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12228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421+557прРИМ'!$43:$43</definedName>
    <definedName name="_xlnm.Print_Area" localSheetId="0">'Смета по ФСНБ 421+557прРИМ'!$A$1:$L$4855</definedName>
  </definedNames>
  <calcPr calcId="145621"/>
</workbook>
</file>

<file path=xl/calcChain.xml><?xml version="1.0" encoding="utf-8"?>
<calcChain xmlns="http://schemas.openxmlformats.org/spreadsheetml/2006/main">
  <c r="H4853" i="7" l="1"/>
  <c r="H4850" i="7"/>
  <c r="C4853" i="7"/>
  <c r="C4850" i="7"/>
  <c r="BB4847" i="7"/>
  <c r="AU4847" i="7"/>
  <c r="AS4847" i="7"/>
  <c r="AP4847" i="7"/>
  <c r="AN4847" i="7"/>
  <c r="BA4847" i="7"/>
  <c r="AZ4847" i="7"/>
  <c r="AE4847" i="7"/>
  <c r="AD4847" i="7"/>
  <c r="K4847" i="7"/>
  <c r="L4846" i="7"/>
  <c r="J4846" i="7"/>
  <c r="E4846" i="7"/>
  <c r="I4847" i="7" s="1"/>
  <c r="G4846" i="7"/>
  <c r="D4846" i="7"/>
  <c r="C4846" i="7"/>
  <c r="AU4845" i="7"/>
  <c r="AS4845" i="7"/>
  <c r="AP4845" i="7"/>
  <c r="AN4845" i="7"/>
  <c r="BA4845" i="7"/>
  <c r="AZ4845" i="7"/>
  <c r="AE4845" i="7"/>
  <c r="AD4845" i="7"/>
  <c r="L4844" i="7"/>
  <c r="BB4845" i="7" s="1"/>
  <c r="J4844" i="7"/>
  <c r="E4844" i="7"/>
  <c r="G4844" i="7"/>
  <c r="D4844" i="7"/>
  <c r="C4844" i="7"/>
  <c r="BB4843" i="7"/>
  <c r="AU4843" i="7"/>
  <c r="AS4843" i="7"/>
  <c r="AP4843" i="7"/>
  <c r="BA4843" i="7"/>
  <c r="AZ4843" i="7"/>
  <c r="AE4843" i="7"/>
  <c r="AD4843" i="7"/>
  <c r="L4842" i="7"/>
  <c r="K4843" i="7" s="1"/>
  <c r="J4842" i="7"/>
  <c r="E4842" i="7"/>
  <c r="G4842" i="7"/>
  <c r="D4842" i="7"/>
  <c r="C4842" i="7"/>
  <c r="BB4841" i="7"/>
  <c r="AU4841" i="7"/>
  <c r="AS4841" i="7"/>
  <c r="AP4841" i="7"/>
  <c r="BA4841" i="7"/>
  <c r="AZ4841" i="7"/>
  <c r="AE4841" i="7"/>
  <c r="AD4841" i="7"/>
  <c r="K4841" i="7"/>
  <c r="L4840" i="7"/>
  <c r="AN4841" i="7" s="1"/>
  <c r="J4840" i="7"/>
  <c r="E4840" i="7"/>
  <c r="G4840" i="7"/>
  <c r="D4840" i="7"/>
  <c r="C4840" i="7"/>
  <c r="AU4839" i="7"/>
  <c r="AS4839" i="7"/>
  <c r="AP4839" i="7"/>
  <c r="BA4839" i="7"/>
  <c r="AZ4839" i="7"/>
  <c r="AE4839" i="7"/>
  <c r="AD4839" i="7"/>
  <c r="L4838" i="7"/>
  <c r="K4839" i="7" s="1"/>
  <c r="J4838" i="7"/>
  <c r="E4838" i="7"/>
  <c r="G4838" i="7"/>
  <c r="D4838" i="7"/>
  <c r="C4838" i="7"/>
  <c r="AU4837" i="7"/>
  <c r="AS4837" i="7"/>
  <c r="AP4837" i="7"/>
  <c r="BA4837" i="7"/>
  <c r="AZ4837" i="7"/>
  <c r="AE4837" i="7"/>
  <c r="AD4837" i="7"/>
  <c r="K4837" i="7"/>
  <c r="L4836" i="7"/>
  <c r="BB4837" i="7" s="1"/>
  <c r="J4836" i="7"/>
  <c r="E4836" i="7"/>
  <c r="G4836" i="7"/>
  <c r="D4836" i="7"/>
  <c r="C4836" i="7"/>
  <c r="AU4835" i="7"/>
  <c r="AS4835" i="7"/>
  <c r="AP4835" i="7"/>
  <c r="AN4835" i="7"/>
  <c r="BA4835" i="7"/>
  <c r="AZ4835" i="7"/>
  <c r="AE4835" i="7"/>
  <c r="AD4835" i="7"/>
  <c r="L4834" i="7"/>
  <c r="BB4835" i="7" s="1"/>
  <c r="J4834" i="7"/>
  <c r="K4834" i="7"/>
  <c r="E4834" i="7"/>
  <c r="G4834" i="7"/>
  <c r="D4834" i="7"/>
  <c r="AU4833" i="7"/>
  <c r="AS4833" i="7"/>
  <c r="AP4833" i="7"/>
  <c r="BA4833" i="7"/>
  <c r="AZ4833" i="7"/>
  <c r="AE4833" i="7"/>
  <c r="AD4833" i="7"/>
  <c r="L4832" i="7"/>
  <c r="J4832" i="7"/>
  <c r="K4832" i="7"/>
  <c r="E4832" i="7"/>
  <c r="G4832" i="7"/>
  <c r="D4832" i="7"/>
  <c r="AW4829" i="7"/>
  <c r="AE4829" i="7"/>
  <c r="AD4829" i="7"/>
  <c r="G4828" i="7"/>
  <c r="E4828" i="7"/>
  <c r="G4827" i="7"/>
  <c r="E4827" i="7"/>
  <c r="L4824" i="7"/>
  <c r="L4822" i="7" s="1"/>
  <c r="J4824" i="7"/>
  <c r="E4824" i="7"/>
  <c r="G4824" i="7" s="1"/>
  <c r="L4823" i="7"/>
  <c r="I4823" i="7"/>
  <c r="H4823" i="7"/>
  <c r="G4823" i="7"/>
  <c r="L4820" i="7"/>
  <c r="L4819" i="7" s="1"/>
  <c r="J4820" i="7"/>
  <c r="G4820" i="7"/>
  <c r="E4818" i="7"/>
  <c r="G4818" i="7"/>
  <c r="D4818" i="7"/>
  <c r="C4818" i="7"/>
  <c r="AE4817" i="7"/>
  <c r="AD4817" i="7"/>
  <c r="G4816" i="7"/>
  <c r="E4816" i="7"/>
  <c r="G4815" i="7"/>
  <c r="E4815" i="7"/>
  <c r="G4812" i="7"/>
  <c r="F4812" i="7"/>
  <c r="E4812" i="7"/>
  <c r="D4812" i="7"/>
  <c r="C4812" i="7"/>
  <c r="B4812" i="7"/>
  <c r="G4811" i="7"/>
  <c r="F4811" i="7"/>
  <c r="E4811" i="7"/>
  <c r="D4811" i="7"/>
  <c r="C4811" i="7"/>
  <c r="B4811" i="7"/>
  <c r="L4810" i="7"/>
  <c r="I4810" i="7"/>
  <c r="H4810" i="7"/>
  <c r="G4810" i="7"/>
  <c r="F4810" i="7"/>
  <c r="L4809" i="7"/>
  <c r="I4809" i="7"/>
  <c r="H4809" i="7"/>
  <c r="G4809" i="7"/>
  <c r="F4809" i="7"/>
  <c r="L4808" i="7"/>
  <c r="I4808" i="7"/>
  <c r="H4808" i="7"/>
  <c r="G4808" i="7"/>
  <c r="F4808" i="7"/>
  <c r="L4806" i="7"/>
  <c r="J4806" i="7"/>
  <c r="G4806" i="7"/>
  <c r="F4806" i="7"/>
  <c r="L4805" i="7"/>
  <c r="J4805" i="7"/>
  <c r="F4805" i="7"/>
  <c r="E4805" i="7"/>
  <c r="L4804" i="7"/>
  <c r="I4804" i="7"/>
  <c r="H4804" i="7"/>
  <c r="G4804" i="7"/>
  <c r="F4804" i="7"/>
  <c r="L4803" i="7"/>
  <c r="J4803" i="7"/>
  <c r="F4803" i="7"/>
  <c r="E4803" i="7"/>
  <c r="L4802" i="7"/>
  <c r="J4802" i="7"/>
  <c r="G4802" i="7"/>
  <c r="F4802" i="7"/>
  <c r="L4801" i="7"/>
  <c r="J4801" i="7"/>
  <c r="F4801" i="7"/>
  <c r="E4801" i="7"/>
  <c r="G4801" i="7" s="1"/>
  <c r="L4800" i="7"/>
  <c r="I4800" i="7"/>
  <c r="H4800" i="7"/>
  <c r="J4800" i="7" s="1"/>
  <c r="G4800" i="7"/>
  <c r="F4800" i="7"/>
  <c r="L4799" i="7"/>
  <c r="J4799" i="7"/>
  <c r="F4799" i="7"/>
  <c r="E4799" i="7"/>
  <c r="L4798" i="7"/>
  <c r="I4798" i="7"/>
  <c r="H4798" i="7"/>
  <c r="G4798" i="7"/>
  <c r="F4798" i="7"/>
  <c r="L4797" i="7"/>
  <c r="J4797" i="7"/>
  <c r="F4797" i="7"/>
  <c r="E4797" i="7"/>
  <c r="L4796" i="7"/>
  <c r="J4796" i="7"/>
  <c r="G4796" i="7"/>
  <c r="F4796" i="7"/>
  <c r="L4795" i="7"/>
  <c r="J4795" i="7"/>
  <c r="F4795" i="7"/>
  <c r="E4795" i="7"/>
  <c r="L4794" i="7"/>
  <c r="I4794" i="7"/>
  <c r="H4794" i="7"/>
  <c r="J4794" i="7" s="1"/>
  <c r="G4794" i="7"/>
  <c r="F4794" i="7"/>
  <c r="L4790" i="7"/>
  <c r="AR4817" i="7" s="1"/>
  <c r="L4791" i="7"/>
  <c r="J4791" i="7"/>
  <c r="G4791" i="7"/>
  <c r="F4791" i="7"/>
  <c r="E4789" i="7"/>
  <c r="G4789" i="7"/>
  <c r="G4799" i="7" s="1"/>
  <c r="D4789" i="7"/>
  <c r="AW4788" i="7"/>
  <c r="AE4788" i="7"/>
  <c r="AD4788" i="7"/>
  <c r="G4787" i="7"/>
  <c r="E4787" i="7"/>
  <c r="G4786" i="7"/>
  <c r="E4786" i="7"/>
  <c r="L4783" i="7"/>
  <c r="L4781" i="7" s="1"/>
  <c r="AT4788" i="7" s="1"/>
  <c r="J4783" i="7"/>
  <c r="F4783" i="7"/>
  <c r="E4783" i="7"/>
  <c r="L4782" i="7"/>
  <c r="I4782" i="7"/>
  <c r="H4782" i="7"/>
  <c r="J4782" i="7" s="1"/>
  <c r="G4782" i="7"/>
  <c r="F4782" i="7"/>
  <c r="L4779" i="7"/>
  <c r="L4778" i="7" s="1"/>
  <c r="J4779" i="7"/>
  <c r="G4779" i="7"/>
  <c r="F4779" i="7"/>
  <c r="E4777" i="7"/>
  <c r="G4777" i="7"/>
  <c r="D4777" i="7"/>
  <c r="AW4774" i="7"/>
  <c r="AE4774" i="7"/>
  <c r="AD4774" i="7"/>
  <c r="G4773" i="7"/>
  <c r="E4773" i="7"/>
  <c r="G4772" i="7"/>
  <c r="E4772" i="7"/>
  <c r="L4769" i="7"/>
  <c r="J4769" i="7"/>
  <c r="G4769" i="7"/>
  <c r="L4768" i="7"/>
  <c r="J4768" i="7"/>
  <c r="E4768" i="7"/>
  <c r="L4767" i="7"/>
  <c r="J4767" i="7"/>
  <c r="G4767" i="7"/>
  <c r="L4766" i="7"/>
  <c r="J4766" i="7"/>
  <c r="I4766" i="7"/>
  <c r="H4766" i="7"/>
  <c r="G4766" i="7"/>
  <c r="L4765" i="7"/>
  <c r="J4765" i="7"/>
  <c r="E4765" i="7"/>
  <c r="G4765" i="7" s="1"/>
  <c r="L4764" i="7"/>
  <c r="I4764" i="7"/>
  <c r="H4764" i="7"/>
  <c r="G4764" i="7"/>
  <c r="L4761" i="7"/>
  <c r="L4760" i="7" s="1"/>
  <c r="J4761" i="7"/>
  <c r="G4761" i="7"/>
  <c r="E4759" i="7"/>
  <c r="G4759" i="7"/>
  <c r="D4759" i="7"/>
  <c r="AW4758" i="7"/>
  <c r="AE4758" i="7"/>
  <c r="AD4758" i="7"/>
  <c r="G4757" i="7"/>
  <c r="E4757" i="7"/>
  <c r="G4756" i="7"/>
  <c r="E4756" i="7"/>
  <c r="L4753" i="7"/>
  <c r="J4753" i="7"/>
  <c r="F4753" i="7"/>
  <c r="E4753" i="7"/>
  <c r="L4752" i="7"/>
  <c r="I4752" i="7"/>
  <c r="H4752" i="7"/>
  <c r="G4752" i="7"/>
  <c r="F4752" i="7"/>
  <c r="L4751" i="7"/>
  <c r="J4751" i="7"/>
  <c r="F4751" i="7"/>
  <c r="E4751" i="7"/>
  <c r="L4750" i="7"/>
  <c r="I4750" i="7"/>
  <c r="H4750" i="7"/>
  <c r="G4750" i="7"/>
  <c r="F4750" i="7"/>
  <c r="L4747" i="7"/>
  <c r="L4746" i="7" s="1"/>
  <c r="J4747" i="7"/>
  <c r="G4747" i="7"/>
  <c r="F4747" i="7"/>
  <c r="C4745" i="7"/>
  <c r="E4744" i="7"/>
  <c r="G4744" i="7"/>
  <c r="D4744" i="7"/>
  <c r="AW4743" i="7"/>
  <c r="AE4743" i="7"/>
  <c r="AD4743" i="7"/>
  <c r="G4742" i="7"/>
  <c r="E4742" i="7"/>
  <c r="G4741" i="7"/>
  <c r="E4741" i="7"/>
  <c r="L4738" i="7"/>
  <c r="J4738" i="7"/>
  <c r="F4738" i="7"/>
  <c r="E4738" i="7"/>
  <c r="G4738" i="7" s="1"/>
  <c r="L4737" i="7"/>
  <c r="I4737" i="7"/>
  <c r="J4737" i="7" s="1"/>
  <c r="H4737" i="7"/>
  <c r="G4737" i="7"/>
  <c r="F4737" i="7"/>
  <c r="L4736" i="7"/>
  <c r="J4736" i="7"/>
  <c r="F4736" i="7"/>
  <c r="E4736" i="7"/>
  <c r="L4735" i="7"/>
  <c r="I4735" i="7"/>
  <c r="H4735" i="7"/>
  <c r="J4735" i="7" s="1"/>
  <c r="G4735" i="7"/>
  <c r="F4735" i="7"/>
  <c r="L4732" i="7"/>
  <c r="L4731" i="7" s="1"/>
  <c r="J4732" i="7"/>
  <c r="G4732" i="7"/>
  <c r="F4732" i="7"/>
  <c r="C4730" i="7"/>
  <c r="E4729" i="7"/>
  <c r="G4729" i="7"/>
  <c r="D4729" i="7"/>
  <c r="AW4728" i="7"/>
  <c r="AE4728" i="7"/>
  <c r="AD4728" i="7"/>
  <c r="G4727" i="7"/>
  <c r="E4727" i="7"/>
  <c r="G4726" i="7"/>
  <c r="E4726" i="7"/>
  <c r="L4723" i="7"/>
  <c r="J4723" i="7"/>
  <c r="G4723" i="7"/>
  <c r="F4723" i="7"/>
  <c r="L4722" i="7"/>
  <c r="L4720" i="7" s="1"/>
  <c r="AT4728" i="7" s="1"/>
  <c r="J4722" i="7"/>
  <c r="F4722" i="7"/>
  <c r="E4722" i="7"/>
  <c r="L4721" i="7"/>
  <c r="J4721" i="7"/>
  <c r="G4721" i="7"/>
  <c r="F4721" i="7"/>
  <c r="L4718" i="7"/>
  <c r="L4717" i="7" s="1"/>
  <c r="J4718" i="7"/>
  <c r="G4718" i="7"/>
  <c r="F4718" i="7"/>
  <c r="C4716" i="7"/>
  <c r="E4715" i="7"/>
  <c r="G4715" i="7"/>
  <c r="D4715" i="7"/>
  <c r="AW4714" i="7"/>
  <c r="AT4714" i="7"/>
  <c r="AO4714" i="7"/>
  <c r="AE4714" i="7"/>
  <c r="AD4714" i="7"/>
  <c r="G4713" i="7"/>
  <c r="E4713" i="7"/>
  <c r="G4712" i="7"/>
  <c r="E4712" i="7"/>
  <c r="L4709" i="7"/>
  <c r="L4708" i="7" s="1"/>
  <c r="J4709" i="7"/>
  <c r="G4709" i="7"/>
  <c r="F4709" i="7"/>
  <c r="C4707" i="7"/>
  <c r="E4706" i="7"/>
  <c r="G4706" i="7"/>
  <c r="D4706" i="7"/>
  <c r="AR4705" i="7"/>
  <c r="AE4705" i="7"/>
  <c r="AD4705" i="7"/>
  <c r="G4704" i="7"/>
  <c r="E4704" i="7"/>
  <c r="G4703" i="7"/>
  <c r="E4703" i="7"/>
  <c r="G4700" i="7"/>
  <c r="F4700" i="7"/>
  <c r="E4700" i="7"/>
  <c r="D4700" i="7"/>
  <c r="C4700" i="7"/>
  <c r="B4700" i="7"/>
  <c r="L4699" i="7"/>
  <c r="AW4705" i="7" s="1"/>
  <c r="L4696" i="7"/>
  <c r="AT4705" i="7" s="1"/>
  <c r="L4698" i="7"/>
  <c r="J4698" i="7"/>
  <c r="F4698" i="7"/>
  <c r="E4698" i="7"/>
  <c r="L4697" i="7"/>
  <c r="I4697" i="7"/>
  <c r="H4697" i="7"/>
  <c r="G4697" i="7"/>
  <c r="F4697" i="7"/>
  <c r="E4694" i="7"/>
  <c r="G4694" i="7"/>
  <c r="D4694" i="7"/>
  <c r="AE4693" i="7"/>
  <c r="AD4693" i="7"/>
  <c r="G4692" i="7"/>
  <c r="E4692" i="7"/>
  <c r="G4691" i="7"/>
  <c r="E4691" i="7"/>
  <c r="G4688" i="7"/>
  <c r="F4688" i="7"/>
  <c r="E4688" i="7"/>
  <c r="D4688" i="7"/>
  <c r="C4688" i="7"/>
  <c r="B4688" i="7"/>
  <c r="L4687" i="7"/>
  <c r="L4686" i="7" s="1"/>
  <c r="AW4693" i="7" s="1"/>
  <c r="I4687" i="7"/>
  <c r="H4687" i="7"/>
  <c r="J4687" i="7" s="1"/>
  <c r="G4687" i="7"/>
  <c r="F4687" i="7"/>
  <c r="L4685" i="7"/>
  <c r="J4685" i="7"/>
  <c r="F4685" i="7"/>
  <c r="E4685" i="7"/>
  <c r="L4684" i="7"/>
  <c r="I4684" i="7"/>
  <c r="H4684" i="7"/>
  <c r="J4684" i="7" s="1"/>
  <c r="G4684" i="7"/>
  <c r="F4684" i="7"/>
  <c r="L4683" i="7"/>
  <c r="J4683" i="7"/>
  <c r="F4683" i="7"/>
  <c r="E4683" i="7"/>
  <c r="L4682" i="7"/>
  <c r="I4682" i="7"/>
  <c r="H4682" i="7"/>
  <c r="G4682" i="7"/>
  <c r="F4682" i="7"/>
  <c r="L4681" i="7"/>
  <c r="J4681" i="7"/>
  <c r="F4681" i="7"/>
  <c r="E4681" i="7"/>
  <c r="L4680" i="7"/>
  <c r="J4680" i="7"/>
  <c r="G4680" i="7"/>
  <c r="F4680" i="7"/>
  <c r="L4679" i="7"/>
  <c r="J4679" i="7"/>
  <c r="F4679" i="7"/>
  <c r="E4679" i="7"/>
  <c r="L4678" i="7"/>
  <c r="I4678" i="7"/>
  <c r="H4678" i="7"/>
  <c r="G4678" i="7"/>
  <c r="F4678" i="7"/>
  <c r="L4677" i="7"/>
  <c r="J4677" i="7"/>
  <c r="F4677" i="7"/>
  <c r="E4677" i="7"/>
  <c r="L4676" i="7"/>
  <c r="I4676" i="7"/>
  <c r="H4676" i="7"/>
  <c r="G4676" i="7"/>
  <c r="F4676" i="7"/>
  <c r="L4673" i="7"/>
  <c r="L4672" i="7" s="1"/>
  <c r="J4673" i="7"/>
  <c r="G4673" i="7"/>
  <c r="F4673" i="7"/>
  <c r="C4671" i="7"/>
  <c r="E4670" i="7"/>
  <c r="G4670" i="7"/>
  <c r="D4670" i="7"/>
  <c r="AE4669" i="7"/>
  <c r="AD4669" i="7"/>
  <c r="G4668" i="7"/>
  <c r="E4668" i="7"/>
  <c r="G4667" i="7"/>
  <c r="E4667" i="7"/>
  <c r="G4664" i="7"/>
  <c r="F4664" i="7"/>
  <c r="E4664" i="7"/>
  <c r="D4664" i="7"/>
  <c r="C4664" i="7"/>
  <c r="B4664" i="7"/>
  <c r="L4662" i="7"/>
  <c r="AW4669" i="7" s="1"/>
  <c r="L4663" i="7"/>
  <c r="I4663" i="7"/>
  <c r="H4663" i="7"/>
  <c r="G4663" i="7"/>
  <c r="F4663" i="7"/>
  <c r="L4661" i="7"/>
  <c r="J4661" i="7"/>
  <c r="F4661" i="7"/>
  <c r="E4661" i="7"/>
  <c r="L4660" i="7"/>
  <c r="I4660" i="7"/>
  <c r="H4660" i="7"/>
  <c r="J4660" i="7" s="1"/>
  <c r="G4660" i="7"/>
  <c r="F4660" i="7"/>
  <c r="L4659" i="7"/>
  <c r="J4659" i="7"/>
  <c r="F4659" i="7"/>
  <c r="E4659" i="7"/>
  <c r="G4659" i="7" s="1"/>
  <c r="L4658" i="7"/>
  <c r="I4658" i="7"/>
  <c r="J4658" i="7" s="1"/>
  <c r="H4658" i="7"/>
  <c r="G4658" i="7"/>
  <c r="F4658" i="7"/>
  <c r="L4657" i="7"/>
  <c r="J4657" i="7"/>
  <c r="F4657" i="7"/>
  <c r="E4657" i="7"/>
  <c r="G4657" i="7" s="1"/>
  <c r="L4656" i="7"/>
  <c r="J4656" i="7"/>
  <c r="G4656" i="7"/>
  <c r="F4656" i="7"/>
  <c r="L4655" i="7"/>
  <c r="J4655" i="7"/>
  <c r="F4655" i="7"/>
  <c r="E4655" i="7"/>
  <c r="G4655" i="7" s="1"/>
  <c r="L4654" i="7"/>
  <c r="I4654" i="7"/>
  <c r="H4654" i="7"/>
  <c r="G4654" i="7"/>
  <c r="F4654" i="7"/>
  <c r="L4651" i="7"/>
  <c r="L4650" i="7" s="1"/>
  <c r="AR4669" i="7" s="1"/>
  <c r="J4651" i="7"/>
  <c r="G4651" i="7"/>
  <c r="F4651" i="7"/>
  <c r="C4649" i="7"/>
  <c r="E4648" i="7"/>
  <c r="G4648" i="7"/>
  <c r="D4648" i="7"/>
  <c r="AE4647" i="7"/>
  <c r="AD4647" i="7"/>
  <c r="G4646" i="7"/>
  <c r="E4646" i="7"/>
  <c r="G4645" i="7"/>
  <c r="E4645" i="7"/>
  <c r="G4642" i="7"/>
  <c r="F4642" i="7"/>
  <c r="E4642" i="7"/>
  <c r="D4642" i="7"/>
  <c r="C4642" i="7"/>
  <c r="B4642" i="7"/>
  <c r="G4641" i="7"/>
  <c r="F4641" i="7"/>
  <c r="E4641" i="7"/>
  <c r="D4641" i="7"/>
  <c r="C4641" i="7"/>
  <c r="B4641" i="7"/>
  <c r="G4640" i="7"/>
  <c r="F4640" i="7"/>
  <c r="E4640" i="7"/>
  <c r="D4640" i="7"/>
  <c r="C4640" i="7"/>
  <c r="B4640" i="7"/>
  <c r="L4639" i="7"/>
  <c r="I4639" i="7"/>
  <c r="J4639" i="7" s="1"/>
  <c r="H4639" i="7"/>
  <c r="G4639" i="7"/>
  <c r="F4639" i="7"/>
  <c r="L4638" i="7"/>
  <c r="I4638" i="7"/>
  <c r="H4638" i="7"/>
  <c r="J4638" i="7" s="1"/>
  <c r="G4638" i="7"/>
  <c r="F4638" i="7"/>
  <c r="L4637" i="7"/>
  <c r="J4637" i="7"/>
  <c r="I4637" i="7"/>
  <c r="H4637" i="7"/>
  <c r="G4637" i="7"/>
  <c r="F4637" i="7"/>
  <c r="L4636" i="7"/>
  <c r="I4636" i="7"/>
  <c r="J4636" i="7" s="1"/>
  <c r="H4636" i="7"/>
  <c r="G4636" i="7"/>
  <c r="F4636" i="7"/>
  <c r="L4635" i="7"/>
  <c r="I4635" i="7"/>
  <c r="H4635" i="7"/>
  <c r="J4635" i="7" s="1"/>
  <c r="G4635" i="7"/>
  <c r="F4635" i="7"/>
  <c r="L4634" i="7"/>
  <c r="I4634" i="7"/>
  <c r="H4634" i="7"/>
  <c r="J4634" i="7" s="1"/>
  <c r="G4634" i="7"/>
  <c r="F4634" i="7"/>
  <c r="L4633" i="7"/>
  <c r="I4633" i="7"/>
  <c r="H4633" i="7"/>
  <c r="G4633" i="7"/>
  <c r="F4633" i="7"/>
  <c r="L4632" i="7"/>
  <c r="I4632" i="7"/>
  <c r="H4632" i="7"/>
  <c r="J4632" i="7" s="1"/>
  <c r="G4632" i="7"/>
  <c r="F4632" i="7"/>
  <c r="L4630" i="7"/>
  <c r="J4630" i="7"/>
  <c r="F4630" i="7"/>
  <c r="E4630" i="7"/>
  <c r="G4630" i="7" s="1"/>
  <c r="L4629" i="7"/>
  <c r="J4629" i="7"/>
  <c r="G4629" i="7"/>
  <c r="F4629" i="7"/>
  <c r="L4628" i="7"/>
  <c r="J4628" i="7"/>
  <c r="F4628" i="7"/>
  <c r="E4628" i="7"/>
  <c r="L4627" i="7"/>
  <c r="I4627" i="7"/>
  <c r="H4627" i="7"/>
  <c r="G4627" i="7"/>
  <c r="F4627" i="7"/>
  <c r="L4626" i="7"/>
  <c r="J4626" i="7"/>
  <c r="F4626" i="7"/>
  <c r="E4626" i="7"/>
  <c r="G4626" i="7" s="1"/>
  <c r="L4625" i="7"/>
  <c r="I4625" i="7"/>
  <c r="H4625" i="7"/>
  <c r="G4625" i="7"/>
  <c r="F4625" i="7"/>
  <c r="L4624" i="7"/>
  <c r="I4624" i="7"/>
  <c r="H4624" i="7"/>
  <c r="G4624" i="7"/>
  <c r="F4624" i="7"/>
  <c r="L4623" i="7"/>
  <c r="I4623" i="7"/>
  <c r="H4623" i="7"/>
  <c r="J4623" i="7" s="1"/>
  <c r="G4623" i="7"/>
  <c r="F4623" i="7"/>
  <c r="L4622" i="7"/>
  <c r="J4622" i="7"/>
  <c r="F4622" i="7"/>
  <c r="E4622" i="7"/>
  <c r="L4621" i="7"/>
  <c r="J4621" i="7"/>
  <c r="G4621" i="7"/>
  <c r="F4621" i="7"/>
  <c r="L4620" i="7"/>
  <c r="J4620" i="7"/>
  <c r="F4620" i="7"/>
  <c r="E4620" i="7"/>
  <c r="L4619" i="7"/>
  <c r="J4619" i="7"/>
  <c r="G4619" i="7"/>
  <c r="F4619" i="7"/>
  <c r="L4616" i="7"/>
  <c r="L4615" i="7" s="1"/>
  <c r="AR4647" i="7" s="1"/>
  <c r="J4616" i="7"/>
  <c r="G4616" i="7"/>
  <c r="F4616" i="7"/>
  <c r="C4614" i="7"/>
  <c r="E4613" i="7"/>
  <c r="G4613" i="7"/>
  <c r="D4613" i="7"/>
  <c r="AE4612" i="7"/>
  <c r="AD4612" i="7"/>
  <c r="G4611" i="7"/>
  <c r="E4611" i="7"/>
  <c r="G4610" i="7"/>
  <c r="E4610" i="7"/>
  <c r="G4607" i="7"/>
  <c r="F4607" i="7"/>
  <c r="E4607" i="7"/>
  <c r="D4607" i="7"/>
  <c r="C4607" i="7"/>
  <c r="B4607" i="7"/>
  <c r="G4606" i="7"/>
  <c r="F4606" i="7"/>
  <c r="E4606" i="7"/>
  <c r="D4606" i="7"/>
  <c r="C4606" i="7"/>
  <c r="B4606" i="7"/>
  <c r="G4605" i="7"/>
  <c r="F4605" i="7"/>
  <c r="E4605" i="7"/>
  <c r="D4605" i="7"/>
  <c r="C4605" i="7"/>
  <c r="B4605" i="7"/>
  <c r="L4604" i="7"/>
  <c r="J4604" i="7"/>
  <c r="I4604" i="7"/>
  <c r="H4604" i="7"/>
  <c r="G4604" i="7"/>
  <c r="F4604" i="7"/>
  <c r="L4603" i="7"/>
  <c r="I4603" i="7"/>
  <c r="H4603" i="7"/>
  <c r="G4603" i="7"/>
  <c r="F4603" i="7"/>
  <c r="L4602" i="7"/>
  <c r="I4602" i="7"/>
  <c r="H4602" i="7"/>
  <c r="J4602" i="7" s="1"/>
  <c r="G4602" i="7"/>
  <c r="F4602" i="7"/>
  <c r="L4601" i="7"/>
  <c r="J4601" i="7"/>
  <c r="I4601" i="7"/>
  <c r="H4601" i="7"/>
  <c r="G4601" i="7"/>
  <c r="F4601" i="7"/>
  <c r="L4600" i="7"/>
  <c r="I4600" i="7"/>
  <c r="H4600" i="7"/>
  <c r="J4600" i="7" s="1"/>
  <c r="G4600" i="7"/>
  <c r="F4600" i="7"/>
  <c r="L4599" i="7"/>
  <c r="I4599" i="7"/>
  <c r="H4599" i="7"/>
  <c r="J4599" i="7" s="1"/>
  <c r="G4599" i="7"/>
  <c r="F4599" i="7"/>
  <c r="L4598" i="7"/>
  <c r="J4598" i="7"/>
  <c r="I4598" i="7"/>
  <c r="H4598" i="7"/>
  <c r="G4598" i="7"/>
  <c r="F4598" i="7"/>
  <c r="L4597" i="7"/>
  <c r="I4597" i="7"/>
  <c r="H4597" i="7"/>
  <c r="G4597" i="7"/>
  <c r="F4597" i="7"/>
  <c r="L4595" i="7"/>
  <c r="J4595" i="7"/>
  <c r="F4595" i="7"/>
  <c r="E4595" i="7"/>
  <c r="L4594" i="7"/>
  <c r="J4594" i="7"/>
  <c r="G4594" i="7"/>
  <c r="F4594" i="7"/>
  <c r="L4593" i="7"/>
  <c r="J4593" i="7"/>
  <c r="F4593" i="7"/>
  <c r="E4593" i="7"/>
  <c r="L4592" i="7"/>
  <c r="I4592" i="7"/>
  <c r="H4592" i="7"/>
  <c r="G4592" i="7"/>
  <c r="F4592" i="7"/>
  <c r="L4591" i="7"/>
  <c r="J4591" i="7"/>
  <c r="F4591" i="7"/>
  <c r="E4591" i="7"/>
  <c r="L4590" i="7"/>
  <c r="I4590" i="7"/>
  <c r="H4590" i="7"/>
  <c r="G4590" i="7"/>
  <c r="F4590" i="7"/>
  <c r="L4589" i="7"/>
  <c r="I4589" i="7"/>
  <c r="H4589" i="7"/>
  <c r="G4589" i="7"/>
  <c r="F4589" i="7"/>
  <c r="L4588" i="7"/>
  <c r="I4588" i="7"/>
  <c r="H4588" i="7"/>
  <c r="G4588" i="7"/>
  <c r="F4588" i="7"/>
  <c r="L4587" i="7"/>
  <c r="J4587" i="7"/>
  <c r="F4587" i="7"/>
  <c r="E4587" i="7"/>
  <c r="L4586" i="7"/>
  <c r="J4586" i="7"/>
  <c r="G4586" i="7"/>
  <c r="F4586" i="7"/>
  <c r="L4585" i="7"/>
  <c r="L4583" i="7" s="1"/>
  <c r="J4585" i="7"/>
  <c r="F4585" i="7"/>
  <c r="E4585" i="7"/>
  <c r="L4584" i="7"/>
  <c r="J4584" i="7"/>
  <c r="G4584" i="7"/>
  <c r="F4584" i="7"/>
  <c r="L4581" i="7"/>
  <c r="L4580" i="7" s="1"/>
  <c r="J4581" i="7"/>
  <c r="G4581" i="7"/>
  <c r="F4581" i="7"/>
  <c r="C4579" i="7"/>
  <c r="E4578" i="7"/>
  <c r="G4578" i="7"/>
  <c r="G4585" i="7" s="1"/>
  <c r="D4578" i="7"/>
  <c r="AE4577" i="7"/>
  <c r="AD4577" i="7"/>
  <c r="G4576" i="7"/>
  <c r="E4576" i="7"/>
  <c r="G4575" i="7"/>
  <c r="E4575" i="7"/>
  <c r="G4572" i="7"/>
  <c r="F4572" i="7"/>
  <c r="E4572" i="7"/>
  <c r="D4572" i="7"/>
  <c r="C4572" i="7"/>
  <c r="B4572" i="7"/>
  <c r="G4571" i="7"/>
  <c r="F4571" i="7"/>
  <c r="E4571" i="7"/>
  <c r="D4571" i="7"/>
  <c r="C4571" i="7"/>
  <c r="B4571" i="7"/>
  <c r="G4570" i="7"/>
  <c r="F4570" i="7"/>
  <c r="E4570" i="7"/>
  <c r="D4570" i="7"/>
  <c r="C4570" i="7"/>
  <c r="B4570" i="7"/>
  <c r="G4569" i="7"/>
  <c r="F4569" i="7"/>
  <c r="E4569" i="7"/>
  <c r="D4569" i="7"/>
  <c r="C4569" i="7"/>
  <c r="B4569" i="7"/>
  <c r="L4568" i="7"/>
  <c r="I4568" i="7"/>
  <c r="H4568" i="7"/>
  <c r="G4568" i="7"/>
  <c r="F4568" i="7"/>
  <c r="L4567" i="7"/>
  <c r="I4567" i="7"/>
  <c r="H4567" i="7"/>
  <c r="J4567" i="7" s="1"/>
  <c r="G4567" i="7"/>
  <c r="F4567" i="7"/>
  <c r="L4566" i="7"/>
  <c r="I4566" i="7"/>
  <c r="H4566" i="7"/>
  <c r="G4566" i="7"/>
  <c r="F4566" i="7"/>
  <c r="L4565" i="7"/>
  <c r="I4565" i="7"/>
  <c r="H4565" i="7"/>
  <c r="G4565" i="7"/>
  <c r="F4565" i="7"/>
  <c r="L4564" i="7"/>
  <c r="I4564" i="7"/>
  <c r="H4564" i="7"/>
  <c r="G4564" i="7"/>
  <c r="F4564" i="7"/>
  <c r="L4563" i="7"/>
  <c r="I4563" i="7"/>
  <c r="H4563" i="7"/>
  <c r="G4563" i="7"/>
  <c r="F4563" i="7"/>
  <c r="L4561" i="7"/>
  <c r="J4561" i="7"/>
  <c r="F4561" i="7"/>
  <c r="E4561" i="7"/>
  <c r="L4560" i="7"/>
  <c r="J4560" i="7"/>
  <c r="G4560" i="7"/>
  <c r="F4560" i="7"/>
  <c r="L4559" i="7"/>
  <c r="J4559" i="7"/>
  <c r="F4559" i="7"/>
  <c r="E4559" i="7"/>
  <c r="L4558" i="7"/>
  <c r="J4558" i="7"/>
  <c r="G4558" i="7"/>
  <c r="F4558" i="7"/>
  <c r="L4557" i="7"/>
  <c r="J4557" i="7"/>
  <c r="F4557" i="7"/>
  <c r="E4557" i="7"/>
  <c r="L4556" i="7"/>
  <c r="I4556" i="7"/>
  <c r="H4556" i="7"/>
  <c r="J4556" i="7" s="1"/>
  <c r="G4556" i="7"/>
  <c r="F4556" i="7"/>
  <c r="L4555" i="7"/>
  <c r="I4555" i="7"/>
  <c r="H4555" i="7"/>
  <c r="J4555" i="7" s="1"/>
  <c r="G4555" i="7"/>
  <c r="F4555" i="7"/>
  <c r="L4554" i="7"/>
  <c r="I4554" i="7"/>
  <c r="H4554" i="7"/>
  <c r="G4554" i="7"/>
  <c r="F4554" i="7"/>
  <c r="L4553" i="7"/>
  <c r="I4553" i="7"/>
  <c r="H4553" i="7"/>
  <c r="J4553" i="7" s="1"/>
  <c r="G4553" i="7"/>
  <c r="F4553" i="7"/>
  <c r="L4552" i="7"/>
  <c r="L4550" i="7" s="1"/>
  <c r="J4552" i="7"/>
  <c r="F4552" i="7"/>
  <c r="E4552" i="7"/>
  <c r="L4551" i="7"/>
  <c r="J4551" i="7"/>
  <c r="G4551" i="7"/>
  <c r="F4551" i="7"/>
  <c r="L4548" i="7"/>
  <c r="L4547" i="7" s="1"/>
  <c r="AR4577" i="7" s="1"/>
  <c r="J4548" i="7"/>
  <c r="G4548" i="7"/>
  <c r="F4548" i="7"/>
  <c r="C4546" i="7"/>
  <c r="E4545" i="7"/>
  <c r="G4545" i="7"/>
  <c r="D4545" i="7"/>
  <c r="AE4544" i="7"/>
  <c r="AD4544" i="7"/>
  <c r="G4543" i="7"/>
  <c r="E4543" i="7"/>
  <c r="G4542" i="7"/>
  <c r="E4542" i="7"/>
  <c r="L4539" i="7"/>
  <c r="I4539" i="7"/>
  <c r="H4539" i="7"/>
  <c r="J4539" i="7" s="1"/>
  <c r="G4539" i="7"/>
  <c r="F4539" i="7"/>
  <c r="L4538" i="7"/>
  <c r="L4537" i="7" s="1"/>
  <c r="AW4544" i="7" s="1"/>
  <c r="I4538" i="7"/>
  <c r="H4538" i="7"/>
  <c r="J4538" i="7" s="1"/>
  <c r="G4538" i="7"/>
  <c r="F4538" i="7"/>
  <c r="L4536" i="7"/>
  <c r="J4536" i="7"/>
  <c r="F4536" i="7"/>
  <c r="E4536" i="7"/>
  <c r="L4535" i="7"/>
  <c r="I4535" i="7"/>
  <c r="H4535" i="7"/>
  <c r="G4535" i="7"/>
  <c r="F4535" i="7"/>
  <c r="L4534" i="7"/>
  <c r="J4534" i="7"/>
  <c r="F4534" i="7"/>
  <c r="E4534" i="7"/>
  <c r="L4533" i="7"/>
  <c r="I4533" i="7"/>
  <c r="H4533" i="7"/>
  <c r="G4533" i="7"/>
  <c r="F4533" i="7"/>
  <c r="L4530" i="7"/>
  <c r="L4529" i="7" s="1"/>
  <c r="J4530" i="7"/>
  <c r="G4530" i="7"/>
  <c r="F4530" i="7"/>
  <c r="C4528" i="7"/>
  <c r="E4527" i="7"/>
  <c r="G4527" i="7"/>
  <c r="D4527" i="7"/>
  <c r="AE4526" i="7"/>
  <c r="AD4526" i="7"/>
  <c r="G4525" i="7"/>
  <c r="E4525" i="7"/>
  <c r="G4524" i="7"/>
  <c r="E4524" i="7"/>
  <c r="G4521" i="7"/>
  <c r="F4521" i="7"/>
  <c r="E4521" i="7"/>
  <c r="D4521" i="7"/>
  <c r="C4521" i="7"/>
  <c r="B4521" i="7"/>
  <c r="L4520" i="7"/>
  <c r="L4519" i="7" s="1"/>
  <c r="AW4526" i="7" s="1"/>
  <c r="I4520" i="7"/>
  <c r="H4520" i="7"/>
  <c r="G4520" i="7"/>
  <c r="F4520" i="7"/>
  <c r="L4518" i="7"/>
  <c r="L4516" i="7" s="1"/>
  <c r="J4518" i="7"/>
  <c r="F4518" i="7"/>
  <c r="E4518" i="7"/>
  <c r="L4517" i="7"/>
  <c r="I4517" i="7"/>
  <c r="H4517" i="7"/>
  <c r="J4517" i="7" s="1"/>
  <c r="G4517" i="7"/>
  <c r="F4517" i="7"/>
  <c r="L4514" i="7"/>
  <c r="J4514" i="7"/>
  <c r="G4514" i="7"/>
  <c r="F4514" i="7"/>
  <c r="L4513" i="7"/>
  <c r="J4513" i="7"/>
  <c r="G4513" i="7"/>
  <c r="F4513" i="7"/>
  <c r="E4511" i="7"/>
  <c r="G4511" i="7"/>
  <c r="D4511" i="7"/>
  <c r="AT4510" i="7"/>
  <c r="AO4510" i="7"/>
  <c r="AE4510" i="7"/>
  <c r="AD4510" i="7"/>
  <c r="G4509" i="7"/>
  <c r="E4509" i="7"/>
  <c r="G4508" i="7"/>
  <c r="E4508" i="7"/>
  <c r="G4505" i="7"/>
  <c r="F4505" i="7"/>
  <c r="E4505" i="7"/>
  <c r="D4505" i="7"/>
  <c r="C4505" i="7"/>
  <c r="B4505" i="7"/>
  <c r="L4504" i="7"/>
  <c r="L4503" i="7"/>
  <c r="L4502" i="7" s="1"/>
  <c r="AR4510" i="7" s="1"/>
  <c r="L4507" i="7" s="1"/>
  <c r="J4503" i="7"/>
  <c r="G4503" i="7"/>
  <c r="F4503" i="7"/>
  <c r="C4501" i="7"/>
  <c r="E4500" i="7"/>
  <c r="G4500" i="7"/>
  <c r="D4500" i="7"/>
  <c r="AT4499" i="7"/>
  <c r="AO4499" i="7"/>
  <c r="AE4499" i="7"/>
  <c r="AD4499" i="7"/>
  <c r="G4498" i="7"/>
  <c r="E4498" i="7"/>
  <c r="G4497" i="7"/>
  <c r="E4497" i="7"/>
  <c r="G4494" i="7"/>
  <c r="F4494" i="7"/>
  <c r="E4494" i="7"/>
  <c r="D4494" i="7"/>
  <c r="C4494" i="7"/>
  <c r="B4494" i="7"/>
  <c r="L4493" i="7"/>
  <c r="L4492" i="7"/>
  <c r="L4491" i="7" s="1"/>
  <c r="AR4499" i="7" s="1"/>
  <c r="J4492" i="7"/>
  <c r="G4492" i="7"/>
  <c r="F4492" i="7"/>
  <c r="E4490" i="7"/>
  <c r="G4490" i="7"/>
  <c r="D4490" i="7"/>
  <c r="AE4489" i="7"/>
  <c r="AD4489" i="7"/>
  <c r="G4488" i="7"/>
  <c r="E4488" i="7"/>
  <c r="G4487" i="7"/>
  <c r="E4487" i="7"/>
  <c r="G4484" i="7"/>
  <c r="F4484" i="7"/>
  <c r="E4484" i="7"/>
  <c r="D4484" i="7"/>
  <c r="C4484" i="7"/>
  <c r="B4484" i="7"/>
  <c r="L4483" i="7"/>
  <c r="AW4489" i="7" s="1"/>
  <c r="L4479" i="7"/>
  <c r="L4482" i="7"/>
  <c r="J4482" i="7"/>
  <c r="F4482" i="7"/>
  <c r="E4482" i="7"/>
  <c r="G4482" i="7" s="1"/>
  <c r="L4481" i="7"/>
  <c r="I4481" i="7"/>
  <c r="H4481" i="7"/>
  <c r="G4481" i="7"/>
  <c r="F4481" i="7"/>
  <c r="L4480" i="7"/>
  <c r="I4480" i="7"/>
  <c r="H4480" i="7"/>
  <c r="J4480" i="7" s="1"/>
  <c r="G4480" i="7"/>
  <c r="F4480" i="7"/>
  <c r="L4477" i="7"/>
  <c r="L4476" i="7" s="1"/>
  <c r="J4477" i="7"/>
  <c r="G4477" i="7"/>
  <c r="F4477" i="7"/>
  <c r="C4475" i="7"/>
  <c r="E4474" i="7"/>
  <c r="G4474" i="7"/>
  <c r="D4474" i="7"/>
  <c r="AW4473" i="7"/>
  <c r="AT4473" i="7"/>
  <c r="AO4473" i="7"/>
  <c r="AE4473" i="7"/>
  <c r="AD4473" i="7"/>
  <c r="G4472" i="7"/>
  <c r="E4472" i="7"/>
  <c r="G4471" i="7"/>
  <c r="E4471" i="7"/>
  <c r="L4468" i="7"/>
  <c r="L4467" i="7" s="1"/>
  <c r="J4468" i="7"/>
  <c r="G4468" i="7"/>
  <c r="F4468" i="7"/>
  <c r="C4466" i="7"/>
  <c r="E4465" i="7"/>
  <c r="G4465" i="7"/>
  <c r="D4465" i="7"/>
  <c r="AW4464" i="7"/>
  <c r="AE4464" i="7"/>
  <c r="AD4464" i="7"/>
  <c r="G4463" i="7"/>
  <c r="E4463" i="7"/>
  <c r="G4462" i="7"/>
  <c r="E4462" i="7"/>
  <c r="L4459" i="7"/>
  <c r="L4456" i="7" s="1"/>
  <c r="J4459" i="7"/>
  <c r="F4459" i="7"/>
  <c r="E4459" i="7"/>
  <c r="G4459" i="7" s="1"/>
  <c r="L4458" i="7"/>
  <c r="I4458" i="7"/>
  <c r="H4458" i="7"/>
  <c r="G4458" i="7"/>
  <c r="F4458" i="7"/>
  <c r="L4457" i="7"/>
  <c r="I4457" i="7"/>
  <c r="H4457" i="7"/>
  <c r="G4457" i="7"/>
  <c r="F4457" i="7"/>
  <c r="L4454" i="7"/>
  <c r="L4453" i="7" s="1"/>
  <c r="J4454" i="7"/>
  <c r="G4454" i="7"/>
  <c r="F4454" i="7"/>
  <c r="C4452" i="7"/>
  <c r="E4451" i="7"/>
  <c r="G4451" i="7"/>
  <c r="D4451" i="7"/>
  <c r="AE4450" i="7"/>
  <c r="AD4450" i="7"/>
  <c r="G4449" i="7"/>
  <c r="E4449" i="7"/>
  <c r="G4448" i="7"/>
  <c r="E4448" i="7"/>
  <c r="G4445" i="7"/>
  <c r="F4445" i="7"/>
  <c r="E4445" i="7"/>
  <c r="D4445" i="7"/>
  <c r="C4445" i="7"/>
  <c r="B4445" i="7"/>
  <c r="L4444" i="7"/>
  <c r="I4444" i="7"/>
  <c r="H4444" i="7"/>
  <c r="G4444" i="7"/>
  <c r="F4444" i="7"/>
  <c r="L4443" i="7"/>
  <c r="I4443" i="7"/>
  <c r="H4443" i="7"/>
  <c r="J4443" i="7" s="1"/>
  <c r="G4443" i="7"/>
  <c r="F4443" i="7"/>
  <c r="L4442" i="7"/>
  <c r="J4442" i="7"/>
  <c r="G4442" i="7"/>
  <c r="F4442" i="7"/>
  <c r="L4441" i="7"/>
  <c r="J4441" i="7"/>
  <c r="I4441" i="7"/>
  <c r="H4441" i="7"/>
  <c r="G4441" i="7"/>
  <c r="F4441" i="7"/>
  <c r="L4439" i="7"/>
  <c r="J4439" i="7"/>
  <c r="E4439" i="7"/>
  <c r="L4438" i="7"/>
  <c r="I4438" i="7"/>
  <c r="H4438" i="7"/>
  <c r="G4438" i="7"/>
  <c r="L4437" i="7"/>
  <c r="L4435" i="7" s="1"/>
  <c r="AT4450" i="7" s="1"/>
  <c r="J4437" i="7"/>
  <c r="E4437" i="7"/>
  <c r="L4436" i="7"/>
  <c r="J4436" i="7"/>
  <c r="G4436" i="7"/>
  <c r="L4433" i="7"/>
  <c r="L4432" i="7" s="1"/>
  <c r="J4433" i="7"/>
  <c r="G4433" i="7"/>
  <c r="C4431" i="7"/>
  <c r="E4430" i="7"/>
  <c r="G4430" i="7"/>
  <c r="D4430" i="7"/>
  <c r="AE4429" i="7"/>
  <c r="AD4429" i="7"/>
  <c r="G4428" i="7"/>
  <c r="E4428" i="7"/>
  <c r="G4427" i="7"/>
  <c r="E4427" i="7"/>
  <c r="G4424" i="7"/>
  <c r="F4424" i="7"/>
  <c r="E4424" i="7"/>
  <c r="D4424" i="7"/>
  <c r="C4424" i="7"/>
  <c r="B4424" i="7"/>
  <c r="L4423" i="7"/>
  <c r="I4423" i="7"/>
  <c r="H4423" i="7"/>
  <c r="G4423" i="7"/>
  <c r="F4423" i="7"/>
  <c r="L4422" i="7"/>
  <c r="I4422" i="7"/>
  <c r="J4422" i="7" s="1"/>
  <c r="H4422" i="7"/>
  <c r="G4422" i="7"/>
  <c r="F4422" i="7"/>
  <c r="L4421" i="7"/>
  <c r="J4421" i="7"/>
  <c r="G4421" i="7"/>
  <c r="F4421" i="7"/>
  <c r="L4420" i="7"/>
  <c r="I4420" i="7"/>
  <c r="H4420" i="7"/>
  <c r="J4420" i="7" s="1"/>
  <c r="G4420" i="7"/>
  <c r="F4420" i="7"/>
  <c r="L4418" i="7"/>
  <c r="J4418" i="7"/>
  <c r="E4418" i="7"/>
  <c r="L4417" i="7"/>
  <c r="I4417" i="7"/>
  <c r="H4417" i="7"/>
  <c r="G4417" i="7"/>
  <c r="L4416" i="7"/>
  <c r="J4416" i="7"/>
  <c r="G4416" i="7"/>
  <c r="E4416" i="7"/>
  <c r="L4415" i="7"/>
  <c r="J4415" i="7"/>
  <c r="G4415" i="7"/>
  <c r="L4412" i="7"/>
  <c r="L4411" i="7" s="1"/>
  <c r="J4412" i="7"/>
  <c r="G4412" i="7"/>
  <c r="C4410" i="7"/>
  <c r="E4409" i="7"/>
  <c r="G4409" i="7"/>
  <c r="D4409" i="7"/>
  <c r="AE4408" i="7"/>
  <c r="AD4408" i="7"/>
  <c r="G4407" i="7"/>
  <c r="E4407" i="7"/>
  <c r="G4406" i="7"/>
  <c r="E4406" i="7"/>
  <c r="G4403" i="7"/>
  <c r="F4403" i="7"/>
  <c r="E4403" i="7"/>
  <c r="D4403" i="7"/>
  <c r="C4403" i="7"/>
  <c r="B4403" i="7"/>
  <c r="L4402" i="7"/>
  <c r="I4402" i="7"/>
  <c r="H4402" i="7"/>
  <c r="G4402" i="7"/>
  <c r="F4402" i="7"/>
  <c r="L4401" i="7"/>
  <c r="I4401" i="7"/>
  <c r="H4401" i="7"/>
  <c r="J4401" i="7" s="1"/>
  <c r="G4401" i="7"/>
  <c r="F4401" i="7"/>
  <c r="L4400" i="7"/>
  <c r="J4400" i="7"/>
  <c r="G4400" i="7"/>
  <c r="F4400" i="7"/>
  <c r="L4399" i="7"/>
  <c r="I4399" i="7"/>
  <c r="J4399" i="7" s="1"/>
  <c r="H4399" i="7"/>
  <c r="G4399" i="7"/>
  <c r="F4399" i="7"/>
  <c r="L4397" i="7"/>
  <c r="J4397" i="7"/>
  <c r="E4397" i="7"/>
  <c r="L4396" i="7"/>
  <c r="I4396" i="7"/>
  <c r="J4396" i="7" s="1"/>
  <c r="H4396" i="7"/>
  <c r="G4396" i="7"/>
  <c r="L4395" i="7"/>
  <c r="L4393" i="7" s="1"/>
  <c r="J4395" i="7"/>
  <c r="E4395" i="7"/>
  <c r="L4394" i="7"/>
  <c r="J4394" i="7"/>
  <c r="G4394" i="7"/>
  <c r="L4391" i="7"/>
  <c r="L4390" i="7" s="1"/>
  <c r="J4391" i="7"/>
  <c r="G4391" i="7"/>
  <c r="C4389" i="7"/>
  <c r="E4388" i="7"/>
  <c r="G4388" i="7"/>
  <c r="G4395" i="7" s="1"/>
  <c r="D4388" i="7"/>
  <c r="AE4387" i="7"/>
  <c r="AD4387" i="7"/>
  <c r="G4386" i="7"/>
  <c r="E4386" i="7"/>
  <c r="G4385" i="7"/>
  <c r="E4385" i="7"/>
  <c r="G4382" i="7"/>
  <c r="F4382" i="7"/>
  <c r="E4382" i="7"/>
  <c r="D4382" i="7"/>
  <c r="C4382" i="7"/>
  <c r="B4382" i="7"/>
  <c r="L4381" i="7"/>
  <c r="I4381" i="7"/>
  <c r="H4381" i="7"/>
  <c r="J4381" i="7" s="1"/>
  <c r="G4381" i="7"/>
  <c r="F4381" i="7"/>
  <c r="L4380" i="7"/>
  <c r="I4380" i="7"/>
  <c r="H4380" i="7"/>
  <c r="J4380" i="7" s="1"/>
  <c r="G4380" i="7"/>
  <c r="F4380" i="7"/>
  <c r="L4379" i="7"/>
  <c r="J4379" i="7"/>
  <c r="G4379" i="7"/>
  <c r="F4379" i="7"/>
  <c r="L4378" i="7"/>
  <c r="I4378" i="7"/>
  <c r="H4378" i="7"/>
  <c r="J4378" i="7" s="1"/>
  <c r="G4378" i="7"/>
  <c r="F4378" i="7"/>
  <c r="L4376" i="7"/>
  <c r="J4376" i="7"/>
  <c r="E4376" i="7"/>
  <c r="L4375" i="7"/>
  <c r="I4375" i="7"/>
  <c r="H4375" i="7"/>
  <c r="G4375" i="7"/>
  <c r="L4374" i="7"/>
  <c r="J4374" i="7"/>
  <c r="E4374" i="7"/>
  <c r="L4373" i="7"/>
  <c r="J4373" i="7"/>
  <c r="G4373" i="7"/>
  <c r="L4370" i="7"/>
  <c r="L4369" i="7" s="1"/>
  <c r="AR4387" i="7" s="1"/>
  <c r="J4370" i="7"/>
  <c r="G4370" i="7"/>
  <c r="E4368" i="7"/>
  <c r="G4368" i="7"/>
  <c r="D4368" i="7"/>
  <c r="AW4367" i="7"/>
  <c r="AE4367" i="7"/>
  <c r="AD4367" i="7"/>
  <c r="G4366" i="7"/>
  <c r="E4366" i="7"/>
  <c r="G4365" i="7"/>
  <c r="E4365" i="7"/>
  <c r="L4362" i="7"/>
  <c r="J4362" i="7"/>
  <c r="G4362" i="7"/>
  <c r="F4362" i="7"/>
  <c r="L4361" i="7"/>
  <c r="L4359" i="7" s="1"/>
  <c r="J4361" i="7"/>
  <c r="F4361" i="7"/>
  <c r="E4361" i="7"/>
  <c r="L4360" i="7"/>
  <c r="J4360" i="7"/>
  <c r="G4360" i="7"/>
  <c r="F4360" i="7"/>
  <c r="L4357" i="7"/>
  <c r="L4356" i="7" s="1"/>
  <c r="J4357" i="7"/>
  <c r="G4357" i="7"/>
  <c r="F4357" i="7"/>
  <c r="E4355" i="7"/>
  <c r="G4355" i="7"/>
  <c r="D4355" i="7"/>
  <c r="AW4354" i="7"/>
  <c r="AR4354" i="7"/>
  <c r="AE4354" i="7"/>
  <c r="AD4354" i="7"/>
  <c r="G4353" i="7"/>
  <c r="E4353" i="7"/>
  <c r="G4352" i="7"/>
  <c r="E4352" i="7"/>
  <c r="L4349" i="7"/>
  <c r="J4349" i="7"/>
  <c r="G4349" i="7"/>
  <c r="F4349" i="7"/>
  <c r="L4348" i="7"/>
  <c r="L4346" i="7" s="1"/>
  <c r="J4348" i="7"/>
  <c r="F4348" i="7"/>
  <c r="E4348" i="7"/>
  <c r="L4347" i="7"/>
  <c r="J4347" i="7"/>
  <c r="G4347" i="7"/>
  <c r="F4347" i="7"/>
  <c r="L4343" i="7"/>
  <c r="L4344" i="7"/>
  <c r="J4344" i="7"/>
  <c r="G4344" i="7"/>
  <c r="F4344" i="7"/>
  <c r="C4342" i="7"/>
  <c r="E4341" i="7"/>
  <c r="G4341" i="7"/>
  <c r="D4341" i="7"/>
  <c r="AE4340" i="7"/>
  <c r="AD4340" i="7"/>
  <c r="G4339" i="7"/>
  <c r="E4339" i="7"/>
  <c r="G4338" i="7"/>
  <c r="E4338" i="7"/>
  <c r="G4335" i="7"/>
  <c r="F4335" i="7"/>
  <c r="E4335" i="7"/>
  <c r="D4335" i="7"/>
  <c r="C4335" i="7"/>
  <c r="B4335" i="7"/>
  <c r="G4334" i="7"/>
  <c r="F4334" i="7"/>
  <c r="E4334" i="7"/>
  <c r="D4334" i="7"/>
  <c r="C4334" i="7"/>
  <c r="B4334" i="7"/>
  <c r="L4333" i="7"/>
  <c r="L4332" i="7" s="1"/>
  <c r="AW4340" i="7" s="1"/>
  <c r="I4333" i="7"/>
  <c r="J4333" i="7" s="1"/>
  <c r="H4333" i="7"/>
  <c r="G4333" i="7"/>
  <c r="F4333" i="7"/>
  <c r="L4331" i="7"/>
  <c r="J4331" i="7"/>
  <c r="F4331" i="7"/>
  <c r="E4331" i="7"/>
  <c r="L4330" i="7"/>
  <c r="I4330" i="7"/>
  <c r="J4330" i="7" s="1"/>
  <c r="H4330" i="7"/>
  <c r="G4330" i="7"/>
  <c r="F4330" i="7"/>
  <c r="L4329" i="7"/>
  <c r="J4329" i="7"/>
  <c r="G4329" i="7"/>
  <c r="F4329" i="7"/>
  <c r="L4328" i="7"/>
  <c r="J4328" i="7"/>
  <c r="F4328" i="7"/>
  <c r="E4328" i="7"/>
  <c r="G4328" i="7" s="1"/>
  <c r="L4327" i="7"/>
  <c r="J4327" i="7"/>
  <c r="G4327" i="7"/>
  <c r="F4327" i="7"/>
  <c r="L4326" i="7"/>
  <c r="J4326" i="7"/>
  <c r="F4326" i="7"/>
  <c r="E4326" i="7"/>
  <c r="G4326" i="7" s="1"/>
  <c r="L4325" i="7"/>
  <c r="J4325" i="7"/>
  <c r="G4325" i="7"/>
  <c r="F4325" i="7"/>
  <c r="L4321" i="7"/>
  <c r="AR4340" i="7" s="1"/>
  <c r="L4322" i="7"/>
  <c r="J4322" i="7"/>
  <c r="G4322" i="7"/>
  <c r="F4322" i="7"/>
  <c r="E4320" i="7"/>
  <c r="G4320" i="7"/>
  <c r="D4320" i="7"/>
  <c r="AE4319" i="7"/>
  <c r="AD4319" i="7"/>
  <c r="G4318" i="7"/>
  <c r="E4318" i="7"/>
  <c r="G4317" i="7"/>
  <c r="E4317" i="7"/>
  <c r="G4314" i="7"/>
  <c r="F4314" i="7"/>
  <c r="E4314" i="7"/>
  <c r="D4314" i="7"/>
  <c r="C4314" i="7"/>
  <c r="B4314" i="7"/>
  <c r="L4313" i="7"/>
  <c r="L4312" i="7" s="1"/>
  <c r="AW4319" i="7" s="1"/>
  <c r="I4313" i="7"/>
  <c r="H4313" i="7"/>
  <c r="G4313" i="7"/>
  <c r="F4313" i="7"/>
  <c r="L4311" i="7"/>
  <c r="J4311" i="7"/>
  <c r="F4311" i="7"/>
  <c r="E4311" i="7"/>
  <c r="L4310" i="7"/>
  <c r="I4310" i="7"/>
  <c r="H4310" i="7"/>
  <c r="G4310" i="7"/>
  <c r="F4310" i="7"/>
  <c r="L4309" i="7"/>
  <c r="J4309" i="7"/>
  <c r="G4309" i="7"/>
  <c r="F4309" i="7"/>
  <c r="L4308" i="7"/>
  <c r="J4308" i="7"/>
  <c r="F4308" i="7"/>
  <c r="E4308" i="7"/>
  <c r="L4307" i="7"/>
  <c r="J4307" i="7"/>
  <c r="G4307" i="7"/>
  <c r="F4307" i="7"/>
  <c r="L4304" i="7"/>
  <c r="L4303" i="7" s="1"/>
  <c r="J4304" i="7"/>
  <c r="G4304" i="7"/>
  <c r="F4304" i="7"/>
  <c r="E4302" i="7"/>
  <c r="G4302" i="7"/>
  <c r="D4302" i="7"/>
  <c r="AE4301" i="7"/>
  <c r="AD4301" i="7"/>
  <c r="G4300" i="7"/>
  <c r="E4300" i="7"/>
  <c r="G4299" i="7"/>
  <c r="E4299" i="7"/>
  <c r="G4296" i="7"/>
  <c r="F4296" i="7"/>
  <c r="E4296" i="7"/>
  <c r="D4296" i="7"/>
  <c r="C4296" i="7"/>
  <c r="B4296" i="7"/>
  <c r="L4295" i="7"/>
  <c r="I4295" i="7"/>
  <c r="H4295" i="7"/>
  <c r="J4295" i="7" s="1"/>
  <c r="G4295" i="7"/>
  <c r="F4295" i="7"/>
  <c r="L4294" i="7"/>
  <c r="I4294" i="7"/>
  <c r="H4294" i="7"/>
  <c r="G4294" i="7"/>
  <c r="F4294" i="7"/>
  <c r="L4292" i="7"/>
  <c r="J4292" i="7"/>
  <c r="F4292" i="7"/>
  <c r="E4292" i="7"/>
  <c r="L4291" i="7"/>
  <c r="I4291" i="7"/>
  <c r="J4291" i="7" s="1"/>
  <c r="H4291" i="7"/>
  <c r="G4291" i="7"/>
  <c r="F4291" i="7"/>
  <c r="L4290" i="7"/>
  <c r="J4290" i="7"/>
  <c r="F4290" i="7"/>
  <c r="E4290" i="7"/>
  <c r="L4289" i="7"/>
  <c r="I4289" i="7"/>
  <c r="H4289" i="7"/>
  <c r="J4289" i="7" s="1"/>
  <c r="G4289" i="7"/>
  <c r="F4289" i="7"/>
  <c r="L4288" i="7"/>
  <c r="I4288" i="7"/>
  <c r="J4288" i="7" s="1"/>
  <c r="H4288" i="7"/>
  <c r="G4288" i="7"/>
  <c r="F4288" i="7"/>
  <c r="L4287" i="7"/>
  <c r="L4285" i="7" s="1"/>
  <c r="J4287" i="7"/>
  <c r="F4287" i="7"/>
  <c r="E4287" i="7"/>
  <c r="G4287" i="7" s="1"/>
  <c r="L4286" i="7"/>
  <c r="J4286" i="7"/>
  <c r="G4286" i="7"/>
  <c r="F4286" i="7"/>
  <c r="L4283" i="7"/>
  <c r="L4282" i="7" s="1"/>
  <c r="J4283" i="7"/>
  <c r="G4283" i="7"/>
  <c r="F4283" i="7"/>
  <c r="C4281" i="7"/>
  <c r="E4280" i="7"/>
  <c r="G4280" i="7"/>
  <c r="D4280" i="7"/>
  <c r="AE4279" i="7"/>
  <c r="AD4279" i="7"/>
  <c r="G4278" i="7"/>
  <c r="E4278" i="7"/>
  <c r="G4277" i="7"/>
  <c r="E4277" i="7"/>
  <c r="G4274" i="7"/>
  <c r="F4274" i="7"/>
  <c r="E4274" i="7"/>
  <c r="D4274" i="7"/>
  <c r="C4274" i="7"/>
  <c r="B4274" i="7"/>
  <c r="L4273" i="7"/>
  <c r="I4273" i="7"/>
  <c r="H4273" i="7"/>
  <c r="G4273" i="7"/>
  <c r="F4273" i="7"/>
  <c r="L4272" i="7"/>
  <c r="I4272" i="7"/>
  <c r="H4272" i="7"/>
  <c r="J4272" i="7" s="1"/>
  <c r="G4272" i="7"/>
  <c r="F4272" i="7"/>
  <c r="L4270" i="7"/>
  <c r="J4270" i="7"/>
  <c r="F4270" i="7"/>
  <c r="E4270" i="7"/>
  <c r="L4269" i="7"/>
  <c r="I4269" i="7"/>
  <c r="H4269" i="7"/>
  <c r="G4269" i="7"/>
  <c r="F4269" i="7"/>
  <c r="L4268" i="7"/>
  <c r="J4268" i="7"/>
  <c r="F4268" i="7"/>
  <c r="E4268" i="7"/>
  <c r="L4267" i="7"/>
  <c r="I4267" i="7"/>
  <c r="H4267" i="7"/>
  <c r="G4267" i="7"/>
  <c r="F4267" i="7"/>
  <c r="L4266" i="7"/>
  <c r="I4266" i="7"/>
  <c r="H4266" i="7"/>
  <c r="G4266" i="7"/>
  <c r="F4266" i="7"/>
  <c r="L4265" i="7"/>
  <c r="J4265" i="7"/>
  <c r="F4265" i="7"/>
  <c r="E4265" i="7"/>
  <c r="L4264" i="7"/>
  <c r="J4264" i="7"/>
  <c r="G4264" i="7"/>
  <c r="F4264" i="7"/>
  <c r="L4261" i="7"/>
  <c r="L4260" i="7" s="1"/>
  <c r="J4261" i="7"/>
  <c r="G4261" i="7"/>
  <c r="F4261" i="7"/>
  <c r="C4259" i="7"/>
  <c r="E4258" i="7"/>
  <c r="G4258" i="7"/>
  <c r="D4258" i="7"/>
  <c r="AE4257" i="7"/>
  <c r="AD4257" i="7"/>
  <c r="G4256" i="7"/>
  <c r="E4256" i="7"/>
  <c r="G4255" i="7"/>
  <c r="E4255" i="7"/>
  <c r="G4252" i="7"/>
  <c r="F4252" i="7"/>
  <c r="E4252" i="7"/>
  <c r="D4252" i="7"/>
  <c r="C4252" i="7"/>
  <c r="B4252" i="7"/>
  <c r="L4251" i="7"/>
  <c r="I4251" i="7"/>
  <c r="H4251" i="7"/>
  <c r="G4251" i="7"/>
  <c r="F4251" i="7"/>
  <c r="L4250" i="7"/>
  <c r="L4249" i="7" s="1"/>
  <c r="AW4257" i="7" s="1"/>
  <c r="J4250" i="7"/>
  <c r="I4250" i="7"/>
  <c r="H4250" i="7"/>
  <c r="G4250" i="7"/>
  <c r="F4250" i="7"/>
  <c r="L4248" i="7"/>
  <c r="J4248" i="7"/>
  <c r="F4248" i="7"/>
  <c r="E4248" i="7"/>
  <c r="L4247" i="7"/>
  <c r="I4247" i="7"/>
  <c r="H4247" i="7"/>
  <c r="G4247" i="7"/>
  <c r="F4247" i="7"/>
  <c r="L4246" i="7"/>
  <c r="J4246" i="7"/>
  <c r="F4246" i="7"/>
  <c r="E4246" i="7"/>
  <c r="G4246" i="7" s="1"/>
  <c r="L4245" i="7"/>
  <c r="I4245" i="7"/>
  <c r="H4245" i="7"/>
  <c r="G4245" i="7"/>
  <c r="F4245" i="7"/>
  <c r="L4244" i="7"/>
  <c r="I4244" i="7"/>
  <c r="H4244" i="7"/>
  <c r="G4244" i="7"/>
  <c r="F4244" i="7"/>
  <c r="L4243" i="7"/>
  <c r="J4243" i="7"/>
  <c r="F4243" i="7"/>
  <c r="E4243" i="7"/>
  <c r="G4243" i="7" s="1"/>
  <c r="L4242" i="7"/>
  <c r="J4242" i="7"/>
  <c r="G4242" i="7"/>
  <c r="F4242" i="7"/>
  <c r="L4239" i="7"/>
  <c r="L4238" i="7" s="1"/>
  <c r="J4239" i="7"/>
  <c r="G4239" i="7"/>
  <c r="F4239" i="7"/>
  <c r="C4237" i="7"/>
  <c r="E4236" i="7"/>
  <c r="G4236" i="7"/>
  <c r="D4236" i="7"/>
  <c r="AE4235" i="7"/>
  <c r="AD4235" i="7"/>
  <c r="G4234" i="7"/>
  <c r="E4234" i="7"/>
  <c r="G4233" i="7"/>
  <c r="E4233" i="7"/>
  <c r="G4230" i="7"/>
  <c r="F4230" i="7"/>
  <c r="E4230" i="7"/>
  <c r="D4230" i="7"/>
  <c r="C4230" i="7"/>
  <c r="B4230" i="7"/>
  <c r="L4228" i="7"/>
  <c r="AW4235" i="7" s="1"/>
  <c r="L4229" i="7"/>
  <c r="I4229" i="7"/>
  <c r="H4229" i="7"/>
  <c r="G4229" i="7"/>
  <c r="F4229" i="7"/>
  <c r="L4227" i="7"/>
  <c r="J4227" i="7"/>
  <c r="F4227" i="7"/>
  <c r="E4227" i="7"/>
  <c r="L4226" i="7"/>
  <c r="I4226" i="7"/>
  <c r="H4226" i="7"/>
  <c r="J4226" i="7" s="1"/>
  <c r="G4226" i="7"/>
  <c r="F4226" i="7"/>
  <c r="L4225" i="7"/>
  <c r="J4225" i="7"/>
  <c r="G4225" i="7"/>
  <c r="F4225" i="7"/>
  <c r="L4224" i="7"/>
  <c r="J4224" i="7"/>
  <c r="F4224" i="7"/>
  <c r="E4224" i="7"/>
  <c r="L4223" i="7"/>
  <c r="J4223" i="7"/>
  <c r="G4223" i="7"/>
  <c r="F4223" i="7"/>
  <c r="L4220" i="7"/>
  <c r="L4219" i="7" s="1"/>
  <c r="J4220" i="7"/>
  <c r="G4220" i="7"/>
  <c r="F4220" i="7"/>
  <c r="E4218" i="7"/>
  <c r="G4218" i="7"/>
  <c r="D4218" i="7"/>
  <c r="AE4217" i="7"/>
  <c r="AD4217" i="7"/>
  <c r="G4216" i="7"/>
  <c r="E4216" i="7"/>
  <c r="G4215" i="7"/>
  <c r="E4215" i="7"/>
  <c r="G4212" i="7"/>
  <c r="F4212" i="7"/>
  <c r="E4212" i="7"/>
  <c r="D4212" i="7"/>
  <c r="C4212" i="7"/>
  <c r="B4212" i="7"/>
  <c r="L4211" i="7"/>
  <c r="L4210" i="7" s="1"/>
  <c r="AW4217" i="7" s="1"/>
  <c r="I4211" i="7"/>
  <c r="H4211" i="7"/>
  <c r="G4211" i="7"/>
  <c r="F4211" i="7"/>
  <c r="L4209" i="7"/>
  <c r="J4209" i="7"/>
  <c r="F4209" i="7"/>
  <c r="E4209" i="7"/>
  <c r="L4208" i="7"/>
  <c r="I4208" i="7"/>
  <c r="H4208" i="7"/>
  <c r="G4208" i="7"/>
  <c r="F4208" i="7"/>
  <c r="L4207" i="7"/>
  <c r="J4207" i="7"/>
  <c r="G4207" i="7"/>
  <c r="F4207" i="7"/>
  <c r="L4206" i="7"/>
  <c r="J4206" i="7"/>
  <c r="F4206" i="7"/>
  <c r="E4206" i="7"/>
  <c r="L4205" i="7"/>
  <c r="J4205" i="7"/>
  <c r="G4205" i="7"/>
  <c r="F4205" i="7"/>
  <c r="L4202" i="7"/>
  <c r="L4201" i="7" s="1"/>
  <c r="AR4217" i="7" s="1"/>
  <c r="J4202" i="7"/>
  <c r="G4202" i="7"/>
  <c r="F4202" i="7"/>
  <c r="E4200" i="7"/>
  <c r="G4200" i="7"/>
  <c r="D4200" i="7"/>
  <c r="AE4199" i="7"/>
  <c r="AD4199" i="7"/>
  <c r="G4198" i="7"/>
  <c r="E4198" i="7"/>
  <c r="G4197" i="7"/>
  <c r="E4197" i="7"/>
  <c r="G4194" i="7"/>
  <c r="F4194" i="7"/>
  <c r="E4194" i="7"/>
  <c r="D4194" i="7"/>
  <c r="C4194" i="7"/>
  <c r="B4194" i="7"/>
  <c r="L4193" i="7"/>
  <c r="I4193" i="7"/>
  <c r="H4193" i="7"/>
  <c r="J4193" i="7" s="1"/>
  <c r="G4193" i="7"/>
  <c r="F4193" i="7"/>
  <c r="L4192" i="7"/>
  <c r="L4191" i="7" s="1"/>
  <c r="AW4199" i="7" s="1"/>
  <c r="I4192" i="7"/>
  <c r="H4192" i="7"/>
  <c r="G4192" i="7"/>
  <c r="F4192" i="7"/>
  <c r="L4190" i="7"/>
  <c r="J4190" i="7"/>
  <c r="F4190" i="7"/>
  <c r="E4190" i="7"/>
  <c r="G4190" i="7" s="1"/>
  <c r="L4189" i="7"/>
  <c r="I4189" i="7"/>
  <c r="H4189" i="7"/>
  <c r="J4189" i="7" s="1"/>
  <c r="G4189" i="7"/>
  <c r="F4189" i="7"/>
  <c r="L4188" i="7"/>
  <c r="J4188" i="7"/>
  <c r="G4188" i="7"/>
  <c r="F4188" i="7"/>
  <c r="L4187" i="7"/>
  <c r="J4187" i="7"/>
  <c r="F4187" i="7"/>
  <c r="E4187" i="7"/>
  <c r="L4186" i="7"/>
  <c r="J4186" i="7"/>
  <c r="G4186" i="7"/>
  <c r="F4186" i="7"/>
  <c r="L4185" i="7"/>
  <c r="L4183" i="7" s="1"/>
  <c r="AT4199" i="7" s="1"/>
  <c r="J4185" i="7"/>
  <c r="F4185" i="7"/>
  <c r="E4185" i="7"/>
  <c r="L4184" i="7"/>
  <c r="J4184" i="7"/>
  <c r="G4184" i="7"/>
  <c r="F4184" i="7"/>
  <c r="L4181" i="7"/>
  <c r="L4180" i="7" s="1"/>
  <c r="J4181" i="7"/>
  <c r="G4181" i="7"/>
  <c r="F4181" i="7"/>
  <c r="E4179" i="7"/>
  <c r="G4179" i="7"/>
  <c r="D4179" i="7"/>
  <c r="AE4178" i="7"/>
  <c r="AD4178" i="7"/>
  <c r="G4177" i="7"/>
  <c r="E4177" i="7"/>
  <c r="G4176" i="7"/>
  <c r="E4176" i="7"/>
  <c r="G4173" i="7"/>
  <c r="F4173" i="7"/>
  <c r="E4173" i="7"/>
  <c r="D4173" i="7"/>
  <c r="C4173" i="7"/>
  <c r="B4173" i="7"/>
  <c r="L4172" i="7"/>
  <c r="L4171" i="7" s="1"/>
  <c r="AW4178" i="7" s="1"/>
  <c r="I4172" i="7"/>
  <c r="H4172" i="7"/>
  <c r="G4172" i="7"/>
  <c r="F4172" i="7"/>
  <c r="L4170" i="7"/>
  <c r="J4170" i="7"/>
  <c r="F4170" i="7"/>
  <c r="E4170" i="7"/>
  <c r="L4169" i="7"/>
  <c r="I4169" i="7"/>
  <c r="H4169" i="7"/>
  <c r="J4169" i="7" s="1"/>
  <c r="G4169" i="7"/>
  <c r="F4169" i="7"/>
  <c r="L4168" i="7"/>
  <c r="J4168" i="7"/>
  <c r="F4168" i="7"/>
  <c r="E4168" i="7"/>
  <c r="L4167" i="7"/>
  <c r="J4167" i="7"/>
  <c r="G4167" i="7"/>
  <c r="F4167" i="7"/>
  <c r="L4166" i="7"/>
  <c r="J4166" i="7"/>
  <c r="F4166" i="7"/>
  <c r="E4166" i="7"/>
  <c r="L4165" i="7"/>
  <c r="J4165" i="7"/>
  <c r="G4165" i="7"/>
  <c r="F4165" i="7"/>
  <c r="L4161" i="7"/>
  <c r="L4162" i="7"/>
  <c r="J4162" i="7"/>
  <c r="G4162" i="7"/>
  <c r="F4162" i="7"/>
  <c r="E4160" i="7"/>
  <c r="G4160" i="7"/>
  <c r="D4160" i="7"/>
  <c r="AE4159" i="7"/>
  <c r="AD4159" i="7"/>
  <c r="G4158" i="7"/>
  <c r="E4158" i="7"/>
  <c r="G4157" i="7"/>
  <c r="E4157" i="7"/>
  <c r="G4154" i="7"/>
  <c r="F4154" i="7"/>
  <c r="E4154" i="7"/>
  <c r="D4154" i="7"/>
  <c r="C4154" i="7"/>
  <c r="B4154" i="7"/>
  <c r="G4153" i="7"/>
  <c r="F4153" i="7"/>
  <c r="E4153" i="7"/>
  <c r="D4153" i="7"/>
  <c r="C4153" i="7"/>
  <c r="B4153" i="7"/>
  <c r="L4151" i="7"/>
  <c r="AW4159" i="7" s="1"/>
  <c r="L4152" i="7"/>
  <c r="I4152" i="7"/>
  <c r="H4152" i="7"/>
  <c r="J4152" i="7" s="1"/>
  <c r="G4152" i="7"/>
  <c r="F4152" i="7"/>
  <c r="L4150" i="7"/>
  <c r="J4150" i="7"/>
  <c r="F4150" i="7"/>
  <c r="E4150" i="7"/>
  <c r="L4149" i="7"/>
  <c r="I4149" i="7"/>
  <c r="H4149" i="7"/>
  <c r="J4149" i="7" s="1"/>
  <c r="G4149" i="7"/>
  <c r="F4149" i="7"/>
  <c r="L4148" i="7"/>
  <c r="J4148" i="7"/>
  <c r="F4148" i="7"/>
  <c r="E4148" i="7"/>
  <c r="L4147" i="7"/>
  <c r="I4147" i="7"/>
  <c r="H4147" i="7"/>
  <c r="G4147" i="7"/>
  <c r="F4147" i="7"/>
  <c r="L4146" i="7"/>
  <c r="J4146" i="7"/>
  <c r="F4146" i="7"/>
  <c r="E4146" i="7"/>
  <c r="L4145" i="7"/>
  <c r="J4145" i="7"/>
  <c r="G4145" i="7"/>
  <c r="F4145" i="7"/>
  <c r="L4144" i="7"/>
  <c r="J4144" i="7"/>
  <c r="F4144" i="7"/>
  <c r="E4144" i="7"/>
  <c r="L4143" i="7"/>
  <c r="J4143" i="7"/>
  <c r="G4143" i="7"/>
  <c r="F4143" i="7"/>
  <c r="L4142" i="7"/>
  <c r="J4142" i="7"/>
  <c r="F4142" i="7"/>
  <c r="E4142" i="7"/>
  <c r="L4141" i="7"/>
  <c r="J4141" i="7"/>
  <c r="G4141" i="7"/>
  <c r="F4141" i="7"/>
  <c r="L4140" i="7"/>
  <c r="J4140" i="7"/>
  <c r="F4140" i="7"/>
  <c r="E4140" i="7"/>
  <c r="L4139" i="7"/>
  <c r="I4139" i="7"/>
  <c r="H4139" i="7"/>
  <c r="J4139" i="7" s="1"/>
  <c r="G4139" i="7"/>
  <c r="F4139" i="7"/>
  <c r="L4138" i="7"/>
  <c r="J4138" i="7"/>
  <c r="F4138" i="7"/>
  <c r="E4138" i="7"/>
  <c r="L4137" i="7"/>
  <c r="J4137" i="7"/>
  <c r="I4137" i="7"/>
  <c r="H4137" i="7"/>
  <c r="G4137" i="7"/>
  <c r="F4137" i="7"/>
  <c r="L4134" i="7"/>
  <c r="L4133" i="7" s="1"/>
  <c r="J4134" i="7"/>
  <c r="G4134" i="7"/>
  <c r="F4134" i="7"/>
  <c r="E4132" i="7"/>
  <c r="G4132" i="7"/>
  <c r="D4132" i="7"/>
  <c r="AE4131" i="7"/>
  <c r="AD4131" i="7"/>
  <c r="G4130" i="7"/>
  <c r="E4130" i="7"/>
  <c r="G4129" i="7"/>
  <c r="E4129" i="7"/>
  <c r="G4126" i="7"/>
  <c r="F4126" i="7"/>
  <c r="E4126" i="7"/>
  <c r="D4126" i="7"/>
  <c r="C4126" i="7"/>
  <c r="B4126" i="7"/>
  <c r="L4125" i="7"/>
  <c r="AW4131" i="7" s="1"/>
  <c r="L4124" i="7"/>
  <c r="J4124" i="7"/>
  <c r="F4124" i="7"/>
  <c r="E4124" i="7"/>
  <c r="L4123" i="7"/>
  <c r="I4123" i="7"/>
  <c r="H4123" i="7"/>
  <c r="G4123" i="7"/>
  <c r="F4123" i="7"/>
  <c r="L4122" i="7"/>
  <c r="J4122" i="7"/>
  <c r="F4122" i="7"/>
  <c r="E4122" i="7"/>
  <c r="G4122" i="7" s="1"/>
  <c r="L4121" i="7"/>
  <c r="J4121" i="7"/>
  <c r="G4121" i="7"/>
  <c r="F4121" i="7"/>
  <c r="L4120" i="7"/>
  <c r="J4120" i="7"/>
  <c r="F4120" i="7"/>
  <c r="E4120" i="7"/>
  <c r="G4120" i="7" s="1"/>
  <c r="L4119" i="7"/>
  <c r="I4119" i="7"/>
  <c r="H4119" i="7"/>
  <c r="G4119" i="7"/>
  <c r="F4119" i="7"/>
  <c r="L4118" i="7"/>
  <c r="J4118" i="7"/>
  <c r="F4118" i="7"/>
  <c r="E4118" i="7"/>
  <c r="L4117" i="7"/>
  <c r="I4117" i="7"/>
  <c r="H4117" i="7"/>
  <c r="G4117" i="7"/>
  <c r="F4117" i="7"/>
  <c r="L4114" i="7"/>
  <c r="L4113" i="7" s="1"/>
  <c r="J4114" i="7"/>
  <c r="G4114" i="7"/>
  <c r="F4114" i="7"/>
  <c r="C4112" i="7"/>
  <c r="E4111" i="7"/>
  <c r="G4111" i="7"/>
  <c r="D4111" i="7"/>
  <c r="AE4110" i="7"/>
  <c r="AD4110" i="7"/>
  <c r="G4109" i="7"/>
  <c r="E4109" i="7"/>
  <c r="G4108" i="7"/>
  <c r="E4108" i="7"/>
  <c r="G4105" i="7"/>
  <c r="F4105" i="7"/>
  <c r="E4105" i="7"/>
  <c r="D4105" i="7"/>
  <c r="C4105" i="7"/>
  <c r="B4105" i="7"/>
  <c r="G4104" i="7"/>
  <c r="F4104" i="7"/>
  <c r="E4104" i="7"/>
  <c r="D4104" i="7"/>
  <c r="C4104" i="7"/>
  <c r="B4104" i="7"/>
  <c r="L4103" i="7"/>
  <c r="I4103" i="7"/>
  <c r="H4103" i="7"/>
  <c r="G4103" i="7"/>
  <c r="F4103" i="7"/>
  <c r="L4102" i="7"/>
  <c r="L4101" i="7" s="1"/>
  <c r="AW4110" i="7" s="1"/>
  <c r="I4102" i="7"/>
  <c r="H4102" i="7"/>
  <c r="G4102" i="7"/>
  <c r="F4102" i="7"/>
  <c r="L4100" i="7"/>
  <c r="J4100" i="7"/>
  <c r="F4100" i="7"/>
  <c r="E4100" i="7"/>
  <c r="G4100" i="7" s="1"/>
  <c r="L4099" i="7"/>
  <c r="I4099" i="7"/>
  <c r="H4099" i="7"/>
  <c r="G4099" i="7"/>
  <c r="F4099" i="7"/>
  <c r="L4098" i="7"/>
  <c r="J4098" i="7"/>
  <c r="F4098" i="7"/>
  <c r="E4098" i="7"/>
  <c r="L4097" i="7"/>
  <c r="I4097" i="7"/>
  <c r="J4097" i="7" s="1"/>
  <c r="H4097" i="7"/>
  <c r="G4097" i="7"/>
  <c r="F4097" i="7"/>
  <c r="L4096" i="7"/>
  <c r="J4096" i="7"/>
  <c r="F4096" i="7"/>
  <c r="E4096" i="7"/>
  <c r="L4095" i="7"/>
  <c r="J4095" i="7"/>
  <c r="G4095" i="7"/>
  <c r="F4095" i="7"/>
  <c r="L4094" i="7"/>
  <c r="J4094" i="7"/>
  <c r="F4094" i="7"/>
  <c r="E4094" i="7"/>
  <c r="L4093" i="7"/>
  <c r="I4093" i="7"/>
  <c r="H4093" i="7"/>
  <c r="G4093" i="7"/>
  <c r="F4093" i="7"/>
  <c r="L4092" i="7"/>
  <c r="I4092" i="7"/>
  <c r="H4092" i="7"/>
  <c r="G4092" i="7"/>
  <c r="F4092" i="7"/>
  <c r="L4091" i="7"/>
  <c r="J4091" i="7"/>
  <c r="F4091" i="7"/>
  <c r="E4091" i="7"/>
  <c r="L4090" i="7"/>
  <c r="I4090" i="7"/>
  <c r="H4090" i="7"/>
  <c r="G4090" i="7"/>
  <c r="F4090" i="7"/>
  <c r="L4089" i="7"/>
  <c r="J4089" i="7"/>
  <c r="F4089" i="7"/>
  <c r="E4089" i="7"/>
  <c r="L4088" i="7"/>
  <c r="I4088" i="7"/>
  <c r="H4088" i="7"/>
  <c r="G4088" i="7"/>
  <c r="F4088" i="7"/>
  <c r="L4085" i="7"/>
  <c r="L4084" i="7" s="1"/>
  <c r="AR4110" i="7" s="1"/>
  <c r="J4085" i="7"/>
  <c r="G4085" i="7"/>
  <c r="F4085" i="7"/>
  <c r="C4083" i="7"/>
  <c r="E4082" i="7"/>
  <c r="G4082" i="7"/>
  <c r="G4094" i="7" s="1"/>
  <c r="D4082" i="7"/>
  <c r="AE4081" i="7"/>
  <c r="AD4081" i="7"/>
  <c r="G4080" i="7"/>
  <c r="E4080" i="7"/>
  <c r="G4079" i="7"/>
  <c r="E4079" i="7"/>
  <c r="G4076" i="7"/>
  <c r="F4076" i="7"/>
  <c r="E4076" i="7"/>
  <c r="D4076" i="7"/>
  <c r="C4076" i="7"/>
  <c r="B4076" i="7"/>
  <c r="G4075" i="7"/>
  <c r="F4075" i="7"/>
  <c r="E4075" i="7"/>
  <c r="D4075" i="7"/>
  <c r="C4075" i="7"/>
  <c r="B4075" i="7"/>
  <c r="L4074" i="7"/>
  <c r="I4074" i="7"/>
  <c r="H4074" i="7"/>
  <c r="G4074" i="7"/>
  <c r="F4074" i="7"/>
  <c r="L4073" i="7"/>
  <c r="I4073" i="7"/>
  <c r="H4073" i="7"/>
  <c r="G4073" i="7"/>
  <c r="F4073" i="7"/>
  <c r="L4072" i="7"/>
  <c r="I4072" i="7"/>
  <c r="H4072" i="7"/>
  <c r="J4072" i="7" s="1"/>
  <c r="G4072" i="7"/>
  <c r="F4072" i="7"/>
  <c r="L4070" i="7"/>
  <c r="J4070" i="7"/>
  <c r="F4070" i="7"/>
  <c r="E4070" i="7"/>
  <c r="L4069" i="7"/>
  <c r="J4069" i="7"/>
  <c r="G4069" i="7"/>
  <c r="F4069" i="7"/>
  <c r="L4068" i="7"/>
  <c r="J4068" i="7"/>
  <c r="F4068" i="7"/>
  <c r="E4068" i="7"/>
  <c r="L4067" i="7"/>
  <c r="I4067" i="7"/>
  <c r="H4067" i="7"/>
  <c r="J4067" i="7" s="1"/>
  <c r="G4067" i="7"/>
  <c r="F4067" i="7"/>
  <c r="L4066" i="7"/>
  <c r="J4066" i="7"/>
  <c r="F4066" i="7"/>
  <c r="E4066" i="7"/>
  <c r="L4065" i="7"/>
  <c r="I4065" i="7"/>
  <c r="H4065" i="7"/>
  <c r="G4065" i="7"/>
  <c r="F4065" i="7"/>
  <c r="L4064" i="7"/>
  <c r="J4064" i="7"/>
  <c r="F4064" i="7"/>
  <c r="E4064" i="7"/>
  <c r="L4063" i="7"/>
  <c r="I4063" i="7"/>
  <c r="J4063" i="7" s="1"/>
  <c r="H4063" i="7"/>
  <c r="G4063" i="7"/>
  <c r="F4063" i="7"/>
  <c r="L4062" i="7"/>
  <c r="I4062" i="7"/>
  <c r="H4062" i="7"/>
  <c r="G4062" i="7"/>
  <c r="F4062" i="7"/>
  <c r="L4061" i="7"/>
  <c r="J4061" i="7"/>
  <c r="I4061" i="7"/>
  <c r="H4061" i="7"/>
  <c r="G4061" i="7"/>
  <c r="F4061" i="7"/>
  <c r="L4060" i="7"/>
  <c r="J4060" i="7"/>
  <c r="F4060" i="7"/>
  <c r="E4060" i="7"/>
  <c r="L4059" i="7"/>
  <c r="J4059" i="7"/>
  <c r="G4059" i="7"/>
  <c r="F4059" i="7"/>
  <c r="L4055" i="7"/>
  <c r="AR4081" i="7" s="1"/>
  <c r="L4056" i="7"/>
  <c r="J4056" i="7"/>
  <c r="G4056" i="7"/>
  <c r="F4056" i="7"/>
  <c r="C4054" i="7"/>
  <c r="E4053" i="7"/>
  <c r="G4053" i="7"/>
  <c r="G4070" i="7" s="1"/>
  <c r="D4053" i="7"/>
  <c r="AT4050" i="7"/>
  <c r="AO4050" i="7"/>
  <c r="AE4050" i="7"/>
  <c r="AD4050" i="7"/>
  <c r="G4049" i="7"/>
  <c r="E4049" i="7"/>
  <c r="G4048" i="7"/>
  <c r="E4048" i="7"/>
  <c r="L4045" i="7"/>
  <c r="I4045" i="7"/>
  <c r="H4045" i="7"/>
  <c r="G4045" i="7"/>
  <c r="F4045" i="7"/>
  <c r="L4044" i="7"/>
  <c r="I4044" i="7"/>
  <c r="H4044" i="7"/>
  <c r="G4044" i="7"/>
  <c r="F4044" i="7"/>
  <c r="L4042" i="7"/>
  <c r="L4041" i="7" s="1"/>
  <c r="AR4050" i="7" s="1"/>
  <c r="L4047" i="7" s="1"/>
  <c r="J4042" i="7"/>
  <c r="G4042" i="7"/>
  <c r="F4042" i="7"/>
  <c r="E4040" i="7"/>
  <c r="G4040" i="7"/>
  <c r="D4040" i="7"/>
  <c r="AT4039" i="7"/>
  <c r="AO4039" i="7"/>
  <c r="AE4039" i="7"/>
  <c r="AD4039" i="7"/>
  <c r="G4038" i="7"/>
  <c r="E4038" i="7"/>
  <c r="G4037" i="7"/>
  <c r="E4037" i="7"/>
  <c r="L4034" i="7"/>
  <c r="L4033" i="7" s="1"/>
  <c r="I4034" i="7"/>
  <c r="H4034" i="7"/>
  <c r="G4034" i="7"/>
  <c r="F4034" i="7"/>
  <c r="L4032" i="7"/>
  <c r="L4031" i="7" s="1"/>
  <c r="AR4039" i="7" s="1"/>
  <c r="L4036" i="7" s="1"/>
  <c r="J4032" i="7"/>
  <c r="G4032" i="7"/>
  <c r="F4032" i="7"/>
  <c r="E4030" i="7"/>
  <c r="G4030" i="7"/>
  <c r="D4030" i="7"/>
  <c r="AT4029" i="7"/>
  <c r="AO4029" i="7"/>
  <c r="AE4029" i="7"/>
  <c r="AD4029" i="7"/>
  <c r="G4028" i="7"/>
  <c r="E4028" i="7"/>
  <c r="G4027" i="7"/>
  <c r="E4027" i="7"/>
  <c r="L4024" i="7"/>
  <c r="L4023" i="7" s="1"/>
  <c r="AW4029" i="7" s="1"/>
  <c r="I4024" i="7"/>
  <c r="J4024" i="7" s="1"/>
  <c r="H4024" i="7"/>
  <c r="G4024" i="7"/>
  <c r="F4024" i="7"/>
  <c r="L4022" i="7"/>
  <c r="L4021" i="7" s="1"/>
  <c r="J4022" i="7"/>
  <c r="G4022" i="7"/>
  <c r="F4022" i="7"/>
  <c r="E4020" i="7"/>
  <c r="G4020" i="7"/>
  <c r="D4020" i="7"/>
  <c r="AW4019" i="7"/>
  <c r="AT4019" i="7"/>
  <c r="AO4019" i="7"/>
  <c r="AE4019" i="7"/>
  <c r="AD4019" i="7"/>
  <c r="G4018" i="7"/>
  <c r="E4018" i="7"/>
  <c r="G4017" i="7"/>
  <c r="E4017" i="7"/>
  <c r="L4014" i="7"/>
  <c r="L4013" i="7" s="1"/>
  <c r="J4014" i="7"/>
  <c r="G4014" i="7"/>
  <c r="F4014" i="7"/>
  <c r="E4012" i="7"/>
  <c r="G4012" i="7"/>
  <c r="D4012" i="7"/>
  <c r="AW4011" i="7"/>
  <c r="AE4011" i="7"/>
  <c r="AD4011" i="7"/>
  <c r="G4010" i="7"/>
  <c r="E4010" i="7"/>
  <c r="G4009" i="7"/>
  <c r="E4009" i="7"/>
  <c r="L4005" i="7"/>
  <c r="L4004" i="7" s="1"/>
  <c r="AO4011" i="7" s="1"/>
  <c r="L4006" i="7"/>
  <c r="I4006" i="7"/>
  <c r="H4006" i="7"/>
  <c r="G4006" i="7"/>
  <c r="F4006" i="7"/>
  <c r="L4003" i="7"/>
  <c r="L4002" i="7" s="1"/>
  <c r="J4003" i="7"/>
  <c r="G4003" i="7"/>
  <c r="F4003" i="7"/>
  <c r="E4001" i="7"/>
  <c r="G4001" i="7"/>
  <c r="D4001" i="7"/>
  <c r="AE3998" i="7"/>
  <c r="AD3998" i="7"/>
  <c r="G3997" i="7"/>
  <c r="E3997" i="7"/>
  <c r="G3996" i="7"/>
  <c r="E3996" i="7"/>
  <c r="L3993" i="7"/>
  <c r="I3993" i="7"/>
  <c r="H3993" i="7"/>
  <c r="J3993" i="7" s="1"/>
  <c r="G3993" i="7"/>
  <c r="F3993" i="7"/>
  <c r="L3992" i="7"/>
  <c r="I3992" i="7"/>
  <c r="H3992" i="7"/>
  <c r="J3992" i="7" s="1"/>
  <c r="G3992" i="7"/>
  <c r="F3992" i="7"/>
  <c r="L3991" i="7"/>
  <c r="I3991" i="7"/>
  <c r="H3991" i="7"/>
  <c r="G3991" i="7"/>
  <c r="F3991" i="7"/>
  <c r="L3990" i="7"/>
  <c r="I3990" i="7"/>
  <c r="H3990" i="7"/>
  <c r="G3990" i="7"/>
  <c r="F3990" i="7"/>
  <c r="L3989" i="7"/>
  <c r="I3989" i="7"/>
  <c r="J3989" i="7" s="1"/>
  <c r="H3989" i="7"/>
  <c r="G3989" i="7"/>
  <c r="F3989" i="7"/>
  <c r="L3988" i="7"/>
  <c r="I3988" i="7"/>
  <c r="H3988" i="7"/>
  <c r="G3988" i="7"/>
  <c r="F3988" i="7"/>
  <c r="L3986" i="7"/>
  <c r="L3984" i="7" s="1"/>
  <c r="AT3998" i="7" s="1"/>
  <c r="J3986" i="7"/>
  <c r="F3986" i="7"/>
  <c r="E3986" i="7"/>
  <c r="L3985" i="7"/>
  <c r="I3985" i="7"/>
  <c r="H3985" i="7"/>
  <c r="G3985" i="7"/>
  <c r="F3985" i="7"/>
  <c r="L3982" i="7"/>
  <c r="L3981" i="7" s="1"/>
  <c r="J3982" i="7"/>
  <c r="G3982" i="7"/>
  <c r="F3982" i="7"/>
  <c r="E3980" i="7"/>
  <c r="G3980" i="7"/>
  <c r="D3980" i="7"/>
  <c r="AW3979" i="7"/>
  <c r="AT3979" i="7"/>
  <c r="AE3979" i="7"/>
  <c r="AD3979" i="7"/>
  <c r="G3978" i="7"/>
  <c r="E3978" i="7"/>
  <c r="G3977" i="7"/>
  <c r="E3977" i="7"/>
  <c r="L3973" i="7"/>
  <c r="L3974" i="7"/>
  <c r="L3972" i="7" s="1"/>
  <c r="AO3979" i="7" s="1"/>
  <c r="I3974" i="7"/>
  <c r="H3974" i="7"/>
  <c r="J3974" i="7" s="1"/>
  <c r="G3974" i="7"/>
  <c r="F3974" i="7"/>
  <c r="L3971" i="7"/>
  <c r="L3970" i="7" s="1"/>
  <c r="J3971" i="7"/>
  <c r="G3971" i="7"/>
  <c r="F3971" i="7"/>
  <c r="C3969" i="7"/>
  <c r="E3968" i="7"/>
  <c r="G3968" i="7"/>
  <c r="D3968" i="7"/>
  <c r="AT3967" i="7"/>
  <c r="AO3967" i="7"/>
  <c r="AE3967" i="7"/>
  <c r="AD3967" i="7"/>
  <c r="G3966" i="7"/>
  <c r="E3966" i="7"/>
  <c r="G3965" i="7"/>
  <c r="E3965" i="7"/>
  <c r="G3962" i="7"/>
  <c r="F3962" i="7"/>
  <c r="E3962" i="7"/>
  <c r="D3962" i="7"/>
  <c r="C3962" i="7"/>
  <c r="B3962" i="7"/>
  <c r="L3959" i="7"/>
  <c r="AW3967" i="7" s="1"/>
  <c r="L3961" i="7"/>
  <c r="I3961" i="7"/>
  <c r="H3961" i="7"/>
  <c r="G3961" i="7"/>
  <c r="F3961" i="7"/>
  <c r="L3960" i="7"/>
  <c r="J3960" i="7"/>
  <c r="G3960" i="7"/>
  <c r="F3960" i="7"/>
  <c r="L3958" i="7"/>
  <c r="L3957" i="7" s="1"/>
  <c r="J3958" i="7"/>
  <c r="G3958" i="7"/>
  <c r="F3958" i="7"/>
  <c r="E3956" i="7"/>
  <c r="G3956" i="7"/>
  <c r="D3956" i="7"/>
  <c r="AE3955" i="7"/>
  <c r="AD3955" i="7"/>
  <c r="G3954" i="7"/>
  <c r="E3954" i="7"/>
  <c r="G3953" i="7"/>
  <c r="E3953" i="7"/>
  <c r="L3950" i="7"/>
  <c r="I3950" i="7"/>
  <c r="H3950" i="7"/>
  <c r="G3950" i="7"/>
  <c r="F3950" i="7"/>
  <c r="L3949" i="7"/>
  <c r="L3948" i="7" s="1"/>
  <c r="AW3955" i="7" s="1"/>
  <c r="J3949" i="7"/>
  <c r="G3949" i="7"/>
  <c r="F3949" i="7"/>
  <c r="L3947" i="7"/>
  <c r="L3945" i="7" s="1"/>
  <c r="J3947" i="7"/>
  <c r="F3947" i="7"/>
  <c r="E3947" i="7"/>
  <c r="L3946" i="7"/>
  <c r="I3946" i="7"/>
  <c r="H3946" i="7"/>
  <c r="G3946" i="7"/>
  <c r="F3946" i="7"/>
  <c r="L3942" i="7"/>
  <c r="L3943" i="7"/>
  <c r="J3943" i="7"/>
  <c r="G3943" i="7"/>
  <c r="F3943" i="7"/>
  <c r="E3941" i="7"/>
  <c r="G3941" i="7"/>
  <c r="G3947" i="7" s="1"/>
  <c r="D3941" i="7"/>
  <c r="AT3940" i="7"/>
  <c r="AR3940" i="7"/>
  <c r="AO3940" i="7"/>
  <c r="BA3940" i="7"/>
  <c r="AZ3940" i="7"/>
  <c r="AE3940" i="7"/>
  <c r="AD3940" i="7"/>
  <c r="K3940" i="7"/>
  <c r="L3939" i="7"/>
  <c r="AN3940" i="7" s="1"/>
  <c r="H3939" i="7"/>
  <c r="E3939" i="7"/>
  <c r="I3940" i="7" s="1"/>
  <c r="G3939" i="7"/>
  <c r="D3939" i="7"/>
  <c r="C3939" i="7"/>
  <c r="B3939" i="7"/>
  <c r="AE3938" i="7"/>
  <c r="AD3938" i="7"/>
  <c r="G3937" i="7"/>
  <c r="E3937" i="7"/>
  <c r="G3936" i="7"/>
  <c r="E3936" i="7"/>
  <c r="L3933" i="7"/>
  <c r="AW3938" i="7" s="1"/>
  <c r="L3932" i="7"/>
  <c r="L3930" i="7" s="1"/>
  <c r="J3932" i="7"/>
  <c r="F3932" i="7"/>
  <c r="E3932" i="7"/>
  <c r="L3931" i="7"/>
  <c r="I3931" i="7"/>
  <c r="H3931" i="7"/>
  <c r="J3931" i="7" s="1"/>
  <c r="G3931" i="7"/>
  <c r="F3931" i="7"/>
  <c r="L3928" i="7"/>
  <c r="L3927" i="7" s="1"/>
  <c r="J3928" i="7"/>
  <c r="G3928" i="7"/>
  <c r="F3928" i="7"/>
  <c r="C3926" i="7"/>
  <c r="E3925" i="7"/>
  <c r="G3925" i="7"/>
  <c r="D3925" i="7"/>
  <c r="AE3924" i="7"/>
  <c r="AD3924" i="7"/>
  <c r="G3923" i="7"/>
  <c r="E3923" i="7"/>
  <c r="G3922" i="7"/>
  <c r="E3922" i="7"/>
  <c r="L3919" i="7"/>
  <c r="AW3924" i="7" s="1"/>
  <c r="L3918" i="7"/>
  <c r="L3916" i="7" s="1"/>
  <c r="J3918" i="7"/>
  <c r="F3918" i="7"/>
  <c r="E3918" i="7"/>
  <c r="L3917" i="7"/>
  <c r="I3917" i="7"/>
  <c r="H3917" i="7"/>
  <c r="J3917" i="7" s="1"/>
  <c r="G3917" i="7"/>
  <c r="F3917" i="7"/>
  <c r="L3913" i="7"/>
  <c r="L3914" i="7"/>
  <c r="J3914" i="7"/>
  <c r="G3914" i="7"/>
  <c r="F3914" i="7"/>
  <c r="E3912" i="7"/>
  <c r="G3912" i="7"/>
  <c r="G3918" i="7" s="1"/>
  <c r="D3912" i="7"/>
  <c r="AE3911" i="7"/>
  <c r="AD3911" i="7"/>
  <c r="G3910" i="7"/>
  <c r="E3910" i="7"/>
  <c r="G3909" i="7"/>
  <c r="E3909" i="7"/>
  <c r="L3906" i="7"/>
  <c r="I3906" i="7"/>
  <c r="H3906" i="7"/>
  <c r="G3906" i="7"/>
  <c r="F3906" i="7"/>
  <c r="L3905" i="7"/>
  <c r="I3905" i="7"/>
  <c r="H3905" i="7"/>
  <c r="J3905" i="7" s="1"/>
  <c r="G3905" i="7"/>
  <c r="F3905" i="7"/>
  <c r="L3904" i="7"/>
  <c r="I3904" i="7"/>
  <c r="H3904" i="7"/>
  <c r="J3904" i="7" s="1"/>
  <c r="G3904" i="7"/>
  <c r="F3904" i="7"/>
  <c r="L3900" i="7"/>
  <c r="L3902" i="7"/>
  <c r="J3902" i="7"/>
  <c r="F3902" i="7"/>
  <c r="E3902" i="7"/>
  <c r="L3901" i="7"/>
  <c r="I3901" i="7"/>
  <c r="H3901" i="7"/>
  <c r="J3901" i="7" s="1"/>
  <c r="G3901" i="7"/>
  <c r="F3901" i="7"/>
  <c r="L3898" i="7"/>
  <c r="L3897" i="7" s="1"/>
  <c r="J3898" i="7"/>
  <c r="G3898" i="7"/>
  <c r="F3898" i="7"/>
  <c r="E3896" i="7"/>
  <c r="G3896" i="7"/>
  <c r="D3896" i="7"/>
  <c r="AT3895" i="7"/>
  <c r="AO3895" i="7"/>
  <c r="AE3895" i="7"/>
  <c r="AD3895" i="7"/>
  <c r="G3894" i="7"/>
  <c r="E3894" i="7"/>
  <c r="G3893" i="7"/>
  <c r="E3893" i="7"/>
  <c r="G3890" i="7"/>
  <c r="F3890" i="7"/>
  <c r="E3890" i="7"/>
  <c r="D3890" i="7"/>
  <c r="C3890" i="7"/>
  <c r="B3890" i="7"/>
  <c r="L3889" i="7"/>
  <c r="AW3895" i="7" s="1"/>
  <c r="L3888" i="7"/>
  <c r="L3887" i="7" s="1"/>
  <c r="AR3895" i="7" s="1"/>
  <c r="L3892" i="7" s="1"/>
  <c r="J3888" i="7"/>
  <c r="G3888" i="7"/>
  <c r="F3888" i="7"/>
  <c r="C3886" i="7"/>
  <c r="B3886" i="7"/>
  <c r="E3885" i="7"/>
  <c r="G3885" i="7"/>
  <c r="D3885" i="7"/>
  <c r="AW3882" i="7"/>
  <c r="AT3882" i="7"/>
  <c r="AO3882" i="7"/>
  <c r="AE3882" i="7"/>
  <c r="AD3882" i="7"/>
  <c r="G3881" i="7"/>
  <c r="E3881" i="7"/>
  <c r="G3880" i="7"/>
  <c r="E3880" i="7"/>
  <c r="L3877" i="7"/>
  <c r="L3876" i="7" s="1"/>
  <c r="L3878" i="7" s="1"/>
  <c r="J3877" i="7"/>
  <c r="G3877" i="7"/>
  <c r="F3877" i="7"/>
  <c r="E3875" i="7"/>
  <c r="G3875" i="7"/>
  <c r="D3875" i="7"/>
  <c r="AW3874" i="7"/>
  <c r="AT3874" i="7"/>
  <c r="AO3874" i="7"/>
  <c r="AE3874" i="7"/>
  <c r="AD3874" i="7"/>
  <c r="G3873" i="7"/>
  <c r="E3873" i="7"/>
  <c r="G3872" i="7"/>
  <c r="E3872" i="7"/>
  <c r="L3869" i="7"/>
  <c r="L3868" i="7" s="1"/>
  <c r="L3870" i="7" s="1"/>
  <c r="J3869" i="7"/>
  <c r="G3869" i="7"/>
  <c r="F3869" i="7"/>
  <c r="E3867" i="7"/>
  <c r="G3867" i="7"/>
  <c r="D3867" i="7"/>
  <c r="AW3866" i="7"/>
  <c r="AT3866" i="7"/>
  <c r="AO3866" i="7"/>
  <c r="AE3866" i="7"/>
  <c r="AD3866" i="7"/>
  <c r="G3865" i="7"/>
  <c r="E3865" i="7"/>
  <c r="G3864" i="7"/>
  <c r="E3864" i="7"/>
  <c r="L3861" i="7"/>
  <c r="L3860" i="7" s="1"/>
  <c r="J3861" i="7"/>
  <c r="G3861" i="7"/>
  <c r="F3861" i="7"/>
  <c r="E3859" i="7"/>
  <c r="G3859" i="7"/>
  <c r="D3859" i="7"/>
  <c r="AW3858" i="7"/>
  <c r="AR3858" i="7"/>
  <c r="AE3858" i="7"/>
  <c r="AD3858" i="7"/>
  <c r="G3857" i="7"/>
  <c r="E3857" i="7"/>
  <c r="G3856" i="7"/>
  <c r="E3856" i="7"/>
  <c r="L3853" i="7"/>
  <c r="L3851" i="7" s="1"/>
  <c r="J3853" i="7"/>
  <c r="F3853" i="7"/>
  <c r="E3853" i="7"/>
  <c r="L3852" i="7"/>
  <c r="I3852" i="7"/>
  <c r="H3852" i="7"/>
  <c r="J3852" i="7" s="1"/>
  <c r="G3852" i="7"/>
  <c r="F3852" i="7"/>
  <c r="E3849" i="7"/>
  <c r="G3849" i="7"/>
  <c r="D3849" i="7"/>
  <c r="AW3848" i="7"/>
  <c r="AR3848" i="7"/>
  <c r="AE3848" i="7"/>
  <c r="AD3848" i="7"/>
  <c r="G3847" i="7"/>
  <c r="E3847" i="7"/>
  <c r="G3846" i="7"/>
  <c r="E3846" i="7"/>
  <c r="L3843" i="7"/>
  <c r="L3841" i="7" s="1"/>
  <c r="J3843" i="7"/>
  <c r="F3843" i="7"/>
  <c r="E3843" i="7"/>
  <c r="L3842" i="7"/>
  <c r="J3842" i="7"/>
  <c r="G3842" i="7"/>
  <c r="F3842" i="7"/>
  <c r="E3839" i="7"/>
  <c r="G3839" i="7"/>
  <c r="D3839" i="7"/>
  <c r="AE3836" i="7"/>
  <c r="AD3836" i="7"/>
  <c r="G3835" i="7"/>
  <c r="E3835" i="7"/>
  <c r="G3834" i="7"/>
  <c r="E3834" i="7"/>
  <c r="L3831" i="7"/>
  <c r="I3831" i="7"/>
  <c r="H3831" i="7"/>
  <c r="J3831" i="7" s="1"/>
  <c r="G3831" i="7"/>
  <c r="F3831" i="7"/>
  <c r="L3830" i="7"/>
  <c r="I3830" i="7"/>
  <c r="H3830" i="7"/>
  <c r="G3830" i="7"/>
  <c r="F3830" i="7"/>
  <c r="L3829" i="7"/>
  <c r="J3829" i="7"/>
  <c r="I3829" i="7"/>
  <c r="H3829" i="7"/>
  <c r="G3829" i="7"/>
  <c r="F3829" i="7"/>
  <c r="L3828" i="7"/>
  <c r="I3828" i="7"/>
  <c r="H3828" i="7"/>
  <c r="J3828" i="7" s="1"/>
  <c r="G3828" i="7"/>
  <c r="F3828" i="7"/>
  <c r="L3827" i="7"/>
  <c r="I3827" i="7"/>
  <c r="H3827" i="7"/>
  <c r="G3827" i="7"/>
  <c r="F3827" i="7"/>
  <c r="L3826" i="7"/>
  <c r="I3826" i="7"/>
  <c r="H3826" i="7"/>
  <c r="J3826" i="7" s="1"/>
  <c r="G3826" i="7"/>
  <c r="F3826" i="7"/>
  <c r="L3825" i="7"/>
  <c r="I3825" i="7"/>
  <c r="H3825" i="7"/>
  <c r="J3825" i="7" s="1"/>
  <c r="G3825" i="7"/>
  <c r="F3825" i="7"/>
  <c r="L3824" i="7"/>
  <c r="I3824" i="7"/>
  <c r="H3824" i="7"/>
  <c r="J3824" i="7" s="1"/>
  <c r="G3824" i="7"/>
  <c r="F3824" i="7"/>
  <c r="L3822" i="7"/>
  <c r="L3820" i="7" s="1"/>
  <c r="AT3836" i="7" s="1"/>
  <c r="J3822" i="7"/>
  <c r="F3822" i="7"/>
  <c r="E3822" i="7"/>
  <c r="L3821" i="7"/>
  <c r="I3821" i="7"/>
  <c r="H3821" i="7"/>
  <c r="G3821" i="7"/>
  <c r="F3821" i="7"/>
  <c r="L3818" i="7"/>
  <c r="L3817" i="7" s="1"/>
  <c r="J3818" i="7"/>
  <c r="G3818" i="7"/>
  <c r="F3818" i="7"/>
  <c r="E3816" i="7"/>
  <c r="G3816" i="7"/>
  <c r="D3816" i="7"/>
  <c r="AE3815" i="7"/>
  <c r="AD3815" i="7"/>
  <c r="G3814" i="7"/>
  <c r="E3814" i="7"/>
  <c r="G3813" i="7"/>
  <c r="E3813" i="7"/>
  <c r="L3810" i="7"/>
  <c r="I3810" i="7"/>
  <c r="H3810" i="7"/>
  <c r="J3810" i="7" s="1"/>
  <c r="G3810" i="7"/>
  <c r="F3810" i="7"/>
  <c r="L3809" i="7"/>
  <c r="I3809" i="7"/>
  <c r="H3809" i="7"/>
  <c r="G3809" i="7"/>
  <c r="F3809" i="7"/>
  <c r="L3808" i="7"/>
  <c r="I3808" i="7"/>
  <c r="H3808" i="7"/>
  <c r="G3808" i="7"/>
  <c r="F3808" i="7"/>
  <c r="L3807" i="7"/>
  <c r="I3807" i="7"/>
  <c r="H3807" i="7"/>
  <c r="J3807" i="7" s="1"/>
  <c r="G3807" i="7"/>
  <c r="F3807" i="7"/>
  <c r="L3806" i="7"/>
  <c r="I3806" i="7"/>
  <c r="H3806" i="7"/>
  <c r="G3806" i="7"/>
  <c r="F3806" i="7"/>
  <c r="L3805" i="7"/>
  <c r="I3805" i="7"/>
  <c r="H3805" i="7"/>
  <c r="J3805" i="7" s="1"/>
  <c r="G3805" i="7"/>
  <c r="F3805" i="7"/>
  <c r="L3804" i="7"/>
  <c r="I3804" i="7"/>
  <c r="H3804" i="7"/>
  <c r="J3804" i="7" s="1"/>
  <c r="G3804" i="7"/>
  <c r="F3804" i="7"/>
  <c r="L3803" i="7"/>
  <c r="I3803" i="7"/>
  <c r="H3803" i="7"/>
  <c r="G3803" i="7"/>
  <c r="F3803" i="7"/>
  <c r="L3801" i="7"/>
  <c r="L3799" i="7" s="1"/>
  <c r="J3801" i="7"/>
  <c r="F3801" i="7"/>
  <c r="E3801" i="7"/>
  <c r="L3800" i="7"/>
  <c r="I3800" i="7"/>
  <c r="H3800" i="7"/>
  <c r="G3800" i="7"/>
  <c r="F3800" i="7"/>
  <c r="L3797" i="7"/>
  <c r="L3796" i="7" s="1"/>
  <c r="J3797" i="7"/>
  <c r="G3797" i="7"/>
  <c r="F3797" i="7"/>
  <c r="C3795" i="7"/>
  <c r="B3795" i="7"/>
  <c r="E3794" i="7"/>
  <c r="G3794" i="7"/>
  <c r="D3794" i="7"/>
  <c r="AT3793" i="7"/>
  <c r="AE3793" i="7"/>
  <c r="AD3793" i="7"/>
  <c r="G3792" i="7"/>
  <c r="E3792" i="7"/>
  <c r="G3791" i="7"/>
  <c r="E3791" i="7"/>
  <c r="L3788" i="7"/>
  <c r="I3788" i="7"/>
  <c r="H3788" i="7"/>
  <c r="J3788" i="7" s="1"/>
  <c r="G3788" i="7"/>
  <c r="F3788" i="7"/>
  <c r="L3787" i="7"/>
  <c r="I3787" i="7"/>
  <c r="H3787" i="7"/>
  <c r="J3787" i="7" s="1"/>
  <c r="G3787" i="7"/>
  <c r="F3787" i="7"/>
  <c r="L3786" i="7"/>
  <c r="I3786" i="7"/>
  <c r="H3786" i="7"/>
  <c r="G3786" i="7"/>
  <c r="F3786" i="7"/>
  <c r="L3785" i="7"/>
  <c r="I3785" i="7"/>
  <c r="H3785" i="7"/>
  <c r="J3785" i="7" s="1"/>
  <c r="G3785" i="7"/>
  <c r="F3785" i="7"/>
  <c r="L3784" i="7"/>
  <c r="I3784" i="7"/>
  <c r="H3784" i="7"/>
  <c r="G3784" i="7"/>
  <c r="F3784" i="7"/>
  <c r="L3783" i="7"/>
  <c r="I3783" i="7"/>
  <c r="H3783" i="7"/>
  <c r="G3783" i="7"/>
  <c r="F3783" i="7"/>
  <c r="L3781" i="7"/>
  <c r="L3779" i="7" s="1"/>
  <c r="J3781" i="7"/>
  <c r="F3781" i="7"/>
  <c r="E3781" i="7"/>
  <c r="L3780" i="7"/>
  <c r="I3780" i="7"/>
  <c r="J3780" i="7" s="1"/>
  <c r="H3780" i="7"/>
  <c r="G3780" i="7"/>
  <c r="F3780" i="7"/>
  <c r="L3777" i="7"/>
  <c r="L3776" i="7" s="1"/>
  <c r="J3777" i="7"/>
  <c r="G3777" i="7"/>
  <c r="F3777" i="7"/>
  <c r="E3775" i="7"/>
  <c r="G3775" i="7"/>
  <c r="D3775" i="7"/>
  <c r="AE3774" i="7"/>
  <c r="AD3774" i="7"/>
  <c r="G3773" i="7"/>
  <c r="E3773" i="7"/>
  <c r="G3772" i="7"/>
  <c r="E3772" i="7"/>
  <c r="L3769" i="7"/>
  <c r="I3769" i="7"/>
  <c r="H3769" i="7"/>
  <c r="J3769" i="7" s="1"/>
  <c r="G3769" i="7"/>
  <c r="F3769" i="7"/>
  <c r="L3768" i="7"/>
  <c r="I3768" i="7"/>
  <c r="J3768" i="7" s="1"/>
  <c r="H3768" i="7"/>
  <c r="G3768" i="7"/>
  <c r="F3768" i="7"/>
  <c r="L3767" i="7"/>
  <c r="I3767" i="7"/>
  <c r="J3767" i="7" s="1"/>
  <c r="H3767" i="7"/>
  <c r="G3767" i="7"/>
  <c r="F3767" i="7"/>
  <c r="L3766" i="7"/>
  <c r="I3766" i="7"/>
  <c r="H3766" i="7"/>
  <c r="J3766" i="7" s="1"/>
  <c r="G3766" i="7"/>
  <c r="F3766" i="7"/>
  <c r="L3765" i="7"/>
  <c r="I3765" i="7"/>
  <c r="H3765" i="7"/>
  <c r="G3765" i="7"/>
  <c r="F3765" i="7"/>
  <c r="L3764" i="7"/>
  <c r="I3764" i="7"/>
  <c r="H3764" i="7"/>
  <c r="G3764" i="7"/>
  <c r="F3764" i="7"/>
  <c r="L3762" i="7"/>
  <c r="L3760" i="7" s="1"/>
  <c r="J3762" i="7"/>
  <c r="F3762" i="7"/>
  <c r="E3762" i="7"/>
  <c r="L3761" i="7"/>
  <c r="I3761" i="7"/>
  <c r="J3761" i="7" s="1"/>
  <c r="H3761" i="7"/>
  <c r="G3761" i="7"/>
  <c r="F3761" i="7"/>
  <c r="L3758" i="7"/>
  <c r="L3757" i="7" s="1"/>
  <c r="J3758" i="7"/>
  <c r="G3758" i="7"/>
  <c r="F3758" i="7"/>
  <c r="C3756" i="7"/>
  <c r="B3756" i="7"/>
  <c r="E3755" i="7"/>
  <c r="G3755" i="7"/>
  <c r="G3762" i="7" s="1"/>
  <c r="D3755" i="7"/>
  <c r="AE3754" i="7"/>
  <c r="AD3754" i="7"/>
  <c r="G3753" i="7"/>
  <c r="E3753" i="7"/>
  <c r="G3752" i="7"/>
  <c r="E3752" i="7"/>
  <c r="L3749" i="7"/>
  <c r="I3749" i="7"/>
  <c r="J3749" i="7" s="1"/>
  <c r="H3749" i="7"/>
  <c r="G3749" i="7"/>
  <c r="F3749" i="7"/>
  <c r="L3748" i="7"/>
  <c r="I3748" i="7"/>
  <c r="H3748" i="7"/>
  <c r="G3748" i="7"/>
  <c r="F3748" i="7"/>
  <c r="L3747" i="7"/>
  <c r="I3747" i="7"/>
  <c r="H3747" i="7"/>
  <c r="G3747" i="7"/>
  <c r="F3747" i="7"/>
  <c r="L3746" i="7"/>
  <c r="I3746" i="7"/>
  <c r="J3746" i="7" s="1"/>
  <c r="H3746" i="7"/>
  <c r="G3746" i="7"/>
  <c r="F3746" i="7"/>
  <c r="L3745" i="7"/>
  <c r="I3745" i="7"/>
  <c r="H3745" i="7"/>
  <c r="G3745" i="7"/>
  <c r="F3745" i="7"/>
  <c r="L3744" i="7"/>
  <c r="I3744" i="7"/>
  <c r="H3744" i="7"/>
  <c r="G3744" i="7"/>
  <c r="F3744" i="7"/>
  <c r="L3742" i="7"/>
  <c r="L3740" i="7" s="1"/>
  <c r="AT3754" i="7" s="1"/>
  <c r="J3742" i="7"/>
  <c r="F3742" i="7"/>
  <c r="E3742" i="7"/>
  <c r="L3741" i="7"/>
  <c r="I3741" i="7"/>
  <c r="H3741" i="7"/>
  <c r="J3741" i="7" s="1"/>
  <c r="G3741" i="7"/>
  <c r="F3741" i="7"/>
  <c r="L3738" i="7"/>
  <c r="L3737" i="7" s="1"/>
  <c r="J3738" i="7"/>
  <c r="G3738" i="7"/>
  <c r="F3738" i="7"/>
  <c r="E3736" i="7"/>
  <c r="G3736" i="7"/>
  <c r="G3742" i="7" s="1"/>
  <c r="D3736" i="7"/>
  <c r="AE3735" i="7"/>
  <c r="AD3735" i="7"/>
  <c r="G3734" i="7"/>
  <c r="E3734" i="7"/>
  <c r="G3733" i="7"/>
  <c r="E3733" i="7"/>
  <c r="L3730" i="7"/>
  <c r="I3730" i="7"/>
  <c r="H3730" i="7"/>
  <c r="G3730" i="7"/>
  <c r="F3730" i="7"/>
  <c r="L3729" i="7"/>
  <c r="I3729" i="7"/>
  <c r="H3729" i="7"/>
  <c r="J3729" i="7" s="1"/>
  <c r="G3729" i="7"/>
  <c r="F3729" i="7"/>
  <c r="L3728" i="7"/>
  <c r="I3728" i="7"/>
  <c r="H3728" i="7"/>
  <c r="G3728" i="7"/>
  <c r="F3728" i="7"/>
  <c r="L3727" i="7"/>
  <c r="I3727" i="7"/>
  <c r="H3727" i="7"/>
  <c r="J3727" i="7" s="1"/>
  <c r="G3727" i="7"/>
  <c r="F3727" i="7"/>
  <c r="L3726" i="7"/>
  <c r="I3726" i="7"/>
  <c r="H3726" i="7"/>
  <c r="J3726" i="7" s="1"/>
  <c r="G3726" i="7"/>
  <c r="F3726" i="7"/>
  <c r="L3725" i="7"/>
  <c r="I3725" i="7"/>
  <c r="H3725" i="7"/>
  <c r="G3725" i="7"/>
  <c r="F3725" i="7"/>
  <c r="L3723" i="7"/>
  <c r="L3721" i="7" s="1"/>
  <c r="J3723" i="7"/>
  <c r="F3723" i="7"/>
  <c r="E3723" i="7"/>
  <c r="L3722" i="7"/>
  <c r="I3722" i="7"/>
  <c r="H3722" i="7"/>
  <c r="G3722" i="7"/>
  <c r="F3722" i="7"/>
  <c r="L3719" i="7"/>
  <c r="L3718" i="7" s="1"/>
  <c r="J3719" i="7"/>
  <c r="G3719" i="7"/>
  <c r="F3719" i="7"/>
  <c r="C3717" i="7"/>
  <c r="B3717" i="7"/>
  <c r="E3716" i="7"/>
  <c r="G3716" i="7"/>
  <c r="D3716" i="7"/>
  <c r="AE3715" i="7"/>
  <c r="AD3715" i="7"/>
  <c r="G3714" i="7"/>
  <c r="E3714" i="7"/>
  <c r="G3713" i="7"/>
  <c r="E3713" i="7"/>
  <c r="L3710" i="7"/>
  <c r="I3710" i="7"/>
  <c r="H3710" i="7"/>
  <c r="J3710" i="7" s="1"/>
  <c r="G3710" i="7"/>
  <c r="F3710" i="7"/>
  <c r="L3709" i="7"/>
  <c r="I3709" i="7"/>
  <c r="H3709" i="7"/>
  <c r="J3709" i="7" s="1"/>
  <c r="G3709" i="7"/>
  <c r="F3709" i="7"/>
  <c r="L3708" i="7"/>
  <c r="I3708" i="7"/>
  <c r="H3708" i="7"/>
  <c r="G3708" i="7"/>
  <c r="F3708" i="7"/>
  <c r="L3707" i="7"/>
  <c r="I3707" i="7"/>
  <c r="H3707" i="7"/>
  <c r="J3707" i="7" s="1"/>
  <c r="G3707" i="7"/>
  <c r="F3707" i="7"/>
  <c r="L3706" i="7"/>
  <c r="I3706" i="7"/>
  <c r="H3706" i="7"/>
  <c r="J3706" i="7" s="1"/>
  <c r="G3706" i="7"/>
  <c r="F3706" i="7"/>
  <c r="L3705" i="7"/>
  <c r="I3705" i="7"/>
  <c r="H3705" i="7"/>
  <c r="G3705" i="7"/>
  <c r="F3705" i="7"/>
  <c r="L3701" i="7"/>
  <c r="L3703" i="7"/>
  <c r="J3703" i="7"/>
  <c r="F3703" i="7"/>
  <c r="E3703" i="7"/>
  <c r="L3702" i="7"/>
  <c r="I3702" i="7"/>
  <c r="H3702" i="7"/>
  <c r="G3702" i="7"/>
  <c r="F3702" i="7"/>
  <c r="L3699" i="7"/>
  <c r="L3698" i="7" s="1"/>
  <c r="J3699" i="7"/>
  <c r="G3699" i="7"/>
  <c r="F3699" i="7"/>
  <c r="E3697" i="7"/>
  <c r="G3697" i="7"/>
  <c r="D3697" i="7"/>
  <c r="AE3696" i="7"/>
  <c r="AD3696" i="7"/>
  <c r="G3695" i="7"/>
  <c r="E3695" i="7"/>
  <c r="G3694" i="7"/>
  <c r="E3694" i="7"/>
  <c r="L3691" i="7"/>
  <c r="I3691" i="7"/>
  <c r="H3691" i="7"/>
  <c r="J3691" i="7" s="1"/>
  <c r="G3691" i="7"/>
  <c r="F3691" i="7"/>
  <c r="L3690" i="7"/>
  <c r="I3690" i="7"/>
  <c r="H3690" i="7"/>
  <c r="G3690" i="7"/>
  <c r="F3690" i="7"/>
  <c r="L3689" i="7"/>
  <c r="I3689" i="7"/>
  <c r="H3689" i="7"/>
  <c r="G3689" i="7"/>
  <c r="F3689" i="7"/>
  <c r="L3688" i="7"/>
  <c r="I3688" i="7"/>
  <c r="H3688" i="7"/>
  <c r="G3688" i="7"/>
  <c r="F3688" i="7"/>
  <c r="L3687" i="7"/>
  <c r="I3687" i="7"/>
  <c r="H3687" i="7"/>
  <c r="G3687" i="7"/>
  <c r="F3687" i="7"/>
  <c r="L3686" i="7"/>
  <c r="I3686" i="7"/>
  <c r="H3686" i="7"/>
  <c r="G3686" i="7"/>
  <c r="F3686" i="7"/>
  <c r="L3684" i="7"/>
  <c r="L3682" i="7" s="1"/>
  <c r="J3684" i="7"/>
  <c r="F3684" i="7"/>
  <c r="E3684" i="7"/>
  <c r="G3684" i="7" s="1"/>
  <c r="L3683" i="7"/>
  <c r="I3683" i="7"/>
  <c r="H3683" i="7"/>
  <c r="G3683" i="7"/>
  <c r="F3683" i="7"/>
  <c r="L3680" i="7"/>
  <c r="L3679" i="7" s="1"/>
  <c r="J3680" i="7"/>
  <c r="G3680" i="7"/>
  <c r="F3680" i="7"/>
  <c r="C3678" i="7"/>
  <c r="B3678" i="7"/>
  <c r="E3677" i="7"/>
  <c r="G3677" i="7"/>
  <c r="D3677" i="7"/>
  <c r="AE3676" i="7"/>
  <c r="AD3676" i="7"/>
  <c r="G3675" i="7"/>
  <c r="E3675" i="7"/>
  <c r="G3674" i="7"/>
  <c r="E3674" i="7"/>
  <c r="L3671" i="7"/>
  <c r="I3671" i="7"/>
  <c r="H3671" i="7"/>
  <c r="G3671" i="7"/>
  <c r="F3671" i="7"/>
  <c r="L3670" i="7"/>
  <c r="I3670" i="7"/>
  <c r="H3670" i="7"/>
  <c r="G3670" i="7"/>
  <c r="F3670" i="7"/>
  <c r="L3669" i="7"/>
  <c r="J3669" i="7"/>
  <c r="I3669" i="7"/>
  <c r="H3669" i="7"/>
  <c r="G3669" i="7"/>
  <c r="F3669" i="7"/>
  <c r="L3668" i="7"/>
  <c r="I3668" i="7"/>
  <c r="H3668" i="7"/>
  <c r="J3668" i="7" s="1"/>
  <c r="G3668" i="7"/>
  <c r="F3668" i="7"/>
  <c r="L3667" i="7"/>
  <c r="I3667" i="7"/>
  <c r="H3667" i="7"/>
  <c r="J3667" i="7" s="1"/>
  <c r="G3667" i="7"/>
  <c r="F3667" i="7"/>
  <c r="L3666" i="7"/>
  <c r="I3666" i="7"/>
  <c r="H3666" i="7"/>
  <c r="G3666" i="7"/>
  <c r="F3666" i="7"/>
  <c r="L3662" i="7"/>
  <c r="AT3676" i="7" s="1"/>
  <c r="L3664" i="7"/>
  <c r="J3664" i="7"/>
  <c r="F3664" i="7"/>
  <c r="E3664" i="7"/>
  <c r="L3663" i="7"/>
  <c r="L3661" i="7" s="1"/>
  <c r="AO3676" i="7" s="1"/>
  <c r="I3663" i="7"/>
  <c r="H3663" i="7"/>
  <c r="G3663" i="7"/>
  <c r="F3663" i="7"/>
  <c r="L3660" i="7"/>
  <c r="L3659" i="7" s="1"/>
  <c r="J3660" i="7"/>
  <c r="G3660" i="7"/>
  <c r="F3660" i="7"/>
  <c r="E3658" i="7"/>
  <c r="G3658" i="7"/>
  <c r="D3658" i="7"/>
  <c r="AE3657" i="7"/>
  <c r="AD3657" i="7"/>
  <c r="G3656" i="7"/>
  <c r="E3656" i="7"/>
  <c r="G3655" i="7"/>
  <c r="E3655" i="7"/>
  <c r="L3652" i="7"/>
  <c r="I3652" i="7"/>
  <c r="H3652" i="7"/>
  <c r="G3652" i="7"/>
  <c r="F3652" i="7"/>
  <c r="L3651" i="7"/>
  <c r="I3651" i="7"/>
  <c r="J3651" i="7" s="1"/>
  <c r="H3651" i="7"/>
  <c r="G3651" i="7"/>
  <c r="F3651" i="7"/>
  <c r="L3650" i="7"/>
  <c r="I3650" i="7"/>
  <c r="H3650" i="7"/>
  <c r="J3650" i="7" s="1"/>
  <c r="G3650" i="7"/>
  <c r="F3650" i="7"/>
  <c r="L3649" i="7"/>
  <c r="I3649" i="7"/>
  <c r="J3649" i="7" s="1"/>
  <c r="H3649" i="7"/>
  <c r="G3649" i="7"/>
  <c r="F3649" i="7"/>
  <c r="L3648" i="7"/>
  <c r="I3648" i="7"/>
  <c r="H3648" i="7"/>
  <c r="G3648" i="7"/>
  <c r="F3648" i="7"/>
  <c r="L3647" i="7"/>
  <c r="I3647" i="7"/>
  <c r="H3647" i="7"/>
  <c r="G3647" i="7"/>
  <c r="F3647" i="7"/>
  <c r="L3645" i="7"/>
  <c r="L3643" i="7" s="1"/>
  <c r="AT3657" i="7" s="1"/>
  <c r="J3645" i="7"/>
  <c r="F3645" i="7"/>
  <c r="E3645" i="7"/>
  <c r="L3644" i="7"/>
  <c r="I3644" i="7"/>
  <c r="H3644" i="7"/>
  <c r="J3644" i="7" s="1"/>
  <c r="G3644" i="7"/>
  <c r="F3644" i="7"/>
  <c r="L3641" i="7"/>
  <c r="L3640" i="7" s="1"/>
  <c r="J3641" i="7"/>
  <c r="G3641" i="7"/>
  <c r="F3641" i="7"/>
  <c r="C3639" i="7"/>
  <c r="B3639" i="7"/>
  <c r="E3638" i="7"/>
  <c r="G3638" i="7"/>
  <c r="D3638" i="7"/>
  <c r="AE3637" i="7"/>
  <c r="AD3637" i="7"/>
  <c r="G3636" i="7"/>
  <c r="E3636" i="7"/>
  <c r="G3635" i="7"/>
  <c r="E3635" i="7"/>
  <c r="L3632" i="7"/>
  <c r="I3632" i="7"/>
  <c r="H3632" i="7"/>
  <c r="J3632" i="7" s="1"/>
  <c r="G3632" i="7"/>
  <c r="F3632" i="7"/>
  <c r="L3631" i="7"/>
  <c r="I3631" i="7"/>
  <c r="H3631" i="7"/>
  <c r="G3631" i="7"/>
  <c r="F3631" i="7"/>
  <c r="L3630" i="7"/>
  <c r="I3630" i="7"/>
  <c r="H3630" i="7"/>
  <c r="G3630" i="7"/>
  <c r="F3630" i="7"/>
  <c r="L3629" i="7"/>
  <c r="I3629" i="7"/>
  <c r="H3629" i="7"/>
  <c r="G3629" i="7"/>
  <c r="F3629" i="7"/>
  <c r="L3628" i="7"/>
  <c r="I3628" i="7"/>
  <c r="H3628" i="7"/>
  <c r="G3628" i="7"/>
  <c r="F3628" i="7"/>
  <c r="L3627" i="7"/>
  <c r="I3627" i="7"/>
  <c r="H3627" i="7"/>
  <c r="G3627" i="7"/>
  <c r="F3627" i="7"/>
  <c r="L3626" i="7"/>
  <c r="I3626" i="7"/>
  <c r="J3626" i="7" s="1"/>
  <c r="H3626" i="7"/>
  <c r="G3626" i="7"/>
  <c r="F3626" i="7"/>
  <c r="L3625" i="7"/>
  <c r="I3625" i="7"/>
  <c r="H3625" i="7"/>
  <c r="G3625" i="7"/>
  <c r="F3625" i="7"/>
  <c r="L3624" i="7"/>
  <c r="I3624" i="7"/>
  <c r="H3624" i="7"/>
  <c r="G3624" i="7"/>
  <c r="F3624" i="7"/>
  <c r="L3622" i="7"/>
  <c r="L3620" i="7" s="1"/>
  <c r="J3622" i="7"/>
  <c r="G3622" i="7"/>
  <c r="F3622" i="7"/>
  <c r="E3622" i="7"/>
  <c r="L3621" i="7"/>
  <c r="I3621" i="7"/>
  <c r="H3621" i="7"/>
  <c r="G3621" i="7"/>
  <c r="F3621" i="7"/>
  <c r="L3618" i="7"/>
  <c r="L3617" i="7" s="1"/>
  <c r="J3618" i="7"/>
  <c r="G3618" i="7"/>
  <c r="F3618" i="7"/>
  <c r="E3616" i="7"/>
  <c r="G3616" i="7"/>
  <c r="D3616" i="7"/>
  <c r="AE3615" i="7"/>
  <c r="AD3615" i="7"/>
  <c r="G3614" i="7"/>
  <c r="E3614" i="7"/>
  <c r="G3613" i="7"/>
  <c r="E3613" i="7"/>
  <c r="L3610" i="7"/>
  <c r="I3610" i="7"/>
  <c r="H3610" i="7"/>
  <c r="J3610" i="7" s="1"/>
  <c r="G3610" i="7"/>
  <c r="F3610" i="7"/>
  <c r="L3609" i="7"/>
  <c r="I3609" i="7"/>
  <c r="J3609" i="7" s="1"/>
  <c r="H3609" i="7"/>
  <c r="G3609" i="7"/>
  <c r="F3609" i="7"/>
  <c r="L3608" i="7"/>
  <c r="I3608" i="7"/>
  <c r="H3608" i="7"/>
  <c r="J3608" i="7" s="1"/>
  <c r="G3608" i="7"/>
  <c r="F3608" i="7"/>
  <c r="L3607" i="7"/>
  <c r="I3607" i="7"/>
  <c r="H3607" i="7"/>
  <c r="G3607" i="7"/>
  <c r="F3607" i="7"/>
  <c r="L3606" i="7"/>
  <c r="I3606" i="7"/>
  <c r="H3606" i="7"/>
  <c r="J3606" i="7" s="1"/>
  <c r="G3606" i="7"/>
  <c r="F3606" i="7"/>
  <c r="L3605" i="7"/>
  <c r="J3605" i="7"/>
  <c r="I3605" i="7"/>
  <c r="H3605" i="7"/>
  <c r="G3605" i="7"/>
  <c r="F3605" i="7"/>
  <c r="L3604" i="7"/>
  <c r="I3604" i="7"/>
  <c r="H3604" i="7"/>
  <c r="G3604" i="7"/>
  <c r="F3604" i="7"/>
  <c r="L3603" i="7"/>
  <c r="I3603" i="7"/>
  <c r="H3603" i="7"/>
  <c r="J3603" i="7" s="1"/>
  <c r="G3603" i="7"/>
  <c r="F3603" i="7"/>
  <c r="L3602" i="7"/>
  <c r="J3602" i="7"/>
  <c r="I3602" i="7"/>
  <c r="H3602" i="7"/>
  <c r="G3602" i="7"/>
  <c r="F3602" i="7"/>
  <c r="L3600" i="7"/>
  <c r="L3598" i="7" s="1"/>
  <c r="J3600" i="7"/>
  <c r="F3600" i="7"/>
  <c r="E3600" i="7"/>
  <c r="L3599" i="7"/>
  <c r="I3599" i="7"/>
  <c r="H3599" i="7"/>
  <c r="J3599" i="7" s="1"/>
  <c r="G3599" i="7"/>
  <c r="F3599" i="7"/>
  <c r="L3596" i="7"/>
  <c r="L3595" i="7" s="1"/>
  <c r="J3596" i="7"/>
  <c r="G3596" i="7"/>
  <c r="F3596" i="7"/>
  <c r="C3594" i="7"/>
  <c r="B3594" i="7"/>
  <c r="E3593" i="7"/>
  <c r="G3593" i="7"/>
  <c r="D3593" i="7"/>
  <c r="AE3592" i="7"/>
  <c r="AD3592" i="7"/>
  <c r="G3591" i="7"/>
  <c r="E3591" i="7"/>
  <c r="G3590" i="7"/>
  <c r="E3590" i="7"/>
  <c r="L3587" i="7"/>
  <c r="I3587" i="7"/>
  <c r="H3587" i="7"/>
  <c r="J3587" i="7" s="1"/>
  <c r="G3587" i="7"/>
  <c r="F3587" i="7"/>
  <c r="L3586" i="7"/>
  <c r="I3586" i="7"/>
  <c r="H3586" i="7"/>
  <c r="G3586" i="7"/>
  <c r="F3586" i="7"/>
  <c r="L3585" i="7"/>
  <c r="I3585" i="7"/>
  <c r="H3585" i="7"/>
  <c r="G3585" i="7"/>
  <c r="F3585" i="7"/>
  <c r="L3584" i="7"/>
  <c r="I3584" i="7"/>
  <c r="H3584" i="7"/>
  <c r="J3584" i="7" s="1"/>
  <c r="G3584" i="7"/>
  <c r="F3584" i="7"/>
  <c r="L3583" i="7"/>
  <c r="I3583" i="7"/>
  <c r="H3583" i="7"/>
  <c r="G3583" i="7"/>
  <c r="F3583" i="7"/>
  <c r="L3582" i="7"/>
  <c r="J3582" i="7"/>
  <c r="I3582" i="7"/>
  <c r="H3582" i="7"/>
  <c r="G3582" i="7"/>
  <c r="F3582" i="7"/>
  <c r="L3581" i="7"/>
  <c r="I3581" i="7"/>
  <c r="H3581" i="7"/>
  <c r="J3581" i="7" s="1"/>
  <c r="G3581" i="7"/>
  <c r="F3581" i="7"/>
  <c r="L3580" i="7"/>
  <c r="I3580" i="7"/>
  <c r="H3580" i="7"/>
  <c r="G3580" i="7"/>
  <c r="F3580" i="7"/>
  <c r="L3579" i="7"/>
  <c r="I3579" i="7"/>
  <c r="J3579" i="7" s="1"/>
  <c r="H3579" i="7"/>
  <c r="G3579" i="7"/>
  <c r="F3579" i="7"/>
  <c r="L3577" i="7"/>
  <c r="L3575" i="7" s="1"/>
  <c r="AT3592" i="7" s="1"/>
  <c r="J3577" i="7"/>
  <c r="F3577" i="7"/>
  <c r="E3577" i="7"/>
  <c r="L3576" i="7"/>
  <c r="I3576" i="7"/>
  <c r="H3576" i="7"/>
  <c r="J3576" i="7" s="1"/>
  <c r="G3576" i="7"/>
  <c r="F3576" i="7"/>
  <c r="L3573" i="7"/>
  <c r="L3572" i="7" s="1"/>
  <c r="J3573" i="7"/>
  <c r="G3573" i="7"/>
  <c r="F3573" i="7"/>
  <c r="E3571" i="7"/>
  <c r="G3571" i="7"/>
  <c r="D3571" i="7"/>
  <c r="AE3570" i="7"/>
  <c r="AD3570" i="7"/>
  <c r="G3569" i="7"/>
  <c r="E3569" i="7"/>
  <c r="G3568" i="7"/>
  <c r="E3568" i="7"/>
  <c r="L3565" i="7"/>
  <c r="I3565" i="7"/>
  <c r="H3565" i="7"/>
  <c r="J3565" i="7" s="1"/>
  <c r="G3565" i="7"/>
  <c r="F3565" i="7"/>
  <c r="L3564" i="7"/>
  <c r="I3564" i="7"/>
  <c r="H3564" i="7"/>
  <c r="G3564" i="7"/>
  <c r="F3564" i="7"/>
  <c r="L3563" i="7"/>
  <c r="I3563" i="7"/>
  <c r="H3563" i="7"/>
  <c r="G3563" i="7"/>
  <c r="F3563" i="7"/>
  <c r="L3562" i="7"/>
  <c r="I3562" i="7"/>
  <c r="H3562" i="7"/>
  <c r="J3562" i="7" s="1"/>
  <c r="G3562" i="7"/>
  <c r="F3562" i="7"/>
  <c r="L3561" i="7"/>
  <c r="I3561" i="7"/>
  <c r="H3561" i="7"/>
  <c r="G3561" i="7"/>
  <c r="F3561" i="7"/>
  <c r="L3560" i="7"/>
  <c r="I3560" i="7"/>
  <c r="H3560" i="7"/>
  <c r="G3560" i="7"/>
  <c r="F3560" i="7"/>
  <c r="L3559" i="7"/>
  <c r="I3559" i="7"/>
  <c r="H3559" i="7"/>
  <c r="G3559" i="7"/>
  <c r="F3559" i="7"/>
  <c r="L3558" i="7"/>
  <c r="I3558" i="7"/>
  <c r="H3558" i="7"/>
  <c r="J3558" i="7" s="1"/>
  <c r="G3558" i="7"/>
  <c r="F3558" i="7"/>
  <c r="L3557" i="7"/>
  <c r="I3557" i="7"/>
  <c r="H3557" i="7"/>
  <c r="G3557" i="7"/>
  <c r="F3557" i="7"/>
  <c r="L3553" i="7"/>
  <c r="AT3570" i="7" s="1"/>
  <c r="L3555" i="7"/>
  <c r="J3555" i="7"/>
  <c r="F3555" i="7"/>
  <c r="E3555" i="7"/>
  <c r="G3555" i="7" s="1"/>
  <c r="L3554" i="7"/>
  <c r="I3554" i="7"/>
  <c r="H3554" i="7"/>
  <c r="G3554" i="7"/>
  <c r="F3554" i="7"/>
  <c r="L3551" i="7"/>
  <c r="L3550" i="7" s="1"/>
  <c r="J3551" i="7"/>
  <c r="G3551" i="7"/>
  <c r="F3551" i="7"/>
  <c r="C3549" i="7"/>
  <c r="B3549" i="7"/>
  <c r="E3548" i="7"/>
  <c r="G3548" i="7"/>
  <c r="D3548" i="7"/>
  <c r="AE3547" i="7"/>
  <c r="AD3547" i="7"/>
  <c r="G3546" i="7"/>
  <c r="E3546" i="7"/>
  <c r="G3545" i="7"/>
  <c r="E3545" i="7"/>
  <c r="L3542" i="7"/>
  <c r="I3542" i="7"/>
  <c r="H3542" i="7"/>
  <c r="J3542" i="7" s="1"/>
  <c r="G3542" i="7"/>
  <c r="F3542" i="7"/>
  <c r="L3541" i="7"/>
  <c r="I3541" i="7"/>
  <c r="H3541" i="7"/>
  <c r="G3541" i="7"/>
  <c r="F3541" i="7"/>
  <c r="L3540" i="7"/>
  <c r="I3540" i="7"/>
  <c r="J3540" i="7" s="1"/>
  <c r="H3540" i="7"/>
  <c r="G3540" i="7"/>
  <c r="F3540" i="7"/>
  <c r="L3539" i="7"/>
  <c r="I3539" i="7"/>
  <c r="H3539" i="7"/>
  <c r="J3539" i="7" s="1"/>
  <c r="G3539" i="7"/>
  <c r="F3539" i="7"/>
  <c r="L3538" i="7"/>
  <c r="I3538" i="7"/>
  <c r="H3538" i="7"/>
  <c r="G3538" i="7"/>
  <c r="F3538" i="7"/>
  <c r="L3537" i="7"/>
  <c r="I3537" i="7"/>
  <c r="H3537" i="7"/>
  <c r="G3537" i="7"/>
  <c r="F3537" i="7"/>
  <c r="L3536" i="7"/>
  <c r="I3536" i="7"/>
  <c r="H3536" i="7"/>
  <c r="G3536" i="7"/>
  <c r="F3536" i="7"/>
  <c r="L3535" i="7"/>
  <c r="I3535" i="7"/>
  <c r="H3535" i="7"/>
  <c r="G3535" i="7"/>
  <c r="F3535" i="7"/>
  <c r="L3534" i="7"/>
  <c r="I3534" i="7"/>
  <c r="H3534" i="7"/>
  <c r="G3534" i="7"/>
  <c r="F3534" i="7"/>
  <c r="L3532" i="7"/>
  <c r="L3530" i="7" s="1"/>
  <c r="J3532" i="7"/>
  <c r="F3532" i="7"/>
  <c r="E3532" i="7"/>
  <c r="G3532" i="7" s="1"/>
  <c r="L3531" i="7"/>
  <c r="I3531" i="7"/>
  <c r="H3531" i="7"/>
  <c r="J3531" i="7" s="1"/>
  <c r="G3531" i="7"/>
  <c r="F3531" i="7"/>
  <c r="L3528" i="7"/>
  <c r="L3527" i="7" s="1"/>
  <c r="J3528" i="7"/>
  <c r="G3528" i="7"/>
  <c r="F3528" i="7"/>
  <c r="E3526" i="7"/>
  <c r="G3526" i="7"/>
  <c r="D3526" i="7"/>
  <c r="AE3525" i="7"/>
  <c r="AD3525" i="7"/>
  <c r="G3524" i="7"/>
  <c r="E3524" i="7"/>
  <c r="G3523" i="7"/>
  <c r="E3523" i="7"/>
  <c r="L3520" i="7"/>
  <c r="I3520" i="7"/>
  <c r="H3520" i="7"/>
  <c r="G3520" i="7"/>
  <c r="F3520" i="7"/>
  <c r="L3519" i="7"/>
  <c r="I3519" i="7"/>
  <c r="H3519" i="7"/>
  <c r="G3519" i="7"/>
  <c r="F3519" i="7"/>
  <c r="L3518" i="7"/>
  <c r="I3518" i="7"/>
  <c r="H3518" i="7"/>
  <c r="G3518" i="7"/>
  <c r="F3518" i="7"/>
  <c r="L3517" i="7"/>
  <c r="I3517" i="7"/>
  <c r="H3517" i="7"/>
  <c r="G3517" i="7"/>
  <c r="F3517" i="7"/>
  <c r="L3516" i="7"/>
  <c r="I3516" i="7"/>
  <c r="H3516" i="7"/>
  <c r="G3516" i="7"/>
  <c r="F3516" i="7"/>
  <c r="L3515" i="7"/>
  <c r="I3515" i="7"/>
  <c r="H3515" i="7"/>
  <c r="G3515" i="7"/>
  <c r="F3515" i="7"/>
  <c r="L3514" i="7"/>
  <c r="I3514" i="7"/>
  <c r="H3514" i="7"/>
  <c r="J3514" i="7" s="1"/>
  <c r="G3514" i="7"/>
  <c r="F3514" i="7"/>
  <c r="L3513" i="7"/>
  <c r="I3513" i="7"/>
  <c r="H3513" i="7"/>
  <c r="J3513" i="7" s="1"/>
  <c r="G3513" i="7"/>
  <c r="F3513" i="7"/>
  <c r="L3512" i="7"/>
  <c r="I3512" i="7"/>
  <c r="H3512" i="7"/>
  <c r="J3512" i="7" s="1"/>
  <c r="G3512" i="7"/>
  <c r="F3512" i="7"/>
  <c r="L3508" i="7"/>
  <c r="AT3525" i="7" s="1"/>
  <c r="L3510" i="7"/>
  <c r="J3510" i="7"/>
  <c r="F3510" i="7"/>
  <c r="E3510" i="7"/>
  <c r="L3509" i="7"/>
  <c r="I3509" i="7"/>
  <c r="H3509" i="7"/>
  <c r="J3509" i="7" s="1"/>
  <c r="G3509" i="7"/>
  <c r="F3509" i="7"/>
  <c r="L3506" i="7"/>
  <c r="L3505" i="7" s="1"/>
  <c r="AR3525" i="7" s="1"/>
  <c r="J3506" i="7"/>
  <c r="G3506" i="7"/>
  <c r="F3506" i="7"/>
  <c r="C3504" i="7"/>
  <c r="B3504" i="7"/>
  <c r="E3503" i="7"/>
  <c r="G3503" i="7"/>
  <c r="D3503" i="7"/>
  <c r="AE3502" i="7"/>
  <c r="AD3502" i="7"/>
  <c r="G3501" i="7"/>
  <c r="E3501" i="7"/>
  <c r="G3500" i="7"/>
  <c r="E3500" i="7"/>
  <c r="L3497" i="7"/>
  <c r="I3497" i="7"/>
  <c r="H3497" i="7"/>
  <c r="G3497" i="7"/>
  <c r="F3497" i="7"/>
  <c r="L3496" i="7"/>
  <c r="I3496" i="7"/>
  <c r="J3496" i="7" s="1"/>
  <c r="H3496" i="7"/>
  <c r="G3496" i="7"/>
  <c r="F3496" i="7"/>
  <c r="L3495" i="7"/>
  <c r="I3495" i="7"/>
  <c r="H3495" i="7"/>
  <c r="G3495" i="7"/>
  <c r="F3495" i="7"/>
  <c r="L3494" i="7"/>
  <c r="I3494" i="7"/>
  <c r="H3494" i="7"/>
  <c r="J3494" i="7" s="1"/>
  <c r="G3494" i="7"/>
  <c r="F3494" i="7"/>
  <c r="L3493" i="7"/>
  <c r="I3493" i="7"/>
  <c r="H3493" i="7"/>
  <c r="J3493" i="7" s="1"/>
  <c r="G3493" i="7"/>
  <c r="F3493" i="7"/>
  <c r="L3492" i="7"/>
  <c r="I3492" i="7"/>
  <c r="H3492" i="7"/>
  <c r="G3492" i="7"/>
  <c r="F3492" i="7"/>
  <c r="L3491" i="7"/>
  <c r="I3491" i="7"/>
  <c r="H3491" i="7"/>
  <c r="G3491" i="7"/>
  <c r="F3491" i="7"/>
  <c r="L3490" i="7"/>
  <c r="I3490" i="7"/>
  <c r="H3490" i="7"/>
  <c r="J3490" i="7" s="1"/>
  <c r="G3490" i="7"/>
  <c r="F3490" i="7"/>
  <c r="L3489" i="7"/>
  <c r="I3489" i="7"/>
  <c r="H3489" i="7"/>
  <c r="G3489" i="7"/>
  <c r="F3489" i="7"/>
  <c r="L3485" i="7"/>
  <c r="AT3502" i="7" s="1"/>
  <c r="L3484" i="7"/>
  <c r="AO3502" i="7" s="1"/>
  <c r="L3487" i="7"/>
  <c r="J3487" i="7"/>
  <c r="F3487" i="7"/>
  <c r="E3487" i="7"/>
  <c r="L3486" i="7"/>
  <c r="I3486" i="7"/>
  <c r="H3486" i="7"/>
  <c r="J3486" i="7" s="1"/>
  <c r="G3486" i="7"/>
  <c r="F3486" i="7"/>
  <c r="L3483" i="7"/>
  <c r="L3482" i="7" s="1"/>
  <c r="J3483" i="7"/>
  <c r="G3483" i="7"/>
  <c r="F3483" i="7"/>
  <c r="E3481" i="7"/>
  <c r="G3481" i="7"/>
  <c r="D3481" i="7"/>
  <c r="AE3480" i="7"/>
  <c r="AD3480" i="7"/>
  <c r="G3479" i="7"/>
  <c r="E3479" i="7"/>
  <c r="G3478" i="7"/>
  <c r="E3478" i="7"/>
  <c r="L3475" i="7"/>
  <c r="I3475" i="7"/>
  <c r="H3475" i="7"/>
  <c r="G3475" i="7"/>
  <c r="F3475" i="7"/>
  <c r="L3474" i="7"/>
  <c r="I3474" i="7"/>
  <c r="J3474" i="7" s="1"/>
  <c r="H3474" i="7"/>
  <c r="G3474" i="7"/>
  <c r="F3474" i="7"/>
  <c r="L3473" i="7"/>
  <c r="I3473" i="7"/>
  <c r="J3473" i="7" s="1"/>
  <c r="H3473" i="7"/>
  <c r="G3473" i="7"/>
  <c r="F3473" i="7"/>
  <c r="L3472" i="7"/>
  <c r="I3472" i="7"/>
  <c r="H3472" i="7"/>
  <c r="J3472" i="7" s="1"/>
  <c r="G3472" i="7"/>
  <c r="F3472" i="7"/>
  <c r="L3471" i="7"/>
  <c r="I3471" i="7"/>
  <c r="H3471" i="7"/>
  <c r="G3471" i="7"/>
  <c r="F3471" i="7"/>
  <c r="L3470" i="7"/>
  <c r="I3470" i="7"/>
  <c r="J3470" i="7" s="1"/>
  <c r="H3470" i="7"/>
  <c r="G3470" i="7"/>
  <c r="F3470" i="7"/>
  <c r="L3469" i="7"/>
  <c r="I3469" i="7"/>
  <c r="H3469" i="7"/>
  <c r="J3469" i="7" s="1"/>
  <c r="G3469" i="7"/>
  <c r="F3469" i="7"/>
  <c r="L3468" i="7"/>
  <c r="I3468" i="7"/>
  <c r="H3468" i="7"/>
  <c r="G3468" i="7"/>
  <c r="F3468" i="7"/>
  <c r="L3467" i="7"/>
  <c r="I3467" i="7"/>
  <c r="J3467" i="7" s="1"/>
  <c r="H3467" i="7"/>
  <c r="G3467" i="7"/>
  <c r="F3467" i="7"/>
  <c r="L3465" i="7"/>
  <c r="L3463" i="7" s="1"/>
  <c r="J3465" i="7"/>
  <c r="F3465" i="7"/>
  <c r="E3465" i="7"/>
  <c r="G3465" i="7" s="1"/>
  <c r="L3464" i="7"/>
  <c r="I3464" i="7"/>
  <c r="H3464" i="7"/>
  <c r="G3464" i="7"/>
  <c r="F3464" i="7"/>
  <c r="L3461" i="7"/>
  <c r="L3460" i="7" s="1"/>
  <c r="J3461" i="7"/>
  <c r="G3461" i="7"/>
  <c r="F3461" i="7"/>
  <c r="C3459" i="7"/>
  <c r="B3459" i="7"/>
  <c r="E3458" i="7"/>
  <c r="G3458" i="7"/>
  <c r="D3458" i="7"/>
  <c r="AE3457" i="7"/>
  <c r="AD3457" i="7"/>
  <c r="G3456" i="7"/>
  <c r="E3456" i="7"/>
  <c r="G3455" i="7"/>
  <c r="E3455" i="7"/>
  <c r="L3452" i="7"/>
  <c r="I3452" i="7"/>
  <c r="H3452" i="7"/>
  <c r="J3452" i="7" s="1"/>
  <c r="G3452" i="7"/>
  <c r="F3452" i="7"/>
  <c r="L3451" i="7"/>
  <c r="I3451" i="7"/>
  <c r="H3451" i="7"/>
  <c r="J3451" i="7" s="1"/>
  <c r="G3451" i="7"/>
  <c r="F3451" i="7"/>
  <c r="L3450" i="7"/>
  <c r="I3450" i="7"/>
  <c r="H3450" i="7"/>
  <c r="G3450" i="7"/>
  <c r="F3450" i="7"/>
  <c r="L3449" i="7"/>
  <c r="I3449" i="7"/>
  <c r="H3449" i="7"/>
  <c r="J3449" i="7" s="1"/>
  <c r="G3449" i="7"/>
  <c r="F3449" i="7"/>
  <c r="L3448" i="7"/>
  <c r="I3448" i="7"/>
  <c r="H3448" i="7"/>
  <c r="J3448" i="7" s="1"/>
  <c r="G3448" i="7"/>
  <c r="F3448" i="7"/>
  <c r="L3447" i="7"/>
  <c r="I3447" i="7"/>
  <c r="H3447" i="7"/>
  <c r="G3447" i="7"/>
  <c r="F3447" i="7"/>
  <c r="L3446" i="7"/>
  <c r="I3446" i="7"/>
  <c r="H3446" i="7"/>
  <c r="J3446" i="7" s="1"/>
  <c r="G3446" i="7"/>
  <c r="F3446" i="7"/>
  <c r="L3445" i="7"/>
  <c r="I3445" i="7"/>
  <c r="H3445" i="7"/>
  <c r="J3445" i="7" s="1"/>
  <c r="G3445" i="7"/>
  <c r="F3445" i="7"/>
  <c r="L3444" i="7"/>
  <c r="I3444" i="7"/>
  <c r="H3444" i="7"/>
  <c r="G3444" i="7"/>
  <c r="F3444" i="7"/>
  <c r="L3442" i="7"/>
  <c r="L3440" i="7" s="1"/>
  <c r="AT3457" i="7" s="1"/>
  <c r="J3442" i="7"/>
  <c r="F3442" i="7"/>
  <c r="E3442" i="7"/>
  <c r="L3441" i="7"/>
  <c r="I3441" i="7"/>
  <c r="H3441" i="7"/>
  <c r="J3441" i="7" s="1"/>
  <c r="G3441" i="7"/>
  <c r="F3441" i="7"/>
  <c r="L3438" i="7"/>
  <c r="L3437" i="7" s="1"/>
  <c r="AR3457" i="7" s="1"/>
  <c r="J3438" i="7"/>
  <c r="G3438" i="7"/>
  <c r="F3438" i="7"/>
  <c r="E3436" i="7"/>
  <c r="G3436" i="7"/>
  <c r="D3436" i="7"/>
  <c r="AE3435" i="7"/>
  <c r="AD3435" i="7"/>
  <c r="G3434" i="7"/>
  <c r="E3434" i="7"/>
  <c r="G3433" i="7"/>
  <c r="E3433" i="7"/>
  <c r="L3430" i="7"/>
  <c r="I3430" i="7"/>
  <c r="H3430" i="7"/>
  <c r="G3430" i="7"/>
  <c r="F3430" i="7"/>
  <c r="L3429" i="7"/>
  <c r="I3429" i="7"/>
  <c r="H3429" i="7"/>
  <c r="G3429" i="7"/>
  <c r="F3429" i="7"/>
  <c r="L3428" i="7"/>
  <c r="I3428" i="7"/>
  <c r="J3428" i="7" s="1"/>
  <c r="H3428" i="7"/>
  <c r="G3428" i="7"/>
  <c r="F3428" i="7"/>
  <c r="L3427" i="7"/>
  <c r="I3427" i="7"/>
  <c r="H3427" i="7"/>
  <c r="J3427" i="7" s="1"/>
  <c r="G3427" i="7"/>
  <c r="F3427" i="7"/>
  <c r="L3426" i="7"/>
  <c r="I3426" i="7"/>
  <c r="H3426" i="7"/>
  <c r="J3426" i="7" s="1"/>
  <c r="G3426" i="7"/>
  <c r="F3426" i="7"/>
  <c r="L3425" i="7"/>
  <c r="I3425" i="7"/>
  <c r="J3425" i="7" s="1"/>
  <c r="H3425" i="7"/>
  <c r="G3425" i="7"/>
  <c r="F3425" i="7"/>
  <c r="L3424" i="7"/>
  <c r="I3424" i="7"/>
  <c r="H3424" i="7"/>
  <c r="J3424" i="7" s="1"/>
  <c r="G3424" i="7"/>
  <c r="F3424" i="7"/>
  <c r="L3423" i="7"/>
  <c r="I3423" i="7"/>
  <c r="H3423" i="7"/>
  <c r="J3423" i="7" s="1"/>
  <c r="G3423" i="7"/>
  <c r="F3423" i="7"/>
  <c r="L3422" i="7"/>
  <c r="I3422" i="7"/>
  <c r="H3422" i="7"/>
  <c r="G3422" i="7"/>
  <c r="F3422" i="7"/>
  <c r="L3420" i="7"/>
  <c r="L3418" i="7" s="1"/>
  <c r="AT3435" i="7" s="1"/>
  <c r="J3420" i="7"/>
  <c r="F3420" i="7"/>
  <c r="E3420" i="7"/>
  <c r="L3419" i="7"/>
  <c r="I3419" i="7"/>
  <c r="J3419" i="7" s="1"/>
  <c r="H3419" i="7"/>
  <c r="G3419" i="7"/>
  <c r="F3419" i="7"/>
  <c r="L3416" i="7"/>
  <c r="L3415" i="7" s="1"/>
  <c r="J3416" i="7"/>
  <c r="G3416" i="7"/>
  <c r="F3416" i="7"/>
  <c r="C3414" i="7"/>
  <c r="B3414" i="7"/>
  <c r="E3413" i="7"/>
  <c r="G3413" i="7"/>
  <c r="D3413" i="7"/>
  <c r="AE3410" i="7"/>
  <c r="AD3410" i="7"/>
  <c r="G3409" i="7"/>
  <c r="E3409" i="7"/>
  <c r="G3408" i="7"/>
  <c r="E3408" i="7"/>
  <c r="L3405" i="7"/>
  <c r="I3405" i="7"/>
  <c r="H3405" i="7"/>
  <c r="J3405" i="7" s="1"/>
  <c r="G3405" i="7"/>
  <c r="F3405" i="7"/>
  <c r="L3404" i="7"/>
  <c r="I3404" i="7"/>
  <c r="H3404" i="7"/>
  <c r="J3404" i="7" s="1"/>
  <c r="G3404" i="7"/>
  <c r="F3404" i="7"/>
  <c r="L3403" i="7"/>
  <c r="I3403" i="7"/>
  <c r="H3403" i="7"/>
  <c r="J3403" i="7" s="1"/>
  <c r="G3403" i="7"/>
  <c r="F3403" i="7"/>
  <c r="L3402" i="7"/>
  <c r="I3402" i="7"/>
  <c r="H3402" i="7"/>
  <c r="J3402" i="7" s="1"/>
  <c r="G3402" i="7"/>
  <c r="F3402" i="7"/>
  <c r="L3401" i="7"/>
  <c r="I3401" i="7"/>
  <c r="H3401" i="7"/>
  <c r="J3401" i="7" s="1"/>
  <c r="G3401" i="7"/>
  <c r="F3401" i="7"/>
  <c r="L3400" i="7"/>
  <c r="I3400" i="7"/>
  <c r="H3400" i="7"/>
  <c r="J3400" i="7" s="1"/>
  <c r="G3400" i="7"/>
  <c r="F3400" i="7"/>
  <c r="L3399" i="7"/>
  <c r="I3399" i="7"/>
  <c r="H3399" i="7"/>
  <c r="J3399" i="7" s="1"/>
  <c r="G3399" i="7"/>
  <c r="F3399" i="7"/>
  <c r="L3398" i="7"/>
  <c r="I3398" i="7"/>
  <c r="H3398" i="7"/>
  <c r="J3398" i="7" s="1"/>
  <c r="G3398" i="7"/>
  <c r="F3398" i="7"/>
  <c r="L3397" i="7"/>
  <c r="I3397" i="7"/>
  <c r="H3397" i="7"/>
  <c r="J3397" i="7" s="1"/>
  <c r="G3397" i="7"/>
  <c r="F3397" i="7"/>
  <c r="L3396" i="7"/>
  <c r="I3396" i="7"/>
  <c r="H3396" i="7"/>
  <c r="G3396" i="7"/>
  <c r="F3396" i="7"/>
  <c r="L3395" i="7"/>
  <c r="I3395" i="7"/>
  <c r="H3395" i="7"/>
  <c r="J3395" i="7" s="1"/>
  <c r="G3395" i="7"/>
  <c r="F3395" i="7"/>
  <c r="L3394" i="7"/>
  <c r="I3394" i="7"/>
  <c r="H3394" i="7"/>
  <c r="G3394" i="7"/>
  <c r="F3394" i="7"/>
  <c r="L3393" i="7"/>
  <c r="I3393" i="7"/>
  <c r="H3393" i="7"/>
  <c r="G3393" i="7"/>
  <c r="F3393" i="7"/>
  <c r="L3391" i="7"/>
  <c r="J3391" i="7"/>
  <c r="F3391" i="7"/>
  <c r="E3391" i="7"/>
  <c r="L3390" i="7"/>
  <c r="J3390" i="7"/>
  <c r="G3390" i="7"/>
  <c r="F3390" i="7"/>
  <c r="L3389" i="7"/>
  <c r="L3387" i="7" s="1"/>
  <c r="J3389" i="7"/>
  <c r="F3389" i="7"/>
  <c r="E3389" i="7"/>
  <c r="L3388" i="7"/>
  <c r="I3388" i="7"/>
  <c r="H3388" i="7"/>
  <c r="J3388" i="7" s="1"/>
  <c r="G3388" i="7"/>
  <c r="F3388" i="7"/>
  <c r="L3385" i="7"/>
  <c r="L3384" i="7" s="1"/>
  <c r="AR3410" i="7" s="1"/>
  <c r="J3385" i="7"/>
  <c r="G3385" i="7"/>
  <c r="F3385" i="7"/>
  <c r="E3383" i="7"/>
  <c r="G3383" i="7"/>
  <c r="D3383" i="7"/>
  <c r="AE3382" i="7"/>
  <c r="AD3382" i="7"/>
  <c r="G3381" i="7"/>
  <c r="E3381" i="7"/>
  <c r="G3380" i="7"/>
  <c r="E3380" i="7"/>
  <c r="L3377" i="7"/>
  <c r="I3377" i="7"/>
  <c r="H3377" i="7"/>
  <c r="G3377" i="7"/>
  <c r="F3377" i="7"/>
  <c r="L3376" i="7"/>
  <c r="I3376" i="7"/>
  <c r="H3376" i="7"/>
  <c r="J3376" i="7" s="1"/>
  <c r="G3376" i="7"/>
  <c r="F3376" i="7"/>
  <c r="L3375" i="7"/>
  <c r="I3375" i="7"/>
  <c r="H3375" i="7"/>
  <c r="G3375" i="7"/>
  <c r="F3375" i="7"/>
  <c r="L3374" i="7"/>
  <c r="I3374" i="7"/>
  <c r="H3374" i="7"/>
  <c r="G3374" i="7"/>
  <c r="F3374" i="7"/>
  <c r="L3373" i="7"/>
  <c r="I3373" i="7"/>
  <c r="H3373" i="7"/>
  <c r="J3373" i="7" s="1"/>
  <c r="G3373" i="7"/>
  <c r="F3373" i="7"/>
  <c r="L3372" i="7"/>
  <c r="I3372" i="7"/>
  <c r="H3372" i="7"/>
  <c r="G3372" i="7"/>
  <c r="F3372" i="7"/>
  <c r="L3371" i="7"/>
  <c r="I3371" i="7"/>
  <c r="H3371" i="7"/>
  <c r="G3371" i="7"/>
  <c r="F3371" i="7"/>
  <c r="L3370" i="7"/>
  <c r="I3370" i="7"/>
  <c r="H3370" i="7"/>
  <c r="G3370" i="7"/>
  <c r="F3370" i="7"/>
  <c r="L3369" i="7"/>
  <c r="I3369" i="7"/>
  <c r="H3369" i="7"/>
  <c r="G3369" i="7"/>
  <c r="F3369" i="7"/>
  <c r="L3368" i="7"/>
  <c r="I3368" i="7"/>
  <c r="H3368" i="7"/>
  <c r="J3368" i="7" s="1"/>
  <c r="G3368" i="7"/>
  <c r="F3368" i="7"/>
  <c r="L3367" i="7"/>
  <c r="I3367" i="7"/>
  <c r="H3367" i="7"/>
  <c r="G3367" i="7"/>
  <c r="F3367" i="7"/>
  <c r="L3366" i="7"/>
  <c r="I3366" i="7"/>
  <c r="H3366" i="7"/>
  <c r="G3366" i="7"/>
  <c r="F3366" i="7"/>
  <c r="L3365" i="7"/>
  <c r="I3365" i="7"/>
  <c r="H3365" i="7"/>
  <c r="G3365" i="7"/>
  <c r="F3365" i="7"/>
  <c r="L3363" i="7"/>
  <c r="J3363" i="7"/>
  <c r="F3363" i="7"/>
  <c r="E3363" i="7"/>
  <c r="L3362" i="7"/>
  <c r="J3362" i="7"/>
  <c r="G3362" i="7"/>
  <c r="F3362" i="7"/>
  <c r="L3361" i="7"/>
  <c r="L3359" i="7" s="1"/>
  <c r="J3361" i="7"/>
  <c r="F3361" i="7"/>
  <c r="E3361" i="7"/>
  <c r="L3360" i="7"/>
  <c r="I3360" i="7"/>
  <c r="H3360" i="7"/>
  <c r="G3360" i="7"/>
  <c r="F3360" i="7"/>
  <c r="L3357" i="7"/>
  <c r="L3356" i="7" s="1"/>
  <c r="AR3382" i="7" s="1"/>
  <c r="J3357" i="7"/>
  <c r="G3357" i="7"/>
  <c r="F3357" i="7"/>
  <c r="C3355" i="7"/>
  <c r="B3355" i="7"/>
  <c r="E3354" i="7"/>
  <c r="G3354" i="7"/>
  <c r="D3354" i="7"/>
  <c r="AE3353" i="7"/>
  <c r="AD3353" i="7"/>
  <c r="G3352" i="7"/>
  <c r="E3352" i="7"/>
  <c r="G3351" i="7"/>
  <c r="E3351" i="7"/>
  <c r="L3348" i="7"/>
  <c r="I3348" i="7"/>
  <c r="H3348" i="7"/>
  <c r="J3348" i="7" s="1"/>
  <c r="G3348" i="7"/>
  <c r="F3348" i="7"/>
  <c r="L3347" i="7"/>
  <c r="I3347" i="7"/>
  <c r="H3347" i="7"/>
  <c r="J3347" i="7" s="1"/>
  <c r="G3347" i="7"/>
  <c r="F3347" i="7"/>
  <c r="L3346" i="7"/>
  <c r="I3346" i="7"/>
  <c r="J3346" i="7" s="1"/>
  <c r="H3346" i="7"/>
  <c r="G3346" i="7"/>
  <c r="F3346" i="7"/>
  <c r="L3345" i="7"/>
  <c r="I3345" i="7"/>
  <c r="H3345" i="7"/>
  <c r="G3345" i="7"/>
  <c r="F3345" i="7"/>
  <c r="L3344" i="7"/>
  <c r="I3344" i="7"/>
  <c r="H3344" i="7"/>
  <c r="G3344" i="7"/>
  <c r="F3344" i="7"/>
  <c r="L3343" i="7"/>
  <c r="I3343" i="7"/>
  <c r="J3343" i="7" s="1"/>
  <c r="H3343" i="7"/>
  <c r="G3343" i="7"/>
  <c r="F3343" i="7"/>
  <c r="L3342" i="7"/>
  <c r="I3342" i="7"/>
  <c r="H3342" i="7"/>
  <c r="G3342" i="7"/>
  <c r="F3342" i="7"/>
  <c r="L3341" i="7"/>
  <c r="I3341" i="7"/>
  <c r="H3341" i="7"/>
  <c r="G3341" i="7"/>
  <c r="F3341" i="7"/>
  <c r="L3339" i="7"/>
  <c r="J3339" i="7"/>
  <c r="F3339" i="7"/>
  <c r="E3339" i="7"/>
  <c r="L3338" i="7"/>
  <c r="J3338" i="7"/>
  <c r="G3338" i="7"/>
  <c r="F3338" i="7"/>
  <c r="L3337" i="7"/>
  <c r="L3335" i="7" s="1"/>
  <c r="AT3353" i="7" s="1"/>
  <c r="J3337" i="7"/>
  <c r="F3337" i="7"/>
  <c r="E3337" i="7"/>
  <c r="G3337" i="7" s="1"/>
  <c r="L3336" i="7"/>
  <c r="I3336" i="7"/>
  <c r="H3336" i="7"/>
  <c r="G3336" i="7"/>
  <c r="F3336" i="7"/>
  <c r="L3333" i="7"/>
  <c r="L3332" i="7" s="1"/>
  <c r="AR3353" i="7" s="1"/>
  <c r="J3333" i="7"/>
  <c r="G3333" i="7"/>
  <c r="F3333" i="7"/>
  <c r="E3331" i="7"/>
  <c r="G3331" i="7"/>
  <c r="D3331" i="7"/>
  <c r="AE3330" i="7"/>
  <c r="AD3330" i="7"/>
  <c r="G3329" i="7"/>
  <c r="E3329" i="7"/>
  <c r="G3328" i="7"/>
  <c r="E3328" i="7"/>
  <c r="L3325" i="7"/>
  <c r="I3325" i="7"/>
  <c r="H3325" i="7"/>
  <c r="G3325" i="7"/>
  <c r="F3325" i="7"/>
  <c r="L3324" i="7"/>
  <c r="I3324" i="7"/>
  <c r="H3324" i="7"/>
  <c r="J3324" i="7" s="1"/>
  <c r="G3324" i="7"/>
  <c r="F3324" i="7"/>
  <c r="L3323" i="7"/>
  <c r="I3323" i="7"/>
  <c r="H3323" i="7"/>
  <c r="G3323" i="7"/>
  <c r="F3323" i="7"/>
  <c r="L3322" i="7"/>
  <c r="I3322" i="7"/>
  <c r="H3322" i="7"/>
  <c r="J3322" i="7" s="1"/>
  <c r="G3322" i="7"/>
  <c r="F3322" i="7"/>
  <c r="L3321" i="7"/>
  <c r="I3321" i="7"/>
  <c r="H3321" i="7"/>
  <c r="J3321" i="7" s="1"/>
  <c r="G3321" i="7"/>
  <c r="F3321" i="7"/>
  <c r="L3320" i="7"/>
  <c r="I3320" i="7"/>
  <c r="H3320" i="7"/>
  <c r="G3320" i="7"/>
  <c r="F3320" i="7"/>
  <c r="L3319" i="7"/>
  <c r="I3319" i="7"/>
  <c r="H3319" i="7"/>
  <c r="G3319" i="7"/>
  <c r="F3319" i="7"/>
  <c r="L3318" i="7"/>
  <c r="I3318" i="7"/>
  <c r="H3318" i="7"/>
  <c r="G3318" i="7"/>
  <c r="F3318" i="7"/>
  <c r="L3316" i="7"/>
  <c r="J3316" i="7"/>
  <c r="F3316" i="7"/>
  <c r="E3316" i="7"/>
  <c r="L3315" i="7"/>
  <c r="J3315" i="7"/>
  <c r="G3315" i="7"/>
  <c r="F3315" i="7"/>
  <c r="L3314" i="7"/>
  <c r="L3312" i="7" s="1"/>
  <c r="AT3330" i="7" s="1"/>
  <c r="J3314" i="7"/>
  <c r="F3314" i="7"/>
  <c r="E3314" i="7"/>
  <c r="L3313" i="7"/>
  <c r="I3313" i="7"/>
  <c r="H3313" i="7"/>
  <c r="J3313" i="7" s="1"/>
  <c r="G3313" i="7"/>
  <c r="F3313" i="7"/>
  <c r="L3310" i="7"/>
  <c r="L3309" i="7" s="1"/>
  <c r="AR3330" i="7" s="1"/>
  <c r="J3310" i="7"/>
  <c r="G3310" i="7"/>
  <c r="F3310" i="7"/>
  <c r="C3308" i="7"/>
  <c r="B3308" i="7"/>
  <c r="E3307" i="7"/>
  <c r="G3307" i="7"/>
  <c r="D3307" i="7"/>
  <c r="AE3306" i="7"/>
  <c r="AD3306" i="7"/>
  <c r="G3305" i="7"/>
  <c r="E3305" i="7"/>
  <c r="G3304" i="7"/>
  <c r="E3304" i="7"/>
  <c r="L3301" i="7"/>
  <c r="I3301" i="7"/>
  <c r="H3301" i="7"/>
  <c r="G3301" i="7"/>
  <c r="F3301" i="7"/>
  <c r="L3300" i="7"/>
  <c r="I3300" i="7"/>
  <c r="H3300" i="7"/>
  <c r="G3300" i="7"/>
  <c r="F3300" i="7"/>
  <c r="L3299" i="7"/>
  <c r="I3299" i="7"/>
  <c r="H3299" i="7"/>
  <c r="G3299" i="7"/>
  <c r="F3299" i="7"/>
  <c r="L3298" i="7"/>
  <c r="I3298" i="7"/>
  <c r="H3298" i="7"/>
  <c r="J3298" i="7" s="1"/>
  <c r="G3298" i="7"/>
  <c r="F3298" i="7"/>
  <c r="L3297" i="7"/>
  <c r="I3297" i="7"/>
  <c r="H3297" i="7"/>
  <c r="J3297" i="7" s="1"/>
  <c r="G3297" i="7"/>
  <c r="F3297" i="7"/>
  <c r="L3296" i="7"/>
  <c r="I3296" i="7"/>
  <c r="H3296" i="7"/>
  <c r="G3296" i="7"/>
  <c r="F3296" i="7"/>
  <c r="L3295" i="7"/>
  <c r="I3295" i="7"/>
  <c r="H3295" i="7"/>
  <c r="J3295" i="7" s="1"/>
  <c r="G3295" i="7"/>
  <c r="F3295" i="7"/>
  <c r="L3294" i="7"/>
  <c r="I3294" i="7"/>
  <c r="H3294" i="7"/>
  <c r="G3294" i="7"/>
  <c r="F3294" i="7"/>
  <c r="L3292" i="7"/>
  <c r="J3292" i="7"/>
  <c r="F3292" i="7"/>
  <c r="E3292" i="7"/>
  <c r="L3291" i="7"/>
  <c r="J3291" i="7"/>
  <c r="G3291" i="7"/>
  <c r="F3291" i="7"/>
  <c r="L3290" i="7"/>
  <c r="L3288" i="7" s="1"/>
  <c r="L3287" i="7" s="1"/>
  <c r="J3290" i="7"/>
  <c r="G3290" i="7"/>
  <c r="F3290" i="7"/>
  <c r="E3290" i="7"/>
  <c r="L3289" i="7"/>
  <c r="I3289" i="7"/>
  <c r="H3289" i="7"/>
  <c r="J3289" i="7" s="1"/>
  <c r="G3289" i="7"/>
  <c r="F3289" i="7"/>
  <c r="L3286" i="7"/>
  <c r="L3285" i="7" s="1"/>
  <c r="J3286" i="7"/>
  <c r="G3286" i="7"/>
  <c r="F3286" i="7"/>
  <c r="E3284" i="7"/>
  <c r="G3284" i="7"/>
  <c r="D3284" i="7"/>
  <c r="AE3283" i="7"/>
  <c r="AD3283" i="7"/>
  <c r="G3282" i="7"/>
  <c r="E3282" i="7"/>
  <c r="G3281" i="7"/>
  <c r="E3281" i="7"/>
  <c r="L3278" i="7"/>
  <c r="I3278" i="7"/>
  <c r="H3278" i="7"/>
  <c r="G3278" i="7"/>
  <c r="F3278" i="7"/>
  <c r="L3277" i="7"/>
  <c r="I3277" i="7"/>
  <c r="H3277" i="7"/>
  <c r="G3277" i="7"/>
  <c r="F3277" i="7"/>
  <c r="L3276" i="7"/>
  <c r="I3276" i="7"/>
  <c r="H3276" i="7"/>
  <c r="G3276" i="7"/>
  <c r="F3276" i="7"/>
  <c r="L3275" i="7"/>
  <c r="I3275" i="7"/>
  <c r="H3275" i="7"/>
  <c r="J3275" i="7" s="1"/>
  <c r="G3275" i="7"/>
  <c r="F3275" i="7"/>
  <c r="L3274" i="7"/>
  <c r="I3274" i="7"/>
  <c r="H3274" i="7"/>
  <c r="G3274" i="7"/>
  <c r="F3274" i="7"/>
  <c r="L3273" i="7"/>
  <c r="J3273" i="7"/>
  <c r="I3273" i="7"/>
  <c r="H3273" i="7"/>
  <c r="G3273" i="7"/>
  <c r="F3273" i="7"/>
  <c r="L3272" i="7"/>
  <c r="I3272" i="7"/>
  <c r="H3272" i="7"/>
  <c r="J3272" i="7" s="1"/>
  <c r="G3272" i="7"/>
  <c r="F3272" i="7"/>
  <c r="L3271" i="7"/>
  <c r="I3271" i="7"/>
  <c r="H3271" i="7"/>
  <c r="J3271" i="7" s="1"/>
  <c r="G3271" i="7"/>
  <c r="F3271" i="7"/>
  <c r="L3269" i="7"/>
  <c r="J3269" i="7"/>
  <c r="F3269" i="7"/>
  <c r="E3269" i="7"/>
  <c r="L3268" i="7"/>
  <c r="J3268" i="7"/>
  <c r="G3268" i="7"/>
  <c r="F3268" i="7"/>
  <c r="L3267" i="7"/>
  <c r="J3267" i="7"/>
  <c r="F3267" i="7"/>
  <c r="E3267" i="7"/>
  <c r="L3266" i="7"/>
  <c r="I3266" i="7"/>
  <c r="H3266" i="7"/>
  <c r="G3266" i="7"/>
  <c r="F3266" i="7"/>
  <c r="L3263" i="7"/>
  <c r="L3262" i="7" s="1"/>
  <c r="J3263" i="7"/>
  <c r="G3263" i="7"/>
  <c r="F3263" i="7"/>
  <c r="C3261" i="7"/>
  <c r="B3261" i="7"/>
  <c r="E3260" i="7"/>
  <c r="G3260" i="7"/>
  <c r="G3267" i="7" s="1"/>
  <c r="D3260" i="7"/>
  <c r="AE3259" i="7"/>
  <c r="AD3259" i="7"/>
  <c r="G3258" i="7"/>
  <c r="E3258" i="7"/>
  <c r="G3257" i="7"/>
  <c r="E3257" i="7"/>
  <c r="L3254" i="7"/>
  <c r="I3254" i="7"/>
  <c r="H3254" i="7"/>
  <c r="G3254" i="7"/>
  <c r="F3254" i="7"/>
  <c r="L3253" i="7"/>
  <c r="I3253" i="7"/>
  <c r="H3253" i="7"/>
  <c r="J3253" i="7" s="1"/>
  <c r="G3253" i="7"/>
  <c r="F3253" i="7"/>
  <c r="L3252" i="7"/>
  <c r="I3252" i="7"/>
  <c r="H3252" i="7"/>
  <c r="G3252" i="7"/>
  <c r="F3252" i="7"/>
  <c r="L3251" i="7"/>
  <c r="J3251" i="7"/>
  <c r="I3251" i="7"/>
  <c r="H3251" i="7"/>
  <c r="G3251" i="7"/>
  <c r="F3251" i="7"/>
  <c r="L3250" i="7"/>
  <c r="I3250" i="7"/>
  <c r="H3250" i="7"/>
  <c r="J3250" i="7" s="1"/>
  <c r="G3250" i="7"/>
  <c r="F3250" i="7"/>
  <c r="L3249" i="7"/>
  <c r="I3249" i="7"/>
  <c r="H3249" i="7"/>
  <c r="G3249" i="7"/>
  <c r="F3249" i="7"/>
  <c r="L3248" i="7"/>
  <c r="I3248" i="7"/>
  <c r="H3248" i="7"/>
  <c r="G3248" i="7"/>
  <c r="F3248" i="7"/>
  <c r="L3247" i="7"/>
  <c r="I3247" i="7"/>
  <c r="H3247" i="7"/>
  <c r="J3247" i="7" s="1"/>
  <c r="G3247" i="7"/>
  <c r="F3247" i="7"/>
  <c r="L3245" i="7"/>
  <c r="J3245" i="7"/>
  <c r="F3245" i="7"/>
  <c r="E3245" i="7"/>
  <c r="L3244" i="7"/>
  <c r="J3244" i="7"/>
  <c r="G3244" i="7"/>
  <c r="F3244" i="7"/>
  <c r="L3243" i="7"/>
  <c r="L3241" i="7" s="1"/>
  <c r="AT3259" i="7" s="1"/>
  <c r="J3243" i="7"/>
  <c r="F3243" i="7"/>
  <c r="E3243" i="7"/>
  <c r="L3242" i="7"/>
  <c r="I3242" i="7"/>
  <c r="H3242" i="7"/>
  <c r="J3242" i="7" s="1"/>
  <c r="G3242" i="7"/>
  <c r="F3242" i="7"/>
  <c r="L3238" i="7"/>
  <c r="L3239" i="7"/>
  <c r="J3239" i="7"/>
  <c r="G3239" i="7"/>
  <c r="F3239" i="7"/>
  <c r="E3237" i="7"/>
  <c r="G3237" i="7"/>
  <c r="G3243" i="7" s="1"/>
  <c r="D3237" i="7"/>
  <c r="AE3236" i="7"/>
  <c r="AD3236" i="7"/>
  <c r="G3235" i="7"/>
  <c r="E3235" i="7"/>
  <c r="G3234" i="7"/>
  <c r="E3234" i="7"/>
  <c r="L3231" i="7"/>
  <c r="I3231" i="7"/>
  <c r="H3231" i="7"/>
  <c r="J3231" i="7" s="1"/>
  <c r="G3231" i="7"/>
  <c r="F3231" i="7"/>
  <c r="L3230" i="7"/>
  <c r="I3230" i="7"/>
  <c r="H3230" i="7"/>
  <c r="G3230" i="7"/>
  <c r="F3230" i="7"/>
  <c r="L3229" i="7"/>
  <c r="I3229" i="7"/>
  <c r="H3229" i="7"/>
  <c r="G3229" i="7"/>
  <c r="F3229" i="7"/>
  <c r="L3228" i="7"/>
  <c r="I3228" i="7"/>
  <c r="H3228" i="7"/>
  <c r="G3228" i="7"/>
  <c r="F3228" i="7"/>
  <c r="L3227" i="7"/>
  <c r="I3227" i="7"/>
  <c r="H3227" i="7"/>
  <c r="G3227" i="7"/>
  <c r="F3227" i="7"/>
  <c r="L3226" i="7"/>
  <c r="I3226" i="7"/>
  <c r="H3226" i="7"/>
  <c r="G3226" i="7"/>
  <c r="F3226" i="7"/>
  <c r="L3225" i="7"/>
  <c r="I3225" i="7"/>
  <c r="H3225" i="7"/>
  <c r="J3225" i="7" s="1"/>
  <c r="G3225" i="7"/>
  <c r="F3225" i="7"/>
  <c r="L3224" i="7"/>
  <c r="I3224" i="7"/>
  <c r="H3224" i="7"/>
  <c r="G3224" i="7"/>
  <c r="F3224" i="7"/>
  <c r="L3218" i="7"/>
  <c r="AT3236" i="7" s="1"/>
  <c r="L3222" i="7"/>
  <c r="J3222" i="7"/>
  <c r="F3222" i="7"/>
  <c r="E3222" i="7"/>
  <c r="L3221" i="7"/>
  <c r="J3221" i="7"/>
  <c r="G3221" i="7"/>
  <c r="F3221" i="7"/>
  <c r="L3220" i="7"/>
  <c r="J3220" i="7"/>
  <c r="F3220" i="7"/>
  <c r="E3220" i="7"/>
  <c r="L3219" i="7"/>
  <c r="I3219" i="7"/>
  <c r="H3219" i="7"/>
  <c r="J3219" i="7" s="1"/>
  <c r="G3219" i="7"/>
  <c r="F3219" i="7"/>
  <c r="L3215" i="7"/>
  <c r="AR3236" i="7" s="1"/>
  <c r="L3216" i="7"/>
  <c r="J3216" i="7"/>
  <c r="G3216" i="7"/>
  <c r="F3216" i="7"/>
  <c r="C3214" i="7"/>
  <c r="B3214" i="7"/>
  <c r="E3213" i="7"/>
  <c r="G3213" i="7"/>
  <c r="G3220" i="7" s="1"/>
  <c r="D3213" i="7"/>
  <c r="AE3210" i="7"/>
  <c r="AD3210" i="7"/>
  <c r="G3209" i="7"/>
  <c r="E3209" i="7"/>
  <c r="G3208" i="7"/>
  <c r="E3208" i="7"/>
  <c r="L3205" i="7"/>
  <c r="J3205" i="7"/>
  <c r="I3205" i="7"/>
  <c r="H3205" i="7"/>
  <c r="G3205" i="7"/>
  <c r="F3205" i="7"/>
  <c r="L3204" i="7"/>
  <c r="J3204" i="7"/>
  <c r="I3204" i="7"/>
  <c r="H3204" i="7"/>
  <c r="G3204" i="7"/>
  <c r="F3204" i="7"/>
  <c r="L3203" i="7"/>
  <c r="I3203" i="7"/>
  <c r="H3203" i="7"/>
  <c r="G3203" i="7"/>
  <c r="F3203" i="7"/>
  <c r="L3202" i="7"/>
  <c r="I3202" i="7"/>
  <c r="H3202" i="7"/>
  <c r="G3202" i="7"/>
  <c r="F3202" i="7"/>
  <c r="L3201" i="7"/>
  <c r="J3201" i="7"/>
  <c r="I3201" i="7"/>
  <c r="H3201" i="7"/>
  <c r="G3201" i="7"/>
  <c r="F3201" i="7"/>
  <c r="L3200" i="7"/>
  <c r="J3200" i="7"/>
  <c r="I3200" i="7"/>
  <c r="H3200" i="7"/>
  <c r="G3200" i="7"/>
  <c r="F3200" i="7"/>
  <c r="L3199" i="7"/>
  <c r="I3199" i="7"/>
  <c r="H3199" i="7"/>
  <c r="J3199" i="7" s="1"/>
  <c r="G3199" i="7"/>
  <c r="F3199" i="7"/>
  <c r="L3198" i="7"/>
  <c r="I3198" i="7"/>
  <c r="H3198" i="7"/>
  <c r="J3198" i="7" s="1"/>
  <c r="G3198" i="7"/>
  <c r="F3198" i="7"/>
  <c r="L3197" i="7"/>
  <c r="J3197" i="7"/>
  <c r="I3197" i="7"/>
  <c r="H3197" i="7"/>
  <c r="G3197" i="7"/>
  <c r="F3197" i="7"/>
  <c r="L3196" i="7"/>
  <c r="I3196" i="7"/>
  <c r="H3196" i="7"/>
  <c r="J3196" i="7" s="1"/>
  <c r="G3196" i="7"/>
  <c r="F3196" i="7"/>
  <c r="L3195" i="7"/>
  <c r="I3195" i="7"/>
  <c r="H3195" i="7"/>
  <c r="G3195" i="7"/>
  <c r="F3195" i="7"/>
  <c r="L3194" i="7"/>
  <c r="L3193" i="7" s="1"/>
  <c r="AW3210" i="7" s="1"/>
  <c r="I3194" i="7"/>
  <c r="H3194" i="7"/>
  <c r="J3194" i="7" s="1"/>
  <c r="G3194" i="7"/>
  <c r="F3194" i="7"/>
  <c r="L3192" i="7"/>
  <c r="J3192" i="7"/>
  <c r="F3192" i="7"/>
  <c r="E3192" i="7"/>
  <c r="L3191" i="7"/>
  <c r="J3191" i="7"/>
  <c r="G3191" i="7"/>
  <c r="F3191" i="7"/>
  <c r="L3190" i="7"/>
  <c r="L3188" i="7" s="1"/>
  <c r="L3187" i="7" s="1"/>
  <c r="J3190" i="7"/>
  <c r="F3190" i="7"/>
  <c r="E3190" i="7"/>
  <c r="G3190" i="7" s="1"/>
  <c r="L3189" i="7"/>
  <c r="J3189" i="7"/>
  <c r="I3189" i="7"/>
  <c r="H3189" i="7"/>
  <c r="G3189" i="7"/>
  <c r="F3189" i="7"/>
  <c r="L3186" i="7"/>
  <c r="L3185" i="7" s="1"/>
  <c r="AR3210" i="7" s="1"/>
  <c r="J3186" i="7"/>
  <c r="G3186" i="7"/>
  <c r="F3186" i="7"/>
  <c r="E3184" i="7"/>
  <c r="G3184" i="7"/>
  <c r="D3184" i="7"/>
  <c r="AE3183" i="7"/>
  <c r="AD3183" i="7"/>
  <c r="G3182" i="7"/>
  <c r="E3182" i="7"/>
  <c r="G3181" i="7"/>
  <c r="E3181" i="7"/>
  <c r="L3178" i="7"/>
  <c r="I3178" i="7"/>
  <c r="H3178" i="7"/>
  <c r="J3178" i="7" s="1"/>
  <c r="G3178" i="7"/>
  <c r="F3178" i="7"/>
  <c r="L3177" i="7"/>
  <c r="I3177" i="7"/>
  <c r="H3177" i="7"/>
  <c r="G3177" i="7"/>
  <c r="F3177" i="7"/>
  <c r="L3176" i="7"/>
  <c r="I3176" i="7"/>
  <c r="H3176" i="7"/>
  <c r="G3176" i="7"/>
  <c r="F3176" i="7"/>
  <c r="L3175" i="7"/>
  <c r="I3175" i="7"/>
  <c r="H3175" i="7"/>
  <c r="G3175" i="7"/>
  <c r="F3175" i="7"/>
  <c r="L3174" i="7"/>
  <c r="I3174" i="7"/>
  <c r="H3174" i="7"/>
  <c r="G3174" i="7"/>
  <c r="F3174" i="7"/>
  <c r="L3173" i="7"/>
  <c r="I3173" i="7"/>
  <c r="H3173" i="7"/>
  <c r="J3173" i="7" s="1"/>
  <c r="G3173" i="7"/>
  <c r="F3173" i="7"/>
  <c r="L3172" i="7"/>
  <c r="I3172" i="7"/>
  <c r="H3172" i="7"/>
  <c r="J3172" i="7" s="1"/>
  <c r="G3172" i="7"/>
  <c r="F3172" i="7"/>
  <c r="L3171" i="7"/>
  <c r="I3171" i="7"/>
  <c r="H3171" i="7"/>
  <c r="G3171" i="7"/>
  <c r="F3171" i="7"/>
  <c r="L3170" i="7"/>
  <c r="I3170" i="7"/>
  <c r="H3170" i="7"/>
  <c r="J3170" i="7" s="1"/>
  <c r="G3170" i="7"/>
  <c r="F3170" i="7"/>
  <c r="L3169" i="7"/>
  <c r="I3169" i="7"/>
  <c r="H3169" i="7"/>
  <c r="J3169" i="7" s="1"/>
  <c r="G3169" i="7"/>
  <c r="F3169" i="7"/>
  <c r="L3168" i="7"/>
  <c r="I3168" i="7"/>
  <c r="H3168" i="7"/>
  <c r="G3168" i="7"/>
  <c r="F3168" i="7"/>
  <c r="L3167" i="7"/>
  <c r="I3167" i="7"/>
  <c r="H3167" i="7"/>
  <c r="G3167" i="7"/>
  <c r="F3167" i="7"/>
  <c r="L3165" i="7"/>
  <c r="J3165" i="7"/>
  <c r="F3165" i="7"/>
  <c r="E3165" i="7"/>
  <c r="L3164" i="7"/>
  <c r="J3164" i="7"/>
  <c r="G3164" i="7"/>
  <c r="F3164" i="7"/>
  <c r="L3163" i="7"/>
  <c r="L3161" i="7" s="1"/>
  <c r="J3163" i="7"/>
  <c r="F3163" i="7"/>
  <c r="E3163" i="7"/>
  <c r="L3162" i="7"/>
  <c r="I3162" i="7"/>
  <c r="H3162" i="7"/>
  <c r="J3162" i="7" s="1"/>
  <c r="G3162" i="7"/>
  <c r="F3162" i="7"/>
  <c r="L3159" i="7"/>
  <c r="L3158" i="7" s="1"/>
  <c r="AR3183" i="7" s="1"/>
  <c r="J3159" i="7"/>
  <c r="G3159" i="7"/>
  <c r="F3159" i="7"/>
  <c r="C3157" i="7"/>
  <c r="B3157" i="7"/>
  <c r="E3156" i="7"/>
  <c r="G3156" i="7"/>
  <c r="D3156" i="7"/>
  <c r="AE3155" i="7"/>
  <c r="AD3155" i="7"/>
  <c r="G3154" i="7"/>
  <c r="E3154" i="7"/>
  <c r="G3153" i="7"/>
  <c r="E3153" i="7"/>
  <c r="L3150" i="7"/>
  <c r="I3150" i="7"/>
  <c r="H3150" i="7"/>
  <c r="G3150" i="7"/>
  <c r="F3150" i="7"/>
  <c r="L3149" i="7"/>
  <c r="I3149" i="7"/>
  <c r="H3149" i="7"/>
  <c r="J3149" i="7" s="1"/>
  <c r="G3149" i="7"/>
  <c r="F3149" i="7"/>
  <c r="L3148" i="7"/>
  <c r="I3148" i="7"/>
  <c r="H3148" i="7"/>
  <c r="G3148" i="7"/>
  <c r="F3148" i="7"/>
  <c r="L3147" i="7"/>
  <c r="I3147" i="7"/>
  <c r="H3147" i="7"/>
  <c r="G3147" i="7"/>
  <c r="F3147" i="7"/>
  <c r="L3146" i="7"/>
  <c r="I3146" i="7"/>
  <c r="H3146" i="7"/>
  <c r="G3146" i="7"/>
  <c r="F3146" i="7"/>
  <c r="L3145" i="7"/>
  <c r="I3145" i="7"/>
  <c r="H3145" i="7"/>
  <c r="G3145" i="7"/>
  <c r="F3145" i="7"/>
  <c r="L3144" i="7"/>
  <c r="I3144" i="7"/>
  <c r="H3144" i="7"/>
  <c r="G3144" i="7"/>
  <c r="F3144" i="7"/>
  <c r="L3143" i="7"/>
  <c r="I3143" i="7"/>
  <c r="H3143" i="7"/>
  <c r="J3143" i="7" s="1"/>
  <c r="G3143" i="7"/>
  <c r="F3143" i="7"/>
  <c r="L3142" i="7"/>
  <c r="I3142" i="7"/>
  <c r="H3142" i="7"/>
  <c r="G3142" i="7"/>
  <c r="F3142" i="7"/>
  <c r="L3141" i="7"/>
  <c r="I3141" i="7"/>
  <c r="H3141" i="7"/>
  <c r="J3141" i="7" s="1"/>
  <c r="G3141" i="7"/>
  <c r="F3141" i="7"/>
  <c r="L3140" i="7"/>
  <c r="I3140" i="7"/>
  <c r="H3140" i="7"/>
  <c r="G3140" i="7"/>
  <c r="F3140" i="7"/>
  <c r="L3139" i="7"/>
  <c r="I3139" i="7"/>
  <c r="H3139" i="7"/>
  <c r="J3139" i="7" s="1"/>
  <c r="G3139" i="7"/>
  <c r="F3139" i="7"/>
  <c r="L3137" i="7"/>
  <c r="J3137" i="7"/>
  <c r="F3137" i="7"/>
  <c r="E3137" i="7"/>
  <c r="L3136" i="7"/>
  <c r="J3136" i="7"/>
  <c r="G3136" i="7"/>
  <c r="F3136" i="7"/>
  <c r="L3135" i="7"/>
  <c r="L3133" i="7" s="1"/>
  <c r="AT3155" i="7" s="1"/>
  <c r="J3135" i="7"/>
  <c r="F3135" i="7"/>
  <c r="E3135" i="7"/>
  <c r="L3134" i="7"/>
  <c r="I3134" i="7"/>
  <c r="H3134" i="7"/>
  <c r="G3134" i="7"/>
  <c r="F3134" i="7"/>
  <c r="L3131" i="7"/>
  <c r="L3130" i="7" s="1"/>
  <c r="J3131" i="7"/>
  <c r="G3131" i="7"/>
  <c r="F3131" i="7"/>
  <c r="E3129" i="7"/>
  <c r="G3129" i="7"/>
  <c r="D3129" i="7"/>
  <c r="AE3128" i="7"/>
  <c r="AD3128" i="7"/>
  <c r="G3127" i="7"/>
  <c r="E3127" i="7"/>
  <c r="G3126" i="7"/>
  <c r="E3126" i="7"/>
  <c r="L3123" i="7"/>
  <c r="I3123" i="7"/>
  <c r="H3123" i="7"/>
  <c r="J3123" i="7" s="1"/>
  <c r="G3123" i="7"/>
  <c r="F3123" i="7"/>
  <c r="L3122" i="7"/>
  <c r="I3122" i="7"/>
  <c r="H3122" i="7"/>
  <c r="G3122" i="7"/>
  <c r="F3122" i="7"/>
  <c r="L3121" i="7"/>
  <c r="I3121" i="7"/>
  <c r="J3121" i="7" s="1"/>
  <c r="H3121" i="7"/>
  <c r="G3121" i="7"/>
  <c r="F3121" i="7"/>
  <c r="L3120" i="7"/>
  <c r="I3120" i="7"/>
  <c r="H3120" i="7"/>
  <c r="G3120" i="7"/>
  <c r="F3120" i="7"/>
  <c r="L3119" i="7"/>
  <c r="I3119" i="7"/>
  <c r="H3119" i="7"/>
  <c r="G3119" i="7"/>
  <c r="F3119" i="7"/>
  <c r="L3118" i="7"/>
  <c r="I3118" i="7"/>
  <c r="J3118" i="7" s="1"/>
  <c r="H3118" i="7"/>
  <c r="G3118" i="7"/>
  <c r="F3118" i="7"/>
  <c r="L3117" i="7"/>
  <c r="I3117" i="7"/>
  <c r="H3117" i="7"/>
  <c r="G3117" i="7"/>
  <c r="F3117" i="7"/>
  <c r="L3116" i="7"/>
  <c r="I3116" i="7"/>
  <c r="H3116" i="7"/>
  <c r="G3116" i="7"/>
  <c r="F3116" i="7"/>
  <c r="L3115" i="7"/>
  <c r="I3115" i="7"/>
  <c r="H3115" i="7"/>
  <c r="G3115" i="7"/>
  <c r="F3115" i="7"/>
  <c r="L3114" i="7"/>
  <c r="I3114" i="7"/>
  <c r="H3114" i="7"/>
  <c r="J3114" i="7" s="1"/>
  <c r="G3114" i="7"/>
  <c r="F3114" i="7"/>
  <c r="L3113" i="7"/>
  <c r="I3113" i="7"/>
  <c r="H3113" i="7"/>
  <c r="G3113" i="7"/>
  <c r="F3113" i="7"/>
  <c r="L3112" i="7"/>
  <c r="I3112" i="7"/>
  <c r="H3112" i="7"/>
  <c r="G3112" i="7"/>
  <c r="F3112" i="7"/>
  <c r="L3110" i="7"/>
  <c r="J3110" i="7"/>
  <c r="F3110" i="7"/>
  <c r="E3110" i="7"/>
  <c r="L3109" i="7"/>
  <c r="J3109" i="7"/>
  <c r="G3109" i="7"/>
  <c r="F3109" i="7"/>
  <c r="L3108" i="7"/>
  <c r="J3108" i="7"/>
  <c r="F3108" i="7"/>
  <c r="E3108" i="7"/>
  <c r="L3107" i="7"/>
  <c r="I3107" i="7"/>
  <c r="H3107" i="7"/>
  <c r="G3107" i="7"/>
  <c r="F3107" i="7"/>
  <c r="L3104" i="7"/>
  <c r="L3103" i="7" s="1"/>
  <c r="J3104" i="7"/>
  <c r="G3104" i="7"/>
  <c r="F3104" i="7"/>
  <c r="C3102" i="7"/>
  <c r="B3102" i="7"/>
  <c r="E3101" i="7"/>
  <c r="G3101" i="7"/>
  <c r="D3101" i="7"/>
  <c r="AE3100" i="7"/>
  <c r="AD3100" i="7"/>
  <c r="G3099" i="7"/>
  <c r="E3099" i="7"/>
  <c r="G3098" i="7"/>
  <c r="E3098" i="7"/>
  <c r="L3095" i="7"/>
  <c r="I3095" i="7"/>
  <c r="H3095" i="7"/>
  <c r="G3095" i="7"/>
  <c r="F3095" i="7"/>
  <c r="L3094" i="7"/>
  <c r="I3094" i="7"/>
  <c r="H3094" i="7"/>
  <c r="G3094" i="7"/>
  <c r="F3094" i="7"/>
  <c r="L3093" i="7"/>
  <c r="I3093" i="7"/>
  <c r="H3093" i="7"/>
  <c r="G3093" i="7"/>
  <c r="F3093" i="7"/>
  <c r="L3092" i="7"/>
  <c r="I3092" i="7"/>
  <c r="H3092" i="7"/>
  <c r="G3092" i="7"/>
  <c r="F3092" i="7"/>
  <c r="L3091" i="7"/>
  <c r="I3091" i="7"/>
  <c r="H3091" i="7"/>
  <c r="G3091" i="7"/>
  <c r="F3091" i="7"/>
  <c r="L3090" i="7"/>
  <c r="I3090" i="7"/>
  <c r="H3090" i="7"/>
  <c r="G3090" i="7"/>
  <c r="F3090" i="7"/>
  <c r="L3089" i="7"/>
  <c r="I3089" i="7"/>
  <c r="H3089" i="7"/>
  <c r="J3089" i="7" s="1"/>
  <c r="G3089" i="7"/>
  <c r="F3089" i="7"/>
  <c r="L3088" i="7"/>
  <c r="I3088" i="7"/>
  <c r="H3088" i="7"/>
  <c r="J3088" i="7" s="1"/>
  <c r="G3088" i="7"/>
  <c r="F3088" i="7"/>
  <c r="L3086" i="7"/>
  <c r="J3086" i="7"/>
  <c r="F3086" i="7"/>
  <c r="E3086" i="7"/>
  <c r="L3085" i="7"/>
  <c r="J3085" i="7"/>
  <c r="G3085" i="7"/>
  <c r="F3085" i="7"/>
  <c r="L3084" i="7"/>
  <c r="J3084" i="7"/>
  <c r="F3084" i="7"/>
  <c r="E3084" i="7"/>
  <c r="L3083" i="7"/>
  <c r="I3083" i="7"/>
  <c r="H3083" i="7"/>
  <c r="G3083" i="7"/>
  <c r="F3083" i="7"/>
  <c r="L3080" i="7"/>
  <c r="L3079" i="7" s="1"/>
  <c r="J3080" i="7"/>
  <c r="G3080" i="7"/>
  <c r="F3080" i="7"/>
  <c r="E3078" i="7"/>
  <c r="G3078" i="7"/>
  <c r="D3078" i="7"/>
  <c r="AE3077" i="7"/>
  <c r="AD3077" i="7"/>
  <c r="G3076" i="7"/>
  <c r="E3076" i="7"/>
  <c r="G3075" i="7"/>
  <c r="E3075" i="7"/>
  <c r="L3072" i="7"/>
  <c r="I3072" i="7"/>
  <c r="H3072" i="7"/>
  <c r="G3072" i="7"/>
  <c r="F3072" i="7"/>
  <c r="L3071" i="7"/>
  <c r="J3071" i="7"/>
  <c r="I3071" i="7"/>
  <c r="H3071" i="7"/>
  <c r="G3071" i="7"/>
  <c r="F3071" i="7"/>
  <c r="L3070" i="7"/>
  <c r="I3070" i="7"/>
  <c r="H3070" i="7"/>
  <c r="G3070" i="7"/>
  <c r="F3070" i="7"/>
  <c r="L3069" i="7"/>
  <c r="J3069" i="7"/>
  <c r="I3069" i="7"/>
  <c r="H3069" i="7"/>
  <c r="G3069" i="7"/>
  <c r="F3069" i="7"/>
  <c r="L3068" i="7"/>
  <c r="I3068" i="7"/>
  <c r="H3068" i="7"/>
  <c r="J3068" i="7" s="1"/>
  <c r="G3068" i="7"/>
  <c r="F3068" i="7"/>
  <c r="L3067" i="7"/>
  <c r="J3067" i="7"/>
  <c r="I3067" i="7"/>
  <c r="H3067" i="7"/>
  <c r="G3067" i="7"/>
  <c r="F3067" i="7"/>
  <c r="L3066" i="7"/>
  <c r="I3066" i="7"/>
  <c r="H3066" i="7"/>
  <c r="J3066" i="7" s="1"/>
  <c r="G3066" i="7"/>
  <c r="F3066" i="7"/>
  <c r="L3065" i="7"/>
  <c r="I3065" i="7"/>
  <c r="H3065" i="7"/>
  <c r="J3065" i="7" s="1"/>
  <c r="G3065" i="7"/>
  <c r="F3065" i="7"/>
  <c r="L3059" i="7"/>
  <c r="AT3077" i="7" s="1"/>
  <c r="L3063" i="7"/>
  <c r="J3063" i="7"/>
  <c r="F3063" i="7"/>
  <c r="E3063" i="7"/>
  <c r="L3062" i="7"/>
  <c r="J3062" i="7"/>
  <c r="G3062" i="7"/>
  <c r="F3062" i="7"/>
  <c r="L3061" i="7"/>
  <c r="J3061" i="7"/>
  <c r="F3061" i="7"/>
  <c r="E3061" i="7"/>
  <c r="L3060" i="7"/>
  <c r="I3060" i="7"/>
  <c r="H3060" i="7"/>
  <c r="J3060" i="7" s="1"/>
  <c r="G3060" i="7"/>
  <c r="F3060" i="7"/>
  <c r="L3056" i="7"/>
  <c r="AR3077" i="7" s="1"/>
  <c r="L3057" i="7"/>
  <c r="J3057" i="7"/>
  <c r="G3057" i="7"/>
  <c r="F3057" i="7"/>
  <c r="C3055" i="7"/>
  <c r="B3055" i="7"/>
  <c r="E3054" i="7"/>
  <c r="G3054" i="7"/>
  <c r="G3061" i="7" s="1"/>
  <c r="D3054" i="7"/>
  <c r="AE3053" i="7"/>
  <c r="AD3053" i="7"/>
  <c r="G3052" i="7"/>
  <c r="E3052" i="7"/>
  <c r="G3051" i="7"/>
  <c r="E3051" i="7"/>
  <c r="L3048" i="7"/>
  <c r="I3048" i="7"/>
  <c r="H3048" i="7"/>
  <c r="G3048" i="7"/>
  <c r="F3048" i="7"/>
  <c r="L3047" i="7"/>
  <c r="I3047" i="7"/>
  <c r="H3047" i="7"/>
  <c r="J3047" i="7" s="1"/>
  <c r="G3047" i="7"/>
  <c r="F3047" i="7"/>
  <c r="L3046" i="7"/>
  <c r="I3046" i="7"/>
  <c r="H3046" i="7"/>
  <c r="G3046" i="7"/>
  <c r="F3046" i="7"/>
  <c r="L3045" i="7"/>
  <c r="I3045" i="7"/>
  <c r="H3045" i="7"/>
  <c r="G3045" i="7"/>
  <c r="F3045" i="7"/>
  <c r="L3044" i="7"/>
  <c r="I3044" i="7"/>
  <c r="H3044" i="7"/>
  <c r="J3044" i="7" s="1"/>
  <c r="G3044" i="7"/>
  <c r="F3044" i="7"/>
  <c r="L3043" i="7"/>
  <c r="I3043" i="7"/>
  <c r="H3043" i="7"/>
  <c r="G3043" i="7"/>
  <c r="F3043" i="7"/>
  <c r="L3042" i="7"/>
  <c r="I3042" i="7"/>
  <c r="H3042" i="7"/>
  <c r="G3042" i="7"/>
  <c r="F3042" i="7"/>
  <c r="L3041" i="7"/>
  <c r="J3041" i="7"/>
  <c r="I3041" i="7"/>
  <c r="H3041" i="7"/>
  <c r="G3041" i="7"/>
  <c r="F3041" i="7"/>
  <c r="L3039" i="7"/>
  <c r="J3039" i="7"/>
  <c r="F3039" i="7"/>
  <c r="E3039" i="7"/>
  <c r="L3038" i="7"/>
  <c r="J3038" i="7"/>
  <c r="G3038" i="7"/>
  <c r="F3038" i="7"/>
  <c r="L3037" i="7"/>
  <c r="J3037" i="7"/>
  <c r="F3037" i="7"/>
  <c r="E3037" i="7"/>
  <c r="L3036" i="7"/>
  <c r="I3036" i="7"/>
  <c r="H3036" i="7"/>
  <c r="G3036" i="7"/>
  <c r="F3036" i="7"/>
  <c r="L3032" i="7"/>
  <c r="L3033" i="7"/>
  <c r="J3033" i="7"/>
  <c r="G3033" i="7"/>
  <c r="F3033" i="7"/>
  <c r="E3031" i="7"/>
  <c r="G3031" i="7"/>
  <c r="G3039" i="7" s="1"/>
  <c r="D3031" i="7"/>
  <c r="AE3030" i="7"/>
  <c r="AD3030" i="7"/>
  <c r="G3029" i="7"/>
  <c r="E3029" i="7"/>
  <c r="G3028" i="7"/>
  <c r="E3028" i="7"/>
  <c r="L3025" i="7"/>
  <c r="I3025" i="7"/>
  <c r="H3025" i="7"/>
  <c r="J3025" i="7" s="1"/>
  <c r="G3025" i="7"/>
  <c r="F3025" i="7"/>
  <c r="L3024" i="7"/>
  <c r="I3024" i="7"/>
  <c r="H3024" i="7"/>
  <c r="J3024" i="7" s="1"/>
  <c r="G3024" i="7"/>
  <c r="F3024" i="7"/>
  <c r="L3023" i="7"/>
  <c r="I3023" i="7"/>
  <c r="H3023" i="7"/>
  <c r="G3023" i="7"/>
  <c r="F3023" i="7"/>
  <c r="L3022" i="7"/>
  <c r="I3022" i="7"/>
  <c r="H3022" i="7"/>
  <c r="G3022" i="7"/>
  <c r="F3022" i="7"/>
  <c r="L3021" i="7"/>
  <c r="I3021" i="7"/>
  <c r="H3021" i="7"/>
  <c r="J3021" i="7" s="1"/>
  <c r="G3021" i="7"/>
  <c r="F3021" i="7"/>
  <c r="L3020" i="7"/>
  <c r="I3020" i="7"/>
  <c r="H3020" i="7"/>
  <c r="G3020" i="7"/>
  <c r="F3020" i="7"/>
  <c r="L3019" i="7"/>
  <c r="I3019" i="7"/>
  <c r="H3019" i="7"/>
  <c r="G3019" i="7"/>
  <c r="F3019" i="7"/>
  <c r="L3018" i="7"/>
  <c r="I3018" i="7"/>
  <c r="H3018" i="7"/>
  <c r="J3018" i="7" s="1"/>
  <c r="G3018" i="7"/>
  <c r="F3018" i="7"/>
  <c r="L3016" i="7"/>
  <c r="J3016" i="7"/>
  <c r="F3016" i="7"/>
  <c r="E3016" i="7"/>
  <c r="L3015" i="7"/>
  <c r="J3015" i="7"/>
  <c r="G3015" i="7"/>
  <c r="F3015" i="7"/>
  <c r="L3014" i="7"/>
  <c r="J3014" i="7"/>
  <c r="F3014" i="7"/>
  <c r="E3014" i="7"/>
  <c r="L3013" i="7"/>
  <c r="I3013" i="7"/>
  <c r="H3013" i="7"/>
  <c r="J3013" i="7" s="1"/>
  <c r="G3013" i="7"/>
  <c r="F3013" i="7"/>
  <c r="L3010" i="7"/>
  <c r="L3009" i="7" s="1"/>
  <c r="J3010" i="7"/>
  <c r="G3010" i="7"/>
  <c r="F3010" i="7"/>
  <c r="C3008" i="7"/>
  <c r="B3008" i="7"/>
  <c r="E3007" i="7"/>
  <c r="G3007" i="7"/>
  <c r="G3016" i="7" s="1"/>
  <c r="D3007" i="7"/>
  <c r="AE3004" i="7"/>
  <c r="AD3004" i="7"/>
  <c r="G3003" i="7"/>
  <c r="E3003" i="7"/>
  <c r="G3002" i="7"/>
  <c r="E3002" i="7"/>
  <c r="L2999" i="7"/>
  <c r="I2999" i="7"/>
  <c r="H2999" i="7"/>
  <c r="G2999" i="7"/>
  <c r="F2999" i="7"/>
  <c r="L2998" i="7"/>
  <c r="J2998" i="7"/>
  <c r="I2998" i="7"/>
  <c r="H2998" i="7"/>
  <c r="G2998" i="7"/>
  <c r="F2998" i="7"/>
  <c r="L2997" i="7"/>
  <c r="I2997" i="7"/>
  <c r="H2997" i="7"/>
  <c r="G2997" i="7"/>
  <c r="F2997" i="7"/>
  <c r="L2996" i="7"/>
  <c r="I2996" i="7"/>
  <c r="H2996" i="7"/>
  <c r="G2996" i="7"/>
  <c r="F2996" i="7"/>
  <c r="L2995" i="7"/>
  <c r="I2995" i="7"/>
  <c r="H2995" i="7"/>
  <c r="G2995" i="7"/>
  <c r="F2995" i="7"/>
  <c r="L2994" i="7"/>
  <c r="J2994" i="7"/>
  <c r="I2994" i="7"/>
  <c r="H2994" i="7"/>
  <c r="G2994" i="7"/>
  <c r="F2994" i="7"/>
  <c r="L2993" i="7"/>
  <c r="I2993" i="7"/>
  <c r="H2993" i="7"/>
  <c r="G2993" i="7"/>
  <c r="F2993" i="7"/>
  <c r="L2991" i="7"/>
  <c r="L2989" i="7" s="1"/>
  <c r="J2991" i="7"/>
  <c r="F2991" i="7"/>
  <c r="E2991" i="7"/>
  <c r="L2990" i="7"/>
  <c r="J2990" i="7"/>
  <c r="I2990" i="7"/>
  <c r="H2990" i="7"/>
  <c r="G2990" i="7"/>
  <c r="F2990" i="7"/>
  <c r="L2987" i="7"/>
  <c r="L2986" i="7" s="1"/>
  <c r="AR3004" i="7" s="1"/>
  <c r="J2987" i="7"/>
  <c r="G2987" i="7"/>
  <c r="F2987" i="7"/>
  <c r="E2985" i="7"/>
  <c r="G2985" i="7"/>
  <c r="D2985" i="7"/>
  <c r="AE2984" i="7"/>
  <c r="AD2984" i="7"/>
  <c r="G2983" i="7"/>
  <c r="E2983" i="7"/>
  <c r="G2982" i="7"/>
  <c r="E2982" i="7"/>
  <c r="L2979" i="7"/>
  <c r="I2979" i="7"/>
  <c r="H2979" i="7"/>
  <c r="G2979" i="7"/>
  <c r="F2979" i="7"/>
  <c r="L2978" i="7"/>
  <c r="I2978" i="7"/>
  <c r="H2978" i="7"/>
  <c r="G2978" i="7"/>
  <c r="F2978" i="7"/>
  <c r="L2977" i="7"/>
  <c r="I2977" i="7"/>
  <c r="H2977" i="7"/>
  <c r="G2977" i="7"/>
  <c r="F2977" i="7"/>
  <c r="L2976" i="7"/>
  <c r="I2976" i="7"/>
  <c r="H2976" i="7"/>
  <c r="J2976" i="7" s="1"/>
  <c r="G2976" i="7"/>
  <c r="F2976" i="7"/>
  <c r="L2975" i="7"/>
  <c r="I2975" i="7"/>
  <c r="H2975" i="7"/>
  <c r="G2975" i="7"/>
  <c r="F2975" i="7"/>
  <c r="L2974" i="7"/>
  <c r="I2974" i="7"/>
  <c r="H2974" i="7"/>
  <c r="G2974" i="7"/>
  <c r="F2974" i="7"/>
  <c r="L2973" i="7"/>
  <c r="I2973" i="7"/>
  <c r="H2973" i="7"/>
  <c r="J2973" i="7" s="1"/>
  <c r="G2973" i="7"/>
  <c r="F2973" i="7"/>
  <c r="L2969" i="7"/>
  <c r="AT2984" i="7" s="1"/>
  <c r="L2971" i="7"/>
  <c r="J2971" i="7"/>
  <c r="F2971" i="7"/>
  <c r="E2971" i="7"/>
  <c r="L2970" i="7"/>
  <c r="I2970" i="7"/>
  <c r="H2970" i="7"/>
  <c r="G2970" i="7"/>
  <c r="F2970" i="7"/>
  <c r="L2967" i="7"/>
  <c r="L2966" i="7" s="1"/>
  <c r="AR2984" i="7" s="1"/>
  <c r="J2967" i="7"/>
  <c r="G2967" i="7"/>
  <c r="F2967" i="7"/>
  <c r="C2965" i="7"/>
  <c r="B2965" i="7"/>
  <c r="E2964" i="7"/>
  <c r="G2964" i="7"/>
  <c r="D2964" i="7"/>
  <c r="AE2963" i="7"/>
  <c r="AD2963" i="7"/>
  <c r="G2962" i="7"/>
  <c r="E2962" i="7"/>
  <c r="G2961" i="7"/>
  <c r="E2961" i="7"/>
  <c r="L2958" i="7"/>
  <c r="I2958" i="7"/>
  <c r="H2958" i="7"/>
  <c r="G2958" i="7"/>
  <c r="F2958" i="7"/>
  <c r="L2957" i="7"/>
  <c r="I2957" i="7"/>
  <c r="H2957" i="7"/>
  <c r="G2957" i="7"/>
  <c r="F2957" i="7"/>
  <c r="L2956" i="7"/>
  <c r="I2956" i="7"/>
  <c r="H2956" i="7"/>
  <c r="J2956" i="7" s="1"/>
  <c r="G2956" i="7"/>
  <c r="F2956" i="7"/>
  <c r="L2955" i="7"/>
  <c r="I2955" i="7"/>
  <c r="H2955" i="7"/>
  <c r="G2955" i="7"/>
  <c r="F2955" i="7"/>
  <c r="L2954" i="7"/>
  <c r="I2954" i="7"/>
  <c r="H2954" i="7"/>
  <c r="J2954" i="7" s="1"/>
  <c r="G2954" i="7"/>
  <c r="F2954" i="7"/>
  <c r="L2953" i="7"/>
  <c r="I2953" i="7"/>
  <c r="H2953" i="7"/>
  <c r="J2953" i="7" s="1"/>
  <c r="G2953" i="7"/>
  <c r="F2953" i="7"/>
  <c r="L2952" i="7"/>
  <c r="I2952" i="7"/>
  <c r="J2952" i="7" s="1"/>
  <c r="H2952" i="7"/>
  <c r="G2952" i="7"/>
  <c r="F2952" i="7"/>
  <c r="L2950" i="7"/>
  <c r="L2948" i="7" s="1"/>
  <c r="AT2963" i="7" s="1"/>
  <c r="J2950" i="7"/>
  <c r="F2950" i="7"/>
  <c r="E2950" i="7"/>
  <c r="L2949" i="7"/>
  <c r="I2949" i="7"/>
  <c r="H2949" i="7"/>
  <c r="J2949" i="7" s="1"/>
  <c r="G2949" i="7"/>
  <c r="F2949" i="7"/>
  <c r="L2946" i="7"/>
  <c r="L2945" i="7" s="1"/>
  <c r="J2946" i="7"/>
  <c r="G2946" i="7"/>
  <c r="F2946" i="7"/>
  <c r="E2944" i="7"/>
  <c r="G2944" i="7"/>
  <c r="D2944" i="7"/>
  <c r="AE2943" i="7"/>
  <c r="AD2943" i="7"/>
  <c r="G2942" i="7"/>
  <c r="E2942" i="7"/>
  <c r="G2941" i="7"/>
  <c r="E2941" i="7"/>
  <c r="L2938" i="7"/>
  <c r="I2938" i="7"/>
  <c r="H2938" i="7"/>
  <c r="G2938" i="7"/>
  <c r="F2938" i="7"/>
  <c r="L2937" i="7"/>
  <c r="I2937" i="7"/>
  <c r="H2937" i="7"/>
  <c r="J2937" i="7" s="1"/>
  <c r="G2937" i="7"/>
  <c r="F2937" i="7"/>
  <c r="L2936" i="7"/>
  <c r="J2936" i="7"/>
  <c r="I2936" i="7"/>
  <c r="H2936" i="7"/>
  <c r="G2936" i="7"/>
  <c r="F2936" i="7"/>
  <c r="L2935" i="7"/>
  <c r="I2935" i="7"/>
  <c r="H2935" i="7"/>
  <c r="G2935" i="7"/>
  <c r="F2935" i="7"/>
  <c r="L2934" i="7"/>
  <c r="I2934" i="7"/>
  <c r="H2934" i="7"/>
  <c r="G2934" i="7"/>
  <c r="F2934" i="7"/>
  <c r="L2933" i="7"/>
  <c r="J2933" i="7"/>
  <c r="I2933" i="7"/>
  <c r="H2933" i="7"/>
  <c r="G2933" i="7"/>
  <c r="F2933" i="7"/>
  <c r="L2932" i="7"/>
  <c r="I2932" i="7"/>
  <c r="H2932" i="7"/>
  <c r="G2932" i="7"/>
  <c r="F2932" i="7"/>
  <c r="L2930" i="7"/>
  <c r="L2928" i="7" s="1"/>
  <c r="J2930" i="7"/>
  <c r="F2930" i="7"/>
  <c r="E2930" i="7"/>
  <c r="L2929" i="7"/>
  <c r="I2929" i="7"/>
  <c r="H2929" i="7"/>
  <c r="G2929" i="7"/>
  <c r="F2929" i="7"/>
  <c r="L2925" i="7"/>
  <c r="L2926" i="7"/>
  <c r="J2926" i="7"/>
  <c r="G2926" i="7"/>
  <c r="F2926" i="7"/>
  <c r="C2924" i="7"/>
  <c r="B2924" i="7"/>
  <c r="E2923" i="7"/>
  <c r="G2923" i="7"/>
  <c r="D2923" i="7"/>
  <c r="AE2922" i="7"/>
  <c r="AD2922" i="7"/>
  <c r="G2921" i="7"/>
  <c r="E2921" i="7"/>
  <c r="G2920" i="7"/>
  <c r="E2920" i="7"/>
  <c r="L2917" i="7"/>
  <c r="I2917" i="7"/>
  <c r="H2917" i="7"/>
  <c r="J2917" i="7" s="1"/>
  <c r="G2917" i="7"/>
  <c r="F2917" i="7"/>
  <c r="L2916" i="7"/>
  <c r="I2916" i="7"/>
  <c r="H2916" i="7"/>
  <c r="G2916" i="7"/>
  <c r="F2916" i="7"/>
  <c r="L2915" i="7"/>
  <c r="I2915" i="7"/>
  <c r="H2915" i="7"/>
  <c r="G2915" i="7"/>
  <c r="F2915" i="7"/>
  <c r="L2914" i="7"/>
  <c r="I2914" i="7"/>
  <c r="H2914" i="7"/>
  <c r="J2914" i="7" s="1"/>
  <c r="G2914" i="7"/>
  <c r="F2914" i="7"/>
  <c r="L2913" i="7"/>
  <c r="I2913" i="7"/>
  <c r="H2913" i="7"/>
  <c r="G2913" i="7"/>
  <c r="F2913" i="7"/>
  <c r="L2912" i="7"/>
  <c r="I2912" i="7"/>
  <c r="J2912" i="7" s="1"/>
  <c r="H2912" i="7"/>
  <c r="G2912" i="7"/>
  <c r="F2912" i="7"/>
  <c r="L2911" i="7"/>
  <c r="I2911" i="7"/>
  <c r="H2911" i="7"/>
  <c r="G2911" i="7"/>
  <c r="F2911" i="7"/>
  <c r="L2910" i="7"/>
  <c r="I2910" i="7"/>
  <c r="H2910" i="7"/>
  <c r="G2910" i="7"/>
  <c r="F2910" i="7"/>
  <c r="L2909" i="7"/>
  <c r="I2909" i="7"/>
  <c r="H2909" i="7"/>
  <c r="G2909" i="7"/>
  <c r="F2909" i="7"/>
  <c r="L2908" i="7"/>
  <c r="I2908" i="7"/>
  <c r="H2908" i="7"/>
  <c r="J2908" i="7" s="1"/>
  <c r="G2908" i="7"/>
  <c r="F2908" i="7"/>
  <c r="L2906" i="7"/>
  <c r="L2904" i="7" s="1"/>
  <c r="J2906" i="7"/>
  <c r="F2906" i="7"/>
  <c r="E2906" i="7"/>
  <c r="G2906" i="7" s="1"/>
  <c r="L2905" i="7"/>
  <c r="I2905" i="7"/>
  <c r="H2905" i="7"/>
  <c r="G2905" i="7"/>
  <c r="F2905" i="7"/>
  <c r="L2902" i="7"/>
  <c r="L2901" i="7" s="1"/>
  <c r="J2902" i="7"/>
  <c r="G2902" i="7"/>
  <c r="F2902" i="7"/>
  <c r="E2900" i="7"/>
  <c r="G2900" i="7"/>
  <c r="D2900" i="7"/>
  <c r="AE2899" i="7"/>
  <c r="AD2899" i="7"/>
  <c r="G2898" i="7"/>
  <c r="E2898" i="7"/>
  <c r="G2897" i="7"/>
  <c r="E2897" i="7"/>
  <c r="L2894" i="7"/>
  <c r="I2894" i="7"/>
  <c r="H2894" i="7"/>
  <c r="J2894" i="7" s="1"/>
  <c r="G2894" i="7"/>
  <c r="F2894" i="7"/>
  <c r="L2893" i="7"/>
  <c r="I2893" i="7"/>
  <c r="H2893" i="7"/>
  <c r="G2893" i="7"/>
  <c r="F2893" i="7"/>
  <c r="L2892" i="7"/>
  <c r="I2892" i="7"/>
  <c r="J2892" i="7" s="1"/>
  <c r="H2892" i="7"/>
  <c r="G2892" i="7"/>
  <c r="F2892" i="7"/>
  <c r="L2891" i="7"/>
  <c r="I2891" i="7"/>
  <c r="H2891" i="7"/>
  <c r="J2891" i="7" s="1"/>
  <c r="G2891" i="7"/>
  <c r="F2891" i="7"/>
  <c r="L2890" i="7"/>
  <c r="I2890" i="7"/>
  <c r="H2890" i="7"/>
  <c r="J2890" i="7" s="1"/>
  <c r="G2890" i="7"/>
  <c r="F2890" i="7"/>
  <c r="L2889" i="7"/>
  <c r="I2889" i="7"/>
  <c r="J2889" i="7" s="1"/>
  <c r="H2889" i="7"/>
  <c r="G2889" i="7"/>
  <c r="F2889" i="7"/>
  <c r="L2888" i="7"/>
  <c r="I2888" i="7"/>
  <c r="H2888" i="7"/>
  <c r="J2888" i="7" s="1"/>
  <c r="G2888" i="7"/>
  <c r="F2888" i="7"/>
  <c r="L2887" i="7"/>
  <c r="I2887" i="7"/>
  <c r="H2887" i="7"/>
  <c r="J2887" i="7" s="1"/>
  <c r="G2887" i="7"/>
  <c r="F2887" i="7"/>
  <c r="L2886" i="7"/>
  <c r="I2886" i="7"/>
  <c r="J2886" i="7" s="1"/>
  <c r="H2886" i="7"/>
  <c r="G2886" i="7"/>
  <c r="F2886" i="7"/>
  <c r="L2885" i="7"/>
  <c r="I2885" i="7"/>
  <c r="H2885" i="7"/>
  <c r="G2885" i="7"/>
  <c r="F2885" i="7"/>
  <c r="L2883" i="7"/>
  <c r="L2881" i="7" s="1"/>
  <c r="AT2899" i="7" s="1"/>
  <c r="J2883" i="7"/>
  <c r="F2883" i="7"/>
  <c r="E2883" i="7"/>
  <c r="L2882" i="7"/>
  <c r="I2882" i="7"/>
  <c r="H2882" i="7"/>
  <c r="J2882" i="7" s="1"/>
  <c r="G2882" i="7"/>
  <c r="F2882" i="7"/>
  <c r="L2879" i="7"/>
  <c r="L2878" i="7" s="1"/>
  <c r="J2879" i="7"/>
  <c r="G2879" i="7"/>
  <c r="F2879" i="7"/>
  <c r="C2877" i="7"/>
  <c r="B2877" i="7"/>
  <c r="E2876" i="7"/>
  <c r="G2876" i="7"/>
  <c r="D2876" i="7"/>
  <c r="AE2875" i="7"/>
  <c r="AD2875" i="7"/>
  <c r="G2874" i="7"/>
  <c r="E2874" i="7"/>
  <c r="G2873" i="7"/>
  <c r="E2873" i="7"/>
  <c r="L2870" i="7"/>
  <c r="I2870" i="7"/>
  <c r="H2870" i="7"/>
  <c r="J2870" i="7" s="1"/>
  <c r="G2870" i="7"/>
  <c r="F2870" i="7"/>
  <c r="L2869" i="7"/>
  <c r="I2869" i="7"/>
  <c r="H2869" i="7"/>
  <c r="G2869" i="7"/>
  <c r="F2869" i="7"/>
  <c r="L2868" i="7"/>
  <c r="I2868" i="7"/>
  <c r="H2868" i="7"/>
  <c r="G2868" i="7"/>
  <c r="F2868" i="7"/>
  <c r="L2867" i="7"/>
  <c r="I2867" i="7"/>
  <c r="H2867" i="7"/>
  <c r="J2867" i="7" s="1"/>
  <c r="G2867" i="7"/>
  <c r="F2867" i="7"/>
  <c r="L2866" i="7"/>
  <c r="I2866" i="7"/>
  <c r="H2866" i="7"/>
  <c r="G2866" i="7"/>
  <c r="F2866" i="7"/>
  <c r="L2865" i="7"/>
  <c r="J2865" i="7"/>
  <c r="I2865" i="7"/>
  <c r="H2865" i="7"/>
  <c r="G2865" i="7"/>
  <c r="F2865" i="7"/>
  <c r="L2864" i="7"/>
  <c r="I2864" i="7"/>
  <c r="H2864" i="7"/>
  <c r="G2864" i="7"/>
  <c r="F2864" i="7"/>
  <c r="L2863" i="7"/>
  <c r="I2863" i="7"/>
  <c r="H2863" i="7"/>
  <c r="G2863" i="7"/>
  <c r="F2863" i="7"/>
  <c r="L2862" i="7"/>
  <c r="I2862" i="7"/>
  <c r="H2862" i="7"/>
  <c r="G2862" i="7"/>
  <c r="F2862" i="7"/>
  <c r="L2861" i="7"/>
  <c r="I2861" i="7"/>
  <c r="H2861" i="7"/>
  <c r="G2861" i="7"/>
  <c r="F2861" i="7"/>
  <c r="L2859" i="7"/>
  <c r="L2857" i="7" s="1"/>
  <c r="J2859" i="7"/>
  <c r="F2859" i="7"/>
  <c r="E2859" i="7"/>
  <c r="G2859" i="7" s="1"/>
  <c r="L2858" i="7"/>
  <c r="I2858" i="7"/>
  <c r="H2858" i="7"/>
  <c r="J2858" i="7" s="1"/>
  <c r="G2858" i="7"/>
  <c r="F2858" i="7"/>
  <c r="L2855" i="7"/>
  <c r="L2854" i="7" s="1"/>
  <c r="J2855" i="7"/>
  <c r="G2855" i="7"/>
  <c r="F2855" i="7"/>
  <c r="E2853" i="7"/>
  <c r="G2853" i="7"/>
  <c r="D2853" i="7"/>
  <c r="AE2852" i="7"/>
  <c r="AD2852" i="7"/>
  <c r="G2851" i="7"/>
  <c r="E2851" i="7"/>
  <c r="G2850" i="7"/>
  <c r="E2850" i="7"/>
  <c r="L2847" i="7"/>
  <c r="I2847" i="7"/>
  <c r="H2847" i="7"/>
  <c r="J2847" i="7" s="1"/>
  <c r="G2847" i="7"/>
  <c r="F2847" i="7"/>
  <c r="L2846" i="7"/>
  <c r="I2846" i="7"/>
  <c r="H2846" i="7"/>
  <c r="J2846" i="7" s="1"/>
  <c r="G2846" i="7"/>
  <c r="F2846" i="7"/>
  <c r="L2845" i="7"/>
  <c r="I2845" i="7"/>
  <c r="H2845" i="7"/>
  <c r="G2845" i="7"/>
  <c r="F2845" i="7"/>
  <c r="L2844" i="7"/>
  <c r="I2844" i="7"/>
  <c r="H2844" i="7"/>
  <c r="J2844" i="7" s="1"/>
  <c r="G2844" i="7"/>
  <c r="F2844" i="7"/>
  <c r="L2843" i="7"/>
  <c r="I2843" i="7"/>
  <c r="H2843" i="7"/>
  <c r="G2843" i="7"/>
  <c r="F2843" i="7"/>
  <c r="L2842" i="7"/>
  <c r="I2842" i="7"/>
  <c r="H2842" i="7"/>
  <c r="G2842" i="7"/>
  <c r="F2842" i="7"/>
  <c r="L2841" i="7"/>
  <c r="I2841" i="7"/>
  <c r="H2841" i="7"/>
  <c r="J2841" i="7" s="1"/>
  <c r="G2841" i="7"/>
  <c r="F2841" i="7"/>
  <c r="L2840" i="7"/>
  <c r="I2840" i="7"/>
  <c r="H2840" i="7"/>
  <c r="G2840" i="7"/>
  <c r="F2840" i="7"/>
  <c r="L2839" i="7"/>
  <c r="I2839" i="7"/>
  <c r="H2839" i="7"/>
  <c r="G2839" i="7"/>
  <c r="F2839" i="7"/>
  <c r="L2838" i="7"/>
  <c r="I2838" i="7"/>
  <c r="H2838" i="7"/>
  <c r="G2838" i="7"/>
  <c r="F2838" i="7"/>
  <c r="L2836" i="7"/>
  <c r="L2834" i="7" s="1"/>
  <c r="J2836" i="7"/>
  <c r="F2836" i="7"/>
  <c r="E2836" i="7"/>
  <c r="L2835" i="7"/>
  <c r="I2835" i="7"/>
  <c r="H2835" i="7"/>
  <c r="J2835" i="7" s="1"/>
  <c r="G2835" i="7"/>
  <c r="F2835" i="7"/>
  <c r="L2832" i="7"/>
  <c r="L2831" i="7" s="1"/>
  <c r="J2832" i="7"/>
  <c r="G2832" i="7"/>
  <c r="F2832" i="7"/>
  <c r="C2830" i="7"/>
  <c r="B2830" i="7"/>
  <c r="E2829" i="7"/>
  <c r="G2829" i="7"/>
  <c r="G2836" i="7" s="1"/>
  <c r="D2829" i="7"/>
  <c r="AE2826" i="7"/>
  <c r="AD2826" i="7"/>
  <c r="G2825" i="7"/>
  <c r="E2825" i="7"/>
  <c r="G2824" i="7"/>
  <c r="E2824" i="7"/>
  <c r="L2821" i="7"/>
  <c r="I2821" i="7"/>
  <c r="H2821" i="7"/>
  <c r="J2821" i="7" s="1"/>
  <c r="G2821" i="7"/>
  <c r="F2821" i="7"/>
  <c r="L2820" i="7"/>
  <c r="I2820" i="7"/>
  <c r="H2820" i="7"/>
  <c r="J2820" i="7" s="1"/>
  <c r="G2820" i="7"/>
  <c r="F2820" i="7"/>
  <c r="L2819" i="7"/>
  <c r="I2819" i="7"/>
  <c r="H2819" i="7"/>
  <c r="G2819" i="7"/>
  <c r="F2819" i="7"/>
  <c r="L2818" i="7"/>
  <c r="I2818" i="7"/>
  <c r="H2818" i="7"/>
  <c r="J2818" i="7" s="1"/>
  <c r="G2818" i="7"/>
  <c r="F2818" i="7"/>
  <c r="L2817" i="7"/>
  <c r="I2817" i="7"/>
  <c r="H2817" i="7"/>
  <c r="J2817" i="7" s="1"/>
  <c r="G2817" i="7"/>
  <c r="F2817" i="7"/>
  <c r="L2816" i="7"/>
  <c r="I2816" i="7"/>
  <c r="H2816" i="7"/>
  <c r="J2816" i="7" s="1"/>
  <c r="G2816" i="7"/>
  <c r="F2816" i="7"/>
  <c r="L2815" i="7"/>
  <c r="I2815" i="7"/>
  <c r="H2815" i="7"/>
  <c r="J2815" i="7" s="1"/>
  <c r="G2815" i="7"/>
  <c r="F2815" i="7"/>
  <c r="L2814" i="7"/>
  <c r="I2814" i="7"/>
  <c r="H2814" i="7"/>
  <c r="G2814" i="7"/>
  <c r="F2814" i="7"/>
  <c r="L2810" i="7"/>
  <c r="L2809" i="7" s="1"/>
  <c r="AO2826" i="7" s="1"/>
  <c r="L2812" i="7"/>
  <c r="J2812" i="7"/>
  <c r="F2812" i="7"/>
  <c r="E2812" i="7"/>
  <c r="L2811" i="7"/>
  <c r="I2811" i="7"/>
  <c r="H2811" i="7"/>
  <c r="G2811" i="7"/>
  <c r="F2811" i="7"/>
  <c r="L2808" i="7"/>
  <c r="L2807" i="7" s="1"/>
  <c r="J2808" i="7"/>
  <c r="G2808" i="7"/>
  <c r="F2808" i="7"/>
  <c r="E2806" i="7"/>
  <c r="G2806" i="7"/>
  <c r="D2806" i="7"/>
  <c r="AE2805" i="7"/>
  <c r="AD2805" i="7"/>
  <c r="G2804" i="7"/>
  <c r="E2804" i="7"/>
  <c r="G2803" i="7"/>
  <c r="E2803" i="7"/>
  <c r="L2800" i="7"/>
  <c r="I2800" i="7"/>
  <c r="H2800" i="7"/>
  <c r="G2800" i="7"/>
  <c r="F2800" i="7"/>
  <c r="L2799" i="7"/>
  <c r="I2799" i="7"/>
  <c r="H2799" i="7"/>
  <c r="G2799" i="7"/>
  <c r="F2799" i="7"/>
  <c r="L2798" i="7"/>
  <c r="J2798" i="7"/>
  <c r="I2798" i="7"/>
  <c r="H2798" i="7"/>
  <c r="G2798" i="7"/>
  <c r="F2798" i="7"/>
  <c r="L2797" i="7"/>
  <c r="I2797" i="7"/>
  <c r="H2797" i="7"/>
  <c r="G2797" i="7"/>
  <c r="F2797" i="7"/>
  <c r="L2796" i="7"/>
  <c r="I2796" i="7"/>
  <c r="H2796" i="7"/>
  <c r="G2796" i="7"/>
  <c r="F2796" i="7"/>
  <c r="L2795" i="7"/>
  <c r="J2795" i="7"/>
  <c r="I2795" i="7"/>
  <c r="H2795" i="7"/>
  <c r="G2795" i="7"/>
  <c r="F2795" i="7"/>
  <c r="L2794" i="7"/>
  <c r="I2794" i="7"/>
  <c r="H2794" i="7"/>
  <c r="G2794" i="7"/>
  <c r="F2794" i="7"/>
  <c r="L2793" i="7"/>
  <c r="I2793" i="7"/>
  <c r="H2793" i="7"/>
  <c r="J2793" i="7" s="1"/>
  <c r="G2793" i="7"/>
  <c r="F2793" i="7"/>
  <c r="L2791" i="7"/>
  <c r="L2789" i="7" s="1"/>
  <c r="J2791" i="7"/>
  <c r="F2791" i="7"/>
  <c r="E2791" i="7"/>
  <c r="L2790" i="7"/>
  <c r="I2790" i="7"/>
  <c r="H2790" i="7"/>
  <c r="G2790" i="7"/>
  <c r="F2790" i="7"/>
  <c r="L2786" i="7"/>
  <c r="L2787" i="7"/>
  <c r="J2787" i="7"/>
  <c r="G2787" i="7"/>
  <c r="F2787" i="7"/>
  <c r="C2785" i="7"/>
  <c r="B2785" i="7"/>
  <c r="E2784" i="7"/>
  <c r="G2784" i="7"/>
  <c r="D2784" i="7"/>
  <c r="AE2783" i="7"/>
  <c r="AD2783" i="7"/>
  <c r="G2782" i="7"/>
  <c r="E2782" i="7"/>
  <c r="G2781" i="7"/>
  <c r="E2781" i="7"/>
  <c r="L2778" i="7"/>
  <c r="I2778" i="7"/>
  <c r="H2778" i="7"/>
  <c r="J2778" i="7" s="1"/>
  <c r="G2778" i="7"/>
  <c r="F2778" i="7"/>
  <c r="L2777" i="7"/>
  <c r="J2777" i="7"/>
  <c r="I2777" i="7"/>
  <c r="H2777" i="7"/>
  <c r="G2777" i="7"/>
  <c r="F2777" i="7"/>
  <c r="L2776" i="7"/>
  <c r="I2776" i="7"/>
  <c r="H2776" i="7"/>
  <c r="J2776" i="7" s="1"/>
  <c r="G2776" i="7"/>
  <c r="F2776" i="7"/>
  <c r="L2775" i="7"/>
  <c r="I2775" i="7"/>
  <c r="H2775" i="7"/>
  <c r="J2775" i="7" s="1"/>
  <c r="G2775" i="7"/>
  <c r="F2775" i="7"/>
  <c r="L2774" i="7"/>
  <c r="J2774" i="7"/>
  <c r="I2774" i="7"/>
  <c r="H2774" i="7"/>
  <c r="G2774" i="7"/>
  <c r="F2774" i="7"/>
  <c r="L2773" i="7"/>
  <c r="I2773" i="7"/>
  <c r="H2773" i="7"/>
  <c r="J2773" i="7" s="1"/>
  <c r="G2773" i="7"/>
  <c r="F2773" i="7"/>
  <c r="L2772" i="7"/>
  <c r="I2772" i="7"/>
  <c r="H2772" i="7"/>
  <c r="J2772" i="7" s="1"/>
  <c r="G2772" i="7"/>
  <c r="F2772" i="7"/>
  <c r="L2771" i="7"/>
  <c r="J2771" i="7"/>
  <c r="I2771" i="7"/>
  <c r="H2771" i="7"/>
  <c r="G2771" i="7"/>
  <c r="F2771" i="7"/>
  <c r="L2769" i="7"/>
  <c r="L2767" i="7" s="1"/>
  <c r="J2769" i="7"/>
  <c r="F2769" i="7"/>
  <c r="E2769" i="7"/>
  <c r="G2769" i="7" s="1"/>
  <c r="L2768" i="7"/>
  <c r="I2768" i="7"/>
  <c r="H2768" i="7"/>
  <c r="G2768" i="7"/>
  <c r="F2768" i="7"/>
  <c r="L2765" i="7"/>
  <c r="L2764" i="7" s="1"/>
  <c r="AR2783" i="7" s="1"/>
  <c r="J2765" i="7"/>
  <c r="G2765" i="7"/>
  <c r="F2765" i="7"/>
  <c r="E2763" i="7"/>
  <c r="G2763" i="7"/>
  <c r="D2763" i="7"/>
  <c r="AE2762" i="7"/>
  <c r="AD2762" i="7"/>
  <c r="G2761" i="7"/>
  <c r="E2761" i="7"/>
  <c r="G2760" i="7"/>
  <c r="E2760" i="7"/>
  <c r="L2757" i="7"/>
  <c r="I2757" i="7"/>
  <c r="H2757" i="7"/>
  <c r="G2757" i="7"/>
  <c r="F2757" i="7"/>
  <c r="L2756" i="7"/>
  <c r="I2756" i="7"/>
  <c r="H2756" i="7"/>
  <c r="J2756" i="7" s="1"/>
  <c r="G2756" i="7"/>
  <c r="F2756" i="7"/>
  <c r="L2755" i="7"/>
  <c r="I2755" i="7"/>
  <c r="H2755" i="7"/>
  <c r="G2755" i="7"/>
  <c r="F2755" i="7"/>
  <c r="L2754" i="7"/>
  <c r="I2754" i="7"/>
  <c r="H2754" i="7"/>
  <c r="G2754" i="7"/>
  <c r="F2754" i="7"/>
  <c r="L2753" i="7"/>
  <c r="I2753" i="7"/>
  <c r="H2753" i="7"/>
  <c r="G2753" i="7"/>
  <c r="F2753" i="7"/>
  <c r="L2752" i="7"/>
  <c r="I2752" i="7"/>
  <c r="H2752" i="7"/>
  <c r="G2752" i="7"/>
  <c r="F2752" i="7"/>
  <c r="L2751" i="7"/>
  <c r="I2751" i="7"/>
  <c r="J2751" i="7" s="1"/>
  <c r="H2751" i="7"/>
  <c r="G2751" i="7"/>
  <c r="F2751" i="7"/>
  <c r="L2750" i="7"/>
  <c r="I2750" i="7"/>
  <c r="H2750" i="7"/>
  <c r="G2750" i="7"/>
  <c r="F2750" i="7"/>
  <c r="L2748" i="7"/>
  <c r="L2746" i="7" s="1"/>
  <c r="J2748" i="7"/>
  <c r="F2748" i="7"/>
  <c r="E2748" i="7"/>
  <c r="G2748" i="7" s="1"/>
  <c r="L2747" i="7"/>
  <c r="I2747" i="7"/>
  <c r="H2747" i="7"/>
  <c r="G2747" i="7"/>
  <c r="F2747" i="7"/>
  <c r="L2744" i="7"/>
  <c r="L2743" i="7" s="1"/>
  <c r="J2744" i="7"/>
  <c r="G2744" i="7"/>
  <c r="F2744" i="7"/>
  <c r="C2742" i="7"/>
  <c r="B2742" i="7"/>
  <c r="E2741" i="7"/>
  <c r="G2741" i="7"/>
  <c r="D2741" i="7"/>
  <c r="AE2740" i="7"/>
  <c r="AD2740" i="7"/>
  <c r="G2739" i="7"/>
  <c r="E2739" i="7"/>
  <c r="G2738" i="7"/>
  <c r="E2738" i="7"/>
  <c r="L2735" i="7"/>
  <c r="I2735" i="7"/>
  <c r="H2735" i="7"/>
  <c r="G2735" i="7"/>
  <c r="F2735" i="7"/>
  <c r="L2734" i="7"/>
  <c r="I2734" i="7"/>
  <c r="H2734" i="7"/>
  <c r="J2734" i="7" s="1"/>
  <c r="G2734" i="7"/>
  <c r="F2734" i="7"/>
  <c r="L2733" i="7"/>
  <c r="I2733" i="7"/>
  <c r="H2733" i="7"/>
  <c r="G2733" i="7"/>
  <c r="F2733" i="7"/>
  <c r="L2732" i="7"/>
  <c r="I2732" i="7"/>
  <c r="H2732" i="7"/>
  <c r="G2732" i="7"/>
  <c r="F2732" i="7"/>
  <c r="L2731" i="7"/>
  <c r="I2731" i="7"/>
  <c r="H2731" i="7"/>
  <c r="G2731" i="7"/>
  <c r="F2731" i="7"/>
  <c r="L2730" i="7"/>
  <c r="I2730" i="7"/>
  <c r="H2730" i="7"/>
  <c r="G2730" i="7"/>
  <c r="F2730" i="7"/>
  <c r="L2729" i="7"/>
  <c r="I2729" i="7"/>
  <c r="H2729" i="7"/>
  <c r="G2729" i="7"/>
  <c r="F2729" i="7"/>
  <c r="L2728" i="7"/>
  <c r="I2728" i="7"/>
  <c r="H2728" i="7"/>
  <c r="G2728" i="7"/>
  <c r="F2728" i="7"/>
  <c r="L2726" i="7"/>
  <c r="L2724" i="7" s="1"/>
  <c r="J2726" i="7"/>
  <c r="F2726" i="7"/>
  <c r="E2726" i="7"/>
  <c r="G2726" i="7" s="1"/>
  <c r="L2725" i="7"/>
  <c r="I2725" i="7"/>
  <c r="H2725" i="7"/>
  <c r="G2725" i="7"/>
  <c r="F2725" i="7"/>
  <c r="L2722" i="7"/>
  <c r="L2721" i="7" s="1"/>
  <c r="AR2740" i="7" s="1"/>
  <c r="J2722" i="7"/>
  <c r="G2722" i="7"/>
  <c r="F2722" i="7"/>
  <c r="E2720" i="7"/>
  <c r="G2720" i="7"/>
  <c r="D2720" i="7"/>
  <c r="AE2719" i="7"/>
  <c r="AD2719" i="7"/>
  <c r="G2718" i="7"/>
  <c r="E2718" i="7"/>
  <c r="G2717" i="7"/>
  <c r="E2717" i="7"/>
  <c r="L2714" i="7"/>
  <c r="I2714" i="7"/>
  <c r="H2714" i="7"/>
  <c r="G2714" i="7"/>
  <c r="F2714" i="7"/>
  <c r="L2713" i="7"/>
  <c r="I2713" i="7"/>
  <c r="H2713" i="7"/>
  <c r="J2713" i="7" s="1"/>
  <c r="G2713" i="7"/>
  <c r="F2713" i="7"/>
  <c r="L2712" i="7"/>
  <c r="I2712" i="7"/>
  <c r="H2712" i="7"/>
  <c r="G2712" i="7"/>
  <c r="F2712" i="7"/>
  <c r="L2711" i="7"/>
  <c r="I2711" i="7"/>
  <c r="H2711" i="7"/>
  <c r="G2711" i="7"/>
  <c r="F2711" i="7"/>
  <c r="L2710" i="7"/>
  <c r="I2710" i="7"/>
  <c r="H2710" i="7"/>
  <c r="G2710" i="7"/>
  <c r="F2710" i="7"/>
  <c r="L2709" i="7"/>
  <c r="I2709" i="7"/>
  <c r="H2709" i="7"/>
  <c r="G2709" i="7"/>
  <c r="F2709" i="7"/>
  <c r="L2708" i="7"/>
  <c r="I2708" i="7"/>
  <c r="J2708" i="7" s="1"/>
  <c r="H2708" i="7"/>
  <c r="G2708" i="7"/>
  <c r="F2708" i="7"/>
  <c r="L2707" i="7"/>
  <c r="I2707" i="7"/>
  <c r="H2707" i="7"/>
  <c r="J2707" i="7" s="1"/>
  <c r="G2707" i="7"/>
  <c r="F2707" i="7"/>
  <c r="L2705" i="7"/>
  <c r="L2703" i="7" s="1"/>
  <c r="AT2719" i="7" s="1"/>
  <c r="J2705" i="7"/>
  <c r="F2705" i="7"/>
  <c r="E2705" i="7"/>
  <c r="L2704" i="7"/>
  <c r="L2702" i="7" s="1"/>
  <c r="AO2719" i="7" s="1"/>
  <c r="I2704" i="7"/>
  <c r="J2704" i="7" s="1"/>
  <c r="H2704" i="7"/>
  <c r="G2704" i="7"/>
  <c r="F2704" i="7"/>
  <c r="L2701" i="7"/>
  <c r="L2700" i="7" s="1"/>
  <c r="AR2719" i="7" s="1"/>
  <c r="J2701" i="7"/>
  <c r="G2701" i="7"/>
  <c r="F2701" i="7"/>
  <c r="C2699" i="7"/>
  <c r="B2699" i="7"/>
  <c r="E2698" i="7"/>
  <c r="G2698" i="7"/>
  <c r="D2698" i="7"/>
  <c r="AE2697" i="7"/>
  <c r="AD2697" i="7"/>
  <c r="G2696" i="7"/>
  <c r="E2696" i="7"/>
  <c r="G2695" i="7"/>
  <c r="E2695" i="7"/>
  <c r="L2692" i="7"/>
  <c r="I2692" i="7"/>
  <c r="H2692" i="7"/>
  <c r="J2692" i="7" s="1"/>
  <c r="G2692" i="7"/>
  <c r="F2692" i="7"/>
  <c r="L2691" i="7"/>
  <c r="I2691" i="7"/>
  <c r="H2691" i="7"/>
  <c r="G2691" i="7"/>
  <c r="F2691" i="7"/>
  <c r="L2690" i="7"/>
  <c r="I2690" i="7"/>
  <c r="H2690" i="7"/>
  <c r="G2690" i="7"/>
  <c r="F2690" i="7"/>
  <c r="L2689" i="7"/>
  <c r="I2689" i="7"/>
  <c r="H2689" i="7"/>
  <c r="G2689" i="7"/>
  <c r="F2689" i="7"/>
  <c r="L2688" i="7"/>
  <c r="I2688" i="7"/>
  <c r="H2688" i="7"/>
  <c r="G2688" i="7"/>
  <c r="F2688" i="7"/>
  <c r="L2687" i="7"/>
  <c r="I2687" i="7"/>
  <c r="H2687" i="7"/>
  <c r="G2687" i="7"/>
  <c r="F2687" i="7"/>
  <c r="L2686" i="7"/>
  <c r="I2686" i="7"/>
  <c r="H2686" i="7"/>
  <c r="G2686" i="7"/>
  <c r="F2686" i="7"/>
  <c r="L2685" i="7"/>
  <c r="I2685" i="7"/>
  <c r="H2685" i="7"/>
  <c r="G2685" i="7"/>
  <c r="F2685" i="7"/>
  <c r="L2684" i="7"/>
  <c r="I2684" i="7"/>
  <c r="H2684" i="7"/>
  <c r="J2684" i="7" s="1"/>
  <c r="G2684" i="7"/>
  <c r="F2684" i="7"/>
  <c r="L2683" i="7"/>
  <c r="I2683" i="7"/>
  <c r="H2683" i="7"/>
  <c r="G2683" i="7"/>
  <c r="F2683" i="7"/>
  <c r="L2681" i="7"/>
  <c r="L2679" i="7" s="1"/>
  <c r="J2681" i="7"/>
  <c r="F2681" i="7"/>
  <c r="E2681" i="7"/>
  <c r="L2680" i="7"/>
  <c r="I2680" i="7"/>
  <c r="H2680" i="7"/>
  <c r="J2680" i="7" s="1"/>
  <c r="G2680" i="7"/>
  <c r="F2680" i="7"/>
  <c r="L2677" i="7"/>
  <c r="L2676" i="7" s="1"/>
  <c r="J2677" i="7"/>
  <c r="G2677" i="7"/>
  <c r="F2677" i="7"/>
  <c r="E2675" i="7"/>
  <c r="G2675" i="7"/>
  <c r="D2675" i="7"/>
  <c r="AE2674" i="7"/>
  <c r="AD2674" i="7"/>
  <c r="G2673" i="7"/>
  <c r="E2673" i="7"/>
  <c r="G2672" i="7"/>
  <c r="E2672" i="7"/>
  <c r="L2669" i="7"/>
  <c r="I2669" i="7"/>
  <c r="H2669" i="7"/>
  <c r="J2669" i="7" s="1"/>
  <c r="G2669" i="7"/>
  <c r="F2669" i="7"/>
  <c r="L2668" i="7"/>
  <c r="I2668" i="7"/>
  <c r="J2668" i="7" s="1"/>
  <c r="H2668" i="7"/>
  <c r="G2668" i="7"/>
  <c r="F2668" i="7"/>
  <c r="L2667" i="7"/>
  <c r="I2667" i="7"/>
  <c r="H2667" i="7"/>
  <c r="G2667" i="7"/>
  <c r="F2667" i="7"/>
  <c r="L2666" i="7"/>
  <c r="I2666" i="7"/>
  <c r="H2666" i="7"/>
  <c r="G2666" i="7"/>
  <c r="F2666" i="7"/>
  <c r="L2665" i="7"/>
  <c r="I2665" i="7"/>
  <c r="J2665" i="7" s="1"/>
  <c r="H2665" i="7"/>
  <c r="G2665" i="7"/>
  <c r="F2665" i="7"/>
  <c r="L2664" i="7"/>
  <c r="I2664" i="7"/>
  <c r="H2664" i="7"/>
  <c r="G2664" i="7"/>
  <c r="F2664" i="7"/>
  <c r="L2663" i="7"/>
  <c r="I2663" i="7"/>
  <c r="H2663" i="7"/>
  <c r="J2663" i="7" s="1"/>
  <c r="G2663" i="7"/>
  <c r="F2663" i="7"/>
  <c r="L2662" i="7"/>
  <c r="I2662" i="7"/>
  <c r="H2662" i="7"/>
  <c r="G2662" i="7"/>
  <c r="F2662" i="7"/>
  <c r="L2661" i="7"/>
  <c r="I2661" i="7"/>
  <c r="J2661" i="7" s="1"/>
  <c r="H2661" i="7"/>
  <c r="G2661" i="7"/>
  <c r="F2661" i="7"/>
  <c r="L2660" i="7"/>
  <c r="L2659" i="7" s="1"/>
  <c r="AW2674" i="7" s="1"/>
  <c r="I2660" i="7"/>
  <c r="H2660" i="7"/>
  <c r="G2660" i="7"/>
  <c r="F2660" i="7"/>
  <c r="L2656" i="7"/>
  <c r="AT2674" i="7" s="1"/>
  <c r="L2658" i="7"/>
  <c r="J2658" i="7"/>
  <c r="F2658" i="7"/>
  <c r="E2658" i="7"/>
  <c r="L2657" i="7"/>
  <c r="I2657" i="7"/>
  <c r="H2657" i="7"/>
  <c r="G2657" i="7"/>
  <c r="F2657" i="7"/>
  <c r="L2654" i="7"/>
  <c r="L2653" i="7" s="1"/>
  <c r="J2654" i="7"/>
  <c r="G2654" i="7"/>
  <c r="F2654" i="7"/>
  <c r="C2652" i="7"/>
  <c r="B2652" i="7"/>
  <c r="E2651" i="7"/>
  <c r="G2651" i="7"/>
  <c r="D2651" i="7"/>
  <c r="AE2650" i="7"/>
  <c r="AD2650" i="7"/>
  <c r="G2649" i="7"/>
  <c r="E2649" i="7"/>
  <c r="G2648" i="7"/>
  <c r="E2648" i="7"/>
  <c r="L2645" i="7"/>
  <c r="I2645" i="7"/>
  <c r="H2645" i="7"/>
  <c r="G2645" i="7"/>
  <c r="F2645" i="7"/>
  <c r="L2644" i="7"/>
  <c r="I2644" i="7"/>
  <c r="H2644" i="7"/>
  <c r="G2644" i="7"/>
  <c r="F2644" i="7"/>
  <c r="L2643" i="7"/>
  <c r="I2643" i="7"/>
  <c r="H2643" i="7"/>
  <c r="G2643" i="7"/>
  <c r="F2643" i="7"/>
  <c r="L2642" i="7"/>
  <c r="I2642" i="7"/>
  <c r="J2642" i="7" s="1"/>
  <c r="H2642" i="7"/>
  <c r="G2642" i="7"/>
  <c r="F2642" i="7"/>
  <c r="L2641" i="7"/>
  <c r="I2641" i="7"/>
  <c r="H2641" i="7"/>
  <c r="G2641" i="7"/>
  <c r="F2641" i="7"/>
  <c r="L2640" i="7"/>
  <c r="I2640" i="7"/>
  <c r="H2640" i="7"/>
  <c r="J2640" i="7" s="1"/>
  <c r="G2640" i="7"/>
  <c r="F2640" i="7"/>
  <c r="L2639" i="7"/>
  <c r="I2639" i="7"/>
  <c r="J2639" i="7" s="1"/>
  <c r="H2639" i="7"/>
  <c r="G2639" i="7"/>
  <c r="F2639" i="7"/>
  <c r="L2638" i="7"/>
  <c r="I2638" i="7"/>
  <c r="H2638" i="7"/>
  <c r="G2638" i="7"/>
  <c r="F2638" i="7"/>
  <c r="L2637" i="7"/>
  <c r="I2637" i="7"/>
  <c r="H2637" i="7"/>
  <c r="J2637" i="7" s="1"/>
  <c r="G2637" i="7"/>
  <c r="F2637" i="7"/>
  <c r="L2636" i="7"/>
  <c r="I2636" i="7"/>
  <c r="H2636" i="7"/>
  <c r="G2636" i="7"/>
  <c r="F2636" i="7"/>
  <c r="L2634" i="7"/>
  <c r="L2632" i="7" s="1"/>
  <c r="J2634" i="7"/>
  <c r="F2634" i="7"/>
  <c r="E2634" i="7"/>
  <c r="G2634" i="7" s="1"/>
  <c r="L2633" i="7"/>
  <c r="I2633" i="7"/>
  <c r="H2633" i="7"/>
  <c r="G2633" i="7"/>
  <c r="F2633" i="7"/>
  <c r="L2630" i="7"/>
  <c r="L2629" i="7" s="1"/>
  <c r="J2630" i="7"/>
  <c r="G2630" i="7"/>
  <c r="F2630" i="7"/>
  <c r="E2628" i="7"/>
  <c r="G2628" i="7"/>
  <c r="D2628" i="7"/>
  <c r="AE2627" i="7"/>
  <c r="AD2627" i="7"/>
  <c r="G2626" i="7"/>
  <c r="E2626" i="7"/>
  <c r="G2625" i="7"/>
  <c r="E2625" i="7"/>
  <c r="L2622" i="7"/>
  <c r="I2622" i="7"/>
  <c r="H2622" i="7"/>
  <c r="G2622" i="7"/>
  <c r="F2622" i="7"/>
  <c r="L2621" i="7"/>
  <c r="I2621" i="7"/>
  <c r="H2621" i="7"/>
  <c r="J2621" i="7" s="1"/>
  <c r="G2621" i="7"/>
  <c r="F2621" i="7"/>
  <c r="L2620" i="7"/>
  <c r="I2620" i="7"/>
  <c r="H2620" i="7"/>
  <c r="J2620" i="7" s="1"/>
  <c r="G2620" i="7"/>
  <c r="F2620" i="7"/>
  <c r="L2619" i="7"/>
  <c r="I2619" i="7"/>
  <c r="H2619" i="7"/>
  <c r="G2619" i="7"/>
  <c r="F2619" i="7"/>
  <c r="L2618" i="7"/>
  <c r="I2618" i="7"/>
  <c r="H2618" i="7"/>
  <c r="J2618" i="7" s="1"/>
  <c r="G2618" i="7"/>
  <c r="F2618" i="7"/>
  <c r="L2617" i="7"/>
  <c r="I2617" i="7"/>
  <c r="H2617" i="7"/>
  <c r="G2617" i="7"/>
  <c r="F2617" i="7"/>
  <c r="L2616" i="7"/>
  <c r="I2616" i="7"/>
  <c r="H2616" i="7"/>
  <c r="G2616" i="7"/>
  <c r="F2616" i="7"/>
  <c r="L2615" i="7"/>
  <c r="I2615" i="7"/>
  <c r="H2615" i="7"/>
  <c r="G2615" i="7"/>
  <c r="F2615" i="7"/>
  <c r="L2614" i="7"/>
  <c r="I2614" i="7"/>
  <c r="H2614" i="7"/>
  <c r="G2614" i="7"/>
  <c r="F2614" i="7"/>
  <c r="L2613" i="7"/>
  <c r="I2613" i="7"/>
  <c r="H2613" i="7"/>
  <c r="G2613" i="7"/>
  <c r="F2613" i="7"/>
  <c r="L2611" i="7"/>
  <c r="L2609" i="7" s="1"/>
  <c r="J2611" i="7"/>
  <c r="F2611" i="7"/>
  <c r="E2611" i="7"/>
  <c r="L2610" i="7"/>
  <c r="I2610" i="7"/>
  <c r="H2610" i="7"/>
  <c r="G2610" i="7"/>
  <c r="F2610" i="7"/>
  <c r="L2607" i="7"/>
  <c r="L2606" i="7" s="1"/>
  <c r="J2607" i="7"/>
  <c r="G2607" i="7"/>
  <c r="F2607" i="7"/>
  <c r="C2605" i="7"/>
  <c r="B2605" i="7"/>
  <c r="E2604" i="7"/>
  <c r="G2604" i="7"/>
  <c r="D2604" i="7"/>
  <c r="AE2601" i="7"/>
  <c r="AD2601" i="7"/>
  <c r="G2600" i="7"/>
  <c r="E2600" i="7"/>
  <c r="G2599" i="7"/>
  <c r="E2599" i="7"/>
  <c r="L2596" i="7"/>
  <c r="I2596" i="7"/>
  <c r="H2596" i="7"/>
  <c r="J2596" i="7" s="1"/>
  <c r="G2596" i="7"/>
  <c r="F2596" i="7"/>
  <c r="L2595" i="7"/>
  <c r="I2595" i="7"/>
  <c r="H2595" i="7"/>
  <c r="G2595" i="7"/>
  <c r="F2595" i="7"/>
  <c r="L2594" i="7"/>
  <c r="J2594" i="7"/>
  <c r="I2594" i="7"/>
  <c r="H2594" i="7"/>
  <c r="G2594" i="7"/>
  <c r="F2594" i="7"/>
  <c r="L2593" i="7"/>
  <c r="I2593" i="7"/>
  <c r="H2593" i="7"/>
  <c r="J2593" i="7" s="1"/>
  <c r="G2593" i="7"/>
  <c r="F2593" i="7"/>
  <c r="L2592" i="7"/>
  <c r="I2592" i="7"/>
  <c r="H2592" i="7"/>
  <c r="G2592" i="7"/>
  <c r="F2592" i="7"/>
  <c r="L2591" i="7"/>
  <c r="I2591" i="7"/>
  <c r="H2591" i="7"/>
  <c r="G2591" i="7"/>
  <c r="F2591" i="7"/>
  <c r="L2590" i="7"/>
  <c r="I2590" i="7"/>
  <c r="J2590" i="7" s="1"/>
  <c r="H2590" i="7"/>
  <c r="G2590" i="7"/>
  <c r="F2590" i="7"/>
  <c r="L2588" i="7"/>
  <c r="L2586" i="7" s="1"/>
  <c r="J2588" i="7"/>
  <c r="F2588" i="7"/>
  <c r="E2588" i="7"/>
  <c r="L2587" i="7"/>
  <c r="I2587" i="7"/>
  <c r="H2587" i="7"/>
  <c r="G2587" i="7"/>
  <c r="F2587" i="7"/>
  <c r="L2584" i="7"/>
  <c r="L2583" i="7" s="1"/>
  <c r="J2584" i="7"/>
  <c r="G2584" i="7"/>
  <c r="F2584" i="7"/>
  <c r="E2582" i="7"/>
  <c r="G2582" i="7"/>
  <c r="D2582" i="7"/>
  <c r="AE2581" i="7"/>
  <c r="AD2581" i="7"/>
  <c r="G2580" i="7"/>
  <c r="E2580" i="7"/>
  <c r="G2579" i="7"/>
  <c r="E2579" i="7"/>
  <c r="L2576" i="7"/>
  <c r="I2576" i="7"/>
  <c r="H2576" i="7"/>
  <c r="J2576" i="7" s="1"/>
  <c r="G2576" i="7"/>
  <c r="F2576" i="7"/>
  <c r="L2575" i="7"/>
  <c r="I2575" i="7"/>
  <c r="H2575" i="7"/>
  <c r="G2575" i="7"/>
  <c r="F2575" i="7"/>
  <c r="L2574" i="7"/>
  <c r="I2574" i="7"/>
  <c r="H2574" i="7"/>
  <c r="J2574" i="7" s="1"/>
  <c r="G2574" i="7"/>
  <c r="F2574" i="7"/>
  <c r="L2573" i="7"/>
  <c r="I2573" i="7"/>
  <c r="H2573" i="7"/>
  <c r="G2573" i="7"/>
  <c r="F2573" i="7"/>
  <c r="L2572" i="7"/>
  <c r="I2572" i="7"/>
  <c r="H2572" i="7"/>
  <c r="G2572" i="7"/>
  <c r="F2572" i="7"/>
  <c r="L2571" i="7"/>
  <c r="I2571" i="7"/>
  <c r="H2571" i="7"/>
  <c r="G2571" i="7"/>
  <c r="F2571" i="7"/>
  <c r="L2570" i="7"/>
  <c r="I2570" i="7"/>
  <c r="H2570" i="7"/>
  <c r="G2570" i="7"/>
  <c r="F2570" i="7"/>
  <c r="L2568" i="7"/>
  <c r="L2566" i="7" s="1"/>
  <c r="J2568" i="7"/>
  <c r="F2568" i="7"/>
  <c r="E2568" i="7"/>
  <c r="L2567" i="7"/>
  <c r="I2567" i="7"/>
  <c r="H2567" i="7"/>
  <c r="G2567" i="7"/>
  <c r="F2567" i="7"/>
  <c r="L2564" i="7"/>
  <c r="L2563" i="7" s="1"/>
  <c r="J2564" i="7"/>
  <c r="G2564" i="7"/>
  <c r="F2564" i="7"/>
  <c r="C2562" i="7"/>
  <c r="B2562" i="7"/>
  <c r="E2561" i="7"/>
  <c r="G2561" i="7"/>
  <c r="D2561" i="7"/>
  <c r="AE2560" i="7"/>
  <c r="AD2560" i="7"/>
  <c r="G2559" i="7"/>
  <c r="E2559" i="7"/>
  <c r="G2558" i="7"/>
  <c r="E2558" i="7"/>
  <c r="L2555" i="7"/>
  <c r="I2555" i="7"/>
  <c r="H2555" i="7"/>
  <c r="G2555" i="7"/>
  <c r="F2555" i="7"/>
  <c r="L2554" i="7"/>
  <c r="I2554" i="7"/>
  <c r="H2554" i="7"/>
  <c r="G2554" i="7"/>
  <c r="F2554" i="7"/>
  <c r="L2553" i="7"/>
  <c r="I2553" i="7"/>
  <c r="H2553" i="7"/>
  <c r="G2553" i="7"/>
  <c r="F2553" i="7"/>
  <c r="L2552" i="7"/>
  <c r="I2552" i="7"/>
  <c r="H2552" i="7"/>
  <c r="G2552" i="7"/>
  <c r="F2552" i="7"/>
  <c r="L2551" i="7"/>
  <c r="I2551" i="7"/>
  <c r="H2551" i="7"/>
  <c r="G2551" i="7"/>
  <c r="F2551" i="7"/>
  <c r="L2550" i="7"/>
  <c r="I2550" i="7"/>
  <c r="H2550" i="7"/>
  <c r="G2550" i="7"/>
  <c r="F2550" i="7"/>
  <c r="L2549" i="7"/>
  <c r="I2549" i="7"/>
  <c r="H2549" i="7"/>
  <c r="G2549" i="7"/>
  <c r="F2549" i="7"/>
  <c r="L2547" i="7"/>
  <c r="L2545" i="7" s="1"/>
  <c r="J2547" i="7"/>
  <c r="F2547" i="7"/>
  <c r="E2547" i="7"/>
  <c r="L2546" i="7"/>
  <c r="I2546" i="7"/>
  <c r="H2546" i="7"/>
  <c r="G2546" i="7"/>
  <c r="F2546" i="7"/>
  <c r="L2543" i="7"/>
  <c r="L2542" i="7" s="1"/>
  <c r="J2543" i="7"/>
  <c r="G2543" i="7"/>
  <c r="F2543" i="7"/>
  <c r="E2541" i="7"/>
  <c r="G2541" i="7"/>
  <c r="D2541" i="7"/>
  <c r="AE2540" i="7"/>
  <c r="AD2540" i="7"/>
  <c r="G2539" i="7"/>
  <c r="E2539" i="7"/>
  <c r="G2538" i="7"/>
  <c r="E2538" i="7"/>
  <c r="L2535" i="7"/>
  <c r="I2535" i="7"/>
  <c r="H2535" i="7"/>
  <c r="G2535" i="7"/>
  <c r="F2535" i="7"/>
  <c r="L2534" i="7"/>
  <c r="I2534" i="7"/>
  <c r="H2534" i="7"/>
  <c r="J2534" i="7" s="1"/>
  <c r="G2534" i="7"/>
  <c r="F2534" i="7"/>
  <c r="L2533" i="7"/>
  <c r="I2533" i="7"/>
  <c r="H2533" i="7"/>
  <c r="G2533" i="7"/>
  <c r="F2533" i="7"/>
  <c r="L2532" i="7"/>
  <c r="I2532" i="7"/>
  <c r="H2532" i="7"/>
  <c r="G2532" i="7"/>
  <c r="F2532" i="7"/>
  <c r="L2531" i="7"/>
  <c r="I2531" i="7"/>
  <c r="H2531" i="7"/>
  <c r="J2531" i="7" s="1"/>
  <c r="G2531" i="7"/>
  <c r="F2531" i="7"/>
  <c r="L2530" i="7"/>
  <c r="I2530" i="7"/>
  <c r="H2530" i="7"/>
  <c r="G2530" i="7"/>
  <c r="F2530" i="7"/>
  <c r="L2529" i="7"/>
  <c r="I2529" i="7"/>
  <c r="H2529" i="7"/>
  <c r="J2529" i="7" s="1"/>
  <c r="G2529" i="7"/>
  <c r="F2529" i="7"/>
  <c r="L2527" i="7"/>
  <c r="L2525" i="7" s="1"/>
  <c r="AT2540" i="7" s="1"/>
  <c r="J2527" i="7"/>
  <c r="F2527" i="7"/>
  <c r="E2527" i="7"/>
  <c r="L2526" i="7"/>
  <c r="I2526" i="7"/>
  <c r="H2526" i="7"/>
  <c r="G2526" i="7"/>
  <c r="F2526" i="7"/>
  <c r="L2522" i="7"/>
  <c r="L2523" i="7"/>
  <c r="J2523" i="7"/>
  <c r="G2523" i="7"/>
  <c r="F2523" i="7"/>
  <c r="C2521" i="7"/>
  <c r="B2521" i="7"/>
  <c r="E2520" i="7"/>
  <c r="G2520" i="7"/>
  <c r="G2527" i="7" s="1"/>
  <c r="D2520" i="7"/>
  <c r="AE2519" i="7"/>
  <c r="AD2519" i="7"/>
  <c r="G2518" i="7"/>
  <c r="E2518" i="7"/>
  <c r="G2517" i="7"/>
  <c r="E2517" i="7"/>
  <c r="L2514" i="7"/>
  <c r="I2514" i="7"/>
  <c r="H2514" i="7"/>
  <c r="J2514" i="7" s="1"/>
  <c r="G2514" i="7"/>
  <c r="F2514" i="7"/>
  <c r="L2513" i="7"/>
  <c r="I2513" i="7"/>
  <c r="H2513" i="7"/>
  <c r="J2513" i="7" s="1"/>
  <c r="G2513" i="7"/>
  <c r="F2513" i="7"/>
  <c r="L2512" i="7"/>
  <c r="I2512" i="7"/>
  <c r="H2512" i="7"/>
  <c r="G2512" i="7"/>
  <c r="F2512" i="7"/>
  <c r="L2511" i="7"/>
  <c r="I2511" i="7"/>
  <c r="H2511" i="7"/>
  <c r="G2511" i="7"/>
  <c r="F2511" i="7"/>
  <c r="L2510" i="7"/>
  <c r="I2510" i="7"/>
  <c r="H2510" i="7"/>
  <c r="G2510" i="7"/>
  <c r="F2510" i="7"/>
  <c r="L2509" i="7"/>
  <c r="I2509" i="7"/>
  <c r="J2509" i="7" s="1"/>
  <c r="H2509" i="7"/>
  <c r="G2509" i="7"/>
  <c r="F2509" i="7"/>
  <c r="L2508" i="7"/>
  <c r="I2508" i="7"/>
  <c r="H2508" i="7"/>
  <c r="J2508" i="7" s="1"/>
  <c r="G2508" i="7"/>
  <c r="F2508" i="7"/>
  <c r="L2506" i="7"/>
  <c r="L2504" i="7" s="1"/>
  <c r="AT2519" i="7" s="1"/>
  <c r="J2506" i="7"/>
  <c r="F2506" i="7"/>
  <c r="E2506" i="7"/>
  <c r="L2505" i="7"/>
  <c r="I2505" i="7"/>
  <c r="H2505" i="7"/>
  <c r="G2505" i="7"/>
  <c r="F2505" i="7"/>
  <c r="L2502" i="7"/>
  <c r="L2501" i="7" s="1"/>
  <c r="J2502" i="7"/>
  <c r="G2502" i="7"/>
  <c r="F2502" i="7"/>
  <c r="E2500" i="7"/>
  <c r="G2500" i="7"/>
  <c r="G2506" i="7" s="1"/>
  <c r="D2500" i="7"/>
  <c r="AE2499" i="7"/>
  <c r="AD2499" i="7"/>
  <c r="G2498" i="7"/>
  <c r="E2498" i="7"/>
  <c r="G2497" i="7"/>
  <c r="E2497" i="7"/>
  <c r="L2494" i="7"/>
  <c r="I2494" i="7"/>
  <c r="H2494" i="7"/>
  <c r="J2494" i="7" s="1"/>
  <c r="G2494" i="7"/>
  <c r="F2494" i="7"/>
  <c r="L2493" i="7"/>
  <c r="I2493" i="7"/>
  <c r="H2493" i="7"/>
  <c r="G2493" i="7"/>
  <c r="F2493" i="7"/>
  <c r="L2492" i="7"/>
  <c r="I2492" i="7"/>
  <c r="H2492" i="7"/>
  <c r="G2492" i="7"/>
  <c r="F2492" i="7"/>
  <c r="L2491" i="7"/>
  <c r="I2491" i="7"/>
  <c r="H2491" i="7"/>
  <c r="J2491" i="7" s="1"/>
  <c r="G2491" i="7"/>
  <c r="F2491" i="7"/>
  <c r="L2490" i="7"/>
  <c r="I2490" i="7"/>
  <c r="H2490" i="7"/>
  <c r="G2490" i="7"/>
  <c r="F2490" i="7"/>
  <c r="L2489" i="7"/>
  <c r="I2489" i="7"/>
  <c r="H2489" i="7"/>
  <c r="J2489" i="7" s="1"/>
  <c r="G2489" i="7"/>
  <c r="F2489" i="7"/>
  <c r="L2488" i="7"/>
  <c r="I2488" i="7"/>
  <c r="J2488" i="7" s="1"/>
  <c r="H2488" i="7"/>
  <c r="G2488" i="7"/>
  <c r="F2488" i="7"/>
  <c r="L2486" i="7"/>
  <c r="L2484" i="7" s="1"/>
  <c r="J2486" i="7"/>
  <c r="F2486" i="7"/>
  <c r="E2486" i="7"/>
  <c r="L2485" i="7"/>
  <c r="I2485" i="7"/>
  <c r="H2485" i="7"/>
  <c r="J2485" i="7" s="1"/>
  <c r="G2485" i="7"/>
  <c r="F2485" i="7"/>
  <c r="L2482" i="7"/>
  <c r="L2481" i="7" s="1"/>
  <c r="J2482" i="7"/>
  <c r="G2482" i="7"/>
  <c r="F2482" i="7"/>
  <c r="C2480" i="7"/>
  <c r="B2480" i="7"/>
  <c r="E2479" i="7"/>
  <c r="G2479" i="7"/>
  <c r="D2479" i="7"/>
  <c r="AE2478" i="7"/>
  <c r="AD2478" i="7"/>
  <c r="G2477" i="7"/>
  <c r="E2477" i="7"/>
  <c r="G2476" i="7"/>
  <c r="E2476" i="7"/>
  <c r="L2473" i="7"/>
  <c r="I2473" i="7"/>
  <c r="H2473" i="7"/>
  <c r="J2473" i="7" s="1"/>
  <c r="G2473" i="7"/>
  <c r="F2473" i="7"/>
  <c r="L2472" i="7"/>
  <c r="I2472" i="7"/>
  <c r="H2472" i="7"/>
  <c r="J2472" i="7" s="1"/>
  <c r="G2472" i="7"/>
  <c r="F2472" i="7"/>
  <c r="L2471" i="7"/>
  <c r="I2471" i="7"/>
  <c r="H2471" i="7"/>
  <c r="J2471" i="7" s="1"/>
  <c r="G2471" i="7"/>
  <c r="F2471" i="7"/>
  <c r="L2470" i="7"/>
  <c r="I2470" i="7"/>
  <c r="H2470" i="7"/>
  <c r="G2470" i="7"/>
  <c r="F2470" i="7"/>
  <c r="L2469" i="7"/>
  <c r="I2469" i="7"/>
  <c r="H2469" i="7"/>
  <c r="J2469" i="7" s="1"/>
  <c r="G2469" i="7"/>
  <c r="F2469" i="7"/>
  <c r="L2468" i="7"/>
  <c r="I2468" i="7"/>
  <c r="H2468" i="7"/>
  <c r="G2468" i="7"/>
  <c r="F2468" i="7"/>
  <c r="L2467" i="7"/>
  <c r="J2467" i="7"/>
  <c r="I2467" i="7"/>
  <c r="H2467" i="7"/>
  <c r="G2467" i="7"/>
  <c r="F2467" i="7"/>
  <c r="L2466" i="7"/>
  <c r="I2466" i="7"/>
  <c r="H2466" i="7"/>
  <c r="J2466" i="7" s="1"/>
  <c r="G2466" i="7"/>
  <c r="F2466" i="7"/>
  <c r="L2465" i="7"/>
  <c r="I2465" i="7"/>
  <c r="H2465" i="7"/>
  <c r="G2465" i="7"/>
  <c r="F2465" i="7"/>
  <c r="L2463" i="7"/>
  <c r="L2461" i="7" s="1"/>
  <c r="J2463" i="7"/>
  <c r="F2463" i="7"/>
  <c r="E2463" i="7"/>
  <c r="G2463" i="7" s="1"/>
  <c r="L2462" i="7"/>
  <c r="I2462" i="7"/>
  <c r="H2462" i="7"/>
  <c r="J2462" i="7" s="1"/>
  <c r="G2462" i="7"/>
  <c r="F2462" i="7"/>
  <c r="L2459" i="7"/>
  <c r="L2458" i="7" s="1"/>
  <c r="J2459" i="7"/>
  <c r="G2459" i="7"/>
  <c r="F2459" i="7"/>
  <c r="E2457" i="7"/>
  <c r="G2457" i="7"/>
  <c r="D2457" i="7"/>
  <c r="AE2456" i="7"/>
  <c r="AD2456" i="7"/>
  <c r="G2455" i="7"/>
  <c r="E2455" i="7"/>
  <c r="G2454" i="7"/>
  <c r="E2454" i="7"/>
  <c r="L2451" i="7"/>
  <c r="I2451" i="7"/>
  <c r="H2451" i="7"/>
  <c r="G2451" i="7"/>
  <c r="F2451" i="7"/>
  <c r="L2450" i="7"/>
  <c r="I2450" i="7"/>
  <c r="H2450" i="7"/>
  <c r="G2450" i="7"/>
  <c r="F2450" i="7"/>
  <c r="L2449" i="7"/>
  <c r="I2449" i="7"/>
  <c r="H2449" i="7"/>
  <c r="G2449" i="7"/>
  <c r="F2449" i="7"/>
  <c r="L2448" i="7"/>
  <c r="I2448" i="7"/>
  <c r="H2448" i="7"/>
  <c r="J2448" i="7" s="1"/>
  <c r="G2448" i="7"/>
  <c r="F2448" i="7"/>
  <c r="L2447" i="7"/>
  <c r="I2447" i="7"/>
  <c r="H2447" i="7"/>
  <c r="G2447" i="7"/>
  <c r="F2447" i="7"/>
  <c r="L2446" i="7"/>
  <c r="I2446" i="7"/>
  <c r="H2446" i="7"/>
  <c r="G2446" i="7"/>
  <c r="F2446" i="7"/>
  <c r="L2445" i="7"/>
  <c r="I2445" i="7"/>
  <c r="H2445" i="7"/>
  <c r="J2445" i="7" s="1"/>
  <c r="G2445" i="7"/>
  <c r="F2445" i="7"/>
  <c r="L2444" i="7"/>
  <c r="I2444" i="7"/>
  <c r="H2444" i="7"/>
  <c r="G2444" i="7"/>
  <c r="F2444" i="7"/>
  <c r="L2443" i="7"/>
  <c r="I2443" i="7"/>
  <c r="H2443" i="7"/>
  <c r="G2443" i="7"/>
  <c r="F2443" i="7"/>
  <c r="L2441" i="7"/>
  <c r="L2439" i="7" s="1"/>
  <c r="J2441" i="7"/>
  <c r="F2441" i="7"/>
  <c r="E2441" i="7"/>
  <c r="L2440" i="7"/>
  <c r="I2440" i="7"/>
  <c r="H2440" i="7"/>
  <c r="G2440" i="7"/>
  <c r="F2440" i="7"/>
  <c r="L2437" i="7"/>
  <c r="L2436" i="7" s="1"/>
  <c r="J2437" i="7"/>
  <c r="G2437" i="7"/>
  <c r="F2437" i="7"/>
  <c r="C2435" i="7"/>
  <c r="B2435" i="7"/>
  <c r="E2434" i="7"/>
  <c r="G2434" i="7"/>
  <c r="D2434" i="7"/>
  <c r="AE2433" i="7"/>
  <c r="AD2433" i="7"/>
  <c r="G2432" i="7"/>
  <c r="E2432" i="7"/>
  <c r="G2431" i="7"/>
  <c r="E2431" i="7"/>
  <c r="L2428" i="7"/>
  <c r="I2428" i="7"/>
  <c r="H2428" i="7"/>
  <c r="G2428" i="7"/>
  <c r="F2428" i="7"/>
  <c r="L2427" i="7"/>
  <c r="I2427" i="7"/>
  <c r="H2427" i="7"/>
  <c r="G2427" i="7"/>
  <c r="F2427" i="7"/>
  <c r="L2426" i="7"/>
  <c r="I2426" i="7"/>
  <c r="H2426" i="7"/>
  <c r="G2426" i="7"/>
  <c r="F2426" i="7"/>
  <c r="L2425" i="7"/>
  <c r="I2425" i="7"/>
  <c r="H2425" i="7"/>
  <c r="J2425" i="7" s="1"/>
  <c r="G2425" i="7"/>
  <c r="F2425" i="7"/>
  <c r="L2424" i="7"/>
  <c r="I2424" i="7"/>
  <c r="H2424" i="7"/>
  <c r="G2424" i="7"/>
  <c r="F2424" i="7"/>
  <c r="L2423" i="7"/>
  <c r="I2423" i="7"/>
  <c r="H2423" i="7"/>
  <c r="G2423" i="7"/>
  <c r="F2423" i="7"/>
  <c r="L2422" i="7"/>
  <c r="I2422" i="7"/>
  <c r="H2422" i="7"/>
  <c r="G2422" i="7"/>
  <c r="F2422" i="7"/>
  <c r="L2421" i="7"/>
  <c r="I2421" i="7"/>
  <c r="H2421" i="7"/>
  <c r="J2421" i="7" s="1"/>
  <c r="G2421" i="7"/>
  <c r="F2421" i="7"/>
  <c r="L2420" i="7"/>
  <c r="I2420" i="7"/>
  <c r="H2420" i="7"/>
  <c r="G2420" i="7"/>
  <c r="F2420" i="7"/>
  <c r="L2416" i="7"/>
  <c r="AT2433" i="7" s="1"/>
  <c r="L2418" i="7"/>
  <c r="J2418" i="7"/>
  <c r="F2418" i="7"/>
  <c r="E2418" i="7"/>
  <c r="L2417" i="7"/>
  <c r="I2417" i="7"/>
  <c r="J2417" i="7" s="1"/>
  <c r="H2417" i="7"/>
  <c r="G2417" i="7"/>
  <c r="F2417" i="7"/>
  <c r="L2413" i="7"/>
  <c r="AR2433" i="7" s="1"/>
  <c r="L2414" i="7"/>
  <c r="J2414" i="7"/>
  <c r="G2414" i="7"/>
  <c r="F2414" i="7"/>
  <c r="E2412" i="7"/>
  <c r="G2412" i="7"/>
  <c r="D2412" i="7"/>
  <c r="AE2411" i="7"/>
  <c r="AD2411" i="7"/>
  <c r="G2410" i="7"/>
  <c r="E2410" i="7"/>
  <c r="G2409" i="7"/>
  <c r="E2409" i="7"/>
  <c r="L2406" i="7"/>
  <c r="I2406" i="7"/>
  <c r="H2406" i="7"/>
  <c r="G2406" i="7"/>
  <c r="F2406" i="7"/>
  <c r="L2405" i="7"/>
  <c r="I2405" i="7"/>
  <c r="H2405" i="7"/>
  <c r="G2405" i="7"/>
  <c r="F2405" i="7"/>
  <c r="L2404" i="7"/>
  <c r="I2404" i="7"/>
  <c r="J2404" i="7" s="1"/>
  <c r="H2404" i="7"/>
  <c r="G2404" i="7"/>
  <c r="F2404" i="7"/>
  <c r="L2403" i="7"/>
  <c r="I2403" i="7"/>
  <c r="H2403" i="7"/>
  <c r="G2403" i="7"/>
  <c r="F2403" i="7"/>
  <c r="L2402" i="7"/>
  <c r="I2402" i="7"/>
  <c r="H2402" i="7"/>
  <c r="J2402" i="7" s="1"/>
  <c r="G2402" i="7"/>
  <c r="F2402" i="7"/>
  <c r="L2401" i="7"/>
  <c r="I2401" i="7"/>
  <c r="J2401" i="7" s="1"/>
  <c r="H2401" i="7"/>
  <c r="G2401" i="7"/>
  <c r="F2401" i="7"/>
  <c r="L2400" i="7"/>
  <c r="I2400" i="7"/>
  <c r="H2400" i="7"/>
  <c r="G2400" i="7"/>
  <c r="F2400" i="7"/>
  <c r="L2399" i="7"/>
  <c r="I2399" i="7"/>
  <c r="H2399" i="7"/>
  <c r="J2399" i="7" s="1"/>
  <c r="G2399" i="7"/>
  <c r="F2399" i="7"/>
  <c r="L2398" i="7"/>
  <c r="I2398" i="7"/>
  <c r="J2398" i="7" s="1"/>
  <c r="H2398" i="7"/>
  <c r="G2398" i="7"/>
  <c r="F2398" i="7"/>
  <c r="L2396" i="7"/>
  <c r="L2394" i="7" s="1"/>
  <c r="J2396" i="7"/>
  <c r="F2396" i="7"/>
  <c r="E2396" i="7"/>
  <c r="L2395" i="7"/>
  <c r="I2395" i="7"/>
  <c r="H2395" i="7"/>
  <c r="G2395" i="7"/>
  <c r="F2395" i="7"/>
  <c r="L2392" i="7"/>
  <c r="L2391" i="7" s="1"/>
  <c r="J2392" i="7"/>
  <c r="G2392" i="7"/>
  <c r="F2392" i="7"/>
  <c r="C2390" i="7"/>
  <c r="B2390" i="7"/>
  <c r="E2389" i="7"/>
  <c r="G2389" i="7"/>
  <c r="D2389" i="7"/>
  <c r="AE2386" i="7"/>
  <c r="AD2386" i="7"/>
  <c r="G2385" i="7"/>
  <c r="E2385" i="7"/>
  <c r="G2384" i="7"/>
  <c r="E2384" i="7"/>
  <c r="L2381" i="7"/>
  <c r="I2381" i="7"/>
  <c r="H2381" i="7"/>
  <c r="G2381" i="7"/>
  <c r="F2381" i="7"/>
  <c r="L2380" i="7"/>
  <c r="I2380" i="7"/>
  <c r="H2380" i="7"/>
  <c r="G2380" i="7"/>
  <c r="F2380" i="7"/>
  <c r="L2379" i="7"/>
  <c r="I2379" i="7"/>
  <c r="H2379" i="7"/>
  <c r="G2379" i="7"/>
  <c r="F2379" i="7"/>
  <c r="L2378" i="7"/>
  <c r="I2378" i="7"/>
  <c r="H2378" i="7"/>
  <c r="G2378" i="7"/>
  <c r="F2378" i="7"/>
  <c r="L2377" i="7"/>
  <c r="I2377" i="7"/>
  <c r="H2377" i="7"/>
  <c r="G2377" i="7"/>
  <c r="F2377" i="7"/>
  <c r="L2376" i="7"/>
  <c r="I2376" i="7"/>
  <c r="H2376" i="7"/>
  <c r="J2376" i="7" s="1"/>
  <c r="G2376" i="7"/>
  <c r="F2376" i="7"/>
  <c r="L2375" i="7"/>
  <c r="I2375" i="7"/>
  <c r="J2375" i="7" s="1"/>
  <c r="H2375" i="7"/>
  <c r="G2375" i="7"/>
  <c r="F2375" i="7"/>
  <c r="L2374" i="7"/>
  <c r="I2374" i="7"/>
  <c r="H2374" i="7"/>
  <c r="G2374" i="7"/>
  <c r="F2374" i="7"/>
  <c r="L2373" i="7"/>
  <c r="I2373" i="7"/>
  <c r="H2373" i="7"/>
  <c r="G2373" i="7"/>
  <c r="F2373" i="7"/>
  <c r="L2372" i="7"/>
  <c r="I2372" i="7"/>
  <c r="H2372" i="7"/>
  <c r="G2372" i="7"/>
  <c r="F2372" i="7"/>
  <c r="L2371" i="7"/>
  <c r="I2371" i="7"/>
  <c r="J2371" i="7" s="1"/>
  <c r="H2371" i="7"/>
  <c r="G2371" i="7"/>
  <c r="F2371" i="7"/>
  <c r="L2370" i="7"/>
  <c r="I2370" i="7"/>
  <c r="H2370" i="7"/>
  <c r="G2370" i="7"/>
  <c r="F2370" i="7"/>
  <c r="L2369" i="7"/>
  <c r="I2369" i="7"/>
  <c r="H2369" i="7"/>
  <c r="G2369" i="7"/>
  <c r="F2369" i="7"/>
  <c r="L2368" i="7"/>
  <c r="I2368" i="7"/>
  <c r="H2368" i="7"/>
  <c r="G2368" i="7"/>
  <c r="F2368" i="7"/>
  <c r="L2366" i="7"/>
  <c r="L2364" i="7" s="1"/>
  <c r="AT2386" i="7" s="1"/>
  <c r="J2366" i="7"/>
  <c r="F2366" i="7"/>
  <c r="E2366" i="7"/>
  <c r="L2365" i="7"/>
  <c r="I2365" i="7"/>
  <c r="H2365" i="7"/>
  <c r="G2365" i="7"/>
  <c r="F2365" i="7"/>
  <c r="L2361" i="7"/>
  <c r="L2362" i="7"/>
  <c r="J2362" i="7"/>
  <c r="G2362" i="7"/>
  <c r="F2362" i="7"/>
  <c r="E2360" i="7"/>
  <c r="G2360" i="7"/>
  <c r="D2360" i="7"/>
  <c r="AE2359" i="7"/>
  <c r="AD2359" i="7"/>
  <c r="G2358" i="7"/>
  <c r="E2358" i="7"/>
  <c r="G2357" i="7"/>
  <c r="E2357" i="7"/>
  <c r="L2354" i="7"/>
  <c r="I2354" i="7"/>
  <c r="H2354" i="7"/>
  <c r="J2354" i="7" s="1"/>
  <c r="G2354" i="7"/>
  <c r="F2354" i="7"/>
  <c r="L2353" i="7"/>
  <c r="J2353" i="7"/>
  <c r="I2353" i="7"/>
  <c r="H2353" i="7"/>
  <c r="G2353" i="7"/>
  <c r="F2353" i="7"/>
  <c r="L2352" i="7"/>
  <c r="I2352" i="7"/>
  <c r="H2352" i="7"/>
  <c r="G2352" i="7"/>
  <c r="F2352" i="7"/>
  <c r="L2351" i="7"/>
  <c r="I2351" i="7"/>
  <c r="H2351" i="7"/>
  <c r="J2351" i="7" s="1"/>
  <c r="G2351" i="7"/>
  <c r="F2351" i="7"/>
  <c r="L2350" i="7"/>
  <c r="J2350" i="7"/>
  <c r="I2350" i="7"/>
  <c r="H2350" i="7"/>
  <c r="G2350" i="7"/>
  <c r="F2350" i="7"/>
  <c r="L2349" i="7"/>
  <c r="I2349" i="7"/>
  <c r="H2349" i="7"/>
  <c r="G2349" i="7"/>
  <c r="F2349" i="7"/>
  <c r="L2348" i="7"/>
  <c r="I2348" i="7"/>
  <c r="H2348" i="7"/>
  <c r="G2348" i="7"/>
  <c r="F2348" i="7"/>
  <c r="L2347" i="7"/>
  <c r="I2347" i="7"/>
  <c r="H2347" i="7"/>
  <c r="G2347" i="7"/>
  <c r="F2347" i="7"/>
  <c r="L2346" i="7"/>
  <c r="I2346" i="7"/>
  <c r="H2346" i="7"/>
  <c r="J2346" i="7" s="1"/>
  <c r="G2346" i="7"/>
  <c r="F2346" i="7"/>
  <c r="L2345" i="7"/>
  <c r="I2345" i="7"/>
  <c r="H2345" i="7"/>
  <c r="G2345" i="7"/>
  <c r="F2345" i="7"/>
  <c r="L2344" i="7"/>
  <c r="I2344" i="7"/>
  <c r="H2344" i="7"/>
  <c r="J2344" i="7" s="1"/>
  <c r="G2344" i="7"/>
  <c r="F2344" i="7"/>
  <c r="L2343" i="7"/>
  <c r="I2343" i="7"/>
  <c r="H2343" i="7"/>
  <c r="G2343" i="7"/>
  <c r="F2343" i="7"/>
  <c r="L2342" i="7"/>
  <c r="I2342" i="7"/>
  <c r="H2342" i="7"/>
  <c r="J2342" i="7" s="1"/>
  <c r="G2342" i="7"/>
  <c r="F2342" i="7"/>
  <c r="L2341" i="7"/>
  <c r="I2341" i="7"/>
  <c r="H2341" i="7"/>
  <c r="J2341" i="7" s="1"/>
  <c r="G2341" i="7"/>
  <c r="F2341" i="7"/>
  <c r="L2339" i="7"/>
  <c r="L2337" i="7" s="1"/>
  <c r="J2339" i="7"/>
  <c r="F2339" i="7"/>
  <c r="E2339" i="7"/>
  <c r="G2339" i="7" s="1"/>
  <c r="L2338" i="7"/>
  <c r="I2338" i="7"/>
  <c r="J2338" i="7" s="1"/>
  <c r="H2338" i="7"/>
  <c r="G2338" i="7"/>
  <c r="F2338" i="7"/>
  <c r="L2335" i="7"/>
  <c r="L2334" i="7" s="1"/>
  <c r="AR2359" i="7" s="1"/>
  <c r="J2335" i="7"/>
  <c r="G2335" i="7"/>
  <c r="F2335" i="7"/>
  <c r="C2333" i="7"/>
  <c r="B2333" i="7"/>
  <c r="E2332" i="7"/>
  <c r="G2332" i="7"/>
  <c r="D2332" i="7"/>
  <c r="AE2331" i="7"/>
  <c r="AD2331" i="7"/>
  <c r="G2330" i="7"/>
  <c r="E2330" i="7"/>
  <c r="G2329" i="7"/>
  <c r="E2329" i="7"/>
  <c r="L2326" i="7"/>
  <c r="I2326" i="7"/>
  <c r="H2326" i="7"/>
  <c r="J2326" i="7" s="1"/>
  <c r="G2326" i="7"/>
  <c r="F2326" i="7"/>
  <c r="L2325" i="7"/>
  <c r="I2325" i="7"/>
  <c r="H2325" i="7"/>
  <c r="J2325" i="7" s="1"/>
  <c r="G2325" i="7"/>
  <c r="F2325" i="7"/>
  <c r="L2324" i="7"/>
  <c r="I2324" i="7"/>
  <c r="H2324" i="7"/>
  <c r="G2324" i="7"/>
  <c r="F2324" i="7"/>
  <c r="L2323" i="7"/>
  <c r="I2323" i="7"/>
  <c r="H2323" i="7"/>
  <c r="J2323" i="7" s="1"/>
  <c r="G2323" i="7"/>
  <c r="F2323" i="7"/>
  <c r="L2322" i="7"/>
  <c r="I2322" i="7"/>
  <c r="H2322" i="7"/>
  <c r="J2322" i="7" s="1"/>
  <c r="G2322" i="7"/>
  <c r="F2322" i="7"/>
  <c r="L2321" i="7"/>
  <c r="I2321" i="7"/>
  <c r="H2321" i="7"/>
  <c r="G2321" i="7"/>
  <c r="F2321" i="7"/>
  <c r="L2320" i="7"/>
  <c r="I2320" i="7"/>
  <c r="H2320" i="7"/>
  <c r="J2320" i="7" s="1"/>
  <c r="G2320" i="7"/>
  <c r="F2320" i="7"/>
  <c r="L2319" i="7"/>
  <c r="I2319" i="7"/>
  <c r="H2319" i="7"/>
  <c r="J2319" i="7" s="1"/>
  <c r="G2319" i="7"/>
  <c r="F2319" i="7"/>
  <c r="L2318" i="7"/>
  <c r="I2318" i="7"/>
  <c r="H2318" i="7"/>
  <c r="J2318" i="7" s="1"/>
  <c r="G2318" i="7"/>
  <c r="F2318" i="7"/>
  <c r="L2317" i="7"/>
  <c r="I2317" i="7"/>
  <c r="H2317" i="7"/>
  <c r="G2317" i="7"/>
  <c r="F2317" i="7"/>
  <c r="L2316" i="7"/>
  <c r="I2316" i="7"/>
  <c r="H2316" i="7"/>
  <c r="J2316" i="7" s="1"/>
  <c r="G2316" i="7"/>
  <c r="F2316" i="7"/>
  <c r="L2315" i="7"/>
  <c r="I2315" i="7"/>
  <c r="H2315" i="7"/>
  <c r="J2315" i="7" s="1"/>
  <c r="G2315" i="7"/>
  <c r="F2315" i="7"/>
  <c r="L2314" i="7"/>
  <c r="I2314" i="7"/>
  <c r="H2314" i="7"/>
  <c r="J2314" i="7" s="1"/>
  <c r="G2314" i="7"/>
  <c r="F2314" i="7"/>
  <c r="L2313" i="7"/>
  <c r="I2313" i="7"/>
  <c r="H2313" i="7"/>
  <c r="J2313" i="7" s="1"/>
  <c r="G2313" i="7"/>
  <c r="F2313" i="7"/>
  <c r="L2311" i="7"/>
  <c r="L2309" i="7" s="1"/>
  <c r="J2311" i="7"/>
  <c r="F2311" i="7"/>
  <c r="E2311" i="7"/>
  <c r="L2310" i="7"/>
  <c r="I2310" i="7"/>
  <c r="H2310" i="7"/>
  <c r="G2310" i="7"/>
  <c r="F2310" i="7"/>
  <c r="L2307" i="7"/>
  <c r="L2306" i="7" s="1"/>
  <c r="J2307" i="7"/>
  <c r="G2307" i="7"/>
  <c r="F2307" i="7"/>
  <c r="E2305" i="7"/>
  <c r="G2305" i="7"/>
  <c r="D2305" i="7"/>
  <c r="AE2304" i="7"/>
  <c r="AD2304" i="7"/>
  <c r="G2303" i="7"/>
  <c r="E2303" i="7"/>
  <c r="G2302" i="7"/>
  <c r="E2302" i="7"/>
  <c r="L2299" i="7"/>
  <c r="I2299" i="7"/>
  <c r="H2299" i="7"/>
  <c r="J2299" i="7" s="1"/>
  <c r="G2299" i="7"/>
  <c r="F2299" i="7"/>
  <c r="L2298" i="7"/>
  <c r="I2298" i="7"/>
  <c r="H2298" i="7"/>
  <c r="G2298" i="7"/>
  <c r="F2298" i="7"/>
  <c r="L2297" i="7"/>
  <c r="I2297" i="7"/>
  <c r="H2297" i="7"/>
  <c r="G2297" i="7"/>
  <c r="F2297" i="7"/>
  <c r="L2296" i="7"/>
  <c r="I2296" i="7"/>
  <c r="H2296" i="7"/>
  <c r="J2296" i="7" s="1"/>
  <c r="G2296" i="7"/>
  <c r="F2296" i="7"/>
  <c r="L2295" i="7"/>
  <c r="I2295" i="7"/>
  <c r="H2295" i="7"/>
  <c r="J2295" i="7" s="1"/>
  <c r="G2295" i="7"/>
  <c r="F2295" i="7"/>
  <c r="L2294" i="7"/>
  <c r="I2294" i="7"/>
  <c r="H2294" i="7"/>
  <c r="G2294" i="7"/>
  <c r="F2294" i="7"/>
  <c r="L2293" i="7"/>
  <c r="I2293" i="7"/>
  <c r="H2293" i="7"/>
  <c r="J2293" i="7" s="1"/>
  <c r="G2293" i="7"/>
  <c r="F2293" i="7"/>
  <c r="L2292" i="7"/>
  <c r="I2292" i="7"/>
  <c r="H2292" i="7"/>
  <c r="G2292" i="7"/>
  <c r="F2292" i="7"/>
  <c r="L2291" i="7"/>
  <c r="I2291" i="7"/>
  <c r="H2291" i="7"/>
  <c r="G2291" i="7"/>
  <c r="F2291" i="7"/>
  <c r="L2290" i="7"/>
  <c r="I2290" i="7"/>
  <c r="H2290" i="7"/>
  <c r="G2290" i="7"/>
  <c r="F2290" i="7"/>
  <c r="L2289" i="7"/>
  <c r="I2289" i="7"/>
  <c r="H2289" i="7"/>
  <c r="G2289" i="7"/>
  <c r="F2289" i="7"/>
  <c r="L2288" i="7"/>
  <c r="I2288" i="7"/>
  <c r="H2288" i="7"/>
  <c r="J2288" i="7" s="1"/>
  <c r="G2288" i="7"/>
  <c r="F2288" i="7"/>
  <c r="L2287" i="7"/>
  <c r="I2287" i="7"/>
  <c r="H2287" i="7"/>
  <c r="J2287" i="7" s="1"/>
  <c r="G2287" i="7"/>
  <c r="F2287" i="7"/>
  <c r="L2286" i="7"/>
  <c r="I2286" i="7"/>
  <c r="H2286" i="7"/>
  <c r="G2286" i="7"/>
  <c r="F2286" i="7"/>
  <c r="L2284" i="7"/>
  <c r="L2282" i="7" s="1"/>
  <c r="AT2304" i="7" s="1"/>
  <c r="J2284" i="7"/>
  <c r="F2284" i="7"/>
  <c r="E2284" i="7"/>
  <c r="L2283" i="7"/>
  <c r="J2283" i="7"/>
  <c r="I2283" i="7"/>
  <c r="H2283" i="7"/>
  <c r="G2283" i="7"/>
  <c r="F2283" i="7"/>
  <c r="L2280" i="7"/>
  <c r="L2279" i="7" s="1"/>
  <c r="J2280" i="7"/>
  <c r="G2280" i="7"/>
  <c r="F2280" i="7"/>
  <c r="C2278" i="7"/>
  <c r="B2278" i="7"/>
  <c r="E2277" i="7"/>
  <c r="G2277" i="7"/>
  <c r="D2277" i="7"/>
  <c r="AE2276" i="7"/>
  <c r="AD2276" i="7"/>
  <c r="G2275" i="7"/>
  <c r="E2275" i="7"/>
  <c r="G2274" i="7"/>
  <c r="E2274" i="7"/>
  <c r="L2271" i="7"/>
  <c r="I2271" i="7"/>
  <c r="H2271" i="7"/>
  <c r="J2271" i="7" s="1"/>
  <c r="G2271" i="7"/>
  <c r="F2271" i="7"/>
  <c r="L2270" i="7"/>
  <c r="I2270" i="7"/>
  <c r="H2270" i="7"/>
  <c r="G2270" i="7"/>
  <c r="F2270" i="7"/>
  <c r="L2269" i="7"/>
  <c r="I2269" i="7"/>
  <c r="H2269" i="7"/>
  <c r="G2269" i="7"/>
  <c r="F2269" i="7"/>
  <c r="L2268" i="7"/>
  <c r="I2268" i="7"/>
  <c r="H2268" i="7"/>
  <c r="G2268" i="7"/>
  <c r="F2268" i="7"/>
  <c r="L2267" i="7"/>
  <c r="I2267" i="7"/>
  <c r="J2267" i="7" s="1"/>
  <c r="H2267" i="7"/>
  <c r="G2267" i="7"/>
  <c r="F2267" i="7"/>
  <c r="L2266" i="7"/>
  <c r="I2266" i="7"/>
  <c r="H2266" i="7"/>
  <c r="G2266" i="7"/>
  <c r="F2266" i="7"/>
  <c r="L2265" i="7"/>
  <c r="I2265" i="7"/>
  <c r="H2265" i="7"/>
  <c r="J2265" i="7" s="1"/>
  <c r="G2265" i="7"/>
  <c r="F2265" i="7"/>
  <c r="L2264" i="7"/>
  <c r="I2264" i="7"/>
  <c r="H2264" i="7"/>
  <c r="G2264" i="7"/>
  <c r="F2264" i="7"/>
  <c r="L2263" i="7"/>
  <c r="I2263" i="7"/>
  <c r="H2263" i="7"/>
  <c r="G2263" i="7"/>
  <c r="F2263" i="7"/>
  <c r="L2262" i="7"/>
  <c r="I2262" i="7"/>
  <c r="H2262" i="7"/>
  <c r="J2262" i="7" s="1"/>
  <c r="G2262" i="7"/>
  <c r="F2262" i="7"/>
  <c r="L2261" i="7"/>
  <c r="I2261" i="7"/>
  <c r="H2261" i="7"/>
  <c r="G2261" i="7"/>
  <c r="F2261" i="7"/>
  <c r="L2260" i="7"/>
  <c r="I2260" i="7"/>
  <c r="H2260" i="7"/>
  <c r="G2260" i="7"/>
  <c r="F2260" i="7"/>
  <c r="L2259" i="7"/>
  <c r="I2259" i="7"/>
  <c r="H2259" i="7"/>
  <c r="G2259" i="7"/>
  <c r="F2259" i="7"/>
  <c r="L2258" i="7"/>
  <c r="I2258" i="7"/>
  <c r="J2258" i="7" s="1"/>
  <c r="H2258" i="7"/>
  <c r="G2258" i="7"/>
  <c r="F2258" i="7"/>
  <c r="L2256" i="7"/>
  <c r="L2254" i="7" s="1"/>
  <c r="J2256" i="7"/>
  <c r="F2256" i="7"/>
  <c r="E2256" i="7"/>
  <c r="L2255" i="7"/>
  <c r="I2255" i="7"/>
  <c r="J2255" i="7" s="1"/>
  <c r="H2255" i="7"/>
  <c r="G2255" i="7"/>
  <c r="F2255" i="7"/>
  <c r="L2252" i="7"/>
  <c r="L2251" i="7" s="1"/>
  <c r="J2252" i="7"/>
  <c r="G2252" i="7"/>
  <c r="F2252" i="7"/>
  <c r="E2250" i="7"/>
  <c r="G2250" i="7"/>
  <c r="D2250" i="7"/>
  <c r="AE2249" i="7"/>
  <c r="AD2249" i="7"/>
  <c r="G2248" i="7"/>
  <c r="E2248" i="7"/>
  <c r="G2247" i="7"/>
  <c r="E2247" i="7"/>
  <c r="L2244" i="7"/>
  <c r="I2244" i="7"/>
  <c r="H2244" i="7"/>
  <c r="G2244" i="7"/>
  <c r="F2244" i="7"/>
  <c r="L2243" i="7"/>
  <c r="I2243" i="7"/>
  <c r="H2243" i="7"/>
  <c r="G2243" i="7"/>
  <c r="F2243" i="7"/>
  <c r="L2242" i="7"/>
  <c r="I2242" i="7"/>
  <c r="H2242" i="7"/>
  <c r="G2242" i="7"/>
  <c r="F2242" i="7"/>
  <c r="L2241" i="7"/>
  <c r="I2241" i="7"/>
  <c r="H2241" i="7"/>
  <c r="G2241" i="7"/>
  <c r="F2241" i="7"/>
  <c r="L2240" i="7"/>
  <c r="I2240" i="7"/>
  <c r="H2240" i="7"/>
  <c r="G2240" i="7"/>
  <c r="F2240" i="7"/>
  <c r="L2239" i="7"/>
  <c r="I2239" i="7"/>
  <c r="J2239" i="7" s="1"/>
  <c r="H2239" i="7"/>
  <c r="G2239" i="7"/>
  <c r="F2239" i="7"/>
  <c r="L2238" i="7"/>
  <c r="I2238" i="7"/>
  <c r="J2238" i="7" s="1"/>
  <c r="H2238" i="7"/>
  <c r="G2238" i="7"/>
  <c r="F2238" i="7"/>
  <c r="L2237" i="7"/>
  <c r="I2237" i="7"/>
  <c r="H2237" i="7"/>
  <c r="J2237" i="7" s="1"/>
  <c r="G2237" i="7"/>
  <c r="F2237" i="7"/>
  <c r="L2236" i="7"/>
  <c r="I2236" i="7"/>
  <c r="H2236" i="7"/>
  <c r="G2236" i="7"/>
  <c r="F2236" i="7"/>
  <c r="L2235" i="7"/>
  <c r="I2235" i="7"/>
  <c r="J2235" i="7" s="1"/>
  <c r="H2235" i="7"/>
  <c r="G2235" i="7"/>
  <c r="F2235" i="7"/>
  <c r="L2234" i="7"/>
  <c r="I2234" i="7"/>
  <c r="H2234" i="7"/>
  <c r="J2234" i="7" s="1"/>
  <c r="G2234" i="7"/>
  <c r="F2234" i="7"/>
  <c r="L2233" i="7"/>
  <c r="I2233" i="7"/>
  <c r="H2233" i="7"/>
  <c r="J2233" i="7" s="1"/>
  <c r="G2233" i="7"/>
  <c r="F2233" i="7"/>
  <c r="L2232" i="7"/>
  <c r="I2232" i="7"/>
  <c r="J2232" i="7" s="1"/>
  <c r="H2232" i="7"/>
  <c r="G2232" i="7"/>
  <c r="F2232" i="7"/>
  <c r="L2231" i="7"/>
  <c r="I2231" i="7"/>
  <c r="H2231" i="7"/>
  <c r="J2231" i="7" s="1"/>
  <c r="G2231" i="7"/>
  <c r="F2231" i="7"/>
  <c r="L2229" i="7"/>
  <c r="L2227" i="7" s="1"/>
  <c r="J2229" i="7"/>
  <c r="F2229" i="7"/>
  <c r="E2229" i="7"/>
  <c r="G2229" i="7" s="1"/>
  <c r="L2228" i="7"/>
  <c r="I2228" i="7"/>
  <c r="H2228" i="7"/>
  <c r="G2228" i="7"/>
  <c r="F2228" i="7"/>
  <c r="L2225" i="7"/>
  <c r="L2224" i="7" s="1"/>
  <c r="J2225" i="7"/>
  <c r="G2225" i="7"/>
  <c r="F2225" i="7"/>
  <c r="C2223" i="7"/>
  <c r="B2223" i="7"/>
  <c r="E2222" i="7"/>
  <c r="G2222" i="7"/>
  <c r="D2222" i="7"/>
  <c r="AE2221" i="7"/>
  <c r="AD2221" i="7"/>
  <c r="G2220" i="7"/>
  <c r="E2220" i="7"/>
  <c r="G2219" i="7"/>
  <c r="E2219" i="7"/>
  <c r="L2216" i="7"/>
  <c r="I2216" i="7"/>
  <c r="H2216" i="7"/>
  <c r="J2216" i="7" s="1"/>
  <c r="G2216" i="7"/>
  <c r="F2216" i="7"/>
  <c r="L2215" i="7"/>
  <c r="J2215" i="7"/>
  <c r="I2215" i="7"/>
  <c r="H2215" i="7"/>
  <c r="G2215" i="7"/>
  <c r="F2215" i="7"/>
  <c r="L2214" i="7"/>
  <c r="I2214" i="7"/>
  <c r="H2214" i="7"/>
  <c r="G2214" i="7"/>
  <c r="F2214" i="7"/>
  <c r="L2213" i="7"/>
  <c r="I2213" i="7"/>
  <c r="H2213" i="7"/>
  <c r="J2213" i="7" s="1"/>
  <c r="G2213" i="7"/>
  <c r="F2213" i="7"/>
  <c r="L2212" i="7"/>
  <c r="J2212" i="7"/>
  <c r="I2212" i="7"/>
  <c r="H2212" i="7"/>
  <c r="G2212" i="7"/>
  <c r="F2212" i="7"/>
  <c r="L2211" i="7"/>
  <c r="I2211" i="7"/>
  <c r="H2211" i="7"/>
  <c r="G2211" i="7"/>
  <c r="F2211" i="7"/>
  <c r="L2210" i="7"/>
  <c r="I2210" i="7"/>
  <c r="H2210" i="7"/>
  <c r="J2210" i="7" s="1"/>
  <c r="G2210" i="7"/>
  <c r="F2210" i="7"/>
  <c r="L2209" i="7"/>
  <c r="J2209" i="7"/>
  <c r="I2209" i="7"/>
  <c r="H2209" i="7"/>
  <c r="G2209" i="7"/>
  <c r="F2209" i="7"/>
  <c r="L2208" i="7"/>
  <c r="I2208" i="7"/>
  <c r="H2208" i="7"/>
  <c r="G2208" i="7"/>
  <c r="F2208" i="7"/>
  <c r="L2207" i="7"/>
  <c r="I2207" i="7"/>
  <c r="H2207" i="7"/>
  <c r="J2207" i="7" s="1"/>
  <c r="G2207" i="7"/>
  <c r="F2207" i="7"/>
  <c r="L2206" i="7"/>
  <c r="J2206" i="7"/>
  <c r="I2206" i="7"/>
  <c r="H2206" i="7"/>
  <c r="G2206" i="7"/>
  <c r="F2206" i="7"/>
  <c r="L2205" i="7"/>
  <c r="I2205" i="7"/>
  <c r="H2205" i="7"/>
  <c r="G2205" i="7"/>
  <c r="F2205" i="7"/>
  <c r="L2204" i="7"/>
  <c r="I2204" i="7"/>
  <c r="H2204" i="7"/>
  <c r="J2204" i="7" s="1"/>
  <c r="G2204" i="7"/>
  <c r="F2204" i="7"/>
  <c r="L2203" i="7"/>
  <c r="J2203" i="7"/>
  <c r="I2203" i="7"/>
  <c r="H2203" i="7"/>
  <c r="G2203" i="7"/>
  <c r="F2203" i="7"/>
  <c r="L2199" i="7"/>
  <c r="AT2221" i="7" s="1"/>
  <c r="L2201" i="7"/>
  <c r="J2201" i="7"/>
  <c r="G2201" i="7"/>
  <c r="F2201" i="7"/>
  <c r="E2201" i="7"/>
  <c r="L2200" i="7"/>
  <c r="I2200" i="7"/>
  <c r="H2200" i="7"/>
  <c r="G2200" i="7"/>
  <c r="F2200" i="7"/>
  <c r="L2196" i="7"/>
  <c r="L2197" i="7"/>
  <c r="J2197" i="7"/>
  <c r="G2197" i="7"/>
  <c r="F2197" i="7"/>
  <c r="E2195" i="7"/>
  <c r="G2195" i="7"/>
  <c r="D2195" i="7"/>
  <c r="AE2194" i="7"/>
  <c r="AD2194" i="7"/>
  <c r="G2193" i="7"/>
  <c r="E2193" i="7"/>
  <c r="G2192" i="7"/>
  <c r="E2192" i="7"/>
  <c r="L2189" i="7"/>
  <c r="I2189" i="7"/>
  <c r="H2189" i="7"/>
  <c r="J2189" i="7" s="1"/>
  <c r="G2189" i="7"/>
  <c r="F2189" i="7"/>
  <c r="L2188" i="7"/>
  <c r="I2188" i="7"/>
  <c r="J2188" i="7" s="1"/>
  <c r="H2188" i="7"/>
  <c r="G2188" i="7"/>
  <c r="F2188" i="7"/>
  <c r="L2187" i="7"/>
  <c r="I2187" i="7"/>
  <c r="H2187" i="7"/>
  <c r="J2187" i="7" s="1"/>
  <c r="G2187" i="7"/>
  <c r="F2187" i="7"/>
  <c r="L2186" i="7"/>
  <c r="I2186" i="7"/>
  <c r="H2186" i="7"/>
  <c r="J2186" i="7" s="1"/>
  <c r="G2186" i="7"/>
  <c r="F2186" i="7"/>
  <c r="L2185" i="7"/>
  <c r="I2185" i="7"/>
  <c r="H2185" i="7"/>
  <c r="G2185" i="7"/>
  <c r="F2185" i="7"/>
  <c r="L2184" i="7"/>
  <c r="I2184" i="7"/>
  <c r="H2184" i="7"/>
  <c r="G2184" i="7"/>
  <c r="F2184" i="7"/>
  <c r="L2183" i="7"/>
  <c r="I2183" i="7"/>
  <c r="H2183" i="7"/>
  <c r="J2183" i="7" s="1"/>
  <c r="G2183" i="7"/>
  <c r="F2183" i="7"/>
  <c r="L2182" i="7"/>
  <c r="I2182" i="7"/>
  <c r="H2182" i="7"/>
  <c r="J2182" i="7" s="1"/>
  <c r="G2182" i="7"/>
  <c r="F2182" i="7"/>
  <c r="L2181" i="7"/>
  <c r="I2181" i="7"/>
  <c r="H2181" i="7"/>
  <c r="G2181" i="7"/>
  <c r="F2181" i="7"/>
  <c r="L2180" i="7"/>
  <c r="I2180" i="7"/>
  <c r="H2180" i="7"/>
  <c r="G2180" i="7"/>
  <c r="F2180" i="7"/>
  <c r="L2179" i="7"/>
  <c r="I2179" i="7"/>
  <c r="H2179" i="7"/>
  <c r="J2179" i="7" s="1"/>
  <c r="G2179" i="7"/>
  <c r="F2179" i="7"/>
  <c r="L2178" i="7"/>
  <c r="I2178" i="7"/>
  <c r="H2178" i="7"/>
  <c r="G2178" i="7"/>
  <c r="F2178" i="7"/>
  <c r="L2177" i="7"/>
  <c r="I2177" i="7"/>
  <c r="H2177" i="7"/>
  <c r="G2177" i="7"/>
  <c r="F2177" i="7"/>
  <c r="L2176" i="7"/>
  <c r="I2176" i="7"/>
  <c r="H2176" i="7"/>
  <c r="G2176" i="7"/>
  <c r="F2176" i="7"/>
  <c r="L2174" i="7"/>
  <c r="L2172" i="7" s="1"/>
  <c r="J2174" i="7"/>
  <c r="F2174" i="7"/>
  <c r="E2174" i="7"/>
  <c r="L2173" i="7"/>
  <c r="I2173" i="7"/>
  <c r="H2173" i="7"/>
  <c r="J2173" i="7" s="1"/>
  <c r="G2173" i="7"/>
  <c r="F2173" i="7"/>
  <c r="L2170" i="7"/>
  <c r="L2169" i="7" s="1"/>
  <c r="J2170" i="7"/>
  <c r="G2170" i="7"/>
  <c r="F2170" i="7"/>
  <c r="C2168" i="7"/>
  <c r="B2168" i="7"/>
  <c r="E2167" i="7"/>
  <c r="G2167" i="7"/>
  <c r="D2167" i="7"/>
  <c r="AE2166" i="7"/>
  <c r="AD2166" i="7"/>
  <c r="G2165" i="7"/>
  <c r="E2165" i="7"/>
  <c r="G2164" i="7"/>
  <c r="E2164" i="7"/>
  <c r="L2161" i="7"/>
  <c r="I2161" i="7"/>
  <c r="H2161" i="7"/>
  <c r="G2161" i="7"/>
  <c r="F2161" i="7"/>
  <c r="L2160" i="7"/>
  <c r="J2160" i="7"/>
  <c r="I2160" i="7"/>
  <c r="H2160" i="7"/>
  <c r="G2160" i="7"/>
  <c r="F2160" i="7"/>
  <c r="L2159" i="7"/>
  <c r="I2159" i="7"/>
  <c r="H2159" i="7"/>
  <c r="J2159" i="7" s="1"/>
  <c r="G2159" i="7"/>
  <c r="F2159" i="7"/>
  <c r="L2158" i="7"/>
  <c r="I2158" i="7"/>
  <c r="H2158" i="7"/>
  <c r="G2158" i="7"/>
  <c r="F2158" i="7"/>
  <c r="L2157" i="7"/>
  <c r="I2157" i="7"/>
  <c r="J2157" i="7" s="1"/>
  <c r="H2157" i="7"/>
  <c r="G2157" i="7"/>
  <c r="F2157" i="7"/>
  <c r="L2156" i="7"/>
  <c r="I2156" i="7"/>
  <c r="H2156" i="7"/>
  <c r="G2156" i="7"/>
  <c r="F2156" i="7"/>
  <c r="L2155" i="7"/>
  <c r="I2155" i="7"/>
  <c r="H2155" i="7"/>
  <c r="G2155" i="7"/>
  <c r="F2155" i="7"/>
  <c r="L2154" i="7"/>
  <c r="I2154" i="7"/>
  <c r="H2154" i="7"/>
  <c r="G2154" i="7"/>
  <c r="F2154" i="7"/>
  <c r="L2153" i="7"/>
  <c r="I2153" i="7"/>
  <c r="H2153" i="7"/>
  <c r="G2153" i="7"/>
  <c r="F2153" i="7"/>
  <c r="L2152" i="7"/>
  <c r="I2152" i="7"/>
  <c r="H2152" i="7"/>
  <c r="G2152" i="7"/>
  <c r="F2152" i="7"/>
  <c r="L2151" i="7"/>
  <c r="I2151" i="7"/>
  <c r="H2151" i="7"/>
  <c r="G2151" i="7"/>
  <c r="F2151" i="7"/>
  <c r="L2150" i="7"/>
  <c r="I2150" i="7"/>
  <c r="H2150" i="7"/>
  <c r="G2150" i="7"/>
  <c r="F2150" i="7"/>
  <c r="L2149" i="7"/>
  <c r="I2149" i="7"/>
  <c r="H2149" i="7"/>
  <c r="G2149" i="7"/>
  <c r="F2149" i="7"/>
  <c r="L2148" i="7"/>
  <c r="I2148" i="7"/>
  <c r="H2148" i="7"/>
  <c r="G2148" i="7"/>
  <c r="F2148" i="7"/>
  <c r="L2146" i="7"/>
  <c r="L2144" i="7" s="1"/>
  <c r="J2146" i="7"/>
  <c r="F2146" i="7"/>
  <c r="E2146" i="7"/>
  <c r="G2146" i="7" s="1"/>
  <c r="L2145" i="7"/>
  <c r="I2145" i="7"/>
  <c r="H2145" i="7"/>
  <c r="G2145" i="7"/>
  <c r="F2145" i="7"/>
  <c r="L2141" i="7"/>
  <c r="AR2166" i="7" s="1"/>
  <c r="L2142" i="7"/>
  <c r="J2142" i="7"/>
  <c r="G2142" i="7"/>
  <c r="F2142" i="7"/>
  <c r="E2140" i="7"/>
  <c r="G2140" i="7"/>
  <c r="D2140" i="7"/>
  <c r="AE2139" i="7"/>
  <c r="AD2139" i="7"/>
  <c r="G2138" i="7"/>
  <c r="E2138" i="7"/>
  <c r="G2137" i="7"/>
  <c r="E2137" i="7"/>
  <c r="L2134" i="7"/>
  <c r="I2134" i="7"/>
  <c r="H2134" i="7"/>
  <c r="G2134" i="7"/>
  <c r="F2134" i="7"/>
  <c r="L2133" i="7"/>
  <c r="I2133" i="7"/>
  <c r="H2133" i="7"/>
  <c r="G2133" i="7"/>
  <c r="F2133" i="7"/>
  <c r="L2132" i="7"/>
  <c r="I2132" i="7"/>
  <c r="H2132" i="7"/>
  <c r="G2132" i="7"/>
  <c r="F2132" i="7"/>
  <c r="L2131" i="7"/>
  <c r="I2131" i="7"/>
  <c r="H2131" i="7"/>
  <c r="G2131" i="7"/>
  <c r="F2131" i="7"/>
  <c r="L2130" i="7"/>
  <c r="I2130" i="7"/>
  <c r="H2130" i="7"/>
  <c r="G2130" i="7"/>
  <c r="F2130" i="7"/>
  <c r="L2129" i="7"/>
  <c r="I2129" i="7"/>
  <c r="H2129" i="7"/>
  <c r="G2129" i="7"/>
  <c r="F2129" i="7"/>
  <c r="L2128" i="7"/>
  <c r="I2128" i="7"/>
  <c r="H2128" i="7"/>
  <c r="G2128" i="7"/>
  <c r="F2128" i="7"/>
  <c r="L2127" i="7"/>
  <c r="J2127" i="7"/>
  <c r="I2127" i="7"/>
  <c r="H2127" i="7"/>
  <c r="G2127" i="7"/>
  <c r="F2127" i="7"/>
  <c r="L2126" i="7"/>
  <c r="I2126" i="7"/>
  <c r="H2126" i="7"/>
  <c r="G2126" i="7"/>
  <c r="F2126" i="7"/>
  <c r="L2125" i="7"/>
  <c r="I2125" i="7"/>
  <c r="H2125" i="7"/>
  <c r="G2125" i="7"/>
  <c r="F2125" i="7"/>
  <c r="L2124" i="7"/>
  <c r="I2124" i="7"/>
  <c r="H2124" i="7"/>
  <c r="G2124" i="7"/>
  <c r="F2124" i="7"/>
  <c r="L2123" i="7"/>
  <c r="I2123" i="7"/>
  <c r="H2123" i="7"/>
  <c r="G2123" i="7"/>
  <c r="F2123" i="7"/>
  <c r="L2122" i="7"/>
  <c r="I2122" i="7"/>
  <c r="H2122" i="7"/>
  <c r="G2122" i="7"/>
  <c r="F2122" i="7"/>
  <c r="L2121" i="7"/>
  <c r="I2121" i="7"/>
  <c r="H2121" i="7"/>
  <c r="G2121" i="7"/>
  <c r="F2121" i="7"/>
  <c r="L2117" i="7"/>
  <c r="AT2139" i="7" s="1"/>
  <c r="L2119" i="7"/>
  <c r="J2119" i="7"/>
  <c r="F2119" i="7"/>
  <c r="E2119" i="7"/>
  <c r="L2118" i="7"/>
  <c r="I2118" i="7"/>
  <c r="H2118" i="7"/>
  <c r="G2118" i="7"/>
  <c r="F2118" i="7"/>
  <c r="L2115" i="7"/>
  <c r="L2114" i="7" s="1"/>
  <c r="AR2139" i="7" s="1"/>
  <c r="J2115" i="7"/>
  <c r="G2115" i="7"/>
  <c r="F2115" i="7"/>
  <c r="C2113" i="7"/>
  <c r="B2113" i="7"/>
  <c r="E2112" i="7"/>
  <c r="G2112" i="7"/>
  <c r="D2112" i="7"/>
  <c r="AE2109" i="7"/>
  <c r="AD2109" i="7"/>
  <c r="G2108" i="7"/>
  <c r="E2108" i="7"/>
  <c r="G2107" i="7"/>
  <c r="E2107" i="7"/>
  <c r="L2104" i="7"/>
  <c r="I2104" i="7"/>
  <c r="H2104" i="7"/>
  <c r="J2104" i="7" s="1"/>
  <c r="G2104" i="7"/>
  <c r="F2104" i="7"/>
  <c r="L2103" i="7"/>
  <c r="I2103" i="7"/>
  <c r="H2103" i="7"/>
  <c r="G2103" i="7"/>
  <c r="F2103" i="7"/>
  <c r="L2102" i="7"/>
  <c r="I2102" i="7"/>
  <c r="J2102" i="7" s="1"/>
  <c r="H2102" i="7"/>
  <c r="G2102" i="7"/>
  <c r="F2102" i="7"/>
  <c r="L2101" i="7"/>
  <c r="I2101" i="7"/>
  <c r="H2101" i="7"/>
  <c r="G2101" i="7"/>
  <c r="F2101" i="7"/>
  <c r="L2100" i="7"/>
  <c r="I2100" i="7"/>
  <c r="H2100" i="7"/>
  <c r="G2100" i="7"/>
  <c r="F2100" i="7"/>
  <c r="L2099" i="7"/>
  <c r="I2099" i="7"/>
  <c r="H2099" i="7"/>
  <c r="G2099" i="7"/>
  <c r="F2099" i="7"/>
  <c r="L2098" i="7"/>
  <c r="I2098" i="7"/>
  <c r="H2098" i="7"/>
  <c r="G2098" i="7"/>
  <c r="F2098" i="7"/>
  <c r="L2097" i="7"/>
  <c r="I2097" i="7"/>
  <c r="H2097" i="7"/>
  <c r="G2097" i="7"/>
  <c r="F2097" i="7"/>
  <c r="L2096" i="7"/>
  <c r="I2096" i="7"/>
  <c r="H2096" i="7"/>
  <c r="G2096" i="7"/>
  <c r="F2096" i="7"/>
  <c r="L2095" i="7"/>
  <c r="I2095" i="7"/>
  <c r="H2095" i="7"/>
  <c r="G2095" i="7"/>
  <c r="F2095" i="7"/>
  <c r="L2094" i="7"/>
  <c r="I2094" i="7"/>
  <c r="H2094" i="7"/>
  <c r="G2094" i="7"/>
  <c r="F2094" i="7"/>
  <c r="L2093" i="7"/>
  <c r="I2093" i="7"/>
  <c r="J2093" i="7" s="1"/>
  <c r="H2093" i="7"/>
  <c r="G2093" i="7"/>
  <c r="F2093" i="7"/>
  <c r="L2092" i="7"/>
  <c r="I2092" i="7"/>
  <c r="H2092" i="7"/>
  <c r="J2092" i="7" s="1"/>
  <c r="G2092" i="7"/>
  <c r="F2092" i="7"/>
  <c r="L2091" i="7"/>
  <c r="I2091" i="7"/>
  <c r="H2091" i="7"/>
  <c r="G2091" i="7"/>
  <c r="F2091" i="7"/>
  <c r="L2090" i="7"/>
  <c r="I2090" i="7"/>
  <c r="H2090" i="7"/>
  <c r="G2090" i="7"/>
  <c r="F2090" i="7"/>
  <c r="L2089" i="7"/>
  <c r="I2089" i="7"/>
  <c r="H2089" i="7"/>
  <c r="G2089" i="7"/>
  <c r="F2089" i="7"/>
  <c r="L2087" i="7"/>
  <c r="J2087" i="7"/>
  <c r="F2087" i="7"/>
  <c r="E2087" i="7"/>
  <c r="L2086" i="7"/>
  <c r="J2086" i="7"/>
  <c r="G2086" i="7"/>
  <c r="F2086" i="7"/>
  <c r="L2085" i="7"/>
  <c r="J2085" i="7"/>
  <c r="F2085" i="7"/>
  <c r="E2085" i="7"/>
  <c r="G2085" i="7" s="1"/>
  <c r="L2084" i="7"/>
  <c r="I2084" i="7"/>
  <c r="H2084" i="7"/>
  <c r="G2084" i="7"/>
  <c r="F2084" i="7"/>
  <c r="L2081" i="7"/>
  <c r="L2080" i="7" s="1"/>
  <c r="J2081" i="7"/>
  <c r="G2081" i="7"/>
  <c r="F2081" i="7"/>
  <c r="E2079" i="7"/>
  <c r="G2079" i="7"/>
  <c r="D2079" i="7"/>
  <c r="AE2078" i="7"/>
  <c r="AD2078" i="7"/>
  <c r="G2077" i="7"/>
  <c r="E2077" i="7"/>
  <c r="G2076" i="7"/>
  <c r="E2076" i="7"/>
  <c r="L2073" i="7"/>
  <c r="I2073" i="7"/>
  <c r="H2073" i="7"/>
  <c r="G2073" i="7"/>
  <c r="F2073" i="7"/>
  <c r="L2072" i="7"/>
  <c r="I2072" i="7"/>
  <c r="H2072" i="7"/>
  <c r="G2072" i="7"/>
  <c r="F2072" i="7"/>
  <c r="L2071" i="7"/>
  <c r="I2071" i="7"/>
  <c r="J2071" i="7" s="1"/>
  <c r="H2071" i="7"/>
  <c r="G2071" i="7"/>
  <c r="F2071" i="7"/>
  <c r="L2070" i="7"/>
  <c r="I2070" i="7"/>
  <c r="J2070" i="7" s="1"/>
  <c r="H2070" i="7"/>
  <c r="G2070" i="7"/>
  <c r="F2070" i="7"/>
  <c r="L2069" i="7"/>
  <c r="I2069" i="7"/>
  <c r="H2069" i="7"/>
  <c r="G2069" i="7"/>
  <c r="F2069" i="7"/>
  <c r="L2068" i="7"/>
  <c r="I2068" i="7"/>
  <c r="H2068" i="7"/>
  <c r="G2068" i="7"/>
  <c r="F2068" i="7"/>
  <c r="L2067" i="7"/>
  <c r="I2067" i="7"/>
  <c r="H2067" i="7"/>
  <c r="G2067" i="7"/>
  <c r="F2067" i="7"/>
  <c r="L2066" i="7"/>
  <c r="I2066" i="7"/>
  <c r="H2066" i="7"/>
  <c r="G2066" i="7"/>
  <c r="F2066" i="7"/>
  <c r="L2065" i="7"/>
  <c r="I2065" i="7"/>
  <c r="H2065" i="7"/>
  <c r="J2065" i="7" s="1"/>
  <c r="G2065" i="7"/>
  <c r="F2065" i="7"/>
  <c r="L2064" i="7"/>
  <c r="I2064" i="7"/>
  <c r="J2064" i="7" s="1"/>
  <c r="H2064" i="7"/>
  <c r="G2064" i="7"/>
  <c r="F2064" i="7"/>
  <c r="L2063" i="7"/>
  <c r="I2063" i="7"/>
  <c r="H2063" i="7"/>
  <c r="G2063" i="7"/>
  <c r="F2063" i="7"/>
  <c r="L2062" i="7"/>
  <c r="I2062" i="7"/>
  <c r="H2062" i="7"/>
  <c r="G2062" i="7"/>
  <c r="F2062" i="7"/>
  <c r="L2061" i="7"/>
  <c r="I2061" i="7"/>
  <c r="H2061" i="7"/>
  <c r="G2061" i="7"/>
  <c r="F2061" i="7"/>
  <c r="L2060" i="7"/>
  <c r="I2060" i="7"/>
  <c r="H2060" i="7"/>
  <c r="G2060" i="7"/>
  <c r="F2060" i="7"/>
  <c r="L2059" i="7"/>
  <c r="I2059" i="7"/>
  <c r="H2059" i="7"/>
  <c r="G2059" i="7"/>
  <c r="F2059" i="7"/>
  <c r="L2058" i="7"/>
  <c r="I2058" i="7"/>
  <c r="H2058" i="7"/>
  <c r="G2058" i="7"/>
  <c r="F2058" i="7"/>
  <c r="L2056" i="7"/>
  <c r="J2056" i="7"/>
  <c r="F2056" i="7"/>
  <c r="E2056" i="7"/>
  <c r="L2055" i="7"/>
  <c r="J2055" i="7"/>
  <c r="G2055" i="7"/>
  <c r="F2055" i="7"/>
  <c r="L2054" i="7"/>
  <c r="L2052" i="7" s="1"/>
  <c r="AT2078" i="7" s="1"/>
  <c r="J2054" i="7"/>
  <c r="F2054" i="7"/>
  <c r="E2054" i="7"/>
  <c r="L2053" i="7"/>
  <c r="I2053" i="7"/>
  <c r="H2053" i="7"/>
  <c r="G2053" i="7"/>
  <c r="F2053" i="7"/>
  <c r="L2050" i="7"/>
  <c r="L2049" i="7" s="1"/>
  <c r="AR2078" i="7" s="1"/>
  <c r="L2075" i="7" s="1"/>
  <c r="J2050" i="7"/>
  <c r="G2050" i="7"/>
  <c r="F2050" i="7"/>
  <c r="C2048" i="7"/>
  <c r="B2048" i="7"/>
  <c r="E2047" i="7"/>
  <c r="G2047" i="7"/>
  <c r="D2047" i="7"/>
  <c r="AE2046" i="7"/>
  <c r="AD2046" i="7"/>
  <c r="G2045" i="7"/>
  <c r="E2045" i="7"/>
  <c r="G2044" i="7"/>
  <c r="E2044" i="7"/>
  <c r="L2041" i="7"/>
  <c r="I2041" i="7"/>
  <c r="H2041" i="7"/>
  <c r="G2041" i="7"/>
  <c r="F2041" i="7"/>
  <c r="L2040" i="7"/>
  <c r="I2040" i="7"/>
  <c r="H2040" i="7"/>
  <c r="G2040" i="7"/>
  <c r="F2040" i="7"/>
  <c r="L2039" i="7"/>
  <c r="I2039" i="7"/>
  <c r="H2039" i="7"/>
  <c r="G2039" i="7"/>
  <c r="F2039" i="7"/>
  <c r="L2038" i="7"/>
  <c r="I2038" i="7"/>
  <c r="H2038" i="7"/>
  <c r="G2038" i="7"/>
  <c r="F2038" i="7"/>
  <c r="L2037" i="7"/>
  <c r="I2037" i="7"/>
  <c r="H2037" i="7"/>
  <c r="G2037" i="7"/>
  <c r="F2037" i="7"/>
  <c r="L2036" i="7"/>
  <c r="I2036" i="7"/>
  <c r="J2036" i="7" s="1"/>
  <c r="H2036" i="7"/>
  <c r="G2036" i="7"/>
  <c r="F2036" i="7"/>
  <c r="L2035" i="7"/>
  <c r="I2035" i="7"/>
  <c r="H2035" i="7"/>
  <c r="G2035" i="7"/>
  <c r="F2035" i="7"/>
  <c r="L2034" i="7"/>
  <c r="I2034" i="7"/>
  <c r="H2034" i="7"/>
  <c r="G2034" i="7"/>
  <c r="F2034" i="7"/>
  <c r="L2033" i="7"/>
  <c r="I2033" i="7"/>
  <c r="H2033" i="7"/>
  <c r="G2033" i="7"/>
  <c r="F2033" i="7"/>
  <c r="L2032" i="7"/>
  <c r="I2032" i="7"/>
  <c r="H2032" i="7"/>
  <c r="G2032" i="7"/>
  <c r="F2032" i="7"/>
  <c r="L2031" i="7"/>
  <c r="I2031" i="7"/>
  <c r="H2031" i="7"/>
  <c r="J2031" i="7" s="1"/>
  <c r="G2031" i="7"/>
  <c r="F2031" i="7"/>
  <c r="L2030" i="7"/>
  <c r="I2030" i="7"/>
  <c r="H2030" i="7"/>
  <c r="J2030" i="7" s="1"/>
  <c r="G2030" i="7"/>
  <c r="F2030" i="7"/>
  <c r="L2029" i="7"/>
  <c r="I2029" i="7"/>
  <c r="H2029" i="7"/>
  <c r="G2029" i="7"/>
  <c r="F2029" i="7"/>
  <c r="L2028" i="7"/>
  <c r="I2028" i="7"/>
  <c r="J2028" i="7" s="1"/>
  <c r="H2028" i="7"/>
  <c r="G2028" i="7"/>
  <c r="F2028" i="7"/>
  <c r="L2027" i="7"/>
  <c r="I2027" i="7"/>
  <c r="H2027" i="7"/>
  <c r="G2027" i="7"/>
  <c r="F2027" i="7"/>
  <c r="L2026" i="7"/>
  <c r="I2026" i="7"/>
  <c r="H2026" i="7"/>
  <c r="G2026" i="7"/>
  <c r="F2026" i="7"/>
  <c r="L2024" i="7"/>
  <c r="J2024" i="7"/>
  <c r="F2024" i="7"/>
  <c r="E2024" i="7"/>
  <c r="G2024" i="7" s="1"/>
  <c r="L2023" i="7"/>
  <c r="J2023" i="7"/>
  <c r="G2023" i="7"/>
  <c r="F2023" i="7"/>
  <c r="L2022" i="7"/>
  <c r="J2022" i="7"/>
  <c r="F2022" i="7"/>
  <c r="E2022" i="7"/>
  <c r="L2021" i="7"/>
  <c r="I2021" i="7"/>
  <c r="H2021" i="7"/>
  <c r="G2021" i="7"/>
  <c r="F2021" i="7"/>
  <c r="L2018" i="7"/>
  <c r="L2017" i="7" s="1"/>
  <c r="J2018" i="7"/>
  <c r="G2018" i="7"/>
  <c r="F2018" i="7"/>
  <c r="E2016" i="7"/>
  <c r="G2016" i="7"/>
  <c r="D2016" i="7"/>
  <c r="AE2015" i="7"/>
  <c r="AD2015" i="7"/>
  <c r="G2014" i="7"/>
  <c r="E2014" i="7"/>
  <c r="G2013" i="7"/>
  <c r="E2013" i="7"/>
  <c r="L2010" i="7"/>
  <c r="I2010" i="7"/>
  <c r="H2010" i="7"/>
  <c r="G2010" i="7"/>
  <c r="F2010" i="7"/>
  <c r="L2009" i="7"/>
  <c r="I2009" i="7"/>
  <c r="H2009" i="7"/>
  <c r="G2009" i="7"/>
  <c r="F2009" i="7"/>
  <c r="L2008" i="7"/>
  <c r="I2008" i="7"/>
  <c r="H2008" i="7"/>
  <c r="J2008" i="7" s="1"/>
  <c r="G2008" i="7"/>
  <c r="F2008" i="7"/>
  <c r="L2007" i="7"/>
  <c r="I2007" i="7"/>
  <c r="H2007" i="7"/>
  <c r="G2007" i="7"/>
  <c r="F2007" i="7"/>
  <c r="L2006" i="7"/>
  <c r="I2006" i="7"/>
  <c r="H2006" i="7"/>
  <c r="G2006" i="7"/>
  <c r="F2006" i="7"/>
  <c r="L2005" i="7"/>
  <c r="I2005" i="7"/>
  <c r="H2005" i="7"/>
  <c r="J2005" i="7" s="1"/>
  <c r="G2005" i="7"/>
  <c r="F2005" i="7"/>
  <c r="L2004" i="7"/>
  <c r="I2004" i="7"/>
  <c r="H2004" i="7"/>
  <c r="G2004" i="7"/>
  <c r="F2004" i="7"/>
  <c r="L2003" i="7"/>
  <c r="I2003" i="7"/>
  <c r="J2003" i="7" s="1"/>
  <c r="H2003" i="7"/>
  <c r="G2003" i="7"/>
  <c r="F2003" i="7"/>
  <c r="L2002" i="7"/>
  <c r="I2002" i="7"/>
  <c r="H2002" i="7"/>
  <c r="J2002" i="7" s="1"/>
  <c r="G2002" i="7"/>
  <c r="F2002" i="7"/>
  <c r="L2001" i="7"/>
  <c r="I2001" i="7"/>
  <c r="H2001" i="7"/>
  <c r="G2001" i="7"/>
  <c r="F2001" i="7"/>
  <c r="L2000" i="7"/>
  <c r="I2000" i="7"/>
  <c r="J2000" i="7" s="1"/>
  <c r="H2000" i="7"/>
  <c r="G2000" i="7"/>
  <c r="F2000" i="7"/>
  <c r="L1999" i="7"/>
  <c r="I1999" i="7"/>
  <c r="H1999" i="7"/>
  <c r="J1999" i="7" s="1"/>
  <c r="G1999" i="7"/>
  <c r="F1999" i="7"/>
  <c r="L1998" i="7"/>
  <c r="I1998" i="7"/>
  <c r="H1998" i="7"/>
  <c r="G1998" i="7"/>
  <c r="F1998" i="7"/>
  <c r="L1997" i="7"/>
  <c r="J1997" i="7"/>
  <c r="I1997" i="7"/>
  <c r="H1997" i="7"/>
  <c r="G1997" i="7"/>
  <c r="F1997" i="7"/>
  <c r="L1996" i="7"/>
  <c r="I1996" i="7"/>
  <c r="H1996" i="7"/>
  <c r="J1996" i="7" s="1"/>
  <c r="G1996" i="7"/>
  <c r="F1996" i="7"/>
  <c r="L1995" i="7"/>
  <c r="I1995" i="7"/>
  <c r="H1995" i="7"/>
  <c r="G1995" i="7"/>
  <c r="F1995" i="7"/>
  <c r="L1993" i="7"/>
  <c r="J1993" i="7"/>
  <c r="F1993" i="7"/>
  <c r="E1993" i="7"/>
  <c r="L1992" i="7"/>
  <c r="J1992" i="7"/>
  <c r="G1992" i="7"/>
  <c r="F1992" i="7"/>
  <c r="L1991" i="7"/>
  <c r="L1989" i="7" s="1"/>
  <c r="AT2015" i="7" s="1"/>
  <c r="J1991" i="7"/>
  <c r="F1991" i="7"/>
  <c r="E1991" i="7"/>
  <c r="L1990" i="7"/>
  <c r="I1990" i="7"/>
  <c r="H1990" i="7"/>
  <c r="J1990" i="7" s="1"/>
  <c r="G1990" i="7"/>
  <c r="F1990" i="7"/>
  <c r="L1987" i="7"/>
  <c r="L1986" i="7" s="1"/>
  <c r="AR2015" i="7" s="1"/>
  <c r="J1987" i="7"/>
  <c r="G1987" i="7"/>
  <c r="F1987" i="7"/>
  <c r="C1985" i="7"/>
  <c r="B1985" i="7"/>
  <c r="E1984" i="7"/>
  <c r="G1984" i="7"/>
  <c r="D1984" i="7"/>
  <c r="AE1983" i="7"/>
  <c r="AD1983" i="7"/>
  <c r="G1982" i="7"/>
  <c r="E1982" i="7"/>
  <c r="G1981" i="7"/>
  <c r="E1981" i="7"/>
  <c r="L1978" i="7"/>
  <c r="J1978" i="7"/>
  <c r="I1978" i="7"/>
  <c r="H1978" i="7"/>
  <c r="G1978" i="7"/>
  <c r="F1978" i="7"/>
  <c r="L1977" i="7"/>
  <c r="I1977" i="7"/>
  <c r="H1977" i="7"/>
  <c r="G1977" i="7"/>
  <c r="F1977" i="7"/>
  <c r="L1976" i="7"/>
  <c r="I1976" i="7"/>
  <c r="H1976" i="7"/>
  <c r="G1976" i="7"/>
  <c r="F1976" i="7"/>
  <c r="L1975" i="7"/>
  <c r="I1975" i="7"/>
  <c r="J1975" i="7" s="1"/>
  <c r="H1975" i="7"/>
  <c r="G1975" i="7"/>
  <c r="F1975" i="7"/>
  <c r="L1974" i="7"/>
  <c r="I1974" i="7"/>
  <c r="H1974" i="7"/>
  <c r="J1974" i="7" s="1"/>
  <c r="G1974" i="7"/>
  <c r="F1974" i="7"/>
  <c r="L1973" i="7"/>
  <c r="I1973" i="7"/>
  <c r="H1973" i="7"/>
  <c r="G1973" i="7"/>
  <c r="F1973" i="7"/>
  <c r="L1972" i="7"/>
  <c r="I1972" i="7"/>
  <c r="J1972" i="7" s="1"/>
  <c r="H1972" i="7"/>
  <c r="G1972" i="7"/>
  <c r="F1972" i="7"/>
  <c r="L1971" i="7"/>
  <c r="I1971" i="7"/>
  <c r="H1971" i="7"/>
  <c r="J1971" i="7" s="1"/>
  <c r="G1971" i="7"/>
  <c r="F1971" i="7"/>
  <c r="L1970" i="7"/>
  <c r="I1970" i="7"/>
  <c r="H1970" i="7"/>
  <c r="G1970" i="7"/>
  <c r="F1970" i="7"/>
  <c r="L1969" i="7"/>
  <c r="I1969" i="7"/>
  <c r="H1969" i="7"/>
  <c r="G1969" i="7"/>
  <c r="F1969" i="7"/>
  <c r="L1968" i="7"/>
  <c r="I1968" i="7"/>
  <c r="H1968" i="7"/>
  <c r="J1968" i="7" s="1"/>
  <c r="G1968" i="7"/>
  <c r="F1968" i="7"/>
  <c r="L1967" i="7"/>
  <c r="I1967" i="7"/>
  <c r="H1967" i="7"/>
  <c r="G1967" i="7"/>
  <c r="F1967" i="7"/>
  <c r="L1966" i="7"/>
  <c r="I1966" i="7"/>
  <c r="H1966" i="7"/>
  <c r="J1966" i="7" s="1"/>
  <c r="G1966" i="7"/>
  <c r="F1966" i="7"/>
  <c r="L1965" i="7"/>
  <c r="I1965" i="7"/>
  <c r="H1965" i="7"/>
  <c r="G1965" i="7"/>
  <c r="F1965" i="7"/>
  <c r="L1964" i="7"/>
  <c r="I1964" i="7"/>
  <c r="H1964" i="7"/>
  <c r="G1964" i="7"/>
  <c r="F1964" i="7"/>
  <c r="L1963" i="7"/>
  <c r="I1963" i="7"/>
  <c r="H1963" i="7"/>
  <c r="G1963" i="7"/>
  <c r="F1963" i="7"/>
  <c r="L1961" i="7"/>
  <c r="J1961" i="7"/>
  <c r="F1961" i="7"/>
  <c r="E1961" i="7"/>
  <c r="L1960" i="7"/>
  <c r="J1960" i="7"/>
  <c r="G1960" i="7"/>
  <c r="F1960" i="7"/>
  <c r="L1959" i="7"/>
  <c r="L1957" i="7" s="1"/>
  <c r="J1959" i="7"/>
  <c r="F1959" i="7"/>
  <c r="E1959" i="7"/>
  <c r="L1958" i="7"/>
  <c r="I1958" i="7"/>
  <c r="H1958" i="7"/>
  <c r="G1958" i="7"/>
  <c r="F1958" i="7"/>
  <c r="L1954" i="7"/>
  <c r="L1955" i="7"/>
  <c r="J1955" i="7"/>
  <c r="G1955" i="7"/>
  <c r="F1955" i="7"/>
  <c r="E1953" i="7"/>
  <c r="G1953" i="7"/>
  <c r="D1953" i="7"/>
  <c r="AE1952" i="7"/>
  <c r="AD1952" i="7"/>
  <c r="G1951" i="7"/>
  <c r="E1951" i="7"/>
  <c r="G1950" i="7"/>
  <c r="E1950" i="7"/>
  <c r="L1947" i="7"/>
  <c r="I1947" i="7"/>
  <c r="H1947" i="7"/>
  <c r="G1947" i="7"/>
  <c r="F1947" i="7"/>
  <c r="L1946" i="7"/>
  <c r="I1946" i="7"/>
  <c r="H1946" i="7"/>
  <c r="G1946" i="7"/>
  <c r="F1946" i="7"/>
  <c r="L1945" i="7"/>
  <c r="I1945" i="7"/>
  <c r="H1945" i="7"/>
  <c r="G1945" i="7"/>
  <c r="F1945" i="7"/>
  <c r="L1944" i="7"/>
  <c r="I1944" i="7"/>
  <c r="H1944" i="7"/>
  <c r="G1944" i="7"/>
  <c r="F1944" i="7"/>
  <c r="L1943" i="7"/>
  <c r="I1943" i="7"/>
  <c r="H1943" i="7"/>
  <c r="J1943" i="7" s="1"/>
  <c r="G1943" i="7"/>
  <c r="F1943" i="7"/>
  <c r="L1942" i="7"/>
  <c r="I1942" i="7"/>
  <c r="H1942" i="7"/>
  <c r="G1942" i="7"/>
  <c r="F1942" i="7"/>
  <c r="L1941" i="7"/>
  <c r="I1941" i="7"/>
  <c r="H1941" i="7"/>
  <c r="G1941" i="7"/>
  <c r="F1941" i="7"/>
  <c r="L1940" i="7"/>
  <c r="I1940" i="7"/>
  <c r="H1940" i="7"/>
  <c r="G1940" i="7"/>
  <c r="F1940" i="7"/>
  <c r="L1939" i="7"/>
  <c r="I1939" i="7"/>
  <c r="H1939" i="7"/>
  <c r="J1939" i="7" s="1"/>
  <c r="G1939" i="7"/>
  <c r="F1939" i="7"/>
  <c r="L1938" i="7"/>
  <c r="I1938" i="7"/>
  <c r="H1938" i="7"/>
  <c r="G1938" i="7"/>
  <c r="F1938" i="7"/>
  <c r="L1937" i="7"/>
  <c r="I1937" i="7"/>
  <c r="H1937" i="7"/>
  <c r="J1937" i="7" s="1"/>
  <c r="G1937" i="7"/>
  <c r="F1937" i="7"/>
  <c r="L1936" i="7"/>
  <c r="I1936" i="7"/>
  <c r="H1936" i="7"/>
  <c r="J1936" i="7" s="1"/>
  <c r="G1936" i="7"/>
  <c r="F1936" i="7"/>
  <c r="L1935" i="7"/>
  <c r="I1935" i="7"/>
  <c r="H1935" i="7"/>
  <c r="G1935" i="7"/>
  <c r="F1935" i="7"/>
  <c r="L1934" i="7"/>
  <c r="I1934" i="7"/>
  <c r="H1934" i="7"/>
  <c r="G1934" i="7"/>
  <c r="F1934" i="7"/>
  <c r="L1933" i="7"/>
  <c r="I1933" i="7"/>
  <c r="J1933" i="7" s="1"/>
  <c r="H1933" i="7"/>
  <c r="G1933" i="7"/>
  <c r="F1933" i="7"/>
  <c r="L1932" i="7"/>
  <c r="I1932" i="7"/>
  <c r="H1932" i="7"/>
  <c r="G1932" i="7"/>
  <c r="F1932" i="7"/>
  <c r="L1930" i="7"/>
  <c r="J1930" i="7"/>
  <c r="F1930" i="7"/>
  <c r="E1930" i="7"/>
  <c r="G1930" i="7" s="1"/>
  <c r="L1929" i="7"/>
  <c r="J1929" i="7"/>
  <c r="G1929" i="7"/>
  <c r="F1929" i="7"/>
  <c r="L1928" i="7"/>
  <c r="J1928" i="7"/>
  <c r="F1928" i="7"/>
  <c r="E1928" i="7"/>
  <c r="L1927" i="7"/>
  <c r="I1927" i="7"/>
  <c r="J1927" i="7" s="1"/>
  <c r="H1927" i="7"/>
  <c r="G1927" i="7"/>
  <c r="F1927" i="7"/>
  <c r="L1924" i="7"/>
  <c r="L1923" i="7" s="1"/>
  <c r="AR1952" i="7" s="1"/>
  <c r="J1924" i="7"/>
  <c r="G1924" i="7"/>
  <c r="F1924" i="7"/>
  <c r="C1922" i="7"/>
  <c r="B1922" i="7"/>
  <c r="E1921" i="7"/>
  <c r="G1921" i="7"/>
  <c r="D1921" i="7"/>
  <c r="AE1920" i="7"/>
  <c r="AD1920" i="7"/>
  <c r="G1919" i="7"/>
  <c r="E1919" i="7"/>
  <c r="G1918" i="7"/>
  <c r="E1918" i="7"/>
  <c r="L1915" i="7"/>
  <c r="I1915" i="7"/>
  <c r="H1915" i="7"/>
  <c r="J1915" i="7" s="1"/>
  <c r="G1915" i="7"/>
  <c r="F1915" i="7"/>
  <c r="L1914" i="7"/>
  <c r="I1914" i="7"/>
  <c r="H1914" i="7"/>
  <c r="J1914" i="7" s="1"/>
  <c r="G1914" i="7"/>
  <c r="F1914" i="7"/>
  <c r="L1913" i="7"/>
  <c r="I1913" i="7"/>
  <c r="H1913" i="7"/>
  <c r="G1913" i="7"/>
  <c r="F1913" i="7"/>
  <c r="L1912" i="7"/>
  <c r="I1912" i="7"/>
  <c r="H1912" i="7"/>
  <c r="G1912" i="7"/>
  <c r="F1912" i="7"/>
  <c r="L1911" i="7"/>
  <c r="I1911" i="7"/>
  <c r="H1911" i="7"/>
  <c r="G1911" i="7"/>
  <c r="F1911" i="7"/>
  <c r="L1910" i="7"/>
  <c r="I1910" i="7"/>
  <c r="J1910" i="7" s="1"/>
  <c r="H1910" i="7"/>
  <c r="G1910" i="7"/>
  <c r="F1910" i="7"/>
  <c r="L1909" i="7"/>
  <c r="I1909" i="7"/>
  <c r="H1909" i="7"/>
  <c r="G1909" i="7"/>
  <c r="F1909" i="7"/>
  <c r="L1908" i="7"/>
  <c r="I1908" i="7"/>
  <c r="H1908" i="7"/>
  <c r="G1908" i="7"/>
  <c r="F1908" i="7"/>
  <c r="L1907" i="7"/>
  <c r="I1907" i="7"/>
  <c r="H1907" i="7"/>
  <c r="G1907" i="7"/>
  <c r="F1907" i="7"/>
  <c r="L1906" i="7"/>
  <c r="I1906" i="7"/>
  <c r="J1906" i="7" s="1"/>
  <c r="H1906" i="7"/>
  <c r="G1906" i="7"/>
  <c r="F1906" i="7"/>
  <c r="L1905" i="7"/>
  <c r="I1905" i="7"/>
  <c r="H1905" i="7"/>
  <c r="G1905" i="7"/>
  <c r="F1905" i="7"/>
  <c r="L1904" i="7"/>
  <c r="I1904" i="7"/>
  <c r="H1904" i="7"/>
  <c r="G1904" i="7"/>
  <c r="F1904" i="7"/>
  <c r="L1903" i="7"/>
  <c r="I1903" i="7"/>
  <c r="J1903" i="7" s="1"/>
  <c r="H1903" i="7"/>
  <c r="G1903" i="7"/>
  <c r="F1903" i="7"/>
  <c r="L1902" i="7"/>
  <c r="I1902" i="7"/>
  <c r="H1902" i="7"/>
  <c r="G1902" i="7"/>
  <c r="F1902" i="7"/>
  <c r="L1901" i="7"/>
  <c r="I1901" i="7"/>
  <c r="H1901" i="7"/>
  <c r="G1901" i="7"/>
  <c r="F1901" i="7"/>
  <c r="L1900" i="7"/>
  <c r="I1900" i="7"/>
  <c r="H1900" i="7"/>
  <c r="G1900" i="7"/>
  <c r="F1900" i="7"/>
  <c r="L1898" i="7"/>
  <c r="J1898" i="7"/>
  <c r="F1898" i="7"/>
  <c r="E1898" i="7"/>
  <c r="L1897" i="7"/>
  <c r="J1897" i="7"/>
  <c r="G1897" i="7"/>
  <c r="F1897" i="7"/>
  <c r="L1896" i="7"/>
  <c r="L1894" i="7" s="1"/>
  <c r="J1896" i="7"/>
  <c r="F1896" i="7"/>
  <c r="E1896" i="7"/>
  <c r="L1895" i="7"/>
  <c r="J1895" i="7"/>
  <c r="I1895" i="7"/>
  <c r="H1895" i="7"/>
  <c r="G1895" i="7"/>
  <c r="F1895" i="7"/>
  <c r="L1891" i="7"/>
  <c r="AR1920" i="7" s="1"/>
  <c r="L1892" i="7"/>
  <c r="J1892" i="7"/>
  <c r="G1892" i="7"/>
  <c r="F1892" i="7"/>
  <c r="E1890" i="7"/>
  <c r="G1890" i="7"/>
  <c r="D1890" i="7"/>
  <c r="AE1889" i="7"/>
  <c r="AD1889" i="7"/>
  <c r="G1888" i="7"/>
  <c r="E1888" i="7"/>
  <c r="G1887" i="7"/>
  <c r="E1887" i="7"/>
  <c r="L1884" i="7"/>
  <c r="I1884" i="7"/>
  <c r="H1884" i="7"/>
  <c r="G1884" i="7"/>
  <c r="F1884" i="7"/>
  <c r="L1883" i="7"/>
  <c r="I1883" i="7"/>
  <c r="H1883" i="7"/>
  <c r="J1883" i="7" s="1"/>
  <c r="G1883" i="7"/>
  <c r="F1883" i="7"/>
  <c r="L1882" i="7"/>
  <c r="I1882" i="7"/>
  <c r="H1882" i="7"/>
  <c r="G1882" i="7"/>
  <c r="F1882" i="7"/>
  <c r="L1881" i="7"/>
  <c r="I1881" i="7"/>
  <c r="H1881" i="7"/>
  <c r="G1881" i="7"/>
  <c r="F1881" i="7"/>
  <c r="L1880" i="7"/>
  <c r="I1880" i="7"/>
  <c r="H1880" i="7"/>
  <c r="G1880" i="7"/>
  <c r="F1880" i="7"/>
  <c r="L1879" i="7"/>
  <c r="I1879" i="7"/>
  <c r="H1879" i="7"/>
  <c r="G1879" i="7"/>
  <c r="F1879" i="7"/>
  <c r="L1878" i="7"/>
  <c r="I1878" i="7"/>
  <c r="H1878" i="7"/>
  <c r="G1878" i="7"/>
  <c r="F1878" i="7"/>
  <c r="L1877" i="7"/>
  <c r="I1877" i="7"/>
  <c r="H1877" i="7"/>
  <c r="G1877" i="7"/>
  <c r="F1877" i="7"/>
  <c r="L1876" i="7"/>
  <c r="I1876" i="7"/>
  <c r="H1876" i="7"/>
  <c r="J1876" i="7" s="1"/>
  <c r="G1876" i="7"/>
  <c r="F1876" i="7"/>
  <c r="L1875" i="7"/>
  <c r="I1875" i="7"/>
  <c r="H1875" i="7"/>
  <c r="G1875" i="7"/>
  <c r="F1875" i="7"/>
  <c r="L1874" i="7"/>
  <c r="I1874" i="7"/>
  <c r="H1874" i="7"/>
  <c r="G1874" i="7"/>
  <c r="F1874" i="7"/>
  <c r="L1873" i="7"/>
  <c r="I1873" i="7"/>
  <c r="H1873" i="7"/>
  <c r="J1873" i="7" s="1"/>
  <c r="G1873" i="7"/>
  <c r="F1873" i="7"/>
  <c r="L1872" i="7"/>
  <c r="I1872" i="7"/>
  <c r="H1872" i="7"/>
  <c r="G1872" i="7"/>
  <c r="F1872" i="7"/>
  <c r="L1871" i="7"/>
  <c r="I1871" i="7"/>
  <c r="H1871" i="7"/>
  <c r="G1871" i="7"/>
  <c r="F1871" i="7"/>
  <c r="L1870" i="7"/>
  <c r="I1870" i="7"/>
  <c r="H1870" i="7"/>
  <c r="J1870" i="7" s="1"/>
  <c r="G1870" i="7"/>
  <c r="F1870" i="7"/>
  <c r="L1869" i="7"/>
  <c r="I1869" i="7"/>
  <c r="H1869" i="7"/>
  <c r="G1869" i="7"/>
  <c r="F1869" i="7"/>
  <c r="L1867" i="7"/>
  <c r="J1867" i="7"/>
  <c r="F1867" i="7"/>
  <c r="E1867" i="7"/>
  <c r="L1866" i="7"/>
  <c r="J1866" i="7"/>
  <c r="G1866" i="7"/>
  <c r="F1866" i="7"/>
  <c r="L1865" i="7"/>
  <c r="L1863" i="7" s="1"/>
  <c r="J1865" i="7"/>
  <c r="F1865" i="7"/>
  <c r="E1865" i="7"/>
  <c r="L1864" i="7"/>
  <c r="J1864" i="7"/>
  <c r="I1864" i="7"/>
  <c r="H1864" i="7"/>
  <c r="G1864" i="7"/>
  <c r="F1864" i="7"/>
  <c r="L1861" i="7"/>
  <c r="L1860" i="7" s="1"/>
  <c r="J1861" i="7"/>
  <c r="G1861" i="7"/>
  <c r="F1861" i="7"/>
  <c r="C1859" i="7"/>
  <c r="B1859" i="7"/>
  <c r="E1858" i="7"/>
  <c r="G1858" i="7"/>
  <c r="D1858" i="7"/>
  <c r="AE1857" i="7"/>
  <c r="AD1857" i="7"/>
  <c r="G1856" i="7"/>
  <c r="E1856" i="7"/>
  <c r="G1855" i="7"/>
  <c r="E1855" i="7"/>
  <c r="L1852" i="7"/>
  <c r="I1852" i="7"/>
  <c r="H1852" i="7"/>
  <c r="J1852" i="7" s="1"/>
  <c r="G1852" i="7"/>
  <c r="F1852" i="7"/>
  <c r="L1851" i="7"/>
  <c r="I1851" i="7"/>
  <c r="H1851" i="7"/>
  <c r="G1851" i="7"/>
  <c r="F1851" i="7"/>
  <c r="L1850" i="7"/>
  <c r="I1850" i="7"/>
  <c r="H1850" i="7"/>
  <c r="G1850" i="7"/>
  <c r="F1850" i="7"/>
  <c r="L1849" i="7"/>
  <c r="I1849" i="7"/>
  <c r="H1849" i="7"/>
  <c r="J1849" i="7" s="1"/>
  <c r="G1849" i="7"/>
  <c r="F1849" i="7"/>
  <c r="L1848" i="7"/>
  <c r="I1848" i="7"/>
  <c r="H1848" i="7"/>
  <c r="G1848" i="7"/>
  <c r="F1848" i="7"/>
  <c r="L1847" i="7"/>
  <c r="I1847" i="7"/>
  <c r="H1847" i="7"/>
  <c r="G1847" i="7"/>
  <c r="F1847" i="7"/>
  <c r="L1846" i="7"/>
  <c r="I1846" i="7"/>
  <c r="H1846" i="7"/>
  <c r="J1846" i="7" s="1"/>
  <c r="G1846" i="7"/>
  <c r="F1846" i="7"/>
  <c r="L1845" i="7"/>
  <c r="I1845" i="7"/>
  <c r="H1845" i="7"/>
  <c r="G1845" i="7"/>
  <c r="F1845" i="7"/>
  <c r="L1844" i="7"/>
  <c r="I1844" i="7"/>
  <c r="H1844" i="7"/>
  <c r="G1844" i="7"/>
  <c r="F1844" i="7"/>
  <c r="L1843" i="7"/>
  <c r="I1843" i="7"/>
  <c r="H1843" i="7"/>
  <c r="J1843" i="7" s="1"/>
  <c r="G1843" i="7"/>
  <c r="F1843" i="7"/>
  <c r="L1842" i="7"/>
  <c r="I1842" i="7"/>
  <c r="H1842" i="7"/>
  <c r="G1842" i="7"/>
  <c r="F1842" i="7"/>
  <c r="L1841" i="7"/>
  <c r="I1841" i="7"/>
  <c r="H1841" i="7"/>
  <c r="G1841" i="7"/>
  <c r="F1841" i="7"/>
  <c r="L1840" i="7"/>
  <c r="I1840" i="7"/>
  <c r="H1840" i="7"/>
  <c r="J1840" i="7" s="1"/>
  <c r="G1840" i="7"/>
  <c r="F1840" i="7"/>
  <c r="L1838" i="7"/>
  <c r="J1838" i="7"/>
  <c r="F1838" i="7"/>
  <c r="E1838" i="7"/>
  <c r="L1837" i="7"/>
  <c r="J1837" i="7"/>
  <c r="G1837" i="7"/>
  <c r="F1837" i="7"/>
  <c r="L1836" i="7"/>
  <c r="L1834" i="7" s="1"/>
  <c r="J1836" i="7"/>
  <c r="F1836" i="7"/>
  <c r="E1836" i="7"/>
  <c r="L1835" i="7"/>
  <c r="I1835" i="7"/>
  <c r="H1835" i="7"/>
  <c r="G1835" i="7"/>
  <c r="F1835" i="7"/>
  <c r="L1832" i="7"/>
  <c r="L1831" i="7" s="1"/>
  <c r="J1832" i="7"/>
  <c r="G1832" i="7"/>
  <c r="F1832" i="7"/>
  <c r="E1830" i="7"/>
  <c r="G1830" i="7"/>
  <c r="D1830" i="7"/>
  <c r="AE1829" i="7"/>
  <c r="AD1829" i="7"/>
  <c r="G1828" i="7"/>
  <c r="E1828" i="7"/>
  <c r="G1827" i="7"/>
  <c r="E1827" i="7"/>
  <c r="L1824" i="7"/>
  <c r="I1824" i="7"/>
  <c r="H1824" i="7"/>
  <c r="G1824" i="7"/>
  <c r="F1824" i="7"/>
  <c r="L1823" i="7"/>
  <c r="I1823" i="7"/>
  <c r="H1823" i="7"/>
  <c r="G1823" i="7"/>
  <c r="F1823" i="7"/>
  <c r="L1822" i="7"/>
  <c r="I1822" i="7"/>
  <c r="J1822" i="7" s="1"/>
  <c r="H1822" i="7"/>
  <c r="G1822" i="7"/>
  <c r="F1822" i="7"/>
  <c r="L1821" i="7"/>
  <c r="I1821" i="7"/>
  <c r="H1821" i="7"/>
  <c r="G1821" i="7"/>
  <c r="F1821" i="7"/>
  <c r="L1820" i="7"/>
  <c r="I1820" i="7"/>
  <c r="H1820" i="7"/>
  <c r="G1820" i="7"/>
  <c r="F1820" i="7"/>
  <c r="L1819" i="7"/>
  <c r="I1819" i="7"/>
  <c r="H1819" i="7"/>
  <c r="G1819" i="7"/>
  <c r="F1819" i="7"/>
  <c r="L1818" i="7"/>
  <c r="I1818" i="7"/>
  <c r="H1818" i="7"/>
  <c r="G1818" i="7"/>
  <c r="F1818" i="7"/>
  <c r="L1817" i="7"/>
  <c r="I1817" i="7"/>
  <c r="H1817" i="7"/>
  <c r="G1817" i="7"/>
  <c r="F1817" i="7"/>
  <c r="L1816" i="7"/>
  <c r="I1816" i="7"/>
  <c r="H1816" i="7"/>
  <c r="G1816" i="7"/>
  <c r="F1816" i="7"/>
  <c r="L1815" i="7"/>
  <c r="I1815" i="7"/>
  <c r="H1815" i="7"/>
  <c r="J1815" i="7" s="1"/>
  <c r="G1815" i="7"/>
  <c r="F1815" i="7"/>
  <c r="L1814" i="7"/>
  <c r="I1814" i="7"/>
  <c r="J1814" i="7" s="1"/>
  <c r="H1814" i="7"/>
  <c r="G1814" i="7"/>
  <c r="F1814" i="7"/>
  <c r="L1813" i="7"/>
  <c r="I1813" i="7"/>
  <c r="H1813" i="7"/>
  <c r="G1813" i="7"/>
  <c r="F1813" i="7"/>
  <c r="L1812" i="7"/>
  <c r="I1812" i="7"/>
  <c r="H1812" i="7"/>
  <c r="G1812" i="7"/>
  <c r="F1812" i="7"/>
  <c r="L1810" i="7"/>
  <c r="J1810" i="7"/>
  <c r="F1810" i="7"/>
  <c r="E1810" i="7"/>
  <c r="L1809" i="7"/>
  <c r="J1809" i="7"/>
  <c r="G1809" i="7"/>
  <c r="F1809" i="7"/>
  <c r="L1808" i="7"/>
  <c r="L1806" i="7" s="1"/>
  <c r="J1808" i="7"/>
  <c r="F1808" i="7"/>
  <c r="E1808" i="7"/>
  <c r="L1807" i="7"/>
  <c r="I1807" i="7"/>
  <c r="H1807" i="7"/>
  <c r="J1807" i="7" s="1"/>
  <c r="G1807" i="7"/>
  <c r="F1807" i="7"/>
  <c r="L1804" i="7"/>
  <c r="L1803" i="7" s="1"/>
  <c r="J1804" i="7"/>
  <c r="G1804" i="7"/>
  <c r="F1804" i="7"/>
  <c r="C1802" i="7"/>
  <c r="B1802" i="7"/>
  <c r="E1801" i="7"/>
  <c r="G1801" i="7"/>
  <c r="D1801" i="7"/>
  <c r="AE1800" i="7"/>
  <c r="AD1800" i="7"/>
  <c r="G1799" i="7"/>
  <c r="E1799" i="7"/>
  <c r="G1798" i="7"/>
  <c r="E1798" i="7"/>
  <c r="L1795" i="7"/>
  <c r="I1795" i="7"/>
  <c r="H1795" i="7"/>
  <c r="G1795" i="7"/>
  <c r="F1795" i="7"/>
  <c r="L1794" i="7"/>
  <c r="I1794" i="7"/>
  <c r="H1794" i="7"/>
  <c r="G1794" i="7"/>
  <c r="F1794" i="7"/>
  <c r="L1793" i="7"/>
  <c r="I1793" i="7"/>
  <c r="H1793" i="7"/>
  <c r="G1793" i="7"/>
  <c r="F1793" i="7"/>
  <c r="L1792" i="7"/>
  <c r="I1792" i="7"/>
  <c r="H1792" i="7"/>
  <c r="G1792" i="7"/>
  <c r="F1792" i="7"/>
  <c r="L1791" i="7"/>
  <c r="I1791" i="7"/>
  <c r="H1791" i="7"/>
  <c r="G1791" i="7"/>
  <c r="F1791" i="7"/>
  <c r="L1790" i="7"/>
  <c r="I1790" i="7"/>
  <c r="H1790" i="7"/>
  <c r="G1790" i="7"/>
  <c r="F1790" i="7"/>
  <c r="L1789" i="7"/>
  <c r="I1789" i="7"/>
  <c r="H1789" i="7"/>
  <c r="G1789" i="7"/>
  <c r="F1789" i="7"/>
  <c r="L1788" i="7"/>
  <c r="I1788" i="7"/>
  <c r="J1788" i="7" s="1"/>
  <c r="H1788" i="7"/>
  <c r="G1788" i="7"/>
  <c r="F1788" i="7"/>
  <c r="L1787" i="7"/>
  <c r="I1787" i="7"/>
  <c r="H1787" i="7"/>
  <c r="G1787" i="7"/>
  <c r="F1787" i="7"/>
  <c r="L1786" i="7"/>
  <c r="I1786" i="7"/>
  <c r="J1786" i="7" s="1"/>
  <c r="H1786" i="7"/>
  <c r="G1786" i="7"/>
  <c r="F1786" i="7"/>
  <c r="L1785" i="7"/>
  <c r="I1785" i="7"/>
  <c r="H1785" i="7"/>
  <c r="G1785" i="7"/>
  <c r="F1785" i="7"/>
  <c r="L1784" i="7"/>
  <c r="I1784" i="7"/>
  <c r="H1784" i="7"/>
  <c r="G1784" i="7"/>
  <c r="F1784" i="7"/>
  <c r="L1783" i="7"/>
  <c r="I1783" i="7"/>
  <c r="H1783" i="7"/>
  <c r="G1783" i="7"/>
  <c r="F1783" i="7"/>
  <c r="L1781" i="7"/>
  <c r="J1781" i="7"/>
  <c r="F1781" i="7"/>
  <c r="E1781" i="7"/>
  <c r="L1780" i="7"/>
  <c r="J1780" i="7"/>
  <c r="G1780" i="7"/>
  <c r="F1780" i="7"/>
  <c r="L1779" i="7"/>
  <c r="L1777" i="7" s="1"/>
  <c r="J1779" i="7"/>
  <c r="F1779" i="7"/>
  <c r="E1779" i="7"/>
  <c r="L1778" i="7"/>
  <c r="I1778" i="7"/>
  <c r="H1778" i="7"/>
  <c r="G1778" i="7"/>
  <c r="F1778" i="7"/>
  <c r="L1775" i="7"/>
  <c r="L1774" i="7" s="1"/>
  <c r="J1775" i="7"/>
  <c r="G1775" i="7"/>
  <c r="F1775" i="7"/>
  <c r="E1773" i="7"/>
  <c r="G1773" i="7"/>
  <c r="D1773" i="7"/>
  <c r="AE1772" i="7"/>
  <c r="AD1772" i="7"/>
  <c r="G1771" i="7"/>
  <c r="E1771" i="7"/>
  <c r="G1770" i="7"/>
  <c r="E1770" i="7"/>
  <c r="L1767" i="7"/>
  <c r="I1767" i="7"/>
  <c r="H1767" i="7"/>
  <c r="G1767" i="7"/>
  <c r="F1767" i="7"/>
  <c r="L1766" i="7"/>
  <c r="I1766" i="7"/>
  <c r="J1766" i="7" s="1"/>
  <c r="H1766" i="7"/>
  <c r="G1766" i="7"/>
  <c r="F1766" i="7"/>
  <c r="L1765" i="7"/>
  <c r="I1765" i="7"/>
  <c r="H1765" i="7"/>
  <c r="G1765" i="7"/>
  <c r="F1765" i="7"/>
  <c r="L1764" i="7"/>
  <c r="I1764" i="7"/>
  <c r="H1764" i="7"/>
  <c r="J1764" i="7" s="1"/>
  <c r="G1764" i="7"/>
  <c r="F1764" i="7"/>
  <c r="L1763" i="7"/>
  <c r="I1763" i="7"/>
  <c r="J1763" i="7" s="1"/>
  <c r="H1763" i="7"/>
  <c r="G1763" i="7"/>
  <c r="F1763" i="7"/>
  <c r="L1762" i="7"/>
  <c r="I1762" i="7"/>
  <c r="H1762" i="7"/>
  <c r="G1762" i="7"/>
  <c r="F1762" i="7"/>
  <c r="L1761" i="7"/>
  <c r="I1761" i="7"/>
  <c r="H1761" i="7"/>
  <c r="J1761" i="7" s="1"/>
  <c r="G1761" i="7"/>
  <c r="F1761" i="7"/>
  <c r="L1760" i="7"/>
  <c r="I1760" i="7"/>
  <c r="H1760" i="7"/>
  <c r="G1760" i="7"/>
  <c r="F1760" i="7"/>
  <c r="L1759" i="7"/>
  <c r="I1759" i="7"/>
  <c r="H1759" i="7"/>
  <c r="G1759" i="7"/>
  <c r="F1759" i="7"/>
  <c r="L1758" i="7"/>
  <c r="I1758" i="7"/>
  <c r="H1758" i="7"/>
  <c r="G1758" i="7"/>
  <c r="F1758" i="7"/>
  <c r="L1757" i="7"/>
  <c r="I1757" i="7"/>
  <c r="H1757" i="7"/>
  <c r="G1757" i="7"/>
  <c r="F1757" i="7"/>
  <c r="L1756" i="7"/>
  <c r="I1756" i="7"/>
  <c r="H1756" i="7"/>
  <c r="G1756" i="7"/>
  <c r="F1756" i="7"/>
  <c r="L1755" i="7"/>
  <c r="I1755" i="7"/>
  <c r="H1755" i="7"/>
  <c r="G1755" i="7"/>
  <c r="F1755" i="7"/>
  <c r="L1753" i="7"/>
  <c r="J1753" i="7"/>
  <c r="F1753" i="7"/>
  <c r="E1753" i="7"/>
  <c r="L1752" i="7"/>
  <c r="J1752" i="7"/>
  <c r="G1752" i="7"/>
  <c r="F1752" i="7"/>
  <c r="L1751" i="7"/>
  <c r="L1749" i="7" s="1"/>
  <c r="AT1772" i="7" s="1"/>
  <c r="J1751" i="7"/>
  <c r="F1751" i="7"/>
  <c r="E1751" i="7"/>
  <c r="L1750" i="7"/>
  <c r="I1750" i="7"/>
  <c r="H1750" i="7"/>
  <c r="G1750" i="7"/>
  <c r="F1750" i="7"/>
  <c r="L1747" i="7"/>
  <c r="L1746" i="7" s="1"/>
  <c r="J1747" i="7"/>
  <c r="G1747" i="7"/>
  <c r="F1747" i="7"/>
  <c r="C1745" i="7"/>
  <c r="B1745" i="7"/>
  <c r="E1744" i="7"/>
  <c r="G1744" i="7"/>
  <c r="D1744" i="7"/>
  <c r="AE1741" i="7"/>
  <c r="AD1741" i="7"/>
  <c r="G1740" i="7"/>
  <c r="E1740" i="7"/>
  <c r="G1739" i="7"/>
  <c r="E1739" i="7"/>
  <c r="L1736" i="7"/>
  <c r="I1736" i="7"/>
  <c r="H1736" i="7"/>
  <c r="G1736" i="7"/>
  <c r="F1736" i="7"/>
  <c r="L1735" i="7"/>
  <c r="I1735" i="7"/>
  <c r="J1735" i="7" s="1"/>
  <c r="H1735" i="7"/>
  <c r="G1735" i="7"/>
  <c r="F1735" i="7"/>
  <c r="L1734" i="7"/>
  <c r="I1734" i="7"/>
  <c r="H1734" i="7"/>
  <c r="G1734" i="7"/>
  <c r="F1734" i="7"/>
  <c r="L1733" i="7"/>
  <c r="I1733" i="7"/>
  <c r="H1733" i="7"/>
  <c r="G1733" i="7"/>
  <c r="F1733" i="7"/>
  <c r="L1732" i="7"/>
  <c r="I1732" i="7"/>
  <c r="H1732" i="7"/>
  <c r="G1732" i="7"/>
  <c r="F1732" i="7"/>
  <c r="L1731" i="7"/>
  <c r="I1731" i="7"/>
  <c r="H1731" i="7"/>
  <c r="G1731" i="7"/>
  <c r="F1731" i="7"/>
  <c r="L1730" i="7"/>
  <c r="I1730" i="7"/>
  <c r="H1730" i="7"/>
  <c r="G1730" i="7"/>
  <c r="F1730" i="7"/>
  <c r="L1729" i="7"/>
  <c r="I1729" i="7"/>
  <c r="J1729" i="7" s="1"/>
  <c r="H1729" i="7"/>
  <c r="G1729" i="7"/>
  <c r="F1729" i="7"/>
  <c r="L1728" i="7"/>
  <c r="I1728" i="7"/>
  <c r="H1728" i="7"/>
  <c r="J1728" i="7" s="1"/>
  <c r="G1728" i="7"/>
  <c r="F1728" i="7"/>
  <c r="L1727" i="7"/>
  <c r="I1727" i="7"/>
  <c r="J1727" i="7" s="1"/>
  <c r="H1727" i="7"/>
  <c r="G1727" i="7"/>
  <c r="F1727" i="7"/>
  <c r="L1726" i="7"/>
  <c r="I1726" i="7"/>
  <c r="H1726" i="7"/>
  <c r="G1726" i="7"/>
  <c r="F1726" i="7"/>
  <c r="L1725" i="7"/>
  <c r="I1725" i="7"/>
  <c r="H1725" i="7"/>
  <c r="G1725" i="7"/>
  <c r="F1725" i="7"/>
  <c r="L1724" i="7"/>
  <c r="I1724" i="7"/>
  <c r="H1724" i="7"/>
  <c r="G1724" i="7"/>
  <c r="F1724" i="7"/>
  <c r="L1723" i="7"/>
  <c r="I1723" i="7"/>
  <c r="H1723" i="7"/>
  <c r="G1723" i="7"/>
  <c r="F1723" i="7"/>
  <c r="L1722" i="7"/>
  <c r="I1722" i="7"/>
  <c r="H1722" i="7"/>
  <c r="J1722" i="7" s="1"/>
  <c r="G1722" i="7"/>
  <c r="F1722" i="7"/>
  <c r="L1721" i="7"/>
  <c r="I1721" i="7"/>
  <c r="J1721" i="7" s="1"/>
  <c r="H1721" i="7"/>
  <c r="G1721" i="7"/>
  <c r="F1721" i="7"/>
  <c r="L1719" i="7"/>
  <c r="L1717" i="7" s="1"/>
  <c r="AT1741" i="7" s="1"/>
  <c r="J1719" i="7"/>
  <c r="F1719" i="7"/>
  <c r="E1719" i="7"/>
  <c r="L1718" i="7"/>
  <c r="I1718" i="7"/>
  <c r="H1718" i="7"/>
  <c r="G1718" i="7"/>
  <c r="F1718" i="7"/>
  <c r="L1715" i="7"/>
  <c r="L1714" i="7" s="1"/>
  <c r="J1715" i="7"/>
  <c r="G1715" i="7"/>
  <c r="F1715" i="7"/>
  <c r="E1713" i="7"/>
  <c r="G1713" i="7"/>
  <c r="D1713" i="7"/>
  <c r="AE1712" i="7"/>
  <c r="AD1712" i="7"/>
  <c r="G1711" i="7"/>
  <c r="E1711" i="7"/>
  <c r="G1710" i="7"/>
  <c r="E1710" i="7"/>
  <c r="L1707" i="7"/>
  <c r="I1707" i="7"/>
  <c r="H1707" i="7"/>
  <c r="J1707" i="7" s="1"/>
  <c r="G1707" i="7"/>
  <c r="F1707" i="7"/>
  <c r="L1706" i="7"/>
  <c r="J1706" i="7"/>
  <c r="I1706" i="7"/>
  <c r="H1706" i="7"/>
  <c r="G1706" i="7"/>
  <c r="F1706" i="7"/>
  <c r="L1705" i="7"/>
  <c r="I1705" i="7"/>
  <c r="H1705" i="7"/>
  <c r="G1705" i="7"/>
  <c r="F1705" i="7"/>
  <c r="L1704" i="7"/>
  <c r="I1704" i="7"/>
  <c r="H1704" i="7"/>
  <c r="G1704" i="7"/>
  <c r="F1704" i="7"/>
  <c r="L1703" i="7"/>
  <c r="I1703" i="7"/>
  <c r="H1703" i="7"/>
  <c r="G1703" i="7"/>
  <c r="F1703" i="7"/>
  <c r="L1702" i="7"/>
  <c r="I1702" i="7"/>
  <c r="H1702" i="7"/>
  <c r="G1702" i="7"/>
  <c r="F1702" i="7"/>
  <c r="L1701" i="7"/>
  <c r="I1701" i="7"/>
  <c r="H1701" i="7"/>
  <c r="G1701" i="7"/>
  <c r="F1701" i="7"/>
  <c r="L1700" i="7"/>
  <c r="I1700" i="7"/>
  <c r="H1700" i="7"/>
  <c r="J1700" i="7" s="1"/>
  <c r="G1700" i="7"/>
  <c r="F1700" i="7"/>
  <c r="L1699" i="7"/>
  <c r="I1699" i="7"/>
  <c r="H1699" i="7"/>
  <c r="J1699" i="7" s="1"/>
  <c r="G1699" i="7"/>
  <c r="F1699" i="7"/>
  <c r="L1698" i="7"/>
  <c r="I1698" i="7"/>
  <c r="H1698" i="7"/>
  <c r="G1698" i="7"/>
  <c r="F1698" i="7"/>
  <c r="L1697" i="7"/>
  <c r="I1697" i="7"/>
  <c r="H1697" i="7"/>
  <c r="G1697" i="7"/>
  <c r="F1697" i="7"/>
  <c r="L1696" i="7"/>
  <c r="I1696" i="7"/>
  <c r="H1696" i="7"/>
  <c r="G1696" i="7"/>
  <c r="F1696" i="7"/>
  <c r="L1695" i="7"/>
  <c r="I1695" i="7"/>
  <c r="H1695" i="7"/>
  <c r="G1695" i="7"/>
  <c r="F1695" i="7"/>
  <c r="L1694" i="7"/>
  <c r="I1694" i="7"/>
  <c r="H1694" i="7"/>
  <c r="G1694" i="7"/>
  <c r="F1694" i="7"/>
  <c r="L1693" i="7"/>
  <c r="I1693" i="7"/>
  <c r="H1693" i="7"/>
  <c r="G1693" i="7"/>
  <c r="F1693" i="7"/>
  <c r="L1692" i="7"/>
  <c r="I1692" i="7"/>
  <c r="H1692" i="7"/>
  <c r="G1692" i="7"/>
  <c r="F1692" i="7"/>
  <c r="L1690" i="7"/>
  <c r="L1688" i="7" s="1"/>
  <c r="J1690" i="7"/>
  <c r="F1690" i="7"/>
  <c r="E1690" i="7"/>
  <c r="G1690" i="7" s="1"/>
  <c r="L1689" i="7"/>
  <c r="I1689" i="7"/>
  <c r="H1689" i="7"/>
  <c r="J1689" i="7" s="1"/>
  <c r="G1689" i="7"/>
  <c r="F1689" i="7"/>
  <c r="L1686" i="7"/>
  <c r="L1685" i="7" s="1"/>
  <c r="AR1712" i="7" s="1"/>
  <c r="J1686" i="7"/>
  <c r="G1686" i="7"/>
  <c r="F1686" i="7"/>
  <c r="C1684" i="7"/>
  <c r="B1684" i="7"/>
  <c r="E1683" i="7"/>
  <c r="G1683" i="7"/>
  <c r="D1683" i="7"/>
  <c r="AE1682" i="7"/>
  <c r="AD1682" i="7"/>
  <c r="G1681" i="7"/>
  <c r="E1681" i="7"/>
  <c r="G1680" i="7"/>
  <c r="E1680" i="7"/>
  <c r="L1677" i="7"/>
  <c r="I1677" i="7"/>
  <c r="H1677" i="7"/>
  <c r="G1677" i="7"/>
  <c r="F1677" i="7"/>
  <c r="L1676" i="7"/>
  <c r="I1676" i="7"/>
  <c r="H1676" i="7"/>
  <c r="J1676" i="7" s="1"/>
  <c r="G1676" i="7"/>
  <c r="F1676" i="7"/>
  <c r="L1675" i="7"/>
  <c r="I1675" i="7"/>
  <c r="H1675" i="7"/>
  <c r="G1675" i="7"/>
  <c r="F1675" i="7"/>
  <c r="L1674" i="7"/>
  <c r="I1674" i="7"/>
  <c r="H1674" i="7"/>
  <c r="G1674" i="7"/>
  <c r="F1674" i="7"/>
  <c r="L1673" i="7"/>
  <c r="I1673" i="7"/>
  <c r="H1673" i="7"/>
  <c r="J1673" i="7" s="1"/>
  <c r="G1673" i="7"/>
  <c r="F1673" i="7"/>
  <c r="L1672" i="7"/>
  <c r="I1672" i="7"/>
  <c r="H1672" i="7"/>
  <c r="J1672" i="7" s="1"/>
  <c r="G1672" i="7"/>
  <c r="F1672" i="7"/>
  <c r="L1671" i="7"/>
  <c r="I1671" i="7"/>
  <c r="H1671" i="7"/>
  <c r="G1671" i="7"/>
  <c r="F1671" i="7"/>
  <c r="L1670" i="7"/>
  <c r="I1670" i="7"/>
  <c r="H1670" i="7"/>
  <c r="J1670" i="7" s="1"/>
  <c r="G1670" i="7"/>
  <c r="F1670" i="7"/>
  <c r="L1669" i="7"/>
  <c r="I1669" i="7"/>
  <c r="H1669" i="7"/>
  <c r="J1669" i="7" s="1"/>
  <c r="G1669" i="7"/>
  <c r="F1669" i="7"/>
  <c r="L1668" i="7"/>
  <c r="I1668" i="7"/>
  <c r="H1668" i="7"/>
  <c r="G1668" i="7"/>
  <c r="F1668" i="7"/>
  <c r="L1667" i="7"/>
  <c r="I1667" i="7"/>
  <c r="H1667" i="7"/>
  <c r="J1667" i="7" s="1"/>
  <c r="G1667" i="7"/>
  <c r="F1667" i="7"/>
  <c r="L1666" i="7"/>
  <c r="I1666" i="7"/>
  <c r="H1666" i="7"/>
  <c r="G1666" i="7"/>
  <c r="F1666" i="7"/>
  <c r="L1665" i="7"/>
  <c r="I1665" i="7"/>
  <c r="H1665" i="7"/>
  <c r="G1665" i="7"/>
  <c r="F1665" i="7"/>
  <c r="L1664" i="7"/>
  <c r="I1664" i="7"/>
  <c r="H1664" i="7"/>
  <c r="J1664" i="7" s="1"/>
  <c r="G1664" i="7"/>
  <c r="F1664" i="7"/>
  <c r="L1663" i="7"/>
  <c r="I1663" i="7"/>
  <c r="H1663" i="7"/>
  <c r="J1663" i="7" s="1"/>
  <c r="G1663" i="7"/>
  <c r="F1663" i="7"/>
  <c r="L1662" i="7"/>
  <c r="I1662" i="7"/>
  <c r="H1662" i="7"/>
  <c r="G1662" i="7"/>
  <c r="F1662" i="7"/>
  <c r="L1660" i="7"/>
  <c r="L1658" i="7" s="1"/>
  <c r="J1660" i="7"/>
  <c r="F1660" i="7"/>
  <c r="E1660" i="7"/>
  <c r="L1659" i="7"/>
  <c r="I1659" i="7"/>
  <c r="H1659" i="7"/>
  <c r="G1659" i="7"/>
  <c r="F1659" i="7"/>
  <c r="L1656" i="7"/>
  <c r="L1655" i="7" s="1"/>
  <c r="AR1682" i="7" s="1"/>
  <c r="J1656" i="7"/>
  <c r="G1656" i="7"/>
  <c r="F1656" i="7"/>
  <c r="E1654" i="7"/>
  <c r="G1654" i="7"/>
  <c r="D1654" i="7"/>
  <c r="AE1653" i="7"/>
  <c r="AD1653" i="7"/>
  <c r="G1652" i="7"/>
  <c r="E1652" i="7"/>
  <c r="G1651" i="7"/>
  <c r="E1651" i="7"/>
  <c r="L1648" i="7"/>
  <c r="I1648" i="7"/>
  <c r="H1648" i="7"/>
  <c r="G1648" i="7"/>
  <c r="F1648" i="7"/>
  <c r="L1647" i="7"/>
  <c r="I1647" i="7"/>
  <c r="H1647" i="7"/>
  <c r="G1647" i="7"/>
  <c r="F1647" i="7"/>
  <c r="L1646" i="7"/>
  <c r="I1646" i="7"/>
  <c r="H1646" i="7"/>
  <c r="G1646" i="7"/>
  <c r="F1646" i="7"/>
  <c r="L1645" i="7"/>
  <c r="I1645" i="7"/>
  <c r="H1645" i="7"/>
  <c r="G1645" i="7"/>
  <c r="F1645" i="7"/>
  <c r="L1644" i="7"/>
  <c r="I1644" i="7"/>
  <c r="H1644" i="7"/>
  <c r="J1644" i="7" s="1"/>
  <c r="G1644" i="7"/>
  <c r="F1644" i="7"/>
  <c r="L1643" i="7"/>
  <c r="I1643" i="7"/>
  <c r="H1643" i="7"/>
  <c r="G1643" i="7"/>
  <c r="F1643" i="7"/>
  <c r="L1642" i="7"/>
  <c r="I1642" i="7"/>
  <c r="H1642" i="7"/>
  <c r="G1642" i="7"/>
  <c r="F1642" i="7"/>
  <c r="L1641" i="7"/>
  <c r="I1641" i="7"/>
  <c r="H1641" i="7"/>
  <c r="J1641" i="7" s="1"/>
  <c r="G1641" i="7"/>
  <c r="F1641" i="7"/>
  <c r="L1640" i="7"/>
  <c r="I1640" i="7"/>
  <c r="H1640" i="7"/>
  <c r="G1640" i="7"/>
  <c r="F1640" i="7"/>
  <c r="L1639" i="7"/>
  <c r="J1639" i="7"/>
  <c r="I1639" i="7"/>
  <c r="H1639" i="7"/>
  <c r="G1639" i="7"/>
  <c r="F1639" i="7"/>
  <c r="L1638" i="7"/>
  <c r="I1638" i="7"/>
  <c r="H1638" i="7"/>
  <c r="J1638" i="7" s="1"/>
  <c r="G1638" i="7"/>
  <c r="F1638" i="7"/>
  <c r="L1637" i="7"/>
  <c r="I1637" i="7"/>
  <c r="H1637" i="7"/>
  <c r="J1637" i="7" s="1"/>
  <c r="G1637" i="7"/>
  <c r="F1637" i="7"/>
  <c r="L1636" i="7"/>
  <c r="I1636" i="7"/>
  <c r="H1636" i="7"/>
  <c r="G1636" i="7"/>
  <c r="F1636" i="7"/>
  <c r="L1635" i="7"/>
  <c r="I1635" i="7"/>
  <c r="H1635" i="7"/>
  <c r="J1635" i="7" s="1"/>
  <c r="G1635" i="7"/>
  <c r="F1635" i="7"/>
  <c r="L1634" i="7"/>
  <c r="I1634" i="7"/>
  <c r="H1634" i="7"/>
  <c r="J1634" i="7" s="1"/>
  <c r="G1634" i="7"/>
  <c r="F1634" i="7"/>
  <c r="L1633" i="7"/>
  <c r="I1633" i="7"/>
  <c r="H1633" i="7"/>
  <c r="G1633" i="7"/>
  <c r="F1633" i="7"/>
  <c r="L1631" i="7"/>
  <c r="L1629" i="7" s="1"/>
  <c r="AT1653" i="7" s="1"/>
  <c r="J1631" i="7"/>
  <c r="F1631" i="7"/>
  <c r="E1631" i="7"/>
  <c r="L1630" i="7"/>
  <c r="I1630" i="7"/>
  <c r="H1630" i="7"/>
  <c r="G1630" i="7"/>
  <c r="F1630" i="7"/>
  <c r="L1627" i="7"/>
  <c r="L1626" i="7" s="1"/>
  <c r="J1627" i="7"/>
  <c r="G1627" i="7"/>
  <c r="F1627" i="7"/>
  <c r="C1625" i="7"/>
  <c r="B1625" i="7"/>
  <c r="E1624" i="7"/>
  <c r="G1624" i="7"/>
  <c r="D1624" i="7"/>
  <c r="AE1623" i="7"/>
  <c r="AD1623" i="7"/>
  <c r="G1622" i="7"/>
  <c r="E1622" i="7"/>
  <c r="G1621" i="7"/>
  <c r="E1621" i="7"/>
  <c r="L1618" i="7"/>
  <c r="I1618" i="7"/>
  <c r="H1618" i="7"/>
  <c r="G1618" i="7"/>
  <c r="F1618" i="7"/>
  <c r="L1617" i="7"/>
  <c r="I1617" i="7"/>
  <c r="H1617" i="7"/>
  <c r="G1617" i="7"/>
  <c r="F1617" i="7"/>
  <c r="L1616" i="7"/>
  <c r="I1616" i="7"/>
  <c r="H1616" i="7"/>
  <c r="G1616" i="7"/>
  <c r="F1616" i="7"/>
  <c r="L1615" i="7"/>
  <c r="I1615" i="7"/>
  <c r="H1615" i="7"/>
  <c r="G1615" i="7"/>
  <c r="F1615" i="7"/>
  <c r="L1614" i="7"/>
  <c r="I1614" i="7"/>
  <c r="H1614" i="7"/>
  <c r="G1614" i="7"/>
  <c r="F1614" i="7"/>
  <c r="L1613" i="7"/>
  <c r="I1613" i="7"/>
  <c r="J1613" i="7" s="1"/>
  <c r="H1613" i="7"/>
  <c r="G1613" i="7"/>
  <c r="F1613" i="7"/>
  <c r="L1612" i="7"/>
  <c r="I1612" i="7"/>
  <c r="H1612" i="7"/>
  <c r="G1612" i="7"/>
  <c r="F1612" i="7"/>
  <c r="L1611" i="7"/>
  <c r="I1611" i="7"/>
  <c r="H1611" i="7"/>
  <c r="G1611" i="7"/>
  <c r="F1611" i="7"/>
  <c r="L1610" i="7"/>
  <c r="I1610" i="7"/>
  <c r="H1610" i="7"/>
  <c r="G1610" i="7"/>
  <c r="F1610" i="7"/>
  <c r="L1609" i="7"/>
  <c r="I1609" i="7"/>
  <c r="H1609" i="7"/>
  <c r="G1609" i="7"/>
  <c r="F1609" i="7"/>
  <c r="L1608" i="7"/>
  <c r="I1608" i="7"/>
  <c r="H1608" i="7"/>
  <c r="G1608" i="7"/>
  <c r="F1608" i="7"/>
  <c r="L1607" i="7"/>
  <c r="I1607" i="7"/>
  <c r="H1607" i="7"/>
  <c r="G1607" i="7"/>
  <c r="F1607" i="7"/>
  <c r="L1606" i="7"/>
  <c r="I1606" i="7"/>
  <c r="H1606" i="7"/>
  <c r="G1606" i="7"/>
  <c r="F1606" i="7"/>
  <c r="L1605" i="7"/>
  <c r="I1605" i="7"/>
  <c r="J1605" i="7" s="1"/>
  <c r="H1605" i="7"/>
  <c r="G1605" i="7"/>
  <c r="F1605" i="7"/>
  <c r="L1604" i="7"/>
  <c r="I1604" i="7"/>
  <c r="H1604" i="7"/>
  <c r="G1604" i="7"/>
  <c r="F1604" i="7"/>
  <c r="L1603" i="7"/>
  <c r="I1603" i="7"/>
  <c r="H1603" i="7"/>
  <c r="G1603" i="7"/>
  <c r="F1603" i="7"/>
  <c r="L1601" i="7"/>
  <c r="L1599" i="7" s="1"/>
  <c r="AT1623" i="7" s="1"/>
  <c r="J1601" i="7"/>
  <c r="F1601" i="7"/>
  <c r="E1601" i="7"/>
  <c r="L1600" i="7"/>
  <c r="I1600" i="7"/>
  <c r="H1600" i="7"/>
  <c r="G1600" i="7"/>
  <c r="F1600" i="7"/>
  <c r="L1597" i="7"/>
  <c r="L1596" i="7" s="1"/>
  <c r="J1597" i="7"/>
  <c r="G1597" i="7"/>
  <c r="F1597" i="7"/>
  <c r="E1595" i="7"/>
  <c r="G1595" i="7"/>
  <c r="D1595" i="7"/>
  <c r="AE1594" i="7"/>
  <c r="AD1594" i="7"/>
  <c r="G1593" i="7"/>
  <c r="E1593" i="7"/>
  <c r="G1592" i="7"/>
  <c r="E1592" i="7"/>
  <c r="L1589" i="7"/>
  <c r="I1589" i="7"/>
  <c r="H1589" i="7"/>
  <c r="J1589" i="7" s="1"/>
  <c r="G1589" i="7"/>
  <c r="F1589" i="7"/>
  <c r="L1588" i="7"/>
  <c r="I1588" i="7"/>
  <c r="H1588" i="7"/>
  <c r="G1588" i="7"/>
  <c r="F1588" i="7"/>
  <c r="L1587" i="7"/>
  <c r="I1587" i="7"/>
  <c r="H1587" i="7"/>
  <c r="J1587" i="7" s="1"/>
  <c r="G1587" i="7"/>
  <c r="F1587" i="7"/>
  <c r="L1586" i="7"/>
  <c r="I1586" i="7"/>
  <c r="H1586" i="7"/>
  <c r="J1586" i="7" s="1"/>
  <c r="G1586" i="7"/>
  <c r="F1586" i="7"/>
  <c r="L1585" i="7"/>
  <c r="I1585" i="7"/>
  <c r="H1585" i="7"/>
  <c r="G1585" i="7"/>
  <c r="F1585" i="7"/>
  <c r="L1584" i="7"/>
  <c r="I1584" i="7"/>
  <c r="H1584" i="7"/>
  <c r="J1584" i="7" s="1"/>
  <c r="G1584" i="7"/>
  <c r="F1584" i="7"/>
  <c r="L1583" i="7"/>
  <c r="I1583" i="7"/>
  <c r="H1583" i="7"/>
  <c r="J1583" i="7" s="1"/>
  <c r="G1583" i="7"/>
  <c r="F1583" i="7"/>
  <c r="L1582" i="7"/>
  <c r="I1582" i="7"/>
  <c r="H1582" i="7"/>
  <c r="G1582" i="7"/>
  <c r="F1582" i="7"/>
  <c r="L1581" i="7"/>
  <c r="I1581" i="7"/>
  <c r="H1581" i="7"/>
  <c r="G1581" i="7"/>
  <c r="F1581" i="7"/>
  <c r="L1580" i="7"/>
  <c r="I1580" i="7"/>
  <c r="H1580" i="7"/>
  <c r="J1580" i="7" s="1"/>
  <c r="G1580" i="7"/>
  <c r="F1580" i="7"/>
  <c r="L1579" i="7"/>
  <c r="I1579" i="7"/>
  <c r="H1579" i="7"/>
  <c r="G1579" i="7"/>
  <c r="F1579" i="7"/>
  <c r="L1578" i="7"/>
  <c r="I1578" i="7"/>
  <c r="H1578" i="7"/>
  <c r="J1578" i="7" s="1"/>
  <c r="G1578" i="7"/>
  <c r="F1578" i="7"/>
  <c r="L1577" i="7"/>
  <c r="I1577" i="7"/>
  <c r="H1577" i="7"/>
  <c r="G1577" i="7"/>
  <c r="F1577" i="7"/>
  <c r="L1576" i="7"/>
  <c r="I1576" i="7"/>
  <c r="H1576" i="7"/>
  <c r="G1576" i="7"/>
  <c r="F1576" i="7"/>
  <c r="L1575" i="7"/>
  <c r="I1575" i="7"/>
  <c r="H1575" i="7"/>
  <c r="J1575" i="7" s="1"/>
  <c r="G1575" i="7"/>
  <c r="F1575" i="7"/>
  <c r="L1574" i="7"/>
  <c r="I1574" i="7"/>
  <c r="H1574" i="7"/>
  <c r="G1574" i="7"/>
  <c r="F1574" i="7"/>
  <c r="L1572" i="7"/>
  <c r="L1570" i="7" s="1"/>
  <c r="J1572" i="7"/>
  <c r="F1572" i="7"/>
  <c r="E1572" i="7"/>
  <c r="L1571" i="7"/>
  <c r="I1571" i="7"/>
  <c r="H1571" i="7"/>
  <c r="G1571" i="7"/>
  <c r="F1571" i="7"/>
  <c r="L1567" i="7"/>
  <c r="L1568" i="7"/>
  <c r="J1568" i="7"/>
  <c r="G1568" i="7"/>
  <c r="F1568" i="7"/>
  <c r="C1566" i="7"/>
  <c r="B1566" i="7"/>
  <c r="E1565" i="7"/>
  <c r="G1565" i="7"/>
  <c r="D1565" i="7"/>
  <c r="AE1564" i="7"/>
  <c r="AD1564" i="7"/>
  <c r="G1563" i="7"/>
  <c r="E1563" i="7"/>
  <c r="G1562" i="7"/>
  <c r="E1562" i="7"/>
  <c r="L1559" i="7"/>
  <c r="I1559" i="7"/>
  <c r="H1559" i="7"/>
  <c r="J1559" i="7" s="1"/>
  <c r="G1559" i="7"/>
  <c r="F1559" i="7"/>
  <c r="L1558" i="7"/>
  <c r="I1558" i="7"/>
  <c r="H1558" i="7"/>
  <c r="J1558" i="7" s="1"/>
  <c r="G1558" i="7"/>
  <c r="F1558" i="7"/>
  <c r="L1557" i="7"/>
  <c r="J1557" i="7"/>
  <c r="I1557" i="7"/>
  <c r="H1557" i="7"/>
  <c r="G1557" i="7"/>
  <c r="F1557" i="7"/>
  <c r="L1556" i="7"/>
  <c r="I1556" i="7"/>
  <c r="H1556" i="7"/>
  <c r="J1556" i="7" s="1"/>
  <c r="G1556" i="7"/>
  <c r="F1556" i="7"/>
  <c r="L1555" i="7"/>
  <c r="I1555" i="7"/>
  <c r="H1555" i="7"/>
  <c r="J1555" i="7" s="1"/>
  <c r="G1555" i="7"/>
  <c r="F1555" i="7"/>
  <c r="L1554" i="7"/>
  <c r="I1554" i="7"/>
  <c r="J1554" i="7" s="1"/>
  <c r="H1554" i="7"/>
  <c r="G1554" i="7"/>
  <c r="F1554" i="7"/>
  <c r="L1553" i="7"/>
  <c r="I1553" i="7"/>
  <c r="H1553" i="7"/>
  <c r="G1553" i="7"/>
  <c r="F1553" i="7"/>
  <c r="L1552" i="7"/>
  <c r="I1552" i="7"/>
  <c r="H1552" i="7"/>
  <c r="G1552" i="7"/>
  <c r="F1552" i="7"/>
  <c r="L1551" i="7"/>
  <c r="I1551" i="7"/>
  <c r="H1551" i="7"/>
  <c r="G1551" i="7"/>
  <c r="F1551" i="7"/>
  <c r="L1550" i="7"/>
  <c r="I1550" i="7"/>
  <c r="H1550" i="7"/>
  <c r="G1550" i="7"/>
  <c r="F1550" i="7"/>
  <c r="L1549" i="7"/>
  <c r="I1549" i="7"/>
  <c r="H1549" i="7"/>
  <c r="G1549" i="7"/>
  <c r="F1549" i="7"/>
  <c r="L1548" i="7"/>
  <c r="I1548" i="7"/>
  <c r="H1548" i="7"/>
  <c r="J1548" i="7" s="1"/>
  <c r="G1548" i="7"/>
  <c r="F1548" i="7"/>
  <c r="L1547" i="7"/>
  <c r="I1547" i="7"/>
  <c r="H1547" i="7"/>
  <c r="G1547" i="7"/>
  <c r="F1547" i="7"/>
  <c r="L1542" i="7"/>
  <c r="AO1564" i="7" s="1"/>
  <c r="L1545" i="7"/>
  <c r="L1543" i="7" s="1"/>
  <c r="AT1564" i="7" s="1"/>
  <c r="J1545" i="7"/>
  <c r="F1545" i="7"/>
  <c r="E1545" i="7"/>
  <c r="L1544" i="7"/>
  <c r="I1544" i="7"/>
  <c r="H1544" i="7"/>
  <c r="G1544" i="7"/>
  <c r="F1544" i="7"/>
  <c r="L1541" i="7"/>
  <c r="L1540" i="7" s="1"/>
  <c r="J1541" i="7"/>
  <c r="G1541" i="7"/>
  <c r="F1541" i="7"/>
  <c r="E1539" i="7"/>
  <c r="G1539" i="7"/>
  <c r="D1539" i="7"/>
  <c r="AE1538" i="7"/>
  <c r="AD1538" i="7"/>
  <c r="G1537" i="7"/>
  <c r="E1537" i="7"/>
  <c r="G1536" i="7"/>
  <c r="E1536" i="7"/>
  <c r="L1533" i="7"/>
  <c r="I1533" i="7"/>
  <c r="J1533" i="7" s="1"/>
  <c r="H1533" i="7"/>
  <c r="G1533" i="7"/>
  <c r="F1533" i="7"/>
  <c r="L1532" i="7"/>
  <c r="I1532" i="7"/>
  <c r="H1532" i="7"/>
  <c r="G1532" i="7"/>
  <c r="F1532" i="7"/>
  <c r="L1531" i="7"/>
  <c r="I1531" i="7"/>
  <c r="H1531" i="7"/>
  <c r="J1531" i="7" s="1"/>
  <c r="G1531" i="7"/>
  <c r="F1531" i="7"/>
  <c r="L1530" i="7"/>
  <c r="I1530" i="7"/>
  <c r="J1530" i="7" s="1"/>
  <c r="H1530" i="7"/>
  <c r="G1530" i="7"/>
  <c r="F1530" i="7"/>
  <c r="L1529" i="7"/>
  <c r="I1529" i="7"/>
  <c r="H1529" i="7"/>
  <c r="G1529" i="7"/>
  <c r="F1529" i="7"/>
  <c r="L1528" i="7"/>
  <c r="I1528" i="7"/>
  <c r="H1528" i="7"/>
  <c r="J1528" i="7" s="1"/>
  <c r="G1528" i="7"/>
  <c r="F1528" i="7"/>
  <c r="L1527" i="7"/>
  <c r="I1527" i="7"/>
  <c r="H1527" i="7"/>
  <c r="G1527" i="7"/>
  <c r="F1527" i="7"/>
  <c r="L1526" i="7"/>
  <c r="I1526" i="7"/>
  <c r="H1526" i="7"/>
  <c r="G1526" i="7"/>
  <c r="F1526" i="7"/>
  <c r="L1525" i="7"/>
  <c r="I1525" i="7"/>
  <c r="H1525" i="7"/>
  <c r="G1525" i="7"/>
  <c r="F1525" i="7"/>
  <c r="L1524" i="7"/>
  <c r="I1524" i="7"/>
  <c r="H1524" i="7"/>
  <c r="J1524" i="7" s="1"/>
  <c r="G1524" i="7"/>
  <c r="F1524" i="7"/>
  <c r="L1523" i="7"/>
  <c r="I1523" i="7"/>
  <c r="H1523" i="7"/>
  <c r="G1523" i="7"/>
  <c r="F1523" i="7"/>
  <c r="L1522" i="7"/>
  <c r="I1522" i="7"/>
  <c r="H1522" i="7"/>
  <c r="G1522" i="7"/>
  <c r="F1522" i="7"/>
  <c r="L1521" i="7"/>
  <c r="I1521" i="7"/>
  <c r="H1521" i="7"/>
  <c r="G1521" i="7"/>
  <c r="F1521" i="7"/>
  <c r="L1519" i="7"/>
  <c r="L1517" i="7" s="1"/>
  <c r="J1519" i="7"/>
  <c r="F1519" i="7"/>
  <c r="E1519" i="7"/>
  <c r="L1518" i="7"/>
  <c r="I1518" i="7"/>
  <c r="H1518" i="7"/>
  <c r="G1518" i="7"/>
  <c r="F1518" i="7"/>
  <c r="L1515" i="7"/>
  <c r="L1514" i="7" s="1"/>
  <c r="J1515" i="7"/>
  <c r="G1515" i="7"/>
  <c r="F1515" i="7"/>
  <c r="C1513" i="7"/>
  <c r="B1513" i="7"/>
  <c r="E1512" i="7"/>
  <c r="G1512" i="7"/>
  <c r="D1512" i="7"/>
  <c r="AE1511" i="7"/>
  <c r="AD1511" i="7"/>
  <c r="G1510" i="7"/>
  <c r="E1510" i="7"/>
  <c r="G1509" i="7"/>
  <c r="E1509" i="7"/>
  <c r="L1506" i="7"/>
  <c r="I1506" i="7"/>
  <c r="H1506" i="7"/>
  <c r="G1506" i="7"/>
  <c r="F1506" i="7"/>
  <c r="L1505" i="7"/>
  <c r="I1505" i="7"/>
  <c r="H1505" i="7"/>
  <c r="J1505" i="7" s="1"/>
  <c r="G1505" i="7"/>
  <c r="F1505" i="7"/>
  <c r="L1504" i="7"/>
  <c r="J1504" i="7"/>
  <c r="I1504" i="7"/>
  <c r="H1504" i="7"/>
  <c r="G1504" i="7"/>
  <c r="F1504" i="7"/>
  <c r="L1503" i="7"/>
  <c r="I1503" i="7"/>
  <c r="H1503" i="7"/>
  <c r="G1503" i="7"/>
  <c r="F1503" i="7"/>
  <c r="L1502" i="7"/>
  <c r="I1502" i="7"/>
  <c r="H1502" i="7"/>
  <c r="J1502" i="7" s="1"/>
  <c r="G1502" i="7"/>
  <c r="F1502" i="7"/>
  <c r="L1501" i="7"/>
  <c r="J1501" i="7"/>
  <c r="I1501" i="7"/>
  <c r="H1501" i="7"/>
  <c r="G1501" i="7"/>
  <c r="F1501" i="7"/>
  <c r="L1500" i="7"/>
  <c r="I1500" i="7"/>
  <c r="H1500" i="7"/>
  <c r="G1500" i="7"/>
  <c r="F1500" i="7"/>
  <c r="L1499" i="7"/>
  <c r="I1499" i="7"/>
  <c r="H1499" i="7"/>
  <c r="J1499" i="7" s="1"/>
  <c r="G1499" i="7"/>
  <c r="F1499" i="7"/>
  <c r="L1498" i="7"/>
  <c r="J1498" i="7"/>
  <c r="I1498" i="7"/>
  <c r="H1498" i="7"/>
  <c r="G1498" i="7"/>
  <c r="F1498" i="7"/>
  <c r="L1497" i="7"/>
  <c r="I1497" i="7"/>
  <c r="H1497" i="7"/>
  <c r="G1497" i="7"/>
  <c r="F1497" i="7"/>
  <c r="L1496" i="7"/>
  <c r="I1496" i="7"/>
  <c r="H1496" i="7"/>
  <c r="J1496" i="7" s="1"/>
  <c r="G1496" i="7"/>
  <c r="F1496" i="7"/>
  <c r="L1495" i="7"/>
  <c r="J1495" i="7"/>
  <c r="I1495" i="7"/>
  <c r="H1495" i="7"/>
  <c r="G1495" i="7"/>
  <c r="F1495" i="7"/>
  <c r="L1494" i="7"/>
  <c r="I1494" i="7"/>
  <c r="H1494" i="7"/>
  <c r="J1494" i="7" s="1"/>
  <c r="G1494" i="7"/>
  <c r="F1494" i="7"/>
  <c r="L1492" i="7"/>
  <c r="L1490" i="7" s="1"/>
  <c r="J1492" i="7"/>
  <c r="F1492" i="7"/>
  <c r="E1492" i="7"/>
  <c r="L1491" i="7"/>
  <c r="I1491" i="7"/>
  <c r="H1491" i="7"/>
  <c r="G1491" i="7"/>
  <c r="F1491" i="7"/>
  <c r="L1488" i="7"/>
  <c r="L1487" i="7" s="1"/>
  <c r="J1488" i="7"/>
  <c r="G1488" i="7"/>
  <c r="F1488" i="7"/>
  <c r="E1486" i="7"/>
  <c r="G1486" i="7"/>
  <c r="D1486" i="7"/>
  <c r="AE1485" i="7"/>
  <c r="AD1485" i="7"/>
  <c r="G1484" i="7"/>
  <c r="E1484" i="7"/>
  <c r="G1483" i="7"/>
  <c r="E1483" i="7"/>
  <c r="L1480" i="7"/>
  <c r="I1480" i="7"/>
  <c r="H1480" i="7"/>
  <c r="J1480" i="7" s="1"/>
  <c r="G1480" i="7"/>
  <c r="F1480" i="7"/>
  <c r="L1479" i="7"/>
  <c r="I1479" i="7"/>
  <c r="H1479" i="7"/>
  <c r="J1479" i="7" s="1"/>
  <c r="G1479" i="7"/>
  <c r="F1479" i="7"/>
  <c r="L1478" i="7"/>
  <c r="J1478" i="7"/>
  <c r="I1478" i="7"/>
  <c r="H1478" i="7"/>
  <c r="G1478" i="7"/>
  <c r="F1478" i="7"/>
  <c r="L1477" i="7"/>
  <c r="I1477" i="7"/>
  <c r="H1477" i="7"/>
  <c r="G1477" i="7"/>
  <c r="F1477" i="7"/>
  <c r="L1476" i="7"/>
  <c r="I1476" i="7"/>
  <c r="H1476" i="7"/>
  <c r="G1476" i="7"/>
  <c r="F1476" i="7"/>
  <c r="L1475" i="7"/>
  <c r="J1475" i="7"/>
  <c r="I1475" i="7"/>
  <c r="H1475" i="7"/>
  <c r="G1475" i="7"/>
  <c r="F1475" i="7"/>
  <c r="L1474" i="7"/>
  <c r="I1474" i="7"/>
  <c r="H1474" i="7"/>
  <c r="G1474" i="7"/>
  <c r="F1474" i="7"/>
  <c r="L1473" i="7"/>
  <c r="I1473" i="7"/>
  <c r="H1473" i="7"/>
  <c r="J1473" i="7" s="1"/>
  <c r="G1473" i="7"/>
  <c r="F1473" i="7"/>
  <c r="L1472" i="7"/>
  <c r="I1472" i="7"/>
  <c r="H1472" i="7"/>
  <c r="G1472" i="7"/>
  <c r="F1472" i="7"/>
  <c r="L1471" i="7"/>
  <c r="I1471" i="7"/>
  <c r="H1471" i="7"/>
  <c r="G1471" i="7"/>
  <c r="F1471" i="7"/>
  <c r="L1470" i="7"/>
  <c r="I1470" i="7"/>
  <c r="H1470" i="7"/>
  <c r="G1470" i="7"/>
  <c r="F1470" i="7"/>
  <c r="L1469" i="7"/>
  <c r="I1469" i="7"/>
  <c r="H1469" i="7"/>
  <c r="J1469" i="7" s="1"/>
  <c r="G1469" i="7"/>
  <c r="F1469" i="7"/>
  <c r="L1468" i="7"/>
  <c r="I1468" i="7"/>
  <c r="H1468" i="7"/>
  <c r="G1468" i="7"/>
  <c r="F1468" i="7"/>
  <c r="L1466" i="7"/>
  <c r="L1464" i="7" s="1"/>
  <c r="J1466" i="7"/>
  <c r="F1466" i="7"/>
  <c r="E1466" i="7"/>
  <c r="L1465" i="7"/>
  <c r="I1465" i="7"/>
  <c r="H1465" i="7"/>
  <c r="G1465" i="7"/>
  <c r="F1465" i="7"/>
  <c r="L1462" i="7"/>
  <c r="L1461" i="7" s="1"/>
  <c r="AR1485" i="7" s="1"/>
  <c r="J1462" i="7"/>
  <c r="G1462" i="7"/>
  <c r="F1462" i="7"/>
  <c r="C1460" i="7"/>
  <c r="B1460" i="7"/>
  <c r="E1459" i="7"/>
  <c r="G1459" i="7"/>
  <c r="D1459" i="7"/>
  <c r="AE1458" i="7"/>
  <c r="AD1458" i="7"/>
  <c r="G1457" i="7"/>
  <c r="E1457" i="7"/>
  <c r="G1456" i="7"/>
  <c r="E1456" i="7"/>
  <c r="L1453" i="7"/>
  <c r="I1453" i="7"/>
  <c r="H1453" i="7"/>
  <c r="G1453" i="7"/>
  <c r="F1453" i="7"/>
  <c r="L1452" i="7"/>
  <c r="I1452" i="7"/>
  <c r="H1452" i="7"/>
  <c r="J1452" i="7" s="1"/>
  <c r="G1452" i="7"/>
  <c r="F1452" i="7"/>
  <c r="L1451" i="7"/>
  <c r="I1451" i="7"/>
  <c r="J1451" i="7" s="1"/>
  <c r="H1451" i="7"/>
  <c r="G1451" i="7"/>
  <c r="F1451" i="7"/>
  <c r="L1450" i="7"/>
  <c r="I1450" i="7"/>
  <c r="H1450" i="7"/>
  <c r="G1450" i="7"/>
  <c r="F1450" i="7"/>
  <c r="L1449" i="7"/>
  <c r="I1449" i="7"/>
  <c r="H1449" i="7"/>
  <c r="J1449" i="7" s="1"/>
  <c r="G1449" i="7"/>
  <c r="F1449" i="7"/>
  <c r="L1448" i="7"/>
  <c r="I1448" i="7"/>
  <c r="J1448" i="7" s="1"/>
  <c r="H1448" i="7"/>
  <c r="G1448" i="7"/>
  <c r="F1448" i="7"/>
  <c r="L1447" i="7"/>
  <c r="I1447" i="7"/>
  <c r="H1447" i="7"/>
  <c r="G1447" i="7"/>
  <c r="F1447" i="7"/>
  <c r="L1446" i="7"/>
  <c r="I1446" i="7"/>
  <c r="H1446" i="7"/>
  <c r="G1446" i="7"/>
  <c r="F1446" i="7"/>
  <c r="L1445" i="7"/>
  <c r="I1445" i="7"/>
  <c r="J1445" i="7" s="1"/>
  <c r="H1445" i="7"/>
  <c r="G1445" i="7"/>
  <c r="F1445" i="7"/>
  <c r="L1444" i="7"/>
  <c r="I1444" i="7"/>
  <c r="H1444" i="7"/>
  <c r="G1444" i="7"/>
  <c r="F1444" i="7"/>
  <c r="L1443" i="7"/>
  <c r="I1443" i="7"/>
  <c r="H1443" i="7"/>
  <c r="G1443" i="7"/>
  <c r="F1443" i="7"/>
  <c r="L1442" i="7"/>
  <c r="I1442" i="7"/>
  <c r="H1442" i="7"/>
  <c r="G1442" i="7"/>
  <c r="F1442" i="7"/>
  <c r="L1441" i="7"/>
  <c r="I1441" i="7"/>
  <c r="H1441" i="7"/>
  <c r="J1441" i="7" s="1"/>
  <c r="G1441" i="7"/>
  <c r="F1441" i="7"/>
  <c r="L1437" i="7"/>
  <c r="L1439" i="7"/>
  <c r="J1439" i="7"/>
  <c r="F1439" i="7"/>
  <c r="E1439" i="7"/>
  <c r="L1438" i="7"/>
  <c r="I1438" i="7"/>
  <c r="H1438" i="7"/>
  <c r="G1438" i="7"/>
  <c r="F1438" i="7"/>
  <c r="L1435" i="7"/>
  <c r="L1434" i="7" s="1"/>
  <c r="J1435" i="7"/>
  <c r="G1435" i="7"/>
  <c r="F1435" i="7"/>
  <c r="E1433" i="7"/>
  <c r="G1433" i="7"/>
  <c r="D1433" i="7"/>
  <c r="AE1432" i="7"/>
  <c r="AD1432" i="7"/>
  <c r="G1431" i="7"/>
  <c r="E1431" i="7"/>
  <c r="G1430" i="7"/>
  <c r="E1430" i="7"/>
  <c r="L1427" i="7"/>
  <c r="I1427" i="7"/>
  <c r="H1427" i="7"/>
  <c r="J1427" i="7" s="1"/>
  <c r="G1427" i="7"/>
  <c r="F1427" i="7"/>
  <c r="L1426" i="7"/>
  <c r="I1426" i="7"/>
  <c r="H1426" i="7"/>
  <c r="J1426" i="7" s="1"/>
  <c r="G1426" i="7"/>
  <c r="F1426" i="7"/>
  <c r="L1425" i="7"/>
  <c r="I1425" i="7"/>
  <c r="H1425" i="7"/>
  <c r="G1425" i="7"/>
  <c r="F1425" i="7"/>
  <c r="L1424" i="7"/>
  <c r="I1424" i="7"/>
  <c r="H1424" i="7"/>
  <c r="G1424" i="7"/>
  <c r="F1424" i="7"/>
  <c r="L1423" i="7"/>
  <c r="I1423" i="7"/>
  <c r="H1423" i="7"/>
  <c r="J1423" i="7" s="1"/>
  <c r="G1423" i="7"/>
  <c r="F1423" i="7"/>
  <c r="L1422" i="7"/>
  <c r="I1422" i="7"/>
  <c r="H1422" i="7"/>
  <c r="J1422" i="7" s="1"/>
  <c r="G1422" i="7"/>
  <c r="F1422" i="7"/>
  <c r="L1421" i="7"/>
  <c r="I1421" i="7"/>
  <c r="H1421" i="7"/>
  <c r="J1421" i="7" s="1"/>
  <c r="G1421" i="7"/>
  <c r="F1421" i="7"/>
  <c r="L1420" i="7"/>
  <c r="I1420" i="7"/>
  <c r="H1420" i="7"/>
  <c r="J1420" i="7" s="1"/>
  <c r="G1420" i="7"/>
  <c r="F1420" i="7"/>
  <c r="L1419" i="7"/>
  <c r="I1419" i="7"/>
  <c r="H1419" i="7"/>
  <c r="G1419" i="7"/>
  <c r="F1419" i="7"/>
  <c r="L1418" i="7"/>
  <c r="I1418" i="7"/>
  <c r="H1418" i="7"/>
  <c r="J1418" i="7" s="1"/>
  <c r="G1418" i="7"/>
  <c r="F1418" i="7"/>
  <c r="L1417" i="7"/>
  <c r="I1417" i="7"/>
  <c r="H1417" i="7"/>
  <c r="G1417" i="7"/>
  <c r="F1417" i="7"/>
  <c r="L1416" i="7"/>
  <c r="I1416" i="7"/>
  <c r="H1416" i="7"/>
  <c r="G1416" i="7"/>
  <c r="F1416" i="7"/>
  <c r="L1415" i="7"/>
  <c r="I1415" i="7"/>
  <c r="H1415" i="7"/>
  <c r="G1415" i="7"/>
  <c r="F1415" i="7"/>
  <c r="L1413" i="7"/>
  <c r="L1411" i="7" s="1"/>
  <c r="J1413" i="7"/>
  <c r="F1413" i="7"/>
  <c r="E1413" i="7"/>
  <c r="G1413" i="7" s="1"/>
  <c r="L1412" i="7"/>
  <c r="I1412" i="7"/>
  <c r="H1412" i="7"/>
  <c r="G1412" i="7"/>
  <c r="F1412" i="7"/>
  <c r="L1409" i="7"/>
  <c r="L1408" i="7" s="1"/>
  <c r="J1409" i="7"/>
  <c r="G1409" i="7"/>
  <c r="F1409" i="7"/>
  <c r="C1407" i="7"/>
  <c r="B1407" i="7"/>
  <c r="E1406" i="7"/>
  <c r="G1406" i="7"/>
  <c r="D1406" i="7"/>
  <c r="AE1403" i="7"/>
  <c r="AD1403" i="7"/>
  <c r="G1402" i="7"/>
  <c r="E1402" i="7"/>
  <c r="G1401" i="7"/>
  <c r="E1401" i="7"/>
  <c r="L1398" i="7"/>
  <c r="I1398" i="7"/>
  <c r="H1398" i="7"/>
  <c r="G1398" i="7"/>
  <c r="F1398" i="7"/>
  <c r="L1397" i="7"/>
  <c r="I1397" i="7"/>
  <c r="H1397" i="7"/>
  <c r="G1397" i="7"/>
  <c r="F1397" i="7"/>
  <c r="L1396" i="7"/>
  <c r="I1396" i="7"/>
  <c r="H1396" i="7"/>
  <c r="G1396" i="7"/>
  <c r="F1396" i="7"/>
  <c r="L1395" i="7"/>
  <c r="I1395" i="7"/>
  <c r="H1395" i="7"/>
  <c r="G1395" i="7"/>
  <c r="F1395" i="7"/>
  <c r="L1394" i="7"/>
  <c r="I1394" i="7"/>
  <c r="H1394" i="7"/>
  <c r="G1394" i="7"/>
  <c r="F1394" i="7"/>
  <c r="L1393" i="7"/>
  <c r="I1393" i="7"/>
  <c r="H1393" i="7"/>
  <c r="G1393" i="7"/>
  <c r="F1393" i="7"/>
  <c r="L1392" i="7"/>
  <c r="I1392" i="7"/>
  <c r="H1392" i="7"/>
  <c r="G1392" i="7"/>
  <c r="F1392" i="7"/>
  <c r="L1391" i="7"/>
  <c r="I1391" i="7"/>
  <c r="H1391" i="7"/>
  <c r="G1391" i="7"/>
  <c r="F1391" i="7"/>
  <c r="L1390" i="7"/>
  <c r="I1390" i="7"/>
  <c r="H1390" i="7"/>
  <c r="G1390" i="7"/>
  <c r="F1390" i="7"/>
  <c r="L1389" i="7"/>
  <c r="I1389" i="7"/>
  <c r="H1389" i="7"/>
  <c r="G1389" i="7"/>
  <c r="F1389" i="7"/>
  <c r="L1388" i="7"/>
  <c r="I1388" i="7"/>
  <c r="H1388" i="7"/>
  <c r="G1388" i="7"/>
  <c r="F1388" i="7"/>
  <c r="L1387" i="7"/>
  <c r="I1387" i="7"/>
  <c r="H1387" i="7"/>
  <c r="G1387" i="7"/>
  <c r="F1387" i="7"/>
  <c r="L1386" i="7"/>
  <c r="I1386" i="7"/>
  <c r="H1386" i="7"/>
  <c r="G1386" i="7"/>
  <c r="F1386" i="7"/>
  <c r="L1385" i="7"/>
  <c r="I1385" i="7"/>
  <c r="H1385" i="7"/>
  <c r="J1385" i="7" s="1"/>
  <c r="G1385" i="7"/>
  <c r="F1385" i="7"/>
  <c r="L1384" i="7"/>
  <c r="I1384" i="7"/>
  <c r="H1384" i="7"/>
  <c r="G1384" i="7"/>
  <c r="F1384" i="7"/>
  <c r="L1380" i="7"/>
  <c r="L1379" i="7" s="1"/>
  <c r="AO1403" i="7" s="1"/>
  <c r="L1382" i="7"/>
  <c r="J1382" i="7"/>
  <c r="F1382" i="7"/>
  <c r="E1382" i="7"/>
  <c r="L1381" i="7"/>
  <c r="I1381" i="7"/>
  <c r="H1381" i="7"/>
  <c r="G1381" i="7"/>
  <c r="F1381" i="7"/>
  <c r="L1378" i="7"/>
  <c r="L1377" i="7" s="1"/>
  <c r="J1378" i="7"/>
  <c r="G1378" i="7"/>
  <c r="F1378" i="7"/>
  <c r="E1376" i="7"/>
  <c r="G1376" i="7"/>
  <c r="D1376" i="7"/>
  <c r="AE1375" i="7"/>
  <c r="AD1375" i="7"/>
  <c r="G1374" i="7"/>
  <c r="E1374" i="7"/>
  <c r="G1373" i="7"/>
  <c r="E1373" i="7"/>
  <c r="L1370" i="7"/>
  <c r="J1370" i="7"/>
  <c r="I1370" i="7"/>
  <c r="H1370" i="7"/>
  <c r="G1370" i="7"/>
  <c r="F1370" i="7"/>
  <c r="L1369" i="7"/>
  <c r="I1369" i="7"/>
  <c r="H1369" i="7"/>
  <c r="G1369" i="7"/>
  <c r="F1369" i="7"/>
  <c r="L1368" i="7"/>
  <c r="I1368" i="7"/>
  <c r="H1368" i="7"/>
  <c r="G1368" i="7"/>
  <c r="F1368" i="7"/>
  <c r="L1367" i="7"/>
  <c r="J1367" i="7"/>
  <c r="I1367" i="7"/>
  <c r="H1367" i="7"/>
  <c r="G1367" i="7"/>
  <c r="F1367" i="7"/>
  <c r="L1366" i="7"/>
  <c r="I1366" i="7"/>
  <c r="H1366" i="7"/>
  <c r="J1366" i="7" s="1"/>
  <c r="G1366" i="7"/>
  <c r="F1366" i="7"/>
  <c r="L1365" i="7"/>
  <c r="I1365" i="7"/>
  <c r="H1365" i="7"/>
  <c r="G1365" i="7"/>
  <c r="F1365" i="7"/>
  <c r="L1364" i="7"/>
  <c r="J1364" i="7"/>
  <c r="I1364" i="7"/>
  <c r="H1364" i="7"/>
  <c r="G1364" i="7"/>
  <c r="F1364" i="7"/>
  <c r="L1363" i="7"/>
  <c r="I1363" i="7"/>
  <c r="H1363" i="7"/>
  <c r="J1363" i="7" s="1"/>
  <c r="G1363" i="7"/>
  <c r="F1363" i="7"/>
  <c r="L1362" i="7"/>
  <c r="I1362" i="7"/>
  <c r="H1362" i="7"/>
  <c r="G1362" i="7"/>
  <c r="F1362" i="7"/>
  <c r="L1361" i="7"/>
  <c r="J1361" i="7"/>
  <c r="I1361" i="7"/>
  <c r="H1361" i="7"/>
  <c r="G1361" i="7"/>
  <c r="F1361" i="7"/>
  <c r="L1360" i="7"/>
  <c r="I1360" i="7"/>
  <c r="H1360" i="7"/>
  <c r="J1360" i="7" s="1"/>
  <c r="G1360" i="7"/>
  <c r="F1360" i="7"/>
  <c r="L1359" i="7"/>
  <c r="I1359" i="7"/>
  <c r="H1359" i="7"/>
  <c r="G1359" i="7"/>
  <c r="F1359" i="7"/>
  <c r="L1358" i="7"/>
  <c r="J1358" i="7"/>
  <c r="I1358" i="7"/>
  <c r="H1358" i="7"/>
  <c r="G1358" i="7"/>
  <c r="F1358" i="7"/>
  <c r="L1357" i="7"/>
  <c r="I1357" i="7"/>
  <c r="H1357" i="7"/>
  <c r="J1357" i="7" s="1"/>
  <c r="G1357" i="7"/>
  <c r="F1357" i="7"/>
  <c r="L1356" i="7"/>
  <c r="I1356" i="7"/>
  <c r="H1356" i="7"/>
  <c r="G1356" i="7"/>
  <c r="F1356" i="7"/>
  <c r="L1354" i="7"/>
  <c r="L1352" i="7" s="1"/>
  <c r="AT1375" i="7" s="1"/>
  <c r="J1354" i="7"/>
  <c r="F1354" i="7"/>
  <c r="E1354" i="7"/>
  <c r="L1353" i="7"/>
  <c r="I1353" i="7"/>
  <c r="H1353" i="7"/>
  <c r="G1353" i="7"/>
  <c r="F1353" i="7"/>
  <c r="L1350" i="7"/>
  <c r="L1349" i="7" s="1"/>
  <c r="J1350" i="7"/>
  <c r="G1350" i="7"/>
  <c r="F1350" i="7"/>
  <c r="C1348" i="7"/>
  <c r="B1348" i="7"/>
  <c r="E1347" i="7"/>
  <c r="G1347" i="7"/>
  <c r="D1347" i="7"/>
  <c r="AE1346" i="7"/>
  <c r="AD1346" i="7"/>
  <c r="G1345" i="7"/>
  <c r="E1345" i="7"/>
  <c r="G1344" i="7"/>
  <c r="E1344" i="7"/>
  <c r="L1341" i="7"/>
  <c r="I1341" i="7"/>
  <c r="H1341" i="7"/>
  <c r="G1341" i="7"/>
  <c r="F1341" i="7"/>
  <c r="L1340" i="7"/>
  <c r="I1340" i="7"/>
  <c r="H1340" i="7"/>
  <c r="G1340" i="7"/>
  <c r="F1340" i="7"/>
  <c r="L1339" i="7"/>
  <c r="J1339" i="7"/>
  <c r="I1339" i="7"/>
  <c r="H1339" i="7"/>
  <c r="G1339" i="7"/>
  <c r="F1339" i="7"/>
  <c r="L1338" i="7"/>
  <c r="I1338" i="7"/>
  <c r="H1338" i="7"/>
  <c r="G1338" i="7"/>
  <c r="F1338" i="7"/>
  <c r="L1337" i="7"/>
  <c r="I1337" i="7"/>
  <c r="H1337" i="7"/>
  <c r="G1337" i="7"/>
  <c r="F1337" i="7"/>
  <c r="L1336" i="7"/>
  <c r="J1336" i="7"/>
  <c r="I1336" i="7"/>
  <c r="H1336" i="7"/>
  <c r="G1336" i="7"/>
  <c r="F1336" i="7"/>
  <c r="L1335" i="7"/>
  <c r="I1335" i="7"/>
  <c r="H1335" i="7"/>
  <c r="G1335" i="7"/>
  <c r="F1335" i="7"/>
  <c r="L1334" i="7"/>
  <c r="I1334" i="7"/>
  <c r="H1334" i="7"/>
  <c r="G1334" i="7"/>
  <c r="F1334" i="7"/>
  <c r="L1333" i="7"/>
  <c r="J1333" i="7"/>
  <c r="I1333" i="7"/>
  <c r="H1333" i="7"/>
  <c r="G1333" i="7"/>
  <c r="F1333" i="7"/>
  <c r="L1332" i="7"/>
  <c r="I1332" i="7"/>
  <c r="H1332" i="7"/>
  <c r="G1332" i="7"/>
  <c r="F1332" i="7"/>
  <c r="L1331" i="7"/>
  <c r="I1331" i="7"/>
  <c r="H1331" i="7"/>
  <c r="J1331" i="7" s="1"/>
  <c r="G1331" i="7"/>
  <c r="F1331" i="7"/>
  <c r="L1330" i="7"/>
  <c r="J1330" i="7"/>
  <c r="I1330" i="7"/>
  <c r="H1330" i="7"/>
  <c r="G1330" i="7"/>
  <c r="F1330" i="7"/>
  <c r="L1329" i="7"/>
  <c r="I1329" i="7"/>
  <c r="H1329" i="7"/>
  <c r="G1329" i="7"/>
  <c r="F1329" i="7"/>
  <c r="L1328" i="7"/>
  <c r="I1328" i="7"/>
  <c r="H1328" i="7"/>
  <c r="G1328" i="7"/>
  <c r="F1328" i="7"/>
  <c r="L1327" i="7"/>
  <c r="J1327" i="7"/>
  <c r="I1327" i="7"/>
  <c r="H1327" i="7"/>
  <c r="G1327" i="7"/>
  <c r="F1327" i="7"/>
  <c r="L1325" i="7"/>
  <c r="L1323" i="7" s="1"/>
  <c r="J1325" i="7"/>
  <c r="F1325" i="7"/>
  <c r="E1325" i="7"/>
  <c r="L1324" i="7"/>
  <c r="I1324" i="7"/>
  <c r="H1324" i="7"/>
  <c r="G1324" i="7"/>
  <c r="F1324" i="7"/>
  <c r="L1321" i="7"/>
  <c r="L1320" i="7" s="1"/>
  <c r="AR1346" i="7" s="1"/>
  <c r="J1321" i="7"/>
  <c r="G1321" i="7"/>
  <c r="F1321" i="7"/>
  <c r="E1319" i="7"/>
  <c r="G1319" i="7"/>
  <c r="D1319" i="7"/>
  <c r="AE1318" i="7"/>
  <c r="AD1318" i="7"/>
  <c r="G1317" i="7"/>
  <c r="E1317" i="7"/>
  <c r="G1316" i="7"/>
  <c r="E1316" i="7"/>
  <c r="L1313" i="7"/>
  <c r="I1313" i="7"/>
  <c r="H1313" i="7"/>
  <c r="G1313" i="7"/>
  <c r="F1313" i="7"/>
  <c r="L1312" i="7"/>
  <c r="I1312" i="7"/>
  <c r="H1312" i="7"/>
  <c r="G1312" i="7"/>
  <c r="F1312" i="7"/>
  <c r="L1311" i="7"/>
  <c r="I1311" i="7"/>
  <c r="H1311" i="7"/>
  <c r="G1311" i="7"/>
  <c r="F1311" i="7"/>
  <c r="L1310" i="7"/>
  <c r="I1310" i="7"/>
  <c r="H1310" i="7"/>
  <c r="G1310" i="7"/>
  <c r="F1310" i="7"/>
  <c r="L1309" i="7"/>
  <c r="I1309" i="7"/>
  <c r="H1309" i="7"/>
  <c r="G1309" i="7"/>
  <c r="F1309" i="7"/>
  <c r="L1308" i="7"/>
  <c r="I1308" i="7"/>
  <c r="H1308" i="7"/>
  <c r="J1308" i="7" s="1"/>
  <c r="G1308" i="7"/>
  <c r="F1308" i="7"/>
  <c r="L1307" i="7"/>
  <c r="I1307" i="7"/>
  <c r="J1307" i="7" s="1"/>
  <c r="H1307" i="7"/>
  <c r="G1307" i="7"/>
  <c r="F1307" i="7"/>
  <c r="L1306" i="7"/>
  <c r="I1306" i="7"/>
  <c r="H1306" i="7"/>
  <c r="J1306" i="7" s="1"/>
  <c r="G1306" i="7"/>
  <c r="F1306" i="7"/>
  <c r="L1305" i="7"/>
  <c r="I1305" i="7"/>
  <c r="H1305" i="7"/>
  <c r="J1305" i="7" s="1"/>
  <c r="G1305" i="7"/>
  <c r="F1305" i="7"/>
  <c r="L1304" i="7"/>
  <c r="I1304" i="7"/>
  <c r="H1304" i="7"/>
  <c r="G1304" i="7"/>
  <c r="F1304" i="7"/>
  <c r="L1303" i="7"/>
  <c r="I1303" i="7"/>
  <c r="H1303" i="7"/>
  <c r="G1303" i="7"/>
  <c r="F1303" i="7"/>
  <c r="L1302" i="7"/>
  <c r="I1302" i="7"/>
  <c r="H1302" i="7"/>
  <c r="J1302" i="7" s="1"/>
  <c r="G1302" i="7"/>
  <c r="F1302" i="7"/>
  <c r="L1301" i="7"/>
  <c r="I1301" i="7"/>
  <c r="H1301" i="7"/>
  <c r="J1301" i="7" s="1"/>
  <c r="G1301" i="7"/>
  <c r="F1301" i="7"/>
  <c r="L1300" i="7"/>
  <c r="I1300" i="7"/>
  <c r="H1300" i="7"/>
  <c r="G1300" i="7"/>
  <c r="F1300" i="7"/>
  <c r="L1299" i="7"/>
  <c r="I1299" i="7"/>
  <c r="H1299" i="7"/>
  <c r="G1299" i="7"/>
  <c r="F1299" i="7"/>
  <c r="L1297" i="7"/>
  <c r="L1295" i="7" s="1"/>
  <c r="J1297" i="7"/>
  <c r="F1297" i="7"/>
  <c r="E1297" i="7"/>
  <c r="L1296" i="7"/>
  <c r="I1296" i="7"/>
  <c r="H1296" i="7"/>
  <c r="J1296" i="7" s="1"/>
  <c r="G1296" i="7"/>
  <c r="F1296" i="7"/>
  <c r="L1292" i="7"/>
  <c r="AR1318" i="7" s="1"/>
  <c r="L1293" i="7"/>
  <c r="J1293" i="7"/>
  <c r="G1293" i="7"/>
  <c r="F1293" i="7"/>
  <c r="C1291" i="7"/>
  <c r="B1291" i="7"/>
  <c r="E1290" i="7"/>
  <c r="G1290" i="7"/>
  <c r="G1297" i="7" s="1"/>
  <c r="D1290" i="7"/>
  <c r="AE1289" i="7"/>
  <c r="AD1289" i="7"/>
  <c r="G1288" i="7"/>
  <c r="E1288" i="7"/>
  <c r="G1287" i="7"/>
  <c r="E1287" i="7"/>
  <c r="L1284" i="7"/>
  <c r="I1284" i="7"/>
  <c r="H1284" i="7"/>
  <c r="G1284" i="7"/>
  <c r="F1284" i="7"/>
  <c r="L1283" i="7"/>
  <c r="I1283" i="7"/>
  <c r="H1283" i="7"/>
  <c r="G1283" i="7"/>
  <c r="F1283" i="7"/>
  <c r="L1282" i="7"/>
  <c r="I1282" i="7"/>
  <c r="J1282" i="7" s="1"/>
  <c r="H1282" i="7"/>
  <c r="G1282" i="7"/>
  <c r="F1282" i="7"/>
  <c r="L1281" i="7"/>
  <c r="I1281" i="7"/>
  <c r="H1281" i="7"/>
  <c r="G1281" i="7"/>
  <c r="F1281" i="7"/>
  <c r="L1280" i="7"/>
  <c r="I1280" i="7"/>
  <c r="H1280" i="7"/>
  <c r="G1280" i="7"/>
  <c r="F1280" i="7"/>
  <c r="L1279" i="7"/>
  <c r="I1279" i="7"/>
  <c r="J1279" i="7" s="1"/>
  <c r="H1279" i="7"/>
  <c r="G1279" i="7"/>
  <c r="F1279" i="7"/>
  <c r="L1278" i="7"/>
  <c r="I1278" i="7"/>
  <c r="H1278" i="7"/>
  <c r="G1278" i="7"/>
  <c r="F1278" i="7"/>
  <c r="L1277" i="7"/>
  <c r="I1277" i="7"/>
  <c r="H1277" i="7"/>
  <c r="G1277" i="7"/>
  <c r="F1277" i="7"/>
  <c r="L1276" i="7"/>
  <c r="J1276" i="7"/>
  <c r="I1276" i="7"/>
  <c r="H1276" i="7"/>
  <c r="G1276" i="7"/>
  <c r="F1276" i="7"/>
  <c r="L1275" i="7"/>
  <c r="I1275" i="7"/>
  <c r="H1275" i="7"/>
  <c r="G1275" i="7"/>
  <c r="F1275" i="7"/>
  <c r="L1274" i="7"/>
  <c r="I1274" i="7"/>
  <c r="H1274" i="7"/>
  <c r="G1274" i="7"/>
  <c r="F1274" i="7"/>
  <c r="L1273" i="7"/>
  <c r="I1273" i="7"/>
  <c r="J1273" i="7" s="1"/>
  <c r="H1273" i="7"/>
  <c r="G1273" i="7"/>
  <c r="F1273" i="7"/>
  <c r="L1272" i="7"/>
  <c r="I1272" i="7"/>
  <c r="H1272" i="7"/>
  <c r="G1272" i="7"/>
  <c r="F1272" i="7"/>
  <c r="L1271" i="7"/>
  <c r="I1271" i="7"/>
  <c r="H1271" i="7"/>
  <c r="J1271" i="7" s="1"/>
  <c r="G1271" i="7"/>
  <c r="F1271" i="7"/>
  <c r="L1270" i="7"/>
  <c r="I1270" i="7"/>
  <c r="H1270" i="7"/>
  <c r="G1270" i="7"/>
  <c r="F1270" i="7"/>
  <c r="L1266" i="7"/>
  <c r="AT1289" i="7" s="1"/>
  <c r="L1268" i="7"/>
  <c r="J1268" i="7"/>
  <c r="F1268" i="7"/>
  <c r="E1268" i="7"/>
  <c r="L1267" i="7"/>
  <c r="I1267" i="7"/>
  <c r="H1267" i="7"/>
  <c r="G1267" i="7"/>
  <c r="F1267" i="7"/>
  <c r="L1264" i="7"/>
  <c r="L1263" i="7" s="1"/>
  <c r="J1264" i="7"/>
  <c r="G1264" i="7"/>
  <c r="F1264" i="7"/>
  <c r="E1262" i="7"/>
  <c r="G1262" i="7"/>
  <c r="G1268" i="7" s="1"/>
  <c r="D1262" i="7"/>
  <c r="AE1261" i="7"/>
  <c r="AD1261" i="7"/>
  <c r="G1260" i="7"/>
  <c r="E1260" i="7"/>
  <c r="G1259" i="7"/>
  <c r="E1259" i="7"/>
  <c r="L1256" i="7"/>
  <c r="I1256" i="7"/>
  <c r="J1256" i="7" s="1"/>
  <c r="H1256" i="7"/>
  <c r="G1256" i="7"/>
  <c r="F1256" i="7"/>
  <c r="L1255" i="7"/>
  <c r="I1255" i="7"/>
  <c r="H1255" i="7"/>
  <c r="G1255" i="7"/>
  <c r="F1255" i="7"/>
  <c r="L1254" i="7"/>
  <c r="I1254" i="7"/>
  <c r="H1254" i="7"/>
  <c r="G1254" i="7"/>
  <c r="F1254" i="7"/>
  <c r="L1253" i="7"/>
  <c r="I1253" i="7"/>
  <c r="J1253" i="7" s="1"/>
  <c r="H1253" i="7"/>
  <c r="G1253" i="7"/>
  <c r="F1253" i="7"/>
  <c r="L1252" i="7"/>
  <c r="I1252" i="7"/>
  <c r="J1252" i="7" s="1"/>
  <c r="H1252" i="7"/>
  <c r="G1252" i="7"/>
  <c r="F1252" i="7"/>
  <c r="L1251" i="7"/>
  <c r="I1251" i="7"/>
  <c r="H1251" i="7"/>
  <c r="G1251" i="7"/>
  <c r="F1251" i="7"/>
  <c r="L1250" i="7"/>
  <c r="I1250" i="7"/>
  <c r="H1250" i="7"/>
  <c r="J1250" i="7" s="1"/>
  <c r="G1250" i="7"/>
  <c r="F1250" i="7"/>
  <c r="L1249" i="7"/>
  <c r="I1249" i="7"/>
  <c r="H1249" i="7"/>
  <c r="J1249" i="7" s="1"/>
  <c r="G1249" i="7"/>
  <c r="F1249" i="7"/>
  <c r="L1248" i="7"/>
  <c r="I1248" i="7"/>
  <c r="H1248" i="7"/>
  <c r="G1248" i="7"/>
  <c r="F1248" i="7"/>
  <c r="L1247" i="7"/>
  <c r="I1247" i="7"/>
  <c r="H1247" i="7"/>
  <c r="J1247" i="7" s="1"/>
  <c r="G1247" i="7"/>
  <c r="F1247" i="7"/>
  <c r="L1246" i="7"/>
  <c r="I1246" i="7"/>
  <c r="H1246" i="7"/>
  <c r="J1246" i="7" s="1"/>
  <c r="G1246" i="7"/>
  <c r="F1246" i="7"/>
  <c r="L1245" i="7"/>
  <c r="I1245" i="7"/>
  <c r="H1245" i="7"/>
  <c r="J1245" i="7" s="1"/>
  <c r="G1245" i="7"/>
  <c r="F1245" i="7"/>
  <c r="L1244" i="7"/>
  <c r="I1244" i="7"/>
  <c r="H1244" i="7"/>
  <c r="J1244" i="7" s="1"/>
  <c r="G1244" i="7"/>
  <c r="F1244" i="7"/>
  <c r="L1243" i="7"/>
  <c r="I1243" i="7"/>
  <c r="H1243" i="7"/>
  <c r="J1243" i="7" s="1"/>
  <c r="G1243" i="7"/>
  <c r="F1243" i="7"/>
  <c r="L1242" i="7"/>
  <c r="I1242" i="7"/>
  <c r="H1242" i="7"/>
  <c r="G1242" i="7"/>
  <c r="F1242" i="7"/>
  <c r="L1240" i="7"/>
  <c r="L1238" i="7" s="1"/>
  <c r="J1240" i="7"/>
  <c r="F1240" i="7"/>
  <c r="E1240" i="7"/>
  <c r="L1239" i="7"/>
  <c r="I1239" i="7"/>
  <c r="H1239" i="7"/>
  <c r="G1239" i="7"/>
  <c r="F1239" i="7"/>
  <c r="L1236" i="7"/>
  <c r="L1235" i="7" s="1"/>
  <c r="AR1261" i="7" s="1"/>
  <c r="J1236" i="7"/>
  <c r="G1236" i="7"/>
  <c r="F1236" i="7"/>
  <c r="C1234" i="7"/>
  <c r="B1234" i="7"/>
  <c r="E1233" i="7"/>
  <c r="G1233" i="7"/>
  <c r="D1233" i="7"/>
  <c r="AE1232" i="7"/>
  <c r="AD1232" i="7"/>
  <c r="G1231" i="7"/>
  <c r="E1231" i="7"/>
  <c r="G1230" i="7"/>
  <c r="E1230" i="7"/>
  <c r="L1227" i="7"/>
  <c r="I1227" i="7"/>
  <c r="H1227" i="7"/>
  <c r="G1227" i="7"/>
  <c r="F1227" i="7"/>
  <c r="L1226" i="7"/>
  <c r="I1226" i="7"/>
  <c r="H1226" i="7"/>
  <c r="G1226" i="7"/>
  <c r="F1226" i="7"/>
  <c r="L1225" i="7"/>
  <c r="I1225" i="7"/>
  <c r="H1225" i="7"/>
  <c r="G1225" i="7"/>
  <c r="F1225" i="7"/>
  <c r="L1224" i="7"/>
  <c r="I1224" i="7"/>
  <c r="H1224" i="7"/>
  <c r="G1224" i="7"/>
  <c r="F1224" i="7"/>
  <c r="L1223" i="7"/>
  <c r="I1223" i="7"/>
  <c r="H1223" i="7"/>
  <c r="J1223" i="7" s="1"/>
  <c r="G1223" i="7"/>
  <c r="F1223" i="7"/>
  <c r="L1222" i="7"/>
  <c r="I1222" i="7"/>
  <c r="H1222" i="7"/>
  <c r="G1222" i="7"/>
  <c r="F1222" i="7"/>
  <c r="L1221" i="7"/>
  <c r="I1221" i="7"/>
  <c r="H1221" i="7"/>
  <c r="G1221" i="7"/>
  <c r="F1221" i="7"/>
  <c r="L1220" i="7"/>
  <c r="I1220" i="7"/>
  <c r="H1220" i="7"/>
  <c r="G1220" i="7"/>
  <c r="F1220" i="7"/>
  <c r="L1219" i="7"/>
  <c r="I1219" i="7"/>
  <c r="H1219" i="7"/>
  <c r="G1219" i="7"/>
  <c r="F1219" i="7"/>
  <c r="L1218" i="7"/>
  <c r="I1218" i="7"/>
  <c r="H1218" i="7"/>
  <c r="G1218" i="7"/>
  <c r="F1218" i="7"/>
  <c r="L1217" i="7"/>
  <c r="I1217" i="7"/>
  <c r="J1217" i="7" s="1"/>
  <c r="H1217" i="7"/>
  <c r="G1217" i="7"/>
  <c r="F1217" i="7"/>
  <c r="L1216" i="7"/>
  <c r="I1216" i="7"/>
  <c r="H1216" i="7"/>
  <c r="G1216" i="7"/>
  <c r="F1216" i="7"/>
  <c r="L1215" i="7"/>
  <c r="I1215" i="7"/>
  <c r="H1215" i="7"/>
  <c r="G1215" i="7"/>
  <c r="F1215" i="7"/>
  <c r="L1214" i="7"/>
  <c r="I1214" i="7"/>
  <c r="H1214" i="7"/>
  <c r="G1214" i="7"/>
  <c r="F1214" i="7"/>
  <c r="L1213" i="7"/>
  <c r="I1213" i="7"/>
  <c r="H1213" i="7"/>
  <c r="G1213" i="7"/>
  <c r="F1213" i="7"/>
  <c r="L1211" i="7"/>
  <c r="L1209" i="7" s="1"/>
  <c r="J1211" i="7"/>
  <c r="F1211" i="7"/>
  <c r="E1211" i="7"/>
  <c r="L1210" i="7"/>
  <c r="I1210" i="7"/>
  <c r="H1210" i="7"/>
  <c r="G1210" i="7"/>
  <c r="F1210" i="7"/>
  <c r="L1207" i="7"/>
  <c r="L1206" i="7" s="1"/>
  <c r="J1207" i="7"/>
  <c r="G1207" i="7"/>
  <c r="F1207" i="7"/>
  <c r="E1205" i="7"/>
  <c r="G1205" i="7"/>
  <c r="D1205" i="7"/>
  <c r="AE1204" i="7"/>
  <c r="AD1204" i="7"/>
  <c r="G1203" i="7"/>
  <c r="E1203" i="7"/>
  <c r="G1202" i="7"/>
  <c r="E1202" i="7"/>
  <c r="L1199" i="7"/>
  <c r="I1199" i="7"/>
  <c r="H1199" i="7"/>
  <c r="J1199" i="7" s="1"/>
  <c r="G1199" i="7"/>
  <c r="F1199" i="7"/>
  <c r="L1198" i="7"/>
  <c r="I1198" i="7"/>
  <c r="H1198" i="7"/>
  <c r="J1198" i="7" s="1"/>
  <c r="G1198" i="7"/>
  <c r="F1198" i="7"/>
  <c r="L1197" i="7"/>
  <c r="J1197" i="7"/>
  <c r="I1197" i="7"/>
  <c r="H1197" i="7"/>
  <c r="G1197" i="7"/>
  <c r="F1197" i="7"/>
  <c r="L1196" i="7"/>
  <c r="I1196" i="7"/>
  <c r="H1196" i="7"/>
  <c r="G1196" i="7"/>
  <c r="F1196" i="7"/>
  <c r="L1195" i="7"/>
  <c r="I1195" i="7"/>
  <c r="H1195" i="7"/>
  <c r="J1195" i="7" s="1"/>
  <c r="G1195" i="7"/>
  <c r="F1195" i="7"/>
  <c r="L1194" i="7"/>
  <c r="I1194" i="7"/>
  <c r="H1194" i="7"/>
  <c r="G1194" i="7"/>
  <c r="F1194" i="7"/>
  <c r="L1193" i="7"/>
  <c r="I1193" i="7"/>
  <c r="H1193" i="7"/>
  <c r="G1193" i="7"/>
  <c r="F1193" i="7"/>
  <c r="L1192" i="7"/>
  <c r="I1192" i="7"/>
  <c r="H1192" i="7"/>
  <c r="J1192" i="7" s="1"/>
  <c r="G1192" i="7"/>
  <c r="F1192" i="7"/>
  <c r="L1191" i="7"/>
  <c r="I1191" i="7"/>
  <c r="H1191" i="7"/>
  <c r="G1191" i="7"/>
  <c r="F1191" i="7"/>
  <c r="L1190" i="7"/>
  <c r="I1190" i="7"/>
  <c r="H1190" i="7"/>
  <c r="G1190" i="7"/>
  <c r="F1190" i="7"/>
  <c r="L1189" i="7"/>
  <c r="I1189" i="7"/>
  <c r="H1189" i="7"/>
  <c r="G1189" i="7"/>
  <c r="F1189" i="7"/>
  <c r="L1188" i="7"/>
  <c r="I1188" i="7"/>
  <c r="H1188" i="7"/>
  <c r="J1188" i="7" s="1"/>
  <c r="G1188" i="7"/>
  <c r="F1188" i="7"/>
  <c r="L1187" i="7"/>
  <c r="I1187" i="7"/>
  <c r="H1187" i="7"/>
  <c r="G1187" i="7"/>
  <c r="F1187" i="7"/>
  <c r="L1186" i="7"/>
  <c r="I1186" i="7"/>
  <c r="H1186" i="7"/>
  <c r="G1186" i="7"/>
  <c r="F1186" i="7"/>
  <c r="L1185" i="7"/>
  <c r="L1184" i="7" s="1"/>
  <c r="AW1204" i="7" s="1"/>
  <c r="I1185" i="7"/>
  <c r="H1185" i="7"/>
  <c r="G1185" i="7"/>
  <c r="F1185" i="7"/>
  <c r="L1183" i="7"/>
  <c r="L1181" i="7" s="1"/>
  <c r="J1183" i="7"/>
  <c r="F1183" i="7"/>
  <c r="E1183" i="7"/>
  <c r="L1182" i="7"/>
  <c r="I1182" i="7"/>
  <c r="H1182" i="7"/>
  <c r="J1182" i="7" s="1"/>
  <c r="G1182" i="7"/>
  <c r="F1182" i="7"/>
  <c r="L1179" i="7"/>
  <c r="L1178" i="7" s="1"/>
  <c r="AR1204" i="7" s="1"/>
  <c r="J1179" i="7"/>
  <c r="G1179" i="7"/>
  <c r="F1179" i="7"/>
  <c r="C1177" i="7"/>
  <c r="B1177" i="7"/>
  <c r="E1176" i="7"/>
  <c r="G1176" i="7"/>
  <c r="D1176" i="7"/>
  <c r="AE1175" i="7"/>
  <c r="AD1175" i="7"/>
  <c r="G1174" i="7"/>
  <c r="E1174" i="7"/>
  <c r="G1173" i="7"/>
  <c r="E1173" i="7"/>
  <c r="L1170" i="7"/>
  <c r="I1170" i="7"/>
  <c r="H1170" i="7"/>
  <c r="J1170" i="7" s="1"/>
  <c r="G1170" i="7"/>
  <c r="F1170" i="7"/>
  <c r="L1169" i="7"/>
  <c r="I1169" i="7"/>
  <c r="H1169" i="7"/>
  <c r="G1169" i="7"/>
  <c r="F1169" i="7"/>
  <c r="L1168" i="7"/>
  <c r="I1168" i="7"/>
  <c r="H1168" i="7"/>
  <c r="G1168" i="7"/>
  <c r="F1168" i="7"/>
  <c r="L1167" i="7"/>
  <c r="I1167" i="7"/>
  <c r="H1167" i="7"/>
  <c r="G1167" i="7"/>
  <c r="F1167" i="7"/>
  <c r="L1166" i="7"/>
  <c r="I1166" i="7"/>
  <c r="H1166" i="7"/>
  <c r="G1166" i="7"/>
  <c r="F1166" i="7"/>
  <c r="L1165" i="7"/>
  <c r="I1165" i="7"/>
  <c r="H1165" i="7"/>
  <c r="G1165" i="7"/>
  <c r="F1165" i="7"/>
  <c r="L1164" i="7"/>
  <c r="I1164" i="7"/>
  <c r="H1164" i="7"/>
  <c r="G1164" i="7"/>
  <c r="F1164" i="7"/>
  <c r="L1163" i="7"/>
  <c r="I1163" i="7"/>
  <c r="H1163" i="7"/>
  <c r="G1163" i="7"/>
  <c r="F1163" i="7"/>
  <c r="L1162" i="7"/>
  <c r="I1162" i="7"/>
  <c r="H1162" i="7"/>
  <c r="G1162" i="7"/>
  <c r="F1162" i="7"/>
  <c r="L1161" i="7"/>
  <c r="I1161" i="7"/>
  <c r="H1161" i="7"/>
  <c r="G1161" i="7"/>
  <c r="F1161" i="7"/>
  <c r="L1160" i="7"/>
  <c r="I1160" i="7"/>
  <c r="H1160" i="7"/>
  <c r="G1160" i="7"/>
  <c r="F1160" i="7"/>
  <c r="L1159" i="7"/>
  <c r="I1159" i="7"/>
  <c r="H1159" i="7"/>
  <c r="G1159" i="7"/>
  <c r="F1159" i="7"/>
  <c r="L1157" i="7"/>
  <c r="L1155" i="7" s="1"/>
  <c r="J1157" i="7"/>
  <c r="F1157" i="7"/>
  <c r="E1157" i="7"/>
  <c r="L1156" i="7"/>
  <c r="I1156" i="7"/>
  <c r="H1156" i="7"/>
  <c r="G1156" i="7"/>
  <c r="F1156" i="7"/>
  <c r="L1153" i="7"/>
  <c r="L1152" i="7" s="1"/>
  <c r="J1153" i="7"/>
  <c r="G1153" i="7"/>
  <c r="F1153" i="7"/>
  <c r="E1151" i="7"/>
  <c r="G1151" i="7"/>
  <c r="D1151" i="7"/>
  <c r="AE1150" i="7"/>
  <c r="AD1150" i="7"/>
  <c r="G1149" i="7"/>
  <c r="E1149" i="7"/>
  <c r="G1148" i="7"/>
  <c r="E1148" i="7"/>
  <c r="L1145" i="7"/>
  <c r="I1145" i="7"/>
  <c r="H1145" i="7"/>
  <c r="G1145" i="7"/>
  <c r="F1145" i="7"/>
  <c r="L1144" i="7"/>
  <c r="I1144" i="7"/>
  <c r="H1144" i="7"/>
  <c r="J1144" i="7" s="1"/>
  <c r="G1144" i="7"/>
  <c r="F1144" i="7"/>
  <c r="L1143" i="7"/>
  <c r="I1143" i="7"/>
  <c r="H1143" i="7"/>
  <c r="G1143" i="7"/>
  <c r="F1143" i="7"/>
  <c r="L1142" i="7"/>
  <c r="I1142" i="7"/>
  <c r="H1142" i="7"/>
  <c r="G1142" i="7"/>
  <c r="F1142" i="7"/>
  <c r="L1141" i="7"/>
  <c r="I1141" i="7"/>
  <c r="H1141" i="7"/>
  <c r="G1141" i="7"/>
  <c r="F1141" i="7"/>
  <c r="L1140" i="7"/>
  <c r="I1140" i="7"/>
  <c r="H1140" i="7"/>
  <c r="J1140" i="7" s="1"/>
  <c r="G1140" i="7"/>
  <c r="F1140" i="7"/>
  <c r="L1139" i="7"/>
  <c r="I1139" i="7"/>
  <c r="H1139" i="7"/>
  <c r="G1139" i="7"/>
  <c r="F1139" i="7"/>
  <c r="L1138" i="7"/>
  <c r="I1138" i="7"/>
  <c r="H1138" i="7"/>
  <c r="G1138" i="7"/>
  <c r="F1138" i="7"/>
  <c r="L1137" i="7"/>
  <c r="I1137" i="7"/>
  <c r="H1137" i="7"/>
  <c r="G1137" i="7"/>
  <c r="F1137" i="7"/>
  <c r="L1136" i="7"/>
  <c r="I1136" i="7"/>
  <c r="H1136" i="7"/>
  <c r="J1136" i="7" s="1"/>
  <c r="G1136" i="7"/>
  <c r="F1136" i="7"/>
  <c r="L1135" i="7"/>
  <c r="I1135" i="7"/>
  <c r="H1135" i="7"/>
  <c r="J1135" i="7" s="1"/>
  <c r="G1135" i="7"/>
  <c r="F1135" i="7"/>
  <c r="L1134" i="7"/>
  <c r="I1134" i="7"/>
  <c r="H1134" i="7"/>
  <c r="G1134" i="7"/>
  <c r="F1134" i="7"/>
  <c r="L1132" i="7"/>
  <c r="L1130" i="7" s="1"/>
  <c r="J1132" i="7"/>
  <c r="F1132" i="7"/>
  <c r="E1132" i="7"/>
  <c r="L1131" i="7"/>
  <c r="I1131" i="7"/>
  <c r="H1131" i="7"/>
  <c r="G1131" i="7"/>
  <c r="F1131" i="7"/>
  <c r="L1128" i="7"/>
  <c r="L1127" i="7" s="1"/>
  <c r="AR1150" i="7" s="1"/>
  <c r="J1128" i="7"/>
  <c r="G1128" i="7"/>
  <c r="F1128" i="7"/>
  <c r="C1126" i="7"/>
  <c r="B1126" i="7"/>
  <c r="E1125" i="7"/>
  <c r="G1125" i="7"/>
  <c r="D1125" i="7"/>
  <c r="AE1124" i="7"/>
  <c r="AD1124" i="7"/>
  <c r="G1123" i="7"/>
  <c r="E1123" i="7"/>
  <c r="G1122" i="7"/>
  <c r="E1122" i="7"/>
  <c r="L1119" i="7"/>
  <c r="I1119" i="7"/>
  <c r="H1119" i="7"/>
  <c r="J1119" i="7" s="1"/>
  <c r="G1119" i="7"/>
  <c r="F1119" i="7"/>
  <c r="L1118" i="7"/>
  <c r="I1118" i="7"/>
  <c r="H1118" i="7"/>
  <c r="J1118" i="7" s="1"/>
  <c r="G1118" i="7"/>
  <c r="F1118" i="7"/>
  <c r="L1117" i="7"/>
  <c r="I1117" i="7"/>
  <c r="H1117" i="7"/>
  <c r="G1117" i="7"/>
  <c r="F1117" i="7"/>
  <c r="L1116" i="7"/>
  <c r="I1116" i="7"/>
  <c r="H1116" i="7"/>
  <c r="G1116" i="7"/>
  <c r="F1116" i="7"/>
  <c r="L1115" i="7"/>
  <c r="I1115" i="7"/>
  <c r="H1115" i="7"/>
  <c r="G1115" i="7"/>
  <c r="F1115" i="7"/>
  <c r="L1114" i="7"/>
  <c r="I1114" i="7"/>
  <c r="H1114" i="7"/>
  <c r="G1114" i="7"/>
  <c r="F1114" i="7"/>
  <c r="L1113" i="7"/>
  <c r="I1113" i="7"/>
  <c r="J1113" i="7" s="1"/>
  <c r="H1113" i="7"/>
  <c r="G1113" i="7"/>
  <c r="F1113" i="7"/>
  <c r="L1112" i="7"/>
  <c r="I1112" i="7"/>
  <c r="H1112" i="7"/>
  <c r="J1112" i="7" s="1"/>
  <c r="G1112" i="7"/>
  <c r="F1112" i="7"/>
  <c r="L1111" i="7"/>
  <c r="I1111" i="7"/>
  <c r="H1111" i="7"/>
  <c r="G1111" i="7"/>
  <c r="F1111" i="7"/>
  <c r="L1110" i="7"/>
  <c r="I1110" i="7"/>
  <c r="H1110" i="7"/>
  <c r="G1110" i="7"/>
  <c r="F1110" i="7"/>
  <c r="L1109" i="7"/>
  <c r="I1109" i="7"/>
  <c r="H1109" i="7"/>
  <c r="G1109" i="7"/>
  <c r="F1109" i="7"/>
  <c r="L1108" i="7"/>
  <c r="I1108" i="7"/>
  <c r="H1108" i="7"/>
  <c r="G1108" i="7"/>
  <c r="F1108" i="7"/>
  <c r="L1106" i="7"/>
  <c r="L1104" i="7" s="1"/>
  <c r="J1106" i="7"/>
  <c r="F1106" i="7"/>
  <c r="E1106" i="7"/>
  <c r="G1106" i="7" s="1"/>
  <c r="L1105" i="7"/>
  <c r="I1105" i="7"/>
  <c r="H1105" i="7"/>
  <c r="G1105" i="7"/>
  <c r="F1105" i="7"/>
  <c r="L1102" i="7"/>
  <c r="L1101" i="7" s="1"/>
  <c r="J1102" i="7"/>
  <c r="G1102" i="7"/>
  <c r="F1102" i="7"/>
  <c r="E1100" i="7"/>
  <c r="G1100" i="7"/>
  <c r="D1100" i="7"/>
  <c r="AE1099" i="7"/>
  <c r="AD1099" i="7"/>
  <c r="G1098" i="7"/>
  <c r="E1098" i="7"/>
  <c r="G1097" i="7"/>
  <c r="E1097" i="7"/>
  <c r="L1094" i="7"/>
  <c r="I1094" i="7"/>
  <c r="H1094" i="7"/>
  <c r="G1094" i="7"/>
  <c r="F1094" i="7"/>
  <c r="L1093" i="7"/>
  <c r="I1093" i="7"/>
  <c r="H1093" i="7"/>
  <c r="G1093" i="7"/>
  <c r="F1093" i="7"/>
  <c r="L1092" i="7"/>
  <c r="I1092" i="7"/>
  <c r="H1092" i="7"/>
  <c r="J1092" i="7" s="1"/>
  <c r="G1092" i="7"/>
  <c r="F1092" i="7"/>
  <c r="L1091" i="7"/>
  <c r="I1091" i="7"/>
  <c r="H1091" i="7"/>
  <c r="G1091" i="7"/>
  <c r="F1091" i="7"/>
  <c r="L1090" i="7"/>
  <c r="I1090" i="7"/>
  <c r="H1090" i="7"/>
  <c r="G1090" i="7"/>
  <c r="F1090" i="7"/>
  <c r="L1089" i="7"/>
  <c r="I1089" i="7"/>
  <c r="H1089" i="7"/>
  <c r="G1089" i="7"/>
  <c r="F1089" i="7"/>
  <c r="L1088" i="7"/>
  <c r="I1088" i="7"/>
  <c r="H1088" i="7"/>
  <c r="G1088" i="7"/>
  <c r="F1088" i="7"/>
  <c r="L1087" i="7"/>
  <c r="I1087" i="7"/>
  <c r="H1087" i="7"/>
  <c r="G1087" i="7"/>
  <c r="F1087" i="7"/>
  <c r="L1086" i="7"/>
  <c r="I1086" i="7"/>
  <c r="H1086" i="7"/>
  <c r="J1086" i="7" s="1"/>
  <c r="G1086" i="7"/>
  <c r="F1086" i="7"/>
  <c r="L1085" i="7"/>
  <c r="I1085" i="7"/>
  <c r="H1085" i="7"/>
  <c r="G1085" i="7"/>
  <c r="F1085" i="7"/>
  <c r="L1084" i="7"/>
  <c r="I1084" i="7"/>
  <c r="H1084" i="7"/>
  <c r="G1084" i="7"/>
  <c r="F1084" i="7"/>
  <c r="L1083" i="7"/>
  <c r="L1082" i="7" s="1"/>
  <c r="AW1099" i="7" s="1"/>
  <c r="I1083" i="7"/>
  <c r="H1083" i="7"/>
  <c r="G1083" i="7"/>
  <c r="F1083" i="7"/>
  <c r="L1081" i="7"/>
  <c r="L1079" i="7" s="1"/>
  <c r="J1081" i="7"/>
  <c r="F1081" i="7"/>
  <c r="E1081" i="7"/>
  <c r="L1080" i="7"/>
  <c r="I1080" i="7"/>
  <c r="H1080" i="7"/>
  <c r="G1080" i="7"/>
  <c r="F1080" i="7"/>
  <c r="L1076" i="7"/>
  <c r="AR1099" i="7" s="1"/>
  <c r="L1077" i="7"/>
  <c r="J1077" i="7"/>
  <c r="G1077" i="7"/>
  <c r="F1077" i="7"/>
  <c r="C1075" i="7"/>
  <c r="B1075" i="7"/>
  <c r="E1074" i="7"/>
  <c r="G1074" i="7"/>
  <c r="G1081" i="7" s="1"/>
  <c r="D1074" i="7"/>
  <c r="AE1073" i="7"/>
  <c r="AD1073" i="7"/>
  <c r="G1072" i="7"/>
  <c r="E1072" i="7"/>
  <c r="G1071" i="7"/>
  <c r="E1071" i="7"/>
  <c r="L1068" i="7"/>
  <c r="I1068" i="7"/>
  <c r="H1068" i="7"/>
  <c r="J1068" i="7" s="1"/>
  <c r="G1068" i="7"/>
  <c r="F1068" i="7"/>
  <c r="L1067" i="7"/>
  <c r="I1067" i="7"/>
  <c r="H1067" i="7"/>
  <c r="G1067" i="7"/>
  <c r="F1067" i="7"/>
  <c r="L1066" i="7"/>
  <c r="I1066" i="7"/>
  <c r="J1066" i="7" s="1"/>
  <c r="H1066" i="7"/>
  <c r="G1066" i="7"/>
  <c r="F1066" i="7"/>
  <c r="L1065" i="7"/>
  <c r="I1065" i="7"/>
  <c r="H1065" i="7"/>
  <c r="G1065" i="7"/>
  <c r="F1065" i="7"/>
  <c r="L1064" i="7"/>
  <c r="I1064" i="7"/>
  <c r="H1064" i="7"/>
  <c r="G1064" i="7"/>
  <c r="F1064" i="7"/>
  <c r="L1063" i="7"/>
  <c r="I1063" i="7"/>
  <c r="H1063" i="7"/>
  <c r="G1063" i="7"/>
  <c r="F1063" i="7"/>
  <c r="L1062" i="7"/>
  <c r="I1062" i="7"/>
  <c r="H1062" i="7"/>
  <c r="J1062" i="7" s="1"/>
  <c r="G1062" i="7"/>
  <c r="F1062" i="7"/>
  <c r="L1061" i="7"/>
  <c r="I1061" i="7"/>
  <c r="H1061" i="7"/>
  <c r="J1061" i="7" s="1"/>
  <c r="G1061" i="7"/>
  <c r="F1061" i="7"/>
  <c r="L1060" i="7"/>
  <c r="I1060" i="7"/>
  <c r="H1060" i="7"/>
  <c r="J1060" i="7" s="1"/>
  <c r="G1060" i="7"/>
  <c r="F1060" i="7"/>
  <c r="L1059" i="7"/>
  <c r="I1059" i="7"/>
  <c r="H1059" i="7"/>
  <c r="G1059" i="7"/>
  <c r="F1059" i="7"/>
  <c r="L1057" i="7"/>
  <c r="L1055" i="7" s="1"/>
  <c r="L1054" i="7" s="1"/>
  <c r="AO1073" i="7" s="1"/>
  <c r="J1057" i="7"/>
  <c r="F1057" i="7"/>
  <c r="E1057" i="7"/>
  <c r="L1056" i="7"/>
  <c r="I1056" i="7"/>
  <c r="H1056" i="7"/>
  <c r="G1056" i="7"/>
  <c r="F1056" i="7"/>
  <c r="L1053" i="7"/>
  <c r="L1052" i="7" s="1"/>
  <c r="J1053" i="7"/>
  <c r="G1053" i="7"/>
  <c r="F1053" i="7"/>
  <c r="E1051" i="7"/>
  <c r="G1051" i="7"/>
  <c r="D1051" i="7"/>
  <c r="AE1050" i="7"/>
  <c r="AD1050" i="7"/>
  <c r="G1049" i="7"/>
  <c r="E1049" i="7"/>
  <c r="G1048" i="7"/>
  <c r="E1048" i="7"/>
  <c r="L1045" i="7"/>
  <c r="I1045" i="7"/>
  <c r="H1045" i="7"/>
  <c r="J1045" i="7" s="1"/>
  <c r="G1045" i="7"/>
  <c r="F1045" i="7"/>
  <c r="L1044" i="7"/>
  <c r="I1044" i="7"/>
  <c r="H1044" i="7"/>
  <c r="G1044" i="7"/>
  <c r="F1044" i="7"/>
  <c r="L1043" i="7"/>
  <c r="I1043" i="7"/>
  <c r="J1043" i="7" s="1"/>
  <c r="H1043" i="7"/>
  <c r="G1043" i="7"/>
  <c r="F1043" i="7"/>
  <c r="L1042" i="7"/>
  <c r="I1042" i="7"/>
  <c r="H1042" i="7"/>
  <c r="J1042" i="7" s="1"/>
  <c r="G1042" i="7"/>
  <c r="F1042" i="7"/>
  <c r="L1041" i="7"/>
  <c r="I1041" i="7"/>
  <c r="H1041" i="7"/>
  <c r="G1041" i="7"/>
  <c r="F1041" i="7"/>
  <c r="L1040" i="7"/>
  <c r="I1040" i="7"/>
  <c r="J1040" i="7" s="1"/>
  <c r="H1040" i="7"/>
  <c r="G1040" i="7"/>
  <c r="F1040" i="7"/>
  <c r="L1039" i="7"/>
  <c r="I1039" i="7"/>
  <c r="J1039" i="7" s="1"/>
  <c r="H1039" i="7"/>
  <c r="G1039" i="7"/>
  <c r="F1039" i="7"/>
  <c r="L1038" i="7"/>
  <c r="I1038" i="7"/>
  <c r="H1038" i="7"/>
  <c r="G1038" i="7"/>
  <c r="F1038" i="7"/>
  <c r="L1037" i="7"/>
  <c r="I1037" i="7"/>
  <c r="J1037" i="7" s="1"/>
  <c r="H1037" i="7"/>
  <c r="G1037" i="7"/>
  <c r="F1037" i="7"/>
  <c r="L1036" i="7"/>
  <c r="I1036" i="7"/>
  <c r="J1036" i="7" s="1"/>
  <c r="H1036" i="7"/>
  <c r="G1036" i="7"/>
  <c r="F1036" i="7"/>
  <c r="L1034" i="7"/>
  <c r="L1032" i="7" s="1"/>
  <c r="J1034" i="7"/>
  <c r="F1034" i="7"/>
  <c r="E1034" i="7"/>
  <c r="L1033" i="7"/>
  <c r="I1033" i="7"/>
  <c r="H1033" i="7"/>
  <c r="G1033" i="7"/>
  <c r="F1033" i="7"/>
  <c r="L1030" i="7"/>
  <c r="L1029" i="7" s="1"/>
  <c r="AR1050" i="7" s="1"/>
  <c r="J1030" i="7"/>
  <c r="G1030" i="7"/>
  <c r="F1030" i="7"/>
  <c r="C1028" i="7"/>
  <c r="B1028" i="7"/>
  <c r="E1027" i="7"/>
  <c r="G1027" i="7"/>
  <c r="D1027" i="7"/>
  <c r="AE1024" i="7"/>
  <c r="AD1024" i="7"/>
  <c r="G1023" i="7"/>
  <c r="E1023" i="7"/>
  <c r="G1022" i="7"/>
  <c r="E1022" i="7"/>
  <c r="L1019" i="7"/>
  <c r="I1019" i="7"/>
  <c r="J1019" i="7" s="1"/>
  <c r="H1019" i="7"/>
  <c r="G1019" i="7"/>
  <c r="F1019" i="7"/>
  <c r="L1018" i="7"/>
  <c r="I1018" i="7"/>
  <c r="H1018" i="7"/>
  <c r="G1018" i="7"/>
  <c r="F1018" i="7"/>
  <c r="L1017" i="7"/>
  <c r="I1017" i="7"/>
  <c r="H1017" i="7"/>
  <c r="G1017" i="7"/>
  <c r="F1017" i="7"/>
  <c r="L1016" i="7"/>
  <c r="I1016" i="7"/>
  <c r="H1016" i="7"/>
  <c r="G1016" i="7"/>
  <c r="F1016" i="7"/>
  <c r="L1015" i="7"/>
  <c r="I1015" i="7"/>
  <c r="H1015" i="7"/>
  <c r="G1015" i="7"/>
  <c r="F1015" i="7"/>
  <c r="L1014" i="7"/>
  <c r="I1014" i="7"/>
  <c r="H1014" i="7"/>
  <c r="G1014" i="7"/>
  <c r="F1014" i="7"/>
  <c r="L1013" i="7"/>
  <c r="I1013" i="7"/>
  <c r="J1013" i="7" s="1"/>
  <c r="H1013" i="7"/>
  <c r="G1013" i="7"/>
  <c r="F1013" i="7"/>
  <c r="L1012" i="7"/>
  <c r="I1012" i="7"/>
  <c r="H1012" i="7"/>
  <c r="G1012" i="7"/>
  <c r="F1012" i="7"/>
  <c r="L1011" i="7"/>
  <c r="I1011" i="7"/>
  <c r="H1011" i="7"/>
  <c r="G1011" i="7"/>
  <c r="F1011" i="7"/>
  <c r="L1010" i="7"/>
  <c r="I1010" i="7"/>
  <c r="J1010" i="7" s="1"/>
  <c r="H1010" i="7"/>
  <c r="G1010" i="7"/>
  <c r="F1010" i="7"/>
  <c r="L1009" i="7"/>
  <c r="I1009" i="7"/>
  <c r="H1009" i="7"/>
  <c r="J1009" i="7" s="1"/>
  <c r="G1009" i="7"/>
  <c r="F1009" i="7"/>
  <c r="L1008" i="7"/>
  <c r="I1008" i="7"/>
  <c r="H1008" i="7"/>
  <c r="G1008" i="7"/>
  <c r="F1008" i="7"/>
  <c r="L1007" i="7"/>
  <c r="I1007" i="7"/>
  <c r="J1007" i="7" s="1"/>
  <c r="H1007" i="7"/>
  <c r="G1007" i="7"/>
  <c r="F1007" i="7"/>
  <c r="L1006" i="7"/>
  <c r="I1006" i="7"/>
  <c r="H1006" i="7"/>
  <c r="J1006" i="7" s="1"/>
  <c r="G1006" i="7"/>
  <c r="F1006" i="7"/>
  <c r="L1005" i="7"/>
  <c r="I1005" i="7"/>
  <c r="H1005" i="7"/>
  <c r="G1005" i="7"/>
  <c r="F1005" i="7"/>
  <c r="L1003" i="7"/>
  <c r="L1001" i="7" s="1"/>
  <c r="J1003" i="7"/>
  <c r="F1003" i="7"/>
  <c r="E1003" i="7"/>
  <c r="L1002" i="7"/>
  <c r="I1002" i="7"/>
  <c r="H1002" i="7"/>
  <c r="G1002" i="7"/>
  <c r="F1002" i="7"/>
  <c r="L999" i="7"/>
  <c r="L998" i="7" s="1"/>
  <c r="J999" i="7"/>
  <c r="G999" i="7"/>
  <c r="F999" i="7"/>
  <c r="E997" i="7"/>
  <c r="G997" i="7"/>
  <c r="G1003" i="7" s="1"/>
  <c r="D997" i="7"/>
  <c r="AE996" i="7"/>
  <c r="AD996" i="7"/>
  <c r="G995" i="7"/>
  <c r="E995" i="7"/>
  <c r="G994" i="7"/>
  <c r="E994" i="7"/>
  <c r="L991" i="7"/>
  <c r="I991" i="7"/>
  <c r="H991" i="7"/>
  <c r="G991" i="7"/>
  <c r="F991" i="7"/>
  <c r="L990" i="7"/>
  <c r="I990" i="7"/>
  <c r="H990" i="7"/>
  <c r="G990" i="7"/>
  <c r="F990" i="7"/>
  <c r="L989" i="7"/>
  <c r="I989" i="7"/>
  <c r="H989" i="7"/>
  <c r="G989" i="7"/>
  <c r="F989" i="7"/>
  <c r="L988" i="7"/>
  <c r="I988" i="7"/>
  <c r="H988" i="7"/>
  <c r="G988" i="7"/>
  <c r="F988" i="7"/>
  <c r="L987" i="7"/>
  <c r="I987" i="7"/>
  <c r="H987" i="7"/>
  <c r="G987" i="7"/>
  <c r="F987" i="7"/>
  <c r="L986" i="7"/>
  <c r="I986" i="7"/>
  <c r="H986" i="7"/>
  <c r="G986" i="7"/>
  <c r="F986" i="7"/>
  <c r="L985" i="7"/>
  <c r="I985" i="7"/>
  <c r="H985" i="7"/>
  <c r="G985" i="7"/>
  <c r="F985" i="7"/>
  <c r="L984" i="7"/>
  <c r="I984" i="7"/>
  <c r="J984" i="7" s="1"/>
  <c r="H984" i="7"/>
  <c r="G984" i="7"/>
  <c r="F984" i="7"/>
  <c r="L983" i="7"/>
  <c r="I983" i="7"/>
  <c r="H983" i="7"/>
  <c r="J983" i="7" s="1"/>
  <c r="G983" i="7"/>
  <c r="F983" i="7"/>
  <c r="L982" i="7"/>
  <c r="I982" i="7"/>
  <c r="H982" i="7"/>
  <c r="G982" i="7"/>
  <c r="F982" i="7"/>
  <c r="L981" i="7"/>
  <c r="I981" i="7"/>
  <c r="J981" i="7" s="1"/>
  <c r="H981" i="7"/>
  <c r="G981" i="7"/>
  <c r="F981" i="7"/>
  <c r="L980" i="7"/>
  <c r="I980" i="7"/>
  <c r="H980" i="7"/>
  <c r="J980" i="7" s="1"/>
  <c r="G980" i="7"/>
  <c r="F980" i="7"/>
  <c r="L979" i="7"/>
  <c r="I979" i="7"/>
  <c r="H979" i="7"/>
  <c r="G979" i="7"/>
  <c r="F979" i="7"/>
  <c r="L978" i="7"/>
  <c r="I978" i="7"/>
  <c r="J978" i="7" s="1"/>
  <c r="H978" i="7"/>
  <c r="G978" i="7"/>
  <c r="F978" i="7"/>
  <c r="L977" i="7"/>
  <c r="I977" i="7"/>
  <c r="H977" i="7"/>
  <c r="G977" i="7"/>
  <c r="F977" i="7"/>
  <c r="L975" i="7"/>
  <c r="L973" i="7" s="1"/>
  <c r="AT996" i="7" s="1"/>
  <c r="J975" i="7"/>
  <c r="F975" i="7"/>
  <c r="E975" i="7"/>
  <c r="L974" i="7"/>
  <c r="I974" i="7"/>
  <c r="H974" i="7"/>
  <c r="G974" i="7"/>
  <c r="F974" i="7"/>
  <c r="L971" i="7"/>
  <c r="L970" i="7" s="1"/>
  <c r="J971" i="7"/>
  <c r="G971" i="7"/>
  <c r="F971" i="7"/>
  <c r="C969" i="7"/>
  <c r="B969" i="7"/>
  <c r="E968" i="7"/>
  <c r="G968" i="7"/>
  <c r="D968" i="7"/>
  <c r="AE967" i="7"/>
  <c r="AD967" i="7"/>
  <c r="G966" i="7"/>
  <c r="E966" i="7"/>
  <c r="G965" i="7"/>
  <c r="E965" i="7"/>
  <c r="L962" i="7"/>
  <c r="I962" i="7"/>
  <c r="H962" i="7"/>
  <c r="J962" i="7" s="1"/>
  <c r="G962" i="7"/>
  <c r="F962" i="7"/>
  <c r="L961" i="7"/>
  <c r="J961" i="7"/>
  <c r="I961" i="7"/>
  <c r="H961" i="7"/>
  <c r="G961" i="7"/>
  <c r="F961" i="7"/>
  <c r="L960" i="7"/>
  <c r="I960" i="7"/>
  <c r="H960" i="7"/>
  <c r="G960" i="7"/>
  <c r="F960" i="7"/>
  <c r="L959" i="7"/>
  <c r="I959" i="7"/>
  <c r="H959" i="7"/>
  <c r="J959" i="7" s="1"/>
  <c r="G959" i="7"/>
  <c r="F959" i="7"/>
  <c r="L958" i="7"/>
  <c r="I958" i="7"/>
  <c r="H958" i="7"/>
  <c r="G958" i="7"/>
  <c r="F958" i="7"/>
  <c r="L957" i="7"/>
  <c r="I957" i="7"/>
  <c r="H957" i="7"/>
  <c r="G957" i="7"/>
  <c r="F957" i="7"/>
  <c r="L956" i="7"/>
  <c r="I956" i="7"/>
  <c r="H956" i="7"/>
  <c r="J956" i="7" s="1"/>
  <c r="G956" i="7"/>
  <c r="F956" i="7"/>
  <c r="L955" i="7"/>
  <c r="I955" i="7"/>
  <c r="H955" i="7"/>
  <c r="G955" i="7"/>
  <c r="F955" i="7"/>
  <c r="L954" i="7"/>
  <c r="I954" i="7"/>
  <c r="H954" i="7"/>
  <c r="G954" i="7"/>
  <c r="F954" i="7"/>
  <c r="L953" i="7"/>
  <c r="I953" i="7"/>
  <c r="H953" i="7"/>
  <c r="G953" i="7"/>
  <c r="F953" i="7"/>
  <c r="L952" i="7"/>
  <c r="I952" i="7"/>
  <c r="H952" i="7"/>
  <c r="J952" i="7" s="1"/>
  <c r="G952" i="7"/>
  <c r="F952" i="7"/>
  <c r="L951" i="7"/>
  <c r="I951" i="7"/>
  <c r="H951" i="7"/>
  <c r="J951" i="7" s="1"/>
  <c r="G951" i="7"/>
  <c r="F951" i="7"/>
  <c r="L950" i="7"/>
  <c r="I950" i="7"/>
  <c r="J950" i="7" s="1"/>
  <c r="H950" i="7"/>
  <c r="G950" i="7"/>
  <c r="F950" i="7"/>
  <c r="L949" i="7"/>
  <c r="I949" i="7"/>
  <c r="H949" i="7"/>
  <c r="J949" i="7" s="1"/>
  <c r="G949" i="7"/>
  <c r="F949" i="7"/>
  <c r="L948" i="7"/>
  <c r="I948" i="7"/>
  <c r="H948" i="7"/>
  <c r="G948" i="7"/>
  <c r="F948" i="7"/>
  <c r="L946" i="7"/>
  <c r="L944" i="7" s="1"/>
  <c r="J946" i="7"/>
  <c r="F946" i="7"/>
  <c r="E946" i="7"/>
  <c r="L945" i="7"/>
  <c r="I945" i="7"/>
  <c r="H945" i="7"/>
  <c r="G945" i="7"/>
  <c r="F945" i="7"/>
  <c r="L942" i="7"/>
  <c r="L941" i="7" s="1"/>
  <c r="J942" i="7"/>
  <c r="G942" i="7"/>
  <c r="F942" i="7"/>
  <c r="E940" i="7"/>
  <c r="G940" i="7"/>
  <c r="D940" i="7"/>
  <c r="AE939" i="7"/>
  <c r="AD939" i="7"/>
  <c r="G938" i="7"/>
  <c r="E938" i="7"/>
  <c r="G937" i="7"/>
  <c r="E937" i="7"/>
  <c r="L934" i="7"/>
  <c r="I934" i="7"/>
  <c r="H934" i="7"/>
  <c r="J934" i="7" s="1"/>
  <c r="G934" i="7"/>
  <c r="F934" i="7"/>
  <c r="L933" i="7"/>
  <c r="I933" i="7"/>
  <c r="H933" i="7"/>
  <c r="J933" i="7" s="1"/>
  <c r="G933" i="7"/>
  <c r="F933" i="7"/>
  <c r="L932" i="7"/>
  <c r="I932" i="7"/>
  <c r="H932" i="7"/>
  <c r="G932" i="7"/>
  <c r="F932" i="7"/>
  <c r="L931" i="7"/>
  <c r="I931" i="7"/>
  <c r="H931" i="7"/>
  <c r="J931" i="7" s="1"/>
  <c r="G931" i="7"/>
  <c r="F931" i="7"/>
  <c r="L930" i="7"/>
  <c r="I930" i="7"/>
  <c r="H930" i="7"/>
  <c r="J930" i="7" s="1"/>
  <c r="G930" i="7"/>
  <c r="F930" i="7"/>
  <c r="L929" i="7"/>
  <c r="I929" i="7"/>
  <c r="H929" i="7"/>
  <c r="G929" i="7"/>
  <c r="F929" i="7"/>
  <c r="L928" i="7"/>
  <c r="I928" i="7"/>
  <c r="H928" i="7"/>
  <c r="G928" i="7"/>
  <c r="F928" i="7"/>
  <c r="L927" i="7"/>
  <c r="I927" i="7"/>
  <c r="H927" i="7"/>
  <c r="G927" i="7"/>
  <c r="F927" i="7"/>
  <c r="L926" i="7"/>
  <c r="I926" i="7"/>
  <c r="H926" i="7"/>
  <c r="G926" i="7"/>
  <c r="F926" i="7"/>
  <c r="L925" i="7"/>
  <c r="I925" i="7"/>
  <c r="H925" i="7"/>
  <c r="J925" i="7" s="1"/>
  <c r="G925" i="7"/>
  <c r="F925" i="7"/>
  <c r="L924" i="7"/>
  <c r="I924" i="7"/>
  <c r="H924" i="7"/>
  <c r="G924" i="7"/>
  <c r="F924" i="7"/>
  <c r="L923" i="7"/>
  <c r="I923" i="7"/>
  <c r="H923" i="7"/>
  <c r="G923" i="7"/>
  <c r="F923" i="7"/>
  <c r="L922" i="7"/>
  <c r="I922" i="7"/>
  <c r="H922" i="7"/>
  <c r="J922" i="7" s="1"/>
  <c r="G922" i="7"/>
  <c r="F922" i="7"/>
  <c r="L921" i="7"/>
  <c r="I921" i="7"/>
  <c r="H921" i="7"/>
  <c r="G921" i="7"/>
  <c r="F921" i="7"/>
  <c r="L920" i="7"/>
  <c r="I920" i="7"/>
  <c r="H920" i="7"/>
  <c r="G920" i="7"/>
  <c r="F920" i="7"/>
  <c r="L916" i="7"/>
  <c r="AT939" i="7" s="1"/>
  <c r="L918" i="7"/>
  <c r="J918" i="7"/>
  <c r="F918" i="7"/>
  <c r="E918" i="7"/>
  <c r="G918" i="7" s="1"/>
  <c r="L917" i="7"/>
  <c r="I917" i="7"/>
  <c r="H917" i="7"/>
  <c r="J917" i="7" s="1"/>
  <c r="G917" i="7"/>
  <c r="F917" i="7"/>
  <c r="L914" i="7"/>
  <c r="L913" i="7" s="1"/>
  <c r="J914" i="7"/>
  <c r="G914" i="7"/>
  <c r="F914" i="7"/>
  <c r="C912" i="7"/>
  <c r="B912" i="7"/>
  <c r="E911" i="7"/>
  <c r="G911" i="7"/>
  <c r="D911" i="7"/>
  <c r="AE910" i="7"/>
  <c r="AD910" i="7"/>
  <c r="G909" i="7"/>
  <c r="E909" i="7"/>
  <c r="G908" i="7"/>
  <c r="E908" i="7"/>
  <c r="L905" i="7"/>
  <c r="I905" i="7"/>
  <c r="H905" i="7"/>
  <c r="G905" i="7"/>
  <c r="F905" i="7"/>
  <c r="L904" i="7"/>
  <c r="I904" i="7"/>
  <c r="H904" i="7"/>
  <c r="J904" i="7" s="1"/>
  <c r="G904" i="7"/>
  <c r="F904" i="7"/>
  <c r="L903" i="7"/>
  <c r="I903" i="7"/>
  <c r="H903" i="7"/>
  <c r="J903" i="7" s="1"/>
  <c r="G903" i="7"/>
  <c r="F903" i="7"/>
  <c r="L902" i="7"/>
  <c r="I902" i="7"/>
  <c r="H902" i="7"/>
  <c r="J902" i="7" s="1"/>
  <c r="G902" i="7"/>
  <c r="F902" i="7"/>
  <c r="L901" i="7"/>
  <c r="I901" i="7"/>
  <c r="H901" i="7"/>
  <c r="J901" i="7" s="1"/>
  <c r="G901" i="7"/>
  <c r="F901" i="7"/>
  <c r="L900" i="7"/>
  <c r="I900" i="7"/>
  <c r="J900" i="7" s="1"/>
  <c r="H900" i="7"/>
  <c r="G900" i="7"/>
  <c r="F900" i="7"/>
  <c r="L899" i="7"/>
  <c r="I899" i="7"/>
  <c r="H899" i="7"/>
  <c r="J899" i="7" s="1"/>
  <c r="G899" i="7"/>
  <c r="F899" i="7"/>
  <c r="L898" i="7"/>
  <c r="I898" i="7"/>
  <c r="H898" i="7"/>
  <c r="J898" i="7" s="1"/>
  <c r="G898" i="7"/>
  <c r="F898" i="7"/>
  <c r="L897" i="7"/>
  <c r="I897" i="7"/>
  <c r="H897" i="7"/>
  <c r="G897" i="7"/>
  <c r="F897" i="7"/>
  <c r="L896" i="7"/>
  <c r="I896" i="7"/>
  <c r="H896" i="7"/>
  <c r="J896" i="7" s="1"/>
  <c r="G896" i="7"/>
  <c r="F896" i="7"/>
  <c r="L895" i="7"/>
  <c r="I895" i="7"/>
  <c r="H895" i="7"/>
  <c r="G895" i="7"/>
  <c r="F895" i="7"/>
  <c r="L894" i="7"/>
  <c r="I894" i="7"/>
  <c r="H894" i="7"/>
  <c r="G894" i="7"/>
  <c r="F894" i="7"/>
  <c r="L893" i="7"/>
  <c r="I893" i="7"/>
  <c r="H893" i="7"/>
  <c r="J893" i="7" s="1"/>
  <c r="G893" i="7"/>
  <c r="F893" i="7"/>
  <c r="L892" i="7"/>
  <c r="I892" i="7"/>
  <c r="H892" i="7"/>
  <c r="G892" i="7"/>
  <c r="F892" i="7"/>
  <c r="L891" i="7"/>
  <c r="I891" i="7"/>
  <c r="H891" i="7"/>
  <c r="G891" i="7"/>
  <c r="F891" i="7"/>
  <c r="L889" i="7"/>
  <c r="L887" i="7" s="1"/>
  <c r="J889" i="7"/>
  <c r="F889" i="7"/>
  <c r="E889" i="7"/>
  <c r="L888" i="7"/>
  <c r="I888" i="7"/>
  <c r="H888" i="7"/>
  <c r="J888" i="7" s="1"/>
  <c r="G888" i="7"/>
  <c r="F888" i="7"/>
  <c r="L885" i="7"/>
  <c r="L884" i="7" s="1"/>
  <c r="AR910" i="7" s="1"/>
  <c r="J885" i="7"/>
  <c r="G885" i="7"/>
  <c r="F885" i="7"/>
  <c r="E883" i="7"/>
  <c r="G883" i="7"/>
  <c r="D883" i="7"/>
  <c r="AE882" i="7"/>
  <c r="AD882" i="7"/>
  <c r="G881" i="7"/>
  <c r="E881" i="7"/>
  <c r="G880" i="7"/>
  <c r="E880" i="7"/>
  <c r="L877" i="7"/>
  <c r="I877" i="7"/>
  <c r="H877" i="7"/>
  <c r="G877" i="7"/>
  <c r="F877" i="7"/>
  <c r="L876" i="7"/>
  <c r="I876" i="7"/>
  <c r="H876" i="7"/>
  <c r="G876" i="7"/>
  <c r="F876" i="7"/>
  <c r="L875" i="7"/>
  <c r="I875" i="7"/>
  <c r="H875" i="7"/>
  <c r="G875" i="7"/>
  <c r="F875" i="7"/>
  <c r="L874" i="7"/>
  <c r="I874" i="7"/>
  <c r="H874" i="7"/>
  <c r="G874" i="7"/>
  <c r="F874" i="7"/>
  <c r="L873" i="7"/>
  <c r="I873" i="7"/>
  <c r="H873" i="7"/>
  <c r="G873" i="7"/>
  <c r="F873" i="7"/>
  <c r="L872" i="7"/>
  <c r="I872" i="7"/>
  <c r="J872" i="7" s="1"/>
  <c r="H872" i="7"/>
  <c r="G872" i="7"/>
  <c r="F872" i="7"/>
  <c r="L871" i="7"/>
  <c r="I871" i="7"/>
  <c r="H871" i="7"/>
  <c r="G871" i="7"/>
  <c r="F871" i="7"/>
  <c r="L870" i="7"/>
  <c r="I870" i="7"/>
  <c r="H870" i="7"/>
  <c r="G870" i="7"/>
  <c r="F870" i="7"/>
  <c r="L869" i="7"/>
  <c r="I869" i="7"/>
  <c r="H869" i="7"/>
  <c r="G869" i="7"/>
  <c r="F869" i="7"/>
  <c r="L868" i="7"/>
  <c r="I868" i="7"/>
  <c r="J868" i="7" s="1"/>
  <c r="H868" i="7"/>
  <c r="G868" i="7"/>
  <c r="F868" i="7"/>
  <c r="L867" i="7"/>
  <c r="I867" i="7"/>
  <c r="H867" i="7"/>
  <c r="G867" i="7"/>
  <c r="F867" i="7"/>
  <c r="L866" i="7"/>
  <c r="I866" i="7"/>
  <c r="H866" i="7"/>
  <c r="G866" i="7"/>
  <c r="F866" i="7"/>
  <c r="L865" i="7"/>
  <c r="I865" i="7"/>
  <c r="H865" i="7"/>
  <c r="G865" i="7"/>
  <c r="F865" i="7"/>
  <c r="L864" i="7"/>
  <c r="I864" i="7"/>
  <c r="H864" i="7"/>
  <c r="G864" i="7"/>
  <c r="F864" i="7"/>
  <c r="L863" i="7"/>
  <c r="I863" i="7"/>
  <c r="H863" i="7"/>
  <c r="G863" i="7"/>
  <c r="F863" i="7"/>
  <c r="L859" i="7"/>
  <c r="AT882" i="7" s="1"/>
  <c r="L861" i="7"/>
  <c r="J861" i="7"/>
  <c r="F861" i="7"/>
  <c r="E861" i="7"/>
  <c r="L860" i="7"/>
  <c r="I860" i="7"/>
  <c r="H860" i="7"/>
  <c r="J860" i="7" s="1"/>
  <c r="G860" i="7"/>
  <c r="F860" i="7"/>
  <c r="L856" i="7"/>
  <c r="L857" i="7"/>
  <c r="J857" i="7"/>
  <c r="G857" i="7"/>
  <c r="F857" i="7"/>
  <c r="C855" i="7"/>
  <c r="B855" i="7"/>
  <c r="E854" i="7"/>
  <c r="G854" i="7"/>
  <c r="G861" i="7" s="1"/>
  <c r="D854" i="7"/>
  <c r="AE853" i="7"/>
  <c r="AD853" i="7"/>
  <c r="G852" i="7"/>
  <c r="E852" i="7"/>
  <c r="G851" i="7"/>
  <c r="E851" i="7"/>
  <c r="L848" i="7"/>
  <c r="I848" i="7"/>
  <c r="H848" i="7"/>
  <c r="J848" i="7" s="1"/>
  <c r="G848" i="7"/>
  <c r="F848" i="7"/>
  <c r="L847" i="7"/>
  <c r="I847" i="7"/>
  <c r="H847" i="7"/>
  <c r="G847" i="7"/>
  <c r="F847" i="7"/>
  <c r="L846" i="7"/>
  <c r="I846" i="7"/>
  <c r="H846" i="7"/>
  <c r="J846" i="7" s="1"/>
  <c r="G846" i="7"/>
  <c r="F846" i="7"/>
  <c r="L845" i="7"/>
  <c r="I845" i="7"/>
  <c r="H845" i="7"/>
  <c r="G845" i="7"/>
  <c r="F845" i="7"/>
  <c r="L844" i="7"/>
  <c r="I844" i="7"/>
  <c r="H844" i="7"/>
  <c r="G844" i="7"/>
  <c r="F844" i="7"/>
  <c r="L843" i="7"/>
  <c r="I843" i="7"/>
  <c r="H843" i="7"/>
  <c r="G843" i="7"/>
  <c r="F843" i="7"/>
  <c r="L842" i="7"/>
  <c r="I842" i="7"/>
  <c r="H842" i="7"/>
  <c r="G842" i="7"/>
  <c r="F842" i="7"/>
  <c r="L841" i="7"/>
  <c r="I841" i="7"/>
  <c r="H841" i="7"/>
  <c r="J841" i="7" s="1"/>
  <c r="G841" i="7"/>
  <c r="F841" i="7"/>
  <c r="L840" i="7"/>
  <c r="I840" i="7"/>
  <c r="H840" i="7"/>
  <c r="J840" i="7" s="1"/>
  <c r="G840" i="7"/>
  <c r="F840" i="7"/>
  <c r="L839" i="7"/>
  <c r="I839" i="7"/>
  <c r="H839" i="7"/>
  <c r="G839" i="7"/>
  <c r="F839" i="7"/>
  <c r="L838" i="7"/>
  <c r="I838" i="7"/>
  <c r="H838" i="7"/>
  <c r="J838" i="7" s="1"/>
  <c r="G838" i="7"/>
  <c r="F838" i="7"/>
  <c r="L837" i="7"/>
  <c r="I837" i="7"/>
  <c r="H837" i="7"/>
  <c r="J837" i="7" s="1"/>
  <c r="G837" i="7"/>
  <c r="F837" i="7"/>
  <c r="L835" i="7"/>
  <c r="L833" i="7" s="1"/>
  <c r="J835" i="7"/>
  <c r="F835" i="7"/>
  <c r="E835" i="7"/>
  <c r="L834" i="7"/>
  <c r="I834" i="7"/>
  <c r="H834" i="7"/>
  <c r="J834" i="7" s="1"/>
  <c r="G834" i="7"/>
  <c r="F834" i="7"/>
  <c r="L831" i="7"/>
  <c r="L830" i="7" s="1"/>
  <c r="J831" i="7"/>
  <c r="G831" i="7"/>
  <c r="F831" i="7"/>
  <c r="E829" i="7"/>
  <c r="G829" i="7"/>
  <c r="D829" i="7"/>
  <c r="AE828" i="7"/>
  <c r="AD828" i="7"/>
  <c r="G827" i="7"/>
  <c r="E827" i="7"/>
  <c r="G826" i="7"/>
  <c r="E826" i="7"/>
  <c r="L823" i="7"/>
  <c r="I823" i="7"/>
  <c r="H823" i="7"/>
  <c r="J823" i="7" s="1"/>
  <c r="G823" i="7"/>
  <c r="F823" i="7"/>
  <c r="L822" i="7"/>
  <c r="I822" i="7"/>
  <c r="H822" i="7"/>
  <c r="J822" i="7" s="1"/>
  <c r="G822" i="7"/>
  <c r="F822" i="7"/>
  <c r="L821" i="7"/>
  <c r="J821" i="7"/>
  <c r="I821" i="7"/>
  <c r="H821" i="7"/>
  <c r="G821" i="7"/>
  <c r="F821" i="7"/>
  <c r="L820" i="7"/>
  <c r="I820" i="7"/>
  <c r="H820" i="7"/>
  <c r="J820" i="7" s="1"/>
  <c r="G820" i="7"/>
  <c r="F820" i="7"/>
  <c r="L819" i="7"/>
  <c r="I819" i="7"/>
  <c r="H819" i="7"/>
  <c r="J819" i="7" s="1"/>
  <c r="G819" i="7"/>
  <c r="F819" i="7"/>
  <c r="L818" i="7"/>
  <c r="J818" i="7"/>
  <c r="I818" i="7"/>
  <c r="H818" i="7"/>
  <c r="G818" i="7"/>
  <c r="F818" i="7"/>
  <c r="L817" i="7"/>
  <c r="I817" i="7"/>
  <c r="H817" i="7"/>
  <c r="J817" i="7" s="1"/>
  <c r="G817" i="7"/>
  <c r="F817" i="7"/>
  <c r="L816" i="7"/>
  <c r="I816" i="7"/>
  <c r="H816" i="7"/>
  <c r="J816" i="7" s="1"/>
  <c r="G816" i="7"/>
  <c r="F816" i="7"/>
  <c r="L815" i="7"/>
  <c r="I815" i="7"/>
  <c r="J815" i="7" s="1"/>
  <c r="H815" i="7"/>
  <c r="G815" i="7"/>
  <c r="F815" i="7"/>
  <c r="L814" i="7"/>
  <c r="I814" i="7"/>
  <c r="H814" i="7"/>
  <c r="G814" i="7"/>
  <c r="F814" i="7"/>
  <c r="L813" i="7"/>
  <c r="I813" i="7"/>
  <c r="H813" i="7"/>
  <c r="G813" i="7"/>
  <c r="F813" i="7"/>
  <c r="L812" i="7"/>
  <c r="J812" i="7"/>
  <c r="I812" i="7"/>
  <c r="H812" i="7"/>
  <c r="G812" i="7"/>
  <c r="F812" i="7"/>
  <c r="L810" i="7"/>
  <c r="L808" i="7" s="1"/>
  <c r="J810" i="7"/>
  <c r="F810" i="7"/>
  <c r="E810" i="7"/>
  <c r="G810" i="7" s="1"/>
  <c r="L809" i="7"/>
  <c r="I809" i="7"/>
  <c r="H809" i="7"/>
  <c r="G809" i="7"/>
  <c r="F809" i="7"/>
  <c r="L805" i="7"/>
  <c r="L806" i="7"/>
  <c r="J806" i="7"/>
  <c r="G806" i="7"/>
  <c r="F806" i="7"/>
  <c r="C804" i="7"/>
  <c r="B804" i="7"/>
  <c r="E803" i="7"/>
  <c r="G803" i="7"/>
  <c r="D803" i="7"/>
  <c r="AT802" i="7"/>
  <c r="AE802" i="7"/>
  <c r="AD802" i="7"/>
  <c r="G801" i="7"/>
  <c r="E801" i="7"/>
  <c r="G800" i="7"/>
  <c r="E800" i="7"/>
  <c r="L797" i="7"/>
  <c r="I797" i="7"/>
  <c r="H797" i="7"/>
  <c r="G797" i="7"/>
  <c r="F797" i="7"/>
  <c r="L796" i="7"/>
  <c r="I796" i="7"/>
  <c r="H796" i="7"/>
  <c r="J796" i="7" s="1"/>
  <c r="G796" i="7"/>
  <c r="F796" i="7"/>
  <c r="L795" i="7"/>
  <c r="I795" i="7"/>
  <c r="H795" i="7"/>
  <c r="G795" i="7"/>
  <c r="F795" i="7"/>
  <c r="L794" i="7"/>
  <c r="I794" i="7"/>
  <c r="H794" i="7"/>
  <c r="G794" i="7"/>
  <c r="F794" i="7"/>
  <c r="L793" i="7"/>
  <c r="I793" i="7"/>
  <c r="H793" i="7"/>
  <c r="G793" i="7"/>
  <c r="F793" i="7"/>
  <c r="L792" i="7"/>
  <c r="I792" i="7"/>
  <c r="H792" i="7"/>
  <c r="G792" i="7"/>
  <c r="F792" i="7"/>
  <c r="L791" i="7"/>
  <c r="I791" i="7"/>
  <c r="H791" i="7"/>
  <c r="G791" i="7"/>
  <c r="F791" i="7"/>
  <c r="L790" i="7"/>
  <c r="I790" i="7"/>
  <c r="J790" i="7" s="1"/>
  <c r="H790" i="7"/>
  <c r="G790" i="7"/>
  <c r="F790" i="7"/>
  <c r="L789" i="7"/>
  <c r="I789" i="7"/>
  <c r="H789" i="7"/>
  <c r="J789" i="7" s="1"/>
  <c r="G789" i="7"/>
  <c r="F789" i="7"/>
  <c r="L788" i="7"/>
  <c r="I788" i="7"/>
  <c r="H788" i="7"/>
  <c r="J788" i="7" s="1"/>
  <c r="G788" i="7"/>
  <c r="F788" i="7"/>
  <c r="L787" i="7"/>
  <c r="J787" i="7"/>
  <c r="I787" i="7"/>
  <c r="H787" i="7"/>
  <c r="G787" i="7"/>
  <c r="F787" i="7"/>
  <c r="L786" i="7"/>
  <c r="I786" i="7"/>
  <c r="H786" i="7"/>
  <c r="J786" i="7" s="1"/>
  <c r="G786" i="7"/>
  <c r="F786" i="7"/>
  <c r="L784" i="7"/>
  <c r="L782" i="7" s="1"/>
  <c r="J784" i="7"/>
  <c r="F784" i="7"/>
  <c r="E784" i="7"/>
  <c r="L783" i="7"/>
  <c r="I783" i="7"/>
  <c r="H783" i="7"/>
  <c r="G783" i="7"/>
  <c r="F783" i="7"/>
  <c r="L780" i="7"/>
  <c r="L779" i="7" s="1"/>
  <c r="J780" i="7"/>
  <c r="G780" i="7"/>
  <c r="F780" i="7"/>
  <c r="E778" i="7"/>
  <c r="G778" i="7"/>
  <c r="D778" i="7"/>
  <c r="AE777" i="7"/>
  <c r="AD777" i="7"/>
  <c r="G776" i="7"/>
  <c r="E776" i="7"/>
  <c r="G775" i="7"/>
  <c r="E775" i="7"/>
  <c r="L772" i="7"/>
  <c r="I772" i="7"/>
  <c r="H772" i="7"/>
  <c r="G772" i="7"/>
  <c r="F772" i="7"/>
  <c r="L771" i="7"/>
  <c r="I771" i="7"/>
  <c r="H771" i="7"/>
  <c r="J771" i="7" s="1"/>
  <c r="G771" i="7"/>
  <c r="F771" i="7"/>
  <c r="L770" i="7"/>
  <c r="J770" i="7"/>
  <c r="I770" i="7"/>
  <c r="H770" i="7"/>
  <c r="G770" i="7"/>
  <c r="F770" i="7"/>
  <c r="L769" i="7"/>
  <c r="I769" i="7"/>
  <c r="H769" i="7"/>
  <c r="G769" i="7"/>
  <c r="F769" i="7"/>
  <c r="L768" i="7"/>
  <c r="I768" i="7"/>
  <c r="H768" i="7"/>
  <c r="J768" i="7" s="1"/>
  <c r="G768" i="7"/>
  <c r="F768" i="7"/>
  <c r="L767" i="7"/>
  <c r="I767" i="7"/>
  <c r="H767" i="7"/>
  <c r="G767" i="7"/>
  <c r="F767" i="7"/>
  <c r="L766" i="7"/>
  <c r="I766" i="7"/>
  <c r="H766" i="7"/>
  <c r="G766" i="7"/>
  <c r="F766" i="7"/>
  <c r="L765" i="7"/>
  <c r="I765" i="7"/>
  <c r="H765" i="7"/>
  <c r="G765" i="7"/>
  <c r="F765" i="7"/>
  <c r="L764" i="7"/>
  <c r="I764" i="7"/>
  <c r="H764" i="7"/>
  <c r="J764" i="7" s="1"/>
  <c r="G764" i="7"/>
  <c r="F764" i="7"/>
  <c r="L763" i="7"/>
  <c r="I763" i="7"/>
  <c r="H763" i="7"/>
  <c r="G763" i="7"/>
  <c r="F763" i="7"/>
  <c r="L762" i="7"/>
  <c r="I762" i="7"/>
  <c r="H762" i="7"/>
  <c r="G762" i="7"/>
  <c r="F762" i="7"/>
  <c r="L761" i="7"/>
  <c r="I761" i="7"/>
  <c r="H761" i="7"/>
  <c r="J761" i="7" s="1"/>
  <c r="G761" i="7"/>
  <c r="F761" i="7"/>
  <c r="L759" i="7"/>
  <c r="L757" i="7" s="1"/>
  <c r="J759" i="7"/>
  <c r="F759" i="7"/>
  <c r="E759" i="7"/>
  <c r="L758" i="7"/>
  <c r="I758" i="7"/>
  <c r="J758" i="7" s="1"/>
  <c r="H758" i="7"/>
  <c r="G758" i="7"/>
  <c r="F758" i="7"/>
  <c r="L755" i="7"/>
  <c r="L754" i="7" s="1"/>
  <c r="J755" i="7"/>
  <c r="G755" i="7"/>
  <c r="F755" i="7"/>
  <c r="C753" i="7"/>
  <c r="B753" i="7"/>
  <c r="E752" i="7"/>
  <c r="G752" i="7"/>
  <c r="D752" i="7"/>
  <c r="AE751" i="7"/>
  <c r="AD751" i="7"/>
  <c r="G750" i="7"/>
  <c r="E750" i="7"/>
  <c r="G749" i="7"/>
  <c r="E749" i="7"/>
  <c r="L746" i="7"/>
  <c r="I746" i="7"/>
  <c r="H746" i="7"/>
  <c r="G746" i="7"/>
  <c r="F746" i="7"/>
  <c r="L745" i="7"/>
  <c r="I745" i="7"/>
  <c r="H745" i="7"/>
  <c r="J745" i="7" s="1"/>
  <c r="G745" i="7"/>
  <c r="F745" i="7"/>
  <c r="L744" i="7"/>
  <c r="I744" i="7"/>
  <c r="H744" i="7"/>
  <c r="G744" i="7"/>
  <c r="F744" i="7"/>
  <c r="L743" i="7"/>
  <c r="I743" i="7"/>
  <c r="H743" i="7"/>
  <c r="J743" i="7" s="1"/>
  <c r="G743" i="7"/>
  <c r="F743" i="7"/>
  <c r="L742" i="7"/>
  <c r="I742" i="7"/>
  <c r="H742" i="7"/>
  <c r="G742" i="7"/>
  <c r="F742" i="7"/>
  <c r="L741" i="7"/>
  <c r="I741" i="7"/>
  <c r="H741" i="7"/>
  <c r="G741" i="7"/>
  <c r="F741" i="7"/>
  <c r="L740" i="7"/>
  <c r="I740" i="7"/>
  <c r="H740" i="7"/>
  <c r="J740" i="7" s="1"/>
  <c r="G740" i="7"/>
  <c r="F740" i="7"/>
  <c r="L739" i="7"/>
  <c r="I739" i="7"/>
  <c r="H739" i="7"/>
  <c r="J739" i="7" s="1"/>
  <c r="G739" i="7"/>
  <c r="F739" i="7"/>
  <c r="L738" i="7"/>
  <c r="I738" i="7"/>
  <c r="H738" i="7"/>
  <c r="G738" i="7"/>
  <c r="F738" i="7"/>
  <c r="L737" i="7"/>
  <c r="I737" i="7"/>
  <c r="H737" i="7"/>
  <c r="J737" i="7" s="1"/>
  <c r="G737" i="7"/>
  <c r="F737" i="7"/>
  <c r="L736" i="7"/>
  <c r="I736" i="7"/>
  <c r="H736" i="7"/>
  <c r="J736" i="7" s="1"/>
  <c r="G736" i="7"/>
  <c r="F736" i="7"/>
  <c r="L735" i="7"/>
  <c r="I735" i="7"/>
  <c r="H735" i="7"/>
  <c r="G735" i="7"/>
  <c r="F735" i="7"/>
  <c r="L733" i="7"/>
  <c r="L731" i="7" s="1"/>
  <c r="J733" i="7"/>
  <c r="F733" i="7"/>
  <c r="E733" i="7"/>
  <c r="L732" i="7"/>
  <c r="J732" i="7"/>
  <c r="I732" i="7"/>
  <c r="H732" i="7"/>
  <c r="G732" i="7"/>
  <c r="F732" i="7"/>
  <c r="L729" i="7"/>
  <c r="L728" i="7" s="1"/>
  <c r="J729" i="7"/>
  <c r="G729" i="7"/>
  <c r="F729" i="7"/>
  <c r="E727" i="7"/>
  <c r="G727" i="7"/>
  <c r="D727" i="7"/>
  <c r="AE726" i="7"/>
  <c r="AD726" i="7"/>
  <c r="G725" i="7"/>
  <c r="E725" i="7"/>
  <c r="G724" i="7"/>
  <c r="E724" i="7"/>
  <c r="L721" i="7"/>
  <c r="I721" i="7"/>
  <c r="H721" i="7"/>
  <c r="G721" i="7"/>
  <c r="F721" i="7"/>
  <c r="L720" i="7"/>
  <c r="I720" i="7"/>
  <c r="J720" i="7" s="1"/>
  <c r="H720" i="7"/>
  <c r="G720" i="7"/>
  <c r="F720" i="7"/>
  <c r="L719" i="7"/>
  <c r="I719" i="7"/>
  <c r="H719" i="7"/>
  <c r="G719" i="7"/>
  <c r="F719" i="7"/>
  <c r="L718" i="7"/>
  <c r="I718" i="7"/>
  <c r="H718" i="7"/>
  <c r="G718" i="7"/>
  <c r="F718" i="7"/>
  <c r="L717" i="7"/>
  <c r="I717" i="7"/>
  <c r="H717" i="7"/>
  <c r="G717" i="7"/>
  <c r="F717" i="7"/>
  <c r="L716" i="7"/>
  <c r="I716" i="7"/>
  <c r="H716" i="7"/>
  <c r="G716" i="7"/>
  <c r="F716" i="7"/>
  <c r="L715" i="7"/>
  <c r="I715" i="7"/>
  <c r="H715" i="7"/>
  <c r="G715" i="7"/>
  <c r="F715" i="7"/>
  <c r="L714" i="7"/>
  <c r="I714" i="7"/>
  <c r="H714" i="7"/>
  <c r="G714" i="7"/>
  <c r="F714" i="7"/>
  <c r="L713" i="7"/>
  <c r="I713" i="7"/>
  <c r="H713" i="7"/>
  <c r="J713" i="7" s="1"/>
  <c r="G713" i="7"/>
  <c r="F713" i="7"/>
  <c r="L712" i="7"/>
  <c r="I712" i="7"/>
  <c r="H712" i="7"/>
  <c r="G712" i="7"/>
  <c r="F712" i="7"/>
  <c r="L711" i="7"/>
  <c r="I711" i="7"/>
  <c r="J711" i="7" s="1"/>
  <c r="H711" i="7"/>
  <c r="G711" i="7"/>
  <c r="F711" i="7"/>
  <c r="L710" i="7"/>
  <c r="I710" i="7"/>
  <c r="H710" i="7"/>
  <c r="J710" i="7" s="1"/>
  <c r="G710" i="7"/>
  <c r="F710" i="7"/>
  <c r="L708" i="7"/>
  <c r="L706" i="7" s="1"/>
  <c r="AT726" i="7" s="1"/>
  <c r="J708" i="7"/>
  <c r="F708" i="7"/>
  <c r="E708" i="7"/>
  <c r="L707" i="7"/>
  <c r="I707" i="7"/>
  <c r="H707" i="7"/>
  <c r="J707" i="7" s="1"/>
  <c r="G707" i="7"/>
  <c r="F707" i="7"/>
  <c r="L704" i="7"/>
  <c r="L703" i="7" s="1"/>
  <c r="J704" i="7"/>
  <c r="G704" i="7"/>
  <c r="F704" i="7"/>
  <c r="C702" i="7"/>
  <c r="B702" i="7"/>
  <c r="E701" i="7"/>
  <c r="G701" i="7"/>
  <c r="D701" i="7"/>
  <c r="AE698" i="7"/>
  <c r="AD698" i="7"/>
  <c r="G697" i="7"/>
  <c r="E697" i="7"/>
  <c r="G696" i="7"/>
  <c r="E696" i="7"/>
  <c r="L693" i="7"/>
  <c r="I693" i="7"/>
  <c r="H693" i="7"/>
  <c r="G693" i="7"/>
  <c r="F693" i="7"/>
  <c r="L692" i="7"/>
  <c r="I692" i="7"/>
  <c r="H692" i="7"/>
  <c r="G692" i="7"/>
  <c r="F692" i="7"/>
  <c r="L691" i="7"/>
  <c r="I691" i="7"/>
  <c r="H691" i="7"/>
  <c r="G691" i="7"/>
  <c r="F691" i="7"/>
  <c r="L690" i="7"/>
  <c r="I690" i="7"/>
  <c r="H690" i="7"/>
  <c r="J690" i="7" s="1"/>
  <c r="G690" i="7"/>
  <c r="F690" i="7"/>
  <c r="L689" i="7"/>
  <c r="I689" i="7"/>
  <c r="H689" i="7"/>
  <c r="G689" i="7"/>
  <c r="F689" i="7"/>
  <c r="L688" i="7"/>
  <c r="I688" i="7"/>
  <c r="H688" i="7"/>
  <c r="G688" i="7"/>
  <c r="F688" i="7"/>
  <c r="L687" i="7"/>
  <c r="I687" i="7"/>
  <c r="H687" i="7"/>
  <c r="J687" i="7" s="1"/>
  <c r="G687" i="7"/>
  <c r="F687" i="7"/>
  <c r="L686" i="7"/>
  <c r="I686" i="7"/>
  <c r="H686" i="7"/>
  <c r="G686" i="7"/>
  <c r="F686" i="7"/>
  <c r="L685" i="7"/>
  <c r="I685" i="7"/>
  <c r="H685" i="7"/>
  <c r="G685" i="7"/>
  <c r="F685" i="7"/>
  <c r="L683" i="7"/>
  <c r="I683" i="7"/>
  <c r="H683" i="7"/>
  <c r="G683" i="7"/>
  <c r="F683" i="7"/>
  <c r="L682" i="7"/>
  <c r="L680" i="7" s="1"/>
  <c r="J682" i="7"/>
  <c r="F682" i="7"/>
  <c r="E682" i="7"/>
  <c r="L681" i="7"/>
  <c r="I681" i="7"/>
  <c r="H681" i="7"/>
  <c r="J681" i="7" s="1"/>
  <c r="G681" i="7"/>
  <c r="F681" i="7"/>
  <c r="L678" i="7"/>
  <c r="L677" i="7" s="1"/>
  <c r="J678" i="7"/>
  <c r="G678" i="7"/>
  <c r="F678" i="7"/>
  <c r="E676" i="7"/>
  <c r="G676" i="7"/>
  <c r="G682" i="7" s="1"/>
  <c r="D676" i="7"/>
  <c r="AE675" i="7"/>
  <c r="AD675" i="7"/>
  <c r="G674" i="7"/>
  <c r="E674" i="7"/>
  <c r="G673" i="7"/>
  <c r="E673" i="7"/>
  <c r="L670" i="7"/>
  <c r="AW675" i="7" s="1"/>
  <c r="L669" i="7"/>
  <c r="L667" i="7" s="1"/>
  <c r="AT675" i="7" s="1"/>
  <c r="J669" i="7"/>
  <c r="F669" i="7"/>
  <c r="E669" i="7"/>
  <c r="L668" i="7"/>
  <c r="I668" i="7"/>
  <c r="H668" i="7"/>
  <c r="J668" i="7" s="1"/>
  <c r="G668" i="7"/>
  <c r="F668" i="7"/>
  <c r="L664" i="7"/>
  <c r="L665" i="7"/>
  <c r="J665" i="7"/>
  <c r="G665" i="7"/>
  <c r="F665" i="7"/>
  <c r="E663" i="7"/>
  <c r="G663" i="7"/>
  <c r="G669" i="7" s="1"/>
  <c r="D663" i="7"/>
  <c r="AE662" i="7"/>
  <c r="AD662" i="7"/>
  <c r="G661" i="7"/>
  <c r="E661" i="7"/>
  <c r="G660" i="7"/>
  <c r="E660" i="7"/>
  <c r="L657" i="7"/>
  <c r="I657" i="7"/>
  <c r="H657" i="7"/>
  <c r="G657" i="7"/>
  <c r="F657" i="7"/>
  <c r="L656" i="7"/>
  <c r="I656" i="7"/>
  <c r="H656" i="7"/>
  <c r="G656" i="7"/>
  <c r="F656" i="7"/>
  <c r="L655" i="7"/>
  <c r="I655" i="7"/>
  <c r="H655" i="7"/>
  <c r="G655" i="7"/>
  <c r="F655" i="7"/>
  <c r="L654" i="7"/>
  <c r="I654" i="7"/>
  <c r="H654" i="7"/>
  <c r="G654" i="7"/>
  <c r="F654" i="7"/>
  <c r="L653" i="7"/>
  <c r="I653" i="7"/>
  <c r="H653" i="7"/>
  <c r="G653" i="7"/>
  <c r="F653" i="7"/>
  <c r="L652" i="7"/>
  <c r="I652" i="7"/>
  <c r="H652" i="7"/>
  <c r="J652" i="7" s="1"/>
  <c r="G652" i="7"/>
  <c r="F652" i="7"/>
  <c r="L651" i="7"/>
  <c r="I651" i="7"/>
  <c r="H651" i="7"/>
  <c r="G651" i="7"/>
  <c r="F651" i="7"/>
  <c r="L650" i="7"/>
  <c r="I650" i="7"/>
  <c r="H650" i="7"/>
  <c r="G650" i="7"/>
  <c r="F650" i="7"/>
  <c r="L649" i="7"/>
  <c r="I649" i="7"/>
  <c r="H649" i="7"/>
  <c r="J649" i="7" s="1"/>
  <c r="G649" i="7"/>
  <c r="F649" i="7"/>
  <c r="L647" i="7"/>
  <c r="I647" i="7"/>
  <c r="J647" i="7" s="1"/>
  <c r="H647" i="7"/>
  <c r="G647" i="7"/>
  <c r="F647" i="7"/>
  <c r="L646" i="7"/>
  <c r="L644" i="7" s="1"/>
  <c r="J646" i="7"/>
  <c r="F646" i="7"/>
  <c r="E646" i="7"/>
  <c r="L645" i="7"/>
  <c r="I645" i="7"/>
  <c r="H645" i="7"/>
  <c r="J645" i="7" s="1"/>
  <c r="G645" i="7"/>
  <c r="F645" i="7"/>
  <c r="L642" i="7"/>
  <c r="L641" i="7" s="1"/>
  <c r="J642" i="7"/>
  <c r="G642" i="7"/>
  <c r="F642" i="7"/>
  <c r="E640" i="7"/>
  <c r="G640" i="7"/>
  <c r="D640" i="7"/>
  <c r="AE639" i="7"/>
  <c r="AD639" i="7"/>
  <c r="G638" i="7"/>
  <c r="E638" i="7"/>
  <c r="G637" i="7"/>
  <c r="E637" i="7"/>
  <c r="L634" i="7"/>
  <c r="AW639" i="7" s="1"/>
  <c r="L633" i="7"/>
  <c r="L631" i="7" s="1"/>
  <c r="J633" i="7"/>
  <c r="F633" i="7"/>
  <c r="E633" i="7"/>
  <c r="L632" i="7"/>
  <c r="I632" i="7"/>
  <c r="H632" i="7"/>
  <c r="J632" i="7" s="1"/>
  <c r="G632" i="7"/>
  <c r="F632" i="7"/>
  <c r="L629" i="7"/>
  <c r="L628" i="7" s="1"/>
  <c r="J629" i="7"/>
  <c r="G629" i="7"/>
  <c r="F629" i="7"/>
  <c r="E627" i="7"/>
  <c r="G627" i="7"/>
  <c r="D627" i="7"/>
  <c r="AE626" i="7"/>
  <c r="AD626" i="7"/>
  <c r="G625" i="7"/>
  <c r="E625" i="7"/>
  <c r="G624" i="7"/>
  <c r="E624" i="7"/>
  <c r="L621" i="7"/>
  <c r="I621" i="7"/>
  <c r="H621" i="7"/>
  <c r="G621" i="7"/>
  <c r="F621" i="7"/>
  <c r="L620" i="7"/>
  <c r="I620" i="7"/>
  <c r="H620" i="7"/>
  <c r="J620" i="7" s="1"/>
  <c r="G620" i="7"/>
  <c r="F620" i="7"/>
  <c r="L619" i="7"/>
  <c r="I619" i="7"/>
  <c r="H619" i="7"/>
  <c r="G619" i="7"/>
  <c r="F619" i="7"/>
  <c r="L618" i="7"/>
  <c r="I618" i="7"/>
  <c r="H618" i="7"/>
  <c r="G618" i="7"/>
  <c r="F618" i="7"/>
  <c r="L617" i="7"/>
  <c r="I617" i="7"/>
  <c r="H617" i="7"/>
  <c r="J617" i="7" s="1"/>
  <c r="G617" i="7"/>
  <c r="F617" i="7"/>
  <c r="L616" i="7"/>
  <c r="I616" i="7"/>
  <c r="H616" i="7"/>
  <c r="G616" i="7"/>
  <c r="F616" i="7"/>
  <c r="L615" i="7"/>
  <c r="I615" i="7"/>
  <c r="H615" i="7"/>
  <c r="G615" i="7"/>
  <c r="F615" i="7"/>
  <c r="L614" i="7"/>
  <c r="I614" i="7"/>
  <c r="H614" i="7"/>
  <c r="J614" i="7" s="1"/>
  <c r="G614" i="7"/>
  <c r="F614" i="7"/>
  <c r="L613" i="7"/>
  <c r="I613" i="7"/>
  <c r="H613" i="7"/>
  <c r="G613" i="7"/>
  <c r="F613" i="7"/>
  <c r="L611" i="7"/>
  <c r="I611" i="7"/>
  <c r="H611" i="7"/>
  <c r="G611" i="7"/>
  <c r="F611" i="7"/>
  <c r="L610" i="7"/>
  <c r="L608" i="7" s="1"/>
  <c r="AT626" i="7" s="1"/>
  <c r="J610" i="7"/>
  <c r="F610" i="7"/>
  <c r="E610" i="7"/>
  <c r="L609" i="7"/>
  <c r="I609" i="7"/>
  <c r="H609" i="7"/>
  <c r="J609" i="7" s="1"/>
  <c r="G609" i="7"/>
  <c r="F609" i="7"/>
  <c r="L605" i="7"/>
  <c r="L606" i="7"/>
  <c r="J606" i="7"/>
  <c r="G606" i="7"/>
  <c r="F606" i="7"/>
  <c r="E604" i="7"/>
  <c r="G604" i="7"/>
  <c r="D604" i="7"/>
  <c r="AE603" i="7"/>
  <c r="AD603" i="7"/>
  <c r="G602" i="7"/>
  <c r="E602" i="7"/>
  <c r="G601" i="7"/>
  <c r="E601" i="7"/>
  <c r="L598" i="7"/>
  <c r="AW603" i="7" s="1"/>
  <c r="L595" i="7"/>
  <c r="AT603" i="7" s="1"/>
  <c r="L597" i="7"/>
  <c r="J597" i="7"/>
  <c r="F597" i="7"/>
  <c r="E597" i="7"/>
  <c r="L596" i="7"/>
  <c r="I596" i="7"/>
  <c r="H596" i="7"/>
  <c r="J596" i="7" s="1"/>
  <c r="G596" i="7"/>
  <c r="F596" i="7"/>
  <c r="L593" i="7"/>
  <c r="L592" i="7" s="1"/>
  <c r="J593" i="7"/>
  <c r="G593" i="7"/>
  <c r="F593" i="7"/>
  <c r="E591" i="7"/>
  <c r="G591" i="7"/>
  <c r="D591" i="7"/>
  <c r="AE588" i="7"/>
  <c r="AD588" i="7"/>
  <c r="G587" i="7"/>
  <c r="E587" i="7"/>
  <c r="G586" i="7"/>
  <c r="E586" i="7"/>
  <c r="L583" i="7"/>
  <c r="I583" i="7"/>
  <c r="H583" i="7"/>
  <c r="J583" i="7" s="1"/>
  <c r="G583" i="7"/>
  <c r="F583" i="7"/>
  <c r="L582" i="7"/>
  <c r="I582" i="7"/>
  <c r="H582" i="7"/>
  <c r="J582" i="7" s="1"/>
  <c r="G582" i="7"/>
  <c r="F582" i="7"/>
  <c r="L581" i="7"/>
  <c r="I581" i="7"/>
  <c r="H581" i="7"/>
  <c r="J581" i="7" s="1"/>
  <c r="G581" i="7"/>
  <c r="F581" i="7"/>
  <c r="L580" i="7"/>
  <c r="I580" i="7"/>
  <c r="H580" i="7"/>
  <c r="J580" i="7" s="1"/>
  <c r="G580" i="7"/>
  <c r="F580" i="7"/>
  <c r="L579" i="7"/>
  <c r="I579" i="7"/>
  <c r="H579" i="7"/>
  <c r="J579" i="7" s="1"/>
  <c r="G579" i="7"/>
  <c r="F579" i="7"/>
  <c r="L577" i="7"/>
  <c r="I577" i="7"/>
  <c r="H577" i="7"/>
  <c r="J577" i="7" s="1"/>
  <c r="G577" i="7"/>
  <c r="F577" i="7"/>
  <c r="L576" i="7"/>
  <c r="L574" i="7" s="1"/>
  <c r="AT588" i="7" s="1"/>
  <c r="J576" i="7"/>
  <c r="F576" i="7"/>
  <c r="E576" i="7"/>
  <c r="G576" i="7" s="1"/>
  <c r="L575" i="7"/>
  <c r="I575" i="7"/>
  <c r="H575" i="7"/>
  <c r="G575" i="7"/>
  <c r="F575" i="7"/>
  <c r="L572" i="7"/>
  <c r="L571" i="7" s="1"/>
  <c r="AR588" i="7" s="1"/>
  <c r="J572" i="7"/>
  <c r="G572" i="7"/>
  <c r="F572" i="7"/>
  <c r="E570" i="7"/>
  <c r="G570" i="7"/>
  <c r="D570" i="7"/>
  <c r="AE569" i="7"/>
  <c r="AD569" i="7"/>
  <c r="G568" i="7"/>
  <c r="E568" i="7"/>
  <c r="G567" i="7"/>
  <c r="E567" i="7"/>
  <c r="L564" i="7"/>
  <c r="I564" i="7"/>
  <c r="H564" i="7"/>
  <c r="J564" i="7" s="1"/>
  <c r="G564" i="7"/>
  <c r="F564" i="7"/>
  <c r="L563" i="7"/>
  <c r="I563" i="7"/>
  <c r="H563" i="7"/>
  <c r="G563" i="7"/>
  <c r="F563" i="7"/>
  <c r="L562" i="7"/>
  <c r="I562" i="7"/>
  <c r="J562" i="7" s="1"/>
  <c r="H562" i="7"/>
  <c r="G562" i="7"/>
  <c r="F562" i="7"/>
  <c r="L561" i="7"/>
  <c r="I561" i="7"/>
  <c r="H561" i="7"/>
  <c r="G561" i="7"/>
  <c r="F561" i="7"/>
  <c r="L560" i="7"/>
  <c r="I560" i="7"/>
  <c r="H560" i="7"/>
  <c r="G560" i="7"/>
  <c r="F560" i="7"/>
  <c r="L558" i="7"/>
  <c r="J558" i="7"/>
  <c r="I558" i="7"/>
  <c r="H558" i="7"/>
  <c r="G558" i="7"/>
  <c r="F558" i="7"/>
  <c r="L557" i="7"/>
  <c r="L555" i="7" s="1"/>
  <c r="AT569" i="7" s="1"/>
  <c r="J557" i="7"/>
  <c r="F557" i="7"/>
  <c r="E557" i="7"/>
  <c r="G557" i="7" s="1"/>
  <c r="L556" i="7"/>
  <c r="I556" i="7"/>
  <c r="H556" i="7"/>
  <c r="J556" i="7" s="1"/>
  <c r="G556" i="7"/>
  <c r="F556" i="7"/>
  <c r="L553" i="7"/>
  <c r="L552" i="7" s="1"/>
  <c r="J553" i="7"/>
  <c r="G553" i="7"/>
  <c r="F553" i="7"/>
  <c r="C551" i="7"/>
  <c r="B551" i="7"/>
  <c r="E550" i="7"/>
  <c r="G550" i="7"/>
  <c r="D550" i="7"/>
  <c r="AE549" i="7"/>
  <c r="AD549" i="7"/>
  <c r="G548" i="7"/>
  <c r="E548" i="7"/>
  <c r="G547" i="7"/>
  <c r="E547" i="7"/>
  <c r="L544" i="7"/>
  <c r="I544" i="7"/>
  <c r="H544" i="7"/>
  <c r="J544" i="7" s="1"/>
  <c r="G544" i="7"/>
  <c r="F544" i="7"/>
  <c r="L543" i="7"/>
  <c r="I543" i="7"/>
  <c r="H543" i="7"/>
  <c r="G543" i="7"/>
  <c r="F543" i="7"/>
  <c r="L542" i="7"/>
  <c r="J542" i="7"/>
  <c r="I542" i="7"/>
  <c r="H542" i="7"/>
  <c r="G542" i="7"/>
  <c r="F542" i="7"/>
  <c r="L541" i="7"/>
  <c r="I541" i="7"/>
  <c r="H541" i="7"/>
  <c r="G541" i="7"/>
  <c r="F541" i="7"/>
  <c r="L540" i="7"/>
  <c r="I540" i="7"/>
  <c r="H540" i="7"/>
  <c r="G540" i="7"/>
  <c r="F540" i="7"/>
  <c r="L535" i="7"/>
  <c r="L538" i="7"/>
  <c r="I538" i="7"/>
  <c r="H538" i="7"/>
  <c r="G538" i="7"/>
  <c r="F538" i="7"/>
  <c r="L537" i="7"/>
  <c r="J537" i="7"/>
  <c r="F537" i="7"/>
  <c r="E537" i="7"/>
  <c r="G537" i="7" s="1"/>
  <c r="L536" i="7"/>
  <c r="I536" i="7"/>
  <c r="H536" i="7"/>
  <c r="J536" i="7" s="1"/>
  <c r="G536" i="7"/>
  <c r="F536" i="7"/>
  <c r="L533" i="7"/>
  <c r="L532" i="7" s="1"/>
  <c r="J533" i="7"/>
  <c r="G533" i="7"/>
  <c r="F533" i="7"/>
  <c r="E531" i="7"/>
  <c r="G531" i="7"/>
  <c r="D531" i="7"/>
  <c r="AE530" i="7"/>
  <c r="AD530" i="7"/>
  <c r="G529" i="7"/>
  <c r="E529" i="7"/>
  <c r="G528" i="7"/>
  <c r="E528" i="7"/>
  <c r="L525" i="7"/>
  <c r="I525" i="7"/>
  <c r="H525" i="7"/>
  <c r="G525" i="7"/>
  <c r="F525" i="7"/>
  <c r="L524" i="7"/>
  <c r="I524" i="7"/>
  <c r="H524" i="7"/>
  <c r="G524" i="7"/>
  <c r="F524" i="7"/>
  <c r="L523" i="7"/>
  <c r="I523" i="7"/>
  <c r="H523" i="7"/>
  <c r="J523" i="7" s="1"/>
  <c r="G523" i="7"/>
  <c r="F523" i="7"/>
  <c r="L522" i="7"/>
  <c r="I522" i="7"/>
  <c r="H522" i="7"/>
  <c r="G522" i="7"/>
  <c r="F522" i="7"/>
  <c r="L521" i="7"/>
  <c r="I521" i="7"/>
  <c r="H521" i="7"/>
  <c r="G521" i="7"/>
  <c r="F521" i="7"/>
  <c r="L519" i="7"/>
  <c r="I519" i="7"/>
  <c r="H519" i="7"/>
  <c r="J519" i="7" s="1"/>
  <c r="G519" i="7"/>
  <c r="F519" i="7"/>
  <c r="L518" i="7"/>
  <c r="L516" i="7" s="1"/>
  <c r="J518" i="7"/>
  <c r="F518" i="7"/>
  <c r="E518" i="7"/>
  <c r="L517" i="7"/>
  <c r="I517" i="7"/>
  <c r="H517" i="7"/>
  <c r="G517" i="7"/>
  <c r="F517" i="7"/>
  <c r="L514" i="7"/>
  <c r="L513" i="7" s="1"/>
  <c r="J514" i="7"/>
  <c r="G514" i="7"/>
  <c r="F514" i="7"/>
  <c r="C512" i="7"/>
  <c r="B512" i="7"/>
  <c r="E511" i="7"/>
  <c r="G511" i="7"/>
  <c r="D511" i="7"/>
  <c r="AE510" i="7"/>
  <c r="AD510" i="7"/>
  <c r="G509" i="7"/>
  <c r="E509" i="7"/>
  <c r="G508" i="7"/>
  <c r="E508" i="7"/>
  <c r="L505" i="7"/>
  <c r="I505" i="7"/>
  <c r="H505" i="7"/>
  <c r="J505" i="7" s="1"/>
  <c r="G505" i="7"/>
  <c r="F505" i="7"/>
  <c r="L504" i="7"/>
  <c r="I504" i="7"/>
  <c r="H504" i="7"/>
  <c r="G504" i="7"/>
  <c r="F504" i="7"/>
  <c r="L503" i="7"/>
  <c r="I503" i="7"/>
  <c r="H503" i="7"/>
  <c r="G503" i="7"/>
  <c r="F503" i="7"/>
  <c r="L502" i="7"/>
  <c r="I502" i="7"/>
  <c r="H502" i="7"/>
  <c r="J502" i="7" s="1"/>
  <c r="G502" i="7"/>
  <c r="F502" i="7"/>
  <c r="L501" i="7"/>
  <c r="I501" i="7"/>
  <c r="H501" i="7"/>
  <c r="G501" i="7"/>
  <c r="F501" i="7"/>
  <c r="L499" i="7"/>
  <c r="I499" i="7"/>
  <c r="H499" i="7"/>
  <c r="G499" i="7"/>
  <c r="F499" i="7"/>
  <c r="L498" i="7"/>
  <c r="L496" i="7" s="1"/>
  <c r="J498" i="7"/>
  <c r="F498" i="7"/>
  <c r="E498" i="7"/>
  <c r="L497" i="7"/>
  <c r="I497" i="7"/>
  <c r="H497" i="7"/>
  <c r="J497" i="7" s="1"/>
  <c r="G497" i="7"/>
  <c r="F497" i="7"/>
  <c r="L494" i="7"/>
  <c r="L493" i="7" s="1"/>
  <c r="J494" i="7"/>
  <c r="G494" i="7"/>
  <c r="F494" i="7"/>
  <c r="E492" i="7"/>
  <c r="G492" i="7"/>
  <c r="D492" i="7"/>
  <c r="AE491" i="7"/>
  <c r="AD491" i="7"/>
  <c r="G490" i="7"/>
  <c r="E490" i="7"/>
  <c r="G489" i="7"/>
  <c r="E489" i="7"/>
  <c r="L486" i="7"/>
  <c r="I486" i="7"/>
  <c r="H486" i="7"/>
  <c r="G486" i="7"/>
  <c r="F486" i="7"/>
  <c r="L485" i="7"/>
  <c r="I485" i="7"/>
  <c r="H485" i="7"/>
  <c r="G485" i="7"/>
  <c r="F485" i="7"/>
  <c r="L484" i="7"/>
  <c r="I484" i="7"/>
  <c r="H484" i="7"/>
  <c r="G484" i="7"/>
  <c r="F484" i="7"/>
  <c r="L483" i="7"/>
  <c r="I483" i="7"/>
  <c r="H483" i="7"/>
  <c r="G483" i="7"/>
  <c r="F483" i="7"/>
  <c r="L482" i="7"/>
  <c r="I482" i="7"/>
  <c r="H482" i="7"/>
  <c r="G482" i="7"/>
  <c r="F482" i="7"/>
  <c r="L480" i="7"/>
  <c r="I480" i="7"/>
  <c r="H480" i="7"/>
  <c r="G480" i="7"/>
  <c r="F480" i="7"/>
  <c r="L479" i="7"/>
  <c r="L477" i="7" s="1"/>
  <c r="J479" i="7"/>
  <c r="F479" i="7"/>
  <c r="E479" i="7"/>
  <c r="G479" i="7" s="1"/>
  <c r="L478" i="7"/>
  <c r="I478" i="7"/>
  <c r="H478" i="7"/>
  <c r="J478" i="7" s="1"/>
  <c r="G478" i="7"/>
  <c r="F478" i="7"/>
  <c r="L475" i="7"/>
  <c r="L474" i="7" s="1"/>
  <c r="J475" i="7"/>
  <c r="G475" i="7"/>
  <c r="F475" i="7"/>
  <c r="C473" i="7"/>
  <c r="B473" i="7"/>
  <c r="E472" i="7"/>
  <c r="G472" i="7"/>
  <c r="D472" i="7"/>
  <c r="AE469" i="7"/>
  <c r="AD469" i="7"/>
  <c r="G468" i="7"/>
  <c r="E468" i="7"/>
  <c r="G467" i="7"/>
  <c r="E467" i="7"/>
  <c r="L464" i="7"/>
  <c r="AW469" i="7" s="1"/>
  <c r="L463" i="7"/>
  <c r="I463" i="7"/>
  <c r="H463" i="7"/>
  <c r="G463" i="7"/>
  <c r="F463" i="7"/>
  <c r="L462" i="7"/>
  <c r="J462" i="7"/>
  <c r="F462" i="7"/>
  <c r="E462" i="7"/>
  <c r="G462" i="7" s="1"/>
  <c r="L461" i="7"/>
  <c r="I461" i="7"/>
  <c r="H461" i="7"/>
  <c r="G461" i="7"/>
  <c r="F461" i="7"/>
  <c r="L460" i="7"/>
  <c r="J460" i="7"/>
  <c r="F460" i="7"/>
  <c r="E460" i="7"/>
  <c r="G460" i="7" s="1"/>
  <c r="L459" i="7"/>
  <c r="J459" i="7"/>
  <c r="G459" i="7"/>
  <c r="F459" i="7"/>
  <c r="L456" i="7"/>
  <c r="L455" i="7" s="1"/>
  <c r="AR469" i="7" s="1"/>
  <c r="J456" i="7"/>
  <c r="G456" i="7"/>
  <c r="F456" i="7"/>
  <c r="E454" i="7"/>
  <c r="G454" i="7"/>
  <c r="D454" i="7"/>
  <c r="AE453" i="7"/>
  <c r="AD453" i="7"/>
  <c r="G452" i="7"/>
  <c r="E452" i="7"/>
  <c r="G451" i="7"/>
  <c r="E451" i="7"/>
  <c r="L448" i="7"/>
  <c r="AW453" i="7" s="1"/>
  <c r="L447" i="7"/>
  <c r="I447" i="7"/>
  <c r="H447" i="7"/>
  <c r="G447" i="7"/>
  <c r="F447" i="7"/>
  <c r="L446" i="7"/>
  <c r="J446" i="7"/>
  <c r="F446" i="7"/>
  <c r="E446" i="7"/>
  <c r="L445" i="7"/>
  <c r="I445" i="7"/>
  <c r="H445" i="7"/>
  <c r="G445" i="7"/>
  <c r="F445" i="7"/>
  <c r="L444" i="7"/>
  <c r="L442" i="7" s="1"/>
  <c r="AT453" i="7" s="1"/>
  <c r="J444" i="7"/>
  <c r="F444" i="7"/>
  <c r="E444" i="7"/>
  <c r="L443" i="7"/>
  <c r="J443" i="7"/>
  <c r="G443" i="7"/>
  <c r="F443" i="7"/>
  <c r="L440" i="7"/>
  <c r="L439" i="7" s="1"/>
  <c r="J440" i="7"/>
  <c r="G440" i="7"/>
  <c r="F440" i="7"/>
  <c r="C438" i="7"/>
  <c r="B438" i="7"/>
  <c r="E437" i="7"/>
  <c r="G437" i="7"/>
  <c r="D437" i="7"/>
  <c r="AE436" i="7"/>
  <c r="AD436" i="7"/>
  <c r="G435" i="7"/>
  <c r="E435" i="7"/>
  <c r="G434" i="7"/>
  <c r="E434" i="7"/>
  <c r="L431" i="7"/>
  <c r="AW436" i="7" s="1"/>
  <c r="L430" i="7"/>
  <c r="I430" i="7"/>
  <c r="H430" i="7"/>
  <c r="J430" i="7" s="1"/>
  <c r="G430" i="7"/>
  <c r="F430" i="7"/>
  <c r="L429" i="7"/>
  <c r="J429" i="7"/>
  <c r="F429" i="7"/>
  <c r="E429" i="7"/>
  <c r="L428" i="7"/>
  <c r="I428" i="7"/>
  <c r="H428" i="7"/>
  <c r="G428" i="7"/>
  <c r="F428" i="7"/>
  <c r="L427" i="7"/>
  <c r="L425" i="7" s="1"/>
  <c r="J427" i="7"/>
  <c r="F427" i="7"/>
  <c r="E427" i="7"/>
  <c r="L426" i="7"/>
  <c r="J426" i="7"/>
  <c r="G426" i="7"/>
  <c r="F426" i="7"/>
  <c r="L422" i="7"/>
  <c r="L423" i="7"/>
  <c r="J423" i="7"/>
  <c r="G423" i="7"/>
  <c r="F423" i="7"/>
  <c r="E421" i="7"/>
  <c r="G421" i="7"/>
  <c r="D421" i="7"/>
  <c r="AE420" i="7"/>
  <c r="AD420" i="7"/>
  <c r="G419" i="7"/>
  <c r="E419" i="7"/>
  <c r="G418" i="7"/>
  <c r="E418" i="7"/>
  <c r="L415" i="7"/>
  <c r="AW420" i="7" s="1"/>
  <c r="L414" i="7"/>
  <c r="I414" i="7"/>
  <c r="H414" i="7"/>
  <c r="G414" i="7"/>
  <c r="F414" i="7"/>
  <c r="L413" i="7"/>
  <c r="J413" i="7"/>
  <c r="F413" i="7"/>
  <c r="E413" i="7"/>
  <c r="L412" i="7"/>
  <c r="I412" i="7"/>
  <c r="H412" i="7"/>
  <c r="G412" i="7"/>
  <c r="F412" i="7"/>
  <c r="L411" i="7"/>
  <c r="J411" i="7"/>
  <c r="F411" i="7"/>
  <c r="E411" i="7"/>
  <c r="L410" i="7"/>
  <c r="J410" i="7"/>
  <c r="G410" i="7"/>
  <c r="F410" i="7"/>
  <c r="L407" i="7"/>
  <c r="L406" i="7" s="1"/>
  <c r="J407" i="7"/>
  <c r="G407" i="7"/>
  <c r="F407" i="7"/>
  <c r="C405" i="7"/>
  <c r="B405" i="7"/>
  <c r="E404" i="7"/>
  <c r="G404" i="7"/>
  <c r="D404" i="7"/>
  <c r="AE403" i="7"/>
  <c r="AD403" i="7"/>
  <c r="G402" i="7"/>
  <c r="E402" i="7"/>
  <c r="G401" i="7"/>
  <c r="E401" i="7"/>
  <c r="L398" i="7"/>
  <c r="AW403" i="7" s="1"/>
  <c r="L397" i="7"/>
  <c r="J397" i="7"/>
  <c r="I397" i="7"/>
  <c r="H397" i="7"/>
  <c r="G397" i="7"/>
  <c r="F397" i="7"/>
  <c r="L396" i="7"/>
  <c r="L394" i="7" s="1"/>
  <c r="J396" i="7"/>
  <c r="F396" i="7"/>
  <c r="E396" i="7"/>
  <c r="L395" i="7"/>
  <c r="I395" i="7"/>
  <c r="H395" i="7"/>
  <c r="G395" i="7"/>
  <c r="F395" i="7"/>
  <c r="L392" i="7"/>
  <c r="L391" i="7" s="1"/>
  <c r="J392" i="7"/>
  <c r="G392" i="7"/>
  <c r="F392" i="7"/>
  <c r="E390" i="7"/>
  <c r="G390" i="7"/>
  <c r="D390" i="7"/>
  <c r="AE389" i="7"/>
  <c r="AD389" i="7"/>
  <c r="G388" i="7"/>
  <c r="E388" i="7"/>
  <c r="G387" i="7"/>
  <c r="E387" i="7"/>
  <c r="L384" i="7"/>
  <c r="AW389" i="7" s="1"/>
  <c r="L383" i="7"/>
  <c r="I383" i="7"/>
  <c r="H383" i="7"/>
  <c r="J383" i="7" s="1"/>
  <c r="G383" i="7"/>
  <c r="F383" i="7"/>
  <c r="L382" i="7"/>
  <c r="L380" i="7" s="1"/>
  <c r="J382" i="7"/>
  <c r="F382" i="7"/>
  <c r="E382" i="7"/>
  <c r="L381" i="7"/>
  <c r="I381" i="7"/>
  <c r="J381" i="7" s="1"/>
  <c r="H381" i="7"/>
  <c r="G381" i="7"/>
  <c r="F381" i="7"/>
  <c r="L378" i="7"/>
  <c r="L377" i="7" s="1"/>
  <c r="J378" i="7"/>
  <c r="G378" i="7"/>
  <c r="F378" i="7"/>
  <c r="C376" i="7"/>
  <c r="B376" i="7"/>
  <c r="E375" i="7"/>
  <c r="G375" i="7"/>
  <c r="D375" i="7"/>
  <c r="AT372" i="7"/>
  <c r="AO372" i="7"/>
  <c r="AE372" i="7"/>
  <c r="AD372" i="7"/>
  <c r="G371" i="7"/>
  <c r="E371" i="7"/>
  <c r="G370" i="7"/>
  <c r="E370" i="7"/>
  <c r="L367" i="7"/>
  <c r="I367" i="7"/>
  <c r="H367" i="7"/>
  <c r="J367" i="7" s="1"/>
  <c r="G367" i="7"/>
  <c r="F367" i="7"/>
  <c r="L366" i="7"/>
  <c r="I366" i="7"/>
  <c r="H366" i="7"/>
  <c r="G366" i="7"/>
  <c r="F366" i="7"/>
  <c r="L363" i="7"/>
  <c r="L364" i="7"/>
  <c r="J364" i="7"/>
  <c r="G364" i="7"/>
  <c r="F364" i="7"/>
  <c r="E362" i="7"/>
  <c r="G362" i="7"/>
  <c r="D362" i="7"/>
  <c r="AT361" i="7"/>
  <c r="AO361" i="7"/>
  <c r="AE361" i="7"/>
  <c r="AD361" i="7"/>
  <c r="G360" i="7"/>
  <c r="E360" i="7"/>
  <c r="G359" i="7"/>
  <c r="E359" i="7"/>
  <c r="L356" i="7"/>
  <c r="AW361" i="7" s="1"/>
  <c r="L355" i="7"/>
  <c r="L354" i="7" s="1"/>
  <c r="J355" i="7"/>
  <c r="G355" i="7"/>
  <c r="F355" i="7"/>
  <c r="E353" i="7"/>
  <c r="G353" i="7"/>
  <c r="D353" i="7"/>
  <c r="AE352" i="7"/>
  <c r="AD352" i="7"/>
  <c r="G351" i="7"/>
  <c r="E351" i="7"/>
  <c r="G350" i="7"/>
  <c r="E350" i="7"/>
  <c r="L347" i="7"/>
  <c r="AW352" i="7" s="1"/>
  <c r="L346" i="7"/>
  <c r="L344" i="7" s="1"/>
  <c r="L343" i="7" s="1"/>
  <c r="AO352" i="7" s="1"/>
  <c r="J346" i="7"/>
  <c r="F346" i="7"/>
  <c r="E346" i="7"/>
  <c r="L345" i="7"/>
  <c r="J345" i="7"/>
  <c r="G345" i="7"/>
  <c r="F345" i="7"/>
  <c r="L342" i="7"/>
  <c r="L341" i="7" s="1"/>
  <c r="J342" i="7"/>
  <c r="G342" i="7"/>
  <c r="F342" i="7"/>
  <c r="C340" i="7"/>
  <c r="E339" i="7"/>
  <c r="G339" i="7"/>
  <c r="D339" i="7"/>
  <c r="AE338" i="7"/>
  <c r="AD338" i="7"/>
  <c r="G337" i="7"/>
  <c r="E337" i="7"/>
  <c r="G336" i="7"/>
  <c r="E336" i="7"/>
  <c r="L333" i="7"/>
  <c r="AW338" i="7" s="1"/>
  <c r="L332" i="7"/>
  <c r="L330" i="7" s="1"/>
  <c r="J332" i="7"/>
  <c r="F332" i="7"/>
  <c r="E332" i="7"/>
  <c r="L331" i="7"/>
  <c r="J331" i="7"/>
  <c r="G331" i="7"/>
  <c r="F331" i="7"/>
  <c r="L328" i="7"/>
  <c r="L327" i="7" s="1"/>
  <c r="AR338" i="7" s="1"/>
  <c r="J328" i="7"/>
  <c r="G328" i="7"/>
  <c r="F328" i="7"/>
  <c r="C326" i="7"/>
  <c r="E325" i="7"/>
  <c r="G325" i="7"/>
  <c r="D325" i="7"/>
  <c r="AE324" i="7"/>
  <c r="AD324" i="7"/>
  <c r="G323" i="7"/>
  <c r="E323" i="7"/>
  <c r="G322" i="7"/>
  <c r="E322" i="7"/>
  <c r="L319" i="7"/>
  <c r="AW324" i="7" s="1"/>
  <c r="L318" i="7"/>
  <c r="L316" i="7" s="1"/>
  <c r="L315" i="7" s="1"/>
  <c r="AO324" i="7" s="1"/>
  <c r="J318" i="7"/>
  <c r="F318" i="7"/>
  <c r="E318" i="7"/>
  <c r="L317" i="7"/>
  <c r="J317" i="7"/>
  <c r="G317" i="7"/>
  <c r="F317" i="7"/>
  <c r="L314" i="7"/>
  <c r="L313" i="7" s="1"/>
  <c r="AR324" i="7" s="1"/>
  <c r="J314" i="7"/>
  <c r="G314" i="7"/>
  <c r="F314" i="7"/>
  <c r="C312" i="7"/>
  <c r="E311" i="7"/>
  <c r="G311" i="7"/>
  <c r="D311" i="7"/>
  <c r="AE310" i="7"/>
  <c r="AD310" i="7"/>
  <c r="G309" i="7"/>
  <c r="E309" i="7"/>
  <c r="G308" i="7"/>
  <c r="E308" i="7"/>
  <c r="L305" i="7"/>
  <c r="AW310" i="7" s="1"/>
  <c r="L304" i="7"/>
  <c r="L302" i="7" s="1"/>
  <c r="J304" i="7"/>
  <c r="F304" i="7"/>
  <c r="E304" i="7"/>
  <c r="L303" i="7"/>
  <c r="J303" i="7"/>
  <c r="G303" i="7"/>
  <c r="F303" i="7"/>
  <c r="L300" i="7"/>
  <c r="L299" i="7" s="1"/>
  <c r="AR310" i="7" s="1"/>
  <c r="J300" i="7"/>
  <c r="G300" i="7"/>
  <c r="F300" i="7"/>
  <c r="C298" i="7"/>
  <c r="E297" i="7"/>
  <c r="G297" i="7"/>
  <c r="D297" i="7"/>
  <c r="AE296" i="7"/>
  <c r="AD296" i="7"/>
  <c r="G295" i="7"/>
  <c r="E295" i="7"/>
  <c r="G294" i="7"/>
  <c r="E294" i="7"/>
  <c r="L291" i="7"/>
  <c r="AW296" i="7" s="1"/>
  <c r="L290" i="7"/>
  <c r="L288" i="7" s="1"/>
  <c r="J290" i="7"/>
  <c r="F290" i="7"/>
  <c r="E290" i="7"/>
  <c r="L289" i="7"/>
  <c r="J289" i="7"/>
  <c r="G289" i="7"/>
  <c r="F289" i="7"/>
  <c r="L286" i="7"/>
  <c r="L285" i="7" s="1"/>
  <c r="J286" i="7"/>
  <c r="G286" i="7"/>
  <c r="F286" i="7"/>
  <c r="C284" i="7"/>
  <c r="E283" i="7"/>
  <c r="G283" i="7"/>
  <c r="D283" i="7"/>
  <c r="AE282" i="7"/>
  <c r="AD282" i="7"/>
  <c r="G281" i="7"/>
  <c r="E281" i="7"/>
  <c r="G280" i="7"/>
  <c r="E280" i="7"/>
  <c r="L277" i="7"/>
  <c r="AW282" i="7" s="1"/>
  <c r="L276" i="7"/>
  <c r="L274" i="7" s="1"/>
  <c r="J276" i="7"/>
  <c r="F276" i="7"/>
  <c r="E276" i="7"/>
  <c r="L275" i="7"/>
  <c r="J275" i="7"/>
  <c r="G275" i="7"/>
  <c r="F275" i="7"/>
  <c r="L272" i="7"/>
  <c r="L271" i="7" s="1"/>
  <c r="J272" i="7"/>
  <c r="G272" i="7"/>
  <c r="F272" i="7"/>
  <c r="C270" i="7"/>
  <c r="E269" i="7"/>
  <c r="G269" i="7"/>
  <c r="D269" i="7"/>
  <c r="AE268" i="7"/>
  <c r="AD268" i="7"/>
  <c r="G267" i="7"/>
  <c r="E267" i="7"/>
  <c r="G266" i="7"/>
  <c r="E266" i="7"/>
  <c r="L263" i="7"/>
  <c r="AW268" i="7" s="1"/>
  <c r="L262" i="7"/>
  <c r="L260" i="7" s="1"/>
  <c r="J262" i="7"/>
  <c r="F262" i="7"/>
  <c r="E262" i="7"/>
  <c r="G262" i="7" s="1"/>
  <c r="L261" i="7"/>
  <c r="J261" i="7"/>
  <c r="G261" i="7"/>
  <c r="F261" i="7"/>
  <c r="L258" i="7"/>
  <c r="L257" i="7" s="1"/>
  <c r="J258" i="7"/>
  <c r="G258" i="7"/>
  <c r="F258" i="7"/>
  <c r="C256" i="7"/>
  <c r="E255" i="7"/>
  <c r="G255" i="7"/>
  <c r="D255" i="7"/>
  <c r="AE254" i="7"/>
  <c r="AD254" i="7"/>
  <c r="G253" i="7"/>
  <c r="E253" i="7"/>
  <c r="G252" i="7"/>
  <c r="E252" i="7"/>
  <c r="L249" i="7"/>
  <c r="AW254" i="7" s="1"/>
  <c r="L248" i="7"/>
  <c r="L246" i="7" s="1"/>
  <c r="J248" i="7"/>
  <c r="F248" i="7"/>
  <c r="E248" i="7"/>
  <c r="L247" i="7"/>
  <c r="J247" i="7"/>
  <c r="G247" i="7"/>
  <c r="F247" i="7"/>
  <c r="L244" i="7"/>
  <c r="L243" i="7" s="1"/>
  <c r="J244" i="7"/>
  <c r="G244" i="7"/>
  <c r="F244" i="7"/>
  <c r="C242" i="7"/>
  <c r="E241" i="7"/>
  <c r="G241" i="7"/>
  <c r="D241" i="7"/>
  <c r="AE240" i="7"/>
  <c r="AD240" i="7"/>
  <c r="G239" i="7"/>
  <c r="E239" i="7"/>
  <c r="G238" i="7"/>
  <c r="E238" i="7"/>
  <c r="L235" i="7"/>
  <c r="AW240" i="7" s="1"/>
  <c r="L234" i="7"/>
  <c r="L232" i="7" s="1"/>
  <c r="J234" i="7"/>
  <c r="F234" i="7"/>
  <c r="E234" i="7"/>
  <c r="L233" i="7"/>
  <c r="J233" i="7"/>
  <c r="G233" i="7"/>
  <c r="F233" i="7"/>
  <c r="L230" i="7"/>
  <c r="L229" i="7" s="1"/>
  <c r="J230" i="7"/>
  <c r="G230" i="7"/>
  <c r="F230" i="7"/>
  <c r="C228" i="7"/>
  <c r="E227" i="7"/>
  <c r="G227" i="7"/>
  <c r="D227" i="7"/>
  <c r="AE226" i="7"/>
  <c r="AD226" i="7"/>
  <c r="G225" i="7"/>
  <c r="E225" i="7"/>
  <c r="G224" i="7"/>
  <c r="E224" i="7"/>
  <c r="L221" i="7"/>
  <c r="AW226" i="7" s="1"/>
  <c r="L220" i="7"/>
  <c r="L218" i="7" s="1"/>
  <c r="J220" i="7"/>
  <c r="F220" i="7"/>
  <c r="E220" i="7"/>
  <c r="G220" i="7" s="1"/>
  <c r="L219" i="7"/>
  <c r="J219" i="7"/>
  <c r="G219" i="7"/>
  <c r="F219" i="7"/>
  <c r="L216" i="7"/>
  <c r="L215" i="7" s="1"/>
  <c r="J216" i="7"/>
  <c r="G216" i="7"/>
  <c r="F216" i="7"/>
  <c r="C214" i="7"/>
  <c r="E213" i="7"/>
  <c r="G213" i="7"/>
  <c r="D213" i="7"/>
  <c r="AE212" i="7"/>
  <c r="AD212" i="7"/>
  <c r="G211" i="7"/>
  <c r="E211" i="7"/>
  <c r="G210" i="7"/>
  <c r="E210" i="7"/>
  <c r="L207" i="7"/>
  <c r="AW212" i="7" s="1"/>
  <c r="L206" i="7"/>
  <c r="L204" i="7" s="1"/>
  <c r="J206" i="7"/>
  <c r="F206" i="7"/>
  <c r="E206" i="7"/>
  <c r="L205" i="7"/>
  <c r="J205" i="7"/>
  <c r="G205" i="7"/>
  <c r="F205" i="7"/>
  <c r="L202" i="7"/>
  <c r="L201" i="7" s="1"/>
  <c r="J202" i="7"/>
  <c r="G202" i="7"/>
  <c r="F202" i="7"/>
  <c r="E200" i="7"/>
  <c r="G200" i="7"/>
  <c r="D200" i="7"/>
  <c r="AE199" i="7"/>
  <c r="AD199" i="7"/>
  <c r="G198" i="7"/>
  <c r="E198" i="7"/>
  <c r="G197" i="7"/>
  <c r="E197" i="7"/>
  <c r="L194" i="7"/>
  <c r="AW199" i="7" s="1"/>
  <c r="L193" i="7"/>
  <c r="L191" i="7" s="1"/>
  <c r="J193" i="7"/>
  <c r="F193" i="7"/>
  <c r="E193" i="7"/>
  <c r="L192" i="7"/>
  <c r="J192" i="7"/>
  <c r="G192" i="7"/>
  <c r="F192" i="7"/>
  <c r="L189" i="7"/>
  <c r="L188" i="7" s="1"/>
  <c r="J189" i="7"/>
  <c r="G189" i="7"/>
  <c r="F189" i="7"/>
  <c r="E187" i="7"/>
  <c r="G187" i="7"/>
  <c r="D187" i="7"/>
  <c r="AE186" i="7"/>
  <c r="AD186" i="7"/>
  <c r="G185" i="7"/>
  <c r="E185" i="7"/>
  <c r="G184" i="7"/>
  <c r="E184" i="7"/>
  <c r="L181" i="7"/>
  <c r="AW186" i="7" s="1"/>
  <c r="L180" i="7"/>
  <c r="L178" i="7" s="1"/>
  <c r="J180" i="7"/>
  <c r="G180" i="7"/>
  <c r="F180" i="7"/>
  <c r="E180" i="7"/>
  <c r="L179" i="7"/>
  <c r="J179" i="7"/>
  <c r="G179" i="7"/>
  <c r="F179" i="7"/>
  <c r="L176" i="7"/>
  <c r="L175" i="7" s="1"/>
  <c r="AR186" i="7" s="1"/>
  <c r="J176" i="7"/>
  <c r="G176" i="7"/>
  <c r="F176" i="7"/>
  <c r="E174" i="7"/>
  <c r="G174" i="7"/>
  <c r="D174" i="7"/>
  <c r="AE171" i="7"/>
  <c r="AD171" i="7"/>
  <c r="G170" i="7"/>
  <c r="E170" i="7"/>
  <c r="G169" i="7"/>
  <c r="E169" i="7"/>
  <c r="L166" i="7"/>
  <c r="AW171" i="7" s="1"/>
  <c r="L165" i="7"/>
  <c r="L163" i="7" s="1"/>
  <c r="AT171" i="7" s="1"/>
  <c r="J165" i="7"/>
  <c r="F165" i="7"/>
  <c r="E165" i="7"/>
  <c r="L164" i="7"/>
  <c r="J164" i="7"/>
  <c r="G164" i="7"/>
  <c r="F164" i="7"/>
  <c r="L161" i="7"/>
  <c r="L160" i="7" s="1"/>
  <c r="AR171" i="7" s="1"/>
  <c r="J161" i="7"/>
  <c r="G161" i="7"/>
  <c r="F161" i="7"/>
  <c r="C159" i="7"/>
  <c r="E158" i="7"/>
  <c r="G158" i="7"/>
  <c r="D158" i="7"/>
  <c r="AE157" i="7"/>
  <c r="AD157" i="7"/>
  <c r="G156" i="7"/>
  <c r="E156" i="7"/>
  <c r="G155" i="7"/>
  <c r="E155" i="7"/>
  <c r="L152" i="7"/>
  <c r="AW157" i="7" s="1"/>
  <c r="L151" i="7"/>
  <c r="L149" i="7" s="1"/>
  <c r="AT157" i="7" s="1"/>
  <c r="J151" i="7"/>
  <c r="F151" i="7"/>
  <c r="E151" i="7"/>
  <c r="G151" i="7" s="1"/>
  <c r="L150" i="7"/>
  <c r="J150" i="7"/>
  <c r="G150" i="7"/>
  <c r="F150" i="7"/>
  <c r="L147" i="7"/>
  <c r="L146" i="7" s="1"/>
  <c r="J147" i="7"/>
  <c r="G147" i="7"/>
  <c r="F147" i="7"/>
  <c r="C145" i="7"/>
  <c r="E144" i="7"/>
  <c r="G144" i="7"/>
  <c r="D144" i="7"/>
  <c r="AE143" i="7"/>
  <c r="AD143" i="7"/>
  <c r="G142" i="7"/>
  <c r="E142" i="7"/>
  <c r="G141" i="7"/>
  <c r="E141" i="7"/>
  <c r="L138" i="7"/>
  <c r="AW143" i="7" s="1"/>
  <c r="L137" i="7"/>
  <c r="L135" i="7" s="1"/>
  <c r="J137" i="7"/>
  <c r="F137" i="7"/>
  <c r="E137" i="7"/>
  <c r="L136" i="7"/>
  <c r="J136" i="7"/>
  <c r="G136" i="7"/>
  <c r="F136" i="7"/>
  <c r="L133" i="7"/>
  <c r="L132" i="7" s="1"/>
  <c r="AR143" i="7" s="1"/>
  <c r="J133" i="7"/>
  <c r="G133" i="7"/>
  <c r="F133" i="7"/>
  <c r="C131" i="7"/>
  <c r="E130" i="7"/>
  <c r="G130" i="7"/>
  <c r="D130" i="7"/>
  <c r="AE129" i="7"/>
  <c r="AD129" i="7"/>
  <c r="G128" i="7"/>
  <c r="E128" i="7"/>
  <c r="G127" i="7"/>
  <c r="E127" i="7"/>
  <c r="L124" i="7"/>
  <c r="AW129" i="7" s="1"/>
  <c r="L123" i="7"/>
  <c r="L121" i="7" s="1"/>
  <c r="AT129" i="7" s="1"/>
  <c r="J123" i="7"/>
  <c r="F123" i="7"/>
  <c r="E123" i="7"/>
  <c r="L122" i="7"/>
  <c r="J122" i="7"/>
  <c r="G122" i="7"/>
  <c r="F122" i="7"/>
  <c r="L119" i="7"/>
  <c r="L118" i="7" s="1"/>
  <c r="AR129" i="7" s="1"/>
  <c r="J119" i="7"/>
  <c r="G119" i="7"/>
  <c r="F119" i="7"/>
  <c r="C117" i="7"/>
  <c r="E116" i="7"/>
  <c r="G116" i="7"/>
  <c r="D116" i="7"/>
  <c r="AE115" i="7"/>
  <c r="AD115" i="7"/>
  <c r="G114" i="7"/>
  <c r="E114" i="7"/>
  <c r="G113" i="7"/>
  <c r="E113" i="7"/>
  <c r="L110" i="7"/>
  <c r="AW115" i="7" s="1"/>
  <c r="L109" i="7"/>
  <c r="L107" i="7" s="1"/>
  <c r="AT115" i="7" s="1"/>
  <c r="J109" i="7"/>
  <c r="F109" i="7"/>
  <c r="E109" i="7"/>
  <c r="L108" i="7"/>
  <c r="J108" i="7"/>
  <c r="G108" i="7"/>
  <c r="F108" i="7"/>
  <c r="L105" i="7"/>
  <c r="L104" i="7" s="1"/>
  <c r="J105" i="7"/>
  <c r="G105" i="7"/>
  <c r="F105" i="7"/>
  <c r="C103" i="7"/>
  <c r="E102" i="7"/>
  <c r="G102" i="7"/>
  <c r="D102" i="7"/>
  <c r="AE101" i="7"/>
  <c r="AD101" i="7"/>
  <c r="G100" i="7"/>
  <c r="E100" i="7"/>
  <c r="G99" i="7"/>
  <c r="E99" i="7"/>
  <c r="L96" i="7"/>
  <c r="AW101" i="7" s="1"/>
  <c r="L95" i="7"/>
  <c r="L93" i="7" s="1"/>
  <c r="J95" i="7"/>
  <c r="F95" i="7"/>
  <c r="E95" i="7"/>
  <c r="L94" i="7"/>
  <c r="J94" i="7"/>
  <c r="G94" i="7"/>
  <c r="F94" i="7"/>
  <c r="L91" i="7"/>
  <c r="L90" i="7" s="1"/>
  <c r="AR101" i="7" s="1"/>
  <c r="J91" i="7"/>
  <c r="G91" i="7"/>
  <c r="F91" i="7"/>
  <c r="C89" i="7"/>
  <c r="E88" i="7"/>
  <c r="G88" i="7"/>
  <c r="D88" i="7"/>
  <c r="AE87" i="7"/>
  <c r="AD87" i="7"/>
  <c r="G86" i="7"/>
  <c r="E86" i="7"/>
  <c r="G85" i="7"/>
  <c r="E85" i="7"/>
  <c r="L82" i="7"/>
  <c r="AW87" i="7" s="1"/>
  <c r="L81" i="7"/>
  <c r="L79" i="7" s="1"/>
  <c r="AT87" i="7" s="1"/>
  <c r="J81" i="7"/>
  <c r="F81" i="7"/>
  <c r="E81" i="7"/>
  <c r="L80" i="7"/>
  <c r="J80" i="7"/>
  <c r="G80" i="7"/>
  <c r="F80" i="7"/>
  <c r="L77" i="7"/>
  <c r="L76" i="7" s="1"/>
  <c r="AR87" i="7" s="1"/>
  <c r="J77" i="7"/>
  <c r="G77" i="7"/>
  <c r="F77" i="7"/>
  <c r="C75" i="7"/>
  <c r="E74" i="7"/>
  <c r="G74" i="7"/>
  <c r="D74" i="7"/>
  <c r="AE73" i="7"/>
  <c r="AD73" i="7"/>
  <c r="G72" i="7"/>
  <c r="E72" i="7"/>
  <c r="G71" i="7"/>
  <c r="E71" i="7"/>
  <c r="L68" i="7"/>
  <c r="AW73" i="7" s="1"/>
  <c r="L67" i="7"/>
  <c r="L65" i="7" s="1"/>
  <c r="AT73" i="7" s="1"/>
  <c r="J67" i="7"/>
  <c r="F67" i="7"/>
  <c r="E67" i="7"/>
  <c r="L66" i="7"/>
  <c r="J66" i="7"/>
  <c r="G66" i="7"/>
  <c r="F66" i="7"/>
  <c r="L63" i="7"/>
  <c r="L62" i="7" s="1"/>
  <c r="J63" i="7"/>
  <c r="G63" i="7"/>
  <c r="F63" i="7"/>
  <c r="C61" i="7"/>
  <c r="E60" i="7"/>
  <c r="G60" i="7"/>
  <c r="D60" i="7"/>
  <c r="AE59" i="7"/>
  <c r="AD59" i="7"/>
  <c r="G58" i="7"/>
  <c r="E58" i="7"/>
  <c r="G57" i="7"/>
  <c r="E57" i="7"/>
  <c r="L54" i="7"/>
  <c r="AW59" i="7" s="1"/>
  <c r="L53" i="7"/>
  <c r="L51" i="7" s="1"/>
  <c r="J53" i="7"/>
  <c r="F53" i="7"/>
  <c r="E53" i="7"/>
  <c r="G53" i="7" s="1"/>
  <c r="L52" i="7"/>
  <c r="J52" i="7"/>
  <c r="G52" i="7"/>
  <c r="F52" i="7"/>
  <c r="L49" i="7"/>
  <c r="L48" i="7" s="1"/>
  <c r="AR59" i="7" s="1"/>
  <c r="J49" i="7"/>
  <c r="G49" i="7"/>
  <c r="F49" i="7"/>
  <c r="E47" i="7"/>
  <c r="G47" i="7"/>
  <c r="D47" i="7"/>
  <c r="C44" i="7"/>
  <c r="A26" i="7"/>
  <c r="F16" i="7"/>
  <c r="F14" i="7"/>
  <c r="CO6" i="7"/>
  <c r="F6" i="7"/>
  <c r="F4" i="7"/>
  <c r="A1" i="7"/>
  <c r="G396" i="7" l="1"/>
  <c r="J395" i="7"/>
  <c r="J486" i="7"/>
  <c r="J613" i="7"/>
  <c r="L612" i="7"/>
  <c r="AW626" i="7" s="1"/>
  <c r="J616" i="7"/>
  <c r="J793" i="7"/>
  <c r="J863" i="7"/>
  <c r="J871" i="7"/>
  <c r="J1018" i="7"/>
  <c r="J1089" i="7"/>
  <c r="J1116" i="7"/>
  <c r="L1133" i="7"/>
  <c r="AW1150" i="7" s="1"/>
  <c r="J1141" i="7"/>
  <c r="J1156" i="7"/>
  <c r="J1189" i="7"/>
  <c r="G1211" i="7"/>
  <c r="J1251" i="7"/>
  <c r="J1254" i="7"/>
  <c r="J1392" i="7"/>
  <c r="J1425" i="7"/>
  <c r="G1439" i="7"/>
  <c r="J1526" i="7"/>
  <c r="G1572" i="7"/>
  <c r="J1813" i="7"/>
  <c r="G1838" i="7"/>
  <c r="J1965" i="7"/>
  <c r="J1998" i="7"/>
  <c r="J2001" i="7"/>
  <c r="J2004" i="7"/>
  <c r="J2007" i="7"/>
  <c r="G2054" i="7"/>
  <c r="G165" i="7"/>
  <c r="J655" i="7"/>
  <c r="J691" i="7"/>
  <c r="L781" i="7"/>
  <c r="AO802" i="7" s="1"/>
  <c r="J953" i="7"/>
  <c r="J1015" i="7"/>
  <c r="L1129" i="7"/>
  <c r="G1183" i="7"/>
  <c r="J1186" i="7"/>
  <c r="J1194" i="7"/>
  <c r="J1220" i="7"/>
  <c r="L1298" i="7"/>
  <c r="AW1318" i="7" s="1"/>
  <c r="J1304" i="7"/>
  <c r="J1312" i="7"/>
  <c r="J1356" i="7"/>
  <c r="J1359" i="7"/>
  <c r="J1362" i="7"/>
  <c r="J1365" i="7"/>
  <c r="J1368" i="7"/>
  <c r="G1382" i="7"/>
  <c r="J1389" i="7"/>
  <c r="J1703" i="7"/>
  <c r="J1794" i="7"/>
  <c r="G1991" i="7"/>
  <c r="G1993" i="7"/>
  <c r="L379" i="7"/>
  <c r="AO389" i="7" s="1"/>
  <c r="L481" i="7"/>
  <c r="AW491" i="7" s="1"/>
  <c r="J499" i="7"/>
  <c r="J503" i="7"/>
  <c r="L534" i="7"/>
  <c r="AO549" i="7" s="1"/>
  <c r="J688" i="7"/>
  <c r="J715" i="7"/>
  <c r="J795" i="7"/>
  <c r="J865" i="7"/>
  <c r="J891" i="7"/>
  <c r="J894" i="7"/>
  <c r="J897" i="7"/>
  <c r="J932" i="7"/>
  <c r="J958" i="7"/>
  <c r="J1012" i="7"/>
  <c r="J1083" i="7"/>
  <c r="J1115" i="7"/>
  <c r="J1143" i="7"/>
  <c r="J1191" i="7"/>
  <c r="L1241" i="7"/>
  <c r="AW1261" i="7" s="1"/>
  <c r="J1309" i="7"/>
  <c r="L1467" i="7"/>
  <c r="AW1485" i="7" s="1"/>
  <c r="J1648" i="7"/>
  <c r="J1724" i="7"/>
  <c r="J1732" i="7"/>
  <c r="J1783" i="7"/>
  <c r="J1791" i="7"/>
  <c r="J1880" i="7"/>
  <c r="J1938" i="7"/>
  <c r="J1944" i="7"/>
  <c r="G2022" i="7"/>
  <c r="J2021" i="7"/>
  <c r="J2040" i="7"/>
  <c r="J2059" i="7"/>
  <c r="J2067" i="7"/>
  <c r="J2084" i="7"/>
  <c r="J2535" i="7"/>
  <c r="L2544" i="7"/>
  <c r="AO2560" i="7" s="1"/>
  <c r="AT2560" i="7"/>
  <c r="L2631" i="7"/>
  <c r="AO2650" i="7" s="1"/>
  <c r="AT2650" i="7"/>
  <c r="G95" i="7"/>
  <c r="G109" i="7"/>
  <c r="J685" i="7"/>
  <c r="J693" i="7"/>
  <c r="J746" i="7"/>
  <c r="J763" i="7"/>
  <c r="J783" i="7"/>
  <c r="J792" i="7"/>
  <c r="J844" i="7"/>
  <c r="L858" i="7"/>
  <c r="AO882" i="7" s="1"/>
  <c r="J867" i="7"/>
  <c r="J921" i="7"/>
  <c r="J929" i="7"/>
  <c r="G1240" i="7"/>
  <c r="J1272" i="7"/>
  <c r="L1355" i="7"/>
  <c r="AW1375" i="7" s="1"/>
  <c r="J1453" i="7"/>
  <c r="G1492" i="7"/>
  <c r="J1525" i="7"/>
  <c r="J1571" i="7"/>
  <c r="J1577" i="7"/>
  <c r="J1585" i="7"/>
  <c r="J1588" i="7"/>
  <c r="J1645" i="7"/>
  <c r="J1697" i="7"/>
  <c r="J1705" i="7"/>
  <c r="J1734" i="7"/>
  <c r="L1782" i="7"/>
  <c r="AW1800" i="7" s="1"/>
  <c r="J1877" i="7"/>
  <c r="J1908" i="7"/>
  <c r="J1932" i="7"/>
  <c r="G1961" i="7"/>
  <c r="L2012" i="7"/>
  <c r="J2009" i="7"/>
  <c r="J2069" i="7"/>
  <c r="J2532" i="7"/>
  <c r="G81" i="7"/>
  <c r="L539" i="7"/>
  <c r="AW549" i="7" s="1"/>
  <c r="J657" i="7"/>
  <c r="L947" i="7"/>
  <c r="AW967" i="7" s="1"/>
  <c r="J955" i="7"/>
  <c r="J1131" i="7"/>
  <c r="J1145" i="7"/>
  <c r="J1185" i="7"/>
  <c r="J1283" i="7"/>
  <c r="J1311" i="7"/>
  <c r="J1415" i="7"/>
  <c r="J1424" i="7"/>
  <c r="J1472" i="7"/>
  <c r="J1522" i="7"/>
  <c r="J1574" i="7"/>
  <c r="J1600" i="7"/>
  <c r="J1630" i="7"/>
  <c r="J1636" i="7"/>
  <c r="J1647" i="7"/>
  <c r="J1694" i="7"/>
  <c r="J1702" i="7"/>
  <c r="J1731" i="7"/>
  <c r="J1874" i="7"/>
  <c r="J1882" i="7"/>
  <c r="J1946" i="7"/>
  <c r="J1977" i="7"/>
  <c r="G67" i="7"/>
  <c r="J480" i="7"/>
  <c r="J484" i="7"/>
  <c r="J540" i="7"/>
  <c r="J543" i="7"/>
  <c r="J654" i="7"/>
  <c r="J717" i="7"/>
  <c r="J977" i="7"/>
  <c r="J1002" i="7"/>
  <c r="J1038" i="7"/>
  <c r="J1041" i="7"/>
  <c r="J1044" i="7"/>
  <c r="J1056" i="7"/>
  <c r="J1065" i="7"/>
  <c r="J1255" i="7"/>
  <c r="J1871" i="7"/>
  <c r="J1969" i="7"/>
  <c r="L1988" i="7"/>
  <c r="AO2015" i="7" s="1"/>
  <c r="J2039" i="7"/>
  <c r="G427" i="7"/>
  <c r="J651" i="7"/>
  <c r="J683" i="7"/>
  <c r="J714" i="7"/>
  <c r="G733" i="7"/>
  <c r="G784" i="7"/>
  <c r="L785" i="7"/>
  <c r="AW802" i="7" s="1"/>
  <c r="J920" i="7"/>
  <c r="J928" i="7"/>
  <c r="J1603" i="7"/>
  <c r="J1611" i="7"/>
  <c r="J1662" i="7"/>
  <c r="J1665" i="7"/>
  <c r="J1963" i="7"/>
  <c r="J412" i="7"/>
  <c r="G429" i="7"/>
  <c r="J501" i="7"/>
  <c r="J504" i="7"/>
  <c r="J521" i="7"/>
  <c r="J524" i="7"/>
  <c r="J619" i="7"/>
  <c r="J716" i="7"/>
  <c r="J742" i="7"/>
  <c r="J982" i="7"/>
  <c r="J990" i="7"/>
  <c r="J1016" i="7"/>
  <c r="J1226" i="7"/>
  <c r="J1267" i="7"/>
  <c r="J1395" i="7"/>
  <c r="AT1403" i="7"/>
  <c r="J1417" i="7"/>
  <c r="J1444" i="7"/>
  <c r="J1521" i="7"/>
  <c r="J1529" i="7"/>
  <c r="J1532" i="7"/>
  <c r="J1553" i="7"/>
  <c r="J1581" i="7"/>
  <c r="J1608" i="7"/>
  <c r="J1616" i="7"/>
  <c r="L1632" i="7"/>
  <c r="AW1653" i="7" s="1"/>
  <c r="G1660" i="7"/>
  <c r="J1733" i="7"/>
  <c r="J1759" i="7"/>
  <c r="J1784" i="7"/>
  <c r="J1792" i="7"/>
  <c r="J1816" i="7"/>
  <c r="J1907" i="7"/>
  <c r="L2285" i="7"/>
  <c r="AW2304" i="7" s="1"/>
  <c r="J2121" i="7"/>
  <c r="J2132" i="7"/>
  <c r="J2153" i="7"/>
  <c r="G2174" i="7"/>
  <c r="J2178" i="7"/>
  <c r="J2181" i="7"/>
  <c r="J2184" i="7"/>
  <c r="J2243" i="7"/>
  <c r="J2264" i="7"/>
  <c r="J2269" i="7"/>
  <c r="J2449" i="7"/>
  <c r="J2510" i="7"/>
  <c r="J2530" i="7"/>
  <c r="J2551" i="7"/>
  <c r="J2591" i="7"/>
  <c r="J2645" i="7"/>
  <c r="L2655" i="7"/>
  <c r="AO2674" i="7" s="1"/>
  <c r="L2860" i="7"/>
  <c r="AW2875" i="7" s="1"/>
  <c r="J2913" i="7"/>
  <c r="L2951" i="7"/>
  <c r="AW2963" i="7" s="1"/>
  <c r="L3233" i="7"/>
  <c r="G3339" i="7"/>
  <c r="J3365" i="7"/>
  <c r="L3443" i="7"/>
  <c r="AW3457" i="7" s="1"/>
  <c r="J3464" i="7"/>
  <c r="J3468" i="7"/>
  <c r="J3471" i="7"/>
  <c r="J3515" i="7"/>
  <c r="J3536" i="7"/>
  <c r="J3585" i="7"/>
  <c r="J3629" i="7"/>
  <c r="J3663" i="7"/>
  <c r="J3683" i="7"/>
  <c r="J3765" i="7"/>
  <c r="G3853" i="7"/>
  <c r="J4006" i="7"/>
  <c r="L4071" i="7"/>
  <c r="AW4081" i="7" s="1"/>
  <c r="J4088" i="7"/>
  <c r="J4103" i="7"/>
  <c r="G4170" i="7"/>
  <c r="J4423" i="7"/>
  <c r="G4437" i="7"/>
  <c r="L4455" i="7"/>
  <c r="AO4464" i="7" s="1"/>
  <c r="L4763" i="7"/>
  <c r="J2126" i="7"/>
  <c r="J2129" i="7"/>
  <c r="J2150" i="7"/>
  <c r="J2161" i="7"/>
  <c r="J2240" i="7"/>
  <c r="J2349" i="7"/>
  <c r="J2352" i="7"/>
  <c r="J2373" i="7"/>
  <c r="L2397" i="7"/>
  <c r="AW2411" i="7" s="1"/>
  <c r="J2440" i="7"/>
  <c r="J2446" i="7"/>
  <c r="J2470" i="7"/>
  <c r="J2492" i="7"/>
  <c r="J2567" i="7"/>
  <c r="J2573" i="7"/>
  <c r="J2615" i="7"/>
  <c r="J2683" i="7"/>
  <c r="J2691" i="7"/>
  <c r="J2725" i="7"/>
  <c r="L2727" i="7"/>
  <c r="AW2740" i="7" s="1"/>
  <c r="J2747" i="7"/>
  <c r="J2753" i="7"/>
  <c r="J2794" i="7"/>
  <c r="J2800" i="7"/>
  <c r="J2861" i="7"/>
  <c r="J2970" i="7"/>
  <c r="J2979" i="7"/>
  <c r="J3022" i="7"/>
  <c r="L3035" i="7"/>
  <c r="AT3053" i="7" s="1"/>
  <c r="J3072" i="7"/>
  <c r="J3092" i="7"/>
  <c r="J3119" i="7"/>
  <c r="L3160" i="7"/>
  <c r="AO3183" i="7" s="1"/>
  <c r="J3168" i="7"/>
  <c r="J3203" i="7"/>
  <c r="J3228" i="7"/>
  <c r="J3278" i="7"/>
  <c r="J3301" i="7"/>
  <c r="L3317" i="7"/>
  <c r="AW3330" i="7" s="1"/>
  <c r="G3361" i="7"/>
  <c r="G3363" i="7"/>
  <c r="L3364" i="7"/>
  <c r="AW3382" i="7" s="1"/>
  <c r="J3367" i="7"/>
  <c r="J3370" i="7"/>
  <c r="J3429" i="7"/>
  <c r="J3520" i="7"/>
  <c r="J3561" i="7"/>
  <c r="J3961" i="7"/>
  <c r="G4060" i="7"/>
  <c r="G4187" i="7"/>
  <c r="J4229" i="7"/>
  <c r="J4266" i="7"/>
  <c r="G4268" i="7"/>
  <c r="J4313" i="7"/>
  <c r="G4331" i="7"/>
  <c r="J4375" i="7"/>
  <c r="J4417" i="7"/>
  <c r="J4565" i="7"/>
  <c r="G4591" i="7"/>
  <c r="G4753" i="7"/>
  <c r="G4768" i="7"/>
  <c r="J4823" i="7"/>
  <c r="K4835" i="7"/>
  <c r="I4835" i="7" s="1"/>
  <c r="AN4843" i="7"/>
  <c r="J4092" i="7"/>
  <c r="J4119" i="7"/>
  <c r="J4211" i="7"/>
  <c r="G4270" i="7"/>
  <c r="G4361" i="7"/>
  <c r="G4722" i="7"/>
  <c r="AN4839" i="7"/>
  <c r="J2242" i="7"/>
  <c r="J2343" i="7"/>
  <c r="J2378" i="7"/>
  <c r="J2405" i="7"/>
  <c r="J2512" i="7"/>
  <c r="J2587" i="7"/>
  <c r="J2617" i="7"/>
  <c r="J2636" i="7"/>
  <c r="J2667" i="7"/>
  <c r="G2681" i="7"/>
  <c r="J2710" i="7"/>
  <c r="J2733" i="7"/>
  <c r="L2770" i="7"/>
  <c r="AW2783" i="7" s="1"/>
  <c r="J2790" i="7"/>
  <c r="J2811" i="7"/>
  <c r="J2915" i="7"/>
  <c r="J2932" i="7"/>
  <c r="J2935" i="7"/>
  <c r="G2971" i="7"/>
  <c r="G3084" i="7"/>
  <c r="J3345" i="7"/>
  <c r="G3389" i="7"/>
  <c r="G3391" i="7"/>
  <c r="L3522" i="7"/>
  <c r="J3517" i="7"/>
  <c r="J3535" i="7"/>
  <c r="J3554" i="7"/>
  <c r="L3578" i="7"/>
  <c r="AW3592" i="7" s="1"/>
  <c r="L3720" i="7"/>
  <c r="AO3735" i="7" s="1"/>
  <c r="J3764" i="7"/>
  <c r="L3778" i="7"/>
  <c r="AO3793" i="7" s="1"/>
  <c r="J3906" i="7"/>
  <c r="J4102" i="7"/>
  <c r="J4123" i="7"/>
  <c r="G4265" i="7"/>
  <c r="G4376" i="7"/>
  <c r="L4496" i="7"/>
  <c r="L4675" i="7"/>
  <c r="G4698" i="7"/>
  <c r="G4783" i="7"/>
  <c r="J2125" i="7"/>
  <c r="J2128" i="7"/>
  <c r="J2208" i="7"/>
  <c r="J2214" i="7"/>
  <c r="G2284" i="7"/>
  <c r="J2317" i="7"/>
  <c r="L2528" i="7"/>
  <c r="AW2540" i="7" s="1"/>
  <c r="J2546" i="7"/>
  <c r="L2569" i="7"/>
  <c r="AW2581" i="7" s="1"/>
  <c r="J2572" i="7"/>
  <c r="J2614" i="7"/>
  <c r="L2635" i="7"/>
  <c r="AW2650" i="7" s="1"/>
  <c r="J2664" i="7"/>
  <c r="J2690" i="7"/>
  <c r="G2930" i="7"/>
  <c r="J3167" i="7"/>
  <c r="J3202" i="7"/>
  <c r="J3342" i="7"/>
  <c r="J3366" i="7"/>
  <c r="J3377" i="7"/>
  <c r="J3475" i="7"/>
  <c r="J3491" i="7"/>
  <c r="G3510" i="7"/>
  <c r="J3647" i="7"/>
  <c r="J4444" i="7"/>
  <c r="G4518" i="7"/>
  <c r="G4561" i="7"/>
  <c r="J4564" i="7"/>
  <c r="G4628" i="7"/>
  <c r="J2090" i="7"/>
  <c r="L2230" i="7"/>
  <c r="AW2249" i="7" s="1"/>
  <c r="J2310" i="7"/>
  <c r="J2348" i="7"/>
  <c r="L2507" i="7"/>
  <c r="AW2519" i="7" s="1"/>
  <c r="J2511" i="7"/>
  <c r="J2552" i="7"/>
  <c r="G2588" i="7"/>
  <c r="J2619" i="7"/>
  <c r="J2622" i="7"/>
  <c r="J2643" i="7"/>
  <c r="J2687" i="7"/>
  <c r="J2958" i="7"/>
  <c r="J3140" i="7"/>
  <c r="J3195" i="7"/>
  <c r="L3552" i="7"/>
  <c r="AO3570" i="7" s="1"/>
  <c r="J3722" i="7"/>
  <c r="G3822" i="7"/>
  <c r="J3827" i="7"/>
  <c r="G3843" i="7"/>
  <c r="G4224" i="7"/>
  <c r="L4293" i="7"/>
  <c r="AW4301" i="7" s="1"/>
  <c r="L4512" i="7"/>
  <c r="AR4526" i="7" s="1"/>
  <c r="G4661" i="7"/>
  <c r="J4676" i="7"/>
  <c r="J2145" i="7"/>
  <c r="J2154" i="7"/>
  <c r="J2200" i="7"/>
  <c r="J2236" i="7"/>
  <c r="J2244" i="7"/>
  <c r="J2420" i="7"/>
  <c r="J2468" i="7"/>
  <c r="J2735" i="7"/>
  <c r="G2812" i="7"/>
  <c r="L2856" i="7"/>
  <c r="AO2875" i="7" s="1"/>
  <c r="G2883" i="7"/>
  <c r="J2905" i="7"/>
  <c r="J2955" i="7"/>
  <c r="J2993" i="7"/>
  <c r="J2996" i="7"/>
  <c r="J2999" i="7"/>
  <c r="J3070" i="7"/>
  <c r="J3112" i="7"/>
  <c r="J3120" i="7"/>
  <c r="J3374" i="7"/>
  <c r="J3652" i="7"/>
  <c r="J3725" i="7"/>
  <c r="J3830" i="7"/>
  <c r="J3946" i="7"/>
  <c r="J4062" i="7"/>
  <c r="J4192" i="7"/>
  <c r="J4267" i="7"/>
  <c r="G4290" i="7"/>
  <c r="J4294" i="7"/>
  <c r="G4308" i="7"/>
  <c r="L4414" i="7"/>
  <c r="AT4429" i="7" s="1"/>
  <c r="G4620" i="7"/>
  <c r="G4622" i="7"/>
  <c r="L4631" i="7"/>
  <c r="AW4647" i="7" s="1"/>
  <c r="BB4839" i="7"/>
  <c r="J2148" i="7"/>
  <c r="J2151" i="7"/>
  <c r="J2156" i="7"/>
  <c r="J2241" i="7"/>
  <c r="J2292" i="7"/>
  <c r="J2347" i="7"/>
  <c r="G2486" i="7"/>
  <c r="J2610" i="7"/>
  <c r="J2666" i="7"/>
  <c r="J2729" i="7"/>
  <c r="J2768" i="7"/>
  <c r="L2813" i="7"/>
  <c r="AW2826" i="7" s="1"/>
  <c r="J2916" i="7"/>
  <c r="G2950" i="7"/>
  <c r="J2957" i="7"/>
  <c r="J3043" i="7"/>
  <c r="J3046" i="7"/>
  <c r="G3108" i="7"/>
  <c r="G3110" i="7"/>
  <c r="J3142" i="7"/>
  <c r="J3150" i="7"/>
  <c r="G3292" i="7"/>
  <c r="J3296" i="7"/>
  <c r="J3299" i="7"/>
  <c r="J3318" i="7"/>
  <c r="J3371" i="7"/>
  <c r="J3495" i="7"/>
  <c r="J3518" i="7"/>
  <c r="L4087" i="7"/>
  <c r="G4168" i="7"/>
  <c r="J4563" i="7"/>
  <c r="J4654" i="7"/>
  <c r="AT1124" i="7"/>
  <c r="L1103" i="7"/>
  <c r="AO1124" i="7" s="1"/>
  <c r="L1208" i="7"/>
  <c r="AO1232" i="7" s="1"/>
  <c r="AT1232" i="7"/>
  <c r="G413" i="7"/>
  <c r="G444" i="7"/>
  <c r="J461" i="7"/>
  <c r="G610" i="7"/>
  <c r="G646" i="7"/>
  <c r="L709" i="7"/>
  <c r="AW726" i="7" s="1"/>
  <c r="G759" i="7"/>
  <c r="J791" i="7"/>
  <c r="J813" i="7"/>
  <c r="J873" i="7"/>
  <c r="J892" i="7"/>
  <c r="J926" i="7"/>
  <c r="G946" i="7"/>
  <c r="J989" i="7"/>
  <c r="J1159" i="7"/>
  <c r="J1167" i="7"/>
  <c r="J1210" i="7"/>
  <c r="J1214" i="7"/>
  <c r="J1219" i="7"/>
  <c r="J1239" i="7"/>
  <c r="J1299" i="7"/>
  <c r="J1381" i="7"/>
  <c r="J1412" i="7"/>
  <c r="J1446" i="7"/>
  <c r="J1491" i="7"/>
  <c r="J1527" i="7"/>
  <c r="J1576" i="7"/>
  <c r="J1606" i="7"/>
  <c r="J1614" i="7"/>
  <c r="G332" i="7"/>
  <c r="J366" i="7"/>
  <c r="L365" i="7"/>
  <c r="G382" i="7"/>
  <c r="L409" i="7"/>
  <c r="L408" i="7" s="1"/>
  <c r="AO420" i="7" s="1"/>
  <c r="J463" i="7"/>
  <c r="G498" i="7"/>
  <c r="J517" i="7"/>
  <c r="J538" i="7"/>
  <c r="L554" i="7"/>
  <c r="AO569" i="7" s="1"/>
  <c r="J561" i="7"/>
  <c r="L607" i="7"/>
  <c r="AO626" i="7" s="1"/>
  <c r="J618" i="7"/>
  <c r="J735" i="7"/>
  <c r="J738" i="7"/>
  <c r="J741" i="7"/>
  <c r="J762" i="7"/>
  <c r="J765" i="7"/>
  <c r="J809" i="7"/>
  <c r="J847" i="7"/>
  <c r="J870" i="7"/>
  <c r="J895" i="7"/>
  <c r="J905" i="7"/>
  <c r="J923" i="7"/>
  <c r="J957" i="7"/>
  <c r="J986" i="7"/>
  <c r="L1004" i="7"/>
  <c r="AW1024" i="7" s="1"/>
  <c r="G1132" i="7"/>
  <c r="J1139" i="7"/>
  <c r="J1142" i="7"/>
  <c r="G1157" i="7"/>
  <c r="J1164" i="7"/>
  <c r="J1187" i="7"/>
  <c r="J1190" i="7"/>
  <c r="J1193" i="7"/>
  <c r="J1242" i="7"/>
  <c r="J1310" i="7"/>
  <c r="J1313" i="7"/>
  <c r="G1354" i="7"/>
  <c r="J1387" i="7"/>
  <c r="J1390" i="7"/>
  <c r="J1416" i="7"/>
  <c r="J1443" i="7"/>
  <c r="J1468" i="7"/>
  <c r="J1471" i="7"/>
  <c r="G1519" i="7"/>
  <c r="J1579" i="7"/>
  <c r="G1601" i="7"/>
  <c r="J1633" i="7"/>
  <c r="L2430" i="7"/>
  <c r="AT324" i="7"/>
  <c r="J428" i="7"/>
  <c r="J445" i="7"/>
  <c r="J575" i="7"/>
  <c r="J621" i="7"/>
  <c r="J689" i="7"/>
  <c r="J744" i="7"/>
  <c r="J1063" i="7"/>
  <c r="J1084" i="7"/>
  <c r="J1087" i="7"/>
  <c r="J1090" i="7"/>
  <c r="J1093" i="7"/>
  <c r="J1161" i="7"/>
  <c r="J1169" i="7"/>
  <c r="J1196" i="7"/>
  <c r="J1329" i="7"/>
  <c r="J1332" i="7"/>
  <c r="J1335" i="7"/>
  <c r="J1384" i="7"/>
  <c r="J1419" i="7"/>
  <c r="J1474" i="7"/>
  <c r="J1477" i="7"/>
  <c r="J1497" i="7"/>
  <c r="J1503" i="7"/>
  <c r="J1506" i="7"/>
  <c r="J1523" i="7"/>
  <c r="L1520" i="7"/>
  <c r="AW1538" i="7" s="1"/>
  <c r="J1582" i="7"/>
  <c r="J719" i="7"/>
  <c r="J767" i="7"/>
  <c r="J864" i="7"/>
  <c r="J875" i="7"/>
  <c r="J991" i="7"/>
  <c r="J1248" i="7"/>
  <c r="J1270" i="7"/>
  <c r="J1275" i="7"/>
  <c r="J1278" i="7"/>
  <c r="J1438" i="7"/>
  <c r="AT2411" i="7"/>
  <c r="L2393" i="7"/>
  <c r="AO2411" i="7" s="1"/>
  <c r="J447" i="7"/>
  <c r="J483" i="7"/>
  <c r="J974" i="7"/>
  <c r="J988" i="7"/>
  <c r="G1034" i="7"/>
  <c r="J1110" i="7"/>
  <c r="J1218" i="7"/>
  <c r="J1221" i="7"/>
  <c r="J1224" i="7"/>
  <c r="J1227" i="7"/>
  <c r="J1398" i="7"/>
  <c r="J1551" i="7"/>
  <c r="J1610" i="7"/>
  <c r="J1618" i="7"/>
  <c r="G123" i="7"/>
  <c r="G304" i="7"/>
  <c r="J522" i="7"/>
  <c r="J525" i="7"/>
  <c r="J560" i="7"/>
  <c r="J650" i="7"/>
  <c r="J653" i="7"/>
  <c r="J656" i="7"/>
  <c r="L811" i="7"/>
  <c r="AW828" i="7" s="1"/>
  <c r="J814" i="7"/>
  <c r="J843" i="7"/>
  <c r="J869" i="7"/>
  <c r="J877" i="7"/>
  <c r="J927" i="7"/>
  <c r="J945" i="7"/>
  <c r="L972" i="7"/>
  <c r="L992" i="7" s="1"/>
  <c r="J985" i="7"/>
  <c r="J1138" i="7"/>
  <c r="J1215" i="7"/>
  <c r="J1300" i="7"/>
  <c r="J1303" i="7"/>
  <c r="L1351" i="7"/>
  <c r="AO1375" i="7" s="1"/>
  <c r="J1369" i="7"/>
  <c r="J1386" i="7"/>
  <c r="J1442" i="7"/>
  <c r="J1450" i="7"/>
  <c r="J1470" i="7"/>
  <c r="J1544" i="7"/>
  <c r="J1607" i="7"/>
  <c r="J1615" i="7"/>
  <c r="G1631" i="7"/>
  <c r="AT2697" i="7"/>
  <c r="L2678" i="7"/>
  <c r="AO2697" i="7" s="1"/>
  <c r="G137" i="7"/>
  <c r="G206" i="7"/>
  <c r="G234" i="7"/>
  <c r="G248" i="7"/>
  <c r="G276" i="7"/>
  <c r="G290" i="7"/>
  <c r="J414" i="7"/>
  <c r="J485" i="7"/>
  <c r="G518" i="7"/>
  <c r="L559" i="7"/>
  <c r="AW569" i="7" s="1"/>
  <c r="G633" i="7"/>
  <c r="J721" i="7"/>
  <c r="J769" i="7"/>
  <c r="J772" i="7"/>
  <c r="G835" i="7"/>
  <c r="J866" i="7"/>
  <c r="J874" i="7"/>
  <c r="J924" i="7"/>
  <c r="J948" i="7"/>
  <c r="G975" i="7"/>
  <c r="L976" i="7"/>
  <c r="AW996" i="7" s="1"/>
  <c r="J1059" i="7"/>
  <c r="L1265" i="7"/>
  <c r="AO1289" i="7" s="1"/>
  <c r="G1325" i="7"/>
  <c r="J1353" i="7"/>
  <c r="J1388" i="7"/>
  <c r="J1391" i="7"/>
  <c r="J1394" i="7"/>
  <c r="J1397" i="7"/>
  <c r="J1447" i="7"/>
  <c r="G1466" i="7"/>
  <c r="J1476" i="7"/>
  <c r="J1518" i="7"/>
  <c r="J1547" i="7"/>
  <c r="J1550" i="7"/>
  <c r="J1604" i="7"/>
  <c r="J1612" i="7"/>
  <c r="L1628" i="7"/>
  <c r="AO1653" i="7" s="1"/>
  <c r="L1956" i="7"/>
  <c r="AO1983" i="7" s="1"/>
  <c r="AT1983" i="7"/>
  <c r="G193" i="7"/>
  <c r="G318" i="7"/>
  <c r="G346" i="7"/>
  <c r="L441" i="7"/>
  <c r="AO453" i="7" s="1"/>
  <c r="J482" i="7"/>
  <c r="AT549" i="7"/>
  <c r="L585" i="7"/>
  <c r="G597" i="7"/>
  <c r="J611" i="7"/>
  <c r="G708" i="7"/>
  <c r="J766" i="7"/>
  <c r="J845" i="7"/>
  <c r="J876" i="7"/>
  <c r="J987" i="7"/>
  <c r="J1005" i="7"/>
  <c r="J1008" i="7"/>
  <c r="J1011" i="7"/>
  <c r="J1014" i="7"/>
  <c r="J1033" i="7"/>
  <c r="G1057" i="7"/>
  <c r="J1064" i="7"/>
  <c r="J1067" i="7"/>
  <c r="J1085" i="7"/>
  <c r="J1088" i="7"/>
  <c r="J1091" i="7"/>
  <c r="J1094" i="7"/>
  <c r="J1114" i="7"/>
  <c r="J1134" i="7"/>
  <c r="J1137" i="7"/>
  <c r="L1489" i="7"/>
  <c r="AO1511" i="7" s="1"/>
  <c r="G1545" i="7"/>
  <c r="L1573" i="7"/>
  <c r="AW1594" i="7" s="1"/>
  <c r="J1609" i="7"/>
  <c r="J1617" i="7"/>
  <c r="J1723" i="7"/>
  <c r="J1757" i="7"/>
  <c r="J1765" i="7"/>
  <c r="J1790" i="7"/>
  <c r="J1812" i="7"/>
  <c r="J1820" i="7"/>
  <c r="G1836" i="7"/>
  <c r="J1901" i="7"/>
  <c r="J1909" i="7"/>
  <c r="J1964" i="7"/>
  <c r="J2010" i="7"/>
  <c r="J2034" i="7"/>
  <c r="L2051" i="7"/>
  <c r="AO2078" i="7" s="1"/>
  <c r="J2062" i="7"/>
  <c r="J2073" i="7"/>
  <c r="J2096" i="7"/>
  <c r="J2101" i="7"/>
  <c r="L2136" i="7"/>
  <c r="J2123" i="7"/>
  <c r="J2134" i="7"/>
  <c r="G2256" i="7"/>
  <c r="J2259" i="7"/>
  <c r="J2270" i="7"/>
  <c r="J2290" i="7"/>
  <c r="J2321" i="7"/>
  <c r="G2366" i="7"/>
  <c r="L2367" i="7"/>
  <c r="AW2386" i="7" s="1"/>
  <c r="J2370" i="7"/>
  <c r="J2381" i="7"/>
  <c r="G2396" i="7"/>
  <c r="G2418" i="7"/>
  <c r="J2427" i="7"/>
  <c r="L2524" i="7"/>
  <c r="AO2540" i="7" s="1"/>
  <c r="J2553" i="7"/>
  <c r="J2570" i="7"/>
  <c r="J2662" i="7"/>
  <c r="J2688" i="7"/>
  <c r="J2714" i="7"/>
  <c r="J2730" i="7"/>
  <c r="J2750" i="7"/>
  <c r="J2814" i="7"/>
  <c r="AT2826" i="7"/>
  <c r="J2843" i="7"/>
  <c r="J1640" i="7"/>
  <c r="J1643" i="7"/>
  <c r="J1646" i="7"/>
  <c r="J1693" i="7"/>
  <c r="J1696" i="7"/>
  <c r="G1719" i="7"/>
  <c r="L1716" i="7"/>
  <c r="AO1741" i="7" s="1"/>
  <c r="J1725" i="7"/>
  <c r="J1736" i="7"/>
  <c r="J1762" i="7"/>
  <c r="J1767" i="7"/>
  <c r="L1776" i="7"/>
  <c r="AO1800" i="7" s="1"/>
  <c r="J1787" i="7"/>
  <c r="J1795" i="7"/>
  <c r="AT1800" i="7"/>
  <c r="G1808" i="7"/>
  <c r="G1810" i="7"/>
  <c r="J1817" i="7"/>
  <c r="J1842" i="7"/>
  <c r="J1845" i="7"/>
  <c r="J1848" i="7"/>
  <c r="J1851" i="7"/>
  <c r="G1865" i="7"/>
  <c r="L1899" i="7"/>
  <c r="AW1920" i="7" s="1"/>
  <c r="J1911" i="7"/>
  <c r="G1928" i="7"/>
  <c r="J1934" i="7"/>
  <c r="J1940" i="7"/>
  <c r="J1958" i="7"/>
  <c r="J1967" i="7"/>
  <c r="J1970" i="7"/>
  <c r="J1973" i="7"/>
  <c r="J1976" i="7"/>
  <c r="L2020" i="7"/>
  <c r="J2053" i="7"/>
  <c r="J2098" i="7"/>
  <c r="G2119" i="7"/>
  <c r="J2177" i="7"/>
  <c r="J2180" i="7"/>
  <c r="J2298" i="7"/>
  <c r="J2324" i="7"/>
  <c r="J2345" i="7"/>
  <c r="L2415" i="7"/>
  <c r="AO2433" i="7" s="1"/>
  <c r="J2424" i="7"/>
  <c r="G2441" i="7"/>
  <c r="J2447" i="7"/>
  <c r="J2465" i="7"/>
  <c r="J2490" i="7"/>
  <c r="J2493" i="7"/>
  <c r="J2526" i="7"/>
  <c r="J2550" i="7"/>
  <c r="J2575" i="7"/>
  <c r="J2613" i="7"/>
  <c r="J2616" i="7"/>
  <c r="L2682" i="7"/>
  <c r="AW2697" i="7" s="1"/>
  <c r="J2685" i="7"/>
  <c r="J2711" i="7"/>
  <c r="J2755" i="7"/>
  <c r="L2837" i="7"/>
  <c r="AW2852" i="7" s="1"/>
  <c r="J2840" i="7"/>
  <c r="J2862" i="7"/>
  <c r="J2868" i="7"/>
  <c r="J2885" i="7"/>
  <c r="J2938" i="7"/>
  <c r="J2505" i="7"/>
  <c r="J1718" i="7"/>
  <c r="J1730" i="7"/>
  <c r="J1756" i="7"/>
  <c r="J1778" i="7"/>
  <c r="J1789" i="7"/>
  <c r="J1819" i="7"/>
  <c r="J1824" i="7"/>
  <c r="J1900" i="7"/>
  <c r="J1905" i="7"/>
  <c r="L1926" i="7"/>
  <c r="J1942" i="7"/>
  <c r="G1959" i="7"/>
  <c r="J2006" i="7"/>
  <c r="J2027" i="7"/>
  <c r="J2033" i="7"/>
  <c r="J2061" i="7"/>
  <c r="J2118" i="7"/>
  <c r="J2122" i="7"/>
  <c r="J2133" i="7"/>
  <c r="J2228" i="7"/>
  <c r="J2261" i="7"/>
  <c r="J2266" i="7"/>
  <c r="J2286" i="7"/>
  <c r="J2289" i="7"/>
  <c r="J2372" i="7"/>
  <c r="J2380" i="7"/>
  <c r="J2533" i="7"/>
  <c r="J2845" i="7"/>
  <c r="J2909" i="7"/>
  <c r="AT3955" i="7"/>
  <c r="L3944" i="7"/>
  <c r="AO3955" i="7" s="1"/>
  <c r="J1642" i="7"/>
  <c r="J1659" i="7"/>
  <c r="J1692" i="7"/>
  <c r="J1695" i="7"/>
  <c r="J1698" i="7"/>
  <c r="J1750" i="7"/>
  <c r="J1758" i="7"/>
  <c r="J1821" i="7"/>
  <c r="J1841" i="7"/>
  <c r="J1844" i="7"/>
  <c r="J1847" i="7"/>
  <c r="J1850" i="7"/>
  <c r="J1902" i="7"/>
  <c r="J2035" i="7"/>
  <c r="G2056" i="7"/>
  <c r="J2058" i="7"/>
  <c r="J2089" i="7"/>
  <c r="J2130" i="7"/>
  <c r="J2176" i="7"/>
  <c r="J2297" i="7"/>
  <c r="J2369" i="7"/>
  <c r="J2377" i="7"/>
  <c r="J2400" i="7"/>
  <c r="L2419" i="7"/>
  <c r="AW2433" i="7" s="1"/>
  <c r="J2426" i="7"/>
  <c r="J2797" i="7"/>
  <c r="J2842" i="7"/>
  <c r="J2864" i="7"/>
  <c r="L2907" i="7"/>
  <c r="AW2922" i="7" s="1"/>
  <c r="J1701" i="7"/>
  <c r="J1704" i="7"/>
  <c r="J1755" i="7"/>
  <c r="J1818" i="7"/>
  <c r="J1835" i="7"/>
  <c r="J1869" i="7"/>
  <c r="J1872" i="7"/>
  <c r="J1875" i="7"/>
  <c r="J1878" i="7"/>
  <c r="J1881" i="7"/>
  <c r="J1884" i="7"/>
  <c r="J1947" i="7"/>
  <c r="L1962" i="7"/>
  <c r="AW1983" i="7" s="1"/>
  <c r="J1995" i="7"/>
  <c r="L2025" i="7"/>
  <c r="AW2046" i="7" s="1"/>
  <c r="J2124" i="7"/>
  <c r="J2149" i="7"/>
  <c r="J2152" i="7"/>
  <c r="J2155" i="7"/>
  <c r="J2158" i="7"/>
  <c r="J2185" i="7"/>
  <c r="J2260" i="7"/>
  <c r="J2268" i="7"/>
  <c r="J2291" i="7"/>
  <c r="J2294" i="7"/>
  <c r="J2365" i="7"/>
  <c r="J2374" i="7"/>
  <c r="J2379" i="7"/>
  <c r="J2403" i="7"/>
  <c r="J2406" i="7"/>
  <c r="J2423" i="7"/>
  <c r="J2443" i="7"/>
  <c r="J2451" i="7"/>
  <c r="G2547" i="7"/>
  <c r="J2554" i="7"/>
  <c r="G2568" i="7"/>
  <c r="J2592" i="7"/>
  <c r="J2638" i="7"/>
  <c r="J2641" i="7"/>
  <c r="J2644" i="7"/>
  <c r="G2658" i="7"/>
  <c r="J2660" i="7"/>
  <c r="J2689" i="7"/>
  <c r="G2705" i="7"/>
  <c r="J2731" i="7"/>
  <c r="J2754" i="7"/>
  <c r="J2757" i="7"/>
  <c r="J2839" i="7"/>
  <c r="L2487" i="7"/>
  <c r="AW2499" i="7" s="1"/>
  <c r="L2548" i="7"/>
  <c r="AW2560" i="7" s="1"/>
  <c r="J2595" i="7"/>
  <c r="G2611" i="7"/>
  <c r="J2633" i="7"/>
  <c r="J2686" i="7"/>
  <c r="J2728" i="7"/>
  <c r="J2863" i="7"/>
  <c r="J2866" i="7"/>
  <c r="J2869" i="7"/>
  <c r="AT4367" i="7"/>
  <c r="L4358" i="7"/>
  <c r="AO4367" i="7" s="1"/>
  <c r="J1668" i="7"/>
  <c r="J1671" i="7"/>
  <c r="J1674" i="7"/>
  <c r="J1677" i="7"/>
  <c r="J1726" i="7"/>
  <c r="G1751" i="7"/>
  <c r="G1753" i="7"/>
  <c r="J1760" i="7"/>
  <c r="J1785" i="7"/>
  <c r="J1793" i="7"/>
  <c r="J1823" i="7"/>
  <c r="J1904" i="7"/>
  <c r="J1912" i="7"/>
  <c r="J2037" i="7"/>
  <c r="J2068" i="7"/>
  <c r="J2099" i="7"/>
  <c r="L2120" i="7"/>
  <c r="AW2139" i="7" s="1"/>
  <c r="J2368" i="7"/>
  <c r="L2442" i="7"/>
  <c r="AW2456" i="7" s="1"/>
  <c r="G2791" i="7"/>
  <c r="L3087" i="7"/>
  <c r="AW3100" i="7" s="1"/>
  <c r="J3107" i="7"/>
  <c r="L3111" i="7"/>
  <c r="AW3128" i="7" s="1"/>
  <c r="G3135" i="7"/>
  <c r="L3138" i="7"/>
  <c r="AW3155" i="7" s="1"/>
  <c r="J3144" i="7"/>
  <c r="J3171" i="7"/>
  <c r="J3174" i="7"/>
  <c r="L3293" i="7"/>
  <c r="AW3306" i="7" s="1"/>
  <c r="J3537" i="7"/>
  <c r="J3688" i="7"/>
  <c r="J3728" i="7"/>
  <c r="G3801" i="7"/>
  <c r="J4045" i="7"/>
  <c r="G4068" i="7"/>
  <c r="G4098" i="7"/>
  <c r="G4118" i="7"/>
  <c r="L4182" i="7"/>
  <c r="AO4199" i="7" s="1"/>
  <c r="G4292" i="7"/>
  <c r="L4377" i="7"/>
  <c r="AW4387" i="7" s="1"/>
  <c r="L4413" i="7"/>
  <c r="AO4429" i="7" s="1"/>
  <c r="J4533" i="7"/>
  <c r="G4552" i="7"/>
  <c r="J4625" i="7"/>
  <c r="J4678" i="7"/>
  <c r="L4734" i="7"/>
  <c r="J4809" i="7"/>
  <c r="I4843" i="7"/>
  <c r="J2910" i="7"/>
  <c r="L2968" i="7"/>
  <c r="AO2984" i="7" s="1"/>
  <c r="J2997" i="7"/>
  <c r="L3012" i="7"/>
  <c r="AT3030" i="7" s="1"/>
  <c r="J3019" i="7"/>
  <c r="L3058" i="7"/>
  <c r="G3086" i="7"/>
  <c r="G3222" i="7"/>
  <c r="J3224" i="7"/>
  <c r="J3227" i="7"/>
  <c r="J3230" i="7"/>
  <c r="J3254" i="7"/>
  <c r="J3276" i="7"/>
  <c r="J3294" i="7"/>
  <c r="J3396" i="7"/>
  <c r="L3417" i="7"/>
  <c r="AO3435" i="7" s="1"/>
  <c r="J3422" i="7"/>
  <c r="G3487" i="7"/>
  <c r="J3489" i="7"/>
  <c r="J3534" i="7"/>
  <c r="J3563" i="7"/>
  <c r="G3723" i="7"/>
  <c r="L3724" i="7"/>
  <c r="AW3735" i="7" s="1"/>
  <c r="J3744" i="7"/>
  <c r="L3763" i="7"/>
  <c r="AW3774" i="7" s="1"/>
  <c r="J3784" i="7"/>
  <c r="J3809" i="7"/>
  <c r="J3821" i="7"/>
  <c r="G3902" i="7"/>
  <c r="J4074" i="7"/>
  <c r="J4147" i="7"/>
  <c r="L4164" i="7"/>
  <c r="G4185" i="7"/>
  <c r="G4206" i="7"/>
  <c r="L4271" i="7"/>
  <c r="AW4279" i="7" s="1"/>
  <c r="J4310" i="7"/>
  <c r="L4324" i="7"/>
  <c r="L4323" i="7" s="1"/>
  <c r="L4372" i="7"/>
  <c r="G4418" i="7"/>
  <c r="L4434" i="7"/>
  <c r="L4440" i="7"/>
  <c r="AW4450" i="7" s="1"/>
  <c r="J4535" i="7"/>
  <c r="J4566" i="7"/>
  <c r="J4588" i="7"/>
  <c r="G4595" i="7"/>
  <c r="L4596" i="7"/>
  <c r="AW4612" i="7" s="1"/>
  <c r="L4653" i="7"/>
  <c r="J4682" i="7"/>
  <c r="J4697" i="7"/>
  <c r="L4702" i="7"/>
  <c r="G4736" i="7"/>
  <c r="L4749" i="7"/>
  <c r="J4764" i="7"/>
  <c r="I4837" i="7"/>
  <c r="I4839" i="7"/>
  <c r="I4841" i="7"/>
  <c r="K4845" i="7"/>
  <c r="I4845" i="7" s="1"/>
  <c r="J2977" i="7"/>
  <c r="L3082" i="7"/>
  <c r="AT3100" i="7" s="1"/>
  <c r="J3095" i="7"/>
  <c r="J3115" i="7"/>
  <c r="J3146" i="7"/>
  <c r="J3176" i="7"/>
  <c r="J3248" i="7"/>
  <c r="G3269" i="7"/>
  <c r="J3319" i="7"/>
  <c r="J3341" i="7"/>
  <c r="J3344" i="7"/>
  <c r="J3393" i="7"/>
  <c r="J3430" i="7"/>
  <c r="J3492" i="7"/>
  <c r="J3557" i="7"/>
  <c r="J3560" i="7"/>
  <c r="G3577" i="7"/>
  <c r="J3630" i="7"/>
  <c r="J3648" i="7"/>
  <c r="L3685" i="7"/>
  <c r="AW3696" i="7" s="1"/>
  <c r="J3690" i="7"/>
  <c r="J3730" i="7"/>
  <c r="J3800" i="7"/>
  <c r="J3806" i="7"/>
  <c r="L4306" i="7"/>
  <c r="G4348" i="7"/>
  <c r="L4478" i="7"/>
  <c r="AO4489" i="7" s="1"/>
  <c r="G4559" i="7"/>
  <c r="G4593" i="7"/>
  <c r="G4677" i="7"/>
  <c r="G4751" i="7"/>
  <c r="G4795" i="7"/>
  <c r="G4805" i="7"/>
  <c r="J3627" i="7"/>
  <c r="G3664" i="7"/>
  <c r="J3687" i="7"/>
  <c r="J3786" i="7"/>
  <c r="J3803" i="7"/>
  <c r="L3903" i="7"/>
  <c r="AW3911" i="7" s="1"/>
  <c r="J4044" i="7"/>
  <c r="J4090" i="7"/>
  <c r="G4124" i="7"/>
  <c r="G4166" i="7"/>
  <c r="J4208" i="7"/>
  <c r="L4222" i="7"/>
  <c r="L4241" i="7"/>
  <c r="J4245" i="7"/>
  <c r="J4251" i="7"/>
  <c r="L4263" i="7"/>
  <c r="L4398" i="7"/>
  <c r="AW4408" i="7" s="1"/>
  <c r="L4419" i="7"/>
  <c r="AW4429" i="7" s="1"/>
  <c r="J4438" i="7"/>
  <c r="J4458" i="7"/>
  <c r="J4481" i="7"/>
  <c r="G4534" i="7"/>
  <c r="G4557" i="7"/>
  <c r="J4568" i="7"/>
  <c r="G4587" i="7"/>
  <c r="J4590" i="7"/>
  <c r="J4624" i="7"/>
  <c r="J4627" i="7"/>
  <c r="J4633" i="7"/>
  <c r="G4681" i="7"/>
  <c r="J4750" i="7"/>
  <c r="J4808" i="7"/>
  <c r="G2991" i="7"/>
  <c r="J3042" i="7"/>
  <c r="J3045" i="7"/>
  <c r="J3048" i="7"/>
  <c r="L3064" i="7"/>
  <c r="AW3077" i="7" s="1"/>
  <c r="J3083" i="7"/>
  <c r="J3117" i="7"/>
  <c r="J3148" i="7"/>
  <c r="L3265" i="7"/>
  <c r="G3420" i="7"/>
  <c r="L3533" i="7"/>
  <c r="AW3547" i="7" s="1"/>
  <c r="L3601" i="7"/>
  <c r="AW3615" i="7" s="1"/>
  <c r="L3642" i="7"/>
  <c r="J3808" i="7"/>
  <c r="L4204" i="7"/>
  <c r="L4203" i="7" s="1"/>
  <c r="G4311" i="7"/>
  <c r="G4536" i="7"/>
  <c r="J4663" i="7"/>
  <c r="G4797" i="7"/>
  <c r="G3014" i="7"/>
  <c r="J3023" i="7"/>
  <c r="L3040" i="7"/>
  <c r="AW3053" i="7" s="1"/>
  <c r="G3063" i="7"/>
  <c r="J3091" i="7"/>
  <c r="J3134" i="7"/>
  <c r="J3145" i="7"/>
  <c r="J3175" i="7"/>
  <c r="L3217" i="7"/>
  <c r="AO3236" i="7" s="1"/>
  <c r="J3226" i="7"/>
  <c r="J3229" i="7"/>
  <c r="L3507" i="7"/>
  <c r="L3521" i="7" s="1"/>
  <c r="J3519" i="7"/>
  <c r="J3538" i="7"/>
  <c r="J3541" i="7"/>
  <c r="J3559" i="7"/>
  <c r="J3604" i="7"/>
  <c r="G3645" i="7"/>
  <c r="J3689" i="7"/>
  <c r="G3703" i="7"/>
  <c r="J3705" i="7"/>
  <c r="G3932" i="7"/>
  <c r="L3983" i="7"/>
  <c r="L4043" i="7"/>
  <c r="AW4050" i="7" s="1"/>
  <c r="J4065" i="7"/>
  <c r="G4089" i="7"/>
  <c r="G4096" i="7"/>
  <c r="J4099" i="7"/>
  <c r="J4117" i="7"/>
  <c r="L4116" i="7"/>
  <c r="G4227" i="7"/>
  <c r="G4248" i="7"/>
  <c r="J4247" i="7"/>
  <c r="J4520" i="7"/>
  <c r="J4592" i="7"/>
  <c r="J4752" i="7"/>
  <c r="L4793" i="7"/>
  <c r="J4804" i="7"/>
  <c r="L4807" i="7"/>
  <c r="AW4817" i="7" s="1"/>
  <c r="J4810" i="7"/>
  <c r="J2911" i="7"/>
  <c r="J2995" i="7"/>
  <c r="J3020" i="7"/>
  <c r="G3037" i="7"/>
  <c r="L3081" i="7"/>
  <c r="AO3100" i="7" s="1"/>
  <c r="G3163" i="7"/>
  <c r="G3165" i="7"/>
  <c r="L3166" i="7"/>
  <c r="AW3183" i="7" s="1"/>
  <c r="G3192" i="7"/>
  <c r="L3223" i="7"/>
  <c r="AW3236" i="7" s="1"/>
  <c r="J3266" i="7"/>
  <c r="L3270" i="7"/>
  <c r="AW3283" i="7" s="1"/>
  <c r="G3314" i="7"/>
  <c r="G3316" i="7"/>
  <c r="L3358" i="7"/>
  <c r="J3564" i="7"/>
  <c r="J3580" i="7"/>
  <c r="J3583" i="7"/>
  <c r="J3586" i="7"/>
  <c r="J3607" i="7"/>
  <c r="J3666" i="7"/>
  <c r="J3686" i="7"/>
  <c r="J3708" i="7"/>
  <c r="J4034" i="7"/>
  <c r="G4064" i="7"/>
  <c r="G4091" i="7"/>
  <c r="J4172" i="7"/>
  <c r="G4209" i="7"/>
  <c r="J4244" i="7"/>
  <c r="J4269" i="7"/>
  <c r="G4374" i="7"/>
  <c r="G4439" i="7"/>
  <c r="J4457" i="7"/>
  <c r="J4589" i="7"/>
  <c r="L4719" i="7"/>
  <c r="AO4728" i="7" s="1"/>
  <c r="L3106" i="7"/>
  <c r="AT3128" i="7" s="1"/>
  <c r="J3116" i="7"/>
  <c r="L3132" i="7"/>
  <c r="AO3155" i="7" s="1"/>
  <c r="J3147" i="7"/>
  <c r="J3177" i="7"/>
  <c r="L3246" i="7"/>
  <c r="AW3259" i="7" s="1"/>
  <c r="J3252" i="7"/>
  <c r="J3320" i="7"/>
  <c r="J3323" i="7"/>
  <c r="J3336" i="7"/>
  <c r="J3360" i="7"/>
  <c r="J3369" i="7"/>
  <c r="J3372" i="7"/>
  <c r="J3375" i="7"/>
  <c r="J3394" i="7"/>
  <c r="J3444" i="7"/>
  <c r="J3447" i="7"/>
  <c r="J3450" i="7"/>
  <c r="L3488" i="7"/>
  <c r="AW3502" i="7" s="1"/>
  <c r="J3497" i="7"/>
  <c r="L3623" i="7"/>
  <c r="AW3637" i="7" s="1"/>
  <c r="J3631" i="7"/>
  <c r="AR3882" i="7"/>
  <c r="J3985" i="7"/>
  <c r="J3991" i="7"/>
  <c r="G4066" i="7"/>
  <c r="L4532" i="7"/>
  <c r="G4803" i="7"/>
  <c r="AT212" i="7"/>
  <c r="L203" i="7"/>
  <c r="AO212" i="7" s="1"/>
  <c r="AR1024" i="7"/>
  <c r="AR226" i="7"/>
  <c r="AR268" i="7"/>
  <c r="L265" i="7" s="1"/>
  <c r="AT240" i="7"/>
  <c r="L231" i="7"/>
  <c r="AO240" i="7" s="1"/>
  <c r="AR296" i="7"/>
  <c r="AT310" i="7"/>
  <c r="L307" i="7" s="1"/>
  <c r="L301" i="7"/>
  <c r="AR254" i="7"/>
  <c r="AT199" i="7"/>
  <c r="L190" i="7"/>
  <c r="L195" i="7" s="1"/>
  <c r="L84" i="7"/>
  <c r="L126" i="7"/>
  <c r="AR212" i="7"/>
  <c r="AT268" i="7"/>
  <c r="L259" i="7"/>
  <c r="AO268" i="7" s="1"/>
  <c r="L368" i="7"/>
  <c r="AW372" i="7"/>
  <c r="L50" i="7"/>
  <c r="AT59" i="7"/>
  <c r="L168" i="7"/>
  <c r="AT226" i="7"/>
  <c r="L217" i="7"/>
  <c r="AO226" i="7" s="1"/>
  <c r="AT282" i="7"/>
  <c r="L273" i="7"/>
  <c r="AO282" i="7" s="1"/>
  <c r="AT853" i="7"/>
  <c r="L832" i="7"/>
  <c r="AO853" i="7" s="1"/>
  <c r="AT143" i="7"/>
  <c r="L140" i="7" s="1"/>
  <c r="L134" i="7"/>
  <c r="AR282" i="7"/>
  <c r="L287" i="7"/>
  <c r="AO296" i="7" s="1"/>
  <c r="AT296" i="7"/>
  <c r="AT1050" i="7"/>
  <c r="L1031" i="7"/>
  <c r="AT186" i="7"/>
  <c r="L183" i="7" s="1"/>
  <c r="L177" i="7"/>
  <c r="AT101" i="7"/>
  <c r="L98" i="7" s="1"/>
  <c r="L92" i="7"/>
  <c r="AR240" i="7"/>
  <c r="L245" i="7"/>
  <c r="AO254" i="7" s="1"/>
  <c r="AT254" i="7"/>
  <c r="AT1485" i="7"/>
  <c r="L1482" i="7" s="1"/>
  <c r="L1463" i="7"/>
  <c r="L520" i="7"/>
  <c r="AW530" i="7" s="1"/>
  <c r="L622" i="7"/>
  <c r="AR626" i="7"/>
  <c r="L623" i="7" s="1"/>
  <c r="L648" i="7"/>
  <c r="AW662" i="7" s="1"/>
  <c r="AR828" i="7"/>
  <c r="J954" i="7"/>
  <c r="AR996" i="7"/>
  <c r="L993" i="7" s="1"/>
  <c r="L1107" i="7"/>
  <c r="L1893" i="7"/>
  <c r="AT1920" i="7"/>
  <c r="AR403" i="7"/>
  <c r="AR726" i="7"/>
  <c r="L723" i="7" s="1"/>
  <c r="AT1346" i="7"/>
  <c r="L1322" i="7"/>
  <c r="AR1511" i="7"/>
  <c r="AT1889" i="7"/>
  <c r="L1862" i="7"/>
  <c r="L798" i="7"/>
  <c r="AR802" i="7"/>
  <c r="L799" i="7" s="1"/>
  <c r="L919" i="7"/>
  <c r="AW939" i="7" s="1"/>
  <c r="AT1952" i="7"/>
  <c r="L1949" i="7" s="1"/>
  <c r="L1925" i="7"/>
  <c r="L2745" i="7"/>
  <c r="AT2762" i="7"/>
  <c r="L3011" i="7"/>
  <c r="AO3030" i="7" s="1"/>
  <c r="AR361" i="7"/>
  <c r="L358" i="7" s="1"/>
  <c r="L416" i="7"/>
  <c r="AR420" i="7"/>
  <c r="AT420" i="7"/>
  <c r="AT436" i="7"/>
  <c r="L424" i="7"/>
  <c r="AR510" i="7"/>
  <c r="AR569" i="7"/>
  <c r="L566" i="7" s="1"/>
  <c r="J563" i="7"/>
  <c r="L573" i="7"/>
  <c r="AO588" i="7" s="1"/>
  <c r="J718" i="7"/>
  <c r="L1058" i="7"/>
  <c r="AT1204" i="7"/>
  <c r="L1201" i="7" s="1"/>
  <c r="L1180" i="7"/>
  <c r="AO1204" i="7" s="1"/>
  <c r="L1546" i="7"/>
  <c r="AW1564" i="7" s="1"/>
  <c r="AR549" i="7"/>
  <c r="L546" i="7" s="1"/>
  <c r="AR1073" i="7"/>
  <c r="L1811" i="7"/>
  <c r="AW1829" i="7" s="1"/>
  <c r="AT698" i="7"/>
  <c r="L679" i="7"/>
  <c r="AO698" i="7" s="1"/>
  <c r="AT1857" i="7"/>
  <c r="L1833" i="7"/>
  <c r="G1898" i="7"/>
  <c r="G1896" i="7"/>
  <c r="L56" i="7"/>
  <c r="L357" i="7"/>
  <c r="AR199" i="7"/>
  <c r="AT389" i="7"/>
  <c r="G446" i="7"/>
  <c r="AT530" i="7"/>
  <c r="L515" i="7"/>
  <c r="AO530" i="7" s="1"/>
  <c r="AT662" i="7"/>
  <c r="L643" i="7"/>
  <c r="AO662" i="7" s="1"/>
  <c r="AR751" i="7"/>
  <c r="AR967" i="7"/>
  <c r="L890" i="7"/>
  <c r="AW910" i="7" s="1"/>
  <c r="AR1232" i="7"/>
  <c r="L1229" i="7" s="1"/>
  <c r="AT910" i="7"/>
  <c r="L907" i="7" s="1"/>
  <c r="L886" i="7"/>
  <c r="AR73" i="7"/>
  <c r="L70" i="7" s="1"/>
  <c r="AR115" i="7"/>
  <c r="L112" i="7" s="1"/>
  <c r="AR157" i="7"/>
  <c r="L154" i="7" s="1"/>
  <c r="AT338" i="7"/>
  <c r="L335" i="7" s="1"/>
  <c r="L329" i="7"/>
  <c r="AO338" i="7" s="1"/>
  <c r="AT352" i="7"/>
  <c r="G411" i="7"/>
  <c r="L500" i="7"/>
  <c r="AW510" i="7" s="1"/>
  <c r="AT777" i="7"/>
  <c r="L756" i="7"/>
  <c r="J842" i="7"/>
  <c r="J979" i="7"/>
  <c r="J1080" i="7"/>
  <c r="L1158" i="7"/>
  <c r="AW1175" i="7" s="1"/>
  <c r="L64" i="7"/>
  <c r="AO73" i="7" s="1"/>
  <c r="L148" i="7"/>
  <c r="AO157" i="7" s="1"/>
  <c r="L449" i="7"/>
  <c r="AR453" i="7"/>
  <c r="L450" i="7" s="1"/>
  <c r="AR698" i="7"/>
  <c r="AT828" i="7"/>
  <c r="L807" i="7"/>
  <c r="AR882" i="7"/>
  <c r="L879" i="7" s="1"/>
  <c r="L862" i="7"/>
  <c r="AW882" i="7" s="1"/>
  <c r="AT1073" i="7"/>
  <c r="AT1829" i="7"/>
  <c r="L1805" i="7"/>
  <c r="AO1829" i="7" s="1"/>
  <c r="AR639" i="7"/>
  <c r="L320" i="7"/>
  <c r="AR352" i="7"/>
  <c r="L349" i="7" s="1"/>
  <c r="L106" i="7"/>
  <c r="AO115" i="7" s="1"/>
  <c r="AR372" i="7"/>
  <c r="L369" i="7" s="1"/>
  <c r="AT403" i="7"/>
  <c r="L393" i="7"/>
  <c r="AO403" i="7" s="1"/>
  <c r="J692" i="7"/>
  <c r="J712" i="7"/>
  <c r="L734" i="7"/>
  <c r="AW751" i="7" s="1"/>
  <c r="J797" i="7"/>
  <c r="L1047" i="7"/>
  <c r="L1035" i="7"/>
  <c r="AW1050" i="7" s="1"/>
  <c r="L458" i="7"/>
  <c r="L476" i="7"/>
  <c r="AO491" i="7" s="1"/>
  <c r="AT491" i="7"/>
  <c r="AT639" i="7"/>
  <c r="L630" i="7"/>
  <c r="AO639" i="7" s="1"/>
  <c r="AR675" i="7"/>
  <c r="L672" i="7" s="1"/>
  <c r="J794" i="7"/>
  <c r="J839" i="7"/>
  <c r="J1017" i="7"/>
  <c r="L1343" i="7"/>
  <c r="L1436" i="7"/>
  <c r="AT1458" i="7"/>
  <c r="L321" i="7"/>
  <c r="L565" i="7"/>
  <c r="AO1150" i="7"/>
  <c r="L1200" i="7"/>
  <c r="L348" i="7"/>
  <c r="AR389" i="7"/>
  <c r="AR491" i="7"/>
  <c r="L705" i="7"/>
  <c r="AO726" i="7" s="1"/>
  <c r="L836" i="7"/>
  <c r="AW853" i="7" s="1"/>
  <c r="L1414" i="7"/>
  <c r="AW1432" i="7" s="1"/>
  <c r="L1649" i="7"/>
  <c r="AR1653" i="7"/>
  <c r="L1650" i="7" s="1"/>
  <c r="L385" i="7"/>
  <c r="AR436" i="7"/>
  <c r="L433" i="7" s="1"/>
  <c r="L495" i="7"/>
  <c r="AO510" i="7" s="1"/>
  <c r="AT510" i="7"/>
  <c r="J541" i="7"/>
  <c r="J615" i="7"/>
  <c r="AR662" i="7"/>
  <c r="J686" i="7"/>
  <c r="L760" i="7"/>
  <c r="AW777" i="7" s="1"/>
  <c r="AR853" i="7"/>
  <c r="L850" i="7" s="1"/>
  <c r="G889" i="7"/>
  <c r="AT1024" i="7"/>
  <c r="L1000" i="7"/>
  <c r="AO1024" i="7" s="1"/>
  <c r="G1781" i="7"/>
  <c r="G1779" i="7"/>
  <c r="L78" i="7"/>
  <c r="L120" i="7"/>
  <c r="L162" i="7"/>
  <c r="AR530" i="7"/>
  <c r="AR777" i="7"/>
  <c r="L774" i="7" s="1"/>
  <c r="L578" i="7"/>
  <c r="AW588" i="7" s="1"/>
  <c r="L684" i="7"/>
  <c r="AW698" i="7" s="1"/>
  <c r="AT751" i="7"/>
  <c r="L730" i="7"/>
  <c r="AO751" i="7" s="1"/>
  <c r="AT967" i="7"/>
  <c r="L943" i="7"/>
  <c r="AO967" i="7" s="1"/>
  <c r="J960" i="7"/>
  <c r="AT1150" i="7"/>
  <c r="L1147" i="7" s="1"/>
  <c r="AR1983" i="7"/>
  <c r="L1980" i="7" s="1"/>
  <c r="AR1124" i="7"/>
  <c r="J1168" i="7"/>
  <c r="L1212" i="7"/>
  <c r="AW1232" i="7" s="1"/>
  <c r="AT1261" i="7"/>
  <c r="L1258" i="7" s="1"/>
  <c r="L1237" i="7"/>
  <c r="AT1682" i="7"/>
  <c r="L1679" i="7" s="1"/>
  <c r="L1657" i="7"/>
  <c r="J1675" i="7"/>
  <c r="L1720" i="7"/>
  <c r="AR1772" i="7"/>
  <c r="L1769" i="7" s="1"/>
  <c r="L1748" i="7"/>
  <c r="AO1772" i="7" s="1"/>
  <c r="AO3210" i="7"/>
  <c r="J1105" i="7"/>
  <c r="J1109" i="7"/>
  <c r="J1165" i="7"/>
  <c r="AR1403" i="7"/>
  <c r="L1400" i="7" s="1"/>
  <c r="L1383" i="7"/>
  <c r="AW1403" i="7" s="1"/>
  <c r="J1500" i="7"/>
  <c r="AR2194" i="7"/>
  <c r="L1371" i="7"/>
  <c r="AR1564" i="7"/>
  <c r="L1561" i="7" s="1"/>
  <c r="AT2627" i="7"/>
  <c r="L2608" i="7"/>
  <c r="AO2627" i="7" s="1"/>
  <c r="L1661" i="7"/>
  <c r="AW1682" i="7" s="1"/>
  <c r="L1691" i="7"/>
  <c r="AW1712" i="7" s="1"/>
  <c r="L2088" i="7"/>
  <c r="AW2109" i="7" s="1"/>
  <c r="AT1175" i="7"/>
  <c r="L1154" i="7"/>
  <c r="J1162" i="7"/>
  <c r="J1280" i="7"/>
  <c r="J1340" i="7"/>
  <c r="AT1432" i="7"/>
  <c r="L1410" i="7"/>
  <c r="AO1432" i="7" s="1"/>
  <c r="J1666" i="7"/>
  <c r="L1754" i="7"/>
  <c r="AW1772" i="7" s="1"/>
  <c r="AR2046" i="7"/>
  <c r="AR2581" i="7"/>
  <c r="AT2276" i="7"/>
  <c r="L2253" i="7"/>
  <c r="AR603" i="7"/>
  <c r="L600" i="7" s="1"/>
  <c r="AR939" i="7"/>
  <c r="L936" i="7" s="1"/>
  <c r="J1166" i="7"/>
  <c r="J1225" i="7"/>
  <c r="AR1289" i="7"/>
  <c r="L1286" i="7" s="1"/>
  <c r="J1277" i="7"/>
  <c r="J1337" i="7"/>
  <c r="L1796" i="7"/>
  <c r="AR1857" i="7"/>
  <c r="L2057" i="7"/>
  <c r="AW2078" i="7" s="1"/>
  <c r="AT2249" i="7"/>
  <c r="L2226" i="7"/>
  <c r="L594" i="7"/>
  <c r="L599" i="7" s="1"/>
  <c r="L915" i="7"/>
  <c r="AT1099" i="7"/>
  <c r="L1096" i="7" s="1"/>
  <c r="L1078" i="7"/>
  <c r="L1269" i="7"/>
  <c r="AW1289" i="7" s="1"/>
  <c r="J1284" i="7"/>
  <c r="AR1375" i="7"/>
  <c r="L1372" i="7" s="1"/>
  <c r="L1493" i="7"/>
  <c r="AW1511" i="7" s="1"/>
  <c r="J1552" i="7"/>
  <c r="L1598" i="7"/>
  <c r="L2083" i="7"/>
  <c r="J1117" i="7"/>
  <c r="J1222" i="7"/>
  <c r="J1274" i="7"/>
  <c r="AT1318" i="7"/>
  <c r="L1315" i="7" s="1"/>
  <c r="L1294" i="7"/>
  <c r="J1334" i="7"/>
  <c r="AR1538" i="7"/>
  <c r="AT1594" i="7"/>
  <c r="L1569" i="7"/>
  <c r="L1590" i="7" s="1"/>
  <c r="AR1889" i="7"/>
  <c r="L1886" i="7" s="1"/>
  <c r="J1163" i="7"/>
  <c r="J1281" i="7"/>
  <c r="L1326" i="7"/>
  <c r="AW1346" i="7" s="1"/>
  <c r="J1341" i="7"/>
  <c r="J1396" i="7"/>
  <c r="AR1432" i="7"/>
  <c r="J1549" i="7"/>
  <c r="AT1712" i="7"/>
  <c r="L1709" i="7" s="1"/>
  <c r="L1687" i="7"/>
  <c r="AO1712" i="7" s="1"/>
  <c r="L1994" i="7"/>
  <c r="AW2015" i="7" s="1"/>
  <c r="AR1175" i="7"/>
  <c r="L1825" i="7"/>
  <c r="AR1829" i="7"/>
  <c r="L1826" i="7" s="1"/>
  <c r="L1917" i="7"/>
  <c r="L2308" i="7"/>
  <c r="AT2331" i="7"/>
  <c r="L2556" i="7"/>
  <c r="AR2560" i="7"/>
  <c r="L666" i="7"/>
  <c r="AO675" i="7" s="1"/>
  <c r="J1338" i="7"/>
  <c r="J1393" i="7"/>
  <c r="AR1458" i="7"/>
  <c r="L1455" i="7" s="1"/>
  <c r="L1440" i="7"/>
  <c r="AW1458" i="7" s="1"/>
  <c r="J1465" i="7"/>
  <c r="AT1511" i="7"/>
  <c r="L1560" i="7"/>
  <c r="AR1800" i="7"/>
  <c r="L1797" i="7" s="1"/>
  <c r="J1879" i="7"/>
  <c r="L1931" i="7"/>
  <c r="AW1952" i="7" s="1"/>
  <c r="AR2411" i="7"/>
  <c r="L2408" i="7" s="1"/>
  <c r="J1111" i="7"/>
  <c r="L1146" i="7"/>
  <c r="J1160" i="7"/>
  <c r="J1216" i="7"/>
  <c r="J1324" i="7"/>
  <c r="J1328" i="7"/>
  <c r="L1737" i="7"/>
  <c r="AR1741" i="7"/>
  <c r="L1738" i="7" s="1"/>
  <c r="L1046" i="7"/>
  <c r="L1516" i="7"/>
  <c r="AO1538" i="7" s="1"/>
  <c r="AT1538" i="7"/>
  <c r="L1839" i="7"/>
  <c r="AW1857" i="7" s="1"/>
  <c r="J1108" i="7"/>
  <c r="J1213" i="7"/>
  <c r="L1602" i="7"/>
  <c r="AW1623" i="7" s="1"/>
  <c r="L1868" i="7"/>
  <c r="AW1889" i="7" s="1"/>
  <c r="J2026" i="7"/>
  <c r="J2060" i="7"/>
  <c r="J2100" i="7"/>
  <c r="J2263" i="7"/>
  <c r="L2340" i="7"/>
  <c r="AW2359" i="7" s="1"/>
  <c r="AR2386" i="7"/>
  <c r="L2383" i="7" s="1"/>
  <c r="J2450" i="7"/>
  <c r="AT2478" i="7"/>
  <c r="L2460" i="7"/>
  <c r="AO2478" i="7" s="1"/>
  <c r="J2571" i="7"/>
  <c r="J2732" i="7"/>
  <c r="L2833" i="7"/>
  <c r="AT2852" i="7"/>
  <c r="J1941" i="7"/>
  <c r="J2097" i="7"/>
  <c r="L2175" i="7"/>
  <c r="AW2194" i="7" s="1"/>
  <c r="AR2499" i="7"/>
  <c r="AR3283" i="7"/>
  <c r="AT2601" i="7"/>
  <c r="L2585" i="7"/>
  <c r="AO2601" i="7" s="1"/>
  <c r="AR1623" i="7"/>
  <c r="L1620" i="7" s="1"/>
  <c r="L1916" i="7"/>
  <c r="J1935" i="7"/>
  <c r="G2087" i="7"/>
  <c r="J2094" i="7"/>
  <c r="L2281" i="7"/>
  <c r="AO2304" i="7" s="1"/>
  <c r="J2395" i="7"/>
  <c r="J2422" i="7"/>
  <c r="L2670" i="7"/>
  <c r="L2822" i="7"/>
  <c r="AR2826" i="7"/>
  <c r="L2823" i="7" s="1"/>
  <c r="AT2943" i="7"/>
  <c r="L2927" i="7"/>
  <c r="J3325" i="7"/>
  <c r="AR2221" i="7"/>
  <c r="L2218" i="7" s="1"/>
  <c r="L2336" i="7"/>
  <c r="AO2359" i="7" s="1"/>
  <c r="AT2359" i="7"/>
  <c r="L2356" i="7" s="1"/>
  <c r="AR2456" i="7"/>
  <c r="L2464" i="7"/>
  <c r="AW2478" i="7" s="1"/>
  <c r="AR3128" i="7"/>
  <c r="AT3696" i="7"/>
  <c r="L3681" i="7"/>
  <c r="AO3696" i="7" s="1"/>
  <c r="G1867" i="7"/>
  <c r="J1913" i="7"/>
  <c r="J1945" i="7"/>
  <c r="J2091" i="7"/>
  <c r="L2116" i="7"/>
  <c r="L2135" i="7" s="1"/>
  <c r="L2312" i="7"/>
  <c r="AW2331" i="7" s="1"/>
  <c r="J2444" i="7"/>
  <c r="L2646" i="7"/>
  <c r="AR2650" i="7"/>
  <c r="L2647" i="7" s="1"/>
  <c r="AR2674" i="7"/>
  <c r="L2671" i="7" s="1"/>
  <c r="AR2697" i="7"/>
  <c r="L2693" i="7"/>
  <c r="AR4301" i="7"/>
  <c r="AR2478" i="7"/>
  <c r="J2041" i="7"/>
  <c r="AR2331" i="7"/>
  <c r="L2328" i="7" s="1"/>
  <c r="L2884" i="7"/>
  <c r="AW2899" i="7" s="1"/>
  <c r="AR1594" i="7"/>
  <c r="L1591" i="7" s="1"/>
  <c r="J2095" i="7"/>
  <c r="J2131" i="7"/>
  <c r="L2245" i="7"/>
  <c r="L2363" i="7"/>
  <c r="AO2386" i="7" s="1"/>
  <c r="AT2581" i="7"/>
  <c r="L2565" i="7"/>
  <c r="AO2581" i="7" s="1"/>
  <c r="L2612" i="7"/>
  <c r="AW2627" i="7" s="1"/>
  <c r="J2657" i="7"/>
  <c r="L2716" i="7"/>
  <c r="L2981" i="7"/>
  <c r="J3300" i="7"/>
  <c r="AR4029" i="7"/>
  <c r="L4026" i="7" s="1"/>
  <c r="L4025" i="7"/>
  <c r="J2038" i="7"/>
  <c r="J2072" i="7"/>
  <c r="L2143" i="7"/>
  <c r="AO2166" i="7" s="1"/>
  <c r="AT2166" i="7"/>
  <c r="L2163" i="7" s="1"/>
  <c r="J2211" i="7"/>
  <c r="L2300" i="7"/>
  <c r="J2555" i="7"/>
  <c r="L2589" i="7"/>
  <c r="AW2601" i="7" s="1"/>
  <c r="G3245" i="7"/>
  <c r="AR2627" i="7"/>
  <c r="L2624" i="7" s="1"/>
  <c r="L2723" i="7"/>
  <c r="AO2740" i="7" s="1"/>
  <c r="AT2740" i="7"/>
  <c r="L2737" i="7" s="1"/>
  <c r="AO3306" i="7"/>
  <c r="AT3615" i="7"/>
  <c r="L3597" i="7"/>
  <c r="AO3615" i="7" s="1"/>
  <c r="AT2499" i="7"/>
  <c r="L2483" i="7"/>
  <c r="AO2499" i="7" s="1"/>
  <c r="AR2601" i="7"/>
  <c r="L2598" i="7" s="1"/>
  <c r="L2171" i="7"/>
  <c r="AO2194" i="7" s="1"/>
  <c r="AT2194" i="7"/>
  <c r="AR2276" i="7"/>
  <c r="L2273" i="7" s="1"/>
  <c r="L2257" i="7"/>
  <c r="AW2276" i="7" s="1"/>
  <c r="L2503" i="7"/>
  <c r="AR3924" i="7"/>
  <c r="J2032" i="7"/>
  <c r="J2066" i="7"/>
  <c r="J2205" i="7"/>
  <c r="G2311" i="7"/>
  <c r="L2788" i="7"/>
  <c r="AT2805" i="7"/>
  <c r="AT2456" i="7"/>
  <c r="L2438" i="7"/>
  <c r="AO2456" i="7" s="1"/>
  <c r="L3096" i="7"/>
  <c r="AR3100" i="7"/>
  <c r="L3097" i="7" s="1"/>
  <c r="J2029" i="7"/>
  <c r="J2063" i="7"/>
  <c r="J2103" i="7"/>
  <c r="AR2109" i="7"/>
  <c r="L2147" i="7"/>
  <c r="AW2166" i="7" s="1"/>
  <c r="L2198" i="7"/>
  <c r="L2217" i="7" s="1"/>
  <c r="L2202" i="7"/>
  <c r="AW2221" i="7" s="1"/>
  <c r="AR2304" i="7"/>
  <c r="L2301" i="7" s="1"/>
  <c r="J2428" i="7"/>
  <c r="J2549" i="7"/>
  <c r="J2752" i="7"/>
  <c r="L2871" i="7"/>
  <c r="J3036" i="7"/>
  <c r="AO3382" i="7"/>
  <c r="G3442" i="7"/>
  <c r="AR3547" i="7"/>
  <c r="AR3676" i="7"/>
  <c r="L3673" i="7" s="1"/>
  <c r="AT4235" i="7"/>
  <c r="L4221" i="7"/>
  <c r="AO4235" i="7" s="1"/>
  <c r="J3090" i="7"/>
  <c r="L3386" i="7"/>
  <c r="AT3410" i="7"/>
  <c r="AR3592" i="7"/>
  <c r="L3589" i="7" s="1"/>
  <c r="AR3637" i="7"/>
  <c r="L4015" i="7"/>
  <c r="AR4019" i="7"/>
  <c r="L4016" i="7" s="1"/>
  <c r="L4115" i="7"/>
  <c r="AT4131" i="7"/>
  <c r="L4495" i="7"/>
  <c r="AW4499" i="7"/>
  <c r="L4821" i="7"/>
  <c r="AT4829" i="7"/>
  <c r="L3180" i="7"/>
  <c r="AT3382" i="7"/>
  <c r="L3379" i="7" s="1"/>
  <c r="L3466" i="7"/>
  <c r="AW3480" i="7" s="1"/>
  <c r="L3759" i="7"/>
  <c r="AO3774" i="7" s="1"/>
  <c r="AT3774" i="7"/>
  <c r="L4762" i="7"/>
  <c r="AO4774" i="7" s="1"/>
  <c r="AT4774" i="7"/>
  <c r="J2934" i="7"/>
  <c r="AR3030" i="7"/>
  <c r="J3094" i="7"/>
  <c r="AR3155" i="7"/>
  <c r="L3152" i="7" s="1"/>
  <c r="AT3183" i="7"/>
  <c r="L3421" i="7"/>
  <c r="AW3435" i="7" s="1"/>
  <c r="L3439" i="7"/>
  <c r="AO3457" i="7" s="1"/>
  <c r="AO4340" i="7"/>
  <c r="L4336" i="7"/>
  <c r="L4792" i="7"/>
  <c r="AT4817" i="7"/>
  <c r="AR3435" i="7"/>
  <c r="L3432" i="7" s="1"/>
  <c r="AR3480" i="7"/>
  <c r="L3802" i="7"/>
  <c r="AW3815" i="7" s="1"/>
  <c r="L2429" i="7"/>
  <c r="AR2540" i="7"/>
  <c r="L2537" i="7" s="1"/>
  <c r="J2799" i="7"/>
  <c r="J3122" i="7"/>
  <c r="AR3815" i="7"/>
  <c r="J2796" i="7"/>
  <c r="J3249" i="7"/>
  <c r="AT3283" i="7"/>
  <c r="L3264" i="7"/>
  <c r="AO3283" i="7" s="1"/>
  <c r="J3277" i="7"/>
  <c r="L3731" i="7"/>
  <c r="AR3735" i="7"/>
  <c r="L3951" i="7"/>
  <c r="AR3955" i="7"/>
  <c r="L3952" i="7" s="1"/>
  <c r="L2706" i="7"/>
  <c r="AW2719" i="7" s="1"/>
  <c r="AT3004" i="7"/>
  <c r="L3001" i="7" s="1"/>
  <c r="L2988" i="7"/>
  <c r="AO3077" i="7"/>
  <c r="L4058" i="7"/>
  <c r="AR2519" i="7"/>
  <c r="L2516" i="7" s="1"/>
  <c r="L2766" i="7"/>
  <c r="AT2783" i="7"/>
  <c r="L2780" i="7" s="1"/>
  <c r="J2893" i="7"/>
  <c r="L2972" i="7"/>
  <c r="AW2984" i="7" s="1"/>
  <c r="L3074" i="7"/>
  <c r="L3255" i="7"/>
  <c r="J3274" i="7"/>
  <c r="AR3502" i="7"/>
  <c r="L3499" i="7" s="1"/>
  <c r="L3498" i="7"/>
  <c r="J3516" i="7"/>
  <c r="L3611" i="7"/>
  <c r="AR3615" i="7"/>
  <c r="L3612" i="7" s="1"/>
  <c r="AR3774" i="7"/>
  <c r="L3963" i="7"/>
  <c r="AR3967" i="7"/>
  <c r="L3964" i="7" s="1"/>
  <c r="L4007" i="7"/>
  <c r="AR4011" i="7"/>
  <c r="L4163" i="7"/>
  <c r="AO4178" i="7" s="1"/>
  <c r="AT4178" i="7"/>
  <c r="AR2762" i="7"/>
  <c r="L2759" i="7" s="1"/>
  <c r="L2749" i="7"/>
  <c r="AW2762" i="7" s="1"/>
  <c r="L2792" i="7"/>
  <c r="AW2805" i="7" s="1"/>
  <c r="AR2875" i="7"/>
  <c r="L3232" i="7"/>
  <c r="L3240" i="7"/>
  <c r="AO3259" i="7" s="1"/>
  <c r="L3407" i="7"/>
  <c r="L3454" i="7"/>
  <c r="L3840" i="7"/>
  <c r="AT3848" i="7"/>
  <c r="L3845" i="7" s="1"/>
  <c r="AR4693" i="7"/>
  <c r="L4710" i="7"/>
  <c r="AR4714" i="7"/>
  <c r="L4711" i="7" s="1"/>
  <c r="L4724" i="7"/>
  <c r="L2536" i="7"/>
  <c r="AT2875" i="7"/>
  <c r="AR2899" i="7"/>
  <c r="L2896" i="7" s="1"/>
  <c r="AR3259" i="7"/>
  <c r="L3256" i="7" s="1"/>
  <c r="L3334" i="7"/>
  <c r="AT3637" i="7"/>
  <c r="L3619" i="7"/>
  <c r="AO3637" i="7" s="1"/>
  <c r="AR4178" i="7"/>
  <c r="AR2249" i="7"/>
  <c r="L2246" i="7" s="1"/>
  <c r="J2819" i="7"/>
  <c r="AR2943" i="7"/>
  <c r="L2947" i="7"/>
  <c r="AO2963" i="7" s="1"/>
  <c r="J2974" i="7"/>
  <c r="J3113" i="7"/>
  <c r="AT3210" i="7"/>
  <c r="L3207" i="7" s="1"/>
  <c r="L3340" i="7"/>
  <c r="AW3353" i="7" s="1"/>
  <c r="L3511" i="7"/>
  <c r="AT3547" i="7"/>
  <c r="L3529" i="7"/>
  <c r="AO3547" i="7" s="1"/>
  <c r="L3704" i="7"/>
  <c r="AW3715" i="7" s="1"/>
  <c r="L3915" i="7"/>
  <c r="AO3924" i="7" s="1"/>
  <c r="AT3924" i="7"/>
  <c r="J3990" i="7"/>
  <c r="AR2805" i="7"/>
  <c r="L2802" i="7" s="1"/>
  <c r="L2931" i="7"/>
  <c r="AW2943" i="7" s="1"/>
  <c r="AR2963" i="7"/>
  <c r="L2960" i="7" s="1"/>
  <c r="L2992" i="7"/>
  <c r="AW3004" i="7" s="1"/>
  <c r="G4148" i="7"/>
  <c r="G4144" i="7"/>
  <c r="G4140" i="7"/>
  <c r="G4142" i="7"/>
  <c r="G4146" i="7"/>
  <c r="G4138" i="7"/>
  <c r="G3137" i="7"/>
  <c r="L3350" i="7"/>
  <c r="AT3480" i="7"/>
  <c r="L3462" i="7"/>
  <c r="AO3480" i="7" s="1"/>
  <c r="AR3754" i="7"/>
  <c r="L3751" i="7" s="1"/>
  <c r="L3743" i="7"/>
  <c r="AW3754" i="7" s="1"/>
  <c r="AR3938" i="7"/>
  <c r="J2712" i="7"/>
  <c r="L2801" i="7"/>
  <c r="J2838" i="7"/>
  <c r="L2880" i="7"/>
  <c r="AT2922" i="7"/>
  <c r="L2903" i="7"/>
  <c r="AO2922" i="7" s="1"/>
  <c r="J2929" i="7"/>
  <c r="J2978" i="7"/>
  <c r="L3017" i="7"/>
  <c r="AW3030" i="7" s="1"/>
  <c r="AR3053" i="7"/>
  <c r="L3050" i="7" s="1"/>
  <c r="L3034" i="7"/>
  <c r="L3311" i="7"/>
  <c r="AO3330" i="7" s="1"/>
  <c r="L3327" i="7"/>
  <c r="AO3657" i="7"/>
  <c r="L3798" i="7"/>
  <c r="AO3815" i="7" s="1"/>
  <c r="AT3815" i="7"/>
  <c r="L4035" i="7"/>
  <c r="AW4039" i="7"/>
  <c r="L4506" i="7"/>
  <c r="AW4510" i="7"/>
  <c r="L3073" i="7"/>
  <c r="G3600" i="7"/>
  <c r="AO3998" i="7"/>
  <c r="J2709" i="7"/>
  <c r="L2736" i="7"/>
  <c r="AR2852" i="7"/>
  <c r="L2849" i="7" s="1"/>
  <c r="AR2922" i="7"/>
  <c r="J2975" i="7"/>
  <c r="J3093" i="7"/>
  <c r="L3302" i="7"/>
  <c r="AR3306" i="7"/>
  <c r="L3392" i="7"/>
  <c r="AW3410" i="7" s="1"/>
  <c r="L3556" i="7"/>
  <c r="AW3570" i="7" s="1"/>
  <c r="AT4257" i="7"/>
  <c r="L4240" i="7"/>
  <c r="AO4257" i="7" s="1"/>
  <c r="J3671" i="7"/>
  <c r="J3747" i="7"/>
  <c r="G3986" i="7"/>
  <c r="J4402" i="7"/>
  <c r="L4582" i="7"/>
  <c r="AO4612" i="7" s="1"/>
  <c r="AT4612" i="7"/>
  <c r="L4748" i="7"/>
  <c r="AO4758" i="7" s="1"/>
  <c r="AT4758" i="7"/>
  <c r="L4814" i="7"/>
  <c r="L3206" i="7"/>
  <c r="L3378" i="7"/>
  <c r="J3783" i="7"/>
  <c r="AR3836" i="7"/>
  <c r="L3833" i="7" s="1"/>
  <c r="L3823" i="7"/>
  <c r="AW3836" i="7" s="1"/>
  <c r="AR3911" i="7"/>
  <c r="J3950" i="7"/>
  <c r="AT4387" i="7"/>
  <c r="L4384" i="7" s="1"/>
  <c r="L4371" i="7"/>
  <c r="L4562" i="7"/>
  <c r="AW4577" i="7" s="1"/>
  <c r="AR3570" i="7"/>
  <c r="L3567" i="7" s="1"/>
  <c r="AR3715" i="7"/>
  <c r="J3748" i="7"/>
  <c r="L3782" i="7"/>
  <c r="AW3793" i="7" s="1"/>
  <c r="L3862" i="7"/>
  <c r="J4093" i="7"/>
  <c r="AR4159" i="7"/>
  <c r="AR4408" i="7"/>
  <c r="L4460" i="7"/>
  <c r="AR4464" i="7"/>
  <c r="J4554" i="7"/>
  <c r="AR3793" i="7"/>
  <c r="L3790" i="7" s="1"/>
  <c r="AR4473" i="7"/>
  <c r="L4470" i="7" s="1"/>
  <c r="L4469" i="7"/>
  <c r="L4549" i="7"/>
  <c r="AT4577" i="7"/>
  <c r="L4574" i="7" s="1"/>
  <c r="AR4728" i="7"/>
  <c r="L4725" i="7" s="1"/>
  <c r="AR4743" i="7"/>
  <c r="AT3306" i="7"/>
  <c r="J3745" i="7"/>
  <c r="AT4340" i="7"/>
  <c r="L4337" i="7" s="1"/>
  <c r="AT4489" i="7"/>
  <c r="AR4544" i="7"/>
  <c r="L4541" i="7" s="1"/>
  <c r="AT4544" i="7"/>
  <c r="L4531" i="7"/>
  <c r="J3624" i="7"/>
  <c r="J3702" i="7"/>
  <c r="AR3874" i="7"/>
  <c r="L3871" i="7" s="1"/>
  <c r="L3891" i="7"/>
  <c r="J3988" i="7"/>
  <c r="J4073" i="7"/>
  <c r="L4195" i="7"/>
  <c r="AR4199" i="7"/>
  <c r="L4196" i="7" s="1"/>
  <c r="AR4235" i="7"/>
  <c r="L4232" i="7" s="1"/>
  <c r="L4305" i="7"/>
  <c r="AT4319" i="7"/>
  <c r="L4345" i="7"/>
  <c r="L4350" i="7" s="1"/>
  <c r="AT4354" i="7"/>
  <c r="L4351" i="7" s="1"/>
  <c r="AR4429" i="7"/>
  <c r="L4426" i="7" s="1"/>
  <c r="AR4257" i="7"/>
  <c r="L4608" i="7"/>
  <c r="AR4612" i="7"/>
  <c r="L4609" i="7" s="1"/>
  <c r="AR4758" i="7"/>
  <c r="L4755" i="7" s="1"/>
  <c r="L4780" i="7"/>
  <c r="AO4788" i="7" s="1"/>
  <c r="AR4829" i="7"/>
  <c r="L4826" i="7" s="1"/>
  <c r="AW3940" i="7"/>
  <c r="L3987" i="7"/>
  <c r="AW3998" i="7" s="1"/>
  <c r="L4515" i="7"/>
  <c r="L4522" i="7" s="1"/>
  <c r="AT4526" i="7"/>
  <c r="L4523" i="7" s="1"/>
  <c r="J4603" i="7"/>
  <c r="AR4774" i="7"/>
  <c r="L4771" i="7" s="1"/>
  <c r="J3628" i="7"/>
  <c r="AT3735" i="7"/>
  <c r="L3879" i="7"/>
  <c r="AR3998" i="7"/>
  <c r="L3995" i="7" s="1"/>
  <c r="L4392" i="7"/>
  <c r="AO4408" i="7" s="1"/>
  <c r="AT4408" i="7"/>
  <c r="AR4489" i="7"/>
  <c r="L4486" i="7" s="1"/>
  <c r="L4485" i="7"/>
  <c r="L4618" i="7"/>
  <c r="L4674" i="7"/>
  <c r="AO4693" i="7" s="1"/>
  <c r="AT4693" i="7"/>
  <c r="L4754" i="7"/>
  <c r="AR3657" i="7"/>
  <c r="L3654" i="7" s="1"/>
  <c r="L3665" i="7"/>
  <c r="AW3676" i="7" s="1"/>
  <c r="AR3696" i="7"/>
  <c r="L3693" i="7" s="1"/>
  <c r="AT3938" i="7"/>
  <c r="L3929" i="7"/>
  <c r="AO3938" i="7" s="1"/>
  <c r="AT4301" i="7"/>
  <c r="L4284" i="7"/>
  <c r="AO4301" i="7" s="1"/>
  <c r="L3574" i="7"/>
  <c r="AO3592" i="7" s="1"/>
  <c r="J3621" i="7"/>
  <c r="J3625" i="7"/>
  <c r="L3646" i="7"/>
  <c r="AW3657" i="7" s="1"/>
  <c r="J3670" i="7"/>
  <c r="G3781" i="7"/>
  <c r="L3819" i="7"/>
  <c r="AO3836" i="7" s="1"/>
  <c r="AR4131" i="7"/>
  <c r="J4273" i="7"/>
  <c r="G4679" i="7"/>
  <c r="G4685" i="7"/>
  <c r="AT3911" i="7"/>
  <c r="L3899" i="7"/>
  <c r="AO3911" i="7" s="1"/>
  <c r="L4046" i="7"/>
  <c r="G4150" i="7"/>
  <c r="J4597" i="7"/>
  <c r="J4798" i="7"/>
  <c r="AR3866" i="7"/>
  <c r="L3863" i="7" s="1"/>
  <c r="L3975" i="7"/>
  <c r="L4086" i="7"/>
  <c r="AT4110" i="7"/>
  <c r="L4107" i="7" s="1"/>
  <c r="AT4217" i="7"/>
  <c r="L4214" i="7" s="1"/>
  <c r="AT4279" i="7"/>
  <c r="L4262" i="7"/>
  <c r="AO4279" i="7" s="1"/>
  <c r="AR4450" i="7"/>
  <c r="L4447" i="7" s="1"/>
  <c r="L4733" i="7"/>
  <c r="AO4743" i="7" s="1"/>
  <c r="AT4743" i="7"/>
  <c r="AR4788" i="7"/>
  <c r="L4785" i="7" s="1"/>
  <c r="AT3715" i="7"/>
  <c r="L3700" i="7"/>
  <c r="L3850" i="7"/>
  <c r="AT3858" i="7"/>
  <c r="L3855" i="7" s="1"/>
  <c r="AR3979" i="7"/>
  <c r="L3976" i="7" s="1"/>
  <c r="L4136" i="7"/>
  <c r="L4363" i="7"/>
  <c r="AR4367" i="7"/>
  <c r="L4364" i="7" s="1"/>
  <c r="G4683" i="7"/>
  <c r="BB4833" i="7"/>
  <c r="AN4833" i="7"/>
  <c r="K4833" i="7"/>
  <c r="I4833" i="7" s="1"/>
  <c r="AR4319" i="7"/>
  <c r="AT4464" i="7"/>
  <c r="AN4837" i="7"/>
  <c r="L4695" i="7"/>
  <c r="G4397" i="7"/>
  <c r="AR4279" i="7"/>
  <c r="L4276" i="7" s="1"/>
  <c r="L4813" i="7"/>
  <c r="AT4011" i="7"/>
  <c r="L3739" i="7"/>
  <c r="AO3754" i="7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A1259" i="4"/>
  <c r="A1260" i="4"/>
  <c r="A1261" i="4"/>
  <c r="A1262" i="4"/>
  <c r="A1263" i="4"/>
  <c r="A1264" i="4"/>
  <c r="A1265" i="4"/>
  <c r="A1266" i="4"/>
  <c r="A1267" i="4"/>
  <c r="A1268" i="4"/>
  <c r="A1269" i="4"/>
  <c r="A1270" i="4"/>
  <c r="A1271" i="4"/>
  <c r="A1272" i="4"/>
  <c r="A1273" i="4"/>
  <c r="A1274" i="4"/>
  <c r="A1275" i="4"/>
  <c r="A1276" i="4"/>
  <c r="A1277" i="4"/>
  <c r="A1278" i="4"/>
  <c r="A1279" i="4"/>
  <c r="A1280" i="4"/>
  <c r="A1281" i="4"/>
  <c r="A1282" i="4"/>
  <c r="A1283" i="4"/>
  <c r="A1284" i="4"/>
  <c r="A1285" i="4"/>
  <c r="A1286" i="4"/>
  <c r="A1287" i="4"/>
  <c r="A1288" i="4"/>
  <c r="A1289" i="4"/>
  <c r="A1290" i="4"/>
  <c r="A1291" i="4"/>
  <c r="A1292" i="4"/>
  <c r="A1293" i="4"/>
  <c r="A1294" i="4"/>
  <c r="A1295" i="4"/>
  <c r="A1296" i="4"/>
  <c r="A1297" i="4"/>
  <c r="A1298" i="4"/>
  <c r="A1299" i="4"/>
  <c r="A1300" i="4"/>
  <c r="A1301" i="4"/>
  <c r="A1302" i="4"/>
  <c r="A1303" i="4"/>
  <c r="A1304" i="4"/>
  <c r="A1305" i="4"/>
  <c r="A1306" i="4"/>
  <c r="A1307" i="4"/>
  <c r="A1308" i="4"/>
  <c r="A1309" i="4"/>
  <c r="A1310" i="4"/>
  <c r="A1311" i="4"/>
  <c r="A1312" i="4"/>
  <c r="A1313" i="4"/>
  <c r="A1314" i="4"/>
  <c r="A1315" i="4"/>
  <c r="A1316" i="4"/>
  <c r="A1317" i="4"/>
  <c r="A1318" i="4"/>
  <c r="A1319" i="4"/>
  <c r="A1320" i="4"/>
  <c r="A1321" i="4"/>
  <c r="A1322" i="4"/>
  <c r="A1323" i="4"/>
  <c r="A1324" i="4"/>
  <c r="A1325" i="4"/>
  <c r="A1326" i="4"/>
  <c r="A1327" i="4"/>
  <c r="A1328" i="4"/>
  <c r="A1329" i="4"/>
  <c r="A1330" i="4"/>
  <c r="A1331" i="4"/>
  <c r="A1332" i="4"/>
  <c r="A1333" i="4"/>
  <c r="A1334" i="4"/>
  <c r="A1335" i="4"/>
  <c r="A1336" i="4"/>
  <c r="A1337" i="4"/>
  <c r="A1338" i="4"/>
  <c r="A1339" i="4"/>
  <c r="A1340" i="4"/>
  <c r="A1341" i="4"/>
  <c r="A1342" i="4"/>
  <c r="A1343" i="4"/>
  <c r="A1344" i="4"/>
  <c r="A1345" i="4"/>
  <c r="A1346" i="4"/>
  <c r="A1347" i="4"/>
  <c r="A1348" i="4"/>
  <c r="A1349" i="4"/>
  <c r="A1350" i="4"/>
  <c r="A1351" i="4"/>
  <c r="A1352" i="4"/>
  <c r="A1353" i="4"/>
  <c r="A1354" i="4"/>
  <c r="A1355" i="4"/>
  <c r="A1356" i="4"/>
  <c r="A1357" i="4"/>
  <c r="A1358" i="4"/>
  <c r="A1359" i="4"/>
  <c r="A1360" i="4"/>
  <c r="A1361" i="4"/>
  <c r="A1362" i="4"/>
  <c r="A1363" i="4"/>
  <c r="A1364" i="4"/>
  <c r="A1365" i="4"/>
  <c r="A1366" i="4"/>
  <c r="A1367" i="4"/>
  <c r="A1368" i="4"/>
  <c r="A1369" i="4"/>
  <c r="A1370" i="4"/>
  <c r="A1371" i="4"/>
  <c r="A1372" i="4"/>
  <c r="A1373" i="4"/>
  <c r="A1374" i="4"/>
  <c r="A1375" i="4"/>
  <c r="A1376" i="4"/>
  <c r="A1377" i="4"/>
  <c r="A1378" i="4"/>
  <c r="A1379" i="4"/>
  <c r="A1380" i="4"/>
  <c r="A1381" i="4"/>
  <c r="A1382" i="4"/>
  <c r="A1383" i="4"/>
  <c r="A1384" i="4"/>
  <c r="A1385" i="4"/>
  <c r="A1386" i="4"/>
  <c r="A1387" i="4"/>
  <c r="A1388" i="4"/>
  <c r="A1389" i="4"/>
  <c r="A1390" i="4"/>
  <c r="A1391" i="4"/>
  <c r="A1392" i="4"/>
  <c r="A1393" i="4"/>
  <c r="A1394" i="4"/>
  <c r="A1395" i="4"/>
  <c r="A1396" i="4"/>
  <c r="A1397" i="4"/>
  <c r="A1398" i="4"/>
  <c r="A1399" i="4"/>
  <c r="A1400" i="4"/>
  <c r="A1401" i="4"/>
  <c r="A1402" i="4"/>
  <c r="A1403" i="4"/>
  <c r="A1404" i="4"/>
  <c r="A1405" i="4"/>
  <c r="A1406" i="4"/>
  <c r="A1407" i="4"/>
  <c r="A1408" i="4"/>
  <c r="A1409" i="4"/>
  <c r="A1410" i="4"/>
  <c r="A1411" i="4"/>
  <c r="A1412" i="4"/>
  <c r="A1413" i="4"/>
  <c r="A1414" i="4"/>
  <c r="A1415" i="4"/>
  <c r="A1416" i="4"/>
  <c r="A1417" i="4"/>
  <c r="A1418" i="4"/>
  <c r="A1419" i="4"/>
  <c r="A1420" i="4"/>
  <c r="A1421" i="4"/>
  <c r="A1422" i="4"/>
  <c r="A1423" i="4"/>
  <c r="A1424" i="4"/>
  <c r="A1425" i="4"/>
  <c r="A1426" i="4"/>
  <c r="A1427" i="4"/>
  <c r="A1428" i="4"/>
  <c r="A1429" i="4"/>
  <c r="A1430" i="4"/>
  <c r="A1431" i="4"/>
  <c r="A1432" i="4"/>
  <c r="A1433" i="4"/>
  <c r="A1434" i="4"/>
  <c r="A1435" i="4"/>
  <c r="A1436" i="4"/>
  <c r="A1437" i="4"/>
  <c r="A1438" i="4"/>
  <c r="A1439" i="4"/>
  <c r="A1440" i="4"/>
  <c r="A1441" i="4"/>
  <c r="A1442" i="4"/>
  <c r="A1443" i="4"/>
  <c r="A1444" i="4"/>
  <c r="A1445" i="4"/>
  <c r="A1446" i="4"/>
  <c r="A1447" i="4"/>
  <c r="A1448" i="4"/>
  <c r="A1449" i="4"/>
  <c r="A1450" i="4"/>
  <c r="A1451" i="4"/>
  <c r="A1452" i="4"/>
  <c r="A1453" i="4"/>
  <c r="A1454" i="4"/>
  <c r="A1455" i="4"/>
  <c r="A1456" i="4"/>
  <c r="A1457" i="4"/>
  <c r="A1458" i="4"/>
  <c r="A1459" i="4"/>
  <c r="A1460" i="4"/>
  <c r="A1461" i="4"/>
  <c r="A1462" i="4"/>
  <c r="A1463" i="4"/>
  <c r="A1464" i="4"/>
  <c r="A1465" i="4"/>
  <c r="A1466" i="4"/>
  <c r="A1467" i="4"/>
  <c r="A1468" i="4"/>
  <c r="A1469" i="4"/>
  <c r="A1470" i="4"/>
  <c r="A1471" i="4"/>
  <c r="A1472" i="4"/>
  <c r="A1473" i="4"/>
  <c r="A1474" i="4"/>
  <c r="A1475" i="4"/>
  <c r="A1476" i="4"/>
  <c r="A1477" i="4"/>
  <c r="A1478" i="4"/>
  <c r="A1479" i="4"/>
  <c r="A1480" i="4"/>
  <c r="A1481" i="4"/>
  <c r="A1482" i="4"/>
  <c r="A1483" i="4"/>
  <c r="A1484" i="4"/>
  <c r="A1485" i="4"/>
  <c r="A1486" i="4"/>
  <c r="A1487" i="4"/>
  <c r="A1488" i="4"/>
  <c r="A1489" i="4"/>
  <c r="A1490" i="4"/>
  <c r="A1491" i="4"/>
  <c r="A1492" i="4"/>
  <c r="A1493" i="4"/>
  <c r="A1494" i="4"/>
  <c r="A1495" i="4"/>
  <c r="A1496" i="4"/>
  <c r="A1497" i="4"/>
  <c r="A1498" i="4"/>
  <c r="A1499" i="4"/>
  <c r="A1500" i="4"/>
  <c r="A1501" i="4"/>
  <c r="A1502" i="4"/>
  <c r="A1503" i="4"/>
  <c r="A1504" i="4"/>
  <c r="A1505" i="4"/>
  <c r="A1506" i="4"/>
  <c r="A1507" i="4"/>
  <c r="A1508" i="4"/>
  <c r="A1509" i="4"/>
  <c r="A1510" i="4"/>
  <c r="A1511" i="4"/>
  <c r="A1512" i="4"/>
  <c r="A1513" i="4"/>
  <c r="A1514" i="4"/>
  <c r="A1515" i="4"/>
  <c r="A1516" i="4"/>
  <c r="A1517" i="4"/>
  <c r="A1518" i="4"/>
  <c r="A1519" i="4"/>
  <c r="A1520" i="4"/>
  <c r="A1521" i="4"/>
  <c r="A1522" i="4"/>
  <c r="A1523" i="4"/>
  <c r="A1524" i="4"/>
  <c r="A1525" i="4"/>
  <c r="A1526" i="4"/>
  <c r="A1527" i="4"/>
  <c r="A1528" i="4"/>
  <c r="A1529" i="4"/>
  <c r="A1530" i="4"/>
  <c r="A1531" i="4"/>
  <c r="A1532" i="4"/>
  <c r="A1533" i="4"/>
  <c r="A1534" i="4"/>
  <c r="A1535" i="4"/>
  <c r="A1536" i="4"/>
  <c r="A1537" i="4"/>
  <c r="A1538" i="4"/>
  <c r="A1539" i="4"/>
  <c r="A1540" i="4"/>
  <c r="A1541" i="4"/>
  <c r="A1542" i="4"/>
  <c r="A1543" i="4"/>
  <c r="A1544" i="4"/>
  <c r="A1545" i="4"/>
  <c r="A1546" i="4"/>
  <c r="A1547" i="4"/>
  <c r="A1548" i="4"/>
  <c r="A1549" i="4"/>
  <c r="A1550" i="4"/>
  <c r="A1551" i="4"/>
  <c r="A1552" i="4"/>
  <c r="A1553" i="4"/>
  <c r="A1554" i="4"/>
  <c r="A1555" i="4"/>
  <c r="A1556" i="4"/>
  <c r="A1557" i="4"/>
  <c r="A1558" i="4"/>
  <c r="A1559" i="4"/>
  <c r="A1560" i="4"/>
  <c r="A1561" i="4"/>
  <c r="A1562" i="4"/>
  <c r="A1563" i="4"/>
  <c r="A1564" i="4"/>
  <c r="A1565" i="4"/>
  <c r="A1566" i="4"/>
  <c r="A1567" i="4"/>
  <c r="A1568" i="4"/>
  <c r="A1569" i="4"/>
  <c r="A1570" i="4"/>
  <c r="A1571" i="4"/>
  <c r="A1572" i="4"/>
  <c r="A1573" i="4"/>
  <c r="A1574" i="4"/>
  <c r="A1575" i="4"/>
  <c r="A1576" i="4"/>
  <c r="A1577" i="4"/>
  <c r="A1578" i="4"/>
  <c r="A1579" i="4"/>
  <c r="A1580" i="4"/>
  <c r="A1581" i="4"/>
  <c r="A1582" i="4"/>
  <c r="A1583" i="4"/>
  <c r="A1584" i="4"/>
  <c r="A1585" i="4"/>
  <c r="A1586" i="4"/>
  <c r="A1587" i="4"/>
  <c r="A1588" i="4"/>
  <c r="A1589" i="4"/>
  <c r="A1590" i="4"/>
  <c r="A1591" i="4"/>
  <c r="A1592" i="4"/>
  <c r="A1593" i="4"/>
  <c r="A1594" i="4"/>
  <c r="A1595" i="4"/>
  <c r="A1596" i="4"/>
  <c r="A1597" i="4"/>
  <c r="A1598" i="4"/>
  <c r="A1599" i="4"/>
  <c r="A1600" i="4"/>
  <c r="A1601" i="4"/>
  <c r="A1602" i="4"/>
  <c r="A1603" i="4"/>
  <c r="A1604" i="4"/>
  <c r="A1605" i="4"/>
  <c r="A1606" i="4"/>
  <c r="A1607" i="4"/>
  <c r="A1608" i="4"/>
  <c r="A1609" i="4"/>
  <c r="A1610" i="4"/>
  <c r="A1611" i="4"/>
  <c r="A1612" i="4"/>
  <c r="A1613" i="4"/>
  <c r="A1614" i="4"/>
  <c r="A1615" i="4"/>
  <c r="A1616" i="4"/>
  <c r="A1617" i="4"/>
  <c r="A1618" i="4"/>
  <c r="A1619" i="4"/>
  <c r="A1620" i="4"/>
  <c r="A1621" i="4"/>
  <c r="A1622" i="4"/>
  <c r="A1623" i="4"/>
  <c r="A1624" i="4"/>
  <c r="A1625" i="4"/>
  <c r="A1626" i="4"/>
  <c r="A1627" i="4"/>
  <c r="A1628" i="4"/>
  <c r="A1629" i="4"/>
  <c r="A1630" i="4"/>
  <c r="A1631" i="4"/>
  <c r="A1632" i="4"/>
  <c r="A1633" i="4"/>
  <c r="A1634" i="4"/>
  <c r="A1635" i="4"/>
  <c r="A1636" i="4"/>
  <c r="A1637" i="4"/>
  <c r="A1638" i="4"/>
  <c r="A1639" i="4"/>
  <c r="A1640" i="4"/>
  <c r="A1641" i="4"/>
  <c r="A1642" i="4"/>
  <c r="A1643" i="4"/>
  <c r="A1644" i="4"/>
  <c r="A1645" i="4"/>
  <c r="A1646" i="4"/>
  <c r="A1647" i="4"/>
  <c r="A1648" i="4"/>
  <c r="A1649" i="4"/>
  <c r="A1650" i="4"/>
  <c r="A1651" i="4"/>
  <c r="A1652" i="4"/>
  <c r="A1653" i="4"/>
  <c r="A1654" i="4"/>
  <c r="A1655" i="4"/>
  <c r="A1656" i="4"/>
  <c r="A1657" i="4"/>
  <c r="A1658" i="4"/>
  <c r="A1659" i="4"/>
  <c r="A1660" i="4"/>
  <c r="A1661" i="4"/>
  <c r="A1662" i="4"/>
  <c r="A1663" i="4"/>
  <c r="A1664" i="4"/>
  <c r="A1665" i="4"/>
  <c r="A1666" i="4"/>
  <c r="A1667" i="4"/>
  <c r="A1668" i="4"/>
  <c r="A1669" i="4"/>
  <c r="A1670" i="4"/>
  <c r="A1671" i="4"/>
  <c r="A1672" i="4"/>
  <c r="A1673" i="4"/>
  <c r="A1674" i="4"/>
  <c r="A1675" i="4"/>
  <c r="A1676" i="4"/>
  <c r="A1677" i="4"/>
  <c r="A1678" i="4"/>
  <c r="A1679" i="4"/>
  <c r="A1680" i="4"/>
  <c r="A1681" i="4"/>
  <c r="A1682" i="4"/>
  <c r="A1683" i="4"/>
  <c r="A1684" i="4"/>
  <c r="A1685" i="4"/>
  <c r="A1686" i="4"/>
  <c r="A1687" i="4"/>
  <c r="A1688" i="4"/>
  <c r="A1689" i="4"/>
  <c r="A1690" i="4"/>
  <c r="A1691" i="4"/>
  <c r="A1692" i="4"/>
  <c r="A1693" i="4"/>
  <c r="A1694" i="4"/>
  <c r="A1695" i="4"/>
  <c r="A1696" i="4"/>
  <c r="A1697" i="4"/>
  <c r="A1698" i="4"/>
  <c r="A1699" i="4"/>
  <c r="A1700" i="4"/>
  <c r="A1701" i="4"/>
  <c r="A1702" i="4"/>
  <c r="A1703" i="4"/>
  <c r="A1704" i="4"/>
  <c r="A1705" i="4"/>
  <c r="A1706" i="4"/>
  <c r="A1707" i="4"/>
  <c r="A1708" i="4"/>
  <c r="A1709" i="4"/>
  <c r="A1710" i="4"/>
  <c r="A1711" i="4"/>
  <c r="A1712" i="4"/>
  <c r="A1713" i="4"/>
  <c r="A1714" i="4"/>
  <c r="A1715" i="4"/>
  <c r="A1716" i="4"/>
  <c r="A1717" i="4"/>
  <c r="A1718" i="4"/>
  <c r="A1719" i="4"/>
  <c r="A1720" i="4"/>
  <c r="A1721" i="4"/>
  <c r="A1722" i="4"/>
  <c r="A1723" i="4"/>
  <c r="A1724" i="4"/>
  <c r="A1725" i="4"/>
  <c r="A1726" i="4"/>
  <c r="A1727" i="4"/>
  <c r="A1728" i="4"/>
  <c r="A1729" i="4"/>
  <c r="A1730" i="4"/>
  <c r="A1731" i="4"/>
  <c r="A1732" i="4"/>
  <c r="A1733" i="4"/>
  <c r="A1734" i="4"/>
  <c r="A1735" i="4"/>
  <c r="A1736" i="4"/>
  <c r="A1737" i="4"/>
  <c r="A1738" i="4"/>
  <c r="A1739" i="4"/>
  <c r="A1740" i="4"/>
  <c r="A1741" i="4"/>
  <c r="A1742" i="4"/>
  <c r="A1743" i="4"/>
  <c r="A1744" i="4"/>
  <c r="A1745" i="4"/>
  <c r="A1746" i="4"/>
  <c r="A1747" i="4"/>
  <c r="A1748" i="4"/>
  <c r="A1749" i="4"/>
  <c r="A1750" i="4"/>
  <c r="A1751" i="4"/>
  <c r="A1752" i="4"/>
  <c r="A1753" i="4"/>
  <c r="A1754" i="4"/>
  <c r="A1755" i="4"/>
  <c r="A1756" i="4"/>
  <c r="A1757" i="4"/>
  <c r="A1758" i="4"/>
  <c r="A1759" i="4"/>
  <c r="A1760" i="4"/>
  <c r="A1761" i="4"/>
  <c r="A1762" i="4"/>
  <c r="A1763" i="4"/>
  <c r="A1764" i="4"/>
  <c r="A1765" i="4"/>
  <c r="A1766" i="4"/>
  <c r="A1767" i="4"/>
  <c r="A1768" i="4"/>
  <c r="A1769" i="4"/>
  <c r="A1770" i="4"/>
  <c r="A1771" i="4"/>
  <c r="A1772" i="4"/>
  <c r="A1773" i="4"/>
  <c r="A1774" i="4"/>
  <c r="A1775" i="4"/>
  <c r="A1776" i="4"/>
  <c r="A1777" i="4"/>
  <c r="A1778" i="4"/>
  <c r="A1779" i="4"/>
  <c r="A1780" i="4"/>
  <c r="A1781" i="4"/>
  <c r="A1782" i="4"/>
  <c r="A1783" i="4"/>
  <c r="A1784" i="4"/>
  <c r="A1785" i="4"/>
  <c r="A1786" i="4"/>
  <c r="A1787" i="4"/>
  <c r="A1788" i="4"/>
  <c r="A1789" i="4"/>
  <c r="A1790" i="4"/>
  <c r="A1791" i="4"/>
  <c r="A1792" i="4"/>
  <c r="A1793" i="4"/>
  <c r="A1794" i="4"/>
  <c r="A1795" i="4"/>
  <c r="A1796" i="4"/>
  <c r="A1797" i="4"/>
  <c r="A1798" i="4"/>
  <c r="A1799" i="4"/>
  <c r="A1800" i="4"/>
  <c r="A1801" i="4"/>
  <c r="A1802" i="4"/>
  <c r="A1803" i="4"/>
  <c r="A1804" i="4"/>
  <c r="A1805" i="4"/>
  <c r="A1806" i="4"/>
  <c r="A1807" i="4"/>
  <c r="A1808" i="4"/>
  <c r="A1809" i="4"/>
  <c r="A1810" i="4"/>
  <c r="A1811" i="4"/>
  <c r="A1812" i="4"/>
  <c r="A1813" i="4"/>
  <c r="A1814" i="4"/>
  <c r="A1815" i="4"/>
  <c r="A1816" i="4"/>
  <c r="A1817" i="4"/>
  <c r="A1818" i="4"/>
  <c r="A1819" i="4"/>
  <c r="A1820" i="4"/>
  <c r="A1821" i="4"/>
  <c r="A1822" i="4"/>
  <c r="A1823" i="4"/>
  <c r="A1824" i="4"/>
  <c r="A1825" i="4"/>
  <c r="A1826" i="4"/>
  <c r="A1827" i="4"/>
  <c r="A1828" i="4"/>
  <c r="A1829" i="4"/>
  <c r="A1830" i="4"/>
  <c r="A1831" i="4"/>
  <c r="A1832" i="4"/>
  <c r="A1833" i="4"/>
  <c r="A1834" i="4"/>
  <c r="A1835" i="4"/>
  <c r="A1836" i="4"/>
  <c r="A1837" i="4"/>
  <c r="A1838" i="4"/>
  <c r="A1839" i="4"/>
  <c r="A1840" i="4"/>
  <c r="A1841" i="4"/>
  <c r="A1842" i="4"/>
  <c r="A1843" i="4"/>
  <c r="A1844" i="4"/>
  <c r="A1845" i="4"/>
  <c r="A1846" i="4"/>
  <c r="A1847" i="4"/>
  <c r="A1848" i="4"/>
  <c r="A1849" i="4"/>
  <c r="A1850" i="4"/>
  <c r="A1851" i="4"/>
  <c r="A1852" i="4"/>
  <c r="A1853" i="4"/>
  <c r="A1854" i="4"/>
  <c r="A1855" i="4"/>
  <c r="A1856" i="4"/>
  <c r="A1857" i="4"/>
  <c r="A1858" i="4"/>
  <c r="A1859" i="4"/>
  <c r="A1860" i="4"/>
  <c r="A1861" i="4"/>
  <c r="A1862" i="4"/>
  <c r="A1863" i="4"/>
  <c r="A1864" i="4"/>
  <c r="A1865" i="4"/>
  <c r="A1866" i="4"/>
  <c r="A1867" i="4"/>
  <c r="A1868" i="4"/>
  <c r="A1869" i="4"/>
  <c r="A1870" i="4"/>
  <c r="A1871" i="4"/>
  <c r="A1872" i="4"/>
  <c r="A1873" i="4"/>
  <c r="A1874" i="4"/>
  <c r="A1875" i="4"/>
  <c r="A1876" i="4"/>
  <c r="A1877" i="4"/>
  <c r="A1878" i="4"/>
  <c r="A1879" i="4"/>
  <c r="A1880" i="4"/>
  <c r="A1881" i="4"/>
  <c r="A1882" i="4"/>
  <c r="A1883" i="4"/>
  <c r="A1884" i="4"/>
  <c r="A1885" i="4"/>
  <c r="A1886" i="4"/>
  <c r="A1887" i="4"/>
  <c r="A1888" i="4"/>
  <c r="A1889" i="4"/>
  <c r="A1890" i="4"/>
  <c r="A1891" i="4"/>
  <c r="A1892" i="4"/>
  <c r="A1893" i="4"/>
  <c r="A1894" i="4"/>
  <c r="A1895" i="4"/>
  <c r="A1896" i="4"/>
  <c r="A1897" i="4"/>
  <c r="A1898" i="4"/>
  <c r="A1899" i="4"/>
  <c r="A1900" i="4"/>
  <c r="A1901" i="4"/>
  <c r="A1902" i="4"/>
  <c r="A1903" i="4"/>
  <c r="A1904" i="4"/>
  <c r="A1905" i="4"/>
  <c r="A1906" i="4"/>
  <c r="A1907" i="4"/>
  <c r="A1908" i="4"/>
  <c r="A1909" i="4"/>
  <c r="A1910" i="4"/>
  <c r="A1911" i="4"/>
  <c r="A1912" i="4"/>
  <c r="A1913" i="4"/>
  <c r="A1914" i="4"/>
  <c r="A1915" i="4"/>
  <c r="A1916" i="4"/>
  <c r="A1917" i="4"/>
  <c r="A1918" i="4"/>
  <c r="A1919" i="4"/>
  <c r="A1920" i="4"/>
  <c r="A1921" i="4"/>
  <c r="A1922" i="4"/>
  <c r="A1923" i="4"/>
  <c r="A1924" i="4"/>
  <c r="A1925" i="4"/>
  <c r="A1926" i="4"/>
  <c r="A1927" i="4"/>
  <c r="A1928" i="4"/>
  <c r="A1929" i="4"/>
  <c r="A1930" i="4"/>
  <c r="A1931" i="4"/>
  <c r="A1932" i="4"/>
  <c r="A1933" i="4"/>
  <c r="A1934" i="4"/>
  <c r="A1935" i="4"/>
  <c r="A1936" i="4"/>
  <c r="A1937" i="4"/>
  <c r="A1938" i="4"/>
  <c r="A1939" i="4"/>
  <c r="A1940" i="4"/>
  <c r="A1941" i="4"/>
  <c r="A1942" i="4"/>
  <c r="A1943" i="4"/>
  <c r="A1944" i="4"/>
  <c r="A1945" i="4"/>
  <c r="A1946" i="4"/>
  <c r="A1947" i="4"/>
  <c r="A1948" i="4"/>
  <c r="A1949" i="4"/>
  <c r="A1950" i="4"/>
  <c r="A1951" i="4"/>
  <c r="A1952" i="4"/>
  <c r="A1953" i="4"/>
  <c r="A1954" i="4"/>
  <c r="A1955" i="4"/>
  <c r="A1956" i="4"/>
  <c r="A1957" i="4"/>
  <c r="A1958" i="4"/>
  <c r="A1959" i="4"/>
  <c r="A1960" i="4"/>
  <c r="A1961" i="4"/>
  <c r="A1962" i="4"/>
  <c r="A1963" i="4"/>
  <c r="A1964" i="4"/>
  <c r="A1965" i="4"/>
  <c r="A1966" i="4"/>
  <c r="A1967" i="4"/>
  <c r="A1968" i="4"/>
  <c r="A1969" i="4"/>
  <c r="A1970" i="4"/>
  <c r="A1971" i="4"/>
  <c r="A1972" i="4"/>
  <c r="A1973" i="4"/>
  <c r="A1974" i="4"/>
  <c r="A1975" i="4"/>
  <c r="A1976" i="4"/>
  <c r="A1977" i="4"/>
  <c r="A1978" i="4"/>
  <c r="A1979" i="4"/>
  <c r="A1980" i="4"/>
  <c r="A1981" i="4"/>
  <c r="A1982" i="4"/>
  <c r="A1983" i="4"/>
  <c r="A1984" i="4"/>
  <c r="A1985" i="4"/>
  <c r="A1986" i="4"/>
  <c r="A1987" i="4"/>
  <c r="A1988" i="4"/>
  <c r="A1989" i="4"/>
  <c r="A1990" i="4"/>
  <c r="A1991" i="4"/>
  <c r="A1992" i="4"/>
  <c r="A1993" i="4"/>
  <c r="A1994" i="4"/>
  <c r="A1995" i="4"/>
  <c r="A1996" i="4"/>
  <c r="A1997" i="4"/>
  <c r="A1998" i="4"/>
  <c r="A1999" i="4"/>
  <c r="A2000" i="4"/>
  <c r="A2001" i="4"/>
  <c r="A2002" i="4"/>
  <c r="A2003" i="4"/>
  <c r="A2004" i="4"/>
  <c r="A2005" i="4"/>
  <c r="A2006" i="4"/>
  <c r="A2007" i="4"/>
  <c r="A2008" i="4"/>
  <c r="A2009" i="4"/>
  <c r="A2010" i="4"/>
  <c r="A2011" i="4"/>
  <c r="A2012" i="4"/>
  <c r="A2013" i="4"/>
  <c r="A2014" i="4"/>
  <c r="A2015" i="4"/>
  <c r="A2016" i="4"/>
  <c r="A2017" i="4"/>
  <c r="A2018" i="4"/>
  <c r="A2019" i="4"/>
  <c r="A2020" i="4"/>
  <c r="A2021" i="4"/>
  <c r="A2022" i="4"/>
  <c r="A2023" i="4"/>
  <c r="A2024" i="4"/>
  <c r="A2025" i="4"/>
  <c r="A2026" i="4"/>
  <c r="A2027" i="4"/>
  <c r="A2028" i="4"/>
  <c r="A2029" i="4"/>
  <c r="A2030" i="4"/>
  <c r="A2031" i="4"/>
  <c r="A2032" i="4"/>
  <c r="A2033" i="4"/>
  <c r="A2034" i="4"/>
  <c r="A2035" i="4"/>
  <c r="A2036" i="4"/>
  <c r="A2037" i="4"/>
  <c r="A2038" i="4"/>
  <c r="A2039" i="4"/>
  <c r="A2040" i="4"/>
  <c r="A2041" i="4"/>
  <c r="A2042" i="4"/>
  <c r="A2043" i="4"/>
  <c r="A2044" i="4"/>
  <c r="A2045" i="4"/>
  <c r="A2046" i="4"/>
  <c r="A2047" i="4"/>
  <c r="A2048" i="4"/>
  <c r="A2049" i="4"/>
  <c r="A2050" i="4"/>
  <c r="A2051" i="4"/>
  <c r="A2052" i="4"/>
  <c r="A2053" i="4"/>
  <c r="A2054" i="4"/>
  <c r="A2055" i="4"/>
  <c r="A2056" i="4"/>
  <c r="A2057" i="4"/>
  <c r="A2058" i="4"/>
  <c r="A2059" i="4"/>
  <c r="A2060" i="4"/>
  <c r="A2061" i="4"/>
  <c r="A2062" i="4"/>
  <c r="A2063" i="4"/>
  <c r="A2064" i="4"/>
  <c r="A2065" i="4"/>
  <c r="A2066" i="4"/>
  <c r="A2067" i="4"/>
  <c r="A2068" i="4"/>
  <c r="A2069" i="4"/>
  <c r="A2070" i="4"/>
  <c r="A2071" i="4"/>
  <c r="A2072" i="4"/>
  <c r="A2073" i="4"/>
  <c r="A2074" i="4"/>
  <c r="A2075" i="4"/>
  <c r="A2076" i="4"/>
  <c r="A2077" i="4"/>
  <c r="A2078" i="4"/>
  <c r="A2079" i="4"/>
  <c r="A2080" i="4"/>
  <c r="A2081" i="4"/>
  <c r="A2082" i="4"/>
  <c r="A2083" i="4"/>
  <c r="A2084" i="4"/>
  <c r="A2085" i="4"/>
  <c r="A2086" i="4"/>
  <c r="A2087" i="4"/>
  <c r="A2088" i="4"/>
  <c r="A2089" i="4"/>
  <c r="A2090" i="4"/>
  <c r="A2091" i="4"/>
  <c r="A2092" i="4"/>
  <c r="A2093" i="4"/>
  <c r="A2094" i="4"/>
  <c r="A2095" i="4"/>
  <c r="A2096" i="4"/>
  <c r="A2097" i="4"/>
  <c r="A2098" i="4"/>
  <c r="A2099" i="4"/>
  <c r="A2100" i="4"/>
  <c r="A2101" i="4"/>
  <c r="A2102" i="4"/>
  <c r="A2103" i="4"/>
  <c r="A2104" i="4"/>
  <c r="A2105" i="4"/>
  <c r="A2106" i="4"/>
  <c r="A2107" i="4"/>
  <c r="A2108" i="4"/>
  <c r="A2109" i="4"/>
  <c r="A2110" i="4"/>
  <c r="A2111" i="4"/>
  <c r="A2112" i="4"/>
  <c r="A2113" i="4"/>
  <c r="A2114" i="4"/>
  <c r="A2115" i="4"/>
  <c r="A2116" i="4"/>
  <c r="A2117" i="4"/>
  <c r="A2118" i="4"/>
  <c r="A2119" i="4"/>
  <c r="A2120" i="4"/>
  <c r="A2121" i="4"/>
  <c r="A2122" i="4"/>
  <c r="A2123" i="4"/>
  <c r="A2124" i="4"/>
  <c r="A2125" i="4"/>
  <c r="A2126" i="4"/>
  <c r="A2127" i="4"/>
  <c r="A2128" i="4"/>
  <c r="A2129" i="4"/>
  <c r="A2130" i="4"/>
  <c r="A2131" i="4"/>
  <c r="A2132" i="4"/>
  <c r="A2133" i="4"/>
  <c r="A2134" i="4"/>
  <c r="A2135" i="4"/>
  <c r="A2136" i="4"/>
  <c r="A2137" i="4"/>
  <c r="A2138" i="4"/>
  <c r="A2139" i="4"/>
  <c r="A2140" i="4"/>
  <c r="A2141" i="4"/>
  <c r="A2142" i="4"/>
  <c r="A2143" i="4"/>
  <c r="A2144" i="4"/>
  <c r="A2145" i="4"/>
  <c r="A2146" i="4"/>
  <c r="A2147" i="4"/>
  <c r="A2148" i="4"/>
  <c r="A2149" i="4"/>
  <c r="A2150" i="4"/>
  <c r="A2151" i="4"/>
  <c r="A2152" i="4"/>
  <c r="A2153" i="4"/>
  <c r="A2154" i="4"/>
  <c r="A2155" i="4"/>
  <c r="A2156" i="4"/>
  <c r="A2157" i="4"/>
  <c r="A2158" i="4"/>
  <c r="A2159" i="4"/>
  <c r="A2160" i="4"/>
  <c r="A2161" i="4"/>
  <c r="A2162" i="4"/>
  <c r="A2163" i="4"/>
  <c r="A2164" i="4"/>
  <c r="A2165" i="4"/>
  <c r="A2166" i="4"/>
  <c r="A2167" i="4"/>
  <c r="A2168" i="4"/>
  <c r="A2169" i="4"/>
  <c r="A2170" i="4"/>
  <c r="A2171" i="4"/>
  <c r="A2172" i="4"/>
  <c r="A2173" i="4"/>
  <c r="A2174" i="4"/>
  <c r="A2175" i="4"/>
  <c r="A2176" i="4"/>
  <c r="A2177" i="4"/>
  <c r="A2178" i="4"/>
  <c r="A2179" i="4"/>
  <c r="A2180" i="4"/>
  <c r="A2181" i="4"/>
  <c r="A2182" i="4"/>
  <c r="A2183" i="4"/>
  <c r="A2184" i="4"/>
  <c r="A2185" i="4"/>
  <c r="A2186" i="4"/>
  <c r="A2187" i="4"/>
  <c r="A2188" i="4"/>
  <c r="A2189" i="4"/>
  <c r="A2190" i="4"/>
  <c r="A2191" i="4"/>
  <c r="A2192" i="4"/>
  <c r="A2193" i="4"/>
  <c r="A2194" i="4"/>
  <c r="A2195" i="4"/>
  <c r="A2196" i="4"/>
  <c r="A2197" i="4"/>
  <c r="A2198" i="4"/>
  <c r="A2199" i="4"/>
  <c r="A2200" i="4"/>
  <c r="A2201" i="4"/>
  <c r="A2202" i="4"/>
  <c r="A2203" i="4"/>
  <c r="A2204" i="4"/>
  <c r="A2205" i="4"/>
  <c r="A2206" i="4"/>
  <c r="A2207" i="4"/>
  <c r="A2208" i="4"/>
  <c r="A2209" i="4"/>
  <c r="A2210" i="4"/>
  <c r="A2211" i="4"/>
  <c r="A2212" i="4"/>
  <c r="A2213" i="4"/>
  <c r="A2214" i="4"/>
  <c r="A2215" i="4"/>
  <c r="A2216" i="4"/>
  <c r="A2217" i="4"/>
  <c r="A2218" i="4"/>
  <c r="A2219" i="4"/>
  <c r="A2220" i="4"/>
  <c r="A2221" i="4"/>
  <c r="A2222" i="4"/>
  <c r="A2223" i="4"/>
  <c r="A2224" i="4"/>
  <c r="A2225" i="4"/>
  <c r="A2226" i="4"/>
  <c r="A2227" i="4"/>
  <c r="A2228" i="4"/>
  <c r="A2229" i="4"/>
  <c r="A2230" i="4"/>
  <c r="A2231" i="4"/>
  <c r="A2232" i="4"/>
  <c r="A2233" i="4"/>
  <c r="A2234" i="4"/>
  <c r="A2235" i="4"/>
  <c r="A2236" i="4"/>
  <c r="A2237" i="4"/>
  <c r="A2238" i="4"/>
  <c r="A2239" i="4"/>
  <c r="A2240" i="4"/>
  <c r="A2241" i="4"/>
  <c r="A2242" i="4"/>
  <c r="A2243" i="4"/>
  <c r="A2244" i="4"/>
  <c r="A2245" i="4"/>
  <c r="A2246" i="4"/>
  <c r="A2247" i="4"/>
  <c r="A2248" i="4"/>
  <c r="A2249" i="4"/>
  <c r="A2250" i="4"/>
  <c r="A2251" i="4"/>
  <c r="A2252" i="4"/>
  <c r="A2253" i="4"/>
  <c r="A2254" i="4"/>
  <c r="A2255" i="4"/>
  <c r="A2256" i="4"/>
  <c r="A2257" i="4"/>
  <c r="A2258" i="4"/>
  <c r="A2259" i="4"/>
  <c r="A2260" i="4"/>
  <c r="A2261" i="4"/>
  <c r="A2262" i="4"/>
  <c r="A2263" i="4"/>
  <c r="A2264" i="4"/>
  <c r="A2265" i="4"/>
  <c r="A2266" i="4"/>
  <c r="A2267" i="4"/>
  <c r="A2268" i="4"/>
  <c r="A2269" i="4"/>
  <c r="A2270" i="4"/>
  <c r="A2271" i="4"/>
  <c r="A2272" i="4"/>
  <c r="A2273" i="4"/>
  <c r="A2274" i="4"/>
  <c r="A2275" i="4"/>
  <c r="A2276" i="4"/>
  <c r="A2277" i="4"/>
  <c r="A2278" i="4"/>
  <c r="A2279" i="4"/>
  <c r="A2280" i="4"/>
  <c r="A2281" i="4"/>
  <c r="A2282" i="4"/>
  <c r="A2283" i="4"/>
  <c r="A2284" i="4"/>
  <c r="A2285" i="4"/>
  <c r="A2286" i="4"/>
  <c r="A2287" i="4"/>
  <c r="A2288" i="4"/>
  <c r="A2289" i="4"/>
  <c r="A2290" i="4"/>
  <c r="A2291" i="4"/>
  <c r="A2292" i="4"/>
  <c r="A2293" i="4"/>
  <c r="A2294" i="4"/>
  <c r="A2295" i="4"/>
  <c r="A2296" i="4"/>
  <c r="A2297" i="4"/>
  <c r="A2298" i="4"/>
  <c r="A2299" i="4"/>
  <c r="A2300" i="4"/>
  <c r="A2301" i="4"/>
  <c r="A2302" i="4"/>
  <c r="A2303" i="4"/>
  <c r="A2304" i="4"/>
  <c r="A2305" i="4"/>
  <c r="A2306" i="4"/>
  <c r="A2307" i="4"/>
  <c r="A2308" i="4"/>
  <c r="A2309" i="4"/>
  <c r="A2310" i="4"/>
  <c r="A2311" i="4"/>
  <c r="A2312" i="4"/>
  <c r="A2313" i="4"/>
  <c r="A2314" i="4"/>
  <c r="A2315" i="4"/>
  <c r="A2316" i="4"/>
  <c r="A2317" i="4"/>
  <c r="A2318" i="4"/>
  <c r="A2319" i="4"/>
  <c r="A2320" i="4"/>
  <c r="A2321" i="4"/>
  <c r="A2322" i="4"/>
  <c r="A2323" i="4"/>
  <c r="A2324" i="4"/>
  <c r="A2325" i="4"/>
  <c r="A2326" i="4"/>
  <c r="A2327" i="4"/>
  <c r="A2328" i="4"/>
  <c r="A2329" i="4"/>
  <c r="A2330" i="4"/>
  <c r="A2331" i="4"/>
  <c r="A2332" i="4"/>
  <c r="A2333" i="4"/>
  <c r="A2334" i="4"/>
  <c r="A2335" i="4"/>
  <c r="A2336" i="4"/>
  <c r="A2337" i="4"/>
  <c r="A2338" i="4"/>
  <c r="A2339" i="4"/>
  <c r="A2340" i="4"/>
  <c r="A2341" i="4"/>
  <c r="A2342" i="4"/>
  <c r="A2343" i="4"/>
  <c r="A2344" i="4"/>
  <c r="A2345" i="4"/>
  <c r="A2346" i="4"/>
  <c r="A2347" i="4"/>
  <c r="A2348" i="4"/>
  <c r="A2349" i="4"/>
  <c r="A2350" i="4"/>
  <c r="A2351" i="4"/>
  <c r="A2352" i="4"/>
  <c r="A2353" i="4"/>
  <c r="A2354" i="4"/>
  <c r="A2355" i="4"/>
  <c r="A2356" i="4"/>
  <c r="A2357" i="4"/>
  <c r="A2358" i="4"/>
  <c r="A2359" i="4"/>
  <c r="A2360" i="4"/>
  <c r="A2361" i="4"/>
  <c r="A2362" i="4"/>
  <c r="A2363" i="4"/>
  <c r="A2364" i="4"/>
  <c r="A2365" i="4"/>
  <c r="A2366" i="4"/>
  <c r="A2367" i="4"/>
  <c r="A2368" i="4"/>
  <c r="A2369" i="4"/>
  <c r="A2370" i="4"/>
  <c r="A2371" i="4"/>
  <c r="A2372" i="4"/>
  <c r="A2373" i="4"/>
  <c r="A2374" i="4"/>
  <c r="A2375" i="4"/>
  <c r="A2376" i="4"/>
  <c r="A2377" i="4"/>
  <c r="A2378" i="4"/>
  <c r="A2379" i="4"/>
  <c r="A2380" i="4"/>
  <c r="A2381" i="4"/>
  <c r="A2382" i="4"/>
  <c r="A2383" i="4"/>
  <c r="A2384" i="4"/>
  <c r="A2385" i="4"/>
  <c r="A2386" i="4"/>
  <c r="A2387" i="4"/>
  <c r="A2388" i="4"/>
  <c r="A2389" i="4"/>
  <c r="A2390" i="4"/>
  <c r="A2391" i="4"/>
  <c r="A2392" i="4"/>
  <c r="A2393" i="4"/>
  <c r="A2394" i="4"/>
  <c r="A2395" i="4"/>
  <c r="A2396" i="4"/>
  <c r="A2397" i="4"/>
  <c r="A2398" i="4"/>
  <c r="A2399" i="4"/>
  <c r="A2400" i="4"/>
  <c r="A2401" i="4"/>
  <c r="A2402" i="4"/>
  <c r="A2403" i="4"/>
  <c r="A2404" i="4"/>
  <c r="A2405" i="4"/>
  <c r="A2406" i="4"/>
  <c r="A2407" i="4"/>
  <c r="A2408" i="4"/>
  <c r="A2409" i="4"/>
  <c r="A2410" i="4"/>
  <c r="A2411" i="4"/>
  <c r="A2412" i="4"/>
  <c r="A2413" i="4"/>
  <c r="A2414" i="4"/>
  <c r="A2415" i="4"/>
  <c r="A2416" i="4"/>
  <c r="A2417" i="4"/>
  <c r="A2418" i="4"/>
  <c r="A2419" i="4"/>
  <c r="A2420" i="4"/>
  <c r="A2421" i="4"/>
  <c r="A2422" i="4"/>
  <c r="A2423" i="4"/>
  <c r="A2424" i="4"/>
  <c r="A2425" i="4"/>
  <c r="A2426" i="4"/>
  <c r="A2427" i="4"/>
  <c r="A2428" i="4"/>
  <c r="A2429" i="4"/>
  <c r="A2430" i="4"/>
  <c r="A2431" i="4"/>
  <c r="A2432" i="4"/>
  <c r="A2433" i="4"/>
  <c r="A2434" i="4"/>
  <c r="A2435" i="4"/>
  <c r="A2436" i="4"/>
  <c r="A2437" i="4"/>
  <c r="A2438" i="4"/>
  <c r="A2439" i="4"/>
  <c r="A2440" i="4"/>
  <c r="A2441" i="4"/>
  <c r="A2442" i="4"/>
  <c r="A2443" i="4"/>
  <c r="A2444" i="4"/>
  <c r="A2445" i="4"/>
  <c r="A2446" i="4"/>
  <c r="A2447" i="4"/>
  <c r="A2448" i="4"/>
  <c r="A2449" i="4"/>
  <c r="A2450" i="4"/>
  <c r="A2451" i="4"/>
  <c r="A2452" i="4"/>
  <c r="A2453" i="4"/>
  <c r="A2454" i="4"/>
  <c r="A2455" i="4"/>
  <c r="A2456" i="4"/>
  <c r="A2457" i="4"/>
  <c r="A2458" i="4"/>
  <c r="A2459" i="4"/>
  <c r="A2460" i="4"/>
  <c r="A2461" i="4"/>
  <c r="A2462" i="4"/>
  <c r="A2463" i="4"/>
  <c r="A2464" i="4"/>
  <c r="A2465" i="4"/>
  <c r="A2466" i="4"/>
  <c r="A2467" i="4"/>
  <c r="A2468" i="4"/>
  <c r="A2469" i="4"/>
  <c r="A2470" i="4"/>
  <c r="A2471" i="4"/>
  <c r="A2472" i="4"/>
  <c r="A2473" i="4"/>
  <c r="A2474" i="4"/>
  <c r="A2475" i="4"/>
  <c r="A2476" i="4"/>
  <c r="A2477" i="4"/>
  <c r="A2478" i="4"/>
  <c r="A2479" i="4"/>
  <c r="A2480" i="4"/>
  <c r="A2481" i="4"/>
  <c r="A2482" i="4"/>
  <c r="A2483" i="4"/>
  <c r="A2484" i="4"/>
  <c r="A2485" i="4"/>
  <c r="A2486" i="4"/>
  <c r="A2487" i="4"/>
  <c r="A2488" i="4"/>
  <c r="A2489" i="4"/>
  <c r="A2490" i="4"/>
  <c r="A2491" i="4"/>
  <c r="A2492" i="4"/>
  <c r="A2493" i="4"/>
  <c r="A2494" i="4"/>
  <c r="A2495" i="4"/>
  <c r="A2496" i="4"/>
  <c r="A2497" i="4"/>
  <c r="A2498" i="4"/>
  <c r="A2499" i="4"/>
  <c r="A2500" i="4"/>
  <c r="A2501" i="4"/>
  <c r="A2502" i="4"/>
  <c r="A2503" i="4"/>
  <c r="A2504" i="4"/>
  <c r="A2505" i="4"/>
  <c r="A2506" i="4"/>
  <c r="A2507" i="4"/>
  <c r="A2508" i="4"/>
  <c r="A2509" i="4"/>
  <c r="A2510" i="4"/>
  <c r="A2511" i="4"/>
  <c r="A2512" i="4"/>
  <c r="A2513" i="4"/>
  <c r="A2514" i="4"/>
  <c r="A2515" i="4"/>
  <c r="A2516" i="4"/>
  <c r="A2517" i="4"/>
  <c r="A1" i="3"/>
  <c r="Y1" i="3"/>
  <c r="CU1" i="3"/>
  <c r="CY1" i="3"/>
  <c r="CZ1" i="3"/>
  <c r="DA1" i="3"/>
  <c r="DB1" i="3"/>
  <c r="DC1" i="3"/>
  <c r="A2" i="3"/>
  <c r="Y2" i="3"/>
  <c r="CX2" i="3"/>
  <c r="DG2" i="3" s="1"/>
  <c r="CY2" i="3"/>
  <c r="CZ2" i="3"/>
  <c r="DB2" i="3" s="1"/>
  <c r="DA2" i="3"/>
  <c r="DC2" i="3"/>
  <c r="DF2" i="3"/>
  <c r="DI2" i="3"/>
  <c r="DJ2" i="3" s="1"/>
  <c r="A3" i="3"/>
  <c r="Y3" i="3"/>
  <c r="CW3" i="3"/>
  <c r="CX3" i="3"/>
  <c r="DI3" i="3" s="1"/>
  <c r="CY3" i="3"/>
  <c r="CZ3" i="3"/>
  <c r="DA3" i="3"/>
  <c r="DB3" i="3"/>
  <c r="DC3" i="3"/>
  <c r="DF3" i="3"/>
  <c r="DH3" i="3"/>
  <c r="A4" i="3"/>
  <c r="Y4" i="3"/>
  <c r="CX4" i="3"/>
  <c r="DF4" i="3" s="1"/>
  <c r="CY4" i="3"/>
  <c r="CZ4" i="3"/>
  <c r="DA4" i="3"/>
  <c r="DB4" i="3"/>
  <c r="DC4" i="3"/>
  <c r="DJ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B36" i="3" s="1"/>
  <c r="DA36" i="3"/>
  <c r="DC36" i="3"/>
  <c r="A37" i="3"/>
  <c r="Y37" i="3"/>
  <c r="CU37" i="3"/>
  <c r="CV37" i="3"/>
  <c r="CX37" i="3"/>
  <c r="DI37" i="3" s="1"/>
  <c r="CY37" i="3"/>
  <c r="CZ37" i="3"/>
  <c r="DA37" i="3"/>
  <c r="DB37" i="3"/>
  <c r="DC37" i="3"/>
  <c r="DF37" i="3"/>
  <c r="DH37" i="3"/>
  <c r="DJ37" i="3"/>
  <c r="A38" i="3"/>
  <c r="Y38" i="3"/>
  <c r="CX38" i="3"/>
  <c r="CY38" i="3"/>
  <c r="CZ38" i="3"/>
  <c r="DA38" i="3"/>
  <c r="DB38" i="3"/>
  <c r="DC38" i="3"/>
  <c r="A39" i="3"/>
  <c r="Y39" i="3"/>
  <c r="CX39" i="3" s="1"/>
  <c r="CW39" i="3"/>
  <c r="CY39" i="3"/>
  <c r="CZ39" i="3"/>
  <c r="DA39" i="3"/>
  <c r="DB39" i="3"/>
  <c r="DC39" i="3"/>
  <c r="A40" i="3"/>
  <c r="Y40" i="3"/>
  <c r="CX40" i="3"/>
  <c r="DG40" i="3" s="1"/>
  <c r="CY40" i="3"/>
  <c r="CZ40" i="3"/>
  <c r="DB40" i="3" s="1"/>
  <c r="DA40" i="3"/>
  <c r="DC40" i="3"/>
  <c r="DF40" i="3"/>
  <c r="DJ40" i="3" s="1"/>
  <c r="DI40" i="3"/>
  <c r="A41" i="3"/>
  <c r="Y41" i="3"/>
  <c r="CU41" i="3"/>
  <c r="CV41" i="3"/>
  <c r="CX41" i="3"/>
  <c r="DH41" i="3" s="1"/>
  <c r="CY41" i="3"/>
  <c r="CZ41" i="3"/>
  <c r="DA41" i="3"/>
  <c r="DB41" i="3"/>
  <c r="DC41" i="3"/>
  <c r="DF41" i="3"/>
  <c r="DG41" i="3"/>
  <c r="DI41" i="3"/>
  <c r="DJ41" i="3" s="1"/>
  <c r="A42" i="3"/>
  <c r="Y42" i="3"/>
  <c r="CX42" i="3" s="1"/>
  <c r="CY42" i="3"/>
  <c r="CZ42" i="3"/>
  <c r="DA42" i="3"/>
  <c r="DB42" i="3"/>
  <c r="DC42" i="3"/>
  <c r="A43" i="3"/>
  <c r="Y43" i="3"/>
  <c r="CW43" i="3" s="1"/>
  <c r="CX43" i="3"/>
  <c r="CY43" i="3"/>
  <c r="CZ43" i="3"/>
  <c r="DB43" i="3" s="1"/>
  <c r="DA43" i="3"/>
  <c r="DC43" i="3"/>
  <c r="A44" i="3"/>
  <c r="Y44" i="3"/>
  <c r="CX44" i="3"/>
  <c r="CY44" i="3"/>
  <c r="CZ44" i="3"/>
  <c r="DB44" i="3" s="1"/>
  <c r="DA44" i="3"/>
  <c r="DC44" i="3"/>
  <c r="DH44" i="3"/>
  <c r="A45" i="3"/>
  <c r="Y45" i="3"/>
  <c r="CV45" i="3" s="1"/>
  <c r="CU45" i="3"/>
  <c r="CY45" i="3"/>
  <c r="CZ45" i="3"/>
  <c r="DA45" i="3"/>
  <c r="DB45" i="3"/>
  <c r="DC45" i="3"/>
  <c r="A46" i="3"/>
  <c r="Y46" i="3"/>
  <c r="CX46" i="3" s="1"/>
  <c r="CY46" i="3"/>
  <c r="CZ46" i="3"/>
  <c r="DB46" i="3" s="1"/>
  <c r="DA46" i="3"/>
  <c r="DC46" i="3"/>
  <c r="DH46" i="3"/>
  <c r="DI46" i="3"/>
  <c r="DJ46" i="3" s="1"/>
  <c r="A47" i="3"/>
  <c r="Y47" i="3"/>
  <c r="CX47" i="3" s="1"/>
  <c r="CW47" i="3"/>
  <c r="CY47" i="3"/>
  <c r="CZ47" i="3"/>
  <c r="DB47" i="3" s="1"/>
  <c r="DA47" i="3"/>
  <c r="DC47" i="3"/>
  <c r="A48" i="3"/>
  <c r="Y48" i="3"/>
  <c r="CX48" i="3" s="1"/>
  <c r="CY48" i="3"/>
  <c r="CZ48" i="3"/>
  <c r="DA48" i="3"/>
  <c r="DB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A55" i="3"/>
  <c r="DB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B65" i="3" s="1"/>
  <c r="DA65" i="3"/>
  <c r="DC65" i="3"/>
  <c r="A66" i="3"/>
  <c r="Y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A79" i="3"/>
  <c r="DB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V89" i="3" s="1"/>
  <c r="CU89" i="3"/>
  <c r="CY89" i="3"/>
  <c r="CZ89" i="3"/>
  <c r="DA89" i="3"/>
  <c r="DB89" i="3"/>
  <c r="DC89" i="3"/>
  <c r="A90" i="3"/>
  <c r="Y90" i="3"/>
  <c r="CX90" i="3"/>
  <c r="DF90" i="3" s="1"/>
  <c r="DJ90" i="3" s="1"/>
  <c r="CY90" i="3"/>
  <c r="CZ90" i="3"/>
  <c r="DB90" i="3" s="1"/>
  <c r="DA90" i="3"/>
  <c r="DC90" i="3"/>
  <c r="A91" i="3"/>
  <c r="Y91" i="3"/>
  <c r="CU91" i="3"/>
  <c r="CV91" i="3"/>
  <c r="CX91" i="3"/>
  <c r="CY91" i="3"/>
  <c r="CZ91" i="3"/>
  <c r="DB91" i="3" s="1"/>
  <c r="DA91" i="3"/>
  <c r="DC91" i="3"/>
  <c r="DH91" i="3"/>
  <c r="A92" i="3"/>
  <c r="Y92" i="3"/>
  <c r="CX92" i="3"/>
  <c r="DI92" i="3" s="1"/>
  <c r="CY92" i="3"/>
  <c r="CZ92" i="3"/>
  <c r="DA92" i="3"/>
  <c r="DB92" i="3"/>
  <c r="DC92" i="3"/>
  <c r="DF92" i="3"/>
  <c r="DH92" i="3"/>
  <c r="DJ92" i="3"/>
  <c r="A93" i="3"/>
  <c r="Y93" i="3"/>
  <c r="CX93" i="3"/>
  <c r="CY93" i="3"/>
  <c r="CZ93" i="3"/>
  <c r="DA93" i="3"/>
  <c r="DB93" i="3"/>
  <c r="DC93" i="3"/>
  <c r="A94" i="3"/>
  <c r="Y94" i="3"/>
  <c r="CX94" i="3"/>
  <c r="DF94" i="3" s="1"/>
  <c r="DJ94" i="3" s="1"/>
  <c r="CY94" i="3"/>
  <c r="CZ94" i="3"/>
  <c r="DB94" i="3" s="1"/>
  <c r="DA94" i="3"/>
  <c r="DC94" i="3"/>
  <c r="A95" i="3"/>
  <c r="Y95" i="3"/>
  <c r="CU95" i="3"/>
  <c r="CV95" i="3"/>
  <c r="CX95" i="3"/>
  <c r="CY95" i="3"/>
  <c r="CZ95" i="3"/>
  <c r="DB95" i="3" s="1"/>
  <c r="DA95" i="3"/>
  <c r="DC95" i="3"/>
  <c r="DH95" i="3"/>
  <c r="A96" i="3"/>
  <c r="Y96" i="3"/>
  <c r="CX96" i="3"/>
  <c r="DI96" i="3" s="1"/>
  <c r="DJ96" i="3" s="1"/>
  <c r="CY96" i="3"/>
  <c r="CZ96" i="3"/>
  <c r="DA96" i="3"/>
  <c r="DB96" i="3"/>
  <c r="DC96" i="3"/>
  <c r="DF96" i="3"/>
  <c r="DH96" i="3"/>
  <c r="A97" i="3"/>
  <c r="Y97" i="3"/>
  <c r="CX97" i="3" s="1"/>
  <c r="CW97" i="3"/>
  <c r="CY97" i="3"/>
  <c r="CZ97" i="3"/>
  <c r="DA97" i="3"/>
  <c r="DB97" i="3"/>
  <c r="DC97" i="3"/>
  <c r="DI97" i="3"/>
  <c r="A98" i="3"/>
  <c r="Y98" i="3"/>
  <c r="CW98" i="3" s="1"/>
  <c r="CX98" i="3"/>
  <c r="CY98" i="3"/>
  <c r="CZ98" i="3"/>
  <c r="DB98" i="3" s="1"/>
  <c r="DA98" i="3"/>
  <c r="DC98" i="3"/>
  <c r="A99" i="3"/>
  <c r="Y99" i="3"/>
  <c r="CX99" i="3"/>
  <c r="CY99" i="3"/>
  <c r="CZ99" i="3"/>
  <c r="DB99" i="3" s="1"/>
  <c r="DA99" i="3"/>
  <c r="DC99" i="3"/>
  <c r="DH99" i="3"/>
  <c r="A100" i="3"/>
  <c r="Y100" i="3"/>
  <c r="CV100" i="3" s="1"/>
  <c r="CU100" i="3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DH101" i="3"/>
  <c r="DI101" i="3"/>
  <c r="DJ101" i="3" s="1"/>
  <c r="A102" i="3"/>
  <c r="Y102" i="3"/>
  <c r="CX102" i="3" s="1"/>
  <c r="CW102" i="3"/>
  <c r="CY102" i="3"/>
  <c r="CZ102" i="3"/>
  <c r="DB102" i="3" s="1"/>
  <c r="DA102" i="3"/>
  <c r="DC102" i="3"/>
  <c r="A103" i="3"/>
  <c r="Y103" i="3"/>
  <c r="CX103" i="3" s="1"/>
  <c r="DF103" i="3" s="1"/>
  <c r="CY103" i="3"/>
  <c r="CZ103" i="3"/>
  <c r="DB103" i="3" s="1"/>
  <c r="DA103" i="3"/>
  <c r="DC103" i="3"/>
  <c r="A104" i="3"/>
  <c r="Y104" i="3"/>
  <c r="CX104" i="3"/>
  <c r="DG104" i="3" s="1"/>
  <c r="CY104" i="3"/>
  <c r="CZ104" i="3"/>
  <c r="DA104" i="3"/>
  <c r="DB104" i="3"/>
  <c r="DC104" i="3"/>
  <c r="DF104" i="3"/>
  <c r="DJ104" i="3" s="1"/>
  <c r="DH104" i="3"/>
  <c r="A105" i="3"/>
  <c r="Y105" i="3"/>
  <c r="CV105" i="3" s="1"/>
  <c r="CU105" i="3"/>
  <c r="CX105" i="3"/>
  <c r="DH105" i="3" s="1"/>
  <c r="CY105" i="3"/>
  <c r="CZ105" i="3"/>
  <c r="DA105" i="3"/>
  <c r="DB105" i="3"/>
  <c r="DC105" i="3"/>
  <c r="DF105" i="3"/>
  <c r="DG105" i="3"/>
  <c r="DI105" i="3"/>
  <c r="DJ105" i="3" s="1"/>
  <c r="A106" i="3"/>
  <c r="Y106" i="3"/>
  <c r="CX106" i="3"/>
  <c r="DG106" i="3" s="1"/>
  <c r="CY106" i="3"/>
  <c r="CZ106" i="3"/>
  <c r="DB106" i="3" s="1"/>
  <c r="DA106" i="3"/>
  <c r="DC106" i="3"/>
  <c r="DF106" i="3"/>
  <c r="A107" i="3"/>
  <c r="Y107" i="3"/>
  <c r="CY107" i="3"/>
  <c r="CZ107" i="3"/>
  <c r="DB107" i="3" s="1"/>
  <c r="DA107" i="3"/>
  <c r="DC107" i="3"/>
  <c r="A108" i="3"/>
  <c r="Y108" i="3"/>
  <c r="CW108" i="3" s="1"/>
  <c r="CX108" i="3"/>
  <c r="DG108" i="3" s="1"/>
  <c r="CY108" i="3"/>
  <c r="CZ108" i="3"/>
  <c r="DB108" i="3" s="1"/>
  <c r="DA108" i="3"/>
  <c r="DC108" i="3"/>
  <c r="DF108" i="3"/>
  <c r="DI108" i="3"/>
  <c r="A109" i="3"/>
  <c r="Y109" i="3"/>
  <c r="CW109" i="3"/>
  <c r="CX109" i="3"/>
  <c r="DI109" i="3" s="1"/>
  <c r="CY109" i="3"/>
  <c r="CZ109" i="3"/>
  <c r="DA109" i="3"/>
  <c r="DB109" i="3"/>
  <c r="DC109" i="3"/>
  <c r="DF109" i="3"/>
  <c r="DH109" i="3"/>
  <c r="A110" i="3"/>
  <c r="Y110" i="3"/>
  <c r="CX110" i="3"/>
  <c r="CY110" i="3"/>
  <c r="CZ110" i="3"/>
  <c r="DA110" i="3"/>
  <c r="DB110" i="3"/>
  <c r="DC110" i="3"/>
  <c r="A111" i="3"/>
  <c r="Y111" i="3"/>
  <c r="CV111" i="3" s="1"/>
  <c r="CU111" i="3"/>
  <c r="CX111" i="3"/>
  <c r="CY111" i="3"/>
  <c r="CZ111" i="3"/>
  <c r="DB111" i="3" s="1"/>
  <c r="DA111" i="3"/>
  <c r="DC111" i="3"/>
  <c r="A112" i="3"/>
  <c r="Y112" i="3"/>
  <c r="CX112" i="3"/>
  <c r="CY112" i="3"/>
  <c r="CZ112" i="3"/>
  <c r="DB112" i="3" s="1"/>
  <c r="DA112" i="3"/>
  <c r="DC112" i="3"/>
  <c r="A113" i="3"/>
  <c r="Y113" i="3"/>
  <c r="CX113" i="3" s="1"/>
  <c r="DG113" i="3" s="1"/>
  <c r="CW113" i="3"/>
  <c r="CY113" i="3"/>
  <c r="CZ113" i="3"/>
  <c r="DA113" i="3"/>
  <c r="DB113" i="3"/>
  <c r="DC113" i="3"/>
  <c r="A114" i="3"/>
  <c r="Y114" i="3"/>
  <c r="CY114" i="3"/>
  <c r="CZ114" i="3"/>
  <c r="DB114" i="3" s="1"/>
  <c r="DA114" i="3"/>
  <c r="DC114" i="3"/>
  <c r="A115" i="3"/>
  <c r="Y115" i="3"/>
  <c r="CX115" i="3" s="1"/>
  <c r="CW115" i="3"/>
  <c r="CY115" i="3"/>
  <c r="CZ115" i="3"/>
  <c r="DB115" i="3" s="1"/>
  <c r="DA115" i="3"/>
  <c r="DC115" i="3"/>
  <c r="A116" i="3"/>
  <c r="Y116" i="3"/>
  <c r="CX116" i="3" s="1"/>
  <c r="CY116" i="3"/>
  <c r="CZ116" i="3"/>
  <c r="DA116" i="3"/>
  <c r="DB116" i="3"/>
  <c r="DC116" i="3"/>
  <c r="A117" i="3"/>
  <c r="Y117" i="3"/>
  <c r="CV117" i="3" s="1"/>
  <c r="CU117" i="3"/>
  <c r="CY117" i="3"/>
  <c r="CZ117" i="3"/>
  <c r="DB117" i="3" s="1"/>
  <c r="DA117" i="3"/>
  <c r="DC117" i="3"/>
  <c r="A118" i="3"/>
  <c r="Y118" i="3"/>
  <c r="CX118" i="3" s="1"/>
  <c r="CY118" i="3"/>
  <c r="CZ118" i="3"/>
  <c r="DB118" i="3" s="1"/>
  <c r="DA118" i="3"/>
  <c r="DC118" i="3"/>
  <c r="DG118" i="3"/>
  <c r="DH118" i="3"/>
  <c r="A119" i="3"/>
  <c r="Y119" i="3"/>
  <c r="CY119" i="3"/>
  <c r="CZ119" i="3"/>
  <c r="DB119" i="3" s="1"/>
  <c r="DA119" i="3"/>
  <c r="DC119" i="3"/>
  <c r="A120" i="3"/>
  <c r="Y120" i="3"/>
  <c r="CW120" i="3" s="1"/>
  <c r="CX120" i="3"/>
  <c r="CY120" i="3"/>
  <c r="CZ120" i="3"/>
  <c r="DB120" i="3" s="1"/>
  <c r="DA120" i="3"/>
  <c r="DC120" i="3"/>
  <c r="A121" i="3"/>
  <c r="Y121" i="3"/>
  <c r="CW121" i="3" s="1"/>
  <c r="CX121" i="3"/>
  <c r="DG121" i="3" s="1"/>
  <c r="CY121" i="3"/>
  <c r="CZ121" i="3"/>
  <c r="DB121" i="3" s="1"/>
  <c r="DA121" i="3"/>
  <c r="DC121" i="3"/>
  <c r="DF121" i="3"/>
  <c r="DI121" i="3"/>
  <c r="A122" i="3"/>
  <c r="Y122" i="3"/>
  <c r="CX122" i="3"/>
  <c r="DH122" i="3" s="1"/>
  <c r="CY122" i="3"/>
  <c r="CZ122" i="3"/>
  <c r="DB122" i="3" s="1"/>
  <c r="DA122" i="3"/>
  <c r="DC122" i="3"/>
  <c r="DF122" i="3"/>
  <c r="DJ122" i="3" s="1"/>
  <c r="DG122" i="3"/>
  <c r="DI122" i="3"/>
  <c r="A123" i="3"/>
  <c r="Y123" i="3"/>
  <c r="CU123" i="3"/>
  <c r="CV123" i="3"/>
  <c r="CX123" i="3"/>
  <c r="CY123" i="3"/>
  <c r="CZ123" i="3"/>
  <c r="DA123" i="3"/>
  <c r="DB123" i="3"/>
  <c r="DC123" i="3"/>
  <c r="DF123" i="3"/>
  <c r="DG123" i="3"/>
  <c r="DH123" i="3"/>
  <c r="DI123" i="3"/>
  <c r="DJ123" i="3" s="1"/>
  <c r="A124" i="3"/>
  <c r="Y124" i="3"/>
  <c r="CX124" i="3" s="1"/>
  <c r="CY124" i="3"/>
  <c r="CZ124" i="3"/>
  <c r="DA124" i="3"/>
  <c r="DB124" i="3"/>
  <c r="DC124" i="3"/>
  <c r="A125" i="3"/>
  <c r="Y125" i="3"/>
  <c r="CW125" i="3"/>
  <c r="CX125" i="3"/>
  <c r="CY125" i="3"/>
  <c r="CZ125" i="3"/>
  <c r="DA125" i="3"/>
  <c r="DB125" i="3"/>
  <c r="DC125" i="3"/>
  <c r="DH125" i="3"/>
  <c r="A126" i="3"/>
  <c r="Y126" i="3"/>
  <c r="CX126" i="3" s="1"/>
  <c r="CW126" i="3"/>
  <c r="CY126" i="3"/>
  <c r="CZ126" i="3"/>
  <c r="DA126" i="3"/>
  <c r="DB126" i="3"/>
  <c r="DC126" i="3"/>
  <c r="DI126" i="3"/>
  <c r="A127" i="3"/>
  <c r="Y127" i="3"/>
  <c r="CY127" i="3"/>
  <c r="CZ127" i="3"/>
  <c r="DB127" i="3" s="1"/>
  <c r="DA127" i="3"/>
  <c r="DC127" i="3"/>
  <c r="A128" i="3"/>
  <c r="Y128" i="3"/>
  <c r="CX128" i="3"/>
  <c r="CY128" i="3"/>
  <c r="CZ128" i="3"/>
  <c r="DB128" i="3" s="1"/>
  <c r="DA128" i="3"/>
  <c r="DC128" i="3"/>
  <c r="A129" i="3"/>
  <c r="Y129" i="3"/>
  <c r="CX129" i="3" s="1"/>
  <c r="CU129" i="3"/>
  <c r="CV129" i="3"/>
  <c r="CY129" i="3"/>
  <c r="CZ129" i="3"/>
  <c r="DB129" i="3" s="1"/>
  <c r="DA129" i="3"/>
  <c r="DC129" i="3"/>
  <c r="DF129" i="3"/>
  <c r="A130" i="3"/>
  <c r="Y130" i="3"/>
  <c r="CX130" i="3"/>
  <c r="DI130" i="3" s="1"/>
  <c r="DJ130" i="3" s="1"/>
  <c r="CY130" i="3"/>
  <c r="CZ130" i="3"/>
  <c r="DA130" i="3"/>
  <c r="DB130" i="3"/>
  <c r="DC130" i="3"/>
  <c r="DF130" i="3"/>
  <c r="DG130" i="3"/>
  <c r="DH130" i="3"/>
  <c r="A131" i="3"/>
  <c r="Y131" i="3"/>
  <c r="CW131" i="3" s="1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X133" i="3" s="1"/>
  <c r="CY133" i="3"/>
  <c r="CZ133" i="3"/>
  <c r="DB133" i="3" s="1"/>
  <c r="DA133" i="3"/>
  <c r="DC133" i="3"/>
  <c r="DF133" i="3"/>
  <c r="DJ133" i="3" s="1"/>
  <c r="A134" i="3"/>
  <c r="Y134" i="3"/>
  <c r="CX134" i="3"/>
  <c r="DI134" i="3" s="1"/>
  <c r="CY134" i="3"/>
  <c r="CZ134" i="3"/>
  <c r="DA134" i="3"/>
  <c r="DB134" i="3"/>
  <c r="DC134" i="3"/>
  <c r="DF134" i="3"/>
  <c r="DJ134" i="3" s="1"/>
  <c r="DG134" i="3"/>
  <c r="DH134" i="3"/>
  <c r="A135" i="3"/>
  <c r="Y135" i="3"/>
  <c r="CX135" i="3" s="1"/>
  <c r="CY135" i="3"/>
  <c r="CZ135" i="3"/>
  <c r="DB135" i="3" s="1"/>
  <c r="DA135" i="3"/>
  <c r="DC135" i="3"/>
  <c r="DH135" i="3"/>
  <c r="DI135" i="3"/>
  <c r="A136" i="3"/>
  <c r="Y136" i="3"/>
  <c r="CX136" i="3"/>
  <c r="CY136" i="3"/>
  <c r="CZ136" i="3"/>
  <c r="DB136" i="3" s="1"/>
  <c r="DA136" i="3"/>
  <c r="DC136" i="3"/>
  <c r="A137" i="3"/>
  <c r="Y137" i="3"/>
  <c r="CX137" i="3"/>
  <c r="CY137" i="3"/>
  <c r="CZ137" i="3"/>
  <c r="DA137" i="3"/>
  <c r="DB137" i="3"/>
  <c r="DC137" i="3"/>
  <c r="A138" i="3"/>
  <c r="Y138" i="3"/>
  <c r="CX138" i="3"/>
  <c r="DI138" i="3" s="1"/>
  <c r="CY138" i="3"/>
  <c r="CZ138" i="3"/>
  <c r="DA138" i="3"/>
  <c r="DB138" i="3"/>
  <c r="DC138" i="3"/>
  <c r="DF138" i="3"/>
  <c r="DH138" i="3"/>
  <c r="DJ138" i="3"/>
  <c r="A139" i="3"/>
  <c r="Y139" i="3"/>
  <c r="CV139" i="3" s="1"/>
  <c r="CU139" i="3"/>
  <c r="CY139" i="3"/>
  <c r="CZ139" i="3"/>
  <c r="DB139" i="3" s="1"/>
  <c r="DA139" i="3"/>
  <c r="DC139" i="3"/>
  <c r="A140" i="3"/>
  <c r="Y140" i="3"/>
  <c r="CX140" i="3"/>
  <c r="CY140" i="3"/>
  <c r="CZ140" i="3"/>
  <c r="DB140" i="3" s="1"/>
  <c r="DA140" i="3"/>
  <c r="DC140" i="3"/>
  <c r="A141" i="3"/>
  <c r="Y141" i="3"/>
  <c r="CW141" i="3"/>
  <c r="CX141" i="3"/>
  <c r="CY141" i="3"/>
  <c r="CZ141" i="3"/>
  <c r="DA141" i="3"/>
  <c r="DB141" i="3"/>
  <c r="DC141" i="3"/>
  <c r="DG141" i="3"/>
  <c r="A142" i="3"/>
  <c r="Y142" i="3"/>
  <c r="CY142" i="3"/>
  <c r="CZ142" i="3"/>
  <c r="DB142" i="3" s="1"/>
  <c r="DA142" i="3"/>
  <c r="DC142" i="3"/>
  <c r="A143" i="3"/>
  <c r="Y143" i="3"/>
  <c r="CX143" i="3" s="1"/>
  <c r="CY143" i="3"/>
  <c r="CZ143" i="3"/>
  <c r="DB143" i="3" s="1"/>
  <c r="DA143" i="3"/>
  <c r="DC143" i="3"/>
  <c r="A144" i="3"/>
  <c r="Y144" i="3"/>
  <c r="CX144" i="3"/>
  <c r="CY144" i="3"/>
  <c r="CZ144" i="3"/>
  <c r="DB144" i="3" s="1"/>
  <c r="DA144" i="3"/>
  <c r="DC144" i="3"/>
  <c r="DH144" i="3"/>
  <c r="A145" i="3"/>
  <c r="Y145" i="3"/>
  <c r="CX145" i="3"/>
  <c r="CY145" i="3"/>
  <c r="CZ145" i="3"/>
  <c r="DA145" i="3"/>
  <c r="DB145" i="3"/>
  <c r="DC145" i="3"/>
  <c r="A146" i="3"/>
  <c r="Y146" i="3"/>
  <c r="CX146" i="3"/>
  <c r="CY146" i="3"/>
  <c r="CZ146" i="3"/>
  <c r="DA146" i="3"/>
  <c r="DB146" i="3"/>
  <c r="DC146" i="3"/>
  <c r="DF146" i="3"/>
  <c r="DH146" i="3"/>
  <c r="DJ146" i="3"/>
  <c r="A147" i="3"/>
  <c r="Y147" i="3"/>
  <c r="CX147" i="3"/>
  <c r="DI147" i="3" s="1"/>
  <c r="CY147" i="3"/>
  <c r="CZ147" i="3"/>
  <c r="DA147" i="3"/>
  <c r="DB147" i="3"/>
  <c r="DC147" i="3"/>
  <c r="A148" i="3"/>
  <c r="Y148" i="3"/>
  <c r="CX148" i="3"/>
  <c r="CY148" i="3"/>
  <c r="CZ148" i="3"/>
  <c r="DB148" i="3" s="1"/>
  <c r="DA148" i="3"/>
  <c r="DC148" i="3"/>
  <c r="A149" i="3"/>
  <c r="Y149" i="3"/>
  <c r="CU149" i="3"/>
  <c r="CV149" i="3"/>
  <c r="CX149" i="3"/>
  <c r="CY149" i="3"/>
  <c r="CZ149" i="3"/>
  <c r="DA149" i="3"/>
  <c r="DB149" i="3"/>
  <c r="DC149" i="3"/>
  <c r="A150" i="3"/>
  <c r="Y150" i="3"/>
  <c r="CX150" i="3"/>
  <c r="CY150" i="3"/>
  <c r="CZ150" i="3"/>
  <c r="DA150" i="3"/>
  <c r="DB150" i="3"/>
  <c r="DC150" i="3"/>
  <c r="A151" i="3"/>
  <c r="Y151" i="3"/>
  <c r="CX151" i="3" s="1"/>
  <c r="DH151" i="3" s="1"/>
  <c r="CW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X153" i="3"/>
  <c r="DH153" i="3" s="1"/>
  <c r="CY153" i="3"/>
  <c r="CZ153" i="3"/>
  <c r="DA153" i="3"/>
  <c r="DB153" i="3"/>
  <c r="DC153" i="3"/>
  <c r="A154" i="3"/>
  <c r="Y154" i="3"/>
  <c r="CX154" i="3"/>
  <c r="CY154" i="3"/>
  <c r="CZ154" i="3"/>
  <c r="DA154" i="3"/>
  <c r="DB154" i="3"/>
  <c r="DC154" i="3"/>
  <c r="DF154" i="3"/>
  <c r="DJ154" i="3" s="1"/>
  <c r="A155" i="3"/>
  <c r="Y155" i="3"/>
  <c r="CX155" i="3"/>
  <c r="CY155" i="3"/>
  <c r="CZ155" i="3"/>
  <c r="DA155" i="3"/>
  <c r="DB155" i="3"/>
  <c r="DC155" i="3"/>
  <c r="DI155" i="3"/>
  <c r="A156" i="3"/>
  <c r="Y156" i="3"/>
  <c r="CX156" i="3"/>
  <c r="CY156" i="3"/>
  <c r="CZ156" i="3"/>
  <c r="DB156" i="3" s="1"/>
  <c r="DA156" i="3"/>
  <c r="DC156" i="3"/>
  <c r="A157" i="3"/>
  <c r="Y157" i="3"/>
  <c r="CX157" i="3" s="1"/>
  <c r="CY157" i="3"/>
  <c r="CZ157" i="3"/>
  <c r="DB157" i="3" s="1"/>
  <c r="DA157" i="3"/>
  <c r="DC157" i="3"/>
  <c r="DF157" i="3"/>
  <c r="DG157" i="3"/>
  <c r="DJ157" i="3"/>
  <c r="A158" i="3"/>
  <c r="Y158" i="3"/>
  <c r="CX158" i="3" s="1"/>
  <c r="CY158" i="3"/>
  <c r="CZ158" i="3"/>
  <c r="DB158" i="3" s="1"/>
  <c r="DA158" i="3"/>
  <c r="DC158" i="3"/>
  <c r="A159" i="3"/>
  <c r="Y159" i="3"/>
  <c r="CV159" i="3" s="1"/>
  <c r="CU159" i="3"/>
  <c r="CY159" i="3"/>
  <c r="CZ159" i="3"/>
  <c r="DA159" i="3"/>
  <c r="DB159" i="3"/>
  <c r="DC159" i="3"/>
  <c r="A160" i="3"/>
  <c r="Y160" i="3"/>
  <c r="CX160" i="3"/>
  <c r="CY160" i="3"/>
  <c r="CZ160" i="3"/>
  <c r="DB160" i="3" s="1"/>
  <c r="DA160" i="3"/>
  <c r="DC160" i="3"/>
  <c r="A161" i="3"/>
  <c r="Y161" i="3"/>
  <c r="CW161" i="3" s="1"/>
  <c r="CX161" i="3"/>
  <c r="CY161" i="3"/>
  <c r="CZ161" i="3"/>
  <c r="DA161" i="3"/>
  <c r="DB161" i="3"/>
  <c r="DC161" i="3"/>
  <c r="DF161" i="3"/>
  <c r="A162" i="3"/>
  <c r="Y162" i="3"/>
  <c r="CW162" i="3"/>
  <c r="CX162" i="3"/>
  <c r="DG162" i="3" s="1"/>
  <c r="CY162" i="3"/>
  <c r="CZ162" i="3"/>
  <c r="DA162" i="3"/>
  <c r="DB162" i="3"/>
  <c r="DC162" i="3"/>
  <c r="A163" i="3"/>
  <c r="Y163" i="3"/>
  <c r="CX163" i="3"/>
  <c r="CY163" i="3"/>
  <c r="CZ163" i="3"/>
  <c r="DA163" i="3"/>
  <c r="DB163" i="3"/>
  <c r="DC163" i="3"/>
  <c r="A164" i="3"/>
  <c r="Y164" i="3"/>
  <c r="CX164" i="3"/>
  <c r="CY164" i="3"/>
  <c r="CZ164" i="3"/>
  <c r="DB164" i="3" s="1"/>
  <c r="DA164" i="3"/>
  <c r="DC164" i="3"/>
  <c r="DI164" i="3"/>
  <c r="A165" i="3"/>
  <c r="Y165" i="3"/>
  <c r="CX165" i="3" s="1"/>
  <c r="CY165" i="3"/>
  <c r="CZ165" i="3"/>
  <c r="DB165" i="3" s="1"/>
  <c r="DA165" i="3"/>
  <c r="DC165" i="3"/>
  <c r="DF165" i="3"/>
  <c r="DJ165" i="3" s="1"/>
  <c r="A166" i="3"/>
  <c r="Y166" i="3"/>
  <c r="CX166" i="3" s="1"/>
  <c r="DI166" i="3" s="1"/>
  <c r="CY166" i="3"/>
  <c r="CZ166" i="3"/>
  <c r="DB166" i="3" s="1"/>
  <c r="DA166" i="3"/>
  <c r="DC166" i="3"/>
  <c r="DF166" i="3"/>
  <c r="DG166" i="3"/>
  <c r="DH166" i="3"/>
  <c r="DJ166" i="3"/>
  <c r="A167" i="3"/>
  <c r="Y167" i="3"/>
  <c r="CX167" i="3" s="1"/>
  <c r="DH167" i="3" s="1"/>
  <c r="CY167" i="3"/>
  <c r="CZ167" i="3"/>
  <c r="DB167" i="3" s="1"/>
  <c r="DA167" i="3"/>
  <c r="DC167" i="3"/>
  <c r="DG167" i="3"/>
  <c r="DI167" i="3"/>
  <c r="A168" i="3"/>
  <c r="Y168" i="3"/>
  <c r="CX168" i="3" s="1"/>
  <c r="CY168" i="3"/>
  <c r="CZ168" i="3"/>
  <c r="DA168" i="3"/>
  <c r="DB168" i="3"/>
  <c r="DC168" i="3"/>
  <c r="DG168" i="3"/>
  <c r="A169" i="3"/>
  <c r="Y169" i="3"/>
  <c r="CU169" i="3"/>
  <c r="CV169" i="3"/>
  <c r="CX169" i="3"/>
  <c r="DF169" i="3" s="1"/>
  <c r="CY169" i="3"/>
  <c r="CZ169" i="3"/>
  <c r="DB169" i="3" s="1"/>
  <c r="DA169" i="3"/>
  <c r="DC169" i="3"/>
  <c r="A170" i="3"/>
  <c r="Y170" i="3"/>
  <c r="CX170" i="3" s="1"/>
  <c r="DI170" i="3" s="1"/>
  <c r="DJ170" i="3" s="1"/>
  <c r="CY170" i="3"/>
  <c r="CZ170" i="3"/>
  <c r="DA170" i="3"/>
  <c r="DB170" i="3"/>
  <c r="DC170" i="3"/>
  <c r="DH170" i="3"/>
  <c r="A171" i="3"/>
  <c r="Y171" i="3"/>
  <c r="CY171" i="3"/>
  <c r="CZ171" i="3"/>
  <c r="DB171" i="3" s="1"/>
  <c r="DA171" i="3"/>
  <c r="DC171" i="3"/>
  <c r="A172" i="3"/>
  <c r="Y172" i="3"/>
  <c r="CY172" i="3"/>
  <c r="CZ172" i="3"/>
  <c r="DA172" i="3"/>
  <c r="DB172" i="3"/>
  <c r="DC172" i="3"/>
  <c r="A173" i="3"/>
  <c r="Y173" i="3"/>
  <c r="CX173" i="3"/>
  <c r="DH173" i="3" s="1"/>
  <c r="CY173" i="3"/>
  <c r="CZ173" i="3"/>
  <c r="DB173" i="3" s="1"/>
  <c r="DA173" i="3"/>
  <c r="DC173" i="3"/>
  <c r="DF173" i="3"/>
  <c r="DJ173" i="3" s="1"/>
  <c r="DG173" i="3"/>
  <c r="DI173" i="3"/>
  <c r="A174" i="3"/>
  <c r="Y174" i="3"/>
  <c r="CX174" i="3" s="1"/>
  <c r="DI174" i="3" s="1"/>
  <c r="CY174" i="3"/>
  <c r="CZ174" i="3"/>
  <c r="DB174" i="3" s="1"/>
  <c r="DA174" i="3"/>
  <c r="DC174" i="3"/>
  <c r="DF174" i="3"/>
  <c r="DG174" i="3"/>
  <c r="DH174" i="3"/>
  <c r="DJ174" i="3"/>
  <c r="A175" i="3"/>
  <c r="Y175" i="3"/>
  <c r="CX175" i="3" s="1"/>
  <c r="DF175" i="3" s="1"/>
  <c r="DJ175" i="3" s="1"/>
  <c r="CY175" i="3"/>
  <c r="CZ175" i="3"/>
  <c r="DB175" i="3" s="1"/>
  <c r="DA175" i="3"/>
  <c r="DC175" i="3"/>
  <c r="DH175" i="3"/>
  <c r="A176" i="3"/>
  <c r="Y176" i="3"/>
  <c r="CX176" i="3"/>
  <c r="CY176" i="3"/>
  <c r="CZ176" i="3"/>
  <c r="DB176" i="3" s="1"/>
  <c r="DA176" i="3"/>
  <c r="DC176" i="3"/>
  <c r="DF176" i="3"/>
  <c r="DJ176" i="3" s="1"/>
  <c r="DG176" i="3"/>
  <c r="DH176" i="3"/>
  <c r="DI176" i="3"/>
  <c r="A177" i="3"/>
  <c r="Y177" i="3"/>
  <c r="CX177" i="3" s="1"/>
  <c r="CY177" i="3"/>
  <c r="CZ177" i="3"/>
  <c r="DB177" i="3" s="1"/>
  <c r="DA177" i="3"/>
  <c r="DC177" i="3"/>
  <c r="A178" i="3"/>
  <c r="Y178" i="3"/>
  <c r="CX178" i="3"/>
  <c r="DF178" i="3" s="1"/>
  <c r="DJ178" i="3" s="1"/>
  <c r="CY178" i="3"/>
  <c r="CZ178" i="3"/>
  <c r="DA178" i="3"/>
  <c r="DB178" i="3"/>
  <c r="DC178" i="3"/>
  <c r="DH178" i="3"/>
  <c r="A179" i="3"/>
  <c r="Y179" i="3"/>
  <c r="CX179" i="3" s="1"/>
  <c r="DI179" i="3" s="1"/>
  <c r="DJ179" i="3" s="1"/>
  <c r="CU179" i="3"/>
  <c r="CV179" i="3"/>
  <c r="CY179" i="3"/>
  <c r="CZ179" i="3"/>
  <c r="DA179" i="3"/>
  <c r="DB179" i="3"/>
  <c r="DC179" i="3"/>
  <c r="DF179" i="3"/>
  <c r="DG179" i="3"/>
  <c r="DH179" i="3"/>
  <c r="A180" i="3"/>
  <c r="Y180" i="3"/>
  <c r="CX180" i="3" s="1"/>
  <c r="CY180" i="3"/>
  <c r="CZ180" i="3"/>
  <c r="DB180" i="3" s="1"/>
  <c r="DA180" i="3"/>
  <c r="DC180" i="3"/>
  <c r="A181" i="3"/>
  <c r="Y181" i="3"/>
  <c r="CW181" i="3" s="1"/>
  <c r="CX181" i="3"/>
  <c r="CY181" i="3"/>
  <c r="CZ181" i="3"/>
  <c r="DA181" i="3"/>
  <c r="DB181" i="3"/>
  <c r="DC181" i="3"/>
  <c r="A182" i="3"/>
  <c r="Y182" i="3"/>
  <c r="CX182" i="3" s="1"/>
  <c r="DG182" i="3" s="1"/>
  <c r="CY182" i="3"/>
  <c r="CZ182" i="3"/>
  <c r="DA182" i="3"/>
  <c r="DB182" i="3"/>
  <c r="DC182" i="3"/>
  <c r="DF182" i="3"/>
  <c r="A183" i="3"/>
  <c r="Y183" i="3"/>
  <c r="CX183" i="3" s="1"/>
  <c r="CY183" i="3"/>
  <c r="CZ183" i="3"/>
  <c r="DA183" i="3"/>
  <c r="DB183" i="3"/>
  <c r="DC183" i="3"/>
  <c r="DF183" i="3"/>
  <c r="DG183" i="3"/>
  <c r="DH183" i="3"/>
  <c r="DI183" i="3"/>
  <c r="DJ183" i="3"/>
  <c r="A184" i="3"/>
  <c r="Y184" i="3"/>
  <c r="CX184" i="3" s="1"/>
  <c r="CY184" i="3"/>
  <c r="CZ184" i="3"/>
  <c r="DA184" i="3"/>
  <c r="DB184" i="3"/>
  <c r="DC184" i="3"/>
  <c r="A185" i="3"/>
  <c r="Y185" i="3"/>
  <c r="CX185" i="3"/>
  <c r="DF185" i="3" s="1"/>
  <c r="DJ185" i="3" s="1"/>
  <c r="CY185" i="3"/>
  <c r="CZ185" i="3"/>
  <c r="DA185" i="3"/>
  <c r="DB185" i="3"/>
  <c r="DC185" i="3"/>
  <c r="DI185" i="3"/>
  <c r="A186" i="3"/>
  <c r="Y186" i="3"/>
  <c r="CX186" i="3"/>
  <c r="CY186" i="3"/>
  <c r="CZ186" i="3"/>
  <c r="DA186" i="3"/>
  <c r="DB186" i="3"/>
  <c r="DC186" i="3"/>
  <c r="DF186" i="3"/>
  <c r="DG186" i="3"/>
  <c r="DH186" i="3"/>
  <c r="DI186" i="3"/>
  <c r="DJ186" i="3"/>
  <c r="A187" i="3"/>
  <c r="Y187" i="3"/>
  <c r="CX187" i="3"/>
  <c r="DG187" i="3" s="1"/>
  <c r="CY187" i="3"/>
  <c r="CZ187" i="3"/>
  <c r="DA187" i="3"/>
  <c r="DB187" i="3"/>
  <c r="DC187" i="3"/>
  <c r="DI187" i="3"/>
  <c r="A188" i="3"/>
  <c r="Y188" i="3"/>
  <c r="CX188" i="3"/>
  <c r="DG188" i="3" s="1"/>
  <c r="CY188" i="3"/>
  <c r="CZ188" i="3"/>
  <c r="DA188" i="3"/>
  <c r="DB188" i="3"/>
  <c r="DC188" i="3"/>
  <c r="DI188" i="3"/>
  <c r="A189" i="3"/>
  <c r="Y189" i="3"/>
  <c r="CU189" i="3"/>
  <c r="CV189" i="3"/>
  <c r="CX189" i="3"/>
  <c r="DI189" i="3" s="1"/>
  <c r="DJ189" i="3" s="1"/>
  <c r="CY189" i="3"/>
  <c r="CZ189" i="3"/>
  <c r="DA189" i="3"/>
  <c r="DB189" i="3"/>
  <c r="DC189" i="3"/>
  <c r="DF189" i="3"/>
  <c r="DG189" i="3"/>
  <c r="DH189" i="3"/>
  <c r="A190" i="3"/>
  <c r="Y190" i="3"/>
  <c r="CX190" i="3"/>
  <c r="CY190" i="3"/>
  <c r="CZ190" i="3"/>
  <c r="DA190" i="3"/>
  <c r="DB190" i="3"/>
  <c r="DC190" i="3"/>
  <c r="A191" i="3"/>
  <c r="Y191" i="3"/>
  <c r="CW191" i="3" s="1"/>
  <c r="CY191" i="3"/>
  <c r="CZ191" i="3"/>
  <c r="DA191" i="3"/>
  <c r="DB191" i="3"/>
  <c r="DC191" i="3"/>
  <c r="A192" i="3"/>
  <c r="Y192" i="3"/>
  <c r="CX192" i="3" s="1"/>
  <c r="CY192" i="3"/>
  <c r="CZ192" i="3"/>
  <c r="DA192" i="3"/>
  <c r="DB192" i="3"/>
  <c r="DC192" i="3"/>
  <c r="DG192" i="3"/>
  <c r="A193" i="3"/>
  <c r="Y193" i="3"/>
  <c r="CV193" i="3" s="1"/>
  <c r="CU193" i="3"/>
  <c r="CY193" i="3"/>
  <c r="CZ193" i="3"/>
  <c r="DB193" i="3" s="1"/>
  <c r="DA193" i="3"/>
  <c r="DC193" i="3"/>
  <c r="A194" i="3"/>
  <c r="Y194" i="3"/>
  <c r="CX194" i="3"/>
  <c r="DF194" i="3" s="1"/>
  <c r="CY194" i="3"/>
  <c r="CZ194" i="3"/>
  <c r="DB194" i="3" s="1"/>
  <c r="DA194" i="3"/>
  <c r="DC194" i="3"/>
  <c r="DH194" i="3"/>
  <c r="DI194" i="3"/>
  <c r="DJ194" i="3" s="1"/>
  <c r="A195" i="3"/>
  <c r="Y195" i="3"/>
  <c r="CX195" i="3" s="1"/>
  <c r="DF195" i="3" s="1"/>
  <c r="CY195" i="3"/>
  <c r="CZ195" i="3"/>
  <c r="DB195" i="3" s="1"/>
  <c r="DA195" i="3"/>
  <c r="DC195" i="3"/>
  <c r="DG195" i="3"/>
  <c r="A196" i="3"/>
  <c r="Y196" i="3"/>
  <c r="CW196" i="3"/>
  <c r="CX196" i="3"/>
  <c r="DI196" i="3" s="1"/>
  <c r="CY196" i="3"/>
  <c r="CZ196" i="3"/>
  <c r="DB196" i="3" s="1"/>
  <c r="DA196" i="3"/>
  <c r="DC196" i="3"/>
  <c r="DF196" i="3"/>
  <c r="DG196" i="3"/>
  <c r="DJ196" i="3" s="1"/>
  <c r="DH196" i="3"/>
  <c r="A197" i="3"/>
  <c r="Y197" i="3"/>
  <c r="CX197" i="3" s="1"/>
  <c r="CY197" i="3"/>
  <c r="CZ197" i="3"/>
  <c r="DB197" i="3" s="1"/>
  <c r="DA197" i="3"/>
  <c r="DC197" i="3"/>
  <c r="A198" i="3"/>
  <c r="Y198" i="3"/>
  <c r="CX198" i="3" s="1"/>
  <c r="CY198" i="3"/>
  <c r="CZ198" i="3"/>
  <c r="DB198" i="3" s="1"/>
  <c r="DA198" i="3"/>
  <c r="DC198" i="3"/>
  <c r="A199" i="3"/>
  <c r="Y199" i="3"/>
  <c r="CX199" i="3" s="1"/>
  <c r="CY199" i="3"/>
  <c r="CZ199" i="3"/>
  <c r="DA199" i="3"/>
  <c r="DB199" i="3"/>
  <c r="DC199" i="3"/>
  <c r="DF199" i="3"/>
  <c r="DJ199" i="3"/>
  <c r="A200" i="3"/>
  <c r="Y200" i="3"/>
  <c r="CX200" i="3"/>
  <c r="CY200" i="3"/>
  <c r="CZ200" i="3"/>
  <c r="DA200" i="3"/>
  <c r="DB200" i="3"/>
  <c r="DC200" i="3"/>
  <c r="DF200" i="3"/>
  <c r="DG200" i="3"/>
  <c r="DH200" i="3"/>
  <c r="DI200" i="3"/>
  <c r="DJ200" i="3"/>
  <c r="A201" i="3"/>
  <c r="Y201" i="3"/>
  <c r="CX201" i="3"/>
  <c r="DF201" i="3" s="1"/>
  <c r="DJ201" i="3" s="1"/>
  <c r="CY201" i="3"/>
  <c r="CZ201" i="3"/>
  <c r="DB201" i="3" s="1"/>
  <c r="DA201" i="3"/>
  <c r="DC201" i="3"/>
  <c r="DH201" i="3"/>
  <c r="DI201" i="3"/>
  <c r="A202" i="3"/>
  <c r="Y202" i="3"/>
  <c r="CX202" i="3" s="1"/>
  <c r="CY202" i="3"/>
  <c r="CZ202" i="3"/>
  <c r="DB202" i="3" s="1"/>
  <c r="DA202" i="3"/>
  <c r="DC202" i="3"/>
  <c r="DG202" i="3"/>
  <c r="A203" i="3"/>
  <c r="Y203" i="3"/>
  <c r="CX203" i="3"/>
  <c r="DI203" i="3" s="1"/>
  <c r="CY203" i="3"/>
  <c r="CZ203" i="3"/>
  <c r="DA203" i="3"/>
  <c r="DB203" i="3"/>
  <c r="DC203" i="3"/>
  <c r="DF203" i="3"/>
  <c r="DJ203" i="3" s="1"/>
  <c r="DG203" i="3"/>
  <c r="DH203" i="3"/>
  <c r="A204" i="3"/>
  <c r="Y204" i="3"/>
  <c r="CX204" i="3" s="1"/>
  <c r="CY204" i="3"/>
  <c r="CZ204" i="3"/>
  <c r="DB204" i="3" s="1"/>
  <c r="DA204" i="3"/>
  <c r="DC204" i="3"/>
  <c r="A205" i="3"/>
  <c r="Y205" i="3"/>
  <c r="CX205" i="3"/>
  <c r="CY205" i="3"/>
  <c r="CZ205" i="3"/>
  <c r="DA205" i="3"/>
  <c r="DB205" i="3"/>
  <c r="DC205" i="3"/>
  <c r="A206" i="3"/>
  <c r="Y206" i="3"/>
  <c r="CX206" i="3"/>
  <c r="DF206" i="3" s="1"/>
  <c r="DJ206" i="3" s="1"/>
  <c r="CY206" i="3"/>
  <c r="CZ206" i="3"/>
  <c r="DA206" i="3"/>
  <c r="DB206" i="3"/>
  <c r="DC206" i="3"/>
  <c r="DI206" i="3"/>
  <c r="A207" i="3"/>
  <c r="Y207" i="3"/>
  <c r="CV207" i="3" s="1"/>
  <c r="CU207" i="3"/>
  <c r="CX207" i="3"/>
  <c r="DI207" i="3" s="1"/>
  <c r="DJ207" i="3" s="1"/>
  <c r="CY207" i="3"/>
  <c r="CZ207" i="3"/>
  <c r="DA207" i="3"/>
  <c r="DB207" i="3"/>
  <c r="DC207" i="3"/>
  <c r="DF207" i="3"/>
  <c r="DG207" i="3"/>
  <c r="DH207" i="3"/>
  <c r="A208" i="3"/>
  <c r="Y208" i="3"/>
  <c r="CX208" i="3" s="1"/>
  <c r="CY208" i="3"/>
  <c r="CZ208" i="3"/>
  <c r="DB208" i="3" s="1"/>
  <c r="DA208" i="3"/>
  <c r="DC208" i="3"/>
  <c r="A209" i="3"/>
  <c r="Y209" i="3"/>
  <c r="CX209" i="3" s="1"/>
  <c r="CW209" i="3"/>
  <c r="CY209" i="3"/>
  <c r="CZ209" i="3"/>
  <c r="DA209" i="3"/>
  <c r="DB209" i="3"/>
  <c r="DC209" i="3"/>
  <c r="A210" i="3"/>
  <c r="Y210" i="3"/>
  <c r="CX210" i="3"/>
  <c r="DF210" i="3" s="1"/>
  <c r="DJ210" i="3" s="1"/>
  <c r="CY210" i="3"/>
  <c r="CZ210" i="3"/>
  <c r="DB210" i="3" s="1"/>
  <c r="DA210" i="3"/>
  <c r="DC210" i="3"/>
  <c r="DH210" i="3"/>
  <c r="A211" i="3"/>
  <c r="Y211" i="3"/>
  <c r="CU211" i="3"/>
  <c r="CV211" i="3"/>
  <c r="CX211" i="3"/>
  <c r="DH211" i="3" s="1"/>
  <c r="CY211" i="3"/>
  <c r="CZ211" i="3"/>
  <c r="DA211" i="3"/>
  <c r="DB211" i="3"/>
  <c r="DC211" i="3"/>
  <c r="DF211" i="3"/>
  <c r="DG211" i="3"/>
  <c r="A212" i="3"/>
  <c r="Y212" i="3"/>
  <c r="CX212" i="3" s="1"/>
  <c r="CY212" i="3"/>
  <c r="CZ212" i="3"/>
  <c r="DA212" i="3"/>
  <c r="DB212" i="3"/>
  <c r="DC212" i="3"/>
  <c r="A213" i="3"/>
  <c r="Y213" i="3"/>
  <c r="CY213" i="3"/>
  <c r="CZ213" i="3"/>
  <c r="DB213" i="3" s="1"/>
  <c r="DA213" i="3"/>
  <c r="DC213" i="3"/>
  <c r="A214" i="3"/>
  <c r="Y214" i="3"/>
  <c r="CW214" i="3" s="1"/>
  <c r="CX214" i="3"/>
  <c r="CY214" i="3"/>
  <c r="CZ214" i="3"/>
  <c r="DB214" i="3" s="1"/>
  <c r="DA214" i="3"/>
  <c r="DC214" i="3"/>
  <c r="DF214" i="3"/>
  <c r="A215" i="3"/>
  <c r="Y215" i="3"/>
  <c r="CX215" i="3" s="1"/>
  <c r="CY215" i="3"/>
  <c r="CZ215" i="3"/>
  <c r="DA215" i="3"/>
  <c r="DB215" i="3"/>
  <c r="DC215" i="3"/>
  <c r="DF215" i="3"/>
  <c r="DJ215" i="3" s="1"/>
  <c r="DG215" i="3"/>
  <c r="A216" i="3"/>
  <c r="Y216" i="3"/>
  <c r="CX216" i="3" s="1"/>
  <c r="CY216" i="3"/>
  <c r="CZ216" i="3"/>
  <c r="DA216" i="3"/>
  <c r="DB216" i="3"/>
  <c r="DC216" i="3"/>
  <c r="A217" i="3"/>
  <c r="Y217" i="3"/>
  <c r="CX217" i="3" s="1"/>
  <c r="CY217" i="3"/>
  <c r="CZ217" i="3"/>
  <c r="DA217" i="3"/>
  <c r="DB217" i="3"/>
  <c r="DC217" i="3"/>
  <c r="A218" i="3"/>
  <c r="Y218" i="3"/>
  <c r="CX218" i="3"/>
  <c r="DF218" i="3" s="1"/>
  <c r="DJ218" i="3" s="1"/>
  <c r="CY218" i="3"/>
  <c r="CZ218" i="3"/>
  <c r="DB218" i="3" s="1"/>
  <c r="DA218" i="3"/>
  <c r="DC218" i="3"/>
  <c r="DH218" i="3"/>
  <c r="A219" i="3"/>
  <c r="Y219" i="3"/>
  <c r="CX219" i="3" s="1"/>
  <c r="DF219" i="3" s="1"/>
  <c r="DJ219" i="3" s="1"/>
  <c r="CY219" i="3"/>
  <c r="CZ219" i="3"/>
  <c r="DA219" i="3"/>
  <c r="DB219" i="3"/>
  <c r="DC219" i="3"/>
  <c r="DG219" i="3"/>
  <c r="DH219" i="3"/>
  <c r="DI219" i="3"/>
  <c r="A220" i="3"/>
  <c r="Y220" i="3"/>
  <c r="CX220" i="3"/>
  <c r="CY220" i="3"/>
  <c r="CZ220" i="3"/>
  <c r="DA220" i="3"/>
  <c r="DB220" i="3"/>
  <c r="DC220" i="3"/>
  <c r="A221" i="3"/>
  <c r="Y221" i="3"/>
  <c r="CX221" i="3"/>
  <c r="CY221" i="3"/>
  <c r="CZ221" i="3"/>
  <c r="DB221" i="3" s="1"/>
  <c r="DA221" i="3"/>
  <c r="DC221" i="3"/>
  <c r="A222" i="3"/>
  <c r="Y222" i="3"/>
  <c r="CX222" i="3" s="1"/>
  <c r="CY222" i="3"/>
  <c r="CZ222" i="3"/>
  <c r="DA222" i="3"/>
  <c r="DB222" i="3"/>
  <c r="DC222" i="3"/>
  <c r="DF222" i="3"/>
  <c r="DJ222" i="3" s="1"/>
  <c r="A223" i="3"/>
  <c r="Y223" i="3"/>
  <c r="CX223" i="3"/>
  <c r="CY223" i="3"/>
  <c r="CZ223" i="3"/>
  <c r="DA223" i="3"/>
  <c r="DB223" i="3"/>
  <c r="DC223" i="3"/>
  <c r="DF223" i="3"/>
  <c r="DG223" i="3"/>
  <c r="DH223" i="3"/>
  <c r="DI223" i="3"/>
  <c r="DJ223" i="3"/>
  <c r="A224" i="3"/>
  <c r="Y224" i="3"/>
  <c r="CX224" i="3"/>
  <c r="DF224" i="3" s="1"/>
  <c r="DJ224" i="3" s="1"/>
  <c r="CY224" i="3"/>
  <c r="CZ224" i="3"/>
  <c r="DB224" i="3" s="1"/>
  <c r="DA224" i="3"/>
  <c r="DC224" i="3"/>
  <c r="DH224" i="3"/>
  <c r="DI224" i="3"/>
  <c r="A225" i="3"/>
  <c r="Y225" i="3"/>
  <c r="CU225" i="3"/>
  <c r="CV225" i="3"/>
  <c r="CX225" i="3"/>
  <c r="CY225" i="3"/>
  <c r="CZ225" i="3"/>
  <c r="DB225" i="3" s="1"/>
  <c r="DA225" i="3"/>
  <c r="DC225" i="3"/>
  <c r="A226" i="3"/>
  <c r="Y226" i="3"/>
  <c r="CX226" i="3" s="1"/>
  <c r="CY226" i="3"/>
  <c r="CZ226" i="3"/>
  <c r="DA226" i="3"/>
  <c r="DB226" i="3"/>
  <c r="DC226" i="3"/>
  <c r="A227" i="3"/>
  <c r="Y227" i="3"/>
  <c r="CW227" i="3"/>
  <c r="CX227" i="3"/>
  <c r="CY227" i="3"/>
  <c r="CZ227" i="3"/>
  <c r="DB227" i="3" s="1"/>
  <c r="DA227" i="3"/>
  <c r="DC227" i="3"/>
  <c r="DF227" i="3"/>
  <c r="DG227" i="3"/>
  <c r="DH227" i="3"/>
  <c r="DI227" i="3"/>
  <c r="DJ227" i="3"/>
  <c r="A228" i="3"/>
  <c r="Y228" i="3"/>
  <c r="CX228" i="3" s="1"/>
  <c r="CY228" i="3"/>
  <c r="CZ228" i="3"/>
  <c r="DB228" i="3" s="1"/>
  <c r="DA228" i="3"/>
  <c r="DC228" i="3"/>
  <c r="A229" i="3"/>
  <c r="Y229" i="3"/>
  <c r="CU229" i="3"/>
  <c r="CV229" i="3"/>
  <c r="CX229" i="3"/>
  <c r="CY229" i="3"/>
  <c r="CZ229" i="3"/>
  <c r="DA229" i="3"/>
  <c r="DB229" i="3"/>
  <c r="DC229" i="3"/>
  <c r="A230" i="3"/>
  <c r="Y230" i="3"/>
  <c r="CX230" i="3"/>
  <c r="DF230" i="3" s="1"/>
  <c r="CY230" i="3"/>
  <c r="CZ230" i="3"/>
  <c r="DA230" i="3"/>
  <c r="DB230" i="3"/>
  <c r="DC230" i="3"/>
  <c r="DI230" i="3"/>
  <c r="DJ230" i="3" s="1"/>
  <c r="A231" i="3"/>
  <c r="Y231" i="3"/>
  <c r="CW231" i="3" s="1"/>
  <c r="CY231" i="3"/>
  <c r="CZ231" i="3"/>
  <c r="DA231" i="3"/>
  <c r="DB231" i="3"/>
  <c r="DC231" i="3"/>
  <c r="A232" i="3"/>
  <c r="Y232" i="3"/>
  <c r="CW232" i="3"/>
  <c r="CX232" i="3"/>
  <c r="DF232" i="3" s="1"/>
  <c r="CY232" i="3"/>
  <c r="CZ232" i="3"/>
  <c r="DB232" i="3" s="1"/>
  <c r="DA232" i="3"/>
  <c r="DC232" i="3"/>
  <c r="DH232" i="3"/>
  <c r="DI232" i="3"/>
  <c r="A233" i="3"/>
  <c r="Y233" i="3"/>
  <c r="CX233" i="3"/>
  <c r="CY233" i="3"/>
  <c r="CZ233" i="3"/>
  <c r="DA233" i="3"/>
  <c r="DB233" i="3"/>
  <c r="DC233" i="3"/>
  <c r="A234" i="3"/>
  <c r="Y234" i="3"/>
  <c r="CX234" i="3"/>
  <c r="DF234" i="3" s="1"/>
  <c r="DJ234" i="3" s="1"/>
  <c r="CY234" i="3"/>
  <c r="CZ234" i="3"/>
  <c r="DA234" i="3"/>
  <c r="DB234" i="3"/>
  <c r="DC234" i="3"/>
  <c r="DI234" i="3"/>
  <c r="A235" i="3"/>
  <c r="Y235" i="3"/>
  <c r="CX235" i="3" s="1"/>
  <c r="CY235" i="3"/>
  <c r="CZ235" i="3"/>
  <c r="DB235" i="3" s="1"/>
  <c r="DA235" i="3"/>
  <c r="DC235" i="3"/>
  <c r="DH235" i="3"/>
  <c r="DI235" i="3"/>
  <c r="A236" i="3"/>
  <c r="Y236" i="3"/>
  <c r="CX236" i="3" s="1"/>
  <c r="CY236" i="3"/>
  <c r="CZ236" i="3"/>
  <c r="DB236" i="3" s="1"/>
  <c r="DA236" i="3"/>
  <c r="DC236" i="3"/>
  <c r="A237" i="3"/>
  <c r="Y237" i="3"/>
  <c r="CX237" i="3"/>
  <c r="CY237" i="3"/>
  <c r="CZ237" i="3"/>
  <c r="DB237" i="3" s="1"/>
  <c r="DA237" i="3"/>
  <c r="DC237" i="3"/>
  <c r="DF237" i="3"/>
  <c r="DJ237" i="3" s="1"/>
  <c r="A238" i="3"/>
  <c r="Y238" i="3"/>
  <c r="CX238" i="3" s="1"/>
  <c r="CY238" i="3"/>
  <c r="CZ238" i="3"/>
  <c r="DA238" i="3"/>
  <c r="DB238" i="3"/>
  <c r="DC238" i="3"/>
  <c r="A239" i="3"/>
  <c r="Y239" i="3"/>
  <c r="CX239" i="3" s="1"/>
  <c r="CY239" i="3"/>
  <c r="CZ239" i="3"/>
  <c r="DA239" i="3"/>
  <c r="DB239" i="3"/>
  <c r="DC239" i="3"/>
  <c r="A240" i="3"/>
  <c r="Y240" i="3"/>
  <c r="CX240" i="3" s="1"/>
  <c r="CY240" i="3"/>
  <c r="CZ240" i="3"/>
  <c r="DA240" i="3"/>
  <c r="DB240" i="3"/>
  <c r="DC240" i="3"/>
  <c r="A241" i="3"/>
  <c r="Y241" i="3"/>
  <c r="CX241" i="3"/>
  <c r="DF241" i="3" s="1"/>
  <c r="DJ241" i="3" s="1"/>
  <c r="CY241" i="3"/>
  <c r="CZ241" i="3"/>
  <c r="DA241" i="3"/>
  <c r="DB241" i="3"/>
  <c r="DC241" i="3"/>
  <c r="DH241" i="3"/>
  <c r="A242" i="3"/>
  <c r="Y242" i="3"/>
  <c r="CX242" i="3" s="1"/>
  <c r="DF242" i="3" s="1"/>
  <c r="DJ242" i="3" s="1"/>
  <c r="CY242" i="3"/>
  <c r="CZ242" i="3"/>
  <c r="DA242" i="3"/>
  <c r="DB242" i="3"/>
  <c r="DC242" i="3"/>
  <c r="DG242" i="3"/>
  <c r="A243" i="3"/>
  <c r="Y243" i="3"/>
  <c r="CX243" i="3" s="1"/>
  <c r="CU243" i="3"/>
  <c r="CV243" i="3"/>
  <c r="CY243" i="3"/>
  <c r="CZ243" i="3"/>
  <c r="DA243" i="3"/>
  <c r="DB243" i="3"/>
  <c r="DC243" i="3"/>
  <c r="DH243" i="3"/>
  <c r="A244" i="3"/>
  <c r="Y244" i="3"/>
  <c r="CX244" i="3" s="1"/>
  <c r="CY244" i="3"/>
  <c r="CZ244" i="3"/>
  <c r="DA244" i="3"/>
  <c r="DB244" i="3"/>
  <c r="DC244" i="3"/>
  <c r="A245" i="3"/>
  <c r="Y245" i="3"/>
  <c r="CW245" i="3"/>
  <c r="CX245" i="3"/>
  <c r="DF245" i="3" s="1"/>
  <c r="CY245" i="3"/>
  <c r="CZ245" i="3"/>
  <c r="DB245" i="3" s="1"/>
  <c r="DA245" i="3"/>
  <c r="DC245" i="3"/>
  <c r="DG245" i="3"/>
  <c r="A246" i="3"/>
  <c r="Y246" i="3"/>
  <c r="CX246" i="3"/>
  <c r="DI246" i="3" s="1"/>
  <c r="CY246" i="3"/>
  <c r="CZ246" i="3"/>
  <c r="DA246" i="3"/>
  <c r="DB246" i="3"/>
  <c r="DC246" i="3"/>
  <c r="DF246" i="3"/>
  <c r="DJ246" i="3" s="1"/>
  <c r="DG246" i="3"/>
  <c r="DH246" i="3"/>
  <c r="A247" i="3"/>
  <c r="Y247" i="3"/>
  <c r="CX247" i="3" s="1"/>
  <c r="CY247" i="3"/>
  <c r="CZ247" i="3"/>
  <c r="DB247" i="3" s="1"/>
  <c r="DA247" i="3"/>
  <c r="DC247" i="3"/>
  <c r="DI247" i="3"/>
  <c r="A248" i="3"/>
  <c r="Y248" i="3"/>
  <c r="CX248" i="3"/>
  <c r="CY248" i="3"/>
  <c r="CZ248" i="3"/>
  <c r="DA248" i="3"/>
  <c r="DB248" i="3"/>
  <c r="DC248" i="3"/>
  <c r="A249" i="3"/>
  <c r="Y249" i="3"/>
  <c r="CX249" i="3"/>
  <c r="DF249" i="3" s="1"/>
  <c r="DJ249" i="3" s="1"/>
  <c r="CY249" i="3"/>
  <c r="CZ249" i="3"/>
  <c r="DA249" i="3"/>
  <c r="DB249" i="3"/>
  <c r="DC249" i="3"/>
  <c r="DI249" i="3"/>
  <c r="A250" i="3"/>
  <c r="Y250" i="3"/>
  <c r="CX250" i="3" s="1"/>
  <c r="DG250" i="3" s="1"/>
  <c r="CY250" i="3"/>
  <c r="CZ250" i="3"/>
  <c r="DB250" i="3" s="1"/>
  <c r="DA250" i="3"/>
  <c r="DC250" i="3"/>
  <c r="DF250" i="3"/>
  <c r="DJ250" i="3" s="1"/>
  <c r="DH250" i="3"/>
  <c r="A251" i="3"/>
  <c r="Y251" i="3"/>
  <c r="CX251" i="3" s="1"/>
  <c r="CY251" i="3"/>
  <c r="CZ251" i="3"/>
  <c r="DB251" i="3" s="1"/>
  <c r="DA251" i="3"/>
  <c r="DC251" i="3"/>
  <c r="A252" i="3"/>
  <c r="Y252" i="3"/>
  <c r="CX252" i="3"/>
  <c r="CY252" i="3"/>
  <c r="CZ252" i="3"/>
  <c r="DB252" i="3" s="1"/>
  <c r="DA252" i="3"/>
  <c r="DC252" i="3"/>
  <c r="DF252" i="3"/>
  <c r="DJ252" i="3" s="1"/>
  <c r="A253" i="3"/>
  <c r="Y253" i="3"/>
  <c r="CX253" i="3" s="1"/>
  <c r="CY253" i="3"/>
  <c r="CZ253" i="3"/>
  <c r="DA253" i="3"/>
  <c r="DB253" i="3"/>
  <c r="DC253" i="3"/>
  <c r="A254" i="3"/>
  <c r="Y254" i="3"/>
  <c r="CX254" i="3" s="1"/>
  <c r="CY254" i="3"/>
  <c r="CZ254" i="3"/>
  <c r="DA254" i="3"/>
  <c r="DB254" i="3"/>
  <c r="DC254" i="3"/>
  <c r="DH254" i="3"/>
  <c r="DI254" i="3"/>
  <c r="A255" i="3"/>
  <c r="Y255" i="3"/>
  <c r="CX255" i="3" s="1"/>
  <c r="CY255" i="3"/>
  <c r="CZ255" i="3"/>
  <c r="DA255" i="3"/>
  <c r="DB255" i="3"/>
  <c r="DC255" i="3"/>
  <c r="A256" i="3"/>
  <c r="Y256" i="3"/>
  <c r="CX256" i="3"/>
  <c r="CY256" i="3"/>
  <c r="CZ256" i="3"/>
  <c r="DA256" i="3"/>
  <c r="DB256" i="3"/>
  <c r="DC256" i="3"/>
  <c r="DH256" i="3"/>
  <c r="A257" i="3"/>
  <c r="Y257" i="3"/>
  <c r="CX257" i="3" s="1"/>
  <c r="DF257" i="3" s="1"/>
  <c r="DJ257" i="3" s="1"/>
  <c r="CY257" i="3"/>
  <c r="CZ257" i="3"/>
  <c r="DA257" i="3"/>
  <c r="DB257" i="3"/>
  <c r="DC257" i="3"/>
  <c r="A258" i="3"/>
  <c r="Y258" i="3"/>
  <c r="CX258" i="3"/>
  <c r="CY258" i="3"/>
  <c r="CZ258" i="3"/>
  <c r="DA258" i="3"/>
  <c r="DB258" i="3"/>
  <c r="DC258" i="3"/>
  <c r="A259" i="3"/>
  <c r="Y259" i="3"/>
  <c r="CX259" i="3" s="1"/>
  <c r="CU259" i="3"/>
  <c r="CY259" i="3"/>
  <c r="CZ259" i="3"/>
  <c r="DA259" i="3"/>
  <c r="DB259" i="3"/>
  <c r="DC259" i="3"/>
  <c r="A260" i="3"/>
  <c r="Y260" i="3"/>
  <c r="CX260" i="3"/>
  <c r="CY260" i="3"/>
  <c r="CZ260" i="3"/>
  <c r="DA260" i="3"/>
  <c r="DB260" i="3"/>
  <c r="DC260" i="3"/>
  <c r="DH260" i="3"/>
  <c r="A261" i="3"/>
  <c r="Y261" i="3"/>
  <c r="CW261" i="3" s="1"/>
  <c r="CX261" i="3"/>
  <c r="DI261" i="3" s="1"/>
  <c r="CY261" i="3"/>
  <c r="CZ261" i="3"/>
  <c r="DA261" i="3"/>
  <c r="DB261" i="3"/>
  <c r="DC261" i="3"/>
  <c r="DF261" i="3"/>
  <c r="DG261" i="3"/>
  <c r="DJ261" i="3" s="1"/>
  <c r="DH261" i="3"/>
  <c r="A262" i="3"/>
  <c r="Y262" i="3"/>
  <c r="CX262" i="3" s="1"/>
  <c r="CY262" i="3"/>
  <c r="CZ262" i="3"/>
  <c r="DB262" i="3" s="1"/>
  <c r="DA262" i="3"/>
  <c r="DC262" i="3"/>
  <c r="DI262" i="3"/>
  <c r="A263" i="3"/>
  <c r="Y263" i="3"/>
  <c r="CX263" i="3" s="1"/>
  <c r="CY263" i="3"/>
  <c r="CZ263" i="3"/>
  <c r="DA263" i="3"/>
  <c r="DB263" i="3"/>
  <c r="DC263" i="3"/>
  <c r="A264" i="3"/>
  <c r="Y264" i="3"/>
  <c r="CX264" i="3"/>
  <c r="DF264" i="3" s="1"/>
  <c r="DJ264" i="3" s="1"/>
  <c r="CY264" i="3"/>
  <c r="CZ264" i="3"/>
  <c r="DA264" i="3"/>
  <c r="DB264" i="3"/>
  <c r="DC264" i="3"/>
  <c r="DI264" i="3"/>
  <c r="A265" i="3"/>
  <c r="Y265" i="3"/>
  <c r="CX265" i="3" s="1"/>
  <c r="CY265" i="3"/>
  <c r="CZ265" i="3"/>
  <c r="DB265" i="3" s="1"/>
  <c r="DA265" i="3"/>
  <c r="DC265" i="3"/>
  <c r="DF265" i="3"/>
  <c r="DG265" i="3"/>
  <c r="DH265" i="3"/>
  <c r="DI265" i="3"/>
  <c r="DJ265" i="3"/>
  <c r="A266" i="3"/>
  <c r="Y266" i="3"/>
  <c r="CX266" i="3" s="1"/>
  <c r="CY266" i="3"/>
  <c r="CZ266" i="3"/>
  <c r="DB266" i="3" s="1"/>
  <c r="DA266" i="3"/>
  <c r="DC266" i="3"/>
  <c r="A267" i="3"/>
  <c r="Y267" i="3"/>
  <c r="CX267" i="3" s="1"/>
  <c r="CY267" i="3"/>
  <c r="CZ267" i="3"/>
  <c r="DB267" i="3" s="1"/>
  <c r="DA267" i="3"/>
  <c r="DC267" i="3"/>
  <c r="A268" i="3"/>
  <c r="Y268" i="3"/>
  <c r="CX268" i="3" s="1"/>
  <c r="CY268" i="3"/>
  <c r="CZ268" i="3"/>
  <c r="DA268" i="3"/>
  <c r="DB268" i="3"/>
  <c r="DC268" i="3"/>
  <c r="DF268" i="3"/>
  <c r="DJ268" i="3" s="1"/>
  <c r="DG268" i="3"/>
  <c r="A269" i="3"/>
  <c r="Y269" i="3"/>
  <c r="CX269" i="3" s="1"/>
  <c r="CY269" i="3"/>
  <c r="CZ269" i="3"/>
  <c r="DA269" i="3"/>
  <c r="DB269" i="3"/>
  <c r="DC269" i="3"/>
  <c r="A270" i="3"/>
  <c r="Y270" i="3"/>
  <c r="CX270" i="3" s="1"/>
  <c r="CY270" i="3"/>
  <c r="CZ270" i="3"/>
  <c r="DA270" i="3"/>
  <c r="DB270" i="3"/>
  <c r="DC270" i="3"/>
  <c r="A271" i="3"/>
  <c r="Y271" i="3"/>
  <c r="CX271" i="3"/>
  <c r="CY271" i="3"/>
  <c r="CZ271" i="3"/>
  <c r="DB271" i="3" s="1"/>
  <c r="DA271" i="3"/>
  <c r="DC271" i="3"/>
  <c r="A272" i="3"/>
  <c r="Y272" i="3"/>
  <c r="CX272" i="3" s="1"/>
  <c r="CY272" i="3"/>
  <c r="CZ272" i="3"/>
  <c r="DA272" i="3"/>
  <c r="DB272" i="3"/>
  <c r="DC272" i="3"/>
  <c r="DF272" i="3"/>
  <c r="DJ272" i="3" s="1"/>
  <c r="DG272" i="3"/>
  <c r="DH272" i="3"/>
  <c r="DI272" i="3"/>
  <c r="A273" i="3"/>
  <c r="Y273" i="3"/>
  <c r="CX273" i="3"/>
  <c r="CY273" i="3"/>
  <c r="CZ273" i="3"/>
  <c r="DA273" i="3"/>
  <c r="DB273" i="3"/>
  <c r="DC273" i="3"/>
  <c r="A274" i="3"/>
  <c r="Y274" i="3"/>
  <c r="CX274" i="3" s="1"/>
  <c r="CY274" i="3"/>
  <c r="CZ274" i="3"/>
  <c r="DB274" i="3" s="1"/>
  <c r="DA274" i="3"/>
  <c r="DC274" i="3"/>
  <c r="A275" i="3"/>
  <c r="Y275" i="3"/>
  <c r="CU275" i="3"/>
  <c r="CV275" i="3"/>
  <c r="CX275" i="3"/>
  <c r="CY275" i="3"/>
  <c r="CZ275" i="3"/>
  <c r="DA275" i="3"/>
  <c r="DB275" i="3"/>
  <c r="DC275" i="3"/>
  <c r="DH275" i="3"/>
  <c r="A276" i="3"/>
  <c r="Y276" i="3"/>
  <c r="CX276" i="3" s="1"/>
  <c r="CY276" i="3"/>
  <c r="CZ276" i="3"/>
  <c r="DA276" i="3"/>
  <c r="DB276" i="3"/>
  <c r="DC276" i="3"/>
  <c r="DF276" i="3"/>
  <c r="DG276" i="3"/>
  <c r="DH276" i="3"/>
  <c r="DI276" i="3"/>
  <c r="DJ276" i="3" s="1"/>
  <c r="A277" i="3"/>
  <c r="Y277" i="3"/>
  <c r="CW277" i="3"/>
  <c r="CX277" i="3"/>
  <c r="DF277" i="3" s="1"/>
  <c r="CY277" i="3"/>
  <c r="CZ277" i="3"/>
  <c r="DA277" i="3"/>
  <c r="DB277" i="3"/>
  <c r="DC277" i="3"/>
  <c r="DH277" i="3"/>
  <c r="DI277" i="3"/>
  <c r="A278" i="3"/>
  <c r="Y278" i="3"/>
  <c r="CX278" i="3" s="1"/>
  <c r="CY278" i="3"/>
  <c r="CZ278" i="3"/>
  <c r="DA278" i="3"/>
  <c r="DB278" i="3"/>
  <c r="DC278" i="3"/>
  <c r="A279" i="3"/>
  <c r="Y279" i="3"/>
  <c r="CX279" i="3"/>
  <c r="DF279" i="3" s="1"/>
  <c r="DJ279" i="3" s="1"/>
  <c r="CY279" i="3"/>
  <c r="CZ279" i="3"/>
  <c r="DB279" i="3" s="1"/>
  <c r="DA279" i="3"/>
  <c r="DC279" i="3"/>
  <c r="DI279" i="3"/>
  <c r="A280" i="3"/>
  <c r="Y280" i="3"/>
  <c r="CX280" i="3"/>
  <c r="CY280" i="3"/>
  <c r="CZ280" i="3"/>
  <c r="DB280" i="3" s="1"/>
  <c r="DA280" i="3"/>
  <c r="DC280" i="3"/>
  <c r="DF280" i="3"/>
  <c r="DG280" i="3"/>
  <c r="DH280" i="3"/>
  <c r="DI280" i="3"/>
  <c r="DJ280" i="3"/>
  <c r="A281" i="3"/>
  <c r="Y281" i="3"/>
  <c r="CX281" i="3" s="1"/>
  <c r="CY281" i="3"/>
  <c r="CZ281" i="3"/>
  <c r="DB281" i="3" s="1"/>
  <c r="DA281" i="3"/>
  <c r="DC281" i="3"/>
  <c r="DG281" i="3"/>
  <c r="A282" i="3"/>
  <c r="Y282" i="3"/>
  <c r="CX282" i="3"/>
  <c r="CY282" i="3"/>
  <c r="CZ282" i="3"/>
  <c r="DB282" i="3" s="1"/>
  <c r="DA282" i="3"/>
  <c r="DC282" i="3"/>
  <c r="A283" i="3"/>
  <c r="Y283" i="3"/>
  <c r="CX283" i="3" s="1"/>
  <c r="CY283" i="3"/>
  <c r="CZ283" i="3"/>
  <c r="DA283" i="3"/>
  <c r="DB283" i="3"/>
  <c r="DC283" i="3"/>
  <c r="DF283" i="3"/>
  <c r="DJ283" i="3" s="1"/>
  <c r="DG283" i="3"/>
  <c r="A284" i="3"/>
  <c r="Y284" i="3"/>
  <c r="CX284" i="3" s="1"/>
  <c r="CY284" i="3"/>
  <c r="CZ284" i="3"/>
  <c r="DA284" i="3"/>
  <c r="DB284" i="3"/>
  <c r="DC284" i="3"/>
  <c r="A285" i="3"/>
  <c r="Y285" i="3"/>
  <c r="CX285" i="3" s="1"/>
  <c r="CY285" i="3"/>
  <c r="CZ285" i="3"/>
  <c r="DA285" i="3"/>
  <c r="DB285" i="3"/>
  <c r="DC285" i="3"/>
  <c r="DI285" i="3"/>
  <c r="A286" i="3"/>
  <c r="Y286" i="3"/>
  <c r="CX286" i="3"/>
  <c r="CY286" i="3"/>
  <c r="CZ286" i="3"/>
  <c r="DB286" i="3" s="1"/>
  <c r="DA286" i="3"/>
  <c r="DC286" i="3"/>
  <c r="A287" i="3"/>
  <c r="Y287" i="3"/>
  <c r="CX287" i="3" s="1"/>
  <c r="CY287" i="3"/>
  <c r="CZ287" i="3"/>
  <c r="DA287" i="3"/>
  <c r="DB287" i="3"/>
  <c r="DC287" i="3"/>
  <c r="DF287" i="3"/>
  <c r="DJ287" i="3" s="1"/>
  <c r="DG287" i="3"/>
  <c r="DH287" i="3"/>
  <c r="DI287" i="3"/>
  <c r="A288" i="3"/>
  <c r="Y288" i="3"/>
  <c r="CX288" i="3"/>
  <c r="CY288" i="3"/>
  <c r="CZ288" i="3"/>
  <c r="DA288" i="3"/>
  <c r="DB288" i="3"/>
  <c r="DC288" i="3"/>
  <c r="DF288" i="3"/>
  <c r="DI288" i="3"/>
  <c r="DJ288" i="3"/>
  <c r="A289" i="3"/>
  <c r="Y289" i="3"/>
  <c r="CX289" i="3"/>
  <c r="CY289" i="3"/>
  <c r="CZ289" i="3"/>
  <c r="DB289" i="3" s="1"/>
  <c r="DA289" i="3"/>
  <c r="DC289" i="3"/>
  <c r="DF289" i="3"/>
  <c r="DJ289" i="3" s="1"/>
  <c r="A290" i="3"/>
  <c r="Y290" i="3"/>
  <c r="CX290" i="3" s="1"/>
  <c r="CY290" i="3"/>
  <c r="CZ290" i="3"/>
  <c r="DA290" i="3"/>
  <c r="DB290" i="3"/>
  <c r="DC290" i="3"/>
  <c r="DF290" i="3"/>
  <c r="DJ290" i="3"/>
  <c r="A291" i="3"/>
  <c r="Y291" i="3"/>
  <c r="CU291" i="3"/>
  <c r="CV291" i="3"/>
  <c r="CX291" i="3"/>
  <c r="CY291" i="3"/>
  <c r="CZ291" i="3"/>
  <c r="DA291" i="3"/>
  <c r="DB291" i="3"/>
  <c r="DC291" i="3"/>
  <c r="DF291" i="3"/>
  <c r="DG291" i="3"/>
  <c r="DH291" i="3"/>
  <c r="DI291" i="3"/>
  <c r="DJ291" i="3" s="1"/>
  <c r="A292" i="3"/>
  <c r="Y292" i="3"/>
  <c r="CX292" i="3"/>
  <c r="CY292" i="3"/>
  <c r="CZ292" i="3"/>
  <c r="DA292" i="3"/>
  <c r="DB292" i="3"/>
  <c r="DC292" i="3"/>
  <c r="DF292" i="3"/>
  <c r="DI292" i="3"/>
  <c r="DJ292" i="3" s="1"/>
  <c r="A293" i="3"/>
  <c r="Y293" i="3"/>
  <c r="CX293" i="3" s="1"/>
  <c r="CW293" i="3"/>
  <c r="CY293" i="3"/>
  <c r="CZ293" i="3"/>
  <c r="DA293" i="3"/>
  <c r="DB293" i="3"/>
  <c r="DC293" i="3"/>
  <c r="A294" i="3"/>
  <c r="Y294" i="3"/>
  <c r="CX294" i="3"/>
  <c r="CY294" i="3"/>
  <c r="CZ294" i="3"/>
  <c r="DB294" i="3" s="1"/>
  <c r="DA294" i="3"/>
  <c r="DC294" i="3"/>
  <c r="DI294" i="3"/>
  <c r="A295" i="3"/>
  <c r="Y295" i="3"/>
  <c r="CX295" i="3"/>
  <c r="DG295" i="3" s="1"/>
  <c r="CY295" i="3"/>
  <c r="CZ295" i="3"/>
  <c r="DB295" i="3" s="1"/>
  <c r="DA295" i="3"/>
  <c r="DC295" i="3"/>
  <c r="DF295" i="3"/>
  <c r="DH295" i="3"/>
  <c r="DI295" i="3"/>
  <c r="DJ295" i="3"/>
  <c r="A296" i="3"/>
  <c r="Y296" i="3"/>
  <c r="CX296" i="3" s="1"/>
  <c r="DF296" i="3" s="1"/>
  <c r="DJ296" i="3" s="1"/>
  <c r="CY296" i="3"/>
  <c r="CZ296" i="3"/>
  <c r="DB296" i="3" s="1"/>
  <c r="DA296" i="3"/>
  <c r="DC296" i="3"/>
  <c r="A297" i="3"/>
  <c r="Y297" i="3"/>
  <c r="CX297" i="3" s="1"/>
  <c r="CY297" i="3"/>
  <c r="CZ297" i="3"/>
  <c r="DA297" i="3"/>
  <c r="DB297" i="3"/>
  <c r="DC297" i="3"/>
  <c r="DI297" i="3"/>
  <c r="A298" i="3"/>
  <c r="Y298" i="3"/>
  <c r="CX298" i="3"/>
  <c r="DF298" i="3" s="1"/>
  <c r="DJ298" i="3" s="1"/>
  <c r="CY298" i="3"/>
  <c r="CZ298" i="3"/>
  <c r="DA298" i="3"/>
  <c r="DB298" i="3"/>
  <c r="DC298" i="3"/>
  <c r="DG298" i="3"/>
  <c r="DH298" i="3"/>
  <c r="DI298" i="3"/>
  <c r="A299" i="3"/>
  <c r="Y299" i="3"/>
  <c r="CX299" i="3" s="1"/>
  <c r="DF299" i="3" s="1"/>
  <c r="DJ299" i="3" s="1"/>
  <c r="CY299" i="3"/>
  <c r="CZ299" i="3"/>
  <c r="DB299" i="3" s="1"/>
  <c r="DA299" i="3"/>
  <c r="DC299" i="3"/>
  <c r="A300" i="3"/>
  <c r="Y300" i="3"/>
  <c r="CX300" i="3" s="1"/>
  <c r="CY300" i="3"/>
  <c r="CZ300" i="3"/>
  <c r="DA300" i="3"/>
  <c r="DB300" i="3"/>
  <c r="DC300" i="3"/>
  <c r="DH300" i="3"/>
  <c r="A301" i="3"/>
  <c r="Y301" i="3"/>
  <c r="CX301" i="3" s="1"/>
  <c r="CY301" i="3"/>
  <c r="CZ301" i="3"/>
  <c r="DA301" i="3"/>
  <c r="DB301" i="3"/>
  <c r="DC301" i="3"/>
  <c r="A302" i="3"/>
  <c r="Y302" i="3"/>
  <c r="CX302" i="3"/>
  <c r="DF302" i="3" s="1"/>
  <c r="DJ302" i="3" s="1"/>
  <c r="CY302" i="3"/>
  <c r="CZ302" i="3"/>
  <c r="DB302" i="3" s="1"/>
  <c r="DA302" i="3"/>
  <c r="DC302" i="3"/>
  <c r="A303" i="3"/>
  <c r="Y303" i="3"/>
  <c r="CX303" i="3"/>
  <c r="DH303" i="3" s="1"/>
  <c r="CY303" i="3"/>
  <c r="CZ303" i="3"/>
  <c r="DA303" i="3"/>
  <c r="DB303" i="3"/>
  <c r="DC303" i="3"/>
  <c r="DF303" i="3"/>
  <c r="DJ303" i="3" s="1"/>
  <c r="DG303" i="3"/>
  <c r="A304" i="3"/>
  <c r="Y304" i="3"/>
  <c r="CX304" i="3"/>
  <c r="DG304" i="3" s="1"/>
  <c r="CY304" i="3"/>
  <c r="CZ304" i="3"/>
  <c r="DB304" i="3" s="1"/>
  <c r="DA304" i="3"/>
  <c r="DC304" i="3"/>
  <c r="DF304" i="3"/>
  <c r="DH304" i="3"/>
  <c r="DI304" i="3"/>
  <c r="DJ304" i="3"/>
  <c r="A305" i="3"/>
  <c r="Y305" i="3"/>
  <c r="CX305" i="3"/>
  <c r="DI305" i="3" s="1"/>
  <c r="CY305" i="3"/>
  <c r="CZ305" i="3"/>
  <c r="DB305" i="3" s="1"/>
  <c r="DA305" i="3"/>
  <c r="DC305" i="3"/>
  <c r="A306" i="3"/>
  <c r="Y306" i="3"/>
  <c r="CX306" i="3"/>
  <c r="DH306" i="3" s="1"/>
  <c r="CY306" i="3"/>
  <c r="CZ306" i="3"/>
  <c r="DA306" i="3"/>
  <c r="DB306" i="3"/>
  <c r="DC306" i="3"/>
  <c r="DF306" i="3"/>
  <c r="DJ306" i="3" s="1"/>
  <c r="DG306" i="3"/>
  <c r="A307" i="3"/>
  <c r="Y307" i="3"/>
  <c r="CV307" i="3" s="1"/>
  <c r="CU307" i="3"/>
  <c r="CX307" i="3"/>
  <c r="CY307" i="3"/>
  <c r="CZ307" i="3"/>
  <c r="DA307" i="3"/>
  <c r="DB307" i="3"/>
  <c r="DC307" i="3"/>
  <c r="DF307" i="3"/>
  <c r="DG307" i="3"/>
  <c r="DH307" i="3"/>
  <c r="DI307" i="3"/>
  <c r="DJ307" i="3"/>
  <c r="A308" i="3"/>
  <c r="Y308" i="3"/>
  <c r="CX308" i="3"/>
  <c r="DG308" i="3" s="1"/>
  <c r="CY308" i="3"/>
  <c r="CZ308" i="3"/>
  <c r="DB308" i="3" s="1"/>
  <c r="DA308" i="3"/>
  <c r="DC308" i="3"/>
  <c r="DF308" i="3"/>
  <c r="DH308" i="3"/>
  <c r="DI308" i="3"/>
  <c r="DJ308" i="3" s="1"/>
  <c r="A309" i="3"/>
  <c r="Y309" i="3"/>
  <c r="CW309" i="3"/>
  <c r="CX309" i="3"/>
  <c r="CY309" i="3"/>
  <c r="CZ309" i="3"/>
  <c r="DA309" i="3"/>
  <c r="DB309" i="3"/>
  <c r="DC309" i="3"/>
  <c r="A310" i="3"/>
  <c r="Y310" i="3"/>
  <c r="CX310" i="3"/>
  <c r="CY310" i="3"/>
  <c r="CZ310" i="3"/>
  <c r="DA310" i="3"/>
  <c r="DB310" i="3"/>
  <c r="DC310" i="3"/>
  <c r="DF310" i="3"/>
  <c r="DG310" i="3"/>
  <c r="DH310" i="3"/>
  <c r="DI310" i="3"/>
  <c r="DJ310" i="3"/>
  <c r="A311" i="3"/>
  <c r="Y311" i="3"/>
  <c r="CX311" i="3" s="1"/>
  <c r="CY311" i="3"/>
  <c r="CZ311" i="3"/>
  <c r="DB311" i="3" s="1"/>
  <c r="DA311" i="3"/>
  <c r="DC311" i="3"/>
  <c r="DF311" i="3"/>
  <c r="DG311" i="3"/>
  <c r="DH311" i="3"/>
  <c r="DI311" i="3"/>
  <c r="DJ311" i="3"/>
  <c r="A312" i="3"/>
  <c r="Y312" i="3"/>
  <c r="CX312" i="3" s="1"/>
  <c r="CY312" i="3"/>
  <c r="CZ312" i="3"/>
  <c r="DB312" i="3" s="1"/>
  <c r="DA312" i="3"/>
  <c r="DC312" i="3"/>
  <c r="A313" i="3"/>
  <c r="Y313" i="3"/>
  <c r="CX313" i="3"/>
  <c r="CY313" i="3"/>
  <c r="CZ313" i="3"/>
  <c r="DA313" i="3"/>
  <c r="DB313" i="3"/>
  <c r="DC313" i="3"/>
  <c r="DF313" i="3"/>
  <c r="DJ313" i="3" s="1"/>
  <c r="DG313" i="3"/>
  <c r="DH313" i="3"/>
  <c r="DI313" i="3"/>
  <c r="A314" i="3"/>
  <c r="Y314" i="3"/>
  <c r="CX314" i="3" s="1"/>
  <c r="CY314" i="3"/>
  <c r="CZ314" i="3"/>
  <c r="DB314" i="3" s="1"/>
  <c r="DA314" i="3"/>
  <c r="DC314" i="3"/>
  <c r="DF314" i="3"/>
  <c r="DG314" i="3"/>
  <c r="DH314" i="3"/>
  <c r="DI314" i="3"/>
  <c r="DJ314" i="3"/>
  <c r="A315" i="3"/>
  <c r="Y315" i="3"/>
  <c r="CX315" i="3" s="1"/>
  <c r="CY315" i="3"/>
  <c r="CZ315" i="3"/>
  <c r="DA315" i="3"/>
  <c r="DB315" i="3"/>
  <c r="DC315" i="3"/>
  <c r="A316" i="3"/>
  <c r="Y316" i="3"/>
  <c r="CX316" i="3" s="1"/>
  <c r="CY316" i="3"/>
  <c r="CZ316" i="3"/>
  <c r="DA316" i="3"/>
  <c r="DB316" i="3"/>
  <c r="DC316" i="3"/>
  <c r="DI316" i="3"/>
  <c r="A317" i="3"/>
  <c r="Y317" i="3"/>
  <c r="CX317" i="3" s="1"/>
  <c r="CY317" i="3"/>
  <c r="CZ317" i="3"/>
  <c r="DA317" i="3"/>
  <c r="DB317" i="3"/>
  <c r="DC317" i="3"/>
  <c r="A318" i="3"/>
  <c r="Y318" i="3"/>
  <c r="CX318" i="3"/>
  <c r="DF318" i="3" s="1"/>
  <c r="DJ318" i="3" s="1"/>
  <c r="CY318" i="3"/>
  <c r="CZ318" i="3"/>
  <c r="DA318" i="3"/>
  <c r="DB318" i="3"/>
  <c r="DC318" i="3"/>
  <c r="A319" i="3"/>
  <c r="Y319" i="3"/>
  <c r="CX319" i="3"/>
  <c r="DG319" i="3" s="1"/>
  <c r="CY319" i="3"/>
  <c r="CZ319" i="3"/>
  <c r="DB319" i="3" s="1"/>
  <c r="DA319" i="3"/>
  <c r="DC319" i="3"/>
  <c r="DF319" i="3"/>
  <c r="DJ319" i="3" s="1"/>
  <c r="DH319" i="3"/>
  <c r="DI319" i="3"/>
  <c r="A320" i="3"/>
  <c r="Y320" i="3"/>
  <c r="CX320" i="3"/>
  <c r="DI320" i="3" s="1"/>
  <c r="CY320" i="3"/>
  <c r="CZ320" i="3"/>
  <c r="DA320" i="3"/>
  <c r="DB320" i="3"/>
  <c r="DC320" i="3"/>
  <c r="DG320" i="3"/>
  <c r="DH320" i="3"/>
  <c r="A321" i="3"/>
  <c r="Y321" i="3"/>
  <c r="CX321" i="3"/>
  <c r="DF321" i="3" s="1"/>
  <c r="DJ321" i="3" s="1"/>
  <c r="CY321" i="3"/>
  <c r="CZ321" i="3"/>
  <c r="DB321" i="3" s="1"/>
  <c r="DA321" i="3"/>
  <c r="DC321" i="3"/>
  <c r="A322" i="3"/>
  <c r="Y322" i="3"/>
  <c r="CX322" i="3"/>
  <c r="DI322" i="3" s="1"/>
  <c r="CY322" i="3"/>
  <c r="CZ322" i="3"/>
  <c r="DB322" i="3" s="1"/>
  <c r="DA322" i="3"/>
  <c r="DC322" i="3"/>
  <c r="DF322" i="3"/>
  <c r="DJ322" i="3" s="1"/>
  <c r="DG322" i="3"/>
  <c r="DH322" i="3"/>
  <c r="A323" i="3"/>
  <c r="Y323" i="3"/>
  <c r="CV323" i="3" s="1"/>
  <c r="CU323" i="3"/>
  <c r="CY323" i="3"/>
  <c r="CZ323" i="3"/>
  <c r="DB323" i="3" s="1"/>
  <c r="DA323" i="3"/>
  <c r="DC323" i="3"/>
  <c r="A324" i="3"/>
  <c r="Y324" i="3"/>
  <c r="CX324" i="3"/>
  <c r="CY324" i="3"/>
  <c r="CZ324" i="3"/>
  <c r="DA324" i="3"/>
  <c r="DB324" i="3"/>
  <c r="DC324" i="3"/>
  <c r="A325" i="3"/>
  <c r="Y325" i="3"/>
  <c r="CW325" i="3"/>
  <c r="CX325" i="3"/>
  <c r="DF325" i="3" s="1"/>
  <c r="CY325" i="3"/>
  <c r="CZ325" i="3"/>
  <c r="DA325" i="3"/>
  <c r="DB325" i="3"/>
  <c r="DC325" i="3"/>
  <c r="A326" i="3"/>
  <c r="Y326" i="3"/>
  <c r="CX326" i="3" s="1"/>
  <c r="CY326" i="3"/>
  <c r="CZ326" i="3"/>
  <c r="DB326" i="3" s="1"/>
  <c r="DA326" i="3"/>
  <c r="DC326" i="3"/>
  <c r="DF326" i="3"/>
  <c r="DG326" i="3"/>
  <c r="DH326" i="3"/>
  <c r="DI326" i="3"/>
  <c r="DJ326" i="3"/>
  <c r="A327" i="3"/>
  <c r="Y327" i="3"/>
  <c r="CX327" i="3"/>
  <c r="DH327" i="3" s="1"/>
  <c r="CY327" i="3"/>
  <c r="CZ327" i="3"/>
  <c r="DB327" i="3" s="1"/>
  <c r="DA327" i="3"/>
  <c r="DC327" i="3"/>
  <c r="DF327" i="3"/>
  <c r="DG327" i="3"/>
  <c r="DI327" i="3"/>
  <c r="DJ327" i="3"/>
  <c r="A328" i="3"/>
  <c r="Y328" i="3"/>
  <c r="CX328" i="3"/>
  <c r="CY328" i="3"/>
  <c r="CZ328" i="3"/>
  <c r="DA328" i="3"/>
  <c r="DB328" i="3"/>
  <c r="DC328" i="3"/>
  <c r="A329" i="3"/>
  <c r="Y329" i="3"/>
  <c r="CX329" i="3" s="1"/>
  <c r="CY329" i="3"/>
  <c r="CZ329" i="3"/>
  <c r="DB329" i="3" s="1"/>
  <c r="DA329" i="3"/>
  <c r="DC329" i="3"/>
  <c r="DF329" i="3"/>
  <c r="DG329" i="3"/>
  <c r="DH329" i="3"/>
  <c r="DI329" i="3"/>
  <c r="DJ329" i="3"/>
  <c r="A330" i="3"/>
  <c r="Y330" i="3"/>
  <c r="CX330" i="3"/>
  <c r="CY330" i="3"/>
  <c r="CZ330" i="3"/>
  <c r="DA330" i="3"/>
  <c r="DB330" i="3"/>
  <c r="DC330" i="3"/>
  <c r="DF330" i="3"/>
  <c r="DG330" i="3"/>
  <c r="DH330" i="3"/>
  <c r="DI330" i="3"/>
  <c r="DJ330" i="3"/>
  <c r="A331" i="3"/>
  <c r="Y331" i="3"/>
  <c r="CX331" i="3" s="1"/>
  <c r="CY331" i="3"/>
  <c r="CZ331" i="3"/>
  <c r="DB331" i="3" s="1"/>
  <c r="DA331" i="3"/>
  <c r="DC331" i="3"/>
  <c r="A332" i="3"/>
  <c r="Y332" i="3"/>
  <c r="CX332" i="3"/>
  <c r="CY332" i="3"/>
  <c r="CZ332" i="3"/>
  <c r="DA332" i="3"/>
  <c r="DB332" i="3"/>
  <c r="DC332" i="3"/>
  <c r="DF332" i="3"/>
  <c r="DG332" i="3"/>
  <c r="DH332" i="3"/>
  <c r="DI332" i="3"/>
  <c r="DJ332" i="3"/>
  <c r="A333" i="3"/>
  <c r="Y333" i="3"/>
  <c r="CX333" i="3"/>
  <c r="CY333" i="3"/>
  <c r="CZ333" i="3"/>
  <c r="DA333" i="3"/>
  <c r="DB333" i="3"/>
  <c r="DC333" i="3"/>
  <c r="DF333" i="3"/>
  <c r="DG333" i="3"/>
  <c r="DH333" i="3"/>
  <c r="DI333" i="3"/>
  <c r="DJ333" i="3"/>
  <c r="A334" i="3"/>
  <c r="Y334" i="3"/>
  <c r="CX334" i="3"/>
  <c r="DG334" i="3" s="1"/>
  <c r="CY334" i="3"/>
  <c r="CZ334" i="3"/>
  <c r="DB334" i="3" s="1"/>
  <c r="DA334" i="3"/>
  <c r="DC334" i="3"/>
  <c r="A335" i="3"/>
  <c r="Y335" i="3"/>
  <c r="CX335" i="3"/>
  <c r="DI335" i="3" s="1"/>
  <c r="CY335" i="3"/>
  <c r="CZ335" i="3"/>
  <c r="DA335" i="3"/>
  <c r="DB335" i="3"/>
  <c r="DC335" i="3"/>
  <c r="DF335" i="3"/>
  <c r="DG335" i="3"/>
  <c r="DH335" i="3"/>
  <c r="DJ335" i="3"/>
  <c r="A336" i="3"/>
  <c r="Y336" i="3"/>
  <c r="CX336" i="3"/>
  <c r="CY336" i="3"/>
  <c r="CZ336" i="3"/>
  <c r="DA336" i="3"/>
  <c r="DB336" i="3"/>
  <c r="DC336" i="3"/>
  <c r="DF336" i="3"/>
  <c r="DG336" i="3"/>
  <c r="DH336" i="3"/>
  <c r="DI336" i="3"/>
  <c r="DJ336" i="3"/>
  <c r="A337" i="3"/>
  <c r="Y337" i="3"/>
  <c r="CX337" i="3"/>
  <c r="DF337" i="3" s="1"/>
  <c r="DJ337" i="3" s="1"/>
  <c r="CY337" i="3"/>
  <c r="CZ337" i="3"/>
  <c r="DB337" i="3" s="1"/>
  <c r="DA337" i="3"/>
  <c r="DC337" i="3"/>
  <c r="A338" i="3"/>
  <c r="Y338" i="3"/>
  <c r="CX338" i="3" s="1"/>
  <c r="CY338" i="3"/>
  <c r="CZ338" i="3"/>
  <c r="DA338" i="3"/>
  <c r="DB338" i="3"/>
  <c r="DC338" i="3"/>
  <c r="A339" i="3"/>
  <c r="Y339" i="3"/>
  <c r="CX339" i="3" s="1"/>
  <c r="CU339" i="3"/>
  <c r="CV339" i="3"/>
  <c r="CY339" i="3"/>
  <c r="CZ339" i="3"/>
  <c r="DA339" i="3"/>
  <c r="DB339" i="3"/>
  <c r="DC339" i="3"/>
  <c r="A340" i="3"/>
  <c r="Y340" i="3"/>
  <c r="CX340" i="3"/>
  <c r="DF340" i="3" s="1"/>
  <c r="CY340" i="3"/>
  <c r="CZ340" i="3"/>
  <c r="DB340" i="3" s="1"/>
  <c r="DA340" i="3"/>
  <c r="DC340" i="3"/>
  <c r="A341" i="3"/>
  <c r="Y341" i="3"/>
  <c r="CX341" i="3" s="1"/>
  <c r="DG341" i="3" s="1"/>
  <c r="CW341" i="3"/>
  <c r="CY341" i="3"/>
  <c r="CZ341" i="3"/>
  <c r="DB341" i="3" s="1"/>
  <c r="DA341" i="3"/>
  <c r="DC341" i="3"/>
  <c r="DF341" i="3"/>
  <c r="A342" i="3"/>
  <c r="Y342" i="3"/>
  <c r="CX342" i="3"/>
  <c r="DH342" i="3" s="1"/>
  <c r="CY342" i="3"/>
  <c r="CZ342" i="3"/>
  <c r="DB342" i="3" s="1"/>
  <c r="DA342" i="3"/>
  <c r="DC342" i="3"/>
  <c r="DF342" i="3"/>
  <c r="DG342" i="3"/>
  <c r="DI342" i="3"/>
  <c r="DJ342" i="3"/>
  <c r="A343" i="3"/>
  <c r="Y343" i="3"/>
  <c r="CX343" i="3" s="1"/>
  <c r="CY343" i="3"/>
  <c r="CZ343" i="3"/>
  <c r="DA343" i="3"/>
  <c r="DB343" i="3"/>
  <c r="DC343" i="3"/>
  <c r="A344" i="3"/>
  <c r="Y344" i="3"/>
  <c r="CX344" i="3" s="1"/>
  <c r="DG344" i="3" s="1"/>
  <c r="CY344" i="3"/>
  <c r="CZ344" i="3"/>
  <c r="DB344" i="3" s="1"/>
  <c r="DA344" i="3"/>
  <c r="DC344" i="3"/>
  <c r="DF344" i="3"/>
  <c r="DJ344" i="3" s="1"/>
  <c r="A345" i="3"/>
  <c r="Y345" i="3"/>
  <c r="CX345" i="3"/>
  <c r="CY345" i="3"/>
  <c r="CZ345" i="3"/>
  <c r="DB345" i="3" s="1"/>
  <c r="DA345" i="3"/>
  <c r="DC345" i="3"/>
  <c r="DF345" i="3"/>
  <c r="DG345" i="3"/>
  <c r="DH345" i="3"/>
  <c r="DI345" i="3"/>
  <c r="DJ345" i="3"/>
  <c r="A346" i="3"/>
  <c r="Y346" i="3"/>
  <c r="CX346" i="3"/>
  <c r="CY346" i="3"/>
  <c r="CZ346" i="3"/>
  <c r="DB346" i="3" s="1"/>
  <c r="DA346" i="3"/>
  <c r="DC346" i="3"/>
  <c r="DF346" i="3"/>
  <c r="DG346" i="3"/>
  <c r="DH346" i="3"/>
  <c r="DI346" i="3"/>
  <c r="DJ346" i="3"/>
  <c r="A347" i="3"/>
  <c r="Y347" i="3"/>
  <c r="CX347" i="3" s="1"/>
  <c r="CY347" i="3"/>
  <c r="CZ347" i="3"/>
  <c r="DB347" i="3" s="1"/>
  <c r="DA347" i="3"/>
  <c r="DC347" i="3"/>
  <c r="A348" i="3"/>
  <c r="Y348" i="3"/>
  <c r="CX348" i="3" s="1"/>
  <c r="CY348" i="3"/>
  <c r="CZ348" i="3"/>
  <c r="DA348" i="3"/>
  <c r="DB348" i="3"/>
  <c r="DC348" i="3"/>
  <c r="DG348" i="3"/>
  <c r="A349" i="3"/>
  <c r="Y349" i="3"/>
  <c r="CX349" i="3" s="1"/>
  <c r="CY349" i="3"/>
  <c r="CZ349" i="3"/>
  <c r="DA349" i="3"/>
  <c r="DB349" i="3"/>
  <c r="DC349" i="3"/>
  <c r="DI349" i="3"/>
  <c r="A350" i="3"/>
  <c r="Y350" i="3"/>
  <c r="CX350" i="3"/>
  <c r="CY350" i="3"/>
  <c r="CZ350" i="3"/>
  <c r="DA350" i="3"/>
  <c r="DB350" i="3"/>
  <c r="DC350" i="3"/>
  <c r="A351" i="3"/>
  <c r="Y351" i="3"/>
  <c r="CX351" i="3"/>
  <c r="DF351" i="3" s="1"/>
  <c r="DJ351" i="3" s="1"/>
  <c r="CY351" i="3"/>
  <c r="CZ351" i="3"/>
  <c r="DA351" i="3"/>
  <c r="DB351" i="3"/>
  <c r="DC351" i="3"/>
  <c r="A352" i="3"/>
  <c r="Y352" i="3"/>
  <c r="CX352" i="3"/>
  <c r="CY352" i="3"/>
  <c r="CZ352" i="3"/>
  <c r="DA352" i="3"/>
  <c r="DB352" i="3"/>
  <c r="DC352" i="3"/>
  <c r="DF352" i="3"/>
  <c r="DJ352" i="3" s="1"/>
  <c r="DG352" i="3"/>
  <c r="DH352" i="3"/>
  <c r="DI352" i="3"/>
  <c r="A353" i="3"/>
  <c r="Y353" i="3"/>
  <c r="CX353" i="3" s="1"/>
  <c r="CY353" i="3"/>
  <c r="CZ353" i="3"/>
  <c r="DA353" i="3"/>
  <c r="DB353" i="3"/>
  <c r="DC353" i="3"/>
  <c r="A354" i="3"/>
  <c r="Y354" i="3"/>
  <c r="CX354" i="3"/>
  <c r="DF354" i="3" s="1"/>
  <c r="DJ354" i="3" s="1"/>
  <c r="CY354" i="3"/>
  <c r="CZ354" i="3"/>
  <c r="DB354" i="3" s="1"/>
  <c r="DA354" i="3"/>
  <c r="DC354" i="3"/>
  <c r="A355" i="3"/>
  <c r="Y355" i="3"/>
  <c r="CX355" i="3"/>
  <c r="DH355" i="3" s="1"/>
  <c r="CY355" i="3"/>
  <c r="CZ355" i="3"/>
  <c r="DB355" i="3" s="1"/>
  <c r="DA355" i="3"/>
  <c r="DC355" i="3"/>
  <c r="DF355" i="3"/>
  <c r="DJ355" i="3" s="1"/>
  <c r="DG355" i="3"/>
  <c r="A356" i="3"/>
  <c r="Y356" i="3"/>
  <c r="CX356" i="3" s="1"/>
  <c r="CY356" i="3"/>
  <c r="CZ356" i="3"/>
  <c r="DB356" i="3" s="1"/>
  <c r="DA356" i="3"/>
  <c r="DC356" i="3"/>
  <c r="DH356" i="3"/>
  <c r="A357" i="3"/>
  <c r="Y357" i="3"/>
  <c r="CX357" i="3" s="1"/>
  <c r="CY357" i="3"/>
  <c r="CZ357" i="3"/>
  <c r="DA357" i="3"/>
  <c r="DB357" i="3"/>
  <c r="DC357" i="3"/>
  <c r="A358" i="3"/>
  <c r="Y358" i="3"/>
  <c r="CV358" i="3" s="1"/>
  <c r="CU358" i="3"/>
  <c r="CX358" i="3"/>
  <c r="DF358" i="3" s="1"/>
  <c r="CY358" i="3"/>
  <c r="CZ358" i="3"/>
  <c r="DB358" i="3" s="1"/>
  <c r="DA358" i="3"/>
  <c r="DC358" i="3"/>
  <c r="A359" i="3"/>
  <c r="Y359" i="3"/>
  <c r="CX359" i="3"/>
  <c r="DH359" i="3" s="1"/>
  <c r="CY359" i="3"/>
  <c r="CZ359" i="3"/>
  <c r="DB359" i="3" s="1"/>
  <c r="DA359" i="3"/>
  <c r="DC359" i="3"/>
  <c r="DF359" i="3"/>
  <c r="DG359" i="3"/>
  <c r="A360" i="3"/>
  <c r="Y360" i="3"/>
  <c r="CW360" i="3" s="1"/>
  <c r="CX360" i="3"/>
  <c r="CY360" i="3"/>
  <c r="CZ360" i="3"/>
  <c r="DB360" i="3" s="1"/>
  <c r="DA360" i="3"/>
  <c r="DC360" i="3"/>
  <c r="DF360" i="3"/>
  <c r="DG360" i="3"/>
  <c r="DH360" i="3"/>
  <c r="DI360" i="3"/>
  <c r="DJ360" i="3"/>
  <c r="A361" i="3"/>
  <c r="Y361" i="3"/>
  <c r="CX361" i="3"/>
  <c r="CY361" i="3"/>
  <c r="CZ361" i="3"/>
  <c r="DB361" i="3" s="1"/>
  <c r="DA361" i="3"/>
  <c r="DC361" i="3"/>
  <c r="DF361" i="3"/>
  <c r="DG361" i="3"/>
  <c r="DH361" i="3"/>
  <c r="DI361" i="3"/>
  <c r="DJ361" i="3"/>
  <c r="A362" i="3"/>
  <c r="Y362" i="3"/>
  <c r="CX362" i="3" s="1"/>
  <c r="CY362" i="3"/>
  <c r="CZ362" i="3"/>
  <c r="DB362" i="3" s="1"/>
  <c r="DA362" i="3"/>
  <c r="DC362" i="3"/>
  <c r="A363" i="3"/>
  <c r="Y363" i="3"/>
  <c r="CX363" i="3" s="1"/>
  <c r="CY363" i="3"/>
  <c r="CZ363" i="3"/>
  <c r="DA363" i="3"/>
  <c r="DB363" i="3"/>
  <c r="DC363" i="3"/>
  <c r="A364" i="3"/>
  <c r="Y364" i="3"/>
  <c r="CX364" i="3" s="1"/>
  <c r="CY364" i="3"/>
  <c r="CZ364" i="3"/>
  <c r="DA364" i="3"/>
  <c r="DB364" i="3"/>
  <c r="DC364" i="3"/>
  <c r="DI364" i="3"/>
  <c r="A365" i="3"/>
  <c r="Y365" i="3"/>
  <c r="CX365" i="3"/>
  <c r="CY365" i="3"/>
  <c r="CZ365" i="3"/>
  <c r="DA365" i="3"/>
  <c r="DB365" i="3"/>
  <c r="DC365" i="3"/>
  <c r="A366" i="3"/>
  <c r="Y366" i="3"/>
  <c r="CX366" i="3"/>
  <c r="DF366" i="3" s="1"/>
  <c r="DJ366" i="3" s="1"/>
  <c r="CY366" i="3"/>
  <c r="CZ366" i="3"/>
  <c r="DA366" i="3"/>
  <c r="DB366" i="3"/>
  <c r="DC366" i="3"/>
  <c r="A367" i="3"/>
  <c r="Y367" i="3"/>
  <c r="CX367" i="3"/>
  <c r="CY367" i="3"/>
  <c r="CZ367" i="3"/>
  <c r="DA367" i="3"/>
  <c r="DB367" i="3"/>
  <c r="DC367" i="3"/>
  <c r="DF367" i="3"/>
  <c r="DG367" i="3"/>
  <c r="DH367" i="3"/>
  <c r="DI367" i="3"/>
  <c r="DJ367" i="3"/>
  <c r="A368" i="3"/>
  <c r="Y368" i="3"/>
  <c r="CX368" i="3" s="1"/>
  <c r="CY368" i="3"/>
  <c r="CZ368" i="3"/>
  <c r="DA368" i="3"/>
  <c r="DB368" i="3"/>
  <c r="DC368" i="3"/>
  <c r="A369" i="3"/>
  <c r="Y369" i="3"/>
  <c r="CX369" i="3"/>
  <c r="DF369" i="3" s="1"/>
  <c r="DJ369" i="3" s="1"/>
  <c r="CY369" i="3"/>
  <c r="CZ369" i="3"/>
  <c r="DB369" i="3" s="1"/>
  <c r="DA369" i="3"/>
  <c r="DC369" i="3"/>
  <c r="A370" i="3"/>
  <c r="Y370" i="3"/>
  <c r="CX370" i="3"/>
  <c r="DH370" i="3" s="1"/>
  <c r="CY370" i="3"/>
  <c r="CZ370" i="3"/>
  <c r="DB370" i="3" s="1"/>
  <c r="DA370" i="3"/>
  <c r="DC370" i="3"/>
  <c r="DF370" i="3"/>
  <c r="DJ370" i="3" s="1"/>
  <c r="DG370" i="3"/>
  <c r="A371" i="3"/>
  <c r="Y371" i="3"/>
  <c r="CX371" i="3" s="1"/>
  <c r="CY371" i="3"/>
  <c r="CZ371" i="3"/>
  <c r="DB371" i="3" s="1"/>
  <c r="DA371" i="3"/>
  <c r="DC371" i="3"/>
  <c r="DH371" i="3"/>
  <c r="A372" i="3"/>
  <c r="Y372" i="3"/>
  <c r="CX372" i="3" s="1"/>
  <c r="CY372" i="3"/>
  <c r="CZ372" i="3"/>
  <c r="DA372" i="3"/>
  <c r="DB372" i="3"/>
  <c r="DC372" i="3"/>
  <c r="A373" i="3"/>
  <c r="Y373" i="3"/>
  <c r="CX373" i="3"/>
  <c r="CY373" i="3"/>
  <c r="CZ373" i="3"/>
  <c r="DA373" i="3"/>
  <c r="DB373" i="3"/>
  <c r="DC373" i="3"/>
  <c r="A374" i="3"/>
  <c r="Y374" i="3"/>
  <c r="CX374" i="3"/>
  <c r="DF374" i="3" s="1"/>
  <c r="DJ374" i="3" s="1"/>
  <c r="CY374" i="3"/>
  <c r="CZ374" i="3"/>
  <c r="DA374" i="3"/>
  <c r="DB374" i="3"/>
  <c r="DC374" i="3"/>
  <c r="DG374" i="3"/>
  <c r="DH374" i="3"/>
  <c r="DI374" i="3"/>
  <c r="A375" i="3"/>
  <c r="Y375" i="3"/>
  <c r="CX375" i="3"/>
  <c r="DF375" i="3" s="1"/>
  <c r="DJ375" i="3" s="1"/>
  <c r="CY375" i="3"/>
  <c r="CZ375" i="3"/>
  <c r="DA375" i="3"/>
  <c r="DB375" i="3"/>
  <c r="DC375" i="3"/>
  <c r="DH375" i="3"/>
  <c r="DI375" i="3"/>
  <c r="A376" i="3"/>
  <c r="Y376" i="3"/>
  <c r="CX376" i="3"/>
  <c r="CY376" i="3"/>
  <c r="CZ376" i="3"/>
  <c r="DB376" i="3" s="1"/>
  <c r="DA376" i="3"/>
  <c r="DC376" i="3"/>
  <c r="A377" i="3"/>
  <c r="Y377" i="3"/>
  <c r="CU377" i="3"/>
  <c r="CV377" i="3"/>
  <c r="CX377" i="3"/>
  <c r="CY377" i="3"/>
  <c r="CZ377" i="3"/>
  <c r="DA377" i="3"/>
  <c r="DB377" i="3"/>
  <c r="DC377" i="3"/>
  <c r="A378" i="3"/>
  <c r="Y378" i="3"/>
  <c r="CX378" i="3"/>
  <c r="DF378" i="3" s="1"/>
  <c r="CY378" i="3"/>
  <c r="CZ378" i="3"/>
  <c r="DA378" i="3"/>
  <c r="DB378" i="3"/>
  <c r="DC378" i="3"/>
  <c r="DG378" i="3"/>
  <c r="DH378" i="3"/>
  <c r="DI378" i="3"/>
  <c r="DJ378" i="3" s="1"/>
  <c r="A379" i="3"/>
  <c r="Y379" i="3"/>
  <c r="CW379" i="3"/>
  <c r="CX379" i="3"/>
  <c r="CY379" i="3"/>
  <c r="CZ379" i="3"/>
  <c r="DA379" i="3"/>
  <c r="DB379" i="3"/>
  <c r="DC379" i="3"/>
  <c r="DF379" i="3"/>
  <c r="DG379" i="3"/>
  <c r="DH379" i="3"/>
  <c r="DJ379" i="3" s="1"/>
  <c r="DI379" i="3"/>
  <c r="A380" i="3"/>
  <c r="Y380" i="3"/>
  <c r="CX380" i="3" s="1"/>
  <c r="CY380" i="3"/>
  <c r="CZ380" i="3"/>
  <c r="DA380" i="3"/>
  <c r="DB380" i="3"/>
  <c r="DC380" i="3"/>
  <c r="A381" i="3"/>
  <c r="Y381" i="3"/>
  <c r="CX381" i="3"/>
  <c r="DF381" i="3" s="1"/>
  <c r="DJ381" i="3" s="1"/>
  <c r="CY381" i="3"/>
  <c r="CZ381" i="3"/>
  <c r="DA381" i="3"/>
  <c r="DB381" i="3"/>
  <c r="DC381" i="3"/>
  <c r="A382" i="3"/>
  <c r="Y382" i="3"/>
  <c r="CX382" i="3"/>
  <c r="CY382" i="3"/>
  <c r="CZ382" i="3"/>
  <c r="DA382" i="3"/>
  <c r="DB382" i="3"/>
  <c r="DC382" i="3"/>
  <c r="DF382" i="3"/>
  <c r="DJ382" i="3" s="1"/>
  <c r="DG382" i="3"/>
  <c r="DH382" i="3"/>
  <c r="DI382" i="3"/>
  <c r="A383" i="3"/>
  <c r="Y383" i="3"/>
  <c r="CX383" i="3" s="1"/>
  <c r="CY383" i="3"/>
  <c r="CZ383" i="3"/>
  <c r="DB383" i="3" s="1"/>
  <c r="DA383" i="3"/>
  <c r="DC383" i="3"/>
  <c r="A384" i="3"/>
  <c r="Y384" i="3"/>
  <c r="CX384" i="3"/>
  <c r="DF384" i="3" s="1"/>
  <c r="DJ384" i="3" s="1"/>
  <c r="CY384" i="3"/>
  <c r="CZ384" i="3"/>
  <c r="DB384" i="3" s="1"/>
  <c r="DA384" i="3"/>
  <c r="DC384" i="3"/>
  <c r="A385" i="3"/>
  <c r="Y385" i="3"/>
  <c r="CX385" i="3"/>
  <c r="DH385" i="3" s="1"/>
  <c r="CY385" i="3"/>
  <c r="CZ385" i="3"/>
  <c r="DB385" i="3" s="1"/>
  <c r="DA385" i="3"/>
  <c r="DC385" i="3"/>
  <c r="DF385" i="3"/>
  <c r="DJ385" i="3" s="1"/>
  <c r="DG385" i="3"/>
  <c r="A386" i="3"/>
  <c r="Y386" i="3"/>
  <c r="CX386" i="3" s="1"/>
  <c r="CY386" i="3"/>
  <c r="CZ386" i="3"/>
  <c r="DB386" i="3" s="1"/>
  <c r="DA386" i="3"/>
  <c r="DC386" i="3"/>
  <c r="DH386" i="3"/>
  <c r="A387" i="3"/>
  <c r="Y387" i="3"/>
  <c r="CX387" i="3" s="1"/>
  <c r="CY387" i="3"/>
  <c r="CZ387" i="3"/>
  <c r="DA387" i="3"/>
  <c r="DB387" i="3"/>
  <c r="DC387" i="3"/>
  <c r="A388" i="3"/>
  <c r="Y388" i="3"/>
  <c r="CX388" i="3"/>
  <c r="CY388" i="3"/>
  <c r="CZ388" i="3"/>
  <c r="DA388" i="3"/>
  <c r="DB388" i="3"/>
  <c r="DC388" i="3"/>
  <c r="A389" i="3"/>
  <c r="Y389" i="3"/>
  <c r="CX389" i="3"/>
  <c r="DF389" i="3" s="1"/>
  <c r="DJ389" i="3" s="1"/>
  <c r="CY389" i="3"/>
  <c r="CZ389" i="3"/>
  <c r="DA389" i="3"/>
  <c r="DB389" i="3"/>
  <c r="DC389" i="3"/>
  <c r="DG389" i="3"/>
  <c r="DH389" i="3"/>
  <c r="DI389" i="3"/>
  <c r="A390" i="3"/>
  <c r="Y390" i="3"/>
  <c r="CX390" i="3"/>
  <c r="DF390" i="3" s="1"/>
  <c r="CY390" i="3"/>
  <c r="CZ390" i="3"/>
  <c r="DA390" i="3"/>
  <c r="DB390" i="3"/>
  <c r="DC390" i="3"/>
  <c r="DH390" i="3"/>
  <c r="DI390" i="3"/>
  <c r="DJ390" i="3"/>
  <c r="A391" i="3"/>
  <c r="Y391" i="3"/>
  <c r="CX391" i="3"/>
  <c r="CY391" i="3"/>
  <c r="CZ391" i="3"/>
  <c r="DB391" i="3" s="1"/>
  <c r="DA391" i="3"/>
  <c r="DC391" i="3"/>
  <c r="A392" i="3"/>
  <c r="Y392" i="3"/>
  <c r="CX392" i="3"/>
  <c r="DG392" i="3" s="1"/>
  <c r="CY392" i="3"/>
  <c r="CZ392" i="3"/>
  <c r="DB392" i="3" s="1"/>
  <c r="DA392" i="3"/>
  <c r="DC392" i="3"/>
  <c r="DF392" i="3"/>
  <c r="DJ392" i="3" s="1"/>
  <c r="A393" i="3"/>
  <c r="Y393" i="3"/>
  <c r="CX393" i="3"/>
  <c r="CY393" i="3"/>
  <c r="CZ393" i="3"/>
  <c r="DB393" i="3" s="1"/>
  <c r="DA393" i="3"/>
  <c r="DC393" i="3"/>
  <c r="DF393" i="3"/>
  <c r="DG393" i="3"/>
  <c r="DH393" i="3"/>
  <c r="DI393" i="3"/>
  <c r="DJ393" i="3"/>
  <c r="A394" i="3"/>
  <c r="Y394" i="3"/>
  <c r="CX394" i="3" s="1"/>
  <c r="CY394" i="3"/>
  <c r="CZ394" i="3"/>
  <c r="DB394" i="3" s="1"/>
  <c r="DA394" i="3"/>
  <c r="DC394" i="3"/>
  <c r="A395" i="3"/>
  <c r="Y395" i="3"/>
  <c r="CX395" i="3" s="1"/>
  <c r="CY395" i="3"/>
  <c r="CZ395" i="3"/>
  <c r="DB395" i="3" s="1"/>
  <c r="DA395" i="3"/>
  <c r="DC395" i="3"/>
  <c r="A396" i="3"/>
  <c r="Y396" i="3"/>
  <c r="CV396" i="3" s="1"/>
  <c r="CU396" i="3"/>
  <c r="CY396" i="3"/>
  <c r="CZ396" i="3"/>
  <c r="DB396" i="3" s="1"/>
  <c r="DA396" i="3"/>
  <c r="DC396" i="3"/>
  <c r="A397" i="3"/>
  <c r="Y397" i="3"/>
  <c r="CX397" i="3"/>
  <c r="CY397" i="3"/>
  <c r="CZ397" i="3"/>
  <c r="DB397" i="3" s="1"/>
  <c r="DA397" i="3"/>
  <c r="DC397" i="3"/>
  <c r="DF397" i="3"/>
  <c r="DG397" i="3"/>
  <c r="DH397" i="3"/>
  <c r="DI397" i="3"/>
  <c r="DJ397" i="3"/>
  <c r="A398" i="3"/>
  <c r="Y398" i="3"/>
  <c r="CW398" i="3" s="1"/>
  <c r="CY398" i="3"/>
  <c r="CZ398" i="3"/>
  <c r="DA398" i="3"/>
  <c r="DB398" i="3"/>
  <c r="DC398" i="3"/>
  <c r="A399" i="3"/>
  <c r="Y399" i="3"/>
  <c r="CX399" i="3"/>
  <c r="DF399" i="3" s="1"/>
  <c r="DJ399" i="3" s="1"/>
  <c r="CY399" i="3"/>
  <c r="CZ399" i="3"/>
  <c r="DB399" i="3" s="1"/>
  <c r="DA399" i="3"/>
  <c r="DC399" i="3"/>
  <c r="A400" i="3"/>
  <c r="Y400" i="3"/>
  <c r="CX400" i="3"/>
  <c r="DH400" i="3" s="1"/>
  <c r="CY400" i="3"/>
  <c r="CZ400" i="3"/>
  <c r="DB400" i="3" s="1"/>
  <c r="DA400" i="3"/>
  <c r="DC400" i="3"/>
  <c r="DF400" i="3"/>
  <c r="DJ400" i="3" s="1"/>
  <c r="DG400" i="3"/>
  <c r="A401" i="3"/>
  <c r="Y401" i="3"/>
  <c r="CX401" i="3" s="1"/>
  <c r="CY401" i="3"/>
  <c r="CZ401" i="3"/>
  <c r="DB401" i="3" s="1"/>
  <c r="DA401" i="3"/>
  <c r="DC401" i="3"/>
  <c r="DH401" i="3"/>
  <c r="A402" i="3"/>
  <c r="Y402" i="3"/>
  <c r="CX402" i="3" s="1"/>
  <c r="CY402" i="3"/>
  <c r="CZ402" i="3"/>
  <c r="DA402" i="3"/>
  <c r="DB402" i="3"/>
  <c r="DC402" i="3"/>
  <c r="A403" i="3"/>
  <c r="Y403" i="3"/>
  <c r="CX403" i="3"/>
  <c r="CY403" i="3"/>
  <c r="CZ403" i="3"/>
  <c r="DA403" i="3"/>
  <c r="DB403" i="3"/>
  <c r="DC403" i="3"/>
  <c r="A404" i="3"/>
  <c r="Y404" i="3"/>
  <c r="CX404" i="3"/>
  <c r="DF404" i="3" s="1"/>
  <c r="DJ404" i="3" s="1"/>
  <c r="CY404" i="3"/>
  <c r="CZ404" i="3"/>
  <c r="DA404" i="3"/>
  <c r="DB404" i="3"/>
  <c r="DC404" i="3"/>
  <c r="DG404" i="3"/>
  <c r="DH404" i="3"/>
  <c r="DI404" i="3"/>
  <c r="A405" i="3"/>
  <c r="Y405" i="3"/>
  <c r="CX405" i="3"/>
  <c r="DF405" i="3" s="1"/>
  <c r="CY405" i="3"/>
  <c r="CZ405" i="3"/>
  <c r="DA405" i="3"/>
  <c r="DB405" i="3"/>
  <c r="DC405" i="3"/>
  <c r="DI405" i="3"/>
  <c r="DJ405" i="3"/>
  <c r="A406" i="3"/>
  <c r="Y406" i="3"/>
  <c r="CX406" i="3"/>
  <c r="CY406" i="3"/>
  <c r="CZ406" i="3"/>
  <c r="DB406" i="3" s="1"/>
  <c r="DA406" i="3"/>
  <c r="DC406" i="3"/>
  <c r="A407" i="3"/>
  <c r="Y407" i="3"/>
  <c r="CX407" i="3"/>
  <c r="DG407" i="3" s="1"/>
  <c r="CY407" i="3"/>
  <c r="CZ407" i="3"/>
  <c r="DB407" i="3" s="1"/>
  <c r="DA407" i="3"/>
  <c r="DC407" i="3"/>
  <c r="DF407" i="3"/>
  <c r="DJ407" i="3" s="1"/>
  <c r="A408" i="3"/>
  <c r="Y408" i="3"/>
  <c r="CX408" i="3"/>
  <c r="CY408" i="3"/>
  <c r="CZ408" i="3"/>
  <c r="DB408" i="3" s="1"/>
  <c r="DA408" i="3"/>
  <c r="DC408" i="3"/>
  <c r="DF408" i="3"/>
  <c r="DG408" i="3"/>
  <c r="DH408" i="3"/>
  <c r="DI408" i="3"/>
  <c r="DJ408" i="3"/>
  <c r="A409" i="3"/>
  <c r="Y409" i="3"/>
  <c r="CX409" i="3" s="1"/>
  <c r="CY409" i="3"/>
  <c r="CZ409" i="3"/>
  <c r="DB409" i="3" s="1"/>
  <c r="DA409" i="3"/>
  <c r="DC409" i="3"/>
  <c r="A410" i="3"/>
  <c r="Y410" i="3"/>
  <c r="CX410" i="3" s="1"/>
  <c r="CY410" i="3"/>
  <c r="CZ410" i="3"/>
  <c r="DB410" i="3" s="1"/>
  <c r="DA410" i="3"/>
  <c r="DC410" i="3"/>
  <c r="A411" i="3"/>
  <c r="Y411" i="3"/>
  <c r="CX411" i="3" s="1"/>
  <c r="CY411" i="3"/>
  <c r="CZ411" i="3"/>
  <c r="DA411" i="3"/>
  <c r="DB411" i="3"/>
  <c r="DC411" i="3"/>
  <c r="A412" i="3"/>
  <c r="Y412" i="3"/>
  <c r="CX412" i="3" s="1"/>
  <c r="CY412" i="3"/>
  <c r="CZ412" i="3"/>
  <c r="DA412" i="3"/>
  <c r="DB412" i="3"/>
  <c r="DC412" i="3"/>
  <c r="DI412" i="3"/>
  <c r="A413" i="3"/>
  <c r="Y413" i="3"/>
  <c r="CX413" i="3"/>
  <c r="CY413" i="3"/>
  <c r="CZ413" i="3"/>
  <c r="DA413" i="3"/>
  <c r="DB413" i="3"/>
  <c r="DC413" i="3"/>
  <c r="A414" i="3"/>
  <c r="Y414" i="3"/>
  <c r="CX414" i="3"/>
  <c r="DF414" i="3" s="1"/>
  <c r="DJ414" i="3" s="1"/>
  <c r="CY414" i="3"/>
  <c r="CZ414" i="3"/>
  <c r="DA414" i="3"/>
  <c r="DB414" i="3"/>
  <c r="DC414" i="3"/>
  <c r="A415" i="3"/>
  <c r="Y415" i="3"/>
  <c r="CX415" i="3" s="1"/>
  <c r="CU415" i="3"/>
  <c r="CV415" i="3"/>
  <c r="CY415" i="3"/>
  <c r="CZ415" i="3"/>
  <c r="DA415" i="3"/>
  <c r="DB415" i="3"/>
  <c r="DC415" i="3"/>
  <c r="A416" i="3"/>
  <c r="Y416" i="3"/>
  <c r="CX416" i="3" s="1"/>
  <c r="CY416" i="3"/>
  <c r="CZ416" i="3"/>
  <c r="DA416" i="3"/>
  <c r="DB416" i="3"/>
  <c r="DC416" i="3"/>
  <c r="DI416" i="3"/>
  <c r="DJ416" i="3" s="1"/>
  <c r="A417" i="3"/>
  <c r="Y417" i="3"/>
  <c r="CX417" i="3" s="1"/>
  <c r="CY417" i="3"/>
  <c r="CZ417" i="3"/>
  <c r="DA417" i="3"/>
  <c r="DB417" i="3"/>
  <c r="DC417" i="3"/>
  <c r="A418" i="3"/>
  <c r="Y418" i="3"/>
  <c r="CX418" i="3"/>
  <c r="CY418" i="3"/>
  <c r="CZ418" i="3"/>
  <c r="DA418" i="3"/>
  <c r="DB418" i="3"/>
  <c r="DC418" i="3"/>
  <c r="A419" i="3"/>
  <c r="Y419" i="3"/>
  <c r="CX419" i="3"/>
  <c r="DF419" i="3" s="1"/>
  <c r="DJ419" i="3" s="1"/>
  <c r="CY419" i="3"/>
  <c r="CZ419" i="3"/>
  <c r="DA419" i="3"/>
  <c r="DB419" i="3"/>
  <c r="DC419" i="3"/>
  <c r="DG419" i="3"/>
  <c r="DH419" i="3"/>
  <c r="DI419" i="3"/>
  <c r="A420" i="3"/>
  <c r="Y420" i="3"/>
  <c r="CX420" i="3"/>
  <c r="DF420" i="3" s="1"/>
  <c r="CY420" i="3"/>
  <c r="CZ420" i="3"/>
  <c r="DA420" i="3"/>
  <c r="DB420" i="3"/>
  <c r="DC420" i="3"/>
  <c r="DI420" i="3"/>
  <c r="DJ420" i="3"/>
  <c r="A421" i="3"/>
  <c r="Y421" i="3"/>
  <c r="CX421" i="3"/>
  <c r="CY421" i="3"/>
  <c r="CZ421" i="3"/>
  <c r="DB421" i="3" s="1"/>
  <c r="DA421" i="3"/>
  <c r="DC421" i="3"/>
  <c r="A422" i="3"/>
  <c r="Y422" i="3"/>
  <c r="CX422" i="3"/>
  <c r="DI422" i="3" s="1"/>
  <c r="CY422" i="3"/>
  <c r="CZ422" i="3"/>
  <c r="DA422" i="3"/>
  <c r="DB422" i="3"/>
  <c r="DC422" i="3"/>
  <c r="DF422" i="3"/>
  <c r="DJ422" i="3" s="1"/>
  <c r="DG422" i="3"/>
  <c r="DH422" i="3"/>
  <c r="A423" i="3"/>
  <c r="Y423" i="3"/>
  <c r="CX423" i="3"/>
  <c r="CY423" i="3"/>
  <c r="CZ423" i="3"/>
  <c r="DB423" i="3" s="1"/>
  <c r="DA423" i="3"/>
  <c r="DC423" i="3"/>
  <c r="DF423" i="3"/>
  <c r="DJ423" i="3" s="1"/>
  <c r="DG423" i="3"/>
  <c r="DH423" i="3"/>
  <c r="DI423" i="3"/>
  <c r="A424" i="3"/>
  <c r="Y424" i="3"/>
  <c r="CX424" i="3" s="1"/>
  <c r="CY424" i="3"/>
  <c r="CZ424" i="3"/>
  <c r="DB424" i="3" s="1"/>
  <c r="DA424" i="3"/>
  <c r="DC424" i="3"/>
  <c r="A425" i="3"/>
  <c r="Y425" i="3"/>
  <c r="CX425" i="3" s="1"/>
  <c r="CY425" i="3"/>
  <c r="CZ425" i="3"/>
  <c r="DB425" i="3" s="1"/>
  <c r="DA425" i="3"/>
  <c r="DC425" i="3"/>
  <c r="A426" i="3"/>
  <c r="Y426" i="3"/>
  <c r="CX426" i="3" s="1"/>
  <c r="DI426" i="3" s="1"/>
  <c r="CY426" i="3"/>
  <c r="CZ426" i="3"/>
  <c r="DA426" i="3"/>
  <c r="DB426" i="3"/>
  <c r="DC426" i="3"/>
  <c r="DF426" i="3"/>
  <c r="DJ426" i="3" s="1"/>
  <c r="DG426" i="3"/>
  <c r="DH426" i="3"/>
  <c r="A427" i="3"/>
  <c r="Y427" i="3"/>
  <c r="CX427" i="3" s="1"/>
  <c r="CY427" i="3"/>
  <c r="CZ427" i="3"/>
  <c r="DA427" i="3"/>
  <c r="DB427" i="3"/>
  <c r="DC427" i="3"/>
  <c r="A428" i="3"/>
  <c r="Y428" i="3"/>
  <c r="CX428" i="3" s="1"/>
  <c r="CY428" i="3"/>
  <c r="CZ428" i="3"/>
  <c r="DA428" i="3"/>
  <c r="DB428" i="3"/>
  <c r="DC428" i="3"/>
  <c r="A429" i="3"/>
  <c r="Y429" i="3"/>
  <c r="CX429" i="3"/>
  <c r="CY429" i="3"/>
  <c r="CZ429" i="3"/>
  <c r="DA429" i="3"/>
  <c r="DB429" i="3"/>
  <c r="DC429" i="3"/>
  <c r="A430" i="3"/>
  <c r="Y430" i="3"/>
  <c r="CX430" i="3"/>
  <c r="CY430" i="3"/>
  <c r="CZ430" i="3"/>
  <c r="DB430" i="3" s="1"/>
  <c r="DA430" i="3"/>
  <c r="DC430" i="3"/>
  <c r="DF430" i="3"/>
  <c r="DG430" i="3"/>
  <c r="DH430" i="3"/>
  <c r="DI430" i="3"/>
  <c r="DJ430" i="3"/>
  <c r="A431" i="3"/>
  <c r="Y431" i="3"/>
  <c r="CX431" i="3" s="1"/>
  <c r="CY431" i="3"/>
  <c r="CZ431" i="3"/>
  <c r="DB431" i="3" s="1"/>
  <c r="DA431" i="3"/>
  <c r="DC431" i="3"/>
  <c r="A432" i="3"/>
  <c r="Y432" i="3"/>
  <c r="CX432" i="3" s="1"/>
  <c r="CY432" i="3"/>
  <c r="CZ432" i="3"/>
  <c r="DA432" i="3"/>
  <c r="DB432" i="3"/>
  <c r="DC432" i="3"/>
  <c r="A433" i="3"/>
  <c r="Y433" i="3"/>
  <c r="CX433" i="3" s="1"/>
  <c r="DF433" i="3" s="1"/>
  <c r="DJ433" i="3" s="1"/>
  <c r="CY433" i="3"/>
  <c r="CZ433" i="3"/>
  <c r="DB433" i="3" s="1"/>
  <c r="DA433" i="3"/>
  <c r="DC433" i="3"/>
  <c r="A434" i="3"/>
  <c r="Y434" i="3"/>
  <c r="CU434" i="3"/>
  <c r="CY434" i="3"/>
  <c r="CZ434" i="3"/>
  <c r="DB434" i="3" s="1"/>
  <c r="DA434" i="3"/>
  <c r="DC434" i="3"/>
  <c r="A435" i="3"/>
  <c r="Y435" i="3"/>
  <c r="CX435" i="3" s="1"/>
  <c r="CY435" i="3"/>
  <c r="CZ435" i="3"/>
  <c r="DB435" i="3" s="1"/>
  <c r="DA435" i="3"/>
  <c r="DC435" i="3"/>
  <c r="DF435" i="3"/>
  <c r="DG435" i="3"/>
  <c r="A436" i="3"/>
  <c r="Y436" i="3"/>
  <c r="CX436" i="3" s="1"/>
  <c r="CW436" i="3"/>
  <c r="CY436" i="3"/>
  <c r="CZ436" i="3"/>
  <c r="DB436" i="3" s="1"/>
  <c r="DA436" i="3"/>
  <c r="DC436" i="3"/>
  <c r="A437" i="3"/>
  <c r="Y437" i="3"/>
  <c r="CX437" i="3"/>
  <c r="DI437" i="3" s="1"/>
  <c r="CY437" i="3"/>
  <c r="CZ437" i="3"/>
  <c r="DA437" i="3"/>
  <c r="DB437" i="3"/>
  <c r="DC437" i="3"/>
  <c r="DF437" i="3"/>
  <c r="DG437" i="3"/>
  <c r="DH437" i="3"/>
  <c r="DJ437" i="3"/>
  <c r="A438" i="3"/>
  <c r="Y438" i="3"/>
  <c r="CX438" i="3"/>
  <c r="CY438" i="3"/>
  <c r="CZ438" i="3"/>
  <c r="DB438" i="3" s="1"/>
  <c r="DA438" i="3"/>
  <c r="DC438" i="3"/>
  <c r="DF438" i="3"/>
  <c r="DG438" i="3"/>
  <c r="DH438" i="3"/>
  <c r="DI438" i="3"/>
  <c r="DJ438" i="3"/>
  <c r="A439" i="3"/>
  <c r="Y439" i="3"/>
  <c r="CX439" i="3"/>
  <c r="DI439" i="3" s="1"/>
  <c r="CY439" i="3"/>
  <c r="CZ439" i="3"/>
  <c r="DB439" i="3" s="1"/>
  <c r="DA439" i="3"/>
  <c r="DC439" i="3"/>
  <c r="DF439" i="3"/>
  <c r="DJ439" i="3" s="1"/>
  <c r="DG439" i="3"/>
  <c r="A440" i="3"/>
  <c r="Y440" i="3"/>
  <c r="CX440" i="3" s="1"/>
  <c r="CY440" i="3"/>
  <c r="CZ440" i="3"/>
  <c r="DA440" i="3"/>
  <c r="DB440" i="3"/>
  <c r="DC440" i="3"/>
  <c r="A441" i="3"/>
  <c r="Y441" i="3"/>
  <c r="CX441" i="3"/>
  <c r="DF441" i="3" s="1"/>
  <c r="DJ441" i="3" s="1"/>
  <c r="CY441" i="3"/>
  <c r="CZ441" i="3"/>
  <c r="DB441" i="3" s="1"/>
  <c r="DA441" i="3"/>
  <c r="DC441" i="3"/>
  <c r="A442" i="3"/>
  <c r="Y442" i="3"/>
  <c r="CX442" i="3" s="1"/>
  <c r="CY442" i="3"/>
  <c r="CZ442" i="3"/>
  <c r="DB442" i="3" s="1"/>
  <c r="DA442" i="3"/>
  <c r="DC442" i="3"/>
  <c r="DG442" i="3"/>
  <c r="A443" i="3"/>
  <c r="Y443" i="3"/>
  <c r="CX443" i="3"/>
  <c r="DF443" i="3" s="1"/>
  <c r="CY443" i="3"/>
  <c r="CZ443" i="3"/>
  <c r="DA443" i="3"/>
  <c r="DB443" i="3"/>
  <c r="DC443" i="3"/>
  <c r="DG443" i="3"/>
  <c r="DH443" i="3"/>
  <c r="DI443" i="3"/>
  <c r="DJ443" i="3"/>
  <c r="A444" i="3"/>
  <c r="Y444" i="3"/>
  <c r="CX444" i="3"/>
  <c r="CY444" i="3"/>
  <c r="CZ444" i="3"/>
  <c r="DA444" i="3"/>
  <c r="DB444" i="3"/>
  <c r="DC444" i="3"/>
  <c r="A445" i="3"/>
  <c r="Y445" i="3"/>
  <c r="CX445" i="3"/>
  <c r="DG445" i="3" s="1"/>
  <c r="CY445" i="3"/>
  <c r="CZ445" i="3"/>
  <c r="DA445" i="3"/>
  <c r="DB445" i="3"/>
  <c r="DC445" i="3"/>
  <c r="DF445" i="3"/>
  <c r="DJ445" i="3" s="1"/>
  <c r="A446" i="3"/>
  <c r="Y446" i="3"/>
  <c r="CX446" i="3" s="1"/>
  <c r="CY446" i="3"/>
  <c r="CZ446" i="3"/>
  <c r="DA446" i="3"/>
  <c r="DB446" i="3"/>
  <c r="DC446" i="3"/>
  <c r="DF446" i="3"/>
  <c r="DG446" i="3"/>
  <c r="DH446" i="3"/>
  <c r="DI446" i="3"/>
  <c r="DJ446" i="3"/>
  <c r="A447" i="3"/>
  <c r="Y447" i="3"/>
  <c r="CX447" i="3" s="1"/>
  <c r="CY447" i="3"/>
  <c r="CZ447" i="3"/>
  <c r="DA447" i="3"/>
  <c r="DB447" i="3"/>
  <c r="DC447" i="3"/>
  <c r="A448" i="3"/>
  <c r="Y448" i="3"/>
  <c r="CX448" i="3"/>
  <c r="DF448" i="3" s="1"/>
  <c r="DJ448" i="3" s="1"/>
  <c r="CY448" i="3"/>
  <c r="CZ448" i="3"/>
  <c r="DA448" i="3"/>
  <c r="DB448" i="3"/>
  <c r="DC448" i="3"/>
  <c r="A449" i="3"/>
  <c r="Y449" i="3"/>
  <c r="CX449" i="3" s="1"/>
  <c r="CY449" i="3"/>
  <c r="CZ449" i="3"/>
  <c r="DA449" i="3"/>
  <c r="DB449" i="3"/>
  <c r="DC449" i="3"/>
  <c r="DF449" i="3"/>
  <c r="DG449" i="3"/>
  <c r="DH449" i="3"/>
  <c r="DI449" i="3"/>
  <c r="DJ449" i="3"/>
  <c r="A450" i="3"/>
  <c r="Y450" i="3"/>
  <c r="CX450" i="3" s="1"/>
  <c r="CY450" i="3"/>
  <c r="CZ450" i="3"/>
  <c r="DA450" i="3"/>
  <c r="DB450" i="3"/>
  <c r="DC450" i="3"/>
  <c r="A451" i="3"/>
  <c r="Y451" i="3"/>
  <c r="CX451" i="3" s="1"/>
  <c r="CY451" i="3"/>
  <c r="CZ451" i="3"/>
  <c r="DA451" i="3"/>
  <c r="DB451" i="3"/>
  <c r="DC451" i="3"/>
  <c r="A452" i="3"/>
  <c r="Y452" i="3"/>
  <c r="CX452" i="3" s="1"/>
  <c r="CY452" i="3"/>
  <c r="CZ452" i="3"/>
  <c r="DA452" i="3"/>
  <c r="DB452" i="3"/>
  <c r="DC452" i="3"/>
  <c r="A453" i="3"/>
  <c r="Y453" i="3"/>
  <c r="CX453" i="3" s="1"/>
  <c r="CU453" i="3"/>
  <c r="CV453" i="3"/>
  <c r="CY453" i="3"/>
  <c r="CZ453" i="3"/>
  <c r="DB453" i="3" s="1"/>
  <c r="DA453" i="3"/>
  <c r="DC453" i="3"/>
  <c r="DF453" i="3"/>
  <c r="DG453" i="3"/>
  <c r="DH453" i="3"/>
  <c r="DI453" i="3"/>
  <c r="DJ453" i="3"/>
  <c r="A454" i="3"/>
  <c r="Y454" i="3"/>
  <c r="CX454" i="3"/>
  <c r="DF454" i="3" s="1"/>
  <c r="CY454" i="3"/>
  <c r="CZ454" i="3"/>
  <c r="DA454" i="3"/>
  <c r="DB454" i="3"/>
  <c r="DC454" i="3"/>
  <c r="A455" i="3"/>
  <c r="Y455" i="3"/>
  <c r="CW455" i="3" s="1"/>
  <c r="CY455" i="3"/>
  <c r="CZ455" i="3"/>
  <c r="DA455" i="3"/>
  <c r="DB455" i="3"/>
  <c r="DC455" i="3"/>
  <c r="A456" i="3"/>
  <c r="Y456" i="3"/>
  <c r="CX456" i="3" s="1"/>
  <c r="CY456" i="3"/>
  <c r="CZ456" i="3"/>
  <c r="DA456" i="3"/>
  <c r="DB456" i="3"/>
  <c r="DC456" i="3"/>
  <c r="A457" i="3"/>
  <c r="Y457" i="3"/>
  <c r="CX457" i="3"/>
  <c r="CY457" i="3"/>
  <c r="CZ457" i="3"/>
  <c r="DA457" i="3"/>
  <c r="DB457" i="3"/>
  <c r="DC457" i="3"/>
  <c r="A458" i="3"/>
  <c r="Y458" i="3"/>
  <c r="CX458" i="3"/>
  <c r="DF458" i="3" s="1"/>
  <c r="DJ458" i="3" s="1"/>
  <c r="CY458" i="3"/>
  <c r="CZ458" i="3"/>
  <c r="DA458" i="3"/>
  <c r="DB458" i="3"/>
  <c r="DC458" i="3"/>
  <c r="A459" i="3"/>
  <c r="Y459" i="3"/>
  <c r="CX459" i="3" s="1"/>
  <c r="CY459" i="3"/>
  <c r="CZ459" i="3"/>
  <c r="DA459" i="3"/>
  <c r="DB459" i="3"/>
  <c r="DC459" i="3"/>
  <c r="A460" i="3"/>
  <c r="Y460" i="3"/>
  <c r="CX460" i="3" s="1"/>
  <c r="CY460" i="3"/>
  <c r="CZ460" i="3"/>
  <c r="DA460" i="3"/>
  <c r="DB460" i="3"/>
  <c r="DC460" i="3"/>
  <c r="A461" i="3"/>
  <c r="Y461" i="3"/>
  <c r="CX461" i="3" s="1"/>
  <c r="DF461" i="3" s="1"/>
  <c r="DJ461" i="3" s="1"/>
  <c r="CY461" i="3"/>
  <c r="CZ461" i="3"/>
  <c r="DA461" i="3"/>
  <c r="DB461" i="3"/>
  <c r="DC461" i="3"/>
  <c r="A462" i="3"/>
  <c r="Y462" i="3"/>
  <c r="CX462" i="3"/>
  <c r="DH462" i="3" s="1"/>
  <c r="CY462" i="3"/>
  <c r="CZ462" i="3"/>
  <c r="DB462" i="3" s="1"/>
  <c r="DA462" i="3"/>
  <c r="DC462" i="3"/>
  <c r="DF462" i="3"/>
  <c r="DG462" i="3"/>
  <c r="DI462" i="3"/>
  <c r="DJ462" i="3"/>
  <c r="A463" i="3"/>
  <c r="Y463" i="3"/>
  <c r="CX463" i="3"/>
  <c r="DG463" i="3" s="1"/>
  <c r="CY463" i="3"/>
  <c r="CZ463" i="3"/>
  <c r="DB463" i="3" s="1"/>
  <c r="DA463" i="3"/>
  <c r="DC463" i="3"/>
  <c r="DF463" i="3"/>
  <c r="DJ463" i="3" s="1"/>
  <c r="DH463" i="3"/>
  <c r="DI463" i="3"/>
  <c r="A464" i="3"/>
  <c r="Y464" i="3"/>
  <c r="CX464" i="3" s="1"/>
  <c r="DF464" i="3" s="1"/>
  <c r="DJ464" i="3" s="1"/>
  <c r="CY464" i="3"/>
  <c r="CZ464" i="3"/>
  <c r="DA464" i="3"/>
  <c r="DB464" i="3"/>
  <c r="DC464" i="3"/>
  <c r="A465" i="3"/>
  <c r="Y465" i="3"/>
  <c r="CX465" i="3"/>
  <c r="CY465" i="3"/>
  <c r="CZ465" i="3"/>
  <c r="DA465" i="3"/>
  <c r="DB465" i="3"/>
  <c r="DC465" i="3"/>
  <c r="DF465" i="3"/>
  <c r="DG465" i="3"/>
  <c r="DH465" i="3"/>
  <c r="DI465" i="3"/>
  <c r="DJ465" i="3"/>
  <c r="A466" i="3"/>
  <c r="Y466" i="3"/>
  <c r="CX466" i="3" s="1"/>
  <c r="CY466" i="3"/>
  <c r="CZ466" i="3"/>
  <c r="DB466" i="3" s="1"/>
  <c r="DA466" i="3"/>
  <c r="DC466" i="3"/>
  <c r="A467" i="3"/>
  <c r="Y467" i="3"/>
  <c r="CV467" i="3" s="1"/>
  <c r="CU467" i="3"/>
  <c r="CY467" i="3"/>
  <c r="CZ467" i="3"/>
  <c r="DB467" i="3" s="1"/>
  <c r="DA467" i="3"/>
  <c r="DC467" i="3"/>
  <c r="A468" i="3"/>
  <c r="Y468" i="3"/>
  <c r="CX468" i="3" s="1"/>
  <c r="CY468" i="3"/>
  <c r="CZ468" i="3"/>
  <c r="DA468" i="3"/>
  <c r="DB468" i="3"/>
  <c r="DC468" i="3"/>
  <c r="DF468" i="3"/>
  <c r="DG468" i="3"/>
  <c r="DH468" i="3"/>
  <c r="DI468" i="3"/>
  <c r="DJ468" i="3" s="1"/>
  <c r="A469" i="3"/>
  <c r="Y469" i="3"/>
  <c r="CW469" i="3"/>
  <c r="CX469" i="3"/>
  <c r="CY469" i="3"/>
  <c r="CZ469" i="3"/>
  <c r="DB469" i="3" s="1"/>
  <c r="DA469" i="3"/>
  <c r="DC469" i="3"/>
  <c r="DF469" i="3"/>
  <c r="DG469" i="3"/>
  <c r="DH469" i="3"/>
  <c r="DJ469" i="3" s="1"/>
  <c r="DI469" i="3"/>
  <c r="A470" i="3"/>
  <c r="Y470" i="3"/>
  <c r="CX470" i="3"/>
  <c r="CY470" i="3"/>
  <c r="CZ470" i="3"/>
  <c r="DA470" i="3"/>
  <c r="DB470" i="3"/>
  <c r="DC470" i="3"/>
  <c r="A471" i="3"/>
  <c r="Y471" i="3"/>
  <c r="CX471" i="3"/>
  <c r="DI471" i="3" s="1"/>
  <c r="CY471" i="3"/>
  <c r="CZ471" i="3"/>
  <c r="DB471" i="3" s="1"/>
  <c r="DA471" i="3"/>
  <c r="DC471" i="3"/>
  <c r="DF471" i="3"/>
  <c r="DJ471" i="3" s="1"/>
  <c r="DG471" i="3"/>
  <c r="DH471" i="3"/>
  <c r="A472" i="3"/>
  <c r="Y472" i="3"/>
  <c r="CX472" i="3" s="1"/>
  <c r="CY472" i="3"/>
  <c r="CZ472" i="3"/>
  <c r="DA472" i="3"/>
  <c r="DB472" i="3"/>
  <c r="DC472" i="3"/>
  <c r="A473" i="3"/>
  <c r="Y473" i="3"/>
  <c r="CX473" i="3"/>
  <c r="CY473" i="3"/>
  <c r="CZ473" i="3"/>
  <c r="DA473" i="3"/>
  <c r="DB473" i="3"/>
  <c r="DC473" i="3"/>
  <c r="A474" i="3"/>
  <c r="Y474" i="3"/>
  <c r="CX474" i="3"/>
  <c r="DH474" i="3" s="1"/>
  <c r="CY474" i="3"/>
  <c r="CZ474" i="3"/>
  <c r="DA474" i="3"/>
  <c r="DB474" i="3"/>
  <c r="DC474" i="3"/>
  <c r="DF474" i="3"/>
  <c r="DJ474" i="3" s="1"/>
  <c r="A475" i="3"/>
  <c r="Y475" i="3"/>
  <c r="CX475" i="3" s="1"/>
  <c r="CY475" i="3"/>
  <c r="CZ475" i="3"/>
  <c r="DA475" i="3"/>
  <c r="DB475" i="3"/>
  <c r="DC475" i="3"/>
  <c r="A476" i="3"/>
  <c r="Y476" i="3"/>
  <c r="CX476" i="3" s="1"/>
  <c r="CY476" i="3"/>
  <c r="CZ476" i="3"/>
  <c r="DA476" i="3"/>
  <c r="DB476" i="3"/>
  <c r="DC476" i="3"/>
  <c r="A477" i="3"/>
  <c r="Y477" i="3"/>
  <c r="CX477" i="3"/>
  <c r="DH477" i="3" s="1"/>
  <c r="CY477" i="3"/>
  <c r="CZ477" i="3"/>
  <c r="DA477" i="3"/>
  <c r="DB477" i="3"/>
  <c r="DC477" i="3"/>
  <c r="A478" i="3"/>
  <c r="Y478" i="3"/>
  <c r="CX478" i="3"/>
  <c r="CY478" i="3"/>
  <c r="CZ478" i="3"/>
  <c r="DA478" i="3"/>
  <c r="DB478" i="3"/>
  <c r="DC478" i="3"/>
  <c r="DF478" i="3"/>
  <c r="DJ478" i="3" s="1"/>
  <c r="DG478" i="3"/>
  <c r="DH478" i="3"/>
  <c r="DI478" i="3"/>
  <c r="A479" i="3"/>
  <c r="Y479" i="3"/>
  <c r="CX479" i="3" s="1"/>
  <c r="CY479" i="3"/>
  <c r="CZ479" i="3"/>
  <c r="DA479" i="3"/>
  <c r="DB479" i="3"/>
  <c r="DC479" i="3"/>
  <c r="A480" i="3"/>
  <c r="Y480" i="3"/>
  <c r="CX480" i="3"/>
  <c r="DF480" i="3" s="1"/>
  <c r="DJ480" i="3" s="1"/>
  <c r="CY480" i="3"/>
  <c r="CZ480" i="3"/>
  <c r="DA480" i="3"/>
  <c r="DB480" i="3"/>
  <c r="DC480" i="3"/>
  <c r="A481" i="3"/>
  <c r="Y481" i="3"/>
  <c r="CU481" i="3"/>
  <c r="CV481" i="3"/>
  <c r="CX481" i="3"/>
  <c r="DH481" i="3" s="1"/>
  <c r="CY481" i="3"/>
  <c r="CZ481" i="3"/>
  <c r="DB481" i="3" s="1"/>
  <c r="DA481" i="3"/>
  <c r="DC481" i="3"/>
  <c r="DF481" i="3"/>
  <c r="DG481" i="3"/>
  <c r="DI481" i="3"/>
  <c r="DJ481" i="3" s="1"/>
  <c r="A482" i="3"/>
  <c r="Y482" i="3"/>
  <c r="CX482" i="3"/>
  <c r="DG482" i="3" s="1"/>
  <c r="CY482" i="3"/>
  <c r="CZ482" i="3"/>
  <c r="DA482" i="3"/>
  <c r="DB482" i="3"/>
  <c r="DC482" i="3"/>
  <c r="DF482" i="3"/>
  <c r="DI482" i="3"/>
  <c r="DJ482" i="3" s="1"/>
  <c r="A483" i="3"/>
  <c r="Y483" i="3"/>
  <c r="CW483" i="3" s="1"/>
  <c r="CX483" i="3"/>
  <c r="DF483" i="3" s="1"/>
  <c r="CY483" i="3"/>
  <c r="CZ483" i="3"/>
  <c r="DB483" i="3" s="1"/>
  <c r="DA483" i="3"/>
  <c r="DC483" i="3"/>
  <c r="A484" i="3"/>
  <c r="Y484" i="3"/>
  <c r="CX484" i="3" s="1"/>
  <c r="CY484" i="3"/>
  <c r="CZ484" i="3"/>
  <c r="DB484" i="3" s="1"/>
  <c r="DA484" i="3"/>
  <c r="DC484" i="3"/>
  <c r="A485" i="3"/>
  <c r="Y485" i="3"/>
  <c r="CX485" i="3" s="1"/>
  <c r="CY485" i="3"/>
  <c r="CZ485" i="3"/>
  <c r="DA485" i="3"/>
  <c r="DB485" i="3"/>
  <c r="DC485" i="3"/>
  <c r="A486" i="3"/>
  <c r="Y486" i="3"/>
  <c r="CX486" i="3"/>
  <c r="DF486" i="3" s="1"/>
  <c r="DJ486" i="3" s="1"/>
  <c r="CY486" i="3"/>
  <c r="CZ486" i="3"/>
  <c r="DB486" i="3" s="1"/>
  <c r="DA486" i="3"/>
  <c r="DC486" i="3"/>
  <c r="A487" i="3"/>
  <c r="Y487" i="3"/>
  <c r="CX487" i="3" s="1"/>
  <c r="CY487" i="3"/>
  <c r="CZ487" i="3"/>
  <c r="DB487" i="3" s="1"/>
  <c r="DA487" i="3"/>
  <c r="DC487" i="3"/>
  <c r="A488" i="3"/>
  <c r="Y488" i="3"/>
  <c r="CX488" i="3" s="1"/>
  <c r="CY488" i="3"/>
  <c r="CZ488" i="3"/>
  <c r="DA488" i="3"/>
  <c r="DB488" i="3"/>
  <c r="DC488" i="3"/>
  <c r="A489" i="3"/>
  <c r="Y489" i="3"/>
  <c r="CX489" i="3"/>
  <c r="CY489" i="3"/>
  <c r="CZ489" i="3"/>
  <c r="DA489" i="3"/>
  <c r="DB489" i="3"/>
  <c r="DC489" i="3"/>
  <c r="A490" i="3"/>
  <c r="Y490" i="3"/>
  <c r="CX490" i="3"/>
  <c r="DG490" i="3" s="1"/>
  <c r="CY490" i="3"/>
  <c r="CZ490" i="3"/>
  <c r="DA490" i="3"/>
  <c r="DB490" i="3"/>
  <c r="DC490" i="3"/>
  <c r="DF490" i="3"/>
  <c r="DJ490" i="3" s="1"/>
  <c r="A491" i="3"/>
  <c r="Y491" i="3"/>
  <c r="CX491" i="3"/>
  <c r="CY491" i="3"/>
  <c r="CZ491" i="3"/>
  <c r="DA491" i="3"/>
  <c r="DB491" i="3"/>
  <c r="DC491" i="3"/>
  <c r="DF491" i="3"/>
  <c r="DJ491" i="3" s="1"/>
  <c r="DG491" i="3"/>
  <c r="DH491" i="3"/>
  <c r="DI491" i="3"/>
  <c r="A492" i="3"/>
  <c r="Y492" i="3"/>
  <c r="CX492" i="3"/>
  <c r="CY492" i="3"/>
  <c r="CZ492" i="3"/>
  <c r="DB492" i="3" s="1"/>
  <c r="DA492" i="3"/>
  <c r="DC492" i="3"/>
  <c r="DF492" i="3"/>
  <c r="DG492" i="3"/>
  <c r="DH492" i="3"/>
  <c r="DI492" i="3"/>
  <c r="DJ492" i="3"/>
  <c r="A493" i="3"/>
  <c r="Y493" i="3"/>
  <c r="CX493" i="3"/>
  <c r="DF493" i="3" s="1"/>
  <c r="DJ493" i="3" s="1"/>
  <c r="CY493" i="3"/>
  <c r="CZ493" i="3"/>
  <c r="DB493" i="3" s="1"/>
  <c r="DA493" i="3"/>
  <c r="DC493" i="3"/>
  <c r="DG493" i="3"/>
  <c r="A494" i="3"/>
  <c r="Y494" i="3"/>
  <c r="CX494" i="3"/>
  <c r="DI494" i="3" s="1"/>
  <c r="CY494" i="3"/>
  <c r="CZ494" i="3"/>
  <c r="DB494" i="3" s="1"/>
  <c r="DA494" i="3"/>
  <c r="DC494" i="3"/>
  <c r="DG494" i="3"/>
  <c r="DH494" i="3"/>
  <c r="A495" i="3"/>
  <c r="Y495" i="3"/>
  <c r="CX495" i="3" s="1"/>
  <c r="CY495" i="3"/>
  <c r="CZ495" i="3"/>
  <c r="DA495" i="3"/>
  <c r="DB495" i="3"/>
  <c r="DC495" i="3"/>
  <c r="A496" i="3"/>
  <c r="Y496" i="3"/>
  <c r="CX496" i="3"/>
  <c r="CY496" i="3"/>
  <c r="CZ496" i="3"/>
  <c r="DA496" i="3"/>
  <c r="DB496" i="3"/>
  <c r="DC496" i="3"/>
  <c r="A497" i="3"/>
  <c r="Y497" i="3"/>
  <c r="CV497" i="3" s="1"/>
  <c r="CU497" i="3"/>
  <c r="CY497" i="3"/>
  <c r="CZ497" i="3"/>
  <c r="DB497" i="3" s="1"/>
  <c r="DA497" i="3"/>
  <c r="DC497" i="3"/>
  <c r="A498" i="3"/>
  <c r="Y498" i="3"/>
  <c r="CX498" i="3"/>
  <c r="DI498" i="3" s="1"/>
  <c r="DJ498" i="3" s="1"/>
  <c r="CY498" i="3"/>
  <c r="CZ498" i="3"/>
  <c r="DB498" i="3" s="1"/>
  <c r="DA498" i="3"/>
  <c r="DC498" i="3"/>
  <c r="DG498" i="3"/>
  <c r="DH498" i="3"/>
  <c r="A499" i="3"/>
  <c r="Y499" i="3"/>
  <c r="CW499" i="3" s="1"/>
  <c r="CY499" i="3"/>
  <c r="CZ499" i="3"/>
  <c r="DA499" i="3"/>
  <c r="DB499" i="3"/>
  <c r="DC499" i="3"/>
  <c r="A500" i="3"/>
  <c r="Y500" i="3"/>
  <c r="CX500" i="3" s="1"/>
  <c r="CY500" i="3"/>
  <c r="CZ500" i="3"/>
  <c r="DA500" i="3"/>
  <c r="DB500" i="3"/>
  <c r="DC500" i="3"/>
  <c r="A501" i="3"/>
  <c r="Y501" i="3"/>
  <c r="CX501" i="3" s="1"/>
  <c r="CY501" i="3"/>
  <c r="CZ501" i="3"/>
  <c r="DA501" i="3"/>
  <c r="DB501" i="3"/>
  <c r="DC501" i="3"/>
  <c r="A502" i="3"/>
  <c r="Y502" i="3"/>
  <c r="CX502" i="3" s="1"/>
  <c r="CY502" i="3"/>
  <c r="CZ502" i="3"/>
  <c r="DA502" i="3"/>
  <c r="DB502" i="3"/>
  <c r="DC502" i="3"/>
  <c r="A503" i="3"/>
  <c r="Y503" i="3"/>
  <c r="CX503" i="3"/>
  <c r="DF503" i="3" s="1"/>
  <c r="DJ503" i="3" s="1"/>
  <c r="CY503" i="3"/>
  <c r="CZ503" i="3"/>
  <c r="DA503" i="3"/>
  <c r="DB503" i="3"/>
  <c r="DC503" i="3"/>
  <c r="DI503" i="3"/>
  <c r="A504" i="3"/>
  <c r="Y504" i="3"/>
  <c r="CX504" i="3"/>
  <c r="DF504" i="3" s="1"/>
  <c r="DJ504" i="3" s="1"/>
  <c r="CY504" i="3"/>
  <c r="CZ504" i="3"/>
  <c r="DA504" i="3"/>
  <c r="DB504" i="3"/>
  <c r="DC504" i="3"/>
  <c r="A505" i="3"/>
  <c r="Y505" i="3"/>
  <c r="CX505" i="3"/>
  <c r="DG505" i="3" s="1"/>
  <c r="CY505" i="3"/>
  <c r="CZ505" i="3"/>
  <c r="DA505" i="3"/>
  <c r="DB505" i="3"/>
  <c r="DC505" i="3"/>
  <c r="DF505" i="3"/>
  <c r="DJ505" i="3" s="1"/>
  <c r="A506" i="3"/>
  <c r="Y506" i="3"/>
  <c r="CX506" i="3"/>
  <c r="CY506" i="3"/>
  <c r="CZ506" i="3"/>
  <c r="DA506" i="3"/>
  <c r="DB506" i="3"/>
  <c r="DC506" i="3"/>
  <c r="DF506" i="3"/>
  <c r="DJ506" i="3" s="1"/>
  <c r="DG506" i="3"/>
  <c r="DH506" i="3"/>
  <c r="DI506" i="3"/>
  <c r="A507" i="3"/>
  <c r="Y507" i="3"/>
  <c r="CX507" i="3"/>
  <c r="CY507" i="3"/>
  <c r="CZ507" i="3"/>
  <c r="DB507" i="3" s="1"/>
  <c r="DA507" i="3"/>
  <c r="DC507" i="3"/>
  <c r="DF507" i="3"/>
  <c r="DG507" i="3"/>
  <c r="DH507" i="3"/>
  <c r="DI507" i="3"/>
  <c r="DJ507" i="3"/>
  <c r="A508" i="3"/>
  <c r="Y508" i="3"/>
  <c r="CX508" i="3"/>
  <c r="DF508" i="3" s="1"/>
  <c r="DJ508" i="3" s="1"/>
  <c r="CY508" i="3"/>
  <c r="CZ508" i="3"/>
  <c r="DB508" i="3" s="1"/>
  <c r="DA508" i="3"/>
  <c r="DC508" i="3"/>
  <c r="DG508" i="3"/>
  <c r="A509" i="3"/>
  <c r="Y509" i="3"/>
  <c r="CX509" i="3"/>
  <c r="DI509" i="3" s="1"/>
  <c r="CY509" i="3"/>
  <c r="CZ509" i="3"/>
  <c r="DB509" i="3" s="1"/>
  <c r="DA509" i="3"/>
  <c r="DC509" i="3"/>
  <c r="DG509" i="3"/>
  <c r="DH509" i="3"/>
  <c r="A510" i="3"/>
  <c r="Y510" i="3"/>
  <c r="CX510" i="3" s="1"/>
  <c r="CY510" i="3"/>
  <c r="CZ510" i="3"/>
  <c r="DA510" i="3"/>
  <c r="DB510" i="3"/>
  <c r="DC510" i="3"/>
  <c r="A511" i="3"/>
  <c r="Y511" i="3"/>
  <c r="CX511" i="3"/>
  <c r="CY511" i="3"/>
  <c r="CZ511" i="3"/>
  <c r="DA511" i="3"/>
  <c r="DB511" i="3"/>
  <c r="DC511" i="3"/>
  <c r="A512" i="3"/>
  <c r="Y512" i="3"/>
  <c r="CX512" i="3"/>
  <c r="DF512" i="3" s="1"/>
  <c r="DJ512" i="3" s="1"/>
  <c r="CY512" i="3"/>
  <c r="CZ512" i="3"/>
  <c r="DA512" i="3"/>
  <c r="DB512" i="3"/>
  <c r="DC512" i="3"/>
  <c r="DI512" i="3"/>
  <c r="A513" i="3"/>
  <c r="Y513" i="3"/>
  <c r="CU513" i="3"/>
  <c r="CV513" i="3"/>
  <c r="CX513" i="3"/>
  <c r="DI513" i="3" s="1"/>
  <c r="DJ513" i="3" s="1"/>
  <c r="CY513" i="3"/>
  <c r="CZ513" i="3"/>
  <c r="DB513" i="3" s="1"/>
  <c r="DA513" i="3"/>
  <c r="DC513" i="3"/>
  <c r="DH513" i="3"/>
  <c r="A514" i="3"/>
  <c r="Y514" i="3"/>
  <c r="CX514" i="3" s="1"/>
  <c r="CY514" i="3"/>
  <c r="CZ514" i="3"/>
  <c r="DA514" i="3"/>
  <c r="DB514" i="3"/>
  <c r="DC514" i="3"/>
  <c r="A515" i="3"/>
  <c r="Y515" i="3"/>
  <c r="CX515" i="3" s="1"/>
  <c r="CW515" i="3"/>
  <c r="CY515" i="3"/>
  <c r="CZ515" i="3"/>
  <c r="DA515" i="3"/>
  <c r="DB515" i="3"/>
  <c r="DC515" i="3"/>
  <c r="A516" i="3"/>
  <c r="Y516" i="3"/>
  <c r="CX516" i="3" s="1"/>
  <c r="CY516" i="3"/>
  <c r="CZ516" i="3"/>
  <c r="DA516" i="3"/>
  <c r="DB516" i="3"/>
  <c r="DC516" i="3"/>
  <c r="A517" i="3"/>
  <c r="Y517" i="3"/>
  <c r="CX517" i="3" s="1"/>
  <c r="CY517" i="3"/>
  <c r="CZ517" i="3"/>
  <c r="DA517" i="3"/>
  <c r="DB517" i="3"/>
  <c r="DC517" i="3"/>
  <c r="DI517" i="3"/>
  <c r="A518" i="3"/>
  <c r="Y518" i="3"/>
  <c r="CX518" i="3"/>
  <c r="DF518" i="3" s="1"/>
  <c r="DJ518" i="3" s="1"/>
  <c r="CY518" i="3"/>
  <c r="CZ518" i="3"/>
  <c r="DA518" i="3"/>
  <c r="DB518" i="3"/>
  <c r="DC518" i="3"/>
  <c r="A519" i="3"/>
  <c r="Y519" i="3"/>
  <c r="CX519" i="3"/>
  <c r="DF519" i="3" s="1"/>
  <c r="DJ519" i="3" s="1"/>
  <c r="CY519" i="3"/>
  <c r="CZ519" i="3"/>
  <c r="DA519" i="3"/>
  <c r="DB519" i="3"/>
  <c r="DC519" i="3"/>
  <c r="A520" i="3"/>
  <c r="Y520" i="3"/>
  <c r="CX520" i="3"/>
  <c r="DG520" i="3" s="1"/>
  <c r="CY520" i="3"/>
  <c r="CZ520" i="3"/>
  <c r="DA520" i="3"/>
  <c r="DB520" i="3"/>
  <c r="DC520" i="3"/>
  <c r="DF520" i="3"/>
  <c r="DJ520" i="3" s="1"/>
  <c r="A521" i="3"/>
  <c r="Y521" i="3"/>
  <c r="CX521" i="3"/>
  <c r="CY521" i="3"/>
  <c r="CZ521" i="3"/>
  <c r="DB521" i="3" s="1"/>
  <c r="DA521" i="3"/>
  <c r="DC521" i="3"/>
  <c r="DF521" i="3"/>
  <c r="DJ521" i="3" s="1"/>
  <c r="DG521" i="3"/>
  <c r="DH521" i="3"/>
  <c r="DI521" i="3"/>
  <c r="A522" i="3"/>
  <c r="Y522" i="3"/>
  <c r="CX522" i="3"/>
  <c r="CY522" i="3"/>
  <c r="CZ522" i="3"/>
  <c r="DB522" i="3" s="1"/>
  <c r="DA522" i="3"/>
  <c r="DC522" i="3"/>
  <c r="DF522" i="3"/>
  <c r="DG522" i="3"/>
  <c r="DH522" i="3"/>
  <c r="DI522" i="3"/>
  <c r="DJ522" i="3"/>
  <c r="A523" i="3"/>
  <c r="Y523" i="3"/>
  <c r="CX523" i="3"/>
  <c r="DF523" i="3" s="1"/>
  <c r="DJ523" i="3" s="1"/>
  <c r="CY523" i="3"/>
  <c r="CZ523" i="3"/>
  <c r="DB523" i="3" s="1"/>
  <c r="DA523" i="3"/>
  <c r="DC523" i="3"/>
  <c r="DG523" i="3"/>
  <c r="A524" i="3"/>
  <c r="Y524" i="3"/>
  <c r="CX524" i="3"/>
  <c r="DI524" i="3" s="1"/>
  <c r="CY524" i="3"/>
  <c r="CZ524" i="3"/>
  <c r="DB524" i="3" s="1"/>
  <c r="DA524" i="3"/>
  <c r="DC524" i="3"/>
  <c r="DH524" i="3"/>
  <c r="A525" i="3"/>
  <c r="Y525" i="3"/>
  <c r="CX525" i="3" s="1"/>
  <c r="CY525" i="3"/>
  <c r="CZ525" i="3"/>
  <c r="DA525" i="3"/>
  <c r="DB525" i="3"/>
  <c r="DC525" i="3"/>
  <c r="A526" i="3"/>
  <c r="Y526" i="3"/>
  <c r="CX526" i="3"/>
  <c r="CY526" i="3"/>
  <c r="CZ526" i="3"/>
  <c r="DA526" i="3"/>
  <c r="DB526" i="3"/>
  <c r="DC526" i="3"/>
  <c r="A527" i="3"/>
  <c r="Y527" i="3"/>
  <c r="CX527" i="3"/>
  <c r="CY527" i="3"/>
  <c r="CZ527" i="3"/>
  <c r="DA527" i="3"/>
  <c r="DB527" i="3"/>
  <c r="DC527" i="3"/>
  <c r="A528" i="3"/>
  <c r="Y528" i="3"/>
  <c r="CX528" i="3"/>
  <c r="DF528" i="3" s="1"/>
  <c r="CY528" i="3"/>
  <c r="CZ528" i="3"/>
  <c r="DB528" i="3" s="1"/>
  <c r="DA528" i="3"/>
  <c r="DC528" i="3"/>
  <c r="DG528" i="3"/>
  <c r="DH528" i="3"/>
  <c r="DI528" i="3"/>
  <c r="DJ528" i="3"/>
  <c r="A529" i="3"/>
  <c r="Y529" i="3"/>
  <c r="CX529" i="3" s="1"/>
  <c r="CU529" i="3"/>
  <c r="CV529" i="3"/>
  <c r="CY529" i="3"/>
  <c r="CZ529" i="3"/>
  <c r="DA529" i="3"/>
  <c r="DB529" i="3"/>
  <c r="DC529" i="3"/>
  <c r="DH529" i="3"/>
  <c r="A530" i="3"/>
  <c r="Y530" i="3"/>
  <c r="CX530" i="3"/>
  <c r="CY530" i="3"/>
  <c r="CZ530" i="3"/>
  <c r="DA530" i="3"/>
  <c r="DB530" i="3"/>
  <c r="DC530" i="3"/>
  <c r="A531" i="3"/>
  <c r="Y531" i="3"/>
  <c r="CW531" i="3"/>
  <c r="CX531" i="3"/>
  <c r="DF531" i="3" s="1"/>
  <c r="CY531" i="3"/>
  <c r="CZ531" i="3"/>
  <c r="DA531" i="3"/>
  <c r="DB531" i="3"/>
  <c r="DC531" i="3"/>
  <c r="DH531" i="3"/>
  <c r="A532" i="3"/>
  <c r="Y532" i="3"/>
  <c r="CX532" i="3" s="1"/>
  <c r="CY532" i="3"/>
  <c r="CZ532" i="3"/>
  <c r="DA532" i="3"/>
  <c r="DB532" i="3"/>
  <c r="DC532" i="3"/>
  <c r="DI532" i="3"/>
  <c r="A533" i="3"/>
  <c r="Y533" i="3"/>
  <c r="CX533" i="3"/>
  <c r="CY533" i="3"/>
  <c r="CZ533" i="3"/>
  <c r="DA533" i="3"/>
  <c r="DB533" i="3"/>
  <c r="DC533" i="3"/>
  <c r="DI533" i="3"/>
  <c r="A534" i="3"/>
  <c r="Y534" i="3"/>
  <c r="CX534" i="3"/>
  <c r="DF534" i="3" s="1"/>
  <c r="DJ534" i="3" s="1"/>
  <c r="CY534" i="3"/>
  <c r="CZ534" i="3"/>
  <c r="DA534" i="3"/>
  <c r="DB534" i="3"/>
  <c r="DC534" i="3"/>
  <c r="A535" i="3"/>
  <c r="Y535" i="3"/>
  <c r="CX535" i="3"/>
  <c r="DG535" i="3" s="1"/>
  <c r="CY535" i="3"/>
  <c r="CZ535" i="3"/>
  <c r="DA535" i="3"/>
  <c r="DB535" i="3"/>
  <c r="DC535" i="3"/>
  <c r="DF535" i="3"/>
  <c r="DJ535" i="3"/>
  <c r="A536" i="3"/>
  <c r="Y536" i="3"/>
  <c r="CX536" i="3"/>
  <c r="CY536" i="3"/>
  <c r="CZ536" i="3"/>
  <c r="DB536" i="3" s="1"/>
  <c r="DA536" i="3"/>
  <c r="DC536" i="3"/>
  <c r="DF536" i="3"/>
  <c r="DJ536" i="3" s="1"/>
  <c r="DG536" i="3"/>
  <c r="DH536" i="3"/>
  <c r="DI536" i="3"/>
  <c r="A537" i="3"/>
  <c r="Y537" i="3"/>
  <c r="CX537" i="3"/>
  <c r="CY537" i="3"/>
  <c r="CZ537" i="3"/>
  <c r="DB537" i="3" s="1"/>
  <c r="DA537" i="3"/>
  <c r="DC537" i="3"/>
  <c r="DF537" i="3"/>
  <c r="DJ537" i="3" s="1"/>
  <c r="DG537" i="3"/>
  <c r="DH537" i="3"/>
  <c r="DI537" i="3"/>
  <c r="A538" i="3"/>
  <c r="Y538" i="3"/>
  <c r="CX538" i="3" s="1"/>
  <c r="CY538" i="3"/>
  <c r="CZ538" i="3"/>
  <c r="DB538" i="3" s="1"/>
  <c r="DA538" i="3"/>
  <c r="DC538" i="3"/>
  <c r="A539" i="3"/>
  <c r="Y539" i="3"/>
  <c r="CX539" i="3"/>
  <c r="DI539" i="3" s="1"/>
  <c r="CY539" i="3"/>
  <c r="CZ539" i="3"/>
  <c r="DA539" i="3"/>
  <c r="DB539" i="3"/>
  <c r="DC539" i="3"/>
  <c r="DH539" i="3"/>
  <c r="A540" i="3"/>
  <c r="Y540" i="3"/>
  <c r="CX540" i="3" s="1"/>
  <c r="CY540" i="3"/>
  <c r="CZ540" i="3"/>
  <c r="DA540" i="3"/>
  <c r="DB540" i="3"/>
  <c r="DC540" i="3"/>
  <c r="DH540" i="3"/>
  <c r="A541" i="3"/>
  <c r="Y541" i="3"/>
  <c r="CX541" i="3"/>
  <c r="CY541" i="3"/>
  <c r="CZ541" i="3"/>
  <c r="DA541" i="3"/>
  <c r="DB541" i="3"/>
  <c r="DC541" i="3"/>
  <c r="A542" i="3"/>
  <c r="Y542" i="3"/>
  <c r="CX542" i="3"/>
  <c r="CY542" i="3"/>
  <c r="CZ542" i="3"/>
  <c r="DA542" i="3"/>
  <c r="DB542" i="3"/>
  <c r="DC542" i="3"/>
  <c r="DI542" i="3"/>
  <c r="A543" i="3"/>
  <c r="Y543" i="3"/>
  <c r="CX543" i="3"/>
  <c r="CY543" i="3"/>
  <c r="CZ543" i="3"/>
  <c r="DB543" i="3" s="1"/>
  <c r="DA543" i="3"/>
  <c r="DC543" i="3"/>
  <c r="DF543" i="3"/>
  <c r="DG543" i="3"/>
  <c r="DH543" i="3"/>
  <c r="DI543" i="3"/>
  <c r="DJ543" i="3"/>
  <c r="A544" i="3"/>
  <c r="Y544" i="3"/>
  <c r="CX544" i="3" s="1"/>
  <c r="CY544" i="3"/>
  <c r="CZ544" i="3"/>
  <c r="DB544" i="3" s="1"/>
  <c r="DA544" i="3"/>
  <c r="DC544" i="3"/>
  <c r="A545" i="3"/>
  <c r="Y545" i="3"/>
  <c r="CU545" i="3"/>
  <c r="CV545" i="3"/>
  <c r="CX545" i="3"/>
  <c r="CY545" i="3"/>
  <c r="CZ545" i="3"/>
  <c r="DA545" i="3"/>
  <c r="DB545" i="3"/>
  <c r="DC545" i="3"/>
  <c r="A546" i="3"/>
  <c r="Y546" i="3"/>
  <c r="CX546" i="3"/>
  <c r="CY546" i="3"/>
  <c r="CZ546" i="3"/>
  <c r="DA546" i="3"/>
  <c r="DB546" i="3"/>
  <c r="DC546" i="3"/>
  <c r="A547" i="3"/>
  <c r="Y547" i="3"/>
  <c r="CW547" i="3"/>
  <c r="CX547" i="3"/>
  <c r="DF547" i="3" s="1"/>
  <c r="CY547" i="3"/>
  <c r="CZ547" i="3"/>
  <c r="DA547" i="3"/>
  <c r="DB547" i="3"/>
  <c r="DC547" i="3"/>
  <c r="DG547" i="3"/>
  <c r="DJ547" i="3" s="1"/>
  <c r="DH547" i="3"/>
  <c r="DI547" i="3"/>
  <c r="A548" i="3"/>
  <c r="Y548" i="3"/>
  <c r="CX548" i="3"/>
  <c r="CY548" i="3"/>
  <c r="CZ548" i="3"/>
  <c r="DA548" i="3"/>
  <c r="DB548" i="3"/>
  <c r="DC548" i="3"/>
  <c r="A549" i="3"/>
  <c r="Y549" i="3"/>
  <c r="CX549" i="3"/>
  <c r="DF549" i="3" s="1"/>
  <c r="DJ549" i="3" s="1"/>
  <c r="CY549" i="3"/>
  <c r="CZ549" i="3"/>
  <c r="DA549" i="3"/>
  <c r="DB549" i="3"/>
  <c r="DC549" i="3"/>
  <c r="A550" i="3"/>
  <c r="Y550" i="3"/>
  <c r="CX550" i="3"/>
  <c r="DG550" i="3" s="1"/>
  <c r="CY550" i="3"/>
  <c r="CZ550" i="3"/>
  <c r="DA550" i="3"/>
  <c r="DB550" i="3"/>
  <c r="DC550" i="3"/>
  <c r="DF550" i="3"/>
  <c r="DJ550" i="3"/>
  <c r="A551" i="3"/>
  <c r="Y551" i="3"/>
  <c r="CX551" i="3"/>
  <c r="CY551" i="3"/>
  <c r="CZ551" i="3"/>
  <c r="DB551" i="3" s="1"/>
  <c r="DA551" i="3"/>
  <c r="DC551" i="3"/>
  <c r="DF551" i="3"/>
  <c r="DJ551" i="3" s="1"/>
  <c r="DG551" i="3"/>
  <c r="DH551" i="3"/>
  <c r="DI551" i="3"/>
  <c r="A552" i="3"/>
  <c r="Y552" i="3"/>
  <c r="CX552" i="3"/>
  <c r="DI552" i="3" s="1"/>
  <c r="CY552" i="3"/>
  <c r="CZ552" i="3"/>
  <c r="DB552" i="3" s="1"/>
  <c r="DA552" i="3"/>
  <c r="DC552" i="3"/>
  <c r="DF552" i="3"/>
  <c r="DJ552" i="3" s="1"/>
  <c r="DG552" i="3"/>
  <c r="DH552" i="3"/>
  <c r="A553" i="3"/>
  <c r="Y553" i="3"/>
  <c r="CX553" i="3" s="1"/>
  <c r="CY553" i="3"/>
  <c r="CZ553" i="3"/>
  <c r="DB553" i="3" s="1"/>
  <c r="DA553" i="3"/>
  <c r="DC553" i="3"/>
  <c r="DG553" i="3"/>
  <c r="A554" i="3"/>
  <c r="Y554" i="3"/>
  <c r="CX554" i="3"/>
  <c r="DI554" i="3" s="1"/>
  <c r="CY554" i="3"/>
  <c r="CZ554" i="3"/>
  <c r="DA554" i="3"/>
  <c r="DB554" i="3"/>
  <c r="DC554" i="3"/>
  <c r="DG554" i="3"/>
  <c r="DH554" i="3"/>
  <c r="A555" i="3"/>
  <c r="Y555" i="3"/>
  <c r="CX555" i="3" s="1"/>
  <c r="CY555" i="3"/>
  <c r="CZ555" i="3"/>
  <c r="DA555" i="3"/>
  <c r="DB555" i="3"/>
  <c r="DC555" i="3"/>
  <c r="DH555" i="3"/>
  <c r="A556" i="3"/>
  <c r="Y556" i="3"/>
  <c r="CX556" i="3"/>
  <c r="CY556" i="3"/>
  <c r="CZ556" i="3"/>
  <c r="DA556" i="3"/>
  <c r="DB556" i="3"/>
  <c r="DC556" i="3"/>
  <c r="A557" i="3"/>
  <c r="Y557" i="3"/>
  <c r="CX557" i="3"/>
  <c r="CY557" i="3"/>
  <c r="CZ557" i="3"/>
  <c r="DA557" i="3"/>
  <c r="DB557" i="3"/>
  <c r="DC557" i="3"/>
  <c r="DI557" i="3"/>
  <c r="A558" i="3"/>
  <c r="Y558" i="3"/>
  <c r="CX558" i="3"/>
  <c r="CY558" i="3"/>
  <c r="CZ558" i="3"/>
  <c r="DB558" i="3" s="1"/>
  <c r="DA558" i="3"/>
  <c r="DC558" i="3"/>
  <c r="DF558" i="3"/>
  <c r="DG558" i="3"/>
  <c r="DH558" i="3"/>
  <c r="DI558" i="3"/>
  <c r="DJ558" i="3"/>
  <c r="A559" i="3"/>
  <c r="Y559" i="3"/>
  <c r="CX559" i="3" s="1"/>
  <c r="CY559" i="3"/>
  <c r="CZ559" i="3"/>
  <c r="DB559" i="3" s="1"/>
  <c r="DA559" i="3"/>
  <c r="DC559" i="3"/>
  <c r="A560" i="3"/>
  <c r="Y560" i="3"/>
  <c r="CX560" i="3"/>
  <c r="DG560" i="3" s="1"/>
  <c r="CY560" i="3"/>
  <c r="CZ560" i="3"/>
  <c r="DB560" i="3" s="1"/>
  <c r="DA560" i="3"/>
  <c r="DC560" i="3"/>
  <c r="DF560" i="3"/>
  <c r="DJ560" i="3" s="1"/>
  <c r="A561" i="3"/>
  <c r="Y561" i="3"/>
  <c r="CX561" i="3" s="1"/>
  <c r="CY561" i="3"/>
  <c r="CZ561" i="3"/>
  <c r="DB561" i="3" s="1"/>
  <c r="DA561" i="3"/>
  <c r="DC561" i="3"/>
  <c r="DG561" i="3"/>
  <c r="A562" i="3"/>
  <c r="Y562" i="3"/>
  <c r="CX562" i="3" s="1"/>
  <c r="CY562" i="3"/>
  <c r="CZ562" i="3"/>
  <c r="DA562" i="3"/>
  <c r="DB562" i="3"/>
  <c r="DC562" i="3"/>
  <c r="A563" i="3"/>
  <c r="Y563" i="3"/>
  <c r="CX563" i="3" s="1"/>
  <c r="CY563" i="3"/>
  <c r="CZ563" i="3"/>
  <c r="DA563" i="3"/>
  <c r="DB563" i="3"/>
  <c r="DC563" i="3"/>
  <c r="A564" i="3"/>
  <c r="Y564" i="3"/>
  <c r="CU564" i="3"/>
  <c r="CY564" i="3"/>
  <c r="CZ564" i="3"/>
  <c r="DB564" i="3" s="1"/>
  <c r="DA564" i="3"/>
  <c r="DC564" i="3"/>
  <c r="A565" i="3"/>
  <c r="Y565" i="3"/>
  <c r="CX565" i="3" s="1"/>
  <c r="CY565" i="3"/>
  <c r="CZ565" i="3"/>
  <c r="DB565" i="3" s="1"/>
  <c r="DA565" i="3"/>
  <c r="DC565" i="3"/>
  <c r="A566" i="3"/>
  <c r="Y566" i="3"/>
  <c r="CW566" i="3" s="1"/>
  <c r="CY566" i="3"/>
  <c r="CZ566" i="3"/>
  <c r="DB566" i="3" s="1"/>
  <c r="DA566" i="3"/>
  <c r="DC566" i="3"/>
  <c r="A567" i="3"/>
  <c r="Y567" i="3"/>
  <c r="CX567" i="3"/>
  <c r="DI567" i="3" s="1"/>
  <c r="CY567" i="3"/>
  <c r="CZ567" i="3"/>
  <c r="DB567" i="3" s="1"/>
  <c r="DA567" i="3"/>
  <c r="DC567" i="3"/>
  <c r="DF567" i="3"/>
  <c r="DG567" i="3"/>
  <c r="DH567" i="3"/>
  <c r="DJ567" i="3"/>
  <c r="A568" i="3"/>
  <c r="Y568" i="3"/>
  <c r="CX568" i="3" s="1"/>
  <c r="CY568" i="3"/>
  <c r="CZ568" i="3"/>
  <c r="DB568" i="3" s="1"/>
  <c r="DA568" i="3"/>
  <c r="DC568" i="3"/>
  <c r="DG568" i="3"/>
  <c r="A569" i="3"/>
  <c r="Y569" i="3"/>
  <c r="CX569" i="3"/>
  <c r="DI569" i="3" s="1"/>
  <c r="CY569" i="3"/>
  <c r="CZ569" i="3"/>
  <c r="DA569" i="3"/>
  <c r="DB569" i="3"/>
  <c r="DC569" i="3"/>
  <c r="DH569" i="3"/>
  <c r="A570" i="3"/>
  <c r="Y570" i="3"/>
  <c r="CX570" i="3" s="1"/>
  <c r="CY570" i="3"/>
  <c r="CZ570" i="3"/>
  <c r="DA570" i="3"/>
  <c r="DB570" i="3"/>
  <c r="DC570" i="3"/>
  <c r="DH570" i="3"/>
  <c r="A571" i="3"/>
  <c r="Y571" i="3"/>
  <c r="CX571" i="3"/>
  <c r="CY571" i="3"/>
  <c r="CZ571" i="3"/>
  <c r="DA571" i="3"/>
  <c r="DB571" i="3"/>
  <c r="DC571" i="3"/>
  <c r="A572" i="3"/>
  <c r="Y572" i="3"/>
  <c r="CX572" i="3"/>
  <c r="CY572" i="3"/>
  <c r="CZ572" i="3"/>
  <c r="DA572" i="3"/>
  <c r="DB572" i="3"/>
  <c r="DC572" i="3"/>
  <c r="DI572" i="3"/>
  <c r="A573" i="3"/>
  <c r="Y573" i="3"/>
  <c r="CX573" i="3"/>
  <c r="CY573" i="3"/>
  <c r="CZ573" i="3"/>
  <c r="DB573" i="3" s="1"/>
  <c r="DA573" i="3"/>
  <c r="DC573" i="3"/>
  <c r="DF573" i="3"/>
  <c r="DG573" i="3"/>
  <c r="DH573" i="3"/>
  <c r="DI573" i="3"/>
  <c r="DJ573" i="3"/>
  <c r="A574" i="3"/>
  <c r="Y574" i="3"/>
  <c r="CX574" i="3" s="1"/>
  <c r="CY574" i="3"/>
  <c r="CZ574" i="3"/>
  <c r="DB574" i="3" s="1"/>
  <c r="DA574" i="3"/>
  <c r="DC574" i="3"/>
  <c r="DF574" i="3"/>
  <c r="DJ574" i="3"/>
  <c r="A575" i="3"/>
  <c r="Y575" i="3"/>
  <c r="CX575" i="3"/>
  <c r="DG575" i="3" s="1"/>
  <c r="CY575" i="3"/>
  <c r="CZ575" i="3"/>
  <c r="DB575" i="3" s="1"/>
  <c r="DA575" i="3"/>
  <c r="DC575" i="3"/>
  <c r="DF575" i="3"/>
  <c r="DJ575" i="3" s="1"/>
  <c r="A576" i="3"/>
  <c r="Y576" i="3"/>
  <c r="CX576" i="3" s="1"/>
  <c r="CY576" i="3"/>
  <c r="CZ576" i="3"/>
  <c r="DB576" i="3" s="1"/>
  <c r="DA576" i="3"/>
  <c r="DC576" i="3"/>
  <c r="DG576" i="3"/>
  <c r="A577" i="3"/>
  <c r="Y577" i="3"/>
  <c r="CX577" i="3" s="1"/>
  <c r="CY577" i="3"/>
  <c r="CZ577" i="3"/>
  <c r="DA577" i="3"/>
  <c r="DB577" i="3"/>
  <c r="DC577" i="3"/>
  <c r="DG577" i="3"/>
  <c r="A578" i="3"/>
  <c r="Y578" i="3"/>
  <c r="CX578" i="3" s="1"/>
  <c r="CY578" i="3"/>
  <c r="CZ578" i="3"/>
  <c r="DA578" i="3"/>
  <c r="DB578" i="3"/>
  <c r="DC578" i="3"/>
  <c r="DH578" i="3"/>
  <c r="A579" i="3"/>
  <c r="Y579" i="3"/>
  <c r="CX579" i="3" s="1"/>
  <c r="CY579" i="3"/>
  <c r="CZ579" i="3"/>
  <c r="DA579" i="3"/>
  <c r="DB579" i="3"/>
  <c r="DC579" i="3"/>
  <c r="DH579" i="3"/>
  <c r="A580" i="3"/>
  <c r="Y580" i="3"/>
  <c r="CX580" i="3"/>
  <c r="CY580" i="3"/>
  <c r="CZ580" i="3"/>
  <c r="DA580" i="3"/>
  <c r="DB580" i="3"/>
  <c r="DC580" i="3"/>
  <c r="DI580" i="3"/>
  <c r="A581" i="3"/>
  <c r="Y581" i="3"/>
  <c r="CX581" i="3"/>
  <c r="CY581" i="3"/>
  <c r="CZ581" i="3"/>
  <c r="DA581" i="3"/>
  <c r="DB581" i="3"/>
  <c r="DC581" i="3"/>
  <c r="DI581" i="3"/>
  <c r="A582" i="3"/>
  <c r="Y582" i="3"/>
  <c r="CX582" i="3"/>
  <c r="DF582" i="3" s="1"/>
  <c r="CY582" i="3"/>
  <c r="CZ582" i="3"/>
  <c r="DA582" i="3"/>
  <c r="DB582" i="3"/>
  <c r="DC582" i="3"/>
  <c r="DJ582" i="3"/>
  <c r="A583" i="3"/>
  <c r="Y583" i="3"/>
  <c r="CU583" i="3"/>
  <c r="CV583" i="3"/>
  <c r="CX583" i="3"/>
  <c r="DF583" i="3" s="1"/>
  <c r="CY583" i="3"/>
  <c r="CZ583" i="3"/>
  <c r="DA583" i="3"/>
  <c r="DB583" i="3"/>
  <c r="DC583" i="3"/>
  <c r="DH583" i="3"/>
  <c r="A584" i="3"/>
  <c r="Y584" i="3"/>
  <c r="CX584" i="3"/>
  <c r="CY584" i="3"/>
  <c r="CZ584" i="3"/>
  <c r="DA584" i="3"/>
  <c r="DB584" i="3"/>
  <c r="DC584" i="3"/>
  <c r="DH584" i="3"/>
  <c r="DI584" i="3"/>
  <c r="DJ584" i="3" s="1"/>
  <c r="A585" i="3"/>
  <c r="Y585" i="3"/>
  <c r="CW585" i="3"/>
  <c r="CX585" i="3"/>
  <c r="DF585" i="3" s="1"/>
  <c r="CY585" i="3"/>
  <c r="CZ585" i="3"/>
  <c r="DA585" i="3"/>
  <c r="DB585" i="3"/>
  <c r="DC585" i="3"/>
  <c r="DG585" i="3"/>
  <c r="DH585" i="3"/>
  <c r="DJ585" i="3" s="1"/>
  <c r="DI585" i="3"/>
  <c r="A586" i="3"/>
  <c r="Y586" i="3"/>
  <c r="CX586" i="3"/>
  <c r="CY586" i="3"/>
  <c r="CZ586" i="3"/>
  <c r="DA586" i="3"/>
  <c r="DB586" i="3"/>
  <c r="DC586" i="3"/>
  <c r="DI586" i="3"/>
  <c r="A587" i="3"/>
  <c r="Y587" i="3"/>
  <c r="CX587" i="3"/>
  <c r="CY587" i="3"/>
  <c r="CZ587" i="3"/>
  <c r="DA587" i="3"/>
  <c r="DB587" i="3"/>
  <c r="DC587" i="3"/>
  <c r="A588" i="3"/>
  <c r="Y588" i="3"/>
  <c r="CX588" i="3"/>
  <c r="CY588" i="3"/>
  <c r="CZ588" i="3"/>
  <c r="DB588" i="3" s="1"/>
  <c r="DA588" i="3"/>
  <c r="DC588" i="3"/>
  <c r="DF588" i="3"/>
  <c r="DG588" i="3"/>
  <c r="DH588" i="3"/>
  <c r="DI588" i="3"/>
  <c r="DJ588" i="3"/>
  <c r="A589" i="3"/>
  <c r="Y589" i="3"/>
  <c r="CX589" i="3" s="1"/>
  <c r="CY589" i="3"/>
  <c r="CZ589" i="3"/>
  <c r="DB589" i="3" s="1"/>
  <c r="DA589" i="3"/>
  <c r="DC589" i="3"/>
  <c r="DF589" i="3"/>
  <c r="DG589" i="3"/>
  <c r="DJ589" i="3"/>
  <c r="A590" i="3"/>
  <c r="Y590" i="3"/>
  <c r="CX590" i="3"/>
  <c r="DG590" i="3" s="1"/>
  <c r="CY590" i="3"/>
  <c r="CZ590" i="3"/>
  <c r="DB590" i="3" s="1"/>
  <c r="DA590" i="3"/>
  <c r="DC590" i="3"/>
  <c r="DF590" i="3"/>
  <c r="DJ590" i="3" s="1"/>
  <c r="A591" i="3"/>
  <c r="Y591" i="3"/>
  <c r="CX591" i="3" s="1"/>
  <c r="CY591" i="3"/>
  <c r="CZ591" i="3"/>
  <c r="DB591" i="3" s="1"/>
  <c r="DA591" i="3"/>
  <c r="DC591" i="3"/>
  <c r="A592" i="3"/>
  <c r="Y592" i="3"/>
  <c r="CX592" i="3" s="1"/>
  <c r="CY592" i="3"/>
  <c r="CZ592" i="3"/>
  <c r="DA592" i="3"/>
  <c r="DB592" i="3"/>
  <c r="DC592" i="3"/>
  <c r="DG592" i="3"/>
  <c r="A593" i="3"/>
  <c r="Y593" i="3"/>
  <c r="CX593" i="3" s="1"/>
  <c r="CY593" i="3"/>
  <c r="CZ593" i="3"/>
  <c r="DA593" i="3"/>
  <c r="DB593" i="3"/>
  <c r="DC593" i="3"/>
  <c r="A594" i="3"/>
  <c r="Y594" i="3"/>
  <c r="CX594" i="3" s="1"/>
  <c r="CY594" i="3"/>
  <c r="CZ594" i="3"/>
  <c r="DA594" i="3"/>
  <c r="DB594" i="3"/>
  <c r="DC594" i="3"/>
  <c r="DH594" i="3"/>
  <c r="A595" i="3"/>
  <c r="Y595" i="3"/>
  <c r="CX595" i="3"/>
  <c r="DF595" i="3" s="1"/>
  <c r="DJ595" i="3" s="1"/>
  <c r="CY595" i="3"/>
  <c r="CZ595" i="3"/>
  <c r="DA595" i="3"/>
  <c r="DB595" i="3"/>
  <c r="DC595" i="3"/>
  <c r="A596" i="3"/>
  <c r="Y596" i="3"/>
  <c r="CX596" i="3"/>
  <c r="CY596" i="3"/>
  <c r="CZ596" i="3"/>
  <c r="DA596" i="3"/>
  <c r="DB596" i="3"/>
  <c r="DC596" i="3"/>
  <c r="DF596" i="3"/>
  <c r="DJ596" i="3" s="1"/>
  <c r="DI596" i="3"/>
  <c r="A597" i="3"/>
  <c r="Y597" i="3"/>
  <c r="CX597" i="3"/>
  <c r="CY597" i="3"/>
  <c r="CZ597" i="3"/>
  <c r="DA597" i="3"/>
  <c r="DB597" i="3"/>
  <c r="DC597" i="3"/>
  <c r="A598" i="3"/>
  <c r="Y598" i="3"/>
  <c r="CX598" i="3"/>
  <c r="DG598" i="3" s="1"/>
  <c r="CY598" i="3"/>
  <c r="CZ598" i="3"/>
  <c r="DB598" i="3" s="1"/>
  <c r="DA598" i="3"/>
  <c r="DC598" i="3"/>
  <c r="DF598" i="3"/>
  <c r="DJ598" i="3"/>
  <c r="A599" i="3"/>
  <c r="Y599" i="3"/>
  <c r="CX599" i="3" s="1"/>
  <c r="CY599" i="3"/>
  <c r="CZ599" i="3"/>
  <c r="DB599" i="3" s="1"/>
  <c r="DA599" i="3"/>
  <c r="DC599" i="3"/>
  <c r="DF599" i="3"/>
  <c r="DG599" i="3"/>
  <c r="DH599" i="3"/>
  <c r="DI599" i="3"/>
  <c r="DJ599" i="3"/>
  <c r="A600" i="3"/>
  <c r="Y600" i="3"/>
  <c r="CX600" i="3"/>
  <c r="DI600" i="3" s="1"/>
  <c r="CY600" i="3"/>
  <c r="CZ600" i="3"/>
  <c r="DB600" i="3" s="1"/>
  <c r="DA600" i="3"/>
  <c r="DC600" i="3"/>
  <c r="DF600" i="3"/>
  <c r="DJ600" i="3" s="1"/>
  <c r="DG600" i="3"/>
  <c r="DH600" i="3"/>
  <c r="A601" i="3"/>
  <c r="Y601" i="3"/>
  <c r="CX601" i="3"/>
  <c r="CY601" i="3"/>
  <c r="CZ601" i="3"/>
  <c r="DB601" i="3" s="1"/>
  <c r="DA601" i="3"/>
  <c r="DC601" i="3"/>
  <c r="DG601" i="3"/>
  <c r="A602" i="3"/>
  <c r="Y602" i="3"/>
  <c r="CU602" i="3"/>
  <c r="CY602" i="3"/>
  <c r="CZ602" i="3"/>
  <c r="DA602" i="3"/>
  <c r="DB602" i="3"/>
  <c r="DC602" i="3"/>
  <c r="A603" i="3"/>
  <c r="Y603" i="3"/>
  <c r="CX603" i="3" s="1"/>
  <c r="CY603" i="3"/>
  <c r="CZ603" i="3"/>
  <c r="DB603" i="3" s="1"/>
  <c r="DA603" i="3"/>
  <c r="DC603" i="3"/>
  <c r="DF603" i="3"/>
  <c r="DG603" i="3"/>
  <c r="DH603" i="3"/>
  <c r="DI603" i="3"/>
  <c r="DJ603" i="3" s="1"/>
  <c r="A604" i="3"/>
  <c r="Y604" i="3"/>
  <c r="CW604" i="3"/>
  <c r="CX604" i="3"/>
  <c r="CY604" i="3"/>
  <c r="CZ604" i="3"/>
  <c r="DB604" i="3" s="1"/>
  <c r="DA604" i="3"/>
  <c r="DC604" i="3"/>
  <c r="DF604" i="3"/>
  <c r="DG604" i="3"/>
  <c r="DH604" i="3"/>
  <c r="DI604" i="3"/>
  <c r="DJ604" i="3"/>
  <c r="A605" i="3"/>
  <c r="Y605" i="3"/>
  <c r="CX605" i="3" s="1"/>
  <c r="CY605" i="3"/>
  <c r="CZ605" i="3"/>
  <c r="DB605" i="3" s="1"/>
  <c r="DA605" i="3"/>
  <c r="DC605" i="3"/>
  <c r="A606" i="3"/>
  <c r="Y606" i="3"/>
  <c r="CX606" i="3" s="1"/>
  <c r="CY606" i="3"/>
  <c r="CZ606" i="3"/>
  <c r="DB606" i="3" s="1"/>
  <c r="DA606" i="3"/>
  <c r="DC606" i="3"/>
  <c r="DF606" i="3"/>
  <c r="DJ606" i="3" s="1"/>
  <c r="DG606" i="3"/>
  <c r="A607" i="3"/>
  <c r="Y607" i="3"/>
  <c r="CX607" i="3" s="1"/>
  <c r="DH607" i="3" s="1"/>
  <c r="CY607" i="3"/>
  <c r="CZ607" i="3"/>
  <c r="DB607" i="3" s="1"/>
  <c r="DA607" i="3"/>
  <c r="DC607" i="3"/>
  <c r="DF607" i="3"/>
  <c r="DJ607" i="3" s="1"/>
  <c r="DG607" i="3"/>
  <c r="A608" i="3"/>
  <c r="Y608" i="3"/>
  <c r="CX608" i="3" s="1"/>
  <c r="DF608" i="3" s="1"/>
  <c r="DJ608" i="3" s="1"/>
  <c r="CY608" i="3"/>
  <c r="CZ608" i="3"/>
  <c r="DA608" i="3"/>
  <c r="DB608" i="3"/>
  <c r="DC608" i="3"/>
  <c r="DG608" i="3"/>
  <c r="DH608" i="3"/>
  <c r="DI608" i="3"/>
  <c r="A609" i="3"/>
  <c r="Y609" i="3"/>
  <c r="CX609" i="3"/>
  <c r="CY609" i="3"/>
  <c r="CZ609" i="3"/>
  <c r="DB609" i="3" s="1"/>
  <c r="DA609" i="3"/>
  <c r="DC609" i="3"/>
  <c r="A610" i="3"/>
  <c r="Y610" i="3"/>
  <c r="CX610" i="3"/>
  <c r="CY610" i="3"/>
  <c r="CZ610" i="3"/>
  <c r="DA610" i="3"/>
  <c r="DB610" i="3"/>
  <c r="DC610" i="3"/>
  <c r="DF610" i="3"/>
  <c r="DJ610" i="3" s="1"/>
  <c r="DG610" i="3"/>
  <c r="DH610" i="3"/>
  <c r="DI610" i="3"/>
  <c r="A611" i="3"/>
  <c r="Y611" i="3"/>
  <c r="CX611" i="3"/>
  <c r="DG611" i="3" s="1"/>
  <c r="CY611" i="3"/>
  <c r="CZ611" i="3"/>
  <c r="DA611" i="3"/>
  <c r="DB611" i="3"/>
  <c r="DC611" i="3"/>
  <c r="DF611" i="3"/>
  <c r="DH611" i="3"/>
  <c r="DI611" i="3"/>
  <c r="DJ611" i="3"/>
  <c r="A612" i="3"/>
  <c r="Y612" i="3"/>
  <c r="CX612" i="3"/>
  <c r="CY612" i="3"/>
  <c r="CZ612" i="3"/>
  <c r="DA612" i="3"/>
  <c r="DB612" i="3"/>
  <c r="DC612" i="3"/>
  <c r="A613" i="3"/>
  <c r="Y613" i="3"/>
  <c r="CX613" i="3"/>
  <c r="CY613" i="3"/>
  <c r="CZ613" i="3"/>
  <c r="DA613" i="3"/>
  <c r="DB613" i="3"/>
  <c r="DC613" i="3"/>
  <c r="DF613" i="3"/>
  <c r="DJ613" i="3" s="1"/>
  <c r="A614" i="3"/>
  <c r="Y614" i="3"/>
  <c r="CX614" i="3"/>
  <c r="CY614" i="3"/>
  <c r="CZ614" i="3"/>
  <c r="DB614" i="3" s="1"/>
  <c r="DA614" i="3"/>
  <c r="DC614" i="3"/>
  <c r="DF614" i="3"/>
  <c r="DJ614" i="3" s="1"/>
  <c r="DG614" i="3"/>
  <c r="DH614" i="3"/>
  <c r="DI614" i="3"/>
  <c r="A615" i="3"/>
  <c r="Y615" i="3"/>
  <c r="CX615" i="3"/>
  <c r="DI615" i="3" s="1"/>
  <c r="CY615" i="3"/>
  <c r="CZ615" i="3"/>
  <c r="DB615" i="3" s="1"/>
  <c r="DA615" i="3"/>
  <c r="DC615" i="3"/>
  <c r="DF615" i="3"/>
  <c r="DJ615" i="3" s="1"/>
  <c r="DG615" i="3"/>
  <c r="DH615" i="3"/>
  <c r="A616" i="3"/>
  <c r="Y616" i="3"/>
  <c r="CX616" i="3"/>
  <c r="CY616" i="3"/>
  <c r="CZ616" i="3"/>
  <c r="DB616" i="3" s="1"/>
  <c r="DA616" i="3"/>
  <c r="DC616" i="3"/>
  <c r="DG616" i="3"/>
  <c r="A617" i="3"/>
  <c r="Y617" i="3"/>
  <c r="CX617" i="3"/>
  <c r="DI617" i="3" s="1"/>
  <c r="CY617" i="3"/>
  <c r="CZ617" i="3"/>
  <c r="DA617" i="3"/>
  <c r="DB617" i="3"/>
  <c r="DC617" i="3"/>
  <c r="DF617" i="3"/>
  <c r="DJ617" i="3" s="1"/>
  <c r="DG617" i="3"/>
  <c r="DH617" i="3"/>
  <c r="A618" i="3"/>
  <c r="Y618" i="3"/>
  <c r="CX618" i="3"/>
  <c r="DF618" i="3" s="1"/>
  <c r="CY618" i="3"/>
  <c r="CZ618" i="3"/>
  <c r="DA618" i="3"/>
  <c r="DB618" i="3"/>
  <c r="DC618" i="3"/>
  <c r="DJ618" i="3"/>
  <c r="A619" i="3"/>
  <c r="Y619" i="3"/>
  <c r="CX619" i="3"/>
  <c r="CY619" i="3"/>
  <c r="CZ619" i="3"/>
  <c r="DB619" i="3" s="1"/>
  <c r="DA619" i="3"/>
  <c r="DC619" i="3"/>
  <c r="A620" i="3"/>
  <c r="Y620" i="3"/>
  <c r="CX620" i="3"/>
  <c r="CY620" i="3"/>
  <c r="CZ620" i="3"/>
  <c r="DA620" i="3"/>
  <c r="DB620" i="3"/>
  <c r="DC620" i="3"/>
  <c r="DG620" i="3"/>
  <c r="DI620" i="3"/>
  <c r="A621" i="3"/>
  <c r="Y621" i="3"/>
  <c r="CU621" i="3"/>
  <c r="CV621" i="3"/>
  <c r="CX621" i="3"/>
  <c r="DI621" i="3" s="1"/>
  <c r="CY621" i="3"/>
  <c r="CZ621" i="3"/>
  <c r="DA621" i="3"/>
  <c r="DB621" i="3"/>
  <c r="DC621" i="3"/>
  <c r="DJ621" i="3"/>
  <c r="A622" i="3"/>
  <c r="Y622" i="3"/>
  <c r="CX622" i="3"/>
  <c r="DF622" i="3" s="1"/>
  <c r="CY622" i="3"/>
  <c r="CZ622" i="3"/>
  <c r="DA622" i="3"/>
  <c r="DB622" i="3"/>
  <c r="DC622" i="3"/>
  <c r="A623" i="3"/>
  <c r="Y623" i="3"/>
  <c r="CX623" i="3" s="1"/>
  <c r="DF623" i="3" s="1"/>
  <c r="CW623" i="3"/>
  <c r="CY623" i="3"/>
  <c r="CZ623" i="3"/>
  <c r="DA623" i="3"/>
  <c r="DB623" i="3"/>
  <c r="DC623" i="3"/>
  <c r="DG623" i="3"/>
  <c r="DJ623" i="3" s="1"/>
  <c r="DH623" i="3"/>
  <c r="DI623" i="3"/>
  <c r="A624" i="3"/>
  <c r="Y624" i="3"/>
  <c r="CX624" i="3" s="1"/>
  <c r="CY624" i="3"/>
  <c r="CZ624" i="3"/>
  <c r="DA624" i="3"/>
  <c r="DB624" i="3"/>
  <c r="DC624" i="3"/>
  <c r="A625" i="3"/>
  <c r="Y625" i="3"/>
  <c r="CX625" i="3" s="1"/>
  <c r="CY625" i="3"/>
  <c r="CZ625" i="3"/>
  <c r="DA625" i="3"/>
  <c r="DB625" i="3"/>
  <c r="DC625" i="3"/>
  <c r="A626" i="3"/>
  <c r="Y626" i="3"/>
  <c r="CX626" i="3"/>
  <c r="DG626" i="3" s="1"/>
  <c r="CY626" i="3"/>
  <c r="CZ626" i="3"/>
  <c r="DA626" i="3"/>
  <c r="DB626" i="3"/>
  <c r="DC626" i="3"/>
  <c r="DF626" i="3"/>
  <c r="DJ626" i="3" s="1"/>
  <c r="DH626" i="3"/>
  <c r="DI626" i="3"/>
  <c r="A627" i="3"/>
  <c r="Y627" i="3"/>
  <c r="CX627" i="3"/>
  <c r="CY627" i="3"/>
  <c r="CZ627" i="3"/>
  <c r="DA627" i="3"/>
  <c r="DB627" i="3"/>
  <c r="DC627" i="3"/>
  <c r="DF627" i="3"/>
  <c r="DI627" i="3"/>
  <c r="DJ627" i="3"/>
  <c r="A628" i="3"/>
  <c r="Y628" i="3"/>
  <c r="CX628" i="3"/>
  <c r="CY628" i="3"/>
  <c r="CZ628" i="3"/>
  <c r="DB628" i="3" s="1"/>
  <c r="DA628" i="3"/>
  <c r="DC628" i="3"/>
  <c r="A629" i="3"/>
  <c r="Y629" i="3"/>
  <c r="CX629" i="3" s="1"/>
  <c r="CY629" i="3"/>
  <c r="CZ629" i="3"/>
  <c r="DB629" i="3" s="1"/>
  <c r="DA629" i="3"/>
  <c r="DC629" i="3"/>
  <c r="DF629" i="3"/>
  <c r="DG629" i="3"/>
  <c r="DH629" i="3"/>
  <c r="DI629" i="3"/>
  <c r="DJ629" i="3"/>
  <c r="A630" i="3"/>
  <c r="Y630" i="3"/>
  <c r="CX630" i="3"/>
  <c r="DI630" i="3" s="1"/>
  <c r="CY630" i="3"/>
  <c r="CZ630" i="3"/>
  <c r="DB630" i="3" s="1"/>
  <c r="DA630" i="3"/>
  <c r="DC630" i="3"/>
  <c r="DF630" i="3"/>
  <c r="DJ630" i="3" s="1"/>
  <c r="A631" i="3"/>
  <c r="Y631" i="3"/>
  <c r="CX631" i="3" s="1"/>
  <c r="CY631" i="3"/>
  <c r="CZ631" i="3"/>
  <c r="DB631" i="3" s="1"/>
  <c r="DA631" i="3"/>
  <c r="DC631" i="3"/>
  <c r="A632" i="3"/>
  <c r="Y632" i="3"/>
  <c r="CX632" i="3"/>
  <c r="CY632" i="3"/>
  <c r="CZ632" i="3"/>
  <c r="DB632" i="3" s="1"/>
  <c r="DA632" i="3"/>
  <c r="DC632" i="3"/>
  <c r="DF632" i="3"/>
  <c r="DJ632" i="3" s="1"/>
  <c r="DG632" i="3"/>
  <c r="DH632" i="3"/>
  <c r="DI632" i="3"/>
  <c r="A633" i="3"/>
  <c r="Y633" i="3"/>
  <c r="CX633" i="3" s="1"/>
  <c r="CY633" i="3"/>
  <c r="CZ633" i="3"/>
  <c r="DB633" i="3" s="1"/>
  <c r="DA633" i="3"/>
  <c r="DC633" i="3"/>
  <c r="A634" i="3"/>
  <c r="Y634" i="3"/>
  <c r="CX634" i="3" s="1"/>
  <c r="CY634" i="3"/>
  <c r="CZ634" i="3"/>
  <c r="DA634" i="3"/>
  <c r="DB634" i="3"/>
  <c r="DC634" i="3"/>
  <c r="DH634" i="3"/>
  <c r="A635" i="3"/>
  <c r="Y635" i="3"/>
  <c r="CX635" i="3" s="1"/>
  <c r="CY635" i="3"/>
  <c r="CZ635" i="3"/>
  <c r="DA635" i="3"/>
  <c r="DB635" i="3"/>
  <c r="DC635" i="3"/>
  <c r="A636" i="3"/>
  <c r="Y636" i="3"/>
  <c r="CX636" i="3"/>
  <c r="CY636" i="3"/>
  <c r="CZ636" i="3"/>
  <c r="DA636" i="3"/>
  <c r="DB636" i="3"/>
  <c r="DC636" i="3"/>
  <c r="A637" i="3"/>
  <c r="Y637" i="3"/>
  <c r="CX637" i="3"/>
  <c r="DF637" i="3" s="1"/>
  <c r="DJ637" i="3" s="1"/>
  <c r="CY637" i="3"/>
  <c r="CZ637" i="3"/>
  <c r="DB637" i="3" s="1"/>
  <c r="DA637" i="3"/>
  <c r="DC637" i="3"/>
  <c r="A638" i="3"/>
  <c r="Y638" i="3"/>
  <c r="CX638" i="3" s="1"/>
  <c r="CY638" i="3"/>
  <c r="CZ638" i="3"/>
  <c r="DB638" i="3" s="1"/>
  <c r="DA638" i="3"/>
  <c r="DC638" i="3"/>
  <c r="A639" i="3"/>
  <c r="Y639" i="3"/>
  <c r="CX639" i="3" s="1"/>
  <c r="CY639" i="3"/>
  <c r="CZ639" i="3"/>
  <c r="DA639" i="3"/>
  <c r="DB639" i="3"/>
  <c r="DC639" i="3"/>
  <c r="A640" i="3"/>
  <c r="Y640" i="3"/>
  <c r="CV640" i="3" s="1"/>
  <c r="CU640" i="3"/>
  <c r="CX640" i="3"/>
  <c r="CY640" i="3"/>
  <c r="CZ640" i="3"/>
  <c r="DA640" i="3"/>
  <c r="DB640" i="3"/>
  <c r="DC640" i="3"/>
  <c r="A641" i="3"/>
  <c r="Y641" i="3"/>
  <c r="CX641" i="3"/>
  <c r="DF641" i="3" s="1"/>
  <c r="CY641" i="3"/>
  <c r="CZ641" i="3"/>
  <c r="DB641" i="3" s="1"/>
  <c r="DA641" i="3"/>
  <c r="DC641" i="3"/>
  <c r="A642" i="3"/>
  <c r="Y642" i="3"/>
  <c r="CW642" i="3" s="1"/>
  <c r="CX642" i="3"/>
  <c r="DH642" i="3" s="1"/>
  <c r="CY642" i="3"/>
  <c r="CZ642" i="3"/>
  <c r="DA642" i="3"/>
  <c r="DB642" i="3"/>
  <c r="DC642" i="3"/>
  <c r="DF642" i="3"/>
  <c r="DG642" i="3"/>
  <c r="DI642" i="3"/>
  <c r="A643" i="3"/>
  <c r="Y643" i="3"/>
  <c r="CX643" i="3"/>
  <c r="DF643" i="3" s="1"/>
  <c r="DJ643" i="3" s="1"/>
  <c r="CY643" i="3"/>
  <c r="CZ643" i="3"/>
  <c r="DA643" i="3"/>
  <c r="DB643" i="3"/>
  <c r="DC643" i="3"/>
  <c r="DI643" i="3"/>
  <c r="A644" i="3"/>
  <c r="Y644" i="3"/>
  <c r="CX644" i="3" s="1"/>
  <c r="CY644" i="3"/>
  <c r="CZ644" i="3"/>
  <c r="DA644" i="3"/>
  <c r="DB644" i="3"/>
  <c r="DC644" i="3"/>
  <c r="A645" i="3"/>
  <c r="Y645" i="3"/>
  <c r="CX645" i="3" s="1"/>
  <c r="CY645" i="3"/>
  <c r="CZ645" i="3"/>
  <c r="DA645" i="3"/>
  <c r="DB645" i="3"/>
  <c r="DC645" i="3"/>
  <c r="DF645" i="3"/>
  <c r="DJ645" i="3" s="1"/>
  <c r="A646" i="3"/>
  <c r="Y646" i="3"/>
  <c r="CX646" i="3"/>
  <c r="CY646" i="3"/>
  <c r="CZ646" i="3"/>
  <c r="DB646" i="3" s="1"/>
  <c r="DA646" i="3"/>
  <c r="DC646" i="3"/>
  <c r="DF646" i="3"/>
  <c r="DJ646" i="3" s="1"/>
  <c r="DG646" i="3"/>
  <c r="DH646" i="3"/>
  <c r="DI646" i="3"/>
  <c r="A647" i="3"/>
  <c r="Y647" i="3"/>
  <c r="CX647" i="3"/>
  <c r="DF647" i="3" s="1"/>
  <c r="DJ647" i="3" s="1"/>
  <c r="CY647" i="3"/>
  <c r="CZ647" i="3"/>
  <c r="DB647" i="3" s="1"/>
  <c r="DA647" i="3"/>
  <c r="DC647" i="3"/>
  <c r="DG647" i="3"/>
  <c r="DH647" i="3"/>
  <c r="DI647" i="3"/>
  <c r="A648" i="3"/>
  <c r="Y648" i="3"/>
  <c r="CX648" i="3" s="1"/>
  <c r="CY648" i="3"/>
  <c r="CZ648" i="3"/>
  <c r="DB648" i="3" s="1"/>
  <c r="DA648" i="3"/>
  <c r="DC648" i="3"/>
  <c r="A649" i="3"/>
  <c r="Y649" i="3"/>
  <c r="CX649" i="3" s="1"/>
  <c r="CY649" i="3"/>
  <c r="CZ649" i="3"/>
  <c r="DA649" i="3"/>
  <c r="DB649" i="3"/>
  <c r="DC649" i="3"/>
  <c r="DH649" i="3"/>
  <c r="A650" i="3"/>
  <c r="Y650" i="3"/>
  <c r="CX650" i="3" s="1"/>
  <c r="CY650" i="3"/>
  <c r="CZ650" i="3"/>
  <c r="DA650" i="3"/>
  <c r="DB650" i="3"/>
  <c r="DC650" i="3"/>
  <c r="A651" i="3"/>
  <c r="Y651" i="3"/>
  <c r="CX651" i="3"/>
  <c r="CY651" i="3"/>
  <c r="CZ651" i="3"/>
  <c r="DA651" i="3"/>
  <c r="DB651" i="3"/>
  <c r="DC651" i="3"/>
  <c r="A652" i="3"/>
  <c r="Y652" i="3"/>
  <c r="CX652" i="3"/>
  <c r="DF652" i="3" s="1"/>
  <c r="DJ652" i="3" s="1"/>
  <c r="CY652" i="3"/>
  <c r="CZ652" i="3"/>
  <c r="DB652" i="3" s="1"/>
  <c r="DA652" i="3"/>
  <c r="DC652" i="3"/>
  <c r="A653" i="3"/>
  <c r="Y653" i="3"/>
  <c r="CX653" i="3" s="1"/>
  <c r="CY653" i="3"/>
  <c r="CZ653" i="3"/>
  <c r="DB653" i="3" s="1"/>
  <c r="DA653" i="3"/>
  <c r="DC653" i="3"/>
  <c r="A654" i="3"/>
  <c r="Y654" i="3"/>
  <c r="CX654" i="3" s="1"/>
  <c r="CY654" i="3"/>
  <c r="CZ654" i="3"/>
  <c r="DA654" i="3"/>
  <c r="DB654" i="3"/>
  <c r="DC654" i="3"/>
  <c r="A655" i="3"/>
  <c r="Y655" i="3"/>
  <c r="CX655" i="3"/>
  <c r="DF655" i="3" s="1"/>
  <c r="DJ655" i="3" s="1"/>
  <c r="CY655" i="3"/>
  <c r="CZ655" i="3"/>
  <c r="DB655" i="3" s="1"/>
  <c r="DA655" i="3"/>
  <c r="DC655" i="3"/>
  <c r="A656" i="3"/>
  <c r="Y656" i="3"/>
  <c r="CX656" i="3" s="1"/>
  <c r="CY656" i="3"/>
  <c r="CZ656" i="3"/>
  <c r="DB656" i="3" s="1"/>
  <c r="DA656" i="3"/>
  <c r="DC656" i="3"/>
  <c r="DG656" i="3"/>
  <c r="A657" i="3"/>
  <c r="Y657" i="3"/>
  <c r="CX657" i="3" s="1"/>
  <c r="CY657" i="3"/>
  <c r="CZ657" i="3"/>
  <c r="DA657" i="3"/>
  <c r="DB657" i="3"/>
  <c r="DC657" i="3"/>
  <c r="A658" i="3"/>
  <c r="Y658" i="3"/>
  <c r="CX658" i="3" s="1"/>
  <c r="CY658" i="3"/>
  <c r="CZ658" i="3"/>
  <c r="DA658" i="3"/>
  <c r="DB658" i="3"/>
  <c r="DC658" i="3"/>
  <c r="A659" i="3"/>
  <c r="Y659" i="3"/>
  <c r="CV659" i="3" s="1"/>
  <c r="CU659" i="3"/>
  <c r="CY659" i="3"/>
  <c r="CZ659" i="3"/>
  <c r="DB659" i="3" s="1"/>
  <c r="DA659" i="3"/>
  <c r="DC659" i="3"/>
  <c r="A660" i="3"/>
  <c r="Y660" i="3"/>
  <c r="CX660" i="3" s="1"/>
  <c r="CY660" i="3"/>
  <c r="CZ660" i="3"/>
  <c r="DB660" i="3" s="1"/>
  <c r="DA660" i="3"/>
  <c r="DC660" i="3"/>
  <c r="DG660" i="3"/>
  <c r="A661" i="3"/>
  <c r="Y661" i="3"/>
  <c r="CW661" i="3" s="1"/>
  <c r="CX661" i="3"/>
  <c r="CY661" i="3"/>
  <c r="CZ661" i="3"/>
  <c r="DB661" i="3" s="1"/>
  <c r="DA661" i="3"/>
  <c r="DC661" i="3"/>
  <c r="DF661" i="3"/>
  <c r="DG661" i="3"/>
  <c r="DJ661" i="3" s="1"/>
  <c r="DH661" i="3"/>
  <c r="DI661" i="3"/>
  <c r="A662" i="3"/>
  <c r="Y662" i="3"/>
  <c r="CX662" i="3"/>
  <c r="DF662" i="3" s="1"/>
  <c r="DJ662" i="3" s="1"/>
  <c r="CY662" i="3"/>
  <c r="CZ662" i="3"/>
  <c r="DB662" i="3" s="1"/>
  <c r="DA662" i="3"/>
  <c r="DC662" i="3"/>
  <c r="DG662" i="3"/>
  <c r="DH662" i="3"/>
  <c r="DI662" i="3"/>
  <c r="A663" i="3"/>
  <c r="Y663" i="3"/>
  <c r="CX663" i="3" s="1"/>
  <c r="CY663" i="3"/>
  <c r="CZ663" i="3"/>
  <c r="DB663" i="3" s="1"/>
  <c r="DA663" i="3"/>
  <c r="DC663" i="3"/>
  <c r="A664" i="3"/>
  <c r="Y664" i="3"/>
  <c r="CX664" i="3" s="1"/>
  <c r="CY664" i="3"/>
  <c r="CZ664" i="3"/>
  <c r="DA664" i="3"/>
  <c r="DB664" i="3"/>
  <c r="DC664" i="3"/>
  <c r="DH664" i="3"/>
  <c r="A665" i="3"/>
  <c r="Y665" i="3"/>
  <c r="CX665" i="3" s="1"/>
  <c r="CY665" i="3"/>
  <c r="CZ665" i="3"/>
  <c r="DA665" i="3"/>
  <c r="DB665" i="3"/>
  <c r="DC665" i="3"/>
  <c r="A666" i="3"/>
  <c r="Y666" i="3"/>
  <c r="CX666" i="3"/>
  <c r="CY666" i="3"/>
  <c r="CZ666" i="3"/>
  <c r="DA666" i="3"/>
  <c r="DB666" i="3"/>
  <c r="DC666" i="3"/>
  <c r="A667" i="3"/>
  <c r="Y667" i="3"/>
  <c r="CX667" i="3"/>
  <c r="DF667" i="3" s="1"/>
  <c r="DJ667" i="3" s="1"/>
  <c r="CY667" i="3"/>
  <c r="CZ667" i="3"/>
  <c r="DB667" i="3" s="1"/>
  <c r="DA667" i="3"/>
  <c r="DC667" i="3"/>
  <c r="A668" i="3"/>
  <c r="Y668" i="3"/>
  <c r="CX668" i="3" s="1"/>
  <c r="CY668" i="3"/>
  <c r="CZ668" i="3"/>
  <c r="DB668" i="3" s="1"/>
  <c r="DA668" i="3"/>
  <c r="DC668" i="3"/>
  <c r="DF668" i="3"/>
  <c r="DJ668" i="3" s="1"/>
  <c r="A669" i="3"/>
  <c r="Y669" i="3"/>
  <c r="CX669" i="3" s="1"/>
  <c r="CY669" i="3"/>
  <c r="CZ669" i="3"/>
  <c r="DA669" i="3"/>
  <c r="DB669" i="3"/>
  <c r="DC669" i="3"/>
  <c r="A670" i="3"/>
  <c r="Y670" i="3"/>
  <c r="CX670" i="3"/>
  <c r="DF670" i="3" s="1"/>
  <c r="DJ670" i="3" s="1"/>
  <c r="CY670" i="3"/>
  <c r="CZ670" i="3"/>
  <c r="DB670" i="3" s="1"/>
  <c r="DA670" i="3"/>
  <c r="DC670" i="3"/>
  <c r="A671" i="3"/>
  <c r="Y671" i="3"/>
  <c r="CX671" i="3" s="1"/>
  <c r="CY671" i="3"/>
  <c r="CZ671" i="3"/>
  <c r="DB671" i="3" s="1"/>
  <c r="DA671" i="3"/>
  <c r="DC671" i="3"/>
  <c r="DG671" i="3"/>
  <c r="A672" i="3"/>
  <c r="Y672" i="3"/>
  <c r="CX672" i="3" s="1"/>
  <c r="CY672" i="3"/>
  <c r="CZ672" i="3"/>
  <c r="DA672" i="3"/>
  <c r="DB672" i="3"/>
  <c r="DC672" i="3"/>
  <c r="A673" i="3"/>
  <c r="Y673" i="3"/>
  <c r="CX673" i="3" s="1"/>
  <c r="CY673" i="3"/>
  <c r="CZ673" i="3"/>
  <c r="DA673" i="3"/>
  <c r="DB673" i="3"/>
  <c r="DC673" i="3"/>
  <c r="A674" i="3"/>
  <c r="Y674" i="3"/>
  <c r="CX674" i="3"/>
  <c r="CY674" i="3"/>
  <c r="CZ674" i="3"/>
  <c r="DA674" i="3"/>
  <c r="DB674" i="3"/>
  <c r="DC674" i="3"/>
  <c r="A675" i="3"/>
  <c r="Y675" i="3"/>
  <c r="CX675" i="3"/>
  <c r="DF675" i="3" s="1"/>
  <c r="DJ675" i="3" s="1"/>
  <c r="CY675" i="3"/>
  <c r="CZ675" i="3"/>
  <c r="DA675" i="3"/>
  <c r="DB675" i="3"/>
  <c r="DC675" i="3"/>
  <c r="DG675" i="3"/>
  <c r="DI675" i="3"/>
  <c r="A676" i="3"/>
  <c r="Y676" i="3"/>
  <c r="CX676" i="3"/>
  <c r="DF676" i="3" s="1"/>
  <c r="DJ676" i="3" s="1"/>
  <c r="CY676" i="3"/>
  <c r="CZ676" i="3"/>
  <c r="DA676" i="3"/>
  <c r="DB676" i="3"/>
  <c r="DC676" i="3"/>
  <c r="DI676" i="3"/>
  <c r="A677" i="3"/>
  <c r="Y677" i="3"/>
  <c r="CX677" i="3" s="1"/>
  <c r="CY677" i="3"/>
  <c r="CZ677" i="3"/>
  <c r="DB677" i="3" s="1"/>
  <c r="DA677" i="3"/>
  <c r="DC677" i="3"/>
  <c r="A678" i="3"/>
  <c r="Y678" i="3"/>
  <c r="CU678" i="3"/>
  <c r="CV678" i="3"/>
  <c r="CX678" i="3"/>
  <c r="CY678" i="3"/>
  <c r="CZ678" i="3"/>
  <c r="DA678" i="3"/>
  <c r="DB678" i="3"/>
  <c r="DC678" i="3"/>
  <c r="A679" i="3"/>
  <c r="Y679" i="3"/>
  <c r="CX679" i="3"/>
  <c r="DF679" i="3" s="1"/>
  <c r="CY679" i="3"/>
  <c r="CZ679" i="3"/>
  <c r="DA679" i="3"/>
  <c r="DB679" i="3"/>
  <c r="DC679" i="3"/>
  <c r="DG679" i="3"/>
  <c r="DI679" i="3"/>
  <c r="DJ679" i="3" s="1"/>
  <c r="A680" i="3"/>
  <c r="Y680" i="3"/>
  <c r="CW680" i="3"/>
  <c r="CX680" i="3"/>
  <c r="CY680" i="3"/>
  <c r="CZ680" i="3"/>
  <c r="DA680" i="3"/>
  <c r="DB680" i="3"/>
  <c r="DC680" i="3"/>
  <c r="DF680" i="3"/>
  <c r="DG680" i="3"/>
  <c r="DH680" i="3"/>
  <c r="DJ680" i="3" s="1"/>
  <c r="DI680" i="3"/>
  <c r="A681" i="3"/>
  <c r="Y681" i="3"/>
  <c r="CX681" i="3"/>
  <c r="CY681" i="3"/>
  <c r="CZ681" i="3"/>
  <c r="DA681" i="3"/>
  <c r="DB681" i="3"/>
  <c r="DC681" i="3"/>
  <c r="A682" i="3"/>
  <c r="Y682" i="3"/>
  <c r="CX682" i="3"/>
  <c r="DF682" i="3" s="1"/>
  <c r="DJ682" i="3" s="1"/>
  <c r="CY682" i="3"/>
  <c r="CZ682" i="3"/>
  <c r="DB682" i="3" s="1"/>
  <c r="DA682" i="3"/>
  <c r="DC682" i="3"/>
  <c r="A683" i="3"/>
  <c r="Y683" i="3"/>
  <c r="CX683" i="3" s="1"/>
  <c r="CY683" i="3"/>
  <c r="CZ683" i="3"/>
  <c r="DB683" i="3" s="1"/>
  <c r="DA683" i="3"/>
  <c r="DC683" i="3"/>
  <c r="DF683" i="3"/>
  <c r="DJ683" i="3" s="1"/>
  <c r="A684" i="3"/>
  <c r="Y684" i="3"/>
  <c r="CX684" i="3" s="1"/>
  <c r="CY684" i="3"/>
  <c r="CZ684" i="3"/>
  <c r="DA684" i="3"/>
  <c r="DB684" i="3"/>
  <c r="DC684" i="3"/>
  <c r="A685" i="3"/>
  <c r="Y685" i="3"/>
  <c r="CX685" i="3"/>
  <c r="DF685" i="3" s="1"/>
  <c r="DJ685" i="3" s="1"/>
  <c r="CY685" i="3"/>
  <c r="CZ685" i="3"/>
  <c r="DB685" i="3" s="1"/>
  <c r="DA685" i="3"/>
  <c r="DC685" i="3"/>
  <c r="A686" i="3"/>
  <c r="Y686" i="3"/>
  <c r="CX686" i="3" s="1"/>
  <c r="CY686" i="3"/>
  <c r="CZ686" i="3"/>
  <c r="DB686" i="3" s="1"/>
  <c r="DA686" i="3"/>
  <c r="DC686" i="3"/>
  <c r="DG686" i="3"/>
  <c r="A687" i="3"/>
  <c r="Y687" i="3"/>
  <c r="CX687" i="3" s="1"/>
  <c r="CY687" i="3"/>
  <c r="CZ687" i="3"/>
  <c r="DA687" i="3"/>
  <c r="DB687" i="3"/>
  <c r="DC687" i="3"/>
  <c r="A688" i="3"/>
  <c r="Y688" i="3"/>
  <c r="CX688" i="3" s="1"/>
  <c r="CY688" i="3"/>
  <c r="CZ688" i="3"/>
  <c r="DA688" i="3"/>
  <c r="DB688" i="3"/>
  <c r="DC688" i="3"/>
  <c r="A689" i="3"/>
  <c r="Y689" i="3"/>
  <c r="CX689" i="3"/>
  <c r="CY689" i="3"/>
  <c r="CZ689" i="3"/>
  <c r="DA689" i="3"/>
  <c r="DB689" i="3"/>
  <c r="DC689" i="3"/>
  <c r="A690" i="3"/>
  <c r="Y690" i="3"/>
  <c r="CX690" i="3"/>
  <c r="DF690" i="3" s="1"/>
  <c r="DJ690" i="3" s="1"/>
  <c r="CY690" i="3"/>
  <c r="CZ690" i="3"/>
  <c r="DA690" i="3"/>
  <c r="DB690" i="3"/>
  <c r="DC690" i="3"/>
  <c r="DG690" i="3"/>
  <c r="DI690" i="3"/>
  <c r="A691" i="3"/>
  <c r="Y691" i="3"/>
  <c r="CX691" i="3"/>
  <c r="DF691" i="3" s="1"/>
  <c r="DJ691" i="3" s="1"/>
  <c r="CY691" i="3"/>
  <c r="CZ691" i="3"/>
  <c r="DA691" i="3"/>
  <c r="DB691" i="3"/>
  <c r="DC691" i="3"/>
  <c r="DI691" i="3"/>
  <c r="A692" i="3"/>
  <c r="Y692" i="3"/>
  <c r="CX692" i="3" s="1"/>
  <c r="CY692" i="3"/>
  <c r="CZ692" i="3"/>
  <c r="DB692" i="3" s="1"/>
  <c r="DA692" i="3"/>
  <c r="DC692" i="3"/>
  <c r="A693" i="3"/>
  <c r="Y693" i="3"/>
  <c r="CX693" i="3" s="1"/>
  <c r="CY693" i="3"/>
  <c r="CZ693" i="3"/>
  <c r="DB693" i="3" s="1"/>
  <c r="DA693" i="3"/>
  <c r="DC693" i="3"/>
  <c r="DF693" i="3"/>
  <c r="DJ693" i="3" s="1"/>
  <c r="A694" i="3"/>
  <c r="Y694" i="3"/>
  <c r="CX694" i="3"/>
  <c r="CY694" i="3"/>
  <c r="CZ694" i="3"/>
  <c r="DB694" i="3" s="1"/>
  <c r="DA694" i="3"/>
  <c r="DC694" i="3"/>
  <c r="DF694" i="3"/>
  <c r="DJ694" i="3" s="1"/>
  <c r="DG694" i="3"/>
  <c r="DH694" i="3"/>
  <c r="DI694" i="3"/>
  <c r="A695" i="3"/>
  <c r="Y695" i="3"/>
  <c r="CX695" i="3"/>
  <c r="DF695" i="3" s="1"/>
  <c r="DJ695" i="3" s="1"/>
  <c r="CY695" i="3"/>
  <c r="CZ695" i="3"/>
  <c r="DB695" i="3" s="1"/>
  <c r="DA695" i="3"/>
  <c r="DC695" i="3"/>
  <c r="DG695" i="3"/>
  <c r="DH695" i="3"/>
  <c r="A696" i="3"/>
  <c r="Y696" i="3"/>
  <c r="CX696" i="3" s="1"/>
  <c r="CY696" i="3"/>
  <c r="CZ696" i="3"/>
  <c r="DB696" i="3" s="1"/>
  <c r="DA696" i="3"/>
  <c r="DC696" i="3"/>
  <c r="A697" i="3"/>
  <c r="Y697" i="3"/>
  <c r="CV697" i="3" s="1"/>
  <c r="CU697" i="3"/>
  <c r="CY697" i="3"/>
  <c r="CZ697" i="3"/>
  <c r="DB697" i="3" s="1"/>
  <c r="DA697" i="3"/>
  <c r="DC697" i="3"/>
  <c r="A698" i="3"/>
  <c r="Y698" i="3"/>
  <c r="CX698" i="3"/>
  <c r="CY698" i="3"/>
  <c r="CZ698" i="3"/>
  <c r="DB698" i="3" s="1"/>
  <c r="DA698" i="3"/>
  <c r="DC698" i="3"/>
  <c r="DF698" i="3"/>
  <c r="DG698" i="3"/>
  <c r="DH698" i="3"/>
  <c r="DI698" i="3"/>
  <c r="DJ698" i="3" s="1"/>
  <c r="A699" i="3"/>
  <c r="Y699" i="3"/>
  <c r="CX699" i="3" s="1"/>
  <c r="CW699" i="3"/>
  <c r="CY699" i="3"/>
  <c r="CZ699" i="3"/>
  <c r="DA699" i="3"/>
  <c r="DB699" i="3"/>
  <c r="DC699" i="3"/>
  <c r="A700" i="3"/>
  <c r="Y700" i="3"/>
  <c r="CX700" i="3"/>
  <c r="DG700" i="3" s="1"/>
  <c r="CY700" i="3"/>
  <c r="CZ700" i="3"/>
  <c r="DB700" i="3" s="1"/>
  <c r="DA700" i="3"/>
  <c r="DC700" i="3"/>
  <c r="DF700" i="3"/>
  <c r="DJ700" i="3" s="1"/>
  <c r="A701" i="3"/>
  <c r="Y701" i="3"/>
  <c r="CX701" i="3" s="1"/>
  <c r="DG701" i="3" s="1"/>
  <c r="CY701" i="3"/>
  <c r="CZ701" i="3"/>
  <c r="DB701" i="3" s="1"/>
  <c r="DA701" i="3"/>
  <c r="DC701" i="3"/>
  <c r="A702" i="3"/>
  <c r="Y702" i="3"/>
  <c r="CX702" i="3" s="1"/>
  <c r="CY702" i="3"/>
  <c r="CZ702" i="3"/>
  <c r="DA702" i="3"/>
  <c r="DB702" i="3"/>
  <c r="DC702" i="3"/>
  <c r="A703" i="3"/>
  <c r="Y703" i="3"/>
  <c r="CX703" i="3" s="1"/>
  <c r="CY703" i="3"/>
  <c r="CZ703" i="3"/>
  <c r="DA703" i="3"/>
  <c r="DB703" i="3"/>
  <c r="DC703" i="3"/>
  <c r="A704" i="3"/>
  <c r="Y704" i="3"/>
  <c r="CX704" i="3"/>
  <c r="CY704" i="3"/>
  <c r="CZ704" i="3"/>
  <c r="DA704" i="3"/>
  <c r="DB704" i="3"/>
  <c r="DC704" i="3"/>
  <c r="A705" i="3"/>
  <c r="Y705" i="3"/>
  <c r="CX705" i="3"/>
  <c r="DF705" i="3" s="1"/>
  <c r="DJ705" i="3" s="1"/>
  <c r="CY705" i="3"/>
  <c r="CZ705" i="3"/>
  <c r="DA705" i="3"/>
  <c r="DB705" i="3"/>
  <c r="DC705" i="3"/>
  <c r="DG705" i="3"/>
  <c r="DI705" i="3"/>
  <c r="A706" i="3"/>
  <c r="Y706" i="3"/>
  <c r="CX706" i="3"/>
  <c r="DF706" i="3" s="1"/>
  <c r="DJ706" i="3" s="1"/>
  <c r="CY706" i="3"/>
  <c r="CZ706" i="3"/>
  <c r="DA706" i="3"/>
  <c r="DB706" i="3"/>
  <c r="DC706" i="3"/>
  <c r="DI706" i="3"/>
  <c r="A707" i="3"/>
  <c r="Y707" i="3"/>
  <c r="CX707" i="3" s="1"/>
  <c r="CY707" i="3"/>
  <c r="CZ707" i="3"/>
  <c r="DB707" i="3" s="1"/>
  <c r="DA707" i="3"/>
  <c r="DC707" i="3"/>
  <c r="A708" i="3"/>
  <c r="Y708" i="3"/>
  <c r="CX708" i="3" s="1"/>
  <c r="CY708" i="3"/>
  <c r="CZ708" i="3"/>
  <c r="DB708" i="3" s="1"/>
  <c r="DA708" i="3"/>
  <c r="DC708" i="3"/>
  <c r="DF708" i="3"/>
  <c r="DJ708" i="3" s="1"/>
  <c r="A709" i="3"/>
  <c r="Y709" i="3"/>
  <c r="CX709" i="3"/>
  <c r="CY709" i="3"/>
  <c r="CZ709" i="3"/>
  <c r="DB709" i="3" s="1"/>
  <c r="DA709" i="3"/>
  <c r="DC709" i="3"/>
  <c r="DF709" i="3"/>
  <c r="DJ709" i="3" s="1"/>
  <c r="DG709" i="3"/>
  <c r="DH709" i="3"/>
  <c r="DI709" i="3"/>
  <c r="A710" i="3"/>
  <c r="Y710" i="3"/>
  <c r="CX710" i="3"/>
  <c r="DF710" i="3" s="1"/>
  <c r="DJ710" i="3" s="1"/>
  <c r="CY710" i="3"/>
  <c r="CZ710" i="3"/>
  <c r="DB710" i="3" s="1"/>
  <c r="DA710" i="3"/>
  <c r="DC710" i="3"/>
  <c r="DG710" i="3"/>
  <c r="DH710" i="3"/>
  <c r="A711" i="3"/>
  <c r="Y711" i="3"/>
  <c r="CX711" i="3" s="1"/>
  <c r="CY711" i="3"/>
  <c r="CZ711" i="3"/>
  <c r="DB711" i="3" s="1"/>
  <c r="DA711" i="3"/>
  <c r="DC711" i="3"/>
  <c r="A712" i="3"/>
  <c r="Y712" i="3"/>
  <c r="CX712" i="3" s="1"/>
  <c r="CY712" i="3"/>
  <c r="CZ712" i="3"/>
  <c r="DA712" i="3"/>
  <c r="DB712" i="3"/>
  <c r="DC712" i="3"/>
  <c r="DH712" i="3"/>
  <c r="A713" i="3"/>
  <c r="Y713" i="3"/>
  <c r="CX713" i="3" s="1"/>
  <c r="CY713" i="3"/>
  <c r="CZ713" i="3"/>
  <c r="DA713" i="3"/>
  <c r="DB713" i="3"/>
  <c r="DC713" i="3"/>
  <c r="A714" i="3"/>
  <c r="Y714" i="3"/>
  <c r="CV714" i="3" s="1"/>
  <c r="CU714" i="3"/>
  <c r="CY714" i="3"/>
  <c r="CZ714" i="3"/>
  <c r="DB714" i="3" s="1"/>
  <c r="DA714" i="3"/>
  <c r="DC714" i="3"/>
  <c r="A715" i="3"/>
  <c r="Y715" i="3"/>
  <c r="CX715" i="3" s="1"/>
  <c r="CY715" i="3"/>
  <c r="CZ715" i="3"/>
  <c r="DB715" i="3" s="1"/>
  <c r="DA715" i="3"/>
  <c r="DC715" i="3"/>
  <c r="A716" i="3"/>
  <c r="Y716" i="3"/>
  <c r="CW716" i="3" s="1"/>
  <c r="CY716" i="3"/>
  <c r="CZ716" i="3"/>
  <c r="DB716" i="3" s="1"/>
  <c r="DA716" i="3"/>
  <c r="DC716" i="3"/>
  <c r="A717" i="3"/>
  <c r="Y717" i="3"/>
  <c r="CX717" i="3" s="1"/>
  <c r="CY717" i="3"/>
  <c r="CZ717" i="3"/>
  <c r="DA717" i="3"/>
  <c r="DB717" i="3"/>
  <c r="DC717" i="3"/>
  <c r="DG717" i="3"/>
  <c r="DH717" i="3"/>
  <c r="A718" i="3"/>
  <c r="Y718" i="3"/>
  <c r="CX718" i="3" s="1"/>
  <c r="CY718" i="3"/>
  <c r="CZ718" i="3"/>
  <c r="DA718" i="3"/>
  <c r="DB718" i="3"/>
  <c r="DC718" i="3"/>
  <c r="A719" i="3"/>
  <c r="Y719" i="3"/>
  <c r="CX719" i="3"/>
  <c r="CY719" i="3"/>
  <c r="CZ719" i="3"/>
  <c r="DA719" i="3"/>
  <c r="DB719" i="3"/>
  <c r="DC719" i="3"/>
  <c r="A720" i="3"/>
  <c r="Y720" i="3"/>
  <c r="CX720" i="3"/>
  <c r="DF720" i="3" s="1"/>
  <c r="DJ720" i="3" s="1"/>
  <c r="CY720" i="3"/>
  <c r="CZ720" i="3"/>
  <c r="DA720" i="3"/>
  <c r="DB720" i="3"/>
  <c r="DC720" i="3"/>
  <c r="DG720" i="3"/>
  <c r="DI720" i="3"/>
  <c r="A721" i="3"/>
  <c r="Y721" i="3"/>
  <c r="CX721" i="3"/>
  <c r="DF721" i="3" s="1"/>
  <c r="DJ721" i="3" s="1"/>
  <c r="CY721" i="3"/>
  <c r="CZ721" i="3"/>
  <c r="DA721" i="3"/>
  <c r="DB721" i="3"/>
  <c r="DC721" i="3"/>
  <c r="DI721" i="3"/>
  <c r="A722" i="3"/>
  <c r="Y722" i="3"/>
  <c r="CX722" i="3" s="1"/>
  <c r="CY722" i="3"/>
  <c r="CZ722" i="3"/>
  <c r="DB722" i="3" s="1"/>
  <c r="DA722" i="3"/>
  <c r="DC722" i="3"/>
  <c r="A723" i="3"/>
  <c r="Y723" i="3"/>
  <c r="CX723" i="3" s="1"/>
  <c r="CY723" i="3"/>
  <c r="CZ723" i="3"/>
  <c r="DB723" i="3" s="1"/>
  <c r="DA723" i="3"/>
  <c r="DC723" i="3"/>
  <c r="DF723" i="3"/>
  <c r="DJ723" i="3" s="1"/>
  <c r="A724" i="3"/>
  <c r="Y724" i="3"/>
  <c r="CX724" i="3"/>
  <c r="CY724" i="3"/>
  <c r="CZ724" i="3"/>
  <c r="DB724" i="3" s="1"/>
  <c r="DA724" i="3"/>
  <c r="DC724" i="3"/>
  <c r="DF724" i="3"/>
  <c r="DJ724" i="3" s="1"/>
  <c r="DG724" i="3"/>
  <c r="DH724" i="3"/>
  <c r="DI724" i="3"/>
  <c r="A725" i="3"/>
  <c r="Y725" i="3"/>
  <c r="CX725" i="3"/>
  <c r="DF725" i="3" s="1"/>
  <c r="DJ725" i="3" s="1"/>
  <c r="CY725" i="3"/>
  <c r="CZ725" i="3"/>
  <c r="DB725" i="3" s="1"/>
  <c r="DA725" i="3"/>
  <c r="DC725" i="3"/>
  <c r="DG725" i="3"/>
  <c r="DH725" i="3"/>
  <c r="A726" i="3"/>
  <c r="Y726" i="3"/>
  <c r="CX726" i="3" s="1"/>
  <c r="CY726" i="3"/>
  <c r="CZ726" i="3"/>
  <c r="DB726" i="3" s="1"/>
  <c r="DA726" i="3"/>
  <c r="DC726" i="3"/>
  <c r="A727" i="3"/>
  <c r="Y727" i="3"/>
  <c r="CX727" i="3" s="1"/>
  <c r="CY727" i="3"/>
  <c r="CZ727" i="3"/>
  <c r="DA727" i="3"/>
  <c r="DB727" i="3"/>
  <c r="DC727" i="3"/>
  <c r="DH727" i="3"/>
  <c r="A728" i="3"/>
  <c r="Y728" i="3"/>
  <c r="CX728" i="3" s="1"/>
  <c r="CY728" i="3"/>
  <c r="CZ728" i="3"/>
  <c r="DA728" i="3"/>
  <c r="DB728" i="3"/>
  <c r="DC728" i="3"/>
  <c r="DH728" i="3"/>
  <c r="DI728" i="3"/>
  <c r="A729" i="3"/>
  <c r="Y729" i="3"/>
  <c r="CX729" i="3"/>
  <c r="CY729" i="3"/>
  <c r="CZ729" i="3"/>
  <c r="DA729" i="3"/>
  <c r="DB729" i="3"/>
  <c r="DC729" i="3"/>
  <c r="A730" i="3"/>
  <c r="Y730" i="3"/>
  <c r="CX730" i="3"/>
  <c r="CY730" i="3"/>
  <c r="CZ730" i="3"/>
  <c r="DB730" i="3" s="1"/>
  <c r="DA730" i="3"/>
  <c r="DC730" i="3"/>
  <c r="A731" i="3"/>
  <c r="Y731" i="3"/>
  <c r="CU731" i="3"/>
  <c r="CV731" i="3"/>
  <c r="CX731" i="3"/>
  <c r="DI731" i="3" s="1"/>
  <c r="DJ731" i="3" s="1"/>
  <c r="CY731" i="3"/>
  <c r="CZ731" i="3"/>
  <c r="DA731" i="3"/>
  <c r="DB731" i="3"/>
  <c r="DC731" i="3"/>
  <c r="DF731" i="3"/>
  <c r="DH731" i="3"/>
  <c r="A732" i="3"/>
  <c r="Y732" i="3"/>
  <c r="CX732" i="3" s="1"/>
  <c r="CY732" i="3"/>
  <c r="CZ732" i="3"/>
  <c r="DA732" i="3"/>
  <c r="DB732" i="3"/>
  <c r="DC732" i="3"/>
  <c r="DH732" i="3"/>
  <c r="DI732" i="3"/>
  <c r="DJ732" i="3" s="1"/>
  <c r="A733" i="3"/>
  <c r="Y733" i="3"/>
  <c r="CX733" i="3" s="1"/>
  <c r="CW733" i="3"/>
  <c r="CY733" i="3"/>
  <c r="CZ733" i="3"/>
  <c r="DA733" i="3"/>
  <c r="DB733" i="3"/>
  <c r="DC733" i="3"/>
  <c r="A734" i="3"/>
  <c r="Y734" i="3"/>
  <c r="CX734" i="3"/>
  <c r="CY734" i="3"/>
  <c r="CZ734" i="3"/>
  <c r="DA734" i="3"/>
  <c r="DB734" i="3"/>
  <c r="DC734" i="3"/>
  <c r="A735" i="3"/>
  <c r="Y735" i="3"/>
  <c r="CX735" i="3"/>
  <c r="DF735" i="3" s="1"/>
  <c r="DJ735" i="3" s="1"/>
  <c r="CY735" i="3"/>
  <c r="CZ735" i="3"/>
  <c r="DA735" i="3"/>
  <c r="DB735" i="3"/>
  <c r="DC735" i="3"/>
  <c r="DG735" i="3"/>
  <c r="DI735" i="3"/>
  <c r="A736" i="3"/>
  <c r="Y736" i="3"/>
  <c r="CX736" i="3"/>
  <c r="DF736" i="3" s="1"/>
  <c r="CY736" i="3"/>
  <c r="CZ736" i="3"/>
  <c r="DA736" i="3"/>
  <c r="DB736" i="3"/>
  <c r="DC736" i="3"/>
  <c r="DI736" i="3"/>
  <c r="DJ736" i="3"/>
  <c r="A737" i="3"/>
  <c r="Y737" i="3"/>
  <c r="CX737" i="3" s="1"/>
  <c r="CY737" i="3"/>
  <c r="CZ737" i="3"/>
  <c r="DB737" i="3" s="1"/>
  <c r="DA737" i="3"/>
  <c r="DC737" i="3"/>
  <c r="A738" i="3"/>
  <c r="Y738" i="3"/>
  <c r="CX738" i="3" s="1"/>
  <c r="CY738" i="3"/>
  <c r="CZ738" i="3"/>
  <c r="DB738" i="3" s="1"/>
  <c r="DA738" i="3"/>
  <c r="DC738" i="3"/>
  <c r="DF738" i="3"/>
  <c r="DJ738" i="3" s="1"/>
  <c r="A739" i="3"/>
  <c r="Y739" i="3"/>
  <c r="CX739" i="3"/>
  <c r="CY739" i="3"/>
  <c r="CZ739" i="3"/>
  <c r="DB739" i="3" s="1"/>
  <c r="DA739" i="3"/>
  <c r="DC739" i="3"/>
  <c r="DF739" i="3"/>
  <c r="DJ739" i="3" s="1"/>
  <c r="DG739" i="3"/>
  <c r="DH739" i="3"/>
  <c r="DI739" i="3"/>
  <c r="A740" i="3"/>
  <c r="Y740" i="3"/>
  <c r="CX740" i="3"/>
  <c r="DF740" i="3" s="1"/>
  <c r="DJ740" i="3" s="1"/>
  <c r="CY740" i="3"/>
  <c r="CZ740" i="3"/>
  <c r="DB740" i="3" s="1"/>
  <c r="DA740" i="3"/>
  <c r="DC740" i="3"/>
  <c r="DG740" i="3"/>
  <c r="DH740" i="3"/>
  <c r="A741" i="3"/>
  <c r="Y741" i="3"/>
  <c r="CX741" i="3" s="1"/>
  <c r="CY741" i="3"/>
  <c r="CZ741" i="3"/>
  <c r="DB741" i="3" s="1"/>
  <c r="DA741" i="3"/>
  <c r="DC741" i="3"/>
  <c r="A742" i="3"/>
  <c r="Y742" i="3"/>
  <c r="CX742" i="3" s="1"/>
  <c r="DH742" i="3" s="1"/>
  <c r="CY742" i="3"/>
  <c r="CZ742" i="3"/>
  <c r="DA742" i="3"/>
  <c r="DB742" i="3"/>
  <c r="DC742" i="3"/>
  <c r="A743" i="3"/>
  <c r="Y743" i="3"/>
  <c r="CX743" i="3" s="1"/>
  <c r="CY743" i="3"/>
  <c r="CZ743" i="3"/>
  <c r="DA743" i="3"/>
  <c r="DB743" i="3"/>
  <c r="DC743" i="3"/>
  <c r="DH743" i="3"/>
  <c r="A744" i="3"/>
  <c r="Y744" i="3"/>
  <c r="CX744" i="3"/>
  <c r="CY744" i="3"/>
  <c r="CZ744" i="3"/>
  <c r="DA744" i="3"/>
  <c r="DB744" i="3"/>
  <c r="DC744" i="3"/>
  <c r="A745" i="3"/>
  <c r="Y745" i="3"/>
  <c r="CX745" i="3"/>
  <c r="CY745" i="3"/>
  <c r="CZ745" i="3"/>
  <c r="DB745" i="3" s="1"/>
  <c r="DA745" i="3"/>
  <c r="DC745" i="3"/>
  <c r="A746" i="3"/>
  <c r="Y746" i="3"/>
  <c r="CX746" i="3" s="1"/>
  <c r="CY746" i="3"/>
  <c r="CZ746" i="3"/>
  <c r="DB746" i="3" s="1"/>
  <c r="DA746" i="3"/>
  <c r="DC746" i="3"/>
  <c r="A747" i="3"/>
  <c r="Y747" i="3"/>
  <c r="CX747" i="3" s="1"/>
  <c r="CY747" i="3"/>
  <c r="CZ747" i="3"/>
  <c r="DB747" i="3" s="1"/>
  <c r="DA747" i="3"/>
  <c r="DC747" i="3"/>
  <c r="A748" i="3"/>
  <c r="Y748" i="3"/>
  <c r="CV748" i="3" s="1"/>
  <c r="CU748" i="3"/>
  <c r="CX748" i="3"/>
  <c r="CY748" i="3"/>
  <c r="CZ748" i="3"/>
  <c r="DA748" i="3"/>
  <c r="DB748" i="3"/>
  <c r="DC748" i="3"/>
  <c r="A749" i="3"/>
  <c r="Y749" i="3"/>
  <c r="CX749" i="3"/>
  <c r="CY749" i="3"/>
  <c r="CZ749" i="3"/>
  <c r="DB749" i="3" s="1"/>
  <c r="DA749" i="3"/>
  <c r="DC749" i="3"/>
  <c r="A750" i="3"/>
  <c r="Y750" i="3"/>
  <c r="CW750" i="3" s="1"/>
  <c r="CX750" i="3"/>
  <c r="DF750" i="3" s="1"/>
  <c r="CY750" i="3"/>
  <c r="CZ750" i="3"/>
  <c r="DA750" i="3"/>
  <c r="DB750" i="3"/>
  <c r="DC750" i="3"/>
  <c r="DG750" i="3"/>
  <c r="DI750" i="3"/>
  <c r="A751" i="3"/>
  <c r="Y751" i="3"/>
  <c r="CX751" i="3"/>
  <c r="DF751" i="3" s="1"/>
  <c r="CY751" i="3"/>
  <c r="CZ751" i="3"/>
  <c r="DA751" i="3"/>
  <c r="DB751" i="3"/>
  <c r="DC751" i="3"/>
  <c r="DI751" i="3"/>
  <c r="DJ751" i="3"/>
  <c r="A752" i="3"/>
  <c r="Y752" i="3"/>
  <c r="CX752" i="3" s="1"/>
  <c r="CY752" i="3"/>
  <c r="CZ752" i="3"/>
  <c r="DB752" i="3" s="1"/>
  <c r="DA752" i="3"/>
  <c r="DC752" i="3"/>
  <c r="A753" i="3"/>
  <c r="Y753" i="3"/>
  <c r="CX753" i="3" s="1"/>
  <c r="CY753" i="3"/>
  <c r="CZ753" i="3"/>
  <c r="DB753" i="3" s="1"/>
  <c r="DA753" i="3"/>
  <c r="DC753" i="3"/>
  <c r="DF753" i="3"/>
  <c r="DJ753" i="3" s="1"/>
  <c r="A754" i="3"/>
  <c r="Y754" i="3"/>
  <c r="CX754" i="3"/>
  <c r="CY754" i="3"/>
  <c r="CZ754" i="3"/>
  <c r="DB754" i="3" s="1"/>
  <c r="DA754" i="3"/>
  <c r="DC754" i="3"/>
  <c r="DF754" i="3"/>
  <c r="DJ754" i="3" s="1"/>
  <c r="DG754" i="3"/>
  <c r="DH754" i="3"/>
  <c r="DI754" i="3"/>
  <c r="A755" i="3"/>
  <c r="Y755" i="3"/>
  <c r="CX755" i="3"/>
  <c r="DF755" i="3" s="1"/>
  <c r="DJ755" i="3" s="1"/>
  <c r="CY755" i="3"/>
  <c r="CZ755" i="3"/>
  <c r="DB755" i="3" s="1"/>
  <c r="DA755" i="3"/>
  <c r="DC755" i="3"/>
  <c r="DG755" i="3"/>
  <c r="A756" i="3"/>
  <c r="Y756" i="3"/>
  <c r="CX756" i="3" s="1"/>
  <c r="CY756" i="3"/>
  <c r="CZ756" i="3"/>
  <c r="DB756" i="3" s="1"/>
  <c r="DA756" i="3"/>
  <c r="DC756" i="3"/>
  <c r="A757" i="3"/>
  <c r="Y757" i="3"/>
  <c r="CX757" i="3" s="1"/>
  <c r="CY757" i="3"/>
  <c r="CZ757" i="3"/>
  <c r="DA757" i="3"/>
  <c r="DB757" i="3"/>
  <c r="DC757" i="3"/>
  <c r="A758" i="3"/>
  <c r="Y758" i="3"/>
  <c r="CX758" i="3" s="1"/>
  <c r="CY758" i="3"/>
  <c r="CZ758" i="3"/>
  <c r="DA758" i="3"/>
  <c r="DB758" i="3"/>
  <c r="DC758" i="3"/>
  <c r="DH758" i="3"/>
  <c r="DI758" i="3"/>
  <c r="A759" i="3"/>
  <c r="Y759" i="3"/>
  <c r="CX759" i="3"/>
  <c r="CY759" i="3"/>
  <c r="CZ759" i="3"/>
  <c r="DA759" i="3"/>
  <c r="DB759" i="3"/>
  <c r="DC759" i="3"/>
  <c r="A760" i="3"/>
  <c r="Y760" i="3"/>
  <c r="CX760" i="3"/>
  <c r="CY760" i="3"/>
  <c r="CZ760" i="3"/>
  <c r="DB760" i="3" s="1"/>
  <c r="DA760" i="3"/>
  <c r="DC760" i="3"/>
  <c r="A761" i="3"/>
  <c r="Y761" i="3"/>
  <c r="CX761" i="3" s="1"/>
  <c r="CY761" i="3"/>
  <c r="CZ761" i="3"/>
  <c r="DB761" i="3" s="1"/>
  <c r="DA761" i="3"/>
  <c r="DC761" i="3"/>
  <c r="DF761" i="3"/>
  <c r="DJ761" i="3" s="1"/>
  <c r="A762" i="3"/>
  <c r="Y762" i="3"/>
  <c r="CX762" i="3" s="1"/>
  <c r="CY762" i="3"/>
  <c r="CZ762" i="3"/>
  <c r="DB762" i="3" s="1"/>
  <c r="DA762" i="3"/>
  <c r="DC762" i="3"/>
  <c r="A763" i="3"/>
  <c r="Y763" i="3"/>
  <c r="CX763" i="3"/>
  <c r="DG763" i="3" s="1"/>
  <c r="CY763" i="3"/>
  <c r="CZ763" i="3"/>
  <c r="DB763" i="3" s="1"/>
  <c r="DA763" i="3"/>
  <c r="DC763" i="3"/>
  <c r="DF763" i="3"/>
  <c r="DJ763" i="3" s="1"/>
  <c r="A764" i="3"/>
  <c r="Y764" i="3"/>
  <c r="CX764" i="3" s="1"/>
  <c r="CY764" i="3"/>
  <c r="CZ764" i="3"/>
  <c r="DB764" i="3" s="1"/>
  <c r="DA764" i="3"/>
  <c r="DC764" i="3"/>
  <c r="A765" i="3"/>
  <c r="Y765" i="3"/>
  <c r="CV765" i="3" s="1"/>
  <c r="CU765" i="3"/>
  <c r="CY765" i="3"/>
  <c r="CZ765" i="3"/>
  <c r="DB765" i="3" s="1"/>
  <c r="DA765" i="3"/>
  <c r="DC765" i="3"/>
  <c r="A766" i="3"/>
  <c r="Y766" i="3"/>
  <c r="CX766" i="3" s="1"/>
  <c r="CY766" i="3"/>
  <c r="CZ766" i="3"/>
  <c r="DB766" i="3" s="1"/>
  <c r="DA766" i="3"/>
  <c r="DC766" i="3"/>
  <c r="A767" i="3"/>
  <c r="Y767" i="3"/>
  <c r="CX767" i="3" s="1"/>
  <c r="CW767" i="3"/>
  <c r="CY767" i="3"/>
  <c r="CZ767" i="3"/>
  <c r="DB767" i="3" s="1"/>
  <c r="DA767" i="3"/>
  <c r="DC767" i="3"/>
  <c r="A768" i="3"/>
  <c r="Y768" i="3"/>
  <c r="CX768" i="3"/>
  <c r="DG768" i="3" s="1"/>
  <c r="CY768" i="3"/>
  <c r="CZ768" i="3"/>
  <c r="DB768" i="3" s="1"/>
  <c r="DA768" i="3"/>
  <c r="DC768" i="3"/>
  <c r="DF768" i="3"/>
  <c r="DJ768" i="3" s="1"/>
  <c r="DH768" i="3"/>
  <c r="A769" i="3"/>
  <c r="Y769" i="3"/>
  <c r="CX769" i="3"/>
  <c r="CY769" i="3"/>
  <c r="CZ769" i="3"/>
  <c r="DB769" i="3" s="1"/>
  <c r="DA769" i="3"/>
  <c r="DC769" i="3"/>
  <c r="DF769" i="3"/>
  <c r="DJ769" i="3" s="1"/>
  <c r="DG769" i="3"/>
  <c r="DH769" i="3"/>
  <c r="DI769" i="3"/>
  <c r="A770" i="3"/>
  <c r="Y770" i="3"/>
  <c r="CX770" i="3"/>
  <c r="DF770" i="3" s="1"/>
  <c r="DJ770" i="3" s="1"/>
  <c r="CY770" i="3"/>
  <c r="CZ770" i="3"/>
  <c r="DB770" i="3" s="1"/>
  <c r="DA770" i="3"/>
  <c r="DC770" i="3"/>
  <c r="DG770" i="3"/>
  <c r="A771" i="3"/>
  <c r="Y771" i="3"/>
  <c r="CX771" i="3" s="1"/>
  <c r="CY771" i="3"/>
  <c r="CZ771" i="3"/>
  <c r="DB771" i="3" s="1"/>
  <c r="DA771" i="3"/>
  <c r="DC771" i="3"/>
  <c r="DG771" i="3"/>
  <c r="A772" i="3"/>
  <c r="Y772" i="3"/>
  <c r="CX772" i="3" s="1"/>
  <c r="CY772" i="3"/>
  <c r="CZ772" i="3"/>
  <c r="DA772" i="3"/>
  <c r="DB772" i="3"/>
  <c r="DC772" i="3"/>
  <c r="DH772" i="3"/>
  <c r="A773" i="3"/>
  <c r="Y773" i="3"/>
  <c r="CX773" i="3" s="1"/>
  <c r="CY773" i="3"/>
  <c r="CZ773" i="3"/>
  <c r="DA773" i="3"/>
  <c r="DB773" i="3"/>
  <c r="DC773" i="3"/>
  <c r="DH773" i="3"/>
  <c r="DI773" i="3"/>
  <c r="A774" i="3"/>
  <c r="Y774" i="3"/>
  <c r="CX774" i="3"/>
  <c r="CY774" i="3"/>
  <c r="CZ774" i="3"/>
  <c r="DA774" i="3"/>
  <c r="DB774" i="3"/>
  <c r="DC774" i="3"/>
  <c r="A775" i="3"/>
  <c r="Y775" i="3"/>
  <c r="CX775" i="3"/>
  <c r="DI775" i="3" s="1"/>
  <c r="CY775" i="3"/>
  <c r="CZ775" i="3"/>
  <c r="DB775" i="3" s="1"/>
  <c r="DA775" i="3"/>
  <c r="DC775" i="3"/>
  <c r="A776" i="3"/>
  <c r="Y776" i="3"/>
  <c r="CX776" i="3"/>
  <c r="CY776" i="3"/>
  <c r="CZ776" i="3"/>
  <c r="DB776" i="3" s="1"/>
  <c r="DA776" i="3"/>
  <c r="DC776" i="3"/>
  <c r="DF776" i="3"/>
  <c r="DJ776" i="3" s="1"/>
  <c r="DG776" i="3"/>
  <c r="DH776" i="3"/>
  <c r="DI776" i="3"/>
  <c r="A777" i="3"/>
  <c r="Y777" i="3"/>
  <c r="CX777" i="3" s="1"/>
  <c r="CY777" i="3"/>
  <c r="CZ777" i="3"/>
  <c r="DA777" i="3"/>
  <c r="DB777" i="3"/>
  <c r="DC777" i="3"/>
  <c r="A778" i="3"/>
  <c r="Y778" i="3"/>
  <c r="CX778" i="3"/>
  <c r="DG778" i="3" s="1"/>
  <c r="CY778" i="3"/>
  <c r="CZ778" i="3"/>
  <c r="DB778" i="3" s="1"/>
  <c r="DA778" i="3"/>
  <c r="DC778" i="3"/>
  <c r="DF778" i="3"/>
  <c r="DJ778" i="3" s="1"/>
  <c r="A779" i="3"/>
  <c r="Y779" i="3"/>
  <c r="CX779" i="3" s="1"/>
  <c r="DG779" i="3" s="1"/>
  <c r="CY779" i="3"/>
  <c r="CZ779" i="3"/>
  <c r="DB779" i="3" s="1"/>
  <c r="DA779" i="3"/>
  <c r="DC779" i="3"/>
  <c r="A780" i="3"/>
  <c r="Y780" i="3"/>
  <c r="CX780" i="3" s="1"/>
  <c r="DH780" i="3" s="1"/>
  <c r="CY780" i="3"/>
  <c r="CZ780" i="3"/>
  <c r="DA780" i="3"/>
  <c r="DB780" i="3"/>
  <c r="DC780" i="3"/>
  <c r="DG780" i="3"/>
  <c r="A781" i="3"/>
  <c r="Y781" i="3"/>
  <c r="CX781" i="3" s="1"/>
  <c r="CY781" i="3"/>
  <c r="CZ781" i="3"/>
  <c r="DA781" i="3"/>
  <c r="DB781" i="3"/>
  <c r="DC781" i="3"/>
  <c r="A782" i="3"/>
  <c r="Y782" i="3"/>
  <c r="CU782" i="3"/>
  <c r="CY782" i="3"/>
  <c r="CZ782" i="3"/>
  <c r="DB782" i="3" s="1"/>
  <c r="DA782" i="3"/>
  <c r="DC782" i="3"/>
  <c r="A783" i="3"/>
  <c r="Y783" i="3"/>
  <c r="CX783" i="3" s="1"/>
  <c r="CY783" i="3"/>
  <c r="CZ783" i="3"/>
  <c r="DB783" i="3" s="1"/>
  <c r="DA783" i="3"/>
  <c r="DC783" i="3"/>
  <c r="A784" i="3"/>
  <c r="Y784" i="3"/>
  <c r="CW784" i="3" s="1"/>
  <c r="CX784" i="3"/>
  <c r="CY784" i="3"/>
  <c r="CZ784" i="3"/>
  <c r="DB784" i="3" s="1"/>
  <c r="DA784" i="3"/>
  <c r="DC784" i="3"/>
  <c r="DF784" i="3"/>
  <c r="DG784" i="3"/>
  <c r="DJ784" i="3" s="1"/>
  <c r="DH784" i="3"/>
  <c r="DI784" i="3"/>
  <c r="A785" i="3"/>
  <c r="Y785" i="3"/>
  <c r="CX785" i="3"/>
  <c r="DF785" i="3" s="1"/>
  <c r="DJ785" i="3" s="1"/>
  <c r="CY785" i="3"/>
  <c r="CZ785" i="3"/>
  <c r="DB785" i="3" s="1"/>
  <c r="DA785" i="3"/>
  <c r="DC785" i="3"/>
  <c r="DG785" i="3"/>
  <c r="A786" i="3"/>
  <c r="Y786" i="3"/>
  <c r="CX786" i="3" s="1"/>
  <c r="CY786" i="3"/>
  <c r="CZ786" i="3"/>
  <c r="DA786" i="3"/>
  <c r="DB786" i="3"/>
  <c r="DC786" i="3"/>
  <c r="DG786" i="3"/>
  <c r="A787" i="3"/>
  <c r="Y787" i="3"/>
  <c r="CX787" i="3" s="1"/>
  <c r="CY787" i="3"/>
  <c r="CZ787" i="3"/>
  <c r="DA787" i="3"/>
  <c r="DB787" i="3"/>
  <c r="DC787" i="3"/>
  <c r="DF787" i="3"/>
  <c r="DJ787" i="3" s="1"/>
  <c r="A788" i="3"/>
  <c r="Y788" i="3"/>
  <c r="CX788" i="3" s="1"/>
  <c r="CY788" i="3"/>
  <c r="CZ788" i="3"/>
  <c r="DA788" i="3"/>
  <c r="DB788" i="3"/>
  <c r="DC788" i="3"/>
  <c r="DH788" i="3"/>
  <c r="DI788" i="3"/>
  <c r="A789" i="3"/>
  <c r="Y789" i="3"/>
  <c r="CX789" i="3"/>
  <c r="CY789" i="3"/>
  <c r="CZ789" i="3"/>
  <c r="DA789" i="3"/>
  <c r="DB789" i="3"/>
  <c r="DC789" i="3"/>
  <c r="A790" i="3"/>
  <c r="Y790" i="3"/>
  <c r="CX790" i="3"/>
  <c r="CY790" i="3"/>
  <c r="CZ790" i="3"/>
  <c r="DB790" i="3" s="1"/>
  <c r="DA790" i="3"/>
  <c r="DC790" i="3"/>
  <c r="DI790" i="3"/>
  <c r="A791" i="3"/>
  <c r="Y791" i="3"/>
  <c r="CX791" i="3"/>
  <c r="CY791" i="3"/>
  <c r="CZ791" i="3"/>
  <c r="DB791" i="3" s="1"/>
  <c r="DA791" i="3"/>
  <c r="DC791" i="3"/>
  <c r="DF791" i="3"/>
  <c r="DJ791" i="3" s="1"/>
  <c r="DG791" i="3"/>
  <c r="DH791" i="3"/>
  <c r="DI791" i="3"/>
  <c r="A792" i="3"/>
  <c r="Y792" i="3"/>
  <c r="CX792" i="3" s="1"/>
  <c r="CY792" i="3"/>
  <c r="CZ792" i="3"/>
  <c r="DB792" i="3" s="1"/>
  <c r="DA792" i="3"/>
  <c r="DC792" i="3"/>
  <c r="A793" i="3"/>
  <c r="Y793" i="3"/>
  <c r="CX793" i="3"/>
  <c r="CY793" i="3"/>
  <c r="CZ793" i="3"/>
  <c r="DB793" i="3" s="1"/>
  <c r="DA793" i="3"/>
  <c r="DC793" i="3"/>
  <c r="DF793" i="3"/>
  <c r="DJ793" i="3" s="1"/>
  <c r="A794" i="3"/>
  <c r="Y794" i="3"/>
  <c r="CX794" i="3" s="1"/>
  <c r="DG794" i="3" s="1"/>
  <c r="CY794" i="3"/>
  <c r="CZ794" i="3"/>
  <c r="DB794" i="3" s="1"/>
  <c r="DA794" i="3"/>
  <c r="DC794" i="3"/>
  <c r="A795" i="3"/>
  <c r="Y795" i="3"/>
  <c r="CX795" i="3" s="1"/>
  <c r="DH795" i="3" s="1"/>
  <c r="CY795" i="3"/>
  <c r="CZ795" i="3"/>
  <c r="DA795" i="3"/>
  <c r="DB795" i="3"/>
  <c r="DC795" i="3"/>
  <c r="DG795" i="3"/>
  <c r="A796" i="3"/>
  <c r="Y796" i="3"/>
  <c r="CX796" i="3" s="1"/>
  <c r="CY796" i="3"/>
  <c r="CZ796" i="3"/>
  <c r="DA796" i="3"/>
  <c r="DB796" i="3"/>
  <c r="DC796" i="3"/>
  <c r="A797" i="3"/>
  <c r="Y797" i="3"/>
  <c r="CX797" i="3"/>
  <c r="CY797" i="3"/>
  <c r="CZ797" i="3"/>
  <c r="DB797" i="3" s="1"/>
  <c r="DA797" i="3"/>
  <c r="DC797" i="3"/>
  <c r="DH797" i="3"/>
  <c r="A798" i="3"/>
  <c r="Y798" i="3"/>
  <c r="CX798" i="3"/>
  <c r="DH798" i="3" s="1"/>
  <c r="CY798" i="3"/>
  <c r="CZ798" i="3"/>
  <c r="DA798" i="3"/>
  <c r="DB798" i="3"/>
  <c r="DC798" i="3"/>
  <c r="DF798" i="3"/>
  <c r="DJ798" i="3" s="1"/>
  <c r="DG798" i="3"/>
  <c r="DI798" i="3"/>
  <c r="A799" i="3"/>
  <c r="Y799" i="3"/>
  <c r="CX799" i="3" s="1"/>
  <c r="CU799" i="3"/>
  <c r="CV799" i="3"/>
  <c r="CY799" i="3"/>
  <c r="CZ799" i="3"/>
  <c r="DA799" i="3"/>
  <c r="DB799" i="3"/>
  <c r="DC799" i="3"/>
  <c r="DG799" i="3"/>
  <c r="DH799" i="3"/>
  <c r="A800" i="3"/>
  <c r="Y800" i="3"/>
  <c r="CX800" i="3" s="1"/>
  <c r="CY800" i="3"/>
  <c r="CZ800" i="3"/>
  <c r="DA800" i="3"/>
  <c r="DB800" i="3"/>
  <c r="DC800" i="3"/>
  <c r="A801" i="3"/>
  <c r="Y801" i="3"/>
  <c r="CX801" i="3" s="1"/>
  <c r="CY801" i="3"/>
  <c r="CZ801" i="3"/>
  <c r="DA801" i="3"/>
  <c r="DB801" i="3"/>
  <c r="DC801" i="3"/>
  <c r="DG801" i="3"/>
  <c r="A802" i="3"/>
  <c r="Y802" i="3"/>
  <c r="CX802" i="3" s="1"/>
  <c r="CY802" i="3"/>
  <c r="CZ802" i="3"/>
  <c r="DA802" i="3"/>
  <c r="DB802" i="3"/>
  <c r="DC802" i="3"/>
  <c r="DF802" i="3"/>
  <c r="DJ802" i="3" s="1"/>
  <c r="DH802" i="3"/>
  <c r="A803" i="3"/>
  <c r="Y803" i="3"/>
  <c r="CX803" i="3" s="1"/>
  <c r="CY803" i="3"/>
  <c r="CZ803" i="3"/>
  <c r="DA803" i="3"/>
  <c r="DB803" i="3"/>
  <c r="DC803" i="3"/>
  <c r="DH803" i="3"/>
  <c r="DI803" i="3"/>
  <c r="A804" i="3"/>
  <c r="Y804" i="3"/>
  <c r="CX804" i="3"/>
  <c r="CY804" i="3"/>
  <c r="CZ804" i="3"/>
  <c r="DA804" i="3"/>
  <c r="DB804" i="3"/>
  <c r="DC804" i="3"/>
  <c r="A805" i="3"/>
  <c r="Y805" i="3"/>
  <c r="CX805" i="3"/>
  <c r="DI805" i="3" s="1"/>
  <c r="CY805" i="3"/>
  <c r="CZ805" i="3"/>
  <c r="DB805" i="3" s="1"/>
  <c r="DA805" i="3"/>
  <c r="DC805" i="3"/>
  <c r="A806" i="3"/>
  <c r="Y806" i="3"/>
  <c r="CX806" i="3" s="1"/>
  <c r="CY806" i="3"/>
  <c r="CZ806" i="3"/>
  <c r="DB806" i="3" s="1"/>
  <c r="DA806" i="3"/>
  <c r="DC806" i="3"/>
  <c r="A807" i="3"/>
  <c r="Y807" i="3"/>
  <c r="CX807" i="3" s="1"/>
  <c r="CY807" i="3"/>
  <c r="CZ807" i="3"/>
  <c r="DB807" i="3" s="1"/>
  <c r="DA807" i="3"/>
  <c r="DC807" i="3"/>
  <c r="A808" i="3"/>
  <c r="Y808" i="3"/>
  <c r="CX808" i="3"/>
  <c r="CY808" i="3"/>
  <c r="CZ808" i="3"/>
  <c r="DB808" i="3" s="1"/>
  <c r="DA808" i="3"/>
  <c r="DC808" i="3"/>
  <c r="A809" i="3"/>
  <c r="Y809" i="3"/>
  <c r="CX809" i="3" s="1"/>
  <c r="CY809" i="3"/>
  <c r="CZ809" i="3"/>
  <c r="DB809" i="3" s="1"/>
  <c r="DA809" i="3"/>
  <c r="DC809" i="3"/>
  <c r="DG809" i="3"/>
  <c r="A810" i="3"/>
  <c r="Y810" i="3"/>
  <c r="CX810" i="3" s="1"/>
  <c r="CY810" i="3"/>
  <c r="CZ810" i="3"/>
  <c r="DA810" i="3"/>
  <c r="DB810" i="3"/>
  <c r="DC810" i="3"/>
  <c r="DG810" i="3"/>
  <c r="A811" i="3"/>
  <c r="Y811" i="3"/>
  <c r="CX811" i="3" s="1"/>
  <c r="CY811" i="3"/>
  <c r="CZ811" i="3"/>
  <c r="DA811" i="3"/>
  <c r="DB811" i="3"/>
  <c r="DC811" i="3"/>
  <c r="A812" i="3"/>
  <c r="Y812" i="3"/>
  <c r="CX812" i="3"/>
  <c r="CY812" i="3"/>
  <c r="CZ812" i="3"/>
  <c r="DA812" i="3"/>
  <c r="DB812" i="3"/>
  <c r="DC812" i="3"/>
  <c r="DH812" i="3"/>
  <c r="A813" i="3"/>
  <c r="Y813" i="3"/>
  <c r="CX813" i="3"/>
  <c r="DF813" i="3" s="1"/>
  <c r="DJ813" i="3" s="1"/>
  <c r="CY813" i="3"/>
  <c r="CZ813" i="3"/>
  <c r="DA813" i="3"/>
  <c r="DB813" i="3"/>
  <c r="DC813" i="3"/>
  <c r="DG813" i="3"/>
  <c r="DI813" i="3"/>
  <c r="A814" i="3"/>
  <c r="Y814" i="3"/>
  <c r="CX814" i="3"/>
  <c r="CY814" i="3"/>
  <c r="CZ814" i="3"/>
  <c r="DA814" i="3"/>
  <c r="DB814" i="3"/>
  <c r="DC814" i="3"/>
  <c r="A815" i="3"/>
  <c r="Y815" i="3"/>
  <c r="CX815" i="3" s="1"/>
  <c r="CY815" i="3"/>
  <c r="CZ815" i="3"/>
  <c r="DB815" i="3" s="1"/>
  <c r="DA815" i="3"/>
  <c r="DC815" i="3"/>
  <c r="A816" i="3"/>
  <c r="Y816" i="3"/>
  <c r="CX816" i="3"/>
  <c r="DI816" i="3" s="1"/>
  <c r="CY816" i="3"/>
  <c r="CZ816" i="3"/>
  <c r="DA816" i="3"/>
  <c r="DB816" i="3"/>
  <c r="DC816" i="3"/>
  <c r="DF816" i="3"/>
  <c r="DJ816" i="3" s="1"/>
  <c r="DG816" i="3"/>
  <c r="DH816" i="3"/>
  <c r="A817" i="3"/>
  <c r="Y817" i="3"/>
  <c r="CX817" i="3"/>
  <c r="CY817" i="3"/>
  <c r="CZ817" i="3"/>
  <c r="DB817" i="3" s="1"/>
  <c r="DA817" i="3"/>
  <c r="DC817" i="3"/>
  <c r="DF817" i="3"/>
  <c r="DJ817" i="3" s="1"/>
  <c r="DG817" i="3"/>
  <c r="DH817" i="3"/>
  <c r="DI817" i="3"/>
  <c r="A818" i="3"/>
  <c r="Y818" i="3"/>
  <c r="CX818" i="3"/>
  <c r="CY818" i="3"/>
  <c r="CZ818" i="3"/>
  <c r="DB818" i="3" s="1"/>
  <c r="DA818" i="3"/>
  <c r="DC818" i="3"/>
  <c r="A819" i="3"/>
  <c r="Y819" i="3"/>
  <c r="CX819" i="3" s="1"/>
  <c r="CU819" i="3"/>
  <c r="CY819" i="3"/>
  <c r="CZ819" i="3"/>
  <c r="DB819" i="3" s="1"/>
  <c r="DA819" i="3"/>
  <c r="DC819" i="3"/>
  <c r="A820" i="3"/>
  <c r="Y820" i="3"/>
  <c r="CX820" i="3"/>
  <c r="DI820" i="3" s="1"/>
  <c r="DJ820" i="3" s="1"/>
  <c r="CY820" i="3"/>
  <c r="CZ820" i="3"/>
  <c r="DB820" i="3" s="1"/>
  <c r="DA820" i="3"/>
  <c r="DC820" i="3"/>
  <c r="DF820" i="3"/>
  <c r="DG820" i="3"/>
  <c r="DH820" i="3"/>
  <c r="A821" i="3"/>
  <c r="Y821" i="3"/>
  <c r="CW821" i="3"/>
  <c r="CX821" i="3"/>
  <c r="CY821" i="3"/>
  <c r="CZ821" i="3"/>
  <c r="DA821" i="3"/>
  <c r="DB821" i="3"/>
  <c r="DC821" i="3"/>
  <c r="DF821" i="3"/>
  <c r="DG821" i="3"/>
  <c r="DJ821" i="3" s="1"/>
  <c r="DH821" i="3"/>
  <c r="DI821" i="3"/>
  <c r="A822" i="3"/>
  <c r="Y822" i="3"/>
  <c r="CX822" i="3" s="1"/>
  <c r="CY822" i="3"/>
  <c r="CZ822" i="3"/>
  <c r="DB822" i="3" s="1"/>
  <c r="DA822" i="3"/>
  <c r="DC822" i="3"/>
  <c r="DF822" i="3"/>
  <c r="DJ822" i="3"/>
  <c r="A823" i="3"/>
  <c r="Y823" i="3"/>
  <c r="CX823" i="3" s="1"/>
  <c r="CY823" i="3"/>
  <c r="CZ823" i="3"/>
  <c r="DA823" i="3"/>
  <c r="DB823" i="3"/>
  <c r="DC823" i="3"/>
  <c r="A824" i="3"/>
  <c r="Y824" i="3"/>
  <c r="CX824" i="3"/>
  <c r="DF824" i="3" s="1"/>
  <c r="DJ824" i="3" s="1"/>
  <c r="CY824" i="3"/>
  <c r="CZ824" i="3"/>
  <c r="DA824" i="3"/>
  <c r="DB824" i="3"/>
  <c r="DC824" i="3"/>
  <c r="DG824" i="3"/>
  <c r="DH824" i="3"/>
  <c r="DI824" i="3"/>
  <c r="A825" i="3"/>
  <c r="Y825" i="3"/>
  <c r="CX825" i="3" s="1"/>
  <c r="DF825" i="3" s="1"/>
  <c r="DJ825" i="3" s="1"/>
  <c r="CY825" i="3"/>
  <c r="CZ825" i="3"/>
  <c r="DA825" i="3"/>
  <c r="DB825" i="3"/>
  <c r="DC825" i="3"/>
  <c r="A826" i="3"/>
  <c r="Y826" i="3"/>
  <c r="CX826" i="3" s="1"/>
  <c r="CY826" i="3"/>
  <c r="CZ826" i="3"/>
  <c r="DA826" i="3"/>
  <c r="DB826" i="3"/>
  <c r="DC826" i="3"/>
  <c r="A827" i="3"/>
  <c r="Y827" i="3"/>
  <c r="CX827" i="3"/>
  <c r="CY827" i="3"/>
  <c r="CZ827" i="3"/>
  <c r="DA827" i="3"/>
  <c r="DB827" i="3"/>
  <c r="DC827" i="3"/>
  <c r="A828" i="3"/>
  <c r="Y828" i="3"/>
  <c r="CX828" i="3"/>
  <c r="DH828" i="3" s="1"/>
  <c r="CY828" i="3"/>
  <c r="CZ828" i="3"/>
  <c r="DA828" i="3"/>
  <c r="DB828" i="3"/>
  <c r="DC828" i="3"/>
  <c r="DF828" i="3"/>
  <c r="DJ828" i="3" s="1"/>
  <c r="DG828" i="3"/>
  <c r="A829" i="3"/>
  <c r="Y829" i="3"/>
  <c r="CX829" i="3"/>
  <c r="DG829" i="3" s="1"/>
  <c r="CY829" i="3"/>
  <c r="CZ829" i="3"/>
  <c r="DA829" i="3"/>
  <c r="DB829" i="3"/>
  <c r="DC829" i="3"/>
  <c r="DI829" i="3"/>
  <c r="A830" i="3"/>
  <c r="Y830" i="3"/>
  <c r="CX830" i="3"/>
  <c r="CY830" i="3"/>
  <c r="CZ830" i="3"/>
  <c r="DB830" i="3" s="1"/>
  <c r="DA830" i="3"/>
  <c r="DC830" i="3"/>
  <c r="A831" i="3"/>
  <c r="Y831" i="3"/>
  <c r="CX831" i="3"/>
  <c r="DI831" i="3" s="1"/>
  <c r="CY831" i="3"/>
  <c r="CZ831" i="3"/>
  <c r="DB831" i="3" s="1"/>
  <c r="DA831" i="3"/>
  <c r="DC831" i="3"/>
  <c r="DH831" i="3"/>
  <c r="A832" i="3"/>
  <c r="Y832" i="3"/>
  <c r="CX832" i="3"/>
  <c r="DI832" i="3" s="1"/>
  <c r="CY832" i="3"/>
  <c r="CZ832" i="3"/>
  <c r="DB832" i="3" s="1"/>
  <c r="DA832" i="3"/>
  <c r="DC832" i="3"/>
  <c r="DF832" i="3"/>
  <c r="DJ832" i="3" s="1"/>
  <c r="DG832" i="3"/>
  <c r="DH832" i="3"/>
  <c r="A833" i="3"/>
  <c r="Y833" i="3"/>
  <c r="CX833" i="3" s="1"/>
  <c r="CY833" i="3"/>
  <c r="CZ833" i="3"/>
  <c r="DB833" i="3" s="1"/>
  <c r="DA833" i="3"/>
  <c r="DC833" i="3"/>
  <c r="A834" i="3"/>
  <c r="Y834" i="3"/>
  <c r="CX834" i="3" s="1"/>
  <c r="CY834" i="3"/>
  <c r="CZ834" i="3"/>
  <c r="DA834" i="3"/>
  <c r="DB834" i="3"/>
  <c r="DC834" i="3"/>
  <c r="A835" i="3"/>
  <c r="Y835" i="3"/>
  <c r="CX835" i="3"/>
  <c r="DI835" i="3" s="1"/>
  <c r="CY835" i="3"/>
  <c r="CZ835" i="3"/>
  <c r="DB835" i="3" s="1"/>
  <c r="DA835" i="3"/>
  <c r="DC835" i="3"/>
  <c r="DF835" i="3"/>
  <c r="DJ835" i="3" s="1"/>
  <c r="DG835" i="3"/>
  <c r="DH835" i="3"/>
  <c r="A836" i="3"/>
  <c r="Y836" i="3"/>
  <c r="CX836" i="3" s="1"/>
  <c r="CY836" i="3"/>
  <c r="CZ836" i="3"/>
  <c r="DB836" i="3" s="1"/>
  <c r="DA836" i="3"/>
  <c r="DC836" i="3"/>
  <c r="A837" i="3"/>
  <c r="Y837" i="3"/>
  <c r="CX837" i="3"/>
  <c r="DF837" i="3" s="1"/>
  <c r="DJ837" i="3" s="1"/>
  <c r="CY837" i="3"/>
  <c r="CZ837" i="3"/>
  <c r="DA837" i="3"/>
  <c r="DB837" i="3"/>
  <c r="DC837" i="3"/>
  <c r="DG837" i="3"/>
  <c r="DH837" i="3"/>
  <c r="DI837" i="3"/>
  <c r="A838" i="3"/>
  <c r="Y838" i="3"/>
  <c r="CX838" i="3"/>
  <c r="DH838" i="3" s="1"/>
  <c r="CY838" i="3"/>
  <c r="CZ838" i="3"/>
  <c r="DA838" i="3"/>
  <c r="DB838" i="3"/>
  <c r="DC838" i="3"/>
  <c r="DF838" i="3"/>
  <c r="DJ838" i="3" s="1"/>
  <c r="A839" i="3"/>
  <c r="Y839" i="3"/>
  <c r="CU839" i="3"/>
  <c r="CV839" i="3"/>
  <c r="CX839" i="3"/>
  <c r="CY839" i="3"/>
  <c r="CZ839" i="3"/>
  <c r="DA839" i="3"/>
  <c r="DB839" i="3"/>
  <c r="DC839" i="3"/>
  <c r="A840" i="3"/>
  <c r="Y840" i="3"/>
  <c r="CX840" i="3" s="1"/>
  <c r="CY840" i="3"/>
  <c r="CZ840" i="3"/>
  <c r="DA840" i="3"/>
  <c r="DB840" i="3"/>
  <c r="DC840" i="3"/>
  <c r="A841" i="3"/>
  <c r="Y841" i="3"/>
  <c r="CW841" i="3"/>
  <c r="CX841" i="3"/>
  <c r="DF841" i="3" s="1"/>
  <c r="CY841" i="3"/>
  <c r="CZ841" i="3"/>
  <c r="DA841" i="3"/>
  <c r="DB841" i="3"/>
  <c r="DC841" i="3"/>
  <c r="DG841" i="3"/>
  <c r="DJ841" i="3" s="1"/>
  <c r="DH841" i="3"/>
  <c r="DI841" i="3"/>
  <c r="A842" i="3"/>
  <c r="Y842" i="3"/>
  <c r="CX842" i="3"/>
  <c r="DG842" i="3" s="1"/>
  <c r="CY842" i="3"/>
  <c r="CZ842" i="3"/>
  <c r="DA842" i="3"/>
  <c r="DB842" i="3"/>
  <c r="DC842" i="3"/>
  <c r="DF842" i="3"/>
  <c r="DJ842" i="3" s="1"/>
  <c r="A843" i="3"/>
  <c r="Y843" i="3"/>
  <c r="CX843" i="3" s="1"/>
  <c r="CY843" i="3"/>
  <c r="CZ843" i="3"/>
  <c r="DB843" i="3" s="1"/>
  <c r="DA843" i="3"/>
  <c r="DC843" i="3"/>
  <c r="A844" i="3"/>
  <c r="Y844" i="3"/>
  <c r="CX844" i="3"/>
  <c r="DI844" i="3" s="1"/>
  <c r="CY844" i="3"/>
  <c r="CZ844" i="3"/>
  <c r="DA844" i="3"/>
  <c r="DB844" i="3"/>
  <c r="DC844" i="3"/>
  <c r="DF844" i="3"/>
  <c r="DJ844" i="3" s="1"/>
  <c r="DG844" i="3"/>
  <c r="DH844" i="3"/>
  <c r="A845" i="3"/>
  <c r="Y845" i="3"/>
  <c r="CX845" i="3" s="1"/>
  <c r="CY845" i="3"/>
  <c r="CZ845" i="3"/>
  <c r="DB845" i="3" s="1"/>
  <c r="DA845" i="3"/>
  <c r="DC845" i="3"/>
  <c r="A846" i="3"/>
  <c r="Y846" i="3"/>
  <c r="CX846" i="3"/>
  <c r="DI846" i="3" s="1"/>
  <c r="CY846" i="3"/>
  <c r="CZ846" i="3"/>
  <c r="DB846" i="3" s="1"/>
  <c r="DA846" i="3"/>
  <c r="DC846" i="3"/>
  <c r="A847" i="3"/>
  <c r="Y847" i="3"/>
  <c r="CX847" i="3"/>
  <c r="DI847" i="3" s="1"/>
  <c r="CY847" i="3"/>
  <c r="CZ847" i="3"/>
  <c r="DA847" i="3"/>
  <c r="DB847" i="3"/>
  <c r="DC847" i="3"/>
  <c r="DF847" i="3"/>
  <c r="DJ847" i="3" s="1"/>
  <c r="DG847" i="3"/>
  <c r="DH847" i="3"/>
  <c r="A848" i="3"/>
  <c r="Y848" i="3"/>
  <c r="CX848" i="3" s="1"/>
  <c r="CY848" i="3"/>
  <c r="CZ848" i="3"/>
  <c r="DB848" i="3" s="1"/>
  <c r="DA848" i="3"/>
  <c r="DC848" i="3"/>
  <c r="A849" i="3"/>
  <c r="Y849" i="3"/>
  <c r="CX849" i="3" s="1"/>
  <c r="CY849" i="3"/>
  <c r="CZ849" i="3"/>
  <c r="DB849" i="3" s="1"/>
  <c r="DA849" i="3"/>
  <c r="DC849" i="3"/>
  <c r="A850" i="3"/>
  <c r="Y850" i="3"/>
  <c r="CX850" i="3"/>
  <c r="DI850" i="3" s="1"/>
  <c r="CY850" i="3"/>
  <c r="CZ850" i="3"/>
  <c r="DA850" i="3"/>
  <c r="DB850" i="3"/>
  <c r="DC850" i="3"/>
  <c r="DF850" i="3"/>
  <c r="DJ850" i="3" s="1"/>
  <c r="DG850" i="3"/>
  <c r="DH850" i="3"/>
  <c r="A851" i="3"/>
  <c r="Y851" i="3"/>
  <c r="CX851" i="3" s="1"/>
  <c r="CY851" i="3"/>
  <c r="CZ851" i="3"/>
  <c r="DA851" i="3"/>
  <c r="DB851" i="3"/>
  <c r="DC851" i="3"/>
  <c r="A852" i="3"/>
  <c r="Y852" i="3"/>
  <c r="CX852" i="3"/>
  <c r="CY852" i="3"/>
  <c r="CZ852" i="3"/>
  <c r="DA852" i="3"/>
  <c r="DB852" i="3"/>
  <c r="DC852" i="3"/>
  <c r="A853" i="3"/>
  <c r="Y853" i="3"/>
  <c r="CX853" i="3"/>
  <c r="DH853" i="3" s="1"/>
  <c r="CY853" i="3"/>
  <c r="CZ853" i="3"/>
  <c r="DA853" i="3"/>
  <c r="DB853" i="3"/>
  <c r="DC853" i="3"/>
  <c r="DF853" i="3"/>
  <c r="DJ853" i="3" s="1"/>
  <c r="A854" i="3"/>
  <c r="Y854" i="3"/>
  <c r="CX854" i="3" s="1"/>
  <c r="CY854" i="3"/>
  <c r="CZ854" i="3"/>
  <c r="DB854" i="3" s="1"/>
  <c r="DA854" i="3"/>
  <c r="DC854" i="3"/>
  <c r="A855" i="3"/>
  <c r="Y855" i="3"/>
  <c r="CX855" i="3" s="1"/>
  <c r="CY855" i="3"/>
  <c r="CZ855" i="3"/>
  <c r="DA855" i="3"/>
  <c r="DB855" i="3"/>
  <c r="DC855" i="3"/>
  <c r="A856" i="3"/>
  <c r="Y856" i="3"/>
  <c r="CX856" i="3" s="1"/>
  <c r="CY856" i="3"/>
  <c r="CZ856" i="3"/>
  <c r="DA856" i="3"/>
  <c r="DB856" i="3"/>
  <c r="DC856" i="3"/>
  <c r="A857" i="3"/>
  <c r="Y857" i="3"/>
  <c r="CX857" i="3"/>
  <c r="CY857" i="3"/>
  <c r="CZ857" i="3"/>
  <c r="DB857" i="3" s="1"/>
  <c r="DA857" i="3"/>
  <c r="DC857" i="3"/>
  <c r="DF857" i="3"/>
  <c r="DJ857" i="3" s="1"/>
  <c r="DG857" i="3"/>
  <c r="DH857" i="3"/>
  <c r="DI857" i="3"/>
  <c r="A858" i="3"/>
  <c r="Y858" i="3"/>
  <c r="CX858" i="3" s="1"/>
  <c r="CY858" i="3"/>
  <c r="CZ858" i="3"/>
  <c r="DA858" i="3"/>
  <c r="DB858" i="3"/>
  <c r="DC858" i="3"/>
  <c r="A859" i="3"/>
  <c r="Y859" i="3"/>
  <c r="CX859" i="3" s="1"/>
  <c r="DF859" i="3" s="1"/>
  <c r="CU859" i="3"/>
  <c r="CV859" i="3"/>
  <c r="CY859" i="3"/>
  <c r="CZ859" i="3"/>
  <c r="DA859" i="3"/>
  <c r="DB859" i="3"/>
  <c r="DC859" i="3"/>
  <c r="DH859" i="3"/>
  <c r="A860" i="3"/>
  <c r="Y860" i="3"/>
  <c r="CX860" i="3" s="1"/>
  <c r="CY860" i="3"/>
  <c r="CZ860" i="3"/>
  <c r="DA860" i="3"/>
  <c r="DB860" i="3"/>
  <c r="DC860" i="3"/>
  <c r="A861" i="3"/>
  <c r="Y861" i="3"/>
  <c r="CW861" i="3" s="1"/>
  <c r="CX861" i="3"/>
  <c r="DI861" i="3" s="1"/>
  <c r="CY861" i="3"/>
  <c r="CZ861" i="3"/>
  <c r="DA861" i="3"/>
  <c r="DB861" i="3"/>
  <c r="DC861" i="3"/>
  <c r="DF861" i="3"/>
  <c r="A862" i="3"/>
  <c r="Y862" i="3"/>
  <c r="CX862" i="3"/>
  <c r="DF862" i="3" s="1"/>
  <c r="DJ862" i="3" s="1"/>
  <c r="CY862" i="3"/>
  <c r="CZ862" i="3"/>
  <c r="DB862" i="3" s="1"/>
  <c r="DA862" i="3"/>
  <c r="DC862" i="3"/>
  <c r="A863" i="3"/>
  <c r="Y863" i="3"/>
  <c r="CX863" i="3" s="1"/>
  <c r="CY863" i="3"/>
  <c r="CZ863" i="3"/>
  <c r="DB863" i="3" s="1"/>
  <c r="DA863" i="3"/>
  <c r="DC863" i="3"/>
  <c r="DH863" i="3"/>
  <c r="A864" i="3"/>
  <c r="Y864" i="3"/>
  <c r="CX864" i="3" s="1"/>
  <c r="CY864" i="3"/>
  <c r="CZ864" i="3"/>
  <c r="DA864" i="3"/>
  <c r="DB864" i="3"/>
  <c r="DC864" i="3"/>
  <c r="A865" i="3"/>
  <c r="Y865" i="3"/>
  <c r="CX865" i="3"/>
  <c r="DF865" i="3" s="1"/>
  <c r="DJ865" i="3" s="1"/>
  <c r="CY865" i="3"/>
  <c r="CZ865" i="3"/>
  <c r="DB865" i="3" s="1"/>
  <c r="DA865" i="3"/>
  <c r="DC865" i="3"/>
  <c r="A866" i="3"/>
  <c r="Y866" i="3"/>
  <c r="CX866" i="3" s="1"/>
  <c r="CY866" i="3"/>
  <c r="CZ866" i="3"/>
  <c r="DA866" i="3"/>
  <c r="DB866" i="3"/>
  <c r="DC866" i="3"/>
  <c r="DG866" i="3"/>
  <c r="A867" i="3"/>
  <c r="Y867" i="3"/>
  <c r="CX867" i="3" s="1"/>
  <c r="CY867" i="3"/>
  <c r="CZ867" i="3"/>
  <c r="DB867" i="3" s="1"/>
  <c r="DA867" i="3"/>
  <c r="DC867" i="3"/>
  <c r="A868" i="3"/>
  <c r="Y868" i="3"/>
  <c r="CX868" i="3"/>
  <c r="CY868" i="3"/>
  <c r="CZ868" i="3"/>
  <c r="DA868" i="3"/>
  <c r="DB868" i="3"/>
  <c r="DC868" i="3"/>
  <c r="A869" i="3"/>
  <c r="Y869" i="3"/>
  <c r="CX869" i="3"/>
  <c r="DG869" i="3" s="1"/>
  <c r="CY869" i="3"/>
  <c r="CZ869" i="3"/>
  <c r="DA869" i="3"/>
  <c r="DB869" i="3"/>
  <c r="DC869" i="3"/>
  <c r="DF869" i="3"/>
  <c r="DJ869" i="3" s="1"/>
  <c r="DH869" i="3"/>
  <c r="A870" i="3"/>
  <c r="Y870" i="3"/>
  <c r="CX870" i="3" s="1"/>
  <c r="CY870" i="3"/>
  <c r="CZ870" i="3"/>
  <c r="DB870" i="3" s="1"/>
  <c r="DA870" i="3"/>
  <c r="DC870" i="3"/>
  <c r="DF870" i="3"/>
  <c r="DG870" i="3"/>
  <c r="DH870" i="3"/>
  <c r="DI870" i="3"/>
  <c r="DJ870" i="3"/>
  <c r="A871" i="3"/>
  <c r="Y871" i="3"/>
  <c r="CX871" i="3" s="1"/>
  <c r="CY871" i="3"/>
  <c r="CZ871" i="3"/>
  <c r="DA871" i="3"/>
  <c r="DB871" i="3"/>
  <c r="DC871" i="3"/>
  <c r="A872" i="3"/>
  <c r="Y872" i="3"/>
  <c r="CX872" i="3" s="1"/>
  <c r="CY872" i="3"/>
  <c r="CZ872" i="3"/>
  <c r="DA872" i="3"/>
  <c r="DB872" i="3"/>
  <c r="DC872" i="3"/>
  <c r="A873" i="3"/>
  <c r="Y873" i="3"/>
  <c r="CX873" i="3" s="1"/>
  <c r="CY873" i="3"/>
  <c r="CZ873" i="3"/>
  <c r="DB873" i="3" s="1"/>
  <c r="DA873" i="3"/>
  <c r="DC873" i="3"/>
  <c r="DF873" i="3"/>
  <c r="DG873" i="3"/>
  <c r="DH873" i="3"/>
  <c r="DI873" i="3"/>
  <c r="DJ873" i="3"/>
  <c r="A874" i="3"/>
  <c r="Y874" i="3"/>
  <c r="CX874" i="3"/>
  <c r="DI874" i="3" s="1"/>
  <c r="CY874" i="3"/>
  <c r="CZ874" i="3"/>
  <c r="DB874" i="3" s="1"/>
  <c r="DA874" i="3"/>
  <c r="DC874" i="3"/>
  <c r="DF874" i="3"/>
  <c r="DJ874" i="3" s="1"/>
  <c r="DG874" i="3"/>
  <c r="DH874" i="3"/>
  <c r="A875" i="3"/>
  <c r="Y875" i="3"/>
  <c r="CX875" i="3" s="1"/>
  <c r="CY875" i="3"/>
  <c r="CZ875" i="3"/>
  <c r="DB875" i="3" s="1"/>
  <c r="DA875" i="3"/>
  <c r="DC875" i="3"/>
  <c r="A876" i="3"/>
  <c r="Y876" i="3"/>
  <c r="CX876" i="3" s="1"/>
  <c r="CY876" i="3"/>
  <c r="CZ876" i="3"/>
  <c r="DA876" i="3"/>
  <c r="DB876" i="3"/>
  <c r="DC876" i="3"/>
  <c r="DH876" i="3"/>
  <c r="A877" i="3"/>
  <c r="Y877" i="3"/>
  <c r="CX877" i="3" s="1"/>
  <c r="CY877" i="3"/>
  <c r="CZ877" i="3"/>
  <c r="DA877" i="3"/>
  <c r="DB877" i="3"/>
  <c r="DC877" i="3"/>
  <c r="A878" i="3"/>
  <c r="Y878" i="3"/>
  <c r="CX878" i="3"/>
  <c r="CY878" i="3"/>
  <c r="CZ878" i="3"/>
  <c r="DA878" i="3"/>
  <c r="DB878" i="3"/>
  <c r="DC878" i="3"/>
  <c r="A879" i="3"/>
  <c r="Y879" i="3"/>
  <c r="CU879" i="3"/>
  <c r="CV879" i="3"/>
  <c r="CX879" i="3"/>
  <c r="DF879" i="3" s="1"/>
  <c r="CY879" i="3"/>
  <c r="CZ879" i="3"/>
  <c r="DB879" i="3" s="1"/>
  <c r="DA879" i="3"/>
  <c r="DC879" i="3"/>
  <c r="A880" i="3"/>
  <c r="Y880" i="3"/>
  <c r="CX880" i="3" s="1"/>
  <c r="CY880" i="3"/>
  <c r="CZ880" i="3"/>
  <c r="DA880" i="3"/>
  <c r="DB880" i="3"/>
  <c r="DC880" i="3"/>
  <c r="A881" i="3"/>
  <c r="Y881" i="3"/>
  <c r="CW881" i="3" s="1"/>
  <c r="CY881" i="3"/>
  <c r="CZ881" i="3"/>
  <c r="DB881" i="3" s="1"/>
  <c r="DA881" i="3"/>
  <c r="DC881" i="3"/>
  <c r="A882" i="3"/>
  <c r="Y882" i="3"/>
  <c r="CX882" i="3" s="1"/>
  <c r="CY882" i="3"/>
  <c r="CZ882" i="3"/>
  <c r="DA882" i="3"/>
  <c r="DB882" i="3"/>
  <c r="DC882" i="3"/>
  <c r="A883" i="3"/>
  <c r="Y883" i="3"/>
  <c r="CX883" i="3"/>
  <c r="DF883" i="3" s="1"/>
  <c r="DJ883" i="3" s="1"/>
  <c r="CY883" i="3"/>
  <c r="CZ883" i="3"/>
  <c r="DA883" i="3"/>
  <c r="DB883" i="3"/>
  <c r="DC883" i="3"/>
  <c r="A884" i="3"/>
  <c r="Y884" i="3"/>
  <c r="CX884" i="3" s="1"/>
  <c r="CY884" i="3"/>
  <c r="CZ884" i="3"/>
  <c r="DA884" i="3"/>
  <c r="DB884" i="3"/>
  <c r="DC884" i="3"/>
  <c r="DI884" i="3"/>
  <c r="A885" i="3"/>
  <c r="Y885" i="3"/>
  <c r="CX885" i="3"/>
  <c r="DG885" i="3" s="1"/>
  <c r="CY885" i="3"/>
  <c r="CZ885" i="3"/>
  <c r="DA885" i="3"/>
  <c r="DB885" i="3"/>
  <c r="DC885" i="3"/>
  <c r="DF885" i="3"/>
  <c r="DJ885" i="3"/>
  <c r="A886" i="3"/>
  <c r="Y886" i="3"/>
  <c r="CX886" i="3" s="1"/>
  <c r="CY886" i="3"/>
  <c r="CZ886" i="3"/>
  <c r="DB886" i="3" s="1"/>
  <c r="DA886" i="3"/>
  <c r="DC886" i="3"/>
  <c r="A887" i="3"/>
  <c r="Y887" i="3"/>
  <c r="CX887" i="3"/>
  <c r="DG887" i="3" s="1"/>
  <c r="CY887" i="3"/>
  <c r="CZ887" i="3"/>
  <c r="DA887" i="3"/>
  <c r="DB887" i="3"/>
  <c r="DC887" i="3"/>
  <c r="DF887" i="3"/>
  <c r="DJ887" i="3" s="1"/>
  <c r="DH887" i="3"/>
  <c r="A888" i="3"/>
  <c r="Y888" i="3"/>
  <c r="CX888" i="3"/>
  <c r="CY888" i="3"/>
  <c r="CZ888" i="3"/>
  <c r="DB888" i="3" s="1"/>
  <c r="DA888" i="3"/>
  <c r="DC888" i="3"/>
  <c r="DF888" i="3"/>
  <c r="DG888" i="3"/>
  <c r="DH888" i="3"/>
  <c r="DI888" i="3"/>
  <c r="DJ888" i="3"/>
  <c r="A889" i="3"/>
  <c r="Y889" i="3"/>
  <c r="CX889" i="3"/>
  <c r="DI889" i="3" s="1"/>
  <c r="CY889" i="3"/>
  <c r="CZ889" i="3"/>
  <c r="DB889" i="3" s="1"/>
  <c r="DA889" i="3"/>
  <c r="DC889" i="3"/>
  <c r="DF889" i="3"/>
  <c r="DJ889" i="3" s="1"/>
  <c r="DG889" i="3"/>
  <c r="DH889" i="3"/>
  <c r="A890" i="3"/>
  <c r="Y890" i="3"/>
  <c r="CX890" i="3" s="1"/>
  <c r="CY890" i="3"/>
  <c r="CZ890" i="3"/>
  <c r="DB890" i="3" s="1"/>
  <c r="DA890" i="3"/>
  <c r="DC890" i="3"/>
  <c r="A891" i="3"/>
  <c r="Y891" i="3"/>
  <c r="CX891" i="3" s="1"/>
  <c r="CY891" i="3"/>
  <c r="CZ891" i="3"/>
  <c r="DA891" i="3"/>
  <c r="DB891" i="3"/>
  <c r="DC891" i="3"/>
  <c r="A892" i="3"/>
  <c r="Y892" i="3"/>
  <c r="CX892" i="3" s="1"/>
  <c r="CY892" i="3"/>
  <c r="CZ892" i="3"/>
  <c r="DA892" i="3"/>
  <c r="DB892" i="3"/>
  <c r="DC892" i="3"/>
  <c r="A893" i="3"/>
  <c r="Y893" i="3"/>
  <c r="CX893" i="3"/>
  <c r="CY893" i="3"/>
  <c r="CZ893" i="3"/>
  <c r="DA893" i="3"/>
  <c r="DB893" i="3"/>
  <c r="DC893" i="3"/>
  <c r="A894" i="3"/>
  <c r="Y894" i="3"/>
  <c r="CX894" i="3" s="1"/>
  <c r="CY894" i="3"/>
  <c r="CZ894" i="3"/>
  <c r="DA894" i="3"/>
  <c r="DB894" i="3"/>
  <c r="DC894" i="3"/>
  <c r="A895" i="3"/>
  <c r="Y895" i="3"/>
  <c r="CX895" i="3"/>
  <c r="DF895" i="3" s="1"/>
  <c r="DJ895" i="3" s="1"/>
  <c r="CY895" i="3"/>
  <c r="CZ895" i="3"/>
  <c r="DB895" i="3" s="1"/>
  <c r="DA895" i="3"/>
  <c r="DC895" i="3"/>
  <c r="DH895" i="3"/>
  <c r="A896" i="3"/>
  <c r="Y896" i="3"/>
  <c r="CX896" i="3" s="1"/>
  <c r="CY896" i="3"/>
  <c r="CZ896" i="3"/>
  <c r="DB896" i="3" s="1"/>
  <c r="DA896" i="3"/>
  <c r="DC896" i="3"/>
  <c r="A897" i="3"/>
  <c r="Y897" i="3"/>
  <c r="CX897" i="3"/>
  <c r="DF897" i="3" s="1"/>
  <c r="DJ897" i="3" s="1"/>
  <c r="CY897" i="3"/>
  <c r="CZ897" i="3"/>
  <c r="DB897" i="3" s="1"/>
  <c r="DA897" i="3"/>
  <c r="DC897" i="3"/>
  <c r="A898" i="3"/>
  <c r="Y898" i="3"/>
  <c r="CX898" i="3" s="1"/>
  <c r="CY898" i="3"/>
  <c r="CZ898" i="3"/>
  <c r="DA898" i="3"/>
  <c r="DB898" i="3"/>
  <c r="DC898" i="3"/>
  <c r="A899" i="3"/>
  <c r="Y899" i="3"/>
  <c r="CV899" i="3" s="1"/>
  <c r="CU899" i="3"/>
  <c r="CX899" i="3"/>
  <c r="DF899" i="3" s="1"/>
  <c r="CY899" i="3"/>
  <c r="CZ899" i="3"/>
  <c r="DB899" i="3" s="1"/>
  <c r="DA899" i="3"/>
  <c r="DC899" i="3"/>
  <c r="DH899" i="3"/>
  <c r="A900" i="3"/>
  <c r="Y900" i="3"/>
  <c r="CX900" i="3" s="1"/>
  <c r="CY900" i="3"/>
  <c r="CZ900" i="3"/>
  <c r="DB900" i="3" s="1"/>
  <c r="DA900" i="3"/>
  <c r="DC900" i="3"/>
  <c r="A901" i="3"/>
  <c r="Y901" i="3"/>
  <c r="CW901" i="3"/>
  <c r="CX901" i="3"/>
  <c r="DF901" i="3" s="1"/>
  <c r="CY901" i="3"/>
  <c r="CZ901" i="3"/>
  <c r="DB901" i="3" s="1"/>
  <c r="DA901" i="3"/>
  <c r="DC901" i="3"/>
  <c r="DI901" i="3"/>
  <c r="A902" i="3"/>
  <c r="Y902" i="3"/>
  <c r="CX902" i="3"/>
  <c r="DG902" i="3" s="1"/>
  <c r="CY902" i="3"/>
  <c r="CZ902" i="3"/>
  <c r="DA902" i="3"/>
  <c r="DB902" i="3"/>
  <c r="DC902" i="3"/>
  <c r="DF902" i="3"/>
  <c r="DJ902" i="3" s="1"/>
  <c r="DH902" i="3"/>
  <c r="A903" i="3"/>
  <c r="Y903" i="3"/>
  <c r="CX903" i="3"/>
  <c r="CY903" i="3"/>
  <c r="CZ903" i="3"/>
  <c r="DB903" i="3" s="1"/>
  <c r="DA903" i="3"/>
  <c r="DC903" i="3"/>
  <c r="DF903" i="3"/>
  <c r="DG903" i="3"/>
  <c r="DH903" i="3"/>
  <c r="DI903" i="3"/>
  <c r="DJ903" i="3"/>
  <c r="A904" i="3"/>
  <c r="Y904" i="3"/>
  <c r="CX904" i="3"/>
  <c r="DI904" i="3" s="1"/>
  <c r="CY904" i="3"/>
  <c r="CZ904" i="3"/>
  <c r="DB904" i="3" s="1"/>
  <c r="DA904" i="3"/>
  <c r="DC904" i="3"/>
  <c r="DF904" i="3"/>
  <c r="DJ904" i="3" s="1"/>
  <c r="DG904" i="3"/>
  <c r="DH904" i="3"/>
  <c r="A905" i="3"/>
  <c r="Y905" i="3"/>
  <c r="CX905" i="3" s="1"/>
  <c r="CY905" i="3"/>
  <c r="CZ905" i="3"/>
  <c r="DB905" i="3" s="1"/>
  <c r="DA905" i="3"/>
  <c r="DC905" i="3"/>
  <c r="A906" i="3"/>
  <c r="Y906" i="3"/>
  <c r="CX906" i="3" s="1"/>
  <c r="CY906" i="3"/>
  <c r="CZ906" i="3"/>
  <c r="DA906" i="3"/>
  <c r="DB906" i="3"/>
  <c r="DC906" i="3"/>
  <c r="A907" i="3"/>
  <c r="Y907" i="3"/>
  <c r="CX907" i="3" s="1"/>
  <c r="CY907" i="3"/>
  <c r="CZ907" i="3"/>
  <c r="DA907" i="3"/>
  <c r="DB907" i="3"/>
  <c r="DC907" i="3"/>
  <c r="A908" i="3"/>
  <c r="Y908" i="3"/>
  <c r="CX908" i="3"/>
  <c r="CY908" i="3"/>
  <c r="CZ908" i="3"/>
  <c r="DA908" i="3"/>
  <c r="DB908" i="3"/>
  <c r="DC908" i="3"/>
  <c r="A909" i="3"/>
  <c r="Y909" i="3"/>
  <c r="CX909" i="3" s="1"/>
  <c r="CY909" i="3"/>
  <c r="CZ909" i="3"/>
  <c r="DA909" i="3"/>
  <c r="DB909" i="3"/>
  <c r="DC909" i="3"/>
  <c r="A910" i="3"/>
  <c r="Y910" i="3"/>
  <c r="CX910" i="3"/>
  <c r="DF910" i="3" s="1"/>
  <c r="CY910" i="3"/>
  <c r="CZ910" i="3"/>
  <c r="DB910" i="3" s="1"/>
  <c r="DA910" i="3"/>
  <c r="DC910" i="3"/>
  <c r="DH910" i="3"/>
  <c r="DJ910" i="3"/>
  <c r="A911" i="3"/>
  <c r="Y911" i="3"/>
  <c r="CX911" i="3" s="1"/>
  <c r="CY911" i="3"/>
  <c r="CZ911" i="3"/>
  <c r="DB911" i="3" s="1"/>
  <c r="DA911" i="3"/>
  <c r="DC911" i="3"/>
  <c r="A912" i="3"/>
  <c r="Y912" i="3"/>
  <c r="CX912" i="3"/>
  <c r="DF912" i="3" s="1"/>
  <c r="DJ912" i="3" s="1"/>
  <c r="CY912" i="3"/>
  <c r="CZ912" i="3"/>
  <c r="DB912" i="3" s="1"/>
  <c r="DA912" i="3"/>
  <c r="DC912" i="3"/>
  <c r="A913" i="3"/>
  <c r="Y913" i="3"/>
  <c r="CX913" i="3" s="1"/>
  <c r="CY913" i="3"/>
  <c r="CZ913" i="3"/>
  <c r="DA913" i="3"/>
  <c r="DB913" i="3"/>
  <c r="DC913" i="3"/>
  <c r="A914" i="3"/>
  <c r="Y914" i="3"/>
  <c r="CX914" i="3" s="1"/>
  <c r="CY914" i="3"/>
  <c r="CZ914" i="3"/>
  <c r="DB914" i="3" s="1"/>
  <c r="DA914" i="3"/>
  <c r="DC914" i="3"/>
  <c r="A915" i="3"/>
  <c r="Y915" i="3"/>
  <c r="CX915" i="3" s="1"/>
  <c r="CY915" i="3"/>
  <c r="CZ915" i="3"/>
  <c r="DA915" i="3"/>
  <c r="DB915" i="3"/>
  <c r="DC915" i="3"/>
  <c r="A916" i="3"/>
  <c r="Y916" i="3"/>
  <c r="CX916" i="3"/>
  <c r="DF916" i="3" s="1"/>
  <c r="DJ916" i="3" s="1"/>
  <c r="CY916" i="3"/>
  <c r="CZ916" i="3"/>
  <c r="DA916" i="3"/>
  <c r="DB916" i="3"/>
  <c r="DC916" i="3"/>
  <c r="A917" i="3"/>
  <c r="Y917" i="3"/>
  <c r="CX917" i="3" s="1"/>
  <c r="CY917" i="3"/>
  <c r="CZ917" i="3"/>
  <c r="DA917" i="3"/>
  <c r="DB917" i="3"/>
  <c r="DC917" i="3"/>
  <c r="DI917" i="3"/>
  <c r="A918" i="3"/>
  <c r="Y918" i="3"/>
  <c r="CX918" i="3"/>
  <c r="DG918" i="3" s="1"/>
  <c r="CY918" i="3"/>
  <c r="CZ918" i="3"/>
  <c r="DA918" i="3"/>
  <c r="DB918" i="3"/>
  <c r="DC918" i="3"/>
  <c r="DF918" i="3"/>
  <c r="DJ918" i="3"/>
  <c r="A919" i="3"/>
  <c r="Y919" i="3"/>
  <c r="CX919" i="3" s="1"/>
  <c r="CU919" i="3"/>
  <c r="CV919" i="3"/>
  <c r="CY919" i="3"/>
  <c r="CZ919" i="3"/>
  <c r="DA919" i="3"/>
  <c r="DB919" i="3"/>
  <c r="DC919" i="3"/>
  <c r="A920" i="3"/>
  <c r="Y920" i="3"/>
  <c r="CX920" i="3"/>
  <c r="DF920" i="3" s="1"/>
  <c r="CY920" i="3"/>
  <c r="CZ920" i="3"/>
  <c r="DA920" i="3"/>
  <c r="DB920" i="3"/>
  <c r="DC920" i="3"/>
  <c r="A921" i="3"/>
  <c r="Y921" i="3"/>
  <c r="CW921" i="3" s="1"/>
  <c r="CY921" i="3"/>
  <c r="CZ921" i="3"/>
  <c r="DA921" i="3"/>
  <c r="DB921" i="3"/>
  <c r="DC921" i="3"/>
  <c r="A922" i="3"/>
  <c r="Y922" i="3"/>
  <c r="CW922" i="3" s="1"/>
  <c r="CY922" i="3"/>
  <c r="CZ922" i="3"/>
  <c r="DB922" i="3" s="1"/>
  <c r="DA922" i="3"/>
  <c r="DC922" i="3"/>
  <c r="A923" i="3"/>
  <c r="Y923" i="3"/>
  <c r="CX923" i="3" s="1"/>
  <c r="CY923" i="3"/>
  <c r="CZ923" i="3"/>
  <c r="DA923" i="3"/>
  <c r="DB923" i="3"/>
  <c r="DC923" i="3"/>
  <c r="A924" i="3"/>
  <c r="Y924" i="3"/>
  <c r="CX924" i="3"/>
  <c r="DF924" i="3" s="1"/>
  <c r="DJ924" i="3" s="1"/>
  <c r="CY924" i="3"/>
  <c r="CZ924" i="3"/>
  <c r="DA924" i="3"/>
  <c r="DB924" i="3"/>
  <c r="DC924" i="3"/>
  <c r="A925" i="3"/>
  <c r="Y925" i="3"/>
  <c r="CX925" i="3" s="1"/>
  <c r="CY925" i="3"/>
  <c r="CZ925" i="3"/>
  <c r="DA925" i="3"/>
  <c r="DB925" i="3"/>
  <c r="DC925" i="3"/>
  <c r="A926" i="3"/>
  <c r="Y926" i="3"/>
  <c r="CX926" i="3"/>
  <c r="DG926" i="3" s="1"/>
  <c r="CY926" i="3"/>
  <c r="CZ926" i="3"/>
  <c r="DA926" i="3"/>
  <c r="DB926" i="3"/>
  <c r="DC926" i="3"/>
  <c r="DF926" i="3"/>
  <c r="DJ926" i="3"/>
  <c r="A927" i="3"/>
  <c r="Y927" i="3"/>
  <c r="CX927" i="3" s="1"/>
  <c r="CY927" i="3"/>
  <c r="CZ927" i="3"/>
  <c r="DB927" i="3" s="1"/>
  <c r="DA927" i="3"/>
  <c r="DC927" i="3"/>
  <c r="A928" i="3"/>
  <c r="Y928" i="3"/>
  <c r="CX928" i="3"/>
  <c r="DG928" i="3" s="1"/>
  <c r="CY928" i="3"/>
  <c r="CZ928" i="3"/>
  <c r="DA928" i="3"/>
  <c r="DB928" i="3"/>
  <c r="DC928" i="3"/>
  <c r="DF928" i="3"/>
  <c r="DJ928" i="3" s="1"/>
  <c r="DH928" i="3"/>
  <c r="A929" i="3"/>
  <c r="Y929" i="3"/>
  <c r="CX929" i="3"/>
  <c r="CY929" i="3"/>
  <c r="CZ929" i="3"/>
  <c r="DB929" i="3" s="1"/>
  <c r="DA929" i="3"/>
  <c r="DC929" i="3"/>
  <c r="DF929" i="3"/>
  <c r="DG929" i="3"/>
  <c r="DH929" i="3"/>
  <c r="DI929" i="3"/>
  <c r="DJ929" i="3"/>
  <c r="A930" i="3"/>
  <c r="Y930" i="3"/>
  <c r="CX930" i="3"/>
  <c r="DI930" i="3" s="1"/>
  <c r="CY930" i="3"/>
  <c r="CZ930" i="3"/>
  <c r="DB930" i="3" s="1"/>
  <c r="DA930" i="3"/>
  <c r="DC930" i="3"/>
  <c r="DF930" i="3"/>
  <c r="DJ930" i="3" s="1"/>
  <c r="DG930" i="3"/>
  <c r="DH930" i="3"/>
  <c r="A931" i="3"/>
  <c r="Y931" i="3"/>
  <c r="CX931" i="3" s="1"/>
  <c r="CY931" i="3"/>
  <c r="CZ931" i="3"/>
  <c r="DB931" i="3" s="1"/>
  <c r="DA931" i="3"/>
  <c r="DC931" i="3"/>
  <c r="A932" i="3"/>
  <c r="Y932" i="3"/>
  <c r="CX932" i="3" s="1"/>
  <c r="CY932" i="3"/>
  <c r="CZ932" i="3"/>
  <c r="DA932" i="3"/>
  <c r="DB932" i="3"/>
  <c r="DC932" i="3"/>
  <c r="DH932" i="3"/>
  <c r="A933" i="3"/>
  <c r="Y933" i="3"/>
  <c r="CX933" i="3" s="1"/>
  <c r="CY933" i="3"/>
  <c r="CZ933" i="3"/>
  <c r="DA933" i="3"/>
  <c r="DB933" i="3"/>
  <c r="DC933" i="3"/>
  <c r="A934" i="3"/>
  <c r="Y934" i="3"/>
  <c r="CX934" i="3"/>
  <c r="CY934" i="3"/>
  <c r="CZ934" i="3"/>
  <c r="DA934" i="3"/>
  <c r="DB934" i="3"/>
  <c r="DC934" i="3"/>
  <c r="A935" i="3"/>
  <c r="Y935" i="3"/>
  <c r="CX935" i="3" s="1"/>
  <c r="CY935" i="3"/>
  <c r="CZ935" i="3"/>
  <c r="DA935" i="3"/>
  <c r="DB935" i="3"/>
  <c r="DC935" i="3"/>
  <c r="A936" i="3"/>
  <c r="Y936" i="3"/>
  <c r="CX936" i="3"/>
  <c r="DF936" i="3" s="1"/>
  <c r="CY936" i="3"/>
  <c r="CZ936" i="3"/>
  <c r="DB936" i="3" s="1"/>
  <c r="DA936" i="3"/>
  <c r="DC936" i="3"/>
  <c r="DH936" i="3"/>
  <c r="DJ936" i="3"/>
  <c r="A937" i="3"/>
  <c r="Y937" i="3"/>
  <c r="CX937" i="3" s="1"/>
  <c r="CU937" i="3"/>
  <c r="CV937" i="3"/>
  <c r="CY937" i="3"/>
  <c r="CZ937" i="3"/>
  <c r="DA937" i="3"/>
  <c r="DB937" i="3"/>
  <c r="DC937" i="3"/>
  <c r="A938" i="3"/>
  <c r="Y938" i="3"/>
  <c r="CX938" i="3"/>
  <c r="CY938" i="3"/>
  <c r="CZ938" i="3"/>
  <c r="DA938" i="3"/>
  <c r="DB938" i="3"/>
  <c r="DC938" i="3"/>
  <c r="A939" i="3"/>
  <c r="Y939" i="3"/>
  <c r="CW939" i="3" s="1"/>
  <c r="CX939" i="3"/>
  <c r="DF939" i="3" s="1"/>
  <c r="CY939" i="3"/>
  <c r="CZ939" i="3"/>
  <c r="DA939" i="3"/>
  <c r="DB939" i="3"/>
  <c r="DC939" i="3"/>
  <c r="A940" i="3"/>
  <c r="Y940" i="3"/>
  <c r="CW940" i="3" s="1"/>
  <c r="CY940" i="3"/>
  <c r="CZ940" i="3"/>
  <c r="DA940" i="3"/>
  <c r="DB940" i="3"/>
  <c r="DC940" i="3"/>
  <c r="A941" i="3"/>
  <c r="Y941" i="3"/>
  <c r="CX941" i="3" s="1"/>
  <c r="CY941" i="3"/>
  <c r="CZ941" i="3"/>
  <c r="DA941" i="3"/>
  <c r="DB941" i="3"/>
  <c r="DC941" i="3"/>
  <c r="A942" i="3"/>
  <c r="Y942" i="3"/>
  <c r="CX942" i="3"/>
  <c r="CY942" i="3"/>
  <c r="CZ942" i="3"/>
  <c r="DA942" i="3"/>
  <c r="DB942" i="3"/>
  <c r="DC942" i="3"/>
  <c r="A943" i="3"/>
  <c r="Y943" i="3"/>
  <c r="CX943" i="3" s="1"/>
  <c r="CY943" i="3"/>
  <c r="CZ943" i="3"/>
  <c r="DA943" i="3"/>
  <c r="DB943" i="3"/>
  <c r="DC943" i="3"/>
  <c r="A944" i="3"/>
  <c r="Y944" i="3"/>
  <c r="CX944" i="3"/>
  <c r="DG944" i="3" s="1"/>
  <c r="CY944" i="3"/>
  <c r="CZ944" i="3"/>
  <c r="DB944" i="3" s="1"/>
  <c r="DA944" i="3"/>
  <c r="DC944" i="3"/>
  <c r="DF944" i="3"/>
  <c r="DH944" i="3"/>
  <c r="DJ944" i="3"/>
  <c r="A945" i="3"/>
  <c r="Y945" i="3"/>
  <c r="CX945" i="3" s="1"/>
  <c r="CY945" i="3"/>
  <c r="CZ945" i="3"/>
  <c r="DB945" i="3" s="1"/>
  <c r="DA945" i="3"/>
  <c r="DC945" i="3"/>
  <c r="A946" i="3"/>
  <c r="Y946" i="3"/>
  <c r="CX946" i="3"/>
  <c r="DF946" i="3" s="1"/>
  <c r="DJ946" i="3" s="1"/>
  <c r="CY946" i="3"/>
  <c r="CZ946" i="3"/>
  <c r="DB946" i="3" s="1"/>
  <c r="DA946" i="3"/>
  <c r="DC946" i="3"/>
  <c r="A947" i="3"/>
  <c r="Y947" i="3"/>
  <c r="CX947" i="3" s="1"/>
  <c r="CY947" i="3"/>
  <c r="CZ947" i="3"/>
  <c r="DA947" i="3"/>
  <c r="DB947" i="3"/>
  <c r="DC947" i="3"/>
  <c r="A948" i="3"/>
  <c r="Y948" i="3"/>
  <c r="CX948" i="3" s="1"/>
  <c r="CY948" i="3"/>
  <c r="CZ948" i="3"/>
  <c r="DB948" i="3" s="1"/>
  <c r="DA948" i="3"/>
  <c r="DC948" i="3"/>
  <c r="A949" i="3"/>
  <c r="Y949" i="3"/>
  <c r="CX949" i="3" s="1"/>
  <c r="CY949" i="3"/>
  <c r="CZ949" i="3"/>
  <c r="DA949" i="3"/>
  <c r="DB949" i="3"/>
  <c r="DC949" i="3"/>
  <c r="A950" i="3"/>
  <c r="Y950" i="3"/>
  <c r="CX950" i="3"/>
  <c r="DF950" i="3" s="1"/>
  <c r="DJ950" i="3" s="1"/>
  <c r="CY950" i="3"/>
  <c r="CZ950" i="3"/>
  <c r="DA950" i="3"/>
  <c r="DB950" i="3"/>
  <c r="DC950" i="3"/>
  <c r="A951" i="3"/>
  <c r="Y951" i="3"/>
  <c r="CX951" i="3" s="1"/>
  <c r="CY951" i="3"/>
  <c r="CZ951" i="3"/>
  <c r="DA951" i="3"/>
  <c r="DB951" i="3"/>
  <c r="DC951" i="3"/>
  <c r="DI951" i="3"/>
  <c r="A952" i="3"/>
  <c r="Y952" i="3"/>
  <c r="CX952" i="3"/>
  <c r="DG952" i="3" s="1"/>
  <c r="CY952" i="3"/>
  <c r="CZ952" i="3"/>
  <c r="DA952" i="3"/>
  <c r="DB952" i="3"/>
  <c r="DC952" i="3"/>
  <c r="DF952" i="3"/>
  <c r="DJ952" i="3"/>
  <c r="A953" i="3"/>
  <c r="Y953" i="3"/>
  <c r="CX953" i="3" s="1"/>
  <c r="CY953" i="3"/>
  <c r="CZ953" i="3"/>
  <c r="DB953" i="3" s="1"/>
  <c r="DA953" i="3"/>
  <c r="DC953" i="3"/>
  <c r="A954" i="3"/>
  <c r="Y954" i="3"/>
  <c r="CX954" i="3"/>
  <c r="DG954" i="3" s="1"/>
  <c r="CY954" i="3"/>
  <c r="CZ954" i="3"/>
  <c r="DA954" i="3"/>
  <c r="DB954" i="3"/>
  <c r="DC954" i="3"/>
  <c r="DF954" i="3"/>
  <c r="DJ954" i="3" s="1"/>
  <c r="DH954" i="3"/>
  <c r="A955" i="3"/>
  <c r="Y955" i="3"/>
  <c r="CU955" i="3"/>
  <c r="CV955" i="3"/>
  <c r="CX955" i="3"/>
  <c r="DF955" i="3" s="1"/>
  <c r="CY955" i="3"/>
  <c r="CZ955" i="3"/>
  <c r="DA955" i="3"/>
  <c r="DB955" i="3"/>
  <c r="DC955" i="3"/>
  <c r="DG955" i="3"/>
  <c r="DI955" i="3"/>
  <c r="DJ955" i="3" s="1"/>
  <c r="A956" i="3"/>
  <c r="Y956" i="3"/>
  <c r="CX956" i="3"/>
  <c r="DG956" i="3" s="1"/>
  <c r="CY956" i="3"/>
  <c r="CZ956" i="3"/>
  <c r="DA956" i="3"/>
  <c r="DB956" i="3"/>
  <c r="DC956" i="3"/>
  <c r="DF956" i="3"/>
  <c r="A957" i="3"/>
  <c r="Y957" i="3"/>
  <c r="CW957" i="3" s="1"/>
  <c r="CY957" i="3"/>
  <c r="CZ957" i="3"/>
  <c r="DA957" i="3"/>
  <c r="DB957" i="3"/>
  <c r="DC957" i="3"/>
  <c r="A958" i="3"/>
  <c r="Y958" i="3"/>
  <c r="CW958" i="3"/>
  <c r="CX958" i="3"/>
  <c r="DF958" i="3" s="1"/>
  <c r="CY958" i="3"/>
  <c r="CZ958" i="3"/>
  <c r="DA958" i="3"/>
  <c r="DB958" i="3"/>
  <c r="DC958" i="3"/>
  <c r="A959" i="3"/>
  <c r="Y959" i="3"/>
  <c r="CX959" i="3" s="1"/>
  <c r="CY959" i="3"/>
  <c r="CZ959" i="3"/>
  <c r="DA959" i="3"/>
  <c r="DB959" i="3"/>
  <c r="DC959" i="3"/>
  <c r="DG959" i="3"/>
  <c r="DI959" i="3"/>
  <c r="A960" i="3"/>
  <c r="Y960" i="3"/>
  <c r="CX960" i="3"/>
  <c r="DG960" i="3" s="1"/>
  <c r="CY960" i="3"/>
  <c r="CZ960" i="3"/>
  <c r="DA960" i="3"/>
  <c r="DB960" i="3"/>
  <c r="DC960" i="3"/>
  <c r="DF960" i="3"/>
  <c r="DJ960" i="3"/>
  <c r="A961" i="3"/>
  <c r="Y961" i="3"/>
  <c r="CX961" i="3" s="1"/>
  <c r="CY961" i="3"/>
  <c r="CZ961" i="3"/>
  <c r="DB961" i="3" s="1"/>
  <c r="DA961" i="3"/>
  <c r="DC961" i="3"/>
  <c r="A962" i="3"/>
  <c r="Y962" i="3"/>
  <c r="CX962" i="3"/>
  <c r="DG962" i="3" s="1"/>
  <c r="CY962" i="3"/>
  <c r="CZ962" i="3"/>
  <c r="DA962" i="3"/>
  <c r="DB962" i="3"/>
  <c r="DC962" i="3"/>
  <c r="DF962" i="3"/>
  <c r="DJ962" i="3" s="1"/>
  <c r="DH962" i="3"/>
  <c r="A963" i="3"/>
  <c r="Y963" i="3"/>
  <c r="CX963" i="3"/>
  <c r="CY963" i="3"/>
  <c r="CZ963" i="3"/>
  <c r="DB963" i="3" s="1"/>
  <c r="DA963" i="3"/>
  <c r="DC963" i="3"/>
  <c r="DF963" i="3"/>
  <c r="DG963" i="3"/>
  <c r="DH963" i="3"/>
  <c r="DI963" i="3"/>
  <c r="DJ963" i="3"/>
  <c r="A964" i="3"/>
  <c r="Y964" i="3"/>
  <c r="CX964" i="3"/>
  <c r="DI964" i="3" s="1"/>
  <c r="CY964" i="3"/>
  <c r="CZ964" i="3"/>
  <c r="DB964" i="3" s="1"/>
  <c r="DA964" i="3"/>
  <c r="DC964" i="3"/>
  <c r="DF964" i="3"/>
  <c r="DJ964" i="3" s="1"/>
  <c r="DG964" i="3"/>
  <c r="DH964" i="3"/>
  <c r="A965" i="3"/>
  <c r="Y965" i="3"/>
  <c r="CX965" i="3" s="1"/>
  <c r="CY965" i="3"/>
  <c r="CZ965" i="3"/>
  <c r="DB965" i="3" s="1"/>
  <c r="DA965" i="3"/>
  <c r="DC965" i="3"/>
  <c r="A966" i="3"/>
  <c r="Y966" i="3"/>
  <c r="CX966" i="3" s="1"/>
  <c r="CY966" i="3"/>
  <c r="CZ966" i="3"/>
  <c r="DA966" i="3"/>
  <c r="DB966" i="3"/>
  <c r="DC966" i="3"/>
  <c r="A967" i="3"/>
  <c r="Y967" i="3"/>
  <c r="CX967" i="3" s="1"/>
  <c r="CY967" i="3"/>
  <c r="CZ967" i="3"/>
  <c r="DA967" i="3"/>
  <c r="DB967" i="3"/>
  <c r="DC967" i="3"/>
  <c r="A968" i="3"/>
  <c r="Y968" i="3"/>
  <c r="CX968" i="3"/>
  <c r="CY968" i="3"/>
  <c r="CZ968" i="3"/>
  <c r="DA968" i="3"/>
  <c r="DB968" i="3"/>
  <c r="DC968" i="3"/>
  <c r="A969" i="3"/>
  <c r="Y969" i="3"/>
  <c r="CX969" i="3"/>
  <c r="DF969" i="3" s="1"/>
  <c r="DJ969" i="3" s="1"/>
  <c r="CY969" i="3"/>
  <c r="CZ969" i="3"/>
  <c r="DA969" i="3"/>
  <c r="DB969" i="3"/>
  <c r="DC969" i="3"/>
  <c r="DG969" i="3"/>
  <c r="DI969" i="3"/>
  <c r="A970" i="3"/>
  <c r="Y970" i="3"/>
  <c r="CX970" i="3"/>
  <c r="DF970" i="3" s="1"/>
  <c r="DJ970" i="3" s="1"/>
  <c r="CY970" i="3"/>
  <c r="CZ970" i="3"/>
  <c r="DB970" i="3" s="1"/>
  <c r="DA970" i="3"/>
  <c r="DC970" i="3"/>
  <c r="DH970" i="3"/>
  <c r="A971" i="3"/>
  <c r="Y971" i="3"/>
  <c r="CX971" i="3" s="1"/>
  <c r="CY971" i="3"/>
  <c r="CZ971" i="3"/>
  <c r="DB971" i="3" s="1"/>
  <c r="DA971" i="3"/>
  <c r="DC971" i="3"/>
  <c r="A972" i="3"/>
  <c r="Y972" i="3"/>
  <c r="CX972" i="3"/>
  <c r="CY972" i="3"/>
  <c r="CZ972" i="3"/>
  <c r="DB972" i="3" s="1"/>
  <c r="DA972" i="3"/>
  <c r="DC972" i="3"/>
  <c r="A973" i="3"/>
  <c r="Y973" i="3"/>
  <c r="CV973" i="3" s="1"/>
  <c r="CU973" i="3"/>
  <c r="CY973" i="3"/>
  <c r="CZ973" i="3"/>
  <c r="DA973" i="3"/>
  <c r="DB973" i="3"/>
  <c r="DC973" i="3"/>
  <c r="A974" i="3"/>
  <c r="Y974" i="3"/>
  <c r="CX974" i="3"/>
  <c r="DF974" i="3" s="1"/>
  <c r="CY974" i="3"/>
  <c r="CZ974" i="3"/>
  <c r="DB974" i="3" s="1"/>
  <c r="DA974" i="3"/>
  <c r="DC974" i="3"/>
  <c r="DH974" i="3"/>
  <c r="A975" i="3"/>
  <c r="Y975" i="3"/>
  <c r="CW975" i="3" s="1"/>
  <c r="CX975" i="3"/>
  <c r="DG975" i="3" s="1"/>
  <c r="CY975" i="3"/>
  <c r="CZ975" i="3"/>
  <c r="DA975" i="3"/>
  <c r="DB975" i="3"/>
  <c r="DC975" i="3"/>
  <c r="DF975" i="3"/>
  <c r="A976" i="3"/>
  <c r="Y976" i="3"/>
  <c r="CW976" i="3" s="1"/>
  <c r="CY976" i="3"/>
  <c r="CZ976" i="3"/>
  <c r="DA976" i="3"/>
  <c r="DB976" i="3"/>
  <c r="DC976" i="3"/>
  <c r="A977" i="3"/>
  <c r="Y977" i="3"/>
  <c r="CX977" i="3"/>
  <c r="DF977" i="3" s="1"/>
  <c r="DJ977" i="3" s="1"/>
  <c r="CY977" i="3"/>
  <c r="CZ977" i="3"/>
  <c r="DA977" i="3"/>
  <c r="DB977" i="3"/>
  <c r="DC977" i="3"/>
  <c r="DG977" i="3"/>
  <c r="DI977" i="3"/>
  <c r="A978" i="3"/>
  <c r="Y978" i="3"/>
  <c r="CX978" i="3"/>
  <c r="CY978" i="3"/>
  <c r="CZ978" i="3"/>
  <c r="DB978" i="3" s="1"/>
  <c r="DA978" i="3"/>
  <c r="DC978" i="3"/>
  <c r="DF978" i="3"/>
  <c r="DH978" i="3"/>
  <c r="DJ978" i="3"/>
  <c r="A979" i="3"/>
  <c r="Y979" i="3"/>
  <c r="CX979" i="3" s="1"/>
  <c r="CY979" i="3"/>
  <c r="CZ979" i="3"/>
  <c r="DB979" i="3" s="1"/>
  <c r="DA979" i="3"/>
  <c r="DC979" i="3"/>
  <c r="A980" i="3"/>
  <c r="Y980" i="3"/>
  <c r="CX980" i="3"/>
  <c r="CY980" i="3"/>
  <c r="CZ980" i="3"/>
  <c r="DB980" i="3" s="1"/>
  <c r="DA980" i="3"/>
  <c r="DC980" i="3"/>
  <c r="A981" i="3"/>
  <c r="Y981" i="3"/>
  <c r="CX981" i="3" s="1"/>
  <c r="CY981" i="3"/>
  <c r="CZ981" i="3"/>
  <c r="DA981" i="3"/>
  <c r="DB981" i="3"/>
  <c r="DC981" i="3"/>
  <c r="A982" i="3"/>
  <c r="Y982" i="3"/>
  <c r="CX982" i="3" s="1"/>
  <c r="CY982" i="3"/>
  <c r="CZ982" i="3"/>
  <c r="DB982" i="3" s="1"/>
  <c r="DA982" i="3"/>
  <c r="DC982" i="3"/>
  <c r="DH982" i="3"/>
  <c r="A983" i="3"/>
  <c r="Y983" i="3"/>
  <c r="CX983" i="3" s="1"/>
  <c r="CY983" i="3"/>
  <c r="CZ983" i="3"/>
  <c r="DA983" i="3"/>
  <c r="DB983" i="3"/>
  <c r="DC983" i="3"/>
  <c r="A984" i="3"/>
  <c r="Y984" i="3"/>
  <c r="CX984" i="3"/>
  <c r="CY984" i="3"/>
  <c r="CZ984" i="3"/>
  <c r="DA984" i="3"/>
  <c r="DB984" i="3"/>
  <c r="DC984" i="3"/>
  <c r="A985" i="3"/>
  <c r="Y985" i="3"/>
  <c r="CX985" i="3"/>
  <c r="CY985" i="3"/>
  <c r="CZ985" i="3"/>
  <c r="DA985" i="3"/>
  <c r="DB985" i="3"/>
  <c r="DC985" i="3"/>
  <c r="A986" i="3"/>
  <c r="Y986" i="3"/>
  <c r="CX986" i="3"/>
  <c r="DG986" i="3" s="1"/>
  <c r="CY986" i="3"/>
  <c r="CZ986" i="3"/>
  <c r="DA986" i="3"/>
  <c r="DB986" i="3"/>
  <c r="DC986" i="3"/>
  <c r="DF986" i="3"/>
  <c r="DJ986" i="3"/>
  <c r="A987" i="3"/>
  <c r="Y987" i="3"/>
  <c r="CX987" i="3" s="1"/>
  <c r="CY987" i="3"/>
  <c r="CZ987" i="3"/>
  <c r="DB987" i="3" s="1"/>
  <c r="DA987" i="3"/>
  <c r="DC987" i="3"/>
  <c r="A988" i="3"/>
  <c r="Y988" i="3"/>
  <c r="CX988" i="3"/>
  <c r="DI988" i="3" s="1"/>
  <c r="CY988" i="3"/>
  <c r="CZ988" i="3"/>
  <c r="DA988" i="3"/>
  <c r="DB988" i="3"/>
  <c r="DC988" i="3"/>
  <c r="DF988" i="3"/>
  <c r="DJ988" i="3" s="1"/>
  <c r="DG988" i="3"/>
  <c r="DH988" i="3"/>
  <c r="A989" i="3"/>
  <c r="Y989" i="3"/>
  <c r="CX989" i="3"/>
  <c r="CY989" i="3"/>
  <c r="CZ989" i="3"/>
  <c r="DB989" i="3" s="1"/>
  <c r="DA989" i="3"/>
  <c r="DC989" i="3"/>
  <c r="DF989" i="3"/>
  <c r="DG989" i="3"/>
  <c r="DH989" i="3"/>
  <c r="DI989" i="3"/>
  <c r="DJ989" i="3"/>
  <c r="A990" i="3"/>
  <c r="Y990" i="3"/>
  <c r="CX990" i="3"/>
  <c r="DI990" i="3" s="1"/>
  <c r="CY990" i="3"/>
  <c r="CZ990" i="3"/>
  <c r="DB990" i="3" s="1"/>
  <c r="DA990" i="3"/>
  <c r="DC990" i="3"/>
  <c r="DF990" i="3"/>
  <c r="DJ990" i="3" s="1"/>
  <c r="DG990" i="3"/>
  <c r="DH990" i="3"/>
  <c r="A991" i="3"/>
  <c r="Y991" i="3"/>
  <c r="CX991" i="3" s="1"/>
  <c r="CU991" i="3"/>
  <c r="CY991" i="3"/>
  <c r="CZ991" i="3"/>
  <c r="DB991" i="3" s="1"/>
  <c r="DA991" i="3"/>
  <c r="DC991" i="3"/>
  <c r="DI991" i="3"/>
  <c r="DJ991" i="3" s="1"/>
  <c r="A992" i="3"/>
  <c r="Y992" i="3"/>
  <c r="CX992" i="3"/>
  <c r="DG992" i="3" s="1"/>
  <c r="CY992" i="3"/>
  <c r="CZ992" i="3"/>
  <c r="DB992" i="3" s="1"/>
  <c r="DA992" i="3"/>
  <c r="DC992" i="3"/>
  <c r="DF992" i="3"/>
  <c r="DH992" i="3"/>
  <c r="A993" i="3"/>
  <c r="Y993" i="3"/>
  <c r="CW993" i="3"/>
  <c r="CX993" i="3"/>
  <c r="CY993" i="3"/>
  <c r="CZ993" i="3"/>
  <c r="DB993" i="3" s="1"/>
  <c r="DA993" i="3"/>
  <c r="DC993" i="3"/>
  <c r="DF993" i="3"/>
  <c r="DH993" i="3"/>
  <c r="A994" i="3"/>
  <c r="Y994" i="3"/>
  <c r="CW994" i="3" s="1"/>
  <c r="CX994" i="3"/>
  <c r="DG994" i="3" s="1"/>
  <c r="CY994" i="3"/>
  <c r="CZ994" i="3"/>
  <c r="DA994" i="3"/>
  <c r="DB994" i="3"/>
  <c r="DC994" i="3"/>
  <c r="DF994" i="3"/>
  <c r="A995" i="3"/>
  <c r="Y995" i="3"/>
  <c r="CX995" i="3" s="1"/>
  <c r="DI995" i="3" s="1"/>
  <c r="CY995" i="3"/>
  <c r="CZ995" i="3"/>
  <c r="DB995" i="3" s="1"/>
  <c r="DA995" i="3"/>
  <c r="DC995" i="3"/>
  <c r="A996" i="3"/>
  <c r="Y996" i="3"/>
  <c r="CX996" i="3"/>
  <c r="DG996" i="3" s="1"/>
  <c r="CY996" i="3"/>
  <c r="CZ996" i="3"/>
  <c r="DB996" i="3" s="1"/>
  <c r="DA996" i="3"/>
  <c r="DC996" i="3"/>
  <c r="DF996" i="3"/>
  <c r="DJ996" i="3" s="1"/>
  <c r="DH996" i="3"/>
  <c r="A997" i="3"/>
  <c r="Y997" i="3"/>
  <c r="CX997" i="3"/>
  <c r="CY997" i="3"/>
  <c r="CZ997" i="3"/>
  <c r="DB997" i="3" s="1"/>
  <c r="DA997" i="3"/>
  <c r="DC997" i="3"/>
  <c r="DF997" i="3"/>
  <c r="DG997" i="3"/>
  <c r="DH997" i="3"/>
  <c r="DI997" i="3"/>
  <c r="DJ997" i="3"/>
  <c r="A998" i="3"/>
  <c r="Y998" i="3"/>
  <c r="CX998" i="3"/>
  <c r="DI998" i="3" s="1"/>
  <c r="CY998" i="3"/>
  <c r="CZ998" i="3"/>
  <c r="DB998" i="3" s="1"/>
  <c r="DA998" i="3"/>
  <c r="DC998" i="3"/>
  <c r="DF998" i="3"/>
  <c r="DJ998" i="3" s="1"/>
  <c r="DG998" i="3"/>
  <c r="DH998" i="3"/>
  <c r="A999" i="3"/>
  <c r="Y999" i="3"/>
  <c r="CX999" i="3" s="1"/>
  <c r="CY999" i="3"/>
  <c r="CZ999" i="3"/>
  <c r="DB999" i="3" s="1"/>
  <c r="DA999" i="3"/>
  <c r="DC999" i="3"/>
  <c r="A1000" i="3"/>
  <c r="Y1000" i="3"/>
  <c r="CX1000" i="3"/>
  <c r="CY1000" i="3"/>
  <c r="CZ1000" i="3"/>
  <c r="DA1000" i="3"/>
  <c r="DB1000" i="3"/>
  <c r="DC1000" i="3"/>
  <c r="A1001" i="3"/>
  <c r="Y1001" i="3"/>
  <c r="CX1001" i="3" s="1"/>
  <c r="CY1001" i="3"/>
  <c r="CZ1001" i="3"/>
  <c r="DA1001" i="3"/>
  <c r="DB1001" i="3"/>
  <c r="DC1001" i="3"/>
  <c r="DI1001" i="3"/>
  <c r="A1002" i="3"/>
  <c r="Y1002" i="3"/>
  <c r="CX1002" i="3" s="1"/>
  <c r="CY1002" i="3"/>
  <c r="CZ1002" i="3"/>
  <c r="DB1002" i="3" s="1"/>
  <c r="DA1002" i="3"/>
  <c r="DC1002" i="3"/>
  <c r="A1003" i="3"/>
  <c r="Y1003" i="3"/>
  <c r="CX1003" i="3"/>
  <c r="DF1003" i="3" s="1"/>
  <c r="DJ1003" i="3" s="1"/>
  <c r="CY1003" i="3"/>
  <c r="CZ1003" i="3"/>
  <c r="DA1003" i="3"/>
  <c r="DB1003" i="3"/>
  <c r="DC1003" i="3"/>
  <c r="DG1003" i="3"/>
  <c r="DI1003" i="3"/>
  <c r="A1004" i="3"/>
  <c r="Y1004" i="3"/>
  <c r="CX1004" i="3"/>
  <c r="DG1004" i="3" s="1"/>
  <c r="CY1004" i="3"/>
  <c r="CZ1004" i="3"/>
  <c r="DB1004" i="3" s="1"/>
  <c r="DA1004" i="3"/>
  <c r="DC1004" i="3"/>
  <c r="DF1004" i="3"/>
  <c r="DH1004" i="3"/>
  <c r="DI1004" i="3"/>
  <c r="DJ1004" i="3"/>
  <c r="A1005" i="3"/>
  <c r="Y1005" i="3"/>
  <c r="CX1005" i="3" s="1"/>
  <c r="CY1005" i="3"/>
  <c r="CZ1005" i="3"/>
  <c r="DB1005" i="3" s="1"/>
  <c r="DA1005" i="3"/>
  <c r="DC1005" i="3"/>
  <c r="DF1005" i="3"/>
  <c r="DJ1005" i="3" s="1"/>
  <c r="A1006" i="3"/>
  <c r="Y1006" i="3"/>
  <c r="CX1006" i="3"/>
  <c r="CY1006" i="3"/>
  <c r="CZ1006" i="3"/>
  <c r="DA1006" i="3"/>
  <c r="DB1006" i="3"/>
  <c r="DC1006" i="3"/>
  <c r="A1007" i="3"/>
  <c r="Y1007" i="3"/>
  <c r="CX1007" i="3" s="1"/>
  <c r="DH1007" i="3" s="1"/>
  <c r="CY1007" i="3"/>
  <c r="CZ1007" i="3"/>
  <c r="DA1007" i="3"/>
  <c r="DB1007" i="3"/>
  <c r="DC1007" i="3"/>
  <c r="DF1007" i="3"/>
  <c r="DJ1007" i="3" s="1"/>
  <c r="DI1007" i="3"/>
  <c r="A1008" i="3"/>
  <c r="Y1008" i="3"/>
  <c r="CX1008" i="3" s="1"/>
  <c r="CY1008" i="3"/>
  <c r="CZ1008" i="3"/>
  <c r="DA1008" i="3"/>
  <c r="DB1008" i="3"/>
  <c r="DC1008" i="3"/>
  <c r="DH1008" i="3"/>
  <c r="A1009" i="3"/>
  <c r="Y1009" i="3"/>
  <c r="CX1009" i="3" s="1"/>
  <c r="DF1009" i="3" s="1"/>
  <c r="DJ1009" i="3" s="1"/>
  <c r="CY1009" i="3"/>
  <c r="CZ1009" i="3"/>
  <c r="DA1009" i="3"/>
  <c r="DB1009" i="3"/>
  <c r="DC1009" i="3"/>
  <c r="DH1009" i="3"/>
  <c r="A1010" i="3"/>
  <c r="Y1010" i="3"/>
  <c r="CX1010" i="3"/>
  <c r="CY1010" i="3"/>
  <c r="CZ1010" i="3"/>
  <c r="DA1010" i="3"/>
  <c r="DB1010" i="3"/>
  <c r="DC1010" i="3"/>
  <c r="DF1010" i="3"/>
  <c r="DJ1010" i="3" s="1"/>
  <c r="DH1010" i="3"/>
  <c r="A1011" i="3"/>
  <c r="Y1011" i="3"/>
  <c r="CX1011" i="3"/>
  <c r="DF1011" i="3" s="1"/>
  <c r="DJ1011" i="3" s="1"/>
  <c r="CY1011" i="3"/>
  <c r="CZ1011" i="3"/>
  <c r="DA1011" i="3"/>
  <c r="DB1011" i="3"/>
  <c r="DC1011" i="3"/>
  <c r="A1012" i="3"/>
  <c r="Y1012" i="3"/>
  <c r="CX1012" i="3" s="1"/>
  <c r="DH1012" i="3" s="1"/>
  <c r="CU1012" i="3"/>
  <c r="CV1012" i="3"/>
  <c r="CY1012" i="3"/>
  <c r="CZ1012" i="3"/>
  <c r="DA1012" i="3"/>
  <c r="DB1012" i="3"/>
  <c r="DC1012" i="3"/>
  <c r="DI1012" i="3"/>
  <c r="DJ1012" i="3" s="1"/>
  <c r="A1013" i="3"/>
  <c r="Y1013" i="3"/>
  <c r="CX1013" i="3" s="1"/>
  <c r="DF1013" i="3" s="1"/>
  <c r="CY1013" i="3"/>
  <c r="CZ1013" i="3"/>
  <c r="DA1013" i="3"/>
  <c r="DB1013" i="3"/>
  <c r="DC1013" i="3"/>
  <c r="DG1013" i="3"/>
  <c r="DH1013" i="3"/>
  <c r="DI1013" i="3"/>
  <c r="DJ1013" i="3" s="1"/>
  <c r="A1014" i="3"/>
  <c r="Y1014" i="3"/>
  <c r="CW1014" i="3"/>
  <c r="CX1014" i="3"/>
  <c r="CY1014" i="3"/>
  <c r="CZ1014" i="3"/>
  <c r="DB1014" i="3" s="1"/>
  <c r="DA1014" i="3"/>
  <c r="DC1014" i="3"/>
  <c r="A1015" i="3"/>
  <c r="Y1015" i="3"/>
  <c r="CX1015" i="3" s="1"/>
  <c r="DH1015" i="3" s="1"/>
  <c r="CY1015" i="3"/>
  <c r="CZ1015" i="3"/>
  <c r="DA1015" i="3"/>
  <c r="DB1015" i="3"/>
  <c r="DC1015" i="3"/>
  <c r="A1016" i="3"/>
  <c r="Y1016" i="3"/>
  <c r="CX1016" i="3" s="1"/>
  <c r="CY1016" i="3"/>
  <c r="CZ1016" i="3"/>
  <c r="DB1016" i="3" s="1"/>
  <c r="DA1016" i="3"/>
  <c r="DC1016" i="3"/>
  <c r="A1017" i="3"/>
  <c r="Y1017" i="3"/>
  <c r="CX1017" i="3" s="1"/>
  <c r="DF1017" i="3" s="1"/>
  <c r="DJ1017" i="3" s="1"/>
  <c r="CY1017" i="3"/>
  <c r="CZ1017" i="3"/>
  <c r="DA1017" i="3"/>
  <c r="DB1017" i="3"/>
  <c r="DC1017" i="3"/>
  <c r="DG1017" i="3"/>
  <c r="DH1017" i="3"/>
  <c r="DI1017" i="3"/>
  <c r="A1018" i="3"/>
  <c r="Y1018" i="3"/>
  <c r="CX1018" i="3"/>
  <c r="CY1018" i="3"/>
  <c r="CZ1018" i="3"/>
  <c r="DB1018" i="3" s="1"/>
  <c r="DA1018" i="3"/>
  <c r="DC1018" i="3"/>
  <c r="A1019" i="3"/>
  <c r="Y1019" i="3"/>
  <c r="CX1019" i="3" s="1"/>
  <c r="CY1019" i="3"/>
  <c r="CZ1019" i="3"/>
  <c r="DA1019" i="3"/>
  <c r="DB1019" i="3"/>
  <c r="DC1019" i="3"/>
  <c r="A1020" i="3"/>
  <c r="Y1020" i="3"/>
  <c r="CX1020" i="3"/>
  <c r="CY1020" i="3"/>
  <c r="CZ1020" i="3"/>
  <c r="DA1020" i="3"/>
  <c r="DB1020" i="3"/>
  <c r="DC1020" i="3"/>
  <c r="DF1020" i="3"/>
  <c r="DJ1020" i="3" s="1"/>
  <c r="A1021" i="3"/>
  <c r="Y1021" i="3"/>
  <c r="CX1021" i="3"/>
  <c r="CY1021" i="3"/>
  <c r="CZ1021" i="3"/>
  <c r="DB1021" i="3" s="1"/>
  <c r="DA1021" i="3"/>
  <c r="DC1021" i="3"/>
  <c r="A1022" i="3"/>
  <c r="Y1022" i="3"/>
  <c r="CX1022" i="3"/>
  <c r="DG1022" i="3" s="1"/>
  <c r="CY1022" i="3"/>
  <c r="CZ1022" i="3"/>
  <c r="DA1022" i="3"/>
  <c r="DB1022" i="3"/>
  <c r="DC1022" i="3"/>
  <c r="DF1022" i="3"/>
  <c r="DH1022" i="3"/>
  <c r="DJ1022" i="3"/>
  <c r="A1023" i="3"/>
  <c r="Y1023" i="3"/>
  <c r="CX1023" i="3"/>
  <c r="CY1023" i="3"/>
  <c r="CZ1023" i="3"/>
  <c r="DB1023" i="3" s="1"/>
  <c r="DA1023" i="3"/>
  <c r="DC1023" i="3"/>
  <c r="DF1023" i="3"/>
  <c r="DG1023" i="3"/>
  <c r="DH1023" i="3"/>
  <c r="DI1023" i="3"/>
  <c r="DJ1023" i="3"/>
  <c r="A1024" i="3"/>
  <c r="Y1024" i="3"/>
  <c r="CX1024" i="3"/>
  <c r="DI1024" i="3" s="1"/>
  <c r="CY1024" i="3"/>
  <c r="CZ1024" i="3"/>
  <c r="DB1024" i="3" s="1"/>
  <c r="DA1024" i="3"/>
  <c r="DC1024" i="3"/>
  <c r="DF1024" i="3"/>
  <c r="DJ1024" i="3" s="1"/>
  <c r="DG1024" i="3"/>
  <c r="A1025" i="3"/>
  <c r="Y1025" i="3"/>
  <c r="CX1025" i="3"/>
  <c r="DG1025" i="3" s="1"/>
  <c r="CY1025" i="3"/>
  <c r="CZ1025" i="3"/>
  <c r="DB1025" i="3" s="1"/>
  <c r="DA1025" i="3"/>
  <c r="DC1025" i="3"/>
  <c r="A1026" i="3"/>
  <c r="Y1026" i="3"/>
  <c r="CX1026" i="3" s="1"/>
  <c r="CY1026" i="3"/>
  <c r="CZ1026" i="3"/>
  <c r="DA1026" i="3"/>
  <c r="DB1026" i="3"/>
  <c r="DC1026" i="3"/>
  <c r="DH1026" i="3"/>
  <c r="A1027" i="3"/>
  <c r="Y1027" i="3"/>
  <c r="CX1027" i="3" s="1"/>
  <c r="CY1027" i="3"/>
  <c r="CZ1027" i="3"/>
  <c r="DA1027" i="3"/>
  <c r="DB1027" i="3"/>
  <c r="DC1027" i="3"/>
  <c r="DI1027" i="3"/>
  <c r="A1028" i="3"/>
  <c r="Y1028" i="3"/>
  <c r="CX1028" i="3"/>
  <c r="CY1028" i="3"/>
  <c r="CZ1028" i="3"/>
  <c r="DB1028" i="3" s="1"/>
  <c r="DA1028" i="3"/>
  <c r="DC1028" i="3"/>
  <c r="DI1028" i="3"/>
  <c r="A1029" i="3"/>
  <c r="Y1029" i="3"/>
  <c r="CX1029" i="3"/>
  <c r="DF1029" i="3" s="1"/>
  <c r="DJ1029" i="3" s="1"/>
  <c r="CY1029" i="3"/>
  <c r="CZ1029" i="3"/>
  <c r="DA1029" i="3"/>
  <c r="DB1029" i="3"/>
  <c r="DC1029" i="3"/>
  <c r="DG1029" i="3"/>
  <c r="DI1029" i="3"/>
  <c r="A1030" i="3"/>
  <c r="Y1030" i="3"/>
  <c r="CX1030" i="3"/>
  <c r="DF1030" i="3" s="1"/>
  <c r="DJ1030" i="3" s="1"/>
  <c r="CY1030" i="3"/>
  <c r="CZ1030" i="3"/>
  <c r="DB1030" i="3" s="1"/>
  <c r="DA1030" i="3"/>
  <c r="DC1030" i="3"/>
  <c r="A1031" i="3"/>
  <c r="Y1031" i="3"/>
  <c r="CX1031" i="3" s="1"/>
  <c r="DF1031" i="3" s="1"/>
  <c r="DJ1031" i="3" s="1"/>
  <c r="CY1031" i="3"/>
  <c r="CZ1031" i="3"/>
  <c r="DB1031" i="3" s="1"/>
  <c r="DA1031" i="3"/>
  <c r="DC1031" i="3"/>
  <c r="A1032" i="3"/>
  <c r="Y1032" i="3"/>
  <c r="CX1032" i="3"/>
  <c r="CY1032" i="3"/>
  <c r="CZ1032" i="3"/>
  <c r="DB1032" i="3" s="1"/>
  <c r="DA1032" i="3"/>
  <c r="DC1032" i="3"/>
  <c r="A1033" i="3"/>
  <c r="Y1033" i="3"/>
  <c r="CU1033" i="3"/>
  <c r="CY1033" i="3"/>
  <c r="CZ1033" i="3"/>
  <c r="DA1033" i="3"/>
  <c r="DB1033" i="3"/>
  <c r="DC1033" i="3"/>
  <c r="A1034" i="3"/>
  <c r="Y1034" i="3"/>
  <c r="CX1034" i="3"/>
  <c r="DF1034" i="3" s="1"/>
  <c r="CY1034" i="3"/>
  <c r="CZ1034" i="3"/>
  <c r="DB1034" i="3" s="1"/>
  <c r="DA1034" i="3"/>
  <c r="DC1034" i="3"/>
  <c r="DH1034" i="3"/>
  <c r="A1035" i="3"/>
  <c r="Y1035" i="3"/>
  <c r="CW1035" i="3" s="1"/>
  <c r="CX1035" i="3"/>
  <c r="CY1035" i="3"/>
  <c r="CZ1035" i="3"/>
  <c r="DA1035" i="3"/>
  <c r="DB1035" i="3"/>
  <c r="DC1035" i="3"/>
  <c r="DF1035" i="3"/>
  <c r="A1036" i="3"/>
  <c r="Y1036" i="3"/>
  <c r="CW1036" i="3" s="1"/>
  <c r="CX1036" i="3"/>
  <c r="CY1036" i="3"/>
  <c r="CZ1036" i="3"/>
  <c r="DB1036" i="3" s="1"/>
  <c r="DA1036" i="3"/>
  <c r="DC1036" i="3"/>
  <c r="DH1036" i="3"/>
  <c r="DI1036" i="3"/>
  <c r="A1037" i="3"/>
  <c r="Y1037" i="3"/>
  <c r="CX1037" i="3"/>
  <c r="DF1037" i="3" s="1"/>
  <c r="DJ1037" i="3" s="1"/>
  <c r="CY1037" i="3"/>
  <c r="CZ1037" i="3"/>
  <c r="DB1037" i="3" s="1"/>
  <c r="DA1037" i="3"/>
  <c r="DC1037" i="3"/>
  <c r="DG1037" i="3"/>
  <c r="DI1037" i="3"/>
  <c r="A1038" i="3"/>
  <c r="Y1038" i="3"/>
  <c r="CX1038" i="3"/>
  <c r="DH1038" i="3" s="1"/>
  <c r="CY1038" i="3"/>
  <c r="CZ1038" i="3"/>
  <c r="DB1038" i="3" s="1"/>
  <c r="DA1038" i="3"/>
  <c r="DC1038" i="3"/>
  <c r="DF1038" i="3"/>
  <c r="DJ1038" i="3" s="1"/>
  <c r="DG1038" i="3"/>
  <c r="DI1038" i="3"/>
  <c r="A1039" i="3"/>
  <c r="Y1039" i="3"/>
  <c r="CX1039" i="3" s="1"/>
  <c r="CY1039" i="3"/>
  <c r="CZ1039" i="3"/>
  <c r="DB1039" i="3" s="1"/>
  <c r="DA1039" i="3"/>
  <c r="DC1039" i="3"/>
  <c r="DF1039" i="3"/>
  <c r="DG1039" i="3"/>
  <c r="DJ1039" i="3"/>
  <c r="A1040" i="3"/>
  <c r="Y1040" i="3"/>
  <c r="CX1040" i="3"/>
  <c r="CY1040" i="3"/>
  <c r="CZ1040" i="3"/>
  <c r="DB1040" i="3" s="1"/>
  <c r="DA1040" i="3"/>
  <c r="DC1040" i="3"/>
  <c r="DG1040" i="3"/>
  <c r="A1041" i="3"/>
  <c r="Y1041" i="3"/>
  <c r="CX1041" i="3" s="1"/>
  <c r="DH1041" i="3" s="1"/>
  <c r="CY1041" i="3"/>
  <c r="CZ1041" i="3"/>
  <c r="DA1041" i="3"/>
  <c r="DB1041" i="3"/>
  <c r="DC1041" i="3"/>
  <c r="DF1041" i="3"/>
  <c r="DJ1041" i="3" s="1"/>
  <c r="DI1041" i="3"/>
  <c r="A1042" i="3"/>
  <c r="Y1042" i="3"/>
  <c r="CX1042" i="3" s="1"/>
  <c r="DF1042" i="3" s="1"/>
  <c r="DJ1042" i="3" s="1"/>
  <c r="CY1042" i="3"/>
  <c r="CZ1042" i="3"/>
  <c r="DB1042" i="3" s="1"/>
  <c r="DA1042" i="3"/>
  <c r="DC1042" i="3"/>
  <c r="A1043" i="3"/>
  <c r="Y1043" i="3"/>
  <c r="CX1043" i="3" s="1"/>
  <c r="DF1043" i="3" s="1"/>
  <c r="DJ1043" i="3" s="1"/>
  <c r="CY1043" i="3"/>
  <c r="CZ1043" i="3"/>
  <c r="DA1043" i="3"/>
  <c r="DB1043" i="3"/>
  <c r="DC1043" i="3"/>
  <c r="DG1043" i="3"/>
  <c r="DH1043" i="3"/>
  <c r="DI1043" i="3"/>
  <c r="A1044" i="3"/>
  <c r="Y1044" i="3"/>
  <c r="CX1044" i="3" s="1"/>
  <c r="CY1044" i="3"/>
  <c r="CZ1044" i="3"/>
  <c r="DA1044" i="3"/>
  <c r="DB1044" i="3"/>
  <c r="DC1044" i="3"/>
  <c r="A1045" i="3"/>
  <c r="Y1045" i="3"/>
  <c r="CX1045" i="3" s="1"/>
  <c r="CY1045" i="3"/>
  <c r="CZ1045" i="3"/>
  <c r="DA1045" i="3"/>
  <c r="DB1045" i="3"/>
  <c r="DC1045" i="3"/>
  <c r="A1046" i="3"/>
  <c r="Y1046" i="3"/>
  <c r="CX1046" i="3"/>
  <c r="CY1046" i="3"/>
  <c r="CZ1046" i="3"/>
  <c r="DA1046" i="3"/>
  <c r="DB1046" i="3"/>
  <c r="DC1046" i="3"/>
  <c r="DF1046" i="3"/>
  <c r="DI1046" i="3"/>
  <c r="DJ1046" i="3"/>
  <c r="A1047" i="3"/>
  <c r="Y1047" i="3"/>
  <c r="CX1047" i="3" s="1"/>
  <c r="CY1047" i="3"/>
  <c r="CZ1047" i="3"/>
  <c r="DB1047" i="3" s="1"/>
  <c r="DA1047" i="3"/>
  <c r="DC1047" i="3"/>
  <c r="A1048" i="3"/>
  <c r="Y1048" i="3"/>
  <c r="CX1048" i="3"/>
  <c r="DI1048" i="3" s="1"/>
  <c r="CY1048" i="3"/>
  <c r="CZ1048" i="3"/>
  <c r="DA1048" i="3"/>
  <c r="DB1048" i="3"/>
  <c r="DC1048" i="3"/>
  <c r="DF1048" i="3"/>
  <c r="DG1048" i="3"/>
  <c r="DH1048" i="3"/>
  <c r="DJ1048" i="3"/>
  <c r="A1049" i="3"/>
  <c r="Y1049" i="3"/>
  <c r="CX1049" i="3"/>
  <c r="CY1049" i="3"/>
  <c r="CZ1049" i="3"/>
  <c r="DB1049" i="3" s="1"/>
  <c r="DA1049" i="3"/>
  <c r="DC1049" i="3"/>
  <c r="DF1049" i="3"/>
  <c r="DJ1049" i="3" s="1"/>
  <c r="DG1049" i="3"/>
  <c r="DH1049" i="3"/>
  <c r="DI1049" i="3"/>
  <c r="A1050" i="3"/>
  <c r="Y1050" i="3"/>
  <c r="CX1050" i="3"/>
  <c r="DI1050" i="3" s="1"/>
  <c r="CY1050" i="3"/>
  <c r="CZ1050" i="3"/>
  <c r="DB1050" i="3" s="1"/>
  <c r="DA1050" i="3"/>
  <c r="DC1050" i="3"/>
  <c r="A1051" i="3"/>
  <c r="Y1051" i="3"/>
  <c r="CX1051" i="3" s="1"/>
  <c r="CY1051" i="3"/>
  <c r="CZ1051" i="3"/>
  <c r="DB1051" i="3" s="1"/>
  <c r="DA1051" i="3"/>
  <c r="DC1051" i="3"/>
  <c r="A1052" i="3"/>
  <c r="Y1052" i="3"/>
  <c r="CX1052" i="3"/>
  <c r="CY1052" i="3"/>
  <c r="CZ1052" i="3"/>
  <c r="DB1052" i="3" s="1"/>
  <c r="DA1052" i="3"/>
  <c r="DC1052" i="3"/>
  <c r="A1053" i="3"/>
  <c r="Y1053" i="3"/>
  <c r="CX1053" i="3"/>
  <c r="DF1053" i="3" s="1"/>
  <c r="CY1053" i="3"/>
  <c r="CZ1053" i="3"/>
  <c r="DA1053" i="3"/>
  <c r="DB1053" i="3"/>
  <c r="DC1053" i="3"/>
  <c r="DH1053" i="3"/>
  <c r="DJ1053" i="3"/>
  <c r="A1054" i="3"/>
  <c r="Y1054" i="3"/>
  <c r="CU1054" i="3"/>
  <c r="CV1054" i="3"/>
  <c r="CX1054" i="3"/>
  <c r="DI1054" i="3" s="1"/>
  <c r="DJ1054" i="3" s="1"/>
  <c r="CY1054" i="3"/>
  <c r="CZ1054" i="3"/>
  <c r="DB1054" i="3" s="1"/>
  <c r="DA1054" i="3"/>
  <c r="DC1054" i="3"/>
  <c r="A1055" i="3"/>
  <c r="Y1055" i="3"/>
  <c r="CX1055" i="3"/>
  <c r="DG1055" i="3" s="1"/>
  <c r="CY1055" i="3"/>
  <c r="CZ1055" i="3"/>
  <c r="DB1055" i="3" s="1"/>
  <c r="DA1055" i="3"/>
  <c r="DC1055" i="3"/>
  <c r="DH1055" i="3"/>
  <c r="A1056" i="3"/>
  <c r="Y1056" i="3"/>
  <c r="CW1056" i="3"/>
  <c r="CX1056" i="3"/>
  <c r="DG1056" i="3" s="1"/>
  <c r="CY1056" i="3"/>
  <c r="CZ1056" i="3"/>
  <c r="DA1056" i="3"/>
  <c r="DB1056" i="3"/>
  <c r="DC1056" i="3"/>
  <c r="DF1056" i="3"/>
  <c r="A1057" i="3"/>
  <c r="Y1057" i="3"/>
  <c r="CW1057" i="3" s="1"/>
  <c r="CY1057" i="3"/>
  <c r="CZ1057" i="3"/>
  <c r="DB1057" i="3" s="1"/>
  <c r="DA1057" i="3"/>
  <c r="DC1057" i="3"/>
  <c r="A1058" i="3"/>
  <c r="Y1058" i="3"/>
  <c r="CX1058" i="3" s="1"/>
  <c r="CY1058" i="3"/>
  <c r="CZ1058" i="3"/>
  <c r="DB1058" i="3" s="1"/>
  <c r="DA1058" i="3"/>
  <c r="DC1058" i="3"/>
  <c r="A1059" i="3"/>
  <c r="Y1059" i="3"/>
  <c r="CX1059" i="3"/>
  <c r="CY1059" i="3"/>
  <c r="CZ1059" i="3"/>
  <c r="DB1059" i="3" s="1"/>
  <c r="DA1059" i="3"/>
  <c r="DC1059" i="3"/>
  <c r="A1060" i="3"/>
  <c r="Y1060" i="3"/>
  <c r="CX1060" i="3" s="1"/>
  <c r="CY1060" i="3"/>
  <c r="CZ1060" i="3"/>
  <c r="DB1060" i="3" s="1"/>
  <c r="DA1060" i="3"/>
  <c r="DC1060" i="3"/>
  <c r="A1061" i="3"/>
  <c r="Y1061" i="3"/>
  <c r="CX1061" i="3" s="1"/>
  <c r="CY1061" i="3"/>
  <c r="CZ1061" i="3"/>
  <c r="DB1061" i="3" s="1"/>
  <c r="DA1061" i="3"/>
  <c r="DC1061" i="3"/>
  <c r="A1062" i="3"/>
  <c r="Y1062" i="3"/>
  <c r="CX1062" i="3"/>
  <c r="DF1062" i="3" s="1"/>
  <c r="DJ1062" i="3" s="1"/>
  <c r="CY1062" i="3"/>
  <c r="CZ1062" i="3"/>
  <c r="DB1062" i="3" s="1"/>
  <c r="DA1062" i="3"/>
  <c r="DC1062" i="3"/>
  <c r="A1063" i="3"/>
  <c r="Y1063" i="3"/>
  <c r="CX1063" i="3" s="1"/>
  <c r="CY1063" i="3"/>
  <c r="CZ1063" i="3"/>
  <c r="DA1063" i="3"/>
  <c r="DB1063" i="3"/>
  <c r="DC1063" i="3"/>
  <c r="A1064" i="3"/>
  <c r="Y1064" i="3"/>
  <c r="CX1064" i="3"/>
  <c r="DG1064" i="3" s="1"/>
  <c r="CY1064" i="3"/>
  <c r="CZ1064" i="3"/>
  <c r="DA1064" i="3"/>
  <c r="DB1064" i="3"/>
  <c r="DC1064" i="3"/>
  <c r="DF1064" i="3"/>
  <c r="DJ1064" i="3" s="1"/>
  <c r="DI1064" i="3"/>
  <c r="A1065" i="3"/>
  <c r="Y1065" i="3"/>
  <c r="CX1065" i="3" s="1"/>
  <c r="DF1065" i="3" s="1"/>
  <c r="DJ1065" i="3" s="1"/>
  <c r="CY1065" i="3"/>
  <c r="CZ1065" i="3"/>
  <c r="DB1065" i="3" s="1"/>
  <c r="DA1065" i="3"/>
  <c r="DC1065" i="3"/>
  <c r="A1066" i="3"/>
  <c r="Y1066" i="3"/>
  <c r="CX1066" i="3" s="1"/>
  <c r="CY1066" i="3"/>
  <c r="CZ1066" i="3"/>
  <c r="DA1066" i="3"/>
  <c r="DB1066" i="3"/>
  <c r="DC1066" i="3"/>
  <c r="DG1066" i="3"/>
  <c r="A1067" i="3"/>
  <c r="Y1067" i="3"/>
  <c r="CX1067" i="3" s="1"/>
  <c r="CY1067" i="3"/>
  <c r="CZ1067" i="3"/>
  <c r="DA1067" i="3"/>
  <c r="DB1067" i="3"/>
  <c r="DC1067" i="3"/>
  <c r="A1068" i="3"/>
  <c r="Y1068" i="3"/>
  <c r="CX1068" i="3" s="1"/>
  <c r="DF1068" i="3" s="1"/>
  <c r="DJ1068" i="3" s="1"/>
  <c r="CY1068" i="3"/>
  <c r="CZ1068" i="3"/>
  <c r="DB1068" i="3" s="1"/>
  <c r="DA1068" i="3"/>
  <c r="DC1068" i="3"/>
  <c r="A1069" i="3"/>
  <c r="Y1069" i="3"/>
  <c r="CX1069" i="3" s="1"/>
  <c r="DG1069" i="3" s="1"/>
  <c r="CY1069" i="3"/>
  <c r="CZ1069" i="3"/>
  <c r="DA1069" i="3"/>
  <c r="DB1069" i="3"/>
  <c r="DC1069" i="3"/>
  <c r="A1070" i="3"/>
  <c r="Y1070" i="3"/>
  <c r="CX1070" i="3" s="1"/>
  <c r="CY1070" i="3"/>
  <c r="CZ1070" i="3"/>
  <c r="DA1070" i="3"/>
  <c r="DB1070" i="3"/>
  <c r="DC1070" i="3"/>
  <c r="A1071" i="3"/>
  <c r="Y1071" i="3"/>
  <c r="CX1071" i="3" s="1"/>
  <c r="CY1071" i="3"/>
  <c r="CZ1071" i="3"/>
  <c r="DB1071" i="3" s="1"/>
  <c r="DA1071" i="3"/>
  <c r="DC1071" i="3"/>
  <c r="A1072" i="3"/>
  <c r="Y1072" i="3"/>
  <c r="CX1072" i="3"/>
  <c r="DI1072" i="3" s="1"/>
  <c r="CY1072" i="3"/>
  <c r="CZ1072" i="3"/>
  <c r="DA1072" i="3"/>
  <c r="DB1072" i="3"/>
  <c r="DC1072" i="3"/>
  <c r="DF1072" i="3"/>
  <c r="DJ1072" i="3" s="1"/>
  <c r="DG1072" i="3"/>
  <c r="DH1072" i="3"/>
  <c r="A1073" i="3"/>
  <c r="Y1073" i="3"/>
  <c r="CX1073" i="3"/>
  <c r="DG1073" i="3" s="1"/>
  <c r="CY1073" i="3"/>
  <c r="CZ1073" i="3"/>
  <c r="DB1073" i="3" s="1"/>
  <c r="DA1073" i="3"/>
  <c r="DC1073" i="3"/>
  <c r="DH1073" i="3"/>
  <c r="DI1073" i="3"/>
  <c r="A1074" i="3"/>
  <c r="Y1074" i="3"/>
  <c r="CX1074" i="3"/>
  <c r="CY1074" i="3"/>
  <c r="CZ1074" i="3"/>
  <c r="DB1074" i="3" s="1"/>
  <c r="DA1074" i="3"/>
  <c r="DC1074" i="3"/>
  <c r="A1075" i="3"/>
  <c r="Y1075" i="3"/>
  <c r="CU1075" i="3"/>
  <c r="CV1075" i="3"/>
  <c r="CX1075" i="3"/>
  <c r="DG1075" i="3" s="1"/>
  <c r="CY1075" i="3"/>
  <c r="CZ1075" i="3"/>
  <c r="DA1075" i="3"/>
  <c r="DB1075" i="3"/>
  <c r="DC1075" i="3"/>
  <c r="DF1075" i="3"/>
  <c r="DH1075" i="3"/>
  <c r="A1076" i="3"/>
  <c r="Y1076" i="3"/>
  <c r="CX1076" i="3"/>
  <c r="DF1076" i="3" s="1"/>
  <c r="CY1076" i="3"/>
  <c r="CZ1076" i="3"/>
  <c r="DA1076" i="3"/>
  <c r="DB1076" i="3"/>
  <c r="DC1076" i="3"/>
  <c r="DI1076" i="3"/>
  <c r="DJ1076" i="3" s="1"/>
  <c r="A1077" i="3"/>
  <c r="Y1077" i="3"/>
  <c r="CW1077" i="3"/>
  <c r="CX1077" i="3"/>
  <c r="DF1077" i="3" s="1"/>
  <c r="CY1077" i="3"/>
  <c r="CZ1077" i="3"/>
  <c r="DA1077" i="3"/>
  <c r="DB1077" i="3"/>
  <c r="DC1077" i="3"/>
  <c r="DH1077" i="3"/>
  <c r="DI1077" i="3"/>
  <c r="A1078" i="3"/>
  <c r="Y1078" i="3"/>
  <c r="CX1078" i="3" s="1"/>
  <c r="CW1078" i="3"/>
  <c r="CY1078" i="3"/>
  <c r="CZ1078" i="3"/>
  <c r="DA1078" i="3"/>
  <c r="DB1078" i="3"/>
  <c r="DC1078" i="3"/>
  <c r="A1079" i="3"/>
  <c r="Y1079" i="3"/>
  <c r="CX1079" i="3" s="1"/>
  <c r="CY1079" i="3"/>
  <c r="CZ1079" i="3"/>
  <c r="DA1079" i="3"/>
  <c r="DB1079" i="3"/>
  <c r="DC1079" i="3"/>
  <c r="A1080" i="3"/>
  <c r="Y1080" i="3"/>
  <c r="CX1080" i="3"/>
  <c r="DF1080" i="3" s="1"/>
  <c r="DJ1080" i="3" s="1"/>
  <c r="CY1080" i="3"/>
  <c r="CZ1080" i="3"/>
  <c r="DA1080" i="3"/>
  <c r="DB1080" i="3"/>
  <c r="DC1080" i="3"/>
  <c r="DI1080" i="3"/>
  <c r="A1081" i="3"/>
  <c r="Y1081" i="3"/>
  <c r="CX1081" i="3"/>
  <c r="DG1081" i="3" s="1"/>
  <c r="CY1081" i="3"/>
  <c r="CZ1081" i="3"/>
  <c r="DA1081" i="3"/>
  <c r="DB1081" i="3"/>
  <c r="DC1081" i="3"/>
  <c r="DF1081" i="3"/>
  <c r="DJ1081" i="3" s="1"/>
  <c r="DI1081" i="3"/>
  <c r="A1082" i="3"/>
  <c r="Y1082" i="3"/>
  <c r="CX1082" i="3" s="1"/>
  <c r="CY1082" i="3"/>
  <c r="CZ1082" i="3"/>
  <c r="DB1082" i="3" s="1"/>
  <c r="DA1082" i="3"/>
  <c r="DC1082" i="3"/>
  <c r="A1083" i="3"/>
  <c r="Y1083" i="3"/>
  <c r="CX1083" i="3" s="1"/>
  <c r="CY1083" i="3"/>
  <c r="CZ1083" i="3"/>
  <c r="DA1083" i="3"/>
  <c r="DB1083" i="3"/>
  <c r="DC1083" i="3"/>
  <c r="DF1083" i="3"/>
  <c r="DJ1083" i="3" s="1"/>
  <c r="A1084" i="3"/>
  <c r="Y1084" i="3"/>
  <c r="CX1084" i="3"/>
  <c r="CY1084" i="3"/>
  <c r="CZ1084" i="3"/>
  <c r="DB1084" i="3" s="1"/>
  <c r="DA1084" i="3"/>
  <c r="DC1084" i="3"/>
  <c r="DF1084" i="3"/>
  <c r="DJ1084" i="3" s="1"/>
  <c r="DG1084" i="3"/>
  <c r="DH1084" i="3"/>
  <c r="DI1084" i="3"/>
  <c r="A1085" i="3"/>
  <c r="Y1085" i="3"/>
  <c r="CX1085" i="3"/>
  <c r="DF1085" i="3" s="1"/>
  <c r="DJ1085" i="3" s="1"/>
  <c r="CY1085" i="3"/>
  <c r="CZ1085" i="3"/>
  <c r="DB1085" i="3" s="1"/>
  <c r="DA1085" i="3"/>
  <c r="DC1085" i="3"/>
  <c r="DG1085" i="3"/>
  <c r="A1086" i="3"/>
  <c r="Y1086" i="3"/>
  <c r="CX1086" i="3"/>
  <c r="DF1086" i="3" s="1"/>
  <c r="DJ1086" i="3" s="1"/>
  <c r="CY1086" i="3"/>
  <c r="CZ1086" i="3"/>
  <c r="DB1086" i="3" s="1"/>
  <c r="DA1086" i="3"/>
  <c r="DC1086" i="3"/>
  <c r="A1087" i="3"/>
  <c r="Y1087" i="3"/>
  <c r="CX1087" i="3" s="1"/>
  <c r="CY1087" i="3"/>
  <c r="CZ1087" i="3"/>
  <c r="DA1087" i="3"/>
  <c r="DB1087" i="3"/>
  <c r="DC1087" i="3"/>
  <c r="DH1087" i="3"/>
  <c r="A1088" i="3"/>
  <c r="Y1088" i="3"/>
  <c r="CX1088" i="3" s="1"/>
  <c r="CY1088" i="3"/>
  <c r="CZ1088" i="3"/>
  <c r="DA1088" i="3"/>
  <c r="DB1088" i="3"/>
  <c r="DC1088" i="3"/>
  <c r="A1089" i="3"/>
  <c r="Y1089" i="3"/>
  <c r="CX1089" i="3"/>
  <c r="CY1089" i="3"/>
  <c r="CZ1089" i="3"/>
  <c r="DB1089" i="3" s="1"/>
  <c r="DA1089" i="3"/>
  <c r="DC1089" i="3"/>
  <c r="A1090" i="3"/>
  <c r="Y1090" i="3"/>
  <c r="CX1090" i="3"/>
  <c r="DF1090" i="3" s="1"/>
  <c r="DJ1090" i="3" s="1"/>
  <c r="CY1090" i="3"/>
  <c r="CZ1090" i="3"/>
  <c r="DB1090" i="3" s="1"/>
  <c r="DA1090" i="3"/>
  <c r="DC1090" i="3"/>
  <c r="DG1090" i="3"/>
  <c r="A1091" i="3"/>
  <c r="Y1091" i="3"/>
  <c r="CX1091" i="3" s="1"/>
  <c r="CY1091" i="3"/>
  <c r="CZ1091" i="3"/>
  <c r="DB1091" i="3" s="1"/>
  <c r="DA1091" i="3"/>
  <c r="DC1091" i="3"/>
  <c r="A1092" i="3"/>
  <c r="Y1092" i="3"/>
  <c r="CX1092" i="3" s="1"/>
  <c r="CY1092" i="3"/>
  <c r="CZ1092" i="3"/>
  <c r="DB1092" i="3" s="1"/>
  <c r="DA1092" i="3"/>
  <c r="DC1092" i="3"/>
  <c r="A1093" i="3"/>
  <c r="Y1093" i="3"/>
  <c r="CX1093" i="3"/>
  <c r="DF1093" i="3" s="1"/>
  <c r="DJ1093" i="3" s="1"/>
  <c r="CY1093" i="3"/>
  <c r="CZ1093" i="3"/>
  <c r="DB1093" i="3" s="1"/>
  <c r="DA1093" i="3"/>
  <c r="DC1093" i="3"/>
  <c r="A1094" i="3"/>
  <c r="Y1094" i="3"/>
  <c r="CX1094" i="3" s="1"/>
  <c r="CY1094" i="3"/>
  <c r="CZ1094" i="3"/>
  <c r="DA1094" i="3"/>
  <c r="DB1094" i="3"/>
  <c r="DC1094" i="3"/>
  <c r="A1095" i="3"/>
  <c r="Y1095" i="3"/>
  <c r="CX1095" i="3" s="1"/>
  <c r="CY1095" i="3"/>
  <c r="CZ1095" i="3"/>
  <c r="DA1095" i="3"/>
  <c r="DB1095" i="3"/>
  <c r="DC1095" i="3"/>
  <c r="A1096" i="3"/>
  <c r="Y1096" i="3"/>
  <c r="CU1096" i="3"/>
  <c r="CY1096" i="3"/>
  <c r="CZ1096" i="3"/>
  <c r="DB1096" i="3" s="1"/>
  <c r="DA1096" i="3"/>
  <c r="DC1096" i="3"/>
  <c r="A1097" i="3"/>
  <c r="Y1097" i="3"/>
  <c r="CX1097" i="3"/>
  <c r="DF1097" i="3" s="1"/>
  <c r="CY1097" i="3"/>
  <c r="CZ1097" i="3"/>
  <c r="DB1097" i="3" s="1"/>
  <c r="DA1097" i="3"/>
  <c r="DC1097" i="3"/>
  <c r="A1098" i="3"/>
  <c r="Y1098" i="3"/>
  <c r="CW1098" i="3" s="1"/>
  <c r="CY1098" i="3"/>
  <c r="CZ1098" i="3"/>
  <c r="DA1098" i="3"/>
  <c r="DB1098" i="3"/>
  <c r="DC1098" i="3"/>
  <c r="A1099" i="3"/>
  <c r="Y1099" i="3"/>
  <c r="CW1099" i="3"/>
  <c r="CX1099" i="3"/>
  <c r="CY1099" i="3"/>
  <c r="CZ1099" i="3"/>
  <c r="DB1099" i="3" s="1"/>
  <c r="DA1099" i="3"/>
  <c r="DC1099" i="3"/>
  <c r="DF1099" i="3"/>
  <c r="DG1099" i="3"/>
  <c r="DH1099" i="3"/>
  <c r="DI1099" i="3"/>
  <c r="DJ1099" i="3"/>
  <c r="A1100" i="3"/>
  <c r="Y1100" i="3"/>
  <c r="CX1100" i="3" s="1"/>
  <c r="CY1100" i="3"/>
  <c r="CZ1100" i="3"/>
  <c r="DB1100" i="3" s="1"/>
  <c r="DA1100" i="3"/>
  <c r="DC1100" i="3"/>
  <c r="A1101" i="3"/>
  <c r="Y1101" i="3"/>
  <c r="CX1101" i="3"/>
  <c r="DF1101" i="3" s="1"/>
  <c r="DJ1101" i="3" s="1"/>
  <c r="CY1101" i="3"/>
  <c r="CZ1101" i="3"/>
  <c r="DB1101" i="3" s="1"/>
  <c r="DA1101" i="3"/>
  <c r="DC1101" i="3"/>
  <c r="A1102" i="3"/>
  <c r="Y1102" i="3"/>
  <c r="CX1102" i="3" s="1"/>
  <c r="CY1102" i="3"/>
  <c r="CZ1102" i="3"/>
  <c r="DA1102" i="3"/>
  <c r="DB1102" i="3"/>
  <c r="DC1102" i="3"/>
  <c r="DG1102" i="3"/>
  <c r="A1103" i="3"/>
  <c r="Y1103" i="3"/>
  <c r="CX1103" i="3" s="1"/>
  <c r="CY1103" i="3"/>
  <c r="CZ1103" i="3"/>
  <c r="DA1103" i="3"/>
  <c r="DB1103" i="3"/>
  <c r="DC1103" i="3"/>
  <c r="A1104" i="3"/>
  <c r="Y1104" i="3"/>
  <c r="CX1104" i="3" s="1"/>
  <c r="CY1104" i="3"/>
  <c r="CZ1104" i="3"/>
  <c r="DA1104" i="3"/>
  <c r="DB1104" i="3"/>
  <c r="DC1104" i="3"/>
  <c r="A1105" i="3"/>
  <c r="Y1105" i="3"/>
  <c r="CX1105" i="3" s="1"/>
  <c r="CY1105" i="3"/>
  <c r="CZ1105" i="3"/>
  <c r="DA1105" i="3"/>
  <c r="DB1105" i="3"/>
  <c r="DC1105" i="3"/>
  <c r="A1106" i="3"/>
  <c r="Y1106" i="3"/>
  <c r="CX1106" i="3"/>
  <c r="DF1106" i="3" s="1"/>
  <c r="DJ1106" i="3" s="1"/>
  <c r="CY1106" i="3"/>
  <c r="CZ1106" i="3"/>
  <c r="DA1106" i="3"/>
  <c r="DB1106" i="3"/>
  <c r="DC1106" i="3"/>
  <c r="DI1106" i="3"/>
  <c r="A1107" i="3"/>
  <c r="Y1107" i="3"/>
  <c r="CX1107" i="3"/>
  <c r="DG1107" i="3" s="1"/>
  <c r="CY1107" i="3"/>
  <c r="CZ1107" i="3"/>
  <c r="DA1107" i="3"/>
  <c r="DB1107" i="3"/>
  <c r="DC1107" i="3"/>
  <c r="DF1107" i="3"/>
  <c r="DJ1107" i="3" s="1"/>
  <c r="DI1107" i="3"/>
  <c r="A1108" i="3"/>
  <c r="Y1108" i="3"/>
  <c r="CX1108" i="3" s="1"/>
  <c r="CY1108" i="3"/>
  <c r="CZ1108" i="3"/>
  <c r="DB1108" i="3" s="1"/>
  <c r="DA1108" i="3"/>
  <c r="DC1108" i="3"/>
  <c r="A1109" i="3"/>
  <c r="Y1109" i="3"/>
  <c r="CX1109" i="3" s="1"/>
  <c r="CY1109" i="3"/>
  <c r="CZ1109" i="3"/>
  <c r="DA1109" i="3"/>
  <c r="DB1109" i="3"/>
  <c r="DC1109" i="3"/>
  <c r="DF1109" i="3"/>
  <c r="DJ1109" i="3" s="1"/>
  <c r="A1110" i="3"/>
  <c r="Y1110" i="3"/>
  <c r="CX1110" i="3"/>
  <c r="CY1110" i="3"/>
  <c r="CZ1110" i="3"/>
  <c r="DB1110" i="3" s="1"/>
  <c r="DA1110" i="3"/>
  <c r="DC1110" i="3"/>
  <c r="DF1110" i="3"/>
  <c r="DJ1110" i="3" s="1"/>
  <c r="DG1110" i="3"/>
  <c r="DH1110" i="3"/>
  <c r="DI1110" i="3"/>
  <c r="A1111" i="3"/>
  <c r="Y1111" i="3"/>
  <c r="CX1111" i="3"/>
  <c r="DF1111" i="3" s="1"/>
  <c r="DJ1111" i="3" s="1"/>
  <c r="CY1111" i="3"/>
  <c r="CZ1111" i="3"/>
  <c r="DB1111" i="3" s="1"/>
  <c r="DA1111" i="3"/>
  <c r="DC1111" i="3"/>
  <c r="DG1111" i="3"/>
  <c r="A1112" i="3"/>
  <c r="Y1112" i="3"/>
  <c r="CX1112" i="3"/>
  <c r="DF1112" i="3" s="1"/>
  <c r="DJ1112" i="3" s="1"/>
  <c r="CY1112" i="3"/>
  <c r="CZ1112" i="3"/>
  <c r="DB1112" i="3" s="1"/>
  <c r="DA1112" i="3"/>
  <c r="DC1112" i="3"/>
  <c r="A1113" i="3"/>
  <c r="Y1113" i="3"/>
  <c r="CX1113" i="3" s="1"/>
  <c r="CY1113" i="3"/>
  <c r="CZ1113" i="3"/>
  <c r="DA1113" i="3"/>
  <c r="DB1113" i="3"/>
  <c r="DC1113" i="3"/>
  <c r="DH1113" i="3"/>
  <c r="A1114" i="3"/>
  <c r="Y1114" i="3"/>
  <c r="CX1114" i="3" s="1"/>
  <c r="CY1114" i="3"/>
  <c r="CZ1114" i="3"/>
  <c r="DA1114" i="3"/>
  <c r="DB1114" i="3"/>
  <c r="DC1114" i="3"/>
  <c r="A1115" i="3"/>
  <c r="Y1115" i="3"/>
  <c r="CX1115" i="3"/>
  <c r="CY1115" i="3"/>
  <c r="CZ1115" i="3"/>
  <c r="DB1115" i="3" s="1"/>
  <c r="DA1115" i="3"/>
  <c r="DC1115" i="3"/>
  <c r="A1116" i="3"/>
  <c r="Y1116" i="3"/>
  <c r="CX1116" i="3"/>
  <c r="DF1116" i="3" s="1"/>
  <c r="DJ1116" i="3" s="1"/>
  <c r="CY1116" i="3"/>
  <c r="CZ1116" i="3"/>
  <c r="DB1116" i="3" s="1"/>
  <c r="DA1116" i="3"/>
  <c r="DC1116" i="3"/>
  <c r="DG1116" i="3"/>
  <c r="A1117" i="3"/>
  <c r="Y1117" i="3"/>
  <c r="CU1117" i="3"/>
  <c r="CV1117" i="3"/>
  <c r="CX1117" i="3"/>
  <c r="DI1117" i="3" s="1"/>
  <c r="DJ1117" i="3" s="1"/>
  <c r="CY1117" i="3"/>
  <c r="CZ1117" i="3"/>
  <c r="DA1117" i="3"/>
  <c r="DB1117" i="3"/>
  <c r="DC1117" i="3"/>
  <c r="DF1117" i="3"/>
  <c r="DH1117" i="3"/>
  <c r="A1118" i="3"/>
  <c r="Y1118" i="3"/>
  <c r="CX1118" i="3" s="1"/>
  <c r="CY1118" i="3"/>
  <c r="CZ1118" i="3"/>
  <c r="DA1118" i="3"/>
  <c r="DB1118" i="3"/>
  <c r="DC1118" i="3"/>
  <c r="A1119" i="3"/>
  <c r="Y1119" i="3"/>
  <c r="CX1119" i="3" s="1"/>
  <c r="CW1119" i="3"/>
  <c r="CY1119" i="3"/>
  <c r="CZ1119" i="3"/>
  <c r="DA1119" i="3"/>
  <c r="DB1119" i="3"/>
  <c r="DC1119" i="3"/>
  <c r="A1120" i="3"/>
  <c r="Y1120" i="3"/>
  <c r="CW1120" i="3" s="1"/>
  <c r="CX1120" i="3"/>
  <c r="DF1120" i="3" s="1"/>
  <c r="CY1120" i="3"/>
  <c r="CZ1120" i="3"/>
  <c r="DB1120" i="3" s="1"/>
  <c r="DA1120" i="3"/>
  <c r="DC1120" i="3"/>
  <c r="A1121" i="3"/>
  <c r="Y1121" i="3"/>
  <c r="CX1121" i="3" s="1"/>
  <c r="CY1121" i="3"/>
  <c r="CZ1121" i="3"/>
  <c r="DA1121" i="3"/>
  <c r="DB1121" i="3"/>
  <c r="DC1121" i="3"/>
  <c r="A1122" i="3"/>
  <c r="Y1122" i="3"/>
  <c r="CX1122" i="3" s="1"/>
  <c r="CY1122" i="3"/>
  <c r="CZ1122" i="3"/>
  <c r="DA1122" i="3"/>
  <c r="DB1122" i="3"/>
  <c r="DC1122" i="3"/>
  <c r="A1123" i="3"/>
  <c r="Y1123" i="3"/>
  <c r="CX1123" i="3"/>
  <c r="CY1123" i="3"/>
  <c r="CZ1123" i="3"/>
  <c r="DB1123" i="3" s="1"/>
  <c r="DA1123" i="3"/>
  <c r="DC1123" i="3"/>
  <c r="A1124" i="3"/>
  <c r="Y1124" i="3"/>
  <c r="CX1124" i="3"/>
  <c r="DF1124" i="3" s="1"/>
  <c r="DJ1124" i="3" s="1"/>
  <c r="CY1124" i="3"/>
  <c r="CZ1124" i="3"/>
  <c r="DB1124" i="3" s="1"/>
  <c r="DA1124" i="3"/>
  <c r="DC1124" i="3"/>
  <c r="DG1124" i="3"/>
  <c r="A1125" i="3"/>
  <c r="Y1125" i="3"/>
  <c r="CX1125" i="3"/>
  <c r="CY1125" i="3"/>
  <c r="CZ1125" i="3"/>
  <c r="DB1125" i="3" s="1"/>
  <c r="DA1125" i="3"/>
  <c r="DC1125" i="3"/>
  <c r="DF1125" i="3"/>
  <c r="DG1125" i="3"/>
  <c r="DH1125" i="3"/>
  <c r="DI1125" i="3"/>
  <c r="DJ1125" i="3"/>
  <c r="A1126" i="3"/>
  <c r="Y1126" i="3"/>
  <c r="CX1126" i="3" s="1"/>
  <c r="CY1126" i="3"/>
  <c r="CZ1126" i="3"/>
  <c r="DB1126" i="3" s="1"/>
  <c r="DA1126" i="3"/>
  <c r="DC1126" i="3"/>
  <c r="A1127" i="3"/>
  <c r="Y1127" i="3"/>
  <c r="CX1127" i="3"/>
  <c r="DF1127" i="3" s="1"/>
  <c r="DJ1127" i="3" s="1"/>
  <c r="CY1127" i="3"/>
  <c r="CZ1127" i="3"/>
  <c r="DB1127" i="3" s="1"/>
  <c r="DA1127" i="3"/>
  <c r="DC1127" i="3"/>
  <c r="A1128" i="3"/>
  <c r="Y1128" i="3"/>
  <c r="CX1128" i="3" s="1"/>
  <c r="CY1128" i="3"/>
  <c r="CZ1128" i="3"/>
  <c r="DA1128" i="3"/>
  <c r="DB1128" i="3"/>
  <c r="DC1128" i="3"/>
  <c r="A1129" i="3"/>
  <c r="Y1129" i="3"/>
  <c r="CX1129" i="3" s="1"/>
  <c r="CY1129" i="3"/>
  <c r="CZ1129" i="3"/>
  <c r="DA1129" i="3"/>
  <c r="DB1129" i="3"/>
  <c r="DC1129" i="3"/>
  <c r="A1130" i="3"/>
  <c r="Y1130" i="3"/>
  <c r="CX1130" i="3" s="1"/>
  <c r="CY1130" i="3"/>
  <c r="CZ1130" i="3"/>
  <c r="DA1130" i="3"/>
  <c r="DB1130" i="3"/>
  <c r="DC1130" i="3"/>
  <c r="A1131" i="3"/>
  <c r="Y1131" i="3"/>
  <c r="CX1131" i="3" s="1"/>
  <c r="CY1131" i="3"/>
  <c r="CZ1131" i="3"/>
  <c r="DA1131" i="3"/>
  <c r="DB1131" i="3"/>
  <c r="DC1131" i="3"/>
  <c r="A1132" i="3"/>
  <c r="Y1132" i="3"/>
  <c r="CX1132" i="3"/>
  <c r="DF1132" i="3" s="1"/>
  <c r="DJ1132" i="3" s="1"/>
  <c r="CY1132" i="3"/>
  <c r="CZ1132" i="3"/>
  <c r="DA1132" i="3"/>
  <c r="DB1132" i="3"/>
  <c r="DC1132" i="3"/>
  <c r="DI1132" i="3"/>
  <c r="A1133" i="3"/>
  <c r="Y1133" i="3"/>
  <c r="CX1133" i="3"/>
  <c r="DG1133" i="3" s="1"/>
  <c r="CY1133" i="3"/>
  <c r="CZ1133" i="3"/>
  <c r="DA1133" i="3"/>
  <c r="DB1133" i="3"/>
  <c r="DC1133" i="3"/>
  <c r="DF1133" i="3"/>
  <c r="DJ1133" i="3" s="1"/>
  <c r="DI1133" i="3"/>
  <c r="A1134" i="3"/>
  <c r="Y1134" i="3"/>
  <c r="CX1134" i="3" s="1"/>
  <c r="CY1134" i="3"/>
  <c r="CZ1134" i="3"/>
  <c r="DB1134" i="3" s="1"/>
  <c r="DA1134" i="3"/>
  <c r="DC1134" i="3"/>
  <c r="A1135" i="3"/>
  <c r="Y1135" i="3"/>
  <c r="CX1135" i="3" s="1"/>
  <c r="CY1135" i="3"/>
  <c r="CZ1135" i="3"/>
  <c r="DA1135" i="3"/>
  <c r="DB1135" i="3"/>
  <c r="DC1135" i="3"/>
  <c r="A1136" i="3"/>
  <c r="Y1136" i="3"/>
  <c r="CX1136" i="3"/>
  <c r="CY1136" i="3"/>
  <c r="CZ1136" i="3"/>
  <c r="DB1136" i="3" s="1"/>
  <c r="DA1136" i="3"/>
  <c r="DC1136" i="3"/>
  <c r="DF1136" i="3"/>
  <c r="DJ1136" i="3" s="1"/>
  <c r="DG1136" i="3"/>
  <c r="DH1136" i="3"/>
  <c r="DI1136" i="3"/>
  <c r="A1137" i="3"/>
  <c r="Y1137" i="3"/>
  <c r="CX1137" i="3"/>
  <c r="DF1137" i="3" s="1"/>
  <c r="DJ1137" i="3" s="1"/>
  <c r="CY1137" i="3"/>
  <c r="CZ1137" i="3"/>
  <c r="DB1137" i="3" s="1"/>
  <c r="DA1137" i="3"/>
  <c r="DC1137" i="3"/>
  <c r="DG1137" i="3"/>
  <c r="A1138" i="3"/>
  <c r="Y1138" i="3"/>
  <c r="CU1138" i="3"/>
  <c r="CV1138" i="3"/>
  <c r="CX1138" i="3"/>
  <c r="DF1138" i="3" s="1"/>
  <c r="CY1138" i="3"/>
  <c r="CZ1138" i="3"/>
  <c r="DB1138" i="3" s="1"/>
  <c r="DA1138" i="3"/>
  <c r="DC1138" i="3"/>
  <c r="A1139" i="3"/>
  <c r="Y1139" i="3"/>
  <c r="CX1139" i="3" s="1"/>
  <c r="CY1139" i="3"/>
  <c r="CZ1139" i="3"/>
  <c r="DA1139" i="3"/>
  <c r="DB1139" i="3"/>
  <c r="DC1139" i="3"/>
  <c r="A1140" i="3"/>
  <c r="Y1140" i="3"/>
  <c r="CW1140" i="3"/>
  <c r="CX1140" i="3"/>
  <c r="CY1140" i="3"/>
  <c r="CZ1140" i="3"/>
  <c r="DB1140" i="3" s="1"/>
  <c r="DA1140" i="3"/>
  <c r="DC1140" i="3"/>
  <c r="DF1140" i="3"/>
  <c r="DG1140" i="3"/>
  <c r="DH1140" i="3"/>
  <c r="DI1140" i="3"/>
  <c r="DJ1140" i="3"/>
  <c r="A1141" i="3"/>
  <c r="Y1141" i="3"/>
  <c r="CW1141" i="3" s="1"/>
  <c r="CY1141" i="3"/>
  <c r="CZ1141" i="3"/>
  <c r="DA1141" i="3"/>
  <c r="DB1141" i="3"/>
  <c r="DC1141" i="3"/>
  <c r="A1142" i="3"/>
  <c r="Y1142" i="3"/>
  <c r="CX1142" i="3" s="1"/>
  <c r="CY1142" i="3"/>
  <c r="CZ1142" i="3"/>
  <c r="DB1142" i="3" s="1"/>
  <c r="DA1142" i="3"/>
  <c r="DC1142" i="3"/>
  <c r="A1143" i="3"/>
  <c r="Y1143" i="3"/>
  <c r="CX1143" i="3" s="1"/>
  <c r="CY1143" i="3"/>
  <c r="CZ1143" i="3"/>
  <c r="DA1143" i="3"/>
  <c r="DB1143" i="3"/>
  <c r="DC1143" i="3"/>
  <c r="A1144" i="3"/>
  <c r="Y1144" i="3"/>
  <c r="CX1144" i="3"/>
  <c r="CY1144" i="3"/>
  <c r="CZ1144" i="3"/>
  <c r="DB1144" i="3" s="1"/>
  <c r="DA1144" i="3"/>
  <c r="DC1144" i="3"/>
  <c r="DF1144" i="3"/>
  <c r="DJ1144" i="3" s="1"/>
  <c r="DG1144" i="3"/>
  <c r="DH1144" i="3"/>
  <c r="DI1144" i="3"/>
  <c r="A1145" i="3"/>
  <c r="Y1145" i="3"/>
  <c r="CX1145" i="3"/>
  <c r="DF1145" i="3" s="1"/>
  <c r="DJ1145" i="3" s="1"/>
  <c r="CY1145" i="3"/>
  <c r="CZ1145" i="3"/>
  <c r="DB1145" i="3" s="1"/>
  <c r="DA1145" i="3"/>
  <c r="DC1145" i="3"/>
  <c r="DG1145" i="3"/>
  <c r="A1146" i="3"/>
  <c r="Y1146" i="3"/>
  <c r="CX1146" i="3"/>
  <c r="DF1146" i="3" s="1"/>
  <c r="DJ1146" i="3" s="1"/>
  <c r="CY1146" i="3"/>
  <c r="CZ1146" i="3"/>
  <c r="DB1146" i="3" s="1"/>
  <c r="DA1146" i="3"/>
  <c r="DC1146" i="3"/>
  <c r="A1147" i="3"/>
  <c r="Y1147" i="3"/>
  <c r="CX1147" i="3" s="1"/>
  <c r="CY1147" i="3"/>
  <c r="CZ1147" i="3"/>
  <c r="DA1147" i="3"/>
  <c r="DB1147" i="3"/>
  <c r="DC1147" i="3"/>
  <c r="DH1147" i="3"/>
  <c r="A1148" i="3"/>
  <c r="Y1148" i="3"/>
  <c r="CX1148" i="3" s="1"/>
  <c r="CY1148" i="3"/>
  <c r="CZ1148" i="3"/>
  <c r="DA1148" i="3"/>
  <c r="DB1148" i="3"/>
  <c r="DC1148" i="3"/>
  <c r="A1149" i="3"/>
  <c r="Y1149" i="3"/>
  <c r="CX1149" i="3"/>
  <c r="CY1149" i="3"/>
  <c r="CZ1149" i="3"/>
  <c r="DB1149" i="3" s="1"/>
  <c r="DA1149" i="3"/>
  <c r="DC1149" i="3"/>
  <c r="A1150" i="3"/>
  <c r="Y1150" i="3"/>
  <c r="CX1150" i="3"/>
  <c r="DF1150" i="3" s="1"/>
  <c r="DJ1150" i="3" s="1"/>
  <c r="CY1150" i="3"/>
  <c r="CZ1150" i="3"/>
  <c r="DB1150" i="3" s="1"/>
  <c r="DA1150" i="3"/>
  <c r="DC1150" i="3"/>
  <c r="DG1150" i="3"/>
  <c r="A1151" i="3"/>
  <c r="Y1151" i="3"/>
  <c r="CX1151" i="3" s="1"/>
  <c r="CY1151" i="3"/>
  <c r="CZ1151" i="3"/>
  <c r="DB1151" i="3" s="1"/>
  <c r="DA1151" i="3"/>
  <c r="DC1151" i="3"/>
  <c r="A1152" i="3"/>
  <c r="Y1152" i="3"/>
  <c r="CX1152" i="3" s="1"/>
  <c r="CY1152" i="3"/>
  <c r="CZ1152" i="3"/>
  <c r="DB1152" i="3" s="1"/>
  <c r="DA1152" i="3"/>
  <c r="DC1152" i="3"/>
  <c r="A1153" i="3"/>
  <c r="Y1153" i="3"/>
  <c r="CX1153" i="3"/>
  <c r="DF1153" i="3" s="1"/>
  <c r="DJ1153" i="3" s="1"/>
  <c r="CY1153" i="3"/>
  <c r="CZ1153" i="3"/>
  <c r="DB1153" i="3" s="1"/>
  <c r="DA1153" i="3"/>
  <c r="DC1153" i="3"/>
  <c r="A1154" i="3"/>
  <c r="Y1154" i="3"/>
  <c r="CX1154" i="3" s="1"/>
  <c r="CY1154" i="3"/>
  <c r="CZ1154" i="3"/>
  <c r="DA1154" i="3"/>
  <c r="DB1154" i="3"/>
  <c r="DC1154" i="3"/>
  <c r="DG1154" i="3"/>
  <c r="A1155" i="3"/>
  <c r="Y1155" i="3"/>
  <c r="CX1155" i="3" s="1"/>
  <c r="CY1155" i="3"/>
  <c r="CZ1155" i="3"/>
  <c r="DA1155" i="3"/>
  <c r="DB1155" i="3"/>
  <c r="DC1155" i="3"/>
  <c r="A1156" i="3"/>
  <c r="Y1156" i="3"/>
  <c r="CX1156" i="3" s="1"/>
  <c r="CY1156" i="3"/>
  <c r="CZ1156" i="3"/>
  <c r="DA1156" i="3"/>
  <c r="DB1156" i="3"/>
  <c r="DC1156" i="3"/>
  <c r="A1157" i="3"/>
  <c r="Y1157" i="3"/>
  <c r="CX1157" i="3" s="1"/>
  <c r="CY1157" i="3"/>
  <c r="CZ1157" i="3"/>
  <c r="DA1157" i="3"/>
  <c r="DB1157" i="3"/>
  <c r="DC1157" i="3"/>
  <c r="A1158" i="3"/>
  <c r="Y1158" i="3"/>
  <c r="CX1158" i="3"/>
  <c r="DF1158" i="3" s="1"/>
  <c r="DJ1158" i="3" s="1"/>
  <c r="CY1158" i="3"/>
  <c r="CZ1158" i="3"/>
  <c r="DA1158" i="3"/>
  <c r="DB1158" i="3"/>
  <c r="DC1158" i="3"/>
  <c r="DI1158" i="3"/>
  <c r="A1159" i="3"/>
  <c r="Y1159" i="3"/>
  <c r="CX1159" i="3" s="1"/>
  <c r="CU1159" i="3"/>
  <c r="CV1159" i="3"/>
  <c r="CY1159" i="3"/>
  <c r="CZ1159" i="3"/>
  <c r="DA1159" i="3"/>
  <c r="DB1159" i="3"/>
  <c r="DC1159" i="3"/>
  <c r="A1160" i="3"/>
  <c r="Y1160" i="3"/>
  <c r="CX1160" i="3" s="1"/>
  <c r="CY1160" i="3"/>
  <c r="CZ1160" i="3"/>
  <c r="DA1160" i="3"/>
  <c r="DB1160" i="3"/>
  <c r="DC1160" i="3"/>
  <c r="A1161" i="3"/>
  <c r="Y1161" i="3"/>
  <c r="CW1161" i="3" s="1"/>
  <c r="CX1161" i="3"/>
  <c r="DF1161" i="3" s="1"/>
  <c r="CY1161" i="3"/>
  <c r="CZ1161" i="3"/>
  <c r="DB1161" i="3" s="1"/>
  <c r="DA1161" i="3"/>
  <c r="DC1161" i="3"/>
  <c r="A1162" i="3"/>
  <c r="Y1162" i="3"/>
  <c r="CX1162" i="3" s="1"/>
  <c r="CY1162" i="3"/>
  <c r="CZ1162" i="3"/>
  <c r="DA1162" i="3"/>
  <c r="DB1162" i="3"/>
  <c r="DC1162" i="3"/>
  <c r="A1163" i="3"/>
  <c r="Y1163" i="3"/>
  <c r="CX1163" i="3"/>
  <c r="DF1163" i="3" s="1"/>
  <c r="DJ1163" i="3" s="1"/>
  <c r="CY1163" i="3"/>
  <c r="CZ1163" i="3"/>
  <c r="DA1163" i="3"/>
  <c r="DB1163" i="3"/>
  <c r="DC1163" i="3"/>
  <c r="DH1163" i="3"/>
  <c r="A1164" i="3"/>
  <c r="Y1164" i="3"/>
  <c r="CX1164" i="3"/>
  <c r="CY1164" i="3"/>
  <c r="CZ1164" i="3"/>
  <c r="DB1164" i="3" s="1"/>
  <c r="DA1164" i="3"/>
  <c r="DC1164" i="3"/>
  <c r="A1165" i="3"/>
  <c r="Y1165" i="3"/>
  <c r="CX1165" i="3"/>
  <c r="DF1165" i="3" s="1"/>
  <c r="DJ1165" i="3" s="1"/>
  <c r="CY1165" i="3"/>
  <c r="CZ1165" i="3"/>
  <c r="DB1165" i="3" s="1"/>
  <c r="DA1165" i="3"/>
  <c r="DC1165" i="3"/>
  <c r="DG1165" i="3"/>
  <c r="A1166" i="3"/>
  <c r="Y1166" i="3"/>
  <c r="CX1166" i="3" s="1"/>
  <c r="CY1166" i="3"/>
  <c r="CZ1166" i="3"/>
  <c r="DB1166" i="3" s="1"/>
  <c r="DA1166" i="3"/>
  <c r="DC1166" i="3"/>
  <c r="A1167" i="3"/>
  <c r="Y1167" i="3"/>
  <c r="CX1167" i="3" s="1"/>
  <c r="CY1167" i="3"/>
  <c r="CZ1167" i="3"/>
  <c r="DB1167" i="3" s="1"/>
  <c r="DA1167" i="3"/>
  <c r="DC1167" i="3"/>
  <c r="A1168" i="3"/>
  <c r="Y1168" i="3"/>
  <c r="CX1168" i="3"/>
  <c r="DF1168" i="3" s="1"/>
  <c r="DJ1168" i="3" s="1"/>
  <c r="CY1168" i="3"/>
  <c r="CZ1168" i="3"/>
  <c r="DB1168" i="3" s="1"/>
  <c r="DA1168" i="3"/>
  <c r="DC1168" i="3"/>
  <c r="A1169" i="3"/>
  <c r="Y1169" i="3"/>
  <c r="CX1169" i="3" s="1"/>
  <c r="CY1169" i="3"/>
  <c r="CZ1169" i="3"/>
  <c r="DA1169" i="3"/>
  <c r="DB1169" i="3"/>
  <c r="DC1169" i="3"/>
  <c r="DG1169" i="3"/>
  <c r="A1170" i="3"/>
  <c r="Y1170" i="3"/>
  <c r="CX1170" i="3" s="1"/>
  <c r="CY1170" i="3"/>
  <c r="CZ1170" i="3"/>
  <c r="DA1170" i="3"/>
  <c r="DB1170" i="3"/>
  <c r="DC1170" i="3"/>
  <c r="A1171" i="3"/>
  <c r="Y1171" i="3"/>
  <c r="CX1171" i="3" s="1"/>
  <c r="CY1171" i="3"/>
  <c r="CZ1171" i="3"/>
  <c r="DA1171" i="3"/>
  <c r="DB1171" i="3"/>
  <c r="DC1171" i="3"/>
  <c r="A1172" i="3"/>
  <c r="Y1172" i="3"/>
  <c r="CX1172" i="3" s="1"/>
  <c r="CY1172" i="3"/>
  <c r="CZ1172" i="3"/>
  <c r="DA1172" i="3"/>
  <c r="DB1172" i="3"/>
  <c r="DC1172" i="3"/>
  <c r="A1173" i="3"/>
  <c r="Y1173" i="3"/>
  <c r="CX1173" i="3"/>
  <c r="DF1173" i="3" s="1"/>
  <c r="DJ1173" i="3" s="1"/>
  <c r="CY1173" i="3"/>
  <c r="CZ1173" i="3"/>
  <c r="DA1173" i="3"/>
  <c r="DB1173" i="3"/>
  <c r="DC1173" i="3"/>
  <c r="DI1173" i="3"/>
  <c r="A1174" i="3"/>
  <c r="Y1174" i="3"/>
  <c r="CX1174" i="3"/>
  <c r="DG1174" i="3" s="1"/>
  <c r="CY1174" i="3"/>
  <c r="CZ1174" i="3"/>
  <c r="DA1174" i="3"/>
  <c r="DB1174" i="3"/>
  <c r="DC1174" i="3"/>
  <c r="DF1174" i="3"/>
  <c r="DJ1174" i="3" s="1"/>
  <c r="DI1174" i="3"/>
  <c r="A1175" i="3"/>
  <c r="Y1175" i="3"/>
  <c r="CX1175" i="3" s="1"/>
  <c r="CY1175" i="3"/>
  <c r="CZ1175" i="3"/>
  <c r="DB1175" i="3" s="1"/>
  <c r="DA1175" i="3"/>
  <c r="DC1175" i="3"/>
  <c r="A1176" i="3"/>
  <c r="Y1176" i="3"/>
  <c r="CX1176" i="3"/>
  <c r="DI1176" i="3" s="1"/>
  <c r="CY1176" i="3"/>
  <c r="CZ1176" i="3"/>
  <c r="DA1176" i="3"/>
  <c r="DB1176" i="3"/>
  <c r="DC1176" i="3"/>
  <c r="DF1176" i="3"/>
  <c r="DJ1176" i="3" s="1"/>
  <c r="DG1176" i="3"/>
  <c r="DH1176" i="3"/>
  <c r="A1177" i="3"/>
  <c r="Y1177" i="3"/>
  <c r="CU1177" i="3"/>
  <c r="CV1177" i="3"/>
  <c r="CX1177" i="3"/>
  <c r="DF1177" i="3" s="1"/>
  <c r="CY1177" i="3"/>
  <c r="CZ1177" i="3"/>
  <c r="DA1177" i="3"/>
  <c r="DB1177" i="3"/>
  <c r="DC1177" i="3"/>
  <c r="DI1177" i="3"/>
  <c r="DJ1177" i="3" s="1"/>
  <c r="A1178" i="3"/>
  <c r="Y1178" i="3"/>
  <c r="CX1178" i="3"/>
  <c r="DG1178" i="3" s="1"/>
  <c r="CY1178" i="3"/>
  <c r="CZ1178" i="3"/>
  <c r="DA1178" i="3"/>
  <c r="DB1178" i="3"/>
  <c r="DC1178" i="3"/>
  <c r="DF1178" i="3"/>
  <c r="DI1178" i="3"/>
  <c r="DJ1178" i="3" s="1"/>
  <c r="A1179" i="3"/>
  <c r="Y1179" i="3"/>
  <c r="CW1179" i="3" s="1"/>
  <c r="CX1179" i="3"/>
  <c r="CY1179" i="3"/>
  <c r="CZ1179" i="3"/>
  <c r="DB1179" i="3" s="1"/>
  <c r="DA1179" i="3"/>
  <c r="DC1179" i="3"/>
  <c r="A1180" i="3"/>
  <c r="Y1180" i="3"/>
  <c r="CX1180" i="3"/>
  <c r="DF1180" i="3" s="1"/>
  <c r="DJ1180" i="3" s="1"/>
  <c r="CY1180" i="3"/>
  <c r="CZ1180" i="3"/>
  <c r="DB1180" i="3" s="1"/>
  <c r="DA1180" i="3"/>
  <c r="DC1180" i="3"/>
  <c r="DG1180" i="3"/>
  <c r="A1181" i="3"/>
  <c r="Y1181" i="3"/>
  <c r="CX1181" i="3"/>
  <c r="DF1181" i="3" s="1"/>
  <c r="CY1181" i="3"/>
  <c r="CZ1181" i="3"/>
  <c r="DB1181" i="3" s="1"/>
  <c r="DA1181" i="3"/>
  <c r="DC1181" i="3"/>
  <c r="DG1181" i="3"/>
  <c r="DH1181" i="3"/>
  <c r="DI1181" i="3"/>
  <c r="DJ1181" i="3"/>
  <c r="A1182" i="3"/>
  <c r="Y1182" i="3"/>
  <c r="CX1182" i="3" s="1"/>
  <c r="CY1182" i="3"/>
  <c r="CZ1182" i="3"/>
  <c r="DB1182" i="3" s="1"/>
  <c r="DA1182" i="3"/>
  <c r="DC1182" i="3"/>
  <c r="A1183" i="3"/>
  <c r="Y1183" i="3"/>
  <c r="CX1183" i="3"/>
  <c r="DF1183" i="3" s="1"/>
  <c r="DJ1183" i="3" s="1"/>
  <c r="CY1183" i="3"/>
  <c r="CZ1183" i="3"/>
  <c r="DB1183" i="3" s="1"/>
  <c r="DA1183" i="3"/>
  <c r="DC1183" i="3"/>
  <c r="A1184" i="3"/>
  <c r="Y1184" i="3"/>
  <c r="CX1184" i="3" s="1"/>
  <c r="CY1184" i="3"/>
  <c r="CZ1184" i="3"/>
  <c r="DA1184" i="3"/>
  <c r="DB1184" i="3"/>
  <c r="DC1184" i="3"/>
  <c r="DG1184" i="3"/>
  <c r="A1185" i="3"/>
  <c r="Y1185" i="3"/>
  <c r="CX1185" i="3" s="1"/>
  <c r="CY1185" i="3"/>
  <c r="CZ1185" i="3"/>
  <c r="DA1185" i="3"/>
  <c r="DB1185" i="3"/>
  <c r="DC1185" i="3"/>
  <c r="A1186" i="3"/>
  <c r="Y1186" i="3"/>
  <c r="CX1186" i="3" s="1"/>
  <c r="DH1186" i="3" s="1"/>
  <c r="CY1186" i="3"/>
  <c r="CZ1186" i="3"/>
  <c r="DA1186" i="3"/>
  <c r="DB1186" i="3"/>
  <c r="DC1186" i="3"/>
  <c r="A1187" i="3"/>
  <c r="Y1187" i="3"/>
  <c r="CX1187" i="3" s="1"/>
  <c r="CY1187" i="3"/>
  <c r="CZ1187" i="3"/>
  <c r="DA1187" i="3"/>
  <c r="DB1187" i="3"/>
  <c r="DC1187" i="3"/>
  <c r="A1188" i="3"/>
  <c r="Y1188" i="3"/>
  <c r="CX1188" i="3"/>
  <c r="DI1188" i="3" s="1"/>
  <c r="CY1188" i="3"/>
  <c r="CZ1188" i="3"/>
  <c r="DA1188" i="3"/>
  <c r="DB1188" i="3"/>
  <c r="DC1188" i="3"/>
  <c r="A1189" i="3"/>
  <c r="Y1189" i="3"/>
  <c r="CX1189" i="3"/>
  <c r="DG1189" i="3" s="1"/>
  <c r="CY1189" i="3"/>
  <c r="CZ1189" i="3"/>
  <c r="DA1189" i="3"/>
  <c r="DB1189" i="3"/>
  <c r="DC1189" i="3"/>
  <c r="DF1189" i="3"/>
  <c r="DJ1189" i="3" s="1"/>
  <c r="DI1189" i="3"/>
  <c r="A1190" i="3"/>
  <c r="Y1190" i="3"/>
  <c r="CX1190" i="3" s="1"/>
  <c r="CY1190" i="3"/>
  <c r="CZ1190" i="3"/>
  <c r="DB1190" i="3" s="1"/>
  <c r="DA1190" i="3"/>
  <c r="DC1190" i="3"/>
  <c r="A1191" i="3"/>
  <c r="Y1191" i="3"/>
  <c r="CX1191" i="3" s="1"/>
  <c r="CY1191" i="3"/>
  <c r="CZ1191" i="3"/>
  <c r="DA1191" i="3"/>
  <c r="DB1191" i="3"/>
  <c r="DC1191" i="3"/>
  <c r="A1192" i="3"/>
  <c r="Y1192" i="3"/>
  <c r="CX1192" i="3"/>
  <c r="CY1192" i="3"/>
  <c r="CZ1192" i="3"/>
  <c r="DB1192" i="3" s="1"/>
  <c r="DA1192" i="3"/>
  <c r="DC1192" i="3"/>
  <c r="DF1192" i="3"/>
  <c r="DJ1192" i="3" s="1"/>
  <c r="DG1192" i="3"/>
  <c r="DH1192" i="3"/>
  <c r="DI1192" i="3"/>
  <c r="A1193" i="3"/>
  <c r="Y1193" i="3"/>
  <c r="CX1193" i="3"/>
  <c r="DF1193" i="3" s="1"/>
  <c r="DJ1193" i="3" s="1"/>
  <c r="CY1193" i="3"/>
  <c r="CZ1193" i="3"/>
  <c r="DB1193" i="3" s="1"/>
  <c r="DA1193" i="3"/>
  <c r="DC1193" i="3"/>
  <c r="DG1193" i="3"/>
  <c r="A1194" i="3"/>
  <c r="Y1194" i="3"/>
  <c r="CX1194" i="3"/>
  <c r="DF1194" i="3" s="1"/>
  <c r="DJ1194" i="3" s="1"/>
  <c r="CY1194" i="3"/>
  <c r="CZ1194" i="3"/>
  <c r="DA1194" i="3"/>
  <c r="DB1194" i="3"/>
  <c r="DC1194" i="3"/>
  <c r="A1195" i="3"/>
  <c r="Y1195" i="3"/>
  <c r="CU1195" i="3"/>
  <c r="CY1195" i="3"/>
  <c r="CZ1195" i="3"/>
  <c r="DA1195" i="3"/>
  <c r="DB1195" i="3"/>
  <c r="DC1195" i="3"/>
  <c r="A1196" i="3"/>
  <c r="Y1196" i="3"/>
  <c r="CX1196" i="3"/>
  <c r="CY1196" i="3"/>
  <c r="CZ1196" i="3"/>
  <c r="DB1196" i="3" s="1"/>
  <c r="DA1196" i="3"/>
  <c r="DC1196" i="3"/>
  <c r="DF1196" i="3"/>
  <c r="DG1196" i="3"/>
  <c r="DH1196" i="3"/>
  <c r="DI1196" i="3"/>
  <c r="DJ1196" i="3" s="1"/>
  <c r="A1197" i="3"/>
  <c r="Y1197" i="3"/>
  <c r="CX1197" i="3" s="1"/>
  <c r="CW1197" i="3"/>
  <c r="CY1197" i="3"/>
  <c r="CZ1197" i="3"/>
  <c r="DB1197" i="3" s="1"/>
  <c r="DA1197" i="3"/>
  <c r="DC1197" i="3"/>
  <c r="A1198" i="3"/>
  <c r="Y1198" i="3"/>
  <c r="CX1198" i="3"/>
  <c r="DF1198" i="3" s="1"/>
  <c r="DJ1198" i="3" s="1"/>
  <c r="CY1198" i="3"/>
  <c r="CZ1198" i="3"/>
  <c r="DB1198" i="3" s="1"/>
  <c r="DA1198" i="3"/>
  <c r="DC1198" i="3"/>
  <c r="A1199" i="3"/>
  <c r="Y1199" i="3"/>
  <c r="CX1199" i="3" s="1"/>
  <c r="CY1199" i="3"/>
  <c r="CZ1199" i="3"/>
  <c r="DA1199" i="3"/>
  <c r="DB1199" i="3"/>
  <c r="DC1199" i="3"/>
  <c r="DG1199" i="3"/>
  <c r="A1200" i="3"/>
  <c r="Y1200" i="3"/>
  <c r="CX1200" i="3" s="1"/>
  <c r="CY1200" i="3"/>
  <c r="CZ1200" i="3"/>
  <c r="DA1200" i="3"/>
  <c r="DB1200" i="3"/>
  <c r="DC1200" i="3"/>
  <c r="A1201" i="3"/>
  <c r="Y1201" i="3"/>
  <c r="CX1201" i="3" s="1"/>
  <c r="DH1201" i="3" s="1"/>
  <c r="CY1201" i="3"/>
  <c r="CZ1201" i="3"/>
  <c r="DA1201" i="3"/>
  <c r="DB1201" i="3"/>
  <c r="DC1201" i="3"/>
  <c r="A1202" i="3"/>
  <c r="Y1202" i="3"/>
  <c r="CX1202" i="3" s="1"/>
  <c r="CY1202" i="3"/>
  <c r="CZ1202" i="3"/>
  <c r="DA1202" i="3"/>
  <c r="DB1202" i="3"/>
  <c r="DC1202" i="3"/>
  <c r="A1203" i="3"/>
  <c r="Y1203" i="3"/>
  <c r="CX1203" i="3"/>
  <c r="DI1203" i="3" s="1"/>
  <c r="CY1203" i="3"/>
  <c r="CZ1203" i="3"/>
  <c r="DA1203" i="3"/>
  <c r="DB1203" i="3"/>
  <c r="DC1203" i="3"/>
  <c r="A1204" i="3"/>
  <c r="Y1204" i="3"/>
  <c r="CX1204" i="3"/>
  <c r="DG1204" i="3" s="1"/>
  <c r="CY1204" i="3"/>
  <c r="CZ1204" i="3"/>
  <c r="DA1204" i="3"/>
  <c r="DB1204" i="3"/>
  <c r="DC1204" i="3"/>
  <c r="DF1204" i="3"/>
  <c r="DJ1204" i="3" s="1"/>
  <c r="DI1204" i="3"/>
  <c r="A1205" i="3"/>
  <c r="Y1205" i="3"/>
  <c r="CX1205" i="3" s="1"/>
  <c r="CY1205" i="3"/>
  <c r="CZ1205" i="3"/>
  <c r="DB1205" i="3" s="1"/>
  <c r="DA1205" i="3"/>
  <c r="DC1205" i="3"/>
  <c r="A1206" i="3"/>
  <c r="Y1206" i="3"/>
  <c r="CX1206" i="3"/>
  <c r="DI1206" i="3" s="1"/>
  <c r="CY1206" i="3"/>
  <c r="CZ1206" i="3"/>
  <c r="DA1206" i="3"/>
  <c r="DB1206" i="3"/>
  <c r="DC1206" i="3"/>
  <c r="DF1206" i="3"/>
  <c r="DJ1206" i="3" s="1"/>
  <c r="DG1206" i="3"/>
  <c r="DH1206" i="3"/>
  <c r="A1207" i="3"/>
  <c r="Y1207" i="3"/>
  <c r="CX1207" i="3"/>
  <c r="CY1207" i="3"/>
  <c r="CZ1207" i="3"/>
  <c r="DB1207" i="3" s="1"/>
  <c r="DA1207" i="3"/>
  <c r="DC1207" i="3"/>
  <c r="DF1207" i="3"/>
  <c r="DJ1207" i="3" s="1"/>
  <c r="DG1207" i="3"/>
  <c r="DH1207" i="3"/>
  <c r="DI1207" i="3"/>
  <c r="A1208" i="3"/>
  <c r="Y1208" i="3"/>
  <c r="CX1208" i="3"/>
  <c r="DF1208" i="3" s="1"/>
  <c r="DJ1208" i="3" s="1"/>
  <c r="CY1208" i="3"/>
  <c r="CZ1208" i="3"/>
  <c r="DB1208" i="3" s="1"/>
  <c r="DA1208" i="3"/>
  <c r="DC1208" i="3"/>
  <c r="DG1208" i="3"/>
  <c r="A1209" i="3"/>
  <c r="Y1209" i="3"/>
  <c r="CX1209" i="3"/>
  <c r="DF1209" i="3" s="1"/>
  <c r="DJ1209" i="3" s="1"/>
  <c r="CY1209" i="3"/>
  <c r="CZ1209" i="3"/>
  <c r="DA1209" i="3"/>
  <c r="DB1209" i="3"/>
  <c r="DC1209" i="3"/>
  <c r="A1210" i="3"/>
  <c r="Y1210" i="3"/>
  <c r="CX1210" i="3" s="1"/>
  <c r="CY1210" i="3"/>
  <c r="CZ1210" i="3"/>
  <c r="DA1210" i="3"/>
  <c r="DB1210" i="3"/>
  <c r="DC1210" i="3"/>
  <c r="A1211" i="3"/>
  <c r="Y1211" i="3"/>
  <c r="CX1211" i="3"/>
  <c r="DF1211" i="3" s="1"/>
  <c r="DJ1211" i="3" s="1"/>
  <c r="CY1211" i="3"/>
  <c r="CZ1211" i="3"/>
  <c r="DA1211" i="3"/>
  <c r="DB1211" i="3"/>
  <c r="DC1211" i="3"/>
  <c r="A1212" i="3"/>
  <c r="Y1212" i="3"/>
  <c r="CX1212" i="3"/>
  <c r="CY1212" i="3"/>
  <c r="CZ1212" i="3"/>
  <c r="DB1212" i="3" s="1"/>
  <c r="DA1212" i="3"/>
  <c r="DC1212" i="3"/>
  <c r="A1213" i="3"/>
  <c r="Y1213" i="3"/>
  <c r="CU1213" i="3"/>
  <c r="CV1213" i="3"/>
  <c r="CX1213" i="3"/>
  <c r="DF1213" i="3" s="1"/>
  <c r="CY1213" i="3"/>
  <c r="CZ1213" i="3"/>
  <c r="DA1213" i="3"/>
  <c r="DB1213" i="3"/>
  <c r="DC1213" i="3"/>
  <c r="A1214" i="3"/>
  <c r="Y1214" i="3"/>
  <c r="CX1214" i="3" s="1"/>
  <c r="CY1214" i="3"/>
  <c r="CZ1214" i="3"/>
  <c r="DA1214" i="3"/>
  <c r="DB1214" i="3"/>
  <c r="DC1214" i="3"/>
  <c r="A1215" i="3"/>
  <c r="Y1215" i="3"/>
  <c r="CX1215" i="3" s="1"/>
  <c r="CW1215" i="3"/>
  <c r="CY1215" i="3"/>
  <c r="CZ1215" i="3"/>
  <c r="DA1215" i="3"/>
  <c r="DB1215" i="3"/>
  <c r="DC1215" i="3"/>
  <c r="A1216" i="3"/>
  <c r="Y1216" i="3"/>
  <c r="CX1216" i="3" s="1"/>
  <c r="CY1216" i="3"/>
  <c r="CZ1216" i="3"/>
  <c r="DA1216" i="3"/>
  <c r="DB1216" i="3"/>
  <c r="DC1216" i="3"/>
  <c r="DH1216" i="3"/>
  <c r="A1217" i="3"/>
  <c r="Y1217" i="3"/>
  <c r="CX1217" i="3" s="1"/>
  <c r="CY1217" i="3"/>
  <c r="CZ1217" i="3"/>
  <c r="DA1217" i="3"/>
  <c r="DB1217" i="3"/>
  <c r="DC1217" i="3"/>
  <c r="A1218" i="3"/>
  <c r="Y1218" i="3"/>
  <c r="CX1218" i="3"/>
  <c r="DI1218" i="3" s="1"/>
  <c r="CY1218" i="3"/>
  <c r="CZ1218" i="3"/>
  <c r="DA1218" i="3"/>
  <c r="DB1218" i="3"/>
  <c r="DC1218" i="3"/>
  <c r="A1219" i="3"/>
  <c r="Y1219" i="3"/>
  <c r="CX1219" i="3"/>
  <c r="DG1219" i="3" s="1"/>
  <c r="CY1219" i="3"/>
  <c r="CZ1219" i="3"/>
  <c r="DA1219" i="3"/>
  <c r="DB1219" i="3"/>
  <c r="DC1219" i="3"/>
  <c r="DF1219" i="3"/>
  <c r="DJ1219" i="3" s="1"/>
  <c r="DI1219" i="3"/>
  <c r="A1220" i="3"/>
  <c r="Y1220" i="3"/>
  <c r="CX1220" i="3" s="1"/>
  <c r="CY1220" i="3"/>
  <c r="CZ1220" i="3"/>
  <c r="DB1220" i="3" s="1"/>
  <c r="DA1220" i="3"/>
  <c r="DC1220" i="3"/>
  <c r="A1221" i="3"/>
  <c r="Y1221" i="3"/>
  <c r="CX1221" i="3"/>
  <c r="DI1221" i="3" s="1"/>
  <c r="CY1221" i="3"/>
  <c r="CZ1221" i="3"/>
  <c r="DA1221" i="3"/>
  <c r="DB1221" i="3"/>
  <c r="DC1221" i="3"/>
  <c r="DF1221" i="3"/>
  <c r="DJ1221" i="3" s="1"/>
  <c r="DG1221" i="3"/>
  <c r="DH1221" i="3"/>
  <c r="A1222" i="3"/>
  <c r="Y1222" i="3"/>
  <c r="CX1222" i="3"/>
  <c r="CY1222" i="3"/>
  <c r="CZ1222" i="3"/>
  <c r="DB1222" i="3" s="1"/>
  <c r="DA1222" i="3"/>
  <c r="DC1222" i="3"/>
  <c r="DF1222" i="3"/>
  <c r="DJ1222" i="3" s="1"/>
  <c r="DG1222" i="3"/>
  <c r="DH1222" i="3"/>
  <c r="DI1222" i="3"/>
  <c r="A1223" i="3"/>
  <c r="Y1223" i="3"/>
  <c r="CX1223" i="3"/>
  <c r="CY1223" i="3"/>
  <c r="CZ1223" i="3"/>
  <c r="DB1223" i="3" s="1"/>
  <c r="DA1223" i="3"/>
  <c r="DC1223" i="3"/>
  <c r="DG1223" i="3"/>
  <c r="A1224" i="3"/>
  <c r="Y1224" i="3"/>
  <c r="CX1224" i="3"/>
  <c r="DF1224" i="3" s="1"/>
  <c r="DJ1224" i="3" s="1"/>
  <c r="CY1224" i="3"/>
  <c r="CZ1224" i="3"/>
  <c r="DA1224" i="3"/>
  <c r="DB1224" i="3"/>
  <c r="DC1224" i="3"/>
  <c r="A1225" i="3"/>
  <c r="Y1225" i="3"/>
  <c r="CX1225" i="3" s="1"/>
  <c r="DH1225" i="3" s="1"/>
  <c r="CY1225" i="3"/>
  <c r="CZ1225" i="3"/>
  <c r="DA1225" i="3"/>
  <c r="DB1225" i="3"/>
  <c r="DC1225" i="3"/>
  <c r="A1226" i="3"/>
  <c r="Y1226" i="3"/>
  <c r="CX1226" i="3"/>
  <c r="DF1226" i="3" s="1"/>
  <c r="DJ1226" i="3" s="1"/>
  <c r="CY1226" i="3"/>
  <c r="CZ1226" i="3"/>
  <c r="DA1226" i="3"/>
  <c r="DB1226" i="3"/>
  <c r="DC1226" i="3"/>
  <c r="DH1226" i="3"/>
  <c r="A1227" i="3"/>
  <c r="Y1227" i="3"/>
  <c r="CX1227" i="3"/>
  <c r="DI1227" i="3" s="1"/>
  <c r="CY1227" i="3"/>
  <c r="CZ1227" i="3"/>
  <c r="DB1227" i="3" s="1"/>
  <c r="DA1227" i="3"/>
  <c r="DC1227" i="3"/>
  <c r="A1228" i="3"/>
  <c r="Y1228" i="3"/>
  <c r="CX1228" i="3"/>
  <c r="DH1228" i="3" s="1"/>
  <c r="CY1228" i="3"/>
  <c r="CZ1228" i="3"/>
  <c r="DB1228" i="3" s="1"/>
  <c r="DA1228" i="3"/>
  <c r="DC1228" i="3"/>
  <c r="DF1228" i="3"/>
  <c r="DJ1228" i="3" s="1"/>
  <c r="DG1228" i="3"/>
  <c r="A1229" i="3"/>
  <c r="Y1229" i="3"/>
  <c r="CX1229" i="3"/>
  <c r="DF1229" i="3" s="1"/>
  <c r="CY1229" i="3"/>
  <c r="CZ1229" i="3"/>
  <c r="DB1229" i="3" s="1"/>
  <c r="DA1229" i="3"/>
  <c r="DC1229" i="3"/>
  <c r="DG1229" i="3"/>
  <c r="DH1229" i="3"/>
  <c r="DI1229" i="3"/>
  <c r="DJ1229" i="3"/>
  <c r="A1230" i="3"/>
  <c r="Y1230" i="3"/>
  <c r="CX1230" i="3" s="1"/>
  <c r="CY1230" i="3"/>
  <c r="CZ1230" i="3"/>
  <c r="DB1230" i="3" s="1"/>
  <c r="DA1230" i="3"/>
  <c r="DC1230" i="3"/>
  <c r="DF1230" i="3"/>
  <c r="DJ1230" i="3" s="1"/>
  <c r="A1231" i="3"/>
  <c r="Y1231" i="3"/>
  <c r="CV1231" i="3" s="1"/>
  <c r="CU1231" i="3"/>
  <c r="CX1231" i="3"/>
  <c r="DI1231" i="3" s="1"/>
  <c r="DJ1231" i="3" s="1"/>
  <c r="CY1231" i="3"/>
  <c r="CZ1231" i="3"/>
  <c r="DB1231" i="3" s="1"/>
  <c r="DA1231" i="3"/>
  <c r="DC1231" i="3"/>
  <c r="A1232" i="3"/>
  <c r="Y1232" i="3"/>
  <c r="CX1232" i="3"/>
  <c r="DH1232" i="3" s="1"/>
  <c r="CY1232" i="3"/>
  <c r="CZ1232" i="3"/>
  <c r="DB1232" i="3" s="1"/>
  <c r="DA1232" i="3"/>
  <c r="DC1232" i="3"/>
  <c r="DF1232" i="3"/>
  <c r="DG1232" i="3"/>
  <c r="A1233" i="3"/>
  <c r="Y1233" i="3"/>
  <c r="CW1233" i="3"/>
  <c r="CX1233" i="3"/>
  <c r="DG1233" i="3" s="1"/>
  <c r="CY1233" i="3"/>
  <c r="CZ1233" i="3"/>
  <c r="DA1233" i="3"/>
  <c r="DB1233" i="3"/>
  <c r="DC1233" i="3"/>
  <c r="DI1233" i="3"/>
  <c r="A1234" i="3"/>
  <c r="Y1234" i="3"/>
  <c r="CX1234" i="3"/>
  <c r="DG1234" i="3" s="1"/>
  <c r="CY1234" i="3"/>
  <c r="CZ1234" i="3"/>
  <c r="DA1234" i="3"/>
  <c r="DB1234" i="3"/>
  <c r="DC1234" i="3"/>
  <c r="DF1234" i="3"/>
  <c r="DJ1234" i="3" s="1"/>
  <c r="DH1234" i="3"/>
  <c r="DI1234" i="3"/>
  <c r="A1235" i="3"/>
  <c r="Y1235" i="3"/>
  <c r="CX1235" i="3" s="1"/>
  <c r="CY1235" i="3"/>
  <c r="CZ1235" i="3"/>
  <c r="DB1235" i="3" s="1"/>
  <c r="DA1235" i="3"/>
  <c r="DC1235" i="3"/>
  <c r="A1236" i="3"/>
  <c r="Y1236" i="3"/>
  <c r="CX1236" i="3"/>
  <c r="DI1236" i="3" s="1"/>
  <c r="CY1236" i="3"/>
  <c r="CZ1236" i="3"/>
  <c r="DA1236" i="3"/>
  <c r="DB1236" i="3"/>
  <c r="DC1236" i="3"/>
  <c r="DF1236" i="3"/>
  <c r="DJ1236" i="3" s="1"/>
  <c r="DG1236" i="3"/>
  <c r="DH1236" i="3"/>
  <c r="A1237" i="3"/>
  <c r="Y1237" i="3"/>
  <c r="CX1237" i="3"/>
  <c r="CY1237" i="3"/>
  <c r="CZ1237" i="3"/>
  <c r="DB1237" i="3" s="1"/>
  <c r="DA1237" i="3"/>
  <c r="DC1237" i="3"/>
  <c r="DF1237" i="3"/>
  <c r="DJ1237" i="3" s="1"/>
  <c r="DG1237" i="3"/>
  <c r="DH1237" i="3"/>
  <c r="DI1237" i="3"/>
  <c r="A1238" i="3"/>
  <c r="Y1238" i="3"/>
  <c r="CX1238" i="3"/>
  <c r="CY1238" i="3"/>
  <c r="CZ1238" i="3"/>
  <c r="DB1238" i="3" s="1"/>
  <c r="DA1238" i="3"/>
  <c r="DC1238" i="3"/>
  <c r="A1239" i="3"/>
  <c r="Y1239" i="3"/>
  <c r="CX1239" i="3"/>
  <c r="DF1239" i="3" s="1"/>
  <c r="DJ1239" i="3" s="1"/>
  <c r="CY1239" i="3"/>
  <c r="CZ1239" i="3"/>
  <c r="DA1239" i="3"/>
  <c r="DB1239" i="3"/>
  <c r="DC1239" i="3"/>
  <c r="A1240" i="3"/>
  <c r="Y1240" i="3"/>
  <c r="CX1240" i="3" s="1"/>
  <c r="CY1240" i="3"/>
  <c r="CZ1240" i="3"/>
  <c r="DB1240" i="3" s="1"/>
  <c r="DA1240" i="3"/>
  <c r="DC1240" i="3"/>
  <c r="DF1240" i="3"/>
  <c r="DJ1240" i="3" s="1"/>
  <c r="DH1240" i="3"/>
  <c r="A1241" i="3"/>
  <c r="Y1241" i="3"/>
  <c r="CX1241" i="3"/>
  <c r="DF1241" i="3" s="1"/>
  <c r="DJ1241" i="3" s="1"/>
  <c r="CY1241" i="3"/>
  <c r="CZ1241" i="3"/>
  <c r="DA1241" i="3"/>
  <c r="DB1241" i="3"/>
  <c r="DC1241" i="3"/>
  <c r="DH1241" i="3"/>
  <c r="A1242" i="3"/>
  <c r="Y1242" i="3"/>
  <c r="CX1242" i="3"/>
  <c r="CY1242" i="3"/>
  <c r="CZ1242" i="3"/>
  <c r="DB1242" i="3" s="1"/>
  <c r="DA1242" i="3"/>
  <c r="DC1242" i="3"/>
  <c r="A1243" i="3"/>
  <c r="Y1243" i="3"/>
  <c r="CX1243" i="3"/>
  <c r="DF1243" i="3" s="1"/>
  <c r="DJ1243" i="3" s="1"/>
  <c r="CY1243" i="3"/>
  <c r="CZ1243" i="3"/>
  <c r="DB1243" i="3" s="1"/>
  <c r="DA1243" i="3"/>
  <c r="DC1243" i="3"/>
  <c r="DG1243" i="3"/>
  <c r="A1244" i="3"/>
  <c r="Y1244" i="3"/>
  <c r="CX1244" i="3"/>
  <c r="DF1244" i="3" s="1"/>
  <c r="CY1244" i="3"/>
  <c r="CZ1244" i="3"/>
  <c r="DB1244" i="3" s="1"/>
  <c r="DA1244" i="3"/>
  <c r="DC1244" i="3"/>
  <c r="DG1244" i="3"/>
  <c r="DH1244" i="3"/>
  <c r="DI1244" i="3"/>
  <c r="DJ1244" i="3"/>
  <c r="A1245" i="3"/>
  <c r="Y1245" i="3"/>
  <c r="CX1245" i="3" s="1"/>
  <c r="CY1245" i="3"/>
  <c r="CZ1245" i="3"/>
  <c r="DB1245" i="3" s="1"/>
  <c r="DA1245" i="3"/>
  <c r="DC1245" i="3"/>
  <c r="DF1245" i="3"/>
  <c r="DJ1245" i="3"/>
  <c r="A1246" i="3"/>
  <c r="Y1246" i="3"/>
  <c r="CX1246" i="3"/>
  <c r="CY1246" i="3"/>
  <c r="CZ1246" i="3"/>
  <c r="DA1246" i="3"/>
  <c r="DB1246" i="3"/>
  <c r="DC1246" i="3"/>
  <c r="A1247" i="3"/>
  <c r="Y1247" i="3"/>
  <c r="CX1247" i="3" s="1"/>
  <c r="DG1247" i="3" s="1"/>
  <c r="CY1247" i="3"/>
  <c r="CZ1247" i="3"/>
  <c r="DB1247" i="3" s="1"/>
  <c r="DA1247" i="3"/>
  <c r="DC1247" i="3"/>
  <c r="A1248" i="3"/>
  <c r="Y1248" i="3"/>
  <c r="CX1248" i="3" s="1"/>
  <c r="CY1248" i="3"/>
  <c r="CZ1248" i="3"/>
  <c r="DA1248" i="3"/>
  <c r="DB1248" i="3"/>
  <c r="DC1248" i="3"/>
  <c r="DG1248" i="3"/>
  <c r="DI1248" i="3"/>
  <c r="A1249" i="3"/>
  <c r="Y1249" i="3"/>
  <c r="CX1249" i="3" s="1"/>
  <c r="CU1249" i="3"/>
  <c r="CY1249" i="3"/>
  <c r="CZ1249" i="3"/>
  <c r="DB1249" i="3" s="1"/>
  <c r="DA1249" i="3"/>
  <c r="DC1249" i="3"/>
  <c r="DF1249" i="3"/>
  <c r="A1250" i="3"/>
  <c r="Y1250" i="3"/>
  <c r="CX1250" i="3" s="1"/>
  <c r="CY1250" i="3"/>
  <c r="CZ1250" i="3"/>
  <c r="DA1250" i="3"/>
  <c r="DB1250" i="3"/>
  <c r="DC1250" i="3"/>
  <c r="A1251" i="3"/>
  <c r="Y1251" i="3"/>
  <c r="CW1251" i="3" s="1"/>
  <c r="CY1251" i="3"/>
  <c r="CZ1251" i="3"/>
  <c r="DA1251" i="3"/>
  <c r="DB1251" i="3"/>
  <c r="DC1251" i="3"/>
  <c r="A1252" i="3"/>
  <c r="Y1252" i="3"/>
  <c r="CX1252" i="3"/>
  <c r="CY1252" i="3"/>
  <c r="CZ1252" i="3"/>
  <c r="DB1252" i="3" s="1"/>
  <c r="DA1252" i="3"/>
  <c r="DC1252" i="3"/>
  <c r="DF1252" i="3"/>
  <c r="DJ1252" i="3" s="1"/>
  <c r="DG1252" i="3"/>
  <c r="DH1252" i="3"/>
  <c r="DI1252" i="3"/>
  <c r="A1253" i="3"/>
  <c r="Y1253" i="3"/>
  <c r="CX1253" i="3" s="1"/>
  <c r="CY1253" i="3"/>
  <c r="CZ1253" i="3"/>
  <c r="DB1253" i="3" s="1"/>
  <c r="DA1253" i="3"/>
  <c r="DC1253" i="3"/>
  <c r="A1254" i="3"/>
  <c r="Y1254" i="3"/>
  <c r="CX1254" i="3"/>
  <c r="CY1254" i="3"/>
  <c r="CZ1254" i="3"/>
  <c r="DA1254" i="3"/>
  <c r="DB1254" i="3"/>
  <c r="DC1254" i="3"/>
  <c r="DH1254" i="3"/>
  <c r="A1255" i="3"/>
  <c r="Y1255" i="3"/>
  <c r="CX1255" i="3" s="1"/>
  <c r="DG1255" i="3" s="1"/>
  <c r="CY1255" i="3"/>
  <c r="CZ1255" i="3"/>
  <c r="DB1255" i="3" s="1"/>
  <c r="DA1255" i="3"/>
  <c r="DC1255" i="3"/>
  <c r="DF1255" i="3"/>
  <c r="DJ1255" i="3" s="1"/>
  <c r="DH1255" i="3"/>
  <c r="A1256" i="3"/>
  <c r="Y1256" i="3"/>
  <c r="CX1256" i="3"/>
  <c r="CY1256" i="3"/>
  <c r="CZ1256" i="3"/>
  <c r="DA1256" i="3"/>
  <c r="DB1256" i="3"/>
  <c r="DC1256" i="3"/>
  <c r="A1257" i="3"/>
  <c r="Y1257" i="3"/>
  <c r="CX1257" i="3"/>
  <c r="DI1257" i="3" s="1"/>
  <c r="CY1257" i="3"/>
  <c r="CZ1257" i="3"/>
  <c r="DB1257" i="3" s="1"/>
  <c r="DA1257" i="3"/>
  <c r="DC1257" i="3"/>
  <c r="DH1257" i="3"/>
  <c r="A1258" i="3"/>
  <c r="Y1258" i="3"/>
  <c r="CX1258" i="3"/>
  <c r="CY1258" i="3"/>
  <c r="CZ1258" i="3"/>
  <c r="DB1258" i="3" s="1"/>
  <c r="DA1258" i="3"/>
  <c r="DC1258" i="3"/>
  <c r="A1259" i="3"/>
  <c r="Y1259" i="3"/>
  <c r="CX1259" i="3"/>
  <c r="DF1259" i="3" s="1"/>
  <c r="DJ1259" i="3" s="1"/>
  <c r="CY1259" i="3"/>
  <c r="CZ1259" i="3"/>
  <c r="DB1259" i="3" s="1"/>
  <c r="DA1259" i="3"/>
  <c r="DC1259" i="3"/>
  <c r="DI1259" i="3"/>
  <c r="A1260" i="3"/>
  <c r="Y1260" i="3"/>
  <c r="CX1260" i="3" s="1"/>
  <c r="DH1260" i="3" s="1"/>
  <c r="CY1260" i="3"/>
  <c r="CZ1260" i="3"/>
  <c r="DB1260" i="3" s="1"/>
  <c r="DA1260" i="3"/>
  <c r="DC1260" i="3"/>
  <c r="A1261" i="3"/>
  <c r="Y1261" i="3"/>
  <c r="CX1261" i="3" s="1"/>
  <c r="CY1261" i="3"/>
  <c r="CZ1261" i="3"/>
  <c r="DA1261" i="3"/>
  <c r="DB1261" i="3"/>
  <c r="DC1261" i="3"/>
  <c r="A1262" i="3"/>
  <c r="Y1262" i="3"/>
  <c r="CX1262" i="3" s="1"/>
  <c r="DG1262" i="3" s="1"/>
  <c r="CY1262" i="3"/>
  <c r="CZ1262" i="3"/>
  <c r="DA1262" i="3"/>
  <c r="DB1262" i="3"/>
  <c r="DC1262" i="3"/>
  <c r="DF1262" i="3"/>
  <c r="DJ1262" i="3" s="1"/>
  <c r="A1263" i="3"/>
  <c r="Y1263" i="3"/>
  <c r="CX1263" i="3" s="1"/>
  <c r="DH1263" i="3" s="1"/>
  <c r="CY1263" i="3"/>
  <c r="CZ1263" i="3"/>
  <c r="DB1263" i="3" s="1"/>
  <c r="DA1263" i="3"/>
  <c r="DC1263" i="3"/>
  <c r="A1264" i="3"/>
  <c r="Y1264" i="3"/>
  <c r="CX1264" i="3"/>
  <c r="DF1264" i="3" s="1"/>
  <c r="DJ1264" i="3" s="1"/>
  <c r="CY1264" i="3"/>
  <c r="CZ1264" i="3"/>
  <c r="DA1264" i="3"/>
  <c r="DB1264" i="3"/>
  <c r="DC1264" i="3"/>
  <c r="DI1264" i="3"/>
  <c r="A1265" i="3"/>
  <c r="Y1265" i="3"/>
  <c r="CX1265" i="3"/>
  <c r="DG1265" i="3" s="1"/>
  <c r="CY1265" i="3"/>
  <c r="CZ1265" i="3"/>
  <c r="DB1265" i="3" s="1"/>
  <c r="DA1265" i="3"/>
  <c r="DC1265" i="3"/>
  <c r="DH1265" i="3"/>
  <c r="DI1265" i="3"/>
  <c r="A1266" i="3"/>
  <c r="Y1266" i="3"/>
  <c r="CX1266" i="3" s="1"/>
  <c r="CY1266" i="3"/>
  <c r="CZ1266" i="3"/>
  <c r="DA1266" i="3"/>
  <c r="DB1266" i="3"/>
  <c r="DC1266" i="3"/>
  <c r="A1267" i="3"/>
  <c r="Y1267" i="3"/>
  <c r="CX1267" i="3" s="1"/>
  <c r="CU1267" i="3"/>
  <c r="CV1267" i="3"/>
  <c r="CY1267" i="3"/>
  <c r="CZ1267" i="3"/>
  <c r="DB1267" i="3" s="1"/>
  <c r="DA1267" i="3"/>
  <c r="DC1267" i="3"/>
  <c r="DF1267" i="3"/>
  <c r="DG1267" i="3"/>
  <c r="DH1267" i="3"/>
  <c r="DI1267" i="3"/>
  <c r="DJ1267" i="3" s="1"/>
  <c r="A1268" i="3"/>
  <c r="Y1268" i="3"/>
  <c r="CX1268" i="3"/>
  <c r="DG1268" i="3" s="1"/>
  <c r="CY1268" i="3"/>
  <c r="CZ1268" i="3"/>
  <c r="DA1268" i="3"/>
  <c r="DB1268" i="3"/>
  <c r="DC1268" i="3"/>
  <c r="DF1268" i="3"/>
  <c r="A1269" i="3"/>
  <c r="Y1269" i="3"/>
  <c r="CW1269" i="3"/>
  <c r="CX1269" i="3"/>
  <c r="CY1269" i="3"/>
  <c r="CZ1269" i="3"/>
  <c r="DB1269" i="3" s="1"/>
  <c r="DA1269" i="3"/>
  <c r="DC1269" i="3"/>
  <c r="A1270" i="3"/>
  <c r="Y1270" i="3"/>
  <c r="CX1270" i="3" s="1"/>
  <c r="CY1270" i="3"/>
  <c r="CZ1270" i="3"/>
  <c r="DA1270" i="3"/>
  <c r="DB1270" i="3"/>
  <c r="DC1270" i="3"/>
  <c r="A1271" i="3"/>
  <c r="Y1271" i="3"/>
  <c r="CX1271" i="3" s="1"/>
  <c r="CY1271" i="3"/>
  <c r="CZ1271" i="3"/>
  <c r="DA1271" i="3"/>
  <c r="DB1271" i="3"/>
  <c r="DC1271" i="3"/>
  <c r="A1272" i="3"/>
  <c r="Y1272" i="3"/>
  <c r="CX1272" i="3" s="1"/>
  <c r="CY1272" i="3"/>
  <c r="CZ1272" i="3"/>
  <c r="DA1272" i="3"/>
  <c r="DB1272" i="3"/>
  <c r="DC1272" i="3"/>
  <c r="A1273" i="3"/>
  <c r="Y1273" i="3"/>
  <c r="CX1273" i="3" s="1"/>
  <c r="CY1273" i="3"/>
  <c r="CZ1273" i="3"/>
  <c r="DA1273" i="3"/>
  <c r="DB1273" i="3"/>
  <c r="DC1273" i="3"/>
  <c r="A1274" i="3"/>
  <c r="Y1274" i="3"/>
  <c r="CX1274" i="3"/>
  <c r="DF1274" i="3" s="1"/>
  <c r="DJ1274" i="3" s="1"/>
  <c r="CY1274" i="3"/>
  <c r="CZ1274" i="3"/>
  <c r="DB1274" i="3" s="1"/>
  <c r="DA1274" i="3"/>
  <c r="DC1274" i="3"/>
  <c r="DG1274" i="3"/>
  <c r="DH1274" i="3"/>
  <c r="DI1274" i="3"/>
  <c r="A1275" i="3"/>
  <c r="Y1275" i="3"/>
  <c r="CX1275" i="3" s="1"/>
  <c r="DF1275" i="3" s="1"/>
  <c r="DJ1275" i="3" s="1"/>
  <c r="CY1275" i="3"/>
  <c r="CZ1275" i="3"/>
  <c r="DA1275" i="3"/>
  <c r="DB1275" i="3"/>
  <c r="DC1275" i="3"/>
  <c r="DH1275" i="3"/>
  <c r="DI1275" i="3"/>
  <c r="A1276" i="3"/>
  <c r="Y1276" i="3"/>
  <c r="CX1276" i="3"/>
  <c r="DH1276" i="3" s="1"/>
  <c r="CY1276" i="3"/>
  <c r="CZ1276" i="3"/>
  <c r="DA1276" i="3"/>
  <c r="DB1276" i="3"/>
  <c r="DC1276" i="3"/>
  <c r="DF1276" i="3"/>
  <c r="DJ1276" i="3" s="1"/>
  <c r="A1277" i="3"/>
  <c r="Y1277" i="3"/>
  <c r="CX1277" i="3"/>
  <c r="CY1277" i="3"/>
  <c r="CZ1277" i="3"/>
  <c r="DB1277" i="3" s="1"/>
  <c r="DA1277" i="3"/>
  <c r="DC1277" i="3"/>
  <c r="DF1277" i="3"/>
  <c r="DJ1277" i="3" s="1"/>
  <c r="DG1277" i="3"/>
  <c r="DH1277" i="3"/>
  <c r="DI1277" i="3"/>
  <c r="A1278" i="3"/>
  <c r="Y1278" i="3"/>
  <c r="CX1278" i="3" s="1"/>
  <c r="DF1278" i="3" s="1"/>
  <c r="DJ1278" i="3" s="1"/>
  <c r="CY1278" i="3"/>
  <c r="CZ1278" i="3"/>
  <c r="DA1278" i="3"/>
  <c r="DB1278" i="3"/>
  <c r="DC1278" i="3"/>
  <c r="DH1278" i="3"/>
  <c r="DI1278" i="3"/>
  <c r="A1279" i="3"/>
  <c r="Y1279" i="3"/>
  <c r="CX1279" i="3"/>
  <c r="DG1279" i="3" s="1"/>
  <c r="CY1279" i="3"/>
  <c r="CZ1279" i="3"/>
  <c r="DA1279" i="3"/>
  <c r="DB1279" i="3"/>
  <c r="DC1279" i="3"/>
  <c r="DF1279" i="3"/>
  <c r="DJ1279" i="3" s="1"/>
  <c r="A1280" i="3"/>
  <c r="Y1280" i="3"/>
  <c r="CX1280" i="3"/>
  <c r="DG1280" i="3" s="1"/>
  <c r="CY1280" i="3"/>
  <c r="CZ1280" i="3"/>
  <c r="DA1280" i="3"/>
  <c r="DB1280" i="3"/>
  <c r="DC1280" i="3"/>
  <c r="DI1280" i="3"/>
  <c r="A1281" i="3"/>
  <c r="Y1281" i="3"/>
  <c r="CX1281" i="3"/>
  <c r="DF1281" i="3" s="1"/>
  <c r="DJ1281" i="3" s="1"/>
  <c r="CY1281" i="3"/>
  <c r="CZ1281" i="3"/>
  <c r="DB1281" i="3" s="1"/>
  <c r="DA1281" i="3"/>
  <c r="DC1281" i="3"/>
  <c r="A1282" i="3"/>
  <c r="Y1282" i="3"/>
  <c r="CX1282" i="3"/>
  <c r="DF1282" i="3" s="1"/>
  <c r="DJ1282" i="3" s="1"/>
  <c r="CY1282" i="3"/>
  <c r="CZ1282" i="3"/>
  <c r="DA1282" i="3"/>
  <c r="DB1282" i="3"/>
  <c r="DC1282" i="3"/>
  <c r="A1283" i="3"/>
  <c r="Y1283" i="3"/>
  <c r="CX1283" i="3"/>
  <c r="DG1283" i="3" s="1"/>
  <c r="CY1283" i="3"/>
  <c r="CZ1283" i="3"/>
  <c r="DB1283" i="3" s="1"/>
  <c r="DA1283" i="3"/>
  <c r="DC1283" i="3"/>
  <c r="DI1283" i="3"/>
  <c r="A1284" i="3"/>
  <c r="Y1284" i="3"/>
  <c r="CX1284" i="3" s="1"/>
  <c r="CY1284" i="3"/>
  <c r="CZ1284" i="3"/>
  <c r="DA1284" i="3"/>
  <c r="DB1284" i="3"/>
  <c r="DC1284" i="3"/>
  <c r="A1285" i="3"/>
  <c r="Y1285" i="3"/>
  <c r="CU1285" i="3"/>
  <c r="CV1285" i="3"/>
  <c r="CX1285" i="3"/>
  <c r="DF1285" i="3" s="1"/>
  <c r="CY1285" i="3"/>
  <c r="CZ1285" i="3"/>
  <c r="DB1285" i="3" s="1"/>
  <c r="DA1285" i="3"/>
  <c r="DC1285" i="3"/>
  <c r="A1286" i="3"/>
  <c r="Y1286" i="3"/>
  <c r="CX1286" i="3"/>
  <c r="DI1286" i="3" s="1"/>
  <c r="DJ1286" i="3" s="1"/>
  <c r="CY1286" i="3"/>
  <c r="CZ1286" i="3"/>
  <c r="DA1286" i="3"/>
  <c r="DB1286" i="3"/>
  <c r="DC1286" i="3"/>
  <c r="DF1286" i="3"/>
  <c r="DG1286" i="3"/>
  <c r="DH1286" i="3"/>
  <c r="A1287" i="3"/>
  <c r="Y1287" i="3"/>
  <c r="CW1287" i="3"/>
  <c r="CX1287" i="3"/>
  <c r="DF1287" i="3" s="1"/>
  <c r="CY1287" i="3"/>
  <c r="CZ1287" i="3"/>
  <c r="DB1287" i="3" s="1"/>
  <c r="DA1287" i="3"/>
  <c r="DC1287" i="3"/>
  <c r="DG1287" i="3"/>
  <c r="DH1287" i="3"/>
  <c r="DI1287" i="3"/>
  <c r="DJ1287" i="3"/>
  <c r="A1288" i="3"/>
  <c r="Y1288" i="3"/>
  <c r="CX1288" i="3"/>
  <c r="DH1288" i="3" s="1"/>
  <c r="CY1288" i="3"/>
  <c r="CZ1288" i="3"/>
  <c r="DB1288" i="3" s="1"/>
  <c r="DA1288" i="3"/>
  <c r="DC1288" i="3"/>
  <c r="A1289" i="3"/>
  <c r="Y1289" i="3"/>
  <c r="CX1289" i="3"/>
  <c r="DG1289" i="3" s="1"/>
  <c r="CY1289" i="3"/>
  <c r="CZ1289" i="3"/>
  <c r="DA1289" i="3"/>
  <c r="DB1289" i="3"/>
  <c r="DC1289" i="3"/>
  <c r="DF1289" i="3"/>
  <c r="DJ1289" i="3" s="1"/>
  <c r="A1290" i="3"/>
  <c r="Y1290" i="3"/>
  <c r="CX1290" i="3" s="1"/>
  <c r="CY1290" i="3"/>
  <c r="CZ1290" i="3"/>
  <c r="DB1290" i="3" s="1"/>
  <c r="DA1290" i="3"/>
  <c r="DC1290" i="3"/>
  <c r="DF1290" i="3"/>
  <c r="DG1290" i="3"/>
  <c r="DH1290" i="3"/>
  <c r="DI1290" i="3"/>
  <c r="DJ1290" i="3"/>
  <c r="A1291" i="3"/>
  <c r="Y1291" i="3"/>
  <c r="CX1291" i="3" s="1"/>
  <c r="CY1291" i="3"/>
  <c r="CZ1291" i="3"/>
  <c r="DA1291" i="3"/>
  <c r="DB1291" i="3"/>
  <c r="DC1291" i="3"/>
  <c r="A1292" i="3"/>
  <c r="Y1292" i="3"/>
  <c r="CX1292" i="3"/>
  <c r="DF1292" i="3" s="1"/>
  <c r="DJ1292" i="3" s="1"/>
  <c r="CY1292" i="3"/>
  <c r="CZ1292" i="3"/>
  <c r="DB1292" i="3" s="1"/>
  <c r="DA1292" i="3"/>
  <c r="DC1292" i="3"/>
  <c r="A1293" i="3"/>
  <c r="Y1293" i="3"/>
  <c r="CX1293" i="3" s="1"/>
  <c r="CY1293" i="3"/>
  <c r="CZ1293" i="3"/>
  <c r="DB1293" i="3" s="1"/>
  <c r="DA1293" i="3"/>
  <c r="DC1293" i="3"/>
  <c r="DF1293" i="3"/>
  <c r="DG1293" i="3"/>
  <c r="DH1293" i="3"/>
  <c r="DI1293" i="3"/>
  <c r="DJ1293" i="3"/>
  <c r="A1294" i="3"/>
  <c r="Y1294" i="3"/>
  <c r="CX1294" i="3" s="1"/>
  <c r="CY1294" i="3"/>
  <c r="CZ1294" i="3"/>
  <c r="DA1294" i="3"/>
  <c r="DB1294" i="3"/>
  <c r="DC1294" i="3"/>
  <c r="A1295" i="3"/>
  <c r="Y1295" i="3"/>
  <c r="CX1295" i="3" s="1"/>
  <c r="CY1295" i="3"/>
  <c r="CZ1295" i="3"/>
  <c r="DA1295" i="3"/>
  <c r="DB1295" i="3"/>
  <c r="DC1295" i="3"/>
  <c r="A1296" i="3"/>
  <c r="Y1296" i="3"/>
  <c r="CX1296" i="3"/>
  <c r="DG1296" i="3" s="1"/>
  <c r="CY1296" i="3"/>
  <c r="CZ1296" i="3"/>
  <c r="DA1296" i="3"/>
  <c r="DB1296" i="3"/>
  <c r="DC1296" i="3"/>
  <c r="DF1296" i="3"/>
  <c r="DJ1296" i="3" s="1"/>
  <c r="DH1296" i="3"/>
  <c r="DI1296" i="3"/>
  <c r="A1297" i="3"/>
  <c r="Y1297" i="3"/>
  <c r="CX1297" i="3"/>
  <c r="DG1297" i="3" s="1"/>
  <c r="CY1297" i="3"/>
  <c r="CZ1297" i="3"/>
  <c r="DA1297" i="3"/>
  <c r="DB1297" i="3"/>
  <c r="DC1297" i="3"/>
  <c r="DF1297" i="3"/>
  <c r="DJ1297" i="3" s="1"/>
  <c r="A1298" i="3"/>
  <c r="Y1298" i="3"/>
  <c r="CX1298" i="3"/>
  <c r="DG1298" i="3" s="1"/>
  <c r="CY1298" i="3"/>
  <c r="CZ1298" i="3"/>
  <c r="DB1298" i="3" s="1"/>
  <c r="DA1298" i="3"/>
  <c r="DC1298" i="3"/>
  <c r="A1299" i="3"/>
  <c r="Y1299" i="3"/>
  <c r="CX1299" i="3"/>
  <c r="DI1299" i="3" s="1"/>
  <c r="CY1299" i="3"/>
  <c r="CZ1299" i="3"/>
  <c r="DA1299" i="3"/>
  <c r="DB1299" i="3"/>
  <c r="DC1299" i="3"/>
  <c r="DG1299" i="3"/>
  <c r="A1300" i="3"/>
  <c r="Y1300" i="3"/>
  <c r="CX1300" i="3"/>
  <c r="DG1300" i="3" s="1"/>
  <c r="CY1300" i="3"/>
  <c r="CZ1300" i="3"/>
  <c r="DA1300" i="3"/>
  <c r="DB1300" i="3"/>
  <c r="DC1300" i="3"/>
  <c r="DF1300" i="3"/>
  <c r="DJ1300" i="3" s="1"/>
  <c r="A1301" i="3"/>
  <c r="Y1301" i="3"/>
  <c r="CX1301" i="3"/>
  <c r="DF1301" i="3" s="1"/>
  <c r="DJ1301" i="3" s="1"/>
  <c r="CY1301" i="3"/>
  <c r="CZ1301" i="3"/>
  <c r="DB1301" i="3" s="1"/>
  <c r="DA1301" i="3"/>
  <c r="DC1301" i="3"/>
  <c r="A1302" i="3"/>
  <c r="Y1302" i="3"/>
  <c r="CX1302" i="3" s="1"/>
  <c r="CY1302" i="3"/>
  <c r="CZ1302" i="3"/>
  <c r="DA1302" i="3"/>
  <c r="DB1302" i="3"/>
  <c r="DC1302" i="3"/>
  <c r="A1303" i="3"/>
  <c r="Y1303" i="3"/>
  <c r="CU1303" i="3"/>
  <c r="CV1303" i="3"/>
  <c r="CX1303" i="3"/>
  <c r="DI1303" i="3" s="1"/>
  <c r="CY1303" i="3"/>
  <c r="CZ1303" i="3"/>
  <c r="DA1303" i="3"/>
  <c r="DB1303" i="3"/>
  <c r="DC1303" i="3"/>
  <c r="DF1303" i="3"/>
  <c r="DG1303" i="3"/>
  <c r="DH1303" i="3"/>
  <c r="DJ1303" i="3"/>
  <c r="A1304" i="3"/>
  <c r="Y1304" i="3"/>
  <c r="CX1304" i="3"/>
  <c r="DF1304" i="3" s="1"/>
  <c r="CY1304" i="3"/>
  <c r="CZ1304" i="3"/>
  <c r="DB1304" i="3" s="1"/>
  <c r="DA1304" i="3"/>
  <c r="DC1304" i="3"/>
  <c r="DI1304" i="3"/>
  <c r="DJ1304" i="3"/>
  <c r="A1305" i="3"/>
  <c r="Y1305" i="3"/>
  <c r="CX1305" i="3" s="1"/>
  <c r="DH1305" i="3" s="1"/>
  <c r="CY1305" i="3"/>
  <c r="CZ1305" i="3"/>
  <c r="DA1305" i="3"/>
  <c r="DB1305" i="3"/>
  <c r="DC1305" i="3"/>
  <c r="DF1305" i="3"/>
  <c r="DG1305" i="3"/>
  <c r="DI1305" i="3"/>
  <c r="A1306" i="3"/>
  <c r="Y1306" i="3"/>
  <c r="CX1306" i="3"/>
  <c r="CY1306" i="3"/>
  <c r="CZ1306" i="3"/>
  <c r="DB1306" i="3" s="1"/>
  <c r="DA1306" i="3"/>
  <c r="DC1306" i="3"/>
  <c r="DF1306" i="3"/>
  <c r="DG1306" i="3"/>
  <c r="DH1306" i="3"/>
  <c r="DI1306" i="3"/>
  <c r="DJ1306" i="3"/>
  <c r="A1307" i="3"/>
  <c r="Y1307" i="3"/>
  <c r="CX1307" i="3" s="1"/>
  <c r="CY1307" i="3"/>
  <c r="CZ1307" i="3"/>
  <c r="DA1307" i="3"/>
  <c r="DB1307" i="3"/>
  <c r="DC1307" i="3"/>
  <c r="A1308" i="3"/>
  <c r="Y1308" i="3"/>
  <c r="CX1308" i="3" s="1"/>
  <c r="CY1308" i="3"/>
  <c r="CZ1308" i="3"/>
  <c r="DA1308" i="3"/>
  <c r="DB1308" i="3"/>
  <c r="DC1308" i="3"/>
  <c r="A1309" i="3"/>
  <c r="Y1309" i="3"/>
  <c r="CX1309" i="3" s="1"/>
  <c r="CY1309" i="3"/>
  <c r="CZ1309" i="3"/>
  <c r="DA1309" i="3"/>
  <c r="DB1309" i="3"/>
  <c r="DC1309" i="3"/>
  <c r="A1310" i="3"/>
  <c r="Y1310" i="3"/>
  <c r="CX1310" i="3" s="1"/>
  <c r="CY1310" i="3"/>
  <c r="CZ1310" i="3"/>
  <c r="DA1310" i="3"/>
  <c r="DB1310" i="3"/>
  <c r="DC1310" i="3"/>
  <c r="A1311" i="3"/>
  <c r="Y1311" i="3"/>
  <c r="CX1311" i="3" s="1"/>
  <c r="CY1311" i="3"/>
  <c r="CZ1311" i="3"/>
  <c r="DA1311" i="3"/>
  <c r="DB1311" i="3"/>
  <c r="DC1311" i="3"/>
  <c r="A1312" i="3"/>
  <c r="Y1312" i="3"/>
  <c r="CX1312" i="3"/>
  <c r="DG1312" i="3" s="1"/>
  <c r="CY1312" i="3"/>
  <c r="CZ1312" i="3"/>
  <c r="DA1312" i="3"/>
  <c r="DB1312" i="3"/>
  <c r="DC1312" i="3"/>
  <c r="DF1312" i="3"/>
  <c r="DJ1312" i="3" s="1"/>
  <c r="A1313" i="3"/>
  <c r="Y1313" i="3"/>
  <c r="CX1313" i="3"/>
  <c r="DG1313" i="3" s="1"/>
  <c r="CY1313" i="3"/>
  <c r="CZ1313" i="3"/>
  <c r="DA1313" i="3"/>
  <c r="DB1313" i="3"/>
  <c r="DC1313" i="3"/>
  <c r="DF1313" i="3"/>
  <c r="DJ1313" i="3" s="1"/>
  <c r="DH1313" i="3"/>
  <c r="DI1313" i="3"/>
  <c r="A1314" i="3"/>
  <c r="Y1314" i="3"/>
  <c r="CX1314" i="3"/>
  <c r="DG1314" i="3" s="1"/>
  <c r="CY1314" i="3"/>
  <c r="CZ1314" i="3"/>
  <c r="DA1314" i="3"/>
  <c r="DB1314" i="3"/>
  <c r="DC1314" i="3"/>
  <c r="DF1314" i="3"/>
  <c r="DJ1314" i="3" s="1"/>
  <c r="A1315" i="3"/>
  <c r="Y1315" i="3"/>
  <c r="CX1315" i="3"/>
  <c r="DF1315" i="3" s="1"/>
  <c r="DJ1315" i="3" s="1"/>
  <c r="CY1315" i="3"/>
  <c r="CZ1315" i="3"/>
  <c r="DB1315" i="3" s="1"/>
  <c r="DA1315" i="3"/>
  <c r="DC1315" i="3"/>
  <c r="A1316" i="3"/>
  <c r="Y1316" i="3"/>
  <c r="CX1316" i="3"/>
  <c r="DI1316" i="3" s="1"/>
  <c r="CY1316" i="3"/>
  <c r="CZ1316" i="3"/>
  <c r="DA1316" i="3"/>
  <c r="DB1316" i="3"/>
  <c r="DC1316" i="3"/>
  <c r="DF1316" i="3"/>
  <c r="DJ1316" i="3" s="1"/>
  <c r="DG1316" i="3"/>
  <c r="DH1316" i="3"/>
  <c r="A1317" i="3"/>
  <c r="Y1317" i="3"/>
  <c r="CX1317" i="3"/>
  <c r="DF1317" i="3" s="1"/>
  <c r="DJ1317" i="3" s="1"/>
  <c r="CY1317" i="3"/>
  <c r="CZ1317" i="3"/>
  <c r="DB1317" i="3" s="1"/>
  <c r="DA1317" i="3"/>
  <c r="DC1317" i="3"/>
  <c r="DG1317" i="3"/>
  <c r="DH1317" i="3"/>
  <c r="DI1317" i="3"/>
  <c r="A1318" i="3"/>
  <c r="Y1318" i="3"/>
  <c r="CX1318" i="3"/>
  <c r="DF1318" i="3" s="1"/>
  <c r="DJ1318" i="3" s="1"/>
  <c r="CY1318" i="3"/>
  <c r="CZ1318" i="3"/>
  <c r="DB1318" i="3" s="1"/>
  <c r="DA1318" i="3"/>
  <c r="DC1318" i="3"/>
  <c r="A1319" i="3"/>
  <c r="Y1319" i="3"/>
  <c r="CX1319" i="3"/>
  <c r="DF1319" i="3" s="1"/>
  <c r="DJ1319" i="3" s="1"/>
  <c r="CY1319" i="3"/>
  <c r="CZ1319" i="3"/>
  <c r="DB1319" i="3" s="1"/>
  <c r="DA1319" i="3"/>
  <c r="DC1319" i="3"/>
  <c r="A1320" i="3"/>
  <c r="Y1320" i="3"/>
  <c r="CX1320" i="3"/>
  <c r="DI1320" i="3" s="1"/>
  <c r="CY1320" i="3"/>
  <c r="CZ1320" i="3"/>
  <c r="DA1320" i="3"/>
  <c r="DB1320" i="3"/>
  <c r="DC1320" i="3"/>
  <c r="DG1320" i="3"/>
  <c r="A1321" i="3"/>
  <c r="Y1321" i="3"/>
  <c r="CV1321" i="3" s="1"/>
  <c r="CU1321" i="3"/>
  <c r="CY1321" i="3"/>
  <c r="CZ1321" i="3"/>
  <c r="DB1321" i="3" s="1"/>
  <c r="DA1321" i="3"/>
  <c r="DC1321" i="3"/>
  <c r="A1322" i="3"/>
  <c r="Y1322" i="3"/>
  <c r="CX1322" i="3"/>
  <c r="DF1322" i="3" s="1"/>
  <c r="CY1322" i="3"/>
  <c r="CZ1322" i="3"/>
  <c r="DB1322" i="3" s="1"/>
  <c r="DA1322" i="3"/>
  <c r="DC1322" i="3"/>
  <c r="A1323" i="3"/>
  <c r="Y1323" i="3"/>
  <c r="CW1323" i="3"/>
  <c r="CX1323" i="3"/>
  <c r="DF1323" i="3" s="1"/>
  <c r="CY1323" i="3"/>
  <c r="CZ1323" i="3"/>
  <c r="DA1323" i="3"/>
  <c r="DB1323" i="3"/>
  <c r="DC1323" i="3"/>
  <c r="A1324" i="3"/>
  <c r="Y1324" i="3"/>
  <c r="CX1324" i="3" s="1"/>
  <c r="CY1324" i="3"/>
  <c r="CZ1324" i="3"/>
  <c r="DA1324" i="3"/>
  <c r="DB1324" i="3"/>
  <c r="DC1324" i="3"/>
  <c r="A1325" i="3"/>
  <c r="Y1325" i="3"/>
  <c r="CX1325" i="3" s="1"/>
  <c r="CY1325" i="3"/>
  <c r="CZ1325" i="3"/>
  <c r="DA1325" i="3"/>
  <c r="DB1325" i="3"/>
  <c r="DC1325" i="3"/>
  <c r="A1326" i="3"/>
  <c r="Y1326" i="3"/>
  <c r="CX1326" i="3" s="1"/>
  <c r="CY1326" i="3"/>
  <c r="CZ1326" i="3"/>
  <c r="DA1326" i="3"/>
  <c r="DB1326" i="3"/>
  <c r="DC1326" i="3"/>
  <c r="A1327" i="3"/>
  <c r="Y1327" i="3"/>
  <c r="CX1327" i="3"/>
  <c r="DG1327" i="3" s="1"/>
  <c r="CY1327" i="3"/>
  <c r="CZ1327" i="3"/>
  <c r="DA1327" i="3"/>
  <c r="DB1327" i="3"/>
  <c r="DC1327" i="3"/>
  <c r="DF1327" i="3"/>
  <c r="DJ1327" i="3" s="1"/>
  <c r="A1328" i="3"/>
  <c r="Y1328" i="3"/>
  <c r="CX1328" i="3"/>
  <c r="DG1328" i="3" s="1"/>
  <c r="CY1328" i="3"/>
  <c r="CZ1328" i="3"/>
  <c r="DB1328" i="3" s="1"/>
  <c r="DA1328" i="3"/>
  <c r="DC1328" i="3"/>
  <c r="DF1328" i="3"/>
  <c r="DJ1328" i="3" s="1"/>
  <c r="DH1328" i="3"/>
  <c r="DI1328" i="3"/>
  <c r="A1329" i="3"/>
  <c r="Y1329" i="3"/>
  <c r="CX1329" i="3"/>
  <c r="DG1329" i="3" s="1"/>
  <c r="CY1329" i="3"/>
  <c r="CZ1329" i="3"/>
  <c r="DA1329" i="3"/>
  <c r="DB1329" i="3"/>
  <c r="DC1329" i="3"/>
  <c r="DF1329" i="3"/>
  <c r="DJ1329" i="3" s="1"/>
  <c r="A1330" i="3"/>
  <c r="Y1330" i="3"/>
  <c r="CX1330" i="3"/>
  <c r="DF1330" i="3" s="1"/>
  <c r="DJ1330" i="3" s="1"/>
  <c r="CY1330" i="3"/>
  <c r="CZ1330" i="3"/>
  <c r="DB1330" i="3" s="1"/>
  <c r="DA1330" i="3"/>
  <c r="DC1330" i="3"/>
  <c r="A1331" i="3"/>
  <c r="Y1331" i="3"/>
  <c r="CX1331" i="3"/>
  <c r="DI1331" i="3" s="1"/>
  <c r="CY1331" i="3"/>
  <c r="CZ1331" i="3"/>
  <c r="DA1331" i="3"/>
  <c r="DB1331" i="3"/>
  <c r="DC1331" i="3"/>
  <c r="DF1331" i="3"/>
  <c r="DJ1331" i="3" s="1"/>
  <c r="DG1331" i="3"/>
  <c r="DH1331" i="3"/>
  <c r="A1332" i="3"/>
  <c r="Y1332" i="3"/>
  <c r="CX1332" i="3"/>
  <c r="DF1332" i="3" s="1"/>
  <c r="DJ1332" i="3" s="1"/>
  <c r="CY1332" i="3"/>
  <c r="CZ1332" i="3"/>
  <c r="DB1332" i="3" s="1"/>
  <c r="DA1332" i="3"/>
  <c r="DC1332" i="3"/>
  <c r="DG1332" i="3"/>
  <c r="DH1332" i="3"/>
  <c r="DI1332" i="3"/>
  <c r="A1333" i="3"/>
  <c r="Y1333" i="3"/>
  <c r="CX1333" i="3"/>
  <c r="DF1333" i="3" s="1"/>
  <c r="DJ1333" i="3" s="1"/>
  <c r="CY1333" i="3"/>
  <c r="CZ1333" i="3"/>
  <c r="DB1333" i="3" s="1"/>
  <c r="DA1333" i="3"/>
  <c r="DC1333" i="3"/>
  <c r="A1334" i="3"/>
  <c r="Y1334" i="3"/>
  <c r="CX1334" i="3"/>
  <c r="DF1334" i="3" s="1"/>
  <c r="DJ1334" i="3" s="1"/>
  <c r="CY1334" i="3"/>
  <c r="CZ1334" i="3"/>
  <c r="DB1334" i="3" s="1"/>
  <c r="DA1334" i="3"/>
  <c r="DC1334" i="3"/>
  <c r="A1335" i="3"/>
  <c r="Y1335" i="3"/>
  <c r="CX1335" i="3"/>
  <c r="DI1335" i="3" s="1"/>
  <c r="CY1335" i="3"/>
  <c r="CZ1335" i="3"/>
  <c r="DA1335" i="3"/>
  <c r="DB1335" i="3"/>
  <c r="DC1335" i="3"/>
  <c r="DG1335" i="3"/>
  <c r="A1336" i="3"/>
  <c r="Y1336" i="3"/>
  <c r="CX1336" i="3" s="1"/>
  <c r="CY1336" i="3"/>
  <c r="CZ1336" i="3"/>
  <c r="DA1336" i="3"/>
  <c r="DB1336" i="3"/>
  <c r="DC1336" i="3"/>
  <c r="A1337" i="3"/>
  <c r="Y1337" i="3"/>
  <c r="CX1337" i="3" s="1"/>
  <c r="CY1337" i="3"/>
  <c r="CZ1337" i="3"/>
  <c r="DB1337" i="3" s="1"/>
  <c r="DA1337" i="3"/>
  <c r="DC1337" i="3"/>
  <c r="A1338" i="3"/>
  <c r="Y1338" i="3"/>
  <c r="CX1338" i="3"/>
  <c r="DH1338" i="3" s="1"/>
  <c r="CY1338" i="3"/>
  <c r="CZ1338" i="3"/>
  <c r="DA1338" i="3"/>
  <c r="DB1338" i="3"/>
  <c r="DC1338" i="3"/>
  <c r="DF1338" i="3"/>
  <c r="DJ1338" i="3" s="1"/>
  <c r="DG1338" i="3"/>
  <c r="DI1338" i="3"/>
  <c r="A1339" i="3"/>
  <c r="Y1339" i="3"/>
  <c r="CU1339" i="3"/>
  <c r="CV1339" i="3"/>
  <c r="CX1339" i="3"/>
  <c r="DI1339" i="3" s="1"/>
  <c r="DJ1339" i="3" s="1"/>
  <c r="CY1339" i="3"/>
  <c r="CZ1339" i="3"/>
  <c r="DA1339" i="3"/>
  <c r="DB1339" i="3"/>
  <c r="DC1339" i="3"/>
  <c r="DG1339" i="3"/>
  <c r="A1340" i="3"/>
  <c r="Y1340" i="3"/>
  <c r="CX1340" i="3" s="1"/>
  <c r="CY1340" i="3"/>
  <c r="CZ1340" i="3"/>
  <c r="DA1340" i="3"/>
  <c r="DB1340" i="3"/>
  <c r="DC1340" i="3"/>
  <c r="A1341" i="3"/>
  <c r="Y1341" i="3"/>
  <c r="CX1341" i="3" s="1"/>
  <c r="CY1341" i="3"/>
  <c r="CZ1341" i="3"/>
  <c r="DA1341" i="3"/>
  <c r="DB1341" i="3"/>
  <c r="DC1341" i="3"/>
  <c r="A1342" i="3"/>
  <c r="Y1342" i="3"/>
  <c r="CX1342" i="3"/>
  <c r="DG1342" i="3" s="1"/>
  <c r="CY1342" i="3"/>
  <c r="CZ1342" i="3"/>
  <c r="DA1342" i="3"/>
  <c r="DB1342" i="3"/>
  <c r="DC1342" i="3"/>
  <c r="DF1342" i="3"/>
  <c r="DJ1342" i="3" s="1"/>
  <c r="A1343" i="3"/>
  <c r="Y1343" i="3"/>
  <c r="CX1343" i="3"/>
  <c r="DF1343" i="3" s="1"/>
  <c r="DJ1343" i="3" s="1"/>
  <c r="CY1343" i="3"/>
  <c r="CZ1343" i="3"/>
  <c r="DB1343" i="3" s="1"/>
  <c r="DA1343" i="3"/>
  <c r="DC1343" i="3"/>
  <c r="DH1343" i="3"/>
  <c r="A1344" i="3"/>
  <c r="Y1344" i="3"/>
  <c r="CX1344" i="3"/>
  <c r="DG1344" i="3" s="1"/>
  <c r="CY1344" i="3"/>
  <c r="CZ1344" i="3"/>
  <c r="DA1344" i="3"/>
  <c r="DB1344" i="3"/>
  <c r="DC1344" i="3"/>
  <c r="DF1344" i="3"/>
  <c r="DJ1344" i="3" s="1"/>
  <c r="A1345" i="3"/>
  <c r="Y1345" i="3"/>
  <c r="CX1345" i="3"/>
  <c r="DF1345" i="3" s="1"/>
  <c r="DJ1345" i="3" s="1"/>
  <c r="CY1345" i="3"/>
  <c r="CZ1345" i="3"/>
  <c r="DB1345" i="3" s="1"/>
  <c r="DA1345" i="3"/>
  <c r="DC1345" i="3"/>
  <c r="A1346" i="3"/>
  <c r="Y1346" i="3"/>
  <c r="CX1346" i="3" s="1"/>
  <c r="CY1346" i="3"/>
  <c r="CZ1346" i="3"/>
  <c r="DA1346" i="3"/>
  <c r="DB1346" i="3"/>
  <c r="DC1346" i="3"/>
  <c r="A1347" i="3"/>
  <c r="Y1347" i="3"/>
  <c r="CX1347" i="3"/>
  <c r="DF1347" i="3" s="1"/>
  <c r="DJ1347" i="3" s="1"/>
  <c r="CY1347" i="3"/>
  <c r="CZ1347" i="3"/>
  <c r="DB1347" i="3" s="1"/>
  <c r="DA1347" i="3"/>
  <c r="DC1347" i="3"/>
  <c r="DG1347" i="3"/>
  <c r="DH1347" i="3"/>
  <c r="DI1347" i="3"/>
  <c r="A1348" i="3"/>
  <c r="Y1348" i="3"/>
  <c r="CX1348" i="3"/>
  <c r="DF1348" i="3" s="1"/>
  <c r="DJ1348" i="3" s="1"/>
  <c r="CY1348" i="3"/>
  <c r="CZ1348" i="3"/>
  <c r="DB1348" i="3" s="1"/>
  <c r="DA1348" i="3"/>
  <c r="DC1348" i="3"/>
  <c r="A1349" i="3"/>
  <c r="Y1349" i="3"/>
  <c r="CX1349" i="3"/>
  <c r="DF1349" i="3" s="1"/>
  <c r="DJ1349" i="3" s="1"/>
  <c r="CY1349" i="3"/>
  <c r="CZ1349" i="3"/>
  <c r="DB1349" i="3" s="1"/>
  <c r="DA1349" i="3"/>
  <c r="DC1349" i="3"/>
  <c r="A1350" i="3"/>
  <c r="Y1350" i="3"/>
  <c r="CX1350" i="3" s="1"/>
  <c r="CY1350" i="3"/>
  <c r="CZ1350" i="3"/>
  <c r="DA1350" i="3"/>
  <c r="DB1350" i="3"/>
  <c r="DC1350" i="3"/>
  <c r="A1351" i="3"/>
  <c r="Y1351" i="3"/>
  <c r="CX1351" i="3" s="1"/>
  <c r="CY1351" i="3"/>
  <c r="CZ1351" i="3"/>
  <c r="DA1351" i="3"/>
  <c r="DB1351" i="3"/>
  <c r="DC1351" i="3"/>
  <c r="A1352" i="3"/>
  <c r="Y1352" i="3"/>
  <c r="CV1352" i="3" s="1"/>
  <c r="CU1352" i="3"/>
  <c r="CY1352" i="3"/>
  <c r="CZ1352" i="3"/>
  <c r="DB1352" i="3" s="1"/>
  <c r="DA1352" i="3"/>
  <c r="DC1352" i="3"/>
  <c r="A1353" i="3"/>
  <c r="Y1353" i="3"/>
  <c r="CX1353" i="3"/>
  <c r="DF1353" i="3" s="1"/>
  <c r="CY1353" i="3"/>
  <c r="CZ1353" i="3"/>
  <c r="DB1353" i="3" s="1"/>
  <c r="DA1353" i="3"/>
  <c r="DC1353" i="3"/>
  <c r="A1354" i="3"/>
  <c r="Y1354" i="3"/>
  <c r="CW1354" i="3" s="1"/>
  <c r="CY1354" i="3"/>
  <c r="CZ1354" i="3"/>
  <c r="DA1354" i="3"/>
  <c r="DB1354" i="3"/>
  <c r="DC1354" i="3"/>
  <c r="A1355" i="3"/>
  <c r="Y1355" i="3"/>
  <c r="CX1355" i="3" s="1"/>
  <c r="CY1355" i="3"/>
  <c r="CZ1355" i="3"/>
  <c r="DA1355" i="3"/>
  <c r="DB1355" i="3"/>
  <c r="DC1355" i="3"/>
  <c r="A1356" i="3"/>
  <c r="Y1356" i="3"/>
  <c r="CX1356" i="3" s="1"/>
  <c r="CY1356" i="3"/>
  <c r="CZ1356" i="3"/>
  <c r="DA1356" i="3"/>
  <c r="DB1356" i="3"/>
  <c r="DC1356" i="3"/>
  <c r="A1357" i="3"/>
  <c r="Y1357" i="3"/>
  <c r="CX1357" i="3"/>
  <c r="DG1357" i="3" s="1"/>
  <c r="CY1357" i="3"/>
  <c r="CZ1357" i="3"/>
  <c r="DA1357" i="3"/>
  <c r="DB1357" i="3"/>
  <c r="DC1357" i="3"/>
  <c r="DF1357" i="3"/>
  <c r="DJ1357" i="3" s="1"/>
  <c r="A1358" i="3"/>
  <c r="Y1358" i="3"/>
  <c r="CX1358" i="3"/>
  <c r="DG1358" i="3" s="1"/>
  <c r="CY1358" i="3"/>
  <c r="CZ1358" i="3"/>
  <c r="DA1358" i="3"/>
  <c r="DB1358" i="3"/>
  <c r="DC1358" i="3"/>
  <c r="DF1358" i="3"/>
  <c r="DJ1358" i="3" s="1"/>
  <c r="DH1358" i="3"/>
  <c r="DI1358" i="3"/>
  <c r="A1359" i="3"/>
  <c r="Y1359" i="3"/>
  <c r="CX1359" i="3"/>
  <c r="DG1359" i="3" s="1"/>
  <c r="CY1359" i="3"/>
  <c r="CZ1359" i="3"/>
  <c r="DA1359" i="3"/>
  <c r="DB1359" i="3"/>
  <c r="DC1359" i="3"/>
  <c r="DF1359" i="3"/>
  <c r="DJ1359" i="3" s="1"/>
  <c r="A1360" i="3"/>
  <c r="Y1360" i="3"/>
  <c r="CX1360" i="3"/>
  <c r="DF1360" i="3" s="1"/>
  <c r="DJ1360" i="3" s="1"/>
  <c r="CY1360" i="3"/>
  <c r="CZ1360" i="3"/>
  <c r="DB1360" i="3" s="1"/>
  <c r="DA1360" i="3"/>
  <c r="DC1360" i="3"/>
  <c r="A1361" i="3"/>
  <c r="Y1361" i="3"/>
  <c r="CX1361" i="3"/>
  <c r="DI1361" i="3" s="1"/>
  <c r="CY1361" i="3"/>
  <c r="CZ1361" i="3"/>
  <c r="DA1361" i="3"/>
  <c r="DB1361" i="3"/>
  <c r="DC1361" i="3"/>
  <c r="DF1361" i="3"/>
  <c r="DJ1361" i="3" s="1"/>
  <c r="DG1361" i="3"/>
  <c r="DH1361" i="3"/>
  <c r="A1362" i="3"/>
  <c r="Y1362" i="3"/>
  <c r="CX1362" i="3"/>
  <c r="DF1362" i="3" s="1"/>
  <c r="DJ1362" i="3" s="1"/>
  <c r="CY1362" i="3"/>
  <c r="CZ1362" i="3"/>
  <c r="DB1362" i="3" s="1"/>
  <c r="DA1362" i="3"/>
  <c r="DC1362" i="3"/>
  <c r="DG1362" i="3"/>
  <c r="DH1362" i="3"/>
  <c r="DI1362" i="3"/>
  <c r="A1363" i="3"/>
  <c r="Y1363" i="3"/>
  <c r="CX1363" i="3"/>
  <c r="DF1363" i="3" s="1"/>
  <c r="DJ1363" i="3" s="1"/>
  <c r="CY1363" i="3"/>
  <c r="CZ1363" i="3"/>
  <c r="DB1363" i="3" s="1"/>
  <c r="DA1363" i="3"/>
  <c r="DC1363" i="3"/>
  <c r="A1364" i="3"/>
  <c r="Y1364" i="3"/>
  <c r="CX1364" i="3"/>
  <c r="DF1364" i="3" s="1"/>
  <c r="DJ1364" i="3" s="1"/>
  <c r="CY1364" i="3"/>
  <c r="CZ1364" i="3"/>
  <c r="DB1364" i="3" s="1"/>
  <c r="DA1364" i="3"/>
  <c r="DC1364" i="3"/>
  <c r="A1365" i="3"/>
  <c r="Y1365" i="3"/>
  <c r="CV1365" i="3" s="1"/>
  <c r="CU1365" i="3"/>
  <c r="CY1365" i="3"/>
  <c r="CZ1365" i="3"/>
  <c r="DA1365" i="3"/>
  <c r="DB1365" i="3"/>
  <c r="DC1365" i="3"/>
  <c r="A1366" i="3"/>
  <c r="Y1366" i="3"/>
  <c r="CX1366" i="3"/>
  <c r="DF1366" i="3" s="1"/>
  <c r="CY1366" i="3"/>
  <c r="CZ1366" i="3"/>
  <c r="DB1366" i="3" s="1"/>
  <c r="DA1366" i="3"/>
  <c r="DC1366" i="3"/>
  <c r="DG1366" i="3"/>
  <c r="DH1366" i="3"/>
  <c r="DI1366" i="3"/>
  <c r="DJ1366" i="3"/>
  <c r="A1367" i="3"/>
  <c r="Y1367" i="3"/>
  <c r="CX1367" i="3" s="1"/>
  <c r="CW1367" i="3"/>
  <c r="CY1367" i="3"/>
  <c r="CZ1367" i="3"/>
  <c r="DA1367" i="3"/>
  <c r="DB1367" i="3"/>
  <c r="DC1367" i="3"/>
  <c r="A1368" i="3"/>
  <c r="Y1368" i="3"/>
  <c r="CX1368" i="3" s="1"/>
  <c r="CY1368" i="3"/>
  <c r="CZ1368" i="3"/>
  <c r="DA1368" i="3"/>
  <c r="DB1368" i="3"/>
  <c r="DC1368" i="3"/>
  <c r="A1369" i="3"/>
  <c r="Y1369" i="3"/>
  <c r="CX1369" i="3" s="1"/>
  <c r="CY1369" i="3"/>
  <c r="CZ1369" i="3"/>
  <c r="DA1369" i="3"/>
  <c r="DB1369" i="3"/>
  <c r="DC1369" i="3"/>
  <c r="A1370" i="3"/>
  <c r="Y1370" i="3"/>
  <c r="CX1370" i="3" s="1"/>
  <c r="CY1370" i="3"/>
  <c r="CZ1370" i="3"/>
  <c r="DA1370" i="3"/>
  <c r="DB1370" i="3"/>
  <c r="DC1370" i="3"/>
  <c r="A1371" i="3"/>
  <c r="Y1371" i="3"/>
  <c r="CX1371" i="3" s="1"/>
  <c r="CY1371" i="3"/>
  <c r="CZ1371" i="3"/>
  <c r="DA1371" i="3"/>
  <c r="DB1371" i="3"/>
  <c r="DC1371" i="3"/>
  <c r="A1372" i="3"/>
  <c r="Y1372" i="3"/>
  <c r="CX1372" i="3"/>
  <c r="DG1372" i="3" s="1"/>
  <c r="CY1372" i="3"/>
  <c r="CZ1372" i="3"/>
  <c r="DA1372" i="3"/>
  <c r="DB1372" i="3"/>
  <c r="DC1372" i="3"/>
  <c r="DF1372" i="3"/>
  <c r="DJ1372" i="3" s="1"/>
  <c r="A1373" i="3"/>
  <c r="Y1373" i="3"/>
  <c r="CX1373" i="3"/>
  <c r="DG1373" i="3" s="1"/>
  <c r="CY1373" i="3"/>
  <c r="CZ1373" i="3"/>
  <c r="DB1373" i="3" s="1"/>
  <c r="DA1373" i="3"/>
  <c r="DC1373" i="3"/>
  <c r="DF1373" i="3"/>
  <c r="DJ1373" i="3" s="1"/>
  <c r="DH1373" i="3"/>
  <c r="DI1373" i="3"/>
  <c r="A1374" i="3"/>
  <c r="Y1374" i="3"/>
  <c r="CX1374" i="3"/>
  <c r="DG1374" i="3" s="1"/>
  <c r="CY1374" i="3"/>
  <c r="CZ1374" i="3"/>
  <c r="DA1374" i="3"/>
  <c r="DB1374" i="3"/>
  <c r="DC1374" i="3"/>
  <c r="DF1374" i="3"/>
  <c r="DJ1374" i="3" s="1"/>
  <c r="A1375" i="3"/>
  <c r="Y1375" i="3"/>
  <c r="CX1375" i="3"/>
  <c r="DF1375" i="3" s="1"/>
  <c r="DJ1375" i="3" s="1"/>
  <c r="CY1375" i="3"/>
  <c r="CZ1375" i="3"/>
  <c r="DB1375" i="3" s="1"/>
  <c r="DA1375" i="3"/>
  <c r="DC1375" i="3"/>
  <c r="A1376" i="3"/>
  <c r="Y1376" i="3"/>
  <c r="CX1376" i="3" s="1"/>
  <c r="CY1376" i="3"/>
  <c r="CZ1376" i="3"/>
  <c r="DA1376" i="3"/>
  <c r="DB1376" i="3"/>
  <c r="DC1376" i="3"/>
  <c r="A1377" i="3"/>
  <c r="Y1377" i="3"/>
  <c r="CX1377" i="3"/>
  <c r="DF1377" i="3" s="1"/>
  <c r="DJ1377" i="3" s="1"/>
  <c r="CY1377" i="3"/>
  <c r="CZ1377" i="3"/>
  <c r="DB1377" i="3" s="1"/>
  <c r="DA1377" i="3"/>
  <c r="DC1377" i="3"/>
  <c r="DG1377" i="3"/>
  <c r="DH1377" i="3"/>
  <c r="DI1377" i="3"/>
  <c r="A1378" i="3"/>
  <c r="Y1378" i="3"/>
  <c r="CV1378" i="3" s="1"/>
  <c r="CU1378" i="3"/>
  <c r="CY1378" i="3"/>
  <c r="CZ1378" i="3"/>
  <c r="DA1378" i="3"/>
  <c r="DB1378" i="3"/>
  <c r="DC1378" i="3"/>
  <c r="A1379" i="3"/>
  <c r="Y1379" i="3"/>
  <c r="CX1379" i="3"/>
  <c r="DF1379" i="3" s="1"/>
  <c r="CY1379" i="3"/>
  <c r="CZ1379" i="3"/>
  <c r="DB1379" i="3" s="1"/>
  <c r="DA1379" i="3"/>
  <c r="DC1379" i="3"/>
  <c r="A1380" i="3"/>
  <c r="Y1380" i="3"/>
  <c r="CW1380" i="3" s="1"/>
  <c r="CY1380" i="3"/>
  <c r="CZ1380" i="3"/>
  <c r="DA1380" i="3"/>
  <c r="DB1380" i="3"/>
  <c r="DC1380" i="3"/>
  <c r="A1381" i="3"/>
  <c r="Y1381" i="3"/>
  <c r="CX1381" i="3"/>
  <c r="CY1381" i="3"/>
  <c r="CZ1381" i="3"/>
  <c r="DB1381" i="3" s="1"/>
  <c r="DA1381" i="3"/>
  <c r="DC1381" i="3"/>
  <c r="DF1381" i="3"/>
  <c r="DG1381" i="3"/>
  <c r="DH1381" i="3"/>
  <c r="DI1381" i="3"/>
  <c r="DJ1381" i="3"/>
  <c r="A1382" i="3"/>
  <c r="Y1382" i="3"/>
  <c r="CX1382" i="3" s="1"/>
  <c r="CY1382" i="3"/>
  <c r="CZ1382" i="3"/>
  <c r="DB1382" i="3" s="1"/>
  <c r="DA1382" i="3"/>
  <c r="DC1382" i="3"/>
  <c r="A1383" i="3"/>
  <c r="Y1383" i="3"/>
  <c r="CX1383" i="3" s="1"/>
  <c r="CY1383" i="3"/>
  <c r="CZ1383" i="3"/>
  <c r="DA1383" i="3"/>
  <c r="DB1383" i="3"/>
  <c r="DC1383" i="3"/>
  <c r="A1384" i="3"/>
  <c r="Y1384" i="3"/>
  <c r="CX1384" i="3" s="1"/>
  <c r="CY1384" i="3"/>
  <c r="CZ1384" i="3"/>
  <c r="DA1384" i="3"/>
  <c r="DB1384" i="3"/>
  <c r="DC1384" i="3"/>
  <c r="A1385" i="3"/>
  <c r="Y1385" i="3"/>
  <c r="CX1385" i="3" s="1"/>
  <c r="CY1385" i="3"/>
  <c r="CZ1385" i="3"/>
  <c r="DA1385" i="3"/>
  <c r="DB1385" i="3"/>
  <c r="DC1385" i="3"/>
  <c r="A1386" i="3"/>
  <c r="Y1386" i="3"/>
  <c r="CX1386" i="3" s="1"/>
  <c r="CY1386" i="3"/>
  <c r="CZ1386" i="3"/>
  <c r="DA1386" i="3"/>
  <c r="DB1386" i="3"/>
  <c r="DC1386" i="3"/>
  <c r="A1387" i="3"/>
  <c r="Y1387" i="3"/>
  <c r="CX1387" i="3"/>
  <c r="DG1387" i="3" s="1"/>
  <c r="CY1387" i="3"/>
  <c r="CZ1387" i="3"/>
  <c r="DA1387" i="3"/>
  <c r="DB1387" i="3"/>
  <c r="DC1387" i="3"/>
  <c r="DF1387" i="3"/>
  <c r="DJ1387" i="3" s="1"/>
  <c r="A1388" i="3"/>
  <c r="Y1388" i="3"/>
  <c r="CX1388" i="3"/>
  <c r="DG1388" i="3" s="1"/>
  <c r="CY1388" i="3"/>
  <c r="CZ1388" i="3"/>
  <c r="DA1388" i="3"/>
  <c r="DB1388" i="3"/>
  <c r="DC1388" i="3"/>
  <c r="DF1388" i="3"/>
  <c r="DJ1388" i="3" s="1"/>
  <c r="DH1388" i="3"/>
  <c r="DI1388" i="3"/>
  <c r="A1389" i="3"/>
  <c r="Y1389" i="3"/>
  <c r="CX1389" i="3"/>
  <c r="DG1389" i="3" s="1"/>
  <c r="CY1389" i="3"/>
  <c r="CZ1389" i="3"/>
  <c r="DA1389" i="3"/>
  <c r="DB1389" i="3"/>
  <c r="DC1389" i="3"/>
  <c r="DF1389" i="3"/>
  <c r="DJ1389" i="3" s="1"/>
  <c r="A1390" i="3"/>
  <c r="Y1390" i="3"/>
  <c r="CX1390" i="3"/>
  <c r="DF1390" i="3" s="1"/>
  <c r="DJ1390" i="3" s="1"/>
  <c r="CY1390" i="3"/>
  <c r="CZ1390" i="3"/>
  <c r="DB1390" i="3" s="1"/>
  <c r="DA1390" i="3"/>
  <c r="DC1390" i="3"/>
  <c r="A1391" i="3"/>
  <c r="Y1391" i="3"/>
  <c r="CV1391" i="3" s="1"/>
  <c r="CU1391" i="3"/>
  <c r="CX1391" i="3"/>
  <c r="DG1391" i="3" s="1"/>
  <c r="CY1391" i="3"/>
  <c r="CZ1391" i="3"/>
  <c r="DA1391" i="3"/>
  <c r="DB1391" i="3"/>
  <c r="DC1391" i="3"/>
  <c r="DF1391" i="3"/>
  <c r="A1392" i="3"/>
  <c r="Y1392" i="3"/>
  <c r="CX1392" i="3"/>
  <c r="DG1392" i="3" s="1"/>
  <c r="CY1392" i="3"/>
  <c r="CZ1392" i="3"/>
  <c r="DB1392" i="3" s="1"/>
  <c r="DA1392" i="3"/>
  <c r="DC1392" i="3"/>
  <c r="DF1392" i="3"/>
  <c r="DH1392" i="3"/>
  <c r="DI1392" i="3"/>
  <c r="DJ1392" i="3" s="1"/>
  <c r="A1393" i="3"/>
  <c r="Y1393" i="3"/>
  <c r="CW1393" i="3"/>
  <c r="CX1393" i="3"/>
  <c r="CY1393" i="3"/>
  <c r="CZ1393" i="3"/>
  <c r="DA1393" i="3"/>
  <c r="DB1393" i="3"/>
  <c r="DC1393" i="3"/>
  <c r="DF1393" i="3"/>
  <c r="DG1393" i="3"/>
  <c r="DH1393" i="3"/>
  <c r="DI1393" i="3"/>
  <c r="DJ1393" i="3"/>
  <c r="A1394" i="3"/>
  <c r="Y1394" i="3"/>
  <c r="CX1394" i="3" s="1"/>
  <c r="CY1394" i="3"/>
  <c r="CZ1394" i="3"/>
  <c r="DB1394" i="3" s="1"/>
  <c r="DA1394" i="3"/>
  <c r="DC1394" i="3"/>
  <c r="A1395" i="3"/>
  <c r="Y1395" i="3"/>
  <c r="CX1395" i="3" s="1"/>
  <c r="CY1395" i="3"/>
  <c r="CZ1395" i="3"/>
  <c r="DA1395" i="3"/>
  <c r="DB1395" i="3"/>
  <c r="DC1395" i="3"/>
  <c r="A1396" i="3"/>
  <c r="Y1396" i="3"/>
  <c r="CX1396" i="3"/>
  <c r="DF1396" i="3" s="1"/>
  <c r="DJ1396" i="3" s="1"/>
  <c r="CY1396" i="3"/>
  <c r="CZ1396" i="3"/>
  <c r="DB1396" i="3" s="1"/>
  <c r="DA1396" i="3"/>
  <c r="DC1396" i="3"/>
  <c r="DG1396" i="3"/>
  <c r="DH1396" i="3"/>
  <c r="DI1396" i="3"/>
  <c r="A1397" i="3"/>
  <c r="Y1397" i="3"/>
  <c r="CX1397" i="3" s="1"/>
  <c r="CY1397" i="3"/>
  <c r="CZ1397" i="3"/>
  <c r="DA1397" i="3"/>
  <c r="DB1397" i="3"/>
  <c r="DC1397" i="3"/>
  <c r="A1398" i="3"/>
  <c r="Y1398" i="3"/>
  <c r="CX1398" i="3" s="1"/>
  <c r="CY1398" i="3"/>
  <c r="CZ1398" i="3"/>
  <c r="DA1398" i="3"/>
  <c r="DB1398" i="3"/>
  <c r="DC1398" i="3"/>
  <c r="A1399" i="3"/>
  <c r="Y1399" i="3"/>
  <c r="CX1399" i="3" s="1"/>
  <c r="CY1399" i="3"/>
  <c r="CZ1399" i="3"/>
  <c r="DA1399" i="3"/>
  <c r="DB1399" i="3"/>
  <c r="DC1399" i="3"/>
  <c r="A1400" i="3"/>
  <c r="Y1400" i="3"/>
  <c r="CX1400" i="3" s="1"/>
  <c r="CY1400" i="3"/>
  <c r="CZ1400" i="3"/>
  <c r="DA1400" i="3"/>
  <c r="DB1400" i="3"/>
  <c r="DC1400" i="3"/>
  <c r="A1401" i="3"/>
  <c r="Y1401" i="3"/>
  <c r="CX1401" i="3" s="1"/>
  <c r="CY1401" i="3"/>
  <c r="CZ1401" i="3"/>
  <c r="DA1401" i="3"/>
  <c r="DB1401" i="3"/>
  <c r="DC1401" i="3"/>
  <c r="A1402" i="3"/>
  <c r="Y1402" i="3"/>
  <c r="CU1402" i="3"/>
  <c r="CV1402" i="3"/>
  <c r="CX1402" i="3"/>
  <c r="DF1402" i="3" s="1"/>
  <c r="CY1402" i="3"/>
  <c r="CZ1402" i="3"/>
  <c r="DA1402" i="3"/>
  <c r="DB1402" i="3"/>
  <c r="DC1402" i="3"/>
  <c r="A1403" i="3"/>
  <c r="Y1403" i="3"/>
  <c r="CX1403" i="3" s="1"/>
  <c r="CY1403" i="3"/>
  <c r="CZ1403" i="3"/>
  <c r="DA1403" i="3"/>
  <c r="DB1403" i="3"/>
  <c r="DC1403" i="3"/>
  <c r="A1404" i="3"/>
  <c r="Y1404" i="3"/>
  <c r="CW1404" i="3" s="1"/>
  <c r="CX1404" i="3"/>
  <c r="DF1404" i="3" s="1"/>
  <c r="CY1404" i="3"/>
  <c r="CZ1404" i="3"/>
  <c r="DB1404" i="3" s="1"/>
  <c r="DA1404" i="3"/>
  <c r="DC1404" i="3"/>
  <c r="DH1404" i="3"/>
  <c r="DI1404" i="3"/>
  <c r="A1405" i="3"/>
  <c r="Y1405" i="3"/>
  <c r="CX1405" i="3"/>
  <c r="DF1405" i="3" s="1"/>
  <c r="DJ1405" i="3" s="1"/>
  <c r="CY1405" i="3"/>
  <c r="CZ1405" i="3"/>
  <c r="DB1405" i="3" s="1"/>
  <c r="DA1405" i="3"/>
  <c r="DC1405" i="3"/>
  <c r="A1406" i="3"/>
  <c r="Y1406" i="3"/>
  <c r="CX1406" i="3"/>
  <c r="DF1406" i="3" s="1"/>
  <c r="DJ1406" i="3" s="1"/>
  <c r="CY1406" i="3"/>
  <c r="CZ1406" i="3"/>
  <c r="DB1406" i="3" s="1"/>
  <c r="DA1406" i="3"/>
  <c r="DC1406" i="3"/>
  <c r="A1407" i="3"/>
  <c r="Y1407" i="3"/>
  <c r="CX1407" i="3" s="1"/>
  <c r="CY1407" i="3"/>
  <c r="CZ1407" i="3"/>
  <c r="DB1407" i="3" s="1"/>
  <c r="DA1407" i="3"/>
  <c r="DC1407" i="3"/>
  <c r="DG1407" i="3"/>
  <c r="A1408" i="3"/>
  <c r="Y1408" i="3"/>
  <c r="CX1408" i="3" s="1"/>
  <c r="CY1408" i="3"/>
  <c r="CZ1408" i="3"/>
  <c r="DA1408" i="3"/>
  <c r="DB1408" i="3"/>
  <c r="DC1408" i="3"/>
  <c r="A1409" i="3"/>
  <c r="Y1409" i="3"/>
  <c r="CX1409" i="3" s="1"/>
  <c r="CY1409" i="3"/>
  <c r="CZ1409" i="3"/>
  <c r="DB1409" i="3" s="1"/>
  <c r="DA1409" i="3"/>
  <c r="DC1409" i="3"/>
  <c r="A1410" i="3"/>
  <c r="Y1410" i="3"/>
  <c r="CX1410" i="3" s="1"/>
  <c r="CY1410" i="3"/>
  <c r="CZ1410" i="3"/>
  <c r="DA1410" i="3"/>
  <c r="DB1410" i="3"/>
  <c r="DC1410" i="3"/>
  <c r="A1411" i="3"/>
  <c r="Y1411" i="3"/>
  <c r="CX1411" i="3"/>
  <c r="DF1411" i="3" s="1"/>
  <c r="DJ1411" i="3" s="1"/>
  <c r="CY1411" i="3"/>
  <c r="CZ1411" i="3"/>
  <c r="DB1411" i="3" s="1"/>
  <c r="DA1411" i="3"/>
  <c r="DC1411" i="3"/>
  <c r="DG1411" i="3"/>
  <c r="DH1411" i="3"/>
  <c r="DI1411" i="3"/>
  <c r="A1412" i="3"/>
  <c r="Y1412" i="3"/>
  <c r="CX1412" i="3" s="1"/>
  <c r="CY1412" i="3"/>
  <c r="CZ1412" i="3"/>
  <c r="DA1412" i="3"/>
  <c r="DB1412" i="3"/>
  <c r="DC1412" i="3"/>
  <c r="A1413" i="3"/>
  <c r="Y1413" i="3"/>
  <c r="CX1413" i="3" s="1"/>
  <c r="CU1413" i="3"/>
  <c r="CV1413" i="3"/>
  <c r="CY1413" i="3"/>
  <c r="CZ1413" i="3"/>
  <c r="DB1413" i="3" s="1"/>
  <c r="DA1413" i="3"/>
  <c r="DC1413" i="3"/>
  <c r="A1414" i="3"/>
  <c r="Y1414" i="3"/>
  <c r="CX1414" i="3" s="1"/>
  <c r="CY1414" i="3"/>
  <c r="CZ1414" i="3"/>
  <c r="DA1414" i="3"/>
  <c r="DB1414" i="3"/>
  <c r="DC1414" i="3"/>
  <c r="A1415" i="3"/>
  <c r="Y1415" i="3"/>
  <c r="CW1415" i="3"/>
  <c r="CX1415" i="3"/>
  <c r="DG1415" i="3" s="1"/>
  <c r="CY1415" i="3"/>
  <c r="CZ1415" i="3"/>
  <c r="DB1415" i="3" s="1"/>
  <c r="DA1415" i="3"/>
  <c r="DC1415" i="3"/>
  <c r="DF1415" i="3"/>
  <c r="DH1415" i="3"/>
  <c r="A1416" i="3"/>
  <c r="Y1416" i="3"/>
  <c r="CX1416" i="3"/>
  <c r="DI1416" i="3" s="1"/>
  <c r="CY1416" i="3"/>
  <c r="CZ1416" i="3"/>
  <c r="DA1416" i="3"/>
  <c r="DB1416" i="3"/>
  <c r="DC1416" i="3"/>
  <c r="DF1416" i="3"/>
  <c r="DJ1416" i="3" s="1"/>
  <c r="DG1416" i="3"/>
  <c r="DH1416" i="3"/>
  <c r="A1417" i="3"/>
  <c r="Y1417" i="3"/>
  <c r="CX1417" i="3"/>
  <c r="CY1417" i="3"/>
  <c r="CZ1417" i="3"/>
  <c r="DB1417" i="3" s="1"/>
  <c r="DA1417" i="3"/>
  <c r="DC1417" i="3"/>
  <c r="A1418" i="3"/>
  <c r="Y1418" i="3"/>
  <c r="CX1418" i="3"/>
  <c r="DI1418" i="3" s="1"/>
  <c r="CY1418" i="3"/>
  <c r="CZ1418" i="3"/>
  <c r="DA1418" i="3"/>
  <c r="DB1418" i="3"/>
  <c r="DC1418" i="3"/>
  <c r="DF1418" i="3"/>
  <c r="DJ1418" i="3" s="1"/>
  <c r="DG1418" i="3"/>
  <c r="DH1418" i="3"/>
  <c r="A1419" i="3"/>
  <c r="Y1419" i="3"/>
  <c r="CX1419" i="3"/>
  <c r="DF1419" i="3" s="1"/>
  <c r="DJ1419" i="3" s="1"/>
  <c r="CY1419" i="3"/>
  <c r="CZ1419" i="3"/>
  <c r="DB1419" i="3" s="1"/>
  <c r="DA1419" i="3"/>
  <c r="DC1419" i="3"/>
  <c r="DG1419" i="3"/>
  <c r="DH1419" i="3"/>
  <c r="DI1419" i="3"/>
  <c r="A1420" i="3"/>
  <c r="Y1420" i="3"/>
  <c r="CX1420" i="3"/>
  <c r="CY1420" i="3"/>
  <c r="CZ1420" i="3"/>
  <c r="DB1420" i="3" s="1"/>
  <c r="DA1420" i="3"/>
  <c r="DC1420" i="3"/>
  <c r="A1421" i="3"/>
  <c r="Y1421" i="3"/>
  <c r="CX1421" i="3"/>
  <c r="DF1421" i="3" s="1"/>
  <c r="DJ1421" i="3" s="1"/>
  <c r="CY1421" i="3"/>
  <c r="CZ1421" i="3"/>
  <c r="DB1421" i="3" s="1"/>
  <c r="DA1421" i="3"/>
  <c r="DC1421" i="3"/>
  <c r="A1422" i="3"/>
  <c r="Y1422" i="3"/>
  <c r="CX1422" i="3" s="1"/>
  <c r="CY1422" i="3"/>
  <c r="CZ1422" i="3"/>
  <c r="DA1422" i="3"/>
  <c r="DB1422" i="3"/>
  <c r="DC1422" i="3"/>
  <c r="DG1422" i="3"/>
  <c r="A1423" i="3"/>
  <c r="Y1423" i="3"/>
  <c r="CX1423" i="3" s="1"/>
  <c r="CY1423" i="3"/>
  <c r="CZ1423" i="3"/>
  <c r="DA1423" i="3"/>
  <c r="DB1423" i="3"/>
  <c r="DC1423" i="3"/>
  <c r="A1424" i="3"/>
  <c r="Y1424" i="3"/>
  <c r="CV1424" i="3" s="1"/>
  <c r="CU1424" i="3"/>
  <c r="CY1424" i="3"/>
  <c r="CZ1424" i="3"/>
  <c r="DB1424" i="3" s="1"/>
  <c r="DA1424" i="3"/>
  <c r="DC1424" i="3"/>
  <c r="A1425" i="3"/>
  <c r="Y1425" i="3"/>
  <c r="CX1425" i="3"/>
  <c r="DF1425" i="3" s="1"/>
  <c r="CY1425" i="3"/>
  <c r="CZ1425" i="3"/>
  <c r="DB1425" i="3" s="1"/>
  <c r="DA1425" i="3"/>
  <c r="DC1425" i="3"/>
  <c r="A1426" i="3"/>
  <c r="Y1426" i="3"/>
  <c r="CW1426" i="3" s="1"/>
  <c r="CY1426" i="3"/>
  <c r="CZ1426" i="3"/>
  <c r="DA1426" i="3"/>
  <c r="DB1426" i="3"/>
  <c r="DC1426" i="3"/>
  <c r="A1427" i="3"/>
  <c r="Y1427" i="3"/>
  <c r="CX1427" i="3" s="1"/>
  <c r="CY1427" i="3"/>
  <c r="CZ1427" i="3"/>
  <c r="DA1427" i="3"/>
  <c r="DB1427" i="3"/>
  <c r="DC1427" i="3"/>
  <c r="A1428" i="3"/>
  <c r="Y1428" i="3"/>
  <c r="CX1428" i="3" s="1"/>
  <c r="CY1428" i="3"/>
  <c r="CZ1428" i="3"/>
  <c r="DA1428" i="3"/>
  <c r="DB1428" i="3"/>
  <c r="DC1428" i="3"/>
  <c r="A1429" i="3"/>
  <c r="Y1429" i="3"/>
  <c r="CX1429" i="3"/>
  <c r="DG1429" i="3" s="1"/>
  <c r="CY1429" i="3"/>
  <c r="CZ1429" i="3"/>
  <c r="DA1429" i="3"/>
  <c r="DB1429" i="3"/>
  <c r="DC1429" i="3"/>
  <c r="DF1429" i="3"/>
  <c r="DJ1429" i="3" s="1"/>
  <c r="A1430" i="3"/>
  <c r="Y1430" i="3"/>
  <c r="CX1430" i="3"/>
  <c r="DG1430" i="3" s="1"/>
  <c r="CY1430" i="3"/>
  <c r="CZ1430" i="3"/>
  <c r="DB1430" i="3" s="1"/>
  <c r="DA1430" i="3"/>
  <c r="DC1430" i="3"/>
  <c r="DF1430" i="3"/>
  <c r="DJ1430" i="3" s="1"/>
  <c r="DH1430" i="3"/>
  <c r="A1431" i="3"/>
  <c r="Y1431" i="3"/>
  <c r="CX1431" i="3"/>
  <c r="DI1431" i="3" s="1"/>
  <c r="CY1431" i="3"/>
  <c r="CZ1431" i="3"/>
  <c r="DA1431" i="3"/>
  <c r="DB1431" i="3"/>
  <c r="DC1431" i="3"/>
  <c r="DF1431" i="3"/>
  <c r="DJ1431" i="3" s="1"/>
  <c r="DG1431" i="3"/>
  <c r="DH1431" i="3"/>
  <c r="A1432" i="3"/>
  <c r="Y1432" i="3"/>
  <c r="CX1432" i="3"/>
  <c r="CY1432" i="3"/>
  <c r="CZ1432" i="3"/>
  <c r="DB1432" i="3" s="1"/>
  <c r="DA1432" i="3"/>
  <c r="DC1432" i="3"/>
  <c r="A1433" i="3"/>
  <c r="Y1433" i="3"/>
  <c r="CX1433" i="3" s="1"/>
  <c r="CY1433" i="3"/>
  <c r="CZ1433" i="3"/>
  <c r="DA1433" i="3"/>
  <c r="DB1433" i="3"/>
  <c r="DC1433" i="3"/>
  <c r="DH1433" i="3"/>
  <c r="A1434" i="3"/>
  <c r="Y1434" i="3"/>
  <c r="CX1434" i="3"/>
  <c r="DF1434" i="3" s="1"/>
  <c r="DJ1434" i="3" s="1"/>
  <c r="CY1434" i="3"/>
  <c r="CZ1434" i="3"/>
  <c r="DB1434" i="3" s="1"/>
  <c r="DA1434" i="3"/>
  <c r="DC1434" i="3"/>
  <c r="DG1434" i="3"/>
  <c r="DH1434" i="3"/>
  <c r="DI1434" i="3"/>
  <c r="A1435" i="3"/>
  <c r="Y1435" i="3"/>
  <c r="CV1435" i="3" s="1"/>
  <c r="CU1435" i="3"/>
  <c r="CY1435" i="3"/>
  <c r="CZ1435" i="3"/>
  <c r="DA1435" i="3"/>
  <c r="DB1435" i="3"/>
  <c r="DC1435" i="3"/>
  <c r="A1436" i="3"/>
  <c r="Y1436" i="3"/>
  <c r="CX1436" i="3"/>
  <c r="CY1436" i="3"/>
  <c r="CZ1436" i="3"/>
  <c r="DB1436" i="3" s="1"/>
  <c r="DA1436" i="3"/>
  <c r="DC1436" i="3"/>
  <c r="A1437" i="3"/>
  <c r="Y1437" i="3"/>
  <c r="CW1437" i="3" s="1"/>
  <c r="CY1437" i="3"/>
  <c r="CZ1437" i="3"/>
  <c r="DA1437" i="3"/>
  <c r="DB1437" i="3"/>
  <c r="DC1437" i="3"/>
  <c r="A1438" i="3"/>
  <c r="Y1438" i="3"/>
  <c r="CX1438" i="3"/>
  <c r="DF1438" i="3" s="1"/>
  <c r="DJ1438" i="3" s="1"/>
  <c r="CY1438" i="3"/>
  <c r="CZ1438" i="3"/>
  <c r="DB1438" i="3" s="1"/>
  <c r="DA1438" i="3"/>
  <c r="DC1438" i="3"/>
  <c r="DG1438" i="3"/>
  <c r="DH1438" i="3"/>
  <c r="DI1438" i="3"/>
  <c r="A1439" i="3"/>
  <c r="Y1439" i="3"/>
  <c r="CX1439" i="3" s="1"/>
  <c r="DF1439" i="3" s="1"/>
  <c r="DJ1439" i="3" s="1"/>
  <c r="CY1439" i="3"/>
  <c r="CZ1439" i="3"/>
  <c r="DA1439" i="3"/>
  <c r="DB1439" i="3"/>
  <c r="DC1439" i="3"/>
  <c r="A1440" i="3"/>
  <c r="Y1440" i="3"/>
  <c r="CX1440" i="3" s="1"/>
  <c r="CY1440" i="3"/>
  <c r="CZ1440" i="3"/>
  <c r="DA1440" i="3"/>
  <c r="DB1440" i="3"/>
  <c r="DC1440" i="3"/>
  <c r="A1441" i="3"/>
  <c r="Y1441" i="3"/>
  <c r="CX1441" i="3" s="1"/>
  <c r="CY1441" i="3"/>
  <c r="CZ1441" i="3"/>
  <c r="DA1441" i="3"/>
  <c r="DB1441" i="3"/>
  <c r="DC1441" i="3"/>
  <c r="A1442" i="3"/>
  <c r="Y1442" i="3"/>
  <c r="CX1442" i="3" s="1"/>
  <c r="CY1442" i="3"/>
  <c r="CZ1442" i="3"/>
  <c r="DA1442" i="3"/>
  <c r="DB1442" i="3"/>
  <c r="DC1442" i="3"/>
  <c r="DI1442" i="3"/>
  <c r="A1443" i="3"/>
  <c r="Y1443" i="3"/>
  <c r="CX1443" i="3" s="1"/>
  <c r="CY1443" i="3"/>
  <c r="CZ1443" i="3"/>
  <c r="DA1443" i="3"/>
  <c r="DB1443" i="3"/>
  <c r="DC1443" i="3"/>
  <c r="A1444" i="3"/>
  <c r="Y1444" i="3"/>
  <c r="CX1444" i="3"/>
  <c r="DG1444" i="3" s="1"/>
  <c r="CY1444" i="3"/>
  <c r="CZ1444" i="3"/>
  <c r="DA1444" i="3"/>
  <c r="DB1444" i="3"/>
  <c r="DC1444" i="3"/>
  <c r="DF1444" i="3"/>
  <c r="DJ1444" i="3" s="1"/>
  <c r="DH1444" i="3"/>
  <c r="A1445" i="3"/>
  <c r="Y1445" i="3"/>
  <c r="CX1445" i="3"/>
  <c r="CY1445" i="3"/>
  <c r="CZ1445" i="3"/>
  <c r="DB1445" i="3" s="1"/>
  <c r="DA1445" i="3"/>
  <c r="DC1445" i="3"/>
  <c r="A1446" i="3"/>
  <c r="Y1446" i="3"/>
  <c r="CX1446" i="3" s="1"/>
  <c r="CU1446" i="3"/>
  <c r="CV1446" i="3"/>
  <c r="CY1446" i="3"/>
  <c r="CZ1446" i="3"/>
  <c r="DA1446" i="3"/>
  <c r="DB1446" i="3"/>
  <c r="DC1446" i="3"/>
  <c r="DI1446" i="3"/>
  <c r="DJ1446" i="3" s="1"/>
  <c r="A1447" i="3"/>
  <c r="Y1447" i="3"/>
  <c r="CX1447" i="3" s="1"/>
  <c r="CY1447" i="3"/>
  <c r="CZ1447" i="3"/>
  <c r="DA1447" i="3"/>
  <c r="DB1447" i="3"/>
  <c r="DC1447" i="3"/>
  <c r="A1448" i="3"/>
  <c r="Y1448" i="3"/>
  <c r="CW1448" i="3"/>
  <c r="CX1448" i="3"/>
  <c r="CY1448" i="3"/>
  <c r="CZ1448" i="3"/>
  <c r="DB1448" i="3" s="1"/>
  <c r="DA1448" i="3"/>
  <c r="DC1448" i="3"/>
  <c r="A1449" i="3"/>
  <c r="Y1449" i="3"/>
  <c r="CX1449" i="3"/>
  <c r="CY1449" i="3"/>
  <c r="CZ1449" i="3"/>
  <c r="DA1449" i="3"/>
  <c r="DB1449" i="3"/>
  <c r="DC1449" i="3"/>
  <c r="A1450" i="3"/>
  <c r="Y1450" i="3"/>
  <c r="CX1450" i="3" s="1"/>
  <c r="CY1450" i="3"/>
  <c r="CZ1450" i="3"/>
  <c r="DA1450" i="3"/>
  <c r="DB1450" i="3"/>
  <c r="DC1450" i="3"/>
  <c r="A1451" i="3"/>
  <c r="Y1451" i="3"/>
  <c r="CX1451" i="3" s="1"/>
  <c r="CY1451" i="3"/>
  <c r="CZ1451" i="3"/>
  <c r="DB1451" i="3" s="1"/>
  <c r="DA1451" i="3"/>
  <c r="DC1451" i="3"/>
  <c r="A1452" i="3"/>
  <c r="Y1452" i="3"/>
  <c r="CX1452" i="3" s="1"/>
  <c r="CY1452" i="3"/>
  <c r="CZ1452" i="3"/>
  <c r="DB1452" i="3" s="1"/>
  <c r="DA1452" i="3"/>
  <c r="DC1452" i="3"/>
  <c r="DG1452" i="3"/>
  <c r="A1453" i="3"/>
  <c r="Y1453" i="3"/>
  <c r="CX1453" i="3"/>
  <c r="CY1453" i="3"/>
  <c r="CZ1453" i="3"/>
  <c r="DB1453" i="3" s="1"/>
  <c r="DA1453" i="3"/>
  <c r="DC1453" i="3"/>
  <c r="DF1453" i="3"/>
  <c r="DG1453" i="3"/>
  <c r="DH1453" i="3"/>
  <c r="DI1453" i="3"/>
  <c r="DJ1453" i="3"/>
  <c r="A1454" i="3"/>
  <c r="Y1454" i="3"/>
  <c r="CX1454" i="3" s="1"/>
  <c r="CY1454" i="3"/>
  <c r="CZ1454" i="3"/>
  <c r="DA1454" i="3"/>
  <c r="DB1454" i="3"/>
  <c r="DC1454" i="3"/>
  <c r="DF1454" i="3"/>
  <c r="DJ1454" i="3" s="1"/>
  <c r="DG1454" i="3"/>
  <c r="A1455" i="3"/>
  <c r="Y1455" i="3"/>
  <c r="CX1455" i="3" s="1"/>
  <c r="CY1455" i="3"/>
  <c r="CZ1455" i="3"/>
  <c r="DA1455" i="3"/>
  <c r="DB1455" i="3"/>
  <c r="DC1455" i="3"/>
  <c r="A1456" i="3"/>
  <c r="Y1456" i="3"/>
  <c r="CX1456" i="3" s="1"/>
  <c r="DH1456" i="3" s="1"/>
  <c r="CY1456" i="3"/>
  <c r="CZ1456" i="3"/>
  <c r="DA1456" i="3"/>
  <c r="DB1456" i="3"/>
  <c r="DC1456" i="3"/>
  <c r="DF1456" i="3"/>
  <c r="DJ1456" i="3" s="1"/>
  <c r="DG1456" i="3"/>
  <c r="DI1456" i="3"/>
  <c r="A1457" i="3"/>
  <c r="Y1457" i="3"/>
  <c r="CU1457" i="3"/>
  <c r="CV1457" i="3"/>
  <c r="CX1457" i="3"/>
  <c r="DF1457" i="3" s="1"/>
  <c r="CY1457" i="3"/>
  <c r="CZ1457" i="3"/>
  <c r="DB1457" i="3" s="1"/>
  <c r="DA1457" i="3"/>
  <c r="DC1457" i="3"/>
  <c r="DG1457" i="3"/>
  <c r="DI1457" i="3"/>
  <c r="DJ1457" i="3"/>
  <c r="A1458" i="3"/>
  <c r="Y1458" i="3"/>
  <c r="CX1458" i="3" s="1"/>
  <c r="CY1458" i="3"/>
  <c r="CZ1458" i="3"/>
  <c r="DA1458" i="3"/>
  <c r="DB1458" i="3"/>
  <c r="DC1458" i="3"/>
  <c r="DF1458" i="3"/>
  <c r="DG1458" i="3"/>
  <c r="A1459" i="3"/>
  <c r="Y1459" i="3"/>
  <c r="CW1459" i="3" s="1"/>
  <c r="CX1459" i="3"/>
  <c r="CY1459" i="3"/>
  <c r="CZ1459" i="3"/>
  <c r="DB1459" i="3" s="1"/>
  <c r="DA1459" i="3"/>
  <c r="DC1459" i="3"/>
  <c r="A1460" i="3"/>
  <c r="Y1460" i="3"/>
  <c r="CX1460" i="3" s="1"/>
  <c r="CY1460" i="3"/>
  <c r="CZ1460" i="3"/>
  <c r="DB1460" i="3" s="1"/>
  <c r="DA1460" i="3"/>
  <c r="DC1460" i="3"/>
  <c r="DF1460" i="3"/>
  <c r="DJ1460" i="3" s="1"/>
  <c r="DH1460" i="3"/>
  <c r="A1461" i="3"/>
  <c r="Y1461" i="3"/>
  <c r="CX1461" i="3"/>
  <c r="DF1461" i="3" s="1"/>
  <c r="DJ1461" i="3" s="1"/>
  <c r="CY1461" i="3"/>
  <c r="CZ1461" i="3"/>
  <c r="DB1461" i="3" s="1"/>
  <c r="DA1461" i="3"/>
  <c r="DC1461" i="3"/>
  <c r="DH1461" i="3"/>
  <c r="A1462" i="3"/>
  <c r="Y1462" i="3"/>
  <c r="CX1462" i="3"/>
  <c r="DI1462" i="3" s="1"/>
  <c r="CY1462" i="3"/>
  <c r="CZ1462" i="3"/>
  <c r="DB1462" i="3" s="1"/>
  <c r="DA1462" i="3"/>
  <c r="DC1462" i="3"/>
  <c r="DF1462" i="3"/>
  <c r="DJ1462" i="3" s="1"/>
  <c r="DG1462" i="3"/>
  <c r="DH1462" i="3"/>
  <c r="A1463" i="3"/>
  <c r="Y1463" i="3"/>
  <c r="CX1463" i="3"/>
  <c r="CY1463" i="3"/>
  <c r="CZ1463" i="3"/>
  <c r="DB1463" i="3" s="1"/>
  <c r="DA1463" i="3"/>
  <c r="DC1463" i="3"/>
  <c r="A1464" i="3"/>
  <c r="Y1464" i="3"/>
  <c r="CX1464" i="3" s="1"/>
  <c r="CY1464" i="3"/>
  <c r="CZ1464" i="3"/>
  <c r="DA1464" i="3"/>
  <c r="DB1464" i="3"/>
  <c r="DC1464" i="3"/>
  <c r="A1465" i="3"/>
  <c r="Y1465" i="3"/>
  <c r="CX1465" i="3" s="1"/>
  <c r="DH1465" i="3" s="1"/>
  <c r="CY1465" i="3"/>
  <c r="CZ1465" i="3"/>
  <c r="DA1465" i="3"/>
  <c r="DB1465" i="3"/>
  <c r="DC1465" i="3"/>
  <c r="A1466" i="3"/>
  <c r="Y1466" i="3"/>
  <c r="CX1466" i="3"/>
  <c r="DF1466" i="3" s="1"/>
  <c r="DJ1466" i="3" s="1"/>
  <c r="CY1466" i="3"/>
  <c r="CZ1466" i="3"/>
  <c r="DB1466" i="3" s="1"/>
  <c r="DA1466" i="3"/>
  <c r="DC1466" i="3"/>
  <c r="A1467" i="3"/>
  <c r="Y1467" i="3"/>
  <c r="CX1467" i="3" s="1"/>
  <c r="DH1467" i="3" s="1"/>
  <c r="CY1467" i="3"/>
  <c r="CZ1467" i="3"/>
  <c r="DA1467" i="3"/>
  <c r="DB1467" i="3"/>
  <c r="DC1467" i="3"/>
  <c r="DF1467" i="3"/>
  <c r="DJ1467" i="3" s="1"/>
  <c r="DG1467" i="3"/>
  <c r="A1468" i="3"/>
  <c r="Y1468" i="3"/>
  <c r="CX1468" i="3" s="1"/>
  <c r="CY1468" i="3"/>
  <c r="CZ1468" i="3"/>
  <c r="DB1468" i="3" s="1"/>
  <c r="DA1468" i="3"/>
  <c r="DC1468" i="3"/>
  <c r="A1469" i="3"/>
  <c r="Y1469" i="3"/>
  <c r="CX1469" i="3" s="1"/>
  <c r="DF1469" i="3" s="1"/>
  <c r="DJ1469" i="3" s="1"/>
  <c r="CY1469" i="3"/>
  <c r="CZ1469" i="3"/>
  <c r="DA1469" i="3"/>
  <c r="DB1469" i="3"/>
  <c r="DC1469" i="3"/>
  <c r="A1470" i="3"/>
  <c r="Y1470" i="3"/>
  <c r="CX1470" i="3"/>
  <c r="CY1470" i="3"/>
  <c r="CZ1470" i="3"/>
  <c r="DA1470" i="3"/>
  <c r="DB1470" i="3"/>
  <c r="DC1470" i="3"/>
  <c r="DF1470" i="3"/>
  <c r="DI1470" i="3"/>
  <c r="DJ1470" i="3"/>
  <c r="A1471" i="3"/>
  <c r="Y1471" i="3"/>
  <c r="CX1471" i="3" s="1"/>
  <c r="DH1471" i="3" s="1"/>
  <c r="CU1471" i="3"/>
  <c r="CY1471" i="3"/>
  <c r="CZ1471" i="3"/>
  <c r="DB1471" i="3" s="1"/>
  <c r="DA1471" i="3"/>
  <c r="DC1471" i="3"/>
  <c r="DF1471" i="3"/>
  <c r="DG1471" i="3"/>
  <c r="A1472" i="3"/>
  <c r="Y1472" i="3"/>
  <c r="CX1472" i="3"/>
  <c r="DG1472" i="3" s="1"/>
  <c r="CY1472" i="3"/>
  <c r="CZ1472" i="3"/>
  <c r="DB1472" i="3" s="1"/>
  <c r="DA1472" i="3"/>
  <c r="DC1472" i="3"/>
  <c r="DF1472" i="3"/>
  <c r="A1473" i="3"/>
  <c r="Y1473" i="3"/>
  <c r="CW1473" i="3" s="1"/>
  <c r="CX1473" i="3"/>
  <c r="DI1473" i="3" s="1"/>
  <c r="CY1473" i="3"/>
  <c r="CZ1473" i="3"/>
  <c r="DA1473" i="3"/>
  <c r="DB1473" i="3"/>
  <c r="DC1473" i="3"/>
  <c r="DG1473" i="3"/>
  <c r="DJ1473" i="3" s="1"/>
  <c r="DH1473" i="3"/>
  <c r="A1474" i="3"/>
  <c r="Y1474" i="3"/>
  <c r="CX1474" i="3" s="1"/>
  <c r="CY1474" i="3"/>
  <c r="CZ1474" i="3"/>
  <c r="DB1474" i="3" s="1"/>
  <c r="DA1474" i="3"/>
  <c r="DC1474" i="3"/>
  <c r="A1475" i="3"/>
  <c r="Y1475" i="3"/>
  <c r="CX1475" i="3"/>
  <c r="DI1475" i="3" s="1"/>
  <c r="CY1475" i="3"/>
  <c r="CZ1475" i="3"/>
  <c r="DA1475" i="3"/>
  <c r="DB1475" i="3"/>
  <c r="DC1475" i="3"/>
  <c r="DF1475" i="3"/>
  <c r="DJ1475" i="3" s="1"/>
  <c r="DG1475" i="3"/>
  <c r="A1476" i="3"/>
  <c r="Y1476" i="3"/>
  <c r="CX1476" i="3"/>
  <c r="DF1476" i="3" s="1"/>
  <c r="CY1476" i="3"/>
  <c r="CZ1476" i="3"/>
  <c r="DB1476" i="3" s="1"/>
  <c r="DA1476" i="3"/>
  <c r="DC1476" i="3"/>
  <c r="DG1476" i="3"/>
  <c r="DH1476" i="3"/>
  <c r="DI1476" i="3"/>
  <c r="DJ1476" i="3"/>
  <c r="A1477" i="3"/>
  <c r="Y1477" i="3"/>
  <c r="CX1477" i="3" s="1"/>
  <c r="CY1477" i="3"/>
  <c r="CZ1477" i="3"/>
  <c r="DB1477" i="3" s="1"/>
  <c r="DA1477" i="3"/>
  <c r="DC1477" i="3"/>
  <c r="A1478" i="3"/>
  <c r="Y1478" i="3"/>
  <c r="CX1478" i="3"/>
  <c r="CY1478" i="3"/>
  <c r="CZ1478" i="3"/>
  <c r="DA1478" i="3"/>
  <c r="DB1478" i="3"/>
  <c r="DC1478" i="3"/>
  <c r="DG1478" i="3"/>
  <c r="A1479" i="3"/>
  <c r="Y1479" i="3"/>
  <c r="CX1479" i="3"/>
  <c r="DF1479" i="3" s="1"/>
  <c r="DJ1479" i="3" s="1"/>
  <c r="CY1479" i="3"/>
  <c r="CZ1479" i="3"/>
  <c r="DA1479" i="3"/>
  <c r="DB1479" i="3"/>
  <c r="DC1479" i="3"/>
  <c r="DH1479" i="3"/>
  <c r="DI1479" i="3"/>
  <c r="A1480" i="3"/>
  <c r="Y1480" i="3"/>
  <c r="CX1480" i="3" s="1"/>
  <c r="DH1480" i="3" s="1"/>
  <c r="CY1480" i="3"/>
  <c r="CZ1480" i="3"/>
  <c r="DB1480" i="3" s="1"/>
  <c r="DA1480" i="3"/>
  <c r="DC1480" i="3"/>
  <c r="A1481" i="3"/>
  <c r="Y1481" i="3"/>
  <c r="CX1481" i="3" s="1"/>
  <c r="CY1481" i="3"/>
  <c r="CZ1481" i="3"/>
  <c r="DA1481" i="3"/>
  <c r="DB1481" i="3"/>
  <c r="DC1481" i="3"/>
  <c r="A1482" i="3"/>
  <c r="Y1482" i="3"/>
  <c r="CX1482" i="3" s="1"/>
  <c r="DH1482" i="3" s="1"/>
  <c r="CY1482" i="3"/>
  <c r="CZ1482" i="3"/>
  <c r="DA1482" i="3"/>
  <c r="DB1482" i="3"/>
  <c r="DC1482" i="3"/>
  <c r="DF1482" i="3"/>
  <c r="DJ1482" i="3" s="1"/>
  <c r="DI1482" i="3"/>
  <c r="A1483" i="3"/>
  <c r="Y1483" i="3"/>
  <c r="CX1483" i="3" s="1"/>
  <c r="CY1483" i="3"/>
  <c r="CZ1483" i="3"/>
  <c r="DB1483" i="3" s="1"/>
  <c r="DA1483" i="3"/>
  <c r="DC1483" i="3"/>
  <c r="A1484" i="3"/>
  <c r="Y1484" i="3"/>
  <c r="CX1484" i="3" s="1"/>
  <c r="DF1484" i="3" s="1"/>
  <c r="DJ1484" i="3" s="1"/>
  <c r="CY1484" i="3"/>
  <c r="CZ1484" i="3"/>
  <c r="DA1484" i="3"/>
  <c r="DB1484" i="3"/>
  <c r="DC1484" i="3"/>
  <c r="DG1484" i="3"/>
  <c r="DH1484" i="3"/>
  <c r="DI1484" i="3"/>
  <c r="A1485" i="3"/>
  <c r="Y1485" i="3"/>
  <c r="CV1485" i="3" s="1"/>
  <c r="CU1485" i="3"/>
  <c r="CY1485" i="3"/>
  <c r="CZ1485" i="3"/>
  <c r="DA1485" i="3"/>
  <c r="DB1485" i="3"/>
  <c r="DC1485" i="3"/>
  <c r="A1486" i="3"/>
  <c r="Y1486" i="3"/>
  <c r="CX1486" i="3"/>
  <c r="DH1486" i="3" s="1"/>
  <c r="CY1486" i="3"/>
  <c r="CZ1486" i="3"/>
  <c r="DB1486" i="3" s="1"/>
  <c r="DA1486" i="3"/>
  <c r="DC1486" i="3"/>
  <c r="A1487" i="3"/>
  <c r="Y1487" i="3"/>
  <c r="CW1487" i="3" s="1"/>
  <c r="CY1487" i="3"/>
  <c r="CZ1487" i="3"/>
  <c r="DA1487" i="3"/>
  <c r="DB1487" i="3"/>
  <c r="DC1487" i="3"/>
  <c r="A1488" i="3"/>
  <c r="Y1488" i="3"/>
  <c r="CX1488" i="3"/>
  <c r="CY1488" i="3"/>
  <c r="CZ1488" i="3"/>
  <c r="DA1488" i="3"/>
  <c r="DB1488" i="3"/>
  <c r="DC1488" i="3"/>
  <c r="DF1488" i="3"/>
  <c r="DG1488" i="3"/>
  <c r="DH1488" i="3"/>
  <c r="DI1488" i="3"/>
  <c r="DJ1488" i="3"/>
  <c r="A1489" i="3"/>
  <c r="Y1489" i="3"/>
  <c r="CX1489" i="3"/>
  <c r="DG1489" i="3" s="1"/>
  <c r="CY1489" i="3"/>
  <c r="CZ1489" i="3"/>
  <c r="DB1489" i="3" s="1"/>
  <c r="DA1489" i="3"/>
  <c r="DC1489" i="3"/>
  <c r="A1490" i="3"/>
  <c r="Y1490" i="3"/>
  <c r="CX1490" i="3"/>
  <c r="DI1490" i="3" s="1"/>
  <c r="CY1490" i="3"/>
  <c r="CZ1490" i="3"/>
  <c r="DA1490" i="3"/>
  <c r="DB1490" i="3"/>
  <c r="DC1490" i="3"/>
  <c r="DF1490" i="3"/>
  <c r="DJ1490" i="3" s="1"/>
  <c r="DG1490" i="3"/>
  <c r="A1491" i="3"/>
  <c r="Y1491" i="3"/>
  <c r="CX1491" i="3"/>
  <c r="CY1491" i="3"/>
  <c r="CZ1491" i="3"/>
  <c r="DB1491" i="3" s="1"/>
  <c r="DA1491" i="3"/>
  <c r="DC1491" i="3"/>
  <c r="DF1491" i="3"/>
  <c r="DG1491" i="3"/>
  <c r="DH1491" i="3"/>
  <c r="DI1491" i="3"/>
  <c r="DJ1491" i="3"/>
  <c r="A1492" i="3"/>
  <c r="Y1492" i="3"/>
  <c r="CX1492" i="3"/>
  <c r="DF1492" i="3" s="1"/>
  <c r="DJ1492" i="3" s="1"/>
  <c r="CY1492" i="3"/>
  <c r="CZ1492" i="3"/>
  <c r="DB1492" i="3" s="1"/>
  <c r="DA1492" i="3"/>
  <c r="DC1492" i="3"/>
  <c r="A1493" i="3"/>
  <c r="Y1493" i="3"/>
  <c r="CX1493" i="3"/>
  <c r="CY1493" i="3"/>
  <c r="CZ1493" i="3"/>
  <c r="DB1493" i="3" s="1"/>
  <c r="DA1493" i="3"/>
  <c r="DC1493" i="3"/>
  <c r="DG1493" i="3"/>
  <c r="A1494" i="3"/>
  <c r="Y1494" i="3"/>
  <c r="CX1494" i="3"/>
  <c r="CY1494" i="3"/>
  <c r="CZ1494" i="3"/>
  <c r="DB1494" i="3" s="1"/>
  <c r="DA1494" i="3"/>
  <c r="DC1494" i="3"/>
  <c r="DF1494" i="3"/>
  <c r="DG1494" i="3"/>
  <c r="DH1494" i="3"/>
  <c r="DI1494" i="3"/>
  <c r="DJ1494" i="3"/>
  <c r="A1495" i="3"/>
  <c r="Y1495" i="3"/>
  <c r="CX1495" i="3"/>
  <c r="DF1495" i="3" s="1"/>
  <c r="DJ1495" i="3" s="1"/>
  <c r="CY1495" i="3"/>
  <c r="CZ1495" i="3"/>
  <c r="DB1495" i="3" s="1"/>
  <c r="DA1495" i="3"/>
  <c r="DC1495" i="3"/>
  <c r="A1496" i="3"/>
  <c r="Y1496" i="3"/>
  <c r="CX1496" i="3" s="1"/>
  <c r="CY1496" i="3"/>
  <c r="CZ1496" i="3"/>
  <c r="DB1496" i="3" s="1"/>
  <c r="DA1496" i="3"/>
  <c r="DC1496" i="3"/>
  <c r="A1497" i="3"/>
  <c r="Y1497" i="3"/>
  <c r="CX1497" i="3"/>
  <c r="DH1497" i="3" s="1"/>
  <c r="CY1497" i="3"/>
  <c r="CZ1497" i="3"/>
  <c r="DA1497" i="3"/>
  <c r="DB1497" i="3"/>
  <c r="DC1497" i="3"/>
  <c r="DG1497" i="3"/>
  <c r="DI1497" i="3"/>
  <c r="A1498" i="3"/>
  <c r="Y1498" i="3"/>
  <c r="CX1498" i="3" s="1"/>
  <c r="CY1498" i="3"/>
  <c r="CZ1498" i="3"/>
  <c r="DB1498" i="3" s="1"/>
  <c r="DA1498" i="3"/>
  <c r="DC1498" i="3"/>
  <c r="A1499" i="3"/>
  <c r="Y1499" i="3"/>
  <c r="CU1499" i="3"/>
  <c r="CV1499" i="3"/>
  <c r="CX1499" i="3"/>
  <c r="DF1499" i="3" s="1"/>
  <c r="CY1499" i="3"/>
  <c r="CZ1499" i="3"/>
  <c r="DB1499" i="3" s="1"/>
  <c r="DA1499" i="3"/>
  <c r="DC1499" i="3"/>
  <c r="DI1499" i="3"/>
  <c r="DJ1499" i="3" s="1"/>
  <c r="A1500" i="3"/>
  <c r="Y1500" i="3"/>
  <c r="CX1500" i="3"/>
  <c r="DF1500" i="3" s="1"/>
  <c r="CY1500" i="3"/>
  <c r="CZ1500" i="3"/>
  <c r="DA1500" i="3"/>
  <c r="DB1500" i="3"/>
  <c r="DC1500" i="3"/>
  <c r="DG1500" i="3"/>
  <c r="DH1500" i="3"/>
  <c r="A1501" i="3"/>
  <c r="Y1501" i="3"/>
  <c r="CW1501" i="3"/>
  <c r="CX1501" i="3"/>
  <c r="DG1501" i="3" s="1"/>
  <c r="CY1501" i="3"/>
  <c r="CZ1501" i="3"/>
  <c r="DB1501" i="3" s="1"/>
  <c r="DA1501" i="3"/>
  <c r="DC1501" i="3"/>
  <c r="DF1501" i="3"/>
  <c r="DH1501" i="3"/>
  <c r="DI1501" i="3"/>
  <c r="A1502" i="3"/>
  <c r="Y1502" i="3"/>
  <c r="CX1502" i="3" s="1"/>
  <c r="CY1502" i="3"/>
  <c r="CZ1502" i="3"/>
  <c r="DA1502" i="3"/>
  <c r="DB1502" i="3"/>
  <c r="DC1502" i="3"/>
  <c r="A1503" i="3"/>
  <c r="Y1503" i="3"/>
  <c r="CX1503" i="3"/>
  <c r="DG1503" i="3" s="1"/>
  <c r="CY1503" i="3"/>
  <c r="CZ1503" i="3"/>
  <c r="DA1503" i="3"/>
  <c r="DB1503" i="3"/>
  <c r="DC1503" i="3"/>
  <c r="DF1503" i="3"/>
  <c r="DJ1503" i="3" s="1"/>
  <c r="A1504" i="3"/>
  <c r="Y1504" i="3"/>
  <c r="CX1504" i="3"/>
  <c r="DG1504" i="3" s="1"/>
  <c r="CY1504" i="3"/>
  <c r="CZ1504" i="3"/>
  <c r="DB1504" i="3" s="1"/>
  <c r="DA1504" i="3"/>
  <c r="DC1504" i="3"/>
  <c r="DI1504" i="3"/>
  <c r="A1505" i="3"/>
  <c r="Y1505" i="3"/>
  <c r="CX1505" i="3"/>
  <c r="DI1505" i="3" s="1"/>
  <c r="CY1505" i="3"/>
  <c r="CZ1505" i="3"/>
  <c r="DB1505" i="3" s="1"/>
  <c r="DA1505" i="3"/>
  <c r="DC1505" i="3"/>
  <c r="A1506" i="3"/>
  <c r="Y1506" i="3"/>
  <c r="CX1506" i="3"/>
  <c r="DG1506" i="3" s="1"/>
  <c r="CY1506" i="3"/>
  <c r="CZ1506" i="3"/>
  <c r="DB1506" i="3" s="1"/>
  <c r="DA1506" i="3"/>
  <c r="DC1506" i="3"/>
  <c r="DF1506" i="3"/>
  <c r="DJ1506" i="3" s="1"/>
  <c r="A1507" i="3"/>
  <c r="Y1507" i="3"/>
  <c r="CX1507" i="3"/>
  <c r="DF1507" i="3" s="1"/>
  <c r="DJ1507" i="3" s="1"/>
  <c r="CY1507" i="3"/>
  <c r="CZ1507" i="3"/>
  <c r="DB1507" i="3" s="1"/>
  <c r="DA1507" i="3"/>
  <c r="DC1507" i="3"/>
  <c r="DH1507" i="3"/>
  <c r="DI1507" i="3"/>
  <c r="A1508" i="3"/>
  <c r="Y1508" i="3"/>
  <c r="CX1508" i="3" s="1"/>
  <c r="CY1508" i="3"/>
  <c r="CZ1508" i="3"/>
  <c r="DB1508" i="3" s="1"/>
  <c r="DA1508" i="3"/>
  <c r="DC1508" i="3"/>
  <c r="A1509" i="3"/>
  <c r="Y1509" i="3"/>
  <c r="CX1509" i="3" s="1"/>
  <c r="CY1509" i="3"/>
  <c r="CZ1509" i="3"/>
  <c r="DB1509" i="3" s="1"/>
  <c r="DA1509" i="3"/>
  <c r="DC1509" i="3"/>
  <c r="A1510" i="3"/>
  <c r="Y1510" i="3"/>
  <c r="CX1510" i="3"/>
  <c r="DF1510" i="3" s="1"/>
  <c r="DJ1510" i="3" s="1"/>
  <c r="CY1510" i="3"/>
  <c r="CZ1510" i="3"/>
  <c r="DA1510" i="3"/>
  <c r="DB1510" i="3"/>
  <c r="DC1510" i="3"/>
  <c r="DG1510" i="3"/>
  <c r="DH1510" i="3"/>
  <c r="DI1510" i="3"/>
  <c r="A1511" i="3"/>
  <c r="Y1511" i="3"/>
  <c r="CX1511" i="3"/>
  <c r="DF1511" i="3" s="1"/>
  <c r="CY1511" i="3"/>
  <c r="CZ1511" i="3"/>
  <c r="DA1511" i="3"/>
  <c r="DB1511" i="3"/>
  <c r="DC1511" i="3"/>
  <c r="DG1511" i="3"/>
  <c r="DJ1511" i="3"/>
  <c r="A1512" i="3"/>
  <c r="Y1512" i="3"/>
  <c r="CX1512" i="3"/>
  <c r="DH1512" i="3" s="1"/>
  <c r="CY1512" i="3"/>
  <c r="CZ1512" i="3"/>
  <c r="DA1512" i="3"/>
  <c r="DB1512" i="3"/>
  <c r="DC1512" i="3"/>
  <c r="A1513" i="3"/>
  <c r="Y1513" i="3"/>
  <c r="CV1513" i="3" s="1"/>
  <c r="CU1513" i="3"/>
  <c r="CY1513" i="3"/>
  <c r="CZ1513" i="3"/>
  <c r="DA1513" i="3"/>
  <c r="DB1513" i="3"/>
  <c r="DC1513" i="3"/>
  <c r="A1514" i="3"/>
  <c r="Y1514" i="3"/>
  <c r="CX1514" i="3"/>
  <c r="CY1514" i="3"/>
  <c r="CZ1514" i="3"/>
  <c r="DB1514" i="3" s="1"/>
  <c r="DA1514" i="3"/>
  <c r="DC1514" i="3"/>
  <c r="DF1514" i="3"/>
  <c r="DG1514" i="3"/>
  <c r="DH1514" i="3"/>
  <c r="DI1514" i="3"/>
  <c r="DJ1514" i="3"/>
  <c r="A1515" i="3"/>
  <c r="Y1515" i="3"/>
  <c r="CX1515" i="3" s="1"/>
  <c r="CW1515" i="3"/>
  <c r="CY1515" i="3"/>
  <c r="CZ1515" i="3"/>
  <c r="DA1515" i="3"/>
  <c r="DB1515" i="3"/>
  <c r="DC1515" i="3"/>
  <c r="A1516" i="3"/>
  <c r="Y1516" i="3"/>
  <c r="CX1516" i="3"/>
  <c r="DG1516" i="3" s="1"/>
  <c r="CY1516" i="3"/>
  <c r="CZ1516" i="3"/>
  <c r="DA1516" i="3"/>
  <c r="DB1516" i="3"/>
  <c r="DC1516" i="3"/>
  <c r="A1517" i="3"/>
  <c r="Y1517" i="3"/>
  <c r="CX1517" i="3"/>
  <c r="DF1517" i="3" s="1"/>
  <c r="DJ1517" i="3" s="1"/>
  <c r="CY1517" i="3"/>
  <c r="CZ1517" i="3"/>
  <c r="DA1517" i="3"/>
  <c r="DB1517" i="3"/>
  <c r="DC1517" i="3"/>
  <c r="DG1517" i="3"/>
  <c r="DH1517" i="3"/>
  <c r="A1518" i="3"/>
  <c r="Y1518" i="3"/>
  <c r="CX1518" i="3"/>
  <c r="DG1518" i="3" s="1"/>
  <c r="CY1518" i="3"/>
  <c r="CZ1518" i="3"/>
  <c r="DA1518" i="3"/>
  <c r="DB1518" i="3"/>
  <c r="DC1518" i="3"/>
  <c r="DF1518" i="3"/>
  <c r="DI1518" i="3"/>
  <c r="DJ1518" i="3"/>
  <c r="A1519" i="3"/>
  <c r="Y1519" i="3"/>
  <c r="CX1519" i="3"/>
  <c r="DF1519" i="3" s="1"/>
  <c r="DJ1519" i="3" s="1"/>
  <c r="CY1519" i="3"/>
  <c r="CZ1519" i="3"/>
  <c r="DB1519" i="3" s="1"/>
  <c r="DA1519" i="3"/>
  <c r="DC1519" i="3"/>
  <c r="A1520" i="3"/>
  <c r="Y1520" i="3"/>
  <c r="CX1520" i="3" s="1"/>
  <c r="CY1520" i="3"/>
  <c r="CZ1520" i="3"/>
  <c r="DA1520" i="3"/>
  <c r="DB1520" i="3"/>
  <c r="DC1520" i="3"/>
  <c r="A1521" i="3"/>
  <c r="Y1521" i="3"/>
  <c r="CX1521" i="3"/>
  <c r="CY1521" i="3"/>
  <c r="CZ1521" i="3"/>
  <c r="DB1521" i="3" s="1"/>
  <c r="DA1521" i="3"/>
  <c r="DC1521" i="3"/>
  <c r="DF1521" i="3"/>
  <c r="DG1521" i="3"/>
  <c r="DH1521" i="3"/>
  <c r="DI1521" i="3"/>
  <c r="DJ1521" i="3"/>
  <c r="A1522" i="3"/>
  <c r="Y1522" i="3"/>
  <c r="CX1522" i="3"/>
  <c r="DF1522" i="3" s="1"/>
  <c r="DJ1522" i="3" s="1"/>
  <c r="CY1522" i="3"/>
  <c r="CZ1522" i="3"/>
  <c r="DB1522" i="3" s="1"/>
  <c r="DA1522" i="3"/>
  <c r="DC1522" i="3"/>
  <c r="A1523" i="3"/>
  <c r="Y1523" i="3"/>
  <c r="CX1523" i="3" s="1"/>
  <c r="CY1523" i="3"/>
  <c r="CZ1523" i="3"/>
  <c r="DB1523" i="3" s="1"/>
  <c r="DA1523" i="3"/>
  <c r="DC1523" i="3"/>
  <c r="A1524" i="3"/>
  <c r="Y1524" i="3"/>
  <c r="CX1524" i="3" s="1"/>
  <c r="CY1524" i="3"/>
  <c r="CZ1524" i="3"/>
  <c r="DA1524" i="3"/>
  <c r="DB1524" i="3"/>
  <c r="DC1524" i="3"/>
  <c r="A1525" i="3"/>
  <c r="Y1525" i="3"/>
  <c r="CV1525" i="3" s="1"/>
  <c r="CU1525" i="3"/>
  <c r="CY1525" i="3"/>
  <c r="CZ1525" i="3"/>
  <c r="DB1525" i="3" s="1"/>
  <c r="DA1525" i="3"/>
  <c r="DC1525" i="3"/>
  <c r="A1526" i="3"/>
  <c r="Y1526" i="3"/>
  <c r="CX1526" i="3"/>
  <c r="DF1526" i="3" s="1"/>
  <c r="CY1526" i="3"/>
  <c r="CZ1526" i="3"/>
  <c r="DB1526" i="3" s="1"/>
  <c r="DA1526" i="3"/>
  <c r="DC1526" i="3"/>
  <c r="A1527" i="3"/>
  <c r="Y1527" i="3"/>
  <c r="CW1527" i="3" s="1"/>
  <c r="CX1527" i="3"/>
  <c r="DF1527" i="3" s="1"/>
  <c r="CY1527" i="3"/>
  <c r="CZ1527" i="3"/>
  <c r="DA1527" i="3"/>
  <c r="DB1527" i="3"/>
  <c r="DC1527" i="3"/>
  <c r="A1528" i="3"/>
  <c r="Y1528" i="3"/>
  <c r="CX1528" i="3" s="1"/>
  <c r="CY1528" i="3"/>
  <c r="CZ1528" i="3"/>
  <c r="DB1528" i="3" s="1"/>
  <c r="DA1528" i="3"/>
  <c r="DC1528" i="3"/>
  <c r="A1529" i="3"/>
  <c r="Y1529" i="3"/>
  <c r="CX1529" i="3" s="1"/>
  <c r="CY1529" i="3"/>
  <c r="CZ1529" i="3"/>
  <c r="DA1529" i="3"/>
  <c r="DB1529" i="3"/>
  <c r="DC1529" i="3"/>
  <c r="A1530" i="3"/>
  <c r="Y1530" i="3"/>
  <c r="CX1530" i="3"/>
  <c r="DF1530" i="3" s="1"/>
  <c r="DJ1530" i="3" s="1"/>
  <c r="CY1530" i="3"/>
  <c r="CZ1530" i="3"/>
  <c r="DA1530" i="3"/>
  <c r="DB1530" i="3"/>
  <c r="DC1530" i="3"/>
  <c r="A1531" i="3"/>
  <c r="Y1531" i="3"/>
  <c r="CX1531" i="3" s="1"/>
  <c r="CY1531" i="3"/>
  <c r="CZ1531" i="3"/>
  <c r="DB1531" i="3" s="1"/>
  <c r="DA1531" i="3"/>
  <c r="DC1531" i="3"/>
  <c r="A1532" i="3"/>
  <c r="Y1532" i="3"/>
  <c r="CX1532" i="3"/>
  <c r="DF1532" i="3" s="1"/>
  <c r="DJ1532" i="3" s="1"/>
  <c r="CY1532" i="3"/>
  <c r="CZ1532" i="3"/>
  <c r="DA1532" i="3"/>
  <c r="DB1532" i="3"/>
  <c r="DC1532" i="3"/>
  <c r="DG1532" i="3"/>
  <c r="DH1532" i="3"/>
  <c r="DI1532" i="3"/>
  <c r="A1533" i="3"/>
  <c r="Y1533" i="3"/>
  <c r="CX1533" i="3"/>
  <c r="DG1533" i="3" s="1"/>
  <c r="CY1533" i="3"/>
  <c r="CZ1533" i="3"/>
  <c r="DA1533" i="3"/>
  <c r="DB1533" i="3"/>
  <c r="DC1533" i="3"/>
  <c r="DF1533" i="3"/>
  <c r="DI1533" i="3"/>
  <c r="DJ1533" i="3"/>
  <c r="A1534" i="3"/>
  <c r="Y1534" i="3"/>
  <c r="CX1534" i="3"/>
  <c r="DF1534" i="3" s="1"/>
  <c r="DJ1534" i="3" s="1"/>
  <c r="CY1534" i="3"/>
  <c r="CZ1534" i="3"/>
  <c r="DB1534" i="3" s="1"/>
  <c r="DA1534" i="3"/>
  <c r="DC1534" i="3"/>
  <c r="A1535" i="3"/>
  <c r="Y1535" i="3"/>
  <c r="CX1535" i="3" s="1"/>
  <c r="CY1535" i="3"/>
  <c r="CZ1535" i="3"/>
  <c r="DB1535" i="3" s="1"/>
  <c r="DA1535" i="3"/>
  <c r="DC1535" i="3"/>
  <c r="A1536" i="3"/>
  <c r="Y1536" i="3"/>
  <c r="CX1536" i="3"/>
  <c r="CY1536" i="3"/>
  <c r="CZ1536" i="3"/>
  <c r="DB1536" i="3" s="1"/>
  <c r="DA1536" i="3"/>
  <c r="DC1536" i="3"/>
  <c r="DF1536" i="3"/>
  <c r="DG1536" i="3"/>
  <c r="DH1536" i="3"/>
  <c r="DI1536" i="3"/>
  <c r="DJ1536" i="3"/>
  <c r="A1537" i="3"/>
  <c r="Y1537" i="3"/>
  <c r="CV1537" i="3" s="1"/>
  <c r="CU1537" i="3"/>
  <c r="CY1537" i="3"/>
  <c r="CZ1537" i="3"/>
  <c r="DA1537" i="3"/>
  <c r="DB1537" i="3"/>
  <c r="DC1537" i="3"/>
  <c r="A1538" i="3"/>
  <c r="Y1538" i="3"/>
  <c r="CX1538" i="3"/>
  <c r="DF1538" i="3" s="1"/>
  <c r="CY1538" i="3"/>
  <c r="CZ1538" i="3"/>
  <c r="DB1538" i="3" s="1"/>
  <c r="DA1538" i="3"/>
  <c r="DC1538" i="3"/>
  <c r="A1539" i="3"/>
  <c r="Y1539" i="3"/>
  <c r="CW1539" i="3" s="1"/>
  <c r="CX1539" i="3"/>
  <c r="DF1539" i="3" s="1"/>
  <c r="CY1539" i="3"/>
  <c r="CZ1539" i="3"/>
  <c r="DA1539" i="3"/>
  <c r="DB1539" i="3"/>
  <c r="DC1539" i="3"/>
  <c r="DG1539" i="3"/>
  <c r="A1540" i="3"/>
  <c r="Y1540" i="3"/>
  <c r="CX1540" i="3"/>
  <c r="CY1540" i="3"/>
  <c r="CZ1540" i="3"/>
  <c r="DB1540" i="3" s="1"/>
  <c r="DA1540" i="3"/>
  <c r="DC1540" i="3"/>
  <c r="DF1540" i="3"/>
  <c r="DG1540" i="3"/>
  <c r="DH1540" i="3"/>
  <c r="DI1540" i="3"/>
  <c r="DJ1540" i="3"/>
  <c r="A1541" i="3"/>
  <c r="Y1541" i="3"/>
  <c r="CX1541" i="3" s="1"/>
  <c r="CY1541" i="3"/>
  <c r="CZ1541" i="3"/>
  <c r="DB1541" i="3" s="1"/>
  <c r="DA1541" i="3"/>
  <c r="DC1541" i="3"/>
  <c r="A1542" i="3"/>
  <c r="Y1542" i="3"/>
  <c r="CX1542" i="3"/>
  <c r="DF1542" i="3" s="1"/>
  <c r="DJ1542" i="3" s="1"/>
  <c r="CY1542" i="3"/>
  <c r="CZ1542" i="3"/>
  <c r="DA1542" i="3"/>
  <c r="DB1542" i="3"/>
  <c r="DC1542" i="3"/>
  <c r="A1543" i="3"/>
  <c r="Y1543" i="3"/>
  <c r="CX1543" i="3" s="1"/>
  <c r="CY1543" i="3"/>
  <c r="CZ1543" i="3"/>
  <c r="DB1543" i="3" s="1"/>
  <c r="DA1543" i="3"/>
  <c r="DC1543" i="3"/>
  <c r="A1544" i="3"/>
  <c r="Y1544" i="3"/>
  <c r="CX1544" i="3" s="1"/>
  <c r="CY1544" i="3"/>
  <c r="CZ1544" i="3"/>
  <c r="DA1544" i="3"/>
  <c r="DB1544" i="3"/>
  <c r="DC1544" i="3"/>
  <c r="A1545" i="3"/>
  <c r="Y1545" i="3"/>
  <c r="CX1545" i="3" s="1"/>
  <c r="CY1545" i="3"/>
  <c r="CZ1545" i="3"/>
  <c r="DA1545" i="3"/>
  <c r="DB1545" i="3"/>
  <c r="DC1545" i="3"/>
  <c r="A1546" i="3"/>
  <c r="Y1546" i="3"/>
  <c r="CX1546" i="3" s="1"/>
  <c r="CY1546" i="3"/>
  <c r="CZ1546" i="3"/>
  <c r="DA1546" i="3"/>
  <c r="DB1546" i="3"/>
  <c r="DC1546" i="3"/>
  <c r="A1547" i="3"/>
  <c r="Y1547" i="3"/>
  <c r="CX1547" i="3"/>
  <c r="DF1547" i="3" s="1"/>
  <c r="DJ1547" i="3" s="1"/>
  <c r="CY1547" i="3"/>
  <c r="CZ1547" i="3"/>
  <c r="DA1547" i="3"/>
  <c r="DB1547" i="3"/>
  <c r="DC1547" i="3"/>
  <c r="DH1547" i="3"/>
  <c r="DI1547" i="3"/>
  <c r="A1548" i="3"/>
  <c r="Y1548" i="3"/>
  <c r="CX1548" i="3"/>
  <c r="DF1548" i="3" s="1"/>
  <c r="DJ1548" i="3" s="1"/>
  <c r="CY1548" i="3"/>
  <c r="CZ1548" i="3"/>
  <c r="DA1548" i="3"/>
  <c r="DB1548" i="3"/>
  <c r="DC1548" i="3"/>
  <c r="DI1548" i="3"/>
  <c r="A1549" i="3"/>
  <c r="Y1549" i="3"/>
  <c r="CX1549" i="3" s="1"/>
  <c r="CU1549" i="3"/>
  <c r="CV1549" i="3"/>
  <c r="CY1549" i="3"/>
  <c r="CZ1549" i="3"/>
  <c r="DA1549" i="3"/>
  <c r="DB1549" i="3"/>
  <c r="DC1549" i="3"/>
  <c r="A1550" i="3"/>
  <c r="Y1550" i="3"/>
  <c r="CX1550" i="3" s="1"/>
  <c r="CY1550" i="3"/>
  <c r="CZ1550" i="3"/>
  <c r="DA1550" i="3"/>
  <c r="DB1550" i="3"/>
  <c r="DC1550" i="3"/>
  <c r="A1551" i="3"/>
  <c r="Y1551" i="3"/>
  <c r="CW1551" i="3"/>
  <c r="CX1551" i="3"/>
  <c r="CY1551" i="3"/>
  <c r="CZ1551" i="3"/>
  <c r="DA1551" i="3"/>
  <c r="DB1551" i="3"/>
  <c r="DC1551" i="3"/>
  <c r="DF1551" i="3"/>
  <c r="DG1551" i="3"/>
  <c r="DJ1551" i="3" s="1"/>
  <c r="DH1551" i="3"/>
  <c r="DI1551" i="3"/>
  <c r="A1552" i="3"/>
  <c r="Y1552" i="3"/>
  <c r="CX1552" i="3"/>
  <c r="DF1552" i="3" s="1"/>
  <c r="DJ1552" i="3" s="1"/>
  <c r="CY1552" i="3"/>
  <c r="CZ1552" i="3"/>
  <c r="DA1552" i="3"/>
  <c r="DB1552" i="3"/>
  <c r="DC1552" i="3"/>
  <c r="DH1552" i="3"/>
  <c r="DI1552" i="3"/>
  <c r="A1553" i="3"/>
  <c r="Y1553" i="3"/>
  <c r="CX1553" i="3" s="1"/>
  <c r="CY1553" i="3"/>
  <c r="CZ1553" i="3"/>
  <c r="DB1553" i="3" s="1"/>
  <c r="DA1553" i="3"/>
  <c r="DC1553" i="3"/>
  <c r="A1554" i="3"/>
  <c r="Y1554" i="3"/>
  <c r="CX1554" i="3"/>
  <c r="DF1554" i="3" s="1"/>
  <c r="DJ1554" i="3" s="1"/>
  <c r="CY1554" i="3"/>
  <c r="CZ1554" i="3"/>
  <c r="DA1554" i="3"/>
  <c r="DB1554" i="3"/>
  <c r="DC1554" i="3"/>
  <c r="DG1554" i="3"/>
  <c r="A1555" i="3"/>
  <c r="Y1555" i="3"/>
  <c r="CX1555" i="3" s="1"/>
  <c r="CY1555" i="3"/>
  <c r="CZ1555" i="3"/>
  <c r="DB1555" i="3" s="1"/>
  <c r="DA1555" i="3"/>
  <c r="DC1555" i="3"/>
  <c r="A1556" i="3"/>
  <c r="Y1556" i="3"/>
  <c r="CX1556" i="3" s="1"/>
  <c r="CY1556" i="3"/>
  <c r="CZ1556" i="3"/>
  <c r="DB1556" i="3" s="1"/>
  <c r="DA1556" i="3"/>
  <c r="DC1556" i="3"/>
  <c r="A1557" i="3"/>
  <c r="Y1557" i="3"/>
  <c r="CX1557" i="3"/>
  <c r="DF1557" i="3" s="1"/>
  <c r="DJ1557" i="3" s="1"/>
  <c r="CY1557" i="3"/>
  <c r="CZ1557" i="3"/>
  <c r="DA1557" i="3"/>
  <c r="DB1557" i="3"/>
  <c r="DC1557" i="3"/>
  <c r="A1558" i="3"/>
  <c r="Y1558" i="3"/>
  <c r="CX1558" i="3" s="1"/>
  <c r="CY1558" i="3"/>
  <c r="CZ1558" i="3"/>
  <c r="DB1558" i="3" s="1"/>
  <c r="DA1558" i="3"/>
  <c r="DC1558" i="3"/>
  <c r="A1559" i="3"/>
  <c r="Y1559" i="3"/>
  <c r="CX1559" i="3" s="1"/>
  <c r="CY1559" i="3"/>
  <c r="CZ1559" i="3"/>
  <c r="DA1559" i="3"/>
  <c r="DB1559" i="3"/>
  <c r="DC1559" i="3"/>
  <c r="A1560" i="3"/>
  <c r="Y1560" i="3"/>
  <c r="CX1560" i="3" s="1"/>
  <c r="CY1560" i="3"/>
  <c r="CZ1560" i="3"/>
  <c r="DA1560" i="3"/>
  <c r="DB1560" i="3"/>
  <c r="DC1560" i="3"/>
  <c r="A1561" i="3"/>
  <c r="Y1561" i="3"/>
  <c r="CV1561" i="3" s="1"/>
  <c r="CU1561" i="3"/>
  <c r="CY1561" i="3"/>
  <c r="CZ1561" i="3"/>
  <c r="DA1561" i="3"/>
  <c r="DB1561" i="3"/>
  <c r="DC1561" i="3"/>
  <c r="A1562" i="3"/>
  <c r="Y1562" i="3"/>
  <c r="CX1562" i="3" s="1"/>
  <c r="CY1562" i="3"/>
  <c r="CZ1562" i="3"/>
  <c r="DB1562" i="3" s="1"/>
  <c r="DA1562" i="3"/>
  <c r="DC1562" i="3"/>
  <c r="A1563" i="3"/>
  <c r="Y1563" i="3"/>
  <c r="CW1563" i="3" s="1"/>
  <c r="CY1563" i="3"/>
  <c r="CZ1563" i="3"/>
  <c r="DB1563" i="3" s="1"/>
  <c r="DA1563" i="3"/>
  <c r="DC1563" i="3"/>
  <c r="A1564" i="3"/>
  <c r="Y1564" i="3"/>
  <c r="CX1564" i="3"/>
  <c r="DF1564" i="3" s="1"/>
  <c r="DJ1564" i="3" s="1"/>
  <c r="CY1564" i="3"/>
  <c r="CZ1564" i="3"/>
  <c r="DB1564" i="3" s="1"/>
  <c r="DA1564" i="3"/>
  <c r="DC1564" i="3"/>
  <c r="A1565" i="3"/>
  <c r="Y1565" i="3"/>
  <c r="CX1565" i="3" s="1"/>
  <c r="CY1565" i="3"/>
  <c r="CZ1565" i="3"/>
  <c r="DB1565" i="3" s="1"/>
  <c r="DA1565" i="3"/>
  <c r="DC1565" i="3"/>
  <c r="A1566" i="3"/>
  <c r="Y1566" i="3"/>
  <c r="CX1566" i="3" s="1"/>
  <c r="CY1566" i="3"/>
  <c r="CZ1566" i="3"/>
  <c r="DA1566" i="3"/>
  <c r="DB1566" i="3"/>
  <c r="DC1566" i="3"/>
  <c r="A1567" i="3"/>
  <c r="Y1567" i="3"/>
  <c r="CX1567" i="3"/>
  <c r="DF1567" i="3" s="1"/>
  <c r="DJ1567" i="3" s="1"/>
  <c r="CY1567" i="3"/>
  <c r="CZ1567" i="3"/>
  <c r="DA1567" i="3"/>
  <c r="DB1567" i="3"/>
  <c r="DC1567" i="3"/>
  <c r="DH1567" i="3"/>
  <c r="DI1567" i="3"/>
  <c r="A1568" i="3"/>
  <c r="Y1568" i="3"/>
  <c r="CX1568" i="3" s="1"/>
  <c r="CY1568" i="3"/>
  <c r="CZ1568" i="3"/>
  <c r="DB1568" i="3" s="1"/>
  <c r="DA1568" i="3"/>
  <c r="DC1568" i="3"/>
  <c r="A1569" i="3"/>
  <c r="Y1569" i="3"/>
  <c r="CX1569" i="3"/>
  <c r="DF1569" i="3" s="1"/>
  <c r="DJ1569" i="3" s="1"/>
  <c r="CY1569" i="3"/>
  <c r="CZ1569" i="3"/>
  <c r="DA1569" i="3"/>
  <c r="DB1569" i="3"/>
  <c r="DC1569" i="3"/>
  <c r="DG1569" i="3"/>
  <c r="A1570" i="3"/>
  <c r="Y1570" i="3"/>
  <c r="CX1570" i="3" s="1"/>
  <c r="CY1570" i="3"/>
  <c r="CZ1570" i="3"/>
  <c r="DB1570" i="3" s="1"/>
  <c r="DA1570" i="3"/>
  <c r="DC1570" i="3"/>
  <c r="A1571" i="3"/>
  <c r="Y1571" i="3"/>
  <c r="CX1571" i="3" s="1"/>
  <c r="CY1571" i="3"/>
  <c r="CZ1571" i="3"/>
  <c r="DB1571" i="3" s="1"/>
  <c r="DA1571" i="3"/>
  <c r="DC1571" i="3"/>
  <c r="A1572" i="3"/>
  <c r="Y1572" i="3"/>
  <c r="CX1572" i="3"/>
  <c r="DF1572" i="3" s="1"/>
  <c r="DJ1572" i="3" s="1"/>
  <c r="CY1572" i="3"/>
  <c r="CZ1572" i="3"/>
  <c r="DA1572" i="3"/>
  <c r="DB1572" i="3"/>
  <c r="DC1572" i="3"/>
  <c r="A1573" i="3"/>
  <c r="Y1573" i="3"/>
  <c r="CV1573" i="3" s="1"/>
  <c r="CU1573" i="3"/>
  <c r="CX1573" i="3"/>
  <c r="DF1573" i="3" s="1"/>
  <c r="CY1573" i="3"/>
  <c r="CZ1573" i="3"/>
  <c r="DA1573" i="3"/>
  <c r="DB1573" i="3"/>
  <c r="DC1573" i="3"/>
  <c r="DG1573" i="3"/>
  <c r="A1574" i="3"/>
  <c r="Y1574" i="3"/>
  <c r="CX1574" i="3" s="1"/>
  <c r="CY1574" i="3"/>
  <c r="CZ1574" i="3"/>
  <c r="DB1574" i="3" s="1"/>
  <c r="DA1574" i="3"/>
  <c r="DC1574" i="3"/>
  <c r="A1575" i="3"/>
  <c r="Y1575" i="3"/>
  <c r="CW1575" i="3" s="1"/>
  <c r="CY1575" i="3"/>
  <c r="CZ1575" i="3"/>
  <c r="DA1575" i="3"/>
  <c r="DB1575" i="3"/>
  <c r="DC1575" i="3"/>
  <c r="A1576" i="3"/>
  <c r="Y1576" i="3"/>
  <c r="CX1576" i="3"/>
  <c r="DF1576" i="3" s="1"/>
  <c r="DJ1576" i="3" s="1"/>
  <c r="CY1576" i="3"/>
  <c r="CZ1576" i="3"/>
  <c r="DB1576" i="3" s="1"/>
  <c r="DA1576" i="3"/>
  <c r="DC1576" i="3"/>
  <c r="A1577" i="3"/>
  <c r="Y1577" i="3"/>
  <c r="CX1577" i="3"/>
  <c r="DI1577" i="3" s="1"/>
  <c r="CY1577" i="3"/>
  <c r="CZ1577" i="3"/>
  <c r="DB1577" i="3" s="1"/>
  <c r="DA1577" i="3"/>
  <c r="DC1577" i="3"/>
  <c r="DF1577" i="3"/>
  <c r="DJ1577" i="3" s="1"/>
  <c r="DG1577" i="3"/>
  <c r="DH1577" i="3"/>
  <c r="A1578" i="3"/>
  <c r="Y1578" i="3"/>
  <c r="CX1578" i="3"/>
  <c r="CY1578" i="3"/>
  <c r="CZ1578" i="3"/>
  <c r="DB1578" i="3" s="1"/>
  <c r="DA1578" i="3"/>
  <c r="DC1578" i="3"/>
  <c r="DF1578" i="3"/>
  <c r="DG1578" i="3"/>
  <c r="DH1578" i="3"/>
  <c r="DI1578" i="3"/>
  <c r="DJ1578" i="3"/>
  <c r="A1579" i="3"/>
  <c r="Y1579" i="3"/>
  <c r="CX1579" i="3"/>
  <c r="DF1579" i="3" s="1"/>
  <c r="DJ1579" i="3" s="1"/>
  <c r="CY1579" i="3"/>
  <c r="CZ1579" i="3"/>
  <c r="DB1579" i="3" s="1"/>
  <c r="DA1579" i="3"/>
  <c r="DC1579" i="3"/>
  <c r="A1580" i="3"/>
  <c r="Y1580" i="3"/>
  <c r="CX1580" i="3" s="1"/>
  <c r="CY1580" i="3"/>
  <c r="CZ1580" i="3"/>
  <c r="DB1580" i="3" s="1"/>
  <c r="DA1580" i="3"/>
  <c r="DC1580" i="3"/>
  <c r="A1581" i="3"/>
  <c r="Y1581" i="3"/>
  <c r="CX1581" i="3" s="1"/>
  <c r="CY1581" i="3"/>
  <c r="CZ1581" i="3"/>
  <c r="DA1581" i="3"/>
  <c r="DB1581" i="3"/>
  <c r="DC1581" i="3"/>
  <c r="A1582" i="3"/>
  <c r="Y1582" i="3"/>
  <c r="CX1582" i="3"/>
  <c r="DF1582" i="3" s="1"/>
  <c r="DJ1582" i="3" s="1"/>
  <c r="CY1582" i="3"/>
  <c r="CZ1582" i="3"/>
  <c r="DA1582" i="3"/>
  <c r="DB1582" i="3"/>
  <c r="DC1582" i="3"/>
  <c r="DH1582" i="3"/>
  <c r="DI1582" i="3"/>
  <c r="A1583" i="3"/>
  <c r="Y1583" i="3"/>
  <c r="CX1583" i="3" s="1"/>
  <c r="CY1583" i="3"/>
  <c r="CZ1583" i="3"/>
  <c r="DB1583" i="3" s="1"/>
  <c r="DA1583" i="3"/>
  <c r="DC1583" i="3"/>
  <c r="A1584" i="3"/>
  <c r="Y1584" i="3"/>
  <c r="CX1584" i="3"/>
  <c r="DF1584" i="3" s="1"/>
  <c r="DJ1584" i="3" s="1"/>
  <c r="CY1584" i="3"/>
  <c r="CZ1584" i="3"/>
  <c r="DA1584" i="3"/>
  <c r="DB1584" i="3"/>
  <c r="DC1584" i="3"/>
  <c r="DG1584" i="3"/>
  <c r="A1585" i="3"/>
  <c r="Y1585" i="3"/>
  <c r="CU1585" i="3"/>
  <c r="CV1585" i="3"/>
  <c r="CX1585" i="3"/>
  <c r="CY1585" i="3"/>
  <c r="CZ1585" i="3"/>
  <c r="DA1585" i="3"/>
  <c r="DB1585" i="3"/>
  <c r="DC1585" i="3"/>
  <c r="DF1585" i="3"/>
  <c r="DG1585" i="3"/>
  <c r="DH1585" i="3"/>
  <c r="DI1585" i="3"/>
  <c r="DJ1585" i="3"/>
  <c r="A1586" i="3"/>
  <c r="Y1586" i="3"/>
  <c r="CX1586" i="3"/>
  <c r="DF1586" i="3" s="1"/>
  <c r="CY1586" i="3"/>
  <c r="CZ1586" i="3"/>
  <c r="DA1586" i="3"/>
  <c r="DB1586" i="3"/>
  <c r="DC1586" i="3"/>
  <c r="DH1586" i="3"/>
  <c r="DI1586" i="3"/>
  <c r="DJ1586" i="3" s="1"/>
  <c r="A1587" i="3"/>
  <c r="Y1587" i="3"/>
  <c r="CX1587" i="3" s="1"/>
  <c r="CY1587" i="3"/>
  <c r="CZ1587" i="3"/>
  <c r="DA1587" i="3"/>
  <c r="DB1587" i="3"/>
  <c r="DC1587" i="3"/>
  <c r="A1588" i="3"/>
  <c r="Y1588" i="3"/>
  <c r="CX1588" i="3"/>
  <c r="DG1588" i="3" s="1"/>
  <c r="CY1588" i="3"/>
  <c r="CZ1588" i="3"/>
  <c r="DA1588" i="3"/>
  <c r="DB1588" i="3"/>
  <c r="DC1588" i="3"/>
  <c r="DF1588" i="3"/>
  <c r="DJ1588" i="3" s="1"/>
  <c r="A1589" i="3"/>
  <c r="Y1589" i="3"/>
  <c r="CX1589" i="3"/>
  <c r="DF1589" i="3" s="1"/>
  <c r="DJ1589" i="3" s="1"/>
  <c r="CY1589" i="3"/>
  <c r="CZ1589" i="3"/>
  <c r="DA1589" i="3"/>
  <c r="DB1589" i="3"/>
  <c r="DC1589" i="3"/>
  <c r="DH1589" i="3"/>
  <c r="A1590" i="3"/>
  <c r="Y1590" i="3"/>
  <c r="CX1590" i="3"/>
  <c r="DG1590" i="3" s="1"/>
  <c r="CY1590" i="3"/>
  <c r="CZ1590" i="3"/>
  <c r="DA1590" i="3"/>
  <c r="DB1590" i="3"/>
  <c r="DC1590" i="3"/>
  <c r="DF1590" i="3"/>
  <c r="DI1590" i="3"/>
  <c r="DJ1590" i="3"/>
  <c r="A1591" i="3"/>
  <c r="Y1591" i="3"/>
  <c r="CX1591" i="3"/>
  <c r="DF1591" i="3" s="1"/>
  <c r="DJ1591" i="3" s="1"/>
  <c r="CY1591" i="3"/>
  <c r="CZ1591" i="3"/>
  <c r="DB1591" i="3" s="1"/>
  <c r="DA1591" i="3"/>
  <c r="DC1591" i="3"/>
  <c r="A1592" i="3"/>
  <c r="Y1592" i="3"/>
  <c r="CX1592" i="3"/>
  <c r="DI1592" i="3" s="1"/>
  <c r="CY1592" i="3"/>
  <c r="CZ1592" i="3"/>
  <c r="DB1592" i="3" s="1"/>
  <c r="DA1592" i="3"/>
  <c r="DC1592" i="3"/>
  <c r="DF1592" i="3"/>
  <c r="DJ1592" i="3" s="1"/>
  <c r="DG1592" i="3"/>
  <c r="DH1592" i="3"/>
  <c r="A1593" i="3"/>
  <c r="Y1593" i="3"/>
  <c r="CX1593" i="3"/>
  <c r="CY1593" i="3"/>
  <c r="CZ1593" i="3"/>
  <c r="DB1593" i="3" s="1"/>
  <c r="DA1593" i="3"/>
  <c r="DC1593" i="3"/>
  <c r="DF1593" i="3"/>
  <c r="DG1593" i="3"/>
  <c r="DH1593" i="3"/>
  <c r="DI1593" i="3"/>
  <c r="DJ1593" i="3"/>
  <c r="A1594" i="3"/>
  <c r="Y1594" i="3"/>
  <c r="CX1594" i="3"/>
  <c r="DF1594" i="3" s="1"/>
  <c r="DJ1594" i="3" s="1"/>
  <c r="CY1594" i="3"/>
  <c r="CZ1594" i="3"/>
  <c r="DB1594" i="3" s="1"/>
  <c r="DA1594" i="3"/>
  <c r="DC1594" i="3"/>
  <c r="A1595" i="3"/>
  <c r="Y1595" i="3"/>
  <c r="CX1595" i="3" s="1"/>
  <c r="CY1595" i="3"/>
  <c r="CZ1595" i="3"/>
  <c r="DB1595" i="3" s="1"/>
  <c r="DA1595" i="3"/>
  <c r="DC1595" i="3"/>
  <c r="A1596" i="3"/>
  <c r="Y1596" i="3"/>
  <c r="CX1596" i="3" s="1"/>
  <c r="CY1596" i="3"/>
  <c r="CZ1596" i="3"/>
  <c r="DA1596" i="3"/>
  <c r="DB1596" i="3"/>
  <c r="DC1596" i="3"/>
  <c r="A1597" i="3"/>
  <c r="Y1597" i="3"/>
  <c r="CX1597" i="3"/>
  <c r="DF1597" i="3" s="1"/>
  <c r="DJ1597" i="3" s="1"/>
  <c r="CY1597" i="3"/>
  <c r="CZ1597" i="3"/>
  <c r="DA1597" i="3"/>
  <c r="DB1597" i="3"/>
  <c r="DC1597" i="3"/>
  <c r="DH1597" i="3"/>
  <c r="DI1597" i="3"/>
  <c r="A1598" i="3"/>
  <c r="Y1598" i="3"/>
  <c r="CX1598" i="3" s="1"/>
  <c r="CY1598" i="3"/>
  <c r="CZ1598" i="3"/>
  <c r="DB1598" i="3" s="1"/>
  <c r="DA1598" i="3"/>
  <c r="DC1598" i="3"/>
  <c r="A1599" i="3"/>
  <c r="Y1599" i="3"/>
  <c r="CU1599" i="3"/>
  <c r="CV1599" i="3"/>
  <c r="CX1599" i="3"/>
  <c r="DF1599" i="3" s="1"/>
  <c r="CY1599" i="3"/>
  <c r="CZ1599" i="3"/>
  <c r="DB1599" i="3" s="1"/>
  <c r="DA1599" i="3"/>
  <c r="DC1599" i="3"/>
  <c r="A1600" i="3"/>
  <c r="Y1600" i="3"/>
  <c r="CX1600" i="3" s="1"/>
  <c r="CY1600" i="3"/>
  <c r="CZ1600" i="3"/>
  <c r="DA1600" i="3"/>
  <c r="DB1600" i="3"/>
  <c r="DC1600" i="3"/>
  <c r="A1601" i="3"/>
  <c r="Y1601" i="3"/>
  <c r="CX1601" i="3" s="1"/>
  <c r="CW1601" i="3"/>
  <c r="CY1601" i="3"/>
  <c r="CZ1601" i="3"/>
  <c r="DA1601" i="3"/>
  <c r="DB1601" i="3"/>
  <c r="DC1601" i="3"/>
  <c r="A1602" i="3"/>
  <c r="Y1602" i="3"/>
  <c r="CX1602" i="3" s="1"/>
  <c r="CY1602" i="3"/>
  <c r="CZ1602" i="3"/>
  <c r="DA1602" i="3"/>
  <c r="DB1602" i="3"/>
  <c r="DC1602" i="3"/>
  <c r="A1603" i="3"/>
  <c r="Y1603" i="3"/>
  <c r="CX1603" i="3"/>
  <c r="DG1603" i="3" s="1"/>
  <c r="CY1603" i="3"/>
  <c r="CZ1603" i="3"/>
  <c r="DA1603" i="3"/>
  <c r="DB1603" i="3"/>
  <c r="DC1603" i="3"/>
  <c r="DF1603" i="3"/>
  <c r="DJ1603" i="3" s="1"/>
  <c r="A1604" i="3"/>
  <c r="Y1604" i="3"/>
  <c r="CX1604" i="3"/>
  <c r="DF1604" i="3" s="1"/>
  <c r="DJ1604" i="3" s="1"/>
  <c r="CY1604" i="3"/>
  <c r="CZ1604" i="3"/>
  <c r="DA1604" i="3"/>
  <c r="DB1604" i="3"/>
  <c r="DC1604" i="3"/>
  <c r="DH1604" i="3"/>
  <c r="A1605" i="3"/>
  <c r="Y1605" i="3"/>
  <c r="CX1605" i="3"/>
  <c r="DG1605" i="3" s="1"/>
  <c r="CY1605" i="3"/>
  <c r="CZ1605" i="3"/>
  <c r="DA1605" i="3"/>
  <c r="DB1605" i="3"/>
  <c r="DC1605" i="3"/>
  <c r="DF1605" i="3"/>
  <c r="DI1605" i="3"/>
  <c r="DJ1605" i="3"/>
  <c r="A1606" i="3"/>
  <c r="Y1606" i="3"/>
  <c r="CX1606" i="3"/>
  <c r="DF1606" i="3" s="1"/>
  <c r="DJ1606" i="3" s="1"/>
  <c r="CY1606" i="3"/>
  <c r="CZ1606" i="3"/>
  <c r="DB1606" i="3" s="1"/>
  <c r="DA1606" i="3"/>
  <c r="DC1606" i="3"/>
  <c r="A1607" i="3"/>
  <c r="Y1607" i="3"/>
  <c r="CX1607" i="3"/>
  <c r="DI1607" i="3" s="1"/>
  <c r="CY1607" i="3"/>
  <c r="CZ1607" i="3"/>
  <c r="DB1607" i="3" s="1"/>
  <c r="DA1607" i="3"/>
  <c r="DC1607" i="3"/>
  <c r="DF1607" i="3"/>
  <c r="DJ1607" i="3" s="1"/>
  <c r="DG1607" i="3"/>
  <c r="DH1607" i="3"/>
  <c r="A1608" i="3"/>
  <c r="Y1608" i="3"/>
  <c r="CX1608" i="3"/>
  <c r="CY1608" i="3"/>
  <c r="CZ1608" i="3"/>
  <c r="DB1608" i="3" s="1"/>
  <c r="DA1608" i="3"/>
  <c r="DC1608" i="3"/>
  <c r="DF1608" i="3"/>
  <c r="DG1608" i="3"/>
  <c r="DH1608" i="3"/>
  <c r="DI1608" i="3"/>
  <c r="DJ1608" i="3"/>
  <c r="A1609" i="3"/>
  <c r="Y1609" i="3"/>
  <c r="CX1609" i="3"/>
  <c r="DF1609" i="3" s="1"/>
  <c r="DJ1609" i="3" s="1"/>
  <c r="CY1609" i="3"/>
  <c r="CZ1609" i="3"/>
  <c r="DB1609" i="3" s="1"/>
  <c r="DA1609" i="3"/>
  <c r="DC1609" i="3"/>
  <c r="A1610" i="3"/>
  <c r="Y1610" i="3"/>
  <c r="CX1610" i="3" s="1"/>
  <c r="CY1610" i="3"/>
  <c r="CZ1610" i="3"/>
  <c r="DB1610" i="3" s="1"/>
  <c r="DA1610" i="3"/>
  <c r="DC1610" i="3"/>
  <c r="A1611" i="3"/>
  <c r="Y1611" i="3"/>
  <c r="CX1611" i="3" s="1"/>
  <c r="CY1611" i="3"/>
  <c r="CZ1611" i="3"/>
  <c r="DA1611" i="3"/>
  <c r="DB1611" i="3"/>
  <c r="DC1611" i="3"/>
  <c r="A1612" i="3"/>
  <c r="Y1612" i="3"/>
  <c r="CX1612" i="3"/>
  <c r="DF1612" i="3" s="1"/>
  <c r="DJ1612" i="3" s="1"/>
  <c r="CY1612" i="3"/>
  <c r="CZ1612" i="3"/>
  <c r="DA1612" i="3"/>
  <c r="DB1612" i="3"/>
  <c r="DC1612" i="3"/>
  <c r="DH1612" i="3"/>
  <c r="DI1612" i="3"/>
  <c r="A1613" i="3"/>
  <c r="Y1613" i="3"/>
  <c r="CV1613" i="3" s="1"/>
  <c r="CU1613" i="3"/>
  <c r="CY1613" i="3"/>
  <c r="CZ1613" i="3"/>
  <c r="DB1613" i="3" s="1"/>
  <c r="DA1613" i="3"/>
  <c r="DC1613" i="3"/>
  <c r="A1614" i="3"/>
  <c r="Y1614" i="3"/>
  <c r="CX1614" i="3" s="1"/>
  <c r="CY1614" i="3"/>
  <c r="CZ1614" i="3"/>
  <c r="DB1614" i="3" s="1"/>
  <c r="DA1614" i="3"/>
  <c r="DC1614" i="3"/>
  <c r="A1615" i="3"/>
  <c r="Y1615" i="3"/>
  <c r="CW1615" i="3" s="1"/>
  <c r="CY1615" i="3"/>
  <c r="CZ1615" i="3"/>
  <c r="DB1615" i="3" s="1"/>
  <c r="DA1615" i="3"/>
  <c r="DC1615" i="3"/>
  <c r="A1616" i="3"/>
  <c r="Y1616" i="3"/>
  <c r="CX1616" i="3" s="1"/>
  <c r="CY1616" i="3"/>
  <c r="CZ1616" i="3"/>
  <c r="DA1616" i="3"/>
  <c r="DB1616" i="3"/>
  <c r="DC1616" i="3"/>
  <c r="A1617" i="3"/>
  <c r="Y1617" i="3"/>
  <c r="CX1617" i="3" s="1"/>
  <c r="CY1617" i="3"/>
  <c r="CZ1617" i="3"/>
  <c r="DA1617" i="3"/>
  <c r="DB1617" i="3"/>
  <c r="DC1617" i="3"/>
  <c r="A1618" i="3"/>
  <c r="Y1618" i="3"/>
  <c r="CX1618" i="3"/>
  <c r="DG1618" i="3" s="1"/>
  <c r="CY1618" i="3"/>
  <c r="CZ1618" i="3"/>
  <c r="DA1618" i="3"/>
  <c r="DB1618" i="3"/>
  <c r="DC1618" i="3"/>
  <c r="DF1618" i="3"/>
  <c r="DJ1618" i="3" s="1"/>
  <c r="A1619" i="3"/>
  <c r="Y1619" i="3"/>
  <c r="CX1619" i="3"/>
  <c r="DF1619" i="3" s="1"/>
  <c r="DJ1619" i="3" s="1"/>
  <c r="CY1619" i="3"/>
  <c r="CZ1619" i="3"/>
  <c r="DA1619" i="3"/>
  <c r="DB1619" i="3"/>
  <c r="DC1619" i="3"/>
  <c r="DH1619" i="3"/>
  <c r="A1620" i="3"/>
  <c r="Y1620" i="3"/>
  <c r="CX1620" i="3"/>
  <c r="DG1620" i="3" s="1"/>
  <c r="CY1620" i="3"/>
  <c r="CZ1620" i="3"/>
  <c r="DA1620" i="3"/>
  <c r="DB1620" i="3"/>
  <c r="DC1620" i="3"/>
  <c r="DF1620" i="3"/>
  <c r="DI1620" i="3"/>
  <c r="DJ1620" i="3"/>
  <c r="A1621" i="3"/>
  <c r="Y1621" i="3"/>
  <c r="CX1621" i="3"/>
  <c r="DF1621" i="3" s="1"/>
  <c r="DJ1621" i="3" s="1"/>
  <c r="CY1621" i="3"/>
  <c r="CZ1621" i="3"/>
  <c r="DB1621" i="3" s="1"/>
  <c r="DA1621" i="3"/>
  <c r="DC1621" i="3"/>
  <c r="A1622" i="3"/>
  <c r="Y1622" i="3"/>
  <c r="CX1622" i="3"/>
  <c r="DI1622" i="3" s="1"/>
  <c r="CY1622" i="3"/>
  <c r="CZ1622" i="3"/>
  <c r="DB1622" i="3" s="1"/>
  <c r="DA1622" i="3"/>
  <c r="DC1622" i="3"/>
  <c r="DF1622" i="3"/>
  <c r="DJ1622" i="3" s="1"/>
  <c r="DG1622" i="3"/>
  <c r="DH1622" i="3"/>
  <c r="A1623" i="3"/>
  <c r="Y1623" i="3"/>
  <c r="CX1623" i="3"/>
  <c r="CY1623" i="3"/>
  <c r="CZ1623" i="3"/>
  <c r="DB1623" i="3" s="1"/>
  <c r="DA1623" i="3"/>
  <c r="DC1623" i="3"/>
  <c r="DF1623" i="3"/>
  <c r="DG1623" i="3"/>
  <c r="DH1623" i="3"/>
  <c r="DI1623" i="3"/>
  <c r="DJ1623" i="3"/>
  <c r="A1624" i="3"/>
  <c r="Y1624" i="3"/>
  <c r="CX1624" i="3"/>
  <c r="DF1624" i="3" s="1"/>
  <c r="DJ1624" i="3" s="1"/>
  <c r="CY1624" i="3"/>
  <c r="CZ1624" i="3"/>
  <c r="DB1624" i="3" s="1"/>
  <c r="DA1624" i="3"/>
  <c r="DC1624" i="3"/>
  <c r="A1625" i="3"/>
  <c r="Y1625" i="3"/>
  <c r="CX1625" i="3" s="1"/>
  <c r="CY1625" i="3"/>
  <c r="CZ1625" i="3"/>
  <c r="DB1625" i="3" s="1"/>
  <c r="DA1625" i="3"/>
  <c r="DC1625" i="3"/>
  <c r="A1626" i="3"/>
  <c r="Y1626" i="3"/>
  <c r="CX1626" i="3" s="1"/>
  <c r="CY1626" i="3"/>
  <c r="CZ1626" i="3"/>
  <c r="DA1626" i="3"/>
  <c r="DB1626" i="3"/>
  <c r="DC1626" i="3"/>
  <c r="A1627" i="3"/>
  <c r="Y1627" i="3"/>
  <c r="CV1627" i="3" s="1"/>
  <c r="CU1627" i="3"/>
  <c r="CY1627" i="3"/>
  <c r="CZ1627" i="3"/>
  <c r="DB1627" i="3" s="1"/>
  <c r="DA1627" i="3"/>
  <c r="DC1627" i="3"/>
  <c r="A1628" i="3"/>
  <c r="Y1628" i="3"/>
  <c r="CX1628" i="3"/>
  <c r="DF1628" i="3" s="1"/>
  <c r="CY1628" i="3"/>
  <c r="CZ1628" i="3"/>
  <c r="DB1628" i="3" s="1"/>
  <c r="DA1628" i="3"/>
  <c r="DC1628" i="3"/>
  <c r="A1629" i="3"/>
  <c r="Y1629" i="3"/>
  <c r="CW1629" i="3" s="1"/>
  <c r="CY1629" i="3"/>
  <c r="CZ1629" i="3"/>
  <c r="DA1629" i="3"/>
  <c r="DB1629" i="3"/>
  <c r="DC1629" i="3"/>
  <c r="A1630" i="3"/>
  <c r="Y1630" i="3"/>
  <c r="CX1630" i="3" s="1"/>
  <c r="CY1630" i="3"/>
  <c r="CZ1630" i="3"/>
  <c r="DB1630" i="3" s="1"/>
  <c r="DA1630" i="3"/>
  <c r="DC1630" i="3"/>
  <c r="A1631" i="3"/>
  <c r="Y1631" i="3"/>
  <c r="CX1631" i="3" s="1"/>
  <c r="CY1631" i="3"/>
  <c r="CZ1631" i="3"/>
  <c r="DA1631" i="3"/>
  <c r="DB1631" i="3"/>
  <c r="DC1631" i="3"/>
  <c r="A1632" i="3"/>
  <c r="Y1632" i="3"/>
  <c r="CX1632" i="3" s="1"/>
  <c r="CY1632" i="3"/>
  <c r="CZ1632" i="3"/>
  <c r="DA1632" i="3"/>
  <c r="DB1632" i="3"/>
  <c r="DC1632" i="3"/>
  <c r="A1633" i="3"/>
  <c r="Y1633" i="3"/>
  <c r="CX1633" i="3"/>
  <c r="DG1633" i="3" s="1"/>
  <c r="CY1633" i="3"/>
  <c r="CZ1633" i="3"/>
  <c r="DA1633" i="3"/>
  <c r="DB1633" i="3"/>
  <c r="DC1633" i="3"/>
  <c r="DF1633" i="3"/>
  <c r="DJ1633" i="3" s="1"/>
  <c r="A1634" i="3"/>
  <c r="Y1634" i="3"/>
  <c r="CX1634" i="3"/>
  <c r="DF1634" i="3" s="1"/>
  <c r="DJ1634" i="3" s="1"/>
  <c r="CY1634" i="3"/>
  <c r="CZ1634" i="3"/>
  <c r="DA1634" i="3"/>
  <c r="DB1634" i="3"/>
  <c r="DC1634" i="3"/>
  <c r="DH1634" i="3"/>
  <c r="A1635" i="3"/>
  <c r="Y1635" i="3"/>
  <c r="CX1635" i="3"/>
  <c r="DG1635" i="3" s="1"/>
  <c r="CY1635" i="3"/>
  <c r="CZ1635" i="3"/>
  <c r="DA1635" i="3"/>
  <c r="DB1635" i="3"/>
  <c r="DC1635" i="3"/>
  <c r="DF1635" i="3"/>
  <c r="DI1635" i="3"/>
  <c r="DJ1635" i="3"/>
  <c r="A1636" i="3"/>
  <c r="Y1636" i="3"/>
  <c r="CX1636" i="3"/>
  <c r="CY1636" i="3"/>
  <c r="CZ1636" i="3"/>
  <c r="DB1636" i="3" s="1"/>
  <c r="DA1636" i="3"/>
  <c r="DC1636" i="3"/>
  <c r="A1637" i="3"/>
  <c r="Y1637" i="3"/>
  <c r="CX1637" i="3"/>
  <c r="DI1637" i="3" s="1"/>
  <c r="CY1637" i="3"/>
  <c r="CZ1637" i="3"/>
  <c r="DB1637" i="3" s="1"/>
  <c r="DA1637" i="3"/>
  <c r="DC1637" i="3"/>
  <c r="DF1637" i="3"/>
  <c r="DJ1637" i="3" s="1"/>
  <c r="DG1637" i="3"/>
  <c r="DH1637" i="3"/>
  <c r="A1638" i="3"/>
  <c r="Y1638" i="3"/>
  <c r="CX1638" i="3"/>
  <c r="CY1638" i="3"/>
  <c r="CZ1638" i="3"/>
  <c r="DB1638" i="3" s="1"/>
  <c r="DA1638" i="3"/>
  <c r="DC1638" i="3"/>
  <c r="DF1638" i="3"/>
  <c r="DG1638" i="3"/>
  <c r="DH1638" i="3"/>
  <c r="DI1638" i="3"/>
  <c r="DJ1638" i="3"/>
  <c r="A1639" i="3"/>
  <c r="Y1639" i="3"/>
  <c r="CX1639" i="3"/>
  <c r="DF1639" i="3" s="1"/>
  <c r="DJ1639" i="3" s="1"/>
  <c r="CY1639" i="3"/>
  <c r="CZ1639" i="3"/>
  <c r="DB1639" i="3" s="1"/>
  <c r="DA1639" i="3"/>
  <c r="DC1639" i="3"/>
  <c r="A1640" i="3"/>
  <c r="Y1640" i="3"/>
  <c r="CX1640" i="3" s="1"/>
  <c r="CY1640" i="3"/>
  <c r="CZ1640" i="3"/>
  <c r="DB1640" i="3" s="1"/>
  <c r="DA1640" i="3"/>
  <c r="DC1640" i="3"/>
  <c r="A1641" i="3"/>
  <c r="Y1641" i="3"/>
  <c r="CV1641" i="3" s="1"/>
  <c r="CU1641" i="3"/>
  <c r="CY1641" i="3"/>
  <c r="CZ1641" i="3"/>
  <c r="DB1641" i="3" s="1"/>
  <c r="DA1641" i="3"/>
  <c r="DC1641" i="3"/>
  <c r="A1642" i="3"/>
  <c r="Y1642" i="3"/>
  <c r="CX1642" i="3"/>
  <c r="DI1642" i="3" s="1"/>
  <c r="CY1642" i="3"/>
  <c r="CZ1642" i="3"/>
  <c r="DB1642" i="3" s="1"/>
  <c r="DA1642" i="3"/>
  <c r="DC1642" i="3"/>
  <c r="DF1642" i="3"/>
  <c r="DG1642" i="3"/>
  <c r="DH1642" i="3"/>
  <c r="DJ1642" i="3"/>
  <c r="A1643" i="3"/>
  <c r="Y1643" i="3"/>
  <c r="CX1643" i="3" s="1"/>
  <c r="CW1643" i="3"/>
  <c r="CY1643" i="3"/>
  <c r="CZ1643" i="3"/>
  <c r="DB1643" i="3" s="1"/>
  <c r="DA1643" i="3"/>
  <c r="DC1643" i="3"/>
  <c r="A1644" i="3"/>
  <c r="Y1644" i="3"/>
  <c r="CX1644" i="3" s="1"/>
  <c r="CY1644" i="3"/>
  <c r="CZ1644" i="3"/>
  <c r="DA1644" i="3"/>
  <c r="DB1644" i="3"/>
  <c r="DC1644" i="3"/>
  <c r="A1645" i="3"/>
  <c r="Y1645" i="3"/>
  <c r="CX1645" i="3" s="1"/>
  <c r="DF1645" i="3" s="1"/>
  <c r="DJ1645" i="3" s="1"/>
  <c r="CY1645" i="3"/>
  <c r="CZ1645" i="3"/>
  <c r="DB1645" i="3" s="1"/>
  <c r="DA1645" i="3"/>
  <c r="DC1645" i="3"/>
  <c r="A1646" i="3"/>
  <c r="Y1646" i="3"/>
  <c r="CX1646" i="3" s="1"/>
  <c r="CY1646" i="3"/>
  <c r="CZ1646" i="3"/>
  <c r="DA1646" i="3"/>
  <c r="DB1646" i="3"/>
  <c r="DC1646" i="3"/>
  <c r="A1647" i="3"/>
  <c r="Y1647" i="3"/>
  <c r="CX1647" i="3" s="1"/>
  <c r="CY1647" i="3"/>
  <c r="CZ1647" i="3"/>
  <c r="DA1647" i="3"/>
  <c r="DB1647" i="3"/>
  <c r="DC1647" i="3"/>
  <c r="A1648" i="3"/>
  <c r="Y1648" i="3"/>
  <c r="CX1648" i="3" s="1"/>
  <c r="CY1648" i="3"/>
  <c r="CZ1648" i="3"/>
  <c r="DA1648" i="3"/>
  <c r="DB1648" i="3"/>
  <c r="DC1648" i="3"/>
  <c r="A1649" i="3"/>
  <c r="Y1649" i="3"/>
  <c r="CX1649" i="3"/>
  <c r="DF1649" i="3" s="1"/>
  <c r="DJ1649" i="3" s="1"/>
  <c r="CY1649" i="3"/>
  <c r="CZ1649" i="3"/>
  <c r="DA1649" i="3"/>
  <c r="DB1649" i="3"/>
  <c r="DC1649" i="3"/>
  <c r="DH1649" i="3"/>
  <c r="A1650" i="3"/>
  <c r="Y1650" i="3"/>
  <c r="CX1650" i="3"/>
  <c r="DG1650" i="3" s="1"/>
  <c r="CY1650" i="3"/>
  <c r="CZ1650" i="3"/>
  <c r="DA1650" i="3"/>
  <c r="DB1650" i="3"/>
  <c r="DC1650" i="3"/>
  <c r="DF1650" i="3"/>
  <c r="DI1650" i="3"/>
  <c r="DJ1650" i="3"/>
  <c r="A1651" i="3"/>
  <c r="Y1651" i="3"/>
  <c r="CX1651" i="3"/>
  <c r="CY1651" i="3"/>
  <c r="CZ1651" i="3"/>
  <c r="DB1651" i="3" s="1"/>
  <c r="DA1651" i="3"/>
  <c r="DC1651" i="3"/>
  <c r="A1652" i="3"/>
  <c r="Y1652" i="3"/>
  <c r="CU1652" i="3"/>
  <c r="CV1652" i="3"/>
  <c r="CX1652" i="3"/>
  <c r="DG1652" i="3" s="1"/>
  <c r="CY1652" i="3"/>
  <c r="CZ1652" i="3"/>
  <c r="DA1652" i="3"/>
  <c r="DB1652" i="3"/>
  <c r="DC1652" i="3"/>
  <c r="DF1652" i="3"/>
  <c r="A1653" i="3"/>
  <c r="Y1653" i="3"/>
  <c r="CX1653" i="3"/>
  <c r="DF1653" i="3" s="1"/>
  <c r="CY1653" i="3"/>
  <c r="CZ1653" i="3"/>
  <c r="DA1653" i="3"/>
  <c r="DB1653" i="3"/>
  <c r="DC1653" i="3"/>
  <c r="DH1653" i="3"/>
  <c r="A1654" i="3"/>
  <c r="Y1654" i="3"/>
  <c r="CW1654" i="3"/>
  <c r="CX1654" i="3"/>
  <c r="DF1654" i="3" s="1"/>
  <c r="CY1654" i="3"/>
  <c r="CZ1654" i="3"/>
  <c r="DA1654" i="3"/>
  <c r="DB1654" i="3"/>
  <c r="DC1654" i="3"/>
  <c r="DH1654" i="3"/>
  <c r="DI1654" i="3"/>
  <c r="A1655" i="3"/>
  <c r="Y1655" i="3"/>
  <c r="CX1655" i="3" s="1"/>
  <c r="CY1655" i="3"/>
  <c r="CZ1655" i="3"/>
  <c r="DB1655" i="3" s="1"/>
  <c r="DA1655" i="3"/>
  <c r="DC1655" i="3"/>
  <c r="A1656" i="3"/>
  <c r="Y1656" i="3"/>
  <c r="CX1656" i="3"/>
  <c r="DF1656" i="3" s="1"/>
  <c r="DJ1656" i="3" s="1"/>
  <c r="CY1656" i="3"/>
  <c r="CZ1656" i="3"/>
  <c r="DA1656" i="3"/>
  <c r="DB1656" i="3"/>
  <c r="DC1656" i="3"/>
  <c r="DG1656" i="3"/>
  <c r="A1657" i="3"/>
  <c r="Y1657" i="3"/>
  <c r="CX1657" i="3"/>
  <c r="DH1657" i="3" s="1"/>
  <c r="CY1657" i="3"/>
  <c r="CZ1657" i="3"/>
  <c r="DB1657" i="3" s="1"/>
  <c r="DA1657" i="3"/>
  <c r="DC1657" i="3"/>
  <c r="DF1657" i="3"/>
  <c r="DJ1657" i="3" s="1"/>
  <c r="DG1657" i="3"/>
  <c r="DI1657" i="3"/>
  <c r="A1658" i="3"/>
  <c r="Y1658" i="3"/>
  <c r="CX1658" i="3" s="1"/>
  <c r="CY1658" i="3"/>
  <c r="CZ1658" i="3"/>
  <c r="DB1658" i="3" s="1"/>
  <c r="DA1658" i="3"/>
  <c r="DC1658" i="3"/>
  <c r="A1659" i="3"/>
  <c r="Y1659" i="3"/>
  <c r="CX1659" i="3" s="1"/>
  <c r="CY1659" i="3"/>
  <c r="CZ1659" i="3"/>
  <c r="DA1659" i="3"/>
  <c r="DB1659" i="3"/>
  <c r="DC1659" i="3"/>
  <c r="A1660" i="3"/>
  <c r="Y1660" i="3"/>
  <c r="CX1660" i="3" s="1"/>
  <c r="CY1660" i="3"/>
  <c r="CZ1660" i="3"/>
  <c r="DB1660" i="3" s="1"/>
  <c r="DA1660" i="3"/>
  <c r="DC1660" i="3"/>
  <c r="DF1660" i="3"/>
  <c r="DJ1660" i="3" s="1"/>
  <c r="A1661" i="3"/>
  <c r="Y1661" i="3"/>
  <c r="CX1661" i="3" s="1"/>
  <c r="CY1661" i="3"/>
  <c r="CZ1661" i="3"/>
  <c r="DA1661" i="3"/>
  <c r="DB1661" i="3"/>
  <c r="DC1661" i="3"/>
  <c r="A1662" i="3"/>
  <c r="Y1662" i="3"/>
  <c r="CX1662" i="3" s="1"/>
  <c r="CY1662" i="3"/>
  <c r="CZ1662" i="3"/>
  <c r="DA1662" i="3"/>
  <c r="DB1662" i="3"/>
  <c r="DC1662" i="3"/>
  <c r="A1663" i="3"/>
  <c r="Y1663" i="3"/>
  <c r="CV1663" i="3" s="1"/>
  <c r="CU1663" i="3"/>
  <c r="CY1663" i="3"/>
  <c r="CZ1663" i="3"/>
  <c r="DA1663" i="3"/>
  <c r="DB1663" i="3"/>
  <c r="DC1663" i="3"/>
  <c r="A1664" i="3"/>
  <c r="Y1664" i="3"/>
  <c r="CX1664" i="3" s="1"/>
  <c r="CY1664" i="3"/>
  <c r="CZ1664" i="3"/>
  <c r="DB1664" i="3" s="1"/>
  <c r="DA1664" i="3"/>
  <c r="DC1664" i="3"/>
  <c r="A1665" i="3"/>
  <c r="Y1665" i="3"/>
  <c r="CW1665" i="3" s="1"/>
  <c r="CY1665" i="3"/>
  <c r="CZ1665" i="3"/>
  <c r="DB1665" i="3" s="1"/>
  <c r="DA1665" i="3"/>
  <c r="DC1665" i="3"/>
  <c r="A1666" i="3"/>
  <c r="Y1666" i="3"/>
  <c r="CX1666" i="3"/>
  <c r="DF1666" i="3" s="1"/>
  <c r="DJ1666" i="3" s="1"/>
  <c r="CY1666" i="3"/>
  <c r="CZ1666" i="3"/>
  <c r="DB1666" i="3" s="1"/>
  <c r="DA1666" i="3"/>
  <c r="DC1666" i="3"/>
  <c r="A1667" i="3"/>
  <c r="Y1667" i="3"/>
  <c r="CX1667" i="3" s="1"/>
  <c r="CY1667" i="3"/>
  <c r="CZ1667" i="3"/>
  <c r="DB1667" i="3" s="1"/>
  <c r="DA1667" i="3"/>
  <c r="DC1667" i="3"/>
  <c r="A1668" i="3"/>
  <c r="Y1668" i="3"/>
  <c r="CX1668" i="3" s="1"/>
  <c r="DG1668" i="3" s="1"/>
  <c r="CY1668" i="3"/>
  <c r="CZ1668" i="3"/>
  <c r="DA1668" i="3"/>
  <c r="DB1668" i="3"/>
  <c r="DC1668" i="3"/>
  <c r="A1669" i="3"/>
  <c r="Y1669" i="3"/>
  <c r="CX1669" i="3"/>
  <c r="DF1669" i="3" s="1"/>
  <c r="DJ1669" i="3" s="1"/>
  <c r="CY1669" i="3"/>
  <c r="CZ1669" i="3"/>
  <c r="DA1669" i="3"/>
  <c r="DB1669" i="3"/>
  <c r="DC1669" i="3"/>
  <c r="DH1669" i="3"/>
  <c r="DI1669" i="3"/>
  <c r="A1670" i="3"/>
  <c r="Y1670" i="3"/>
  <c r="CX1670" i="3" s="1"/>
  <c r="CY1670" i="3"/>
  <c r="CZ1670" i="3"/>
  <c r="DB1670" i="3" s="1"/>
  <c r="DA1670" i="3"/>
  <c r="DC1670" i="3"/>
  <c r="A1671" i="3"/>
  <c r="Y1671" i="3"/>
  <c r="CX1671" i="3"/>
  <c r="DF1671" i="3" s="1"/>
  <c r="DJ1671" i="3" s="1"/>
  <c r="CY1671" i="3"/>
  <c r="CZ1671" i="3"/>
  <c r="DA1671" i="3"/>
  <c r="DB1671" i="3"/>
  <c r="DC1671" i="3"/>
  <c r="DG1671" i="3"/>
  <c r="A1672" i="3"/>
  <c r="Y1672" i="3"/>
  <c r="CX1672" i="3" s="1"/>
  <c r="CY1672" i="3"/>
  <c r="CZ1672" i="3"/>
  <c r="DB1672" i="3" s="1"/>
  <c r="DA1672" i="3"/>
  <c r="DC1672" i="3"/>
  <c r="DI1672" i="3"/>
  <c r="A1673" i="3"/>
  <c r="Y1673" i="3"/>
  <c r="CX1673" i="3" s="1"/>
  <c r="CY1673" i="3"/>
  <c r="CZ1673" i="3"/>
  <c r="DB1673" i="3" s="1"/>
  <c r="DA1673" i="3"/>
  <c r="DC1673" i="3"/>
  <c r="A1674" i="3"/>
  <c r="Y1674" i="3"/>
  <c r="CX1674" i="3" s="1"/>
  <c r="CU1674" i="3"/>
  <c r="CV1674" i="3"/>
  <c r="CY1674" i="3"/>
  <c r="CZ1674" i="3"/>
  <c r="DB1674" i="3" s="1"/>
  <c r="DA1674" i="3"/>
  <c r="DC1674" i="3"/>
  <c r="A1675" i="3"/>
  <c r="Y1675" i="3"/>
  <c r="CX1675" i="3"/>
  <c r="DF1675" i="3" s="1"/>
  <c r="CY1675" i="3"/>
  <c r="CZ1675" i="3"/>
  <c r="DA1675" i="3"/>
  <c r="DB1675" i="3"/>
  <c r="DC1675" i="3"/>
  <c r="DG1675" i="3"/>
  <c r="A1676" i="3"/>
  <c r="Y1676" i="3"/>
  <c r="CW1676" i="3" s="1"/>
  <c r="CX1676" i="3"/>
  <c r="DF1676" i="3" s="1"/>
  <c r="CY1676" i="3"/>
  <c r="CZ1676" i="3"/>
  <c r="DA1676" i="3"/>
  <c r="DB1676" i="3"/>
  <c r="DC1676" i="3"/>
  <c r="DH1676" i="3"/>
  <c r="A1677" i="3"/>
  <c r="Y1677" i="3"/>
  <c r="CX1677" i="3"/>
  <c r="DF1677" i="3" s="1"/>
  <c r="DJ1677" i="3" s="1"/>
  <c r="CY1677" i="3"/>
  <c r="CZ1677" i="3"/>
  <c r="DA1677" i="3"/>
  <c r="DB1677" i="3"/>
  <c r="DC1677" i="3"/>
  <c r="DI1677" i="3"/>
  <c r="A1678" i="3"/>
  <c r="Y1678" i="3"/>
  <c r="CX1678" i="3"/>
  <c r="CY1678" i="3"/>
  <c r="CZ1678" i="3"/>
  <c r="DB1678" i="3" s="1"/>
  <c r="DA1678" i="3"/>
  <c r="DC1678" i="3"/>
  <c r="A1679" i="3"/>
  <c r="Y1679" i="3"/>
  <c r="CX1679" i="3"/>
  <c r="DG1679" i="3" s="1"/>
  <c r="CY1679" i="3"/>
  <c r="CZ1679" i="3"/>
  <c r="DB1679" i="3" s="1"/>
  <c r="DA1679" i="3"/>
  <c r="DC1679" i="3"/>
  <c r="DF1679" i="3"/>
  <c r="DH1679" i="3"/>
  <c r="DJ1679" i="3"/>
  <c r="A1680" i="3"/>
  <c r="Y1680" i="3"/>
  <c r="CX1680" i="3"/>
  <c r="CY1680" i="3"/>
  <c r="CZ1680" i="3"/>
  <c r="DB1680" i="3" s="1"/>
  <c r="DA1680" i="3"/>
  <c r="DC1680" i="3"/>
  <c r="DF1680" i="3"/>
  <c r="DG1680" i="3"/>
  <c r="DH1680" i="3"/>
  <c r="DI1680" i="3"/>
  <c r="DJ1680" i="3"/>
  <c r="A1681" i="3"/>
  <c r="Y1681" i="3"/>
  <c r="CX1681" i="3"/>
  <c r="DF1681" i="3" s="1"/>
  <c r="DJ1681" i="3" s="1"/>
  <c r="CY1681" i="3"/>
  <c r="CZ1681" i="3"/>
  <c r="DB1681" i="3" s="1"/>
  <c r="DA1681" i="3"/>
  <c r="DC1681" i="3"/>
  <c r="A1682" i="3"/>
  <c r="Y1682" i="3"/>
  <c r="CX1682" i="3" s="1"/>
  <c r="CY1682" i="3"/>
  <c r="CZ1682" i="3"/>
  <c r="DB1682" i="3" s="1"/>
  <c r="DA1682" i="3"/>
  <c r="DC1682" i="3"/>
  <c r="A1683" i="3"/>
  <c r="Y1683" i="3"/>
  <c r="CX1683" i="3" s="1"/>
  <c r="CY1683" i="3"/>
  <c r="CZ1683" i="3"/>
  <c r="DA1683" i="3"/>
  <c r="DB1683" i="3"/>
  <c r="DC1683" i="3"/>
  <c r="DG1683" i="3"/>
  <c r="A1684" i="3"/>
  <c r="Y1684" i="3"/>
  <c r="CX1684" i="3"/>
  <c r="DF1684" i="3" s="1"/>
  <c r="DJ1684" i="3" s="1"/>
  <c r="CY1684" i="3"/>
  <c r="CZ1684" i="3"/>
  <c r="DA1684" i="3"/>
  <c r="DB1684" i="3"/>
  <c r="DC1684" i="3"/>
  <c r="DH1684" i="3"/>
  <c r="DI1684" i="3"/>
  <c r="A1685" i="3"/>
  <c r="Y1685" i="3"/>
  <c r="CU1685" i="3"/>
  <c r="CY1685" i="3"/>
  <c r="CZ1685" i="3"/>
  <c r="DB1685" i="3" s="1"/>
  <c r="DA1685" i="3"/>
  <c r="DC1685" i="3"/>
  <c r="A1686" i="3"/>
  <c r="Y1686" i="3"/>
  <c r="CX1686" i="3" s="1"/>
  <c r="CY1686" i="3"/>
  <c r="CZ1686" i="3"/>
  <c r="DB1686" i="3" s="1"/>
  <c r="DA1686" i="3"/>
  <c r="DC1686" i="3"/>
  <c r="A1687" i="3"/>
  <c r="Y1687" i="3"/>
  <c r="CW1687" i="3" s="1"/>
  <c r="CY1687" i="3"/>
  <c r="CZ1687" i="3"/>
  <c r="DB1687" i="3" s="1"/>
  <c r="DA1687" i="3"/>
  <c r="DC1687" i="3"/>
  <c r="A1688" i="3"/>
  <c r="Y1688" i="3"/>
  <c r="CW1688" i="3" s="1"/>
  <c r="CY1688" i="3"/>
  <c r="CZ1688" i="3"/>
  <c r="DB1688" i="3" s="1"/>
  <c r="DA1688" i="3"/>
  <c r="DC1688" i="3"/>
  <c r="A1689" i="3"/>
  <c r="Y1689" i="3"/>
  <c r="CX1689" i="3"/>
  <c r="DF1689" i="3" s="1"/>
  <c r="DJ1689" i="3" s="1"/>
  <c r="CY1689" i="3"/>
  <c r="CZ1689" i="3"/>
  <c r="DB1689" i="3" s="1"/>
  <c r="DA1689" i="3"/>
  <c r="DC1689" i="3"/>
  <c r="A1690" i="3"/>
  <c r="Y1690" i="3"/>
  <c r="CX1690" i="3" s="1"/>
  <c r="CY1690" i="3"/>
  <c r="CZ1690" i="3"/>
  <c r="DB1690" i="3" s="1"/>
  <c r="DA1690" i="3"/>
  <c r="DC1690" i="3"/>
  <c r="A1691" i="3"/>
  <c r="Y1691" i="3"/>
  <c r="CX1691" i="3" s="1"/>
  <c r="CY1691" i="3"/>
  <c r="CZ1691" i="3"/>
  <c r="DA1691" i="3"/>
  <c r="DB1691" i="3"/>
  <c r="DC1691" i="3"/>
  <c r="DG1691" i="3"/>
  <c r="A1692" i="3"/>
  <c r="Y1692" i="3"/>
  <c r="CX1692" i="3"/>
  <c r="DF1692" i="3" s="1"/>
  <c r="DJ1692" i="3" s="1"/>
  <c r="CY1692" i="3"/>
  <c r="CZ1692" i="3"/>
  <c r="DA1692" i="3"/>
  <c r="DB1692" i="3"/>
  <c r="DC1692" i="3"/>
  <c r="DH1692" i="3"/>
  <c r="DI1692" i="3"/>
  <c r="A1693" i="3"/>
  <c r="Y1693" i="3"/>
  <c r="CX1693" i="3" s="1"/>
  <c r="CY1693" i="3"/>
  <c r="CZ1693" i="3"/>
  <c r="DB1693" i="3" s="1"/>
  <c r="DA1693" i="3"/>
  <c r="DC1693" i="3"/>
  <c r="A1694" i="3"/>
  <c r="Y1694" i="3"/>
  <c r="CX1694" i="3"/>
  <c r="DF1694" i="3" s="1"/>
  <c r="DJ1694" i="3" s="1"/>
  <c r="CY1694" i="3"/>
  <c r="CZ1694" i="3"/>
  <c r="DA1694" i="3"/>
  <c r="DB1694" i="3"/>
  <c r="DC1694" i="3"/>
  <c r="DG1694" i="3"/>
  <c r="A1695" i="3"/>
  <c r="Y1695" i="3"/>
  <c r="CX1695" i="3" s="1"/>
  <c r="CY1695" i="3"/>
  <c r="CZ1695" i="3"/>
  <c r="DA1695" i="3"/>
  <c r="DB1695" i="3"/>
  <c r="DC1695" i="3"/>
  <c r="DI1695" i="3"/>
  <c r="A1696" i="3"/>
  <c r="Y1696" i="3"/>
  <c r="CX1696" i="3" s="1"/>
  <c r="CY1696" i="3"/>
  <c r="CZ1696" i="3"/>
  <c r="DB1696" i="3" s="1"/>
  <c r="DA1696" i="3"/>
  <c r="DC1696" i="3"/>
  <c r="A1697" i="3"/>
  <c r="Y1697" i="3"/>
  <c r="CX1697" i="3" s="1"/>
  <c r="CY1697" i="3"/>
  <c r="CZ1697" i="3"/>
  <c r="DA1697" i="3"/>
  <c r="DB1697" i="3"/>
  <c r="DC1697" i="3"/>
  <c r="A1698" i="3"/>
  <c r="Y1698" i="3"/>
  <c r="CU1698" i="3"/>
  <c r="CV1698" i="3"/>
  <c r="CX1698" i="3"/>
  <c r="DF1698" i="3" s="1"/>
  <c r="CY1698" i="3"/>
  <c r="CZ1698" i="3"/>
  <c r="DA1698" i="3"/>
  <c r="DB1698" i="3"/>
  <c r="DC1698" i="3"/>
  <c r="DG1698" i="3"/>
  <c r="A1699" i="3"/>
  <c r="Y1699" i="3"/>
  <c r="CX1699" i="3" s="1"/>
  <c r="DI1699" i="3" s="1"/>
  <c r="DJ1699" i="3" s="1"/>
  <c r="CY1699" i="3"/>
  <c r="CZ1699" i="3"/>
  <c r="DA1699" i="3"/>
  <c r="DB1699" i="3"/>
  <c r="DC1699" i="3"/>
  <c r="A1700" i="3"/>
  <c r="Y1700" i="3"/>
  <c r="CY1700" i="3"/>
  <c r="CZ1700" i="3"/>
  <c r="DA1700" i="3"/>
  <c r="DB1700" i="3"/>
  <c r="DC1700" i="3"/>
  <c r="A1701" i="3"/>
  <c r="Y1701" i="3"/>
  <c r="CW1701" i="3"/>
  <c r="CX1701" i="3"/>
  <c r="DF1701" i="3" s="1"/>
  <c r="CY1701" i="3"/>
  <c r="CZ1701" i="3"/>
  <c r="DB1701" i="3" s="1"/>
  <c r="DA1701" i="3"/>
  <c r="DC1701" i="3"/>
  <c r="DH1701" i="3"/>
  <c r="A1702" i="3"/>
  <c r="Y1702" i="3"/>
  <c r="CX1702" i="3"/>
  <c r="DF1702" i="3" s="1"/>
  <c r="DJ1702" i="3" s="1"/>
  <c r="CY1702" i="3"/>
  <c r="CZ1702" i="3"/>
  <c r="DA1702" i="3"/>
  <c r="DB1702" i="3"/>
  <c r="DC1702" i="3"/>
  <c r="DG1702" i="3"/>
  <c r="A1703" i="3"/>
  <c r="Y1703" i="3"/>
  <c r="CX1703" i="3"/>
  <c r="DG1703" i="3" s="1"/>
  <c r="CY1703" i="3"/>
  <c r="CZ1703" i="3"/>
  <c r="DA1703" i="3"/>
  <c r="DB1703" i="3"/>
  <c r="DC1703" i="3"/>
  <c r="DF1703" i="3"/>
  <c r="DJ1703" i="3" s="1"/>
  <c r="DI1703" i="3"/>
  <c r="A1704" i="3"/>
  <c r="Y1704" i="3"/>
  <c r="CX1704" i="3" s="1"/>
  <c r="CY1704" i="3"/>
  <c r="CZ1704" i="3"/>
  <c r="DB1704" i="3" s="1"/>
  <c r="DA1704" i="3"/>
  <c r="DC1704" i="3"/>
  <c r="A1705" i="3"/>
  <c r="Y1705" i="3"/>
  <c r="CX1705" i="3"/>
  <c r="DF1705" i="3" s="1"/>
  <c r="DJ1705" i="3" s="1"/>
  <c r="CY1705" i="3"/>
  <c r="CZ1705" i="3"/>
  <c r="DA1705" i="3"/>
  <c r="DB1705" i="3"/>
  <c r="DC1705" i="3"/>
  <c r="A1706" i="3"/>
  <c r="Y1706" i="3"/>
  <c r="CX1706" i="3" s="1"/>
  <c r="CY1706" i="3"/>
  <c r="CZ1706" i="3"/>
  <c r="DB1706" i="3" s="1"/>
  <c r="DA1706" i="3"/>
  <c r="DC1706" i="3"/>
  <c r="DF1706" i="3"/>
  <c r="DJ1706" i="3" s="1"/>
  <c r="DI1706" i="3"/>
  <c r="A1707" i="3"/>
  <c r="Y1707" i="3"/>
  <c r="CX1707" i="3" s="1"/>
  <c r="CY1707" i="3"/>
  <c r="CZ1707" i="3"/>
  <c r="DB1707" i="3" s="1"/>
  <c r="DA1707" i="3"/>
  <c r="DC1707" i="3"/>
  <c r="A1708" i="3"/>
  <c r="Y1708" i="3"/>
  <c r="CX1708" i="3"/>
  <c r="DF1708" i="3" s="1"/>
  <c r="DJ1708" i="3" s="1"/>
  <c r="CY1708" i="3"/>
  <c r="CZ1708" i="3"/>
  <c r="DA1708" i="3"/>
  <c r="DB1708" i="3"/>
  <c r="DC1708" i="3"/>
  <c r="DG1708" i="3"/>
  <c r="A1709" i="3"/>
  <c r="Y1709" i="3"/>
  <c r="CX1709" i="3" s="1"/>
  <c r="DF1709" i="3" s="1"/>
  <c r="DJ1709" i="3" s="1"/>
  <c r="CY1709" i="3"/>
  <c r="CZ1709" i="3"/>
  <c r="DB1709" i="3" s="1"/>
  <c r="DA1709" i="3"/>
  <c r="DC1709" i="3"/>
  <c r="A1710" i="3"/>
  <c r="Y1710" i="3"/>
  <c r="CX1710" i="3" s="1"/>
  <c r="CY1710" i="3"/>
  <c r="CZ1710" i="3"/>
  <c r="DA1710" i="3"/>
  <c r="DB1710" i="3"/>
  <c r="DC1710" i="3"/>
  <c r="A1711" i="3"/>
  <c r="Y1711" i="3"/>
  <c r="CX1711" i="3" s="1"/>
  <c r="CU1711" i="3"/>
  <c r="CV1711" i="3"/>
  <c r="CY1711" i="3"/>
  <c r="CZ1711" i="3"/>
  <c r="DB1711" i="3" s="1"/>
  <c r="DA1711" i="3"/>
  <c r="DC1711" i="3"/>
  <c r="A1712" i="3"/>
  <c r="Y1712" i="3"/>
  <c r="CX1712" i="3"/>
  <c r="DF1712" i="3" s="1"/>
  <c r="CY1712" i="3"/>
  <c r="CZ1712" i="3"/>
  <c r="DA1712" i="3"/>
  <c r="DB1712" i="3"/>
  <c r="DC1712" i="3"/>
  <c r="A1713" i="3"/>
  <c r="Y1713" i="3"/>
  <c r="CW1713" i="3" s="1"/>
  <c r="CX1713" i="3"/>
  <c r="DG1713" i="3" s="1"/>
  <c r="CY1713" i="3"/>
  <c r="CZ1713" i="3"/>
  <c r="DA1713" i="3"/>
  <c r="DB1713" i="3"/>
  <c r="DC1713" i="3"/>
  <c r="A1714" i="3"/>
  <c r="Y1714" i="3"/>
  <c r="CW1714" i="3" s="1"/>
  <c r="CX1714" i="3"/>
  <c r="DG1714" i="3" s="1"/>
  <c r="CY1714" i="3"/>
  <c r="CZ1714" i="3"/>
  <c r="DB1714" i="3" s="1"/>
  <c r="DA1714" i="3"/>
  <c r="DC1714" i="3"/>
  <c r="A1715" i="3"/>
  <c r="Y1715" i="3"/>
  <c r="CX1715" i="3" s="1"/>
  <c r="CY1715" i="3"/>
  <c r="CZ1715" i="3"/>
  <c r="DB1715" i="3" s="1"/>
  <c r="DA1715" i="3"/>
  <c r="DC1715" i="3"/>
  <c r="DF1715" i="3"/>
  <c r="DJ1715" i="3" s="1"/>
  <c r="DG1715" i="3"/>
  <c r="DH1715" i="3"/>
  <c r="DI1715" i="3"/>
  <c r="A1716" i="3"/>
  <c r="Y1716" i="3"/>
  <c r="CX1716" i="3"/>
  <c r="DH1716" i="3" s="1"/>
  <c r="CY1716" i="3"/>
  <c r="CZ1716" i="3"/>
  <c r="DA1716" i="3"/>
  <c r="DB1716" i="3"/>
  <c r="DC1716" i="3"/>
  <c r="DF1716" i="3"/>
  <c r="DJ1716" i="3" s="1"/>
  <c r="DG1716" i="3"/>
  <c r="A1717" i="3"/>
  <c r="Y1717" i="3"/>
  <c r="CX1717" i="3"/>
  <c r="DG1717" i="3" s="1"/>
  <c r="CY1717" i="3"/>
  <c r="CZ1717" i="3"/>
  <c r="DB1717" i="3" s="1"/>
  <c r="DA1717" i="3"/>
  <c r="DC1717" i="3"/>
  <c r="A1718" i="3"/>
  <c r="Y1718" i="3"/>
  <c r="CX1718" i="3"/>
  <c r="DI1718" i="3" s="1"/>
  <c r="CY1718" i="3"/>
  <c r="CZ1718" i="3"/>
  <c r="DA1718" i="3"/>
  <c r="DB1718" i="3"/>
  <c r="DC1718" i="3"/>
  <c r="DG1718" i="3"/>
  <c r="A1719" i="3"/>
  <c r="Y1719" i="3"/>
  <c r="CX1719" i="3"/>
  <c r="CY1719" i="3"/>
  <c r="CZ1719" i="3"/>
  <c r="DA1719" i="3"/>
  <c r="DB1719" i="3"/>
  <c r="DC1719" i="3"/>
  <c r="DF1719" i="3"/>
  <c r="DJ1719" i="3" s="1"/>
  <c r="DG1719" i="3"/>
  <c r="DH1719" i="3"/>
  <c r="DI1719" i="3"/>
  <c r="A1720" i="3"/>
  <c r="Y1720" i="3"/>
  <c r="CX1720" i="3" s="1"/>
  <c r="CY1720" i="3"/>
  <c r="CZ1720" i="3"/>
  <c r="DB1720" i="3" s="1"/>
  <c r="DA1720" i="3"/>
  <c r="DC1720" i="3"/>
  <c r="A1721" i="3"/>
  <c r="Y1721" i="3"/>
  <c r="CX1721" i="3" s="1"/>
  <c r="CY1721" i="3"/>
  <c r="CZ1721" i="3"/>
  <c r="DA1721" i="3"/>
  <c r="DB1721" i="3"/>
  <c r="DC1721" i="3"/>
  <c r="A1722" i="3"/>
  <c r="Y1722" i="3"/>
  <c r="CX1722" i="3"/>
  <c r="CY1722" i="3"/>
  <c r="CZ1722" i="3"/>
  <c r="DB1722" i="3" s="1"/>
  <c r="DA1722" i="3"/>
  <c r="DC1722" i="3"/>
  <c r="DF1722" i="3"/>
  <c r="DJ1722" i="3" s="1"/>
  <c r="DG1722" i="3"/>
  <c r="DH1722" i="3"/>
  <c r="DI1722" i="3"/>
  <c r="A1723" i="3"/>
  <c r="Y1723" i="3"/>
  <c r="CX1723" i="3" s="1"/>
  <c r="CY1723" i="3"/>
  <c r="CZ1723" i="3"/>
  <c r="DB1723" i="3" s="1"/>
  <c r="DA1723" i="3"/>
  <c r="DC1723" i="3"/>
  <c r="A1724" i="3"/>
  <c r="Y1724" i="3"/>
  <c r="CV1724" i="3" s="1"/>
  <c r="CU1724" i="3"/>
  <c r="CY1724" i="3"/>
  <c r="CZ1724" i="3"/>
  <c r="DB1724" i="3" s="1"/>
  <c r="DA1724" i="3"/>
  <c r="DC1724" i="3"/>
  <c r="A1725" i="3"/>
  <c r="Y1725" i="3"/>
  <c r="CX1725" i="3"/>
  <c r="DI1725" i="3" s="1"/>
  <c r="CY1725" i="3"/>
  <c r="CZ1725" i="3"/>
  <c r="DA1725" i="3"/>
  <c r="DB1725" i="3"/>
  <c r="DC1725" i="3"/>
  <c r="DJ1725" i="3"/>
  <c r="A1726" i="3"/>
  <c r="Y1726" i="3"/>
  <c r="CW1726" i="3"/>
  <c r="CX1726" i="3"/>
  <c r="DF1726" i="3" s="1"/>
  <c r="CY1726" i="3"/>
  <c r="CZ1726" i="3"/>
  <c r="DB1726" i="3" s="1"/>
  <c r="DA1726" i="3"/>
  <c r="DC1726" i="3"/>
  <c r="A1727" i="3"/>
  <c r="Y1727" i="3"/>
  <c r="CW1727" i="3" s="1"/>
  <c r="CY1727" i="3"/>
  <c r="CZ1727" i="3"/>
  <c r="DA1727" i="3"/>
  <c r="DB1727" i="3"/>
  <c r="DC1727" i="3"/>
  <c r="A1728" i="3"/>
  <c r="Y1728" i="3"/>
  <c r="CX1728" i="3"/>
  <c r="DG1728" i="3" s="1"/>
  <c r="CY1728" i="3"/>
  <c r="CZ1728" i="3"/>
  <c r="DB1728" i="3" s="1"/>
  <c r="DA1728" i="3"/>
  <c r="DC1728" i="3"/>
  <c r="DI1728" i="3"/>
  <c r="A1729" i="3"/>
  <c r="Y1729" i="3"/>
  <c r="CX1729" i="3" s="1"/>
  <c r="CY1729" i="3"/>
  <c r="CZ1729" i="3"/>
  <c r="DA1729" i="3"/>
  <c r="DB1729" i="3"/>
  <c r="DC1729" i="3"/>
  <c r="A1730" i="3"/>
  <c r="Y1730" i="3"/>
  <c r="CX1730" i="3"/>
  <c r="DF1730" i="3" s="1"/>
  <c r="DJ1730" i="3" s="1"/>
  <c r="CY1730" i="3"/>
  <c r="CZ1730" i="3"/>
  <c r="DB1730" i="3" s="1"/>
  <c r="DA1730" i="3"/>
  <c r="DC1730" i="3"/>
  <c r="A1731" i="3"/>
  <c r="Y1731" i="3"/>
  <c r="CX1731" i="3"/>
  <c r="DF1731" i="3" s="1"/>
  <c r="DJ1731" i="3" s="1"/>
  <c r="CY1731" i="3"/>
  <c r="CZ1731" i="3"/>
  <c r="DB1731" i="3" s="1"/>
  <c r="DA1731" i="3"/>
  <c r="DC1731" i="3"/>
  <c r="DH1731" i="3"/>
  <c r="A1732" i="3"/>
  <c r="Y1732" i="3"/>
  <c r="CX1732" i="3"/>
  <c r="CY1732" i="3"/>
  <c r="CZ1732" i="3"/>
  <c r="DA1732" i="3"/>
  <c r="DB1732" i="3"/>
  <c r="DC1732" i="3"/>
  <c r="DG1732" i="3"/>
  <c r="DH1732" i="3"/>
  <c r="A1733" i="3"/>
  <c r="Y1733" i="3"/>
  <c r="CX1733" i="3" s="1"/>
  <c r="CY1733" i="3"/>
  <c r="CZ1733" i="3"/>
  <c r="DB1733" i="3" s="1"/>
  <c r="DA1733" i="3"/>
  <c r="DC1733" i="3"/>
  <c r="A1734" i="3"/>
  <c r="Y1734" i="3"/>
  <c r="CX1734" i="3"/>
  <c r="DI1734" i="3" s="1"/>
  <c r="CY1734" i="3"/>
  <c r="CZ1734" i="3"/>
  <c r="DA1734" i="3"/>
  <c r="DB1734" i="3"/>
  <c r="DC1734" i="3"/>
  <c r="DG1734" i="3"/>
  <c r="A1735" i="3"/>
  <c r="Y1735" i="3"/>
  <c r="CX1735" i="3" s="1"/>
  <c r="CY1735" i="3"/>
  <c r="CZ1735" i="3"/>
  <c r="DB1735" i="3" s="1"/>
  <c r="DA1735" i="3"/>
  <c r="DC1735" i="3"/>
  <c r="A1736" i="3"/>
  <c r="Y1736" i="3"/>
  <c r="CX1736" i="3"/>
  <c r="DH1736" i="3" s="1"/>
  <c r="CY1736" i="3"/>
  <c r="CZ1736" i="3"/>
  <c r="DB1736" i="3" s="1"/>
  <c r="DA1736" i="3"/>
  <c r="DC1736" i="3"/>
  <c r="A1737" i="3"/>
  <c r="Y1737" i="3"/>
  <c r="CV1737" i="3" s="1"/>
  <c r="CU1737" i="3"/>
  <c r="CY1737" i="3"/>
  <c r="CZ1737" i="3"/>
  <c r="DA1737" i="3"/>
  <c r="DB1737" i="3"/>
  <c r="DC1737" i="3"/>
  <c r="A1738" i="3"/>
  <c r="Y1738" i="3"/>
  <c r="CX1738" i="3" s="1"/>
  <c r="CY1738" i="3"/>
  <c r="CZ1738" i="3"/>
  <c r="DB1738" i="3" s="1"/>
  <c r="DA1738" i="3"/>
  <c r="DC1738" i="3"/>
  <c r="A1739" i="3"/>
  <c r="Y1739" i="3"/>
  <c r="CW1739" i="3" s="1"/>
  <c r="CY1739" i="3"/>
  <c r="CZ1739" i="3"/>
  <c r="DA1739" i="3"/>
  <c r="DB1739" i="3"/>
  <c r="DC1739" i="3"/>
  <c r="A1740" i="3"/>
  <c r="Y1740" i="3"/>
  <c r="CW1740" i="3"/>
  <c r="CX1740" i="3"/>
  <c r="CY1740" i="3"/>
  <c r="CZ1740" i="3"/>
  <c r="DB1740" i="3" s="1"/>
  <c r="DA1740" i="3"/>
  <c r="DC1740" i="3"/>
  <c r="A1741" i="3"/>
  <c r="Y1741" i="3"/>
  <c r="CX1741" i="3" s="1"/>
  <c r="CY1741" i="3"/>
  <c r="CZ1741" i="3"/>
  <c r="DA1741" i="3"/>
  <c r="DB1741" i="3"/>
  <c r="DC1741" i="3"/>
  <c r="A1742" i="3"/>
  <c r="Y1742" i="3"/>
  <c r="CX1742" i="3" s="1"/>
  <c r="CY1742" i="3"/>
  <c r="CZ1742" i="3"/>
  <c r="DA1742" i="3"/>
  <c r="DB1742" i="3"/>
  <c r="DC1742" i="3"/>
  <c r="A1743" i="3"/>
  <c r="Y1743" i="3"/>
  <c r="CX1743" i="3" s="1"/>
  <c r="CY1743" i="3"/>
  <c r="CZ1743" i="3"/>
  <c r="DA1743" i="3"/>
  <c r="DB1743" i="3"/>
  <c r="DC1743" i="3"/>
  <c r="A1744" i="3"/>
  <c r="Y1744" i="3"/>
  <c r="CX1744" i="3" s="1"/>
  <c r="CY1744" i="3"/>
  <c r="CZ1744" i="3"/>
  <c r="DA1744" i="3"/>
  <c r="DB1744" i="3"/>
  <c r="DC1744" i="3"/>
  <c r="A1745" i="3"/>
  <c r="Y1745" i="3"/>
  <c r="CX1745" i="3"/>
  <c r="DF1745" i="3" s="1"/>
  <c r="DJ1745" i="3" s="1"/>
  <c r="CY1745" i="3"/>
  <c r="CZ1745" i="3"/>
  <c r="DA1745" i="3"/>
  <c r="DB1745" i="3"/>
  <c r="DC1745" i="3"/>
  <c r="DI1745" i="3"/>
  <c r="A1746" i="3"/>
  <c r="Y1746" i="3"/>
  <c r="CX1746" i="3" s="1"/>
  <c r="DF1746" i="3" s="1"/>
  <c r="DJ1746" i="3" s="1"/>
  <c r="CY1746" i="3"/>
  <c r="CZ1746" i="3"/>
  <c r="DA1746" i="3"/>
  <c r="DB1746" i="3"/>
  <c r="DC1746" i="3"/>
  <c r="DI1746" i="3"/>
  <c r="A1747" i="3"/>
  <c r="Y1747" i="3"/>
  <c r="CX1747" i="3"/>
  <c r="DH1747" i="3" s="1"/>
  <c r="CY1747" i="3"/>
  <c r="CZ1747" i="3"/>
  <c r="DA1747" i="3"/>
  <c r="DB1747" i="3"/>
  <c r="DC1747" i="3"/>
  <c r="DF1747" i="3"/>
  <c r="DJ1747" i="3" s="1"/>
  <c r="A1748" i="3"/>
  <c r="Y1748" i="3"/>
  <c r="CX1748" i="3" s="1"/>
  <c r="CY1748" i="3"/>
  <c r="CZ1748" i="3"/>
  <c r="DB1748" i="3" s="1"/>
  <c r="DA1748" i="3"/>
  <c r="DC1748" i="3"/>
  <c r="A1749" i="3"/>
  <c r="Y1749" i="3"/>
  <c r="CX1749" i="3" s="1"/>
  <c r="DF1749" i="3" s="1"/>
  <c r="DJ1749" i="3" s="1"/>
  <c r="CY1749" i="3"/>
  <c r="CZ1749" i="3"/>
  <c r="DA1749" i="3"/>
  <c r="DB1749" i="3"/>
  <c r="DC1749" i="3"/>
  <c r="DI1749" i="3"/>
  <c r="A1750" i="3"/>
  <c r="Y1750" i="3"/>
  <c r="CX1750" i="3"/>
  <c r="DG1750" i="3" s="1"/>
  <c r="CY1750" i="3"/>
  <c r="CZ1750" i="3"/>
  <c r="DA1750" i="3"/>
  <c r="DB1750" i="3"/>
  <c r="DC1750" i="3"/>
  <c r="DF1750" i="3"/>
  <c r="DJ1750" i="3" s="1"/>
  <c r="A1751" i="3"/>
  <c r="Y1751" i="3"/>
  <c r="CX1751" i="3" s="1"/>
  <c r="CY1751" i="3"/>
  <c r="CZ1751" i="3"/>
  <c r="DB1751" i="3" s="1"/>
  <c r="DA1751" i="3"/>
  <c r="DC1751" i="3"/>
  <c r="A1752" i="3"/>
  <c r="Y1752" i="3"/>
  <c r="CX1752" i="3"/>
  <c r="DF1752" i="3" s="1"/>
  <c r="DJ1752" i="3" s="1"/>
  <c r="CY1752" i="3"/>
  <c r="CZ1752" i="3"/>
  <c r="DB1752" i="3" s="1"/>
  <c r="DA1752" i="3"/>
  <c r="DC1752" i="3"/>
  <c r="A1753" i="3"/>
  <c r="Y1753" i="3"/>
  <c r="CX1753" i="3"/>
  <c r="DF1753" i="3" s="1"/>
  <c r="DJ1753" i="3" s="1"/>
  <c r="CY1753" i="3"/>
  <c r="CZ1753" i="3"/>
  <c r="DA1753" i="3"/>
  <c r="DB1753" i="3"/>
  <c r="DC1753" i="3"/>
  <c r="DG1753" i="3"/>
  <c r="A1754" i="3"/>
  <c r="Y1754" i="3"/>
  <c r="CU1754" i="3"/>
  <c r="CV1754" i="3"/>
  <c r="CX1754" i="3"/>
  <c r="DI1754" i="3" s="1"/>
  <c r="DJ1754" i="3" s="1"/>
  <c r="CY1754" i="3"/>
  <c r="CZ1754" i="3"/>
  <c r="DA1754" i="3"/>
  <c r="DB1754" i="3"/>
  <c r="DC1754" i="3"/>
  <c r="DF1754" i="3"/>
  <c r="DG1754" i="3"/>
  <c r="DH1754" i="3"/>
  <c r="A1755" i="3"/>
  <c r="Y1755" i="3"/>
  <c r="CX1755" i="3"/>
  <c r="DG1755" i="3" s="1"/>
  <c r="CY1755" i="3"/>
  <c r="CZ1755" i="3"/>
  <c r="DA1755" i="3"/>
  <c r="DB1755" i="3"/>
  <c r="DC1755" i="3"/>
  <c r="A1756" i="3"/>
  <c r="Y1756" i="3"/>
  <c r="CX1756" i="3" s="1"/>
  <c r="CY1756" i="3"/>
  <c r="CZ1756" i="3"/>
  <c r="DA1756" i="3"/>
  <c r="DB1756" i="3"/>
  <c r="DC1756" i="3"/>
  <c r="A1757" i="3"/>
  <c r="Y1757" i="3"/>
  <c r="CX1757" i="3" s="1"/>
  <c r="DG1757" i="3" s="1"/>
  <c r="DJ1757" i="3" s="1"/>
  <c r="CW1757" i="3"/>
  <c r="CY1757" i="3"/>
  <c r="CZ1757" i="3"/>
  <c r="DA1757" i="3"/>
  <c r="DB1757" i="3"/>
  <c r="DC1757" i="3"/>
  <c r="DF1757" i="3"/>
  <c r="DH1757" i="3"/>
  <c r="DI1757" i="3"/>
  <c r="A1758" i="3"/>
  <c r="Y1758" i="3"/>
  <c r="CX1758" i="3" s="1"/>
  <c r="CY1758" i="3"/>
  <c r="CZ1758" i="3"/>
  <c r="DA1758" i="3"/>
  <c r="DB1758" i="3"/>
  <c r="DC1758" i="3"/>
  <c r="A1759" i="3"/>
  <c r="Y1759" i="3"/>
  <c r="CX1759" i="3"/>
  <c r="DG1759" i="3" s="1"/>
  <c r="CY1759" i="3"/>
  <c r="CZ1759" i="3"/>
  <c r="DA1759" i="3"/>
  <c r="DB1759" i="3"/>
  <c r="DC1759" i="3"/>
  <c r="DF1759" i="3"/>
  <c r="DJ1759" i="3" s="1"/>
  <c r="DH1759" i="3"/>
  <c r="DI1759" i="3"/>
  <c r="A1760" i="3"/>
  <c r="Y1760" i="3"/>
  <c r="CX1760" i="3" s="1"/>
  <c r="CY1760" i="3"/>
  <c r="CZ1760" i="3"/>
  <c r="DB1760" i="3" s="1"/>
  <c r="DA1760" i="3"/>
  <c r="DC1760" i="3"/>
  <c r="A1761" i="3"/>
  <c r="Y1761" i="3"/>
  <c r="CX1761" i="3"/>
  <c r="DI1761" i="3" s="1"/>
  <c r="CY1761" i="3"/>
  <c r="CZ1761" i="3"/>
  <c r="DA1761" i="3"/>
  <c r="DB1761" i="3"/>
  <c r="DC1761" i="3"/>
  <c r="DG1761" i="3"/>
  <c r="DH1761" i="3"/>
  <c r="A1762" i="3"/>
  <c r="Y1762" i="3"/>
  <c r="CX1762" i="3" s="1"/>
  <c r="CY1762" i="3"/>
  <c r="CZ1762" i="3"/>
  <c r="DB1762" i="3" s="1"/>
  <c r="DA1762" i="3"/>
  <c r="DC1762" i="3"/>
  <c r="A1763" i="3"/>
  <c r="Y1763" i="3"/>
  <c r="CX1763" i="3"/>
  <c r="DI1763" i="3" s="1"/>
  <c r="CY1763" i="3"/>
  <c r="CZ1763" i="3"/>
  <c r="DA1763" i="3"/>
  <c r="DB1763" i="3"/>
  <c r="DC1763" i="3"/>
  <c r="A1764" i="3"/>
  <c r="Y1764" i="3"/>
  <c r="CX1764" i="3"/>
  <c r="DI1764" i="3" s="1"/>
  <c r="CY1764" i="3"/>
  <c r="CZ1764" i="3"/>
  <c r="DA1764" i="3"/>
  <c r="DB1764" i="3"/>
  <c r="DC1764" i="3"/>
  <c r="DG1764" i="3"/>
  <c r="A1765" i="3"/>
  <c r="Y1765" i="3"/>
  <c r="CX1765" i="3" s="1"/>
  <c r="CY1765" i="3"/>
  <c r="CZ1765" i="3"/>
  <c r="DB1765" i="3" s="1"/>
  <c r="DA1765" i="3"/>
  <c r="DC1765" i="3"/>
  <c r="A1766" i="3"/>
  <c r="Y1766" i="3"/>
  <c r="CX1766" i="3"/>
  <c r="CY1766" i="3"/>
  <c r="CZ1766" i="3"/>
  <c r="DB1766" i="3" s="1"/>
  <c r="DA1766" i="3"/>
  <c r="DC1766" i="3"/>
  <c r="A1767" i="3"/>
  <c r="Y1767" i="3"/>
  <c r="CX1767" i="3"/>
  <c r="DI1767" i="3" s="1"/>
  <c r="CY1767" i="3"/>
  <c r="CZ1767" i="3"/>
  <c r="DA1767" i="3"/>
  <c r="DB1767" i="3"/>
  <c r="DC1767" i="3"/>
  <c r="DG1767" i="3"/>
  <c r="A1768" i="3"/>
  <c r="Y1768" i="3"/>
  <c r="CX1768" i="3" s="1"/>
  <c r="CY1768" i="3"/>
  <c r="CZ1768" i="3"/>
  <c r="DB1768" i="3" s="1"/>
  <c r="DA1768" i="3"/>
  <c r="DC1768" i="3"/>
  <c r="A1769" i="3"/>
  <c r="Y1769" i="3"/>
  <c r="CX1769" i="3" s="1"/>
  <c r="CY1769" i="3"/>
  <c r="CZ1769" i="3"/>
  <c r="DB1769" i="3" s="1"/>
  <c r="DA1769" i="3"/>
  <c r="DC1769" i="3"/>
  <c r="A1770" i="3"/>
  <c r="Y1770" i="3"/>
  <c r="CX1770" i="3" s="1"/>
  <c r="CY1770" i="3"/>
  <c r="CZ1770" i="3"/>
  <c r="DA1770" i="3"/>
  <c r="DB1770" i="3"/>
  <c r="DC1770" i="3"/>
  <c r="A1771" i="3"/>
  <c r="Y1771" i="3"/>
  <c r="CU1771" i="3"/>
  <c r="CV1771" i="3"/>
  <c r="CX1771" i="3"/>
  <c r="DG1771" i="3" s="1"/>
  <c r="CY1771" i="3"/>
  <c r="CZ1771" i="3"/>
  <c r="DB1771" i="3" s="1"/>
  <c r="DA1771" i="3"/>
  <c r="DC1771" i="3"/>
  <c r="DF1771" i="3"/>
  <c r="DH1771" i="3"/>
  <c r="DI1771" i="3"/>
  <c r="DJ1771" i="3" s="1"/>
  <c r="A1772" i="3"/>
  <c r="Y1772" i="3"/>
  <c r="CX1772" i="3" s="1"/>
  <c r="CY1772" i="3"/>
  <c r="CZ1772" i="3"/>
  <c r="DA1772" i="3"/>
  <c r="DB1772" i="3"/>
  <c r="DC1772" i="3"/>
  <c r="A1773" i="3"/>
  <c r="Y1773" i="3"/>
  <c r="CW1773" i="3"/>
  <c r="CX1773" i="3"/>
  <c r="DF1773" i="3" s="1"/>
  <c r="CY1773" i="3"/>
  <c r="CZ1773" i="3"/>
  <c r="DA1773" i="3"/>
  <c r="DB1773" i="3"/>
  <c r="DC1773" i="3"/>
  <c r="A1774" i="3"/>
  <c r="Y1774" i="3"/>
  <c r="CW1774" i="3" s="1"/>
  <c r="CY1774" i="3"/>
  <c r="CZ1774" i="3"/>
  <c r="DA1774" i="3"/>
  <c r="DB1774" i="3"/>
  <c r="DC1774" i="3"/>
  <c r="A1775" i="3"/>
  <c r="Y1775" i="3"/>
  <c r="CX1775" i="3" s="1"/>
  <c r="CY1775" i="3"/>
  <c r="CZ1775" i="3"/>
  <c r="DA1775" i="3"/>
  <c r="DB1775" i="3"/>
  <c r="DC1775" i="3"/>
  <c r="A1776" i="3"/>
  <c r="Y1776" i="3"/>
  <c r="CX1776" i="3" s="1"/>
  <c r="CY1776" i="3"/>
  <c r="CZ1776" i="3"/>
  <c r="DA1776" i="3"/>
  <c r="DB1776" i="3"/>
  <c r="DC1776" i="3"/>
  <c r="A1777" i="3"/>
  <c r="Y1777" i="3"/>
  <c r="CX1777" i="3"/>
  <c r="DF1777" i="3" s="1"/>
  <c r="DJ1777" i="3" s="1"/>
  <c r="CY1777" i="3"/>
  <c r="CZ1777" i="3"/>
  <c r="DA1777" i="3"/>
  <c r="DB1777" i="3"/>
  <c r="DC1777" i="3"/>
  <c r="DG1777" i="3"/>
  <c r="A1778" i="3"/>
  <c r="Y1778" i="3"/>
  <c r="CX1778" i="3" s="1"/>
  <c r="CY1778" i="3"/>
  <c r="CZ1778" i="3"/>
  <c r="DB1778" i="3" s="1"/>
  <c r="DA1778" i="3"/>
  <c r="DC1778" i="3"/>
  <c r="A1779" i="3"/>
  <c r="Y1779" i="3"/>
  <c r="CX1779" i="3"/>
  <c r="DF1779" i="3" s="1"/>
  <c r="DJ1779" i="3" s="1"/>
  <c r="CY1779" i="3"/>
  <c r="CZ1779" i="3"/>
  <c r="DB1779" i="3" s="1"/>
  <c r="DA1779" i="3"/>
  <c r="DC1779" i="3"/>
  <c r="A1780" i="3"/>
  <c r="Y1780" i="3"/>
  <c r="CX1780" i="3" s="1"/>
  <c r="DG1780" i="3" s="1"/>
  <c r="CY1780" i="3"/>
  <c r="CZ1780" i="3"/>
  <c r="DA1780" i="3"/>
  <c r="DB1780" i="3"/>
  <c r="DC1780" i="3"/>
  <c r="DF1780" i="3"/>
  <c r="DJ1780" i="3" s="1"/>
  <c r="A1781" i="3"/>
  <c r="Y1781" i="3"/>
  <c r="CX1781" i="3" s="1"/>
  <c r="CY1781" i="3"/>
  <c r="CZ1781" i="3"/>
  <c r="DB1781" i="3" s="1"/>
  <c r="DA1781" i="3"/>
  <c r="DC1781" i="3"/>
  <c r="A1782" i="3"/>
  <c r="Y1782" i="3"/>
  <c r="CX1782" i="3" s="1"/>
  <c r="CY1782" i="3"/>
  <c r="CZ1782" i="3"/>
  <c r="DA1782" i="3"/>
  <c r="DB1782" i="3"/>
  <c r="DC1782" i="3"/>
  <c r="A1783" i="3"/>
  <c r="Y1783" i="3"/>
  <c r="CX1783" i="3" s="1"/>
  <c r="DG1783" i="3" s="1"/>
  <c r="CY1783" i="3"/>
  <c r="CZ1783" i="3"/>
  <c r="DA1783" i="3"/>
  <c r="DB1783" i="3"/>
  <c r="DC1783" i="3"/>
  <c r="DF1783" i="3"/>
  <c r="DJ1783" i="3" s="1"/>
  <c r="A1784" i="3"/>
  <c r="Y1784" i="3"/>
  <c r="CX1784" i="3" s="1"/>
  <c r="CY1784" i="3"/>
  <c r="CZ1784" i="3"/>
  <c r="DB1784" i="3" s="1"/>
  <c r="DA1784" i="3"/>
  <c r="DC1784" i="3"/>
  <c r="A1785" i="3"/>
  <c r="Y1785" i="3"/>
  <c r="CX1785" i="3"/>
  <c r="DH1785" i="3" s="1"/>
  <c r="CY1785" i="3"/>
  <c r="CZ1785" i="3"/>
  <c r="DA1785" i="3"/>
  <c r="DB1785" i="3"/>
  <c r="DC1785" i="3"/>
  <c r="DF1785" i="3"/>
  <c r="DJ1785" i="3" s="1"/>
  <c r="DG1785" i="3"/>
  <c r="A1786" i="3"/>
  <c r="Y1786" i="3"/>
  <c r="CX1786" i="3"/>
  <c r="DF1786" i="3" s="1"/>
  <c r="DJ1786" i="3" s="1"/>
  <c r="CY1786" i="3"/>
  <c r="CZ1786" i="3"/>
  <c r="DB1786" i="3" s="1"/>
  <c r="DA1786" i="3"/>
  <c r="DC1786" i="3"/>
  <c r="A1787" i="3"/>
  <c r="Y1787" i="3"/>
  <c r="CX1787" i="3" s="1"/>
  <c r="CY1787" i="3"/>
  <c r="CZ1787" i="3"/>
  <c r="DB1787" i="3" s="1"/>
  <c r="DA1787" i="3"/>
  <c r="DC1787" i="3"/>
  <c r="A1788" i="3"/>
  <c r="Y1788" i="3"/>
  <c r="CU1788" i="3"/>
  <c r="CV1788" i="3"/>
  <c r="CX1788" i="3"/>
  <c r="DF1788" i="3" s="1"/>
  <c r="CY1788" i="3"/>
  <c r="CZ1788" i="3"/>
  <c r="DB1788" i="3" s="1"/>
  <c r="DA1788" i="3"/>
  <c r="DC1788" i="3"/>
  <c r="DG1788" i="3"/>
  <c r="DH1788" i="3"/>
  <c r="DI1788" i="3"/>
  <c r="DJ1788" i="3" s="1"/>
  <c r="A1789" i="3"/>
  <c r="Y1789" i="3"/>
  <c r="CX1789" i="3"/>
  <c r="DH1789" i="3" s="1"/>
  <c r="CY1789" i="3"/>
  <c r="CZ1789" i="3"/>
  <c r="DA1789" i="3"/>
  <c r="DB1789" i="3"/>
  <c r="DC1789" i="3"/>
  <c r="DF1789" i="3"/>
  <c r="DG1789" i="3"/>
  <c r="A1790" i="3"/>
  <c r="Y1790" i="3"/>
  <c r="CW1790" i="3"/>
  <c r="CX1790" i="3"/>
  <c r="DF1790" i="3" s="1"/>
  <c r="CY1790" i="3"/>
  <c r="CZ1790" i="3"/>
  <c r="DB1790" i="3" s="1"/>
  <c r="DA1790" i="3"/>
  <c r="DC1790" i="3"/>
  <c r="A1791" i="3"/>
  <c r="Y1791" i="3"/>
  <c r="CW1791" i="3" s="1"/>
  <c r="CX1791" i="3"/>
  <c r="DG1791" i="3" s="1"/>
  <c r="CY1791" i="3"/>
  <c r="CZ1791" i="3"/>
  <c r="DA1791" i="3"/>
  <c r="DB1791" i="3"/>
  <c r="DC1791" i="3"/>
  <c r="DF1791" i="3"/>
  <c r="A1792" i="3"/>
  <c r="Y1792" i="3"/>
  <c r="CX1792" i="3"/>
  <c r="DF1792" i="3" s="1"/>
  <c r="DJ1792" i="3" s="1"/>
  <c r="CY1792" i="3"/>
  <c r="CZ1792" i="3"/>
  <c r="DB1792" i="3" s="1"/>
  <c r="DA1792" i="3"/>
  <c r="DC1792" i="3"/>
  <c r="DG1792" i="3"/>
  <c r="DH1792" i="3"/>
  <c r="DI1792" i="3"/>
  <c r="A1793" i="3"/>
  <c r="Y1793" i="3"/>
  <c r="CX1793" i="3"/>
  <c r="DH1793" i="3" s="1"/>
  <c r="CY1793" i="3"/>
  <c r="CZ1793" i="3"/>
  <c r="DA1793" i="3"/>
  <c r="DB1793" i="3"/>
  <c r="DC1793" i="3"/>
  <c r="DF1793" i="3"/>
  <c r="DJ1793" i="3" s="1"/>
  <c r="DG1793" i="3"/>
  <c r="A1794" i="3"/>
  <c r="Y1794" i="3"/>
  <c r="CX1794" i="3"/>
  <c r="DF1794" i="3" s="1"/>
  <c r="DJ1794" i="3" s="1"/>
  <c r="CY1794" i="3"/>
  <c r="CZ1794" i="3"/>
  <c r="DB1794" i="3" s="1"/>
  <c r="DA1794" i="3"/>
  <c r="DC1794" i="3"/>
  <c r="A1795" i="3"/>
  <c r="Y1795" i="3"/>
  <c r="CX1795" i="3" s="1"/>
  <c r="CY1795" i="3"/>
  <c r="CZ1795" i="3"/>
  <c r="DA1795" i="3"/>
  <c r="DB1795" i="3"/>
  <c r="DC1795" i="3"/>
  <c r="A1796" i="3"/>
  <c r="Y1796" i="3"/>
  <c r="CX1796" i="3"/>
  <c r="DF1796" i="3" s="1"/>
  <c r="DJ1796" i="3" s="1"/>
  <c r="CY1796" i="3"/>
  <c r="CZ1796" i="3"/>
  <c r="DA1796" i="3"/>
  <c r="DB1796" i="3"/>
  <c r="DC1796" i="3"/>
  <c r="DG1796" i="3"/>
  <c r="DI1796" i="3"/>
  <c r="A1797" i="3"/>
  <c r="Y1797" i="3"/>
  <c r="CX1797" i="3"/>
  <c r="DF1797" i="3" s="1"/>
  <c r="DJ1797" i="3" s="1"/>
  <c r="CY1797" i="3"/>
  <c r="CZ1797" i="3"/>
  <c r="DB1797" i="3" s="1"/>
  <c r="DA1797" i="3"/>
  <c r="DC1797" i="3"/>
  <c r="A1798" i="3"/>
  <c r="Y1798" i="3"/>
  <c r="CX1798" i="3" s="1"/>
  <c r="CY1798" i="3"/>
  <c r="CZ1798" i="3"/>
  <c r="DB1798" i="3" s="1"/>
  <c r="DA1798" i="3"/>
  <c r="DC1798" i="3"/>
  <c r="A1799" i="3"/>
  <c r="Y1799" i="3"/>
  <c r="CX1799" i="3"/>
  <c r="DI1799" i="3" s="1"/>
  <c r="CY1799" i="3"/>
  <c r="CZ1799" i="3"/>
  <c r="DA1799" i="3"/>
  <c r="DB1799" i="3"/>
  <c r="DC1799" i="3"/>
  <c r="DG1799" i="3"/>
  <c r="DH1799" i="3"/>
  <c r="A1800" i="3"/>
  <c r="Y1800" i="3"/>
  <c r="CX1800" i="3" s="1"/>
  <c r="CY1800" i="3"/>
  <c r="CZ1800" i="3"/>
  <c r="DB1800" i="3" s="1"/>
  <c r="DA1800" i="3"/>
  <c r="DC1800" i="3"/>
  <c r="A1801" i="3"/>
  <c r="Y1801" i="3"/>
  <c r="CX1801" i="3" s="1"/>
  <c r="CY1801" i="3"/>
  <c r="CZ1801" i="3"/>
  <c r="DB1801" i="3" s="1"/>
  <c r="DA1801" i="3"/>
  <c r="DC1801" i="3"/>
  <c r="A1802" i="3"/>
  <c r="Y1802" i="3"/>
  <c r="CX1802" i="3"/>
  <c r="DH1802" i="3" s="1"/>
  <c r="CY1802" i="3"/>
  <c r="CZ1802" i="3"/>
  <c r="DA1802" i="3"/>
  <c r="DB1802" i="3"/>
  <c r="DC1802" i="3"/>
  <c r="DF1802" i="3"/>
  <c r="DJ1802" i="3" s="1"/>
  <c r="DG1802" i="3"/>
  <c r="DI1802" i="3"/>
  <c r="A1803" i="3"/>
  <c r="Y1803" i="3"/>
  <c r="CX1803" i="3" s="1"/>
  <c r="CY1803" i="3"/>
  <c r="CZ1803" i="3"/>
  <c r="DB1803" i="3" s="1"/>
  <c r="DA1803" i="3"/>
  <c r="DC1803" i="3"/>
  <c r="A1804" i="3"/>
  <c r="Y1804" i="3"/>
  <c r="CX1804" i="3" s="1"/>
  <c r="CY1804" i="3"/>
  <c r="CZ1804" i="3"/>
  <c r="DA1804" i="3"/>
  <c r="DB1804" i="3"/>
  <c r="DC1804" i="3"/>
  <c r="A1805" i="3"/>
  <c r="Y1805" i="3"/>
  <c r="CU1805" i="3"/>
  <c r="CV1805" i="3"/>
  <c r="CX1805" i="3"/>
  <c r="DF1805" i="3" s="1"/>
  <c r="CY1805" i="3"/>
  <c r="CZ1805" i="3"/>
  <c r="DB1805" i="3" s="1"/>
  <c r="DA1805" i="3"/>
  <c r="DC1805" i="3"/>
  <c r="A1806" i="3"/>
  <c r="Y1806" i="3"/>
  <c r="CX1806" i="3" s="1"/>
  <c r="CY1806" i="3"/>
  <c r="CZ1806" i="3"/>
  <c r="DA1806" i="3"/>
  <c r="DB1806" i="3"/>
  <c r="DC1806" i="3"/>
  <c r="A1807" i="3"/>
  <c r="Y1807" i="3"/>
  <c r="CW1807" i="3" s="1"/>
  <c r="CY1807" i="3"/>
  <c r="CZ1807" i="3"/>
  <c r="DB1807" i="3" s="1"/>
  <c r="DA1807" i="3"/>
  <c r="DC1807" i="3"/>
  <c r="A1808" i="3"/>
  <c r="Y1808" i="3"/>
  <c r="CW1808" i="3"/>
  <c r="CX1808" i="3"/>
  <c r="DG1808" i="3" s="1"/>
  <c r="CY1808" i="3"/>
  <c r="CZ1808" i="3"/>
  <c r="DB1808" i="3" s="1"/>
  <c r="DA1808" i="3"/>
  <c r="DC1808" i="3"/>
  <c r="DF1808" i="3"/>
  <c r="DI1808" i="3"/>
  <c r="A1809" i="3"/>
  <c r="Y1809" i="3"/>
  <c r="CX1809" i="3" s="1"/>
  <c r="CY1809" i="3"/>
  <c r="CZ1809" i="3"/>
  <c r="DB1809" i="3" s="1"/>
  <c r="DA1809" i="3"/>
  <c r="DC1809" i="3"/>
  <c r="A1810" i="3"/>
  <c r="Y1810" i="3"/>
  <c r="CX1810" i="3" s="1"/>
  <c r="CY1810" i="3"/>
  <c r="CZ1810" i="3"/>
  <c r="DA1810" i="3"/>
  <c r="DB1810" i="3"/>
  <c r="DC1810" i="3"/>
  <c r="A1811" i="3"/>
  <c r="Y1811" i="3"/>
  <c r="CX1811" i="3" s="1"/>
  <c r="CY1811" i="3"/>
  <c r="CZ1811" i="3"/>
  <c r="DB1811" i="3" s="1"/>
  <c r="DA1811" i="3"/>
  <c r="DC1811" i="3"/>
  <c r="A1812" i="3"/>
  <c r="Y1812" i="3"/>
  <c r="CX1812" i="3" s="1"/>
  <c r="CY1812" i="3"/>
  <c r="CZ1812" i="3"/>
  <c r="DA1812" i="3"/>
  <c r="DB1812" i="3"/>
  <c r="DC1812" i="3"/>
  <c r="A1813" i="3"/>
  <c r="Y1813" i="3"/>
  <c r="CX1813" i="3"/>
  <c r="DF1813" i="3" s="1"/>
  <c r="DJ1813" i="3" s="1"/>
  <c r="CY1813" i="3"/>
  <c r="CZ1813" i="3"/>
  <c r="DA1813" i="3"/>
  <c r="DB1813" i="3"/>
  <c r="DC1813" i="3"/>
  <c r="A1814" i="3"/>
  <c r="Y1814" i="3"/>
  <c r="CX1814" i="3" s="1"/>
  <c r="CY1814" i="3"/>
  <c r="CZ1814" i="3"/>
  <c r="DB1814" i="3" s="1"/>
  <c r="DA1814" i="3"/>
  <c r="DC1814" i="3"/>
  <c r="A1815" i="3"/>
  <c r="Y1815" i="3"/>
  <c r="CX1815" i="3" s="1"/>
  <c r="CY1815" i="3"/>
  <c r="CZ1815" i="3"/>
  <c r="DA1815" i="3"/>
  <c r="DB1815" i="3"/>
  <c r="DC1815" i="3"/>
  <c r="A1816" i="3"/>
  <c r="Y1816" i="3"/>
  <c r="CX1816" i="3" s="1"/>
  <c r="CY1816" i="3"/>
  <c r="CZ1816" i="3"/>
  <c r="DA1816" i="3"/>
  <c r="DB1816" i="3"/>
  <c r="DC1816" i="3"/>
  <c r="A1817" i="3"/>
  <c r="Y1817" i="3"/>
  <c r="CX1817" i="3"/>
  <c r="DG1817" i="3" s="1"/>
  <c r="CY1817" i="3"/>
  <c r="CZ1817" i="3"/>
  <c r="DA1817" i="3"/>
  <c r="DB1817" i="3"/>
  <c r="DC1817" i="3"/>
  <c r="DF1817" i="3"/>
  <c r="DJ1817" i="3" s="1"/>
  <c r="A1818" i="3"/>
  <c r="Y1818" i="3"/>
  <c r="CU1818" i="3"/>
  <c r="CV1818" i="3"/>
  <c r="CX1818" i="3"/>
  <c r="CY1818" i="3"/>
  <c r="CZ1818" i="3"/>
  <c r="DA1818" i="3"/>
  <c r="DB1818" i="3"/>
  <c r="DC1818" i="3"/>
  <c r="DF1818" i="3"/>
  <c r="DG1818" i="3"/>
  <c r="DH1818" i="3"/>
  <c r="DI1818" i="3"/>
  <c r="DJ1818" i="3" s="1"/>
  <c r="A1819" i="3"/>
  <c r="Y1819" i="3"/>
  <c r="CX1819" i="3" s="1"/>
  <c r="CY1819" i="3"/>
  <c r="CZ1819" i="3"/>
  <c r="DA1819" i="3"/>
  <c r="DB1819" i="3"/>
  <c r="DC1819" i="3"/>
  <c r="A1820" i="3"/>
  <c r="Y1820" i="3"/>
  <c r="CW1820" i="3" s="1"/>
  <c r="CX1820" i="3"/>
  <c r="DF1820" i="3" s="1"/>
  <c r="CY1820" i="3"/>
  <c r="CZ1820" i="3"/>
  <c r="DB1820" i="3" s="1"/>
  <c r="DA1820" i="3"/>
  <c r="DC1820" i="3"/>
  <c r="A1821" i="3"/>
  <c r="Y1821" i="3"/>
  <c r="CW1821" i="3" s="1"/>
  <c r="CY1821" i="3"/>
  <c r="CZ1821" i="3"/>
  <c r="DA1821" i="3"/>
  <c r="DB1821" i="3"/>
  <c r="DC1821" i="3"/>
  <c r="A1822" i="3"/>
  <c r="Y1822" i="3"/>
  <c r="CX1822" i="3" s="1"/>
  <c r="CY1822" i="3"/>
  <c r="CZ1822" i="3"/>
  <c r="DA1822" i="3"/>
  <c r="DB1822" i="3"/>
  <c r="DC1822" i="3"/>
  <c r="A1823" i="3"/>
  <c r="Y1823" i="3"/>
  <c r="CX1823" i="3" s="1"/>
  <c r="CY1823" i="3"/>
  <c r="CZ1823" i="3"/>
  <c r="DA1823" i="3"/>
  <c r="DB1823" i="3"/>
  <c r="DC1823" i="3"/>
  <c r="A1824" i="3"/>
  <c r="Y1824" i="3"/>
  <c r="CX1824" i="3" s="1"/>
  <c r="CY1824" i="3"/>
  <c r="CZ1824" i="3"/>
  <c r="DA1824" i="3"/>
  <c r="DB1824" i="3"/>
  <c r="DC1824" i="3"/>
  <c r="A1825" i="3"/>
  <c r="Y1825" i="3"/>
  <c r="CX1825" i="3"/>
  <c r="DG1825" i="3" s="1"/>
  <c r="CY1825" i="3"/>
  <c r="CZ1825" i="3"/>
  <c r="DA1825" i="3"/>
  <c r="DB1825" i="3"/>
  <c r="DC1825" i="3"/>
  <c r="DF1825" i="3"/>
  <c r="DJ1825" i="3" s="1"/>
  <c r="A1826" i="3"/>
  <c r="Y1826" i="3"/>
  <c r="CX1826" i="3"/>
  <c r="CY1826" i="3"/>
  <c r="CZ1826" i="3"/>
  <c r="DB1826" i="3" s="1"/>
  <c r="DA1826" i="3"/>
  <c r="DC1826" i="3"/>
  <c r="DF1826" i="3"/>
  <c r="DG1826" i="3"/>
  <c r="DH1826" i="3"/>
  <c r="DI1826" i="3"/>
  <c r="DJ1826" i="3"/>
  <c r="A1827" i="3"/>
  <c r="Y1827" i="3"/>
  <c r="CX1827" i="3"/>
  <c r="DH1827" i="3" s="1"/>
  <c r="CY1827" i="3"/>
  <c r="CZ1827" i="3"/>
  <c r="DA1827" i="3"/>
  <c r="DB1827" i="3"/>
  <c r="DC1827" i="3"/>
  <c r="DF1827" i="3"/>
  <c r="DJ1827" i="3" s="1"/>
  <c r="DG1827" i="3"/>
  <c r="DI1827" i="3"/>
  <c r="A1828" i="3"/>
  <c r="Y1828" i="3"/>
  <c r="CX1828" i="3"/>
  <c r="DF1828" i="3" s="1"/>
  <c r="DJ1828" i="3" s="1"/>
  <c r="CY1828" i="3"/>
  <c r="CZ1828" i="3"/>
  <c r="DB1828" i="3" s="1"/>
  <c r="DA1828" i="3"/>
  <c r="DC1828" i="3"/>
  <c r="A1829" i="3"/>
  <c r="Y1829" i="3"/>
  <c r="CX1829" i="3" s="1"/>
  <c r="CY1829" i="3"/>
  <c r="CZ1829" i="3"/>
  <c r="DB1829" i="3" s="1"/>
  <c r="DA1829" i="3"/>
  <c r="DC1829" i="3"/>
  <c r="A1830" i="3"/>
  <c r="Y1830" i="3"/>
  <c r="CX1830" i="3"/>
  <c r="CY1830" i="3"/>
  <c r="CZ1830" i="3"/>
  <c r="DA1830" i="3"/>
  <c r="DB1830" i="3"/>
  <c r="DC1830" i="3"/>
  <c r="DF1830" i="3"/>
  <c r="DG1830" i="3"/>
  <c r="DH1830" i="3"/>
  <c r="DI1830" i="3"/>
  <c r="DJ1830" i="3"/>
  <c r="A1831" i="3"/>
  <c r="Y1831" i="3"/>
  <c r="CV1831" i="3" s="1"/>
  <c r="CU1831" i="3"/>
  <c r="CY1831" i="3"/>
  <c r="CZ1831" i="3"/>
  <c r="DA1831" i="3"/>
  <c r="DB1831" i="3"/>
  <c r="DC1831" i="3"/>
  <c r="A1832" i="3"/>
  <c r="Y1832" i="3"/>
  <c r="CX1832" i="3"/>
  <c r="DF1832" i="3" s="1"/>
  <c r="CY1832" i="3"/>
  <c r="CZ1832" i="3"/>
  <c r="DB1832" i="3" s="1"/>
  <c r="DA1832" i="3"/>
  <c r="DC1832" i="3"/>
  <c r="A1833" i="3"/>
  <c r="Y1833" i="3"/>
  <c r="CW1833" i="3" s="1"/>
  <c r="CY1833" i="3"/>
  <c r="CZ1833" i="3"/>
  <c r="DA1833" i="3"/>
  <c r="DB1833" i="3"/>
  <c r="DC1833" i="3"/>
  <c r="A1834" i="3"/>
  <c r="Y1834" i="3"/>
  <c r="CW1834" i="3" s="1"/>
  <c r="CY1834" i="3"/>
  <c r="CZ1834" i="3"/>
  <c r="DB1834" i="3" s="1"/>
  <c r="DA1834" i="3"/>
  <c r="DC1834" i="3"/>
  <c r="A1835" i="3"/>
  <c r="Y1835" i="3"/>
  <c r="CX1835" i="3"/>
  <c r="DH1835" i="3" s="1"/>
  <c r="CY1835" i="3"/>
  <c r="CZ1835" i="3"/>
  <c r="DA1835" i="3"/>
  <c r="DB1835" i="3"/>
  <c r="DC1835" i="3"/>
  <c r="DF1835" i="3"/>
  <c r="DJ1835" i="3" s="1"/>
  <c r="DG1835" i="3"/>
  <c r="A1836" i="3"/>
  <c r="Y1836" i="3"/>
  <c r="CX1836" i="3"/>
  <c r="DF1836" i="3" s="1"/>
  <c r="DJ1836" i="3" s="1"/>
  <c r="CY1836" i="3"/>
  <c r="CZ1836" i="3"/>
  <c r="DB1836" i="3" s="1"/>
  <c r="DA1836" i="3"/>
  <c r="DC1836" i="3"/>
  <c r="A1837" i="3"/>
  <c r="Y1837" i="3"/>
  <c r="CX1837" i="3" s="1"/>
  <c r="CY1837" i="3"/>
  <c r="CZ1837" i="3"/>
  <c r="DB1837" i="3" s="1"/>
  <c r="DA1837" i="3"/>
  <c r="DC1837" i="3"/>
  <c r="A1838" i="3"/>
  <c r="Y1838" i="3"/>
  <c r="CX1838" i="3"/>
  <c r="DF1838" i="3" s="1"/>
  <c r="DJ1838" i="3" s="1"/>
  <c r="CY1838" i="3"/>
  <c r="CZ1838" i="3"/>
  <c r="DA1838" i="3"/>
  <c r="DB1838" i="3"/>
  <c r="DC1838" i="3"/>
  <c r="DG1838" i="3"/>
  <c r="DI1838" i="3"/>
  <c r="A1839" i="3"/>
  <c r="Y1839" i="3"/>
  <c r="CX1839" i="3"/>
  <c r="DF1839" i="3" s="1"/>
  <c r="DJ1839" i="3" s="1"/>
  <c r="CY1839" i="3"/>
  <c r="CZ1839" i="3"/>
  <c r="DB1839" i="3" s="1"/>
  <c r="DA1839" i="3"/>
  <c r="DC1839" i="3"/>
  <c r="A1840" i="3"/>
  <c r="Y1840" i="3"/>
  <c r="CX1840" i="3" s="1"/>
  <c r="CY1840" i="3"/>
  <c r="CZ1840" i="3"/>
  <c r="DB1840" i="3" s="1"/>
  <c r="DA1840" i="3"/>
  <c r="DC1840" i="3"/>
  <c r="A1841" i="3"/>
  <c r="Y1841" i="3"/>
  <c r="CX1841" i="3"/>
  <c r="DI1841" i="3" s="1"/>
  <c r="CY1841" i="3"/>
  <c r="CZ1841" i="3"/>
  <c r="DA1841" i="3"/>
  <c r="DB1841" i="3"/>
  <c r="DC1841" i="3"/>
  <c r="DG1841" i="3"/>
  <c r="DH1841" i="3"/>
  <c r="A1842" i="3"/>
  <c r="Y1842" i="3"/>
  <c r="CX1842" i="3" s="1"/>
  <c r="CY1842" i="3"/>
  <c r="CZ1842" i="3"/>
  <c r="DB1842" i="3" s="1"/>
  <c r="DA1842" i="3"/>
  <c r="DC1842" i="3"/>
  <c r="A1843" i="3"/>
  <c r="Y1843" i="3"/>
  <c r="CX1843" i="3" s="1"/>
  <c r="CY1843" i="3"/>
  <c r="CZ1843" i="3"/>
  <c r="DB1843" i="3" s="1"/>
  <c r="DA1843" i="3"/>
  <c r="DC1843" i="3"/>
  <c r="A1844" i="3"/>
  <c r="Y1844" i="3"/>
  <c r="CU1844" i="3"/>
  <c r="CV1844" i="3"/>
  <c r="CX1844" i="3"/>
  <c r="DF1844" i="3" s="1"/>
  <c r="CY1844" i="3"/>
  <c r="CZ1844" i="3"/>
  <c r="DB1844" i="3" s="1"/>
  <c r="DA1844" i="3"/>
  <c r="DC1844" i="3"/>
  <c r="A1845" i="3"/>
  <c r="Y1845" i="3"/>
  <c r="CX1845" i="3"/>
  <c r="DI1845" i="3" s="1"/>
  <c r="DJ1845" i="3" s="1"/>
  <c r="CY1845" i="3"/>
  <c r="CZ1845" i="3"/>
  <c r="DA1845" i="3"/>
  <c r="DB1845" i="3"/>
  <c r="DC1845" i="3"/>
  <c r="DG1845" i="3"/>
  <c r="A1846" i="3"/>
  <c r="Y1846" i="3"/>
  <c r="CW1846" i="3" s="1"/>
  <c r="CY1846" i="3"/>
  <c r="CZ1846" i="3"/>
  <c r="DA1846" i="3"/>
  <c r="DB1846" i="3"/>
  <c r="DC1846" i="3"/>
  <c r="A1847" i="3"/>
  <c r="Y1847" i="3"/>
  <c r="CW1847" i="3" s="1"/>
  <c r="CX1847" i="3"/>
  <c r="DF1847" i="3" s="1"/>
  <c r="CY1847" i="3"/>
  <c r="CZ1847" i="3"/>
  <c r="DB1847" i="3" s="1"/>
  <c r="DA1847" i="3"/>
  <c r="DC1847" i="3"/>
  <c r="A1848" i="3"/>
  <c r="Y1848" i="3"/>
  <c r="CX1848" i="3" s="1"/>
  <c r="CY1848" i="3"/>
  <c r="CZ1848" i="3"/>
  <c r="DB1848" i="3" s="1"/>
  <c r="DA1848" i="3"/>
  <c r="DC1848" i="3"/>
  <c r="A1849" i="3"/>
  <c r="Y1849" i="3"/>
  <c r="CX1849" i="3"/>
  <c r="DI1849" i="3" s="1"/>
  <c r="CY1849" i="3"/>
  <c r="CZ1849" i="3"/>
  <c r="DA1849" i="3"/>
  <c r="DB1849" i="3"/>
  <c r="DC1849" i="3"/>
  <c r="DG1849" i="3"/>
  <c r="A1850" i="3"/>
  <c r="Y1850" i="3"/>
  <c r="CX1850" i="3" s="1"/>
  <c r="CY1850" i="3"/>
  <c r="CZ1850" i="3"/>
  <c r="DB1850" i="3" s="1"/>
  <c r="DA1850" i="3"/>
  <c r="DC1850" i="3"/>
  <c r="A1851" i="3"/>
  <c r="Y1851" i="3"/>
  <c r="CX1851" i="3" s="1"/>
  <c r="CY1851" i="3"/>
  <c r="CZ1851" i="3"/>
  <c r="DB1851" i="3" s="1"/>
  <c r="DA1851" i="3"/>
  <c r="DC1851" i="3"/>
  <c r="A1852" i="3"/>
  <c r="Y1852" i="3"/>
  <c r="CX1852" i="3"/>
  <c r="DH1852" i="3" s="1"/>
  <c r="CY1852" i="3"/>
  <c r="CZ1852" i="3"/>
  <c r="DA1852" i="3"/>
  <c r="DB1852" i="3"/>
  <c r="DC1852" i="3"/>
  <c r="DF1852" i="3"/>
  <c r="DJ1852" i="3" s="1"/>
  <c r="DG1852" i="3"/>
  <c r="DI1852" i="3"/>
  <c r="A1853" i="3"/>
  <c r="Y1853" i="3"/>
  <c r="CX1853" i="3" s="1"/>
  <c r="CY1853" i="3"/>
  <c r="CZ1853" i="3"/>
  <c r="DB1853" i="3" s="1"/>
  <c r="DA1853" i="3"/>
  <c r="DC1853" i="3"/>
  <c r="A1854" i="3"/>
  <c r="Y1854" i="3"/>
  <c r="CX1854" i="3" s="1"/>
  <c r="CY1854" i="3"/>
  <c r="CZ1854" i="3"/>
  <c r="DA1854" i="3"/>
  <c r="DB1854" i="3"/>
  <c r="DC1854" i="3"/>
  <c r="A1855" i="3"/>
  <c r="Y1855" i="3"/>
  <c r="CX1855" i="3" s="1"/>
  <c r="CY1855" i="3"/>
  <c r="CZ1855" i="3"/>
  <c r="DA1855" i="3"/>
  <c r="DB1855" i="3"/>
  <c r="DC1855" i="3"/>
  <c r="A1856" i="3"/>
  <c r="Y1856" i="3"/>
  <c r="CX1856" i="3" s="1"/>
  <c r="CY1856" i="3"/>
  <c r="CZ1856" i="3"/>
  <c r="DA1856" i="3"/>
  <c r="DB1856" i="3"/>
  <c r="DC1856" i="3"/>
  <c r="A1857" i="3"/>
  <c r="Y1857" i="3"/>
  <c r="CX1857" i="3" s="1"/>
  <c r="CU1857" i="3"/>
  <c r="CV1857" i="3"/>
  <c r="CY1857" i="3"/>
  <c r="CZ1857" i="3"/>
  <c r="DB1857" i="3" s="1"/>
  <c r="DA1857" i="3"/>
  <c r="DC1857" i="3"/>
  <c r="A1858" i="3"/>
  <c r="Y1858" i="3"/>
  <c r="CX1858" i="3" s="1"/>
  <c r="CY1858" i="3"/>
  <c r="CZ1858" i="3"/>
  <c r="DA1858" i="3"/>
  <c r="DB1858" i="3"/>
  <c r="DC1858" i="3"/>
  <c r="A1859" i="3"/>
  <c r="Y1859" i="3"/>
  <c r="CW1859" i="3" s="1"/>
  <c r="CX1859" i="3"/>
  <c r="DF1859" i="3" s="1"/>
  <c r="CY1859" i="3"/>
  <c r="CZ1859" i="3"/>
  <c r="DB1859" i="3" s="1"/>
  <c r="DA1859" i="3"/>
  <c r="DC1859" i="3"/>
  <c r="A1860" i="3"/>
  <c r="Y1860" i="3"/>
  <c r="CW1860" i="3" s="1"/>
  <c r="CY1860" i="3"/>
  <c r="CZ1860" i="3"/>
  <c r="DA1860" i="3"/>
  <c r="DB1860" i="3"/>
  <c r="DC1860" i="3"/>
  <c r="A1861" i="3"/>
  <c r="Y1861" i="3"/>
  <c r="CX1861" i="3" s="1"/>
  <c r="CY1861" i="3"/>
  <c r="CZ1861" i="3"/>
  <c r="DB1861" i="3" s="1"/>
  <c r="DA1861" i="3"/>
  <c r="DC1861" i="3"/>
  <c r="DI1861" i="3"/>
  <c r="A1862" i="3"/>
  <c r="Y1862" i="3"/>
  <c r="CX1862" i="3" s="1"/>
  <c r="CY1862" i="3"/>
  <c r="CZ1862" i="3"/>
  <c r="DA1862" i="3"/>
  <c r="DB1862" i="3"/>
  <c r="DC1862" i="3"/>
  <c r="A1863" i="3"/>
  <c r="Y1863" i="3"/>
  <c r="CX1863" i="3" s="1"/>
  <c r="CY1863" i="3"/>
  <c r="CZ1863" i="3"/>
  <c r="DA1863" i="3"/>
  <c r="DB1863" i="3"/>
  <c r="DC1863" i="3"/>
  <c r="A1864" i="3"/>
  <c r="Y1864" i="3"/>
  <c r="CX1864" i="3"/>
  <c r="DH1864" i="3" s="1"/>
  <c r="CY1864" i="3"/>
  <c r="CZ1864" i="3"/>
  <c r="DA1864" i="3"/>
  <c r="DB1864" i="3"/>
  <c r="DC1864" i="3"/>
  <c r="DF1864" i="3"/>
  <c r="DJ1864" i="3" s="1"/>
  <c r="DI1864" i="3"/>
  <c r="A1865" i="3"/>
  <c r="Y1865" i="3"/>
  <c r="CX1865" i="3" s="1"/>
  <c r="CY1865" i="3"/>
  <c r="CZ1865" i="3"/>
  <c r="DA1865" i="3"/>
  <c r="DB1865" i="3"/>
  <c r="DC1865" i="3"/>
  <c r="A1866" i="3"/>
  <c r="Y1866" i="3"/>
  <c r="CX1866" i="3"/>
  <c r="DG1866" i="3" s="1"/>
  <c r="CY1866" i="3"/>
  <c r="CZ1866" i="3"/>
  <c r="DA1866" i="3"/>
  <c r="DB1866" i="3"/>
  <c r="DC1866" i="3"/>
  <c r="DF1866" i="3"/>
  <c r="DJ1866" i="3" s="1"/>
  <c r="DI1866" i="3"/>
  <c r="A1867" i="3"/>
  <c r="Y1867" i="3"/>
  <c r="CX1867" i="3"/>
  <c r="DG1867" i="3" s="1"/>
  <c r="CY1867" i="3"/>
  <c r="CZ1867" i="3"/>
  <c r="DB1867" i="3" s="1"/>
  <c r="DA1867" i="3"/>
  <c r="DC1867" i="3"/>
  <c r="DF1867" i="3"/>
  <c r="DJ1867" i="3" s="1"/>
  <c r="DH1867" i="3"/>
  <c r="A1868" i="3"/>
  <c r="Y1868" i="3"/>
  <c r="CX1868" i="3"/>
  <c r="DI1868" i="3" s="1"/>
  <c r="CY1868" i="3"/>
  <c r="CZ1868" i="3"/>
  <c r="DB1868" i="3" s="1"/>
  <c r="DA1868" i="3"/>
  <c r="DC1868" i="3"/>
  <c r="DF1868" i="3"/>
  <c r="DJ1868" i="3" s="1"/>
  <c r="DG1868" i="3"/>
  <c r="DH1868" i="3"/>
  <c r="A1869" i="3"/>
  <c r="Y1869" i="3"/>
  <c r="CX1869" i="3"/>
  <c r="DF1869" i="3" s="1"/>
  <c r="DJ1869" i="3" s="1"/>
  <c r="CY1869" i="3"/>
  <c r="CZ1869" i="3"/>
  <c r="DA1869" i="3"/>
  <c r="DB1869" i="3"/>
  <c r="DC1869" i="3"/>
  <c r="A1870" i="3"/>
  <c r="Y1870" i="3"/>
  <c r="CX1870" i="3" s="1"/>
  <c r="CU1870" i="3"/>
  <c r="CY1870" i="3"/>
  <c r="CZ1870" i="3"/>
  <c r="DA1870" i="3"/>
  <c r="DB1870" i="3"/>
  <c r="DC1870" i="3"/>
  <c r="A1871" i="3"/>
  <c r="Y1871" i="3"/>
  <c r="CX1871" i="3"/>
  <c r="DG1871" i="3" s="1"/>
  <c r="CY1871" i="3"/>
  <c r="CZ1871" i="3"/>
  <c r="DB1871" i="3" s="1"/>
  <c r="DA1871" i="3"/>
  <c r="DC1871" i="3"/>
  <c r="DF1871" i="3"/>
  <c r="A1872" i="3"/>
  <c r="Y1872" i="3"/>
  <c r="CW1872" i="3"/>
  <c r="CX1872" i="3"/>
  <c r="DH1872" i="3" s="1"/>
  <c r="CY1872" i="3"/>
  <c r="CZ1872" i="3"/>
  <c r="DA1872" i="3"/>
  <c r="DB1872" i="3"/>
  <c r="DC1872" i="3"/>
  <c r="DF1872" i="3"/>
  <c r="DG1872" i="3"/>
  <c r="DJ1872" i="3" s="1"/>
  <c r="DI1872" i="3"/>
  <c r="A1873" i="3"/>
  <c r="Y1873" i="3"/>
  <c r="CW1873" i="3" s="1"/>
  <c r="CY1873" i="3"/>
  <c r="CZ1873" i="3"/>
  <c r="DA1873" i="3"/>
  <c r="DB1873" i="3"/>
  <c r="DC1873" i="3"/>
  <c r="A1874" i="3"/>
  <c r="Y1874" i="3"/>
  <c r="CX1874" i="3"/>
  <c r="DF1874" i="3" s="1"/>
  <c r="DJ1874" i="3" s="1"/>
  <c r="CY1874" i="3"/>
  <c r="CZ1874" i="3"/>
  <c r="DA1874" i="3"/>
  <c r="DB1874" i="3"/>
  <c r="DC1874" i="3"/>
  <c r="DI1874" i="3"/>
  <c r="A1875" i="3"/>
  <c r="Y1875" i="3"/>
  <c r="CX1875" i="3"/>
  <c r="DG1875" i="3" s="1"/>
  <c r="CY1875" i="3"/>
  <c r="CZ1875" i="3"/>
  <c r="DB1875" i="3" s="1"/>
  <c r="DA1875" i="3"/>
  <c r="DC1875" i="3"/>
  <c r="DF1875" i="3"/>
  <c r="DJ1875" i="3" s="1"/>
  <c r="A1876" i="3"/>
  <c r="Y1876" i="3"/>
  <c r="CX1876" i="3"/>
  <c r="DF1876" i="3" s="1"/>
  <c r="DJ1876" i="3" s="1"/>
  <c r="CY1876" i="3"/>
  <c r="CZ1876" i="3"/>
  <c r="DB1876" i="3" s="1"/>
  <c r="DA1876" i="3"/>
  <c r="DC1876" i="3"/>
  <c r="DH1876" i="3"/>
  <c r="A1877" i="3"/>
  <c r="Y1877" i="3"/>
  <c r="CX1877" i="3"/>
  <c r="DG1877" i="3" s="1"/>
  <c r="CY1877" i="3"/>
  <c r="CZ1877" i="3"/>
  <c r="DA1877" i="3"/>
  <c r="DB1877" i="3"/>
  <c r="DC1877" i="3"/>
  <c r="DF1877" i="3"/>
  <c r="DJ1877" i="3" s="1"/>
  <c r="A1878" i="3"/>
  <c r="Y1878" i="3"/>
  <c r="CX1878" i="3"/>
  <c r="CY1878" i="3"/>
  <c r="CZ1878" i="3"/>
  <c r="DB1878" i="3" s="1"/>
  <c r="DA1878" i="3"/>
  <c r="DC1878" i="3"/>
  <c r="A1879" i="3"/>
  <c r="Y1879" i="3"/>
  <c r="CX1879" i="3" s="1"/>
  <c r="CY1879" i="3"/>
  <c r="CZ1879" i="3"/>
  <c r="DA1879" i="3"/>
  <c r="DB1879" i="3"/>
  <c r="DC1879" i="3"/>
  <c r="A1880" i="3"/>
  <c r="Y1880" i="3"/>
  <c r="CX1880" i="3"/>
  <c r="DF1880" i="3" s="1"/>
  <c r="DJ1880" i="3" s="1"/>
  <c r="CY1880" i="3"/>
  <c r="CZ1880" i="3"/>
  <c r="DB1880" i="3" s="1"/>
  <c r="DA1880" i="3"/>
  <c r="DC1880" i="3"/>
  <c r="DG1880" i="3"/>
  <c r="DH1880" i="3"/>
  <c r="DI1880" i="3"/>
  <c r="A1881" i="3"/>
  <c r="Y1881" i="3"/>
  <c r="CX1881" i="3"/>
  <c r="DF1881" i="3" s="1"/>
  <c r="DJ1881" i="3" s="1"/>
  <c r="CY1881" i="3"/>
  <c r="CZ1881" i="3"/>
  <c r="DB1881" i="3" s="1"/>
  <c r="DA1881" i="3"/>
  <c r="DC1881" i="3"/>
  <c r="A1882" i="3"/>
  <c r="Y1882" i="3"/>
  <c r="CX1882" i="3"/>
  <c r="DF1882" i="3" s="1"/>
  <c r="DJ1882" i="3" s="1"/>
  <c r="CY1882" i="3"/>
  <c r="CZ1882" i="3"/>
  <c r="DB1882" i="3" s="1"/>
  <c r="DA1882" i="3"/>
  <c r="DC1882" i="3"/>
  <c r="A1883" i="3"/>
  <c r="Y1883" i="3"/>
  <c r="CV1883" i="3" s="1"/>
  <c r="CU1883" i="3"/>
  <c r="CY1883" i="3"/>
  <c r="CZ1883" i="3"/>
  <c r="DA1883" i="3"/>
  <c r="DB1883" i="3"/>
  <c r="DC1883" i="3"/>
  <c r="A1884" i="3"/>
  <c r="Y1884" i="3"/>
  <c r="CX1884" i="3"/>
  <c r="DF1884" i="3" s="1"/>
  <c r="CY1884" i="3"/>
  <c r="CZ1884" i="3"/>
  <c r="DB1884" i="3" s="1"/>
  <c r="DA1884" i="3"/>
  <c r="DC1884" i="3"/>
  <c r="DG1884" i="3"/>
  <c r="DH1884" i="3"/>
  <c r="DI1884" i="3"/>
  <c r="DJ1884" i="3"/>
  <c r="A1885" i="3"/>
  <c r="Y1885" i="3"/>
  <c r="CX1885" i="3" s="1"/>
  <c r="CW1885" i="3"/>
  <c r="CY1885" i="3"/>
  <c r="CZ1885" i="3"/>
  <c r="DA1885" i="3"/>
  <c r="DB1885" i="3"/>
  <c r="DC1885" i="3"/>
  <c r="A1886" i="3"/>
  <c r="Y1886" i="3"/>
  <c r="CW1886" i="3" s="1"/>
  <c r="CX1886" i="3"/>
  <c r="CY1886" i="3"/>
  <c r="CZ1886" i="3"/>
  <c r="DB1886" i="3" s="1"/>
  <c r="DA1886" i="3"/>
  <c r="DC1886" i="3"/>
  <c r="A1887" i="3"/>
  <c r="Y1887" i="3"/>
  <c r="CX1887" i="3" s="1"/>
  <c r="CY1887" i="3"/>
  <c r="CZ1887" i="3"/>
  <c r="DA1887" i="3"/>
  <c r="DB1887" i="3"/>
  <c r="DC1887" i="3"/>
  <c r="A1888" i="3"/>
  <c r="Y1888" i="3"/>
  <c r="CX1888" i="3"/>
  <c r="DF1888" i="3" s="1"/>
  <c r="CY1888" i="3"/>
  <c r="CZ1888" i="3"/>
  <c r="DB1888" i="3" s="1"/>
  <c r="DA1888" i="3"/>
  <c r="DC1888" i="3"/>
  <c r="DG1888" i="3"/>
  <c r="DH1888" i="3"/>
  <c r="DI1888" i="3"/>
  <c r="DJ1888" i="3"/>
  <c r="A1889" i="3"/>
  <c r="Y1889" i="3"/>
  <c r="CX1889" i="3"/>
  <c r="DF1889" i="3" s="1"/>
  <c r="DJ1889" i="3" s="1"/>
  <c r="CY1889" i="3"/>
  <c r="CZ1889" i="3"/>
  <c r="DB1889" i="3" s="1"/>
  <c r="DA1889" i="3"/>
  <c r="DC1889" i="3"/>
  <c r="A1890" i="3"/>
  <c r="Y1890" i="3"/>
  <c r="CX1890" i="3"/>
  <c r="DF1890" i="3" s="1"/>
  <c r="DJ1890" i="3" s="1"/>
  <c r="CY1890" i="3"/>
  <c r="CZ1890" i="3"/>
  <c r="DB1890" i="3" s="1"/>
  <c r="DA1890" i="3"/>
  <c r="DC1890" i="3"/>
  <c r="A1891" i="3"/>
  <c r="Y1891" i="3"/>
  <c r="CX1891" i="3" s="1"/>
  <c r="CY1891" i="3"/>
  <c r="CZ1891" i="3"/>
  <c r="DA1891" i="3"/>
  <c r="DB1891" i="3"/>
  <c r="DC1891" i="3"/>
  <c r="A1892" i="3"/>
  <c r="Y1892" i="3"/>
  <c r="CX1892" i="3" s="1"/>
  <c r="CY1892" i="3"/>
  <c r="CZ1892" i="3"/>
  <c r="DA1892" i="3"/>
  <c r="DB1892" i="3"/>
  <c r="DC1892" i="3"/>
  <c r="A1893" i="3"/>
  <c r="Y1893" i="3"/>
  <c r="CX1893" i="3" s="1"/>
  <c r="CY1893" i="3"/>
  <c r="CZ1893" i="3"/>
  <c r="DB1893" i="3" s="1"/>
  <c r="DA1893" i="3"/>
  <c r="DC1893" i="3"/>
  <c r="A1894" i="3"/>
  <c r="Y1894" i="3"/>
  <c r="CX1894" i="3"/>
  <c r="DH1894" i="3" s="1"/>
  <c r="CY1894" i="3"/>
  <c r="CZ1894" i="3"/>
  <c r="DA1894" i="3"/>
  <c r="DB1894" i="3"/>
  <c r="DC1894" i="3"/>
  <c r="DF1894" i="3"/>
  <c r="DJ1894" i="3" s="1"/>
  <c r="DG1894" i="3"/>
  <c r="DI1894" i="3"/>
  <c r="A1895" i="3"/>
  <c r="Y1895" i="3"/>
  <c r="CX1895" i="3" s="1"/>
  <c r="CY1895" i="3"/>
  <c r="CZ1895" i="3"/>
  <c r="DB1895" i="3" s="1"/>
  <c r="DA1895" i="3"/>
  <c r="DC1895" i="3"/>
  <c r="DI1895" i="3"/>
  <c r="A1896" i="3"/>
  <c r="Y1896" i="3"/>
  <c r="CX1896" i="3" s="1"/>
  <c r="CY1896" i="3"/>
  <c r="CZ1896" i="3"/>
  <c r="DA1896" i="3"/>
  <c r="DB1896" i="3"/>
  <c r="DC1896" i="3"/>
  <c r="A1897" i="3"/>
  <c r="Y1897" i="3"/>
  <c r="CX1897" i="3" s="1"/>
  <c r="CY1897" i="3"/>
  <c r="CZ1897" i="3"/>
  <c r="DA1897" i="3"/>
  <c r="DB1897" i="3"/>
  <c r="DC1897" i="3"/>
  <c r="A1898" i="3"/>
  <c r="Y1898" i="3"/>
  <c r="CX1898" i="3" s="1"/>
  <c r="CY1898" i="3"/>
  <c r="CZ1898" i="3"/>
  <c r="DA1898" i="3"/>
  <c r="DB1898" i="3"/>
  <c r="DC1898" i="3"/>
  <c r="DF1898" i="3"/>
  <c r="DJ1898" i="3" s="1"/>
  <c r="A1899" i="3"/>
  <c r="Y1899" i="3"/>
  <c r="CX1899" i="3" s="1"/>
  <c r="CY1899" i="3"/>
  <c r="CZ1899" i="3"/>
  <c r="DA1899" i="3"/>
  <c r="DB1899" i="3"/>
  <c r="DC1899" i="3"/>
  <c r="A1900" i="3"/>
  <c r="Y1900" i="3"/>
  <c r="CX1900" i="3"/>
  <c r="DF1900" i="3" s="1"/>
  <c r="DJ1900" i="3" s="1"/>
  <c r="CY1900" i="3"/>
  <c r="CZ1900" i="3"/>
  <c r="DA1900" i="3"/>
  <c r="DB1900" i="3"/>
  <c r="DC1900" i="3"/>
  <c r="DI1900" i="3"/>
  <c r="A1901" i="3"/>
  <c r="Y1901" i="3"/>
  <c r="CU1901" i="3"/>
  <c r="CV1901" i="3"/>
  <c r="CX1901" i="3"/>
  <c r="DF1901" i="3" s="1"/>
  <c r="CY1901" i="3"/>
  <c r="CZ1901" i="3"/>
  <c r="DA1901" i="3"/>
  <c r="DB1901" i="3"/>
  <c r="DC1901" i="3"/>
  <c r="A1902" i="3"/>
  <c r="Y1902" i="3"/>
  <c r="CX1902" i="3" s="1"/>
  <c r="CY1902" i="3"/>
  <c r="CZ1902" i="3"/>
  <c r="DA1902" i="3"/>
  <c r="DB1902" i="3"/>
  <c r="DC1902" i="3"/>
  <c r="A1903" i="3"/>
  <c r="Y1903" i="3"/>
  <c r="CW1903" i="3" s="1"/>
  <c r="CX1903" i="3"/>
  <c r="DF1903" i="3" s="1"/>
  <c r="CY1903" i="3"/>
  <c r="CZ1903" i="3"/>
  <c r="DA1903" i="3"/>
  <c r="DB1903" i="3"/>
  <c r="DC1903" i="3"/>
  <c r="DG1903" i="3"/>
  <c r="DH1903" i="3"/>
  <c r="DI1903" i="3"/>
  <c r="DJ1903" i="3"/>
  <c r="A1904" i="3"/>
  <c r="Y1904" i="3"/>
  <c r="CX1904" i="3" s="1"/>
  <c r="CW1904" i="3"/>
  <c r="CY1904" i="3"/>
  <c r="CZ1904" i="3"/>
  <c r="DA1904" i="3"/>
  <c r="DB1904" i="3"/>
  <c r="DC1904" i="3"/>
  <c r="A1905" i="3"/>
  <c r="Y1905" i="3"/>
  <c r="CX1905" i="3" s="1"/>
  <c r="CY1905" i="3"/>
  <c r="CZ1905" i="3"/>
  <c r="DA1905" i="3"/>
  <c r="DB1905" i="3"/>
  <c r="DC1905" i="3"/>
  <c r="A1906" i="3"/>
  <c r="Y1906" i="3"/>
  <c r="CX1906" i="3"/>
  <c r="DH1906" i="3" s="1"/>
  <c r="CY1906" i="3"/>
  <c r="CZ1906" i="3"/>
  <c r="DA1906" i="3"/>
  <c r="DB1906" i="3"/>
  <c r="DC1906" i="3"/>
  <c r="DF1906" i="3"/>
  <c r="DJ1906" i="3" s="1"/>
  <c r="DI1906" i="3"/>
  <c r="A1907" i="3"/>
  <c r="Y1907" i="3"/>
  <c r="CX1907" i="3" s="1"/>
  <c r="CY1907" i="3"/>
  <c r="CZ1907" i="3"/>
  <c r="DA1907" i="3"/>
  <c r="DB1907" i="3"/>
  <c r="DC1907" i="3"/>
  <c r="A1908" i="3"/>
  <c r="Y1908" i="3"/>
  <c r="CX1908" i="3"/>
  <c r="DF1908" i="3" s="1"/>
  <c r="DJ1908" i="3" s="1"/>
  <c r="CY1908" i="3"/>
  <c r="CZ1908" i="3"/>
  <c r="DA1908" i="3"/>
  <c r="DB1908" i="3"/>
  <c r="DC1908" i="3"/>
  <c r="DI1908" i="3"/>
  <c r="A1909" i="3"/>
  <c r="Y1909" i="3"/>
  <c r="CX1909" i="3"/>
  <c r="DG1909" i="3" s="1"/>
  <c r="CY1909" i="3"/>
  <c r="CZ1909" i="3"/>
  <c r="DB1909" i="3" s="1"/>
  <c r="DA1909" i="3"/>
  <c r="DC1909" i="3"/>
  <c r="DF1909" i="3"/>
  <c r="DJ1909" i="3" s="1"/>
  <c r="A1910" i="3"/>
  <c r="Y1910" i="3"/>
  <c r="CX1910" i="3"/>
  <c r="DI1910" i="3" s="1"/>
  <c r="CY1910" i="3"/>
  <c r="CZ1910" i="3"/>
  <c r="DB1910" i="3" s="1"/>
  <c r="DA1910" i="3"/>
  <c r="DC1910" i="3"/>
  <c r="DF1910" i="3"/>
  <c r="DJ1910" i="3" s="1"/>
  <c r="DG1910" i="3"/>
  <c r="DH1910" i="3"/>
  <c r="A1911" i="3"/>
  <c r="Y1911" i="3"/>
  <c r="CX1911" i="3"/>
  <c r="DH1911" i="3" s="1"/>
  <c r="CY1911" i="3"/>
  <c r="CZ1911" i="3"/>
  <c r="DA1911" i="3"/>
  <c r="DB1911" i="3"/>
  <c r="DC1911" i="3"/>
  <c r="DF1911" i="3"/>
  <c r="DJ1911" i="3" s="1"/>
  <c r="DG1911" i="3"/>
  <c r="A1912" i="3"/>
  <c r="Y1912" i="3"/>
  <c r="CX1912" i="3"/>
  <c r="CY1912" i="3"/>
  <c r="CZ1912" i="3"/>
  <c r="DB1912" i="3" s="1"/>
  <c r="DA1912" i="3"/>
  <c r="DC1912" i="3"/>
  <c r="A1913" i="3"/>
  <c r="Y1913" i="3"/>
  <c r="CX1913" i="3" s="1"/>
  <c r="DH1913" i="3" s="1"/>
  <c r="CY1913" i="3"/>
  <c r="CZ1913" i="3"/>
  <c r="DA1913" i="3"/>
  <c r="DB1913" i="3"/>
  <c r="DC1913" i="3"/>
  <c r="A1914" i="3"/>
  <c r="Y1914" i="3"/>
  <c r="CX1914" i="3"/>
  <c r="DF1914" i="3" s="1"/>
  <c r="CY1914" i="3"/>
  <c r="CZ1914" i="3"/>
  <c r="DA1914" i="3"/>
  <c r="DB1914" i="3"/>
  <c r="DC1914" i="3"/>
  <c r="DG1914" i="3"/>
  <c r="DH1914" i="3"/>
  <c r="DI1914" i="3"/>
  <c r="DJ1914" i="3"/>
  <c r="A1915" i="3"/>
  <c r="Y1915" i="3"/>
  <c r="CX1915" i="3"/>
  <c r="CY1915" i="3"/>
  <c r="CZ1915" i="3"/>
  <c r="DB1915" i="3" s="1"/>
  <c r="DA1915" i="3"/>
  <c r="DC1915" i="3"/>
  <c r="A1916" i="3"/>
  <c r="Y1916" i="3"/>
  <c r="CX1916" i="3"/>
  <c r="DF1916" i="3" s="1"/>
  <c r="DJ1916" i="3" s="1"/>
  <c r="CY1916" i="3"/>
  <c r="CZ1916" i="3"/>
  <c r="DB1916" i="3" s="1"/>
  <c r="DA1916" i="3"/>
  <c r="DC1916" i="3"/>
  <c r="A1917" i="3"/>
  <c r="Y1917" i="3"/>
  <c r="CX1917" i="3"/>
  <c r="DI1917" i="3" s="1"/>
  <c r="CY1917" i="3"/>
  <c r="CZ1917" i="3"/>
  <c r="DA1917" i="3"/>
  <c r="DB1917" i="3"/>
  <c r="DC1917" i="3"/>
  <c r="DG1917" i="3"/>
  <c r="A1918" i="3"/>
  <c r="Y1918" i="3"/>
  <c r="CX1918" i="3" s="1"/>
  <c r="CY1918" i="3"/>
  <c r="CZ1918" i="3"/>
  <c r="DA1918" i="3"/>
  <c r="DB1918" i="3"/>
  <c r="DC1918" i="3"/>
  <c r="A1919" i="3"/>
  <c r="Y1919" i="3"/>
  <c r="CV1919" i="3" s="1"/>
  <c r="CU1919" i="3"/>
  <c r="CY1919" i="3"/>
  <c r="CZ1919" i="3"/>
  <c r="DB1919" i="3" s="1"/>
  <c r="DA1919" i="3"/>
  <c r="DC1919" i="3"/>
  <c r="A1920" i="3"/>
  <c r="Y1920" i="3"/>
  <c r="CX1920" i="3" s="1"/>
  <c r="CY1920" i="3"/>
  <c r="CZ1920" i="3"/>
  <c r="DB1920" i="3" s="1"/>
  <c r="DA1920" i="3"/>
  <c r="DC1920" i="3"/>
  <c r="A1921" i="3"/>
  <c r="Y1921" i="3"/>
  <c r="CW1921" i="3"/>
  <c r="CX1921" i="3"/>
  <c r="DH1921" i="3" s="1"/>
  <c r="CY1921" i="3"/>
  <c r="CZ1921" i="3"/>
  <c r="DA1921" i="3"/>
  <c r="DB1921" i="3"/>
  <c r="DC1921" i="3"/>
  <c r="DF1921" i="3"/>
  <c r="DI1921" i="3"/>
  <c r="A1922" i="3"/>
  <c r="Y1922" i="3"/>
  <c r="CX1922" i="3" s="1"/>
  <c r="CY1922" i="3"/>
  <c r="CZ1922" i="3"/>
  <c r="DA1922" i="3"/>
  <c r="DB1922" i="3"/>
  <c r="DC1922" i="3"/>
  <c r="A1923" i="3"/>
  <c r="Y1923" i="3"/>
  <c r="CX1923" i="3"/>
  <c r="DF1923" i="3" s="1"/>
  <c r="DJ1923" i="3" s="1"/>
  <c r="CY1923" i="3"/>
  <c r="CZ1923" i="3"/>
  <c r="DA1923" i="3"/>
  <c r="DB1923" i="3"/>
  <c r="DC1923" i="3"/>
  <c r="DH1923" i="3"/>
  <c r="DI1923" i="3"/>
  <c r="A1924" i="3"/>
  <c r="Y1924" i="3"/>
  <c r="CX1924" i="3"/>
  <c r="DG1924" i="3" s="1"/>
  <c r="CY1924" i="3"/>
  <c r="CZ1924" i="3"/>
  <c r="DB1924" i="3" s="1"/>
  <c r="DA1924" i="3"/>
  <c r="DC1924" i="3"/>
  <c r="DF1924" i="3"/>
  <c r="DJ1924" i="3" s="1"/>
  <c r="A1925" i="3"/>
  <c r="Y1925" i="3"/>
  <c r="CX1925" i="3"/>
  <c r="DI1925" i="3" s="1"/>
  <c r="CY1925" i="3"/>
  <c r="CZ1925" i="3"/>
  <c r="DB1925" i="3" s="1"/>
  <c r="DA1925" i="3"/>
  <c r="DC1925" i="3"/>
  <c r="DF1925" i="3"/>
  <c r="DJ1925" i="3" s="1"/>
  <c r="DG1925" i="3"/>
  <c r="DH1925" i="3"/>
  <c r="A1926" i="3"/>
  <c r="Y1926" i="3"/>
  <c r="CX1926" i="3"/>
  <c r="DH1926" i="3" s="1"/>
  <c r="CY1926" i="3"/>
  <c r="CZ1926" i="3"/>
  <c r="DA1926" i="3"/>
  <c r="DB1926" i="3"/>
  <c r="DC1926" i="3"/>
  <c r="DF1926" i="3"/>
  <c r="DJ1926" i="3" s="1"/>
  <c r="DG1926" i="3"/>
  <c r="A1927" i="3"/>
  <c r="Y1927" i="3"/>
  <c r="CX1927" i="3"/>
  <c r="CY1927" i="3"/>
  <c r="CZ1927" i="3"/>
  <c r="DB1927" i="3" s="1"/>
  <c r="DA1927" i="3"/>
  <c r="DC1927" i="3"/>
  <c r="A1928" i="3"/>
  <c r="Y1928" i="3"/>
  <c r="CX1928" i="3" s="1"/>
  <c r="DH1928" i="3" s="1"/>
  <c r="CY1928" i="3"/>
  <c r="CZ1928" i="3"/>
  <c r="DA1928" i="3"/>
  <c r="DB1928" i="3"/>
  <c r="DC1928" i="3"/>
  <c r="A1929" i="3"/>
  <c r="Y1929" i="3"/>
  <c r="CX1929" i="3"/>
  <c r="DF1929" i="3" s="1"/>
  <c r="CY1929" i="3"/>
  <c r="CZ1929" i="3"/>
  <c r="DA1929" i="3"/>
  <c r="DB1929" i="3"/>
  <c r="DC1929" i="3"/>
  <c r="DG1929" i="3"/>
  <c r="DH1929" i="3"/>
  <c r="DI1929" i="3"/>
  <c r="DJ1929" i="3"/>
  <c r="A1930" i="3"/>
  <c r="Y1930" i="3"/>
  <c r="CX1930" i="3"/>
  <c r="DF1930" i="3" s="1"/>
  <c r="DJ1930" i="3" s="1"/>
  <c r="CY1930" i="3"/>
  <c r="CZ1930" i="3"/>
  <c r="DB1930" i="3" s="1"/>
  <c r="DA1930" i="3"/>
  <c r="DC1930" i="3"/>
  <c r="DG1930" i="3"/>
  <c r="DI1930" i="3"/>
  <c r="A1931" i="3"/>
  <c r="Y1931" i="3"/>
  <c r="CX1931" i="3"/>
  <c r="CY1931" i="3"/>
  <c r="CZ1931" i="3"/>
  <c r="DB1931" i="3" s="1"/>
  <c r="DA1931" i="3"/>
  <c r="DC1931" i="3"/>
  <c r="A1932" i="3"/>
  <c r="Y1932" i="3"/>
  <c r="CX1932" i="3" s="1"/>
  <c r="DH1932" i="3" s="1"/>
  <c r="CU1932" i="3"/>
  <c r="CV1932" i="3"/>
  <c r="CY1932" i="3"/>
  <c r="CZ1932" i="3"/>
  <c r="DB1932" i="3" s="1"/>
  <c r="DA1932" i="3"/>
  <c r="DC1932" i="3"/>
  <c r="A1933" i="3"/>
  <c r="Y1933" i="3"/>
  <c r="CX1933" i="3"/>
  <c r="DF1933" i="3" s="1"/>
  <c r="CY1933" i="3"/>
  <c r="CZ1933" i="3"/>
  <c r="DB1933" i="3" s="1"/>
  <c r="DA1933" i="3"/>
  <c r="DC1933" i="3"/>
  <c r="DG1933" i="3"/>
  <c r="DH1933" i="3"/>
  <c r="DI1933" i="3"/>
  <c r="DJ1933" i="3"/>
  <c r="A1934" i="3"/>
  <c r="Y1934" i="3"/>
  <c r="CX1934" i="3" s="1"/>
  <c r="DI1934" i="3" s="1"/>
  <c r="CW1934" i="3"/>
  <c r="CY1934" i="3"/>
  <c r="CZ1934" i="3"/>
  <c r="DA1934" i="3"/>
  <c r="DB1934" i="3"/>
  <c r="DC1934" i="3"/>
  <c r="DF1934" i="3"/>
  <c r="DG1934" i="3"/>
  <c r="A1935" i="3"/>
  <c r="Y1935" i="3"/>
  <c r="CX1935" i="3" s="1"/>
  <c r="CY1935" i="3"/>
  <c r="CZ1935" i="3"/>
  <c r="DA1935" i="3"/>
  <c r="DB1935" i="3"/>
  <c r="DC1935" i="3"/>
  <c r="A1936" i="3"/>
  <c r="Y1936" i="3"/>
  <c r="CX1936" i="3" s="1"/>
  <c r="CY1936" i="3"/>
  <c r="CZ1936" i="3"/>
  <c r="DA1936" i="3"/>
  <c r="DB1936" i="3"/>
  <c r="DC1936" i="3"/>
  <c r="A1937" i="3"/>
  <c r="Y1937" i="3"/>
  <c r="CX1937" i="3" s="1"/>
  <c r="CY1937" i="3"/>
  <c r="CZ1937" i="3"/>
  <c r="DA1937" i="3"/>
  <c r="DB1937" i="3"/>
  <c r="DC1937" i="3"/>
  <c r="DH1937" i="3"/>
  <c r="DI1937" i="3"/>
  <c r="A1938" i="3"/>
  <c r="Y1938" i="3"/>
  <c r="CX1938" i="3"/>
  <c r="CY1938" i="3"/>
  <c r="CZ1938" i="3"/>
  <c r="DA1938" i="3"/>
  <c r="DB1938" i="3"/>
  <c r="DC1938" i="3"/>
  <c r="A1939" i="3"/>
  <c r="Y1939" i="3"/>
  <c r="CX1939" i="3"/>
  <c r="CY1939" i="3"/>
  <c r="CZ1939" i="3"/>
  <c r="DB1939" i="3" s="1"/>
  <c r="DA1939" i="3"/>
  <c r="DC1939" i="3"/>
  <c r="DF1939" i="3"/>
  <c r="DJ1939" i="3" s="1"/>
  <c r="A1940" i="3"/>
  <c r="Y1940" i="3"/>
  <c r="CX1940" i="3"/>
  <c r="DI1940" i="3" s="1"/>
  <c r="CY1940" i="3"/>
  <c r="CZ1940" i="3"/>
  <c r="DB1940" i="3" s="1"/>
  <c r="DA1940" i="3"/>
  <c r="DC1940" i="3"/>
  <c r="DH1940" i="3"/>
  <c r="A1941" i="3"/>
  <c r="Y1941" i="3"/>
  <c r="CX1941" i="3"/>
  <c r="DH1941" i="3" s="1"/>
  <c r="CY1941" i="3"/>
  <c r="CZ1941" i="3"/>
  <c r="DA1941" i="3"/>
  <c r="DB1941" i="3"/>
  <c r="DC1941" i="3"/>
  <c r="DF1941" i="3"/>
  <c r="DJ1941" i="3" s="1"/>
  <c r="DG1941" i="3"/>
  <c r="A1942" i="3"/>
  <c r="Y1942" i="3"/>
  <c r="CX1942" i="3" s="1"/>
  <c r="CY1942" i="3"/>
  <c r="CZ1942" i="3"/>
  <c r="DB1942" i="3" s="1"/>
  <c r="DA1942" i="3"/>
  <c r="DC1942" i="3"/>
  <c r="A1943" i="3"/>
  <c r="Y1943" i="3"/>
  <c r="CX1943" i="3" s="1"/>
  <c r="CY1943" i="3"/>
  <c r="CZ1943" i="3"/>
  <c r="DB1943" i="3" s="1"/>
  <c r="DA1943" i="3"/>
  <c r="DC1943" i="3"/>
  <c r="DG1943" i="3"/>
  <c r="DH1943" i="3"/>
  <c r="A1944" i="3"/>
  <c r="Y1944" i="3"/>
  <c r="CX1944" i="3"/>
  <c r="DF1944" i="3" s="1"/>
  <c r="CY1944" i="3"/>
  <c r="CZ1944" i="3"/>
  <c r="DA1944" i="3"/>
  <c r="DB1944" i="3"/>
  <c r="DC1944" i="3"/>
  <c r="DG1944" i="3"/>
  <c r="DH1944" i="3"/>
  <c r="DI1944" i="3"/>
  <c r="DJ1944" i="3"/>
  <c r="A1945" i="3"/>
  <c r="Y1945" i="3"/>
  <c r="CU1945" i="3"/>
  <c r="CY1945" i="3"/>
  <c r="CZ1945" i="3"/>
  <c r="DA1945" i="3"/>
  <c r="DB1945" i="3"/>
  <c r="DC1945" i="3"/>
  <c r="A1946" i="3"/>
  <c r="Y1946" i="3"/>
  <c r="CX1946" i="3" s="1"/>
  <c r="CY1946" i="3"/>
  <c r="CZ1946" i="3"/>
  <c r="DB1946" i="3" s="1"/>
  <c r="DA1946" i="3"/>
  <c r="DC1946" i="3"/>
  <c r="A1947" i="3"/>
  <c r="Y1947" i="3"/>
  <c r="CY1947" i="3"/>
  <c r="CZ1947" i="3"/>
  <c r="DB1947" i="3" s="1"/>
  <c r="DA1947" i="3"/>
  <c r="DC1947" i="3"/>
  <c r="A1948" i="3"/>
  <c r="Y1948" i="3"/>
  <c r="CX1948" i="3" s="1"/>
  <c r="DF1948" i="3" s="1"/>
  <c r="DJ1948" i="3" s="1"/>
  <c r="CY1948" i="3"/>
  <c r="CZ1948" i="3"/>
  <c r="DB1948" i="3" s="1"/>
  <c r="DA1948" i="3"/>
  <c r="DC1948" i="3"/>
  <c r="A1949" i="3"/>
  <c r="Y1949" i="3"/>
  <c r="CX1949" i="3" s="1"/>
  <c r="DI1949" i="3" s="1"/>
  <c r="CY1949" i="3"/>
  <c r="CZ1949" i="3"/>
  <c r="DA1949" i="3"/>
  <c r="DB1949" i="3"/>
  <c r="DC1949" i="3"/>
  <c r="DH1949" i="3"/>
  <c r="A1950" i="3"/>
  <c r="Y1950" i="3"/>
  <c r="CX1950" i="3"/>
  <c r="DF1950" i="3" s="1"/>
  <c r="DJ1950" i="3" s="1"/>
  <c r="CY1950" i="3"/>
  <c r="CZ1950" i="3"/>
  <c r="DA1950" i="3"/>
  <c r="DB1950" i="3"/>
  <c r="DC1950" i="3"/>
  <c r="DI1950" i="3"/>
  <c r="A1951" i="3"/>
  <c r="Y1951" i="3"/>
  <c r="CX1951" i="3"/>
  <c r="DG1951" i="3" s="1"/>
  <c r="CY1951" i="3"/>
  <c r="CZ1951" i="3"/>
  <c r="DA1951" i="3"/>
  <c r="DB1951" i="3"/>
  <c r="DC1951" i="3"/>
  <c r="A1952" i="3"/>
  <c r="Y1952" i="3"/>
  <c r="CX1952" i="3" s="1"/>
  <c r="DH1952" i="3" s="1"/>
  <c r="CY1952" i="3"/>
  <c r="CZ1952" i="3"/>
  <c r="DA1952" i="3"/>
  <c r="DB1952" i="3"/>
  <c r="DC1952" i="3"/>
  <c r="DI1952" i="3"/>
  <c r="A1953" i="3"/>
  <c r="Y1953" i="3"/>
  <c r="CX1953" i="3"/>
  <c r="DG1953" i="3" s="1"/>
  <c r="CY1953" i="3"/>
  <c r="CZ1953" i="3"/>
  <c r="DA1953" i="3"/>
  <c r="DB1953" i="3"/>
  <c r="DC1953" i="3"/>
  <c r="DH1953" i="3"/>
  <c r="DI1953" i="3"/>
  <c r="A1954" i="3"/>
  <c r="Y1954" i="3"/>
  <c r="CX1954" i="3"/>
  <c r="CY1954" i="3"/>
  <c r="CZ1954" i="3"/>
  <c r="DB1954" i="3" s="1"/>
  <c r="DA1954" i="3"/>
  <c r="DC1954" i="3"/>
  <c r="A1955" i="3"/>
  <c r="Y1955" i="3"/>
  <c r="CX1955" i="3"/>
  <c r="DI1955" i="3" s="1"/>
  <c r="CY1955" i="3"/>
  <c r="CZ1955" i="3"/>
  <c r="DB1955" i="3" s="1"/>
  <c r="DA1955" i="3"/>
  <c r="DC1955" i="3"/>
  <c r="DF1955" i="3"/>
  <c r="DJ1955" i="3" s="1"/>
  <c r="DG1955" i="3"/>
  <c r="DH1955" i="3"/>
  <c r="A1956" i="3"/>
  <c r="Y1956" i="3"/>
  <c r="CX1956" i="3"/>
  <c r="CY1956" i="3"/>
  <c r="CZ1956" i="3"/>
  <c r="DA1956" i="3"/>
  <c r="DB1956" i="3"/>
  <c r="DC1956" i="3"/>
  <c r="DF1956" i="3"/>
  <c r="DJ1956" i="3" s="1"/>
  <c r="A1957" i="3"/>
  <c r="Y1957" i="3"/>
  <c r="CX1957" i="3"/>
  <c r="CY1957" i="3"/>
  <c r="CZ1957" i="3"/>
  <c r="DB1957" i="3" s="1"/>
  <c r="DA1957" i="3"/>
  <c r="DC1957" i="3"/>
  <c r="DH1957" i="3"/>
  <c r="A1958" i="3"/>
  <c r="Y1958" i="3"/>
  <c r="CV1958" i="3" s="1"/>
  <c r="CU1958" i="3"/>
  <c r="CY1958" i="3"/>
  <c r="CZ1958" i="3"/>
  <c r="DB1958" i="3" s="1"/>
  <c r="DA1958" i="3"/>
  <c r="DC1958" i="3"/>
  <c r="A1959" i="3"/>
  <c r="Y1959" i="3"/>
  <c r="CX1959" i="3"/>
  <c r="DI1959" i="3" s="1"/>
  <c r="DJ1959" i="3" s="1"/>
  <c r="CY1959" i="3"/>
  <c r="CZ1959" i="3"/>
  <c r="DB1959" i="3" s="1"/>
  <c r="DA1959" i="3"/>
  <c r="DC1959" i="3"/>
  <c r="DG1959" i="3"/>
  <c r="DH1959" i="3"/>
  <c r="A1960" i="3"/>
  <c r="Y1960" i="3"/>
  <c r="CW1960" i="3"/>
  <c r="CX1960" i="3"/>
  <c r="DH1960" i="3" s="1"/>
  <c r="DJ1960" i="3" s="1"/>
  <c r="CY1960" i="3"/>
  <c r="CZ1960" i="3"/>
  <c r="DA1960" i="3"/>
  <c r="DB1960" i="3"/>
  <c r="DC1960" i="3"/>
  <c r="DF1960" i="3"/>
  <c r="DG1960" i="3"/>
  <c r="DI1960" i="3"/>
  <c r="A1961" i="3"/>
  <c r="Y1961" i="3"/>
  <c r="CX1961" i="3" s="1"/>
  <c r="CY1961" i="3"/>
  <c r="CZ1961" i="3"/>
  <c r="DB1961" i="3" s="1"/>
  <c r="DA1961" i="3"/>
  <c r="DC1961" i="3"/>
  <c r="DI1961" i="3"/>
  <c r="A1962" i="3"/>
  <c r="Y1962" i="3"/>
  <c r="CX1962" i="3" s="1"/>
  <c r="DH1962" i="3" s="1"/>
  <c r="CY1962" i="3"/>
  <c r="CZ1962" i="3"/>
  <c r="DB1962" i="3" s="1"/>
  <c r="DA1962" i="3"/>
  <c r="DC1962" i="3"/>
  <c r="DG1962" i="3"/>
  <c r="DI1962" i="3"/>
  <c r="A1963" i="3"/>
  <c r="Y1963" i="3"/>
  <c r="CX1963" i="3" s="1"/>
  <c r="DF1963" i="3" s="1"/>
  <c r="DJ1963" i="3" s="1"/>
  <c r="CY1963" i="3"/>
  <c r="CZ1963" i="3"/>
  <c r="DB1963" i="3" s="1"/>
  <c r="DA1963" i="3"/>
  <c r="DC1963" i="3"/>
  <c r="A1964" i="3"/>
  <c r="Y1964" i="3"/>
  <c r="CX1964" i="3" s="1"/>
  <c r="DH1964" i="3" s="1"/>
  <c r="CY1964" i="3"/>
  <c r="CZ1964" i="3"/>
  <c r="DA1964" i="3"/>
  <c r="DB1964" i="3"/>
  <c r="DC1964" i="3"/>
  <c r="DF1964" i="3"/>
  <c r="DJ1964" i="3" s="1"/>
  <c r="DG1964" i="3"/>
  <c r="DI1964" i="3"/>
  <c r="A1965" i="3"/>
  <c r="Y1965" i="3"/>
  <c r="CX1965" i="3" s="1"/>
  <c r="CY1965" i="3"/>
  <c r="CZ1965" i="3"/>
  <c r="DA1965" i="3"/>
  <c r="DB1965" i="3"/>
  <c r="DC1965" i="3"/>
  <c r="A1966" i="3"/>
  <c r="Y1966" i="3"/>
  <c r="CX1966" i="3" s="1"/>
  <c r="CY1966" i="3"/>
  <c r="CZ1966" i="3"/>
  <c r="DA1966" i="3"/>
  <c r="DB1966" i="3"/>
  <c r="DC1966" i="3"/>
  <c r="A1967" i="3"/>
  <c r="Y1967" i="3"/>
  <c r="CX1967" i="3" s="1"/>
  <c r="DH1967" i="3" s="1"/>
  <c r="CY1967" i="3"/>
  <c r="CZ1967" i="3"/>
  <c r="DA1967" i="3"/>
  <c r="DB1967" i="3"/>
  <c r="DC1967" i="3"/>
  <c r="DF1967" i="3"/>
  <c r="DJ1967" i="3" s="1"/>
  <c r="DG1967" i="3"/>
  <c r="DI1967" i="3"/>
  <c r="A1968" i="3"/>
  <c r="Y1968" i="3"/>
  <c r="CX1968" i="3" s="1"/>
  <c r="CY1968" i="3"/>
  <c r="CZ1968" i="3"/>
  <c r="DA1968" i="3"/>
  <c r="DB1968" i="3"/>
  <c r="DC1968" i="3"/>
  <c r="A1969" i="3"/>
  <c r="Y1969" i="3"/>
  <c r="CX1969" i="3" s="1"/>
  <c r="CY1969" i="3"/>
  <c r="CZ1969" i="3"/>
  <c r="DA1969" i="3"/>
  <c r="DB1969" i="3"/>
  <c r="DC1969" i="3"/>
  <c r="A1970" i="3"/>
  <c r="Y1970" i="3"/>
  <c r="CX1970" i="3"/>
  <c r="DG1970" i="3" s="1"/>
  <c r="CY1970" i="3"/>
  <c r="CZ1970" i="3"/>
  <c r="DB1970" i="3" s="1"/>
  <c r="DA1970" i="3"/>
  <c r="DC1970" i="3"/>
  <c r="A1971" i="3"/>
  <c r="Y1971" i="3"/>
  <c r="CX1971" i="3" s="1"/>
  <c r="CU1971" i="3"/>
  <c r="CV1971" i="3"/>
  <c r="CY1971" i="3"/>
  <c r="CZ1971" i="3"/>
  <c r="DB1971" i="3" s="1"/>
  <c r="DA1971" i="3"/>
  <c r="DC1971" i="3"/>
  <c r="DF1971" i="3"/>
  <c r="DG1971" i="3"/>
  <c r="DH1971" i="3"/>
  <c r="DI1971" i="3"/>
  <c r="DJ1971" i="3" s="1"/>
  <c r="A1972" i="3"/>
  <c r="Y1972" i="3"/>
  <c r="CX1972" i="3" s="1"/>
  <c r="CY1972" i="3"/>
  <c r="CZ1972" i="3"/>
  <c r="DA1972" i="3"/>
  <c r="DB1972" i="3"/>
  <c r="DC1972" i="3"/>
  <c r="A1973" i="3"/>
  <c r="Y1973" i="3"/>
  <c r="CW1973" i="3"/>
  <c r="CX1973" i="3"/>
  <c r="CY1973" i="3"/>
  <c r="CZ1973" i="3"/>
  <c r="DB1973" i="3" s="1"/>
  <c r="DA1973" i="3"/>
  <c r="DC1973" i="3"/>
  <c r="A1974" i="3"/>
  <c r="Y1974" i="3"/>
  <c r="CX1974" i="3"/>
  <c r="DI1974" i="3" s="1"/>
  <c r="CY1974" i="3"/>
  <c r="CZ1974" i="3"/>
  <c r="DA1974" i="3"/>
  <c r="DB1974" i="3"/>
  <c r="DC1974" i="3"/>
  <c r="DG1974" i="3"/>
  <c r="A1975" i="3"/>
  <c r="Y1975" i="3"/>
  <c r="CX1975" i="3" s="1"/>
  <c r="CY1975" i="3"/>
  <c r="CZ1975" i="3"/>
  <c r="DA1975" i="3"/>
  <c r="DB1975" i="3"/>
  <c r="DC1975" i="3"/>
  <c r="A1976" i="3"/>
  <c r="Y1976" i="3"/>
  <c r="CX1976" i="3" s="1"/>
  <c r="CY1976" i="3"/>
  <c r="CZ1976" i="3"/>
  <c r="DA1976" i="3"/>
  <c r="DB1976" i="3"/>
  <c r="DC1976" i="3"/>
  <c r="A1977" i="3"/>
  <c r="Y1977" i="3"/>
  <c r="CX1977" i="3"/>
  <c r="DH1977" i="3" s="1"/>
  <c r="CY1977" i="3"/>
  <c r="CZ1977" i="3"/>
  <c r="DB1977" i="3" s="1"/>
  <c r="DA1977" i="3"/>
  <c r="DC1977" i="3"/>
  <c r="A1978" i="3"/>
  <c r="Y1978" i="3"/>
  <c r="CX1978" i="3" s="1"/>
  <c r="CY1978" i="3"/>
  <c r="CZ1978" i="3"/>
  <c r="DA1978" i="3"/>
  <c r="DB1978" i="3"/>
  <c r="DC1978" i="3"/>
  <c r="A1979" i="3"/>
  <c r="Y1979" i="3"/>
  <c r="CX1979" i="3" s="1"/>
  <c r="DF1979" i="3" s="1"/>
  <c r="DJ1979" i="3" s="1"/>
  <c r="CY1979" i="3"/>
  <c r="CZ1979" i="3"/>
  <c r="DA1979" i="3"/>
  <c r="DB1979" i="3"/>
  <c r="DC1979" i="3"/>
  <c r="DI1979" i="3"/>
  <c r="A1980" i="3"/>
  <c r="Y1980" i="3"/>
  <c r="CX1980" i="3" s="1"/>
  <c r="CY1980" i="3"/>
  <c r="CZ1980" i="3"/>
  <c r="DA1980" i="3"/>
  <c r="DB1980" i="3"/>
  <c r="DC1980" i="3"/>
  <c r="A1981" i="3"/>
  <c r="Y1981" i="3"/>
  <c r="CX1981" i="3"/>
  <c r="DF1981" i="3" s="1"/>
  <c r="DJ1981" i="3" s="1"/>
  <c r="CY1981" i="3"/>
  <c r="CZ1981" i="3"/>
  <c r="DB1981" i="3" s="1"/>
  <c r="DA1981" i="3"/>
  <c r="DC1981" i="3"/>
  <c r="DG1981" i="3"/>
  <c r="DH1981" i="3"/>
  <c r="DI1981" i="3"/>
  <c r="A1982" i="3"/>
  <c r="Y1982" i="3"/>
  <c r="CX1982" i="3" s="1"/>
  <c r="DF1982" i="3" s="1"/>
  <c r="DJ1982" i="3" s="1"/>
  <c r="CY1982" i="3"/>
  <c r="CZ1982" i="3"/>
  <c r="DA1982" i="3"/>
  <c r="DB1982" i="3"/>
  <c r="DC1982" i="3"/>
  <c r="DI1982" i="3"/>
  <c r="A1983" i="3"/>
  <c r="Y1983" i="3"/>
  <c r="CX1983" i="3" s="1"/>
  <c r="CY1983" i="3"/>
  <c r="CZ1983" i="3"/>
  <c r="DA1983" i="3"/>
  <c r="DB1983" i="3"/>
  <c r="DC1983" i="3"/>
  <c r="A1984" i="3"/>
  <c r="Y1984" i="3"/>
  <c r="CU1984" i="3"/>
  <c r="CV1984" i="3"/>
  <c r="CX1984" i="3"/>
  <c r="DH1984" i="3" s="1"/>
  <c r="CY1984" i="3"/>
  <c r="CZ1984" i="3"/>
  <c r="DA1984" i="3"/>
  <c r="DB1984" i="3"/>
  <c r="DC1984" i="3"/>
  <c r="DG1984" i="3"/>
  <c r="A1985" i="3"/>
  <c r="Y1985" i="3"/>
  <c r="CX1985" i="3"/>
  <c r="DF1985" i="3" s="1"/>
  <c r="CY1985" i="3"/>
  <c r="CZ1985" i="3"/>
  <c r="DA1985" i="3"/>
  <c r="DB1985" i="3"/>
  <c r="DC1985" i="3"/>
  <c r="A1986" i="3"/>
  <c r="Y1986" i="3"/>
  <c r="CW1986" i="3" s="1"/>
  <c r="CX1986" i="3"/>
  <c r="DG1986" i="3" s="1"/>
  <c r="CY1986" i="3"/>
  <c r="CZ1986" i="3"/>
  <c r="DA1986" i="3"/>
  <c r="DB1986" i="3"/>
  <c r="DC1986" i="3"/>
  <c r="DF1986" i="3"/>
  <c r="A1987" i="3"/>
  <c r="Y1987" i="3"/>
  <c r="CX1987" i="3" s="1"/>
  <c r="CY1987" i="3"/>
  <c r="CZ1987" i="3"/>
  <c r="DB1987" i="3" s="1"/>
  <c r="DA1987" i="3"/>
  <c r="DC1987" i="3"/>
  <c r="A1988" i="3"/>
  <c r="Y1988" i="3"/>
  <c r="CX1988" i="3" s="1"/>
  <c r="CY1988" i="3"/>
  <c r="CZ1988" i="3"/>
  <c r="DA1988" i="3"/>
  <c r="DB1988" i="3"/>
  <c r="DC1988" i="3"/>
  <c r="A1989" i="3"/>
  <c r="Y1989" i="3"/>
  <c r="CX1989" i="3"/>
  <c r="DG1989" i="3" s="1"/>
  <c r="CY1989" i="3"/>
  <c r="CZ1989" i="3"/>
  <c r="DA1989" i="3"/>
  <c r="DB1989" i="3"/>
  <c r="DC1989" i="3"/>
  <c r="DF1989" i="3"/>
  <c r="DJ1989" i="3" s="1"/>
  <c r="A1990" i="3"/>
  <c r="Y1990" i="3"/>
  <c r="CX1990" i="3" s="1"/>
  <c r="CY1990" i="3"/>
  <c r="CZ1990" i="3"/>
  <c r="DA1990" i="3"/>
  <c r="DB1990" i="3"/>
  <c r="DC1990" i="3"/>
  <c r="A1991" i="3"/>
  <c r="Y1991" i="3"/>
  <c r="CX1991" i="3" s="1"/>
  <c r="CY1991" i="3"/>
  <c r="CZ1991" i="3"/>
  <c r="DA1991" i="3"/>
  <c r="DB1991" i="3"/>
  <c r="DC1991" i="3"/>
  <c r="A1992" i="3"/>
  <c r="Y1992" i="3"/>
  <c r="CX1992" i="3" s="1"/>
  <c r="CY1992" i="3"/>
  <c r="CZ1992" i="3"/>
  <c r="DA1992" i="3"/>
  <c r="DB1992" i="3"/>
  <c r="DC1992" i="3"/>
  <c r="A1993" i="3"/>
  <c r="Y1993" i="3"/>
  <c r="CX1993" i="3"/>
  <c r="DG1993" i="3" s="1"/>
  <c r="CY1993" i="3"/>
  <c r="CZ1993" i="3"/>
  <c r="DB1993" i="3" s="1"/>
  <c r="DA1993" i="3"/>
  <c r="DC1993" i="3"/>
  <c r="DH1993" i="3"/>
  <c r="A1994" i="3"/>
  <c r="Y1994" i="3"/>
  <c r="CX1994" i="3" s="1"/>
  <c r="CY1994" i="3"/>
  <c r="CZ1994" i="3"/>
  <c r="DA1994" i="3"/>
  <c r="DB1994" i="3"/>
  <c r="DC1994" i="3"/>
  <c r="DF1994" i="3"/>
  <c r="DG1994" i="3"/>
  <c r="DH1994" i="3"/>
  <c r="DI1994" i="3"/>
  <c r="DJ1994" i="3"/>
  <c r="A1995" i="3"/>
  <c r="Y1995" i="3"/>
  <c r="CX1995" i="3" s="1"/>
  <c r="CY1995" i="3"/>
  <c r="CZ1995" i="3"/>
  <c r="DA1995" i="3"/>
  <c r="DB1995" i="3"/>
  <c r="DC1995" i="3"/>
  <c r="A1996" i="3"/>
  <c r="Y1996" i="3"/>
  <c r="CX1996" i="3" s="1"/>
  <c r="CY1996" i="3"/>
  <c r="CZ1996" i="3"/>
  <c r="DA1996" i="3"/>
  <c r="DB1996" i="3"/>
  <c r="DC1996" i="3"/>
  <c r="A1997" i="3"/>
  <c r="Y1997" i="3"/>
  <c r="CU1997" i="3"/>
  <c r="CV1997" i="3"/>
  <c r="CX1997" i="3"/>
  <c r="DI1997" i="3" s="1"/>
  <c r="DJ1997" i="3" s="1"/>
  <c r="CY1997" i="3"/>
  <c r="CZ1997" i="3"/>
  <c r="DA1997" i="3"/>
  <c r="DB1997" i="3"/>
  <c r="DC1997" i="3"/>
  <c r="DG1997" i="3"/>
  <c r="A1998" i="3"/>
  <c r="Y1998" i="3"/>
  <c r="CX1998" i="3" s="1"/>
  <c r="CY1998" i="3"/>
  <c r="CZ1998" i="3"/>
  <c r="DA1998" i="3"/>
  <c r="DB1998" i="3"/>
  <c r="DC1998" i="3"/>
  <c r="A1999" i="3"/>
  <c r="Y1999" i="3"/>
  <c r="CX1999" i="3" s="1"/>
  <c r="CY1999" i="3"/>
  <c r="CZ1999" i="3"/>
  <c r="DA1999" i="3"/>
  <c r="DB1999" i="3"/>
  <c r="DC1999" i="3"/>
  <c r="A2000" i="3"/>
  <c r="Y2000" i="3"/>
  <c r="CX2000" i="3"/>
  <c r="DF2000" i="3" s="1"/>
  <c r="DJ2000" i="3" s="1"/>
  <c r="CY2000" i="3"/>
  <c r="CZ2000" i="3"/>
  <c r="DB2000" i="3" s="1"/>
  <c r="DA2000" i="3"/>
  <c r="DC2000" i="3"/>
  <c r="DH2000" i="3"/>
  <c r="A2001" i="3"/>
  <c r="Y2001" i="3"/>
  <c r="CX2001" i="3"/>
  <c r="DF2001" i="3" s="1"/>
  <c r="DJ2001" i="3" s="1"/>
  <c r="CY2001" i="3"/>
  <c r="CZ2001" i="3"/>
  <c r="DB2001" i="3" s="1"/>
  <c r="DA2001" i="3"/>
  <c r="DC2001" i="3"/>
  <c r="DG2001" i="3"/>
  <c r="DH2001" i="3"/>
  <c r="A2002" i="3"/>
  <c r="Y2002" i="3"/>
  <c r="CX2002" i="3"/>
  <c r="DF2002" i="3" s="1"/>
  <c r="DJ2002" i="3" s="1"/>
  <c r="CY2002" i="3"/>
  <c r="CZ2002" i="3"/>
  <c r="DA2002" i="3"/>
  <c r="DB2002" i="3"/>
  <c r="DC2002" i="3"/>
  <c r="A2003" i="3"/>
  <c r="Y2003" i="3"/>
  <c r="CX2003" i="3"/>
  <c r="DF2003" i="3" s="1"/>
  <c r="DJ2003" i="3" s="1"/>
  <c r="CY2003" i="3"/>
  <c r="CZ2003" i="3"/>
  <c r="DB2003" i="3" s="1"/>
  <c r="DA2003" i="3"/>
  <c r="DC2003" i="3"/>
  <c r="A2004" i="3"/>
  <c r="Y2004" i="3"/>
  <c r="CX2004" i="3"/>
  <c r="DG2004" i="3" s="1"/>
  <c r="CY2004" i="3"/>
  <c r="CZ2004" i="3"/>
  <c r="DB2004" i="3" s="1"/>
  <c r="DA2004" i="3"/>
  <c r="DC2004" i="3"/>
  <c r="DF2004" i="3"/>
  <c r="DH2004" i="3"/>
  <c r="DJ2004" i="3"/>
  <c r="A2005" i="3"/>
  <c r="Y2005" i="3"/>
  <c r="CX2005" i="3"/>
  <c r="DF2005" i="3" s="1"/>
  <c r="DJ2005" i="3" s="1"/>
  <c r="CY2005" i="3"/>
  <c r="CZ2005" i="3"/>
  <c r="DB2005" i="3" s="1"/>
  <c r="DA2005" i="3"/>
  <c r="DC2005" i="3"/>
  <c r="DG2005" i="3"/>
  <c r="DH2005" i="3"/>
  <c r="DI2005" i="3"/>
  <c r="A2006" i="3"/>
  <c r="Y2006" i="3"/>
  <c r="CX2006" i="3"/>
  <c r="DF2006" i="3" s="1"/>
  <c r="DJ2006" i="3" s="1"/>
  <c r="CY2006" i="3"/>
  <c r="CZ2006" i="3"/>
  <c r="DB2006" i="3" s="1"/>
  <c r="DA2006" i="3"/>
  <c r="DC2006" i="3"/>
  <c r="DH2006" i="3"/>
  <c r="A2007" i="3"/>
  <c r="Y2007" i="3"/>
  <c r="CX2007" i="3" s="1"/>
  <c r="CY2007" i="3"/>
  <c r="CZ2007" i="3"/>
  <c r="DB2007" i="3" s="1"/>
  <c r="DA2007" i="3"/>
  <c r="DC2007" i="3"/>
  <c r="A2008" i="3"/>
  <c r="Y2008" i="3"/>
  <c r="CX2008" i="3"/>
  <c r="DI2008" i="3" s="1"/>
  <c r="CY2008" i="3"/>
  <c r="CZ2008" i="3"/>
  <c r="DA2008" i="3"/>
  <c r="DB2008" i="3"/>
  <c r="DC2008" i="3"/>
  <c r="DG2008" i="3"/>
  <c r="A2009" i="3"/>
  <c r="Y2009" i="3"/>
  <c r="CX2009" i="3" s="1"/>
  <c r="CY2009" i="3"/>
  <c r="CZ2009" i="3"/>
  <c r="DA2009" i="3"/>
  <c r="DB2009" i="3"/>
  <c r="DC2009" i="3"/>
  <c r="A2010" i="3"/>
  <c r="Y2010" i="3"/>
  <c r="CV2010" i="3" s="1"/>
  <c r="CU2010" i="3"/>
  <c r="CY2010" i="3"/>
  <c r="CZ2010" i="3"/>
  <c r="DB2010" i="3" s="1"/>
  <c r="DA2010" i="3"/>
  <c r="DC2010" i="3"/>
  <c r="A2011" i="3"/>
  <c r="Y2011" i="3"/>
  <c r="CX2011" i="3" s="1"/>
  <c r="CY2011" i="3"/>
  <c r="CZ2011" i="3"/>
  <c r="DB2011" i="3" s="1"/>
  <c r="DA2011" i="3"/>
  <c r="DC2011" i="3"/>
  <c r="A2012" i="3"/>
  <c r="Y2012" i="3"/>
  <c r="CX2012" i="3" s="1"/>
  <c r="CW2012" i="3"/>
  <c r="CY2012" i="3"/>
  <c r="CZ2012" i="3"/>
  <c r="DA2012" i="3"/>
  <c r="DB2012" i="3"/>
  <c r="DC2012" i="3"/>
  <c r="A2013" i="3"/>
  <c r="Y2013" i="3"/>
  <c r="CX2013" i="3" s="1"/>
  <c r="CY2013" i="3"/>
  <c r="CZ2013" i="3"/>
  <c r="DA2013" i="3"/>
  <c r="DB2013" i="3"/>
  <c r="DC2013" i="3"/>
  <c r="A2014" i="3"/>
  <c r="Y2014" i="3"/>
  <c r="CX2014" i="3" s="1"/>
  <c r="CY2014" i="3"/>
  <c r="CZ2014" i="3"/>
  <c r="DA2014" i="3"/>
  <c r="DB2014" i="3"/>
  <c r="DC2014" i="3"/>
  <c r="A2015" i="3"/>
  <c r="Y2015" i="3"/>
  <c r="CX2015" i="3"/>
  <c r="DF2015" i="3" s="1"/>
  <c r="DJ2015" i="3" s="1"/>
  <c r="CY2015" i="3"/>
  <c r="CZ2015" i="3"/>
  <c r="DB2015" i="3" s="1"/>
  <c r="DA2015" i="3"/>
  <c r="DC2015" i="3"/>
  <c r="A2016" i="3"/>
  <c r="Y2016" i="3"/>
  <c r="CX2016" i="3"/>
  <c r="DF2016" i="3" s="1"/>
  <c r="DJ2016" i="3" s="1"/>
  <c r="CY2016" i="3"/>
  <c r="CZ2016" i="3"/>
  <c r="DB2016" i="3" s="1"/>
  <c r="DA2016" i="3"/>
  <c r="DC2016" i="3"/>
  <c r="DG2016" i="3"/>
  <c r="DH2016" i="3"/>
  <c r="A2017" i="3"/>
  <c r="Y2017" i="3"/>
  <c r="CX2017" i="3"/>
  <c r="DF2017" i="3" s="1"/>
  <c r="DJ2017" i="3" s="1"/>
  <c r="CY2017" i="3"/>
  <c r="CZ2017" i="3"/>
  <c r="DA2017" i="3"/>
  <c r="DB2017" i="3"/>
  <c r="DC2017" i="3"/>
  <c r="A2018" i="3"/>
  <c r="Y2018" i="3"/>
  <c r="CX2018" i="3"/>
  <c r="DF2018" i="3" s="1"/>
  <c r="DJ2018" i="3" s="1"/>
  <c r="CY2018" i="3"/>
  <c r="CZ2018" i="3"/>
  <c r="DB2018" i="3" s="1"/>
  <c r="DA2018" i="3"/>
  <c r="DC2018" i="3"/>
  <c r="A2019" i="3"/>
  <c r="Y2019" i="3"/>
  <c r="CX2019" i="3"/>
  <c r="DI2019" i="3" s="1"/>
  <c r="CY2019" i="3"/>
  <c r="CZ2019" i="3"/>
  <c r="DB2019" i="3" s="1"/>
  <c r="DA2019" i="3"/>
  <c r="DC2019" i="3"/>
  <c r="DF2019" i="3"/>
  <c r="DG2019" i="3"/>
  <c r="DH2019" i="3"/>
  <c r="DJ2019" i="3"/>
  <c r="A2020" i="3"/>
  <c r="Y2020" i="3"/>
  <c r="CX2020" i="3"/>
  <c r="DF2020" i="3" s="1"/>
  <c r="DJ2020" i="3" s="1"/>
  <c r="CY2020" i="3"/>
  <c r="CZ2020" i="3"/>
  <c r="DB2020" i="3" s="1"/>
  <c r="DA2020" i="3"/>
  <c r="DC2020" i="3"/>
  <c r="DG2020" i="3"/>
  <c r="DH2020" i="3"/>
  <c r="DI2020" i="3"/>
  <c r="A2021" i="3"/>
  <c r="Y2021" i="3"/>
  <c r="CX2021" i="3"/>
  <c r="DF2021" i="3" s="1"/>
  <c r="DJ2021" i="3" s="1"/>
  <c r="CY2021" i="3"/>
  <c r="CZ2021" i="3"/>
  <c r="DB2021" i="3" s="1"/>
  <c r="DA2021" i="3"/>
  <c r="DC2021" i="3"/>
  <c r="A2022" i="3"/>
  <c r="Y2022" i="3"/>
  <c r="CX2022" i="3" s="1"/>
  <c r="CY2022" i="3"/>
  <c r="CZ2022" i="3"/>
  <c r="DB2022" i="3" s="1"/>
  <c r="DA2022" i="3"/>
  <c r="DC2022" i="3"/>
  <c r="A2023" i="3"/>
  <c r="Y2023" i="3"/>
  <c r="CV2023" i="3" s="1"/>
  <c r="CU2023" i="3"/>
  <c r="CY2023" i="3"/>
  <c r="CZ2023" i="3"/>
  <c r="DB2023" i="3" s="1"/>
  <c r="DA2023" i="3"/>
  <c r="DC2023" i="3"/>
  <c r="A2024" i="3"/>
  <c r="Y2024" i="3"/>
  <c r="CX2024" i="3"/>
  <c r="DF2024" i="3" s="1"/>
  <c r="CY2024" i="3"/>
  <c r="CZ2024" i="3"/>
  <c r="DB2024" i="3" s="1"/>
  <c r="DA2024" i="3"/>
  <c r="DC2024" i="3"/>
  <c r="DG2024" i="3"/>
  <c r="DH2024" i="3"/>
  <c r="DI2024" i="3"/>
  <c r="DJ2024" i="3"/>
  <c r="A2025" i="3"/>
  <c r="Y2025" i="3"/>
  <c r="CX2025" i="3" s="1"/>
  <c r="CW2025" i="3"/>
  <c r="CY2025" i="3"/>
  <c r="CZ2025" i="3"/>
  <c r="DA2025" i="3"/>
  <c r="DB2025" i="3"/>
  <c r="DC2025" i="3"/>
  <c r="A2026" i="3"/>
  <c r="Y2026" i="3"/>
  <c r="CX2026" i="3"/>
  <c r="DG2026" i="3" s="1"/>
  <c r="CY2026" i="3"/>
  <c r="CZ2026" i="3"/>
  <c r="DA2026" i="3"/>
  <c r="DB2026" i="3"/>
  <c r="DC2026" i="3"/>
  <c r="DF2026" i="3"/>
  <c r="DJ2026" i="3" s="1"/>
  <c r="A2027" i="3"/>
  <c r="Y2027" i="3"/>
  <c r="CX2027" i="3" s="1"/>
  <c r="CY2027" i="3"/>
  <c r="CZ2027" i="3"/>
  <c r="DA2027" i="3"/>
  <c r="DB2027" i="3"/>
  <c r="DC2027" i="3"/>
  <c r="A2028" i="3"/>
  <c r="Y2028" i="3"/>
  <c r="CX2028" i="3" s="1"/>
  <c r="CY2028" i="3"/>
  <c r="CZ2028" i="3"/>
  <c r="DA2028" i="3"/>
  <c r="DB2028" i="3"/>
  <c r="DC2028" i="3"/>
  <c r="A2029" i="3"/>
  <c r="Y2029" i="3"/>
  <c r="CX2029" i="3"/>
  <c r="DF2029" i="3" s="1"/>
  <c r="DJ2029" i="3" s="1"/>
  <c r="CY2029" i="3"/>
  <c r="CZ2029" i="3"/>
  <c r="DA2029" i="3"/>
  <c r="DB2029" i="3"/>
  <c r="DC2029" i="3"/>
  <c r="DH2029" i="3"/>
  <c r="DI2029" i="3"/>
  <c r="A2030" i="3"/>
  <c r="Y2030" i="3"/>
  <c r="CX2030" i="3"/>
  <c r="DF2030" i="3" s="1"/>
  <c r="DJ2030" i="3" s="1"/>
  <c r="CY2030" i="3"/>
  <c r="CZ2030" i="3"/>
  <c r="DB2030" i="3" s="1"/>
  <c r="DA2030" i="3"/>
  <c r="DC2030" i="3"/>
  <c r="DH2030" i="3"/>
  <c r="A2031" i="3"/>
  <c r="Y2031" i="3"/>
  <c r="CX2031" i="3"/>
  <c r="DF2031" i="3" s="1"/>
  <c r="DJ2031" i="3" s="1"/>
  <c r="CY2031" i="3"/>
  <c r="CZ2031" i="3"/>
  <c r="DB2031" i="3" s="1"/>
  <c r="DA2031" i="3"/>
  <c r="DC2031" i="3"/>
  <c r="DG2031" i="3"/>
  <c r="DH2031" i="3"/>
  <c r="A2032" i="3"/>
  <c r="Y2032" i="3"/>
  <c r="CX2032" i="3"/>
  <c r="DF2032" i="3" s="1"/>
  <c r="DJ2032" i="3" s="1"/>
  <c r="CY2032" i="3"/>
  <c r="CZ2032" i="3"/>
  <c r="DA2032" i="3"/>
  <c r="DB2032" i="3"/>
  <c r="DC2032" i="3"/>
  <c r="A2033" i="3"/>
  <c r="Y2033" i="3"/>
  <c r="CX2033" i="3"/>
  <c r="DF2033" i="3" s="1"/>
  <c r="DJ2033" i="3" s="1"/>
  <c r="CY2033" i="3"/>
  <c r="CZ2033" i="3"/>
  <c r="DB2033" i="3" s="1"/>
  <c r="DA2033" i="3"/>
  <c r="DC2033" i="3"/>
  <c r="A2034" i="3"/>
  <c r="Y2034" i="3"/>
  <c r="CX2034" i="3"/>
  <c r="DI2034" i="3" s="1"/>
  <c r="CY2034" i="3"/>
  <c r="CZ2034" i="3"/>
  <c r="DB2034" i="3" s="1"/>
  <c r="DA2034" i="3"/>
  <c r="DC2034" i="3"/>
  <c r="DF2034" i="3"/>
  <c r="DG2034" i="3"/>
  <c r="DH2034" i="3"/>
  <c r="DJ2034" i="3"/>
  <c r="A2035" i="3"/>
  <c r="Y2035" i="3"/>
  <c r="CX2035" i="3"/>
  <c r="DF2035" i="3" s="1"/>
  <c r="DJ2035" i="3" s="1"/>
  <c r="CY2035" i="3"/>
  <c r="CZ2035" i="3"/>
  <c r="DB2035" i="3" s="1"/>
  <c r="DA2035" i="3"/>
  <c r="DC2035" i="3"/>
  <c r="DG2035" i="3"/>
  <c r="DH2035" i="3"/>
  <c r="DI2035" i="3"/>
  <c r="A2036" i="3"/>
  <c r="Y2036" i="3"/>
  <c r="CV2036" i="3" s="1"/>
  <c r="CU2036" i="3"/>
  <c r="CX2036" i="3"/>
  <c r="DF2036" i="3" s="1"/>
  <c r="CY2036" i="3"/>
  <c r="CZ2036" i="3"/>
  <c r="DA2036" i="3"/>
  <c r="DB2036" i="3"/>
  <c r="DC2036" i="3"/>
  <c r="A2037" i="3"/>
  <c r="Y2037" i="3"/>
  <c r="CX2037" i="3"/>
  <c r="DF2037" i="3" s="1"/>
  <c r="CY2037" i="3"/>
  <c r="CZ2037" i="3"/>
  <c r="DB2037" i="3" s="1"/>
  <c r="DA2037" i="3"/>
  <c r="DC2037" i="3"/>
  <c r="A2038" i="3"/>
  <c r="Y2038" i="3"/>
  <c r="CX2038" i="3" s="1"/>
  <c r="CW2038" i="3"/>
  <c r="CY2038" i="3"/>
  <c r="CZ2038" i="3"/>
  <c r="DA2038" i="3"/>
  <c r="DB2038" i="3"/>
  <c r="DC2038" i="3"/>
  <c r="A2039" i="3"/>
  <c r="Y2039" i="3"/>
  <c r="CX2039" i="3"/>
  <c r="CY2039" i="3"/>
  <c r="CZ2039" i="3"/>
  <c r="DB2039" i="3" s="1"/>
  <c r="DA2039" i="3"/>
  <c r="DC2039" i="3"/>
  <c r="DF2039" i="3"/>
  <c r="DJ2039" i="3" s="1"/>
  <c r="DG2039" i="3"/>
  <c r="DH2039" i="3"/>
  <c r="DI2039" i="3"/>
  <c r="A2040" i="3"/>
  <c r="Y2040" i="3"/>
  <c r="CX2040" i="3" s="1"/>
  <c r="CY2040" i="3"/>
  <c r="CZ2040" i="3"/>
  <c r="DA2040" i="3"/>
  <c r="DB2040" i="3"/>
  <c r="DC2040" i="3"/>
  <c r="A2041" i="3"/>
  <c r="Y2041" i="3"/>
  <c r="CX2041" i="3"/>
  <c r="DG2041" i="3" s="1"/>
  <c r="CY2041" i="3"/>
  <c r="CZ2041" i="3"/>
  <c r="DA2041" i="3"/>
  <c r="DB2041" i="3"/>
  <c r="DC2041" i="3"/>
  <c r="DF2041" i="3"/>
  <c r="DJ2041" i="3" s="1"/>
  <c r="A2042" i="3"/>
  <c r="Y2042" i="3"/>
  <c r="CX2042" i="3" s="1"/>
  <c r="CY2042" i="3"/>
  <c r="CZ2042" i="3"/>
  <c r="DA2042" i="3"/>
  <c r="DB2042" i="3"/>
  <c r="DC2042" i="3"/>
  <c r="A2043" i="3"/>
  <c r="Y2043" i="3"/>
  <c r="CX2043" i="3" s="1"/>
  <c r="CY2043" i="3"/>
  <c r="CZ2043" i="3"/>
  <c r="DA2043" i="3"/>
  <c r="DB2043" i="3"/>
  <c r="DC2043" i="3"/>
  <c r="A2044" i="3"/>
  <c r="Y2044" i="3"/>
  <c r="CX2044" i="3"/>
  <c r="DF2044" i="3" s="1"/>
  <c r="DJ2044" i="3" s="1"/>
  <c r="CY2044" i="3"/>
  <c r="CZ2044" i="3"/>
  <c r="DA2044" i="3"/>
  <c r="DB2044" i="3"/>
  <c r="DC2044" i="3"/>
  <c r="DH2044" i="3"/>
  <c r="DI2044" i="3"/>
  <c r="A2045" i="3"/>
  <c r="Y2045" i="3"/>
  <c r="CX2045" i="3"/>
  <c r="DF2045" i="3" s="1"/>
  <c r="DJ2045" i="3" s="1"/>
  <c r="CY2045" i="3"/>
  <c r="CZ2045" i="3"/>
  <c r="DB2045" i="3" s="1"/>
  <c r="DA2045" i="3"/>
  <c r="DC2045" i="3"/>
  <c r="DH2045" i="3"/>
  <c r="A2046" i="3"/>
  <c r="Y2046" i="3"/>
  <c r="CX2046" i="3"/>
  <c r="DF2046" i="3" s="1"/>
  <c r="DJ2046" i="3" s="1"/>
  <c r="CY2046" i="3"/>
  <c r="CZ2046" i="3"/>
  <c r="DA2046" i="3"/>
  <c r="DB2046" i="3"/>
  <c r="DC2046" i="3"/>
  <c r="DG2046" i="3"/>
  <c r="DH2046" i="3"/>
  <c r="A2047" i="3"/>
  <c r="Y2047" i="3"/>
  <c r="CX2047" i="3"/>
  <c r="DF2047" i="3" s="1"/>
  <c r="DJ2047" i="3" s="1"/>
  <c r="CY2047" i="3"/>
  <c r="CZ2047" i="3"/>
  <c r="DA2047" i="3"/>
  <c r="DB2047" i="3"/>
  <c r="DC2047" i="3"/>
  <c r="A2048" i="3"/>
  <c r="Y2048" i="3"/>
  <c r="CX2048" i="3"/>
  <c r="DF2048" i="3" s="1"/>
  <c r="DJ2048" i="3" s="1"/>
  <c r="CY2048" i="3"/>
  <c r="CZ2048" i="3"/>
  <c r="DB2048" i="3" s="1"/>
  <c r="DA2048" i="3"/>
  <c r="DC2048" i="3"/>
  <c r="A2049" i="3"/>
  <c r="Y2049" i="3"/>
  <c r="CV2049" i="3" s="1"/>
  <c r="CU2049" i="3"/>
  <c r="CX2049" i="3"/>
  <c r="DF2049" i="3" s="1"/>
  <c r="CY2049" i="3"/>
  <c r="CZ2049" i="3"/>
  <c r="DB2049" i="3" s="1"/>
  <c r="DA2049" i="3"/>
  <c r="DC2049" i="3"/>
  <c r="DH2049" i="3"/>
  <c r="A2050" i="3"/>
  <c r="Y2050" i="3"/>
  <c r="CX2050" i="3"/>
  <c r="DF2050" i="3" s="1"/>
  <c r="CY2050" i="3"/>
  <c r="CZ2050" i="3"/>
  <c r="DA2050" i="3"/>
  <c r="DB2050" i="3"/>
  <c r="DC2050" i="3"/>
  <c r="DH2050" i="3"/>
  <c r="A2051" i="3"/>
  <c r="Y2051" i="3"/>
  <c r="CW2051" i="3"/>
  <c r="CX2051" i="3"/>
  <c r="DF2051" i="3" s="1"/>
  <c r="CY2051" i="3"/>
  <c r="CZ2051" i="3"/>
  <c r="DA2051" i="3"/>
  <c r="DB2051" i="3"/>
  <c r="DC2051" i="3"/>
  <c r="DG2051" i="3"/>
  <c r="DH2051" i="3"/>
  <c r="DI2051" i="3"/>
  <c r="DJ2051" i="3"/>
  <c r="A2052" i="3"/>
  <c r="Y2052" i="3"/>
  <c r="CX2052" i="3" s="1"/>
  <c r="CY2052" i="3"/>
  <c r="CZ2052" i="3"/>
  <c r="DA2052" i="3"/>
  <c r="DB2052" i="3"/>
  <c r="DC2052" i="3"/>
  <c r="A2053" i="3"/>
  <c r="Y2053" i="3"/>
  <c r="CX2053" i="3"/>
  <c r="DH2053" i="3" s="1"/>
  <c r="CY2053" i="3"/>
  <c r="CZ2053" i="3"/>
  <c r="DA2053" i="3"/>
  <c r="DB2053" i="3"/>
  <c r="DC2053" i="3"/>
  <c r="DF2053" i="3"/>
  <c r="DJ2053" i="3" s="1"/>
  <c r="DG2053" i="3"/>
  <c r="DI2053" i="3"/>
  <c r="A2054" i="3"/>
  <c r="Y2054" i="3"/>
  <c r="CX2054" i="3"/>
  <c r="CY2054" i="3"/>
  <c r="CZ2054" i="3"/>
  <c r="DB2054" i="3" s="1"/>
  <c r="DA2054" i="3"/>
  <c r="DC2054" i="3"/>
  <c r="DF2054" i="3"/>
  <c r="DJ2054" i="3" s="1"/>
  <c r="DG2054" i="3"/>
  <c r="DH2054" i="3"/>
  <c r="DI2054" i="3"/>
  <c r="A2055" i="3"/>
  <c r="Y2055" i="3"/>
  <c r="CX2055" i="3" s="1"/>
  <c r="CY2055" i="3"/>
  <c r="CZ2055" i="3"/>
  <c r="DB2055" i="3" s="1"/>
  <c r="DA2055" i="3"/>
  <c r="DC2055" i="3"/>
  <c r="A2056" i="3"/>
  <c r="Y2056" i="3"/>
  <c r="CX2056" i="3" s="1"/>
  <c r="CY2056" i="3"/>
  <c r="CZ2056" i="3"/>
  <c r="DA2056" i="3"/>
  <c r="DB2056" i="3"/>
  <c r="DC2056" i="3"/>
  <c r="A2057" i="3"/>
  <c r="Y2057" i="3"/>
  <c r="CX2057" i="3" s="1"/>
  <c r="CY2057" i="3"/>
  <c r="CZ2057" i="3"/>
  <c r="DA2057" i="3"/>
  <c r="DB2057" i="3"/>
  <c r="DC2057" i="3"/>
  <c r="A2058" i="3"/>
  <c r="Y2058" i="3"/>
  <c r="CX2058" i="3" s="1"/>
  <c r="CY2058" i="3"/>
  <c r="CZ2058" i="3"/>
  <c r="DA2058" i="3"/>
  <c r="DB2058" i="3"/>
  <c r="DC2058" i="3"/>
  <c r="A2059" i="3"/>
  <c r="Y2059" i="3"/>
  <c r="CX2059" i="3" s="1"/>
  <c r="CU2059" i="3"/>
  <c r="CV2059" i="3"/>
  <c r="CY2059" i="3"/>
  <c r="CZ2059" i="3"/>
  <c r="DB2059" i="3" s="1"/>
  <c r="DA2059" i="3"/>
  <c r="DC2059" i="3"/>
  <c r="A2060" i="3"/>
  <c r="Y2060" i="3"/>
  <c r="CX2060" i="3" s="1"/>
  <c r="CY2060" i="3"/>
  <c r="CZ2060" i="3"/>
  <c r="DA2060" i="3"/>
  <c r="DB2060" i="3"/>
  <c r="DC2060" i="3"/>
  <c r="A2061" i="3"/>
  <c r="Y2061" i="3"/>
  <c r="CW2061" i="3" s="1"/>
  <c r="CY2061" i="3"/>
  <c r="CZ2061" i="3"/>
  <c r="DB2061" i="3" s="1"/>
  <c r="DA2061" i="3"/>
  <c r="DC2061" i="3"/>
  <c r="A2062" i="3"/>
  <c r="Y2062" i="3"/>
  <c r="CX2062" i="3"/>
  <c r="CY2062" i="3"/>
  <c r="CZ2062" i="3"/>
  <c r="DB2062" i="3" s="1"/>
  <c r="DA2062" i="3"/>
  <c r="DC2062" i="3"/>
  <c r="DF2062" i="3"/>
  <c r="DG2062" i="3"/>
  <c r="DH2062" i="3"/>
  <c r="DI2062" i="3"/>
  <c r="DJ2062" i="3"/>
  <c r="A2063" i="3"/>
  <c r="Y2063" i="3"/>
  <c r="CX2063" i="3"/>
  <c r="DF2063" i="3" s="1"/>
  <c r="DJ2063" i="3" s="1"/>
  <c r="CY2063" i="3"/>
  <c r="CZ2063" i="3"/>
  <c r="DB2063" i="3" s="1"/>
  <c r="DA2063" i="3"/>
  <c r="DC2063" i="3"/>
  <c r="A2064" i="3"/>
  <c r="Y2064" i="3"/>
  <c r="CX2064" i="3" s="1"/>
  <c r="CY2064" i="3"/>
  <c r="CZ2064" i="3"/>
  <c r="DB2064" i="3" s="1"/>
  <c r="DA2064" i="3"/>
  <c r="DC2064" i="3"/>
  <c r="A2065" i="3"/>
  <c r="Y2065" i="3"/>
  <c r="CX2065" i="3"/>
  <c r="DF2065" i="3" s="1"/>
  <c r="DJ2065" i="3" s="1"/>
  <c r="CY2065" i="3"/>
  <c r="CZ2065" i="3"/>
  <c r="DA2065" i="3"/>
  <c r="DB2065" i="3"/>
  <c r="DC2065" i="3"/>
  <c r="DG2065" i="3"/>
  <c r="DI2065" i="3"/>
  <c r="A2066" i="3"/>
  <c r="Y2066" i="3"/>
  <c r="CX2066" i="3" s="1"/>
  <c r="CY2066" i="3"/>
  <c r="CZ2066" i="3"/>
  <c r="DA2066" i="3"/>
  <c r="DB2066" i="3"/>
  <c r="DC2066" i="3"/>
  <c r="A2067" i="3"/>
  <c r="Y2067" i="3"/>
  <c r="CX2067" i="3" s="1"/>
  <c r="CY2067" i="3"/>
  <c r="CZ2067" i="3"/>
  <c r="DA2067" i="3"/>
  <c r="DB2067" i="3"/>
  <c r="DC2067" i="3"/>
  <c r="A2068" i="3"/>
  <c r="Y2068" i="3"/>
  <c r="CX2068" i="3"/>
  <c r="DH2068" i="3" s="1"/>
  <c r="CY2068" i="3"/>
  <c r="CZ2068" i="3"/>
  <c r="DA2068" i="3"/>
  <c r="DB2068" i="3"/>
  <c r="DC2068" i="3"/>
  <c r="DF2068" i="3"/>
  <c r="DJ2068" i="3" s="1"/>
  <c r="DG2068" i="3"/>
  <c r="DI2068" i="3"/>
  <c r="A2069" i="3"/>
  <c r="Y2069" i="3"/>
  <c r="CU2069" i="3"/>
  <c r="CV2069" i="3"/>
  <c r="CX2069" i="3"/>
  <c r="DI2069" i="3" s="1"/>
  <c r="DJ2069" i="3" s="1"/>
  <c r="CY2069" i="3"/>
  <c r="CZ2069" i="3"/>
  <c r="DA2069" i="3"/>
  <c r="DB2069" i="3"/>
  <c r="DC2069" i="3"/>
  <c r="DG2069" i="3"/>
  <c r="A2070" i="3"/>
  <c r="Y2070" i="3"/>
  <c r="CX2070" i="3" s="1"/>
  <c r="CY2070" i="3"/>
  <c r="CZ2070" i="3"/>
  <c r="DA2070" i="3"/>
  <c r="DB2070" i="3"/>
  <c r="DC2070" i="3"/>
  <c r="A2071" i="3"/>
  <c r="Y2071" i="3"/>
  <c r="CX2071" i="3" s="1"/>
  <c r="CY2071" i="3"/>
  <c r="CZ2071" i="3"/>
  <c r="DA2071" i="3"/>
  <c r="DB2071" i="3"/>
  <c r="DC2071" i="3"/>
  <c r="A2072" i="3"/>
  <c r="Y2072" i="3"/>
  <c r="CX2072" i="3"/>
  <c r="DF2072" i="3" s="1"/>
  <c r="DJ2072" i="3" s="1"/>
  <c r="CY2072" i="3"/>
  <c r="CZ2072" i="3"/>
  <c r="DB2072" i="3" s="1"/>
  <c r="DA2072" i="3"/>
  <c r="DC2072" i="3"/>
  <c r="A2073" i="3"/>
  <c r="Y2073" i="3"/>
  <c r="CX2073" i="3"/>
  <c r="DF2073" i="3" s="1"/>
  <c r="DJ2073" i="3" s="1"/>
  <c r="CY2073" i="3"/>
  <c r="CZ2073" i="3"/>
  <c r="DA2073" i="3"/>
  <c r="DB2073" i="3"/>
  <c r="DC2073" i="3"/>
  <c r="DH2073" i="3"/>
  <c r="A2074" i="3"/>
  <c r="Y2074" i="3"/>
  <c r="CX2074" i="3"/>
  <c r="DF2074" i="3" s="1"/>
  <c r="DJ2074" i="3" s="1"/>
  <c r="CY2074" i="3"/>
  <c r="CZ2074" i="3"/>
  <c r="DA2074" i="3"/>
  <c r="DB2074" i="3"/>
  <c r="DC2074" i="3"/>
  <c r="A2075" i="3"/>
  <c r="Y2075" i="3"/>
  <c r="CX2075" i="3"/>
  <c r="DF2075" i="3" s="1"/>
  <c r="DJ2075" i="3" s="1"/>
  <c r="CY2075" i="3"/>
  <c r="CZ2075" i="3"/>
  <c r="DB2075" i="3" s="1"/>
  <c r="DA2075" i="3"/>
  <c r="DC2075" i="3"/>
  <c r="A2076" i="3"/>
  <c r="Y2076" i="3"/>
  <c r="CX2076" i="3" s="1"/>
  <c r="CY2076" i="3"/>
  <c r="CZ2076" i="3"/>
  <c r="DB2076" i="3" s="1"/>
  <c r="DA2076" i="3"/>
  <c r="DC2076" i="3"/>
  <c r="A2077" i="3"/>
  <c r="Y2077" i="3"/>
  <c r="CX2077" i="3"/>
  <c r="CY2077" i="3"/>
  <c r="CZ2077" i="3"/>
  <c r="DB2077" i="3" s="1"/>
  <c r="DA2077" i="3"/>
  <c r="DC2077" i="3"/>
  <c r="DF2077" i="3"/>
  <c r="DG2077" i="3"/>
  <c r="DH2077" i="3"/>
  <c r="DI2077" i="3"/>
  <c r="DJ2077" i="3"/>
  <c r="A2078" i="3"/>
  <c r="Y2078" i="3"/>
  <c r="CX2078" i="3"/>
  <c r="DF2078" i="3" s="1"/>
  <c r="DJ2078" i="3" s="1"/>
  <c r="CY2078" i="3"/>
  <c r="CZ2078" i="3"/>
  <c r="DB2078" i="3" s="1"/>
  <c r="DA2078" i="3"/>
  <c r="DC2078" i="3"/>
  <c r="A2079" i="3"/>
  <c r="Y2079" i="3"/>
  <c r="CV2079" i="3" s="1"/>
  <c r="CU2079" i="3"/>
  <c r="CX2079" i="3"/>
  <c r="DF2079" i="3" s="1"/>
  <c r="CY2079" i="3"/>
  <c r="CZ2079" i="3"/>
  <c r="DB2079" i="3" s="1"/>
  <c r="DA2079" i="3"/>
  <c r="DC2079" i="3"/>
  <c r="A2080" i="3"/>
  <c r="Y2080" i="3"/>
  <c r="CX2080" i="3" s="1"/>
  <c r="CY2080" i="3"/>
  <c r="CZ2080" i="3"/>
  <c r="DB2080" i="3" s="1"/>
  <c r="DA2080" i="3"/>
  <c r="DC2080" i="3"/>
  <c r="A2081" i="3"/>
  <c r="Y2081" i="3"/>
  <c r="CW2081" i="3"/>
  <c r="CX2081" i="3"/>
  <c r="CY2081" i="3"/>
  <c r="CZ2081" i="3"/>
  <c r="DB2081" i="3" s="1"/>
  <c r="DA2081" i="3"/>
  <c r="DC2081" i="3"/>
  <c r="DF2081" i="3"/>
  <c r="DG2081" i="3"/>
  <c r="DJ2081" i="3" s="1"/>
  <c r="DH2081" i="3"/>
  <c r="DI2081" i="3"/>
  <c r="A2082" i="3"/>
  <c r="Y2082" i="3"/>
  <c r="CX2082" i="3" s="1"/>
  <c r="CY2082" i="3"/>
  <c r="CZ2082" i="3"/>
  <c r="DA2082" i="3"/>
  <c r="DB2082" i="3"/>
  <c r="DC2082" i="3"/>
  <c r="A2083" i="3"/>
  <c r="Y2083" i="3"/>
  <c r="CX2083" i="3"/>
  <c r="DG2083" i="3" s="1"/>
  <c r="CY2083" i="3"/>
  <c r="CZ2083" i="3"/>
  <c r="DA2083" i="3"/>
  <c r="DB2083" i="3"/>
  <c r="DC2083" i="3"/>
  <c r="DF2083" i="3"/>
  <c r="DJ2083" i="3" s="1"/>
  <c r="A2084" i="3"/>
  <c r="Y2084" i="3"/>
  <c r="CX2084" i="3" s="1"/>
  <c r="CY2084" i="3"/>
  <c r="CZ2084" i="3"/>
  <c r="DA2084" i="3"/>
  <c r="DB2084" i="3"/>
  <c r="DC2084" i="3"/>
  <c r="A2085" i="3"/>
  <c r="Y2085" i="3"/>
  <c r="CX2085" i="3" s="1"/>
  <c r="CY2085" i="3"/>
  <c r="CZ2085" i="3"/>
  <c r="DA2085" i="3"/>
  <c r="DB2085" i="3"/>
  <c r="DC2085" i="3"/>
  <c r="A2086" i="3"/>
  <c r="Y2086" i="3"/>
  <c r="CX2086" i="3"/>
  <c r="DF2086" i="3" s="1"/>
  <c r="DJ2086" i="3" s="1"/>
  <c r="CY2086" i="3"/>
  <c r="CZ2086" i="3"/>
  <c r="DA2086" i="3"/>
  <c r="DB2086" i="3"/>
  <c r="DC2086" i="3"/>
  <c r="DI2086" i="3"/>
  <c r="A2087" i="3"/>
  <c r="Y2087" i="3"/>
  <c r="CX2087" i="3"/>
  <c r="DF2087" i="3" s="1"/>
  <c r="DJ2087" i="3" s="1"/>
  <c r="CY2087" i="3"/>
  <c r="CZ2087" i="3"/>
  <c r="DB2087" i="3" s="1"/>
  <c r="DA2087" i="3"/>
  <c r="DC2087" i="3"/>
  <c r="DH2087" i="3"/>
  <c r="A2088" i="3"/>
  <c r="Y2088" i="3"/>
  <c r="CX2088" i="3"/>
  <c r="DI2088" i="3" s="1"/>
  <c r="CY2088" i="3"/>
  <c r="CZ2088" i="3"/>
  <c r="DA2088" i="3"/>
  <c r="DB2088" i="3"/>
  <c r="DC2088" i="3"/>
  <c r="DF2088" i="3"/>
  <c r="DJ2088" i="3" s="1"/>
  <c r="DG2088" i="3"/>
  <c r="DH2088" i="3"/>
  <c r="A2089" i="3"/>
  <c r="Y2089" i="3"/>
  <c r="CX2089" i="3" s="1"/>
  <c r="CU2089" i="3"/>
  <c r="CV2089" i="3"/>
  <c r="CY2089" i="3"/>
  <c r="CZ2089" i="3"/>
  <c r="DA2089" i="3"/>
  <c r="DB2089" i="3"/>
  <c r="DC2089" i="3"/>
  <c r="A2090" i="3"/>
  <c r="Y2090" i="3"/>
  <c r="CX2090" i="3"/>
  <c r="DF2090" i="3" s="1"/>
  <c r="CY2090" i="3"/>
  <c r="CZ2090" i="3"/>
  <c r="DA2090" i="3"/>
  <c r="DB2090" i="3"/>
  <c r="DC2090" i="3"/>
  <c r="DI2090" i="3"/>
  <c r="DJ2090" i="3" s="1"/>
  <c r="A2091" i="3"/>
  <c r="Y2091" i="3"/>
  <c r="CW2091" i="3"/>
  <c r="CX2091" i="3"/>
  <c r="DF2091" i="3" s="1"/>
  <c r="CY2091" i="3"/>
  <c r="CZ2091" i="3"/>
  <c r="DB2091" i="3" s="1"/>
  <c r="DA2091" i="3"/>
  <c r="DC2091" i="3"/>
  <c r="DG2091" i="3"/>
  <c r="A2092" i="3"/>
  <c r="Y2092" i="3"/>
  <c r="CX2092" i="3"/>
  <c r="DI2092" i="3" s="1"/>
  <c r="CY2092" i="3"/>
  <c r="CZ2092" i="3"/>
  <c r="DA2092" i="3"/>
  <c r="DB2092" i="3"/>
  <c r="DC2092" i="3"/>
  <c r="DG2092" i="3"/>
  <c r="A2093" i="3"/>
  <c r="Y2093" i="3"/>
  <c r="CX2093" i="3" s="1"/>
  <c r="CY2093" i="3"/>
  <c r="CZ2093" i="3"/>
  <c r="DA2093" i="3"/>
  <c r="DB2093" i="3"/>
  <c r="DC2093" i="3"/>
  <c r="A2094" i="3"/>
  <c r="Y2094" i="3"/>
  <c r="CX2094" i="3" s="1"/>
  <c r="CY2094" i="3"/>
  <c r="CZ2094" i="3"/>
  <c r="DA2094" i="3"/>
  <c r="DB2094" i="3"/>
  <c r="DC2094" i="3"/>
  <c r="A2095" i="3"/>
  <c r="Y2095" i="3"/>
  <c r="CX2095" i="3"/>
  <c r="DH2095" i="3" s="1"/>
  <c r="CY2095" i="3"/>
  <c r="CZ2095" i="3"/>
  <c r="DA2095" i="3"/>
  <c r="DB2095" i="3"/>
  <c r="DC2095" i="3"/>
  <c r="DF2095" i="3"/>
  <c r="DJ2095" i="3" s="1"/>
  <c r="DG2095" i="3"/>
  <c r="DI2095" i="3"/>
  <c r="A2096" i="3"/>
  <c r="Y2096" i="3"/>
  <c r="CX2096" i="3" s="1"/>
  <c r="CY2096" i="3"/>
  <c r="CZ2096" i="3"/>
  <c r="DB2096" i="3" s="1"/>
  <c r="DA2096" i="3"/>
  <c r="DC2096" i="3"/>
  <c r="A2097" i="3"/>
  <c r="Y2097" i="3"/>
  <c r="CX2097" i="3" s="1"/>
  <c r="CY2097" i="3"/>
  <c r="CZ2097" i="3"/>
  <c r="DB2097" i="3" s="1"/>
  <c r="DA2097" i="3"/>
  <c r="DC2097" i="3"/>
  <c r="A2098" i="3"/>
  <c r="Y2098" i="3"/>
  <c r="CX2098" i="3"/>
  <c r="DG2098" i="3" s="1"/>
  <c r="CY2098" i="3"/>
  <c r="CZ2098" i="3"/>
  <c r="DA2098" i="3"/>
  <c r="DB2098" i="3"/>
  <c r="DC2098" i="3"/>
  <c r="DF2098" i="3"/>
  <c r="DJ2098" i="3" s="1"/>
  <c r="A2099" i="3"/>
  <c r="Y2099" i="3"/>
  <c r="CV2099" i="3" s="1"/>
  <c r="CU2099" i="3"/>
  <c r="CY2099" i="3"/>
  <c r="CZ2099" i="3"/>
  <c r="DA2099" i="3"/>
  <c r="DB2099" i="3"/>
  <c r="DC2099" i="3"/>
  <c r="A2100" i="3"/>
  <c r="Y2100" i="3"/>
  <c r="CX2100" i="3" s="1"/>
  <c r="CY2100" i="3"/>
  <c r="CZ2100" i="3"/>
  <c r="DB2100" i="3" s="1"/>
  <c r="DA2100" i="3"/>
  <c r="DC2100" i="3"/>
  <c r="A2101" i="3"/>
  <c r="Y2101" i="3"/>
  <c r="CW2101" i="3" s="1"/>
  <c r="CX2101" i="3"/>
  <c r="DF2101" i="3" s="1"/>
  <c r="CY2101" i="3"/>
  <c r="CZ2101" i="3"/>
  <c r="DA2101" i="3"/>
  <c r="DB2101" i="3"/>
  <c r="DC2101" i="3"/>
  <c r="A2102" i="3"/>
  <c r="Y2102" i="3"/>
  <c r="CX2102" i="3"/>
  <c r="DF2102" i="3" s="1"/>
  <c r="DJ2102" i="3" s="1"/>
  <c r="CY2102" i="3"/>
  <c r="CZ2102" i="3"/>
  <c r="DB2102" i="3" s="1"/>
  <c r="DA2102" i="3"/>
  <c r="DC2102" i="3"/>
  <c r="A2103" i="3"/>
  <c r="Y2103" i="3"/>
  <c r="CX2103" i="3" s="1"/>
  <c r="CY2103" i="3"/>
  <c r="CZ2103" i="3"/>
  <c r="DB2103" i="3" s="1"/>
  <c r="DA2103" i="3"/>
  <c r="DC2103" i="3"/>
  <c r="A2104" i="3"/>
  <c r="Y2104" i="3"/>
  <c r="CX2104" i="3"/>
  <c r="CY2104" i="3"/>
  <c r="CZ2104" i="3"/>
  <c r="DB2104" i="3" s="1"/>
  <c r="DA2104" i="3"/>
  <c r="DC2104" i="3"/>
  <c r="DF2104" i="3"/>
  <c r="DG2104" i="3"/>
  <c r="DH2104" i="3"/>
  <c r="DI2104" i="3"/>
  <c r="DJ2104" i="3"/>
  <c r="A2105" i="3"/>
  <c r="Y2105" i="3"/>
  <c r="CX2105" i="3"/>
  <c r="DF2105" i="3" s="1"/>
  <c r="DJ2105" i="3" s="1"/>
  <c r="CY2105" i="3"/>
  <c r="CZ2105" i="3"/>
  <c r="DB2105" i="3" s="1"/>
  <c r="DA2105" i="3"/>
  <c r="DC2105" i="3"/>
  <c r="A2106" i="3"/>
  <c r="Y2106" i="3"/>
  <c r="CX2106" i="3" s="1"/>
  <c r="CY2106" i="3"/>
  <c r="CZ2106" i="3"/>
  <c r="DB2106" i="3" s="1"/>
  <c r="DA2106" i="3"/>
  <c r="DC2106" i="3"/>
  <c r="A2107" i="3"/>
  <c r="Y2107" i="3"/>
  <c r="CX2107" i="3"/>
  <c r="DI2107" i="3" s="1"/>
  <c r="CY2107" i="3"/>
  <c r="CZ2107" i="3"/>
  <c r="DA2107" i="3"/>
  <c r="DB2107" i="3"/>
  <c r="DC2107" i="3"/>
  <c r="DG2107" i="3"/>
  <c r="A2108" i="3"/>
  <c r="Y2108" i="3"/>
  <c r="CX2108" i="3" s="1"/>
  <c r="CY2108" i="3"/>
  <c r="CZ2108" i="3"/>
  <c r="DA2108" i="3"/>
  <c r="DB2108" i="3"/>
  <c r="DC2108" i="3"/>
  <c r="A2109" i="3"/>
  <c r="Y2109" i="3"/>
  <c r="CV2109" i="3" s="1"/>
  <c r="CU2109" i="3"/>
  <c r="CY2109" i="3"/>
  <c r="CZ2109" i="3"/>
  <c r="DB2109" i="3" s="1"/>
  <c r="DA2109" i="3"/>
  <c r="DC2109" i="3"/>
  <c r="A2110" i="3"/>
  <c r="Y2110" i="3"/>
  <c r="CX2110" i="3" s="1"/>
  <c r="CY2110" i="3"/>
  <c r="CZ2110" i="3"/>
  <c r="DB2110" i="3" s="1"/>
  <c r="DA2110" i="3"/>
  <c r="DC2110" i="3"/>
  <c r="A2111" i="3"/>
  <c r="Y2111" i="3"/>
  <c r="CW2111" i="3" s="1"/>
  <c r="CY2111" i="3"/>
  <c r="CZ2111" i="3"/>
  <c r="DA2111" i="3"/>
  <c r="DB2111" i="3"/>
  <c r="DC2111" i="3"/>
  <c r="A2112" i="3"/>
  <c r="Y2112" i="3"/>
  <c r="CX2112" i="3" s="1"/>
  <c r="CY2112" i="3"/>
  <c r="CZ2112" i="3"/>
  <c r="DA2112" i="3"/>
  <c r="DB2112" i="3"/>
  <c r="DC2112" i="3"/>
  <c r="A2113" i="3"/>
  <c r="Y2113" i="3"/>
  <c r="CX2113" i="3" s="1"/>
  <c r="CY2113" i="3"/>
  <c r="CZ2113" i="3"/>
  <c r="DA2113" i="3"/>
  <c r="DB2113" i="3"/>
  <c r="DC2113" i="3"/>
  <c r="A2114" i="3"/>
  <c r="Y2114" i="3"/>
  <c r="CX2114" i="3"/>
  <c r="DF2114" i="3" s="1"/>
  <c r="DJ2114" i="3" s="1"/>
  <c r="CY2114" i="3"/>
  <c r="CZ2114" i="3"/>
  <c r="DB2114" i="3" s="1"/>
  <c r="DA2114" i="3"/>
  <c r="DC2114" i="3"/>
  <c r="A2115" i="3"/>
  <c r="Y2115" i="3"/>
  <c r="CX2115" i="3"/>
  <c r="DG2115" i="3" s="1"/>
  <c r="CY2115" i="3"/>
  <c r="CZ2115" i="3"/>
  <c r="DB2115" i="3" s="1"/>
  <c r="DA2115" i="3"/>
  <c r="DC2115" i="3"/>
  <c r="DF2115" i="3"/>
  <c r="DJ2115" i="3" s="1"/>
  <c r="DH2115" i="3"/>
  <c r="A2116" i="3"/>
  <c r="Y2116" i="3"/>
  <c r="CX2116" i="3"/>
  <c r="DF2116" i="3" s="1"/>
  <c r="DJ2116" i="3" s="1"/>
  <c r="CY2116" i="3"/>
  <c r="CZ2116" i="3"/>
  <c r="DA2116" i="3"/>
  <c r="DB2116" i="3"/>
  <c r="DC2116" i="3"/>
  <c r="A2117" i="3"/>
  <c r="Y2117" i="3"/>
  <c r="CX2117" i="3"/>
  <c r="DF2117" i="3" s="1"/>
  <c r="DJ2117" i="3" s="1"/>
  <c r="CY2117" i="3"/>
  <c r="CZ2117" i="3"/>
  <c r="DB2117" i="3" s="1"/>
  <c r="DA2117" i="3"/>
  <c r="DC2117" i="3"/>
  <c r="A2118" i="3"/>
  <c r="Y2118" i="3"/>
  <c r="CX2118" i="3" s="1"/>
  <c r="CY2118" i="3"/>
  <c r="CZ2118" i="3"/>
  <c r="DB2118" i="3" s="1"/>
  <c r="DA2118" i="3"/>
  <c r="DC2118" i="3"/>
  <c r="A2119" i="3"/>
  <c r="Y2119" i="3"/>
  <c r="CU2119" i="3"/>
  <c r="CV2119" i="3"/>
  <c r="CX2119" i="3"/>
  <c r="DF2119" i="3" s="1"/>
  <c r="CY2119" i="3"/>
  <c r="CZ2119" i="3"/>
  <c r="DA2119" i="3"/>
  <c r="DB2119" i="3"/>
  <c r="DC2119" i="3"/>
  <c r="DH2119" i="3"/>
  <c r="A2120" i="3"/>
  <c r="Y2120" i="3"/>
  <c r="CX2120" i="3"/>
  <c r="DF2120" i="3" s="1"/>
  <c r="CY2120" i="3"/>
  <c r="CZ2120" i="3"/>
  <c r="DA2120" i="3"/>
  <c r="DB2120" i="3"/>
  <c r="DC2120" i="3"/>
  <c r="A2121" i="3"/>
  <c r="Y2121" i="3"/>
  <c r="CW2121" i="3"/>
  <c r="CX2121" i="3"/>
  <c r="DF2121" i="3" s="1"/>
  <c r="CY2121" i="3"/>
  <c r="CZ2121" i="3"/>
  <c r="DA2121" i="3"/>
  <c r="DB2121" i="3"/>
  <c r="DC2121" i="3"/>
  <c r="DI2121" i="3"/>
  <c r="A2122" i="3"/>
  <c r="Y2122" i="3"/>
  <c r="CX2122" i="3"/>
  <c r="DH2122" i="3" s="1"/>
  <c r="CY2122" i="3"/>
  <c r="CZ2122" i="3"/>
  <c r="DA2122" i="3"/>
  <c r="DB2122" i="3"/>
  <c r="DC2122" i="3"/>
  <c r="DF2122" i="3"/>
  <c r="DJ2122" i="3" s="1"/>
  <c r="DG2122" i="3"/>
  <c r="DI2122" i="3"/>
  <c r="A2123" i="3"/>
  <c r="Y2123" i="3"/>
  <c r="CX2123" i="3"/>
  <c r="DG2123" i="3" s="1"/>
  <c r="CY2123" i="3"/>
  <c r="CZ2123" i="3"/>
  <c r="DB2123" i="3" s="1"/>
  <c r="DA2123" i="3"/>
  <c r="DC2123" i="3"/>
  <c r="DF2123" i="3"/>
  <c r="DJ2123" i="3" s="1"/>
  <c r="DI2123" i="3"/>
  <c r="A2124" i="3"/>
  <c r="Y2124" i="3"/>
  <c r="CX2124" i="3" s="1"/>
  <c r="CY2124" i="3"/>
  <c r="CZ2124" i="3"/>
  <c r="DB2124" i="3" s="1"/>
  <c r="DA2124" i="3"/>
  <c r="DC2124" i="3"/>
  <c r="A2125" i="3"/>
  <c r="Y2125" i="3"/>
  <c r="CX2125" i="3" s="1"/>
  <c r="CY2125" i="3"/>
  <c r="CZ2125" i="3"/>
  <c r="DA2125" i="3"/>
  <c r="DB2125" i="3"/>
  <c r="DC2125" i="3"/>
  <c r="A2126" i="3"/>
  <c r="Y2126" i="3"/>
  <c r="CX2126" i="3" s="1"/>
  <c r="CY2126" i="3"/>
  <c r="CZ2126" i="3"/>
  <c r="DA2126" i="3"/>
  <c r="DB2126" i="3"/>
  <c r="DC2126" i="3"/>
  <c r="A2127" i="3"/>
  <c r="Y2127" i="3"/>
  <c r="CX2127" i="3" s="1"/>
  <c r="CY2127" i="3"/>
  <c r="CZ2127" i="3"/>
  <c r="DB2127" i="3" s="1"/>
  <c r="DA2127" i="3"/>
  <c r="DC2127" i="3"/>
  <c r="A2128" i="3"/>
  <c r="Y2128" i="3"/>
  <c r="CX2128" i="3" s="1"/>
  <c r="CY2128" i="3"/>
  <c r="CZ2128" i="3"/>
  <c r="DA2128" i="3"/>
  <c r="DB2128" i="3"/>
  <c r="DC2128" i="3"/>
  <c r="A2129" i="3"/>
  <c r="Y2129" i="3"/>
  <c r="CX2129" i="3" s="1"/>
  <c r="CU2129" i="3"/>
  <c r="CV2129" i="3"/>
  <c r="CY2129" i="3"/>
  <c r="CZ2129" i="3"/>
  <c r="DA2129" i="3"/>
  <c r="DB2129" i="3"/>
  <c r="DC2129" i="3"/>
  <c r="A2130" i="3"/>
  <c r="Y2130" i="3"/>
  <c r="CX2130" i="3" s="1"/>
  <c r="CY2130" i="3"/>
  <c r="CZ2130" i="3"/>
  <c r="DA2130" i="3"/>
  <c r="DB2130" i="3"/>
  <c r="DC2130" i="3"/>
  <c r="A2131" i="3"/>
  <c r="Y2131" i="3"/>
  <c r="CW2131" i="3" s="1"/>
  <c r="CY2131" i="3"/>
  <c r="CZ2131" i="3"/>
  <c r="DB2131" i="3" s="1"/>
  <c r="DA2131" i="3"/>
  <c r="DC2131" i="3"/>
  <c r="A2132" i="3"/>
  <c r="Y2132" i="3"/>
  <c r="CX2132" i="3"/>
  <c r="DF2132" i="3" s="1"/>
  <c r="DJ2132" i="3" s="1"/>
  <c r="CY2132" i="3"/>
  <c r="CZ2132" i="3"/>
  <c r="DB2132" i="3" s="1"/>
  <c r="DA2132" i="3"/>
  <c r="DC2132" i="3"/>
  <c r="A2133" i="3"/>
  <c r="Y2133" i="3"/>
  <c r="CX2133" i="3" s="1"/>
  <c r="CY2133" i="3"/>
  <c r="CZ2133" i="3"/>
  <c r="DB2133" i="3" s="1"/>
  <c r="DA2133" i="3"/>
  <c r="DC2133" i="3"/>
  <c r="A2134" i="3"/>
  <c r="Y2134" i="3"/>
  <c r="CX2134" i="3" s="1"/>
  <c r="CY2134" i="3"/>
  <c r="CZ2134" i="3"/>
  <c r="DA2134" i="3"/>
  <c r="DB2134" i="3"/>
  <c r="DC2134" i="3"/>
  <c r="A2135" i="3"/>
  <c r="Y2135" i="3"/>
  <c r="CX2135" i="3" s="1"/>
  <c r="CY2135" i="3"/>
  <c r="CZ2135" i="3"/>
  <c r="DA2135" i="3"/>
  <c r="DB2135" i="3"/>
  <c r="DC2135" i="3"/>
  <c r="A2136" i="3"/>
  <c r="Y2136" i="3"/>
  <c r="CX2136" i="3" s="1"/>
  <c r="CY2136" i="3"/>
  <c r="CZ2136" i="3"/>
  <c r="DA2136" i="3"/>
  <c r="DB2136" i="3"/>
  <c r="DC2136" i="3"/>
  <c r="A2137" i="3"/>
  <c r="Y2137" i="3"/>
  <c r="CX2137" i="3"/>
  <c r="DH2137" i="3" s="1"/>
  <c r="CY2137" i="3"/>
  <c r="CZ2137" i="3"/>
  <c r="DA2137" i="3"/>
  <c r="DB2137" i="3"/>
  <c r="DC2137" i="3"/>
  <c r="DF2137" i="3"/>
  <c r="DJ2137" i="3" s="1"/>
  <c r="DG2137" i="3"/>
  <c r="DI2137" i="3"/>
  <c r="A2138" i="3"/>
  <c r="Y2138" i="3"/>
  <c r="CX2138" i="3"/>
  <c r="DG2138" i="3" s="1"/>
  <c r="CY2138" i="3"/>
  <c r="CZ2138" i="3"/>
  <c r="DA2138" i="3"/>
  <c r="DB2138" i="3"/>
  <c r="DC2138" i="3"/>
  <c r="DF2138" i="3"/>
  <c r="DJ2138" i="3" s="1"/>
  <c r="DI2138" i="3"/>
  <c r="A2139" i="3"/>
  <c r="Y2139" i="3"/>
  <c r="CX2139" i="3" s="1"/>
  <c r="CY2139" i="3"/>
  <c r="CZ2139" i="3"/>
  <c r="DB2139" i="3" s="1"/>
  <c r="DA2139" i="3"/>
  <c r="DC2139" i="3"/>
  <c r="A2140" i="3"/>
  <c r="Y2140" i="3"/>
  <c r="CX2140" i="3" s="1"/>
  <c r="CY2140" i="3"/>
  <c r="CZ2140" i="3"/>
  <c r="DA2140" i="3"/>
  <c r="DB2140" i="3"/>
  <c r="DC2140" i="3"/>
  <c r="A2141" i="3"/>
  <c r="Y2141" i="3"/>
  <c r="CU2141" i="3"/>
  <c r="CV2141" i="3"/>
  <c r="CX2141" i="3"/>
  <c r="DF2141" i="3" s="1"/>
  <c r="CY2141" i="3"/>
  <c r="CZ2141" i="3"/>
  <c r="DA2141" i="3"/>
  <c r="DB2141" i="3"/>
  <c r="DC2141" i="3"/>
  <c r="DG2141" i="3"/>
  <c r="DI2141" i="3"/>
  <c r="DJ2141" i="3" s="1"/>
  <c r="A2142" i="3"/>
  <c r="Y2142" i="3"/>
  <c r="CX2142" i="3"/>
  <c r="DG2142" i="3" s="1"/>
  <c r="CY2142" i="3"/>
  <c r="CZ2142" i="3"/>
  <c r="DA2142" i="3"/>
  <c r="DB2142" i="3"/>
  <c r="DC2142" i="3"/>
  <c r="DF2142" i="3"/>
  <c r="DI2142" i="3"/>
  <c r="DJ2142" i="3" s="1"/>
  <c r="A2143" i="3"/>
  <c r="Y2143" i="3"/>
  <c r="CW2143" i="3" s="1"/>
  <c r="CX2143" i="3"/>
  <c r="DF2143" i="3" s="1"/>
  <c r="CY2143" i="3"/>
  <c r="CZ2143" i="3"/>
  <c r="DA2143" i="3"/>
  <c r="DB2143" i="3"/>
  <c r="DC2143" i="3"/>
  <c r="A2144" i="3"/>
  <c r="Y2144" i="3"/>
  <c r="CX2144" i="3"/>
  <c r="CY2144" i="3"/>
  <c r="CZ2144" i="3"/>
  <c r="DB2144" i="3" s="1"/>
  <c r="DA2144" i="3"/>
  <c r="DC2144" i="3"/>
  <c r="A2145" i="3"/>
  <c r="Y2145" i="3"/>
  <c r="CX2145" i="3"/>
  <c r="DG2145" i="3" s="1"/>
  <c r="CY2145" i="3"/>
  <c r="CZ2145" i="3"/>
  <c r="DB2145" i="3" s="1"/>
  <c r="DA2145" i="3"/>
  <c r="DC2145" i="3"/>
  <c r="DH2145" i="3"/>
  <c r="A2146" i="3"/>
  <c r="Y2146" i="3"/>
  <c r="CX2146" i="3"/>
  <c r="CY2146" i="3"/>
  <c r="CZ2146" i="3"/>
  <c r="DB2146" i="3" s="1"/>
  <c r="DA2146" i="3"/>
  <c r="DC2146" i="3"/>
  <c r="DF2146" i="3"/>
  <c r="DG2146" i="3"/>
  <c r="DH2146" i="3"/>
  <c r="DI2146" i="3"/>
  <c r="DJ2146" i="3"/>
  <c r="A2147" i="3"/>
  <c r="Y2147" i="3"/>
  <c r="CX2147" i="3"/>
  <c r="DF2147" i="3" s="1"/>
  <c r="DJ2147" i="3" s="1"/>
  <c r="CY2147" i="3"/>
  <c r="CZ2147" i="3"/>
  <c r="DB2147" i="3" s="1"/>
  <c r="DA2147" i="3"/>
  <c r="DC2147" i="3"/>
  <c r="A2148" i="3"/>
  <c r="Y2148" i="3"/>
  <c r="CX2148" i="3" s="1"/>
  <c r="CY2148" i="3"/>
  <c r="CZ2148" i="3"/>
  <c r="DB2148" i="3" s="1"/>
  <c r="DA2148" i="3"/>
  <c r="DC2148" i="3"/>
  <c r="A2149" i="3"/>
  <c r="Y2149" i="3"/>
  <c r="CX2149" i="3" s="1"/>
  <c r="DG2149" i="3" s="1"/>
  <c r="CY2149" i="3"/>
  <c r="CZ2149" i="3"/>
  <c r="DA2149" i="3"/>
  <c r="DB2149" i="3"/>
  <c r="DC2149" i="3"/>
  <c r="A2150" i="3"/>
  <c r="Y2150" i="3"/>
  <c r="CX2150" i="3" s="1"/>
  <c r="CY2150" i="3"/>
  <c r="CZ2150" i="3"/>
  <c r="DA2150" i="3"/>
  <c r="DB2150" i="3"/>
  <c r="DC2150" i="3"/>
  <c r="A2151" i="3"/>
  <c r="Y2151" i="3"/>
  <c r="CX2151" i="3" s="1"/>
  <c r="CY2151" i="3"/>
  <c r="CZ2151" i="3"/>
  <c r="DA2151" i="3"/>
  <c r="DB2151" i="3"/>
  <c r="DC2151" i="3"/>
  <c r="A2152" i="3"/>
  <c r="Y2152" i="3"/>
  <c r="CX2152" i="3" s="1"/>
  <c r="CY2152" i="3"/>
  <c r="CZ2152" i="3"/>
  <c r="DA2152" i="3"/>
  <c r="DB2152" i="3"/>
  <c r="DC2152" i="3"/>
  <c r="A2153" i="3"/>
  <c r="Y2153" i="3"/>
  <c r="CX2153" i="3"/>
  <c r="DG2153" i="3" s="1"/>
  <c r="CY2153" i="3"/>
  <c r="CZ2153" i="3"/>
  <c r="DA2153" i="3"/>
  <c r="DB2153" i="3"/>
  <c r="DC2153" i="3"/>
  <c r="DF2153" i="3"/>
  <c r="DI2153" i="3"/>
  <c r="DJ2153" i="3" s="1"/>
  <c r="A2154" i="3"/>
  <c r="Y2154" i="3"/>
  <c r="CW2154" i="3" s="1"/>
  <c r="CX2154" i="3"/>
  <c r="DF2154" i="3" s="1"/>
  <c r="CY2154" i="3"/>
  <c r="CZ2154" i="3"/>
  <c r="DA2154" i="3"/>
  <c r="DB2154" i="3"/>
  <c r="DC2154" i="3"/>
  <c r="A2155" i="3"/>
  <c r="Y2155" i="3"/>
  <c r="CX2155" i="3"/>
  <c r="CY2155" i="3"/>
  <c r="CZ2155" i="3"/>
  <c r="DB2155" i="3" s="1"/>
  <c r="DA2155" i="3"/>
  <c r="DC2155" i="3"/>
  <c r="A2156" i="3"/>
  <c r="Y2156" i="3"/>
  <c r="CW2156" i="3"/>
  <c r="CX2156" i="3"/>
  <c r="DF2156" i="3" s="1"/>
  <c r="CY2156" i="3"/>
  <c r="CZ2156" i="3"/>
  <c r="DA2156" i="3"/>
  <c r="DB2156" i="3"/>
  <c r="DC2156" i="3"/>
  <c r="DG2156" i="3"/>
  <c r="DI2156" i="3"/>
  <c r="A2157" i="3"/>
  <c r="Y2157" i="3"/>
  <c r="CX2157" i="3" s="1"/>
  <c r="CU2157" i="3"/>
  <c r="CV2157" i="3"/>
  <c r="CY2157" i="3"/>
  <c r="CZ2157" i="3"/>
  <c r="DA2157" i="3"/>
  <c r="DB2157" i="3"/>
  <c r="DC2157" i="3"/>
  <c r="DG2157" i="3"/>
  <c r="A2158" i="3"/>
  <c r="Y2158" i="3"/>
  <c r="CV2158" i="3" s="1"/>
  <c r="CU2158" i="3"/>
  <c r="CY2158" i="3"/>
  <c r="CZ2158" i="3"/>
  <c r="DB2158" i="3" s="1"/>
  <c r="DA2158" i="3"/>
  <c r="DC2158" i="3"/>
  <c r="A2159" i="3"/>
  <c r="Y2159" i="3"/>
  <c r="CV2159" i="3" s="1"/>
  <c r="CU2159" i="3"/>
  <c r="CX2159" i="3"/>
  <c r="DF2159" i="3" s="1"/>
  <c r="CY2159" i="3"/>
  <c r="CZ2159" i="3"/>
  <c r="DA2159" i="3"/>
  <c r="DB2159" i="3"/>
  <c r="DC2159" i="3"/>
  <c r="A2160" i="3"/>
  <c r="Y2160" i="3"/>
  <c r="CU2160" i="3"/>
  <c r="CV2160" i="3"/>
  <c r="CX2160" i="3"/>
  <c r="DF2160" i="3" s="1"/>
  <c r="CY2160" i="3"/>
  <c r="CZ2160" i="3"/>
  <c r="DA2160" i="3"/>
  <c r="DB2160" i="3"/>
  <c r="DC2160" i="3"/>
  <c r="DG2160" i="3"/>
  <c r="DH2160" i="3"/>
  <c r="A2161" i="3"/>
  <c r="Y2161" i="3"/>
  <c r="CX2161" i="3"/>
  <c r="DG2161" i="3" s="1"/>
  <c r="CY2161" i="3"/>
  <c r="CZ2161" i="3"/>
  <c r="DA2161" i="3"/>
  <c r="DB2161" i="3"/>
  <c r="DC2161" i="3"/>
  <c r="DF2161" i="3"/>
  <c r="DJ2161" i="3" s="1"/>
  <c r="A2162" i="3"/>
  <c r="Y2162" i="3"/>
  <c r="CV2162" i="3" s="1"/>
  <c r="CU2162" i="3"/>
  <c r="CY2162" i="3"/>
  <c r="CZ2162" i="3"/>
  <c r="DA2162" i="3"/>
  <c r="DB2162" i="3"/>
  <c r="DC2162" i="3"/>
  <c r="A2163" i="3"/>
  <c r="Y2163" i="3"/>
  <c r="CX2163" i="3" s="1"/>
  <c r="CY2163" i="3"/>
  <c r="CZ2163" i="3"/>
  <c r="DB2163" i="3" s="1"/>
  <c r="DA2163" i="3"/>
  <c r="DC2163" i="3"/>
  <c r="A2164" i="3"/>
  <c r="Y2164" i="3"/>
  <c r="CW2164" i="3" s="1"/>
  <c r="CX2164" i="3"/>
  <c r="DF2164" i="3" s="1"/>
  <c r="CY2164" i="3"/>
  <c r="CZ2164" i="3"/>
  <c r="DB2164" i="3" s="1"/>
  <c r="DA2164" i="3"/>
  <c r="DC2164" i="3"/>
  <c r="A2165" i="3"/>
  <c r="Y2165" i="3"/>
  <c r="CX2165" i="3" s="1"/>
  <c r="CY2165" i="3"/>
  <c r="CZ2165" i="3"/>
  <c r="DB2165" i="3" s="1"/>
  <c r="DA2165" i="3"/>
  <c r="DC2165" i="3"/>
  <c r="A2166" i="3"/>
  <c r="Y2166" i="3"/>
  <c r="CX2166" i="3" s="1"/>
  <c r="DG2166" i="3" s="1"/>
  <c r="CY2166" i="3"/>
  <c r="CZ2166" i="3"/>
  <c r="DA2166" i="3"/>
  <c r="DB2166" i="3"/>
  <c r="DC2166" i="3"/>
  <c r="A2167" i="3"/>
  <c r="Y2167" i="3"/>
  <c r="CX2167" i="3" s="1"/>
  <c r="CY2167" i="3"/>
  <c r="CZ2167" i="3"/>
  <c r="DA2167" i="3"/>
  <c r="DB2167" i="3"/>
  <c r="DC2167" i="3"/>
  <c r="A2168" i="3"/>
  <c r="Y2168" i="3"/>
  <c r="CU2168" i="3"/>
  <c r="CY2168" i="3"/>
  <c r="CZ2168" i="3"/>
  <c r="DB2168" i="3" s="1"/>
  <c r="DA2168" i="3"/>
  <c r="DC2168" i="3"/>
  <c r="A2169" i="3"/>
  <c r="Y2169" i="3"/>
  <c r="CX2169" i="3" s="1"/>
  <c r="CY2169" i="3"/>
  <c r="CZ2169" i="3"/>
  <c r="DB2169" i="3" s="1"/>
  <c r="DA2169" i="3"/>
  <c r="DC2169" i="3"/>
  <c r="A2170" i="3"/>
  <c r="Y2170" i="3"/>
  <c r="CW2170" i="3" s="1"/>
  <c r="CY2170" i="3"/>
  <c r="CZ2170" i="3"/>
  <c r="DA2170" i="3"/>
  <c r="DB2170" i="3"/>
  <c r="DC2170" i="3"/>
  <c r="A2171" i="3"/>
  <c r="Y2171" i="3"/>
  <c r="CX2171" i="3" s="1"/>
  <c r="CY2171" i="3"/>
  <c r="CZ2171" i="3"/>
  <c r="DB2171" i="3" s="1"/>
  <c r="DA2171" i="3"/>
  <c r="DC2171" i="3"/>
  <c r="A2172" i="3"/>
  <c r="Y2172" i="3"/>
  <c r="CY2172" i="3"/>
  <c r="CZ2172" i="3"/>
  <c r="DB2172" i="3" s="1"/>
  <c r="DA2172" i="3"/>
  <c r="DC2172" i="3"/>
  <c r="A2173" i="3"/>
  <c r="Y2173" i="3"/>
  <c r="CY2173" i="3"/>
  <c r="CZ2173" i="3"/>
  <c r="DA2173" i="3"/>
  <c r="DB2173" i="3"/>
  <c r="DC2173" i="3"/>
  <c r="A2174" i="3"/>
  <c r="Y2174" i="3"/>
  <c r="CY2174" i="3"/>
  <c r="CZ2174" i="3"/>
  <c r="DB2174" i="3" s="1"/>
  <c r="DA2174" i="3"/>
  <c r="DC2174" i="3"/>
  <c r="A2175" i="3"/>
  <c r="Y2175" i="3"/>
  <c r="CY2175" i="3"/>
  <c r="CZ2175" i="3"/>
  <c r="DB2175" i="3" s="1"/>
  <c r="DA2175" i="3"/>
  <c r="DC2175" i="3"/>
  <c r="A2176" i="3"/>
  <c r="Y2176" i="3"/>
  <c r="CV2176" i="3" s="1"/>
  <c r="CU2176" i="3"/>
  <c r="CX2176" i="3"/>
  <c r="DF2176" i="3" s="1"/>
  <c r="CY2176" i="3"/>
  <c r="CZ2176" i="3"/>
  <c r="DA2176" i="3"/>
  <c r="DB2176" i="3"/>
  <c r="DC2176" i="3"/>
  <c r="A2177" i="3"/>
  <c r="Y2177" i="3"/>
  <c r="CX2177" i="3"/>
  <c r="CY2177" i="3"/>
  <c r="CZ2177" i="3"/>
  <c r="DB2177" i="3" s="1"/>
  <c r="DA2177" i="3"/>
  <c r="DC2177" i="3"/>
  <c r="A2178" i="3"/>
  <c r="Y2178" i="3"/>
  <c r="CW2178" i="3"/>
  <c r="CX2178" i="3"/>
  <c r="DH2178" i="3" s="1"/>
  <c r="CY2178" i="3"/>
  <c r="CZ2178" i="3"/>
  <c r="DA2178" i="3"/>
  <c r="DB2178" i="3"/>
  <c r="DC2178" i="3"/>
  <c r="DF2178" i="3"/>
  <c r="DG2178" i="3"/>
  <c r="DJ2178" i="3" s="1"/>
  <c r="DI2178" i="3"/>
  <c r="A2179" i="3"/>
  <c r="Y2179" i="3"/>
  <c r="CX2179" i="3"/>
  <c r="CY2179" i="3"/>
  <c r="CZ2179" i="3"/>
  <c r="DA2179" i="3"/>
  <c r="DB2179" i="3"/>
  <c r="DC2179" i="3"/>
  <c r="DF2179" i="3"/>
  <c r="DJ2179" i="3" s="1"/>
  <c r="DG2179" i="3"/>
  <c r="DH2179" i="3"/>
  <c r="DI2179" i="3"/>
  <c r="A2180" i="3"/>
  <c r="Y2180" i="3"/>
  <c r="CX2180" i="3" s="1"/>
  <c r="CY2180" i="3"/>
  <c r="CZ2180" i="3"/>
  <c r="DB2180" i="3" s="1"/>
  <c r="DA2180" i="3"/>
  <c r="DC2180" i="3"/>
  <c r="A2181" i="3"/>
  <c r="Y2181" i="3"/>
  <c r="CX2181" i="3"/>
  <c r="DG2181" i="3" s="1"/>
  <c r="CY2181" i="3"/>
  <c r="CZ2181" i="3"/>
  <c r="DA2181" i="3"/>
  <c r="DB2181" i="3"/>
  <c r="DC2181" i="3"/>
  <c r="DF2181" i="3"/>
  <c r="DJ2181" i="3" s="1"/>
  <c r="A2182" i="3"/>
  <c r="Y2182" i="3"/>
  <c r="CU2182" i="3"/>
  <c r="CV2182" i="3"/>
  <c r="CX2182" i="3"/>
  <c r="DH2182" i="3" s="1"/>
  <c r="CY2182" i="3"/>
  <c r="CZ2182" i="3"/>
  <c r="DA2182" i="3"/>
  <c r="DB2182" i="3"/>
  <c r="DC2182" i="3"/>
  <c r="DF2182" i="3"/>
  <c r="DG2182" i="3"/>
  <c r="DI2182" i="3"/>
  <c r="DJ2182" i="3" s="1"/>
  <c r="A2183" i="3"/>
  <c r="Y2183" i="3"/>
  <c r="CX2183" i="3"/>
  <c r="DG2183" i="3" s="1"/>
  <c r="CY2183" i="3"/>
  <c r="CZ2183" i="3"/>
  <c r="DA2183" i="3"/>
  <c r="DB2183" i="3"/>
  <c r="DC2183" i="3"/>
  <c r="DF2183" i="3"/>
  <c r="DJ2183" i="3" s="1"/>
  <c r="DI2183" i="3"/>
  <c r="A2184" i="3"/>
  <c r="Y2184" i="3"/>
  <c r="CX2184" i="3" s="1"/>
  <c r="CY2184" i="3"/>
  <c r="CZ2184" i="3"/>
  <c r="DB2184" i="3" s="1"/>
  <c r="DA2184" i="3"/>
  <c r="DC2184" i="3"/>
  <c r="A2185" i="3"/>
  <c r="Y2185" i="3"/>
  <c r="CX2185" i="3" s="1"/>
  <c r="CY2185" i="3"/>
  <c r="CZ2185" i="3"/>
  <c r="DA2185" i="3"/>
  <c r="DB2185" i="3"/>
  <c r="DC2185" i="3"/>
  <c r="A2186" i="3"/>
  <c r="Y2186" i="3"/>
  <c r="CY2186" i="3"/>
  <c r="CZ2186" i="3"/>
  <c r="DA2186" i="3"/>
  <c r="DB2186" i="3"/>
  <c r="DC2186" i="3"/>
  <c r="A2187" i="3"/>
  <c r="Y2187" i="3"/>
  <c r="CY2187" i="3"/>
  <c r="CZ2187" i="3"/>
  <c r="DA2187" i="3"/>
  <c r="DB2187" i="3"/>
  <c r="DC2187" i="3"/>
  <c r="A2188" i="3"/>
  <c r="Y2188" i="3"/>
  <c r="CX2188" i="3" s="1"/>
  <c r="CU2188" i="3"/>
  <c r="CV2188" i="3"/>
  <c r="CY2188" i="3"/>
  <c r="CZ2188" i="3"/>
  <c r="DB2188" i="3" s="1"/>
  <c r="DA2188" i="3"/>
  <c r="DC2188" i="3"/>
  <c r="A2189" i="3"/>
  <c r="Y2189" i="3"/>
  <c r="CX2189" i="3" s="1"/>
  <c r="CY2189" i="3"/>
  <c r="CZ2189" i="3"/>
  <c r="DA2189" i="3"/>
  <c r="DB2189" i="3"/>
  <c r="DC2189" i="3"/>
  <c r="A2190" i="3"/>
  <c r="Y2190" i="3"/>
  <c r="CW2190" i="3"/>
  <c r="CX2190" i="3"/>
  <c r="DF2190" i="3" s="1"/>
  <c r="CY2190" i="3"/>
  <c r="CZ2190" i="3"/>
  <c r="DB2190" i="3" s="1"/>
  <c r="DA2190" i="3"/>
  <c r="DC2190" i="3"/>
  <c r="DG2190" i="3"/>
  <c r="A2191" i="3"/>
  <c r="Y2191" i="3"/>
  <c r="CX2191" i="3" s="1"/>
  <c r="DG2191" i="3" s="1"/>
  <c r="CY2191" i="3"/>
  <c r="CZ2191" i="3"/>
  <c r="DA2191" i="3"/>
  <c r="DB2191" i="3"/>
  <c r="DC2191" i="3"/>
  <c r="A2192" i="3"/>
  <c r="Y2192" i="3"/>
  <c r="CX2192" i="3" s="1"/>
  <c r="CY2192" i="3"/>
  <c r="CZ2192" i="3"/>
  <c r="DA2192" i="3"/>
  <c r="DB2192" i="3"/>
  <c r="DC2192" i="3"/>
  <c r="A2193" i="3"/>
  <c r="Y2193" i="3"/>
  <c r="CX2193" i="3" s="1"/>
  <c r="CY2193" i="3"/>
  <c r="CZ2193" i="3"/>
  <c r="DB2193" i="3" s="1"/>
  <c r="DA2193" i="3"/>
  <c r="DC2193" i="3"/>
  <c r="A2194" i="3"/>
  <c r="Y2194" i="3"/>
  <c r="CX2194" i="3" s="1"/>
  <c r="CY2194" i="3"/>
  <c r="CZ2194" i="3"/>
  <c r="DA2194" i="3"/>
  <c r="DB2194" i="3"/>
  <c r="DC2194" i="3"/>
  <c r="DG2194" i="3"/>
  <c r="A2195" i="3"/>
  <c r="Y2195" i="3"/>
  <c r="CX2195" i="3"/>
  <c r="DH2195" i="3" s="1"/>
  <c r="CY2195" i="3"/>
  <c r="CZ2195" i="3"/>
  <c r="DA2195" i="3"/>
  <c r="DB2195" i="3"/>
  <c r="DC2195" i="3"/>
  <c r="DF2195" i="3"/>
  <c r="DJ2195" i="3" s="1"/>
  <c r="DG2195" i="3"/>
  <c r="DI2195" i="3"/>
  <c r="A2196" i="3"/>
  <c r="Y2196" i="3"/>
  <c r="CX2196" i="3" s="1"/>
  <c r="CY2196" i="3"/>
  <c r="CZ2196" i="3"/>
  <c r="DB2196" i="3" s="1"/>
  <c r="DA2196" i="3"/>
  <c r="DC2196" i="3"/>
  <c r="A2197" i="3"/>
  <c r="Y2197" i="3"/>
  <c r="CX2197" i="3" s="1"/>
  <c r="CY2197" i="3"/>
  <c r="CZ2197" i="3"/>
  <c r="DA2197" i="3"/>
  <c r="DB2197" i="3"/>
  <c r="DC2197" i="3"/>
  <c r="A2198" i="3"/>
  <c r="Y2198" i="3"/>
  <c r="CU2198" i="3"/>
  <c r="CV2198" i="3"/>
  <c r="CX2198" i="3"/>
  <c r="DH2198" i="3" s="1"/>
  <c r="CY2198" i="3"/>
  <c r="CZ2198" i="3"/>
  <c r="DA2198" i="3"/>
  <c r="DB2198" i="3"/>
  <c r="DC2198" i="3"/>
  <c r="DF2198" i="3"/>
  <c r="DG2198" i="3"/>
  <c r="DI2198" i="3"/>
  <c r="DJ2198" i="3" s="1"/>
  <c r="A2199" i="3"/>
  <c r="Y2199" i="3"/>
  <c r="CW2199" i="3"/>
  <c r="CX2199" i="3"/>
  <c r="DG2199" i="3" s="1"/>
  <c r="CY2199" i="3"/>
  <c r="CZ2199" i="3"/>
  <c r="DA2199" i="3"/>
  <c r="DB2199" i="3"/>
  <c r="DC2199" i="3"/>
  <c r="DF2199" i="3"/>
  <c r="DH2199" i="3"/>
  <c r="DI2199" i="3"/>
  <c r="A2200" i="3"/>
  <c r="Y2200" i="3"/>
  <c r="CX2200" i="3" s="1"/>
  <c r="DG2200" i="3" s="1"/>
  <c r="CU2200" i="3"/>
  <c r="CV2200" i="3"/>
  <c r="CY2200" i="3"/>
  <c r="CZ2200" i="3"/>
  <c r="DB2200" i="3" s="1"/>
  <c r="DA2200" i="3"/>
  <c r="DC2200" i="3"/>
  <c r="A2201" i="3"/>
  <c r="Y2201" i="3"/>
  <c r="CX2201" i="3" s="1"/>
  <c r="CU2201" i="3"/>
  <c r="CV2201" i="3"/>
  <c r="CY2201" i="3"/>
  <c r="CZ2201" i="3"/>
  <c r="DB2201" i="3" s="1"/>
  <c r="DA2201" i="3"/>
  <c r="DC2201" i="3"/>
  <c r="DF2201" i="3"/>
  <c r="DI2201" i="3"/>
  <c r="DJ2201" i="3" s="1"/>
  <c r="A2202" i="3"/>
  <c r="Y2202" i="3"/>
  <c r="CX2202" i="3" s="1"/>
  <c r="CY2202" i="3"/>
  <c r="CZ2202" i="3"/>
  <c r="DB2202" i="3" s="1"/>
  <c r="DA2202" i="3"/>
  <c r="DC2202" i="3"/>
  <c r="A2203" i="3"/>
  <c r="Y2203" i="3"/>
  <c r="CX2203" i="3" s="1"/>
  <c r="DG2203" i="3" s="1"/>
  <c r="CY2203" i="3"/>
  <c r="CZ2203" i="3"/>
  <c r="DA2203" i="3"/>
  <c r="DB2203" i="3"/>
  <c r="DC2203" i="3"/>
  <c r="DF2203" i="3"/>
  <c r="DJ2203" i="3" s="1"/>
  <c r="DH2203" i="3"/>
  <c r="DI2203" i="3"/>
  <c r="A2204" i="3"/>
  <c r="Y2204" i="3"/>
  <c r="CV2204" i="3" s="1"/>
  <c r="CU2204" i="3"/>
  <c r="CX2204" i="3"/>
  <c r="CY2204" i="3"/>
  <c r="CZ2204" i="3"/>
  <c r="DA2204" i="3"/>
  <c r="DB2204" i="3"/>
  <c r="DC2204" i="3"/>
  <c r="DF2204" i="3"/>
  <c r="DG2204" i="3"/>
  <c r="DH2204" i="3"/>
  <c r="DI2204" i="3"/>
  <c r="DJ2204" i="3" s="1"/>
  <c r="A2205" i="3"/>
  <c r="Y2205" i="3"/>
  <c r="CX2205" i="3" s="1"/>
  <c r="CY2205" i="3"/>
  <c r="CZ2205" i="3"/>
  <c r="DB2205" i="3" s="1"/>
  <c r="DA2205" i="3"/>
  <c r="DC2205" i="3"/>
  <c r="A2206" i="3"/>
  <c r="Y2206" i="3"/>
  <c r="CX2206" i="3"/>
  <c r="DF2206" i="3" s="1"/>
  <c r="DJ2206" i="3" s="1"/>
  <c r="CY2206" i="3"/>
  <c r="CZ2206" i="3"/>
  <c r="DB2206" i="3" s="1"/>
  <c r="DA2206" i="3"/>
  <c r="DC2206" i="3"/>
  <c r="A2207" i="3"/>
  <c r="Y2207" i="3"/>
  <c r="CU2207" i="3"/>
  <c r="CV2207" i="3"/>
  <c r="CX2207" i="3"/>
  <c r="DH2207" i="3" s="1"/>
  <c r="CY2207" i="3"/>
  <c r="CZ2207" i="3"/>
  <c r="DA2207" i="3"/>
  <c r="DB2207" i="3"/>
  <c r="DC2207" i="3"/>
  <c r="DF2207" i="3"/>
  <c r="DG2207" i="3"/>
  <c r="DI2207" i="3"/>
  <c r="DJ2207" i="3" s="1"/>
  <c r="A2208" i="3"/>
  <c r="Y2208" i="3"/>
  <c r="CX2208" i="3"/>
  <c r="DI2208" i="3" s="1"/>
  <c r="CY2208" i="3"/>
  <c r="CZ2208" i="3"/>
  <c r="DA2208" i="3"/>
  <c r="DB2208" i="3"/>
  <c r="DC2208" i="3"/>
  <c r="DF2208" i="3"/>
  <c r="DJ2208" i="3" s="1"/>
  <c r="DG2208" i="3"/>
  <c r="DH2208" i="3"/>
  <c r="A2209" i="3"/>
  <c r="Y2209" i="3"/>
  <c r="CX2209" i="3" s="1"/>
  <c r="CY2209" i="3"/>
  <c r="CZ2209" i="3"/>
  <c r="DB2209" i="3" s="1"/>
  <c r="DA2209" i="3"/>
  <c r="DC2209" i="3"/>
  <c r="DF2209" i="3"/>
  <c r="DJ2209" i="3" s="1"/>
  <c r="DI2209" i="3"/>
  <c r="A2210" i="3"/>
  <c r="Y2210" i="3"/>
  <c r="CX2210" i="3" s="1"/>
  <c r="CY2210" i="3"/>
  <c r="CZ2210" i="3"/>
  <c r="DA2210" i="3"/>
  <c r="DB2210" i="3"/>
  <c r="DC2210" i="3"/>
  <c r="A2211" i="3"/>
  <c r="Y2211" i="3"/>
  <c r="CY2211" i="3"/>
  <c r="CZ2211" i="3"/>
  <c r="DB2211" i="3" s="1"/>
  <c r="DA2211" i="3"/>
  <c r="DC2211" i="3"/>
  <c r="A2212" i="3"/>
  <c r="Y2212" i="3"/>
  <c r="CY2212" i="3"/>
  <c r="CZ2212" i="3"/>
  <c r="DA2212" i="3"/>
  <c r="DB2212" i="3"/>
  <c r="DC2212" i="3"/>
  <c r="A2213" i="3"/>
  <c r="Y2213" i="3"/>
  <c r="CY2213" i="3"/>
  <c r="CZ2213" i="3"/>
  <c r="DA2213" i="3"/>
  <c r="DB2213" i="3"/>
  <c r="DC2213" i="3"/>
  <c r="A2214" i="3"/>
  <c r="Y2214" i="3"/>
  <c r="CY2214" i="3"/>
  <c r="CZ2214" i="3"/>
  <c r="DA2214" i="3"/>
  <c r="DB2214" i="3"/>
  <c r="DC2214" i="3"/>
  <c r="A2215" i="3"/>
  <c r="Y2215" i="3"/>
  <c r="CY2215" i="3"/>
  <c r="CZ2215" i="3"/>
  <c r="DA2215" i="3"/>
  <c r="DB2215" i="3"/>
  <c r="DC2215" i="3"/>
  <c r="A2216" i="3"/>
  <c r="Y2216" i="3"/>
  <c r="CY2216" i="3"/>
  <c r="CZ2216" i="3"/>
  <c r="DA2216" i="3"/>
  <c r="DB2216" i="3"/>
  <c r="DC2216" i="3"/>
  <c r="A2217" i="3"/>
  <c r="Y2217" i="3"/>
  <c r="CY2217" i="3"/>
  <c r="CZ2217" i="3"/>
  <c r="DA2217" i="3"/>
  <c r="DB2217" i="3"/>
  <c r="DC2217" i="3"/>
  <c r="A2218" i="3"/>
  <c r="Y2218" i="3"/>
  <c r="CY2218" i="3"/>
  <c r="CZ2218" i="3"/>
  <c r="DB2218" i="3" s="1"/>
  <c r="DA2218" i="3"/>
  <c r="DC2218" i="3"/>
  <c r="A2219" i="3"/>
  <c r="Y2219" i="3"/>
  <c r="CY2219" i="3"/>
  <c r="CZ2219" i="3"/>
  <c r="DB2219" i="3" s="1"/>
  <c r="DA2219" i="3"/>
  <c r="DC2219" i="3"/>
  <c r="A2220" i="3"/>
  <c r="Y2220" i="3"/>
  <c r="CY2220" i="3"/>
  <c r="CZ2220" i="3"/>
  <c r="DA2220" i="3"/>
  <c r="DB2220" i="3"/>
  <c r="DC2220" i="3"/>
  <c r="A2221" i="3"/>
  <c r="Y2221" i="3"/>
  <c r="CY2221" i="3"/>
  <c r="CZ2221" i="3"/>
  <c r="DB2221" i="3" s="1"/>
  <c r="DA2221" i="3"/>
  <c r="DC2221" i="3"/>
  <c r="A2222" i="3"/>
  <c r="Y2222" i="3"/>
  <c r="CY2222" i="3"/>
  <c r="CZ2222" i="3"/>
  <c r="DA2222" i="3"/>
  <c r="DB2222" i="3"/>
  <c r="DC2222" i="3"/>
  <c r="A2223" i="3"/>
  <c r="Y2223" i="3"/>
  <c r="CY2223" i="3"/>
  <c r="CZ2223" i="3"/>
  <c r="DB2223" i="3" s="1"/>
  <c r="DA2223" i="3"/>
  <c r="DC2223" i="3"/>
  <c r="A2224" i="3"/>
  <c r="Y2224" i="3"/>
  <c r="CY2224" i="3"/>
  <c r="CZ2224" i="3"/>
  <c r="DB2224" i="3" s="1"/>
  <c r="DA2224" i="3"/>
  <c r="DC2224" i="3"/>
  <c r="A2225" i="3"/>
  <c r="Y2225" i="3"/>
  <c r="CY2225" i="3"/>
  <c r="CZ2225" i="3"/>
  <c r="DA2225" i="3"/>
  <c r="DB2225" i="3"/>
  <c r="DC2225" i="3"/>
  <c r="A2226" i="3"/>
  <c r="Y2226" i="3"/>
  <c r="CY2226" i="3"/>
  <c r="CZ2226" i="3"/>
  <c r="DA2226" i="3"/>
  <c r="DB2226" i="3"/>
  <c r="DC2226" i="3"/>
  <c r="A2227" i="3"/>
  <c r="Y2227" i="3"/>
  <c r="CY2227" i="3"/>
  <c r="CZ2227" i="3"/>
  <c r="DA2227" i="3"/>
  <c r="DB2227" i="3"/>
  <c r="DC2227" i="3"/>
  <c r="A2228" i="3"/>
  <c r="Y2228" i="3"/>
  <c r="CY2228" i="3"/>
  <c r="CZ2228" i="3"/>
  <c r="DB2228" i="3" s="1"/>
  <c r="DA2228" i="3"/>
  <c r="DC2228" i="3"/>
  <c r="A2229" i="3"/>
  <c r="Y2229" i="3"/>
  <c r="CY2229" i="3"/>
  <c r="CZ2229" i="3"/>
  <c r="DA2229" i="3"/>
  <c r="DB2229" i="3"/>
  <c r="DC2229" i="3"/>
  <c r="A2230" i="3"/>
  <c r="Y2230" i="3"/>
  <c r="CY2230" i="3"/>
  <c r="CZ2230" i="3"/>
  <c r="DA2230" i="3"/>
  <c r="DB2230" i="3"/>
  <c r="DC2230" i="3"/>
  <c r="A2231" i="3"/>
  <c r="Y2231" i="3"/>
  <c r="CY2231" i="3"/>
  <c r="CZ2231" i="3"/>
  <c r="DB2231" i="3" s="1"/>
  <c r="DA2231" i="3"/>
  <c r="DC2231" i="3"/>
  <c r="A2232" i="3"/>
  <c r="Y2232" i="3"/>
  <c r="CY2232" i="3"/>
  <c r="CZ2232" i="3"/>
  <c r="DA2232" i="3"/>
  <c r="DB2232" i="3"/>
  <c r="DC2232" i="3"/>
  <c r="A2233" i="3"/>
  <c r="Y2233" i="3"/>
  <c r="CY2233" i="3"/>
  <c r="CZ2233" i="3"/>
  <c r="DB2233" i="3" s="1"/>
  <c r="DA2233" i="3"/>
  <c r="DC2233" i="3"/>
  <c r="A2234" i="3"/>
  <c r="Y2234" i="3"/>
  <c r="CY2234" i="3"/>
  <c r="CZ2234" i="3"/>
  <c r="DA2234" i="3"/>
  <c r="DB2234" i="3"/>
  <c r="DC2234" i="3"/>
  <c r="A2235" i="3"/>
  <c r="Y2235" i="3"/>
  <c r="CY2235" i="3"/>
  <c r="CZ2235" i="3"/>
  <c r="DB2235" i="3" s="1"/>
  <c r="DA2235" i="3"/>
  <c r="DC2235" i="3"/>
  <c r="A2236" i="3"/>
  <c r="Y2236" i="3"/>
  <c r="CY2236" i="3"/>
  <c r="CZ2236" i="3"/>
  <c r="DB2236" i="3" s="1"/>
  <c r="DA2236" i="3"/>
  <c r="DC2236" i="3"/>
  <c r="A2237" i="3"/>
  <c r="Y2237" i="3"/>
  <c r="CY2237" i="3"/>
  <c r="CZ2237" i="3"/>
  <c r="DA2237" i="3"/>
  <c r="DB2237" i="3"/>
  <c r="DC2237" i="3"/>
  <c r="A2238" i="3"/>
  <c r="Y2238" i="3"/>
  <c r="CY2238" i="3"/>
  <c r="CZ2238" i="3"/>
  <c r="DA2238" i="3"/>
  <c r="DB2238" i="3"/>
  <c r="DC2238" i="3"/>
  <c r="A2239" i="3"/>
  <c r="Y2239" i="3"/>
  <c r="CY2239" i="3"/>
  <c r="CZ2239" i="3"/>
  <c r="DB2239" i="3" s="1"/>
  <c r="DA2239" i="3"/>
  <c r="DC2239" i="3"/>
  <c r="A2240" i="3"/>
  <c r="Y2240" i="3"/>
  <c r="CY2240" i="3"/>
  <c r="CZ2240" i="3"/>
  <c r="DB2240" i="3" s="1"/>
  <c r="DA2240" i="3"/>
  <c r="DC2240" i="3"/>
  <c r="A2241" i="3"/>
  <c r="Y2241" i="3"/>
  <c r="CY2241" i="3"/>
  <c r="CZ2241" i="3"/>
  <c r="DB2241" i="3" s="1"/>
  <c r="DA2241" i="3"/>
  <c r="DC2241" i="3"/>
  <c r="A2242" i="3"/>
  <c r="Y2242" i="3"/>
  <c r="CY2242" i="3"/>
  <c r="CZ2242" i="3"/>
  <c r="DA2242" i="3"/>
  <c r="DB2242" i="3"/>
  <c r="DC2242" i="3"/>
  <c r="A2243" i="3"/>
  <c r="Y2243" i="3"/>
  <c r="CY2243" i="3"/>
  <c r="CZ2243" i="3"/>
  <c r="DA2243" i="3"/>
  <c r="DB2243" i="3"/>
  <c r="DC2243" i="3"/>
  <c r="A2244" i="3"/>
  <c r="Y2244" i="3"/>
  <c r="CY2244" i="3"/>
  <c r="CZ2244" i="3"/>
  <c r="DB2244" i="3" s="1"/>
  <c r="DA2244" i="3"/>
  <c r="DC2244" i="3"/>
  <c r="A2245" i="3"/>
  <c r="Y2245" i="3"/>
  <c r="CU2245" i="3"/>
  <c r="CV2245" i="3"/>
  <c r="CX2245" i="3"/>
  <c r="DI2245" i="3" s="1"/>
  <c r="DJ2245" i="3" s="1"/>
  <c r="CY2245" i="3"/>
  <c r="CZ2245" i="3"/>
  <c r="DB2245" i="3" s="1"/>
  <c r="DA2245" i="3"/>
  <c r="DC2245" i="3"/>
  <c r="DG2245" i="3"/>
  <c r="DH2245" i="3"/>
  <c r="A2246" i="3"/>
  <c r="Y2246" i="3"/>
  <c r="CX2246" i="3" s="1"/>
  <c r="CY2246" i="3"/>
  <c r="CZ2246" i="3"/>
  <c r="DA2246" i="3"/>
  <c r="DB2246" i="3"/>
  <c r="DC2246" i="3"/>
  <c r="DF2246" i="3"/>
  <c r="DG2246" i="3"/>
  <c r="DH2246" i="3"/>
  <c r="DI2246" i="3"/>
  <c r="DJ2246" i="3" s="1"/>
  <c r="A2247" i="3"/>
  <c r="Y2247" i="3"/>
  <c r="CW2247" i="3" s="1"/>
  <c r="CX2247" i="3"/>
  <c r="DF2247" i="3" s="1"/>
  <c r="CY2247" i="3"/>
  <c r="CZ2247" i="3"/>
  <c r="DB2247" i="3" s="1"/>
  <c r="DA2247" i="3"/>
  <c r="DC2247" i="3"/>
  <c r="A2248" i="3"/>
  <c r="Y2248" i="3"/>
  <c r="CW2248" i="3" s="1"/>
  <c r="CY2248" i="3"/>
  <c r="CZ2248" i="3"/>
  <c r="DA2248" i="3"/>
  <c r="DB2248" i="3"/>
  <c r="DC2248" i="3"/>
  <c r="A2249" i="3"/>
  <c r="Y2249" i="3"/>
  <c r="CW2249" i="3"/>
  <c r="CX2249" i="3"/>
  <c r="DF2249" i="3" s="1"/>
  <c r="CY2249" i="3"/>
  <c r="CZ2249" i="3"/>
  <c r="DB2249" i="3" s="1"/>
  <c r="DA2249" i="3"/>
  <c r="DC2249" i="3"/>
  <c r="DG2249" i="3"/>
  <c r="DJ2249" i="3" s="1"/>
  <c r="DH2249" i="3"/>
  <c r="DI2249" i="3"/>
  <c r="A2250" i="3"/>
  <c r="Y2250" i="3"/>
  <c r="CW2250" i="3" s="1"/>
  <c r="CY2250" i="3"/>
  <c r="CZ2250" i="3"/>
  <c r="DA2250" i="3"/>
  <c r="DB2250" i="3"/>
  <c r="DC2250" i="3"/>
  <c r="A2251" i="3"/>
  <c r="Y2251" i="3"/>
  <c r="CW2251" i="3"/>
  <c r="CX2251" i="3"/>
  <c r="DF2251" i="3" s="1"/>
  <c r="CY2251" i="3"/>
  <c r="CZ2251" i="3"/>
  <c r="DB2251" i="3" s="1"/>
  <c r="DA2251" i="3"/>
  <c r="DC2251" i="3"/>
  <c r="DI2251" i="3"/>
  <c r="A2252" i="3"/>
  <c r="Y2252" i="3"/>
  <c r="CW2252" i="3" s="1"/>
  <c r="CY2252" i="3"/>
  <c r="CZ2252" i="3"/>
  <c r="DA2252" i="3"/>
  <c r="DB2252" i="3"/>
  <c r="DC2252" i="3"/>
  <c r="A2253" i="3"/>
  <c r="Y2253" i="3"/>
  <c r="CW2253" i="3"/>
  <c r="CX2253" i="3"/>
  <c r="DI2253" i="3" s="1"/>
  <c r="CY2253" i="3"/>
  <c r="CZ2253" i="3"/>
  <c r="DB2253" i="3" s="1"/>
  <c r="DA2253" i="3"/>
  <c r="DC2253" i="3"/>
  <c r="DG2253" i="3"/>
  <c r="DJ2253" i="3" s="1"/>
  <c r="DH2253" i="3"/>
  <c r="A2254" i="3"/>
  <c r="Y2254" i="3"/>
  <c r="CX2254" i="3"/>
  <c r="DH2254" i="3" s="1"/>
  <c r="CY2254" i="3"/>
  <c r="CZ2254" i="3"/>
  <c r="DA2254" i="3"/>
  <c r="DB2254" i="3"/>
  <c r="DC2254" i="3"/>
  <c r="DF2254" i="3"/>
  <c r="DG2254" i="3"/>
  <c r="DJ2254" i="3"/>
  <c r="A2255" i="3"/>
  <c r="Y2255" i="3"/>
  <c r="CX2255" i="3" s="1"/>
  <c r="CY2255" i="3"/>
  <c r="CZ2255" i="3"/>
  <c r="DB2255" i="3" s="1"/>
  <c r="DA2255" i="3"/>
  <c r="DC2255" i="3"/>
  <c r="A2256" i="3"/>
  <c r="Y2256" i="3"/>
  <c r="CX2256" i="3" s="1"/>
  <c r="CY2256" i="3"/>
  <c r="CZ2256" i="3"/>
  <c r="DA2256" i="3"/>
  <c r="DB2256" i="3"/>
  <c r="DC2256" i="3"/>
  <c r="A2257" i="3"/>
  <c r="Y2257" i="3"/>
  <c r="CU2257" i="3"/>
  <c r="CV2257" i="3"/>
  <c r="CX2257" i="3"/>
  <c r="DI2257" i="3" s="1"/>
  <c r="DJ2257" i="3" s="1"/>
  <c r="CY2257" i="3"/>
  <c r="CZ2257" i="3"/>
  <c r="DB2257" i="3" s="1"/>
  <c r="DA2257" i="3"/>
  <c r="DC2257" i="3"/>
  <c r="DG2257" i="3"/>
  <c r="DH2257" i="3"/>
  <c r="A2258" i="3"/>
  <c r="Y2258" i="3"/>
  <c r="CX2258" i="3"/>
  <c r="DH2258" i="3" s="1"/>
  <c r="CY2258" i="3"/>
  <c r="CZ2258" i="3"/>
  <c r="DA2258" i="3"/>
  <c r="DB2258" i="3"/>
  <c r="DC2258" i="3"/>
  <c r="DF2258" i="3"/>
  <c r="DG2258" i="3"/>
  <c r="A2259" i="3"/>
  <c r="Y2259" i="3"/>
  <c r="CX2259" i="3" s="1"/>
  <c r="CY2259" i="3"/>
  <c r="CZ2259" i="3"/>
  <c r="DA2259" i="3"/>
  <c r="DB2259" i="3"/>
  <c r="DC2259" i="3"/>
  <c r="A2260" i="3"/>
  <c r="Y2260" i="3"/>
  <c r="CW2260" i="3" s="1"/>
  <c r="CX2260" i="3"/>
  <c r="DF2260" i="3" s="1"/>
  <c r="CY2260" i="3"/>
  <c r="CZ2260" i="3"/>
  <c r="DB2260" i="3" s="1"/>
  <c r="DA2260" i="3"/>
  <c r="DC2260" i="3"/>
  <c r="A2261" i="3"/>
  <c r="Y2261" i="3"/>
  <c r="CW2261" i="3" s="1"/>
  <c r="CY2261" i="3"/>
  <c r="CZ2261" i="3"/>
  <c r="DA2261" i="3"/>
  <c r="DB2261" i="3"/>
  <c r="DC2261" i="3"/>
  <c r="A2262" i="3"/>
  <c r="Y2262" i="3"/>
  <c r="CX2262" i="3" s="1"/>
  <c r="CY2262" i="3"/>
  <c r="CZ2262" i="3"/>
  <c r="DA2262" i="3"/>
  <c r="DB2262" i="3"/>
  <c r="DC2262" i="3"/>
  <c r="A2263" i="3"/>
  <c r="Y2263" i="3"/>
  <c r="CX2263" i="3" s="1"/>
  <c r="CY2263" i="3"/>
  <c r="CZ2263" i="3"/>
  <c r="DA2263" i="3"/>
  <c r="DB2263" i="3"/>
  <c r="DC2263" i="3"/>
  <c r="A2264" i="3"/>
  <c r="Y2264" i="3"/>
  <c r="CU2264" i="3"/>
  <c r="CV2264" i="3"/>
  <c r="CX2264" i="3"/>
  <c r="DF2264" i="3" s="1"/>
  <c r="CY2264" i="3"/>
  <c r="CZ2264" i="3"/>
  <c r="DA2264" i="3"/>
  <c r="DB2264" i="3"/>
  <c r="DC2264" i="3"/>
  <c r="A2265" i="3"/>
  <c r="Y2265" i="3"/>
  <c r="CX2265" i="3" s="1"/>
  <c r="CY2265" i="3"/>
  <c r="CZ2265" i="3"/>
  <c r="DA2265" i="3"/>
  <c r="DB2265" i="3"/>
  <c r="DC2265" i="3"/>
  <c r="A2266" i="3"/>
  <c r="Y2266" i="3"/>
  <c r="CW2266" i="3" s="1"/>
  <c r="CX2266" i="3"/>
  <c r="DF2266" i="3" s="1"/>
  <c r="CY2266" i="3"/>
  <c r="CZ2266" i="3"/>
  <c r="DB2266" i="3" s="1"/>
  <c r="DA2266" i="3"/>
  <c r="DC2266" i="3"/>
  <c r="DH2266" i="3"/>
  <c r="DI2266" i="3"/>
  <c r="A2267" i="3"/>
  <c r="Y2267" i="3"/>
  <c r="CX2267" i="3" s="1"/>
  <c r="CW2267" i="3"/>
  <c r="CY2267" i="3"/>
  <c r="CZ2267" i="3"/>
  <c r="DA2267" i="3"/>
  <c r="DB2267" i="3"/>
  <c r="DC2267" i="3"/>
  <c r="A2268" i="3"/>
  <c r="Y2268" i="3"/>
  <c r="CW2268" i="3" s="1"/>
  <c r="CX2268" i="3"/>
  <c r="DF2268" i="3" s="1"/>
  <c r="CY2268" i="3"/>
  <c r="CZ2268" i="3"/>
  <c r="DB2268" i="3" s="1"/>
  <c r="DA2268" i="3"/>
  <c r="DC2268" i="3"/>
  <c r="A2269" i="3"/>
  <c r="Y2269" i="3"/>
  <c r="CX2269" i="3" s="1"/>
  <c r="CW2269" i="3"/>
  <c r="CY2269" i="3"/>
  <c r="CZ2269" i="3"/>
  <c r="DA2269" i="3"/>
  <c r="DB2269" i="3"/>
  <c r="DC2269" i="3"/>
  <c r="A2270" i="3"/>
  <c r="Y2270" i="3"/>
  <c r="CX2270" i="3" s="1"/>
  <c r="CY2270" i="3"/>
  <c r="CZ2270" i="3"/>
  <c r="DB2270" i="3" s="1"/>
  <c r="DA2270" i="3"/>
  <c r="DC2270" i="3"/>
  <c r="A2271" i="3"/>
  <c r="Y2271" i="3"/>
  <c r="CX2271" i="3" s="1"/>
  <c r="CY2271" i="3"/>
  <c r="CZ2271" i="3"/>
  <c r="DA2271" i="3"/>
  <c r="DB2271" i="3"/>
  <c r="DC2271" i="3"/>
  <c r="A2272" i="3"/>
  <c r="Y2272" i="3"/>
  <c r="CX2272" i="3" s="1"/>
  <c r="CY2272" i="3"/>
  <c r="CZ2272" i="3"/>
  <c r="DA2272" i="3"/>
  <c r="DB2272" i="3"/>
  <c r="DC2272" i="3"/>
  <c r="A2273" i="3"/>
  <c r="Y2273" i="3"/>
  <c r="CV2273" i="3" s="1"/>
  <c r="CU2273" i="3"/>
  <c r="CY2273" i="3"/>
  <c r="CZ2273" i="3"/>
  <c r="DA2273" i="3"/>
  <c r="DB2273" i="3"/>
  <c r="DC2273" i="3"/>
  <c r="A2274" i="3"/>
  <c r="Y2274" i="3"/>
  <c r="CX2274" i="3" s="1"/>
  <c r="CY2274" i="3"/>
  <c r="CZ2274" i="3"/>
  <c r="DB2274" i="3" s="1"/>
  <c r="DA2274" i="3"/>
  <c r="DC2274" i="3"/>
  <c r="A2275" i="3"/>
  <c r="Y2275" i="3"/>
  <c r="CW2275" i="3" s="1"/>
  <c r="CY2275" i="3"/>
  <c r="CZ2275" i="3"/>
  <c r="DA2275" i="3"/>
  <c r="DB2275" i="3"/>
  <c r="DC2275" i="3"/>
  <c r="A2276" i="3"/>
  <c r="Y2276" i="3"/>
  <c r="CW2276" i="3"/>
  <c r="CX2276" i="3"/>
  <c r="DF2276" i="3" s="1"/>
  <c r="CY2276" i="3"/>
  <c r="CZ2276" i="3"/>
  <c r="DB2276" i="3" s="1"/>
  <c r="DA2276" i="3"/>
  <c r="DC2276" i="3"/>
  <c r="DI2276" i="3"/>
  <c r="A2277" i="3"/>
  <c r="Y2277" i="3"/>
  <c r="CW2277" i="3" s="1"/>
  <c r="CY2277" i="3"/>
  <c r="CZ2277" i="3"/>
  <c r="DA2277" i="3"/>
  <c r="DB2277" i="3"/>
  <c r="DC2277" i="3"/>
  <c r="A2278" i="3"/>
  <c r="Y2278" i="3"/>
  <c r="CX2278" i="3"/>
  <c r="DF2278" i="3" s="1"/>
  <c r="DJ2278" i="3" s="1"/>
  <c r="CY2278" i="3"/>
  <c r="CZ2278" i="3"/>
  <c r="DB2278" i="3" s="1"/>
  <c r="DA2278" i="3"/>
  <c r="DC2278" i="3"/>
  <c r="DH2278" i="3"/>
  <c r="DI2278" i="3"/>
  <c r="A2279" i="3"/>
  <c r="Y2279" i="3"/>
  <c r="CX2279" i="3"/>
  <c r="CY2279" i="3"/>
  <c r="CZ2279" i="3"/>
  <c r="DA2279" i="3"/>
  <c r="DB2279" i="3"/>
  <c r="DC2279" i="3"/>
  <c r="DF2279" i="3"/>
  <c r="DJ2279" i="3" s="1"/>
  <c r="DG2279" i="3"/>
  <c r="DH2279" i="3"/>
  <c r="DI2279" i="3"/>
  <c r="A2280" i="3"/>
  <c r="Y2280" i="3"/>
  <c r="CX2280" i="3" s="1"/>
  <c r="CU2280" i="3"/>
  <c r="CV2280" i="3"/>
  <c r="CY2280" i="3"/>
  <c r="CZ2280" i="3"/>
  <c r="DA2280" i="3"/>
  <c r="DB2280" i="3"/>
  <c r="DC2280" i="3"/>
  <c r="A2281" i="3"/>
  <c r="Y2281" i="3"/>
  <c r="CX2281" i="3" s="1"/>
  <c r="CY2281" i="3"/>
  <c r="CZ2281" i="3"/>
  <c r="DA2281" i="3"/>
  <c r="DB2281" i="3"/>
  <c r="DC2281" i="3"/>
  <c r="A2282" i="3"/>
  <c r="Y2282" i="3"/>
  <c r="CX2282" i="3" s="1"/>
  <c r="CW2282" i="3"/>
  <c r="CY2282" i="3"/>
  <c r="CZ2282" i="3"/>
  <c r="DB2282" i="3" s="1"/>
  <c r="DA2282" i="3"/>
  <c r="DC2282" i="3"/>
  <c r="A2283" i="3"/>
  <c r="Y2283" i="3"/>
  <c r="CX2283" i="3" s="1"/>
  <c r="CW2283" i="3"/>
  <c r="CY2283" i="3"/>
  <c r="CZ2283" i="3"/>
  <c r="DB2283" i="3" s="1"/>
  <c r="DA2283" i="3"/>
  <c r="DC2283" i="3"/>
  <c r="A2284" i="3"/>
  <c r="Y2284" i="3"/>
  <c r="CW2284" i="3" s="1"/>
  <c r="CX2284" i="3"/>
  <c r="DF2284" i="3" s="1"/>
  <c r="CY2284" i="3"/>
  <c r="CZ2284" i="3"/>
  <c r="DB2284" i="3" s="1"/>
  <c r="DA2284" i="3"/>
  <c r="DC2284" i="3"/>
  <c r="A2285" i="3"/>
  <c r="Y2285" i="3"/>
  <c r="CX2285" i="3"/>
  <c r="DF2285" i="3" s="1"/>
  <c r="DJ2285" i="3" s="1"/>
  <c r="CY2285" i="3"/>
  <c r="CZ2285" i="3"/>
  <c r="DB2285" i="3" s="1"/>
  <c r="DA2285" i="3"/>
  <c r="DC2285" i="3"/>
  <c r="A2286" i="3"/>
  <c r="Y2286" i="3"/>
  <c r="CX2286" i="3" s="1"/>
  <c r="CY2286" i="3"/>
  <c r="CZ2286" i="3"/>
  <c r="DB2286" i="3" s="1"/>
  <c r="DA2286" i="3"/>
  <c r="DC2286" i="3"/>
  <c r="A2287" i="3"/>
  <c r="Y2287" i="3"/>
  <c r="CY2287" i="3"/>
  <c r="CZ2287" i="3"/>
  <c r="DB2287" i="3" s="1"/>
  <c r="DA2287" i="3"/>
  <c r="DC2287" i="3"/>
  <c r="A2288" i="3"/>
  <c r="Y2288" i="3"/>
  <c r="CY2288" i="3"/>
  <c r="CZ2288" i="3"/>
  <c r="DB2288" i="3" s="1"/>
  <c r="DA2288" i="3"/>
  <c r="DC2288" i="3"/>
  <c r="A2289" i="3"/>
  <c r="Y2289" i="3"/>
  <c r="CY2289" i="3"/>
  <c r="CZ2289" i="3"/>
  <c r="DA2289" i="3"/>
  <c r="DB2289" i="3"/>
  <c r="DC2289" i="3"/>
  <c r="A2290" i="3"/>
  <c r="Y2290" i="3"/>
  <c r="CY2290" i="3"/>
  <c r="CZ2290" i="3"/>
  <c r="DA2290" i="3"/>
  <c r="DB2290" i="3"/>
  <c r="DC2290" i="3"/>
  <c r="A2291" i="3"/>
  <c r="Y2291" i="3"/>
  <c r="CY2291" i="3"/>
  <c r="CZ2291" i="3"/>
  <c r="DB2291" i="3" s="1"/>
  <c r="DA2291" i="3"/>
  <c r="DC2291" i="3"/>
  <c r="A2292" i="3"/>
  <c r="Y2292" i="3"/>
  <c r="CY2292" i="3"/>
  <c r="CZ2292" i="3"/>
  <c r="DA2292" i="3"/>
  <c r="DB2292" i="3"/>
  <c r="DC2292" i="3"/>
  <c r="A2293" i="3"/>
  <c r="Y2293" i="3"/>
  <c r="CY2293" i="3"/>
  <c r="CZ2293" i="3"/>
  <c r="DB2293" i="3" s="1"/>
  <c r="DA2293" i="3"/>
  <c r="DC2293" i="3"/>
  <c r="A2294" i="3"/>
  <c r="Y2294" i="3"/>
  <c r="CY2294" i="3"/>
  <c r="CZ2294" i="3"/>
  <c r="DA2294" i="3"/>
  <c r="DB2294" i="3"/>
  <c r="DC2294" i="3"/>
  <c r="A2295" i="3"/>
  <c r="Y2295" i="3"/>
  <c r="CY2295" i="3"/>
  <c r="CZ2295" i="3"/>
  <c r="DB2295" i="3" s="1"/>
  <c r="DA2295" i="3"/>
  <c r="DC2295" i="3"/>
  <c r="A2296" i="3"/>
  <c r="Y2296" i="3"/>
  <c r="CY2296" i="3"/>
  <c r="CZ2296" i="3"/>
  <c r="DA2296" i="3"/>
  <c r="DB2296" i="3"/>
  <c r="DC2296" i="3"/>
  <c r="A2297" i="3"/>
  <c r="Y2297" i="3"/>
  <c r="CY2297" i="3"/>
  <c r="CZ2297" i="3"/>
  <c r="DB2297" i="3" s="1"/>
  <c r="DA2297" i="3"/>
  <c r="DC2297" i="3"/>
  <c r="A2298" i="3"/>
  <c r="Y2298" i="3"/>
  <c r="CY2298" i="3"/>
  <c r="CZ2298" i="3"/>
  <c r="DA2298" i="3"/>
  <c r="DB2298" i="3"/>
  <c r="DC2298" i="3"/>
  <c r="A2299" i="3"/>
  <c r="Y2299" i="3"/>
  <c r="CY2299" i="3"/>
  <c r="CZ2299" i="3"/>
  <c r="DB2299" i="3" s="1"/>
  <c r="DA2299" i="3"/>
  <c r="DC2299" i="3"/>
  <c r="A2300" i="3"/>
  <c r="Y2300" i="3"/>
  <c r="CY2300" i="3"/>
  <c r="CZ2300" i="3"/>
  <c r="DA2300" i="3"/>
  <c r="DB2300" i="3"/>
  <c r="DC2300" i="3"/>
  <c r="A2301" i="3"/>
  <c r="Y2301" i="3"/>
  <c r="CY2301" i="3"/>
  <c r="CZ2301" i="3"/>
  <c r="DA2301" i="3"/>
  <c r="DB2301" i="3"/>
  <c r="DC2301" i="3"/>
  <c r="A2302" i="3"/>
  <c r="Y2302" i="3"/>
  <c r="CY2302" i="3"/>
  <c r="CZ2302" i="3"/>
  <c r="DA2302" i="3"/>
  <c r="DB2302" i="3"/>
  <c r="DC2302" i="3"/>
  <c r="A2303" i="3"/>
  <c r="Y2303" i="3"/>
  <c r="CY2303" i="3"/>
  <c r="CZ2303" i="3"/>
  <c r="DB2303" i="3" s="1"/>
  <c r="DA2303" i="3"/>
  <c r="DC2303" i="3"/>
  <c r="A2304" i="3"/>
  <c r="Y2304" i="3"/>
  <c r="CY2304" i="3"/>
  <c r="CZ2304" i="3"/>
  <c r="DA2304" i="3"/>
  <c r="DB2304" i="3"/>
  <c r="DC2304" i="3"/>
  <c r="A2305" i="3"/>
  <c r="Y2305" i="3"/>
  <c r="CY2305" i="3"/>
  <c r="CZ2305" i="3"/>
  <c r="DA2305" i="3"/>
  <c r="DB2305" i="3"/>
  <c r="DC2305" i="3"/>
  <c r="A2306" i="3"/>
  <c r="Y2306" i="3"/>
  <c r="CY2306" i="3"/>
  <c r="CZ2306" i="3"/>
  <c r="DA2306" i="3"/>
  <c r="DB2306" i="3"/>
  <c r="DC2306" i="3"/>
  <c r="A2307" i="3"/>
  <c r="Y2307" i="3"/>
  <c r="CY2307" i="3"/>
  <c r="CZ2307" i="3"/>
  <c r="DB2307" i="3" s="1"/>
  <c r="DA2307" i="3"/>
  <c r="DC2307" i="3"/>
  <c r="A2308" i="3"/>
  <c r="Y2308" i="3"/>
  <c r="CY2308" i="3"/>
  <c r="CZ2308" i="3"/>
  <c r="DA2308" i="3"/>
  <c r="DB2308" i="3"/>
  <c r="DC2308" i="3"/>
  <c r="A2309" i="3"/>
  <c r="Y2309" i="3"/>
  <c r="CY2309" i="3"/>
  <c r="CZ2309" i="3"/>
  <c r="DB2309" i="3" s="1"/>
  <c r="DA2309" i="3"/>
  <c r="DC2309" i="3"/>
  <c r="A2310" i="3"/>
  <c r="Y2310" i="3"/>
  <c r="CY2310" i="3"/>
  <c r="CZ2310" i="3"/>
  <c r="DA2310" i="3"/>
  <c r="DB2310" i="3"/>
  <c r="DC2310" i="3"/>
  <c r="A2311" i="3"/>
  <c r="Y2311" i="3"/>
  <c r="CY2311" i="3"/>
  <c r="CZ2311" i="3"/>
  <c r="DA2311" i="3"/>
  <c r="DB2311" i="3"/>
  <c r="DC2311" i="3"/>
  <c r="A2312" i="3"/>
  <c r="Y2312" i="3"/>
  <c r="CY2312" i="3"/>
  <c r="CZ2312" i="3"/>
  <c r="DA2312" i="3"/>
  <c r="DB2312" i="3"/>
  <c r="DC2312" i="3"/>
  <c r="A2313" i="3"/>
  <c r="Y2313" i="3"/>
  <c r="CY2313" i="3"/>
  <c r="CZ2313" i="3"/>
  <c r="DA2313" i="3"/>
  <c r="DB2313" i="3"/>
  <c r="DC2313" i="3"/>
  <c r="A2314" i="3"/>
  <c r="Y2314" i="3"/>
  <c r="CU2314" i="3"/>
  <c r="CV2314" i="3"/>
  <c r="CX2314" i="3"/>
  <c r="DF2314" i="3" s="1"/>
  <c r="CY2314" i="3"/>
  <c r="CZ2314" i="3"/>
  <c r="DA2314" i="3"/>
  <c r="DB2314" i="3"/>
  <c r="DC2314" i="3"/>
  <c r="DI2314" i="3"/>
  <c r="DJ2314" i="3" s="1"/>
  <c r="A2315" i="3"/>
  <c r="Y2315" i="3"/>
  <c r="CX2315" i="3" s="1"/>
  <c r="CY2315" i="3"/>
  <c r="CZ2315" i="3"/>
  <c r="DA2315" i="3"/>
  <c r="DB2315" i="3"/>
  <c r="DC2315" i="3"/>
  <c r="A2316" i="3"/>
  <c r="Y2316" i="3"/>
  <c r="CW2316" i="3" s="1"/>
  <c r="CX2316" i="3"/>
  <c r="DF2316" i="3" s="1"/>
  <c r="CY2316" i="3"/>
  <c r="CZ2316" i="3"/>
  <c r="DB2316" i="3" s="1"/>
  <c r="DA2316" i="3"/>
  <c r="DC2316" i="3"/>
  <c r="DH2316" i="3"/>
  <c r="A2317" i="3"/>
  <c r="Y2317" i="3"/>
  <c r="CX2317" i="3" s="1"/>
  <c r="CW2317" i="3"/>
  <c r="CY2317" i="3"/>
  <c r="CZ2317" i="3"/>
  <c r="DA2317" i="3"/>
  <c r="DB2317" i="3"/>
  <c r="DC2317" i="3"/>
  <c r="A2318" i="3"/>
  <c r="Y2318" i="3"/>
  <c r="CW2318" i="3" s="1"/>
  <c r="CX2318" i="3"/>
  <c r="DF2318" i="3" s="1"/>
  <c r="CY2318" i="3"/>
  <c r="CZ2318" i="3"/>
  <c r="DB2318" i="3" s="1"/>
  <c r="DA2318" i="3"/>
  <c r="DC2318" i="3"/>
  <c r="A2319" i="3"/>
  <c r="Y2319" i="3"/>
  <c r="CX2319" i="3"/>
  <c r="DI2319" i="3" s="1"/>
  <c r="CY2319" i="3"/>
  <c r="CZ2319" i="3"/>
  <c r="DA2319" i="3"/>
  <c r="DB2319" i="3"/>
  <c r="DC2319" i="3"/>
  <c r="DF2319" i="3"/>
  <c r="DJ2319" i="3" s="1"/>
  <c r="DG2319" i="3"/>
  <c r="DH2319" i="3"/>
  <c r="A2320" i="3"/>
  <c r="Y2320" i="3"/>
  <c r="CX2320" i="3"/>
  <c r="DF2320" i="3" s="1"/>
  <c r="DJ2320" i="3" s="1"/>
  <c r="CY2320" i="3"/>
  <c r="CZ2320" i="3"/>
  <c r="DB2320" i="3" s="1"/>
  <c r="DA2320" i="3"/>
  <c r="DC2320" i="3"/>
  <c r="A2321" i="3"/>
  <c r="Y2321" i="3"/>
  <c r="CV2321" i="3" s="1"/>
  <c r="CU2321" i="3"/>
  <c r="CY2321" i="3"/>
  <c r="CZ2321" i="3"/>
  <c r="DA2321" i="3"/>
  <c r="DB2321" i="3"/>
  <c r="DC2321" i="3"/>
  <c r="A2322" i="3"/>
  <c r="Y2322" i="3"/>
  <c r="CX2322" i="3"/>
  <c r="DF2322" i="3" s="1"/>
  <c r="CY2322" i="3"/>
  <c r="CZ2322" i="3"/>
  <c r="DB2322" i="3" s="1"/>
  <c r="DA2322" i="3"/>
  <c r="DC2322" i="3"/>
  <c r="A2323" i="3"/>
  <c r="Y2323" i="3"/>
  <c r="CX2323" i="3" s="1"/>
  <c r="CW2323" i="3"/>
  <c r="CY2323" i="3"/>
  <c r="CZ2323" i="3"/>
  <c r="DA2323" i="3"/>
  <c r="DB2323" i="3"/>
  <c r="DC2323" i="3"/>
  <c r="A2324" i="3"/>
  <c r="Y2324" i="3"/>
  <c r="CW2324" i="3" s="1"/>
  <c r="CY2324" i="3"/>
  <c r="CZ2324" i="3"/>
  <c r="DB2324" i="3" s="1"/>
  <c r="DA2324" i="3"/>
  <c r="DC2324" i="3"/>
  <c r="A2325" i="3"/>
  <c r="Y2325" i="3"/>
  <c r="CW2325" i="3"/>
  <c r="CX2325" i="3"/>
  <c r="DH2325" i="3" s="1"/>
  <c r="DJ2325" i="3" s="1"/>
  <c r="CY2325" i="3"/>
  <c r="CZ2325" i="3"/>
  <c r="DB2325" i="3" s="1"/>
  <c r="DA2325" i="3"/>
  <c r="DC2325" i="3"/>
  <c r="DF2325" i="3"/>
  <c r="DG2325" i="3"/>
  <c r="A2326" i="3"/>
  <c r="Y2326" i="3"/>
  <c r="CX2326" i="3" s="1"/>
  <c r="CY2326" i="3"/>
  <c r="CZ2326" i="3"/>
  <c r="DA2326" i="3"/>
  <c r="DB2326" i="3"/>
  <c r="DC2326" i="3"/>
  <c r="A2327" i="3"/>
  <c r="Y2327" i="3"/>
  <c r="CX2327" i="3" s="1"/>
  <c r="CY2327" i="3"/>
  <c r="CZ2327" i="3"/>
  <c r="DA2327" i="3"/>
  <c r="DB2327" i="3"/>
  <c r="DC2327" i="3"/>
  <c r="A2328" i="3"/>
  <c r="Y2328" i="3"/>
  <c r="CX2328" i="3"/>
  <c r="DG2328" i="3" s="1"/>
  <c r="CY2328" i="3"/>
  <c r="CZ2328" i="3"/>
  <c r="DB2328" i="3" s="1"/>
  <c r="DA2328" i="3"/>
  <c r="DC2328" i="3"/>
  <c r="DF2328" i="3"/>
  <c r="DJ2328" i="3" s="1"/>
  <c r="DH2328" i="3"/>
  <c r="DI2328" i="3"/>
  <c r="A2329" i="3"/>
  <c r="Y2329" i="3"/>
  <c r="CX2329" i="3"/>
  <c r="CY2329" i="3"/>
  <c r="CZ2329" i="3"/>
  <c r="DA2329" i="3"/>
  <c r="DB2329" i="3"/>
  <c r="DC2329" i="3"/>
  <c r="DF2329" i="3"/>
  <c r="DJ2329" i="3" s="1"/>
  <c r="DG2329" i="3"/>
  <c r="DH2329" i="3"/>
  <c r="DI2329" i="3"/>
  <c r="A2330" i="3"/>
  <c r="Y2330" i="3"/>
  <c r="CY2330" i="3"/>
  <c r="CZ2330" i="3"/>
  <c r="DA2330" i="3"/>
  <c r="DB2330" i="3"/>
  <c r="DC2330" i="3"/>
  <c r="A2331" i="3"/>
  <c r="Y2331" i="3"/>
  <c r="CY2331" i="3"/>
  <c r="CZ2331" i="3"/>
  <c r="DA2331" i="3"/>
  <c r="DB2331" i="3"/>
  <c r="DC2331" i="3"/>
  <c r="A2332" i="3"/>
  <c r="Y2332" i="3"/>
  <c r="CY2332" i="3"/>
  <c r="CZ2332" i="3"/>
  <c r="DB2332" i="3" s="1"/>
  <c r="DA2332" i="3"/>
  <c r="DC2332" i="3"/>
  <c r="A2333" i="3"/>
  <c r="Y2333" i="3"/>
  <c r="CY2333" i="3"/>
  <c r="CZ2333" i="3"/>
  <c r="DA2333" i="3"/>
  <c r="DB2333" i="3"/>
  <c r="DC2333" i="3"/>
  <c r="A2334" i="3"/>
  <c r="Y2334" i="3"/>
  <c r="CX2334" i="3" s="1"/>
  <c r="CU2334" i="3"/>
  <c r="CV2334" i="3"/>
  <c r="CY2334" i="3"/>
  <c r="CZ2334" i="3"/>
  <c r="DA2334" i="3"/>
  <c r="DB2334" i="3"/>
  <c r="DC2334" i="3"/>
  <c r="A2335" i="3"/>
  <c r="Y2335" i="3"/>
  <c r="CX2335" i="3" s="1"/>
  <c r="CY2335" i="3"/>
  <c r="CZ2335" i="3"/>
  <c r="DA2335" i="3"/>
  <c r="DB2335" i="3"/>
  <c r="DC2335" i="3"/>
  <c r="A2336" i="3"/>
  <c r="Y2336" i="3"/>
  <c r="CW2336" i="3" s="1"/>
  <c r="CY2336" i="3"/>
  <c r="CZ2336" i="3"/>
  <c r="DA2336" i="3"/>
  <c r="DB2336" i="3"/>
  <c r="DC2336" i="3"/>
  <c r="A2337" i="3"/>
  <c r="Y2337" i="3"/>
  <c r="CW2337" i="3"/>
  <c r="CX2337" i="3"/>
  <c r="DF2337" i="3" s="1"/>
  <c r="CY2337" i="3"/>
  <c r="CZ2337" i="3"/>
  <c r="DB2337" i="3" s="1"/>
  <c r="DA2337" i="3"/>
  <c r="DC2337" i="3"/>
  <c r="DG2337" i="3"/>
  <c r="DI2337" i="3"/>
  <c r="A2338" i="3"/>
  <c r="Y2338" i="3"/>
  <c r="CU2338" i="3"/>
  <c r="CY2338" i="3"/>
  <c r="CZ2338" i="3"/>
  <c r="DB2338" i="3" s="1"/>
  <c r="DA2338" i="3"/>
  <c r="DC2338" i="3"/>
  <c r="A2339" i="3"/>
  <c r="Y2339" i="3"/>
  <c r="CX2339" i="3" s="1"/>
  <c r="CY2339" i="3"/>
  <c r="CZ2339" i="3"/>
  <c r="DB2339" i="3" s="1"/>
  <c r="DA2339" i="3"/>
  <c r="DC2339" i="3"/>
  <c r="A2340" i="3"/>
  <c r="Y2340" i="3"/>
  <c r="CW2340" i="3" s="1"/>
  <c r="CY2340" i="3"/>
  <c r="CZ2340" i="3"/>
  <c r="DA2340" i="3"/>
  <c r="DB2340" i="3"/>
  <c r="DC2340" i="3"/>
  <c r="A2341" i="3"/>
  <c r="Y2341" i="3"/>
  <c r="CW2341" i="3"/>
  <c r="CX2341" i="3"/>
  <c r="DI2341" i="3" s="1"/>
  <c r="CY2341" i="3"/>
  <c r="CZ2341" i="3"/>
  <c r="DB2341" i="3" s="1"/>
  <c r="DA2341" i="3"/>
  <c r="DC2341" i="3"/>
  <c r="DG2341" i="3"/>
  <c r="DJ2341" i="3" s="1"/>
  <c r="DH2341" i="3"/>
  <c r="A2342" i="3"/>
  <c r="Y2342" i="3"/>
  <c r="CX2342" i="3"/>
  <c r="DH2342" i="3" s="1"/>
  <c r="CY2342" i="3"/>
  <c r="CZ2342" i="3"/>
  <c r="DB2342" i="3" s="1"/>
  <c r="DA2342" i="3"/>
  <c r="DC2342" i="3"/>
  <c r="DF2342" i="3"/>
  <c r="DG2342" i="3"/>
  <c r="DJ2342" i="3"/>
  <c r="A2343" i="3"/>
  <c r="Y2343" i="3"/>
  <c r="CX2343" i="3" s="1"/>
  <c r="CY2343" i="3"/>
  <c r="CZ2343" i="3"/>
  <c r="DB2343" i="3" s="1"/>
  <c r="DA2343" i="3"/>
  <c r="DC2343" i="3"/>
  <c r="A2344" i="3"/>
  <c r="Y2344" i="3"/>
  <c r="CX2344" i="3" s="1"/>
  <c r="CY2344" i="3"/>
  <c r="CZ2344" i="3"/>
  <c r="DA2344" i="3"/>
  <c r="DB2344" i="3"/>
  <c r="DC2344" i="3"/>
  <c r="DG2344" i="3"/>
  <c r="A2345" i="3"/>
  <c r="Y2345" i="3"/>
  <c r="CX2345" i="3" s="1"/>
  <c r="CY2345" i="3"/>
  <c r="CZ2345" i="3"/>
  <c r="DB2345" i="3" s="1"/>
  <c r="DA2345" i="3"/>
  <c r="DC2345" i="3"/>
  <c r="DI2345" i="3"/>
  <c r="A2346" i="3"/>
  <c r="Y2346" i="3"/>
  <c r="CX2346" i="3" s="1"/>
  <c r="CY2346" i="3"/>
  <c r="CZ2346" i="3"/>
  <c r="DA2346" i="3"/>
  <c r="DB2346" i="3"/>
  <c r="DC2346" i="3"/>
  <c r="A2347" i="3"/>
  <c r="Y2347" i="3"/>
  <c r="CY2347" i="3"/>
  <c r="CZ2347" i="3"/>
  <c r="DB2347" i="3" s="1"/>
  <c r="DA2347" i="3"/>
  <c r="DC2347" i="3"/>
  <c r="A2348" i="3"/>
  <c r="Y2348" i="3"/>
  <c r="CY2348" i="3"/>
  <c r="CZ2348" i="3"/>
  <c r="DA2348" i="3"/>
  <c r="DB2348" i="3"/>
  <c r="DC2348" i="3"/>
  <c r="A2349" i="3"/>
  <c r="Y2349" i="3"/>
  <c r="CY2349" i="3"/>
  <c r="CZ2349" i="3"/>
  <c r="DB2349" i="3" s="1"/>
  <c r="DA2349" i="3"/>
  <c r="DC2349" i="3"/>
  <c r="A2350" i="3"/>
  <c r="Y2350" i="3"/>
  <c r="CY2350" i="3"/>
  <c r="CZ2350" i="3"/>
  <c r="DB2350" i="3" s="1"/>
  <c r="DA2350" i="3"/>
  <c r="DC2350" i="3"/>
  <c r="A2351" i="3"/>
  <c r="Y2351" i="3"/>
  <c r="CY2351" i="3"/>
  <c r="CZ2351" i="3"/>
  <c r="DB2351" i="3" s="1"/>
  <c r="DA2351" i="3"/>
  <c r="DC2351" i="3"/>
  <c r="A2352" i="3"/>
  <c r="Y2352" i="3"/>
  <c r="CY2352" i="3"/>
  <c r="CZ2352" i="3"/>
  <c r="DA2352" i="3"/>
  <c r="DB2352" i="3"/>
  <c r="DC2352" i="3"/>
  <c r="A2353" i="3"/>
  <c r="Y2353" i="3"/>
  <c r="CY2353" i="3"/>
  <c r="CZ2353" i="3"/>
  <c r="DB2353" i="3" s="1"/>
  <c r="DA2353" i="3"/>
  <c r="DC2353" i="3"/>
  <c r="A2354" i="3"/>
  <c r="Y2354" i="3"/>
  <c r="CY2354" i="3"/>
  <c r="CZ2354" i="3"/>
  <c r="DA2354" i="3"/>
  <c r="DB2354" i="3"/>
  <c r="DC2354" i="3"/>
  <c r="A2355" i="3"/>
  <c r="Y2355" i="3"/>
  <c r="CY2355" i="3"/>
  <c r="CZ2355" i="3"/>
  <c r="DA2355" i="3"/>
  <c r="DB2355" i="3"/>
  <c r="DC2355" i="3"/>
  <c r="A2356" i="3"/>
  <c r="Y2356" i="3"/>
  <c r="CY2356" i="3"/>
  <c r="CZ2356" i="3"/>
  <c r="DA2356" i="3"/>
  <c r="DB2356" i="3"/>
  <c r="DC2356" i="3"/>
  <c r="A2357" i="3"/>
  <c r="Y2357" i="3"/>
  <c r="CY2357" i="3"/>
  <c r="CZ2357" i="3"/>
  <c r="DB2357" i="3" s="1"/>
  <c r="DA2357" i="3"/>
  <c r="DC2357" i="3"/>
  <c r="A2358" i="3"/>
  <c r="Y2358" i="3"/>
  <c r="CY2358" i="3"/>
  <c r="CZ2358" i="3"/>
  <c r="DA2358" i="3"/>
  <c r="DB2358" i="3"/>
  <c r="DC2358" i="3"/>
  <c r="A2359" i="3"/>
  <c r="Y2359" i="3"/>
  <c r="CY2359" i="3"/>
  <c r="CZ2359" i="3"/>
  <c r="DB2359" i="3" s="1"/>
  <c r="DA2359" i="3"/>
  <c r="DC2359" i="3"/>
  <c r="A2360" i="3"/>
  <c r="Y2360" i="3"/>
  <c r="CY2360" i="3"/>
  <c r="CZ2360" i="3"/>
  <c r="DA2360" i="3"/>
  <c r="DB2360" i="3"/>
  <c r="DC2360" i="3"/>
  <c r="A2361" i="3"/>
  <c r="Y2361" i="3"/>
  <c r="CY2361" i="3"/>
  <c r="CZ2361" i="3"/>
  <c r="DB2361" i="3" s="1"/>
  <c r="DA2361" i="3"/>
  <c r="DC2361" i="3"/>
  <c r="A2362" i="3"/>
  <c r="Y2362" i="3"/>
  <c r="CY2362" i="3"/>
  <c r="CZ2362" i="3"/>
  <c r="DA2362" i="3"/>
  <c r="DB2362" i="3"/>
  <c r="DC2362" i="3"/>
  <c r="A2363" i="3"/>
  <c r="Y2363" i="3"/>
  <c r="CY2363" i="3"/>
  <c r="CZ2363" i="3"/>
  <c r="DA2363" i="3"/>
  <c r="DB2363" i="3"/>
  <c r="DC2363" i="3"/>
  <c r="A2364" i="3"/>
  <c r="Y2364" i="3"/>
  <c r="CY2364" i="3"/>
  <c r="CZ2364" i="3"/>
  <c r="DA2364" i="3"/>
  <c r="DB2364" i="3"/>
  <c r="DC2364" i="3"/>
  <c r="A2365" i="3"/>
  <c r="Y2365" i="3"/>
  <c r="CY2365" i="3"/>
  <c r="CZ2365" i="3"/>
  <c r="DB2365" i="3" s="1"/>
  <c r="DA2365" i="3"/>
  <c r="DC2365" i="3"/>
  <c r="A2366" i="3"/>
  <c r="Y2366" i="3"/>
  <c r="CY2366" i="3"/>
  <c r="CZ2366" i="3"/>
  <c r="DA2366" i="3"/>
  <c r="DB2366" i="3"/>
  <c r="DC2366" i="3"/>
  <c r="A2367" i="3"/>
  <c r="Y2367" i="3"/>
  <c r="CY2367" i="3"/>
  <c r="CZ2367" i="3"/>
  <c r="DB2367" i="3" s="1"/>
  <c r="DA2367" i="3"/>
  <c r="DC2367" i="3"/>
  <c r="A2368" i="3"/>
  <c r="Y2368" i="3"/>
  <c r="CY2368" i="3"/>
  <c r="CZ2368" i="3"/>
  <c r="DA2368" i="3"/>
  <c r="DB2368" i="3"/>
  <c r="DC2368" i="3"/>
  <c r="A2369" i="3"/>
  <c r="Y2369" i="3"/>
  <c r="CY2369" i="3"/>
  <c r="CZ2369" i="3"/>
  <c r="DB2369" i="3" s="1"/>
  <c r="DA2369" i="3"/>
  <c r="DC2369" i="3"/>
  <c r="A2370" i="3"/>
  <c r="Y2370" i="3"/>
  <c r="CY2370" i="3"/>
  <c r="CZ2370" i="3"/>
  <c r="DA2370" i="3"/>
  <c r="DB2370" i="3"/>
  <c r="DC2370" i="3"/>
  <c r="A2371" i="3"/>
  <c r="Y2371" i="3"/>
  <c r="CY2371" i="3"/>
  <c r="CZ2371" i="3"/>
  <c r="DA2371" i="3"/>
  <c r="DB2371" i="3"/>
  <c r="DC2371" i="3"/>
  <c r="A2372" i="3"/>
  <c r="Y2372" i="3"/>
  <c r="CY2372" i="3"/>
  <c r="CZ2372" i="3"/>
  <c r="DA2372" i="3"/>
  <c r="DB2372" i="3"/>
  <c r="DC2372" i="3"/>
  <c r="A2373" i="3"/>
  <c r="Y2373" i="3"/>
  <c r="CY2373" i="3"/>
  <c r="CZ2373" i="3"/>
  <c r="DA2373" i="3"/>
  <c r="DB2373" i="3"/>
  <c r="DC2373" i="3"/>
  <c r="A2374" i="3"/>
  <c r="Y2374" i="3"/>
  <c r="CY2374" i="3"/>
  <c r="CZ2374" i="3"/>
  <c r="DA2374" i="3"/>
  <c r="DB2374" i="3"/>
  <c r="DC2374" i="3"/>
  <c r="A2375" i="3"/>
  <c r="Y2375" i="3"/>
  <c r="CY2375" i="3"/>
  <c r="CZ2375" i="3"/>
  <c r="DA2375" i="3"/>
  <c r="DB2375" i="3"/>
  <c r="DC2375" i="3"/>
  <c r="A2376" i="3"/>
  <c r="Y2376" i="3"/>
  <c r="CY2376" i="3"/>
  <c r="CZ2376" i="3"/>
  <c r="DA2376" i="3"/>
  <c r="DB2376" i="3"/>
  <c r="DC2376" i="3"/>
  <c r="A2377" i="3"/>
  <c r="Y2377" i="3"/>
  <c r="CY2377" i="3"/>
  <c r="CZ2377" i="3"/>
  <c r="DB2377" i="3" s="1"/>
  <c r="DA2377" i="3"/>
  <c r="DC2377" i="3"/>
  <c r="A2378" i="3"/>
  <c r="Y2378" i="3"/>
  <c r="CY2378" i="3"/>
  <c r="CZ2378" i="3"/>
  <c r="DB2378" i="3" s="1"/>
  <c r="DA2378" i="3"/>
  <c r="DC2378" i="3"/>
  <c r="A2379" i="3"/>
  <c r="Y2379" i="3"/>
  <c r="CY2379" i="3"/>
  <c r="CZ2379" i="3"/>
  <c r="DA2379" i="3"/>
  <c r="DB2379" i="3"/>
  <c r="DC2379" i="3"/>
  <c r="A2380" i="3"/>
  <c r="Y2380" i="3"/>
  <c r="CY2380" i="3"/>
  <c r="CZ2380" i="3"/>
  <c r="DB2380" i="3" s="1"/>
  <c r="DA2380" i="3"/>
  <c r="DC2380" i="3"/>
  <c r="A2381" i="3"/>
  <c r="Y2381" i="3"/>
  <c r="CY2381" i="3"/>
  <c r="CZ2381" i="3"/>
  <c r="DA2381" i="3"/>
  <c r="DB2381" i="3"/>
  <c r="DC2381" i="3"/>
  <c r="A2382" i="3"/>
  <c r="Y2382" i="3"/>
  <c r="CY2382" i="3"/>
  <c r="CZ2382" i="3"/>
  <c r="DB2382" i="3" s="1"/>
  <c r="DA2382" i="3"/>
  <c r="DC2382" i="3"/>
  <c r="A2383" i="3"/>
  <c r="Y2383" i="3"/>
  <c r="CY2383" i="3"/>
  <c r="CZ2383" i="3"/>
  <c r="DA2383" i="3"/>
  <c r="DB2383" i="3"/>
  <c r="DC2383" i="3"/>
  <c r="A2384" i="3"/>
  <c r="Y2384" i="3"/>
  <c r="CU2384" i="3"/>
  <c r="CV2384" i="3"/>
  <c r="CX2384" i="3"/>
  <c r="CY2384" i="3"/>
  <c r="CZ2384" i="3"/>
  <c r="DB2384" i="3" s="1"/>
  <c r="DA2384" i="3"/>
  <c r="DC2384" i="3"/>
  <c r="DH2384" i="3"/>
  <c r="A2385" i="3"/>
  <c r="Y2385" i="3"/>
  <c r="CX2385" i="3"/>
  <c r="DG2385" i="3" s="1"/>
  <c r="CY2385" i="3"/>
  <c r="CZ2385" i="3"/>
  <c r="DA2385" i="3"/>
  <c r="DB2385" i="3"/>
  <c r="DC2385" i="3"/>
  <c r="DF2385" i="3"/>
  <c r="DJ2385" i="3" s="1"/>
  <c r="DH2385" i="3"/>
  <c r="A2386" i="3"/>
  <c r="Y2386" i="3"/>
  <c r="CY2386" i="3"/>
  <c r="CZ2386" i="3"/>
  <c r="DB2386" i="3" s="1"/>
  <c r="DA2386" i="3"/>
  <c r="DC2386" i="3"/>
  <c r="A2387" i="3"/>
  <c r="Y2387" i="3"/>
  <c r="CY2387" i="3"/>
  <c r="CZ2387" i="3"/>
  <c r="DA2387" i="3"/>
  <c r="DB2387" i="3"/>
  <c r="DC2387" i="3"/>
  <c r="A2388" i="3"/>
  <c r="Y2388" i="3"/>
  <c r="CX2388" i="3" s="1"/>
  <c r="DG2388" i="3" s="1"/>
  <c r="CU2388" i="3"/>
  <c r="CV2388" i="3"/>
  <c r="CY2388" i="3"/>
  <c r="CZ2388" i="3"/>
  <c r="DB2388" i="3" s="1"/>
  <c r="DA2388" i="3"/>
  <c r="DC2388" i="3"/>
  <c r="A2389" i="3"/>
  <c r="Y2389" i="3"/>
  <c r="CU2389" i="3"/>
  <c r="CV2389" i="3"/>
  <c r="CX2389" i="3"/>
  <c r="DF2389" i="3" s="1"/>
  <c r="CY2389" i="3"/>
  <c r="CZ2389" i="3"/>
  <c r="DA2389" i="3"/>
  <c r="DB2389" i="3"/>
  <c r="DC2389" i="3"/>
  <c r="DI2389" i="3"/>
  <c r="DJ2389" i="3" s="1"/>
  <c r="A2390" i="3"/>
  <c r="Y2390" i="3"/>
  <c r="CX2390" i="3" s="1"/>
  <c r="DH2390" i="3" s="1"/>
  <c r="CY2390" i="3"/>
  <c r="CZ2390" i="3"/>
  <c r="DA2390" i="3"/>
  <c r="DB2390" i="3"/>
  <c r="DC2390" i="3"/>
  <c r="DF2390" i="3"/>
  <c r="A2391" i="3"/>
  <c r="Y2391" i="3"/>
  <c r="CW2391" i="3" s="1"/>
  <c r="CX2391" i="3"/>
  <c r="CY2391" i="3"/>
  <c r="CZ2391" i="3"/>
  <c r="DB2391" i="3" s="1"/>
  <c r="DA2391" i="3"/>
  <c r="DC2391" i="3"/>
  <c r="DH2391" i="3"/>
  <c r="DI2391" i="3"/>
  <c r="A2392" i="3"/>
  <c r="Y2392" i="3"/>
  <c r="CX2392" i="3"/>
  <c r="CY2392" i="3"/>
  <c r="CZ2392" i="3"/>
  <c r="DA2392" i="3"/>
  <c r="DB2392" i="3"/>
  <c r="DC2392" i="3"/>
  <c r="DG2392" i="3"/>
  <c r="A2393" i="3"/>
  <c r="Y2393" i="3"/>
  <c r="CX2393" i="3"/>
  <c r="CY2393" i="3"/>
  <c r="CZ2393" i="3"/>
  <c r="DB2393" i="3" s="1"/>
  <c r="DA2393" i="3"/>
  <c r="DC2393" i="3"/>
  <c r="A2394" i="3"/>
  <c r="Y2394" i="3"/>
  <c r="CY2394" i="3"/>
  <c r="CZ2394" i="3"/>
  <c r="DA2394" i="3"/>
  <c r="DB2394" i="3"/>
  <c r="DC2394" i="3"/>
  <c r="A2395" i="3"/>
  <c r="Y2395" i="3"/>
  <c r="CY2395" i="3"/>
  <c r="CZ2395" i="3"/>
  <c r="DB2395" i="3" s="1"/>
  <c r="DA2395" i="3"/>
  <c r="DC2395" i="3"/>
  <c r="A2396" i="3"/>
  <c r="Y2396" i="3"/>
  <c r="CY2396" i="3"/>
  <c r="CZ2396" i="3"/>
  <c r="DA2396" i="3"/>
  <c r="DB2396" i="3"/>
  <c r="DC2396" i="3"/>
  <c r="A2397" i="3"/>
  <c r="Y2397" i="3"/>
  <c r="CY2397" i="3"/>
  <c r="CZ2397" i="3"/>
  <c r="DB2397" i="3" s="1"/>
  <c r="DA2397" i="3"/>
  <c r="DC2397" i="3"/>
  <c r="A2398" i="3"/>
  <c r="Y2398" i="3"/>
  <c r="CY2398" i="3"/>
  <c r="CZ2398" i="3"/>
  <c r="DA2398" i="3"/>
  <c r="DB2398" i="3"/>
  <c r="DC2398" i="3"/>
  <c r="A2399" i="3"/>
  <c r="Y2399" i="3"/>
  <c r="CY2399" i="3"/>
  <c r="CZ2399" i="3"/>
  <c r="DB2399" i="3" s="1"/>
  <c r="DA2399" i="3"/>
  <c r="DC2399" i="3"/>
  <c r="A2400" i="3"/>
  <c r="Y2400" i="3"/>
  <c r="CY2400" i="3"/>
  <c r="CZ2400" i="3"/>
  <c r="DA2400" i="3"/>
  <c r="DB2400" i="3"/>
  <c r="DC2400" i="3"/>
  <c r="A2401" i="3"/>
  <c r="Y2401" i="3"/>
  <c r="CY2401" i="3"/>
  <c r="CZ2401" i="3"/>
  <c r="DB2401" i="3" s="1"/>
  <c r="DA2401" i="3"/>
  <c r="DC2401" i="3"/>
  <c r="A2402" i="3"/>
  <c r="Y2402" i="3"/>
  <c r="CY2402" i="3"/>
  <c r="CZ2402" i="3"/>
  <c r="DA2402" i="3"/>
  <c r="DB2402" i="3"/>
  <c r="DC2402" i="3"/>
  <c r="A2403" i="3"/>
  <c r="Y2403" i="3"/>
  <c r="CY2403" i="3"/>
  <c r="CZ2403" i="3"/>
  <c r="DB2403" i="3" s="1"/>
  <c r="DA2403" i="3"/>
  <c r="DC2403" i="3"/>
  <c r="A2404" i="3"/>
  <c r="Y2404" i="3"/>
  <c r="CY2404" i="3"/>
  <c r="CZ2404" i="3"/>
  <c r="DA2404" i="3"/>
  <c r="DB2404" i="3"/>
  <c r="DC2404" i="3"/>
  <c r="A2405" i="3"/>
  <c r="Y2405" i="3"/>
  <c r="CY2405" i="3"/>
  <c r="CZ2405" i="3"/>
  <c r="DB2405" i="3" s="1"/>
  <c r="DA2405" i="3"/>
  <c r="DC2405" i="3"/>
  <c r="A2406" i="3"/>
  <c r="Y2406" i="3"/>
  <c r="CY2406" i="3"/>
  <c r="CZ2406" i="3"/>
  <c r="DB2406" i="3" s="1"/>
  <c r="DA2406" i="3"/>
  <c r="DC2406" i="3"/>
  <c r="A2407" i="3"/>
  <c r="Y2407" i="3"/>
  <c r="CY2407" i="3"/>
  <c r="CZ2407" i="3"/>
  <c r="DB2407" i="3" s="1"/>
  <c r="DA2407" i="3"/>
  <c r="DC2407" i="3"/>
  <c r="A2408" i="3"/>
  <c r="Y2408" i="3"/>
  <c r="CY2408" i="3"/>
  <c r="CZ2408" i="3"/>
  <c r="DA2408" i="3"/>
  <c r="DB2408" i="3"/>
  <c r="DC2408" i="3"/>
  <c r="A2409" i="3"/>
  <c r="Y2409" i="3"/>
  <c r="CY2409" i="3"/>
  <c r="CZ2409" i="3"/>
  <c r="DA2409" i="3"/>
  <c r="DB2409" i="3"/>
  <c r="DC2409" i="3"/>
  <c r="A2410" i="3"/>
  <c r="Y2410" i="3"/>
  <c r="CY2410" i="3"/>
  <c r="CZ2410" i="3"/>
  <c r="DA2410" i="3"/>
  <c r="DB2410" i="3"/>
  <c r="DC2410" i="3"/>
  <c r="A2411" i="3"/>
  <c r="Y2411" i="3"/>
  <c r="CY2411" i="3"/>
  <c r="CZ2411" i="3"/>
  <c r="DB2411" i="3" s="1"/>
  <c r="DA2411" i="3"/>
  <c r="DC2411" i="3"/>
  <c r="A2412" i="3"/>
  <c r="Y2412" i="3"/>
  <c r="CY2412" i="3"/>
  <c r="CZ2412" i="3"/>
  <c r="DA2412" i="3"/>
  <c r="DB2412" i="3"/>
  <c r="DC2412" i="3"/>
  <c r="A2413" i="3"/>
  <c r="Y2413" i="3"/>
  <c r="CY2413" i="3"/>
  <c r="CZ2413" i="3"/>
  <c r="DB2413" i="3" s="1"/>
  <c r="DA2413" i="3"/>
  <c r="DC2413" i="3"/>
  <c r="A2414" i="3"/>
  <c r="Y2414" i="3"/>
  <c r="CY2414" i="3"/>
  <c r="CZ2414" i="3"/>
  <c r="DB2414" i="3" s="1"/>
  <c r="DA2414" i="3"/>
  <c r="DC2414" i="3"/>
  <c r="A2415" i="3"/>
  <c r="Y2415" i="3"/>
  <c r="CY2415" i="3"/>
  <c r="CZ2415" i="3"/>
  <c r="DA2415" i="3"/>
  <c r="DB2415" i="3"/>
  <c r="DC2415" i="3"/>
  <c r="A2416" i="3"/>
  <c r="Y2416" i="3"/>
  <c r="CY2416" i="3"/>
  <c r="CZ2416" i="3"/>
  <c r="DB2416" i="3" s="1"/>
  <c r="DA2416" i="3"/>
  <c r="DC2416" i="3"/>
  <c r="A2417" i="3"/>
  <c r="Y2417" i="3"/>
  <c r="CY2417" i="3"/>
  <c r="CZ2417" i="3"/>
  <c r="DB2417" i="3" s="1"/>
  <c r="DA2417" i="3"/>
  <c r="DC2417" i="3"/>
  <c r="A2418" i="3"/>
  <c r="Y2418" i="3"/>
  <c r="CY2418" i="3"/>
  <c r="CZ2418" i="3"/>
  <c r="DA2418" i="3"/>
  <c r="DB2418" i="3"/>
  <c r="DC2418" i="3"/>
  <c r="A2419" i="3"/>
  <c r="Y2419" i="3"/>
  <c r="CY2419" i="3"/>
  <c r="CZ2419" i="3"/>
  <c r="DA2419" i="3"/>
  <c r="DB2419" i="3"/>
  <c r="DC2419" i="3"/>
  <c r="A2420" i="3"/>
  <c r="Y2420" i="3"/>
  <c r="CY2420" i="3"/>
  <c r="CZ2420" i="3"/>
  <c r="DB2420" i="3" s="1"/>
  <c r="DA2420" i="3"/>
  <c r="DC2420" i="3"/>
  <c r="A2421" i="3"/>
  <c r="Y2421" i="3"/>
  <c r="CY2421" i="3"/>
  <c r="CZ2421" i="3"/>
  <c r="DA2421" i="3"/>
  <c r="DB2421" i="3"/>
  <c r="DC2421" i="3"/>
  <c r="A2422" i="3"/>
  <c r="Y2422" i="3"/>
  <c r="CY2422" i="3"/>
  <c r="CZ2422" i="3"/>
  <c r="DB2422" i="3" s="1"/>
  <c r="DA2422" i="3"/>
  <c r="DC2422" i="3"/>
  <c r="A2423" i="3"/>
  <c r="Y2423" i="3"/>
  <c r="CY2423" i="3"/>
  <c r="CZ2423" i="3"/>
  <c r="DB2423" i="3" s="1"/>
  <c r="DA2423" i="3"/>
  <c r="DC2423" i="3"/>
  <c r="A2424" i="3"/>
  <c r="Y2424" i="3"/>
  <c r="CY2424" i="3"/>
  <c r="CZ2424" i="3"/>
  <c r="DA2424" i="3"/>
  <c r="DB2424" i="3"/>
  <c r="DC2424" i="3"/>
  <c r="A2425" i="3"/>
  <c r="Y2425" i="3"/>
  <c r="CY2425" i="3"/>
  <c r="CZ2425" i="3"/>
  <c r="DB2425" i="3" s="1"/>
  <c r="DA2425" i="3"/>
  <c r="DC2425" i="3"/>
  <c r="A2426" i="3"/>
  <c r="Y2426" i="3"/>
  <c r="CY2426" i="3"/>
  <c r="CZ2426" i="3"/>
  <c r="DA2426" i="3"/>
  <c r="DB2426" i="3"/>
  <c r="DC2426" i="3"/>
  <c r="A2427" i="3"/>
  <c r="Y2427" i="3"/>
  <c r="CY2427" i="3"/>
  <c r="CZ2427" i="3"/>
  <c r="DB2427" i="3" s="1"/>
  <c r="DA2427" i="3"/>
  <c r="DC2427" i="3"/>
  <c r="A2428" i="3"/>
  <c r="Y2428" i="3"/>
  <c r="CY2428" i="3"/>
  <c r="CZ2428" i="3"/>
  <c r="DB2428" i="3" s="1"/>
  <c r="DA2428" i="3"/>
  <c r="DC2428" i="3"/>
  <c r="A2429" i="3"/>
  <c r="Y2429" i="3"/>
  <c r="CY2429" i="3"/>
  <c r="CZ2429" i="3"/>
  <c r="DB2429" i="3" s="1"/>
  <c r="DA2429" i="3"/>
  <c r="DC2429" i="3"/>
  <c r="A2430" i="3"/>
  <c r="Y2430" i="3"/>
  <c r="CY2430" i="3"/>
  <c r="CZ2430" i="3"/>
  <c r="DA2430" i="3"/>
  <c r="DB2430" i="3"/>
  <c r="DC2430" i="3"/>
  <c r="A2431" i="3"/>
  <c r="Y2431" i="3"/>
  <c r="CY2431" i="3"/>
  <c r="CZ2431" i="3"/>
  <c r="DB2431" i="3" s="1"/>
  <c r="DA2431" i="3"/>
  <c r="DC2431" i="3"/>
  <c r="A2432" i="3"/>
  <c r="Y2432" i="3"/>
  <c r="CY2432" i="3"/>
  <c r="CZ2432" i="3"/>
  <c r="DA2432" i="3"/>
  <c r="DB2432" i="3"/>
  <c r="DC2432" i="3"/>
  <c r="A2433" i="3"/>
  <c r="Y2433" i="3"/>
  <c r="CY2433" i="3"/>
  <c r="CZ2433" i="3"/>
  <c r="DA2433" i="3"/>
  <c r="DB2433" i="3"/>
  <c r="DC2433" i="3"/>
  <c r="A2434" i="3"/>
  <c r="Y2434" i="3"/>
  <c r="CY2434" i="3"/>
  <c r="CZ2434" i="3"/>
  <c r="DA2434" i="3"/>
  <c r="DB2434" i="3"/>
  <c r="DC2434" i="3"/>
  <c r="A2435" i="3"/>
  <c r="Y2435" i="3"/>
  <c r="CY2435" i="3"/>
  <c r="CZ2435" i="3"/>
  <c r="DA2435" i="3"/>
  <c r="DB2435" i="3"/>
  <c r="DC2435" i="3"/>
  <c r="A2436" i="3"/>
  <c r="Y2436" i="3"/>
  <c r="CY2436" i="3"/>
  <c r="CZ2436" i="3"/>
  <c r="DA2436" i="3"/>
  <c r="DB2436" i="3"/>
  <c r="DC2436" i="3"/>
  <c r="A2437" i="3"/>
  <c r="Y2437" i="3"/>
  <c r="CY2437" i="3"/>
  <c r="CZ2437" i="3"/>
  <c r="DA2437" i="3"/>
  <c r="DB2437" i="3"/>
  <c r="DC2437" i="3"/>
  <c r="A2438" i="3"/>
  <c r="Y2438" i="3"/>
  <c r="CY2438" i="3"/>
  <c r="CZ2438" i="3"/>
  <c r="DB2438" i="3" s="1"/>
  <c r="DA2438" i="3"/>
  <c r="DC2438" i="3"/>
  <c r="A2439" i="3"/>
  <c r="Y2439" i="3"/>
  <c r="CY2439" i="3"/>
  <c r="CZ2439" i="3"/>
  <c r="DA2439" i="3"/>
  <c r="DB2439" i="3"/>
  <c r="DC2439" i="3"/>
  <c r="A2440" i="3"/>
  <c r="Y2440" i="3"/>
  <c r="CY2440" i="3"/>
  <c r="CZ2440" i="3"/>
  <c r="DA2440" i="3"/>
  <c r="DB2440" i="3"/>
  <c r="DC2440" i="3"/>
  <c r="A2441" i="3"/>
  <c r="Y2441" i="3"/>
  <c r="CY2441" i="3"/>
  <c r="CZ2441" i="3"/>
  <c r="DB2441" i="3" s="1"/>
  <c r="DA2441" i="3"/>
  <c r="DC2441" i="3"/>
  <c r="A2442" i="3"/>
  <c r="Y2442" i="3"/>
  <c r="CY2442" i="3"/>
  <c r="CZ2442" i="3"/>
  <c r="DB2442" i="3" s="1"/>
  <c r="DA2442" i="3"/>
  <c r="DC2442" i="3"/>
  <c r="A2443" i="3"/>
  <c r="Y2443" i="3"/>
  <c r="CY2443" i="3"/>
  <c r="CZ2443" i="3"/>
  <c r="DA2443" i="3"/>
  <c r="DB2443" i="3"/>
  <c r="DC2443" i="3"/>
  <c r="A2444" i="3"/>
  <c r="Y2444" i="3"/>
  <c r="CY2444" i="3"/>
  <c r="CZ2444" i="3"/>
  <c r="DA2444" i="3"/>
  <c r="DB2444" i="3"/>
  <c r="DC2444" i="3"/>
  <c r="A2445" i="3"/>
  <c r="Y2445" i="3"/>
  <c r="CY2445" i="3"/>
  <c r="CZ2445" i="3"/>
  <c r="DB2445" i="3" s="1"/>
  <c r="DA2445" i="3"/>
  <c r="DC2445" i="3"/>
  <c r="A2446" i="3"/>
  <c r="Y2446" i="3"/>
  <c r="CY2446" i="3"/>
  <c r="CZ2446" i="3"/>
  <c r="DA2446" i="3"/>
  <c r="DB2446" i="3"/>
  <c r="DC2446" i="3"/>
  <c r="A2447" i="3"/>
  <c r="Y2447" i="3"/>
  <c r="CY2447" i="3"/>
  <c r="CZ2447" i="3"/>
  <c r="DB2447" i="3" s="1"/>
  <c r="DA2447" i="3"/>
  <c r="DC2447" i="3"/>
  <c r="A2448" i="3"/>
  <c r="Y2448" i="3"/>
  <c r="CY2448" i="3"/>
  <c r="CZ2448" i="3"/>
  <c r="DA2448" i="3"/>
  <c r="DB2448" i="3"/>
  <c r="DC2448" i="3"/>
  <c r="A2449" i="3"/>
  <c r="Y2449" i="3"/>
  <c r="CY2449" i="3"/>
  <c r="CZ2449" i="3"/>
  <c r="DB2449" i="3" s="1"/>
  <c r="DA2449" i="3"/>
  <c r="DC2449" i="3"/>
  <c r="A2450" i="3"/>
  <c r="Y2450" i="3"/>
  <c r="CY2450" i="3"/>
  <c r="CZ2450" i="3"/>
  <c r="DB2450" i="3" s="1"/>
  <c r="DA2450" i="3"/>
  <c r="DC2450" i="3"/>
  <c r="A2451" i="3"/>
  <c r="Y2451" i="3"/>
  <c r="CY2451" i="3"/>
  <c r="CZ2451" i="3"/>
  <c r="DA2451" i="3"/>
  <c r="DB2451" i="3"/>
  <c r="DC2451" i="3"/>
  <c r="A2452" i="3"/>
  <c r="Y2452" i="3"/>
  <c r="CY2452" i="3"/>
  <c r="CZ2452" i="3"/>
  <c r="DB2452" i="3" s="1"/>
  <c r="DA2452" i="3"/>
  <c r="DC2452" i="3"/>
  <c r="A2453" i="3"/>
  <c r="Y2453" i="3"/>
  <c r="CY2453" i="3"/>
  <c r="CZ2453" i="3"/>
  <c r="DB2453" i="3" s="1"/>
  <c r="DA2453" i="3"/>
  <c r="DC2453" i="3"/>
  <c r="A2454" i="3"/>
  <c r="Y2454" i="3"/>
  <c r="CY2454" i="3"/>
  <c r="CZ2454" i="3"/>
  <c r="DA2454" i="3"/>
  <c r="DB2454" i="3"/>
  <c r="DC2454" i="3"/>
  <c r="A2455" i="3"/>
  <c r="Y2455" i="3"/>
  <c r="CY2455" i="3"/>
  <c r="CZ2455" i="3"/>
  <c r="DB2455" i="3" s="1"/>
  <c r="DA2455" i="3"/>
  <c r="DC2455" i="3"/>
  <c r="A2456" i="3"/>
  <c r="Y2456" i="3"/>
  <c r="CY2456" i="3"/>
  <c r="CZ2456" i="3"/>
  <c r="DB2456" i="3" s="1"/>
  <c r="DA2456" i="3"/>
  <c r="DC2456" i="3"/>
  <c r="A2457" i="3"/>
  <c r="Y2457" i="3"/>
  <c r="CY2457" i="3"/>
  <c r="CZ2457" i="3"/>
  <c r="DA2457" i="3"/>
  <c r="DB2457" i="3"/>
  <c r="DC2457" i="3"/>
  <c r="A2458" i="3"/>
  <c r="Y2458" i="3"/>
  <c r="CY2458" i="3"/>
  <c r="CZ2458" i="3"/>
  <c r="DA2458" i="3"/>
  <c r="DB2458" i="3"/>
  <c r="DC2458" i="3"/>
  <c r="A2459" i="3"/>
  <c r="Y2459" i="3"/>
  <c r="CY2459" i="3"/>
  <c r="CZ2459" i="3"/>
  <c r="DB2459" i="3" s="1"/>
  <c r="DA2459" i="3"/>
  <c r="DC2459" i="3"/>
  <c r="A2460" i="3"/>
  <c r="Y2460" i="3"/>
  <c r="CY2460" i="3"/>
  <c r="CZ2460" i="3"/>
  <c r="DB2460" i="3" s="1"/>
  <c r="DA2460" i="3"/>
  <c r="DC2460" i="3"/>
  <c r="A2461" i="3"/>
  <c r="Y2461" i="3"/>
  <c r="CY2461" i="3"/>
  <c r="CZ2461" i="3"/>
  <c r="DA2461" i="3"/>
  <c r="DB2461" i="3"/>
  <c r="DC2461" i="3"/>
  <c r="A2462" i="3"/>
  <c r="Y2462" i="3"/>
  <c r="CY2462" i="3"/>
  <c r="CZ2462" i="3"/>
  <c r="DA2462" i="3"/>
  <c r="DB2462" i="3"/>
  <c r="DC2462" i="3"/>
  <c r="A2463" i="3"/>
  <c r="Y2463" i="3"/>
  <c r="CY2463" i="3"/>
  <c r="CZ2463" i="3"/>
  <c r="DB2463" i="3" s="1"/>
  <c r="DA2463" i="3"/>
  <c r="DC2463" i="3"/>
  <c r="A2464" i="3"/>
  <c r="Y2464" i="3"/>
  <c r="CY2464" i="3"/>
  <c r="CZ2464" i="3"/>
  <c r="DB2464" i="3" s="1"/>
  <c r="DA2464" i="3"/>
  <c r="DC2464" i="3"/>
  <c r="A2465" i="3"/>
  <c r="Y2465" i="3"/>
  <c r="CY2465" i="3"/>
  <c r="CZ2465" i="3"/>
  <c r="DB2465" i="3" s="1"/>
  <c r="DA2465" i="3"/>
  <c r="DC2465" i="3"/>
  <c r="A2466" i="3"/>
  <c r="Y2466" i="3"/>
  <c r="CY2466" i="3"/>
  <c r="CZ2466" i="3"/>
  <c r="DA2466" i="3"/>
  <c r="DB2466" i="3"/>
  <c r="DC2466" i="3"/>
  <c r="A2467" i="3"/>
  <c r="Y2467" i="3"/>
  <c r="CY2467" i="3"/>
  <c r="CZ2467" i="3"/>
  <c r="DA2467" i="3"/>
  <c r="DB2467" i="3"/>
  <c r="DC2467" i="3"/>
  <c r="A2468" i="3"/>
  <c r="Y2468" i="3"/>
  <c r="CY2468" i="3"/>
  <c r="CZ2468" i="3"/>
  <c r="DB2468" i="3" s="1"/>
  <c r="DA2468" i="3"/>
  <c r="DC2468" i="3"/>
  <c r="A2469" i="3"/>
  <c r="Y2469" i="3"/>
  <c r="CY2469" i="3"/>
  <c r="CZ2469" i="3"/>
  <c r="DA2469" i="3"/>
  <c r="DB2469" i="3"/>
  <c r="DC2469" i="3"/>
  <c r="A2470" i="3"/>
  <c r="Y2470" i="3"/>
  <c r="CY2470" i="3"/>
  <c r="CZ2470" i="3"/>
  <c r="DB2470" i="3" s="1"/>
  <c r="DA2470" i="3"/>
  <c r="DC2470" i="3"/>
  <c r="A2471" i="3"/>
  <c r="Y2471" i="3"/>
  <c r="CY2471" i="3"/>
  <c r="CZ2471" i="3"/>
  <c r="DA2471" i="3"/>
  <c r="DB2471" i="3"/>
  <c r="DC2471" i="3"/>
  <c r="A2472" i="3"/>
  <c r="Y2472" i="3"/>
  <c r="CY2472" i="3"/>
  <c r="CZ2472" i="3"/>
  <c r="DA2472" i="3"/>
  <c r="DB2472" i="3"/>
  <c r="DC2472" i="3"/>
  <c r="A2473" i="3"/>
  <c r="Y2473" i="3"/>
  <c r="CY2473" i="3"/>
  <c r="CZ2473" i="3"/>
  <c r="DB2473" i="3" s="1"/>
  <c r="DA2473" i="3"/>
  <c r="DC2473" i="3"/>
  <c r="A2474" i="3"/>
  <c r="Y2474" i="3"/>
  <c r="CY2474" i="3"/>
  <c r="CZ2474" i="3"/>
  <c r="DA2474" i="3"/>
  <c r="DB2474" i="3"/>
  <c r="DC2474" i="3"/>
  <c r="A2475" i="3"/>
  <c r="Y2475" i="3"/>
  <c r="CY2475" i="3"/>
  <c r="CZ2475" i="3"/>
  <c r="DA2475" i="3"/>
  <c r="DB2475" i="3"/>
  <c r="DC2475" i="3"/>
  <c r="A2476" i="3"/>
  <c r="Y2476" i="3"/>
  <c r="CX2476" i="3" s="1"/>
  <c r="CY2476" i="3"/>
  <c r="CZ2476" i="3"/>
  <c r="DA2476" i="3"/>
  <c r="DB2476" i="3"/>
  <c r="DC2476" i="3"/>
  <c r="A2477" i="3"/>
  <c r="Y2477" i="3"/>
  <c r="CW2477" i="3"/>
  <c r="CX2477" i="3"/>
  <c r="CY2477" i="3"/>
  <c r="CZ2477" i="3"/>
  <c r="DB2477" i="3" s="1"/>
  <c r="DA2477" i="3"/>
  <c r="DC2477" i="3"/>
  <c r="A2478" i="3"/>
  <c r="Y2478" i="3"/>
  <c r="CX2478" i="3" s="1"/>
  <c r="CY2478" i="3"/>
  <c r="CZ2478" i="3"/>
  <c r="DA2478" i="3"/>
  <c r="DB2478" i="3"/>
  <c r="DC2478" i="3"/>
  <c r="A2479" i="3"/>
  <c r="Y2479" i="3"/>
  <c r="CY2479" i="3"/>
  <c r="CZ2479" i="3"/>
  <c r="DB2479" i="3" s="1"/>
  <c r="DA2479" i="3"/>
  <c r="DC2479" i="3"/>
  <c r="A2480" i="3"/>
  <c r="Y2480" i="3"/>
  <c r="CY2480" i="3"/>
  <c r="CZ2480" i="3"/>
  <c r="DB2480" i="3" s="1"/>
  <c r="DA2480" i="3"/>
  <c r="DC2480" i="3"/>
  <c r="A2481" i="3"/>
  <c r="Y2481" i="3"/>
  <c r="CY2481" i="3"/>
  <c r="CZ2481" i="3"/>
  <c r="DA2481" i="3"/>
  <c r="DB2481" i="3"/>
  <c r="DC2481" i="3"/>
  <c r="A2482" i="3"/>
  <c r="Y2482" i="3"/>
  <c r="CY2482" i="3"/>
  <c r="CZ2482" i="3"/>
  <c r="DB2482" i="3" s="1"/>
  <c r="DA2482" i="3"/>
  <c r="DC2482" i="3"/>
  <c r="A2483" i="3"/>
  <c r="Y2483" i="3"/>
  <c r="CY2483" i="3"/>
  <c r="CZ2483" i="3"/>
  <c r="DB2483" i="3" s="1"/>
  <c r="DA2483" i="3"/>
  <c r="DC2483" i="3"/>
  <c r="A2484" i="3"/>
  <c r="Y2484" i="3"/>
  <c r="CY2484" i="3"/>
  <c r="CZ2484" i="3"/>
  <c r="DA2484" i="3"/>
  <c r="DB2484" i="3"/>
  <c r="DC2484" i="3"/>
  <c r="A2485" i="3"/>
  <c r="Y2485" i="3"/>
  <c r="CY2485" i="3"/>
  <c r="CZ2485" i="3"/>
  <c r="DA2485" i="3"/>
  <c r="DB2485" i="3"/>
  <c r="DC2485" i="3"/>
  <c r="A2486" i="3"/>
  <c r="Y2486" i="3"/>
  <c r="CY2486" i="3"/>
  <c r="CZ2486" i="3"/>
  <c r="DB2486" i="3" s="1"/>
  <c r="DA2486" i="3"/>
  <c r="DC2486" i="3"/>
  <c r="A2487" i="3"/>
  <c r="Y2487" i="3"/>
  <c r="CY2487" i="3"/>
  <c r="CZ2487" i="3"/>
  <c r="DA2487" i="3"/>
  <c r="DB2487" i="3"/>
  <c r="DC2487" i="3"/>
  <c r="A2488" i="3"/>
  <c r="Y2488" i="3"/>
  <c r="CY2488" i="3"/>
  <c r="CZ2488" i="3"/>
  <c r="DB2488" i="3" s="1"/>
  <c r="DA2488" i="3"/>
  <c r="DC2488" i="3"/>
  <c r="A2489" i="3"/>
  <c r="Y2489" i="3"/>
  <c r="CY2489" i="3"/>
  <c r="CZ2489" i="3"/>
  <c r="DB2489" i="3" s="1"/>
  <c r="DA2489" i="3"/>
  <c r="DC2489" i="3"/>
  <c r="A2490" i="3"/>
  <c r="Y2490" i="3"/>
  <c r="CY2490" i="3"/>
  <c r="CZ2490" i="3"/>
  <c r="DA2490" i="3"/>
  <c r="DB2490" i="3"/>
  <c r="DC2490" i="3"/>
  <c r="A2491" i="3"/>
  <c r="Y2491" i="3"/>
  <c r="CY2491" i="3"/>
  <c r="CZ2491" i="3"/>
  <c r="DB2491" i="3" s="1"/>
  <c r="DA2491" i="3"/>
  <c r="DC2491" i="3"/>
  <c r="A2492" i="3"/>
  <c r="Y2492" i="3"/>
  <c r="CU2492" i="3"/>
  <c r="CV2492" i="3"/>
  <c r="CX2492" i="3"/>
  <c r="DG2492" i="3" s="1"/>
  <c r="CY2492" i="3"/>
  <c r="CZ2492" i="3"/>
  <c r="DA2492" i="3"/>
  <c r="DB2492" i="3"/>
  <c r="DC2492" i="3"/>
  <c r="DF2492" i="3"/>
  <c r="DH2492" i="3"/>
  <c r="A2493" i="3"/>
  <c r="Y2493" i="3"/>
  <c r="CX2493" i="3"/>
  <c r="DF2493" i="3" s="1"/>
  <c r="CY2493" i="3"/>
  <c r="CZ2493" i="3"/>
  <c r="DA2493" i="3"/>
  <c r="DB2493" i="3"/>
  <c r="DC2493" i="3"/>
  <c r="A2494" i="3"/>
  <c r="Y2494" i="3"/>
  <c r="CX2494" i="3" s="1"/>
  <c r="CW2494" i="3"/>
  <c r="CY2494" i="3"/>
  <c r="CZ2494" i="3"/>
  <c r="DA2494" i="3"/>
  <c r="DB2494" i="3"/>
  <c r="DC2494" i="3"/>
  <c r="A2495" i="3"/>
  <c r="Y2495" i="3"/>
  <c r="CW2495" i="3"/>
  <c r="CX2495" i="3"/>
  <c r="CY2495" i="3"/>
  <c r="CZ2495" i="3"/>
  <c r="DB2495" i="3" s="1"/>
  <c r="DA2495" i="3"/>
  <c r="DC2495" i="3"/>
  <c r="A2496" i="3"/>
  <c r="Y2496" i="3"/>
  <c r="CW2496" i="3" s="1"/>
  <c r="CY2496" i="3"/>
  <c r="CZ2496" i="3"/>
  <c r="DA2496" i="3"/>
  <c r="DB2496" i="3"/>
  <c r="DC2496" i="3"/>
  <c r="A2497" i="3"/>
  <c r="Y2497" i="3"/>
  <c r="CW2497" i="3" s="1"/>
  <c r="CY2497" i="3"/>
  <c r="CZ2497" i="3"/>
  <c r="DB2497" i="3" s="1"/>
  <c r="DA2497" i="3"/>
  <c r="DC2497" i="3"/>
  <c r="A2498" i="3"/>
  <c r="Y2498" i="3"/>
  <c r="CX2498" i="3" s="1"/>
  <c r="CU2498" i="3"/>
  <c r="CV2498" i="3"/>
  <c r="CY2498" i="3"/>
  <c r="CZ2498" i="3"/>
  <c r="DA2498" i="3"/>
  <c r="DB2498" i="3"/>
  <c r="DC2498" i="3"/>
  <c r="A2499" i="3"/>
  <c r="Y2499" i="3"/>
  <c r="CX2499" i="3" s="1"/>
  <c r="CY2499" i="3"/>
  <c r="CZ2499" i="3"/>
  <c r="DA2499" i="3"/>
  <c r="DB2499" i="3"/>
  <c r="DC2499" i="3"/>
  <c r="A2500" i="3"/>
  <c r="Y2500" i="3"/>
  <c r="CW2500" i="3" s="1"/>
  <c r="CY2500" i="3"/>
  <c r="CZ2500" i="3"/>
  <c r="DB2500" i="3" s="1"/>
  <c r="DA2500" i="3"/>
  <c r="DC2500" i="3"/>
  <c r="A2501" i="3"/>
  <c r="Y2501" i="3"/>
  <c r="CU2501" i="3"/>
  <c r="CV2501" i="3"/>
  <c r="CX2501" i="3"/>
  <c r="DG2501" i="3" s="1"/>
  <c r="CY2501" i="3"/>
  <c r="CZ2501" i="3"/>
  <c r="DA2501" i="3"/>
  <c r="DB2501" i="3"/>
  <c r="DC2501" i="3"/>
  <c r="DH2501" i="3"/>
  <c r="A2502" i="3"/>
  <c r="Y2502" i="3"/>
  <c r="CX2502" i="3"/>
  <c r="DF2502" i="3" s="1"/>
  <c r="CY2502" i="3"/>
  <c r="CZ2502" i="3"/>
  <c r="DA2502" i="3"/>
  <c r="DB2502" i="3"/>
  <c r="DC2502" i="3"/>
  <c r="A2503" i="3"/>
  <c r="Y2503" i="3"/>
  <c r="CX2503" i="3" s="1"/>
  <c r="CW2503" i="3"/>
  <c r="CY2503" i="3"/>
  <c r="CZ2503" i="3"/>
  <c r="DA2503" i="3"/>
  <c r="DB2503" i="3"/>
  <c r="DC2503" i="3"/>
  <c r="A2504" i="3"/>
  <c r="Y2504" i="3"/>
  <c r="CW2504" i="3"/>
  <c r="CX2504" i="3"/>
  <c r="CY2504" i="3"/>
  <c r="CZ2504" i="3"/>
  <c r="DB2504" i="3" s="1"/>
  <c r="DA2504" i="3"/>
  <c r="DC2504" i="3"/>
  <c r="A2505" i="3"/>
  <c r="Y2505" i="3"/>
  <c r="CW2505" i="3" s="1"/>
  <c r="CY2505" i="3"/>
  <c r="CZ2505" i="3"/>
  <c r="DA2505" i="3"/>
  <c r="DB2505" i="3"/>
  <c r="DC2505" i="3"/>
  <c r="A2506" i="3"/>
  <c r="Y2506" i="3"/>
  <c r="CW2506" i="3" s="1"/>
  <c r="CY2506" i="3"/>
  <c r="CZ2506" i="3"/>
  <c r="DB2506" i="3" s="1"/>
  <c r="DA2506" i="3"/>
  <c r="DC2506" i="3"/>
  <c r="A2507" i="3"/>
  <c r="Y2507" i="3"/>
  <c r="CW2507" i="3"/>
  <c r="CX2507" i="3"/>
  <c r="DG2507" i="3" s="1"/>
  <c r="CY2507" i="3"/>
  <c r="CZ2507" i="3"/>
  <c r="DB2507" i="3" s="1"/>
  <c r="DA2507" i="3"/>
  <c r="DC2507" i="3"/>
  <c r="DF2507" i="3"/>
  <c r="A2508" i="3"/>
  <c r="Y2508" i="3"/>
  <c r="CY2508" i="3"/>
  <c r="CZ2508" i="3"/>
  <c r="DA2508" i="3"/>
  <c r="DB2508" i="3"/>
  <c r="DC2508" i="3"/>
  <c r="A2509" i="3"/>
  <c r="Y2509" i="3"/>
  <c r="CW2509" i="3" s="1"/>
  <c r="CY2509" i="3"/>
  <c r="CZ2509" i="3"/>
  <c r="DB2509" i="3" s="1"/>
  <c r="DA2509" i="3"/>
  <c r="DC2509" i="3"/>
  <c r="A2510" i="3"/>
  <c r="Y2510" i="3"/>
  <c r="CX2510" i="3"/>
  <c r="DI2510" i="3" s="1"/>
  <c r="CY2510" i="3"/>
  <c r="CZ2510" i="3"/>
  <c r="DB2510" i="3" s="1"/>
  <c r="DA2510" i="3"/>
  <c r="DC2510" i="3"/>
  <c r="DG2510" i="3"/>
  <c r="A2511" i="3"/>
  <c r="Y2511" i="3"/>
  <c r="CX2511" i="3"/>
  <c r="DG2511" i="3" s="1"/>
  <c r="CY2511" i="3"/>
  <c r="CZ2511" i="3"/>
  <c r="DB2511" i="3" s="1"/>
  <c r="DA2511" i="3"/>
  <c r="DC2511" i="3"/>
  <c r="DF2511" i="3"/>
  <c r="DJ2511" i="3" s="1"/>
  <c r="A2512" i="3"/>
  <c r="Y2512" i="3"/>
  <c r="CX2512" i="3" s="1"/>
  <c r="CY2512" i="3"/>
  <c r="CZ2512" i="3"/>
  <c r="DB2512" i="3" s="1"/>
  <c r="DA2512" i="3"/>
  <c r="DC2512" i="3"/>
  <c r="A2513" i="3"/>
  <c r="Y2513" i="3"/>
  <c r="CX2513" i="3"/>
  <c r="DF2513" i="3" s="1"/>
  <c r="DJ2513" i="3" s="1"/>
  <c r="CY2513" i="3"/>
  <c r="CZ2513" i="3"/>
  <c r="DA2513" i="3"/>
  <c r="DB2513" i="3"/>
  <c r="DC2513" i="3"/>
  <c r="DG2513" i="3"/>
  <c r="A2514" i="3"/>
  <c r="Y2514" i="3"/>
  <c r="CX2514" i="3" s="1"/>
  <c r="CY2514" i="3"/>
  <c r="CZ2514" i="3"/>
  <c r="DB2514" i="3" s="1"/>
  <c r="DA2514" i="3"/>
  <c r="DC2514" i="3"/>
  <c r="A2515" i="3"/>
  <c r="Y2515" i="3"/>
  <c r="CV2515" i="3" s="1"/>
  <c r="CU2515" i="3"/>
  <c r="CY2515" i="3"/>
  <c r="CZ2515" i="3"/>
  <c r="DB2515" i="3" s="1"/>
  <c r="DA2515" i="3"/>
  <c r="DC2515" i="3"/>
  <c r="A2516" i="3"/>
  <c r="Y2516" i="3"/>
  <c r="CX2516" i="3" s="1"/>
  <c r="CY2516" i="3"/>
  <c r="CZ2516" i="3"/>
  <c r="DB2516" i="3" s="1"/>
  <c r="DA2516" i="3"/>
  <c r="DC2516" i="3"/>
  <c r="A2517" i="3"/>
  <c r="Y2517" i="3"/>
  <c r="CX2517" i="3" s="1"/>
  <c r="CW2517" i="3"/>
  <c r="CY2517" i="3"/>
  <c r="CZ2517" i="3"/>
  <c r="DA2517" i="3"/>
  <c r="DB2517" i="3"/>
  <c r="DC251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6" i="1"/>
  <c r="C28" i="1"/>
  <c r="E28" i="1"/>
  <c r="Z28" i="1"/>
  <c r="AA28" i="1"/>
  <c r="AM28" i="1"/>
  <c r="AN28" i="1"/>
  <c r="BE28" i="1"/>
  <c r="BF28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CN28" i="1"/>
  <c r="CO28" i="1"/>
  <c r="CP28" i="1"/>
  <c r="CQ28" i="1"/>
  <c r="CR28" i="1"/>
  <c r="CS28" i="1"/>
  <c r="CT28" i="1"/>
  <c r="CU28" i="1"/>
  <c r="CV28" i="1"/>
  <c r="CW28" i="1"/>
  <c r="CX28" i="1"/>
  <c r="CY28" i="1"/>
  <c r="CZ28" i="1"/>
  <c r="DA28" i="1"/>
  <c r="DB28" i="1"/>
  <c r="DC28" i="1"/>
  <c r="DD28" i="1"/>
  <c r="DE28" i="1"/>
  <c r="DF28" i="1"/>
  <c r="DG28" i="1"/>
  <c r="DH28" i="1"/>
  <c r="DI28" i="1"/>
  <c r="DJ28" i="1"/>
  <c r="DK28" i="1"/>
  <c r="DL28" i="1"/>
  <c r="DM28" i="1"/>
  <c r="DN28" i="1"/>
  <c r="DO28" i="1"/>
  <c r="DP28" i="1"/>
  <c r="DQ28" i="1"/>
  <c r="DR28" i="1"/>
  <c r="DS28" i="1"/>
  <c r="DT28" i="1"/>
  <c r="DU28" i="1"/>
  <c r="DV28" i="1"/>
  <c r="DW28" i="1"/>
  <c r="DX28" i="1"/>
  <c r="DY28" i="1"/>
  <c r="DZ28" i="1"/>
  <c r="EA28" i="1"/>
  <c r="EB28" i="1"/>
  <c r="EC28" i="1"/>
  <c r="ED28" i="1"/>
  <c r="EE28" i="1"/>
  <c r="EF28" i="1"/>
  <c r="EG28" i="1"/>
  <c r="EH28" i="1"/>
  <c r="EI28" i="1"/>
  <c r="EJ28" i="1"/>
  <c r="EK28" i="1"/>
  <c r="EL28" i="1"/>
  <c r="EM28" i="1"/>
  <c r="EN28" i="1"/>
  <c r="EO28" i="1"/>
  <c r="EP28" i="1"/>
  <c r="EQ28" i="1"/>
  <c r="ER28" i="1"/>
  <c r="ES28" i="1"/>
  <c r="ET28" i="1"/>
  <c r="EU28" i="1"/>
  <c r="EV28" i="1"/>
  <c r="EW28" i="1"/>
  <c r="EX28" i="1"/>
  <c r="EY28" i="1"/>
  <c r="EZ28" i="1"/>
  <c r="FA28" i="1"/>
  <c r="FB28" i="1"/>
  <c r="FC28" i="1"/>
  <c r="FD28" i="1"/>
  <c r="FE28" i="1"/>
  <c r="FF28" i="1"/>
  <c r="FG28" i="1"/>
  <c r="FH28" i="1"/>
  <c r="FI28" i="1"/>
  <c r="FJ28" i="1"/>
  <c r="FK28" i="1"/>
  <c r="FL28" i="1"/>
  <c r="FM28" i="1"/>
  <c r="FN28" i="1"/>
  <c r="FO28" i="1"/>
  <c r="FP28" i="1"/>
  <c r="FQ28" i="1"/>
  <c r="FR28" i="1"/>
  <c r="FS28" i="1"/>
  <c r="FT28" i="1"/>
  <c r="FU28" i="1"/>
  <c r="FV28" i="1"/>
  <c r="FW28" i="1"/>
  <c r="FX28" i="1"/>
  <c r="FY28" i="1"/>
  <c r="FZ28" i="1"/>
  <c r="GA28" i="1"/>
  <c r="GB28" i="1"/>
  <c r="GC28" i="1"/>
  <c r="GD28" i="1"/>
  <c r="GE28" i="1"/>
  <c r="GF28" i="1"/>
  <c r="GG28" i="1"/>
  <c r="GH28" i="1"/>
  <c r="GI28" i="1"/>
  <c r="GJ28" i="1"/>
  <c r="GK28" i="1"/>
  <c r="GL28" i="1"/>
  <c r="GM28" i="1"/>
  <c r="GN28" i="1"/>
  <c r="GO28" i="1"/>
  <c r="GP28" i="1"/>
  <c r="GQ28" i="1"/>
  <c r="GR28" i="1"/>
  <c r="GS28" i="1"/>
  <c r="GT28" i="1"/>
  <c r="GU28" i="1"/>
  <c r="GV28" i="1"/>
  <c r="GW28" i="1"/>
  <c r="GX28" i="1"/>
  <c r="C30" i="1"/>
  <c r="D30" i="1"/>
  <c r="T30" i="1"/>
  <c r="V30" i="1"/>
  <c r="G51" i="7" s="1"/>
  <c r="AC30" i="1"/>
  <c r="AE30" i="1"/>
  <c r="AD30" i="1" s="1"/>
  <c r="AB30" i="1" s="1"/>
  <c r="AF30" i="1"/>
  <c r="AG30" i="1"/>
  <c r="AH30" i="1"/>
  <c r="AI30" i="1"/>
  <c r="AJ30" i="1"/>
  <c r="CX30" i="1" s="1"/>
  <c r="W30" i="1" s="1"/>
  <c r="CQ30" i="1"/>
  <c r="CR30" i="1"/>
  <c r="CS30" i="1"/>
  <c r="CT30" i="1"/>
  <c r="CU30" i="1"/>
  <c r="CV30" i="1"/>
  <c r="CW30" i="1"/>
  <c r="GL30" i="1"/>
  <c r="GN30" i="1"/>
  <c r="GP30" i="1"/>
  <c r="GV30" i="1"/>
  <c r="GX30" i="1"/>
  <c r="HC30" i="1"/>
  <c r="C31" i="1"/>
  <c r="D31" i="1"/>
  <c r="I31" i="1"/>
  <c r="K31" i="1"/>
  <c r="AC31" i="1"/>
  <c r="AE31" i="1"/>
  <c r="AD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N31" i="1"/>
  <c r="GP31" i="1"/>
  <c r="GV31" i="1"/>
  <c r="HC31" i="1" s="1"/>
  <c r="C32" i="1"/>
  <c r="D32" i="1"/>
  <c r="I32" i="1"/>
  <c r="K32" i="1"/>
  <c r="T32" i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W32" i="1" s="1"/>
  <c r="GL32" i="1"/>
  <c r="GN32" i="1"/>
  <c r="GP32" i="1"/>
  <c r="GV32" i="1"/>
  <c r="HC32" i="1"/>
  <c r="GX32" i="1" s="1"/>
  <c r="C33" i="1"/>
  <c r="D33" i="1"/>
  <c r="I33" i="1"/>
  <c r="K33" i="1"/>
  <c r="AC33" i="1"/>
  <c r="AE33" i="1"/>
  <c r="AD33" i="1" s="1"/>
  <c r="AF33" i="1"/>
  <c r="AG33" i="1"/>
  <c r="CU33" i="1" s="1"/>
  <c r="T33" i="1" s="1"/>
  <c r="AH33" i="1"/>
  <c r="AI33" i="1"/>
  <c r="AJ33" i="1"/>
  <c r="CX33" i="1" s="1"/>
  <c r="W33" i="1" s="1"/>
  <c r="CQ33" i="1"/>
  <c r="CR33" i="1"/>
  <c r="CS33" i="1"/>
  <c r="CT33" i="1"/>
  <c r="CV33" i="1"/>
  <c r="CW33" i="1"/>
  <c r="GL33" i="1"/>
  <c r="GN33" i="1"/>
  <c r="GP33" i="1"/>
  <c r="GV33" i="1"/>
  <c r="HC33" i="1"/>
  <c r="GX33" i="1" s="1"/>
  <c r="C34" i="1"/>
  <c r="D34" i="1"/>
  <c r="I34" i="1"/>
  <c r="K34" i="1"/>
  <c r="AC34" i="1"/>
  <c r="AE34" i="1"/>
  <c r="AD34" i="1" s="1"/>
  <c r="AF34" i="1"/>
  <c r="AG34" i="1"/>
  <c r="AH34" i="1"/>
  <c r="AI34" i="1"/>
  <c r="AJ34" i="1"/>
  <c r="CQ34" i="1"/>
  <c r="CR34" i="1"/>
  <c r="CS34" i="1"/>
  <c r="CT34" i="1"/>
  <c r="CU34" i="1"/>
  <c r="T34" i="1" s="1"/>
  <c r="AG40" i="1" s="1"/>
  <c r="CV34" i="1"/>
  <c r="CW34" i="1"/>
  <c r="CX34" i="1"/>
  <c r="W34" i="1" s="1"/>
  <c r="GL34" i="1"/>
  <c r="GN34" i="1"/>
  <c r="GP34" i="1"/>
  <c r="GV34" i="1"/>
  <c r="HC34" i="1" s="1"/>
  <c r="GX34" i="1" s="1"/>
  <c r="C35" i="1"/>
  <c r="D35" i="1"/>
  <c r="I35" i="1"/>
  <c r="K35" i="1"/>
  <c r="AC35" i="1"/>
  <c r="AE35" i="1"/>
  <c r="AD35" i="1" s="1"/>
  <c r="AF35" i="1"/>
  <c r="AG35" i="1"/>
  <c r="AH35" i="1"/>
  <c r="AI35" i="1"/>
  <c r="AJ35" i="1"/>
  <c r="CQ35" i="1"/>
  <c r="CR35" i="1"/>
  <c r="CS35" i="1"/>
  <c r="CT35" i="1"/>
  <c r="CU35" i="1"/>
  <c r="T35" i="1" s="1"/>
  <c r="CV35" i="1"/>
  <c r="CW35" i="1"/>
  <c r="CX35" i="1"/>
  <c r="W35" i="1" s="1"/>
  <c r="GL35" i="1"/>
  <c r="GN35" i="1"/>
  <c r="GP35" i="1"/>
  <c r="GV35" i="1"/>
  <c r="HC35" i="1" s="1"/>
  <c r="GX35" i="1" s="1"/>
  <c r="C36" i="1"/>
  <c r="D36" i="1"/>
  <c r="I36" i="1"/>
  <c r="K36" i="1"/>
  <c r="AC36" i="1"/>
  <c r="AE36" i="1"/>
  <c r="AD36" i="1" s="1"/>
  <c r="AF36" i="1"/>
  <c r="AG36" i="1"/>
  <c r="CU36" i="1" s="1"/>
  <c r="T36" i="1" s="1"/>
  <c r="AH36" i="1"/>
  <c r="AI36" i="1"/>
  <c r="AJ36" i="1"/>
  <c r="CQ36" i="1"/>
  <c r="CR36" i="1"/>
  <c r="CS36" i="1"/>
  <c r="CT36" i="1"/>
  <c r="CV36" i="1"/>
  <c r="CW36" i="1"/>
  <c r="CX36" i="1"/>
  <c r="W36" i="1" s="1"/>
  <c r="GL36" i="1"/>
  <c r="GN36" i="1"/>
  <c r="GP36" i="1"/>
  <c r="GV36" i="1"/>
  <c r="HC36" i="1"/>
  <c r="GX36" i="1" s="1"/>
  <c r="C37" i="1"/>
  <c r="D37" i="1"/>
  <c r="I37" i="1"/>
  <c r="K37" i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T37" i="1" s="1"/>
  <c r="CV37" i="1"/>
  <c r="CW37" i="1"/>
  <c r="CX37" i="1"/>
  <c r="W37" i="1" s="1"/>
  <c r="GL37" i="1"/>
  <c r="GN37" i="1"/>
  <c r="GP37" i="1"/>
  <c r="GV37" i="1"/>
  <c r="HC37" i="1" s="1"/>
  <c r="GX37" i="1" s="1"/>
  <c r="C38" i="1"/>
  <c r="D38" i="1"/>
  <c r="I38" i="1"/>
  <c r="K38" i="1"/>
  <c r="AC38" i="1"/>
  <c r="AE38" i="1"/>
  <c r="AD38" i="1" s="1"/>
  <c r="AF38" i="1"/>
  <c r="AG38" i="1"/>
  <c r="AH38" i="1"/>
  <c r="AI38" i="1"/>
  <c r="AJ38" i="1"/>
  <c r="CX38" i="1" s="1"/>
  <c r="W38" i="1" s="1"/>
  <c r="CQ38" i="1"/>
  <c r="CR38" i="1"/>
  <c r="CS38" i="1"/>
  <c r="CT38" i="1"/>
  <c r="CU38" i="1"/>
  <c r="T38" i="1" s="1"/>
  <c r="CV38" i="1"/>
  <c r="CW38" i="1"/>
  <c r="GL38" i="1"/>
  <c r="GN38" i="1"/>
  <c r="GP38" i="1"/>
  <c r="GV38" i="1"/>
  <c r="HC38" i="1"/>
  <c r="GX38" i="1" s="1"/>
  <c r="B40" i="1"/>
  <c r="B28" i="1" s="1"/>
  <c r="C40" i="1"/>
  <c r="D40" i="1"/>
  <c r="D28" i="1" s="1"/>
  <c r="F40" i="1"/>
  <c r="F28" i="1" s="1"/>
  <c r="G40" i="1"/>
  <c r="G28" i="1" s="1"/>
  <c r="BB40" i="1"/>
  <c r="BX40" i="1"/>
  <c r="BX28" i="1" s="1"/>
  <c r="BY40" i="1"/>
  <c r="BY28" i="1" s="1"/>
  <c r="CK40" i="1"/>
  <c r="CK28" i="1" s="1"/>
  <c r="CL40" i="1"/>
  <c r="CM40" i="1"/>
  <c r="D70" i="1"/>
  <c r="E72" i="1"/>
  <c r="Z72" i="1"/>
  <c r="AA72" i="1"/>
  <c r="AM72" i="1"/>
  <c r="AN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U74" i="1"/>
  <c r="G175" i="7" s="1"/>
  <c r="V74" i="1"/>
  <c r="G178" i="7" s="1"/>
  <c r="W74" i="1"/>
  <c r="AC74" i="1"/>
  <c r="AE74" i="1"/>
  <c r="AD74" i="1" s="1"/>
  <c r="AF74" i="1"/>
  <c r="AG74" i="1"/>
  <c r="CU74" i="1" s="1"/>
  <c r="T74" i="1" s="1"/>
  <c r="AH74" i="1"/>
  <c r="AI74" i="1"/>
  <c r="AJ74" i="1"/>
  <c r="CX74" i="1" s="1"/>
  <c r="CQ74" i="1"/>
  <c r="CR74" i="1"/>
  <c r="CS74" i="1"/>
  <c r="CT74" i="1"/>
  <c r="CV74" i="1"/>
  <c r="CW74" i="1"/>
  <c r="GL74" i="1"/>
  <c r="GN74" i="1"/>
  <c r="GP74" i="1"/>
  <c r="GV74" i="1"/>
  <c r="GX74" i="1"/>
  <c r="HC74" i="1"/>
  <c r="C75" i="1"/>
  <c r="D75" i="1"/>
  <c r="U75" i="1"/>
  <c r="G188" i="7" s="1"/>
  <c r="V75" i="1"/>
  <c r="G191" i="7" s="1"/>
  <c r="AC75" i="1"/>
  <c r="AE75" i="1"/>
  <c r="AD75" i="1" s="1"/>
  <c r="AF75" i="1"/>
  <c r="AG75" i="1"/>
  <c r="AH75" i="1"/>
  <c r="AI75" i="1"/>
  <c r="AJ75" i="1"/>
  <c r="CX75" i="1" s="1"/>
  <c r="W75" i="1" s="1"/>
  <c r="CQ75" i="1"/>
  <c r="CR75" i="1"/>
  <c r="CS75" i="1"/>
  <c r="CT75" i="1"/>
  <c r="CU75" i="1"/>
  <c r="T75" i="1" s="1"/>
  <c r="CV75" i="1"/>
  <c r="CW75" i="1"/>
  <c r="GL75" i="1"/>
  <c r="GN75" i="1"/>
  <c r="GP75" i="1"/>
  <c r="GV75" i="1"/>
  <c r="GX75" i="1"/>
  <c r="HC75" i="1"/>
  <c r="C76" i="1"/>
  <c r="D76" i="1"/>
  <c r="U76" i="1"/>
  <c r="G201" i="7" s="1"/>
  <c r="V76" i="1"/>
  <c r="G204" i="7" s="1"/>
  <c r="AC76" i="1"/>
  <c r="AE76" i="1"/>
  <c r="AD76" i="1" s="1"/>
  <c r="AF76" i="1"/>
  <c r="AG76" i="1"/>
  <c r="AH76" i="1"/>
  <c r="AI76" i="1"/>
  <c r="AJ76" i="1"/>
  <c r="CX76" i="1" s="1"/>
  <c r="W76" i="1" s="1"/>
  <c r="CQ76" i="1"/>
  <c r="CR76" i="1"/>
  <c r="CS76" i="1"/>
  <c r="CT76" i="1"/>
  <c r="CU76" i="1"/>
  <c r="T76" i="1" s="1"/>
  <c r="CV76" i="1"/>
  <c r="CW76" i="1"/>
  <c r="GL76" i="1"/>
  <c r="GN76" i="1"/>
  <c r="GP76" i="1"/>
  <c r="GV76" i="1"/>
  <c r="GX76" i="1"/>
  <c r="HC76" i="1"/>
  <c r="C77" i="1"/>
  <c r="D77" i="1"/>
  <c r="I77" i="1"/>
  <c r="CU49" i="3" s="1"/>
  <c r="K77" i="1"/>
  <c r="T77" i="1"/>
  <c r="AC77" i="1"/>
  <c r="AE77" i="1"/>
  <c r="AD77" i="1" s="1"/>
  <c r="AF77" i="1"/>
  <c r="AG77" i="1"/>
  <c r="AH77" i="1"/>
  <c r="AI77" i="1"/>
  <c r="AJ77" i="1"/>
  <c r="CQ77" i="1"/>
  <c r="CR77" i="1"/>
  <c r="CS77" i="1"/>
  <c r="CT77" i="1"/>
  <c r="CU77" i="1"/>
  <c r="CV77" i="1"/>
  <c r="CW77" i="1"/>
  <c r="CX77" i="1"/>
  <c r="W77" i="1" s="1"/>
  <c r="GL77" i="1"/>
  <c r="GN77" i="1"/>
  <c r="GP77" i="1"/>
  <c r="GV77" i="1"/>
  <c r="HC77" i="1"/>
  <c r="GX77" i="1" s="1"/>
  <c r="C78" i="1"/>
  <c r="D78" i="1"/>
  <c r="I78" i="1"/>
  <c r="K78" i="1"/>
  <c r="AC78" i="1"/>
  <c r="AE78" i="1"/>
  <c r="AD78" i="1" s="1"/>
  <c r="AB78" i="1" s="1"/>
  <c r="AF78" i="1"/>
  <c r="AG78" i="1"/>
  <c r="CU78" i="1" s="1"/>
  <c r="T78" i="1" s="1"/>
  <c r="AH78" i="1"/>
  <c r="AI78" i="1"/>
  <c r="AJ78" i="1"/>
  <c r="CX78" i="1" s="1"/>
  <c r="W78" i="1" s="1"/>
  <c r="CQ78" i="1"/>
  <c r="CR78" i="1"/>
  <c r="CS78" i="1"/>
  <c r="CT78" i="1"/>
  <c r="CV78" i="1"/>
  <c r="CW78" i="1"/>
  <c r="GL78" i="1"/>
  <c r="GN78" i="1"/>
  <c r="GP78" i="1"/>
  <c r="GV78" i="1"/>
  <c r="HC78" i="1" s="1"/>
  <c r="GX78" i="1" s="1"/>
  <c r="C79" i="1"/>
  <c r="D79" i="1"/>
  <c r="I79" i="1"/>
  <c r="K79" i="1"/>
  <c r="AC79" i="1"/>
  <c r="AE79" i="1"/>
  <c r="AD79" i="1" s="1"/>
  <c r="AB79" i="1" s="1"/>
  <c r="AF79" i="1"/>
  <c r="AG79" i="1"/>
  <c r="AH79" i="1"/>
  <c r="AI79" i="1"/>
  <c r="AJ79" i="1"/>
  <c r="CX79" i="1" s="1"/>
  <c r="W79" i="1" s="1"/>
  <c r="CQ79" i="1"/>
  <c r="CR79" i="1"/>
  <c r="CS79" i="1"/>
  <c r="CT79" i="1"/>
  <c r="CU79" i="1"/>
  <c r="T79" i="1" s="1"/>
  <c r="CV79" i="1"/>
  <c r="CW79" i="1"/>
  <c r="GL79" i="1"/>
  <c r="GN79" i="1"/>
  <c r="GP79" i="1"/>
  <c r="GV79" i="1"/>
  <c r="HC79" i="1" s="1"/>
  <c r="GX79" i="1" s="1"/>
  <c r="C80" i="1"/>
  <c r="D80" i="1"/>
  <c r="I80" i="1"/>
  <c r="K80" i="1"/>
  <c r="AC80" i="1"/>
  <c r="AE80" i="1"/>
  <c r="AD80" i="1" s="1"/>
  <c r="AF80" i="1"/>
  <c r="AG80" i="1"/>
  <c r="AH80" i="1"/>
  <c r="AI80" i="1"/>
  <c r="AJ80" i="1"/>
  <c r="CQ80" i="1"/>
  <c r="CR80" i="1"/>
  <c r="CS80" i="1"/>
  <c r="CT80" i="1"/>
  <c r="CU80" i="1"/>
  <c r="T80" i="1" s="1"/>
  <c r="CV80" i="1"/>
  <c r="CW80" i="1"/>
  <c r="CX80" i="1"/>
  <c r="W80" i="1" s="1"/>
  <c r="GL80" i="1"/>
  <c r="GN80" i="1"/>
  <c r="GP80" i="1"/>
  <c r="GV80" i="1"/>
  <c r="HC80" i="1"/>
  <c r="GX80" i="1" s="1"/>
  <c r="C81" i="1"/>
  <c r="D81" i="1"/>
  <c r="I81" i="1"/>
  <c r="K81" i="1"/>
  <c r="AC81" i="1"/>
  <c r="AE81" i="1"/>
  <c r="AD81" i="1" s="1"/>
  <c r="AF81" i="1"/>
  <c r="AG81" i="1"/>
  <c r="CU81" i="1" s="1"/>
  <c r="T81" i="1" s="1"/>
  <c r="AH81" i="1"/>
  <c r="AI81" i="1"/>
  <c r="AJ81" i="1"/>
  <c r="CQ81" i="1"/>
  <c r="CR81" i="1"/>
  <c r="CS81" i="1"/>
  <c r="CT81" i="1"/>
  <c r="CV81" i="1"/>
  <c r="CW81" i="1"/>
  <c r="CX81" i="1"/>
  <c r="W81" i="1" s="1"/>
  <c r="GL81" i="1"/>
  <c r="GN81" i="1"/>
  <c r="GP81" i="1"/>
  <c r="GV81" i="1"/>
  <c r="HC81" i="1"/>
  <c r="GX81" i="1" s="1"/>
  <c r="C82" i="1"/>
  <c r="D82" i="1"/>
  <c r="I82" i="1"/>
  <c r="K82" i="1"/>
  <c r="AC82" i="1"/>
  <c r="AE82" i="1"/>
  <c r="AD82" i="1" s="1"/>
  <c r="AF82" i="1"/>
  <c r="AG82" i="1"/>
  <c r="CU82" i="1" s="1"/>
  <c r="T82" i="1" s="1"/>
  <c r="AH82" i="1"/>
  <c r="AI82" i="1"/>
  <c r="AJ82" i="1"/>
  <c r="CX82" i="1" s="1"/>
  <c r="W82" i="1" s="1"/>
  <c r="CQ82" i="1"/>
  <c r="CR82" i="1"/>
  <c r="CS82" i="1"/>
  <c r="CT82" i="1"/>
  <c r="CV82" i="1"/>
  <c r="CW82" i="1"/>
  <c r="GL82" i="1"/>
  <c r="GN82" i="1"/>
  <c r="GP82" i="1"/>
  <c r="GV82" i="1"/>
  <c r="HC82" i="1" s="1"/>
  <c r="GX82" i="1" s="1"/>
  <c r="C83" i="1"/>
  <c r="D83" i="1"/>
  <c r="I83" i="1"/>
  <c r="K83" i="1"/>
  <c r="AC83" i="1"/>
  <c r="AE83" i="1"/>
  <c r="AD83" i="1" s="1"/>
  <c r="AF83" i="1"/>
  <c r="AG83" i="1"/>
  <c r="AH83" i="1"/>
  <c r="AI83" i="1"/>
  <c r="AJ83" i="1"/>
  <c r="CX83" i="1" s="1"/>
  <c r="W83" i="1" s="1"/>
  <c r="CQ83" i="1"/>
  <c r="CR83" i="1"/>
  <c r="CS83" i="1"/>
  <c r="CT83" i="1"/>
  <c r="CU83" i="1"/>
  <c r="T83" i="1" s="1"/>
  <c r="CV83" i="1"/>
  <c r="CW83" i="1"/>
  <c r="GL83" i="1"/>
  <c r="GN83" i="1"/>
  <c r="GP83" i="1"/>
  <c r="GV83" i="1"/>
  <c r="GX83" i="1"/>
  <c r="HC83" i="1"/>
  <c r="C84" i="1"/>
  <c r="D84" i="1"/>
  <c r="I84" i="1"/>
  <c r="K84" i="1"/>
  <c r="AC84" i="1"/>
  <c r="AE84" i="1"/>
  <c r="AD84" i="1" s="1"/>
  <c r="AF84" i="1"/>
  <c r="AG84" i="1"/>
  <c r="AH84" i="1"/>
  <c r="AI84" i="1"/>
  <c r="AJ84" i="1"/>
  <c r="CQ84" i="1"/>
  <c r="CR84" i="1"/>
  <c r="CS84" i="1"/>
  <c r="CT84" i="1"/>
  <c r="CU84" i="1"/>
  <c r="T84" i="1" s="1"/>
  <c r="CV84" i="1"/>
  <c r="CW84" i="1"/>
  <c r="CX84" i="1"/>
  <c r="W84" i="1" s="1"/>
  <c r="GL84" i="1"/>
  <c r="GN84" i="1"/>
  <c r="GP84" i="1"/>
  <c r="GV84" i="1"/>
  <c r="HC84" i="1" s="1"/>
  <c r="GX84" i="1" s="1"/>
  <c r="C85" i="1"/>
  <c r="D85" i="1"/>
  <c r="I85" i="1"/>
  <c r="K85" i="1"/>
  <c r="AC85" i="1"/>
  <c r="AE85" i="1"/>
  <c r="AD85" i="1" s="1"/>
  <c r="AF85" i="1"/>
  <c r="AG85" i="1"/>
  <c r="CU85" i="1" s="1"/>
  <c r="T85" i="1" s="1"/>
  <c r="AH85" i="1"/>
  <c r="AI85" i="1"/>
  <c r="AJ85" i="1"/>
  <c r="CQ85" i="1"/>
  <c r="CR85" i="1"/>
  <c r="CS85" i="1"/>
  <c r="CT85" i="1"/>
  <c r="CV85" i="1"/>
  <c r="CW85" i="1"/>
  <c r="CX85" i="1"/>
  <c r="W85" i="1" s="1"/>
  <c r="GL85" i="1"/>
  <c r="GN85" i="1"/>
  <c r="GP85" i="1"/>
  <c r="GV85" i="1"/>
  <c r="HC85" i="1" s="1"/>
  <c r="GX85" i="1" s="1"/>
  <c r="C86" i="1"/>
  <c r="D86" i="1"/>
  <c r="I86" i="1"/>
  <c r="K86" i="1"/>
  <c r="AC86" i="1"/>
  <c r="AE86" i="1"/>
  <c r="AD86" i="1" s="1"/>
  <c r="AF86" i="1"/>
  <c r="AG86" i="1"/>
  <c r="CU86" i="1" s="1"/>
  <c r="T86" i="1" s="1"/>
  <c r="AH86" i="1"/>
  <c r="AI86" i="1"/>
  <c r="AJ86" i="1"/>
  <c r="CX86" i="1" s="1"/>
  <c r="W86" i="1" s="1"/>
  <c r="CQ86" i="1"/>
  <c r="CR86" i="1"/>
  <c r="CS86" i="1"/>
  <c r="CT86" i="1"/>
  <c r="CV86" i="1"/>
  <c r="CW86" i="1"/>
  <c r="GL86" i="1"/>
  <c r="GN86" i="1"/>
  <c r="GP86" i="1"/>
  <c r="GV86" i="1"/>
  <c r="GX86" i="1"/>
  <c r="HC86" i="1"/>
  <c r="C87" i="1"/>
  <c r="D87" i="1"/>
  <c r="U87" i="1"/>
  <c r="G354" i="7" s="1"/>
  <c r="V87" i="1"/>
  <c r="AC87" i="1"/>
  <c r="AE87" i="1"/>
  <c r="AD87" i="1" s="1"/>
  <c r="AF87" i="1"/>
  <c r="AG87" i="1"/>
  <c r="CU87" i="1" s="1"/>
  <c r="T87" i="1" s="1"/>
  <c r="AH87" i="1"/>
  <c r="AI87" i="1"/>
  <c r="AJ87" i="1"/>
  <c r="CX87" i="1" s="1"/>
  <c r="W87" i="1" s="1"/>
  <c r="CQ87" i="1"/>
  <c r="CR87" i="1"/>
  <c r="CS87" i="1"/>
  <c r="CT87" i="1"/>
  <c r="CV87" i="1"/>
  <c r="CW87" i="1"/>
  <c r="GL87" i="1"/>
  <c r="GN87" i="1"/>
  <c r="GP87" i="1"/>
  <c r="GV87" i="1"/>
  <c r="HC87" i="1" s="1"/>
  <c r="GX87" i="1" s="1"/>
  <c r="C88" i="1"/>
  <c r="D88" i="1"/>
  <c r="U88" i="1"/>
  <c r="G363" i="7" s="1"/>
  <c r="V88" i="1"/>
  <c r="AC88" i="1"/>
  <c r="AD88" i="1"/>
  <c r="AE88" i="1"/>
  <c r="AF88" i="1"/>
  <c r="AB88" i="1" s="1"/>
  <c r="AG88" i="1"/>
  <c r="CU88" i="1" s="1"/>
  <c r="T88" i="1" s="1"/>
  <c r="AH88" i="1"/>
  <c r="AI88" i="1"/>
  <c r="AJ88" i="1"/>
  <c r="CX88" i="1" s="1"/>
  <c r="W88" i="1" s="1"/>
  <c r="CQ88" i="1"/>
  <c r="CR88" i="1"/>
  <c r="CS88" i="1"/>
  <c r="CT88" i="1"/>
  <c r="CV88" i="1"/>
  <c r="CW88" i="1"/>
  <c r="GL88" i="1"/>
  <c r="GN88" i="1"/>
  <c r="GP88" i="1"/>
  <c r="GV88" i="1"/>
  <c r="GX88" i="1"/>
  <c r="HC88" i="1"/>
  <c r="B90" i="1"/>
  <c r="B72" i="1" s="1"/>
  <c r="C90" i="1"/>
  <c r="C72" i="1" s="1"/>
  <c r="D90" i="1"/>
  <c r="D72" i="1" s="1"/>
  <c r="F90" i="1"/>
  <c r="F72" i="1" s="1"/>
  <c r="G90" i="1"/>
  <c r="G72" i="1" s="1"/>
  <c r="AO90" i="1"/>
  <c r="F94" i="1" s="1"/>
  <c r="BB90" i="1"/>
  <c r="BB72" i="1" s="1"/>
  <c r="BX90" i="1"/>
  <c r="BX72" i="1" s="1"/>
  <c r="BY90" i="1"/>
  <c r="CK90" i="1"/>
  <c r="CK72" i="1" s="1"/>
  <c r="CL90" i="1"/>
  <c r="CL72" i="1" s="1"/>
  <c r="CM90" i="1"/>
  <c r="CM72" i="1" s="1"/>
  <c r="F103" i="1"/>
  <c r="D120" i="1"/>
  <c r="C122" i="1"/>
  <c r="E122" i="1"/>
  <c r="F122" i="1"/>
  <c r="Z122" i="1"/>
  <c r="AA122" i="1"/>
  <c r="AM122" i="1"/>
  <c r="AN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4" i="1"/>
  <c r="D124" i="1"/>
  <c r="T124" i="1"/>
  <c r="U124" i="1"/>
  <c r="G377" i="7" s="1"/>
  <c r="V124" i="1"/>
  <c r="G380" i="7" s="1"/>
  <c r="AC124" i="1"/>
  <c r="AE124" i="1"/>
  <c r="AD124" i="1" s="1"/>
  <c r="AF124" i="1"/>
  <c r="AG124" i="1"/>
  <c r="AH124" i="1"/>
  <c r="AI124" i="1"/>
  <c r="AJ124" i="1"/>
  <c r="CQ124" i="1"/>
  <c r="CR124" i="1"/>
  <c r="CS124" i="1"/>
  <c r="CT124" i="1"/>
  <c r="CU124" i="1"/>
  <c r="CV124" i="1"/>
  <c r="CW124" i="1"/>
  <c r="CX124" i="1"/>
  <c r="W124" i="1" s="1"/>
  <c r="GL124" i="1"/>
  <c r="GN124" i="1"/>
  <c r="GP124" i="1"/>
  <c r="GV124" i="1"/>
  <c r="HC124" i="1"/>
  <c r="GX124" i="1" s="1"/>
  <c r="C125" i="1"/>
  <c r="D125" i="1"/>
  <c r="U125" i="1"/>
  <c r="G391" i="7" s="1"/>
  <c r="AC125" i="1"/>
  <c r="AE125" i="1"/>
  <c r="AD125" i="1" s="1"/>
  <c r="AF125" i="1"/>
  <c r="AG125" i="1"/>
  <c r="AH125" i="1"/>
  <c r="AI125" i="1"/>
  <c r="AJ125" i="1"/>
  <c r="CQ125" i="1"/>
  <c r="CR125" i="1"/>
  <c r="CS125" i="1"/>
  <c r="CT125" i="1"/>
  <c r="CU125" i="1"/>
  <c r="T125" i="1" s="1"/>
  <c r="CV125" i="1"/>
  <c r="CW125" i="1"/>
  <c r="CX125" i="1"/>
  <c r="W125" i="1" s="1"/>
  <c r="GL125" i="1"/>
  <c r="GN125" i="1"/>
  <c r="GP125" i="1"/>
  <c r="GV125" i="1"/>
  <c r="HC125" i="1" s="1"/>
  <c r="GX125" i="1" s="1"/>
  <c r="C126" i="1"/>
  <c r="D126" i="1"/>
  <c r="U126" i="1"/>
  <c r="G406" i="7" s="1"/>
  <c r="AC126" i="1"/>
  <c r="AE126" i="1"/>
  <c r="AD126" i="1" s="1"/>
  <c r="AF126" i="1"/>
  <c r="AG126" i="1"/>
  <c r="AH126" i="1"/>
  <c r="AI126" i="1"/>
  <c r="AJ126" i="1"/>
  <c r="CQ126" i="1"/>
  <c r="CR126" i="1"/>
  <c r="CS126" i="1"/>
  <c r="CT126" i="1"/>
  <c r="CU126" i="1"/>
  <c r="T126" i="1" s="1"/>
  <c r="CV126" i="1"/>
  <c r="CW126" i="1"/>
  <c r="CX126" i="1"/>
  <c r="W126" i="1" s="1"/>
  <c r="GL126" i="1"/>
  <c r="GN126" i="1"/>
  <c r="GP126" i="1"/>
  <c r="GV126" i="1"/>
  <c r="HC126" i="1" s="1"/>
  <c r="GX126" i="1" s="1"/>
  <c r="C127" i="1"/>
  <c r="D127" i="1"/>
  <c r="T127" i="1"/>
  <c r="U127" i="1"/>
  <c r="G422" i="7" s="1"/>
  <c r="W127" i="1"/>
  <c r="AC127" i="1"/>
  <c r="AE127" i="1"/>
  <c r="AD127" i="1" s="1"/>
  <c r="AF127" i="1"/>
  <c r="AG127" i="1"/>
  <c r="AH127" i="1"/>
  <c r="AI127" i="1"/>
  <c r="AJ127" i="1"/>
  <c r="CQ127" i="1"/>
  <c r="CR127" i="1"/>
  <c r="CS127" i="1"/>
  <c r="CT127" i="1"/>
  <c r="CU127" i="1"/>
  <c r="CV127" i="1"/>
  <c r="CW127" i="1"/>
  <c r="CX127" i="1"/>
  <c r="GL127" i="1"/>
  <c r="GN127" i="1"/>
  <c r="GP127" i="1"/>
  <c r="GV127" i="1"/>
  <c r="HC127" i="1"/>
  <c r="GX127" i="1" s="1"/>
  <c r="C128" i="1"/>
  <c r="D128" i="1"/>
  <c r="U128" i="1"/>
  <c r="G439" i="7" s="1"/>
  <c r="W128" i="1"/>
  <c r="AC128" i="1"/>
  <c r="AE128" i="1"/>
  <c r="AD128" i="1" s="1"/>
  <c r="AF128" i="1"/>
  <c r="AG128" i="1"/>
  <c r="CU128" i="1" s="1"/>
  <c r="T128" i="1" s="1"/>
  <c r="AH128" i="1"/>
  <c r="AI128" i="1"/>
  <c r="AJ128" i="1"/>
  <c r="CQ128" i="1"/>
  <c r="CR128" i="1"/>
  <c r="CS128" i="1"/>
  <c r="CT128" i="1"/>
  <c r="CV128" i="1"/>
  <c r="CW128" i="1"/>
  <c r="CX128" i="1"/>
  <c r="GL128" i="1"/>
  <c r="GN128" i="1"/>
  <c r="GP128" i="1"/>
  <c r="GV128" i="1"/>
  <c r="HC128" i="1" s="1"/>
  <c r="GX128" i="1" s="1"/>
  <c r="C129" i="1"/>
  <c r="D129" i="1"/>
  <c r="U129" i="1"/>
  <c r="AC129" i="1"/>
  <c r="AE129" i="1"/>
  <c r="AD129" i="1" s="1"/>
  <c r="AF129" i="1"/>
  <c r="AG129" i="1"/>
  <c r="CU129" i="1" s="1"/>
  <c r="T129" i="1" s="1"/>
  <c r="AH129" i="1"/>
  <c r="AI129" i="1"/>
  <c r="AJ129" i="1"/>
  <c r="CQ129" i="1"/>
  <c r="CR129" i="1"/>
  <c r="CS129" i="1"/>
  <c r="CT129" i="1"/>
  <c r="CV129" i="1"/>
  <c r="CW129" i="1"/>
  <c r="CX129" i="1"/>
  <c r="W129" i="1" s="1"/>
  <c r="GL129" i="1"/>
  <c r="GN129" i="1"/>
  <c r="GP129" i="1"/>
  <c r="GV129" i="1"/>
  <c r="HC129" i="1"/>
  <c r="GX129" i="1" s="1"/>
  <c r="B131" i="1"/>
  <c r="B122" i="1" s="1"/>
  <c r="C131" i="1"/>
  <c r="D131" i="1"/>
  <c r="D122" i="1" s="1"/>
  <c r="F131" i="1"/>
  <c r="G131" i="1"/>
  <c r="G122" i="1" s="1"/>
  <c r="AP131" i="1"/>
  <c r="F140" i="1" s="1"/>
  <c r="BB131" i="1"/>
  <c r="BB122" i="1" s="1"/>
  <c r="BX131" i="1"/>
  <c r="BY131" i="1"/>
  <c r="CK131" i="1"/>
  <c r="CK122" i="1" s="1"/>
  <c r="CL131" i="1"/>
  <c r="CL122" i="1" s="1"/>
  <c r="CM131" i="1"/>
  <c r="CM122" i="1" s="1"/>
  <c r="D161" i="1"/>
  <c r="E163" i="1"/>
  <c r="Z163" i="1"/>
  <c r="AA163" i="1"/>
  <c r="AM163" i="1"/>
  <c r="AN163" i="1"/>
  <c r="BE163" i="1"/>
  <c r="BF163" i="1"/>
  <c r="BG163" i="1"/>
  <c r="BH163" i="1"/>
  <c r="BI163" i="1"/>
  <c r="BJ163" i="1"/>
  <c r="BK163" i="1"/>
  <c r="BL163" i="1"/>
  <c r="BM163" i="1"/>
  <c r="BN163" i="1"/>
  <c r="BO163" i="1"/>
  <c r="BP163" i="1"/>
  <c r="BQ163" i="1"/>
  <c r="BR163" i="1"/>
  <c r="BS163" i="1"/>
  <c r="BT163" i="1"/>
  <c r="BU163" i="1"/>
  <c r="BV163" i="1"/>
  <c r="BW163" i="1"/>
  <c r="BX163" i="1"/>
  <c r="CM163" i="1"/>
  <c r="CN163" i="1"/>
  <c r="CO163" i="1"/>
  <c r="CP163" i="1"/>
  <c r="CQ163" i="1"/>
  <c r="CR163" i="1"/>
  <c r="CS163" i="1"/>
  <c r="CT163" i="1"/>
  <c r="CU163" i="1"/>
  <c r="CV163" i="1"/>
  <c r="CW163" i="1"/>
  <c r="CX163" i="1"/>
  <c r="CY163" i="1"/>
  <c r="CZ163" i="1"/>
  <c r="DA163" i="1"/>
  <c r="DB163" i="1"/>
  <c r="DC163" i="1"/>
  <c r="DD163" i="1"/>
  <c r="DE163" i="1"/>
  <c r="DF163" i="1"/>
  <c r="DG163" i="1"/>
  <c r="DH163" i="1"/>
  <c r="DI163" i="1"/>
  <c r="DJ163" i="1"/>
  <c r="DK163" i="1"/>
  <c r="DL163" i="1"/>
  <c r="DM163" i="1"/>
  <c r="DN163" i="1"/>
  <c r="DO163" i="1"/>
  <c r="DP163" i="1"/>
  <c r="DQ163" i="1"/>
  <c r="DR163" i="1"/>
  <c r="DS163" i="1"/>
  <c r="DT163" i="1"/>
  <c r="DU163" i="1"/>
  <c r="DV163" i="1"/>
  <c r="DW163" i="1"/>
  <c r="DX163" i="1"/>
  <c r="DY163" i="1"/>
  <c r="DZ163" i="1"/>
  <c r="EA163" i="1"/>
  <c r="EB163" i="1"/>
  <c r="EC163" i="1"/>
  <c r="ED163" i="1"/>
  <c r="EE163" i="1"/>
  <c r="EF163" i="1"/>
  <c r="EG163" i="1"/>
  <c r="EH163" i="1"/>
  <c r="EI163" i="1"/>
  <c r="EJ163" i="1"/>
  <c r="EK163" i="1"/>
  <c r="EL163" i="1"/>
  <c r="EM163" i="1"/>
  <c r="EN163" i="1"/>
  <c r="EO163" i="1"/>
  <c r="EP163" i="1"/>
  <c r="EQ163" i="1"/>
  <c r="ER163" i="1"/>
  <c r="ES163" i="1"/>
  <c r="ET163" i="1"/>
  <c r="EU163" i="1"/>
  <c r="EV163" i="1"/>
  <c r="EW163" i="1"/>
  <c r="EX163" i="1"/>
  <c r="EY163" i="1"/>
  <c r="EZ163" i="1"/>
  <c r="FA163" i="1"/>
  <c r="FB163" i="1"/>
  <c r="FC163" i="1"/>
  <c r="FD163" i="1"/>
  <c r="FE163" i="1"/>
  <c r="FF163" i="1"/>
  <c r="FG163" i="1"/>
  <c r="FH163" i="1"/>
  <c r="FI163" i="1"/>
  <c r="FJ163" i="1"/>
  <c r="FK163" i="1"/>
  <c r="FL163" i="1"/>
  <c r="FM163" i="1"/>
  <c r="FN163" i="1"/>
  <c r="FO163" i="1"/>
  <c r="FP163" i="1"/>
  <c r="FQ163" i="1"/>
  <c r="FR163" i="1"/>
  <c r="FS163" i="1"/>
  <c r="FT163" i="1"/>
  <c r="FU163" i="1"/>
  <c r="FV163" i="1"/>
  <c r="FW163" i="1"/>
  <c r="FX163" i="1"/>
  <c r="FY163" i="1"/>
  <c r="FZ163" i="1"/>
  <c r="GA163" i="1"/>
  <c r="GB163" i="1"/>
  <c r="GC163" i="1"/>
  <c r="GD163" i="1"/>
  <c r="GE163" i="1"/>
  <c r="GF163" i="1"/>
  <c r="GG163" i="1"/>
  <c r="GH163" i="1"/>
  <c r="GI163" i="1"/>
  <c r="GJ163" i="1"/>
  <c r="GK163" i="1"/>
  <c r="GL163" i="1"/>
  <c r="GM163" i="1"/>
  <c r="GN163" i="1"/>
  <c r="GO163" i="1"/>
  <c r="GP163" i="1"/>
  <c r="GQ163" i="1"/>
  <c r="GR163" i="1"/>
  <c r="GS163" i="1"/>
  <c r="GT163" i="1"/>
  <c r="GU163" i="1"/>
  <c r="GV163" i="1"/>
  <c r="GW163" i="1"/>
  <c r="GX163" i="1"/>
  <c r="C165" i="1"/>
  <c r="D165" i="1"/>
  <c r="U165" i="1"/>
  <c r="G474" i="7" s="1"/>
  <c r="AC165" i="1"/>
  <c r="AE165" i="1"/>
  <c r="AD165" i="1" s="1"/>
  <c r="AF165" i="1"/>
  <c r="AG165" i="1"/>
  <c r="CU165" i="1" s="1"/>
  <c r="T165" i="1" s="1"/>
  <c r="AH165" i="1"/>
  <c r="AI165" i="1"/>
  <c r="AJ165" i="1"/>
  <c r="CX165" i="1" s="1"/>
  <c r="W165" i="1" s="1"/>
  <c r="AJ172" i="1" s="1"/>
  <c r="CQ165" i="1"/>
  <c r="CR165" i="1"/>
  <c r="CS165" i="1"/>
  <c r="CT165" i="1"/>
  <c r="CV165" i="1"/>
  <c r="CW165" i="1"/>
  <c r="GL165" i="1"/>
  <c r="GN165" i="1"/>
  <c r="GP165" i="1"/>
  <c r="GV165" i="1"/>
  <c r="HC165" i="1" s="1"/>
  <c r="GX165" i="1" s="1"/>
  <c r="C166" i="1"/>
  <c r="D166" i="1"/>
  <c r="U166" i="1"/>
  <c r="G493" i="7" s="1"/>
  <c r="AC166" i="1"/>
  <c r="AE166" i="1"/>
  <c r="AD166" i="1" s="1"/>
  <c r="AF166" i="1"/>
  <c r="AG166" i="1"/>
  <c r="CU166" i="1" s="1"/>
  <c r="T166" i="1" s="1"/>
  <c r="AH166" i="1"/>
  <c r="AI166" i="1"/>
  <c r="AJ166" i="1"/>
  <c r="CX166" i="1" s="1"/>
  <c r="W166" i="1" s="1"/>
  <c r="CQ166" i="1"/>
  <c r="CR166" i="1"/>
  <c r="CS166" i="1"/>
  <c r="CT166" i="1"/>
  <c r="CV166" i="1"/>
  <c r="CW166" i="1"/>
  <c r="GL166" i="1"/>
  <c r="GN166" i="1"/>
  <c r="GP166" i="1"/>
  <c r="GV166" i="1"/>
  <c r="HC166" i="1" s="1"/>
  <c r="GX166" i="1" s="1"/>
  <c r="C167" i="1"/>
  <c r="D167" i="1"/>
  <c r="U167" i="1"/>
  <c r="G513" i="7" s="1"/>
  <c r="AC167" i="1"/>
  <c r="AE167" i="1"/>
  <c r="AD167" i="1" s="1"/>
  <c r="AF167" i="1"/>
  <c r="AG167" i="1"/>
  <c r="CU167" i="1" s="1"/>
  <c r="T167" i="1" s="1"/>
  <c r="AH167" i="1"/>
  <c r="AI167" i="1"/>
  <c r="AJ167" i="1"/>
  <c r="CX167" i="1" s="1"/>
  <c r="W167" i="1" s="1"/>
  <c r="CQ167" i="1"/>
  <c r="CR167" i="1"/>
  <c r="CS167" i="1"/>
  <c r="CT167" i="1"/>
  <c r="CV167" i="1"/>
  <c r="CW167" i="1"/>
  <c r="GL167" i="1"/>
  <c r="GN167" i="1"/>
  <c r="GP167" i="1"/>
  <c r="GV167" i="1"/>
  <c r="HC167" i="1" s="1"/>
  <c r="GX167" i="1" s="1"/>
  <c r="C168" i="1"/>
  <c r="D168" i="1"/>
  <c r="U168" i="1"/>
  <c r="G532" i="7" s="1"/>
  <c r="V168" i="1"/>
  <c r="G535" i="7" s="1"/>
  <c r="AC168" i="1"/>
  <c r="AE168" i="1"/>
  <c r="AD168" i="1" s="1"/>
  <c r="AF168" i="1"/>
  <c r="AG168" i="1"/>
  <c r="CU168" i="1" s="1"/>
  <c r="T168" i="1" s="1"/>
  <c r="AH168" i="1"/>
  <c r="AI168" i="1"/>
  <c r="AJ168" i="1"/>
  <c r="CX168" i="1" s="1"/>
  <c r="W168" i="1" s="1"/>
  <c r="CQ168" i="1"/>
  <c r="CR168" i="1"/>
  <c r="CS168" i="1"/>
  <c r="CT168" i="1"/>
  <c r="CV168" i="1"/>
  <c r="CW168" i="1"/>
  <c r="GL168" i="1"/>
  <c r="GN168" i="1"/>
  <c r="GP168" i="1"/>
  <c r="GV168" i="1"/>
  <c r="HC168" i="1"/>
  <c r="GX168" i="1" s="1"/>
  <c r="C169" i="1"/>
  <c r="D169" i="1"/>
  <c r="U169" i="1"/>
  <c r="G552" i="7" s="1"/>
  <c r="AC169" i="1"/>
  <c r="AE169" i="1"/>
  <c r="AD169" i="1" s="1"/>
  <c r="AF169" i="1"/>
  <c r="AG169" i="1"/>
  <c r="AH169" i="1"/>
  <c r="AI169" i="1"/>
  <c r="AJ169" i="1"/>
  <c r="CX169" i="1" s="1"/>
  <c r="W169" i="1" s="1"/>
  <c r="CQ169" i="1"/>
  <c r="CR169" i="1"/>
  <c r="CS169" i="1"/>
  <c r="CT169" i="1"/>
  <c r="CU169" i="1"/>
  <c r="T169" i="1" s="1"/>
  <c r="CV169" i="1"/>
  <c r="CW169" i="1"/>
  <c r="GL169" i="1"/>
  <c r="GN169" i="1"/>
  <c r="GP169" i="1"/>
  <c r="GV169" i="1"/>
  <c r="HC169" i="1"/>
  <c r="GX169" i="1" s="1"/>
  <c r="C170" i="1"/>
  <c r="D170" i="1"/>
  <c r="U170" i="1"/>
  <c r="G571" i="7" s="1"/>
  <c r="AC170" i="1"/>
  <c r="AE170" i="1"/>
  <c r="AD170" i="1" s="1"/>
  <c r="AF170" i="1"/>
  <c r="AG170" i="1"/>
  <c r="CU170" i="1" s="1"/>
  <c r="T170" i="1" s="1"/>
  <c r="AH170" i="1"/>
  <c r="AI170" i="1"/>
  <c r="AJ170" i="1"/>
  <c r="CX170" i="1" s="1"/>
  <c r="W170" i="1" s="1"/>
  <c r="CQ170" i="1"/>
  <c r="CR170" i="1"/>
  <c r="CS170" i="1"/>
  <c r="CT170" i="1"/>
  <c r="CV170" i="1"/>
  <c r="CW170" i="1"/>
  <c r="GL170" i="1"/>
  <c r="GN170" i="1"/>
  <c r="GP170" i="1"/>
  <c r="GV170" i="1"/>
  <c r="GX170" i="1"/>
  <c r="HC170" i="1"/>
  <c r="B172" i="1"/>
  <c r="B163" i="1" s="1"/>
  <c r="C172" i="1"/>
  <c r="C163" i="1" s="1"/>
  <c r="D172" i="1"/>
  <c r="D163" i="1" s="1"/>
  <c r="F172" i="1"/>
  <c r="F163" i="1" s="1"/>
  <c r="G172" i="1"/>
  <c r="G163" i="1" s="1"/>
  <c r="AO172" i="1"/>
  <c r="AO163" i="1" s="1"/>
  <c r="BB172" i="1"/>
  <c r="BB163" i="1" s="1"/>
  <c r="BX172" i="1"/>
  <c r="BY172" i="1"/>
  <c r="CK172" i="1"/>
  <c r="CK163" i="1" s="1"/>
  <c r="CL172" i="1"/>
  <c r="BC172" i="1" s="1"/>
  <c r="F188" i="1" s="1"/>
  <c r="CM172" i="1"/>
  <c r="BD172" i="1" s="1"/>
  <c r="F185" i="1"/>
  <c r="D202" i="1"/>
  <c r="C204" i="1"/>
  <c r="E204" i="1"/>
  <c r="Z204" i="1"/>
  <c r="AA204" i="1"/>
  <c r="AM204" i="1"/>
  <c r="AN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C206" i="1"/>
  <c r="D206" i="1"/>
  <c r="T206" i="1"/>
  <c r="U206" i="1"/>
  <c r="G592" i="7" s="1"/>
  <c r="V206" i="1"/>
  <c r="G595" i="7" s="1"/>
  <c r="AC206" i="1"/>
  <c r="AE206" i="1"/>
  <c r="AD206" i="1" s="1"/>
  <c r="AF206" i="1"/>
  <c r="AG206" i="1"/>
  <c r="AH206" i="1"/>
  <c r="AI206" i="1"/>
  <c r="AJ206" i="1"/>
  <c r="CQ206" i="1"/>
  <c r="CR206" i="1"/>
  <c r="CS206" i="1"/>
  <c r="CT206" i="1"/>
  <c r="CU206" i="1"/>
  <c r="CV206" i="1"/>
  <c r="CW206" i="1"/>
  <c r="CX206" i="1"/>
  <c r="W206" i="1" s="1"/>
  <c r="GL206" i="1"/>
  <c r="GN206" i="1"/>
  <c r="GP206" i="1"/>
  <c r="GV206" i="1"/>
  <c r="HC206" i="1"/>
  <c r="GX206" i="1" s="1"/>
  <c r="CJ213" i="1" s="1"/>
  <c r="C207" i="1"/>
  <c r="D207" i="1"/>
  <c r="T207" i="1"/>
  <c r="U207" i="1"/>
  <c r="G605" i="7" s="1"/>
  <c r="W207" i="1"/>
  <c r="AC207" i="1"/>
  <c r="AE207" i="1"/>
  <c r="AD207" i="1" s="1"/>
  <c r="AF207" i="1"/>
  <c r="AG207" i="1"/>
  <c r="AH207" i="1"/>
  <c r="AI207" i="1"/>
  <c r="AJ207" i="1"/>
  <c r="CQ207" i="1"/>
  <c r="CR207" i="1"/>
  <c r="CS207" i="1"/>
  <c r="CT207" i="1"/>
  <c r="CU207" i="1"/>
  <c r="CV207" i="1"/>
  <c r="CW207" i="1"/>
  <c r="CX207" i="1"/>
  <c r="GL207" i="1"/>
  <c r="GN207" i="1"/>
  <c r="GP207" i="1"/>
  <c r="GV207" i="1"/>
  <c r="HC207" i="1" s="1"/>
  <c r="GX207" i="1" s="1"/>
  <c r="C208" i="1"/>
  <c r="D208" i="1"/>
  <c r="U208" i="1"/>
  <c r="G628" i="7" s="1"/>
  <c r="V208" i="1"/>
  <c r="G631" i="7" s="1"/>
  <c r="AC208" i="1"/>
  <c r="AE208" i="1"/>
  <c r="AD208" i="1" s="1"/>
  <c r="AF208" i="1"/>
  <c r="AG208" i="1"/>
  <c r="AH208" i="1"/>
  <c r="AI208" i="1"/>
  <c r="AJ208" i="1"/>
  <c r="CQ208" i="1"/>
  <c r="CR208" i="1"/>
  <c r="CS208" i="1"/>
  <c r="CT208" i="1"/>
  <c r="CU208" i="1"/>
  <c r="T208" i="1" s="1"/>
  <c r="CV208" i="1"/>
  <c r="CW208" i="1"/>
  <c r="CX208" i="1"/>
  <c r="W208" i="1" s="1"/>
  <c r="GL208" i="1"/>
  <c r="GN208" i="1"/>
  <c r="GP208" i="1"/>
  <c r="GV208" i="1"/>
  <c r="HC208" i="1" s="1"/>
  <c r="GX208" i="1" s="1"/>
  <c r="C209" i="1"/>
  <c r="D209" i="1"/>
  <c r="U209" i="1"/>
  <c r="G641" i="7" s="1"/>
  <c r="W209" i="1"/>
  <c r="AC209" i="1"/>
  <c r="AE209" i="1"/>
  <c r="AD209" i="1" s="1"/>
  <c r="AF209" i="1"/>
  <c r="AG209" i="1"/>
  <c r="AH209" i="1"/>
  <c r="AI209" i="1"/>
  <c r="AJ209" i="1"/>
  <c r="CQ209" i="1"/>
  <c r="CR209" i="1"/>
  <c r="CS209" i="1"/>
  <c r="CT209" i="1"/>
  <c r="CU209" i="1"/>
  <c r="T209" i="1" s="1"/>
  <c r="AG213" i="1" s="1"/>
  <c r="CV209" i="1"/>
  <c r="CW209" i="1"/>
  <c r="CX209" i="1"/>
  <c r="GL209" i="1"/>
  <c r="GN209" i="1"/>
  <c r="GP209" i="1"/>
  <c r="GV209" i="1"/>
  <c r="HC209" i="1"/>
  <c r="GX209" i="1" s="1"/>
  <c r="C210" i="1"/>
  <c r="D210" i="1"/>
  <c r="U210" i="1"/>
  <c r="G664" i="7" s="1"/>
  <c r="V210" i="1"/>
  <c r="G667" i="7" s="1"/>
  <c r="AC210" i="1"/>
  <c r="AE210" i="1"/>
  <c r="AD210" i="1" s="1"/>
  <c r="AF210" i="1"/>
  <c r="AG210" i="1"/>
  <c r="CU210" i="1" s="1"/>
  <c r="T210" i="1" s="1"/>
  <c r="AH210" i="1"/>
  <c r="AI210" i="1"/>
  <c r="AJ210" i="1"/>
  <c r="CX210" i="1" s="1"/>
  <c r="W210" i="1" s="1"/>
  <c r="CQ210" i="1"/>
  <c r="CR210" i="1"/>
  <c r="CS210" i="1"/>
  <c r="CT210" i="1"/>
  <c r="CV210" i="1"/>
  <c r="CW210" i="1"/>
  <c r="GL210" i="1"/>
  <c r="GN210" i="1"/>
  <c r="GP210" i="1"/>
  <c r="GV210" i="1"/>
  <c r="HC210" i="1" s="1"/>
  <c r="GX210" i="1" s="1"/>
  <c r="C211" i="1"/>
  <c r="D211" i="1"/>
  <c r="U211" i="1"/>
  <c r="G677" i="7" s="1"/>
  <c r="V211" i="1"/>
  <c r="G680" i="7" s="1"/>
  <c r="AC211" i="1"/>
  <c r="AE211" i="1"/>
  <c r="AD211" i="1" s="1"/>
  <c r="AF211" i="1"/>
  <c r="AG211" i="1"/>
  <c r="AH211" i="1"/>
  <c r="AI211" i="1"/>
  <c r="AJ211" i="1"/>
  <c r="CQ211" i="1"/>
  <c r="CR211" i="1"/>
  <c r="CS211" i="1"/>
  <c r="CT211" i="1"/>
  <c r="CU211" i="1"/>
  <c r="T211" i="1" s="1"/>
  <c r="CV211" i="1"/>
  <c r="CW211" i="1"/>
  <c r="CX211" i="1"/>
  <c r="W211" i="1" s="1"/>
  <c r="GL211" i="1"/>
  <c r="GN211" i="1"/>
  <c r="GP211" i="1"/>
  <c r="GV211" i="1"/>
  <c r="HC211" i="1"/>
  <c r="GX211" i="1" s="1"/>
  <c r="B213" i="1"/>
  <c r="B204" i="1" s="1"/>
  <c r="C213" i="1"/>
  <c r="D213" i="1"/>
  <c r="D204" i="1" s="1"/>
  <c r="F213" i="1"/>
  <c r="F204" i="1" s="1"/>
  <c r="G213" i="1"/>
  <c r="G204" i="1" s="1"/>
  <c r="BB213" i="1"/>
  <c r="BC213" i="1"/>
  <c r="BC204" i="1" s="1"/>
  <c r="BX213" i="1"/>
  <c r="BY213" i="1"/>
  <c r="BY204" i="1" s="1"/>
  <c r="CK213" i="1"/>
  <c r="CK204" i="1" s="1"/>
  <c r="CL213" i="1"/>
  <c r="CL204" i="1" s="1"/>
  <c r="CM213" i="1"/>
  <c r="F229" i="1"/>
  <c r="D243" i="1"/>
  <c r="E245" i="1"/>
  <c r="Z245" i="1"/>
  <c r="AA245" i="1"/>
  <c r="AM245" i="1"/>
  <c r="AN245" i="1"/>
  <c r="BE245" i="1"/>
  <c r="BF245" i="1"/>
  <c r="BG245" i="1"/>
  <c r="BH245" i="1"/>
  <c r="BI245" i="1"/>
  <c r="BJ245" i="1"/>
  <c r="BK245" i="1"/>
  <c r="BL245" i="1"/>
  <c r="BM245" i="1"/>
  <c r="BN245" i="1"/>
  <c r="BO245" i="1"/>
  <c r="BP245" i="1"/>
  <c r="BQ245" i="1"/>
  <c r="BR245" i="1"/>
  <c r="BS245" i="1"/>
  <c r="BT245" i="1"/>
  <c r="BU245" i="1"/>
  <c r="BV245" i="1"/>
  <c r="BW245" i="1"/>
  <c r="CN245" i="1"/>
  <c r="CO245" i="1"/>
  <c r="CP245" i="1"/>
  <c r="CQ245" i="1"/>
  <c r="CR245" i="1"/>
  <c r="CS245" i="1"/>
  <c r="CT245" i="1"/>
  <c r="CU245" i="1"/>
  <c r="CV245" i="1"/>
  <c r="CW245" i="1"/>
  <c r="CX245" i="1"/>
  <c r="CY245" i="1"/>
  <c r="CZ245" i="1"/>
  <c r="DA245" i="1"/>
  <c r="DB245" i="1"/>
  <c r="DC245" i="1"/>
  <c r="DD245" i="1"/>
  <c r="DE245" i="1"/>
  <c r="DF245" i="1"/>
  <c r="DG245" i="1"/>
  <c r="DH245" i="1"/>
  <c r="DI245" i="1"/>
  <c r="DJ245" i="1"/>
  <c r="DK245" i="1"/>
  <c r="DL245" i="1"/>
  <c r="DM245" i="1"/>
  <c r="DN245" i="1"/>
  <c r="DO245" i="1"/>
  <c r="DP245" i="1"/>
  <c r="DQ245" i="1"/>
  <c r="DR245" i="1"/>
  <c r="DS245" i="1"/>
  <c r="DT245" i="1"/>
  <c r="DU245" i="1"/>
  <c r="DV245" i="1"/>
  <c r="DW245" i="1"/>
  <c r="DX245" i="1"/>
  <c r="DY245" i="1"/>
  <c r="DZ245" i="1"/>
  <c r="EA245" i="1"/>
  <c r="EB245" i="1"/>
  <c r="EC245" i="1"/>
  <c r="ED245" i="1"/>
  <c r="EE245" i="1"/>
  <c r="EF245" i="1"/>
  <c r="EG245" i="1"/>
  <c r="EH245" i="1"/>
  <c r="EI245" i="1"/>
  <c r="EJ245" i="1"/>
  <c r="EK245" i="1"/>
  <c r="EL245" i="1"/>
  <c r="EM245" i="1"/>
  <c r="EN245" i="1"/>
  <c r="EO245" i="1"/>
  <c r="EP245" i="1"/>
  <c r="EQ245" i="1"/>
  <c r="ER245" i="1"/>
  <c r="ES245" i="1"/>
  <c r="ET245" i="1"/>
  <c r="EU245" i="1"/>
  <c r="EV245" i="1"/>
  <c r="EW245" i="1"/>
  <c r="EX245" i="1"/>
  <c r="EY245" i="1"/>
  <c r="EZ245" i="1"/>
  <c r="FA245" i="1"/>
  <c r="FB245" i="1"/>
  <c r="FC245" i="1"/>
  <c r="FD245" i="1"/>
  <c r="FE245" i="1"/>
  <c r="FF245" i="1"/>
  <c r="FG245" i="1"/>
  <c r="FH245" i="1"/>
  <c r="FI245" i="1"/>
  <c r="FJ245" i="1"/>
  <c r="FK245" i="1"/>
  <c r="FL245" i="1"/>
  <c r="FM245" i="1"/>
  <c r="FN245" i="1"/>
  <c r="FO245" i="1"/>
  <c r="FP245" i="1"/>
  <c r="FQ245" i="1"/>
  <c r="FR245" i="1"/>
  <c r="FS245" i="1"/>
  <c r="FT245" i="1"/>
  <c r="FU245" i="1"/>
  <c r="FV245" i="1"/>
  <c r="FW245" i="1"/>
  <c r="FX245" i="1"/>
  <c r="FY245" i="1"/>
  <c r="FZ245" i="1"/>
  <c r="GA245" i="1"/>
  <c r="GB245" i="1"/>
  <c r="GC245" i="1"/>
  <c r="GD245" i="1"/>
  <c r="GE245" i="1"/>
  <c r="GF245" i="1"/>
  <c r="GG245" i="1"/>
  <c r="GH245" i="1"/>
  <c r="GI245" i="1"/>
  <c r="GJ245" i="1"/>
  <c r="GK245" i="1"/>
  <c r="GL245" i="1"/>
  <c r="GM245" i="1"/>
  <c r="GN245" i="1"/>
  <c r="GO245" i="1"/>
  <c r="GP245" i="1"/>
  <c r="GQ245" i="1"/>
  <c r="GR245" i="1"/>
  <c r="GS245" i="1"/>
  <c r="GT245" i="1"/>
  <c r="GU245" i="1"/>
  <c r="GV245" i="1"/>
  <c r="GW245" i="1"/>
  <c r="GX245" i="1"/>
  <c r="C247" i="1"/>
  <c r="D247" i="1"/>
  <c r="U247" i="1"/>
  <c r="G703" i="7" s="1"/>
  <c r="V247" i="1"/>
  <c r="G706" i="7" s="1"/>
  <c r="AC247" i="1"/>
  <c r="AE247" i="1"/>
  <c r="AD247" i="1" s="1"/>
  <c r="AF247" i="1"/>
  <c r="AG247" i="1"/>
  <c r="AH247" i="1"/>
  <c r="AI247" i="1"/>
  <c r="AJ247" i="1"/>
  <c r="CQ247" i="1"/>
  <c r="CR247" i="1"/>
  <c r="CS247" i="1"/>
  <c r="CT247" i="1"/>
  <c r="CU247" i="1"/>
  <c r="T247" i="1" s="1"/>
  <c r="CV247" i="1"/>
  <c r="CW247" i="1"/>
  <c r="CX247" i="1"/>
  <c r="W247" i="1" s="1"/>
  <c r="GL247" i="1"/>
  <c r="GN247" i="1"/>
  <c r="GP247" i="1"/>
  <c r="GV247" i="1"/>
  <c r="HC247" i="1" s="1"/>
  <c r="GX247" i="1" s="1"/>
  <c r="C248" i="1"/>
  <c r="D248" i="1"/>
  <c r="V248" i="1"/>
  <c r="G731" i="7" s="1"/>
  <c r="AC248" i="1"/>
  <c r="AE248" i="1"/>
  <c r="AD248" i="1" s="1"/>
  <c r="AF248" i="1"/>
  <c r="AG248" i="1"/>
  <c r="AH248" i="1"/>
  <c r="AI248" i="1"/>
  <c r="AJ248" i="1"/>
  <c r="CQ248" i="1"/>
  <c r="CR248" i="1"/>
  <c r="CS248" i="1"/>
  <c r="CT248" i="1"/>
  <c r="CU248" i="1"/>
  <c r="T248" i="1" s="1"/>
  <c r="CV248" i="1"/>
  <c r="CW248" i="1"/>
  <c r="CX248" i="1"/>
  <c r="W248" i="1" s="1"/>
  <c r="GL248" i="1"/>
  <c r="GN248" i="1"/>
  <c r="GP248" i="1"/>
  <c r="GV248" i="1"/>
  <c r="GX248" i="1"/>
  <c r="HC248" i="1"/>
  <c r="C249" i="1"/>
  <c r="D249" i="1"/>
  <c r="T249" i="1"/>
  <c r="U249" i="1"/>
  <c r="G754" i="7" s="1"/>
  <c r="V249" i="1"/>
  <c r="G757" i="7" s="1"/>
  <c r="AC249" i="1"/>
  <c r="AE249" i="1"/>
  <c r="AD249" i="1" s="1"/>
  <c r="AF249" i="1"/>
  <c r="AG249" i="1"/>
  <c r="AH249" i="1"/>
  <c r="AI249" i="1"/>
  <c r="AJ249" i="1"/>
  <c r="CX249" i="1" s="1"/>
  <c r="W249" i="1" s="1"/>
  <c r="CQ249" i="1"/>
  <c r="CR249" i="1"/>
  <c r="CS249" i="1"/>
  <c r="CT249" i="1"/>
  <c r="CU249" i="1"/>
  <c r="CV249" i="1"/>
  <c r="CW249" i="1"/>
  <c r="GL249" i="1"/>
  <c r="GN249" i="1"/>
  <c r="GP249" i="1"/>
  <c r="GV249" i="1"/>
  <c r="HC249" i="1"/>
  <c r="GX249" i="1" s="1"/>
  <c r="C250" i="1"/>
  <c r="D250" i="1"/>
  <c r="U250" i="1"/>
  <c r="G779" i="7" s="1"/>
  <c r="V250" i="1"/>
  <c r="G782" i="7" s="1"/>
  <c r="AC250" i="1"/>
  <c r="AE250" i="1"/>
  <c r="AD250" i="1" s="1"/>
  <c r="AF250" i="1"/>
  <c r="AG250" i="1"/>
  <c r="CU250" i="1" s="1"/>
  <c r="T250" i="1" s="1"/>
  <c r="AH250" i="1"/>
  <c r="AI250" i="1"/>
  <c r="AJ250" i="1"/>
  <c r="CQ250" i="1"/>
  <c r="CR250" i="1"/>
  <c r="CS250" i="1"/>
  <c r="CT250" i="1"/>
  <c r="CV250" i="1"/>
  <c r="CW250" i="1"/>
  <c r="CX250" i="1"/>
  <c r="W250" i="1" s="1"/>
  <c r="GL250" i="1"/>
  <c r="GN250" i="1"/>
  <c r="GP250" i="1"/>
  <c r="GV250" i="1"/>
  <c r="HC250" i="1" s="1"/>
  <c r="GX250" i="1" s="1"/>
  <c r="C251" i="1"/>
  <c r="D251" i="1"/>
  <c r="U251" i="1"/>
  <c r="G805" i="7" s="1"/>
  <c r="V251" i="1"/>
  <c r="G808" i="7" s="1"/>
  <c r="AC251" i="1"/>
  <c r="AE251" i="1"/>
  <c r="AD251" i="1" s="1"/>
  <c r="AF251" i="1"/>
  <c r="AG251" i="1"/>
  <c r="CU251" i="1" s="1"/>
  <c r="T251" i="1" s="1"/>
  <c r="AH251" i="1"/>
  <c r="AI251" i="1"/>
  <c r="AJ251" i="1"/>
  <c r="CQ251" i="1"/>
  <c r="CR251" i="1"/>
  <c r="CS251" i="1"/>
  <c r="CT251" i="1"/>
  <c r="CV251" i="1"/>
  <c r="CW251" i="1"/>
  <c r="CX251" i="1"/>
  <c r="W251" i="1" s="1"/>
  <c r="GL251" i="1"/>
  <c r="GN251" i="1"/>
  <c r="GP251" i="1"/>
  <c r="GV251" i="1"/>
  <c r="HC251" i="1"/>
  <c r="GX251" i="1" s="1"/>
  <c r="C252" i="1"/>
  <c r="D252" i="1"/>
  <c r="U252" i="1"/>
  <c r="G830" i="7" s="1"/>
  <c r="V252" i="1"/>
  <c r="G833" i="7" s="1"/>
  <c r="AC252" i="1"/>
  <c r="AE252" i="1"/>
  <c r="AD252" i="1" s="1"/>
  <c r="AF252" i="1"/>
  <c r="AG252" i="1"/>
  <c r="CU252" i="1" s="1"/>
  <c r="T252" i="1" s="1"/>
  <c r="AH252" i="1"/>
  <c r="AI252" i="1"/>
  <c r="AJ252" i="1"/>
  <c r="CX252" i="1" s="1"/>
  <c r="W252" i="1" s="1"/>
  <c r="CQ252" i="1"/>
  <c r="CR252" i="1"/>
  <c r="CS252" i="1"/>
  <c r="CT252" i="1"/>
  <c r="CV252" i="1"/>
  <c r="CW252" i="1"/>
  <c r="GL252" i="1"/>
  <c r="GN252" i="1"/>
  <c r="GP252" i="1"/>
  <c r="GV252" i="1"/>
  <c r="HC252" i="1" s="1"/>
  <c r="GX252" i="1" s="1"/>
  <c r="C253" i="1"/>
  <c r="D253" i="1"/>
  <c r="U253" i="1"/>
  <c r="G856" i="7" s="1"/>
  <c r="V253" i="1"/>
  <c r="G859" i="7" s="1"/>
  <c r="AC253" i="1"/>
  <c r="AE253" i="1"/>
  <c r="AD253" i="1" s="1"/>
  <c r="AF253" i="1"/>
  <c r="AG253" i="1"/>
  <c r="CU253" i="1" s="1"/>
  <c r="T253" i="1" s="1"/>
  <c r="AH253" i="1"/>
  <c r="AI253" i="1"/>
  <c r="AJ253" i="1"/>
  <c r="CX253" i="1" s="1"/>
  <c r="W253" i="1" s="1"/>
  <c r="CQ253" i="1"/>
  <c r="CR253" i="1"/>
  <c r="CS253" i="1"/>
  <c r="CT253" i="1"/>
  <c r="CV253" i="1"/>
  <c r="CW253" i="1"/>
  <c r="GL253" i="1"/>
  <c r="GN253" i="1"/>
  <c r="GP253" i="1"/>
  <c r="GV253" i="1"/>
  <c r="HC253" i="1" s="1"/>
  <c r="GX253" i="1" s="1"/>
  <c r="C254" i="1"/>
  <c r="D254" i="1"/>
  <c r="U254" i="1"/>
  <c r="G884" i="7" s="1"/>
  <c r="V254" i="1"/>
  <c r="G887" i="7" s="1"/>
  <c r="AC254" i="1"/>
  <c r="AE254" i="1"/>
  <c r="AD254" i="1" s="1"/>
  <c r="AF254" i="1"/>
  <c r="AG254" i="1"/>
  <c r="CU254" i="1" s="1"/>
  <c r="T254" i="1" s="1"/>
  <c r="AH254" i="1"/>
  <c r="AI254" i="1"/>
  <c r="AJ254" i="1"/>
  <c r="CX254" i="1" s="1"/>
  <c r="W254" i="1" s="1"/>
  <c r="CQ254" i="1"/>
  <c r="CR254" i="1"/>
  <c r="CS254" i="1"/>
  <c r="CT254" i="1"/>
  <c r="CV254" i="1"/>
  <c r="CW254" i="1"/>
  <c r="GL254" i="1"/>
  <c r="GN254" i="1"/>
  <c r="GP254" i="1"/>
  <c r="GV254" i="1"/>
  <c r="HC254" i="1" s="1"/>
  <c r="GX254" i="1" s="1"/>
  <c r="C255" i="1"/>
  <c r="D255" i="1"/>
  <c r="U255" i="1"/>
  <c r="G913" i="7" s="1"/>
  <c r="V255" i="1"/>
  <c r="G916" i="7" s="1"/>
  <c r="AC255" i="1"/>
  <c r="AE255" i="1"/>
  <c r="AD255" i="1" s="1"/>
  <c r="AF255" i="1"/>
  <c r="AG255" i="1"/>
  <c r="CU255" i="1" s="1"/>
  <c r="T255" i="1" s="1"/>
  <c r="AH255" i="1"/>
  <c r="AI255" i="1"/>
  <c r="AJ255" i="1"/>
  <c r="CX255" i="1" s="1"/>
  <c r="W255" i="1" s="1"/>
  <c r="CQ255" i="1"/>
  <c r="CR255" i="1"/>
  <c r="CS255" i="1"/>
  <c r="CT255" i="1"/>
  <c r="CV255" i="1"/>
  <c r="CW255" i="1"/>
  <c r="GL255" i="1"/>
  <c r="GN255" i="1"/>
  <c r="GP255" i="1"/>
  <c r="GV255" i="1"/>
  <c r="HC255" i="1"/>
  <c r="GX255" i="1" s="1"/>
  <c r="C256" i="1"/>
  <c r="D256" i="1"/>
  <c r="U256" i="1"/>
  <c r="G941" i="7" s="1"/>
  <c r="V256" i="1"/>
  <c r="G944" i="7" s="1"/>
  <c r="AC256" i="1"/>
  <c r="AE256" i="1"/>
  <c r="AD256" i="1" s="1"/>
  <c r="AF256" i="1"/>
  <c r="AG256" i="1"/>
  <c r="CU256" i="1" s="1"/>
  <c r="T256" i="1" s="1"/>
  <c r="AH256" i="1"/>
  <c r="AI256" i="1"/>
  <c r="AJ256" i="1"/>
  <c r="CX256" i="1" s="1"/>
  <c r="W256" i="1" s="1"/>
  <c r="CQ256" i="1"/>
  <c r="CR256" i="1"/>
  <c r="CS256" i="1"/>
  <c r="CT256" i="1"/>
  <c r="CV256" i="1"/>
  <c r="CW256" i="1"/>
  <c r="GL256" i="1"/>
  <c r="GN256" i="1"/>
  <c r="GP256" i="1"/>
  <c r="GV256" i="1"/>
  <c r="GX256" i="1"/>
  <c r="HC256" i="1"/>
  <c r="C257" i="1"/>
  <c r="D257" i="1"/>
  <c r="U257" i="1"/>
  <c r="G970" i="7" s="1"/>
  <c r="AC257" i="1"/>
  <c r="AE257" i="1"/>
  <c r="AD257" i="1" s="1"/>
  <c r="AF257" i="1"/>
  <c r="AG257" i="1"/>
  <c r="CU257" i="1" s="1"/>
  <c r="T257" i="1" s="1"/>
  <c r="AH257" i="1"/>
  <c r="AI257" i="1"/>
  <c r="AJ257" i="1"/>
  <c r="CX257" i="1" s="1"/>
  <c r="W257" i="1" s="1"/>
  <c r="CQ257" i="1"/>
  <c r="CR257" i="1"/>
  <c r="CS257" i="1"/>
  <c r="CT257" i="1"/>
  <c r="CV257" i="1"/>
  <c r="CW257" i="1"/>
  <c r="GL257" i="1"/>
  <c r="GN257" i="1"/>
  <c r="GP257" i="1"/>
  <c r="GV257" i="1"/>
  <c r="HC257" i="1" s="1"/>
  <c r="GX257" i="1" s="1"/>
  <c r="C258" i="1"/>
  <c r="D258" i="1"/>
  <c r="T258" i="1"/>
  <c r="V258" i="1"/>
  <c r="G1001" i="7" s="1"/>
  <c r="AC258" i="1"/>
  <c r="AE258" i="1"/>
  <c r="AD258" i="1" s="1"/>
  <c r="AF258" i="1"/>
  <c r="AG258" i="1"/>
  <c r="AH258" i="1"/>
  <c r="AI258" i="1"/>
  <c r="AJ258" i="1"/>
  <c r="CX258" i="1" s="1"/>
  <c r="W258" i="1" s="1"/>
  <c r="CQ258" i="1"/>
  <c r="CR258" i="1"/>
  <c r="CS258" i="1"/>
  <c r="CT258" i="1"/>
  <c r="CU258" i="1"/>
  <c r="CV258" i="1"/>
  <c r="CW258" i="1"/>
  <c r="GL258" i="1"/>
  <c r="GN258" i="1"/>
  <c r="GP258" i="1"/>
  <c r="GV258" i="1"/>
  <c r="HC258" i="1"/>
  <c r="GX258" i="1" s="1"/>
  <c r="B260" i="1"/>
  <c r="B245" i="1" s="1"/>
  <c r="C260" i="1"/>
  <c r="C245" i="1" s="1"/>
  <c r="D260" i="1"/>
  <c r="D245" i="1" s="1"/>
  <c r="F260" i="1"/>
  <c r="F245" i="1" s="1"/>
  <c r="G260" i="1"/>
  <c r="G245" i="1" s="1"/>
  <c r="AO260" i="1"/>
  <c r="AO245" i="1" s="1"/>
  <c r="BX260" i="1"/>
  <c r="BX245" i="1" s="1"/>
  <c r="BY260" i="1"/>
  <c r="AP260" i="1" s="1"/>
  <c r="CK260" i="1"/>
  <c r="CK245" i="1" s="1"/>
  <c r="CL260" i="1"/>
  <c r="CL245" i="1" s="1"/>
  <c r="CM260" i="1"/>
  <c r="CM245" i="1" s="1"/>
  <c r="D290" i="1"/>
  <c r="E292" i="1"/>
  <c r="Z292" i="1"/>
  <c r="AA292" i="1"/>
  <c r="AM292" i="1"/>
  <c r="AN292" i="1"/>
  <c r="BE292" i="1"/>
  <c r="BF292" i="1"/>
  <c r="BG292" i="1"/>
  <c r="BH292" i="1"/>
  <c r="BI292" i="1"/>
  <c r="BJ292" i="1"/>
  <c r="BK292" i="1"/>
  <c r="BL292" i="1"/>
  <c r="BM292" i="1"/>
  <c r="BN292" i="1"/>
  <c r="BO292" i="1"/>
  <c r="BP292" i="1"/>
  <c r="BQ292" i="1"/>
  <c r="BR292" i="1"/>
  <c r="BS292" i="1"/>
  <c r="BT292" i="1"/>
  <c r="BU292" i="1"/>
  <c r="BV292" i="1"/>
  <c r="BW292" i="1"/>
  <c r="CN292" i="1"/>
  <c r="CO292" i="1"/>
  <c r="CP292" i="1"/>
  <c r="CQ292" i="1"/>
  <c r="CR292" i="1"/>
  <c r="CS292" i="1"/>
  <c r="CT292" i="1"/>
  <c r="CU292" i="1"/>
  <c r="CV292" i="1"/>
  <c r="CW292" i="1"/>
  <c r="CX292" i="1"/>
  <c r="CY292" i="1"/>
  <c r="CZ292" i="1"/>
  <c r="DA292" i="1"/>
  <c r="DB292" i="1"/>
  <c r="DC292" i="1"/>
  <c r="DD292" i="1"/>
  <c r="DE292" i="1"/>
  <c r="DF292" i="1"/>
  <c r="DG292" i="1"/>
  <c r="DH292" i="1"/>
  <c r="DI292" i="1"/>
  <c r="DJ292" i="1"/>
  <c r="DK292" i="1"/>
  <c r="DL292" i="1"/>
  <c r="DM292" i="1"/>
  <c r="DN292" i="1"/>
  <c r="DO292" i="1"/>
  <c r="DP292" i="1"/>
  <c r="DQ292" i="1"/>
  <c r="DR292" i="1"/>
  <c r="DS292" i="1"/>
  <c r="DT292" i="1"/>
  <c r="DU292" i="1"/>
  <c r="DV292" i="1"/>
  <c r="DW292" i="1"/>
  <c r="DX292" i="1"/>
  <c r="DY292" i="1"/>
  <c r="DZ292" i="1"/>
  <c r="EA292" i="1"/>
  <c r="EB292" i="1"/>
  <c r="EC292" i="1"/>
  <c r="ED292" i="1"/>
  <c r="EE292" i="1"/>
  <c r="EF292" i="1"/>
  <c r="EG292" i="1"/>
  <c r="EH292" i="1"/>
  <c r="EI292" i="1"/>
  <c r="EJ292" i="1"/>
  <c r="EK292" i="1"/>
  <c r="EL292" i="1"/>
  <c r="EM292" i="1"/>
  <c r="EN292" i="1"/>
  <c r="EO292" i="1"/>
  <c r="EP292" i="1"/>
  <c r="EQ292" i="1"/>
  <c r="ER292" i="1"/>
  <c r="ES292" i="1"/>
  <c r="ET292" i="1"/>
  <c r="EU292" i="1"/>
  <c r="EV292" i="1"/>
  <c r="EW292" i="1"/>
  <c r="EX292" i="1"/>
  <c r="EY292" i="1"/>
  <c r="EZ292" i="1"/>
  <c r="FA292" i="1"/>
  <c r="FB292" i="1"/>
  <c r="FC292" i="1"/>
  <c r="FD292" i="1"/>
  <c r="FE292" i="1"/>
  <c r="FF292" i="1"/>
  <c r="FG292" i="1"/>
  <c r="FH292" i="1"/>
  <c r="FI292" i="1"/>
  <c r="FJ292" i="1"/>
  <c r="FK292" i="1"/>
  <c r="FL292" i="1"/>
  <c r="FM292" i="1"/>
  <c r="FN292" i="1"/>
  <c r="FO292" i="1"/>
  <c r="FP292" i="1"/>
  <c r="FQ292" i="1"/>
  <c r="FR292" i="1"/>
  <c r="FS292" i="1"/>
  <c r="FT292" i="1"/>
  <c r="FU292" i="1"/>
  <c r="FV292" i="1"/>
  <c r="FW292" i="1"/>
  <c r="FX292" i="1"/>
  <c r="FY292" i="1"/>
  <c r="FZ292" i="1"/>
  <c r="GA292" i="1"/>
  <c r="GB292" i="1"/>
  <c r="GC292" i="1"/>
  <c r="GD292" i="1"/>
  <c r="GE292" i="1"/>
  <c r="GF292" i="1"/>
  <c r="GG292" i="1"/>
  <c r="GH292" i="1"/>
  <c r="GI292" i="1"/>
  <c r="GJ292" i="1"/>
  <c r="GK292" i="1"/>
  <c r="GL292" i="1"/>
  <c r="GM292" i="1"/>
  <c r="GN292" i="1"/>
  <c r="GO292" i="1"/>
  <c r="GP292" i="1"/>
  <c r="GQ292" i="1"/>
  <c r="GR292" i="1"/>
  <c r="GS292" i="1"/>
  <c r="GT292" i="1"/>
  <c r="GU292" i="1"/>
  <c r="GV292" i="1"/>
  <c r="GW292" i="1"/>
  <c r="GX292" i="1"/>
  <c r="C294" i="1"/>
  <c r="D294" i="1"/>
  <c r="U294" i="1"/>
  <c r="G1029" i="7" s="1"/>
  <c r="V294" i="1"/>
  <c r="G1032" i="7" s="1"/>
  <c r="AC294" i="1"/>
  <c r="AE294" i="1"/>
  <c r="AD294" i="1" s="1"/>
  <c r="AF294" i="1"/>
  <c r="AG294" i="1"/>
  <c r="AH294" i="1"/>
  <c r="AI294" i="1"/>
  <c r="AJ294" i="1"/>
  <c r="CX294" i="1" s="1"/>
  <c r="W294" i="1" s="1"/>
  <c r="CQ294" i="1"/>
  <c r="CR294" i="1"/>
  <c r="CS294" i="1"/>
  <c r="CT294" i="1"/>
  <c r="CU294" i="1"/>
  <c r="T294" i="1" s="1"/>
  <c r="CV294" i="1"/>
  <c r="CW294" i="1"/>
  <c r="GL294" i="1"/>
  <c r="GN294" i="1"/>
  <c r="GP294" i="1"/>
  <c r="GV294" i="1"/>
  <c r="HC294" i="1"/>
  <c r="GX294" i="1" s="1"/>
  <c r="C295" i="1"/>
  <c r="D295" i="1"/>
  <c r="U295" i="1"/>
  <c r="G1052" i="7" s="1"/>
  <c r="V295" i="1"/>
  <c r="G1055" i="7" s="1"/>
  <c r="AC295" i="1"/>
  <c r="AE295" i="1"/>
  <c r="AD295" i="1" s="1"/>
  <c r="AF295" i="1"/>
  <c r="AG295" i="1"/>
  <c r="AH295" i="1"/>
  <c r="AI295" i="1"/>
  <c r="AJ295" i="1"/>
  <c r="CQ295" i="1"/>
  <c r="CR295" i="1"/>
  <c r="CS295" i="1"/>
  <c r="CT295" i="1"/>
  <c r="CU295" i="1"/>
  <c r="T295" i="1" s="1"/>
  <c r="CV295" i="1"/>
  <c r="CW295" i="1"/>
  <c r="CX295" i="1"/>
  <c r="W295" i="1" s="1"/>
  <c r="GL295" i="1"/>
  <c r="GN295" i="1"/>
  <c r="GP295" i="1"/>
  <c r="GV295" i="1"/>
  <c r="HC295" i="1" s="1"/>
  <c r="GX295" i="1" s="1"/>
  <c r="C296" i="1"/>
  <c r="D296" i="1"/>
  <c r="U296" i="1"/>
  <c r="G1076" i="7" s="1"/>
  <c r="V296" i="1"/>
  <c r="G1079" i="7" s="1"/>
  <c r="AC296" i="1"/>
  <c r="AE296" i="1"/>
  <c r="AD296" i="1" s="1"/>
  <c r="AF296" i="1"/>
  <c r="AG296" i="1"/>
  <c r="AH296" i="1"/>
  <c r="AI296" i="1"/>
  <c r="AJ296" i="1"/>
  <c r="CQ296" i="1"/>
  <c r="CR296" i="1"/>
  <c r="CS296" i="1"/>
  <c r="CT296" i="1"/>
  <c r="CU296" i="1"/>
  <c r="T296" i="1" s="1"/>
  <c r="CV296" i="1"/>
  <c r="CW296" i="1"/>
  <c r="CX296" i="1"/>
  <c r="W296" i="1" s="1"/>
  <c r="GL296" i="1"/>
  <c r="GN296" i="1"/>
  <c r="GP296" i="1"/>
  <c r="GV296" i="1"/>
  <c r="HC296" i="1"/>
  <c r="GX296" i="1" s="1"/>
  <c r="C297" i="1"/>
  <c r="D297" i="1"/>
  <c r="U297" i="1"/>
  <c r="G1101" i="7" s="1"/>
  <c r="V297" i="1"/>
  <c r="G1104" i="7" s="1"/>
  <c r="W297" i="1"/>
  <c r="AC297" i="1"/>
  <c r="AE297" i="1"/>
  <c r="AD297" i="1" s="1"/>
  <c r="AF297" i="1"/>
  <c r="AG297" i="1"/>
  <c r="AH297" i="1"/>
  <c r="AI297" i="1"/>
  <c r="AJ297" i="1"/>
  <c r="CQ297" i="1"/>
  <c r="CR297" i="1"/>
  <c r="CS297" i="1"/>
  <c r="CT297" i="1"/>
  <c r="CU297" i="1"/>
  <c r="T297" i="1" s="1"/>
  <c r="CV297" i="1"/>
  <c r="CW297" i="1"/>
  <c r="CX297" i="1"/>
  <c r="GL297" i="1"/>
  <c r="GN297" i="1"/>
  <c r="GP297" i="1"/>
  <c r="GV297" i="1"/>
  <c r="HC297" i="1"/>
  <c r="GX297" i="1" s="1"/>
  <c r="C298" i="1"/>
  <c r="D298" i="1"/>
  <c r="U298" i="1"/>
  <c r="G1127" i="7" s="1"/>
  <c r="V298" i="1"/>
  <c r="G1130" i="7" s="1"/>
  <c r="AC298" i="1"/>
  <c r="AE298" i="1"/>
  <c r="AD298" i="1" s="1"/>
  <c r="AF298" i="1"/>
  <c r="AG298" i="1"/>
  <c r="AH298" i="1"/>
  <c r="AI298" i="1"/>
  <c r="AJ298" i="1"/>
  <c r="CQ298" i="1"/>
  <c r="CR298" i="1"/>
  <c r="CS298" i="1"/>
  <c r="CT298" i="1"/>
  <c r="CU298" i="1"/>
  <c r="T298" i="1" s="1"/>
  <c r="CV298" i="1"/>
  <c r="CW298" i="1"/>
  <c r="CX298" i="1"/>
  <c r="W298" i="1" s="1"/>
  <c r="GL298" i="1"/>
  <c r="GN298" i="1"/>
  <c r="GP298" i="1"/>
  <c r="GV298" i="1"/>
  <c r="GX298" i="1"/>
  <c r="HC298" i="1"/>
  <c r="C299" i="1"/>
  <c r="D299" i="1"/>
  <c r="U299" i="1"/>
  <c r="G1152" i="7" s="1"/>
  <c r="V299" i="1"/>
  <c r="G1155" i="7" s="1"/>
  <c r="W299" i="1"/>
  <c r="AC299" i="1"/>
  <c r="AE299" i="1"/>
  <c r="AD299" i="1" s="1"/>
  <c r="AF299" i="1"/>
  <c r="AG299" i="1"/>
  <c r="CU299" i="1" s="1"/>
  <c r="T299" i="1" s="1"/>
  <c r="AH299" i="1"/>
  <c r="AI299" i="1"/>
  <c r="AJ299" i="1"/>
  <c r="CQ299" i="1"/>
  <c r="CR299" i="1"/>
  <c r="CS299" i="1"/>
  <c r="CT299" i="1"/>
  <c r="CV299" i="1"/>
  <c r="CW299" i="1"/>
  <c r="CX299" i="1"/>
  <c r="GL299" i="1"/>
  <c r="GN299" i="1"/>
  <c r="GP299" i="1"/>
  <c r="GV299" i="1"/>
  <c r="HC299" i="1"/>
  <c r="GX299" i="1" s="1"/>
  <c r="C300" i="1"/>
  <c r="D300" i="1"/>
  <c r="U300" i="1"/>
  <c r="G1178" i="7" s="1"/>
  <c r="V300" i="1"/>
  <c r="G1181" i="7" s="1"/>
  <c r="AC300" i="1"/>
  <c r="AE300" i="1"/>
  <c r="AD300" i="1" s="1"/>
  <c r="AF300" i="1"/>
  <c r="AG300" i="1"/>
  <c r="AH300" i="1"/>
  <c r="AI300" i="1"/>
  <c r="AJ300" i="1"/>
  <c r="CQ300" i="1"/>
  <c r="CR300" i="1"/>
  <c r="CS300" i="1"/>
  <c r="CT300" i="1"/>
  <c r="CU300" i="1"/>
  <c r="T300" i="1" s="1"/>
  <c r="CV300" i="1"/>
  <c r="CW300" i="1"/>
  <c r="CX300" i="1"/>
  <c r="W300" i="1" s="1"/>
  <c r="GL300" i="1"/>
  <c r="GN300" i="1"/>
  <c r="GP300" i="1"/>
  <c r="GV300" i="1"/>
  <c r="HC300" i="1" s="1"/>
  <c r="GX300" i="1" s="1"/>
  <c r="C301" i="1"/>
  <c r="D301" i="1"/>
  <c r="V301" i="1"/>
  <c r="G1209" i="7" s="1"/>
  <c r="AC301" i="1"/>
  <c r="AE301" i="1"/>
  <c r="AD301" i="1" s="1"/>
  <c r="AF301" i="1"/>
  <c r="AG301" i="1"/>
  <c r="CU301" i="1" s="1"/>
  <c r="T301" i="1" s="1"/>
  <c r="AH301" i="1"/>
  <c r="AI301" i="1"/>
  <c r="AJ301" i="1"/>
  <c r="CQ301" i="1"/>
  <c r="CR301" i="1"/>
  <c r="CS301" i="1"/>
  <c r="CT301" i="1"/>
  <c r="CV301" i="1"/>
  <c r="CW301" i="1"/>
  <c r="CX301" i="1"/>
  <c r="W301" i="1" s="1"/>
  <c r="GL301" i="1"/>
  <c r="GN301" i="1"/>
  <c r="GP301" i="1"/>
  <c r="GV301" i="1"/>
  <c r="HC301" i="1"/>
  <c r="GX301" i="1" s="1"/>
  <c r="C302" i="1"/>
  <c r="D302" i="1"/>
  <c r="U302" i="1"/>
  <c r="G1235" i="7" s="1"/>
  <c r="V302" i="1"/>
  <c r="G1238" i="7" s="1"/>
  <c r="AC302" i="1"/>
  <c r="AE302" i="1"/>
  <c r="AD302" i="1" s="1"/>
  <c r="AF302" i="1"/>
  <c r="AG302" i="1"/>
  <c r="CU302" i="1" s="1"/>
  <c r="T302" i="1" s="1"/>
  <c r="AH302" i="1"/>
  <c r="AI302" i="1"/>
  <c r="AJ302" i="1"/>
  <c r="CX302" i="1" s="1"/>
  <c r="W302" i="1" s="1"/>
  <c r="CQ302" i="1"/>
  <c r="CR302" i="1"/>
  <c r="CS302" i="1"/>
  <c r="CT302" i="1"/>
  <c r="CV302" i="1"/>
  <c r="CW302" i="1"/>
  <c r="GL302" i="1"/>
  <c r="GN302" i="1"/>
  <c r="GP302" i="1"/>
  <c r="GV302" i="1"/>
  <c r="HC302" i="1" s="1"/>
  <c r="GX302" i="1" s="1"/>
  <c r="C303" i="1"/>
  <c r="D303" i="1"/>
  <c r="V303" i="1"/>
  <c r="G1266" i="7" s="1"/>
  <c r="AC303" i="1"/>
  <c r="AE303" i="1"/>
  <c r="AD303" i="1" s="1"/>
  <c r="AF303" i="1"/>
  <c r="AG303" i="1"/>
  <c r="CU303" i="1" s="1"/>
  <c r="T303" i="1" s="1"/>
  <c r="AH303" i="1"/>
  <c r="AI303" i="1"/>
  <c r="AJ303" i="1"/>
  <c r="CX303" i="1" s="1"/>
  <c r="W303" i="1" s="1"/>
  <c r="CQ303" i="1"/>
  <c r="CR303" i="1"/>
  <c r="CS303" i="1"/>
  <c r="CT303" i="1"/>
  <c r="CV303" i="1"/>
  <c r="CW303" i="1"/>
  <c r="GL303" i="1"/>
  <c r="GN303" i="1"/>
  <c r="GP303" i="1"/>
  <c r="GV303" i="1"/>
  <c r="HC303" i="1" s="1"/>
  <c r="GX303" i="1" s="1"/>
  <c r="C304" i="1"/>
  <c r="D304" i="1"/>
  <c r="U304" i="1"/>
  <c r="G1292" i="7" s="1"/>
  <c r="V304" i="1"/>
  <c r="G1295" i="7" s="1"/>
  <c r="AC304" i="1"/>
  <c r="AE304" i="1"/>
  <c r="AD304" i="1" s="1"/>
  <c r="AF304" i="1"/>
  <c r="AG304" i="1"/>
  <c r="CU304" i="1" s="1"/>
  <c r="T304" i="1" s="1"/>
  <c r="AH304" i="1"/>
  <c r="AI304" i="1"/>
  <c r="AJ304" i="1"/>
  <c r="CX304" i="1" s="1"/>
  <c r="W304" i="1" s="1"/>
  <c r="CQ304" i="1"/>
  <c r="CR304" i="1"/>
  <c r="CS304" i="1"/>
  <c r="CT304" i="1"/>
  <c r="CV304" i="1"/>
  <c r="CW304" i="1"/>
  <c r="GL304" i="1"/>
  <c r="GN304" i="1"/>
  <c r="GP304" i="1"/>
  <c r="GV304" i="1"/>
  <c r="HC304" i="1" s="1"/>
  <c r="GX304" i="1" s="1"/>
  <c r="C305" i="1"/>
  <c r="D305" i="1"/>
  <c r="U305" i="1"/>
  <c r="G1320" i="7" s="1"/>
  <c r="V305" i="1"/>
  <c r="G1323" i="7" s="1"/>
  <c r="AC305" i="1"/>
  <c r="AE305" i="1"/>
  <c r="AD305" i="1" s="1"/>
  <c r="AF305" i="1"/>
  <c r="AG305" i="1"/>
  <c r="CU305" i="1" s="1"/>
  <c r="T305" i="1" s="1"/>
  <c r="AH305" i="1"/>
  <c r="AI305" i="1"/>
  <c r="AJ305" i="1"/>
  <c r="CX305" i="1" s="1"/>
  <c r="W305" i="1" s="1"/>
  <c r="CQ305" i="1"/>
  <c r="CR305" i="1"/>
  <c r="CS305" i="1"/>
  <c r="CT305" i="1"/>
  <c r="CV305" i="1"/>
  <c r="CW305" i="1"/>
  <c r="GL305" i="1"/>
  <c r="GN305" i="1"/>
  <c r="GP305" i="1"/>
  <c r="GV305" i="1"/>
  <c r="HC305" i="1"/>
  <c r="GX305" i="1" s="1"/>
  <c r="C306" i="1"/>
  <c r="D306" i="1"/>
  <c r="U306" i="1"/>
  <c r="G1349" i="7" s="1"/>
  <c r="V306" i="1"/>
  <c r="G1352" i="7" s="1"/>
  <c r="AC306" i="1"/>
  <c r="AE306" i="1"/>
  <c r="AD306" i="1" s="1"/>
  <c r="AF306" i="1"/>
  <c r="AG306" i="1"/>
  <c r="CU306" i="1" s="1"/>
  <c r="T306" i="1" s="1"/>
  <c r="AH306" i="1"/>
  <c r="AI306" i="1"/>
  <c r="AJ306" i="1"/>
  <c r="CX306" i="1" s="1"/>
  <c r="W306" i="1" s="1"/>
  <c r="CQ306" i="1"/>
  <c r="CR306" i="1"/>
  <c r="CS306" i="1"/>
  <c r="CT306" i="1"/>
  <c r="CV306" i="1"/>
  <c r="CW306" i="1"/>
  <c r="GL306" i="1"/>
  <c r="GN306" i="1"/>
  <c r="GP306" i="1"/>
  <c r="GV306" i="1"/>
  <c r="HC306" i="1" s="1"/>
  <c r="GX306" i="1" s="1"/>
  <c r="C307" i="1"/>
  <c r="D307" i="1"/>
  <c r="U307" i="1"/>
  <c r="G1377" i="7" s="1"/>
  <c r="V307" i="1"/>
  <c r="G1380" i="7" s="1"/>
  <c r="AC307" i="1"/>
  <c r="AE307" i="1"/>
  <c r="AD307" i="1" s="1"/>
  <c r="AF307" i="1"/>
  <c r="AG307" i="1"/>
  <c r="CU307" i="1" s="1"/>
  <c r="T307" i="1" s="1"/>
  <c r="AH307" i="1"/>
  <c r="AI307" i="1"/>
  <c r="AJ307" i="1"/>
  <c r="CX307" i="1" s="1"/>
  <c r="W307" i="1" s="1"/>
  <c r="CQ307" i="1"/>
  <c r="CR307" i="1"/>
  <c r="CS307" i="1"/>
  <c r="CT307" i="1"/>
  <c r="CV307" i="1"/>
  <c r="CW307" i="1"/>
  <c r="GL307" i="1"/>
  <c r="GN307" i="1"/>
  <c r="GP307" i="1"/>
  <c r="GV307" i="1"/>
  <c r="HC307" i="1" s="1"/>
  <c r="GX307" i="1" s="1"/>
  <c r="B309" i="1"/>
  <c r="B292" i="1" s="1"/>
  <c r="C309" i="1"/>
  <c r="C292" i="1" s="1"/>
  <c r="D309" i="1"/>
  <c r="D292" i="1" s="1"/>
  <c r="F309" i="1"/>
  <c r="F292" i="1" s="1"/>
  <c r="G309" i="1"/>
  <c r="G292" i="1" s="1"/>
  <c r="BB309" i="1"/>
  <c r="BB292" i="1" s="1"/>
  <c r="BX309" i="1"/>
  <c r="BX292" i="1" s="1"/>
  <c r="BY309" i="1"/>
  <c r="BY292" i="1" s="1"/>
  <c r="CK309" i="1"/>
  <c r="CK292" i="1" s="1"/>
  <c r="CL309" i="1"/>
  <c r="BC309" i="1" s="1"/>
  <c r="CM309" i="1"/>
  <c r="BD309" i="1" s="1"/>
  <c r="F322" i="1"/>
  <c r="D339" i="1"/>
  <c r="E341" i="1"/>
  <c r="Z341" i="1"/>
  <c r="AA341" i="1"/>
  <c r="AM341" i="1"/>
  <c r="AN341" i="1"/>
  <c r="BE341" i="1"/>
  <c r="BF341" i="1"/>
  <c r="BG341" i="1"/>
  <c r="BH341" i="1"/>
  <c r="BI341" i="1"/>
  <c r="BJ341" i="1"/>
  <c r="BK341" i="1"/>
  <c r="BL341" i="1"/>
  <c r="BM341" i="1"/>
  <c r="BN341" i="1"/>
  <c r="BO341" i="1"/>
  <c r="BP341" i="1"/>
  <c r="BQ341" i="1"/>
  <c r="BR341" i="1"/>
  <c r="BS341" i="1"/>
  <c r="BT341" i="1"/>
  <c r="BU341" i="1"/>
  <c r="BV341" i="1"/>
  <c r="BW341" i="1"/>
  <c r="CN341" i="1"/>
  <c r="CO341" i="1"/>
  <c r="CP341" i="1"/>
  <c r="CQ341" i="1"/>
  <c r="CR341" i="1"/>
  <c r="CS341" i="1"/>
  <c r="CT341" i="1"/>
  <c r="CU341" i="1"/>
  <c r="CV341" i="1"/>
  <c r="CW341" i="1"/>
  <c r="CX341" i="1"/>
  <c r="CY341" i="1"/>
  <c r="CZ341" i="1"/>
  <c r="DA341" i="1"/>
  <c r="DB341" i="1"/>
  <c r="DC341" i="1"/>
  <c r="DD341" i="1"/>
  <c r="DE341" i="1"/>
  <c r="DF341" i="1"/>
  <c r="DG341" i="1"/>
  <c r="DH341" i="1"/>
  <c r="DI341" i="1"/>
  <c r="DJ341" i="1"/>
  <c r="DK341" i="1"/>
  <c r="DL341" i="1"/>
  <c r="DM341" i="1"/>
  <c r="DN341" i="1"/>
  <c r="DO341" i="1"/>
  <c r="DP341" i="1"/>
  <c r="DQ341" i="1"/>
  <c r="DR341" i="1"/>
  <c r="DS341" i="1"/>
  <c r="DT341" i="1"/>
  <c r="DU341" i="1"/>
  <c r="DV341" i="1"/>
  <c r="DW341" i="1"/>
  <c r="DX341" i="1"/>
  <c r="DY341" i="1"/>
  <c r="DZ341" i="1"/>
  <c r="EA341" i="1"/>
  <c r="EB341" i="1"/>
  <c r="EC341" i="1"/>
  <c r="ED341" i="1"/>
  <c r="EE341" i="1"/>
  <c r="EF341" i="1"/>
  <c r="EG341" i="1"/>
  <c r="EH341" i="1"/>
  <c r="EI341" i="1"/>
  <c r="EJ341" i="1"/>
  <c r="EK341" i="1"/>
  <c r="EL341" i="1"/>
  <c r="EM341" i="1"/>
  <c r="EN341" i="1"/>
  <c r="EO341" i="1"/>
  <c r="EP341" i="1"/>
  <c r="EQ341" i="1"/>
  <c r="ER341" i="1"/>
  <c r="ES341" i="1"/>
  <c r="ET341" i="1"/>
  <c r="EU341" i="1"/>
  <c r="EV341" i="1"/>
  <c r="EW341" i="1"/>
  <c r="EX341" i="1"/>
  <c r="EY341" i="1"/>
  <c r="EZ341" i="1"/>
  <c r="FA341" i="1"/>
  <c r="FB341" i="1"/>
  <c r="FC341" i="1"/>
  <c r="FD341" i="1"/>
  <c r="FE341" i="1"/>
  <c r="FF341" i="1"/>
  <c r="FG341" i="1"/>
  <c r="FH341" i="1"/>
  <c r="FI341" i="1"/>
  <c r="FJ341" i="1"/>
  <c r="FK341" i="1"/>
  <c r="FL341" i="1"/>
  <c r="FM341" i="1"/>
  <c r="FN341" i="1"/>
  <c r="FO341" i="1"/>
  <c r="FP341" i="1"/>
  <c r="FQ341" i="1"/>
  <c r="FR341" i="1"/>
  <c r="FS341" i="1"/>
  <c r="FT341" i="1"/>
  <c r="FU341" i="1"/>
  <c r="FV341" i="1"/>
  <c r="FW341" i="1"/>
  <c r="FX341" i="1"/>
  <c r="FY341" i="1"/>
  <c r="FZ341" i="1"/>
  <c r="GA341" i="1"/>
  <c r="GB341" i="1"/>
  <c r="GC341" i="1"/>
  <c r="GD341" i="1"/>
  <c r="GE341" i="1"/>
  <c r="GF341" i="1"/>
  <c r="GG341" i="1"/>
  <c r="GH341" i="1"/>
  <c r="GI341" i="1"/>
  <c r="GJ341" i="1"/>
  <c r="GK341" i="1"/>
  <c r="GL341" i="1"/>
  <c r="GM341" i="1"/>
  <c r="GN341" i="1"/>
  <c r="GO341" i="1"/>
  <c r="GP341" i="1"/>
  <c r="GQ341" i="1"/>
  <c r="GR341" i="1"/>
  <c r="GS341" i="1"/>
  <c r="GT341" i="1"/>
  <c r="GU341" i="1"/>
  <c r="GV341" i="1"/>
  <c r="GW341" i="1"/>
  <c r="GX341" i="1"/>
  <c r="C343" i="1"/>
  <c r="D343" i="1"/>
  <c r="T343" i="1"/>
  <c r="U343" i="1"/>
  <c r="G1408" i="7" s="1"/>
  <c r="V343" i="1"/>
  <c r="G1411" i="7" s="1"/>
  <c r="AC343" i="1"/>
  <c r="AE343" i="1"/>
  <c r="AD343" i="1" s="1"/>
  <c r="AF343" i="1"/>
  <c r="AG343" i="1"/>
  <c r="AH343" i="1"/>
  <c r="AI343" i="1"/>
  <c r="AJ343" i="1"/>
  <c r="CQ343" i="1"/>
  <c r="CR343" i="1"/>
  <c r="CS343" i="1"/>
  <c r="CT343" i="1"/>
  <c r="CU343" i="1"/>
  <c r="CV343" i="1"/>
  <c r="CW343" i="1"/>
  <c r="CX343" i="1"/>
  <c r="W343" i="1" s="1"/>
  <c r="GL343" i="1"/>
  <c r="GN343" i="1"/>
  <c r="GP343" i="1"/>
  <c r="GV343" i="1"/>
  <c r="HC343" i="1"/>
  <c r="GX343" i="1" s="1"/>
  <c r="C344" i="1"/>
  <c r="D344" i="1"/>
  <c r="U344" i="1"/>
  <c r="G1434" i="7" s="1"/>
  <c r="V344" i="1"/>
  <c r="G1437" i="7" s="1"/>
  <c r="AC344" i="1"/>
  <c r="AE344" i="1"/>
  <c r="AD344" i="1" s="1"/>
  <c r="AF344" i="1"/>
  <c r="AG344" i="1"/>
  <c r="AH344" i="1"/>
  <c r="AI344" i="1"/>
  <c r="AJ344" i="1"/>
  <c r="CX344" i="1" s="1"/>
  <c r="W344" i="1" s="1"/>
  <c r="CQ344" i="1"/>
  <c r="CR344" i="1"/>
  <c r="CS344" i="1"/>
  <c r="CT344" i="1"/>
  <c r="CU344" i="1"/>
  <c r="T344" i="1" s="1"/>
  <c r="CV344" i="1"/>
  <c r="CW344" i="1"/>
  <c r="GL344" i="1"/>
  <c r="GN344" i="1"/>
  <c r="GP344" i="1"/>
  <c r="GV344" i="1"/>
  <c r="HC344" i="1" s="1"/>
  <c r="GX344" i="1" s="1"/>
  <c r="C345" i="1"/>
  <c r="D345" i="1"/>
  <c r="U345" i="1"/>
  <c r="G1461" i="7" s="1"/>
  <c r="V345" i="1"/>
  <c r="G1464" i="7" s="1"/>
  <c r="AC345" i="1"/>
  <c r="AE345" i="1"/>
  <c r="AD345" i="1" s="1"/>
  <c r="AF345" i="1"/>
  <c r="AG345" i="1"/>
  <c r="AH345" i="1"/>
  <c r="AI345" i="1"/>
  <c r="AJ345" i="1"/>
  <c r="CQ345" i="1"/>
  <c r="CR345" i="1"/>
  <c r="CS345" i="1"/>
  <c r="CT345" i="1"/>
  <c r="CU345" i="1"/>
  <c r="T345" i="1" s="1"/>
  <c r="CV345" i="1"/>
  <c r="CW345" i="1"/>
  <c r="CX345" i="1"/>
  <c r="W345" i="1" s="1"/>
  <c r="GL345" i="1"/>
  <c r="GN345" i="1"/>
  <c r="GP345" i="1"/>
  <c r="GV345" i="1"/>
  <c r="HC345" i="1" s="1"/>
  <c r="GX345" i="1" s="1"/>
  <c r="C346" i="1"/>
  <c r="D346" i="1"/>
  <c r="U346" i="1"/>
  <c r="G1487" i="7" s="1"/>
  <c r="V346" i="1"/>
  <c r="G1490" i="7" s="1"/>
  <c r="W346" i="1"/>
  <c r="AC346" i="1"/>
  <c r="AE346" i="1"/>
  <c r="AD346" i="1" s="1"/>
  <c r="AF346" i="1"/>
  <c r="AG346" i="1"/>
  <c r="AH346" i="1"/>
  <c r="AI346" i="1"/>
  <c r="AJ346" i="1"/>
  <c r="CQ346" i="1"/>
  <c r="CR346" i="1"/>
  <c r="CS346" i="1"/>
  <c r="CT346" i="1"/>
  <c r="CU346" i="1"/>
  <c r="T346" i="1" s="1"/>
  <c r="CV346" i="1"/>
  <c r="CW346" i="1"/>
  <c r="CX346" i="1"/>
  <c r="GL346" i="1"/>
  <c r="GN346" i="1"/>
  <c r="GP346" i="1"/>
  <c r="GV346" i="1"/>
  <c r="HC346" i="1"/>
  <c r="GX346" i="1" s="1"/>
  <c r="C347" i="1"/>
  <c r="D347" i="1"/>
  <c r="U347" i="1"/>
  <c r="G1514" i="7" s="1"/>
  <c r="V347" i="1"/>
  <c r="G1517" i="7" s="1"/>
  <c r="W347" i="1"/>
  <c r="AC347" i="1"/>
  <c r="AE347" i="1"/>
  <c r="AD347" i="1" s="1"/>
  <c r="AF347" i="1"/>
  <c r="AG347" i="1"/>
  <c r="AH347" i="1"/>
  <c r="AI347" i="1"/>
  <c r="AJ347" i="1"/>
  <c r="CQ347" i="1"/>
  <c r="CR347" i="1"/>
  <c r="CS347" i="1"/>
  <c r="CT347" i="1"/>
  <c r="CU347" i="1"/>
  <c r="T347" i="1" s="1"/>
  <c r="CV347" i="1"/>
  <c r="CW347" i="1"/>
  <c r="CX347" i="1"/>
  <c r="GL347" i="1"/>
  <c r="GN347" i="1"/>
  <c r="GP347" i="1"/>
  <c r="GV347" i="1"/>
  <c r="HC347" i="1"/>
  <c r="GX347" i="1" s="1"/>
  <c r="C348" i="1"/>
  <c r="D348" i="1"/>
  <c r="V348" i="1"/>
  <c r="G1543" i="7" s="1"/>
  <c r="AC348" i="1"/>
  <c r="AE348" i="1"/>
  <c r="AD348" i="1" s="1"/>
  <c r="AF348" i="1"/>
  <c r="AG348" i="1"/>
  <c r="AH348" i="1"/>
  <c r="AI348" i="1"/>
  <c r="AJ348" i="1"/>
  <c r="CQ348" i="1"/>
  <c r="CR348" i="1"/>
  <c r="CS348" i="1"/>
  <c r="CT348" i="1"/>
  <c r="CU348" i="1"/>
  <c r="T348" i="1" s="1"/>
  <c r="CV348" i="1"/>
  <c r="CW348" i="1"/>
  <c r="CX348" i="1"/>
  <c r="W348" i="1" s="1"/>
  <c r="GL348" i="1"/>
  <c r="GN348" i="1"/>
  <c r="GP348" i="1"/>
  <c r="GV348" i="1"/>
  <c r="GX348" i="1"/>
  <c r="HC348" i="1"/>
  <c r="C349" i="1"/>
  <c r="D349" i="1"/>
  <c r="U349" i="1"/>
  <c r="G1567" i="7" s="1"/>
  <c r="AC349" i="1"/>
  <c r="AE349" i="1"/>
  <c r="AD349" i="1" s="1"/>
  <c r="AF349" i="1"/>
  <c r="AG349" i="1"/>
  <c r="CU349" i="1" s="1"/>
  <c r="T349" i="1" s="1"/>
  <c r="AH349" i="1"/>
  <c r="AI349" i="1"/>
  <c r="AJ349" i="1"/>
  <c r="CQ349" i="1"/>
  <c r="CR349" i="1"/>
  <c r="CS349" i="1"/>
  <c r="CT349" i="1"/>
  <c r="CV349" i="1"/>
  <c r="CW349" i="1"/>
  <c r="CX349" i="1"/>
  <c r="W349" i="1" s="1"/>
  <c r="GL349" i="1"/>
  <c r="GN349" i="1"/>
  <c r="GP349" i="1"/>
  <c r="GV349" i="1"/>
  <c r="HC349" i="1"/>
  <c r="GX349" i="1" s="1"/>
  <c r="C350" i="1"/>
  <c r="D350" i="1"/>
  <c r="V350" i="1"/>
  <c r="G1599" i="7" s="1"/>
  <c r="AC350" i="1"/>
  <c r="AE350" i="1"/>
  <c r="AD350" i="1" s="1"/>
  <c r="AF350" i="1"/>
  <c r="AG350" i="1"/>
  <c r="AH350" i="1"/>
  <c r="AI350" i="1"/>
  <c r="AJ350" i="1"/>
  <c r="CQ350" i="1"/>
  <c r="CR350" i="1"/>
  <c r="CS350" i="1"/>
  <c r="CT350" i="1"/>
  <c r="CU350" i="1"/>
  <c r="T350" i="1" s="1"/>
  <c r="CV350" i="1"/>
  <c r="CW350" i="1"/>
  <c r="CX350" i="1"/>
  <c r="W350" i="1" s="1"/>
  <c r="GL350" i="1"/>
  <c r="GN350" i="1"/>
  <c r="GP350" i="1"/>
  <c r="GV350" i="1"/>
  <c r="HC350" i="1" s="1"/>
  <c r="GX350" i="1" s="1"/>
  <c r="C351" i="1"/>
  <c r="D351" i="1"/>
  <c r="U351" i="1"/>
  <c r="G1626" i="7" s="1"/>
  <c r="V351" i="1"/>
  <c r="G1629" i="7" s="1"/>
  <c r="AC351" i="1"/>
  <c r="AE351" i="1"/>
  <c r="AD351" i="1" s="1"/>
  <c r="AF351" i="1"/>
  <c r="AG351" i="1"/>
  <c r="CU351" i="1" s="1"/>
  <c r="T351" i="1" s="1"/>
  <c r="AH351" i="1"/>
  <c r="AI351" i="1"/>
  <c r="AJ351" i="1"/>
  <c r="CQ351" i="1"/>
  <c r="CR351" i="1"/>
  <c r="CS351" i="1"/>
  <c r="CT351" i="1"/>
  <c r="CV351" i="1"/>
  <c r="CW351" i="1"/>
  <c r="CX351" i="1"/>
  <c r="W351" i="1" s="1"/>
  <c r="GL351" i="1"/>
  <c r="GN351" i="1"/>
  <c r="GP351" i="1"/>
  <c r="GV351" i="1"/>
  <c r="HC351" i="1" s="1"/>
  <c r="GX351" i="1" s="1"/>
  <c r="C352" i="1"/>
  <c r="D352" i="1"/>
  <c r="U352" i="1"/>
  <c r="G1655" i="7" s="1"/>
  <c r="V352" i="1"/>
  <c r="G1658" i="7" s="1"/>
  <c r="AC352" i="1"/>
  <c r="AE352" i="1"/>
  <c r="AD352" i="1" s="1"/>
  <c r="AF352" i="1"/>
  <c r="AG352" i="1"/>
  <c r="CU352" i="1" s="1"/>
  <c r="T352" i="1" s="1"/>
  <c r="AH352" i="1"/>
  <c r="AI352" i="1"/>
  <c r="AJ352" i="1"/>
  <c r="CX352" i="1" s="1"/>
  <c r="W352" i="1" s="1"/>
  <c r="CQ352" i="1"/>
  <c r="CR352" i="1"/>
  <c r="CS352" i="1"/>
  <c r="CT352" i="1"/>
  <c r="CV352" i="1"/>
  <c r="CW352" i="1"/>
  <c r="GL352" i="1"/>
  <c r="GN352" i="1"/>
  <c r="GP352" i="1"/>
  <c r="GV352" i="1"/>
  <c r="HC352" i="1" s="1"/>
  <c r="GX352" i="1" s="1"/>
  <c r="C353" i="1"/>
  <c r="D353" i="1"/>
  <c r="U353" i="1"/>
  <c r="G1685" i="7" s="1"/>
  <c r="V353" i="1"/>
  <c r="G1688" i="7" s="1"/>
  <c r="AC353" i="1"/>
  <c r="AE353" i="1"/>
  <c r="AD353" i="1" s="1"/>
  <c r="AF353" i="1"/>
  <c r="AG353" i="1"/>
  <c r="CU353" i="1" s="1"/>
  <c r="T353" i="1" s="1"/>
  <c r="AH353" i="1"/>
  <c r="AI353" i="1"/>
  <c r="AJ353" i="1"/>
  <c r="CQ353" i="1"/>
  <c r="CR353" i="1"/>
  <c r="CS353" i="1"/>
  <c r="CT353" i="1"/>
  <c r="CV353" i="1"/>
  <c r="CW353" i="1"/>
  <c r="CX353" i="1"/>
  <c r="W353" i="1" s="1"/>
  <c r="GL353" i="1"/>
  <c r="GN353" i="1"/>
  <c r="GP353" i="1"/>
  <c r="GV353" i="1"/>
  <c r="HC353" i="1" s="1"/>
  <c r="GX353" i="1" s="1"/>
  <c r="C354" i="1"/>
  <c r="D354" i="1"/>
  <c r="U354" i="1"/>
  <c r="G1714" i="7" s="1"/>
  <c r="V354" i="1"/>
  <c r="G1717" i="7" s="1"/>
  <c r="AC354" i="1"/>
  <c r="AE354" i="1"/>
  <c r="AD354" i="1" s="1"/>
  <c r="AB354" i="1" s="1"/>
  <c r="AF354" i="1"/>
  <c r="AG354" i="1"/>
  <c r="CU354" i="1" s="1"/>
  <c r="T354" i="1" s="1"/>
  <c r="AH354" i="1"/>
  <c r="AI354" i="1"/>
  <c r="AJ354" i="1"/>
  <c r="CX354" i="1" s="1"/>
  <c r="W354" i="1" s="1"/>
  <c r="CQ354" i="1"/>
  <c r="CR354" i="1"/>
  <c r="CS354" i="1"/>
  <c r="CT354" i="1"/>
  <c r="CV354" i="1"/>
  <c r="CW354" i="1"/>
  <c r="GL354" i="1"/>
  <c r="GN354" i="1"/>
  <c r="GP354" i="1"/>
  <c r="GV354" i="1"/>
  <c r="HC354" i="1" s="1"/>
  <c r="GX354" i="1" s="1"/>
  <c r="B356" i="1"/>
  <c r="B341" i="1" s="1"/>
  <c r="C356" i="1"/>
  <c r="C341" i="1" s="1"/>
  <c r="D356" i="1"/>
  <c r="D341" i="1" s="1"/>
  <c r="F356" i="1"/>
  <c r="F341" i="1" s="1"/>
  <c r="G356" i="1"/>
  <c r="G341" i="1" s="1"/>
  <c r="AP356" i="1"/>
  <c r="BB356" i="1"/>
  <c r="F369" i="1" s="1"/>
  <c r="BX356" i="1"/>
  <c r="BX341" i="1" s="1"/>
  <c r="BY356" i="1"/>
  <c r="BY341" i="1" s="1"/>
  <c r="CK356" i="1"/>
  <c r="CK341" i="1" s="1"/>
  <c r="CL356" i="1"/>
  <c r="CL341" i="1" s="1"/>
  <c r="CM356" i="1"/>
  <c r="CM341" i="1" s="1"/>
  <c r="D386" i="1"/>
  <c r="E388" i="1"/>
  <c r="Z388" i="1"/>
  <c r="AA388" i="1"/>
  <c r="AM388" i="1"/>
  <c r="AN388" i="1"/>
  <c r="BE388" i="1"/>
  <c r="BF388" i="1"/>
  <c r="BG388" i="1"/>
  <c r="BH388" i="1"/>
  <c r="BI388" i="1"/>
  <c r="BJ388" i="1"/>
  <c r="BK388" i="1"/>
  <c r="BL388" i="1"/>
  <c r="BM388" i="1"/>
  <c r="BN388" i="1"/>
  <c r="BO388" i="1"/>
  <c r="BP388" i="1"/>
  <c r="BQ388" i="1"/>
  <c r="BR388" i="1"/>
  <c r="BS388" i="1"/>
  <c r="BT388" i="1"/>
  <c r="BU388" i="1"/>
  <c r="BV388" i="1"/>
  <c r="BW388" i="1"/>
  <c r="CN388" i="1"/>
  <c r="CO388" i="1"/>
  <c r="CP388" i="1"/>
  <c r="CQ388" i="1"/>
  <c r="CR388" i="1"/>
  <c r="CS388" i="1"/>
  <c r="CT388" i="1"/>
  <c r="CU388" i="1"/>
  <c r="CV388" i="1"/>
  <c r="CW388" i="1"/>
  <c r="CX388" i="1"/>
  <c r="CY388" i="1"/>
  <c r="CZ388" i="1"/>
  <c r="DA388" i="1"/>
  <c r="DB388" i="1"/>
  <c r="DC388" i="1"/>
  <c r="DD388" i="1"/>
  <c r="DE388" i="1"/>
  <c r="DF388" i="1"/>
  <c r="DG388" i="1"/>
  <c r="DH388" i="1"/>
  <c r="DI388" i="1"/>
  <c r="DJ388" i="1"/>
  <c r="DK388" i="1"/>
  <c r="DL388" i="1"/>
  <c r="DM388" i="1"/>
  <c r="DN388" i="1"/>
  <c r="DO388" i="1"/>
  <c r="DP388" i="1"/>
  <c r="DQ388" i="1"/>
  <c r="DR388" i="1"/>
  <c r="DS388" i="1"/>
  <c r="DT388" i="1"/>
  <c r="DU388" i="1"/>
  <c r="DV388" i="1"/>
  <c r="DW388" i="1"/>
  <c r="DX388" i="1"/>
  <c r="DY388" i="1"/>
  <c r="DZ388" i="1"/>
  <c r="EA388" i="1"/>
  <c r="EB388" i="1"/>
  <c r="EC388" i="1"/>
  <c r="ED388" i="1"/>
  <c r="EE388" i="1"/>
  <c r="EF388" i="1"/>
  <c r="EG388" i="1"/>
  <c r="EH388" i="1"/>
  <c r="EI388" i="1"/>
  <c r="EJ388" i="1"/>
  <c r="EK388" i="1"/>
  <c r="EL388" i="1"/>
  <c r="EM388" i="1"/>
  <c r="EN388" i="1"/>
  <c r="EO388" i="1"/>
  <c r="EP388" i="1"/>
  <c r="EQ388" i="1"/>
  <c r="ER388" i="1"/>
  <c r="ES388" i="1"/>
  <c r="ET388" i="1"/>
  <c r="EU388" i="1"/>
  <c r="EV388" i="1"/>
  <c r="EW388" i="1"/>
  <c r="EX388" i="1"/>
  <c r="EY388" i="1"/>
  <c r="EZ388" i="1"/>
  <c r="FA388" i="1"/>
  <c r="FB388" i="1"/>
  <c r="FC388" i="1"/>
  <c r="FD388" i="1"/>
  <c r="FE388" i="1"/>
  <c r="FF388" i="1"/>
  <c r="FG388" i="1"/>
  <c r="FH388" i="1"/>
  <c r="FI388" i="1"/>
  <c r="FJ388" i="1"/>
  <c r="FK388" i="1"/>
  <c r="FL388" i="1"/>
  <c r="FM388" i="1"/>
  <c r="FN388" i="1"/>
  <c r="FO388" i="1"/>
  <c r="FP388" i="1"/>
  <c r="FQ388" i="1"/>
  <c r="FR388" i="1"/>
  <c r="FS388" i="1"/>
  <c r="FT388" i="1"/>
  <c r="FU388" i="1"/>
  <c r="FV388" i="1"/>
  <c r="FW388" i="1"/>
  <c r="FX388" i="1"/>
  <c r="FY388" i="1"/>
  <c r="FZ388" i="1"/>
  <c r="GA388" i="1"/>
  <c r="GB388" i="1"/>
  <c r="GC388" i="1"/>
  <c r="GD388" i="1"/>
  <c r="GE388" i="1"/>
  <c r="GF388" i="1"/>
  <c r="GG388" i="1"/>
  <c r="GH388" i="1"/>
  <c r="GI388" i="1"/>
  <c r="GJ388" i="1"/>
  <c r="GK388" i="1"/>
  <c r="GL388" i="1"/>
  <c r="GM388" i="1"/>
  <c r="GN388" i="1"/>
  <c r="GO388" i="1"/>
  <c r="GP388" i="1"/>
  <c r="GQ388" i="1"/>
  <c r="GR388" i="1"/>
  <c r="GS388" i="1"/>
  <c r="GT388" i="1"/>
  <c r="GU388" i="1"/>
  <c r="GV388" i="1"/>
  <c r="GW388" i="1"/>
  <c r="GX388" i="1"/>
  <c r="C390" i="1"/>
  <c r="D390" i="1"/>
  <c r="T390" i="1"/>
  <c r="U390" i="1"/>
  <c r="G1746" i="7" s="1"/>
  <c r="V390" i="1"/>
  <c r="G1749" i="7" s="1"/>
  <c r="AC390" i="1"/>
  <c r="AE390" i="1"/>
  <c r="AD390" i="1" s="1"/>
  <c r="AF390" i="1"/>
  <c r="AG390" i="1"/>
  <c r="AH390" i="1"/>
  <c r="AI390" i="1"/>
  <c r="AJ390" i="1"/>
  <c r="CX390" i="1" s="1"/>
  <c r="W390" i="1" s="1"/>
  <c r="CQ390" i="1"/>
  <c r="CR390" i="1"/>
  <c r="CS390" i="1"/>
  <c r="CT390" i="1"/>
  <c r="CU390" i="1"/>
  <c r="CV390" i="1"/>
  <c r="CW390" i="1"/>
  <c r="GL390" i="1"/>
  <c r="GN390" i="1"/>
  <c r="GP390" i="1"/>
  <c r="GV390" i="1"/>
  <c r="HC390" i="1"/>
  <c r="GX390" i="1" s="1"/>
  <c r="C391" i="1"/>
  <c r="D391" i="1"/>
  <c r="U391" i="1"/>
  <c r="G1774" i="7" s="1"/>
  <c r="V391" i="1"/>
  <c r="G1777" i="7" s="1"/>
  <c r="AC391" i="1"/>
  <c r="AE391" i="1"/>
  <c r="AD391" i="1" s="1"/>
  <c r="AF391" i="1"/>
  <c r="AG391" i="1"/>
  <c r="CU391" i="1" s="1"/>
  <c r="T391" i="1" s="1"/>
  <c r="AH391" i="1"/>
  <c r="AI391" i="1"/>
  <c r="AJ391" i="1"/>
  <c r="CX391" i="1" s="1"/>
  <c r="W391" i="1" s="1"/>
  <c r="CQ391" i="1"/>
  <c r="CR391" i="1"/>
  <c r="CS391" i="1"/>
  <c r="CT391" i="1"/>
  <c r="CV391" i="1"/>
  <c r="CW391" i="1"/>
  <c r="GL391" i="1"/>
  <c r="GN391" i="1"/>
  <c r="GP391" i="1"/>
  <c r="GV391" i="1"/>
  <c r="HC391" i="1" s="1"/>
  <c r="GX391" i="1" s="1"/>
  <c r="C392" i="1"/>
  <c r="D392" i="1"/>
  <c r="U392" i="1"/>
  <c r="G1803" i="7" s="1"/>
  <c r="V392" i="1"/>
  <c r="G1806" i="7" s="1"/>
  <c r="AC392" i="1"/>
  <c r="AE392" i="1"/>
  <c r="AD392" i="1" s="1"/>
  <c r="AF392" i="1"/>
  <c r="AG392" i="1"/>
  <c r="AH392" i="1"/>
  <c r="AI392" i="1"/>
  <c r="AJ392" i="1"/>
  <c r="CX392" i="1" s="1"/>
  <c r="W392" i="1" s="1"/>
  <c r="CQ392" i="1"/>
  <c r="CR392" i="1"/>
  <c r="CS392" i="1"/>
  <c r="CT392" i="1"/>
  <c r="CU392" i="1"/>
  <c r="T392" i="1" s="1"/>
  <c r="CV392" i="1"/>
  <c r="CW392" i="1"/>
  <c r="GL392" i="1"/>
  <c r="GN392" i="1"/>
  <c r="GP392" i="1"/>
  <c r="GV392" i="1"/>
  <c r="GX392" i="1"/>
  <c r="HC392" i="1"/>
  <c r="C393" i="1"/>
  <c r="D393" i="1"/>
  <c r="U393" i="1"/>
  <c r="G1831" i="7" s="1"/>
  <c r="V393" i="1"/>
  <c r="G1834" i="7" s="1"/>
  <c r="W393" i="1"/>
  <c r="AC393" i="1"/>
  <c r="AE393" i="1"/>
  <c r="AD393" i="1" s="1"/>
  <c r="AF393" i="1"/>
  <c r="AG393" i="1"/>
  <c r="AH393" i="1"/>
  <c r="AI393" i="1"/>
  <c r="AJ393" i="1"/>
  <c r="CQ393" i="1"/>
  <c r="CR393" i="1"/>
  <c r="CS393" i="1"/>
  <c r="CT393" i="1"/>
  <c r="CU393" i="1"/>
  <c r="T393" i="1" s="1"/>
  <c r="CV393" i="1"/>
  <c r="CW393" i="1"/>
  <c r="CX393" i="1"/>
  <c r="GL393" i="1"/>
  <c r="GN393" i="1"/>
  <c r="GP393" i="1"/>
  <c r="GV393" i="1"/>
  <c r="HC393" i="1"/>
  <c r="GX393" i="1" s="1"/>
  <c r="CJ403" i="1" s="1"/>
  <c r="C394" i="1"/>
  <c r="D394" i="1"/>
  <c r="V394" i="1"/>
  <c r="G1863" i="7" s="1"/>
  <c r="AC394" i="1"/>
  <c r="AE394" i="1"/>
  <c r="AD394" i="1" s="1"/>
  <c r="AF394" i="1"/>
  <c r="AG394" i="1"/>
  <c r="AH394" i="1"/>
  <c r="AI394" i="1"/>
  <c r="AJ394" i="1"/>
  <c r="CX394" i="1" s="1"/>
  <c r="W394" i="1" s="1"/>
  <c r="CQ394" i="1"/>
  <c r="CR394" i="1"/>
  <c r="CS394" i="1"/>
  <c r="CT394" i="1"/>
  <c r="CU394" i="1"/>
  <c r="T394" i="1" s="1"/>
  <c r="CV394" i="1"/>
  <c r="CW394" i="1"/>
  <c r="GL394" i="1"/>
  <c r="GN394" i="1"/>
  <c r="GP394" i="1"/>
  <c r="GV394" i="1"/>
  <c r="HC394" i="1"/>
  <c r="GX394" i="1" s="1"/>
  <c r="C395" i="1"/>
  <c r="D395" i="1"/>
  <c r="U395" i="1"/>
  <c r="G1891" i="7" s="1"/>
  <c r="AC395" i="1"/>
  <c r="AE395" i="1"/>
  <c r="AD395" i="1" s="1"/>
  <c r="AF395" i="1"/>
  <c r="AG395" i="1"/>
  <c r="AH395" i="1"/>
  <c r="AI395" i="1"/>
  <c r="AJ395" i="1"/>
  <c r="CQ395" i="1"/>
  <c r="CR395" i="1"/>
  <c r="CS395" i="1"/>
  <c r="CT395" i="1"/>
  <c r="CU395" i="1"/>
  <c r="T395" i="1" s="1"/>
  <c r="AG403" i="1" s="1"/>
  <c r="CV395" i="1"/>
  <c r="CW395" i="1"/>
  <c r="CX395" i="1"/>
  <c r="W395" i="1" s="1"/>
  <c r="GL395" i="1"/>
  <c r="GN395" i="1"/>
  <c r="GP395" i="1"/>
  <c r="GV395" i="1"/>
  <c r="HC395" i="1" s="1"/>
  <c r="GX395" i="1" s="1"/>
  <c r="C396" i="1"/>
  <c r="D396" i="1"/>
  <c r="V396" i="1"/>
  <c r="G1926" i="7" s="1"/>
  <c r="AC396" i="1"/>
  <c r="AE396" i="1"/>
  <c r="AD396" i="1" s="1"/>
  <c r="AF396" i="1"/>
  <c r="AG396" i="1"/>
  <c r="AH396" i="1"/>
  <c r="AI396" i="1"/>
  <c r="AJ396" i="1"/>
  <c r="CQ396" i="1"/>
  <c r="CR396" i="1"/>
  <c r="CS396" i="1"/>
  <c r="CT396" i="1"/>
  <c r="CU396" i="1"/>
  <c r="T396" i="1" s="1"/>
  <c r="CV396" i="1"/>
  <c r="CW396" i="1"/>
  <c r="CX396" i="1"/>
  <c r="W396" i="1" s="1"/>
  <c r="GL396" i="1"/>
  <c r="GN396" i="1"/>
  <c r="GP396" i="1"/>
  <c r="GV396" i="1"/>
  <c r="HC396" i="1"/>
  <c r="GX396" i="1" s="1"/>
  <c r="C397" i="1"/>
  <c r="D397" i="1"/>
  <c r="U397" i="1"/>
  <c r="G1954" i="7" s="1"/>
  <c r="V397" i="1"/>
  <c r="G1957" i="7" s="1"/>
  <c r="W397" i="1"/>
  <c r="AC397" i="1"/>
  <c r="AE397" i="1"/>
  <c r="AD397" i="1" s="1"/>
  <c r="AF397" i="1"/>
  <c r="AG397" i="1"/>
  <c r="AH397" i="1"/>
  <c r="AI397" i="1"/>
  <c r="AJ397" i="1"/>
  <c r="CQ397" i="1"/>
  <c r="CR397" i="1"/>
  <c r="CS397" i="1"/>
  <c r="CT397" i="1"/>
  <c r="CU397" i="1"/>
  <c r="T397" i="1" s="1"/>
  <c r="CV397" i="1"/>
  <c r="CW397" i="1"/>
  <c r="CX397" i="1"/>
  <c r="GL397" i="1"/>
  <c r="GN397" i="1"/>
  <c r="GP397" i="1"/>
  <c r="GV397" i="1"/>
  <c r="HC397" i="1"/>
  <c r="GX397" i="1" s="1"/>
  <c r="C398" i="1"/>
  <c r="D398" i="1"/>
  <c r="U398" i="1"/>
  <c r="G1986" i="7" s="1"/>
  <c r="V398" i="1"/>
  <c r="G1989" i="7" s="1"/>
  <c r="AC398" i="1"/>
  <c r="AE398" i="1"/>
  <c r="AD398" i="1" s="1"/>
  <c r="AF398" i="1"/>
  <c r="AG398" i="1"/>
  <c r="AH398" i="1"/>
  <c r="AI398" i="1"/>
  <c r="AJ398" i="1"/>
  <c r="CX398" i="1" s="1"/>
  <c r="W398" i="1" s="1"/>
  <c r="CQ398" i="1"/>
  <c r="CR398" i="1"/>
  <c r="CS398" i="1"/>
  <c r="CT398" i="1"/>
  <c r="CU398" i="1"/>
  <c r="T398" i="1" s="1"/>
  <c r="CV398" i="1"/>
  <c r="CW398" i="1"/>
  <c r="GL398" i="1"/>
  <c r="GN398" i="1"/>
  <c r="GP398" i="1"/>
  <c r="GV398" i="1"/>
  <c r="HC398" i="1" s="1"/>
  <c r="GX398" i="1"/>
  <c r="C399" i="1"/>
  <c r="D399" i="1"/>
  <c r="V399" i="1"/>
  <c r="G2020" i="7" s="1"/>
  <c r="AC399" i="1"/>
  <c r="AE399" i="1"/>
  <c r="AD399" i="1" s="1"/>
  <c r="AF399" i="1"/>
  <c r="AG399" i="1"/>
  <c r="CU399" i="1" s="1"/>
  <c r="T399" i="1" s="1"/>
  <c r="AH399" i="1"/>
  <c r="AI399" i="1"/>
  <c r="AJ399" i="1"/>
  <c r="CQ399" i="1"/>
  <c r="CR399" i="1"/>
  <c r="CS399" i="1"/>
  <c r="CT399" i="1"/>
  <c r="CV399" i="1"/>
  <c r="CW399" i="1"/>
  <c r="CX399" i="1"/>
  <c r="W399" i="1" s="1"/>
  <c r="GL399" i="1"/>
  <c r="GN399" i="1"/>
  <c r="GP399" i="1"/>
  <c r="GV399" i="1"/>
  <c r="HC399" i="1"/>
  <c r="GX399" i="1" s="1"/>
  <c r="C400" i="1"/>
  <c r="D400" i="1"/>
  <c r="U400" i="1"/>
  <c r="G2049" i="7" s="1"/>
  <c r="V400" i="1"/>
  <c r="G2052" i="7" s="1"/>
  <c r="AC400" i="1"/>
  <c r="AE400" i="1"/>
  <c r="AD400" i="1" s="1"/>
  <c r="AF400" i="1"/>
  <c r="AG400" i="1"/>
  <c r="CU400" i="1" s="1"/>
  <c r="T400" i="1" s="1"/>
  <c r="AH400" i="1"/>
  <c r="AI400" i="1"/>
  <c r="AJ400" i="1"/>
  <c r="CQ400" i="1"/>
  <c r="CR400" i="1"/>
  <c r="CS400" i="1"/>
  <c r="CT400" i="1"/>
  <c r="CV400" i="1"/>
  <c r="CW400" i="1"/>
  <c r="CX400" i="1"/>
  <c r="W400" i="1" s="1"/>
  <c r="GL400" i="1"/>
  <c r="GN400" i="1"/>
  <c r="GP400" i="1"/>
  <c r="GV400" i="1"/>
  <c r="HC400" i="1" s="1"/>
  <c r="GX400" i="1" s="1"/>
  <c r="C401" i="1"/>
  <c r="D401" i="1"/>
  <c r="U401" i="1"/>
  <c r="G2080" i="7" s="1"/>
  <c r="V401" i="1"/>
  <c r="G2083" i="7" s="1"/>
  <c r="AC401" i="1"/>
  <c r="AE401" i="1"/>
  <c r="AD401" i="1" s="1"/>
  <c r="AB401" i="1" s="1"/>
  <c r="AF401" i="1"/>
  <c r="AG401" i="1"/>
  <c r="AH401" i="1"/>
  <c r="AI401" i="1"/>
  <c r="AJ401" i="1"/>
  <c r="CX401" i="1" s="1"/>
  <c r="W401" i="1" s="1"/>
  <c r="CQ401" i="1"/>
  <c r="CR401" i="1"/>
  <c r="CS401" i="1"/>
  <c r="CT401" i="1"/>
  <c r="CU401" i="1"/>
  <c r="T401" i="1" s="1"/>
  <c r="CV401" i="1"/>
  <c r="CW401" i="1"/>
  <c r="GL401" i="1"/>
  <c r="GN401" i="1"/>
  <c r="GP401" i="1"/>
  <c r="GV401" i="1"/>
  <c r="GX401" i="1"/>
  <c r="HC401" i="1"/>
  <c r="B403" i="1"/>
  <c r="B388" i="1" s="1"/>
  <c r="C403" i="1"/>
  <c r="C388" i="1" s="1"/>
  <c r="D403" i="1"/>
  <c r="D388" i="1" s="1"/>
  <c r="F403" i="1"/>
  <c r="F388" i="1" s="1"/>
  <c r="G403" i="1"/>
  <c r="G388" i="1" s="1"/>
  <c r="AO403" i="1"/>
  <c r="AO388" i="1" s="1"/>
  <c r="AP403" i="1"/>
  <c r="AP388" i="1" s="1"/>
  <c r="BB403" i="1"/>
  <c r="BB388" i="1" s="1"/>
  <c r="BX403" i="1"/>
  <c r="BX388" i="1" s="1"/>
  <c r="BY403" i="1"/>
  <c r="BY388" i="1" s="1"/>
  <c r="CK403" i="1"/>
  <c r="CK388" i="1" s="1"/>
  <c r="CL403" i="1"/>
  <c r="CL388" i="1" s="1"/>
  <c r="CM403" i="1"/>
  <c r="CM388" i="1" s="1"/>
  <c r="D433" i="1"/>
  <c r="E435" i="1"/>
  <c r="Z435" i="1"/>
  <c r="AA435" i="1"/>
  <c r="AM435" i="1"/>
  <c r="AN435" i="1"/>
  <c r="AO435" i="1"/>
  <c r="BE435" i="1"/>
  <c r="BF435" i="1"/>
  <c r="BG435" i="1"/>
  <c r="BH435" i="1"/>
  <c r="BI435" i="1"/>
  <c r="BJ435" i="1"/>
  <c r="BK435" i="1"/>
  <c r="BL435" i="1"/>
  <c r="BM435" i="1"/>
  <c r="BN435" i="1"/>
  <c r="BO435" i="1"/>
  <c r="BP435" i="1"/>
  <c r="BQ435" i="1"/>
  <c r="BR435" i="1"/>
  <c r="BS435" i="1"/>
  <c r="BT435" i="1"/>
  <c r="BU435" i="1"/>
  <c r="BV435" i="1"/>
  <c r="BW435" i="1"/>
  <c r="BY435" i="1"/>
  <c r="CN435" i="1"/>
  <c r="CO435" i="1"/>
  <c r="CP435" i="1"/>
  <c r="CQ435" i="1"/>
  <c r="CR435" i="1"/>
  <c r="CS435" i="1"/>
  <c r="CT435" i="1"/>
  <c r="CU435" i="1"/>
  <c r="CV435" i="1"/>
  <c r="CW435" i="1"/>
  <c r="CX435" i="1"/>
  <c r="CY435" i="1"/>
  <c r="CZ435" i="1"/>
  <c r="DA435" i="1"/>
  <c r="DB435" i="1"/>
  <c r="DC435" i="1"/>
  <c r="DD435" i="1"/>
  <c r="DE435" i="1"/>
  <c r="DF435" i="1"/>
  <c r="DG435" i="1"/>
  <c r="DH435" i="1"/>
  <c r="DI435" i="1"/>
  <c r="DJ435" i="1"/>
  <c r="DK435" i="1"/>
  <c r="DL435" i="1"/>
  <c r="DM435" i="1"/>
  <c r="DN435" i="1"/>
  <c r="DO435" i="1"/>
  <c r="DP435" i="1"/>
  <c r="DQ435" i="1"/>
  <c r="DR435" i="1"/>
  <c r="DS435" i="1"/>
  <c r="DT435" i="1"/>
  <c r="DU435" i="1"/>
  <c r="DV435" i="1"/>
  <c r="DW435" i="1"/>
  <c r="DX435" i="1"/>
  <c r="DY435" i="1"/>
  <c r="DZ435" i="1"/>
  <c r="EA435" i="1"/>
  <c r="EB435" i="1"/>
  <c r="EC435" i="1"/>
  <c r="ED435" i="1"/>
  <c r="EE435" i="1"/>
  <c r="EF435" i="1"/>
  <c r="EG435" i="1"/>
  <c r="EH435" i="1"/>
  <c r="EI435" i="1"/>
  <c r="EJ435" i="1"/>
  <c r="EK435" i="1"/>
  <c r="EL435" i="1"/>
  <c r="EM435" i="1"/>
  <c r="EN435" i="1"/>
  <c r="EO435" i="1"/>
  <c r="EP435" i="1"/>
  <c r="EQ435" i="1"/>
  <c r="ER435" i="1"/>
  <c r="ES435" i="1"/>
  <c r="ET435" i="1"/>
  <c r="EU435" i="1"/>
  <c r="EV435" i="1"/>
  <c r="EW435" i="1"/>
  <c r="EX435" i="1"/>
  <c r="EY435" i="1"/>
  <c r="EZ435" i="1"/>
  <c r="FA435" i="1"/>
  <c r="FB435" i="1"/>
  <c r="FC435" i="1"/>
  <c r="FD435" i="1"/>
  <c r="FE435" i="1"/>
  <c r="FF435" i="1"/>
  <c r="FG435" i="1"/>
  <c r="FH435" i="1"/>
  <c r="FI435" i="1"/>
  <c r="FJ435" i="1"/>
  <c r="FK435" i="1"/>
  <c r="FL435" i="1"/>
  <c r="FM435" i="1"/>
  <c r="FN435" i="1"/>
  <c r="FO435" i="1"/>
  <c r="FP435" i="1"/>
  <c r="FQ435" i="1"/>
  <c r="FR435" i="1"/>
  <c r="FS435" i="1"/>
  <c r="FT435" i="1"/>
  <c r="FU435" i="1"/>
  <c r="FV435" i="1"/>
  <c r="FW435" i="1"/>
  <c r="FX435" i="1"/>
  <c r="FY435" i="1"/>
  <c r="FZ435" i="1"/>
  <c r="GA435" i="1"/>
  <c r="GB435" i="1"/>
  <c r="GC435" i="1"/>
  <c r="GD435" i="1"/>
  <c r="GE435" i="1"/>
  <c r="GF435" i="1"/>
  <c r="GG435" i="1"/>
  <c r="GH435" i="1"/>
  <c r="GI435" i="1"/>
  <c r="GJ435" i="1"/>
  <c r="GK435" i="1"/>
  <c r="GL435" i="1"/>
  <c r="GM435" i="1"/>
  <c r="GN435" i="1"/>
  <c r="GO435" i="1"/>
  <c r="GP435" i="1"/>
  <c r="GQ435" i="1"/>
  <c r="GR435" i="1"/>
  <c r="GS435" i="1"/>
  <c r="GT435" i="1"/>
  <c r="GU435" i="1"/>
  <c r="GV435" i="1"/>
  <c r="GW435" i="1"/>
  <c r="GX435" i="1"/>
  <c r="C437" i="1"/>
  <c r="D437" i="1"/>
  <c r="T437" i="1"/>
  <c r="U437" i="1"/>
  <c r="G2114" i="7" s="1"/>
  <c r="V437" i="1"/>
  <c r="G2117" i="7" s="1"/>
  <c r="AC437" i="1"/>
  <c r="AE437" i="1"/>
  <c r="AD437" i="1" s="1"/>
  <c r="AF437" i="1"/>
  <c r="AG437" i="1"/>
  <c r="AH437" i="1"/>
  <c r="AI437" i="1"/>
  <c r="AJ437" i="1"/>
  <c r="CQ437" i="1"/>
  <c r="CR437" i="1"/>
  <c r="CS437" i="1"/>
  <c r="CT437" i="1"/>
  <c r="CU437" i="1"/>
  <c r="CV437" i="1"/>
  <c r="CW437" i="1"/>
  <c r="CX437" i="1"/>
  <c r="W437" i="1" s="1"/>
  <c r="GL437" i="1"/>
  <c r="GN437" i="1"/>
  <c r="GP437" i="1"/>
  <c r="GV437" i="1"/>
  <c r="HC437" i="1" s="1"/>
  <c r="GX437" i="1" s="1"/>
  <c r="C438" i="1"/>
  <c r="D438" i="1"/>
  <c r="U438" i="1"/>
  <c r="G2141" i="7" s="1"/>
  <c r="V438" i="1"/>
  <c r="G2144" i="7" s="1"/>
  <c r="AC438" i="1"/>
  <c r="AE438" i="1"/>
  <c r="AD438" i="1" s="1"/>
  <c r="AF438" i="1"/>
  <c r="AG438" i="1"/>
  <c r="AH438" i="1"/>
  <c r="AI438" i="1"/>
  <c r="AJ438" i="1"/>
  <c r="CQ438" i="1"/>
  <c r="CR438" i="1"/>
  <c r="CS438" i="1"/>
  <c r="CT438" i="1"/>
  <c r="CU438" i="1"/>
  <c r="T438" i="1" s="1"/>
  <c r="CV438" i="1"/>
  <c r="CW438" i="1"/>
  <c r="CX438" i="1"/>
  <c r="W438" i="1" s="1"/>
  <c r="GL438" i="1"/>
  <c r="GN438" i="1"/>
  <c r="GP438" i="1"/>
  <c r="GV438" i="1"/>
  <c r="HC438" i="1" s="1"/>
  <c r="GX438" i="1" s="1"/>
  <c r="C439" i="1"/>
  <c r="D439" i="1"/>
  <c r="T439" i="1"/>
  <c r="V439" i="1"/>
  <c r="G2172" i="7" s="1"/>
  <c r="AC439" i="1"/>
  <c r="AE439" i="1"/>
  <c r="AD439" i="1" s="1"/>
  <c r="AF439" i="1"/>
  <c r="AG439" i="1"/>
  <c r="AH439" i="1"/>
  <c r="AI439" i="1"/>
  <c r="AJ439" i="1"/>
  <c r="CX439" i="1" s="1"/>
  <c r="W439" i="1" s="1"/>
  <c r="CQ439" i="1"/>
  <c r="CR439" i="1"/>
  <c r="CS439" i="1"/>
  <c r="CT439" i="1"/>
  <c r="CU439" i="1"/>
  <c r="CV439" i="1"/>
  <c r="CW439" i="1"/>
  <c r="GL439" i="1"/>
  <c r="GN439" i="1"/>
  <c r="GP439" i="1"/>
  <c r="GV439" i="1"/>
  <c r="HC439" i="1"/>
  <c r="GX439" i="1" s="1"/>
  <c r="C440" i="1"/>
  <c r="D440" i="1"/>
  <c r="U440" i="1"/>
  <c r="G2196" i="7" s="1"/>
  <c r="V440" i="1"/>
  <c r="G2199" i="7" s="1"/>
  <c r="W440" i="1"/>
  <c r="AC440" i="1"/>
  <c r="AE440" i="1"/>
  <c r="AD440" i="1" s="1"/>
  <c r="AF440" i="1"/>
  <c r="AG440" i="1"/>
  <c r="AH440" i="1"/>
  <c r="AI440" i="1"/>
  <c r="AJ440" i="1"/>
  <c r="CQ440" i="1"/>
  <c r="CR440" i="1"/>
  <c r="CS440" i="1"/>
  <c r="CT440" i="1"/>
  <c r="CU440" i="1"/>
  <c r="T440" i="1" s="1"/>
  <c r="CV440" i="1"/>
  <c r="CW440" i="1"/>
  <c r="CX440" i="1"/>
  <c r="GL440" i="1"/>
  <c r="GN440" i="1"/>
  <c r="GP440" i="1"/>
  <c r="GV440" i="1"/>
  <c r="HC440" i="1" s="1"/>
  <c r="GX440" i="1" s="1"/>
  <c r="C441" i="1"/>
  <c r="D441" i="1"/>
  <c r="U441" i="1"/>
  <c r="G2224" i="7" s="1"/>
  <c r="V441" i="1"/>
  <c r="G2227" i="7" s="1"/>
  <c r="AC441" i="1"/>
  <c r="AE441" i="1"/>
  <c r="AD441" i="1" s="1"/>
  <c r="AF441" i="1"/>
  <c r="AG441" i="1"/>
  <c r="AH441" i="1"/>
  <c r="AI441" i="1"/>
  <c r="AJ441" i="1"/>
  <c r="CQ441" i="1"/>
  <c r="CR441" i="1"/>
  <c r="CS441" i="1"/>
  <c r="CT441" i="1"/>
  <c r="CU441" i="1"/>
  <c r="T441" i="1" s="1"/>
  <c r="CV441" i="1"/>
  <c r="CW441" i="1"/>
  <c r="CX441" i="1"/>
  <c r="W441" i="1" s="1"/>
  <c r="GL441" i="1"/>
  <c r="GN441" i="1"/>
  <c r="GP441" i="1"/>
  <c r="GV441" i="1"/>
  <c r="HC441" i="1"/>
  <c r="GX441" i="1" s="1"/>
  <c r="C442" i="1"/>
  <c r="D442" i="1"/>
  <c r="V442" i="1"/>
  <c r="G2254" i="7" s="1"/>
  <c r="W442" i="1"/>
  <c r="AC442" i="1"/>
  <c r="AE442" i="1"/>
  <c r="AD442" i="1" s="1"/>
  <c r="AF442" i="1"/>
  <c r="AG442" i="1"/>
  <c r="CU442" i="1" s="1"/>
  <c r="T442" i="1" s="1"/>
  <c r="AH442" i="1"/>
  <c r="AI442" i="1"/>
  <c r="AJ442" i="1"/>
  <c r="CQ442" i="1"/>
  <c r="CR442" i="1"/>
  <c r="CS442" i="1"/>
  <c r="CT442" i="1"/>
  <c r="CV442" i="1"/>
  <c r="CW442" i="1"/>
  <c r="CX442" i="1"/>
  <c r="GL442" i="1"/>
  <c r="GN442" i="1"/>
  <c r="GP442" i="1"/>
  <c r="GV442" i="1"/>
  <c r="HC442" i="1"/>
  <c r="GX442" i="1" s="1"/>
  <c r="C443" i="1"/>
  <c r="D443" i="1"/>
  <c r="U443" i="1"/>
  <c r="G2279" i="7" s="1"/>
  <c r="V443" i="1"/>
  <c r="G2282" i="7" s="1"/>
  <c r="AC443" i="1"/>
  <c r="AE443" i="1"/>
  <c r="AD443" i="1" s="1"/>
  <c r="AF443" i="1"/>
  <c r="AG443" i="1"/>
  <c r="CU443" i="1" s="1"/>
  <c r="T443" i="1" s="1"/>
  <c r="AH443" i="1"/>
  <c r="AI443" i="1"/>
  <c r="AJ443" i="1"/>
  <c r="CQ443" i="1"/>
  <c r="CR443" i="1"/>
  <c r="CS443" i="1"/>
  <c r="CT443" i="1"/>
  <c r="CV443" i="1"/>
  <c r="CW443" i="1"/>
  <c r="CX443" i="1"/>
  <c r="W443" i="1" s="1"/>
  <c r="GL443" i="1"/>
  <c r="GN443" i="1"/>
  <c r="GP443" i="1"/>
  <c r="GV443" i="1"/>
  <c r="HC443" i="1" s="1"/>
  <c r="GX443" i="1" s="1"/>
  <c r="C444" i="1"/>
  <c r="D444" i="1"/>
  <c r="U444" i="1"/>
  <c r="G2306" i="7" s="1"/>
  <c r="V444" i="1"/>
  <c r="G2309" i="7" s="1"/>
  <c r="AC444" i="1"/>
  <c r="AE444" i="1"/>
  <c r="AD444" i="1" s="1"/>
  <c r="AF444" i="1"/>
  <c r="AG444" i="1"/>
  <c r="CU444" i="1" s="1"/>
  <c r="T444" i="1" s="1"/>
  <c r="AH444" i="1"/>
  <c r="AI444" i="1"/>
  <c r="AJ444" i="1"/>
  <c r="CX444" i="1" s="1"/>
  <c r="W444" i="1" s="1"/>
  <c r="CQ444" i="1"/>
  <c r="CR444" i="1"/>
  <c r="CS444" i="1"/>
  <c r="CT444" i="1"/>
  <c r="CV444" i="1"/>
  <c r="CW444" i="1"/>
  <c r="GL444" i="1"/>
  <c r="GN444" i="1"/>
  <c r="GP444" i="1"/>
  <c r="GV444" i="1"/>
  <c r="HC444" i="1" s="1"/>
  <c r="GX444" i="1" s="1"/>
  <c r="C445" i="1"/>
  <c r="D445" i="1"/>
  <c r="U445" i="1"/>
  <c r="G2334" i="7" s="1"/>
  <c r="AC445" i="1"/>
  <c r="AE445" i="1"/>
  <c r="AD445" i="1" s="1"/>
  <c r="AF445" i="1"/>
  <c r="AG445" i="1"/>
  <c r="AH445" i="1"/>
  <c r="AI445" i="1"/>
  <c r="AJ445" i="1"/>
  <c r="CX445" i="1" s="1"/>
  <c r="W445" i="1" s="1"/>
  <c r="CQ445" i="1"/>
  <c r="CR445" i="1"/>
  <c r="CS445" i="1"/>
  <c r="CT445" i="1"/>
  <c r="CU445" i="1"/>
  <c r="T445" i="1" s="1"/>
  <c r="CV445" i="1"/>
  <c r="CW445" i="1"/>
  <c r="GL445" i="1"/>
  <c r="GN445" i="1"/>
  <c r="GP445" i="1"/>
  <c r="GV445" i="1"/>
  <c r="HC445" i="1" s="1"/>
  <c r="GX445" i="1" s="1"/>
  <c r="C446" i="1"/>
  <c r="D446" i="1"/>
  <c r="U446" i="1"/>
  <c r="G2361" i="7" s="1"/>
  <c r="V446" i="1"/>
  <c r="G2364" i="7" s="1"/>
  <c r="AC446" i="1"/>
  <c r="AE446" i="1"/>
  <c r="AD446" i="1" s="1"/>
  <c r="AF446" i="1"/>
  <c r="AG446" i="1"/>
  <c r="CU446" i="1" s="1"/>
  <c r="T446" i="1" s="1"/>
  <c r="AH446" i="1"/>
  <c r="AI446" i="1"/>
  <c r="AJ446" i="1"/>
  <c r="CX446" i="1" s="1"/>
  <c r="W446" i="1" s="1"/>
  <c r="CQ446" i="1"/>
  <c r="CR446" i="1"/>
  <c r="CS446" i="1"/>
  <c r="CT446" i="1"/>
  <c r="CV446" i="1"/>
  <c r="CW446" i="1"/>
  <c r="GL446" i="1"/>
  <c r="GN446" i="1"/>
  <c r="GP446" i="1"/>
  <c r="GV446" i="1"/>
  <c r="HC446" i="1"/>
  <c r="GX446" i="1" s="1"/>
  <c r="B448" i="1"/>
  <c r="B435" i="1" s="1"/>
  <c r="C448" i="1"/>
  <c r="C435" i="1" s="1"/>
  <c r="D448" i="1"/>
  <c r="D435" i="1" s="1"/>
  <c r="F448" i="1"/>
  <c r="F435" i="1" s="1"/>
  <c r="G448" i="1"/>
  <c r="G435" i="1" s="1"/>
  <c r="AO448" i="1"/>
  <c r="F452" i="1" s="1"/>
  <c r="AP448" i="1"/>
  <c r="AP435" i="1" s="1"/>
  <c r="BX448" i="1"/>
  <c r="BX435" i="1" s="1"/>
  <c r="BY448" i="1"/>
  <c r="CK448" i="1"/>
  <c r="BB448" i="1" s="1"/>
  <c r="CL448" i="1"/>
  <c r="BC448" i="1" s="1"/>
  <c r="CM448" i="1"/>
  <c r="BD448" i="1" s="1"/>
  <c r="F457" i="1"/>
  <c r="D478" i="1"/>
  <c r="E480" i="1"/>
  <c r="Z480" i="1"/>
  <c r="AA480" i="1"/>
  <c r="AM480" i="1"/>
  <c r="AN480" i="1"/>
  <c r="BE480" i="1"/>
  <c r="BF480" i="1"/>
  <c r="BG480" i="1"/>
  <c r="BH480" i="1"/>
  <c r="BI480" i="1"/>
  <c r="BJ480" i="1"/>
  <c r="BK480" i="1"/>
  <c r="BL480" i="1"/>
  <c r="BM480" i="1"/>
  <c r="BN480" i="1"/>
  <c r="BO480" i="1"/>
  <c r="BP480" i="1"/>
  <c r="BQ480" i="1"/>
  <c r="BR480" i="1"/>
  <c r="BS480" i="1"/>
  <c r="BT480" i="1"/>
  <c r="BU480" i="1"/>
  <c r="BV480" i="1"/>
  <c r="BW480" i="1"/>
  <c r="CN480" i="1"/>
  <c r="CO480" i="1"/>
  <c r="CP480" i="1"/>
  <c r="CQ480" i="1"/>
  <c r="CR480" i="1"/>
  <c r="CS480" i="1"/>
  <c r="CT480" i="1"/>
  <c r="CU480" i="1"/>
  <c r="CV480" i="1"/>
  <c r="CW480" i="1"/>
  <c r="CX480" i="1"/>
  <c r="CY480" i="1"/>
  <c r="CZ480" i="1"/>
  <c r="DA480" i="1"/>
  <c r="DB480" i="1"/>
  <c r="DC480" i="1"/>
  <c r="DD480" i="1"/>
  <c r="DE480" i="1"/>
  <c r="DF480" i="1"/>
  <c r="DG480" i="1"/>
  <c r="DH480" i="1"/>
  <c r="DI480" i="1"/>
  <c r="DJ480" i="1"/>
  <c r="DK480" i="1"/>
  <c r="DL480" i="1"/>
  <c r="DM480" i="1"/>
  <c r="DN480" i="1"/>
  <c r="DO480" i="1"/>
  <c r="DP480" i="1"/>
  <c r="DQ480" i="1"/>
  <c r="DR480" i="1"/>
  <c r="DS480" i="1"/>
  <c r="DT480" i="1"/>
  <c r="DU480" i="1"/>
  <c r="DV480" i="1"/>
  <c r="DW480" i="1"/>
  <c r="DX480" i="1"/>
  <c r="DY480" i="1"/>
  <c r="DZ480" i="1"/>
  <c r="EA480" i="1"/>
  <c r="EB480" i="1"/>
  <c r="EC480" i="1"/>
  <c r="ED480" i="1"/>
  <c r="EE480" i="1"/>
  <c r="EF480" i="1"/>
  <c r="EG480" i="1"/>
  <c r="EH480" i="1"/>
  <c r="EI480" i="1"/>
  <c r="EJ480" i="1"/>
  <c r="EK480" i="1"/>
  <c r="EL480" i="1"/>
  <c r="EM480" i="1"/>
  <c r="EN480" i="1"/>
  <c r="EO480" i="1"/>
  <c r="EP480" i="1"/>
  <c r="EQ480" i="1"/>
  <c r="ER480" i="1"/>
  <c r="ES480" i="1"/>
  <c r="ET480" i="1"/>
  <c r="EU480" i="1"/>
  <c r="EV480" i="1"/>
  <c r="EW480" i="1"/>
  <c r="EX480" i="1"/>
  <c r="EY480" i="1"/>
  <c r="EZ480" i="1"/>
  <c r="FA480" i="1"/>
  <c r="FB480" i="1"/>
  <c r="FC480" i="1"/>
  <c r="FD480" i="1"/>
  <c r="FE480" i="1"/>
  <c r="FF480" i="1"/>
  <c r="FG480" i="1"/>
  <c r="FH480" i="1"/>
  <c r="FI480" i="1"/>
  <c r="FJ480" i="1"/>
  <c r="FK480" i="1"/>
  <c r="FL480" i="1"/>
  <c r="FM480" i="1"/>
  <c r="FN480" i="1"/>
  <c r="FO480" i="1"/>
  <c r="FP480" i="1"/>
  <c r="FQ480" i="1"/>
  <c r="FR480" i="1"/>
  <c r="FS480" i="1"/>
  <c r="FT480" i="1"/>
  <c r="FU480" i="1"/>
  <c r="FV480" i="1"/>
  <c r="FW480" i="1"/>
  <c r="FX480" i="1"/>
  <c r="FY480" i="1"/>
  <c r="FZ480" i="1"/>
  <c r="GA480" i="1"/>
  <c r="GB480" i="1"/>
  <c r="GC480" i="1"/>
  <c r="GD480" i="1"/>
  <c r="GE480" i="1"/>
  <c r="GF480" i="1"/>
  <c r="GG480" i="1"/>
  <c r="GH480" i="1"/>
  <c r="GI480" i="1"/>
  <c r="GJ480" i="1"/>
  <c r="GK480" i="1"/>
  <c r="GL480" i="1"/>
  <c r="GM480" i="1"/>
  <c r="GN480" i="1"/>
  <c r="GO480" i="1"/>
  <c r="GP480" i="1"/>
  <c r="GQ480" i="1"/>
  <c r="GR480" i="1"/>
  <c r="GS480" i="1"/>
  <c r="GT480" i="1"/>
  <c r="GU480" i="1"/>
  <c r="GV480" i="1"/>
  <c r="GW480" i="1"/>
  <c r="GX480" i="1"/>
  <c r="C482" i="1"/>
  <c r="D482" i="1"/>
  <c r="T482" i="1"/>
  <c r="U482" i="1"/>
  <c r="G2391" i="7" s="1"/>
  <c r="AC482" i="1"/>
  <c r="AE482" i="1"/>
  <c r="AD482" i="1" s="1"/>
  <c r="AF482" i="1"/>
  <c r="AG482" i="1"/>
  <c r="AH482" i="1"/>
  <c r="AI482" i="1"/>
  <c r="AJ482" i="1"/>
  <c r="CX482" i="1" s="1"/>
  <c r="W482" i="1" s="1"/>
  <c r="CQ482" i="1"/>
  <c r="CR482" i="1"/>
  <c r="CS482" i="1"/>
  <c r="CT482" i="1"/>
  <c r="CU482" i="1"/>
  <c r="CV482" i="1"/>
  <c r="CW482" i="1"/>
  <c r="GL482" i="1"/>
  <c r="GN482" i="1"/>
  <c r="GP482" i="1"/>
  <c r="GV482" i="1"/>
  <c r="GX482" i="1"/>
  <c r="HC482" i="1"/>
  <c r="C483" i="1"/>
  <c r="D483" i="1"/>
  <c r="U483" i="1"/>
  <c r="G2413" i="7" s="1"/>
  <c r="V483" i="1"/>
  <c r="G2416" i="7" s="1"/>
  <c r="AC483" i="1"/>
  <c r="AE483" i="1"/>
  <c r="AD483" i="1" s="1"/>
  <c r="AF483" i="1"/>
  <c r="AG483" i="1"/>
  <c r="AH483" i="1"/>
  <c r="AI483" i="1"/>
  <c r="AJ483" i="1"/>
  <c r="CX483" i="1" s="1"/>
  <c r="W483" i="1" s="1"/>
  <c r="CQ483" i="1"/>
  <c r="CR483" i="1"/>
  <c r="CS483" i="1"/>
  <c r="CT483" i="1"/>
  <c r="CU483" i="1"/>
  <c r="T483" i="1" s="1"/>
  <c r="CV483" i="1"/>
  <c r="CW483" i="1"/>
  <c r="GL483" i="1"/>
  <c r="GN483" i="1"/>
  <c r="GP483" i="1"/>
  <c r="GV483" i="1"/>
  <c r="HC483" i="1" s="1"/>
  <c r="GX483" i="1" s="1"/>
  <c r="C484" i="1"/>
  <c r="D484" i="1"/>
  <c r="U484" i="1"/>
  <c r="G2436" i="7" s="1"/>
  <c r="V484" i="1"/>
  <c r="G2439" i="7" s="1"/>
  <c r="AC484" i="1"/>
  <c r="AE484" i="1"/>
  <c r="AD484" i="1" s="1"/>
  <c r="AF484" i="1"/>
  <c r="AG484" i="1"/>
  <c r="AH484" i="1"/>
  <c r="AI484" i="1"/>
  <c r="AJ484" i="1"/>
  <c r="CQ484" i="1"/>
  <c r="CR484" i="1"/>
  <c r="CS484" i="1"/>
  <c r="CT484" i="1"/>
  <c r="CU484" i="1"/>
  <c r="T484" i="1" s="1"/>
  <c r="CV484" i="1"/>
  <c r="CW484" i="1"/>
  <c r="CX484" i="1"/>
  <c r="W484" i="1" s="1"/>
  <c r="GL484" i="1"/>
  <c r="GN484" i="1"/>
  <c r="GP484" i="1"/>
  <c r="GV484" i="1"/>
  <c r="HC484" i="1"/>
  <c r="GX484" i="1" s="1"/>
  <c r="C485" i="1"/>
  <c r="D485" i="1"/>
  <c r="U485" i="1"/>
  <c r="G2458" i="7" s="1"/>
  <c r="V485" i="1"/>
  <c r="G2461" i="7" s="1"/>
  <c r="W485" i="1"/>
  <c r="AC485" i="1"/>
  <c r="AE485" i="1"/>
  <c r="AD485" i="1" s="1"/>
  <c r="AF485" i="1"/>
  <c r="AG485" i="1"/>
  <c r="AH485" i="1"/>
  <c r="AI485" i="1"/>
  <c r="AJ485" i="1"/>
  <c r="CQ485" i="1"/>
  <c r="CR485" i="1"/>
  <c r="CS485" i="1"/>
  <c r="CT485" i="1"/>
  <c r="CU485" i="1"/>
  <c r="T485" i="1" s="1"/>
  <c r="CV485" i="1"/>
  <c r="CW485" i="1"/>
  <c r="CX485" i="1"/>
  <c r="GL485" i="1"/>
  <c r="GN485" i="1"/>
  <c r="GP485" i="1"/>
  <c r="GV485" i="1"/>
  <c r="HC485" i="1"/>
  <c r="GX485" i="1" s="1"/>
  <c r="C486" i="1"/>
  <c r="D486" i="1"/>
  <c r="U486" i="1"/>
  <c r="G2481" i="7" s="1"/>
  <c r="V486" i="1"/>
  <c r="G2484" i="7" s="1"/>
  <c r="AC486" i="1"/>
  <c r="AE486" i="1"/>
  <c r="AD486" i="1" s="1"/>
  <c r="AF486" i="1"/>
  <c r="AG486" i="1"/>
  <c r="CU486" i="1" s="1"/>
  <c r="T486" i="1" s="1"/>
  <c r="AH486" i="1"/>
  <c r="AI486" i="1"/>
  <c r="AJ486" i="1"/>
  <c r="CX486" i="1" s="1"/>
  <c r="W486" i="1" s="1"/>
  <c r="CQ486" i="1"/>
  <c r="CR486" i="1"/>
  <c r="CS486" i="1"/>
  <c r="CT486" i="1"/>
  <c r="CV486" i="1"/>
  <c r="CW486" i="1"/>
  <c r="GL486" i="1"/>
  <c r="GN486" i="1"/>
  <c r="GP486" i="1"/>
  <c r="GV486" i="1"/>
  <c r="HC486" i="1"/>
  <c r="GX486" i="1" s="1"/>
  <c r="C487" i="1"/>
  <c r="D487" i="1"/>
  <c r="U487" i="1"/>
  <c r="G2501" i="7" s="1"/>
  <c r="V487" i="1"/>
  <c r="G2504" i="7" s="1"/>
  <c r="AC487" i="1"/>
  <c r="AE487" i="1"/>
  <c r="AD487" i="1" s="1"/>
  <c r="AF487" i="1"/>
  <c r="AG487" i="1"/>
  <c r="CU487" i="1" s="1"/>
  <c r="T487" i="1" s="1"/>
  <c r="AH487" i="1"/>
  <c r="AI487" i="1"/>
  <c r="AJ487" i="1"/>
  <c r="CX487" i="1" s="1"/>
  <c r="W487" i="1" s="1"/>
  <c r="CQ487" i="1"/>
  <c r="CR487" i="1"/>
  <c r="CS487" i="1"/>
  <c r="CT487" i="1"/>
  <c r="CV487" i="1"/>
  <c r="CW487" i="1"/>
  <c r="GL487" i="1"/>
  <c r="GN487" i="1"/>
  <c r="GP487" i="1"/>
  <c r="GV487" i="1"/>
  <c r="GX487" i="1"/>
  <c r="HC487" i="1"/>
  <c r="C488" i="1"/>
  <c r="D488" i="1"/>
  <c r="U488" i="1"/>
  <c r="G2522" i="7" s="1"/>
  <c r="V488" i="1"/>
  <c r="G2525" i="7" s="1"/>
  <c r="AC488" i="1"/>
  <c r="AE488" i="1"/>
  <c r="AD488" i="1" s="1"/>
  <c r="AF488" i="1"/>
  <c r="AG488" i="1"/>
  <c r="AH488" i="1"/>
  <c r="AI488" i="1"/>
  <c r="AJ488" i="1"/>
  <c r="CQ488" i="1"/>
  <c r="CR488" i="1"/>
  <c r="CS488" i="1"/>
  <c r="CT488" i="1"/>
  <c r="CU488" i="1"/>
  <c r="T488" i="1" s="1"/>
  <c r="CV488" i="1"/>
  <c r="CW488" i="1"/>
  <c r="CX488" i="1"/>
  <c r="W488" i="1" s="1"/>
  <c r="GL488" i="1"/>
  <c r="GN488" i="1"/>
  <c r="GP488" i="1"/>
  <c r="GV488" i="1"/>
  <c r="HC488" i="1" s="1"/>
  <c r="GX488" i="1" s="1"/>
  <c r="C489" i="1"/>
  <c r="D489" i="1"/>
  <c r="T489" i="1"/>
  <c r="U489" i="1"/>
  <c r="G2542" i="7" s="1"/>
  <c r="V489" i="1"/>
  <c r="G2545" i="7" s="1"/>
  <c r="AC489" i="1"/>
  <c r="AE489" i="1"/>
  <c r="AD489" i="1" s="1"/>
  <c r="AF489" i="1"/>
  <c r="AG489" i="1"/>
  <c r="AH489" i="1"/>
  <c r="AI489" i="1"/>
  <c r="AJ489" i="1"/>
  <c r="CX489" i="1" s="1"/>
  <c r="W489" i="1" s="1"/>
  <c r="CQ489" i="1"/>
  <c r="CR489" i="1"/>
  <c r="CS489" i="1"/>
  <c r="CT489" i="1"/>
  <c r="CU489" i="1"/>
  <c r="CV489" i="1"/>
  <c r="CW489" i="1"/>
  <c r="GL489" i="1"/>
  <c r="GN489" i="1"/>
  <c r="GP489" i="1"/>
  <c r="GV489" i="1"/>
  <c r="HC489" i="1"/>
  <c r="GX489" i="1" s="1"/>
  <c r="C490" i="1"/>
  <c r="D490" i="1"/>
  <c r="U490" i="1"/>
  <c r="G2563" i="7" s="1"/>
  <c r="V490" i="1"/>
  <c r="G2566" i="7" s="1"/>
  <c r="AC490" i="1"/>
  <c r="AE490" i="1"/>
  <c r="AD490" i="1" s="1"/>
  <c r="AF490" i="1"/>
  <c r="AG490" i="1"/>
  <c r="CU490" i="1" s="1"/>
  <c r="T490" i="1" s="1"/>
  <c r="AH490" i="1"/>
  <c r="AI490" i="1"/>
  <c r="AJ490" i="1"/>
  <c r="CX490" i="1" s="1"/>
  <c r="W490" i="1" s="1"/>
  <c r="CQ490" i="1"/>
  <c r="CR490" i="1"/>
  <c r="CS490" i="1"/>
  <c r="CT490" i="1"/>
  <c r="CV490" i="1"/>
  <c r="CW490" i="1"/>
  <c r="GL490" i="1"/>
  <c r="GN490" i="1"/>
  <c r="GP490" i="1"/>
  <c r="GV490" i="1"/>
  <c r="HC490" i="1" s="1"/>
  <c r="GX490" i="1" s="1"/>
  <c r="C491" i="1"/>
  <c r="D491" i="1"/>
  <c r="U491" i="1"/>
  <c r="G2583" i="7" s="1"/>
  <c r="V491" i="1"/>
  <c r="G2586" i="7" s="1"/>
  <c r="AC491" i="1"/>
  <c r="AE491" i="1"/>
  <c r="AD491" i="1" s="1"/>
  <c r="AF491" i="1"/>
  <c r="AG491" i="1"/>
  <c r="AH491" i="1"/>
  <c r="AI491" i="1"/>
  <c r="AJ491" i="1"/>
  <c r="CQ491" i="1"/>
  <c r="CR491" i="1"/>
  <c r="CS491" i="1"/>
  <c r="CT491" i="1"/>
  <c r="CU491" i="1"/>
  <c r="T491" i="1" s="1"/>
  <c r="CV491" i="1"/>
  <c r="CW491" i="1"/>
  <c r="CX491" i="1"/>
  <c r="W491" i="1" s="1"/>
  <c r="GL491" i="1"/>
  <c r="GN491" i="1"/>
  <c r="GP491" i="1"/>
  <c r="GV491" i="1"/>
  <c r="HC491" i="1"/>
  <c r="GX491" i="1" s="1"/>
  <c r="B493" i="1"/>
  <c r="B480" i="1" s="1"/>
  <c r="C493" i="1"/>
  <c r="C480" i="1" s="1"/>
  <c r="D493" i="1"/>
  <c r="D480" i="1" s="1"/>
  <c r="F493" i="1"/>
  <c r="F480" i="1" s="1"/>
  <c r="G493" i="1"/>
  <c r="G480" i="1" s="1"/>
  <c r="AP493" i="1"/>
  <c r="F502" i="1" s="1"/>
  <c r="BB493" i="1"/>
  <c r="BB480" i="1" s="1"/>
  <c r="BX493" i="1"/>
  <c r="AO493" i="1" s="1"/>
  <c r="BY493" i="1"/>
  <c r="BY480" i="1" s="1"/>
  <c r="CK493" i="1"/>
  <c r="CK480" i="1" s="1"/>
  <c r="CL493" i="1"/>
  <c r="CL480" i="1" s="1"/>
  <c r="CM493" i="1"/>
  <c r="CM480" i="1" s="1"/>
  <c r="D523" i="1"/>
  <c r="E525" i="1"/>
  <c r="Z525" i="1"/>
  <c r="AA525" i="1"/>
  <c r="AM525" i="1"/>
  <c r="AN525" i="1"/>
  <c r="BE525" i="1"/>
  <c r="BF525" i="1"/>
  <c r="BG525" i="1"/>
  <c r="BH525" i="1"/>
  <c r="BI525" i="1"/>
  <c r="BJ525" i="1"/>
  <c r="BK525" i="1"/>
  <c r="BL525" i="1"/>
  <c r="BM525" i="1"/>
  <c r="BN525" i="1"/>
  <c r="BO525" i="1"/>
  <c r="BP525" i="1"/>
  <c r="BQ525" i="1"/>
  <c r="BR525" i="1"/>
  <c r="BS525" i="1"/>
  <c r="BT525" i="1"/>
  <c r="BU525" i="1"/>
  <c r="BV525" i="1"/>
  <c r="BW525" i="1"/>
  <c r="CN525" i="1"/>
  <c r="CO525" i="1"/>
  <c r="CP525" i="1"/>
  <c r="CQ525" i="1"/>
  <c r="CR525" i="1"/>
  <c r="CS525" i="1"/>
  <c r="CT525" i="1"/>
  <c r="CU525" i="1"/>
  <c r="CV525" i="1"/>
  <c r="CW525" i="1"/>
  <c r="CX525" i="1"/>
  <c r="CY525" i="1"/>
  <c r="CZ525" i="1"/>
  <c r="DA525" i="1"/>
  <c r="DB525" i="1"/>
  <c r="DC525" i="1"/>
  <c r="DD525" i="1"/>
  <c r="DE525" i="1"/>
  <c r="DF525" i="1"/>
  <c r="DG525" i="1"/>
  <c r="DH525" i="1"/>
  <c r="DI525" i="1"/>
  <c r="DJ525" i="1"/>
  <c r="DK525" i="1"/>
  <c r="DL525" i="1"/>
  <c r="DM525" i="1"/>
  <c r="DN525" i="1"/>
  <c r="DO525" i="1"/>
  <c r="DP525" i="1"/>
  <c r="DQ525" i="1"/>
  <c r="DR525" i="1"/>
  <c r="DS525" i="1"/>
  <c r="DT525" i="1"/>
  <c r="DU525" i="1"/>
  <c r="DV525" i="1"/>
  <c r="DW525" i="1"/>
  <c r="DX525" i="1"/>
  <c r="DY525" i="1"/>
  <c r="DZ525" i="1"/>
  <c r="EA525" i="1"/>
  <c r="EB525" i="1"/>
  <c r="EC525" i="1"/>
  <c r="ED525" i="1"/>
  <c r="EE525" i="1"/>
  <c r="EF525" i="1"/>
  <c r="EG525" i="1"/>
  <c r="EH525" i="1"/>
  <c r="EI525" i="1"/>
  <c r="EJ525" i="1"/>
  <c r="EK525" i="1"/>
  <c r="EL525" i="1"/>
  <c r="EM525" i="1"/>
  <c r="EN525" i="1"/>
  <c r="EO525" i="1"/>
  <c r="EP525" i="1"/>
  <c r="EQ525" i="1"/>
  <c r="ER525" i="1"/>
  <c r="ES525" i="1"/>
  <c r="ET525" i="1"/>
  <c r="EU525" i="1"/>
  <c r="EV525" i="1"/>
  <c r="EW525" i="1"/>
  <c r="EX525" i="1"/>
  <c r="EY525" i="1"/>
  <c r="EZ525" i="1"/>
  <c r="FA525" i="1"/>
  <c r="FB525" i="1"/>
  <c r="FC525" i="1"/>
  <c r="FD525" i="1"/>
  <c r="FE525" i="1"/>
  <c r="FF525" i="1"/>
  <c r="FG525" i="1"/>
  <c r="FH525" i="1"/>
  <c r="FI525" i="1"/>
  <c r="FJ525" i="1"/>
  <c r="FK525" i="1"/>
  <c r="FL525" i="1"/>
  <c r="FM525" i="1"/>
  <c r="FN525" i="1"/>
  <c r="FO525" i="1"/>
  <c r="FP525" i="1"/>
  <c r="FQ525" i="1"/>
  <c r="FR525" i="1"/>
  <c r="FS525" i="1"/>
  <c r="FT525" i="1"/>
  <c r="FU525" i="1"/>
  <c r="FV525" i="1"/>
  <c r="FW525" i="1"/>
  <c r="FX525" i="1"/>
  <c r="FY525" i="1"/>
  <c r="FZ525" i="1"/>
  <c r="GA525" i="1"/>
  <c r="GB525" i="1"/>
  <c r="GC525" i="1"/>
  <c r="GD525" i="1"/>
  <c r="GE525" i="1"/>
  <c r="GF525" i="1"/>
  <c r="GG525" i="1"/>
  <c r="GH525" i="1"/>
  <c r="GI525" i="1"/>
  <c r="GJ525" i="1"/>
  <c r="GK525" i="1"/>
  <c r="GL525" i="1"/>
  <c r="GM525" i="1"/>
  <c r="GN525" i="1"/>
  <c r="GO525" i="1"/>
  <c r="GP525" i="1"/>
  <c r="GQ525" i="1"/>
  <c r="GR525" i="1"/>
  <c r="GS525" i="1"/>
  <c r="GT525" i="1"/>
  <c r="GU525" i="1"/>
  <c r="GV525" i="1"/>
  <c r="GW525" i="1"/>
  <c r="GX525" i="1"/>
  <c r="C527" i="1"/>
  <c r="D527" i="1"/>
  <c r="U527" i="1"/>
  <c r="G2606" i="7" s="1"/>
  <c r="V527" i="1"/>
  <c r="G2609" i="7" s="1"/>
  <c r="W527" i="1"/>
  <c r="AC527" i="1"/>
  <c r="AE527" i="1"/>
  <c r="AD527" i="1" s="1"/>
  <c r="AF527" i="1"/>
  <c r="AG527" i="1"/>
  <c r="AH527" i="1"/>
  <c r="AI527" i="1"/>
  <c r="AJ527" i="1"/>
  <c r="CQ527" i="1"/>
  <c r="CR527" i="1"/>
  <c r="CS527" i="1"/>
  <c r="CT527" i="1"/>
  <c r="CU527" i="1"/>
  <c r="T527" i="1" s="1"/>
  <c r="AG538" i="1" s="1"/>
  <c r="CV527" i="1"/>
  <c r="CW527" i="1"/>
  <c r="CX527" i="1"/>
  <c r="GL527" i="1"/>
  <c r="GN527" i="1"/>
  <c r="GP527" i="1"/>
  <c r="GV527" i="1"/>
  <c r="HC527" i="1"/>
  <c r="GX527" i="1" s="1"/>
  <c r="C528" i="1"/>
  <c r="D528" i="1"/>
  <c r="V528" i="1"/>
  <c r="G2632" i="7" s="1"/>
  <c r="AC528" i="1"/>
  <c r="AE528" i="1"/>
  <c r="AD528" i="1" s="1"/>
  <c r="AF528" i="1"/>
  <c r="AG528" i="1"/>
  <c r="AH528" i="1"/>
  <c r="AI528" i="1"/>
  <c r="AJ528" i="1"/>
  <c r="CX528" i="1" s="1"/>
  <c r="W528" i="1" s="1"/>
  <c r="CQ528" i="1"/>
  <c r="CR528" i="1"/>
  <c r="CS528" i="1"/>
  <c r="CT528" i="1"/>
  <c r="CU528" i="1"/>
  <c r="T528" i="1" s="1"/>
  <c r="CV528" i="1"/>
  <c r="CW528" i="1"/>
  <c r="GL528" i="1"/>
  <c r="GN528" i="1"/>
  <c r="GP528" i="1"/>
  <c r="GV528" i="1"/>
  <c r="HC528" i="1" s="1"/>
  <c r="GX528" i="1" s="1"/>
  <c r="C529" i="1"/>
  <c r="D529" i="1"/>
  <c r="U529" i="1"/>
  <c r="G2653" i="7" s="1"/>
  <c r="V529" i="1"/>
  <c r="G2656" i="7" s="1"/>
  <c r="AC529" i="1"/>
  <c r="AE529" i="1"/>
  <c r="AD529" i="1" s="1"/>
  <c r="AF529" i="1"/>
  <c r="AG529" i="1"/>
  <c r="CU529" i="1" s="1"/>
  <c r="T529" i="1" s="1"/>
  <c r="AH529" i="1"/>
  <c r="AI529" i="1"/>
  <c r="AJ529" i="1"/>
  <c r="CX529" i="1" s="1"/>
  <c r="W529" i="1" s="1"/>
  <c r="CQ529" i="1"/>
  <c r="CR529" i="1"/>
  <c r="CS529" i="1"/>
  <c r="CT529" i="1"/>
  <c r="CV529" i="1"/>
  <c r="CW529" i="1"/>
  <c r="GL529" i="1"/>
  <c r="GN529" i="1"/>
  <c r="GP529" i="1"/>
  <c r="GV529" i="1"/>
  <c r="HC529" i="1" s="1"/>
  <c r="GX529" i="1" s="1"/>
  <c r="C530" i="1"/>
  <c r="D530" i="1"/>
  <c r="U530" i="1"/>
  <c r="G2676" i="7" s="1"/>
  <c r="V530" i="1"/>
  <c r="G2679" i="7" s="1"/>
  <c r="AC530" i="1"/>
  <c r="AE530" i="1"/>
  <c r="AD530" i="1" s="1"/>
  <c r="AF530" i="1"/>
  <c r="AG530" i="1"/>
  <c r="CU530" i="1" s="1"/>
  <c r="T530" i="1" s="1"/>
  <c r="AH530" i="1"/>
  <c r="AI530" i="1"/>
  <c r="AJ530" i="1"/>
  <c r="CX530" i="1" s="1"/>
  <c r="W530" i="1" s="1"/>
  <c r="CQ530" i="1"/>
  <c r="CR530" i="1"/>
  <c r="CS530" i="1"/>
  <c r="CT530" i="1"/>
  <c r="CV530" i="1"/>
  <c r="CW530" i="1"/>
  <c r="GL530" i="1"/>
  <c r="GN530" i="1"/>
  <c r="GP530" i="1"/>
  <c r="GV530" i="1"/>
  <c r="HC530" i="1" s="1"/>
  <c r="GX530" i="1" s="1"/>
  <c r="C531" i="1"/>
  <c r="D531" i="1"/>
  <c r="U531" i="1"/>
  <c r="G2700" i="7" s="1"/>
  <c r="V531" i="1"/>
  <c r="G2703" i="7" s="1"/>
  <c r="AC531" i="1"/>
  <c r="AE531" i="1"/>
  <c r="AD531" i="1" s="1"/>
  <c r="AF531" i="1"/>
  <c r="AG531" i="1"/>
  <c r="AH531" i="1"/>
  <c r="AI531" i="1"/>
  <c r="AJ531" i="1"/>
  <c r="CQ531" i="1"/>
  <c r="CR531" i="1"/>
  <c r="CS531" i="1"/>
  <c r="CT531" i="1"/>
  <c r="CU531" i="1"/>
  <c r="T531" i="1" s="1"/>
  <c r="CV531" i="1"/>
  <c r="CW531" i="1"/>
  <c r="CX531" i="1"/>
  <c r="W531" i="1" s="1"/>
  <c r="GL531" i="1"/>
  <c r="GN531" i="1"/>
  <c r="GP531" i="1"/>
  <c r="GV531" i="1"/>
  <c r="HC531" i="1" s="1"/>
  <c r="GX531" i="1" s="1"/>
  <c r="C532" i="1"/>
  <c r="D532" i="1"/>
  <c r="U532" i="1"/>
  <c r="G2721" i="7" s="1"/>
  <c r="V532" i="1"/>
  <c r="G2724" i="7" s="1"/>
  <c r="AC532" i="1"/>
  <c r="AE532" i="1"/>
  <c r="AD532" i="1" s="1"/>
  <c r="AF532" i="1"/>
  <c r="AG532" i="1"/>
  <c r="CU532" i="1" s="1"/>
  <c r="T532" i="1" s="1"/>
  <c r="AH532" i="1"/>
  <c r="AI532" i="1"/>
  <c r="AJ532" i="1"/>
  <c r="CX532" i="1" s="1"/>
  <c r="W532" i="1" s="1"/>
  <c r="CQ532" i="1"/>
  <c r="CR532" i="1"/>
  <c r="CS532" i="1"/>
  <c r="CT532" i="1"/>
  <c r="CV532" i="1"/>
  <c r="CW532" i="1"/>
  <c r="GL532" i="1"/>
  <c r="GN532" i="1"/>
  <c r="GP532" i="1"/>
  <c r="GV532" i="1"/>
  <c r="HC532" i="1" s="1"/>
  <c r="GX532" i="1" s="1"/>
  <c r="C533" i="1"/>
  <c r="D533" i="1"/>
  <c r="U533" i="1"/>
  <c r="G2743" i="7" s="1"/>
  <c r="V533" i="1"/>
  <c r="G2746" i="7" s="1"/>
  <c r="AC533" i="1"/>
  <c r="AE533" i="1"/>
  <c r="AD533" i="1" s="1"/>
  <c r="AF533" i="1"/>
  <c r="AG533" i="1"/>
  <c r="CU533" i="1" s="1"/>
  <c r="T533" i="1" s="1"/>
  <c r="AH533" i="1"/>
  <c r="AI533" i="1"/>
  <c r="AJ533" i="1"/>
  <c r="CX533" i="1" s="1"/>
  <c r="W533" i="1" s="1"/>
  <c r="CQ533" i="1"/>
  <c r="CR533" i="1"/>
  <c r="CS533" i="1"/>
  <c r="CT533" i="1"/>
  <c r="CV533" i="1"/>
  <c r="CW533" i="1"/>
  <c r="GL533" i="1"/>
  <c r="GN533" i="1"/>
  <c r="GP533" i="1"/>
  <c r="GV533" i="1"/>
  <c r="HC533" i="1" s="1"/>
  <c r="GX533" i="1" s="1"/>
  <c r="C534" i="1"/>
  <c r="D534" i="1"/>
  <c r="U534" i="1"/>
  <c r="G2764" i="7" s="1"/>
  <c r="V534" i="1"/>
  <c r="G2767" i="7" s="1"/>
  <c r="AC534" i="1"/>
  <c r="AE534" i="1"/>
  <c r="AD534" i="1" s="1"/>
  <c r="AF534" i="1"/>
  <c r="AG534" i="1"/>
  <c r="AH534" i="1"/>
  <c r="AI534" i="1"/>
  <c r="AJ534" i="1"/>
  <c r="CX534" i="1" s="1"/>
  <c r="W534" i="1" s="1"/>
  <c r="CQ534" i="1"/>
  <c r="CR534" i="1"/>
  <c r="CS534" i="1"/>
  <c r="CT534" i="1"/>
  <c r="CU534" i="1"/>
  <c r="T534" i="1" s="1"/>
  <c r="CV534" i="1"/>
  <c r="CW534" i="1"/>
  <c r="GL534" i="1"/>
  <c r="GN534" i="1"/>
  <c r="GP534" i="1"/>
  <c r="GV534" i="1"/>
  <c r="GX534" i="1"/>
  <c r="HC534" i="1"/>
  <c r="C535" i="1"/>
  <c r="D535" i="1"/>
  <c r="U535" i="1"/>
  <c r="G2786" i="7" s="1"/>
  <c r="V535" i="1"/>
  <c r="G2789" i="7" s="1"/>
  <c r="AC535" i="1"/>
  <c r="AE535" i="1"/>
  <c r="AD535" i="1" s="1"/>
  <c r="AF535" i="1"/>
  <c r="AG535" i="1"/>
  <c r="AH535" i="1"/>
  <c r="AI535" i="1"/>
  <c r="AJ535" i="1"/>
  <c r="CX535" i="1" s="1"/>
  <c r="W535" i="1" s="1"/>
  <c r="CQ535" i="1"/>
  <c r="CR535" i="1"/>
  <c r="CS535" i="1"/>
  <c r="CT535" i="1"/>
  <c r="CU535" i="1"/>
  <c r="T535" i="1" s="1"/>
  <c r="CV535" i="1"/>
  <c r="CW535" i="1"/>
  <c r="GL535" i="1"/>
  <c r="GN535" i="1"/>
  <c r="GP535" i="1"/>
  <c r="GV535" i="1"/>
  <c r="GX535" i="1"/>
  <c r="HC535" i="1"/>
  <c r="C536" i="1"/>
  <c r="D536" i="1"/>
  <c r="U536" i="1"/>
  <c r="G2807" i="7" s="1"/>
  <c r="V536" i="1"/>
  <c r="G2810" i="7" s="1"/>
  <c r="AC536" i="1"/>
  <c r="AE536" i="1"/>
  <c r="AD536" i="1" s="1"/>
  <c r="AF536" i="1"/>
  <c r="AG536" i="1"/>
  <c r="CU536" i="1" s="1"/>
  <c r="T536" i="1" s="1"/>
  <c r="AH536" i="1"/>
  <c r="AI536" i="1"/>
  <c r="AJ536" i="1"/>
  <c r="CX536" i="1" s="1"/>
  <c r="W536" i="1" s="1"/>
  <c r="CQ536" i="1"/>
  <c r="CR536" i="1"/>
  <c r="CS536" i="1"/>
  <c r="CT536" i="1"/>
  <c r="CV536" i="1"/>
  <c r="CW536" i="1"/>
  <c r="GL536" i="1"/>
  <c r="GN536" i="1"/>
  <c r="GP536" i="1"/>
  <c r="GV536" i="1"/>
  <c r="HC536" i="1"/>
  <c r="GX536" i="1" s="1"/>
  <c r="B538" i="1"/>
  <c r="B525" i="1" s="1"/>
  <c r="C538" i="1"/>
  <c r="C525" i="1" s="1"/>
  <c r="D538" i="1"/>
  <c r="D525" i="1" s="1"/>
  <c r="F538" i="1"/>
  <c r="F525" i="1" s="1"/>
  <c r="G538" i="1"/>
  <c r="G525" i="1" s="1"/>
  <c r="BB538" i="1"/>
  <c r="F551" i="1" s="1"/>
  <c r="BX538" i="1"/>
  <c r="BY538" i="1"/>
  <c r="BY525" i="1" s="1"/>
  <c r="CK538" i="1"/>
  <c r="CK525" i="1" s="1"/>
  <c r="CL538" i="1"/>
  <c r="BC538" i="1" s="1"/>
  <c r="CM538" i="1"/>
  <c r="BD538" i="1" s="1"/>
  <c r="D568" i="1"/>
  <c r="E570" i="1"/>
  <c r="Z570" i="1"/>
  <c r="AA570" i="1"/>
  <c r="AM570" i="1"/>
  <c r="AN570" i="1"/>
  <c r="BE570" i="1"/>
  <c r="BF570" i="1"/>
  <c r="BG570" i="1"/>
  <c r="BH570" i="1"/>
  <c r="BI570" i="1"/>
  <c r="BJ570" i="1"/>
  <c r="BK570" i="1"/>
  <c r="BL570" i="1"/>
  <c r="BM570" i="1"/>
  <c r="BN570" i="1"/>
  <c r="BO570" i="1"/>
  <c r="BP570" i="1"/>
  <c r="BQ570" i="1"/>
  <c r="BR570" i="1"/>
  <c r="BS570" i="1"/>
  <c r="BT570" i="1"/>
  <c r="BU570" i="1"/>
  <c r="BV570" i="1"/>
  <c r="BW570" i="1"/>
  <c r="CN570" i="1"/>
  <c r="CO570" i="1"/>
  <c r="CP570" i="1"/>
  <c r="CQ570" i="1"/>
  <c r="CR570" i="1"/>
  <c r="CS570" i="1"/>
  <c r="CT570" i="1"/>
  <c r="CU570" i="1"/>
  <c r="CV570" i="1"/>
  <c r="CW570" i="1"/>
  <c r="CX570" i="1"/>
  <c r="CY570" i="1"/>
  <c r="CZ570" i="1"/>
  <c r="DA570" i="1"/>
  <c r="DB570" i="1"/>
  <c r="DC570" i="1"/>
  <c r="DD570" i="1"/>
  <c r="DE570" i="1"/>
  <c r="DF570" i="1"/>
  <c r="DG570" i="1"/>
  <c r="DH570" i="1"/>
  <c r="DI570" i="1"/>
  <c r="DJ570" i="1"/>
  <c r="DK570" i="1"/>
  <c r="DL570" i="1"/>
  <c r="DM570" i="1"/>
  <c r="DN570" i="1"/>
  <c r="DO570" i="1"/>
  <c r="DP570" i="1"/>
  <c r="DQ570" i="1"/>
  <c r="DR570" i="1"/>
  <c r="DS570" i="1"/>
  <c r="DT570" i="1"/>
  <c r="DU570" i="1"/>
  <c r="DV570" i="1"/>
  <c r="DW570" i="1"/>
  <c r="DX570" i="1"/>
  <c r="DY570" i="1"/>
  <c r="DZ570" i="1"/>
  <c r="EA570" i="1"/>
  <c r="EB570" i="1"/>
  <c r="EC570" i="1"/>
  <c r="ED570" i="1"/>
  <c r="EE570" i="1"/>
  <c r="EF570" i="1"/>
  <c r="EG570" i="1"/>
  <c r="EH570" i="1"/>
  <c r="EI570" i="1"/>
  <c r="EJ570" i="1"/>
  <c r="EK570" i="1"/>
  <c r="EL570" i="1"/>
  <c r="EM570" i="1"/>
  <c r="EN570" i="1"/>
  <c r="EO570" i="1"/>
  <c r="EP570" i="1"/>
  <c r="EQ570" i="1"/>
  <c r="ER570" i="1"/>
  <c r="ES570" i="1"/>
  <c r="ET570" i="1"/>
  <c r="EU570" i="1"/>
  <c r="EV570" i="1"/>
  <c r="EW570" i="1"/>
  <c r="EX570" i="1"/>
  <c r="EY570" i="1"/>
  <c r="EZ570" i="1"/>
  <c r="FA570" i="1"/>
  <c r="FB570" i="1"/>
  <c r="FC570" i="1"/>
  <c r="FD570" i="1"/>
  <c r="FE570" i="1"/>
  <c r="FF570" i="1"/>
  <c r="FG570" i="1"/>
  <c r="FH570" i="1"/>
  <c r="FI570" i="1"/>
  <c r="FJ570" i="1"/>
  <c r="FK570" i="1"/>
  <c r="FL570" i="1"/>
  <c r="FM570" i="1"/>
  <c r="FN570" i="1"/>
  <c r="FO570" i="1"/>
  <c r="FP570" i="1"/>
  <c r="FQ570" i="1"/>
  <c r="FR570" i="1"/>
  <c r="FS570" i="1"/>
  <c r="FT570" i="1"/>
  <c r="FU570" i="1"/>
  <c r="FV570" i="1"/>
  <c r="FW570" i="1"/>
  <c r="FX570" i="1"/>
  <c r="FY570" i="1"/>
  <c r="FZ570" i="1"/>
  <c r="GA570" i="1"/>
  <c r="GB570" i="1"/>
  <c r="GC570" i="1"/>
  <c r="GD570" i="1"/>
  <c r="GE570" i="1"/>
  <c r="GF570" i="1"/>
  <c r="GG570" i="1"/>
  <c r="GH570" i="1"/>
  <c r="GI570" i="1"/>
  <c r="GJ570" i="1"/>
  <c r="GK570" i="1"/>
  <c r="GL570" i="1"/>
  <c r="GM570" i="1"/>
  <c r="GN570" i="1"/>
  <c r="GO570" i="1"/>
  <c r="GP570" i="1"/>
  <c r="GQ570" i="1"/>
  <c r="GR570" i="1"/>
  <c r="GS570" i="1"/>
  <c r="GT570" i="1"/>
  <c r="GU570" i="1"/>
  <c r="GV570" i="1"/>
  <c r="GW570" i="1"/>
  <c r="GX570" i="1"/>
  <c r="C572" i="1"/>
  <c r="D572" i="1"/>
  <c r="T572" i="1"/>
  <c r="U572" i="1"/>
  <c r="G2831" i="7" s="1"/>
  <c r="AC572" i="1"/>
  <c r="AE572" i="1"/>
  <c r="AD572" i="1" s="1"/>
  <c r="AF572" i="1"/>
  <c r="AG572" i="1"/>
  <c r="AH572" i="1"/>
  <c r="AI572" i="1"/>
  <c r="AJ572" i="1"/>
  <c r="CX572" i="1" s="1"/>
  <c r="W572" i="1" s="1"/>
  <c r="CQ572" i="1"/>
  <c r="CR572" i="1"/>
  <c r="CS572" i="1"/>
  <c r="CT572" i="1"/>
  <c r="CU572" i="1"/>
  <c r="CV572" i="1"/>
  <c r="CW572" i="1"/>
  <c r="GL572" i="1"/>
  <c r="GN572" i="1"/>
  <c r="GP572" i="1"/>
  <c r="GV572" i="1"/>
  <c r="HC572" i="1" s="1"/>
  <c r="GX572" i="1" s="1"/>
  <c r="CJ581" i="1" s="1"/>
  <c r="C573" i="1"/>
  <c r="D573" i="1"/>
  <c r="U573" i="1"/>
  <c r="G2854" i="7" s="1"/>
  <c r="V573" i="1"/>
  <c r="G2857" i="7" s="1"/>
  <c r="AC573" i="1"/>
  <c r="AE573" i="1"/>
  <c r="AD573" i="1" s="1"/>
  <c r="AF573" i="1"/>
  <c r="AG573" i="1"/>
  <c r="CU573" i="1" s="1"/>
  <c r="T573" i="1" s="1"/>
  <c r="AH573" i="1"/>
  <c r="AI573" i="1"/>
  <c r="AJ573" i="1"/>
  <c r="CQ573" i="1"/>
  <c r="CR573" i="1"/>
  <c r="CS573" i="1"/>
  <c r="CT573" i="1"/>
  <c r="CV573" i="1"/>
  <c r="CW573" i="1"/>
  <c r="CX573" i="1"/>
  <c r="W573" i="1" s="1"/>
  <c r="GL573" i="1"/>
  <c r="GN573" i="1"/>
  <c r="GP573" i="1"/>
  <c r="GV573" i="1"/>
  <c r="HC573" i="1" s="1"/>
  <c r="GX573" i="1" s="1"/>
  <c r="C574" i="1"/>
  <c r="D574" i="1"/>
  <c r="U574" i="1"/>
  <c r="G2878" i="7" s="1"/>
  <c r="V574" i="1"/>
  <c r="G2881" i="7" s="1"/>
  <c r="AC574" i="1"/>
  <c r="AD574" i="1"/>
  <c r="AE574" i="1"/>
  <c r="AF574" i="1"/>
  <c r="AG574" i="1"/>
  <c r="CU574" i="1" s="1"/>
  <c r="T574" i="1" s="1"/>
  <c r="AH574" i="1"/>
  <c r="AI574" i="1"/>
  <c r="AJ574" i="1"/>
  <c r="CX574" i="1" s="1"/>
  <c r="W574" i="1" s="1"/>
  <c r="CQ574" i="1"/>
  <c r="CR574" i="1"/>
  <c r="CS574" i="1"/>
  <c r="CT574" i="1"/>
  <c r="CV574" i="1"/>
  <c r="CW574" i="1"/>
  <c r="GL574" i="1"/>
  <c r="GN574" i="1"/>
  <c r="GP574" i="1"/>
  <c r="GV574" i="1"/>
  <c r="HC574" i="1" s="1"/>
  <c r="GX574" i="1" s="1"/>
  <c r="C575" i="1"/>
  <c r="D575" i="1"/>
  <c r="U575" i="1"/>
  <c r="G2901" i="7" s="1"/>
  <c r="V575" i="1"/>
  <c r="G2904" i="7" s="1"/>
  <c r="AC575" i="1"/>
  <c r="AE575" i="1"/>
  <c r="AD575" i="1" s="1"/>
  <c r="AF575" i="1"/>
  <c r="AG575" i="1"/>
  <c r="AH575" i="1"/>
  <c r="AI575" i="1"/>
  <c r="AJ575" i="1"/>
  <c r="CX575" i="1" s="1"/>
  <c r="W575" i="1" s="1"/>
  <c r="CQ575" i="1"/>
  <c r="CR575" i="1"/>
  <c r="CS575" i="1"/>
  <c r="CT575" i="1"/>
  <c r="CU575" i="1"/>
  <c r="T575" i="1" s="1"/>
  <c r="CV575" i="1"/>
  <c r="CW575" i="1"/>
  <c r="GL575" i="1"/>
  <c r="GN575" i="1"/>
  <c r="GP575" i="1"/>
  <c r="GV575" i="1"/>
  <c r="HC575" i="1" s="1"/>
  <c r="GX575" i="1" s="1"/>
  <c r="C576" i="1"/>
  <c r="D576" i="1"/>
  <c r="U576" i="1"/>
  <c r="G2925" i="7" s="1"/>
  <c r="V576" i="1"/>
  <c r="G2928" i="7" s="1"/>
  <c r="AC576" i="1"/>
  <c r="AE576" i="1"/>
  <c r="AD576" i="1" s="1"/>
  <c r="AF576" i="1"/>
  <c r="AG576" i="1"/>
  <c r="CU576" i="1" s="1"/>
  <c r="T576" i="1" s="1"/>
  <c r="AH576" i="1"/>
  <c r="AI576" i="1"/>
  <c r="AJ576" i="1"/>
  <c r="CX576" i="1" s="1"/>
  <c r="W576" i="1" s="1"/>
  <c r="CQ576" i="1"/>
  <c r="CR576" i="1"/>
  <c r="CS576" i="1"/>
  <c r="CT576" i="1"/>
  <c r="CV576" i="1"/>
  <c r="CW576" i="1"/>
  <c r="GL576" i="1"/>
  <c r="GN576" i="1"/>
  <c r="GP576" i="1"/>
  <c r="GV576" i="1"/>
  <c r="GX576" i="1"/>
  <c r="HC576" i="1"/>
  <c r="C577" i="1"/>
  <c r="D577" i="1"/>
  <c r="U577" i="1"/>
  <c r="G2945" i="7" s="1"/>
  <c r="V577" i="1"/>
  <c r="G2948" i="7" s="1"/>
  <c r="AC577" i="1"/>
  <c r="AE577" i="1"/>
  <c r="AD577" i="1" s="1"/>
  <c r="AF577" i="1"/>
  <c r="AG577" i="1"/>
  <c r="CU577" i="1" s="1"/>
  <c r="T577" i="1" s="1"/>
  <c r="AH577" i="1"/>
  <c r="AI577" i="1"/>
  <c r="AJ577" i="1"/>
  <c r="CX577" i="1" s="1"/>
  <c r="W577" i="1" s="1"/>
  <c r="CQ577" i="1"/>
  <c r="CR577" i="1"/>
  <c r="CS577" i="1"/>
  <c r="CT577" i="1"/>
  <c r="CV577" i="1"/>
  <c r="CW577" i="1"/>
  <c r="GL577" i="1"/>
  <c r="GN577" i="1"/>
  <c r="GP577" i="1"/>
  <c r="GV577" i="1"/>
  <c r="GX577" i="1"/>
  <c r="HC577" i="1"/>
  <c r="C578" i="1"/>
  <c r="D578" i="1"/>
  <c r="U578" i="1"/>
  <c r="G2966" i="7" s="1"/>
  <c r="V578" i="1"/>
  <c r="G2969" i="7" s="1"/>
  <c r="AC578" i="1"/>
  <c r="AE578" i="1"/>
  <c r="AD578" i="1" s="1"/>
  <c r="AF578" i="1"/>
  <c r="AG578" i="1"/>
  <c r="AH578" i="1"/>
  <c r="AI578" i="1"/>
  <c r="AJ578" i="1"/>
  <c r="CQ578" i="1"/>
  <c r="CR578" i="1"/>
  <c r="CS578" i="1"/>
  <c r="CT578" i="1"/>
  <c r="CU578" i="1"/>
  <c r="T578" i="1" s="1"/>
  <c r="CV578" i="1"/>
  <c r="CW578" i="1"/>
  <c r="CX578" i="1"/>
  <c r="W578" i="1" s="1"/>
  <c r="GL578" i="1"/>
  <c r="GN578" i="1"/>
  <c r="GP578" i="1"/>
  <c r="GV578" i="1"/>
  <c r="HC578" i="1"/>
  <c r="GX578" i="1" s="1"/>
  <c r="C579" i="1"/>
  <c r="D579" i="1"/>
  <c r="U579" i="1"/>
  <c r="G2986" i="7" s="1"/>
  <c r="V579" i="1"/>
  <c r="G2989" i="7" s="1"/>
  <c r="AC579" i="1"/>
  <c r="AE579" i="1"/>
  <c r="AD579" i="1" s="1"/>
  <c r="AF579" i="1"/>
  <c r="AG579" i="1"/>
  <c r="CU579" i="1" s="1"/>
  <c r="T579" i="1" s="1"/>
  <c r="AH579" i="1"/>
  <c r="AI579" i="1"/>
  <c r="AJ579" i="1"/>
  <c r="CX579" i="1" s="1"/>
  <c r="W579" i="1" s="1"/>
  <c r="CQ579" i="1"/>
  <c r="CR579" i="1"/>
  <c r="CS579" i="1"/>
  <c r="CT579" i="1"/>
  <c r="CV579" i="1"/>
  <c r="CW579" i="1"/>
  <c r="GL579" i="1"/>
  <c r="GN579" i="1"/>
  <c r="GP579" i="1"/>
  <c r="GV579" i="1"/>
  <c r="GX579" i="1"/>
  <c r="HC579" i="1"/>
  <c r="B581" i="1"/>
  <c r="B570" i="1" s="1"/>
  <c r="C581" i="1"/>
  <c r="C570" i="1" s="1"/>
  <c r="D581" i="1"/>
  <c r="D570" i="1" s="1"/>
  <c r="F581" i="1"/>
  <c r="F570" i="1" s="1"/>
  <c r="G581" i="1"/>
  <c r="G570" i="1" s="1"/>
  <c r="BB581" i="1"/>
  <c r="BB570" i="1" s="1"/>
  <c r="BX581" i="1"/>
  <c r="BX570" i="1" s="1"/>
  <c r="BY581" i="1"/>
  <c r="BY570" i="1" s="1"/>
  <c r="CK581" i="1"/>
  <c r="CK570" i="1" s="1"/>
  <c r="CL581" i="1"/>
  <c r="CL570" i="1" s="1"/>
  <c r="CM581" i="1"/>
  <c r="CM570" i="1" s="1"/>
  <c r="F594" i="1"/>
  <c r="D611" i="1"/>
  <c r="E613" i="1"/>
  <c r="Z613" i="1"/>
  <c r="AA613" i="1"/>
  <c r="AM613" i="1"/>
  <c r="AN613" i="1"/>
  <c r="BE613" i="1"/>
  <c r="BF613" i="1"/>
  <c r="BG613" i="1"/>
  <c r="BH613" i="1"/>
  <c r="BI613" i="1"/>
  <c r="BJ613" i="1"/>
  <c r="BK613" i="1"/>
  <c r="BL613" i="1"/>
  <c r="BM613" i="1"/>
  <c r="BN613" i="1"/>
  <c r="BO613" i="1"/>
  <c r="BP613" i="1"/>
  <c r="BQ613" i="1"/>
  <c r="BR613" i="1"/>
  <c r="BS613" i="1"/>
  <c r="BT613" i="1"/>
  <c r="BU613" i="1"/>
  <c r="BV613" i="1"/>
  <c r="BW613" i="1"/>
  <c r="CN613" i="1"/>
  <c r="CO613" i="1"/>
  <c r="CP613" i="1"/>
  <c r="CQ613" i="1"/>
  <c r="CR613" i="1"/>
  <c r="CS613" i="1"/>
  <c r="CT613" i="1"/>
  <c r="CU613" i="1"/>
  <c r="CV613" i="1"/>
  <c r="CW613" i="1"/>
  <c r="CX613" i="1"/>
  <c r="CY613" i="1"/>
  <c r="CZ613" i="1"/>
  <c r="DA613" i="1"/>
  <c r="DB613" i="1"/>
  <c r="DC613" i="1"/>
  <c r="DD613" i="1"/>
  <c r="DE613" i="1"/>
  <c r="DF613" i="1"/>
  <c r="DG613" i="1"/>
  <c r="DH613" i="1"/>
  <c r="DI613" i="1"/>
  <c r="DJ613" i="1"/>
  <c r="DK613" i="1"/>
  <c r="DL613" i="1"/>
  <c r="DM613" i="1"/>
  <c r="DN613" i="1"/>
  <c r="DO613" i="1"/>
  <c r="DP613" i="1"/>
  <c r="DQ613" i="1"/>
  <c r="DR613" i="1"/>
  <c r="DS613" i="1"/>
  <c r="DT613" i="1"/>
  <c r="DU613" i="1"/>
  <c r="DV613" i="1"/>
  <c r="DW613" i="1"/>
  <c r="DX613" i="1"/>
  <c r="DY613" i="1"/>
  <c r="DZ613" i="1"/>
  <c r="EA613" i="1"/>
  <c r="EB613" i="1"/>
  <c r="EC613" i="1"/>
  <c r="ED613" i="1"/>
  <c r="EE613" i="1"/>
  <c r="EF613" i="1"/>
  <c r="EG613" i="1"/>
  <c r="EH613" i="1"/>
  <c r="EI613" i="1"/>
  <c r="EJ613" i="1"/>
  <c r="EK613" i="1"/>
  <c r="EL613" i="1"/>
  <c r="EM613" i="1"/>
  <c r="EN613" i="1"/>
  <c r="EO613" i="1"/>
  <c r="EP613" i="1"/>
  <c r="EQ613" i="1"/>
  <c r="ER613" i="1"/>
  <c r="ES613" i="1"/>
  <c r="ET613" i="1"/>
  <c r="EU613" i="1"/>
  <c r="EV613" i="1"/>
  <c r="EW613" i="1"/>
  <c r="EX613" i="1"/>
  <c r="EY613" i="1"/>
  <c r="EZ613" i="1"/>
  <c r="FA613" i="1"/>
  <c r="FB613" i="1"/>
  <c r="FC613" i="1"/>
  <c r="FD613" i="1"/>
  <c r="FE613" i="1"/>
  <c r="FF613" i="1"/>
  <c r="FG613" i="1"/>
  <c r="FH613" i="1"/>
  <c r="FI613" i="1"/>
  <c r="FJ613" i="1"/>
  <c r="FK613" i="1"/>
  <c r="FL613" i="1"/>
  <c r="FM613" i="1"/>
  <c r="FN613" i="1"/>
  <c r="FO613" i="1"/>
  <c r="FP613" i="1"/>
  <c r="FQ613" i="1"/>
  <c r="FR613" i="1"/>
  <c r="FS613" i="1"/>
  <c r="FT613" i="1"/>
  <c r="FU613" i="1"/>
  <c r="FV613" i="1"/>
  <c r="FW613" i="1"/>
  <c r="FX613" i="1"/>
  <c r="FY613" i="1"/>
  <c r="FZ613" i="1"/>
  <c r="GA613" i="1"/>
  <c r="GB613" i="1"/>
  <c r="GC613" i="1"/>
  <c r="GD613" i="1"/>
  <c r="GE613" i="1"/>
  <c r="GF613" i="1"/>
  <c r="GG613" i="1"/>
  <c r="GH613" i="1"/>
  <c r="GI613" i="1"/>
  <c r="GJ613" i="1"/>
  <c r="GK613" i="1"/>
  <c r="GL613" i="1"/>
  <c r="GM613" i="1"/>
  <c r="GN613" i="1"/>
  <c r="GO613" i="1"/>
  <c r="GP613" i="1"/>
  <c r="GQ613" i="1"/>
  <c r="GR613" i="1"/>
  <c r="GS613" i="1"/>
  <c r="GT613" i="1"/>
  <c r="GU613" i="1"/>
  <c r="GV613" i="1"/>
  <c r="GW613" i="1"/>
  <c r="GX613" i="1"/>
  <c r="C615" i="1"/>
  <c r="D615" i="1"/>
  <c r="V615" i="1"/>
  <c r="G3012" i="7" s="1"/>
  <c r="AC615" i="1"/>
  <c r="AE615" i="1"/>
  <c r="AD615" i="1" s="1"/>
  <c r="AF615" i="1"/>
  <c r="AG615" i="1"/>
  <c r="CU615" i="1" s="1"/>
  <c r="T615" i="1" s="1"/>
  <c r="AH615" i="1"/>
  <c r="AI615" i="1"/>
  <c r="AJ615" i="1"/>
  <c r="CQ615" i="1"/>
  <c r="CR615" i="1"/>
  <c r="CS615" i="1"/>
  <c r="CT615" i="1"/>
  <c r="CV615" i="1"/>
  <c r="CW615" i="1"/>
  <c r="CX615" i="1"/>
  <c r="W615" i="1" s="1"/>
  <c r="GL615" i="1"/>
  <c r="GN615" i="1"/>
  <c r="GP615" i="1"/>
  <c r="GV615" i="1"/>
  <c r="HC615" i="1" s="1"/>
  <c r="GX615" i="1" s="1"/>
  <c r="C616" i="1"/>
  <c r="D616" i="1"/>
  <c r="U616" i="1"/>
  <c r="G3032" i="7" s="1"/>
  <c r="W616" i="1"/>
  <c r="AC616" i="1"/>
  <c r="AE616" i="1"/>
  <c r="AD616" i="1" s="1"/>
  <c r="AF616" i="1"/>
  <c r="AG616" i="1"/>
  <c r="CU616" i="1" s="1"/>
  <c r="T616" i="1" s="1"/>
  <c r="AH616" i="1"/>
  <c r="AI616" i="1"/>
  <c r="AJ616" i="1"/>
  <c r="CQ616" i="1"/>
  <c r="CR616" i="1"/>
  <c r="CS616" i="1"/>
  <c r="CT616" i="1"/>
  <c r="CV616" i="1"/>
  <c r="CW616" i="1"/>
  <c r="CX616" i="1"/>
  <c r="GL616" i="1"/>
  <c r="GN616" i="1"/>
  <c r="GP616" i="1"/>
  <c r="GV616" i="1"/>
  <c r="HC616" i="1" s="1"/>
  <c r="GX616" i="1" s="1"/>
  <c r="C617" i="1"/>
  <c r="D617" i="1"/>
  <c r="U617" i="1"/>
  <c r="G3056" i="7" s="1"/>
  <c r="V617" i="1"/>
  <c r="G3059" i="7" s="1"/>
  <c r="W617" i="1"/>
  <c r="AC617" i="1"/>
  <c r="AE617" i="1"/>
  <c r="AD617" i="1" s="1"/>
  <c r="AF617" i="1"/>
  <c r="AG617" i="1"/>
  <c r="AH617" i="1"/>
  <c r="AI617" i="1"/>
  <c r="AJ617" i="1"/>
  <c r="CQ617" i="1"/>
  <c r="CR617" i="1"/>
  <c r="CS617" i="1"/>
  <c r="CT617" i="1"/>
  <c r="CU617" i="1"/>
  <c r="T617" i="1" s="1"/>
  <c r="CV617" i="1"/>
  <c r="CW617" i="1"/>
  <c r="CX617" i="1"/>
  <c r="GL617" i="1"/>
  <c r="GN617" i="1"/>
  <c r="GP617" i="1"/>
  <c r="GV617" i="1"/>
  <c r="HC617" i="1" s="1"/>
  <c r="GX617" i="1" s="1"/>
  <c r="C618" i="1"/>
  <c r="D618" i="1"/>
  <c r="U618" i="1"/>
  <c r="G3079" i="7" s="1"/>
  <c r="V618" i="1"/>
  <c r="G3082" i="7" s="1"/>
  <c r="AC618" i="1"/>
  <c r="AE618" i="1"/>
  <c r="AD618" i="1" s="1"/>
  <c r="AF618" i="1"/>
  <c r="AG618" i="1"/>
  <c r="AH618" i="1"/>
  <c r="AI618" i="1"/>
  <c r="AJ618" i="1"/>
  <c r="CQ618" i="1"/>
  <c r="CR618" i="1"/>
  <c r="CS618" i="1"/>
  <c r="CT618" i="1"/>
  <c r="CU618" i="1"/>
  <c r="T618" i="1" s="1"/>
  <c r="CV618" i="1"/>
  <c r="CW618" i="1"/>
  <c r="CX618" i="1"/>
  <c r="W618" i="1" s="1"/>
  <c r="GL618" i="1"/>
  <c r="GN618" i="1"/>
  <c r="GP618" i="1"/>
  <c r="GV618" i="1"/>
  <c r="HC618" i="1"/>
  <c r="GX618" i="1" s="1"/>
  <c r="C619" i="1"/>
  <c r="D619" i="1"/>
  <c r="U619" i="1"/>
  <c r="G3103" i="7" s="1"/>
  <c r="V619" i="1"/>
  <c r="G3106" i="7" s="1"/>
  <c r="W619" i="1"/>
  <c r="AC619" i="1"/>
  <c r="AE619" i="1"/>
  <c r="AD619" i="1" s="1"/>
  <c r="AF619" i="1"/>
  <c r="AG619" i="1"/>
  <c r="CU619" i="1" s="1"/>
  <c r="T619" i="1" s="1"/>
  <c r="AH619" i="1"/>
  <c r="AI619" i="1"/>
  <c r="AJ619" i="1"/>
  <c r="CX619" i="1" s="1"/>
  <c r="CQ619" i="1"/>
  <c r="CR619" i="1"/>
  <c r="CS619" i="1"/>
  <c r="CT619" i="1"/>
  <c r="CV619" i="1"/>
  <c r="CW619" i="1"/>
  <c r="GL619" i="1"/>
  <c r="GN619" i="1"/>
  <c r="GP619" i="1"/>
  <c r="GV619" i="1"/>
  <c r="HC619" i="1" s="1"/>
  <c r="GX619" i="1" s="1"/>
  <c r="CJ624" i="1" s="1"/>
  <c r="C620" i="1"/>
  <c r="D620" i="1"/>
  <c r="U620" i="1"/>
  <c r="G3130" i="7" s="1"/>
  <c r="AC620" i="1"/>
  <c r="AE620" i="1"/>
  <c r="AD620" i="1" s="1"/>
  <c r="AB620" i="1" s="1"/>
  <c r="AF620" i="1"/>
  <c r="AG620" i="1"/>
  <c r="CU620" i="1" s="1"/>
  <c r="T620" i="1" s="1"/>
  <c r="AH620" i="1"/>
  <c r="AI620" i="1"/>
  <c r="AJ620" i="1"/>
  <c r="CX620" i="1" s="1"/>
  <c r="W620" i="1" s="1"/>
  <c r="CQ620" i="1"/>
  <c r="CR620" i="1"/>
  <c r="CS620" i="1"/>
  <c r="CT620" i="1"/>
  <c r="CV620" i="1"/>
  <c r="CW620" i="1"/>
  <c r="GL620" i="1"/>
  <c r="GN620" i="1"/>
  <c r="GP620" i="1"/>
  <c r="GV620" i="1"/>
  <c r="HC620" i="1" s="1"/>
  <c r="GX620" i="1" s="1"/>
  <c r="C621" i="1"/>
  <c r="D621" i="1"/>
  <c r="U621" i="1"/>
  <c r="G3158" i="7" s="1"/>
  <c r="V621" i="1"/>
  <c r="G3161" i="7" s="1"/>
  <c r="AC621" i="1"/>
  <c r="AE621" i="1"/>
  <c r="AD621" i="1" s="1"/>
  <c r="AF621" i="1"/>
  <c r="AG621" i="1"/>
  <c r="CU621" i="1" s="1"/>
  <c r="T621" i="1" s="1"/>
  <c r="AH621" i="1"/>
  <c r="AI621" i="1"/>
  <c r="AJ621" i="1"/>
  <c r="CX621" i="1" s="1"/>
  <c r="W621" i="1" s="1"/>
  <c r="CQ621" i="1"/>
  <c r="CR621" i="1"/>
  <c r="CS621" i="1"/>
  <c r="CT621" i="1"/>
  <c r="CV621" i="1"/>
  <c r="CW621" i="1"/>
  <c r="GL621" i="1"/>
  <c r="GN621" i="1"/>
  <c r="GP621" i="1"/>
  <c r="GV621" i="1"/>
  <c r="HC621" i="1" s="1"/>
  <c r="GX621" i="1" s="1"/>
  <c r="C622" i="1"/>
  <c r="D622" i="1"/>
  <c r="U622" i="1"/>
  <c r="G3185" i="7" s="1"/>
  <c r="V622" i="1"/>
  <c r="G3188" i="7" s="1"/>
  <c r="AC622" i="1"/>
  <c r="AE622" i="1"/>
  <c r="AD622" i="1" s="1"/>
  <c r="AF622" i="1"/>
  <c r="AG622" i="1"/>
  <c r="CU622" i="1" s="1"/>
  <c r="T622" i="1" s="1"/>
  <c r="AH622" i="1"/>
  <c r="AI622" i="1"/>
  <c r="AJ622" i="1"/>
  <c r="CX622" i="1" s="1"/>
  <c r="W622" i="1" s="1"/>
  <c r="CQ622" i="1"/>
  <c r="CR622" i="1"/>
  <c r="CS622" i="1"/>
  <c r="CT622" i="1"/>
  <c r="CV622" i="1"/>
  <c r="CW622" i="1"/>
  <c r="GL622" i="1"/>
  <c r="GN622" i="1"/>
  <c r="GP622" i="1"/>
  <c r="GV622" i="1"/>
  <c r="GX622" i="1"/>
  <c r="HC622" i="1"/>
  <c r="B624" i="1"/>
  <c r="B613" i="1" s="1"/>
  <c r="C624" i="1"/>
  <c r="C613" i="1" s="1"/>
  <c r="D624" i="1"/>
  <c r="D613" i="1" s="1"/>
  <c r="F624" i="1"/>
  <c r="F613" i="1" s="1"/>
  <c r="G624" i="1"/>
  <c r="G613" i="1" s="1"/>
  <c r="AO624" i="1"/>
  <c r="AO613" i="1" s="1"/>
  <c r="BX624" i="1"/>
  <c r="BX613" i="1" s="1"/>
  <c r="BY624" i="1"/>
  <c r="BY613" i="1" s="1"/>
  <c r="CK624" i="1"/>
  <c r="CK613" i="1" s="1"/>
  <c r="CL624" i="1"/>
  <c r="CL613" i="1" s="1"/>
  <c r="CM624" i="1"/>
  <c r="CM613" i="1" s="1"/>
  <c r="D654" i="1"/>
  <c r="C656" i="1"/>
  <c r="E656" i="1"/>
  <c r="F656" i="1"/>
  <c r="Z656" i="1"/>
  <c r="AA656" i="1"/>
  <c r="AM656" i="1"/>
  <c r="AN656" i="1"/>
  <c r="BE656" i="1"/>
  <c r="BF656" i="1"/>
  <c r="BG656" i="1"/>
  <c r="BH656" i="1"/>
  <c r="BI656" i="1"/>
  <c r="BJ656" i="1"/>
  <c r="BK656" i="1"/>
  <c r="BL656" i="1"/>
  <c r="BM656" i="1"/>
  <c r="BN656" i="1"/>
  <c r="BO656" i="1"/>
  <c r="BP656" i="1"/>
  <c r="BQ656" i="1"/>
  <c r="BR656" i="1"/>
  <c r="BS656" i="1"/>
  <c r="BT656" i="1"/>
  <c r="BU656" i="1"/>
  <c r="BV656" i="1"/>
  <c r="BW656" i="1"/>
  <c r="CN656" i="1"/>
  <c r="CO656" i="1"/>
  <c r="CP656" i="1"/>
  <c r="CQ656" i="1"/>
  <c r="CR656" i="1"/>
  <c r="CS656" i="1"/>
  <c r="CT656" i="1"/>
  <c r="CU656" i="1"/>
  <c r="CV656" i="1"/>
  <c r="CW656" i="1"/>
  <c r="CX656" i="1"/>
  <c r="CY656" i="1"/>
  <c r="CZ656" i="1"/>
  <c r="DA656" i="1"/>
  <c r="DB656" i="1"/>
  <c r="DC656" i="1"/>
  <c r="DD656" i="1"/>
  <c r="DE656" i="1"/>
  <c r="DF656" i="1"/>
  <c r="DG656" i="1"/>
  <c r="DH656" i="1"/>
  <c r="DI656" i="1"/>
  <c r="DJ656" i="1"/>
  <c r="DK656" i="1"/>
  <c r="DL656" i="1"/>
  <c r="DM656" i="1"/>
  <c r="DN656" i="1"/>
  <c r="DO656" i="1"/>
  <c r="DP656" i="1"/>
  <c r="DQ656" i="1"/>
  <c r="DR656" i="1"/>
  <c r="DS656" i="1"/>
  <c r="DT656" i="1"/>
  <c r="DU656" i="1"/>
  <c r="DV656" i="1"/>
  <c r="DW656" i="1"/>
  <c r="DX656" i="1"/>
  <c r="DY656" i="1"/>
  <c r="DZ656" i="1"/>
  <c r="EA656" i="1"/>
  <c r="EB656" i="1"/>
  <c r="EC656" i="1"/>
  <c r="ED656" i="1"/>
  <c r="EE656" i="1"/>
  <c r="EF656" i="1"/>
  <c r="EG656" i="1"/>
  <c r="EH656" i="1"/>
  <c r="EI656" i="1"/>
  <c r="EJ656" i="1"/>
  <c r="EK656" i="1"/>
  <c r="EL656" i="1"/>
  <c r="EM656" i="1"/>
  <c r="EN656" i="1"/>
  <c r="EO656" i="1"/>
  <c r="EP656" i="1"/>
  <c r="EQ656" i="1"/>
  <c r="ER656" i="1"/>
  <c r="ES656" i="1"/>
  <c r="ET656" i="1"/>
  <c r="EU656" i="1"/>
  <c r="EV656" i="1"/>
  <c r="EW656" i="1"/>
  <c r="EX656" i="1"/>
  <c r="EY656" i="1"/>
  <c r="EZ656" i="1"/>
  <c r="FA656" i="1"/>
  <c r="FB656" i="1"/>
  <c r="FC656" i="1"/>
  <c r="FD656" i="1"/>
  <c r="FE656" i="1"/>
  <c r="FF656" i="1"/>
  <c r="FG656" i="1"/>
  <c r="FH656" i="1"/>
  <c r="FI656" i="1"/>
  <c r="FJ656" i="1"/>
  <c r="FK656" i="1"/>
  <c r="FL656" i="1"/>
  <c r="FM656" i="1"/>
  <c r="FN656" i="1"/>
  <c r="FO656" i="1"/>
  <c r="FP656" i="1"/>
  <c r="FQ656" i="1"/>
  <c r="FR656" i="1"/>
  <c r="FS656" i="1"/>
  <c r="FT656" i="1"/>
  <c r="FU656" i="1"/>
  <c r="FV656" i="1"/>
  <c r="FW656" i="1"/>
  <c r="FX656" i="1"/>
  <c r="FY656" i="1"/>
  <c r="FZ656" i="1"/>
  <c r="GA656" i="1"/>
  <c r="GB656" i="1"/>
  <c r="GC656" i="1"/>
  <c r="GD656" i="1"/>
  <c r="GE656" i="1"/>
  <c r="GF656" i="1"/>
  <c r="GG656" i="1"/>
  <c r="GH656" i="1"/>
  <c r="GI656" i="1"/>
  <c r="GJ656" i="1"/>
  <c r="GK656" i="1"/>
  <c r="GL656" i="1"/>
  <c r="GM656" i="1"/>
  <c r="GN656" i="1"/>
  <c r="GO656" i="1"/>
  <c r="GP656" i="1"/>
  <c r="GQ656" i="1"/>
  <c r="GR656" i="1"/>
  <c r="GS656" i="1"/>
  <c r="GT656" i="1"/>
  <c r="GU656" i="1"/>
  <c r="GV656" i="1"/>
  <c r="GW656" i="1"/>
  <c r="GX656" i="1"/>
  <c r="C658" i="1"/>
  <c r="D658" i="1"/>
  <c r="U658" i="1"/>
  <c r="G3215" i="7" s="1"/>
  <c r="V658" i="1"/>
  <c r="G3218" i="7" s="1"/>
  <c r="AC658" i="1"/>
  <c r="AE658" i="1"/>
  <c r="AD658" i="1" s="1"/>
  <c r="AF658" i="1"/>
  <c r="AG658" i="1"/>
  <c r="AH658" i="1"/>
  <c r="AI658" i="1"/>
  <c r="AJ658" i="1"/>
  <c r="CX658" i="1" s="1"/>
  <c r="W658" i="1" s="1"/>
  <c r="CQ658" i="1"/>
  <c r="CR658" i="1"/>
  <c r="CS658" i="1"/>
  <c r="CT658" i="1"/>
  <c r="CU658" i="1"/>
  <c r="T658" i="1" s="1"/>
  <c r="CV658" i="1"/>
  <c r="CW658" i="1"/>
  <c r="GL658" i="1"/>
  <c r="GN658" i="1"/>
  <c r="GP658" i="1"/>
  <c r="GV658" i="1"/>
  <c r="HC658" i="1"/>
  <c r="GX658" i="1" s="1"/>
  <c r="C659" i="1"/>
  <c r="D659" i="1"/>
  <c r="U659" i="1"/>
  <c r="G3238" i="7" s="1"/>
  <c r="V659" i="1"/>
  <c r="G3241" i="7" s="1"/>
  <c r="AC659" i="1"/>
  <c r="AE659" i="1"/>
  <c r="AD659" i="1" s="1"/>
  <c r="AF659" i="1"/>
  <c r="AG659" i="1"/>
  <c r="CU659" i="1" s="1"/>
  <c r="T659" i="1" s="1"/>
  <c r="AH659" i="1"/>
  <c r="AI659" i="1"/>
  <c r="AJ659" i="1"/>
  <c r="CQ659" i="1"/>
  <c r="CR659" i="1"/>
  <c r="CS659" i="1"/>
  <c r="CT659" i="1"/>
  <c r="CV659" i="1"/>
  <c r="CW659" i="1"/>
  <c r="CX659" i="1"/>
  <c r="W659" i="1" s="1"/>
  <c r="GL659" i="1"/>
  <c r="GN659" i="1"/>
  <c r="GP659" i="1"/>
  <c r="GV659" i="1"/>
  <c r="HC659" i="1" s="1"/>
  <c r="GX659" i="1" s="1"/>
  <c r="C660" i="1"/>
  <c r="D660" i="1"/>
  <c r="U660" i="1"/>
  <c r="G3262" i="7" s="1"/>
  <c r="V660" i="1"/>
  <c r="G3265" i="7" s="1"/>
  <c r="AC660" i="1"/>
  <c r="AE660" i="1"/>
  <c r="AD660" i="1" s="1"/>
  <c r="AF660" i="1"/>
  <c r="AG660" i="1"/>
  <c r="AH660" i="1"/>
  <c r="AI660" i="1"/>
  <c r="AJ660" i="1"/>
  <c r="CQ660" i="1"/>
  <c r="CR660" i="1"/>
  <c r="CS660" i="1"/>
  <c r="CT660" i="1"/>
  <c r="CU660" i="1"/>
  <c r="T660" i="1" s="1"/>
  <c r="CV660" i="1"/>
  <c r="CW660" i="1"/>
  <c r="CX660" i="1"/>
  <c r="W660" i="1" s="1"/>
  <c r="GL660" i="1"/>
  <c r="GN660" i="1"/>
  <c r="GP660" i="1"/>
  <c r="GV660" i="1"/>
  <c r="HC660" i="1" s="1"/>
  <c r="GX660" i="1" s="1"/>
  <c r="C661" i="1"/>
  <c r="D661" i="1"/>
  <c r="T661" i="1"/>
  <c r="U661" i="1"/>
  <c r="G3285" i="7" s="1"/>
  <c r="V661" i="1"/>
  <c r="G3288" i="7" s="1"/>
  <c r="AC661" i="1"/>
  <c r="AE661" i="1"/>
  <c r="AD661" i="1" s="1"/>
  <c r="AF661" i="1"/>
  <c r="AG661" i="1"/>
  <c r="AH661" i="1"/>
  <c r="AI661" i="1"/>
  <c r="AJ661" i="1"/>
  <c r="CQ661" i="1"/>
  <c r="CR661" i="1"/>
  <c r="CS661" i="1"/>
  <c r="CT661" i="1"/>
  <c r="CU661" i="1"/>
  <c r="CV661" i="1"/>
  <c r="CW661" i="1"/>
  <c r="CX661" i="1"/>
  <c r="W661" i="1" s="1"/>
  <c r="GL661" i="1"/>
  <c r="GN661" i="1"/>
  <c r="GP661" i="1"/>
  <c r="GV661" i="1"/>
  <c r="HC661" i="1"/>
  <c r="GX661" i="1" s="1"/>
  <c r="C662" i="1"/>
  <c r="D662" i="1"/>
  <c r="U662" i="1"/>
  <c r="G3309" i="7" s="1"/>
  <c r="V662" i="1"/>
  <c r="G3312" i="7" s="1"/>
  <c r="AC662" i="1"/>
  <c r="AD662" i="1"/>
  <c r="AE662" i="1"/>
  <c r="AF662" i="1"/>
  <c r="AG662" i="1"/>
  <c r="AH662" i="1"/>
  <c r="AI662" i="1"/>
  <c r="AJ662" i="1"/>
  <c r="CX662" i="1" s="1"/>
  <c r="W662" i="1" s="1"/>
  <c r="CQ662" i="1"/>
  <c r="CR662" i="1"/>
  <c r="CS662" i="1"/>
  <c r="CT662" i="1"/>
  <c r="CU662" i="1"/>
  <c r="T662" i="1" s="1"/>
  <c r="CV662" i="1"/>
  <c r="CW662" i="1"/>
  <c r="GL662" i="1"/>
  <c r="GN662" i="1"/>
  <c r="GP662" i="1"/>
  <c r="GV662" i="1"/>
  <c r="HC662" i="1" s="1"/>
  <c r="GX662" i="1" s="1"/>
  <c r="C663" i="1"/>
  <c r="D663" i="1"/>
  <c r="V663" i="1"/>
  <c r="G3335" i="7" s="1"/>
  <c r="AC663" i="1"/>
  <c r="AE663" i="1"/>
  <c r="AD663" i="1" s="1"/>
  <c r="AF663" i="1"/>
  <c r="AG663" i="1"/>
  <c r="AH663" i="1"/>
  <c r="AI663" i="1"/>
  <c r="AJ663" i="1"/>
  <c r="CQ663" i="1"/>
  <c r="CR663" i="1"/>
  <c r="CS663" i="1"/>
  <c r="CT663" i="1"/>
  <c r="CU663" i="1"/>
  <c r="T663" i="1" s="1"/>
  <c r="CV663" i="1"/>
  <c r="CW663" i="1"/>
  <c r="CX663" i="1"/>
  <c r="W663" i="1" s="1"/>
  <c r="GL663" i="1"/>
  <c r="GN663" i="1"/>
  <c r="GP663" i="1"/>
  <c r="GV663" i="1"/>
  <c r="HC663" i="1"/>
  <c r="GX663" i="1" s="1"/>
  <c r="C664" i="1"/>
  <c r="D664" i="1"/>
  <c r="T664" i="1"/>
  <c r="U664" i="1"/>
  <c r="G3356" i="7" s="1"/>
  <c r="V664" i="1"/>
  <c r="G3359" i="7" s="1"/>
  <c r="W664" i="1"/>
  <c r="AC664" i="1"/>
  <c r="AE664" i="1"/>
  <c r="AD664" i="1" s="1"/>
  <c r="AF664" i="1"/>
  <c r="AG664" i="1"/>
  <c r="AH664" i="1"/>
  <c r="AI664" i="1"/>
  <c r="AJ664" i="1"/>
  <c r="CQ664" i="1"/>
  <c r="CR664" i="1"/>
  <c r="CS664" i="1"/>
  <c r="CT664" i="1"/>
  <c r="CU664" i="1"/>
  <c r="CV664" i="1"/>
  <c r="CW664" i="1"/>
  <c r="CX664" i="1"/>
  <c r="GL664" i="1"/>
  <c r="GN664" i="1"/>
  <c r="GP664" i="1"/>
  <c r="GV664" i="1"/>
  <c r="HC664" i="1"/>
  <c r="GX664" i="1" s="1"/>
  <c r="C665" i="1"/>
  <c r="D665" i="1"/>
  <c r="U665" i="1"/>
  <c r="G3384" i="7" s="1"/>
  <c r="V665" i="1"/>
  <c r="G3387" i="7" s="1"/>
  <c r="AC665" i="1"/>
  <c r="AE665" i="1"/>
  <c r="AD665" i="1" s="1"/>
  <c r="AF665" i="1"/>
  <c r="AG665" i="1"/>
  <c r="CU665" i="1" s="1"/>
  <c r="T665" i="1" s="1"/>
  <c r="AH665" i="1"/>
  <c r="AI665" i="1"/>
  <c r="AJ665" i="1"/>
  <c r="CX665" i="1" s="1"/>
  <c r="W665" i="1" s="1"/>
  <c r="CQ665" i="1"/>
  <c r="CR665" i="1"/>
  <c r="CS665" i="1"/>
  <c r="CT665" i="1"/>
  <c r="CV665" i="1"/>
  <c r="CW665" i="1"/>
  <c r="GL665" i="1"/>
  <c r="GN665" i="1"/>
  <c r="GP665" i="1"/>
  <c r="GV665" i="1"/>
  <c r="HC665" i="1" s="1"/>
  <c r="GX665" i="1" s="1"/>
  <c r="B667" i="1"/>
  <c r="B656" i="1" s="1"/>
  <c r="C667" i="1"/>
  <c r="D667" i="1"/>
  <c r="D656" i="1" s="1"/>
  <c r="F667" i="1"/>
  <c r="G667" i="1"/>
  <c r="G656" i="1" s="1"/>
  <c r="BX667" i="1"/>
  <c r="BX656" i="1" s="1"/>
  <c r="BY667" i="1"/>
  <c r="BY656" i="1" s="1"/>
  <c r="CK667" i="1"/>
  <c r="CK656" i="1" s="1"/>
  <c r="CL667" i="1"/>
  <c r="CL656" i="1" s="1"/>
  <c r="CM667" i="1"/>
  <c r="CM656" i="1" s="1"/>
  <c r="D697" i="1"/>
  <c r="E699" i="1"/>
  <c r="Z699" i="1"/>
  <c r="AA699" i="1"/>
  <c r="AM699" i="1"/>
  <c r="AN699" i="1"/>
  <c r="BE699" i="1"/>
  <c r="BF699" i="1"/>
  <c r="BG699" i="1"/>
  <c r="BH699" i="1"/>
  <c r="BI699" i="1"/>
  <c r="BJ699" i="1"/>
  <c r="BK699" i="1"/>
  <c r="BL699" i="1"/>
  <c r="BM699" i="1"/>
  <c r="BN699" i="1"/>
  <c r="BO699" i="1"/>
  <c r="BP699" i="1"/>
  <c r="BQ699" i="1"/>
  <c r="BR699" i="1"/>
  <c r="BS699" i="1"/>
  <c r="BT699" i="1"/>
  <c r="BU699" i="1"/>
  <c r="BV699" i="1"/>
  <c r="BW699" i="1"/>
  <c r="CN699" i="1"/>
  <c r="CO699" i="1"/>
  <c r="CP699" i="1"/>
  <c r="CQ699" i="1"/>
  <c r="CR699" i="1"/>
  <c r="CS699" i="1"/>
  <c r="CT699" i="1"/>
  <c r="CU699" i="1"/>
  <c r="CV699" i="1"/>
  <c r="CW699" i="1"/>
  <c r="CX699" i="1"/>
  <c r="CY699" i="1"/>
  <c r="CZ699" i="1"/>
  <c r="DA699" i="1"/>
  <c r="DB699" i="1"/>
  <c r="DC699" i="1"/>
  <c r="DD699" i="1"/>
  <c r="DE699" i="1"/>
  <c r="DF699" i="1"/>
  <c r="DG699" i="1"/>
  <c r="DH699" i="1"/>
  <c r="DI699" i="1"/>
  <c r="DJ699" i="1"/>
  <c r="DK699" i="1"/>
  <c r="DL699" i="1"/>
  <c r="DM699" i="1"/>
  <c r="DN699" i="1"/>
  <c r="DO699" i="1"/>
  <c r="DP699" i="1"/>
  <c r="DQ699" i="1"/>
  <c r="DR699" i="1"/>
  <c r="DS699" i="1"/>
  <c r="DT699" i="1"/>
  <c r="DU699" i="1"/>
  <c r="DV699" i="1"/>
  <c r="DW699" i="1"/>
  <c r="DX699" i="1"/>
  <c r="DY699" i="1"/>
  <c r="DZ699" i="1"/>
  <c r="EA699" i="1"/>
  <c r="EB699" i="1"/>
  <c r="EC699" i="1"/>
  <c r="ED699" i="1"/>
  <c r="EE699" i="1"/>
  <c r="EF699" i="1"/>
  <c r="EG699" i="1"/>
  <c r="EH699" i="1"/>
  <c r="EI699" i="1"/>
  <c r="EJ699" i="1"/>
  <c r="EK699" i="1"/>
  <c r="EL699" i="1"/>
  <c r="EM699" i="1"/>
  <c r="EN699" i="1"/>
  <c r="EO699" i="1"/>
  <c r="EP699" i="1"/>
  <c r="EQ699" i="1"/>
  <c r="ER699" i="1"/>
  <c r="ES699" i="1"/>
  <c r="ET699" i="1"/>
  <c r="EU699" i="1"/>
  <c r="EV699" i="1"/>
  <c r="EW699" i="1"/>
  <c r="EX699" i="1"/>
  <c r="EY699" i="1"/>
  <c r="EZ699" i="1"/>
  <c r="FA699" i="1"/>
  <c r="FB699" i="1"/>
  <c r="FC699" i="1"/>
  <c r="FD699" i="1"/>
  <c r="FE699" i="1"/>
  <c r="FF699" i="1"/>
  <c r="FG699" i="1"/>
  <c r="FH699" i="1"/>
  <c r="FI699" i="1"/>
  <c r="FJ699" i="1"/>
  <c r="FK699" i="1"/>
  <c r="FL699" i="1"/>
  <c r="FM699" i="1"/>
  <c r="FN699" i="1"/>
  <c r="FO699" i="1"/>
  <c r="FP699" i="1"/>
  <c r="FQ699" i="1"/>
  <c r="FR699" i="1"/>
  <c r="FS699" i="1"/>
  <c r="FT699" i="1"/>
  <c r="FU699" i="1"/>
  <c r="FV699" i="1"/>
  <c r="FW699" i="1"/>
  <c r="FX699" i="1"/>
  <c r="FY699" i="1"/>
  <c r="FZ699" i="1"/>
  <c r="GA699" i="1"/>
  <c r="GB699" i="1"/>
  <c r="GC699" i="1"/>
  <c r="GD699" i="1"/>
  <c r="GE699" i="1"/>
  <c r="GF699" i="1"/>
  <c r="GG699" i="1"/>
  <c r="GH699" i="1"/>
  <c r="GI699" i="1"/>
  <c r="GJ699" i="1"/>
  <c r="GK699" i="1"/>
  <c r="GL699" i="1"/>
  <c r="GM699" i="1"/>
  <c r="GN699" i="1"/>
  <c r="GO699" i="1"/>
  <c r="GP699" i="1"/>
  <c r="GQ699" i="1"/>
  <c r="GR699" i="1"/>
  <c r="GS699" i="1"/>
  <c r="GT699" i="1"/>
  <c r="GU699" i="1"/>
  <c r="GV699" i="1"/>
  <c r="GW699" i="1"/>
  <c r="GX699" i="1"/>
  <c r="C701" i="1"/>
  <c r="D701" i="1"/>
  <c r="U701" i="1"/>
  <c r="G3415" i="7" s="1"/>
  <c r="V701" i="1"/>
  <c r="G3418" i="7" s="1"/>
  <c r="AC701" i="1"/>
  <c r="AE701" i="1"/>
  <c r="AD701" i="1" s="1"/>
  <c r="AF701" i="1"/>
  <c r="AG701" i="1"/>
  <c r="CU701" i="1" s="1"/>
  <c r="T701" i="1" s="1"/>
  <c r="AH701" i="1"/>
  <c r="AI701" i="1"/>
  <c r="AJ701" i="1"/>
  <c r="CX701" i="1" s="1"/>
  <c r="W701" i="1" s="1"/>
  <c r="CQ701" i="1"/>
  <c r="CR701" i="1"/>
  <c r="CS701" i="1"/>
  <c r="CT701" i="1"/>
  <c r="CV701" i="1"/>
  <c r="CW701" i="1"/>
  <c r="GL701" i="1"/>
  <c r="GN701" i="1"/>
  <c r="GP701" i="1"/>
  <c r="GV701" i="1"/>
  <c r="GX701" i="1"/>
  <c r="HC701" i="1"/>
  <c r="C702" i="1"/>
  <c r="D702" i="1"/>
  <c r="U702" i="1"/>
  <c r="G3437" i="7" s="1"/>
  <c r="V702" i="1"/>
  <c r="G3440" i="7" s="1"/>
  <c r="AC702" i="1"/>
  <c r="AE702" i="1"/>
  <c r="AD702" i="1" s="1"/>
  <c r="AF702" i="1"/>
  <c r="AG702" i="1"/>
  <c r="CU702" i="1" s="1"/>
  <c r="T702" i="1" s="1"/>
  <c r="AH702" i="1"/>
  <c r="AI702" i="1"/>
  <c r="AJ702" i="1"/>
  <c r="CQ702" i="1"/>
  <c r="CR702" i="1"/>
  <c r="CS702" i="1"/>
  <c r="CT702" i="1"/>
  <c r="CV702" i="1"/>
  <c r="CW702" i="1"/>
  <c r="CX702" i="1"/>
  <c r="W702" i="1" s="1"/>
  <c r="GL702" i="1"/>
  <c r="GN702" i="1"/>
  <c r="GP702" i="1"/>
  <c r="GV702" i="1"/>
  <c r="HC702" i="1" s="1"/>
  <c r="GX702" i="1" s="1"/>
  <c r="C703" i="1"/>
  <c r="D703" i="1"/>
  <c r="AC703" i="1"/>
  <c r="AE703" i="1"/>
  <c r="AD703" i="1" s="1"/>
  <c r="AF703" i="1"/>
  <c r="AG703" i="1"/>
  <c r="CU703" i="1" s="1"/>
  <c r="T703" i="1" s="1"/>
  <c r="AH703" i="1"/>
  <c r="AI703" i="1"/>
  <c r="AJ703" i="1"/>
  <c r="CQ703" i="1"/>
  <c r="CR703" i="1"/>
  <c r="CS703" i="1"/>
  <c r="CT703" i="1"/>
  <c r="CV703" i="1"/>
  <c r="CW703" i="1"/>
  <c r="CX703" i="1"/>
  <c r="W703" i="1" s="1"/>
  <c r="GL703" i="1"/>
  <c r="GN703" i="1"/>
  <c r="GP703" i="1"/>
  <c r="GV703" i="1"/>
  <c r="HC703" i="1" s="1"/>
  <c r="GX703" i="1" s="1"/>
  <c r="C704" i="1"/>
  <c r="D704" i="1"/>
  <c r="U704" i="1"/>
  <c r="G3482" i="7" s="1"/>
  <c r="V704" i="1"/>
  <c r="G3485" i="7" s="1"/>
  <c r="AC704" i="1"/>
  <c r="AE704" i="1"/>
  <c r="AD704" i="1" s="1"/>
  <c r="AF704" i="1"/>
  <c r="AG704" i="1"/>
  <c r="AH704" i="1"/>
  <c r="AI704" i="1"/>
  <c r="AJ704" i="1"/>
  <c r="CX704" i="1" s="1"/>
  <c r="W704" i="1" s="1"/>
  <c r="CQ704" i="1"/>
  <c r="CR704" i="1"/>
  <c r="CS704" i="1"/>
  <c r="CT704" i="1"/>
  <c r="CU704" i="1"/>
  <c r="T704" i="1" s="1"/>
  <c r="CV704" i="1"/>
  <c r="CW704" i="1"/>
  <c r="GL704" i="1"/>
  <c r="GN704" i="1"/>
  <c r="GP704" i="1"/>
  <c r="GV704" i="1"/>
  <c r="HC704" i="1" s="1"/>
  <c r="GX704" i="1" s="1"/>
  <c r="C705" i="1"/>
  <c r="D705" i="1"/>
  <c r="U705" i="1"/>
  <c r="G3505" i="7" s="1"/>
  <c r="V705" i="1"/>
  <c r="G3508" i="7" s="1"/>
  <c r="AC705" i="1"/>
  <c r="AE705" i="1"/>
  <c r="AD705" i="1" s="1"/>
  <c r="AF705" i="1"/>
  <c r="AG705" i="1"/>
  <c r="CU705" i="1" s="1"/>
  <c r="T705" i="1" s="1"/>
  <c r="AH705" i="1"/>
  <c r="AI705" i="1"/>
  <c r="AJ705" i="1"/>
  <c r="CX705" i="1" s="1"/>
  <c r="W705" i="1" s="1"/>
  <c r="CQ705" i="1"/>
  <c r="CR705" i="1"/>
  <c r="CS705" i="1"/>
  <c r="CT705" i="1"/>
  <c r="CV705" i="1"/>
  <c r="CW705" i="1"/>
  <c r="GL705" i="1"/>
  <c r="GN705" i="1"/>
  <c r="GP705" i="1"/>
  <c r="GV705" i="1"/>
  <c r="HC705" i="1" s="1"/>
  <c r="GX705" i="1" s="1"/>
  <c r="C706" i="1"/>
  <c r="D706" i="1"/>
  <c r="U706" i="1"/>
  <c r="G3527" i="7" s="1"/>
  <c r="V706" i="1"/>
  <c r="G3530" i="7" s="1"/>
  <c r="AC706" i="1"/>
  <c r="AE706" i="1"/>
  <c r="AD706" i="1" s="1"/>
  <c r="AF706" i="1"/>
  <c r="AG706" i="1"/>
  <c r="CU706" i="1" s="1"/>
  <c r="T706" i="1" s="1"/>
  <c r="AH706" i="1"/>
  <c r="AI706" i="1"/>
  <c r="AJ706" i="1"/>
  <c r="CX706" i="1" s="1"/>
  <c r="W706" i="1" s="1"/>
  <c r="CQ706" i="1"/>
  <c r="CR706" i="1"/>
  <c r="CS706" i="1"/>
  <c r="CT706" i="1"/>
  <c r="CV706" i="1"/>
  <c r="CW706" i="1"/>
  <c r="GL706" i="1"/>
  <c r="GN706" i="1"/>
  <c r="GP706" i="1"/>
  <c r="GV706" i="1"/>
  <c r="GX706" i="1"/>
  <c r="HC706" i="1"/>
  <c r="C707" i="1"/>
  <c r="D707" i="1"/>
  <c r="U707" i="1"/>
  <c r="G3550" i="7" s="1"/>
  <c r="AC707" i="1"/>
  <c r="AE707" i="1"/>
  <c r="AD707" i="1" s="1"/>
  <c r="AF707" i="1"/>
  <c r="AG707" i="1"/>
  <c r="AH707" i="1"/>
  <c r="AI707" i="1"/>
  <c r="AJ707" i="1"/>
  <c r="CX707" i="1" s="1"/>
  <c r="W707" i="1" s="1"/>
  <c r="CQ707" i="1"/>
  <c r="CR707" i="1"/>
  <c r="CS707" i="1"/>
  <c r="CT707" i="1"/>
  <c r="CU707" i="1"/>
  <c r="T707" i="1" s="1"/>
  <c r="CV707" i="1"/>
  <c r="CW707" i="1"/>
  <c r="GL707" i="1"/>
  <c r="GN707" i="1"/>
  <c r="GP707" i="1"/>
  <c r="GV707" i="1"/>
  <c r="HC707" i="1"/>
  <c r="GX707" i="1" s="1"/>
  <c r="C708" i="1"/>
  <c r="D708" i="1"/>
  <c r="U708" i="1"/>
  <c r="G3572" i="7" s="1"/>
  <c r="V708" i="1"/>
  <c r="G3575" i="7" s="1"/>
  <c r="AC708" i="1"/>
  <c r="AE708" i="1"/>
  <c r="AD708" i="1" s="1"/>
  <c r="AF708" i="1"/>
  <c r="AG708" i="1"/>
  <c r="AH708" i="1"/>
  <c r="AI708" i="1"/>
  <c r="AJ708" i="1"/>
  <c r="CX708" i="1" s="1"/>
  <c r="W708" i="1" s="1"/>
  <c r="CQ708" i="1"/>
  <c r="CR708" i="1"/>
  <c r="CS708" i="1"/>
  <c r="CT708" i="1"/>
  <c r="CU708" i="1"/>
  <c r="T708" i="1" s="1"/>
  <c r="CV708" i="1"/>
  <c r="CW708" i="1"/>
  <c r="GL708" i="1"/>
  <c r="GN708" i="1"/>
  <c r="GP708" i="1"/>
  <c r="GV708" i="1"/>
  <c r="HC708" i="1"/>
  <c r="GX708" i="1" s="1"/>
  <c r="C709" i="1"/>
  <c r="D709" i="1"/>
  <c r="U709" i="1"/>
  <c r="G3595" i="7" s="1"/>
  <c r="V709" i="1"/>
  <c r="G3598" i="7" s="1"/>
  <c r="AC709" i="1"/>
  <c r="AE709" i="1"/>
  <c r="AD709" i="1" s="1"/>
  <c r="AF709" i="1"/>
  <c r="AG709" i="1"/>
  <c r="CU709" i="1" s="1"/>
  <c r="T709" i="1" s="1"/>
  <c r="AH709" i="1"/>
  <c r="AI709" i="1"/>
  <c r="AJ709" i="1"/>
  <c r="CX709" i="1" s="1"/>
  <c r="W709" i="1" s="1"/>
  <c r="CQ709" i="1"/>
  <c r="CR709" i="1"/>
  <c r="CS709" i="1"/>
  <c r="CT709" i="1"/>
  <c r="CV709" i="1"/>
  <c r="CW709" i="1"/>
  <c r="GL709" i="1"/>
  <c r="GN709" i="1"/>
  <c r="GP709" i="1"/>
  <c r="GV709" i="1"/>
  <c r="GX709" i="1"/>
  <c r="HC709" i="1"/>
  <c r="C710" i="1"/>
  <c r="D710" i="1"/>
  <c r="U710" i="1"/>
  <c r="G3617" i="7" s="1"/>
  <c r="V710" i="1"/>
  <c r="G3620" i="7" s="1"/>
  <c r="AC710" i="1"/>
  <c r="AE710" i="1"/>
  <c r="AD710" i="1" s="1"/>
  <c r="AF710" i="1"/>
  <c r="AG710" i="1"/>
  <c r="AH710" i="1"/>
  <c r="AI710" i="1"/>
  <c r="AJ710" i="1"/>
  <c r="CQ710" i="1"/>
  <c r="CR710" i="1"/>
  <c r="CS710" i="1"/>
  <c r="CT710" i="1"/>
  <c r="CU710" i="1"/>
  <c r="T710" i="1" s="1"/>
  <c r="CV710" i="1"/>
  <c r="CW710" i="1"/>
  <c r="CX710" i="1"/>
  <c r="W710" i="1" s="1"/>
  <c r="GL710" i="1"/>
  <c r="GN710" i="1"/>
  <c r="GP710" i="1"/>
  <c r="GV710" i="1"/>
  <c r="GX710" i="1"/>
  <c r="HC710" i="1"/>
  <c r="C711" i="1"/>
  <c r="D711" i="1"/>
  <c r="T711" i="1"/>
  <c r="U711" i="1"/>
  <c r="G3640" i="7" s="1"/>
  <c r="V711" i="1"/>
  <c r="G3643" i="7" s="1"/>
  <c r="AC711" i="1"/>
  <c r="AE711" i="1"/>
  <c r="AD711" i="1" s="1"/>
  <c r="AF711" i="1"/>
  <c r="AG711" i="1"/>
  <c r="AH711" i="1"/>
  <c r="AI711" i="1"/>
  <c r="AJ711" i="1"/>
  <c r="CX711" i="1" s="1"/>
  <c r="W711" i="1" s="1"/>
  <c r="CQ711" i="1"/>
  <c r="CR711" i="1"/>
  <c r="CS711" i="1"/>
  <c r="CT711" i="1"/>
  <c r="CU711" i="1"/>
  <c r="CV711" i="1"/>
  <c r="CW711" i="1"/>
  <c r="GL711" i="1"/>
  <c r="GN711" i="1"/>
  <c r="GP711" i="1"/>
  <c r="GV711" i="1"/>
  <c r="HC711" i="1"/>
  <c r="GX711" i="1" s="1"/>
  <c r="C712" i="1"/>
  <c r="D712" i="1"/>
  <c r="U712" i="1"/>
  <c r="G3659" i="7" s="1"/>
  <c r="V712" i="1"/>
  <c r="G3662" i="7" s="1"/>
  <c r="AC712" i="1"/>
  <c r="AE712" i="1"/>
  <c r="AD712" i="1" s="1"/>
  <c r="AF712" i="1"/>
  <c r="AG712" i="1"/>
  <c r="AH712" i="1"/>
  <c r="AI712" i="1"/>
  <c r="AJ712" i="1"/>
  <c r="CX712" i="1" s="1"/>
  <c r="W712" i="1" s="1"/>
  <c r="CQ712" i="1"/>
  <c r="CR712" i="1"/>
  <c r="CS712" i="1"/>
  <c r="CT712" i="1"/>
  <c r="CU712" i="1"/>
  <c r="T712" i="1" s="1"/>
  <c r="CV712" i="1"/>
  <c r="CW712" i="1"/>
  <c r="GL712" i="1"/>
  <c r="GN712" i="1"/>
  <c r="GP712" i="1"/>
  <c r="GV712" i="1"/>
  <c r="HC712" i="1" s="1"/>
  <c r="GX712" i="1" s="1"/>
  <c r="C713" i="1"/>
  <c r="D713" i="1"/>
  <c r="U713" i="1"/>
  <c r="G3679" i="7" s="1"/>
  <c r="AC713" i="1"/>
  <c r="AE713" i="1"/>
  <c r="AD713" i="1" s="1"/>
  <c r="AF713" i="1"/>
  <c r="AG713" i="1"/>
  <c r="CU713" i="1" s="1"/>
  <c r="T713" i="1" s="1"/>
  <c r="AH713" i="1"/>
  <c r="AI713" i="1"/>
  <c r="AJ713" i="1"/>
  <c r="CQ713" i="1"/>
  <c r="CR713" i="1"/>
  <c r="CS713" i="1"/>
  <c r="CT713" i="1"/>
  <c r="CV713" i="1"/>
  <c r="CW713" i="1"/>
  <c r="CX713" i="1"/>
  <c r="W713" i="1" s="1"/>
  <c r="GL713" i="1"/>
  <c r="GN713" i="1"/>
  <c r="GP713" i="1"/>
  <c r="GV713" i="1"/>
  <c r="HC713" i="1"/>
  <c r="GX713" i="1" s="1"/>
  <c r="C714" i="1"/>
  <c r="D714" i="1"/>
  <c r="T714" i="1"/>
  <c r="U714" i="1"/>
  <c r="G3698" i="7" s="1"/>
  <c r="V714" i="1"/>
  <c r="G3701" i="7" s="1"/>
  <c r="W714" i="1"/>
  <c r="AC714" i="1"/>
  <c r="AE714" i="1"/>
  <c r="AD714" i="1" s="1"/>
  <c r="AF714" i="1"/>
  <c r="AG714" i="1"/>
  <c r="AH714" i="1"/>
  <c r="AI714" i="1"/>
  <c r="AJ714" i="1"/>
  <c r="CQ714" i="1"/>
  <c r="CR714" i="1"/>
  <c r="CS714" i="1"/>
  <c r="CT714" i="1"/>
  <c r="CU714" i="1"/>
  <c r="CV714" i="1"/>
  <c r="CW714" i="1"/>
  <c r="CX714" i="1"/>
  <c r="GL714" i="1"/>
  <c r="GN714" i="1"/>
  <c r="GP714" i="1"/>
  <c r="GV714" i="1"/>
  <c r="GX714" i="1"/>
  <c r="HC714" i="1"/>
  <c r="C715" i="1"/>
  <c r="D715" i="1"/>
  <c r="U715" i="1"/>
  <c r="G3718" i="7" s="1"/>
  <c r="V715" i="1"/>
  <c r="G3721" i="7" s="1"/>
  <c r="AC715" i="1"/>
  <c r="AE715" i="1"/>
  <c r="AD715" i="1" s="1"/>
  <c r="AF715" i="1"/>
  <c r="AG715" i="1"/>
  <c r="CU715" i="1" s="1"/>
  <c r="T715" i="1" s="1"/>
  <c r="AH715" i="1"/>
  <c r="AI715" i="1"/>
  <c r="AJ715" i="1"/>
  <c r="CX715" i="1" s="1"/>
  <c r="W715" i="1" s="1"/>
  <c r="CQ715" i="1"/>
  <c r="CR715" i="1"/>
  <c r="CS715" i="1"/>
  <c r="CT715" i="1"/>
  <c r="CV715" i="1"/>
  <c r="CW715" i="1"/>
  <c r="GL715" i="1"/>
  <c r="GN715" i="1"/>
  <c r="GP715" i="1"/>
  <c r="GV715" i="1"/>
  <c r="HC715" i="1" s="1"/>
  <c r="GX715" i="1" s="1"/>
  <c r="C716" i="1"/>
  <c r="D716" i="1"/>
  <c r="U716" i="1"/>
  <c r="G3737" i="7" s="1"/>
  <c r="V716" i="1"/>
  <c r="G3740" i="7" s="1"/>
  <c r="AC716" i="1"/>
  <c r="AE716" i="1"/>
  <c r="AD716" i="1" s="1"/>
  <c r="AF716" i="1"/>
  <c r="AG716" i="1"/>
  <c r="CU716" i="1" s="1"/>
  <c r="T716" i="1" s="1"/>
  <c r="AH716" i="1"/>
  <c r="AI716" i="1"/>
  <c r="AJ716" i="1"/>
  <c r="CX716" i="1" s="1"/>
  <c r="W716" i="1" s="1"/>
  <c r="CQ716" i="1"/>
  <c r="CR716" i="1"/>
  <c r="CS716" i="1"/>
  <c r="CT716" i="1"/>
  <c r="CV716" i="1"/>
  <c r="CW716" i="1"/>
  <c r="GL716" i="1"/>
  <c r="GN716" i="1"/>
  <c r="GP716" i="1"/>
  <c r="GV716" i="1"/>
  <c r="HC716" i="1" s="1"/>
  <c r="GX716" i="1" s="1"/>
  <c r="C717" i="1"/>
  <c r="D717" i="1"/>
  <c r="U717" i="1"/>
  <c r="G3757" i="7" s="1"/>
  <c r="V717" i="1"/>
  <c r="G3760" i="7" s="1"/>
  <c r="W717" i="1"/>
  <c r="AC717" i="1"/>
  <c r="AE717" i="1"/>
  <c r="AD717" i="1" s="1"/>
  <c r="AF717" i="1"/>
  <c r="AG717" i="1"/>
  <c r="AH717" i="1"/>
  <c r="AI717" i="1"/>
  <c r="AJ717" i="1"/>
  <c r="CQ717" i="1"/>
  <c r="CR717" i="1"/>
  <c r="CS717" i="1"/>
  <c r="CT717" i="1"/>
  <c r="CU717" i="1"/>
  <c r="T717" i="1" s="1"/>
  <c r="CV717" i="1"/>
  <c r="CW717" i="1"/>
  <c r="CX717" i="1"/>
  <c r="GL717" i="1"/>
  <c r="GN717" i="1"/>
  <c r="GP717" i="1"/>
  <c r="GV717" i="1"/>
  <c r="HC717" i="1" s="1"/>
  <c r="GX717" i="1" s="1"/>
  <c r="C718" i="1"/>
  <c r="D718" i="1"/>
  <c r="U718" i="1"/>
  <c r="G3776" i="7" s="1"/>
  <c r="V718" i="1"/>
  <c r="G3779" i="7" s="1"/>
  <c r="AC718" i="1"/>
  <c r="AE718" i="1"/>
  <c r="AD718" i="1" s="1"/>
  <c r="AF718" i="1"/>
  <c r="AG718" i="1"/>
  <c r="AH718" i="1"/>
  <c r="AI718" i="1"/>
  <c r="AJ718" i="1"/>
  <c r="CX718" i="1" s="1"/>
  <c r="W718" i="1" s="1"/>
  <c r="CQ718" i="1"/>
  <c r="CR718" i="1"/>
  <c r="CS718" i="1"/>
  <c r="CT718" i="1"/>
  <c r="CU718" i="1"/>
  <c r="T718" i="1" s="1"/>
  <c r="CV718" i="1"/>
  <c r="CW718" i="1"/>
  <c r="GL718" i="1"/>
  <c r="GN718" i="1"/>
  <c r="GP718" i="1"/>
  <c r="GV718" i="1"/>
  <c r="GX718" i="1"/>
  <c r="HC718" i="1"/>
  <c r="C719" i="1"/>
  <c r="D719" i="1"/>
  <c r="U719" i="1"/>
  <c r="G3796" i="7" s="1"/>
  <c r="V719" i="1"/>
  <c r="G3799" i="7" s="1"/>
  <c r="AC719" i="1"/>
  <c r="AE719" i="1"/>
  <c r="AD719" i="1" s="1"/>
  <c r="AF719" i="1"/>
  <c r="AG719" i="1"/>
  <c r="CU719" i="1" s="1"/>
  <c r="T719" i="1" s="1"/>
  <c r="AH719" i="1"/>
  <c r="AI719" i="1"/>
  <c r="AJ719" i="1"/>
  <c r="CX719" i="1" s="1"/>
  <c r="W719" i="1" s="1"/>
  <c r="CQ719" i="1"/>
  <c r="CR719" i="1"/>
  <c r="CS719" i="1"/>
  <c r="CT719" i="1"/>
  <c r="CV719" i="1"/>
  <c r="CW719" i="1"/>
  <c r="GL719" i="1"/>
  <c r="GN719" i="1"/>
  <c r="GP719" i="1"/>
  <c r="GV719" i="1"/>
  <c r="GX719" i="1"/>
  <c r="HC719" i="1"/>
  <c r="C720" i="1"/>
  <c r="D720" i="1"/>
  <c r="U720" i="1"/>
  <c r="G3817" i="7" s="1"/>
  <c r="V720" i="1"/>
  <c r="G3820" i="7" s="1"/>
  <c r="AC720" i="1"/>
  <c r="AE720" i="1"/>
  <c r="AD720" i="1" s="1"/>
  <c r="AF720" i="1"/>
  <c r="AG720" i="1"/>
  <c r="AH720" i="1"/>
  <c r="AI720" i="1"/>
  <c r="AJ720" i="1"/>
  <c r="CX720" i="1" s="1"/>
  <c r="W720" i="1" s="1"/>
  <c r="CQ720" i="1"/>
  <c r="CR720" i="1"/>
  <c r="CS720" i="1"/>
  <c r="CT720" i="1"/>
  <c r="CU720" i="1"/>
  <c r="T720" i="1" s="1"/>
  <c r="CV720" i="1"/>
  <c r="CW720" i="1"/>
  <c r="GL720" i="1"/>
  <c r="GN720" i="1"/>
  <c r="GP720" i="1"/>
  <c r="GV720" i="1"/>
  <c r="GX720" i="1"/>
  <c r="HC720" i="1"/>
  <c r="B722" i="1"/>
  <c r="B699" i="1" s="1"/>
  <c r="C722" i="1"/>
  <c r="C699" i="1" s="1"/>
  <c r="D722" i="1"/>
  <c r="D699" i="1" s="1"/>
  <c r="F722" i="1"/>
  <c r="F699" i="1" s="1"/>
  <c r="G722" i="1"/>
  <c r="G699" i="1" s="1"/>
  <c r="BX722" i="1"/>
  <c r="BY722" i="1"/>
  <c r="AP722" i="1" s="1"/>
  <c r="CK722" i="1"/>
  <c r="CK699" i="1" s="1"/>
  <c r="CL722" i="1"/>
  <c r="CL699" i="1" s="1"/>
  <c r="CM722" i="1"/>
  <c r="CM699" i="1" s="1"/>
  <c r="D752" i="1"/>
  <c r="E754" i="1"/>
  <c r="Z754" i="1"/>
  <c r="AA754" i="1"/>
  <c r="AM754" i="1"/>
  <c r="AN754" i="1"/>
  <c r="BE754" i="1"/>
  <c r="BF754" i="1"/>
  <c r="BG754" i="1"/>
  <c r="BH754" i="1"/>
  <c r="BI754" i="1"/>
  <c r="BJ754" i="1"/>
  <c r="BK754" i="1"/>
  <c r="BL754" i="1"/>
  <c r="BM754" i="1"/>
  <c r="BN754" i="1"/>
  <c r="BO754" i="1"/>
  <c r="BP754" i="1"/>
  <c r="BQ754" i="1"/>
  <c r="BR754" i="1"/>
  <c r="BS754" i="1"/>
  <c r="BT754" i="1"/>
  <c r="BU754" i="1"/>
  <c r="BV754" i="1"/>
  <c r="BW754" i="1"/>
  <c r="BY754" i="1"/>
  <c r="CN754" i="1"/>
  <c r="CO754" i="1"/>
  <c r="CP754" i="1"/>
  <c r="CQ754" i="1"/>
  <c r="CR754" i="1"/>
  <c r="CS754" i="1"/>
  <c r="CT754" i="1"/>
  <c r="CU754" i="1"/>
  <c r="CV754" i="1"/>
  <c r="CW754" i="1"/>
  <c r="CX754" i="1"/>
  <c r="CY754" i="1"/>
  <c r="CZ754" i="1"/>
  <c r="DA754" i="1"/>
  <c r="DB754" i="1"/>
  <c r="DC754" i="1"/>
  <c r="DD754" i="1"/>
  <c r="DE754" i="1"/>
  <c r="DF754" i="1"/>
  <c r="DG754" i="1"/>
  <c r="DH754" i="1"/>
  <c r="DI754" i="1"/>
  <c r="DJ754" i="1"/>
  <c r="DK754" i="1"/>
  <c r="DL754" i="1"/>
  <c r="DM754" i="1"/>
  <c r="DN754" i="1"/>
  <c r="DO754" i="1"/>
  <c r="DP754" i="1"/>
  <c r="DQ754" i="1"/>
  <c r="DR754" i="1"/>
  <c r="DS754" i="1"/>
  <c r="DT754" i="1"/>
  <c r="DU754" i="1"/>
  <c r="DV754" i="1"/>
  <c r="DW754" i="1"/>
  <c r="DX754" i="1"/>
  <c r="DY754" i="1"/>
  <c r="DZ754" i="1"/>
  <c r="EA754" i="1"/>
  <c r="EB754" i="1"/>
  <c r="EC754" i="1"/>
  <c r="ED754" i="1"/>
  <c r="EE754" i="1"/>
  <c r="EF754" i="1"/>
  <c r="EG754" i="1"/>
  <c r="EH754" i="1"/>
  <c r="EI754" i="1"/>
  <c r="EJ754" i="1"/>
  <c r="EK754" i="1"/>
  <c r="EL754" i="1"/>
  <c r="EM754" i="1"/>
  <c r="EN754" i="1"/>
  <c r="EO754" i="1"/>
  <c r="EP754" i="1"/>
  <c r="EQ754" i="1"/>
  <c r="ER754" i="1"/>
  <c r="ES754" i="1"/>
  <c r="ET754" i="1"/>
  <c r="EU754" i="1"/>
  <c r="EV754" i="1"/>
  <c r="EW754" i="1"/>
  <c r="EX754" i="1"/>
  <c r="EY754" i="1"/>
  <c r="EZ754" i="1"/>
  <c r="FA754" i="1"/>
  <c r="FB754" i="1"/>
  <c r="FC754" i="1"/>
  <c r="FD754" i="1"/>
  <c r="FE754" i="1"/>
  <c r="FF754" i="1"/>
  <c r="FG754" i="1"/>
  <c r="FH754" i="1"/>
  <c r="FI754" i="1"/>
  <c r="FJ754" i="1"/>
  <c r="FK754" i="1"/>
  <c r="FL754" i="1"/>
  <c r="FM754" i="1"/>
  <c r="FN754" i="1"/>
  <c r="FO754" i="1"/>
  <c r="FP754" i="1"/>
  <c r="FQ754" i="1"/>
  <c r="FR754" i="1"/>
  <c r="FS754" i="1"/>
  <c r="FT754" i="1"/>
  <c r="FU754" i="1"/>
  <c r="FV754" i="1"/>
  <c r="FW754" i="1"/>
  <c r="FX754" i="1"/>
  <c r="FY754" i="1"/>
  <c r="FZ754" i="1"/>
  <c r="GA754" i="1"/>
  <c r="GB754" i="1"/>
  <c r="GC754" i="1"/>
  <c r="GD754" i="1"/>
  <c r="GE754" i="1"/>
  <c r="GF754" i="1"/>
  <c r="GG754" i="1"/>
  <c r="GH754" i="1"/>
  <c r="GI754" i="1"/>
  <c r="GJ754" i="1"/>
  <c r="GK754" i="1"/>
  <c r="GL754" i="1"/>
  <c r="GM754" i="1"/>
  <c r="GN754" i="1"/>
  <c r="GO754" i="1"/>
  <c r="GP754" i="1"/>
  <c r="GQ754" i="1"/>
  <c r="GR754" i="1"/>
  <c r="GS754" i="1"/>
  <c r="GT754" i="1"/>
  <c r="GU754" i="1"/>
  <c r="GV754" i="1"/>
  <c r="GW754" i="1"/>
  <c r="GX754" i="1"/>
  <c r="C756" i="1"/>
  <c r="D756" i="1"/>
  <c r="P756" i="1"/>
  <c r="U756" i="1"/>
  <c r="V756" i="1"/>
  <c r="G3841" i="7" s="1"/>
  <c r="AC756" i="1"/>
  <c r="AE756" i="1"/>
  <c r="AD756" i="1" s="1"/>
  <c r="AF756" i="1"/>
  <c r="AG756" i="1"/>
  <c r="AH756" i="1"/>
  <c r="AI756" i="1"/>
  <c r="AJ756" i="1"/>
  <c r="CX756" i="1" s="1"/>
  <c r="W756" i="1" s="1"/>
  <c r="CQ756" i="1"/>
  <c r="CR756" i="1"/>
  <c r="CS756" i="1"/>
  <c r="CT756" i="1"/>
  <c r="CU756" i="1"/>
  <c r="T756" i="1" s="1"/>
  <c r="AG762" i="1" s="1"/>
  <c r="CV756" i="1"/>
  <c r="CW756" i="1"/>
  <c r="GL756" i="1"/>
  <c r="GO756" i="1"/>
  <c r="GP756" i="1"/>
  <c r="GV756" i="1"/>
  <c r="GX756" i="1"/>
  <c r="HC756" i="1"/>
  <c r="C757" i="1"/>
  <c r="D757" i="1"/>
  <c r="U757" i="1"/>
  <c r="V757" i="1"/>
  <c r="G3851" i="7" s="1"/>
  <c r="AC757" i="1"/>
  <c r="AE757" i="1"/>
  <c r="AD757" i="1" s="1"/>
  <c r="AF757" i="1"/>
  <c r="AG757" i="1"/>
  <c r="AH757" i="1"/>
  <c r="AI757" i="1"/>
  <c r="AJ757" i="1"/>
  <c r="CX757" i="1" s="1"/>
  <c r="W757" i="1" s="1"/>
  <c r="CQ757" i="1"/>
  <c r="CR757" i="1"/>
  <c r="CS757" i="1"/>
  <c r="CT757" i="1"/>
  <c r="CU757" i="1"/>
  <c r="T757" i="1" s="1"/>
  <c r="CV757" i="1"/>
  <c r="CW757" i="1"/>
  <c r="GL757" i="1"/>
  <c r="GO757" i="1"/>
  <c r="GP757" i="1"/>
  <c r="GV757" i="1"/>
  <c r="HC757" i="1" s="1"/>
  <c r="GX757" i="1" s="1"/>
  <c r="C758" i="1"/>
  <c r="D758" i="1"/>
  <c r="Q758" i="1"/>
  <c r="U758" i="1"/>
  <c r="G3860" i="7" s="1"/>
  <c r="V758" i="1"/>
  <c r="AC758" i="1"/>
  <c r="AD758" i="1"/>
  <c r="AE758" i="1"/>
  <c r="AF758" i="1"/>
  <c r="AG758" i="1"/>
  <c r="CU758" i="1" s="1"/>
  <c r="T758" i="1" s="1"/>
  <c r="AH758" i="1"/>
  <c r="AI758" i="1"/>
  <c r="AJ758" i="1"/>
  <c r="CX758" i="1" s="1"/>
  <c r="W758" i="1" s="1"/>
  <c r="CQ758" i="1"/>
  <c r="CR758" i="1"/>
  <c r="CS758" i="1"/>
  <c r="CT758" i="1"/>
  <c r="CV758" i="1"/>
  <c r="CW758" i="1"/>
  <c r="GL758" i="1"/>
  <c r="GO758" i="1"/>
  <c r="GP758" i="1"/>
  <c r="GV758" i="1"/>
  <c r="HC758" i="1"/>
  <c r="GX758" i="1" s="1"/>
  <c r="C759" i="1"/>
  <c r="D759" i="1"/>
  <c r="U759" i="1"/>
  <c r="G3868" i="7" s="1"/>
  <c r="V759" i="1"/>
  <c r="AC759" i="1"/>
  <c r="AE759" i="1"/>
  <c r="AD759" i="1" s="1"/>
  <c r="AF759" i="1"/>
  <c r="AG759" i="1"/>
  <c r="AH759" i="1"/>
  <c r="AI759" i="1"/>
  <c r="AJ759" i="1"/>
  <c r="CQ759" i="1"/>
  <c r="CR759" i="1"/>
  <c r="CS759" i="1"/>
  <c r="CT759" i="1"/>
  <c r="CU759" i="1"/>
  <c r="T759" i="1" s="1"/>
  <c r="CV759" i="1"/>
  <c r="CW759" i="1"/>
  <c r="CX759" i="1"/>
  <c r="W759" i="1" s="1"/>
  <c r="GL759" i="1"/>
  <c r="GO759" i="1"/>
  <c r="GP759" i="1"/>
  <c r="GV759" i="1"/>
  <c r="HC759" i="1"/>
  <c r="GX759" i="1" s="1"/>
  <c r="C760" i="1"/>
  <c r="D760" i="1"/>
  <c r="P760" i="1"/>
  <c r="U760" i="1"/>
  <c r="G3876" i="7" s="1"/>
  <c r="V760" i="1"/>
  <c r="AC760" i="1"/>
  <c r="AD760" i="1"/>
  <c r="AE760" i="1"/>
  <c r="AF760" i="1"/>
  <c r="AG760" i="1"/>
  <c r="AH760" i="1"/>
  <c r="AI760" i="1"/>
  <c r="AJ760" i="1"/>
  <c r="CQ760" i="1"/>
  <c r="CR760" i="1"/>
  <c r="CS760" i="1"/>
  <c r="CT760" i="1"/>
  <c r="CU760" i="1"/>
  <c r="T760" i="1" s="1"/>
  <c r="CV760" i="1"/>
  <c r="CW760" i="1"/>
  <c r="CX760" i="1"/>
  <c r="W760" i="1" s="1"/>
  <c r="GL760" i="1"/>
  <c r="GO760" i="1"/>
  <c r="GP760" i="1"/>
  <c r="GV760" i="1"/>
  <c r="GX760" i="1"/>
  <c r="HC760" i="1"/>
  <c r="B762" i="1"/>
  <c r="B754" i="1" s="1"/>
  <c r="C762" i="1"/>
  <c r="C754" i="1" s="1"/>
  <c r="D762" i="1"/>
  <c r="D754" i="1" s="1"/>
  <c r="F762" i="1"/>
  <c r="F754" i="1" s="1"/>
  <c r="G762" i="1"/>
  <c r="G754" i="1" s="1"/>
  <c r="BB762" i="1"/>
  <c r="F775" i="1" s="1"/>
  <c r="BX762" i="1"/>
  <c r="BY762" i="1"/>
  <c r="AP762" i="1" s="1"/>
  <c r="CK762" i="1"/>
  <c r="CK754" i="1" s="1"/>
  <c r="CL762" i="1"/>
  <c r="CL754" i="1" s="1"/>
  <c r="CM762" i="1"/>
  <c r="BD762" i="1" s="1"/>
  <c r="D792" i="1"/>
  <c r="E794" i="1"/>
  <c r="Z794" i="1"/>
  <c r="AA794" i="1"/>
  <c r="AM794" i="1"/>
  <c r="AN794" i="1"/>
  <c r="BE794" i="1"/>
  <c r="BF794" i="1"/>
  <c r="BG794" i="1"/>
  <c r="BH794" i="1"/>
  <c r="BI794" i="1"/>
  <c r="BJ794" i="1"/>
  <c r="BK794" i="1"/>
  <c r="BL794" i="1"/>
  <c r="BM794" i="1"/>
  <c r="BN794" i="1"/>
  <c r="BO794" i="1"/>
  <c r="BP794" i="1"/>
  <c r="BQ794" i="1"/>
  <c r="BR794" i="1"/>
  <c r="BS794" i="1"/>
  <c r="BT794" i="1"/>
  <c r="BU794" i="1"/>
  <c r="BV794" i="1"/>
  <c r="BW794" i="1"/>
  <c r="CN794" i="1"/>
  <c r="CO794" i="1"/>
  <c r="CP794" i="1"/>
  <c r="CQ794" i="1"/>
  <c r="CR794" i="1"/>
  <c r="CS794" i="1"/>
  <c r="CT794" i="1"/>
  <c r="CU794" i="1"/>
  <c r="CV794" i="1"/>
  <c r="CW794" i="1"/>
  <c r="CX794" i="1"/>
  <c r="CY794" i="1"/>
  <c r="CZ794" i="1"/>
  <c r="DA794" i="1"/>
  <c r="DB794" i="1"/>
  <c r="DC794" i="1"/>
  <c r="DD794" i="1"/>
  <c r="DE794" i="1"/>
  <c r="DF794" i="1"/>
  <c r="DG794" i="1"/>
  <c r="DH794" i="1"/>
  <c r="DI794" i="1"/>
  <c r="DJ794" i="1"/>
  <c r="DK794" i="1"/>
  <c r="DL794" i="1"/>
  <c r="DM794" i="1"/>
  <c r="DN794" i="1"/>
  <c r="DO794" i="1"/>
  <c r="DP794" i="1"/>
  <c r="DQ794" i="1"/>
  <c r="DR794" i="1"/>
  <c r="DS794" i="1"/>
  <c r="DT794" i="1"/>
  <c r="DU794" i="1"/>
  <c r="DV794" i="1"/>
  <c r="DW794" i="1"/>
  <c r="DX794" i="1"/>
  <c r="DY794" i="1"/>
  <c r="DZ794" i="1"/>
  <c r="EA794" i="1"/>
  <c r="EB794" i="1"/>
  <c r="EC794" i="1"/>
  <c r="ED794" i="1"/>
  <c r="EE794" i="1"/>
  <c r="EF794" i="1"/>
  <c r="EG794" i="1"/>
  <c r="EH794" i="1"/>
  <c r="EI794" i="1"/>
  <c r="EJ794" i="1"/>
  <c r="EK794" i="1"/>
  <c r="EL794" i="1"/>
  <c r="EM794" i="1"/>
  <c r="EN794" i="1"/>
  <c r="EO794" i="1"/>
  <c r="EP794" i="1"/>
  <c r="EQ794" i="1"/>
  <c r="ER794" i="1"/>
  <c r="ES794" i="1"/>
  <c r="ET794" i="1"/>
  <c r="EU794" i="1"/>
  <c r="EV794" i="1"/>
  <c r="EW794" i="1"/>
  <c r="EX794" i="1"/>
  <c r="EY794" i="1"/>
  <c r="EZ794" i="1"/>
  <c r="FA794" i="1"/>
  <c r="FB794" i="1"/>
  <c r="FC794" i="1"/>
  <c r="FD794" i="1"/>
  <c r="FE794" i="1"/>
  <c r="FF794" i="1"/>
  <c r="FG794" i="1"/>
  <c r="FH794" i="1"/>
  <c r="FI794" i="1"/>
  <c r="FJ794" i="1"/>
  <c r="FK794" i="1"/>
  <c r="FL794" i="1"/>
  <c r="FM794" i="1"/>
  <c r="FN794" i="1"/>
  <c r="FO794" i="1"/>
  <c r="FP794" i="1"/>
  <c r="FQ794" i="1"/>
  <c r="FR794" i="1"/>
  <c r="FS794" i="1"/>
  <c r="FT794" i="1"/>
  <c r="FU794" i="1"/>
  <c r="FV794" i="1"/>
  <c r="FW794" i="1"/>
  <c r="FX794" i="1"/>
  <c r="FY794" i="1"/>
  <c r="FZ794" i="1"/>
  <c r="GA794" i="1"/>
  <c r="GB794" i="1"/>
  <c r="GC794" i="1"/>
  <c r="GD794" i="1"/>
  <c r="GE794" i="1"/>
  <c r="GF794" i="1"/>
  <c r="GG794" i="1"/>
  <c r="GH794" i="1"/>
  <c r="GI794" i="1"/>
  <c r="GJ794" i="1"/>
  <c r="GK794" i="1"/>
  <c r="GL794" i="1"/>
  <c r="GM794" i="1"/>
  <c r="GN794" i="1"/>
  <c r="GO794" i="1"/>
  <c r="GP794" i="1"/>
  <c r="GQ794" i="1"/>
  <c r="GR794" i="1"/>
  <c r="GS794" i="1"/>
  <c r="GT794" i="1"/>
  <c r="GU794" i="1"/>
  <c r="GV794" i="1"/>
  <c r="GW794" i="1"/>
  <c r="GX794" i="1"/>
  <c r="C796" i="1"/>
  <c r="D796" i="1"/>
  <c r="P796" i="1"/>
  <c r="Q796" i="1"/>
  <c r="T796" i="1"/>
  <c r="U796" i="1"/>
  <c r="G3887" i="7" s="1"/>
  <c r="V796" i="1"/>
  <c r="W796" i="1"/>
  <c r="AC796" i="1"/>
  <c r="AD796" i="1"/>
  <c r="AE796" i="1"/>
  <c r="AF796" i="1"/>
  <c r="AG796" i="1"/>
  <c r="AH796" i="1"/>
  <c r="AI796" i="1"/>
  <c r="AJ796" i="1"/>
  <c r="CX796" i="1" s="1"/>
  <c r="CQ796" i="1"/>
  <c r="CR796" i="1"/>
  <c r="CS796" i="1"/>
  <c r="CT796" i="1"/>
  <c r="CU796" i="1"/>
  <c r="CV796" i="1"/>
  <c r="CW796" i="1"/>
  <c r="GL796" i="1"/>
  <c r="GO796" i="1"/>
  <c r="GP796" i="1"/>
  <c r="GV796" i="1"/>
  <c r="HC796" i="1" s="1"/>
  <c r="GX796" i="1" s="1"/>
  <c r="C797" i="1"/>
  <c r="D797" i="1"/>
  <c r="U797" i="1"/>
  <c r="G3897" i="7" s="1"/>
  <c r="V797" i="1"/>
  <c r="G3900" i="7" s="1"/>
  <c r="AC797" i="1"/>
  <c r="AE797" i="1"/>
  <c r="AD797" i="1" s="1"/>
  <c r="AF797" i="1"/>
  <c r="AG797" i="1"/>
  <c r="CU797" i="1" s="1"/>
  <c r="T797" i="1" s="1"/>
  <c r="AH797" i="1"/>
  <c r="AI797" i="1"/>
  <c r="AJ797" i="1"/>
  <c r="CQ797" i="1"/>
  <c r="CR797" i="1"/>
  <c r="CS797" i="1"/>
  <c r="CT797" i="1"/>
  <c r="CV797" i="1"/>
  <c r="CW797" i="1"/>
  <c r="CX797" i="1"/>
  <c r="W797" i="1" s="1"/>
  <c r="GL797" i="1"/>
  <c r="GO797" i="1"/>
  <c r="GP797" i="1"/>
  <c r="GV797" i="1"/>
  <c r="HC797" i="1" s="1"/>
  <c r="GX797" i="1" s="1"/>
  <c r="C798" i="1"/>
  <c r="D798" i="1"/>
  <c r="V798" i="1"/>
  <c r="G3916" i="7" s="1"/>
  <c r="W798" i="1"/>
  <c r="AC798" i="1"/>
  <c r="AE798" i="1"/>
  <c r="AD798" i="1" s="1"/>
  <c r="AF798" i="1"/>
  <c r="AG798" i="1"/>
  <c r="CU798" i="1" s="1"/>
  <c r="T798" i="1" s="1"/>
  <c r="AH798" i="1"/>
  <c r="AI798" i="1"/>
  <c r="AJ798" i="1"/>
  <c r="CQ798" i="1"/>
  <c r="CR798" i="1"/>
  <c r="CS798" i="1"/>
  <c r="CT798" i="1"/>
  <c r="CV798" i="1"/>
  <c r="CW798" i="1"/>
  <c r="CX798" i="1"/>
  <c r="GL798" i="1"/>
  <c r="GN798" i="1"/>
  <c r="GP798" i="1"/>
  <c r="GV798" i="1"/>
  <c r="HC798" i="1" s="1"/>
  <c r="GX798" i="1" s="1"/>
  <c r="C799" i="1"/>
  <c r="D799" i="1"/>
  <c r="I799" i="1"/>
  <c r="K799" i="1"/>
  <c r="AC799" i="1"/>
  <c r="AE799" i="1"/>
  <c r="AD799" i="1" s="1"/>
  <c r="AF799" i="1"/>
  <c r="AG799" i="1"/>
  <c r="CU799" i="1" s="1"/>
  <c r="T799" i="1" s="1"/>
  <c r="AH799" i="1"/>
  <c r="AI799" i="1"/>
  <c r="AJ799" i="1"/>
  <c r="CX799" i="1" s="1"/>
  <c r="W799" i="1" s="1"/>
  <c r="CQ799" i="1"/>
  <c r="CR799" i="1"/>
  <c r="CS799" i="1"/>
  <c r="CT799" i="1"/>
  <c r="CV799" i="1"/>
  <c r="CW799" i="1"/>
  <c r="GL799" i="1"/>
  <c r="GN799" i="1"/>
  <c r="GP799" i="1"/>
  <c r="GV799" i="1"/>
  <c r="HC799" i="1"/>
  <c r="GX799" i="1" s="1"/>
  <c r="Q800" i="1"/>
  <c r="R800" i="1"/>
  <c r="AC800" i="1"/>
  <c r="AD800" i="1"/>
  <c r="AE800" i="1"/>
  <c r="AF800" i="1"/>
  <c r="AB800" i="1" s="1"/>
  <c r="AG800" i="1"/>
  <c r="CU800" i="1" s="1"/>
  <c r="T800" i="1" s="1"/>
  <c r="AH800" i="1"/>
  <c r="CV800" i="1" s="1"/>
  <c r="U800" i="1" s="1"/>
  <c r="AI800" i="1"/>
  <c r="CW800" i="1" s="1"/>
  <c r="V800" i="1" s="1"/>
  <c r="AJ800" i="1"/>
  <c r="CX800" i="1" s="1"/>
  <c r="W800" i="1" s="1"/>
  <c r="CP800" i="1"/>
  <c r="O800" i="1" s="1"/>
  <c r="CQ800" i="1"/>
  <c r="P800" i="1" s="1"/>
  <c r="CR800" i="1"/>
  <c r="CS800" i="1"/>
  <c r="CT800" i="1"/>
  <c r="S800" i="1" s="1"/>
  <c r="GL800" i="1"/>
  <c r="GO800" i="1"/>
  <c r="GP800" i="1"/>
  <c r="GV800" i="1"/>
  <c r="HC800" i="1"/>
  <c r="GX800" i="1" s="1"/>
  <c r="C801" i="1"/>
  <c r="D801" i="1"/>
  <c r="U801" i="1"/>
  <c r="G3942" i="7" s="1"/>
  <c r="V801" i="1"/>
  <c r="G3945" i="7" s="1"/>
  <c r="AC801" i="1"/>
  <c r="AE801" i="1"/>
  <c r="AD801" i="1" s="1"/>
  <c r="AF801" i="1"/>
  <c r="AG801" i="1"/>
  <c r="CU801" i="1" s="1"/>
  <c r="T801" i="1" s="1"/>
  <c r="AH801" i="1"/>
  <c r="AI801" i="1"/>
  <c r="AJ801" i="1"/>
  <c r="CQ801" i="1"/>
  <c r="CR801" i="1"/>
  <c r="CS801" i="1"/>
  <c r="CT801" i="1"/>
  <c r="CV801" i="1"/>
  <c r="CW801" i="1"/>
  <c r="CX801" i="1"/>
  <c r="W801" i="1" s="1"/>
  <c r="GL801" i="1"/>
  <c r="GN801" i="1"/>
  <c r="GP801" i="1"/>
  <c r="GV801" i="1"/>
  <c r="HC801" i="1" s="1"/>
  <c r="GX801" i="1" s="1"/>
  <c r="C802" i="1"/>
  <c r="D802" i="1"/>
  <c r="U802" i="1"/>
  <c r="G3957" i="7" s="1"/>
  <c r="V802" i="1"/>
  <c r="AC802" i="1"/>
  <c r="AE802" i="1"/>
  <c r="AD802" i="1" s="1"/>
  <c r="AF802" i="1"/>
  <c r="AG802" i="1"/>
  <c r="CU802" i="1" s="1"/>
  <c r="T802" i="1" s="1"/>
  <c r="AH802" i="1"/>
  <c r="AI802" i="1"/>
  <c r="AJ802" i="1"/>
  <c r="CQ802" i="1"/>
  <c r="CR802" i="1"/>
  <c r="CS802" i="1"/>
  <c r="CT802" i="1"/>
  <c r="CV802" i="1"/>
  <c r="CW802" i="1"/>
  <c r="CX802" i="1"/>
  <c r="W802" i="1" s="1"/>
  <c r="GL802" i="1"/>
  <c r="GO802" i="1"/>
  <c r="GP802" i="1"/>
  <c r="GV802" i="1"/>
  <c r="HC802" i="1"/>
  <c r="GX802" i="1" s="1"/>
  <c r="C803" i="1"/>
  <c r="D803" i="1"/>
  <c r="I803" i="1"/>
  <c r="K803" i="1"/>
  <c r="AC803" i="1"/>
  <c r="AE803" i="1"/>
  <c r="AD803" i="1" s="1"/>
  <c r="AF803" i="1"/>
  <c r="AG803" i="1"/>
  <c r="CU803" i="1" s="1"/>
  <c r="T803" i="1" s="1"/>
  <c r="AH803" i="1"/>
  <c r="AI803" i="1"/>
  <c r="AJ803" i="1"/>
  <c r="CX803" i="1" s="1"/>
  <c r="W803" i="1" s="1"/>
  <c r="CQ803" i="1"/>
  <c r="CR803" i="1"/>
  <c r="CS803" i="1"/>
  <c r="CT803" i="1"/>
  <c r="CV803" i="1"/>
  <c r="CW803" i="1"/>
  <c r="GL803" i="1"/>
  <c r="GO803" i="1"/>
  <c r="GP803" i="1"/>
  <c r="GV803" i="1"/>
  <c r="HC803" i="1" s="1"/>
  <c r="GX803" i="1" s="1"/>
  <c r="C804" i="1"/>
  <c r="D804" i="1"/>
  <c r="T804" i="1"/>
  <c r="U804" i="1"/>
  <c r="G3981" i="7" s="1"/>
  <c r="V804" i="1"/>
  <c r="G3984" i="7" s="1"/>
  <c r="AC804" i="1"/>
  <c r="AE804" i="1"/>
  <c r="AD804" i="1" s="1"/>
  <c r="AF804" i="1"/>
  <c r="AG804" i="1"/>
  <c r="AH804" i="1"/>
  <c r="AI804" i="1"/>
  <c r="AJ804" i="1"/>
  <c r="CQ804" i="1"/>
  <c r="CR804" i="1"/>
  <c r="CS804" i="1"/>
  <c r="CT804" i="1"/>
  <c r="CU804" i="1"/>
  <c r="CV804" i="1"/>
  <c r="CW804" i="1"/>
  <c r="CX804" i="1"/>
  <c r="W804" i="1" s="1"/>
  <c r="GL804" i="1"/>
  <c r="GN804" i="1"/>
  <c r="GP804" i="1"/>
  <c r="GV804" i="1"/>
  <c r="HC804" i="1"/>
  <c r="GX804" i="1" s="1"/>
  <c r="B806" i="1"/>
  <c r="B794" i="1" s="1"/>
  <c r="C806" i="1"/>
  <c r="C794" i="1" s="1"/>
  <c r="D806" i="1"/>
  <c r="D794" i="1" s="1"/>
  <c r="F806" i="1"/>
  <c r="F794" i="1" s="1"/>
  <c r="G806" i="1"/>
  <c r="G794" i="1" s="1"/>
  <c r="AO806" i="1"/>
  <c r="AO794" i="1" s="1"/>
  <c r="BX806" i="1"/>
  <c r="BX794" i="1" s="1"/>
  <c r="BY806" i="1"/>
  <c r="BY794" i="1" s="1"/>
  <c r="CK806" i="1"/>
  <c r="CK794" i="1" s="1"/>
  <c r="CL806" i="1"/>
  <c r="CL794" i="1" s="1"/>
  <c r="CM806" i="1"/>
  <c r="CM794" i="1" s="1"/>
  <c r="D836" i="1"/>
  <c r="E838" i="1"/>
  <c r="Z838" i="1"/>
  <c r="AA838" i="1"/>
  <c r="AM838" i="1"/>
  <c r="AN838" i="1"/>
  <c r="BE838" i="1"/>
  <c r="BF838" i="1"/>
  <c r="BG838" i="1"/>
  <c r="BH838" i="1"/>
  <c r="BI838" i="1"/>
  <c r="BJ838" i="1"/>
  <c r="BK838" i="1"/>
  <c r="BL838" i="1"/>
  <c r="BM838" i="1"/>
  <c r="BN838" i="1"/>
  <c r="BO838" i="1"/>
  <c r="BP838" i="1"/>
  <c r="BQ838" i="1"/>
  <c r="BR838" i="1"/>
  <c r="BS838" i="1"/>
  <c r="BT838" i="1"/>
  <c r="BU838" i="1"/>
  <c r="BV838" i="1"/>
  <c r="BW838" i="1"/>
  <c r="CN838" i="1"/>
  <c r="CO838" i="1"/>
  <c r="CP838" i="1"/>
  <c r="CQ838" i="1"/>
  <c r="CR838" i="1"/>
  <c r="CS838" i="1"/>
  <c r="CT838" i="1"/>
  <c r="CU838" i="1"/>
  <c r="CV838" i="1"/>
  <c r="CW838" i="1"/>
  <c r="CX838" i="1"/>
  <c r="CY838" i="1"/>
  <c r="CZ838" i="1"/>
  <c r="DA838" i="1"/>
  <c r="DB838" i="1"/>
  <c r="DC838" i="1"/>
  <c r="DD838" i="1"/>
  <c r="DE838" i="1"/>
  <c r="DF838" i="1"/>
  <c r="DG838" i="1"/>
  <c r="DH838" i="1"/>
  <c r="DI838" i="1"/>
  <c r="DJ838" i="1"/>
  <c r="DK838" i="1"/>
  <c r="DL838" i="1"/>
  <c r="DM838" i="1"/>
  <c r="DN838" i="1"/>
  <c r="DO838" i="1"/>
  <c r="DP838" i="1"/>
  <c r="DQ838" i="1"/>
  <c r="DR838" i="1"/>
  <c r="DS838" i="1"/>
  <c r="DT838" i="1"/>
  <c r="DU838" i="1"/>
  <c r="DV838" i="1"/>
  <c r="DW838" i="1"/>
  <c r="DX838" i="1"/>
  <c r="DY838" i="1"/>
  <c r="DZ838" i="1"/>
  <c r="EA838" i="1"/>
  <c r="EB838" i="1"/>
  <c r="EC838" i="1"/>
  <c r="ED838" i="1"/>
  <c r="EE838" i="1"/>
  <c r="EF838" i="1"/>
  <c r="EG838" i="1"/>
  <c r="EH838" i="1"/>
  <c r="EI838" i="1"/>
  <c r="EJ838" i="1"/>
  <c r="EK838" i="1"/>
  <c r="EL838" i="1"/>
  <c r="EM838" i="1"/>
  <c r="EN838" i="1"/>
  <c r="EO838" i="1"/>
  <c r="EP838" i="1"/>
  <c r="EQ838" i="1"/>
  <c r="ER838" i="1"/>
  <c r="ES838" i="1"/>
  <c r="ET838" i="1"/>
  <c r="EU838" i="1"/>
  <c r="EV838" i="1"/>
  <c r="EW838" i="1"/>
  <c r="EX838" i="1"/>
  <c r="EY838" i="1"/>
  <c r="EZ838" i="1"/>
  <c r="FA838" i="1"/>
  <c r="FB838" i="1"/>
  <c r="FC838" i="1"/>
  <c r="FD838" i="1"/>
  <c r="FE838" i="1"/>
  <c r="FF838" i="1"/>
  <c r="FG838" i="1"/>
  <c r="FH838" i="1"/>
  <c r="FI838" i="1"/>
  <c r="FJ838" i="1"/>
  <c r="FK838" i="1"/>
  <c r="FL838" i="1"/>
  <c r="FM838" i="1"/>
  <c r="FN838" i="1"/>
  <c r="FO838" i="1"/>
  <c r="FP838" i="1"/>
  <c r="FQ838" i="1"/>
  <c r="FR838" i="1"/>
  <c r="FS838" i="1"/>
  <c r="FT838" i="1"/>
  <c r="FU838" i="1"/>
  <c r="FV838" i="1"/>
  <c r="FW838" i="1"/>
  <c r="FX838" i="1"/>
  <c r="FY838" i="1"/>
  <c r="FZ838" i="1"/>
  <c r="GA838" i="1"/>
  <c r="GB838" i="1"/>
  <c r="GC838" i="1"/>
  <c r="GD838" i="1"/>
  <c r="GE838" i="1"/>
  <c r="GF838" i="1"/>
  <c r="GG838" i="1"/>
  <c r="GH838" i="1"/>
  <c r="GI838" i="1"/>
  <c r="GJ838" i="1"/>
  <c r="GK838" i="1"/>
  <c r="GL838" i="1"/>
  <c r="GM838" i="1"/>
  <c r="GN838" i="1"/>
  <c r="GO838" i="1"/>
  <c r="GP838" i="1"/>
  <c r="GQ838" i="1"/>
  <c r="GR838" i="1"/>
  <c r="GS838" i="1"/>
  <c r="GT838" i="1"/>
  <c r="GU838" i="1"/>
  <c r="GV838" i="1"/>
  <c r="GW838" i="1"/>
  <c r="GX838" i="1"/>
  <c r="C840" i="1"/>
  <c r="D840" i="1"/>
  <c r="P840" i="1"/>
  <c r="Q840" i="1"/>
  <c r="R840" i="1"/>
  <c r="S840" i="1"/>
  <c r="T840" i="1"/>
  <c r="U840" i="1"/>
  <c r="G4002" i="7" s="1"/>
  <c r="V840" i="1"/>
  <c r="G4005" i="7" s="1"/>
  <c r="AC840" i="1"/>
  <c r="AD840" i="1"/>
  <c r="AE840" i="1"/>
  <c r="AF840" i="1"/>
  <c r="AG840" i="1"/>
  <c r="AH840" i="1"/>
  <c r="AI840" i="1"/>
  <c r="AJ840" i="1"/>
  <c r="CQ840" i="1"/>
  <c r="CR840" i="1"/>
  <c r="CS840" i="1"/>
  <c r="CT840" i="1"/>
  <c r="CU840" i="1"/>
  <c r="CV840" i="1"/>
  <c r="CW840" i="1"/>
  <c r="CX840" i="1"/>
  <c r="W840" i="1" s="1"/>
  <c r="GL840" i="1"/>
  <c r="GO840" i="1"/>
  <c r="GP840" i="1"/>
  <c r="GV840" i="1"/>
  <c r="HC840" i="1" s="1"/>
  <c r="GX840" i="1" s="1"/>
  <c r="CJ846" i="1" s="1"/>
  <c r="C841" i="1"/>
  <c r="D841" i="1"/>
  <c r="Q841" i="1"/>
  <c r="U841" i="1"/>
  <c r="G4013" i="7" s="1"/>
  <c r="V841" i="1"/>
  <c r="AC841" i="1"/>
  <c r="AD841" i="1"/>
  <c r="AE841" i="1"/>
  <c r="AF841" i="1"/>
  <c r="AG841" i="1"/>
  <c r="CU841" i="1" s="1"/>
  <c r="T841" i="1" s="1"/>
  <c r="AH841" i="1"/>
  <c r="AI841" i="1"/>
  <c r="AJ841" i="1"/>
  <c r="CX841" i="1" s="1"/>
  <c r="W841" i="1" s="1"/>
  <c r="CQ841" i="1"/>
  <c r="CR841" i="1"/>
  <c r="CS841" i="1"/>
  <c r="CT841" i="1"/>
  <c r="CV841" i="1"/>
  <c r="CW841" i="1"/>
  <c r="GL841" i="1"/>
  <c r="GO841" i="1"/>
  <c r="GP841" i="1"/>
  <c r="GV841" i="1"/>
  <c r="HC841" i="1" s="1"/>
  <c r="GX841" i="1" s="1"/>
  <c r="C842" i="1"/>
  <c r="D842" i="1"/>
  <c r="U842" i="1"/>
  <c r="G4021" i="7" s="1"/>
  <c r="V842" i="1"/>
  <c r="AC842" i="1"/>
  <c r="AE842" i="1"/>
  <c r="AD842" i="1" s="1"/>
  <c r="AF842" i="1"/>
  <c r="AG842" i="1"/>
  <c r="CU842" i="1" s="1"/>
  <c r="T842" i="1" s="1"/>
  <c r="AH842" i="1"/>
  <c r="AI842" i="1"/>
  <c r="AJ842" i="1"/>
  <c r="CX842" i="1" s="1"/>
  <c r="W842" i="1" s="1"/>
  <c r="CQ842" i="1"/>
  <c r="CR842" i="1"/>
  <c r="CS842" i="1"/>
  <c r="CT842" i="1"/>
  <c r="CV842" i="1"/>
  <c r="CW842" i="1"/>
  <c r="GL842" i="1"/>
  <c r="GN842" i="1"/>
  <c r="GP842" i="1"/>
  <c r="GV842" i="1"/>
  <c r="HC842" i="1" s="1"/>
  <c r="GX842" i="1" s="1"/>
  <c r="C843" i="1"/>
  <c r="D843" i="1"/>
  <c r="U843" i="1"/>
  <c r="G4031" i="7" s="1"/>
  <c r="V843" i="1"/>
  <c r="W843" i="1"/>
  <c r="AC843" i="1"/>
  <c r="AD843" i="1"/>
  <c r="AE843" i="1"/>
  <c r="AF843" i="1"/>
  <c r="AG843" i="1"/>
  <c r="CU843" i="1" s="1"/>
  <c r="T843" i="1" s="1"/>
  <c r="AH843" i="1"/>
  <c r="AI843" i="1"/>
  <c r="AJ843" i="1"/>
  <c r="CQ843" i="1"/>
  <c r="CR843" i="1"/>
  <c r="CS843" i="1"/>
  <c r="CT843" i="1"/>
  <c r="CV843" i="1"/>
  <c r="CW843" i="1"/>
  <c r="CX843" i="1"/>
  <c r="GL843" i="1"/>
  <c r="GN843" i="1"/>
  <c r="GP843" i="1"/>
  <c r="GV843" i="1"/>
  <c r="HC843" i="1" s="1"/>
  <c r="GX843" i="1" s="1"/>
  <c r="C844" i="1"/>
  <c r="D844" i="1"/>
  <c r="U844" i="1"/>
  <c r="G4041" i="7" s="1"/>
  <c r="V844" i="1"/>
  <c r="AC844" i="1"/>
  <c r="AD844" i="1"/>
  <c r="AE844" i="1"/>
  <c r="AF844" i="1"/>
  <c r="AB844" i="1" s="1"/>
  <c r="AG844" i="1"/>
  <c r="CU844" i="1" s="1"/>
  <c r="T844" i="1" s="1"/>
  <c r="AH844" i="1"/>
  <c r="AI844" i="1"/>
  <c r="AJ844" i="1"/>
  <c r="CX844" i="1" s="1"/>
  <c r="W844" i="1" s="1"/>
  <c r="CQ844" i="1"/>
  <c r="CR844" i="1"/>
  <c r="CS844" i="1"/>
  <c r="CT844" i="1"/>
  <c r="CV844" i="1"/>
  <c r="CW844" i="1"/>
  <c r="GL844" i="1"/>
  <c r="GN844" i="1"/>
  <c r="GP844" i="1"/>
  <c r="GV844" i="1"/>
  <c r="HC844" i="1"/>
  <c r="GX844" i="1" s="1"/>
  <c r="B846" i="1"/>
  <c r="B838" i="1" s="1"/>
  <c r="C846" i="1"/>
  <c r="C838" i="1" s="1"/>
  <c r="D846" i="1"/>
  <c r="D838" i="1" s="1"/>
  <c r="F846" i="1"/>
  <c r="F838" i="1" s="1"/>
  <c r="G846" i="1"/>
  <c r="G838" i="1" s="1"/>
  <c r="BB846" i="1"/>
  <c r="BB838" i="1" s="1"/>
  <c r="BC846" i="1"/>
  <c r="F862" i="1" s="1"/>
  <c r="BX846" i="1"/>
  <c r="AO846" i="1" s="1"/>
  <c r="BY846" i="1"/>
  <c r="BY838" i="1" s="1"/>
  <c r="CK846" i="1"/>
  <c r="CK838" i="1" s="1"/>
  <c r="CL846" i="1"/>
  <c r="CL838" i="1" s="1"/>
  <c r="CM846" i="1"/>
  <c r="CM838" i="1" s="1"/>
  <c r="F859" i="1"/>
  <c r="D876" i="1"/>
  <c r="E878" i="1"/>
  <c r="Z878" i="1"/>
  <c r="AA878" i="1"/>
  <c r="AM878" i="1"/>
  <c r="AN878" i="1"/>
  <c r="BE878" i="1"/>
  <c r="BF878" i="1"/>
  <c r="BG878" i="1"/>
  <c r="BH878" i="1"/>
  <c r="BI878" i="1"/>
  <c r="BJ878" i="1"/>
  <c r="BK878" i="1"/>
  <c r="BL878" i="1"/>
  <c r="BM878" i="1"/>
  <c r="BN878" i="1"/>
  <c r="BO878" i="1"/>
  <c r="BP878" i="1"/>
  <c r="BQ878" i="1"/>
  <c r="BR878" i="1"/>
  <c r="BS878" i="1"/>
  <c r="BT878" i="1"/>
  <c r="BU878" i="1"/>
  <c r="BV878" i="1"/>
  <c r="BW878" i="1"/>
  <c r="CN878" i="1"/>
  <c r="CO878" i="1"/>
  <c r="CP878" i="1"/>
  <c r="CQ878" i="1"/>
  <c r="CR878" i="1"/>
  <c r="CS878" i="1"/>
  <c r="CT878" i="1"/>
  <c r="CU878" i="1"/>
  <c r="CV878" i="1"/>
  <c r="CW878" i="1"/>
  <c r="CX878" i="1"/>
  <c r="CY878" i="1"/>
  <c r="CZ878" i="1"/>
  <c r="DA878" i="1"/>
  <c r="DB878" i="1"/>
  <c r="DC878" i="1"/>
  <c r="DD878" i="1"/>
  <c r="DE878" i="1"/>
  <c r="DF878" i="1"/>
  <c r="DG878" i="1"/>
  <c r="DH878" i="1"/>
  <c r="DI878" i="1"/>
  <c r="DJ878" i="1"/>
  <c r="DK878" i="1"/>
  <c r="DL878" i="1"/>
  <c r="DM878" i="1"/>
  <c r="DN878" i="1"/>
  <c r="DO878" i="1"/>
  <c r="DP878" i="1"/>
  <c r="DQ878" i="1"/>
  <c r="DR878" i="1"/>
  <c r="DS878" i="1"/>
  <c r="DT878" i="1"/>
  <c r="DU878" i="1"/>
  <c r="DV878" i="1"/>
  <c r="DW878" i="1"/>
  <c r="DX878" i="1"/>
  <c r="DY878" i="1"/>
  <c r="DZ878" i="1"/>
  <c r="EA878" i="1"/>
  <c r="EB878" i="1"/>
  <c r="EC878" i="1"/>
  <c r="ED878" i="1"/>
  <c r="EE878" i="1"/>
  <c r="EF878" i="1"/>
  <c r="EG878" i="1"/>
  <c r="EH878" i="1"/>
  <c r="EI878" i="1"/>
  <c r="EJ878" i="1"/>
  <c r="EK878" i="1"/>
  <c r="EL878" i="1"/>
  <c r="EM878" i="1"/>
  <c r="EN878" i="1"/>
  <c r="EO878" i="1"/>
  <c r="EP878" i="1"/>
  <c r="EQ878" i="1"/>
  <c r="ER878" i="1"/>
  <c r="ES878" i="1"/>
  <c r="ET878" i="1"/>
  <c r="EU878" i="1"/>
  <c r="EV878" i="1"/>
  <c r="EW878" i="1"/>
  <c r="EX878" i="1"/>
  <c r="EY878" i="1"/>
  <c r="EZ878" i="1"/>
  <c r="FA878" i="1"/>
  <c r="FB878" i="1"/>
  <c r="FC878" i="1"/>
  <c r="FD878" i="1"/>
  <c r="FE878" i="1"/>
  <c r="FF878" i="1"/>
  <c r="FG878" i="1"/>
  <c r="FH878" i="1"/>
  <c r="FI878" i="1"/>
  <c r="FJ878" i="1"/>
  <c r="FK878" i="1"/>
  <c r="FL878" i="1"/>
  <c r="FM878" i="1"/>
  <c r="FN878" i="1"/>
  <c r="FO878" i="1"/>
  <c r="FP878" i="1"/>
  <c r="FQ878" i="1"/>
  <c r="FR878" i="1"/>
  <c r="FS878" i="1"/>
  <c r="FT878" i="1"/>
  <c r="FU878" i="1"/>
  <c r="FV878" i="1"/>
  <c r="FW878" i="1"/>
  <c r="FX878" i="1"/>
  <c r="FY878" i="1"/>
  <c r="FZ878" i="1"/>
  <c r="GA878" i="1"/>
  <c r="GB878" i="1"/>
  <c r="GC878" i="1"/>
  <c r="GD878" i="1"/>
  <c r="GE878" i="1"/>
  <c r="GF878" i="1"/>
  <c r="GG878" i="1"/>
  <c r="GH878" i="1"/>
  <c r="GI878" i="1"/>
  <c r="GJ878" i="1"/>
  <c r="GK878" i="1"/>
  <c r="GL878" i="1"/>
  <c r="GM878" i="1"/>
  <c r="GN878" i="1"/>
  <c r="GO878" i="1"/>
  <c r="GP878" i="1"/>
  <c r="GQ878" i="1"/>
  <c r="GR878" i="1"/>
  <c r="GS878" i="1"/>
  <c r="GT878" i="1"/>
  <c r="GU878" i="1"/>
  <c r="GV878" i="1"/>
  <c r="GW878" i="1"/>
  <c r="GX878" i="1"/>
  <c r="C880" i="1"/>
  <c r="D880" i="1"/>
  <c r="I880" i="1"/>
  <c r="K880" i="1"/>
  <c r="AC880" i="1"/>
  <c r="AE880" i="1"/>
  <c r="AD880" i="1" s="1"/>
  <c r="AF880" i="1"/>
  <c r="AG880" i="1"/>
  <c r="AH880" i="1"/>
  <c r="AI880" i="1"/>
  <c r="AJ880" i="1"/>
  <c r="CX880" i="1" s="1"/>
  <c r="W880" i="1" s="1"/>
  <c r="CQ880" i="1"/>
  <c r="CR880" i="1"/>
  <c r="CS880" i="1"/>
  <c r="CT880" i="1"/>
  <c r="CU880" i="1"/>
  <c r="T880" i="1" s="1"/>
  <c r="CV880" i="1"/>
  <c r="CW880" i="1"/>
  <c r="GL880" i="1"/>
  <c r="GO880" i="1"/>
  <c r="GP880" i="1"/>
  <c r="GV880" i="1"/>
  <c r="HC880" i="1"/>
  <c r="GX880" i="1" s="1"/>
  <c r="C881" i="1"/>
  <c r="D881" i="1"/>
  <c r="I881" i="1"/>
  <c r="K881" i="1"/>
  <c r="W881" i="1"/>
  <c r="AC881" i="1"/>
  <c r="AE881" i="1"/>
  <c r="AD881" i="1" s="1"/>
  <c r="AF881" i="1"/>
  <c r="AG881" i="1"/>
  <c r="CU881" i="1" s="1"/>
  <c r="T881" i="1" s="1"/>
  <c r="AH881" i="1"/>
  <c r="AI881" i="1"/>
  <c r="AJ881" i="1"/>
  <c r="CQ881" i="1"/>
  <c r="CR881" i="1"/>
  <c r="CS881" i="1"/>
  <c r="CT881" i="1"/>
  <c r="CV881" i="1"/>
  <c r="CW881" i="1"/>
  <c r="CX881" i="1"/>
  <c r="GL881" i="1"/>
  <c r="GO881" i="1"/>
  <c r="GP881" i="1"/>
  <c r="GV881" i="1"/>
  <c r="HC881" i="1" s="1"/>
  <c r="GX881" i="1" s="1"/>
  <c r="C882" i="1"/>
  <c r="D882" i="1"/>
  <c r="I882" i="1"/>
  <c r="K882" i="1"/>
  <c r="AC882" i="1"/>
  <c r="AD882" i="1"/>
  <c r="AE882" i="1"/>
  <c r="AF882" i="1"/>
  <c r="AG882" i="1"/>
  <c r="CU882" i="1" s="1"/>
  <c r="T882" i="1" s="1"/>
  <c r="AH882" i="1"/>
  <c r="AI882" i="1"/>
  <c r="AJ882" i="1"/>
  <c r="CX882" i="1" s="1"/>
  <c r="W882" i="1" s="1"/>
  <c r="CQ882" i="1"/>
  <c r="CR882" i="1"/>
  <c r="CS882" i="1"/>
  <c r="CT882" i="1"/>
  <c r="CV882" i="1"/>
  <c r="CW882" i="1"/>
  <c r="GL882" i="1"/>
  <c r="GO882" i="1"/>
  <c r="GP882" i="1"/>
  <c r="GV882" i="1"/>
  <c r="GX882" i="1"/>
  <c r="HC882" i="1"/>
  <c r="C883" i="1"/>
  <c r="D883" i="1"/>
  <c r="U883" i="1"/>
  <c r="G4133" i="7" s="1"/>
  <c r="V883" i="1"/>
  <c r="G4136" i="7" s="1"/>
  <c r="AC883" i="1"/>
  <c r="AE883" i="1"/>
  <c r="AD883" i="1" s="1"/>
  <c r="AF883" i="1"/>
  <c r="AG883" i="1"/>
  <c r="CU883" i="1" s="1"/>
  <c r="T883" i="1" s="1"/>
  <c r="AH883" i="1"/>
  <c r="AI883" i="1"/>
  <c r="AJ883" i="1"/>
  <c r="CX883" i="1" s="1"/>
  <c r="W883" i="1" s="1"/>
  <c r="CQ883" i="1"/>
  <c r="CR883" i="1"/>
  <c r="CS883" i="1"/>
  <c r="CT883" i="1"/>
  <c r="CV883" i="1"/>
  <c r="CW883" i="1"/>
  <c r="GL883" i="1"/>
  <c r="GO883" i="1"/>
  <c r="GP883" i="1"/>
  <c r="GV883" i="1"/>
  <c r="HC883" i="1"/>
  <c r="GX883" i="1" s="1"/>
  <c r="C884" i="1"/>
  <c r="D884" i="1"/>
  <c r="U884" i="1"/>
  <c r="G4161" i="7" s="1"/>
  <c r="AC884" i="1"/>
  <c r="AE884" i="1"/>
  <c r="AD884" i="1" s="1"/>
  <c r="AF884" i="1"/>
  <c r="AG884" i="1"/>
  <c r="CU884" i="1" s="1"/>
  <c r="T884" i="1" s="1"/>
  <c r="AH884" i="1"/>
  <c r="AI884" i="1"/>
  <c r="AJ884" i="1"/>
  <c r="CX884" i="1" s="1"/>
  <c r="W884" i="1" s="1"/>
  <c r="CQ884" i="1"/>
  <c r="CR884" i="1"/>
  <c r="CS884" i="1"/>
  <c r="CT884" i="1"/>
  <c r="CV884" i="1"/>
  <c r="CW884" i="1"/>
  <c r="GL884" i="1"/>
  <c r="GO884" i="1"/>
  <c r="GP884" i="1"/>
  <c r="GV884" i="1"/>
  <c r="HC884" i="1" s="1"/>
  <c r="GX884" i="1" s="1"/>
  <c r="C885" i="1"/>
  <c r="D885" i="1"/>
  <c r="T885" i="1"/>
  <c r="U885" i="1"/>
  <c r="G4180" i="7" s="1"/>
  <c r="V885" i="1"/>
  <c r="G4183" i="7" s="1"/>
  <c r="AC885" i="1"/>
  <c r="AE885" i="1"/>
  <c r="AD885" i="1" s="1"/>
  <c r="AF885" i="1"/>
  <c r="AG885" i="1"/>
  <c r="AH885" i="1"/>
  <c r="AI885" i="1"/>
  <c r="AJ885" i="1"/>
  <c r="CX885" i="1" s="1"/>
  <c r="W885" i="1" s="1"/>
  <c r="CQ885" i="1"/>
  <c r="CR885" i="1"/>
  <c r="CS885" i="1"/>
  <c r="CT885" i="1"/>
  <c r="CU885" i="1"/>
  <c r="CV885" i="1"/>
  <c r="CW885" i="1"/>
  <c r="GL885" i="1"/>
  <c r="GO885" i="1"/>
  <c r="GP885" i="1"/>
  <c r="GV885" i="1"/>
  <c r="GX885" i="1"/>
  <c r="HC885" i="1"/>
  <c r="C886" i="1"/>
  <c r="D886" i="1"/>
  <c r="T886" i="1"/>
  <c r="U886" i="1"/>
  <c r="G4201" i="7" s="1"/>
  <c r="V886" i="1"/>
  <c r="G4204" i="7" s="1"/>
  <c r="AC886" i="1"/>
  <c r="AE886" i="1"/>
  <c r="AD886" i="1" s="1"/>
  <c r="AF886" i="1"/>
  <c r="AG886" i="1"/>
  <c r="AH886" i="1"/>
  <c r="AI886" i="1"/>
  <c r="AJ886" i="1"/>
  <c r="CX886" i="1" s="1"/>
  <c r="W886" i="1" s="1"/>
  <c r="CQ886" i="1"/>
  <c r="CR886" i="1"/>
  <c r="CS886" i="1"/>
  <c r="CT886" i="1"/>
  <c r="CU886" i="1"/>
  <c r="CV886" i="1"/>
  <c r="CW886" i="1"/>
  <c r="GL886" i="1"/>
  <c r="GO886" i="1"/>
  <c r="GP886" i="1"/>
  <c r="GV886" i="1"/>
  <c r="HC886" i="1" s="1"/>
  <c r="GX886" i="1" s="1"/>
  <c r="C887" i="1"/>
  <c r="D887" i="1"/>
  <c r="U887" i="1"/>
  <c r="G4219" i="7" s="1"/>
  <c r="V887" i="1"/>
  <c r="G4222" i="7" s="1"/>
  <c r="AC887" i="1"/>
  <c r="AE887" i="1"/>
  <c r="AD887" i="1" s="1"/>
  <c r="AF887" i="1"/>
  <c r="AG887" i="1"/>
  <c r="CU887" i="1" s="1"/>
  <c r="T887" i="1" s="1"/>
  <c r="AH887" i="1"/>
  <c r="AI887" i="1"/>
  <c r="AJ887" i="1"/>
  <c r="CX887" i="1" s="1"/>
  <c r="W887" i="1" s="1"/>
  <c r="CQ887" i="1"/>
  <c r="CR887" i="1"/>
  <c r="CS887" i="1"/>
  <c r="CT887" i="1"/>
  <c r="CV887" i="1"/>
  <c r="CW887" i="1"/>
  <c r="GL887" i="1"/>
  <c r="GO887" i="1"/>
  <c r="GP887" i="1"/>
  <c r="GV887" i="1"/>
  <c r="HC887" i="1" s="1"/>
  <c r="GX887" i="1" s="1"/>
  <c r="C888" i="1"/>
  <c r="D888" i="1"/>
  <c r="I888" i="1"/>
  <c r="K888" i="1"/>
  <c r="T888" i="1"/>
  <c r="AC888" i="1"/>
  <c r="AE888" i="1"/>
  <c r="AD888" i="1" s="1"/>
  <c r="AF888" i="1"/>
  <c r="AG888" i="1"/>
  <c r="AH888" i="1"/>
  <c r="AI888" i="1"/>
  <c r="AJ888" i="1"/>
  <c r="CQ888" i="1"/>
  <c r="CR888" i="1"/>
  <c r="CS888" i="1"/>
  <c r="CT888" i="1"/>
  <c r="CU888" i="1"/>
  <c r="CV888" i="1"/>
  <c r="CW888" i="1"/>
  <c r="CX888" i="1"/>
  <c r="W888" i="1" s="1"/>
  <c r="GL888" i="1"/>
  <c r="GO888" i="1"/>
  <c r="GP888" i="1"/>
  <c r="GV888" i="1"/>
  <c r="HC888" i="1"/>
  <c r="GX888" i="1" s="1"/>
  <c r="C889" i="1"/>
  <c r="D889" i="1"/>
  <c r="I889" i="1"/>
  <c r="K889" i="1"/>
  <c r="T889" i="1"/>
  <c r="AC889" i="1"/>
  <c r="AE889" i="1"/>
  <c r="AD889" i="1" s="1"/>
  <c r="AF889" i="1"/>
  <c r="AG889" i="1"/>
  <c r="AH889" i="1"/>
  <c r="AI889" i="1"/>
  <c r="AJ889" i="1"/>
  <c r="CX889" i="1" s="1"/>
  <c r="W889" i="1" s="1"/>
  <c r="CQ889" i="1"/>
  <c r="CR889" i="1"/>
  <c r="CS889" i="1"/>
  <c r="CT889" i="1"/>
  <c r="CU889" i="1"/>
  <c r="CV889" i="1"/>
  <c r="CW889" i="1"/>
  <c r="GL889" i="1"/>
  <c r="GO889" i="1"/>
  <c r="GP889" i="1"/>
  <c r="GV889" i="1"/>
  <c r="HC889" i="1" s="1"/>
  <c r="GX889" i="1" s="1"/>
  <c r="C890" i="1"/>
  <c r="D890" i="1"/>
  <c r="I890" i="1"/>
  <c r="K890" i="1"/>
  <c r="AC890" i="1"/>
  <c r="AE890" i="1"/>
  <c r="AD890" i="1" s="1"/>
  <c r="AF890" i="1"/>
  <c r="AG890" i="1"/>
  <c r="CU890" i="1" s="1"/>
  <c r="T890" i="1" s="1"/>
  <c r="AH890" i="1"/>
  <c r="AI890" i="1"/>
  <c r="AJ890" i="1"/>
  <c r="CX890" i="1" s="1"/>
  <c r="W890" i="1" s="1"/>
  <c r="CQ890" i="1"/>
  <c r="CR890" i="1"/>
  <c r="CS890" i="1"/>
  <c r="CT890" i="1"/>
  <c r="CV890" i="1"/>
  <c r="CW890" i="1"/>
  <c r="GL890" i="1"/>
  <c r="GO890" i="1"/>
  <c r="GP890" i="1"/>
  <c r="GV890" i="1"/>
  <c r="HC890" i="1" s="1"/>
  <c r="GX890" i="1" s="1"/>
  <c r="C891" i="1"/>
  <c r="D891" i="1"/>
  <c r="T891" i="1"/>
  <c r="U891" i="1"/>
  <c r="G4303" i="7" s="1"/>
  <c r="V891" i="1"/>
  <c r="G4306" i="7" s="1"/>
  <c r="AC891" i="1"/>
  <c r="AE891" i="1"/>
  <c r="AD891" i="1" s="1"/>
  <c r="AF891" i="1"/>
  <c r="AG891" i="1"/>
  <c r="AH891" i="1"/>
  <c r="AI891" i="1"/>
  <c r="AJ891" i="1"/>
  <c r="CX891" i="1" s="1"/>
  <c r="W891" i="1" s="1"/>
  <c r="CQ891" i="1"/>
  <c r="CR891" i="1"/>
  <c r="CS891" i="1"/>
  <c r="CT891" i="1"/>
  <c r="CU891" i="1"/>
  <c r="CV891" i="1"/>
  <c r="CW891" i="1"/>
  <c r="GL891" i="1"/>
  <c r="GO891" i="1"/>
  <c r="GP891" i="1"/>
  <c r="GV891" i="1"/>
  <c r="GX891" i="1"/>
  <c r="HC891" i="1"/>
  <c r="C892" i="1"/>
  <c r="D892" i="1"/>
  <c r="U892" i="1"/>
  <c r="G4321" i="7" s="1"/>
  <c r="AC892" i="1"/>
  <c r="AE892" i="1"/>
  <c r="AD892" i="1" s="1"/>
  <c r="AF892" i="1"/>
  <c r="AG892" i="1"/>
  <c r="AH892" i="1"/>
  <c r="AI892" i="1"/>
  <c r="AJ892" i="1"/>
  <c r="CX892" i="1" s="1"/>
  <c r="W892" i="1" s="1"/>
  <c r="CQ892" i="1"/>
  <c r="CR892" i="1"/>
  <c r="CS892" i="1"/>
  <c r="CT892" i="1"/>
  <c r="CU892" i="1"/>
  <c r="T892" i="1" s="1"/>
  <c r="CV892" i="1"/>
  <c r="CW892" i="1"/>
  <c r="GL892" i="1"/>
  <c r="GO892" i="1"/>
  <c r="GP892" i="1"/>
  <c r="GV892" i="1"/>
  <c r="HC892" i="1" s="1"/>
  <c r="GX892" i="1" s="1"/>
  <c r="C893" i="1"/>
  <c r="D893" i="1"/>
  <c r="I893" i="1"/>
  <c r="K893" i="1"/>
  <c r="AC893" i="1"/>
  <c r="AE893" i="1"/>
  <c r="AD893" i="1" s="1"/>
  <c r="AF893" i="1"/>
  <c r="AG893" i="1"/>
  <c r="AH893" i="1"/>
  <c r="AI893" i="1"/>
  <c r="AJ893" i="1"/>
  <c r="CQ893" i="1"/>
  <c r="CR893" i="1"/>
  <c r="CS893" i="1"/>
  <c r="CT893" i="1"/>
  <c r="CU893" i="1"/>
  <c r="T893" i="1" s="1"/>
  <c r="CV893" i="1"/>
  <c r="CW893" i="1"/>
  <c r="CX893" i="1"/>
  <c r="W893" i="1" s="1"/>
  <c r="GL893" i="1"/>
  <c r="GO893" i="1"/>
  <c r="GP893" i="1"/>
  <c r="GV893" i="1"/>
  <c r="HC893" i="1"/>
  <c r="GX893" i="1" s="1"/>
  <c r="C894" i="1"/>
  <c r="D894" i="1"/>
  <c r="T894" i="1"/>
  <c r="U894" i="1"/>
  <c r="G4356" i="7" s="1"/>
  <c r="V894" i="1"/>
  <c r="G4359" i="7" s="1"/>
  <c r="AC894" i="1"/>
  <c r="AE894" i="1"/>
  <c r="AD894" i="1" s="1"/>
  <c r="AF894" i="1"/>
  <c r="AG894" i="1"/>
  <c r="AH894" i="1"/>
  <c r="AI894" i="1"/>
  <c r="AJ894" i="1"/>
  <c r="CQ894" i="1"/>
  <c r="CR894" i="1"/>
  <c r="CS894" i="1"/>
  <c r="CT894" i="1"/>
  <c r="CU894" i="1"/>
  <c r="CV894" i="1"/>
  <c r="CW894" i="1"/>
  <c r="CX894" i="1"/>
  <c r="W894" i="1" s="1"/>
  <c r="GL894" i="1"/>
  <c r="GO894" i="1"/>
  <c r="GP894" i="1"/>
  <c r="GV894" i="1"/>
  <c r="HC894" i="1"/>
  <c r="GX894" i="1" s="1"/>
  <c r="C895" i="1"/>
  <c r="D895" i="1"/>
  <c r="V895" i="1"/>
  <c r="G4372" i="7" s="1"/>
  <c r="AC895" i="1"/>
  <c r="AE895" i="1"/>
  <c r="AD895" i="1" s="1"/>
  <c r="AF895" i="1"/>
  <c r="AG895" i="1"/>
  <c r="AH895" i="1"/>
  <c r="AI895" i="1"/>
  <c r="AJ895" i="1"/>
  <c r="CQ895" i="1"/>
  <c r="CR895" i="1"/>
  <c r="CS895" i="1"/>
  <c r="CT895" i="1"/>
  <c r="CU895" i="1"/>
  <c r="T895" i="1" s="1"/>
  <c r="CV895" i="1"/>
  <c r="CW895" i="1"/>
  <c r="CX895" i="1"/>
  <c r="W895" i="1" s="1"/>
  <c r="GL895" i="1"/>
  <c r="GO895" i="1"/>
  <c r="GP895" i="1"/>
  <c r="GV895" i="1"/>
  <c r="HC895" i="1" s="1"/>
  <c r="GX895" i="1" s="1"/>
  <c r="C896" i="1"/>
  <c r="D896" i="1"/>
  <c r="I896" i="1"/>
  <c r="K896" i="1"/>
  <c r="AC896" i="1"/>
  <c r="AE896" i="1"/>
  <c r="AD896" i="1" s="1"/>
  <c r="AF896" i="1"/>
  <c r="AG896" i="1"/>
  <c r="CU896" i="1" s="1"/>
  <c r="T896" i="1" s="1"/>
  <c r="AH896" i="1"/>
  <c r="AI896" i="1"/>
  <c r="AJ896" i="1"/>
  <c r="CX896" i="1" s="1"/>
  <c r="W896" i="1" s="1"/>
  <c r="CQ896" i="1"/>
  <c r="CR896" i="1"/>
  <c r="CS896" i="1"/>
  <c r="CT896" i="1"/>
  <c r="CV896" i="1"/>
  <c r="CW896" i="1"/>
  <c r="GL896" i="1"/>
  <c r="GO896" i="1"/>
  <c r="GP896" i="1"/>
  <c r="GV896" i="1"/>
  <c r="HC896" i="1" s="1"/>
  <c r="GX896" i="1" s="1"/>
  <c r="C897" i="1"/>
  <c r="D897" i="1"/>
  <c r="I897" i="1"/>
  <c r="K897" i="1"/>
  <c r="T897" i="1"/>
  <c r="AC897" i="1"/>
  <c r="AE897" i="1"/>
  <c r="AD897" i="1" s="1"/>
  <c r="AF897" i="1"/>
  <c r="AG897" i="1"/>
  <c r="AH897" i="1"/>
  <c r="AI897" i="1"/>
  <c r="AJ897" i="1"/>
  <c r="CX897" i="1" s="1"/>
  <c r="W897" i="1" s="1"/>
  <c r="CQ897" i="1"/>
  <c r="CR897" i="1"/>
  <c r="CS897" i="1"/>
  <c r="CT897" i="1"/>
  <c r="CU897" i="1"/>
  <c r="CV897" i="1"/>
  <c r="CW897" i="1"/>
  <c r="GL897" i="1"/>
  <c r="GO897" i="1"/>
  <c r="GP897" i="1"/>
  <c r="GV897" i="1"/>
  <c r="GX897" i="1"/>
  <c r="HC897" i="1"/>
  <c r="C898" i="1"/>
  <c r="D898" i="1"/>
  <c r="I898" i="1"/>
  <c r="K898" i="1"/>
  <c r="AC898" i="1"/>
  <c r="AE898" i="1"/>
  <c r="AD898" i="1" s="1"/>
  <c r="AF898" i="1"/>
  <c r="AG898" i="1"/>
  <c r="AH898" i="1"/>
  <c r="AI898" i="1"/>
  <c r="AJ898" i="1"/>
  <c r="CX898" i="1" s="1"/>
  <c r="W898" i="1" s="1"/>
  <c r="CQ898" i="1"/>
  <c r="CR898" i="1"/>
  <c r="CS898" i="1"/>
  <c r="CT898" i="1"/>
  <c r="CU898" i="1"/>
  <c r="T898" i="1" s="1"/>
  <c r="CV898" i="1"/>
  <c r="CW898" i="1"/>
  <c r="GL898" i="1"/>
  <c r="GO898" i="1"/>
  <c r="GP898" i="1"/>
  <c r="GV898" i="1"/>
  <c r="HC898" i="1"/>
  <c r="GX898" i="1" s="1"/>
  <c r="C899" i="1"/>
  <c r="D899" i="1"/>
  <c r="I899" i="1"/>
  <c r="K899" i="1"/>
  <c r="W899" i="1"/>
  <c r="AC899" i="1"/>
  <c r="AE899" i="1"/>
  <c r="AD899" i="1" s="1"/>
  <c r="AF899" i="1"/>
  <c r="AG899" i="1"/>
  <c r="CU899" i="1" s="1"/>
  <c r="T899" i="1" s="1"/>
  <c r="AH899" i="1"/>
  <c r="AI899" i="1"/>
  <c r="AJ899" i="1"/>
  <c r="CQ899" i="1"/>
  <c r="CR899" i="1"/>
  <c r="CS899" i="1"/>
  <c r="CT899" i="1"/>
  <c r="CV899" i="1"/>
  <c r="CW899" i="1"/>
  <c r="CX899" i="1"/>
  <c r="GL899" i="1"/>
  <c r="GO899" i="1"/>
  <c r="GP899" i="1"/>
  <c r="GV899" i="1"/>
  <c r="HC899" i="1" s="1"/>
  <c r="GX899" i="1" s="1"/>
  <c r="C900" i="1"/>
  <c r="D900" i="1"/>
  <c r="I900" i="1"/>
  <c r="CU2378" i="3" s="1"/>
  <c r="K900" i="1"/>
  <c r="V900" i="1"/>
  <c r="AC900" i="1"/>
  <c r="AE900" i="1"/>
  <c r="AD900" i="1" s="1"/>
  <c r="AF900" i="1"/>
  <c r="AG900" i="1"/>
  <c r="CU900" i="1" s="1"/>
  <c r="T900" i="1" s="1"/>
  <c r="AH900" i="1"/>
  <c r="AI900" i="1"/>
  <c r="AJ900" i="1"/>
  <c r="CX900" i="1" s="1"/>
  <c r="W900" i="1" s="1"/>
  <c r="CQ900" i="1"/>
  <c r="CR900" i="1"/>
  <c r="CS900" i="1"/>
  <c r="CT900" i="1"/>
  <c r="CV900" i="1"/>
  <c r="CW900" i="1"/>
  <c r="GL900" i="1"/>
  <c r="GO900" i="1"/>
  <c r="GP900" i="1"/>
  <c r="GV900" i="1"/>
  <c r="GX900" i="1"/>
  <c r="HC900" i="1"/>
  <c r="C901" i="1"/>
  <c r="D901" i="1"/>
  <c r="I901" i="1"/>
  <c r="K901" i="1"/>
  <c r="AC901" i="1"/>
  <c r="AE901" i="1"/>
  <c r="AD901" i="1" s="1"/>
  <c r="AF901" i="1"/>
  <c r="AG901" i="1"/>
  <c r="AH901" i="1"/>
  <c r="AI901" i="1"/>
  <c r="AJ901" i="1"/>
  <c r="CX901" i="1" s="1"/>
  <c r="W901" i="1" s="1"/>
  <c r="CQ901" i="1"/>
  <c r="CR901" i="1"/>
  <c r="CS901" i="1"/>
  <c r="CT901" i="1"/>
  <c r="CU901" i="1"/>
  <c r="T901" i="1" s="1"/>
  <c r="CV901" i="1"/>
  <c r="CW901" i="1"/>
  <c r="GL901" i="1"/>
  <c r="GO901" i="1"/>
  <c r="GP901" i="1"/>
  <c r="GV901" i="1"/>
  <c r="GX901" i="1"/>
  <c r="HC901" i="1"/>
  <c r="C902" i="1"/>
  <c r="D902" i="1"/>
  <c r="R902" i="1"/>
  <c r="U902" i="1"/>
  <c r="G4491" i="7" s="1"/>
  <c r="V902" i="1"/>
  <c r="AC902" i="1"/>
  <c r="AE902" i="1"/>
  <c r="AD902" i="1" s="1"/>
  <c r="AF902" i="1"/>
  <c r="AG902" i="1"/>
  <c r="AH902" i="1"/>
  <c r="AI902" i="1"/>
  <c r="AJ902" i="1"/>
  <c r="CX902" i="1" s="1"/>
  <c r="W902" i="1" s="1"/>
  <c r="CQ902" i="1"/>
  <c r="CR902" i="1"/>
  <c r="CS902" i="1"/>
  <c r="CT902" i="1"/>
  <c r="CU902" i="1"/>
  <c r="T902" i="1" s="1"/>
  <c r="CV902" i="1"/>
  <c r="CW902" i="1"/>
  <c r="GL902" i="1"/>
  <c r="GO902" i="1"/>
  <c r="GP902" i="1"/>
  <c r="GV902" i="1"/>
  <c r="HC902" i="1"/>
  <c r="GX902" i="1" s="1"/>
  <c r="C903" i="1"/>
  <c r="D903" i="1"/>
  <c r="I903" i="1"/>
  <c r="K903" i="1"/>
  <c r="V903" i="1"/>
  <c r="AC903" i="1"/>
  <c r="AD903" i="1"/>
  <c r="AE903" i="1"/>
  <c r="AF903" i="1"/>
  <c r="AG903" i="1"/>
  <c r="AH903" i="1"/>
  <c r="AI903" i="1"/>
  <c r="AJ903" i="1"/>
  <c r="CX903" i="1" s="1"/>
  <c r="W903" i="1" s="1"/>
  <c r="CQ903" i="1"/>
  <c r="CR903" i="1"/>
  <c r="CS903" i="1"/>
  <c r="CT903" i="1"/>
  <c r="CU903" i="1"/>
  <c r="T903" i="1" s="1"/>
  <c r="CV903" i="1"/>
  <c r="CW903" i="1"/>
  <c r="GL903" i="1"/>
  <c r="GO903" i="1"/>
  <c r="GP903" i="1"/>
  <c r="GV903" i="1"/>
  <c r="HC903" i="1" s="1"/>
  <c r="GX903" i="1" s="1"/>
  <c r="C904" i="1"/>
  <c r="D904" i="1"/>
  <c r="T904" i="1"/>
  <c r="U904" i="1"/>
  <c r="G4512" i="7" s="1"/>
  <c r="V904" i="1"/>
  <c r="G4516" i="7" s="1"/>
  <c r="AC904" i="1"/>
  <c r="AE904" i="1"/>
  <c r="AD904" i="1" s="1"/>
  <c r="AF904" i="1"/>
  <c r="AG904" i="1"/>
  <c r="AH904" i="1"/>
  <c r="AI904" i="1"/>
  <c r="AJ904" i="1"/>
  <c r="CQ904" i="1"/>
  <c r="CR904" i="1"/>
  <c r="CS904" i="1"/>
  <c r="CT904" i="1"/>
  <c r="CU904" i="1"/>
  <c r="CV904" i="1"/>
  <c r="CW904" i="1"/>
  <c r="CX904" i="1"/>
  <c r="W904" i="1" s="1"/>
  <c r="GL904" i="1"/>
  <c r="GO904" i="1"/>
  <c r="GP904" i="1"/>
  <c r="GV904" i="1"/>
  <c r="HC904" i="1"/>
  <c r="GX904" i="1" s="1"/>
  <c r="C905" i="1"/>
  <c r="D905" i="1"/>
  <c r="I905" i="1"/>
  <c r="K905" i="1"/>
  <c r="AC905" i="1"/>
  <c r="AE905" i="1"/>
  <c r="AD905" i="1" s="1"/>
  <c r="AF905" i="1"/>
  <c r="AG905" i="1"/>
  <c r="AH905" i="1"/>
  <c r="AI905" i="1"/>
  <c r="AJ905" i="1"/>
  <c r="CX905" i="1" s="1"/>
  <c r="W905" i="1" s="1"/>
  <c r="CQ905" i="1"/>
  <c r="CR905" i="1"/>
  <c r="CS905" i="1"/>
  <c r="CT905" i="1"/>
  <c r="CU905" i="1"/>
  <c r="T905" i="1" s="1"/>
  <c r="CV905" i="1"/>
  <c r="CW905" i="1"/>
  <c r="GL905" i="1"/>
  <c r="GO905" i="1"/>
  <c r="GP905" i="1"/>
  <c r="GV905" i="1"/>
  <c r="HC905" i="1" s="1"/>
  <c r="GX905" i="1" s="1"/>
  <c r="C906" i="1"/>
  <c r="D906" i="1"/>
  <c r="I906" i="1"/>
  <c r="K906" i="1"/>
  <c r="AC906" i="1"/>
  <c r="AE906" i="1"/>
  <c r="AD906" i="1" s="1"/>
  <c r="AF906" i="1"/>
  <c r="AG906" i="1"/>
  <c r="AH906" i="1"/>
  <c r="AI906" i="1"/>
  <c r="AJ906" i="1"/>
  <c r="CX906" i="1" s="1"/>
  <c r="W906" i="1" s="1"/>
  <c r="CQ906" i="1"/>
  <c r="CR906" i="1"/>
  <c r="CS906" i="1"/>
  <c r="CT906" i="1"/>
  <c r="CU906" i="1"/>
  <c r="T906" i="1" s="1"/>
  <c r="CV906" i="1"/>
  <c r="CW906" i="1"/>
  <c r="GL906" i="1"/>
  <c r="GO906" i="1"/>
  <c r="GP906" i="1"/>
  <c r="GV906" i="1"/>
  <c r="HC906" i="1" s="1"/>
  <c r="GX906" i="1" s="1"/>
  <c r="C907" i="1"/>
  <c r="D907" i="1"/>
  <c r="I907" i="1"/>
  <c r="K907" i="1"/>
  <c r="AC907" i="1"/>
  <c r="AE907" i="1"/>
  <c r="AD907" i="1" s="1"/>
  <c r="AB907" i="1" s="1"/>
  <c r="AF907" i="1"/>
  <c r="AG907" i="1"/>
  <c r="AH907" i="1"/>
  <c r="AI907" i="1"/>
  <c r="AJ907" i="1"/>
  <c r="CX907" i="1" s="1"/>
  <c r="W907" i="1" s="1"/>
  <c r="CQ907" i="1"/>
  <c r="CR907" i="1"/>
  <c r="CS907" i="1"/>
  <c r="CT907" i="1"/>
  <c r="CU907" i="1"/>
  <c r="T907" i="1" s="1"/>
  <c r="CV907" i="1"/>
  <c r="CW907" i="1"/>
  <c r="GL907" i="1"/>
  <c r="GO907" i="1"/>
  <c r="GP907" i="1"/>
  <c r="GV907" i="1"/>
  <c r="GX907" i="1"/>
  <c r="HC907" i="1"/>
  <c r="C908" i="1"/>
  <c r="D908" i="1"/>
  <c r="I908" i="1"/>
  <c r="K908" i="1"/>
  <c r="AC908" i="1"/>
  <c r="AD908" i="1"/>
  <c r="AE908" i="1"/>
  <c r="AF908" i="1"/>
  <c r="AG908" i="1"/>
  <c r="AH908" i="1"/>
  <c r="AI908" i="1"/>
  <c r="AJ908" i="1"/>
  <c r="CQ908" i="1"/>
  <c r="CR908" i="1"/>
  <c r="CS908" i="1"/>
  <c r="CT908" i="1"/>
  <c r="CU908" i="1"/>
  <c r="T908" i="1" s="1"/>
  <c r="CV908" i="1"/>
  <c r="CW908" i="1"/>
  <c r="CX908" i="1"/>
  <c r="W908" i="1" s="1"/>
  <c r="GL908" i="1"/>
  <c r="GO908" i="1"/>
  <c r="GP908" i="1"/>
  <c r="GV908" i="1"/>
  <c r="HC908" i="1" s="1"/>
  <c r="GX908" i="1" s="1"/>
  <c r="C909" i="1"/>
  <c r="D909" i="1"/>
  <c r="I909" i="1"/>
  <c r="K909" i="1"/>
  <c r="AC909" i="1"/>
  <c r="AE909" i="1"/>
  <c r="AD909" i="1" s="1"/>
  <c r="AF909" i="1"/>
  <c r="AG909" i="1"/>
  <c r="CU909" i="1" s="1"/>
  <c r="T909" i="1" s="1"/>
  <c r="AH909" i="1"/>
  <c r="AI909" i="1"/>
  <c r="AJ909" i="1"/>
  <c r="CX909" i="1" s="1"/>
  <c r="W909" i="1" s="1"/>
  <c r="CQ909" i="1"/>
  <c r="CR909" i="1"/>
  <c r="CS909" i="1"/>
  <c r="CT909" i="1"/>
  <c r="CV909" i="1"/>
  <c r="CW909" i="1"/>
  <c r="GL909" i="1"/>
  <c r="GO909" i="1"/>
  <c r="GP909" i="1"/>
  <c r="GV909" i="1"/>
  <c r="HC909" i="1"/>
  <c r="GX909" i="1" s="1"/>
  <c r="C910" i="1"/>
  <c r="D910" i="1"/>
  <c r="I910" i="1"/>
  <c r="GX910" i="1" s="1"/>
  <c r="K910" i="1"/>
  <c r="AC910" i="1"/>
  <c r="AE910" i="1"/>
  <c r="AD910" i="1" s="1"/>
  <c r="AF910" i="1"/>
  <c r="AG910" i="1"/>
  <c r="AH910" i="1"/>
  <c r="AI910" i="1"/>
  <c r="AJ910" i="1"/>
  <c r="CX910" i="1" s="1"/>
  <c r="W910" i="1" s="1"/>
  <c r="CQ910" i="1"/>
  <c r="CR910" i="1"/>
  <c r="CS910" i="1"/>
  <c r="CT910" i="1"/>
  <c r="CU910" i="1"/>
  <c r="T910" i="1" s="1"/>
  <c r="CV910" i="1"/>
  <c r="CW910" i="1"/>
  <c r="GL910" i="1"/>
  <c r="GO910" i="1"/>
  <c r="GP910" i="1"/>
  <c r="GV910" i="1"/>
  <c r="HC910" i="1"/>
  <c r="C911" i="1"/>
  <c r="D911" i="1"/>
  <c r="U911" i="1"/>
  <c r="V911" i="1"/>
  <c r="G4696" i="7" s="1"/>
  <c r="AC911" i="1"/>
  <c r="AE911" i="1"/>
  <c r="AD911" i="1" s="1"/>
  <c r="AF911" i="1"/>
  <c r="AG911" i="1"/>
  <c r="AH911" i="1"/>
  <c r="AI911" i="1"/>
  <c r="AJ911" i="1"/>
  <c r="CQ911" i="1"/>
  <c r="CR911" i="1"/>
  <c r="CS911" i="1"/>
  <c r="CT911" i="1"/>
  <c r="CU911" i="1"/>
  <c r="T911" i="1" s="1"/>
  <c r="CV911" i="1"/>
  <c r="CW911" i="1"/>
  <c r="CX911" i="1"/>
  <c r="W911" i="1" s="1"/>
  <c r="GL911" i="1"/>
  <c r="GO911" i="1"/>
  <c r="GP911" i="1"/>
  <c r="GV911" i="1"/>
  <c r="HC911" i="1"/>
  <c r="GX911" i="1" s="1"/>
  <c r="C912" i="1"/>
  <c r="D912" i="1"/>
  <c r="I912" i="1"/>
  <c r="K912" i="1"/>
  <c r="T912" i="1"/>
  <c r="V912" i="1"/>
  <c r="AC912" i="1"/>
  <c r="AE912" i="1"/>
  <c r="AD912" i="1" s="1"/>
  <c r="AF912" i="1"/>
  <c r="AG912" i="1"/>
  <c r="AH912" i="1"/>
  <c r="AI912" i="1"/>
  <c r="AJ912" i="1"/>
  <c r="CQ912" i="1"/>
  <c r="CR912" i="1"/>
  <c r="CS912" i="1"/>
  <c r="CT912" i="1"/>
  <c r="CU912" i="1"/>
  <c r="CV912" i="1"/>
  <c r="CW912" i="1"/>
  <c r="CX912" i="1"/>
  <c r="W912" i="1" s="1"/>
  <c r="GL912" i="1"/>
  <c r="GO912" i="1"/>
  <c r="GP912" i="1"/>
  <c r="GV912" i="1"/>
  <c r="HC912" i="1"/>
  <c r="GX912" i="1" s="1"/>
  <c r="C913" i="1"/>
  <c r="D913" i="1"/>
  <c r="I913" i="1"/>
  <c r="K913" i="1"/>
  <c r="AC913" i="1"/>
  <c r="AE913" i="1"/>
  <c r="AD913" i="1" s="1"/>
  <c r="AF913" i="1"/>
  <c r="AG913" i="1"/>
  <c r="AH913" i="1"/>
  <c r="AI913" i="1"/>
  <c r="AJ913" i="1"/>
  <c r="CQ913" i="1"/>
  <c r="CR913" i="1"/>
  <c r="CS913" i="1"/>
  <c r="CT913" i="1"/>
  <c r="CU913" i="1"/>
  <c r="T913" i="1" s="1"/>
  <c r="CV913" i="1"/>
  <c r="CW913" i="1"/>
  <c r="CX913" i="1"/>
  <c r="W913" i="1" s="1"/>
  <c r="GL913" i="1"/>
  <c r="GO913" i="1"/>
  <c r="GP913" i="1"/>
  <c r="GV913" i="1"/>
  <c r="HC913" i="1" s="1"/>
  <c r="GX913" i="1" s="1"/>
  <c r="C914" i="1"/>
  <c r="D914" i="1"/>
  <c r="I914" i="1"/>
  <c r="K914" i="1"/>
  <c r="AC914" i="1"/>
  <c r="AE914" i="1"/>
  <c r="AD914" i="1" s="1"/>
  <c r="AF914" i="1"/>
  <c r="AG914" i="1"/>
  <c r="AH914" i="1"/>
  <c r="AI914" i="1"/>
  <c r="AJ914" i="1"/>
  <c r="CX914" i="1" s="1"/>
  <c r="W914" i="1" s="1"/>
  <c r="CQ914" i="1"/>
  <c r="CR914" i="1"/>
  <c r="CS914" i="1"/>
  <c r="CT914" i="1"/>
  <c r="CU914" i="1"/>
  <c r="T914" i="1" s="1"/>
  <c r="CV914" i="1"/>
  <c r="CW914" i="1"/>
  <c r="GL914" i="1"/>
  <c r="GO914" i="1"/>
  <c r="GP914" i="1"/>
  <c r="GV914" i="1"/>
  <c r="HC914" i="1" s="1"/>
  <c r="GX914" i="1" s="1"/>
  <c r="C915" i="1"/>
  <c r="D915" i="1"/>
  <c r="I915" i="1"/>
  <c r="K915" i="1"/>
  <c r="AC915" i="1"/>
  <c r="AE915" i="1"/>
  <c r="AD915" i="1" s="1"/>
  <c r="AF915" i="1"/>
  <c r="AG915" i="1"/>
  <c r="AH915" i="1"/>
  <c r="AI915" i="1"/>
  <c r="AJ915" i="1"/>
  <c r="CQ915" i="1"/>
  <c r="CR915" i="1"/>
  <c r="CS915" i="1"/>
  <c r="CT915" i="1"/>
  <c r="CU915" i="1"/>
  <c r="T915" i="1" s="1"/>
  <c r="CV915" i="1"/>
  <c r="CW915" i="1"/>
  <c r="CX915" i="1"/>
  <c r="W915" i="1" s="1"/>
  <c r="GL915" i="1"/>
  <c r="GO915" i="1"/>
  <c r="GP915" i="1"/>
  <c r="GV915" i="1"/>
  <c r="HC915" i="1"/>
  <c r="GX915" i="1" s="1"/>
  <c r="C916" i="1"/>
  <c r="D916" i="1"/>
  <c r="T916" i="1"/>
  <c r="U916" i="1"/>
  <c r="G4760" i="7" s="1"/>
  <c r="V916" i="1"/>
  <c r="G4763" i="7" s="1"/>
  <c r="AC916" i="1"/>
  <c r="AE916" i="1"/>
  <c r="AD916" i="1" s="1"/>
  <c r="AF916" i="1"/>
  <c r="AG916" i="1"/>
  <c r="AH916" i="1"/>
  <c r="AI916" i="1"/>
  <c r="AJ916" i="1"/>
  <c r="CQ916" i="1"/>
  <c r="CR916" i="1"/>
  <c r="CS916" i="1"/>
  <c r="CT916" i="1"/>
  <c r="CU916" i="1"/>
  <c r="CV916" i="1"/>
  <c r="CW916" i="1"/>
  <c r="CX916" i="1"/>
  <c r="W916" i="1" s="1"/>
  <c r="GL916" i="1"/>
  <c r="GO916" i="1"/>
  <c r="GP916" i="1"/>
  <c r="GV916" i="1"/>
  <c r="HC916" i="1"/>
  <c r="GX916" i="1" s="1"/>
  <c r="B918" i="1"/>
  <c r="B878" i="1" s="1"/>
  <c r="C918" i="1"/>
  <c r="C878" i="1" s="1"/>
  <c r="D918" i="1"/>
  <c r="D878" i="1" s="1"/>
  <c r="F918" i="1"/>
  <c r="F878" i="1" s="1"/>
  <c r="G918" i="1"/>
  <c r="G878" i="1" s="1"/>
  <c r="AO918" i="1"/>
  <c r="AO878" i="1" s="1"/>
  <c r="AP918" i="1"/>
  <c r="AP878" i="1" s="1"/>
  <c r="BX918" i="1"/>
  <c r="BX878" i="1" s="1"/>
  <c r="BY918" i="1"/>
  <c r="BY878" i="1" s="1"/>
  <c r="CK918" i="1"/>
  <c r="BB918" i="1" s="1"/>
  <c r="CL918" i="1"/>
  <c r="BC918" i="1" s="1"/>
  <c r="CM918" i="1"/>
  <c r="CM878" i="1" s="1"/>
  <c r="F927" i="1"/>
  <c r="D948" i="1"/>
  <c r="D950" i="1"/>
  <c r="E950" i="1"/>
  <c r="G950" i="1"/>
  <c r="Z950" i="1"/>
  <c r="AA950" i="1"/>
  <c r="AM950" i="1"/>
  <c r="AN950" i="1"/>
  <c r="BE950" i="1"/>
  <c r="BF950" i="1"/>
  <c r="BG950" i="1"/>
  <c r="BH950" i="1"/>
  <c r="BI950" i="1"/>
  <c r="BJ950" i="1"/>
  <c r="BK950" i="1"/>
  <c r="BL950" i="1"/>
  <c r="BM950" i="1"/>
  <c r="BN950" i="1"/>
  <c r="BO950" i="1"/>
  <c r="BP950" i="1"/>
  <c r="BQ950" i="1"/>
  <c r="BR950" i="1"/>
  <c r="BS950" i="1"/>
  <c r="BT950" i="1"/>
  <c r="BU950" i="1"/>
  <c r="BV950" i="1"/>
  <c r="BW950" i="1"/>
  <c r="CM950" i="1"/>
  <c r="CN950" i="1"/>
  <c r="CO950" i="1"/>
  <c r="CP950" i="1"/>
  <c r="CQ950" i="1"/>
  <c r="CR950" i="1"/>
  <c r="CS950" i="1"/>
  <c r="CT950" i="1"/>
  <c r="CU950" i="1"/>
  <c r="CV950" i="1"/>
  <c r="CW950" i="1"/>
  <c r="CX950" i="1"/>
  <c r="CY950" i="1"/>
  <c r="CZ950" i="1"/>
  <c r="DA950" i="1"/>
  <c r="DB950" i="1"/>
  <c r="DC950" i="1"/>
  <c r="DD950" i="1"/>
  <c r="DE950" i="1"/>
  <c r="DF950" i="1"/>
  <c r="DG950" i="1"/>
  <c r="DH950" i="1"/>
  <c r="DI950" i="1"/>
  <c r="DJ950" i="1"/>
  <c r="DK950" i="1"/>
  <c r="DL950" i="1"/>
  <c r="DM950" i="1"/>
  <c r="DN950" i="1"/>
  <c r="DO950" i="1"/>
  <c r="DP950" i="1"/>
  <c r="DQ950" i="1"/>
  <c r="DR950" i="1"/>
  <c r="DS950" i="1"/>
  <c r="DT950" i="1"/>
  <c r="DU950" i="1"/>
  <c r="DV950" i="1"/>
  <c r="DW950" i="1"/>
  <c r="DX950" i="1"/>
  <c r="DY950" i="1"/>
  <c r="DZ950" i="1"/>
  <c r="EA950" i="1"/>
  <c r="EB950" i="1"/>
  <c r="EC950" i="1"/>
  <c r="ED950" i="1"/>
  <c r="EE950" i="1"/>
  <c r="EF950" i="1"/>
  <c r="EG950" i="1"/>
  <c r="EH950" i="1"/>
  <c r="EI950" i="1"/>
  <c r="EJ950" i="1"/>
  <c r="EK950" i="1"/>
  <c r="EL950" i="1"/>
  <c r="EM950" i="1"/>
  <c r="EN950" i="1"/>
  <c r="EO950" i="1"/>
  <c r="EP950" i="1"/>
  <c r="EQ950" i="1"/>
  <c r="ER950" i="1"/>
  <c r="ES950" i="1"/>
  <c r="ET950" i="1"/>
  <c r="EU950" i="1"/>
  <c r="EV950" i="1"/>
  <c r="EW950" i="1"/>
  <c r="EX950" i="1"/>
  <c r="EY950" i="1"/>
  <c r="EZ950" i="1"/>
  <c r="FA950" i="1"/>
  <c r="FB950" i="1"/>
  <c r="FC950" i="1"/>
  <c r="FD950" i="1"/>
  <c r="FE950" i="1"/>
  <c r="FF950" i="1"/>
  <c r="FG950" i="1"/>
  <c r="FH950" i="1"/>
  <c r="FI950" i="1"/>
  <c r="FJ950" i="1"/>
  <c r="FK950" i="1"/>
  <c r="FL950" i="1"/>
  <c r="FM950" i="1"/>
  <c r="FN950" i="1"/>
  <c r="FO950" i="1"/>
  <c r="FP950" i="1"/>
  <c r="FQ950" i="1"/>
  <c r="FR950" i="1"/>
  <c r="FS950" i="1"/>
  <c r="FT950" i="1"/>
  <c r="FU950" i="1"/>
  <c r="FV950" i="1"/>
  <c r="FW950" i="1"/>
  <c r="FX950" i="1"/>
  <c r="FY950" i="1"/>
  <c r="FZ950" i="1"/>
  <c r="GA950" i="1"/>
  <c r="GB950" i="1"/>
  <c r="GC950" i="1"/>
  <c r="GD950" i="1"/>
  <c r="GE950" i="1"/>
  <c r="GF950" i="1"/>
  <c r="GG950" i="1"/>
  <c r="GH950" i="1"/>
  <c r="GI950" i="1"/>
  <c r="GJ950" i="1"/>
  <c r="GK950" i="1"/>
  <c r="GL950" i="1"/>
  <c r="GM950" i="1"/>
  <c r="GN950" i="1"/>
  <c r="GO950" i="1"/>
  <c r="GP950" i="1"/>
  <c r="GQ950" i="1"/>
  <c r="GR950" i="1"/>
  <c r="GS950" i="1"/>
  <c r="GT950" i="1"/>
  <c r="GU950" i="1"/>
  <c r="GV950" i="1"/>
  <c r="GW950" i="1"/>
  <c r="GX950" i="1"/>
  <c r="C952" i="1"/>
  <c r="D952" i="1"/>
  <c r="T952" i="1"/>
  <c r="U952" i="1"/>
  <c r="G4778" i="7" s="1"/>
  <c r="V952" i="1"/>
  <c r="G4781" i="7" s="1"/>
  <c r="AC952" i="1"/>
  <c r="AE952" i="1"/>
  <c r="AD952" i="1" s="1"/>
  <c r="AF952" i="1"/>
  <c r="AG952" i="1"/>
  <c r="AH952" i="1"/>
  <c r="AI952" i="1"/>
  <c r="AJ952" i="1"/>
  <c r="CQ952" i="1"/>
  <c r="CR952" i="1"/>
  <c r="CS952" i="1"/>
  <c r="CT952" i="1"/>
  <c r="CU952" i="1"/>
  <c r="CV952" i="1"/>
  <c r="CW952" i="1"/>
  <c r="CX952" i="1"/>
  <c r="W952" i="1" s="1"/>
  <c r="AJ956" i="1" s="1"/>
  <c r="GL952" i="1"/>
  <c r="GO952" i="1"/>
  <c r="GP952" i="1"/>
  <c r="GV952" i="1"/>
  <c r="HC952" i="1" s="1"/>
  <c r="GX952" i="1" s="1"/>
  <c r="C953" i="1"/>
  <c r="D953" i="1"/>
  <c r="U953" i="1"/>
  <c r="G4790" i="7" s="1"/>
  <c r="W953" i="1"/>
  <c r="AC953" i="1"/>
  <c r="AE953" i="1"/>
  <c r="AD953" i="1" s="1"/>
  <c r="AF953" i="1"/>
  <c r="AG953" i="1"/>
  <c r="CU953" i="1" s="1"/>
  <c r="T953" i="1" s="1"/>
  <c r="AH953" i="1"/>
  <c r="AI953" i="1"/>
  <c r="AJ953" i="1"/>
  <c r="CQ953" i="1"/>
  <c r="CR953" i="1"/>
  <c r="CS953" i="1"/>
  <c r="CT953" i="1"/>
  <c r="CV953" i="1"/>
  <c r="CW953" i="1"/>
  <c r="CX953" i="1"/>
  <c r="GL953" i="1"/>
  <c r="GO953" i="1"/>
  <c r="GP953" i="1"/>
  <c r="GV953" i="1"/>
  <c r="HC953" i="1" s="1"/>
  <c r="GX953" i="1" s="1"/>
  <c r="C954" i="1"/>
  <c r="D954" i="1"/>
  <c r="U954" i="1"/>
  <c r="G4819" i="7" s="1"/>
  <c r="V954" i="1"/>
  <c r="G4822" i="7" s="1"/>
  <c r="AC954" i="1"/>
  <c r="AE954" i="1"/>
  <c r="AD954" i="1" s="1"/>
  <c r="AF954" i="1"/>
  <c r="AG954" i="1"/>
  <c r="CU954" i="1" s="1"/>
  <c r="T954" i="1" s="1"/>
  <c r="AH954" i="1"/>
  <c r="AI954" i="1"/>
  <c r="AJ954" i="1"/>
  <c r="CX954" i="1" s="1"/>
  <c r="W954" i="1" s="1"/>
  <c r="CQ954" i="1"/>
  <c r="CR954" i="1"/>
  <c r="CS954" i="1"/>
  <c r="CT954" i="1"/>
  <c r="CV954" i="1"/>
  <c r="CW954" i="1"/>
  <c r="GL954" i="1"/>
  <c r="GO954" i="1"/>
  <c r="GP954" i="1"/>
  <c r="GV954" i="1"/>
  <c r="HC954" i="1" s="1"/>
  <c r="GX954" i="1" s="1"/>
  <c r="B956" i="1"/>
  <c r="B950" i="1" s="1"/>
  <c r="C956" i="1"/>
  <c r="C950" i="1" s="1"/>
  <c r="D956" i="1"/>
  <c r="F956" i="1"/>
  <c r="F950" i="1" s="1"/>
  <c r="G956" i="1"/>
  <c r="AO956" i="1"/>
  <c r="AO950" i="1" s="1"/>
  <c r="BC956" i="1"/>
  <c r="F972" i="1" s="1"/>
  <c r="BD956" i="1"/>
  <c r="BD950" i="1" s="1"/>
  <c r="BX956" i="1"/>
  <c r="BX950" i="1" s="1"/>
  <c r="BY956" i="1"/>
  <c r="BY950" i="1" s="1"/>
  <c r="CK956" i="1"/>
  <c r="BB956" i="1" s="1"/>
  <c r="CL956" i="1"/>
  <c r="CL950" i="1" s="1"/>
  <c r="CM956" i="1"/>
  <c r="F981" i="1"/>
  <c r="D986" i="1"/>
  <c r="B988" i="1"/>
  <c r="E988" i="1"/>
  <c r="Z988" i="1"/>
  <c r="AA988" i="1"/>
  <c r="AM988" i="1"/>
  <c r="AN988" i="1"/>
  <c r="BE988" i="1"/>
  <c r="BF988" i="1"/>
  <c r="BG988" i="1"/>
  <c r="BH988" i="1"/>
  <c r="BI988" i="1"/>
  <c r="BJ988" i="1"/>
  <c r="BK988" i="1"/>
  <c r="BL988" i="1"/>
  <c r="BM988" i="1"/>
  <c r="BN988" i="1"/>
  <c r="BO988" i="1"/>
  <c r="BP988" i="1"/>
  <c r="BQ988" i="1"/>
  <c r="BR988" i="1"/>
  <c r="BS988" i="1"/>
  <c r="BT988" i="1"/>
  <c r="BU988" i="1"/>
  <c r="BV988" i="1"/>
  <c r="BW988" i="1"/>
  <c r="CN988" i="1"/>
  <c r="CO988" i="1"/>
  <c r="CP988" i="1"/>
  <c r="CQ988" i="1"/>
  <c r="CR988" i="1"/>
  <c r="CS988" i="1"/>
  <c r="CT988" i="1"/>
  <c r="CU988" i="1"/>
  <c r="CV988" i="1"/>
  <c r="CW988" i="1"/>
  <c r="CX988" i="1"/>
  <c r="CY988" i="1"/>
  <c r="CZ988" i="1"/>
  <c r="DA988" i="1"/>
  <c r="DB988" i="1"/>
  <c r="DC988" i="1"/>
  <c r="DD988" i="1"/>
  <c r="DE988" i="1"/>
  <c r="DF988" i="1"/>
  <c r="DG988" i="1"/>
  <c r="DH988" i="1"/>
  <c r="DI988" i="1"/>
  <c r="DJ988" i="1"/>
  <c r="DK988" i="1"/>
  <c r="DL988" i="1"/>
  <c r="DM988" i="1"/>
  <c r="DN988" i="1"/>
  <c r="DO988" i="1"/>
  <c r="DP988" i="1"/>
  <c r="DQ988" i="1"/>
  <c r="DR988" i="1"/>
  <c r="DS988" i="1"/>
  <c r="DT988" i="1"/>
  <c r="DU988" i="1"/>
  <c r="DV988" i="1"/>
  <c r="DW988" i="1"/>
  <c r="DX988" i="1"/>
  <c r="DY988" i="1"/>
  <c r="DZ988" i="1"/>
  <c r="EA988" i="1"/>
  <c r="EB988" i="1"/>
  <c r="EC988" i="1"/>
  <c r="ED988" i="1"/>
  <c r="EE988" i="1"/>
  <c r="EF988" i="1"/>
  <c r="EG988" i="1"/>
  <c r="EH988" i="1"/>
  <c r="EI988" i="1"/>
  <c r="EJ988" i="1"/>
  <c r="EK988" i="1"/>
  <c r="EL988" i="1"/>
  <c r="EM988" i="1"/>
  <c r="EN988" i="1"/>
  <c r="EO988" i="1"/>
  <c r="EP988" i="1"/>
  <c r="EQ988" i="1"/>
  <c r="ER988" i="1"/>
  <c r="ES988" i="1"/>
  <c r="ET988" i="1"/>
  <c r="EU988" i="1"/>
  <c r="EV988" i="1"/>
  <c r="EW988" i="1"/>
  <c r="EX988" i="1"/>
  <c r="EY988" i="1"/>
  <c r="EZ988" i="1"/>
  <c r="FA988" i="1"/>
  <c r="FB988" i="1"/>
  <c r="FC988" i="1"/>
  <c r="FD988" i="1"/>
  <c r="FE988" i="1"/>
  <c r="FF988" i="1"/>
  <c r="FG988" i="1"/>
  <c r="FH988" i="1"/>
  <c r="FI988" i="1"/>
  <c r="FJ988" i="1"/>
  <c r="FK988" i="1"/>
  <c r="FL988" i="1"/>
  <c r="FM988" i="1"/>
  <c r="FN988" i="1"/>
  <c r="FO988" i="1"/>
  <c r="FP988" i="1"/>
  <c r="FQ988" i="1"/>
  <c r="FR988" i="1"/>
  <c r="FS988" i="1"/>
  <c r="FT988" i="1"/>
  <c r="FU988" i="1"/>
  <c r="FV988" i="1"/>
  <c r="FW988" i="1"/>
  <c r="FX988" i="1"/>
  <c r="FY988" i="1"/>
  <c r="FZ988" i="1"/>
  <c r="GA988" i="1"/>
  <c r="GB988" i="1"/>
  <c r="GC988" i="1"/>
  <c r="GD988" i="1"/>
  <c r="GE988" i="1"/>
  <c r="GF988" i="1"/>
  <c r="GG988" i="1"/>
  <c r="GH988" i="1"/>
  <c r="GI988" i="1"/>
  <c r="GJ988" i="1"/>
  <c r="GK988" i="1"/>
  <c r="GL988" i="1"/>
  <c r="GM988" i="1"/>
  <c r="GN988" i="1"/>
  <c r="GO988" i="1"/>
  <c r="GP988" i="1"/>
  <c r="GQ988" i="1"/>
  <c r="GR988" i="1"/>
  <c r="GS988" i="1"/>
  <c r="GT988" i="1"/>
  <c r="GU988" i="1"/>
  <c r="GV988" i="1"/>
  <c r="GW988" i="1"/>
  <c r="GX988" i="1"/>
  <c r="O990" i="1"/>
  <c r="AB999" i="1" s="1"/>
  <c r="P990" i="1"/>
  <c r="Q990" i="1"/>
  <c r="R990" i="1"/>
  <c r="AE999" i="1" s="1"/>
  <c r="S990" i="1"/>
  <c r="T990" i="1"/>
  <c r="U990" i="1"/>
  <c r="V990" i="1"/>
  <c r="W990" i="1"/>
  <c r="AJ999" i="1" s="1"/>
  <c r="X990" i="1"/>
  <c r="Y990" i="1"/>
  <c r="AB990" i="1"/>
  <c r="CP990" i="1" s="1"/>
  <c r="GM990" i="1" s="1"/>
  <c r="AC990" i="1"/>
  <c r="AD990" i="1"/>
  <c r="AE990" i="1"/>
  <c r="AF990" i="1"/>
  <c r="AG990" i="1"/>
  <c r="AH990" i="1"/>
  <c r="AI990" i="1"/>
  <c r="AJ990" i="1"/>
  <c r="GL990" i="1"/>
  <c r="BZ999" i="1" s="1"/>
  <c r="GO990" i="1"/>
  <c r="GP990" i="1"/>
  <c r="GV990" i="1"/>
  <c r="GX990" i="1"/>
  <c r="O991" i="1"/>
  <c r="P991" i="1"/>
  <c r="AC999" i="1" s="1"/>
  <c r="Q991" i="1"/>
  <c r="R991" i="1"/>
  <c r="S991" i="1"/>
  <c r="T991" i="1"/>
  <c r="U991" i="1"/>
  <c r="V991" i="1"/>
  <c r="W991" i="1"/>
  <c r="X991" i="1"/>
  <c r="AK999" i="1" s="1"/>
  <c r="Y991" i="1"/>
  <c r="AL999" i="1" s="1"/>
  <c r="AB991" i="1"/>
  <c r="AC991" i="1"/>
  <c r="AD991" i="1"/>
  <c r="AE991" i="1"/>
  <c r="AF991" i="1"/>
  <c r="AG991" i="1"/>
  <c r="AH991" i="1"/>
  <c r="AI991" i="1"/>
  <c r="AJ991" i="1"/>
  <c r="CP991" i="1"/>
  <c r="GM991" i="1" s="1"/>
  <c r="GL991" i="1"/>
  <c r="GO991" i="1"/>
  <c r="GP991" i="1"/>
  <c r="GV991" i="1"/>
  <c r="GX991" i="1"/>
  <c r="O992" i="1"/>
  <c r="P992" i="1"/>
  <c r="Q992" i="1"/>
  <c r="R992" i="1"/>
  <c r="S992" i="1"/>
  <c r="T992" i="1"/>
  <c r="U992" i="1"/>
  <c r="V992" i="1"/>
  <c r="W992" i="1"/>
  <c r="X992" i="1"/>
  <c r="Y992" i="1"/>
  <c r="AB992" i="1"/>
  <c r="AC992" i="1"/>
  <c r="AD992" i="1"/>
  <c r="AE992" i="1"/>
  <c r="AF992" i="1"/>
  <c r="AG992" i="1"/>
  <c r="AH992" i="1"/>
  <c r="AI992" i="1"/>
  <c r="AJ992" i="1"/>
  <c r="CP992" i="1"/>
  <c r="GL992" i="1"/>
  <c r="GM992" i="1"/>
  <c r="GN992" i="1" s="1"/>
  <c r="GO992" i="1"/>
  <c r="GP992" i="1"/>
  <c r="GV992" i="1"/>
  <c r="GX992" i="1"/>
  <c r="O993" i="1"/>
  <c r="P993" i="1"/>
  <c r="Q993" i="1"/>
  <c r="R993" i="1"/>
  <c r="S993" i="1"/>
  <c r="T993" i="1"/>
  <c r="U993" i="1"/>
  <c r="V993" i="1"/>
  <c r="W993" i="1"/>
  <c r="X993" i="1"/>
  <c r="Y993" i="1"/>
  <c r="AB993" i="1"/>
  <c r="CP993" i="1" s="1"/>
  <c r="GM993" i="1" s="1"/>
  <c r="AC993" i="1"/>
  <c r="AD993" i="1"/>
  <c r="AE993" i="1"/>
  <c r="AF993" i="1"/>
  <c r="AG993" i="1"/>
  <c r="AH993" i="1"/>
  <c r="AI993" i="1"/>
  <c r="AJ993" i="1"/>
  <c r="GL993" i="1"/>
  <c r="GO993" i="1"/>
  <c r="CC999" i="1" s="1"/>
  <c r="GP993" i="1"/>
  <c r="GV993" i="1"/>
  <c r="GX993" i="1"/>
  <c r="O994" i="1"/>
  <c r="P994" i="1"/>
  <c r="Q994" i="1"/>
  <c r="R994" i="1"/>
  <c r="S994" i="1"/>
  <c r="T994" i="1"/>
  <c r="U994" i="1"/>
  <c r="V994" i="1"/>
  <c r="W994" i="1"/>
  <c r="X994" i="1"/>
  <c r="Y994" i="1"/>
  <c r="AB994" i="1"/>
  <c r="CP994" i="1" s="1"/>
  <c r="GM994" i="1" s="1"/>
  <c r="AC994" i="1"/>
  <c r="AD994" i="1"/>
  <c r="AE994" i="1"/>
  <c r="AF994" i="1"/>
  <c r="AG994" i="1"/>
  <c r="AH994" i="1"/>
  <c r="AI994" i="1"/>
  <c r="AJ994" i="1"/>
  <c r="GL994" i="1"/>
  <c r="GO994" i="1"/>
  <c r="GP994" i="1"/>
  <c r="GV994" i="1"/>
  <c r="GX994" i="1"/>
  <c r="O995" i="1"/>
  <c r="P995" i="1"/>
  <c r="Q995" i="1"/>
  <c r="AD999" i="1" s="1"/>
  <c r="R995" i="1"/>
  <c r="S995" i="1"/>
  <c r="T995" i="1"/>
  <c r="U995" i="1"/>
  <c r="V995" i="1"/>
  <c r="W995" i="1"/>
  <c r="X995" i="1"/>
  <c r="Y995" i="1"/>
  <c r="AB995" i="1"/>
  <c r="AC995" i="1"/>
  <c r="AD995" i="1"/>
  <c r="AE995" i="1"/>
  <c r="AF995" i="1"/>
  <c r="AG995" i="1"/>
  <c r="AH995" i="1"/>
  <c r="AI995" i="1"/>
  <c r="AJ995" i="1"/>
  <c r="CP995" i="1"/>
  <c r="GM995" i="1" s="1"/>
  <c r="GL995" i="1"/>
  <c r="GO995" i="1"/>
  <c r="GP995" i="1"/>
  <c r="GV995" i="1"/>
  <c r="GX995" i="1"/>
  <c r="O996" i="1"/>
  <c r="P996" i="1"/>
  <c r="Q996" i="1"/>
  <c r="R996" i="1"/>
  <c r="S996" i="1"/>
  <c r="T996" i="1"/>
  <c r="U996" i="1"/>
  <c r="AH999" i="1" s="1"/>
  <c r="V996" i="1"/>
  <c r="W996" i="1"/>
  <c r="X996" i="1"/>
  <c r="Y996" i="1"/>
  <c r="AB996" i="1"/>
  <c r="CP996" i="1" s="1"/>
  <c r="GM996" i="1" s="1"/>
  <c r="AC996" i="1"/>
  <c r="AD996" i="1"/>
  <c r="AE996" i="1"/>
  <c r="AF996" i="1"/>
  <c r="AG996" i="1"/>
  <c r="AH996" i="1"/>
  <c r="AI996" i="1"/>
  <c r="AJ996" i="1"/>
  <c r="GL996" i="1"/>
  <c r="GO996" i="1"/>
  <c r="GP996" i="1"/>
  <c r="GV996" i="1"/>
  <c r="GX996" i="1"/>
  <c r="CJ999" i="1" s="1"/>
  <c r="O997" i="1"/>
  <c r="P997" i="1"/>
  <c r="Q997" i="1"/>
  <c r="R997" i="1"/>
  <c r="S997" i="1"/>
  <c r="T997" i="1"/>
  <c r="U997" i="1"/>
  <c r="V997" i="1"/>
  <c r="W997" i="1"/>
  <c r="X997" i="1"/>
  <c r="Y997" i="1"/>
  <c r="AB997" i="1"/>
  <c r="CP997" i="1" s="1"/>
  <c r="GM997" i="1" s="1"/>
  <c r="AC997" i="1"/>
  <c r="AD997" i="1"/>
  <c r="AE997" i="1"/>
  <c r="AF997" i="1"/>
  <c r="AG997" i="1"/>
  <c r="AH997" i="1"/>
  <c r="AI997" i="1"/>
  <c r="AJ997" i="1"/>
  <c r="GL997" i="1"/>
  <c r="GO997" i="1"/>
  <c r="GP997" i="1"/>
  <c r="GV997" i="1"/>
  <c r="GX997" i="1"/>
  <c r="B999" i="1"/>
  <c r="C999" i="1"/>
  <c r="C988" i="1" s="1"/>
  <c r="D999" i="1"/>
  <c r="D988" i="1" s="1"/>
  <c r="F999" i="1"/>
  <c r="F988" i="1" s="1"/>
  <c r="G999" i="1"/>
  <c r="G988" i="1" s="1"/>
  <c r="AF999" i="1"/>
  <c r="AF988" i="1" s="1"/>
  <c r="AG999" i="1"/>
  <c r="AG988" i="1" s="1"/>
  <c r="AI999" i="1"/>
  <c r="AI988" i="1" s="1"/>
  <c r="AP999" i="1"/>
  <c r="F1008" i="1" s="1"/>
  <c r="BC999" i="1"/>
  <c r="BC988" i="1" s="1"/>
  <c r="BX999" i="1"/>
  <c r="AO999" i="1" s="1"/>
  <c r="BY999" i="1"/>
  <c r="BY988" i="1" s="1"/>
  <c r="CD999" i="1"/>
  <c r="AU999" i="1" s="1"/>
  <c r="CK999" i="1"/>
  <c r="BB999" i="1" s="1"/>
  <c r="CL999" i="1"/>
  <c r="CL988" i="1" s="1"/>
  <c r="B1029" i="1"/>
  <c r="B22" i="1" s="1"/>
  <c r="C1029" i="1"/>
  <c r="C22" i="1" s="1"/>
  <c r="D1029" i="1"/>
  <c r="D22" i="1" s="1"/>
  <c r="F1029" i="1"/>
  <c r="F22" i="1" s="1"/>
  <c r="G1029" i="1"/>
  <c r="G22" i="1" s="1"/>
  <c r="B1059" i="1"/>
  <c r="B18" i="1" s="1"/>
  <c r="C1059" i="1"/>
  <c r="C18" i="1" s="1"/>
  <c r="D1059" i="1"/>
  <c r="D18" i="1" s="1"/>
  <c r="F1059" i="1"/>
  <c r="F18" i="1" s="1"/>
  <c r="G1059" i="1"/>
  <c r="G18" i="1" s="1"/>
  <c r="F12" i="6"/>
  <c r="G12" i="6"/>
  <c r="CY12" i="6"/>
  <c r="AB445" i="1" l="1"/>
  <c r="AB250" i="1"/>
  <c r="AB124" i="1"/>
  <c r="AB251" i="1"/>
  <c r="AI846" i="1"/>
  <c r="V846" i="1" s="1"/>
  <c r="CB538" i="1"/>
  <c r="CB525" i="1" s="1"/>
  <c r="AB528" i="1"/>
  <c r="AB82" i="1"/>
  <c r="AB37" i="1"/>
  <c r="AB390" i="1"/>
  <c r="AB129" i="1"/>
  <c r="L4784" i="7"/>
  <c r="L3476" i="7"/>
  <c r="AO996" i="7"/>
  <c r="L251" i="7"/>
  <c r="AO3525" i="7"/>
  <c r="L3151" i="7"/>
  <c r="L2557" i="7"/>
  <c r="L545" i="7"/>
  <c r="L250" i="7"/>
  <c r="L2515" i="7"/>
  <c r="L1853" i="7"/>
  <c r="L3543" i="7"/>
  <c r="L1121" i="7"/>
  <c r="L208" i="7"/>
  <c r="L4174" i="7"/>
  <c r="L3105" i="7"/>
  <c r="AO3128" i="7" s="1"/>
  <c r="L1979" i="7"/>
  <c r="L4425" i="7"/>
  <c r="L2758" i="7"/>
  <c r="L3000" i="7"/>
  <c r="L1619" i="7"/>
  <c r="L2407" i="7"/>
  <c r="L196" i="7"/>
  <c r="L3179" i="7"/>
  <c r="L2694" i="7"/>
  <c r="L2578" i="7"/>
  <c r="L695" i="7"/>
  <c r="L417" i="7"/>
  <c r="L3832" i="7"/>
  <c r="L4175" i="7"/>
  <c r="L4008" i="7"/>
  <c r="L2355" i="7"/>
  <c r="L3279" i="7"/>
  <c r="L963" i="7"/>
  <c r="L3125" i="7"/>
  <c r="L3280" i="7"/>
  <c r="L236" i="7"/>
  <c r="L4405" i="7"/>
  <c r="L3303" i="7"/>
  <c r="L2980" i="7"/>
  <c r="L3431" i="7"/>
  <c r="L1507" i="7"/>
  <c r="L4404" i="7"/>
  <c r="L2577" i="7"/>
  <c r="L264" i="7"/>
  <c r="L3027" i="7"/>
  <c r="L209" i="7"/>
  <c r="L223" i="7"/>
  <c r="L4573" i="7"/>
  <c r="L4275" i="7"/>
  <c r="L3326" i="7"/>
  <c r="L3026" i="7"/>
  <c r="L2597" i="7"/>
  <c r="L334" i="7"/>
  <c r="L222" i="7"/>
  <c r="AO4450" i="7"/>
  <c r="L4446" i="7"/>
  <c r="AT2046" i="7"/>
  <c r="L2043" i="7" s="1"/>
  <c r="L2019" i="7"/>
  <c r="L3672" i="7"/>
  <c r="L2162" i="7"/>
  <c r="L722" i="7"/>
  <c r="AT4669" i="7"/>
  <c r="L4666" i="7" s="1"/>
  <c r="L4652" i="7"/>
  <c r="AB759" i="1"/>
  <c r="BZ762" i="1"/>
  <c r="BZ754" i="1" s="1"/>
  <c r="AH762" i="1"/>
  <c r="U762" i="1" s="1"/>
  <c r="U754" i="1" s="1"/>
  <c r="CB581" i="1"/>
  <c r="AS581" i="1" s="1"/>
  <c r="AB954" i="1"/>
  <c r="CZ840" i="1"/>
  <c r="Y840" i="1" s="1"/>
  <c r="BA4011" i="7" s="1"/>
  <c r="L4010" i="7" s="1"/>
  <c r="AB703" i="1"/>
  <c r="AB527" i="1"/>
  <c r="AB301" i="1"/>
  <c r="AB882" i="1"/>
  <c r="AB85" i="1"/>
  <c r="AB890" i="1"/>
  <c r="AB254" i="1"/>
  <c r="AB211" i="1"/>
  <c r="AB915" i="1"/>
  <c r="AB720" i="1"/>
  <c r="AB349" i="1"/>
  <c r="AB346" i="1"/>
  <c r="AH131" i="1"/>
  <c r="U131" i="1" s="1"/>
  <c r="U122" i="1" s="1"/>
  <c r="G455" i="7"/>
  <c r="AB802" i="1"/>
  <c r="AB81" i="1"/>
  <c r="AB36" i="1"/>
  <c r="AB886" i="1"/>
  <c r="CC762" i="1"/>
  <c r="AB396" i="1"/>
  <c r="AO4577" i="7"/>
  <c r="L3349" i="7"/>
  <c r="AO3353" i="7"/>
  <c r="AO3848" i="7"/>
  <c r="L3844" i="7"/>
  <c r="AO3004" i="7"/>
  <c r="L2623" i="7"/>
  <c r="L1854" i="7"/>
  <c r="L825" i="7"/>
  <c r="L111" i="7"/>
  <c r="AO2899" i="7"/>
  <c r="L2895" i="7"/>
  <c r="L2959" i="7"/>
  <c r="L97" i="7"/>
  <c r="AO101" i="7"/>
  <c r="AO4829" i="7"/>
  <c r="L2848" i="7"/>
  <c r="AO2852" i="7"/>
  <c r="L1228" i="7"/>
  <c r="L4231" i="7"/>
  <c r="L2939" i="7"/>
  <c r="AO4131" i="7"/>
  <c r="L4127" i="7"/>
  <c r="L1171" i="7"/>
  <c r="L2082" i="7"/>
  <c r="AT2109" i="7"/>
  <c r="L2106" i="7" s="1"/>
  <c r="AO777" i="7"/>
  <c r="L773" i="7"/>
  <c r="L4617" i="7"/>
  <c r="AT4647" i="7"/>
  <c r="L4644" i="7" s="1"/>
  <c r="L3812" i="7"/>
  <c r="L3124" i="7"/>
  <c r="L1454" i="7"/>
  <c r="L2495" i="7"/>
  <c r="L878" i="7"/>
  <c r="L849" i="7"/>
  <c r="L2940" i="7"/>
  <c r="L3811" i="7"/>
  <c r="L3921" i="7"/>
  <c r="L1172" i="7"/>
  <c r="AO1623" i="7"/>
  <c r="L659" i="7"/>
  <c r="AO828" i="7"/>
  <c r="L824" i="7"/>
  <c r="L182" i="7"/>
  <c r="AO186" i="7"/>
  <c r="AO310" i="7"/>
  <c r="L306" i="7"/>
  <c r="L4770" i="7"/>
  <c r="AO4526" i="7"/>
  <c r="L4383" i="7"/>
  <c r="AO4387" i="7"/>
  <c r="L3920" i="7"/>
  <c r="L658" i="7"/>
  <c r="L584" i="7"/>
  <c r="L1070" i="7"/>
  <c r="L2715" i="7"/>
  <c r="AO4817" i="7"/>
  <c r="L2191" i="7"/>
  <c r="L527" i="7"/>
  <c r="AT469" i="7"/>
  <c r="L466" i="7" s="1"/>
  <c r="L457" i="7"/>
  <c r="L526" i="7"/>
  <c r="L400" i="7"/>
  <c r="L69" i="7"/>
  <c r="AO4319" i="7"/>
  <c r="AO2943" i="7"/>
  <c r="AO1175" i="7"/>
  <c r="L139" i="7"/>
  <c r="AO143" i="7"/>
  <c r="L4254" i="7"/>
  <c r="L3935" i="7"/>
  <c r="AO171" i="7"/>
  <c r="L167" i="7"/>
  <c r="L487" i="7"/>
  <c r="L964" i="7"/>
  <c r="L399" i="7"/>
  <c r="L1020" i="7"/>
  <c r="AO4110" i="7"/>
  <c r="AO3715" i="7"/>
  <c r="L3711" i="7"/>
  <c r="L2074" i="7"/>
  <c r="L4315" i="7"/>
  <c r="L4128" i="7"/>
  <c r="L4253" i="7"/>
  <c r="L3406" i="7"/>
  <c r="L3934" i="7"/>
  <c r="L3771" i="7"/>
  <c r="L3544" i="7"/>
  <c r="L2474" i="7"/>
  <c r="AO2519" i="7"/>
  <c r="AO1594" i="7"/>
  <c r="L1285" i="7"/>
  <c r="L1534" i="7"/>
  <c r="L2190" i="7"/>
  <c r="AW1741" i="7"/>
  <c r="L125" i="7"/>
  <c r="AO129" i="7"/>
  <c r="L1314" i="7"/>
  <c r="L507" i="7"/>
  <c r="AO1889" i="7"/>
  <c r="L1885" i="7"/>
  <c r="AO1485" i="7"/>
  <c r="L1481" i="7"/>
  <c r="AO1050" i="7"/>
  <c r="L292" i="7"/>
  <c r="AO4544" i="7"/>
  <c r="L4540" i="7"/>
  <c r="L4701" i="7"/>
  <c r="AO4705" i="7"/>
  <c r="L4739" i="7"/>
  <c r="L3789" i="7"/>
  <c r="AO3053" i="7"/>
  <c r="AW3525" i="7"/>
  <c r="L2872" i="7"/>
  <c r="L3770" i="7"/>
  <c r="L3732" i="7"/>
  <c r="L2475" i="7"/>
  <c r="AO2139" i="7"/>
  <c r="L2453" i="7"/>
  <c r="L2496" i="7"/>
  <c r="L2382" i="7"/>
  <c r="AO87" i="7"/>
  <c r="L83" i="7"/>
  <c r="L506" i="7"/>
  <c r="L293" i="7"/>
  <c r="L3049" i="7"/>
  <c r="L3634" i="7"/>
  <c r="L2452" i="7"/>
  <c r="L1535" i="7"/>
  <c r="L1095" i="7"/>
  <c r="AO1099" i="7"/>
  <c r="L2011" i="7"/>
  <c r="L488" i="7"/>
  <c r="L694" i="7"/>
  <c r="L1508" i="7"/>
  <c r="AO1920" i="7"/>
  <c r="L671" i="7"/>
  <c r="L1021" i="7"/>
  <c r="L3907" i="7"/>
  <c r="L2918" i="7"/>
  <c r="L3566" i="7"/>
  <c r="L2919" i="7"/>
  <c r="L3588" i="7"/>
  <c r="L4298" i="7"/>
  <c r="L1708" i="7"/>
  <c r="AO1458" i="7"/>
  <c r="L636" i="7"/>
  <c r="AO436" i="7"/>
  <c r="L432" i="7"/>
  <c r="AO199" i="7"/>
  <c r="AT4159" i="7"/>
  <c r="L4156" i="7" s="1"/>
  <c r="L4135" i="7"/>
  <c r="L3908" i="7"/>
  <c r="AO2221" i="7"/>
  <c r="L4297" i="7"/>
  <c r="AO939" i="7"/>
  <c r="L635" i="7"/>
  <c r="L1120" i="7"/>
  <c r="AW1124" i="7"/>
  <c r="AO4217" i="7"/>
  <c r="L4213" i="7"/>
  <c r="L4106" i="7"/>
  <c r="L3994" i="7"/>
  <c r="L3692" i="7"/>
  <c r="L4740" i="7"/>
  <c r="L4461" i="7"/>
  <c r="AO2783" i="7"/>
  <c r="L2779" i="7"/>
  <c r="L3633" i="7"/>
  <c r="AO2805" i="7"/>
  <c r="AO603" i="7"/>
  <c r="AO1682" i="7"/>
  <c r="L1678" i="7"/>
  <c r="L386" i="7"/>
  <c r="L748" i="7"/>
  <c r="L1428" i="7"/>
  <c r="L279" i="7"/>
  <c r="L4316" i="7"/>
  <c r="L4825" i="7"/>
  <c r="AO4354" i="7"/>
  <c r="L3750" i="7"/>
  <c r="L4690" i="7"/>
  <c r="L1768" i="7"/>
  <c r="L2327" i="7"/>
  <c r="AO2331" i="7"/>
  <c r="L1429" i="7"/>
  <c r="AO1318" i="7"/>
  <c r="AO2249" i="7"/>
  <c r="AO2276" i="7"/>
  <c r="L2272" i="7"/>
  <c r="L747" i="7"/>
  <c r="AW1073" i="7"/>
  <c r="L1069" i="7"/>
  <c r="AO2762" i="7"/>
  <c r="AO1346" i="7"/>
  <c r="L278" i="7"/>
  <c r="AO3858" i="7"/>
  <c r="L3854" i="7"/>
  <c r="L3653" i="7"/>
  <c r="L3712" i="7"/>
  <c r="L3453" i="7"/>
  <c r="L4689" i="7"/>
  <c r="L4057" i="7"/>
  <c r="AT4081" i="7"/>
  <c r="L4078" i="7" s="1"/>
  <c r="L3477" i="7"/>
  <c r="AO3410" i="7"/>
  <c r="L1342" i="7"/>
  <c r="L1399" i="7"/>
  <c r="AO1261" i="7"/>
  <c r="L1257" i="7"/>
  <c r="AO910" i="7"/>
  <c r="L906" i="7"/>
  <c r="AO1857" i="7"/>
  <c r="L935" i="7"/>
  <c r="AO1952" i="7"/>
  <c r="L1948" i="7"/>
  <c r="L237" i="7"/>
  <c r="L55" i="7"/>
  <c r="AO59" i="7"/>
  <c r="L153" i="7"/>
  <c r="CB90" i="1"/>
  <c r="CB72" i="1" s="1"/>
  <c r="CD846" i="1"/>
  <c r="CD838" i="1" s="1"/>
  <c r="AB840" i="1"/>
  <c r="AB305" i="1"/>
  <c r="AB953" i="1"/>
  <c r="AH846" i="1"/>
  <c r="U846" i="1" s="1"/>
  <c r="BZ806" i="1"/>
  <c r="BZ794" i="1" s="1"/>
  <c r="AB574" i="1"/>
  <c r="AB400" i="1"/>
  <c r="AB352" i="1"/>
  <c r="BZ172" i="1"/>
  <c r="BZ163" i="1" s="1"/>
  <c r="BZ846" i="1"/>
  <c r="CB403" i="1"/>
  <c r="CB388" i="1" s="1"/>
  <c r="AB304" i="1"/>
  <c r="AB294" i="1"/>
  <c r="AI667" i="1"/>
  <c r="AB618" i="1"/>
  <c r="CD581" i="1"/>
  <c r="CD570" i="1" s="1"/>
  <c r="CB172" i="1"/>
  <c r="BZ918" i="1"/>
  <c r="AQ918" i="1" s="1"/>
  <c r="BZ624" i="1"/>
  <c r="CG624" i="1" s="1"/>
  <c r="AB351" i="1"/>
  <c r="AB168" i="1"/>
  <c r="CC918" i="1"/>
  <c r="AT918" i="1" s="1"/>
  <c r="BZ493" i="1"/>
  <c r="AH493" i="1"/>
  <c r="AH480" i="1" s="1"/>
  <c r="AB903" i="1"/>
  <c r="BZ309" i="1"/>
  <c r="AB302" i="1"/>
  <c r="CD213" i="1"/>
  <c r="AU213" i="1" s="1"/>
  <c r="AU204" i="1" s="1"/>
  <c r="AB893" i="1"/>
  <c r="CB722" i="1"/>
  <c r="AS722" i="1" s="1"/>
  <c r="F739" i="1" s="1"/>
  <c r="BZ538" i="1"/>
  <c r="BZ525" i="1" s="1"/>
  <c r="AB897" i="1"/>
  <c r="AH956" i="1"/>
  <c r="AH950" i="1" s="1"/>
  <c r="AB906" i="1"/>
  <c r="BZ956" i="1"/>
  <c r="BZ950" i="1" s="1"/>
  <c r="AB758" i="1"/>
  <c r="AB621" i="1"/>
  <c r="AB446" i="1"/>
  <c r="AB658" i="1"/>
  <c r="CD309" i="1"/>
  <c r="AU309" i="1" s="1"/>
  <c r="AB296" i="1"/>
  <c r="AB881" i="1"/>
  <c r="AB885" i="1"/>
  <c r="AB796" i="1"/>
  <c r="CD448" i="1"/>
  <c r="CD172" i="1"/>
  <c r="CD163" i="1" s="1"/>
  <c r="CD722" i="1"/>
  <c r="AU722" i="1" s="1"/>
  <c r="AU699" i="1" s="1"/>
  <c r="AB710" i="1"/>
  <c r="CC754" i="1"/>
  <c r="AT762" i="1"/>
  <c r="CB570" i="1"/>
  <c r="AB952" i="1"/>
  <c r="AB883" i="1"/>
  <c r="AB704" i="1"/>
  <c r="AB616" i="1"/>
  <c r="AB572" i="1"/>
  <c r="AB443" i="1"/>
  <c r="AB440" i="1"/>
  <c r="AB437" i="1"/>
  <c r="AB398" i="1"/>
  <c r="AB167" i="1"/>
  <c r="CD90" i="1"/>
  <c r="AB913" i="1"/>
  <c r="AB887" i="1"/>
  <c r="AB663" i="1"/>
  <c r="AB576" i="1"/>
  <c r="AB392" i="1"/>
  <c r="AB297" i="1"/>
  <c r="CD260" i="1"/>
  <c r="AB126" i="1"/>
  <c r="CD918" i="1"/>
  <c r="AU918" i="1" s="1"/>
  <c r="CB624" i="1"/>
  <c r="CB613" i="1" s="1"/>
  <c r="AB579" i="1"/>
  <c r="AB491" i="1"/>
  <c r="CB448" i="1"/>
  <c r="CB435" i="1" s="1"/>
  <c r="AB350" i="1"/>
  <c r="AB345" i="1"/>
  <c r="AB166" i="1"/>
  <c r="BZ40" i="1"/>
  <c r="CI40" i="1" s="1"/>
  <c r="AB900" i="1"/>
  <c r="AB799" i="1"/>
  <c r="CD762" i="1"/>
  <c r="AU762" i="1" s="1"/>
  <c r="AB665" i="1"/>
  <c r="BZ667" i="1"/>
  <c r="AB531" i="1"/>
  <c r="AB487" i="1"/>
  <c r="CD403" i="1"/>
  <c r="AB303" i="1"/>
  <c r="AB299" i="1"/>
  <c r="AB165" i="1"/>
  <c r="AB86" i="1"/>
  <c r="AB76" i="1"/>
  <c r="AB347" i="1"/>
  <c r="AB909" i="1"/>
  <c r="AB843" i="1"/>
  <c r="CD806" i="1"/>
  <c r="CD794" i="1" s="1"/>
  <c r="AB662" i="1"/>
  <c r="AI538" i="1"/>
  <c r="V538" i="1" s="1"/>
  <c r="AB442" i="1"/>
  <c r="BZ403" i="1"/>
  <c r="AB255" i="1"/>
  <c r="AB209" i="1"/>
  <c r="CD40" i="1"/>
  <c r="AU40" i="1" s="1"/>
  <c r="AB889" i="1"/>
  <c r="AB530" i="1"/>
  <c r="AB486" i="1"/>
  <c r="AB394" i="1"/>
  <c r="CB356" i="1"/>
  <c r="AS356" i="1" s="1"/>
  <c r="AB248" i="1"/>
  <c r="AB206" i="1"/>
  <c r="AB125" i="1"/>
  <c r="AB912" i="1"/>
  <c r="AB896" i="1"/>
  <c r="AB760" i="1"/>
  <c r="AI762" i="1"/>
  <c r="AB717" i="1"/>
  <c r="AB707" i="1"/>
  <c r="AB702" i="1"/>
  <c r="CB667" i="1"/>
  <c r="CB656" i="1" s="1"/>
  <c r="CB493" i="1"/>
  <c r="AB439" i="1"/>
  <c r="AB622" i="1"/>
  <c r="AB578" i="1"/>
  <c r="CD493" i="1"/>
  <c r="AU493" i="1" s="1"/>
  <c r="BZ131" i="1"/>
  <c r="CG131" i="1" s="1"/>
  <c r="CI762" i="1"/>
  <c r="CI754" i="1" s="1"/>
  <c r="AB892" i="1"/>
  <c r="CD624" i="1"/>
  <c r="AH581" i="1"/>
  <c r="AH570" i="1" s="1"/>
  <c r="CD667" i="1"/>
  <c r="CD656" i="1" s="1"/>
  <c r="AB247" i="1"/>
  <c r="AB208" i="1"/>
  <c r="AB169" i="1"/>
  <c r="BZ90" i="1"/>
  <c r="CI90" i="1" s="1"/>
  <c r="AB35" i="1"/>
  <c r="CD956" i="1"/>
  <c r="AU956" i="1" s="1"/>
  <c r="AB914" i="1"/>
  <c r="AB908" i="1"/>
  <c r="AB841" i="1"/>
  <c r="AB661" i="1"/>
  <c r="AB617" i="1"/>
  <c r="AB577" i="1"/>
  <c r="CD356" i="1"/>
  <c r="CD341" i="1" s="1"/>
  <c r="AB298" i="1"/>
  <c r="AB258" i="1"/>
  <c r="CB260" i="1"/>
  <c r="CB245" i="1" s="1"/>
  <c r="CD131" i="1"/>
  <c r="CC956" i="1"/>
  <c r="CC950" i="1" s="1"/>
  <c r="AB895" i="1"/>
  <c r="AB716" i="1"/>
  <c r="AB713" i="1"/>
  <c r="AB701" i="1"/>
  <c r="AB533" i="1"/>
  <c r="AB485" i="1"/>
  <c r="AB482" i="1"/>
  <c r="AB441" i="1"/>
  <c r="AB438" i="1"/>
  <c r="AB399" i="1"/>
  <c r="AB300" i="1"/>
  <c r="AI309" i="1"/>
  <c r="V309" i="1" s="1"/>
  <c r="AB573" i="1"/>
  <c r="AB295" i="1"/>
  <c r="BZ260" i="1"/>
  <c r="CI260" i="1" s="1"/>
  <c r="AB253" i="1"/>
  <c r="AH213" i="1"/>
  <c r="AB84" i="1"/>
  <c r="AB77" i="1"/>
  <c r="AB891" i="1"/>
  <c r="AB619" i="1"/>
  <c r="AB536" i="1"/>
  <c r="AB488" i="1"/>
  <c r="AB444" i="1"/>
  <c r="BZ448" i="1"/>
  <c r="AB257" i="1"/>
  <c r="AB74" i="1"/>
  <c r="CB40" i="1"/>
  <c r="CB28" i="1" s="1"/>
  <c r="AB905" i="1"/>
  <c r="AB715" i="1"/>
  <c r="BZ722" i="1"/>
  <c r="CG722" i="1" s="1"/>
  <c r="AB712" i="1"/>
  <c r="AB709" i="1"/>
  <c r="CD538" i="1"/>
  <c r="AB348" i="1"/>
  <c r="AB252" i="1"/>
  <c r="AB87" i="1"/>
  <c r="AB80" i="1"/>
  <c r="AB901" i="1"/>
  <c r="BZ581" i="1"/>
  <c r="CG581" i="1" s="1"/>
  <c r="AB532" i="1"/>
  <c r="CB309" i="1"/>
  <c r="AG956" i="1"/>
  <c r="F1003" i="1"/>
  <c r="AO988" i="1"/>
  <c r="GN990" i="1"/>
  <c r="CA999" i="1"/>
  <c r="HD990" i="1"/>
  <c r="AB894" i="1"/>
  <c r="CJ918" i="1"/>
  <c r="AB880" i="1"/>
  <c r="AC988" i="1"/>
  <c r="P999" i="1"/>
  <c r="CE999" i="1"/>
  <c r="CF999" i="1"/>
  <c r="CH999" i="1"/>
  <c r="W999" i="1"/>
  <c r="AJ988" i="1"/>
  <c r="AB804" i="1"/>
  <c r="U956" i="1"/>
  <c r="CJ838" i="1"/>
  <c r="BA846" i="1"/>
  <c r="HD991" i="1"/>
  <c r="GN991" i="1"/>
  <c r="BZ838" i="1"/>
  <c r="AQ846" i="1"/>
  <c r="CG846" i="1"/>
  <c r="GN997" i="1"/>
  <c r="HD997" i="1"/>
  <c r="AJ950" i="1"/>
  <c r="W956" i="1"/>
  <c r="AB916" i="1"/>
  <c r="AB910" i="1"/>
  <c r="GN994" i="1"/>
  <c r="HD994" i="1"/>
  <c r="AJ846" i="1"/>
  <c r="BC878" i="1"/>
  <c r="F934" i="1"/>
  <c r="AG918" i="1"/>
  <c r="AO838" i="1"/>
  <c r="F850" i="1"/>
  <c r="AE988" i="1"/>
  <c r="R999" i="1"/>
  <c r="F928" i="1"/>
  <c r="AQ878" i="1"/>
  <c r="AB902" i="1"/>
  <c r="AB899" i="1"/>
  <c r="AB842" i="1"/>
  <c r="AG846" i="1"/>
  <c r="AG806" i="1"/>
  <c r="CJ806" i="1"/>
  <c r="HD996" i="1"/>
  <c r="GN996" i="1"/>
  <c r="AT878" i="1"/>
  <c r="F936" i="1"/>
  <c r="AQ999" i="1"/>
  <c r="BZ988" i="1"/>
  <c r="CI999" i="1"/>
  <c r="BB988" i="1"/>
  <c r="F1012" i="1"/>
  <c r="F869" i="1"/>
  <c r="V838" i="1"/>
  <c r="F868" i="1"/>
  <c r="U838" i="1"/>
  <c r="O999" i="1"/>
  <c r="AB988" i="1"/>
  <c r="GN993" i="1"/>
  <c r="HD993" i="1"/>
  <c r="AL988" i="1"/>
  <c r="Y999" i="1"/>
  <c r="BB950" i="1"/>
  <c r="F969" i="1"/>
  <c r="AJ918" i="1"/>
  <c r="AT999" i="1"/>
  <c r="CC988" i="1"/>
  <c r="HD995" i="1"/>
  <c r="GN995" i="1"/>
  <c r="F931" i="1"/>
  <c r="BB878" i="1"/>
  <c r="AJ806" i="1"/>
  <c r="AB888" i="1"/>
  <c r="AD988" i="1"/>
  <c r="Q999" i="1"/>
  <c r="AK988" i="1"/>
  <c r="X999" i="1"/>
  <c r="AB911" i="1"/>
  <c r="AB904" i="1"/>
  <c r="AB898" i="1"/>
  <c r="AU988" i="1"/>
  <c r="F1018" i="1"/>
  <c r="AH988" i="1"/>
  <c r="U999" i="1"/>
  <c r="CJ956" i="1"/>
  <c r="AB884" i="1"/>
  <c r="CJ988" i="1"/>
  <c r="BA999" i="1"/>
  <c r="CD988" i="1"/>
  <c r="CU2374" i="3"/>
  <c r="CX2377" i="3"/>
  <c r="CV2374" i="3"/>
  <c r="U899" i="1" s="1"/>
  <c r="G4453" i="7" s="1"/>
  <c r="CW2377" i="3"/>
  <c r="CU2225" i="3"/>
  <c r="CV2225" i="3"/>
  <c r="U881" i="1" s="1"/>
  <c r="G4084" i="7" s="1"/>
  <c r="CX2228" i="3"/>
  <c r="CX2235" i="3"/>
  <c r="CW2231" i="3"/>
  <c r="CX2231" i="3"/>
  <c r="CX2234" i="3"/>
  <c r="CX2237" i="3"/>
  <c r="CX2226" i="3"/>
  <c r="CX2233" i="3"/>
  <c r="CL878" i="1"/>
  <c r="BD846" i="1"/>
  <c r="CY840" i="1"/>
  <c r="X840" i="1" s="1"/>
  <c r="AZ4011" i="7" s="1"/>
  <c r="L4009" i="7" s="1"/>
  <c r="BX838" i="1"/>
  <c r="AP806" i="1"/>
  <c r="AB801" i="1"/>
  <c r="F741" i="1"/>
  <c r="AB660" i="1"/>
  <c r="CJ613" i="1"/>
  <c r="BA624" i="1"/>
  <c r="CX2305" i="3"/>
  <c r="CX2309" i="3"/>
  <c r="CW2308" i="3"/>
  <c r="CW2307" i="3"/>
  <c r="CW2310" i="3"/>
  <c r="CX2310" i="3"/>
  <c r="CU2305" i="3"/>
  <c r="CV2305" i="3"/>
  <c r="U890" i="1" s="1"/>
  <c r="G4282" i="7" s="1"/>
  <c r="CK878" i="1"/>
  <c r="T762" i="1"/>
  <c r="AG754" i="1"/>
  <c r="AI656" i="1"/>
  <c r="V667" i="1"/>
  <c r="F1015" i="1"/>
  <c r="CX2489" i="3"/>
  <c r="CU2488" i="3"/>
  <c r="CX2420" i="3"/>
  <c r="CU2419" i="3"/>
  <c r="CX2428" i="3"/>
  <c r="CX2419" i="3"/>
  <c r="CW2423" i="3"/>
  <c r="CX2423" i="3"/>
  <c r="CW2427" i="3"/>
  <c r="CX2438" i="3"/>
  <c r="CX2427" i="3"/>
  <c r="CW2422" i="3"/>
  <c r="CX2434" i="3"/>
  <c r="CX2437" i="3"/>
  <c r="CW2421" i="3"/>
  <c r="CX2425" i="3"/>
  <c r="CW2425" i="3"/>
  <c r="CX2330" i="3"/>
  <c r="CW2333" i="3"/>
  <c r="CW2332" i="3"/>
  <c r="V893" i="1" s="1"/>
  <c r="G4346" i="7" s="1"/>
  <c r="CX2332" i="3"/>
  <c r="CU2330" i="3"/>
  <c r="CV2330" i="3"/>
  <c r="U893" i="1" s="1"/>
  <c r="G4343" i="7" s="1"/>
  <c r="F784" i="1"/>
  <c r="F731" i="1"/>
  <c r="AP699" i="1"/>
  <c r="BC950" i="1"/>
  <c r="F922" i="1"/>
  <c r="CW2350" i="3"/>
  <c r="CX2350" i="3"/>
  <c r="CU2347" i="3"/>
  <c r="CX2347" i="3"/>
  <c r="CV2347" i="3"/>
  <c r="U896" i="1" s="1"/>
  <c r="G4390" i="7" s="1"/>
  <c r="BC838" i="1"/>
  <c r="F810" i="1"/>
  <c r="AB803" i="1"/>
  <c r="AB797" i="1"/>
  <c r="CD754" i="1"/>
  <c r="AB718" i="1"/>
  <c r="AB711" i="1"/>
  <c r="AB708" i="1"/>
  <c r="CI667" i="1"/>
  <c r="BZ656" i="1"/>
  <c r="AQ667" i="1"/>
  <c r="CG667" i="1"/>
  <c r="AJ667" i="1"/>
  <c r="AP988" i="1"/>
  <c r="BD918" i="1"/>
  <c r="CW2382" i="3"/>
  <c r="CX2380" i="3"/>
  <c r="CX2382" i="3"/>
  <c r="CW2381" i="3"/>
  <c r="V901" i="1" s="1"/>
  <c r="G4479" i="7" s="1"/>
  <c r="CU2379" i="3"/>
  <c r="CX2383" i="3"/>
  <c r="BD806" i="1"/>
  <c r="AB659" i="1"/>
  <c r="CG999" i="1"/>
  <c r="HD992" i="1"/>
  <c r="CK950" i="1"/>
  <c r="CU2479" i="3"/>
  <c r="CV2479" i="3"/>
  <c r="U912" i="1" s="1"/>
  <c r="G4708" i="7" s="1"/>
  <c r="CX2479" i="3"/>
  <c r="AI838" i="1"/>
  <c r="BC806" i="1"/>
  <c r="F787" i="1"/>
  <c r="BD754" i="1"/>
  <c r="AB714" i="1"/>
  <c r="BX988" i="1"/>
  <c r="AP956" i="1"/>
  <c r="CX2464" i="3"/>
  <c r="CU2459" i="3"/>
  <c r="CW2463" i="3"/>
  <c r="CW2461" i="3"/>
  <c r="CX2461" i="3"/>
  <c r="CI846" i="1"/>
  <c r="AH838" i="1"/>
  <c r="BB806" i="1"/>
  <c r="AB757" i="1"/>
  <c r="AJ762" i="1"/>
  <c r="CU2365" i="3"/>
  <c r="CV2365" i="3"/>
  <c r="U898" i="1" s="1"/>
  <c r="G4432" i="7" s="1"/>
  <c r="CX2365" i="3"/>
  <c r="CW2368" i="3"/>
  <c r="CX2367" i="3"/>
  <c r="CU2211" i="3"/>
  <c r="CX2219" i="3"/>
  <c r="CX2222" i="3"/>
  <c r="CX2212" i="3"/>
  <c r="CX2218" i="3"/>
  <c r="CV2211" i="3"/>
  <c r="U880" i="1" s="1"/>
  <c r="G4055" i="7" s="1"/>
  <c r="CX2211" i="3"/>
  <c r="CW2216" i="3"/>
  <c r="CX2223" i="3"/>
  <c r="CX2216" i="3"/>
  <c r="CX2213" i="3"/>
  <c r="CJ762" i="1"/>
  <c r="V762" i="1"/>
  <c r="AI754" i="1"/>
  <c r="AJ722" i="1"/>
  <c r="CU2296" i="3"/>
  <c r="CW2300" i="3"/>
  <c r="CX2304" i="3"/>
  <c r="CX2300" i="3"/>
  <c r="CX2299" i="3"/>
  <c r="CX2303" i="3"/>
  <c r="CW2298" i="3"/>
  <c r="CX2297" i="3"/>
  <c r="AJ624" i="1"/>
  <c r="V999" i="1"/>
  <c r="F960" i="1"/>
  <c r="CU2484" i="3"/>
  <c r="CV2484" i="3"/>
  <c r="U914" i="1" s="1"/>
  <c r="G4731" i="7" s="1"/>
  <c r="CW2486" i="3"/>
  <c r="CX2486" i="3"/>
  <c r="CX2416" i="3"/>
  <c r="CW2405" i="3"/>
  <c r="CX2412" i="3"/>
  <c r="CU2400" i="3"/>
  <c r="CX2405" i="3"/>
  <c r="CW2402" i="3"/>
  <c r="CX2415" i="3"/>
  <c r="CW2407" i="3"/>
  <c r="CX2411" i="3"/>
  <c r="CX2407" i="3"/>
  <c r="CX2418" i="3"/>
  <c r="CX2410" i="3"/>
  <c r="CX2401" i="3"/>
  <c r="CX2417" i="3"/>
  <c r="CX2403" i="3"/>
  <c r="CX2406" i="3"/>
  <c r="CW2403" i="3"/>
  <c r="CW2406" i="3"/>
  <c r="CX2413" i="3"/>
  <c r="CC878" i="1"/>
  <c r="AU846" i="1"/>
  <c r="CP840" i="1"/>
  <c r="O840" i="1" s="1"/>
  <c r="CJ722" i="1"/>
  <c r="CJ667" i="1"/>
  <c r="CI918" i="1"/>
  <c r="CV2386" i="3"/>
  <c r="U903" i="1" s="1"/>
  <c r="G4502" i="7" s="1"/>
  <c r="CU2386" i="3"/>
  <c r="CX2386" i="3"/>
  <c r="CI806" i="1"/>
  <c r="AG722" i="1"/>
  <c r="AB664" i="1"/>
  <c r="CD613" i="1"/>
  <c r="AU624" i="1"/>
  <c r="T999" i="1"/>
  <c r="CK988" i="1"/>
  <c r="CX2243" i="3"/>
  <c r="CW2242" i="3"/>
  <c r="CX2242" i="3"/>
  <c r="CU2238" i="3"/>
  <c r="CX2238" i="3"/>
  <c r="CW2241" i="3"/>
  <c r="CX2241" i="3"/>
  <c r="CX2240" i="3"/>
  <c r="CX2244" i="3"/>
  <c r="AP754" i="1"/>
  <c r="F771" i="1"/>
  <c r="S999" i="1"/>
  <c r="CG918" i="1"/>
  <c r="BZ878" i="1"/>
  <c r="CG806" i="1"/>
  <c r="CY800" i="1"/>
  <c r="X800" i="1" s="1"/>
  <c r="CZ800" i="1"/>
  <c r="Y800" i="1" s="1"/>
  <c r="BX754" i="1"/>
  <c r="AO762" i="1"/>
  <c r="CG762" i="1"/>
  <c r="AB756" i="1"/>
  <c r="AB706" i="1"/>
  <c r="CW2444" i="3"/>
  <c r="CX2452" i="3"/>
  <c r="CU2439" i="3"/>
  <c r="CX2448" i="3"/>
  <c r="CV2439" i="3"/>
  <c r="U908" i="1" s="1"/>
  <c r="G4615" i="7" s="1"/>
  <c r="CX2443" i="3"/>
  <c r="CX2451" i="3"/>
  <c r="CW2442" i="3"/>
  <c r="CX2442" i="3"/>
  <c r="CX2457" i="3"/>
  <c r="CX2445" i="3"/>
  <c r="CX2449" i="3"/>
  <c r="CW2187" i="3"/>
  <c r="V803" i="1" s="1"/>
  <c r="G3973" i="7" s="1"/>
  <c r="CX2187" i="3"/>
  <c r="CU2186" i="3"/>
  <c r="CV2186" i="3"/>
  <c r="U803" i="1" s="1"/>
  <c r="G3970" i="7" s="1"/>
  <c r="CX2186" i="3"/>
  <c r="AG624" i="1"/>
  <c r="CU2356" i="3"/>
  <c r="CX2359" i="3"/>
  <c r="CW2359" i="3"/>
  <c r="AP846" i="1"/>
  <c r="CX2288" i="3"/>
  <c r="CU2287" i="3"/>
  <c r="CX2287" i="3"/>
  <c r="CW2291" i="3"/>
  <c r="CX2295" i="3"/>
  <c r="CX2291" i="3"/>
  <c r="CX2294" i="3"/>
  <c r="CW2289" i="3"/>
  <c r="CX2289" i="3"/>
  <c r="CX2293" i="3"/>
  <c r="AB719" i="1"/>
  <c r="AB705" i="1"/>
  <c r="CX2481" i="3"/>
  <c r="CU2480" i="3"/>
  <c r="CV2480" i="3"/>
  <c r="U913" i="1" s="1"/>
  <c r="G4717" i="7" s="1"/>
  <c r="CX2483" i="3"/>
  <c r="CX2398" i="3"/>
  <c r="CX2395" i="3"/>
  <c r="CW2397" i="3"/>
  <c r="CX2397" i="3"/>
  <c r="CX2399" i="3"/>
  <c r="CU2394" i="3"/>
  <c r="CW2396" i="3"/>
  <c r="V905" i="1" s="1"/>
  <c r="G4532" i="7" s="1"/>
  <c r="GM800" i="1"/>
  <c r="GN800" i="1" s="1"/>
  <c r="AG667" i="1"/>
  <c r="CX2468" i="3"/>
  <c r="CU2467" i="3"/>
  <c r="CX2467" i="3"/>
  <c r="CW2471" i="3"/>
  <c r="CX2471" i="3"/>
  <c r="CW2470" i="3"/>
  <c r="CX2470" i="3"/>
  <c r="CX2474" i="3"/>
  <c r="CW2473" i="3"/>
  <c r="AQ806" i="1"/>
  <c r="AB798" i="1"/>
  <c r="BC762" i="1"/>
  <c r="AO722" i="1"/>
  <c r="CD699" i="1"/>
  <c r="CJ538" i="1"/>
  <c r="CJ448" i="1"/>
  <c r="CJ570" i="1"/>
  <c r="BA581" i="1"/>
  <c r="AG448" i="1"/>
  <c r="CM754" i="1"/>
  <c r="F563" i="1"/>
  <c r="BD525" i="1"/>
  <c r="AB484" i="1"/>
  <c r="AZ762" i="1"/>
  <c r="BB754" i="1"/>
  <c r="BD722" i="1"/>
  <c r="F554" i="1"/>
  <c r="BC525" i="1"/>
  <c r="CD388" i="1"/>
  <c r="AU403" i="1"/>
  <c r="BC722" i="1"/>
  <c r="AB535" i="1"/>
  <c r="AQ493" i="1"/>
  <c r="BZ480" i="1"/>
  <c r="AJ448" i="1"/>
  <c r="AH754" i="1"/>
  <c r="BB722" i="1"/>
  <c r="BY699" i="1"/>
  <c r="CG570" i="1"/>
  <c r="AX581" i="1"/>
  <c r="AB575" i="1"/>
  <c r="AB490" i="1"/>
  <c r="BZ388" i="1"/>
  <c r="CG403" i="1"/>
  <c r="AQ403" i="1"/>
  <c r="BX699" i="1"/>
  <c r="AP667" i="1"/>
  <c r="AB483" i="1"/>
  <c r="AJ493" i="1"/>
  <c r="AO667" i="1"/>
  <c r="AP624" i="1"/>
  <c r="AS493" i="1"/>
  <c r="CB480" i="1"/>
  <c r="AJ538" i="1"/>
  <c r="AG525" i="1"/>
  <c r="T538" i="1"/>
  <c r="CU2172" i="3"/>
  <c r="CV2172" i="3"/>
  <c r="U799" i="1" s="1"/>
  <c r="G3927" i="7" s="1"/>
  <c r="CX2175" i="3"/>
  <c r="CX2174" i="3"/>
  <c r="AO480" i="1"/>
  <c r="F497" i="1"/>
  <c r="AG388" i="1"/>
  <c r="T403" i="1"/>
  <c r="BD667" i="1"/>
  <c r="F628" i="1"/>
  <c r="AG581" i="1"/>
  <c r="AB534" i="1"/>
  <c r="AB529" i="1"/>
  <c r="AB489" i="1"/>
  <c r="CJ388" i="1"/>
  <c r="BA403" i="1"/>
  <c r="BC667" i="1"/>
  <c r="BD624" i="1"/>
  <c r="CD435" i="1"/>
  <c r="AU448" i="1"/>
  <c r="AQ762" i="1"/>
  <c r="BB667" i="1"/>
  <c r="BC624" i="1"/>
  <c r="AJ581" i="1"/>
  <c r="CJ493" i="1"/>
  <c r="AJ403" i="1"/>
  <c r="BB624" i="1"/>
  <c r="AG493" i="1"/>
  <c r="AB615" i="1"/>
  <c r="F473" i="1"/>
  <c r="BD435" i="1"/>
  <c r="AQ448" i="1"/>
  <c r="CG448" i="1"/>
  <c r="CI448" i="1"/>
  <c r="BZ435" i="1"/>
  <c r="CD525" i="1"/>
  <c r="AU538" i="1"/>
  <c r="BC435" i="1"/>
  <c r="F464" i="1"/>
  <c r="CI581" i="1"/>
  <c r="BZ570" i="1"/>
  <c r="AQ581" i="1"/>
  <c r="BB435" i="1"/>
  <c r="F461" i="1"/>
  <c r="F412" i="1"/>
  <c r="AU292" i="1"/>
  <c r="F328" i="1"/>
  <c r="CM525" i="1"/>
  <c r="CJ309" i="1"/>
  <c r="CD245" i="1"/>
  <c r="AU260" i="1"/>
  <c r="AS538" i="1"/>
  <c r="CL525" i="1"/>
  <c r="BB525" i="1"/>
  <c r="BD493" i="1"/>
  <c r="BZ356" i="1"/>
  <c r="AB256" i="1"/>
  <c r="BC493" i="1"/>
  <c r="AB393" i="1"/>
  <c r="AP581" i="1"/>
  <c r="CG309" i="1"/>
  <c r="BZ292" i="1"/>
  <c r="AQ309" i="1"/>
  <c r="CJ172" i="1"/>
  <c r="AO581" i="1"/>
  <c r="AP538" i="1"/>
  <c r="CM435" i="1"/>
  <c r="F407" i="1"/>
  <c r="AP245" i="1"/>
  <c r="F269" i="1"/>
  <c r="CJ204" i="1"/>
  <c r="BA213" i="1"/>
  <c r="AO538" i="1"/>
  <c r="CL435" i="1"/>
  <c r="BD403" i="1"/>
  <c r="AB344" i="1"/>
  <c r="AP480" i="1"/>
  <c r="CK435" i="1"/>
  <c r="BC403" i="1"/>
  <c r="AB307" i="1"/>
  <c r="BD581" i="1"/>
  <c r="CI493" i="1"/>
  <c r="AG309" i="1"/>
  <c r="BC581" i="1"/>
  <c r="BX480" i="1"/>
  <c r="AB395" i="1"/>
  <c r="AB353" i="1"/>
  <c r="F506" i="1"/>
  <c r="CG493" i="1"/>
  <c r="AB306" i="1"/>
  <c r="CJ260" i="1"/>
  <c r="CJ356" i="1"/>
  <c r="AG204" i="1"/>
  <c r="T213" i="1"/>
  <c r="CI403" i="1"/>
  <c r="AB397" i="1"/>
  <c r="AB343" i="1"/>
  <c r="AG356" i="1"/>
  <c r="AI292" i="1"/>
  <c r="AJ309" i="1"/>
  <c r="F416" i="1"/>
  <c r="BZ245" i="1"/>
  <c r="AJ260" i="1"/>
  <c r="U213" i="1"/>
  <c r="AH204" i="1"/>
  <c r="U493" i="1"/>
  <c r="AB391" i="1"/>
  <c r="F334" i="1"/>
  <c r="BD292" i="1"/>
  <c r="AB249" i="1"/>
  <c r="BX525" i="1"/>
  <c r="AJ356" i="1"/>
  <c r="F325" i="1"/>
  <c r="BC292" i="1"/>
  <c r="W172" i="1"/>
  <c r="AJ163" i="1"/>
  <c r="AS403" i="1"/>
  <c r="F365" i="1"/>
  <c r="AP341" i="1"/>
  <c r="CB292" i="1"/>
  <c r="AS309" i="1"/>
  <c r="AG260" i="1"/>
  <c r="F197" i="1"/>
  <c r="BD163" i="1"/>
  <c r="CD72" i="1"/>
  <c r="AU90" i="1"/>
  <c r="BY245" i="1"/>
  <c r="AO356" i="1"/>
  <c r="CM292" i="1"/>
  <c r="F264" i="1"/>
  <c r="AO213" i="1"/>
  <c r="BX204" i="1"/>
  <c r="CD204" i="1"/>
  <c r="AB170" i="1"/>
  <c r="CI131" i="1"/>
  <c r="AB128" i="1"/>
  <c r="AB83" i="1"/>
  <c r="CL292" i="1"/>
  <c r="BD260" i="1"/>
  <c r="AO131" i="1"/>
  <c r="BX122" i="1"/>
  <c r="AJ90" i="1"/>
  <c r="AP309" i="1"/>
  <c r="BC260" i="1"/>
  <c r="BB204" i="1"/>
  <c r="F226" i="1"/>
  <c r="BD356" i="1"/>
  <c r="AO309" i="1"/>
  <c r="BB260" i="1"/>
  <c r="BC356" i="1"/>
  <c r="AB210" i="1"/>
  <c r="CB163" i="1"/>
  <c r="AS172" i="1"/>
  <c r="AG172" i="1"/>
  <c r="BC163" i="1"/>
  <c r="T40" i="1"/>
  <c r="AG28" i="1"/>
  <c r="AH172" i="1"/>
  <c r="AQ131" i="1"/>
  <c r="BB341" i="1"/>
  <c r="AJ213" i="1"/>
  <c r="BZ213" i="1"/>
  <c r="CG213" i="1" s="1"/>
  <c r="AB127" i="1"/>
  <c r="AB75" i="1"/>
  <c r="CM204" i="1"/>
  <c r="BD213" i="1"/>
  <c r="CJ131" i="1"/>
  <c r="CD292" i="1"/>
  <c r="AP213" i="1"/>
  <c r="BZ72" i="1"/>
  <c r="AQ90" i="1"/>
  <c r="CG90" i="1"/>
  <c r="AG90" i="1"/>
  <c r="AG131" i="1"/>
  <c r="CB131" i="1"/>
  <c r="CI309" i="1"/>
  <c r="CB213" i="1"/>
  <c r="AB207" i="1"/>
  <c r="F153" i="1"/>
  <c r="AJ131" i="1"/>
  <c r="CJ90" i="1"/>
  <c r="BY72" i="1"/>
  <c r="DF2498" i="3"/>
  <c r="DG2498" i="3"/>
  <c r="DH2498" i="3"/>
  <c r="DI2498" i="3"/>
  <c r="CW2447" i="3"/>
  <c r="CX2429" i="3"/>
  <c r="CX2421" i="3"/>
  <c r="CW2408" i="3"/>
  <c r="AS40" i="1"/>
  <c r="DF2514" i="3"/>
  <c r="DJ2514" i="3" s="1"/>
  <c r="DG2514" i="3"/>
  <c r="DH2514" i="3"/>
  <c r="AU172" i="1"/>
  <c r="CL163" i="1"/>
  <c r="BD131" i="1"/>
  <c r="CU61" i="3"/>
  <c r="CV61" i="3"/>
  <c r="U80" i="1" s="1"/>
  <c r="G257" i="7" s="1"/>
  <c r="CX61" i="3"/>
  <c r="CX64" i="3"/>
  <c r="DF2504" i="3"/>
  <c r="DG2504" i="3"/>
  <c r="DH2504" i="3"/>
  <c r="DI2504" i="3"/>
  <c r="DF2495" i="3"/>
  <c r="DG2495" i="3"/>
  <c r="DH2495" i="3"/>
  <c r="DI2495" i="3"/>
  <c r="DG2478" i="3"/>
  <c r="DH2478" i="3"/>
  <c r="DI2478" i="3"/>
  <c r="DF2478" i="3"/>
  <c r="DJ2478" i="3" s="1"/>
  <c r="CX2460" i="3"/>
  <c r="CX2439" i="3"/>
  <c r="CW2426" i="3"/>
  <c r="BC131" i="1"/>
  <c r="CU81" i="3"/>
  <c r="CX82" i="3"/>
  <c r="CV81" i="3"/>
  <c r="U85" i="1" s="1"/>
  <c r="G327" i="7" s="1"/>
  <c r="BB28" i="1"/>
  <c r="F53" i="1"/>
  <c r="CW2491" i="3"/>
  <c r="CX2473" i="3"/>
  <c r="CX2444" i="3"/>
  <c r="AS90" i="1"/>
  <c r="AP122" i="1"/>
  <c r="DF2516" i="3"/>
  <c r="DG2516" i="3"/>
  <c r="DH2516" i="3"/>
  <c r="DI2516" i="3"/>
  <c r="DJ2516" i="3" s="1"/>
  <c r="CV2488" i="3"/>
  <c r="U915" i="1" s="1"/>
  <c r="G4746" i="7" s="1"/>
  <c r="CW2483" i="3"/>
  <c r="CX2465" i="3"/>
  <c r="CX2436" i="3"/>
  <c r="CX2431" i="3"/>
  <c r="AQ172" i="1"/>
  <c r="BY122" i="1"/>
  <c r="CX72" i="3"/>
  <c r="CX71" i="3"/>
  <c r="CU69" i="3"/>
  <c r="AB32" i="1"/>
  <c r="CX2480" i="3"/>
  <c r="CW2441" i="3"/>
  <c r="AP172" i="1"/>
  <c r="AP90" i="1"/>
  <c r="CX2475" i="3"/>
  <c r="CW2462" i="3"/>
  <c r="CX2454" i="3"/>
  <c r="CW2446" i="3"/>
  <c r="CX2485" i="3"/>
  <c r="DF2477" i="3"/>
  <c r="DG2477" i="3"/>
  <c r="DJ2477" i="3" s="1"/>
  <c r="DH2477" i="3"/>
  <c r="DI2477" i="3"/>
  <c r="CV2459" i="3"/>
  <c r="U909" i="1" s="1"/>
  <c r="G4650" i="7" s="1"/>
  <c r="CX58" i="3"/>
  <c r="CU57" i="3"/>
  <c r="CV57" i="3"/>
  <c r="U79" i="1" s="1"/>
  <c r="G243" i="7" s="1"/>
  <c r="CW59" i="3"/>
  <c r="V79" i="1" s="1"/>
  <c r="G246" i="7" s="1"/>
  <c r="CX57" i="3"/>
  <c r="AO72" i="1"/>
  <c r="CX2508" i="3"/>
  <c r="CW2508" i="3"/>
  <c r="V953" i="1" s="1"/>
  <c r="DF2499" i="3"/>
  <c r="DG2499" i="3"/>
  <c r="DH2499" i="3"/>
  <c r="DI2499" i="3"/>
  <c r="DJ2499" i="3" s="1"/>
  <c r="CV2467" i="3"/>
  <c r="U910" i="1" s="1"/>
  <c r="G4672" i="7" s="1"/>
  <c r="CX2433" i="3"/>
  <c r="F176" i="1"/>
  <c r="F144" i="1"/>
  <c r="CU77" i="3"/>
  <c r="CW79" i="3"/>
  <c r="V84" i="1" s="1"/>
  <c r="G316" i="7" s="1"/>
  <c r="CX77" i="3"/>
  <c r="CX78" i="3"/>
  <c r="AB34" i="1"/>
  <c r="CX2490" i="3"/>
  <c r="CW2490" i="3"/>
  <c r="V915" i="1" s="1"/>
  <c r="G4749" i="7" s="1"/>
  <c r="CW2472" i="3"/>
  <c r="CX2387" i="3"/>
  <c r="BD90" i="1"/>
  <c r="CW2482" i="3"/>
  <c r="V913" i="1" s="1"/>
  <c r="G4720" i="7" s="1"/>
  <c r="CW2464" i="3"/>
  <c r="CX2456" i="3"/>
  <c r="CW2443" i="3"/>
  <c r="CX2422" i="3"/>
  <c r="CX2409" i="3"/>
  <c r="BC90" i="1"/>
  <c r="BZ28" i="1"/>
  <c r="AQ40" i="1"/>
  <c r="DF2503" i="3"/>
  <c r="DG2503" i="3"/>
  <c r="DH2503" i="3"/>
  <c r="DI2503" i="3"/>
  <c r="DF2494" i="3"/>
  <c r="DG2494" i="3"/>
  <c r="DH2494" i="3"/>
  <c r="DI2494" i="3"/>
  <c r="CW2487" i="3"/>
  <c r="CX2435" i="3"/>
  <c r="CX2430" i="3"/>
  <c r="CX2414" i="3"/>
  <c r="AH122" i="1"/>
  <c r="CX66" i="3"/>
  <c r="CU65" i="3"/>
  <c r="CV65" i="3"/>
  <c r="U81" i="1" s="1"/>
  <c r="G271" i="7" s="1"/>
  <c r="CM28" i="1"/>
  <c r="BD40" i="1"/>
  <c r="CW2469" i="3"/>
  <c r="CX2453" i="3"/>
  <c r="CX2440" i="3"/>
  <c r="CX85" i="3"/>
  <c r="CW87" i="3"/>
  <c r="V86" i="1" s="1"/>
  <c r="G344" i="7" s="1"/>
  <c r="CU85" i="3"/>
  <c r="CL28" i="1"/>
  <c r="BC40" i="1"/>
  <c r="GX31" i="1"/>
  <c r="CJ40" i="1" s="1"/>
  <c r="AB31" i="1"/>
  <c r="DI2514" i="3"/>
  <c r="CW2445" i="3"/>
  <c r="CV2419" i="3"/>
  <c r="U907" i="1" s="1"/>
  <c r="G4580" i="7" s="1"/>
  <c r="BY163" i="1"/>
  <c r="AB38" i="1"/>
  <c r="AJ40" i="1"/>
  <c r="CX2450" i="3"/>
  <c r="CX56" i="3"/>
  <c r="CW55" i="3"/>
  <c r="V78" i="1" s="1"/>
  <c r="G232" i="7" s="1"/>
  <c r="CX54" i="3"/>
  <c r="CU53" i="3"/>
  <c r="CX53" i="3"/>
  <c r="CX55" i="3"/>
  <c r="AZ40" i="1"/>
  <c r="CI28" i="1"/>
  <c r="DF2512" i="3"/>
  <c r="DJ2512" i="3" s="1"/>
  <c r="DG2512" i="3"/>
  <c r="DH2512" i="3"/>
  <c r="DI2512" i="3"/>
  <c r="DJ2507" i="3"/>
  <c r="CX2484" i="3"/>
  <c r="CX2458" i="3"/>
  <c r="CX2432" i="3"/>
  <c r="CW2424" i="3"/>
  <c r="CX2379" i="3"/>
  <c r="CW75" i="3"/>
  <c r="V83" i="1" s="1"/>
  <c r="G302" i="7" s="1"/>
  <c r="CX75" i="3"/>
  <c r="CX74" i="3"/>
  <c r="CU73" i="3"/>
  <c r="CX76" i="3"/>
  <c r="AB33" i="1"/>
  <c r="CU5" i="3"/>
  <c r="CW7" i="3"/>
  <c r="V31" i="1" s="1"/>
  <c r="G65" i="7" s="1"/>
  <c r="CX5" i="3"/>
  <c r="CX6" i="3"/>
  <c r="CD28" i="1"/>
  <c r="DF2517" i="3"/>
  <c r="DG2517" i="3"/>
  <c r="DJ2517" i="3" s="1"/>
  <c r="DH2517" i="3"/>
  <c r="DI2517" i="3"/>
  <c r="DF2476" i="3"/>
  <c r="P911" i="1" s="1"/>
  <c r="DG2476" i="3"/>
  <c r="Q911" i="1" s="1"/>
  <c r="DH2476" i="3"/>
  <c r="R911" i="1" s="1"/>
  <c r="DI2476" i="3"/>
  <c r="CX2466" i="3"/>
  <c r="CX2463" i="3"/>
  <c r="CX2455" i="3"/>
  <c r="DH2510" i="3"/>
  <c r="DF2501" i="3"/>
  <c r="DG2390" i="3"/>
  <c r="DF2343" i="3"/>
  <c r="DJ2343" i="3" s="1"/>
  <c r="DG2343" i="3"/>
  <c r="DH2343" i="3"/>
  <c r="DI2343" i="3"/>
  <c r="DI2282" i="3"/>
  <c r="DF2282" i="3"/>
  <c r="DG2282" i="3"/>
  <c r="DJ2282" i="3" s="1"/>
  <c r="DH2282" i="3"/>
  <c r="CX2368" i="3"/>
  <c r="CX2348" i="3"/>
  <c r="DF2323" i="3"/>
  <c r="DG2323" i="3"/>
  <c r="DH2323" i="3"/>
  <c r="DI2323" i="3"/>
  <c r="CW2309" i="3"/>
  <c r="CX2301" i="3"/>
  <c r="CW2290" i="3"/>
  <c r="CX2236" i="3"/>
  <c r="CX26" i="3"/>
  <c r="CW27" i="3"/>
  <c r="V36" i="1" s="1"/>
  <c r="G135" i="7" s="1"/>
  <c r="CX27" i="3"/>
  <c r="CU25" i="3"/>
  <c r="DF2510" i="3"/>
  <c r="DJ2510" i="3" s="1"/>
  <c r="DI2502" i="3"/>
  <c r="DJ2502" i="3" s="1"/>
  <c r="DI2493" i="3"/>
  <c r="DJ2493" i="3" s="1"/>
  <c r="CX2469" i="3"/>
  <c r="DI2388" i="3"/>
  <c r="CX2375" i="3"/>
  <c r="CX2363" i="3"/>
  <c r="CW2358" i="3"/>
  <c r="V897" i="1" s="1"/>
  <c r="G4414" i="7" s="1"/>
  <c r="CX2358" i="3"/>
  <c r="CX2353" i="3"/>
  <c r="CV2287" i="3"/>
  <c r="U888" i="1" s="1"/>
  <c r="G4238" i="7" s="1"/>
  <c r="CW2233" i="3"/>
  <c r="CW2214" i="3"/>
  <c r="CG40" i="1"/>
  <c r="CX2509" i="3"/>
  <c r="DH2502" i="3"/>
  <c r="CX2500" i="3"/>
  <c r="DH2493" i="3"/>
  <c r="CX2491" i="3"/>
  <c r="CX2482" i="3"/>
  <c r="CX2441" i="3"/>
  <c r="CX2396" i="3"/>
  <c r="DH2388" i="3"/>
  <c r="CX2306" i="3"/>
  <c r="CX2298" i="3"/>
  <c r="DI2511" i="3"/>
  <c r="DI2507" i="3"/>
  <c r="DG2502" i="3"/>
  <c r="DG2493" i="3"/>
  <c r="CX2426" i="3"/>
  <c r="DF2392" i="3"/>
  <c r="DJ2392" i="3" s="1"/>
  <c r="DI2392" i="3"/>
  <c r="DF2388" i="3"/>
  <c r="CX2370" i="3"/>
  <c r="DF2345" i="3"/>
  <c r="DJ2345" i="3" s="1"/>
  <c r="DG2345" i="3"/>
  <c r="DH2345" i="3"/>
  <c r="DF2334" i="3"/>
  <c r="DG2334" i="3"/>
  <c r="DH2334" i="3"/>
  <c r="DI2334" i="3"/>
  <c r="DF2270" i="3"/>
  <c r="DJ2270" i="3" s="1"/>
  <c r="DG2270" i="3"/>
  <c r="DH2270" i="3"/>
  <c r="DI2270" i="3"/>
  <c r="CW2230" i="3"/>
  <c r="CW2219" i="3"/>
  <c r="CX13" i="3"/>
  <c r="CW15" i="3"/>
  <c r="V33" i="1" s="1"/>
  <c r="G93" i="7" s="1"/>
  <c r="CU13" i="3"/>
  <c r="DH2511" i="3"/>
  <c r="DH2507" i="3"/>
  <c r="CX2505" i="3"/>
  <c r="CX2496" i="3"/>
  <c r="CX2487" i="3"/>
  <c r="CX2446" i="3"/>
  <c r="CV2394" i="3"/>
  <c r="U905" i="1" s="1"/>
  <c r="G4529" i="7" s="1"/>
  <c r="CX2394" i="3"/>
  <c r="CX34" i="3"/>
  <c r="CU33" i="3"/>
  <c r="CX33" i="3"/>
  <c r="CX2360" i="3"/>
  <c r="CX2355" i="3"/>
  <c r="CV2338" i="3"/>
  <c r="U895" i="1" s="1"/>
  <c r="G4369" i="7" s="1"/>
  <c r="CX2338" i="3"/>
  <c r="CX2331" i="3"/>
  <c r="DF2327" i="3"/>
  <c r="DJ2327" i="3" s="1"/>
  <c r="DG2327" i="3"/>
  <c r="DH2327" i="3"/>
  <c r="DI2327" i="3"/>
  <c r="CX2311" i="3"/>
  <c r="CW2292" i="3"/>
  <c r="DF2263" i="3"/>
  <c r="DJ2263" i="3" s="1"/>
  <c r="DG2263" i="3"/>
  <c r="DH2263" i="3"/>
  <c r="DI2263" i="3"/>
  <c r="CW2227" i="3"/>
  <c r="CW2404" i="3"/>
  <c r="DF2281" i="3"/>
  <c r="DG2281" i="3"/>
  <c r="DH2281" i="3"/>
  <c r="DI2281" i="3"/>
  <c r="DJ2281" i="3" s="1"/>
  <c r="DH2265" i="3"/>
  <c r="DI2265" i="3"/>
  <c r="DJ2265" i="3" s="1"/>
  <c r="DF2265" i="3"/>
  <c r="DG2265" i="3"/>
  <c r="CX2488" i="3"/>
  <c r="CX2462" i="3"/>
  <c r="CV2379" i="3"/>
  <c r="U901" i="1" s="1"/>
  <c r="G4476" i="7" s="1"/>
  <c r="CX2372" i="3"/>
  <c r="CW2367" i="3"/>
  <c r="V898" i="1" s="1"/>
  <c r="G4435" i="7" s="1"/>
  <c r="CX2308" i="3"/>
  <c r="DI2286" i="3"/>
  <c r="DF2286" i="3"/>
  <c r="DJ2286" i="3" s="1"/>
  <c r="DG2286" i="3"/>
  <c r="DH2286" i="3"/>
  <c r="DF2256" i="3"/>
  <c r="DJ2256" i="3" s="1"/>
  <c r="DG2256" i="3"/>
  <c r="DH2256" i="3"/>
  <c r="DI2256" i="3"/>
  <c r="CX2224" i="3"/>
  <c r="AP40" i="1"/>
  <c r="CU21" i="3"/>
  <c r="CX21" i="3"/>
  <c r="CX24" i="3"/>
  <c r="CW23" i="3"/>
  <c r="V35" i="1" s="1"/>
  <c r="G121" i="7" s="1"/>
  <c r="CX23" i="3"/>
  <c r="CV21" i="3"/>
  <c r="U35" i="1" s="1"/>
  <c r="G118" i="7" s="1"/>
  <c r="CX2506" i="3"/>
  <c r="CX2497" i="3"/>
  <c r="CX2447" i="3"/>
  <c r="CX2381" i="3"/>
  <c r="CX2362" i="3"/>
  <c r="CX2357" i="3"/>
  <c r="DF2272" i="3"/>
  <c r="DJ2272" i="3" s="1"/>
  <c r="DG2272" i="3"/>
  <c r="DH2272" i="3"/>
  <c r="DI2272" i="3"/>
  <c r="DF2267" i="3"/>
  <c r="DG2267" i="3"/>
  <c r="DH2267" i="3"/>
  <c r="DI2267" i="3"/>
  <c r="CW2232" i="3"/>
  <c r="AO40" i="1"/>
  <c r="CX2374" i="3"/>
  <c r="CX2352" i="3"/>
  <c r="DH2315" i="3"/>
  <c r="DI2315" i="3"/>
  <c r="DF2315" i="3"/>
  <c r="DG2315" i="3"/>
  <c r="CX2313" i="3"/>
  <c r="CW2243" i="3"/>
  <c r="CW2218" i="3"/>
  <c r="CX2369" i="3"/>
  <c r="CW2349" i="3"/>
  <c r="V896" i="1" s="1"/>
  <c r="G4393" i="7" s="1"/>
  <c r="CX2333" i="3"/>
  <c r="DF2283" i="3"/>
  <c r="DG2283" i="3"/>
  <c r="DH2283" i="3"/>
  <c r="DI2283" i="3"/>
  <c r="CW2240" i="3"/>
  <c r="DH2210" i="3"/>
  <c r="DI2210" i="3"/>
  <c r="S844" i="1" s="1"/>
  <c r="DF2210" i="3"/>
  <c r="DG2210" i="3"/>
  <c r="CU9" i="3"/>
  <c r="CX12" i="3"/>
  <c r="CV9" i="3"/>
  <c r="U32" i="1" s="1"/>
  <c r="G76" i="7" s="1"/>
  <c r="CX2408" i="3"/>
  <c r="CX2402" i="3"/>
  <c r="DF2393" i="3"/>
  <c r="DJ2393" i="3" s="1"/>
  <c r="DG2393" i="3"/>
  <c r="DH2393" i="3"/>
  <c r="DI2393" i="3"/>
  <c r="DF2384" i="3"/>
  <c r="P902" i="1" s="1"/>
  <c r="DG2384" i="3"/>
  <c r="Q902" i="1" s="1"/>
  <c r="DI2384" i="3"/>
  <c r="CW2376" i="3"/>
  <c r="V899" i="1" s="1"/>
  <c r="G4456" i="7" s="1"/>
  <c r="DF2344" i="3"/>
  <c r="DJ2344" i="3" s="1"/>
  <c r="DH2344" i="3"/>
  <c r="DI2344" i="3"/>
  <c r="CX2302" i="3"/>
  <c r="DF2274" i="3"/>
  <c r="DG2274" i="3"/>
  <c r="DH2274" i="3"/>
  <c r="DI2274" i="3"/>
  <c r="DJ2274" i="3" s="1"/>
  <c r="DF2269" i="3"/>
  <c r="DG2269" i="3"/>
  <c r="DJ2269" i="3" s="1"/>
  <c r="DH2269" i="3"/>
  <c r="DI2269" i="3"/>
  <c r="CU29" i="3"/>
  <c r="CX32" i="3"/>
  <c r="CX2515" i="3"/>
  <c r="CX2459" i="3"/>
  <c r="CX2364" i="3"/>
  <c r="CX2354" i="3"/>
  <c r="DF2335" i="3"/>
  <c r="DG2335" i="3"/>
  <c r="DH2335" i="3"/>
  <c r="DI2335" i="3"/>
  <c r="DJ2335" i="3" s="1"/>
  <c r="DF2326" i="3"/>
  <c r="DG2326" i="3"/>
  <c r="DJ2326" i="3" s="1"/>
  <c r="DH2326" i="3"/>
  <c r="DI2326" i="3"/>
  <c r="DF2317" i="3"/>
  <c r="DG2317" i="3"/>
  <c r="DJ2317" i="3" s="1"/>
  <c r="DH2317" i="3"/>
  <c r="DI2317" i="3"/>
  <c r="DF2262" i="3"/>
  <c r="DJ2262" i="3" s="1"/>
  <c r="DG2262" i="3"/>
  <c r="DH2262" i="3"/>
  <c r="DI2262" i="3"/>
  <c r="CW2215" i="3"/>
  <c r="DI2513" i="3"/>
  <c r="CX2472" i="3"/>
  <c r="CX2424" i="3"/>
  <c r="CV2400" i="3"/>
  <c r="U906" i="1" s="1"/>
  <c r="G4547" i="7" s="1"/>
  <c r="CX2400" i="3"/>
  <c r="DF2391" i="3"/>
  <c r="DG2391" i="3"/>
  <c r="DJ2391" i="3" s="1"/>
  <c r="CV2378" i="3"/>
  <c r="U900" i="1" s="1"/>
  <c r="G4467" i="7" s="1"/>
  <c r="CX2378" i="3"/>
  <c r="CX2307" i="3"/>
  <c r="CW2299" i="3"/>
  <c r="DF2255" i="3"/>
  <c r="DJ2255" i="3" s="1"/>
  <c r="DG2255" i="3"/>
  <c r="DH2255" i="3"/>
  <c r="DI2255" i="3"/>
  <c r="DH2513" i="3"/>
  <c r="DI2501" i="3"/>
  <c r="DI2492" i="3"/>
  <c r="DH2392" i="3"/>
  <c r="CX2371" i="3"/>
  <c r="CX2366" i="3"/>
  <c r="DF2346" i="3"/>
  <c r="DJ2346" i="3" s="1"/>
  <c r="DG2346" i="3"/>
  <c r="DH2346" i="3"/>
  <c r="DI2346" i="3"/>
  <c r="CX18" i="3"/>
  <c r="CU17" i="3"/>
  <c r="CX20" i="3"/>
  <c r="CX19" i="3"/>
  <c r="CX2361" i="3"/>
  <c r="CX2351" i="3"/>
  <c r="CV2296" i="3"/>
  <c r="U889" i="1" s="1"/>
  <c r="G4260" i="7" s="1"/>
  <c r="DF2280" i="3"/>
  <c r="DG2280" i="3"/>
  <c r="DH2280" i="3"/>
  <c r="DI2280" i="3"/>
  <c r="DF2271" i="3"/>
  <c r="DJ2271" i="3" s="1"/>
  <c r="DG2271" i="3"/>
  <c r="DH2271" i="3"/>
  <c r="DI2271" i="3"/>
  <c r="DF2259" i="3"/>
  <c r="DG2259" i="3"/>
  <c r="DH2259" i="3"/>
  <c r="DI2259" i="3"/>
  <c r="CX2220" i="3"/>
  <c r="DI2390" i="3"/>
  <c r="DJ2390" i="3" s="1"/>
  <c r="CX2373" i="3"/>
  <c r="CV2356" i="3"/>
  <c r="U897" i="1" s="1"/>
  <c r="G4411" i="7" s="1"/>
  <c r="DF2339" i="3"/>
  <c r="DG2339" i="3"/>
  <c r="DH2339" i="3"/>
  <c r="DI2339" i="3"/>
  <c r="DJ2339" i="3" s="1"/>
  <c r="CX2312" i="3"/>
  <c r="CX2239" i="3"/>
  <c r="CW2228" i="3"/>
  <c r="CW2217" i="3"/>
  <c r="CW2326" i="3"/>
  <c r="V892" i="1" s="1"/>
  <c r="G4324" i="7" s="1"/>
  <c r="CW2301" i="3"/>
  <c r="CW2259" i="3"/>
  <c r="V884" i="1" s="1"/>
  <c r="G4164" i="7" s="1"/>
  <c r="CW2229" i="3"/>
  <c r="DG2202" i="3"/>
  <c r="DH2202" i="3"/>
  <c r="DI2202" i="3"/>
  <c r="S842" i="1" s="1"/>
  <c r="DF2150" i="3"/>
  <c r="DJ2150" i="3" s="1"/>
  <c r="DG2150" i="3"/>
  <c r="DH2150" i="3"/>
  <c r="DI2150" i="3"/>
  <c r="DF2135" i="3"/>
  <c r="DJ2135" i="3" s="1"/>
  <c r="DG2135" i="3"/>
  <c r="DH2135" i="3"/>
  <c r="DI2135" i="3"/>
  <c r="DF2028" i="3"/>
  <c r="DJ2028" i="3" s="1"/>
  <c r="DG2028" i="3"/>
  <c r="DH2028" i="3"/>
  <c r="DI2028" i="3"/>
  <c r="DF2192" i="3"/>
  <c r="DJ2192" i="3" s="1"/>
  <c r="DG2192" i="3"/>
  <c r="DH2192" i="3"/>
  <c r="DI2192" i="3"/>
  <c r="DF2139" i="3"/>
  <c r="DJ2139" i="3" s="1"/>
  <c r="DG2139" i="3"/>
  <c r="DH2139" i="3"/>
  <c r="DI2139" i="3"/>
  <c r="DF2127" i="3"/>
  <c r="DJ2127" i="3" s="1"/>
  <c r="DG2127" i="3"/>
  <c r="DH2127" i="3"/>
  <c r="DI2127" i="3"/>
  <c r="DF2106" i="3"/>
  <c r="DJ2106" i="3" s="1"/>
  <c r="DG2106" i="3"/>
  <c r="DH2106" i="3"/>
  <c r="DI2106" i="3"/>
  <c r="DF2064" i="3"/>
  <c r="DJ2064" i="3" s="1"/>
  <c r="DG2064" i="3"/>
  <c r="DH2064" i="3"/>
  <c r="DI2064" i="3"/>
  <c r="DH2057" i="3"/>
  <c r="DI2057" i="3"/>
  <c r="DF2057" i="3"/>
  <c r="DJ2057" i="3" s="1"/>
  <c r="DG2057" i="3"/>
  <c r="DF1983" i="3"/>
  <c r="DJ1983" i="3" s="1"/>
  <c r="DG1983" i="3"/>
  <c r="DH1983" i="3"/>
  <c r="DI1983" i="3"/>
  <c r="DF1976" i="3"/>
  <c r="DJ1976" i="3" s="1"/>
  <c r="DG1976" i="3"/>
  <c r="DH1976" i="3"/>
  <c r="DI1976" i="3"/>
  <c r="DF2341" i="3"/>
  <c r="DH2337" i="3"/>
  <c r="DJ2337" i="3" s="1"/>
  <c r="DI2320" i="3"/>
  <c r="DI2316" i="3"/>
  <c r="DG2278" i="3"/>
  <c r="DF2257" i="3"/>
  <c r="DF2253" i="3"/>
  <c r="DF2245" i="3"/>
  <c r="CW2213" i="3"/>
  <c r="V880" i="1" s="1"/>
  <c r="G4058" i="7" s="1"/>
  <c r="DG2205" i="3"/>
  <c r="Q843" i="1" s="1"/>
  <c r="DH2205" i="3"/>
  <c r="R843" i="1" s="1"/>
  <c r="DF2007" i="3"/>
  <c r="DJ2007" i="3" s="1"/>
  <c r="DG2007" i="3"/>
  <c r="DH2007" i="3"/>
  <c r="DI2007" i="3"/>
  <c r="DH1992" i="3"/>
  <c r="DF1992" i="3"/>
  <c r="DJ1992" i="3" s="1"/>
  <c r="DG1992" i="3"/>
  <c r="DI1992" i="3"/>
  <c r="DI1987" i="3"/>
  <c r="DF1987" i="3"/>
  <c r="DJ1987" i="3" s="1"/>
  <c r="DG1987" i="3"/>
  <c r="DH1987" i="3"/>
  <c r="DH2320" i="3"/>
  <c r="DF2185" i="3"/>
  <c r="DJ2185" i="3" s="1"/>
  <c r="DG2185" i="3"/>
  <c r="DH2185" i="3"/>
  <c r="DI2185" i="3"/>
  <c r="DF2167" i="3"/>
  <c r="DJ2167" i="3" s="1"/>
  <c r="DG2167" i="3"/>
  <c r="DH2167" i="3"/>
  <c r="DI2167" i="3"/>
  <c r="DF2124" i="3"/>
  <c r="DG2124" i="3"/>
  <c r="DH2124" i="3"/>
  <c r="DI2124" i="3"/>
  <c r="DF2070" i="3"/>
  <c r="DG2070" i="3"/>
  <c r="DH2070" i="3"/>
  <c r="DI2070" i="3"/>
  <c r="DF2066" i="3"/>
  <c r="DJ2066" i="3" s="1"/>
  <c r="DG2066" i="3"/>
  <c r="DH2066" i="3"/>
  <c r="DI2066" i="3"/>
  <c r="DF2040" i="3"/>
  <c r="DJ2040" i="3" s="1"/>
  <c r="DG2040" i="3"/>
  <c r="DH2040" i="3"/>
  <c r="DI2040" i="3"/>
  <c r="DH2012" i="3"/>
  <c r="DI2012" i="3"/>
  <c r="DF2012" i="3"/>
  <c r="DG2012" i="3"/>
  <c r="DG1936" i="3"/>
  <c r="DI1936" i="3"/>
  <c r="DF1936" i="3"/>
  <c r="DJ1936" i="3" s="1"/>
  <c r="DH1936" i="3"/>
  <c r="DI2342" i="3"/>
  <c r="CX2340" i="3"/>
  <c r="DI2325" i="3"/>
  <c r="DG2320" i="3"/>
  <c r="DG2316" i="3"/>
  <c r="DJ2316" i="3" s="1"/>
  <c r="CX2277" i="3"/>
  <c r="DG2266" i="3"/>
  <c r="DJ2266" i="3" s="1"/>
  <c r="DI2258" i="3"/>
  <c r="DI2254" i="3"/>
  <c r="CX2252" i="3"/>
  <c r="DF2152" i="3"/>
  <c r="DJ2152" i="3" s="1"/>
  <c r="DG2152" i="3"/>
  <c r="DH2152" i="3"/>
  <c r="DI2152" i="3"/>
  <c r="DG2118" i="3"/>
  <c r="DH2118" i="3"/>
  <c r="DI2118" i="3"/>
  <c r="DF2118" i="3"/>
  <c r="DJ2118" i="3" s="1"/>
  <c r="DF2108" i="3"/>
  <c r="DJ2108" i="3" s="1"/>
  <c r="DG2108" i="3"/>
  <c r="DH2108" i="3"/>
  <c r="DI2108" i="3"/>
  <c r="DF2096" i="3"/>
  <c r="DJ2096" i="3" s="1"/>
  <c r="DG2096" i="3"/>
  <c r="DH2096" i="3"/>
  <c r="DI2096" i="3"/>
  <c r="DF2094" i="3"/>
  <c r="DJ2094" i="3" s="1"/>
  <c r="DG2094" i="3"/>
  <c r="DH2094" i="3"/>
  <c r="DI2094" i="3"/>
  <c r="DF2038" i="3"/>
  <c r="DG2038" i="3"/>
  <c r="DH2038" i="3"/>
  <c r="DI2038" i="3"/>
  <c r="DF1998" i="3"/>
  <c r="DG1998" i="3"/>
  <c r="DH1998" i="3"/>
  <c r="DI1998" i="3"/>
  <c r="DF1996" i="3"/>
  <c r="DJ1996" i="3" s="1"/>
  <c r="DG1996" i="3"/>
  <c r="DH1996" i="3"/>
  <c r="DI1996" i="3"/>
  <c r="DG1969" i="3"/>
  <c r="DF1969" i="3"/>
  <c r="DJ1969" i="3" s="1"/>
  <c r="DH1969" i="3"/>
  <c r="DI1969" i="3"/>
  <c r="CX2356" i="3"/>
  <c r="CX2273" i="3"/>
  <c r="CX2230" i="3"/>
  <c r="CX2227" i="3"/>
  <c r="DF2196" i="3"/>
  <c r="DJ2196" i="3" s="1"/>
  <c r="DG2196" i="3"/>
  <c r="DH2196" i="3"/>
  <c r="DI2196" i="3"/>
  <c r="DF2177" i="3"/>
  <c r="P801" i="1" s="1"/>
  <c r="DG2177" i="3"/>
  <c r="DH2177" i="3"/>
  <c r="DI2177" i="3"/>
  <c r="DJ2177" i="3" s="1"/>
  <c r="CX2172" i="3"/>
  <c r="DF2059" i="3"/>
  <c r="DG2059" i="3"/>
  <c r="DH2059" i="3"/>
  <c r="DI2059" i="3"/>
  <c r="DH2042" i="3"/>
  <c r="DI2042" i="3"/>
  <c r="DF2042" i="3"/>
  <c r="DJ2042" i="3" s="1"/>
  <c r="DG2042" i="3"/>
  <c r="DF2009" i="3"/>
  <c r="DJ2009" i="3" s="1"/>
  <c r="DG2009" i="3"/>
  <c r="DH2009" i="3"/>
  <c r="DI2009" i="3"/>
  <c r="DF1978" i="3"/>
  <c r="DJ1978" i="3" s="1"/>
  <c r="DG1978" i="3"/>
  <c r="DH1978" i="3"/>
  <c r="DI1978" i="3"/>
  <c r="CX2376" i="3"/>
  <c r="CX2336" i="3"/>
  <c r="CX2290" i="3"/>
  <c r="CX2248" i="3"/>
  <c r="DF2194" i="3"/>
  <c r="DJ2194" i="3" s="1"/>
  <c r="DH2194" i="3"/>
  <c r="DI2194" i="3"/>
  <c r="DF2129" i="3"/>
  <c r="DG2129" i="3"/>
  <c r="DH2129" i="3"/>
  <c r="DI2129" i="3"/>
  <c r="DF2113" i="3"/>
  <c r="DJ2113" i="3" s="1"/>
  <c r="DG2113" i="3"/>
  <c r="DH2113" i="3"/>
  <c r="DI2113" i="3"/>
  <c r="DF2025" i="3"/>
  <c r="DG2025" i="3"/>
  <c r="DH2025" i="3"/>
  <c r="DI2025" i="3"/>
  <c r="DF2014" i="3"/>
  <c r="DJ2014" i="3" s="1"/>
  <c r="DG2014" i="3"/>
  <c r="DH2014" i="3"/>
  <c r="DI2014" i="3"/>
  <c r="DI2284" i="3"/>
  <c r="CX2261" i="3"/>
  <c r="CX2214" i="3"/>
  <c r="DF2169" i="3"/>
  <c r="DG2169" i="3"/>
  <c r="DH2169" i="3"/>
  <c r="DI2169" i="3"/>
  <c r="DJ2169" i="3" s="1"/>
  <c r="DI2134" i="3"/>
  <c r="DF2134" i="3"/>
  <c r="DJ2134" i="3" s="1"/>
  <c r="DG2134" i="3"/>
  <c r="DH2134" i="3"/>
  <c r="DF2052" i="3"/>
  <c r="DG2052" i="3"/>
  <c r="DH2052" i="3"/>
  <c r="DI2052" i="3"/>
  <c r="DH2027" i="3"/>
  <c r="DI2027" i="3"/>
  <c r="DF2027" i="3"/>
  <c r="DJ2027" i="3" s="1"/>
  <c r="DG2027" i="3"/>
  <c r="DF1942" i="3"/>
  <c r="DJ1942" i="3" s="1"/>
  <c r="DG1942" i="3"/>
  <c r="DH1942" i="3"/>
  <c r="DI1942" i="3"/>
  <c r="DH2284" i="3"/>
  <c r="CX2217" i="3"/>
  <c r="DF2189" i="3"/>
  <c r="DG2189" i="3"/>
  <c r="DH2189" i="3"/>
  <c r="DI2189" i="3"/>
  <c r="DJ2189" i="3" s="1"/>
  <c r="DI2149" i="3"/>
  <c r="DF2149" i="3"/>
  <c r="DJ2149" i="3" s="1"/>
  <c r="DH2149" i="3"/>
  <c r="DH2126" i="3"/>
  <c r="DI2126" i="3"/>
  <c r="DF2126" i="3"/>
  <c r="DJ2126" i="3" s="1"/>
  <c r="DG2126" i="3"/>
  <c r="DF2110" i="3"/>
  <c r="DG2110" i="3"/>
  <c r="DH2110" i="3"/>
  <c r="DI2110" i="3"/>
  <c r="DJ2110" i="3" s="1"/>
  <c r="DG2103" i="3"/>
  <c r="DH2103" i="3"/>
  <c r="DI2103" i="3"/>
  <c r="DF2103" i="3"/>
  <c r="DJ2103" i="3" s="1"/>
  <c r="DF2056" i="3"/>
  <c r="DJ2056" i="3" s="1"/>
  <c r="DG2056" i="3"/>
  <c r="DH2056" i="3"/>
  <c r="DI2056" i="3"/>
  <c r="DH1980" i="3"/>
  <c r="DF1980" i="3"/>
  <c r="DJ1980" i="3" s="1"/>
  <c r="DG1980" i="3"/>
  <c r="DI1980" i="3"/>
  <c r="DF1975" i="3"/>
  <c r="DJ1975" i="3" s="1"/>
  <c r="DG1975" i="3"/>
  <c r="DH1975" i="3"/>
  <c r="DI1975" i="3"/>
  <c r="CX2349" i="3"/>
  <c r="CX2324" i="3"/>
  <c r="DG2284" i="3"/>
  <c r="DJ2284" i="3" s="1"/>
  <c r="DF2184" i="3"/>
  <c r="DG2184" i="3"/>
  <c r="Q802" i="1" s="1"/>
  <c r="DH2184" i="3"/>
  <c r="DI2184" i="3"/>
  <c r="DF2011" i="3"/>
  <c r="DG2011" i="3"/>
  <c r="DH2011" i="3"/>
  <c r="DI2011" i="3"/>
  <c r="DJ2011" i="3" s="1"/>
  <c r="DF1991" i="3"/>
  <c r="DJ1991" i="3" s="1"/>
  <c r="DG1991" i="3"/>
  <c r="DH1991" i="3"/>
  <c r="DI1991" i="3"/>
  <c r="DF1946" i="3"/>
  <c r="DG1946" i="3"/>
  <c r="DH1946" i="3"/>
  <c r="DI1946" i="3"/>
  <c r="DJ1946" i="3" s="1"/>
  <c r="DI2322" i="3"/>
  <c r="DJ2322" i="3" s="1"/>
  <c r="DI2318" i="3"/>
  <c r="DH2276" i="3"/>
  <c r="DI2268" i="3"/>
  <c r="DH2251" i="3"/>
  <c r="DG2201" i="3"/>
  <c r="Q842" i="1" s="1"/>
  <c r="DH2201" i="3"/>
  <c r="R842" i="1" s="1"/>
  <c r="DI2191" i="3"/>
  <c r="DF2191" i="3"/>
  <c r="DJ2191" i="3" s="1"/>
  <c r="DH2191" i="3"/>
  <c r="CW2174" i="3"/>
  <c r="V799" i="1" s="1"/>
  <c r="DF2085" i="3"/>
  <c r="DJ2085" i="3" s="1"/>
  <c r="DG2085" i="3"/>
  <c r="DH2085" i="3"/>
  <c r="DI2085" i="3"/>
  <c r="DF1966" i="3"/>
  <c r="DJ1966" i="3" s="1"/>
  <c r="DG1966" i="3"/>
  <c r="DH1966" i="3"/>
  <c r="DI1966" i="3"/>
  <c r="DF1935" i="3"/>
  <c r="DJ1935" i="3" s="1"/>
  <c r="DG1935" i="3"/>
  <c r="DH1935" i="3"/>
  <c r="DI1935" i="3"/>
  <c r="DH2322" i="3"/>
  <c r="DH2318" i="3"/>
  <c r="DG2276" i="3"/>
  <c r="DJ2276" i="3" s="1"/>
  <c r="DH2268" i="3"/>
  <c r="DI2264" i="3"/>
  <c r="DG2251" i="3"/>
  <c r="DI2247" i="3"/>
  <c r="CX2221" i="3"/>
  <c r="DG2206" i="3"/>
  <c r="DH2206" i="3"/>
  <c r="DI2206" i="3"/>
  <c r="DF2180" i="3"/>
  <c r="DJ2180" i="3" s="1"/>
  <c r="DG2180" i="3"/>
  <c r="DH2180" i="3"/>
  <c r="DI2180" i="3"/>
  <c r="DF2171" i="3"/>
  <c r="DJ2171" i="3" s="1"/>
  <c r="DG2171" i="3"/>
  <c r="DH2171" i="3"/>
  <c r="DI2171" i="3"/>
  <c r="DI2166" i="3"/>
  <c r="DF2166" i="3"/>
  <c r="DJ2166" i="3" s="1"/>
  <c r="DH2166" i="3"/>
  <c r="DF2151" i="3"/>
  <c r="DJ2151" i="3" s="1"/>
  <c r="DG2151" i="3"/>
  <c r="DH2151" i="3"/>
  <c r="DI2151" i="3"/>
  <c r="DF2144" i="3"/>
  <c r="DG2144" i="3"/>
  <c r="DH2144" i="3"/>
  <c r="DI2144" i="3"/>
  <c r="DF2136" i="3"/>
  <c r="DJ2136" i="3" s="1"/>
  <c r="DG2136" i="3"/>
  <c r="DH2136" i="3"/>
  <c r="DI2136" i="3"/>
  <c r="DF2100" i="3"/>
  <c r="DG2100" i="3"/>
  <c r="DH2100" i="3"/>
  <c r="DI2100" i="3"/>
  <c r="DJ2100" i="3" s="1"/>
  <c r="DF2093" i="3"/>
  <c r="DJ2093" i="3" s="1"/>
  <c r="DG2093" i="3"/>
  <c r="DH2093" i="3"/>
  <c r="DI2093" i="3"/>
  <c r="DF2089" i="3"/>
  <c r="DG2089" i="3"/>
  <c r="DH2089" i="3"/>
  <c r="DI2089" i="3"/>
  <c r="DH1995" i="3"/>
  <c r="DF1995" i="3"/>
  <c r="DJ1995" i="3" s="1"/>
  <c r="DG1995" i="3"/>
  <c r="DI1995" i="3"/>
  <c r="DF1968" i="3"/>
  <c r="DJ1968" i="3" s="1"/>
  <c r="DG1968" i="3"/>
  <c r="DH1968" i="3"/>
  <c r="DI1968" i="3"/>
  <c r="DH2389" i="3"/>
  <c r="DG2322" i="3"/>
  <c r="DG2318" i="3"/>
  <c r="DH2314" i="3"/>
  <c r="DI2285" i="3"/>
  <c r="DG2268" i="3"/>
  <c r="DH2264" i="3"/>
  <c r="R885" i="1" s="1"/>
  <c r="DI2260" i="3"/>
  <c r="DH2247" i="3"/>
  <c r="CV2238" i="3"/>
  <c r="U882" i="1" s="1"/>
  <c r="G4113" i="7" s="1"/>
  <c r="DG2209" i="3"/>
  <c r="Q844" i="1" s="1"/>
  <c r="DH2209" i="3"/>
  <c r="R844" i="1" s="1"/>
  <c r="DF2202" i="3"/>
  <c r="DI2200" i="3"/>
  <c r="DF2193" i="3"/>
  <c r="DJ2193" i="3" s="1"/>
  <c r="DG2193" i="3"/>
  <c r="DH2193" i="3"/>
  <c r="DI2193" i="3"/>
  <c r="DF2163" i="3"/>
  <c r="DG2163" i="3"/>
  <c r="DH2163" i="3"/>
  <c r="DI2163" i="3"/>
  <c r="DJ2163" i="3" s="1"/>
  <c r="DG2076" i="3"/>
  <c r="DH2076" i="3"/>
  <c r="DI2076" i="3"/>
  <c r="DF2076" i="3"/>
  <c r="DJ2076" i="3" s="1"/>
  <c r="DF2058" i="3"/>
  <c r="DJ2058" i="3" s="1"/>
  <c r="DG2058" i="3"/>
  <c r="DH2058" i="3"/>
  <c r="DI2058" i="3"/>
  <c r="DF2022" i="3"/>
  <c r="DJ2022" i="3" s="1"/>
  <c r="DG2022" i="3"/>
  <c r="DH2022" i="3"/>
  <c r="DI2022" i="3"/>
  <c r="CX2404" i="3"/>
  <c r="DG2389" i="3"/>
  <c r="Q904" i="1" s="1"/>
  <c r="DG2314" i="3"/>
  <c r="Q891" i="1" s="1"/>
  <c r="DH2285" i="3"/>
  <c r="DG2264" i="3"/>
  <c r="Q885" i="1" s="1"/>
  <c r="DH2260" i="3"/>
  <c r="DG2247" i="3"/>
  <c r="DH2200" i="3"/>
  <c r="R841" i="1" s="1"/>
  <c r="DJ2199" i="3"/>
  <c r="DF2140" i="3"/>
  <c r="DJ2140" i="3" s="1"/>
  <c r="DG2140" i="3"/>
  <c r="DH2140" i="3"/>
  <c r="DI2140" i="3"/>
  <c r="DF2133" i="3"/>
  <c r="DJ2133" i="3" s="1"/>
  <c r="DG2133" i="3"/>
  <c r="DH2133" i="3"/>
  <c r="DI2133" i="3"/>
  <c r="DF2128" i="3"/>
  <c r="DJ2128" i="3" s="1"/>
  <c r="DG2128" i="3"/>
  <c r="DH2128" i="3"/>
  <c r="DI2128" i="3"/>
  <c r="DF2112" i="3"/>
  <c r="DJ2112" i="3" s="1"/>
  <c r="DG2112" i="3"/>
  <c r="DH2112" i="3"/>
  <c r="DI2112" i="3"/>
  <c r="DF2013" i="3"/>
  <c r="DJ2013" i="3" s="1"/>
  <c r="DG2013" i="3"/>
  <c r="DH2013" i="3"/>
  <c r="DI2013" i="3"/>
  <c r="CX2321" i="3"/>
  <c r="CX2296" i="3"/>
  <c r="CX2292" i="3"/>
  <c r="DG2285" i="3"/>
  <c r="CX2275" i="3"/>
  <c r="DG2260" i="3"/>
  <c r="CX2250" i="3"/>
  <c r="CX2232" i="3"/>
  <c r="CX2215" i="3"/>
  <c r="DI2205" i="3"/>
  <c r="S843" i="1" s="1"/>
  <c r="DF2200" i="3"/>
  <c r="P841" i="1" s="1"/>
  <c r="CV2168" i="3"/>
  <c r="U798" i="1" s="1"/>
  <c r="CX2168" i="3"/>
  <c r="DF2155" i="3"/>
  <c r="P757" i="1" s="1"/>
  <c r="DG2155" i="3"/>
  <c r="Q757" i="1" s="1"/>
  <c r="DH2155" i="3"/>
  <c r="DI2155" i="3"/>
  <c r="DF2148" i="3"/>
  <c r="DJ2148" i="3" s="1"/>
  <c r="DG2148" i="3"/>
  <c r="DH2148" i="3"/>
  <c r="DI2148" i="3"/>
  <c r="DF2071" i="3"/>
  <c r="DG2071" i="3"/>
  <c r="DH2071" i="3"/>
  <c r="DI2071" i="3"/>
  <c r="DF2067" i="3"/>
  <c r="DJ2067" i="3" s="1"/>
  <c r="DG2067" i="3"/>
  <c r="DH2067" i="3"/>
  <c r="DI2067" i="3"/>
  <c r="DF2055" i="3"/>
  <c r="DJ2055" i="3" s="1"/>
  <c r="DG2055" i="3"/>
  <c r="DH2055" i="3"/>
  <c r="DI2055" i="3"/>
  <c r="DF1988" i="3"/>
  <c r="DJ1988" i="3" s="1"/>
  <c r="DI1988" i="3"/>
  <c r="DG1988" i="3"/>
  <c r="DH1988" i="3"/>
  <c r="DF1972" i="3"/>
  <c r="DG1972" i="3"/>
  <c r="DH1972" i="3"/>
  <c r="DI1972" i="3"/>
  <c r="DI2385" i="3"/>
  <c r="DF2205" i="3"/>
  <c r="DI2157" i="3"/>
  <c r="DF2157" i="3"/>
  <c r="P758" i="1" s="1"/>
  <c r="DH2157" i="3"/>
  <c r="R758" i="1" s="1"/>
  <c r="DH2130" i="3"/>
  <c r="DI2130" i="3"/>
  <c r="DJ2130" i="3" s="1"/>
  <c r="DF2130" i="3"/>
  <c r="DG2130" i="3"/>
  <c r="DF2125" i="3"/>
  <c r="DJ2125" i="3" s="1"/>
  <c r="DG2125" i="3"/>
  <c r="DH2125" i="3"/>
  <c r="DI2125" i="3"/>
  <c r="DF2082" i="3"/>
  <c r="DJ2082" i="3" s="1"/>
  <c r="DG2082" i="3"/>
  <c r="DH2082" i="3"/>
  <c r="DI2082" i="3"/>
  <c r="DG2080" i="3"/>
  <c r="DH2080" i="3"/>
  <c r="DI2080" i="3"/>
  <c r="DJ2080" i="3" s="1"/>
  <c r="DF2080" i="3"/>
  <c r="DF2060" i="3"/>
  <c r="DG2060" i="3"/>
  <c r="DH2060" i="3"/>
  <c r="DI2060" i="3"/>
  <c r="DJ2060" i="3" s="1"/>
  <c r="DF1999" i="3"/>
  <c r="DG1999" i="3"/>
  <c r="DH1999" i="3"/>
  <c r="DI1999" i="3"/>
  <c r="CX2225" i="3"/>
  <c r="DF2188" i="3"/>
  <c r="DG2188" i="3"/>
  <c r="DH2188" i="3"/>
  <c r="DI2188" i="3"/>
  <c r="DF2097" i="3"/>
  <c r="DJ2097" i="3" s="1"/>
  <c r="DG2097" i="3"/>
  <c r="DH2097" i="3"/>
  <c r="DI2097" i="3"/>
  <c r="DF2043" i="3"/>
  <c r="DJ2043" i="3" s="1"/>
  <c r="DG2043" i="3"/>
  <c r="DH2043" i="3"/>
  <c r="DI2043" i="3"/>
  <c r="DH1990" i="3"/>
  <c r="DI1990" i="3"/>
  <c r="DF1990" i="3"/>
  <c r="DJ1990" i="3" s="1"/>
  <c r="DG1990" i="3"/>
  <c r="CX2229" i="3"/>
  <c r="DF2197" i="3"/>
  <c r="DJ2197" i="3" s="1"/>
  <c r="DG2197" i="3"/>
  <c r="DH2197" i="3"/>
  <c r="DI2197" i="3"/>
  <c r="CX2173" i="3"/>
  <c r="DF2165" i="3"/>
  <c r="DJ2165" i="3" s="1"/>
  <c r="DG2165" i="3"/>
  <c r="DH2165" i="3"/>
  <c r="DI2165" i="3"/>
  <c r="DH2084" i="3"/>
  <c r="DI2084" i="3"/>
  <c r="DF2084" i="3"/>
  <c r="DJ2084" i="3" s="1"/>
  <c r="DG2084" i="3"/>
  <c r="DH1965" i="3"/>
  <c r="DF1965" i="3"/>
  <c r="DJ1965" i="3" s="1"/>
  <c r="DG1965" i="3"/>
  <c r="DI1965" i="3"/>
  <c r="DF2145" i="3"/>
  <c r="DJ2145" i="3" s="1"/>
  <c r="DI2119" i="3"/>
  <c r="DI2115" i="3"/>
  <c r="DH2107" i="3"/>
  <c r="DH2092" i="3"/>
  <c r="DI2073" i="3"/>
  <c r="CW2071" i="3"/>
  <c r="V713" i="1" s="1"/>
  <c r="G3682" i="7" s="1"/>
  <c r="DH2069" i="3"/>
  <c r="DH2065" i="3"/>
  <c r="DI2050" i="3"/>
  <c r="DJ2050" i="3" s="1"/>
  <c r="DI2046" i="3"/>
  <c r="DI2031" i="3"/>
  <c r="DI2016" i="3"/>
  <c r="DH2008" i="3"/>
  <c r="DI2001" i="3"/>
  <c r="CW1999" i="3"/>
  <c r="V707" i="1" s="1"/>
  <c r="G3553" i="7" s="1"/>
  <c r="DH1997" i="3"/>
  <c r="DF1993" i="3"/>
  <c r="DJ1993" i="3" s="1"/>
  <c r="DI1984" i="3"/>
  <c r="DF1977" i="3"/>
  <c r="DJ1977" i="3" s="1"/>
  <c r="DH1974" i="3"/>
  <c r="DF1970" i="3"/>
  <c r="DJ1970" i="3" s="1"/>
  <c r="DH1934" i="3"/>
  <c r="DF1853" i="3"/>
  <c r="DJ1853" i="3" s="1"/>
  <c r="DG1853" i="3"/>
  <c r="DH1853" i="3"/>
  <c r="DI1853" i="3"/>
  <c r="DF1812" i="3"/>
  <c r="DJ1812" i="3" s="1"/>
  <c r="DG1812" i="3"/>
  <c r="DH1812" i="3"/>
  <c r="DI1812" i="3"/>
  <c r="DF1748" i="3"/>
  <c r="DJ1748" i="3" s="1"/>
  <c r="DG1748" i="3"/>
  <c r="DH1748" i="3"/>
  <c r="DI1748" i="3"/>
  <c r="DH1741" i="3"/>
  <c r="DI1741" i="3"/>
  <c r="DF1741" i="3"/>
  <c r="DJ1741" i="3" s="1"/>
  <c r="DG1741" i="3"/>
  <c r="DF1973" i="3"/>
  <c r="DI1973" i="3"/>
  <c r="DJ1934" i="3"/>
  <c r="DF1931" i="3"/>
  <c r="DJ1931" i="3" s="1"/>
  <c r="DG1931" i="3"/>
  <c r="DH1931" i="3"/>
  <c r="DI1931" i="3"/>
  <c r="DI1891" i="3"/>
  <c r="DF1891" i="3"/>
  <c r="DJ1891" i="3" s="1"/>
  <c r="DH1891" i="3"/>
  <c r="DF1858" i="3"/>
  <c r="DG1858" i="3"/>
  <c r="DH1858" i="3"/>
  <c r="DI1858" i="3"/>
  <c r="DJ1858" i="3" s="1"/>
  <c r="DF1809" i="3"/>
  <c r="DJ1809" i="3" s="1"/>
  <c r="DG1809" i="3"/>
  <c r="DH1809" i="3"/>
  <c r="DI1809" i="3"/>
  <c r="DG1795" i="3"/>
  <c r="DH1795" i="3"/>
  <c r="DI1795" i="3"/>
  <c r="DF1795" i="3"/>
  <c r="DG1787" i="3"/>
  <c r="DH1787" i="3"/>
  <c r="DI1787" i="3"/>
  <c r="DF1787" i="3"/>
  <c r="DJ1787" i="3" s="1"/>
  <c r="DH2183" i="3"/>
  <c r="R802" i="1" s="1"/>
  <c r="DH2153" i="3"/>
  <c r="DH2142" i="3"/>
  <c r="DH2138" i="3"/>
  <c r="DH2123" i="3"/>
  <c r="DG2119" i="3"/>
  <c r="DF2107" i="3"/>
  <c r="DJ2107" i="3" s="1"/>
  <c r="DF2092" i="3"/>
  <c r="DJ2092" i="3" s="1"/>
  <c r="DG2073" i="3"/>
  <c r="DF2069" i="3"/>
  <c r="P713" i="1" s="1"/>
  <c r="DG2050" i="3"/>
  <c r="DF2008" i="3"/>
  <c r="DJ2008" i="3" s="1"/>
  <c r="DF1997" i="3"/>
  <c r="DF1984" i="3"/>
  <c r="DF1974" i="3"/>
  <c r="DJ1974" i="3" s="1"/>
  <c r="DH1956" i="3"/>
  <c r="DI1956" i="3"/>
  <c r="DF1927" i="3"/>
  <c r="DJ1927" i="3" s="1"/>
  <c r="DG1927" i="3"/>
  <c r="DH1927" i="3"/>
  <c r="DI1927" i="3"/>
  <c r="DF1904" i="3"/>
  <c r="DG1904" i="3"/>
  <c r="DH1904" i="3"/>
  <c r="DI1904" i="3"/>
  <c r="DH1898" i="3"/>
  <c r="DI1898" i="3"/>
  <c r="DG1898" i="3"/>
  <c r="DF1863" i="3"/>
  <c r="DJ1863" i="3" s="1"/>
  <c r="DG1863" i="3"/>
  <c r="DH1863" i="3"/>
  <c r="DI1863" i="3"/>
  <c r="DF1848" i="3"/>
  <c r="DJ1848" i="3" s="1"/>
  <c r="DG1848" i="3"/>
  <c r="DH1848" i="3"/>
  <c r="DI1848" i="3"/>
  <c r="DF1961" i="3"/>
  <c r="DJ1961" i="3" s="1"/>
  <c r="DH1961" i="3"/>
  <c r="DF1959" i="3"/>
  <c r="DF1886" i="3"/>
  <c r="DG1886" i="3"/>
  <c r="DH1886" i="3"/>
  <c r="DI1886" i="3"/>
  <c r="DF1865" i="3"/>
  <c r="DJ1865" i="3" s="1"/>
  <c r="DG1865" i="3"/>
  <c r="DH1865" i="3"/>
  <c r="DI1865" i="3"/>
  <c r="DH1814" i="3"/>
  <c r="DI1814" i="3"/>
  <c r="DF1814" i="3"/>
  <c r="DJ1814" i="3" s="1"/>
  <c r="DG1814" i="3"/>
  <c r="DF1782" i="3"/>
  <c r="DJ1782" i="3" s="1"/>
  <c r="DG1782" i="3"/>
  <c r="DH1782" i="3"/>
  <c r="DI1782" i="3"/>
  <c r="DF1765" i="3"/>
  <c r="DJ1765" i="3" s="1"/>
  <c r="DG1765" i="3"/>
  <c r="DH1765" i="3"/>
  <c r="DI1765" i="3"/>
  <c r="DF1738" i="3"/>
  <c r="DG1738" i="3"/>
  <c r="DH1738" i="3"/>
  <c r="DI1738" i="3"/>
  <c r="DJ1738" i="3" s="1"/>
  <c r="DF1733" i="3"/>
  <c r="DJ1733" i="3" s="1"/>
  <c r="DG1733" i="3"/>
  <c r="DH1733" i="3"/>
  <c r="DI1733" i="3"/>
  <c r="DG1954" i="3"/>
  <c r="DI1954" i="3"/>
  <c r="DF1938" i="3"/>
  <c r="DJ1938" i="3" s="1"/>
  <c r="DG1938" i="3"/>
  <c r="DF1912" i="3"/>
  <c r="DJ1912" i="3" s="1"/>
  <c r="DG1912" i="3"/>
  <c r="DH1912" i="3"/>
  <c r="DI1912" i="3"/>
  <c r="DH1902" i="3"/>
  <c r="DI1902" i="3"/>
  <c r="DJ1902" i="3" s="1"/>
  <c r="DG1902" i="3"/>
  <c r="DF1893" i="3"/>
  <c r="DJ1893" i="3" s="1"/>
  <c r="DG1893" i="3"/>
  <c r="DH1893" i="3"/>
  <c r="DI1893" i="3"/>
  <c r="DF1843" i="3"/>
  <c r="DJ1843" i="3" s="1"/>
  <c r="DG1843" i="3"/>
  <c r="DH1843" i="3"/>
  <c r="DI1843" i="3"/>
  <c r="DF1823" i="3"/>
  <c r="DJ1823" i="3" s="1"/>
  <c r="DG1823" i="3"/>
  <c r="DH1823" i="3"/>
  <c r="DI1823" i="3"/>
  <c r="DF1804" i="3"/>
  <c r="DJ1804" i="3" s="1"/>
  <c r="DG1804" i="3"/>
  <c r="DH1804" i="3"/>
  <c r="DI1804" i="3"/>
  <c r="DF1772" i="3"/>
  <c r="DG1772" i="3"/>
  <c r="DH1772" i="3"/>
  <c r="DI1772" i="3"/>
  <c r="DF1743" i="3"/>
  <c r="DJ1743" i="3" s="1"/>
  <c r="DG1743" i="3"/>
  <c r="DH1743" i="3"/>
  <c r="DI1743" i="3"/>
  <c r="DI2176" i="3"/>
  <c r="DI2159" i="3"/>
  <c r="DI2154" i="3"/>
  <c r="S756" i="1" s="1"/>
  <c r="DI2143" i="3"/>
  <c r="DI2120" i="3"/>
  <c r="DJ2120" i="3" s="1"/>
  <c r="DI2116" i="3"/>
  <c r="DI2101" i="3"/>
  <c r="CX2099" i="3"/>
  <c r="DI2074" i="3"/>
  <c r="DI2047" i="3"/>
  <c r="DI2036" i="3"/>
  <c r="DI2032" i="3"/>
  <c r="DI2017" i="3"/>
  <c r="DI2002" i="3"/>
  <c r="DI1985" i="3"/>
  <c r="DJ1985" i="3" s="1"/>
  <c r="DF1962" i="3"/>
  <c r="DJ1962" i="3" s="1"/>
  <c r="DH1930" i="3"/>
  <c r="DF1895" i="3"/>
  <c r="DJ1895" i="3" s="1"/>
  <c r="DG1895" i="3"/>
  <c r="DH1895" i="3"/>
  <c r="DF1855" i="3"/>
  <c r="DJ1855" i="3" s="1"/>
  <c r="DG1855" i="3"/>
  <c r="DH1855" i="3"/>
  <c r="DI1855" i="3"/>
  <c r="DF1850" i="3"/>
  <c r="DJ1850" i="3" s="1"/>
  <c r="DG1850" i="3"/>
  <c r="DH1850" i="3"/>
  <c r="DI1850" i="3"/>
  <c r="DG1829" i="3"/>
  <c r="DH1829" i="3"/>
  <c r="DI1829" i="3"/>
  <c r="DF1829" i="3"/>
  <c r="DJ1829" i="3" s="1"/>
  <c r="DH1770" i="3"/>
  <c r="DG1770" i="3"/>
  <c r="DI1770" i="3"/>
  <c r="DF1770" i="3"/>
  <c r="DJ1770" i="3" s="1"/>
  <c r="DH2176" i="3"/>
  <c r="DH2159" i="3"/>
  <c r="R760" i="1" s="1"/>
  <c r="DH2154" i="3"/>
  <c r="DH2143" i="3"/>
  <c r="DH2120" i="3"/>
  <c r="DH2116" i="3"/>
  <c r="DH2101" i="3"/>
  <c r="DH2074" i="3"/>
  <c r="CX2061" i="3"/>
  <c r="DH2047" i="3"/>
  <c r="DH2036" i="3"/>
  <c r="DH2032" i="3"/>
  <c r="CX2023" i="3"/>
  <c r="DH2017" i="3"/>
  <c r="DH2002" i="3"/>
  <c r="DH1985" i="3"/>
  <c r="DI1948" i="3"/>
  <c r="CW1947" i="3"/>
  <c r="V703" i="1" s="1"/>
  <c r="G3463" i="7" s="1"/>
  <c r="CX1947" i="3"/>
  <c r="DF1811" i="3"/>
  <c r="DJ1811" i="3" s="1"/>
  <c r="DG1811" i="3"/>
  <c r="DH1811" i="3"/>
  <c r="DI1811" i="3"/>
  <c r="DF1806" i="3"/>
  <c r="DG1806" i="3"/>
  <c r="DH1806" i="3"/>
  <c r="DI1806" i="3"/>
  <c r="DJ1806" i="3" s="1"/>
  <c r="DF1784" i="3"/>
  <c r="DJ1784" i="3" s="1"/>
  <c r="DG1784" i="3"/>
  <c r="DH1784" i="3"/>
  <c r="DI1784" i="3"/>
  <c r="DF1760" i="3"/>
  <c r="DJ1760" i="3" s="1"/>
  <c r="DG1760" i="3"/>
  <c r="DH1760" i="3"/>
  <c r="DI1760" i="3"/>
  <c r="DF1758" i="3"/>
  <c r="DJ1758" i="3" s="1"/>
  <c r="DG1758" i="3"/>
  <c r="DH1758" i="3"/>
  <c r="DI1758" i="3"/>
  <c r="DF1756" i="3"/>
  <c r="DG1756" i="3"/>
  <c r="DH1756" i="3"/>
  <c r="DI1756" i="3"/>
  <c r="DF1735" i="3"/>
  <c r="DJ1735" i="3" s="1"/>
  <c r="DG1735" i="3"/>
  <c r="DH1735" i="3"/>
  <c r="DI1735" i="3"/>
  <c r="DG2176" i="3"/>
  <c r="Q801" i="1" s="1"/>
  <c r="CX2170" i="3"/>
  <c r="DI2164" i="3"/>
  <c r="CX2162" i="3"/>
  <c r="DG2159" i="3"/>
  <c r="Q760" i="1" s="1"/>
  <c r="DG2154" i="3"/>
  <c r="DI2147" i="3"/>
  <c r="DG2143" i="3"/>
  <c r="DI2132" i="3"/>
  <c r="DG2120" i="3"/>
  <c r="DG2116" i="3"/>
  <c r="CX2111" i="3"/>
  <c r="DI2105" i="3"/>
  <c r="DG2101" i="3"/>
  <c r="DJ2101" i="3" s="1"/>
  <c r="DI2078" i="3"/>
  <c r="DG2074" i="3"/>
  <c r="DI2063" i="3"/>
  <c r="DG2047" i="3"/>
  <c r="DG2036" i="3"/>
  <c r="DG2032" i="3"/>
  <c r="DI2021" i="3"/>
  <c r="DG2017" i="3"/>
  <c r="DI2006" i="3"/>
  <c r="DG2002" i="3"/>
  <c r="DG1985" i="3"/>
  <c r="DH1948" i="3"/>
  <c r="CV1945" i="3"/>
  <c r="U703" i="1" s="1"/>
  <c r="CX1945" i="3"/>
  <c r="DH2164" i="3"/>
  <c r="DI2160" i="3"/>
  <c r="DH2147" i="3"/>
  <c r="DH2132" i="3"/>
  <c r="DH2105" i="3"/>
  <c r="DH2078" i="3"/>
  <c r="DH2063" i="3"/>
  <c r="DH2021" i="3"/>
  <c r="DG1948" i="3"/>
  <c r="DF1918" i="3"/>
  <c r="DJ1918" i="3" s="1"/>
  <c r="DG1918" i="3"/>
  <c r="DH1918" i="3"/>
  <c r="DI1918" i="3"/>
  <c r="DF1840" i="3"/>
  <c r="DJ1840" i="3" s="1"/>
  <c r="DG1840" i="3"/>
  <c r="DH1840" i="3"/>
  <c r="DI1840" i="3"/>
  <c r="DF1816" i="3"/>
  <c r="DJ1816" i="3" s="1"/>
  <c r="DG1816" i="3"/>
  <c r="DH1816" i="3"/>
  <c r="DI1816" i="3"/>
  <c r="DG1762" i="3"/>
  <c r="DF1762" i="3"/>
  <c r="DJ1762" i="3" s="1"/>
  <c r="DH1762" i="3"/>
  <c r="DI1762" i="3"/>
  <c r="DF1723" i="3"/>
  <c r="DJ1723" i="3" s="1"/>
  <c r="DG1723" i="3"/>
  <c r="DH1723" i="3"/>
  <c r="DI1723" i="3"/>
  <c r="DI1721" i="3"/>
  <c r="DH1721" i="3"/>
  <c r="DF1721" i="3"/>
  <c r="DJ1721" i="3" s="1"/>
  <c r="DG1721" i="3"/>
  <c r="DG2164" i="3"/>
  <c r="DG2147" i="3"/>
  <c r="DG2132" i="3"/>
  <c r="DG2105" i="3"/>
  <c r="DH2090" i="3"/>
  <c r="DH2086" i="3"/>
  <c r="DG2078" i="3"/>
  <c r="DG2063" i="3"/>
  <c r="DG2021" i="3"/>
  <c r="DG2006" i="3"/>
  <c r="DF1957" i="3"/>
  <c r="DJ1957" i="3" s="1"/>
  <c r="DG1957" i="3"/>
  <c r="DI1957" i="3"/>
  <c r="DF1952" i="3"/>
  <c r="DJ1952" i="3" s="1"/>
  <c r="DG1952" i="3"/>
  <c r="DF1897" i="3"/>
  <c r="DJ1897" i="3" s="1"/>
  <c r="DG1897" i="3"/>
  <c r="DH1897" i="3"/>
  <c r="DI1897" i="3"/>
  <c r="DG1879" i="3"/>
  <c r="DH1879" i="3"/>
  <c r="DI1879" i="3"/>
  <c r="DF1879" i="3"/>
  <c r="DJ1879" i="3" s="1"/>
  <c r="DF1862" i="3"/>
  <c r="DJ1862" i="3" s="1"/>
  <c r="DG1862" i="3"/>
  <c r="DH1862" i="3"/>
  <c r="DI1862" i="3"/>
  <c r="DF1857" i="3"/>
  <c r="DG1857" i="3"/>
  <c r="DH1857" i="3"/>
  <c r="DI1857" i="3"/>
  <c r="DF1801" i="3"/>
  <c r="DJ1801" i="3" s="1"/>
  <c r="DG1801" i="3"/>
  <c r="DH1801" i="3"/>
  <c r="DI1801" i="3"/>
  <c r="DH1781" i="3"/>
  <c r="DF1781" i="3"/>
  <c r="DJ1781" i="3" s="1"/>
  <c r="DG1781" i="3"/>
  <c r="DI1781" i="3"/>
  <c r="DH2121" i="3"/>
  <c r="DI2117" i="3"/>
  <c r="DI2102" i="3"/>
  <c r="DG2090" i="3"/>
  <c r="DG2086" i="3"/>
  <c r="DI2079" i="3"/>
  <c r="DI2075" i="3"/>
  <c r="DI2048" i="3"/>
  <c r="DG2044" i="3"/>
  <c r="DI2037" i="3"/>
  <c r="DJ2037" i="3" s="1"/>
  <c r="DI2033" i="3"/>
  <c r="DG2029" i="3"/>
  <c r="DI2018" i="3"/>
  <c r="DI2003" i="3"/>
  <c r="DH1982" i="3"/>
  <c r="DH1979" i="3"/>
  <c r="DI1963" i="3"/>
  <c r="DF1953" i="3"/>
  <c r="DJ1953" i="3" s="1"/>
  <c r="DI1943" i="3"/>
  <c r="DF1943" i="3"/>
  <c r="DJ1943" i="3" s="1"/>
  <c r="DF1842" i="3"/>
  <c r="DJ1842" i="3" s="1"/>
  <c r="DG1842" i="3"/>
  <c r="DH1842" i="3"/>
  <c r="DI1842" i="3"/>
  <c r="DF1803" i="3"/>
  <c r="DJ1803" i="3" s="1"/>
  <c r="DG1803" i="3"/>
  <c r="DH1803" i="3"/>
  <c r="DI1803" i="3"/>
  <c r="DF1776" i="3"/>
  <c r="DJ1776" i="3" s="1"/>
  <c r="DG1776" i="3"/>
  <c r="DH1776" i="3"/>
  <c r="DI1776" i="3"/>
  <c r="DI2181" i="3"/>
  <c r="CX2158" i="3"/>
  <c r="CX2131" i="3"/>
  <c r="DG2121" i="3"/>
  <c r="DH2117" i="3"/>
  <c r="DH2102" i="3"/>
  <c r="DI2098" i="3"/>
  <c r="DI2083" i="3"/>
  <c r="DH2079" i="3"/>
  <c r="DH2075" i="3"/>
  <c r="DH2048" i="3"/>
  <c r="DI2041" i="3"/>
  <c r="DH2037" i="3"/>
  <c r="DH2033" i="3"/>
  <c r="DI2026" i="3"/>
  <c r="DH2018" i="3"/>
  <c r="DH2003" i="3"/>
  <c r="DI1989" i="3"/>
  <c r="DI1986" i="3"/>
  <c r="DG1982" i="3"/>
  <c r="DG1979" i="3"/>
  <c r="DH1963" i="3"/>
  <c r="DI1951" i="3"/>
  <c r="DG1950" i="3"/>
  <c r="DH1950" i="3"/>
  <c r="DG1939" i="3"/>
  <c r="DH1939" i="3"/>
  <c r="DI1939" i="3"/>
  <c r="DF1920" i="3"/>
  <c r="DG1920" i="3"/>
  <c r="DH1920" i="3"/>
  <c r="DI1920" i="3"/>
  <c r="DJ1920" i="3" s="1"/>
  <c r="DF1892" i="3"/>
  <c r="DJ1892" i="3" s="1"/>
  <c r="DG1892" i="3"/>
  <c r="DH1892" i="3"/>
  <c r="DI1892" i="3"/>
  <c r="DH1822" i="3"/>
  <c r="DI1822" i="3"/>
  <c r="DF1822" i="3"/>
  <c r="DJ1822" i="3" s="1"/>
  <c r="DG1822" i="3"/>
  <c r="DF1769" i="3"/>
  <c r="DJ1769" i="3" s="1"/>
  <c r="DG1769" i="3"/>
  <c r="DH1769" i="3"/>
  <c r="DI1769" i="3"/>
  <c r="DF1742" i="3"/>
  <c r="DJ1742" i="3" s="1"/>
  <c r="DG1742" i="3"/>
  <c r="DH1742" i="3"/>
  <c r="DI1742" i="3"/>
  <c r="DI2190" i="3"/>
  <c r="DH2181" i="3"/>
  <c r="DG2117" i="3"/>
  <c r="DG2102" i="3"/>
  <c r="DH2098" i="3"/>
  <c r="DI2091" i="3"/>
  <c r="DH2083" i="3"/>
  <c r="DG2079" i="3"/>
  <c r="Q714" i="1" s="1"/>
  <c r="DG2075" i="3"/>
  <c r="DG2048" i="3"/>
  <c r="DH2041" i="3"/>
  <c r="DG2037" i="3"/>
  <c r="DG2033" i="3"/>
  <c r="DH2026" i="3"/>
  <c r="DG2018" i="3"/>
  <c r="DG2003" i="3"/>
  <c r="DH1989" i="3"/>
  <c r="DH1986" i="3"/>
  <c r="DJ1986" i="3" s="1"/>
  <c r="DH1973" i="3"/>
  <c r="DG1963" i="3"/>
  <c r="DH1951" i="3"/>
  <c r="DF1922" i="3"/>
  <c r="DJ1922" i="3" s="1"/>
  <c r="DG1922" i="3"/>
  <c r="DH1922" i="3"/>
  <c r="DI1922" i="3"/>
  <c r="DF1905" i="3"/>
  <c r="DJ1905" i="3" s="1"/>
  <c r="DG1905" i="3"/>
  <c r="DH1905" i="3"/>
  <c r="DI1905" i="3"/>
  <c r="DF1899" i="3"/>
  <c r="DJ1899" i="3" s="1"/>
  <c r="DG1899" i="3"/>
  <c r="DH1899" i="3"/>
  <c r="DI1899" i="3"/>
  <c r="DF1885" i="3"/>
  <c r="DG1885" i="3"/>
  <c r="DH1885" i="3"/>
  <c r="DI1885" i="3"/>
  <c r="DF1854" i="3"/>
  <c r="DJ1854" i="3" s="1"/>
  <c r="DG1854" i="3"/>
  <c r="DH1854" i="3"/>
  <c r="DI1854" i="3"/>
  <c r="DH1778" i="3"/>
  <c r="DF1778" i="3"/>
  <c r="DJ1778" i="3" s="1"/>
  <c r="DG1778" i="3"/>
  <c r="DI1778" i="3"/>
  <c r="DH2190" i="3"/>
  <c r="DJ2190" i="3" s="1"/>
  <c r="DI2161" i="3"/>
  <c r="DI2114" i="3"/>
  <c r="DH2091" i="3"/>
  <c r="DJ2091" i="3" s="1"/>
  <c r="DI2087" i="3"/>
  <c r="DI2072" i="3"/>
  <c r="DI2049" i="3"/>
  <c r="DI2045" i="3"/>
  <c r="DI2030" i="3"/>
  <c r="DI2015" i="3"/>
  <c r="DI2000" i="3"/>
  <c r="DG1973" i="3"/>
  <c r="DG1956" i="3"/>
  <c r="DF1951" i="3"/>
  <c r="DJ1951" i="3" s="1"/>
  <c r="DG1932" i="3"/>
  <c r="DI1932" i="3"/>
  <c r="DF1932" i="3"/>
  <c r="DF1915" i="3"/>
  <c r="DJ1915" i="3" s="1"/>
  <c r="DG1915" i="3"/>
  <c r="DH1915" i="3"/>
  <c r="DI1915" i="3"/>
  <c r="DF1907" i="3"/>
  <c r="DJ1907" i="3" s="1"/>
  <c r="DG1907" i="3"/>
  <c r="DH1907" i="3"/>
  <c r="DI1907" i="3"/>
  <c r="DG1891" i="3"/>
  <c r="DF1870" i="3"/>
  <c r="DG1870" i="3"/>
  <c r="DH1870" i="3"/>
  <c r="DI1870" i="3"/>
  <c r="DG1837" i="3"/>
  <c r="DH1837" i="3"/>
  <c r="DI1837" i="3"/>
  <c r="DF1837" i="3"/>
  <c r="DJ1837" i="3" s="1"/>
  <c r="DF1810" i="3"/>
  <c r="DJ1810" i="3" s="1"/>
  <c r="DG1810" i="3"/>
  <c r="DH1810" i="3"/>
  <c r="DI1810" i="3"/>
  <c r="DF1798" i="3"/>
  <c r="DJ1798" i="3" s="1"/>
  <c r="DG1798" i="3"/>
  <c r="DH1798" i="3"/>
  <c r="DI1798" i="3"/>
  <c r="DG1751" i="3"/>
  <c r="DF1751" i="3"/>
  <c r="DJ1751" i="3" s="1"/>
  <c r="DH1751" i="3"/>
  <c r="DI1751" i="3"/>
  <c r="DH2161" i="3"/>
  <c r="R796" i="1" s="1"/>
  <c r="DH2114" i="3"/>
  <c r="DH2072" i="3"/>
  <c r="DH2015" i="3"/>
  <c r="DG1928" i="3"/>
  <c r="DI1928" i="3"/>
  <c r="DF1928" i="3"/>
  <c r="DJ1928" i="3" s="1"/>
  <c r="DF1819" i="3"/>
  <c r="DG1819" i="3"/>
  <c r="DH1819" i="3"/>
  <c r="DI1819" i="3"/>
  <c r="DG1720" i="3"/>
  <c r="DF1720" i="3"/>
  <c r="DJ1720" i="3" s="1"/>
  <c r="DH1720" i="3"/>
  <c r="DI1720" i="3"/>
  <c r="DH2156" i="3"/>
  <c r="DJ2156" i="3" s="1"/>
  <c r="DI2145" i="3"/>
  <c r="DH2141" i="3"/>
  <c r="DG2114" i="3"/>
  <c r="DG2087" i="3"/>
  <c r="DG2072" i="3"/>
  <c r="DG2049" i="3"/>
  <c r="Q711" i="1" s="1"/>
  <c r="DG2045" i="3"/>
  <c r="DG2030" i="3"/>
  <c r="DG2015" i="3"/>
  <c r="DI2004" i="3"/>
  <c r="DG2000" i="3"/>
  <c r="DI1993" i="3"/>
  <c r="DI1970" i="3"/>
  <c r="DG1961" i="3"/>
  <c r="DG1949" i="3"/>
  <c r="DG1940" i="3"/>
  <c r="DI1938" i="3"/>
  <c r="DF1937" i="3"/>
  <c r="DJ1937" i="3" s="1"/>
  <c r="DG1937" i="3"/>
  <c r="DG1887" i="3"/>
  <c r="DH1887" i="3"/>
  <c r="DI1887" i="3"/>
  <c r="DF1887" i="3"/>
  <c r="DJ1887" i="3" s="1"/>
  <c r="DF1878" i="3"/>
  <c r="DJ1878" i="3" s="1"/>
  <c r="DG1878" i="3"/>
  <c r="DH1878" i="3"/>
  <c r="DI1878" i="3"/>
  <c r="DF1824" i="3"/>
  <c r="DJ1824" i="3" s="1"/>
  <c r="DG1824" i="3"/>
  <c r="DH1824" i="3"/>
  <c r="DI1824" i="3"/>
  <c r="DF1815" i="3"/>
  <c r="DJ1815" i="3" s="1"/>
  <c r="DG1815" i="3"/>
  <c r="DH1815" i="3"/>
  <c r="DI1815" i="3"/>
  <c r="DF1800" i="3"/>
  <c r="DJ1800" i="3" s="1"/>
  <c r="DG1800" i="3"/>
  <c r="DH1800" i="3"/>
  <c r="DI1800" i="3"/>
  <c r="DH1744" i="3"/>
  <c r="DF1744" i="3"/>
  <c r="DJ1744" i="3" s="1"/>
  <c r="DG1744" i="3"/>
  <c r="DI1744" i="3"/>
  <c r="CX2109" i="3"/>
  <c r="CX2010" i="3"/>
  <c r="DI1977" i="3"/>
  <c r="DH1970" i="3"/>
  <c r="DH1954" i="3"/>
  <c r="DF1949" i="3"/>
  <c r="DJ1949" i="3" s="1"/>
  <c r="DF1940" i="3"/>
  <c r="DJ1940" i="3" s="1"/>
  <c r="DH1938" i="3"/>
  <c r="DG1913" i="3"/>
  <c r="DI1913" i="3"/>
  <c r="DF1913" i="3"/>
  <c r="DJ1913" i="3" s="1"/>
  <c r="DF1902" i="3"/>
  <c r="P665" i="1" s="1"/>
  <c r="DF1896" i="3"/>
  <c r="DJ1896" i="3" s="1"/>
  <c r="DG1896" i="3"/>
  <c r="DH1896" i="3"/>
  <c r="DI1896" i="3"/>
  <c r="DF1861" i="3"/>
  <c r="DJ1861" i="3" s="1"/>
  <c r="DG1861" i="3"/>
  <c r="DH1861" i="3"/>
  <c r="DH1856" i="3"/>
  <c r="DI1856" i="3"/>
  <c r="DF1856" i="3"/>
  <c r="DJ1856" i="3" s="1"/>
  <c r="DG1856" i="3"/>
  <c r="DG1977" i="3"/>
  <c r="CX1958" i="3"/>
  <c r="DF1954" i="3"/>
  <c r="DJ1954" i="3" s="1"/>
  <c r="CX1919" i="3"/>
  <c r="DF1851" i="3"/>
  <c r="DJ1851" i="3" s="1"/>
  <c r="DG1851" i="3"/>
  <c r="DH1851" i="3"/>
  <c r="DI1851" i="3"/>
  <c r="DF1775" i="3"/>
  <c r="DJ1775" i="3" s="1"/>
  <c r="DG1775" i="3"/>
  <c r="DH1775" i="3"/>
  <c r="DI1775" i="3"/>
  <c r="DF1768" i="3"/>
  <c r="DJ1768" i="3" s="1"/>
  <c r="DG1768" i="3"/>
  <c r="DH1768" i="3"/>
  <c r="DI1768" i="3"/>
  <c r="DI1729" i="3"/>
  <c r="DF1729" i="3"/>
  <c r="DJ1729" i="3" s="1"/>
  <c r="DG1729" i="3"/>
  <c r="DH1729" i="3"/>
  <c r="DG1921" i="3"/>
  <c r="DJ1921" i="3" s="1"/>
  <c r="DH1917" i="3"/>
  <c r="DG1906" i="3"/>
  <c r="DI1876" i="3"/>
  <c r="CV1870" i="3"/>
  <c r="U663" i="1" s="1"/>
  <c r="DG1864" i="3"/>
  <c r="DH1849" i="3"/>
  <c r="DH1845" i="3"/>
  <c r="DH1767" i="3"/>
  <c r="DH1764" i="3"/>
  <c r="CW1756" i="3"/>
  <c r="V620" i="1" s="1"/>
  <c r="G3133" i="7" s="1"/>
  <c r="DF1740" i="3"/>
  <c r="DI1740" i="3"/>
  <c r="DH1734" i="3"/>
  <c r="DI1731" i="3"/>
  <c r="DH1718" i="3"/>
  <c r="DF1644" i="3"/>
  <c r="DJ1644" i="3" s="1"/>
  <c r="DG1644" i="3"/>
  <c r="DH1644" i="3"/>
  <c r="DI1644" i="3"/>
  <c r="DI1626" i="3"/>
  <c r="DF1626" i="3"/>
  <c r="DJ1626" i="3" s="1"/>
  <c r="DG1626" i="3"/>
  <c r="DH1626" i="3"/>
  <c r="DF1595" i="3"/>
  <c r="DJ1595" i="3" s="1"/>
  <c r="DG1595" i="3"/>
  <c r="DH1595" i="3"/>
  <c r="DI1595" i="3"/>
  <c r="DF1587" i="3"/>
  <c r="DG1587" i="3"/>
  <c r="DH1587" i="3"/>
  <c r="DI1587" i="3"/>
  <c r="DF1565" i="3"/>
  <c r="DJ1565" i="3" s="1"/>
  <c r="DG1565" i="3"/>
  <c r="DH1565" i="3"/>
  <c r="DI1565" i="3"/>
  <c r="DF1531" i="3"/>
  <c r="DJ1531" i="3" s="1"/>
  <c r="DG1531" i="3"/>
  <c r="DH1531" i="3"/>
  <c r="DI1531" i="3"/>
  <c r="DF1515" i="3"/>
  <c r="DG1515" i="3"/>
  <c r="DJ1515" i="3" s="1"/>
  <c r="DH1515" i="3"/>
  <c r="DI1515" i="3"/>
  <c r="DF1496" i="3"/>
  <c r="DJ1496" i="3" s="1"/>
  <c r="DG1496" i="3"/>
  <c r="DH1496" i="3"/>
  <c r="DI1496" i="3"/>
  <c r="DF1766" i="3"/>
  <c r="DJ1766" i="3" s="1"/>
  <c r="DI1766" i="3"/>
  <c r="DF1710" i="3"/>
  <c r="DJ1710" i="3" s="1"/>
  <c r="DG1710" i="3"/>
  <c r="DI1710" i="3"/>
  <c r="DF1678" i="3"/>
  <c r="DJ1678" i="3" s="1"/>
  <c r="DG1678" i="3"/>
  <c r="DH1678" i="3"/>
  <c r="DI1678" i="3"/>
  <c r="DF1674" i="3"/>
  <c r="P579" i="1" s="1"/>
  <c r="DG1674" i="3"/>
  <c r="DH1674" i="3"/>
  <c r="DI1674" i="3"/>
  <c r="DF1610" i="3"/>
  <c r="DJ1610" i="3" s="1"/>
  <c r="DG1610" i="3"/>
  <c r="DH1610" i="3"/>
  <c r="DI1610" i="3"/>
  <c r="DF1602" i="3"/>
  <c r="DJ1602" i="3" s="1"/>
  <c r="DG1602" i="3"/>
  <c r="DH1602" i="3"/>
  <c r="DI1602" i="3"/>
  <c r="DH1562" i="3"/>
  <c r="DI1562" i="3"/>
  <c r="DJ1562" i="3" s="1"/>
  <c r="DF1562" i="3"/>
  <c r="DG1562" i="3"/>
  <c r="DF1541" i="3"/>
  <c r="DJ1541" i="3" s="1"/>
  <c r="DG1541" i="3"/>
  <c r="DH1541" i="3"/>
  <c r="DI1541" i="3"/>
  <c r="DG1535" i="3"/>
  <c r="DH1535" i="3"/>
  <c r="DI1535" i="3"/>
  <c r="DF1535" i="3"/>
  <c r="DJ1535" i="3" s="1"/>
  <c r="DF1509" i="3"/>
  <c r="DJ1509" i="3" s="1"/>
  <c r="DG1509" i="3"/>
  <c r="DH1509" i="3"/>
  <c r="DI1509" i="3"/>
  <c r="DF1502" i="3"/>
  <c r="DG1502" i="3"/>
  <c r="DH1502" i="3"/>
  <c r="DI1502" i="3"/>
  <c r="DF1917" i="3"/>
  <c r="DJ1917" i="3" s="1"/>
  <c r="DG1876" i="3"/>
  <c r="DF1849" i="3"/>
  <c r="DJ1849" i="3" s="1"/>
  <c r="DF1845" i="3"/>
  <c r="DF1841" i="3"/>
  <c r="DJ1841" i="3" s="1"/>
  <c r="CX1821" i="3"/>
  <c r="DF1799" i="3"/>
  <c r="DJ1799" i="3" s="1"/>
  <c r="DF1767" i="3"/>
  <c r="DJ1767" i="3" s="1"/>
  <c r="DF1764" i="3"/>
  <c r="DJ1764" i="3" s="1"/>
  <c r="DF1761" i="3"/>
  <c r="DJ1761" i="3" s="1"/>
  <c r="DF1734" i="3"/>
  <c r="DJ1734" i="3" s="1"/>
  <c r="DG1731" i="3"/>
  <c r="DH1728" i="3"/>
  <c r="DF1718" i="3"/>
  <c r="DJ1718" i="3" s="1"/>
  <c r="DF1682" i="3"/>
  <c r="DJ1682" i="3" s="1"/>
  <c r="DG1682" i="3"/>
  <c r="DH1682" i="3"/>
  <c r="DI1682" i="3"/>
  <c r="DH1664" i="3"/>
  <c r="DI1664" i="3"/>
  <c r="DJ1664" i="3" s="1"/>
  <c r="DG1664" i="3"/>
  <c r="DF1659" i="3"/>
  <c r="DJ1659" i="3" s="1"/>
  <c r="DG1659" i="3"/>
  <c r="DH1659" i="3"/>
  <c r="DI1659" i="3"/>
  <c r="DF1631" i="3"/>
  <c r="DJ1631" i="3" s="1"/>
  <c r="DG1631" i="3"/>
  <c r="DH1631" i="3"/>
  <c r="DI1631" i="3"/>
  <c r="DF1523" i="3"/>
  <c r="DJ1523" i="3" s="1"/>
  <c r="DG1523" i="3"/>
  <c r="DH1523" i="3"/>
  <c r="DI1523" i="3"/>
  <c r="DF1498" i="3"/>
  <c r="DJ1498" i="3" s="1"/>
  <c r="DG1498" i="3"/>
  <c r="DH1498" i="3"/>
  <c r="DI1498" i="3"/>
  <c r="DH1838" i="3"/>
  <c r="DH1796" i="3"/>
  <c r="DI1755" i="3"/>
  <c r="DH1745" i="3"/>
  <c r="DF1728" i="3"/>
  <c r="DJ1728" i="3" s="1"/>
  <c r="CX1727" i="3"/>
  <c r="DH1725" i="3"/>
  <c r="DI1581" i="3"/>
  <c r="DF1581" i="3"/>
  <c r="DJ1581" i="3" s="1"/>
  <c r="DG1581" i="3"/>
  <c r="DH1581" i="3"/>
  <c r="DF1546" i="3"/>
  <c r="DJ1546" i="3" s="1"/>
  <c r="DG1546" i="3"/>
  <c r="DH1546" i="3"/>
  <c r="DI1546" i="3"/>
  <c r="DH1528" i="3"/>
  <c r="DI1528" i="3"/>
  <c r="DF1528" i="3"/>
  <c r="DJ1528" i="3" s="1"/>
  <c r="DG1528" i="3"/>
  <c r="DF1451" i="3"/>
  <c r="DJ1451" i="3" s="1"/>
  <c r="DG1451" i="3"/>
  <c r="DH1451" i="3"/>
  <c r="DI1451" i="3"/>
  <c r="DH1755" i="3"/>
  <c r="DG1745" i="3"/>
  <c r="DG1725" i="3"/>
  <c r="CX1724" i="3"/>
  <c r="DH1713" i="3"/>
  <c r="DJ1713" i="3" s="1"/>
  <c r="DF1696" i="3"/>
  <c r="DJ1696" i="3" s="1"/>
  <c r="DG1696" i="3"/>
  <c r="DH1696" i="3"/>
  <c r="DI1696" i="3"/>
  <c r="DF1646" i="3"/>
  <c r="DJ1646" i="3" s="1"/>
  <c r="DG1646" i="3"/>
  <c r="DH1646" i="3"/>
  <c r="DI1646" i="3"/>
  <c r="DF1583" i="3"/>
  <c r="DJ1583" i="3" s="1"/>
  <c r="DG1583" i="3"/>
  <c r="DH1583" i="3"/>
  <c r="DI1583" i="3"/>
  <c r="DF1574" i="3"/>
  <c r="DG1574" i="3"/>
  <c r="DH1574" i="3"/>
  <c r="DI1574" i="3"/>
  <c r="DJ1574" i="3" s="1"/>
  <c r="DF1550" i="3"/>
  <c r="DG1550" i="3"/>
  <c r="DH1550" i="3"/>
  <c r="DI1550" i="3"/>
  <c r="DJ1550" i="3" s="1"/>
  <c r="DF1481" i="3"/>
  <c r="DJ1481" i="3" s="1"/>
  <c r="DI1481" i="3"/>
  <c r="DG1481" i="3"/>
  <c r="DH1481" i="3"/>
  <c r="DI1941" i="3"/>
  <c r="DI1926" i="3"/>
  <c r="DI1911" i="3"/>
  <c r="DI1877" i="3"/>
  <c r="DI1869" i="3"/>
  <c r="CX1860" i="3"/>
  <c r="DI1835" i="3"/>
  <c r="CX1833" i="3"/>
  <c r="DH1808" i="3"/>
  <c r="DJ1808" i="3" s="1"/>
  <c r="DI1793" i="3"/>
  <c r="DI1789" i="3"/>
  <c r="DI1785" i="3"/>
  <c r="CX1774" i="3"/>
  <c r="DF1755" i="3"/>
  <c r="CX1737" i="3"/>
  <c r="DF1725" i="3"/>
  <c r="DI1716" i="3"/>
  <c r="DF1707" i="3"/>
  <c r="DJ1707" i="3" s="1"/>
  <c r="DG1707" i="3"/>
  <c r="DH1707" i="3"/>
  <c r="DI1707" i="3"/>
  <c r="DF1559" i="3"/>
  <c r="DJ1559" i="3" s="1"/>
  <c r="DG1559" i="3"/>
  <c r="DH1559" i="3"/>
  <c r="DI1559" i="3"/>
  <c r="DH1543" i="3"/>
  <c r="DI1543" i="3"/>
  <c r="DF1543" i="3"/>
  <c r="DJ1543" i="3" s="1"/>
  <c r="DG1543" i="3"/>
  <c r="DF1468" i="3"/>
  <c r="DJ1468" i="3" s="1"/>
  <c r="DG1468" i="3"/>
  <c r="DH1468" i="3"/>
  <c r="DI1468" i="3"/>
  <c r="CX1883" i="3"/>
  <c r="DH1877" i="3"/>
  <c r="DH1869" i="3"/>
  <c r="DF1661" i="3"/>
  <c r="DJ1661" i="3" s="1"/>
  <c r="DG1661" i="3"/>
  <c r="DH1661" i="3"/>
  <c r="DI1661" i="3"/>
  <c r="DF1625" i="3"/>
  <c r="DJ1625" i="3" s="1"/>
  <c r="DG1625" i="3"/>
  <c r="DH1625" i="3"/>
  <c r="DI1625" i="3"/>
  <c r="DF1617" i="3"/>
  <c r="DJ1617" i="3" s="1"/>
  <c r="DG1617" i="3"/>
  <c r="DH1617" i="3"/>
  <c r="DI1617" i="3"/>
  <c r="DF1483" i="3"/>
  <c r="DJ1483" i="3" s="1"/>
  <c r="DG1483" i="3"/>
  <c r="DH1483" i="3"/>
  <c r="DI1483" i="3"/>
  <c r="DI1889" i="3"/>
  <c r="DI1881" i="3"/>
  <c r="DG1869" i="3"/>
  <c r="DI1847" i="3"/>
  <c r="DI1839" i="3"/>
  <c r="DI1820" i="3"/>
  <c r="DI1797" i="3"/>
  <c r="DI1779" i="3"/>
  <c r="DI1752" i="3"/>
  <c r="DI1726" i="3"/>
  <c r="DF1686" i="3"/>
  <c r="DG1686" i="3"/>
  <c r="DH1686" i="3"/>
  <c r="DI1686" i="3"/>
  <c r="DJ1686" i="3" s="1"/>
  <c r="DF1673" i="3"/>
  <c r="DJ1673" i="3" s="1"/>
  <c r="DG1673" i="3"/>
  <c r="DH1673" i="3"/>
  <c r="DI1673" i="3"/>
  <c r="DF1643" i="3"/>
  <c r="DG1643" i="3"/>
  <c r="DJ1643" i="3" s="1"/>
  <c r="DH1643" i="3"/>
  <c r="DI1643" i="3"/>
  <c r="DF1614" i="3"/>
  <c r="DG1614" i="3"/>
  <c r="DH1614" i="3"/>
  <c r="DI1614" i="3"/>
  <c r="DJ1614" i="3" s="1"/>
  <c r="DF1556" i="3"/>
  <c r="DJ1556" i="3" s="1"/>
  <c r="DG1556" i="3"/>
  <c r="DH1556" i="3"/>
  <c r="DI1556" i="3"/>
  <c r="DF1508" i="3"/>
  <c r="DJ1508" i="3" s="1"/>
  <c r="DI1508" i="3"/>
  <c r="DG1508" i="3"/>
  <c r="DH1508" i="3"/>
  <c r="DH1889" i="3"/>
  <c r="DH1881" i="3"/>
  <c r="DH1847" i="3"/>
  <c r="DH1839" i="3"/>
  <c r="DH1820" i="3"/>
  <c r="DH1797" i="3"/>
  <c r="DH1779" i="3"/>
  <c r="DH1752" i="3"/>
  <c r="DH1726" i="3"/>
  <c r="DG1709" i="3"/>
  <c r="DH1709" i="3"/>
  <c r="DI1709" i="3"/>
  <c r="CW1700" i="3"/>
  <c r="V616" i="1" s="1"/>
  <c r="G3035" i="7" s="1"/>
  <c r="CX1700" i="3"/>
  <c r="DF1658" i="3"/>
  <c r="DJ1658" i="3" s="1"/>
  <c r="DG1658" i="3"/>
  <c r="DH1658" i="3"/>
  <c r="DI1658" i="3"/>
  <c r="DF1648" i="3"/>
  <c r="DJ1648" i="3" s="1"/>
  <c r="DG1648" i="3"/>
  <c r="DH1648" i="3"/>
  <c r="DI1648" i="3"/>
  <c r="DH1630" i="3"/>
  <c r="DI1630" i="3"/>
  <c r="DF1630" i="3"/>
  <c r="DJ1630" i="3" s="1"/>
  <c r="DG1630" i="3"/>
  <c r="DF1474" i="3"/>
  <c r="DJ1474" i="3" s="1"/>
  <c r="DG1474" i="3"/>
  <c r="DH1474" i="3"/>
  <c r="DI1474" i="3"/>
  <c r="DH1908" i="3"/>
  <c r="DH1900" i="3"/>
  <c r="DG1889" i="3"/>
  <c r="DG1881" i="3"/>
  <c r="DH1874" i="3"/>
  <c r="DH1866" i="3"/>
  <c r="DG1847" i="3"/>
  <c r="DJ1847" i="3" s="1"/>
  <c r="DG1839" i="3"/>
  <c r="CX1834" i="3"/>
  <c r="DG1820" i="3"/>
  <c r="DJ1820" i="3" s="1"/>
  <c r="CX1807" i="3"/>
  <c r="DI1805" i="3"/>
  <c r="DG1797" i="3"/>
  <c r="DI1790" i="3"/>
  <c r="DG1779" i="3"/>
  <c r="DG1752" i="3"/>
  <c r="DH1749" i="3"/>
  <c r="DH1746" i="3"/>
  <c r="DG1726" i="3"/>
  <c r="DF1704" i="3"/>
  <c r="DJ1704" i="3" s="1"/>
  <c r="DG1704" i="3"/>
  <c r="DH1704" i="3"/>
  <c r="DI1704" i="3"/>
  <c r="DF1693" i="3"/>
  <c r="DJ1693" i="3" s="1"/>
  <c r="DG1693" i="3"/>
  <c r="DH1693" i="3"/>
  <c r="DI1693" i="3"/>
  <c r="DF1601" i="3"/>
  <c r="DG1601" i="3"/>
  <c r="DH1601" i="3"/>
  <c r="DI1601" i="3"/>
  <c r="DF1580" i="3"/>
  <c r="DJ1580" i="3" s="1"/>
  <c r="DG1580" i="3"/>
  <c r="DH1580" i="3"/>
  <c r="DI1580" i="3"/>
  <c r="DG1923" i="3"/>
  <c r="DG1908" i="3"/>
  <c r="DG1900" i="3"/>
  <c r="DG1874" i="3"/>
  <c r="DI1859" i="3"/>
  <c r="DI1836" i="3"/>
  <c r="DI1832" i="3"/>
  <c r="DJ1832" i="3" s="1"/>
  <c r="DI1828" i="3"/>
  <c r="DH1805" i="3"/>
  <c r="DI1794" i="3"/>
  <c r="DH1790" i="3"/>
  <c r="R622" i="1" s="1"/>
  <c r="DI1786" i="3"/>
  <c r="DI1773" i="3"/>
  <c r="DG1749" i="3"/>
  <c r="DG1746" i="3"/>
  <c r="DI1691" i="3"/>
  <c r="DF1691" i="3"/>
  <c r="DJ1691" i="3" s="1"/>
  <c r="DH1691" i="3"/>
  <c r="DF1571" i="3"/>
  <c r="DJ1571" i="3" s="1"/>
  <c r="DG1571" i="3"/>
  <c r="DH1571" i="3"/>
  <c r="DI1571" i="3"/>
  <c r="DF1553" i="3"/>
  <c r="DJ1553" i="3" s="1"/>
  <c r="DG1553" i="3"/>
  <c r="DH1553" i="3"/>
  <c r="DI1553" i="3"/>
  <c r="DF1545" i="3"/>
  <c r="DJ1545" i="3" s="1"/>
  <c r="DG1545" i="3"/>
  <c r="DH1545" i="3"/>
  <c r="DI1545" i="3"/>
  <c r="DG1520" i="3"/>
  <c r="DH1520" i="3"/>
  <c r="DI1520" i="3"/>
  <c r="DF1520" i="3"/>
  <c r="DJ1520" i="3" s="1"/>
  <c r="DI1901" i="3"/>
  <c r="DH1859" i="3"/>
  <c r="DH1836" i="3"/>
  <c r="DH1832" i="3"/>
  <c r="DH1828" i="3"/>
  <c r="DI1813" i="3"/>
  <c r="DG1805" i="3"/>
  <c r="DH1794" i="3"/>
  <c r="DG1790" i="3"/>
  <c r="DH1786" i="3"/>
  <c r="DH1773" i="3"/>
  <c r="DH1740" i="3"/>
  <c r="DI1736" i="3"/>
  <c r="DI1717" i="3"/>
  <c r="DI1714" i="3"/>
  <c r="DF1713" i="3"/>
  <c r="DI1713" i="3"/>
  <c r="DF1711" i="3"/>
  <c r="P617" i="1" s="1"/>
  <c r="DG1711" i="3"/>
  <c r="DH1711" i="3"/>
  <c r="DI1711" i="3"/>
  <c r="DF1670" i="3"/>
  <c r="DJ1670" i="3" s="1"/>
  <c r="DG1670" i="3"/>
  <c r="DH1670" i="3"/>
  <c r="DI1670" i="3"/>
  <c r="DI1668" i="3"/>
  <c r="DF1668" i="3"/>
  <c r="DJ1668" i="3" s="1"/>
  <c r="DH1668" i="3"/>
  <c r="DH1645" i="3"/>
  <c r="DI1645" i="3"/>
  <c r="DG1645" i="3"/>
  <c r="DH1558" i="3"/>
  <c r="DI1558" i="3"/>
  <c r="DF1558" i="3"/>
  <c r="DJ1558" i="3" s="1"/>
  <c r="DG1558" i="3"/>
  <c r="DI1916" i="3"/>
  <c r="DH1901" i="3"/>
  <c r="R665" i="1" s="1"/>
  <c r="DI1890" i="3"/>
  <c r="DI1882" i="3"/>
  <c r="CX1873" i="3"/>
  <c r="DG1859" i="3"/>
  <c r="CX1846" i="3"/>
  <c r="DI1844" i="3"/>
  <c r="DG1836" i="3"/>
  <c r="DG1832" i="3"/>
  <c r="DG1828" i="3"/>
  <c r="DH1813" i="3"/>
  <c r="DG1794" i="3"/>
  <c r="DG1786" i="3"/>
  <c r="DG1773" i="3"/>
  <c r="DJ1773" i="3" s="1"/>
  <c r="DH1766" i="3"/>
  <c r="DH1763" i="3"/>
  <c r="DI1753" i="3"/>
  <c r="DG1740" i="3"/>
  <c r="DJ1740" i="3" s="1"/>
  <c r="DG1736" i="3"/>
  <c r="DI1730" i="3"/>
  <c r="DH1717" i="3"/>
  <c r="DH1714" i="3"/>
  <c r="DJ1714" i="3" s="1"/>
  <c r="DF1695" i="3"/>
  <c r="DJ1695" i="3" s="1"/>
  <c r="DG1695" i="3"/>
  <c r="DH1695" i="3"/>
  <c r="DF1636" i="3"/>
  <c r="DJ1636" i="3" s="1"/>
  <c r="DG1636" i="3"/>
  <c r="DH1636" i="3"/>
  <c r="DI1636" i="3"/>
  <c r="DI1596" i="3"/>
  <c r="DF1596" i="3"/>
  <c r="DJ1596" i="3" s="1"/>
  <c r="DG1596" i="3"/>
  <c r="DH1596" i="3"/>
  <c r="DI1566" i="3"/>
  <c r="DF1566" i="3"/>
  <c r="DJ1566" i="3" s="1"/>
  <c r="DG1566" i="3"/>
  <c r="DH1566" i="3"/>
  <c r="DI1924" i="3"/>
  <c r="DH1916" i="3"/>
  <c r="DI1909" i="3"/>
  <c r="DG1901" i="3"/>
  <c r="DH1890" i="3"/>
  <c r="DH1882" i="3"/>
  <c r="DI1875" i="3"/>
  <c r="DI1871" i="3"/>
  <c r="DJ1871" i="3" s="1"/>
  <c r="DI1867" i="3"/>
  <c r="DH1844" i="3"/>
  <c r="DI1825" i="3"/>
  <c r="DI1817" i="3"/>
  <c r="DG1813" i="3"/>
  <c r="DI1791" i="3"/>
  <c r="DI1783" i="3"/>
  <c r="DI1780" i="3"/>
  <c r="DG1766" i="3"/>
  <c r="DG1763" i="3"/>
  <c r="DH1753" i="3"/>
  <c r="DI1750" i="3"/>
  <c r="DF1736" i="3"/>
  <c r="DJ1736" i="3" s="1"/>
  <c r="DH1730" i="3"/>
  <c r="DF1717" i="3"/>
  <c r="DJ1717" i="3" s="1"/>
  <c r="DF1714" i="3"/>
  <c r="DH1710" i="3"/>
  <c r="DH1706" i="3"/>
  <c r="DG1706" i="3"/>
  <c r="DH1660" i="3"/>
  <c r="DI1660" i="3"/>
  <c r="DG1660" i="3"/>
  <c r="DF1640" i="3"/>
  <c r="DJ1640" i="3" s="1"/>
  <c r="DG1640" i="3"/>
  <c r="DH1640" i="3"/>
  <c r="DI1640" i="3"/>
  <c r="DF1632" i="3"/>
  <c r="DJ1632" i="3" s="1"/>
  <c r="DG1632" i="3"/>
  <c r="DH1632" i="3"/>
  <c r="DI1632" i="3"/>
  <c r="DF1616" i="3"/>
  <c r="DJ1616" i="3" s="1"/>
  <c r="DG1616" i="3"/>
  <c r="DH1616" i="3"/>
  <c r="DI1616" i="3"/>
  <c r="DI1611" i="3"/>
  <c r="DF1611" i="3"/>
  <c r="DJ1611" i="3" s="1"/>
  <c r="DG1611" i="3"/>
  <c r="DH1611" i="3"/>
  <c r="DF1598" i="3"/>
  <c r="DJ1598" i="3" s="1"/>
  <c r="DG1598" i="3"/>
  <c r="DH1598" i="3"/>
  <c r="DI1598" i="3"/>
  <c r="DF1568" i="3"/>
  <c r="DJ1568" i="3" s="1"/>
  <c r="DG1568" i="3"/>
  <c r="DH1568" i="3"/>
  <c r="DI1568" i="3"/>
  <c r="DF1555" i="3"/>
  <c r="DJ1555" i="3" s="1"/>
  <c r="DG1555" i="3"/>
  <c r="DH1555" i="3"/>
  <c r="DI1555" i="3"/>
  <c r="DF1549" i="3"/>
  <c r="P534" i="1" s="1"/>
  <c r="DG1549" i="3"/>
  <c r="DH1549" i="3"/>
  <c r="DI1549" i="3"/>
  <c r="DH1924" i="3"/>
  <c r="DG1916" i="3"/>
  <c r="DH1909" i="3"/>
  <c r="DG1890" i="3"/>
  <c r="DG1882" i="3"/>
  <c r="DH1875" i="3"/>
  <c r="DH1871" i="3"/>
  <c r="DG1844" i="3"/>
  <c r="CX1831" i="3"/>
  <c r="DH1825" i="3"/>
  <c r="DH1817" i="3"/>
  <c r="DH1791" i="3"/>
  <c r="DJ1791" i="3" s="1"/>
  <c r="DH1783" i="3"/>
  <c r="DH1780" i="3"/>
  <c r="DI1777" i="3"/>
  <c r="DF1763" i="3"/>
  <c r="DJ1763" i="3" s="1"/>
  <c r="DH1750" i="3"/>
  <c r="DI1747" i="3"/>
  <c r="CX1739" i="3"/>
  <c r="DF1732" i="3"/>
  <c r="DJ1732" i="3" s="1"/>
  <c r="DI1732" i="3"/>
  <c r="DG1730" i="3"/>
  <c r="CV1685" i="3"/>
  <c r="U615" i="1" s="1"/>
  <c r="CX1685" i="3"/>
  <c r="DI1683" i="3"/>
  <c r="DF1683" i="3"/>
  <c r="DJ1683" i="3" s="1"/>
  <c r="DH1683" i="3"/>
  <c r="DF1672" i="3"/>
  <c r="DJ1672" i="3" s="1"/>
  <c r="DG1672" i="3"/>
  <c r="DH1672" i="3"/>
  <c r="DI1524" i="3"/>
  <c r="DF1524" i="3"/>
  <c r="DJ1524" i="3" s="1"/>
  <c r="DG1524" i="3"/>
  <c r="DH1524" i="3"/>
  <c r="DH1777" i="3"/>
  <c r="DG1747" i="3"/>
  <c r="DF1664" i="3"/>
  <c r="DF1655" i="3"/>
  <c r="DG1655" i="3"/>
  <c r="DH1655" i="3"/>
  <c r="DI1655" i="3"/>
  <c r="DF1647" i="3"/>
  <c r="DJ1647" i="3" s="1"/>
  <c r="DG1647" i="3"/>
  <c r="DH1647" i="3"/>
  <c r="DI1647" i="3"/>
  <c r="DF1529" i="3"/>
  <c r="DJ1529" i="3" s="1"/>
  <c r="DG1529" i="3"/>
  <c r="DH1529" i="3"/>
  <c r="DI1529" i="3"/>
  <c r="DF1699" i="3"/>
  <c r="DG1699" i="3"/>
  <c r="DH1699" i="3"/>
  <c r="DF1697" i="3"/>
  <c r="DJ1697" i="3" s="1"/>
  <c r="DG1697" i="3"/>
  <c r="DH1697" i="3"/>
  <c r="DI1697" i="3"/>
  <c r="DF1690" i="3"/>
  <c r="DJ1690" i="3" s="1"/>
  <c r="DG1690" i="3"/>
  <c r="DH1690" i="3"/>
  <c r="DI1690" i="3"/>
  <c r="DF1651" i="3"/>
  <c r="DJ1651" i="3" s="1"/>
  <c r="DG1651" i="3"/>
  <c r="DH1651" i="3"/>
  <c r="DI1651" i="3"/>
  <c r="DI1600" i="3"/>
  <c r="DJ1600" i="3" s="1"/>
  <c r="DF1600" i="3"/>
  <c r="DG1600" i="3"/>
  <c r="DH1600" i="3"/>
  <c r="DF1570" i="3"/>
  <c r="DJ1570" i="3" s="1"/>
  <c r="DG1570" i="3"/>
  <c r="DH1570" i="3"/>
  <c r="DI1570" i="3"/>
  <c r="DF1560" i="3"/>
  <c r="DJ1560" i="3" s="1"/>
  <c r="DG1560" i="3"/>
  <c r="DH1560" i="3"/>
  <c r="DI1560" i="3"/>
  <c r="DF1667" i="3"/>
  <c r="DJ1667" i="3" s="1"/>
  <c r="DG1667" i="3"/>
  <c r="DH1667" i="3"/>
  <c r="DI1667" i="3"/>
  <c r="DF1662" i="3"/>
  <c r="DJ1662" i="3" s="1"/>
  <c r="DG1662" i="3"/>
  <c r="DH1662" i="3"/>
  <c r="DI1662" i="3"/>
  <c r="DF1544" i="3"/>
  <c r="DJ1544" i="3" s="1"/>
  <c r="DG1544" i="3"/>
  <c r="DH1544" i="3"/>
  <c r="DI1544" i="3"/>
  <c r="DF1477" i="3"/>
  <c r="DJ1477" i="3" s="1"/>
  <c r="DG1477" i="3"/>
  <c r="DH1477" i="3"/>
  <c r="DI1477" i="3"/>
  <c r="DH1464" i="3"/>
  <c r="DI1464" i="3"/>
  <c r="DF1464" i="3"/>
  <c r="DJ1464" i="3" s="1"/>
  <c r="DG1464" i="3"/>
  <c r="DI1676" i="3"/>
  <c r="DI1653" i="3"/>
  <c r="DJ1653" i="3" s="1"/>
  <c r="DI1649" i="3"/>
  <c r="DI1634" i="3"/>
  <c r="DI1619" i="3"/>
  <c r="DI1604" i="3"/>
  <c r="DI1589" i="3"/>
  <c r="CW1587" i="3"/>
  <c r="V572" i="1" s="1"/>
  <c r="DI1517" i="3"/>
  <c r="DI1467" i="3"/>
  <c r="DF1351" i="3"/>
  <c r="DJ1351" i="3" s="1"/>
  <c r="DG1351" i="3"/>
  <c r="DH1351" i="3"/>
  <c r="DI1351" i="3"/>
  <c r="DH1270" i="3"/>
  <c r="DI1270" i="3"/>
  <c r="DF1270" i="3"/>
  <c r="DJ1270" i="3" s="1"/>
  <c r="DG1270" i="3"/>
  <c r="DF1266" i="3"/>
  <c r="DJ1266" i="3" s="1"/>
  <c r="DG1266" i="3"/>
  <c r="DH1266" i="3"/>
  <c r="DI1266" i="3"/>
  <c r="DI1449" i="3"/>
  <c r="DF1449" i="3"/>
  <c r="DJ1449" i="3" s="1"/>
  <c r="DF1447" i="3"/>
  <c r="DG1447" i="3"/>
  <c r="DG1445" i="3"/>
  <c r="DI1445" i="3"/>
  <c r="DH1441" i="3"/>
  <c r="DG1441" i="3"/>
  <c r="DH1399" i="3"/>
  <c r="DI1399" i="3"/>
  <c r="DF1399" i="3"/>
  <c r="DJ1399" i="3" s="1"/>
  <c r="DG1399" i="3"/>
  <c r="DF1371" i="3"/>
  <c r="DJ1371" i="3" s="1"/>
  <c r="DG1371" i="3"/>
  <c r="DH1371" i="3"/>
  <c r="DI1371" i="3"/>
  <c r="DF1356" i="3"/>
  <c r="DJ1356" i="3" s="1"/>
  <c r="DG1356" i="3"/>
  <c r="DH1356" i="3"/>
  <c r="DI1356" i="3"/>
  <c r="DG1295" i="3"/>
  <c r="DF1295" i="3"/>
  <c r="DJ1295" i="3" s="1"/>
  <c r="DH1295" i="3"/>
  <c r="DI1295" i="3"/>
  <c r="DH1703" i="3"/>
  <c r="DG1676" i="3"/>
  <c r="DJ1676" i="3" s="1"/>
  <c r="CX1663" i="3"/>
  <c r="DG1653" i="3"/>
  <c r="DG1649" i="3"/>
  <c r="DG1634" i="3"/>
  <c r="CX1629" i="3"/>
  <c r="DG1619" i="3"/>
  <c r="DG1604" i="3"/>
  <c r="DG1589" i="3"/>
  <c r="CX1561" i="3"/>
  <c r="DG1547" i="3"/>
  <c r="DF1443" i="3"/>
  <c r="DJ1443" i="3" s="1"/>
  <c r="DG1443" i="3"/>
  <c r="DI1443" i="3"/>
  <c r="DF1432" i="3"/>
  <c r="DJ1432" i="3" s="1"/>
  <c r="DG1432" i="3"/>
  <c r="DH1432" i="3"/>
  <c r="DI1432" i="3"/>
  <c r="DF1417" i="3"/>
  <c r="DJ1417" i="3" s="1"/>
  <c r="DG1417" i="3"/>
  <c r="DH1417" i="3"/>
  <c r="DI1417" i="3"/>
  <c r="DF1394" i="3"/>
  <c r="DG1394" i="3"/>
  <c r="DH1394" i="3"/>
  <c r="DI1394" i="3"/>
  <c r="DG1346" i="3"/>
  <c r="DH1346" i="3"/>
  <c r="DI1346" i="3"/>
  <c r="DF1346" i="3"/>
  <c r="DJ1346" i="3" s="1"/>
  <c r="DH1309" i="3"/>
  <c r="DI1309" i="3"/>
  <c r="DF1309" i="3"/>
  <c r="DJ1309" i="3" s="1"/>
  <c r="DG1309" i="3"/>
  <c r="DG1507" i="3"/>
  <c r="DH1504" i="3"/>
  <c r="DF1497" i="3"/>
  <c r="DJ1497" i="3" s="1"/>
  <c r="DF1473" i="3"/>
  <c r="DF1428" i="3"/>
  <c r="DJ1428" i="3" s="1"/>
  <c r="DG1428" i="3"/>
  <c r="DH1428" i="3"/>
  <c r="DI1428" i="3"/>
  <c r="DF1413" i="3"/>
  <c r="DG1413" i="3"/>
  <c r="DH1413" i="3"/>
  <c r="DI1413" i="3"/>
  <c r="DH1384" i="3"/>
  <c r="DI1384" i="3"/>
  <c r="DF1384" i="3"/>
  <c r="DJ1384" i="3" s="1"/>
  <c r="DG1384" i="3"/>
  <c r="DF1261" i="3"/>
  <c r="DJ1261" i="3" s="1"/>
  <c r="DH1261" i="3"/>
  <c r="DI1261" i="3"/>
  <c r="DG1261" i="3"/>
  <c r="DF1504" i="3"/>
  <c r="DJ1504" i="3" s="1"/>
  <c r="DF1493" i="3"/>
  <c r="DJ1493" i="3" s="1"/>
  <c r="DI1493" i="3"/>
  <c r="DF1436" i="3"/>
  <c r="DG1436" i="3"/>
  <c r="DH1436" i="3"/>
  <c r="DI1436" i="3"/>
  <c r="DJ1436" i="3" s="1"/>
  <c r="DJ1415" i="3"/>
  <c r="DF1408" i="3"/>
  <c r="DJ1408" i="3" s="1"/>
  <c r="DG1408" i="3"/>
  <c r="DH1408" i="3"/>
  <c r="DI1408" i="3"/>
  <c r="DF1368" i="3"/>
  <c r="DJ1368" i="3" s="1"/>
  <c r="DG1368" i="3"/>
  <c r="DH1368" i="3"/>
  <c r="DI1368" i="3"/>
  <c r="DH1324" i="3"/>
  <c r="DI1324" i="3"/>
  <c r="DF1324" i="3"/>
  <c r="DJ1324" i="3" s="1"/>
  <c r="DG1324" i="3"/>
  <c r="DF1272" i="3"/>
  <c r="DJ1272" i="3" s="1"/>
  <c r="DG1272" i="3"/>
  <c r="DH1272" i="3"/>
  <c r="DI1272" i="3"/>
  <c r="DF1478" i="3"/>
  <c r="DJ1478" i="3" s="1"/>
  <c r="DH1478" i="3"/>
  <c r="DI1478" i="3"/>
  <c r="DI1465" i="3"/>
  <c r="DF1423" i="3"/>
  <c r="DJ1423" i="3" s="1"/>
  <c r="DG1423" i="3"/>
  <c r="DH1423" i="3"/>
  <c r="DI1423" i="3"/>
  <c r="DF1401" i="3"/>
  <c r="DJ1401" i="3" s="1"/>
  <c r="DG1401" i="3"/>
  <c r="DH1401" i="3"/>
  <c r="DI1401" i="3"/>
  <c r="DF1337" i="3"/>
  <c r="DJ1337" i="3" s="1"/>
  <c r="DG1337" i="3"/>
  <c r="DH1337" i="3"/>
  <c r="DI1337" i="3"/>
  <c r="DG1692" i="3"/>
  <c r="DG1684" i="3"/>
  <c r="DH1677" i="3"/>
  <c r="DG1669" i="3"/>
  <c r="DG1654" i="3"/>
  <c r="DJ1654" i="3" s="1"/>
  <c r="DH1650" i="3"/>
  <c r="CX1641" i="3"/>
  <c r="DH1635" i="3"/>
  <c r="DH1620" i="3"/>
  <c r="DG1612" i="3"/>
  <c r="DH1605" i="3"/>
  <c r="DG1597" i="3"/>
  <c r="DH1590" i="3"/>
  <c r="DG1586" i="3"/>
  <c r="DG1582" i="3"/>
  <c r="DG1567" i="3"/>
  <c r="DG1552" i="3"/>
  <c r="DH1548" i="3"/>
  <c r="DH1533" i="3"/>
  <c r="DH1518" i="3"/>
  <c r="CX1513" i="3"/>
  <c r="DI1511" i="3"/>
  <c r="CX1487" i="3"/>
  <c r="DG1479" i="3"/>
  <c r="DG1465" i="3"/>
  <c r="DH1458" i="3"/>
  <c r="DI1458" i="3"/>
  <c r="DH1403" i="3"/>
  <c r="DI1403" i="3"/>
  <c r="DJ1403" i="3" s="1"/>
  <c r="DF1403" i="3"/>
  <c r="DG1403" i="3"/>
  <c r="DF1341" i="3"/>
  <c r="DG1341" i="3"/>
  <c r="DJ1341" i="3" s="1"/>
  <c r="DH1341" i="3"/>
  <c r="DI1341" i="3"/>
  <c r="DF1311" i="3"/>
  <c r="DJ1311" i="3" s="1"/>
  <c r="DG1311" i="3"/>
  <c r="DH1311" i="3"/>
  <c r="DI1311" i="3"/>
  <c r="DI1689" i="3"/>
  <c r="CX1687" i="3"/>
  <c r="DI1681" i="3"/>
  <c r="DG1677" i="3"/>
  <c r="DI1666" i="3"/>
  <c r="DI1639" i="3"/>
  <c r="DI1628" i="3"/>
  <c r="DJ1628" i="3" s="1"/>
  <c r="DI1624" i="3"/>
  <c r="CX1615" i="3"/>
  <c r="DI1609" i="3"/>
  <c r="DI1594" i="3"/>
  <c r="DI1579" i="3"/>
  <c r="DI1564" i="3"/>
  <c r="DG1548" i="3"/>
  <c r="DI1526" i="3"/>
  <c r="DJ1526" i="3" s="1"/>
  <c r="DI1522" i="3"/>
  <c r="DH1511" i="3"/>
  <c r="DI1495" i="3"/>
  <c r="DG1482" i="3"/>
  <c r="DI1471" i="3"/>
  <c r="DF1465" i="3"/>
  <c r="DJ1465" i="3" s="1"/>
  <c r="DG1460" i="3"/>
  <c r="DI1460" i="3"/>
  <c r="DF1386" i="3"/>
  <c r="DJ1386" i="3" s="1"/>
  <c r="DG1386" i="3"/>
  <c r="DH1386" i="3"/>
  <c r="DI1386" i="3"/>
  <c r="DI1350" i="3"/>
  <c r="DF1350" i="3"/>
  <c r="DJ1350" i="3" s="1"/>
  <c r="DG1350" i="3"/>
  <c r="DH1350" i="3"/>
  <c r="DI1712" i="3"/>
  <c r="DJ1712" i="3" s="1"/>
  <c r="DI1708" i="3"/>
  <c r="DH1689" i="3"/>
  <c r="DH1681" i="3"/>
  <c r="DH1666" i="3"/>
  <c r="DH1639" i="3"/>
  <c r="DH1628" i="3"/>
  <c r="DH1624" i="3"/>
  <c r="DH1609" i="3"/>
  <c r="DH1594" i="3"/>
  <c r="DH1579" i="3"/>
  <c r="DH1564" i="3"/>
  <c r="DI1530" i="3"/>
  <c r="DH1526" i="3"/>
  <c r="DH1522" i="3"/>
  <c r="DH1505" i="3"/>
  <c r="DH1495" i="3"/>
  <c r="DI1492" i="3"/>
  <c r="DH1454" i="3"/>
  <c r="DI1454" i="3"/>
  <c r="DF1448" i="3"/>
  <c r="DG1448" i="3"/>
  <c r="DJ1448" i="3" s="1"/>
  <c r="DH1448" i="3"/>
  <c r="DI1448" i="3"/>
  <c r="DF1440" i="3"/>
  <c r="DJ1440" i="3" s="1"/>
  <c r="DG1440" i="3"/>
  <c r="DH1440" i="3"/>
  <c r="DI1440" i="3"/>
  <c r="DF1398" i="3"/>
  <c r="DJ1398" i="3" s="1"/>
  <c r="DG1398" i="3"/>
  <c r="DH1398" i="3"/>
  <c r="DI1398" i="3"/>
  <c r="DF1370" i="3"/>
  <c r="DJ1370" i="3" s="1"/>
  <c r="DG1370" i="3"/>
  <c r="DH1370" i="3"/>
  <c r="DI1370" i="3"/>
  <c r="DF1355" i="3"/>
  <c r="DJ1355" i="3" s="1"/>
  <c r="DG1355" i="3"/>
  <c r="DH1355" i="3"/>
  <c r="DI1355" i="3"/>
  <c r="DF1326" i="3"/>
  <c r="DJ1326" i="3" s="1"/>
  <c r="DG1326" i="3"/>
  <c r="DH1326" i="3"/>
  <c r="DI1326" i="3"/>
  <c r="DF1294" i="3"/>
  <c r="DJ1294" i="3" s="1"/>
  <c r="DG1294" i="3"/>
  <c r="DH1294" i="3"/>
  <c r="DI1294" i="3"/>
  <c r="DH1712" i="3"/>
  <c r="DH1708" i="3"/>
  <c r="DI1701" i="3"/>
  <c r="DG1689" i="3"/>
  <c r="DG1681" i="3"/>
  <c r="DG1666" i="3"/>
  <c r="DG1639" i="3"/>
  <c r="DG1628" i="3"/>
  <c r="DG1624" i="3"/>
  <c r="DG1609" i="3"/>
  <c r="DG1594" i="3"/>
  <c r="DG1579" i="3"/>
  <c r="DG1564" i="3"/>
  <c r="DH1530" i="3"/>
  <c r="DG1526" i="3"/>
  <c r="DG1522" i="3"/>
  <c r="DG1505" i="3"/>
  <c r="DG1495" i="3"/>
  <c r="DH1492" i="3"/>
  <c r="DI1489" i="3"/>
  <c r="DG1470" i="3"/>
  <c r="DH1470" i="3"/>
  <c r="DF1450" i="3"/>
  <c r="DJ1450" i="3" s="1"/>
  <c r="DG1450" i="3"/>
  <c r="DH1450" i="3"/>
  <c r="DI1450" i="3"/>
  <c r="DF1420" i="3"/>
  <c r="DJ1420" i="3" s="1"/>
  <c r="DG1420" i="3"/>
  <c r="DH1420" i="3"/>
  <c r="DI1420" i="3"/>
  <c r="DF1410" i="3"/>
  <c r="DJ1410" i="3" s="1"/>
  <c r="DG1410" i="3"/>
  <c r="DH1410" i="3"/>
  <c r="DI1410" i="3"/>
  <c r="DF1308" i="3"/>
  <c r="DJ1308" i="3" s="1"/>
  <c r="DG1308" i="3"/>
  <c r="DH1308" i="3"/>
  <c r="DI1308" i="3"/>
  <c r="DI1284" i="3"/>
  <c r="DF1284" i="3"/>
  <c r="DJ1284" i="3" s="1"/>
  <c r="DG1284" i="3"/>
  <c r="DH1284" i="3"/>
  <c r="DF1253" i="3"/>
  <c r="DJ1253" i="3" s="1"/>
  <c r="DH1253" i="3"/>
  <c r="DI1253" i="3"/>
  <c r="DG1253" i="3"/>
  <c r="DG1712" i="3"/>
  <c r="DI1621" i="3"/>
  <c r="DI1606" i="3"/>
  <c r="DI1591" i="3"/>
  <c r="DI1576" i="3"/>
  <c r="DI1538" i="3"/>
  <c r="DJ1538" i="3" s="1"/>
  <c r="DI1534" i="3"/>
  <c r="DG1530" i="3"/>
  <c r="DI1519" i="3"/>
  <c r="DF1505" i="3"/>
  <c r="DJ1505" i="3" s="1"/>
  <c r="DJ1501" i="3"/>
  <c r="DH1499" i="3"/>
  <c r="R530" i="1" s="1"/>
  <c r="DG1492" i="3"/>
  <c r="DH1489" i="3"/>
  <c r="DF1452" i="3"/>
  <c r="DJ1452" i="3" s="1"/>
  <c r="DH1452" i="3"/>
  <c r="DI1452" i="3"/>
  <c r="DF1442" i="3"/>
  <c r="DJ1442" i="3" s="1"/>
  <c r="DG1442" i="3"/>
  <c r="DH1442" i="3"/>
  <c r="DF1427" i="3"/>
  <c r="DJ1427" i="3" s="1"/>
  <c r="DG1427" i="3"/>
  <c r="DH1427" i="3"/>
  <c r="DI1427" i="3"/>
  <c r="DF1412" i="3"/>
  <c r="DJ1412" i="3" s="1"/>
  <c r="DG1412" i="3"/>
  <c r="DH1412" i="3"/>
  <c r="DI1412" i="3"/>
  <c r="DF1383" i="3"/>
  <c r="DJ1383" i="3" s="1"/>
  <c r="DG1383" i="3"/>
  <c r="DH1383" i="3"/>
  <c r="DI1383" i="3"/>
  <c r="DI1705" i="3"/>
  <c r="DG1701" i="3"/>
  <c r="DJ1701" i="3" s="1"/>
  <c r="CX1688" i="3"/>
  <c r="CX1665" i="3"/>
  <c r="CX1627" i="3"/>
  <c r="DH1621" i="3"/>
  <c r="DH1606" i="3"/>
  <c r="DH1591" i="3"/>
  <c r="DH1576" i="3"/>
  <c r="DI1572" i="3"/>
  <c r="CX1563" i="3"/>
  <c r="DI1557" i="3"/>
  <c r="DI1542" i="3"/>
  <c r="DH1538" i="3"/>
  <c r="DH1534" i="3"/>
  <c r="DI1527" i="3"/>
  <c r="CX1525" i="3"/>
  <c r="DH1519" i="3"/>
  <c r="DG1499" i="3"/>
  <c r="DF1489" i="3"/>
  <c r="DJ1489" i="3" s="1"/>
  <c r="DI1486" i="3"/>
  <c r="DJ1486" i="3" s="1"/>
  <c r="DI1480" i="3"/>
  <c r="DI1466" i="3"/>
  <c r="DF1446" i="3"/>
  <c r="DG1446" i="3"/>
  <c r="DH1446" i="3"/>
  <c r="DI1407" i="3"/>
  <c r="DF1407" i="3"/>
  <c r="DJ1407" i="3" s="1"/>
  <c r="DH1407" i="3"/>
  <c r="DF1271" i="3"/>
  <c r="DJ1271" i="3" s="1"/>
  <c r="DG1271" i="3"/>
  <c r="DH1271" i="3"/>
  <c r="DI1271" i="3"/>
  <c r="DH1705" i="3"/>
  <c r="DG1621" i="3"/>
  <c r="DG1606" i="3"/>
  <c r="DI1599" i="3"/>
  <c r="DG1591" i="3"/>
  <c r="DG1576" i="3"/>
  <c r="DH1572" i="3"/>
  <c r="DH1557" i="3"/>
  <c r="DH1542" i="3"/>
  <c r="DG1538" i="3"/>
  <c r="DG1534" i="3"/>
  <c r="DH1527" i="3"/>
  <c r="DG1519" i="3"/>
  <c r="DI1516" i="3"/>
  <c r="DI1512" i="3"/>
  <c r="DG1486" i="3"/>
  <c r="DG1480" i="3"/>
  <c r="DI1469" i="3"/>
  <c r="DH1466" i="3"/>
  <c r="DH1449" i="3"/>
  <c r="DI1447" i="3"/>
  <c r="DI1441" i="3"/>
  <c r="DF1400" i="3"/>
  <c r="DJ1400" i="3" s="1"/>
  <c r="DG1400" i="3"/>
  <c r="DH1400" i="3"/>
  <c r="DI1400" i="3"/>
  <c r="DF1367" i="3"/>
  <c r="DG1367" i="3"/>
  <c r="DH1367" i="3"/>
  <c r="DI1367" i="3"/>
  <c r="DF1336" i="3"/>
  <c r="DJ1336" i="3" s="1"/>
  <c r="DG1336" i="3"/>
  <c r="DH1336" i="3"/>
  <c r="DI1336" i="3"/>
  <c r="DG1705" i="3"/>
  <c r="DI1652" i="3"/>
  <c r="DI1633" i="3"/>
  <c r="DI1618" i="3"/>
  <c r="DI1603" i="3"/>
  <c r="DH1599" i="3"/>
  <c r="DI1588" i="3"/>
  <c r="DG1572" i="3"/>
  <c r="DG1557" i="3"/>
  <c r="DG1542" i="3"/>
  <c r="DG1527" i="3"/>
  <c r="DH1516" i="3"/>
  <c r="DG1512" i="3"/>
  <c r="DI1506" i="3"/>
  <c r="DI1503" i="3"/>
  <c r="DF1486" i="3"/>
  <c r="CX1485" i="3"/>
  <c r="DF1480" i="3"/>
  <c r="DJ1480" i="3" s="1"/>
  <c r="DI1472" i="3"/>
  <c r="DJ1472" i="3" s="1"/>
  <c r="DH1469" i="3"/>
  <c r="DG1466" i="3"/>
  <c r="DG1449" i="3"/>
  <c r="DH1447" i="3"/>
  <c r="DH1445" i="3"/>
  <c r="DF1441" i="3"/>
  <c r="DJ1441" i="3" s="1"/>
  <c r="DF1414" i="3"/>
  <c r="DG1414" i="3"/>
  <c r="DH1414" i="3"/>
  <c r="DI1414" i="3"/>
  <c r="DJ1414" i="3" s="1"/>
  <c r="DG1376" i="3"/>
  <c r="DH1376" i="3"/>
  <c r="DI1376" i="3"/>
  <c r="DF1376" i="3"/>
  <c r="DJ1376" i="3" s="1"/>
  <c r="DF1340" i="3"/>
  <c r="DG1340" i="3"/>
  <c r="DH1340" i="3"/>
  <c r="DI1340" i="3"/>
  <c r="DF1310" i="3"/>
  <c r="DJ1310" i="3" s="1"/>
  <c r="DG1310" i="3"/>
  <c r="DH1310" i="3"/>
  <c r="DI1310" i="3"/>
  <c r="DJ1305" i="3"/>
  <c r="DI1702" i="3"/>
  <c r="DI1698" i="3"/>
  <c r="DI1694" i="3"/>
  <c r="DI1675" i="3"/>
  <c r="DJ1675" i="3" s="1"/>
  <c r="DI1671" i="3"/>
  <c r="DI1656" i="3"/>
  <c r="DH1652" i="3"/>
  <c r="R577" i="1" s="1"/>
  <c r="DH1633" i="3"/>
  <c r="DH1618" i="3"/>
  <c r="DH1603" i="3"/>
  <c r="DG1599" i="3"/>
  <c r="DH1588" i="3"/>
  <c r="DI1584" i="3"/>
  <c r="CX1575" i="3"/>
  <c r="DI1573" i="3"/>
  <c r="DI1569" i="3"/>
  <c r="DI1554" i="3"/>
  <c r="DI1539" i="3"/>
  <c r="CX1537" i="3"/>
  <c r="DF1516" i="3"/>
  <c r="DJ1516" i="3" s="1"/>
  <c r="DF1512" i="3"/>
  <c r="DJ1512" i="3" s="1"/>
  <c r="DH1506" i="3"/>
  <c r="DH1503" i="3"/>
  <c r="DH1472" i="3"/>
  <c r="R528" i="1" s="1"/>
  <c r="DG1469" i="3"/>
  <c r="DF1459" i="3"/>
  <c r="DG1459" i="3"/>
  <c r="DH1459" i="3"/>
  <c r="DI1459" i="3"/>
  <c r="DF1445" i="3"/>
  <c r="DJ1445" i="3" s="1"/>
  <c r="DH1443" i="3"/>
  <c r="DG1433" i="3"/>
  <c r="DI1433" i="3"/>
  <c r="DF1433" i="3"/>
  <c r="DJ1433" i="3" s="1"/>
  <c r="CX1424" i="3"/>
  <c r="DI1422" i="3"/>
  <c r="DF1422" i="3"/>
  <c r="DJ1422" i="3" s="1"/>
  <c r="DH1422" i="3"/>
  <c r="DF1395" i="3"/>
  <c r="DJ1395" i="3" s="1"/>
  <c r="DG1395" i="3"/>
  <c r="DH1395" i="3"/>
  <c r="DI1395" i="3"/>
  <c r="DF1385" i="3"/>
  <c r="DJ1385" i="3" s="1"/>
  <c r="DG1385" i="3"/>
  <c r="DH1385" i="3"/>
  <c r="DI1385" i="3"/>
  <c r="DF1302" i="3"/>
  <c r="DJ1302" i="3" s="1"/>
  <c r="DI1302" i="3"/>
  <c r="DG1302" i="3"/>
  <c r="DH1302" i="3"/>
  <c r="DH1702" i="3"/>
  <c r="DH1698" i="3"/>
  <c r="DH1694" i="3"/>
  <c r="DI1679" i="3"/>
  <c r="DH1675" i="3"/>
  <c r="DH1671" i="3"/>
  <c r="DH1656" i="3"/>
  <c r="DH1584" i="3"/>
  <c r="DH1573" i="3"/>
  <c r="DH1569" i="3"/>
  <c r="DH1554" i="3"/>
  <c r="DH1539" i="3"/>
  <c r="DJ1539" i="3" s="1"/>
  <c r="DI1500" i="3"/>
  <c r="DH1493" i="3"/>
  <c r="DH1490" i="3"/>
  <c r="DH1475" i="3"/>
  <c r="CV1471" i="3"/>
  <c r="U528" i="1" s="1"/>
  <c r="DF1463" i="3"/>
  <c r="DJ1463" i="3" s="1"/>
  <c r="DG1463" i="3"/>
  <c r="DH1463" i="3"/>
  <c r="DI1463" i="3"/>
  <c r="DF1409" i="3"/>
  <c r="DJ1409" i="3" s="1"/>
  <c r="DG1409" i="3"/>
  <c r="DH1409" i="3"/>
  <c r="DI1409" i="3"/>
  <c r="DF1397" i="3"/>
  <c r="DJ1397" i="3" s="1"/>
  <c r="DG1397" i="3"/>
  <c r="DH1397" i="3"/>
  <c r="DI1397" i="3"/>
  <c r="DH1369" i="3"/>
  <c r="DI1369" i="3"/>
  <c r="DF1369" i="3"/>
  <c r="DJ1369" i="3" s="1"/>
  <c r="DG1369" i="3"/>
  <c r="DF1325" i="3"/>
  <c r="DJ1325" i="3" s="1"/>
  <c r="DG1325" i="3"/>
  <c r="DH1325" i="3"/>
  <c r="DI1325" i="3"/>
  <c r="DH1291" i="3"/>
  <c r="DF1291" i="3"/>
  <c r="DJ1291" i="3" s="1"/>
  <c r="DG1291" i="3"/>
  <c r="DI1291" i="3"/>
  <c r="DH1273" i="3"/>
  <c r="DF1273" i="3"/>
  <c r="DJ1273" i="3" s="1"/>
  <c r="DG1273" i="3"/>
  <c r="DI1273" i="3"/>
  <c r="CX1613" i="3"/>
  <c r="DG1439" i="3"/>
  <c r="DH1439" i="3"/>
  <c r="DI1439" i="3"/>
  <c r="DF1382" i="3"/>
  <c r="DJ1382" i="3" s="1"/>
  <c r="DG1382" i="3"/>
  <c r="DH1382" i="3"/>
  <c r="DI1382" i="3"/>
  <c r="DF1307" i="3"/>
  <c r="DG1307" i="3"/>
  <c r="DH1307" i="3"/>
  <c r="DI1307" i="3"/>
  <c r="DF1250" i="3"/>
  <c r="DG1250" i="3"/>
  <c r="DH1250" i="3"/>
  <c r="DI1250" i="3"/>
  <c r="DJ1250" i="3" s="1"/>
  <c r="DF1455" i="3"/>
  <c r="DJ1455" i="3" s="1"/>
  <c r="DG1455" i="3"/>
  <c r="DH1455" i="3"/>
  <c r="DI1455" i="3"/>
  <c r="DI1430" i="3"/>
  <c r="DI1415" i="3"/>
  <c r="DI1343" i="3"/>
  <c r="CW1341" i="3"/>
  <c r="V482" i="1" s="1"/>
  <c r="DH1339" i="3"/>
  <c r="DH1335" i="3"/>
  <c r="DH1320" i="3"/>
  <c r="DH1299" i="3"/>
  <c r="DF1269" i="3"/>
  <c r="DI1269" i="3"/>
  <c r="DF1160" i="3"/>
  <c r="DG1160" i="3"/>
  <c r="DH1160" i="3"/>
  <c r="DI1160" i="3"/>
  <c r="DJ1160" i="3" s="1"/>
  <c r="DF1108" i="3"/>
  <c r="DJ1108" i="3" s="1"/>
  <c r="DG1108" i="3"/>
  <c r="DH1108" i="3"/>
  <c r="DI1108" i="3"/>
  <c r="DH1063" i="3"/>
  <c r="DF1063" i="3"/>
  <c r="DJ1063" i="3" s="1"/>
  <c r="DG1063" i="3"/>
  <c r="DF1051" i="3"/>
  <c r="DJ1051" i="3" s="1"/>
  <c r="DI1051" i="3"/>
  <c r="DG1051" i="3"/>
  <c r="DH1051" i="3"/>
  <c r="DG1047" i="3"/>
  <c r="DH1047" i="3"/>
  <c r="DF1047" i="3"/>
  <c r="DJ1047" i="3" s="1"/>
  <c r="DI1047" i="3"/>
  <c r="DI1000" i="3"/>
  <c r="DF1000" i="3"/>
  <c r="DJ1000" i="3" s="1"/>
  <c r="DG1000" i="3"/>
  <c r="DH1000" i="3"/>
  <c r="DH860" i="3"/>
  <c r="DF860" i="3"/>
  <c r="DG860" i="3"/>
  <c r="DI860" i="3"/>
  <c r="DJ860" i="3" s="1"/>
  <c r="DF851" i="3"/>
  <c r="DJ851" i="3" s="1"/>
  <c r="DG851" i="3"/>
  <c r="DH851" i="3"/>
  <c r="DI851" i="3"/>
  <c r="DF428" i="3"/>
  <c r="DJ428" i="3" s="1"/>
  <c r="DG428" i="3"/>
  <c r="DH428" i="3"/>
  <c r="DI428" i="3"/>
  <c r="DH1258" i="3"/>
  <c r="DI1258" i="3"/>
  <c r="DF1202" i="3"/>
  <c r="DJ1202" i="3" s="1"/>
  <c r="DG1202" i="3"/>
  <c r="DH1202" i="3"/>
  <c r="DI1202" i="3"/>
  <c r="DF1187" i="3"/>
  <c r="DJ1187" i="3" s="1"/>
  <c r="DG1187" i="3"/>
  <c r="DH1187" i="3"/>
  <c r="DI1187" i="3"/>
  <c r="DF1167" i="3"/>
  <c r="DJ1167" i="3" s="1"/>
  <c r="DG1167" i="3"/>
  <c r="DH1167" i="3"/>
  <c r="DI1167" i="3"/>
  <c r="DF1119" i="3"/>
  <c r="DG1119" i="3"/>
  <c r="DJ1119" i="3" s="1"/>
  <c r="DH1119" i="3"/>
  <c r="DI1119" i="3"/>
  <c r="DF1089" i="3"/>
  <c r="DJ1089" i="3" s="1"/>
  <c r="DG1089" i="3"/>
  <c r="DH1089" i="3"/>
  <c r="DI1089" i="3"/>
  <c r="DF1078" i="3"/>
  <c r="DG1078" i="3"/>
  <c r="DH1078" i="3"/>
  <c r="DI1078" i="3"/>
  <c r="DG1070" i="3"/>
  <c r="DF1070" i="3"/>
  <c r="DJ1070" i="3" s="1"/>
  <c r="DH1070" i="3"/>
  <c r="DI1070" i="3"/>
  <c r="DG1045" i="3"/>
  <c r="DH1045" i="3"/>
  <c r="DI1045" i="3"/>
  <c r="DG1032" i="3"/>
  <c r="DH1032" i="3"/>
  <c r="DI1032" i="3"/>
  <c r="DF1032" i="3"/>
  <c r="DJ1032" i="3" s="1"/>
  <c r="DI1461" i="3"/>
  <c r="DH1457" i="3"/>
  <c r="DG1343" i="3"/>
  <c r="DF1339" i="3"/>
  <c r="P482" i="1" s="1"/>
  <c r="DF1335" i="3"/>
  <c r="DJ1335" i="3" s="1"/>
  <c r="DF1320" i="3"/>
  <c r="DJ1320" i="3" s="1"/>
  <c r="DF1299" i="3"/>
  <c r="DJ1299" i="3" s="1"/>
  <c r="DH1283" i="3"/>
  <c r="DH1280" i="3"/>
  <c r="DH1264" i="3"/>
  <c r="DH1259" i="3"/>
  <c r="DF1238" i="3"/>
  <c r="DJ1238" i="3" s="1"/>
  <c r="DH1238" i="3"/>
  <c r="DI1238" i="3"/>
  <c r="DI1210" i="3"/>
  <c r="DF1210" i="3"/>
  <c r="DJ1210" i="3" s="1"/>
  <c r="DG1210" i="3"/>
  <c r="DG1182" i="3"/>
  <c r="DH1182" i="3"/>
  <c r="DI1182" i="3"/>
  <c r="DF1172" i="3"/>
  <c r="DJ1172" i="3" s="1"/>
  <c r="DG1172" i="3"/>
  <c r="DH1172" i="3"/>
  <c r="DI1172" i="3"/>
  <c r="DF1060" i="3"/>
  <c r="DJ1060" i="3" s="1"/>
  <c r="DG1060" i="3"/>
  <c r="DH1060" i="3"/>
  <c r="DI1060" i="3"/>
  <c r="DI891" i="3"/>
  <c r="DF891" i="3"/>
  <c r="DJ891" i="3" s="1"/>
  <c r="DG891" i="3"/>
  <c r="DH891" i="3"/>
  <c r="DF1283" i="3"/>
  <c r="DJ1283" i="3" s="1"/>
  <c r="DF1280" i="3"/>
  <c r="DJ1280" i="3" s="1"/>
  <c r="DG1264" i="3"/>
  <c r="DG1259" i="3"/>
  <c r="DF1256" i="3"/>
  <c r="DJ1256" i="3" s="1"/>
  <c r="DG1256" i="3"/>
  <c r="DI1256" i="3"/>
  <c r="DF1212" i="3"/>
  <c r="DJ1212" i="3" s="1"/>
  <c r="DG1212" i="3"/>
  <c r="DH1212" i="3"/>
  <c r="DG1197" i="3"/>
  <c r="DJ1197" i="3" s="1"/>
  <c r="DH1197" i="3"/>
  <c r="DI1197" i="3"/>
  <c r="DF1155" i="3"/>
  <c r="DJ1155" i="3" s="1"/>
  <c r="DG1155" i="3"/>
  <c r="DH1155" i="3"/>
  <c r="DI1155" i="3"/>
  <c r="DG1139" i="3"/>
  <c r="DH1139" i="3"/>
  <c r="DI1139" i="3"/>
  <c r="DJ1139" i="3" s="1"/>
  <c r="DG1135" i="3"/>
  <c r="DH1135" i="3"/>
  <c r="DI1135" i="3"/>
  <c r="DH1128" i="3"/>
  <c r="DI1128" i="3"/>
  <c r="DF1128" i="3"/>
  <c r="DJ1128" i="3" s="1"/>
  <c r="DH1094" i="3"/>
  <c r="DI1094" i="3"/>
  <c r="DF1094" i="3"/>
  <c r="DJ1094" i="3" s="1"/>
  <c r="DF1082" i="3"/>
  <c r="DJ1082" i="3" s="1"/>
  <c r="DG1082" i="3"/>
  <c r="DH1082" i="3"/>
  <c r="DI1082" i="3"/>
  <c r="DI1074" i="3"/>
  <c r="DF1074" i="3"/>
  <c r="DJ1074" i="3" s="1"/>
  <c r="DG1074" i="3"/>
  <c r="DH1074" i="3"/>
  <c r="DF1002" i="3"/>
  <c r="DJ1002" i="3" s="1"/>
  <c r="DG1002" i="3"/>
  <c r="DH1002" i="3"/>
  <c r="DI1002" i="3"/>
  <c r="DG1461" i="3"/>
  <c r="DG1404" i="3"/>
  <c r="DJ1404" i="3" s="1"/>
  <c r="DF1254" i="3"/>
  <c r="DJ1254" i="3" s="1"/>
  <c r="DG1254" i="3"/>
  <c r="DI1254" i="3"/>
  <c r="DF1242" i="3"/>
  <c r="DJ1242" i="3" s="1"/>
  <c r="DG1242" i="3"/>
  <c r="DH1242" i="3"/>
  <c r="DI1214" i="3"/>
  <c r="DJ1214" i="3" s="1"/>
  <c r="DF1214" i="3"/>
  <c r="DG1214" i="3"/>
  <c r="DG1191" i="3"/>
  <c r="DH1191" i="3"/>
  <c r="DI1191" i="3"/>
  <c r="DF1164" i="3"/>
  <c r="DJ1164" i="3" s="1"/>
  <c r="DG1164" i="3"/>
  <c r="DH1164" i="3"/>
  <c r="DI1164" i="3"/>
  <c r="DI1162" i="3"/>
  <c r="DF1162" i="3"/>
  <c r="DJ1162" i="3" s="1"/>
  <c r="DG1162" i="3"/>
  <c r="DI1121" i="3"/>
  <c r="DF1121" i="3"/>
  <c r="DJ1121" i="3" s="1"/>
  <c r="DG1121" i="3"/>
  <c r="DF1103" i="3"/>
  <c r="DJ1103" i="3" s="1"/>
  <c r="DG1103" i="3"/>
  <c r="DH1103" i="3"/>
  <c r="DI1103" i="3"/>
  <c r="DF1067" i="3"/>
  <c r="DJ1067" i="3" s="1"/>
  <c r="DG1067" i="3"/>
  <c r="DH1067" i="3"/>
  <c r="DI1067" i="3"/>
  <c r="DI1019" i="3"/>
  <c r="DF1019" i="3"/>
  <c r="DJ1019" i="3" s="1"/>
  <c r="DG1019" i="3"/>
  <c r="CX1437" i="3"/>
  <c r="DI1389" i="3"/>
  <c r="CX1380" i="3"/>
  <c r="DI1374" i="3"/>
  <c r="DI1359" i="3"/>
  <c r="DI1344" i="3"/>
  <c r="DI1329" i="3"/>
  <c r="DI1314" i="3"/>
  <c r="CW1305" i="3"/>
  <c r="V445" i="1" s="1"/>
  <c r="DI1300" i="3"/>
  <c r="DI1297" i="3"/>
  <c r="DI1268" i="3"/>
  <c r="DI1262" i="3"/>
  <c r="DF1246" i="3"/>
  <c r="DJ1246" i="3" s="1"/>
  <c r="DG1246" i="3"/>
  <c r="DH1246" i="3"/>
  <c r="DI1246" i="3"/>
  <c r="DI1240" i="3"/>
  <c r="DG1240" i="3"/>
  <c r="CV1195" i="3"/>
  <c r="U439" i="1" s="1"/>
  <c r="G2169" i="7" s="1"/>
  <c r="CX1195" i="3"/>
  <c r="DG1143" i="3"/>
  <c r="DH1143" i="3"/>
  <c r="DI1143" i="3"/>
  <c r="DF1091" i="3"/>
  <c r="DJ1091" i="3" s="1"/>
  <c r="DG1091" i="3"/>
  <c r="DH1091" i="3"/>
  <c r="DI1091" i="3"/>
  <c r="DH1389" i="3"/>
  <c r="DH1374" i="3"/>
  <c r="CX1365" i="3"/>
  <c r="DH1359" i="3"/>
  <c r="DH1344" i="3"/>
  <c r="DH1329" i="3"/>
  <c r="DH1314" i="3"/>
  <c r="DH1300" i="3"/>
  <c r="DH1297" i="3"/>
  <c r="DH1268" i="3"/>
  <c r="DH1262" i="3"/>
  <c r="DF1216" i="3"/>
  <c r="DJ1216" i="3" s="1"/>
  <c r="DG1216" i="3"/>
  <c r="DI1216" i="3"/>
  <c r="DH1199" i="3"/>
  <c r="DI1199" i="3"/>
  <c r="DF1199" i="3"/>
  <c r="DJ1199" i="3" s="1"/>
  <c r="DH1184" i="3"/>
  <c r="DI1184" i="3"/>
  <c r="DF1184" i="3"/>
  <c r="DJ1184" i="3" s="1"/>
  <c r="DH1169" i="3"/>
  <c r="DI1169" i="3"/>
  <c r="DF1169" i="3"/>
  <c r="DJ1169" i="3" s="1"/>
  <c r="DF1152" i="3"/>
  <c r="DJ1152" i="3" s="1"/>
  <c r="DG1152" i="3"/>
  <c r="DH1152" i="3"/>
  <c r="DI1152" i="3"/>
  <c r="DF1130" i="3"/>
  <c r="DJ1130" i="3" s="1"/>
  <c r="DG1130" i="3"/>
  <c r="DH1130" i="3"/>
  <c r="DI1130" i="3"/>
  <c r="DF1123" i="3"/>
  <c r="DJ1123" i="3" s="1"/>
  <c r="DG1123" i="3"/>
  <c r="DH1123" i="3"/>
  <c r="DI1123" i="3"/>
  <c r="DF1114" i="3"/>
  <c r="DJ1114" i="3" s="1"/>
  <c r="DG1114" i="3"/>
  <c r="DH1114" i="3"/>
  <c r="DI1114" i="3"/>
  <c r="CV1096" i="3"/>
  <c r="U399" i="1" s="1"/>
  <c r="G2017" i="7" s="1"/>
  <c r="CX1096" i="3"/>
  <c r="CX1426" i="3"/>
  <c r="DI1405" i="3"/>
  <c r="DI1363" i="3"/>
  <c r="CX1354" i="3"/>
  <c r="DI1348" i="3"/>
  <c r="DI1333" i="3"/>
  <c r="DI1322" i="3"/>
  <c r="DJ1322" i="3" s="1"/>
  <c r="DI1318" i="3"/>
  <c r="DI1281" i="3"/>
  <c r="DI1255" i="3"/>
  <c r="DG1230" i="3"/>
  <c r="DH1230" i="3"/>
  <c r="DI1230" i="3"/>
  <c r="DF1157" i="3"/>
  <c r="DJ1157" i="3" s="1"/>
  <c r="DG1157" i="3"/>
  <c r="DH1157" i="3"/>
  <c r="DI1157" i="3"/>
  <c r="DI1147" i="3"/>
  <c r="DF1147" i="3"/>
  <c r="DJ1147" i="3" s="1"/>
  <c r="DG1147" i="3"/>
  <c r="DF1100" i="3"/>
  <c r="DJ1100" i="3" s="1"/>
  <c r="DG1100" i="3"/>
  <c r="DH1100" i="3"/>
  <c r="DI1100" i="3"/>
  <c r="DF911" i="3"/>
  <c r="DJ911" i="3" s="1"/>
  <c r="DG911" i="3"/>
  <c r="DH911" i="3"/>
  <c r="DI911" i="3"/>
  <c r="DH1405" i="3"/>
  <c r="DH1363" i="3"/>
  <c r="DH1348" i="3"/>
  <c r="DH1333" i="3"/>
  <c r="DH1322" i="3"/>
  <c r="DH1318" i="3"/>
  <c r="DI1288" i="3"/>
  <c r="DH1281" i="3"/>
  <c r="DF1248" i="3"/>
  <c r="DJ1248" i="3" s="1"/>
  <c r="DH1248" i="3"/>
  <c r="DF1220" i="3"/>
  <c r="DJ1220" i="3" s="1"/>
  <c r="DG1220" i="3"/>
  <c r="DH1220" i="3"/>
  <c r="DI1220" i="3"/>
  <c r="DF1218" i="3"/>
  <c r="DJ1218" i="3" s="1"/>
  <c r="DG1218" i="3"/>
  <c r="DH1218" i="3"/>
  <c r="DF1166" i="3"/>
  <c r="DJ1166" i="3" s="1"/>
  <c r="DG1166" i="3"/>
  <c r="DH1166" i="3"/>
  <c r="DI1166" i="3"/>
  <c r="DF1118" i="3"/>
  <c r="DG1118" i="3"/>
  <c r="DH1118" i="3"/>
  <c r="DI1118" i="3"/>
  <c r="DF1105" i="3"/>
  <c r="DJ1105" i="3" s="1"/>
  <c r="DG1105" i="3"/>
  <c r="DH1105" i="3"/>
  <c r="DI1105" i="3"/>
  <c r="DG1044" i="3"/>
  <c r="DF1044" i="3"/>
  <c r="DJ1044" i="3" s="1"/>
  <c r="DH1044" i="3"/>
  <c r="DI1044" i="3"/>
  <c r="DG1405" i="3"/>
  <c r="DG1363" i="3"/>
  <c r="DG1348" i="3"/>
  <c r="DG1333" i="3"/>
  <c r="DG1322" i="3"/>
  <c r="DG1318" i="3"/>
  <c r="DG1288" i="3"/>
  <c r="DG1281" i="3"/>
  <c r="DI1260" i="3"/>
  <c r="DF1201" i="3"/>
  <c r="DJ1201" i="3" s="1"/>
  <c r="DG1201" i="3"/>
  <c r="DI1201" i="3"/>
  <c r="DF1186" i="3"/>
  <c r="DJ1186" i="3" s="1"/>
  <c r="DG1186" i="3"/>
  <c r="DI1186" i="3"/>
  <c r="DF1179" i="3"/>
  <c r="DG1179" i="3"/>
  <c r="DJ1179" i="3" s="1"/>
  <c r="DH1179" i="3"/>
  <c r="DI1179" i="3"/>
  <c r="DF1171" i="3"/>
  <c r="DJ1171" i="3" s="1"/>
  <c r="DG1171" i="3"/>
  <c r="DH1171" i="3"/>
  <c r="DI1171" i="3"/>
  <c r="DF1159" i="3"/>
  <c r="DG1159" i="3"/>
  <c r="DH1159" i="3"/>
  <c r="DI1159" i="3"/>
  <c r="DF1149" i="3"/>
  <c r="DJ1149" i="3" s="1"/>
  <c r="DG1149" i="3"/>
  <c r="DH1149" i="3"/>
  <c r="DI1149" i="3"/>
  <c r="DF1134" i="3"/>
  <c r="DJ1134" i="3" s="1"/>
  <c r="DG1134" i="3"/>
  <c r="DH1134" i="3"/>
  <c r="DI1134" i="3"/>
  <c r="DF1088" i="3"/>
  <c r="DJ1088" i="3" s="1"/>
  <c r="DG1088" i="3"/>
  <c r="DH1088" i="3"/>
  <c r="DI1088" i="3"/>
  <c r="DH1069" i="3"/>
  <c r="DI1069" i="3"/>
  <c r="DF1069" i="3"/>
  <c r="DJ1069" i="3" s="1"/>
  <c r="DI1390" i="3"/>
  <c r="DI1379" i="3"/>
  <c r="DJ1379" i="3" s="1"/>
  <c r="DI1375" i="3"/>
  <c r="DI1360" i="3"/>
  <c r="DI1345" i="3"/>
  <c r="DI1330" i="3"/>
  <c r="DI1315" i="3"/>
  <c r="DH1304" i="3"/>
  <c r="DF1288" i="3"/>
  <c r="DI1285" i="3"/>
  <c r="DG1278" i="3"/>
  <c r="DG1275" i="3"/>
  <c r="DF1265" i="3"/>
  <c r="DJ1265" i="3" s="1"/>
  <c r="DG1260" i="3"/>
  <c r="DI1247" i="3"/>
  <c r="DG1018" i="3"/>
  <c r="DI1018" i="3"/>
  <c r="DF1018" i="3"/>
  <c r="DJ1018" i="3" s="1"/>
  <c r="DH1018" i="3"/>
  <c r="DF931" i="3"/>
  <c r="DJ931" i="3" s="1"/>
  <c r="DG931" i="3"/>
  <c r="DH931" i="3"/>
  <c r="DI931" i="3"/>
  <c r="DI1402" i="3"/>
  <c r="DH1390" i="3"/>
  <c r="DH1379" i="3"/>
  <c r="DH1375" i="3"/>
  <c r="DH1360" i="3"/>
  <c r="DH1345" i="3"/>
  <c r="DH1330" i="3"/>
  <c r="DI1323" i="3"/>
  <c r="CX1321" i="3"/>
  <c r="DH1315" i="3"/>
  <c r="DG1304" i="3"/>
  <c r="DI1301" i="3"/>
  <c r="DH1285" i="3"/>
  <c r="DH1269" i="3"/>
  <c r="DF1260" i="3"/>
  <c r="DJ1260" i="3" s="1"/>
  <c r="DF1257" i="3"/>
  <c r="DJ1257" i="3" s="1"/>
  <c r="DG1257" i="3"/>
  <c r="DF1205" i="3"/>
  <c r="DJ1205" i="3" s="1"/>
  <c r="DG1205" i="3"/>
  <c r="DH1205" i="3"/>
  <c r="DI1205" i="3"/>
  <c r="DF1203" i="3"/>
  <c r="DJ1203" i="3" s="1"/>
  <c r="DG1203" i="3"/>
  <c r="DH1203" i="3"/>
  <c r="DF1190" i="3"/>
  <c r="DJ1190" i="3" s="1"/>
  <c r="DG1190" i="3"/>
  <c r="DH1190" i="3"/>
  <c r="DI1190" i="3"/>
  <c r="DF1188" i="3"/>
  <c r="DJ1188" i="3" s="1"/>
  <c r="DG1188" i="3"/>
  <c r="DH1188" i="3"/>
  <c r="DH1154" i="3"/>
  <c r="DI1154" i="3"/>
  <c r="DF1154" i="3"/>
  <c r="DJ1154" i="3" s="1"/>
  <c r="DF1142" i="3"/>
  <c r="DJ1142" i="3" s="1"/>
  <c r="DG1142" i="3"/>
  <c r="DH1142" i="3"/>
  <c r="DI1142" i="3"/>
  <c r="DF1079" i="3"/>
  <c r="DJ1079" i="3" s="1"/>
  <c r="DG1079" i="3"/>
  <c r="DH1079" i="3"/>
  <c r="DI1079" i="3"/>
  <c r="DF1052" i="3"/>
  <c r="DJ1052" i="3" s="1"/>
  <c r="DG1052" i="3"/>
  <c r="DH1052" i="3"/>
  <c r="DI1052" i="3"/>
  <c r="DI1425" i="3"/>
  <c r="DJ1425" i="3" s="1"/>
  <c r="DI1421" i="3"/>
  <c r="DI1406" i="3"/>
  <c r="DH1402" i="3"/>
  <c r="DG1390" i="3"/>
  <c r="DG1379" i="3"/>
  <c r="DG1375" i="3"/>
  <c r="DI1364" i="3"/>
  <c r="DG1360" i="3"/>
  <c r="DI1353" i="3"/>
  <c r="DJ1353" i="3" s="1"/>
  <c r="DI1349" i="3"/>
  <c r="DG1345" i="3"/>
  <c r="DI1334" i="3"/>
  <c r="DG1330" i="3"/>
  <c r="DH1323" i="3"/>
  <c r="DI1319" i="3"/>
  <c r="DG1315" i="3"/>
  <c r="DH1301" i="3"/>
  <c r="DI1298" i="3"/>
  <c r="DI1292" i="3"/>
  <c r="DG1285" i="3"/>
  <c r="DI1282" i="3"/>
  <c r="DG1269" i="3"/>
  <c r="DG1258" i="3"/>
  <c r="DF1175" i="3"/>
  <c r="DJ1175" i="3" s="1"/>
  <c r="DG1175" i="3"/>
  <c r="DH1175" i="3"/>
  <c r="DI1175" i="3"/>
  <c r="DG1109" i="3"/>
  <c r="DH1109" i="3"/>
  <c r="DI1109" i="3"/>
  <c r="DH1102" i="3"/>
  <c r="DI1102" i="3"/>
  <c r="DF1102" i="3"/>
  <c r="DJ1102" i="3" s="1"/>
  <c r="DF1071" i="3"/>
  <c r="DJ1071" i="3" s="1"/>
  <c r="DG1071" i="3"/>
  <c r="DH1071" i="3"/>
  <c r="DI1071" i="3"/>
  <c r="DH1066" i="3"/>
  <c r="DI1066" i="3"/>
  <c r="DF1066" i="3"/>
  <c r="DJ1066" i="3" s="1"/>
  <c r="DI1063" i="3"/>
  <c r="DI1444" i="3"/>
  <c r="DI1429" i="3"/>
  <c r="DH1425" i="3"/>
  <c r="DH1421" i="3"/>
  <c r="DH1406" i="3"/>
  <c r="DG1402" i="3"/>
  <c r="DI1391" i="3"/>
  <c r="DI1387" i="3"/>
  <c r="DI1372" i="3"/>
  <c r="DH1364" i="3"/>
  <c r="DI1357" i="3"/>
  <c r="DH1353" i="3"/>
  <c r="DH1349" i="3"/>
  <c r="DI1342" i="3"/>
  <c r="DH1334" i="3"/>
  <c r="DI1327" i="3"/>
  <c r="DG1323" i="3"/>
  <c r="DJ1323" i="3" s="1"/>
  <c r="DH1319" i="3"/>
  <c r="DI1312" i="3"/>
  <c r="DG1301" i="3"/>
  <c r="DH1298" i="3"/>
  <c r="DH1292" i="3"/>
  <c r="DI1289" i="3"/>
  <c r="DH1282" i="3"/>
  <c r="DI1279" i="3"/>
  <c r="DI1263" i="3"/>
  <c r="DF1258" i="3"/>
  <c r="DJ1258" i="3" s="1"/>
  <c r="DF1151" i="3"/>
  <c r="DJ1151" i="3" s="1"/>
  <c r="DG1151" i="3"/>
  <c r="DH1151" i="3"/>
  <c r="DI1151" i="3"/>
  <c r="DF1129" i="3"/>
  <c r="DJ1129" i="3" s="1"/>
  <c r="DG1129" i="3"/>
  <c r="DH1129" i="3"/>
  <c r="DI1129" i="3"/>
  <c r="DF1095" i="3"/>
  <c r="DJ1095" i="3" s="1"/>
  <c r="DG1095" i="3"/>
  <c r="DH1095" i="3"/>
  <c r="DI1095" i="3"/>
  <c r="DF1061" i="3"/>
  <c r="DJ1061" i="3" s="1"/>
  <c r="DG1061" i="3"/>
  <c r="DH1061" i="3"/>
  <c r="DI1061" i="3"/>
  <c r="DF1045" i="3"/>
  <c r="DJ1045" i="3" s="1"/>
  <c r="DI1026" i="3"/>
  <c r="DF1026" i="3"/>
  <c r="DJ1026" i="3" s="1"/>
  <c r="DG1026" i="3"/>
  <c r="CX1435" i="3"/>
  <c r="DH1429" i="3"/>
  <c r="DG1425" i="3"/>
  <c r="DG1421" i="3"/>
  <c r="DG1406" i="3"/>
  <c r="DH1391" i="3"/>
  <c r="R486" i="1" s="1"/>
  <c r="DH1387" i="3"/>
  <c r="CX1378" i="3"/>
  <c r="DH1372" i="3"/>
  <c r="DG1364" i="3"/>
  <c r="DH1357" i="3"/>
  <c r="DG1353" i="3"/>
  <c r="DG1349" i="3"/>
  <c r="DH1342" i="3"/>
  <c r="DG1334" i="3"/>
  <c r="DH1327" i="3"/>
  <c r="DG1319" i="3"/>
  <c r="DH1312" i="3"/>
  <c r="DF1298" i="3"/>
  <c r="DJ1298" i="3" s="1"/>
  <c r="DG1292" i="3"/>
  <c r="DH1289" i="3"/>
  <c r="DG1282" i="3"/>
  <c r="DH1279" i="3"/>
  <c r="DI1276" i="3"/>
  <c r="DG1263" i="3"/>
  <c r="CV1249" i="3"/>
  <c r="U442" i="1" s="1"/>
  <c r="G2251" i="7" s="1"/>
  <c r="DG1245" i="3"/>
  <c r="DH1245" i="3"/>
  <c r="DI1245" i="3"/>
  <c r="DF1235" i="3"/>
  <c r="DJ1235" i="3" s="1"/>
  <c r="DG1235" i="3"/>
  <c r="DH1235" i="3"/>
  <c r="DI1235" i="3"/>
  <c r="DF1223" i="3"/>
  <c r="DJ1223" i="3" s="1"/>
  <c r="DH1223" i="3"/>
  <c r="DI1223" i="3"/>
  <c r="DF1215" i="3"/>
  <c r="DG1215" i="3"/>
  <c r="DH1215" i="3"/>
  <c r="DI1215" i="3"/>
  <c r="DH1210" i="3"/>
  <c r="DF1156" i="3"/>
  <c r="DJ1156" i="3" s="1"/>
  <c r="DG1156" i="3"/>
  <c r="DH1156" i="3"/>
  <c r="DI1156" i="3"/>
  <c r="DF1122" i="3"/>
  <c r="DJ1122" i="3" s="1"/>
  <c r="DG1122" i="3"/>
  <c r="DH1122" i="3"/>
  <c r="DI1122" i="3"/>
  <c r="DI1113" i="3"/>
  <c r="DF1113" i="3"/>
  <c r="DJ1113" i="3" s="1"/>
  <c r="DG1113" i="3"/>
  <c r="DG1276" i="3"/>
  <c r="DF1263" i="3"/>
  <c r="DJ1263" i="3" s="1"/>
  <c r="DH1256" i="3"/>
  <c r="DG1238" i="3"/>
  <c r="DF1197" i="3"/>
  <c r="DF1182" i="3"/>
  <c r="DJ1182" i="3" s="1"/>
  <c r="DF1139" i="3"/>
  <c r="DF1135" i="3"/>
  <c r="DJ1135" i="3" s="1"/>
  <c r="DG1128" i="3"/>
  <c r="DF1104" i="3"/>
  <c r="DJ1104" i="3" s="1"/>
  <c r="DG1104" i="3"/>
  <c r="DH1104" i="3"/>
  <c r="DI1104" i="3"/>
  <c r="DG1094" i="3"/>
  <c r="DG1083" i="3"/>
  <c r="DH1083" i="3"/>
  <c r="DI1083" i="3"/>
  <c r="DF1058" i="3"/>
  <c r="DJ1058" i="3" s="1"/>
  <c r="DG1058" i="3"/>
  <c r="DH1058" i="3"/>
  <c r="DI1058" i="3"/>
  <c r="CX1352" i="3"/>
  <c r="DG1249" i="3"/>
  <c r="DH1249" i="3"/>
  <c r="DI1249" i="3"/>
  <c r="DH1247" i="3"/>
  <c r="DF1247" i="3"/>
  <c r="DJ1247" i="3" s="1"/>
  <c r="DF1233" i="3"/>
  <c r="DH1233" i="3"/>
  <c r="DJ1233" i="3" s="1"/>
  <c r="DF1231" i="3"/>
  <c r="DG1231" i="3"/>
  <c r="DH1231" i="3"/>
  <c r="DF1227" i="3"/>
  <c r="DJ1227" i="3" s="1"/>
  <c r="DG1227" i="3"/>
  <c r="DH1227" i="3"/>
  <c r="DF1217" i="3"/>
  <c r="DJ1217" i="3" s="1"/>
  <c r="DG1217" i="3"/>
  <c r="DH1217" i="3"/>
  <c r="DI1217" i="3"/>
  <c r="DH1214" i="3"/>
  <c r="DI1212" i="3"/>
  <c r="DF1200" i="3"/>
  <c r="DJ1200" i="3" s="1"/>
  <c r="DG1200" i="3"/>
  <c r="DH1200" i="3"/>
  <c r="DI1200" i="3"/>
  <c r="DF1191" i="3"/>
  <c r="DJ1191" i="3" s="1"/>
  <c r="DF1185" i="3"/>
  <c r="DJ1185" i="3" s="1"/>
  <c r="DG1185" i="3"/>
  <c r="DH1185" i="3"/>
  <c r="DI1185" i="3"/>
  <c r="DF1170" i="3"/>
  <c r="DJ1170" i="3" s="1"/>
  <c r="DG1170" i="3"/>
  <c r="DH1170" i="3"/>
  <c r="DI1170" i="3"/>
  <c r="DH1162" i="3"/>
  <c r="DF1126" i="3"/>
  <c r="DJ1126" i="3" s="1"/>
  <c r="DG1126" i="3"/>
  <c r="DH1126" i="3"/>
  <c r="DI1126" i="3"/>
  <c r="DH1121" i="3"/>
  <c r="DF1115" i="3"/>
  <c r="DJ1115" i="3" s="1"/>
  <c r="DG1115" i="3"/>
  <c r="DH1115" i="3"/>
  <c r="DI1115" i="3"/>
  <c r="DF1092" i="3"/>
  <c r="DJ1092" i="3" s="1"/>
  <c r="DG1092" i="3"/>
  <c r="DH1092" i="3"/>
  <c r="DI1092" i="3"/>
  <c r="DH1019" i="3"/>
  <c r="DI1242" i="3"/>
  <c r="DI1225" i="3"/>
  <c r="DF1225" i="3"/>
  <c r="DJ1225" i="3" s="1"/>
  <c r="DG1225" i="3"/>
  <c r="DF1148" i="3"/>
  <c r="DJ1148" i="3" s="1"/>
  <c r="DG1148" i="3"/>
  <c r="DH1148" i="3"/>
  <c r="DI1148" i="3"/>
  <c r="DF1143" i="3"/>
  <c r="DJ1143" i="3" s="1"/>
  <c r="DF1131" i="3"/>
  <c r="DJ1131" i="3" s="1"/>
  <c r="DG1131" i="3"/>
  <c r="DH1131" i="3"/>
  <c r="DI1131" i="3"/>
  <c r="DI1087" i="3"/>
  <c r="DF1087" i="3"/>
  <c r="DJ1087" i="3" s="1"/>
  <c r="DG1087" i="3"/>
  <c r="DH1177" i="3"/>
  <c r="DH1173" i="3"/>
  <c r="DH1158" i="3"/>
  <c r="DH1132" i="3"/>
  <c r="DG1117" i="3"/>
  <c r="DH1106" i="3"/>
  <c r="DH1080" i="3"/>
  <c r="DH1076" i="3"/>
  <c r="DH1024" i="3"/>
  <c r="DI966" i="3"/>
  <c r="DG966" i="3"/>
  <c r="DI880" i="3"/>
  <c r="DJ880" i="3" s="1"/>
  <c r="DF880" i="3"/>
  <c r="DG880" i="3"/>
  <c r="DF867" i="3"/>
  <c r="DJ867" i="3" s="1"/>
  <c r="DG867" i="3"/>
  <c r="DH867" i="3"/>
  <c r="DI867" i="3"/>
  <c r="DF834" i="3"/>
  <c r="DJ834" i="3" s="1"/>
  <c r="DI834" i="3"/>
  <c r="DG834" i="3"/>
  <c r="DH834" i="3"/>
  <c r="DH823" i="3"/>
  <c r="DI823" i="3"/>
  <c r="DF823" i="3"/>
  <c r="DJ823" i="3" s="1"/>
  <c r="DG823" i="3"/>
  <c r="DG1177" i="3"/>
  <c r="DG1173" i="3"/>
  <c r="DG1158" i="3"/>
  <c r="DG1132" i="3"/>
  <c r="DG1106" i="3"/>
  <c r="DG1080" i="3"/>
  <c r="DG1076" i="3"/>
  <c r="DH1054" i="3"/>
  <c r="DH981" i="3"/>
  <c r="DI981" i="3"/>
  <c r="DF981" i="3"/>
  <c r="DJ981" i="3" s="1"/>
  <c r="DF968" i="3"/>
  <c r="DJ968" i="3" s="1"/>
  <c r="DG968" i="3"/>
  <c r="DH968" i="3"/>
  <c r="DI968" i="3"/>
  <c r="DF927" i="3"/>
  <c r="DJ927" i="3" s="1"/>
  <c r="DG927" i="3"/>
  <c r="DH927" i="3"/>
  <c r="DI927" i="3"/>
  <c r="DF925" i="3"/>
  <c r="DJ925" i="3" s="1"/>
  <c r="DG925" i="3"/>
  <c r="DH925" i="3"/>
  <c r="DF900" i="3"/>
  <c r="DG900" i="3"/>
  <c r="DH900" i="3"/>
  <c r="DI900" i="3"/>
  <c r="DJ900" i="3" s="1"/>
  <c r="DH898" i="3"/>
  <c r="DI898" i="3"/>
  <c r="DF898" i="3"/>
  <c r="DJ898" i="3" s="1"/>
  <c r="DF893" i="3"/>
  <c r="DJ893" i="3" s="1"/>
  <c r="DG893" i="3"/>
  <c r="DH893" i="3"/>
  <c r="DI893" i="3"/>
  <c r="DH871" i="3"/>
  <c r="DF871" i="3"/>
  <c r="DJ871" i="3" s="1"/>
  <c r="DG871" i="3"/>
  <c r="DI871" i="3"/>
  <c r="DF840" i="3"/>
  <c r="DG840" i="3"/>
  <c r="DH840" i="3"/>
  <c r="DI840" i="3"/>
  <c r="DJ840" i="3" s="1"/>
  <c r="DF836" i="3"/>
  <c r="DJ836" i="3" s="1"/>
  <c r="DG836" i="3"/>
  <c r="DH836" i="3"/>
  <c r="DI836" i="3"/>
  <c r="DF718" i="3"/>
  <c r="DJ718" i="3" s="1"/>
  <c r="DG718" i="3"/>
  <c r="DH718" i="3"/>
  <c r="DI718" i="3"/>
  <c r="DF1059" i="3"/>
  <c r="DJ1059" i="3" s="1"/>
  <c r="DI1059" i="3"/>
  <c r="DG1054" i="3"/>
  <c r="DG1031" i="3"/>
  <c r="DF1016" i="3"/>
  <c r="DJ1016" i="3" s="1"/>
  <c r="DG1016" i="3"/>
  <c r="DF1014" i="3"/>
  <c r="DH1014" i="3"/>
  <c r="DI1014" i="3"/>
  <c r="DF987" i="3"/>
  <c r="DJ987" i="3" s="1"/>
  <c r="DG987" i="3"/>
  <c r="DH987" i="3"/>
  <c r="DH947" i="3"/>
  <c r="DI947" i="3"/>
  <c r="DF947" i="3"/>
  <c r="DJ947" i="3" s="1"/>
  <c r="DI906" i="3"/>
  <c r="DF906" i="3"/>
  <c r="DJ906" i="3" s="1"/>
  <c r="DG906" i="3"/>
  <c r="DF875" i="3"/>
  <c r="DJ875" i="3" s="1"/>
  <c r="DG875" i="3"/>
  <c r="DH875" i="3"/>
  <c r="DI875" i="3"/>
  <c r="DI1241" i="3"/>
  <c r="DI1226" i="3"/>
  <c r="DI1211" i="3"/>
  <c r="DI1163" i="3"/>
  <c r="DF1054" i="3"/>
  <c r="DG1035" i="3"/>
  <c r="DH1035" i="3"/>
  <c r="DI1035" i="3"/>
  <c r="DF1021" i="3"/>
  <c r="DJ1021" i="3" s="1"/>
  <c r="DG1021" i="3"/>
  <c r="DH1021" i="3"/>
  <c r="DF985" i="3"/>
  <c r="DJ985" i="3" s="1"/>
  <c r="DH985" i="3"/>
  <c r="DF983" i="3"/>
  <c r="DJ983" i="3" s="1"/>
  <c r="DI983" i="3"/>
  <c r="DF942" i="3"/>
  <c r="DJ942" i="3" s="1"/>
  <c r="DG942" i="3"/>
  <c r="DH942" i="3"/>
  <c r="DI942" i="3"/>
  <c r="DF933" i="3"/>
  <c r="DJ933" i="3" s="1"/>
  <c r="DG933" i="3"/>
  <c r="DH933" i="3"/>
  <c r="DI933" i="3"/>
  <c r="DG827" i="3"/>
  <c r="DF827" i="3"/>
  <c r="DJ827" i="3" s="1"/>
  <c r="DH827" i="3"/>
  <c r="DI827" i="3"/>
  <c r="DF665" i="3"/>
  <c r="DJ665" i="3" s="1"/>
  <c r="DG665" i="3"/>
  <c r="DH665" i="3"/>
  <c r="DI665" i="3"/>
  <c r="DH1211" i="3"/>
  <c r="DH1040" i="3"/>
  <c r="DI1040" i="3"/>
  <c r="DF1028" i="3"/>
  <c r="DJ1028" i="3" s="1"/>
  <c r="DG1028" i="3"/>
  <c r="DI1015" i="3"/>
  <c r="DH1005" i="3"/>
  <c r="DI1005" i="3"/>
  <c r="DF972" i="3"/>
  <c r="DJ972" i="3" s="1"/>
  <c r="DG972" i="3"/>
  <c r="DH972" i="3"/>
  <c r="DI972" i="3"/>
  <c r="DH913" i="3"/>
  <c r="DI913" i="3"/>
  <c r="DF913" i="3"/>
  <c r="DJ913" i="3" s="1"/>
  <c r="DF908" i="3"/>
  <c r="DJ908" i="3" s="1"/>
  <c r="DG908" i="3"/>
  <c r="DH908" i="3"/>
  <c r="DI908" i="3"/>
  <c r="DF882" i="3"/>
  <c r="DJ882" i="3" s="1"/>
  <c r="DG882" i="3"/>
  <c r="DH882" i="3"/>
  <c r="DI882" i="3"/>
  <c r="DF864" i="3"/>
  <c r="DJ864" i="3" s="1"/>
  <c r="DI864" i="3"/>
  <c r="DG864" i="3"/>
  <c r="DH864" i="3"/>
  <c r="DF848" i="3"/>
  <c r="DJ848" i="3" s="1"/>
  <c r="DG848" i="3"/>
  <c r="DH848" i="3"/>
  <c r="DI848" i="3"/>
  <c r="DG746" i="3"/>
  <c r="DH746" i="3"/>
  <c r="DI746" i="3"/>
  <c r="DF746" i="3"/>
  <c r="DJ746" i="3" s="1"/>
  <c r="CX1251" i="3"/>
  <c r="DG1241" i="3"/>
  <c r="DG1226" i="3"/>
  <c r="DH1219" i="3"/>
  <c r="DG1211" i="3"/>
  <c r="DH1204" i="3"/>
  <c r="DH1189" i="3"/>
  <c r="DH1178" i="3"/>
  <c r="DH1174" i="3"/>
  <c r="DG1163" i="3"/>
  <c r="DH1133" i="3"/>
  <c r="DH1107" i="3"/>
  <c r="CX1098" i="3"/>
  <c r="DH1081" i="3"/>
  <c r="DG1077" i="3"/>
  <c r="DJ1077" i="3" s="1"/>
  <c r="DF1073" i="3"/>
  <c r="DJ1073" i="3" s="1"/>
  <c r="DH1064" i="3"/>
  <c r="DG1041" i="3"/>
  <c r="DG1015" i="3"/>
  <c r="DJ1015" i="3" s="1"/>
  <c r="DF890" i="3"/>
  <c r="DJ890" i="3" s="1"/>
  <c r="DG890" i="3"/>
  <c r="DH890" i="3"/>
  <c r="DI890" i="3"/>
  <c r="DF855" i="3"/>
  <c r="DJ855" i="3" s="1"/>
  <c r="DG855" i="3"/>
  <c r="DH855" i="3"/>
  <c r="DI855" i="3"/>
  <c r="DI1208" i="3"/>
  <c r="DI1193" i="3"/>
  <c r="DI1145" i="3"/>
  <c r="DI1137" i="3"/>
  <c r="DI1111" i="3"/>
  <c r="DI1085" i="3"/>
  <c r="DF1015" i="3"/>
  <c r="DF999" i="3"/>
  <c r="DJ999" i="3" s="1"/>
  <c r="DG999" i="3"/>
  <c r="DH999" i="3"/>
  <c r="DI999" i="3"/>
  <c r="DG978" i="3"/>
  <c r="DI978" i="3"/>
  <c r="DF965" i="3"/>
  <c r="DJ965" i="3" s="1"/>
  <c r="DG965" i="3"/>
  <c r="DH965" i="3"/>
  <c r="DI965" i="3"/>
  <c r="DF949" i="3"/>
  <c r="DJ949" i="3" s="1"/>
  <c r="DG949" i="3"/>
  <c r="DH949" i="3"/>
  <c r="DI949" i="3"/>
  <c r="DF935" i="3"/>
  <c r="DJ935" i="3" s="1"/>
  <c r="DG935" i="3"/>
  <c r="DH935" i="3"/>
  <c r="DI935" i="3"/>
  <c r="DF877" i="3"/>
  <c r="DJ877" i="3" s="1"/>
  <c r="DG877" i="3"/>
  <c r="DH877" i="3"/>
  <c r="DI877" i="3"/>
  <c r="DF833" i="3"/>
  <c r="DJ833" i="3" s="1"/>
  <c r="DG833" i="3"/>
  <c r="DH833" i="3"/>
  <c r="DI833" i="3"/>
  <c r="DH1208" i="3"/>
  <c r="DH1193" i="3"/>
  <c r="DH1145" i="3"/>
  <c r="DH1137" i="3"/>
  <c r="DH1111" i="3"/>
  <c r="DH1085" i="3"/>
  <c r="DI1034" i="3"/>
  <c r="DJ1034" i="3" s="1"/>
  <c r="DF1001" i="3"/>
  <c r="DJ1001" i="3" s="1"/>
  <c r="DG1001" i="3"/>
  <c r="DH1001" i="3"/>
  <c r="CX976" i="3"/>
  <c r="CX957" i="3"/>
  <c r="DF886" i="3"/>
  <c r="DJ886" i="3" s="1"/>
  <c r="DG886" i="3"/>
  <c r="DH886" i="3"/>
  <c r="DI886" i="3"/>
  <c r="DF884" i="3"/>
  <c r="DJ884" i="3" s="1"/>
  <c r="DG884" i="3"/>
  <c r="DH884" i="3"/>
  <c r="CV1033" i="3"/>
  <c r="U396" i="1" s="1"/>
  <c r="G1923" i="7" s="1"/>
  <c r="CX1033" i="3"/>
  <c r="DH1031" i="3"/>
  <c r="DI1031" i="3"/>
  <c r="DF1012" i="3"/>
  <c r="DG1012" i="3"/>
  <c r="DF980" i="3"/>
  <c r="DJ980" i="3" s="1"/>
  <c r="DG980" i="3"/>
  <c r="DH980" i="3"/>
  <c r="DI980" i="3"/>
  <c r="DF961" i="3"/>
  <c r="DJ961" i="3" s="1"/>
  <c r="DG961" i="3"/>
  <c r="DH961" i="3"/>
  <c r="DI961" i="3"/>
  <c r="DF937" i="3"/>
  <c r="DG937" i="3"/>
  <c r="DH937" i="3"/>
  <c r="DI937" i="3"/>
  <c r="DF915" i="3"/>
  <c r="DJ915" i="3" s="1"/>
  <c r="DG915" i="3"/>
  <c r="DH915" i="3"/>
  <c r="DI915" i="3"/>
  <c r="DF905" i="3"/>
  <c r="DJ905" i="3" s="1"/>
  <c r="DG905" i="3"/>
  <c r="DH905" i="3"/>
  <c r="DI905" i="3"/>
  <c r="DH866" i="3"/>
  <c r="DI866" i="3"/>
  <c r="DF866" i="3"/>
  <c r="DJ866" i="3" s="1"/>
  <c r="DF839" i="3"/>
  <c r="DG839" i="3"/>
  <c r="DH839" i="3"/>
  <c r="DI839" i="3"/>
  <c r="DI1138" i="3"/>
  <c r="CX1057" i="3"/>
  <c r="DG1034" i="3"/>
  <c r="DF967" i="3"/>
  <c r="DJ967" i="3" s="1"/>
  <c r="DG967" i="3"/>
  <c r="DH967" i="3"/>
  <c r="DI967" i="3"/>
  <c r="DF959" i="3"/>
  <c r="DJ959" i="3" s="1"/>
  <c r="DH959" i="3"/>
  <c r="DF953" i="3"/>
  <c r="DJ953" i="3" s="1"/>
  <c r="DG953" i="3"/>
  <c r="DH953" i="3"/>
  <c r="DI953" i="3"/>
  <c r="DF951" i="3"/>
  <c r="DJ951" i="3" s="1"/>
  <c r="DG951" i="3"/>
  <c r="DH951" i="3"/>
  <c r="DF892" i="3"/>
  <c r="DJ892" i="3" s="1"/>
  <c r="DG892" i="3"/>
  <c r="DH892" i="3"/>
  <c r="DI892" i="3"/>
  <c r="DF852" i="3"/>
  <c r="DJ852" i="3" s="1"/>
  <c r="DG852" i="3"/>
  <c r="DH852" i="3"/>
  <c r="DI852" i="3"/>
  <c r="DF843" i="3"/>
  <c r="DJ843" i="3" s="1"/>
  <c r="DG843" i="3"/>
  <c r="DH843" i="3"/>
  <c r="DI843" i="3"/>
  <c r="DI1198" i="3"/>
  <c r="DI1183" i="3"/>
  <c r="DI1168" i="3"/>
  <c r="DI1153" i="3"/>
  <c r="DH1138" i="3"/>
  <c r="DI1127" i="3"/>
  <c r="DI1101" i="3"/>
  <c r="DI1097" i="3"/>
  <c r="DJ1097" i="3" s="1"/>
  <c r="DI1093" i="3"/>
  <c r="DI1068" i="3"/>
  <c r="DI1065" i="3"/>
  <c r="DF1036" i="3"/>
  <c r="DG1036" i="3"/>
  <c r="DJ1036" i="3" s="1"/>
  <c r="DI1011" i="3"/>
  <c r="DF995" i="3"/>
  <c r="DJ995" i="3" s="1"/>
  <c r="DG995" i="3"/>
  <c r="DH995" i="3"/>
  <c r="DG845" i="3"/>
  <c r="DF845" i="3"/>
  <c r="DJ845" i="3" s="1"/>
  <c r="DH845" i="3"/>
  <c r="DI845" i="3"/>
  <c r="DF796" i="3"/>
  <c r="DJ796" i="3" s="1"/>
  <c r="DG796" i="3"/>
  <c r="DH796" i="3"/>
  <c r="DI796" i="3"/>
  <c r="DH764" i="3"/>
  <c r="DI764" i="3"/>
  <c r="DF764" i="3"/>
  <c r="DJ764" i="3" s="1"/>
  <c r="DG764" i="3"/>
  <c r="DI1239" i="3"/>
  <c r="DI1224" i="3"/>
  <c r="DI1213" i="3"/>
  <c r="DI1209" i="3"/>
  <c r="DH1198" i="3"/>
  <c r="DI1194" i="3"/>
  <c r="DH1183" i="3"/>
  <c r="DH1168" i="3"/>
  <c r="DI1161" i="3"/>
  <c r="DH1153" i="3"/>
  <c r="DI1146" i="3"/>
  <c r="DG1138" i="3"/>
  <c r="DH1127" i="3"/>
  <c r="DI1120" i="3"/>
  <c r="DI1112" i="3"/>
  <c r="DH1101" i="3"/>
  <c r="DH1097" i="3"/>
  <c r="DH1093" i="3"/>
  <c r="DI1086" i="3"/>
  <c r="DH1068" i="3"/>
  <c r="DH1065" i="3"/>
  <c r="DI1062" i="3"/>
  <c r="DG1046" i="3"/>
  <c r="DH1046" i="3"/>
  <c r="DI1030" i="3"/>
  <c r="DH1011" i="3"/>
  <c r="DG1010" i="3"/>
  <c r="DI1010" i="3"/>
  <c r="DG993" i="3"/>
  <c r="DJ993" i="3" s="1"/>
  <c r="DI993" i="3"/>
  <c r="DF984" i="3"/>
  <c r="DJ984" i="3" s="1"/>
  <c r="DG984" i="3"/>
  <c r="DH984" i="3"/>
  <c r="DI984" i="3"/>
  <c r="DF982" i="3"/>
  <c r="DJ982" i="3" s="1"/>
  <c r="DG982" i="3"/>
  <c r="DI982" i="3"/>
  <c r="DF971" i="3"/>
  <c r="DJ971" i="3" s="1"/>
  <c r="DG971" i="3"/>
  <c r="DH971" i="3"/>
  <c r="DI971" i="3"/>
  <c r="DH966" i="3"/>
  <c r="DF941" i="3"/>
  <c r="DJ941" i="3" s="1"/>
  <c r="DG941" i="3"/>
  <c r="DH941" i="3"/>
  <c r="DI941" i="3"/>
  <c r="DI932" i="3"/>
  <c r="DF932" i="3"/>
  <c r="DJ932" i="3" s="1"/>
  <c r="DG932" i="3"/>
  <c r="DF919" i="3"/>
  <c r="DG919" i="3"/>
  <c r="DH919" i="3"/>
  <c r="DI919" i="3"/>
  <c r="DF917" i="3"/>
  <c r="DJ917" i="3" s="1"/>
  <c r="DG917" i="3"/>
  <c r="DH917" i="3"/>
  <c r="DH868" i="3"/>
  <c r="DF868" i="3"/>
  <c r="DJ868" i="3" s="1"/>
  <c r="DG868" i="3"/>
  <c r="DI868" i="3"/>
  <c r="DI863" i="3"/>
  <c r="DF863" i="3"/>
  <c r="DJ863" i="3" s="1"/>
  <c r="DG863" i="3"/>
  <c r="DF854" i="3"/>
  <c r="DJ854" i="3" s="1"/>
  <c r="DG854" i="3"/>
  <c r="DH854" i="3"/>
  <c r="DI854" i="3"/>
  <c r="DF826" i="3"/>
  <c r="DJ826" i="3" s="1"/>
  <c r="DG826" i="3"/>
  <c r="DI826" i="3"/>
  <c r="DH826" i="3"/>
  <c r="DH1239" i="3"/>
  <c r="DH1224" i="3"/>
  <c r="DH1213" i="3"/>
  <c r="DH1209" i="3"/>
  <c r="DG1198" i="3"/>
  <c r="DH1194" i="3"/>
  <c r="DG1183" i="3"/>
  <c r="DG1168" i="3"/>
  <c r="DH1161" i="3"/>
  <c r="DG1153" i="3"/>
  <c r="DH1146" i="3"/>
  <c r="DG1127" i="3"/>
  <c r="DH1120" i="3"/>
  <c r="DH1112" i="3"/>
  <c r="DG1101" i="3"/>
  <c r="DG1097" i="3"/>
  <c r="DG1093" i="3"/>
  <c r="DH1086" i="3"/>
  <c r="DI1075" i="3"/>
  <c r="DG1068" i="3"/>
  <c r="DG1065" i="3"/>
  <c r="DH1062" i="3"/>
  <c r="DI1056" i="3"/>
  <c r="DI1042" i="3"/>
  <c r="DH1030" i="3"/>
  <c r="CW1015" i="3"/>
  <c r="V395" i="1" s="1"/>
  <c r="DG1011" i="3"/>
  <c r="DF966" i="3"/>
  <c r="DJ966" i="3" s="1"/>
  <c r="DF948" i="3"/>
  <c r="DJ948" i="3" s="1"/>
  <c r="DG948" i="3"/>
  <c r="DH948" i="3"/>
  <c r="DI948" i="3"/>
  <c r="DF907" i="3"/>
  <c r="DJ907" i="3" s="1"/>
  <c r="DG907" i="3"/>
  <c r="DH907" i="3"/>
  <c r="DI907" i="3"/>
  <c r="DF894" i="3"/>
  <c r="DJ894" i="3" s="1"/>
  <c r="DG894" i="3"/>
  <c r="DH894" i="3"/>
  <c r="DI894" i="3"/>
  <c r="DH880" i="3"/>
  <c r="DF872" i="3"/>
  <c r="DJ872" i="3" s="1"/>
  <c r="DG872" i="3"/>
  <c r="DH872" i="3"/>
  <c r="DI872" i="3"/>
  <c r="DI1243" i="3"/>
  <c r="DG1239" i="3"/>
  <c r="DI1232" i="3"/>
  <c r="DI1228" i="3"/>
  <c r="DG1224" i="3"/>
  <c r="DG1213" i="3"/>
  <c r="DG1209" i="3"/>
  <c r="DG1194" i="3"/>
  <c r="DI1180" i="3"/>
  <c r="DI1165" i="3"/>
  <c r="DG1161" i="3"/>
  <c r="DJ1161" i="3" s="1"/>
  <c r="DI1150" i="3"/>
  <c r="DG1146" i="3"/>
  <c r="CX1141" i="3"/>
  <c r="DI1124" i="3"/>
  <c r="DG1120" i="3"/>
  <c r="DJ1120" i="3" s="1"/>
  <c r="DI1116" i="3"/>
  <c r="DG1112" i="3"/>
  <c r="DI1090" i="3"/>
  <c r="DG1086" i="3"/>
  <c r="DG1062" i="3"/>
  <c r="DH1059" i="3"/>
  <c r="DH1056" i="3"/>
  <c r="DJ1056" i="3" s="1"/>
  <c r="DH1050" i="3"/>
  <c r="DH1042" i="3"/>
  <c r="DG1030" i="3"/>
  <c r="DG1020" i="3"/>
  <c r="DH1020" i="3"/>
  <c r="DI1020" i="3"/>
  <c r="DI1016" i="3"/>
  <c r="DF1008" i="3"/>
  <c r="DJ1008" i="3" s="1"/>
  <c r="DG1008" i="3"/>
  <c r="DI1008" i="3"/>
  <c r="DF1006" i="3"/>
  <c r="DJ1006" i="3" s="1"/>
  <c r="DG1006" i="3"/>
  <c r="DH1006" i="3"/>
  <c r="DI1006" i="3"/>
  <c r="CV991" i="3"/>
  <c r="U394" i="1" s="1"/>
  <c r="G1860" i="7" s="1"/>
  <c r="DG981" i="3"/>
  <c r="DF934" i="3"/>
  <c r="DJ934" i="3" s="1"/>
  <c r="DG934" i="3"/>
  <c r="DH934" i="3"/>
  <c r="DI934" i="3"/>
  <c r="DI925" i="3"/>
  <c r="DG898" i="3"/>
  <c r="DH1243" i="3"/>
  <c r="DH1180" i="3"/>
  <c r="DH1165" i="3"/>
  <c r="DH1150" i="3"/>
  <c r="DH1124" i="3"/>
  <c r="DH1116" i="3"/>
  <c r="DH1090" i="3"/>
  <c r="DG1059" i="3"/>
  <c r="DI1053" i="3"/>
  <c r="DG1050" i="3"/>
  <c r="DG1042" i="3"/>
  <c r="DH1039" i="3"/>
  <c r="DI1039" i="3"/>
  <c r="DF1027" i="3"/>
  <c r="DJ1027" i="3" s="1"/>
  <c r="DG1027" i="3"/>
  <c r="DH1027" i="3"/>
  <c r="DH1016" i="3"/>
  <c r="DI1009" i="3"/>
  <c r="DI985" i="3"/>
  <c r="DH983" i="3"/>
  <c r="DG947" i="3"/>
  <c r="DF943" i="3"/>
  <c r="DJ943" i="3" s="1"/>
  <c r="DG943" i="3"/>
  <c r="DH943" i="3"/>
  <c r="DI943" i="3"/>
  <c r="DF914" i="3"/>
  <c r="DJ914" i="3" s="1"/>
  <c r="DG914" i="3"/>
  <c r="DH914" i="3"/>
  <c r="DI914" i="3"/>
  <c r="DH906" i="3"/>
  <c r="DF896" i="3"/>
  <c r="DJ896" i="3" s="1"/>
  <c r="DG896" i="3"/>
  <c r="DH896" i="3"/>
  <c r="DI896" i="3"/>
  <c r="DI876" i="3"/>
  <c r="DF876" i="3"/>
  <c r="DJ876" i="3" s="1"/>
  <c r="DG876" i="3"/>
  <c r="DF1055" i="3"/>
  <c r="DI1055" i="3"/>
  <c r="DF1050" i="3"/>
  <c r="DJ1050" i="3" s="1"/>
  <c r="DF1025" i="3"/>
  <c r="DJ1025" i="3" s="1"/>
  <c r="DH1025" i="3"/>
  <c r="DI1025" i="3"/>
  <c r="DG1014" i="3"/>
  <c r="DJ1014" i="3" s="1"/>
  <c r="DF991" i="3"/>
  <c r="DG991" i="3"/>
  <c r="DH991" i="3"/>
  <c r="DI987" i="3"/>
  <c r="DG985" i="3"/>
  <c r="DG983" i="3"/>
  <c r="DF979" i="3"/>
  <c r="DJ979" i="3" s="1"/>
  <c r="DG979" i="3"/>
  <c r="DH979" i="3"/>
  <c r="DI979" i="3"/>
  <c r="DF945" i="3"/>
  <c r="DJ945" i="3" s="1"/>
  <c r="DG945" i="3"/>
  <c r="DH945" i="3"/>
  <c r="DI945" i="3"/>
  <c r="DF909" i="3"/>
  <c r="DJ909" i="3" s="1"/>
  <c r="DG909" i="3"/>
  <c r="DH909" i="3"/>
  <c r="DI909" i="3"/>
  <c r="DG1053" i="3"/>
  <c r="DF1040" i="3"/>
  <c r="DJ1040" i="3" s="1"/>
  <c r="DH1028" i="3"/>
  <c r="DI1021" i="3"/>
  <c r="DG1009" i="3"/>
  <c r="DG1007" i="3"/>
  <c r="DG1005" i="3"/>
  <c r="DF938" i="3"/>
  <c r="DG938" i="3"/>
  <c r="DH938" i="3"/>
  <c r="DI938" i="3"/>
  <c r="DJ938" i="3" s="1"/>
  <c r="DF923" i="3"/>
  <c r="DJ923" i="3" s="1"/>
  <c r="DG923" i="3"/>
  <c r="DH923" i="3"/>
  <c r="DI923" i="3"/>
  <c r="DG913" i="3"/>
  <c r="DF878" i="3"/>
  <c r="DJ878" i="3" s="1"/>
  <c r="DG878" i="3"/>
  <c r="DH878" i="3"/>
  <c r="DI878" i="3"/>
  <c r="DF858" i="3"/>
  <c r="DJ858" i="3" s="1"/>
  <c r="DG858" i="3"/>
  <c r="DH858" i="3"/>
  <c r="DI858" i="3"/>
  <c r="DH856" i="3"/>
  <c r="DF856" i="3"/>
  <c r="DJ856" i="3" s="1"/>
  <c r="DG856" i="3"/>
  <c r="DI856" i="3"/>
  <c r="DF849" i="3"/>
  <c r="DJ849" i="3" s="1"/>
  <c r="DI849" i="3"/>
  <c r="DG849" i="3"/>
  <c r="DH849" i="3"/>
  <c r="DI974" i="3"/>
  <c r="DJ974" i="3" s="1"/>
  <c r="DI970" i="3"/>
  <c r="DH955" i="3"/>
  <c r="DI944" i="3"/>
  <c r="DI936" i="3"/>
  <c r="DI910" i="3"/>
  <c r="DI899" i="3"/>
  <c r="DI895" i="3"/>
  <c r="DG806" i="3"/>
  <c r="DI806" i="3"/>
  <c r="DF781" i="3"/>
  <c r="DJ781" i="3" s="1"/>
  <c r="DG781" i="3"/>
  <c r="DH781" i="3"/>
  <c r="DI781" i="3"/>
  <c r="DF759" i="3"/>
  <c r="DJ759" i="3" s="1"/>
  <c r="DG759" i="3"/>
  <c r="DH759" i="3"/>
  <c r="DI759" i="3"/>
  <c r="DI757" i="3"/>
  <c r="DF757" i="3"/>
  <c r="DJ757" i="3" s="1"/>
  <c r="DG757" i="3"/>
  <c r="DF748" i="3"/>
  <c r="DG748" i="3"/>
  <c r="DH748" i="3"/>
  <c r="DI748" i="3"/>
  <c r="DF722" i="3"/>
  <c r="DJ722" i="3" s="1"/>
  <c r="DG722" i="3"/>
  <c r="DH722" i="3"/>
  <c r="DI722" i="3"/>
  <c r="DF653" i="3"/>
  <c r="DJ653" i="3" s="1"/>
  <c r="DG653" i="3"/>
  <c r="DH653" i="3"/>
  <c r="DI653" i="3"/>
  <c r="DF648" i="3"/>
  <c r="DJ648" i="3" s="1"/>
  <c r="DG648" i="3"/>
  <c r="DH648" i="3"/>
  <c r="DI648" i="3"/>
  <c r="DF644" i="3"/>
  <c r="DJ644" i="3" s="1"/>
  <c r="DG644" i="3"/>
  <c r="DH644" i="3"/>
  <c r="DI644" i="3"/>
  <c r="DF635" i="3"/>
  <c r="DJ635" i="3" s="1"/>
  <c r="DG635" i="3"/>
  <c r="DH635" i="3"/>
  <c r="DI635" i="3"/>
  <c r="DG605" i="3"/>
  <c r="DH605" i="3"/>
  <c r="DI605" i="3"/>
  <c r="DF605" i="3"/>
  <c r="DJ605" i="3" s="1"/>
  <c r="DG451" i="3"/>
  <c r="DF451" i="3"/>
  <c r="DJ451" i="3" s="1"/>
  <c r="DH451" i="3"/>
  <c r="DI451" i="3"/>
  <c r="DG830" i="3"/>
  <c r="DH830" i="3"/>
  <c r="DF818" i="3"/>
  <c r="DJ818" i="3" s="1"/>
  <c r="DH818" i="3"/>
  <c r="DI818" i="3"/>
  <c r="DG808" i="3"/>
  <c r="DH808" i="3"/>
  <c r="DI808" i="3"/>
  <c r="DF766" i="3"/>
  <c r="DG766" i="3"/>
  <c r="DH766" i="3"/>
  <c r="DI766" i="3"/>
  <c r="DJ766" i="3" s="1"/>
  <c r="DF741" i="3"/>
  <c r="DJ741" i="3" s="1"/>
  <c r="DG741" i="3"/>
  <c r="DH741" i="3"/>
  <c r="DI741" i="3"/>
  <c r="DF713" i="3"/>
  <c r="DJ713" i="3" s="1"/>
  <c r="DG713" i="3"/>
  <c r="DF687" i="3"/>
  <c r="DJ687" i="3" s="1"/>
  <c r="DG687" i="3"/>
  <c r="DI687" i="3"/>
  <c r="DF672" i="3"/>
  <c r="DJ672" i="3" s="1"/>
  <c r="DG672" i="3"/>
  <c r="DI672" i="3"/>
  <c r="DF658" i="3"/>
  <c r="DJ658" i="3" s="1"/>
  <c r="DG658" i="3"/>
  <c r="DH658" i="3"/>
  <c r="DI658" i="3"/>
  <c r="DG974" i="3"/>
  <c r="DG970" i="3"/>
  <c r="DG936" i="3"/>
  <c r="DG910" i="3"/>
  <c r="DG899" i="3"/>
  <c r="DG895" i="3"/>
  <c r="DG831" i="3"/>
  <c r="DF752" i="3"/>
  <c r="DJ752" i="3" s="1"/>
  <c r="DG752" i="3"/>
  <c r="DH752" i="3"/>
  <c r="DI752" i="3"/>
  <c r="DF702" i="3"/>
  <c r="DJ702" i="3" s="1"/>
  <c r="DI702" i="3"/>
  <c r="DF831" i="3"/>
  <c r="DJ831" i="3" s="1"/>
  <c r="DH783" i="3"/>
  <c r="DI783" i="3"/>
  <c r="DJ783" i="3" s="1"/>
  <c r="DF783" i="3"/>
  <c r="DF726" i="3"/>
  <c r="DJ726" i="3" s="1"/>
  <c r="DG726" i="3"/>
  <c r="DH726" i="3"/>
  <c r="DI726" i="3"/>
  <c r="DF715" i="3"/>
  <c r="DG715" i="3"/>
  <c r="DH715" i="3"/>
  <c r="DI715" i="3"/>
  <c r="DJ715" i="3" s="1"/>
  <c r="DF704" i="3"/>
  <c r="DJ704" i="3" s="1"/>
  <c r="DG704" i="3"/>
  <c r="DH704" i="3"/>
  <c r="DI704" i="3"/>
  <c r="DF689" i="3"/>
  <c r="DJ689" i="3" s="1"/>
  <c r="DG689" i="3"/>
  <c r="DH689" i="3"/>
  <c r="DI689" i="3"/>
  <c r="DF678" i="3"/>
  <c r="DG678" i="3"/>
  <c r="DH678" i="3"/>
  <c r="DI678" i="3"/>
  <c r="DF674" i="3"/>
  <c r="DJ674" i="3" s="1"/>
  <c r="DG674" i="3"/>
  <c r="DH674" i="3"/>
  <c r="DI674" i="3"/>
  <c r="DG624" i="3"/>
  <c r="DF624" i="3"/>
  <c r="DJ624" i="3" s="1"/>
  <c r="DH624" i="3"/>
  <c r="DI624" i="3"/>
  <c r="DI994" i="3"/>
  <c r="DI986" i="3"/>
  <c r="DI975" i="3"/>
  <c r="CX973" i="3"/>
  <c r="DI960" i="3"/>
  <c r="DI956" i="3"/>
  <c r="DI952" i="3"/>
  <c r="DI926" i="3"/>
  <c r="DI918" i="3"/>
  <c r="DI885" i="3"/>
  <c r="DF814" i="3"/>
  <c r="DJ814" i="3" s="1"/>
  <c r="DG814" i="3"/>
  <c r="DH814" i="3"/>
  <c r="DF789" i="3"/>
  <c r="DJ789" i="3" s="1"/>
  <c r="DG789" i="3"/>
  <c r="DH789" i="3"/>
  <c r="DI789" i="3"/>
  <c r="DG761" i="3"/>
  <c r="DH761" i="3"/>
  <c r="DI761" i="3"/>
  <c r="DF684" i="3"/>
  <c r="DJ684" i="3" s="1"/>
  <c r="DG684" i="3"/>
  <c r="DH684" i="3"/>
  <c r="DI684" i="3"/>
  <c r="DF669" i="3"/>
  <c r="DJ669" i="3" s="1"/>
  <c r="DG669" i="3"/>
  <c r="DH669" i="3"/>
  <c r="DI669" i="3"/>
  <c r="DF650" i="3"/>
  <c r="DJ650" i="3" s="1"/>
  <c r="DG650" i="3"/>
  <c r="DH650" i="3"/>
  <c r="DI650" i="3"/>
  <c r="DF527" i="3"/>
  <c r="DJ527" i="3" s="1"/>
  <c r="DG527" i="3"/>
  <c r="DH527" i="3"/>
  <c r="DI527" i="3"/>
  <c r="DF510" i="3"/>
  <c r="DJ510" i="3" s="1"/>
  <c r="DG510" i="3"/>
  <c r="DH510" i="3"/>
  <c r="DI510" i="3"/>
  <c r="DH994" i="3"/>
  <c r="DJ994" i="3" s="1"/>
  <c r="DH986" i="3"/>
  <c r="DH975" i="3"/>
  <c r="DJ975" i="3" s="1"/>
  <c r="DH960" i="3"/>
  <c r="DH956" i="3"/>
  <c r="DH952" i="3"/>
  <c r="DH926" i="3"/>
  <c r="DH918" i="3"/>
  <c r="DH885" i="3"/>
  <c r="DH861" i="3"/>
  <c r="DI842" i="3"/>
  <c r="DI838" i="3"/>
  <c r="DF812" i="3"/>
  <c r="DJ812" i="3" s="1"/>
  <c r="DG812" i="3"/>
  <c r="DI812" i="3"/>
  <c r="DF810" i="3"/>
  <c r="DJ810" i="3" s="1"/>
  <c r="DI810" i="3"/>
  <c r="DG793" i="3"/>
  <c r="DH793" i="3"/>
  <c r="DI793" i="3"/>
  <c r="DI787" i="3"/>
  <c r="DG787" i="3"/>
  <c r="DF774" i="3"/>
  <c r="DJ774" i="3" s="1"/>
  <c r="DG774" i="3"/>
  <c r="DH774" i="3"/>
  <c r="DI774" i="3"/>
  <c r="DI772" i="3"/>
  <c r="DF772" i="3"/>
  <c r="DJ772" i="3" s="1"/>
  <c r="DG772" i="3"/>
  <c r="DF745" i="3"/>
  <c r="DJ745" i="3" s="1"/>
  <c r="DG745" i="3"/>
  <c r="DH745" i="3"/>
  <c r="DI745" i="3"/>
  <c r="DF743" i="3"/>
  <c r="DJ743" i="3" s="1"/>
  <c r="DG743" i="3"/>
  <c r="DH660" i="3"/>
  <c r="DI660" i="3"/>
  <c r="DJ660" i="3" s="1"/>
  <c r="DF660" i="3"/>
  <c r="DG861" i="3"/>
  <c r="DH842" i="3"/>
  <c r="DG838" i="3"/>
  <c r="CW801" i="3"/>
  <c r="V349" i="1" s="1"/>
  <c r="DF756" i="3"/>
  <c r="DJ756" i="3" s="1"/>
  <c r="DG756" i="3"/>
  <c r="DH756" i="3"/>
  <c r="DI756" i="3"/>
  <c r="DG708" i="3"/>
  <c r="DH708" i="3"/>
  <c r="DI708" i="3"/>
  <c r="DG693" i="3"/>
  <c r="DH693" i="3"/>
  <c r="DI693" i="3"/>
  <c r="CX940" i="3"/>
  <c r="CX921" i="3"/>
  <c r="DF805" i="3"/>
  <c r="DJ805" i="3" s="1"/>
  <c r="DG805" i="3"/>
  <c r="DH805" i="3"/>
  <c r="DF803" i="3"/>
  <c r="DJ803" i="3" s="1"/>
  <c r="DG803" i="3"/>
  <c r="DF801" i="3"/>
  <c r="DH801" i="3"/>
  <c r="DJ801" i="3" s="1"/>
  <c r="DI801" i="3"/>
  <c r="DF734" i="3"/>
  <c r="DJ734" i="3" s="1"/>
  <c r="DG734" i="3"/>
  <c r="DH734" i="3"/>
  <c r="DI734" i="3"/>
  <c r="DF732" i="3"/>
  <c r="P345" i="1" s="1"/>
  <c r="DG732" i="3"/>
  <c r="DF730" i="3"/>
  <c r="DJ730" i="3" s="1"/>
  <c r="DG730" i="3"/>
  <c r="DH730" i="3"/>
  <c r="DI730" i="3"/>
  <c r="DF728" i="3"/>
  <c r="DJ728" i="3" s="1"/>
  <c r="DG728" i="3"/>
  <c r="DI664" i="3"/>
  <c r="DF664" i="3"/>
  <c r="DJ664" i="3" s="1"/>
  <c r="DG664" i="3"/>
  <c r="DF639" i="3"/>
  <c r="DJ639" i="3" s="1"/>
  <c r="DG639" i="3"/>
  <c r="DH639" i="3"/>
  <c r="DI639" i="3"/>
  <c r="DF799" i="3"/>
  <c r="DI799" i="3"/>
  <c r="DF717" i="3"/>
  <c r="DJ717" i="3" s="1"/>
  <c r="DI717" i="3"/>
  <c r="DF699" i="3"/>
  <c r="DG699" i="3"/>
  <c r="DJ699" i="3" s="1"/>
  <c r="DH699" i="3"/>
  <c r="DI699" i="3"/>
  <c r="DH686" i="3"/>
  <c r="DI686" i="3"/>
  <c r="DF686" i="3"/>
  <c r="DJ686" i="3" s="1"/>
  <c r="DF681" i="3"/>
  <c r="DJ681" i="3" s="1"/>
  <c r="DG681" i="3"/>
  <c r="DH681" i="3"/>
  <c r="DI681" i="3"/>
  <c r="DH671" i="3"/>
  <c r="DI671" i="3"/>
  <c r="DF671" i="3"/>
  <c r="DJ671" i="3" s="1"/>
  <c r="DF666" i="3"/>
  <c r="DJ666" i="3" s="1"/>
  <c r="DG666" i="3"/>
  <c r="DH666" i="3"/>
  <c r="DI666" i="3"/>
  <c r="DF657" i="3"/>
  <c r="DJ657" i="3" s="1"/>
  <c r="DG657" i="3"/>
  <c r="DH657" i="3"/>
  <c r="DI657" i="3"/>
  <c r="DI634" i="3"/>
  <c r="DF634" i="3"/>
  <c r="DJ634" i="3" s="1"/>
  <c r="DG634" i="3"/>
  <c r="DF807" i="3"/>
  <c r="DJ807" i="3" s="1"/>
  <c r="DG807" i="3"/>
  <c r="DH807" i="3"/>
  <c r="DI807" i="3"/>
  <c r="DF797" i="3"/>
  <c r="DJ797" i="3" s="1"/>
  <c r="DG797" i="3"/>
  <c r="DI797" i="3"/>
  <c r="DF795" i="3"/>
  <c r="DJ795" i="3" s="1"/>
  <c r="DI795" i="3"/>
  <c r="DF780" i="3"/>
  <c r="DJ780" i="3" s="1"/>
  <c r="DI780" i="3"/>
  <c r="DF747" i="3"/>
  <c r="DJ747" i="3" s="1"/>
  <c r="DG747" i="3"/>
  <c r="DH747" i="3"/>
  <c r="DI747" i="3"/>
  <c r="DF719" i="3"/>
  <c r="DJ719" i="3" s="1"/>
  <c r="DG719" i="3"/>
  <c r="DH719" i="3"/>
  <c r="DI719" i="3"/>
  <c r="DI712" i="3"/>
  <c r="DF712" i="3"/>
  <c r="DJ712" i="3" s="1"/>
  <c r="DG712" i="3"/>
  <c r="DH701" i="3"/>
  <c r="DI701" i="3"/>
  <c r="DF701" i="3"/>
  <c r="DJ701" i="3" s="1"/>
  <c r="DI946" i="3"/>
  <c r="DI912" i="3"/>
  <c r="DH901" i="3"/>
  <c r="DI897" i="3"/>
  <c r="DI865" i="3"/>
  <c r="DI862" i="3"/>
  <c r="CV819" i="3"/>
  <c r="U350" i="1" s="1"/>
  <c r="G1596" i="7" s="1"/>
  <c r="DF760" i="3"/>
  <c r="DJ760" i="3" s="1"/>
  <c r="DG760" i="3"/>
  <c r="DH760" i="3"/>
  <c r="DI760" i="3"/>
  <c r="DF758" i="3"/>
  <c r="DJ758" i="3" s="1"/>
  <c r="DG758" i="3"/>
  <c r="DF749" i="3"/>
  <c r="DG749" i="3"/>
  <c r="DH749" i="3"/>
  <c r="DI749" i="3"/>
  <c r="DJ749" i="3" s="1"/>
  <c r="DG738" i="3"/>
  <c r="DH738" i="3"/>
  <c r="DI738" i="3"/>
  <c r="DF636" i="3"/>
  <c r="DJ636" i="3" s="1"/>
  <c r="DG636" i="3"/>
  <c r="DH636" i="3"/>
  <c r="DI636" i="3"/>
  <c r="DH946" i="3"/>
  <c r="CX922" i="3"/>
  <c r="DH912" i="3"/>
  <c r="DG901" i="3"/>
  <c r="DJ901" i="3" s="1"/>
  <c r="DH897" i="3"/>
  <c r="CX881" i="3"/>
  <c r="DI879" i="3"/>
  <c r="DH865" i="3"/>
  <c r="DH862" i="3"/>
  <c r="DH846" i="3"/>
  <c r="CV782" i="3"/>
  <c r="U348" i="1" s="1"/>
  <c r="G1540" i="7" s="1"/>
  <c r="CX782" i="3"/>
  <c r="DF703" i="3"/>
  <c r="DJ703" i="3" s="1"/>
  <c r="DG703" i="3"/>
  <c r="DH703" i="3"/>
  <c r="DI703" i="3"/>
  <c r="DF688" i="3"/>
  <c r="DJ688" i="3" s="1"/>
  <c r="DG688" i="3"/>
  <c r="DH688" i="3"/>
  <c r="DI688" i="3"/>
  <c r="DF673" i="3"/>
  <c r="DJ673" i="3" s="1"/>
  <c r="DG673" i="3"/>
  <c r="DH673" i="3"/>
  <c r="DI673" i="3"/>
  <c r="DF654" i="3"/>
  <c r="DJ654" i="3" s="1"/>
  <c r="DG654" i="3"/>
  <c r="DH654" i="3"/>
  <c r="DI654" i="3"/>
  <c r="DG645" i="3"/>
  <c r="DH645" i="3"/>
  <c r="DI645" i="3"/>
  <c r="DH565" i="3"/>
  <c r="DI565" i="3"/>
  <c r="DJ565" i="3" s="1"/>
  <c r="DF565" i="3"/>
  <c r="DG565" i="3"/>
  <c r="DI958" i="3"/>
  <c r="DI950" i="3"/>
  <c r="DG946" i="3"/>
  <c r="DI939" i="3"/>
  <c r="DI924" i="3"/>
  <c r="DI920" i="3"/>
  <c r="DJ920" i="3" s="1"/>
  <c r="DI916" i="3"/>
  <c r="DG912" i="3"/>
  <c r="DG897" i="3"/>
  <c r="DI883" i="3"/>
  <c r="DH879" i="3"/>
  <c r="DG865" i="3"/>
  <c r="DG862" i="3"/>
  <c r="DI859" i="3"/>
  <c r="DG846" i="3"/>
  <c r="DF829" i="3"/>
  <c r="DJ829" i="3" s="1"/>
  <c r="DH829" i="3"/>
  <c r="DI825" i="3"/>
  <c r="DF819" i="3"/>
  <c r="P350" i="1" s="1"/>
  <c r="DG819" i="3"/>
  <c r="DH819" i="3"/>
  <c r="DI819" i="3"/>
  <c r="DH809" i="3"/>
  <c r="DI809" i="3"/>
  <c r="DF809" i="3"/>
  <c r="DJ809" i="3" s="1"/>
  <c r="DH806" i="3"/>
  <c r="DF771" i="3"/>
  <c r="DJ771" i="3" s="1"/>
  <c r="DH771" i="3"/>
  <c r="DI771" i="3"/>
  <c r="DF767" i="3"/>
  <c r="DG767" i="3"/>
  <c r="DH767" i="3"/>
  <c r="DI767" i="3"/>
  <c r="DH757" i="3"/>
  <c r="DG723" i="3"/>
  <c r="DH723" i="3"/>
  <c r="DI723" i="3"/>
  <c r="DI713" i="3"/>
  <c r="DF707" i="3"/>
  <c r="DJ707" i="3" s="1"/>
  <c r="DG707" i="3"/>
  <c r="DH707" i="3"/>
  <c r="DI707" i="3"/>
  <c r="DF692" i="3"/>
  <c r="DJ692" i="3" s="1"/>
  <c r="DG692" i="3"/>
  <c r="DH692" i="3"/>
  <c r="DI692" i="3"/>
  <c r="DG683" i="3"/>
  <c r="DH683" i="3"/>
  <c r="DI683" i="3"/>
  <c r="DF677" i="3"/>
  <c r="DJ677" i="3" s="1"/>
  <c r="DG677" i="3"/>
  <c r="DH677" i="3"/>
  <c r="DI677" i="3"/>
  <c r="DG668" i="3"/>
  <c r="DH668" i="3"/>
  <c r="DI668" i="3"/>
  <c r="DI649" i="3"/>
  <c r="DF649" i="3"/>
  <c r="DJ649" i="3" s="1"/>
  <c r="DG649" i="3"/>
  <c r="DJ642" i="3"/>
  <c r="DH958" i="3"/>
  <c r="DH950" i="3"/>
  <c r="DH939" i="3"/>
  <c r="DH924" i="3"/>
  <c r="DH920" i="3"/>
  <c r="DH916" i="3"/>
  <c r="DH883" i="3"/>
  <c r="DG879" i="3"/>
  <c r="DF846" i="3"/>
  <c r="DJ846" i="3" s="1"/>
  <c r="DI830" i="3"/>
  <c r="DH825" i="3"/>
  <c r="DG822" i="3"/>
  <c r="DH822" i="3"/>
  <c r="DI822" i="3"/>
  <c r="DF815" i="3"/>
  <c r="DJ815" i="3" s="1"/>
  <c r="DG815" i="3"/>
  <c r="DH815" i="3"/>
  <c r="DI815" i="3"/>
  <c r="DF811" i="3"/>
  <c r="DJ811" i="3" s="1"/>
  <c r="DG811" i="3"/>
  <c r="DH811" i="3"/>
  <c r="DI811" i="3"/>
  <c r="DF806" i="3"/>
  <c r="DJ806" i="3" s="1"/>
  <c r="DF792" i="3"/>
  <c r="DJ792" i="3" s="1"/>
  <c r="DG792" i="3"/>
  <c r="DH792" i="3"/>
  <c r="DI792" i="3"/>
  <c r="DF786" i="3"/>
  <c r="DJ786" i="3" s="1"/>
  <c r="DH786" i="3"/>
  <c r="DI786" i="3"/>
  <c r="DF744" i="3"/>
  <c r="DJ744" i="3" s="1"/>
  <c r="DG744" i="3"/>
  <c r="DH744" i="3"/>
  <c r="DI744" i="3"/>
  <c r="DI742" i="3"/>
  <c r="DF742" i="3"/>
  <c r="DJ742" i="3" s="1"/>
  <c r="DG742" i="3"/>
  <c r="DH713" i="3"/>
  <c r="DH702" i="3"/>
  <c r="DH687" i="3"/>
  <c r="DH672" i="3"/>
  <c r="DF663" i="3"/>
  <c r="DJ663" i="3" s="1"/>
  <c r="DG663" i="3"/>
  <c r="DH663" i="3"/>
  <c r="DI663" i="3"/>
  <c r="DF631" i="3"/>
  <c r="DJ631" i="3" s="1"/>
  <c r="DI631" i="3"/>
  <c r="DG631" i="3"/>
  <c r="DH631" i="3"/>
  <c r="DH1037" i="3"/>
  <c r="DH1029" i="3"/>
  <c r="DI1022" i="3"/>
  <c r="DH1003" i="3"/>
  <c r="DI996" i="3"/>
  <c r="DI992" i="3"/>
  <c r="DH977" i="3"/>
  <c r="DH969" i="3"/>
  <c r="DI962" i="3"/>
  <c r="DG958" i="3"/>
  <c r="DJ958" i="3" s="1"/>
  <c r="DI954" i="3"/>
  <c r="DG950" i="3"/>
  <c r="DG939" i="3"/>
  <c r="DJ939" i="3" s="1"/>
  <c r="DI928" i="3"/>
  <c r="DG924" i="3"/>
  <c r="DG920" i="3"/>
  <c r="DG916" i="3"/>
  <c r="DI902" i="3"/>
  <c r="DI887" i="3"/>
  <c r="DG883" i="3"/>
  <c r="DI869" i="3"/>
  <c r="DG859" i="3"/>
  <c r="Q352" i="1" s="1"/>
  <c r="DF830" i="3"/>
  <c r="DJ830" i="3" s="1"/>
  <c r="DG825" i="3"/>
  <c r="DG818" i="3"/>
  <c r="DF808" i="3"/>
  <c r="DJ808" i="3" s="1"/>
  <c r="DF800" i="3"/>
  <c r="DG800" i="3"/>
  <c r="Q349" i="1" s="1"/>
  <c r="DH800" i="3"/>
  <c r="DI800" i="3"/>
  <c r="DJ800" i="3" s="1"/>
  <c r="DF790" i="3"/>
  <c r="DJ790" i="3" s="1"/>
  <c r="DG790" i="3"/>
  <c r="DH790" i="3"/>
  <c r="DF788" i="3"/>
  <c r="DJ788" i="3" s="1"/>
  <c r="DG788" i="3"/>
  <c r="DF777" i="3"/>
  <c r="DJ777" i="3" s="1"/>
  <c r="DG777" i="3"/>
  <c r="DH777" i="3"/>
  <c r="DI777" i="3"/>
  <c r="DF762" i="3"/>
  <c r="DJ762" i="3" s="1"/>
  <c r="DG762" i="3"/>
  <c r="DH762" i="3"/>
  <c r="DI762" i="3"/>
  <c r="DG753" i="3"/>
  <c r="DH753" i="3"/>
  <c r="DI753" i="3"/>
  <c r="DG702" i="3"/>
  <c r="DF651" i="3"/>
  <c r="DJ651" i="3" s="1"/>
  <c r="DG651" i="3"/>
  <c r="DH651" i="3"/>
  <c r="DI651" i="3"/>
  <c r="DF638" i="3"/>
  <c r="DJ638" i="3" s="1"/>
  <c r="DG638" i="3"/>
  <c r="DH638" i="3"/>
  <c r="DI638" i="3"/>
  <c r="DF633" i="3"/>
  <c r="DJ633" i="3" s="1"/>
  <c r="DG633" i="3"/>
  <c r="DH633" i="3"/>
  <c r="DI633" i="3"/>
  <c r="DF625" i="3"/>
  <c r="DJ625" i="3" s="1"/>
  <c r="DG625" i="3"/>
  <c r="DH625" i="3"/>
  <c r="DI625" i="3"/>
  <c r="DI853" i="3"/>
  <c r="DF804" i="3"/>
  <c r="DJ804" i="3" s="1"/>
  <c r="DG804" i="3"/>
  <c r="DH804" i="3"/>
  <c r="DI804" i="3"/>
  <c r="DF775" i="3"/>
  <c r="DJ775" i="3" s="1"/>
  <c r="DG775" i="3"/>
  <c r="DH775" i="3"/>
  <c r="DF773" i="3"/>
  <c r="DJ773" i="3" s="1"/>
  <c r="DG773" i="3"/>
  <c r="DJ750" i="3"/>
  <c r="DF729" i="3"/>
  <c r="DJ729" i="3" s="1"/>
  <c r="DG729" i="3"/>
  <c r="DH729" i="3"/>
  <c r="DI729" i="3"/>
  <c r="DI727" i="3"/>
  <c r="DF727" i="3"/>
  <c r="DJ727" i="3" s="1"/>
  <c r="DG727" i="3"/>
  <c r="DF711" i="3"/>
  <c r="DJ711" i="3" s="1"/>
  <c r="DG711" i="3"/>
  <c r="DH711" i="3"/>
  <c r="DI711" i="3"/>
  <c r="DF696" i="3"/>
  <c r="DJ696" i="3" s="1"/>
  <c r="DG696" i="3"/>
  <c r="DH696" i="3"/>
  <c r="DI696" i="3"/>
  <c r="DH656" i="3"/>
  <c r="DI656" i="3"/>
  <c r="DF656" i="3"/>
  <c r="DJ656" i="3" s="1"/>
  <c r="DG853" i="3"/>
  <c r="DI828" i="3"/>
  <c r="DI814" i="3"/>
  <c r="DH810" i="3"/>
  <c r="DI802" i="3"/>
  <c r="DG802" i="3"/>
  <c r="DH794" i="3"/>
  <c r="DI794" i="3"/>
  <c r="DF794" i="3"/>
  <c r="DJ794" i="3" s="1"/>
  <c r="DH787" i="3"/>
  <c r="DG783" i="3"/>
  <c r="DH779" i="3"/>
  <c r="DI779" i="3"/>
  <c r="DF779" i="3"/>
  <c r="DJ779" i="3" s="1"/>
  <c r="DI743" i="3"/>
  <c r="DF737" i="3"/>
  <c r="DJ737" i="3" s="1"/>
  <c r="DG737" i="3"/>
  <c r="DH737" i="3"/>
  <c r="DI737" i="3"/>
  <c r="DF733" i="3"/>
  <c r="DG733" i="3"/>
  <c r="DH733" i="3"/>
  <c r="DI733" i="3"/>
  <c r="DF640" i="3"/>
  <c r="DG640" i="3"/>
  <c r="DH640" i="3"/>
  <c r="DI640" i="3"/>
  <c r="DH591" i="3"/>
  <c r="DI591" i="3"/>
  <c r="DF591" i="3"/>
  <c r="DJ591" i="3" s="1"/>
  <c r="DG591" i="3"/>
  <c r="DH813" i="3"/>
  <c r="DH750" i="3"/>
  <c r="DH735" i="3"/>
  <c r="DG731" i="3"/>
  <c r="Q345" i="1" s="1"/>
  <c r="DH720" i="3"/>
  <c r="DH705" i="3"/>
  <c r="DH690" i="3"/>
  <c r="DH679" i="3"/>
  <c r="DH675" i="3"/>
  <c r="DF587" i="3"/>
  <c r="DJ587" i="3" s="1"/>
  <c r="DG587" i="3"/>
  <c r="DH587" i="3"/>
  <c r="DF556" i="3"/>
  <c r="DJ556" i="3" s="1"/>
  <c r="DG556" i="3"/>
  <c r="DH556" i="3"/>
  <c r="DI556" i="3"/>
  <c r="DF495" i="3"/>
  <c r="DJ495" i="3" s="1"/>
  <c r="DG495" i="3"/>
  <c r="DH495" i="3"/>
  <c r="DI495" i="3"/>
  <c r="DH487" i="3"/>
  <c r="DI487" i="3"/>
  <c r="DF487" i="3"/>
  <c r="DJ487" i="3" s="1"/>
  <c r="CX659" i="3"/>
  <c r="DF619" i="3"/>
  <c r="DJ619" i="3" s="1"/>
  <c r="DG619" i="3"/>
  <c r="DF609" i="3"/>
  <c r="DJ609" i="3" s="1"/>
  <c r="DG609" i="3"/>
  <c r="DI609" i="3"/>
  <c r="DF593" i="3"/>
  <c r="DJ593" i="3" s="1"/>
  <c r="DG593" i="3"/>
  <c r="DF548" i="3"/>
  <c r="DJ548" i="3" s="1"/>
  <c r="DG548" i="3"/>
  <c r="DH548" i="3"/>
  <c r="DF514" i="3"/>
  <c r="DG514" i="3"/>
  <c r="DH514" i="3"/>
  <c r="DI514" i="3"/>
  <c r="DF380" i="3"/>
  <c r="DJ380" i="3" s="1"/>
  <c r="DG380" i="3"/>
  <c r="DH380" i="3"/>
  <c r="DI380" i="3"/>
  <c r="DF502" i="3"/>
  <c r="DJ502" i="3" s="1"/>
  <c r="DG502" i="3"/>
  <c r="DH502" i="3"/>
  <c r="DF476" i="3"/>
  <c r="DJ476" i="3" s="1"/>
  <c r="DG476" i="3"/>
  <c r="DH476" i="3"/>
  <c r="DI476" i="3"/>
  <c r="DF457" i="3"/>
  <c r="DJ457" i="3" s="1"/>
  <c r="DG457" i="3"/>
  <c r="DH457" i="3"/>
  <c r="DI457" i="3"/>
  <c r="DH432" i="3"/>
  <c r="DI432" i="3"/>
  <c r="DF432" i="3"/>
  <c r="DJ432" i="3" s="1"/>
  <c r="DG432" i="3"/>
  <c r="DF571" i="3"/>
  <c r="DJ571" i="3" s="1"/>
  <c r="DG571" i="3"/>
  <c r="DH571" i="3"/>
  <c r="DF538" i="3"/>
  <c r="DJ538" i="3" s="1"/>
  <c r="DH538" i="3"/>
  <c r="DI538" i="3"/>
  <c r="DH489" i="3"/>
  <c r="DF489" i="3"/>
  <c r="DJ489" i="3" s="1"/>
  <c r="DG489" i="3"/>
  <c r="DI489" i="3"/>
  <c r="DI484" i="3"/>
  <c r="DF484" i="3"/>
  <c r="DG484" i="3"/>
  <c r="DG628" i="3"/>
  <c r="DI628" i="3"/>
  <c r="DF612" i="3"/>
  <c r="DJ612" i="3" s="1"/>
  <c r="DG612" i="3"/>
  <c r="DH612" i="3"/>
  <c r="CV602" i="3"/>
  <c r="U303" i="1" s="1"/>
  <c r="G1263" i="7" s="1"/>
  <c r="CX602" i="3"/>
  <c r="DF562" i="3"/>
  <c r="DJ562" i="3" s="1"/>
  <c r="DH562" i="3"/>
  <c r="DI562" i="3"/>
  <c r="DF546" i="3"/>
  <c r="DG546" i="3"/>
  <c r="DH546" i="3"/>
  <c r="DF544" i="3"/>
  <c r="DJ544" i="3" s="1"/>
  <c r="DG544" i="3"/>
  <c r="DH544" i="3"/>
  <c r="DI544" i="3"/>
  <c r="DF516" i="3"/>
  <c r="DJ516" i="3" s="1"/>
  <c r="DG516" i="3"/>
  <c r="DH516" i="3"/>
  <c r="DI516" i="3"/>
  <c r="DH751" i="3"/>
  <c r="DH736" i="3"/>
  <c r="DH721" i="3"/>
  <c r="DH706" i="3"/>
  <c r="CX697" i="3"/>
  <c r="DH691" i="3"/>
  <c r="DH676" i="3"/>
  <c r="DH643" i="3"/>
  <c r="DH621" i="3"/>
  <c r="DI618" i="3"/>
  <c r="DF577" i="3"/>
  <c r="DJ577" i="3" s="1"/>
  <c r="DH577" i="3"/>
  <c r="DI577" i="3"/>
  <c r="DF540" i="3"/>
  <c r="DJ540" i="3" s="1"/>
  <c r="DG540" i="3"/>
  <c r="DI540" i="3"/>
  <c r="DF530" i="3"/>
  <c r="DG530" i="3"/>
  <c r="DH530" i="3"/>
  <c r="DI530" i="3"/>
  <c r="DJ530" i="3" s="1"/>
  <c r="DH459" i="3"/>
  <c r="DF459" i="3"/>
  <c r="DJ459" i="3" s="1"/>
  <c r="DG459" i="3"/>
  <c r="DI459" i="3"/>
  <c r="DF440" i="3"/>
  <c r="DJ440" i="3" s="1"/>
  <c r="DI440" i="3"/>
  <c r="DG440" i="3"/>
  <c r="DH440" i="3"/>
  <c r="DI785" i="3"/>
  <c r="DI770" i="3"/>
  <c r="DI755" i="3"/>
  <c r="DG751" i="3"/>
  <c r="DI740" i="3"/>
  <c r="DG736" i="3"/>
  <c r="DI725" i="3"/>
  <c r="DG721" i="3"/>
  <c r="CX716" i="3"/>
  <c r="DI710" i="3"/>
  <c r="DG706" i="3"/>
  <c r="DI695" i="3"/>
  <c r="DG691" i="3"/>
  <c r="DG676" i="3"/>
  <c r="DG643" i="3"/>
  <c r="DG621" i="3"/>
  <c r="DH618" i="3"/>
  <c r="DF542" i="3"/>
  <c r="DJ542" i="3" s="1"/>
  <c r="DG542" i="3"/>
  <c r="DH542" i="3"/>
  <c r="DF532" i="3"/>
  <c r="DJ532" i="3" s="1"/>
  <c r="DG532" i="3"/>
  <c r="DH532" i="3"/>
  <c r="DF450" i="3"/>
  <c r="DJ450" i="3" s="1"/>
  <c r="DG450" i="3"/>
  <c r="DH450" i="3"/>
  <c r="DI450" i="3"/>
  <c r="DH785" i="3"/>
  <c r="DH770" i="3"/>
  <c r="DH755" i="3"/>
  <c r="DF621" i="3"/>
  <c r="DG618" i="3"/>
  <c r="DF581" i="3"/>
  <c r="DJ581" i="3" s="1"/>
  <c r="DG581" i="3"/>
  <c r="DH581" i="3"/>
  <c r="DF579" i="3"/>
  <c r="DJ579" i="3" s="1"/>
  <c r="DG579" i="3"/>
  <c r="DI579" i="3"/>
  <c r="CV564" i="3"/>
  <c r="U301" i="1" s="1"/>
  <c r="G1206" i="7" s="1"/>
  <c r="CX564" i="3"/>
  <c r="DF526" i="3"/>
  <c r="DJ526" i="3" s="1"/>
  <c r="DG526" i="3"/>
  <c r="DH526" i="3"/>
  <c r="DI526" i="3"/>
  <c r="DF473" i="3"/>
  <c r="DJ473" i="3" s="1"/>
  <c r="DG473" i="3"/>
  <c r="DH473" i="3"/>
  <c r="DI473" i="3"/>
  <c r="DH444" i="3"/>
  <c r="DF444" i="3"/>
  <c r="DJ444" i="3" s="1"/>
  <c r="DG444" i="3"/>
  <c r="DI444" i="3"/>
  <c r="DF620" i="3"/>
  <c r="DJ620" i="3" s="1"/>
  <c r="DH620" i="3"/>
  <c r="DG596" i="3"/>
  <c r="DH596" i="3"/>
  <c r="DF559" i="3"/>
  <c r="DJ559" i="3" s="1"/>
  <c r="DG559" i="3"/>
  <c r="DH559" i="3"/>
  <c r="DI559" i="3"/>
  <c r="DF553" i="3"/>
  <c r="DJ553" i="3" s="1"/>
  <c r="DH553" i="3"/>
  <c r="DI553" i="3"/>
  <c r="CX765" i="3"/>
  <c r="DF592" i="3"/>
  <c r="DJ592" i="3" s="1"/>
  <c r="DH592" i="3"/>
  <c r="DI592" i="3"/>
  <c r="DF555" i="3"/>
  <c r="DJ555" i="3" s="1"/>
  <c r="DG555" i="3"/>
  <c r="DI555" i="3"/>
  <c r="DF511" i="3"/>
  <c r="DJ511" i="3" s="1"/>
  <c r="DG511" i="3"/>
  <c r="DH511" i="3"/>
  <c r="DI511" i="3"/>
  <c r="DF501" i="3"/>
  <c r="DJ501" i="3" s="1"/>
  <c r="DG501" i="3"/>
  <c r="DH501" i="3"/>
  <c r="DI501" i="3"/>
  <c r="DF475" i="3"/>
  <c r="DJ475" i="3" s="1"/>
  <c r="DG475" i="3"/>
  <c r="DH475" i="3"/>
  <c r="DI475" i="3"/>
  <c r="DH442" i="3"/>
  <c r="DI442" i="3"/>
  <c r="DF442" i="3"/>
  <c r="DJ442" i="3" s="1"/>
  <c r="DG436" i="3"/>
  <c r="DJ436" i="3" s="1"/>
  <c r="DH436" i="3"/>
  <c r="DF436" i="3"/>
  <c r="DI436" i="3"/>
  <c r="DI778" i="3"/>
  <c r="DI763" i="3"/>
  <c r="DI700" i="3"/>
  <c r="DI685" i="3"/>
  <c r="DI670" i="3"/>
  <c r="DI655" i="3"/>
  <c r="DF594" i="3"/>
  <c r="DJ594" i="3" s="1"/>
  <c r="DG594" i="3"/>
  <c r="DI594" i="3"/>
  <c r="DF586" i="3"/>
  <c r="DJ586" i="3" s="1"/>
  <c r="DG586" i="3"/>
  <c r="DH586" i="3"/>
  <c r="DG574" i="3"/>
  <c r="DH574" i="3"/>
  <c r="DI574" i="3"/>
  <c r="DF568" i="3"/>
  <c r="DJ568" i="3" s="1"/>
  <c r="DH568" i="3"/>
  <c r="DI568" i="3"/>
  <c r="DF557" i="3"/>
  <c r="DJ557" i="3" s="1"/>
  <c r="DG557" i="3"/>
  <c r="DH557" i="3"/>
  <c r="DF496" i="3"/>
  <c r="DJ496" i="3" s="1"/>
  <c r="DG496" i="3"/>
  <c r="DH496" i="3"/>
  <c r="DI496" i="3"/>
  <c r="DF456" i="3"/>
  <c r="DJ456" i="3" s="1"/>
  <c r="DG456" i="3"/>
  <c r="DH456" i="3"/>
  <c r="DI456" i="3"/>
  <c r="DF452" i="3"/>
  <c r="DJ452" i="3" s="1"/>
  <c r="DG452" i="3"/>
  <c r="DH452" i="3"/>
  <c r="DI452" i="3"/>
  <c r="DH778" i="3"/>
  <c r="DH763" i="3"/>
  <c r="DH700" i="3"/>
  <c r="DH685" i="3"/>
  <c r="DH670" i="3"/>
  <c r="DH655" i="3"/>
  <c r="DH630" i="3"/>
  <c r="DI622" i="3"/>
  <c r="DF601" i="3"/>
  <c r="DJ601" i="3" s="1"/>
  <c r="DH601" i="3"/>
  <c r="DI601" i="3"/>
  <c r="DI595" i="3"/>
  <c r="DH561" i="3"/>
  <c r="DI561" i="3"/>
  <c r="DF561" i="3"/>
  <c r="DJ561" i="3" s="1"/>
  <c r="DF488" i="3"/>
  <c r="DJ488" i="3" s="1"/>
  <c r="DG488" i="3"/>
  <c r="DH488" i="3"/>
  <c r="DI488" i="3"/>
  <c r="DF479" i="3"/>
  <c r="DJ479" i="3" s="1"/>
  <c r="DG479" i="3"/>
  <c r="DH479" i="3"/>
  <c r="DI479" i="3"/>
  <c r="DG685" i="3"/>
  <c r="DG670" i="3"/>
  <c r="DG655" i="3"/>
  <c r="DG630" i="3"/>
  <c r="DH622" i="3"/>
  <c r="DI619" i="3"/>
  <c r="DG613" i="3"/>
  <c r="DH613" i="3"/>
  <c r="DI613" i="3"/>
  <c r="DH595" i="3"/>
  <c r="DI593" i="3"/>
  <c r="DI587" i="3"/>
  <c r="DH576" i="3"/>
  <c r="DI576" i="3"/>
  <c r="DF576" i="3"/>
  <c r="DJ576" i="3" s="1"/>
  <c r="DF572" i="3"/>
  <c r="DJ572" i="3" s="1"/>
  <c r="DG572" i="3"/>
  <c r="DH572" i="3"/>
  <c r="DF570" i="3"/>
  <c r="DJ570" i="3" s="1"/>
  <c r="DG570" i="3"/>
  <c r="DI570" i="3"/>
  <c r="DF545" i="3"/>
  <c r="P300" i="1" s="1"/>
  <c r="DG545" i="3"/>
  <c r="DH545" i="3"/>
  <c r="DI545" i="3"/>
  <c r="DF515" i="3"/>
  <c r="DG515" i="3"/>
  <c r="DH515" i="3"/>
  <c r="DI515" i="3"/>
  <c r="DI682" i="3"/>
  <c r="DI667" i="3"/>
  <c r="DI652" i="3"/>
  <c r="DI641" i="3"/>
  <c r="DJ641" i="3" s="1"/>
  <c r="DI637" i="3"/>
  <c r="DG622" i="3"/>
  <c r="DH619" i="3"/>
  <c r="DH609" i="3"/>
  <c r="DG595" i="3"/>
  <c r="DH593" i="3"/>
  <c r="DI548" i="3"/>
  <c r="DG487" i="3"/>
  <c r="DI768" i="3"/>
  <c r="DH682" i="3"/>
  <c r="DH667" i="3"/>
  <c r="DH652" i="3"/>
  <c r="DH641" i="3"/>
  <c r="DH637" i="3"/>
  <c r="DF584" i="3"/>
  <c r="DG584" i="3"/>
  <c r="DF563" i="3"/>
  <c r="DJ563" i="3" s="1"/>
  <c r="DG563" i="3"/>
  <c r="DH563" i="3"/>
  <c r="DI563" i="3"/>
  <c r="DF541" i="3"/>
  <c r="DJ541" i="3" s="1"/>
  <c r="DG541" i="3"/>
  <c r="DH541" i="3"/>
  <c r="DI541" i="3"/>
  <c r="DI502" i="3"/>
  <c r="DF485" i="3"/>
  <c r="DJ485" i="3" s="1"/>
  <c r="DI485" i="3"/>
  <c r="DG485" i="3"/>
  <c r="DH485" i="3"/>
  <c r="CX714" i="3"/>
  <c r="DG682" i="3"/>
  <c r="DG667" i="3"/>
  <c r="DG652" i="3"/>
  <c r="DG641" i="3"/>
  <c r="DG637" i="3"/>
  <c r="DH628" i="3"/>
  <c r="DG627" i="3"/>
  <c r="DH627" i="3"/>
  <c r="DF616" i="3"/>
  <c r="DJ616" i="3" s="1"/>
  <c r="DH616" i="3"/>
  <c r="DI616" i="3"/>
  <c r="DI607" i="3"/>
  <c r="DH606" i="3"/>
  <c r="DI606" i="3"/>
  <c r="DF597" i="3"/>
  <c r="DJ597" i="3" s="1"/>
  <c r="DG597" i="3"/>
  <c r="DH597" i="3"/>
  <c r="DI597" i="3"/>
  <c r="DF578" i="3"/>
  <c r="DJ578" i="3" s="1"/>
  <c r="DG578" i="3"/>
  <c r="DI578" i="3"/>
  <c r="DI571" i="3"/>
  <c r="DF533" i="3"/>
  <c r="DJ533" i="3" s="1"/>
  <c r="DG533" i="3"/>
  <c r="DH533" i="3"/>
  <c r="DF525" i="3"/>
  <c r="DJ525" i="3" s="1"/>
  <c r="DG525" i="3"/>
  <c r="DH525" i="3"/>
  <c r="DI525" i="3"/>
  <c r="DF517" i="3"/>
  <c r="DJ517" i="3" s="1"/>
  <c r="DG517" i="3"/>
  <c r="DH517" i="3"/>
  <c r="DF472" i="3"/>
  <c r="DJ472" i="3" s="1"/>
  <c r="DG472" i="3"/>
  <c r="DH472" i="3"/>
  <c r="DI472" i="3"/>
  <c r="DG466" i="3"/>
  <c r="DF466" i="3"/>
  <c r="DJ466" i="3" s="1"/>
  <c r="DH466" i="3"/>
  <c r="DI466" i="3"/>
  <c r="DH447" i="3"/>
  <c r="DF447" i="3"/>
  <c r="DJ447" i="3" s="1"/>
  <c r="DG447" i="3"/>
  <c r="DI447" i="3"/>
  <c r="DF628" i="3"/>
  <c r="DJ628" i="3" s="1"/>
  <c r="DI612" i="3"/>
  <c r="DH589" i="3"/>
  <c r="DI589" i="3"/>
  <c r="DF580" i="3"/>
  <c r="DJ580" i="3" s="1"/>
  <c r="DG580" i="3"/>
  <c r="DH580" i="3"/>
  <c r="DG562" i="3"/>
  <c r="DI546" i="3"/>
  <c r="DJ546" i="3" s="1"/>
  <c r="DG538" i="3"/>
  <c r="DF529" i="3"/>
  <c r="P299" i="1" s="1"/>
  <c r="DG529" i="3"/>
  <c r="DI529" i="3"/>
  <c r="DF500" i="3"/>
  <c r="DJ500" i="3" s="1"/>
  <c r="DG500" i="3"/>
  <c r="DH500" i="3"/>
  <c r="DI500" i="3"/>
  <c r="DH484" i="3"/>
  <c r="DF460" i="3"/>
  <c r="DJ460" i="3" s="1"/>
  <c r="DG460" i="3"/>
  <c r="DH460" i="3"/>
  <c r="DI460" i="3"/>
  <c r="DG569" i="3"/>
  <c r="DG539" i="3"/>
  <c r="DG524" i="3"/>
  <c r="DG513" i="3"/>
  <c r="Q298" i="1" s="1"/>
  <c r="DF470" i="3"/>
  <c r="DJ470" i="3" s="1"/>
  <c r="DI470" i="3"/>
  <c r="DI324" i="3"/>
  <c r="DJ324" i="3" s="1"/>
  <c r="DF324" i="3"/>
  <c r="DG324" i="3"/>
  <c r="DH324" i="3"/>
  <c r="CW19" i="3"/>
  <c r="V34" i="1" s="1"/>
  <c r="G107" i="7" s="1"/>
  <c r="DF569" i="3"/>
  <c r="DJ569" i="3" s="1"/>
  <c r="DF554" i="3"/>
  <c r="DJ554" i="3" s="1"/>
  <c r="DF539" i="3"/>
  <c r="DJ539" i="3" s="1"/>
  <c r="DF524" i="3"/>
  <c r="DJ524" i="3" s="1"/>
  <c r="DF513" i="3"/>
  <c r="P298" i="1" s="1"/>
  <c r="DF509" i="3"/>
  <c r="DJ509" i="3" s="1"/>
  <c r="DF498" i="3"/>
  <c r="DF494" i="3"/>
  <c r="DJ494" i="3" s="1"/>
  <c r="CX467" i="3"/>
  <c r="DF365" i="3"/>
  <c r="DJ365" i="3" s="1"/>
  <c r="DG365" i="3"/>
  <c r="DH365" i="3"/>
  <c r="DI365" i="3"/>
  <c r="DI363" i="3"/>
  <c r="DF363" i="3"/>
  <c r="DJ363" i="3" s="1"/>
  <c r="DF357" i="3"/>
  <c r="DJ357" i="3" s="1"/>
  <c r="DG357" i="3"/>
  <c r="DH357" i="3"/>
  <c r="DI357" i="3"/>
  <c r="DF278" i="3"/>
  <c r="DJ278" i="3" s="1"/>
  <c r="DG278" i="3"/>
  <c r="DH278" i="3"/>
  <c r="DI278" i="3"/>
  <c r="CX497" i="3"/>
  <c r="DH431" i="3"/>
  <c r="DI431" i="3"/>
  <c r="DF421" i="3"/>
  <c r="DJ421" i="3" s="1"/>
  <c r="DG421" i="3"/>
  <c r="DH421" i="3"/>
  <c r="DI421" i="3"/>
  <c r="DF413" i="3"/>
  <c r="DJ413" i="3" s="1"/>
  <c r="DG413" i="3"/>
  <c r="DH413" i="3"/>
  <c r="DI413" i="3"/>
  <c r="DI411" i="3"/>
  <c r="DF411" i="3"/>
  <c r="DJ411" i="3" s="1"/>
  <c r="DG331" i="3"/>
  <c r="DF331" i="3"/>
  <c r="DJ331" i="3" s="1"/>
  <c r="DH331" i="3"/>
  <c r="DI331" i="3"/>
  <c r="DF263" i="3"/>
  <c r="DJ263" i="3" s="1"/>
  <c r="DG263" i="3"/>
  <c r="DH263" i="3"/>
  <c r="DI263" i="3"/>
  <c r="DF425" i="3"/>
  <c r="DJ425" i="3" s="1"/>
  <c r="DH425" i="3"/>
  <c r="DI425" i="3"/>
  <c r="CW417" i="3"/>
  <c r="V257" i="1" s="1"/>
  <c r="DF391" i="3"/>
  <c r="DJ391" i="3" s="1"/>
  <c r="DG391" i="3"/>
  <c r="DH391" i="3"/>
  <c r="DI391" i="3"/>
  <c r="DF338" i="3"/>
  <c r="DJ338" i="3" s="1"/>
  <c r="DI338" i="3"/>
  <c r="DG338" i="3"/>
  <c r="DH338" i="3"/>
  <c r="DI518" i="3"/>
  <c r="DF429" i="3"/>
  <c r="DJ429" i="3" s="1"/>
  <c r="DG429" i="3"/>
  <c r="DH429" i="3"/>
  <c r="DF427" i="3"/>
  <c r="DJ427" i="3" s="1"/>
  <c r="DG427" i="3"/>
  <c r="DF417" i="3"/>
  <c r="DG417" i="3"/>
  <c r="DH417" i="3"/>
  <c r="DI417" i="3"/>
  <c r="DF406" i="3"/>
  <c r="DJ406" i="3" s="1"/>
  <c r="DG406" i="3"/>
  <c r="DH406" i="3"/>
  <c r="DI406" i="3"/>
  <c r="DF377" i="3"/>
  <c r="DG377" i="3"/>
  <c r="DH377" i="3"/>
  <c r="DI377" i="3"/>
  <c r="DF371" i="3"/>
  <c r="DJ371" i="3" s="1"/>
  <c r="DG371" i="3"/>
  <c r="DI371" i="3"/>
  <c r="DF315" i="3"/>
  <c r="DJ315" i="3" s="1"/>
  <c r="DG315" i="3"/>
  <c r="DH315" i="3"/>
  <c r="DI315" i="3"/>
  <c r="DF274" i="3"/>
  <c r="DJ274" i="3" s="1"/>
  <c r="DG274" i="3"/>
  <c r="DH274" i="3"/>
  <c r="DI274" i="3"/>
  <c r="DH518" i="3"/>
  <c r="DH503" i="3"/>
  <c r="DH482" i="3"/>
  <c r="CX455" i="3"/>
  <c r="DI415" i="3"/>
  <c r="DF415" i="3"/>
  <c r="DF402" i="3"/>
  <c r="DJ402" i="3" s="1"/>
  <c r="DG402" i="3"/>
  <c r="DH402" i="3"/>
  <c r="DI402" i="3"/>
  <c r="DF387" i="3"/>
  <c r="DJ387" i="3" s="1"/>
  <c r="DG387" i="3"/>
  <c r="DH387" i="3"/>
  <c r="DI387" i="3"/>
  <c r="DF350" i="3"/>
  <c r="DJ350" i="3" s="1"/>
  <c r="DG350" i="3"/>
  <c r="DH350" i="3"/>
  <c r="DI350" i="3"/>
  <c r="DI348" i="3"/>
  <c r="DF348" i="3"/>
  <c r="DJ348" i="3" s="1"/>
  <c r="DF284" i="3"/>
  <c r="DJ284" i="3" s="1"/>
  <c r="DG284" i="3"/>
  <c r="DH284" i="3"/>
  <c r="DI284" i="3"/>
  <c r="DG267" i="3"/>
  <c r="DH267" i="3"/>
  <c r="DI267" i="3"/>
  <c r="DF267" i="3"/>
  <c r="DJ267" i="3" s="1"/>
  <c r="DG518" i="3"/>
  <c r="DG503" i="3"/>
  <c r="DI300" i="3"/>
  <c r="DF300" i="3"/>
  <c r="DJ300" i="3" s="1"/>
  <c r="DG300" i="3"/>
  <c r="DF395" i="3"/>
  <c r="DJ395" i="3" s="1"/>
  <c r="DG395" i="3"/>
  <c r="DH395" i="3"/>
  <c r="DI395" i="3"/>
  <c r="DF373" i="3"/>
  <c r="DJ373" i="3" s="1"/>
  <c r="DG373" i="3"/>
  <c r="DH373" i="3"/>
  <c r="DI373" i="3"/>
  <c r="DF362" i="3"/>
  <c r="DG362" i="3"/>
  <c r="DH362" i="3"/>
  <c r="DI362" i="3"/>
  <c r="DF317" i="3"/>
  <c r="DJ317" i="3" s="1"/>
  <c r="DG317" i="3"/>
  <c r="DH317" i="3"/>
  <c r="DI317" i="3"/>
  <c r="CV434" i="3"/>
  <c r="U258" i="1" s="1"/>
  <c r="G998" i="7" s="1"/>
  <c r="CX434" i="3"/>
  <c r="DF410" i="3"/>
  <c r="DJ410" i="3" s="1"/>
  <c r="DG410" i="3"/>
  <c r="DH410" i="3"/>
  <c r="DI410" i="3"/>
  <c r="DF356" i="3"/>
  <c r="DJ356" i="3" s="1"/>
  <c r="DG356" i="3"/>
  <c r="DI356" i="3"/>
  <c r="DI582" i="3"/>
  <c r="DI549" i="3"/>
  <c r="DI534" i="3"/>
  <c r="DI519" i="3"/>
  <c r="DI504" i="3"/>
  <c r="DF424" i="3"/>
  <c r="DJ424" i="3" s="1"/>
  <c r="DG424" i="3"/>
  <c r="DH424" i="3"/>
  <c r="DI424" i="3"/>
  <c r="DF368" i="3"/>
  <c r="DJ368" i="3" s="1"/>
  <c r="DG368" i="3"/>
  <c r="DH368" i="3"/>
  <c r="DI368" i="3"/>
  <c r="DI590" i="3"/>
  <c r="DH582" i="3"/>
  <c r="DI575" i="3"/>
  <c r="CX566" i="3"/>
  <c r="DI560" i="3"/>
  <c r="DH549" i="3"/>
  <c r="DH534" i="3"/>
  <c r="DH519" i="3"/>
  <c r="DH504" i="3"/>
  <c r="DI486" i="3"/>
  <c r="DI483" i="3"/>
  <c r="DI454" i="3"/>
  <c r="DI441" i="3"/>
  <c r="DI433" i="3"/>
  <c r="DF364" i="3"/>
  <c r="DJ364" i="3" s="1"/>
  <c r="DG364" i="3"/>
  <c r="DH364" i="3"/>
  <c r="DH309" i="3"/>
  <c r="DF309" i="3"/>
  <c r="DG309" i="3"/>
  <c r="DI309" i="3"/>
  <c r="DF293" i="3"/>
  <c r="DG293" i="3"/>
  <c r="DJ293" i="3" s="1"/>
  <c r="DH293" i="3"/>
  <c r="DI293" i="3"/>
  <c r="DH590" i="3"/>
  <c r="DG582" i="3"/>
  <c r="DH575" i="3"/>
  <c r="DH560" i="3"/>
  <c r="DG549" i="3"/>
  <c r="DG534" i="3"/>
  <c r="DI523" i="3"/>
  <c r="DG519" i="3"/>
  <c r="DI508" i="3"/>
  <c r="DG504" i="3"/>
  <c r="CX499" i="3"/>
  <c r="DI493" i="3"/>
  <c r="DH486" i="3"/>
  <c r="DH483" i="3"/>
  <c r="DH470" i="3"/>
  <c r="DH454" i="3"/>
  <c r="DH441" i="3"/>
  <c r="DH433" i="3"/>
  <c r="DF412" i="3"/>
  <c r="DJ412" i="3" s="1"/>
  <c r="DG412" i="3"/>
  <c r="DH412" i="3"/>
  <c r="DF347" i="3"/>
  <c r="DJ347" i="3" s="1"/>
  <c r="DG347" i="3"/>
  <c r="DH347" i="3"/>
  <c r="DI347" i="3"/>
  <c r="DI583" i="3"/>
  <c r="DI531" i="3"/>
  <c r="DH523" i="3"/>
  <c r="DH508" i="3"/>
  <c r="DH493" i="3"/>
  <c r="DG486" i="3"/>
  <c r="DG483" i="3"/>
  <c r="DG470" i="3"/>
  <c r="DG454" i="3"/>
  <c r="DG441" i="3"/>
  <c r="DG433" i="3"/>
  <c r="DF416" i="3"/>
  <c r="DG416" i="3"/>
  <c r="DH416" i="3"/>
  <c r="DF401" i="3"/>
  <c r="DJ401" i="3" s="1"/>
  <c r="DG401" i="3"/>
  <c r="DI401" i="3"/>
  <c r="DF386" i="3"/>
  <c r="DJ386" i="3" s="1"/>
  <c r="DG386" i="3"/>
  <c r="DI386" i="3"/>
  <c r="DH363" i="3"/>
  <c r="DF240" i="3"/>
  <c r="DJ240" i="3" s="1"/>
  <c r="DG240" i="3"/>
  <c r="DH240" i="3"/>
  <c r="DI240" i="3"/>
  <c r="DI480" i="3"/>
  <c r="DI464" i="3"/>
  <c r="DI461" i="3"/>
  <c r="DI448" i="3"/>
  <c r="DF418" i="3"/>
  <c r="DJ418" i="3" s="1"/>
  <c r="DG418" i="3"/>
  <c r="DH418" i="3"/>
  <c r="DI418" i="3"/>
  <c r="DH411" i="3"/>
  <c r="DF394" i="3"/>
  <c r="DJ394" i="3" s="1"/>
  <c r="DG394" i="3"/>
  <c r="DH394" i="3"/>
  <c r="DI394" i="3"/>
  <c r="DF376" i="3"/>
  <c r="DJ376" i="3" s="1"/>
  <c r="DG376" i="3"/>
  <c r="DH376" i="3"/>
  <c r="DI376" i="3"/>
  <c r="DG363" i="3"/>
  <c r="DF353" i="3"/>
  <c r="DJ353" i="3" s="1"/>
  <c r="DG353" i="3"/>
  <c r="DH353" i="3"/>
  <c r="DI353" i="3"/>
  <c r="DF343" i="3"/>
  <c r="DJ343" i="3" s="1"/>
  <c r="DG343" i="3"/>
  <c r="DH343" i="3"/>
  <c r="DI343" i="3"/>
  <c r="DI339" i="3"/>
  <c r="DF339" i="3"/>
  <c r="DG339" i="3"/>
  <c r="DH339" i="3"/>
  <c r="DH297" i="3"/>
  <c r="DF297" i="3"/>
  <c r="DJ297" i="3" s="1"/>
  <c r="DG297" i="3"/>
  <c r="DH253" i="3"/>
  <c r="DI253" i="3"/>
  <c r="DF253" i="3"/>
  <c r="DJ253" i="3" s="1"/>
  <c r="DG253" i="3"/>
  <c r="DI181" i="3"/>
  <c r="DF181" i="3"/>
  <c r="DG181" i="3"/>
  <c r="DJ181" i="3" s="1"/>
  <c r="DH181" i="3"/>
  <c r="DI598" i="3"/>
  <c r="DG583" i="3"/>
  <c r="DI550" i="3"/>
  <c r="DI535" i="3"/>
  <c r="DG531" i="3"/>
  <c r="DJ531" i="3" s="1"/>
  <c r="DI520" i="3"/>
  <c r="DH512" i="3"/>
  <c r="DI505" i="3"/>
  <c r="DI490" i="3"/>
  <c r="DH480" i="3"/>
  <c r="DI477" i="3"/>
  <c r="DH464" i="3"/>
  <c r="DH461" i="3"/>
  <c r="DI458" i="3"/>
  <c r="DH448" i="3"/>
  <c r="DI445" i="3"/>
  <c r="DH435" i="3"/>
  <c r="DI435" i="3"/>
  <c r="DJ435" i="3" s="1"/>
  <c r="DG431" i="3"/>
  <c r="DH415" i="3"/>
  <c r="DG411" i="3"/>
  <c r="DF409" i="3"/>
  <c r="DJ409" i="3" s="1"/>
  <c r="DG409" i="3"/>
  <c r="DH409" i="3"/>
  <c r="DI409" i="3"/>
  <c r="DF349" i="3"/>
  <c r="DJ349" i="3" s="1"/>
  <c r="DG349" i="3"/>
  <c r="DH349" i="3"/>
  <c r="DH598" i="3"/>
  <c r="DH550" i="3"/>
  <c r="DH535" i="3"/>
  <c r="DH520" i="3"/>
  <c r="DG512" i="3"/>
  <c r="DH505" i="3"/>
  <c r="DH490" i="3"/>
  <c r="DG480" i="3"/>
  <c r="DG477" i="3"/>
  <c r="DI474" i="3"/>
  <c r="DG464" i="3"/>
  <c r="DG461" i="3"/>
  <c r="DH458" i="3"/>
  <c r="DG448" i="3"/>
  <c r="DH445" i="3"/>
  <c r="DF431" i="3"/>
  <c r="DJ431" i="3" s="1"/>
  <c r="DI427" i="3"/>
  <c r="DG415" i="3"/>
  <c r="DF403" i="3"/>
  <c r="DJ403" i="3" s="1"/>
  <c r="DG403" i="3"/>
  <c r="DH403" i="3"/>
  <c r="DI403" i="3"/>
  <c r="DF388" i="3"/>
  <c r="DJ388" i="3" s="1"/>
  <c r="DG388" i="3"/>
  <c r="DH388" i="3"/>
  <c r="DI388" i="3"/>
  <c r="DF372" i="3"/>
  <c r="DJ372" i="3" s="1"/>
  <c r="DG372" i="3"/>
  <c r="DH372" i="3"/>
  <c r="DI372" i="3"/>
  <c r="DF328" i="3"/>
  <c r="DJ328" i="3" s="1"/>
  <c r="DG328" i="3"/>
  <c r="DH328" i="3"/>
  <c r="DI328" i="3"/>
  <c r="DG316" i="3"/>
  <c r="DF316" i="3"/>
  <c r="DJ316" i="3" s="1"/>
  <c r="DH316" i="3"/>
  <c r="DH312" i="3"/>
  <c r="DF312" i="3"/>
  <c r="DJ312" i="3" s="1"/>
  <c r="DG312" i="3"/>
  <c r="DI312" i="3"/>
  <c r="DF248" i="3"/>
  <c r="DJ248" i="3" s="1"/>
  <c r="DG248" i="3"/>
  <c r="DH248" i="3"/>
  <c r="DI248" i="3"/>
  <c r="DF477" i="3"/>
  <c r="DJ477" i="3" s="1"/>
  <c r="DG474" i="3"/>
  <c r="DG458" i="3"/>
  <c r="DH439" i="3"/>
  <c r="DI429" i="3"/>
  <c r="DH427" i="3"/>
  <c r="DG425" i="3"/>
  <c r="DF383" i="3"/>
  <c r="DJ383" i="3" s="1"/>
  <c r="DG383" i="3"/>
  <c r="DH383" i="3"/>
  <c r="DI383" i="3"/>
  <c r="DH348" i="3"/>
  <c r="DG301" i="3"/>
  <c r="DF301" i="3"/>
  <c r="DJ301" i="3" s="1"/>
  <c r="DH301" i="3"/>
  <c r="DI301" i="3"/>
  <c r="DF271" i="3"/>
  <c r="DJ271" i="3" s="1"/>
  <c r="DG271" i="3"/>
  <c r="DI271" i="3"/>
  <c r="DF269" i="3"/>
  <c r="DJ269" i="3" s="1"/>
  <c r="DG269" i="3"/>
  <c r="DF216" i="3"/>
  <c r="DJ216" i="3" s="1"/>
  <c r="DG216" i="3"/>
  <c r="DH216" i="3"/>
  <c r="DI216" i="3"/>
  <c r="DI197" i="3"/>
  <c r="DF197" i="3"/>
  <c r="DJ197" i="3" s="1"/>
  <c r="DG197" i="3"/>
  <c r="DH197" i="3"/>
  <c r="DF160" i="3"/>
  <c r="DG160" i="3"/>
  <c r="DH160" i="3"/>
  <c r="DI160" i="3"/>
  <c r="DJ160" i="3" s="1"/>
  <c r="DF286" i="3"/>
  <c r="DJ286" i="3" s="1"/>
  <c r="DG286" i="3"/>
  <c r="DG282" i="3"/>
  <c r="DH282" i="3"/>
  <c r="DI282" i="3"/>
  <c r="DG226" i="3"/>
  <c r="DH226" i="3"/>
  <c r="DI226" i="3"/>
  <c r="DJ226" i="3" s="1"/>
  <c r="DF220" i="3"/>
  <c r="DJ220" i="3" s="1"/>
  <c r="DG220" i="3"/>
  <c r="DH220" i="3"/>
  <c r="DI220" i="3"/>
  <c r="DF177" i="3"/>
  <c r="DJ177" i="3" s="1"/>
  <c r="DG177" i="3"/>
  <c r="DH177" i="3"/>
  <c r="DI177" i="3"/>
  <c r="DF116" i="3"/>
  <c r="DJ116" i="3" s="1"/>
  <c r="DH116" i="3"/>
  <c r="DI116" i="3"/>
  <c r="DG116" i="3"/>
  <c r="DF244" i="3"/>
  <c r="DG244" i="3"/>
  <c r="DH244" i="3"/>
  <c r="DI244" i="3"/>
  <c r="DJ244" i="3" s="1"/>
  <c r="DH238" i="3"/>
  <c r="DI238" i="3"/>
  <c r="CX65" i="3"/>
  <c r="CX79" i="3"/>
  <c r="DF48" i="3"/>
  <c r="DJ48" i="3" s="1"/>
  <c r="DH48" i="3"/>
  <c r="DI48" i="3"/>
  <c r="DG48" i="3"/>
  <c r="CX10" i="3"/>
  <c r="DF205" i="3"/>
  <c r="DJ205" i="3" s="1"/>
  <c r="DG205" i="3"/>
  <c r="DH205" i="3"/>
  <c r="DI205" i="3"/>
  <c r="DF190" i="3"/>
  <c r="DG190" i="3"/>
  <c r="DH190" i="3"/>
  <c r="DI190" i="3"/>
  <c r="DH420" i="3"/>
  <c r="DH405" i="3"/>
  <c r="CX396" i="3"/>
  <c r="DF294" i="3"/>
  <c r="DJ294" i="3" s="1"/>
  <c r="DG294" i="3"/>
  <c r="DH294" i="3"/>
  <c r="DG289" i="3"/>
  <c r="DH289" i="3"/>
  <c r="DI289" i="3"/>
  <c r="DF266" i="3"/>
  <c r="DJ266" i="3" s="1"/>
  <c r="DG266" i="3"/>
  <c r="DH266" i="3"/>
  <c r="DI266" i="3"/>
  <c r="DF262" i="3"/>
  <c r="DJ262" i="3" s="1"/>
  <c r="DG262" i="3"/>
  <c r="DH262" i="3"/>
  <c r="DF233" i="3"/>
  <c r="DJ233" i="3" s="1"/>
  <c r="DG233" i="3"/>
  <c r="DH233" i="3"/>
  <c r="DI233" i="3"/>
  <c r="DG222" i="3"/>
  <c r="DH222" i="3"/>
  <c r="DI222" i="3"/>
  <c r="CW213" i="3"/>
  <c r="V209" i="1" s="1"/>
  <c r="G644" i="7" s="1"/>
  <c r="CX213" i="3"/>
  <c r="DG420" i="3"/>
  <c r="DG405" i="3"/>
  <c r="DG390" i="3"/>
  <c r="DG375" i="3"/>
  <c r="DF260" i="3"/>
  <c r="DG260" i="3"/>
  <c r="DI260" i="3"/>
  <c r="DJ260" i="3" s="1"/>
  <c r="DF258" i="3"/>
  <c r="DJ258" i="3" s="1"/>
  <c r="DG258" i="3"/>
  <c r="DH258" i="3"/>
  <c r="DI258" i="3"/>
  <c r="DG252" i="3"/>
  <c r="DH252" i="3"/>
  <c r="DI252" i="3"/>
  <c r="DJ245" i="3"/>
  <c r="DF229" i="3"/>
  <c r="DG229" i="3"/>
  <c r="DH229" i="3"/>
  <c r="DI229" i="3"/>
  <c r="DF209" i="3"/>
  <c r="DG209" i="3"/>
  <c r="DJ209" i="3" s="1"/>
  <c r="DH209" i="3"/>
  <c r="DI209" i="3"/>
  <c r="DG199" i="3"/>
  <c r="DH199" i="3"/>
  <c r="DI199" i="3"/>
  <c r="DF320" i="3"/>
  <c r="DJ320" i="3" s="1"/>
  <c r="DF235" i="3"/>
  <c r="DJ235" i="3" s="1"/>
  <c r="DG235" i="3"/>
  <c r="DF225" i="3"/>
  <c r="DG225" i="3"/>
  <c r="DH225" i="3"/>
  <c r="DI225" i="3"/>
  <c r="DF192" i="3"/>
  <c r="DJ192" i="3" s="1"/>
  <c r="DH192" i="3"/>
  <c r="DI192" i="3"/>
  <c r="DF168" i="3"/>
  <c r="DJ168" i="3" s="1"/>
  <c r="DH168" i="3"/>
  <c r="DI168" i="3"/>
  <c r="DF270" i="3"/>
  <c r="DJ270" i="3" s="1"/>
  <c r="DG270" i="3"/>
  <c r="DH270" i="3"/>
  <c r="DI270" i="3"/>
  <c r="DF256" i="3"/>
  <c r="DJ256" i="3" s="1"/>
  <c r="DG256" i="3"/>
  <c r="DI256" i="3"/>
  <c r="DF254" i="3"/>
  <c r="DJ254" i="3" s="1"/>
  <c r="DG254" i="3"/>
  <c r="DF137" i="3"/>
  <c r="DJ137" i="3" s="1"/>
  <c r="DG137" i="3"/>
  <c r="DI137" i="3"/>
  <c r="DH137" i="3"/>
  <c r="DI340" i="3"/>
  <c r="DJ340" i="3" s="1"/>
  <c r="DF281" i="3"/>
  <c r="DJ281" i="3" s="1"/>
  <c r="DH281" i="3"/>
  <c r="DI281" i="3"/>
  <c r="DH268" i="3"/>
  <c r="DI268" i="3"/>
  <c r="DI257" i="3"/>
  <c r="DG237" i="3"/>
  <c r="DH237" i="3"/>
  <c r="DI237" i="3"/>
  <c r="DH215" i="3"/>
  <c r="DI215" i="3"/>
  <c r="DI399" i="3"/>
  <c r="DI384" i="3"/>
  <c r="DI369" i="3"/>
  <c r="DI358" i="3"/>
  <c r="DI354" i="3"/>
  <c r="DH340" i="3"/>
  <c r="CX323" i="3"/>
  <c r="DI321" i="3"/>
  <c r="DI318" i="3"/>
  <c r="DH305" i="3"/>
  <c r="DI302" i="3"/>
  <c r="DG292" i="3"/>
  <c r="DH292" i="3"/>
  <c r="DF285" i="3"/>
  <c r="DJ285" i="3" s="1"/>
  <c r="DG285" i="3"/>
  <c r="DH285" i="3"/>
  <c r="DH257" i="3"/>
  <c r="DF217" i="3"/>
  <c r="DJ217" i="3" s="1"/>
  <c r="DG217" i="3"/>
  <c r="DH217" i="3"/>
  <c r="DI217" i="3"/>
  <c r="DF180" i="3"/>
  <c r="DG180" i="3"/>
  <c r="Q170" i="1" s="1"/>
  <c r="DH180" i="3"/>
  <c r="DI180" i="3"/>
  <c r="DH399" i="3"/>
  <c r="DH384" i="3"/>
  <c r="DH369" i="3"/>
  <c r="DH358" i="3"/>
  <c r="DH354" i="3"/>
  <c r="DG340" i="3"/>
  <c r="DI337" i="3"/>
  <c r="DH321" i="3"/>
  <c r="DH318" i="3"/>
  <c r="DG305" i="3"/>
  <c r="DH302" i="3"/>
  <c r="DI299" i="3"/>
  <c r="DI296" i="3"/>
  <c r="DI269" i="3"/>
  <c r="DG257" i="3"/>
  <c r="DF247" i="3"/>
  <c r="DJ247" i="3" s="1"/>
  <c r="DG247" i="3"/>
  <c r="DH247" i="3"/>
  <c r="DF239" i="3"/>
  <c r="DJ239" i="3" s="1"/>
  <c r="DG239" i="3"/>
  <c r="DH239" i="3"/>
  <c r="DI239" i="3"/>
  <c r="DF221" i="3"/>
  <c r="DJ221" i="3" s="1"/>
  <c r="DG221" i="3"/>
  <c r="DH221" i="3"/>
  <c r="DI221" i="3"/>
  <c r="DF204" i="3"/>
  <c r="DJ204" i="3" s="1"/>
  <c r="DG204" i="3"/>
  <c r="DH204" i="3"/>
  <c r="DI204" i="3"/>
  <c r="DF202" i="3"/>
  <c r="DJ202" i="3" s="1"/>
  <c r="DH202" i="3"/>
  <c r="DI202" i="3"/>
  <c r="DF184" i="3"/>
  <c r="DJ184" i="3" s="1"/>
  <c r="DG184" i="3"/>
  <c r="DH184" i="3"/>
  <c r="DI184" i="3"/>
  <c r="CW172" i="3"/>
  <c r="CX172" i="3"/>
  <c r="CW152" i="3"/>
  <c r="V167" i="1" s="1"/>
  <c r="G516" i="7" s="1"/>
  <c r="CX152" i="3"/>
  <c r="CW31" i="3"/>
  <c r="V37" i="1" s="1"/>
  <c r="G149" i="7" s="1"/>
  <c r="DG399" i="3"/>
  <c r="DG384" i="3"/>
  <c r="DG369" i="3"/>
  <c r="DG358" i="3"/>
  <c r="Q254" i="1" s="1"/>
  <c r="DG354" i="3"/>
  <c r="DH337" i="3"/>
  <c r="DI334" i="3"/>
  <c r="DG321" i="3"/>
  <c r="DG318" i="3"/>
  <c r="DF305" i="3"/>
  <c r="DJ305" i="3" s="1"/>
  <c r="DG302" i="3"/>
  <c r="DH299" i="3"/>
  <c r="DH296" i="3"/>
  <c r="DI286" i="3"/>
  <c r="DH283" i="3"/>
  <c r="DI283" i="3"/>
  <c r="DH271" i="3"/>
  <c r="DH269" i="3"/>
  <c r="DF208" i="3"/>
  <c r="P208" i="1" s="1"/>
  <c r="DG208" i="3"/>
  <c r="DH208" i="3"/>
  <c r="R208" i="1" s="1"/>
  <c r="DI208" i="3"/>
  <c r="DF198" i="3"/>
  <c r="DJ198" i="3" s="1"/>
  <c r="DG198" i="3"/>
  <c r="DH198" i="3"/>
  <c r="DI198" i="3"/>
  <c r="CX17" i="3"/>
  <c r="DI414" i="3"/>
  <c r="DI381" i="3"/>
  <c r="DI366" i="3"/>
  <c r="DI351" i="3"/>
  <c r="DG337" i="3"/>
  <c r="DH334" i="3"/>
  <c r="DI325" i="3"/>
  <c r="DG299" i="3"/>
  <c r="DG296" i="3"/>
  <c r="DH286" i="3"/>
  <c r="DF251" i="3"/>
  <c r="DJ251" i="3" s="1"/>
  <c r="DG251" i="3"/>
  <c r="DH251" i="3"/>
  <c r="DI251" i="3"/>
  <c r="DF243" i="3"/>
  <c r="DG243" i="3"/>
  <c r="Q247" i="1" s="1"/>
  <c r="DI243" i="3"/>
  <c r="DG238" i="3"/>
  <c r="DF226" i="3"/>
  <c r="DF212" i="3"/>
  <c r="DG212" i="3"/>
  <c r="DH212" i="3"/>
  <c r="DI212" i="3"/>
  <c r="DJ212" i="3" s="1"/>
  <c r="DG154" i="3"/>
  <c r="DH154" i="3"/>
  <c r="DI154" i="3"/>
  <c r="DF143" i="3"/>
  <c r="DJ143" i="3" s="1"/>
  <c r="DG143" i="3"/>
  <c r="DH143" i="3"/>
  <c r="DI143" i="3"/>
  <c r="DH414" i="3"/>
  <c r="DI407" i="3"/>
  <c r="CX398" i="3"/>
  <c r="DI392" i="3"/>
  <c r="DH381" i="3"/>
  <c r="DH366" i="3"/>
  <c r="DH351" i="3"/>
  <c r="DI344" i="3"/>
  <c r="DI341" i="3"/>
  <c r="DF334" i="3"/>
  <c r="DJ334" i="3" s="1"/>
  <c r="DH325" i="3"/>
  <c r="DF282" i="3"/>
  <c r="DJ282" i="3" s="1"/>
  <c r="CV259" i="3"/>
  <c r="U248" i="1" s="1"/>
  <c r="DF238" i="3"/>
  <c r="DJ238" i="3" s="1"/>
  <c r="CX191" i="3"/>
  <c r="DG414" i="3"/>
  <c r="DH407" i="3"/>
  <c r="DI400" i="3"/>
  <c r="DH392" i="3"/>
  <c r="DI385" i="3"/>
  <c r="DG381" i="3"/>
  <c r="DI370" i="3"/>
  <c r="DG366" i="3"/>
  <c r="DI359" i="3"/>
  <c r="DJ359" i="3" s="1"/>
  <c r="DI355" i="3"/>
  <c r="DG351" i="3"/>
  <c r="DH344" i="3"/>
  <c r="DH341" i="3"/>
  <c r="DJ341" i="3" s="1"/>
  <c r="DG325" i="3"/>
  <c r="DJ325" i="3" s="1"/>
  <c r="DI306" i="3"/>
  <c r="DI303" i="3"/>
  <c r="DI242" i="3"/>
  <c r="DF228" i="3"/>
  <c r="DJ228" i="3" s="1"/>
  <c r="DG228" i="3"/>
  <c r="DH228" i="3"/>
  <c r="DI228" i="3"/>
  <c r="DG290" i="3"/>
  <c r="DH290" i="3"/>
  <c r="DI290" i="3"/>
  <c r="DG288" i="3"/>
  <c r="DH288" i="3"/>
  <c r="DF275" i="3"/>
  <c r="P249" i="1" s="1"/>
  <c r="DG275" i="3"/>
  <c r="DI275" i="3"/>
  <c r="DF273" i="3"/>
  <c r="DJ273" i="3" s="1"/>
  <c r="DG273" i="3"/>
  <c r="DH273" i="3"/>
  <c r="DI273" i="3"/>
  <c r="DF259" i="3"/>
  <c r="DG259" i="3"/>
  <c r="DH259" i="3"/>
  <c r="DI259" i="3"/>
  <c r="DF255" i="3"/>
  <c r="DJ255" i="3" s="1"/>
  <c r="DG255" i="3"/>
  <c r="DH255" i="3"/>
  <c r="DI255" i="3"/>
  <c r="DI250" i="3"/>
  <c r="DH242" i="3"/>
  <c r="DF236" i="3"/>
  <c r="DJ236" i="3" s="1"/>
  <c r="DG236" i="3"/>
  <c r="DH236" i="3"/>
  <c r="DI236" i="3"/>
  <c r="DG214" i="3"/>
  <c r="DJ214" i="3" s="1"/>
  <c r="DH214" i="3"/>
  <c r="DI214" i="3"/>
  <c r="DI158" i="3"/>
  <c r="DF158" i="3"/>
  <c r="DJ158" i="3" s="1"/>
  <c r="DG158" i="3"/>
  <c r="DH158" i="3"/>
  <c r="DF149" i="3"/>
  <c r="DG149" i="3"/>
  <c r="DI149" i="3"/>
  <c r="DH149" i="3"/>
  <c r="DF145" i="3"/>
  <c r="DJ145" i="3" s="1"/>
  <c r="DG145" i="3"/>
  <c r="DI145" i="3"/>
  <c r="DH145" i="3"/>
  <c r="DH165" i="3"/>
  <c r="DI165" i="3"/>
  <c r="DF163" i="3"/>
  <c r="DJ163" i="3" s="1"/>
  <c r="DG163" i="3"/>
  <c r="DH163" i="3"/>
  <c r="DJ121" i="3"/>
  <c r="DF110" i="3"/>
  <c r="DJ110" i="3" s="1"/>
  <c r="DG110" i="3"/>
  <c r="DH110" i="3"/>
  <c r="DI110" i="3"/>
  <c r="CX88" i="3"/>
  <c r="CX81" i="3"/>
  <c r="CW67" i="3"/>
  <c r="V81" i="1" s="1"/>
  <c r="G274" i="7" s="1"/>
  <c r="CV49" i="3"/>
  <c r="U77" i="1" s="1"/>
  <c r="G215" i="7" s="1"/>
  <c r="CV1" i="3"/>
  <c r="U30" i="1" s="1"/>
  <c r="G48" i="7" s="1"/>
  <c r="CX1" i="3"/>
  <c r="DF112" i="3"/>
  <c r="DG112" i="3"/>
  <c r="DI112" i="3"/>
  <c r="DJ112" i="3" s="1"/>
  <c r="DF102" i="3"/>
  <c r="DG102" i="3"/>
  <c r="DH102" i="3"/>
  <c r="DI102" i="3"/>
  <c r="CX14" i="3"/>
  <c r="CW195" i="3"/>
  <c r="V207" i="1" s="1"/>
  <c r="DF128" i="3"/>
  <c r="DJ128" i="3" s="1"/>
  <c r="DG128" i="3"/>
  <c r="DH128" i="3"/>
  <c r="DI128" i="3"/>
  <c r="DF124" i="3"/>
  <c r="DG124" i="3"/>
  <c r="DH124" i="3"/>
  <c r="DI124" i="3"/>
  <c r="CW114" i="3"/>
  <c r="V127" i="1" s="1"/>
  <c r="G425" i="7" s="1"/>
  <c r="CX114" i="3"/>
  <c r="CW83" i="3"/>
  <c r="V85" i="1" s="1"/>
  <c r="G330" i="7" s="1"/>
  <c r="CW51" i="3"/>
  <c r="V77" i="1" s="1"/>
  <c r="G218" i="7" s="1"/>
  <c r="CX51" i="3"/>
  <c r="CX7" i="3"/>
  <c r="CW132" i="3"/>
  <c r="V165" i="1" s="1"/>
  <c r="G477" i="7" s="1"/>
  <c r="CX132" i="3"/>
  <c r="DH126" i="3"/>
  <c r="DF126" i="3"/>
  <c r="CX60" i="3"/>
  <c r="DF42" i="3"/>
  <c r="DG42" i="3"/>
  <c r="DH42" i="3"/>
  <c r="R75" i="1" s="1"/>
  <c r="CV25" i="3"/>
  <c r="U36" i="1" s="1"/>
  <c r="G132" i="7" s="1"/>
  <c r="CX9" i="3"/>
  <c r="DI162" i="3"/>
  <c r="DI151" i="3"/>
  <c r="DI150" i="3"/>
  <c r="DJ150" i="3" s="1"/>
  <c r="DG150" i="3"/>
  <c r="DI113" i="3"/>
  <c r="CV85" i="3"/>
  <c r="U86" i="1" s="1"/>
  <c r="G341" i="7" s="1"/>
  <c r="CX69" i="3"/>
  <c r="CV69" i="3"/>
  <c r="U82" i="1" s="1"/>
  <c r="G285" i="7" s="1"/>
  <c r="CX62" i="3"/>
  <c r="DF44" i="3"/>
  <c r="DJ44" i="3" s="1"/>
  <c r="DG44" i="3"/>
  <c r="DI44" i="3"/>
  <c r="CX16" i="3"/>
  <c r="DG277" i="3"/>
  <c r="DJ277" i="3" s="1"/>
  <c r="DG232" i="3"/>
  <c r="DJ232" i="3" s="1"/>
  <c r="CW182" i="3"/>
  <c r="V170" i="1" s="1"/>
  <c r="G574" i="7" s="1"/>
  <c r="DH162" i="3"/>
  <c r="DJ162" i="3" s="1"/>
  <c r="DG161" i="3"/>
  <c r="DJ161" i="3" s="1"/>
  <c r="DH161" i="3"/>
  <c r="CX159" i="3"/>
  <c r="DF148" i="3"/>
  <c r="DJ148" i="3" s="1"/>
  <c r="DG148" i="3"/>
  <c r="DH148" i="3"/>
  <c r="DI148" i="3"/>
  <c r="DF118" i="3"/>
  <c r="DI118" i="3"/>
  <c r="DJ118" i="3" s="1"/>
  <c r="DF38" i="3"/>
  <c r="DG38" i="3"/>
  <c r="DH38" i="3"/>
  <c r="DI38" i="3"/>
  <c r="CV29" i="3"/>
  <c r="U37" i="1" s="1"/>
  <c r="G146" i="7" s="1"/>
  <c r="CX29" i="3"/>
  <c r="DG169" i="3"/>
  <c r="DF162" i="3"/>
  <c r="DF140" i="3"/>
  <c r="DG140" i="3"/>
  <c r="DH140" i="3"/>
  <c r="DI140" i="3"/>
  <c r="DJ140" i="3" s="1"/>
  <c r="DF136" i="3"/>
  <c r="DJ136" i="3" s="1"/>
  <c r="DG136" i="3"/>
  <c r="DH136" i="3"/>
  <c r="DI136" i="3"/>
  <c r="DF46" i="3"/>
  <c r="DG46" i="3"/>
  <c r="CW11" i="3"/>
  <c r="V32" i="1" s="1"/>
  <c r="G79" i="7" s="1"/>
  <c r="DF155" i="3"/>
  <c r="DJ155" i="3" s="1"/>
  <c r="DG155" i="3"/>
  <c r="DH155" i="3"/>
  <c r="DF144" i="3"/>
  <c r="DJ144" i="3" s="1"/>
  <c r="DG144" i="3"/>
  <c r="DI144" i="3"/>
  <c r="DF120" i="3"/>
  <c r="DG120" i="3"/>
  <c r="DJ120" i="3" s="1"/>
  <c r="DH120" i="3"/>
  <c r="DI120" i="3"/>
  <c r="DF99" i="3"/>
  <c r="DJ99" i="3" s="1"/>
  <c r="DG99" i="3"/>
  <c r="DI99" i="3"/>
  <c r="DF97" i="3"/>
  <c r="DG97" i="3"/>
  <c r="DH97" i="3"/>
  <c r="R124" i="1" s="1"/>
  <c r="DF95" i="3"/>
  <c r="DG95" i="3"/>
  <c r="DI95" i="3"/>
  <c r="DF93" i="3"/>
  <c r="DJ93" i="3" s="1"/>
  <c r="DG93" i="3"/>
  <c r="DH93" i="3"/>
  <c r="DI93" i="3"/>
  <c r="CW71" i="3"/>
  <c r="V82" i="1" s="1"/>
  <c r="G288" i="7" s="1"/>
  <c r="CV53" i="3"/>
  <c r="U78" i="1" s="1"/>
  <c r="G229" i="7" s="1"/>
  <c r="CX231" i="3"/>
  <c r="DG224" i="3"/>
  <c r="DG201" i="3"/>
  <c r="DG194" i="3"/>
  <c r="DH187" i="3"/>
  <c r="DF164" i="3"/>
  <c r="DJ164" i="3" s="1"/>
  <c r="DG164" i="3"/>
  <c r="DH164" i="3"/>
  <c r="DH157" i="3"/>
  <c r="DI157" i="3"/>
  <c r="DI146" i="3"/>
  <c r="DG146" i="3"/>
  <c r="CW142" i="3"/>
  <c r="V166" i="1" s="1"/>
  <c r="G496" i="7" s="1"/>
  <c r="CX142" i="3"/>
  <c r="DF111" i="3"/>
  <c r="DG111" i="3"/>
  <c r="DH111" i="3"/>
  <c r="DI111" i="3"/>
  <c r="DF91" i="3"/>
  <c r="P88" i="1" s="1"/>
  <c r="DG91" i="3"/>
  <c r="DI91" i="3"/>
  <c r="CX89" i="3"/>
  <c r="CX87" i="3"/>
  <c r="CV13" i="3"/>
  <c r="U33" i="1" s="1"/>
  <c r="G90" i="7" s="1"/>
  <c r="CX193" i="3"/>
  <c r="DF187" i="3"/>
  <c r="DJ187" i="3" s="1"/>
  <c r="DF101" i="3"/>
  <c r="DG101" i="3"/>
  <c r="CX80" i="3"/>
  <c r="CX36" i="3"/>
  <c r="CX31" i="3"/>
  <c r="CX22" i="3"/>
  <c r="CW171" i="3"/>
  <c r="V169" i="1" s="1"/>
  <c r="G555" i="7" s="1"/>
  <c r="CX171" i="3"/>
  <c r="DF153" i="3"/>
  <c r="DJ153" i="3" s="1"/>
  <c r="DG153" i="3"/>
  <c r="DI153" i="3"/>
  <c r="CX107" i="3"/>
  <c r="CW107" i="3"/>
  <c r="V126" i="1" s="1"/>
  <c r="G409" i="7" s="1"/>
  <c r="CX68" i="3"/>
  <c r="CX50" i="3"/>
  <c r="DI245" i="3"/>
  <c r="DI195" i="3"/>
  <c r="DF167" i="3"/>
  <c r="DJ167" i="3" s="1"/>
  <c r="CW127" i="3"/>
  <c r="V129" i="1" s="1"/>
  <c r="G458" i="7" s="1"/>
  <c r="CX127" i="3"/>
  <c r="DF125" i="3"/>
  <c r="DG125" i="3"/>
  <c r="DJ125" i="3" s="1"/>
  <c r="DI125" i="3"/>
  <c r="CW103" i="3"/>
  <c r="V125" i="1" s="1"/>
  <c r="G394" i="7" s="1"/>
  <c r="CV73" i="3"/>
  <c r="U83" i="1" s="1"/>
  <c r="G299" i="7" s="1"/>
  <c r="CX73" i="3"/>
  <c r="DF43" i="3"/>
  <c r="DG43" i="3"/>
  <c r="DJ43" i="3" s="1"/>
  <c r="DH43" i="3"/>
  <c r="DI43" i="3"/>
  <c r="CV33" i="3"/>
  <c r="U38" i="1" s="1"/>
  <c r="G160" i="7" s="1"/>
  <c r="DH245" i="3"/>
  <c r="DI241" i="3"/>
  <c r="DI218" i="3"/>
  <c r="DI210" i="3"/>
  <c r="DH195" i="3"/>
  <c r="DJ195" i="3" s="1"/>
  <c r="DI178" i="3"/>
  <c r="DI175" i="3"/>
  <c r="DH169" i="3"/>
  <c r="DI169" i="3"/>
  <c r="DG165" i="3"/>
  <c r="DI163" i="3"/>
  <c r="DF151" i="3"/>
  <c r="DG151" i="3"/>
  <c r="DJ151" i="3" s="1"/>
  <c r="DF115" i="3"/>
  <c r="DG115" i="3"/>
  <c r="DJ115" i="3" s="1"/>
  <c r="DH115" i="3"/>
  <c r="DI115" i="3"/>
  <c r="DH113" i="3"/>
  <c r="DJ113" i="3" s="1"/>
  <c r="DF113" i="3"/>
  <c r="DG103" i="3"/>
  <c r="DH103" i="3"/>
  <c r="DI103" i="3"/>
  <c r="CX84" i="3"/>
  <c r="CX15" i="3"/>
  <c r="CX8" i="3"/>
  <c r="CX59" i="3"/>
  <c r="CX28" i="3"/>
  <c r="DH279" i="3"/>
  <c r="DH264" i="3"/>
  <c r="DH249" i="3"/>
  <c r="DG241" i="3"/>
  <c r="DH234" i="3"/>
  <c r="DH230" i="3"/>
  <c r="DG218" i="3"/>
  <c r="DG210" i="3"/>
  <c r="DH206" i="3"/>
  <c r="DH188" i="3"/>
  <c r="DH185" i="3"/>
  <c r="DI182" i="3"/>
  <c r="DG178" i="3"/>
  <c r="DG175" i="3"/>
  <c r="DG170" i="3"/>
  <c r="DG129" i="3"/>
  <c r="DH129" i="3"/>
  <c r="DI129" i="3"/>
  <c r="DG126" i="3"/>
  <c r="DJ126" i="3" s="1"/>
  <c r="CW119" i="3"/>
  <c r="V128" i="1" s="1"/>
  <c r="G442" i="7" s="1"/>
  <c r="CX119" i="3"/>
  <c r="DH112" i="3"/>
  <c r="DF98" i="3"/>
  <c r="DG98" i="3"/>
  <c r="DJ98" i="3" s="1"/>
  <c r="DH98" i="3"/>
  <c r="DI98" i="3"/>
  <c r="CV77" i="3"/>
  <c r="U84" i="1" s="1"/>
  <c r="G313" i="7" s="1"/>
  <c r="CW63" i="3"/>
  <c r="V80" i="1" s="1"/>
  <c r="G260" i="7" s="1"/>
  <c r="CX63" i="3"/>
  <c r="CX52" i="3"/>
  <c r="CV17" i="3"/>
  <c r="U34" i="1" s="1"/>
  <c r="G104" i="7" s="1"/>
  <c r="DG279" i="3"/>
  <c r="DG264" i="3"/>
  <c r="DG249" i="3"/>
  <c r="DG234" i="3"/>
  <c r="DG230" i="3"/>
  <c r="DI211" i="3"/>
  <c r="DG206" i="3"/>
  <c r="DF188" i="3"/>
  <c r="DJ188" i="3" s="1"/>
  <c r="DG185" i="3"/>
  <c r="DH182" i="3"/>
  <c r="DJ182" i="3" s="1"/>
  <c r="DF170" i="3"/>
  <c r="DF156" i="3"/>
  <c r="DJ156" i="3" s="1"/>
  <c r="DG156" i="3"/>
  <c r="DH156" i="3"/>
  <c r="DI156" i="3"/>
  <c r="DH150" i="3"/>
  <c r="DF147" i="3"/>
  <c r="DJ147" i="3" s="1"/>
  <c r="DG147" i="3"/>
  <c r="DH147" i="3"/>
  <c r="DF135" i="3"/>
  <c r="DJ135" i="3" s="1"/>
  <c r="DG135" i="3"/>
  <c r="DG133" i="3"/>
  <c r="DH133" i="3"/>
  <c r="DI133" i="3"/>
  <c r="CX86" i="3"/>
  <c r="CX70" i="3"/>
  <c r="DI42" i="3"/>
  <c r="DF39" i="3"/>
  <c r="DG39" i="3"/>
  <c r="DJ39" i="3" s="1"/>
  <c r="DH39" i="3"/>
  <c r="DI39" i="3"/>
  <c r="CX35" i="3"/>
  <c r="CW35" i="3"/>
  <c r="V38" i="1" s="1"/>
  <c r="G163" i="7" s="1"/>
  <c r="CX30" i="3"/>
  <c r="DI161" i="3"/>
  <c r="DF150" i="3"/>
  <c r="DF141" i="3"/>
  <c r="DH141" i="3"/>
  <c r="DJ141" i="3" s="1"/>
  <c r="DI141" i="3"/>
  <c r="DF47" i="3"/>
  <c r="DG47" i="3"/>
  <c r="DJ47" i="3" s="1"/>
  <c r="DH47" i="3"/>
  <c r="DI47" i="3"/>
  <c r="CV5" i="3"/>
  <c r="U31" i="1" s="1"/>
  <c r="G62" i="7" s="1"/>
  <c r="DG138" i="3"/>
  <c r="DG109" i="3"/>
  <c r="DJ109" i="3" s="1"/>
  <c r="DG96" i="3"/>
  <c r="DG92" i="3"/>
  <c r="DG37" i="3"/>
  <c r="DG3" i="3"/>
  <c r="DJ3" i="3" s="1"/>
  <c r="DI4" i="3"/>
  <c r="CX117" i="3"/>
  <c r="DI106" i="3"/>
  <c r="CX49" i="3"/>
  <c r="DH4" i="3"/>
  <c r="DH106" i="3"/>
  <c r="CX100" i="3"/>
  <c r="CX83" i="3"/>
  <c r="CX45" i="3"/>
  <c r="CX11" i="3"/>
  <c r="DG4" i="3"/>
  <c r="DI94" i="3"/>
  <c r="DI90" i="3"/>
  <c r="CX131" i="3"/>
  <c r="DH94" i="3"/>
  <c r="DH90" i="3"/>
  <c r="CX67" i="3"/>
  <c r="CX139" i="3"/>
  <c r="DG94" i="3"/>
  <c r="DG90" i="3"/>
  <c r="CX25" i="3"/>
  <c r="DH121" i="3"/>
  <c r="DH108" i="3"/>
  <c r="DJ108" i="3" s="1"/>
  <c r="DH40" i="3"/>
  <c r="DH2" i="3"/>
  <c r="DI104" i="3"/>
  <c r="F598" i="1" l="1"/>
  <c r="AS570" i="1"/>
  <c r="AQ624" i="1"/>
  <c r="AI525" i="1"/>
  <c r="AS260" i="1"/>
  <c r="AQ956" i="1"/>
  <c r="AQ950" i="1" s="1"/>
  <c r="CG956" i="1"/>
  <c r="CG950" i="1" s="1"/>
  <c r="CI624" i="1"/>
  <c r="CI956" i="1"/>
  <c r="AO2046" i="7"/>
  <c r="L2042" i="7"/>
  <c r="AO4669" i="7"/>
  <c r="L4665" i="7"/>
  <c r="AZ90" i="1"/>
  <c r="CI72" i="1"/>
  <c r="AI213" i="1"/>
  <c r="AI204" i="1" s="1"/>
  <c r="G608" i="7"/>
  <c r="AI403" i="1"/>
  <c r="G1894" i="7"/>
  <c r="AH624" i="1"/>
  <c r="G3009" i="7"/>
  <c r="AN4011" i="7"/>
  <c r="K4011" i="7"/>
  <c r="I4011" i="7" s="1"/>
  <c r="F232" i="1"/>
  <c r="AH260" i="1"/>
  <c r="AH245" i="1" s="1"/>
  <c r="G728" i="7"/>
  <c r="BZ613" i="1"/>
  <c r="AI356" i="1"/>
  <c r="V356" i="1" s="1"/>
  <c r="G1570" i="7"/>
  <c r="AI493" i="1"/>
  <c r="G2394" i="7"/>
  <c r="AI806" i="1"/>
  <c r="V806" i="1" s="1"/>
  <c r="G3930" i="7"/>
  <c r="AH722" i="1"/>
  <c r="G3460" i="7"/>
  <c r="CD950" i="1"/>
  <c r="AU806" i="1"/>
  <c r="AH667" i="1"/>
  <c r="U667" i="1" s="1"/>
  <c r="G3332" i="7"/>
  <c r="AH806" i="1"/>
  <c r="G3913" i="7"/>
  <c r="AI956" i="1"/>
  <c r="G4793" i="7"/>
  <c r="AI260" i="1"/>
  <c r="V260" i="1" s="1"/>
  <c r="G973" i="7"/>
  <c r="AH538" i="1"/>
  <c r="G2629" i="7"/>
  <c r="AI448" i="1"/>
  <c r="AI435" i="1" s="1"/>
  <c r="G2337" i="7"/>
  <c r="AI581" i="1"/>
  <c r="G2834" i="7"/>
  <c r="AO4159" i="7"/>
  <c r="L4155" i="7"/>
  <c r="AO4081" i="7"/>
  <c r="L4077" i="7"/>
  <c r="AO4647" i="7"/>
  <c r="L4643" i="7"/>
  <c r="AO2109" i="7"/>
  <c r="L2105" i="7"/>
  <c r="AO469" i="7"/>
  <c r="L465" i="7"/>
  <c r="CG613" i="1"/>
  <c r="AX624" i="1"/>
  <c r="CG260" i="1"/>
  <c r="CG245" i="1" s="1"/>
  <c r="CG538" i="1"/>
  <c r="AQ260" i="1"/>
  <c r="AU581" i="1"/>
  <c r="AU667" i="1"/>
  <c r="AU656" i="1" s="1"/>
  <c r="CI538" i="1"/>
  <c r="AQ538" i="1"/>
  <c r="AQ525" i="1" s="1"/>
  <c r="AS448" i="1"/>
  <c r="AS435" i="1" s="1"/>
  <c r="AS699" i="1"/>
  <c r="U581" i="1"/>
  <c r="CB341" i="1"/>
  <c r="AS667" i="1"/>
  <c r="AT956" i="1"/>
  <c r="F974" i="1" s="1"/>
  <c r="CG172" i="1"/>
  <c r="CB699" i="1"/>
  <c r="CI172" i="1"/>
  <c r="AH403" i="1"/>
  <c r="AI624" i="1"/>
  <c r="AE846" i="1"/>
  <c r="R846" i="1" s="1"/>
  <c r="CI213" i="1"/>
  <c r="AU28" i="1"/>
  <c r="F59" i="1"/>
  <c r="BZ122" i="1"/>
  <c r="CD878" i="1"/>
  <c r="CI722" i="1"/>
  <c r="BZ699" i="1"/>
  <c r="AI90" i="1"/>
  <c r="AQ722" i="1"/>
  <c r="AS624" i="1"/>
  <c r="AS613" i="1" s="1"/>
  <c r="AU356" i="1"/>
  <c r="CD480" i="1"/>
  <c r="AU131" i="1"/>
  <c r="AU1029" i="1" s="1"/>
  <c r="CD122" i="1"/>
  <c r="AT754" i="1"/>
  <c r="F780" i="1"/>
  <c r="V448" i="1"/>
  <c r="AI341" i="1"/>
  <c r="AE838" i="1"/>
  <c r="Q88" i="1"/>
  <c r="DF9" i="3"/>
  <c r="DG9" i="3"/>
  <c r="DH9" i="3"/>
  <c r="DI9" i="3"/>
  <c r="AH90" i="1"/>
  <c r="DJ190" i="3"/>
  <c r="R247" i="1"/>
  <c r="DJ339" i="3"/>
  <c r="S253" i="1"/>
  <c r="DJ454" i="3"/>
  <c r="DF497" i="3"/>
  <c r="DG497" i="3"/>
  <c r="DH497" i="3"/>
  <c r="DI497" i="3"/>
  <c r="AH309" i="1"/>
  <c r="DJ640" i="3"/>
  <c r="S305" i="1"/>
  <c r="R349" i="1"/>
  <c r="AH356" i="1"/>
  <c r="DJ919" i="3"/>
  <c r="DF1057" i="3"/>
  <c r="DG1057" i="3"/>
  <c r="DH1057" i="3"/>
  <c r="DI1057" i="3"/>
  <c r="DF1435" i="3"/>
  <c r="DG1435" i="3"/>
  <c r="DH1435" i="3"/>
  <c r="DI1435" i="3"/>
  <c r="Q445" i="1"/>
  <c r="P527" i="1"/>
  <c r="DG1641" i="3"/>
  <c r="Q576" i="1" s="1"/>
  <c r="DH1641" i="3"/>
  <c r="R576" i="1" s="1"/>
  <c r="DI1641" i="3"/>
  <c r="DF1641" i="3"/>
  <c r="P576" i="1" s="1"/>
  <c r="R617" i="1"/>
  <c r="DF1821" i="3"/>
  <c r="DG1821" i="3"/>
  <c r="DJ1821" i="3" s="1"/>
  <c r="DH1821" i="3"/>
  <c r="DI1821" i="3"/>
  <c r="Q579" i="1"/>
  <c r="R720" i="1"/>
  <c r="DJ1857" i="3"/>
  <c r="DH2170" i="3"/>
  <c r="DI2170" i="3"/>
  <c r="DG2170" i="3"/>
  <c r="DJ2170" i="3" s="1"/>
  <c r="DF2170" i="3"/>
  <c r="DG2023" i="3"/>
  <c r="Q709" i="1" s="1"/>
  <c r="DH2023" i="3"/>
  <c r="R709" i="1" s="1"/>
  <c r="DI2023" i="3"/>
  <c r="DF2023" i="3"/>
  <c r="P709" i="1" s="1"/>
  <c r="DJ1772" i="3"/>
  <c r="DJ2119" i="3"/>
  <c r="S718" i="1"/>
  <c r="DF2225" i="3"/>
  <c r="DG2225" i="3"/>
  <c r="DH2225" i="3"/>
  <c r="DI2225" i="3"/>
  <c r="DJ2155" i="3"/>
  <c r="S757" i="1"/>
  <c r="R715" i="1"/>
  <c r="DJ2144" i="3"/>
  <c r="P720" i="1"/>
  <c r="DF2373" i="3"/>
  <c r="DJ2373" i="3" s="1"/>
  <c r="DG2373" i="3"/>
  <c r="DH2373" i="3"/>
  <c r="DI2373" i="3"/>
  <c r="DG19" i="3"/>
  <c r="DJ19" i="3" s="1"/>
  <c r="DH19" i="3"/>
  <c r="DF19" i="3"/>
  <c r="DI19" i="3"/>
  <c r="DH2402" i="3"/>
  <c r="DI2402" i="3"/>
  <c r="DF2402" i="3"/>
  <c r="DG2402" i="3"/>
  <c r="DJ2402" i="3" s="1"/>
  <c r="DI33" i="3"/>
  <c r="DH33" i="3"/>
  <c r="DF33" i="3"/>
  <c r="DG33" i="3"/>
  <c r="DF2298" i="3"/>
  <c r="DG2298" i="3"/>
  <c r="DH2298" i="3"/>
  <c r="DI2298" i="3"/>
  <c r="DF2363" i="3"/>
  <c r="DJ2363" i="3" s="1"/>
  <c r="DG2363" i="3"/>
  <c r="DH2363" i="3"/>
  <c r="DI2363" i="3"/>
  <c r="DF2379" i="3"/>
  <c r="DG2379" i="3"/>
  <c r="DI2379" i="3"/>
  <c r="DH2379" i="3"/>
  <c r="DG2450" i="3"/>
  <c r="DH2450" i="3"/>
  <c r="DI2450" i="3"/>
  <c r="DF2450" i="3"/>
  <c r="DJ2450" i="3" s="1"/>
  <c r="DF2431" i="3"/>
  <c r="DJ2431" i="3" s="1"/>
  <c r="DG2431" i="3"/>
  <c r="DH2431" i="3"/>
  <c r="DI2431" i="3"/>
  <c r="DF61" i="3"/>
  <c r="DH61" i="3"/>
  <c r="DI61" i="3"/>
  <c r="DG61" i="3"/>
  <c r="T172" i="1"/>
  <c r="AG163" i="1"/>
  <c r="CG122" i="1"/>
  <c r="AX131" i="1"/>
  <c r="F585" i="1"/>
  <c r="AO570" i="1"/>
  <c r="AQ435" i="1"/>
  <c r="F458" i="1"/>
  <c r="V888" i="1"/>
  <c r="G4241" i="7" s="1"/>
  <c r="DF2449" i="3"/>
  <c r="DJ2449" i="3" s="1"/>
  <c r="DG2449" i="3"/>
  <c r="DH2449" i="3"/>
  <c r="DI2449" i="3"/>
  <c r="V914" i="1"/>
  <c r="G4734" i="7" s="1"/>
  <c r="V754" i="1"/>
  <c r="F785" i="1"/>
  <c r="W762" i="1"/>
  <c r="AJ754" i="1"/>
  <c r="CG656" i="1"/>
  <c r="AX667" i="1"/>
  <c r="DH2434" i="3"/>
  <c r="DI2434" i="3"/>
  <c r="DG2434" i="3"/>
  <c r="DF2434" i="3"/>
  <c r="DJ2434" i="3" s="1"/>
  <c r="AX956" i="1"/>
  <c r="T846" i="1"/>
  <c r="AG838" i="1"/>
  <c r="DJ149" i="3"/>
  <c r="DJ208" i="3"/>
  <c r="S208" i="1"/>
  <c r="CP208" i="1" s="1"/>
  <c r="O208" i="1" s="1"/>
  <c r="S296" i="1"/>
  <c r="R305" i="1"/>
  <c r="DJ1138" i="3"/>
  <c r="Q397" i="1"/>
  <c r="P352" i="1"/>
  <c r="R491" i="1"/>
  <c r="DJ1413" i="3"/>
  <c r="S488" i="1"/>
  <c r="DF1561" i="3"/>
  <c r="DG1561" i="3"/>
  <c r="DH1561" i="3"/>
  <c r="DI1561" i="3"/>
  <c r="Q617" i="1"/>
  <c r="DJ1901" i="3"/>
  <c r="S665" i="1"/>
  <c r="Q528" i="1"/>
  <c r="DF1860" i="3"/>
  <c r="DG1860" i="3"/>
  <c r="DJ1860" i="3" s="1"/>
  <c r="DH1860" i="3"/>
  <c r="DI1860" i="3"/>
  <c r="S662" i="1" s="1"/>
  <c r="AH656" i="1"/>
  <c r="R662" i="1"/>
  <c r="Q710" i="1"/>
  <c r="DJ1984" i="3"/>
  <c r="S706" i="1"/>
  <c r="DF2229" i="3"/>
  <c r="DG2229" i="3"/>
  <c r="DH2229" i="3"/>
  <c r="DI2229" i="3"/>
  <c r="R757" i="1"/>
  <c r="Q715" i="1"/>
  <c r="DF2221" i="3"/>
  <c r="DJ2221" i="3" s="1"/>
  <c r="DG2221" i="3"/>
  <c r="DH2221" i="3"/>
  <c r="DI2221" i="3"/>
  <c r="DG2248" i="3"/>
  <c r="DH2248" i="3"/>
  <c r="R883" i="1" s="1"/>
  <c r="DI2248" i="3"/>
  <c r="S883" i="1" s="1"/>
  <c r="DF2248" i="3"/>
  <c r="DJ2258" i="3"/>
  <c r="DI20" i="3"/>
  <c r="DH20" i="3"/>
  <c r="DF20" i="3"/>
  <c r="DJ20" i="3" s="1"/>
  <c r="DG20" i="3"/>
  <c r="DI2307" i="3"/>
  <c r="DF2307" i="3"/>
  <c r="DG2307" i="3"/>
  <c r="DJ2307" i="3" s="1"/>
  <c r="DH2307" i="3"/>
  <c r="DF2408" i="3"/>
  <c r="DG2408" i="3"/>
  <c r="DH2408" i="3"/>
  <c r="DI2408" i="3"/>
  <c r="DF2313" i="3"/>
  <c r="DJ2313" i="3" s="1"/>
  <c r="DG2313" i="3"/>
  <c r="DH2313" i="3"/>
  <c r="DI2313" i="3"/>
  <c r="DF2357" i="3"/>
  <c r="DG2357" i="3"/>
  <c r="DH2357" i="3"/>
  <c r="DI2357" i="3"/>
  <c r="DJ2357" i="3" s="1"/>
  <c r="DF2306" i="3"/>
  <c r="DG2306" i="3"/>
  <c r="DH2306" i="3"/>
  <c r="DI2306" i="3"/>
  <c r="DJ2306" i="3" s="1"/>
  <c r="DF2375" i="3"/>
  <c r="DG2375" i="3"/>
  <c r="DH2375" i="3"/>
  <c r="DI2375" i="3"/>
  <c r="DJ2375" i="3" s="1"/>
  <c r="DF2348" i="3"/>
  <c r="DH2348" i="3"/>
  <c r="DI2348" i="3"/>
  <c r="DJ2348" i="3" s="1"/>
  <c r="DG2348" i="3"/>
  <c r="AJ28" i="1"/>
  <c r="W40" i="1"/>
  <c r="BC72" i="1"/>
  <c r="F106" i="1"/>
  <c r="DF2436" i="3"/>
  <c r="DJ2436" i="3" s="1"/>
  <c r="DG2436" i="3"/>
  <c r="DH2436" i="3"/>
  <c r="DI2436" i="3"/>
  <c r="BC122" i="1"/>
  <c r="F147" i="1"/>
  <c r="CJ122" i="1"/>
  <c r="BA131" i="1"/>
  <c r="F189" i="1"/>
  <c r="AS163" i="1"/>
  <c r="AO122" i="1"/>
  <c r="F135" i="1"/>
  <c r="BC388" i="1"/>
  <c r="F419" i="1"/>
  <c r="BA172" i="1"/>
  <c r="CJ163" i="1"/>
  <c r="AO699" i="1"/>
  <c r="F726" i="1"/>
  <c r="DG2294" i="3"/>
  <c r="DH2294" i="3"/>
  <c r="DI2294" i="3"/>
  <c r="DF2294" i="3"/>
  <c r="DJ2294" i="3" s="1"/>
  <c r="DF2445" i="3"/>
  <c r="DG2445" i="3"/>
  <c r="DH2445" i="3"/>
  <c r="DI2445" i="3"/>
  <c r="CG794" i="1"/>
  <c r="AX806" i="1"/>
  <c r="F1020" i="1"/>
  <c r="T988" i="1"/>
  <c r="DF2406" i="3"/>
  <c r="DG2406" i="3"/>
  <c r="DH2406" i="3"/>
  <c r="DI2406" i="3"/>
  <c r="CJ754" i="1"/>
  <c r="BA762" i="1"/>
  <c r="AQ656" i="1"/>
  <c r="F677" i="1"/>
  <c r="F783" i="1"/>
  <c r="T754" i="1"/>
  <c r="DF81" i="3"/>
  <c r="DG81" i="3"/>
  <c r="DH81" i="3"/>
  <c r="DI81" i="3"/>
  <c r="R257" i="1"/>
  <c r="Q302" i="1"/>
  <c r="R249" i="1"/>
  <c r="Q305" i="1"/>
  <c r="DJ678" i="3"/>
  <c r="S307" i="1"/>
  <c r="DJ839" i="3"/>
  <c r="S351" i="1"/>
  <c r="Q400" i="1"/>
  <c r="DF1321" i="3"/>
  <c r="P446" i="1" s="1"/>
  <c r="DG1321" i="3"/>
  <c r="Q446" i="1" s="1"/>
  <c r="DH1321" i="3"/>
  <c r="R446" i="1" s="1"/>
  <c r="DI1321" i="3"/>
  <c r="R352" i="1"/>
  <c r="DF1613" i="3"/>
  <c r="DG1613" i="3"/>
  <c r="DH1613" i="3"/>
  <c r="DI1613" i="3"/>
  <c r="DJ1367" i="3"/>
  <c r="Q491" i="1"/>
  <c r="DJ1471" i="3"/>
  <c r="S528" i="1"/>
  <c r="DH1687" i="3"/>
  <c r="DI1687" i="3"/>
  <c r="DG1687" i="3"/>
  <c r="DF1687" i="3"/>
  <c r="DG1487" i="3"/>
  <c r="DH1487" i="3"/>
  <c r="DI1487" i="3"/>
  <c r="DF1487" i="3"/>
  <c r="R488" i="1"/>
  <c r="DF1831" i="3"/>
  <c r="DG1831" i="3"/>
  <c r="DH1831" i="3"/>
  <c r="DI1831" i="3"/>
  <c r="DJ1755" i="3"/>
  <c r="S620" i="1"/>
  <c r="DJ1885" i="3"/>
  <c r="Q662" i="1"/>
  <c r="R710" i="1"/>
  <c r="DJ2036" i="3"/>
  <c r="S710" i="1"/>
  <c r="Q718" i="1"/>
  <c r="P715" i="1"/>
  <c r="DG2290" i="3"/>
  <c r="DH2290" i="3"/>
  <c r="DI2290" i="3"/>
  <c r="DF2290" i="3"/>
  <c r="CY842" i="1"/>
  <c r="X842" i="1" s="1"/>
  <c r="AZ4029" i="7" s="1"/>
  <c r="L4027" i="7" s="1"/>
  <c r="CZ842" i="1"/>
  <c r="Y842" i="1" s="1"/>
  <c r="BA4029" i="7" s="1"/>
  <c r="L4028" i="7" s="1"/>
  <c r="DF2220" i="3"/>
  <c r="DJ2220" i="3" s="1"/>
  <c r="DG2220" i="3"/>
  <c r="DH2220" i="3"/>
  <c r="DI2220" i="3"/>
  <c r="DF2378" i="3"/>
  <c r="P900" i="1" s="1"/>
  <c r="DG2378" i="3"/>
  <c r="Q900" i="1" s="1"/>
  <c r="DH2378" i="3"/>
  <c r="R900" i="1" s="1"/>
  <c r="DI2378" i="3"/>
  <c r="DF2362" i="3"/>
  <c r="DJ2362" i="3" s="1"/>
  <c r="DG2362" i="3"/>
  <c r="DH2362" i="3"/>
  <c r="DI2362" i="3"/>
  <c r="V881" i="1"/>
  <c r="G4087" i="7" s="1"/>
  <c r="DF34" i="3"/>
  <c r="DG34" i="3"/>
  <c r="DH34" i="3"/>
  <c r="DI34" i="3"/>
  <c r="DJ34" i="3" s="1"/>
  <c r="DJ2334" i="3"/>
  <c r="R904" i="1"/>
  <c r="DJ2388" i="3"/>
  <c r="S904" i="1"/>
  <c r="DF2368" i="3"/>
  <c r="DH2368" i="3"/>
  <c r="DI2368" i="3"/>
  <c r="DG2368" i="3"/>
  <c r="DF2432" i="3"/>
  <c r="DJ2432" i="3" s="1"/>
  <c r="DG2432" i="3"/>
  <c r="DH2432" i="3"/>
  <c r="DI2432" i="3"/>
  <c r="DF2409" i="3"/>
  <c r="DJ2409" i="3" s="1"/>
  <c r="DG2409" i="3"/>
  <c r="DH2409" i="3"/>
  <c r="DI2409" i="3"/>
  <c r="DF2433" i="3"/>
  <c r="DJ2433" i="3" s="1"/>
  <c r="DG2433" i="3"/>
  <c r="DH2433" i="3"/>
  <c r="DI2433" i="3"/>
  <c r="DF2465" i="3"/>
  <c r="DJ2465" i="3" s="1"/>
  <c r="DG2465" i="3"/>
  <c r="DH2465" i="3"/>
  <c r="DI2465" i="3"/>
  <c r="BA90" i="1"/>
  <c r="CJ72" i="1"/>
  <c r="BD204" i="1"/>
  <c r="F238" i="1"/>
  <c r="F285" i="1"/>
  <c r="BD245" i="1"/>
  <c r="T260" i="1"/>
  <c r="AG245" i="1"/>
  <c r="U480" i="1"/>
  <c r="F515" i="1"/>
  <c r="CI388" i="1"/>
  <c r="AZ403" i="1"/>
  <c r="AQ292" i="1"/>
  <c r="F319" i="1"/>
  <c r="V525" i="1"/>
  <c r="F561" i="1"/>
  <c r="F778" i="1"/>
  <c r="BC754" i="1"/>
  <c r="DF2291" i="3"/>
  <c r="DG2291" i="3"/>
  <c r="DJ2291" i="3" s="1"/>
  <c r="DH2291" i="3"/>
  <c r="DI2291" i="3"/>
  <c r="DF2457" i="3"/>
  <c r="DJ2457" i="3" s="1"/>
  <c r="DG2457" i="3"/>
  <c r="DH2457" i="3"/>
  <c r="DI2457" i="3"/>
  <c r="AU613" i="1"/>
  <c r="F643" i="1"/>
  <c r="DF2403" i="3"/>
  <c r="DG2403" i="3"/>
  <c r="DJ2403" i="3" s="1"/>
  <c r="DH2403" i="3"/>
  <c r="DI2403" i="3"/>
  <c r="DF2213" i="3"/>
  <c r="DG2213" i="3"/>
  <c r="DH2213" i="3"/>
  <c r="DI2213" i="3"/>
  <c r="BB794" i="1"/>
  <c r="F819" i="1"/>
  <c r="DI2427" i="3"/>
  <c r="DF2427" i="3"/>
  <c r="DH2427" i="3"/>
  <c r="DG2427" i="3"/>
  <c r="DJ2427" i="3" s="1"/>
  <c r="F871" i="1"/>
  <c r="BD838" i="1"/>
  <c r="F1019" i="1"/>
  <c r="BA988" i="1"/>
  <c r="F1001" i="1"/>
  <c r="O988" i="1"/>
  <c r="AU878" i="1"/>
  <c r="F937" i="1"/>
  <c r="DF89" i="3"/>
  <c r="P87" i="1" s="1"/>
  <c r="DG89" i="3"/>
  <c r="Q87" i="1" s="1"/>
  <c r="DH89" i="3"/>
  <c r="R87" i="1" s="1"/>
  <c r="DI89" i="3"/>
  <c r="DJ111" i="3"/>
  <c r="DJ42" i="3"/>
  <c r="S75" i="1"/>
  <c r="DF73" i="3"/>
  <c r="DG73" i="3"/>
  <c r="DH73" i="3"/>
  <c r="DI73" i="3"/>
  <c r="Q75" i="1"/>
  <c r="DF88" i="3"/>
  <c r="DJ88" i="3" s="1"/>
  <c r="DI88" i="3"/>
  <c r="DG88" i="3"/>
  <c r="DH88" i="3"/>
  <c r="DJ259" i="3"/>
  <c r="S248" i="1"/>
  <c r="Q208" i="1"/>
  <c r="P305" i="1"/>
  <c r="R307" i="1"/>
  <c r="Q440" i="1"/>
  <c r="R351" i="1"/>
  <c r="S438" i="1"/>
  <c r="DJ1078" i="3"/>
  <c r="DJ1527" i="3"/>
  <c r="P491" i="1"/>
  <c r="Q488" i="1"/>
  <c r="DJ2049" i="3"/>
  <c r="S711" i="1"/>
  <c r="DJ2079" i="3"/>
  <c r="S714" i="1"/>
  <c r="P662" i="1"/>
  <c r="DJ1886" i="3"/>
  <c r="DJ1904" i="3"/>
  <c r="R707" i="1"/>
  <c r="DJ1999" i="3"/>
  <c r="DJ2247" i="3"/>
  <c r="DJ2268" i="3"/>
  <c r="DJ2251" i="3"/>
  <c r="DG2336" i="3"/>
  <c r="DJ2336" i="3" s="1"/>
  <c r="DI2336" i="3"/>
  <c r="S894" i="1" s="1"/>
  <c r="DF2336" i="3"/>
  <c r="DH2336" i="3"/>
  <c r="DF2172" i="3"/>
  <c r="DG2172" i="3"/>
  <c r="DH2172" i="3"/>
  <c r="DI2172" i="3"/>
  <c r="DF2277" i="3"/>
  <c r="DG2277" i="3"/>
  <c r="DH2277" i="3"/>
  <c r="DI2277" i="3"/>
  <c r="DF18" i="3"/>
  <c r="DG18" i="3"/>
  <c r="DH18" i="3"/>
  <c r="DI18" i="3"/>
  <c r="DJ18" i="3" s="1"/>
  <c r="DF12" i="3"/>
  <c r="DJ12" i="3" s="1"/>
  <c r="DG12" i="3"/>
  <c r="DH12" i="3"/>
  <c r="DI12" i="3"/>
  <c r="P891" i="1"/>
  <c r="DH2381" i="3"/>
  <c r="DF2381" i="3"/>
  <c r="DI2381" i="3"/>
  <c r="DG2381" i="3"/>
  <c r="DG2394" i="3"/>
  <c r="DI2394" i="3"/>
  <c r="DF2394" i="3"/>
  <c r="DH2394" i="3"/>
  <c r="R894" i="1"/>
  <c r="DH2396" i="3"/>
  <c r="DF2396" i="3"/>
  <c r="DG2396" i="3"/>
  <c r="DJ2396" i="3" s="1"/>
  <c r="DI2396" i="3"/>
  <c r="DF2469" i="3"/>
  <c r="DG2469" i="3"/>
  <c r="DH2469" i="3"/>
  <c r="DI2469" i="3"/>
  <c r="DF2458" i="3"/>
  <c r="DJ2458" i="3" s="1"/>
  <c r="DG2458" i="3"/>
  <c r="DH2458" i="3"/>
  <c r="DI2458" i="3"/>
  <c r="DF66" i="3"/>
  <c r="DG66" i="3"/>
  <c r="DI66" i="3"/>
  <c r="DJ66" i="3" s="1"/>
  <c r="DH66" i="3"/>
  <c r="DG2422" i="3"/>
  <c r="DH2422" i="3"/>
  <c r="DI2422" i="3"/>
  <c r="DF2422" i="3"/>
  <c r="DF2485" i="3"/>
  <c r="DG2485" i="3"/>
  <c r="DH2485" i="3"/>
  <c r="DI2485" i="3"/>
  <c r="DJ2485" i="3" s="1"/>
  <c r="DF2439" i="3"/>
  <c r="DG2439" i="3"/>
  <c r="DH2439" i="3"/>
  <c r="DI2439" i="3"/>
  <c r="F156" i="1"/>
  <c r="BD122" i="1"/>
  <c r="W131" i="1"/>
  <c r="AJ122" i="1"/>
  <c r="AS292" i="1"/>
  <c r="F326" i="1"/>
  <c r="T204" i="1"/>
  <c r="F234" i="1"/>
  <c r="F512" i="1"/>
  <c r="AU480" i="1"/>
  <c r="F747" i="1"/>
  <c r="BD699" i="1"/>
  <c r="DF2399" i="3"/>
  <c r="DJ2399" i="3" s="1"/>
  <c r="DG2399" i="3"/>
  <c r="DI2399" i="3"/>
  <c r="DH2399" i="3"/>
  <c r="DF2295" i="3"/>
  <c r="DJ2295" i="3" s="1"/>
  <c r="DG2295" i="3"/>
  <c r="DH2295" i="3"/>
  <c r="DI2295" i="3"/>
  <c r="DH2442" i="3"/>
  <c r="DI2442" i="3"/>
  <c r="DG2442" i="3"/>
  <c r="DJ2442" i="3" s="1"/>
  <c r="DF2442" i="3"/>
  <c r="AX918" i="1"/>
  <c r="CG878" i="1"/>
  <c r="DF2417" i="3"/>
  <c r="DJ2417" i="3" s="1"/>
  <c r="DG2417" i="3"/>
  <c r="DH2417" i="3"/>
  <c r="DI2417" i="3"/>
  <c r="DF2216" i="3"/>
  <c r="DG2216" i="3"/>
  <c r="DH2216" i="3"/>
  <c r="DI2216" i="3"/>
  <c r="F966" i="1"/>
  <c r="CI656" i="1"/>
  <c r="AZ667" i="1"/>
  <c r="F641" i="1"/>
  <c r="DF2438" i="3"/>
  <c r="DJ2438" i="3" s="1"/>
  <c r="DG2438" i="3"/>
  <c r="DI2438" i="3"/>
  <c r="DH2438" i="3"/>
  <c r="AJ794" i="1"/>
  <c r="W806" i="1"/>
  <c r="F1023" i="1"/>
  <c r="W988" i="1"/>
  <c r="DF231" i="3"/>
  <c r="DG231" i="3"/>
  <c r="DJ231" i="3" s="1"/>
  <c r="DH231" i="3"/>
  <c r="DI231" i="3"/>
  <c r="DF131" i="3"/>
  <c r="DI131" i="3"/>
  <c r="DG131" i="3"/>
  <c r="DJ131" i="3" s="1"/>
  <c r="DH131" i="3"/>
  <c r="DF70" i="3"/>
  <c r="DH70" i="3"/>
  <c r="DI70" i="3"/>
  <c r="DJ70" i="3" s="1"/>
  <c r="DG70" i="3"/>
  <c r="DF119" i="3"/>
  <c r="DG119" i="3"/>
  <c r="DJ119" i="3" s="1"/>
  <c r="DH119" i="3"/>
  <c r="DI119" i="3"/>
  <c r="DF171" i="3"/>
  <c r="DG171" i="3"/>
  <c r="DJ171" i="3" s="1"/>
  <c r="DH171" i="3"/>
  <c r="DI171" i="3"/>
  <c r="DF29" i="3"/>
  <c r="DI29" i="3"/>
  <c r="DG29" i="3"/>
  <c r="DH29" i="3"/>
  <c r="P75" i="1"/>
  <c r="R248" i="1"/>
  <c r="DF191" i="3"/>
  <c r="P206" i="1" s="1"/>
  <c r="DG191" i="3"/>
  <c r="DJ191" i="3" s="1"/>
  <c r="DH191" i="3"/>
  <c r="R206" i="1" s="1"/>
  <c r="DI191" i="3"/>
  <c r="S206" i="1" s="1"/>
  <c r="DJ377" i="3"/>
  <c r="S255" i="1"/>
  <c r="R304" i="1"/>
  <c r="S345" i="1"/>
  <c r="DJ879" i="3"/>
  <c r="S353" i="1"/>
  <c r="Q307" i="1"/>
  <c r="Q351" i="1"/>
  <c r="P398" i="1"/>
  <c r="DF1627" i="3"/>
  <c r="DG1627" i="3"/>
  <c r="DH1627" i="3"/>
  <c r="DI1627" i="3"/>
  <c r="DG1513" i="3"/>
  <c r="Q531" i="1" s="1"/>
  <c r="DH1513" i="3"/>
  <c r="R531" i="1" s="1"/>
  <c r="DI1513" i="3"/>
  <c r="DF1513" i="3"/>
  <c r="P531" i="1" s="1"/>
  <c r="P488" i="1"/>
  <c r="DF1919" i="3"/>
  <c r="P701" i="1" s="1"/>
  <c r="DG1919" i="3"/>
  <c r="Q701" i="1" s="1"/>
  <c r="DH1919" i="3"/>
  <c r="R701" i="1" s="1"/>
  <c r="DI1919" i="3"/>
  <c r="R714" i="1"/>
  <c r="DG2061" i="3"/>
  <c r="Q712" i="1" s="1"/>
  <c r="DH2061" i="3"/>
  <c r="R712" i="1" s="1"/>
  <c r="DI2061" i="3"/>
  <c r="DF2061" i="3"/>
  <c r="P712" i="1" s="1"/>
  <c r="DF2168" i="3"/>
  <c r="P798" i="1" s="1"/>
  <c r="DG2168" i="3"/>
  <c r="Q798" i="1" s="1"/>
  <c r="DH2168" i="3"/>
  <c r="R798" i="1" s="1"/>
  <c r="DI2168" i="3"/>
  <c r="DJ2264" i="3"/>
  <c r="S885" i="1"/>
  <c r="R711" i="1"/>
  <c r="DG2376" i="3"/>
  <c r="DI2376" i="3"/>
  <c r="DF2376" i="3"/>
  <c r="DH2376" i="3"/>
  <c r="DJ2315" i="3"/>
  <c r="S891" i="1"/>
  <c r="DF2447" i="3"/>
  <c r="DG2447" i="3"/>
  <c r="DJ2447" i="3" s="1"/>
  <c r="DI2447" i="3"/>
  <c r="DH2447" i="3"/>
  <c r="DF2441" i="3"/>
  <c r="DG2441" i="3"/>
  <c r="DH2441" i="3"/>
  <c r="DI2441" i="3"/>
  <c r="DF2484" i="3"/>
  <c r="DG2484" i="3"/>
  <c r="DH2484" i="3"/>
  <c r="DI2484" i="3"/>
  <c r="DF2460" i="3"/>
  <c r="DG2460" i="3"/>
  <c r="DH2460" i="3"/>
  <c r="DI2460" i="3"/>
  <c r="DJ2460" i="3" s="1"/>
  <c r="F372" i="1"/>
  <c r="BC341" i="1"/>
  <c r="U204" i="1"/>
  <c r="F235" i="1"/>
  <c r="AX309" i="1"/>
  <c r="CG292" i="1"/>
  <c r="AG570" i="1"/>
  <c r="T581" i="1"/>
  <c r="F559" i="1"/>
  <c r="T525" i="1"/>
  <c r="AQ794" i="1"/>
  <c r="F816" i="1"/>
  <c r="DF2397" i="3"/>
  <c r="DG2397" i="3"/>
  <c r="DJ2397" i="3" s="1"/>
  <c r="DH2397" i="3"/>
  <c r="DI2397" i="3"/>
  <c r="S988" i="1"/>
  <c r="F1014" i="1"/>
  <c r="DF2401" i="3"/>
  <c r="DG2401" i="3"/>
  <c r="DH2401" i="3"/>
  <c r="DI2401" i="3"/>
  <c r="DJ2401" i="3" s="1"/>
  <c r="F1022" i="1"/>
  <c r="V988" i="1"/>
  <c r="DG2223" i="3"/>
  <c r="DF2223" i="3"/>
  <c r="DJ2223" i="3" s="1"/>
  <c r="DH2223" i="3"/>
  <c r="DI2223" i="3"/>
  <c r="CI838" i="1"/>
  <c r="AZ846" i="1"/>
  <c r="DF2233" i="3"/>
  <c r="DG2233" i="3"/>
  <c r="DJ2233" i="3" s="1"/>
  <c r="DH2233" i="3"/>
  <c r="DI2233" i="3"/>
  <c r="CH988" i="1"/>
  <c r="AY999" i="1"/>
  <c r="DI193" i="3"/>
  <c r="DF193" i="3"/>
  <c r="P207" i="1" s="1"/>
  <c r="DG193" i="3"/>
  <c r="Q207" i="1" s="1"/>
  <c r="DH193" i="3"/>
  <c r="R207" i="1" s="1"/>
  <c r="DF16" i="3"/>
  <c r="DJ16" i="3" s="1"/>
  <c r="DI16" i="3"/>
  <c r="DH16" i="3"/>
  <c r="DG16" i="3"/>
  <c r="Q248" i="1"/>
  <c r="R250" i="1"/>
  <c r="S250" i="1"/>
  <c r="DJ362" i="3"/>
  <c r="P254" i="1"/>
  <c r="P257" i="1"/>
  <c r="R255" i="1"/>
  <c r="Q304" i="1"/>
  <c r="R345" i="1"/>
  <c r="DJ992" i="3"/>
  <c r="S394" i="1"/>
  <c r="DF881" i="3"/>
  <c r="DG881" i="3"/>
  <c r="DJ881" i="3" s="1"/>
  <c r="DH881" i="3"/>
  <c r="R353" i="1" s="1"/>
  <c r="DI881" i="3"/>
  <c r="DJ861" i="3"/>
  <c r="P307" i="1"/>
  <c r="DJ748" i="3"/>
  <c r="S346" i="1"/>
  <c r="P351" i="1"/>
  <c r="DI1251" i="3"/>
  <c r="DF1251" i="3"/>
  <c r="DG1251" i="3"/>
  <c r="DH1251" i="3"/>
  <c r="DJ1391" i="3"/>
  <c r="S486" i="1"/>
  <c r="DG1195" i="3"/>
  <c r="Q439" i="1" s="1"/>
  <c r="DH1195" i="3"/>
  <c r="R439" i="1" s="1"/>
  <c r="DI1195" i="3"/>
  <c r="DF1195" i="3"/>
  <c r="P439" i="1" s="1"/>
  <c r="DF1380" i="3"/>
  <c r="DG1380" i="3"/>
  <c r="DH1380" i="3"/>
  <c r="DI1380" i="3"/>
  <c r="DF1665" i="3"/>
  <c r="DG1665" i="3"/>
  <c r="DJ1665" i="3" s="1"/>
  <c r="DH1665" i="3"/>
  <c r="DI1665" i="3"/>
  <c r="Q486" i="1"/>
  <c r="DF1629" i="3"/>
  <c r="DG1629" i="3"/>
  <c r="DH1629" i="3"/>
  <c r="DI1629" i="3"/>
  <c r="DF1685" i="3"/>
  <c r="DG1685" i="3"/>
  <c r="Q615" i="1" s="1"/>
  <c r="DH1685" i="3"/>
  <c r="DI1685" i="3"/>
  <c r="DJ1805" i="3"/>
  <c r="DF2099" i="3"/>
  <c r="P716" i="1" s="1"/>
  <c r="DG2099" i="3"/>
  <c r="Q716" i="1" s="1"/>
  <c r="DH2099" i="3"/>
  <c r="R716" i="1" s="1"/>
  <c r="DI2099" i="3"/>
  <c r="AH794" i="1"/>
  <c r="U806" i="1"/>
  <c r="R891" i="1"/>
  <c r="DJ2259" i="3"/>
  <c r="DF2497" i="3"/>
  <c r="DG2497" i="3"/>
  <c r="DI2497" i="3"/>
  <c r="DH2497" i="3"/>
  <c r="DF2308" i="3"/>
  <c r="DG2308" i="3"/>
  <c r="DJ2308" i="3" s="1"/>
  <c r="DH2308" i="3"/>
  <c r="DI2308" i="3"/>
  <c r="DF2446" i="3"/>
  <c r="DG2446" i="3"/>
  <c r="DJ2446" i="3" s="1"/>
  <c r="DH2446" i="3"/>
  <c r="DI2446" i="3"/>
  <c r="P894" i="1"/>
  <c r="DF2482" i="3"/>
  <c r="DG2482" i="3"/>
  <c r="DJ2482" i="3" s="1"/>
  <c r="DH2482" i="3"/>
  <c r="DI2482" i="3"/>
  <c r="DG2414" i="3"/>
  <c r="DH2414" i="3"/>
  <c r="DI2414" i="3"/>
  <c r="DF2414" i="3"/>
  <c r="DJ2414" i="3" s="1"/>
  <c r="DF2456" i="3"/>
  <c r="DJ2456" i="3" s="1"/>
  <c r="DG2456" i="3"/>
  <c r="DH2456" i="3"/>
  <c r="DI2456" i="3"/>
  <c r="DI2454" i="3"/>
  <c r="DF2454" i="3"/>
  <c r="DJ2454" i="3" s="1"/>
  <c r="DH2454" i="3"/>
  <c r="DG2454" i="3"/>
  <c r="F191" i="1"/>
  <c r="AU163" i="1"/>
  <c r="BB245" i="1"/>
  <c r="F273" i="1"/>
  <c r="BB1029" i="1"/>
  <c r="AJ245" i="1"/>
  <c r="W260" i="1"/>
  <c r="CJ341" i="1"/>
  <c r="BA356" i="1"/>
  <c r="AP570" i="1"/>
  <c r="F590" i="1"/>
  <c r="AG480" i="1"/>
  <c r="T493" i="1"/>
  <c r="F603" i="1"/>
  <c r="U570" i="1"/>
  <c r="F773" i="1"/>
  <c r="AZ754" i="1"/>
  <c r="DF2287" i="3"/>
  <c r="DG2287" i="3"/>
  <c r="DH2287" i="3"/>
  <c r="DI2287" i="3"/>
  <c r="DF2451" i="3"/>
  <c r="DJ2451" i="3" s="1"/>
  <c r="DG2451" i="3"/>
  <c r="DH2451" i="3"/>
  <c r="DI2451" i="3"/>
  <c r="T722" i="1"/>
  <c r="AG699" i="1"/>
  <c r="DF2410" i="3"/>
  <c r="DJ2410" i="3" s="1"/>
  <c r="DG2410" i="3"/>
  <c r="DH2410" i="3"/>
  <c r="DI2410" i="3"/>
  <c r="AJ613" i="1"/>
  <c r="W624" i="1"/>
  <c r="DF2461" i="3"/>
  <c r="DG2461" i="3"/>
  <c r="DH2461" i="3"/>
  <c r="DI2461" i="3"/>
  <c r="CG988" i="1"/>
  <c r="AX999" i="1"/>
  <c r="DF2423" i="3"/>
  <c r="DG2423" i="3"/>
  <c r="DH2423" i="3"/>
  <c r="DI2423" i="3"/>
  <c r="DF2310" i="3"/>
  <c r="DG2310" i="3"/>
  <c r="DJ2310" i="3" s="1"/>
  <c r="DH2310" i="3"/>
  <c r="DI2310" i="3"/>
  <c r="DF2226" i="3"/>
  <c r="DG2226" i="3"/>
  <c r="DH2226" i="3"/>
  <c r="DI2226" i="3"/>
  <c r="DJ2226" i="3" s="1"/>
  <c r="BA956" i="1"/>
  <c r="CJ950" i="1"/>
  <c r="W950" i="1"/>
  <c r="F980" i="1"/>
  <c r="CF988" i="1"/>
  <c r="AW999" i="1"/>
  <c r="DF139" i="3"/>
  <c r="DG139" i="3"/>
  <c r="DH139" i="3"/>
  <c r="R166" i="1" s="1"/>
  <c r="DI139" i="3"/>
  <c r="DF60" i="3"/>
  <c r="DJ60" i="3" s="1"/>
  <c r="DG60" i="3"/>
  <c r="DH60" i="3"/>
  <c r="DI60" i="3"/>
  <c r="DF11" i="3"/>
  <c r="DG11" i="3"/>
  <c r="DI11" i="3"/>
  <c r="DH11" i="3"/>
  <c r="DJ211" i="3"/>
  <c r="DF22" i="3"/>
  <c r="DG22" i="3"/>
  <c r="DH22" i="3"/>
  <c r="DI22" i="3"/>
  <c r="DJ22" i="3" s="1"/>
  <c r="DG142" i="3"/>
  <c r="DJ142" i="3" s="1"/>
  <c r="DI142" i="3"/>
  <c r="DF142" i="3"/>
  <c r="DH142" i="3"/>
  <c r="DJ38" i="3"/>
  <c r="S74" i="1"/>
  <c r="P248" i="1"/>
  <c r="U260" i="1"/>
  <c r="DF152" i="3"/>
  <c r="P167" i="1" s="1"/>
  <c r="DG152" i="3"/>
  <c r="Q167" i="1" s="1"/>
  <c r="DI152" i="3"/>
  <c r="S167" i="1" s="1"/>
  <c r="DH152" i="3"/>
  <c r="R167" i="1" s="1"/>
  <c r="Q250" i="1"/>
  <c r="DJ415" i="3"/>
  <c r="S257" i="1"/>
  <c r="Q255" i="1"/>
  <c r="DJ733" i="3"/>
  <c r="DJ956" i="3"/>
  <c r="S392" i="1"/>
  <c r="R346" i="1"/>
  <c r="DJ899" i="3"/>
  <c r="S354" i="1"/>
  <c r="DJ1232" i="3"/>
  <c r="S441" i="1"/>
  <c r="DF957" i="3"/>
  <c r="P392" i="1" s="1"/>
  <c r="DG957" i="3"/>
  <c r="DH957" i="3"/>
  <c r="DI957" i="3"/>
  <c r="R438" i="1"/>
  <c r="Q487" i="1"/>
  <c r="DJ1285" i="3"/>
  <c r="S444" i="1"/>
  <c r="P438" i="1"/>
  <c r="R443" i="1"/>
  <c r="AH448" i="1"/>
  <c r="R527" i="1"/>
  <c r="DJ1698" i="3"/>
  <c r="DF1688" i="3"/>
  <c r="DG1688" i="3"/>
  <c r="DH1688" i="3"/>
  <c r="DI1688" i="3"/>
  <c r="DJ1394" i="3"/>
  <c r="P486" i="1"/>
  <c r="AH613" i="1"/>
  <c r="U624" i="1"/>
  <c r="DJ1601" i="3"/>
  <c r="DF1807" i="3"/>
  <c r="DG1807" i="3"/>
  <c r="DH1807" i="3"/>
  <c r="DI1807" i="3"/>
  <c r="S658" i="1" s="1"/>
  <c r="DG1958" i="3"/>
  <c r="Q704" i="1" s="1"/>
  <c r="DI1958" i="3"/>
  <c r="DF1958" i="3"/>
  <c r="P704" i="1" s="1"/>
  <c r="DH1958" i="3"/>
  <c r="R704" i="1" s="1"/>
  <c r="R756" i="1"/>
  <c r="CY756" i="1" s="1"/>
  <c r="X756" i="1" s="1"/>
  <c r="AZ3848" i="7" s="1"/>
  <c r="L3846" i="7" s="1"/>
  <c r="DJ2318" i="3"/>
  <c r="DJ2052" i="3"/>
  <c r="P711" i="1"/>
  <c r="DJ2025" i="3"/>
  <c r="DJ1998" i="3"/>
  <c r="S707" i="1"/>
  <c r="DG2400" i="3"/>
  <c r="DI2400" i="3"/>
  <c r="DF2400" i="3"/>
  <c r="DH2400" i="3"/>
  <c r="DF2302" i="3"/>
  <c r="DJ2302" i="3" s="1"/>
  <c r="DG2302" i="3"/>
  <c r="DH2302" i="3"/>
  <c r="DI2302" i="3"/>
  <c r="DJ2210" i="3"/>
  <c r="P844" i="1"/>
  <c r="CP844" i="1" s="1"/>
  <c r="O844" i="1" s="1"/>
  <c r="DF2352" i="3"/>
  <c r="DJ2352" i="3" s="1"/>
  <c r="DH2352" i="3"/>
  <c r="DI2352" i="3"/>
  <c r="DG2352" i="3"/>
  <c r="DF2506" i="3"/>
  <c r="DG2506" i="3"/>
  <c r="DI2506" i="3"/>
  <c r="DH2506" i="3"/>
  <c r="DF2487" i="3"/>
  <c r="DG2487" i="3"/>
  <c r="DH2487" i="3"/>
  <c r="DI2487" i="3"/>
  <c r="DF2491" i="3"/>
  <c r="DG2491" i="3"/>
  <c r="DJ2491" i="3" s="1"/>
  <c r="DH2491" i="3"/>
  <c r="DI2491" i="3"/>
  <c r="DF2430" i="3"/>
  <c r="DJ2430" i="3" s="1"/>
  <c r="DG2430" i="3"/>
  <c r="DH2430" i="3"/>
  <c r="DI2430" i="3"/>
  <c r="CB204" i="1"/>
  <c r="AS213" i="1"/>
  <c r="AQ213" i="1"/>
  <c r="BZ204" i="1"/>
  <c r="AO292" i="1"/>
  <c r="F313" i="1"/>
  <c r="CI122" i="1"/>
  <c r="AZ131" i="1"/>
  <c r="CJ245" i="1"/>
  <c r="BA260" i="1"/>
  <c r="AS341" i="1"/>
  <c r="F373" i="1"/>
  <c r="AQ570" i="1"/>
  <c r="F591" i="1"/>
  <c r="BB613" i="1"/>
  <c r="F637" i="1"/>
  <c r="AJ525" i="1"/>
  <c r="W538" i="1"/>
  <c r="DF2474" i="3"/>
  <c r="DJ2474" i="3" s="1"/>
  <c r="DG2474" i="3"/>
  <c r="DH2474" i="3"/>
  <c r="DI2474" i="3"/>
  <c r="DF2395" i="3"/>
  <c r="DG2395" i="3"/>
  <c r="DH2395" i="3"/>
  <c r="DI2395" i="3"/>
  <c r="DJ2395" i="3" s="1"/>
  <c r="DF2443" i="3"/>
  <c r="DG2443" i="3"/>
  <c r="DJ2443" i="3" s="1"/>
  <c r="DH2443" i="3"/>
  <c r="DI2443" i="3"/>
  <c r="CI794" i="1"/>
  <c r="AZ806" i="1"/>
  <c r="DI2418" i="3"/>
  <c r="DF2418" i="3"/>
  <c r="DJ2418" i="3" s="1"/>
  <c r="DH2418" i="3"/>
  <c r="DG2418" i="3"/>
  <c r="DF2297" i="3"/>
  <c r="DG2297" i="3"/>
  <c r="DH2297" i="3"/>
  <c r="DI2297" i="3"/>
  <c r="DJ2297" i="3" s="1"/>
  <c r="DH2211" i="3"/>
  <c r="DF2211" i="3"/>
  <c r="DG2211" i="3"/>
  <c r="DI2211" i="3"/>
  <c r="V909" i="1"/>
  <c r="G4653" i="7" s="1"/>
  <c r="DG2237" i="3"/>
  <c r="DH2237" i="3"/>
  <c r="DI2237" i="3"/>
  <c r="DF2237" i="3"/>
  <c r="DJ2237" i="3" s="1"/>
  <c r="F1021" i="1"/>
  <c r="U988" i="1"/>
  <c r="R988" i="1"/>
  <c r="F1013" i="1"/>
  <c r="CE988" i="1"/>
  <c r="AV999" i="1"/>
  <c r="DJ106" i="3"/>
  <c r="AI131" i="1"/>
  <c r="R74" i="1"/>
  <c r="R254" i="1"/>
  <c r="R294" i="1"/>
  <c r="DF455" i="3"/>
  <c r="P294" i="1" s="1"/>
  <c r="DI455" i="3"/>
  <c r="S294" i="1" s="1"/>
  <c r="DH455" i="3"/>
  <c r="DG455" i="3"/>
  <c r="DJ455" i="3" s="1"/>
  <c r="P255" i="1"/>
  <c r="Q346" i="1"/>
  <c r="R394" i="1"/>
  <c r="AH388" i="1"/>
  <c r="U403" i="1"/>
  <c r="DF976" i="3"/>
  <c r="DG976" i="3"/>
  <c r="DI976" i="3"/>
  <c r="DH976" i="3"/>
  <c r="R441" i="1"/>
  <c r="DJ1288" i="3"/>
  <c r="P444" i="1"/>
  <c r="DH1354" i="3"/>
  <c r="DI1354" i="3"/>
  <c r="DF1354" i="3"/>
  <c r="DG1354" i="3"/>
  <c r="DJ1354" i="3" s="1"/>
  <c r="DF1437" i="3"/>
  <c r="DH1437" i="3"/>
  <c r="DI1437" i="3"/>
  <c r="DG1437" i="3"/>
  <c r="DF1537" i="3"/>
  <c r="P533" i="1" s="1"/>
  <c r="DG1537" i="3"/>
  <c r="Q533" i="1" s="1"/>
  <c r="DH1537" i="3"/>
  <c r="R533" i="1" s="1"/>
  <c r="DI1537" i="3"/>
  <c r="DJ1819" i="3"/>
  <c r="S659" i="1"/>
  <c r="P658" i="1"/>
  <c r="CY843" i="1"/>
  <c r="X843" i="1" s="1"/>
  <c r="AZ4039" i="7" s="1"/>
  <c r="L4037" i="7" s="1"/>
  <c r="CZ843" i="1"/>
  <c r="Y843" i="1" s="1"/>
  <c r="BA4039" i="7" s="1"/>
  <c r="L4038" i="7" s="1"/>
  <c r="DG2340" i="3"/>
  <c r="DH2340" i="3"/>
  <c r="DI2340" i="3"/>
  <c r="DF2340" i="3"/>
  <c r="DJ2070" i="3"/>
  <c r="S713" i="1"/>
  <c r="CY844" i="1"/>
  <c r="X844" i="1" s="1"/>
  <c r="AZ4050" i="7" s="1"/>
  <c r="L4048" i="7" s="1"/>
  <c r="CZ844" i="1"/>
  <c r="Y844" i="1" s="1"/>
  <c r="BA4050" i="7" s="1"/>
  <c r="L4049" i="7" s="1"/>
  <c r="DF2374" i="3"/>
  <c r="DG2374" i="3"/>
  <c r="DH2374" i="3"/>
  <c r="DI2374" i="3"/>
  <c r="DH2372" i="3"/>
  <c r="DG2372" i="3"/>
  <c r="DF2372" i="3"/>
  <c r="DJ2372" i="3" s="1"/>
  <c r="DI2372" i="3"/>
  <c r="DF2496" i="3"/>
  <c r="DG2496" i="3"/>
  <c r="DJ2496" i="3" s="1"/>
  <c r="DH2496" i="3"/>
  <c r="DI2496" i="3"/>
  <c r="R916" i="1"/>
  <c r="DF2435" i="3"/>
  <c r="DJ2435" i="3" s="1"/>
  <c r="DG2435" i="3"/>
  <c r="DH2435" i="3"/>
  <c r="DI2435" i="3"/>
  <c r="DF2475" i="3"/>
  <c r="DJ2475" i="3" s="1"/>
  <c r="DG2475" i="3"/>
  <c r="DH2475" i="3"/>
  <c r="DI2475" i="3"/>
  <c r="CI204" i="1"/>
  <c r="AZ213" i="1"/>
  <c r="CI245" i="1"/>
  <c r="AZ260" i="1"/>
  <c r="BD341" i="1"/>
  <c r="F381" i="1"/>
  <c r="BD388" i="1"/>
  <c r="F428" i="1"/>
  <c r="BC480" i="1"/>
  <c r="F509" i="1"/>
  <c r="AJ388" i="1"/>
  <c r="W403" i="1"/>
  <c r="AX570" i="1"/>
  <c r="F588" i="1"/>
  <c r="DG2470" i="3"/>
  <c r="DH2470" i="3"/>
  <c r="DI2470" i="3"/>
  <c r="DF2470" i="3"/>
  <c r="DI2398" i="3"/>
  <c r="DF2398" i="3"/>
  <c r="DJ2398" i="3" s="1"/>
  <c r="DG2398" i="3"/>
  <c r="DH2398" i="3"/>
  <c r="DF2288" i="3"/>
  <c r="DG2288" i="3"/>
  <c r="DH2288" i="3"/>
  <c r="DI2288" i="3"/>
  <c r="DJ2288" i="3" s="1"/>
  <c r="DG2386" i="3"/>
  <c r="Q903" i="1" s="1"/>
  <c r="DF2386" i="3"/>
  <c r="DH2386" i="3"/>
  <c r="DI2386" i="3"/>
  <c r="DI2407" i="3"/>
  <c r="DF2407" i="3"/>
  <c r="DH2407" i="3"/>
  <c r="DG2407" i="3"/>
  <c r="DJ2407" i="3" s="1"/>
  <c r="V889" i="1"/>
  <c r="G4263" i="7" s="1"/>
  <c r="AH918" i="1"/>
  <c r="BD794" i="1"/>
  <c r="F831" i="1"/>
  <c r="CG699" i="1"/>
  <c r="AX722" i="1"/>
  <c r="DF2419" i="3"/>
  <c r="DG2419" i="3"/>
  <c r="DH2419" i="3"/>
  <c r="DI2419" i="3"/>
  <c r="V890" i="1"/>
  <c r="G4285" i="7" s="1"/>
  <c r="DG2234" i="3"/>
  <c r="DH2234" i="3"/>
  <c r="DI2234" i="3"/>
  <c r="DF2234" i="3"/>
  <c r="DJ2234" i="3" s="1"/>
  <c r="F1002" i="1"/>
  <c r="P988" i="1"/>
  <c r="DF25" i="3"/>
  <c r="DG25" i="3"/>
  <c r="DH25" i="3"/>
  <c r="DI25" i="3"/>
  <c r="DF45" i="3"/>
  <c r="P76" i="1" s="1"/>
  <c r="DG45" i="3"/>
  <c r="Q76" i="1" s="1"/>
  <c r="DI45" i="3"/>
  <c r="DH45" i="3"/>
  <c r="R76" i="1" s="1"/>
  <c r="DG28" i="3"/>
  <c r="DH28" i="3"/>
  <c r="DF28" i="3"/>
  <c r="DJ28" i="3" s="1"/>
  <c r="DI28" i="3"/>
  <c r="DF83" i="3"/>
  <c r="DG83" i="3"/>
  <c r="DI83" i="3"/>
  <c r="DH83" i="3"/>
  <c r="DF59" i="3"/>
  <c r="DG59" i="3"/>
  <c r="DH59" i="3"/>
  <c r="DI59" i="3"/>
  <c r="R169" i="1"/>
  <c r="DF36" i="3"/>
  <c r="DJ36" i="3" s="1"/>
  <c r="DH36" i="3"/>
  <c r="DI36" i="3"/>
  <c r="DG36" i="3"/>
  <c r="DJ95" i="3"/>
  <c r="S124" i="1"/>
  <c r="DG14" i="3"/>
  <c r="DH14" i="3"/>
  <c r="DI14" i="3"/>
  <c r="DJ14" i="3" s="1"/>
  <c r="DF14" i="3"/>
  <c r="DF172" i="3"/>
  <c r="P169" i="1" s="1"/>
  <c r="DG172" i="3"/>
  <c r="DJ172" i="3" s="1"/>
  <c r="DH172" i="3"/>
  <c r="DI172" i="3"/>
  <c r="DF10" i="3"/>
  <c r="DG10" i="3"/>
  <c r="DH10" i="3"/>
  <c r="DI10" i="3"/>
  <c r="DJ10" i="3" s="1"/>
  <c r="P250" i="1"/>
  <c r="DG566" i="3"/>
  <c r="DH566" i="3"/>
  <c r="DI566" i="3"/>
  <c r="DF566" i="3"/>
  <c r="R296" i="1"/>
  <c r="DJ529" i="3"/>
  <c r="S299" i="1"/>
  <c r="P302" i="1"/>
  <c r="P304" i="1"/>
  <c r="DG697" i="3"/>
  <c r="Q343" i="1" s="1"/>
  <c r="DH697" i="3"/>
  <c r="R343" i="1" s="1"/>
  <c r="DI697" i="3"/>
  <c r="DF697" i="3"/>
  <c r="P343" i="1" s="1"/>
  <c r="DF659" i="3"/>
  <c r="P306" i="1" s="1"/>
  <c r="DG659" i="3"/>
  <c r="Q306" i="1" s="1"/>
  <c r="DH659" i="3"/>
  <c r="R306" i="1" s="1"/>
  <c r="DI659" i="3"/>
  <c r="DJ819" i="3"/>
  <c r="S350" i="1"/>
  <c r="DI921" i="3"/>
  <c r="S390" i="1" s="1"/>
  <c r="DF921" i="3"/>
  <c r="P390" i="1" s="1"/>
  <c r="DG921" i="3"/>
  <c r="Q390" i="1" s="1"/>
  <c r="DH921" i="3"/>
  <c r="R390" i="1" s="1"/>
  <c r="DF973" i="3"/>
  <c r="P393" i="1" s="1"/>
  <c r="DG973" i="3"/>
  <c r="Q393" i="1" s="1"/>
  <c r="DH973" i="3"/>
  <c r="R393" i="1" s="1"/>
  <c r="DI973" i="3"/>
  <c r="P346" i="1"/>
  <c r="Q394" i="1"/>
  <c r="Q441" i="1"/>
  <c r="R445" i="1"/>
  <c r="P442" i="1"/>
  <c r="R573" i="1"/>
  <c r="DJ1599" i="3"/>
  <c r="S573" i="1"/>
  <c r="Q530" i="1"/>
  <c r="Q577" i="1"/>
  <c r="DF1834" i="3"/>
  <c r="DG1834" i="3"/>
  <c r="DH1834" i="3"/>
  <c r="DI1834" i="3"/>
  <c r="R659" i="1"/>
  <c r="DJ2160" i="3"/>
  <c r="S796" i="1"/>
  <c r="DH2111" i="3"/>
  <c r="DI2111" i="3"/>
  <c r="DF2111" i="3"/>
  <c r="DG2111" i="3"/>
  <c r="DJ1756" i="3"/>
  <c r="Q620" i="1"/>
  <c r="R718" i="1"/>
  <c r="DG2215" i="3"/>
  <c r="DJ2215" i="3" s="1"/>
  <c r="DF2215" i="3"/>
  <c r="DH2215" i="3"/>
  <c r="DI2215" i="3"/>
  <c r="Q707" i="1"/>
  <c r="DF2366" i="3"/>
  <c r="DG2366" i="3"/>
  <c r="DH2366" i="3"/>
  <c r="DI2366" i="3"/>
  <c r="DJ2366" i="3" s="1"/>
  <c r="DF2424" i="3"/>
  <c r="DG2424" i="3"/>
  <c r="DJ2424" i="3" s="1"/>
  <c r="DH2424" i="3"/>
  <c r="DI2424" i="3"/>
  <c r="AO28" i="1"/>
  <c r="F44" i="1"/>
  <c r="AO1029" i="1"/>
  <c r="DF23" i="3"/>
  <c r="DG23" i="3"/>
  <c r="DI23" i="3"/>
  <c r="DH23" i="3"/>
  <c r="DH2311" i="3"/>
  <c r="DI2311" i="3"/>
  <c r="DF2311" i="3"/>
  <c r="DJ2311" i="3" s="1"/>
  <c r="DG2311" i="3"/>
  <c r="DF2505" i="3"/>
  <c r="DG2505" i="3"/>
  <c r="DJ2505" i="3" s="1"/>
  <c r="DH2505" i="3"/>
  <c r="DI2505" i="3"/>
  <c r="DF2500" i="3"/>
  <c r="P952" i="1" s="1"/>
  <c r="DG2500" i="3"/>
  <c r="DH2500" i="3"/>
  <c r="DI2500" i="3"/>
  <c r="DF27" i="3"/>
  <c r="DH27" i="3"/>
  <c r="DI27" i="3"/>
  <c r="DG27" i="3"/>
  <c r="DF6" i="3"/>
  <c r="DG6" i="3"/>
  <c r="DH6" i="3"/>
  <c r="DI6" i="3"/>
  <c r="DJ6" i="3" s="1"/>
  <c r="CJ28" i="1"/>
  <c r="BA40" i="1"/>
  <c r="BD72" i="1"/>
  <c r="F115" i="1"/>
  <c r="AI950" i="1"/>
  <c r="V956" i="1"/>
  <c r="AP72" i="1"/>
  <c r="F99" i="1"/>
  <c r="AZ309" i="1"/>
  <c r="CI292" i="1"/>
  <c r="AJ204" i="1"/>
  <c r="W213" i="1"/>
  <c r="AS388" i="1"/>
  <c r="F420" i="1"/>
  <c r="AQ245" i="1"/>
  <c r="F270" i="1"/>
  <c r="AX493" i="1"/>
  <c r="CG480" i="1"/>
  <c r="CI570" i="1"/>
  <c r="AZ581" i="1"/>
  <c r="CJ480" i="1"/>
  <c r="BA493" i="1"/>
  <c r="BD656" i="1"/>
  <c r="F692" i="1"/>
  <c r="F510" i="1"/>
  <c r="AS480" i="1"/>
  <c r="DH2483" i="3"/>
  <c r="DI2483" i="3"/>
  <c r="DG2483" i="3"/>
  <c r="DF2483" i="3"/>
  <c r="AP838" i="1"/>
  <c r="F855" i="1"/>
  <c r="DF2448" i="3"/>
  <c r="DJ2448" i="3" s="1"/>
  <c r="DG2448" i="3"/>
  <c r="DH2448" i="3"/>
  <c r="DI2448" i="3"/>
  <c r="DF2411" i="3"/>
  <c r="DJ2411" i="3" s="1"/>
  <c r="DG2411" i="3"/>
  <c r="DI2411" i="3"/>
  <c r="DH2411" i="3"/>
  <c r="DF2303" i="3"/>
  <c r="DJ2303" i="3" s="1"/>
  <c r="DG2303" i="3"/>
  <c r="DH2303" i="3"/>
  <c r="DI2303" i="3"/>
  <c r="DF2218" i="3"/>
  <c r="DG2218" i="3"/>
  <c r="DH2218" i="3"/>
  <c r="DI2218" i="3"/>
  <c r="AU754" i="1"/>
  <c r="F781" i="1"/>
  <c r="DF2428" i="3"/>
  <c r="DJ2428" i="3" s="1"/>
  <c r="DG2428" i="3"/>
  <c r="DH2428" i="3"/>
  <c r="DI2428" i="3"/>
  <c r="DG2231" i="3"/>
  <c r="DF2231" i="3"/>
  <c r="DH2231" i="3"/>
  <c r="DI2231" i="3"/>
  <c r="DF35" i="3"/>
  <c r="DG35" i="3"/>
  <c r="DJ35" i="3" s="1"/>
  <c r="DH35" i="3"/>
  <c r="DI35" i="3"/>
  <c r="DG86" i="3"/>
  <c r="DH86" i="3"/>
  <c r="DI86" i="3"/>
  <c r="DJ86" i="3" s="1"/>
  <c r="DF86" i="3"/>
  <c r="R88" i="1"/>
  <c r="DJ129" i="3"/>
  <c r="S165" i="1"/>
  <c r="DJ169" i="3"/>
  <c r="S169" i="1"/>
  <c r="DG31" i="3"/>
  <c r="DJ31" i="3" s="1"/>
  <c r="DH31" i="3"/>
  <c r="DI31" i="3"/>
  <c r="DF31" i="3"/>
  <c r="DF100" i="3"/>
  <c r="P125" i="1" s="1"/>
  <c r="DG100" i="3"/>
  <c r="Q125" i="1" s="1"/>
  <c r="DI100" i="3"/>
  <c r="DH100" i="3"/>
  <c r="R125" i="1" s="1"/>
  <c r="Q165" i="1"/>
  <c r="DF8" i="3"/>
  <c r="DJ8" i="3" s="1"/>
  <c r="DG8" i="3"/>
  <c r="DH8" i="3"/>
  <c r="DI8" i="3"/>
  <c r="DF127" i="3"/>
  <c r="P129" i="1" s="1"/>
  <c r="DG127" i="3"/>
  <c r="Q129" i="1" s="1"/>
  <c r="DH127" i="3"/>
  <c r="R129" i="1" s="1"/>
  <c r="DI127" i="3"/>
  <c r="DF80" i="3"/>
  <c r="DJ80" i="3" s="1"/>
  <c r="DG80" i="3"/>
  <c r="DH80" i="3"/>
  <c r="DI80" i="3"/>
  <c r="Q124" i="1"/>
  <c r="P74" i="1"/>
  <c r="DG62" i="3"/>
  <c r="DH62" i="3"/>
  <c r="DF62" i="3"/>
  <c r="DI62" i="3"/>
  <c r="DJ62" i="3" s="1"/>
  <c r="DF132" i="3"/>
  <c r="DG132" i="3"/>
  <c r="DH132" i="3"/>
  <c r="R165" i="1" s="1"/>
  <c r="DI132" i="3"/>
  <c r="DJ229" i="3"/>
  <c r="S211" i="1"/>
  <c r="DJ483" i="3"/>
  <c r="Q296" i="1"/>
  <c r="S251" i="1"/>
  <c r="Q299" i="1"/>
  <c r="DG602" i="3"/>
  <c r="Q303" i="1" s="1"/>
  <c r="DH602" i="3"/>
  <c r="R303" i="1" s="1"/>
  <c r="DI602" i="3"/>
  <c r="DF602" i="3"/>
  <c r="P303" i="1" s="1"/>
  <c r="R350" i="1"/>
  <c r="DF922" i="3"/>
  <c r="DG922" i="3"/>
  <c r="DJ922" i="3" s="1"/>
  <c r="DH922" i="3"/>
  <c r="DI922" i="3"/>
  <c r="DI940" i="3"/>
  <c r="DF940" i="3"/>
  <c r="P391" i="1" s="1"/>
  <c r="DG940" i="3"/>
  <c r="DJ940" i="3" s="1"/>
  <c r="DH940" i="3"/>
  <c r="R391" i="1" s="1"/>
  <c r="P394" i="1"/>
  <c r="R397" i="1"/>
  <c r="P441" i="1"/>
  <c r="P443" i="1"/>
  <c r="S445" i="1"/>
  <c r="DF1424" i="3"/>
  <c r="DG1424" i="3"/>
  <c r="Q489" i="1" s="1"/>
  <c r="DH1424" i="3"/>
  <c r="DI1424" i="3"/>
  <c r="DJ1447" i="3"/>
  <c r="S491" i="1"/>
  <c r="P528" i="1"/>
  <c r="CP528" i="1" s="1"/>
  <c r="O528" i="1" s="1"/>
  <c r="DF1663" i="3"/>
  <c r="P578" i="1" s="1"/>
  <c r="DG1663" i="3"/>
  <c r="Q578" i="1" s="1"/>
  <c r="DH1663" i="3"/>
  <c r="R578" i="1" s="1"/>
  <c r="DI1663" i="3"/>
  <c r="DJ1655" i="3"/>
  <c r="P577" i="1"/>
  <c r="R658" i="1"/>
  <c r="DG1883" i="3"/>
  <c r="Q664" i="1" s="1"/>
  <c r="DH1883" i="3"/>
  <c r="R664" i="1" s="1"/>
  <c r="DI1883" i="3"/>
  <c r="DF1883" i="3"/>
  <c r="P664" i="1" s="1"/>
  <c r="DJ1502" i="3"/>
  <c r="P530" i="1"/>
  <c r="Q659" i="1"/>
  <c r="DJ2121" i="3"/>
  <c r="S720" i="1"/>
  <c r="P714" i="1"/>
  <c r="DJ2157" i="3"/>
  <c r="S758" i="1"/>
  <c r="CP758" i="1" s="1"/>
  <c r="O758" i="1" s="1"/>
  <c r="DH2232" i="3"/>
  <c r="DF2232" i="3"/>
  <c r="DG2232" i="3"/>
  <c r="DJ2232" i="3" s="1"/>
  <c r="DI2232" i="3"/>
  <c r="DH2404" i="3"/>
  <c r="DI2404" i="3"/>
  <c r="DG2404" i="3"/>
  <c r="DJ2404" i="3" s="1"/>
  <c r="DF2404" i="3"/>
  <c r="AD846" i="1"/>
  <c r="S802" i="1"/>
  <c r="Q713" i="1"/>
  <c r="DF2371" i="3"/>
  <c r="DJ2371" i="3" s="1"/>
  <c r="DG2371" i="3"/>
  <c r="DH2371" i="3"/>
  <c r="DI2371" i="3"/>
  <c r="DF2472" i="3"/>
  <c r="DG2472" i="3"/>
  <c r="DH2472" i="3"/>
  <c r="DI2472" i="3"/>
  <c r="V882" i="1"/>
  <c r="G4116" i="7" s="1"/>
  <c r="DI2462" i="3"/>
  <c r="DF2462" i="3"/>
  <c r="DH2462" i="3"/>
  <c r="DG2462" i="3"/>
  <c r="DJ2462" i="3" s="1"/>
  <c r="DF2370" i="3"/>
  <c r="DJ2370" i="3" s="1"/>
  <c r="DG2370" i="3"/>
  <c r="DH2370" i="3"/>
  <c r="DI2370" i="3"/>
  <c r="DF5" i="3"/>
  <c r="P31" i="1" s="1"/>
  <c r="DG5" i="3"/>
  <c r="DH5" i="3"/>
  <c r="DI5" i="3"/>
  <c r="BC28" i="1"/>
  <c r="F56" i="1"/>
  <c r="BC1029" i="1"/>
  <c r="DG2387" i="3"/>
  <c r="DH2387" i="3"/>
  <c r="DI2387" i="3"/>
  <c r="DF2387" i="3"/>
  <c r="DJ2387" i="3" s="1"/>
  <c r="DF2508" i="3"/>
  <c r="DG2508" i="3"/>
  <c r="DJ2508" i="3" s="1"/>
  <c r="DH2508" i="3"/>
  <c r="DI2508" i="3"/>
  <c r="AP163" i="1"/>
  <c r="F181" i="1"/>
  <c r="F57" i="1"/>
  <c r="AS28" i="1"/>
  <c r="AS131" i="1"/>
  <c r="CB122" i="1"/>
  <c r="AU570" i="1"/>
  <c r="F600" i="1"/>
  <c r="AO525" i="1"/>
  <c r="F542" i="1"/>
  <c r="CG356" i="1"/>
  <c r="CI356" i="1"/>
  <c r="BZ341" i="1"/>
  <c r="AQ356" i="1"/>
  <c r="AX613" i="1"/>
  <c r="F631" i="1"/>
  <c r="AJ570" i="1"/>
  <c r="W581" i="1"/>
  <c r="T388" i="1"/>
  <c r="F424" i="1"/>
  <c r="AP613" i="1"/>
  <c r="F633" i="1"/>
  <c r="DF2471" i="3"/>
  <c r="DG2471" i="3"/>
  <c r="DH2471" i="3"/>
  <c r="DI2471" i="3"/>
  <c r="DG2244" i="3"/>
  <c r="DF2244" i="3"/>
  <c r="DJ2244" i="3" s="1"/>
  <c r="DH2244" i="3"/>
  <c r="DI2244" i="3"/>
  <c r="DF2299" i="3"/>
  <c r="DG2299" i="3"/>
  <c r="DH2299" i="3"/>
  <c r="DI2299" i="3"/>
  <c r="DF2212" i="3"/>
  <c r="DG2212" i="3"/>
  <c r="DH2212" i="3"/>
  <c r="DI2212" i="3"/>
  <c r="DJ2212" i="3" s="1"/>
  <c r="DF2464" i="3"/>
  <c r="DG2464" i="3"/>
  <c r="DJ2464" i="3" s="1"/>
  <c r="DH2464" i="3"/>
  <c r="DI2464" i="3"/>
  <c r="DF2383" i="3"/>
  <c r="DJ2383" i="3" s="1"/>
  <c r="DI2383" i="3"/>
  <c r="DH2383" i="3"/>
  <c r="DG2383" i="3"/>
  <c r="DF2309" i="3"/>
  <c r="DG2309" i="3"/>
  <c r="DH2309" i="3"/>
  <c r="DI2309" i="3"/>
  <c r="AT988" i="1"/>
  <c r="F1017" i="1"/>
  <c r="CI988" i="1"/>
  <c r="AZ999" i="1"/>
  <c r="CG838" i="1"/>
  <c r="AX846" i="1"/>
  <c r="AI172" i="1"/>
  <c r="R209" i="1"/>
  <c r="R211" i="1"/>
  <c r="DF213" i="3"/>
  <c r="DG213" i="3"/>
  <c r="DH213" i="3"/>
  <c r="DI213" i="3"/>
  <c r="S209" i="1" s="1"/>
  <c r="DJ309" i="3"/>
  <c r="Q251" i="1"/>
  <c r="R302" i="1"/>
  <c r="Q350" i="1"/>
  <c r="R392" i="1"/>
  <c r="AI388" i="1"/>
  <c r="V403" i="1"/>
  <c r="R354" i="1"/>
  <c r="Q398" i="1"/>
  <c r="DJ1402" i="3"/>
  <c r="S487" i="1"/>
  <c r="DH1426" i="3"/>
  <c r="DG1426" i="3"/>
  <c r="DF1426" i="3"/>
  <c r="DI1426" i="3"/>
  <c r="DF1525" i="3"/>
  <c r="P532" i="1" s="1"/>
  <c r="DG1525" i="3"/>
  <c r="Q532" i="1" s="1"/>
  <c r="DH1525" i="3"/>
  <c r="R532" i="1" s="1"/>
  <c r="DI1525" i="3"/>
  <c r="DF1739" i="3"/>
  <c r="DG1739" i="3"/>
  <c r="DH1739" i="3"/>
  <c r="DI1739" i="3"/>
  <c r="DF1737" i="3"/>
  <c r="P619" i="1" s="1"/>
  <c r="DG1737" i="3"/>
  <c r="Q619" i="1" s="1"/>
  <c r="DH1737" i="3"/>
  <c r="R619" i="1" s="1"/>
  <c r="DI1737" i="3"/>
  <c r="S572" i="1"/>
  <c r="P659" i="1"/>
  <c r="DF2131" i="3"/>
  <c r="DG2131" i="3"/>
  <c r="DJ2131" i="3" s="1"/>
  <c r="DH2131" i="3"/>
  <c r="DI2131" i="3"/>
  <c r="DH1945" i="3"/>
  <c r="DI1945" i="3"/>
  <c r="DG1945" i="3"/>
  <c r="DF1945" i="3"/>
  <c r="DJ2205" i="3"/>
  <c r="P843" i="1"/>
  <c r="CP843" i="1" s="1"/>
  <c r="O843" i="1" s="1"/>
  <c r="DF2250" i="3"/>
  <c r="P883" i="1" s="1"/>
  <c r="DG2250" i="3"/>
  <c r="DJ2250" i="3" s="1"/>
  <c r="DH2250" i="3"/>
  <c r="DI2250" i="3"/>
  <c r="DF2354" i="3"/>
  <c r="DJ2354" i="3" s="1"/>
  <c r="DG2354" i="3"/>
  <c r="DH2354" i="3"/>
  <c r="DI2354" i="3"/>
  <c r="DH24" i="3"/>
  <c r="DI24" i="3"/>
  <c r="DG24" i="3"/>
  <c r="DF24" i="3"/>
  <c r="DJ24" i="3" s="1"/>
  <c r="DI2488" i="3"/>
  <c r="DF2488" i="3"/>
  <c r="DH2488" i="3"/>
  <c r="DG2488" i="3"/>
  <c r="P904" i="1"/>
  <c r="DF2509" i="3"/>
  <c r="DG2509" i="3"/>
  <c r="DH2509" i="3"/>
  <c r="R953" i="1" s="1"/>
  <c r="DI2509" i="3"/>
  <c r="DF26" i="3"/>
  <c r="DG26" i="3"/>
  <c r="DH26" i="3"/>
  <c r="DI26" i="3"/>
  <c r="DJ26" i="3" s="1"/>
  <c r="AI40" i="1"/>
  <c r="V908" i="1"/>
  <c r="G4618" i="7" s="1"/>
  <c r="AS72" i="1"/>
  <c r="F107" i="1"/>
  <c r="AX213" i="1"/>
  <c r="CG204" i="1"/>
  <c r="AJ292" i="1"/>
  <c r="W309" i="1"/>
  <c r="BA204" i="1"/>
  <c r="F233" i="1"/>
  <c r="F518" i="1"/>
  <c r="BD480" i="1"/>
  <c r="CI613" i="1"/>
  <c r="AZ624" i="1"/>
  <c r="BC613" i="1"/>
  <c r="F640" i="1"/>
  <c r="F671" i="1"/>
  <c r="AO656" i="1"/>
  <c r="F735" i="1"/>
  <c r="BB699" i="1"/>
  <c r="DF2359" i="3"/>
  <c r="DG2359" i="3"/>
  <c r="DH2359" i="3"/>
  <c r="DI2359" i="3"/>
  <c r="DF2452" i="3"/>
  <c r="DJ2452" i="3" s="1"/>
  <c r="DG2452" i="3"/>
  <c r="DH2452" i="3"/>
  <c r="DI2452" i="3"/>
  <c r="DH2240" i="3"/>
  <c r="DF2240" i="3"/>
  <c r="DG2240" i="3"/>
  <c r="DJ2240" i="3" s="1"/>
  <c r="DI2240" i="3"/>
  <c r="AZ918" i="1"/>
  <c r="CI878" i="1"/>
  <c r="DF2415" i="3"/>
  <c r="DJ2415" i="3" s="1"/>
  <c r="DG2415" i="3"/>
  <c r="DH2415" i="3"/>
  <c r="DI2415" i="3"/>
  <c r="DF2300" i="3"/>
  <c r="DG2300" i="3"/>
  <c r="DH2300" i="3"/>
  <c r="DI2300" i="3"/>
  <c r="DF2222" i="3"/>
  <c r="DJ2222" i="3" s="1"/>
  <c r="DG2222" i="3"/>
  <c r="DH2222" i="3"/>
  <c r="DI2222" i="3"/>
  <c r="AP950" i="1"/>
  <c r="F965" i="1"/>
  <c r="DI2332" i="3"/>
  <c r="DF2332" i="3"/>
  <c r="DG2332" i="3"/>
  <c r="DJ2332" i="3" s="1"/>
  <c r="DH2332" i="3"/>
  <c r="DF2420" i="3"/>
  <c r="DG2420" i="3"/>
  <c r="DH2420" i="3"/>
  <c r="DI2420" i="3"/>
  <c r="DJ2420" i="3" s="1"/>
  <c r="DF2305" i="3"/>
  <c r="DG2305" i="3"/>
  <c r="DH2305" i="3"/>
  <c r="DI2305" i="3"/>
  <c r="DG2235" i="3"/>
  <c r="DF2235" i="3"/>
  <c r="DJ2235" i="3" s="1"/>
  <c r="DH2235" i="3"/>
  <c r="DI2235" i="3"/>
  <c r="W918" i="1"/>
  <c r="AJ878" i="1"/>
  <c r="AG878" i="1"/>
  <c r="T918" i="1"/>
  <c r="AQ838" i="1"/>
  <c r="F856" i="1"/>
  <c r="BA918" i="1"/>
  <c r="CJ878" i="1"/>
  <c r="DF15" i="3"/>
  <c r="DH15" i="3"/>
  <c r="DI15" i="3"/>
  <c r="DG15" i="3"/>
  <c r="P124" i="1"/>
  <c r="DJ102" i="3"/>
  <c r="DJ275" i="3"/>
  <c r="S249" i="1"/>
  <c r="DG323" i="3"/>
  <c r="Q252" i="1" s="1"/>
  <c r="DF323" i="3"/>
  <c r="P252" i="1" s="1"/>
  <c r="DH323" i="3"/>
  <c r="R252" i="1" s="1"/>
  <c r="DI323" i="3"/>
  <c r="Q211" i="1"/>
  <c r="Q257" i="1"/>
  <c r="P251" i="1"/>
  <c r="DF714" i="3"/>
  <c r="DG714" i="3"/>
  <c r="DH714" i="3"/>
  <c r="DI714" i="3"/>
  <c r="DJ515" i="3"/>
  <c r="DG765" i="3"/>
  <c r="Q347" i="1" s="1"/>
  <c r="DH765" i="3"/>
  <c r="R347" i="1" s="1"/>
  <c r="DI765" i="3"/>
  <c r="DF765" i="3"/>
  <c r="P347" i="1" s="1"/>
  <c r="Q395" i="1"/>
  <c r="DG1098" i="3"/>
  <c r="DJ1098" i="3" s="1"/>
  <c r="DH1098" i="3"/>
  <c r="DI1098" i="3"/>
  <c r="DF1098" i="3"/>
  <c r="DF1378" i="3"/>
  <c r="P485" i="1" s="1"/>
  <c r="DG1378" i="3"/>
  <c r="Q485" i="1" s="1"/>
  <c r="DH1378" i="3"/>
  <c r="R485" i="1" s="1"/>
  <c r="DI1378" i="3"/>
  <c r="DF1096" i="3"/>
  <c r="DG1096" i="3"/>
  <c r="Q399" i="1" s="1"/>
  <c r="DH1096" i="3"/>
  <c r="DI1096" i="3"/>
  <c r="DJ1573" i="3"/>
  <c r="Q572" i="1"/>
  <c r="DJ1549" i="3"/>
  <c r="S534" i="1"/>
  <c r="DJ1790" i="3"/>
  <c r="Q622" i="1"/>
  <c r="P620" i="1"/>
  <c r="R572" i="1"/>
  <c r="DF2010" i="3"/>
  <c r="P708" i="1" s="1"/>
  <c r="DG2010" i="3"/>
  <c r="Q708" i="1" s="1"/>
  <c r="DH2010" i="3"/>
  <c r="R708" i="1" s="1"/>
  <c r="DI2010" i="3"/>
  <c r="P702" i="1"/>
  <c r="DF2158" i="3"/>
  <c r="P759" i="1" s="1"/>
  <c r="AC762" i="1" s="1"/>
  <c r="DG2158" i="3"/>
  <c r="Q759" i="1" s="1"/>
  <c r="DH2158" i="3"/>
  <c r="R759" i="1" s="1"/>
  <c r="DI2158" i="3"/>
  <c r="U722" i="1"/>
  <c r="AH699" i="1"/>
  <c r="DJ2159" i="3"/>
  <c r="S760" i="1"/>
  <c r="CP760" i="1" s="1"/>
  <c r="O760" i="1" s="1"/>
  <c r="DJ2260" i="3"/>
  <c r="DH2217" i="3"/>
  <c r="DI2217" i="3"/>
  <c r="DF2217" i="3"/>
  <c r="DG2217" i="3"/>
  <c r="DJ2217" i="3" s="1"/>
  <c r="DG2239" i="3"/>
  <c r="DF2239" i="3"/>
  <c r="DH2239" i="3"/>
  <c r="DI2239" i="3"/>
  <c r="DJ2239" i="3" s="1"/>
  <c r="DJ2280" i="3"/>
  <c r="S887" i="1"/>
  <c r="DJ2492" i="3"/>
  <c r="S916" i="1"/>
  <c r="DH2364" i="3"/>
  <c r="DG2364" i="3"/>
  <c r="DF2364" i="3"/>
  <c r="DJ2364" i="3" s="1"/>
  <c r="DI2364" i="3"/>
  <c r="DJ2384" i="3"/>
  <c r="S902" i="1"/>
  <c r="CP902" i="1" s="1"/>
  <c r="O902" i="1" s="1"/>
  <c r="DF21" i="3"/>
  <c r="P35" i="1" s="1"/>
  <c r="DG21" i="3"/>
  <c r="Q35" i="1" s="1"/>
  <c r="DH21" i="3"/>
  <c r="R35" i="1" s="1"/>
  <c r="DI21" i="3"/>
  <c r="CG28" i="1"/>
  <c r="AX40" i="1"/>
  <c r="DI2236" i="3"/>
  <c r="DF2236" i="3"/>
  <c r="DJ2236" i="3" s="1"/>
  <c r="DG2236" i="3"/>
  <c r="DH2236" i="3"/>
  <c r="F51" i="1"/>
  <c r="AZ28" i="1"/>
  <c r="DJ2494" i="3"/>
  <c r="DF57" i="3"/>
  <c r="DG57" i="3"/>
  <c r="DI57" i="3"/>
  <c r="DH57" i="3"/>
  <c r="DF2480" i="3"/>
  <c r="DG2480" i="3"/>
  <c r="Q913" i="1" s="1"/>
  <c r="DH2480" i="3"/>
  <c r="R913" i="1" s="1"/>
  <c r="DI2480" i="3"/>
  <c r="DF2444" i="3"/>
  <c r="DG2444" i="3"/>
  <c r="DJ2444" i="3" s="1"/>
  <c r="DH2444" i="3"/>
  <c r="DI2444" i="3"/>
  <c r="DJ2495" i="3"/>
  <c r="F141" i="1"/>
  <c r="AQ122" i="1"/>
  <c r="AO204" i="1"/>
  <c r="F217" i="1"/>
  <c r="W163" i="1"/>
  <c r="F196" i="1"/>
  <c r="V292" i="1"/>
  <c r="F332" i="1"/>
  <c r="BB656" i="1"/>
  <c r="F680" i="1"/>
  <c r="AJ480" i="1"/>
  <c r="W493" i="1"/>
  <c r="DF2467" i="3"/>
  <c r="DG2467" i="3"/>
  <c r="DH2467" i="3"/>
  <c r="R910" i="1" s="1"/>
  <c r="DI2467" i="3"/>
  <c r="DF2481" i="3"/>
  <c r="DG2481" i="3"/>
  <c r="DH2481" i="3"/>
  <c r="DI2481" i="3"/>
  <c r="DJ2481" i="3" s="1"/>
  <c r="DI2241" i="3"/>
  <c r="DF2241" i="3"/>
  <c r="DG2241" i="3"/>
  <c r="DJ2241" i="3" s="1"/>
  <c r="DH2241" i="3"/>
  <c r="CJ656" i="1"/>
  <c r="BA667" i="1"/>
  <c r="V906" i="1"/>
  <c r="G4550" i="7" s="1"/>
  <c r="DF2304" i="3"/>
  <c r="DJ2304" i="3" s="1"/>
  <c r="DG2304" i="3"/>
  <c r="DH2304" i="3"/>
  <c r="DI2304" i="3"/>
  <c r="DH2219" i="3"/>
  <c r="DF2219" i="3"/>
  <c r="DG2219" i="3"/>
  <c r="DI2219" i="3"/>
  <c r="BA613" i="1"/>
  <c r="F644" i="1"/>
  <c r="DF2228" i="3"/>
  <c r="DG2228" i="3"/>
  <c r="DH2228" i="3"/>
  <c r="DI2228" i="3"/>
  <c r="F975" i="1"/>
  <c r="AU950" i="1"/>
  <c r="F1009" i="1"/>
  <c r="AQ988" i="1"/>
  <c r="DF84" i="3"/>
  <c r="DJ84" i="3" s="1"/>
  <c r="DG84" i="3"/>
  <c r="DH84" i="3"/>
  <c r="DI84" i="3"/>
  <c r="DF69" i="3"/>
  <c r="DG69" i="3"/>
  <c r="DH69" i="3"/>
  <c r="DI69" i="3"/>
  <c r="DG7" i="3"/>
  <c r="DH7" i="3"/>
  <c r="DF7" i="3"/>
  <c r="DI7" i="3"/>
  <c r="Q209" i="1"/>
  <c r="DJ180" i="3"/>
  <c r="S170" i="1"/>
  <c r="DF49" i="3"/>
  <c r="DH49" i="3"/>
  <c r="DI49" i="3"/>
  <c r="DG49" i="3"/>
  <c r="DJ97" i="3"/>
  <c r="DF51" i="3"/>
  <c r="DG51" i="3"/>
  <c r="DH51" i="3"/>
  <c r="DI51" i="3"/>
  <c r="Q249" i="1"/>
  <c r="P209" i="1"/>
  <c r="R170" i="1"/>
  <c r="P211" i="1"/>
  <c r="DF499" i="3"/>
  <c r="DG499" i="3"/>
  <c r="DJ499" i="3" s="1"/>
  <c r="DH499" i="3"/>
  <c r="DI499" i="3"/>
  <c r="R251" i="1"/>
  <c r="DH716" i="3"/>
  <c r="DI716" i="3"/>
  <c r="DF716" i="3"/>
  <c r="DG716" i="3"/>
  <c r="R299" i="1"/>
  <c r="CP299" i="1" s="1"/>
  <c r="O299" i="1" s="1"/>
  <c r="DJ514" i="3"/>
  <c r="S298" i="1"/>
  <c r="P395" i="1"/>
  <c r="DJ1035" i="3"/>
  <c r="P354" i="1"/>
  <c r="P353" i="1"/>
  <c r="DJ1118" i="3"/>
  <c r="S400" i="1"/>
  <c r="DJ1307" i="3"/>
  <c r="P445" i="1"/>
  <c r="DF1575" i="3"/>
  <c r="P536" i="1" s="1"/>
  <c r="DG1575" i="3"/>
  <c r="DH1575" i="3"/>
  <c r="R536" i="1" s="1"/>
  <c r="DI1575" i="3"/>
  <c r="S536" i="1" s="1"/>
  <c r="DJ1652" i="3"/>
  <c r="S577" i="1"/>
  <c r="R534" i="1"/>
  <c r="DF1774" i="3"/>
  <c r="P621" i="1" s="1"/>
  <c r="DI1774" i="3"/>
  <c r="S621" i="1" s="1"/>
  <c r="DG1774" i="3"/>
  <c r="DH1774" i="3"/>
  <c r="R621" i="1" s="1"/>
  <c r="DJ1587" i="3"/>
  <c r="DF2109" i="3"/>
  <c r="P717" i="1" s="1"/>
  <c r="DG2109" i="3"/>
  <c r="Q717" i="1" s="1"/>
  <c r="DH2109" i="3"/>
  <c r="R717" i="1" s="1"/>
  <c r="DI2109" i="3"/>
  <c r="DJ1932" i="3"/>
  <c r="S702" i="1"/>
  <c r="DJ2164" i="3"/>
  <c r="DJ2143" i="3"/>
  <c r="Q720" i="1"/>
  <c r="DH1947" i="3"/>
  <c r="DG1947" i="3"/>
  <c r="DI1947" i="3"/>
  <c r="DF1947" i="3"/>
  <c r="R801" i="1"/>
  <c r="DJ2176" i="3"/>
  <c r="S801" i="1"/>
  <c r="P706" i="1"/>
  <c r="DJ1795" i="3"/>
  <c r="P622" i="1"/>
  <c r="R713" i="1"/>
  <c r="DJ1972" i="3"/>
  <c r="S705" i="1"/>
  <c r="DJ2071" i="3"/>
  <c r="DF2275" i="3"/>
  <c r="DG2275" i="3"/>
  <c r="DJ2275" i="3" s="1"/>
  <c r="DH2275" i="3"/>
  <c r="DI2275" i="3"/>
  <c r="DJ2184" i="3"/>
  <c r="P802" i="1"/>
  <c r="DJ2129" i="3"/>
  <c r="S719" i="1"/>
  <c r="DF2227" i="3"/>
  <c r="DI2227" i="3"/>
  <c r="DG2227" i="3"/>
  <c r="DH2227" i="3"/>
  <c r="DJ2038" i="3"/>
  <c r="DF2312" i="3"/>
  <c r="DJ2312" i="3" s="1"/>
  <c r="DG2312" i="3"/>
  <c r="DH2312" i="3"/>
  <c r="DI2312" i="3"/>
  <c r="R887" i="1"/>
  <c r="DJ2501" i="3"/>
  <c r="S953" i="1"/>
  <c r="DF2459" i="3"/>
  <c r="DG2459" i="3"/>
  <c r="DH2459" i="3"/>
  <c r="DI2459" i="3"/>
  <c r="DJ2283" i="3"/>
  <c r="DJ2267" i="3"/>
  <c r="P885" i="1"/>
  <c r="CP885" i="1" s="1"/>
  <c r="O885" i="1" s="1"/>
  <c r="P953" i="1"/>
  <c r="DF55" i="3"/>
  <c r="DG55" i="3"/>
  <c r="DJ55" i="3" s="1"/>
  <c r="DH55" i="3"/>
  <c r="DI55" i="3"/>
  <c r="P916" i="1"/>
  <c r="DF2490" i="3"/>
  <c r="DG2490" i="3"/>
  <c r="DJ2490" i="3" s="1"/>
  <c r="DH2490" i="3"/>
  <c r="DI2490" i="3"/>
  <c r="DF2473" i="3"/>
  <c r="DG2473" i="3"/>
  <c r="DH2473" i="3"/>
  <c r="DI2473" i="3"/>
  <c r="DF2421" i="3"/>
  <c r="DG2421" i="3"/>
  <c r="DH2421" i="3"/>
  <c r="DI2421" i="3"/>
  <c r="T131" i="1"/>
  <c r="AG122" i="1"/>
  <c r="U172" i="1"/>
  <c r="AH163" i="1"/>
  <c r="F276" i="1"/>
  <c r="BC245" i="1"/>
  <c r="AQ754" i="1"/>
  <c r="F772" i="1"/>
  <c r="AJ435" i="1"/>
  <c r="W448" i="1"/>
  <c r="AZ956" i="1"/>
  <c r="CI950" i="1"/>
  <c r="AG613" i="1"/>
  <c r="T624" i="1"/>
  <c r="CJ699" i="1"/>
  <c r="BA722" i="1"/>
  <c r="DF2405" i="3"/>
  <c r="DG2405" i="3"/>
  <c r="DH2405" i="3"/>
  <c r="DI2405" i="3"/>
  <c r="DF2382" i="3"/>
  <c r="DG2382" i="3"/>
  <c r="DI2382" i="3"/>
  <c r="DH2382" i="3"/>
  <c r="DF2489" i="3"/>
  <c r="DG2489" i="3"/>
  <c r="DH2489" i="3"/>
  <c r="DI2489" i="3"/>
  <c r="DJ2489" i="3" s="1"/>
  <c r="CM999" i="1"/>
  <c r="DJ545" i="3"/>
  <c r="S300" i="1"/>
  <c r="R298" i="1"/>
  <c r="CP345" i="1"/>
  <c r="O345" i="1" s="1"/>
  <c r="DF1141" i="3"/>
  <c r="DG1141" i="3"/>
  <c r="DJ1141" i="3" s="1"/>
  <c r="DH1141" i="3"/>
  <c r="R401" i="1" s="1"/>
  <c r="DI1141" i="3"/>
  <c r="S401" i="1" s="1"/>
  <c r="P397" i="1"/>
  <c r="S395" i="1"/>
  <c r="DJ1159" i="3"/>
  <c r="S437" i="1"/>
  <c r="R400" i="1"/>
  <c r="DG1365" i="3"/>
  <c r="Q484" i="1" s="1"/>
  <c r="DH1365" i="3"/>
  <c r="R484" i="1" s="1"/>
  <c r="DI1365" i="3"/>
  <c r="DF1365" i="3"/>
  <c r="P484" i="1" s="1"/>
  <c r="R482" i="1"/>
  <c r="AH525" i="1"/>
  <c r="U538" i="1"/>
  <c r="DJ1340" i="3"/>
  <c r="S482" i="1"/>
  <c r="DH1615" i="3"/>
  <c r="DI1615" i="3"/>
  <c r="DF1615" i="3"/>
  <c r="DG1615" i="3"/>
  <c r="DJ1615" i="3" s="1"/>
  <c r="P487" i="1"/>
  <c r="Q616" i="1"/>
  <c r="Q534" i="1"/>
  <c r="DJ1844" i="3"/>
  <c r="Q658" i="1"/>
  <c r="P572" i="1"/>
  <c r="Q702" i="1"/>
  <c r="Q706" i="1"/>
  <c r="AI722" i="1"/>
  <c r="P707" i="1"/>
  <c r="R705" i="1"/>
  <c r="DJ2200" i="3"/>
  <c r="S841" i="1"/>
  <c r="R719" i="1"/>
  <c r="DF2230" i="3"/>
  <c r="DG2230" i="3"/>
  <c r="DH2230" i="3"/>
  <c r="DI2230" i="3"/>
  <c r="P710" i="1"/>
  <c r="CP710" i="1" s="1"/>
  <c r="O710" i="1" s="1"/>
  <c r="DJ2012" i="3"/>
  <c r="Q887" i="1"/>
  <c r="DF2515" i="3"/>
  <c r="P954" i="1" s="1"/>
  <c r="DG2515" i="3"/>
  <c r="Q954" i="1" s="1"/>
  <c r="DH2515" i="3"/>
  <c r="R954" i="1" s="1"/>
  <c r="DI2515" i="3"/>
  <c r="AP28" i="1"/>
  <c r="F49" i="1"/>
  <c r="AP1029" i="1"/>
  <c r="DF2331" i="3"/>
  <c r="DG2331" i="3"/>
  <c r="DH2331" i="3"/>
  <c r="DI2331" i="3"/>
  <c r="DJ2331" i="3" s="1"/>
  <c r="DF13" i="3"/>
  <c r="P33" i="1" s="1"/>
  <c r="DG13" i="3"/>
  <c r="Q33" i="1" s="1"/>
  <c r="DH13" i="3"/>
  <c r="R33" i="1" s="1"/>
  <c r="DI13" i="3"/>
  <c r="DF2426" i="3"/>
  <c r="DG2426" i="3"/>
  <c r="DJ2426" i="3" s="1"/>
  <c r="DH2426" i="3"/>
  <c r="DI2426" i="3"/>
  <c r="DF2301" i="3"/>
  <c r="DG2301" i="3"/>
  <c r="DH2301" i="3"/>
  <c r="DI2301" i="3"/>
  <c r="DF76" i="3"/>
  <c r="DJ76" i="3" s="1"/>
  <c r="DG76" i="3"/>
  <c r="DH76" i="3"/>
  <c r="DI76" i="3"/>
  <c r="DG53" i="3"/>
  <c r="DH53" i="3"/>
  <c r="DF53" i="3"/>
  <c r="DI53" i="3"/>
  <c r="DF85" i="3"/>
  <c r="DG85" i="3"/>
  <c r="Q86" i="1" s="1"/>
  <c r="DH85" i="3"/>
  <c r="DI85" i="3"/>
  <c r="DF2429" i="3"/>
  <c r="DJ2429" i="3" s="1"/>
  <c r="DG2429" i="3"/>
  <c r="DH2429" i="3"/>
  <c r="DI2429" i="3"/>
  <c r="AG72" i="1"/>
  <c r="T90" i="1"/>
  <c r="AP292" i="1"/>
  <c r="F318" i="1"/>
  <c r="AG341" i="1"/>
  <c r="T356" i="1"/>
  <c r="F597" i="1"/>
  <c r="BC570" i="1"/>
  <c r="F555" i="1"/>
  <c r="AS525" i="1"/>
  <c r="F557" i="1"/>
  <c r="AU525" i="1"/>
  <c r="F467" i="1"/>
  <c r="AU435" i="1"/>
  <c r="AQ613" i="1"/>
  <c r="F634" i="1"/>
  <c r="AG435" i="1"/>
  <c r="T448" i="1"/>
  <c r="DF2468" i="3"/>
  <c r="DG2468" i="3"/>
  <c r="DH2468" i="3"/>
  <c r="DI2468" i="3"/>
  <c r="DJ2468" i="3" s="1"/>
  <c r="DF2186" i="3"/>
  <c r="DH2186" i="3"/>
  <c r="DI2186" i="3"/>
  <c r="DG2186" i="3"/>
  <c r="DF2238" i="3"/>
  <c r="DG2238" i="3"/>
  <c r="DH2238" i="3"/>
  <c r="DI2238" i="3"/>
  <c r="GM840" i="1"/>
  <c r="DF2367" i="3"/>
  <c r="DG2367" i="3"/>
  <c r="DH2367" i="3"/>
  <c r="DI2367" i="3"/>
  <c r="DF2380" i="3"/>
  <c r="DG2380" i="3"/>
  <c r="DH2380" i="3"/>
  <c r="DI2380" i="3"/>
  <c r="DJ2380" i="3" s="1"/>
  <c r="DF2330" i="3"/>
  <c r="DG2330" i="3"/>
  <c r="DH2330" i="3"/>
  <c r="DI2330" i="3"/>
  <c r="F1025" i="1"/>
  <c r="X988" i="1"/>
  <c r="AR999" i="1"/>
  <c r="CA988" i="1"/>
  <c r="AI72" i="1"/>
  <c r="V90" i="1"/>
  <c r="DJ225" i="3"/>
  <c r="S210" i="1"/>
  <c r="DF17" i="3"/>
  <c r="P34" i="1" s="1"/>
  <c r="DG17" i="3"/>
  <c r="Q34" i="1" s="1"/>
  <c r="DH17" i="3"/>
  <c r="R34" i="1" s="1"/>
  <c r="DI17" i="3"/>
  <c r="P170" i="1"/>
  <c r="DJ358" i="3"/>
  <c r="S254" i="1"/>
  <c r="R210" i="1"/>
  <c r="DG396" i="3"/>
  <c r="DH396" i="3"/>
  <c r="DI396" i="3"/>
  <c r="DF396" i="3"/>
  <c r="DG65" i="3"/>
  <c r="DH65" i="3"/>
  <c r="DI65" i="3"/>
  <c r="DF65" i="3"/>
  <c r="DF434" i="3"/>
  <c r="P258" i="1" s="1"/>
  <c r="DG434" i="3"/>
  <c r="Q258" i="1" s="1"/>
  <c r="DH434" i="3"/>
  <c r="R258" i="1" s="1"/>
  <c r="DI434" i="3"/>
  <c r="DJ417" i="3"/>
  <c r="R300" i="1"/>
  <c r="DJ1213" i="3"/>
  <c r="S440" i="1"/>
  <c r="R395" i="1"/>
  <c r="DJ1249" i="3"/>
  <c r="S442" i="1"/>
  <c r="P401" i="1"/>
  <c r="DJ1269" i="3"/>
  <c r="Q443" i="1"/>
  <c r="R437" i="1"/>
  <c r="DJ1268" i="3"/>
  <c r="S443" i="1"/>
  <c r="AI480" i="1"/>
  <c r="V493" i="1"/>
  <c r="AI570" i="1"/>
  <c r="V581" i="1"/>
  <c r="DF1846" i="3"/>
  <c r="P661" i="1" s="1"/>
  <c r="DG1846" i="3"/>
  <c r="Q661" i="1" s="1"/>
  <c r="DH1846" i="3"/>
  <c r="R661" i="1" s="1"/>
  <c r="DI1846" i="3"/>
  <c r="S661" i="1" s="1"/>
  <c r="DJ1789" i="3"/>
  <c r="S622" i="1"/>
  <c r="DG1724" i="3"/>
  <c r="DF1724" i="3"/>
  <c r="DH1724" i="3"/>
  <c r="DI1724" i="3"/>
  <c r="DJ2154" i="3"/>
  <c r="Q756" i="1"/>
  <c r="DF2173" i="3"/>
  <c r="DG2173" i="3"/>
  <c r="DH2173" i="3"/>
  <c r="DI2173" i="3"/>
  <c r="DJ2173" i="3" s="1"/>
  <c r="DJ2188" i="3"/>
  <c r="S804" i="1"/>
  <c r="Q705" i="1"/>
  <c r="DF2292" i="3"/>
  <c r="DG2292" i="3"/>
  <c r="DH2292" i="3"/>
  <c r="DI2292" i="3"/>
  <c r="DJ2202" i="3"/>
  <c r="P842" i="1"/>
  <c r="CP842" i="1" s="1"/>
  <c r="O842" i="1" s="1"/>
  <c r="GM842" i="1" s="1"/>
  <c r="GO842" i="1" s="1"/>
  <c r="DF2324" i="3"/>
  <c r="DG2324" i="3"/>
  <c r="DH2324" i="3"/>
  <c r="DI2324" i="3"/>
  <c r="Q719" i="1"/>
  <c r="DF2273" i="3"/>
  <c r="P886" i="1" s="1"/>
  <c r="DG2273" i="3"/>
  <c r="Q886" i="1" s="1"/>
  <c r="DH2273" i="3"/>
  <c r="R886" i="1" s="1"/>
  <c r="DI2273" i="3"/>
  <c r="DJ2124" i="3"/>
  <c r="P718" i="1"/>
  <c r="CP718" i="1" s="1"/>
  <c r="O718" i="1" s="1"/>
  <c r="P887" i="1"/>
  <c r="DF32" i="3"/>
  <c r="DJ32" i="3" s="1"/>
  <c r="DG32" i="3"/>
  <c r="DI32" i="3"/>
  <c r="DH32" i="3"/>
  <c r="DF2333" i="3"/>
  <c r="DG2333" i="3"/>
  <c r="DJ2333" i="3" s="1"/>
  <c r="DH2333" i="3"/>
  <c r="DI2333" i="3"/>
  <c r="DF2224" i="3"/>
  <c r="DJ2224" i="3" s="1"/>
  <c r="DG2224" i="3"/>
  <c r="DH2224" i="3"/>
  <c r="DI2224" i="3"/>
  <c r="DF2338" i="3"/>
  <c r="P895" i="1" s="1"/>
  <c r="DG2338" i="3"/>
  <c r="Q895" i="1" s="1"/>
  <c r="DH2338" i="3"/>
  <c r="R895" i="1" s="1"/>
  <c r="DI2338" i="3"/>
  <c r="Q916" i="1"/>
  <c r="DF2455" i="3"/>
  <c r="DJ2455" i="3" s="1"/>
  <c r="DG2455" i="3"/>
  <c r="DH2455" i="3"/>
  <c r="DI2455" i="3"/>
  <c r="DF2440" i="3"/>
  <c r="DG2440" i="3"/>
  <c r="DH2440" i="3"/>
  <c r="DI2440" i="3"/>
  <c r="DJ2440" i="3" s="1"/>
  <c r="DF78" i="3"/>
  <c r="DG78" i="3"/>
  <c r="DI78" i="3"/>
  <c r="DJ78" i="3" s="1"/>
  <c r="DH78" i="3"/>
  <c r="DI71" i="3"/>
  <c r="DH71" i="3"/>
  <c r="DF71" i="3"/>
  <c r="DG71" i="3"/>
  <c r="DJ71" i="3" s="1"/>
  <c r="AX90" i="1"/>
  <c r="CG72" i="1"/>
  <c r="AJ72" i="1"/>
  <c r="W90" i="1"/>
  <c r="F360" i="1"/>
  <c r="AO341" i="1"/>
  <c r="W356" i="1"/>
  <c r="AJ341" i="1"/>
  <c r="AS245" i="1"/>
  <c r="F277" i="1"/>
  <c r="AG292" i="1"/>
  <c r="T309" i="1"/>
  <c r="AU245" i="1"/>
  <c r="F279" i="1"/>
  <c r="AP656" i="1"/>
  <c r="F676" i="1"/>
  <c r="F503" i="1"/>
  <c r="AQ480" i="1"/>
  <c r="BA570" i="1"/>
  <c r="F601" i="1"/>
  <c r="AG656" i="1"/>
  <c r="T667" i="1"/>
  <c r="CG754" i="1"/>
  <c r="AX762" i="1"/>
  <c r="AU838" i="1"/>
  <c r="F865" i="1"/>
  <c r="DF2412" i="3"/>
  <c r="DJ2412" i="3" s="1"/>
  <c r="DG2412" i="3"/>
  <c r="DH2412" i="3"/>
  <c r="DI2412" i="3"/>
  <c r="F684" i="1"/>
  <c r="AS656" i="1"/>
  <c r="F690" i="1"/>
  <c r="V656" i="1"/>
  <c r="W846" i="1"/>
  <c r="AJ838" i="1"/>
  <c r="BA838" i="1"/>
  <c r="F866" i="1"/>
  <c r="CB999" i="1"/>
  <c r="DG79" i="3"/>
  <c r="DJ79" i="3" s="1"/>
  <c r="DH79" i="3"/>
  <c r="DF79" i="3"/>
  <c r="DI79" i="3"/>
  <c r="DF117" i="3"/>
  <c r="P128" i="1" s="1"/>
  <c r="DH117" i="3"/>
  <c r="R128" i="1" s="1"/>
  <c r="DI117" i="3"/>
  <c r="DG117" i="3"/>
  <c r="Q128" i="1" s="1"/>
  <c r="DF30" i="3"/>
  <c r="DG30" i="3"/>
  <c r="DH30" i="3"/>
  <c r="DI30" i="3"/>
  <c r="DJ30" i="3" s="1"/>
  <c r="DF63" i="3"/>
  <c r="DG63" i="3"/>
  <c r="DH63" i="3"/>
  <c r="DI63" i="3"/>
  <c r="DJ103" i="3"/>
  <c r="DF50" i="3"/>
  <c r="DI50" i="3"/>
  <c r="DJ50" i="3" s="1"/>
  <c r="DG50" i="3"/>
  <c r="DH50" i="3"/>
  <c r="DF68" i="3"/>
  <c r="DJ68" i="3" s="1"/>
  <c r="DG68" i="3"/>
  <c r="DH68" i="3"/>
  <c r="DI68" i="3"/>
  <c r="DF87" i="3"/>
  <c r="DH87" i="3"/>
  <c r="DI87" i="3"/>
  <c r="DG87" i="3"/>
  <c r="DF114" i="3"/>
  <c r="P127" i="1" s="1"/>
  <c r="DG114" i="3"/>
  <c r="DJ114" i="3" s="1"/>
  <c r="DH114" i="3"/>
  <c r="R127" i="1" s="1"/>
  <c r="DI114" i="3"/>
  <c r="S127" i="1" s="1"/>
  <c r="DJ243" i="3"/>
  <c r="S247" i="1"/>
  <c r="Q210" i="1"/>
  <c r="R253" i="1"/>
  <c r="DJ583" i="3"/>
  <c r="S302" i="1"/>
  <c r="DF467" i="3"/>
  <c r="P295" i="1" s="1"/>
  <c r="DG467" i="3"/>
  <c r="Q295" i="1" s="1"/>
  <c r="DH467" i="3"/>
  <c r="R295" i="1" s="1"/>
  <c r="DI467" i="3"/>
  <c r="Q300" i="1"/>
  <c r="DJ799" i="3"/>
  <c r="S349" i="1"/>
  <c r="DJ1055" i="3"/>
  <c r="S397" i="1"/>
  <c r="R440" i="1"/>
  <c r="DF1033" i="3"/>
  <c r="P396" i="1" s="1"/>
  <c r="DH1033" i="3"/>
  <c r="R396" i="1" s="1"/>
  <c r="DG1033" i="3"/>
  <c r="Q396" i="1" s="1"/>
  <c r="DI1033" i="3"/>
  <c r="R442" i="1"/>
  <c r="R487" i="1"/>
  <c r="Q437" i="1"/>
  <c r="P400" i="1"/>
  <c r="P440" i="1"/>
  <c r="Q573" i="1"/>
  <c r="Q482" i="1"/>
  <c r="DF1485" i="3"/>
  <c r="P529" i="1" s="1"/>
  <c r="DG1485" i="3"/>
  <c r="Q529" i="1" s="1"/>
  <c r="DH1485" i="3"/>
  <c r="R529" i="1" s="1"/>
  <c r="DI1485" i="3"/>
  <c r="Q665" i="1"/>
  <c r="DJ1859" i="3"/>
  <c r="DF1700" i="3"/>
  <c r="P616" i="1" s="1"/>
  <c r="DG1700" i="3"/>
  <c r="DH1700" i="3"/>
  <c r="R616" i="1" s="1"/>
  <c r="DI1700" i="3"/>
  <c r="S616" i="1" s="1"/>
  <c r="R706" i="1"/>
  <c r="R702" i="1"/>
  <c r="R804" i="1"/>
  <c r="P705" i="1"/>
  <c r="CP705" i="1" s="1"/>
  <c r="O705" i="1" s="1"/>
  <c r="DF2296" i="3"/>
  <c r="P889" i="1" s="1"/>
  <c r="DG2296" i="3"/>
  <c r="Q889" i="1" s="1"/>
  <c r="DH2296" i="3"/>
  <c r="R889" i="1" s="1"/>
  <c r="DI2296" i="3"/>
  <c r="DF2349" i="3"/>
  <c r="DG2349" i="3"/>
  <c r="DJ2349" i="3" s="1"/>
  <c r="DI2349" i="3"/>
  <c r="DH2349" i="3"/>
  <c r="DF2214" i="3"/>
  <c r="DG2214" i="3"/>
  <c r="DJ2214" i="3" s="1"/>
  <c r="DH2214" i="3"/>
  <c r="DI2214" i="3"/>
  <c r="P719" i="1"/>
  <c r="DF2356" i="3"/>
  <c r="DH2356" i="3"/>
  <c r="DI2356" i="3"/>
  <c r="DG2356" i="3"/>
  <c r="Q953" i="1"/>
  <c r="DF2353" i="3"/>
  <c r="DJ2353" i="3" s="1"/>
  <c r="DG2353" i="3"/>
  <c r="DH2353" i="3"/>
  <c r="DI2353" i="3"/>
  <c r="DF2463" i="3"/>
  <c r="DG2463" i="3"/>
  <c r="DH2463" i="3"/>
  <c r="DI2463" i="3"/>
  <c r="DG74" i="3"/>
  <c r="DH74" i="3"/>
  <c r="DI74" i="3"/>
  <c r="DJ74" i="3" s="1"/>
  <c r="DF74" i="3"/>
  <c r="DI54" i="3"/>
  <c r="DJ54" i="3" s="1"/>
  <c r="DH54" i="3"/>
  <c r="DF54" i="3"/>
  <c r="DG54" i="3"/>
  <c r="DF2453" i="3"/>
  <c r="DJ2453" i="3" s="1"/>
  <c r="DG2453" i="3"/>
  <c r="DH2453" i="3"/>
  <c r="DI2453" i="3"/>
  <c r="DJ2503" i="3"/>
  <c r="DF77" i="3"/>
  <c r="P84" i="1" s="1"/>
  <c r="DG77" i="3"/>
  <c r="Q84" i="1" s="1"/>
  <c r="DH77" i="3"/>
  <c r="R84" i="1" s="1"/>
  <c r="DI77" i="3"/>
  <c r="DH58" i="3"/>
  <c r="DI58" i="3"/>
  <c r="DJ58" i="3" s="1"/>
  <c r="DG58" i="3"/>
  <c r="DF58" i="3"/>
  <c r="DF72" i="3"/>
  <c r="DJ72" i="3" s="1"/>
  <c r="DG72" i="3"/>
  <c r="DH72" i="3"/>
  <c r="DI72" i="3"/>
  <c r="DJ2504" i="3"/>
  <c r="DJ2498" i="3"/>
  <c r="S952" i="1"/>
  <c r="AQ72" i="1"/>
  <c r="F100" i="1"/>
  <c r="CI480" i="1"/>
  <c r="AZ493" i="1"/>
  <c r="BD613" i="1"/>
  <c r="F649" i="1"/>
  <c r="CI699" i="1"/>
  <c r="AZ722" i="1"/>
  <c r="AO754" i="1"/>
  <c r="F766" i="1"/>
  <c r="DF2242" i="3"/>
  <c r="DG2242" i="3"/>
  <c r="DH2242" i="3"/>
  <c r="DI2242" i="3"/>
  <c r="DF2365" i="3"/>
  <c r="DG2365" i="3"/>
  <c r="DH2365" i="3"/>
  <c r="DI2365" i="3"/>
  <c r="BC794" i="1"/>
  <c r="F822" i="1"/>
  <c r="BD878" i="1"/>
  <c r="F943" i="1"/>
  <c r="DF2347" i="3"/>
  <c r="DG2347" i="3"/>
  <c r="DH2347" i="3"/>
  <c r="R896" i="1" s="1"/>
  <c r="DI2347" i="3"/>
  <c r="DF2425" i="3"/>
  <c r="DG2425" i="3"/>
  <c r="DJ2425" i="3" s="1"/>
  <c r="DH2425" i="3"/>
  <c r="DI2425" i="3"/>
  <c r="Q988" i="1"/>
  <c r="F1011" i="1"/>
  <c r="F1026" i="1"/>
  <c r="Y988" i="1"/>
  <c r="DF159" i="3"/>
  <c r="P168" i="1" s="1"/>
  <c r="DG159" i="3"/>
  <c r="Q168" i="1" s="1"/>
  <c r="DH159" i="3"/>
  <c r="R168" i="1" s="1"/>
  <c r="DI159" i="3"/>
  <c r="P210" i="1"/>
  <c r="Q253" i="1"/>
  <c r="Q353" i="1"/>
  <c r="DJ859" i="3"/>
  <c r="S352" i="1"/>
  <c r="P349" i="1"/>
  <c r="Q354" i="1"/>
  <c r="Q438" i="1"/>
  <c r="Q442" i="1"/>
  <c r="Q444" i="1"/>
  <c r="R444" i="1"/>
  <c r="P437" i="1"/>
  <c r="DF1563" i="3"/>
  <c r="DG1563" i="3"/>
  <c r="DH1563" i="3"/>
  <c r="DI1563" i="3"/>
  <c r="DJ1458" i="3"/>
  <c r="S527" i="1"/>
  <c r="P573" i="1"/>
  <c r="DF1873" i="3"/>
  <c r="P663" i="1" s="1"/>
  <c r="DG1873" i="3"/>
  <c r="Q663" i="1" s="1"/>
  <c r="DH1873" i="3"/>
  <c r="R663" i="1" s="1"/>
  <c r="DI1873" i="3"/>
  <c r="DJ1726" i="3"/>
  <c r="AI613" i="1"/>
  <c r="V624" i="1"/>
  <c r="DJ1674" i="3"/>
  <c r="S579" i="1"/>
  <c r="CP579" i="1" s="1"/>
  <c r="O579" i="1" s="1"/>
  <c r="DJ1870" i="3"/>
  <c r="S663" i="1"/>
  <c r="DJ1973" i="3"/>
  <c r="DH2162" i="3"/>
  <c r="R797" i="1" s="1"/>
  <c r="DI2162" i="3"/>
  <c r="DG2162" i="3"/>
  <c r="Q797" i="1" s="1"/>
  <c r="DF2162" i="3"/>
  <c r="P797" i="1" s="1"/>
  <c r="CP713" i="1"/>
  <c r="O713" i="1" s="1"/>
  <c r="Q804" i="1"/>
  <c r="DF2321" i="3"/>
  <c r="P892" i="1" s="1"/>
  <c r="DG2321" i="3"/>
  <c r="Q892" i="1" s="1"/>
  <c r="DH2321" i="3"/>
  <c r="R892" i="1" s="1"/>
  <c r="DI2321" i="3"/>
  <c r="DH2261" i="3"/>
  <c r="R884" i="1" s="1"/>
  <c r="DI2261" i="3"/>
  <c r="S884" i="1" s="1"/>
  <c r="DF2261" i="3"/>
  <c r="P884" i="1" s="1"/>
  <c r="DG2261" i="3"/>
  <c r="DJ2261" i="3" s="1"/>
  <c r="DF2351" i="3"/>
  <c r="DJ2351" i="3" s="1"/>
  <c r="DG2351" i="3"/>
  <c r="DH2351" i="3"/>
  <c r="DI2351" i="3"/>
  <c r="DF2369" i="3"/>
  <c r="DJ2369" i="3" s="1"/>
  <c r="DG2369" i="3"/>
  <c r="DH2369" i="3"/>
  <c r="DI2369" i="3"/>
  <c r="DF2355" i="3"/>
  <c r="DJ2355" i="3" s="1"/>
  <c r="DG2355" i="3"/>
  <c r="DH2355" i="3"/>
  <c r="DI2355" i="3"/>
  <c r="DF2358" i="3"/>
  <c r="DG2358" i="3"/>
  <c r="DH2358" i="3"/>
  <c r="DI2358" i="3"/>
  <c r="DI2466" i="3"/>
  <c r="DF2466" i="3"/>
  <c r="DJ2466" i="3" s="1"/>
  <c r="DH2466" i="3"/>
  <c r="DG2466" i="3"/>
  <c r="DH75" i="3"/>
  <c r="DI75" i="3"/>
  <c r="DG75" i="3"/>
  <c r="DF75" i="3"/>
  <c r="V910" i="1"/>
  <c r="G4675" i="7" s="1"/>
  <c r="R952" i="1"/>
  <c r="T28" i="1"/>
  <c r="F61" i="1"/>
  <c r="AZ72" i="1"/>
  <c r="F101" i="1"/>
  <c r="AU72" i="1"/>
  <c r="F109" i="1"/>
  <c r="BD570" i="1"/>
  <c r="F606" i="1"/>
  <c r="BA309" i="1"/>
  <c r="CJ292" i="1"/>
  <c r="AZ448" i="1"/>
  <c r="CI435" i="1"/>
  <c r="F683" i="1"/>
  <c r="BC656" i="1"/>
  <c r="DG2174" i="3"/>
  <c r="DH2174" i="3"/>
  <c r="DI2174" i="3"/>
  <c r="DF2174" i="3"/>
  <c r="AQ388" i="1"/>
  <c r="F413" i="1"/>
  <c r="BC699" i="1"/>
  <c r="F738" i="1"/>
  <c r="BA448" i="1"/>
  <c r="CJ435" i="1"/>
  <c r="F732" i="1"/>
  <c r="AQ699" i="1"/>
  <c r="DF2293" i="3"/>
  <c r="DJ2293" i="3" s="1"/>
  <c r="DG2293" i="3"/>
  <c r="DH2293" i="3"/>
  <c r="DI2293" i="3"/>
  <c r="DF2187" i="3"/>
  <c r="DG2187" i="3"/>
  <c r="DI2187" i="3"/>
  <c r="DH2187" i="3"/>
  <c r="DF2413" i="3"/>
  <c r="DJ2413" i="3" s="1"/>
  <c r="DG2413" i="3"/>
  <c r="DH2413" i="3"/>
  <c r="DI2413" i="3"/>
  <c r="DF2416" i="3"/>
  <c r="DJ2416" i="3" s="1"/>
  <c r="DG2416" i="3"/>
  <c r="DH2416" i="3"/>
  <c r="DI2416" i="3"/>
  <c r="W722" i="1"/>
  <c r="AJ699" i="1"/>
  <c r="V907" i="1"/>
  <c r="G4583" i="7" s="1"/>
  <c r="DF2377" i="3"/>
  <c r="DG2377" i="3"/>
  <c r="DJ2377" i="3" s="1"/>
  <c r="DH2377" i="3"/>
  <c r="DI2377" i="3"/>
  <c r="CJ794" i="1"/>
  <c r="BA806" i="1"/>
  <c r="F978" i="1"/>
  <c r="U950" i="1"/>
  <c r="DG52" i="3"/>
  <c r="DH52" i="3"/>
  <c r="DI52" i="3"/>
  <c r="DF52" i="3"/>
  <c r="DJ52" i="3" s="1"/>
  <c r="DF1" i="3"/>
  <c r="P30" i="1" s="1"/>
  <c r="DG1" i="3"/>
  <c r="Q30" i="1" s="1"/>
  <c r="DH1" i="3"/>
  <c r="R30" i="1" s="1"/>
  <c r="DI1" i="3"/>
  <c r="DF398" i="3"/>
  <c r="DG398" i="3"/>
  <c r="DJ398" i="3" s="1"/>
  <c r="DH398" i="3"/>
  <c r="DI398" i="3"/>
  <c r="DF67" i="3"/>
  <c r="DI67" i="3"/>
  <c r="DG67" i="3"/>
  <c r="DH67" i="3"/>
  <c r="Q74" i="1"/>
  <c r="DF107" i="3"/>
  <c r="P126" i="1" s="1"/>
  <c r="DG107" i="3"/>
  <c r="DH107" i="3"/>
  <c r="R126" i="1" s="1"/>
  <c r="DI107" i="3"/>
  <c r="S126" i="1" s="1"/>
  <c r="DJ91" i="3"/>
  <c r="S88" i="1"/>
  <c r="CP88" i="1" s="1"/>
  <c r="O88" i="1" s="1"/>
  <c r="DJ124" i="3"/>
  <c r="S129" i="1"/>
  <c r="AH40" i="1"/>
  <c r="P247" i="1"/>
  <c r="P253" i="1"/>
  <c r="DJ622" i="3"/>
  <c r="S304" i="1"/>
  <c r="DG564" i="3"/>
  <c r="Q301" i="1" s="1"/>
  <c r="DH564" i="3"/>
  <c r="R301" i="1" s="1"/>
  <c r="DI564" i="3"/>
  <c r="DF564" i="3"/>
  <c r="P301" i="1" s="1"/>
  <c r="DJ484" i="3"/>
  <c r="P296" i="1"/>
  <c r="CP296" i="1" s="1"/>
  <c r="O296" i="1" s="1"/>
  <c r="DJ767" i="3"/>
  <c r="DG782" i="3"/>
  <c r="Q348" i="1" s="1"/>
  <c r="DH782" i="3"/>
  <c r="R348" i="1" s="1"/>
  <c r="DI782" i="3"/>
  <c r="DF782" i="3"/>
  <c r="P348" i="1" s="1"/>
  <c r="DJ1075" i="3"/>
  <c r="S398" i="1"/>
  <c r="DJ937" i="3"/>
  <c r="S391" i="1"/>
  <c r="R398" i="1"/>
  <c r="DF1352" i="3"/>
  <c r="P483" i="1" s="1"/>
  <c r="DG1352" i="3"/>
  <c r="Q483" i="1" s="1"/>
  <c r="DH1352" i="3"/>
  <c r="R483" i="1" s="1"/>
  <c r="DI1352" i="3"/>
  <c r="DJ1215" i="3"/>
  <c r="DJ1500" i="3"/>
  <c r="S530" i="1"/>
  <c r="DJ1459" i="3"/>
  <c r="Q527" i="1"/>
  <c r="DJ1711" i="3"/>
  <c r="S617" i="1"/>
  <c r="CP617" i="1" s="1"/>
  <c r="O617" i="1" s="1"/>
  <c r="DF1833" i="3"/>
  <c r="DG1833" i="3"/>
  <c r="DH1833" i="3"/>
  <c r="DI1833" i="3"/>
  <c r="Q536" i="1"/>
  <c r="R620" i="1"/>
  <c r="DF1727" i="3"/>
  <c r="DG1727" i="3"/>
  <c r="DH1727" i="3"/>
  <c r="DI1727" i="3"/>
  <c r="R579" i="1"/>
  <c r="P804" i="1"/>
  <c r="DJ2089" i="3"/>
  <c r="S715" i="1"/>
  <c r="DJ2059" i="3"/>
  <c r="S712" i="1"/>
  <c r="DF2252" i="3"/>
  <c r="DG2252" i="3"/>
  <c r="DH2252" i="3"/>
  <c r="DI2252" i="3"/>
  <c r="DF2361" i="3"/>
  <c r="DJ2361" i="3" s="1"/>
  <c r="DG2361" i="3"/>
  <c r="DH2361" i="3"/>
  <c r="DI2361" i="3"/>
  <c r="DF2360" i="3"/>
  <c r="DJ2360" i="3" s="1"/>
  <c r="DH2360" i="3"/>
  <c r="DI2360" i="3"/>
  <c r="DG2360" i="3"/>
  <c r="DJ2323" i="3"/>
  <c r="DJ2476" i="3"/>
  <c r="S911" i="1"/>
  <c r="DF56" i="3"/>
  <c r="DJ56" i="3" s="1"/>
  <c r="DG56" i="3"/>
  <c r="DH56" i="3"/>
  <c r="DI56" i="3"/>
  <c r="BD28" i="1"/>
  <c r="F65" i="1"/>
  <c r="AQ28" i="1"/>
  <c r="F50" i="1"/>
  <c r="AQ1029" i="1"/>
  <c r="AQ163" i="1"/>
  <c r="F182" i="1"/>
  <c r="DF82" i="3"/>
  <c r="DH82" i="3"/>
  <c r="DI82" i="3"/>
  <c r="DJ82" i="3" s="1"/>
  <c r="DG82" i="3"/>
  <c r="DF64" i="3"/>
  <c r="DJ64" i="3" s="1"/>
  <c r="DG64" i="3"/>
  <c r="DH64" i="3"/>
  <c r="DI64" i="3"/>
  <c r="Q952" i="1"/>
  <c r="AP204" i="1"/>
  <c r="F222" i="1"/>
  <c r="AU341" i="1"/>
  <c r="F375" i="1"/>
  <c r="AP525" i="1"/>
  <c r="F547" i="1"/>
  <c r="CG435" i="1"/>
  <c r="AX448" i="1"/>
  <c r="BA388" i="1"/>
  <c r="F423" i="1"/>
  <c r="DF2175" i="3"/>
  <c r="DJ2175" i="3" s="1"/>
  <c r="DG2175" i="3"/>
  <c r="DH2175" i="3"/>
  <c r="DI2175" i="3"/>
  <c r="CG388" i="1"/>
  <c r="AX403" i="1"/>
  <c r="AU388" i="1"/>
  <c r="F422" i="1"/>
  <c r="BA538" i="1"/>
  <c r="CJ525" i="1"/>
  <c r="DF2289" i="3"/>
  <c r="DG2289" i="3"/>
  <c r="DJ2289" i="3" s="1"/>
  <c r="DH2289" i="3"/>
  <c r="DI2289" i="3"/>
  <c r="DF2243" i="3"/>
  <c r="DG2243" i="3"/>
  <c r="DH2243" i="3"/>
  <c r="DI2243" i="3"/>
  <c r="DF2486" i="3"/>
  <c r="DG2486" i="3"/>
  <c r="DH2486" i="3"/>
  <c r="DI2486" i="3"/>
  <c r="DF2479" i="3"/>
  <c r="P912" i="1" s="1"/>
  <c r="DG2479" i="3"/>
  <c r="Q912" i="1" s="1"/>
  <c r="DI2479" i="3"/>
  <c r="DH2479" i="3"/>
  <c r="R912" i="1" s="1"/>
  <c r="AJ656" i="1"/>
  <c r="W667" i="1"/>
  <c r="DF2350" i="3"/>
  <c r="DG2350" i="3"/>
  <c r="DJ2350" i="3" s="1"/>
  <c r="DH2350" i="3"/>
  <c r="DI2350" i="3"/>
  <c r="DF2437" i="3"/>
  <c r="DJ2437" i="3" s="1"/>
  <c r="DG2437" i="3"/>
  <c r="DH2437" i="3"/>
  <c r="DI2437" i="3"/>
  <c r="AP794" i="1"/>
  <c r="F815" i="1"/>
  <c r="AG794" i="1"/>
  <c r="T806" i="1"/>
  <c r="T1029" i="1" s="1"/>
  <c r="AU794" i="1"/>
  <c r="F825" i="1"/>
  <c r="AG950" i="1"/>
  <c r="T956" i="1"/>
  <c r="CP170" i="1" l="1"/>
  <c r="O170" i="1" s="1"/>
  <c r="GM843" i="1"/>
  <c r="GO843" i="1" s="1"/>
  <c r="F465" i="1"/>
  <c r="F686" i="1"/>
  <c r="CP400" i="1"/>
  <c r="O400" i="1" s="1"/>
  <c r="CP714" i="1"/>
  <c r="O714" i="1" s="1"/>
  <c r="CP757" i="1"/>
  <c r="O757" i="1" s="1"/>
  <c r="AI245" i="1"/>
  <c r="AT950" i="1"/>
  <c r="CP249" i="1"/>
  <c r="O249" i="1" s="1"/>
  <c r="CP904" i="1"/>
  <c r="O904" i="1" s="1"/>
  <c r="CP707" i="1"/>
  <c r="O707" i="1" s="1"/>
  <c r="CP802" i="1"/>
  <c r="O802" i="1" s="1"/>
  <c r="CZ756" i="1"/>
  <c r="Y756" i="1" s="1"/>
  <c r="BA3848" i="7" s="1"/>
  <c r="L3847" i="7" s="1"/>
  <c r="AN3848" i="7" s="1"/>
  <c r="CP350" i="1"/>
  <c r="O350" i="1" s="1"/>
  <c r="CP346" i="1"/>
  <c r="O346" i="1" s="1"/>
  <c r="AI794" i="1"/>
  <c r="CP488" i="1"/>
  <c r="O488" i="1" s="1"/>
  <c r="CP573" i="1"/>
  <c r="O573" i="1" s="1"/>
  <c r="CP804" i="1"/>
  <c r="O804" i="1" s="1"/>
  <c r="CP445" i="1"/>
  <c r="O445" i="1" s="1"/>
  <c r="AX260" i="1"/>
  <c r="AX245" i="1" s="1"/>
  <c r="V213" i="1"/>
  <c r="CP255" i="1"/>
  <c r="O255" i="1" s="1"/>
  <c r="AN4050" i="7"/>
  <c r="K4050" i="7"/>
  <c r="I4050" i="7" s="1"/>
  <c r="AN4039" i="7"/>
  <c r="K4039" i="7"/>
  <c r="I4039" i="7" s="1"/>
  <c r="AN4029" i="7"/>
  <c r="K4029" i="7"/>
  <c r="I4029" i="7" s="1"/>
  <c r="AX172" i="1"/>
  <c r="CG163" i="1"/>
  <c r="CP300" i="1"/>
  <c r="O300" i="1" s="1"/>
  <c r="CP251" i="1"/>
  <c r="O251" i="1" s="1"/>
  <c r="CP711" i="1"/>
  <c r="O711" i="1" s="1"/>
  <c r="AZ172" i="1"/>
  <c r="CI163" i="1"/>
  <c r="CP719" i="1"/>
  <c r="O719" i="1" s="1"/>
  <c r="CP211" i="1"/>
  <c r="O211" i="1" s="1"/>
  <c r="F548" i="1"/>
  <c r="AZ538" i="1"/>
  <c r="CI525" i="1"/>
  <c r="CP665" i="1"/>
  <c r="O665" i="1" s="1"/>
  <c r="CP534" i="1"/>
  <c r="O534" i="1" s="1"/>
  <c r="CG525" i="1"/>
  <c r="AX538" i="1"/>
  <c r="CP440" i="1"/>
  <c r="O440" i="1" s="1"/>
  <c r="F150" i="1"/>
  <c r="AU122" i="1"/>
  <c r="CP250" i="1"/>
  <c r="O250" i="1" s="1"/>
  <c r="AE213" i="1"/>
  <c r="CP441" i="1"/>
  <c r="O441" i="1" s="1"/>
  <c r="CP351" i="1"/>
  <c r="O351" i="1" s="1"/>
  <c r="AI918" i="1"/>
  <c r="AI878" i="1" s="1"/>
  <c r="CP129" i="1"/>
  <c r="O129" i="1" s="1"/>
  <c r="GM844" i="1"/>
  <c r="GO844" i="1" s="1"/>
  <c r="CC846" i="1" s="1"/>
  <c r="CP307" i="1"/>
  <c r="O307" i="1" s="1"/>
  <c r="AE131" i="1"/>
  <c r="R131" i="1" s="1"/>
  <c r="AE172" i="1"/>
  <c r="R172" i="1" s="1"/>
  <c r="CP210" i="1"/>
  <c r="O210" i="1" s="1"/>
  <c r="CP712" i="1"/>
  <c r="O712" i="1" s="1"/>
  <c r="AD956" i="1"/>
  <c r="AD950" i="1" s="1"/>
  <c r="CY401" i="1"/>
  <c r="X401" i="1" s="1"/>
  <c r="AZ2109" i="7" s="1"/>
  <c r="L2107" i="7" s="1"/>
  <c r="CZ401" i="1"/>
  <c r="Y401" i="1" s="1"/>
  <c r="BA2109" i="7" s="1"/>
  <c r="L2108" i="7" s="1"/>
  <c r="CY621" i="1"/>
  <c r="X621" i="1" s="1"/>
  <c r="AZ3183" i="7" s="1"/>
  <c r="L3181" i="7" s="1"/>
  <c r="CZ621" i="1"/>
  <c r="Y621" i="1" s="1"/>
  <c r="BA3183" i="7" s="1"/>
  <c r="L3182" i="7" s="1"/>
  <c r="CY894" i="1"/>
  <c r="X894" i="1" s="1"/>
  <c r="AZ4367" i="7" s="1"/>
  <c r="L4365" i="7" s="1"/>
  <c r="CZ894" i="1"/>
  <c r="Y894" i="1" s="1"/>
  <c r="BA4367" i="7" s="1"/>
  <c r="L4366" i="7" s="1"/>
  <c r="CY658" i="1"/>
  <c r="X658" i="1" s="1"/>
  <c r="AZ3236" i="7" s="1"/>
  <c r="L3234" i="7" s="1"/>
  <c r="CZ658" i="1"/>
  <c r="Y658" i="1" s="1"/>
  <c r="BA3236" i="7" s="1"/>
  <c r="L3235" i="7" s="1"/>
  <c r="CY209" i="1"/>
  <c r="X209" i="1" s="1"/>
  <c r="AZ662" i="7" s="1"/>
  <c r="L660" i="7" s="1"/>
  <c r="CZ209" i="1"/>
  <c r="Y209" i="1" s="1"/>
  <c r="BA662" i="7" s="1"/>
  <c r="L661" i="7" s="1"/>
  <c r="CY294" i="1"/>
  <c r="X294" i="1" s="1"/>
  <c r="AZ1050" i="7" s="1"/>
  <c r="L1048" i="7" s="1"/>
  <c r="CZ294" i="1"/>
  <c r="Y294" i="1" s="1"/>
  <c r="BA1050" i="7" s="1"/>
  <c r="L1049" i="7" s="1"/>
  <c r="AC956" i="1"/>
  <c r="CP952" i="1"/>
  <c r="O952" i="1" s="1"/>
  <c r="CY167" i="1"/>
  <c r="X167" i="1" s="1"/>
  <c r="AZ530" i="7" s="1"/>
  <c r="L528" i="7" s="1"/>
  <c r="CZ167" i="1"/>
  <c r="Y167" i="1" s="1"/>
  <c r="BA530" i="7" s="1"/>
  <c r="L529" i="7" s="1"/>
  <c r="T22" i="1"/>
  <c r="F1050" i="1"/>
  <c r="T1059" i="1"/>
  <c r="CY536" i="1"/>
  <c r="X536" i="1" s="1"/>
  <c r="AZ2826" i="7" s="1"/>
  <c r="L2824" i="7" s="1"/>
  <c r="CZ536" i="1"/>
  <c r="Y536" i="1" s="1"/>
  <c r="BA2826" i="7" s="1"/>
  <c r="L2825" i="7" s="1"/>
  <c r="CP167" i="1"/>
  <c r="O167" i="1" s="1"/>
  <c r="CY661" i="1"/>
  <c r="X661" i="1" s="1"/>
  <c r="AZ3306" i="7" s="1"/>
  <c r="L3304" i="7" s="1"/>
  <c r="CZ661" i="1"/>
  <c r="Y661" i="1" s="1"/>
  <c r="BA3306" i="7" s="1"/>
  <c r="L3305" i="7" s="1"/>
  <c r="CP536" i="1"/>
  <c r="O536" i="1" s="1"/>
  <c r="CP390" i="1"/>
  <c r="O390" i="1" s="1"/>
  <c r="CY616" i="1"/>
  <c r="X616" i="1" s="1"/>
  <c r="AZ3053" i="7" s="1"/>
  <c r="L3051" i="7" s="1"/>
  <c r="CZ616" i="1"/>
  <c r="Y616" i="1" s="1"/>
  <c r="BA3053" i="7" s="1"/>
  <c r="L3052" i="7" s="1"/>
  <c r="CY127" i="1"/>
  <c r="X127" i="1" s="1"/>
  <c r="AZ436" i="7" s="1"/>
  <c r="L434" i="7" s="1"/>
  <c r="CZ127" i="1"/>
  <c r="Y127" i="1" s="1"/>
  <c r="BA436" i="7" s="1"/>
  <c r="L435" i="7" s="1"/>
  <c r="CZ390" i="1"/>
  <c r="Y390" i="1" s="1"/>
  <c r="BA1772" i="7" s="1"/>
  <c r="L1771" i="7" s="1"/>
  <c r="CY390" i="1"/>
  <c r="X390" i="1" s="1"/>
  <c r="AZ1772" i="7" s="1"/>
  <c r="L1770" i="7" s="1"/>
  <c r="P762" i="1"/>
  <c r="AC754" i="1"/>
  <c r="CE762" i="1"/>
  <c r="CF762" i="1"/>
  <c r="CH762" i="1"/>
  <c r="CY206" i="1"/>
  <c r="X206" i="1" s="1"/>
  <c r="AZ603" i="7" s="1"/>
  <c r="L601" i="7" s="1"/>
  <c r="CZ206" i="1"/>
  <c r="Y206" i="1" s="1"/>
  <c r="BA603" i="7" s="1"/>
  <c r="L602" i="7" s="1"/>
  <c r="CY884" i="1"/>
  <c r="X884" i="1" s="1"/>
  <c r="AZ4178" i="7" s="1"/>
  <c r="L4176" i="7" s="1"/>
  <c r="CZ884" i="1"/>
  <c r="Y884" i="1" s="1"/>
  <c r="BA4178" i="7" s="1"/>
  <c r="L4177" i="7" s="1"/>
  <c r="CP616" i="1"/>
  <c r="O616" i="1" s="1"/>
  <c r="CP661" i="1"/>
  <c r="O661" i="1" s="1"/>
  <c r="AE204" i="1"/>
  <c r="R213" i="1"/>
  <c r="AC213" i="1"/>
  <c r="CY883" i="1"/>
  <c r="X883" i="1" s="1"/>
  <c r="AZ4159" i="7" s="1"/>
  <c r="L4157" i="7" s="1"/>
  <c r="CZ883" i="1"/>
  <c r="Y883" i="1" s="1"/>
  <c r="BA4159" i="7" s="1"/>
  <c r="L4158" i="7" s="1"/>
  <c r="CY662" i="1"/>
  <c r="X662" i="1" s="1"/>
  <c r="AZ3330" i="7" s="1"/>
  <c r="L3328" i="7" s="1"/>
  <c r="CZ662" i="1"/>
  <c r="Y662" i="1" s="1"/>
  <c r="BA3330" i="7" s="1"/>
  <c r="L3329" i="7" s="1"/>
  <c r="CY126" i="1"/>
  <c r="X126" i="1" s="1"/>
  <c r="AZ420" i="7" s="1"/>
  <c r="L418" i="7" s="1"/>
  <c r="CZ126" i="1"/>
  <c r="Y126" i="1" s="1"/>
  <c r="BA420" i="7" s="1"/>
  <c r="L419" i="7" s="1"/>
  <c r="CP663" i="1"/>
  <c r="O663" i="1" s="1"/>
  <c r="F977" i="1"/>
  <c r="T950" i="1"/>
  <c r="DJ2479" i="3"/>
  <c r="S912" i="1"/>
  <c r="P896" i="1"/>
  <c r="V480" i="1"/>
  <c r="F516" i="1"/>
  <c r="CP916" i="1"/>
  <c r="O916" i="1" s="1"/>
  <c r="CP353" i="1"/>
  <c r="O353" i="1" s="1"/>
  <c r="CP209" i="1"/>
  <c r="O209" i="1" s="1"/>
  <c r="DJ69" i="3"/>
  <c r="S82" i="1"/>
  <c r="CP702" i="1"/>
  <c r="O702" i="1" s="1"/>
  <c r="DJ1378" i="3"/>
  <c r="S485" i="1"/>
  <c r="CP485" i="1" s="1"/>
  <c r="O485" i="1" s="1"/>
  <c r="P344" i="1"/>
  <c r="CP659" i="1"/>
  <c r="O659" i="1" s="1"/>
  <c r="DJ973" i="3"/>
  <c r="S393" i="1"/>
  <c r="CP393" i="1" s="1"/>
  <c r="O393" i="1" s="1"/>
  <c r="CP304" i="1"/>
  <c r="O304" i="1" s="1"/>
  <c r="DJ83" i="3"/>
  <c r="DJ2386" i="3"/>
  <c r="S903" i="1"/>
  <c r="W388" i="1"/>
  <c r="F427" i="1"/>
  <c r="AC846" i="1"/>
  <c r="DJ139" i="3"/>
  <c r="S166" i="1"/>
  <c r="BA341" i="1"/>
  <c r="F376" i="1"/>
  <c r="DJ2497" i="3"/>
  <c r="Q127" i="1"/>
  <c r="CP127" i="1" s="1"/>
  <c r="O127" i="1" s="1"/>
  <c r="Q908" i="1"/>
  <c r="CY904" i="1"/>
  <c r="X904" i="1" s="1"/>
  <c r="AZ4526" i="7" s="1"/>
  <c r="L4524" i="7" s="1"/>
  <c r="CZ904" i="1"/>
  <c r="Y904" i="1" s="1"/>
  <c r="BA4526" i="7" s="1"/>
  <c r="L4525" i="7" s="1"/>
  <c r="F193" i="1"/>
  <c r="T163" i="1"/>
  <c r="AX388" i="1"/>
  <c r="F410" i="1"/>
  <c r="AZ480" i="1"/>
  <c r="F504" i="1"/>
  <c r="DJ2296" i="3"/>
  <c r="S889" i="1"/>
  <c r="CP889" i="1" s="1"/>
  <c r="O889" i="1" s="1"/>
  <c r="DJ467" i="3"/>
  <c r="S295" i="1"/>
  <c r="CP295" i="1" s="1"/>
  <c r="O295" i="1" s="1"/>
  <c r="DJ117" i="3"/>
  <c r="S128" i="1"/>
  <c r="P81" i="1"/>
  <c r="V72" i="1"/>
  <c r="F113" i="1"/>
  <c r="DJ85" i="3"/>
  <c r="S86" i="1"/>
  <c r="CY437" i="1"/>
  <c r="X437" i="1" s="1"/>
  <c r="AZ2139" i="7" s="1"/>
  <c r="L2137" i="7" s="1"/>
  <c r="CZ437" i="1"/>
  <c r="Y437" i="1" s="1"/>
  <c r="BA2139" i="7" s="1"/>
  <c r="L2138" i="7" s="1"/>
  <c r="CP622" i="1"/>
  <c r="O622" i="1" s="1"/>
  <c r="CP354" i="1"/>
  <c r="O354" i="1" s="1"/>
  <c r="R82" i="1"/>
  <c r="DJ2010" i="3"/>
  <c r="S708" i="1"/>
  <c r="CP708" i="1" s="1"/>
  <c r="O708" i="1" s="1"/>
  <c r="F929" i="1"/>
  <c r="AZ878" i="1"/>
  <c r="CY572" i="1"/>
  <c r="X572" i="1" s="1"/>
  <c r="AZ2852" i="7" s="1"/>
  <c r="L2850" i="7" s="1"/>
  <c r="CZ572" i="1"/>
  <c r="Y572" i="1" s="1"/>
  <c r="BA2852" i="7" s="1"/>
  <c r="L2851" i="7" s="1"/>
  <c r="CY487" i="1"/>
  <c r="X487" i="1" s="1"/>
  <c r="AZ2519" i="7" s="1"/>
  <c r="L2517" i="7" s="1"/>
  <c r="CZ487" i="1"/>
  <c r="Y487" i="1" s="1"/>
  <c r="BA2519" i="7" s="1"/>
  <c r="L2518" i="7" s="1"/>
  <c r="V172" i="1"/>
  <c r="AI163" i="1"/>
  <c r="DJ5" i="3"/>
  <c r="S31" i="1"/>
  <c r="CY720" i="1"/>
  <c r="X720" i="1" s="1"/>
  <c r="AZ3836" i="7" s="1"/>
  <c r="L3834" i="7" s="1"/>
  <c r="CZ720" i="1"/>
  <c r="Y720" i="1" s="1"/>
  <c r="BA3836" i="7" s="1"/>
  <c r="L3835" i="7" s="1"/>
  <c r="CZ491" i="1"/>
  <c r="Y491" i="1" s="1"/>
  <c r="BA2601" i="7" s="1"/>
  <c r="L2600" i="7" s="1"/>
  <c r="CY491" i="1"/>
  <c r="X491" i="1" s="1"/>
  <c r="AZ2601" i="7" s="1"/>
  <c r="L2599" i="7" s="1"/>
  <c r="DJ100" i="3"/>
  <c r="S125" i="1"/>
  <c r="F979" i="1"/>
  <c r="V950" i="1"/>
  <c r="CY796" i="1"/>
  <c r="X796" i="1" s="1"/>
  <c r="AZ3895" i="7" s="1"/>
  <c r="L3893" i="7" s="1"/>
  <c r="CZ796" i="1"/>
  <c r="Y796" i="1" s="1"/>
  <c r="BA3895" i="7" s="1"/>
  <c r="L3894" i="7" s="1"/>
  <c r="CP796" i="1"/>
  <c r="O796" i="1" s="1"/>
  <c r="CP302" i="1"/>
  <c r="O302" i="1" s="1"/>
  <c r="R903" i="1"/>
  <c r="CZ713" i="1"/>
  <c r="Y713" i="1" s="1"/>
  <c r="BA3696" i="7" s="1"/>
  <c r="L3695" i="7" s="1"/>
  <c r="CY713" i="1"/>
  <c r="X713" i="1" s="1"/>
  <c r="AZ794" i="1"/>
  <c r="F817" i="1"/>
  <c r="AE762" i="1"/>
  <c r="DJ1919" i="3"/>
  <c r="S701" i="1"/>
  <c r="CY353" i="1"/>
  <c r="X353" i="1" s="1"/>
  <c r="AZ1712" i="7" s="1"/>
  <c r="L1710" i="7" s="1"/>
  <c r="CZ353" i="1"/>
  <c r="Y353" i="1" s="1"/>
  <c r="BA1712" i="7" s="1"/>
  <c r="L1711" i="7" s="1"/>
  <c r="P908" i="1"/>
  <c r="CY706" i="1"/>
  <c r="X706" i="1" s="1"/>
  <c r="AZ3547" i="7" s="1"/>
  <c r="L3545" i="7" s="1"/>
  <c r="CZ706" i="1"/>
  <c r="Y706" i="1" s="1"/>
  <c r="BA3547" i="7" s="1"/>
  <c r="L3546" i="7" s="1"/>
  <c r="DJ1561" i="3"/>
  <c r="S535" i="1"/>
  <c r="CY208" i="1"/>
  <c r="X208" i="1" s="1"/>
  <c r="AZ639" i="7" s="1"/>
  <c r="L637" i="7" s="1"/>
  <c r="CZ208" i="1"/>
  <c r="Y208" i="1" s="1"/>
  <c r="BA639" i="7" s="1"/>
  <c r="L638" i="7" s="1"/>
  <c r="CY911" i="1"/>
  <c r="X911" i="1" s="1"/>
  <c r="AZ4705" i="7" s="1"/>
  <c r="L4703" i="7" s="1"/>
  <c r="CZ911" i="1"/>
  <c r="Y911" i="1" s="1"/>
  <c r="BA4705" i="7" s="1"/>
  <c r="L4704" i="7" s="1"/>
  <c r="CY527" i="1"/>
  <c r="X527" i="1" s="1"/>
  <c r="AZ2627" i="7" s="1"/>
  <c r="L2625" i="7" s="1"/>
  <c r="CZ527" i="1"/>
  <c r="Y527" i="1" s="1"/>
  <c r="BA2627" i="7" s="1"/>
  <c r="L2626" i="7" s="1"/>
  <c r="F330" i="1"/>
  <c r="T292" i="1"/>
  <c r="AD762" i="1"/>
  <c r="CP756" i="1"/>
  <c r="O756" i="1" s="1"/>
  <c r="CY443" i="1"/>
  <c r="X443" i="1" s="1"/>
  <c r="AZ2304" i="7" s="1"/>
  <c r="L2302" i="7" s="1"/>
  <c r="CZ443" i="1"/>
  <c r="Y443" i="1" s="1"/>
  <c r="BA2304" i="7" s="1"/>
  <c r="L2303" i="7" s="1"/>
  <c r="DJ65" i="3"/>
  <c r="S81" i="1"/>
  <c r="GN840" i="1"/>
  <c r="R86" i="1"/>
  <c r="DJ2382" i="3"/>
  <c r="Q82" i="1"/>
  <c r="DJ2219" i="3"/>
  <c r="DJ2467" i="3"/>
  <c r="S910" i="1"/>
  <c r="T878" i="1"/>
  <c r="F939" i="1"/>
  <c r="AZ613" i="1"/>
  <c r="F635" i="1"/>
  <c r="DJ1737" i="3"/>
  <c r="S619" i="1"/>
  <c r="CP619" i="1" s="1"/>
  <c r="O619" i="1" s="1"/>
  <c r="F148" i="1"/>
  <c r="AS122" i="1"/>
  <c r="R31" i="1"/>
  <c r="CY299" i="1"/>
  <c r="X299" i="1" s="1"/>
  <c r="AZ1175" i="7" s="1"/>
  <c r="L1173" i="7" s="1"/>
  <c r="CZ299" i="1"/>
  <c r="Y299" i="1" s="1"/>
  <c r="P903" i="1"/>
  <c r="CY392" i="1"/>
  <c r="X392" i="1" s="1"/>
  <c r="AZ1829" i="7" s="1"/>
  <c r="L1827" i="7" s="1"/>
  <c r="CZ392" i="1"/>
  <c r="Y392" i="1" s="1"/>
  <c r="BA1829" i="7" s="1"/>
  <c r="L1828" i="7" s="1"/>
  <c r="Q166" i="1"/>
  <c r="DJ2423" i="3"/>
  <c r="W245" i="1"/>
  <c r="F284" i="1"/>
  <c r="Q884" i="1"/>
  <c r="CP884" i="1" s="1"/>
  <c r="O884" i="1" s="1"/>
  <c r="DJ1629" i="3"/>
  <c r="DJ1251" i="3"/>
  <c r="DJ2216" i="3"/>
  <c r="DJ2469" i="3"/>
  <c r="CY528" i="1"/>
  <c r="X528" i="1" s="1"/>
  <c r="CZ528" i="1"/>
  <c r="Y528" i="1" s="1"/>
  <c r="BA2650" i="7" s="1"/>
  <c r="L2649" i="7" s="1"/>
  <c r="CY307" i="1"/>
  <c r="X307" i="1" s="1"/>
  <c r="CZ307" i="1"/>
  <c r="Y307" i="1" s="1"/>
  <c r="BA1403" i="7" s="1"/>
  <c r="L1402" i="7" s="1"/>
  <c r="BA754" i="1"/>
  <c r="F782" i="1"/>
  <c r="R535" i="1"/>
  <c r="AE538" i="1" s="1"/>
  <c r="W754" i="1"/>
  <c r="F786" i="1"/>
  <c r="Q80" i="1"/>
  <c r="AH72" i="1"/>
  <c r="U90" i="1"/>
  <c r="R81" i="1"/>
  <c r="DJ2238" i="3"/>
  <c r="S882" i="1"/>
  <c r="DJ13" i="3"/>
  <c r="S33" i="1"/>
  <c r="CY395" i="1"/>
  <c r="X395" i="1" s="1"/>
  <c r="AZ1920" i="7" s="1"/>
  <c r="L1918" i="7" s="1"/>
  <c r="CZ395" i="1"/>
  <c r="Y395" i="1" s="1"/>
  <c r="BA1920" i="7" s="1"/>
  <c r="L1919" i="7" s="1"/>
  <c r="U163" i="1"/>
  <c r="F194" i="1"/>
  <c r="CP706" i="1"/>
  <c r="O706" i="1" s="1"/>
  <c r="CP395" i="1"/>
  <c r="O395" i="1" s="1"/>
  <c r="P82" i="1"/>
  <c r="F47" i="1"/>
  <c r="AX28" i="1"/>
  <c r="F853" i="1"/>
  <c r="AX838" i="1"/>
  <c r="Q31" i="1"/>
  <c r="DJ1424" i="3"/>
  <c r="S489" i="1"/>
  <c r="CP74" i="1"/>
  <c r="O74" i="1" s="1"/>
  <c r="BA480" i="1"/>
  <c r="F513" i="1"/>
  <c r="P166" i="1"/>
  <c r="CP257" i="1"/>
  <c r="O257" i="1" s="1"/>
  <c r="DJ2484" i="3"/>
  <c r="S914" i="1"/>
  <c r="CY345" i="1"/>
  <c r="X345" i="1" s="1"/>
  <c r="CZ345" i="1"/>
  <c r="Y345" i="1" s="1"/>
  <c r="BA1485" i="7" s="1"/>
  <c r="L1484" i="7" s="1"/>
  <c r="CP491" i="1"/>
  <c r="O491" i="1" s="1"/>
  <c r="AZ388" i="1"/>
  <c r="F414" i="1"/>
  <c r="Q535" i="1"/>
  <c r="AD538" i="1" s="1"/>
  <c r="DJ61" i="3"/>
  <c r="S80" i="1"/>
  <c r="AH341" i="1"/>
  <c r="U356" i="1"/>
  <c r="DJ1724" i="3"/>
  <c r="S618" i="1"/>
  <c r="AE448" i="1"/>
  <c r="Q81" i="1"/>
  <c r="F1027" i="1"/>
  <c r="AR988" i="1"/>
  <c r="R882" i="1"/>
  <c r="P86" i="1"/>
  <c r="CP487" i="1"/>
  <c r="O487" i="1" s="1"/>
  <c r="CP397" i="1"/>
  <c r="O397" i="1" s="1"/>
  <c r="DJ2227" i="3"/>
  <c r="CY801" i="1"/>
  <c r="X801" i="1" s="1"/>
  <c r="AZ3955" i="7" s="1"/>
  <c r="L3953" i="7" s="1"/>
  <c r="CZ801" i="1"/>
  <c r="Y801" i="1" s="1"/>
  <c r="BA3955" i="7" s="1"/>
  <c r="L3954" i="7" s="1"/>
  <c r="DJ1774" i="3"/>
  <c r="CY298" i="1"/>
  <c r="X298" i="1" s="1"/>
  <c r="AZ1150" i="7" s="1"/>
  <c r="L1148" i="7" s="1"/>
  <c r="CZ298" i="1"/>
  <c r="Y298" i="1" s="1"/>
  <c r="BA1150" i="7" s="1"/>
  <c r="L1149" i="7" s="1"/>
  <c r="DJ51" i="3"/>
  <c r="Q910" i="1"/>
  <c r="DJ323" i="3"/>
  <c r="S252" i="1"/>
  <c r="DJ2509" i="3"/>
  <c r="CP530" i="1"/>
  <c r="O530" i="1" s="1"/>
  <c r="R489" i="1"/>
  <c r="DJ602" i="3"/>
  <c r="S303" i="1"/>
  <c r="CP303" i="1" s="1"/>
  <c r="O303" i="1" s="1"/>
  <c r="CY124" i="1"/>
  <c r="X124" i="1" s="1"/>
  <c r="AZ389" i="7" s="1"/>
  <c r="L387" i="7" s="1"/>
  <c r="CZ124" i="1"/>
  <c r="Y124" i="1" s="1"/>
  <c r="BA389" i="7" s="1"/>
  <c r="L388" i="7" s="1"/>
  <c r="DJ2419" i="3"/>
  <c r="S907" i="1"/>
  <c r="DJ1958" i="3"/>
  <c r="S704" i="1"/>
  <c r="AH435" i="1"/>
  <c r="U448" i="1"/>
  <c r="AW988" i="1"/>
  <c r="F1005" i="1"/>
  <c r="AX988" i="1"/>
  <c r="F1006" i="1"/>
  <c r="BB22" i="1"/>
  <c r="BB1059" i="1"/>
  <c r="F1042" i="1"/>
  <c r="CP254" i="1"/>
  <c r="O254" i="1" s="1"/>
  <c r="R914" i="1"/>
  <c r="DJ2376" i="3"/>
  <c r="CP701" i="1"/>
  <c r="O701" i="1" s="1"/>
  <c r="CY620" i="1"/>
  <c r="X620" i="1" s="1"/>
  <c r="AZ3155" i="7" s="1"/>
  <c r="L3153" i="7" s="1"/>
  <c r="CZ620" i="1"/>
  <c r="Y620" i="1" s="1"/>
  <c r="BA3155" i="7" s="1"/>
  <c r="L3154" i="7" s="1"/>
  <c r="W28" i="1"/>
  <c r="F64" i="1"/>
  <c r="W1029" i="1"/>
  <c r="P535" i="1"/>
  <c r="R80" i="1"/>
  <c r="DJ2023" i="3"/>
  <c r="S709" i="1"/>
  <c r="DJ9" i="3"/>
  <c r="S32" i="1"/>
  <c r="CY530" i="1"/>
  <c r="X530" i="1" s="1"/>
  <c r="AZ2697" i="7" s="1"/>
  <c r="L2695" i="7" s="1"/>
  <c r="CZ530" i="1"/>
  <c r="Y530" i="1" s="1"/>
  <c r="BA2697" i="7" s="1"/>
  <c r="L2696" i="7" s="1"/>
  <c r="DJ67" i="3"/>
  <c r="DJ2187" i="3"/>
  <c r="DJ2162" i="3"/>
  <c r="S797" i="1"/>
  <c r="DJ2365" i="3"/>
  <c r="S898" i="1"/>
  <c r="CZ952" i="1"/>
  <c r="Y952" i="1" s="1"/>
  <c r="BA4788" i="7" s="1"/>
  <c r="L4787" i="7" s="1"/>
  <c r="CY952" i="1"/>
  <c r="X952" i="1" s="1"/>
  <c r="AZ4788" i="7" s="1"/>
  <c r="L4786" i="7" s="1"/>
  <c r="CY302" i="1"/>
  <c r="X302" i="1" s="1"/>
  <c r="AZ1261" i="7" s="1"/>
  <c r="L1259" i="7" s="1"/>
  <c r="CZ302" i="1"/>
  <c r="Y302" i="1" s="1"/>
  <c r="BA1261" i="7" s="1"/>
  <c r="L1260" i="7" s="1"/>
  <c r="DJ2324" i="3"/>
  <c r="R618" i="1"/>
  <c r="P256" i="1"/>
  <c r="AC260" i="1" s="1"/>
  <c r="Q882" i="1"/>
  <c r="DJ53" i="3"/>
  <c r="S78" i="1"/>
  <c r="T122" i="1"/>
  <c r="F152" i="1"/>
  <c r="CP953" i="1"/>
  <c r="O953" i="1" s="1"/>
  <c r="P910" i="1"/>
  <c r="DJ2480" i="3"/>
  <c r="S913" i="1"/>
  <c r="DJ21" i="3"/>
  <c r="S35" i="1"/>
  <c r="CP35" i="1" s="1"/>
  <c r="O35" i="1" s="1"/>
  <c r="W878" i="1"/>
  <c r="F942" i="1"/>
  <c r="V388" i="1"/>
  <c r="F426" i="1"/>
  <c r="AZ988" i="1"/>
  <c r="F1010" i="1"/>
  <c r="F605" i="1"/>
  <c r="W570" i="1"/>
  <c r="AZ570" i="1"/>
  <c r="F592" i="1"/>
  <c r="F60" i="1"/>
  <c r="BA28" i="1"/>
  <c r="BA1029" i="1"/>
  <c r="DJ921" i="3"/>
  <c r="R907" i="1"/>
  <c r="F857" i="1"/>
  <c r="AZ838" i="1"/>
  <c r="Q914" i="1"/>
  <c r="CY255" i="1"/>
  <c r="X255" i="1" s="1"/>
  <c r="AZ939" i="7" s="1"/>
  <c r="L937" i="7" s="1"/>
  <c r="CZ255" i="1"/>
  <c r="Y255" i="1" s="1"/>
  <c r="BA939" i="7" s="1"/>
  <c r="L938" i="7" s="1"/>
  <c r="Q883" i="1"/>
  <c r="CP883" i="1" s="1"/>
  <c r="O883" i="1" s="1"/>
  <c r="Q169" i="1"/>
  <c r="CP169" i="1" s="1"/>
  <c r="O169" i="1" s="1"/>
  <c r="F192" i="1"/>
  <c r="BA163" i="1"/>
  <c r="CY488" i="1"/>
  <c r="X488" i="1" s="1"/>
  <c r="AZ2540" i="7" s="1"/>
  <c r="L2538" i="7" s="1"/>
  <c r="CZ488" i="1"/>
  <c r="Y488" i="1" s="1"/>
  <c r="BA2540" i="7" s="1"/>
  <c r="L2539" i="7" s="1"/>
  <c r="P80" i="1"/>
  <c r="DJ1641" i="3"/>
  <c r="S576" i="1"/>
  <c r="CP576" i="1" s="1"/>
  <c r="O576" i="1" s="1"/>
  <c r="CY305" i="1"/>
  <c r="X305" i="1" s="1"/>
  <c r="AZ1346" i="7" s="1"/>
  <c r="L1344" i="7" s="1"/>
  <c r="CZ305" i="1"/>
  <c r="Y305" i="1" s="1"/>
  <c r="BA1346" i="7" s="1"/>
  <c r="L1345" i="7" s="1"/>
  <c r="R32" i="1"/>
  <c r="F558" i="1"/>
  <c r="BA525" i="1"/>
  <c r="DJ564" i="3"/>
  <c r="S301" i="1"/>
  <c r="DJ1352" i="3"/>
  <c r="S483" i="1"/>
  <c r="CP483" i="1" s="1"/>
  <c r="O483" i="1" s="1"/>
  <c r="DJ75" i="3"/>
  <c r="DJ1563" i="3"/>
  <c r="R898" i="1"/>
  <c r="Q897" i="1"/>
  <c r="AD448" i="1"/>
  <c r="F769" i="1"/>
  <c r="AX754" i="1"/>
  <c r="P618" i="1"/>
  <c r="DJ396" i="3"/>
  <c r="S256" i="1"/>
  <c r="P882" i="1"/>
  <c r="P78" i="1"/>
  <c r="CP33" i="1"/>
  <c r="O33" i="1" s="1"/>
  <c r="DJ2230" i="3"/>
  <c r="DJ2405" i="3"/>
  <c r="F517" i="1"/>
  <c r="W480" i="1"/>
  <c r="CP620" i="1"/>
  <c r="O620" i="1" s="1"/>
  <c r="CZ802" i="1"/>
  <c r="Y802" i="1" s="1"/>
  <c r="BA3967" i="7" s="1"/>
  <c r="L3966" i="7" s="1"/>
  <c r="CY802" i="1"/>
  <c r="X802" i="1" s="1"/>
  <c r="AZ3967" i="7" s="1"/>
  <c r="L3965" i="7" s="1"/>
  <c r="P489" i="1"/>
  <c r="DJ2231" i="3"/>
  <c r="DJ1834" i="3"/>
  <c r="Q907" i="1"/>
  <c r="DJ2340" i="3"/>
  <c r="Q294" i="1"/>
  <c r="CP438" i="1"/>
  <c r="O438" i="1" s="1"/>
  <c r="CY257" i="1"/>
  <c r="X257" i="1" s="1"/>
  <c r="AZ996" i="7" s="1"/>
  <c r="L994" i="7" s="1"/>
  <c r="CZ257" i="1"/>
  <c r="Y257" i="1" s="1"/>
  <c r="BA996" i="7" s="1"/>
  <c r="L995" i="7" s="1"/>
  <c r="DJ2287" i="3"/>
  <c r="S888" i="1"/>
  <c r="U794" i="1"/>
  <c r="F828" i="1"/>
  <c r="CY250" i="1"/>
  <c r="X250" i="1" s="1"/>
  <c r="AZ802" i="7" s="1"/>
  <c r="L800" i="7" s="1"/>
  <c r="CZ250" i="1"/>
  <c r="Y250" i="1" s="1"/>
  <c r="BA802" i="7" s="1"/>
  <c r="L801" i="7" s="1"/>
  <c r="P914" i="1"/>
  <c r="V794" i="1"/>
  <c r="F829" i="1"/>
  <c r="W794" i="1"/>
  <c r="F830" i="1"/>
  <c r="DJ1613" i="3"/>
  <c r="S574" i="1"/>
  <c r="DJ2406" i="3"/>
  <c r="DJ2298" i="3"/>
  <c r="Q32" i="1"/>
  <c r="Q898" i="1"/>
  <c r="DJ2356" i="3"/>
  <c r="S897" i="1"/>
  <c r="W341" i="1"/>
  <c r="F380" i="1"/>
  <c r="Q618" i="1"/>
  <c r="R256" i="1"/>
  <c r="DJ2330" i="3"/>
  <c r="S893" i="1"/>
  <c r="Q803" i="1"/>
  <c r="R78" i="1"/>
  <c r="CY719" i="1"/>
  <c r="X719" i="1" s="1"/>
  <c r="AZ3815" i="7" s="1"/>
  <c r="L3813" i="7" s="1"/>
  <c r="CZ719" i="1"/>
  <c r="Y719" i="1" s="1"/>
  <c r="BA3815" i="7" s="1"/>
  <c r="L3814" i="7" s="1"/>
  <c r="DJ716" i="3"/>
  <c r="Q77" i="1"/>
  <c r="Q915" i="1"/>
  <c r="Q846" i="1"/>
  <c r="AD838" i="1"/>
  <c r="DJ1883" i="3"/>
  <c r="S664" i="1"/>
  <c r="CP664" i="1" s="1"/>
  <c r="O664" i="1" s="1"/>
  <c r="CY445" i="1"/>
  <c r="X445" i="1" s="1"/>
  <c r="AZ2359" i="7" s="1"/>
  <c r="L2357" i="7" s="1"/>
  <c r="CZ445" i="1"/>
  <c r="Y445" i="1" s="1"/>
  <c r="BA2359" i="7" s="1"/>
  <c r="L2358" i="7" s="1"/>
  <c r="DJ45" i="3"/>
  <c r="S76" i="1"/>
  <c r="P907" i="1"/>
  <c r="CP801" i="1"/>
  <c r="O801" i="1" s="1"/>
  <c r="CP444" i="1"/>
  <c r="O444" i="1" s="1"/>
  <c r="DJ2211" i="3"/>
  <c r="S880" i="1"/>
  <c r="BA245" i="1"/>
  <c r="F280" i="1"/>
  <c r="R906" i="1"/>
  <c r="CY444" i="1"/>
  <c r="X444" i="1" s="1"/>
  <c r="AZ2331" i="7" s="1"/>
  <c r="L2329" i="7" s="1"/>
  <c r="CZ444" i="1"/>
  <c r="Y444" i="1" s="1"/>
  <c r="BA2331" i="7" s="1"/>
  <c r="L2330" i="7" s="1"/>
  <c r="R888" i="1"/>
  <c r="Q401" i="1"/>
  <c r="CP401" i="1" s="1"/>
  <c r="O401" i="1" s="1"/>
  <c r="DJ1513" i="3"/>
  <c r="S531" i="1"/>
  <c r="CP531" i="1" s="1"/>
  <c r="O531" i="1" s="1"/>
  <c r="CY438" i="1"/>
  <c r="X438" i="1" s="1"/>
  <c r="AZ2166" i="7" s="1"/>
  <c r="L2164" i="7" s="1"/>
  <c r="CZ438" i="1"/>
  <c r="Y438" i="1" s="1"/>
  <c r="BA2166" i="7" s="1"/>
  <c r="L2165" i="7" s="1"/>
  <c r="DJ73" i="3"/>
  <c r="S83" i="1"/>
  <c r="DJ1831" i="3"/>
  <c r="S660" i="1"/>
  <c r="R574" i="1"/>
  <c r="CP720" i="1"/>
  <c r="O720" i="1" s="1"/>
  <c r="AH292" i="1"/>
  <c r="U309" i="1"/>
  <c r="P32" i="1"/>
  <c r="DJ159" i="3"/>
  <c r="S168" i="1"/>
  <c r="CP168" i="1" s="1"/>
  <c r="O168" i="1" s="1"/>
  <c r="CY304" i="1"/>
  <c r="X304" i="1" s="1"/>
  <c r="AZ1318" i="7" s="1"/>
  <c r="L1316" i="7" s="1"/>
  <c r="CZ304" i="1"/>
  <c r="Y304" i="1" s="1"/>
  <c r="BA1318" i="7" s="1"/>
  <c r="L1317" i="7" s="1"/>
  <c r="AZ435" i="1"/>
  <c r="F459" i="1"/>
  <c r="CZ663" i="1"/>
  <c r="Y663" i="1" s="1"/>
  <c r="BA3353" i="7" s="1"/>
  <c r="L3352" i="7" s="1"/>
  <c r="CY663" i="1"/>
  <c r="X663" i="1" s="1"/>
  <c r="AZ3353" i="7" s="1"/>
  <c r="L3351" i="7" s="1"/>
  <c r="CP437" i="1"/>
  <c r="O437" i="1" s="1"/>
  <c r="AC448" i="1"/>
  <c r="P898" i="1"/>
  <c r="R897" i="1"/>
  <c r="F688" i="1"/>
  <c r="T656" i="1"/>
  <c r="CY622" i="1"/>
  <c r="X622" i="1" s="1"/>
  <c r="AZ3210" i="7" s="1"/>
  <c r="L3208" i="7" s="1"/>
  <c r="CZ622" i="1"/>
  <c r="Y622" i="1" s="1"/>
  <c r="BA3210" i="7" s="1"/>
  <c r="L3209" i="7" s="1"/>
  <c r="CY442" i="1"/>
  <c r="X442" i="1" s="1"/>
  <c r="AZ2276" i="7" s="1"/>
  <c r="L2274" i="7" s="1"/>
  <c r="CZ442" i="1"/>
  <c r="Y442" i="1" s="1"/>
  <c r="BA2276" i="7" s="1"/>
  <c r="L2275" i="7" s="1"/>
  <c r="Q256" i="1"/>
  <c r="AD260" i="1" s="1"/>
  <c r="R893" i="1"/>
  <c r="DJ2186" i="3"/>
  <c r="S803" i="1"/>
  <c r="Q78" i="1"/>
  <c r="BA699" i="1"/>
  <c r="F742" i="1"/>
  <c r="DJ2421" i="3"/>
  <c r="CY577" i="1"/>
  <c r="X577" i="1" s="1"/>
  <c r="AZ2963" i="7" s="1"/>
  <c r="L2961" i="7" s="1"/>
  <c r="CZ577" i="1"/>
  <c r="Y577" i="1" s="1"/>
  <c r="BA2963" i="7" s="1"/>
  <c r="L2962" i="7" s="1"/>
  <c r="DJ49" i="3"/>
  <c r="S77" i="1"/>
  <c r="P913" i="1"/>
  <c r="CP913" i="1" s="1"/>
  <c r="O913" i="1" s="1"/>
  <c r="CY249" i="1"/>
  <c r="X249" i="1" s="1"/>
  <c r="AZ777" i="7" s="1"/>
  <c r="L775" i="7" s="1"/>
  <c r="CZ249" i="1"/>
  <c r="Y249" i="1" s="1"/>
  <c r="BA777" i="7" s="1"/>
  <c r="L776" i="7" s="1"/>
  <c r="W292" i="1"/>
  <c r="F333" i="1"/>
  <c r="R915" i="1"/>
  <c r="DJ1739" i="3"/>
  <c r="CP443" i="1"/>
  <c r="O443" i="1" s="1"/>
  <c r="CZ251" i="1"/>
  <c r="Y251" i="1" s="1"/>
  <c r="BA828" i="7" s="1"/>
  <c r="L827" i="7" s="1"/>
  <c r="CY251" i="1"/>
  <c r="X251" i="1" s="1"/>
  <c r="AZ828" i="7" s="1"/>
  <c r="L826" i="7" s="1"/>
  <c r="CY169" i="1"/>
  <c r="X169" i="1" s="1"/>
  <c r="AZ569" i="7" s="1"/>
  <c r="L567" i="7" s="1"/>
  <c r="CZ169" i="1"/>
  <c r="Y169" i="1" s="1"/>
  <c r="BA569" i="7" s="1"/>
  <c r="L568" i="7" s="1"/>
  <c r="AX480" i="1"/>
  <c r="F500" i="1"/>
  <c r="CY350" i="1"/>
  <c r="X350" i="1" s="1"/>
  <c r="AZ1623" i="7" s="1"/>
  <c r="L1621" i="7" s="1"/>
  <c r="CZ350" i="1"/>
  <c r="Y350" i="1" s="1"/>
  <c r="BA1623" i="7" s="1"/>
  <c r="L1622" i="7" s="1"/>
  <c r="DJ566" i="3"/>
  <c r="F729" i="1"/>
  <c r="AX699" i="1"/>
  <c r="V204" i="1"/>
  <c r="F236" i="1"/>
  <c r="Q880" i="1"/>
  <c r="P906" i="1"/>
  <c r="DJ1807" i="3"/>
  <c r="DJ2461" i="3"/>
  <c r="Q888" i="1"/>
  <c r="DJ2099" i="3"/>
  <c r="S716" i="1"/>
  <c r="CY346" i="1"/>
  <c r="X346" i="1" s="1"/>
  <c r="AZ1511" i="7" s="1"/>
  <c r="L1509" i="7" s="1"/>
  <c r="CZ346" i="1"/>
  <c r="Y346" i="1" s="1"/>
  <c r="CY885" i="1"/>
  <c r="X885" i="1" s="1"/>
  <c r="CZ885" i="1"/>
  <c r="Y885" i="1" s="1"/>
  <c r="BA4199" i="7" s="1"/>
  <c r="L4198" i="7" s="1"/>
  <c r="R83" i="1"/>
  <c r="T245" i="1"/>
  <c r="F281" i="1"/>
  <c r="R660" i="1"/>
  <c r="AE667" i="1" s="1"/>
  <c r="Q574" i="1"/>
  <c r="Q206" i="1"/>
  <c r="AD213" i="1" s="1"/>
  <c r="DJ2248" i="3"/>
  <c r="F689" i="1"/>
  <c r="U656" i="1"/>
  <c r="CP352" i="1"/>
  <c r="O352" i="1" s="1"/>
  <c r="T838" i="1"/>
  <c r="F867" i="1"/>
  <c r="Q38" i="1"/>
  <c r="AC538" i="1"/>
  <c r="CP527" i="1"/>
  <c r="O527" i="1" s="1"/>
  <c r="DJ497" i="3"/>
  <c r="S297" i="1"/>
  <c r="DJ2174" i="3"/>
  <c r="DJ2243" i="3"/>
  <c r="AX435" i="1"/>
  <c r="F455" i="1"/>
  <c r="DJ1727" i="3"/>
  <c r="P897" i="1"/>
  <c r="DJ1033" i="3"/>
  <c r="S396" i="1"/>
  <c r="CP396" i="1" s="1"/>
  <c r="O396" i="1" s="1"/>
  <c r="CY247" i="1"/>
  <c r="X247" i="1" s="1"/>
  <c r="AZ726" i="7" s="1"/>
  <c r="L724" i="7" s="1"/>
  <c r="CZ247" i="1"/>
  <c r="Y247" i="1" s="1"/>
  <c r="BA726" i="7" s="1"/>
  <c r="L725" i="7" s="1"/>
  <c r="AS999" i="1"/>
  <c r="CB988" i="1"/>
  <c r="Q893" i="1"/>
  <c r="R803" i="1"/>
  <c r="T341" i="1"/>
  <c r="F377" i="1"/>
  <c r="CY841" i="1"/>
  <c r="X841" i="1" s="1"/>
  <c r="CZ841" i="1"/>
  <c r="Y841" i="1" s="1"/>
  <c r="AF846" i="1"/>
  <c r="CY482" i="1"/>
  <c r="X482" i="1" s="1"/>
  <c r="AZ2411" i="7" s="1"/>
  <c r="L2409" i="7" s="1"/>
  <c r="CZ482" i="1"/>
  <c r="Y482" i="1" s="1"/>
  <c r="BA2411" i="7" s="1"/>
  <c r="L2410" i="7" s="1"/>
  <c r="DJ2459" i="3"/>
  <c r="S909" i="1"/>
  <c r="DJ1947" i="3"/>
  <c r="R77" i="1"/>
  <c r="R79" i="1"/>
  <c r="CY902" i="1"/>
  <c r="X902" i="1" s="1"/>
  <c r="AZ4499" i="7" s="1"/>
  <c r="L4497" i="7" s="1"/>
  <c r="CZ902" i="1"/>
  <c r="Y902" i="1" s="1"/>
  <c r="BA4499" i="7" s="1"/>
  <c r="L4498" i="7" s="1"/>
  <c r="CY534" i="1"/>
  <c r="X534" i="1" s="1"/>
  <c r="AZ2783" i="7" s="1"/>
  <c r="L2781" i="7" s="1"/>
  <c r="CZ534" i="1"/>
  <c r="Y534" i="1" s="1"/>
  <c r="P915" i="1"/>
  <c r="DJ2299" i="3"/>
  <c r="F366" i="1"/>
  <c r="AQ341" i="1"/>
  <c r="GM250" i="1"/>
  <c r="GO250" i="1" s="1"/>
  <c r="P880" i="1"/>
  <c r="AZ122" i="1"/>
  <c r="F142" i="1"/>
  <c r="DJ2487" i="3"/>
  <c r="DJ2400" i="3"/>
  <c r="S906" i="1"/>
  <c r="F976" i="1"/>
  <c r="BA950" i="1"/>
  <c r="P888" i="1"/>
  <c r="F602" i="1"/>
  <c r="T570" i="1"/>
  <c r="DJ2441" i="3"/>
  <c r="AX878" i="1"/>
  <c r="F925" i="1"/>
  <c r="DJ2422" i="3"/>
  <c r="R905" i="1"/>
  <c r="Q83" i="1"/>
  <c r="Q660" i="1"/>
  <c r="P574" i="1"/>
  <c r="P38" i="1"/>
  <c r="R297" i="1"/>
  <c r="AE309" i="1" s="1"/>
  <c r="F329" i="1"/>
  <c r="BA292" i="1"/>
  <c r="W72" i="1"/>
  <c r="F114" i="1"/>
  <c r="CY254" i="1"/>
  <c r="X254" i="1" s="1"/>
  <c r="AZ910" i="7" s="1"/>
  <c r="L908" i="7" s="1"/>
  <c r="CZ254" i="1"/>
  <c r="Y254" i="1" s="1"/>
  <c r="BA910" i="7" s="1"/>
  <c r="L909" i="7" s="1"/>
  <c r="P893" i="1"/>
  <c r="P803" i="1"/>
  <c r="T613" i="1"/>
  <c r="F645" i="1"/>
  <c r="R909" i="1"/>
  <c r="P77" i="1"/>
  <c r="BA656" i="1"/>
  <c r="F687" i="1"/>
  <c r="DJ57" i="3"/>
  <c r="S79" i="1"/>
  <c r="CY760" i="1"/>
  <c r="X760" i="1" s="1"/>
  <c r="AZ3882" i="7" s="1"/>
  <c r="L3880" i="7" s="1"/>
  <c r="CZ760" i="1"/>
  <c r="Y760" i="1" s="1"/>
  <c r="BA3882" i="7" s="1"/>
  <c r="L3881" i="7" s="1"/>
  <c r="DJ2305" i="3"/>
  <c r="S890" i="1"/>
  <c r="DJ2488" i="3"/>
  <c r="S915" i="1"/>
  <c r="P703" i="1"/>
  <c r="DJ1525" i="3"/>
  <c r="S532" i="1"/>
  <c r="CP532" i="1" s="1"/>
  <c r="O532" i="1" s="1"/>
  <c r="CY165" i="1"/>
  <c r="X165" i="1" s="1"/>
  <c r="AZ491" i="7" s="1"/>
  <c r="L489" i="7" s="1"/>
  <c r="CZ165" i="1"/>
  <c r="Y165" i="1" s="1"/>
  <c r="BA491" i="7" s="1"/>
  <c r="L490" i="7" s="1"/>
  <c r="CZ573" i="1"/>
  <c r="Y573" i="1" s="1"/>
  <c r="BA2875" i="7" s="1"/>
  <c r="L2874" i="7" s="1"/>
  <c r="CY573" i="1"/>
  <c r="X573" i="1" s="1"/>
  <c r="AZ2875" i="7" s="1"/>
  <c r="L2873" i="7" s="1"/>
  <c r="DJ659" i="3"/>
  <c r="S306" i="1"/>
  <c r="CP306" i="1" s="1"/>
  <c r="O306" i="1" s="1"/>
  <c r="F271" i="1"/>
  <c r="AZ245" i="1"/>
  <c r="CP658" i="1"/>
  <c r="O658" i="1" s="1"/>
  <c r="R880" i="1"/>
  <c r="Q906" i="1"/>
  <c r="W613" i="1"/>
  <c r="F648" i="1"/>
  <c r="DJ2168" i="3"/>
  <c r="S798" i="1"/>
  <c r="DJ1627" i="3"/>
  <c r="S575" i="1"/>
  <c r="P905" i="1"/>
  <c r="P83" i="1"/>
  <c r="P660" i="1"/>
  <c r="AC667" i="1" s="1"/>
  <c r="DJ81" i="3"/>
  <c r="S85" i="1"/>
  <c r="AX794" i="1"/>
  <c r="F813" i="1"/>
  <c r="DJ2408" i="3"/>
  <c r="Q391" i="1"/>
  <c r="CP391" i="1" s="1"/>
  <c r="O391" i="1" s="1"/>
  <c r="R38" i="1"/>
  <c r="DJ1435" i="3"/>
  <c r="S490" i="1"/>
  <c r="Q297" i="1"/>
  <c r="AE956" i="1"/>
  <c r="CY391" i="1"/>
  <c r="X391" i="1" s="1"/>
  <c r="AZ1800" i="7" s="1"/>
  <c r="L1798" i="7" s="1"/>
  <c r="CZ391" i="1"/>
  <c r="Y391" i="1" s="1"/>
  <c r="BA1800" i="7" s="1"/>
  <c r="L1799" i="7" s="1"/>
  <c r="DJ2242" i="3"/>
  <c r="DJ2292" i="3"/>
  <c r="CY440" i="1"/>
  <c r="X440" i="1" s="1"/>
  <c r="AZ2221" i="7" s="1"/>
  <c r="L2219" i="7" s="1"/>
  <c r="CZ440" i="1"/>
  <c r="Y440" i="1" s="1"/>
  <c r="BA2221" i="7" s="1"/>
  <c r="L2220" i="7" s="1"/>
  <c r="AP22" i="1"/>
  <c r="F1038" i="1"/>
  <c r="G16" i="2" s="1"/>
  <c r="AP1059" i="1"/>
  <c r="U525" i="1"/>
  <c r="F560" i="1"/>
  <c r="CY300" i="1"/>
  <c r="X300" i="1" s="1"/>
  <c r="AZ1204" i="7" s="1"/>
  <c r="L1202" i="7" s="1"/>
  <c r="CZ300" i="1"/>
  <c r="Y300" i="1" s="1"/>
  <c r="BA1204" i="7" s="1"/>
  <c r="L1203" i="7" s="1"/>
  <c r="Q909" i="1"/>
  <c r="CY170" i="1"/>
  <c r="X170" i="1" s="1"/>
  <c r="AZ588" i="7" s="1"/>
  <c r="L586" i="7" s="1"/>
  <c r="CZ170" i="1"/>
  <c r="Y170" i="1" s="1"/>
  <c r="BA588" i="7" s="1"/>
  <c r="L587" i="7" s="1"/>
  <c r="Q79" i="1"/>
  <c r="DJ765" i="3"/>
  <c r="S347" i="1"/>
  <c r="CP124" i="1"/>
  <c r="O124" i="1" s="1"/>
  <c r="AC131" i="1"/>
  <c r="R890" i="1"/>
  <c r="AX204" i="1"/>
  <c r="F220" i="1"/>
  <c r="Q703" i="1"/>
  <c r="AD722" i="1" s="1"/>
  <c r="DJ2309" i="3"/>
  <c r="CI341" i="1"/>
  <c r="AZ356" i="1"/>
  <c r="CP394" i="1"/>
  <c r="O394" i="1" s="1"/>
  <c r="CZ211" i="1"/>
  <c r="Y211" i="1" s="1"/>
  <c r="BA698" i="7" s="1"/>
  <c r="L697" i="7" s="1"/>
  <c r="CY211" i="1"/>
  <c r="X211" i="1" s="1"/>
  <c r="AZ698" i="7" s="1"/>
  <c r="L696" i="7" s="1"/>
  <c r="DJ127" i="3"/>
  <c r="DJ27" i="3"/>
  <c r="DJ23" i="3"/>
  <c r="DJ25" i="3"/>
  <c r="S36" i="1"/>
  <c r="CY659" i="1"/>
  <c r="X659" i="1" s="1"/>
  <c r="AZ3259" i="7" s="1"/>
  <c r="L3257" i="7" s="1"/>
  <c r="CZ659" i="1"/>
  <c r="Y659" i="1" s="1"/>
  <c r="BA3259" i="7" s="1"/>
  <c r="L3258" i="7" s="1"/>
  <c r="V131" i="1"/>
  <c r="AI122" i="1"/>
  <c r="CY707" i="1"/>
  <c r="X707" i="1" s="1"/>
  <c r="CZ707" i="1"/>
  <c r="Y707" i="1" s="1"/>
  <c r="BA3570" i="7" s="1"/>
  <c r="L3569" i="7" s="1"/>
  <c r="U613" i="1"/>
  <c r="F646" i="1"/>
  <c r="DJ152" i="3"/>
  <c r="CP716" i="1"/>
  <c r="O716" i="1" s="1"/>
  <c r="DJ1380" i="3"/>
  <c r="Q894" i="1"/>
  <c r="CP894" i="1" s="1"/>
  <c r="O894" i="1" s="1"/>
  <c r="GM894" i="1" s="1"/>
  <c r="GN894" i="1" s="1"/>
  <c r="R575" i="1"/>
  <c r="DJ2394" i="3"/>
  <c r="S905" i="1"/>
  <c r="DJ2277" i="3"/>
  <c r="CY75" i="1"/>
  <c r="X75" i="1" s="1"/>
  <c r="AZ199" i="7" s="1"/>
  <c r="L197" i="7" s="1"/>
  <c r="CZ75" i="1"/>
  <c r="Y75" i="1" s="1"/>
  <c r="BA199" i="7" s="1"/>
  <c r="L198" i="7" s="1"/>
  <c r="DJ2290" i="3"/>
  <c r="DJ1321" i="3"/>
  <c r="S446" i="1"/>
  <c r="CP446" i="1" s="1"/>
  <c r="O446" i="1" s="1"/>
  <c r="R85" i="1"/>
  <c r="DJ33" i="3"/>
  <c r="S38" i="1"/>
  <c r="CY757" i="1"/>
  <c r="X757" i="1" s="1"/>
  <c r="AZ3858" i="7" s="1"/>
  <c r="L3856" i="7" s="1"/>
  <c r="CZ757" i="1"/>
  <c r="Y757" i="1" s="1"/>
  <c r="BA3858" i="7" s="1"/>
  <c r="L3857" i="7" s="1"/>
  <c r="R490" i="1"/>
  <c r="P297" i="1"/>
  <c r="F860" i="1"/>
  <c r="R838" i="1"/>
  <c r="T794" i="1"/>
  <c r="F827" i="1"/>
  <c r="CP797" i="1"/>
  <c r="O797" i="1" s="1"/>
  <c r="AQ22" i="1"/>
  <c r="F1039" i="1"/>
  <c r="AQ1059" i="1"/>
  <c r="CP247" i="1"/>
  <c r="O247" i="1" s="1"/>
  <c r="U40" i="1"/>
  <c r="AH28" i="1"/>
  <c r="DJ1" i="3"/>
  <c r="S30" i="1"/>
  <c r="CP30" i="1" s="1"/>
  <c r="O30" i="1" s="1"/>
  <c r="W699" i="1"/>
  <c r="F746" i="1"/>
  <c r="V613" i="1"/>
  <c r="F647" i="1"/>
  <c r="DJ1700" i="3"/>
  <c r="DJ63" i="3"/>
  <c r="DJ1846" i="3"/>
  <c r="DJ2473" i="3"/>
  <c r="P909" i="1"/>
  <c r="DJ1575" i="3"/>
  <c r="P79" i="1"/>
  <c r="DJ15" i="3"/>
  <c r="Q890" i="1"/>
  <c r="DJ2300" i="3"/>
  <c r="DJ2359" i="3"/>
  <c r="DJ1945" i="3"/>
  <c r="S703" i="1"/>
  <c r="CG341" i="1"/>
  <c r="AX356" i="1"/>
  <c r="AX1029" i="1" s="1"/>
  <c r="CP577" i="1"/>
  <c r="O577" i="1" s="1"/>
  <c r="GM577" i="1" s="1"/>
  <c r="GO577" i="1" s="1"/>
  <c r="R36" i="1"/>
  <c r="U918" i="1"/>
  <c r="AH878" i="1"/>
  <c r="AZ204" i="1"/>
  <c r="F224" i="1"/>
  <c r="DJ976" i="3"/>
  <c r="DJ11" i="3"/>
  <c r="AX292" i="1"/>
  <c r="F316" i="1"/>
  <c r="Q575" i="1"/>
  <c r="Q905" i="1"/>
  <c r="CP305" i="1"/>
  <c r="O305" i="1" s="1"/>
  <c r="Q85" i="1"/>
  <c r="BA122" i="1"/>
  <c r="F151" i="1"/>
  <c r="AX950" i="1"/>
  <c r="F963" i="1"/>
  <c r="Q490" i="1"/>
  <c r="AD493" i="1" s="1"/>
  <c r="DJ782" i="3"/>
  <c r="S348" i="1"/>
  <c r="CP348" i="1" s="1"/>
  <c r="O348" i="1" s="1"/>
  <c r="DJ107" i="3"/>
  <c r="Q126" i="1"/>
  <c r="AD131" i="1" s="1"/>
  <c r="BA794" i="1"/>
  <c r="F826" i="1"/>
  <c r="DJ2486" i="3"/>
  <c r="CP253" i="1"/>
  <c r="O253" i="1" s="1"/>
  <c r="CY398" i="1"/>
  <c r="X398" i="1" s="1"/>
  <c r="AZ2015" i="7" s="1"/>
  <c r="L2013" i="7" s="1"/>
  <c r="CZ398" i="1"/>
  <c r="Y398" i="1" s="1"/>
  <c r="BA2015" i="7" s="1"/>
  <c r="L2014" i="7" s="1"/>
  <c r="CZ129" i="1"/>
  <c r="Y129" i="1" s="1"/>
  <c r="BA469" i="7" s="1"/>
  <c r="L468" i="7" s="1"/>
  <c r="CY129" i="1"/>
  <c r="X129" i="1" s="1"/>
  <c r="AZ469" i="7" s="1"/>
  <c r="L467" i="7" s="1"/>
  <c r="AU22" i="1"/>
  <c r="F1048" i="1"/>
  <c r="AU1059" i="1"/>
  <c r="W838" i="1"/>
  <c r="F870" i="1"/>
  <c r="CP887" i="1"/>
  <c r="O887" i="1" s="1"/>
  <c r="DJ17" i="3"/>
  <c r="S34" i="1"/>
  <c r="CP34" i="1" s="1"/>
  <c r="O34" i="1" s="1"/>
  <c r="T72" i="1"/>
  <c r="F111" i="1"/>
  <c r="V722" i="1"/>
  <c r="AI699" i="1"/>
  <c r="BD999" i="1"/>
  <c r="CM988" i="1"/>
  <c r="AZ950" i="1"/>
  <c r="F967" i="1"/>
  <c r="CY953" i="1"/>
  <c r="X953" i="1" s="1"/>
  <c r="AZ4817" i="7" s="1"/>
  <c r="L4815" i="7" s="1"/>
  <c r="CZ953" i="1"/>
  <c r="Y953" i="1" s="1"/>
  <c r="BA4817" i="7" s="1"/>
  <c r="L4816" i="7" s="1"/>
  <c r="U699" i="1"/>
  <c r="F744" i="1"/>
  <c r="P890" i="1"/>
  <c r="CP890" i="1" s="1"/>
  <c r="O890" i="1" s="1"/>
  <c r="R703" i="1"/>
  <c r="AE722" i="1" s="1"/>
  <c r="F237" i="1"/>
  <c r="W204" i="1"/>
  <c r="AO22" i="1"/>
  <c r="F1033" i="1"/>
  <c r="AO1059" i="1"/>
  <c r="CP442" i="1"/>
  <c r="O442" i="1" s="1"/>
  <c r="DJ59" i="3"/>
  <c r="Q36" i="1"/>
  <c r="DJ2374" i="3"/>
  <c r="S899" i="1"/>
  <c r="DJ1537" i="3"/>
  <c r="S533" i="1"/>
  <c r="DJ2506" i="3"/>
  <c r="CP486" i="1"/>
  <c r="O486" i="1" s="1"/>
  <c r="DJ957" i="3"/>
  <c r="Q392" i="1"/>
  <c r="CP392" i="1" s="1"/>
  <c r="O392" i="1" s="1"/>
  <c r="P575" i="1"/>
  <c r="CP75" i="1"/>
  <c r="O75" i="1" s="1"/>
  <c r="F155" i="1"/>
  <c r="W122" i="1"/>
  <c r="DJ2381" i="3"/>
  <c r="DJ2172" i="3"/>
  <c r="S799" i="1"/>
  <c r="CP911" i="1"/>
  <c r="O911" i="1" s="1"/>
  <c r="CP715" i="1"/>
  <c r="O715" i="1" s="1"/>
  <c r="P85" i="1"/>
  <c r="DJ2225" i="3"/>
  <c r="S881" i="1"/>
  <c r="P490" i="1"/>
  <c r="V341" i="1"/>
  <c r="F379" i="1"/>
  <c r="CY715" i="1"/>
  <c r="X715" i="1" s="1"/>
  <c r="AZ3735" i="7" s="1"/>
  <c r="L3733" i="7" s="1"/>
  <c r="CZ715" i="1"/>
  <c r="Y715" i="1" s="1"/>
  <c r="BA3735" i="7" s="1"/>
  <c r="L3734" i="7" s="1"/>
  <c r="CY579" i="1"/>
  <c r="X579" i="1" s="1"/>
  <c r="AZ3004" i="7" s="1"/>
  <c r="L3002" i="7" s="1"/>
  <c r="CZ579" i="1"/>
  <c r="Y579" i="1" s="1"/>
  <c r="BA3004" i="7" s="1"/>
  <c r="L3003" i="7" s="1"/>
  <c r="CY397" i="1"/>
  <c r="X397" i="1" s="1"/>
  <c r="AZ1983" i="7" s="1"/>
  <c r="L1981" i="7" s="1"/>
  <c r="CZ397" i="1"/>
  <c r="Y397" i="1" s="1"/>
  <c r="BA1983" i="7" s="1"/>
  <c r="L1982" i="7" s="1"/>
  <c r="CY804" i="1"/>
  <c r="X804" i="1" s="1"/>
  <c r="AZ3998" i="7" s="1"/>
  <c r="L3996" i="7" s="1"/>
  <c r="CZ804" i="1"/>
  <c r="Y804" i="1" s="1"/>
  <c r="BA3998" i="7" s="1"/>
  <c r="L3997" i="7" s="1"/>
  <c r="GM902" i="1"/>
  <c r="GN902" i="1" s="1"/>
  <c r="F472" i="1"/>
  <c r="W435" i="1"/>
  <c r="CY702" i="1"/>
  <c r="X702" i="1" s="1"/>
  <c r="AZ3457" i="7" s="1"/>
  <c r="L3455" i="7" s="1"/>
  <c r="CZ702" i="1"/>
  <c r="Y702" i="1" s="1"/>
  <c r="BA3457" i="7" s="1"/>
  <c r="L3456" i="7" s="1"/>
  <c r="DJ2158" i="3"/>
  <c r="S759" i="1"/>
  <c r="DJ1096" i="3"/>
  <c r="S399" i="1"/>
  <c r="DJ1663" i="3"/>
  <c r="S578" i="1"/>
  <c r="CP578" i="1" s="1"/>
  <c r="O578" i="1" s="1"/>
  <c r="DJ2483" i="3"/>
  <c r="AC356" i="1"/>
  <c r="P36" i="1"/>
  <c r="R899" i="1"/>
  <c r="U388" i="1"/>
  <c r="F425" i="1"/>
  <c r="AV988" i="1"/>
  <c r="F1004" i="1"/>
  <c r="AQ204" i="1"/>
  <c r="F223" i="1"/>
  <c r="U245" i="1"/>
  <c r="F282" i="1"/>
  <c r="T480" i="1"/>
  <c r="F514" i="1"/>
  <c r="DJ1685" i="3"/>
  <c r="S615" i="1"/>
  <c r="DJ1195" i="3"/>
  <c r="S439" i="1"/>
  <c r="CP398" i="1"/>
  <c r="O398" i="1" s="1"/>
  <c r="R37" i="1"/>
  <c r="AZ656" i="1"/>
  <c r="F678" i="1"/>
  <c r="R799" i="1"/>
  <c r="AE806" i="1" s="1"/>
  <c r="CP662" i="1"/>
  <c r="O662" i="1" s="1"/>
  <c r="GM662" i="1" s="1"/>
  <c r="GO662" i="1" s="1"/>
  <c r="F110" i="1"/>
  <c r="BA72" i="1"/>
  <c r="DJ2368" i="3"/>
  <c r="DJ2378" i="3"/>
  <c r="S900" i="1"/>
  <c r="CP900" i="1" s="1"/>
  <c r="O900" i="1" s="1"/>
  <c r="DJ2445" i="3"/>
  <c r="R901" i="1"/>
  <c r="R881" i="1"/>
  <c r="CY253" i="1"/>
  <c r="X253" i="1" s="1"/>
  <c r="AZ882" i="7" s="1"/>
  <c r="L880" i="7" s="1"/>
  <c r="CZ253" i="1"/>
  <c r="Y253" i="1" s="1"/>
  <c r="BA882" i="7" s="1"/>
  <c r="L881" i="7" s="1"/>
  <c r="F471" i="1"/>
  <c r="V435" i="1"/>
  <c r="F468" i="1"/>
  <c r="BA435" i="1"/>
  <c r="CP349" i="1"/>
  <c r="O349" i="1" s="1"/>
  <c r="F691" i="1"/>
  <c r="W656" i="1"/>
  <c r="DJ2252" i="3"/>
  <c r="DJ1833" i="3"/>
  <c r="CY88" i="1"/>
  <c r="X88" i="1" s="1"/>
  <c r="AZ372" i="7" s="1"/>
  <c r="L370" i="7" s="1"/>
  <c r="CZ88" i="1"/>
  <c r="Y88" i="1" s="1"/>
  <c r="BA372" i="7" s="1"/>
  <c r="L371" i="7" s="1"/>
  <c r="DJ2358" i="3"/>
  <c r="DJ2321" i="3"/>
  <c r="S892" i="1"/>
  <c r="CP892" i="1" s="1"/>
  <c r="O892" i="1" s="1"/>
  <c r="CY352" i="1"/>
  <c r="X352" i="1" s="1"/>
  <c r="AZ1682" i="7" s="1"/>
  <c r="L1680" i="7" s="1"/>
  <c r="CZ352" i="1"/>
  <c r="Y352" i="1" s="1"/>
  <c r="BA1682" i="7" s="1"/>
  <c r="L1681" i="7" s="1"/>
  <c r="DJ2347" i="3"/>
  <c r="S896" i="1"/>
  <c r="F733" i="1"/>
  <c r="AZ699" i="1"/>
  <c r="DJ87" i="3"/>
  <c r="AX72" i="1"/>
  <c r="F97" i="1"/>
  <c r="DJ2338" i="3"/>
  <c r="S895" i="1"/>
  <c r="DJ434" i="3"/>
  <c r="S258" i="1"/>
  <c r="F469" i="1"/>
  <c r="T435" i="1"/>
  <c r="DJ2301" i="3"/>
  <c r="DJ2515" i="3"/>
  <c r="S954" i="1"/>
  <c r="DJ1365" i="3"/>
  <c r="S484" i="1"/>
  <c r="CP484" i="1" s="1"/>
  <c r="O484" i="1" s="1"/>
  <c r="DJ2228" i="3"/>
  <c r="CY916" i="1"/>
  <c r="X916" i="1" s="1"/>
  <c r="AZ4774" i="7" s="1"/>
  <c r="L4772" i="7" s="1"/>
  <c r="CZ916" i="1"/>
  <c r="Y916" i="1" s="1"/>
  <c r="BA4774" i="7" s="1"/>
  <c r="L4773" i="7" s="1"/>
  <c r="R399" i="1"/>
  <c r="AE403" i="1" s="1"/>
  <c r="DJ714" i="3"/>
  <c r="S344" i="1"/>
  <c r="AI28" i="1"/>
  <c r="V40" i="1"/>
  <c r="DJ213" i="3"/>
  <c r="DJ132" i="3"/>
  <c r="DJ2218" i="3"/>
  <c r="DJ2111" i="3"/>
  <c r="DJ697" i="3"/>
  <c r="S343" i="1"/>
  <c r="CP343" i="1" s="1"/>
  <c r="O343" i="1" s="1"/>
  <c r="DJ2470" i="3"/>
  <c r="Q899" i="1"/>
  <c r="AS204" i="1"/>
  <c r="F230" i="1"/>
  <c r="CZ441" i="1"/>
  <c r="Y441" i="1" s="1"/>
  <c r="BA2249" i="7" s="1"/>
  <c r="L2248" i="7" s="1"/>
  <c r="CY441" i="1"/>
  <c r="X441" i="1" s="1"/>
  <c r="AZ2249" i="7" s="1"/>
  <c r="L2247" i="7" s="1"/>
  <c r="CP248" i="1"/>
  <c r="O248" i="1" s="1"/>
  <c r="R615" i="1"/>
  <c r="AE624" i="1" s="1"/>
  <c r="CP482" i="1"/>
  <c r="O482" i="1" s="1"/>
  <c r="Q37" i="1"/>
  <c r="Q799" i="1"/>
  <c r="AD806" i="1" s="1"/>
  <c r="CY714" i="1"/>
  <c r="X714" i="1" s="1"/>
  <c r="CZ714" i="1"/>
  <c r="Y714" i="1" s="1"/>
  <c r="BA3715" i="7" s="1"/>
  <c r="L3714" i="7" s="1"/>
  <c r="CY248" i="1"/>
  <c r="X248" i="1" s="1"/>
  <c r="AZ751" i="7" s="1"/>
  <c r="L749" i="7" s="1"/>
  <c r="CZ248" i="1"/>
  <c r="Y248" i="1" s="1"/>
  <c r="BA751" i="7" s="1"/>
  <c r="L750" i="7" s="1"/>
  <c r="DJ89" i="3"/>
  <c r="S87" i="1"/>
  <c r="CP87" i="1" s="1"/>
  <c r="O87" i="1" s="1"/>
  <c r="Q621" i="1"/>
  <c r="AD624" i="1" s="1"/>
  <c r="DJ1487" i="3"/>
  <c r="F138" i="1"/>
  <c r="AX122" i="1"/>
  <c r="DJ2379" i="3"/>
  <c r="S901" i="1"/>
  <c r="Q881" i="1"/>
  <c r="DJ77" i="3"/>
  <c r="S84" i="1"/>
  <c r="CP84" i="1" s="1"/>
  <c r="O84" i="1" s="1"/>
  <c r="DJ1485" i="3"/>
  <c r="S529" i="1"/>
  <c r="CY349" i="1"/>
  <c r="X349" i="1" s="1"/>
  <c r="AZ1594" i="7" s="1"/>
  <c r="L1592" i="7" s="1"/>
  <c r="CZ349" i="1"/>
  <c r="Y349" i="1" s="1"/>
  <c r="BA1594" i="7" s="1"/>
  <c r="L1593" i="7" s="1"/>
  <c r="DJ2273" i="3"/>
  <c r="S886" i="1"/>
  <c r="CP886" i="1" s="1"/>
  <c r="O886" i="1" s="1"/>
  <c r="F604" i="1"/>
  <c r="V570" i="1"/>
  <c r="CP572" i="1"/>
  <c r="O572" i="1" s="1"/>
  <c r="CY705" i="1"/>
  <c r="X705" i="1" s="1"/>
  <c r="AZ3525" i="7" s="1"/>
  <c r="L3523" i="7" s="1"/>
  <c r="CZ705" i="1"/>
  <c r="Y705" i="1" s="1"/>
  <c r="BA3525" i="7" s="1"/>
  <c r="L3524" i="7" s="1"/>
  <c r="DJ2109" i="3"/>
  <c r="S717" i="1"/>
  <c r="CP717" i="1" s="1"/>
  <c r="O717" i="1" s="1"/>
  <c r="CZ400" i="1"/>
  <c r="Y400" i="1" s="1"/>
  <c r="BA2078" i="7" s="1"/>
  <c r="L2077" i="7" s="1"/>
  <c r="CY400" i="1"/>
  <c r="X400" i="1" s="1"/>
  <c r="R344" i="1"/>
  <c r="AE356" i="1" s="1"/>
  <c r="BC22" i="1"/>
  <c r="F1045" i="1"/>
  <c r="BC1059" i="1"/>
  <c r="CY758" i="1"/>
  <c r="X758" i="1" s="1"/>
  <c r="AZ3866" i="7" s="1"/>
  <c r="L3864" i="7" s="1"/>
  <c r="CZ758" i="1"/>
  <c r="Y758" i="1" s="1"/>
  <c r="BA3866" i="7" s="1"/>
  <c r="L3865" i="7" s="1"/>
  <c r="AZ292" i="1"/>
  <c r="F320" i="1"/>
  <c r="P899" i="1"/>
  <c r="CP533" i="1"/>
  <c r="O533" i="1" s="1"/>
  <c r="CY74" i="1"/>
  <c r="X74" i="1" s="1"/>
  <c r="AZ186" i="7" s="1"/>
  <c r="L184" i="7" s="1"/>
  <c r="CZ74" i="1"/>
  <c r="Y74" i="1" s="1"/>
  <c r="BA186" i="7" s="1"/>
  <c r="L185" i="7" s="1"/>
  <c r="CY394" i="1"/>
  <c r="X394" i="1" s="1"/>
  <c r="AZ1889" i="7" s="1"/>
  <c r="L1887" i="7" s="1"/>
  <c r="CZ394" i="1"/>
  <c r="Y394" i="1" s="1"/>
  <c r="BA1889" i="7" s="1"/>
  <c r="L1888" i="7" s="1"/>
  <c r="DJ193" i="3"/>
  <c r="S207" i="1"/>
  <c r="CY891" i="1"/>
  <c r="X891" i="1" s="1"/>
  <c r="AZ4319" i="7" s="1"/>
  <c r="L4317" i="7" s="1"/>
  <c r="CZ891" i="1"/>
  <c r="Y891" i="1" s="1"/>
  <c r="BA4319" i="7" s="1"/>
  <c r="L4318" i="7" s="1"/>
  <c r="AC493" i="1"/>
  <c r="DJ29" i="3"/>
  <c r="S37" i="1"/>
  <c r="P165" i="1"/>
  <c r="DJ2439" i="3"/>
  <c r="S908" i="1"/>
  <c r="P799" i="1"/>
  <c r="CY710" i="1"/>
  <c r="X710" i="1" s="1"/>
  <c r="AZ3637" i="7" s="1"/>
  <c r="L3635" i="7" s="1"/>
  <c r="CZ710" i="1"/>
  <c r="Y710" i="1" s="1"/>
  <c r="BA3637" i="7" s="1"/>
  <c r="L3636" i="7" s="1"/>
  <c r="CY665" i="1"/>
  <c r="X665" i="1" s="1"/>
  <c r="AZ3410" i="7" s="1"/>
  <c r="L3408" i="7" s="1"/>
  <c r="CZ665" i="1"/>
  <c r="Y665" i="1" s="1"/>
  <c r="BA3410" i="7" s="1"/>
  <c r="L3409" i="7" s="1"/>
  <c r="CP298" i="1"/>
  <c r="O298" i="1" s="1"/>
  <c r="GM298" i="1" s="1"/>
  <c r="GO298" i="1" s="1"/>
  <c r="Q901" i="1"/>
  <c r="P881" i="1"/>
  <c r="AE260" i="1"/>
  <c r="CY712" i="1"/>
  <c r="X712" i="1" s="1"/>
  <c r="AZ3676" i="7" s="1"/>
  <c r="L3674" i="7" s="1"/>
  <c r="CZ712" i="1"/>
  <c r="Y712" i="1" s="1"/>
  <c r="BA3676" i="7" s="1"/>
  <c r="L3675" i="7" s="1"/>
  <c r="CY617" i="1"/>
  <c r="X617" i="1" s="1"/>
  <c r="AZ3077" i="7" s="1"/>
  <c r="L3075" i="7" s="1"/>
  <c r="CZ617" i="1"/>
  <c r="Y617" i="1" s="1"/>
  <c r="BA3077" i="7" s="1"/>
  <c r="L3076" i="7" s="1"/>
  <c r="DJ1873" i="3"/>
  <c r="Q896" i="1"/>
  <c r="DJ2463" i="3"/>
  <c r="CY210" i="1"/>
  <c r="X210" i="1" s="1"/>
  <c r="AZ675" i="7" s="1"/>
  <c r="L673" i="7" s="1"/>
  <c r="CZ210" i="1"/>
  <c r="Y210" i="1" s="1"/>
  <c r="BA675" i="7" s="1"/>
  <c r="L674" i="7" s="1"/>
  <c r="DJ2367" i="3"/>
  <c r="AD667" i="1"/>
  <c r="DJ7" i="3"/>
  <c r="CY887" i="1"/>
  <c r="X887" i="1" s="1"/>
  <c r="AZ4235" i="7" s="1"/>
  <c r="L4233" i="7" s="1"/>
  <c r="CZ887" i="1"/>
  <c r="Y887" i="1" s="1"/>
  <c r="BA4235" i="7" s="1"/>
  <c r="L4234" i="7" s="1"/>
  <c r="P399" i="1"/>
  <c r="Q344" i="1"/>
  <c r="AD356" i="1" s="1"/>
  <c r="F938" i="1"/>
  <c r="BA878" i="1"/>
  <c r="DJ1426" i="3"/>
  <c r="DJ2471" i="3"/>
  <c r="DJ2472" i="3"/>
  <c r="DJ2500" i="3"/>
  <c r="DJ1437" i="3"/>
  <c r="W525" i="1"/>
  <c r="F562" i="1"/>
  <c r="CP841" i="1"/>
  <c r="O841" i="1" s="1"/>
  <c r="DJ1688" i="3"/>
  <c r="CY354" i="1"/>
  <c r="X354" i="1" s="1"/>
  <c r="AZ1741" i="7" s="1"/>
  <c r="L1739" i="7" s="1"/>
  <c r="CZ354" i="1"/>
  <c r="Y354" i="1" s="1"/>
  <c r="BA1741" i="7" s="1"/>
  <c r="L1740" i="7" s="1"/>
  <c r="T699" i="1"/>
  <c r="F743" i="1"/>
  <c r="P615" i="1"/>
  <c r="CY486" i="1"/>
  <c r="X486" i="1" s="1"/>
  <c r="AZ2499" i="7" s="1"/>
  <c r="L2497" i="7" s="1"/>
  <c r="CZ486" i="1"/>
  <c r="Y486" i="1" s="1"/>
  <c r="BA2499" i="7" s="1"/>
  <c r="L2498" i="7" s="1"/>
  <c r="AY988" i="1"/>
  <c r="F1007" i="1"/>
  <c r="DJ2061" i="3"/>
  <c r="P37" i="1"/>
  <c r="R908" i="1"/>
  <c r="CP891" i="1"/>
  <c r="O891" i="1" s="1"/>
  <c r="CY711" i="1"/>
  <c r="X711" i="1" s="1"/>
  <c r="AZ3657" i="7" s="1"/>
  <c r="L3655" i="7" s="1"/>
  <c r="CZ711" i="1"/>
  <c r="Y711" i="1" s="1"/>
  <c r="BA3657" i="7" s="1"/>
  <c r="L3656" i="7" s="1"/>
  <c r="DJ2213" i="3"/>
  <c r="DJ1687" i="3"/>
  <c r="CZ351" i="1"/>
  <c r="Y351" i="1" s="1"/>
  <c r="BA1653" i="7" s="1"/>
  <c r="L1652" i="7" s="1"/>
  <c r="CY351" i="1"/>
  <c r="X351" i="1" s="1"/>
  <c r="DJ2229" i="3"/>
  <c r="CY296" i="1"/>
  <c r="X296" i="1" s="1"/>
  <c r="AZ1099" i="7" s="1"/>
  <c r="L1097" i="7" s="1"/>
  <c r="CZ296" i="1"/>
  <c r="Y296" i="1" s="1"/>
  <c r="BA1099" i="7" s="1"/>
  <c r="L1098" i="7" s="1"/>
  <c r="AX656" i="1"/>
  <c r="F674" i="1"/>
  <c r="P901" i="1"/>
  <c r="CY718" i="1"/>
  <c r="X718" i="1" s="1"/>
  <c r="AZ3793" i="7" s="1"/>
  <c r="L3791" i="7" s="1"/>
  <c r="CZ718" i="1"/>
  <c r="Y718" i="1" s="1"/>
  <c r="DJ1057" i="3"/>
  <c r="V245" i="1"/>
  <c r="F283" i="1"/>
  <c r="AN3882" i="7" l="1"/>
  <c r="F267" i="1"/>
  <c r="V918" i="1"/>
  <c r="GM884" i="1"/>
  <c r="GN884" i="1" s="1"/>
  <c r="AD581" i="1"/>
  <c r="GM534" i="1"/>
  <c r="GO534" i="1" s="1"/>
  <c r="BA2783" i="7"/>
  <c r="L2782" i="7" s="1"/>
  <c r="AN2783" i="7" s="1"/>
  <c r="AN1150" i="7"/>
  <c r="K1150" i="7"/>
  <c r="I1150" i="7" s="1"/>
  <c r="AN2304" i="7"/>
  <c r="K2304" i="7"/>
  <c r="I2304" i="7" s="1"/>
  <c r="AN1889" i="7"/>
  <c r="K1889" i="7"/>
  <c r="I1889" i="7" s="1"/>
  <c r="AN3866" i="7"/>
  <c r="K3866" i="7"/>
  <c r="I3866" i="7" s="1"/>
  <c r="K1682" i="7"/>
  <c r="I1682" i="7" s="1"/>
  <c r="AN1682" i="7"/>
  <c r="AN3998" i="7"/>
  <c r="K3998" i="7"/>
  <c r="I3998" i="7" s="1"/>
  <c r="AN3858" i="7"/>
  <c r="K3858" i="7"/>
  <c r="I3858" i="7" s="1"/>
  <c r="AN199" i="7"/>
  <c r="K199" i="7"/>
  <c r="I199" i="7" s="1"/>
  <c r="AN3259" i="7"/>
  <c r="K3259" i="7"/>
  <c r="I3259" i="7" s="1"/>
  <c r="AN2221" i="7"/>
  <c r="K2221" i="7"/>
  <c r="I2221" i="7" s="1"/>
  <c r="AN2875" i="7"/>
  <c r="K2875" i="7"/>
  <c r="I2875" i="7" s="1"/>
  <c r="K910" i="7"/>
  <c r="I910" i="7" s="1"/>
  <c r="AN910" i="7"/>
  <c r="K2783" i="7"/>
  <c r="I2783" i="7" s="1"/>
  <c r="AN2166" i="7"/>
  <c r="K2166" i="7"/>
  <c r="I2166" i="7" s="1"/>
  <c r="AN996" i="7"/>
  <c r="K996" i="7"/>
  <c r="I996" i="7" s="1"/>
  <c r="GM883" i="1"/>
  <c r="GN883" i="1" s="1"/>
  <c r="K1829" i="7"/>
  <c r="I1829" i="7" s="1"/>
  <c r="AN1829" i="7"/>
  <c r="K1712" i="7"/>
  <c r="I1712" i="7" s="1"/>
  <c r="AN1712" i="7"/>
  <c r="K4526" i="7"/>
  <c r="I4526" i="7" s="1"/>
  <c r="AN4526" i="7"/>
  <c r="GM209" i="1"/>
  <c r="GO209" i="1" s="1"/>
  <c r="AN4159" i="7"/>
  <c r="K4159" i="7"/>
  <c r="I4159" i="7" s="1"/>
  <c r="AN662" i="7"/>
  <c r="K662" i="7"/>
  <c r="I662" i="7" s="1"/>
  <c r="AN2109" i="7"/>
  <c r="K2109" i="7"/>
  <c r="I2109" i="7" s="1"/>
  <c r="AN3210" i="7"/>
  <c r="K3210" i="7"/>
  <c r="I3210" i="7" s="1"/>
  <c r="AN1346" i="7"/>
  <c r="K1346" i="7"/>
  <c r="I1346" i="7" s="1"/>
  <c r="GM345" i="1"/>
  <c r="GO345" i="1" s="1"/>
  <c r="AZ1485" i="7"/>
  <c r="L1483" i="7" s="1"/>
  <c r="AN4705" i="7"/>
  <c r="K4705" i="7"/>
  <c r="I4705" i="7" s="1"/>
  <c r="AN3077" i="7"/>
  <c r="K3077" i="7"/>
  <c r="I3077" i="7" s="1"/>
  <c r="K3410" i="7"/>
  <c r="I3410" i="7" s="1"/>
  <c r="AN3410" i="7"/>
  <c r="K751" i="7"/>
  <c r="I751" i="7" s="1"/>
  <c r="AN751" i="7"/>
  <c r="AN2249" i="7"/>
  <c r="K2249" i="7"/>
  <c r="I2249" i="7" s="1"/>
  <c r="AN882" i="7"/>
  <c r="K882" i="7"/>
  <c r="I882" i="7" s="1"/>
  <c r="AF448" i="1"/>
  <c r="AF435" i="1" s="1"/>
  <c r="GM445" i="1"/>
  <c r="GO445" i="1" s="1"/>
  <c r="K1204" i="7"/>
  <c r="I1204" i="7" s="1"/>
  <c r="AN1204" i="7"/>
  <c r="CP888" i="1"/>
  <c r="O888" i="1" s="1"/>
  <c r="GM885" i="1"/>
  <c r="GN885" i="1" s="1"/>
  <c r="AZ4199" i="7"/>
  <c r="L4197" i="7" s="1"/>
  <c r="AN1623" i="7"/>
  <c r="K1623" i="7"/>
  <c r="I1623" i="7" s="1"/>
  <c r="GM720" i="1"/>
  <c r="GO720" i="1" s="1"/>
  <c r="GM438" i="1"/>
  <c r="GO438" i="1" s="1"/>
  <c r="CP910" i="1"/>
  <c r="O910" i="1" s="1"/>
  <c r="AN3155" i="7"/>
  <c r="K3155" i="7"/>
  <c r="I3155" i="7" s="1"/>
  <c r="K639" i="7"/>
  <c r="I639" i="7" s="1"/>
  <c r="AN639" i="7"/>
  <c r="AN2601" i="7"/>
  <c r="K2601" i="7"/>
  <c r="I2601" i="7" s="1"/>
  <c r="AN4178" i="7"/>
  <c r="K4178" i="7"/>
  <c r="I4178" i="7" s="1"/>
  <c r="K1772" i="7"/>
  <c r="I1772" i="7" s="1"/>
  <c r="AN1772" i="7"/>
  <c r="AE122" i="1"/>
  <c r="AN2499" i="7"/>
  <c r="K2499" i="7"/>
  <c r="I2499" i="7" s="1"/>
  <c r="AN186" i="7"/>
  <c r="K186" i="7"/>
  <c r="I186" i="7" s="1"/>
  <c r="AN1594" i="7"/>
  <c r="K1594" i="7"/>
  <c r="I1594" i="7" s="1"/>
  <c r="K1983" i="7"/>
  <c r="I1983" i="7" s="1"/>
  <c r="AN1983" i="7"/>
  <c r="K4499" i="7"/>
  <c r="I4499" i="7" s="1"/>
  <c r="AN4499" i="7"/>
  <c r="K2411" i="7"/>
  <c r="I2411" i="7" s="1"/>
  <c r="AN2411" i="7"/>
  <c r="GM346" i="1"/>
  <c r="GO346" i="1" s="1"/>
  <c r="BA1511" i="7"/>
  <c r="L1510" i="7" s="1"/>
  <c r="K1511" i="7" s="1"/>
  <c r="I1511" i="7" s="1"/>
  <c r="K2359" i="7"/>
  <c r="I2359" i="7" s="1"/>
  <c r="AN2359" i="7"/>
  <c r="AN802" i="7"/>
  <c r="K802" i="7"/>
  <c r="I802" i="7" s="1"/>
  <c r="AN3967" i="7"/>
  <c r="K3967" i="7"/>
  <c r="I3967" i="7" s="1"/>
  <c r="AN939" i="7"/>
  <c r="K939" i="7"/>
  <c r="I939" i="7" s="1"/>
  <c r="AN3955" i="7"/>
  <c r="K3955" i="7"/>
  <c r="I3955" i="7" s="1"/>
  <c r="GM299" i="1"/>
  <c r="GO299" i="1" s="1"/>
  <c r="BA1175" i="7"/>
  <c r="L1174" i="7" s="1"/>
  <c r="AN1175" i="7" s="1"/>
  <c r="AN2519" i="7"/>
  <c r="K2519" i="7"/>
  <c r="I2519" i="7" s="1"/>
  <c r="AN3306" i="7"/>
  <c r="K3306" i="7"/>
  <c r="I3306" i="7" s="1"/>
  <c r="AN530" i="7"/>
  <c r="K530" i="7"/>
  <c r="I530" i="7" s="1"/>
  <c r="K3236" i="7"/>
  <c r="I3236" i="7" s="1"/>
  <c r="AN3236" i="7"/>
  <c r="AN1741" i="7"/>
  <c r="K1741" i="7"/>
  <c r="I1741" i="7" s="1"/>
  <c r="AN3525" i="7"/>
  <c r="K3525" i="7"/>
  <c r="I3525" i="7" s="1"/>
  <c r="GM714" i="1"/>
  <c r="GO714" i="1" s="1"/>
  <c r="AZ3715" i="7"/>
  <c r="L3713" i="7" s="1"/>
  <c r="AN4774" i="7"/>
  <c r="K4774" i="7"/>
  <c r="I4774" i="7" s="1"/>
  <c r="AN3457" i="7"/>
  <c r="K3457" i="7"/>
  <c r="I3457" i="7" s="1"/>
  <c r="K4817" i="7"/>
  <c r="I4817" i="7" s="1"/>
  <c r="AN4817" i="7"/>
  <c r="AN491" i="7"/>
  <c r="K491" i="7"/>
  <c r="I491" i="7" s="1"/>
  <c r="AN1511" i="7"/>
  <c r="K2963" i="7"/>
  <c r="I2963" i="7" s="1"/>
  <c r="AN2963" i="7"/>
  <c r="AN1318" i="7"/>
  <c r="K1318" i="7"/>
  <c r="I1318" i="7" s="1"/>
  <c r="GM401" i="1"/>
  <c r="GO401" i="1" s="1"/>
  <c r="AN3815" i="7"/>
  <c r="K3815" i="7"/>
  <c r="I3815" i="7" s="1"/>
  <c r="GM307" i="1"/>
  <c r="GO307" i="1" s="1"/>
  <c r="AZ1403" i="7"/>
  <c r="L1401" i="7" s="1"/>
  <c r="AN603" i="7"/>
  <c r="K603" i="7"/>
  <c r="I603" i="7" s="1"/>
  <c r="K4235" i="7"/>
  <c r="I4235" i="7" s="1"/>
  <c r="AN4235" i="7"/>
  <c r="K2015" i="7"/>
  <c r="I2015" i="7" s="1"/>
  <c r="AN2015" i="7"/>
  <c r="K1099" i="7"/>
  <c r="I1099" i="7" s="1"/>
  <c r="AN1099" i="7"/>
  <c r="AN3676" i="7"/>
  <c r="K3676" i="7"/>
  <c r="I3676" i="7" s="1"/>
  <c r="AN4319" i="7"/>
  <c r="K4319" i="7"/>
  <c r="I4319" i="7" s="1"/>
  <c r="AN3004" i="7"/>
  <c r="K3004" i="7"/>
  <c r="I3004" i="7" s="1"/>
  <c r="AN469" i="7"/>
  <c r="K469" i="7"/>
  <c r="I469" i="7" s="1"/>
  <c r="GM707" i="1"/>
  <c r="GO707" i="1" s="1"/>
  <c r="AZ3570" i="7"/>
  <c r="L3568" i="7" s="1"/>
  <c r="AN1800" i="7"/>
  <c r="K1800" i="7"/>
  <c r="I1800" i="7" s="1"/>
  <c r="K3882" i="7"/>
  <c r="I3882" i="7" s="1"/>
  <c r="AL846" i="1"/>
  <c r="AL838" i="1" s="1"/>
  <c r="BA4019" i="7"/>
  <c r="L4018" i="7" s="1"/>
  <c r="GM904" i="1"/>
  <c r="GN904" i="1" s="1"/>
  <c r="AN2540" i="7"/>
  <c r="K2540" i="7"/>
  <c r="I2540" i="7" s="1"/>
  <c r="K1261" i="7"/>
  <c r="I1261" i="7" s="1"/>
  <c r="AN1261" i="7"/>
  <c r="AN389" i="7"/>
  <c r="K389" i="7"/>
  <c r="I389" i="7" s="1"/>
  <c r="K1920" i="7"/>
  <c r="I1920" i="7" s="1"/>
  <c r="AN1920" i="7"/>
  <c r="AN3895" i="7"/>
  <c r="K3895" i="7"/>
  <c r="I3895" i="7" s="1"/>
  <c r="AN3836" i="7"/>
  <c r="K3836" i="7"/>
  <c r="I3836" i="7" s="1"/>
  <c r="K2852" i="7"/>
  <c r="I2852" i="7" s="1"/>
  <c r="AN2852" i="7"/>
  <c r="K420" i="7"/>
  <c r="I420" i="7" s="1"/>
  <c r="AN420" i="7"/>
  <c r="K436" i="7"/>
  <c r="I436" i="7" s="1"/>
  <c r="AN436" i="7"/>
  <c r="AN4367" i="7"/>
  <c r="K4367" i="7"/>
  <c r="I4367" i="7" s="1"/>
  <c r="K3657" i="7"/>
  <c r="I3657" i="7" s="1"/>
  <c r="AN3657" i="7"/>
  <c r="K675" i="7"/>
  <c r="I675" i="7" s="1"/>
  <c r="AN675" i="7"/>
  <c r="GM718" i="1"/>
  <c r="GO718" i="1" s="1"/>
  <c r="BA3793" i="7"/>
  <c r="L3792" i="7" s="1"/>
  <c r="K3793" i="7" s="1"/>
  <c r="I3793" i="7" s="1"/>
  <c r="GM351" i="1"/>
  <c r="GO351" i="1" s="1"/>
  <c r="AZ1653" i="7"/>
  <c r="L1651" i="7" s="1"/>
  <c r="GM211" i="1"/>
  <c r="GO211" i="1" s="1"/>
  <c r="AD40" i="1"/>
  <c r="Q40" i="1" s="1"/>
  <c r="AC581" i="1"/>
  <c r="P581" i="1" s="1"/>
  <c r="AK846" i="1"/>
  <c r="AZ4019" i="7"/>
  <c r="L4017" i="7" s="1"/>
  <c r="K726" i="7"/>
  <c r="I726" i="7" s="1"/>
  <c r="AN726" i="7"/>
  <c r="AN569" i="7"/>
  <c r="K569" i="7"/>
  <c r="I569" i="7" s="1"/>
  <c r="K2276" i="7"/>
  <c r="I2276" i="7" s="1"/>
  <c r="AN2276" i="7"/>
  <c r="AN4788" i="7"/>
  <c r="K4788" i="7"/>
  <c r="I4788" i="7" s="1"/>
  <c r="GM487" i="1"/>
  <c r="GO487" i="1" s="1"/>
  <c r="GM528" i="1"/>
  <c r="GO528" i="1" s="1"/>
  <c r="AZ2650" i="7"/>
  <c r="L2648" i="7" s="1"/>
  <c r="AN2627" i="7"/>
  <c r="K2627" i="7"/>
  <c r="I2627" i="7" s="1"/>
  <c r="K3547" i="7"/>
  <c r="I3547" i="7" s="1"/>
  <c r="AN3547" i="7"/>
  <c r="K2139" i="7"/>
  <c r="I2139" i="7" s="1"/>
  <c r="AN2139" i="7"/>
  <c r="AN2826" i="7"/>
  <c r="K2826" i="7"/>
  <c r="I2826" i="7" s="1"/>
  <c r="K3848" i="7"/>
  <c r="I3848" i="7" s="1"/>
  <c r="AN3637" i="7"/>
  <c r="K3637" i="7"/>
  <c r="I3637" i="7" s="1"/>
  <c r="AN3793" i="7"/>
  <c r="AD172" i="1"/>
  <c r="Q172" i="1" s="1"/>
  <c r="GM400" i="1"/>
  <c r="GO400" i="1" s="1"/>
  <c r="AZ2078" i="7"/>
  <c r="L2076" i="7" s="1"/>
  <c r="AN372" i="7"/>
  <c r="K372" i="7"/>
  <c r="I372" i="7" s="1"/>
  <c r="K3735" i="7"/>
  <c r="I3735" i="7" s="1"/>
  <c r="AN3735" i="7"/>
  <c r="GM911" i="1"/>
  <c r="GN911" i="1" s="1"/>
  <c r="GM392" i="1"/>
  <c r="GO392" i="1" s="1"/>
  <c r="GM305" i="1"/>
  <c r="GO305" i="1" s="1"/>
  <c r="AE493" i="1"/>
  <c r="AE480" i="1" s="1"/>
  <c r="K698" i="7"/>
  <c r="I698" i="7" s="1"/>
  <c r="AN698" i="7"/>
  <c r="AN588" i="7"/>
  <c r="K588" i="7"/>
  <c r="I588" i="7" s="1"/>
  <c r="GM802" i="1"/>
  <c r="GN802" i="1" s="1"/>
  <c r="AN828" i="7"/>
  <c r="K828" i="7"/>
  <c r="I828" i="7" s="1"/>
  <c r="AN777" i="7"/>
  <c r="K777" i="7"/>
  <c r="I777" i="7" s="1"/>
  <c r="K3353" i="7"/>
  <c r="I3353" i="7" s="1"/>
  <c r="AN3353" i="7"/>
  <c r="AN2331" i="7"/>
  <c r="K2331" i="7"/>
  <c r="I2331" i="7" s="1"/>
  <c r="K2697" i="7"/>
  <c r="I2697" i="7" s="1"/>
  <c r="AN2697" i="7"/>
  <c r="GM713" i="1"/>
  <c r="GO713" i="1" s="1"/>
  <c r="AZ3696" i="7"/>
  <c r="L3694" i="7" s="1"/>
  <c r="K3330" i="7"/>
  <c r="I3330" i="7" s="1"/>
  <c r="AN3330" i="7"/>
  <c r="AN3053" i="7"/>
  <c r="K3053" i="7"/>
  <c r="I3053" i="7" s="1"/>
  <c r="K1050" i="7"/>
  <c r="I1050" i="7" s="1"/>
  <c r="AN1050" i="7"/>
  <c r="AN3183" i="7"/>
  <c r="K3183" i="7"/>
  <c r="I3183" i="7" s="1"/>
  <c r="GM573" i="1"/>
  <c r="GO573" i="1" s="1"/>
  <c r="AX525" i="1"/>
  <c r="F545" i="1"/>
  <c r="CP882" i="1"/>
  <c r="O882" i="1" s="1"/>
  <c r="CP893" i="1"/>
  <c r="O893" i="1" s="1"/>
  <c r="GM579" i="1"/>
  <c r="GO579" i="1" s="1"/>
  <c r="AZ525" i="1"/>
  <c r="F549" i="1"/>
  <c r="AE90" i="1"/>
  <c r="AE72" i="1" s="1"/>
  <c r="GM296" i="1"/>
  <c r="GO296" i="1" s="1"/>
  <c r="AF403" i="1"/>
  <c r="S403" i="1" s="1"/>
  <c r="AD90" i="1"/>
  <c r="CP31" i="1"/>
  <c r="O31" i="1" s="1"/>
  <c r="GM170" i="1"/>
  <c r="GO170" i="1" s="1"/>
  <c r="GM488" i="1"/>
  <c r="GO488" i="1" s="1"/>
  <c r="GM208" i="1"/>
  <c r="GO208" i="1" s="1"/>
  <c r="GM442" i="1"/>
  <c r="GO442" i="1" s="1"/>
  <c r="AF667" i="1"/>
  <c r="AF656" i="1" s="1"/>
  <c r="AZ163" i="1"/>
  <c r="F183" i="1"/>
  <c r="CP881" i="1"/>
  <c r="O881" i="1" s="1"/>
  <c r="CP907" i="1"/>
  <c r="O907" i="1" s="1"/>
  <c r="AF538" i="1"/>
  <c r="AF525" i="1" s="1"/>
  <c r="GM391" i="1"/>
  <c r="GO391" i="1" s="1"/>
  <c r="CP898" i="1"/>
  <c r="O898" i="1" s="1"/>
  <c r="CP297" i="1"/>
  <c r="O297" i="1" s="1"/>
  <c r="GM491" i="1"/>
  <c r="GO491" i="1" s="1"/>
  <c r="GM255" i="1"/>
  <c r="GO255" i="1" s="1"/>
  <c r="GM395" i="1"/>
  <c r="GO395" i="1" s="1"/>
  <c r="F179" i="1"/>
  <c r="AX163" i="1"/>
  <c r="CC838" i="1"/>
  <c r="AT846" i="1"/>
  <c r="CP37" i="1"/>
  <c r="O37" i="1" s="1"/>
  <c r="CP909" i="1"/>
  <c r="O909" i="1" s="1"/>
  <c r="GM719" i="1"/>
  <c r="GO719" i="1" s="1"/>
  <c r="AF581" i="1"/>
  <c r="AF570" i="1" s="1"/>
  <c r="GM804" i="1"/>
  <c r="GO804" i="1" s="1"/>
  <c r="GM249" i="1"/>
  <c r="GO249" i="1" s="1"/>
  <c r="GM441" i="1"/>
  <c r="GO441" i="1" s="1"/>
  <c r="AE40" i="1"/>
  <c r="GM300" i="1"/>
  <c r="GO300" i="1" s="1"/>
  <c r="AE581" i="1"/>
  <c r="R581" i="1" s="1"/>
  <c r="CP903" i="1"/>
  <c r="O903" i="1" s="1"/>
  <c r="GM444" i="1"/>
  <c r="GO444" i="1" s="1"/>
  <c r="GM530" i="1"/>
  <c r="GO530" i="1" s="1"/>
  <c r="CP82" i="1"/>
  <c r="O82" i="1" s="1"/>
  <c r="CP575" i="1"/>
  <c r="O575" i="1" s="1"/>
  <c r="GM760" i="1"/>
  <c r="GN760" i="1" s="1"/>
  <c r="GM801" i="1"/>
  <c r="GO801" i="1" s="1"/>
  <c r="GM661" i="1"/>
  <c r="GO661" i="1" s="1"/>
  <c r="Q956" i="1"/>
  <c r="Q950" i="1" s="1"/>
  <c r="GM616" i="1"/>
  <c r="GO616" i="1" s="1"/>
  <c r="GM617" i="1"/>
  <c r="GO617" i="1" s="1"/>
  <c r="CP399" i="1"/>
  <c r="O399" i="1" s="1"/>
  <c r="GM757" i="1"/>
  <c r="GN757" i="1" s="1"/>
  <c r="GM350" i="1"/>
  <c r="GO350" i="1" s="1"/>
  <c r="CP166" i="1"/>
  <c r="O166" i="1" s="1"/>
  <c r="GM712" i="1"/>
  <c r="GO712" i="1" s="1"/>
  <c r="GM665" i="1"/>
  <c r="GO665" i="1" s="1"/>
  <c r="GM167" i="1"/>
  <c r="GO167" i="1" s="1"/>
  <c r="GM710" i="1"/>
  <c r="GO710" i="1" s="1"/>
  <c r="GM129" i="1"/>
  <c r="GO129" i="1" s="1"/>
  <c r="GM440" i="1"/>
  <c r="GO440" i="1" s="1"/>
  <c r="CP77" i="1"/>
  <c r="O77" i="1" s="1"/>
  <c r="GM169" i="1"/>
  <c r="GO169" i="1" s="1"/>
  <c r="AF172" i="1"/>
  <c r="CP915" i="1"/>
  <c r="O915" i="1" s="1"/>
  <c r="GM127" i="1"/>
  <c r="GO127" i="1" s="1"/>
  <c r="GM711" i="1"/>
  <c r="GO711" i="1" s="1"/>
  <c r="GM88" i="1"/>
  <c r="GO88" i="1" s="1"/>
  <c r="GM251" i="1"/>
  <c r="GO251" i="1" s="1"/>
  <c r="CP535" i="1"/>
  <c r="O535" i="1" s="1"/>
  <c r="AE163" i="1"/>
  <c r="CP799" i="1"/>
  <c r="O799" i="1" s="1"/>
  <c r="GM891" i="1"/>
  <c r="GN891" i="1" s="1"/>
  <c r="GM210" i="1"/>
  <c r="GO210" i="1" s="1"/>
  <c r="CP79" i="1"/>
  <c r="O79" i="1" s="1"/>
  <c r="GM705" i="1"/>
  <c r="GO705" i="1" s="1"/>
  <c r="GM758" i="1"/>
  <c r="GN758" i="1" s="1"/>
  <c r="CP85" i="1"/>
  <c r="O85" i="1" s="1"/>
  <c r="CP803" i="1"/>
  <c r="O803" i="1" s="1"/>
  <c r="GM443" i="1"/>
  <c r="GO443" i="1" s="1"/>
  <c r="AD245" i="1"/>
  <c r="Q260" i="1"/>
  <c r="AD525" i="1"/>
  <c r="Q538" i="1"/>
  <c r="AD122" i="1"/>
  <c r="Q131" i="1"/>
  <c r="R40" i="1"/>
  <c r="AE28" i="1"/>
  <c r="AE292" i="1"/>
  <c r="R309" i="1"/>
  <c r="AD794" i="1"/>
  <c r="Q806" i="1"/>
  <c r="AE699" i="1"/>
  <c r="R722" i="1"/>
  <c r="AD699" i="1"/>
  <c r="Q722" i="1"/>
  <c r="AE388" i="1"/>
  <c r="R403" i="1"/>
  <c r="AX22" i="1"/>
  <c r="AX1059" i="1"/>
  <c r="F1036" i="1"/>
  <c r="AD613" i="1"/>
  <c r="Q624" i="1"/>
  <c r="S448" i="1"/>
  <c r="AD480" i="1"/>
  <c r="Q493" i="1"/>
  <c r="AC341" i="1"/>
  <c r="CE356" i="1"/>
  <c r="CF356" i="1"/>
  <c r="CH356" i="1"/>
  <c r="P356" i="1"/>
  <c r="AQ18" i="1"/>
  <c r="F1069" i="1"/>
  <c r="CY347" i="1"/>
  <c r="X347" i="1" s="1"/>
  <c r="AZ1538" i="7" s="1"/>
  <c r="L1536" i="7" s="1"/>
  <c r="CZ347" i="1"/>
  <c r="Y347" i="1" s="1"/>
  <c r="BA1538" i="7" s="1"/>
  <c r="L1537" i="7" s="1"/>
  <c r="CY798" i="1"/>
  <c r="X798" i="1" s="1"/>
  <c r="AZ3924" i="7" s="1"/>
  <c r="L3922" i="7" s="1"/>
  <c r="CZ798" i="1"/>
  <c r="Y798" i="1" s="1"/>
  <c r="BA3924" i="7" s="1"/>
  <c r="L3923" i="7" s="1"/>
  <c r="CZ301" i="1"/>
  <c r="Y301" i="1" s="1"/>
  <c r="BA1232" i="7" s="1"/>
  <c r="L1231" i="7" s="1"/>
  <c r="CY301" i="1"/>
  <c r="X301" i="1" s="1"/>
  <c r="AZ1232" i="7" s="1"/>
  <c r="L1230" i="7" s="1"/>
  <c r="CY33" i="1"/>
  <c r="X33" i="1" s="1"/>
  <c r="AZ101" i="7" s="1"/>
  <c r="L99" i="7" s="1"/>
  <c r="CZ33" i="1"/>
  <c r="Y33" i="1" s="1"/>
  <c r="BA101" i="7" s="1"/>
  <c r="L100" i="7" s="1"/>
  <c r="CY619" i="1"/>
  <c r="X619" i="1" s="1"/>
  <c r="AZ3128" i="7" s="1"/>
  <c r="L3126" i="7" s="1"/>
  <c r="CZ619" i="1"/>
  <c r="Y619" i="1" s="1"/>
  <c r="BA3128" i="7" s="1"/>
  <c r="L3127" i="7" s="1"/>
  <c r="GM756" i="1"/>
  <c r="CY535" i="1"/>
  <c r="X535" i="1" s="1"/>
  <c r="CZ535" i="1"/>
  <c r="Y535" i="1" s="1"/>
  <c r="BA2805" i="7" s="1"/>
  <c r="L2804" i="7" s="1"/>
  <c r="CF754" i="1"/>
  <c r="AW762" i="1"/>
  <c r="AD403" i="1"/>
  <c r="AO18" i="1"/>
  <c r="F1063" i="1"/>
  <c r="V699" i="1"/>
  <c r="F745" i="1"/>
  <c r="CZ36" i="1"/>
  <c r="Y36" i="1" s="1"/>
  <c r="BA143" i="7" s="1"/>
  <c r="L142" i="7" s="1"/>
  <c r="CY36" i="1"/>
  <c r="X36" i="1" s="1"/>
  <c r="AZ143" i="7" s="1"/>
  <c r="L141" i="7" s="1"/>
  <c r="AE656" i="1"/>
  <c r="R667" i="1"/>
  <c r="AD309" i="1"/>
  <c r="CY709" i="1"/>
  <c r="X709" i="1" s="1"/>
  <c r="AZ3615" i="7" s="1"/>
  <c r="L3613" i="7" s="1"/>
  <c r="CZ709" i="1"/>
  <c r="Y709" i="1" s="1"/>
  <c r="BA3615" i="7" s="1"/>
  <c r="L3614" i="7" s="1"/>
  <c r="CY489" i="1"/>
  <c r="X489" i="1" s="1"/>
  <c r="AZ2560" i="7" s="1"/>
  <c r="L2558" i="7" s="1"/>
  <c r="CZ489" i="1"/>
  <c r="Y489" i="1" s="1"/>
  <c r="BA2560" i="7" s="1"/>
  <c r="L2559" i="7" s="1"/>
  <c r="Q762" i="1"/>
  <c r="AD754" i="1"/>
  <c r="CY128" i="1"/>
  <c r="X128" i="1" s="1"/>
  <c r="AZ453" i="7" s="1"/>
  <c r="L451" i="7" s="1"/>
  <c r="CZ128" i="1"/>
  <c r="Y128" i="1" s="1"/>
  <c r="BA453" i="7" s="1"/>
  <c r="L452" i="7" s="1"/>
  <c r="CE754" i="1"/>
  <c r="AV762" i="1"/>
  <c r="AD341" i="1"/>
  <c r="Q356" i="1"/>
  <c r="CY87" i="1"/>
  <c r="X87" i="1" s="1"/>
  <c r="AZ361" i="7" s="1"/>
  <c r="L359" i="7" s="1"/>
  <c r="CZ87" i="1"/>
  <c r="Y87" i="1" s="1"/>
  <c r="BA361" i="7" s="1"/>
  <c r="L360" i="7" s="1"/>
  <c r="AF356" i="1"/>
  <c r="CY343" i="1"/>
  <c r="X343" i="1" s="1"/>
  <c r="AZ1432" i="7" s="1"/>
  <c r="L1430" i="7" s="1"/>
  <c r="CZ343" i="1"/>
  <c r="Y343" i="1" s="1"/>
  <c r="BA1432" i="7" s="1"/>
  <c r="L1431" i="7" s="1"/>
  <c r="CY615" i="1"/>
  <c r="X615" i="1" s="1"/>
  <c r="AZ3030" i="7" s="1"/>
  <c r="L3028" i="7" s="1"/>
  <c r="CZ615" i="1"/>
  <c r="Y615" i="1" s="1"/>
  <c r="BA3030" i="7" s="1"/>
  <c r="L3029" i="7" s="1"/>
  <c r="AF624" i="1"/>
  <c r="AD570" i="1"/>
  <c r="Q581" i="1"/>
  <c r="AE950" i="1"/>
  <c r="R956" i="1"/>
  <c r="CY532" i="1"/>
  <c r="X532" i="1" s="1"/>
  <c r="AZ2740" i="7" s="1"/>
  <c r="L2738" i="7" s="1"/>
  <c r="CZ532" i="1"/>
  <c r="Y532" i="1" s="1"/>
  <c r="S846" i="1"/>
  <c r="AF838" i="1"/>
  <c r="CY574" i="1"/>
  <c r="X574" i="1" s="1"/>
  <c r="AZ2899" i="7" s="1"/>
  <c r="L2897" i="7" s="1"/>
  <c r="CZ574" i="1"/>
  <c r="Y574" i="1" s="1"/>
  <c r="BA2899" i="7" s="1"/>
  <c r="L2898" i="7" s="1"/>
  <c r="CY882" i="1"/>
  <c r="X882" i="1" s="1"/>
  <c r="AZ4131" i="7" s="1"/>
  <c r="L4129" i="7" s="1"/>
  <c r="CZ882" i="1"/>
  <c r="Y882" i="1" s="1"/>
  <c r="BA4131" i="7" s="1"/>
  <c r="L4130" i="7" s="1"/>
  <c r="GM659" i="1"/>
  <c r="GO659" i="1" s="1"/>
  <c r="CY912" i="1"/>
  <c r="X912" i="1" s="1"/>
  <c r="AZ4714" i="7" s="1"/>
  <c r="L4712" i="7" s="1"/>
  <c r="CZ912" i="1"/>
  <c r="Y912" i="1" s="1"/>
  <c r="BA4714" i="7" s="1"/>
  <c r="L4713" i="7" s="1"/>
  <c r="AC40" i="1"/>
  <c r="CY578" i="1"/>
  <c r="X578" i="1" s="1"/>
  <c r="AZ2984" i="7" s="1"/>
  <c r="L2982" i="7" s="1"/>
  <c r="CZ578" i="1"/>
  <c r="Y578" i="1" s="1"/>
  <c r="BA2984" i="7" s="1"/>
  <c r="L2983" i="7" s="1"/>
  <c r="GM75" i="1"/>
  <c r="GO75" i="1" s="1"/>
  <c r="AC806" i="1"/>
  <c r="Y846" i="1"/>
  <c r="CY77" i="1"/>
  <c r="X77" i="1" s="1"/>
  <c r="AZ226" i="7" s="1"/>
  <c r="L224" i="7" s="1"/>
  <c r="CZ77" i="1"/>
  <c r="Y77" i="1" s="1"/>
  <c r="BA226" i="7" s="1"/>
  <c r="L225" i="7" s="1"/>
  <c r="CY660" i="1"/>
  <c r="X660" i="1" s="1"/>
  <c r="AZ3283" i="7" s="1"/>
  <c r="L3281" i="7" s="1"/>
  <c r="CZ660" i="1"/>
  <c r="Y660" i="1" s="1"/>
  <c r="BA3283" i="7" s="1"/>
  <c r="L3282" i="7" s="1"/>
  <c r="CY880" i="1"/>
  <c r="X880" i="1" s="1"/>
  <c r="AZ4081" i="7" s="1"/>
  <c r="L4079" i="7" s="1"/>
  <c r="CZ880" i="1"/>
  <c r="Y880" i="1" s="1"/>
  <c r="BA4081" i="7" s="1"/>
  <c r="L4080" i="7" s="1"/>
  <c r="AF918" i="1"/>
  <c r="CP78" i="1"/>
  <c r="O78" i="1" s="1"/>
  <c r="CY295" i="1"/>
  <c r="X295" i="1" s="1"/>
  <c r="AZ1073" i="7" s="1"/>
  <c r="L1071" i="7" s="1"/>
  <c r="CZ295" i="1"/>
  <c r="Y295" i="1" s="1"/>
  <c r="BA1073" i="7" s="1"/>
  <c r="L1072" i="7" s="1"/>
  <c r="CP344" i="1"/>
  <c r="O344" i="1" s="1"/>
  <c r="V878" i="1"/>
  <c r="F941" i="1"/>
  <c r="F765" i="1"/>
  <c r="P754" i="1"/>
  <c r="CY954" i="1"/>
  <c r="X954" i="1" s="1"/>
  <c r="AZ4829" i="7" s="1"/>
  <c r="L4827" i="7" s="1"/>
  <c r="CZ954" i="1"/>
  <c r="Y954" i="1" s="1"/>
  <c r="CY34" i="1"/>
  <c r="X34" i="1" s="1"/>
  <c r="AZ115" i="7" s="1"/>
  <c r="L113" i="7" s="1"/>
  <c r="CZ34" i="1"/>
  <c r="Y34" i="1" s="1"/>
  <c r="BA115" i="7" s="1"/>
  <c r="L114" i="7" s="1"/>
  <c r="CY905" i="1"/>
  <c r="X905" i="1" s="1"/>
  <c r="AZ4544" i="7" s="1"/>
  <c r="L4542" i="7" s="1"/>
  <c r="CZ905" i="1"/>
  <c r="Y905" i="1" s="1"/>
  <c r="BA4544" i="7" s="1"/>
  <c r="L4543" i="7" s="1"/>
  <c r="CY490" i="1"/>
  <c r="X490" i="1" s="1"/>
  <c r="AZ2581" i="7" s="1"/>
  <c r="L2579" i="7" s="1"/>
  <c r="CZ490" i="1"/>
  <c r="Y490" i="1" s="1"/>
  <c r="BA2581" i="7" s="1"/>
  <c r="L2580" i="7" s="1"/>
  <c r="CP703" i="1"/>
  <c r="O703" i="1" s="1"/>
  <c r="X846" i="1"/>
  <c r="AK838" i="1"/>
  <c r="F470" i="1"/>
  <c r="U435" i="1"/>
  <c r="CY252" i="1"/>
  <c r="X252" i="1" s="1"/>
  <c r="AZ853" i="7" s="1"/>
  <c r="L851" i="7" s="1"/>
  <c r="CZ252" i="1"/>
  <c r="Y252" i="1" s="1"/>
  <c r="BA853" i="7" s="1"/>
  <c r="L852" i="7" s="1"/>
  <c r="AE435" i="1"/>
  <c r="R448" i="1"/>
  <c r="CP908" i="1"/>
  <c r="O908" i="1" s="1"/>
  <c r="CY125" i="1"/>
  <c r="X125" i="1" s="1"/>
  <c r="CZ125" i="1"/>
  <c r="Y125" i="1" s="1"/>
  <c r="BA403" i="7" s="1"/>
  <c r="L402" i="7" s="1"/>
  <c r="CY708" i="1"/>
  <c r="X708" i="1" s="1"/>
  <c r="AZ3592" i="7" s="1"/>
  <c r="L3590" i="7" s="1"/>
  <c r="CZ708" i="1"/>
  <c r="Y708" i="1" s="1"/>
  <c r="BA3592" i="7" s="1"/>
  <c r="L3591" i="7" s="1"/>
  <c r="CY485" i="1"/>
  <c r="X485" i="1" s="1"/>
  <c r="AZ2478" i="7" s="1"/>
  <c r="L2476" i="7" s="1"/>
  <c r="CZ485" i="1"/>
  <c r="Y485" i="1" s="1"/>
  <c r="BA2478" i="7" s="1"/>
  <c r="L2477" i="7" s="1"/>
  <c r="CP206" i="1"/>
  <c r="O206" i="1" s="1"/>
  <c r="AE341" i="1"/>
  <c r="R356" i="1"/>
  <c r="CZ37" i="1"/>
  <c r="Y37" i="1" s="1"/>
  <c r="BA157" i="7" s="1"/>
  <c r="L156" i="7" s="1"/>
  <c r="CY37" i="1"/>
  <c r="X37" i="1" s="1"/>
  <c r="AZ157" i="7" s="1"/>
  <c r="L155" i="7" s="1"/>
  <c r="CY886" i="1"/>
  <c r="X886" i="1" s="1"/>
  <c r="AZ4217" i="7" s="1"/>
  <c r="L4215" i="7" s="1"/>
  <c r="CZ886" i="1"/>
  <c r="Y886" i="1" s="1"/>
  <c r="BA4217" i="7" s="1"/>
  <c r="L4216" i="7" s="1"/>
  <c r="CY258" i="1"/>
  <c r="X258" i="1" s="1"/>
  <c r="AZ1024" i="7" s="1"/>
  <c r="L1022" i="7" s="1"/>
  <c r="CZ258" i="1"/>
  <c r="Y258" i="1" s="1"/>
  <c r="CY399" i="1"/>
  <c r="X399" i="1" s="1"/>
  <c r="AZ2046" i="7" s="1"/>
  <c r="L2044" i="7" s="1"/>
  <c r="CZ399" i="1"/>
  <c r="Y399" i="1" s="1"/>
  <c r="BA2046" i="7" s="1"/>
  <c r="L2045" i="7" s="1"/>
  <c r="CP798" i="1"/>
  <c r="O798" i="1" s="1"/>
  <c r="CY348" i="1"/>
  <c r="X348" i="1" s="1"/>
  <c r="AZ1564" i="7" s="1"/>
  <c r="L1562" i="7" s="1"/>
  <c r="CZ348" i="1"/>
  <c r="Y348" i="1" s="1"/>
  <c r="BA1564" i="7" s="1"/>
  <c r="L1563" i="7" s="1"/>
  <c r="U878" i="1"/>
  <c r="F940" i="1"/>
  <c r="CY915" i="1"/>
  <c r="X915" i="1" s="1"/>
  <c r="AZ4758" i="7" s="1"/>
  <c r="L4756" i="7" s="1"/>
  <c r="CZ915" i="1"/>
  <c r="Y915" i="1" s="1"/>
  <c r="BA4758" i="7" s="1"/>
  <c r="L4757" i="7" s="1"/>
  <c r="CY83" i="1"/>
  <c r="X83" i="1" s="1"/>
  <c r="AZ310" i="7" s="1"/>
  <c r="L308" i="7" s="1"/>
  <c r="CZ83" i="1"/>
  <c r="Y83" i="1" s="1"/>
  <c r="BA310" i="7" s="1"/>
  <c r="L309" i="7" s="1"/>
  <c r="CY893" i="1"/>
  <c r="X893" i="1" s="1"/>
  <c r="AZ4354" i="7" s="1"/>
  <c r="L4352" i="7" s="1"/>
  <c r="CZ893" i="1"/>
  <c r="Y893" i="1" s="1"/>
  <c r="BA4354" i="7" s="1"/>
  <c r="L4353" i="7" s="1"/>
  <c r="CY256" i="1"/>
  <c r="X256" i="1" s="1"/>
  <c r="CZ256" i="1"/>
  <c r="Y256" i="1" s="1"/>
  <c r="BA967" i="7" s="1"/>
  <c r="L966" i="7" s="1"/>
  <c r="CY35" i="1"/>
  <c r="X35" i="1" s="1"/>
  <c r="AZ129" i="7" s="1"/>
  <c r="L127" i="7" s="1"/>
  <c r="CZ35" i="1"/>
  <c r="Y35" i="1" s="1"/>
  <c r="BA129" i="7" s="1"/>
  <c r="L128" i="7" s="1"/>
  <c r="W22" i="1"/>
  <c r="F1053" i="1"/>
  <c r="W1059" i="1"/>
  <c r="CY618" i="1"/>
  <c r="X618" i="1" s="1"/>
  <c r="AZ3100" i="7" s="1"/>
  <c r="L3098" i="7" s="1"/>
  <c r="CZ618" i="1"/>
  <c r="Y618" i="1" s="1"/>
  <c r="BA3100" i="7" s="1"/>
  <c r="L3099" i="7" s="1"/>
  <c r="CP128" i="1"/>
  <c r="O128" i="1" s="1"/>
  <c r="CP529" i="1"/>
  <c r="O529" i="1" s="1"/>
  <c r="AB538" i="1" s="1"/>
  <c r="CE213" i="1"/>
  <c r="CF213" i="1"/>
  <c r="P213" i="1"/>
  <c r="AC204" i="1"/>
  <c r="CH213" i="1"/>
  <c r="T18" i="1"/>
  <c r="F1080" i="1"/>
  <c r="CP621" i="1"/>
  <c r="O621" i="1" s="1"/>
  <c r="GM621" i="1" s="1"/>
  <c r="GO621" i="1" s="1"/>
  <c r="CF581" i="1"/>
  <c r="AC570" i="1"/>
  <c r="CH581" i="1"/>
  <c r="CE581" i="1"/>
  <c r="CP439" i="1"/>
  <c r="O439" i="1" s="1"/>
  <c r="GM887" i="1"/>
  <c r="GN887" i="1" s="1"/>
  <c r="AE918" i="1"/>
  <c r="CY297" i="1"/>
  <c r="X297" i="1" s="1"/>
  <c r="AZ1124" i="7" s="1"/>
  <c r="L1122" i="7" s="1"/>
  <c r="CZ297" i="1"/>
  <c r="Y297" i="1" s="1"/>
  <c r="BA1124" i="7" s="1"/>
  <c r="L1123" i="7" s="1"/>
  <c r="AC435" i="1"/>
  <c r="P448" i="1"/>
  <c r="CE448" i="1"/>
  <c r="CF448" i="1"/>
  <c r="CH448" i="1"/>
  <c r="AF956" i="1"/>
  <c r="CY704" i="1"/>
  <c r="X704" i="1" s="1"/>
  <c r="AZ3502" i="7" s="1"/>
  <c r="L3500" i="7" s="1"/>
  <c r="CZ704" i="1"/>
  <c r="Y704" i="1" s="1"/>
  <c r="BA3502" i="7" s="1"/>
  <c r="L3501" i="7" s="1"/>
  <c r="CY914" i="1"/>
  <c r="X914" i="1" s="1"/>
  <c r="AZ4743" i="7" s="1"/>
  <c r="L4741" i="7" s="1"/>
  <c r="CZ914" i="1"/>
  <c r="Y914" i="1" s="1"/>
  <c r="BA4743" i="7" s="1"/>
  <c r="L4742" i="7" s="1"/>
  <c r="U72" i="1"/>
  <c r="F112" i="1"/>
  <c r="CY910" i="1"/>
  <c r="X910" i="1" s="1"/>
  <c r="AZ4693" i="7" s="1"/>
  <c r="L4691" i="7" s="1"/>
  <c r="CZ910" i="1"/>
  <c r="Y910" i="1" s="1"/>
  <c r="BA4693" i="7" s="1"/>
  <c r="L4692" i="7" s="1"/>
  <c r="CY889" i="1"/>
  <c r="X889" i="1" s="1"/>
  <c r="AZ4279" i="7" s="1"/>
  <c r="L4277" i="7" s="1"/>
  <c r="CZ889" i="1"/>
  <c r="Y889" i="1" s="1"/>
  <c r="BA4279" i="7" s="1"/>
  <c r="L4278" i="7" s="1"/>
  <c r="CY166" i="1"/>
  <c r="X166" i="1" s="1"/>
  <c r="AZ510" i="7" s="1"/>
  <c r="L508" i="7" s="1"/>
  <c r="CZ166" i="1"/>
  <c r="Y166" i="1" s="1"/>
  <c r="BA510" i="7" s="1"/>
  <c r="L509" i="7" s="1"/>
  <c r="GM702" i="1"/>
  <c r="GO702" i="1" s="1"/>
  <c r="GM572" i="1"/>
  <c r="CZ908" i="1"/>
  <c r="Y908" i="1" s="1"/>
  <c r="BA4647" i="7" s="1"/>
  <c r="L4646" i="7" s="1"/>
  <c r="CY908" i="1"/>
  <c r="X908" i="1" s="1"/>
  <c r="AZ4647" i="7" s="1"/>
  <c r="L4645" i="7" s="1"/>
  <c r="CY900" i="1"/>
  <c r="X900" i="1" s="1"/>
  <c r="AZ4473" i="7" s="1"/>
  <c r="L4471" i="7" s="1"/>
  <c r="CZ900" i="1"/>
  <c r="Y900" i="1" s="1"/>
  <c r="CY759" i="1"/>
  <c r="X759" i="1" s="1"/>
  <c r="CZ759" i="1"/>
  <c r="Y759" i="1" s="1"/>
  <c r="AF762" i="1"/>
  <c r="CY890" i="1"/>
  <c r="X890" i="1" s="1"/>
  <c r="AZ4301" i="7" s="1"/>
  <c r="L4299" i="7" s="1"/>
  <c r="CZ890" i="1"/>
  <c r="Y890" i="1" s="1"/>
  <c r="BA4301" i="7" s="1"/>
  <c r="L4300" i="7" s="1"/>
  <c r="GM437" i="1"/>
  <c r="CP618" i="1"/>
  <c r="O618" i="1" s="1"/>
  <c r="CY576" i="1"/>
  <c r="X576" i="1" s="1"/>
  <c r="CZ576" i="1"/>
  <c r="Y576" i="1" s="1"/>
  <c r="BA2943" i="7" s="1"/>
  <c r="L2942" i="7" s="1"/>
  <c r="CY913" i="1"/>
  <c r="X913" i="1" s="1"/>
  <c r="AZ4728" i="7" s="1"/>
  <c r="L4726" i="7" s="1"/>
  <c r="CZ913" i="1"/>
  <c r="Y913" i="1" s="1"/>
  <c r="BA4728" i="7" s="1"/>
  <c r="L4727" i="7" s="1"/>
  <c r="AF722" i="1"/>
  <c r="CY701" i="1"/>
  <c r="X701" i="1" s="1"/>
  <c r="AZ3435" i="7" s="1"/>
  <c r="L3433" i="7" s="1"/>
  <c r="CZ701" i="1"/>
  <c r="Y701" i="1" s="1"/>
  <c r="BA3435" i="7" s="1"/>
  <c r="L3434" i="7" s="1"/>
  <c r="GM354" i="1"/>
  <c r="GO354" i="1" s="1"/>
  <c r="CY82" i="1"/>
  <c r="X82" i="1" s="1"/>
  <c r="AZ296" i="7" s="1"/>
  <c r="L294" i="7" s="1"/>
  <c r="CZ82" i="1"/>
  <c r="Y82" i="1" s="1"/>
  <c r="BA296" i="7" s="1"/>
  <c r="L295" i="7" s="1"/>
  <c r="CE493" i="1"/>
  <c r="CF493" i="1"/>
  <c r="CH493" i="1"/>
  <c r="AC480" i="1"/>
  <c r="P493" i="1"/>
  <c r="CY895" i="1"/>
  <c r="X895" i="1" s="1"/>
  <c r="AZ4387" i="7" s="1"/>
  <c r="L4385" i="7" s="1"/>
  <c r="CZ895" i="1"/>
  <c r="Y895" i="1" s="1"/>
  <c r="BA4387" i="7" s="1"/>
  <c r="L4386" i="7" s="1"/>
  <c r="V28" i="1"/>
  <c r="F63" i="1"/>
  <c r="V1029" i="1"/>
  <c r="AX341" i="1"/>
  <c r="F363" i="1"/>
  <c r="GM394" i="1"/>
  <c r="GO394" i="1" s="1"/>
  <c r="GM658" i="1"/>
  <c r="GM527" i="1"/>
  <c r="CY76" i="1"/>
  <c r="X76" i="1" s="1"/>
  <c r="AZ212" i="7" s="1"/>
  <c r="L210" i="7" s="1"/>
  <c r="CZ76" i="1"/>
  <c r="Y76" i="1" s="1"/>
  <c r="BA212" i="7" s="1"/>
  <c r="L211" i="7" s="1"/>
  <c r="CP489" i="1"/>
  <c r="O489" i="1" s="1"/>
  <c r="BA22" i="1"/>
  <c r="F1049" i="1"/>
  <c r="BA1059" i="1"/>
  <c r="CY898" i="1"/>
  <c r="X898" i="1" s="1"/>
  <c r="AZ4450" i="7" s="1"/>
  <c r="L4448" i="7" s="1"/>
  <c r="CZ898" i="1"/>
  <c r="Y898" i="1" s="1"/>
  <c r="BA4450" i="7" s="1"/>
  <c r="L4449" i="7" s="1"/>
  <c r="CP294" i="1"/>
  <c r="O294" i="1" s="1"/>
  <c r="GM257" i="1"/>
  <c r="GO257" i="1" s="1"/>
  <c r="AC838" i="1"/>
  <c r="CE846" i="1"/>
  <c r="CF846" i="1"/>
  <c r="CH846" i="1"/>
  <c r="P846" i="1"/>
  <c r="GM663" i="1"/>
  <c r="GO663" i="1" s="1"/>
  <c r="R204" i="1"/>
  <c r="F227" i="1"/>
  <c r="CP899" i="1"/>
  <c r="O899" i="1" s="1"/>
  <c r="CY529" i="1"/>
  <c r="X529" i="1" s="1"/>
  <c r="AZ2674" i="7" s="1"/>
  <c r="L2672" i="7" s="1"/>
  <c r="CZ529" i="1"/>
  <c r="Y529" i="1" s="1"/>
  <c r="BA2674" i="7" s="1"/>
  <c r="L2673" i="7" s="1"/>
  <c r="GM486" i="1"/>
  <c r="GO486" i="1" s="1"/>
  <c r="AU18" i="1"/>
  <c r="F1078" i="1"/>
  <c r="F367" i="1"/>
  <c r="AZ341" i="1"/>
  <c r="AZ1029" i="1"/>
  <c r="CH667" i="1"/>
  <c r="P667" i="1"/>
  <c r="CE667" i="1"/>
  <c r="CF667" i="1"/>
  <c r="AC656" i="1"/>
  <c r="CP347" i="1"/>
  <c r="O347" i="1" s="1"/>
  <c r="GM347" i="1" s="1"/>
  <c r="GO347" i="1" s="1"/>
  <c r="CY906" i="1"/>
  <c r="X906" i="1" s="1"/>
  <c r="AZ4577" i="7" s="1"/>
  <c r="L4575" i="7" s="1"/>
  <c r="CZ906" i="1"/>
  <c r="Y906" i="1" s="1"/>
  <c r="BA4577" i="7" s="1"/>
  <c r="L4576" i="7" s="1"/>
  <c r="CH538" i="1"/>
  <c r="AC525" i="1"/>
  <c r="P538" i="1"/>
  <c r="CE538" i="1"/>
  <c r="CF538" i="1"/>
  <c r="CY716" i="1"/>
  <c r="X716" i="1" s="1"/>
  <c r="AZ3754" i="7" s="1"/>
  <c r="L3752" i="7" s="1"/>
  <c r="CZ716" i="1"/>
  <c r="Y716" i="1" s="1"/>
  <c r="BA3754" i="7" s="1"/>
  <c r="L3753" i="7" s="1"/>
  <c r="CP914" i="1"/>
  <c r="O914" i="1" s="1"/>
  <c r="CP80" i="1"/>
  <c r="O80" i="1" s="1"/>
  <c r="AC309" i="1"/>
  <c r="R762" i="1"/>
  <c r="AE754" i="1"/>
  <c r="GM622" i="1"/>
  <c r="GO622" i="1" s="1"/>
  <c r="CY207" i="1"/>
  <c r="X207" i="1" s="1"/>
  <c r="AZ626" i="7" s="1"/>
  <c r="L624" i="7" s="1"/>
  <c r="CZ207" i="1"/>
  <c r="Y207" i="1" s="1"/>
  <c r="GM482" i="1"/>
  <c r="CY344" i="1"/>
  <c r="X344" i="1" s="1"/>
  <c r="AZ1458" i="7" s="1"/>
  <c r="L1456" i="7" s="1"/>
  <c r="CZ344" i="1"/>
  <c r="Y344" i="1" s="1"/>
  <c r="BA1458" i="7" s="1"/>
  <c r="L1457" i="7" s="1"/>
  <c r="CP490" i="1"/>
  <c r="O490" i="1" s="1"/>
  <c r="GM490" i="1" s="1"/>
  <c r="GO490" i="1" s="1"/>
  <c r="H16" i="2"/>
  <c r="CY703" i="1"/>
  <c r="X703" i="1" s="1"/>
  <c r="AZ3480" i="7" s="1"/>
  <c r="L3478" i="7" s="1"/>
  <c r="CZ703" i="1"/>
  <c r="Y703" i="1" s="1"/>
  <c r="BA3480" i="7" s="1"/>
  <c r="L3479" i="7" s="1"/>
  <c r="F1016" i="1"/>
  <c r="AS988" i="1"/>
  <c r="AT838" i="1"/>
  <c r="F864" i="1"/>
  <c r="AD435" i="1"/>
  <c r="Q448" i="1"/>
  <c r="GM953" i="1"/>
  <c r="GN953" i="1" s="1"/>
  <c r="CY797" i="1"/>
  <c r="X797" i="1" s="1"/>
  <c r="AZ3911" i="7" s="1"/>
  <c r="L3909" i="7" s="1"/>
  <c r="CZ797" i="1"/>
  <c r="Y797" i="1" s="1"/>
  <c r="BA3911" i="7" s="1"/>
  <c r="L3910" i="7" s="1"/>
  <c r="AC722" i="1"/>
  <c r="CY907" i="1"/>
  <c r="X907" i="1" s="1"/>
  <c r="AZ4612" i="7" s="1"/>
  <c r="L4610" i="7" s="1"/>
  <c r="CZ907" i="1"/>
  <c r="Y907" i="1" s="1"/>
  <c r="BA4612" i="7" s="1"/>
  <c r="L4611" i="7" s="1"/>
  <c r="AE525" i="1"/>
  <c r="R538" i="1"/>
  <c r="CP126" i="1"/>
  <c r="O126" i="1" s="1"/>
  <c r="GM126" i="1" s="1"/>
  <c r="GO126" i="1" s="1"/>
  <c r="CY31" i="1"/>
  <c r="X31" i="1" s="1"/>
  <c r="CZ31" i="1"/>
  <c r="Y31" i="1" s="1"/>
  <c r="BA73" i="7" s="1"/>
  <c r="L72" i="7" s="1"/>
  <c r="GM353" i="1"/>
  <c r="GO353" i="1" s="1"/>
  <c r="GM952" i="1"/>
  <c r="AE245" i="1"/>
  <c r="R260" i="1"/>
  <c r="CY84" i="1"/>
  <c r="X84" i="1" s="1"/>
  <c r="CZ84" i="1"/>
  <c r="Y84" i="1" s="1"/>
  <c r="BA324" i="7" s="1"/>
  <c r="L323" i="7" s="1"/>
  <c r="CP207" i="1"/>
  <c r="O207" i="1" s="1"/>
  <c r="CY881" i="1"/>
  <c r="X881" i="1" s="1"/>
  <c r="AZ4110" i="7" s="1"/>
  <c r="L4108" i="7" s="1"/>
  <c r="CZ881" i="1"/>
  <c r="Y881" i="1" s="1"/>
  <c r="BA4110" i="7" s="1"/>
  <c r="L4109" i="7" s="1"/>
  <c r="CY533" i="1"/>
  <c r="X533" i="1" s="1"/>
  <c r="AZ2762" i="7" s="1"/>
  <c r="L2760" i="7" s="1"/>
  <c r="CZ533" i="1"/>
  <c r="Y533" i="1" s="1"/>
  <c r="BA2762" i="7" s="1"/>
  <c r="L2761" i="7" s="1"/>
  <c r="AP18" i="1"/>
  <c r="F1068" i="1"/>
  <c r="CY85" i="1"/>
  <c r="X85" i="1" s="1"/>
  <c r="AZ338" i="7" s="1"/>
  <c r="L336" i="7" s="1"/>
  <c r="CZ85" i="1"/>
  <c r="Y85" i="1" s="1"/>
  <c r="BA338" i="7" s="1"/>
  <c r="L337" i="7" s="1"/>
  <c r="CY803" i="1"/>
  <c r="X803" i="1" s="1"/>
  <c r="CZ803" i="1"/>
  <c r="Y803" i="1" s="1"/>
  <c r="BA3979" i="7" s="1"/>
  <c r="L3978" i="7" s="1"/>
  <c r="CY531" i="1"/>
  <c r="X531" i="1" s="1"/>
  <c r="AZ2719" i="7" s="1"/>
  <c r="L2717" i="7" s="1"/>
  <c r="CZ531" i="1"/>
  <c r="Y531" i="1" s="1"/>
  <c r="BA2719" i="7" s="1"/>
  <c r="L2718" i="7" s="1"/>
  <c r="CP301" i="1"/>
  <c r="O301" i="1" s="1"/>
  <c r="GM301" i="1" s="1"/>
  <c r="GO301" i="1" s="1"/>
  <c r="CP704" i="1"/>
  <c r="O704" i="1" s="1"/>
  <c r="GM916" i="1"/>
  <c r="GN916" i="1" s="1"/>
  <c r="CH956" i="1"/>
  <c r="AC950" i="1"/>
  <c r="P956" i="1"/>
  <c r="CE956" i="1"/>
  <c r="CF956" i="1"/>
  <c r="CY892" i="1"/>
  <c r="X892" i="1" s="1"/>
  <c r="CZ892" i="1"/>
  <c r="Y892" i="1" s="1"/>
  <c r="BA4340" i="7" s="1"/>
  <c r="L4339" i="7" s="1"/>
  <c r="AE613" i="1"/>
  <c r="R624" i="1"/>
  <c r="GM349" i="1"/>
  <c r="GO349" i="1" s="1"/>
  <c r="AF40" i="1"/>
  <c r="CY30" i="1"/>
  <c r="X30" i="1" s="1"/>
  <c r="AZ59" i="7" s="1"/>
  <c r="L57" i="7" s="1"/>
  <c r="CZ30" i="1"/>
  <c r="Y30" i="1" s="1"/>
  <c r="CY306" i="1"/>
  <c r="X306" i="1" s="1"/>
  <c r="AZ1375" i="7" s="1"/>
  <c r="L1373" i="7" s="1"/>
  <c r="CZ306" i="1"/>
  <c r="Y306" i="1" s="1"/>
  <c r="BA1375" i="7" s="1"/>
  <c r="L1374" i="7" s="1"/>
  <c r="CY79" i="1"/>
  <c r="X79" i="1" s="1"/>
  <c r="AZ254" i="7" s="1"/>
  <c r="L252" i="7" s="1"/>
  <c r="CZ79" i="1"/>
  <c r="Y79" i="1" s="1"/>
  <c r="BA254" i="7" s="1"/>
  <c r="L253" i="7" s="1"/>
  <c r="CY664" i="1"/>
  <c r="X664" i="1" s="1"/>
  <c r="CZ664" i="1"/>
  <c r="Y664" i="1" s="1"/>
  <c r="BA3382" i="7" s="1"/>
  <c r="L3381" i="7" s="1"/>
  <c r="AF131" i="1"/>
  <c r="U341" i="1"/>
  <c r="F378" i="1"/>
  <c r="GM706" i="1"/>
  <c r="GO706" i="1" s="1"/>
  <c r="CY903" i="1"/>
  <c r="X903" i="1" s="1"/>
  <c r="CZ903" i="1"/>
  <c r="Y903" i="1" s="1"/>
  <c r="BA4510" i="7" s="1"/>
  <c r="L4509" i="7" s="1"/>
  <c r="CP954" i="1"/>
  <c r="O954" i="1" s="1"/>
  <c r="AF309" i="1"/>
  <c r="CP165" i="1"/>
  <c r="O165" i="1" s="1"/>
  <c r="AC172" i="1"/>
  <c r="GM248" i="1"/>
  <c r="GO248" i="1" s="1"/>
  <c r="AE794" i="1"/>
  <c r="R806" i="1"/>
  <c r="CY899" i="1"/>
  <c r="X899" i="1" s="1"/>
  <c r="AZ4464" i="7" s="1"/>
  <c r="L4462" i="7" s="1"/>
  <c r="CZ899" i="1"/>
  <c r="Y899" i="1" s="1"/>
  <c r="BA4464" i="7" s="1"/>
  <c r="L4463" i="7" s="1"/>
  <c r="CY38" i="1"/>
  <c r="X38" i="1" s="1"/>
  <c r="AZ171" i="7" s="1"/>
  <c r="L169" i="7" s="1"/>
  <c r="CZ38" i="1"/>
  <c r="Y38" i="1" s="1"/>
  <c r="BA171" i="7" s="1"/>
  <c r="L170" i="7" s="1"/>
  <c r="CP660" i="1"/>
  <c r="O660" i="1" s="1"/>
  <c r="CP38" i="1"/>
  <c r="O38" i="1" s="1"/>
  <c r="AF260" i="1"/>
  <c r="GM352" i="1"/>
  <c r="GO352" i="1" s="1"/>
  <c r="CP252" i="1"/>
  <c r="O252" i="1" s="1"/>
  <c r="GM252" i="1" s="1"/>
  <c r="GO252" i="1" s="1"/>
  <c r="CY78" i="1"/>
  <c r="X78" i="1" s="1"/>
  <c r="AZ240" i="7" s="1"/>
  <c r="L238" i="7" s="1"/>
  <c r="CZ78" i="1"/>
  <c r="Y78" i="1" s="1"/>
  <c r="BA240" i="7" s="1"/>
  <c r="L239" i="7" s="1"/>
  <c r="V163" i="1"/>
  <c r="F195" i="1"/>
  <c r="CY86" i="1"/>
  <c r="X86" i="1" s="1"/>
  <c r="AZ352" i="7" s="1"/>
  <c r="L350" i="7" s="1"/>
  <c r="CZ86" i="1"/>
  <c r="Y86" i="1" s="1"/>
  <c r="BA352" i="7" s="1"/>
  <c r="L351" i="7" s="1"/>
  <c r="CP258" i="1"/>
  <c r="O258" i="1" s="1"/>
  <c r="AC403" i="1"/>
  <c r="AD656" i="1"/>
  <c r="Q667" i="1"/>
  <c r="CY717" i="1"/>
  <c r="X717" i="1" s="1"/>
  <c r="AZ3774" i="7" s="1"/>
  <c r="L3772" i="7" s="1"/>
  <c r="CZ717" i="1"/>
  <c r="Y717" i="1" s="1"/>
  <c r="BA3774" i="7" s="1"/>
  <c r="L3773" i="7" s="1"/>
  <c r="CY901" i="1"/>
  <c r="X901" i="1" s="1"/>
  <c r="AZ4489" i="7" s="1"/>
  <c r="L4487" i="7" s="1"/>
  <c r="CZ901" i="1"/>
  <c r="Y901" i="1" s="1"/>
  <c r="BA4489" i="7" s="1"/>
  <c r="L4488" i="7" s="1"/>
  <c r="CY896" i="1"/>
  <c r="X896" i="1" s="1"/>
  <c r="AZ4408" i="7" s="1"/>
  <c r="L4406" i="7" s="1"/>
  <c r="CZ896" i="1"/>
  <c r="Y896" i="1" s="1"/>
  <c r="BA4408" i="7" s="1"/>
  <c r="L4407" i="7" s="1"/>
  <c r="GM715" i="1"/>
  <c r="GO715" i="1" s="1"/>
  <c r="CP83" i="1"/>
  <c r="O83" i="1" s="1"/>
  <c r="CP574" i="1"/>
  <c r="O574" i="1" s="1"/>
  <c r="AC918" i="1"/>
  <c r="CP880" i="1"/>
  <c r="O880" i="1" s="1"/>
  <c r="CY909" i="1"/>
  <c r="X909" i="1" s="1"/>
  <c r="AZ4669" i="7" s="1"/>
  <c r="L4667" i="7" s="1"/>
  <c r="CZ909" i="1"/>
  <c r="Y909" i="1" s="1"/>
  <c r="BA4669" i="7" s="1"/>
  <c r="L4668" i="7" s="1"/>
  <c r="CY396" i="1"/>
  <c r="X396" i="1" s="1"/>
  <c r="CZ396" i="1"/>
  <c r="Y396" i="1" s="1"/>
  <c r="BA1952" i="7" s="1"/>
  <c r="L1951" i="7" s="1"/>
  <c r="CP906" i="1"/>
  <c r="O906" i="1" s="1"/>
  <c r="CZ168" i="1"/>
  <c r="Y168" i="1" s="1"/>
  <c r="BA549" i="7" s="1"/>
  <c r="L548" i="7" s="1"/>
  <c r="CY168" i="1"/>
  <c r="X168" i="1" s="1"/>
  <c r="AZ549" i="7" s="1"/>
  <c r="L547" i="7" s="1"/>
  <c r="CY897" i="1"/>
  <c r="X897" i="1" s="1"/>
  <c r="AZ4429" i="7" s="1"/>
  <c r="L4427" i="7" s="1"/>
  <c r="CZ897" i="1"/>
  <c r="Y897" i="1" s="1"/>
  <c r="BA4429" i="7" s="1"/>
  <c r="L4428" i="7" s="1"/>
  <c r="CY888" i="1"/>
  <c r="X888" i="1" s="1"/>
  <c r="AZ4257" i="7" s="1"/>
  <c r="L4255" i="7" s="1"/>
  <c r="CZ888" i="1"/>
  <c r="Y888" i="1" s="1"/>
  <c r="BA4257" i="7" s="1"/>
  <c r="L4256" i="7" s="1"/>
  <c r="GM620" i="1"/>
  <c r="GO620" i="1" s="1"/>
  <c r="GM254" i="1"/>
  <c r="GO254" i="1" s="1"/>
  <c r="CP709" i="1"/>
  <c r="O709" i="1" s="1"/>
  <c r="GM709" i="1" s="1"/>
  <c r="GO709" i="1" s="1"/>
  <c r="CZ81" i="1"/>
  <c r="Y81" i="1" s="1"/>
  <c r="BA282" i="7" s="1"/>
  <c r="L281" i="7" s="1"/>
  <c r="CY81" i="1"/>
  <c r="X81" i="1" s="1"/>
  <c r="AZ282" i="7" s="1"/>
  <c r="L280" i="7" s="1"/>
  <c r="CP912" i="1"/>
  <c r="O912" i="1" s="1"/>
  <c r="AF213" i="1"/>
  <c r="GM390" i="1"/>
  <c r="AB403" i="1"/>
  <c r="R163" i="1"/>
  <c r="F186" i="1"/>
  <c r="CY439" i="1"/>
  <c r="X439" i="1" s="1"/>
  <c r="AZ2194" i="7" s="1"/>
  <c r="L2192" i="7" s="1"/>
  <c r="CZ439" i="1"/>
  <c r="Y439" i="1" s="1"/>
  <c r="BA2194" i="7" s="1"/>
  <c r="L2193" i="7" s="1"/>
  <c r="GM37" i="1"/>
  <c r="GO37" i="1" s="1"/>
  <c r="CP901" i="1"/>
  <c r="O901" i="1" s="1"/>
  <c r="BC18" i="1"/>
  <c r="F1075" i="1"/>
  <c r="CP615" i="1"/>
  <c r="O615" i="1" s="1"/>
  <c r="AC624" i="1"/>
  <c r="CP759" i="1"/>
  <c r="O759" i="1" s="1"/>
  <c r="U28" i="1"/>
  <c r="F62" i="1"/>
  <c r="U1029" i="1"/>
  <c r="CP905" i="1"/>
  <c r="O905" i="1" s="1"/>
  <c r="GM905" i="1" s="1"/>
  <c r="GN905" i="1" s="1"/>
  <c r="CP76" i="1"/>
  <c r="O76" i="1" s="1"/>
  <c r="GM76" i="1" s="1"/>
  <c r="GO76" i="1" s="1"/>
  <c r="AD918" i="1"/>
  <c r="F858" i="1"/>
  <c r="Q838" i="1"/>
  <c r="GM397" i="1"/>
  <c r="GO397" i="1" s="1"/>
  <c r="CY80" i="1"/>
  <c r="X80" i="1" s="1"/>
  <c r="AZ268" i="7" s="1"/>
  <c r="L266" i="7" s="1"/>
  <c r="CZ80" i="1"/>
  <c r="Y80" i="1" s="1"/>
  <c r="BA268" i="7" s="1"/>
  <c r="L267" i="7" s="1"/>
  <c r="CP125" i="1"/>
  <c r="O125" i="1" s="1"/>
  <c r="GM302" i="1"/>
  <c r="GO302" i="1" s="1"/>
  <c r="GM304" i="1"/>
  <c r="GO304" i="1" s="1"/>
  <c r="GM536" i="1"/>
  <c r="GO536" i="1" s="1"/>
  <c r="CY484" i="1"/>
  <c r="X484" i="1" s="1"/>
  <c r="AZ2456" i="7" s="1"/>
  <c r="L2454" i="7" s="1"/>
  <c r="CZ484" i="1"/>
  <c r="Y484" i="1" s="1"/>
  <c r="BA2456" i="7" s="1"/>
  <c r="L2455" i="7" s="1"/>
  <c r="CY799" i="1"/>
  <c r="X799" i="1" s="1"/>
  <c r="AZ3938" i="7" s="1"/>
  <c r="L3936" i="7" s="1"/>
  <c r="CZ799" i="1"/>
  <c r="Y799" i="1" s="1"/>
  <c r="BA3938" i="7" s="1"/>
  <c r="L3937" i="7" s="1"/>
  <c r="F1024" i="1"/>
  <c r="BD988" i="1"/>
  <c r="BD1029" i="1"/>
  <c r="CE260" i="1"/>
  <c r="CF260" i="1"/>
  <c r="CH260" i="1"/>
  <c r="AC245" i="1"/>
  <c r="P260" i="1"/>
  <c r="CY446" i="1"/>
  <c r="X446" i="1" s="1"/>
  <c r="AZ2386" i="7" s="1"/>
  <c r="L2384" i="7" s="1"/>
  <c r="CZ446" i="1"/>
  <c r="Y446" i="1" s="1"/>
  <c r="BA2386" i="7" s="1"/>
  <c r="L2385" i="7" s="1"/>
  <c r="V122" i="1"/>
  <c r="F154" i="1"/>
  <c r="CE131" i="1"/>
  <c r="CF131" i="1"/>
  <c r="CH131" i="1"/>
  <c r="P131" i="1"/>
  <c r="AC122" i="1"/>
  <c r="CY575" i="1"/>
  <c r="X575" i="1" s="1"/>
  <c r="AZ2922" i="7" s="1"/>
  <c r="L2920" i="7" s="1"/>
  <c r="CZ575" i="1"/>
  <c r="Y575" i="1" s="1"/>
  <c r="S172" i="1"/>
  <c r="AF163" i="1"/>
  <c r="GM77" i="1"/>
  <c r="GO77" i="1" s="1"/>
  <c r="CP32" i="1"/>
  <c r="O32" i="1" s="1"/>
  <c r="CY483" i="1"/>
  <c r="X483" i="1" s="1"/>
  <c r="AZ2433" i="7" s="1"/>
  <c r="L2431" i="7" s="1"/>
  <c r="CZ483" i="1"/>
  <c r="Y483" i="1" s="1"/>
  <c r="BA2433" i="7" s="1"/>
  <c r="L2432" i="7" s="1"/>
  <c r="CP256" i="1"/>
  <c r="O256" i="1" s="1"/>
  <c r="GM256" i="1" s="1"/>
  <c r="GO256" i="1" s="1"/>
  <c r="CY32" i="1"/>
  <c r="X32" i="1" s="1"/>
  <c r="AZ87" i="7" s="1"/>
  <c r="L85" i="7" s="1"/>
  <c r="CZ32" i="1"/>
  <c r="Y32" i="1" s="1"/>
  <c r="BA87" i="7" s="1"/>
  <c r="L86" i="7" s="1"/>
  <c r="BB18" i="1"/>
  <c r="F1072" i="1"/>
  <c r="CY303" i="1"/>
  <c r="X303" i="1" s="1"/>
  <c r="AZ1289" i="7" s="1"/>
  <c r="L1287" i="7" s="1"/>
  <c r="CZ303" i="1"/>
  <c r="Y303" i="1" s="1"/>
  <c r="BA1289" i="7" s="1"/>
  <c r="L1288" i="7" s="1"/>
  <c r="AC90" i="1"/>
  <c r="GM796" i="1"/>
  <c r="AB806" i="1"/>
  <c r="CY393" i="1"/>
  <c r="X393" i="1" s="1"/>
  <c r="AZ1857" i="7" s="1"/>
  <c r="L1855" i="7" s="1"/>
  <c r="CZ393" i="1"/>
  <c r="Y393" i="1" s="1"/>
  <c r="CP895" i="1"/>
  <c r="O895" i="1" s="1"/>
  <c r="GM895" i="1" s="1"/>
  <c r="GN895" i="1" s="1"/>
  <c r="AK213" i="1"/>
  <c r="R122" i="1"/>
  <c r="F145" i="1"/>
  <c r="GM841" i="1"/>
  <c r="AB846" i="1"/>
  <c r="AD72" i="1"/>
  <c r="Q90" i="1"/>
  <c r="AF90" i="1"/>
  <c r="GM398" i="1"/>
  <c r="GO398" i="1" s="1"/>
  <c r="CP36" i="1"/>
  <c r="O36" i="1" s="1"/>
  <c r="GM36" i="1" s="1"/>
  <c r="GO36" i="1" s="1"/>
  <c r="GM253" i="1"/>
  <c r="GO253" i="1" s="1"/>
  <c r="GM247" i="1"/>
  <c r="GM124" i="1"/>
  <c r="AF493" i="1"/>
  <c r="CP897" i="1"/>
  <c r="O897" i="1" s="1"/>
  <c r="AD204" i="1"/>
  <c r="Q213" i="1"/>
  <c r="F331" i="1"/>
  <c r="U292" i="1"/>
  <c r="CP86" i="1"/>
  <c r="O86" i="1" s="1"/>
  <c r="GM74" i="1"/>
  <c r="AF806" i="1"/>
  <c r="CP81" i="1"/>
  <c r="O81" i="1" s="1"/>
  <c r="CP896" i="1"/>
  <c r="O896" i="1" s="1"/>
  <c r="CH754" i="1"/>
  <c r="AY762" i="1"/>
  <c r="AK956" i="1" l="1"/>
  <c r="AD163" i="1"/>
  <c r="AE570" i="1"/>
  <c r="GM399" i="1"/>
  <c r="GO399" i="1" s="1"/>
  <c r="GM82" i="1"/>
  <c r="GO82" i="1" s="1"/>
  <c r="GM912" i="1"/>
  <c r="GN912" i="1" s="1"/>
  <c r="S581" i="1"/>
  <c r="GM882" i="1"/>
  <c r="GN882" i="1" s="1"/>
  <c r="AF388" i="1"/>
  <c r="K4669" i="7"/>
  <c r="I4669" i="7" s="1"/>
  <c r="AN4669" i="7"/>
  <c r="K4301" i="7"/>
  <c r="I4301" i="7" s="1"/>
  <c r="AN4301" i="7"/>
  <c r="AN2650" i="7"/>
  <c r="K2650" i="7"/>
  <c r="I2650" i="7" s="1"/>
  <c r="AL403" i="1"/>
  <c r="BA1857" i="7"/>
  <c r="L1856" i="7" s="1"/>
  <c r="AN1857" i="7" s="1"/>
  <c r="AN282" i="7"/>
  <c r="K282" i="7"/>
  <c r="I282" i="7" s="1"/>
  <c r="AN4429" i="7"/>
  <c r="K4429" i="7"/>
  <c r="I4429" i="7" s="1"/>
  <c r="AN4489" i="7"/>
  <c r="K4489" i="7"/>
  <c r="I4489" i="7" s="1"/>
  <c r="K352" i="7"/>
  <c r="I352" i="7" s="1"/>
  <c r="AN352" i="7"/>
  <c r="GM903" i="1"/>
  <c r="GN903" i="1" s="1"/>
  <c r="AZ4510" i="7"/>
  <c r="L4508" i="7" s="1"/>
  <c r="K254" i="7"/>
  <c r="I254" i="7" s="1"/>
  <c r="AN254" i="7"/>
  <c r="GM31" i="1"/>
  <c r="GO31" i="1" s="1"/>
  <c r="AZ73" i="7"/>
  <c r="L71" i="7" s="1"/>
  <c r="AL213" i="1"/>
  <c r="BA626" i="7"/>
  <c r="L625" i="7" s="1"/>
  <c r="K626" i="7" s="1"/>
  <c r="I626" i="7" s="1"/>
  <c r="GM489" i="1"/>
  <c r="GO489" i="1" s="1"/>
  <c r="R90" i="1"/>
  <c r="F104" i="1" s="1"/>
  <c r="K4693" i="7"/>
  <c r="I4693" i="7" s="1"/>
  <c r="AN4693" i="7"/>
  <c r="GM128" i="1"/>
  <c r="GO128" i="1" s="1"/>
  <c r="AN129" i="7"/>
  <c r="K129" i="7"/>
  <c r="I129" i="7" s="1"/>
  <c r="AN4758" i="7"/>
  <c r="K4758" i="7"/>
  <c r="I4758" i="7" s="1"/>
  <c r="AL260" i="1"/>
  <c r="AL245" i="1" s="1"/>
  <c r="BA1024" i="7"/>
  <c r="L1023" i="7" s="1"/>
  <c r="AN1024" i="7" s="1"/>
  <c r="AK131" i="1"/>
  <c r="AZ403" i="7"/>
  <c r="L401" i="7" s="1"/>
  <c r="AN3283" i="7"/>
  <c r="K3283" i="7"/>
  <c r="I3283" i="7" s="1"/>
  <c r="K2984" i="7"/>
  <c r="I2984" i="7" s="1"/>
  <c r="AN2984" i="7"/>
  <c r="K2899" i="7"/>
  <c r="I2899" i="7" s="1"/>
  <c r="AN2899" i="7"/>
  <c r="AN361" i="7"/>
  <c r="K361" i="7"/>
  <c r="I361" i="7" s="1"/>
  <c r="K143" i="7"/>
  <c r="I143" i="7" s="1"/>
  <c r="AN143" i="7"/>
  <c r="K1232" i="7"/>
  <c r="I1232" i="7" s="1"/>
  <c r="AN1232" i="7"/>
  <c r="R493" i="1"/>
  <c r="AD28" i="1"/>
  <c r="K3715" i="7"/>
  <c r="I3715" i="7" s="1"/>
  <c r="AN3715" i="7"/>
  <c r="AN4199" i="7"/>
  <c r="K4199" i="7"/>
  <c r="I4199" i="7" s="1"/>
  <c r="GM803" i="1"/>
  <c r="GN803" i="1" s="1"/>
  <c r="AZ3979" i="7"/>
  <c r="L3977" i="7" s="1"/>
  <c r="AN4544" i="7"/>
  <c r="K4544" i="7"/>
  <c r="I4544" i="7" s="1"/>
  <c r="K1653" i="7"/>
  <c r="I1653" i="7" s="1"/>
  <c r="AN1653" i="7"/>
  <c r="AL172" i="1"/>
  <c r="K1857" i="7"/>
  <c r="I1857" i="7" s="1"/>
  <c r="AN2456" i="7"/>
  <c r="K2456" i="7"/>
  <c r="I2456" i="7" s="1"/>
  <c r="GM759" i="1"/>
  <c r="GN759" i="1" s="1"/>
  <c r="K2194" i="7"/>
  <c r="I2194" i="7" s="1"/>
  <c r="AN2194" i="7"/>
  <c r="AN549" i="7"/>
  <c r="K549" i="7"/>
  <c r="I549" i="7" s="1"/>
  <c r="GM881" i="1"/>
  <c r="GN881" i="1" s="1"/>
  <c r="AN338" i="7"/>
  <c r="K338" i="7"/>
  <c r="I338" i="7" s="1"/>
  <c r="K3911" i="7"/>
  <c r="I3911" i="7" s="1"/>
  <c r="AN3911" i="7"/>
  <c r="AN4577" i="7"/>
  <c r="K4577" i="7"/>
  <c r="I4577" i="7" s="1"/>
  <c r="AN4728" i="7"/>
  <c r="K4728" i="7"/>
  <c r="I4728" i="7" s="1"/>
  <c r="AN115" i="7"/>
  <c r="K115" i="7"/>
  <c r="I115" i="7" s="1"/>
  <c r="S538" i="1"/>
  <c r="AN3570" i="7"/>
  <c r="K3570" i="7"/>
  <c r="I3570" i="7" s="1"/>
  <c r="K3938" i="7"/>
  <c r="I3938" i="7" s="1"/>
  <c r="AN3938" i="7"/>
  <c r="K4110" i="7"/>
  <c r="I4110" i="7" s="1"/>
  <c r="AN4110" i="7"/>
  <c r="K101" i="7"/>
  <c r="I101" i="7" s="1"/>
  <c r="AN101" i="7"/>
  <c r="K2078" i="7"/>
  <c r="I2078" i="7" s="1"/>
  <c r="AN2078" i="7"/>
  <c r="K87" i="7"/>
  <c r="I87" i="7" s="1"/>
  <c r="AN87" i="7"/>
  <c r="GM79" i="1"/>
  <c r="GO79" i="1" s="1"/>
  <c r="GM574" i="1"/>
  <c r="GO574" i="1" s="1"/>
  <c r="GM660" i="1"/>
  <c r="GO660" i="1" s="1"/>
  <c r="AN1375" i="7"/>
  <c r="K1375" i="7"/>
  <c r="I1375" i="7" s="1"/>
  <c r="GM84" i="1"/>
  <c r="GO84" i="1" s="1"/>
  <c r="AZ324" i="7"/>
  <c r="L322" i="7" s="1"/>
  <c r="AN3480" i="7"/>
  <c r="K3480" i="7"/>
  <c r="I3480" i="7" s="1"/>
  <c r="K3754" i="7"/>
  <c r="I3754" i="7" s="1"/>
  <c r="AN3754" i="7"/>
  <c r="AN212" i="7"/>
  <c r="K212" i="7"/>
  <c r="I212" i="7" s="1"/>
  <c r="AN3100" i="7"/>
  <c r="K3100" i="7"/>
  <c r="I3100" i="7" s="1"/>
  <c r="AK260" i="1"/>
  <c r="AK245" i="1" s="1"/>
  <c r="AZ967" i="7"/>
  <c r="L965" i="7" s="1"/>
  <c r="AL956" i="1"/>
  <c r="Y956" i="1" s="1"/>
  <c r="BA4829" i="7"/>
  <c r="L4828" i="7" s="1"/>
  <c r="AN4829" i="7" s="1"/>
  <c r="AN1073" i="7"/>
  <c r="K1073" i="7"/>
  <c r="I1073" i="7" s="1"/>
  <c r="AN226" i="7"/>
  <c r="K226" i="7"/>
  <c r="I226" i="7" s="1"/>
  <c r="AN2560" i="7"/>
  <c r="K2560" i="7"/>
  <c r="I2560" i="7" s="1"/>
  <c r="GM535" i="1"/>
  <c r="GO535" i="1" s="1"/>
  <c r="AZ2805" i="7"/>
  <c r="L2803" i="7" s="1"/>
  <c r="K4019" i="7"/>
  <c r="I4019" i="7" s="1"/>
  <c r="AN4019" i="7"/>
  <c r="AN268" i="7"/>
  <c r="K268" i="7"/>
  <c r="I268" i="7" s="1"/>
  <c r="AN2674" i="7"/>
  <c r="K2674" i="7"/>
  <c r="I2674" i="7" s="1"/>
  <c r="AN4647" i="7"/>
  <c r="K4647" i="7"/>
  <c r="I4647" i="7" s="1"/>
  <c r="AN2046" i="7"/>
  <c r="K2046" i="7"/>
  <c r="I2046" i="7" s="1"/>
  <c r="AL581" i="1"/>
  <c r="Y581" i="1" s="1"/>
  <c r="BA2922" i="7"/>
  <c r="L2921" i="7" s="1"/>
  <c r="AN2922" i="7" s="1"/>
  <c r="AN3774" i="7"/>
  <c r="K3774" i="7"/>
  <c r="I3774" i="7" s="1"/>
  <c r="AL131" i="1"/>
  <c r="GM30" i="1"/>
  <c r="BA59" i="7"/>
  <c r="L58" i="7" s="1"/>
  <c r="K59" i="7" s="1"/>
  <c r="I59" i="7" s="1"/>
  <c r="GM892" i="1"/>
  <c r="GN892" i="1" s="1"/>
  <c r="AZ4340" i="7"/>
  <c r="L4338" i="7" s="1"/>
  <c r="AN296" i="7"/>
  <c r="K296" i="7"/>
  <c r="I296" i="7" s="1"/>
  <c r="GM576" i="1"/>
  <c r="GO576" i="1" s="1"/>
  <c r="AZ2943" i="7"/>
  <c r="L2941" i="7" s="1"/>
  <c r="AL762" i="1"/>
  <c r="BA3874" i="7"/>
  <c r="L3873" i="7" s="1"/>
  <c r="K4217" i="7"/>
  <c r="I4217" i="7" s="1"/>
  <c r="AN4217" i="7"/>
  <c r="K4829" i="7"/>
  <c r="I4829" i="7" s="1"/>
  <c r="AN4714" i="7"/>
  <c r="K4714" i="7"/>
  <c r="I4714" i="7" s="1"/>
  <c r="GM532" i="1"/>
  <c r="GO532" i="1" s="1"/>
  <c r="BA2740" i="7"/>
  <c r="L2739" i="7" s="1"/>
  <c r="K2740" i="7" s="1"/>
  <c r="I2740" i="7" s="1"/>
  <c r="K3030" i="7"/>
  <c r="I3030" i="7" s="1"/>
  <c r="AN3030" i="7"/>
  <c r="K3924" i="7"/>
  <c r="I3924" i="7" s="1"/>
  <c r="AN3924" i="7"/>
  <c r="K1175" i="7"/>
  <c r="I1175" i="7" s="1"/>
  <c r="AN1485" i="7"/>
  <c r="K1485" i="7"/>
  <c r="I1485" i="7" s="1"/>
  <c r="K1289" i="7"/>
  <c r="I1289" i="7" s="1"/>
  <c r="AN1289" i="7"/>
  <c r="AN2386" i="7"/>
  <c r="K2386" i="7"/>
  <c r="I2386" i="7" s="1"/>
  <c r="AN171" i="7"/>
  <c r="K171" i="7"/>
  <c r="I171" i="7" s="1"/>
  <c r="AN4450" i="7"/>
  <c r="K4450" i="7"/>
  <c r="I4450" i="7" s="1"/>
  <c r="K4387" i="7"/>
  <c r="I4387" i="7" s="1"/>
  <c r="AN4387" i="7"/>
  <c r="AK762" i="1"/>
  <c r="X762" i="1" s="1"/>
  <c r="AZ3874" i="7"/>
  <c r="L3872" i="7" s="1"/>
  <c r="AN510" i="7"/>
  <c r="K510" i="7"/>
  <c r="I510" i="7" s="1"/>
  <c r="K4743" i="7"/>
  <c r="I4743" i="7" s="1"/>
  <c r="AN4743" i="7"/>
  <c r="AN4354" i="7"/>
  <c r="K4354" i="7"/>
  <c r="I4354" i="7" s="1"/>
  <c r="AN1564" i="7"/>
  <c r="K1564" i="7"/>
  <c r="I1564" i="7" s="1"/>
  <c r="AN157" i="7"/>
  <c r="K157" i="7"/>
  <c r="I157" i="7" s="1"/>
  <c r="K2478" i="7"/>
  <c r="I2478" i="7" s="1"/>
  <c r="AN2478" i="7"/>
  <c r="AN2740" i="7"/>
  <c r="AN3615" i="7"/>
  <c r="K3615" i="7"/>
  <c r="I3615" i="7" s="1"/>
  <c r="K2433" i="7"/>
  <c r="I2433" i="7" s="1"/>
  <c r="AN2433" i="7"/>
  <c r="GM396" i="1"/>
  <c r="GO396" i="1" s="1"/>
  <c r="AZ1952" i="7"/>
  <c r="L1950" i="7" s="1"/>
  <c r="K240" i="7"/>
  <c r="I240" i="7" s="1"/>
  <c r="AN240" i="7"/>
  <c r="AN2719" i="7"/>
  <c r="K2719" i="7"/>
  <c r="I2719" i="7" s="1"/>
  <c r="K2762" i="7"/>
  <c r="I2762" i="7" s="1"/>
  <c r="AN2762" i="7"/>
  <c r="GM900" i="1"/>
  <c r="GN900" i="1" s="1"/>
  <c r="BA4473" i="7"/>
  <c r="L4472" i="7" s="1"/>
  <c r="AN4473" i="7" s="1"/>
  <c r="AN853" i="7"/>
  <c r="K853" i="7"/>
  <c r="I853" i="7" s="1"/>
  <c r="AN2581" i="7"/>
  <c r="K2581" i="7"/>
  <c r="I2581" i="7" s="1"/>
  <c r="K1432" i="7"/>
  <c r="I1432" i="7" s="1"/>
  <c r="AN1432" i="7"/>
  <c r="AN3128" i="7"/>
  <c r="K3128" i="7"/>
  <c r="I3128" i="7" s="1"/>
  <c r="AN1538" i="7"/>
  <c r="K1538" i="7"/>
  <c r="I1538" i="7" s="1"/>
  <c r="K1403" i="7"/>
  <c r="I1403" i="7" s="1"/>
  <c r="AN1403" i="7"/>
  <c r="K4257" i="7"/>
  <c r="I4257" i="7" s="1"/>
  <c r="AN4257" i="7"/>
  <c r="AN4408" i="7"/>
  <c r="K4408" i="7"/>
  <c r="I4408" i="7" s="1"/>
  <c r="AN4464" i="7"/>
  <c r="K4464" i="7"/>
  <c r="I4464" i="7" s="1"/>
  <c r="AK667" i="1"/>
  <c r="AK656" i="1" s="1"/>
  <c r="AZ3382" i="7"/>
  <c r="L3380" i="7" s="1"/>
  <c r="AN4612" i="7"/>
  <c r="K4612" i="7"/>
  <c r="I4612" i="7" s="1"/>
  <c r="AN1458" i="7"/>
  <c r="K1458" i="7"/>
  <c r="I1458" i="7" s="1"/>
  <c r="GM910" i="1"/>
  <c r="GN910" i="1" s="1"/>
  <c r="AN3435" i="7"/>
  <c r="K3435" i="7"/>
  <c r="I3435" i="7" s="1"/>
  <c r="AN4279" i="7"/>
  <c r="K4279" i="7"/>
  <c r="I4279" i="7" s="1"/>
  <c r="AN3502" i="7"/>
  <c r="K3502" i="7"/>
  <c r="I3502" i="7" s="1"/>
  <c r="AN1124" i="7"/>
  <c r="K1124" i="7"/>
  <c r="I1124" i="7" s="1"/>
  <c r="K310" i="7"/>
  <c r="I310" i="7" s="1"/>
  <c r="AN310" i="7"/>
  <c r="AN3592" i="7"/>
  <c r="K3592" i="7"/>
  <c r="I3592" i="7" s="1"/>
  <c r="K4081" i="7"/>
  <c r="I4081" i="7" s="1"/>
  <c r="AN4081" i="7"/>
  <c r="AN4131" i="7"/>
  <c r="K4131" i="7"/>
  <c r="I4131" i="7" s="1"/>
  <c r="K453" i="7"/>
  <c r="I453" i="7" s="1"/>
  <c r="AN453" i="7"/>
  <c r="AN3696" i="7"/>
  <c r="K3696" i="7"/>
  <c r="I3696" i="7" s="1"/>
  <c r="GM35" i="1"/>
  <c r="GO35" i="1" s="1"/>
  <c r="GM531" i="1"/>
  <c r="GO531" i="1" s="1"/>
  <c r="GM578" i="1"/>
  <c r="GO578" i="1" s="1"/>
  <c r="GM954" i="1"/>
  <c r="GN954" i="1" s="1"/>
  <c r="S667" i="1"/>
  <c r="GM85" i="1"/>
  <c r="GO85" i="1" s="1"/>
  <c r="GM893" i="1"/>
  <c r="GN893" i="1" s="1"/>
  <c r="GM343" i="1"/>
  <c r="AK309" i="1"/>
  <c r="X309" i="1" s="1"/>
  <c r="GM303" i="1"/>
  <c r="GO303" i="1" s="1"/>
  <c r="GM38" i="1"/>
  <c r="GO38" i="1" s="1"/>
  <c r="F968" i="1"/>
  <c r="GM664" i="1"/>
  <c r="GO664" i="1" s="1"/>
  <c r="AK172" i="1"/>
  <c r="X172" i="1" s="1"/>
  <c r="GM297" i="1"/>
  <c r="GO297" i="1" s="1"/>
  <c r="GM125" i="1"/>
  <c r="GO125" i="1" s="1"/>
  <c r="GM168" i="1"/>
  <c r="GO168" i="1" s="1"/>
  <c r="GM889" i="1"/>
  <c r="GN889" i="1" s="1"/>
  <c r="GM348" i="1"/>
  <c r="GO348" i="1" s="1"/>
  <c r="GM485" i="1"/>
  <c r="GO485" i="1" s="1"/>
  <c r="GM80" i="1"/>
  <c r="GO80" i="1" s="1"/>
  <c r="GM708" i="1"/>
  <c r="GO708" i="1" s="1"/>
  <c r="GM258" i="1"/>
  <c r="GO258" i="1" s="1"/>
  <c r="GM914" i="1"/>
  <c r="GN914" i="1" s="1"/>
  <c r="GM898" i="1"/>
  <c r="GN898" i="1" s="1"/>
  <c r="GM890" i="1"/>
  <c r="GN890" i="1" s="1"/>
  <c r="GM33" i="1"/>
  <c r="GO33" i="1" s="1"/>
  <c r="GM716" i="1"/>
  <c r="GO716" i="1" s="1"/>
  <c r="GM915" i="1"/>
  <c r="GN915" i="1" s="1"/>
  <c r="AK403" i="1"/>
  <c r="AK388" i="1" s="1"/>
  <c r="GM87" i="1"/>
  <c r="GO87" i="1" s="1"/>
  <c r="GM306" i="1"/>
  <c r="GO306" i="1" s="1"/>
  <c r="AL667" i="1"/>
  <c r="AL656" i="1" s="1"/>
  <c r="AL309" i="1"/>
  <c r="Y309" i="1" s="1"/>
  <c r="GM484" i="1"/>
  <c r="GO484" i="1" s="1"/>
  <c r="GM798" i="1"/>
  <c r="GO798" i="1" s="1"/>
  <c r="AL538" i="1"/>
  <c r="AL525" i="1" s="1"/>
  <c r="GM907" i="1"/>
  <c r="GN907" i="1" s="1"/>
  <c r="GM909" i="1"/>
  <c r="GN909" i="1" s="1"/>
  <c r="GM901" i="1"/>
  <c r="GN901" i="1" s="1"/>
  <c r="GM888" i="1"/>
  <c r="GN888" i="1" s="1"/>
  <c r="AK538" i="1"/>
  <c r="AK525" i="1" s="1"/>
  <c r="GM34" i="1"/>
  <c r="GO34" i="1" s="1"/>
  <c r="GM575" i="1"/>
  <c r="GO575" i="1" s="1"/>
  <c r="AL806" i="1"/>
  <c r="AL794" i="1" s="1"/>
  <c r="GM799" i="1"/>
  <c r="GO799" i="1" s="1"/>
  <c r="GM896" i="1"/>
  <c r="GN896" i="1" s="1"/>
  <c r="AL90" i="1"/>
  <c r="AL448" i="1"/>
  <c r="Y448" i="1" s="1"/>
  <c r="GM717" i="1"/>
  <c r="GO717" i="1" s="1"/>
  <c r="GM797" i="1"/>
  <c r="GN797" i="1" s="1"/>
  <c r="AK90" i="1"/>
  <c r="AK72" i="1" s="1"/>
  <c r="AK448" i="1"/>
  <c r="AK435" i="1" s="1"/>
  <c r="GM295" i="1"/>
  <c r="GO295" i="1" s="1"/>
  <c r="GM886" i="1"/>
  <c r="GN886" i="1" s="1"/>
  <c r="AL493" i="1"/>
  <c r="AL480" i="1" s="1"/>
  <c r="GM166" i="1"/>
  <c r="GO166" i="1" s="1"/>
  <c r="GM906" i="1"/>
  <c r="GN906" i="1" s="1"/>
  <c r="GM446" i="1"/>
  <c r="GO446" i="1" s="1"/>
  <c r="AK493" i="1"/>
  <c r="AK480" i="1" s="1"/>
  <c r="GM913" i="1"/>
  <c r="GN913" i="1" s="1"/>
  <c r="GM619" i="1"/>
  <c r="GO619" i="1" s="1"/>
  <c r="AL388" i="1"/>
  <c r="Y403" i="1"/>
  <c r="Y762" i="1"/>
  <c r="AL754" i="1"/>
  <c r="Y213" i="1"/>
  <c r="AL204" i="1"/>
  <c r="AL72" i="1"/>
  <c r="Y90" i="1"/>
  <c r="GO30" i="1"/>
  <c r="X448" i="1"/>
  <c r="R613" i="1"/>
  <c r="F638" i="1"/>
  <c r="CF309" i="1"/>
  <c r="CH309" i="1"/>
  <c r="AC292" i="1"/>
  <c r="P309" i="1"/>
  <c r="CE309" i="1"/>
  <c r="P656" i="1"/>
  <c r="F670" i="1"/>
  <c r="AB525" i="1"/>
  <c r="O538" i="1"/>
  <c r="R72" i="1"/>
  <c r="GM533" i="1"/>
  <c r="GO533" i="1" s="1"/>
  <c r="P341" i="1"/>
  <c r="F359" i="1"/>
  <c r="F323" i="1"/>
  <c r="R292" i="1"/>
  <c r="CH656" i="1"/>
  <c r="AY667" i="1"/>
  <c r="P838" i="1"/>
  <c r="F849" i="1"/>
  <c r="AB667" i="1"/>
  <c r="P204" i="1"/>
  <c r="F216" i="1"/>
  <c r="Q163" i="1"/>
  <c r="F184" i="1"/>
  <c r="AC794" i="1"/>
  <c r="CE806" i="1"/>
  <c r="CF806" i="1"/>
  <c r="CH806" i="1"/>
  <c r="P806" i="1"/>
  <c r="CH341" i="1"/>
  <c r="AY356" i="1"/>
  <c r="AZ22" i="1"/>
  <c r="AZ1059" i="1"/>
  <c r="F1040" i="1"/>
  <c r="CH838" i="1"/>
  <c r="AY846" i="1"/>
  <c r="GO658" i="1"/>
  <c r="AL722" i="1"/>
  <c r="S762" i="1"/>
  <c r="AF754" i="1"/>
  <c r="AE878" i="1"/>
  <c r="R918" i="1"/>
  <c r="R1029" i="1" s="1"/>
  <c r="CF204" i="1"/>
  <c r="AW213" i="1"/>
  <c r="F370" i="1"/>
  <c r="R341" i="1"/>
  <c r="F767" i="1"/>
  <c r="AV754" i="1"/>
  <c r="CF341" i="1"/>
  <c r="AW356" i="1"/>
  <c r="F595" i="1"/>
  <c r="R570" i="1"/>
  <c r="GM393" i="1"/>
  <c r="GO393" i="1" s="1"/>
  <c r="CF838" i="1"/>
  <c r="AW846" i="1"/>
  <c r="AK722" i="1"/>
  <c r="AV213" i="1"/>
  <c r="CE204" i="1"/>
  <c r="F970" i="1"/>
  <c r="R950" i="1"/>
  <c r="CE341" i="1"/>
  <c r="AV356" i="1"/>
  <c r="AX18" i="1"/>
  <c r="F1066" i="1"/>
  <c r="F263" i="1"/>
  <c r="P245" i="1"/>
  <c r="GM32" i="1"/>
  <c r="GO32" i="1" s="1"/>
  <c r="CE838" i="1"/>
  <c r="AV846" i="1"/>
  <c r="AF699" i="1"/>
  <c r="S722" i="1"/>
  <c r="GM529" i="1"/>
  <c r="GO529" i="1" s="1"/>
  <c r="AB213" i="1"/>
  <c r="GM206" i="1"/>
  <c r="GM344" i="1"/>
  <c r="GO344" i="1" s="1"/>
  <c r="CF245" i="1"/>
  <c r="AW260" i="1"/>
  <c r="X213" i="1"/>
  <c r="AK204" i="1"/>
  <c r="CE245" i="1"/>
  <c r="AV260" i="1"/>
  <c r="AW956" i="1"/>
  <c r="CF950" i="1"/>
  <c r="X838" i="1"/>
  <c r="F872" i="1"/>
  <c r="P40" i="1"/>
  <c r="AC28" i="1"/>
  <c r="CF40" i="1"/>
  <c r="CH40" i="1"/>
  <c r="CE40" i="1"/>
  <c r="F593" i="1"/>
  <c r="Q570" i="1"/>
  <c r="R388" i="1"/>
  <c r="F417" i="1"/>
  <c r="R28" i="1"/>
  <c r="F54" i="1"/>
  <c r="Q204" i="1"/>
  <c r="F225" i="1"/>
  <c r="Y172" i="1"/>
  <c r="AL163" i="1"/>
  <c r="S131" i="1"/>
  <c r="AF122" i="1"/>
  <c r="CE950" i="1"/>
  <c r="AV956" i="1"/>
  <c r="F552" i="1"/>
  <c r="R525" i="1"/>
  <c r="GM439" i="1"/>
  <c r="GO439" i="1" s="1"/>
  <c r="AK806" i="1"/>
  <c r="Y260" i="1"/>
  <c r="F187" i="1"/>
  <c r="S163" i="1"/>
  <c r="AC388" i="1"/>
  <c r="CE403" i="1"/>
  <c r="CF403" i="1"/>
  <c r="CH403" i="1"/>
  <c r="P403" i="1"/>
  <c r="F959" i="1"/>
  <c r="P950" i="1"/>
  <c r="AW538" i="1"/>
  <c r="CF525" i="1"/>
  <c r="V22" i="1"/>
  <c r="F1052" i="1"/>
  <c r="V1059" i="1"/>
  <c r="AL950" i="1"/>
  <c r="GM703" i="1"/>
  <c r="GO703" i="1" s="1"/>
  <c r="GM78" i="1"/>
  <c r="GO78" i="1" s="1"/>
  <c r="AF613" i="1"/>
  <c r="S624" i="1"/>
  <c r="GO343" i="1"/>
  <c r="CC356" i="1" s="1"/>
  <c r="CA356" i="1"/>
  <c r="Q480" i="1"/>
  <c r="F505" i="1"/>
  <c r="F734" i="1"/>
  <c r="Q699" i="1"/>
  <c r="F52" i="1"/>
  <c r="Q28" i="1"/>
  <c r="AF245" i="1"/>
  <c r="S260" i="1"/>
  <c r="AF480" i="1"/>
  <c r="S493" i="1"/>
  <c r="AB388" i="1"/>
  <c r="O403" i="1"/>
  <c r="GO482" i="1"/>
  <c r="AV538" i="1"/>
  <c r="CE525" i="1"/>
  <c r="AB309" i="1"/>
  <c r="GM294" i="1"/>
  <c r="W18" i="1"/>
  <c r="F1083" i="1"/>
  <c r="AF878" i="1"/>
  <c r="S918" i="1"/>
  <c r="AL624" i="1"/>
  <c r="F774" i="1"/>
  <c r="Q754" i="1"/>
  <c r="AB356" i="1"/>
  <c r="GM483" i="1"/>
  <c r="GO483" i="1" s="1"/>
  <c r="F596" i="1"/>
  <c r="S570" i="1"/>
  <c r="GO390" i="1"/>
  <c r="R794" i="1"/>
  <c r="F820" i="1"/>
  <c r="X260" i="1"/>
  <c r="AY956" i="1"/>
  <c r="CH950" i="1"/>
  <c r="AB493" i="1"/>
  <c r="F541" i="1"/>
  <c r="P525" i="1"/>
  <c r="CE570" i="1"/>
  <c r="AV581" i="1"/>
  <c r="AL918" i="1"/>
  <c r="AK624" i="1"/>
  <c r="S435" i="1"/>
  <c r="F463" i="1"/>
  <c r="AB794" i="1"/>
  <c r="O806" i="1"/>
  <c r="AC699" i="1"/>
  <c r="CE722" i="1"/>
  <c r="CF722" i="1"/>
  <c r="CH722" i="1"/>
  <c r="P722" i="1"/>
  <c r="AB581" i="1"/>
  <c r="AF950" i="1"/>
  <c r="S956" i="1"/>
  <c r="P570" i="1"/>
  <c r="F584" i="1"/>
  <c r="AK918" i="1"/>
  <c r="AL356" i="1"/>
  <c r="AD388" i="1"/>
  <c r="Q403" i="1"/>
  <c r="R699" i="1"/>
  <c r="F736" i="1"/>
  <c r="S388" i="1"/>
  <c r="F418" i="1"/>
  <c r="GN841" i="1"/>
  <c r="CB846" i="1" s="1"/>
  <c r="CA846" i="1"/>
  <c r="AK292" i="1"/>
  <c r="CA260" i="1"/>
  <c r="GO247" i="1"/>
  <c r="CC260" i="1" s="1"/>
  <c r="AB918" i="1"/>
  <c r="GM880" i="1"/>
  <c r="GM207" i="1"/>
  <c r="GO207" i="1" s="1"/>
  <c r="AY538" i="1"/>
  <c r="CH525" i="1"/>
  <c r="BA18" i="1"/>
  <c r="F1079" i="1"/>
  <c r="GO572" i="1"/>
  <c r="CH570" i="1"/>
  <c r="AY581" i="1"/>
  <c r="AK950" i="1"/>
  <c r="X956" i="1"/>
  <c r="AK356" i="1"/>
  <c r="F768" i="1"/>
  <c r="AW754" i="1"/>
  <c r="F553" i="1"/>
  <c r="S525" i="1"/>
  <c r="GM897" i="1"/>
  <c r="GN897" i="1" s="1"/>
  <c r="Q656" i="1"/>
  <c r="F679" i="1"/>
  <c r="AB131" i="1"/>
  <c r="F770" i="1"/>
  <c r="AY754" i="1"/>
  <c r="GN796" i="1"/>
  <c r="CB806" i="1" s="1"/>
  <c r="P122" i="1"/>
  <c r="F134" i="1"/>
  <c r="GM81" i="1"/>
  <c r="GO81" i="1" s="1"/>
  <c r="AC72" i="1"/>
  <c r="P90" i="1"/>
  <c r="CE90" i="1"/>
  <c r="CF90" i="1"/>
  <c r="CH90" i="1"/>
  <c r="CH122" i="1"/>
  <c r="AY131" i="1"/>
  <c r="CE918" i="1"/>
  <c r="CF918" i="1"/>
  <c r="CH918" i="1"/>
  <c r="AC878" i="1"/>
  <c r="P918" i="1"/>
  <c r="GM704" i="1"/>
  <c r="GO704" i="1" s="1"/>
  <c r="AB40" i="1"/>
  <c r="P480" i="1"/>
  <c r="F496" i="1"/>
  <c r="GM618" i="1"/>
  <c r="GO618" i="1" s="1"/>
  <c r="CH435" i="1"/>
  <c r="AY448" i="1"/>
  <c r="AF341" i="1"/>
  <c r="S356" i="1"/>
  <c r="Q794" i="1"/>
  <c r="F818" i="1"/>
  <c r="Q122" i="1"/>
  <c r="F143" i="1"/>
  <c r="CH245" i="1"/>
  <c r="AY260" i="1"/>
  <c r="AB260" i="1"/>
  <c r="P172" i="1"/>
  <c r="AC163" i="1"/>
  <c r="CE172" i="1"/>
  <c r="CF172" i="1"/>
  <c r="CH172" i="1"/>
  <c r="CF435" i="1"/>
  <c r="AW448" i="1"/>
  <c r="CF570" i="1"/>
  <c r="AW581" i="1"/>
  <c r="GM908" i="1"/>
  <c r="GN908" i="1" s="1"/>
  <c r="AB838" i="1"/>
  <c r="O846" i="1"/>
  <c r="S213" i="1"/>
  <c r="AF204" i="1"/>
  <c r="CF122" i="1"/>
  <c r="AW131" i="1"/>
  <c r="GM83" i="1"/>
  <c r="GO83" i="1" s="1"/>
  <c r="Y131" i="1"/>
  <c r="AL122" i="1"/>
  <c r="GM165" i="1"/>
  <c r="AB172" i="1"/>
  <c r="AL40" i="1"/>
  <c r="GM701" i="1"/>
  <c r="R245" i="1"/>
  <c r="F274" i="1"/>
  <c r="Q435" i="1"/>
  <c r="F460" i="1"/>
  <c r="GM899" i="1"/>
  <c r="GN899" i="1" s="1"/>
  <c r="CH480" i="1"/>
  <c r="AY493" i="1"/>
  <c r="AB448" i="1"/>
  <c r="CE435" i="1"/>
  <c r="AV448" i="1"/>
  <c r="R435" i="1"/>
  <c r="F462" i="1"/>
  <c r="AD292" i="1"/>
  <c r="Q309" i="1"/>
  <c r="R480" i="1"/>
  <c r="F507" i="1"/>
  <c r="Q525" i="1"/>
  <c r="F550" i="1"/>
  <c r="BD22" i="1"/>
  <c r="BD1059" i="1"/>
  <c r="F1054" i="1"/>
  <c r="AK581" i="1"/>
  <c r="AV131" i="1"/>
  <c r="CE122" i="1"/>
  <c r="AB90" i="1"/>
  <c r="AF72" i="1"/>
  <c r="S90" i="1"/>
  <c r="AC613" i="1"/>
  <c r="P624" i="1"/>
  <c r="CE624" i="1"/>
  <c r="CF624" i="1"/>
  <c r="CH624" i="1"/>
  <c r="X131" i="1"/>
  <c r="AK122" i="1"/>
  <c r="AF292" i="1"/>
  <c r="S309" i="1"/>
  <c r="AK40" i="1"/>
  <c r="AB722" i="1"/>
  <c r="F776" i="1"/>
  <c r="R754" i="1"/>
  <c r="AW493" i="1"/>
  <c r="CF480" i="1"/>
  <c r="GO437" i="1"/>
  <c r="F451" i="1"/>
  <c r="P435" i="1"/>
  <c r="AD878" i="1"/>
  <c r="Q918" i="1"/>
  <c r="GO74" i="1"/>
  <c r="Q72" i="1"/>
  <c r="F102" i="1"/>
  <c r="GM615" i="1"/>
  <c r="AB624" i="1"/>
  <c r="S40" i="1"/>
  <c r="AF28" i="1"/>
  <c r="AB956" i="1"/>
  <c r="CF656" i="1"/>
  <c r="AW667" i="1"/>
  <c r="AV493" i="1"/>
  <c r="CE480" i="1"/>
  <c r="Y838" i="1"/>
  <c r="F873" i="1"/>
  <c r="F368" i="1"/>
  <c r="Q341" i="1"/>
  <c r="AB762" i="1"/>
  <c r="Q613" i="1"/>
  <c r="F636" i="1"/>
  <c r="F682" i="1"/>
  <c r="S656" i="1"/>
  <c r="F272" i="1"/>
  <c r="Q245" i="1"/>
  <c r="CA131" i="1"/>
  <c r="GO124" i="1"/>
  <c r="U22" i="1"/>
  <c r="F1051" i="1"/>
  <c r="U1059" i="1"/>
  <c r="AF794" i="1"/>
  <c r="S806" i="1"/>
  <c r="GM86" i="1"/>
  <c r="GO86" i="1" s="1"/>
  <c r="GN952" i="1"/>
  <c r="CA956" i="1"/>
  <c r="CE656" i="1"/>
  <c r="AV667" i="1"/>
  <c r="GO527" i="1"/>
  <c r="CH204" i="1"/>
  <c r="AY213" i="1"/>
  <c r="F861" i="1"/>
  <c r="S838" i="1"/>
  <c r="F681" i="1"/>
  <c r="R656" i="1"/>
  <c r="GN756" i="1"/>
  <c r="CB762" i="1" s="1"/>
  <c r="CA762" i="1"/>
  <c r="AK163" i="1" l="1"/>
  <c r="X667" i="1"/>
  <c r="AL435" i="1"/>
  <c r="X403" i="1"/>
  <c r="X388" i="1" s="1"/>
  <c r="CC806" i="1"/>
  <c r="CA448" i="1"/>
  <c r="CA435" i="1" s="1"/>
  <c r="CC448" i="1"/>
  <c r="AL570" i="1"/>
  <c r="AN59" i="7"/>
  <c r="K1024" i="7"/>
  <c r="I1024" i="7" s="1"/>
  <c r="AK754" i="1"/>
  <c r="K4473" i="7"/>
  <c r="I4473" i="7" s="1"/>
  <c r="K2943" i="7"/>
  <c r="I2943" i="7" s="1"/>
  <c r="AN2943" i="7"/>
  <c r="K3382" i="7"/>
  <c r="I3382" i="7" s="1"/>
  <c r="AN3382" i="7"/>
  <c r="AN3874" i="7"/>
  <c r="K3874" i="7"/>
  <c r="I3874" i="7" s="1"/>
  <c r="K2922" i="7"/>
  <c r="I2922" i="7" s="1"/>
  <c r="AN2805" i="7"/>
  <c r="K2805" i="7"/>
  <c r="I2805" i="7" s="1"/>
  <c r="AN626" i="7"/>
  <c r="K73" i="7"/>
  <c r="I73" i="7" s="1"/>
  <c r="AN73" i="7"/>
  <c r="AN403" i="7"/>
  <c r="K403" i="7"/>
  <c r="I403" i="7" s="1"/>
  <c r="K967" i="7"/>
  <c r="I967" i="7" s="1"/>
  <c r="AN967" i="7"/>
  <c r="K4340" i="7"/>
  <c r="I4340" i="7" s="1"/>
  <c r="AN4340" i="7"/>
  <c r="CA403" i="1"/>
  <c r="K1952" i="7"/>
  <c r="I1952" i="7" s="1"/>
  <c r="AN1952" i="7"/>
  <c r="K324" i="7"/>
  <c r="I324" i="7" s="1"/>
  <c r="AN324" i="7"/>
  <c r="AN4510" i="7"/>
  <c r="K4510" i="7"/>
  <c r="I4510" i="7" s="1"/>
  <c r="CB956" i="1"/>
  <c r="CB950" i="1" s="1"/>
  <c r="CC403" i="1"/>
  <c r="K3979" i="7"/>
  <c r="I3979" i="7" s="1"/>
  <c r="AN3979" i="7"/>
  <c r="AL292" i="1"/>
  <c r="CA806" i="1"/>
  <c r="X90" i="1"/>
  <c r="X72" i="1" s="1"/>
  <c r="CC493" i="1"/>
  <c r="AT493" i="1" s="1"/>
  <c r="Y806" i="1"/>
  <c r="Y794" i="1" s="1"/>
  <c r="CA493" i="1"/>
  <c r="CA480" i="1" s="1"/>
  <c r="CC667" i="1"/>
  <c r="CA667" i="1"/>
  <c r="CC131" i="1"/>
  <c r="AT131" i="1" s="1"/>
  <c r="X538" i="1"/>
  <c r="X525" i="1" s="1"/>
  <c r="CC40" i="1"/>
  <c r="AT40" i="1" s="1"/>
  <c r="CC581" i="1"/>
  <c r="CC570" i="1" s="1"/>
  <c r="CA40" i="1"/>
  <c r="AR40" i="1" s="1"/>
  <c r="CA581" i="1"/>
  <c r="Y538" i="1"/>
  <c r="Y525" i="1" s="1"/>
  <c r="Y667" i="1"/>
  <c r="Y656" i="1" s="1"/>
  <c r="Q1029" i="1"/>
  <c r="Q22" i="1" s="1"/>
  <c r="X493" i="1"/>
  <c r="F519" i="1" s="1"/>
  <c r="Y493" i="1"/>
  <c r="F520" i="1" s="1"/>
  <c r="P388" i="1"/>
  <c r="F406" i="1"/>
  <c r="Y163" i="1"/>
  <c r="F199" i="1"/>
  <c r="AW950" i="1"/>
  <c r="F962" i="1"/>
  <c r="P794" i="1"/>
  <c r="F809" i="1"/>
  <c r="F474" i="1"/>
  <c r="X435" i="1"/>
  <c r="CC245" i="1"/>
  <c r="AT260" i="1"/>
  <c r="AV245" i="1"/>
  <c r="F265" i="1"/>
  <c r="CH794" i="1"/>
  <c r="AY806" i="1"/>
  <c r="Y570" i="1"/>
  <c r="F608" i="1"/>
  <c r="AB878" i="1"/>
  <c r="O918" i="1"/>
  <c r="CA245" i="1"/>
  <c r="AR260" i="1"/>
  <c r="P699" i="1"/>
  <c r="F725" i="1"/>
  <c r="AY950" i="1"/>
  <c r="F964" i="1"/>
  <c r="GO294" i="1"/>
  <c r="CC309" i="1" s="1"/>
  <c r="CA309" i="1"/>
  <c r="CF388" i="1"/>
  <c r="AW403" i="1"/>
  <c r="AV341" i="1"/>
  <c r="F361" i="1"/>
  <c r="F219" i="1"/>
  <c r="AW204" i="1"/>
  <c r="CF794" i="1"/>
  <c r="AW806" i="1"/>
  <c r="X656" i="1"/>
  <c r="F693" i="1"/>
  <c r="P613" i="1"/>
  <c r="F627" i="1"/>
  <c r="AV435" i="1"/>
  <c r="F453" i="1"/>
  <c r="S204" i="1"/>
  <c r="F228" i="1"/>
  <c r="AR356" i="1"/>
  <c r="CA341" i="1"/>
  <c r="CE388" i="1"/>
  <c r="AV403" i="1"/>
  <c r="R22" i="1"/>
  <c r="F1043" i="1"/>
  <c r="R1059" i="1"/>
  <c r="CE794" i="1"/>
  <c r="AV806" i="1"/>
  <c r="F540" i="1"/>
  <c r="O525" i="1"/>
  <c r="CC341" i="1"/>
  <c r="AT356" i="1"/>
  <c r="F239" i="1"/>
  <c r="X204" i="1"/>
  <c r="F932" i="1"/>
  <c r="R878" i="1"/>
  <c r="F116" i="1"/>
  <c r="Y435" i="1"/>
  <c r="F475" i="1"/>
  <c r="CH699" i="1"/>
  <c r="AY722" i="1"/>
  <c r="X356" i="1"/>
  <c r="AK341" i="1"/>
  <c r="CA838" i="1"/>
  <c r="AR846" i="1"/>
  <c r="CE699" i="1"/>
  <c r="AV722" i="1"/>
  <c r="AV525" i="1"/>
  <c r="F543" i="1"/>
  <c r="S613" i="1"/>
  <c r="F639" i="1"/>
  <c r="AW245" i="1"/>
  <c r="F266" i="1"/>
  <c r="CA950" i="1"/>
  <c r="AR956" i="1"/>
  <c r="AB72" i="1"/>
  <c r="O90" i="1"/>
  <c r="F93" i="1"/>
  <c r="P72" i="1"/>
  <c r="X950" i="1"/>
  <c r="F982" i="1"/>
  <c r="CB838" i="1"/>
  <c r="AS846" i="1"/>
  <c r="Y72" i="1"/>
  <c r="F117" i="1"/>
  <c r="AB292" i="1"/>
  <c r="O309" i="1"/>
  <c r="O794" i="1"/>
  <c r="F808" i="1"/>
  <c r="CA388" i="1"/>
  <c r="AR403" i="1"/>
  <c r="AR493" i="1"/>
  <c r="AV204" i="1"/>
  <c r="F218" i="1"/>
  <c r="F777" i="1"/>
  <c r="S754" i="1"/>
  <c r="AV309" i="1"/>
  <c r="CE292" i="1"/>
  <c r="AY90" i="1"/>
  <c r="CH72" i="1"/>
  <c r="O838" i="1"/>
  <c r="F848" i="1"/>
  <c r="CC388" i="1"/>
  <c r="AT403" i="1"/>
  <c r="O388" i="1"/>
  <c r="F405" i="1"/>
  <c r="F287" i="1"/>
  <c r="Y245" i="1"/>
  <c r="GO206" i="1"/>
  <c r="CC213" i="1" s="1"/>
  <c r="CA213" i="1"/>
  <c r="X722" i="1"/>
  <c r="AK699" i="1"/>
  <c r="Y722" i="1"/>
  <c r="AL699" i="1"/>
  <c r="F312" i="1"/>
  <c r="P292" i="1"/>
  <c r="CF699" i="1"/>
  <c r="AW722" i="1"/>
  <c r="AV480" i="1"/>
  <c r="F498" i="1"/>
  <c r="AV122" i="1"/>
  <c r="F136" i="1"/>
  <c r="Y950" i="1"/>
  <c r="F983" i="1"/>
  <c r="AK794" i="1"/>
  <c r="X806" i="1"/>
  <c r="AB204" i="1"/>
  <c r="O213" i="1"/>
  <c r="F852" i="1"/>
  <c r="AW838" i="1"/>
  <c r="CC656" i="1"/>
  <c r="AT667" i="1"/>
  <c r="O667" i="1"/>
  <c r="AB656" i="1"/>
  <c r="X754" i="1"/>
  <c r="F788" i="1"/>
  <c r="Y204" i="1"/>
  <c r="F240" i="1"/>
  <c r="AB480" i="1"/>
  <c r="O493" i="1"/>
  <c r="S72" i="1"/>
  <c r="F105" i="1"/>
  <c r="F286" i="1"/>
  <c r="X245" i="1"/>
  <c r="AW656" i="1"/>
  <c r="F673" i="1"/>
  <c r="AY435" i="1"/>
  <c r="F456" i="1"/>
  <c r="AK28" i="1"/>
  <c r="X40" i="1"/>
  <c r="S480" i="1"/>
  <c r="F508" i="1"/>
  <c r="CE28" i="1"/>
  <c r="AV40" i="1"/>
  <c r="CA656" i="1"/>
  <c r="AR667" i="1"/>
  <c r="AY309" i="1"/>
  <c r="CH292" i="1"/>
  <c r="F137" i="1"/>
  <c r="AW122" i="1"/>
  <c r="F139" i="1"/>
  <c r="AY122" i="1"/>
  <c r="CF72" i="1"/>
  <c r="AW90" i="1"/>
  <c r="AW570" i="1"/>
  <c r="F587" i="1"/>
  <c r="CA794" i="1"/>
  <c r="AR806" i="1"/>
  <c r="CA570" i="1"/>
  <c r="AR581" i="1"/>
  <c r="Q388" i="1"/>
  <c r="F415" i="1"/>
  <c r="AK613" i="1"/>
  <c r="X624" i="1"/>
  <c r="V18" i="1"/>
  <c r="F1082" i="1"/>
  <c r="CH28" i="1"/>
  <c r="AY40" i="1"/>
  <c r="S699" i="1"/>
  <c r="F737" i="1"/>
  <c r="F854" i="1"/>
  <c r="AY838" i="1"/>
  <c r="AW309" i="1"/>
  <c r="CF292" i="1"/>
  <c r="Y292" i="1"/>
  <c r="F336" i="1"/>
  <c r="AB570" i="1"/>
  <c r="O581" i="1"/>
  <c r="AB435" i="1"/>
  <c r="O448" i="1"/>
  <c r="S794" i="1"/>
  <c r="F821" i="1"/>
  <c r="F499" i="1"/>
  <c r="AW480" i="1"/>
  <c r="AW435" i="1"/>
  <c r="F454" i="1"/>
  <c r="CF163" i="1"/>
  <c r="AW172" i="1"/>
  <c r="O40" i="1"/>
  <c r="AB28" i="1"/>
  <c r="CB794" i="1"/>
  <c r="AS806" i="1"/>
  <c r="AL878" i="1"/>
  <c r="Y918" i="1"/>
  <c r="AB341" i="1"/>
  <c r="O356" i="1"/>
  <c r="F275" i="1"/>
  <c r="S245" i="1"/>
  <c r="CF28" i="1"/>
  <c r="AW40" i="1"/>
  <c r="AY656" i="1"/>
  <c r="F675" i="1"/>
  <c r="CB754" i="1"/>
  <c r="AS762" i="1"/>
  <c r="AB613" i="1"/>
  <c r="O624" i="1"/>
  <c r="CH163" i="1"/>
  <c r="AY172" i="1"/>
  <c r="CE163" i="1"/>
  <c r="AV172" i="1"/>
  <c r="Y356" i="1"/>
  <c r="AL341" i="1"/>
  <c r="CC794" i="1"/>
  <c r="AT806" i="1"/>
  <c r="AV950" i="1"/>
  <c r="F961" i="1"/>
  <c r="F851" i="1"/>
  <c r="AV838" i="1"/>
  <c r="Y754" i="1"/>
  <c r="F789" i="1"/>
  <c r="AV918" i="1"/>
  <c r="CE878" i="1"/>
  <c r="AK570" i="1"/>
  <c r="X581" i="1"/>
  <c r="AR131" i="1"/>
  <c r="CA122" i="1"/>
  <c r="CA722" i="1"/>
  <c r="GO701" i="1"/>
  <c r="CC722" i="1" s="1"/>
  <c r="O172" i="1"/>
  <c r="AB163" i="1"/>
  <c r="F157" i="1"/>
  <c r="X122" i="1"/>
  <c r="GO165" i="1"/>
  <c r="CC172" i="1" s="1"/>
  <c r="CA172" i="1"/>
  <c r="F921" i="1"/>
  <c r="P878" i="1"/>
  <c r="AK878" i="1"/>
  <c r="X918" i="1"/>
  <c r="AV570" i="1"/>
  <c r="F586" i="1"/>
  <c r="F43" i="1"/>
  <c r="P28" i="1"/>
  <c r="P1029" i="1"/>
  <c r="AW341" i="1"/>
  <c r="F362" i="1"/>
  <c r="AZ18" i="1"/>
  <c r="F1070" i="1"/>
  <c r="CH388" i="1"/>
  <c r="AY403" i="1"/>
  <c r="CC435" i="1"/>
  <c r="AT448" i="1"/>
  <c r="U18" i="1"/>
  <c r="F1081" i="1"/>
  <c r="AY570" i="1"/>
  <c r="F589" i="1"/>
  <c r="BD18" i="1"/>
  <c r="F1084" i="1"/>
  <c r="GO615" i="1"/>
  <c r="CC624" i="1" s="1"/>
  <c r="CA624" i="1"/>
  <c r="F221" i="1"/>
  <c r="AY204" i="1"/>
  <c r="CA538" i="1"/>
  <c r="CC90" i="1"/>
  <c r="CH613" i="1"/>
  <c r="AY624" i="1"/>
  <c r="F321" i="1"/>
  <c r="Q292" i="1"/>
  <c r="F175" i="1"/>
  <c r="P163" i="1"/>
  <c r="O131" i="1"/>
  <c r="AB122" i="1"/>
  <c r="AY525" i="1"/>
  <c r="F546" i="1"/>
  <c r="AL613" i="1"/>
  <c r="Y624" i="1"/>
  <c r="AW525" i="1"/>
  <c r="F544" i="1"/>
  <c r="X163" i="1"/>
  <c r="F198" i="1"/>
  <c r="X292" i="1"/>
  <c r="F335" i="1"/>
  <c r="AY480" i="1"/>
  <c r="F501" i="1"/>
  <c r="CE72" i="1"/>
  <c r="AV90" i="1"/>
  <c r="O722" i="1"/>
  <c r="AB699" i="1"/>
  <c r="F324" i="1"/>
  <c r="S292" i="1"/>
  <c r="CA90" i="1"/>
  <c r="CF613" i="1"/>
  <c r="AW624" i="1"/>
  <c r="F158" i="1"/>
  <c r="Y122" i="1"/>
  <c r="AB245" i="1"/>
  <c r="O260" i="1"/>
  <c r="AY918" i="1"/>
  <c r="CH878" i="1"/>
  <c r="S878" i="1"/>
  <c r="F933" i="1"/>
  <c r="S122" i="1"/>
  <c r="F146" i="1"/>
  <c r="AY341" i="1"/>
  <c r="F364" i="1"/>
  <c r="Y388" i="1"/>
  <c r="F430" i="1"/>
  <c r="F371" i="1"/>
  <c r="S341" i="1"/>
  <c r="CA754" i="1"/>
  <c r="AR762" i="1"/>
  <c r="AB950" i="1"/>
  <c r="O956" i="1"/>
  <c r="S28" i="1"/>
  <c r="F55" i="1"/>
  <c r="S1029" i="1"/>
  <c r="AL28" i="1"/>
  <c r="Y40" i="1"/>
  <c r="CC538" i="1"/>
  <c r="AV656" i="1"/>
  <c r="F672" i="1"/>
  <c r="AB754" i="1"/>
  <c r="O762" i="1"/>
  <c r="F930" i="1"/>
  <c r="Q878" i="1"/>
  <c r="CE613" i="1"/>
  <c r="AV624" i="1"/>
  <c r="F268" i="1"/>
  <c r="AY245" i="1"/>
  <c r="AW918" i="1"/>
  <c r="CF878" i="1"/>
  <c r="GN880" i="1"/>
  <c r="CB918" i="1" s="1"/>
  <c r="CA918" i="1"/>
  <c r="F971" i="1"/>
  <c r="S950" i="1"/>
  <c r="F564" i="1" l="1"/>
  <c r="AR448" i="1"/>
  <c r="AS956" i="1"/>
  <c r="F973" i="1" s="1"/>
  <c r="F429" i="1"/>
  <c r="CA28" i="1"/>
  <c r="CC122" i="1"/>
  <c r="CC28" i="1"/>
  <c r="CC480" i="1"/>
  <c r="F833" i="1"/>
  <c r="AT581" i="1"/>
  <c r="X480" i="1"/>
  <c r="F694" i="1"/>
  <c r="F1041" i="1"/>
  <c r="Q1059" i="1"/>
  <c r="Q18" i="1" s="1"/>
  <c r="F565" i="1"/>
  <c r="Y480" i="1"/>
  <c r="CA204" i="1"/>
  <c r="AR213" i="1"/>
  <c r="F730" i="1"/>
  <c r="AY699" i="1"/>
  <c r="AT213" i="1"/>
  <c r="CC204" i="1"/>
  <c r="AV388" i="1"/>
  <c r="F408" i="1"/>
  <c r="X794" i="1"/>
  <c r="F832" i="1"/>
  <c r="AR388" i="1"/>
  <c r="F431" i="1"/>
  <c r="F92" i="1"/>
  <c r="O72" i="1"/>
  <c r="F521" i="1"/>
  <c r="AR480" i="1"/>
  <c r="AW388" i="1"/>
  <c r="F409" i="1"/>
  <c r="AT245" i="1"/>
  <c r="F278" i="1"/>
  <c r="F958" i="1"/>
  <c r="O950" i="1"/>
  <c r="AR656" i="1"/>
  <c r="F695" i="1"/>
  <c r="AR950" i="1"/>
  <c r="F984" i="1"/>
  <c r="F384" i="1"/>
  <c r="AR341" i="1"/>
  <c r="X613" i="1"/>
  <c r="F650" i="1"/>
  <c r="AW878" i="1"/>
  <c r="F924" i="1"/>
  <c r="Y613" i="1"/>
  <c r="F651" i="1"/>
  <c r="CA292" i="1"/>
  <c r="AR309" i="1"/>
  <c r="AR754" i="1"/>
  <c r="F790" i="1"/>
  <c r="F945" i="1"/>
  <c r="Y878" i="1"/>
  <c r="O613" i="1"/>
  <c r="F626" i="1"/>
  <c r="F311" i="1"/>
  <c r="O292" i="1"/>
  <c r="CC292" i="1"/>
  <c r="AT309" i="1"/>
  <c r="F58" i="1"/>
  <c r="AT28" i="1"/>
  <c r="O480" i="1"/>
  <c r="F495" i="1"/>
  <c r="AW699" i="1"/>
  <c r="F728" i="1"/>
  <c r="CA613" i="1"/>
  <c r="AR624" i="1"/>
  <c r="AR570" i="1"/>
  <c r="F609" i="1"/>
  <c r="F159" i="1"/>
  <c r="AR122" i="1"/>
  <c r="AT388" i="1"/>
  <c r="F421" i="1"/>
  <c r="F42" i="1"/>
  <c r="O28" i="1"/>
  <c r="O1029" i="1"/>
  <c r="AW292" i="1"/>
  <c r="F315" i="1"/>
  <c r="F383" i="1"/>
  <c r="Y341" i="1"/>
  <c r="F45" i="1"/>
  <c r="AV28" i="1"/>
  <c r="AV1029" i="1"/>
  <c r="O122" i="1"/>
  <c r="F133" i="1"/>
  <c r="AS754" i="1"/>
  <c r="F779" i="1"/>
  <c r="F178" i="1"/>
  <c r="AW163" i="1"/>
  <c r="F96" i="1"/>
  <c r="AW72" i="1"/>
  <c r="AT570" i="1"/>
  <c r="F599" i="1"/>
  <c r="AT341" i="1"/>
  <c r="F374" i="1"/>
  <c r="CA525" i="1"/>
  <c r="AR538" i="1"/>
  <c r="F262" i="1"/>
  <c r="O245" i="1"/>
  <c r="F177" i="1"/>
  <c r="AV163" i="1"/>
  <c r="AY292" i="1"/>
  <c r="F317" i="1"/>
  <c r="AW613" i="1"/>
  <c r="F630" i="1"/>
  <c r="AS794" i="1"/>
  <c r="F823" i="1"/>
  <c r="F466" i="1"/>
  <c r="AT435" i="1"/>
  <c r="O656" i="1"/>
  <c r="F669" i="1"/>
  <c r="F98" i="1"/>
  <c r="AY72" i="1"/>
  <c r="AR245" i="1"/>
  <c r="F288" i="1"/>
  <c r="AT722" i="1"/>
  <c r="CC699" i="1"/>
  <c r="CC613" i="1"/>
  <c r="AT624" i="1"/>
  <c r="X570" i="1"/>
  <c r="F607" i="1"/>
  <c r="CA72" i="1"/>
  <c r="AR90" i="1"/>
  <c r="CC525" i="1"/>
  <c r="AT538" i="1"/>
  <c r="O699" i="1"/>
  <c r="F724" i="1"/>
  <c r="AR435" i="1"/>
  <c r="F476" i="1"/>
  <c r="X28" i="1"/>
  <c r="F66" i="1"/>
  <c r="X1029" i="1"/>
  <c r="F685" i="1"/>
  <c r="AT656" i="1"/>
  <c r="AV699" i="1"/>
  <c r="F727" i="1"/>
  <c r="P22" i="1"/>
  <c r="P1059" i="1"/>
  <c r="F1032" i="1"/>
  <c r="AR794" i="1"/>
  <c r="F834" i="1"/>
  <c r="O754" i="1"/>
  <c r="F764" i="1"/>
  <c r="F95" i="1"/>
  <c r="AV72" i="1"/>
  <c r="AY388" i="1"/>
  <c r="F411" i="1"/>
  <c r="AV292" i="1"/>
  <c r="F314" i="1"/>
  <c r="F511" i="1"/>
  <c r="AT480" i="1"/>
  <c r="F920" i="1"/>
  <c r="O878" i="1"/>
  <c r="AR722" i="1"/>
  <c r="CA699" i="1"/>
  <c r="F180" i="1"/>
  <c r="AY163" i="1"/>
  <c r="Y28" i="1"/>
  <c r="F67" i="1"/>
  <c r="Y1029" i="1"/>
  <c r="CA163" i="1"/>
  <c r="AR172" i="1"/>
  <c r="F48" i="1"/>
  <c r="AY28" i="1"/>
  <c r="AY1029" i="1"/>
  <c r="AS838" i="1"/>
  <c r="F863" i="1"/>
  <c r="AR838" i="1"/>
  <c r="F874" i="1"/>
  <c r="AV794" i="1"/>
  <c r="F811" i="1"/>
  <c r="F450" i="1"/>
  <c r="O435" i="1"/>
  <c r="F926" i="1"/>
  <c r="AY878" i="1"/>
  <c r="O341" i="1"/>
  <c r="F358" i="1"/>
  <c r="AV613" i="1"/>
  <c r="F629" i="1"/>
  <c r="AR28" i="1"/>
  <c r="F68" i="1"/>
  <c r="AV878" i="1"/>
  <c r="F923" i="1"/>
  <c r="F944" i="1"/>
  <c r="X878" i="1"/>
  <c r="S22" i="1"/>
  <c r="F1044" i="1"/>
  <c r="J16" i="2" s="1"/>
  <c r="S1059" i="1"/>
  <c r="AY613" i="1"/>
  <c r="F632" i="1"/>
  <c r="CC163" i="1"/>
  <c r="AT172" i="1"/>
  <c r="F749" i="1"/>
  <c r="Y699" i="1"/>
  <c r="AW794" i="1"/>
  <c r="F812" i="1"/>
  <c r="AR918" i="1"/>
  <c r="CA878" i="1"/>
  <c r="AT794" i="1"/>
  <c r="F824" i="1"/>
  <c r="F46" i="1"/>
  <c r="AW28" i="1"/>
  <c r="AW1029" i="1"/>
  <c r="O204" i="1"/>
  <c r="F215" i="1"/>
  <c r="R18" i="1"/>
  <c r="F1073" i="1"/>
  <c r="F174" i="1"/>
  <c r="O163" i="1"/>
  <c r="O570" i="1"/>
  <c r="F583" i="1"/>
  <c r="F149" i="1"/>
  <c r="AT122" i="1"/>
  <c r="AS918" i="1"/>
  <c r="CB878" i="1"/>
  <c r="CC72" i="1"/>
  <c r="AT90" i="1"/>
  <c r="F748" i="1"/>
  <c r="X699" i="1"/>
  <c r="X341" i="1"/>
  <c r="F382" i="1"/>
  <c r="AY794" i="1"/>
  <c r="F814" i="1"/>
  <c r="F1071" i="1" l="1"/>
  <c r="AS950" i="1"/>
  <c r="AT1029" i="1"/>
  <c r="AT1059" i="1" s="1"/>
  <c r="AR1029" i="1"/>
  <c r="AR22" i="1" s="1"/>
  <c r="AW22" i="1"/>
  <c r="AW1059" i="1"/>
  <c r="F1035" i="1"/>
  <c r="AY22" i="1"/>
  <c r="AY1059" i="1"/>
  <c r="F1037" i="1"/>
  <c r="F740" i="1"/>
  <c r="AT699" i="1"/>
  <c r="AR525" i="1"/>
  <c r="F566" i="1"/>
  <c r="AS878" i="1"/>
  <c r="F935" i="1"/>
  <c r="AR72" i="1"/>
  <c r="F118" i="1"/>
  <c r="AR292" i="1"/>
  <c r="F337" i="1"/>
  <c r="AT292" i="1"/>
  <c r="F327" i="1"/>
  <c r="Y22" i="1"/>
  <c r="Y1059" i="1"/>
  <c r="F1056" i="1"/>
  <c r="F231" i="1"/>
  <c r="AT204" i="1"/>
  <c r="AV22" i="1"/>
  <c r="AV1059" i="1"/>
  <c r="F1034" i="1"/>
  <c r="AS1029" i="1"/>
  <c r="S18" i="1"/>
  <c r="F1074" i="1"/>
  <c r="X22" i="1"/>
  <c r="X1059" i="1"/>
  <c r="F1055" i="1"/>
  <c r="O22" i="1"/>
  <c r="O1059" i="1"/>
  <c r="F1031" i="1"/>
  <c r="AR163" i="1"/>
  <c r="F200" i="1"/>
  <c r="F556" i="1"/>
  <c r="AT525" i="1"/>
  <c r="P18" i="1"/>
  <c r="F1062" i="1"/>
  <c r="F946" i="1"/>
  <c r="AR878" i="1"/>
  <c r="F190" i="1"/>
  <c r="AT163" i="1"/>
  <c r="F642" i="1"/>
  <c r="AT613" i="1"/>
  <c r="AR204" i="1"/>
  <c r="F241" i="1"/>
  <c r="AT72" i="1"/>
  <c r="F108" i="1"/>
  <c r="F750" i="1"/>
  <c r="AR699" i="1"/>
  <c r="AR613" i="1"/>
  <c r="F652" i="1"/>
  <c r="F1047" i="1" l="1"/>
  <c r="AT22" i="1"/>
  <c r="AR1059" i="1"/>
  <c r="F16" i="2"/>
  <c r="F1057" i="1"/>
  <c r="Y18" i="1"/>
  <c r="F1086" i="1"/>
  <c r="O18" i="1"/>
  <c r="F1061" i="1"/>
  <c r="AS22" i="1"/>
  <c r="F1046" i="1"/>
  <c r="AS1059" i="1"/>
  <c r="AV18" i="1"/>
  <c r="F1064" i="1"/>
  <c r="AR18" i="1"/>
  <c r="F1087" i="1"/>
  <c r="AY18" i="1"/>
  <c r="F1067" i="1"/>
  <c r="AW18" i="1"/>
  <c r="F1065" i="1"/>
  <c r="AT18" i="1"/>
  <c r="F1077" i="1"/>
  <c r="X18" i="1"/>
  <c r="F1085" i="1"/>
  <c r="E16" i="2" l="1"/>
  <c r="I16" i="2" s="1"/>
  <c r="N16" i="2" s="1"/>
  <c r="AS18" i="1"/>
  <c r="F1076" i="1"/>
  <c r="F1088" i="1"/>
  <c r="F1089" i="1" s="1"/>
  <c r="F1092" i="1"/>
  <c r="F1093" i="1" s="1"/>
  <c r="F1094" i="1" l="1"/>
  <c r="F1095" i="1" s="1"/>
  <c r="F1090" i="1"/>
  <c r="F1091" i="1"/>
</calcChain>
</file>

<file path=xl/sharedStrings.xml><?xml version="1.0" encoding="utf-8"?>
<sst xmlns="http://schemas.openxmlformats.org/spreadsheetml/2006/main" count="67855" uniqueCount="1988">
  <si>
    <t>Smeta.RU (Terminal)  (495) 974-1589</t>
  </si>
  <si>
    <t>_PS_</t>
  </si>
  <si>
    <t>Smeta.RU (Terminal)</t>
  </si>
  <si>
    <t/>
  </si>
  <si>
    <t>+№09 Альбом на ремонт КЛС 2026 г. Москва</t>
  </si>
  <si>
    <t>Сметные нормы списания</t>
  </si>
  <si>
    <t>Коды ценников</t>
  </si>
  <si>
    <t>Москва (Общестрой) 1-й квартал 2025 ФСНБ-2022_И13 капительный ремонт</t>
  </si>
  <si>
    <t>Версия 1.12.0 для ФСНБ-2022 И13</t>
  </si>
  <si>
    <t>ФСНБ-2022 - Изменения И13</t>
  </si>
  <si>
    <t>Поправки для ФСНБ-2022 от 14.05.2025 г И13 (55/пр) Капитальный ремонт производственных зданий</t>
  </si>
  <si>
    <t>Приказ Минстроя России от 30.12.2021 г. № 1046/пр</t>
  </si>
  <si>
    <t>ГСН</t>
  </si>
  <si>
    <t>Новая локальная смета</t>
  </si>
  <si>
    <t>)*0</t>
  </si>
  <si>
    <t>К=0,405; 0,86 - корректирующие коффициенты</t>
  </si>
  <si>
    <t>Новый раздел</t>
  </si>
  <si>
    <t>1. Работы связанные с определением повреждения кабеля</t>
  </si>
  <si>
    <t>1</t>
  </si>
  <si>
    <t>м10-06-013-01</t>
  </si>
  <si>
    <t>Измерение сопротивления изоляции 4 жил кабеля на смонтированном усилительном участке (Для определения повреждения кабелей ЗКП 1х4х1,2  ,  ЗКПБ 1х4х1,2 )</t>
  </si>
  <si>
    <t>10 х 4 жил</t>
  </si>
  <si>
    <t>И13_ГЭСНм-2022 доп.4, м10-06-013-01, приказ Минстроя России от 27.12.2022 г. № 1133/пр</t>
  </si>
  <si>
    <t>*0,86</t>
  </si>
  <si>
    <t>Монтажные работы</t>
  </si>
  <si>
    <t>Оборудование связи: прокладка и монтаж междугородных линий связи</t>
  </si>
  <si>
    <t>мФЕР-10</t>
  </si>
  <si>
    <t>Пр/812-051.3-1</t>
  </si>
  <si>
    <t>Пр/774-051.3</t>
  </si>
  <si>
    <t>2</t>
  </si>
  <si>
    <t>3</t>
  </si>
  <si>
    <t>4</t>
  </si>
  <si>
    <t>Измерение сопротивления изоляции 4 жил кабеля на смонтированном усилительном участке (Для определения повреждения кабелей ТЗБ 12х4х1,2,  ТЗГ 12х4х1,2)</t>
  </si>
  <si>
    <t>5</t>
  </si>
  <si>
    <t>Измерение сопротивления изоляции 4 жил кабеля на смонтированном усилительном участке (Для определения повреждения кабелей ТЗГ 14х4х1,2, ТЗБ 14х4х1,2)</t>
  </si>
  <si>
    <t>6</t>
  </si>
  <si>
    <t>Измерение сопротивления изоляции 4 жил кабеля на смонтированном усилительном участке (Для определения повреждения кабелей ТППэп 20х2х0.5 )</t>
  </si>
  <si>
    <t>7</t>
  </si>
  <si>
    <t>Измерение сопротивления изоляции 4 жил кабеля на смонтированном усилительном участке (Для определения повреждения кабелей ТППэп 30х2х0.5)</t>
  </si>
  <si>
    <t>8</t>
  </si>
  <si>
    <t>Измерение сопротивления изоляции 4 жил кабеля на смонтированном усилительном участке (Для определения повреждения кабелей  ТППэп 50х2х0.5,  ТБ 50х2х0,5)</t>
  </si>
  <si>
    <t>9</t>
  </si>
  <si>
    <t>Измерение сопротивления изоляции 4 жил кабеля на смонтированном усилительном участке (Для определения повреждения кабелей  ТППэп 100х2х0.5 )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</si>
  <si>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</si>
  <si>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</si>
  <si>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</si>
  <si>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</si>
  <si>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</si>
  <si>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</si>
  <si>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</si>
  <si>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</si>
  <si>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</si>
  <si>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</si>
  <si>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</si>
  <si>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</si>
  <si>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</si>
  <si>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</si>
  <si>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</si>
  <si>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</si>
  <si>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</si>
  <si>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</si>
  <si>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</si>
  <si>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</si>
  <si>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</si>
  <si>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</si>
  <si>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</si>
  <si>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</si>
  <si>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</si>
  <si>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</si>
  <si>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</si>
  <si>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</si>
  <si>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</si>
  <si>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</si>
  <si>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</si>
  <si>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</si>
  <si>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</si>
  <si>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</si>
  <si>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</si>
  <si>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</si>
  <si>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</si>
  <si>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</si>
  <si>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</si>
  <si>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</si>
  <si>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</si>
  <si>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</si>
  <si>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</si>
  <si>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</si>
  <si>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</si>
  <si>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</si>
  <si>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</si>
  <si>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</si>
  <si>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</si>
  <si>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</si>
  <si>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</si>
  <si>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</si>
  <si>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</si>
  <si>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</si>
  <si>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2. Послеремонтные испытания и измерения междугородных и городских КЛС</t>
  </si>
  <si>
    <t>10</t>
  </si>
  <si>
    <t>м10-06-013-04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</si>
  <si>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1х4 (Для кабелей: ЗКП 1х4х1,2  ,  ЗКПБ 1х4х1,2)</t>
  </si>
  <si>
    <t>кабель</t>
  </si>
  <si>
    <t>И13_ГЭСНм-2022 доп.4, м10-06-013-04, приказ Минстроя России от 27.12.2022 г. № 1133/пр</t>
  </si>
  <si>
    <t>11</t>
  </si>
  <si>
    <t>м10-06-013-05</t>
  </si>
  <si>
    <t>И13_ГЭСНм-2022 доп.4, м10-06-013-05, приказ Минстроя России от 27.12.2022 г. № 1133/пр</t>
  </si>
  <si>
    <t>12</t>
  </si>
  <si>
    <t>м10-06-013-06</t>
  </si>
  <si>
    <t>И13_ГЭСНм-2022 доп.4, м10-06-013-06, приказ Минстроя России от 27.12.2022 г. № 1133/пр</t>
  </si>
  <si>
    <t>13</t>
  </si>
  <si>
    <t>м10-06-013-02</t>
  </si>
  <si>
    <t>Измерение переходного затухания при одной частоте на смонтированном усилительном участке: на ближнем конце (Для кабелей: ЗКП 1х4х1,2  ,  ЗКПБ 1х4х1,2)</t>
  </si>
  <si>
    <t>100 измерений</t>
  </si>
  <si>
    <t>И13_ГЭСНм-2022 доп.4, м10-06-013-02, приказ Минстроя России от 27.12.2022 г. № 1133/пр</t>
  </si>
  <si>
    <t>14</t>
  </si>
  <si>
    <t>м10-06-013-03</t>
  </si>
  <si>
    <t>Измерение переходного затухания при одной частоте на смонтированном усилительном участке: на дальнем конце (Для кабелей: ЗКП 1х4х1,2  ,  ЗКПБ 1х4х1,2)</t>
  </si>
  <si>
    <t>И13_ГЭСНм-2022 доп.4, м10-06-013-03, приказ Минстроя России от 27.12.2022 г. № 1133/пр</t>
  </si>
  <si>
    <t>15</t>
  </si>
  <si>
    <t>16</t>
  </si>
  <si>
    <t>17</t>
  </si>
  <si>
    <t>18</t>
  </si>
  <si>
    <t>19</t>
  </si>
  <si>
    <t>Измерение переходного затухания при одной частоте на смонтированном усилительном участке: на ближнем конце (для кабелей: ТЗБ 12х4х1,2,  ТЗГ 12х4х1,2)</t>
  </si>
  <si>
    <t>20</t>
  </si>
  <si>
    <t>Измерение переходного затухания при одной частоте на смонтированном усилительном участке: на дальнем конце (для кабелей: ТЗБ 12х4х1,2,  ТЗГ 12х4х1,2)</t>
  </si>
  <si>
    <t>21</t>
  </si>
  <si>
    <t>Измерение переходного затухания при одной частоте на смонтированном усилительном участке: на ближнем конце (для кабелей: ТЗГ 14х4х1,2, ТЗБ 14х4х1,2)</t>
  </si>
  <si>
    <t>22</t>
  </si>
  <si>
    <t>Измерение переходного затухания при одной частоте на смонтированном усилительном участке: на дальнем конце (для кабелей: ТЗГ 14х4х1,2, ТЗБ 14х4х1,2)</t>
  </si>
  <si>
    <t>23</t>
  </si>
  <si>
    <t>м10-06-032-02</t>
  </si>
  <si>
    <t>Прослушивание и измерение переходных затуханий на парных кабелях, емкость: 100х2 (прим-но к прослушиванию и измерению переходных затуханий на парных кабеляТППэп 20х2х0.5 ,  ТППэп 30х2х0.5,  ТППэп 50х2х0.5,  ТБ 50х2х0,5,  ТППэп 100х2х0.5)</t>
  </si>
  <si>
    <t>И13_ГЭСНм-2022, м10-06-032-02, приказ Минстроя России от 18.05.2022 г. № 378/пр</t>
  </si>
  <si>
    <t>Оборудование связи: прокладка и монтаж сетей связи</t>
  </si>
  <si>
    <t>Пр/812-051.1-1</t>
  </si>
  <si>
    <t>Пр/774-051.1</t>
  </si>
  <si>
    <t>24</t>
  </si>
  <si>
    <t>м10-06-032-01</t>
  </si>
  <si>
    <t>Комплекс измерений постоянным током смонтированных парных кабелей до и после включения в оконечные устройства (Для  кабеля  ТППэп 20х2х0.5 , ТППэп 30х2х0.5 , ТППэп 50х2х0.5,  ТБ 50х2х0,5,   ТППэп 100х2х0.5)</t>
  </si>
  <si>
    <t>100 пар</t>
  </si>
  <si>
    <t>И13_ГЭСНм-2022, м10-06-032-01, приказ Минстроя России от 18.05.2022 г. № 378/пр</t>
  </si>
  <si>
    <t>3. Замена кабеля связи в грунте для междугородных  и городских КЛС</t>
  </si>
  <si>
    <t>25</t>
  </si>
  <si>
    <t>м10-06-003-01</t>
  </si>
  <si>
    <t>км кабеля</t>
  </si>
  <si>
    <t>И13_ГЭСНм-2022, м10-06-003-01, приказ Минстроя России от 18.05.2022 г. № 378/пр</t>
  </si>
  <si>
    <t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t>
  </si>
  <si>
    <t>*0</t>
  </si>
  <si>
    <t>*0,3)*0,86</t>
  </si>
  <si>
    <t>Поправка: 571/пр_2022_п.84_т.3_стр.4_стб.3</t>
  </si>
  <si>
    <t>26</t>
  </si>
  <si>
    <t>Кабель, прокладываемый в траншее, масса 1м кабеля: до 0,6 кг (кабель : ЗКП 1х4х1,2,  МКСАШп 4х4х1,2,  ТЗАШп 4х4х1,2,  ТЗПАШп 4х4х1,2,  ТППэп 20х2х0.5 ,  ТППэп 30х2х0.5,  ТППэп 50х2х0.5, ТППэп 50х2х0.5, ТППэпЗП 30х2х0.5, ТППэпЗП 50х2х0.5)</t>
  </si>
  <si>
    <t>27</t>
  </si>
  <si>
    <t>м10-06-003-02</t>
  </si>
  <si>
    <t>И13_ГЭСНм-2022, м10-06-003-02, приказ Минстроя России от 18.05.2022 г. № 378/пр</t>
  </si>
  <si>
    <t>28</t>
  </si>
  <si>
    <t>29</t>
  </si>
  <si>
    <t>м10-06-003-03</t>
  </si>
  <si>
    <t>И13_ГЭСНм-2022, м10-06-003-03, приказ Минстроя России от 18.05.2022 г. № 378/пр</t>
  </si>
  <si>
    <t>30</t>
  </si>
  <si>
    <t>Кабель, прокладываемый в траншее, масса 1м кабеля: до 3 кг (Кабель:  МКСАБпШп 7х4х1,2,  ТЗАБпШп 7х4х1,2,  МКСБ 7х4х1,2,  ТЗПАБпШп 7х4х1,2,  ТЗБ 12х4х1,2,  ТЗГ 14х4х1,2,  ТЗБ 14х4х1,2  ,  ТБ 50х2х0,5)</t>
  </si>
  <si>
    <t>4. Замена кабеля в коллекторе для междугородных и городских КЛС</t>
  </si>
  <si>
    <t>31</t>
  </si>
  <si>
    <t>м10-06-027-01</t>
  </si>
  <si>
    <t>км</t>
  </si>
  <si>
    <t>И13_ГЭСНм-2022 доп.8, м10-06-027-01, приказ Минстроя России от 14.11.2023 г. № 817/пр</t>
  </si>
  <si>
    <t>32</t>
  </si>
  <si>
    <t>33</t>
  </si>
  <si>
    <t>м10-06-027-02</t>
  </si>
  <si>
    <t>И13_ГЭСНм-2022 доп.8, м10-06-027-02, приказ Минстроя России от 14.11.2023 г. № 817/пр</t>
  </si>
  <si>
    <t>34</t>
  </si>
  <si>
    <t>35</t>
  </si>
  <si>
    <t>м10-06-027-03</t>
  </si>
  <si>
    <t>И13_ГЭСНм-2022 доп.8, м10-06-027-03, приказ Минстроя России от 14.11.2023 г. № 817/пр</t>
  </si>
  <si>
    <t>36</t>
  </si>
  <si>
    <t>Прокладка кабеля в коллекторе, масса 1 м кабеля: свыше 2 до 3 кг (кабель:  МКСАБпШп 7х4х1,2,  ТЗАБпШп 7х4х1,2,  МКСБ 7х4х1,2       ,  ТЗПАБпШп 7х4х1,2,  ТЗБ 12х4х1,2,  ТЗГ 14х4х1,2,  ТЗБ 14х4х1,2  ,  ТБ 50х2х0,5)</t>
  </si>
  <si>
    <t>5. Замена кабеля в канализации для междугородных  и городских КЛС</t>
  </si>
  <si>
    <t>37</t>
  </si>
  <si>
    <t>м10-06-033-25</t>
  </si>
  <si>
    <t>И13_ГЭСНм-2022, м10-06-033-25, приказ Минстроя России от 18.05.2022 г. № 378/пр</t>
  </si>
  <si>
    <t>38</t>
  </si>
  <si>
    <t>м10-06-026-01</t>
  </si>
  <si>
    <t>И13_ГЭСНм-2022 доп.8, м10-06-026-01, приказ Минстроя России от 14.11.2023 г. № 817/пр</t>
  </si>
  <si>
    <t>39</t>
  </si>
  <si>
    <t>м10-06-033-26</t>
  </si>
  <si>
    <t>И13_ГЭСНм-2022, м10-06-033-26, приказ Минстроя России от 18.05.2022 г. № 378/пр</t>
  </si>
  <si>
    <t>40</t>
  </si>
  <si>
    <t>м10-06-026-02</t>
  </si>
  <si>
    <t>И13_ГЭСНм-2022 доп.8, м10-06-026-02, приказ Минстроя России от 14.11.2023 г. № 817/пр</t>
  </si>
  <si>
    <t>41</t>
  </si>
  <si>
    <t>м10-06-033-27</t>
  </si>
  <si>
    <t>Вытягивание кабеля из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</si>
  <si>
    <t>И13_ГЭСНм-2022, м10-06-033-27, приказ Минстроя России от 18.05.2022 г. № 378/пр</t>
  </si>
  <si>
    <t>42</t>
  </si>
  <si>
    <t>м10-06-026-03</t>
  </si>
  <si>
    <t>Прокладка кабеля в подземной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</si>
  <si>
    <t>И13_ГЭСНм-2022 доп.8, м10-06-026-03, приказ Минстроя России от 14.11.2023 г. № 817/пр</t>
  </si>
  <si>
    <t>6. Замена прямой муфты на низкочастотном  кабеле в котлованах для междугородных КЛС</t>
  </si>
  <si>
    <t>43</t>
  </si>
  <si>
    <t>м10-06-004-01</t>
  </si>
  <si>
    <t>Муфта прямая на низкочастотном кабеле в котлованах: со свинцовой оболочкой, емкость до 4х4 (Применительно к демонтажу)</t>
  </si>
  <si>
    <t>ШТ</t>
  </si>
  <si>
    <t>И13_ГЭСНм-2022 доп.7, м10-06-004-01, приказ Минстроя России от 02.08.2023 г. № 551/пр</t>
  </si>
  <si>
    <t>44</t>
  </si>
  <si>
    <t>Муфта прямая на низкочастотном кабеле в котлованах: со свинцовой оболочкой, емкость до 4х4</t>
  </si>
  <si>
    <t>45</t>
  </si>
  <si>
    <t>м10-06-004-02</t>
  </si>
  <si>
    <t>Муфта прямая на низкочастотном кабеле в котлованах: со свинцовой оболочкой, емкость до 7х4 (Применительно к демонтажу)</t>
  </si>
  <si>
    <t>И13_ГЭСНм-2022 доп.7, м10-06-004-02, приказ Минстроя России от 02.08.2023 г. № 551/пр</t>
  </si>
  <si>
    <t>46</t>
  </si>
  <si>
    <t>Муфта прямая на низкочастотном кабеле в котлованах: со свинцовой оболочкой, емкость до 7х4</t>
  </si>
  <si>
    <t>47</t>
  </si>
  <si>
    <t>м10-06-004-03</t>
  </si>
  <si>
    <t>Муфта прямая на низкочастотном кабеле в котлованах: со свинцовой оболочкой, емкость до 14х4 (Применительно к демонтажу)</t>
  </si>
  <si>
    <t>И13_ГЭСНм-2022 доп.7, м10-06-004-03, приказ Минстроя России от 02.08.2023 г. № 551/пр</t>
  </si>
  <si>
    <t>48</t>
  </si>
  <si>
    <t>Муфта прямая на низкочастотном кабеле в котлованах: со свинцовой оболочкой, емкость до 14х4</t>
  </si>
  <si>
    <t>49</t>
  </si>
  <si>
    <t>м10-06-004-11</t>
  </si>
  <si>
    <t>Муфта прямая на низкочастотном кабеле в котлованах: с алюминиевой оболочкой, емкость до 4х4 (Применительно к демонтажу)</t>
  </si>
  <si>
    <t>И13_ГЭСНм-2022 доп.7, м10-06-004-11, приказ Минстроя России от 02.08.2023 г. № 551/пр</t>
  </si>
  <si>
    <t>50</t>
  </si>
  <si>
    <t>Муфта прямая на низкочастотном кабеле в котлованах: с алюминиевой оболочкой, емкость до 4х4</t>
  </si>
  <si>
    <t>51</t>
  </si>
  <si>
    <t>м10-06-004-12</t>
  </si>
  <si>
    <t>Муфта прямая на низкочастотном кабеле в котлованах: с алюминиевой оболочкой, емкость до 7х4 (Применительно к демонтажу)</t>
  </si>
  <si>
    <t>И13_ГЭСНм-2022 доп.7, м10-06-004-12, приказ Минстроя России от 02.08.2023 г. № 551/пр</t>
  </si>
  <si>
    <t>52</t>
  </si>
  <si>
    <t>Муфта прямая на низкочастотном кабеле в котлованах: с алюминиевой оболочкой, емкость до 7х4</t>
  </si>
  <si>
    <t>53</t>
  </si>
  <si>
    <t>м10-06-004-13</t>
  </si>
  <si>
    <t>Муфта прямая на низкочастотном кабеле в котлованах: с алюминиевой оболочкой, емкость до 14х4 (Применительно к демонтажу)</t>
  </si>
  <si>
    <t>И13_ГЭСНм-2022 доп.7, м10-06-004-13, приказ Минстроя России от 02.08.2023 г. № 551/пр</t>
  </si>
  <si>
    <t>54</t>
  </si>
  <si>
    <t>Муфта прямая на низкочастотном кабеле в котлованах: с алюминиевой оболочкой, емкость до 14х4</t>
  </si>
  <si>
    <t>7. Замена прямой муфты на высокочастотном симметричном кабеле в котлованах для междугородных КЛС</t>
  </si>
  <si>
    <t>55</t>
  </si>
  <si>
    <t>м10-06-008-01</t>
  </si>
  <si>
    <t>Муфта прямая на высокочастотном симметричном кабеле в котлованах, емкость1х4, марки: ЗКПБ, ЗКВБ, КСППБ (с полиэтиленовой оболочкой) (Применительно к демонтажу)</t>
  </si>
  <si>
    <t>И13_ГЭСНм-2022 доп.12, м10-06-008-01, приказ Минстроя России от 07.11.2024 г. № 747/пр</t>
  </si>
  <si>
    <t>56</t>
  </si>
  <si>
    <t>Муфта прямая на высокочастотном симметричном кабеле в котлованах, емкость1х4, марки: ЗКПБ, ЗКВБ, КСППБ (с полиэтиленовой оболочкой)</t>
  </si>
  <si>
    <t>57</t>
  </si>
  <si>
    <t>м10-06-008-04</t>
  </si>
  <si>
    <t>Муфта прямая на высокочастотном симметричном кабеле в котлованах со свинцовой оболочкой, емкость: 4х4, марки МКСБ, МКБ, МКСБГ, МКБГ, МКСБл (Применительно к демонтажу)</t>
  </si>
  <si>
    <t>И13_ГЭСНм-2022 доп.12, м10-06-008-04, приказ Минстроя России от 07.11.2024 г. № 747/пр</t>
  </si>
  <si>
    <t>58</t>
  </si>
  <si>
    <t>Муфта прямая на высокочастотном симметричном кабеле в котлованах со свинцовой оболочкой, емкость: 4х4, марки МКСБ, МКБ, МКСБГ, МКБГ, МКСБл</t>
  </si>
  <si>
    <t>59</t>
  </si>
  <si>
    <t>м10-06-008-07</t>
  </si>
  <si>
    <t>Муфта прямая на высокочастотном симметричном кабеле в котлованах со свинцовой оболочкой, емкость: 7х4, марки МКСБ, МКБ, МКСБГ, МКБГ, МКСБл (Применительно к демонтажу)</t>
  </si>
  <si>
    <t>И13_ГЭСНм-2022 доп.12, м10-06-008-07, приказ Минстроя России от 07.11.2024 г. № 747/пр</t>
  </si>
  <si>
    <t>60</t>
  </si>
  <si>
    <t>Муфта прямая на высокочастотном симметричном кабеле в котлованах со свинцовой оболочкой, емкость: 7х4, марки МКСБ, МКБ, МКСБГ, МКБГ, МКСБл</t>
  </si>
  <si>
    <t>61</t>
  </si>
  <si>
    <t>м10-06-008-14</t>
  </si>
  <si>
    <t>Муфта прямая на высокочастотном симметричном кабеле в котлованах с алюминиевой оболочкой, емкость: 4х4, марки МКАБп, МКАБпГ, МКСАБпГ, МКСАБп (Применительно к демонтажу)</t>
  </si>
  <si>
    <t>И13_ГЭСНм-2022 доп.12, м10-06-008-14, приказ Минстроя России от 07.11.2024 г. № 747/пр</t>
  </si>
  <si>
    <t>62</t>
  </si>
  <si>
    <t>Муфта прямая на высокочастотном симметричном кабеле в котлованах с алюминиевой оболочкой, емкость: 4х4, марки МКАБп, МКАБпГ, МКСАБпГ, МКСАБп</t>
  </si>
  <si>
    <t>63</t>
  </si>
  <si>
    <t>м10-06-008-15</t>
  </si>
  <si>
    <t>Муфта прямая на высокочастотном симметричном кабеле в котлованах с алюминиевой оболочкой, емкость: 4х4, марки МКСАБпШп, МКАБпШп (Применительно к демонтажу)</t>
  </si>
  <si>
    <t>И13_ГЭСНм-2022 доп.12, м10-06-008-15, приказ Минстроя России от 07.11.2024 г. № 747/пр</t>
  </si>
  <si>
    <t>64</t>
  </si>
  <si>
    <t>Муфта прямая на высокочастотном симметричном кабеле в котлованах с алюминиевой оболочкой, емкость: 4х4, марки МКСАБпШп, МКАБпШп</t>
  </si>
  <si>
    <t>65</t>
  </si>
  <si>
    <t>м10-06-008-16</t>
  </si>
  <si>
    <t>Муфта прямая на высокочастотном симметричном кабеле в котлованах с алюминиевой оболочкой, емкость: 7х4, марки МКАБп, МКАБпГ, МКСАБпГ, МКСАБп (Применительно к демонтажу)</t>
  </si>
  <si>
    <t>И13_ГЭСНм-2022 доп.12, м10-06-008-16, приказ Минстроя России от 07.11.2024 г. № 747/пр</t>
  </si>
  <si>
    <t>66</t>
  </si>
  <si>
    <t>Муфта прямая на высокочастотном симметричном кабеле в котлованах с алюминиевой оболочкой, емкость: 7х4, марки МКАБп, МКАБпГ, МКСАБпГ, МКСАБп</t>
  </si>
  <si>
    <t>67</t>
  </si>
  <si>
    <t>м10-06-008-17</t>
  </si>
  <si>
    <t>Муфта прямая на высокочастотном симметричном кабеле в котлованах с алюминиевой оболочкой, емкость: 7х4, марки МКСАБпШп, МКАБпШп (Применительно к демонтажу)</t>
  </si>
  <si>
    <t>И13_ГЭСНм-2022 доп.12, м10-06-008-17, приказ Минстроя России от 07.11.2024 г. № 747/пр</t>
  </si>
  <si>
    <t>68</t>
  </si>
  <si>
    <t>Муфта прямая на высокочастотном симметричном кабеле в котлованах с алюминиевой оболочкой, емкость: 7х4, марки МКСАБпШп, МКАБпШп</t>
  </si>
  <si>
    <t>8. Замена симметрирующей муфты на низкочастотном кабеле в котлованах для междугородных КЛС</t>
  </si>
  <si>
    <t>69</t>
  </si>
  <si>
    <t>м10-06-006-01</t>
  </si>
  <si>
    <t>Муфта симметрирующая на низкочастотном кабеле в котлованах: со свинцовой оболочкой, емкость до 4х4 (Применительно к демонтажу)</t>
  </si>
  <si>
    <t>И13_ГЭСНм-2022 доп.12, м10-06-006-01, приказ Минстроя России от 07.11.2024 г. № 747/пр</t>
  </si>
  <si>
    <t>70</t>
  </si>
  <si>
    <t>Муфта симметрирующая на низкочастотном кабеле в котлованах: со свинцовой оболочкой, емкость до 4х4</t>
  </si>
  <si>
    <t>71</t>
  </si>
  <si>
    <t>м10-06-006-02</t>
  </si>
  <si>
    <t>Муфта симметрирующая на низкочастотном кабеле в котлованах: со свинцовой оболочкой, емкость до 7х4 (Применительно к демонтажу)</t>
  </si>
  <si>
    <t>И13_ГЭСНм-2022 доп.12, м10-06-006-02, приказ Минстроя России от 07.11.2024 г. № 747/пр</t>
  </si>
  <si>
    <t>72</t>
  </si>
  <si>
    <t>Муфта симметрирующая на низкочастотном кабеле в котлованах: со свинцовой оболочкой, емкость до 7х4</t>
  </si>
  <si>
    <t>73</t>
  </si>
  <si>
    <t>м10-06-006-03</t>
  </si>
  <si>
    <t>Муфта симметрирующая на низкочастотном кабеле в котлованах: со свинцовой оболочкой, емкость до 14х4 (Применительно к демонтажу)</t>
  </si>
  <si>
    <t>И13_ГЭСНм-2022 доп.12, м10-06-006-03, приказ Минстроя России от 07.11.2024 г. № 747/пр</t>
  </si>
  <si>
    <t>74</t>
  </si>
  <si>
    <t>Муфта симметрирующая на низкочастотном кабеле в котлованах: со свинцовой оболочкой, емкость до 14х4</t>
  </si>
  <si>
    <t>75</t>
  </si>
  <si>
    <t>м10-06-006-11</t>
  </si>
  <si>
    <t>Муфта симметрирующая на низкочастотном кабеле в котлованах: с алюминиевой оболочкой, емкость до 4х4 (Применительно к демонтажу)</t>
  </si>
  <si>
    <t>И13_ГЭСНм-2022 доп.12, м10-06-006-11, приказ Минстроя России от 07.11.2024 г. № 747/пр</t>
  </si>
  <si>
    <t>76</t>
  </si>
  <si>
    <t>Муфта симметрирующая на низкочастотном кабеле в котлованах: с алюминиевой оболочкой, емкость до 4х4</t>
  </si>
  <si>
    <t>77</t>
  </si>
  <si>
    <t>м10-06-006-12</t>
  </si>
  <si>
    <t>Муфта симметрирующая на низкочастотном кабеле в котлованах: с алюминиевой оболочкой, емкость до 7х4 (Применительно к демонтажу)</t>
  </si>
  <si>
    <t>И13_ГЭСНм-2022 доп.12, м10-06-006-12, приказ Минстроя России от 07.11.2024 г. № 747/пр</t>
  </si>
  <si>
    <t>78</t>
  </si>
  <si>
    <t>Муфта симметрирующая на низкочастотном кабеле в котлованах: с алюминиевой оболочкой, емкость до 7х4</t>
  </si>
  <si>
    <t>79</t>
  </si>
  <si>
    <t>м10-06-006-13</t>
  </si>
  <si>
    <t>Муфта симметрирующая на низкочастотном кабеле в котлованах: с алюминиевой оболочкой, емкость до 14х4 (Применительно к демонтажу)</t>
  </si>
  <si>
    <t>И13_ГЭСНм-2022 доп.12, м10-06-006-13, приказ Минстроя России от 07.11.2024 г. № 747/пр</t>
  </si>
  <si>
    <t>80</t>
  </si>
  <si>
    <t>Муфта симметрирующая на низкочастотном кабеле в котлованах: с алюминиевой оболочкой, емкость до 14х4</t>
  </si>
  <si>
    <t>9. Замена стыковой муфты на высокочастотном симметричном кабеле в котлованах для междугородных КЛС</t>
  </si>
  <si>
    <t>81</t>
  </si>
  <si>
    <t>м10-06-008-10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</si>
  <si>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 (Применительно к демонтажу)</t>
  </si>
  <si>
    <t>И13_ГЭСНм-2022 доп.12, м10-06-008-10, приказ Минстроя России от 07.11.2024 г. № 747/пр</t>
  </si>
  <si>
    <t>82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</si>
  <si>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</t>
  </si>
  <si>
    <t>83</t>
  </si>
  <si>
    <t>м10-06-008-12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</si>
  <si>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 (Применительно к демонтажу)</t>
  </si>
  <si>
    <t>И13_ГЭСНм-2022 доп.12, м10-06-008-12, приказ Минстроя России от 07.11.2024 г. № 747/пр</t>
  </si>
  <si>
    <t>84</t>
  </si>
  <si>
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</t>
  </si>
  <si>
    <t>85</t>
  </si>
  <si>
    <t>м10-06-008-18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</si>
  <si>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 (Применительно к демонтажу)</t>
  </si>
  <si>
    <t>И13_ГЭСНм-2022 доп.12, м10-06-008-18, приказ Минстроя России от 07.11.2024 г. № 747/пр</t>
  </si>
  <si>
    <t>86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</si>
  <si>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</t>
  </si>
  <si>
    <t>87</t>
  </si>
  <si>
    <t>м10-06-008-19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</si>
  <si>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 (Применительно к демонтажу)</t>
  </si>
  <si>
    <t>И13_ГЭСНм-2022 доп.12, м10-06-008-19, приказ Минстроя России от 07.11.2024 г. № 747/пр</t>
  </si>
  <si>
    <t>88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</si>
  <si>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</t>
  </si>
  <si>
    <t>89</t>
  </si>
  <si>
    <t>м10-06-008-20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</si>
  <si>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 (Применительно к демонтажу)</t>
  </si>
  <si>
    <t>И13_ГЭСНм-2022 доп.12, м10-06-008-20, приказ Минстроя России от 07.11.2024 г. № 747/пр</t>
  </si>
  <si>
    <t>90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</si>
  <si>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</t>
  </si>
  <si>
    <t>91</t>
  </si>
  <si>
    <t>м10-06-008-21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</si>
  <si>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 (Применительно к демонтажу)</t>
  </si>
  <si>
    <t>И13_ГЭСНм-2022 доп.12, м10-06-008-21, приказ Минстроя России от 07.11.2024 г. № 747/пр</t>
  </si>
  <si>
    <t>92</t>
  </si>
  <si>
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</t>
  </si>
  <si>
    <t>10. Замена прямых муфт в котлованах для городских КЛС</t>
  </si>
  <si>
    <t>93</t>
  </si>
  <si>
    <t>м10-06-028-01</t>
  </si>
  <si>
    <t>Муфта прямая на кабеле в котлованах, емкость: до 10х2 (Применительно к демонтажу)</t>
  </si>
  <si>
    <t>И13_ГЭСНм-2022, м10-06-028-01, приказ Минстроя России от 18.05.2022 г. № 378/пр</t>
  </si>
  <si>
    <t>94</t>
  </si>
  <si>
    <t>Муфта прямая на кабеле в котлованах, емкость: до 10х2</t>
  </si>
  <si>
    <t>95</t>
  </si>
  <si>
    <t>м10-06-028-02</t>
  </si>
  <si>
    <t>Муфта прямая на кабеле в котлованах, емкость: до 20х2 (Применительно к демонтажу)</t>
  </si>
  <si>
    <t>И13_ГЭСНм-2022, м10-06-028-02, приказ Минстроя России от 18.05.2022 г. № 378/пр</t>
  </si>
  <si>
    <t>96</t>
  </si>
  <si>
    <t>Муфта прямая на кабеле в котлованах, емкость: до 20х2</t>
  </si>
  <si>
    <t>97</t>
  </si>
  <si>
    <t>м10-06-028-03</t>
  </si>
  <si>
    <t>Муфта прямая на кабеле в котлованах, емкость: до 30х2 (Применительно к демонтажу)</t>
  </si>
  <si>
    <t>И13_ГЭСНм-2022, м10-06-028-03, приказ Минстроя России от 18.05.2022 г. № 378/пр</t>
  </si>
  <si>
    <t>98</t>
  </si>
  <si>
    <t>Муфта прямая на кабеле в котлованах, емкость: до 30х2</t>
  </si>
  <si>
    <t>99</t>
  </si>
  <si>
    <t>м10-06-028-04</t>
  </si>
  <si>
    <t>Муфта прямая на кабеле в котлованах, емкость: до 50х2 (Применительно к демонтажу)</t>
  </si>
  <si>
    <t>И13_ГЭСНм-2022, м10-06-028-04, приказ Минстроя России от 18.05.2022 г. № 378/пр</t>
  </si>
  <si>
    <t>100</t>
  </si>
  <si>
    <t>Муфта прямая на кабеле в котлованах, емкость: до 50х2</t>
  </si>
  <si>
    <t>101</t>
  </si>
  <si>
    <t>м10-06-028-05</t>
  </si>
  <si>
    <t>Муфта прямая на кабеле в котлованах, емкость: до 100х2 (Применительно к демонтажу)</t>
  </si>
  <si>
    <t>И13_ГЭСНм-2022, м10-06-028-05, приказ Минстроя России от 18.05.2022 г. № 378/пр</t>
  </si>
  <si>
    <t>102</t>
  </si>
  <si>
    <t>Муфта прямая на кабеле в котлованах, емкость: до 100х2</t>
  </si>
  <si>
    <t>11. Замена муфты прямой в колодце на низкочастотном кабеле  междугородных КЛС</t>
  </si>
  <si>
    <t>103</t>
  </si>
  <si>
    <t>м10-06-005-11</t>
  </si>
  <si>
    <t>Муфта прямая на низкочастотном кабеле в колодцах: с алюминиевой оболочкой, емкость до 4х4 (Применительно к демонтажу)</t>
  </si>
  <si>
    <t>И13_ГЭСНм-2022, м10-06-005-11, приказ Минстроя России от 18.05.2022 г. № 378/пр</t>
  </si>
  <si>
    <t>104</t>
  </si>
  <si>
    <t>Муфта прямая на низкочастотном кабеле в колодцах: с алюминиевой оболочкой, емкость до 4х4</t>
  </si>
  <si>
    <t>105</t>
  </si>
  <si>
    <t>м10-06-005-12</t>
  </si>
  <si>
    <t>Муфта прямая на низкочастотном кабеле в колодцах: с алюминиевой оболочкой, емкость до 7х4 (Применительно к демонтажу)</t>
  </si>
  <si>
    <t>И13_ГЭСНм-2022, м10-06-005-12, приказ Минстроя России от 18.05.2022 г. № 378/пр</t>
  </si>
  <si>
    <t>106</t>
  </si>
  <si>
    <t>Муфта прямая на низкочастотном кабеле в колодцах: с алюминиевой оболочкой, емкость до 7х4</t>
  </si>
  <si>
    <t>107</t>
  </si>
  <si>
    <t>м10-06-005-01</t>
  </si>
  <si>
    <t>Муфта прямая на низкочастотном кабеле в колодцах: со свинцовой оболочкой, емкость до 4х4 (Применительно к демонтажу)</t>
  </si>
  <si>
    <t>И13_ГЭСНм-2022, м10-06-005-01, приказ Минстроя России от 18.05.2022 г. № 378/пр</t>
  </si>
  <si>
    <t>108</t>
  </si>
  <si>
    <t>Муфта прямая на низкочастотном кабеле в колодцах: со свинцовой оболочкой, емкость до 4х4</t>
  </si>
  <si>
    <t>109</t>
  </si>
  <si>
    <t>м10-06-005-02</t>
  </si>
  <si>
    <t>Муфта прямая на низкочастотном кабеле в колодцах: со свинцовой оболочкой, емкость до 7х4 (Применительно к демонтажу)</t>
  </si>
  <si>
    <t>И13_ГЭСНм-2022, м10-06-005-02, приказ Минстроя России от 18.05.2022 г. № 378/пр</t>
  </si>
  <si>
    <t>110</t>
  </si>
  <si>
    <t>Муфта прямая на низкочастотном кабеле в колодцах: со свинцовой оболочкой, емкость до 7х4</t>
  </si>
  <si>
    <t>111</t>
  </si>
  <si>
    <t>м10-06-005-03</t>
  </si>
  <si>
    <t>Муфта прямая на низкочастотном кабеле в колодцах: со свинцовой оболочкой, емкость до 14х4 (Применительно к демонтажу)</t>
  </si>
  <si>
    <t>И13_ГЭСНм-2022, м10-06-005-03, приказ Минстроя России от 18.05.2022 г. № 378/пр</t>
  </si>
  <si>
    <t>112</t>
  </si>
  <si>
    <t>Муфта прямая на низкочастотном кабеле в колодцах: со свинцовой оболочкой, емкость до 14х4</t>
  </si>
  <si>
    <t>12. Замена муфты симметрирующей в колодце на низкочастотном кабеле  междугородных КЛС</t>
  </si>
  <si>
    <t>113</t>
  </si>
  <si>
    <t>м10-06-007-11</t>
  </si>
  <si>
    <t>Муфта симметрирующая на низкочастотном кабеле в колодцах: с алюминиевой оболочкой, емкость до 4х4 (Применительно к демонтажу)</t>
  </si>
  <si>
    <t>И13_ГЭСНм-2022 доп.12, м10-06-007-11, приказ Минстроя России от 07.11.2024 г. № 747/пр</t>
  </si>
  <si>
    <t>114</t>
  </si>
  <si>
    <t>Муфта симметрирующая на низкочастотном кабеле в колодцах: с алюминиевой оболочкой, емкость до 4х4</t>
  </si>
  <si>
    <t>115</t>
  </si>
  <si>
    <t>м10-06-007-12</t>
  </si>
  <si>
    <t>Муфта симметрирующая на низкочастотном кабеле в колодцах: с алюминиевой оболочкой, емкость до 7х4 (Применительно к демонтажу)</t>
  </si>
  <si>
    <t>И13_ГЭСНм-2022 доп.12, м10-06-007-12, приказ Минстроя России от 07.11.2024 г. № 747/пр</t>
  </si>
  <si>
    <t>116</t>
  </si>
  <si>
    <t>Муфта симметрирующая на низкочастотном кабеле в колодцах: с алюминиевой оболочкой, емкость до 7х4</t>
  </si>
  <si>
    <t>117</t>
  </si>
  <si>
    <t>м10-06-007-01</t>
  </si>
  <si>
    <t>Муфта симметрирующая на низкочастотном кабеле в колодцах: со свинцовой оболочкой, емкость до 4х4 (Применительно к демонтажу)</t>
  </si>
  <si>
    <t>И13_ГЭСНм-2022 доп.12, м10-06-007-01, приказ Минстроя России от 07.11.2024 г. № 747/пр</t>
  </si>
  <si>
    <t>118</t>
  </si>
  <si>
    <t>Муфта симметрирующая на низкочастотном кабеле в колодцах: со свинцовой оболочкой, емкость до 4х4</t>
  </si>
  <si>
    <t>119</t>
  </si>
  <si>
    <t>м10-06-007-02</t>
  </si>
  <si>
    <t>Муфта симметрирующая на низкочастотном кабеле в колодцах: со свинцовой оболочкой, емкость до 7х4 (Применительно к демонтажу)</t>
  </si>
  <si>
    <t>И13_ГЭСНм-2022 доп.12, м10-06-007-02, приказ Минстроя России от 07.11.2024 г. № 747/пр</t>
  </si>
  <si>
    <t>120</t>
  </si>
  <si>
    <t>Муфта симметрирующая на низкочастотном кабеле в колодцах: со свинцовой оболочкой, емкость до 7х4</t>
  </si>
  <si>
    <t>121</t>
  </si>
  <si>
    <t>м10-06-007-03</t>
  </si>
  <si>
    <t>Муфта симметрирующая на низкочастотном кабеле в колодцах: со свинцовой оболочкой, емкость до 14х4 (Применительно к демонтажу)</t>
  </si>
  <si>
    <t>И13_ГЭСНм-2022 доп.12, м10-06-007-03, приказ Минстроя России от 07.11.2024 г. № 747/пр</t>
  </si>
  <si>
    <t>122</t>
  </si>
  <si>
    <t>Муфта симметрирующая на низкочастотном кабеле в колодцах: со свинцовой оболочкой, емкость до 14х4</t>
  </si>
  <si>
    <t>13. Замена муфты прямой в колодце на высокочастотном симметричном  кабеле  междугородных КЛС</t>
  </si>
  <si>
    <t>123</t>
  </si>
  <si>
    <t>м10-06-009-11</t>
  </si>
  <si>
    <t>Муфта прямая на высокочастотном симметричном кабеле в колодцах с алюминиевой оболочкой, марки МКСАШп, МКАШп, емкость: 4х4 (Применительно к демонтажу)</t>
  </si>
  <si>
    <t>И13_ГЭСНм-2022 доп.12, м10-06-009-11, приказ Минстроя России от 07.11.2024 г. № 747/пр</t>
  </si>
  <si>
    <t>124</t>
  </si>
  <si>
    <t>Муфта прямая на высокочастотном симметричном кабеле в колодцах с алюминиевой оболочкой, марки МКСАШп, МКАШп, емкость: 4х4</t>
  </si>
  <si>
    <t>125</t>
  </si>
  <si>
    <t>м10-06-009-12</t>
  </si>
  <si>
    <t>Муфта прямая на высокочастотном симметричном кабеле в колодцах с алюминиевой оболочкой, марки МКСАШп, МКАШп, емкость: 7х4 (Применительно к демонтажу)</t>
  </si>
  <si>
    <t>И13_ГЭСНм-2022 доп.12, м10-06-009-12, приказ Минстроя России от 07.11.2024 г. № 747/пр</t>
  </si>
  <si>
    <t>126</t>
  </si>
  <si>
    <t>Муфта прямая на высокочастотном симметричном кабеле в колодцах с алюминиевой оболочкой, марки МКСАШп, МКАШп, емкость: 7х4</t>
  </si>
  <si>
    <t>127</t>
  </si>
  <si>
    <t>м10-06-009-03</t>
  </si>
  <si>
    <t>Муфта прямая на высокочастотном симметричном кабеле в колодцах со свинцовой оболочкой, емкость: 4х4, марки МКСГ, МКПГ, МКГ (Применительно к демонтажу)</t>
  </si>
  <si>
    <t>И13_ГЭСНм-2022 доп.12, м10-06-009-03, приказ Минстроя России от 07.11.2024 г. № 747/пр</t>
  </si>
  <si>
    <t>128</t>
  </si>
  <si>
    <t>Муфта прямая на высокочастотном симметричном кабеле в колодцах со свинцовой оболочкой, емкость: 4х4, марки МКСГ, МКПГ, МКГ</t>
  </si>
  <si>
    <t>129</t>
  </si>
  <si>
    <t>м10-06-009-05</t>
  </si>
  <si>
    <t>Муфта прямая на высокочастотном симметричном кабеле в колодцах со свинцовой оболочкой, емкость: 7х4, марки МКСГ, МКПГ, МКГ (Применительно к демонтажу)</t>
  </si>
  <si>
    <t>И13_ГЭСНм-2022 доп.12, м10-06-009-05, приказ Минстроя России от 07.11.2024 г. № 747/пр</t>
  </si>
  <si>
    <t>130</t>
  </si>
  <si>
    <t>Муфта прямая на высокочастотном симметричном кабеле в колодцах со свинцовой оболочкой, емкость: 7х4, марки МКСГ, МКПГ, МКГ</t>
  </si>
  <si>
    <t>14. Замена муфты стыковой в колодце на высокочастотном симметричном  кабеле  междугородных КЛС</t>
  </si>
  <si>
    <t>131</t>
  </si>
  <si>
    <t>м10-06-009-07</t>
  </si>
  <si>
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 (Применительно к демонтажу)</t>
  </si>
  <si>
    <t>И13_ГЭСНм-2022 доп.12, м10-06-009-07, приказ Минстроя России от 07.11.2024 г. № 747/пр</t>
  </si>
  <si>
    <t>132</t>
  </si>
  <si>
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</t>
  </si>
  <si>
    <t>133</t>
  </si>
  <si>
    <t>м10-06-009-09</t>
  </si>
  <si>
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 (Применительно к демонтажу)</t>
  </si>
  <si>
    <t>И13_ГЭСНм-2022 доп.12, м10-06-009-09, приказ Минстроя России от 07.11.2024 г. № 747/пр</t>
  </si>
  <si>
    <t>134</t>
  </si>
  <si>
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</t>
  </si>
  <si>
    <t>135</t>
  </si>
  <si>
    <t>м10-06-009-13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</si>
  <si>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 (Применительно к демонтажу)</t>
  </si>
  <si>
    <t>И13_ГЭСНм-2022 доп.12, м10-06-009-13, приказ Минстроя России от 07.11.2024 г. № 747/пр</t>
  </si>
  <si>
    <t>136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</si>
  <si>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</t>
  </si>
  <si>
    <t>137</t>
  </si>
  <si>
    <t>м10-06-009-14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</si>
  <si>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 (Применительно к демонтажу)</t>
  </si>
  <si>
    <t>И13_ГЭСНм-2022 доп.12, м10-06-009-14, приказ Минстроя России от 07.11.2024 г. № 747/пр</t>
  </si>
  <si>
    <t>138</t>
  </si>
  <si>
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</t>
  </si>
  <si>
    <t>15. Замена муфты стыковой с симметрированием в колодце на  кабеле  междугородных КЛС</t>
  </si>
  <si>
    <t>139</t>
  </si>
  <si>
    <t>м10-06-009-20</t>
  </si>
  <si>
    <t>Муфта на кабеле со свинцовой оболочкой марки МКСГ, МКПГ, МКГ стыковая с симметрированием: на дальнем конце до 108 кГц, емкость 4х4 (Применительно к демонтажу)</t>
  </si>
  <si>
    <t>И13_ГЭСНм-2022 доп.12, м10-06-009-20, приказ Минстроя России от 07.11.2024 г. № 747/пр</t>
  </si>
  <si>
    <t>140</t>
  </si>
  <si>
    <t>Муфта на кабеле со свинцовой оболочкой марки МКСГ, МКПГ, МКГ стыковая с симметрированием: на дальнем конце до 108 кГц, емкость 4х4</t>
  </si>
  <si>
    <t>141</t>
  </si>
  <si>
    <t>м10-06-009-21</t>
  </si>
  <si>
    <t>Муфта на кабеле со свинцовой оболочкой марки МКСГ, МКПГ, МКГ стыковая с симметрированием: на дальнем конце до 108 кГц, емкость 7х4 (Применительно к демонтажу)</t>
  </si>
  <si>
    <t>И13_ГЭСНм-2022 доп.12, м10-06-009-21, приказ Минстроя России от 07.11.2024 г. № 747/пр</t>
  </si>
  <si>
    <t>142</t>
  </si>
  <si>
    <t>Муфта на кабеле со свинцовой оболочкой марки МКСГ, МКПГ, МКГ стыковая с симметрированием: на дальнем конце до 108 кГц, емкость 7х4</t>
  </si>
  <si>
    <t>143</t>
  </si>
  <si>
    <t>м10-06-009-22</t>
  </si>
  <si>
    <t>Муфта на кабеле со свинцовой оболочкой марки МКСГ, МКПГ, МКГ стыковая с симметрированием: на дальнем конце до 252 кГц, емкость 1х4 (Применительно к демонтажу)</t>
  </si>
  <si>
    <t>И13_ГЭСНм-2022 доп.12, м10-06-009-22, приказ Минстроя России от 07.11.2024 г. № 747/пр</t>
  </si>
  <si>
    <t>144</t>
  </si>
  <si>
    <t>Муфта на кабеле со свинцовой оболочкой марки МКСГ, МКПГ, МКГ стыковая с симметрированием: на дальнем конце до 252 кГц, емкость 1х4</t>
  </si>
  <si>
    <t>145</t>
  </si>
  <si>
    <t>м10-06-009-36</t>
  </si>
  <si>
    <t>Муфта на кабеле с алюминевой оболочкой марки МКСАШп, МКАШп стыковая с симметрированием: на дальнем конце до 252 кГц, емкость 1х4 (Применительно к демонтажу)</t>
  </si>
  <si>
    <t>И13_ГЭСНм-2022 доп.12, м10-06-009-36, приказ Минстроя России от 07.11.2024 г. № 747/пр</t>
  </si>
  <si>
    <t>146</t>
  </si>
  <si>
    <t>Муфта на кабеле с алюминевой оболочкой марки МКСАШп, МКАШп стыковая с симметрированием: на дальнем конце до 252 кГц, емкость 1х4</t>
  </si>
  <si>
    <t>16. Замена муфты прямой в колодце на парном кабеле городских  КЛС</t>
  </si>
  <si>
    <t>147</t>
  </si>
  <si>
    <t>м10-06-029-01</t>
  </si>
  <si>
    <t>Муфта прямая на кабеле со свинцовой оболочкой в колодцах, емкость: до 10х2 (Применительно к демонтажу)</t>
  </si>
  <si>
    <t>И13_ГЭСНм-2022, м10-06-029-01, приказ Минстроя России от 18.05.2022 г. № 378/пр</t>
  </si>
  <si>
    <t>148</t>
  </si>
  <si>
    <t>Муфта прямая на кабеле со свинцовой оболочкой в колодцах, емкость: до 10х2</t>
  </si>
  <si>
    <t>149</t>
  </si>
  <si>
    <t>м10-06-029-02</t>
  </si>
  <si>
    <t>Муфта прямая на кабеле со свинцовой оболочкой в колодцах, емкость: до 20х2 (Применительно к демонтажу)</t>
  </si>
  <si>
    <t>И13_ГЭСНм-2022, м10-06-029-02, приказ Минстроя России от 18.05.2022 г. № 378/пр</t>
  </si>
  <si>
    <t>150</t>
  </si>
  <si>
    <t>Муфта прямая на кабеле со свинцовой оболочкой в колодцах, емкость: до 20х2</t>
  </si>
  <si>
    <t>151</t>
  </si>
  <si>
    <t>м10-06-029-03</t>
  </si>
  <si>
    <t>Муфта прямая на кабеле со свинцовой оболочкой в колодцах, емкость: до 30х2 (Применительно к демонтажу)</t>
  </si>
  <si>
    <t>И13_ГЭСНм-2022, м10-06-029-03, приказ Минстроя России от 18.05.2022 г. № 378/пр</t>
  </si>
  <si>
    <t>152</t>
  </si>
  <si>
    <t>Муфта прямая на кабеле со свинцовой оболочкой в колодцах, емкость: до 30х2</t>
  </si>
  <si>
    <t>153</t>
  </si>
  <si>
    <t>м10-06-029-04</t>
  </si>
  <si>
    <t>Муфта прямая на кабеле со свинцовой оболочкой в колодцах, емкость: до 50х2 (Применительно к демонтажу)</t>
  </si>
  <si>
    <t>И13_ГЭСНм-2022, м10-06-029-04, приказ Минстроя России от 18.05.2022 г. № 378/пр</t>
  </si>
  <si>
    <t>154</t>
  </si>
  <si>
    <t>Муфта прямая на кабеле со свинцовой оболочкой в колодцах, емкость: до 50х2</t>
  </si>
  <si>
    <t>155</t>
  </si>
  <si>
    <t>м10-06-029-05</t>
  </si>
  <si>
    <t>Муфта прямая на кабеле со свинцовой оболочкой в колодцах, емкость: до 100х2 (Применительно к демонтажу)</t>
  </si>
  <si>
    <t>И13_ГЭСНм-2022, м10-06-029-05, приказ Минстроя России от 18.05.2022 г. № 378/пр</t>
  </si>
  <si>
    <t>156</t>
  </si>
  <si>
    <t>Муфта прямая на кабеле со свинцовой оболочкой в колодцах, емкость: до 100х2</t>
  </si>
  <si>
    <t>157</t>
  </si>
  <si>
    <t>м10-06-029-17</t>
  </si>
  <si>
    <t>Муфта прямая на кабеле с пластиковой или винилитовой оболочкой в колодцах, емкость: до 10х2 (Применительно к демонтажу)</t>
  </si>
  <si>
    <t>И13_ГЭСНм-2022, м10-06-029-17, приказ Минстроя России от 18.05.2022 г. № 378/пр</t>
  </si>
  <si>
    <t>158</t>
  </si>
  <si>
    <t>Муфта прямая на кабеле с пластиковой или винилитовой оболочкой в колодцах, емкость: до 10х2</t>
  </si>
  <si>
    <t>159</t>
  </si>
  <si>
    <t>м10-06-029-18</t>
  </si>
  <si>
    <t>Муфта прямая на кабеле с пластиковой или винилитовой оболочкой в колодцах, емкость: до 20х2 (Применительно к демонтажу)</t>
  </si>
  <si>
    <t>И13_ГЭСНм-2022, м10-06-029-18, приказ Минстроя России от 18.05.2022 г. № 378/пр</t>
  </si>
  <si>
    <t>160</t>
  </si>
  <si>
    <t>Муфта прямая на кабеле с пластиковой или винилитовой оболочкой в колодцах, емкость: до 20х2</t>
  </si>
  <si>
    <t>161</t>
  </si>
  <si>
    <t>м10-06-029-19</t>
  </si>
  <si>
    <t>Муфта прямая на кабеле с пластиковой или винилитовой оболочкой в колодцах, емкость: до 30х2 (Применительно к демонтажу)</t>
  </si>
  <si>
    <t>И13_ГЭСНм-2022, м10-06-029-19, приказ Минстроя России от 18.05.2022 г. № 378/пр</t>
  </si>
  <si>
    <t>162</t>
  </si>
  <si>
    <t>Муфта прямая на кабеле с пластиковой или винилитовой оболочкой в колодцах, емкость: до 30х2</t>
  </si>
  <si>
    <t>163</t>
  </si>
  <si>
    <t>м10-06-029-20</t>
  </si>
  <si>
    <t>Муфта прямая на кабеле с пластиковой или винилитовой оболочкой в колодцах, емкость: до 50х2 (Применительно к демонтажу)</t>
  </si>
  <si>
    <t>И13_ГЭСНм-2022, м10-06-029-20, приказ Минстроя России от 18.05.2022 г. № 378/пр</t>
  </si>
  <si>
    <t>164</t>
  </si>
  <si>
    <t>Муфта прямая на кабеле с пластиковой или винилитовой оболочкой в колодцах, емкость: до 50х2</t>
  </si>
  <si>
    <t>165</t>
  </si>
  <si>
    <t>м10-06-029-21</t>
  </si>
  <si>
    <t>Муфта прямая на кабеле с пластиковой или винилитовой оболочкой в колодцах, емкость: до 100х2 (Применительно к демонтажу)</t>
  </si>
  <si>
    <t>И13_ГЭСНм-2022, м10-06-029-21, приказ Минстроя России от 18.05.2022 г. № 378/пр</t>
  </si>
  <si>
    <t>166</t>
  </si>
  <si>
    <t>Муфта прямая на кабеле с пластиковой или винилитовой оболочкой в колодцах, емкость: до 100х2</t>
  </si>
  <si>
    <t>17. Земляные работы</t>
  </si>
  <si>
    <t>167</t>
  </si>
  <si>
    <t>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</si>
  <si>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</si>
  <si>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</si>
  <si>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И13_ГЭСН-2022, 01-01-009-02, приказ Минстроя России от 18.05.2022 г. № 378/пр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</si>
  <si>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</si>
  <si>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</si>
  <si>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</si>
  <si>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</si>
  <si>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</si>
  <si>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</si>
  <si>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168</t>
  </si>
  <si>
    <t>01-01-033-01</t>
  </si>
  <si>
    <t>Засыпка траншей и котлованов с перемещением грунта до 5 м бульдозерами мощностью: 59 кВт (80 л.с.), группа грунтов 1</t>
  </si>
  <si>
    <t>И13_ГЭСН-2022, 01-01-033-01, приказ Минстроя России от 18.05.2022 г. № 378/пр</t>
  </si>
  <si>
    <t>169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</si>
  <si>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</si>
  <si>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</si>
  <si>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</si>
  <si>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И13_ГЭСН-2022,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</si>
  <si>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</si>
  <si>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</si>
  <si>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</si>
  <si>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170</t>
  </si>
  <si>
    <t>01-02-058-06</t>
  </si>
  <si>
    <t>Копание ям вручную без креплений для стоек и столбов: с откосами глубиной до 1,5 м, группа грунтов 2</t>
  </si>
  <si>
    <t>И13_ГЭСН-2022, 01-02-058-06, приказ Минстроя России от 18.05.2022 г. № 378/пр</t>
  </si>
  <si>
    <t>171</t>
  </si>
  <si>
    <t>01-02-061-01</t>
  </si>
  <si>
    <t>Засыпка вручную траншей, пазух котлованов и ям, группа грунтов: 1</t>
  </si>
  <si>
    <t>И13_ГЭСН-2022, 01-02-061-01, приказ Минстроя России от 18.05.2022 г. № 378/пр</t>
  </si>
  <si>
    <t>18. Вспомогательные работы при ремонте КЛС проложенных в грунте</t>
  </si>
  <si>
    <t>172</t>
  </si>
  <si>
    <t>47-01-061-01</t>
  </si>
  <si>
    <t>Заготовка дерна вручную (Применительно к снятию дерна)</t>
  </si>
  <si>
    <t>10 м2</t>
  </si>
  <si>
    <t>И13_ГЭСН-2022, 47-01-061-01, приказ Минстроя России от 18.05.2022 г. № 378/пр</t>
  </si>
  <si>
    <t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</si>
  <si>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*0,6)*0,86</t>
  </si>
  <si>
    <t>Озеленение. Защитные лесонасаждения</t>
  </si>
  <si>
    <t>ФЕР-47</t>
  </si>
  <si>
    <t>Поправка: 571/пр_2022_п.83_т.2_стр.5_стб.3</t>
  </si>
  <si>
    <t>Пр/812-041.0-1</t>
  </si>
  <si>
    <t>Пр/774-041.0</t>
  </si>
  <si>
    <t>173</t>
  </si>
  <si>
    <t>47-01-051-01</t>
  </si>
  <si>
    <t>Одерновка цветников, дорожек и площадок в ленту (Прим-но. Укладка ранее снятого дёрна)</t>
  </si>
  <si>
    <t>100 м</t>
  </si>
  <si>
    <t>И13_ГЭСН-2022, 47-01-051-01, приказ Минстроя России от 18.05.2022 г. № 378/пр</t>
  </si>
  <si>
    <t>174</t>
  </si>
  <si>
    <t>м08-02-142-01</t>
  </si>
  <si>
    <t>Устройство постели при одном кабеле в траншее</t>
  </si>
  <si>
    <t>И13_ГЭСНм-2022, м08-02-142-01, приказ Минстроя России от 18.05.2022 г. № 378/пр</t>
  </si>
  <si>
    <t>Электротехнические установки: на других объектах</t>
  </si>
  <si>
    <t>мФЕР-08</t>
  </si>
  <si>
    <t>Пр/812-049.3-1</t>
  </si>
  <si>
    <t>Пр/774-049.3</t>
  </si>
  <si>
    <t>175</t>
  </si>
  <si>
    <t>м08-02-143-05</t>
  </si>
  <si>
    <t>Покрытие кабеля, проложенного в траншее: лентой сигнальной</t>
  </si>
  <si>
    <t>И13_ГЭСНм-2022, м08-02-143-05, приказ Минстроя России от 18.05.2022 г. № 378/пр</t>
  </si>
  <si>
    <t>176</t>
  </si>
  <si>
    <t>Калькуляция</t>
  </si>
  <si>
    <t>Снятие (установка) железобетонных плит перекрытий кабельных каналов</t>
  </si>
  <si>
    <t>1 ПЛИТА</t>
  </si>
  <si>
    <t>Материалы строительные</t>
  </si>
  <si>
    <t>Материалы, изделия и конструкции</t>
  </si>
  <si>
    <t>материалы (03)</t>
  </si>
  <si>
    <t>занесена вручную</t>
  </si>
  <si>
    <t>177</t>
  </si>
  <si>
    <t>м10-06-015-08</t>
  </si>
  <si>
    <t>Установка: столбика замерного для линии связи</t>
  </si>
  <si>
    <t>И13_ГЭСНм-2022, м10-06-015-08, приказ Минстроя России от 18.05.2022 г. № 378/пр</t>
  </si>
  <si>
    <t>178</t>
  </si>
  <si>
    <t>34-02-003-01</t>
  </si>
  <si>
    <t>Устройство трубопроводов из полиэтиленовых труб: до 2 отверстий</t>
  </si>
  <si>
    <t>канал.км</t>
  </si>
  <si>
    <t>И13_ГЭСН-2022, 34-02-003-01, приказ Минстроя России от 18.05.2022 г. № 378/пр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</si>
  <si>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</si>
  <si>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</si>
  <si>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</si>
  <si>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Пр/812-028.0-1</t>
  </si>
  <si>
    <t>Пр/774-028.0</t>
  </si>
  <si>
    <t>Сооружения связи, радиовещания и телевидения прокладка и монтаж сетей связи</t>
  </si>
  <si>
    <t>179</t>
  </si>
  <si>
    <t>52-01-011-03</t>
  </si>
  <si>
    <t>Водоотлив из подвала: электрическими (механическими) насосами (Прим-но к водоотливу воды из траншей)</t>
  </si>
  <si>
    <t>И13_ГЭСНр-2022, 52-01-011-03, приказ Минстроя России от 18.05.2022 г. № 378/пр</t>
  </si>
  <si>
    <t>Ремонтно-строительные работы</t>
  </si>
  <si>
    <t>Фундаменты</t>
  </si>
  <si>
    <t>рФЕР-52</t>
  </si>
  <si>
    <t>Пр/812-086.0-1</t>
  </si>
  <si>
    <t>Пр/774-086.0</t>
  </si>
  <si>
    <t>180</t>
  </si>
  <si>
    <t>м10-06-033-18</t>
  </si>
  <si>
    <t>Пересоединение действующих кабелей без перерыва действия абонентов на кабельную вставку, емкость кабеля: до 50х2</t>
  </si>
  <si>
    <t>И13_ГЭСНм-2022, м10-06-033-18, приказ Минстроя России от 18.05.2022 г. № 378/пр</t>
  </si>
  <si>
    <t>19. Вспомогательные работы при ремонте КЛС проложенных в коллекторе или канализации</t>
  </si>
  <si>
    <t>181</t>
  </si>
  <si>
    <t>Водоотлив из подвала: электрическими (механическими) насосами (Прим-но к водоотливу воды из колодцев)</t>
  </si>
  <si>
    <t>182</t>
  </si>
  <si>
    <t>66-01-010-01</t>
  </si>
  <si>
    <t>Очистка камер: от сухого ила и грязи при наличии труб с отключенным теплоносителем (Прим-но к очистке колодцев от ила и грязи)</t>
  </si>
  <si>
    <t>м3</t>
  </si>
  <si>
    <t>И13_ГЭСНр-2022, 66-01-010-01, приказ Минстроя России от 18.05.2022 г. № 378/пр</t>
  </si>
  <si>
    <t>Наружные инженерные сети</t>
  </si>
  <si>
    <t>Наружные инженерные сети: демонтаж, разборка, очистка</t>
  </si>
  <si>
    <t>рФЕР-66</t>
  </si>
  <si>
    <t>Пр/812-100.1-1</t>
  </si>
  <si>
    <t>Пр/774-100.1</t>
  </si>
  <si>
    <t>183</t>
  </si>
  <si>
    <t>м10-06-034-31</t>
  </si>
  <si>
    <t>Герметизация крышки люка колодца кабельной канализации</t>
  </si>
  <si>
    <t>И13_ГЭСНм-2022 доп.11, м10-06-034-31, приказ Минстроя России от 09.08.2024 г. № 524/пр</t>
  </si>
  <si>
    <t>184</t>
  </si>
  <si>
    <t>м10-06-034-28</t>
  </si>
  <si>
    <t>Герметизация канала кабельной канализации: занятого (Прим-но для разгерметизации канала кабельной канализации занятого)</t>
  </si>
  <si>
    <t>канал</t>
  </si>
  <si>
    <t>И13_ГЭСНм-2022 доп.11, м10-06-034-28, приказ Минстроя России от 09.08.2024 г. № 524/пр</t>
  </si>
  <si>
    <t>185</t>
  </si>
  <si>
    <t>м10-06-033-34</t>
  </si>
  <si>
    <t>Замена нумерации: кабелей в колодце</t>
  </si>
  <si>
    <t>И13_ГЭСНм-2022, м10-06-033-34, приказ Минстроя России от 18.05.2022 г. № 378/пр</t>
  </si>
  <si>
    <t>20. Восстановление газонов, проездов, площадок</t>
  </si>
  <si>
    <t>186</t>
  </si>
  <si>
    <t>27-06-008-01</t>
  </si>
  <si>
    <t>Устройство шва-стыка в асфальтобетонном покрытии</t>
  </si>
  <si>
    <t>И13_ГЭСН-2022 доп.7, 27-06-008-01, приказ Минстроя России от 02.08.2023 г. № 551/пр</t>
  </si>
  <si>
    <t>Автомобильные дороги</t>
  </si>
  <si>
    <t>ФЕР-27</t>
  </si>
  <si>
    <t>Пр/812-021.0-1</t>
  </si>
  <si>
    <t>Пр/774-021.0</t>
  </si>
  <si>
    <t>187</t>
  </si>
  <si>
    <t>27-06-031-01</t>
  </si>
  <si>
    <t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</si>
  <si>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>1000 м2</t>
  </si>
  <si>
    <t>И13_ГЭСН-2022, 27-06-031-01, приказ Минстроя России от 18.05.2022 г. № 378/пр</t>
  </si>
  <si>
    <t>188</t>
  </si>
  <si>
    <t>27-06-032-01</t>
  </si>
  <si>
    <t>При изменении толщины покрытия на 0,5 см добавлять или исключать: к расценке 27-06-031-01</t>
  </si>
  <si>
    <t>И13_ГЭСН-2022, 27-06-032-01, приказ Минстроя России от 18.05.2022 г. № 378/пр</t>
  </si>
  <si>
    <t>189</t>
  </si>
  <si>
    <t>27-04-006-01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</si>
  <si>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</si>
  <si>
    <t>И13_ГЭСН-2022 доп.12, 27-04-006-01, приказ Минстроя России от 07.11.2024 г. № 747/пр</t>
  </si>
  <si>
    <t>190</t>
  </si>
  <si>
    <t>27-07-002-01</t>
  </si>
  <si>
    <t>Устройство оснований толщиной 12 см под тротуары из кирпичного или известнякового щебня</t>
  </si>
  <si>
    <t>100 м2</t>
  </si>
  <si>
    <t>И13_ГЭСН-2022, 27-07-002-01, приказ Минстроя России от 18.05.2022 г. № 378/пр</t>
  </si>
  <si>
    <t>Автомобильные дороги устройство покрытий дорожек, тротуаров, мостовых и площадок и прочее</t>
  </si>
  <si>
    <t>Пр/812-021.1-1</t>
  </si>
  <si>
    <t>Пр/774-021.1</t>
  </si>
  <si>
    <t>191</t>
  </si>
  <si>
    <t>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</si>
  <si>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</si>
  <si>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И13_ГЭСН-2022 доп.7, 27-07-001-01, приказ Минстроя России от 02.08.2023 г. № 551/пр</t>
  </si>
  <si>
    <t>192</t>
  </si>
  <si>
    <t>27-07-001-03</t>
  </si>
  <si>
    <t>Устройство асфальтобетонных покрытий дорожек и тротуаров двухслойных: нижний слой из горячей асфальтобетонной смеси толщиной 4,5 см</t>
  </si>
  <si>
    <t>И13_ГЭСН-2022 доп.7, 27-07-001-03, приказ Минстроя России от 02.08.2023 г. № 551/пр</t>
  </si>
  <si>
    <t>193</t>
  </si>
  <si>
    <t>27-07-001-04</t>
  </si>
  <si>
    <t>Устройство асфальтобетонных покрытий дорожек и тротуаров двухслойных: верхний слой из горячей асфальтобетонной смеси толщиной 3 см</t>
  </si>
  <si>
    <t>И13_ГЭСН-2022 доп.7, 27-07-001-04, приказ Минстроя России от 02.08.2023 г. № 551/пр</t>
  </si>
  <si>
    <t>194</t>
  </si>
  <si>
    <t>27-07-005-01</t>
  </si>
  <si>
    <t>Устройство покрытий из тротуарной плитки, количество плитки при укладке на 1 м2: 40 шт.</t>
  </si>
  <si>
    <t>И13_ГЭСН-2022, 27-07-005-01, приказ Минстроя России от 18.05.2022 г. № 378/пр</t>
  </si>
  <si>
    <t>195</t>
  </si>
  <si>
    <t>27-07-005-02</t>
  </si>
  <si>
    <t>Устройство покрытий из тротуарной плитки, количество плитки при укладке на 1 м2: 55 шт.</t>
  </si>
  <si>
    <t>И13_ГЭСН-2022, 27-07-005-02, приказ Минстроя России от 18.05.2022 г. № 378/пр</t>
  </si>
  <si>
    <t>196</t>
  </si>
  <si>
    <t>27-07-005-03</t>
  </si>
  <si>
    <t>Устройство покрытий из тротуарной плитки, количество плитки при укладке на 1 м2: 90 шт.</t>
  </si>
  <si>
    <t>И13_ГЭСН-2022, 27-07-005-03, приказ Минстроя России от 18.05.2022 г. № 378/пр</t>
  </si>
  <si>
    <t>197</t>
  </si>
  <si>
    <t>27-07-003-01</t>
  </si>
  <si>
    <t>Устройство бетонных плитных тротуаров с заполнением швов: цементным раствором</t>
  </si>
  <si>
    <t>И13_ГЭСН-2022, 27-07-003-01, приказ Минстроя России от 18.05.2022 г. № 378/пр</t>
  </si>
  <si>
    <t>198</t>
  </si>
  <si>
    <t>27-07-003-02</t>
  </si>
  <si>
    <t>Устройство бетонных плитных тротуаров с заполнением швов: песком</t>
  </si>
  <si>
    <t>И13_ГЭСН-2022, 27-07-003-02, приказ Минстроя России от 18.05.2022 г. № 378/пр</t>
  </si>
  <si>
    <t>199</t>
  </si>
  <si>
    <t>68-02-006-01</t>
  </si>
  <si>
    <t>Разборка бортовых камней: на бетонном основании</t>
  </si>
  <si>
    <t>И13_ГЭСНр-2022, 68-02-006-01, приказ Минстроя России от 18.05.2022 г. № 378/пр</t>
  </si>
  <si>
    <t>Благоустройство</t>
  </si>
  <si>
    <t>рФЕР-68</t>
  </si>
  <si>
    <t>Пр/812-102.0-1</t>
  </si>
  <si>
    <t>Пр/774-102.0</t>
  </si>
  <si>
    <t>200</t>
  </si>
  <si>
    <t>68-02-006-02</t>
  </si>
  <si>
    <t>Разборка бортовых камней: на щебеночном основании</t>
  </si>
  <si>
    <t>И13_ГЭСНр-2022, 68-02-006-02, приказ Минстроя России от 18.05.2022 г. № 378/пр</t>
  </si>
  <si>
    <t>201</t>
  </si>
  <si>
    <t>27-02-010-01</t>
  </si>
  <si>
    <t>Установка бортовых камней бетонных: при цементобетонных покрытиях</t>
  </si>
  <si>
    <t>И13_ГЭСН-2022 доп.11, 27-02-010-01, приказ Минстроя России от 09.08.2024 г. № 524/пр</t>
  </si>
  <si>
    <t>Автомобильные дороги (установка бортового камня 27-02-010-01:07)</t>
  </si>
  <si>
    <t>202</t>
  </si>
  <si>
    <t>27-02-010-02</t>
  </si>
  <si>
    <t>Установка бортовых камней бетонных: при других видах покрытий</t>
  </si>
  <si>
    <t>И13_ГЭСН-2022 доп.11, 27-02-010-02, приказ Минстроя России от 09.08.2024 г. № 524/пр</t>
  </si>
  <si>
    <t>203</t>
  </si>
  <si>
    <t>27-02-010-03</t>
  </si>
  <si>
    <t>Установка бортовых камней природных: при цементобетонных покрытиях</t>
  </si>
  <si>
    <t>И13_ГЭСН-2022 доп.11, 27-02-010-03, приказ Минстроя России от 09.08.2024 г. № 524/пр</t>
  </si>
  <si>
    <t>204</t>
  </si>
  <si>
    <t>27-02-010-04</t>
  </si>
  <si>
    <t>Установка бортовых камней природных: при других видах покрытий</t>
  </si>
  <si>
    <t>И13_ГЭСН-2022 доп.11, 27-02-010-04, приказ Минстроя России от 09.08.2024 г. № 524/пр</t>
  </si>
  <si>
    <t>205</t>
  </si>
  <si>
    <t>47-01-046-01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</si>
  <si>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</si>
  <si>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>И13_ГЭСН-2022 доп.9, 47-01-046-01, приказ Минстроя России от 16.02.2024 г. № 102/пр</t>
  </si>
  <si>
    <t>206</t>
  </si>
  <si>
    <t>47-01-046-02</t>
  </si>
  <si>
    <t>Подготовка почвы для устройства партерного и обыкновенного газона без внесения растительной земли: вручную</t>
  </si>
  <si>
    <t>И13_ГЭСН-2022 доп.9, 47-01-046-02, приказ Минстроя России от 16.02.2024 г. № 102/пр</t>
  </si>
  <si>
    <t>207</t>
  </si>
  <si>
    <t>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</si>
  <si>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</si>
  <si>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И13_ГЭСН-2022 доп.9, 47-01-046-03, приказ Минстроя России от 16.02.2024 г. № 102/пр</t>
  </si>
  <si>
    <t>208</t>
  </si>
  <si>
    <t>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</si>
  <si>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</si>
  <si>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И13_ГЭСН-2022 доп.9, 47-01-046-04, приказ Минстроя России от 16.02.2024 г. № 102/пр</t>
  </si>
  <si>
    <t>209</t>
  </si>
  <si>
    <t>47-01-046-05</t>
  </si>
  <si>
    <t>На каждые 5 см изменения толщины слоя добавлять или исключать к нормам с 47-01-046-01 по 47-01-046-04</t>
  </si>
  <si>
    <t>И13_ГЭСН-2022 доп.9, 47-01-046-05, приказ Минстроя России от 16.02.2024 г. № 102/пр</t>
  </si>
  <si>
    <t>210</t>
  </si>
  <si>
    <t>47-01-046-06</t>
  </si>
  <si>
    <t>Посев газонов партерных, мавританских и обыкновенных вручную</t>
  </si>
  <si>
    <t>И13_ГЭСН-2022 доп.9, 47-01-046-06, приказ Минстроя России от 16.02.2024 г. № 102/пр</t>
  </si>
  <si>
    <t>211</t>
  </si>
  <si>
    <t>27-06-007-02</t>
  </si>
  <si>
    <t>Устройство швов в бетоне: свежеуложенном</t>
  </si>
  <si>
    <t>И13_ГЭСН-2022, 27-06-007-02, приказ Минстроя России от 18.05.2022 г. № 378/пр</t>
  </si>
  <si>
    <t>212</t>
  </si>
  <si>
    <t>27-06-013-01</t>
  </si>
  <si>
    <t>Устройство покрытий средствами малой механизации при примыкании к искусственным сооружениям, толщина покрытия: 20 см</t>
  </si>
  <si>
    <t>И13_ГЭСН-2022 доп.7, 27-06-013-01, приказ Минстроя России от 02.08.2023 г. № 551/пр</t>
  </si>
  <si>
    <t>213</t>
  </si>
  <si>
    <t>27-06-002-17</t>
  </si>
  <si>
    <t>Устройство цементобетонных покрытий однослойных средствами малой механизации, толщина слоя 20 см</t>
  </si>
  <si>
    <t>И13_ГЭСН-2022 доп.13, 27-06-002-17, приказ Минстроя России от 07.02.2025 г. № 69/пр</t>
  </si>
  <si>
    <t>214</t>
  </si>
  <si>
    <t>Устройство цементобетонных покрытий однослойных средствами малой механизации, толщина слоя 20 см (Прим к устройству асфальтобетонных покрытий средствами малой механизации, толщ. слоя 20 см)</t>
  </si>
  <si>
    <t>215</t>
  </si>
  <si>
    <t>27-04-001-01</t>
  </si>
  <si>
    <t>Устройство подстилающих и выравнивающих слоев оснований: из песка</t>
  </si>
  <si>
    <t>И13_ГЭСН-2022 доп.11, 27-04-001-01, приказ Минстроя России от 09.08.2024 г. № 524/пр</t>
  </si>
  <si>
    <t>216</t>
  </si>
  <si>
    <t>27-04-001-04</t>
  </si>
  <si>
    <t>Устройство подстилающих и выравнивающих слоев оснований: из щебня</t>
  </si>
  <si>
    <t>И13_ГЭСН-2022 доп.11, 27-04-001-04, приказ Минстроя России от 09.08.2024 г. № 524/пр</t>
  </si>
  <si>
    <t>217</t>
  </si>
  <si>
    <t>27-06-026-01</t>
  </si>
  <si>
    <t>Розлив вяжущих материалов</t>
  </si>
  <si>
    <t>т</t>
  </si>
  <si>
    <t>И13_ГЭСН-2022, 27-06-026-01, приказ Минстроя России от 18.05.2022 г. № 378/пр</t>
  </si>
  <si>
    <t>218</t>
  </si>
  <si>
    <t>68-02-005-01</t>
  </si>
  <si>
    <t>Разборка асфальтобетонных покрытий тротуаров толщиной до 4 см: вручную</t>
  </si>
  <si>
    <t>И13_ГЭСНр-2022, 68-02-005-01, приказ Минстроя России от 18.05.2022 г. № 378/пр</t>
  </si>
  <si>
    <t>219</t>
  </si>
  <si>
    <t>68-02-005-02</t>
  </si>
  <si>
    <t>Разборка асфальтобетонных покрытий тротуаров толщиной до 4 см: с помощью молотков отбойных пневматических</t>
  </si>
  <si>
    <t>И13_ГЭСНр-2022, 68-02-005-02, приказ Минстроя России от 18.05.2022 г. № 378/пр</t>
  </si>
  <si>
    <t>220</t>
  </si>
  <si>
    <t>68-02-004-02</t>
  </si>
  <si>
    <t>Разборка покрытий и оснований: щебеночных</t>
  </si>
  <si>
    <t>И13_ГЭСНр-2022 доп.13, 68-02-004-02, приказ Минстроя России от 07.02.2025 г. № 69/пр</t>
  </si>
  <si>
    <t>221</t>
  </si>
  <si>
    <t>68-02-004-03</t>
  </si>
  <si>
    <t>Разборка покрытий и оснований: черных щебеночных</t>
  </si>
  <si>
    <t>И13_ГЭСНр-2022 доп.13, 68-02-004-03, приказ Минстроя России от 07.02.2025 г. № 69/пр</t>
  </si>
  <si>
    <t>222</t>
  </si>
  <si>
    <t>68-02-004-04</t>
  </si>
  <si>
    <t>Разборка покрытий и оснований: асфальтобетонных с помощью молотков отбойных</t>
  </si>
  <si>
    <t>И13_ГЭСНр-2022 доп.13, 68-02-004-04, приказ Минстроя России от 07.02.2025 г. № 69/пр</t>
  </si>
  <si>
    <t>21. Работы, связанные с организацией прокола</t>
  </si>
  <si>
    <t>223</t>
  </si>
  <si>
    <t>04-01-079-01</t>
  </si>
  <si>
    <t>Монтаж установки горизонтально направленного бурения: с тяговым усилием 20 тс (200 кН)</t>
  </si>
  <si>
    <t>И13_ГЭСН-2022, 04-01-079-01, приказ Минстроя России от 18.05.2022 г. № 378/пр</t>
  </si>
  <si>
    <t>Скважины</t>
  </si>
  <si>
    <t>ФЕР-04</t>
  </si>
  <si>
    <t>Пр/812-004.0-1</t>
  </si>
  <si>
    <t>Пр/774-004.0</t>
  </si>
  <si>
    <t>224</t>
  </si>
  <si>
    <t>04-01-085-01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</si>
  <si>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</si>
  <si>
    <t>м</t>
  </si>
  <si>
    <t>И13_ГЭСН-2022 доп.9, 04-01-085-01, приказ Минстроя России от 16.02.2024 г. № 102/пр</t>
  </si>
  <si>
    <t>*0,405</t>
  </si>
  <si>
    <t>225</t>
  </si>
  <si>
    <t>04-01-080-01</t>
  </si>
  <si>
    <t>Демонтаж установки горизонтально направленного бурения: с тяговым усилием 20 тс (200 кН)</t>
  </si>
  <si>
    <t>И13_ГЭСН-2022, 04-01-080-01, приказ Минстроя России от 18.05.2022 г. № 378/пр</t>
  </si>
  <si>
    <t>22. Работы связанные с погрузочно-разгрузочными работами  и вывозом мусора</t>
  </si>
  <si>
    <t>226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</si>
  <si>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</si>
  <si>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</si>
  <si>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</si>
  <si>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</si>
  <si>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</si>
  <si>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</si>
  <si>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</si>
  <si>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227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</si>
  <si>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</si>
  <si>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</si>
  <si>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228</t>
  </si>
  <si>
    <t>02-15-1-01-0005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</si>
  <si>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</si>
  <si>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</si>
  <si>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</si>
  <si>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</si>
  <si>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</si>
  <si>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</si>
  <si>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</si>
  <si>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229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</si>
  <si>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</si>
  <si>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</si>
  <si>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230</t>
  </si>
  <si>
    <t>02-15-1-01-0020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</si>
  <si>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</si>
  <si>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231</t>
  </si>
  <si>
    <t>02-15-1-01-0030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</si>
  <si>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</si>
  <si>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232</t>
  </si>
  <si>
    <t>02-15-1-01-0040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</si>
  <si>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</si>
  <si>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233</t>
  </si>
  <si>
    <t>02-15-1-01-0050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</si>
  <si>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</si>
  <si>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>Итог1(1)</t>
  </si>
  <si>
    <t>Итого по смете:</t>
  </si>
  <si>
    <t>Итог2</t>
  </si>
  <si>
    <t>Итого по смете с учётом понижающего К-</t>
  </si>
  <si>
    <t>Итог3(1)</t>
  </si>
  <si>
    <t>НДС 18%:</t>
  </si>
  <si>
    <t>Итог4(1)</t>
  </si>
  <si>
    <t>Всего по смете с НДС:</t>
  </si>
  <si>
    <t>Итог1</t>
  </si>
  <si>
    <t>Итог 2</t>
  </si>
  <si>
    <t>Итого по смете с учётом непредвиденных затрат К-1,008169 (0,817 %:)</t>
  </si>
  <si>
    <t>Итог3</t>
  </si>
  <si>
    <t>Итог4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</si>
  <si>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</si>
  <si>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</si>
  <si>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</si>
  <si>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</si>
  <si>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</si>
  <si>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</si>
  <si>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</si>
  <si>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</si>
  <si>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</si>
  <si>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</si>
  <si>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</si>
  <si>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</si>
  <si>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</si>
  <si>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</si>
  <si>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</si>
  <si>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</si>
  <si>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Переменная_2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</si>
  <si>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</si>
  <si>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</si>
  <si>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</si>
  <si>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</si>
  <si>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</si>
  <si>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</si>
  <si>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</si>
  <si>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</si>
  <si>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</si>
  <si>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</si>
  <si>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</si>
  <si>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</si>
  <si>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</si>
  <si>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</si>
  <si>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</si>
  <si>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</si>
  <si>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</si>
  <si>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</si>
  <si>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</si>
  <si>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</si>
  <si>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</si>
  <si>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</si>
  <si>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</si>
  <si>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</si>
  <si>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</si>
  <si>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</si>
  <si>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</si>
  <si>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</si>
  <si>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</si>
  <si>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</si>
  <si>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</si>
  <si>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</si>
  <si>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</si>
  <si>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</si>
  <si>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</si>
  <si>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</si>
  <si>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</si>
  <si>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</si>
  <si>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</si>
  <si>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</si>
  <si>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</si>
  <si>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</si>
  <si>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</si>
  <si>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</si>
  <si>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</si>
  <si>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</si>
  <si>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</si>
  <si>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</si>
  <si>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</si>
  <si>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</si>
  <si>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</si>
  <si>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</si>
  <si>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</si>
  <si>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</si>
  <si>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</si>
  <si>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</si>
  <si>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</si>
  <si>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</si>
  <si>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</si>
  <si>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</si>
  <si>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</si>
  <si>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</si>
  <si>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</si>
  <si>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</si>
  <si>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</si>
  <si>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</si>
  <si>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</si>
  <si>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</si>
  <si>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</si>
  <si>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</si>
  <si>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</si>
  <si>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Москва, КТЦ к ФСНБ-2022, 1 квартал 2025 г</t>
  </si>
  <si>
    <t>Сборник индексов</t>
  </si>
  <si>
    <t>Москва к ФСНБ-2022 ФГИС ЦС</t>
  </si>
  <si>
    <t>Письмо Минстроя России   «О расчете индексов изменения сметной стоимости строительства по группам однородных строительных ресурсов на I квартал 2025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</si>
  <si>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</si>
  <si>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25 февраля 2025 г. № 10314-ИФ/09</t>
  </si>
  <si>
    <t>Данные в ФГИС ЦС отсутсвуют</t>
  </si>
  <si>
    <t>_OBSM_</t>
  </si>
  <si>
    <t>1-100-32</t>
  </si>
  <si>
    <t>Средний разряд работы 3,2</t>
  </si>
  <si>
    <t>чел.-ч.</t>
  </si>
  <si>
    <t>4-100-00</t>
  </si>
  <si>
    <t>Затраты труда машинистов</t>
  </si>
  <si>
    <t>91.11.02-031</t>
  </si>
  <si>
    <t>И13_ФСЭМ-2022, 91.11.02-031, приказ Минстроя России от 18.05.2022 г. № 378/пр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</si>
  <si>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</si>
  <si>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>маш.-ч</t>
  </si>
  <si>
    <t>4-100-050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</si>
  <si>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</si>
  <si>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</si>
  <si>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</si>
  <si>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1-100-35</t>
  </si>
  <si>
    <t>Средний разряд работы 3,5</t>
  </si>
  <si>
    <t>1-100-40</t>
  </si>
  <si>
    <t>Средний разряд работы 4,0</t>
  </si>
  <si>
    <t>01.3.01.01-0001</t>
  </si>
  <si>
    <t>И13_ФСБЦ-2022 доп.6, 01.3.01.01-0001, приказ Минстроя России от 11.05.2023 г. № 335/пр</t>
  </si>
  <si>
    <t>Бензин авиационный Б-70</t>
  </si>
  <si>
    <t>10.3.02.03-0036</t>
  </si>
  <si>
    <t>И13_ФСБЦ-2022, 10.3.02.03-0036, приказ Минстроя России от 18.05.2022 г. № 378/пр</t>
  </si>
  <si>
    <t>Припои оловянно-свинцовые сурьмянистые, марка ПОССу 30-2</t>
  </si>
  <si>
    <t>кг</t>
  </si>
  <si>
    <t>91.11.01-012</t>
  </si>
  <si>
    <t>И13_ФСЭМ-2022,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</si>
  <si>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</si>
  <si>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91.14.05-041</t>
  </si>
  <si>
    <t>И13_ФСЭМ-2022, 91.14.05-041, приказ Минстроя России от 18.05.2022 г. № 378/пр</t>
  </si>
  <si>
    <t>Транспортеры прицепные кабельные, грузоподъемность до 7 т</t>
  </si>
  <si>
    <t>91.01.01-039</t>
  </si>
  <si>
    <t>И13_ФСЭМ-2022, 91.01.01-039, приказ Минстроя России от 18.05.2022 г. № 378/пр</t>
  </si>
  <si>
    <t>Бульдозеры, мощность 132 кВт (180 л.с.)</t>
  </si>
  <si>
    <t>4-100-060</t>
  </si>
  <si>
    <t>01.3.02.09-0022</t>
  </si>
  <si>
    <t>И13_ФСБЦ-2022 доп.3, 01.3.02.09-0022, приказ Минстроя России от 26.10.2022 г. № 905/пр</t>
  </si>
  <si>
    <t>Пропан-бутан смесь техническая</t>
  </si>
  <si>
    <t>01.7.06.03-0023</t>
  </si>
  <si>
    <t>И13_ФСБЦ-2022, 01.7.06.03-0023, приказ Минстроя России от 18.05.2022 г. № 378/пр</t>
  </si>
  <si>
    <t>Ленты полиэтиленовые с липким слоем, прозрачные, ширина 20 мм, толщина 0,08 мм</t>
  </si>
  <si>
    <t>10.2.02.08-0001</t>
  </si>
  <si>
    <t>И13_ФСБЦ-2022, 10.2.02.08-0001, приказ Минстроя России от 18.05.2022 г. № 378/пр</t>
  </si>
  <si>
    <t>Проволока медная круглая мягкая электротехническая, диаметр 1,0-3,0 мм и выше</t>
  </si>
  <si>
    <t>12.1.02.12-0002</t>
  </si>
  <si>
    <t>И13_ФСБЦ-2022 доп.5, 12.1.02.12-0002, приказ Минстроя России от 10.02.2023 г. № 84/пр</t>
  </si>
  <si>
    <t>Пергамин кровельный, группа горючести Г4, разрывная сила в продольном направлении 215 Н/50 мм, теплостойкость +80 °C, масса 0,19 кг/м2</t>
  </si>
  <si>
    <t>м2</t>
  </si>
  <si>
    <t>20.2.02.04-0006</t>
  </si>
  <si>
    <t>И13_ФСБЦ-2022, 20.2.02.04-0006, приказ Минстроя России от 18.05.2022 г. № 378/пр</t>
  </si>
  <si>
    <t>Колпачки полиэтиленовые К-6</t>
  </si>
  <si>
    <t>100 ШТ</t>
  </si>
  <si>
    <t>1-100-30</t>
  </si>
  <si>
    <t>Средний разряд работы 3,0</t>
  </si>
  <si>
    <t>01.3.01.02-0002</t>
  </si>
  <si>
    <t>И13_ФСБЦ-2022 доп.8, 01.3.01.02-0002, приказ Минстроя России от 14.11.2023 г. № 817/пр</t>
  </si>
  <si>
    <t>Вазелин технический</t>
  </si>
  <si>
    <t>01.7.06.05-0041</t>
  </si>
  <si>
    <t>И13_ФСБЦ-2022,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</si>
  <si>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</si>
  <si>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01.7.06.05-0042</t>
  </si>
  <si>
    <t>И13_ФСБЦ-2022, 01.7.06.05-0042, приказ Минстроя России от 18.05.2022 г. № 378/пр</t>
  </si>
  <si>
    <t>Ленты изоляционные из ПВХ для электромонтажных и ремонтных работ, цвет черный, ширина 19 мм, толщина 0,18 мм</t>
  </si>
  <si>
    <t>01.7.07.29-0111</t>
  </si>
  <si>
    <t>И13_ФСБЦ-2022, 01.7.07.29-0111, приказ Минстроя России от 18.05.2022 г. № 378/пр</t>
  </si>
  <si>
    <t>Пакля смоляная пропитанная</t>
  </si>
  <si>
    <t>08.3.03.05-0017</t>
  </si>
  <si>
    <t>И13_ФСБЦ-2022, 08.3.03.05-0017, приказ Минстроя России от 18.05.2022 г. № 378/пр</t>
  </si>
  <si>
    <t>Проволока стальная низкоуглеродистая оцинкованная разного назначения, диаметр 3,0 мм</t>
  </si>
  <si>
    <t>14.4.02.04-0142</t>
  </si>
  <si>
    <t>И13_ФСБЦ-2022, 14.4.02.04-0142, приказ Минстроя России от 18.05.2022 г. № 378/пр</t>
  </si>
  <si>
    <t>Краска масляная МА-0115, мумия, сурик железный</t>
  </si>
  <si>
    <t>14.5.02.01-0002</t>
  </si>
  <si>
    <t>И13_ФСБЦ-2022, 14.5.02.01-0002, приказ Минстроя России от 18.05.2022 г. № 378/пр</t>
  </si>
  <si>
    <t>Мастика герметизирующая нетвердеющая для герметизации швов и стыков, марка УМС-50</t>
  </si>
  <si>
    <t>14.5.05.02-0001</t>
  </si>
  <si>
    <t>И13_ФСБЦ-2022, 14.5.05.02-0001, приказ Минстроя России от 18.05.2022 г. № 378/пр</t>
  </si>
  <si>
    <t>Олифа натуральная</t>
  </si>
  <si>
    <t>22.2.02.06-0001</t>
  </si>
  <si>
    <t>И13_ФСБЦ-2022 доп.8, 22.2.02.06-0001, приказ Минстроя России от 14.11.2023 г. № 817/пр</t>
  </si>
  <si>
    <t>Консоли чугунные для кабельных колодцев и шахт связи, размеры 109х60х65 мм</t>
  </si>
  <si>
    <t>01.2.01.02-0031</t>
  </si>
  <si>
    <t>И13_ФСБЦ-2022, 01.2.01.02-0031, приказ Минстроя России от 18.05.2022 г. № 378/пр</t>
  </si>
  <si>
    <t>Битум нефтяной строительный изоляционный БНИ-IV-3, БНИ-IV, БНИ-V</t>
  </si>
  <si>
    <t>01.3.05.17-0002</t>
  </si>
  <si>
    <t>И13_ФСБЦ-2022, 01.3.05.17-0002, приказ Минстроя России от 18.05.2022 г. № 378/пр</t>
  </si>
  <si>
    <t>Канифоль сосновая</t>
  </si>
  <si>
    <t>01.3.05.38-0371</t>
  </si>
  <si>
    <t>И13_ФСБЦ-2022, 01.3.05.38-0371, приказ Минстроя России от 18.05.2022 г. № 378/пр</t>
  </si>
  <si>
    <t>Кислота стеариновая техническая</t>
  </si>
  <si>
    <t>01.7.02.04-0001</t>
  </si>
  <si>
    <t>И13_ФСБЦ-2022, 01.7.02.04-0001, приказ Минстроя России от 18.05.2022 г. № 378/пр</t>
  </si>
  <si>
    <t>Бумага кабельная электроизоляционная, двухслойная</t>
  </si>
  <si>
    <t>01.7.06.14-0038</t>
  </si>
  <si>
    <t>И13_ФСБЦ-2022,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</si>
  <si>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</si>
  <si>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20.1.02.06-0021</t>
  </si>
  <si>
    <t>И13_ФСБЦ-2022, 20.1.02.06-0021, приказ Минстроя России от 18.05.2022 г. № 378/пр</t>
  </si>
  <si>
    <t>Паста паяльная бескислотная</t>
  </si>
  <si>
    <t>20.2.09.10-0013</t>
  </si>
  <si>
    <t>И13_ФСБЦ-2022, 20.2.09.10-0013, приказ Минстроя России от 18.05.2022 г. № 378/пр</t>
  </si>
  <si>
    <t>Муфта защитная для кабелей связи соединительная МС-50</t>
  </si>
  <si>
    <t>22.2.02.02-0001</t>
  </si>
  <si>
    <t>И13_ФСБЦ-2022, 22.2.02.02-0001, приказ Минстроя России от 18.05.2022 г. № 378/пр</t>
  </si>
  <si>
    <t>Гильзы полиэтиленовые изоляционные, диаметр жилы от 1,05 до 1,2 мм, длина 70 мм, диаметр 7 мм</t>
  </si>
  <si>
    <t>22.2.02.05-0001</t>
  </si>
  <si>
    <t>И13_ФСБЦ-2022, 22.2.02.05-0001, приказ Минстроя России от 18.05.2022 г. № 378/пр</t>
  </si>
  <si>
    <t>Кольца-блоки открытые для проводов диаметром 4,0-5,0мм</t>
  </si>
  <si>
    <t>1000 ШТ</t>
  </si>
  <si>
    <t>01.2.03.03-0063</t>
  </si>
  <si>
    <t>И13_ФСБЦ-2022, 01.2.03.03-0063, приказ Минстроя России от 18.05.2022 г. № 378/пр</t>
  </si>
  <si>
    <t>Мастика битумно-резиновая изоляционная МБР-65</t>
  </si>
  <si>
    <t>14.4.03.03-0102</t>
  </si>
  <si>
    <t>И13_ФСБЦ-2022 доп.4, 14.4.03.03-0102, приказ Минстроя России от 27.12.2022 г. № 1133/пр</t>
  </si>
  <si>
    <t>Лак битумный БТ-577</t>
  </si>
  <si>
    <t>01.2.03.03-0103</t>
  </si>
  <si>
    <t>И13_ФСБЦ-2022, 01.2.03.03-0103, приказ Минстроя России от 18.05.2022 г. № 378/пр</t>
  </si>
  <si>
    <t>Мастика битумная гидроизоляционная для подземных строительных конструкций, холодная, готовая к применению, диапазон температур от -20 до +40 °C, прочность сцепления с металлом/бетоном не менее 0,1 МПа, расход для горизонтальной поверхности 1 кг/м2</t>
  </si>
  <si>
    <t>20.2.09.10-0014</t>
  </si>
  <si>
    <t>И13_ФСБЦ-2022, 20.2.09.10-0014, приказ Минстроя России от 18.05.2022 г. № 378/пр</t>
  </si>
  <si>
    <t>Муфта защитная для кабелей связи соединительная МС-65</t>
  </si>
  <si>
    <t>10.4.01.01-0004</t>
  </si>
  <si>
    <t>И13_ФСБЦ-2022, 10.4.01.01-0004, приказ Минстроя России от 18.05.2022 г. № 378/пр</t>
  </si>
  <si>
    <t>Припои оловянно-цинковые, содержание цинка 40 %</t>
  </si>
  <si>
    <t>14.1.05.04-0101</t>
  </si>
  <si>
    <t>И13_ФСБЦ-2022, 14.1.05.04-0101, приказ Минстроя России от 18.05.2022 г. № 378/пр</t>
  </si>
  <si>
    <t>Клей на эпоксидной основе двухкомпонентный, компонент A и B, марка ВК-9</t>
  </si>
  <si>
    <t>24.3.03.01-0219</t>
  </si>
  <si>
    <t>И13_ФСБЦ-2022 доп.8, 24.3.03.01-0219, приказ Минстроя России от 14.11.2023 г. № 817/пр</t>
  </si>
  <si>
    <t>Трубка термоусаживаемая полиэтиленовая цветная, ТУТ 60/30</t>
  </si>
  <si>
    <t>20.2.09.02-1035</t>
  </si>
  <si>
    <t>И13_ФСБЦ-2022 доп.12, 20.2.09.02-1035, приказ Минстроя России от 07.11.2024 г. № 747/пр</t>
  </si>
  <si>
    <t>Конденсатор керамический выводной К10-17б, номинальное напряжение 50 В, допускаемое отклонение 5 %, номинальная емкость 10 пФ</t>
  </si>
  <si>
    <t>1-100-45</t>
  </si>
  <si>
    <t>Средний разряд работы 4,5</t>
  </si>
  <si>
    <t>1-100-50</t>
  </si>
  <si>
    <t>Средний разряд работы 5,0</t>
  </si>
  <si>
    <t>01.7.20.04-0003</t>
  </si>
  <si>
    <t>И13_ФСБЦ-2022, 01.7.20.04-0003, приказ Минстроя России от 18.05.2022 г. № 378/пр</t>
  </si>
  <si>
    <t>Нить мешкозашивочная прошивочная полиэфирная из штапельного лавсана (суровая)</t>
  </si>
  <si>
    <t>01.7.20.08-0102</t>
  </si>
  <si>
    <t>И13_ФСБЦ-2022, 01.7.20.08-0102, приказ Минстроя России от 18.05.2022 г. № 378/пр</t>
  </si>
  <si>
    <t>Миткаль суровый, ширина 920 мм, поверхностная плотность 70 г/м2</t>
  </si>
  <si>
    <t>10 м</t>
  </si>
  <si>
    <t>20.2.01.01-0001</t>
  </si>
  <si>
    <t>И13_ФСБЦ-2022, 20.2.01.01-0001, приказ Минстроя России от 18.05.2022 г. № 378/пр</t>
  </si>
  <si>
    <t>Гильзы бумажные ГБ-2,8</t>
  </si>
  <si>
    <t>20.2.09.02-0031</t>
  </si>
  <si>
    <t>И13_ФСБЦ-2022, 20.2.09.02-0031, приказ Минстроя России от 18.05.2022 г. № 378/пр</t>
  </si>
  <si>
    <t>Прокладки паронитовые, размеры 2,7х5 мм</t>
  </si>
  <si>
    <t>20.2.09.10-0011</t>
  </si>
  <si>
    <t>И13_ФСБЦ-2022, 20.2.09.10-0011, приказ Минстроя России от 18.05.2022 г. № 378/пр</t>
  </si>
  <si>
    <t>Муфта защитная для кабелей связи соединительная МС-25</t>
  </si>
  <si>
    <t>25.2.01.01-0011</t>
  </si>
  <si>
    <t>И13_ФСБЦ-2022, 25.2.01.01-0011, приказ Минстроя России от 18.05.2022 г. № 378/пр</t>
  </si>
  <si>
    <t>Бирки винипластовые (кольца нумерационные)</t>
  </si>
  <si>
    <t>20.2.09.10-0012</t>
  </si>
  <si>
    <t>И13_ФСБЦ-2022, 20.2.09.10-0012, приказ Минстроя России от 18.05.2022 г. № 378/пр</t>
  </si>
  <si>
    <t>Муфта защитная для кабелей связи соединительная МС-35</t>
  </si>
  <si>
    <t>1-100-48</t>
  </si>
  <si>
    <t>Средний разряд работы 4,8</t>
  </si>
  <si>
    <t>08.3.03.04-0043</t>
  </si>
  <si>
    <t>И13_ФСБЦ-2022, 08.3.03.04-0043, приказ Минстроя России от 18.05.2022 г. № 378/пр</t>
  </si>
  <si>
    <t>Проволока черная, диаметр 1,0-1,1 мм</t>
  </si>
  <si>
    <t>20.1.02.15-0019</t>
  </si>
  <si>
    <t>И13_ФСБЦ-2022, 20.1.02.15-0019, приказ Минстроя России от 18.05.2022 г. № 378/пр</t>
  </si>
  <si>
    <t>Соединители СМЖ-10</t>
  </si>
  <si>
    <t>20.2.09.02-0032</t>
  </si>
  <si>
    <t>И13_ФСБЦ-2022, 20.2.09.02-0032, приказ Минстроя России от 18.05.2022 г. № 378/пр</t>
  </si>
  <si>
    <t>Кольца опорные</t>
  </si>
  <si>
    <t>10 ШТ</t>
  </si>
  <si>
    <t>91.01.05-087</t>
  </si>
  <si>
    <t>И13_ФСЭМ-2022 доп.4, 91.01.05-087, приказ Минстроя России от 27.12.2022 г. № 1133/пр</t>
  </si>
  <si>
    <t>Экскаваторы одноковшовые дизельные на гусеничном ходу, объем ковша 1,0 м3</t>
  </si>
  <si>
    <t>91.01.01-034</t>
  </si>
  <si>
    <t>И13_ФСЭМ-2022, 91.01.01-034, приказ Минстроя России от 18.05.2022 г. № 378/пр</t>
  </si>
  <si>
    <t>Бульдозеры, мощность 59 кВт (80 л.с.)</t>
  </si>
  <si>
    <t>1-100-20</t>
  </si>
  <si>
    <t>Средний разряд работы 2,0</t>
  </si>
  <si>
    <t>1-100-15</t>
  </si>
  <si>
    <t>Средний разряд работы 1,5</t>
  </si>
  <si>
    <t>1-100-14</t>
  </si>
  <si>
    <t>Средний разряд работы 1,4</t>
  </si>
  <si>
    <t>16.2.02.07</t>
  </si>
  <si>
    <t>Семена газонных трав</t>
  </si>
  <si>
    <t>1-100-17</t>
  </si>
  <si>
    <t>Средний разряд работы 1,7</t>
  </si>
  <si>
    <t>91.13.01-038</t>
  </si>
  <si>
    <t>И13_ФСЭМ-2022, 91.13.01-038, приказ Минстроя России от 18.05.2022 г. № 378/пр</t>
  </si>
  <si>
    <t>Машины поливомоечные, вместимость цистерны 6 м3</t>
  </si>
  <si>
    <t>4-100-040</t>
  </si>
  <si>
    <t>01.7.03.01-0001</t>
  </si>
  <si>
    <t>И13_ФСБЦ-2022, 01.7.03.01-0001, приказ Минстроя России от 18.05.2022 г. № 378/пр</t>
  </si>
  <si>
    <t>Вода</t>
  </si>
  <si>
    <t>11.1.03.05-0074</t>
  </si>
  <si>
    <t>И13_ФСБЦ-2022, 11.1.03.05-0074, приказ Минстроя России от 18.05.2022 г. № 378/пр</t>
  </si>
  <si>
    <t>Доска необрезная хвойных пород, естественной влажности, длина 4-6,5 м, ширина 100-250, толщина 20 мм, сорт IV</t>
  </si>
  <si>
    <t>16.2.03.02-0001</t>
  </si>
  <si>
    <t>И13_ФСБЦ-2022, 16.2.03.02-0001, приказ Минстроя России от 18.05.2022 г. № 378/пр</t>
  </si>
  <si>
    <t>Газон рулонный стандартный</t>
  </si>
  <si>
    <t>1-100-38</t>
  </si>
  <si>
    <t>Средний разряд работы 3,8</t>
  </si>
  <si>
    <t>91.14.02-001</t>
  </si>
  <si>
    <t>И13_ФСЭМ-2022 доп.7, 91.14.02-001, приказ Минстроя России от 02.08.2023 г. № 551/пр</t>
  </si>
  <si>
    <t>Автомобили бортовые, грузоподъемность до 5 т</t>
  </si>
  <si>
    <t>1-100-23</t>
  </si>
  <si>
    <t>Средний разряд работы 2,3</t>
  </si>
  <si>
    <t>1-100-25</t>
  </si>
  <si>
    <t>Средний разряд работы 2,5</t>
  </si>
  <si>
    <t>08.4.03.02-0002</t>
  </si>
  <si>
    <t>И13_ФСБЦ-2022, 08.4.03.02-0002, приказ Минстроя России от 18.05.2022 г. № 378/пр</t>
  </si>
  <si>
    <t>Сталь арматурная горячекатаная гладкая, класс A-I, диаметр 6-22 мм</t>
  </si>
  <si>
    <t>20.1.02.23-0173</t>
  </si>
  <si>
    <t>И13_ФСБЦ-2022, 20.1.02.23-0173, приказ Минстроя России от 18.05.2022 г. № 378/пр</t>
  </si>
  <si>
    <t>Столбик замерный кабельный железобетонный, размеры 1100х240х120 мм</t>
  </si>
  <si>
    <t>1-100-29</t>
  </si>
  <si>
    <t>Средний разряд работы 2,9</t>
  </si>
  <si>
    <t>01.3.01.01-0002</t>
  </si>
  <si>
    <t>И13_ФСБЦ-2022 доп.6, 01.3.01.01-0002, приказ Минстроя России от 11.05.2023 г. № 335/пр</t>
  </si>
  <si>
    <t>Бензин автомобильный АИ-98, АИ-95</t>
  </si>
  <si>
    <t>11.1.03.01-0067</t>
  </si>
  <si>
    <t>И13_ФСБЦ-2022, 11.1.03.01-0067, приказ Минстроя России от 18.05.2022 г. № 378/пр</t>
  </si>
  <si>
    <t>Брус обрезной хвойных пород (ель, сосна), естественной влажности, длина 2-6,5 м, ширина 100 и более мм, толщина 100 и более мм, сорт III</t>
  </si>
  <si>
    <t>24.3.03.13</t>
  </si>
  <si>
    <t>Трубы полиэтиленовые</t>
  </si>
  <si>
    <t>91.19.08-004</t>
  </si>
  <si>
    <t>И13_ФСЭМ-2022, 91.19.08-004, приказ Минстроя России от 18.05.2022 г. № 378/пр</t>
  </si>
  <si>
    <t>Насосы, производительность 53 м3/ч, напор 10 м, мощность 4 кВт</t>
  </si>
  <si>
    <t>1-100-19</t>
  </si>
  <si>
    <t>Средний разряд работы 1,9</t>
  </si>
  <si>
    <t>1-100-28</t>
  </si>
  <si>
    <t>Средний разряд работы 2,8</t>
  </si>
  <si>
    <t>14.1.05.05-0002</t>
  </si>
  <si>
    <t>И13_ФСБЦ-2022, 14.1.05.05-0002, приказ Минстроя России от 18.05.2022 г. № 378/пр</t>
  </si>
  <si>
    <t>Клей-герметик кремнийорганический, марка Эласил 137-352</t>
  </si>
  <si>
    <t>1-100-37</t>
  </si>
  <si>
    <t>Средний разряд работы 3,7</t>
  </si>
  <si>
    <t>01.7.14.01-0002</t>
  </si>
  <si>
    <t>И13_ФСБЦ-2022, 01.7.14.01-0002, приказ Минстроя России от 18.05.2022 г. № 378/пр</t>
  </si>
  <si>
    <t>Герметик пенополиуретановый (пена монтажная) универсальный, объем 1000 мл</t>
  </si>
  <si>
    <t>91.06.05-011</t>
  </si>
  <si>
    <t>И13_ФСЭМ-2022,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</si>
  <si>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</si>
  <si>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91.08.04-021</t>
  </si>
  <si>
    <t>И13_ФСЭМ-2022,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</si>
  <si>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</si>
  <si>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91.08.06-003</t>
  </si>
  <si>
    <t>И13_ФСЭМ-2022, 91.08.06-003, приказ Минстроя России от 18.05.2022 г. № 378/пр</t>
  </si>
  <si>
    <t>Нарезчики швов, максимальная глубина резки 200 мм, мощность 9 кВт (12 л.с.)</t>
  </si>
  <si>
    <t>91.08.11-011</t>
  </si>
  <si>
    <t>И13_ФСЭМ-2022, 91.08.11-011, приказ Минстроя России от 18.05.2022 г. № 378/пр</t>
  </si>
  <si>
    <t>Заливщики швов и трещин самоходные, объем бака до 480 л с компрессором для продувки трещин и швов</t>
  </si>
  <si>
    <t>91.18.01-007</t>
  </si>
  <si>
    <t>И13_ФСЭМ-2022 доп.13, 91.18.01-007, приказ Минстроя России от 07.02.2025 г. № 69/пр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</si>
  <si>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</si>
  <si>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01.2.01.01-1026</t>
  </si>
  <si>
    <t>И13_ФСБЦ-2022, 01.2.01.01-1026, приказ Минстроя России от 18.05.2022 г. № 378/пр</t>
  </si>
  <si>
    <t>Битум нефтяной дорожный БНД 90/130</t>
  </si>
  <si>
    <t>01.2.03.03</t>
  </si>
  <si>
    <t>Мастика</t>
  </si>
  <si>
    <t>01.7.07.26</t>
  </si>
  <si>
    <t>Шнур полиуретановый</t>
  </si>
  <si>
    <t>02.3.01.02-1118</t>
  </si>
  <si>
    <t>И13_ФСБЦ-2022, 02.3.01.02-1118, приказ Минстроя России от 18.05.2022 г. № 378/пр</t>
  </si>
  <si>
    <t>Песок природный для строительных работ II класс, средний</t>
  </si>
  <si>
    <t>91.08.01-024</t>
  </si>
  <si>
    <t>И13_ФСЭМ-2022, 91.08.01-024, приказ Минстроя России от 18.05.2022 г. № 378/пр</t>
  </si>
  <si>
    <t>Асфальтоукладчики гусеничные, максимальная ширина укладки 7 м, скорость укладки до 24 м/мин, производительность 600 т/ч</t>
  </si>
  <si>
    <t>4-100-080</t>
  </si>
  <si>
    <t>91.08.02-002</t>
  </si>
  <si>
    <t>И13_ФСЭМ-2022, 91.08.02-002, приказ Минстроя России от 18.05.2022 г. № 378/пр</t>
  </si>
  <si>
    <t>Автогудронаторы, емкость цистерны 7000 л</t>
  </si>
  <si>
    <t>4-100-045</t>
  </si>
  <si>
    <t>91.08.02-011</t>
  </si>
  <si>
    <t>И13_ФСЭМ-2022, 91.08.02-011, приказ Минстроя России от 18.05.2022 г. № 378/пр</t>
  </si>
  <si>
    <t>Гудронаторы ручные</t>
  </si>
  <si>
    <t>91.08.03-025</t>
  </si>
  <si>
    <t>И13_ФСЭМ-2022, 91.08.03-025, приказ Минстроя России от 18.05.2022 г. № 378/пр</t>
  </si>
  <si>
    <t>Катки самоходные комбинированные вибрационные, масса 7 т</t>
  </si>
  <si>
    <t>91.08.03-045</t>
  </si>
  <si>
    <t>И13_ФСЭМ-2022, 91.08.03-045, приказ Минстроя России от 18.05.2022 г. № 378/пр</t>
  </si>
  <si>
    <t>Катки самоходные гладкие вибрационные, масса 7 т</t>
  </si>
  <si>
    <t>91.08.11-031</t>
  </si>
  <si>
    <t>И13_ФСЭМ-2022, 91.08.11-031, приказ Минстроя России от 18.05.2022 г. № 378/пр</t>
  </si>
  <si>
    <t>Перегружатели асфальтовой смеси, емкость бункера до 25 т</t>
  </si>
  <si>
    <t>01.2.01.01</t>
  </si>
  <si>
    <t>Битумы нефтяные дорожные</t>
  </si>
  <si>
    <t>01.3.01.03-0002</t>
  </si>
  <si>
    <t>И13_ФСБЦ-2022 доп.8, 01.3.01.03-0002, приказ Минстроя России от 14.11.2023 г. № 817/пр</t>
  </si>
  <si>
    <t>Керосин для технических целей</t>
  </si>
  <si>
    <t>04.2.01.01</t>
  </si>
  <si>
    <t>Смеси асфальтобетонные</t>
  </si>
  <si>
    <t>1-100-27</t>
  </si>
  <si>
    <t>Средний разряд работы 2,7</t>
  </si>
  <si>
    <t>91.01.02-004</t>
  </si>
  <si>
    <t>И13_ФСЭМ-2022 доп.11, 91.01.02-004, приказ Минстроя России от 09.08.2024 г. № 524/пр</t>
  </si>
  <si>
    <t>Автогрейдеры среднего типа, мощность 99 кВт (135 л.с.)</t>
  </si>
  <si>
    <t>91.08.03-013</t>
  </si>
  <si>
    <t>И13_ФСЭМ-2022, 91.08.03-013, приказ Минстроя России от 18.05.2022 г. № 378/пр</t>
  </si>
  <si>
    <t>Катки самоходные гладкие вибрационные, масса 9 т</t>
  </si>
  <si>
    <t>91.08.03-016</t>
  </si>
  <si>
    <t>И13_ФСЭМ-2022, 91.08.03-016, приказ Минстроя России от 18.05.2022 г. № 378/пр</t>
  </si>
  <si>
    <t>Катки самоходные гладкие вибрационные, масса 8 т</t>
  </si>
  <si>
    <t>91.08.07-015</t>
  </si>
  <si>
    <t>И13_ФСЭМ-2022, 91.08.07-015, приказ Минстроя России от 18.05.2022 г. № 378/пр</t>
  </si>
  <si>
    <t>Распределители щебня и гравия навесные на базе самосвала, ширина распределения 3000 мм</t>
  </si>
  <si>
    <t>02.2.05.04</t>
  </si>
  <si>
    <t>Щебень для дорожного строительства М 800, расклинивающая фракция 8-16 мм</t>
  </si>
  <si>
    <t>Щебень для дорожного строительства М 800, основная фракция 31,5-63 мм</t>
  </si>
  <si>
    <t>Щебень известняковый или кирпичный</t>
  </si>
  <si>
    <t>91.05.05-015</t>
  </si>
  <si>
    <t>И13_ФСЭМ-2022, 91.05.05-015, приказ Минстроя России от 18.05.2022 г. № 378/пр</t>
  </si>
  <si>
    <t>Краны на автомобильном ходу, грузоподъемность 16 т</t>
  </si>
  <si>
    <t>91.08.09-001</t>
  </si>
  <si>
    <t>И13_ФСЭМ-2022, 91.08.09-001, приказ Минстроя России от 18.05.2022 г. № 378/пр</t>
  </si>
  <si>
    <t>Виброплиты с двигателем внутреннего сгорания</t>
  </si>
  <si>
    <t>04.2.02.01</t>
  </si>
  <si>
    <t>Смеси литые асфальтобетонные горячие</t>
  </si>
  <si>
    <t>Смеси асфальтобетонные горячие плотные</t>
  </si>
  <si>
    <t>1-100-39</t>
  </si>
  <si>
    <t>Средний разряд работы 3,9</t>
  </si>
  <si>
    <t>91.08.09-002</t>
  </si>
  <si>
    <t>И13_ФСЭМ-2022, 91.08.09-002, приказ Минстроя России от 18.05.2022 г. № 378/пр</t>
  </si>
  <si>
    <t>Виброплиты электрические</t>
  </si>
  <si>
    <t>05.2.02.21</t>
  </si>
  <si>
    <t>Плитки тротуарные</t>
  </si>
  <si>
    <t>1-100-41</t>
  </si>
  <si>
    <t>Средний разряд работы 4,1</t>
  </si>
  <si>
    <t>1-100-44</t>
  </si>
  <si>
    <t>Средний разряд работы 4,4</t>
  </si>
  <si>
    <t>04.3.01.12-0001</t>
  </si>
  <si>
    <t>И13_ФСБЦ-2022, 04.3.01.12-0001, приказ Минстроя России от 18.05.2022 г. № 378/пр</t>
  </si>
  <si>
    <t>Раствор кладочный, цементно-известковый, М10</t>
  </si>
  <si>
    <t>05.2.04.04</t>
  </si>
  <si>
    <t>Плиты бетонные тротуарные гладкие</t>
  </si>
  <si>
    <t>04.3.02.13</t>
  </si>
  <si>
    <t>Смеси цементно-песчаные</t>
  </si>
  <si>
    <t>1-100-31</t>
  </si>
  <si>
    <t>Средний разряд работы 3,1</t>
  </si>
  <si>
    <t>91.21.10-002</t>
  </si>
  <si>
    <t>И13_ФСЭМ-2022, 91.21.10-002, приказ Минстроя России от 18.05.2022 г. № 378/пр</t>
  </si>
  <si>
    <t>Молотки отбойные пневматические при работе от передвижных компрессоров</t>
  </si>
  <si>
    <t>01.7.15.06-0111</t>
  </si>
  <si>
    <t>И13_ФСБЦ-2022, 01.7.15.06-0111, приказ Минстроя России от 18.05.2022 г. № 378/пр</t>
  </si>
  <si>
    <t>Гвозди строительные</t>
  </si>
  <si>
    <t>04.1.02.05-0006</t>
  </si>
  <si>
    <t>И13_ФСБЦ-2022, 04.1.02.05-0006, приказ Минстроя России от 18.05.2022 г. № 378/пр</t>
  </si>
  <si>
    <t>Смеси бетонные тяжелого бетона (БСТ), класс В15 (М200)</t>
  </si>
  <si>
    <t>04.3.01.09-0014</t>
  </si>
  <si>
    <t>И13_ФСБЦ-2022, 04.3.01.09-0014, приказ Минстроя России от 18.05.2022 г. № 378/пр</t>
  </si>
  <si>
    <t>Раствор готовый кладочный, цементный, М100</t>
  </si>
  <si>
    <t>05.2.03.03</t>
  </si>
  <si>
    <t>Камни бортовые бетонные</t>
  </si>
  <si>
    <t>11.1.03.06-0070</t>
  </si>
  <si>
    <t>И13_ФСБЦ-2022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</si>
  <si>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</si>
  <si>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13.2.03.02</t>
  </si>
  <si>
    <t>Камни бортовые из горных пород</t>
  </si>
  <si>
    <t>1-100-18</t>
  </si>
  <si>
    <t>Средний разряд работы 1,8</t>
  </si>
  <si>
    <t>91.12.08-051</t>
  </si>
  <si>
    <t>И13_ФСЭМ-2022, 91.12.08-051, приказ Минстроя России от 18.05.2022 г. № 378/пр</t>
  </si>
  <si>
    <t>Катки прицепные кольчатые 2 т</t>
  </si>
  <si>
    <t>91.15.03-014</t>
  </si>
  <si>
    <t>И13_ФСЭМ-2022 доп.11, 91.15.03-014, приказ Минстроя России от 09.08.2024 г. № 524/пр</t>
  </si>
  <si>
    <t>Тракторы на пневмоколесном ходу, мощность 59 кВт (80 л.с.)</t>
  </si>
  <si>
    <t>1-100-22</t>
  </si>
  <si>
    <t>Средний разряд работы 2,2</t>
  </si>
  <si>
    <t>16.2.01.02</t>
  </si>
  <si>
    <t>Земля растительная</t>
  </si>
  <si>
    <t>2-100-02</t>
  </si>
  <si>
    <t>Рабочий 2 разряда</t>
  </si>
  <si>
    <t>чел.-ч</t>
  </si>
  <si>
    <t>2-100-03</t>
  </si>
  <si>
    <t>Рабочий 3 разряда</t>
  </si>
  <si>
    <t>91.08.05-052</t>
  </si>
  <si>
    <t>И13_ФСЭМ-2022, 91.08.05-052, приказ Минстроя России от 18.05.2022 г. № 378/пр</t>
  </si>
  <si>
    <t>Машины бетоноукладочного комплекта на рельс-формах нарезчики швов в свежеуложенном цементо-бетоне</t>
  </si>
  <si>
    <t>01.7.07.12-0023</t>
  </si>
  <si>
    <t>И13_ФСБЦ-2022, 01.7.07.12-0023, приказ Минстроя России от 18.05.2022 г. № 378/пр</t>
  </si>
  <si>
    <t>Пленка полиэтиленовая изоловая, толщина 0,2-0,5 мм</t>
  </si>
  <si>
    <t>01.7.07.26-0032</t>
  </si>
  <si>
    <t>И13_ФСБЦ-2022, 01.7.07.26-0032, приказ Минстроя России от 18.05.2022 г. № 378/пр</t>
  </si>
  <si>
    <t>Шнур полиамидный крученый, диаметр 2 мм</t>
  </si>
  <si>
    <t>91.07.04-002</t>
  </si>
  <si>
    <t>И13_ФСЭМ-2022 доп.4, 91.07.04-002, приказ Минстроя России от 27.12.2022 г. № 1133/пр</t>
  </si>
  <si>
    <t>Вибраторы поверхностные</t>
  </si>
  <si>
    <t>91.16.01-001</t>
  </si>
  <si>
    <t>И13_ФСЭМ-2022, 91.16.01-001, приказ Минстроя России от 18.05.2022 г. № 378/пр</t>
  </si>
  <si>
    <t>Электростанции передвижные, мощность 2 кВт</t>
  </si>
  <si>
    <t>01.2.03.07-0023</t>
  </si>
  <si>
    <t>И13_ФСБЦ-2022, 01.2.03.07-0023, приказ Минстроя России от 18.05.2022 г. № 378/пр</t>
  </si>
  <si>
    <t>Эмульсия битумно-дорожная</t>
  </si>
  <si>
    <t>03.1.02.03-0011</t>
  </si>
  <si>
    <t>И13_ФСБЦ-2022, 03.1.02.03-0011, приказ Минстроя России от 18.05.2022 г. № 378/пр</t>
  </si>
  <si>
    <t>Известь строительная негашеная комовая, сорт I</t>
  </si>
  <si>
    <t>04.1.02.03</t>
  </si>
  <si>
    <t>Смеси бетонные тяжелого бетона для дорожных и аэродромных покрытий</t>
  </si>
  <si>
    <t>11.1.03.06</t>
  </si>
  <si>
    <t>Щиты из досок</t>
  </si>
  <si>
    <t>11.1.03.06-0076</t>
  </si>
  <si>
    <t>И13_ФСБЦ-2022 доп.4, 11.1.03.06-0076, приказ Минстроя России от 27.12.2022 г. № 1133/пр</t>
  </si>
  <si>
    <t>Доска обрезная хвойных пород, естественной влажности, длина 2-6,5 м, ширина 100-250 мм, толщина 30-40 мм, сорт IV</t>
  </si>
  <si>
    <t>12.1.02.06-0012</t>
  </si>
  <si>
    <t>И13_ФСБЦ-2022, 12.1.02.06-0012, приказ Минстроя России от 18.05.2022 г. № 378/пр</t>
  </si>
  <si>
    <t>Рубероид кровельный РКК-350</t>
  </si>
  <si>
    <t>14.2.01.06-0012</t>
  </si>
  <si>
    <t>И13_ФСБЦ-2022, 14.2.01.06-0012, приказ Минстроя России от 18.05.2022 г. № 378/пр</t>
  </si>
  <si>
    <t>Покрытие парафиновое эмульсионное пленкообразующее для дорожных работ, массовая доля сухих веществ 15-35 %, водородный показатель (pH) 7-9 ед., цвет белый, желтый</t>
  </si>
  <si>
    <t>01.7.20.08-0162</t>
  </si>
  <si>
    <t>И13_ФСБЦ-2022, 01.7.20.08-0162, приказ Минстроя России от 18.05.2022 г. № 378/пр</t>
  </si>
  <si>
    <t>Ткань мешочная, ширина 950 мм, поверхностная плотность 190 г/м2</t>
  </si>
  <si>
    <t>08.4.03.03</t>
  </si>
  <si>
    <t>Арматура</t>
  </si>
  <si>
    <t>11.1.03.06-0014</t>
  </si>
  <si>
    <t>И13_ФСБЦ-2022, 11.1.03.06-0014, приказ Минстроя России от 18.05.2022 г. № 378/пр</t>
  </si>
  <si>
    <t>Доска обрезная лиственных пород (береза), сухая, длина 2-3,75 м, все ширины, толщина 25, 32, 40 мм, сорт I</t>
  </si>
  <si>
    <t>11.1.03.06-0071</t>
  </si>
  <si>
    <t>И13_ФСБЦ-2022 доп.4, 11.1.03.06-0071,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</si>
  <si>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III</t>
  </si>
  <si>
    <t>14.5.04.01-0011</t>
  </si>
  <si>
    <t>И13_ФСБЦ-2022, 14.5.04.01-0011, приказ Минстроя России от 18.05.2022 г. № 378/пр</t>
  </si>
  <si>
    <t>Мастика бутилкаучуковая строительная для герметизации швов цементобетонных покрытий</t>
  </si>
  <si>
    <t>91.08.03-030</t>
  </si>
  <si>
    <t>И13_ФСЭМ-2022, 91.08.03-030, приказ Минстроя России от 18.05.2022 г. № 378/пр</t>
  </si>
  <si>
    <t>Катки самоходные пневмоколесные статические, масса 30 т</t>
  </si>
  <si>
    <t>02.3.01.02</t>
  </si>
  <si>
    <t>Песок для строительных работ природный</t>
  </si>
  <si>
    <t>91.01.01-035</t>
  </si>
  <si>
    <t>И13_ФСЭМ-2022, 91.01.01-035, приказ Минстроя России от 18.05.2022 г. № 378/пр</t>
  </si>
  <si>
    <t>Бульдозеры, мощность 79 кВт (108 л.с.)</t>
  </si>
  <si>
    <t>Щебень из плотных горных пород</t>
  </si>
  <si>
    <t>91.08.02-001</t>
  </si>
  <si>
    <t>И13_ФСЭМ-2022, 91.08.02-001, приказ Минстроя России от 18.05.2022 г. № 378/пр</t>
  </si>
  <si>
    <t>Автогудронаторы, емкость цистерны 3500 л</t>
  </si>
  <si>
    <t>Битум</t>
  </si>
  <si>
    <t>1-100-21</t>
  </si>
  <si>
    <t>Средний разряд работы 2,1</t>
  </si>
  <si>
    <t>91.13.01-051</t>
  </si>
  <si>
    <t>И13_ФСЭМ-2022, 91.13.01-051, приказ Минстроя России от 18.05.2022 г. № 378/пр</t>
  </si>
  <si>
    <t>Тракторы с подметальными дорожными щетками, мощность 60 кВт (82 л.с.)</t>
  </si>
  <si>
    <t>91.12.06-012</t>
  </si>
  <si>
    <t>И13_ФСЭМ-2022, 91.12.06-012, приказ Минстроя России от 18.05.2022 г. № 378/пр</t>
  </si>
  <si>
    <t>Рыхлители прицепные (без трактора)</t>
  </si>
  <si>
    <t>91.04.02-031</t>
  </si>
  <si>
    <t>И13_ФСЭМ-2022, 91.04.02-031, приказ Минстроя России от 18.05.2022 г. № 378/пр</t>
  </si>
  <si>
    <t>Установки направленного бурения для бестраншейной прокладки, тяговое усилие 200 кН</t>
  </si>
  <si>
    <t>1-100-49</t>
  </si>
  <si>
    <t>Средний разряд работы 4,9</t>
  </si>
  <si>
    <t>91.07.06-001</t>
  </si>
  <si>
    <t>И13_ФСЭМ-2022, 91.07.06-001, приказ Минстроя России от 18.05.2022 г. № 378/пр</t>
  </si>
  <si>
    <t>Комплексы бентонито-смесительные на базе автомобиля, объем бункера 14,5 м3</t>
  </si>
  <si>
    <t>91.10.05-004</t>
  </si>
  <si>
    <t>И13_ФСЭМ-2022, 91.10.05-004, приказ Минстроя России от 18.05.2022 г. № 378/пр</t>
  </si>
  <si>
    <t>Трубоукладчики, номинальная грузоподъемность 6,3 т</t>
  </si>
  <si>
    <t>91.13.03-041</t>
  </si>
  <si>
    <t>И13_ФСЭМ-2022 доп.4, 91.13.03-041, приказ Минстроя России от 27.12.2022 г. № 1133/пр</t>
  </si>
  <si>
    <t>Автоцистерны, объем 8 м3</t>
  </si>
  <si>
    <t>91.19.01-001</t>
  </si>
  <si>
    <t>И13_ФСЭМ-2022 доп.2, 91.19.01-001, приказ Минстроя России от 26.08.2022 г. № 703/пр</t>
  </si>
  <si>
    <t>Машины илососные, объем цистерны для ила до 7 м3</t>
  </si>
  <si>
    <t>91.19.12-081</t>
  </si>
  <si>
    <t>И13_ФСЭМ-2022 доп.9, 91.19.12-081, приказ Минстроя России от 16.02.2024 г. № 102/пр</t>
  </si>
  <si>
    <t>Мотопомпы бензиновые, производительность 54 м3/ч, высота подъема 26 м, глубина всасывания 8 м</t>
  </si>
  <si>
    <t>01.3.01.06-0034</t>
  </si>
  <si>
    <t>И13_ФСБЦ-2022 доп.6, 01.3.01.06-0034, приказ Минстроя России от 11.05.2023 г. № 335/пр</t>
  </si>
  <si>
    <t>Смазка медно-графитовая</t>
  </si>
  <si>
    <t>01.3.05.23-0171</t>
  </si>
  <si>
    <t>И13_ФСБЦ-2022, 01.3.05.23-0171, приказ Минстроя России от 18.05.2022 г. № 378/пр</t>
  </si>
  <si>
    <t>Сода кальцинированная (натрий углекислый) техническая</t>
  </si>
  <si>
    <t>01.4.03.01</t>
  </si>
  <si>
    <t>Порошки бентонитовые</t>
  </si>
  <si>
    <t>01.4.03.03</t>
  </si>
  <si>
    <t>Материалы для стабилизации буровых скважин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</si>
  <si>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t>
  </si>
  <si>
    <t>Измерение сопротивления изоляции 4 жил кабеля на смонтированном усилительном участке (Для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</si>
  <si>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сопротивления изоляции 4 жил кабеля на смонтированном усилительном участке (Для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7х4х1,2 )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</si>
  <si>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</si>
  <si>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Испытание электрической прочности изоляции симметричного кабеля на усилительном участке с оконечных устройств на однокабельной линии, емкость: 7х4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,   прим-но к ТЗБ 12х4х1,2, ТЗГ 12х4х1,2 , ТЗГ 14х4х1,2, ТЗБ 14х4х1,2 )</t>
  </si>
  <si>
    <t>Измерение переходного затухания при одной частоте на смонтированном усилительном участке: на ближнем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</si>
  <si>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переходного затухания при одной частоте на смонтированном усилительном участке: на дальнем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</si>
  <si>
    <t>Измерение переходного затухания при одной частоте на смонтированном усилительном участке: на ближнем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7х4х1,2)</t>
  </si>
  <si>
    <t>Измерение переходного затухания при одной частоте на смонтированном усилительном участке: на дальнем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7х4х1,2 )</t>
  </si>
  <si>
    <t>Кабель, прокладываемый в траншее, масса 1м кабеля: до 0,6 кг (Прим-но к демонтажу кабеля проложенного в траншее, масса 1м кабеля до 0,6 кг   Кабель:   ЗКП 1х4х1,2,  МКСАШп 4х4х1,2,  ТЗАШп 4х4х1,2,  ТЗПАШп 4х4х1,2,  ТППэп 20х2х0.5 ,  ТППэп 30х2х0.5,  ТППэп 50х2х0.5, ТППэп 50х2х0.5, ТППэпЗП 30х2х0.5, ТППэпЗП 50х2х0.5)</t>
  </si>
  <si>
    <t>Кабель, прокладываемый в траншее, масса 1м кабеля: до 2 кг (Прим-но к демонтажу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</si>
  <si>
    <t>Кабель, прокладываемый в траншее, масса 1м кабеля: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</si>
  <si>
    <t>Кабель, прокладываемый в траншее, масса 1м кабеля: до 3 кг (Прим-но к демонтажу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t>
  </si>
  <si>
    <t>Прокладка кабеля в коллекторе, масса 1 м кабеля: до 1 кг  (Прим-но к демонтажу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</si>
  <si>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Прокладка кабеля в коллекторе, масса 1 м кабеля: до 1 кг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100х2х0.5 )</t>
  </si>
  <si>
    <t>Прокладка кабеля в коллекторе, масса 1 м кабеля: свыше 1 до 2 кг (Прим-но к демонтажу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</si>
  <si>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>Прокладка кабеля в коллекторе, масса 1 м кабеля: свыше 1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 ,  ТЗГ 12х4х1,2)</t>
  </si>
  <si>
    <t>Прокладка кабеля в коллекторе, масса 1 м кабеля: свыше 2 до 3 кг  (Прим-но к демонтажу кабеля проложенного в коллекторе, масса 1м кабеля до 3 кг   МКСАБпШп 7х4х1,2,  ТЗАБпШп 7х4х1,2,  МКСБ 7х4х1,2       ,  ТЗПАБпШп 7х4х1,2,  ТЗБ 12х4х1,2,  ТЗГ 14х4х1,2,  ТЗБ 14х4х1,2  ,  ТБ 50х2х0,5)</t>
  </si>
  <si>
    <t>Вытягивание кабеля из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</si>
  <si>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Прокладка кабеля в подземной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</si>
  <si>
    <t>Вытягивание кабеля из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</si>
  <si>
    <t>Прокладка кабеля в подземной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</si>
  <si>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</si>
  <si>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</si>
  <si>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</si>
  <si>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</si>
  <si>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</si>
  <si>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</si>
  <si>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</si>
  <si>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</si>
  <si>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</si>
  <si>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</si>
  <si>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</si>
  <si>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</si>
  <si>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</si>
  <si>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</si>
  <si>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</si>
  <si>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</si>
  <si>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</si>
  <si>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</si>
  <si>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</si>
  <si>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</si>
  <si>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</si>
  <si>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</si>
  <si>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</si>
  <si>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</si>
  <si>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</si>
  <si>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</si>
  <si>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</si>
  <si>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</si>
  <si>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</si>
  <si>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</si>
  <si>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</si>
  <si>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Раздел: 1. Работы связанные с определением повреждения кабеля</t>
  </si>
  <si>
    <t>ГЭСНм 10-06-013-01</t>
  </si>
  <si>
    <r>
      <t>Измерение сопротивления изоляции 4 жил кабеля на смонтированном усилительном участке (Для определения повреждения кабелей ЗКП 1х4х1,2  ,  ЗКПБ 1х4х1,2 )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</si>
  <si>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ОТ (ЗТ)</t>
  </si>
  <si>
    <t>ЭМ</t>
  </si>
  <si>
    <t>ОТм(ЗТм) Средний разряд машинистов 5</t>
  </si>
  <si>
    <t>ОТм(ЗТм)</t>
  </si>
  <si>
    <t>М</t>
  </si>
  <si>
    <t>Итого прямые затраты</t>
  </si>
  <si>
    <t>ФОТ</t>
  </si>
  <si>
    <t>НР Оборудование связи: прокладка и монтаж междугородных линий связи</t>
  </si>
  <si>
    <t>СП Оборудование связи: прокладка и монтаж междугородных линий связи</t>
  </si>
  <si>
    <t>Всего по позиции</t>
  </si>
  <si>
    <t>=</t>
  </si>
  <si>
    <r>
      <t>Измерение сопротивления изоляции 4 жил кабеля на смонтированном усилительном участке (Для определения повреждения кабелей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</si>
  <si>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сопротивления изоляции 4 жил кабеля на смонтированном усилительном участке (Для определения повреждения кабелей  МКСАБпШп 7х4х1,2, ТЗАБпШп 7х4х1,2, ТЗГ 7х4х1,2, МКСАБп 7х4х1,2, МКСГ 7х4х1,2 , МКСБ 7х4х1,2 , ТЗАВБ 7х4х1,2, ТЗПАШп 7х4х1,2, ТЗПАБпШп 7х4х1,2, ТЗАВБп 7х4х1,2, МКСАШп  7х4х1,2, ТЗАШп 7х4х1,2 , ТЗБ 7х4х1,2 )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</si>
  <si>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сопротивления изоляции 4 жил кабеля на смонтированном усилительном участке (Для определения повреждения кабелей ТЗБ 12х4х1,2,  ТЗГ 12х4х1,2)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</si>
  <si>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сопротивления изоляции 4 жил кабеля на смонтированном усилительном участке (Для определения повреждения кабелей ТЗГ 14х4х1,2, ТЗБ 14х4х1,2)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</si>
  <si>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сопротивления изоляции 4 жил кабеля на смонтированном усилительном участке (Для определения повреждения кабелей ТППэп 20х2х0.5 )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</si>
  <si>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сопротивления изоляции 4 жил кабеля на смонтированном усилительном участке (Для определения повреждения кабелей ТППэп 30х2х0.5)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</si>
  <si>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сопротивления изоляции 4 жил кабеля на смонтированном усилительном участке (Для определения повреждения кабелей  ТППэп 50х2х0.5,  ТБ 50х2х0,5)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</si>
  <si>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сопротивления изоляции 4 жил кабеля на смонтированном усилительном участке (Для определения повреждения кабелей  ТППэп 100х2х0.5 )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</si>
  <si>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2. Послеремонтные испытания и измерения междугородных и городских КЛС</t>
  </si>
  <si>
    <t>ГЭСНм 10-06-013-04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</si>
  <si>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1х4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</si>
  <si>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10-06-013-05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</si>
  <si>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4х4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</si>
  <si>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10-06-013-06</t>
  </si>
  <si>
    <r>
      <t>Испытание электрической прочности изоляции симметричного кабеля на усилительном участке с оконечных устройств на однокабельной линии, емкость: 7х4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,   прим-но к ТЗБ 12х4х1,2, ТЗГ 12х4х1,2 , ТЗГ 14х4х1,2, ТЗБ 14х4х1,2 )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</si>
  <si>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10-06-013-02</t>
  </si>
  <si>
    <r>
      <t>Измерение переходного затухания при одной частоте на смонтированном усилительном участке: на ближнем конце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</si>
  <si>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10-06-013-03</t>
  </si>
  <si>
    <r>
      <t>Измерение переходного затухания при одной частоте на смонтированном усилительном участке: на дальнем конце (Для кабелей: ЗКП 1х4х1,2  ,  ЗКПБ 1х4х1,2)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</si>
  <si>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переходного затухания при одной частоте на смонтированном усилительном участке: на ближнем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</si>
  <si>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переходного затухания при одной частоте на смонтированном усилительном участке: на дальнем конце (для кабелей : ТЗБ 4х4х1,2 , МКСБ 4х4х1,2, ТЗАВБп 4х4х1,2, МКСАШп 4х4х1,2, ТЗПАБпШп 4х4х1,2; , МКСАБпШп 4х4х1,2, ТЗАШп 4х4х1,2, ТЗГ 4х4х1,2, ТЗАБп 4х4х1,2, МКСАБп 4х4х1,2, ТЗПАШп 4х4х1,2)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</si>
  <si>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переходного затухания при одной частоте на смонтированном усилительном участке: на ближнем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</si>
  <si>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переходного затухания при одной частоте на смонтированном усилительном участке: на дальнем конце (для кабелей: МКСАБпШп 7х4х1,2, ТЗАБпШп 7х4х1,2, ТЗГ 7х4х1,2, МКСАБп 7х4х1,2, МКСГ 7х4х1,2 , МКСБ 7х4х1,2       , ТЗАВБ 7х4х1,2, ТЗПАШп 7х4х1,2, ТЗПАБпШп 7х4х1,2, ТЗАВБп 7х4х1,2, МКСАШп  7х4х1,2, ТЗАШп 7х4х1,2 , ТЗБ 7х4х1,2 )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</si>
  <si>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переходного затухания при одной частоте на смонтированном усилительном участке: на ближнем конце (для кабелей: ТЗБ 12х4х1,2,  ТЗГ 12х4х1,2)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</si>
  <si>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переходного затухания при одной частоте на смонтированном усилительном участке: на дальнем конце (для кабелей: ТЗБ 12х4х1,2,  ТЗГ 12х4х1,2)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</si>
  <si>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переходного затухания при одной частоте на смонтированном усилительном участке: на ближнем конце (для кабелей: ТЗГ 14х4х1,2, ТЗБ 14х4х1,2)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</si>
  <si>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Измерение переходного затухания при одной частоте на смонтированном усилительном участке: на дальнем конце (для кабелей: ТЗГ 14х4х1,2, ТЗБ 14х4х1,2)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</si>
  <si>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10-06-032-02</t>
  </si>
  <si>
    <r>
      <t>Прослушивание и измерение переходных затуханий на парных кабелях, емкость: 100х2 (прим-но к прослушиванию и измерению переходных затуханий на парных кабеляТППэп 20х2х0.5 ,  ТППэп 30х2х0.5,  ТППэп 50х2х0.5,  ТБ 50х2х0,5,  ТППэп 100х2х0.5)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</si>
  <si>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НР Оборудование связи: прокладка и монтаж сетей связи</t>
  </si>
  <si>
    <t>СП Оборудование связи: прокладка и монтаж сетей связи</t>
  </si>
  <si>
    <t>ГЭСНм 10-06-032-01</t>
  </si>
  <si>
    <r>
      <t>Комплекс измерений постоянным током смонтированных парных кабелей до и после включения в оконечные устройства (Для  кабеля  ТППэп 20х2х0.5 , ТППэп 30х2х0.5 , ТППэп 50х2х0.5,  ТБ 50х2х0,5,   ТППэп 100х2х0.5)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</si>
  <si>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3. Замена кабеля связи в грунте для междугородных  и городских КЛС</t>
  </si>
  <si>
    <t>ГЭСНм 10-06-003-01</t>
  </si>
  <si>
    <r>
      <t>Кабель, прокладываемый в траншее, масса 1м кабеля: до 0,6 кг (Прим-но к демонтажу кабеля проложенного в траншее, масса 1м кабеля до 0,6 кг   Кабель:   ЗКП 1х4х1,2,  МКСАШп 4х4х1,2,  ТЗАШп 4х4х1,2,  ТЗПАШп 4х4х1,2,  ТППэп 20х2х0.5 ,  ТППэп 30х2х0.5,  ТППэп 50х2х0.5, ТППэп 50х2х0.5, ТППэпЗП 30х2х0.5, ТППэпЗП 50х2х0.5)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</si>
  <si>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Кабель, прокладываемый в траншее, масса 1м кабеля: до 0,6 кг (кабель : ЗКП 1х4х1,2,  МКСАШп 4х4х1,2,  ТЗАШп 4х4х1,2,  ТЗПАШп 4х4х1,2,  ТППэп 20х2х0.5 ,  ТППэп 30х2х0.5,  ТППэп 50х2х0.5, ТППэп 50х2х0.5, ТППэпЗП 30х2х0.5, ТППэпЗП 50х2х0.5)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</si>
  <si>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10-06-003-02</t>
  </si>
  <si>
    <r>
      <t>Кабель, прокладываемый в траншее, масса 1м кабеля: до 2 кг (Прим-но к демонтажу кабеля проложенного в траншее, масса 1м кабеля до 2 кг  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</si>
  <si>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t>ОТм(ЗТм) Средний разряд машинистов 6</t>
  </si>
  <si>
    <r>
      <t>Кабель, прокладываемый в траншее, масса 1м кабеля: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 ,   ЗКПБ 1х4х1,2  ,  ТЗГ 4х4х1,2,  ТЗПАШп 7х4х1,2,  МКСАШп  7х4х1,2,  ТЗАШп 7х4х1,2 ,  ТППэп 100х2х0.5, ТППэпЗП 100х2х0.5)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</si>
  <si>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10-06-003-03</t>
  </si>
  <si>
    <r>
      <t>Кабель, прокладываемый в траншее, масса 1м кабеля: до 3 кг (Прим-но к демонтажу кабеля проложенного в траншее, масса 1м кабеля до 3 кг Кабель: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</si>
  <si>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Кабель, прокладываемый в траншее, масса 1м кабеля: до 3 кг (Кабель:  МКСАБпШп 7х4х1,2,  ТЗАБпШп 7х4х1,2,  МКСБ 7х4х1,2,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</si>
  <si>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4. Замена кабеля в коллекторе для междугородных и городских КЛС</t>
  </si>
  <si>
    <t>ГЭСНм 10-06-027-01</t>
  </si>
  <si>
    <r>
      <t>Прокладка кабеля в коллекторе, масса 1 м кабеля: до 1 кг  (Прим-но к демонтажу кабеля проложенного в коллекторе , масса 1м кабеля до 1 кг 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</si>
  <si>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Прокладка кабеля в коллекторе, масса 1 м кабеля: до 1 кг (кабель: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100х2х0.5 )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</si>
  <si>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10-06-027-02</t>
  </si>
  <si>
    <r>
      <t>Прокладка кабеля в коллекторе, масса 1 м кабеля: свыше 1 до 2 кг (Прим-но к демонтажу кабеля проложенного в коллекторе , масса 1м кабеля до 2 кг  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</si>
  <si>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Прокладка кабеля в коллекторе, масса 1 м кабеля: свыше 1 до 2 кг (кабель: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 ,  ТЗГ 12х4х1,2)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</si>
  <si>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10-06-027-03</t>
  </si>
  <si>
    <r>
      <t>Прокладка кабеля в коллекторе, масса 1 м кабеля: свыше 2 до 3 кг  (Прим-но к демонтажу кабеля проложенного в коллекторе, масса 1м кабеля до 3 кг   МКСАБпШп 7х4х1,2,  ТЗАБпШп 7х4х1,2,  МКСБ 7х4х1,2       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</si>
  <si>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Прокладка кабеля в коллекторе, масса 1 м кабеля: свыше 2 до 3 кг (кабель:  МКСАБпШп 7х4х1,2,  ТЗАБпШп 7х4х1,2,  МКСБ 7х4х1,2       ,  ТЗПАБпШп 7х4х1,2,  ТЗБ 12х4х1,2,  ТЗГ 14х4х1,2,  ТЗБ 14х4х1,2  ,  ТБ 50х2х0,5)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</si>
  <si>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5. Замена кабеля в канализации для междугородных  и городских КЛС</t>
  </si>
  <si>
    <t>ГЭСНм 10-06-033-25</t>
  </si>
  <si>
    <r>
      <t>Вытягивание кабеля из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</si>
  <si>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10-06-026-01</t>
  </si>
  <si>
    <r>
      <t>Прокладка кабеля в подземной канализации, масса 1 м кабеля: до 1 кг (для кабелей ЗКП 1х4х1,2,  ЗКПБ 1х4х1,2  ,  МКСАШп 4х4х1,2,  ТЗАШп 4х4х1,2,  ТЗГ 4х4х1,2, ТЗПАШп 4х4х1,2,  ТЗПАШп 7х4х1,2,  МКСАШп  7х4х1,2,  ТЗАШп 7х4х1,2 ,  ТППэп 30х2х0.5,  ТППэп 50х2х0.5,  ТППэп 100х2х0.5,  ТППэп 20х2х0.5, ТППэпЗП 30х2х0.5, ТППэпЗП 50х2х0.5, ТППэпЗП 100х2х0.5)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</si>
  <si>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10-06-033-26</t>
  </si>
  <si>
    <r>
      <t>Вытягивание кабеля из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7х4х1,2,  ТЗГ 12х4х1,2)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</si>
  <si>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10-06-026-02</t>
  </si>
  <si>
    <r>
      <t>Прокладка кабеля в подземной канализации, масса 1 м кабеля: до 2 кг (для кабелей: ТЗБ 4х4х1,2 ,  МКСБ 4х4х1,2,  ТЗАВБп 4х4х1,2,  ТЗПАБпШп 4х4х1,2; ,  МКСАБпШп 4х4х1,2,  ТЗАБп 4х4х1,2,  МКСАБп 4х4х1,2,  ТЗГ 7х4х1,2,  МКСАБп 7х4х1,2,  МКСГ 7х4х1,2 ,  ТЗАВБ 7х4х1,2,  ТЗАВБп 7х4х1,2,  ТЗБ 7х4х1,2 ,  ТЗГ 12х4х1,2)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</si>
  <si>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10-06-033-27</t>
  </si>
  <si>
    <r>
      <t>Вытягивание кабеля из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</si>
  <si>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10-06-026-03</t>
  </si>
  <si>
    <r>
      <t>Прокладка кабеля в подземной канализации, масса 1 м кабеля: до 3 кг (Для кабелей: МКСАБпШп 7х4х1,2,  ТЗАБпШп 7х4х1,2,  МКСБ 7х4х1,2 ,  ТЗПАБпШп 7х4х1,2,  ТЗБ 12х4х1,2,  ТЗГ 14х4х1,2,  ТЗБ 14х4х1,2 ,  ТБ 50х2х0,5)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</si>
  <si>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6. Замена прямой муфты на низкочастотном  кабеле в котлованах для междугородных КЛС</t>
  </si>
  <si>
    <t>ГЭСНм 10-06-004-01</t>
  </si>
  <si>
    <r>
      <t>Муфта прямая на низкочастотном кабеле в котлованах: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</si>
  <si>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котлованах: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</si>
  <si>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10-06-004-02</t>
  </si>
  <si>
    <r>
      <t>Муфта прямая на низкочастотном кабеле в котлованах: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</si>
  <si>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котлованах: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</si>
  <si>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10-06-004-03</t>
  </si>
  <si>
    <r>
      <t>Муфта прямая на низкочастотном кабеле в котлованах: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</si>
  <si>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котлованах: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</si>
  <si>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10-06-004-11</t>
  </si>
  <si>
    <r>
      <t>Муфта прямая на низкочастотном кабеле в котлованах: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</si>
  <si>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котлованах: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</si>
  <si>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10-06-004-12</t>
  </si>
  <si>
    <r>
      <t>Муфта прямая на низкочастотном кабеле в котлованах: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</si>
  <si>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котлованах: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</si>
  <si>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10-06-004-13</t>
  </si>
  <si>
    <r>
      <t>Муфта прямая на низкочастотном кабеле в котлованах: с алюминиевой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</si>
  <si>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котлованах: с алюминиевой оболочкой, емкость до 14х4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</si>
  <si>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7. Замена прямой муфты на высокочастотном симметричном кабеле в котлованах для междугородных КЛС</t>
  </si>
  <si>
    <t>ГЭСНм 10-06-008-01</t>
  </si>
  <si>
    <r>
      <t>Муфта прямая на высокочастотном симметричном кабеле в котлованах, емкость1х4, марки: ЗКПБ, ЗКВБ, КСППБ (с полиэтиленовой оболочкой)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</si>
  <si>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котлованах, емкость1х4, марки: ЗКПБ, ЗКВБ, КСППБ (с полиэтиленовой оболочкой)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</si>
  <si>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10-06-008-04</t>
  </si>
  <si>
    <r>
      <t>Муфта прямая на высокочастотном симметричном кабеле в котлованах со свинцовой оболочкой, емкость: 4х4, марки МКСБ, МКБ, МКСБГ, МКБГ, МКСБл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</si>
  <si>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котлованах со свинцовой оболочкой, емкость: 4х4, марки МКСБ, МКБ, МКСБГ, МКБГ, МКСБл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</si>
  <si>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10-06-008-07</t>
  </si>
  <si>
    <r>
      <t>Муфта прямая на высокочастотном симметричном кабеле в котлованах со свинцовой оболочкой, емкость: 7х4, марки МКСБ, МКБ, МКСБГ, МКБГ, МКСБл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</si>
  <si>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котлованах со свинцовой оболочкой, емкость: 7х4, марки МКСБ, МКБ, МКСБГ, МКБГ, МКСБл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</si>
  <si>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10-06-008-14</t>
  </si>
  <si>
    <r>
      <t>Муфта прямая на высокочастотном симметричном кабеле в котлованах с алюминиевой оболочкой, емкость: 4х4, марки МКАБп, МКАБпГ, МКСАБпГ, МКСАБп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</si>
  <si>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котлованах с алюминиевой оболочкой, емкость: 4х4, марки МКАБп, МКАБпГ, МКСАБпГ, МКСАБп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</si>
  <si>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10-06-008-15</t>
  </si>
  <si>
    <r>
      <t>Муфта прямая на высокочастотном симметричном кабеле в котлованах с алюминиевой оболочкой, емкость: 4х4,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</si>
  <si>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котлованах с алюминиевой оболочкой, емкость: 4х4, марки МКСАБпШп, МКАБпШп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</si>
  <si>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10-06-008-16</t>
  </si>
  <si>
    <r>
      <t>Муфта прямая на высокочастотном симметричном кабеле в котлованах с алюминиевой оболочкой, емкость: 7х4, марки МКАБп, МКАБпГ, МКСАБпГ, МКСАБп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</si>
  <si>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котлованах с алюминиевой оболочкой, емкость: 7х4, марки МКАБп, МКАБпГ, МКСАБпГ, МКСАБп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</si>
  <si>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10-06-008-17</t>
  </si>
  <si>
    <r>
      <t>Муфта прямая на высокочастотном симметричном кабеле в котлованах с алюминиевой оболочкой, емкость: 7х4,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</si>
  <si>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котлованах с алюминиевой оболочкой, емкость: 7х4, марки МКСАБпШп, МКАБпШп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</si>
  <si>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8. Замена симметрирующей муфты на низкочастотном кабеле в котлованах для междугородных КЛС</t>
  </si>
  <si>
    <t>ГЭСНм 10-06-006-01</t>
  </si>
  <si>
    <r>
      <t>Муфта симметрирующая на низкочастотном кабеле в котлованах: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</si>
  <si>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котлованах: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</si>
  <si>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10-06-006-02</t>
  </si>
  <si>
    <r>
      <t>Муфта симметрирующая на низкочастотном кабеле в котлованах: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</si>
  <si>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котлованах: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</si>
  <si>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10-06-006-03</t>
  </si>
  <si>
    <r>
      <t>Муфта симметрирующая на низкочастотном кабеле в котлованах: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</si>
  <si>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котлованах: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</si>
  <si>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10-06-006-11</t>
  </si>
  <si>
    <r>
      <t>Муфта симметрирующая на низкочастотном кабеле в котлованах: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</si>
  <si>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котлованах: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</si>
  <si>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10-06-006-12</t>
  </si>
  <si>
    <r>
      <t>Муфта симметрирующая на низкочастотном кабеле в котлованах: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</si>
  <si>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котлованах: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</si>
  <si>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10-06-006-13</t>
  </si>
  <si>
    <r>
      <t>Муфта симметрирующая на низкочастотном кабеле в котлованах: с алюминиевой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</si>
  <si>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котлованах: с алюминиевой оболочкой, емкость до 14х4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</si>
  <si>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9. Замена стыковой муфты на высокочастотном симметричном кабеле в котлованах для междугородных КЛС</t>
  </si>
  <si>
    <t>ГЭСНм 10-06-008-10</t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</si>
  <si>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</si>
  <si>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4х4, марки МКСБ, МКСБГ, МКБ, МКБГ, МКСБл, МКБл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</si>
  <si>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10-06-008-12</t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</si>
  <si>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</si>
  <si>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стыковая на высокочастотном симметричном кабеле в котлованах со свинцовой оболочкой с симметрированием до 252 кГц на дальнем конце, емкость: 7х4, марки МКСБ, МКСБГ, МКБ, МКБГ, МКСБл, МКБл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</si>
  <si>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10-06-008-18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</si>
  <si>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</si>
  <si>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МКСАБп, МКСАБГ, МКАБп, МКАБпГ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</si>
  <si>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10-06-008-19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</si>
  <si>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</si>
  <si>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4х4, марки МКСАБпШп, МКАБпШп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</si>
  <si>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10-06-008-20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</si>
  <si>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</si>
  <si>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МКСАБп, МКСАБГ, МКАБп, МКАБпГ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</si>
  <si>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10-06-008-21</t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</si>
  <si>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</si>
  <si>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стыковая на высокочастотном симметричном кабеле в котлованах с алюминиевой оболочкой с симметрированием до 252 кГц на дальнем конце, емкость: 7х4, марки МКСАБпШп, МКАБпШп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</si>
  <si>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10. Замена прямых муфт в котлованах для городских КЛС</t>
  </si>
  <si>
    <t>ГЭСНм 10-06-028-01</t>
  </si>
  <si>
    <r>
      <t>Муфта прямая на кабеле в котлованах, емкость: до 10х2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</si>
  <si>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в котлованах, емкость: до 10х2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</si>
  <si>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10-06-028-02</t>
  </si>
  <si>
    <r>
      <t>Муфта прямая на кабеле в котлованах, емкость: до 20х2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</si>
  <si>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в котлованах, емкость: до 20х2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</si>
  <si>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10-06-028-03</t>
  </si>
  <si>
    <r>
      <t>Муфта прямая на кабеле в котлованах, емкость: до 30х2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</si>
  <si>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в котлованах, емкость: до 30х2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</si>
  <si>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10-06-028-04</t>
  </si>
  <si>
    <r>
      <t>Муфта прямая на кабеле в котлованах, емкость: до 50х2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</si>
  <si>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в котлованах, емкость: до 50х2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</si>
  <si>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10-06-028-05</t>
  </si>
  <si>
    <r>
      <t>Муфта прямая на кабеле в котлованах, емкость: до 100х2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</si>
  <si>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в котлованах, емкость: до 100х2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</si>
  <si>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11. Замена муфты прямой в колодце на низкочастотном кабеле  междугородных КЛС</t>
  </si>
  <si>
    <t>ГЭСНм 10-06-005-11</t>
  </si>
  <si>
    <r>
      <t>Муфта прямая на низкочастотном кабеле в колодцах: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</si>
  <si>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колодцах: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</si>
  <si>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10-06-005-12</t>
  </si>
  <si>
    <r>
      <t>Муфта прямая на низкочастотном кабеле в колодцах: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</si>
  <si>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колодцах: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</si>
  <si>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10-06-005-01</t>
  </si>
  <si>
    <r>
      <t>Муфта прямая на низкочастотном кабеле в колодцах: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</si>
  <si>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колодцах: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</si>
  <si>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10-06-005-02</t>
  </si>
  <si>
    <r>
      <t>Муфта прямая на низкочастотном кабеле в колодцах: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</si>
  <si>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колодцах: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</si>
  <si>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10-06-005-03</t>
  </si>
  <si>
    <r>
      <t>Муфта прямая на низкочастотном кабеле в колодцах: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</si>
  <si>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низкочастотном кабеле в колодцах: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</si>
  <si>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12. Замена муфты симметрирующей в колодце на низкочастотном кабеле  междугородных КЛС</t>
  </si>
  <si>
    <t>ГЭСНм 10-06-007-11</t>
  </si>
  <si>
    <r>
      <t>Муфта симметрирующая на низкочастотном кабеле в колодцах: с алюминиевой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</si>
  <si>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колодцах: с алюминиевой оболочкой, емкость до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</si>
  <si>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10-06-007-12</t>
  </si>
  <si>
    <r>
      <t>Муфта симметрирующая на низкочастотном кабеле в колодцах: с алюминиевой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</si>
  <si>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колодцах: с алюминиевой оболочкой, емкость до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</si>
  <si>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10-06-007-01</t>
  </si>
  <si>
    <r>
      <t>Муфта симметрирующая на низкочастотном кабеле в колодцах: со свинцовой оболочкой, емкость до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</si>
  <si>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колодцах: со свинцовой оболочкой, емкость до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</si>
  <si>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10-06-007-02</t>
  </si>
  <si>
    <r>
      <t>Муфта симметрирующая на низкочастотном кабеле в колодцах: со свинцовой оболочкой, емкость до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</si>
  <si>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колодцах: со свинцовой оболочкой, емкость до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</si>
  <si>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10-06-007-03</t>
  </si>
  <si>
    <r>
      <t>Муфта симметрирующая на низкочастотном кабеле в колодцах: со свинцовой оболочкой, емкость до 14х4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</si>
  <si>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симметрирующая на низкочастотном кабеле в колодцах: со свинцовой оболочкой, емкость до 14х4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</si>
  <si>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13. Замена муфты прямой в колодце на высокочастотном симметричном  кабеле  междугородных КЛС</t>
  </si>
  <si>
    <t>ГЭСНм 10-06-009-11</t>
  </si>
  <si>
    <r>
      <t>Муфта прямая на высокочастотном симметричном кабеле в колодцах с алюминиевой оболочкой, марки МКСАШп, МКАШп, емкость: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</si>
  <si>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колодцах с алюминиевой оболочкой, марки МКСАШп, МКАШп, емкость: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</si>
  <si>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10-06-009-12</t>
  </si>
  <si>
    <r>
      <t>Муфта прямая на высокочастотном симметричном кабеле в колодцах с алюминиевой оболочкой, марки МКСАШп, МКАШп, емкость: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</si>
  <si>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колодцах с алюминиевой оболочкой, марки МКСАШп, МКАШп, емкость: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</si>
  <si>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10-06-009-03</t>
  </si>
  <si>
    <r>
      <t>Муфта прямая на высокочастотном симметричном кабеле в колодцах со свинцовой оболочкой, емкость: 4х4,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</si>
  <si>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колодцах со свинцовой оболочкой, емкость: 4х4, марки МКСГ, МКПГ, МКГ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</si>
  <si>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10-06-009-05</t>
  </si>
  <si>
    <r>
      <t>Муфта прямая на высокочастотном симметричном кабеле в колодцах со свинцовой оболочкой, емкость: 7х4,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</si>
  <si>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высокочастотном симметричном кабеле в колодцах со свинцовой оболочкой, емкость: 7х4, марки МКСГ, МКПГ, МКГ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</si>
  <si>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14. Замена муфты стыковой в колодце на высокочастотном симметричном  кабеле  междугородных КЛС</t>
  </si>
  <si>
    <t>ГЭСНм 10-06-009-07</t>
  </si>
  <si>
    <r>
  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</si>
  <si>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стыковая на высокочастотном симметричном кабеле в колодцах с симметрированием до 252 кГц на дальнем конце, емкость: 4х4, на кабеле марки МКСГ, МКПГ, МКГ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</si>
  <si>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10-06-009-09</t>
  </si>
  <si>
    <r>
  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</si>
  <si>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стыковая на высокочастотном симметричном кабеле в колодцах с симметрированием до 252 кГц на дальнем конце, емкость: 7х4, на кабеле марки МКСГ, МКПГ, МКГ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</si>
  <si>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10-06-009-13</t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</si>
  <si>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</si>
  <si>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</si>
  <si>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10-06-009-14</t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</si>
  <si>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</si>
  <si>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стыковая на высокочастотном симметричном кабеле в колодцах с алюминиевой оболочкой с симметрированием до 252 кГц на дальнем конце, марки МКСАШп, МКАШп, емкость: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</si>
  <si>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15. Замена муфты стыковой с симметрированием в колодце на  кабеле  междугородных КЛС</t>
  </si>
  <si>
    <t>ГЭСНм 10-06-009-20</t>
  </si>
  <si>
    <r>
      <t>Муфта на кабеле со свинцовой оболочкой марки МКСГ, МКПГ, МКГ стыковая с симметрированием: на дальнем конце до 108 кГц, емкость 4х4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</si>
  <si>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на кабеле со свинцовой оболочкой марки МКСГ, МКПГ, МКГ стыковая с симметрированием: на дальнем конце до 108 кГц, емкость 4х4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</si>
  <si>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10-06-009-21</t>
  </si>
  <si>
    <r>
      <t>Муфта на кабеле со свинцовой оболочкой марки МКСГ, МКПГ, МКГ стыковая с симметрированием: на дальнем конце до 108 кГц, емкость 7х4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</si>
  <si>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на кабеле со свинцовой оболочкой марки МКСГ, МКПГ, МКГ стыковая с симметрированием: на дальнем конце до 108 кГц, емкость 7х4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</si>
  <si>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10-06-009-22</t>
  </si>
  <si>
    <r>
      <t>Муфта на кабеле со свинцовой оболочкой марки МКСГ, МКПГ, МКГ стыковая с симметрированием: на дальнем конце до 252 кГц, емкость 1х4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</si>
  <si>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на кабеле со свинцовой оболочкой марки МКСГ, МКПГ, МКГ стыковая с симметрированием: на дальнем конце до 252 кГц, емкость 1х4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</si>
  <si>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10-06-009-36</t>
  </si>
  <si>
    <r>
      <t>Муфта на кабеле с алюминевой оболочкой марки МКСАШп, МКАШп стыковая с симметрированием: на дальнем конце до 252 кГц, емкость 1х4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</si>
  <si>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на кабеле с алюминевой оболочкой марки МКСАШп, МКАШп стыковая с симметрированием: на дальнем конце до 252 кГц, емкость 1х4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</si>
  <si>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16. Замена муфты прямой в колодце на парном кабеле городских  КЛС</t>
  </si>
  <si>
    <t>ГЭСНм 10-06-029-01</t>
  </si>
  <si>
    <r>
      <t>Муфта прямая на кабеле со свинцовой оболочкой в колодцах, емкость: до 10х2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</si>
  <si>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со свинцовой оболочкой в колодцах, емкость: до 10х2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</si>
  <si>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10-06-029-02</t>
  </si>
  <si>
    <r>
      <t>Муфта прямая на кабеле со свинцовой оболочкой в колодцах, емкость: до 20х2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</si>
  <si>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со свинцовой оболочкой в колодцах, емкость: до 20х2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</si>
  <si>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10-06-029-03</t>
  </si>
  <si>
    <r>
      <t>Муфта прямая на кабеле со свинцовой оболочкой в колодцах, емкость: до 30х2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</si>
  <si>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со свинцовой оболочкой в колодцах, емкость: до 30х2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</si>
  <si>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10-06-029-04</t>
  </si>
  <si>
    <r>
      <t>Муфта прямая на кабеле со свинцовой оболочкой в колодцах, емкость: до 50х2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</si>
  <si>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со свинцовой оболочкой в колодцах, емкость: до 50х2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</si>
  <si>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10-06-029-05</t>
  </si>
  <si>
    <r>
      <t>Муфта прямая на кабеле со свинцовой оболочкой в колодцах, емкость: до 100х2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</si>
  <si>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со свинцовой оболочкой в колодцах, емкость: до 100х2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</si>
  <si>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10-06-029-17</t>
  </si>
  <si>
    <r>
      <t>Муфта прямая на кабеле с пластиковой или винилитовой оболочкой в колодцах, емкость: до 10х2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</si>
  <si>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с пластиковой или винилитовой оболочкой в колодцах, емкость: до 10х2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</si>
  <si>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10-06-029-18</t>
  </si>
  <si>
    <r>
      <t>Муфта прямая на кабеле с пластиковой или винилитовой оболочкой в колодцах, емкость: до 20х2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</si>
  <si>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с пластиковой или винилитовой оболочкой в колодцах, емкость: до 20х2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</si>
  <si>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10-06-029-19</t>
  </si>
  <si>
    <r>
      <t>Муфта прямая на кабеле с пластиковой или винилитовой оболочкой в колодцах, емкость: до 30х2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</si>
  <si>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с пластиковой или винилитовой оболочкой в колодцах, емкость: до 30х2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</si>
  <si>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10-06-029-20</t>
  </si>
  <si>
    <r>
      <t>Муфта прямая на кабеле с пластиковой или винилитовой оболочкой в колодцах, емкость: до 50х2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</si>
  <si>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с пластиковой или винилитовой оболочкой в колодцах, емкость: до 50х2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</si>
  <si>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10-06-029-21</t>
  </si>
  <si>
    <r>
      <t>Муфта прямая на кабеле с пластиковой или винилитовой оболочкой в колодцах, емкость: до 100х2 (Применительно к демонтажу)</t>
    </r>
    <r>
      <rPr>
        <i/>
        <sz val="10"/>
        <rFont val="Arial"/>
        <family val="2"/>
        <charset val="204"/>
      </rPr>
      <t xml:space="preserve">
Поправки к: 
М *0;   
ЭМ *0,3)*0,86;   
ЗТ *0,3)*0,86;   
ЗТм *0,3)*0,86</t>
    </r>
  </si>
  <si>
    <r>
      <t>Муфта прямая на кабеле с пластиковой или винилитовой оболочкой в колодцах, емкость: до 100х2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</si>
  <si>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17. Земляные работы</t>
  </si>
  <si>
    <t>ГЭСН 01-01-009-02</t>
  </si>
  <si>
    <r>
      <t>Разработка грунта в траншеях экскаватором «обратная лопата» с ковшом вместимостью 1 (1-1,2) м3, группа грунтов: 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</si>
  <si>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НР Земляные работы, выполняемые: механизированным способом</t>
  </si>
  <si>
    <t>СП Земляные работы, выполняемые: механизированным способом</t>
  </si>
  <si>
    <t>ГЭСН 01-01-033-01</t>
  </si>
  <si>
    <r>
      <t>Засыпка траншей и котлованов с перемещением грунта до 5 м бульдозерами мощностью: 59 кВт (80 л.с.), группа грунтов 1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</si>
  <si>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01-02-057-02</t>
  </si>
  <si>
    <r>
      <t>Разработка грунта вручную в траншеях глубиной до 2 м без креплений с откосами, группа грунтов: 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</si>
  <si>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НР Земляные работы, выполняемые: ручным способом</t>
  </si>
  <si>
    <t>СП Земляные работы, выполняемые: ручным способом</t>
  </si>
  <si>
    <t>ГЭСН 01-02-058-06</t>
  </si>
  <si>
    <r>
      <t>Копание ям вручную без креплений для стоек и столбов: с откосами глубиной до 1,5 м, группа грунтов 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</si>
  <si>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01-02-061-01</t>
  </si>
  <si>
    <r>
      <t>Засыпка вручную траншей, пазух котлованов и ям, группа грунтов: 1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</si>
  <si>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18. Вспомогательные работы при ремонте КЛС проложенных в грунте</t>
  </si>
  <si>
    <t>ГЭСН 47-01-061-01</t>
  </si>
  <si>
    <r>
      <t>Заготовка дерна вручную (Применительно к снятию дерна)</t>
    </r>
    <r>
      <rPr>
        <i/>
        <sz val="10"/>
        <rFont val="Arial"/>
        <family val="2"/>
        <charset val="204"/>
      </rPr>
      <t xml:space="preserve">
Поправки к: 
М *0;   
ЭМ *0,6)*0,86;   
ЗТ *0,6)*0,86;   
ЗТм *0,6)*0,86</t>
    </r>
  </si>
  <si>
    <t>НР Озеленение. Защитные лесонасаждения</t>
  </si>
  <si>
    <t>СП Озеленение. Защитные лесонасаждения</t>
  </si>
  <si>
    <t>ГЭСН 47-01-051-01</t>
  </si>
  <si>
    <r>
      <t>Одерновка цветников, дорожек и площадок в ленту (Прим-но. Укладка ранее снятого дёрна)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</si>
  <si>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ОТм(ЗТм) Средний разряд машинистов 4</t>
  </si>
  <si>
    <t>ГЭСНм 08-02-142-01</t>
  </si>
  <si>
    <r>
      <t>Устройство постели при одном кабеле в траншее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</si>
  <si>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</si>
  <si>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</si>
  <si>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08-02-143-05</t>
  </si>
  <si>
    <r>
      <t>Покрытие кабеля, проложенного в траншее: лентой сигнальной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</si>
  <si>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10-06-015-08</t>
  </si>
  <si>
    <r>
      <t>Установка: столбика замерного для линии связи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</si>
  <si>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34-02-003-01</t>
  </si>
  <si>
    <r>
      <t>Устройство трубопроводов из полиэтиленовых труб: до 2 отверстий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</si>
  <si>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НР Сооружения связи, радиовещания и телевидения прокладка и монтаж сетей связи</t>
  </si>
  <si>
    <t>СП Сооружения связи, радиовещания и телевидения прокладка и монтаж сетей связи</t>
  </si>
  <si>
    <t>ГЭСНр 52-01-011-03</t>
  </si>
  <si>
    <r>
      <t>Водоотлив из подвала: электрическими (механическими) насосами (Прим-но к водоотливу воды из траншей)</t>
    </r>
    <r>
      <rPr>
        <i/>
        <sz val="10"/>
        <rFont val="Arial"/>
        <family val="2"/>
        <charset val="204"/>
      </rPr>
      <t xml:space="preserve">
Поправки к: 
ЭМ *0,86;   
ЗТ *0,86;   
ЗТм *0,86</t>
    </r>
  </si>
  <si>
    <t>НР Фундаменты</t>
  </si>
  <si>
    <t>СП Фундаменты</t>
  </si>
  <si>
    <t>ГЭСНм 10-06-033-18</t>
  </si>
  <si>
    <r>
      <t>Пересоединение действующих кабелей без перерыва действия абонентов на кабельную вставку, емкость кабеля: до 50х2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</si>
  <si>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19. Вспомогательные работы при ремонте КЛС проложенных в коллекторе или канализации</t>
  </si>
  <si>
    <r>
      <t>Водоотлив из подвала: электрическими (механическими) насосами (Прим-но к водоотливу воды из колодцев)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</si>
  <si>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ГЭСНр 66-01-010-01</t>
  </si>
  <si>
    <r>
      <t>Очистка камер: от сухого ила и грязи при наличии труб с отключенным теплоносителем (Прим-но к очистке колодцев от ила и грязи)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</si>
  <si>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НР Наружные инженерные сети: демонтаж, разборка, очистка</t>
  </si>
  <si>
    <t>СП Наружные инженерные сети: демонтаж, разборка, очистка</t>
  </si>
  <si>
    <t>ГЭСНм 10-06-034-31</t>
  </si>
  <si>
    <r>
      <t>Герметизация крышки люка колодца кабельной канализации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</si>
  <si>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10-06-034-28</t>
  </si>
  <si>
    <r>
      <t>Герметизация канала кабельной канализации: занятого (Прим-но для разгерметизации канала кабельной канализации занятого)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</si>
  <si>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ГЭСНм 10-06-033-34</t>
  </si>
  <si>
    <r>
      <t>Замена нумерации: кабелей в колодце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</si>
  <si>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Раздел: 20. Восстановление газонов, проездов, площадок</t>
  </si>
  <si>
    <t>ГЭСН 27-06-008-01</t>
  </si>
  <si>
    <r>
      <t>Устройство шва-стыка в асфальтобетонном покрытии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</si>
  <si>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НР Автомобильные дороги</t>
  </si>
  <si>
    <t>СП Автомобильные дороги</t>
  </si>
  <si>
    <t>ГЭСН 27-06-031-01</t>
  </si>
  <si>
    <r>
      <t>Устройство покрытия из горячих асфальтобетонных смесей асфальтоукладчиками: третьего типоразмера, ширина укладки до 6 м, толщина слоя 4 см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</si>
  <si>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ОТм(ЗТм) Средний разряд машинистов 8</t>
  </si>
  <si>
    <t>ОТм(ЗТм) Средний разряд машинистов 4,5</t>
  </si>
  <si>
    <t>ГЭСН 27-06-032-01</t>
  </si>
  <si>
    <r>
      <t>При изменении толщины покрытия на 0,5 см добавлять или исключать: к расценке 27-06-031-01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</si>
  <si>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27-04-006-01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</si>
  <si>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</si>
  <si>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27-07-002-01</t>
  </si>
  <si>
    <r>
      <t>Устройство оснований толщиной 12 см под тротуары из кирпичного или известнякового щебня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</si>
  <si>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НР Автомобильные дороги устройство покрытий дорожек, тротуаров, мостовых и площадок и прочее</t>
  </si>
  <si>
    <t>СП Автомобильные дороги устройство покрытий дорожек, тротуаров, мостовых и площадок и прочее</t>
  </si>
  <si>
    <t>ГЭСН 27-07-001-01</t>
  </si>
  <si>
    <r>
      <t>Устройство асфальтобетонных покрытий дорожек и тротуаров однослойных из литой мелкозернистой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</si>
  <si>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27-07-001-03</t>
  </si>
  <si>
    <r>
      <t>Устройство асфальтобетонных покрытий дорожек и тротуаров двухслойных: нижний слой из горячей асфальтобетонной смеси толщиной 4,5 см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</si>
  <si>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27-07-001-04</t>
  </si>
  <si>
    <r>
      <t>Устройство асфальтобетонных покрытий дорожек и тротуаров двухслойных: верхний слой из горячей асфальтобетонной смеси толщиной 3 см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</si>
  <si>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27-07-005-01</t>
  </si>
  <si>
    <r>
      <t>Устройство покрытий из тротуарной плитки, количество плитки при укладке на 1 м2: 40 шт.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</si>
  <si>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27-07-005-02</t>
  </si>
  <si>
    <r>
      <t>Устройство покрытий из тротуарной плитки, количество плитки при укладке на 1 м2: 55 шт.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</si>
  <si>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27-07-005-03</t>
  </si>
  <si>
    <r>
      <t>Устройство покрытий из тротуарной плитки, количество плитки при укладке на 1 м2: 90 шт.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</si>
  <si>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27-07-003-01</t>
  </si>
  <si>
    <r>
      <t>Устройство бетонных плитных тротуаров с заполнением швов: цементным раствором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</si>
  <si>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27-07-003-02</t>
  </si>
  <si>
    <r>
      <t>Устройство бетонных плитных тротуаров с заполнением швов: песком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</si>
  <si>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ГЭСНр 68-02-006-01</t>
  </si>
  <si>
    <r>
      <t>Разборка бортовых камней: на бетонном основании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</si>
  <si>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НР Благоустройство</t>
  </si>
  <si>
    <t>СП Благоустройство</t>
  </si>
  <si>
    <t>ГЭСНр 68-02-006-02</t>
  </si>
  <si>
    <r>
      <t>Разборка бортовых камней: на щебеночном основании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</si>
  <si>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27-02-010-01</t>
  </si>
  <si>
    <r>
      <t>Установка бортовых камней бетонных: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</si>
  <si>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27-02-010-02</t>
  </si>
  <si>
    <r>
      <t>Установка бортовых камней бетонных: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</si>
  <si>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27-02-010-03</t>
  </si>
  <si>
    <r>
      <t>Установка бортовых камней природных: при цементобетонных покрытиях</t>
    </r>
    <r>
      <rPr>
        <i/>
        <sz val="10"/>
        <rFont val="Arial"/>
        <family val="2"/>
        <charset val="204"/>
      </rPr>
      <t xml:space="preserve">
Поправки к: 
М )*0</t>
    </r>
  </si>
  <si>
    <t>ГЭСН 27-02-010-04</t>
  </si>
  <si>
    <r>
      <t>Установка бортовых камней природных: при других видах покрытий</t>
    </r>
    <r>
      <rPr>
        <i/>
        <sz val="10"/>
        <rFont val="Arial"/>
        <family val="2"/>
        <charset val="204"/>
      </rPr>
      <t xml:space="preserve">
Поправки к: 
М )*0</t>
    </r>
  </si>
  <si>
    <t>ГЭСН 47-01-046-01</t>
  </si>
  <si>
    <r>
      <t>Подготовка почвы для устройства партерного и обыкновенного газона без внесения растительной земли: механизированным способом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</si>
  <si>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47-01-046-02</t>
  </si>
  <si>
    <r>
      <t>Подготовка почвы для устройства партерного и обыкновенного газона без внесения растительной земли: вручную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</si>
  <si>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47-01-046-03</t>
  </si>
  <si>
    <r>
      <t>Подготовка почвы для устройства партерного и обыкновенного газона с внесением растительной земли слоем 15 см: механизированным способом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</si>
  <si>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47-01-046-04</t>
  </si>
  <si>
    <r>
      <t>Подготовка почвы для устройства партерного и обыкновенного газона с внесением растительной земли слоем 15 см: вручную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</si>
  <si>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47-01-046-05</t>
  </si>
  <si>
    <r>
      <t>На каждые 5 см изменения толщины слоя добавлять или исключать к нормам с 47-01-046-01 по 47-01-046-04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</si>
  <si>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47-01-046-06</t>
  </si>
  <si>
    <r>
      <t>Посев газонов партерных, мавританских и обыкновенных вручную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</si>
  <si>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27-06-007-02</t>
  </si>
  <si>
    <r>
      <t>Устройство швов в бетоне: свежеуложенном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</si>
  <si>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27-06-013-01</t>
  </si>
  <si>
    <r>
      <t>Устройство покрытий средствами малой механизации при примыкании к искусственным сооружениям, толщина покрытия: 20 см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</si>
  <si>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27-06-002-17</t>
  </si>
  <si>
    <r>
      <t>Устройство цементобетонных покрытий однослойных средствами малой механизации, толщина слоя 20 см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</si>
  <si>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r>
      <t>Устройство цементобетонных покрытий однослойных средствами малой механизации, толщина слоя 20 см (Прим к устройству асфальтобетонных покрытий средствами малой механизации, толщ. слоя 20 см)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</si>
  <si>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27-04-001-01</t>
  </si>
  <si>
    <r>
      <t>Устройство подстилающих и выравнивающих слоев оснований: из песка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</si>
  <si>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27-04-001-04</t>
  </si>
  <si>
    <r>
      <t>Устройство подстилающих и выравнивающих слоев оснований: из щебня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</si>
  <si>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 27-06-026-01</t>
  </si>
  <si>
    <r>
      <t>Розлив вяжущих материалов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</si>
  <si>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ГЭСНр 68-02-005-01</t>
  </si>
  <si>
    <r>
      <t>Разборка асфальтобетонных покрытий тротуаров толщиной до 4 см: вручную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</si>
  <si>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ГЭСНр 68-02-005-02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</si>
  <si>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</si>
  <si>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ГЭСНр 68-02-004-02</t>
  </si>
  <si>
    <r>
      <t>Разборка покрытий и оснований: щебеночных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</si>
  <si>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ГЭСНр 68-02-004-03</t>
  </si>
  <si>
    <r>
      <t>Разборка покрытий и оснований: черных щебеночных</t>
    </r>
    <r>
      <rPr>
        <i/>
        <sz val="10"/>
        <rFont val="Arial"/>
        <family val="2"/>
        <charset val="204"/>
      </rPr>
      <t xml:space="preserve">
Поправки к: 
М )*0;   
ЭМ *0,86;   
ЗТ *0,86;   
ЗТм *0,86</t>
    </r>
  </si>
  <si>
    <t>ГЭСНр 68-02-004-04</t>
  </si>
  <si>
    <r>
      <t>Разборка покрытий и оснований: асфальтобетонных с помощью молотков отбойных</t>
    </r>
    <r>
      <rPr>
        <i/>
        <sz val="10"/>
        <rFont val="Arial"/>
        <family val="2"/>
        <charset val="204"/>
      </rPr>
      <t xml:space="preserve">
Поправки к: 
М )*0</t>
    </r>
  </si>
  <si>
    <t>Раздел: 21. Работы, связанные с организацией прокола</t>
  </si>
  <si>
    <t>ГЭСН 04-01-079-01</t>
  </si>
  <si>
    <r>
      <t>Монтаж установки горизонтально направленного бурения: с тяговым усилием 20 тс (200 кН)</t>
    </r>
    <r>
      <rPr>
        <i/>
        <sz val="10"/>
        <rFont val="Arial"/>
        <family val="2"/>
        <charset val="204"/>
      </rPr>
      <t xml:space="preserve">
Поправки к: 
ЭМ *0,86;   
ЗТ *0,86;   
ЗТм *0,86</t>
    </r>
  </si>
  <si>
    <t>НР Скважины</t>
  </si>
  <si>
    <t>СП Скважины</t>
  </si>
  <si>
    <t>ГЭСН 04-01-085-01</t>
  </si>
  <si>
    <r>
  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Dу=110 мм длиной до 400 м</t>
    </r>
    <r>
      <rPr>
        <i/>
        <sz val="10"/>
        <rFont val="Arial"/>
        <family val="2"/>
        <charset val="204"/>
      </rPr>
      <t xml:space="preserve">
Поправки к: 
М )*0;   
ЭМ *0,405;   
ЗТ *0,405;   
ЗТм *0,405</t>
    </r>
  </si>
  <si>
    <t>ГЭСН 04-01-080-01</t>
  </si>
  <si>
    <t>Раздел: 22. Работы связанные с погрузочно-разгрузочными работами  и вывозом мусора</t>
  </si>
  <si>
    <r>
      <t>Погрузка в автотранспортное средство: мусор строительный с погрузкой вручную</t>
    </r>
    <r>
      <rPr>
        <i/>
        <sz val="10"/>
        <rFont val="Arial"/>
        <family val="2"/>
        <charset val="204"/>
      </rPr>
      <t xml:space="preserve">
Поправки к: 
Сметной цене *0,86</t>
    </r>
  </si>
  <si>
    <r>
      <t>Погрузка в автотранспортное средство: мусор строительный с погрузкой экскаваторами емкостью ковша до 0,5 м3</t>
    </r>
    <r>
      <rPr>
        <i/>
        <sz val="10"/>
        <rFont val="Arial"/>
        <family val="2"/>
        <charset val="204"/>
      </rPr>
      <t xml:space="preserve">
Поправки к: 
Сметной цене *0,86</t>
    </r>
  </si>
  <si>
    <t xml:space="preserve">Составил   </t>
  </si>
  <si>
    <t>[должность,подпись(инициалы,фамилия)]</t>
  </si>
  <si>
    <t xml:space="preserve">Проверил   </t>
  </si>
  <si>
    <t>09</t>
  </si>
  <si>
    <t>Альбом единичных расценок для подготовки сметных расчетов на  ремонт медножильных кабельных линий связи для филиалов г. Москвы</t>
  </si>
  <si>
    <t>Составлен(а) в текущем уровне цен на март 2025 года (сплит-форма Минстрой России)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</si>
</sst>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#,##0.00#####;[Red]\-\ #,##0.00#####"/>
  </numFmts>
  <fonts count="27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i/>
      <u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6" fillId="0" borderId="0" xfId="0" applyNumberFormat="1" applyFont="1" applyAlignment="1"/>
    <xf numFmtId="0" fontId="16" fillId="0" borderId="0" xfId="0" applyNumberFormat="1" applyFont="1" applyAlignment="1">
      <alignment wrapText="1"/>
    </xf>
    <xf numFmtId="0" fontId="17" fillId="0" borderId="0" xfId="0" applyNumberFormat="1" applyFont="1" applyAlignment="1">
      <alignment vertical="center" wrapText="1"/>
    </xf>
    <xf numFmtId="0" fontId="17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6" fillId="0" borderId="0" xfId="0" applyNumberFormat="1" applyFont="1" applyAlignment="1"/>
    <xf numFmtId="0" fontId="16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6" fillId="0" borderId="0" xfId="0" applyNumberFormat="1" applyFont="1" applyAlignment="1">
      <alignment horizontal="center"/>
    </xf>
    <xf numFmtId="0" fontId="16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1" fillId="0" borderId="0" xfId="0" applyFont="1" applyAlignment="1">
      <alignment vertical="top" wrapText="1"/>
    </xf>
    <xf numFmtId="0" fontId="19" fillId="0" borderId="0" xfId="0" quotePrefix="1" applyFont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19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 wrapText="1"/>
    </xf>
    <xf numFmtId="164" fontId="19" fillId="0" borderId="0" xfId="0" applyNumberFormat="1" applyFont="1" applyAlignment="1">
      <alignment horizontal="right" vertical="top"/>
    </xf>
    <xf numFmtId="165" fontId="19" fillId="0" borderId="0" xfId="0" applyNumberFormat="1" applyFont="1" applyAlignment="1">
      <alignment horizontal="right" vertical="top"/>
    </xf>
    <xf numFmtId="164" fontId="24" fillId="0" borderId="0" xfId="0" applyNumberFormat="1" applyFont="1" applyAlignment="1">
      <alignment horizontal="right" vertical="top"/>
    </xf>
    <xf numFmtId="0" fontId="19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horizontal="right" vertical="top" wrapText="1"/>
    </xf>
    <xf numFmtId="165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/>
    </xf>
    <xf numFmtId="164" fontId="24" fillId="0" borderId="1" xfId="0" applyNumberFormat="1" applyFont="1" applyBorder="1" applyAlignment="1">
      <alignment horizontal="right" vertical="top"/>
    </xf>
    <xf numFmtId="164" fontId="0" fillId="0" borderId="0" xfId="0" applyNumberFormat="1"/>
    <xf numFmtId="0" fontId="24" fillId="0" borderId="0" xfId="0" applyFont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164" fontId="19" fillId="0" borderId="1" xfId="0" applyNumberFormat="1" applyFont="1" applyBorder="1" applyAlignment="1">
      <alignment horizontal="right" vertical="top"/>
    </xf>
    <xf numFmtId="0" fontId="19" fillId="0" borderId="1" xfId="0" applyFont="1" applyBorder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25" fillId="0" borderId="0" xfId="0" applyNumberFormat="1" applyFont="1" applyAlignment="1">
      <alignment horizontal="left" vertical="top" wrapText="1"/>
    </xf>
    <xf numFmtId="0" fontId="19" fillId="0" borderId="1" xfId="0" quotePrefix="1" applyFont="1" applyBorder="1" applyAlignment="1">
      <alignment horizontal="left" vertical="top" wrapText="1"/>
    </xf>
    <xf numFmtId="0" fontId="12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right" vertical="center"/>
    </xf>
    <xf numFmtId="0" fontId="16" fillId="0" borderId="0" xfId="0" applyNumberFormat="1" applyFont="1" applyAlignment="1">
      <alignment horizontal="left"/>
    </xf>
    <xf numFmtId="0" fontId="16" fillId="0" borderId="1" xfId="0" applyNumberFormat="1" applyFont="1" applyBorder="1" applyAlignment="1">
      <alignment horizontal="left"/>
    </xf>
    <xf numFmtId="0" fontId="16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22" fillId="0" borderId="0" xfId="0" applyFont="1" applyAlignment="1">
      <alignment horizontal="left" vertical="top" wrapText="1"/>
    </xf>
    <xf numFmtId="164" fontId="24" fillId="0" borderId="0" xfId="0" applyNumberFormat="1" applyFont="1" applyAlignment="1">
      <alignment horizontal="left" vertical="top"/>
    </xf>
    <xf numFmtId="164" fontId="24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2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4854"/>
  <sheetViews>
    <sheetView tabSelected="1" topLeftCell="A16" zoomScaleNormal="100" workbookViewId="0">
      <selection activeCell="A36" sqref="A36"/>
    </sheetView>
  </sheetViews>
  <sheetFormatPr defaultRowHeight="13.2" x14ac:dyDescent="0.25"/>
  <cols>
    <col min="1" max="1" width="5.77734375" customWidth="1"/>
    <col min="2" max="2" width="20.77734375" customWidth="1"/>
    <col min="3" max="3" width="40.77734375" customWidth="1"/>
    <col min="4" max="4" width="10.77734375" customWidth="1"/>
    <col min="5" max="12" width="15.77734375" customWidth="1"/>
    <col min="15" max="92" width="0" hidden="1" customWidth="1"/>
    <col min="93" max="93" width="108.77734375" hidden="1" customWidth="1"/>
    <col min="94" max="94" width="0" hidden="1" customWidth="1"/>
    <col min="95" max="95" width="198.77734375" hidden="1" customWidth="1"/>
    <col min="96" max="101" width="0" hidden="1" customWidth="1"/>
  </cols>
  <sheetData>
    <row r="1" spans="1:93" x14ac:dyDescent="0.25">
      <c r="A1" s="9" t="str">
        <f>Source!B1</f>
        <v>Smeta.RU (Terminal)  (495) 974-1589</v>
      </c>
    </row>
    <row r="2" spans="1:93" ht="12.75" customHeight="1" x14ac:dyDescent="0.25">
      <c r="A2" s="64" t="s">
        <v>1527</v>
      </c>
      <c r="B2" s="64"/>
      <c r="C2" s="64"/>
      <c r="D2" s="64"/>
      <c r="E2" s="64"/>
      <c r="F2" s="65" t="s">
        <v>1555</v>
      </c>
      <c r="G2" s="65"/>
      <c r="H2" s="65"/>
      <c r="I2" s="65"/>
      <c r="J2" s="65"/>
      <c r="K2" s="65"/>
      <c r="L2" s="65"/>
    </row>
    <row r="3" spans="1:93" ht="13.2" customHeight="1" x14ac:dyDescent="0.25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12.75" customHeight="1" x14ac:dyDescent="0.25">
      <c r="A4" s="64" t="s">
        <v>1528</v>
      </c>
      <c r="B4" s="64"/>
      <c r="C4" s="64"/>
      <c r="D4" s="64"/>
      <c r="E4" s="64"/>
      <c r="F4" s="65" t="str">
        <f>IF(Source!CQ12 &lt;&gt; "", Source!CQ12, "")</f>
        <v>Приказ Минстроя России от 30.12.2021 г. № 1046/пр</v>
      </c>
      <c r="G4" s="65"/>
      <c r="H4" s="65"/>
      <c r="I4" s="65"/>
      <c r="J4" s="65"/>
      <c r="K4" s="65"/>
      <c r="L4" s="65"/>
    </row>
    <row r="5" spans="1:93" ht="13.2" customHeight="1" x14ac:dyDescent="0.25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79.2" x14ac:dyDescent="0.25">
      <c r="A6" s="64" t="s">
        <v>1529</v>
      </c>
      <c r="B6" s="64"/>
      <c r="C6" s="64"/>
      <c r="D6" s="64"/>
      <c r="E6" s="64"/>
      <c r="F6" s="6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  <c r="G6" s="65"/>
      <c r="H6" s="65"/>
      <c r="I6" s="65"/>
      <c r="J6" s="65"/>
      <c r="K6" s="65"/>
      <c r="L6" s="65"/>
      <c r="CO6" s="34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</v>
      </c>
    </row>
    <row r="7" spans="1:93" ht="13.2" customHeight="1" x14ac:dyDescent="0.25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5">
      <c r="A8" s="64" t="s">
        <v>1530</v>
      </c>
      <c r="B8" s="64"/>
      <c r="C8" s="64"/>
      <c r="D8" s="64"/>
      <c r="E8" s="64"/>
      <c r="F8" s="65" t="s">
        <v>1029</v>
      </c>
      <c r="G8" s="65"/>
      <c r="H8" s="65"/>
      <c r="I8" s="65"/>
      <c r="J8" s="65"/>
      <c r="K8" s="65"/>
      <c r="L8" s="65"/>
    </row>
    <row r="9" spans="1:93" ht="13.2" customHeight="1" x14ac:dyDescent="0.25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5">
      <c r="A10" s="64" t="s">
        <v>1531</v>
      </c>
      <c r="B10" s="64"/>
      <c r="C10" s="64"/>
      <c r="D10" s="64"/>
      <c r="E10" s="64"/>
      <c r="F10" s="65" t="s">
        <v>1030</v>
      </c>
      <c r="G10" s="65"/>
      <c r="H10" s="65"/>
      <c r="I10" s="65"/>
      <c r="J10" s="65"/>
      <c r="K10" s="65"/>
      <c r="L10" s="65"/>
    </row>
    <row r="11" spans="1:93" ht="13.2" customHeight="1" x14ac:dyDescent="0.25">
      <c r="A11" s="13"/>
      <c r="B11" s="13"/>
      <c r="C11" s="13"/>
      <c r="D11" s="13"/>
      <c r="E11" s="13"/>
      <c r="F11" s="14"/>
      <c r="G11" s="14"/>
      <c r="H11" s="14"/>
      <c r="I11" s="14"/>
      <c r="J11" s="14"/>
      <c r="K11" s="14"/>
      <c r="L11" s="14"/>
    </row>
    <row r="12" spans="1:93" ht="13.2" customHeight="1" x14ac:dyDescent="0.25">
      <c r="A12" s="64" t="s">
        <v>1532</v>
      </c>
      <c r="B12" s="64"/>
      <c r="C12" s="64"/>
      <c r="D12" s="64"/>
      <c r="E12" s="64"/>
      <c r="F12" s="65" t="s">
        <v>1556</v>
      </c>
      <c r="G12" s="65"/>
      <c r="H12" s="65"/>
      <c r="I12" s="65"/>
      <c r="J12" s="65"/>
      <c r="K12" s="65"/>
      <c r="L12" s="65"/>
    </row>
    <row r="13" spans="1:93" ht="12.75" customHeight="1" x14ac:dyDescent="0.25">
      <c r="A13" s="13"/>
      <c r="B13" s="13"/>
      <c r="C13" s="13"/>
      <c r="D13" s="13"/>
      <c r="E13" s="13"/>
      <c r="F13" s="14"/>
      <c r="G13" s="14"/>
      <c r="H13" s="14"/>
      <c r="I13" s="14"/>
      <c r="J13" s="14"/>
      <c r="K13" s="14"/>
      <c r="L13" s="14"/>
    </row>
    <row r="14" spans="1:93" ht="12.75" customHeight="1" x14ac:dyDescent="0.25">
      <c r="A14" s="64" t="s">
        <v>1533</v>
      </c>
      <c r="B14" s="64"/>
      <c r="C14" s="64"/>
      <c r="D14" s="64"/>
      <c r="E14" s="64"/>
      <c r="F14" s="65" t="str">
        <f>IF(Source!CZ12 &lt;&gt; "", Source!CZ12, "")</f>
        <v/>
      </c>
      <c r="G14" s="65"/>
      <c r="H14" s="65"/>
      <c r="I14" s="65"/>
      <c r="J14" s="65"/>
      <c r="K14" s="65"/>
      <c r="L14" s="65"/>
    </row>
    <row r="15" spans="1:93" ht="12.75" customHeight="1" x14ac:dyDescent="0.25">
      <c r="A15" s="13"/>
      <c r="B15" s="13"/>
      <c r="C15" s="13"/>
      <c r="D15" s="13"/>
      <c r="E15" s="13"/>
      <c r="F15" s="14"/>
      <c r="G15" s="14"/>
      <c r="H15" s="14"/>
      <c r="I15" s="14"/>
      <c r="J15" s="14"/>
      <c r="K15" s="14"/>
      <c r="L15" s="12"/>
    </row>
    <row r="16" spans="1:93" ht="12.75" customHeight="1" x14ac:dyDescent="0.25">
      <c r="A16" s="64" t="s">
        <v>1534</v>
      </c>
      <c r="B16" s="64"/>
      <c r="C16" s="64"/>
      <c r="D16" s="64"/>
      <c r="E16" s="64"/>
      <c r="F16" s="65" t="str">
        <f>IF(Source!DA12 &lt;&gt; "", Source!DA12, "")</f>
        <v/>
      </c>
      <c r="G16" s="65"/>
      <c r="H16" s="65"/>
      <c r="I16" s="65"/>
      <c r="J16" s="65"/>
      <c r="K16" s="65"/>
      <c r="L16" s="65"/>
    </row>
    <row r="17" spans="1:12" ht="12.75" customHeight="1" x14ac:dyDescent="0.25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12" ht="12.7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12" ht="15.75" customHeight="1" x14ac:dyDescent="0.3">
      <c r="A19" s="66" t="s">
        <v>1985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L19" s="66"/>
    </row>
    <row r="20" spans="1:12" ht="14.25" customHeight="1" x14ac:dyDescent="0.25">
      <c r="A20" s="67" t="s">
        <v>1535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</row>
    <row r="21" spans="1:12" ht="13.8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</row>
    <row r="22" spans="1:12" ht="15.75" customHeight="1" x14ac:dyDescent="0.3">
      <c r="A22" s="68" t="s">
        <v>1986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</row>
    <row r="23" spans="1:12" ht="14.25" customHeight="1" x14ac:dyDescent="0.25">
      <c r="A23" s="67" t="s">
        <v>1536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</row>
    <row r="24" spans="1:12" ht="14.25" customHeight="1" x14ac:dyDescent="0.25">
      <c r="A24" s="17"/>
      <c r="B24" s="17"/>
      <c r="C24" s="17"/>
      <c r="D24" s="17"/>
      <c r="E24" s="17"/>
      <c r="F24" s="18"/>
      <c r="G24" s="18"/>
      <c r="H24" s="18"/>
      <c r="I24" s="18"/>
      <c r="J24" s="18"/>
      <c r="K24" s="18"/>
      <c r="L24" s="18"/>
    </row>
    <row r="25" spans="1:12" ht="13.8" customHeight="1" x14ac:dyDescent="0.25">
      <c r="A25" s="19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19"/>
    </row>
    <row r="26" spans="1:12" ht="18" customHeight="1" x14ac:dyDescent="0.3">
      <c r="A26" s="69" t="str">
        <f>IF(Source!G20&lt;&gt;"Новая локальная смета", Source!G20, "")</f>
        <v/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</row>
    <row r="27" spans="1:12" ht="14.25" customHeight="1" x14ac:dyDescent="0.25">
      <c r="A27" s="67" t="s">
        <v>1537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</row>
    <row r="28" spans="1:12" ht="13.8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</row>
    <row r="29" spans="1:12" ht="13.8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</row>
    <row r="30" spans="1:12" ht="13.2" customHeight="1" x14ac:dyDescent="0.25">
      <c r="A30" s="10" t="s">
        <v>1538</v>
      </c>
      <c r="B30" s="10"/>
      <c r="C30" s="22" t="s">
        <v>1557</v>
      </c>
      <c r="D30" s="10" t="s">
        <v>1539</v>
      </c>
      <c r="E30" s="10"/>
      <c r="F30" s="10"/>
      <c r="G30" s="10"/>
      <c r="H30" s="10"/>
      <c r="I30" s="10"/>
      <c r="J30" s="10"/>
      <c r="K30" s="10"/>
      <c r="L30" s="10"/>
    </row>
    <row r="31" spans="1:12" ht="13.2" customHeight="1" x14ac:dyDescent="0.25">
      <c r="A31" s="10"/>
      <c r="B31" s="10"/>
      <c r="C31" s="23"/>
      <c r="D31" s="10"/>
      <c r="E31" s="10"/>
      <c r="F31" s="10"/>
      <c r="G31" s="10"/>
      <c r="H31" s="10"/>
      <c r="I31" s="10"/>
      <c r="J31" s="10"/>
      <c r="K31" s="10"/>
      <c r="L31" s="10"/>
    </row>
    <row r="32" spans="1:12" ht="13.2" customHeight="1" x14ac:dyDescent="0.25">
      <c r="A32" s="10" t="s">
        <v>1540</v>
      </c>
      <c r="B32" s="10"/>
      <c r="C32" s="70"/>
      <c r="D32" s="70"/>
      <c r="E32" s="70"/>
      <c r="F32" s="70"/>
      <c r="G32" s="70"/>
      <c r="H32" s="70"/>
      <c r="I32" s="70"/>
      <c r="J32" s="70"/>
      <c r="K32" s="70"/>
      <c r="L32" s="70"/>
    </row>
    <row r="33" spans="1:12" ht="12.75" customHeight="1" x14ac:dyDescent="0.25">
      <c r="A33" s="24"/>
      <c r="B33" s="25"/>
      <c r="C33" s="67" t="s">
        <v>1541</v>
      </c>
      <c r="D33" s="67"/>
      <c r="E33" s="67"/>
      <c r="F33" s="67"/>
      <c r="G33" s="67"/>
      <c r="H33" s="67"/>
      <c r="I33" s="67"/>
      <c r="J33" s="67"/>
      <c r="K33" s="67"/>
      <c r="L33" s="67"/>
    </row>
    <row r="34" spans="1:12" ht="13.8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</row>
    <row r="35" spans="1:12" ht="13.8" customHeight="1" x14ac:dyDescent="0.25">
      <c r="A35" s="26" t="s">
        <v>1987</v>
      </c>
      <c r="B35" s="17"/>
      <c r="C35" s="17"/>
      <c r="D35" s="27"/>
      <c r="E35" s="17"/>
      <c r="F35" s="17"/>
      <c r="G35" s="17"/>
      <c r="H35" s="17"/>
      <c r="I35" s="17"/>
      <c r="J35" s="17"/>
      <c r="K35" s="17"/>
      <c r="L35" s="17"/>
    </row>
    <row r="36" spans="1:12" ht="13.8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</row>
    <row r="37" spans="1:12" ht="13.8" customHeight="1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  <row r="38" spans="1:12" ht="13.2" customHeight="1" x14ac:dyDescent="0.25">
      <c r="A38" s="74" t="s">
        <v>1542</v>
      </c>
      <c r="B38" s="74" t="s">
        <v>1543</v>
      </c>
      <c r="C38" s="74" t="s">
        <v>1544</v>
      </c>
      <c r="D38" s="74" t="s">
        <v>1545</v>
      </c>
      <c r="E38" s="77" t="s">
        <v>1546</v>
      </c>
      <c r="F38" s="78"/>
      <c r="G38" s="79"/>
      <c r="H38" s="77" t="s">
        <v>1547</v>
      </c>
      <c r="I38" s="78"/>
      <c r="J38" s="78"/>
      <c r="K38" s="78"/>
      <c r="L38" s="79"/>
    </row>
    <row r="39" spans="1:12" ht="13.2" customHeight="1" x14ac:dyDescent="0.25">
      <c r="A39" s="75"/>
      <c r="B39" s="75"/>
      <c r="C39" s="75"/>
      <c r="D39" s="75"/>
      <c r="E39" s="80"/>
      <c r="F39" s="81"/>
      <c r="G39" s="82"/>
      <c r="H39" s="80"/>
      <c r="I39" s="81"/>
      <c r="J39" s="81"/>
      <c r="K39" s="81"/>
      <c r="L39" s="82"/>
    </row>
    <row r="40" spans="1:12" ht="13.2" customHeight="1" x14ac:dyDescent="0.25">
      <c r="A40" s="75"/>
      <c r="B40" s="75"/>
      <c r="C40" s="75"/>
      <c r="D40" s="75"/>
      <c r="E40" s="80"/>
      <c r="F40" s="81"/>
      <c r="G40" s="82"/>
      <c r="H40" s="80"/>
      <c r="I40" s="81"/>
      <c r="J40" s="81"/>
      <c r="K40" s="81"/>
      <c r="L40" s="82"/>
    </row>
    <row r="41" spans="1:12" ht="13.2" customHeight="1" x14ac:dyDescent="0.25">
      <c r="A41" s="75"/>
      <c r="B41" s="75"/>
      <c r="C41" s="75"/>
      <c r="D41" s="75"/>
      <c r="E41" s="83"/>
      <c r="F41" s="84"/>
      <c r="G41" s="85"/>
      <c r="H41" s="83"/>
      <c r="I41" s="84"/>
      <c r="J41" s="84"/>
      <c r="K41" s="84"/>
      <c r="L41" s="85"/>
    </row>
    <row r="42" spans="1:12" ht="52.8" customHeight="1" x14ac:dyDescent="0.25">
      <c r="A42" s="76"/>
      <c r="B42" s="76"/>
      <c r="C42" s="76"/>
      <c r="D42" s="76"/>
      <c r="E42" s="29" t="s">
        <v>1548</v>
      </c>
      <c r="F42" s="29" t="s">
        <v>1549</v>
      </c>
      <c r="G42" s="30" t="s">
        <v>1550</v>
      </c>
      <c r="H42" s="29" t="s">
        <v>1551</v>
      </c>
      <c r="I42" s="29" t="s">
        <v>1552</v>
      </c>
      <c r="J42" s="29" t="s">
        <v>1553</v>
      </c>
      <c r="K42" s="29" t="s">
        <v>1549</v>
      </c>
      <c r="L42" s="29" t="s">
        <v>1554</v>
      </c>
    </row>
    <row r="43" spans="1:12" ht="13.8" customHeight="1" x14ac:dyDescent="0.25">
      <c r="A43" s="31">
        <v>1</v>
      </c>
      <c r="B43" s="31">
        <v>2</v>
      </c>
      <c r="C43" s="31">
        <v>3</v>
      </c>
      <c r="D43" s="31">
        <v>4</v>
      </c>
      <c r="E43" s="31">
        <v>5</v>
      </c>
      <c r="F43" s="31">
        <v>6</v>
      </c>
      <c r="G43" s="31">
        <v>7</v>
      </c>
      <c r="H43" s="31">
        <v>8</v>
      </c>
      <c r="I43" s="31">
        <v>9</v>
      </c>
      <c r="J43" s="31">
        <v>10</v>
      </c>
      <c r="K43" s="33">
        <v>11</v>
      </c>
      <c r="L43" s="33">
        <v>12</v>
      </c>
    </row>
    <row r="44" spans="1:12" ht="27.6" x14ac:dyDescent="0.25">
      <c r="C44" s="35" t="str">
        <f>Source!G24</f>
        <v>К=0,405; 0,86 - корректирующие коффициенты</v>
      </c>
    </row>
    <row r="46" spans="1:12" ht="16.8" x14ac:dyDescent="0.25">
      <c r="A46" s="71" t="s">
        <v>1558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</row>
    <row r="47" spans="1:12" ht="135" x14ac:dyDescent="0.25">
      <c r="A47" s="36" t="s">
        <v>18</v>
      </c>
      <c r="B47" s="38" t="s">
        <v>1559</v>
      </c>
      <c r="C47" s="38" t="s">
        <v>1560</v>
      </c>
      <c r="D47" s="39" t="str">
        <f>Source!H30</f>
        <v>10 х 4 жил</v>
      </c>
      <c r="E47" s="40">
        <f>Source!K30</f>
        <v>0.1</v>
      </c>
      <c r="F47" s="40"/>
      <c r="G47" s="40">
        <f>Source!I30</f>
        <v>0.1</v>
      </c>
      <c r="H47" s="42"/>
      <c r="I47" s="41"/>
      <c r="J47" s="42"/>
      <c r="K47" s="41"/>
      <c r="L47" s="42"/>
    </row>
    <row r="48" spans="1:12" ht="14.4" x14ac:dyDescent="0.25">
      <c r="A48" s="37"/>
      <c r="B48" s="40">
        <v>1</v>
      </c>
      <c r="C48" s="37" t="s">
        <v>1561</v>
      </c>
      <c r="D48" s="39" t="s">
        <v>1034</v>
      </c>
      <c r="E48" s="43"/>
      <c r="F48" s="40"/>
      <c r="G48" s="43">
        <f>Source!U30</f>
        <v>0.17199999999999999</v>
      </c>
      <c r="H48" s="40"/>
      <c r="I48" s="40"/>
      <c r="J48" s="40"/>
      <c r="K48" s="40"/>
      <c r="L48" s="44">
        <f>SUM(L49:L49)-SUMIF(CE49:CE49, 1, L49:L49)</f>
        <v>93.64</v>
      </c>
    </row>
    <row r="49" spans="1:83" ht="14.4" x14ac:dyDescent="0.25">
      <c r="A49" s="38"/>
      <c r="B49" s="38" t="s">
        <v>1032</v>
      </c>
      <c r="C49" s="38" t="s">
        <v>1033</v>
      </c>
      <c r="D49" s="39" t="s">
        <v>1034</v>
      </c>
      <c r="E49" s="40">
        <v>2</v>
      </c>
      <c r="F49" s="40">
        <f>ROUND(0.86,7)</f>
        <v>0.86</v>
      </c>
      <c r="G49" s="40">
        <f>SmtRes!CX1</f>
        <v>0.17199999999999999</v>
      </c>
      <c r="H49" s="42"/>
      <c r="I49" s="41"/>
      <c r="J49" s="42">
        <f>SmtRes!CZ1</f>
        <v>544.42999999999995</v>
      </c>
      <c r="K49" s="41"/>
      <c r="L49" s="42">
        <f>SmtRes!DI1</f>
        <v>93.64</v>
      </c>
    </row>
    <row r="50" spans="1:83" ht="14.4" x14ac:dyDescent="0.25">
      <c r="A50" s="37"/>
      <c r="B50" s="40">
        <v>2</v>
      </c>
      <c r="C50" s="37" t="s">
        <v>1562</v>
      </c>
      <c r="D50" s="39"/>
      <c r="E50" s="43"/>
      <c r="F50" s="40"/>
      <c r="G50" s="43"/>
      <c r="H50" s="40"/>
      <c r="I50" s="40"/>
      <c r="J50" s="40"/>
      <c r="K50" s="40"/>
      <c r="L50" s="44">
        <f>SUM(L51:L53)-SUMIF(CE51:CE53, 1, L51:L53)</f>
        <v>58.28</v>
      </c>
    </row>
    <row r="51" spans="1:83" ht="14.4" x14ac:dyDescent="0.25">
      <c r="A51" s="37"/>
      <c r="B51" s="40"/>
      <c r="C51" s="37" t="s">
        <v>1564</v>
      </c>
      <c r="D51" s="39" t="s">
        <v>1034</v>
      </c>
      <c r="E51" s="43"/>
      <c r="F51" s="40"/>
      <c r="G51" s="43">
        <f>Source!V30</f>
        <v>4.3860000000000003E-2</v>
      </c>
      <c r="H51" s="40"/>
      <c r="I51" s="40"/>
      <c r="J51" s="40"/>
      <c r="K51" s="40"/>
      <c r="L51" s="44">
        <f>SUMIF(CE52:CE53, 1, L52:L53)</f>
        <v>30.14</v>
      </c>
      <c r="CE51">
        <v>1</v>
      </c>
    </row>
    <row r="52" spans="1:83" ht="55.2" x14ac:dyDescent="0.25">
      <c r="A52" s="38"/>
      <c r="B52" s="38" t="s">
        <v>1037</v>
      </c>
      <c r="C52" s="38" t="s">
        <v>1039</v>
      </c>
      <c r="D52" s="39" t="s">
        <v>1040</v>
      </c>
      <c r="E52" s="40">
        <v>0.51</v>
      </c>
      <c r="F52" s="40">
        <f>ROUND(0.86,7)</f>
        <v>0.86</v>
      </c>
      <c r="G52" s="40">
        <f>SmtRes!CX3</f>
        <v>4.3860000000000003E-2</v>
      </c>
      <c r="H52" s="42"/>
      <c r="I52" s="41"/>
      <c r="J52" s="42">
        <f>SmtRes!CZ3</f>
        <v>1328.8</v>
      </c>
      <c r="K52" s="41"/>
      <c r="L52" s="42">
        <f>SmtRes!DG3</f>
        <v>58.28</v>
      </c>
    </row>
    <row r="53" spans="1:83" ht="14.4" x14ac:dyDescent="0.25">
      <c r="A53" s="38"/>
      <c r="B53" s="38" t="s">
        <v>1041</v>
      </c>
      <c r="C53" s="38" t="s">
        <v>1563</v>
      </c>
      <c r="D53" s="39" t="s">
        <v>1034</v>
      </c>
      <c r="E53" s="40">
        <f>SmtRes!DO3*SmtRes!AT3</f>
        <v>0.51</v>
      </c>
      <c r="F53" s="40">
        <f>ROUND(0.86,7)</f>
        <v>0.86</v>
      </c>
      <c r="G53" s="40">
        <f>ROUND(E53*G47, 7)</f>
        <v>5.0999999999999997E-2</v>
      </c>
      <c r="H53" s="42"/>
      <c r="I53" s="41"/>
      <c r="J53" s="42">
        <f>ROUND(SmtRes!AG3/SmtRes!DO3, 2)</f>
        <v>687.23</v>
      </c>
      <c r="K53" s="41"/>
      <c r="L53" s="42">
        <f>SmtRes!DH3</f>
        <v>30.14</v>
      </c>
      <c r="CE53">
        <v>1</v>
      </c>
    </row>
    <row r="54" spans="1:83" ht="14.4" hidden="1" x14ac:dyDescent="0.25">
      <c r="A54" s="37"/>
      <c r="B54" s="40">
        <v>4</v>
      </c>
      <c r="C54" s="45" t="s">
        <v>1565</v>
      </c>
      <c r="D54" s="46"/>
      <c r="E54" s="47"/>
      <c r="F54" s="48"/>
      <c r="G54" s="47"/>
      <c r="H54" s="48"/>
      <c r="I54" s="48"/>
      <c r="J54" s="48"/>
      <c r="K54" s="48"/>
      <c r="L54" s="49">
        <f>0</f>
        <v>0</v>
      </c>
    </row>
    <row r="55" spans="1:83" ht="14.4" x14ac:dyDescent="0.25">
      <c r="A55" s="38"/>
      <c r="B55" s="38"/>
      <c r="C55" s="51" t="s">
        <v>1566</v>
      </c>
      <c r="D55" s="39"/>
      <c r="E55" s="40"/>
      <c r="F55" s="40"/>
      <c r="G55" s="40"/>
      <c r="H55" s="42"/>
      <c r="I55" s="41"/>
      <c r="J55" s="42"/>
      <c r="K55" s="41"/>
      <c r="L55" s="42">
        <f>L48+L50+L51+L54</f>
        <v>182.06</v>
      </c>
    </row>
    <row r="56" spans="1:83" ht="14.4" x14ac:dyDescent="0.25">
      <c r="A56" s="38"/>
      <c r="B56" s="38"/>
      <c r="C56" s="38" t="s">
        <v>1567</v>
      </c>
      <c r="D56" s="39"/>
      <c r="E56" s="40"/>
      <c r="F56" s="40"/>
      <c r="G56" s="40"/>
      <c r="H56" s="42"/>
      <c r="I56" s="41"/>
      <c r="J56" s="42"/>
      <c r="K56" s="41"/>
      <c r="L56" s="42">
        <f>SUM(AR47:AR59)+SUM(AS47:AS59)+SUM(AT47:AT59)+SUM(AU47:AU59)+SUM(AV47:AV59)</f>
        <v>123.78</v>
      </c>
    </row>
    <row r="57" spans="1:83" ht="27.6" x14ac:dyDescent="0.25">
      <c r="A57" s="38"/>
      <c r="B57" s="38" t="s">
        <v>27</v>
      </c>
      <c r="C57" s="38" t="s">
        <v>1568</v>
      </c>
      <c r="D57" s="39" t="s">
        <v>1044</v>
      </c>
      <c r="E57" s="40">
        <f>Source!BZ30</f>
        <v>111</v>
      </c>
      <c r="F57" s="40"/>
      <c r="G57" s="40">
        <f>Source!AT30</f>
        <v>111</v>
      </c>
      <c r="H57" s="42"/>
      <c r="I57" s="41"/>
      <c r="J57" s="42"/>
      <c r="K57" s="41"/>
      <c r="L57" s="42">
        <f>SUM(AZ47:AZ59)</f>
        <v>137.4</v>
      </c>
    </row>
    <row r="58" spans="1:83" ht="27.6" x14ac:dyDescent="0.25">
      <c r="A58" s="52"/>
      <c r="B58" s="52" t="s">
        <v>28</v>
      </c>
      <c r="C58" s="52" t="s">
        <v>1569</v>
      </c>
      <c r="D58" s="46" t="s">
        <v>1044</v>
      </c>
      <c r="E58" s="48">
        <f>Source!CA30</f>
        <v>52</v>
      </c>
      <c r="F58" s="48"/>
      <c r="G58" s="48">
        <f>Source!AU30</f>
        <v>52</v>
      </c>
      <c r="H58" s="53"/>
      <c r="I58" s="54"/>
      <c r="J58" s="53"/>
      <c r="K58" s="54"/>
      <c r="L58" s="53">
        <f>SUM(BA47:BA59)</f>
        <v>64.37</v>
      </c>
    </row>
    <row r="59" spans="1:83" ht="13.8" x14ac:dyDescent="0.25">
      <c r="C59" s="72" t="s">
        <v>1570</v>
      </c>
      <c r="D59" s="72"/>
      <c r="E59" s="72"/>
      <c r="F59" s="72"/>
      <c r="G59" s="72"/>
      <c r="H59" s="72"/>
      <c r="I59" s="73">
        <f>IF(E47&lt;&gt;0,K59/E47, 0)</f>
        <v>3838.3</v>
      </c>
      <c r="J59" s="73"/>
      <c r="K59" s="73">
        <f>L48+L50+L54+L57+L58+L51</f>
        <v>383.83000000000004</v>
      </c>
      <c r="L59" s="73"/>
      <c r="AD59">
        <f>ROUND((Source!AT30/100)*((ROUND(SUMIF(SmtRes!AQ1:'SmtRes'!AQ4,"=1",SmtRes!AD1:'SmtRes'!AD4)*Source!I30, 2)+ROUND(SUMIF(SmtRes!AQ1:'SmtRes'!AQ4,"=1",SmtRes!AC1:'SmtRes'!AC4)*Source!I30, 2))), 2)</f>
        <v>136.71</v>
      </c>
      <c r="AE59">
        <f>ROUND((Source!AU30/100)*((ROUND(SUMIF(SmtRes!AQ1:'SmtRes'!AQ4,"=1",SmtRes!AD1:'SmtRes'!AD4)*Source!I30, 2)+ROUND(SUMIF(SmtRes!AQ1:'SmtRes'!AQ4,"=1",SmtRes!AC1:'SmtRes'!AC4)*Source!I30, 2))), 2)</f>
        <v>64.040000000000006</v>
      </c>
      <c r="AN59" s="50">
        <f>L48+L50+L54+L57+L58+L51</f>
        <v>383.83000000000004</v>
      </c>
      <c r="AO59" s="50">
        <f>L50</f>
        <v>58.28</v>
      </c>
      <c r="AQ59" t="s">
        <v>1571</v>
      </c>
      <c r="AR59" s="50">
        <f>L48</f>
        <v>93.64</v>
      </c>
      <c r="AT59" s="50">
        <f>L51</f>
        <v>30.14</v>
      </c>
      <c r="AV59" t="s">
        <v>1571</v>
      </c>
      <c r="AW59" s="50">
        <f>L54</f>
        <v>0</v>
      </c>
      <c r="AZ59">
        <f>Source!X30</f>
        <v>137.4</v>
      </c>
      <c r="BA59">
        <f>Source!Y30</f>
        <v>64.37</v>
      </c>
      <c r="CD59">
        <v>2</v>
      </c>
    </row>
    <row r="60" spans="1:83" ht="190.2" x14ac:dyDescent="0.25">
      <c r="A60" s="36" t="s">
        <v>29</v>
      </c>
      <c r="B60" s="38" t="s">
        <v>1559</v>
      </c>
      <c r="C60" s="38" t="s">
        <v>1572</v>
      </c>
      <c r="D60" s="39" t="str">
        <f>Source!H31</f>
        <v>10 х 4 жил</v>
      </c>
      <c r="E60" s="40">
        <f>Source!K31</f>
        <v>0.4</v>
      </c>
      <c r="F60" s="40"/>
      <c r="G60" s="40">
        <f>Source!I31</f>
        <v>0.4</v>
      </c>
      <c r="H60" s="42"/>
      <c r="I60" s="41"/>
      <c r="J60" s="42"/>
      <c r="K60" s="41"/>
      <c r="L60" s="42"/>
    </row>
    <row r="61" spans="1:83" x14ac:dyDescent="0.25">
      <c r="C61" s="55" t="str">
        <f>"Объем: "&amp;Source!I31&amp;"=4/"&amp;"10"</f>
        <v>Объем: 0,4=4/10</v>
      </c>
    </row>
    <row r="62" spans="1:83" ht="14.4" x14ac:dyDescent="0.25">
      <c r="A62" s="37"/>
      <c r="B62" s="40">
        <v>1</v>
      </c>
      <c r="C62" s="37" t="s">
        <v>1561</v>
      </c>
      <c r="D62" s="39" t="s">
        <v>1034</v>
      </c>
      <c r="E62" s="43"/>
      <c r="F62" s="40"/>
      <c r="G62" s="43">
        <f>Source!U31</f>
        <v>0.68799999999999994</v>
      </c>
      <c r="H62" s="40"/>
      <c r="I62" s="40"/>
      <c r="J62" s="40"/>
      <c r="K62" s="40"/>
      <c r="L62" s="44">
        <f>SUM(L63:L63)-SUMIF(CE63:CE63, 1, L63:L63)</f>
        <v>374.57</v>
      </c>
    </row>
    <row r="63" spans="1:83" ht="14.4" x14ac:dyDescent="0.25">
      <c r="A63" s="38"/>
      <c r="B63" s="38" t="s">
        <v>1032</v>
      </c>
      <c r="C63" s="38" t="s">
        <v>1033</v>
      </c>
      <c r="D63" s="39" t="s">
        <v>1034</v>
      </c>
      <c r="E63" s="40">
        <v>2</v>
      </c>
      <c r="F63" s="40">
        <f>ROUND(0.86,7)</f>
        <v>0.86</v>
      </c>
      <c r="G63" s="40">
        <f>SmtRes!CX5</f>
        <v>0.68799999999999994</v>
      </c>
      <c r="H63" s="42"/>
      <c r="I63" s="41"/>
      <c r="J63" s="42">
        <f>SmtRes!CZ5</f>
        <v>544.42999999999995</v>
      </c>
      <c r="K63" s="41"/>
      <c r="L63" s="42">
        <f>SmtRes!DI5</f>
        <v>374.57</v>
      </c>
    </row>
    <row r="64" spans="1:83" ht="14.4" x14ac:dyDescent="0.25">
      <c r="A64" s="37"/>
      <c r="B64" s="40">
        <v>2</v>
      </c>
      <c r="C64" s="37" t="s">
        <v>1562</v>
      </c>
      <c r="D64" s="39"/>
      <c r="E64" s="43"/>
      <c r="F64" s="40"/>
      <c r="G64" s="43"/>
      <c r="H64" s="40"/>
      <c r="I64" s="40"/>
      <c r="J64" s="40"/>
      <c r="K64" s="40"/>
      <c r="L64" s="44">
        <f>SUM(L65:L67)-SUMIF(CE65:CE67, 1, L65:L67)</f>
        <v>233.12</v>
      </c>
    </row>
    <row r="65" spans="1:83" ht="14.4" x14ac:dyDescent="0.25">
      <c r="A65" s="37"/>
      <c r="B65" s="40"/>
      <c r="C65" s="37" t="s">
        <v>1564</v>
      </c>
      <c r="D65" s="39" t="s">
        <v>1034</v>
      </c>
      <c r="E65" s="43"/>
      <c r="F65" s="40"/>
      <c r="G65" s="43">
        <f>Source!V31</f>
        <v>0.17544000000000001</v>
      </c>
      <c r="H65" s="40"/>
      <c r="I65" s="40"/>
      <c r="J65" s="40"/>
      <c r="K65" s="40"/>
      <c r="L65" s="44">
        <f>SUMIF(CE66:CE67, 1, L66:L67)</f>
        <v>120.57</v>
      </c>
      <c r="CE65">
        <v>1</v>
      </c>
    </row>
    <row r="66" spans="1:83" ht="55.2" x14ac:dyDescent="0.25">
      <c r="A66" s="38"/>
      <c r="B66" s="38" t="s">
        <v>1037</v>
      </c>
      <c r="C66" s="38" t="s">
        <v>1039</v>
      </c>
      <c r="D66" s="39" t="s">
        <v>1040</v>
      </c>
      <c r="E66" s="40">
        <v>0.51</v>
      </c>
      <c r="F66" s="40">
        <f>ROUND(0.86,7)</f>
        <v>0.86</v>
      </c>
      <c r="G66" s="40">
        <f>SmtRes!CX7</f>
        <v>0.17544000000000001</v>
      </c>
      <c r="H66" s="42"/>
      <c r="I66" s="41"/>
      <c r="J66" s="42">
        <f>SmtRes!CZ7</f>
        <v>1328.8</v>
      </c>
      <c r="K66" s="41"/>
      <c r="L66" s="42">
        <f>SmtRes!DG7</f>
        <v>233.12</v>
      </c>
    </row>
    <row r="67" spans="1:83" ht="14.4" x14ac:dyDescent="0.25">
      <c r="A67" s="38"/>
      <c r="B67" s="38" t="s">
        <v>1041</v>
      </c>
      <c r="C67" s="38" t="s">
        <v>1563</v>
      </c>
      <c r="D67" s="39" t="s">
        <v>1034</v>
      </c>
      <c r="E67" s="40">
        <f>SmtRes!DO7*SmtRes!AT7</f>
        <v>0.51</v>
      </c>
      <c r="F67" s="40">
        <f>ROUND(0.86,7)</f>
        <v>0.86</v>
      </c>
      <c r="G67" s="40">
        <f>ROUND(E67*G60, 7)</f>
        <v>0.20399999999999999</v>
      </c>
      <c r="H67" s="42"/>
      <c r="I67" s="41"/>
      <c r="J67" s="42">
        <f>ROUND(SmtRes!AG7/SmtRes!DO7, 2)</f>
        <v>687.23</v>
      </c>
      <c r="K67" s="41"/>
      <c r="L67" s="42">
        <f>SmtRes!DH7</f>
        <v>120.57</v>
      </c>
      <c r="CE67">
        <v>1</v>
      </c>
    </row>
    <row r="68" spans="1:83" ht="14.4" hidden="1" x14ac:dyDescent="0.25">
      <c r="A68" s="37"/>
      <c r="B68" s="40">
        <v>4</v>
      </c>
      <c r="C68" s="45" t="s">
        <v>1565</v>
      </c>
      <c r="D68" s="46"/>
      <c r="E68" s="47"/>
      <c r="F68" s="48"/>
      <c r="G68" s="47"/>
      <c r="H68" s="48"/>
      <c r="I68" s="48"/>
      <c r="J68" s="48"/>
      <c r="K68" s="48"/>
      <c r="L68" s="49">
        <f>0</f>
        <v>0</v>
      </c>
    </row>
    <row r="69" spans="1:83" ht="14.4" x14ac:dyDescent="0.25">
      <c r="A69" s="38"/>
      <c r="B69" s="38"/>
      <c r="C69" s="51" t="s">
        <v>1566</v>
      </c>
      <c r="D69" s="39"/>
      <c r="E69" s="40"/>
      <c r="F69" s="40"/>
      <c r="G69" s="40"/>
      <c r="H69" s="42"/>
      <c r="I69" s="41"/>
      <c r="J69" s="42"/>
      <c r="K69" s="41"/>
      <c r="L69" s="42">
        <f>L62+L64+L65+L68</f>
        <v>728.26</v>
      </c>
    </row>
    <row r="70" spans="1:83" ht="14.4" x14ac:dyDescent="0.25">
      <c r="A70" s="38"/>
      <c r="B70" s="38"/>
      <c r="C70" s="38" t="s">
        <v>1567</v>
      </c>
      <c r="D70" s="39"/>
      <c r="E70" s="40"/>
      <c r="F70" s="40"/>
      <c r="G70" s="40"/>
      <c r="H70" s="42"/>
      <c r="I70" s="41"/>
      <c r="J70" s="42"/>
      <c r="K70" s="41"/>
      <c r="L70" s="42">
        <f>SUM(AR60:AR73)+SUM(AS60:AS73)+SUM(AT60:AT73)+SUM(AU60:AU73)+SUM(AV60:AV73)</f>
        <v>495.14</v>
      </c>
    </row>
    <row r="71" spans="1:83" ht="27.6" x14ac:dyDescent="0.25">
      <c r="A71" s="38"/>
      <c r="B71" s="38" t="s">
        <v>27</v>
      </c>
      <c r="C71" s="38" t="s">
        <v>1568</v>
      </c>
      <c r="D71" s="39" t="s">
        <v>1044</v>
      </c>
      <c r="E71" s="40">
        <f>Source!BZ31</f>
        <v>111</v>
      </c>
      <c r="F71" s="40"/>
      <c r="G71" s="40">
        <f>Source!AT31</f>
        <v>111</v>
      </c>
      <c r="H71" s="42"/>
      <c r="I71" s="41"/>
      <c r="J71" s="42"/>
      <c r="K71" s="41"/>
      <c r="L71" s="42">
        <f>SUM(AZ60:AZ73)</f>
        <v>549.61</v>
      </c>
    </row>
    <row r="72" spans="1:83" ht="27.6" x14ac:dyDescent="0.25">
      <c r="A72" s="52"/>
      <c r="B72" s="52" t="s">
        <v>28</v>
      </c>
      <c r="C72" s="52" t="s">
        <v>1569</v>
      </c>
      <c r="D72" s="46" t="s">
        <v>1044</v>
      </c>
      <c r="E72" s="48">
        <f>Source!CA31</f>
        <v>52</v>
      </c>
      <c r="F72" s="48"/>
      <c r="G72" s="48">
        <f>Source!AU31</f>
        <v>52</v>
      </c>
      <c r="H72" s="53"/>
      <c r="I72" s="54"/>
      <c r="J72" s="53"/>
      <c r="K72" s="54"/>
      <c r="L72" s="53">
        <f>SUM(BA60:BA73)</f>
        <v>257.47000000000003</v>
      </c>
    </row>
    <row r="73" spans="1:83" ht="13.8" x14ac:dyDescent="0.25">
      <c r="C73" s="72" t="s">
        <v>1570</v>
      </c>
      <c r="D73" s="72"/>
      <c r="E73" s="72"/>
      <c r="F73" s="72"/>
      <c r="G73" s="72"/>
      <c r="H73" s="72"/>
      <c r="I73" s="73">
        <f>IF(E60&lt;&gt;0,K73/E60, 0)</f>
        <v>3838.3500000000004</v>
      </c>
      <c r="J73" s="73"/>
      <c r="K73" s="73">
        <f>L62+L64+L68+L71+L72+L65</f>
        <v>1535.3400000000001</v>
      </c>
      <c r="L73" s="73"/>
      <c r="AD73">
        <f>ROUND((Source!AT31/100)*((ROUND(SUMIF(SmtRes!AQ5:'SmtRes'!AQ8,"=1",SmtRes!AD5:'SmtRes'!AD8)*Source!I31, 2)+ROUND(SUMIF(SmtRes!AQ5:'SmtRes'!AQ8,"=1",SmtRes!AC5:'SmtRes'!AC8)*Source!I31, 2))), 2)</f>
        <v>546.85</v>
      </c>
      <c r="AE73">
        <f>ROUND((Source!AU31/100)*((ROUND(SUMIF(SmtRes!AQ5:'SmtRes'!AQ8,"=1",SmtRes!AD5:'SmtRes'!AD8)*Source!I31, 2)+ROUND(SUMIF(SmtRes!AQ5:'SmtRes'!AQ8,"=1",SmtRes!AC5:'SmtRes'!AC8)*Source!I31, 2))), 2)</f>
        <v>256.18</v>
      </c>
      <c r="AN73" s="50">
        <f>L62+L64+L68+L71+L72+L65</f>
        <v>1535.3400000000001</v>
      </c>
      <c r="AO73" s="50">
        <f>L64</f>
        <v>233.12</v>
      </c>
      <c r="AQ73" t="s">
        <v>1571</v>
      </c>
      <c r="AR73" s="50">
        <f>L62</f>
        <v>374.57</v>
      </c>
      <c r="AT73" s="50">
        <f>L65</f>
        <v>120.57</v>
      </c>
      <c r="AV73" t="s">
        <v>1571</v>
      </c>
      <c r="AW73" s="50">
        <f>L68</f>
        <v>0</v>
      </c>
      <c r="AZ73">
        <f>Source!X31</f>
        <v>549.61</v>
      </c>
      <c r="BA73">
        <f>Source!Y31</f>
        <v>257.47000000000003</v>
      </c>
      <c r="CD73">
        <v>2</v>
      </c>
    </row>
    <row r="74" spans="1:83" ht="204" x14ac:dyDescent="0.25">
      <c r="A74" s="36" t="s">
        <v>30</v>
      </c>
      <c r="B74" s="38" t="s">
        <v>1559</v>
      </c>
      <c r="C74" s="38" t="s">
        <v>1573</v>
      </c>
      <c r="D74" s="39" t="str">
        <f>Source!H32</f>
        <v>10 х 4 жил</v>
      </c>
      <c r="E74" s="40">
        <f>Source!K32</f>
        <v>0.7</v>
      </c>
      <c r="F74" s="40"/>
      <c r="G74" s="40">
        <f>Source!I32</f>
        <v>0.7</v>
      </c>
      <c r="H74" s="42"/>
      <c r="I74" s="41"/>
      <c r="J74" s="42"/>
      <c r="K74" s="41"/>
      <c r="L74" s="42"/>
    </row>
    <row r="75" spans="1:83" x14ac:dyDescent="0.25">
      <c r="C75" s="55" t="str">
        <f>"Объем: "&amp;Source!I32&amp;"=7/"&amp;"10"</f>
        <v>Объем: 0,7=7/10</v>
      </c>
    </row>
    <row r="76" spans="1:83" ht="14.4" x14ac:dyDescent="0.25">
      <c r="A76" s="37"/>
      <c r="B76" s="40">
        <v>1</v>
      </c>
      <c r="C76" s="37" t="s">
        <v>1561</v>
      </c>
      <c r="D76" s="39" t="s">
        <v>1034</v>
      </c>
      <c r="E76" s="43"/>
      <c r="F76" s="40"/>
      <c r="G76" s="43">
        <f>Source!U32</f>
        <v>1.204</v>
      </c>
      <c r="H76" s="40"/>
      <c r="I76" s="40"/>
      <c r="J76" s="40"/>
      <c r="K76" s="40"/>
      <c r="L76" s="44">
        <f>SUM(L77:L77)-SUMIF(CE77:CE77, 1, L77:L77)</f>
        <v>655.49</v>
      </c>
    </row>
    <row r="77" spans="1:83" ht="14.4" x14ac:dyDescent="0.25">
      <c r="A77" s="38"/>
      <c r="B77" s="38" t="s">
        <v>1032</v>
      </c>
      <c r="C77" s="38" t="s">
        <v>1033</v>
      </c>
      <c r="D77" s="39" t="s">
        <v>1034</v>
      </c>
      <c r="E77" s="40">
        <v>2</v>
      </c>
      <c r="F77" s="40">
        <f>ROUND(0.86,7)</f>
        <v>0.86</v>
      </c>
      <c r="G77" s="40">
        <f>SmtRes!CX9</f>
        <v>1.204</v>
      </c>
      <c r="H77" s="42"/>
      <c r="I77" s="41"/>
      <c r="J77" s="42">
        <f>SmtRes!CZ9</f>
        <v>544.42999999999995</v>
      </c>
      <c r="K77" s="41"/>
      <c r="L77" s="42">
        <f>SmtRes!DI9</f>
        <v>655.49</v>
      </c>
    </row>
    <row r="78" spans="1:83" ht="14.4" x14ac:dyDescent="0.25">
      <c r="A78" s="37"/>
      <c r="B78" s="40">
        <v>2</v>
      </c>
      <c r="C78" s="37" t="s">
        <v>1562</v>
      </c>
      <c r="D78" s="39"/>
      <c r="E78" s="43"/>
      <c r="F78" s="40"/>
      <c r="G78" s="43"/>
      <c r="H78" s="40"/>
      <c r="I78" s="40"/>
      <c r="J78" s="40"/>
      <c r="K78" s="40"/>
      <c r="L78" s="44">
        <f>SUM(L79:L81)-SUMIF(CE79:CE81, 1, L79:L81)</f>
        <v>407.97</v>
      </c>
    </row>
    <row r="79" spans="1:83" ht="14.4" x14ac:dyDescent="0.25">
      <c r="A79" s="37"/>
      <c r="B79" s="40"/>
      <c r="C79" s="37" t="s">
        <v>1564</v>
      </c>
      <c r="D79" s="39" t="s">
        <v>1034</v>
      </c>
      <c r="E79" s="43"/>
      <c r="F79" s="40"/>
      <c r="G79" s="43">
        <f>Source!V32</f>
        <v>0.30702000000000002</v>
      </c>
      <c r="H79" s="40"/>
      <c r="I79" s="40"/>
      <c r="J79" s="40"/>
      <c r="K79" s="40"/>
      <c r="L79" s="44">
        <f>SUMIF(CE80:CE81, 1, L80:L81)</f>
        <v>210.99</v>
      </c>
      <c r="CE79">
        <v>1</v>
      </c>
    </row>
    <row r="80" spans="1:83" ht="55.2" x14ac:dyDescent="0.25">
      <c r="A80" s="38"/>
      <c r="B80" s="38" t="s">
        <v>1037</v>
      </c>
      <c r="C80" s="38" t="s">
        <v>1039</v>
      </c>
      <c r="D80" s="39" t="s">
        <v>1040</v>
      </c>
      <c r="E80" s="40">
        <v>0.51</v>
      </c>
      <c r="F80" s="40">
        <f>ROUND(0.86,7)</f>
        <v>0.86</v>
      </c>
      <c r="G80" s="40">
        <f>SmtRes!CX11</f>
        <v>0.30702000000000002</v>
      </c>
      <c r="H80" s="42"/>
      <c r="I80" s="41"/>
      <c r="J80" s="42">
        <f>SmtRes!CZ11</f>
        <v>1328.8</v>
      </c>
      <c r="K80" s="41"/>
      <c r="L80" s="42">
        <f>SmtRes!DG11</f>
        <v>407.97</v>
      </c>
    </row>
    <row r="81" spans="1:83" ht="14.4" x14ac:dyDescent="0.25">
      <c r="A81" s="38"/>
      <c r="B81" s="38" t="s">
        <v>1041</v>
      </c>
      <c r="C81" s="38" t="s">
        <v>1563</v>
      </c>
      <c r="D81" s="39" t="s">
        <v>1034</v>
      </c>
      <c r="E81" s="40">
        <f>SmtRes!DO11*SmtRes!AT11</f>
        <v>0.51</v>
      </c>
      <c r="F81" s="40">
        <f>ROUND(0.86,7)</f>
        <v>0.86</v>
      </c>
      <c r="G81" s="40">
        <f>ROUND(E81*G74, 7)</f>
        <v>0.35699999999999998</v>
      </c>
      <c r="H81" s="42"/>
      <c r="I81" s="41"/>
      <c r="J81" s="42">
        <f>ROUND(SmtRes!AG11/SmtRes!DO11, 2)</f>
        <v>687.23</v>
      </c>
      <c r="K81" s="41"/>
      <c r="L81" s="42">
        <f>SmtRes!DH11</f>
        <v>210.99</v>
      </c>
      <c r="CE81">
        <v>1</v>
      </c>
    </row>
    <row r="82" spans="1:83" ht="14.4" hidden="1" x14ac:dyDescent="0.25">
      <c r="A82" s="37"/>
      <c r="B82" s="40">
        <v>4</v>
      </c>
      <c r="C82" s="45" t="s">
        <v>1565</v>
      </c>
      <c r="D82" s="46"/>
      <c r="E82" s="47"/>
      <c r="F82" s="48"/>
      <c r="G82" s="47"/>
      <c r="H82" s="48"/>
      <c r="I82" s="48"/>
      <c r="J82" s="48"/>
      <c r="K82" s="48"/>
      <c r="L82" s="49">
        <f>0</f>
        <v>0</v>
      </c>
    </row>
    <row r="83" spans="1:83" ht="14.4" x14ac:dyDescent="0.25">
      <c r="A83" s="38"/>
      <c r="B83" s="38"/>
      <c r="C83" s="51" t="s">
        <v>1566</v>
      </c>
      <c r="D83" s="39"/>
      <c r="E83" s="40"/>
      <c r="F83" s="40"/>
      <c r="G83" s="40"/>
      <c r="H83" s="42"/>
      <c r="I83" s="41"/>
      <c r="J83" s="42"/>
      <c r="K83" s="41"/>
      <c r="L83" s="42">
        <f>L76+L78+L79+L82</f>
        <v>1274.45</v>
      </c>
    </row>
    <row r="84" spans="1:83" ht="14.4" x14ac:dyDescent="0.25">
      <c r="A84" s="38"/>
      <c r="B84" s="38"/>
      <c r="C84" s="38" t="s">
        <v>1567</v>
      </c>
      <c r="D84" s="39"/>
      <c r="E84" s="40"/>
      <c r="F84" s="40"/>
      <c r="G84" s="40"/>
      <c r="H84" s="42"/>
      <c r="I84" s="41"/>
      <c r="J84" s="42"/>
      <c r="K84" s="41"/>
      <c r="L84" s="42">
        <f>SUM(AR74:AR87)+SUM(AS74:AS87)+SUM(AT74:AT87)+SUM(AU74:AU87)+SUM(AV74:AV87)</f>
        <v>866.48</v>
      </c>
    </row>
    <row r="85" spans="1:83" ht="27.6" x14ac:dyDescent="0.25">
      <c r="A85" s="38"/>
      <c r="B85" s="38" t="s">
        <v>27</v>
      </c>
      <c r="C85" s="38" t="s">
        <v>1568</v>
      </c>
      <c r="D85" s="39" t="s">
        <v>1044</v>
      </c>
      <c r="E85" s="40">
        <f>Source!BZ32</f>
        <v>111</v>
      </c>
      <c r="F85" s="40"/>
      <c r="G85" s="40">
        <f>Source!AT32</f>
        <v>111</v>
      </c>
      <c r="H85" s="42"/>
      <c r="I85" s="41"/>
      <c r="J85" s="42"/>
      <c r="K85" s="41"/>
      <c r="L85" s="42">
        <f>SUM(AZ74:AZ87)</f>
        <v>961.79</v>
      </c>
    </row>
    <row r="86" spans="1:83" ht="27.6" x14ac:dyDescent="0.25">
      <c r="A86" s="52"/>
      <c r="B86" s="52" t="s">
        <v>28</v>
      </c>
      <c r="C86" s="52" t="s">
        <v>1569</v>
      </c>
      <c r="D86" s="46" t="s">
        <v>1044</v>
      </c>
      <c r="E86" s="48">
        <f>Source!CA32</f>
        <v>52</v>
      </c>
      <c r="F86" s="48"/>
      <c r="G86" s="48">
        <f>Source!AU32</f>
        <v>52</v>
      </c>
      <c r="H86" s="53"/>
      <c r="I86" s="54"/>
      <c r="J86" s="53"/>
      <c r="K86" s="54"/>
      <c r="L86" s="53">
        <f>SUM(BA74:BA87)</f>
        <v>450.57</v>
      </c>
    </row>
    <row r="87" spans="1:83" ht="13.8" x14ac:dyDescent="0.25">
      <c r="C87" s="72" t="s">
        <v>1570</v>
      </c>
      <c r="D87" s="72"/>
      <c r="E87" s="72"/>
      <c r="F87" s="72"/>
      <c r="G87" s="72"/>
      <c r="H87" s="72"/>
      <c r="I87" s="73">
        <f>IF(E74&lt;&gt;0,K87/E74, 0)</f>
        <v>3838.3000000000006</v>
      </c>
      <c r="J87" s="73"/>
      <c r="K87" s="73">
        <f>L76+L78+L82+L85+L86+L79</f>
        <v>2686.8100000000004</v>
      </c>
      <c r="L87" s="73"/>
      <c r="AD87">
        <f>ROUND((Source!AT32/100)*((ROUND(SUMIF(SmtRes!AQ9:'SmtRes'!AQ12,"=1",SmtRes!AD9:'SmtRes'!AD12)*Source!I32, 2)+ROUND(SUMIF(SmtRes!AQ9:'SmtRes'!AQ12,"=1",SmtRes!AC9:'SmtRes'!AC12)*Source!I32, 2))), 2)</f>
        <v>957</v>
      </c>
      <c r="AE87">
        <f>ROUND((Source!AU32/100)*((ROUND(SUMIF(SmtRes!AQ9:'SmtRes'!AQ12,"=1",SmtRes!AD9:'SmtRes'!AD12)*Source!I32, 2)+ROUND(SUMIF(SmtRes!AQ9:'SmtRes'!AQ12,"=1",SmtRes!AC9:'SmtRes'!AC12)*Source!I32, 2))), 2)</f>
        <v>448.32</v>
      </c>
      <c r="AN87" s="50">
        <f>L76+L78+L82+L85+L86+L79</f>
        <v>2686.8100000000004</v>
      </c>
      <c r="AO87" s="50">
        <f>L78</f>
        <v>407.97</v>
      </c>
      <c r="AQ87" t="s">
        <v>1571</v>
      </c>
      <c r="AR87" s="50">
        <f>L76</f>
        <v>655.49</v>
      </c>
      <c r="AT87" s="50">
        <f>L79</f>
        <v>210.99</v>
      </c>
      <c r="AV87" t="s">
        <v>1571</v>
      </c>
      <c r="AW87" s="50">
        <f>L82</f>
        <v>0</v>
      </c>
      <c r="AZ87">
        <f>Source!X32</f>
        <v>961.79</v>
      </c>
      <c r="BA87">
        <f>Source!Y32</f>
        <v>450.57</v>
      </c>
      <c r="CD87">
        <v>2</v>
      </c>
    </row>
    <row r="88" spans="1:83" ht="135" x14ac:dyDescent="0.25">
      <c r="A88" s="36" t="s">
        <v>31</v>
      </c>
      <c r="B88" s="38" t="s">
        <v>1559</v>
      </c>
      <c r="C88" s="38" t="s">
        <v>1574</v>
      </c>
      <c r="D88" s="39" t="str">
        <f>Source!H33</f>
        <v>10 х 4 жил</v>
      </c>
      <c r="E88" s="40">
        <f>Source!K33</f>
        <v>1.2</v>
      </c>
      <c r="F88" s="40"/>
      <c r="G88" s="40">
        <f>Source!I33</f>
        <v>1.2</v>
      </c>
      <c r="H88" s="42"/>
      <c r="I88" s="41"/>
      <c r="J88" s="42"/>
      <c r="K88" s="41"/>
      <c r="L88" s="42"/>
    </row>
    <row r="89" spans="1:83" x14ac:dyDescent="0.25">
      <c r="C89" s="55" t="str">
        <f>"Объем: "&amp;Source!I33&amp;"=12/"&amp;"10"</f>
        <v>Объем: 1,2=12/10</v>
      </c>
    </row>
    <row r="90" spans="1:83" ht="14.4" x14ac:dyDescent="0.25">
      <c r="A90" s="37"/>
      <c r="B90" s="40">
        <v>1</v>
      </c>
      <c r="C90" s="37" t="s">
        <v>1561</v>
      </c>
      <c r="D90" s="39" t="s">
        <v>1034</v>
      </c>
      <c r="E90" s="43"/>
      <c r="F90" s="40"/>
      <c r="G90" s="43">
        <f>Source!U33</f>
        <v>2.0640000000000001</v>
      </c>
      <c r="H90" s="40"/>
      <c r="I90" s="40"/>
      <c r="J90" s="40"/>
      <c r="K90" s="40"/>
      <c r="L90" s="44">
        <f>SUM(L91:L91)-SUMIF(CE91:CE91, 1, L91:L91)</f>
        <v>1123.7</v>
      </c>
    </row>
    <row r="91" spans="1:83" ht="14.4" x14ac:dyDescent="0.25">
      <c r="A91" s="38"/>
      <c r="B91" s="38" t="s">
        <v>1032</v>
      </c>
      <c r="C91" s="38" t="s">
        <v>1033</v>
      </c>
      <c r="D91" s="39" t="s">
        <v>1034</v>
      </c>
      <c r="E91" s="40">
        <v>2</v>
      </c>
      <c r="F91" s="40">
        <f>ROUND(0.86,7)</f>
        <v>0.86</v>
      </c>
      <c r="G91" s="40">
        <f>SmtRes!CX13</f>
        <v>2.0640000000000001</v>
      </c>
      <c r="H91" s="42"/>
      <c r="I91" s="41"/>
      <c r="J91" s="42">
        <f>SmtRes!CZ13</f>
        <v>544.42999999999995</v>
      </c>
      <c r="K91" s="41"/>
      <c r="L91" s="42">
        <f>SmtRes!DI13</f>
        <v>1123.7</v>
      </c>
    </row>
    <row r="92" spans="1:83" ht="14.4" x14ac:dyDescent="0.25">
      <c r="A92" s="37"/>
      <c r="B92" s="40">
        <v>2</v>
      </c>
      <c r="C92" s="37" t="s">
        <v>1562</v>
      </c>
      <c r="D92" s="39"/>
      <c r="E92" s="43"/>
      <c r="F92" s="40"/>
      <c r="G92" s="43"/>
      <c r="H92" s="40"/>
      <c r="I92" s="40"/>
      <c r="J92" s="40"/>
      <c r="K92" s="40"/>
      <c r="L92" s="44">
        <f>SUM(L93:L95)-SUMIF(CE93:CE95, 1, L93:L95)</f>
        <v>699.37</v>
      </c>
    </row>
    <row r="93" spans="1:83" ht="14.4" x14ac:dyDescent="0.25">
      <c r="A93" s="37"/>
      <c r="B93" s="40"/>
      <c r="C93" s="37" t="s">
        <v>1564</v>
      </c>
      <c r="D93" s="39" t="s">
        <v>1034</v>
      </c>
      <c r="E93" s="43"/>
      <c r="F93" s="40"/>
      <c r="G93" s="43">
        <f>Source!V33</f>
        <v>0.52632000000000001</v>
      </c>
      <c r="H93" s="40"/>
      <c r="I93" s="40"/>
      <c r="J93" s="40"/>
      <c r="K93" s="40"/>
      <c r="L93" s="44">
        <f>SUMIF(CE94:CE95, 1, L94:L95)</f>
        <v>361.7</v>
      </c>
      <c r="CE93">
        <v>1</v>
      </c>
    </row>
    <row r="94" spans="1:83" ht="55.2" x14ac:dyDescent="0.25">
      <c r="A94" s="38"/>
      <c r="B94" s="38" t="s">
        <v>1037</v>
      </c>
      <c r="C94" s="38" t="s">
        <v>1039</v>
      </c>
      <c r="D94" s="39" t="s">
        <v>1040</v>
      </c>
      <c r="E94" s="40">
        <v>0.51</v>
      </c>
      <c r="F94" s="40">
        <f>ROUND(0.86,7)</f>
        <v>0.86</v>
      </c>
      <c r="G94" s="40">
        <f>SmtRes!CX15</f>
        <v>0.52632000000000001</v>
      </c>
      <c r="H94" s="42"/>
      <c r="I94" s="41"/>
      <c r="J94" s="42">
        <f>SmtRes!CZ15</f>
        <v>1328.8</v>
      </c>
      <c r="K94" s="41"/>
      <c r="L94" s="42">
        <f>SmtRes!DG15</f>
        <v>699.37</v>
      </c>
    </row>
    <row r="95" spans="1:83" ht="14.4" x14ac:dyDescent="0.25">
      <c r="A95" s="38"/>
      <c r="B95" s="38" t="s">
        <v>1041</v>
      </c>
      <c r="C95" s="38" t="s">
        <v>1563</v>
      </c>
      <c r="D95" s="39" t="s">
        <v>1034</v>
      </c>
      <c r="E95" s="40">
        <f>SmtRes!DO15*SmtRes!AT15</f>
        <v>0.51</v>
      </c>
      <c r="F95" s="40">
        <f>ROUND(0.86,7)</f>
        <v>0.86</v>
      </c>
      <c r="G95" s="40">
        <f>ROUND(E95*G88, 7)</f>
        <v>0.61199999999999999</v>
      </c>
      <c r="H95" s="42"/>
      <c r="I95" s="41"/>
      <c r="J95" s="42">
        <f>ROUND(SmtRes!AG15/SmtRes!DO15, 2)</f>
        <v>687.23</v>
      </c>
      <c r="K95" s="41"/>
      <c r="L95" s="42">
        <f>SmtRes!DH15</f>
        <v>361.7</v>
      </c>
      <c r="CE95">
        <v>1</v>
      </c>
    </row>
    <row r="96" spans="1:83" ht="14.4" hidden="1" x14ac:dyDescent="0.25">
      <c r="A96" s="37"/>
      <c r="B96" s="40">
        <v>4</v>
      </c>
      <c r="C96" s="45" t="s">
        <v>1565</v>
      </c>
      <c r="D96" s="46"/>
      <c r="E96" s="47"/>
      <c r="F96" s="48"/>
      <c r="G96" s="47"/>
      <c r="H96" s="48"/>
      <c r="I96" s="48"/>
      <c r="J96" s="48"/>
      <c r="K96" s="48"/>
      <c r="L96" s="49">
        <f>0</f>
        <v>0</v>
      </c>
    </row>
    <row r="97" spans="1:83" ht="14.4" x14ac:dyDescent="0.25">
      <c r="A97" s="38"/>
      <c r="B97" s="38"/>
      <c r="C97" s="51" t="s">
        <v>1566</v>
      </c>
      <c r="D97" s="39"/>
      <c r="E97" s="40"/>
      <c r="F97" s="40"/>
      <c r="G97" s="40"/>
      <c r="H97" s="42"/>
      <c r="I97" s="41"/>
      <c r="J97" s="42"/>
      <c r="K97" s="41"/>
      <c r="L97" s="42">
        <f>L90+L92+L93+L96</f>
        <v>2184.77</v>
      </c>
    </row>
    <row r="98" spans="1:83" ht="14.4" x14ac:dyDescent="0.25">
      <c r="A98" s="38"/>
      <c r="B98" s="38"/>
      <c r="C98" s="38" t="s">
        <v>1567</v>
      </c>
      <c r="D98" s="39"/>
      <c r="E98" s="40"/>
      <c r="F98" s="40"/>
      <c r="G98" s="40"/>
      <c r="H98" s="42"/>
      <c r="I98" s="41"/>
      <c r="J98" s="42"/>
      <c r="K98" s="41"/>
      <c r="L98" s="42">
        <f>SUM(AR88:AR101)+SUM(AS88:AS101)+SUM(AT88:AT101)+SUM(AU88:AU101)+SUM(AV88:AV101)</f>
        <v>1485.4</v>
      </c>
    </row>
    <row r="99" spans="1:83" ht="27.6" x14ac:dyDescent="0.25">
      <c r="A99" s="38"/>
      <c r="B99" s="38" t="s">
        <v>27</v>
      </c>
      <c r="C99" s="38" t="s">
        <v>1568</v>
      </c>
      <c r="D99" s="39" t="s">
        <v>1044</v>
      </c>
      <c r="E99" s="40">
        <f>Source!BZ33</f>
        <v>111</v>
      </c>
      <c r="F99" s="40"/>
      <c r="G99" s="40">
        <f>Source!AT33</f>
        <v>111</v>
      </c>
      <c r="H99" s="42"/>
      <c r="I99" s="41"/>
      <c r="J99" s="42"/>
      <c r="K99" s="41"/>
      <c r="L99" s="42">
        <f>SUM(AZ88:AZ101)</f>
        <v>1648.79</v>
      </c>
    </row>
    <row r="100" spans="1:83" ht="27.6" x14ac:dyDescent="0.25">
      <c r="A100" s="52"/>
      <c r="B100" s="52" t="s">
        <v>28</v>
      </c>
      <c r="C100" s="52" t="s">
        <v>1569</v>
      </c>
      <c r="D100" s="46" t="s">
        <v>1044</v>
      </c>
      <c r="E100" s="48">
        <f>Source!CA33</f>
        <v>52</v>
      </c>
      <c r="F100" s="48"/>
      <c r="G100" s="48">
        <f>Source!AU33</f>
        <v>52</v>
      </c>
      <c r="H100" s="53"/>
      <c r="I100" s="54"/>
      <c r="J100" s="53"/>
      <c r="K100" s="54"/>
      <c r="L100" s="53">
        <f>SUM(BA88:BA101)</f>
        <v>772.41</v>
      </c>
    </row>
    <row r="101" spans="1:83" ht="13.8" x14ac:dyDescent="0.25">
      <c r="C101" s="72" t="s">
        <v>1570</v>
      </c>
      <c r="D101" s="72"/>
      <c r="E101" s="72"/>
      <c r="F101" s="72"/>
      <c r="G101" s="72"/>
      <c r="H101" s="72"/>
      <c r="I101" s="73">
        <f>IF(E88&lt;&gt;0,K101/E88, 0)</f>
        <v>3838.3083333333338</v>
      </c>
      <c r="J101" s="73"/>
      <c r="K101" s="73">
        <f>L90+L92+L96+L99+L100+L93</f>
        <v>4605.97</v>
      </c>
      <c r="L101" s="73"/>
      <c r="AD101">
        <f>ROUND((Source!AT33/100)*((ROUND(SUMIF(SmtRes!AQ13:'SmtRes'!AQ16,"=1",SmtRes!AD13:'SmtRes'!AD16)*Source!I33, 2)+ROUND(SUMIF(SmtRes!AQ13:'SmtRes'!AQ16,"=1",SmtRes!AC13:'SmtRes'!AC16)*Source!I33, 2))), 2)</f>
        <v>1640.58</v>
      </c>
      <c r="AE101">
        <f>ROUND((Source!AU33/100)*((ROUND(SUMIF(SmtRes!AQ13:'SmtRes'!AQ16,"=1",SmtRes!AD13:'SmtRes'!AD16)*Source!I33, 2)+ROUND(SUMIF(SmtRes!AQ13:'SmtRes'!AQ16,"=1",SmtRes!AC13:'SmtRes'!AC16)*Source!I33, 2))), 2)</f>
        <v>768.56</v>
      </c>
      <c r="AN101" s="50">
        <f>L90+L92+L96+L99+L100+L93</f>
        <v>4605.97</v>
      </c>
      <c r="AO101" s="50">
        <f>L92</f>
        <v>699.37</v>
      </c>
      <c r="AQ101" t="s">
        <v>1571</v>
      </c>
      <c r="AR101" s="50">
        <f>L90</f>
        <v>1123.7</v>
      </c>
      <c r="AT101" s="50">
        <f>L93</f>
        <v>361.7</v>
      </c>
      <c r="AV101" t="s">
        <v>1571</v>
      </c>
      <c r="AW101" s="50">
        <f>L96</f>
        <v>0</v>
      </c>
      <c r="AZ101">
        <f>Source!X33</f>
        <v>1648.79</v>
      </c>
      <c r="BA101">
        <f>Source!Y33</f>
        <v>772.41</v>
      </c>
      <c r="CD101">
        <v>2</v>
      </c>
    </row>
    <row r="102" spans="1:83" ht="135" x14ac:dyDescent="0.25">
      <c r="A102" s="36" t="s">
        <v>33</v>
      </c>
      <c r="B102" s="38" t="s">
        <v>1559</v>
      </c>
      <c r="C102" s="38" t="s">
        <v>1575</v>
      </c>
      <c r="D102" s="39" t="str">
        <f>Source!H34</f>
        <v>10 х 4 жил</v>
      </c>
      <c r="E102" s="40">
        <f>Source!K34</f>
        <v>1.4</v>
      </c>
      <c r="F102" s="40"/>
      <c r="G102" s="40">
        <f>Source!I34</f>
        <v>1.4</v>
      </c>
      <c r="H102" s="42"/>
      <c r="I102" s="41"/>
      <c r="J102" s="42"/>
      <c r="K102" s="41"/>
      <c r="L102" s="42"/>
    </row>
    <row r="103" spans="1:83" x14ac:dyDescent="0.25">
      <c r="C103" s="55" t="str">
        <f>"Объем: "&amp;Source!I34&amp;"=14/"&amp;"10"</f>
        <v>Объем: 1,4=14/10</v>
      </c>
    </row>
    <row r="104" spans="1:83" ht="14.4" x14ac:dyDescent="0.25">
      <c r="A104" s="37"/>
      <c r="B104" s="40">
        <v>1</v>
      </c>
      <c r="C104" s="37" t="s">
        <v>1561</v>
      </c>
      <c r="D104" s="39" t="s">
        <v>1034</v>
      </c>
      <c r="E104" s="43"/>
      <c r="F104" s="40"/>
      <c r="G104" s="43">
        <f>Source!U34</f>
        <v>2.4079999999999999</v>
      </c>
      <c r="H104" s="40"/>
      <c r="I104" s="40"/>
      <c r="J104" s="40"/>
      <c r="K104" s="40"/>
      <c r="L104" s="44">
        <f>SUM(L105:L105)-SUMIF(CE105:CE105, 1, L105:L105)</f>
        <v>1310.99</v>
      </c>
    </row>
    <row r="105" spans="1:83" ht="14.4" x14ac:dyDescent="0.25">
      <c r="A105" s="38"/>
      <c r="B105" s="38" t="s">
        <v>1032</v>
      </c>
      <c r="C105" s="38" t="s">
        <v>1033</v>
      </c>
      <c r="D105" s="39" t="s">
        <v>1034</v>
      </c>
      <c r="E105" s="40">
        <v>2</v>
      </c>
      <c r="F105" s="40">
        <f>ROUND(0.86,7)</f>
        <v>0.86</v>
      </c>
      <c r="G105" s="40">
        <f>SmtRes!CX17</f>
        <v>2.4079999999999999</v>
      </c>
      <c r="H105" s="42"/>
      <c r="I105" s="41"/>
      <c r="J105" s="42">
        <f>SmtRes!CZ17</f>
        <v>544.42999999999995</v>
      </c>
      <c r="K105" s="41"/>
      <c r="L105" s="42">
        <f>SmtRes!DI17</f>
        <v>1310.99</v>
      </c>
    </row>
    <row r="106" spans="1:83" ht="14.4" x14ac:dyDescent="0.25">
      <c r="A106" s="37"/>
      <c r="B106" s="40">
        <v>2</v>
      </c>
      <c r="C106" s="37" t="s">
        <v>1562</v>
      </c>
      <c r="D106" s="39"/>
      <c r="E106" s="43"/>
      <c r="F106" s="40"/>
      <c r="G106" s="43"/>
      <c r="H106" s="40"/>
      <c r="I106" s="40"/>
      <c r="J106" s="40"/>
      <c r="K106" s="40"/>
      <c r="L106" s="44">
        <f>SUM(L107:L109)-SUMIF(CE107:CE109, 1, L107:L109)</f>
        <v>815.94</v>
      </c>
    </row>
    <row r="107" spans="1:83" ht="14.4" x14ac:dyDescent="0.25">
      <c r="A107" s="37"/>
      <c r="B107" s="40"/>
      <c r="C107" s="37" t="s">
        <v>1564</v>
      </c>
      <c r="D107" s="39" t="s">
        <v>1034</v>
      </c>
      <c r="E107" s="43"/>
      <c r="F107" s="40"/>
      <c r="G107" s="43">
        <f>Source!V34</f>
        <v>0.61404000000000003</v>
      </c>
      <c r="H107" s="40"/>
      <c r="I107" s="40"/>
      <c r="J107" s="40"/>
      <c r="K107" s="40"/>
      <c r="L107" s="44">
        <f>SUMIF(CE108:CE109, 1, L108:L109)</f>
        <v>421.99</v>
      </c>
      <c r="CE107">
        <v>1</v>
      </c>
    </row>
    <row r="108" spans="1:83" ht="55.2" x14ac:dyDescent="0.25">
      <c r="A108" s="38"/>
      <c r="B108" s="38" t="s">
        <v>1037</v>
      </c>
      <c r="C108" s="38" t="s">
        <v>1039</v>
      </c>
      <c r="D108" s="39" t="s">
        <v>1040</v>
      </c>
      <c r="E108" s="40">
        <v>0.51</v>
      </c>
      <c r="F108" s="40">
        <f>ROUND(0.86,7)</f>
        <v>0.86</v>
      </c>
      <c r="G108" s="40">
        <f>SmtRes!CX19</f>
        <v>0.61404000000000003</v>
      </c>
      <c r="H108" s="42"/>
      <c r="I108" s="41"/>
      <c r="J108" s="42">
        <f>SmtRes!CZ19</f>
        <v>1328.8</v>
      </c>
      <c r="K108" s="41"/>
      <c r="L108" s="42">
        <f>SmtRes!DG19</f>
        <v>815.94</v>
      </c>
    </row>
    <row r="109" spans="1:83" ht="14.4" x14ac:dyDescent="0.25">
      <c r="A109" s="38"/>
      <c r="B109" s="38" t="s">
        <v>1041</v>
      </c>
      <c r="C109" s="38" t="s">
        <v>1563</v>
      </c>
      <c r="D109" s="39" t="s">
        <v>1034</v>
      </c>
      <c r="E109" s="40">
        <f>SmtRes!DO19*SmtRes!AT19</f>
        <v>0.51</v>
      </c>
      <c r="F109" s="40">
        <f>ROUND(0.86,7)</f>
        <v>0.86</v>
      </c>
      <c r="G109" s="40">
        <f>ROUND(E109*G102, 7)</f>
        <v>0.71399999999999997</v>
      </c>
      <c r="H109" s="42"/>
      <c r="I109" s="41"/>
      <c r="J109" s="42">
        <f>ROUND(SmtRes!AG19/SmtRes!DO19, 2)</f>
        <v>687.23</v>
      </c>
      <c r="K109" s="41"/>
      <c r="L109" s="42">
        <f>SmtRes!DH19</f>
        <v>421.99</v>
      </c>
      <c r="CE109">
        <v>1</v>
      </c>
    </row>
    <row r="110" spans="1:83" ht="14.4" hidden="1" x14ac:dyDescent="0.25">
      <c r="A110" s="37"/>
      <c r="B110" s="40">
        <v>4</v>
      </c>
      <c r="C110" s="45" t="s">
        <v>1565</v>
      </c>
      <c r="D110" s="46"/>
      <c r="E110" s="47"/>
      <c r="F110" s="48"/>
      <c r="G110" s="47"/>
      <c r="H110" s="48"/>
      <c r="I110" s="48"/>
      <c r="J110" s="48"/>
      <c r="K110" s="48"/>
      <c r="L110" s="49">
        <f>0</f>
        <v>0</v>
      </c>
    </row>
    <row r="111" spans="1:83" ht="14.4" x14ac:dyDescent="0.25">
      <c r="A111" s="38"/>
      <c r="B111" s="38"/>
      <c r="C111" s="51" t="s">
        <v>1566</v>
      </c>
      <c r="D111" s="39"/>
      <c r="E111" s="40"/>
      <c r="F111" s="40"/>
      <c r="G111" s="40"/>
      <c r="H111" s="42"/>
      <c r="I111" s="41"/>
      <c r="J111" s="42"/>
      <c r="K111" s="41"/>
      <c r="L111" s="42">
        <f>L104+L106+L107+L110</f>
        <v>2548.92</v>
      </c>
    </row>
    <row r="112" spans="1:83" ht="14.4" x14ac:dyDescent="0.25">
      <c r="A112" s="38"/>
      <c r="B112" s="38"/>
      <c r="C112" s="38" t="s">
        <v>1567</v>
      </c>
      <c r="D112" s="39"/>
      <c r="E112" s="40"/>
      <c r="F112" s="40"/>
      <c r="G112" s="40"/>
      <c r="H112" s="42"/>
      <c r="I112" s="41"/>
      <c r="J112" s="42"/>
      <c r="K112" s="41"/>
      <c r="L112" s="42">
        <f>SUM(AR102:AR115)+SUM(AS102:AS115)+SUM(AT102:AT115)+SUM(AU102:AU115)+SUM(AV102:AV115)</f>
        <v>1732.98</v>
      </c>
    </row>
    <row r="113" spans="1:83" ht="27.6" x14ac:dyDescent="0.25">
      <c r="A113" s="38"/>
      <c r="B113" s="38" t="s">
        <v>27</v>
      </c>
      <c r="C113" s="38" t="s">
        <v>1568</v>
      </c>
      <c r="D113" s="39" t="s">
        <v>1044</v>
      </c>
      <c r="E113" s="40">
        <f>Source!BZ34</f>
        <v>111</v>
      </c>
      <c r="F113" s="40"/>
      <c r="G113" s="40">
        <f>Source!AT34</f>
        <v>111</v>
      </c>
      <c r="H113" s="42"/>
      <c r="I113" s="41"/>
      <c r="J113" s="42"/>
      <c r="K113" s="41"/>
      <c r="L113" s="42">
        <f>SUM(AZ102:AZ115)</f>
        <v>1923.61</v>
      </c>
    </row>
    <row r="114" spans="1:83" ht="27.6" x14ac:dyDescent="0.25">
      <c r="A114" s="52"/>
      <c r="B114" s="52" t="s">
        <v>28</v>
      </c>
      <c r="C114" s="52" t="s">
        <v>1569</v>
      </c>
      <c r="D114" s="46" t="s">
        <v>1044</v>
      </c>
      <c r="E114" s="48">
        <f>Source!CA34</f>
        <v>52</v>
      </c>
      <c r="F114" s="48"/>
      <c r="G114" s="48">
        <f>Source!AU34</f>
        <v>52</v>
      </c>
      <c r="H114" s="53"/>
      <c r="I114" s="54"/>
      <c r="J114" s="53"/>
      <c r="K114" s="54"/>
      <c r="L114" s="53">
        <f>SUM(BA102:BA115)</f>
        <v>901.15</v>
      </c>
    </row>
    <row r="115" spans="1:83" ht="13.8" x14ac:dyDescent="0.25">
      <c r="C115" s="72" t="s">
        <v>1570</v>
      </c>
      <c r="D115" s="72"/>
      <c r="E115" s="72"/>
      <c r="F115" s="72"/>
      <c r="G115" s="72"/>
      <c r="H115" s="72"/>
      <c r="I115" s="73">
        <f>IF(E102&lt;&gt;0,K115/E102, 0)</f>
        <v>3838.3428571428572</v>
      </c>
      <c r="J115" s="73"/>
      <c r="K115" s="73">
        <f>L104+L106+L110+L113+L114+L107</f>
        <v>5373.6799999999994</v>
      </c>
      <c r="L115" s="73"/>
      <c r="AD115">
        <f>ROUND((Source!AT34/100)*((ROUND(SUMIF(SmtRes!AQ17:'SmtRes'!AQ20,"=1",SmtRes!AD17:'SmtRes'!AD20)*Source!I34, 2)+ROUND(SUMIF(SmtRes!AQ17:'SmtRes'!AQ20,"=1",SmtRes!AC17:'SmtRes'!AC20)*Source!I34, 2))), 2)</f>
        <v>1914</v>
      </c>
      <c r="AE115">
        <f>ROUND((Source!AU34/100)*((ROUND(SUMIF(SmtRes!AQ17:'SmtRes'!AQ20,"=1",SmtRes!AD17:'SmtRes'!AD20)*Source!I34, 2)+ROUND(SUMIF(SmtRes!AQ17:'SmtRes'!AQ20,"=1",SmtRes!AC17:'SmtRes'!AC20)*Source!I34, 2))), 2)</f>
        <v>896.65</v>
      </c>
      <c r="AN115" s="50">
        <f>L104+L106+L110+L113+L114+L107</f>
        <v>5373.6799999999994</v>
      </c>
      <c r="AO115" s="50">
        <f>L106</f>
        <v>815.94</v>
      </c>
      <c r="AQ115" t="s">
        <v>1571</v>
      </c>
      <c r="AR115" s="50">
        <f>L104</f>
        <v>1310.99</v>
      </c>
      <c r="AT115" s="50">
        <f>L107</f>
        <v>421.99</v>
      </c>
      <c r="AV115" t="s">
        <v>1571</v>
      </c>
      <c r="AW115" s="50">
        <f>L110</f>
        <v>0</v>
      </c>
      <c r="AZ115">
        <f>Source!X34</f>
        <v>1923.61</v>
      </c>
      <c r="BA115">
        <f>Source!Y34</f>
        <v>901.15</v>
      </c>
      <c r="CD115">
        <v>2</v>
      </c>
    </row>
    <row r="116" spans="1:83" ht="121.2" x14ac:dyDescent="0.25">
      <c r="A116" s="36" t="s">
        <v>35</v>
      </c>
      <c r="B116" s="38" t="s">
        <v>1559</v>
      </c>
      <c r="C116" s="38" t="s">
        <v>1576</v>
      </c>
      <c r="D116" s="39" t="str">
        <f>Source!H35</f>
        <v>10 х 4 жил</v>
      </c>
      <c r="E116" s="40">
        <f>Source!K35</f>
        <v>1</v>
      </c>
      <c r="F116" s="40"/>
      <c r="G116" s="40">
        <f>Source!I35</f>
        <v>1</v>
      </c>
      <c r="H116" s="42"/>
      <c r="I116" s="41"/>
      <c r="J116" s="42"/>
      <c r="K116" s="41"/>
      <c r="L116" s="42"/>
    </row>
    <row r="117" spans="1:83" x14ac:dyDescent="0.25">
      <c r="C117" s="55" t="str">
        <f>"Объем: "&amp;Source!I35&amp;"=10/"&amp;"10"</f>
        <v>Объем: 1=10/10</v>
      </c>
    </row>
    <row r="118" spans="1:83" ht="14.4" x14ac:dyDescent="0.25">
      <c r="A118" s="37"/>
      <c r="B118" s="40">
        <v>1</v>
      </c>
      <c r="C118" s="37" t="s">
        <v>1561</v>
      </c>
      <c r="D118" s="39" t="s">
        <v>1034</v>
      </c>
      <c r="E118" s="43"/>
      <c r="F118" s="40"/>
      <c r="G118" s="43">
        <f>Source!U35</f>
        <v>1.72</v>
      </c>
      <c r="H118" s="40"/>
      <c r="I118" s="40"/>
      <c r="J118" s="40"/>
      <c r="K118" s="40"/>
      <c r="L118" s="44">
        <f>SUM(L119:L119)-SUMIF(CE119:CE119, 1, L119:L119)</f>
        <v>936.42</v>
      </c>
    </row>
    <row r="119" spans="1:83" ht="14.4" x14ac:dyDescent="0.25">
      <c r="A119" s="38"/>
      <c r="B119" s="38" t="s">
        <v>1032</v>
      </c>
      <c r="C119" s="38" t="s">
        <v>1033</v>
      </c>
      <c r="D119" s="39" t="s">
        <v>1034</v>
      </c>
      <c r="E119" s="40">
        <v>2</v>
      </c>
      <c r="F119" s="40">
        <f>ROUND(0.86,7)</f>
        <v>0.86</v>
      </c>
      <c r="G119" s="40">
        <f>SmtRes!CX21</f>
        <v>1.72</v>
      </c>
      <c r="H119" s="42"/>
      <c r="I119" s="41"/>
      <c r="J119" s="42">
        <f>SmtRes!CZ21</f>
        <v>544.42999999999995</v>
      </c>
      <c r="K119" s="41"/>
      <c r="L119" s="42">
        <f>SmtRes!DI21</f>
        <v>936.42</v>
      </c>
    </row>
    <row r="120" spans="1:83" ht="14.4" x14ac:dyDescent="0.25">
      <c r="A120" s="37"/>
      <c r="B120" s="40">
        <v>2</v>
      </c>
      <c r="C120" s="37" t="s">
        <v>1562</v>
      </c>
      <c r="D120" s="39"/>
      <c r="E120" s="43"/>
      <c r="F120" s="40"/>
      <c r="G120" s="43"/>
      <c r="H120" s="40"/>
      <c r="I120" s="40"/>
      <c r="J120" s="40"/>
      <c r="K120" s="40"/>
      <c r="L120" s="44">
        <f>SUM(L121:L123)-SUMIF(CE121:CE123, 1, L121:L123)</f>
        <v>582.81000000000006</v>
      </c>
    </row>
    <row r="121" spans="1:83" ht="14.4" x14ac:dyDescent="0.25">
      <c r="A121" s="37"/>
      <c r="B121" s="40"/>
      <c r="C121" s="37" t="s">
        <v>1564</v>
      </c>
      <c r="D121" s="39" t="s">
        <v>1034</v>
      </c>
      <c r="E121" s="43"/>
      <c r="F121" s="40"/>
      <c r="G121" s="43">
        <f>Source!V35</f>
        <v>0.43859999999999999</v>
      </c>
      <c r="H121" s="40"/>
      <c r="I121" s="40"/>
      <c r="J121" s="40"/>
      <c r="K121" s="40"/>
      <c r="L121" s="44">
        <f>SUMIF(CE122:CE123, 1, L122:L123)</f>
        <v>301.42</v>
      </c>
      <c r="CE121">
        <v>1</v>
      </c>
    </row>
    <row r="122" spans="1:83" ht="55.2" x14ac:dyDescent="0.25">
      <c r="A122" s="38"/>
      <c r="B122" s="38" t="s">
        <v>1037</v>
      </c>
      <c r="C122" s="38" t="s">
        <v>1039</v>
      </c>
      <c r="D122" s="39" t="s">
        <v>1040</v>
      </c>
      <c r="E122" s="40">
        <v>0.51</v>
      </c>
      <c r="F122" s="40">
        <f>ROUND(0.86,7)</f>
        <v>0.86</v>
      </c>
      <c r="G122" s="40">
        <f>SmtRes!CX23</f>
        <v>0.43859999999999999</v>
      </c>
      <c r="H122" s="42"/>
      <c r="I122" s="41"/>
      <c r="J122" s="42">
        <f>SmtRes!CZ23</f>
        <v>1328.8</v>
      </c>
      <c r="K122" s="41"/>
      <c r="L122" s="42">
        <f>SmtRes!DG23</f>
        <v>582.80999999999995</v>
      </c>
    </row>
    <row r="123" spans="1:83" ht="14.4" x14ac:dyDescent="0.25">
      <c r="A123" s="38"/>
      <c r="B123" s="38" t="s">
        <v>1041</v>
      </c>
      <c r="C123" s="38" t="s">
        <v>1563</v>
      </c>
      <c r="D123" s="39" t="s">
        <v>1034</v>
      </c>
      <c r="E123" s="40">
        <f>SmtRes!DO23*SmtRes!AT23</f>
        <v>0.51</v>
      </c>
      <c r="F123" s="40">
        <f>ROUND(0.86,7)</f>
        <v>0.86</v>
      </c>
      <c r="G123" s="40">
        <f>ROUND(E123*G116, 7)</f>
        <v>0.51</v>
      </c>
      <c r="H123" s="42"/>
      <c r="I123" s="41"/>
      <c r="J123" s="42">
        <f>ROUND(SmtRes!AG23/SmtRes!DO23, 2)</f>
        <v>687.23</v>
      </c>
      <c r="K123" s="41"/>
      <c r="L123" s="42">
        <f>SmtRes!DH23</f>
        <v>301.42</v>
      </c>
      <c r="CE123">
        <v>1</v>
      </c>
    </row>
    <row r="124" spans="1:83" ht="14.4" hidden="1" x14ac:dyDescent="0.25">
      <c r="A124" s="37"/>
      <c r="B124" s="40">
        <v>4</v>
      </c>
      <c r="C124" s="45" t="s">
        <v>1565</v>
      </c>
      <c r="D124" s="46"/>
      <c r="E124" s="47"/>
      <c r="F124" s="48"/>
      <c r="G124" s="47"/>
      <c r="H124" s="48"/>
      <c r="I124" s="48"/>
      <c r="J124" s="48"/>
      <c r="K124" s="48"/>
      <c r="L124" s="49">
        <f>0</f>
        <v>0</v>
      </c>
    </row>
    <row r="125" spans="1:83" ht="14.4" x14ac:dyDescent="0.25">
      <c r="A125" s="38"/>
      <c r="B125" s="38"/>
      <c r="C125" s="51" t="s">
        <v>1566</v>
      </c>
      <c r="D125" s="39"/>
      <c r="E125" s="40"/>
      <c r="F125" s="40"/>
      <c r="G125" s="40"/>
      <c r="H125" s="42"/>
      <c r="I125" s="41"/>
      <c r="J125" s="42"/>
      <c r="K125" s="41"/>
      <c r="L125" s="42">
        <f>L118+L120+L121+L124</f>
        <v>1820.65</v>
      </c>
    </row>
    <row r="126" spans="1:83" ht="14.4" x14ac:dyDescent="0.25">
      <c r="A126" s="38"/>
      <c r="B126" s="38"/>
      <c r="C126" s="38" t="s">
        <v>1567</v>
      </c>
      <c r="D126" s="39"/>
      <c r="E126" s="40"/>
      <c r="F126" s="40"/>
      <c r="G126" s="40"/>
      <c r="H126" s="42"/>
      <c r="I126" s="41"/>
      <c r="J126" s="42"/>
      <c r="K126" s="41"/>
      <c r="L126" s="42">
        <f>SUM(AR116:AR129)+SUM(AS116:AS129)+SUM(AT116:AT129)+SUM(AU116:AU129)+SUM(AV116:AV129)</f>
        <v>1237.8399999999999</v>
      </c>
    </row>
    <row r="127" spans="1:83" ht="27.6" x14ac:dyDescent="0.25">
      <c r="A127" s="38"/>
      <c r="B127" s="38" t="s">
        <v>27</v>
      </c>
      <c r="C127" s="38" t="s">
        <v>1568</v>
      </c>
      <c r="D127" s="39" t="s">
        <v>1044</v>
      </c>
      <c r="E127" s="40">
        <f>Source!BZ35</f>
        <v>111</v>
      </c>
      <c r="F127" s="40"/>
      <c r="G127" s="40">
        <f>Source!AT35</f>
        <v>111</v>
      </c>
      <c r="H127" s="42"/>
      <c r="I127" s="41"/>
      <c r="J127" s="42"/>
      <c r="K127" s="41"/>
      <c r="L127" s="42">
        <f>SUM(AZ116:AZ129)</f>
        <v>1374</v>
      </c>
    </row>
    <row r="128" spans="1:83" ht="27.6" x14ac:dyDescent="0.25">
      <c r="A128" s="52"/>
      <c r="B128" s="52" t="s">
        <v>28</v>
      </c>
      <c r="C128" s="52" t="s">
        <v>1569</v>
      </c>
      <c r="D128" s="46" t="s">
        <v>1044</v>
      </c>
      <c r="E128" s="48">
        <f>Source!CA35</f>
        <v>52</v>
      </c>
      <c r="F128" s="48"/>
      <c r="G128" s="48">
        <f>Source!AU35</f>
        <v>52</v>
      </c>
      <c r="H128" s="53"/>
      <c r="I128" s="54"/>
      <c r="J128" s="53"/>
      <c r="K128" s="54"/>
      <c r="L128" s="53">
        <f>SUM(BA116:BA129)</f>
        <v>643.67999999999995</v>
      </c>
    </row>
    <row r="129" spans="1:83" ht="13.8" x14ac:dyDescent="0.25">
      <c r="C129" s="72" t="s">
        <v>1570</v>
      </c>
      <c r="D129" s="72"/>
      <c r="E129" s="72"/>
      <c r="F129" s="72"/>
      <c r="G129" s="72"/>
      <c r="H129" s="72"/>
      <c r="I129" s="73">
        <f>IF(E116&lt;&gt;0,K129/E116, 0)</f>
        <v>3838.33</v>
      </c>
      <c r="J129" s="73"/>
      <c r="K129" s="73">
        <f>L118+L120+L124+L127+L128+L121</f>
        <v>3838.33</v>
      </c>
      <c r="L129" s="73"/>
      <c r="AD129">
        <f>ROUND((Source!AT35/100)*((ROUND(SUMIF(SmtRes!AQ21:'SmtRes'!AQ24,"=1",SmtRes!AD21:'SmtRes'!AD24)*Source!I35, 2)+ROUND(SUMIF(SmtRes!AQ21:'SmtRes'!AQ24,"=1",SmtRes!AC21:'SmtRes'!AC24)*Source!I35, 2))), 2)</f>
        <v>1367.14</v>
      </c>
      <c r="AE129">
        <f>ROUND((Source!AU35/100)*((ROUND(SUMIF(SmtRes!AQ21:'SmtRes'!AQ24,"=1",SmtRes!AD21:'SmtRes'!AD24)*Source!I35, 2)+ROUND(SUMIF(SmtRes!AQ21:'SmtRes'!AQ24,"=1",SmtRes!AC21:'SmtRes'!AC24)*Source!I35, 2))), 2)</f>
        <v>640.46</v>
      </c>
      <c r="AN129" s="50">
        <f>L118+L120+L124+L127+L128+L121</f>
        <v>3838.33</v>
      </c>
      <c r="AO129" s="50">
        <f>L120</f>
        <v>582.81000000000006</v>
      </c>
      <c r="AQ129" t="s">
        <v>1571</v>
      </c>
      <c r="AR129" s="50">
        <f>L118</f>
        <v>936.42</v>
      </c>
      <c r="AT129" s="50">
        <f>L121</f>
        <v>301.42</v>
      </c>
      <c r="AV129" t="s">
        <v>1571</v>
      </c>
      <c r="AW129" s="50">
        <f>L124</f>
        <v>0</v>
      </c>
      <c r="AZ129">
        <f>Source!X35</f>
        <v>1374</v>
      </c>
      <c r="BA129">
        <f>Source!Y35</f>
        <v>643.67999999999995</v>
      </c>
      <c r="CD129">
        <v>2</v>
      </c>
    </row>
    <row r="130" spans="1:83" ht="121.2" x14ac:dyDescent="0.25">
      <c r="A130" s="36" t="s">
        <v>37</v>
      </c>
      <c r="B130" s="38" t="s">
        <v>1559</v>
      </c>
      <c r="C130" s="38" t="s">
        <v>1577</v>
      </c>
      <c r="D130" s="39" t="str">
        <f>Source!H36</f>
        <v>10 х 4 жил</v>
      </c>
      <c r="E130" s="40">
        <f>Source!K36</f>
        <v>1.5</v>
      </c>
      <c r="F130" s="40"/>
      <c r="G130" s="40">
        <f>Source!I36</f>
        <v>1.5</v>
      </c>
      <c r="H130" s="42"/>
      <c r="I130" s="41"/>
      <c r="J130" s="42"/>
      <c r="K130" s="41"/>
      <c r="L130" s="42"/>
    </row>
    <row r="131" spans="1:83" x14ac:dyDescent="0.25">
      <c r="C131" s="55" t="str">
        <f>"Объем: "&amp;Source!I36&amp;"=15/"&amp;"10"</f>
        <v>Объем: 1,5=15/10</v>
      </c>
    </row>
    <row r="132" spans="1:83" ht="14.4" x14ac:dyDescent="0.25">
      <c r="A132" s="37"/>
      <c r="B132" s="40">
        <v>1</v>
      </c>
      <c r="C132" s="37" t="s">
        <v>1561</v>
      </c>
      <c r="D132" s="39" t="s">
        <v>1034</v>
      </c>
      <c r="E132" s="43"/>
      <c r="F132" s="40"/>
      <c r="G132" s="43">
        <f>Source!U36</f>
        <v>2.58</v>
      </c>
      <c r="H132" s="40"/>
      <c r="I132" s="40"/>
      <c r="J132" s="40"/>
      <c r="K132" s="40"/>
      <c r="L132" s="44">
        <f>SUM(L133:L133)-SUMIF(CE133:CE133, 1, L133:L133)</f>
        <v>1404.63</v>
      </c>
    </row>
    <row r="133" spans="1:83" ht="14.4" x14ac:dyDescent="0.25">
      <c r="A133" s="38"/>
      <c r="B133" s="38" t="s">
        <v>1032</v>
      </c>
      <c r="C133" s="38" t="s">
        <v>1033</v>
      </c>
      <c r="D133" s="39" t="s">
        <v>1034</v>
      </c>
      <c r="E133" s="40">
        <v>2</v>
      </c>
      <c r="F133" s="40">
        <f>ROUND(0.86,7)</f>
        <v>0.86</v>
      </c>
      <c r="G133" s="40">
        <f>SmtRes!CX25</f>
        <v>2.58</v>
      </c>
      <c r="H133" s="42"/>
      <c r="I133" s="41"/>
      <c r="J133" s="42">
        <f>SmtRes!CZ25</f>
        <v>544.42999999999995</v>
      </c>
      <c r="K133" s="41"/>
      <c r="L133" s="42">
        <f>SmtRes!DI25</f>
        <v>1404.63</v>
      </c>
    </row>
    <row r="134" spans="1:83" ht="14.4" x14ac:dyDescent="0.25">
      <c r="A134" s="37"/>
      <c r="B134" s="40">
        <v>2</v>
      </c>
      <c r="C134" s="37" t="s">
        <v>1562</v>
      </c>
      <c r="D134" s="39"/>
      <c r="E134" s="43"/>
      <c r="F134" s="40"/>
      <c r="G134" s="43"/>
      <c r="H134" s="40"/>
      <c r="I134" s="40"/>
      <c r="J134" s="40"/>
      <c r="K134" s="40"/>
      <c r="L134" s="44">
        <f>SUM(L135:L137)-SUMIF(CE135:CE137, 1, L135:L137)</f>
        <v>874.22</v>
      </c>
    </row>
    <row r="135" spans="1:83" ht="14.4" x14ac:dyDescent="0.25">
      <c r="A135" s="37"/>
      <c r="B135" s="40"/>
      <c r="C135" s="37" t="s">
        <v>1564</v>
      </c>
      <c r="D135" s="39" t="s">
        <v>1034</v>
      </c>
      <c r="E135" s="43"/>
      <c r="F135" s="40"/>
      <c r="G135" s="43">
        <f>Source!V36</f>
        <v>0.65790000000000004</v>
      </c>
      <c r="H135" s="40"/>
      <c r="I135" s="40"/>
      <c r="J135" s="40"/>
      <c r="K135" s="40"/>
      <c r="L135" s="44">
        <f>SUMIF(CE136:CE137, 1, L136:L137)</f>
        <v>452.13</v>
      </c>
      <c r="CE135">
        <v>1</v>
      </c>
    </row>
    <row r="136" spans="1:83" ht="55.2" x14ac:dyDescent="0.25">
      <c r="A136" s="38"/>
      <c r="B136" s="38" t="s">
        <v>1037</v>
      </c>
      <c r="C136" s="38" t="s">
        <v>1039</v>
      </c>
      <c r="D136" s="39" t="s">
        <v>1040</v>
      </c>
      <c r="E136" s="40">
        <v>0.51</v>
      </c>
      <c r="F136" s="40">
        <f>ROUND(0.86,7)</f>
        <v>0.86</v>
      </c>
      <c r="G136" s="40">
        <f>SmtRes!CX27</f>
        <v>0.65790000000000004</v>
      </c>
      <c r="H136" s="42"/>
      <c r="I136" s="41"/>
      <c r="J136" s="42">
        <f>SmtRes!CZ27</f>
        <v>1328.8</v>
      </c>
      <c r="K136" s="41"/>
      <c r="L136" s="42">
        <f>SmtRes!DG27</f>
        <v>874.22</v>
      </c>
    </row>
    <row r="137" spans="1:83" ht="14.4" x14ac:dyDescent="0.25">
      <c r="A137" s="38"/>
      <c r="B137" s="38" t="s">
        <v>1041</v>
      </c>
      <c r="C137" s="38" t="s">
        <v>1563</v>
      </c>
      <c r="D137" s="39" t="s">
        <v>1034</v>
      </c>
      <c r="E137" s="40">
        <f>SmtRes!DO27*SmtRes!AT27</f>
        <v>0.51</v>
      </c>
      <c r="F137" s="40">
        <f>ROUND(0.86,7)</f>
        <v>0.86</v>
      </c>
      <c r="G137" s="40">
        <f>ROUND(E137*G130, 7)</f>
        <v>0.76500000000000001</v>
      </c>
      <c r="H137" s="42"/>
      <c r="I137" s="41"/>
      <c r="J137" s="42">
        <f>ROUND(SmtRes!AG27/SmtRes!DO27, 2)</f>
        <v>687.23</v>
      </c>
      <c r="K137" s="41"/>
      <c r="L137" s="42">
        <f>SmtRes!DH27</f>
        <v>452.13</v>
      </c>
      <c r="CE137">
        <v>1</v>
      </c>
    </row>
    <row r="138" spans="1:83" ht="14.4" hidden="1" x14ac:dyDescent="0.25">
      <c r="A138" s="37"/>
      <c r="B138" s="40">
        <v>4</v>
      </c>
      <c r="C138" s="45" t="s">
        <v>1565</v>
      </c>
      <c r="D138" s="46"/>
      <c r="E138" s="47"/>
      <c r="F138" s="48"/>
      <c r="G138" s="47"/>
      <c r="H138" s="48"/>
      <c r="I138" s="48"/>
      <c r="J138" s="48"/>
      <c r="K138" s="48"/>
      <c r="L138" s="49">
        <f>0</f>
        <v>0</v>
      </c>
    </row>
    <row r="139" spans="1:83" ht="14.4" x14ac:dyDescent="0.25">
      <c r="A139" s="38"/>
      <c r="B139" s="38"/>
      <c r="C139" s="51" t="s">
        <v>1566</v>
      </c>
      <c r="D139" s="39"/>
      <c r="E139" s="40"/>
      <c r="F139" s="40"/>
      <c r="G139" s="40"/>
      <c r="H139" s="42"/>
      <c r="I139" s="41"/>
      <c r="J139" s="42"/>
      <c r="K139" s="41"/>
      <c r="L139" s="42">
        <f>L132+L134+L135+L138</f>
        <v>2730.9800000000005</v>
      </c>
    </row>
    <row r="140" spans="1:83" ht="14.4" x14ac:dyDescent="0.25">
      <c r="A140" s="38"/>
      <c r="B140" s="38"/>
      <c r="C140" s="38" t="s">
        <v>1567</v>
      </c>
      <c r="D140" s="39"/>
      <c r="E140" s="40"/>
      <c r="F140" s="40"/>
      <c r="G140" s="40"/>
      <c r="H140" s="42"/>
      <c r="I140" s="41"/>
      <c r="J140" s="42"/>
      <c r="K140" s="41"/>
      <c r="L140" s="42">
        <f>SUM(AR130:AR143)+SUM(AS130:AS143)+SUM(AT130:AT143)+SUM(AU130:AU143)+SUM(AV130:AV143)</f>
        <v>1856.7600000000002</v>
      </c>
    </row>
    <row r="141" spans="1:83" ht="27.6" x14ac:dyDescent="0.25">
      <c r="A141" s="38"/>
      <c r="B141" s="38" t="s">
        <v>27</v>
      </c>
      <c r="C141" s="38" t="s">
        <v>1568</v>
      </c>
      <c r="D141" s="39" t="s">
        <v>1044</v>
      </c>
      <c r="E141" s="40">
        <f>Source!BZ36</f>
        <v>111</v>
      </c>
      <c r="F141" s="40"/>
      <c r="G141" s="40">
        <f>Source!AT36</f>
        <v>111</v>
      </c>
      <c r="H141" s="42"/>
      <c r="I141" s="41"/>
      <c r="J141" s="42"/>
      <c r="K141" s="41"/>
      <c r="L141" s="42">
        <f>SUM(AZ130:AZ143)</f>
        <v>2061</v>
      </c>
    </row>
    <row r="142" spans="1:83" ht="27.6" x14ac:dyDescent="0.25">
      <c r="A142" s="52"/>
      <c r="B142" s="52" t="s">
        <v>28</v>
      </c>
      <c r="C142" s="52" t="s">
        <v>1569</v>
      </c>
      <c r="D142" s="46" t="s">
        <v>1044</v>
      </c>
      <c r="E142" s="48">
        <f>Source!CA36</f>
        <v>52</v>
      </c>
      <c r="F142" s="48"/>
      <c r="G142" s="48">
        <f>Source!AU36</f>
        <v>52</v>
      </c>
      <c r="H142" s="53"/>
      <c r="I142" s="54"/>
      <c r="J142" s="53"/>
      <c r="K142" s="54"/>
      <c r="L142" s="53">
        <f>SUM(BA130:BA143)</f>
        <v>965.52</v>
      </c>
    </row>
    <row r="143" spans="1:83" ht="13.8" x14ac:dyDescent="0.25">
      <c r="C143" s="72" t="s">
        <v>1570</v>
      </c>
      <c r="D143" s="72"/>
      <c r="E143" s="72"/>
      <c r="F143" s="72"/>
      <c r="G143" s="72"/>
      <c r="H143" s="72"/>
      <c r="I143" s="73">
        <f>IF(E130&lt;&gt;0,K143/E130, 0)</f>
        <v>3838.3333333333339</v>
      </c>
      <c r="J143" s="73"/>
      <c r="K143" s="73">
        <f>L132+L134+L138+L141+L142+L135</f>
        <v>5757.5000000000009</v>
      </c>
      <c r="L143" s="73"/>
      <c r="AD143">
        <f>ROUND((Source!AT36/100)*((ROUND(SUMIF(SmtRes!AQ25:'SmtRes'!AQ28,"=1",SmtRes!AD25:'SmtRes'!AD28)*Source!I36, 2)+ROUND(SUMIF(SmtRes!AQ25:'SmtRes'!AQ28,"=1",SmtRes!AC25:'SmtRes'!AC28)*Source!I36, 2))), 2)</f>
        <v>2050.73</v>
      </c>
      <c r="AE143">
        <f>ROUND((Source!AU36/100)*((ROUND(SUMIF(SmtRes!AQ25:'SmtRes'!AQ28,"=1",SmtRes!AD25:'SmtRes'!AD28)*Source!I36, 2)+ROUND(SUMIF(SmtRes!AQ25:'SmtRes'!AQ28,"=1",SmtRes!AC25:'SmtRes'!AC28)*Source!I36, 2))), 2)</f>
        <v>960.7</v>
      </c>
      <c r="AN143" s="50">
        <f>L132+L134+L138+L141+L142+L135</f>
        <v>5757.5000000000009</v>
      </c>
      <c r="AO143" s="50">
        <f>L134</f>
        <v>874.22</v>
      </c>
      <c r="AQ143" t="s">
        <v>1571</v>
      </c>
      <c r="AR143" s="50">
        <f>L132</f>
        <v>1404.63</v>
      </c>
      <c r="AT143" s="50">
        <f>L135</f>
        <v>452.13</v>
      </c>
      <c r="AV143" t="s">
        <v>1571</v>
      </c>
      <c r="AW143" s="50">
        <f>L138</f>
        <v>0</v>
      </c>
      <c r="AZ143">
        <f>Source!X36</f>
        <v>2061</v>
      </c>
      <c r="BA143">
        <f>Source!Y36</f>
        <v>965.52</v>
      </c>
      <c r="CD143">
        <v>2</v>
      </c>
    </row>
    <row r="144" spans="1:83" ht="135" x14ac:dyDescent="0.25">
      <c r="A144" s="36" t="s">
        <v>39</v>
      </c>
      <c r="B144" s="38" t="s">
        <v>1559</v>
      </c>
      <c r="C144" s="38" t="s">
        <v>1578</v>
      </c>
      <c r="D144" s="39" t="str">
        <f>Source!H37</f>
        <v>10 х 4 жил</v>
      </c>
      <c r="E144" s="40">
        <f>Source!K37</f>
        <v>2.5</v>
      </c>
      <c r="F144" s="40"/>
      <c r="G144" s="40">
        <f>Source!I37</f>
        <v>2.5</v>
      </c>
      <c r="H144" s="42"/>
      <c r="I144" s="41"/>
      <c r="J144" s="42"/>
      <c r="K144" s="41"/>
      <c r="L144" s="42"/>
    </row>
    <row r="145" spans="1:83" x14ac:dyDescent="0.25">
      <c r="C145" s="55" t="str">
        <f>"Объем: "&amp;Source!I37&amp;"=25/"&amp;"10"</f>
        <v>Объем: 2,5=25/10</v>
      </c>
    </row>
    <row r="146" spans="1:83" ht="14.4" x14ac:dyDescent="0.25">
      <c r="A146" s="37"/>
      <c r="B146" s="40">
        <v>1</v>
      </c>
      <c r="C146" s="37" t="s">
        <v>1561</v>
      </c>
      <c r="D146" s="39" t="s">
        <v>1034</v>
      </c>
      <c r="E146" s="43"/>
      <c r="F146" s="40"/>
      <c r="G146" s="43">
        <f>Source!U37</f>
        <v>4.3</v>
      </c>
      <c r="H146" s="40"/>
      <c r="I146" s="40"/>
      <c r="J146" s="40"/>
      <c r="K146" s="40"/>
      <c r="L146" s="44">
        <f>SUM(L147:L147)-SUMIF(CE147:CE147, 1, L147:L147)</f>
        <v>2341.0500000000002</v>
      </c>
    </row>
    <row r="147" spans="1:83" ht="14.4" x14ac:dyDescent="0.25">
      <c r="A147" s="38"/>
      <c r="B147" s="38" t="s">
        <v>1032</v>
      </c>
      <c r="C147" s="38" t="s">
        <v>1033</v>
      </c>
      <c r="D147" s="39" t="s">
        <v>1034</v>
      </c>
      <c r="E147" s="40">
        <v>2</v>
      </c>
      <c r="F147" s="40">
        <f>ROUND(0.86,7)</f>
        <v>0.86</v>
      </c>
      <c r="G147" s="40">
        <f>SmtRes!CX29</f>
        <v>4.3</v>
      </c>
      <c r="H147" s="42"/>
      <c r="I147" s="41"/>
      <c r="J147" s="42">
        <f>SmtRes!CZ29</f>
        <v>544.42999999999995</v>
      </c>
      <c r="K147" s="41"/>
      <c r="L147" s="42">
        <f>SmtRes!DI29</f>
        <v>2341.0500000000002</v>
      </c>
    </row>
    <row r="148" spans="1:83" ht="14.4" x14ac:dyDescent="0.25">
      <c r="A148" s="37"/>
      <c r="B148" s="40">
        <v>2</v>
      </c>
      <c r="C148" s="37" t="s">
        <v>1562</v>
      </c>
      <c r="D148" s="39"/>
      <c r="E148" s="43"/>
      <c r="F148" s="40"/>
      <c r="G148" s="43"/>
      <c r="H148" s="40"/>
      <c r="I148" s="40"/>
      <c r="J148" s="40"/>
      <c r="K148" s="40"/>
      <c r="L148" s="44">
        <f>SUM(L149:L151)-SUMIF(CE149:CE151, 1, L149:L151)</f>
        <v>1457.0300000000002</v>
      </c>
    </row>
    <row r="149" spans="1:83" ht="14.4" x14ac:dyDescent="0.25">
      <c r="A149" s="37"/>
      <c r="B149" s="40"/>
      <c r="C149" s="37" t="s">
        <v>1564</v>
      </c>
      <c r="D149" s="39" t="s">
        <v>1034</v>
      </c>
      <c r="E149" s="43"/>
      <c r="F149" s="40"/>
      <c r="G149" s="43">
        <f>Source!V37</f>
        <v>1.0965</v>
      </c>
      <c r="H149" s="40"/>
      <c r="I149" s="40"/>
      <c r="J149" s="40"/>
      <c r="K149" s="40"/>
      <c r="L149" s="44">
        <f>SUMIF(CE150:CE151, 1, L150:L151)</f>
        <v>753.55</v>
      </c>
      <c r="CE149">
        <v>1</v>
      </c>
    </row>
    <row r="150" spans="1:83" ht="55.2" x14ac:dyDescent="0.25">
      <c r="A150" s="38"/>
      <c r="B150" s="38" t="s">
        <v>1037</v>
      </c>
      <c r="C150" s="38" t="s">
        <v>1039</v>
      </c>
      <c r="D150" s="39" t="s">
        <v>1040</v>
      </c>
      <c r="E150" s="40">
        <v>0.51</v>
      </c>
      <c r="F150" s="40">
        <f>ROUND(0.86,7)</f>
        <v>0.86</v>
      </c>
      <c r="G150" s="40">
        <f>SmtRes!CX31</f>
        <v>1.0965</v>
      </c>
      <c r="H150" s="42"/>
      <c r="I150" s="41"/>
      <c r="J150" s="42">
        <f>SmtRes!CZ31</f>
        <v>1328.8</v>
      </c>
      <c r="K150" s="41"/>
      <c r="L150" s="42">
        <f>SmtRes!DG31</f>
        <v>1457.03</v>
      </c>
    </row>
    <row r="151" spans="1:83" ht="14.4" x14ac:dyDescent="0.25">
      <c r="A151" s="38"/>
      <c r="B151" s="38" t="s">
        <v>1041</v>
      </c>
      <c r="C151" s="38" t="s">
        <v>1563</v>
      </c>
      <c r="D151" s="39" t="s">
        <v>1034</v>
      </c>
      <c r="E151" s="40">
        <f>SmtRes!DO31*SmtRes!AT31</f>
        <v>0.51</v>
      </c>
      <c r="F151" s="40">
        <f>ROUND(0.86,7)</f>
        <v>0.86</v>
      </c>
      <c r="G151" s="40">
        <f>ROUND(E151*G144, 7)</f>
        <v>1.2749999999999999</v>
      </c>
      <c r="H151" s="42"/>
      <c r="I151" s="41"/>
      <c r="J151" s="42">
        <f>ROUND(SmtRes!AG31/SmtRes!DO31, 2)</f>
        <v>687.23</v>
      </c>
      <c r="K151" s="41"/>
      <c r="L151" s="42">
        <f>SmtRes!DH31</f>
        <v>753.55</v>
      </c>
      <c r="CE151">
        <v>1</v>
      </c>
    </row>
    <row r="152" spans="1:83" ht="14.4" hidden="1" x14ac:dyDescent="0.25">
      <c r="A152" s="37"/>
      <c r="B152" s="40">
        <v>4</v>
      </c>
      <c r="C152" s="45" t="s">
        <v>1565</v>
      </c>
      <c r="D152" s="46"/>
      <c r="E152" s="47"/>
      <c r="F152" s="48"/>
      <c r="G152" s="47"/>
      <c r="H152" s="48"/>
      <c r="I152" s="48"/>
      <c r="J152" s="48"/>
      <c r="K152" s="48"/>
      <c r="L152" s="49">
        <f>0</f>
        <v>0</v>
      </c>
    </row>
    <row r="153" spans="1:83" ht="14.4" x14ac:dyDescent="0.25">
      <c r="A153" s="38"/>
      <c r="B153" s="38"/>
      <c r="C153" s="51" t="s">
        <v>1566</v>
      </c>
      <c r="D153" s="39"/>
      <c r="E153" s="40"/>
      <c r="F153" s="40"/>
      <c r="G153" s="40"/>
      <c r="H153" s="42"/>
      <c r="I153" s="41"/>
      <c r="J153" s="42"/>
      <c r="K153" s="41"/>
      <c r="L153" s="42">
        <f>L146+L148+L149+L152</f>
        <v>4551.63</v>
      </c>
    </row>
    <row r="154" spans="1:83" ht="14.4" x14ac:dyDescent="0.25">
      <c r="A154" s="38"/>
      <c r="B154" s="38"/>
      <c r="C154" s="38" t="s">
        <v>1567</v>
      </c>
      <c r="D154" s="39"/>
      <c r="E154" s="40"/>
      <c r="F154" s="40"/>
      <c r="G154" s="40"/>
      <c r="H154" s="42"/>
      <c r="I154" s="41"/>
      <c r="J154" s="42"/>
      <c r="K154" s="41"/>
      <c r="L154" s="42">
        <f>SUM(AR144:AR157)+SUM(AS144:AS157)+SUM(AT144:AT157)+SUM(AU144:AU157)+SUM(AV144:AV157)</f>
        <v>3094.6000000000004</v>
      </c>
    </row>
    <row r="155" spans="1:83" ht="27.6" x14ac:dyDescent="0.25">
      <c r="A155" s="38"/>
      <c r="B155" s="38" t="s">
        <v>27</v>
      </c>
      <c r="C155" s="38" t="s">
        <v>1568</v>
      </c>
      <c r="D155" s="39" t="s">
        <v>1044</v>
      </c>
      <c r="E155" s="40">
        <f>Source!BZ37</f>
        <v>111</v>
      </c>
      <c r="F155" s="40"/>
      <c r="G155" s="40">
        <f>Source!AT37</f>
        <v>111</v>
      </c>
      <c r="H155" s="42"/>
      <c r="I155" s="41"/>
      <c r="J155" s="42"/>
      <c r="K155" s="41"/>
      <c r="L155" s="42">
        <f>SUM(AZ144:AZ157)</f>
        <v>3435.01</v>
      </c>
    </row>
    <row r="156" spans="1:83" ht="27.6" x14ac:dyDescent="0.25">
      <c r="A156" s="52"/>
      <c r="B156" s="52" t="s">
        <v>28</v>
      </c>
      <c r="C156" s="52" t="s">
        <v>1569</v>
      </c>
      <c r="D156" s="46" t="s">
        <v>1044</v>
      </c>
      <c r="E156" s="48">
        <f>Source!CA37</f>
        <v>52</v>
      </c>
      <c r="F156" s="48"/>
      <c r="G156" s="48">
        <f>Source!AU37</f>
        <v>52</v>
      </c>
      <c r="H156" s="53"/>
      <c r="I156" s="54"/>
      <c r="J156" s="53"/>
      <c r="K156" s="54"/>
      <c r="L156" s="53">
        <f>SUM(BA144:BA157)</f>
        <v>1609.19</v>
      </c>
    </row>
    <row r="157" spans="1:83" ht="13.8" x14ac:dyDescent="0.25">
      <c r="C157" s="72" t="s">
        <v>1570</v>
      </c>
      <c r="D157" s="72"/>
      <c r="E157" s="72"/>
      <c r="F157" s="72"/>
      <c r="G157" s="72"/>
      <c r="H157" s="72"/>
      <c r="I157" s="73">
        <f>IF(E144&lt;&gt;0,K157/E144, 0)</f>
        <v>3838.3319999999999</v>
      </c>
      <c r="J157" s="73"/>
      <c r="K157" s="73">
        <f>L146+L148+L152+L155+L156+L149</f>
        <v>9595.83</v>
      </c>
      <c r="L157" s="73"/>
      <c r="AD157">
        <f>ROUND((Source!AT37/100)*((ROUND(SUMIF(SmtRes!AQ29:'SmtRes'!AQ32,"=1",SmtRes!AD29:'SmtRes'!AD32)*Source!I37, 2)+ROUND(SUMIF(SmtRes!AQ29:'SmtRes'!AQ32,"=1",SmtRes!AC29:'SmtRes'!AC32)*Source!I37, 2))), 2)</f>
        <v>3417.87</v>
      </c>
      <c r="AE157">
        <f>ROUND((Source!AU37/100)*((ROUND(SUMIF(SmtRes!AQ29:'SmtRes'!AQ32,"=1",SmtRes!AD29:'SmtRes'!AD32)*Source!I37, 2)+ROUND(SUMIF(SmtRes!AQ29:'SmtRes'!AQ32,"=1",SmtRes!AC29:'SmtRes'!AC32)*Source!I37, 2))), 2)</f>
        <v>1601.16</v>
      </c>
      <c r="AN157" s="50">
        <f>L146+L148+L152+L155+L156+L149</f>
        <v>9595.83</v>
      </c>
      <c r="AO157" s="50">
        <f>L148</f>
        <v>1457.0300000000002</v>
      </c>
      <c r="AQ157" t="s">
        <v>1571</v>
      </c>
      <c r="AR157" s="50">
        <f>L146</f>
        <v>2341.0500000000002</v>
      </c>
      <c r="AT157" s="50">
        <f>L149</f>
        <v>753.55</v>
      </c>
      <c r="AV157" t="s">
        <v>1571</v>
      </c>
      <c r="AW157" s="50">
        <f>L152</f>
        <v>0</v>
      </c>
      <c r="AZ157">
        <f>Source!X37</f>
        <v>3435.01</v>
      </c>
      <c r="BA157">
        <f>Source!Y37</f>
        <v>1609.19</v>
      </c>
      <c r="CD157">
        <v>2</v>
      </c>
    </row>
    <row r="158" spans="1:83" ht="121.2" x14ac:dyDescent="0.25">
      <c r="A158" s="36" t="s">
        <v>41</v>
      </c>
      <c r="B158" s="38" t="s">
        <v>1559</v>
      </c>
      <c r="C158" s="38" t="s">
        <v>1579</v>
      </c>
      <c r="D158" s="39" t="str">
        <f>Source!H38</f>
        <v>10 х 4 жил</v>
      </c>
      <c r="E158" s="40">
        <f>Source!K38</f>
        <v>5</v>
      </c>
      <c r="F158" s="40"/>
      <c r="G158" s="40">
        <f>Source!I38</f>
        <v>5</v>
      </c>
      <c r="H158" s="42"/>
      <c r="I158" s="41"/>
      <c r="J158" s="42"/>
      <c r="K158" s="41"/>
      <c r="L158" s="42"/>
    </row>
    <row r="159" spans="1:83" x14ac:dyDescent="0.25">
      <c r="C159" s="55" t="str">
        <f>"Объем: "&amp;Source!I38&amp;"=50/"&amp;"10"</f>
        <v>Объем: 5=50/10</v>
      </c>
    </row>
    <row r="160" spans="1:83" ht="14.4" x14ac:dyDescent="0.25">
      <c r="A160" s="37"/>
      <c r="B160" s="40">
        <v>1</v>
      </c>
      <c r="C160" s="37" t="s">
        <v>1561</v>
      </c>
      <c r="D160" s="39" t="s">
        <v>1034</v>
      </c>
      <c r="E160" s="43"/>
      <c r="F160" s="40"/>
      <c r="G160" s="43">
        <f>Source!U38</f>
        <v>8.6</v>
      </c>
      <c r="H160" s="40"/>
      <c r="I160" s="40"/>
      <c r="J160" s="40"/>
      <c r="K160" s="40"/>
      <c r="L160" s="44">
        <f>SUM(L161:L161)-SUMIF(CE161:CE161, 1, L161:L161)</f>
        <v>4682.1000000000004</v>
      </c>
    </row>
    <row r="161" spans="1:83" ht="14.4" x14ac:dyDescent="0.25">
      <c r="A161" s="38"/>
      <c r="B161" s="38" t="s">
        <v>1032</v>
      </c>
      <c r="C161" s="38" t="s">
        <v>1033</v>
      </c>
      <c r="D161" s="39" t="s">
        <v>1034</v>
      </c>
      <c r="E161" s="40">
        <v>2</v>
      </c>
      <c r="F161" s="40">
        <f>ROUND(0.86,7)</f>
        <v>0.86</v>
      </c>
      <c r="G161" s="40">
        <f>SmtRes!CX33</f>
        <v>8.6</v>
      </c>
      <c r="H161" s="42"/>
      <c r="I161" s="41"/>
      <c r="J161" s="42">
        <f>SmtRes!CZ33</f>
        <v>544.42999999999995</v>
      </c>
      <c r="K161" s="41"/>
      <c r="L161" s="42">
        <f>SmtRes!DI33</f>
        <v>4682.1000000000004</v>
      </c>
    </row>
    <row r="162" spans="1:83" ht="14.4" x14ac:dyDescent="0.25">
      <c r="A162" s="37"/>
      <c r="B162" s="40">
        <v>2</v>
      </c>
      <c r="C162" s="37" t="s">
        <v>1562</v>
      </c>
      <c r="D162" s="39"/>
      <c r="E162" s="43"/>
      <c r="F162" s="40"/>
      <c r="G162" s="43"/>
      <c r="H162" s="40"/>
      <c r="I162" s="40"/>
      <c r="J162" s="40"/>
      <c r="K162" s="40"/>
      <c r="L162" s="44">
        <f>SUM(L163:L165)-SUMIF(CE163:CE165, 1, L163:L165)</f>
        <v>2914.0600000000004</v>
      </c>
    </row>
    <row r="163" spans="1:83" ht="14.4" x14ac:dyDescent="0.25">
      <c r="A163" s="37"/>
      <c r="B163" s="40"/>
      <c r="C163" s="37" t="s">
        <v>1564</v>
      </c>
      <c r="D163" s="39" t="s">
        <v>1034</v>
      </c>
      <c r="E163" s="43"/>
      <c r="F163" s="40"/>
      <c r="G163" s="43">
        <f>Source!V38</f>
        <v>2.1930000000000001</v>
      </c>
      <c r="H163" s="40"/>
      <c r="I163" s="40"/>
      <c r="J163" s="40"/>
      <c r="K163" s="40"/>
      <c r="L163" s="44">
        <f>SUMIF(CE164:CE165, 1, L164:L165)</f>
        <v>1507.1</v>
      </c>
      <c r="CE163">
        <v>1</v>
      </c>
    </row>
    <row r="164" spans="1:83" ht="55.2" x14ac:dyDescent="0.25">
      <c r="A164" s="38"/>
      <c r="B164" s="38" t="s">
        <v>1037</v>
      </c>
      <c r="C164" s="38" t="s">
        <v>1039</v>
      </c>
      <c r="D164" s="39" t="s">
        <v>1040</v>
      </c>
      <c r="E164" s="40">
        <v>0.51</v>
      </c>
      <c r="F164" s="40">
        <f>ROUND(0.86,7)</f>
        <v>0.86</v>
      </c>
      <c r="G164" s="40">
        <f>SmtRes!CX35</f>
        <v>2.1930000000000001</v>
      </c>
      <c r="H164" s="42"/>
      <c r="I164" s="41"/>
      <c r="J164" s="42">
        <f>SmtRes!CZ35</f>
        <v>1328.8</v>
      </c>
      <c r="K164" s="41"/>
      <c r="L164" s="42">
        <f>SmtRes!DG35</f>
        <v>2914.06</v>
      </c>
    </row>
    <row r="165" spans="1:83" ht="14.4" x14ac:dyDescent="0.25">
      <c r="A165" s="38"/>
      <c r="B165" s="38" t="s">
        <v>1041</v>
      </c>
      <c r="C165" s="38" t="s">
        <v>1563</v>
      </c>
      <c r="D165" s="39" t="s">
        <v>1034</v>
      </c>
      <c r="E165" s="40">
        <f>SmtRes!DO35*SmtRes!AT35</f>
        <v>0.51</v>
      </c>
      <c r="F165" s="40">
        <f>ROUND(0.86,7)</f>
        <v>0.86</v>
      </c>
      <c r="G165" s="40">
        <f>ROUND(E165*G158, 7)</f>
        <v>2.5499999999999998</v>
      </c>
      <c r="H165" s="42"/>
      <c r="I165" s="41"/>
      <c r="J165" s="42">
        <f>ROUND(SmtRes!AG35/SmtRes!DO35, 2)</f>
        <v>687.23</v>
      </c>
      <c r="K165" s="41"/>
      <c r="L165" s="42">
        <f>SmtRes!DH35</f>
        <v>1507.1</v>
      </c>
      <c r="CE165">
        <v>1</v>
      </c>
    </row>
    <row r="166" spans="1:83" ht="14.4" hidden="1" x14ac:dyDescent="0.25">
      <c r="A166" s="37"/>
      <c r="B166" s="40">
        <v>4</v>
      </c>
      <c r="C166" s="45" t="s">
        <v>1565</v>
      </c>
      <c r="D166" s="46"/>
      <c r="E166" s="47"/>
      <c r="F166" s="48"/>
      <c r="G166" s="47"/>
      <c r="H166" s="48"/>
      <c r="I166" s="48"/>
      <c r="J166" s="48"/>
      <c r="K166" s="48"/>
      <c r="L166" s="49">
        <f>0</f>
        <v>0</v>
      </c>
    </row>
    <row r="167" spans="1:83" ht="14.4" x14ac:dyDescent="0.25">
      <c r="A167" s="38"/>
      <c r="B167" s="38"/>
      <c r="C167" s="51" t="s">
        <v>1566</v>
      </c>
      <c r="D167" s="39"/>
      <c r="E167" s="40"/>
      <c r="F167" s="40"/>
      <c r="G167" s="40"/>
      <c r="H167" s="42"/>
      <c r="I167" s="41"/>
      <c r="J167" s="42"/>
      <c r="K167" s="41"/>
      <c r="L167" s="42">
        <f>L160+L162+L163+L166</f>
        <v>9103.26</v>
      </c>
    </row>
    <row r="168" spans="1:83" ht="14.4" x14ac:dyDescent="0.25">
      <c r="A168" s="38"/>
      <c r="B168" s="38"/>
      <c r="C168" s="38" t="s">
        <v>1567</v>
      </c>
      <c r="D168" s="39"/>
      <c r="E168" s="40"/>
      <c r="F168" s="40"/>
      <c r="G168" s="40"/>
      <c r="H168" s="42"/>
      <c r="I168" s="41"/>
      <c r="J168" s="42"/>
      <c r="K168" s="41"/>
      <c r="L168" s="42">
        <f>SUM(AR158:AR171)+SUM(AS158:AS171)+SUM(AT158:AT171)+SUM(AU158:AU171)+SUM(AV158:AV171)</f>
        <v>6189.2000000000007</v>
      </c>
    </row>
    <row r="169" spans="1:83" ht="27.6" x14ac:dyDescent="0.25">
      <c r="A169" s="38"/>
      <c r="B169" s="38" t="s">
        <v>27</v>
      </c>
      <c r="C169" s="38" t="s">
        <v>1568</v>
      </c>
      <c r="D169" s="39" t="s">
        <v>1044</v>
      </c>
      <c r="E169" s="40">
        <f>Source!BZ38</f>
        <v>111</v>
      </c>
      <c r="F169" s="40"/>
      <c r="G169" s="40">
        <f>Source!AT38</f>
        <v>111</v>
      </c>
      <c r="H169" s="42"/>
      <c r="I169" s="41"/>
      <c r="J169" s="42"/>
      <c r="K169" s="41"/>
      <c r="L169" s="42">
        <f>SUM(AZ158:AZ171)</f>
        <v>6870.01</v>
      </c>
    </row>
    <row r="170" spans="1:83" ht="27.6" x14ac:dyDescent="0.25">
      <c r="A170" s="52"/>
      <c r="B170" s="52" t="s">
        <v>28</v>
      </c>
      <c r="C170" s="52" t="s">
        <v>1569</v>
      </c>
      <c r="D170" s="46" t="s">
        <v>1044</v>
      </c>
      <c r="E170" s="48">
        <f>Source!CA38</f>
        <v>52</v>
      </c>
      <c r="F170" s="48"/>
      <c r="G170" s="48">
        <f>Source!AU38</f>
        <v>52</v>
      </c>
      <c r="H170" s="53"/>
      <c r="I170" s="54"/>
      <c r="J170" s="53"/>
      <c r="K170" s="54"/>
      <c r="L170" s="53">
        <f>SUM(BA158:BA171)</f>
        <v>3218.38</v>
      </c>
    </row>
    <row r="171" spans="1:83" ht="13.8" x14ac:dyDescent="0.25">
      <c r="C171" s="72" t="s">
        <v>1570</v>
      </c>
      <c r="D171" s="72"/>
      <c r="E171" s="72"/>
      <c r="F171" s="72"/>
      <c r="G171" s="72"/>
      <c r="H171" s="72"/>
      <c r="I171" s="73">
        <f>IF(E158&lt;&gt;0,K171/E158, 0)</f>
        <v>3838.3300000000004</v>
      </c>
      <c r="J171" s="73"/>
      <c r="K171" s="73">
        <f>L160+L162+L166+L169+L170+L163</f>
        <v>19191.650000000001</v>
      </c>
      <c r="L171" s="73"/>
      <c r="AD171">
        <f>ROUND((Source!AT38/100)*((ROUND(SUMIF(SmtRes!AQ33:'SmtRes'!AQ36,"=1",SmtRes!AD33:'SmtRes'!AD36)*Source!I38, 2)+ROUND(SUMIF(SmtRes!AQ33:'SmtRes'!AQ36,"=1",SmtRes!AC33:'SmtRes'!AC36)*Source!I38, 2))), 2)</f>
        <v>6835.71</v>
      </c>
      <c r="AE171">
        <f>ROUND((Source!AU38/100)*((ROUND(SUMIF(SmtRes!AQ33:'SmtRes'!AQ36,"=1",SmtRes!AD33:'SmtRes'!AD36)*Source!I38, 2)+ROUND(SUMIF(SmtRes!AQ33:'SmtRes'!AQ36,"=1",SmtRes!AC33:'SmtRes'!AC36)*Source!I38, 2))), 2)</f>
        <v>3202.32</v>
      </c>
      <c r="AN171" s="50">
        <f>L160+L162+L166+L169+L170+L163</f>
        <v>19191.650000000001</v>
      </c>
      <c r="AO171" s="50">
        <f>L162</f>
        <v>2914.0600000000004</v>
      </c>
      <c r="AQ171" t="s">
        <v>1571</v>
      </c>
      <c r="AR171" s="50">
        <f>L160</f>
        <v>4682.1000000000004</v>
      </c>
      <c r="AT171" s="50">
        <f>L163</f>
        <v>1507.1</v>
      </c>
      <c r="AV171" t="s">
        <v>1571</v>
      </c>
      <c r="AW171" s="50">
        <f>L166</f>
        <v>0</v>
      </c>
      <c r="AZ171">
        <f>Source!X38</f>
        <v>6870.01</v>
      </c>
      <c r="BA171">
        <f>Source!Y38</f>
        <v>3218.38</v>
      </c>
      <c r="CD171">
        <v>2</v>
      </c>
    </row>
    <row r="173" spans="1:83" ht="16.8" x14ac:dyDescent="0.25">
      <c r="A173" s="71" t="s">
        <v>1580</v>
      </c>
      <c r="B173" s="71"/>
      <c r="C173" s="71"/>
      <c r="D173" s="71"/>
      <c r="E173" s="71"/>
      <c r="F173" s="71"/>
      <c r="G173" s="71"/>
      <c r="H173" s="71"/>
      <c r="I173" s="71"/>
      <c r="J173" s="71"/>
      <c r="K173" s="71"/>
      <c r="L173" s="71"/>
    </row>
    <row r="174" spans="1:83" ht="148.80000000000001" x14ac:dyDescent="0.25">
      <c r="A174" s="36" t="s">
        <v>98</v>
      </c>
      <c r="B174" s="38" t="s">
        <v>1581</v>
      </c>
      <c r="C174" s="38" t="s">
        <v>1582</v>
      </c>
      <c r="D174" s="39" t="str">
        <f>Source!H74</f>
        <v>кабель</v>
      </c>
      <c r="E174" s="40">
        <f>Source!K74</f>
        <v>1</v>
      </c>
      <c r="F174" s="40"/>
      <c r="G174" s="40">
        <f>Source!I74</f>
        <v>1</v>
      </c>
      <c r="H174" s="42"/>
      <c r="I174" s="41"/>
      <c r="J174" s="42"/>
      <c r="K174" s="41"/>
      <c r="L174" s="42"/>
    </row>
    <row r="175" spans="1:83" ht="14.4" x14ac:dyDescent="0.25">
      <c r="A175" s="37"/>
      <c r="B175" s="40">
        <v>1</v>
      </c>
      <c r="C175" s="37" t="s">
        <v>1561</v>
      </c>
      <c r="D175" s="39" t="s">
        <v>1034</v>
      </c>
      <c r="E175" s="43"/>
      <c r="F175" s="40"/>
      <c r="G175" s="43">
        <f>Source!U74</f>
        <v>0.55900000000000005</v>
      </c>
      <c r="H175" s="40"/>
      <c r="I175" s="40"/>
      <c r="J175" s="40"/>
      <c r="K175" s="40"/>
      <c r="L175" s="44">
        <f>SUM(L176:L176)-SUMIF(CE176:CE176, 1, L176:L176)</f>
        <v>315.56</v>
      </c>
    </row>
    <row r="176" spans="1:83" ht="14.4" x14ac:dyDescent="0.25">
      <c r="A176" s="38"/>
      <c r="B176" s="38" t="s">
        <v>1045</v>
      </c>
      <c r="C176" s="38" t="s">
        <v>1046</v>
      </c>
      <c r="D176" s="39" t="s">
        <v>1034</v>
      </c>
      <c r="E176" s="40">
        <v>0.65</v>
      </c>
      <c r="F176" s="40">
        <f>ROUND(0.86,7)</f>
        <v>0.86</v>
      </c>
      <c r="G176" s="40">
        <f>SmtRes!CX37</f>
        <v>0.55900000000000005</v>
      </c>
      <c r="H176" s="42"/>
      <c r="I176" s="41"/>
      <c r="J176" s="42">
        <f>SmtRes!CZ37</f>
        <v>564.51</v>
      </c>
      <c r="K176" s="41"/>
      <c r="L176" s="42">
        <f>SmtRes!DI37</f>
        <v>315.56</v>
      </c>
    </row>
    <row r="177" spans="1:83" ht="14.4" x14ac:dyDescent="0.25">
      <c r="A177" s="37"/>
      <c r="B177" s="40">
        <v>2</v>
      </c>
      <c r="C177" s="37" t="s">
        <v>1562</v>
      </c>
      <c r="D177" s="39"/>
      <c r="E177" s="43"/>
      <c r="F177" s="40"/>
      <c r="G177" s="43"/>
      <c r="H177" s="40"/>
      <c r="I177" s="40"/>
      <c r="J177" s="40"/>
      <c r="K177" s="40"/>
      <c r="L177" s="44">
        <f>SUM(L178:L180)-SUMIF(CE178:CE180, 1, L178:L180)</f>
        <v>239.98</v>
      </c>
    </row>
    <row r="178" spans="1:83" ht="14.4" x14ac:dyDescent="0.25">
      <c r="A178" s="37"/>
      <c r="B178" s="40"/>
      <c r="C178" s="37" t="s">
        <v>1564</v>
      </c>
      <c r="D178" s="39" t="s">
        <v>1034</v>
      </c>
      <c r="E178" s="43"/>
      <c r="F178" s="40"/>
      <c r="G178" s="43">
        <f>Source!V74</f>
        <v>0.18060000000000001</v>
      </c>
      <c r="H178" s="40"/>
      <c r="I178" s="40"/>
      <c r="J178" s="40"/>
      <c r="K178" s="40"/>
      <c r="L178" s="44">
        <f>SUMIF(CE179:CE180, 1, L179:L180)</f>
        <v>124.11</v>
      </c>
      <c r="CE178">
        <v>1</v>
      </c>
    </row>
    <row r="179" spans="1:83" ht="55.2" x14ac:dyDescent="0.25">
      <c r="A179" s="38"/>
      <c r="B179" s="38" t="s">
        <v>1037</v>
      </c>
      <c r="C179" s="38" t="s">
        <v>1039</v>
      </c>
      <c r="D179" s="39" t="s">
        <v>1040</v>
      </c>
      <c r="E179" s="40">
        <v>0.21</v>
      </c>
      <c r="F179" s="40">
        <f>ROUND(0.86,7)</f>
        <v>0.86</v>
      </c>
      <c r="G179" s="40">
        <f>SmtRes!CX39</f>
        <v>0.18060000000000001</v>
      </c>
      <c r="H179" s="42"/>
      <c r="I179" s="41"/>
      <c r="J179" s="42">
        <f>SmtRes!CZ39</f>
        <v>1328.8</v>
      </c>
      <c r="K179" s="41"/>
      <c r="L179" s="42">
        <f>SmtRes!DG39</f>
        <v>239.98</v>
      </c>
    </row>
    <row r="180" spans="1:83" ht="14.4" x14ac:dyDescent="0.25">
      <c r="A180" s="38"/>
      <c r="B180" s="38" t="s">
        <v>1041</v>
      </c>
      <c r="C180" s="38" t="s">
        <v>1563</v>
      </c>
      <c r="D180" s="39" t="s">
        <v>1034</v>
      </c>
      <c r="E180" s="40">
        <f>SmtRes!DO39*SmtRes!AT39</f>
        <v>0.21</v>
      </c>
      <c r="F180" s="40">
        <f>ROUND(0.86,7)</f>
        <v>0.86</v>
      </c>
      <c r="G180" s="40">
        <f>ROUND(E180*G174, 7)</f>
        <v>0.21</v>
      </c>
      <c r="H180" s="42"/>
      <c r="I180" s="41"/>
      <c r="J180" s="42">
        <f>ROUND(SmtRes!AG39/SmtRes!DO39, 2)</f>
        <v>687.23</v>
      </c>
      <c r="K180" s="41"/>
      <c r="L180" s="42">
        <f>SmtRes!DH39</f>
        <v>124.11</v>
      </c>
      <c r="CE180">
        <v>1</v>
      </c>
    </row>
    <row r="181" spans="1:83" ht="14.4" hidden="1" x14ac:dyDescent="0.25">
      <c r="A181" s="37"/>
      <c r="B181" s="40">
        <v>4</v>
      </c>
      <c r="C181" s="45" t="s">
        <v>1565</v>
      </c>
      <c r="D181" s="46"/>
      <c r="E181" s="47"/>
      <c r="F181" s="48"/>
      <c r="G181" s="47"/>
      <c r="H181" s="48"/>
      <c r="I181" s="48"/>
      <c r="J181" s="48"/>
      <c r="K181" s="48"/>
      <c r="L181" s="49">
        <f>0</f>
        <v>0</v>
      </c>
    </row>
    <row r="182" spans="1:83" ht="14.4" x14ac:dyDescent="0.25">
      <c r="A182" s="38"/>
      <c r="B182" s="38"/>
      <c r="C182" s="51" t="s">
        <v>1566</v>
      </c>
      <c r="D182" s="39"/>
      <c r="E182" s="40"/>
      <c r="F182" s="40"/>
      <c r="G182" s="40"/>
      <c r="H182" s="42"/>
      <c r="I182" s="41"/>
      <c r="J182" s="42"/>
      <c r="K182" s="41"/>
      <c r="L182" s="42">
        <f>L175+L177+L178+L181</f>
        <v>679.65</v>
      </c>
    </row>
    <row r="183" spans="1:83" ht="14.4" x14ac:dyDescent="0.25">
      <c r="A183" s="38"/>
      <c r="B183" s="38"/>
      <c r="C183" s="38" t="s">
        <v>1567</v>
      </c>
      <c r="D183" s="39"/>
      <c r="E183" s="40"/>
      <c r="F183" s="40"/>
      <c r="G183" s="40"/>
      <c r="H183" s="42"/>
      <c r="I183" s="41"/>
      <c r="J183" s="42"/>
      <c r="K183" s="41"/>
      <c r="L183" s="42">
        <f>SUM(AR174:AR186)+SUM(AS174:AS186)+SUM(AT174:AT186)+SUM(AU174:AU186)+SUM(AV174:AV186)</f>
        <v>439.67</v>
      </c>
    </row>
    <row r="184" spans="1:83" ht="27.6" x14ac:dyDescent="0.25">
      <c r="A184" s="38"/>
      <c r="B184" s="38" t="s">
        <v>27</v>
      </c>
      <c r="C184" s="38" t="s">
        <v>1568</v>
      </c>
      <c r="D184" s="39" t="s">
        <v>1044</v>
      </c>
      <c r="E184" s="40">
        <f>Source!BZ74</f>
        <v>111</v>
      </c>
      <c r="F184" s="40"/>
      <c r="G184" s="40">
        <f>Source!AT74</f>
        <v>111</v>
      </c>
      <c r="H184" s="42"/>
      <c r="I184" s="41"/>
      <c r="J184" s="42"/>
      <c r="K184" s="41"/>
      <c r="L184" s="42">
        <f>SUM(AZ174:AZ186)</f>
        <v>488.03</v>
      </c>
    </row>
    <row r="185" spans="1:83" ht="27.6" x14ac:dyDescent="0.25">
      <c r="A185" s="52"/>
      <c r="B185" s="52" t="s">
        <v>28</v>
      </c>
      <c r="C185" s="52" t="s">
        <v>1569</v>
      </c>
      <c r="D185" s="46" t="s">
        <v>1044</v>
      </c>
      <c r="E185" s="48">
        <f>Source!CA74</f>
        <v>52</v>
      </c>
      <c r="F185" s="48"/>
      <c r="G185" s="48">
        <f>Source!AU74</f>
        <v>52</v>
      </c>
      <c r="H185" s="53"/>
      <c r="I185" s="54"/>
      <c r="J185" s="53"/>
      <c r="K185" s="54"/>
      <c r="L185" s="53">
        <f>SUM(BA174:BA186)</f>
        <v>228.63</v>
      </c>
    </row>
    <row r="186" spans="1:83" ht="13.8" x14ac:dyDescent="0.25">
      <c r="C186" s="72" t="s">
        <v>1570</v>
      </c>
      <c r="D186" s="72"/>
      <c r="E186" s="72"/>
      <c r="F186" s="72"/>
      <c r="G186" s="72"/>
      <c r="H186" s="72"/>
      <c r="I186" s="73">
        <f>IF(E174&lt;&gt;0,K186/E174, 0)</f>
        <v>1396.3099999999997</v>
      </c>
      <c r="J186" s="73"/>
      <c r="K186" s="73">
        <f>L175+L177+L181+L184+L185+L178</f>
        <v>1396.3099999999997</v>
      </c>
      <c r="L186" s="73"/>
      <c r="AD186">
        <f>ROUND((Source!AT74/100)*((ROUND(SUMIF(SmtRes!AQ37:'SmtRes'!AQ40,"=1",SmtRes!AD37:'SmtRes'!AD40)*Source!I74, 2)+ROUND(SUMIF(SmtRes!AQ37:'SmtRes'!AQ40,"=1",SmtRes!AC37:'SmtRes'!AC40)*Source!I74, 2))), 2)</f>
        <v>1389.43</v>
      </c>
      <c r="AE186">
        <f>ROUND((Source!AU74/100)*((ROUND(SUMIF(SmtRes!AQ37:'SmtRes'!AQ40,"=1",SmtRes!AD37:'SmtRes'!AD40)*Source!I74, 2)+ROUND(SUMIF(SmtRes!AQ37:'SmtRes'!AQ40,"=1",SmtRes!AC37:'SmtRes'!AC40)*Source!I74, 2))), 2)</f>
        <v>650.9</v>
      </c>
      <c r="AN186" s="50">
        <f>L175+L177+L181+L184+L185+L178</f>
        <v>1396.3099999999997</v>
      </c>
      <c r="AO186" s="50">
        <f>L177</f>
        <v>239.98</v>
      </c>
      <c r="AQ186" t="s">
        <v>1571</v>
      </c>
      <c r="AR186" s="50">
        <f>L175</f>
        <v>315.56</v>
      </c>
      <c r="AT186" s="50">
        <f>L178</f>
        <v>124.11</v>
      </c>
      <c r="AV186" t="s">
        <v>1571</v>
      </c>
      <c r="AW186" s="50">
        <f>L181</f>
        <v>0</v>
      </c>
      <c r="AZ186">
        <f>Source!X74</f>
        <v>488.03</v>
      </c>
      <c r="BA186">
        <f>Source!Y74</f>
        <v>228.63</v>
      </c>
      <c r="CD186">
        <v>2</v>
      </c>
    </row>
    <row r="187" spans="1:83" ht="204" x14ac:dyDescent="0.25">
      <c r="A187" s="36" t="s">
        <v>103</v>
      </c>
      <c r="B187" s="38" t="s">
        <v>1583</v>
      </c>
      <c r="C187" s="38" t="s">
        <v>1584</v>
      </c>
      <c r="D187" s="39" t="str">
        <f>Source!H75</f>
        <v>кабель</v>
      </c>
      <c r="E187" s="40">
        <f>Source!K75</f>
        <v>1</v>
      </c>
      <c r="F187" s="40"/>
      <c r="G187" s="40">
        <f>Source!I75</f>
        <v>1</v>
      </c>
      <c r="H187" s="42"/>
      <c r="I187" s="41"/>
      <c r="J187" s="42"/>
      <c r="K187" s="41"/>
      <c r="L187" s="42"/>
    </row>
    <row r="188" spans="1:83" ht="14.4" x14ac:dyDescent="0.25">
      <c r="A188" s="37"/>
      <c r="B188" s="40">
        <v>1</v>
      </c>
      <c r="C188" s="37" t="s">
        <v>1561</v>
      </c>
      <c r="D188" s="39" t="s">
        <v>1034</v>
      </c>
      <c r="E188" s="43"/>
      <c r="F188" s="40"/>
      <c r="G188" s="43">
        <f>Source!U75</f>
        <v>1.72</v>
      </c>
      <c r="H188" s="40"/>
      <c r="I188" s="40"/>
      <c r="J188" s="40"/>
      <c r="K188" s="40"/>
      <c r="L188" s="44">
        <f>SUM(L189:L189)-SUMIF(CE189:CE189, 1, L189:L189)</f>
        <v>970.96</v>
      </c>
    </row>
    <row r="189" spans="1:83" ht="14.4" x14ac:dyDescent="0.25">
      <c r="A189" s="38"/>
      <c r="B189" s="38" t="s">
        <v>1045</v>
      </c>
      <c r="C189" s="38" t="s">
        <v>1046</v>
      </c>
      <c r="D189" s="39" t="s">
        <v>1034</v>
      </c>
      <c r="E189" s="40">
        <v>2</v>
      </c>
      <c r="F189" s="40">
        <f>ROUND(0.86,7)</f>
        <v>0.86</v>
      </c>
      <c r="G189" s="40">
        <f>SmtRes!CX41</f>
        <v>1.72</v>
      </c>
      <c r="H189" s="42"/>
      <c r="I189" s="41"/>
      <c r="J189" s="42">
        <f>SmtRes!CZ41</f>
        <v>564.51</v>
      </c>
      <c r="K189" s="41"/>
      <c r="L189" s="42">
        <f>SmtRes!DI41</f>
        <v>970.96</v>
      </c>
    </row>
    <row r="190" spans="1:83" ht="14.4" x14ac:dyDescent="0.25">
      <c r="A190" s="37"/>
      <c r="B190" s="40">
        <v>2</v>
      </c>
      <c r="C190" s="37" t="s">
        <v>1562</v>
      </c>
      <c r="D190" s="39"/>
      <c r="E190" s="43"/>
      <c r="F190" s="40"/>
      <c r="G190" s="43"/>
      <c r="H190" s="40"/>
      <c r="I190" s="40"/>
      <c r="J190" s="40"/>
      <c r="K190" s="40"/>
      <c r="L190" s="44">
        <f>SUM(L191:L193)-SUMIF(CE191:CE193, 1, L191:L193)</f>
        <v>697.09000000000015</v>
      </c>
    </row>
    <row r="191" spans="1:83" ht="14.4" x14ac:dyDescent="0.25">
      <c r="A191" s="37"/>
      <c r="B191" s="40"/>
      <c r="C191" s="37" t="s">
        <v>1564</v>
      </c>
      <c r="D191" s="39" t="s">
        <v>1034</v>
      </c>
      <c r="E191" s="43"/>
      <c r="F191" s="40"/>
      <c r="G191" s="43">
        <f>Source!V75</f>
        <v>0.52459999999999996</v>
      </c>
      <c r="H191" s="40"/>
      <c r="I191" s="40"/>
      <c r="J191" s="40"/>
      <c r="K191" s="40"/>
      <c r="L191" s="44">
        <f>SUMIF(CE192:CE193, 1, L192:L193)</f>
        <v>360.52</v>
      </c>
      <c r="CE191">
        <v>1</v>
      </c>
    </row>
    <row r="192" spans="1:83" ht="55.2" x14ac:dyDescent="0.25">
      <c r="A192" s="38"/>
      <c r="B192" s="38" t="s">
        <v>1037</v>
      </c>
      <c r="C192" s="38" t="s">
        <v>1039</v>
      </c>
      <c r="D192" s="39" t="s">
        <v>1040</v>
      </c>
      <c r="E192" s="40">
        <v>0.61</v>
      </c>
      <c r="F192" s="40">
        <f>ROUND(0.86,7)</f>
        <v>0.86</v>
      </c>
      <c r="G192" s="40">
        <f>SmtRes!CX43</f>
        <v>0.52459999999999996</v>
      </c>
      <c r="H192" s="42"/>
      <c r="I192" s="41"/>
      <c r="J192" s="42">
        <f>SmtRes!CZ43</f>
        <v>1328.8</v>
      </c>
      <c r="K192" s="41"/>
      <c r="L192" s="42">
        <f>SmtRes!DG43</f>
        <v>697.09</v>
      </c>
    </row>
    <row r="193" spans="1:83" ht="14.4" x14ac:dyDescent="0.25">
      <c r="A193" s="38"/>
      <c r="B193" s="38" t="s">
        <v>1041</v>
      </c>
      <c r="C193" s="38" t="s">
        <v>1563</v>
      </c>
      <c r="D193" s="39" t="s">
        <v>1034</v>
      </c>
      <c r="E193" s="40">
        <f>SmtRes!DO43*SmtRes!AT43</f>
        <v>0.61</v>
      </c>
      <c r="F193" s="40">
        <f>ROUND(0.86,7)</f>
        <v>0.86</v>
      </c>
      <c r="G193" s="40">
        <f>ROUND(E193*G187, 7)</f>
        <v>0.61</v>
      </c>
      <c r="H193" s="42"/>
      <c r="I193" s="41"/>
      <c r="J193" s="42">
        <f>ROUND(SmtRes!AG43/SmtRes!DO43, 2)</f>
        <v>687.23</v>
      </c>
      <c r="K193" s="41"/>
      <c r="L193" s="42">
        <f>SmtRes!DH43</f>
        <v>360.52</v>
      </c>
      <c r="CE193">
        <v>1</v>
      </c>
    </row>
    <row r="194" spans="1:83" ht="14.4" hidden="1" x14ac:dyDescent="0.25">
      <c r="A194" s="37"/>
      <c r="B194" s="40">
        <v>4</v>
      </c>
      <c r="C194" s="45" t="s">
        <v>1565</v>
      </c>
      <c r="D194" s="46"/>
      <c r="E194" s="47"/>
      <c r="F194" s="48"/>
      <c r="G194" s="47"/>
      <c r="H194" s="48"/>
      <c r="I194" s="48"/>
      <c r="J194" s="48"/>
      <c r="K194" s="48"/>
      <c r="L194" s="49">
        <f>0</f>
        <v>0</v>
      </c>
    </row>
    <row r="195" spans="1:83" ht="14.4" x14ac:dyDescent="0.25">
      <c r="A195" s="38"/>
      <c r="B195" s="38"/>
      <c r="C195" s="51" t="s">
        <v>1566</v>
      </c>
      <c r="D195" s="39"/>
      <c r="E195" s="40"/>
      <c r="F195" s="40"/>
      <c r="G195" s="40"/>
      <c r="H195" s="42"/>
      <c r="I195" s="41"/>
      <c r="J195" s="42"/>
      <c r="K195" s="41"/>
      <c r="L195" s="42">
        <f>L188+L190+L191+L194</f>
        <v>2028.5700000000002</v>
      </c>
    </row>
    <row r="196" spans="1:83" ht="14.4" x14ac:dyDescent="0.25">
      <c r="A196" s="38"/>
      <c r="B196" s="38"/>
      <c r="C196" s="38" t="s">
        <v>1567</v>
      </c>
      <c r="D196" s="39"/>
      <c r="E196" s="40"/>
      <c r="F196" s="40"/>
      <c r="G196" s="40"/>
      <c r="H196" s="42"/>
      <c r="I196" s="41"/>
      <c r="J196" s="42"/>
      <c r="K196" s="41"/>
      <c r="L196" s="42">
        <f>SUM(AR187:AR199)+SUM(AS187:AS199)+SUM(AT187:AT199)+SUM(AU187:AU199)+SUM(AV187:AV199)</f>
        <v>1331.48</v>
      </c>
    </row>
    <row r="197" spans="1:83" ht="27.6" x14ac:dyDescent="0.25">
      <c r="A197" s="38"/>
      <c r="B197" s="38" t="s">
        <v>27</v>
      </c>
      <c r="C197" s="38" t="s">
        <v>1568</v>
      </c>
      <c r="D197" s="39" t="s">
        <v>1044</v>
      </c>
      <c r="E197" s="40">
        <f>Source!BZ75</f>
        <v>111</v>
      </c>
      <c r="F197" s="40"/>
      <c r="G197" s="40">
        <f>Source!AT75</f>
        <v>111</v>
      </c>
      <c r="H197" s="42"/>
      <c r="I197" s="41"/>
      <c r="J197" s="42"/>
      <c r="K197" s="41"/>
      <c r="L197" s="42">
        <f>SUM(AZ187:AZ199)</f>
        <v>1477.94</v>
      </c>
    </row>
    <row r="198" spans="1:83" ht="27.6" x14ac:dyDescent="0.25">
      <c r="A198" s="52"/>
      <c r="B198" s="52" t="s">
        <v>28</v>
      </c>
      <c r="C198" s="52" t="s">
        <v>1569</v>
      </c>
      <c r="D198" s="46" t="s">
        <v>1044</v>
      </c>
      <c r="E198" s="48">
        <f>Source!CA75</f>
        <v>52</v>
      </c>
      <c r="F198" s="48"/>
      <c r="G198" s="48">
        <f>Source!AU75</f>
        <v>52</v>
      </c>
      <c r="H198" s="53"/>
      <c r="I198" s="54"/>
      <c r="J198" s="53"/>
      <c r="K198" s="54"/>
      <c r="L198" s="53">
        <f>SUM(BA187:BA199)</f>
        <v>692.37</v>
      </c>
    </row>
    <row r="199" spans="1:83" ht="13.8" x14ac:dyDescent="0.25">
      <c r="C199" s="72" t="s">
        <v>1570</v>
      </c>
      <c r="D199" s="72"/>
      <c r="E199" s="72"/>
      <c r="F199" s="72"/>
      <c r="G199" s="72"/>
      <c r="H199" s="72"/>
      <c r="I199" s="73">
        <f>IF(E187&lt;&gt;0,K199/E187, 0)</f>
        <v>4198.88</v>
      </c>
      <c r="J199" s="73"/>
      <c r="K199" s="73">
        <f>L188+L190+L194+L197+L198+L191</f>
        <v>4198.88</v>
      </c>
      <c r="L199" s="73"/>
      <c r="AD199">
        <f>ROUND((Source!AT75/100)*((ROUND(SUMIF(SmtRes!AQ41:'SmtRes'!AQ44,"=1",SmtRes!AD41:'SmtRes'!AD44)*Source!I75, 2)+ROUND(SUMIF(SmtRes!AQ41:'SmtRes'!AQ44,"=1",SmtRes!AC41:'SmtRes'!AC44)*Source!I75, 2))), 2)</f>
        <v>1389.43</v>
      </c>
      <c r="AE199">
        <f>ROUND((Source!AU75/100)*((ROUND(SUMIF(SmtRes!AQ41:'SmtRes'!AQ44,"=1",SmtRes!AD41:'SmtRes'!AD44)*Source!I75, 2)+ROUND(SUMIF(SmtRes!AQ41:'SmtRes'!AQ44,"=1",SmtRes!AC41:'SmtRes'!AC44)*Source!I75, 2))), 2)</f>
        <v>650.9</v>
      </c>
      <c r="AN199" s="50">
        <f>L188+L190+L194+L197+L198+L191</f>
        <v>4198.88</v>
      </c>
      <c r="AO199" s="50">
        <f>L190</f>
        <v>697.09000000000015</v>
      </c>
      <c r="AQ199" t="s">
        <v>1571</v>
      </c>
      <c r="AR199" s="50">
        <f>L188</f>
        <v>970.96</v>
      </c>
      <c r="AT199" s="50">
        <f>L191</f>
        <v>360.52</v>
      </c>
      <c r="AV199" t="s">
        <v>1571</v>
      </c>
      <c r="AW199" s="50">
        <f>L194</f>
        <v>0</v>
      </c>
      <c r="AZ199">
        <f>Source!X75</f>
        <v>1477.94</v>
      </c>
      <c r="BA199">
        <f>Source!Y75</f>
        <v>692.37</v>
      </c>
      <c r="CD199">
        <v>2</v>
      </c>
    </row>
    <row r="200" spans="1:83" ht="245.4" x14ac:dyDescent="0.25">
      <c r="A200" s="36" t="s">
        <v>106</v>
      </c>
      <c r="B200" s="38" t="s">
        <v>1585</v>
      </c>
      <c r="C200" s="38" t="s">
        <v>1586</v>
      </c>
      <c r="D200" s="39" t="str">
        <f>Source!H76</f>
        <v>кабель</v>
      </c>
      <c r="E200" s="40">
        <f>Source!K76</f>
        <v>1</v>
      </c>
      <c r="F200" s="40"/>
      <c r="G200" s="40">
        <f>Source!I76</f>
        <v>1</v>
      </c>
      <c r="H200" s="42"/>
      <c r="I200" s="41"/>
      <c r="J200" s="42"/>
      <c r="K200" s="41"/>
      <c r="L200" s="42"/>
    </row>
    <row r="201" spans="1:83" ht="14.4" x14ac:dyDescent="0.25">
      <c r="A201" s="37"/>
      <c r="B201" s="40">
        <v>1</v>
      </c>
      <c r="C201" s="37" t="s">
        <v>1561</v>
      </c>
      <c r="D201" s="39" t="s">
        <v>1034</v>
      </c>
      <c r="E201" s="43"/>
      <c r="F201" s="40"/>
      <c r="G201" s="43">
        <f>Source!U76</f>
        <v>2.58</v>
      </c>
      <c r="H201" s="40"/>
      <c r="I201" s="40"/>
      <c r="J201" s="40"/>
      <c r="K201" s="40"/>
      <c r="L201" s="44">
        <f>SUM(L202:L202)-SUMIF(CE202:CE202, 1, L202:L202)</f>
        <v>1456.44</v>
      </c>
    </row>
    <row r="202" spans="1:83" ht="14.4" x14ac:dyDescent="0.25">
      <c r="A202" s="38"/>
      <c r="B202" s="38" t="s">
        <v>1045</v>
      </c>
      <c r="C202" s="38" t="s">
        <v>1046</v>
      </c>
      <c r="D202" s="39" t="s">
        <v>1034</v>
      </c>
      <c r="E202" s="40">
        <v>3</v>
      </c>
      <c r="F202" s="40">
        <f>ROUND(0.86,7)</f>
        <v>0.86</v>
      </c>
      <c r="G202" s="40">
        <f>SmtRes!CX45</f>
        <v>2.58</v>
      </c>
      <c r="H202" s="42"/>
      <c r="I202" s="41"/>
      <c r="J202" s="42">
        <f>SmtRes!CZ45</f>
        <v>564.51</v>
      </c>
      <c r="K202" s="41"/>
      <c r="L202" s="42">
        <f>SmtRes!DI45</f>
        <v>1456.44</v>
      </c>
    </row>
    <row r="203" spans="1:83" ht="14.4" x14ac:dyDescent="0.25">
      <c r="A203" s="37"/>
      <c r="B203" s="40">
        <v>2</v>
      </c>
      <c r="C203" s="37" t="s">
        <v>1562</v>
      </c>
      <c r="D203" s="39"/>
      <c r="E203" s="43"/>
      <c r="F203" s="40"/>
      <c r="G203" s="43"/>
      <c r="H203" s="40"/>
      <c r="I203" s="40"/>
      <c r="J203" s="40"/>
      <c r="K203" s="40"/>
      <c r="L203" s="44">
        <f>SUM(L204:L206)-SUMIF(CE204:CE206, 1, L204:L206)</f>
        <v>1131.3399999999999</v>
      </c>
    </row>
    <row r="204" spans="1:83" ht="14.4" x14ac:dyDescent="0.25">
      <c r="A204" s="37"/>
      <c r="B204" s="40"/>
      <c r="C204" s="37" t="s">
        <v>1564</v>
      </c>
      <c r="D204" s="39" t="s">
        <v>1034</v>
      </c>
      <c r="E204" s="43"/>
      <c r="F204" s="40"/>
      <c r="G204" s="43">
        <f>Source!V76</f>
        <v>0.85140000000000005</v>
      </c>
      <c r="H204" s="40"/>
      <c r="I204" s="40"/>
      <c r="J204" s="40"/>
      <c r="K204" s="40"/>
      <c r="L204" s="44">
        <f>SUMIF(CE205:CE206, 1, L205:L206)</f>
        <v>585.11</v>
      </c>
      <c r="CE204">
        <v>1</v>
      </c>
    </row>
    <row r="205" spans="1:83" ht="55.2" x14ac:dyDescent="0.25">
      <c r="A205" s="38"/>
      <c r="B205" s="38" t="s">
        <v>1037</v>
      </c>
      <c r="C205" s="38" t="s">
        <v>1039</v>
      </c>
      <c r="D205" s="39" t="s">
        <v>1040</v>
      </c>
      <c r="E205" s="40">
        <v>0.99</v>
      </c>
      <c r="F205" s="40">
        <f>ROUND(0.86,7)</f>
        <v>0.86</v>
      </c>
      <c r="G205" s="40">
        <f>SmtRes!CX47</f>
        <v>0.85140000000000005</v>
      </c>
      <c r="H205" s="42"/>
      <c r="I205" s="41"/>
      <c r="J205" s="42">
        <f>SmtRes!CZ47</f>
        <v>1328.8</v>
      </c>
      <c r="K205" s="41"/>
      <c r="L205" s="42">
        <f>SmtRes!DG47</f>
        <v>1131.3399999999999</v>
      </c>
    </row>
    <row r="206" spans="1:83" ht="14.4" x14ac:dyDescent="0.25">
      <c r="A206" s="38"/>
      <c r="B206" s="38" t="s">
        <v>1041</v>
      </c>
      <c r="C206" s="38" t="s">
        <v>1563</v>
      </c>
      <c r="D206" s="39" t="s">
        <v>1034</v>
      </c>
      <c r="E206" s="40">
        <f>SmtRes!DO47*SmtRes!AT47</f>
        <v>0.99</v>
      </c>
      <c r="F206" s="40">
        <f>ROUND(0.86,7)</f>
        <v>0.86</v>
      </c>
      <c r="G206" s="40">
        <f>ROUND(E206*G200, 7)</f>
        <v>0.99</v>
      </c>
      <c r="H206" s="42"/>
      <c r="I206" s="41"/>
      <c r="J206" s="42">
        <f>ROUND(SmtRes!AG47/SmtRes!DO47, 2)</f>
        <v>687.23</v>
      </c>
      <c r="K206" s="41"/>
      <c r="L206" s="42">
        <f>SmtRes!DH47</f>
        <v>585.11</v>
      </c>
      <c r="CE206">
        <v>1</v>
      </c>
    </row>
    <row r="207" spans="1:83" ht="14.4" hidden="1" x14ac:dyDescent="0.25">
      <c r="A207" s="37"/>
      <c r="B207" s="40">
        <v>4</v>
      </c>
      <c r="C207" s="45" t="s">
        <v>1565</v>
      </c>
      <c r="D207" s="46"/>
      <c r="E207" s="47"/>
      <c r="F207" s="48"/>
      <c r="G207" s="47"/>
      <c r="H207" s="48"/>
      <c r="I207" s="48"/>
      <c r="J207" s="48"/>
      <c r="K207" s="48"/>
      <c r="L207" s="49">
        <f>0</f>
        <v>0</v>
      </c>
    </row>
    <row r="208" spans="1:83" ht="14.4" x14ac:dyDescent="0.25">
      <c r="A208" s="38"/>
      <c r="B208" s="38"/>
      <c r="C208" s="51" t="s">
        <v>1566</v>
      </c>
      <c r="D208" s="39"/>
      <c r="E208" s="40"/>
      <c r="F208" s="40"/>
      <c r="G208" s="40"/>
      <c r="H208" s="42"/>
      <c r="I208" s="41"/>
      <c r="J208" s="42"/>
      <c r="K208" s="41"/>
      <c r="L208" s="42">
        <f>L201+L203+L204+L207</f>
        <v>3172.89</v>
      </c>
    </row>
    <row r="209" spans="1:83" ht="14.4" x14ac:dyDescent="0.25">
      <c r="A209" s="38"/>
      <c r="B209" s="38"/>
      <c r="C209" s="38" t="s">
        <v>1567</v>
      </c>
      <c r="D209" s="39"/>
      <c r="E209" s="40"/>
      <c r="F209" s="40"/>
      <c r="G209" s="40"/>
      <c r="H209" s="42"/>
      <c r="I209" s="41"/>
      <c r="J209" s="42"/>
      <c r="K209" s="41"/>
      <c r="L209" s="42">
        <f>SUM(AR200:AR212)+SUM(AS200:AS212)+SUM(AT200:AT212)+SUM(AU200:AU212)+SUM(AV200:AV212)</f>
        <v>2041.5500000000002</v>
      </c>
    </row>
    <row r="210" spans="1:83" ht="27.6" x14ac:dyDescent="0.25">
      <c r="A210" s="38"/>
      <c r="B210" s="38" t="s">
        <v>27</v>
      </c>
      <c r="C210" s="38" t="s">
        <v>1568</v>
      </c>
      <c r="D210" s="39" t="s">
        <v>1044</v>
      </c>
      <c r="E210" s="40">
        <f>Source!BZ76</f>
        <v>111</v>
      </c>
      <c r="F210" s="40"/>
      <c r="G210" s="40">
        <f>Source!AT76</f>
        <v>111</v>
      </c>
      <c r="H210" s="42"/>
      <c r="I210" s="41"/>
      <c r="J210" s="42"/>
      <c r="K210" s="41"/>
      <c r="L210" s="42">
        <f>SUM(AZ200:AZ212)</f>
        <v>2266.12</v>
      </c>
    </row>
    <row r="211" spans="1:83" ht="27.6" x14ac:dyDescent="0.25">
      <c r="A211" s="52"/>
      <c r="B211" s="52" t="s">
        <v>28</v>
      </c>
      <c r="C211" s="52" t="s">
        <v>1569</v>
      </c>
      <c r="D211" s="46" t="s">
        <v>1044</v>
      </c>
      <c r="E211" s="48">
        <f>Source!CA76</f>
        <v>52</v>
      </c>
      <c r="F211" s="48"/>
      <c r="G211" s="48">
        <f>Source!AU76</f>
        <v>52</v>
      </c>
      <c r="H211" s="53"/>
      <c r="I211" s="54"/>
      <c r="J211" s="53"/>
      <c r="K211" s="54"/>
      <c r="L211" s="53">
        <f>SUM(BA200:BA212)</f>
        <v>1061.6099999999999</v>
      </c>
    </row>
    <row r="212" spans="1:83" ht="13.8" x14ac:dyDescent="0.25">
      <c r="C212" s="72" t="s">
        <v>1570</v>
      </c>
      <c r="D212" s="72"/>
      <c r="E212" s="72"/>
      <c r="F212" s="72"/>
      <c r="G212" s="72"/>
      <c r="H212" s="72"/>
      <c r="I212" s="73">
        <f>IF(E200&lt;&gt;0,K212/E200, 0)</f>
        <v>6500.619999999999</v>
      </c>
      <c r="J212" s="73"/>
      <c r="K212" s="73">
        <f>L201+L203+L207+L210+L211+L204</f>
        <v>6500.619999999999</v>
      </c>
      <c r="L212" s="73"/>
      <c r="AD212">
        <f>ROUND((Source!AT76/100)*((ROUND(SUMIF(SmtRes!AQ45:'SmtRes'!AQ48,"=1",SmtRes!AD45:'SmtRes'!AD48)*Source!I76, 2)+ROUND(SUMIF(SmtRes!AQ45:'SmtRes'!AQ48,"=1",SmtRes!AC45:'SmtRes'!AC48)*Source!I76, 2))), 2)</f>
        <v>1389.43</v>
      </c>
      <c r="AE212">
        <f>ROUND((Source!AU76/100)*((ROUND(SUMIF(SmtRes!AQ45:'SmtRes'!AQ48,"=1",SmtRes!AD45:'SmtRes'!AD48)*Source!I76, 2)+ROUND(SUMIF(SmtRes!AQ45:'SmtRes'!AQ48,"=1",SmtRes!AC45:'SmtRes'!AC48)*Source!I76, 2))), 2)</f>
        <v>650.9</v>
      </c>
      <c r="AN212" s="50">
        <f>L201+L203+L207+L210+L211+L204</f>
        <v>6500.619999999999</v>
      </c>
      <c r="AO212" s="50">
        <f>L203</f>
        <v>1131.3399999999999</v>
      </c>
      <c r="AQ212" t="s">
        <v>1571</v>
      </c>
      <c r="AR212" s="50">
        <f>L201</f>
        <v>1456.44</v>
      </c>
      <c r="AT212" s="50">
        <f>L204</f>
        <v>585.11</v>
      </c>
      <c r="AV212" t="s">
        <v>1571</v>
      </c>
      <c r="AW212" s="50">
        <f>L207</f>
        <v>0</v>
      </c>
      <c r="AZ212">
        <f>Source!X76</f>
        <v>2266.12</v>
      </c>
      <c r="BA212">
        <f>Source!Y76</f>
        <v>1061.6099999999999</v>
      </c>
      <c r="CD212">
        <v>2</v>
      </c>
    </row>
    <row r="213" spans="1:83" ht="135" x14ac:dyDescent="0.25">
      <c r="A213" s="36" t="s">
        <v>109</v>
      </c>
      <c r="B213" s="38" t="s">
        <v>1587</v>
      </c>
      <c r="C213" s="38" t="s">
        <v>1588</v>
      </c>
      <c r="D213" s="39" t="str">
        <f>Source!H77</f>
        <v>100 измерений</v>
      </c>
      <c r="E213" s="40">
        <f>Source!K77</f>
        <v>0.02</v>
      </c>
      <c r="F213" s="40"/>
      <c r="G213" s="40">
        <f>Source!I77</f>
        <v>0.02</v>
      </c>
      <c r="H213" s="42"/>
      <c r="I213" s="41"/>
      <c r="J213" s="42"/>
      <c r="K213" s="41"/>
      <c r="L213" s="42"/>
    </row>
    <row r="214" spans="1:83" x14ac:dyDescent="0.25">
      <c r="C214" s="55" t="str">
        <f>"Объем: "&amp;Source!I77&amp;"=2/"&amp;"100"</f>
        <v>Объем: 0,02=2/100</v>
      </c>
    </row>
    <row r="215" spans="1:83" ht="14.4" x14ac:dyDescent="0.25">
      <c r="A215" s="37"/>
      <c r="B215" s="40">
        <v>1</v>
      </c>
      <c r="C215" s="37" t="s">
        <v>1561</v>
      </c>
      <c r="D215" s="39" t="s">
        <v>1034</v>
      </c>
      <c r="E215" s="43"/>
      <c r="F215" s="40"/>
      <c r="G215" s="43">
        <f>Source!U77</f>
        <v>5.16E-2</v>
      </c>
      <c r="H215" s="40"/>
      <c r="I215" s="40"/>
      <c r="J215" s="40"/>
      <c r="K215" s="40"/>
      <c r="L215" s="44">
        <f>SUM(L216:L216)-SUMIF(CE216:CE216, 1, L216:L216)</f>
        <v>29.13</v>
      </c>
    </row>
    <row r="216" spans="1:83" ht="14.4" x14ac:dyDescent="0.25">
      <c r="A216" s="38"/>
      <c r="B216" s="38" t="s">
        <v>1045</v>
      </c>
      <c r="C216" s="38" t="s">
        <v>1046</v>
      </c>
      <c r="D216" s="39" t="s">
        <v>1034</v>
      </c>
      <c r="E216" s="40">
        <v>3</v>
      </c>
      <c r="F216" s="40">
        <f>ROUND(0.86,7)</f>
        <v>0.86</v>
      </c>
      <c r="G216" s="40">
        <f>SmtRes!CX49</f>
        <v>5.16E-2</v>
      </c>
      <c r="H216" s="42"/>
      <c r="I216" s="41"/>
      <c r="J216" s="42">
        <f>SmtRes!CZ49</f>
        <v>564.51</v>
      </c>
      <c r="K216" s="41"/>
      <c r="L216" s="42">
        <f>SmtRes!DI49</f>
        <v>29.13</v>
      </c>
    </row>
    <row r="217" spans="1:83" ht="14.4" x14ac:dyDescent="0.25">
      <c r="A217" s="37"/>
      <c r="B217" s="40">
        <v>2</v>
      </c>
      <c r="C217" s="37" t="s">
        <v>1562</v>
      </c>
      <c r="D217" s="39"/>
      <c r="E217" s="43"/>
      <c r="F217" s="40"/>
      <c r="G217" s="43"/>
      <c r="H217" s="40"/>
      <c r="I217" s="40"/>
      <c r="J217" s="40"/>
      <c r="K217" s="40"/>
      <c r="L217" s="44">
        <f>SUM(L218:L220)-SUMIF(CE218:CE220, 1, L218:L220)</f>
        <v>29.250000000000004</v>
      </c>
    </row>
    <row r="218" spans="1:83" ht="14.4" x14ac:dyDescent="0.25">
      <c r="A218" s="37"/>
      <c r="B218" s="40"/>
      <c r="C218" s="37" t="s">
        <v>1564</v>
      </c>
      <c r="D218" s="39" t="s">
        <v>1034</v>
      </c>
      <c r="E218" s="43"/>
      <c r="F218" s="40"/>
      <c r="G218" s="43">
        <f>Source!V77</f>
        <v>2.2016000000000001E-2</v>
      </c>
      <c r="H218" s="40"/>
      <c r="I218" s="40"/>
      <c r="J218" s="40"/>
      <c r="K218" s="40"/>
      <c r="L218" s="44">
        <f>SUMIF(CE219:CE220, 1, L219:L220)</f>
        <v>15.13</v>
      </c>
      <c r="CE218">
        <v>1</v>
      </c>
    </row>
    <row r="219" spans="1:83" ht="55.2" x14ac:dyDescent="0.25">
      <c r="A219" s="38"/>
      <c r="B219" s="38" t="s">
        <v>1037</v>
      </c>
      <c r="C219" s="38" t="s">
        <v>1039</v>
      </c>
      <c r="D219" s="39" t="s">
        <v>1040</v>
      </c>
      <c r="E219" s="40">
        <v>1.28</v>
      </c>
      <c r="F219" s="40">
        <f>ROUND(0.86,7)</f>
        <v>0.86</v>
      </c>
      <c r="G219" s="40">
        <f>SmtRes!CX51</f>
        <v>2.2016000000000001E-2</v>
      </c>
      <c r="H219" s="42"/>
      <c r="I219" s="41"/>
      <c r="J219" s="42">
        <f>SmtRes!CZ51</f>
        <v>1328.8</v>
      </c>
      <c r="K219" s="41"/>
      <c r="L219" s="42">
        <f>SmtRes!DG51</f>
        <v>29.25</v>
      </c>
    </row>
    <row r="220" spans="1:83" ht="14.4" x14ac:dyDescent="0.25">
      <c r="A220" s="38"/>
      <c r="B220" s="38" t="s">
        <v>1041</v>
      </c>
      <c r="C220" s="38" t="s">
        <v>1563</v>
      </c>
      <c r="D220" s="39" t="s">
        <v>1034</v>
      </c>
      <c r="E220" s="40">
        <f>SmtRes!DO51*SmtRes!AT51</f>
        <v>1.28</v>
      </c>
      <c r="F220" s="40">
        <f>ROUND(0.86,7)</f>
        <v>0.86</v>
      </c>
      <c r="G220" s="40">
        <f>ROUND(E220*G213, 7)</f>
        <v>2.5600000000000001E-2</v>
      </c>
      <c r="H220" s="42"/>
      <c r="I220" s="41"/>
      <c r="J220" s="42">
        <f>ROUND(SmtRes!AG51/SmtRes!DO51, 2)</f>
        <v>687.23</v>
      </c>
      <c r="K220" s="41"/>
      <c r="L220" s="42">
        <f>SmtRes!DH51</f>
        <v>15.13</v>
      </c>
      <c r="CE220">
        <v>1</v>
      </c>
    </row>
    <row r="221" spans="1:83" ht="14.4" hidden="1" x14ac:dyDescent="0.25">
      <c r="A221" s="37"/>
      <c r="B221" s="40">
        <v>4</v>
      </c>
      <c r="C221" s="45" t="s">
        <v>1565</v>
      </c>
      <c r="D221" s="46"/>
      <c r="E221" s="47"/>
      <c r="F221" s="48"/>
      <c r="G221" s="47"/>
      <c r="H221" s="48"/>
      <c r="I221" s="48"/>
      <c r="J221" s="48"/>
      <c r="K221" s="48"/>
      <c r="L221" s="49">
        <f>0</f>
        <v>0</v>
      </c>
    </row>
    <row r="222" spans="1:83" ht="14.4" x14ac:dyDescent="0.25">
      <c r="A222" s="38"/>
      <c r="B222" s="38"/>
      <c r="C222" s="51" t="s">
        <v>1566</v>
      </c>
      <c r="D222" s="39"/>
      <c r="E222" s="40"/>
      <c r="F222" s="40"/>
      <c r="G222" s="40"/>
      <c r="H222" s="42"/>
      <c r="I222" s="41"/>
      <c r="J222" s="42"/>
      <c r="K222" s="41"/>
      <c r="L222" s="42">
        <f>L215+L217+L218+L221</f>
        <v>73.510000000000005</v>
      </c>
    </row>
    <row r="223" spans="1:83" ht="14.4" x14ac:dyDescent="0.25">
      <c r="A223" s="38"/>
      <c r="B223" s="38"/>
      <c r="C223" s="38" t="s">
        <v>1567</v>
      </c>
      <c r="D223" s="39"/>
      <c r="E223" s="40"/>
      <c r="F223" s="40"/>
      <c r="G223" s="40"/>
      <c r="H223" s="42"/>
      <c r="I223" s="41"/>
      <c r="J223" s="42"/>
      <c r="K223" s="41"/>
      <c r="L223" s="42">
        <f>SUM(AR213:AR226)+SUM(AS213:AS226)+SUM(AT213:AT226)+SUM(AU213:AU226)+SUM(AV213:AV226)</f>
        <v>44.26</v>
      </c>
    </row>
    <row r="224" spans="1:83" ht="27.6" x14ac:dyDescent="0.25">
      <c r="A224" s="38"/>
      <c r="B224" s="38" t="s">
        <v>27</v>
      </c>
      <c r="C224" s="38" t="s">
        <v>1568</v>
      </c>
      <c r="D224" s="39" t="s">
        <v>1044</v>
      </c>
      <c r="E224" s="40">
        <f>Source!BZ77</f>
        <v>111</v>
      </c>
      <c r="F224" s="40"/>
      <c r="G224" s="40">
        <f>Source!AT77</f>
        <v>111</v>
      </c>
      <c r="H224" s="42"/>
      <c r="I224" s="41"/>
      <c r="J224" s="42"/>
      <c r="K224" s="41"/>
      <c r="L224" s="42">
        <f>SUM(AZ213:AZ226)</f>
        <v>49.13</v>
      </c>
    </row>
    <row r="225" spans="1:83" ht="27.6" x14ac:dyDescent="0.25">
      <c r="A225" s="52"/>
      <c r="B225" s="52" t="s">
        <v>28</v>
      </c>
      <c r="C225" s="52" t="s">
        <v>1569</v>
      </c>
      <c r="D225" s="46" t="s">
        <v>1044</v>
      </c>
      <c r="E225" s="48">
        <f>Source!CA77</f>
        <v>52</v>
      </c>
      <c r="F225" s="48"/>
      <c r="G225" s="48">
        <f>Source!AU77</f>
        <v>52</v>
      </c>
      <c r="H225" s="53"/>
      <c r="I225" s="54"/>
      <c r="J225" s="53"/>
      <c r="K225" s="54"/>
      <c r="L225" s="53">
        <f>SUM(BA213:BA226)</f>
        <v>23.02</v>
      </c>
    </row>
    <row r="226" spans="1:83" ht="13.8" x14ac:dyDescent="0.25">
      <c r="C226" s="72" t="s">
        <v>1570</v>
      </c>
      <c r="D226" s="72"/>
      <c r="E226" s="72"/>
      <c r="F226" s="72"/>
      <c r="G226" s="72"/>
      <c r="H226" s="72"/>
      <c r="I226" s="73">
        <f>IF(E213&lt;&gt;0,K226/E213, 0)</f>
        <v>7283</v>
      </c>
      <c r="J226" s="73"/>
      <c r="K226" s="73">
        <f>L215+L217+L221+L224+L225+L218</f>
        <v>145.66</v>
      </c>
      <c r="L226" s="73"/>
      <c r="AD226">
        <f>ROUND((Source!AT77/100)*((ROUND(SUMIF(SmtRes!AQ49:'SmtRes'!AQ52,"=1",SmtRes!AD49:'SmtRes'!AD52)*Source!I77, 2)+ROUND(SUMIF(SmtRes!AQ49:'SmtRes'!AQ52,"=1",SmtRes!AC49:'SmtRes'!AC52)*Source!I77, 2))), 2)</f>
        <v>27.78</v>
      </c>
      <c r="AE226">
        <f>ROUND((Source!AU77/100)*((ROUND(SUMIF(SmtRes!AQ49:'SmtRes'!AQ52,"=1",SmtRes!AD49:'SmtRes'!AD52)*Source!I77, 2)+ROUND(SUMIF(SmtRes!AQ49:'SmtRes'!AQ52,"=1",SmtRes!AC49:'SmtRes'!AC52)*Source!I77, 2))), 2)</f>
        <v>13.02</v>
      </c>
      <c r="AN226" s="50">
        <f>L215+L217+L221+L224+L225+L218</f>
        <v>145.66</v>
      </c>
      <c r="AO226" s="50">
        <f>L217</f>
        <v>29.250000000000004</v>
      </c>
      <c r="AQ226" t="s">
        <v>1571</v>
      </c>
      <c r="AR226" s="50">
        <f>L215</f>
        <v>29.13</v>
      </c>
      <c r="AT226" s="50">
        <f>L218</f>
        <v>15.13</v>
      </c>
      <c r="AV226" t="s">
        <v>1571</v>
      </c>
      <c r="AW226" s="50">
        <f>L221</f>
        <v>0</v>
      </c>
      <c r="AZ226">
        <f>Source!X77</f>
        <v>49.13</v>
      </c>
      <c r="BA226">
        <f>Source!Y77</f>
        <v>23.02</v>
      </c>
      <c r="CD226">
        <v>2</v>
      </c>
    </row>
    <row r="227" spans="1:83" ht="135" x14ac:dyDescent="0.25">
      <c r="A227" s="36" t="s">
        <v>114</v>
      </c>
      <c r="B227" s="38" t="s">
        <v>1589</v>
      </c>
      <c r="C227" s="38" t="s">
        <v>1590</v>
      </c>
      <c r="D227" s="39" t="str">
        <f>Source!H78</f>
        <v>100 измерений</v>
      </c>
      <c r="E227" s="40">
        <f>Source!K78</f>
        <v>0.02</v>
      </c>
      <c r="F227" s="40"/>
      <c r="G227" s="40">
        <f>Source!I78</f>
        <v>0.02</v>
      </c>
      <c r="H227" s="42"/>
      <c r="I227" s="41"/>
      <c r="J227" s="42"/>
      <c r="K227" s="41"/>
      <c r="L227" s="42"/>
    </row>
    <row r="228" spans="1:83" x14ac:dyDescent="0.25">
      <c r="C228" s="55" t="str">
        <f>"Объем: "&amp;Source!I78&amp;"=2/"&amp;"100"</f>
        <v>Объем: 0,02=2/100</v>
      </c>
    </row>
    <row r="229" spans="1:83" ht="14.4" x14ac:dyDescent="0.25">
      <c r="A229" s="37"/>
      <c r="B229" s="40">
        <v>1</v>
      </c>
      <c r="C229" s="37" t="s">
        <v>1561</v>
      </c>
      <c r="D229" s="39" t="s">
        <v>1034</v>
      </c>
      <c r="E229" s="43"/>
      <c r="F229" s="40"/>
      <c r="G229" s="43">
        <f>Source!U78</f>
        <v>6.88E-2</v>
      </c>
      <c r="H229" s="40"/>
      <c r="I229" s="40"/>
      <c r="J229" s="40"/>
      <c r="K229" s="40"/>
      <c r="L229" s="44">
        <f>SUM(L230:L230)-SUMIF(CE230:CE230, 1, L230:L230)</f>
        <v>38.840000000000003</v>
      </c>
    </row>
    <row r="230" spans="1:83" ht="14.4" x14ac:dyDescent="0.25">
      <c r="A230" s="38"/>
      <c r="B230" s="38" t="s">
        <v>1045</v>
      </c>
      <c r="C230" s="38" t="s">
        <v>1046</v>
      </c>
      <c r="D230" s="39" t="s">
        <v>1034</v>
      </c>
      <c r="E230" s="40">
        <v>4</v>
      </c>
      <c r="F230" s="40">
        <f>ROUND(0.86,7)</f>
        <v>0.86</v>
      </c>
      <c r="G230" s="40">
        <f>SmtRes!CX53</f>
        <v>6.88E-2</v>
      </c>
      <c r="H230" s="42"/>
      <c r="I230" s="41"/>
      <c r="J230" s="42">
        <f>SmtRes!CZ53</f>
        <v>564.51</v>
      </c>
      <c r="K230" s="41"/>
      <c r="L230" s="42">
        <f>SmtRes!DI53</f>
        <v>38.840000000000003</v>
      </c>
    </row>
    <row r="231" spans="1:83" ht="14.4" x14ac:dyDescent="0.25">
      <c r="A231" s="37"/>
      <c r="B231" s="40">
        <v>2</v>
      </c>
      <c r="C231" s="37" t="s">
        <v>1562</v>
      </c>
      <c r="D231" s="39"/>
      <c r="E231" s="43"/>
      <c r="F231" s="40"/>
      <c r="G231" s="43"/>
      <c r="H231" s="40"/>
      <c r="I231" s="40"/>
      <c r="J231" s="40"/>
      <c r="K231" s="40"/>
      <c r="L231" s="44">
        <f>SUM(L232:L234)-SUMIF(CE232:CE234, 1, L232:L234)</f>
        <v>47.77</v>
      </c>
    </row>
    <row r="232" spans="1:83" ht="14.4" x14ac:dyDescent="0.25">
      <c r="A232" s="37"/>
      <c r="B232" s="40"/>
      <c r="C232" s="37" t="s">
        <v>1564</v>
      </c>
      <c r="D232" s="39" t="s">
        <v>1034</v>
      </c>
      <c r="E232" s="43"/>
      <c r="F232" s="40"/>
      <c r="G232" s="43">
        <f>Source!V78</f>
        <v>3.5948000000000001E-2</v>
      </c>
      <c r="H232" s="40"/>
      <c r="I232" s="40"/>
      <c r="J232" s="40"/>
      <c r="K232" s="40"/>
      <c r="L232" s="44">
        <f>SUMIF(CE233:CE234, 1, L233:L234)</f>
        <v>24.7</v>
      </c>
      <c r="CE232">
        <v>1</v>
      </c>
    </row>
    <row r="233" spans="1:83" ht="55.2" x14ac:dyDescent="0.25">
      <c r="A233" s="38"/>
      <c r="B233" s="38" t="s">
        <v>1037</v>
      </c>
      <c r="C233" s="38" t="s">
        <v>1039</v>
      </c>
      <c r="D233" s="39" t="s">
        <v>1040</v>
      </c>
      <c r="E233" s="40">
        <v>2.09</v>
      </c>
      <c r="F233" s="40">
        <f>ROUND(0.86,7)</f>
        <v>0.86</v>
      </c>
      <c r="G233" s="40">
        <f>SmtRes!CX55</f>
        <v>3.5948000000000001E-2</v>
      </c>
      <c r="H233" s="42"/>
      <c r="I233" s="41"/>
      <c r="J233" s="42">
        <f>SmtRes!CZ55</f>
        <v>1328.8</v>
      </c>
      <c r="K233" s="41"/>
      <c r="L233" s="42">
        <f>SmtRes!DG55</f>
        <v>47.77</v>
      </c>
    </row>
    <row r="234" spans="1:83" ht="14.4" x14ac:dyDescent="0.25">
      <c r="A234" s="38"/>
      <c r="B234" s="38" t="s">
        <v>1041</v>
      </c>
      <c r="C234" s="38" t="s">
        <v>1563</v>
      </c>
      <c r="D234" s="39" t="s">
        <v>1034</v>
      </c>
      <c r="E234" s="40">
        <f>SmtRes!DO55*SmtRes!AT55</f>
        <v>2.09</v>
      </c>
      <c r="F234" s="40">
        <f>ROUND(0.86,7)</f>
        <v>0.86</v>
      </c>
      <c r="G234" s="40">
        <f>ROUND(E234*G227, 7)</f>
        <v>4.1799999999999997E-2</v>
      </c>
      <c r="H234" s="42"/>
      <c r="I234" s="41"/>
      <c r="J234" s="42">
        <f>ROUND(SmtRes!AG55/SmtRes!DO55, 2)</f>
        <v>687.23</v>
      </c>
      <c r="K234" s="41"/>
      <c r="L234" s="42">
        <f>SmtRes!DH55</f>
        <v>24.7</v>
      </c>
      <c r="CE234">
        <v>1</v>
      </c>
    </row>
    <row r="235" spans="1:83" ht="14.4" hidden="1" x14ac:dyDescent="0.25">
      <c r="A235" s="37"/>
      <c r="B235" s="40">
        <v>4</v>
      </c>
      <c r="C235" s="45" t="s">
        <v>1565</v>
      </c>
      <c r="D235" s="46"/>
      <c r="E235" s="47"/>
      <c r="F235" s="48"/>
      <c r="G235" s="47"/>
      <c r="H235" s="48"/>
      <c r="I235" s="48"/>
      <c r="J235" s="48"/>
      <c r="K235" s="48"/>
      <c r="L235" s="49">
        <f>0</f>
        <v>0</v>
      </c>
    </row>
    <row r="236" spans="1:83" ht="14.4" x14ac:dyDescent="0.25">
      <c r="A236" s="38"/>
      <c r="B236" s="38"/>
      <c r="C236" s="51" t="s">
        <v>1566</v>
      </c>
      <c r="D236" s="39"/>
      <c r="E236" s="40"/>
      <c r="F236" s="40"/>
      <c r="G236" s="40"/>
      <c r="H236" s="42"/>
      <c r="I236" s="41"/>
      <c r="J236" s="42"/>
      <c r="K236" s="41"/>
      <c r="L236" s="42">
        <f>L229+L231+L232+L235</f>
        <v>111.31000000000002</v>
      </c>
    </row>
    <row r="237" spans="1:83" ht="14.4" x14ac:dyDescent="0.25">
      <c r="A237" s="38"/>
      <c r="B237" s="38"/>
      <c r="C237" s="38" t="s">
        <v>1567</v>
      </c>
      <c r="D237" s="39"/>
      <c r="E237" s="40"/>
      <c r="F237" s="40"/>
      <c r="G237" s="40"/>
      <c r="H237" s="42"/>
      <c r="I237" s="41"/>
      <c r="J237" s="42"/>
      <c r="K237" s="41"/>
      <c r="L237" s="42">
        <f>SUM(AR227:AR240)+SUM(AS227:AS240)+SUM(AT227:AT240)+SUM(AU227:AU240)+SUM(AV227:AV240)</f>
        <v>63.540000000000006</v>
      </c>
    </row>
    <row r="238" spans="1:83" ht="27.6" x14ac:dyDescent="0.25">
      <c r="A238" s="38"/>
      <c r="B238" s="38" t="s">
        <v>27</v>
      </c>
      <c r="C238" s="38" t="s">
        <v>1568</v>
      </c>
      <c r="D238" s="39" t="s">
        <v>1044</v>
      </c>
      <c r="E238" s="40">
        <f>Source!BZ78</f>
        <v>111</v>
      </c>
      <c r="F238" s="40"/>
      <c r="G238" s="40">
        <f>Source!AT78</f>
        <v>111</v>
      </c>
      <c r="H238" s="42"/>
      <c r="I238" s="41"/>
      <c r="J238" s="42"/>
      <c r="K238" s="41"/>
      <c r="L238" s="42">
        <f>SUM(AZ227:AZ240)</f>
        <v>70.53</v>
      </c>
    </row>
    <row r="239" spans="1:83" ht="27.6" x14ac:dyDescent="0.25">
      <c r="A239" s="52"/>
      <c r="B239" s="52" t="s">
        <v>28</v>
      </c>
      <c r="C239" s="52" t="s">
        <v>1569</v>
      </c>
      <c r="D239" s="46" t="s">
        <v>1044</v>
      </c>
      <c r="E239" s="48">
        <f>Source!CA78</f>
        <v>52</v>
      </c>
      <c r="F239" s="48"/>
      <c r="G239" s="48">
        <f>Source!AU78</f>
        <v>52</v>
      </c>
      <c r="H239" s="53"/>
      <c r="I239" s="54"/>
      <c r="J239" s="53"/>
      <c r="K239" s="54"/>
      <c r="L239" s="53">
        <f>SUM(BA227:BA240)</f>
        <v>33.04</v>
      </c>
    </row>
    <row r="240" spans="1:83" ht="13.8" x14ac:dyDescent="0.25">
      <c r="C240" s="72" t="s">
        <v>1570</v>
      </c>
      <c r="D240" s="72"/>
      <c r="E240" s="72"/>
      <c r="F240" s="72"/>
      <c r="G240" s="72"/>
      <c r="H240" s="72"/>
      <c r="I240" s="73">
        <f>IF(E227&lt;&gt;0,K240/E227, 0)</f>
        <v>10744</v>
      </c>
      <c r="J240" s="73"/>
      <c r="K240" s="73">
        <f>L229+L231+L235+L238+L239+L232</f>
        <v>214.88</v>
      </c>
      <c r="L240" s="73"/>
      <c r="AD240">
        <f>ROUND((Source!AT78/100)*((ROUND(SUMIF(SmtRes!AQ53:'SmtRes'!AQ56,"=1",SmtRes!AD53:'SmtRes'!AD56)*Source!I78, 2)+ROUND(SUMIF(SmtRes!AQ53:'SmtRes'!AQ56,"=1",SmtRes!AC53:'SmtRes'!AC56)*Source!I78, 2))), 2)</f>
        <v>27.78</v>
      </c>
      <c r="AE240">
        <f>ROUND((Source!AU78/100)*((ROUND(SUMIF(SmtRes!AQ53:'SmtRes'!AQ56,"=1",SmtRes!AD53:'SmtRes'!AD56)*Source!I78, 2)+ROUND(SUMIF(SmtRes!AQ53:'SmtRes'!AQ56,"=1",SmtRes!AC53:'SmtRes'!AC56)*Source!I78, 2))), 2)</f>
        <v>13.02</v>
      </c>
      <c r="AN240" s="50">
        <f>L229+L231+L235+L238+L239+L232</f>
        <v>214.88</v>
      </c>
      <c r="AO240" s="50">
        <f>L231</f>
        <v>47.77</v>
      </c>
      <c r="AQ240" t="s">
        <v>1571</v>
      </c>
      <c r="AR240" s="50">
        <f>L229</f>
        <v>38.840000000000003</v>
      </c>
      <c r="AT240" s="50">
        <f>L232</f>
        <v>24.7</v>
      </c>
      <c r="AV240" t="s">
        <v>1571</v>
      </c>
      <c r="AW240" s="50">
        <f>L235</f>
        <v>0</v>
      </c>
      <c r="AZ240">
        <f>Source!X78</f>
        <v>70.53</v>
      </c>
      <c r="BA240">
        <f>Source!Y78</f>
        <v>33.04</v>
      </c>
      <c r="CD240">
        <v>2</v>
      </c>
    </row>
    <row r="241" spans="1:83" ht="190.2" x14ac:dyDescent="0.25">
      <c r="A241" s="36" t="s">
        <v>118</v>
      </c>
      <c r="B241" s="38" t="s">
        <v>1587</v>
      </c>
      <c r="C241" s="38" t="s">
        <v>1591</v>
      </c>
      <c r="D241" s="39" t="str">
        <f>Source!H79</f>
        <v>100 измерений</v>
      </c>
      <c r="E241" s="40">
        <f>Source!K79</f>
        <v>0.56000000000000005</v>
      </c>
      <c r="F241" s="40"/>
      <c r="G241" s="40">
        <f>Source!I79</f>
        <v>0.56000000000000005</v>
      </c>
      <c r="H241" s="42"/>
      <c r="I241" s="41"/>
      <c r="J241" s="42"/>
      <c r="K241" s="41"/>
      <c r="L241" s="42"/>
    </row>
    <row r="242" spans="1:83" x14ac:dyDescent="0.25">
      <c r="C242" s="55" t="str">
        <f>"Объем: "&amp;Source!I79&amp;"=56/"&amp;"100"</f>
        <v>Объем: 0,56=56/100</v>
      </c>
    </row>
    <row r="243" spans="1:83" ht="14.4" x14ac:dyDescent="0.25">
      <c r="A243" s="37"/>
      <c r="B243" s="40">
        <v>1</v>
      </c>
      <c r="C243" s="37" t="s">
        <v>1561</v>
      </c>
      <c r="D243" s="39" t="s">
        <v>1034</v>
      </c>
      <c r="E243" s="43"/>
      <c r="F243" s="40"/>
      <c r="G243" s="43">
        <f>Source!U79</f>
        <v>1.4448000000000001</v>
      </c>
      <c r="H243" s="40"/>
      <c r="I243" s="40"/>
      <c r="J243" s="40"/>
      <c r="K243" s="40"/>
      <c r="L243" s="44">
        <f>SUM(L244:L244)-SUMIF(CE244:CE244, 1, L244:L244)</f>
        <v>815.6</v>
      </c>
    </row>
    <row r="244" spans="1:83" ht="14.4" x14ac:dyDescent="0.25">
      <c r="A244" s="38"/>
      <c r="B244" s="38" t="s">
        <v>1045</v>
      </c>
      <c r="C244" s="38" t="s">
        <v>1046</v>
      </c>
      <c r="D244" s="39" t="s">
        <v>1034</v>
      </c>
      <c r="E244" s="40">
        <v>3</v>
      </c>
      <c r="F244" s="40">
        <f>ROUND(0.86,7)</f>
        <v>0.86</v>
      </c>
      <c r="G244" s="40">
        <f>SmtRes!CX57</f>
        <v>1.4448000000000001</v>
      </c>
      <c r="H244" s="42"/>
      <c r="I244" s="41"/>
      <c r="J244" s="42">
        <f>SmtRes!CZ57</f>
        <v>564.51</v>
      </c>
      <c r="K244" s="41"/>
      <c r="L244" s="42">
        <f>SmtRes!DI57</f>
        <v>815.6</v>
      </c>
    </row>
    <row r="245" spans="1:83" ht="14.4" x14ac:dyDescent="0.25">
      <c r="A245" s="37"/>
      <c r="B245" s="40">
        <v>2</v>
      </c>
      <c r="C245" s="37" t="s">
        <v>1562</v>
      </c>
      <c r="D245" s="39"/>
      <c r="E245" s="43"/>
      <c r="F245" s="40"/>
      <c r="G245" s="43"/>
      <c r="H245" s="40"/>
      <c r="I245" s="40"/>
      <c r="J245" s="40"/>
      <c r="K245" s="40"/>
      <c r="L245" s="44">
        <f>SUM(L246:L248)-SUMIF(CE246:CE248, 1, L246:L248)</f>
        <v>819.1400000000001</v>
      </c>
    </row>
    <row r="246" spans="1:83" ht="14.4" x14ac:dyDescent="0.25">
      <c r="A246" s="37"/>
      <c r="B246" s="40"/>
      <c r="C246" s="37" t="s">
        <v>1564</v>
      </c>
      <c r="D246" s="39" t="s">
        <v>1034</v>
      </c>
      <c r="E246" s="43"/>
      <c r="F246" s="40"/>
      <c r="G246" s="43">
        <f>Source!V79</f>
        <v>0.616448</v>
      </c>
      <c r="H246" s="40"/>
      <c r="I246" s="40"/>
      <c r="J246" s="40"/>
      <c r="K246" s="40"/>
      <c r="L246" s="44">
        <f>SUMIF(CE247:CE248, 1, L247:L248)</f>
        <v>423.64</v>
      </c>
      <c r="CE246">
        <v>1</v>
      </c>
    </row>
    <row r="247" spans="1:83" ht="55.2" x14ac:dyDescent="0.25">
      <c r="A247" s="38"/>
      <c r="B247" s="38" t="s">
        <v>1037</v>
      </c>
      <c r="C247" s="38" t="s">
        <v>1039</v>
      </c>
      <c r="D247" s="39" t="s">
        <v>1040</v>
      </c>
      <c r="E247" s="40">
        <v>1.28</v>
      </c>
      <c r="F247" s="40">
        <f>ROUND(0.86,7)</f>
        <v>0.86</v>
      </c>
      <c r="G247" s="40">
        <f>SmtRes!CX59</f>
        <v>0.616448</v>
      </c>
      <c r="H247" s="42"/>
      <c r="I247" s="41"/>
      <c r="J247" s="42">
        <f>SmtRes!CZ59</f>
        <v>1328.8</v>
      </c>
      <c r="K247" s="41"/>
      <c r="L247" s="42">
        <f>SmtRes!DG59</f>
        <v>819.14</v>
      </c>
    </row>
    <row r="248" spans="1:83" ht="14.4" x14ac:dyDescent="0.25">
      <c r="A248" s="38"/>
      <c r="B248" s="38" t="s">
        <v>1041</v>
      </c>
      <c r="C248" s="38" t="s">
        <v>1563</v>
      </c>
      <c r="D248" s="39" t="s">
        <v>1034</v>
      </c>
      <c r="E248" s="40">
        <f>SmtRes!DO59*SmtRes!AT59</f>
        <v>1.28</v>
      </c>
      <c r="F248" s="40">
        <f>ROUND(0.86,7)</f>
        <v>0.86</v>
      </c>
      <c r="G248" s="40">
        <f>ROUND(E248*G241, 7)</f>
        <v>0.71679999999999999</v>
      </c>
      <c r="H248" s="42"/>
      <c r="I248" s="41"/>
      <c r="J248" s="42">
        <f>ROUND(SmtRes!AG59/SmtRes!DO59, 2)</f>
        <v>687.23</v>
      </c>
      <c r="K248" s="41"/>
      <c r="L248" s="42">
        <f>SmtRes!DH59</f>
        <v>423.64</v>
      </c>
      <c r="CE248">
        <v>1</v>
      </c>
    </row>
    <row r="249" spans="1:83" ht="14.4" hidden="1" x14ac:dyDescent="0.25">
      <c r="A249" s="37"/>
      <c r="B249" s="40">
        <v>4</v>
      </c>
      <c r="C249" s="45" t="s">
        <v>1565</v>
      </c>
      <c r="D249" s="46"/>
      <c r="E249" s="47"/>
      <c r="F249" s="48"/>
      <c r="G249" s="47"/>
      <c r="H249" s="48"/>
      <c r="I249" s="48"/>
      <c r="J249" s="48"/>
      <c r="K249" s="48"/>
      <c r="L249" s="49">
        <f>0</f>
        <v>0</v>
      </c>
    </row>
    <row r="250" spans="1:83" ht="14.4" x14ac:dyDescent="0.25">
      <c r="A250" s="38"/>
      <c r="B250" s="38"/>
      <c r="C250" s="51" t="s">
        <v>1566</v>
      </c>
      <c r="D250" s="39"/>
      <c r="E250" s="40"/>
      <c r="F250" s="40"/>
      <c r="G250" s="40"/>
      <c r="H250" s="42"/>
      <c r="I250" s="41"/>
      <c r="J250" s="42"/>
      <c r="K250" s="41"/>
      <c r="L250" s="42">
        <f>L243+L245+L246+L249</f>
        <v>2058.38</v>
      </c>
    </row>
    <row r="251" spans="1:83" ht="14.4" x14ac:dyDescent="0.25">
      <c r="A251" s="38"/>
      <c r="B251" s="38"/>
      <c r="C251" s="38" t="s">
        <v>1567</v>
      </c>
      <c r="D251" s="39"/>
      <c r="E251" s="40"/>
      <c r="F251" s="40"/>
      <c r="G251" s="40"/>
      <c r="H251" s="42"/>
      <c r="I251" s="41"/>
      <c r="J251" s="42"/>
      <c r="K251" s="41"/>
      <c r="L251" s="42">
        <f>SUM(AR241:AR254)+SUM(AS241:AS254)+SUM(AT241:AT254)+SUM(AU241:AU254)+SUM(AV241:AV254)</f>
        <v>1239.24</v>
      </c>
    </row>
    <row r="252" spans="1:83" ht="27.6" x14ac:dyDescent="0.25">
      <c r="A252" s="38"/>
      <c r="B252" s="38" t="s">
        <v>27</v>
      </c>
      <c r="C252" s="38" t="s">
        <v>1568</v>
      </c>
      <c r="D252" s="39" t="s">
        <v>1044</v>
      </c>
      <c r="E252" s="40">
        <f>Source!BZ79</f>
        <v>111</v>
      </c>
      <c r="F252" s="40"/>
      <c r="G252" s="40">
        <f>Source!AT79</f>
        <v>111</v>
      </c>
      <c r="H252" s="42"/>
      <c r="I252" s="41"/>
      <c r="J252" s="42"/>
      <c r="K252" s="41"/>
      <c r="L252" s="42">
        <f>SUM(AZ241:AZ254)</f>
        <v>1375.56</v>
      </c>
    </row>
    <row r="253" spans="1:83" ht="27.6" x14ac:dyDescent="0.25">
      <c r="A253" s="52"/>
      <c r="B253" s="52" t="s">
        <v>28</v>
      </c>
      <c r="C253" s="52" t="s">
        <v>1569</v>
      </c>
      <c r="D253" s="46" t="s">
        <v>1044</v>
      </c>
      <c r="E253" s="48">
        <f>Source!CA79</f>
        <v>52</v>
      </c>
      <c r="F253" s="48"/>
      <c r="G253" s="48">
        <f>Source!AU79</f>
        <v>52</v>
      </c>
      <c r="H253" s="53"/>
      <c r="I253" s="54"/>
      <c r="J253" s="53"/>
      <c r="K253" s="54"/>
      <c r="L253" s="53">
        <f>SUM(BA241:BA254)</f>
        <v>644.4</v>
      </c>
    </row>
    <row r="254" spans="1:83" ht="13.8" x14ac:dyDescent="0.25">
      <c r="C254" s="72" t="s">
        <v>1570</v>
      </c>
      <c r="D254" s="72"/>
      <c r="E254" s="72"/>
      <c r="F254" s="72"/>
      <c r="G254" s="72"/>
      <c r="H254" s="72"/>
      <c r="I254" s="73">
        <f>IF(E241&lt;&gt;0,K254/E241, 0)</f>
        <v>7282.75</v>
      </c>
      <c r="J254" s="73"/>
      <c r="K254" s="73">
        <f>L243+L245+L249+L252+L253+L246</f>
        <v>4078.34</v>
      </c>
      <c r="L254" s="73"/>
      <c r="AD254">
        <f>ROUND((Source!AT79/100)*((ROUND(SUMIF(SmtRes!AQ57:'SmtRes'!AQ60,"=1",SmtRes!AD57:'SmtRes'!AD60)*Source!I79, 2)+ROUND(SUMIF(SmtRes!AQ57:'SmtRes'!AQ60,"=1",SmtRes!AC57:'SmtRes'!AC60)*Source!I79, 2))), 2)</f>
        <v>778.09</v>
      </c>
      <c r="AE254">
        <f>ROUND((Source!AU79/100)*((ROUND(SUMIF(SmtRes!AQ57:'SmtRes'!AQ60,"=1",SmtRes!AD57:'SmtRes'!AD60)*Source!I79, 2)+ROUND(SUMIF(SmtRes!AQ57:'SmtRes'!AQ60,"=1",SmtRes!AC57:'SmtRes'!AC60)*Source!I79, 2))), 2)</f>
        <v>364.51</v>
      </c>
      <c r="AN254" s="50">
        <f>L243+L245+L249+L252+L253+L246</f>
        <v>4078.34</v>
      </c>
      <c r="AO254" s="50">
        <f>L245</f>
        <v>819.1400000000001</v>
      </c>
      <c r="AQ254" t="s">
        <v>1571</v>
      </c>
      <c r="AR254" s="50">
        <f>L243</f>
        <v>815.6</v>
      </c>
      <c r="AT254" s="50">
        <f>L246</f>
        <v>423.64</v>
      </c>
      <c r="AV254" t="s">
        <v>1571</v>
      </c>
      <c r="AW254" s="50">
        <f>L249</f>
        <v>0</v>
      </c>
      <c r="AZ254">
        <f>Source!X79</f>
        <v>1375.56</v>
      </c>
      <c r="BA254">
        <f>Source!Y79</f>
        <v>644.4</v>
      </c>
      <c r="CD254">
        <v>2</v>
      </c>
    </row>
    <row r="255" spans="1:83" ht="190.2" x14ac:dyDescent="0.25">
      <c r="A255" s="36" t="s">
        <v>119</v>
      </c>
      <c r="B255" s="38" t="s">
        <v>1589</v>
      </c>
      <c r="C255" s="38" t="s">
        <v>1592</v>
      </c>
      <c r="D255" s="39" t="str">
        <f>Source!H80</f>
        <v>100 измерений</v>
      </c>
      <c r="E255" s="40">
        <f>Source!K80</f>
        <v>0.56000000000000005</v>
      </c>
      <c r="F255" s="40"/>
      <c r="G255" s="40">
        <f>Source!I80</f>
        <v>0.56000000000000005</v>
      </c>
      <c r="H255" s="42"/>
      <c r="I255" s="41"/>
      <c r="J255" s="42"/>
      <c r="K255" s="41"/>
      <c r="L255" s="42"/>
    </row>
    <row r="256" spans="1:83" x14ac:dyDescent="0.25">
      <c r="C256" s="55" t="str">
        <f>"Объем: "&amp;Source!I80&amp;"=56/"&amp;"100"</f>
        <v>Объем: 0,56=56/100</v>
      </c>
    </row>
    <row r="257" spans="1:83" ht="14.4" x14ac:dyDescent="0.25">
      <c r="A257" s="37"/>
      <c r="B257" s="40">
        <v>1</v>
      </c>
      <c r="C257" s="37" t="s">
        <v>1561</v>
      </c>
      <c r="D257" s="39" t="s">
        <v>1034</v>
      </c>
      <c r="E257" s="43"/>
      <c r="F257" s="40"/>
      <c r="G257" s="43">
        <f>Source!U80</f>
        <v>1.9263999999999999</v>
      </c>
      <c r="H257" s="40"/>
      <c r="I257" s="40"/>
      <c r="J257" s="40"/>
      <c r="K257" s="40"/>
      <c r="L257" s="44">
        <f>SUM(L258:L258)-SUMIF(CE258:CE258, 1, L258:L258)</f>
        <v>1087.47</v>
      </c>
    </row>
    <row r="258" spans="1:83" ht="14.4" x14ac:dyDescent="0.25">
      <c r="A258" s="38"/>
      <c r="B258" s="38" t="s">
        <v>1045</v>
      </c>
      <c r="C258" s="38" t="s">
        <v>1046</v>
      </c>
      <c r="D258" s="39" t="s">
        <v>1034</v>
      </c>
      <c r="E258" s="40">
        <v>4</v>
      </c>
      <c r="F258" s="40">
        <f>ROUND(0.86,7)</f>
        <v>0.86</v>
      </c>
      <c r="G258" s="40">
        <f>SmtRes!CX61</f>
        <v>1.9263999999999999</v>
      </c>
      <c r="H258" s="42"/>
      <c r="I258" s="41"/>
      <c r="J258" s="42">
        <f>SmtRes!CZ61</f>
        <v>564.51</v>
      </c>
      <c r="K258" s="41"/>
      <c r="L258" s="42">
        <f>SmtRes!DI61</f>
        <v>1087.47</v>
      </c>
    </row>
    <row r="259" spans="1:83" ht="14.4" x14ac:dyDescent="0.25">
      <c r="A259" s="37"/>
      <c r="B259" s="40">
        <v>2</v>
      </c>
      <c r="C259" s="37" t="s">
        <v>1562</v>
      </c>
      <c r="D259" s="39"/>
      <c r="E259" s="43"/>
      <c r="F259" s="40"/>
      <c r="G259" s="43"/>
      <c r="H259" s="40"/>
      <c r="I259" s="40"/>
      <c r="J259" s="40"/>
      <c r="K259" s="40"/>
      <c r="L259" s="44">
        <f>SUM(L260:L262)-SUMIF(CE260:CE262, 1, L260:L262)</f>
        <v>1337.5</v>
      </c>
    </row>
    <row r="260" spans="1:83" ht="14.4" x14ac:dyDescent="0.25">
      <c r="A260" s="37"/>
      <c r="B260" s="40"/>
      <c r="C260" s="37" t="s">
        <v>1564</v>
      </c>
      <c r="D260" s="39" t="s">
        <v>1034</v>
      </c>
      <c r="E260" s="43"/>
      <c r="F260" s="40"/>
      <c r="G260" s="43">
        <f>Source!V80</f>
        <v>1.0065440000000001</v>
      </c>
      <c r="H260" s="40"/>
      <c r="I260" s="40"/>
      <c r="J260" s="40"/>
      <c r="K260" s="40"/>
      <c r="L260" s="44">
        <f>SUMIF(CE261:CE262, 1, L261:L262)</f>
        <v>691.73</v>
      </c>
      <c r="CE260">
        <v>1</v>
      </c>
    </row>
    <row r="261" spans="1:83" ht="55.2" x14ac:dyDescent="0.25">
      <c r="A261" s="38"/>
      <c r="B261" s="38" t="s">
        <v>1037</v>
      </c>
      <c r="C261" s="38" t="s">
        <v>1039</v>
      </c>
      <c r="D261" s="39" t="s">
        <v>1040</v>
      </c>
      <c r="E261" s="40">
        <v>2.09</v>
      </c>
      <c r="F261" s="40">
        <f>ROUND(0.86,7)</f>
        <v>0.86</v>
      </c>
      <c r="G261" s="40">
        <f>SmtRes!CX63</f>
        <v>1.0065440000000001</v>
      </c>
      <c r="H261" s="42"/>
      <c r="I261" s="41"/>
      <c r="J261" s="42">
        <f>SmtRes!CZ63</f>
        <v>1328.8</v>
      </c>
      <c r="K261" s="41"/>
      <c r="L261" s="42">
        <f>SmtRes!DG63</f>
        <v>1337.5</v>
      </c>
    </row>
    <row r="262" spans="1:83" ht="14.4" x14ac:dyDescent="0.25">
      <c r="A262" s="38"/>
      <c r="B262" s="38" t="s">
        <v>1041</v>
      </c>
      <c r="C262" s="38" t="s">
        <v>1563</v>
      </c>
      <c r="D262" s="39" t="s">
        <v>1034</v>
      </c>
      <c r="E262" s="40">
        <f>SmtRes!DO63*SmtRes!AT63</f>
        <v>2.09</v>
      </c>
      <c r="F262" s="40">
        <f>ROUND(0.86,7)</f>
        <v>0.86</v>
      </c>
      <c r="G262" s="40">
        <f>ROUND(E262*G255, 7)</f>
        <v>1.1704000000000001</v>
      </c>
      <c r="H262" s="42"/>
      <c r="I262" s="41"/>
      <c r="J262" s="42">
        <f>ROUND(SmtRes!AG63/SmtRes!DO63, 2)</f>
        <v>687.23</v>
      </c>
      <c r="K262" s="41"/>
      <c r="L262" s="42">
        <f>SmtRes!DH63</f>
        <v>691.73</v>
      </c>
      <c r="CE262">
        <v>1</v>
      </c>
    </row>
    <row r="263" spans="1:83" ht="14.4" hidden="1" x14ac:dyDescent="0.25">
      <c r="A263" s="37"/>
      <c r="B263" s="40">
        <v>4</v>
      </c>
      <c r="C263" s="45" t="s">
        <v>1565</v>
      </c>
      <c r="D263" s="46"/>
      <c r="E263" s="47"/>
      <c r="F263" s="48"/>
      <c r="G263" s="47"/>
      <c r="H263" s="48"/>
      <c r="I263" s="48"/>
      <c r="J263" s="48"/>
      <c r="K263" s="48"/>
      <c r="L263" s="49">
        <f>0</f>
        <v>0</v>
      </c>
    </row>
    <row r="264" spans="1:83" ht="14.4" x14ac:dyDescent="0.25">
      <c r="A264" s="38"/>
      <c r="B264" s="38"/>
      <c r="C264" s="51" t="s">
        <v>1566</v>
      </c>
      <c r="D264" s="39"/>
      <c r="E264" s="40"/>
      <c r="F264" s="40"/>
      <c r="G264" s="40"/>
      <c r="H264" s="42"/>
      <c r="I264" s="41"/>
      <c r="J264" s="42"/>
      <c r="K264" s="41"/>
      <c r="L264" s="42">
        <f>L257+L259+L260+L263</f>
        <v>3116.7000000000003</v>
      </c>
    </row>
    <row r="265" spans="1:83" ht="14.4" x14ac:dyDescent="0.25">
      <c r="A265" s="38"/>
      <c r="B265" s="38"/>
      <c r="C265" s="38" t="s">
        <v>1567</v>
      </c>
      <c r="D265" s="39"/>
      <c r="E265" s="40"/>
      <c r="F265" s="40"/>
      <c r="G265" s="40"/>
      <c r="H265" s="42"/>
      <c r="I265" s="41"/>
      <c r="J265" s="42"/>
      <c r="K265" s="41"/>
      <c r="L265" s="42">
        <f>SUM(AR255:AR268)+SUM(AS255:AS268)+SUM(AT255:AT268)+SUM(AU255:AU268)+SUM(AV255:AV268)</f>
        <v>1779.2</v>
      </c>
    </row>
    <row r="266" spans="1:83" ht="27.6" x14ac:dyDescent="0.25">
      <c r="A266" s="38"/>
      <c r="B266" s="38" t="s">
        <v>27</v>
      </c>
      <c r="C266" s="38" t="s">
        <v>1568</v>
      </c>
      <c r="D266" s="39" t="s">
        <v>1044</v>
      </c>
      <c r="E266" s="40">
        <f>Source!BZ80</f>
        <v>111</v>
      </c>
      <c r="F266" s="40"/>
      <c r="G266" s="40">
        <f>Source!AT80</f>
        <v>111</v>
      </c>
      <c r="H266" s="42"/>
      <c r="I266" s="41"/>
      <c r="J266" s="42"/>
      <c r="K266" s="41"/>
      <c r="L266" s="42">
        <f>SUM(AZ255:AZ268)</f>
        <v>1974.91</v>
      </c>
    </row>
    <row r="267" spans="1:83" ht="27.6" x14ac:dyDescent="0.25">
      <c r="A267" s="52"/>
      <c r="B267" s="52" t="s">
        <v>28</v>
      </c>
      <c r="C267" s="52" t="s">
        <v>1569</v>
      </c>
      <c r="D267" s="46" t="s">
        <v>1044</v>
      </c>
      <c r="E267" s="48">
        <f>Source!CA80</f>
        <v>52</v>
      </c>
      <c r="F267" s="48"/>
      <c r="G267" s="48">
        <f>Source!AU80</f>
        <v>52</v>
      </c>
      <c r="H267" s="53"/>
      <c r="I267" s="54"/>
      <c r="J267" s="53"/>
      <c r="K267" s="54"/>
      <c r="L267" s="53">
        <f>SUM(BA255:BA268)</f>
        <v>925.18</v>
      </c>
    </row>
    <row r="268" spans="1:83" ht="13.8" x14ac:dyDescent="0.25">
      <c r="C268" s="72" t="s">
        <v>1570</v>
      </c>
      <c r="D268" s="72"/>
      <c r="E268" s="72"/>
      <c r="F268" s="72"/>
      <c r="G268" s="72"/>
      <c r="H268" s="72"/>
      <c r="I268" s="73">
        <f>IF(E255&lt;&gt;0,K268/E255, 0)</f>
        <v>10744.267857142857</v>
      </c>
      <c r="J268" s="73"/>
      <c r="K268" s="73">
        <f>L257+L259+L263+L266+L267+L260</f>
        <v>6016.7900000000009</v>
      </c>
      <c r="L268" s="73"/>
      <c r="AD268">
        <f>ROUND((Source!AT80/100)*((ROUND(SUMIF(SmtRes!AQ61:'SmtRes'!AQ64,"=1",SmtRes!AD61:'SmtRes'!AD64)*Source!I80, 2)+ROUND(SUMIF(SmtRes!AQ61:'SmtRes'!AQ64,"=1",SmtRes!AC61:'SmtRes'!AC64)*Source!I80, 2))), 2)</f>
        <v>778.09</v>
      </c>
      <c r="AE268">
        <f>ROUND((Source!AU80/100)*((ROUND(SUMIF(SmtRes!AQ61:'SmtRes'!AQ64,"=1",SmtRes!AD61:'SmtRes'!AD64)*Source!I80, 2)+ROUND(SUMIF(SmtRes!AQ61:'SmtRes'!AQ64,"=1",SmtRes!AC61:'SmtRes'!AC64)*Source!I80, 2))), 2)</f>
        <v>364.51</v>
      </c>
      <c r="AN268" s="50">
        <f>L257+L259+L263+L266+L267+L260</f>
        <v>6016.7900000000009</v>
      </c>
      <c r="AO268" s="50">
        <f>L259</f>
        <v>1337.5</v>
      </c>
      <c r="AQ268" t="s">
        <v>1571</v>
      </c>
      <c r="AR268" s="50">
        <f>L257</f>
        <v>1087.47</v>
      </c>
      <c r="AT268" s="50">
        <f>L260</f>
        <v>691.73</v>
      </c>
      <c r="AV268" t="s">
        <v>1571</v>
      </c>
      <c r="AW268" s="50">
        <f>L263</f>
        <v>0</v>
      </c>
      <c r="AZ268">
        <f>Source!X80</f>
        <v>1974.91</v>
      </c>
      <c r="BA268">
        <f>Source!Y80</f>
        <v>925.18</v>
      </c>
      <c r="CD268">
        <v>2</v>
      </c>
    </row>
    <row r="269" spans="1:83" ht="204" x14ac:dyDescent="0.25">
      <c r="A269" s="36" t="s">
        <v>120</v>
      </c>
      <c r="B269" s="38" t="s">
        <v>1587</v>
      </c>
      <c r="C269" s="38" t="s">
        <v>1593</v>
      </c>
      <c r="D269" s="39" t="str">
        <f>Source!H81</f>
        <v>100 измерений</v>
      </c>
      <c r="E269" s="40">
        <f>Source!K81</f>
        <v>1.82</v>
      </c>
      <c r="F269" s="40"/>
      <c r="G269" s="40">
        <f>Source!I81</f>
        <v>1.82</v>
      </c>
      <c r="H269" s="42"/>
      <c r="I269" s="41"/>
      <c r="J269" s="42"/>
      <c r="K269" s="41"/>
      <c r="L269" s="42"/>
    </row>
    <row r="270" spans="1:83" x14ac:dyDescent="0.25">
      <c r="C270" s="55" t="str">
        <f>"Объем: "&amp;Source!I81&amp;"=182/"&amp;"100"</f>
        <v>Объем: 1,82=182/100</v>
      </c>
    </row>
    <row r="271" spans="1:83" ht="14.4" x14ac:dyDescent="0.25">
      <c r="A271" s="37"/>
      <c r="B271" s="40">
        <v>1</v>
      </c>
      <c r="C271" s="37" t="s">
        <v>1561</v>
      </c>
      <c r="D271" s="39" t="s">
        <v>1034</v>
      </c>
      <c r="E271" s="43"/>
      <c r="F271" s="40"/>
      <c r="G271" s="43">
        <f>Source!U81</f>
        <v>4.6955999999999998</v>
      </c>
      <c r="H271" s="40"/>
      <c r="I271" s="40"/>
      <c r="J271" s="40"/>
      <c r="K271" s="40"/>
      <c r="L271" s="44">
        <f>SUM(L272:L272)-SUMIF(CE272:CE272, 1, L272:L272)</f>
        <v>2650.71</v>
      </c>
    </row>
    <row r="272" spans="1:83" ht="14.4" x14ac:dyDescent="0.25">
      <c r="A272" s="38"/>
      <c r="B272" s="38" t="s">
        <v>1045</v>
      </c>
      <c r="C272" s="38" t="s">
        <v>1046</v>
      </c>
      <c r="D272" s="39" t="s">
        <v>1034</v>
      </c>
      <c r="E272" s="40">
        <v>3</v>
      </c>
      <c r="F272" s="40">
        <f>ROUND(0.86,7)</f>
        <v>0.86</v>
      </c>
      <c r="G272" s="40">
        <f>SmtRes!CX65</f>
        <v>4.6955999999999998</v>
      </c>
      <c r="H272" s="42"/>
      <c r="I272" s="41"/>
      <c r="J272" s="42">
        <f>SmtRes!CZ65</f>
        <v>564.51</v>
      </c>
      <c r="K272" s="41"/>
      <c r="L272" s="42">
        <f>SmtRes!DI65</f>
        <v>2650.71</v>
      </c>
    </row>
    <row r="273" spans="1:83" ht="14.4" x14ac:dyDescent="0.25">
      <c r="A273" s="37"/>
      <c r="B273" s="40">
        <v>2</v>
      </c>
      <c r="C273" s="37" t="s">
        <v>1562</v>
      </c>
      <c r="D273" s="39"/>
      <c r="E273" s="43"/>
      <c r="F273" s="40"/>
      <c r="G273" s="43"/>
      <c r="H273" s="40"/>
      <c r="I273" s="40"/>
      <c r="J273" s="40"/>
      <c r="K273" s="40"/>
      <c r="L273" s="44">
        <f>SUM(L274:L276)-SUMIF(CE274:CE276, 1, L274:L276)</f>
        <v>2662.19</v>
      </c>
    </row>
    <row r="274" spans="1:83" ht="14.4" x14ac:dyDescent="0.25">
      <c r="A274" s="37"/>
      <c r="B274" s="40"/>
      <c r="C274" s="37" t="s">
        <v>1564</v>
      </c>
      <c r="D274" s="39" t="s">
        <v>1034</v>
      </c>
      <c r="E274" s="43"/>
      <c r="F274" s="40"/>
      <c r="G274" s="43">
        <f>Source!V81</f>
        <v>2.0034559999999999</v>
      </c>
      <c r="H274" s="40"/>
      <c r="I274" s="40"/>
      <c r="J274" s="40"/>
      <c r="K274" s="40"/>
      <c r="L274" s="44">
        <f>SUMIF(CE275:CE276, 1, L275:L276)</f>
        <v>1376.84</v>
      </c>
      <c r="CE274">
        <v>1</v>
      </c>
    </row>
    <row r="275" spans="1:83" ht="55.2" x14ac:dyDescent="0.25">
      <c r="A275" s="38"/>
      <c r="B275" s="38" t="s">
        <v>1037</v>
      </c>
      <c r="C275" s="38" t="s">
        <v>1039</v>
      </c>
      <c r="D275" s="39" t="s">
        <v>1040</v>
      </c>
      <c r="E275" s="40">
        <v>1.28</v>
      </c>
      <c r="F275" s="40">
        <f>ROUND(0.86,7)</f>
        <v>0.86</v>
      </c>
      <c r="G275" s="40">
        <f>SmtRes!CX67</f>
        <v>2.0034559999999999</v>
      </c>
      <c r="H275" s="42"/>
      <c r="I275" s="41"/>
      <c r="J275" s="42">
        <f>SmtRes!CZ67</f>
        <v>1328.8</v>
      </c>
      <c r="K275" s="41"/>
      <c r="L275" s="42">
        <f>SmtRes!DG67</f>
        <v>2662.19</v>
      </c>
    </row>
    <row r="276" spans="1:83" ht="14.4" x14ac:dyDescent="0.25">
      <c r="A276" s="38"/>
      <c r="B276" s="38" t="s">
        <v>1041</v>
      </c>
      <c r="C276" s="38" t="s">
        <v>1563</v>
      </c>
      <c r="D276" s="39" t="s">
        <v>1034</v>
      </c>
      <c r="E276" s="40">
        <f>SmtRes!DO67*SmtRes!AT67</f>
        <v>1.28</v>
      </c>
      <c r="F276" s="40">
        <f>ROUND(0.86,7)</f>
        <v>0.86</v>
      </c>
      <c r="G276" s="40">
        <f>ROUND(E276*G269, 7)</f>
        <v>2.3296000000000001</v>
      </c>
      <c r="H276" s="42"/>
      <c r="I276" s="41"/>
      <c r="J276" s="42">
        <f>ROUND(SmtRes!AG67/SmtRes!DO67, 2)</f>
        <v>687.23</v>
      </c>
      <c r="K276" s="41"/>
      <c r="L276" s="42">
        <f>SmtRes!DH67</f>
        <v>1376.84</v>
      </c>
      <c r="CE276">
        <v>1</v>
      </c>
    </row>
    <row r="277" spans="1:83" ht="14.4" hidden="1" x14ac:dyDescent="0.25">
      <c r="A277" s="37"/>
      <c r="B277" s="40">
        <v>4</v>
      </c>
      <c r="C277" s="45" t="s">
        <v>1565</v>
      </c>
      <c r="D277" s="46"/>
      <c r="E277" s="47"/>
      <c r="F277" s="48"/>
      <c r="G277" s="47"/>
      <c r="H277" s="48"/>
      <c r="I277" s="48"/>
      <c r="J277" s="48"/>
      <c r="K277" s="48"/>
      <c r="L277" s="49">
        <f>0</f>
        <v>0</v>
      </c>
    </row>
    <row r="278" spans="1:83" ht="14.4" x14ac:dyDescent="0.25">
      <c r="A278" s="38"/>
      <c r="B278" s="38"/>
      <c r="C278" s="51" t="s">
        <v>1566</v>
      </c>
      <c r="D278" s="39"/>
      <c r="E278" s="40"/>
      <c r="F278" s="40"/>
      <c r="G278" s="40"/>
      <c r="H278" s="42"/>
      <c r="I278" s="41"/>
      <c r="J278" s="42"/>
      <c r="K278" s="41"/>
      <c r="L278" s="42">
        <f>L271+L273+L274+L277</f>
        <v>6689.74</v>
      </c>
    </row>
    <row r="279" spans="1:83" ht="14.4" x14ac:dyDescent="0.25">
      <c r="A279" s="38"/>
      <c r="B279" s="38"/>
      <c r="C279" s="38" t="s">
        <v>1567</v>
      </c>
      <c r="D279" s="39"/>
      <c r="E279" s="40"/>
      <c r="F279" s="40"/>
      <c r="G279" s="40"/>
      <c r="H279" s="42"/>
      <c r="I279" s="41"/>
      <c r="J279" s="42"/>
      <c r="K279" s="41"/>
      <c r="L279" s="42">
        <f>SUM(AR269:AR282)+SUM(AS269:AS282)+SUM(AT269:AT282)+SUM(AU269:AU282)+SUM(AV269:AV282)</f>
        <v>4027.55</v>
      </c>
    </row>
    <row r="280" spans="1:83" ht="27.6" x14ac:dyDescent="0.25">
      <c r="A280" s="38"/>
      <c r="B280" s="38" t="s">
        <v>27</v>
      </c>
      <c r="C280" s="38" t="s">
        <v>1568</v>
      </c>
      <c r="D280" s="39" t="s">
        <v>1044</v>
      </c>
      <c r="E280" s="40">
        <f>Source!BZ81</f>
        <v>111</v>
      </c>
      <c r="F280" s="40"/>
      <c r="G280" s="40">
        <f>Source!AT81</f>
        <v>111</v>
      </c>
      <c r="H280" s="42"/>
      <c r="I280" s="41"/>
      <c r="J280" s="42"/>
      <c r="K280" s="41"/>
      <c r="L280" s="42">
        <f>SUM(AZ269:AZ282)</f>
        <v>4470.58</v>
      </c>
    </row>
    <row r="281" spans="1:83" ht="27.6" x14ac:dyDescent="0.25">
      <c r="A281" s="52"/>
      <c r="B281" s="52" t="s">
        <v>28</v>
      </c>
      <c r="C281" s="52" t="s">
        <v>1569</v>
      </c>
      <c r="D281" s="46" t="s">
        <v>1044</v>
      </c>
      <c r="E281" s="48">
        <f>Source!CA81</f>
        <v>52</v>
      </c>
      <c r="F281" s="48"/>
      <c r="G281" s="48">
        <f>Source!AU81</f>
        <v>52</v>
      </c>
      <c r="H281" s="53"/>
      <c r="I281" s="54"/>
      <c r="J281" s="53"/>
      <c r="K281" s="54"/>
      <c r="L281" s="53">
        <f>SUM(BA269:BA282)</f>
        <v>2094.33</v>
      </c>
    </row>
    <row r="282" spans="1:83" ht="13.8" x14ac:dyDescent="0.25">
      <c r="C282" s="72" t="s">
        <v>1570</v>
      </c>
      <c r="D282" s="72"/>
      <c r="E282" s="72"/>
      <c r="F282" s="72"/>
      <c r="G282" s="72"/>
      <c r="H282" s="72"/>
      <c r="I282" s="73">
        <f>IF(E269&lt;&gt;0,K282/E269, 0)</f>
        <v>7282.7747252747249</v>
      </c>
      <c r="J282" s="73"/>
      <c r="K282" s="73">
        <f>L271+L273+L277+L280+L281+L274</f>
        <v>13254.65</v>
      </c>
      <c r="L282" s="73"/>
      <c r="AD282">
        <f>ROUND((Source!AT81/100)*((ROUND(SUMIF(SmtRes!AQ65:'SmtRes'!AQ68,"=1",SmtRes!AD65:'SmtRes'!AD68)*Source!I81, 2)+ROUND(SUMIF(SmtRes!AQ65:'SmtRes'!AQ68,"=1",SmtRes!AC65:'SmtRes'!AC68)*Source!I81, 2))), 2)</f>
        <v>2528.77</v>
      </c>
      <c r="AE282">
        <f>ROUND((Source!AU81/100)*((ROUND(SUMIF(SmtRes!AQ65:'SmtRes'!AQ68,"=1",SmtRes!AD65:'SmtRes'!AD68)*Source!I81, 2)+ROUND(SUMIF(SmtRes!AQ65:'SmtRes'!AQ68,"=1",SmtRes!AC65:'SmtRes'!AC68)*Source!I81, 2))), 2)</f>
        <v>1184.6500000000001</v>
      </c>
      <c r="AN282" s="50">
        <f>L271+L273+L277+L280+L281+L274</f>
        <v>13254.65</v>
      </c>
      <c r="AO282" s="50">
        <f>L273</f>
        <v>2662.19</v>
      </c>
      <c r="AQ282" t="s">
        <v>1571</v>
      </c>
      <c r="AR282" s="50">
        <f>L271</f>
        <v>2650.71</v>
      </c>
      <c r="AT282" s="50">
        <f>L274</f>
        <v>1376.84</v>
      </c>
      <c r="AV282" t="s">
        <v>1571</v>
      </c>
      <c r="AW282" s="50">
        <f>L277</f>
        <v>0</v>
      </c>
      <c r="AZ282">
        <f>Source!X81</f>
        <v>4470.58</v>
      </c>
      <c r="BA282">
        <f>Source!Y81</f>
        <v>2094.33</v>
      </c>
      <c r="CD282">
        <v>2</v>
      </c>
    </row>
    <row r="283" spans="1:83" ht="204" x14ac:dyDescent="0.25">
      <c r="A283" s="36" t="s">
        <v>121</v>
      </c>
      <c r="B283" s="38" t="s">
        <v>1589</v>
      </c>
      <c r="C283" s="38" t="s">
        <v>1594</v>
      </c>
      <c r="D283" s="39" t="str">
        <f>Source!H82</f>
        <v>100 измерений</v>
      </c>
      <c r="E283" s="40">
        <f>Source!K82</f>
        <v>1.82</v>
      </c>
      <c r="F283" s="40"/>
      <c r="G283" s="40">
        <f>Source!I82</f>
        <v>1.82</v>
      </c>
      <c r="H283" s="42"/>
      <c r="I283" s="41"/>
      <c r="J283" s="42"/>
      <c r="K283" s="41"/>
      <c r="L283" s="42"/>
    </row>
    <row r="284" spans="1:83" x14ac:dyDescent="0.25">
      <c r="C284" s="55" t="str">
        <f>"Объем: "&amp;Source!I82&amp;"=182/"&amp;"100"</f>
        <v>Объем: 1,82=182/100</v>
      </c>
    </row>
    <row r="285" spans="1:83" ht="14.4" x14ac:dyDescent="0.25">
      <c r="A285" s="37"/>
      <c r="B285" s="40">
        <v>1</v>
      </c>
      <c r="C285" s="37" t="s">
        <v>1561</v>
      </c>
      <c r="D285" s="39" t="s">
        <v>1034</v>
      </c>
      <c r="E285" s="43"/>
      <c r="F285" s="40"/>
      <c r="G285" s="43">
        <f>Source!U82</f>
        <v>6.2607999999999997</v>
      </c>
      <c r="H285" s="40"/>
      <c r="I285" s="40"/>
      <c r="J285" s="40"/>
      <c r="K285" s="40"/>
      <c r="L285" s="44">
        <f>SUM(L286:L286)-SUMIF(CE286:CE286, 1, L286:L286)</f>
        <v>3534.28</v>
      </c>
    </row>
    <row r="286" spans="1:83" ht="14.4" x14ac:dyDescent="0.25">
      <c r="A286" s="38"/>
      <c r="B286" s="38" t="s">
        <v>1045</v>
      </c>
      <c r="C286" s="38" t="s">
        <v>1046</v>
      </c>
      <c r="D286" s="39" t="s">
        <v>1034</v>
      </c>
      <c r="E286" s="40">
        <v>4</v>
      </c>
      <c r="F286" s="40">
        <f>ROUND(0.86,7)</f>
        <v>0.86</v>
      </c>
      <c r="G286" s="40">
        <f>SmtRes!CX69</f>
        <v>6.2607999999999997</v>
      </c>
      <c r="H286" s="42"/>
      <c r="I286" s="41"/>
      <c r="J286" s="42">
        <f>SmtRes!CZ69</f>
        <v>564.51</v>
      </c>
      <c r="K286" s="41"/>
      <c r="L286" s="42">
        <f>SmtRes!DI69</f>
        <v>3534.28</v>
      </c>
    </row>
    <row r="287" spans="1:83" ht="14.4" x14ac:dyDescent="0.25">
      <c r="A287" s="37"/>
      <c r="B287" s="40">
        <v>2</v>
      </c>
      <c r="C287" s="37" t="s">
        <v>1562</v>
      </c>
      <c r="D287" s="39"/>
      <c r="E287" s="43"/>
      <c r="F287" s="40"/>
      <c r="G287" s="43"/>
      <c r="H287" s="40"/>
      <c r="I287" s="40"/>
      <c r="J287" s="40"/>
      <c r="K287" s="40"/>
      <c r="L287" s="44">
        <f>SUM(L288:L290)-SUMIF(CE288:CE290, 1, L288:L290)</f>
        <v>4346.8599999999997</v>
      </c>
    </row>
    <row r="288" spans="1:83" ht="14.4" x14ac:dyDescent="0.25">
      <c r="A288" s="37"/>
      <c r="B288" s="40"/>
      <c r="C288" s="37" t="s">
        <v>1564</v>
      </c>
      <c r="D288" s="39" t="s">
        <v>1034</v>
      </c>
      <c r="E288" s="43"/>
      <c r="F288" s="40"/>
      <c r="G288" s="43">
        <f>Source!V82</f>
        <v>3.2712680000000001</v>
      </c>
      <c r="H288" s="40"/>
      <c r="I288" s="40"/>
      <c r="J288" s="40"/>
      <c r="K288" s="40"/>
      <c r="L288" s="44">
        <f>SUMIF(CE289:CE290, 1, L289:L290)</f>
        <v>2248.11</v>
      </c>
      <c r="CE288">
        <v>1</v>
      </c>
    </row>
    <row r="289" spans="1:83" ht="55.2" x14ac:dyDescent="0.25">
      <c r="A289" s="38"/>
      <c r="B289" s="38" t="s">
        <v>1037</v>
      </c>
      <c r="C289" s="38" t="s">
        <v>1039</v>
      </c>
      <c r="D289" s="39" t="s">
        <v>1040</v>
      </c>
      <c r="E289" s="40">
        <v>2.09</v>
      </c>
      <c r="F289" s="40">
        <f>ROUND(0.86,7)</f>
        <v>0.86</v>
      </c>
      <c r="G289" s="40">
        <f>SmtRes!CX71</f>
        <v>3.2712680000000001</v>
      </c>
      <c r="H289" s="42"/>
      <c r="I289" s="41"/>
      <c r="J289" s="42">
        <f>SmtRes!CZ71</f>
        <v>1328.8</v>
      </c>
      <c r="K289" s="41"/>
      <c r="L289" s="42">
        <f>SmtRes!DG71</f>
        <v>4346.8599999999997</v>
      </c>
    </row>
    <row r="290" spans="1:83" ht="14.4" x14ac:dyDescent="0.25">
      <c r="A290" s="38"/>
      <c r="B290" s="38" t="s">
        <v>1041</v>
      </c>
      <c r="C290" s="38" t="s">
        <v>1563</v>
      </c>
      <c r="D290" s="39" t="s">
        <v>1034</v>
      </c>
      <c r="E290" s="40">
        <f>SmtRes!DO71*SmtRes!AT71</f>
        <v>2.09</v>
      </c>
      <c r="F290" s="40">
        <f>ROUND(0.86,7)</f>
        <v>0.86</v>
      </c>
      <c r="G290" s="40">
        <f>ROUND(E290*G283, 7)</f>
        <v>3.8037999999999998</v>
      </c>
      <c r="H290" s="42"/>
      <c r="I290" s="41"/>
      <c r="J290" s="42">
        <f>ROUND(SmtRes!AG71/SmtRes!DO71, 2)</f>
        <v>687.23</v>
      </c>
      <c r="K290" s="41"/>
      <c r="L290" s="42">
        <f>SmtRes!DH71</f>
        <v>2248.11</v>
      </c>
      <c r="CE290">
        <v>1</v>
      </c>
    </row>
    <row r="291" spans="1:83" ht="14.4" hidden="1" x14ac:dyDescent="0.25">
      <c r="A291" s="37"/>
      <c r="B291" s="40">
        <v>4</v>
      </c>
      <c r="C291" s="45" t="s">
        <v>1565</v>
      </c>
      <c r="D291" s="46"/>
      <c r="E291" s="47"/>
      <c r="F291" s="48"/>
      <c r="G291" s="47"/>
      <c r="H291" s="48"/>
      <c r="I291" s="48"/>
      <c r="J291" s="48"/>
      <c r="K291" s="48"/>
      <c r="L291" s="49">
        <f>0</f>
        <v>0</v>
      </c>
    </row>
    <row r="292" spans="1:83" ht="14.4" x14ac:dyDescent="0.25">
      <c r="A292" s="38"/>
      <c r="B292" s="38"/>
      <c r="C292" s="51" t="s">
        <v>1566</v>
      </c>
      <c r="D292" s="39"/>
      <c r="E292" s="40"/>
      <c r="F292" s="40"/>
      <c r="G292" s="40"/>
      <c r="H292" s="42"/>
      <c r="I292" s="41"/>
      <c r="J292" s="42"/>
      <c r="K292" s="41"/>
      <c r="L292" s="42">
        <f>L285+L287+L288+L291</f>
        <v>10129.25</v>
      </c>
    </row>
    <row r="293" spans="1:83" ht="14.4" x14ac:dyDescent="0.25">
      <c r="A293" s="38"/>
      <c r="B293" s="38"/>
      <c r="C293" s="38" t="s">
        <v>1567</v>
      </c>
      <c r="D293" s="39"/>
      <c r="E293" s="40"/>
      <c r="F293" s="40"/>
      <c r="G293" s="40"/>
      <c r="H293" s="42"/>
      <c r="I293" s="41"/>
      <c r="J293" s="42"/>
      <c r="K293" s="41"/>
      <c r="L293" s="42">
        <f>SUM(AR283:AR296)+SUM(AS283:AS296)+SUM(AT283:AT296)+SUM(AU283:AU296)+SUM(AV283:AV296)</f>
        <v>5782.39</v>
      </c>
    </row>
    <row r="294" spans="1:83" ht="27.6" x14ac:dyDescent="0.25">
      <c r="A294" s="38"/>
      <c r="B294" s="38" t="s">
        <v>27</v>
      </c>
      <c r="C294" s="38" t="s">
        <v>1568</v>
      </c>
      <c r="D294" s="39" t="s">
        <v>1044</v>
      </c>
      <c r="E294" s="40">
        <f>Source!BZ82</f>
        <v>111</v>
      </c>
      <c r="F294" s="40"/>
      <c r="G294" s="40">
        <f>Source!AT82</f>
        <v>111</v>
      </c>
      <c r="H294" s="42"/>
      <c r="I294" s="41"/>
      <c r="J294" s="42"/>
      <c r="K294" s="41"/>
      <c r="L294" s="42">
        <f>SUM(AZ283:AZ296)</f>
        <v>6418.45</v>
      </c>
    </row>
    <row r="295" spans="1:83" ht="27.6" x14ac:dyDescent="0.25">
      <c r="A295" s="52"/>
      <c r="B295" s="52" t="s">
        <v>28</v>
      </c>
      <c r="C295" s="52" t="s">
        <v>1569</v>
      </c>
      <c r="D295" s="46" t="s">
        <v>1044</v>
      </c>
      <c r="E295" s="48">
        <f>Source!CA82</f>
        <v>52</v>
      </c>
      <c r="F295" s="48"/>
      <c r="G295" s="48">
        <f>Source!AU82</f>
        <v>52</v>
      </c>
      <c r="H295" s="53"/>
      <c r="I295" s="54"/>
      <c r="J295" s="53"/>
      <c r="K295" s="54"/>
      <c r="L295" s="53">
        <f>SUM(BA283:BA296)</f>
        <v>3006.84</v>
      </c>
    </row>
    <row r="296" spans="1:83" ht="13.8" x14ac:dyDescent="0.25">
      <c r="C296" s="72" t="s">
        <v>1570</v>
      </c>
      <c r="D296" s="72"/>
      <c r="E296" s="72"/>
      <c r="F296" s="72"/>
      <c r="G296" s="72"/>
      <c r="H296" s="72"/>
      <c r="I296" s="73">
        <f>IF(E283&lt;&gt;0,K296/E283, 0)</f>
        <v>10744.252747252747</v>
      </c>
      <c r="J296" s="73"/>
      <c r="K296" s="73">
        <f>L285+L287+L291+L294+L295+L288</f>
        <v>19554.54</v>
      </c>
      <c r="L296" s="73"/>
      <c r="AD296">
        <f>ROUND((Source!AT82/100)*((ROUND(SUMIF(SmtRes!AQ69:'SmtRes'!AQ72,"=1",SmtRes!AD69:'SmtRes'!AD72)*Source!I82, 2)+ROUND(SUMIF(SmtRes!AQ69:'SmtRes'!AQ72,"=1",SmtRes!AC69:'SmtRes'!AC72)*Source!I82, 2))), 2)</f>
        <v>2528.77</v>
      </c>
      <c r="AE296">
        <f>ROUND((Source!AU82/100)*((ROUND(SUMIF(SmtRes!AQ69:'SmtRes'!AQ72,"=1",SmtRes!AD69:'SmtRes'!AD72)*Source!I82, 2)+ROUND(SUMIF(SmtRes!AQ69:'SmtRes'!AQ72,"=1",SmtRes!AC69:'SmtRes'!AC72)*Source!I82, 2))), 2)</f>
        <v>1184.6500000000001</v>
      </c>
      <c r="AN296" s="50">
        <f>L285+L287+L291+L294+L295+L288</f>
        <v>19554.54</v>
      </c>
      <c r="AO296" s="50">
        <f>L287</f>
        <v>4346.8599999999997</v>
      </c>
      <c r="AQ296" t="s">
        <v>1571</v>
      </c>
      <c r="AR296" s="50">
        <f>L285</f>
        <v>3534.28</v>
      </c>
      <c r="AT296" s="50">
        <f>L288</f>
        <v>2248.11</v>
      </c>
      <c r="AV296" t="s">
        <v>1571</v>
      </c>
      <c r="AW296" s="50">
        <f>L291</f>
        <v>0</v>
      </c>
      <c r="AZ296">
        <f>Source!X82</f>
        <v>6418.45</v>
      </c>
      <c r="BA296">
        <f>Source!Y82</f>
        <v>3006.84</v>
      </c>
      <c r="CD296">
        <v>2</v>
      </c>
    </row>
    <row r="297" spans="1:83" ht="135" x14ac:dyDescent="0.25">
      <c r="A297" s="36" t="s">
        <v>122</v>
      </c>
      <c r="B297" s="38" t="s">
        <v>1587</v>
      </c>
      <c r="C297" s="38" t="s">
        <v>1595</v>
      </c>
      <c r="D297" s="39" t="str">
        <f>Source!H83</f>
        <v>100 измерений</v>
      </c>
      <c r="E297" s="40">
        <f>Source!K83</f>
        <v>5.52</v>
      </c>
      <c r="F297" s="40"/>
      <c r="G297" s="40">
        <f>Source!I83</f>
        <v>5.52</v>
      </c>
      <c r="H297" s="42"/>
      <c r="I297" s="41"/>
      <c r="J297" s="42"/>
      <c r="K297" s="41"/>
      <c r="L297" s="42"/>
    </row>
    <row r="298" spans="1:83" x14ac:dyDescent="0.25">
      <c r="C298" s="55" t="str">
        <f>"Объем: "&amp;Source!I83&amp;"=552/"&amp;"100"</f>
        <v>Объем: 5,52=552/100</v>
      </c>
    </row>
    <row r="299" spans="1:83" ht="14.4" x14ac:dyDescent="0.25">
      <c r="A299" s="37"/>
      <c r="B299" s="40">
        <v>1</v>
      </c>
      <c r="C299" s="37" t="s">
        <v>1561</v>
      </c>
      <c r="D299" s="39" t="s">
        <v>1034</v>
      </c>
      <c r="E299" s="43"/>
      <c r="F299" s="40"/>
      <c r="G299" s="43">
        <f>Source!U83</f>
        <v>14.2416</v>
      </c>
      <c r="H299" s="40"/>
      <c r="I299" s="40"/>
      <c r="J299" s="40"/>
      <c r="K299" s="40"/>
      <c r="L299" s="44">
        <f>SUM(L300:L300)-SUMIF(CE300:CE300, 1, L300:L300)</f>
        <v>8039.53</v>
      </c>
    </row>
    <row r="300" spans="1:83" ht="14.4" x14ac:dyDescent="0.25">
      <c r="A300" s="38"/>
      <c r="B300" s="38" t="s">
        <v>1045</v>
      </c>
      <c r="C300" s="38" t="s">
        <v>1046</v>
      </c>
      <c r="D300" s="39" t="s">
        <v>1034</v>
      </c>
      <c r="E300" s="40">
        <v>3</v>
      </c>
      <c r="F300" s="40">
        <f>ROUND(0.86,7)</f>
        <v>0.86</v>
      </c>
      <c r="G300" s="40">
        <f>SmtRes!CX73</f>
        <v>14.2416</v>
      </c>
      <c r="H300" s="42"/>
      <c r="I300" s="41"/>
      <c r="J300" s="42">
        <f>SmtRes!CZ73</f>
        <v>564.51</v>
      </c>
      <c r="K300" s="41"/>
      <c r="L300" s="42">
        <f>SmtRes!DI73</f>
        <v>8039.53</v>
      </c>
    </row>
    <row r="301" spans="1:83" ht="14.4" x14ac:dyDescent="0.25">
      <c r="A301" s="37"/>
      <c r="B301" s="40">
        <v>2</v>
      </c>
      <c r="C301" s="37" t="s">
        <v>1562</v>
      </c>
      <c r="D301" s="39"/>
      <c r="E301" s="43"/>
      <c r="F301" s="40"/>
      <c r="G301" s="43"/>
      <c r="H301" s="40"/>
      <c r="I301" s="40"/>
      <c r="J301" s="40"/>
      <c r="K301" s="40"/>
      <c r="L301" s="44">
        <f>SUM(L302:L304)-SUMIF(CE302:CE304, 1, L302:L304)</f>
        <v>8074.34</v>
      </c>
    </row>
    <row r="302" spans="1:83" ht="14.4" x14ac:dyDescent="0.25">
      <c r="A302" s="37"/>
      <c r="B302" s="40"/>
      <c r="C302" s="37" t="s">
        <v>1564</v>
      </c>
      <c r="D302" s="39" t="s">
        <v>1034</v>
      </c>
      <c r="E302" s="43"/>
      <c r="F302" s="40"/>
      <c r="G302" s="43">
        <f>Source!V83</f>
        <v>6.076416</v>
      </c>
      <c r="H302" s="40"/>
      <c r="I302" s="40"/>
      <c r="J302" s="40"/>
      <c r="K302" s="40"/>
      <c r="L302" s="44">
        <f>SUMIF(CE303:CE304, 1, L303:L304)</f>
        <v>4175.8999999999996</v>
      </c>
      <c r="CE302">
        <v>1</v>
      </c>
    </row>
    <row r="303" spans="1:83" ht="55.2" x14ac:dyDescent="0.25">
      <c r="A303" s="38"/>
      <c r="B303" s="38" t="s">
        <v>1037</v>
      </c>
      <c r="C303" s="38" t="s">
        <v>1039</v>
      </c>
      <c r="D303" s="39" t="s">
        <v>1040</v>
      </c>
      <c r="E303" s="40">
        <v>1.28</v>
      </c>
      <c r="F303" s="40">
        <f>ROUND(0.86,7)</f>
        <v>0.86</v>
      </c>
      <c r="G303" s="40">
        <f>SmtRes!CX75</f>
        <v>6.076416</v>
      </c>
      <c r="H303" s="42"/>
      <c r="I303" s="41"/>
      <c r="J303" s="42">
        <f>SmtRes!CZ75</f>
        <v>1328.8</v>
      </c>
      <c r="K303" s="41"/>
      <c r="L303" s="42">
        <f>SmtRes!DG75</f>
        <v>8074.34</v>
      </c>
    </row>
    <row r="304" spans="1:83" ht="14.4" x14ac:dyDescent="0.25">
      <c r="A304" s="38"/>
      <c r="B304" s="38" t="s">
        <v>1041</v>
      </c>
      <c r="C304" s="38" t="s">
        <v>1563</v>
      </c>
      <c r="D304" s="39" t="s">
        <v>1034</v>
      </c>
      <c r="E304" s="40">
        <f>SmtRes!DO75*SmtRes!AT75</f>
        <v>1.28</v>
      </c>
      <c r="F304" s="40">
        <f>ROUND(0.86,7)</f>
        <v>0.86</v>
      </c>
      <c r="G304" s="40">
        <f>ROUND(E304*G297, 7)</f>
        <v>7.0655999999999999</v>
      </c>
      <c r="H304" s="42"/>
      <c r="I304" s="41"/>
      <c r="J304" s="42">
        <f>ROUND(SmtRes!AG75/SmtRes!DO75, 2)</f>
        <v>687.23</v>
      </c>
      <c r="K304" s="41"/>
      <c r="L304" s="42">
        <f>SmtRes!DH75</f>
        <v>4175.8999999999996</v>
      </c>
      <c r="CE304">
        <v>1</v>
      </c>
    </row>
    <row r="305" spans="1:83" ht="14.4" hidden="1" x14ac:dyDescent="0.25">
      <c r="A305" s="37"/>
      <c r="B305" s="40">
        <v>4</v>
      </c>
      <c r="C305" s="45" t="s">
        <v>1565</v>
      </c>
      <c r="D305" s="46"/>
      <c r="E305" s="47"/>
      <c r="F305" s="48"/>
      <c r="G305" s="47"/>
      <c r="H305" s="48"/>
      <c r="I305" s="48"/>
      <c r="J305" s="48"/>
      <c r="K305" s="48"/>
      <c r="L305" s="49">
        <f>0</f>
        <v>0</v>
      </c>
    </row>
    <row r="306" spans="1:83" ht="14.4" x14ac:dyDescent="0.25">
      <c r="A306" s="38"/>
      <c r="B306" s="38"/>
      <c r="C306" s="51" t="s">
        <v>1566</v>
      </c>
      <c r="D306" s="39"/>
      <c r="E306" s="40"/>
      <c r="F306" s="40"/>
      <c r="G306" s="40"/>
      <c r="H306" s="42"/>
      <c r="I306" s="41"/>
      <c r="J306" s="42"/>
      <c r="K306" s="41"/>
      <c r="L306" s="42">
        <f>L299+L301+L302+L305</f>
        <v>20289.769999999997</v>
      </c>
    </row>
    <row r="307" spans="1:83" ht="14.4" x14ac:dyDescent="0.25">
      <c r="A307" s="38"/>
      <c r="B307" s="38"/>
      <c r="C307" s="38" t="s">
        <v>1567</v>
      </c>
      <c r="D307" s="39"/>
      <c r="E307" s="40"/>
      <c r="F307" s="40"/>
      <c r="G307" s="40"/>
      <c r="H307" s="42"/>
      <c r="I307" s="41"/>
      <c r="J307" s="42"/>
      <c r="K307" s="41"/>
      <c r="L307" s="42">
        <f>SUM(AR297:AR310)+SUM(AS297:AS310)+SUM(AT297:AT310)+SUM(AU297:AU310)+SUM(AV297:AV310)</f>
        <v>12215.43</v>
      </c>
    </row>
    <row r="308" spans="1:83" ht="27.6" x14ac:dyDescent="0.25">
      <c r="A308" s="38"/>
      <c r="B308" s="38" t="s">
        <v>27</v>
      </c>
      <c r="C308" s="38" t="s">
        <v>1568</v>
      </c>
      <c r="D308" s="39" t="s">
        <v>1044</v>
      </c>
      <c r="E308" s="40">
        <f>Source!BZ83</f>
        <v>111</v>
      </c>
      <c r="F308" s="40"/>
      <c r="G308" s="40">
        <f>Source!AT83</f>
        <v>111</v>
      </c>
      <c r="H308" s="42"/>
      <c r="I308" s="41"/>
      <c r="J308" s="42"/>
      <c r="K308" s="41"/>
      <c r="L308" s="42">
        <f>SUM(AZ297:AZ310)</f>
        <v>13559.13</v>
      </c>
    </row>
    <row r="309" spans="1:83" ht="27.6" x14ac:dyDescent="0.25">
      <c r="A309" s="52"/>
      <c r="B309" s="52" t="s">
        <v>28</v>
      </c>
      <c r="C309" s="52" t="s">
        <v>1569</v>
      </c>
      <c r="D309" s="46" t="s">
        <v>1044</v>
      </c>
      <c r="E309" s="48">
        <f>Source!CA83</f>
        <v>52</v>
      </c>
      <c r="F309" s="48"/>
      <c r="G309" s="48">
        <f>Source!AU83</f>
        <v>52</v>
      </c>
      <c r="H309" s="53"/>
      <c r="I309" s="54"/>
      <c r="J309" s="53"/>
      <c r="K309" s="54"/>
      <c r="L309" s="53">
        <f>SUM(BA297:BA310)</f>
        <v>6352.02</v>
      </c>
    </row>
    <row r="310" spans="1:83" ht="13.8" x14ac:dyDescent="0.25">
      <c r="C310" s="72" t="s">
        <v>1570</v>
      </c>
      <c r="D310" s="72"/>
      <c r="E310" s="72"/>
      <c r="F310" s="72"/>
      <c r="G310" s="72"/>
      <c r="H310" s="72"/>
      <c r="I310" s="73">
        <f>IF(E297&lt;&gt;0,K310/E297, 0)</f>
        <v>7282.7753623188419</v>
      </c>
      <c r="J310" s="73"/>
      <c r="K310" s="73">
        <f>L299+L301+L305+L308+L309+L302</f>
        <v>40200.920000000006</v>
      </c>
      <c r="L310" s="73"/>
      <c r="AD310">
        <f>ROUND((Source!AT83/100)*((ROUND(SUMIF(SmtRes!AQ73:'SmtRes'!AQ76,"=1",SmtRes!AD73:'SmtRes'!AD76)*Source!I83, 2)+ROUND(SUMIF(SmtRes!AQ73:'SmtRes'!AQ76,"=1",SmtRes!AC73:'SmtRes'!AC76)*Source!I83, 2))), 2)</f>
        <v>7669.67</v>
      </c>
      <c r="AE310">
        <f>ROUND((Source!AU83/100)*((ROUND(SUMIF(SmtRes!AQ73:'SmtRes'!AQ76,"=1",SmtRes!AD73:'SmtRes'!AD76)*Source!I83, 2)+ROUND(SUMIF(SmtRes!AQ73:'SmtRes'!AQ76,"=1",SmtRes!AC73:'SmtRes'!AC76)*Source!I83, 2))), 2)</f>
        <v>3593</v>
      </c>
      <c r="AN310" s="50">
        <f>L299+L301+L305+L308+L309+L302</f>
        <v>40200.920000000006</v>
      </c>
      <c r="AO310" s="50">
        <f>L301</f>
        <v>8074.34</v>
      </c>
      <c r="AQ310" t="s">
        <v>1571</v>
      </c>
      <c r="AR310" s="50">
        <f>L299</f>
        <v>8039.53</v>
      </c>
      <c r="AT310" s="50">
        <f>L302</f>
        <v>4175.8999999999996</v>
      </c>
      <c r="AV310" t="s">
        <v>1571</v>
      </c>
      <c r="AW310" s="50">
        <f>L305</f>
        <v>0</v>
      </c>
      <c r="AZ310">
        <f>Source!X83</f>
        <v>13559.13</v>
      </c>
      <c r="BA310">
        <f>Source!Y83</f>
        <v>6352.02</v>
      </c>
      <c r="CD310">
        <v>2</v>
      </c>
    </row>
    <row r="311" spans="1:83" ht="135" x14ac:dyDescent="0.25">
      <c r="A311" s="36" t="s">
        <v>124</v>
      </c>
      <c r="B311" s="38" t="s">
        <v>1589</v>
      </c>
      <c r="C311" s="38" t="s">
        <v>1596</v>
      </c>
      <c r="D311" s="39" t="str">
        <f>Source!H84</f>
        <v>100 измерений</v>
      </c>
      <c r="E311" s="40">
        <f>Source!K84</f>
        <v>5.52</v>
      </c>
      <c r="F311" s="40"/>
      <c r="G311" s="40">
        <f>Source!I84</f>
        <v>5.52</v>
      </c>
      <c r="H311" s="42"/>
      <c r="I311" s="41"/>
      <c r="J311" s="42"/>
      <c r="K311" s="41"/>
      <c r="L311" s="42"/>
    </row>
    <row r="312" spans="1:83" x14ac:dyDescent="0.25">
      <c r="C312" s="55" t="str">
        <f>"Объем: "&amp;Source!I84&amp;"=552/"&amp;"100"</f>
        <v>Объем: 5,52=552/100</v>
      </c>
    </row>
    <row r="313" spans="1:83" ht="14.4" x14ac:dyDescent="0.25">
      <c r="A313" s="37"/>
      <c r="B313" s="40">
        <v>1</v>
      </c>
      <c r="C313" s="37" t="s">
        <v>1561</v>
      </c>
      <c r="D313" s="39" t="s">
        <v>1034</v>
      </c>
      <c r="E313" s="43"/>
      <c r="F313" s="40"/>
      <c r="G313" s="43">
        <f>Source!U84</f>
        <v>18.988800000000001</v>
      </c>
      <c r="H313" s="40"/>
      <c r="I313" s="40"/>
      <c r="J313" s="40"/>
      <c r="K313" s="40"/>
      <c r="L313" s="44">
        <f>SUM(L314:L314)-SUMIF(CE314:CE314, 1, L314:L314)</f>
        <v>10719.37</v>
      </c>
    </row>
    <row r="314" spans="1:83" ht="14.4" x14ac:dyDescent="0.25">
      <c r="A314" s="38"/>
      <c r="B314" s="38" t="s">
        <v>1045</v>
      </c>
      <c r="C314" s="38" t="s">
        <v>1046</v>
      </c>
      <c r="D314" s="39" t="s">
        <v>1034</v>
      </c>
      <c r="E314" s="40">
        <v>4</v>
      </c>
      <c r="F314" s="40">
        <f>ROUND(0.86,7)</f>
        <v>0.86</v>
      </c>
      <c r="G314" s="40">
        <f>SmtRes!CX77</f>
        <v>18.988800000000001</v>
      </c>
      <c r="H314" s="42"/>
      <c r="I314" s="41"/>
      <c r="J314" s="42">
        <f>SmtRes!CZ77</f>
        <v>564.51</v>
      </c>
      <c r="K314" s="41"/>
      <c r="L314" s="42">
        <f>SmtRes!DI77</f>
        <v>10719.37</v>
      </c>
    </row>
    <row r="315" spans="1:83" ht="14.4" x14ac:dyDescent="0.25">
      <c r="A315" s="37"/>
      <c r="B315" s="40">
        <v>2</v>
      </c>
      <c r="C315" s="37" t="s">
        <v>1562</v>
      </c>
      <c r="D315" s="39"/>
      <c r="E315" s="43"/>
      <c r="F315" s="40"/>
      <c r="G315" s="43"/>
      <c r="H315" s="40"/>
      <c r="I315" s="40"/>
      <c r="J315" s="40"/>
      <c r="K315" s="40"/>
      <c r="L315" s="44">
        <f>SUM(L316:L318)-SUMIF(CE316:CE318, 1, L316:L318)</f>
        <v>13183.890000000001</v>
      </c>
    </row>
    <row r="316" spans="1:83" ht="14.4" x14ac:dyDescent="0.25">
      <c r="A316" s="37"/>
      <c r="B316" s="40"/>
      <c r="C316" s="37" t="s">
        <v>1564</v>
      </c>
      <c r="D316" s="39" t="s">
        <v>1034</v>
      </c>
      <c r="E316" s="43"/>
      <c r="F316" s="40"/>
      <c r="G316" s="43">
        <f>Source!V84</f>
        <v>9.9216479999999994</v>
      </c>
      <c r="H316" s="40"/>
      <c r="I316" s="40"/>
      <c r="J316" s="40"/>
      <c r="K316" s="40"/>
      <c r="L316" s="44">
        <f>SUMIF(CE317:CE318, 1, L317:L318)</f>
        <v>6818.45</v>
      </c>
      <c r="CE316">
        <v>1</v>
      </c>
    </row>
    <row r="317" spans="1:83" ht="55.2" x14ac:dyDescent="0.25">
      <c r="A317" s="38"/>
      <c r="B317" s="38" t="s">
        <v>1037</v>
      </c>
      <c r="C317" s="38" t="s">
        <v>1039</v>
      </c>
      <c r="D317" s="39" t="s">
        <v>1040</v>
      </c>
      <c r="E317" s="40">
        <v>2.09</v>
      </c>
      <c r="F317" s="40">
        <f>ROUND(0.86,7)</f>
        <v>0.86</v>
      </c>
      <c r="G317" s="40">
        <f>SmtRes!CX79</f>
        <v>9.9216479999999994</v>
      </c>
      <c r="H317" s="42"/>
      <c r="I317" s="41"/>
      <c r="J317" s="42">
        <f>SmtRes!CZ79</f>
        <v>1328.8</v>
      </c>
      <c r="K317" s="41"/>
      <c r="L317" s="42">
        <f>SmtRes!DG79</f>
        <v>13183.89</v>
      </c>
    </row>
    <row r="318" spans="1:83" ht="14.4" x14ac:dyDescent="0.25">
      <c r="A318" s="38"/>
      <c r="B318" s="38" t="s">
        <v>1041</v>
      </c>
      <c r="C318" s="38" t="s">
        <v>1563</v>
      </c>
      <c r="D318" s="39" t="s">
        <v>1034</v>
      </c>
      <c r="E318" s="40">
        <f>SmtRes!DO79*SmtRes!AT79</f>
        <v>2.09</v>
      </c>
      <c r="F318" s="40">
        <f>ROUND(0.86,7)</f>
        <v>0.86</v>
      </c>
      <c r="G318" s="40">
        <f>ROUND(E318*G311, 7)</f>
        <v>11.536799999999999</v>
      </c>
      <c r="H318" s="42"/>
      <c r="I318" s="41"/>
      <c r="J318" s="42">
        <f>ROUND(SmtRes!AG79/SmtRes!DO79, 2)</f>
        <v>687.23</v>
      </c>
      <c r="K318" s="41"/>
      <c r="L318" s="42">
        <f>SmtRes!DH79</f>
        <v>6818.45</v>
      </c>
      <c r="CE318">
        <v>1</v>
      </c>
    </row>
    <row r="319" spans="1:83" ht="14.4" hidden="1" x14ac:dyDescent="0.25">
      <c r="A319" s="37"/>
      <c r="B319" s="40">
        <v>4</v>
      </c>
      <c r="C319" s="45" t="s">
        <v>1565</v>
      </c>
      <c r="D319" s="46"/>
      <c r="E319" s="47"/>
      <c r="F319" s="48"/>
      <c r="G319" s="47"/>
      <c r="H319" s="48"/>
      <c r="I319" s="48"/>
      <c r="J319" s="48"/>
      <c r="K319" s="48"/>
      <c r="L319" s="49">
        <f>0</f>
        <v>0</v>
      </c>
    </row>
    <row r="320" spans="1:83" ht="14.4" x14ac:dyDescent="0.25">
      <c r="A320" s="38"/>
      <c r="B320" s="38"/>
      <c r="C320" s="51" t="s">
        <v>1566</v>
      </c>
      <c r="D320" s="39"/>
      <c r="E320" s="40"/>
      <c r="F320" s="40"/>
      <c r="G320" s="40"/>
      <c r="H320" s="42"/>
      <c r="I320" s="41"/>
      <c r="J320" s="42"/>
      <c r="K320" s="41"/>
      <c r="L320" s="42">
        <f>L313+L315+L316+L319</f>
        <v>30721.710000000003</v>
      </c>
    </row>
    <row r="321" spans="1:83" ht="14.4" x14ac:dyDescent="0.25">
      <c r="A321" s="38"/>
      <c r="B321" s="38"/>
      <c r="C321" s="38" t="s">
        <v>1567</v>
      </c>
      <c r="D321" s="39"/>
      <c r="E321" s="40"/>
      <c r="F321" s="40"/>
      <c r="G321" s="40"/>
      <c r="H321" s="42"/>
      <c r="I321" s="41"/>
      <c r="J321" s="42"/>
      <c r="K321" s="41"/>
      <c r="L321" s="42">
        <f>SUM(AR311:AR324)+SUM(AS311:AS324)+SUM(AT311:AT324)+SUM(AU311:AU324)+SUM(AV311:AV324)</f>
        <v>17537.82</v>
      </c>
    </row>
    <row r="322" spans="1:83" ht="27.6" x14ac:dyDescent="0.25">
      <c r="A322" s="38"/>
      <c r="B322" s="38" t="s">
        <v>27</v>
      </c>
      <c r="C322" s="38" t="s">
        <v>1568</v>
      </c>
      <c r="D322" s="39" t="s">
        <v>1044</v>
      </c>
      <c r="E322" s="40">
        <f>Source!BZ84</f>
        <v>111</v>
      </c>
      <c r="F322" s="40"/>
      <c r="G322" s="40">
        <f>Source!AT84</f>
        <v>111</v>
      </c>
      <c r="H322" s="42"/>
      <c r="I322" s="41"/>
      <c r="J322" s="42"/>
      <c r="K322" s="41"/>
      <c r="L322" s="42">
        <f>SUM(AZ311:AZ324)</f>
        <v>19466.98</v>
      </c>
    </row>
    <row r="323" spans="1:83" ht="27.6" x14ac:dyDescent="0.25">
      <c r="A323" s="52"/>
      <c r="B323" s="52" t="s">
        <v>28</v>
      </c>
      <c r="C323" s="52" t="s">
        <v>1569</v>
      </c>
      <c r="D323" s="46" t="s">
        <v>1044</v>
      </c>
      <c r="E323" s="48">
        <f>Source!CA84</f>
        <v>52</v>
      </c>
      <c r="F323" s="48"/>
      <c r="G323" s="48">
        <f>Source!AU84</f>
        <v>52</v>
      </c>
      <c r="H323" s="53"/>
      <c r="I323" s="54"/>
      <c r="J323" s="53"/>
      <c r="K323" s="54"/>
      <c r="L323" s="53">
        <f>SUM(BA311:BA324)</f>
        <v>9119.67</v>
      </c>
    </row>
    <row r="324" spans="1:83" ht="13.8" x14ac:dyDescent="0.25">
      <c r="C324" s="72" t="s">
        <v>1570</v>
      </c>
      <c r="D324" s="72"/>
      <c r="E324" s="72"/>
      <c r="F324" s="72"/>
      <c r="G324" s="72"/>
      <c r="H324" s="72"/>
      <c r="I324" s="73">
        <f>IF(E311&lt;&gt;0,K324/E311, 0)</f>
        <v>10744.26811594203</v>
      </c>
      <c r="J324" s="73"/>
      <c r="K324" s="73">
        <f>L313+L315+L319+L322+L323+L316</f>
        <v>59308.36</v>
      </c>
      <c r="L324" s="73"/>
      <c r="AD324">
        <f>ROUND((Source!AT84/100)*((ROUND(SUMIF(SmtRes!AQ77:'SmtRes'!AQ80,"=1",SmtRes!AD77:'SmtRes'!AD80)*Source!I84, 2)+ROUND(SUMIF(SmtRes!AQ77:'SmtRes'!AQ80,"=1",SmtRes!AC77:'SmtRes'!AC80)*Source!I84, 2))), 2)</f>
        <v>7669.67</v>
      </c>
      <c r="AE324">
        <f>ROUND((Source!AU84/100)*((ROUND(SUMIF(SmtRes!AQ77:'SmtRes'!AQ80,"=1",SmtRes!AD77:'SmtRes'!AD80)*Source!I84, 2)+ROUND(SUMIF(SmtRes!AQ77:'SmtRes'!AQ80,"=1",SmtRes!AC77:'SmtRes'!AC80)*Source!I84, 2))), 2)</f>
        <v>3593</v>
      </c>
      <c r="AN324" s="50">
        <f>L313+L315+L319+L322+L323+L316</f>
        <v>59308.36</v>
      </c>
      <c r="AO324" s="50">
        <f>L315</f>
        <v>13183.890000000001</v>
      </c>
      <c r="AQ324" t="s">
        <v>1571</v>
      </c>
      <c r="AR324" s="50">
        <f>L313</f>
        <v>10719.37</v>
      </c>
      <c r="AT324" s="50">
        <f>L316</f>
        <v>6818.45</v>
      </c>
      <c r="AV324" t="s">
        <v>1571</v>
      </c>
      <c r="AW324" s="50">
        <f>L319</f>
        <v>0</v>
      </c>
      <c r="AZ324">
        <f>Source!X84</f>
        <v>19466.98</v>
      </c>
      <c r="BA324">
        <f>Source!Y84</f>
        <v>9119.67</v>
      </c>
      <c r="CD324">
        <v>2</v>
      </c>
    </row>
    <row r="325" spans="1:83" ht="135" x14ac:dyDescent="0.25">
      <c r="A325" s="36" t="s">
        <v>126</v>
      </c>
      <c r="B325" s="38" t="s">
        <v>1587</v>
      </c>
      <c r="C325" s="38" t="s">
        <v>1597</v>
      </c>
      <c r="D325" s="39" t="str">
        <f>Source!H85</f>
        <v>100 измерений</v>
      </c>
      <c r="E325" s="40">
        <f>Source!K85</f>
        <v>7.56</v>
      </c>
      <c r="F325" s="40"/>
      <c r="G325" s="40">
        <f>Source!I85</f>
        <v>7.56</v>
      </c>
      <c r="H325" s="42"/>
      <c r="I325" s="41"/>
      <c r="J325" s="42"/>
      <c r="K325" s="41"/>
      <c r="L325" s="42"/>
    </row>
    <row r="326" spans="1:83" x14ac:dyDescent="0.25">
      <c r="C326" s="55" t="str">
        <f>"Объем: "&amp;Source!I85&amp;"=756/"&amp;"100"</f>
        <v>Объем: 7,56=756/100</v>
      </c>
    </row>
    <row r="327" spans="1:83" ht="14.4" x14ac:dyDescent="0.25">
      <c r="A327" s="37"/>
      <c r="B327" s="40">
        <v>1</v>
      </c>
      <c r="C327" s="37" t="s">
        <v>1561</v>
      </c>
      <c r="D327" s="39" t="s">
        <v>1034</v>
      </c>
      <c r="E327" s="43"/>
      <c r="F327" s="40"/>
      <c r="G327" s="43">
        <f>Source!U85</f>
        <v>19.504799999999999</v>
      </c>
      <c r="H327" s="40"/>
      <c r="I327" s="40"/>
      <c r="J327" s="40"/>
      <c r="K327" s="40"/>
      <c r="L327" s="44">
        <f>SUM(L328:L328)-SUMIF(CE328:CE328, 1, L328:L328)</f>
        <v>11010.65</v>
      </c>
    </row>
    <row r="328" spans="1:83" ht="14.4" x14ac:dyDescent="0.25">
      <c r="A328" s="38"/>
      <c r="B328" s="38" t="s">
        <v>1045</v>
      </c>
      <c r="C328" s="38" t="s">
        <v>1046</v>
      </c>
      <c r="D328" s="39" t="s">
        <v>1034</v>
      </c>
      <c r="E328" s="40">
        <v>3</v>
      </c>
      <c r="F328" s="40">
        <f>ROUND(0.86,7)</f>
        <v>0.86</v>
      </c>
      <c r="G328" s="40">
        <f>SmtRes!CX81</f>
        <v>19.504799999999999</v>
      </c>
      <c r="H328" s="42"/>
      <c r="I328" s="41"/>
      <c r="J328" s="42">
        <f>SmtRes!CZ81</f>
        <v>564.51</v>
      </c>
      <c r="K328" s="41"/>
      <c r="L328" s="42">
        <f>SmtRes!DI81</f>
        <v>11010.65</v>
      </c>
    </row>
    <row r="329" spans="1:83" ht="14.4" x14ac:dyDescent="0.25">
      <c r="A329" s="37"/>
      <c r="B329" s="40">
        <v>2</v>
      </c>
      <c r="C329" s="37" t="s">
        <v>1562</v>
      </c>
      <c r="D329" s="39"/>
      <c r="E329" s="43"/>
      <c r="F329" s="40"/>
      <c r="G329" s="43"/>
      <c r="H329" s="40"/>
      <c r="I329" s="40"/>
      <c r="J329" s="40"/>
      <c r="K329" s="40"/>
      <c r="L329" s="44">
        <f>SUM(L330:L332)-SUMIF(CE330:CE332, 1, L330:L332)</f>
        <v>11058.34</v>
      </c>
    </row>
    <row r="330" spans="1:83" ht="14.4" x14ac:dyDescent="0.25">
      <c r="A330" s="37"/>
      <c r="B330" s="40"/>
      <c r="C330" s="37" t="s">
        <v>1564</v>
      </c>
      <c r="D330" s="39" t="s">
        <v>1034</v>
      </c>
      <c r="E330" s="43"/>
      <c r="F330" s="40"/>
      <c r="G330" s="43">
        <f>Source!V85</f>
        <v>8.3220480000000006</v>
      </c>
      <c r="H330" s="40"/>
      <c r="I330" s="40"/>
      <c r="J330" s="40"/>
      <c r="K330" s="40"/>
      <c r="L330" s="44">
        <f>SUMIF(CE331:CE332, 1, L331:L332)</f>
        <v>5719.16</v>
      </c>
      <c r="CE330">
        <v>1</v>
      </c>
    </row>
    <row r="331" spans="1:83" ht="55.2" x14ac:dyDescent="0.25">
      <c r="A331" s="38"/>
      <c r="B331" s="38" t="s">
        <v>1037</v>
      </c>
      <c r="C331" s="38" t="s">
        <v>1039</v>
      </c>
      <c r="D331" s="39" t="s">
        <v>1040</v>
      </c>
      <c r="E331" s="40">
        <v>1.28</v>
      </c>
      <c r="F331" s="40">
        <f>ROUND(0.86,7)</f>
        <v>0.86</v>
      </c>
      <c r="G331" s="40">
        <f>SmtRes!CX83</f>
        <v>8.3220480000000006</v>
      </c>
      <c r="H331" s="42"/>
      <c r="I331" s="41"/>
      <c r="J331" s="42">
        <f>SmtRes!CZ83</f>
        <v>1328.8</v>
      </c>
      <c r="K331" s="41"/>
      <c r="L331" s="42">
        <f>SmtRes!DG83</f>
        <v>11058.34</v>
      </c>
    </row>
    <row r="332" spans="1:83" ht="14.4" x14ac:dyDescent="0.25">
      <c r="A332" s="38"/>
      <c r="B332" s="38" t="s">
        <v>1041</v>
      </c>
      <c r="C332" s="38" t="s">
        <v>1563</v>
      </c>
      <c r="D332" s="39" t="s">
        <v>1034</v>
      </c>
      <c r="E332" s="40">
        <f>SmtRes!DO83*SmtRes!AT83</f>
        <v>1.28</v>
      </c>
      <c r="F332" s="40">
        <f>ROUND(0.86,7)</f>
        <v>0.86</v>
      </c>
      <c r="G332" s="40">
        <f>ROUND(E332*G325, 7)</f>
        <v>9.6768000000000001</v>
      </c>
      <c r="H332" s="42"/>
      <c r="I332" s="41"/>
      <c r="J332" s="42">
        <f>ROUND(SmtRes!AG83/SmtRes!DO83, 2)</f>
        <v>687.23</v>
      </c>
      <c r="K332" s="41"/>
      <c r="L332" s="42">
        <f>SmtRes!DH83</f>
        <v>5719.16</v>
      </c>
      <c r="CE332">
        <v>1</v>
      </c>
    </row>
    <row r="333" spans="1:83" ht="14.4" hidden="1" x14ac:dyDescent="0.25">
      <c r="A333" s="37"/>
      <c r="B333" s="40">
        <v>4</v>
      </c>
      <c r="C333" s="45" t="s">
        <v>1565</v>
      </c>
      <c r="D333" s="46"/>
      <c r="E333" s="47"/>
      <c r="F333" s="48"/>
      <c r="G333" s="47"/>
      <c r="H333" s="48"/>
      <c r="I333" s="48"/>
      <c r="J333" s="48"/>
      <c r="K333" s="48"/>
      <c r="L333" s="49">
        <f>0</f>
        <v>0</v>
      </c>
    </row>
    <row r="334" spans="1:83" ht="14.4" x14ac:dyDescent="0.25">
      <c r="A334" s="38"/>
      <c r="B334" s="38"/>
      <c r="C334" s="51" t="s">
        <v>1566</v>
      </c>
      <c r="D334" s="39"/>
      <c r="E334" s="40"/>
      <c r="F334" s="40"/>
      <c r="G334" s="40"/>
      <c r="H334" s="42"/>
      <c r="I334" s="41"/>
      <c r="J334" s="42"/>
      <c r="K334" s="41"/>
      <c r="L334" s="42">
        <f>L327+L329+L330+L333</f>
        <v>27788.149999999998</v>
      </c>
    </row>
    <row r="335" spans="1:83" ht="14.4" x14ac:dyDescent="0.25">
      <c r="A335" s="38"/>
      <c r="B335" s="38"/>
      <c r="C335" s="38" t="s">
        <v>1567</v>
      </c>
      <c r="D335" s="39"/>
      <c r="E335" s="40"/>
      <c r="F335" s="40"/>
      <c r="G335" s="40"/>
      <c r="H335" s="42"/>
      <c r="I335" s="41"/>
      <c r="J335" s="42"/>
      <c r="K335" s="41"/>
      <c r="L335" s="42">
        <f>SUM(AR325:AR338)+SUM(AS325:AS338)+SUM(AT325:AT338)+SUM(AU325:AU338)+SUM(AV325:AV338)</f>
        <v>16729.809999999998</v>
      </c>
    </row>
    <row r="336" spans="1:83" ht="27.6" x14ac:dyDescent="0.25">
      <c r="A336" s="38"/>
      <c r="B336" s="38" t="s">
        <v>27</v>
      </c>
      <c r="C336" s="38" t="s">
        <v>1568</v>
      </c>
      <c r="D336" s="39" t="s">
        <v>1044</v>
      </c>
      <c r="E336" s="40">
        <f>Source!BZ85</f>
        <v>111</v>
      </c>
      <c r="F336" s="40"/>
      <c r="G336" s="40">
        <f>Source!AT85</f>
        <v>111</v>
      </c>
      <c r="H336" s="42"/>
      <c r="I336" s="41"/>
      <c r="J336" s="42"/>
      <c r="K336" s="41"/>
      <c r="L336" s="42">
        <f>SUM(AZ325:AZ338)</f>
        <v>18570.09</v>
      </c>
    </row>
    <row r="337" spans="1:83" ht="27.6" x14ac:dyDescent="0.25">
      <c r="A337" s="52"/>
      <c r="B337" s="52" t="s">
        <v>28</v>
      </c>
      <c r="C337" s="52" t="s">
        <v>1569</v>
      </c>
      <c r="D337" s="46" t="s">
        <v>1044</v>
      </c>
      <c r="E337" s="48">
        <f>Source!CA85</f>
        <v>52</v>
      </c>
      <c r="F337" s="48"/>
      <c r="G337" s="48">
        <f>Source!AU85</f>
        <v>52</v>
      </c>
      <c r="H337" s="53"/>
      <c r="I337" s="54"/>
      <c r="J337" s="53"/>
      <c r="K337" s="54"/>
      <c r="L337" s="53">
        <f>SUM(BA325:BA338)</f>
        <v>8699.5</v>
      </c>
    </row>
    <row r="338" spans="1:83" ht="13.8" x14ac:dyDescent="0.25">
      <c r="C338" s="72" t="s">
        <v>1570</v>
      </c>
      <c r="D338" s="72"/>
      <c r="E338" s="72"/>
      <c r="F338" s="72"/>
      <c r="G338" s="72"/>
      <c r="H338" s="72"/>
      <c r="I338" s="73">
        <f>IF(E325&lt;&gt;0,K338/E325, 0)</f>
        <v>7282.7698412698419</v>
      </c>
      <c r="J338" s="73"/>
      <c r="K338" s="73">
        <f>L327+L329+L333+L336+L337+L330</f>
        <v>55057.740000000005</v>
      </c>
      <c r="L338" s="73"/>
      <c r="AD338">
        <f>ROUND((Source!AT85/100)*((ROUND(SUMIF(SmtRes!AQ81:'SmtRes'!AQ84,"=1",SmtRes!AD81:'SmtRes'!AD84)*Source!I85, 2)+ROUND(SUMIF(SmtRes!AQ81:'SmtRes'!AQ84,"=1",SmtRes!AC81:'SmtRes'!AC84)*Source!I85, 2))), 2)</f>
        <v>10504.11</v>
      </c>
      <c r="AE338">
        <f>ROUND((Source!AU85/100)*((ROUND(SUMIF(SmtRes!AQ81:'SmtRes'!AQ84,"=1",SmtRes!AD81:'SmtRes'!AD84)*Source!I85, 2)+ROUND(SUMIF(SmtRes!AQ81:'SmtRes'!AQ84,"=1",SmtRes!AC81:'SmtRes'!AC84)*Source!I85, 2))), 2)</f>
        <v>4920.84</v>
      </c>
      <c r="AN338" s="50">
        <f>L327+L329+L333+L336+L337+L330</f>
        <v>55057.740000000005</v>
      </c>
      <c r="AO338" s="50">
        <f>L329</f>
        <v>11058.34</v>
      </c>
      <c r="AQ338" t="s">
        <v>1571</v>
      </c>
      <c r="AR338" s="50">
        <f>L327</f>
        <v>11010.65</v>
      </c>
      <c r="AT338" s="50">
        <f>L330</f>
        <v>5719.16</v>
      </c>
      <c r="AV338" t="s">
        <v>1571</v>
      </c>
      <c r="AW338" s="50">
        <f>L333</f>
        <v>0</v>
      </c>
      <c r="AZ338">
        <f>Source!X85</f>
        <v>18570.09</v>
      </c>
      <c r="BA338">
        <f>Source!Y85</f>
        <v>8699.5</v>
      </c>
      <c r="CD338">
        <v>2</v>
      </c>
    </row>
    <row r="339" spans="1:83" ht="135" x14ac:dyDescent="0.25">
      <c r="A339" s="36" t="s">
        <v>128</v>
      </c>
      <c r="B339" s="38" t="s">
        <v>1589</v>
      </c>
      <c r="C339" s="38" t="s">
        <v>1598</v>
      </c>
      <c r="D339" s="39" t="str">
        <f>Source!H86</f>
        <v>100 измерений</v>
      </c>
      <c r="E339" s="40">
        <f>Source!K86</f>
        <v>7.56</v>
      </c>
      <c r="F339" s="40"/>
      <c r="G339" s="40">
        <f>Source!I86</f>
        <v>7.56</v>
      </c>
      <c r="H339" s="42"/>
      <c r="I339" s="41"/>
      <c r="J339" s="42"/>
      <c r="K339" s="41"/>
      <c r="L339" s="42"/>
    </row>
    <row r="340" spans="1:83" x14ac:dyDescent="0.25">
      <c r="C340" s="55" t="str">
        <f>"Объем: "&amp;Source!I86&amp;"=756/"&amp;"100"</f>
        <v>Объем: 7,56=756/100</v>
      </c>
    </row>
    <row r="341" spans="1:83" ht="14.4" x14ac:dyDescent="0.25">
      <c r="A341" s="37"/>
      <c r="B341" s="40">
        <v>1</v>
      </c>
      <c r="C341" s="37" t="s">
        <v>1561</v>
      </c>
      <c r="D341" s="39" t="s">
        <v>1034</v>
      </c>
      <c r="E341" s="43"/>
      <c r="F341" s="40"/>
      <c r="G341" s="43">
        <f>Source!U86</f>
        <v>26.006399999999999</v>
      </c>
      <c r="H341" s="40"/>
      <c r="I341" s="40"/>
      <c r="J341" s="40"/>
      <c r="K341" s="40"/>
      <c r="L341" s="44">
        <f>SUM(L342:L342)-SUMIF(CE342:CE342, 1, L342:L342)</f>
        <v>14680.87</v>
      </c>
    </row>
    <row r="342" spans="1:83" ht="14.4" x14ac:dyDescent="0.25">
      <c r="A342" s="38"/>
      <c r="B342" s="38" t="s">
        <v>1045</v>
      </c>
      <c r="C342" s="38" t="s">
        <v>1046</v>
      </c>
      <c r="D342" s="39" t="s">
        <v>1034</v>
      </c>
      <c r="E342" s="40">
        <v>4</v>
      </c>
      <c r="F342" s="40">
        <f>ROUND(0.86,7)</f>
        <v>0.86</v>
      </c>
      <c r="G342" s="40">
        <f>SmtRes!CX85</f>
        <v>26.006399999999999</v>
      </c>
      <c r="H342" s="42"/>
      <c r="I342" s="41"/>
      <c r="J342" s="42">
        <f>SmtRes!CZ85</f>
        <v>564.51</v>
      </c>
      <c r="K342" s="41"/>
      <c r="L342" s="42">
        <f>SmtRes!DI85</f>
        <v>14680.87</v>
      </c>
    </row>
    <row r="343" spans="1:83" ht="14.4" x14ac:dyDescent="0.25">
      <c r="A343" s="37"/>
      <c r="B343" s="40">
        <v>2</v>
      </c>
      <c r="C343" s="37" t="s">
        <v>1562</v>
      </c>
      <c r="D343" s="39"/>
      <c r="E343" s="43"/>
      <c r="F343" s="40"/>
      <c r="G343" s="43"/>
      <c r="H343" s="40"/>
      <c r="I343" s="40"/>
      <c r="J343" s="40"/>
      <c r="K343" s="40"/>
      <c r="L343" s="44">
        <f>SUM(L344:L346)-SUMIF(CE344:CE346, 1, L344:L346)</f>
        <v>18056.190000000002</v>
      </c>
    </row>
    <row r="344" spans="1:83" ht="14.4" x14ac:dyDescent="0.25">
      <c r="A344" s="37"/>
      <c r="B344" s="40"/>
      <c r="C344" s="37" t="s">
        <v>1564</v>
      </c>
      <c r="D344" s="39" t="s">
        <v>1034</v>
      </c>
      <c r="E344" s="43"/>
      <c r="F344" s="40"/>
      <c r="G344" s="43">
        <f>Source!V86</f>
        <v>13.588343999999999</v>
      </c>
      <c r="H344" s="40"/>
      <c r="I344" s="40"/>
      <c r="J344" s="40"/>
      <c r="K344" s="40"/>
      <c r="L344" s="44">
        <f>SUMIF(CE345:CE346, 1, L345:L346)</f>
        <v>9338.32</v>
      </c>
      <c r="CE344">
        <v>1</v>
      </c>
    </row>
    <row r="345" spans="1:83" ht="55.2" x14ac:dyDescent="0.25">
      <c r="A345" s="38"/>
      <c r="B345" s="38" t="s">
        <v>1037</v>
      </c>
      <c r="C345" s="38" t="s">
        <v>1039</v>
      </c>
      <c r="D345" s="39" t="s">
        <v>1040</v>
      </c>
      <c r="E345" s="40">
        <v>2.09</v>
      </c>
      <c r="F345" s="40">
        <f>ROUND(0.86,7)</f>
        <v>0.86</v>
      </c>
      <c r="G345" s="40">
        <f>SmtRes!CX87</f>
        <v>13.588343999999999</v>
      </c>
      <c r="H345" s="42"/>
      <c r="I345" s="41"/>
      <c r="J345" s="42">
        <f>SmtRes!CZ87</f>
        <v>1328.8</v>
      </c>
      <c r="K345" s="41"/>
      <c r="L345" s="42">
        <f>SmtRes!DG87</f>
        <v>18056.189999999999</v>
      </c>
    </row>
    <row r="346" spans="1:83" ht="14.4" x14ac:dyDescent="0.25">
      <c r="A346" s="38"/>
      <c r="B346" s="38" t="s">
        <v>1041</v>
      </c>
      <c r="C346" s="38" t="s">
        <v>1563</v>
      </c>
      <c r="D346" s="39" t="s">
        <v>1034</v>
      </c>
      <c r="E346" s="40">
        <f>SmtRes!DO87*SmtRes!AT87</f>
        <v>2.09</v>
      </c>
      <c r="F346" s="40">
        <f>ROUND(0.86,7)</f>
        <v>0.86</v>
      </c>
      <c r="G346" s="40">
        <f>ROUND(E346*G339, 7)</f>
        <v>15.8004</v>
      </c>
      <c r="H346" s="42"/>
      <c r="I346" s="41"/>
      <c r="J346" s="42">
        <f>ROUND(SmtRes!AG87/SmtRes!DO87, 2)</f>
        <v>687.23</v>
      </c>
      <c r="K346" s="41"/>
      <c r="L346" s="42">
        <f>SmtRes!DH87</f>
        <v>9338.32</v>
      </c>
      <c r="CE346">
        <v>1</v>
      </c>
    </row>
    <row r="347" spans="1:83" ht="14.4" hidden="1" x14ac:dyDescent="0.25">
      <c r="A347" s="37"/>
      <c r="B347" s="40">
        <v>4</v>
      </c>
      <c r="C347" s="45" t="s">
        <v>1565</v>
      </c>
      <c r="D347" s="46"/>
      <c r="E347" s="47"/>
      <c r="F347" s="48"/>
      <c r="G347" s="47"/>
      <c r="H347" s="48"/>
      <c r="I347" s="48"/>
      <c r="J347" s="48"/>
      <c r="K347" s="48"/>
      <c r="L347" s="49">
        <f>0</f>
        <v>0</v>
      </c>
    </row>
    <row r="348" spans="1:83" ht="14.4" x14ac:dyDescent="0.25">
      <c r="A348" s="38"/>
      <c r="B348" s="38"/>
      <c r="C348" s="51" t="s">
        <v>1566</v>
      </c>
      <c r="D348" s="39"/>
      <c r="E348" s="40"/>
      <c r="F348" s="40"/>
      <c r="G348" s="40"/>
      <c r="H348" s="42"/>
      <c r="I348" s="41"/>
      <c r="J348" s="42"/>
      <c r="K348" s="41"/>
      <c r="L348" s="42">
        <f>L341+L343+L344+L347</f>
        <v>42075.380000000005</v>
      </c>
    </row>
    <row r="349" spans="1:83" ht="14.4" x14ac:dyDescent="0.25">
      <c r="A349" s="38"/>
      <c r="B349" s="38"/>
      <c r="C349" s="38" t="s">
        <v>1567</v>
      </c>
      <c r="D349" s="39"/>
      <c r="E349" s="40"/>
      <c r="F349" s="40"/>
      <c r="G349" s="40"/>
      <c r="H349" s="42"/>
      <c r="I349" s="41"/>
      <c r="J349" s="42"/>
      <c r="K349" s="41"/>
      <c r="L349" s="42">
        <f>SUM(AR339:AR352)+SUM(AS339:AS352)+SUM(AT339:AT352)+SUM(AU339:AU352)+SUM(AV339:AV352)</f>
        <v>24019.190000000002</v>
      </c>
    </row>
    <row r="350" spans="1:83" ht="27.6" x14ac:dyDescent="0.25">
      <c r="A350" s="38"/>
      <c r="B350" s="38" t="s">
        <v>27</v>
      </c>
      <c r="C350" s="38" t="s">
        <v>1568</v>
      </c>
      <c r="D350" s="39" t="s">
        <v>1044</v>
      </c>
      <c r="E350" s="40">
        <f>Source!BZ86</f>
        <v>111</v>
      </c>
      <c r="F350" s="40"/>
      <c r="G350" s="40">
        <f>Source!AT86</f>
        <v>111</v>
      </c>
      <c r="H350" s="42"/>
      <c r="I350" s="41"/>
      <c r="J350" s="42"/>
      <c r="K350" s="41"/>
      <c r="L350" s="42">
        <f>SUM(AZ339:AZ352)</f>
        <v>26661.3</v>
      </c>
    </row>
    <row r="351" spans="1:83" ht="27.6" x14ac:dyDescent="0.25">
      <c r="A351" s="52"/>
      <c r="B351" s="52" t="s">
        <v>28</v>
      </c>
      <c r="C351" s="52" t="s">
        <v>1569</v>
      </c>
      <c r="D351" s="46" t="s">
        <v>1044</v>
      </c>
      <c r="E351" s="48">
        <f>Source!CA86</f>
        <v>52</v>
      </c>
      <c r="F351" s="48"/>
      <c r="G351" s="48">
        <f>Source!AU86</f>
        <v>52</v>
      </c>
      <c r="H351" s="53"/>
      <c r="I351" s="54"/>
      <c r="J351" s="53"/>
      <c r="K351" s="54"/>
      <c r="L351" s="53">
        <f>SUM(BA339:BA352)</f>
        <v>12489.98</v>
      </c>
    </row>
    <row r="352" spans="1:83" ht="13.8" x14ac:dyDescent="0.25">
      <c r="C352" s="72" t="s">
        <v>1570</v>
      </c>
      <c r="D352" s="72"/>
      <c r="E352" s="72"/>
      <c r="F352" s="72"/>
      <c r="G352" s="72"/>
      <c r="H352" s="72"/>
      <c r="I352" s="73">
        <f>IF(E339&lt;&gt;0,K352/E339, 0)</f>
        <v>10744.267195767197</v>
      </c>
      <c r="J352" s="73"/>
      <c r="K352" s="73">
        <f>L341+L343+L347+L350+L351+L344</f>
        <v>81226.66</v>
      </c>
      <c r="L352" s="73"/>
      <c r="AD352">
        <f>ROUND((Source!AT86/100)*((ROUND(SUMIF(SmtRes!AQ85:'SmtRes'!AQ88,"=1",SmtRes!AD85:'SmtRes'!AD88)*Source!I86, 2)+ROUND(SUMIF(SmtRes!AQ85:'SmtRes'!AQ88,"=1",SmtRes!AC85:'SmtRes'!AC88)*Source!I86, 2))), 2)</f>
        <v>10504.11</v>
      </c>
      <c r="AE352">
        <f>ROUND((Source!AU86/100)*((ROUND(SUMIF(SmtRes!AQ85:'SmtRes'!AQ88,"=1",SmtRes!AD85:'SmtRes'!AD88)*Source!I86, 2)+ROUND(SUMIF(SmtRes!AQ85:'SmtRes'!AQ88,"=1",SmtRes!AC85:'SmtRes'!AC88)*Source!I86, 2))), 2)</f>
        <v>4920.84</v>
      </c>
      <c r="AN352" s="50">
        <f>L341+L343+L347+L350+L351+L344</f>
        <v>81226.66</v>
      </c>
      <c r="AO352" s="50">
        <f>L343</f>
        <v>18056.190000000002</v>
      </c>
      <c r="AQ352" t="s">
        <v>1571</v>
      </c>
      <c r="AR352" s="50">
        <f>L341</f>
        <v>14680.87</v>
      </c>
      <c r="AT352" s="50">
        <f>L344</f>
        <v>9338.32</v>
      </c>
      <c r="AV352" t="s">
        <v>1571</v>
      </c>
      <c r="AW352" s="50">
        <f>L347</f>
        <v>0</v>
      </c>
      <c r="AZ352">
        <f>Source!X86</f>
        <v>26661.3</v>
      </c>
      <c r="BA352">
        <f>Source!Y86</f>
        <v>12489.98</v>
      </c>
      <c r="CD352">
        <v>2</v>
      </c>
    </row>
    <row r="353" spans="1:82" ht="162.6" x14ac:dyDescent="0.25">
      <c r="A353" s="36" t="s">
        <v>130</v>
      </c>
      <c r="B353" s="38" t="s">
        <v>1599</v>
      </c>
      <c r="C353" s="38" t="s">
        <v>1600</v>
      </c>
      <c r="D353" s="39" t="str">
        <f>Source!H87</f>
        <v>кабель</v>
      </c>
      <c r="E353" s="40">
        <f>Source!K87</f>
        <v>1</v>
      </c>
      <c r="F353" s="40"/>
      <c r="G353" s="40">
        <f>Source!I87</f>
        <v>1</v>
      </c>
      <c r="H353" s="42"/>
      <c r="I353" s="41"/>
      <c r="J353" s="42"/>
      <c r="K353" s="41"/>
      <c r="L353" s="42"/>
    </row>
    <row r="354" spans="1:82" ht="14.4" x14ac:dyDescent="0.25">
      <c r="A354" s="37"/>
      <c r="B354" s="40">
        <v>1</v>
      </c>
      <c r="C354" s="37" t="s">
        <v>1561</v>
      </c>
      <c r="D354" s="39" t="s">
        <v>1034</v>
      </c>
      <c r="E354" s="43"/>
      <c r="F354" s="40"/>
      <c r="G354" s="43">
        <f>Source!U87</f>
        <v>3.44</v>
      </c>
      <c r="H354" s="40"/>
      <c r="I354" s="40"/>
      <c r="J354" s="40"/>
      <c r="K354" s="40"/>
      <c r="L354" s="44">
        <f>SUM(L355:L355)-SUMIF(CE355:CE355, 1, L355:L355)</f>
        <v>2057.0500000000002</v>
      </c>
    </row>
    <row r="355" spans="1:82" ht="14.4" x14ac:dyDescent="0.25">
      <c r="A355" s="38"/>
      <c r="B355" s="38" t="s">
        <v>1047</v>
      </c>
      <c r="C355" s="38" t="s">
        <v>1048</v>
      </c>
      <c r="D355" s="39" t="s">
        <v>1034</v>
      </c>
      <c r="E355" s="40">
        <v>4</v>
      </c>
      <c r="F355" s="40">
        <f>ROUND(0.86,7)</f>
        <v>0.86</v>
      </c>
      <c r="G355" s="40">
        <f>SmtRes!CX89</f>
        <v>3.44</v>
      </c>
      <c r="H355" s="42"/>
      <c r="I355" s="41"/>
      <c r="J355" s="42">
        <f>SmtRes!CZ89</f>
        <v>597.98</v>
      </c>
      <c r="K355" s="41"/>
      <c r="L355" s="42">
        <f>SmtRes!DI89</f>
        <v>2057.0500000000002</v>
      </c>
    </row>
    <row r="356" spans="1:82" ht="14.4" hidden="1" x14ac:dyDescent="0.25">
      <c r="A356" s="37"/>
      <c r="B356" s="40">
        <v>4</v>
      </c>
      <c r="C356" s="45" t="s">
        <v>1565</v>
      </c>
      <c r="D356" s="46"/>
      <c r="E356" s="47"/>
      <c r="F356" s="48"/>
      <c r="G356" s="47"/>
      <c r="H356" s="48"/>
      <c r="I356" s="48"/>
      <c r="J356" s="48"/>
      <c r="K356" s="48"/>
      <c r="L356" s="49">
        <f>0</f>
        <v>0</v>
      </c>
    </row>
    <row r="357" spans="1:82" ht="14.4" x14ac:dyDescent="0.25">
      <c r="A357" s="38"/>
      <c r="B357" s="38"/>
      <c r="C357" s="51" t="s">
        <v>1566</v>
      </c>
      <c r="D357" s="39"/>
      <c r="E357" s="40"/>
      <c r="F357" s="40"/>
      <c r="G357" s="40"/>
      <c r="H357" s="42"/>
      <c r="I357" s="41"/>
      <c r="J357" s="42"/>
      <c r="K357" s="41"/>
      <c r="L357" s="42">
        <f>L354+L356</f>
        <v>2057.0500000000002</v>
      </c>
    </row>
    <row r="358" spans="1:82" ht="14.4" x14ac:dyDescent="0.25">
      <c r="A358" s="38"/>
      <c r="B358" s="38"/>
      <c r="C358" s="38" t="s">
        <v>1567</v>
      </c>
      <c r="D358" s="39"/>
      <c r="E358" s="40"/>
      <c r="F358" s="40"/>
      <c r="G358" s="40"/>
      <c r="H358" s="42"/>
      <c r="I358" s="41"/>
      <c r="J358" s="42"/>
      <c r="K358" s="41"/>
      <c r="L358" s="42">
        <f>SUM(AR353:AR361)+SUM(AS353:AS361)+SUM(AT353:AT361)+SUM(AU353:AU361)+SUM(AV353:AV361)</f>
        <v>2057.0500000000002</v>
      </c>
    </row>
    <row r="359" spans="1:82" ht="27.6" x14ac:dyDescent="0.25">
      <c r="A359" s="38"/>
      <c r="B359" s="38" t="s">
        <v>135</v>
      </c>
      <c r="C359" s="38" t="s">
        <v>1601</v>
      </c>
      <c r="D359" s="39" t="s">
        <v>1044</v>
      </c>
      <c r="E359" s="40">
        <f>Source!BZ87</f>
        <v>90</v>
      </c>
      <c r="F359" s="40"/>
      <c r="G359" s="40">
        <f>Source!AT87</f>
        <v>90</v>
      </c>
      <c r="H359" s="42"/>
      <c r="I359" s="41"/>
      <c r="J359" s="42"/>
      <c r="K359" s="41"/>
      <c r="L359" s="42">
        <f>SUM(AZ353:AZ361)</f>
        <v>1851.35</v>
      </c>
    </row>
    <row r="360" spans="1:82" ht="27.6" x14ac:dyDescent="0.25">
      <c r="A360" s="52"/>
      <c r="B360" s="52" t="s">
        <v>136</v>
      </c>
      <c r="C360" s="52" t="s">
        <v>1602</v>
      </c>
      <c r="D360" s="46" t="s">
        <v>1044</v>
      </c>
      <c r="E360" s="48">
        <f>Source!CA87</f>
        <v>46</v>
      </c>
      <c r="F360" s="48"/>
      <c r="G360" s="48">
        <f>Source!AU87</f>
        <v>46</v>
      </c>
      <c r="H360" s="53"/>
      <c r="I360" s="54"/>
      <c r="J360" s="53"/>
      <c r="K360" s="54"/>
      <c r="L360" s="53">
        <f>SUM(BA353:BA361)</f>
        <v>946.24</v>
      </c>
    </row>
    <row r="361" spans="1:82" ht="13.8" x14ac:dyDescent="0.25">
      <c r="C361" s="72" t="s">
        <v>1570</v>
      </c>
      <c r="D361" s="72"/>
      <c r="E361" s="72"/>
      <c r="F361" s="72"/>
      <c r="G361" s="72"/>
      <c r="H361" s="72"/>
      <c r="I361" s="73">
        <f>IF(E353&lt;&gt;0,K361/E353, 0)</f>
        <v>4854.6400000000003</v>
      </c>
      <c r="J361" s="73"/>
      <c r="K361" s="73">
        <f>L354+L356+L359+L360</f>
        <v>4854.6400000000003</v>
      </c>
      <c r="L361" s="73"/>
      <c r="AD361">
        <f>ROUND((Source!AT87/100)*((ROUND(SUMIF(SmtRes!AQ89:'SmtRes'!AQ90,"=1",SmtRes!AD89:'SmtRes'!AD90)*Source!I87, 2)+ROUND(SUMIF(SmtRes!AQ89:'SmtRes'!AQ90,"=1",SmtRes!AC89:'SmtRes'!AC90)*Source!I87, 2))), 2)</f>
        <v>538.17999999999995</v>
      </c>
      <c r="AE361">
        <f>ROUND((Source!AU87/100)*((ROUND(SUMIF(SmtRes!AQ89:'SmtRes'!AQ90,"=1",SmtRes!AD89:'SmtRes'!AD90)*Source!I87, 2)+ROUND(SUMIF(SmtRes!AQ89:'SmtRes'!AQ90,"=1",SmtRes!AC89:'SmtRes'!AC90)*Source!I87, 2))), 2)</f>
        <v>275.07</v>
      </c>
      <c r="AN361" s="50">
        <f>L354+L356+L359+L360</f>
        <v>4854.6400000000003</v>
      </c>
      <c r="AO361">
        <f>0</f>
        <v>0</v>
      </c>
      <c r="AQ361" t="s">
        <v>1571</v>
      </c>
      <c r="AR361" s="50">
        <f>L354</f>
        <v>2057.0500000000002</v>
      </c>
      <c r="AT361">
        <f>0</f>
        <v>0</v>
      </c>
      <c r="AV361" t="s">
        <v>1571</v>
      </c>
      <c r="AW361" s="50">
        <f>L356</f>
        <v>0</v>
      </c>
      <c r="AZ361">
        <f>Source!X87</f>
        <v>1851.35</v>
      </c>
      <c r="BA361">
        <f>Source!Y87</f>
        <v>946.24</v>
      </c>
      <c r="CD361">
        <v>2</v>
      </c>
    </row>
    <row r="362" spans="1:82" ht="148.80000000000001" x14ac:dyDescent="0.25">
      <c r="A362" s="36" t="s">
        <v>137</v>
      </c>
      <c r="B362" s="38" t="s">
        <v>1603</v>
      </c>
      <c r="C362" s="38" t="s">
        <v>1604</v>
      </c>
      <c r="D362" s="39" t="str">
        <f>Source!H88</f>
        <v>100 пар</v>
      </c>
      <c r="E362" s="40">
        <f>Source!K88</f>
        <v>0.01</v>
      </c>
      <c r="F362" s="40"/>
      <c r="G362" s="40">
        <f>Source!I88</f>
        <v>0.01</v>
      </c>
      <c r="H362" s="42"/>
      <c r="I362" s="41"/>
      <c r="J362" s="42"/>
      <c r="K362" s="41"/>
      <c r="L362" s="42"/>
    </row>
    <row r="363" spans="1:82" ht="14.4" x14ac:dyDescent="0.25">
      <c r="A363" s="37"/>
      <c r="B363" s="40">
        <v>1</v>
      </c>
      <c r="C363" s="37" t="s">
        <v>1561</v>
      </c>
      <c r="D363" s="39" t="s">
        <v>1034</v>
      </c>
      <c r="E363" s="43"/>
      <c r="F363" s="40"/>
      <c r="G363" s="43">
        <f>Source!U88</f>
        <v>0.1118</v>
      </c>
      <c r="H363" s="40"/>
      <c r="I363" s="40"/>
      <c r="J363" s="40"/>
      <c r="K363" s="40"/>
      <c r="L363" s="44">
        <f>SUM(L364:L364)-SUMIF(CE364:CE364, 1, L364:L364)</f>
        <v>66.849999999999994</v>
      </c>
    </row>
    <row r="364" spans="1:82" ht="14.4" x14ac:dyDescent="0.25">
      <c r="A364" s="38"/>
      <c r="B364" s="38" t="s">
        <v>1047</v>
      </c>
      <c r="C364" s="38" t="s">
        <v>1048</v>
      </c>
      <c r="D364" s="39" t="s">
        <v>1034</v>
      </c>
      <c r="E364" s="40">
        <v>13</v>
      </c>
      <c r="F364" s="40">
        <f>ROUND(0.86,7)</f>
        <v>0.86</v>
      </c>
      <c r="G364" s="40">
        <f>SmtRes!CX91</f>
        <v>0.1118</v>
      </c>
      <c r="H364" s="42"/>
      <c r="I364" s="41"/>
      <c r="J364" s="42">
        <f>SmtRes!CZ91</f>
        <v>597.98</v>
      </c>
      <c r="K364" s="41"/>
      <c r="L364" s="42">
        <f>SmtRes!DI91</f>
        <v>66.849999999999994</v>
      </c>
    </row>
    <row r="365" spans="1:82" ht="14.4" hidden="1" x14ac:dyDescent="0.25">
      <c r="A365" s="37"/>
      <c r="B365" s="40">
        <v>4</v>
      </c>
      <c r="C365" s="37" t="s">
        <v>1565</v>
      </c>
      <c r="D365" s="39"/>
      <c r="E365" s="43"/>
      <c r="F365" s="40"/>
      <c r="G365" s="43"/>
      <c r="H365" s="40"/>
      <c r="I365" s="40"/>
      <c r="J365" s="40"/>
      <c r="K365" s="40"/>
      <c r="L365" s="44">
        <f>SUM(L366:L367)-SUMIF(CE366:CE367, 1, L366:L367)</f>
        <v>0</v>
      </c>
    </row>
    <row r="366" spans="1:82" ht="14.4" x14ac:dyDescent="0.25">
      <c r="A366" s="38"/>
      <c r="B366" s="38" t="s">
        <v>1049</v>
      </c>
      <c r="C366" s="38" t="s">
        <v>1051</v>
      </c>
      <c r="D366" s="39" t="s">
        <v>846</v>
      </c>
      <c r="E366" s="40">
        <v>3.6000000000000002E-4</v>
      </c>
      <c r="F366" s="40">
        <f>ROUND(0,7)</f>
        <v>0</v>
      </c>
      <c r="G366" s="40">
        <f>SmtRes!CX92</f>
        <v>0</v>
      </c>
      <c r="H366" s="42">
        <f>SmtRes!CZ92</f>
        <v>116448.72</v>
      </c>
      <c r="I366" s="41">
        <f>SmtRes!AI92</f>
        <v>1.1200000000000001</v>
      </c>
      <c r="J366" s="42">
        <f>ROUND(H366*I366, 2)</f>
        <v>130422.57</v>
      </c>
      <c r="K366" s="41"/>
      <c r="L366" s="42">
        <f>SmtRes!DF92</f>
        <v>0</v>
      </c>
    </row>
    <row r="367" spans="1:82" ht="27.6" x14ac:dyDescent="0.25">
      <c r="A367" s="38"/>
      <c r="B367" s="38" t="s">
        <v>1052</v>
      </c>
      <c r="C367" s="52" t="s">
        <v>1054</v>
      </c>
      <c r="D367" s="46" t="s">
        <v>1055</v>
      </c>
      <c r="E367" s="48">
        <v>0.05</v>
      </c>
      <c r="F367" s="48">
        <f>ROUND(0,7)</f>
        <v>0</v>
      </c>
      <c r="G367" s="48">
        <f>SmtRes!CX93</f>
        <v>0</v>
      </c>
      <c r="H367" s="53">
        <f>SmtRes!CZ93</f>
        <v>870.18</v>
      </c>
      <c r="I367" s="54">
        <f>SmtRes!AI93</f>
        <v>1.61</v>
      </c>
      <c r="J367" s="53">
        <f>ROUND(H367*I367, 2)</f>
        <v>1400.99</v>
      </c>
      <c r="K367" s="54"/>
      <c r="L367" s="53">
        <f>SmtRes!DF93</f>
        <v>0</v>
      </c>
    </row>
    <row r="368" spans="1:82" ht="14.4" x14ac:dyDescent="0.25">
      <c r="A368" s="38"/>
      <c r="B368" s="38"/>
      <c r="C368" s="51" t="s">
        <v>1566</v>
      </c>
      <c r="D368" s="39"/>
      <c r="E368" s="40"/>
      <c r="F368" s="40"/>
      <c r="G368" s="40"/>
      <c r="H368" s="42"/>
      <c r="I368" s="41"/>
      <c r="J368" s="42"/>
      <c r="K368" s="41"/>
      <c r="L368" s="42">
        <f>L363+L365</f>
        <v>66.849999999999994</v>
      </c>
    </row>
    <row r="369" spans="1:83" ht="14.4" x14ac:dyDescent="0.25">
      <c r="A369" s="38"/>
      <c r="B369" s="38"/>
      <c r="C369" s="38" t="s">
        <v>1567</v>
      </c>
      <c r="D369" s="39"/>
      <c r="E369" s="40"/>
      <c r="F369" s="40"/>
      <c r="G369" s="40"/>
      <c r="H369" s="42"/>
      <c r="I369" s="41"/>
      <c r="J369" s="42"/>
      <c r="K369" s="41"/>
      <c r="L369" s="42">
        <f>SUM(AR362:AR372)+SUM(AS362:AS372)+SUM(AT362:AT372)+SUM(AU362:AU372)+SUM(AV362:AV372)</f>
        <v>66.849999999999994</v>
      </c>
    </row>
    <row r="370" spans="1:83" ht="27.6" x14ac:dyDescent="0.25">
      <c r="A370" s="38"/>
      <c r="B370" s="38" t="s">
        <v>135</v>
      </c>
      <c r="C370" s="38" t="s">
        <v>1601</v>
      </c>
      <c r="D370" s="39" t="s">
        <v>1044</v>
      </c>
      <c r="E370" s="40">
        <f>Source!BZ88</f>
        <v>90</v>
      </c>
      <c r="F370" s="40"/>
      <c r="G370" s="40">
        <f>Source!AT88</f>
        <v>90</v>
      </c>
      <c r="H370" s="42"/>
      <c r="I370" s="41"/>
      <c r="J370" s="42"/>
      <c r="K370" s="41"/>
      <c r="L370" s="42">
        <f>SUM(AZ362:AZ372)</f>
        <v>60.17</v>
      </c>
    </row>
    <row r="371" spans="1:83" ht="27.6" x14ac:dyDescent="0.25">
      <c r="A371" s="52"/>
      <c r="B371" s="52" t="s">
        <v>136</v>
      </c>
      <c r="C371" s="52" t="s">
        <v>1602</v>
      </c>
      <c r="D371" s="46" t="s">
        <v>1044</v>
      </c>
      <c r="E371" s="48">
        <f>Source!CA88</f>
        <v>46</v>
      </c>
      <c r="F371" s="48"/>
      <c r="G371" s="48">
        <f>Source!AU88</f>
        <v>46</v>
      </c>
      <c r="H371" s="53"/>
      <c r="I371" s="54"/>
      <c r="J371" s="53"/>
      <c r="K371" s="54"/>
      <c r="L371" s="53">
        <f>SUM(BA362:BA372)</f>
        <v>30.75</v>
      </c>
    </row>
    <row r="372" spans="1:83" ht="13.8" x14ac:dyDescent="0.25">
      <c r="C372" s="72" t="s">
        <v>1570</v>
      </c>
      <c r="D372" s="72"/>
      <c r="E372" s="72"/>
      <c r="F372" s="72"/>
      <c r="G372" s="72"/>
      <c r="H372" s="72"/>
      <c r="I372" s="73">
        <f>IF(E362&lt;&gt;0,K372/E362, 0)</f>
        <v>15776.999999999998</v>
      </c>
      <c r="J372" s="73"/>
      <c r="K372" s="73">
        <f>L363+L365+L370+L371</f>
        <v>157.76999999999998</v>
      </c>
      <c r="L372" s="73"/>
      <c r="AD372">
        <f>ROUND((Source!AT88/100)*((ROUND(SUMIF(SmtRes!AQ91:'SmtRes'!AQ94,"=1",SmtRes!AD91:'SmtRes'!AD94)*Source!I88, 2)+ROUND(SUMIF(SmtRes!AQ91:'SmtRes'!AQ94,"=1",SmtRes!AC91:'SmtRes'!AC94)*Source!I88, 2))), 2)</f>
        <v>5.38</v>
      </c>
      <c r="AE372">
        <f>ROUND((Source!AU88/100)*((ROUND(SUMIF(SmtRes!AQ91:'SmtRes'!AQ94,"=1",SmtRes!AD91:'SmtRes'!AD94)*Source!I88, 2)+ROUND(SUMIF(SmtRes!AQ91:'SmtRes'!AQ94,"=1",SmtRes!AC91:'SmtRes'!AC94)*Source!I88, 2))), 2)</f>
        <v>2.75</v>
      </c>
      <c r="AN372" s="50">
        <f>L363+L365+L370+L371</f>
        <v>157.76999999999998</v>
      </c>
      <c r="AO372">
        <f>0</f>
        <v>0</v>
      </c>
      <c r="AQ372" t="s">
        <v>1571</v>
      </c>
      <c r="AR372" s="50">
        <f>L363</f>
        <v>66.849999999999994</v>
      </c>
      <c r="AT372">
        <f>0</f>
        <v>0</v>
      </c>
      <c r="AV372" t="s">
        <v>1571</v>
      </c>
      <c r="AW372" s="50">
        <f>L365</f>
        <v>0</v>
      </c>
      <c r="AZ372">
        <f>Source!X88</f>
        <v>60.17</v>
      </c>
      <c r="BA372">
        <f>Source!Y88</f>
        <v>30.75</v>
      </c>
      <c r="CD372">
        <v>2</v>
      </c>
    </row>
    <row r="374" spans="1:83" ht="16.8" x14ac:dyDescent="0.25">
      <c r="A374" s="71" t="s">
        <v>1605</v>
      </c>
      <c r="B374" s="71"/>
      <c r="C374" s="71"/>
      <c r="D374" s="71"/>
      <c r="E374" s="71"/>
      <c r="F374" s="71"/>
      <c r="G374" s="71"/>
      <c r="H374" s="71"/>
      <c r="I374" s="71"/>
      <c r="J374" s="71"/>
      <c r="K374" s="71"/>
      <c r="L374" s="71"/>
    </row>
    <row r="375" spans="1:83" ht="190.2" x14ac:dyDescent="0.25">
      <c r="A375" s="36" t="s">
        <v>143</v>
      </c>
      <c r="B375" s="38" t="s">
        <v>1606</v>
      </c>
      <c r="C375" s="38" t="s">
        <v>1607</v>
      </c>
      <c r="D375" s="39" t="str">
        <f>Source!H124</f>
        <v>км кабеля</v>
      </c>
      <c r="E375" s="40">
        <f>Source!K124</f>
        <v>1</v>
      </c>
      <c r="F375" s="40"/>
      <c r="G375" s="40">
        <f>Source!I124</f>
        <v>1</v>
      </c>
      <c r="H375" s="42"/>
      <c r="I375" s="41"/>
      <c r="J375" s="42"/>
      <c r="K375" s="41"/>
      <c r="L375" s="42"/>
    </row>
    <row r="376" spans="1:83" ht="79.2" x14ac:dyDescent="0.25">
      <c r="B376" s="56" t="str">
        <f>Source!EO124</f>
        <v>Поправка: 571/пр_2022_п.84_т.3_стр.4_стб.3</v>
      </c>
      <c r="C376" s="56" t="str">
        <f>Source!CN124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77" spans="1:83" ht="14.4" x14ac:dyDescent="0.25">
      <c r="A377" s="37"/>
      <c r="B377" s="40">
        <v>1</v>
      </c>
      <c r="C377" s="37" t="s">
        <v>1561</v>
      </c>
      <c r="D377" s="39" t="s">
        <v>1034</v>
      </c>
      <c r="E377" s="43"/>
      <c r="F377" s="40"/>
      <c r="G377" s="43">
        <f>Source!U124</f>
        <v>6.9660000000000002</v>
      </c>
      <c r="H377" s="40"/>
      <c r="I377" s="40"/>
      <c r="J377" s="40"/>
      <c r="K377" s="40"/>
      <c r="L377" s="44">
        <f>SUM(L378:L378)-SUMIF(CE378:CE378, 1, L378:L378)</f>
        <v>3932.38</v>
      </c>
    </row>
    <row r="378" spans="1:83" ht="14.4" x14ac:dyDescent="0.25">
      <c r="A378" s="38"/>
      <c r="B378" s="38" t="s">
        <v>1045</v>
      </c>
      <c r="C378" s="38" t="s">
        <v>1046</v>
      </c>
      <c r="D378" s="39" t="s">
        <v>1034</v>
      </c>
      <c r="E378" s="40">
        <v>27</v>
      </c>
      <c r="F378" s="40">
        <f>ROUND((0.3)*0.86,7)</f>
        <v>0.25800000000000001</v>
      </c>
      <c r="G378" s="40">
        <f>SmtRes!CX95</f>
        <v>6.9660000000000002</v>
      </c>
      <c r="H378" s="42"/>
      <c r="I378" s="41"/>
      <c r="J378" s="42">
        <f>SmtRes!CZ95</f>
        <v>564.51</v>
      </c>
      <c r="K378" s="41"/>
      <c r="L378" s="42">
        <f>SmtRes!DI95</f>
        <v>3932.38</v>
      </c>
    </row>
    <row r="379" spans="1:83" ht="14.4" x14ac:dyDescent="0.25">
      <c r="A379" s="37"/>
      <c r="B379" s="40">
        <v>2</v>
      </c>
      <c r="C379" s="37" t="s">
        <v>1562</v>
      </c>
      <c r="D379" s="39"/>
      <c r="E379" s="43"/>
      <c r="F379" s="40"/>
      <c r="G379" s="43"/>
      <c r="H379" s="40"/>
      <c r="I379" s="40"/>
      <c r="J379" s="40"/>
      <c r="K379" s="40"/>
      <c r="L379" s="44">
        <f>SUM(L380:L383)-SUMIF(CE380:CE383, 1, L380:L383)</f>
        <v>2328.5699999999993</v>
      </c>
    </row>
    <row r="380" spans="1:83" ht="14.4" x14ac:dyDescent="0.25">
      <c r="A380" s="37"/>
      <c r="B380" s="40"/>
      <c r="C380" s="37" t="s">
        <v>1564</v>
      </c>
      <c r="D380" s="39" t="s">
        <v>1034</v>
      </c>
      <c r="E380" s="43"/>
      <c r="F380" s="40"/>
      <c r="G380" s="43">
        <f>Source!V124</f>
        <v>1.9143600000000001</v>
      </c>
      <c r="H380" s="40"/>
      <c r="I380" s="40"/>
      <c r="J380" s="40"/>
      <c r="K380" s="40"/>
      <c r="L380" s="44">
        <f>SUMIF(CE381:CE383, 1, L381:L383)</f>
        <v>1315.61</v>
      </c>
      <c r="CE380">
        <v>1</v>
      </c>
    </row>
    <row r="381" spans="1:83" ht="41.4" x14ac:dyDescent="0.25">
      <c r="A381" s="38"/>
      <c r="B381" s="38" t="s">
        <v>1056</v>
      </c>
      <c r="C381" s="38" t="s">
        <v>1058</v>
      </c>
      <c r="D381" s="39" t="s">
        <v>1040</v>
      </c>
      <c r="E381" s="40">
        <v>7.42</v>
      </c>
      <c r="F381" s="40">
        <f>ROUND((0.3)*0.86,7)</f>
        <v>0.25800000000000001</v>
      </c>
      <c r="G381" s="40">
        <f>SmtRes!CX97</f>
        <v>1.9143600000000001</v>
      </c>
      <c r="H381" s="42">
        <f>SmtRes!CZ97</f>
        <v>995.51</v>
      </c>
      <c r="I381" s="41">
        <f>SmtRes!AJ97</f>
        <v>1.17</v>
      </c>
      <c r="J381" s="42">
        <f>ROUND(H381*I381, 2)</f>
        <v>1164.75</v>
      </c>
      <c r="K381" s="41"/>
      <c r="L381" s="42">
        <f>SmtRes!DG97</f>
        <v>2229.75</v>
      </c>
    </row>
    <row r="382" spans="1:83" ht="14.4" x14ac:dyDescent="0.25">
      <c r="A382" s="38"/>
      <c r="B382" s="38" t="s">
        <v>1041</v>
      </c>
      <c r="C382" s="38" t="s">
        <v>1563</v>
      </c>
      <c r="D382" s="39" t="s">
        <v>1034</v>
      </c>
      <c r="E382" s="40">
        <f>SmtRes!DO97*SmtRes!AT97</f>
        <v>7.42</v>
      </c>
      <c r="F382" s="40">
        <f>ROUND((0.3)*0.86,7)</f>
        <v>0.25800000000000001</v>
      </c>
      <c r="G382" s="40">
        <f>ROUND(E382*G375, 7)</f>
        <v>7.42</v>
      </c>
      <c r="H382" s="42"/>
      <c r="I382" s="41"/>
      <c r="J382" s="42">
        <f>ROUND(SmtRes!AG97/SmtRes!DO97, 2)</f>
        <v>687.23</v>
      </c>
      <c r="K382" s="41"/>
      <c r="L382" s="42">
        <f>SmtRes!DH97</f>
        <v>1315.61</v>
      </c>
      <c r="CE382">
        <v>1</v>
      </c>
    </row>
    <row r="383" spans="1:83" ht="27.6" x14ac:dyDescent="0.25">
      <c r="A383" s="38"/>
      <c r="B383" s="38" t="s">
        <v>1059</v>
      </c>
      <c r="C383" s="38" t="s">
        <v>1061</v>
      </c>
      <c r="D383" s="39" t="s">
        <v>1040</v>
      </c>
      <c r="E383" s="40">
        <v>7.42</v>
      </c>
      <c r="F383" s="40">
        <f>ROUND((0.3)*0.86,7)</f>
        <v>0.25800000000000001</v>
      </c>
      <c r="G383" s="40">
        <f>SmtRes!CX98</f>
        <v>1.9143600000000001</v>
      </c>
      <c r="H383" s="42">
        <f>SmtRes!CZ98</f>
        <v>34.409999999999997</v>
      </c>
      <c r="I383" s="41">
        <f>SmtRes!AJ98</f>
        <v>1.5</v>
      </c>
      <c r="J383" s="42">
        <f>ROUND(H383*I383, 2)</f>
        <v>51.62</v>
      </c>
      <c r="K383" s="41"/>
      <c r="L383" s="42">
        <f>SmtRes!DG98</f>
        <v>98.82</v>
      </c>
    </row>
    <row r="384" spans="1:83" ht="14.4" hidden="1" x14ac:dyDescent="0.25">
      <c r="A384" s="37"/>
      <c r="B384" s="40">
        <v>4</v>
      </c>
      <c r="C384" s="45" t="s">
        <v>1565</v>
      </c>
      <c r="D384" s="46"/>
      <c r="E384" s="47"/>
      <c r="F384" s="48"/>
      <c r="G384" s="47"/>
      <c r="H384" s="48"/>
      <c r="I384" s="48"/>
      <c r="J384" s="48"/>
      <c r="K384" s="48"/>
      <c r="L384" s="49">
        <f>0</f>
        <v>0</v>
      </c>
    </row>
    <row r="385" spans="1:83" ht="14.4" x14ac:dyDescent="0.25">
      <c r="A385" s="38"/>
      <c r="B385" s="38"/>
      <c r="C385" s="51" t="s">
        <v>1566</v>
      </c>
      <c r="D385" s="39"/>
      <c r="E385" s="40"/>
      <c r="F385" s="40"/>
      <c r="G385" s="40"/>
      <c r="H385" s="42"/>
      <c r="I385" s="41"/>
      <c r="J385" s="42"/>
      <c r="K385" s="41"/>
      <c r="L385" s="42">
        <f>L377+L379+L380+L384</f>
        <v>7576.5599999999986</v>
      </c>
    </row>
    <row r="386" spans="1:83" ht="14.4" x14ac:dyDescent="0.25">
      <c r="A386" s="38"/>
      <c r="B386" s="38"/>
      <c r="C386" s="38" t="s">
        <v>1567</v>
      </c>
      <c r="D386" s="39"/>
      <c r="E386" s="40"/>
      <c r="F386" s="40"/>
      <c r="G386" s="40"/>
      <c r="H386" s="42"/>
      <c r="I386" s="41"/>
      <c r="J386" s="42"/>
      <c r="K386" s="41"/>
      <c r="L386" s="42">
        <f>SUM(AR375:AR389)+SUM(AS375:AS389)+SUM(AT375:AT389)+SUM(AU375:AU389)+SUM(AV375:AV389)</f>
        <v>5247.99</v>
      </c>
    </row>
    <row r="387" spans="1:83" ht="27.6" x14ac:dyDescent="0.25">
      <c r="A387" s="38"/>
      <c r="B387" s="38" t="s">
        <v>27</v>
      </c>
      <c r="C387" s="38" t="s">
        <v>1568</v>
      </c>
      <c r="D387" s="39" t="s">
        <v>1044</v>
      </c>
      <c r="E387" s="40">
        <f>Source!BZ124</f>
        <v>111</v>
      </c>
      <c r="F387" s="40"/>
      <c r="G387" s="40">
        <f>Source!AT124</f>
        <v>111</v>
      </c>
      <c r="H387" s="42"/>
      <c r="I387" s="41"/>
      <c r="J387" s="42"/>
      <c r="K387" s="41"/>
      <c r="L387" s="42">
        <f>SUM(AZ375:AZ389)</f>
        <v>5825.27</v>
      </c>
    </row>
    <row r="388" spans="1:83" ht="27.6" x14ac:dyDescent="0.25">
      <c r="A388" s="52"/>
      <c r="B388" s="52" t="s">
        <v>28</v>
      </c>
      <c r="C388" s="52" t="s">
        <v>1569</v>
      </c>
      <c r="D388" s="46" t="s">
        <v>1044</v>
      </c>
      <c r="E388" s="48">
        <f>Source!CA124</f>
        <v>52</v>
      </c>
      <c r="F388" s="48"/>
      <c r="G388" s="48">
        <f>Source!AU124</f>
        <v>52</v>
      </c>
      <c r="H388" s="53"/>
      <c r="I388" s="54"/>
      <c r="J388" s="53"/>
      <c r="K388" s="54"/>
      <c r="L388" s="53">
        <f>SUM(BA375:BA389)</f>
        <v>2728.95</v>
      </c>
    </row>
    <row r="389" spans="1:83" ht="13.8" x14ac:dyDescent="0.25">
      <c r="C389" s="72" t="s">
        <v>1570</v>
      </c>
      <c r="D389" s="72"/>
      <c r="E389" s="72"/>
      <c r="F389" s="72"/>
      <c r="G389" s="72"/>
      <c r="H389" s="72"/>
      <c r="I389" s="73">
        <f>IF(E375&lt;&gt;0,K389/E375, 0)</f>
        <v>16130.779999999999</v>
      </c>
      <c r="J389" s="73"/>
      <c r="K389" s="73">
        <f>L377+L379+L384+L387+L388+L380</f>
        <v>16130.779999999999</v>
      </c>
      <c r="L389" s="73"/>
      <c r="AD389">
        <f>ROUND((Source!AT124/100)*((ROUND(SUMIF(SmtRes!AQ95:'SmtRes'!AQ99,"=1",SmtRes!AD95:'SmtRes'!AD99)*Source!I124, 2)+ROUND(SUMIF(SmtRes!AQ95:'SmtRes'!AQ99,"=1",SmtRes!AC95:'SmtRes'!AC99)*Source!I124, 2))), 2)</f>
        <v>1389.43</v>
      </c>
      <c r="AE389">
        <f>ROUND((Source!AU124/100)*((ROUND(SUMIF(SmtRes!AQ95:'SmtRes'!AQ99,"=1",SmtRes!AD95:'SmtRes'!AD99)*Source!I124, 2)+ROUND(SUMIF(SmtRes!AQ95:'SmtRes'!AQ99,"=1",SmtRes!AC95:'SmtRes'!AC99)*Source!I124, 2))), 2)</f>
        <v>650.9</v>
      </c>
      <c r="AN389" s="50">
        <f>L377+L379+L384+L387+L388+L380</f>
        <v>16130.779999999999</v>
      </c>
      <c r="AO389" s="50">
        <f>L379</f>
        <v>2328.5699999999993</v>
      </c>
      <c r="AQ389" t="s">
        <v>1571</v>
      </c>
      <c r="AR389" s="50">
        <f>L377</f>
        <v>3932.38</v>
      </c>
      <c r="AT389" s="50">
        <f>L380</f>
        <v>1315.61</v>
      </c>
      <c r="AV389" t="s">
        <v>1571</v>
      </c>
      <c r="AW389" s="50">
        <f>L384</f>
        <v>0</v>
      </c>
      <c r="AZ389">
        <f>Source!X124</f>
        <v>5825.27</v>
      </c>
      <c r="BA389">
        <f>Source!Y124</f>
        <v>2728.95</v>
      </c>
      <c r="CD389">
        <v>2</v>
      </c>
    </row>
    <row r="390" spans="1:83" ht="162.6" x14ac:dyDescent="0.25">
      <c r="A390" s="36" t="s">
        <v>151</v>
      </c>
      <c r="B390" s="38" t="s">
        <v>1606</v>
      </c>
      <c r="C390" s="38" t="s">
        <v>1608</v>
      </c>
      <c r="D390" s="39" t="str">
        <f>Source!H125</f>
        <v>км кабеля</v>
      </c>
      <c r="E390" s="40">
        <f>Source!K125</f>
        <v>1</v>
      </c>
      <c r="F390" s="40"/>
      <c r="G390" s="40">
        <f>Source!I125</f>
        <v>1</v>
      </c>
      <c r="H390" s="42"/>
      <c r="I390" s="41"/>
      <c r="J390" s="42"/>
      <c r="K390" s="41"/>
      <c r="L390" s="42"/>
    </row>
    <row r="391" spans="1:83" ht="14.4" x14ac:dyDescent="0.25">
      <c r="A391" s="37"/>
      <c r="B391" s="40">
        <v>1</v>
      </c>
      <c r="C391" s="37" t="s">
        <v>1561</v>
      </c>
      <c r="D391" s="39" t="s">
        <v>1034</v>
      </c>
      <c r="E391" s="43"/>
      <c r="F391" s="40"/>
      <c r="G391" s="43">
        <f>Source!U125</f>
        <v>23.22</v>
      </c>
      <c r="H391" s="40"/>
      <c r="I391" s="40"/>
      <c r="J391" s="40"/>
      <c r="K391" s="40"/>
      <c r="L391" s="44">
        <f>SUM(L392:L392)-SUMIF(CE392:CE392, 1, L392:L392)</f>
        <v>13107.92</v>
      </c>
    </row>
    <row r="392" spans="1:83" ht="14.4" x14ac:dyDescent="0.25">
      <c r="A392" s="38"/>
      <c r="B392" s="38" t="s">
        <v>1045</v>
      </c>
      <c r="C392" s="38" t="s">
        <v>1046</v>
      </c>
      <c r="D392" s="39" t="s">
        <v>1034</v>
      </c>
      <c r="E392" s="40">
        <v>27</v>
      </c>
      <c r="F392" s="40">
        <f>ROUND(0.86,7)</f>
        <v>0.86</v>
      </c>
      <c r="G392" s="40">
        <f>SmtRes!CX100</f>
        <v>23.22</v>
      </c>
      <c r="H392" s="42"/>
      <c r="I392" s="41"/>
      <c r="J392" s="42">
        <f>SmtRes!CZ100</f>
        <v>564.51</v>
      </c>
      <c r="K392" s="41"/>
      <c r="L392" s="42">
        <f>SmtRes!DI100</f>
        <v>13107.92</v>
      </c>
    </row>
    <row r="393" spans="1:83" ht="14.4" x14ac:dyDescent="0.25">
      <c r="A393" s="37"/>
      <c r="B393" s="40">
        <v>2</v>
      </c>
      <c r="C393" s="37" t="s">
        <v>1562</v>
      </c>
      <c r="D393" s="39"/>
      <c r="E393" s="43"/>
      <c r="F393" s="40"/>
      <c r="G393" s="43"/>
      <c r="H393" s="40"/>
      <c r="I393" s="40"/>
      <c r="J393" s="40"/>
      <c r="K393" s="40"/>
      <c r="L393" s="44">
        <f>SUM(L394:L397)-SUMIF(CE394:CE397, 1, L394:L397)</f>
        <v>7761.9000000000015</v>
      </c>
    </row>
    <row r="394" spans="1:83" ht="14.4" x14ac:dyDescent="0.25">
      <c r="A394" s="37"/>
      <c r="B394" s="40"/>
      <c r="C394" s="37" t="s">
        <v>1564</v>
      </c>
      <c r="D394" s="39" t="s">
        <v>1034</v>
      </c>
      <c r="E394" s="43"/>
      <c r="F394" s="40"/>
      <c r="G394" s="43">
        <f>Source!V125</f>
        <v>6.3811999999999998</v>
      </c>
      <c r="H394" s="40"/>
      <c r="I394" s="40"/>
      <c r="J394" s="40"/>
      <c r="K394" s="40"/>
      <c r="L394" s="44">
        <f>SUMIF(CE395:CE397, 1, L395:L397)</f>
        <v>4385.3500000000004</v>
      </c>
      <c r="CE394">
        <v>1</v>
      </c>
    </row>
    <row r="395" spans="1:83" ht="41.4" x14ac:dyDescent="0.25">
      <c r="A395" s="38"/>
      <c r="B395" s="38" t="s">
        <v>1056</v>
      </c>
      <c r="C395" s="38" t="s">
        <v>1058</v>
      </c>
      <c r="D395" s="39" t="s">
        <v>1040</v>
      </c>
      <c r="E395" s="40">
        <v>7.42</v>
      </c>
      <c r="F395" s="40">
        <f>ROUND(0.86,7)</f>
        <v>0.86</v>
      </c>
      <c r="G395" s="40">
        <f>SmtRes!CX102</f>
        <v>6.3811999999999998</v>
      </c>
      <c r="H395" s="42">
        <f>SmtRes!CZ102</f>
        <v>995.51</v>
      </c>
      <c r="I395" s="41">
        <f>SmtRes!AJ102</f>
        <v>1.17</v>
      </c>
      <c r="J395" s="42">
        <f>ROUND(H395*I395, 2)</f>
        <v>1164.75</v>
      </c>
      <c r="K395" s="41"/>
      <c r="L395" s="42">
        <f>SmtRes!DG102</f>
        <v>7432.5</v>
      </c>
    </row>
    <row r="396" spans="1:83" ht="14.4" x14ac:dyDescent="0.25">
      <c r="A396" s="38"/>
      <c r="B396" s="38" t="s">
        <v>1041</v>
      </c>
      <c r="C396" s="38" t="s">
        <v>1563</v>
      </c>
      <c r="D396" s="39" t="s">
        <v>1034</v>
      </c>
      <c r="E396" s="40">
        <f>SmtRes!DO102*SmtRes!AT102</f>
        <v>7.42</v>
      </c>
      <c r="F396" s="40">
        <f>ROUND(0.86,7)</f>
        <v>0.86</v>
      </c>
      <c r="G396" s="40">
        <f>ROUND(E396*G390, 7)</f>
        <v>7.42</v>
      </c>
      <c r="H396" s="42"/>
      <c r="I396" s="41"/>
      <c r="J396" s="42">
        <f>ROUND(SmtRes!AG102/SmtRes!DO102, 2)</f>
        <v>687.23</v>
      </c>
      <c r="K396" s="41"/>
      <c r="L396" s="42">
        <f>SmtRes!DH102</f>
        <v>4385.3500000000004</v>
      </c>
      <c r="CE396">
        <v>1</v>
      </c>
    </row>
    <row r="397" spans="1:83" ht="27.6" x14ac:dyDescent="0.25">
      <c r="A397" s="38"/>
      <c r="B397" s="38" t="s">
        <v>1059</v>
      </c>
      <c r="C397" s="38" t="s">
        <v>1061</v>
      </c>
      <c r="D397" s="39" t="s">
        <v>1040</v>
      </c>
      <c r="E397" s="40">
        <v>7.42</v>
      </c>
      <c r="F397" s="40">
        <f>ROUND(0.86,7)</f>
        <v>0.86</v>
      </c>
      <c r="G397" s="40">
        <f>SmtRes!CX103</f>
        <v>6.3811999999999998</v>
      </c>
      <c r="H397" s="42">
        <f>SmtRes!CZ103</f>
        <v>34.409999999999997</v>
      </c>
      <c r="I397" s="41">
        <f>SmtRes!AJ103</f>
        <v>1.5</v>
      </c>
      <c r="J397" s="42">
        <f>ROUND(H397*I397, 2)</f>
        <v>51.62</v>
      </c>
      <c r="K397" s="41"/>
      <c r="L397" s="42">
        <f>SmtRes!DG103</f>
        <v>329.4</v>
      </c>
    </row>
    <row r="398" spans="1:83" ht="14.4" hidden="1" x14ac:dyDescent="0.25">
      <c r="A398" s="37"/>
      <c r="B398" s="40">
        <v>4</v>
      </c>
      <c r="C398" s="45" t="s">
        <v>1565</v>
      </c>
      <c r="D398" s="46"/>
      <c r="E398" s="47"/>
      <c r="F398" s="48"/>
      <c r="G398" s="47"/>
      <c r="H398" s="48"/>
      <c r="I398" s="48"/>
      <c r="J398" s="48"/>
      <c r="K398" s="48"/>
      <c r="L398" s="49">
        <f>0</f>
        <v>0</v>
      </c>
    </row>
    <row r="399" spans="1:83" ht="14.4" x14ac:dyDescent="0.25">
      <c r="A399" s="38"/>
      <c r="B399" s="38"/>
      <c r="C399" s="51" t="s">
        <v>1566</v>
      </c>
      <c r="D399" s="39"/>
      <c r="E399" s="40"/>
      <c r="F399" s="40"/>
      <c r="G399" s="40"/>
      <c r="H399" s="42"/>
      <c r="I399" s="41"/>
      <c r="J399" s="42"/>
      <c r="K399" s="41"/>
      <c r="L399" s="42">
        <f>L391+L393+L394+L398</f>
        <v>25255.17</v>
      </c>
    </row>
    <row r="400" spans="1:83" ht="14.4" x14ac:dyDescent="0.25">
      <c r="A400" s="38"/>
      <c r="B400" s="38"/>
      <c r="C400" s="38" t="s">
        <v>1567</v>
      </c>
      <c r="D400" s="39"/>
      <c r="E400" s="40"/>
      <c r="F400" s="40"/>
      <c r="G400" s="40"/>
      <c r="H400" s="42"/>
      <c r="I400" s="41"/>
      <c r="J400" s="42"/>
      <c r="K400" s="41"/>
      <c r="L400" s="42">
        <f>SUM(AR390:AR403)+SUM(AS390:AS403)+SUM(AT390:AT403)+SUM(AU390:AU403)+SUM(AV390:AV403)</f>
        <v>17493.27</v>
      </c>
    </row>
    <row r="401" spans="1:83" ht="27.6" x14ac:dyDescent="0.25">
      <c r="A401" s="38"/>
      <c r="B401" s="38" t="s">
        <v>27</v>
      </c>
      <c r="C401" s="38" t="s">
        <v>1568</v>
      </c>
      <c r="D401" s="39" t="s">
        <v>1044</v>
      </c>
      <c r="E401" s="40">
        <f>Source!BZ125</f>
        <v>111</v>
      </c>
      <c r="F401" s="40"/>
      <c r="G401" s="40">
        <f>Source!AT125</f>
        <v>111</v>
      </c>
      <c r="H401" s="42"/>
      <c r="I401" s="41"/>
      <c r="J401" s="42"/>
      <c r="K401" s="41"/>
      <c r="L401" s="42">
        <f>SUM(AZ390:AZ403)</f>
        <v>19417.53</v>
      </c>
    </row>
    <row r="402" spans="1:83" ht="27.6" x14ac:dyDescent="0.25">
      <c r="A402" s="52"/>
      <c r="B402" s="52" t="s">
        <v>28</v>
      </c>
      <c r="C402" s="52" t="s">
        <v>1569</v>
      </c>
      <c r="D402" s="46" t="s">
        <v>1044</v>
      </c>
      <c r="E402" s="48">
        <f>Source!CA125</f>
        <v>52</v>
      </c>
      <c r="F402" s="48"/>
      <c r="G402" s="48">
        <f>Source!AU125</f>
        <v>52</v>
      </c>
      <c r="H402" s="53"/>
      <c r="I402" s="54"/>
      <c r="J402" s="53"/>
      <c r="K402" s="54"/>
      <c r="L402" s="53">
        <f>SUM(BA390:BA403)</f>
        <v>9096.5</v>
      </c>
    </row>
    <row r="403" spans="1:83" ht="13.8" x14ac:dyDescent="0.25">
      <c r="C403" s="72" t="s">
        <v>1570</v>
      </c>
      <c r="D403" s="72"/>
      <c r="E403" s="72"/>
      <c r="F403" s="72"/>
      <c r="G403" s="72"/>
      <c r="H403" s="72"/>
      <c r="I403" s="73">
        <f>IF(E390&lt;&gt;0,K403/E390, 0)</f>
        <v>53769.2</v>
      </c>
      <c r="J403" s="73"/>
      <c r="K403" s="73">
        <f>L391+L393+L398+L401+L402+L394</f>
        <v>53769.2</v>
      </c>
      <c r="L403" s="73"/>
      <c r="AD403">
        <f>ROUND((Source!AT125/100)*((ROUND(SUMIF(SmtRes!AQ100:'SmtRes'!AQ104,"=1",SmtRes!AD100:'SmtRes'!AD104)*Source!I125, 2)+ROUND(SUMIF(SmtRes!AQ100:'SmtRes'!AQ104,"=1",SmtRes!AC100:'SmtRes'!AC104)*Source!I125, 2))), 2)</f>
        <v>1389.43</v>
      </c>
      <c r="AE403">
        <f>ROUND((Source!AU125/100)*((ROUND(SUMIF(SmtRes!AQ100:'SmtRes'!AQ104,"=1",SmtRes!AD100:'SmtRes'!AD104)*Source!I125, 2)+ROUND(SUMIF(SmtRes!AQ100:'SmtRes'!AQ104,"=1",SmtRes!AC100:'SmtRes'!AC104)*Source!I125, 2))), 2)</f>
        <v>650.9</v>
      </c>
      <c r="AN403" s="50">
        <f>L391+L393+L398+L401+L402+L394</f>
        <v>53769.2</v>
      </c>
      <c r="AO403" s="50">
        <f>L393</f>
        <v>7761.9000000000015</v>
      </c>
      <c r="AQ403" t="s">
        <v>1571</v>
      </c>
      <c r="AR403" s="50">
        <f>L391</f>
        <v>13107.92</v>
      </c>
      <c r="AT403" s="50">
        <f>L394</f>
        <v>4385.3500000000004</v>
      </c>
      <c r="AV403" t="s">
        <v>1571</v>
      </c>
      <c r="AW403" s="50">
        <f>L398</f>
        <v>0</v>
      </c>
      <c r="AZ403">
        <f>Source!X125</f>
        <v>19417.53</v>
      </c>
      <c r="BA403">
        <f>Source!Y125</f>
        <v>9096.5</v>
      </c>
      <c r="CD403">
        <v>2</v>
      </c>
    </row>
    <row r="404" spans="1:83" ht="259.2" x14ac:dyDescent="0.25">
      <c r="A404" s="36" t="s">
        <v>153</v>
      </c>
      <c r="B404" s="38" t="s">
        <v>1609</v>
      </c>
      <c r="C404" s="38" t="s">
        <v>1610</v>
      </c>
      <c r="D404" s="39" t="str">
        <f>Source!H126</f>
        <v>км кабеля</v>
      </c>
      <c r="E404" s="40">
        <f>Source!K126</f>
        <v>1</v>
      </c>
      <c r="F404" s="40"/>
      <c r="G404" s="40">
        <f>Source!I126</f>
        <v>1</v>
      </c>
      <c r="H404" s="42"/>
      <c r="I404" s="41"/>
      <c r="J404" s="42"/>
      <c r="K404" s="41"/>
      <c r="L404" s="42"/>
    </row>
    <row r="405" spans="1:83" ht="79.2" x14ac:dyDescent="0.25">
      <c r="B405" s="56" t="str">
        <f>Source!EO126</f>
        <v>Поправка: 571/пр_2022_п.84_т.3_стр.4_стб.3</v>
      </c>
      <c r="C405" s="56" t="str">
        <f>Source!CN126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406" spans="1:83" ht="14.4" x14ac:dyDescent="0.25">
      <c r="A406" s="37"/>
      <c r="B406" s="40">
        <v>1</v>
      </c>
      <c r="C406" s="37" t="s">
        <v>1561</v>
      </c>
      <c r="D406" s="39" t="s">
        <v>1034</v>
      </c>
      <c r="E406" s="43"/>
      <c r="F406" s="40"/>
      <c r="G406" s="43">
        <f>Source!U126</f>
        <v>10.32</v>
      </c>
      <c r="H406" s="40"/>
      <c r="I406" s="40"/>
      <c r="J406" s="40"/>
      <c r="K406" s="40"/>
      <c r="L406" s="44">
        <f>SUM(L407:L407)-SUMIF(CE407:CE407, 1, L407:L407)</f>
        <v>5825.74</v>
      </c>
    </row>
    <row r="407" spans="1:83" ht="14.4" x14ac:dyDescent="0.25">
      <c r="A407" s="38"/>
      <c r="B407" s="38" t="s">
        <v>1045</v>
      </c>
      <c r="C407" s="38" t="s">
        <v>1046</v>
      </c>
      <c r="D407" s="39" t="s">
        <v>1034</v>
      </c>
      <c r="E407" s="40">
        <v>40</v>
      </c>
      <c r="F407" s="40">
        <f>ROUND((0.3)*0.86,7)</f>
        <v>0.25800000000000001</v>
      </c>
      <c r="G407" s="40">
        <f>SmtRes!CX105</f>
        <v>10.32</v>
      </c>
      <c r="H407" s="42"/>
      <c r="I407" s="41"/>
      <c r="J407" s="42">
        <f>SmtRes!CZ105</f>
        <v>564.51</v>
      </c>
      <c r="K407" s="41"/>
      <c r="L407" s="42">
        <f>SmtRes!DI105</f>
        <v>5825.74</v>
      </c>
    </row>
    <row r="408" spans="1:83" ht="14.4" x14ac:dyDescent="0.25">
      <c r="A408" s="37"/>
      <c r="B408" s="40">
        <v>2</v>
      </c>
      <c r="C408" s="37" t="s">
        <v>1562</v>
      </c>
      <c r="D408" s="39"/>
      <c r="E408" s="43"/>
      <c r="F408" s="40"/>
      <c r="G408" s="43"/>
      <c r="H408" s="40"/>
      <c r="I408" s="40"/>
      <c r="J408" s="40"/>
      <c r="K408" s="40"/>
      <c r="L408" s="44">
        <f>SUM(L409:L414)-SUMIF(CE409:CE414, 1, L409:L414)</f>
        <v>8254.42</v>
      </c>
    </row>
    <row r="409" spans="1:83" ht="14.4" x14ac:dyDescent="0.25">
      <c r="A409" s="37"/>
      <c r="B409" s="40"/>
      <c r="C409" s="37" t="s">
        <v>1564</v>
      </c>
      <c r="D409" s="39" t="s">
        <v>1034</v>
      </c>
      <c r="E409" s="43"/>
      <c r="F409" s="40"/>
      <c r="G409" s="43">
        <f>Source!V126</f>
        <v>4.1280000000000001</v>
      </c>
      <c r="H409" s="40"/>
      <c r="I409" s="40"/>
      <c r="J409" s="40"/>
      <c r="K409" s="40"/>
      <c r="L409" s="44">
        <f>SUMIF(CE410:CE414, 1, L410:L414)</f>
        <v>3076.3500000000004</v>
      </c>
      <c r="CE409">
        <v>1</v>
      </c>
    </row>
    <row r="410" spans="1:83" ht="14.4" x14ac:dyDescent="0.25">
      <c r="A410" s="38"/>
      <c r="B410" s="38" t="s">
        <v>1062</v>
      </c>
      <c r="C410" s="38" t="s">
        <v>1064</v>
      </c>
      <c r="D410" s="39" t="s">
        <v>1040</v>
      </c>
      <c r="E410" s="40">
        <v>8</v>
      </c>
      <c r="F410" s="40">
        <f>ROUND((0.3)*0.86,7)</f>
        <v>0.25800000000000001</v>
      </c>
      <c r="G410" s="40">
        <f>SmtRes!CX107</f>
        <v>2.0640000000000001</v>
      </c>
      <c r="H410" s="42"/>
      <c r="I410" s="41"/>
      <c r="J410" s="42">
        <f>SmtRes!CZ107</f>
        <v>2782.87</v>
      </c>
      <c r="K410" s="41"/>
      <c r="L410" s="42">
        <f>SmtRes!DG107</f>
        <v>5743.84</v>
      </c>
    </row>
    <row r="411" spans="1:83" ht="14.4" x14ac:dyDescent="0.25">
      <c r="A411" s="38"/>
      <c r="B411" s="38" t="s">
        <v>1065</v>
      </c>
      <c r="C411" s="38" t="s">
        <v>1611</v>
      </c>
      <c r="D411" s="39" t="s">
        <v>1034</v>
      </c>
      <c r="E411" s="40">
        <f>SmtRes!DO107*SmtRes!AT107</f>
        <v>8</v>
      </c>
      <c r="F411" s="40">
        <f>ROUND((0.3)*0.86,7)</f>
        <v>0.25800000000000001</v>
      </c>
      <c r="G411" s="40">
        <f>ROUND(E411*G404, 7)</f>
        <v>8</v>
      </c>
      <c r="H411" s="42"/>
      <c r="I411" s="41"/>
      <c r="J411" s="42">
        <f>ROUND(SmtRes!AG107/SmtRes!DO107, 2)</f>
        <v>803.25</v>
      </c>
      <c r="K411" s="41"/>
      <c r="L411" s="42">
        <f>SmtRes!DH107</f>
        <v>1657.91</v>
      </c>
      <c r="CE411">
        <v>1</v>
      </c>
    </row>
    <row r="412" spans="1:83" ht="41.4" x14ac:dyDescent="0.25">
      <c r="A412" s="38"/>
      <c r="B412" s="38" t="s">
        <v>1056</v>
      </c>
      <c r="C412" s="38" t="s">
        <v>1058</v>
      </c>
      <c r="D412" s="39" t="s">
        <v>1040</v>
      </c>
      <c r="E412" s="40">
        <v>8</v>
      </c>
      <c r="F412" s="40">
        <f>ROUND((0.3)*0.86,7)</f>
        <v>0.25800000000000001</v>
      </c>
      <c r="G412" s="40">
        <f>SmtRes!CX108</f>
        <v>2.0640000000000001</v>
      </c>
      <c r="H412" s="42">
        <f>SmtRes!CZ108</f>
        <v>995.51</v>
      </c>
      <c r="I412" s="41">
        <f>SmtRes!AJ108</f>
        <v>1.17</v>
      </c>
      <c r="J412" s="42">
        <f>ROUND(H412*I412, 2)</f>
        <v>1164.75</v>
      </c>
      <c r="K412" s="41"/>
      <c r="L412" s="42">
        <f>SmtRes!DG108</f>
        <v>2404.04</v>
      </c>
    </row>
    <row r="413" spans="1:83" ht="14.4" x14ac:dyDescent="0.25">
      <c r="A413" s="38"/>
      <c r="B413" s="38" t="s">
        <v>1041</v>
      </c>
      <c r="C413" s="38" t="s">
        <v>1563</v>
      </c>
      <c r="D413" s="39" t="s">
        <v>1034</v>
      </c>
      <c r="E413" s="40">
        <f>SmtRes!DO108*SmtRes!AT108</f>
        <v>8</v>
      </c>
      <c r="F413" s="40">
        <f>ROUND((0.3)*0.86,7)</f>
        <v>0.25800000000000001</v>
      </c>
      <c r="G413" s="40">
        <f>ROUND(E413*G404, 7)</f>
        <v>8</v>
      </c>
      <c r="H413" s="42"/>
      <c r="I413" s="41"/>
      <c r="J413" s="42">
        <f>ROUND(SmtRes!AG108/SmtRes!DO108, 2)</f>
        <v>687.23</v>
      </c>
      <c r="K413" s="41"/>
      <c r="L413" s="42">
        <f>SmtRes!DH108</f>
        <v>1418.44</v>
      </c>
      <c r="CE413">
        <v>1</v>
      </c>
    </row>
    <row r="414" spans="1:83" ht="27.6" x14ac:dyDescent="0.25">
      <c r="A414" s="38"/>
      <c r="B414" s="38" t="s">
        <v>1059</v>
      </c>
      <c r="C414" s="38" t="s">
        <v>1061</v>
      </c>
      <c r="D414" s="39" t="s">
        <v>1040</v>
      </c>
      <c r="E414" s="40">
        <v>8</v>
      </c>
      <c r="F414" s="40">
        <f>ROUND((0.3)*0.86,7)</f>
        <v>0.25800000000000001</v>
      </c>
      <c r="G414" s="40">
        <f>SmtRes!CX109</f>
        <v>2.0640000000000001</v>
      </c>
      <c r="H414" s="42">
        <f>SmtRes!CZ109</f>
        <v>34.409999999999997</v>
      </c>
      <c r="I414" s="41">
        <f>SmtRes!AJ109</f>
        <v>1.5</v>
      </c>
      <c r="J414" s="42">
        <f>ROUND(H414*I414, 2)</f>
        <v>51.62</v>
      </c>
      <c r="K414" s="41"/>
      <c r="L414" s="42">
        <f>SmtRes!DG109</f>
        <v>106.54</v>
      </c>
    </row>
    <row r="415" spans="1:83" ht="14.4" hidden="1" x14ac:dyDescent="0.25">
      <c r="A415" s="37"/>
      <c r="B415" s="40">
        <v>4</v>
      </c>
      <c r="C415" s="45" t="s">
        <v>1565</v>
      </c>
      <c r="D415" s="46"/>
      <c r="E415" s="47"/>
      <c r="F415" s="48"/>
      <c r="G415" s="47"/>
      <c r="H415" s="48"/>
      <c r="I415" s="48"/>
      <c r="J415" s="48"/>
      <c r="K415" s="48"/>
      <c r="L415" s="49">
        <f>0</f>
        <v>0</v>
      </c>
    </row>
    <row r="416" spans="1:83" ht="14.4" x14ac:dyDescent="0.25">
      <c r="A416" s="38"/>
      <c r="B416" s="38"/>
      <c r="C416" s="51" t="s">
        <v>1566</v>
      </c>
      <c r="D416" s="39"/>
      <c r="E416" s="40"/>
      <c r="F416" s="40"/>
      <c r="G416" s="40"/>
      <c r="H416" s="42"/>
      <c r="I416" s="41"/>
      <c r="J416" s="42"/>
      <c r="K416" s="41"/>
      <c r="L416" s="42">
        <f>L406+L408+L409+L415</f>
        <v>17156.510000000002</v>
      </c>
    </row>
    <row r="417" spans="1:83" ht="14.4" x14ac:dyDescent="0.25">
      <c r="A417" s="38"/>
      <c r="B417" s="38"/>
      <c r="C417" s="38" t="s">
        <v>1567</v>
      </c>
      <c r="D417" s="39"/>
      <c r="E417" s="40"/>
      <c r="F417" s="40"/>
      <c r="G417" s="40"/>
      <c r="H417" s="42"/>
      <c r="I417" s="41"/>
      <c r="J417" s="42"/>
      <c r="K417" s="41"/>
      <c r="L417" s="42">
        <f>SUM(AR404:AR420)+SUM(AS404:AS420)+SUM(AT404:AT420)+SUM(AU404:AU420)+SUM(AV404:AV420)</f>
        <v>8902.09</v>
      </c>
    </row>
    <row r="418" spans="1:83" ht="27.6" x14ac:dyDescent="0.25">
      <c r="A418" s="38"/>
      <c r="B418" s="38" t="s">
        <v>27</v>
      </c>
      <c r="C418" s="38" t="s">
        <v>1568</v>
      </c>
      <c r="D418" s="39" t="s">
        <v>1044</v>
      </c>
      <c r="E418" s="40">
        <f>Source!BZ126</f>
        <v>111</v>
      </c>
      <c r="F418" s="40"/>
      <c r="G418" s="40">
        <f>Source!AT126</f>
        <v>111</v>
      </c>
      <c r="H418" s="42"/>
      <c r="I418" s="41"/>
      <c r="J418" s="42"/>
      <c r="K418" s="41"/>
      <c r="L418" s="42">
        <f>SUM(AZ404:AZ420)</f>
        <v>9881.32</v>
      </c>
    </row>
    <row r="419" spans="1:83" ht="27.6" x14ac:dyDescent="0.25">
      <c r="A419" s="52"/>
      <c r="B419" s="52" t="s">
        <v>28</v>
      </c>
      <c r="C419" s="52" t="s">
        <v>1569</v>
      </c>
      <c r="D419" s="46" t="s">
        <v>1044</v>
      </c>
      <c r="E419" s="48">
        <f>Source!CA126</f>
        <v>52</v>
      </c>
      <c r="F419" s="48"/>
      <c r="G419" s="48">
        <f>Source!AU126</f>
        <v>52</v>
      </c>
      <c r="H419" s="53"/>
      <c r="I419" s="54"/>
      <c r="J419" s="53"/>
      <c r="K419" s="54"/>
      <c r="L419" s="53">
        <f>SUM(BA404:BA420)</f>
        <v>4629.09</v>
      </c>
    </row>
    <row r="420" spans="1:83" ht="13.8" x14ac:dyDescent="0.25">
      <c r="C420" s="72" t="s">
        <v>1570</v>
      </c>
      <c r="D420" s="72"/>
      <c r="E420" s="72"/>
      <c r="F420" s="72"/>
      <c r="G420" s="72"/>
      <c r="H420" s="72"/>
      <c r="I420" s="73">
        <f>IF(E404&lt;&gt;0,K420/E404, 0)</f>
        <v>31666.92</v>
      </c>
      <c r="J420" s="73"/>
      <c r="K420" s="73">
        <f>L406+L408+L415+L418+L419+L409</f>
        <v>31666.92</v>
      </c>
      <c r="L420" s="73"/>
      <c r="AD420">
        <f>ROUND((Source!AT126/100)*((ROUND(SUMIF(SmtRes!AQ105:'SmtRes'!AQ110,"=1",SmtRes!AD105:'SmtRes'!AD110)*Source!I126, 2)+ROUND(SUMIF(SmtRes!AQ105:'SmtRes'!AQ110,"=1",SmtRes!AC105:'SmtRes'!AC110)*Source!I126, 2))), 2)</f>
        <v>2281.04</v>
      </c>
      <c r="AE420">
        <f>ROUND((Source!AU126/100)*((ROUND(SUMIF(SmtRes!AQ105:'SmtRes'!AQ110,"=1",SmtRes!AD105:'SmtRes'!AD110)*Source!I126, 2)+ROUND(SUMIF(SmtRes!AQ105:'SmtRes'!AQ110,"=1",SmtRes!AC105:'SmtRes'!AC110)*Source!I126, 2))), 2)</f>
        <v>1068.5899999999999</v>
      </c>
      <c r="AN420" s="50">
        <f>L406+L408+L415+L418+L419+L409</f>
        <v>31666.92</v>
      </c>
      <c r="AO420" s="50">
        <f>L408</f>
        <v>8254.42</v>
      </c>
      <c r="AQ420" t="s">
        <v>1571</v>
      </c>
      <c r="AR420" s="50">
        <f>L406</f>
        <v>5825.74</v>
      </c>
      <c r="AT420" s="50">
        <f>L409</f>
        <v>3076.3500000000004</v>
      </c>
      <c r="AV420" t="s">
        <v>1571</v>
      </c>
      <c r="AW420" s="50">
        <f>L415</f>
        <v>0</v>
      </c>
      <c r="AZ420">
        <f>Source!X126</f>
        <v>9881.32</v>
      </c>
      <c r="BA420">
        <f>Source!Y126</f>
        <v>4629.09</v>
      </c>
      <c r="CD420">
        <v>2</v>
      </c>
    </row>
    <row r="421" spans="1:83" ht="231.6" x14ac:dyDescent="0.25">
      <c r="A421" s="36" t="s">
        <v>156</v>
      </c>
      <c r="B421" s="38" t="s">
        <v>1609</v>
      </c>
      <c r="C421" s="38" t="s">
        <v>1612</v>
      </c>
      <c r="D421" s="39" t="str">
        <f>Source!H127</f>
        <v>км кабеля</v>
      </c>
      <c r="E421" s="40">
        <f>Source!K127</f>
        <v>1</v>
      </c>
      <c r="F421" s="40"/>
      <c r="G421" s="40">
        <f>Source!I127</f>
        <v>1</v>
      </c>
      <c r="H421" s="42"/>
      <c r="I421" s="41"/>
      <c r="J421" s="42"/>
      <c r="K421" s="41"/>
      <c r="L421" s="42"/>
    </row>
    <row r="422" spans="1:83" ht="14.4" x14ac:dyDescent="0.25">
      <c r="A422" s="37"/>
      <c r="B422" s="40">
        <v>1</v>
      </c>
      <c r="C422" s="37" t="s">
        <v>1561</v>
      </c>
      <c r="D422" s="39" t="s">
        <v>1034</v>
      </c>
      <c r="E422" s="43"/>
      <c r="F422" s="40"/>
      <c r="G422" s="43">
        <f>Source!U127</f>
        <v>34.4</v>
      </c>
      <c r="H422" s="40"/>
      <c r="I422" s="40"/>
      <c r="J422" s="40"/>
      <c r="K422" s="40"/>
      <c r="L422" s="44">
        <f>SUM(L423:L423)-SUMIF(CE423:CE423, 1, L423:L423)</f>
        <v>19419.14</v>
      </c>
    </row>
    <row r="423" spans="1:83" ht="14.4" x14ac:dyDescent="0.25">
      <c r="A423" s="38"/>
      <c r="B423" s="38" t="s">
        <v>1045</v>
      </c>
      <c r="C423" s="38" t="s">
        <v>1046</v>
      </c>
      <c r="D423" s="39" t="s">
        <v>1034</v>
      </c>
      <c r="E423" s="40">
        <v>40</v>
      </c>
      <c r="F423" s="40">
        <f>ROUND(0.86,7)</f>
        <v>0.86</v>
      </c>
      <c r="G423" s="40">
        <f>SmtRes!CX111</f>
        <v>34.4</v>
      </c>
      <c r="H423" s="42"/>
      <c r="I423" s="41"/>
      <c r="J423" s="42">
        <f>SmtRes!CZ111</f>
        <v>564.51</v>
      </c>
      <c r="K423" s="41"/>
      <c r="L423" s="42">
        <f>SmtRes!DI111</f>
        <v>19419.14</v>
      </c>
    </row>
    <row r="424" spans="1:83" ht="14.4" x14ac:dyDescent="0.25">
      <c r="A424" s="37"/>
      <c r="B424" s="40">
        <v>2</v>
      </c>
      <c r="C424" s="37" t="s">
        <v>1562</v>
      </c>
      <c r="D424" s="39"/>
      <c r="E424" s="43"/>
      <c r="F424" s="40"/>
      <c r="G424" s="43"/>
      <c r="H424" s="40"/>
      <c r="I424" s="40"/>
      <c r="J424" s="40"/>
      <c r="K424" s="40"/>
      <c r="L424" s="44">
        <f>SUM(L425:L430)-SUMIF(CE425:CE430, 1, L425:L430)</f>
        <v>27514.780000000006</v>
      </c>
    </row>
    <row r="425" spans="1:83" ht="14.4" x14ac:dyDescent="0.25">
      <c r="A425" s="37"/>
      <c r="B425" s="40"/>
      <c r="C425" s="37" t="s">
        <v>1564</v>
      </c>
      <c r="D425" s="39" t="s">
        <v>1034</v>
      </c>
      <c r="E425" s="43"/>
      <c r="F425" s="40"/>
      <c r="G425" s="43">
        <f>Source!V127</f>
        <v>13.76</v>
      </c>
      <c r="H425" s="40"/>
      <c r="I425" s="40"/>
      <c r="J425" s="40"/>
      <c r="K425" s="40"/>
      <c r="L425" s="44">
        <f>SUMIF(CE426:CE430, 1, L426:L430)</f>
        <v>10254.5</v>
      </c>
      <c r="CE425">
        <v>1</v>
      </c>
    </row>
    <row r="426" spans="1:83" ht="14.4" x14ac:dyDescent="0.25">
      <c r="A426" s="38"/>
      <c r="B426" s="38" t="s">
        <v>1062</v>
      </c>
      <c r="C426" s="38" t="s">
        <v>1064</v>
      </c>
      <c r="D426" s="39" t="s">
        <v>1040</v>
      </c>
      <c r="E426" s="40">
        <v>8</v>
      </c>
      <c r="F426" s="40">
        <f>ROUND(0.86,7)</f>
        <v>0.86</v>
      </c>
      <c r="G426" s="40">
        <f>SmtRes!CX113</f>
        <v>6.88</v>
      </c>
      <c r="H426" s="42"/>
      <c r="I426" s="41"/>
      <c r="J426" s="42">
        <f>SmtRes!CZ113</f>
        <v>2782.87</v>
      </c>
      <c r="K426" s="41"/>
      <c r="L426" s="42">
        <f>SmtRes!DG113</f>
        <v>19146.150000000001</v>
      </c>
    </row>
    <row r="427" spans="1:83" ht="14.4" x14ac:dyDescent="0.25">
      <c r="A427" s="38"/>
      <c r="B427" s="38" t="s">
        <v>1065</v>
      </c>
      <c r="C427" s="38" t="s">
        <v>1611</v>
      </c>
      <c r="D427" s="39" t="s">
        <v>1034</v>
      </c>
      <c r="E427" s="40">
        <f>SmtRes!DO113*SmtRes!AT113</f>
        <v>8</v>
      </c>
      <c r="F427" s="40">
        <f>ROUND(0.86,7)</f>
        <v>0.86</v>
      </c>
      <c r="G427" s="40">
        <f>ROUND(E427*G421, 7)</f>
        <v>8</v>
      </c>
      <c r="H427" s="42"/>
      <c r="I427" s="41"/>
      <c r="J427" s="42">
        <f>ROUND(SmtRes!AG113/SmtRes!DO113, 2)</f>
        <v>803.25</v>
      </c>
      <c r="K427" s="41"/>
      <c r="L427" s="42">
        <f>SmtRes!DH113</f>
        <v>5526.36</v>
      </c>
      <c r="CE427">
        <v>1</v>
      </c>
    </row>
    <row r="428" spans="1:83" ht="41.4" x14ac:dyDescent="0.25">
      <c r="A428" s="38"/>
      <c r="B428" s="38" t="s">
        <v>1056</v>
      </c>
      <c r="C428" s="38" t="s">
        <v>1058</v>
      </c>
      <c r="D428" s="39" t="s">
        <v>1040</v>
      </c>
      <c r="E428" s="40">
        <v>8</v>
      </c>
      <c r="F428" s="40">
        <f>ROUND(0.86,7)</f>
        <v>0.86</v>
      </c>
      <c r="G428" s="40">
        <f>SmtRes!CX114</f>
        <v>6.88</v>
      </c>
      <c r="H428" s="42">
        <f>SmtRes!CZ114</f>
        <v>995.51</v>
      </c>
      <c r="I428" s="41">
        <f>SmtRes!AJ114</f>
        <v>1.17</v>
      </c>
      <c r="J428" s="42">
        <f>ROUND(H428*I428, 2)</f>
        <v>1164.75</v>
      </c>
      <c r="K428" s="41"/>
      <c r="L428" s="42">
        <f>SmtRes!DG114</f>
        <v>8013.48</v>
      </c>
    </row>
    <row r="429" spans="1:83" ht="14.4" x14ac:dyDescent="0.25">
      <c r="A429" s="38"/>
      <c r="B429" s="38" t="s">
        <v>1041</v>
      </c>
      <c r="C429" s="38" t="s">
        <v>1563</v>
      </c>
      <c r="D429" s="39" t="s">
        <v>1034</v>
      </c>
      <c r="E429" s="40">
        <f>SmtRes!DO114*SmtRes!AT114</f>
        <v>8</v>
      </c>
      <c r="F429" s="40">
        <f>ROUND(0.86,7)</f>
        <v>0.86</v>
      </c>
      <c r="G429" s="40">
        <f>ROUND(E429*G421, 7)</f>
        <v>8</v>
      </c>
      <c r="H429" s="42"/>
      <c r="I429" s="41"/>
      <c r="J429" s="42">
        <f>ROUND(SmtRes!AG114/SmtRes!DO114, 2)</f>
        <v>687.23</v>
      </c>
      <c r="K429" s="41"/>
      <c r="L429" s="42">
        <f>SmtRes!DH114</f>
        <v>4728.1400000000003</v>
      </c>
      <c r="CE429">
        <v>1</v>
      </c>
    </row>
    <row r="430" spans="1:83" ht="27.6" x14ac:dyDescent="0.25">
      <c r="A430" s="38"/>
      <c r="B430" s="38" t="s">
        <v>1059</v>
      </c>
      <c r="C430" s="38" t="s">
        <v>1061</v>
      </c>
      <c r="D430" s="39" t="s">
        <v>1040</v>
      </c>
      <c r="E430" s="40">
        <v>8</v>
      </c>
      <c r="F430" s="40">
        <f>ROUND(0.86,7)</f>
        <v>0.86</v>
      </c>
      <c r="G430" s="40">
        <f>SmtRes!CX115</f>
        <v>6.88</v>
      </c>
      <c r="H430" s="42">
        <f>SmtRes!CZ115</f>
        <v>34.409999999999997</v>
      </c>
      <c r="I430" s="41">
        <f>SmtRes!AJ115</f>
        <v>1.5</v>
      </c>
      <c r="J430" s="42">
        <f>ROUND(H430*I430, 2)</f>
        <v>51.62</v>
      </c>
      <c r="K430" s="41"/>
      <c r="L430" s="42">
        <f>SmtRes!DG115</f>
        <v>355.15</v>
      </c>
    </row>
    <row r="431" spans="1:83" ht="14.4" hidden="1" x14ac:dyDescent="0.25">
      <c r="A431" s="37"/>
      <c r="B431" s="40">
        <v>4</v>
      </c>
      <c r="C431" s="45" t="s">
        <v>1565</v>
      </c>
      <c r="D431" s="46"/>
      <c r="E431" s="47"/>
      <c r="F431" s="48"/>
      <c r="G431" s="47"/>
      <c r="H431" s="48"/>
      <c r="I431" s="48"/>
      <c r="J431" s="48"/>
      <c r="K431" s="48"/>
      <c r="L431" s="49">
        <f>0</f>
        <v>0</v>
      </c>
    </row>
    <row r="432" spans="1:83" ht="14.4" x14ac:dyDescent="0.25">
      <c r="A432" s="38"/>
      <c r="B432" s="38"/>
      <c r="C432" s="51" t="s">
        <v>1566</v>
      </c>
      <c r="D432" s="39"/>
      <c r="E432" s="40"/>
      <c r="F432" s="40"/>
      <c r="G432" s="40"/>
      <c r="H432" s="42"/>
      <c r="I432" s="41"/>
      <c r="J432" s="42"/>
      <c r="K432" s="41"/>
      <c r="L432" s="42">
        <f>L422+L424+L425+L431</f>
        <v>57188.420000000006</v>
      </c>
    </row>
    <row r="433" spans="1:83" ht="14.4" x14ac:dyDescent="0.25">
      <c r="A433" s="38"/>
      <c r="B433" s="38"/>
      <c r="C433" s="38" t="s">
        <v>1567</v>
      </c>
      <c r="D433" s="39"/>
      <c r="E433" s="40"/>
      <c r="F433" s="40"/>
      <c r="G433" s="40"/>
      <c r="H433" s="42"/>
      <c r="I433" s="41"/>
      <c r="J433" s="42"/>
      <c r="K433" s="41"/>
      <c r="L433" s="42">
        <f>SUM(AR421:AR436)+SUM(AS421:AS436)+SUM(AT421:AT436)+SUM(AU421:AU436)+SUM(AV421:AV436)</f>
        <v>29673.64</v>
      </c>
    </row>
    <row r="434" spans="1:83" ht="27.6" x14ac:dyDescent="0.25">
      <c r="A434" s="38"/>
      <c r="B434" s="38" t="s">
        <v>27</v>
      </c>
      <c r="C434" s="38" t="s">
        <v>1568</v>
      </c>
      <c r="D434" s="39" t="s">
        <v>1044</v>
      </c>
      <c r="E434" s="40">
        <f>Source!BZ127</f>
        <v>111</v>
      </c>
      <c r="F434" s="40"/>
      <c r="G434" s="40">
        <f>Source!AT127</f>
        <v>111</v>
      </c>
      <c r="H434" s="42"/>
      <c r="I434" s="41"/>
      <c r="J434" s="42"/>
      <c r="K434" s="41"/>
      <c r="L434" s="42">
        <f>SUM(AZ421:AZ436)</f>
        <v>32937.74</v>
      </c>
    </row>
    <row r="435" spans="1:83" ht="27.6" x14ac:dyDescent="0.25">
      <c r="A435" s="52"/>
      <c r="B435" s="52" t="s">
        <v>28</v>
      </c>
      <c r="C435" s="52" t="s">
        <v>1569</v>
      </c>
      <c r="D435" s="46" t="s">
        <v>1044</v>
      </c>
      <c r="E435" s="48">
        <f>Source!CA127</f>
        <v>52</v>
      </c>
      <c r="F435" s="48"/>
      <c r="G435" s="48">
        <f>Source!AU127</f>
        <v>52</v>
      </c>
      <c r="H435" s="53"/>
      <c r="I435" s="54"/>
      <c r="J435" s="53"/>
      <c r="K435" s="54"/>
      <c r="L435" s="53">
        <f>SUM(BA421:BA436)</f>
        <v>15430.29</v>
      </c>
    </row>
    <row r="436" spans="1:83" ht="13.8" x14ac:dyDescent="0.25">
      <c r="C436" s="72" t="s">
        <v>1570</v>
      </c>
      <c r="D436" s="72"/>
      <c r="E436" s="72"/>
      <c r="F436" s="72"/>
      <c r="G436" s="72"/>
      <c r="H436" s="72"/>
      <c r="I436" s="73">
        <f>IF(E421&lt;&gt;0,K436/E421, 0)</f>
        <v>105556.45000000001</v>
      </c>
      <c r="J436" s="73"/>
      <c r="K436" s="73">
        <f>L422+L424+L431+L434+L435+L425</f>
        <v>105556.45000000001</v>
      </c>
      <c r="L436" s="73"/>
      <c r="AD436">
        <f>ROUND((Source!AT127/100)*((ROUND(SUMIF(SmtRes!AQ111:'SmtRes'!AQ116,"=1",SmtRes!AD111:'SmtRes'!AD116)*Source!I127, 2)+ROUND(SUMIF(SmtRes!AQ111:'SmtRes'!AQ116,"=1",SmtRes!AC111:'SmtRes'!AC116)*Source!I127, 2))), 2)</f>
        <v>2281.04</v>
      </c>
      <c r="AE436">
        <f>ROUND((Source!AU127/100)*((ROUND(SUMIF(SmtRes!AQ111:'SmtRes'!AQ116,"=1",SmtRes!AD111:'SmtRes'!AD116)*Source!I127, 2)+ROUND(SUMIF(SmtRes!AQ111:'SmtRes'!AQ116,"=1",SmtRes!AC111:'SmtRes'!AC116)*Source!I127, 2))), 2)</f>
        <v>1068.5899999999999</v>
      </c>
      <c r="AN436" s="50">
        <f>L422+L424+L431+L434+L435+L425</f>
        <v>105556.45000000001</v>
      </c>
      <c r="AO436" s="50">
        <f>L424</f>
        <v>27514.780000000006</v>
      </c>
      <c r="AQ436" t="s">
        <v>1571</v>
      </c>
      <c r="AR436" s="50">
        <f>L422</f>
        <v>19419.14</v>
      </c>
      <c r="AT436" s="50">
        <f>L425</f>
        <v>10254.5</v>
      </c>
      <c r="AV436" t="s">
        <v>1571</v>
      </c>
      <c r="AW436" s="50">
        <f>L431</f>
        <v>0</v>
      </c>
      <c r="AZ436">
        <f>Source!X127</f>
        <v>32937.74</v>
      </c>
      <c r="BA436">
        <f>Source!Y127</f>
        <v>15430.29</v>
      </c>
      <c r="CD436">
        <v>2</v>
      </c>
    </row>
    <row r="437" spans="1:83" ht="176.4" x14ac:dyDescent="0.25">
      <c r="A437" s="36" t="s">
        <v>157</v>
      </c>
      <c r="B437" s="38" t="s">
        <v>1613</v>
      </c>
      <c r="C437" s="38" t="s">
        <v>1614</v>
      </c>
      <c r="D437" s="39" t="str">
        <f>Source!H128</f>
        <v>км кабеля</v>
      </c>
      <c r="E437" s="40">
        <f>Source!K128</f>
        <v>1</v>
      </c>
      <c r="F437" s="40"/>
      <c r="G437" s="40">
        <f>Source!I128</f>
        <v>1</v>
      </c>
      <c r="H437" s="42"/>
      <c r="I437" s="41"/>
      <c r="J437" s="42"/>
      <c r="K437" s="41"/>
      <c r="L437" s="42"/>
    </row>
    <row r="438" spans="1:83" ht="79.2" x14ac:dyDescent="0.25">
      <c r="B438" s="56" t="str">
        <f>Source!EO128</f>
        <v>Поправка: 571/пр_2022_п.84_т.3_стр.4_стб.3</v>
      </c>
      <c r="C438" s="56" t="str">
        <f>Source!CN128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439" spans="1:83" ht="14.4" x14ac:dyDescent="0.25">
      <c r="A439" s="37"/>
      <c r="B439" s="40">
        <v>1</v>
      </c>
      <c r="C439" s="37" t="s">
        <v>1561</v>
      </c>
      <c r="D439" s="39" t="s">
        <v>1034</v>
      </c>
      <c r="E439" s="43"/>
      <c r="F439" s="40"/>
      <c r="G439" s="43">
        <f>Source!U128</f>
        <v>13.416</v>
      </c>
      <c r="H439" s="40"/>
      <c r="I439" s="40"/>
      <c r="J439" s="40"/>
      <c r="K439" s="40"/>
      <c r="L439" s="44">
        <f>SUM(L440:L440)-SUMIF(CE440:CE440, 1, L440:L440)</f>
        <v>7573.47</v>
      </c>
    </row>
    <row r="440" spans="1:83" ht="14.4" x14ac:dyDescent="0.25">
      <c r="A440" s="38"/>
      <c r="B440" s="38" t="s">
        <v>1045</v>
      </c>
      <c r="C440" s="38" t="s">
        <v>1046</v>
      </c>
      <c r="D440" s="39" t="s">
        <v>1034</v>
      </c>
      <c r="E440" s="40">
        <v>52</v>
      </c>
      <c r="F440" s="40">
        <f>ROUND((0.3)*0.86,7)</f>
        <v>0.25800000000000001</v>
      </c>
      <c r="G440" s="40">
        <f>SmtRes!CX117</f>
        <v>13.416</v>
      </c>
      <c r="H440" s="42"/>
      <c r="I440" s="41"/>
      <c r="J440" s="42">
        <f>SmtRes!CZ117</f>
        <v>564.51</v>
      </c>
      <c r="K440" s="41"/>
      <c r="L440" s="42">
        <f>SmtRes!DI117</f>
        <v>7573.47</v>
      </c>
    </row>
    <row r="441" spans="1:83" ht="14.4" x14ac:dyDescent="0.25">
      <c r="A441" s="37"/>
      <c r="B441" s="40">
        <v>2</v>
      </c>
      <c r="C441" s="37" t="s">
        <v>1562</v>
      </c>
      <c r="D441" s="39"/>
      <c r="E441" s="43"/>
      <c r="F441" s="40"/>
      <c r="G441" s="43"/>
      <c r="H441" s="40"/>
      <c r="I441" s="40"/>
      <c r="J441" s="40"/>
      <c r="K441" s="40"/>
      <c r="L441" s="44">
        <f>SUM(L442:L447)-SUMIF(CE442:CE447, 1, L442:L447)</f>
        <v>8770.3300000000017</v>
      </c>
    </row>
    <row r="442" spans="1:83" ht="14.4" x14ac:dyDescent="0.25">
      <c r="A442" s="37"/>
      <c r="B442" s="40"/>
      <c r="C442" s="37" t="s">
        <v>1564</v>
      </c>
      <c r="D442" s="39" t="s">
        <v>1034</v>
      </c>
      <c r="E442" s="43"/>
      <c r="F442" s="40"/>
      <c r="G442" s="43">
        <f>Source!V128</f>
        <v>4.3860000000000001</v>
      </c>
      <c r="H442" s="40"/>
      <c r="I442" s="40"/>
      <c r="J442" s="40"/>
      <c r="K442" s="40"/>
      <c r="L442" s="44">
        <f>SUMIF(CE443:CE447, 1, L443:L447)</f>
        <v>3268.63</v>
      </c>
      <c r="CE442">
        <v>1</v>
      </c>
    </row>
    <row r="443" spans="1:83" ht="14.4" x14ac:dyDescent="0.25">
      <c r="A443" s="38"/>
      <c r="B443" s="38" t="s">
        <v>1062</v>
      </c>
      <c r="C443" s="38" t="s">
        <v>1064</v>
      </c>
      <c r="D443" s="39" t="s">
        <v>1040</v>
      </c>
      <c r="E443" s="40">
        <v>8.5</v>
      </c>
      <c r="F443" s="40">
        <f>ROUND((0.3)*0.86,7)</f>
        <v>0.25800000000000001</v>
      </c>
      <c r="G443" s="40">
        <f>SmtRes!CX119</f>
        <v>2.1930000000000001</v>
      </c>
      <c r="H443" s="42"/>
      <c r="I443" s="41"/>
      <c r="J443" s="42">
        <f>SmtRes!CZ119</f>
        <v>2782.87</v>
      </c>
      <c r="K443" s="41"/>
      <c r="L443" s="42">
        <f>SmtRes!DG119</f>
        <v>6102.83</v>
      </c>
    </row>
    <row r="444" spans="1:83" ht="14.4" x14ac:dyDescent="0.25">
      <c r="A444" s="38"/>
      <c r="B444" s="38" t="s">
        <v>1065</v>
      </c>
      <c r="C444" s="38" t="s">
        <v>1611</v>
      </c>
      <c r="D444" s="39" t="s">
        <v>1034</v>
      </c>
      <c r="E444" s="40">
        <f>SmtRes!DO119*SmtRes!AT119</f>
        <v>8.5</v>
      </c>
      <c r="F444" s="40">
        <f>ROUND((0.3)*0.86,7)</f>
        <v>0.25800000000000001</v>
      </c>
      <c r="G444" s="40">
        <f>ROUND(E444*G437, 7)</f>
        <v>8.5</v>
      </c>
      <c r="H444" s="42"/>
      <c r="I444" s="41"/>
      <c r="J444" s="42">
        <f>ROUND(SmtRes!AG119/SmtRes!DO119, 2)</f>
        <v>803.25</v>
      </c>
      <c r="K444" s="41"/>
      <c r="L444" s="42">
        <f>SmtRes!DH119</f>
        <v>1761.53</v>
      </c>
      <c r="CE444">
        <v>1</v>
      </c>
    </row>
    <row r="445" spans="1:83" ht="41.4" x14ac:dyDescent="0.25">
      <c r="A445" s="38"/>
      <c r="B445" s="38" t="s">
        <v>1056</v>
      </c>
      <c r="C445" s="38" t="s">
        <v>1058</v>
      </c>
      <c r="D445" s="39" t="s">
        <v>1040</v>
      </c>
      <c r="E445" s="40">
        <v>8.5</v>
      </c>
      <c r="F445" s="40">
        <f>ROUND((0.3)*0.86,7)</f>
        <v>0.25800000000000001</v>
      </c>
      <c r="G445" s="40">
        <f>SmtRes!CX120</f>
        <v>2.1930000000000001</v>
      </c>
      <c r="H445" s="42">
        <f>SmtRes!CZ120</f>
        <v>995.51</v>
      </c>
      <c r="I445" s="41">
        <f>SmtRes!AJ120</f>
        <v>1.17</v>
      </c>
      <c r="J445" s="42">
        <f>ROUND(H445*I445, 2)</f>
        <v>1164.75</v>
      </c>
      <c r="K445" s="41"/>
      <c r="L445" s="42">
        <f>SmtRes!DG120</f>
        <v>2554.3000000000002</v>
      </c>
    </row>
    <row r="446" spans="1:83" ht="14.4" x14ac:dyDescent="0.25">
      <c r="A446" s="38"/>
      <c r="B446" s="38" t="s">
        <v>1041</v>
      </c>
      <c r="C446" s="38" t="s">
        <v>1563</v>
      </c>
      <c r="D446" s="39" t="s">
        <v>1034</v>
      </c>
      <c r="E446" s="40">
        <f>SmtRes!DO120*SmtRes!AT120</f>
        <v>8.5</v>
      </c>
      <c r="F446" s="40">
        <f>ROUND((0.3)*0.86,7)</f>
        <v>0.25800000000000001</v>
      </c>
      <c r="G446" s="40">
        <f>ROUND(E446*G437, 7)</f>
        <v>8.5</v>
      </c>
      <c r="H446" s="42"/>
      <c r="I446" s="41"/>
      <c r="J446" s="42">
        <f>ROUND(SmtRes!AG120/SmtRes!DO120, 2)</f>
        <v>687.23</v>
      </c>
      <c r="K446" s="41"/>
      <c r="L446" s="42">
        <f>SmtRes!DH120</f>
        <v>1507.1</v>
      </c>
      <c r="CE446">
        <v>1</v>
      </c>
    </row>
    <row r="447" spans="1:83" ht="27.6" x14ac:dyDescent="0.25">
      <c r="A447" s="38"/>
      <c r="B447" s="38" t="s">
        <v>1059</v>
      </c>
      <c r="C447" s="38" t="s">
        <v>1061</v>
      </c>
      <c r="D447" s="39" t="s">
        <v>1040</v>
      </c>
      <c r="E447" s="40">
        <v>8.5</v>
      </c>
      <c r="F447" s="40">
        <f>ROUND((0.3)*0.86,7)</f>
        <v>0.25800000000000001</v>
      </c>
      <c r="G447" s="40">
        <f>SmtRes!CX121</f>
        <v>2.1930000000000001</v>
      </c>
      <c r="H447" s="42">
        <f>SmtRes!CZ121</f>
        <v>34.409999999999997</v>
      </c>
      <c r="I447" s="41">
        <f>SmtRes!AJ121</f>
        <v>1.5</v>
      </c>
      <c r="J447" s="42">
        <f>ROUND(H447*I447, 2)</f>
        <v>51.62</v>
      </c>
      <c r="K447" s="41"/>
      <c r="L447" s="42">
        <f>SmtRes!DG121</f>
        <v>113.2</v>
      </c>
    </row>
    <row r="448" spans="1:83" ht="14.4" hidden="1" x14ac:dyDescent="0.25">
      <c r="A448" s="37"/>
      <c r="B448" s="40">
        <v>4</v>
      </c>
      <c r="C448" s="45" t="s">
        <v>1565</v>
      </c>
      <c r="D448" s="46"/>
      <c r="E448" s="47"/>
      <c r="F448" s="48"/>
      <c r="G448" s="47"/>
      <c r="H448" s="48"/>
      <c r="I448" s="48"/>
      <c r="J448" s="48"/>
      <c r="K448" s="48"/>
      <c r="L448" s="49">
        <f>0</f>
        <v>0</v>
      </c>
    </row>
    <row r="449" spans="1:83" ht="14.4" x14ac:dyDescent="0.25">
      <c r="A449" s="38"/>
      <c r="B449" s="38"/>
      <c r="C449" s="51" t="s">
        <v>1566</v>
      </c>
      <c r="D449" s="39"/>
      <c r="E449" s="40"/>
      <c r="F449" s="40"/>
      <c r="G449" s="40"/>
      <c r="H449" s="42"/>
      <c r="I449" s="41"/>
      <c r="J449" s="42"/>
      <c r="K449" s="41"/>
      <c r="L449" s="42">
        <f>L439+L441+L442+L448</f>
        <v>19612.430000000004</v>
      </c>
    </row>
    <row r="450" spans="1:83" ht="14.4" x14ac:dyDescent="0.25">
      <c r="A450" s="38"/>
      <c r="B450" s="38"/>
      <c r="C450" s="38" t="s">
        <v>1567</v>
      </c>
      <c r="D450" s="39"/>
      <c r="E450" s="40"/>
      <c r="F450" s="40"/>
      <c r="G450" s="40"/>
      <c r="H450" s="42"/>
      <c r="I450" s="41"/>
      <c r="J450" s="42"/>
      <c r="K450" s="41"/>
      <c r="L450" s="42">
        <f>SUM(AR437:AR453)+SUM(AS437:AS453)+SUM(AT437:AT453)+SUM(AU437:AU453)+SUM(AV437:AV453)</f>
        <v>10842.1</v>
      </c>
    </row>
    <row r="451" spans="1:83" ht="27.6" x14ac:dyDescent="0.25">
      <c r="A451" s="38"/>
      <c r="B451" s="38" t="s">
        <v>27</v>
      </c>
      <c r="C451" s="38" t="s">
        <v>1568</v>
      </c>
      <c r="D451" s="39" t="s">
        <v>1044</v>
      </c>
      <c r="E451" s="40">
        <f>Source!BZ128</f>
        <v>111</v>
      </c>
      <c r="F451" s="40"/>
      <c r="G451" s="40">
        <f>Source!AT128</f>
        <v>111</v>
      </c>
      <c r="H451" s="42"/>
      <c r="I451" s="41"/>
      <c r="J451" s="42"/>
      <c r="K451" s="41"/>
      <c r="L451" s="42">
        <f>SUM(AZ437:AZ453)</f>
        <v>12034.73</v>
      </c>
    </row>
    <row r="452" spans="1:83" ht="27.6" x14ac:dyDescent="0.25">
      <c r="A452" s="52"/>
      <c r="B452" s="52" t="s">
        <v>28</v>
      </c>
      <c r="C452" s="52" t="s">
        <v>1569</v>
      </c>
      <c r="D452" s="46" t="s">
        <v>1044</v>
      </c>
      <c r="E452" s="48">
        <f>Source!CA128</f>
        <v>52</v>
      </c>
      <c r="F452" s="48"/>
      <c r="G452" s="48">
        <f>Source!AU128</f>
        <v>52</v>
      </c>
      <c r="H452" s="53"/>
      <c r="I452" s="54"/>
      <c r="J452" s="53"/>
      <c r="K452" s="54"/>
      <c r="L452" s="53">
        <f>SUM(BA437:BA453)</f>
        <v>5637.89</v>
      </c>
    </row>
    <row r="453" spans="1:83" ht="13.8" x14ac:dyDescent="0.25">
      <c r="C453" s="72" t="s">
        <v>1570</v>
      </c>
      <c r="D453" s="72"/>
      <c r="E453" s="72"/>
      <c r="F453" s="72"/>
      <c r="G453" s="72"/>
      <c r="H453" s="72"/>
      <c r="I453" s="73">
        <f>IF(E437&lt;&gt;0,K453/E437, 0)</f>
        <v>37285.050000000003</v>
      </c>
      <c r="J453" s="73"/>
      <c r="K453" s="73">
        <f>L439+L441+L448+L451+L452+L442</f>
        <v>37285.050000000003</v>
      </c>
      <c r="L453" s="73"/>
      <c r="AD453">
        <f>ROUND((Source!AT128/100)*((ROUND(SUMIF(SmtRes!AQ117:'SmtRes'!AQ122,"=1",SmtRes!AD117:'SmtRes'!AD122)*Source!I128, 2)+ROUND(SUMIF(SmtRes!AQ117:'SmtRes'!AQ122,"=1",SmtRes!AC117:'SmtRes'!AC122)*Source!I128, 2))), 2)</f>
        <v>2281.04</v>
      </c>
      <c r="AE453">
        <f>ROUND((Source!AU128/100)*((ROUND(SUMIF(SmtRes!AQ117:'SmtRes'!AQ122,"=1",SmtRes!AD117:'SmtRes'!AD122)*Source!I128, 2)+ROUND(SUMIF(SmtRes!AQ117:'SmtRes'!AQ122,"=1",SmtRes!AC117:'SmtRes'!AC122)*Source!I128, 2))), 2)</f>
        <v>1068.5899999999999</v>
      </c>
      <c r="AN453" s="50">
        <f>L439+L441+L448+L451+L452+L442</f>
        <v>37285.050000000003</v>
      </c>
      <c r="AO453" s="50">
        <f>L441</f>
        <v>8770.3300000000017</v>
      </c>
      <c r="AQ453" t="s">
        <v>1571</v>
      </c>
      <c r="AR453" s="50">
        <f>L439</f>
        <v>7573.47</v>
      </c>
      <c r="AT453" s="50">
        <f>L442</f>
        <v>3268.63</v>
      </c>
      <c r="AV453" t="s">
        <v>1571</v>
      </c>
      <c r="AW453" s="50">
        <f>L448</f>
        <v>0</v>
      </c>
      <c r="AZ453">
        <f>Source!X128</f>
        <v>12034.73</v>
      </c>
      <c r="BA453">
        <f>Source!Y128</f>
        <v>5637.89</v>
      </c>
      <c r="CD453">
        <v>2</v>
      </c>
    </row>
    <row r="454" spans="1:83" ht="148.80000000000001" x14ac:dyDescent="0.25">
      <c r="A454" s="36" t="s">
        <v>160</v>
      </c>
      <c r="B454" s="38" t="s">
        <v>1613</v>
      </c>
      <c r="C454" s="38" t="s">
        <v>1615</v>
      </c>
      <c r="D454" s="39" t="str">
        <f>Source!H129</f>
        <v>км кабеля</v>
      </c>
      <c r="E454" s="40">
        <f>Source!K129</f>
        <v>1</v>
      </c>
      <c r="F454" s="40"/>
      <c r="G454" s="40">
        <f>Source!I129</f>
        <v>1</v>
      </c>
      <c r="H454" s="42"/>
      <c r="I454" s="41"/>
      <c r="J454" s="42"/>
      <c r="K454" s="41"/>
      <c r="L454" s="42"/>
    </row>
    <row r="455" spans="1:83" ht="14.4" x14ac:dyDescent="0.25">
      <c r="A455" s="37"/>
      <c r="B455" s="40">
        <v>1</v>
      </c>
      <c r="C455" s="37" t="s">
        <v>1561</v>
      </c>
      <c r="D455" s="39" t="s">
        <v>1034</v>
      </c>
      <c r="E455" s="43"/>
      <c r="F455" s="40"/>
      <c r="G455" s="43">
        <f>Source!U129</f>
        <v>44.72</v>
      </c>
      <c r="H455" s="40"/>
      <c r="I455" s="40"/>
      <c r="J455" s="40"/>
      <c r="K455" s="40"/>
      <c r="L455" s="44">
        <f>SUM(L456:L456)-SUMIF(CE456:CE456, 1, L456:L456)</f>
        <v>25244.89</v>
      </c>
    </row>
    <row r="456" spans="1:83" ht="14.4" x14ac:dyDescent="0.25">
      <c r="A456" s="38"/>
      <c r="B456" s="38" t="s">
        <v>1045</v>
      </c>
      <c r="C456" s="38" t="s">
        <v>1046</v>
      </c>
      <c r="D456" s="39" t="s">
        <v>1034</v>
      </c>
      <c r="E456" s="40">
        <v>52</v>
      </c>
      <c r="F456" s="40">
        <f>ROUND(0.86,7)</f>
        <v>0.86</v>
      </c>
      <c r="G456" s="40">
        <f>SmtRes!CX123</f>
        <v>44.72</v>
      </c>
      <c r="H456" s="42"/>
      <c r="I456" s="41"/>
      <c r="J456" s="42">
        <f>SmtRes!CZ123</f>
        <v>564.51</v>
      </c>
      <c r="K456" s="41"/>
      <c r="L456" s="42">
        <f>SmtRes!DI123</f>
        <v>25244.89</v>
      </c>
    </row>
    <row r="457" spans="1:83" ht="14.4" x14ac:dyDescent="0.25">
      <c r="A457" s="37"/>
      <c r="B457" s="40">
        <v>2</v>
      </c>
      <c r="C457" s="37" t="s">
        <v>1562</v>
      </c>
      <c r="D457" s="39"/>
      <c r="E457" s="43"/>
      <c r="F457" s="40"/>
      <c r="G457" s="43"/>
      <c r="H457" s="40"/>
      <c r="I457" s="40"/>
      <c r="J457" s="40"/>
      <c r="K457" s="40"/>
      <c r="L457" s="44">
        <f>SUM(L458:L463)-SUMIF(CE458:CE463, 1, L458:L463)</f>
        <v>29234.439999999995</v>
      </c>
    </row>
    <row r="458" spans="1:83" ht="14.4" x14ac:dyDescent="0.25">
      <c r="A458" s="37"/>
      <c r="B458" s="40"/>
      <c r="C458" s="37" t="s">
        <v>1564</v>
      </c>
      <c r="D458" s="39" t="s">
        <v>1034</v>
      </c>
      <c r="E458" s="43"/>
      <c r="F458" s="40"/>
      <c r="G458" s="43">
        <f>Source!V129</f>
        <v>14.62</v>
      </c>
      <c r="H458" s="40"/>
      <c r="I458" s="40"/>
      <c r="J458" s="40"/>
      <c r="K458" s="40"/>
      <c r="L458" s="44">
        <f>SUMIF(CE459:CE463, 1, L459:L463)</f>
        <v>10895.41</v>
      </c>
      <c r="CE458">
        <v>1</v>
      </c>
    </row>
    <row r="459" spans="1:83" ht="14.4" x14ac:dyDescent="0.25">
      <c r="A459" s="38"/>
      <c r="B459" s="38" t="s">
        <v>1062</v>
      </c>
      <c r="C459" s="38" t="s">
        <v>1064</v>
      </c>
      <c r="D459" s="39" t="s">
        <v>1040</v>
      </c>
      <c r="E459" s="40">
        <v>8.5</v>
      </c>
      <c r="F459" s="40">
        <f>ROUND(0.86,7)</f>
        <v>0.86</v>
      </c>
      <c r="G459" s="40">
        <f>SmtRes!CX125</f>
        <v>7.31</v>
      </c>
      <c r="H459" s="42"/>
      <c r="I459" s="41"/>
      <c r="J459" s="42">
        <f>SmtRes!CZ125</f>
        <v>2782.87</v>
      </c>
      <c r="K459" s="41"/>
      <c r="L459" s="42">
        <f>SmtRes!DG125</f>
        <v>20342.78</v>
      </c>
    </row>
    <row r="460" spans="1:83" ht="14.4" x14ac:dyDescent="0.25">
      <c r="A460" s="38"/>
      <c r="B460" s="38" t="s">
        <v>1065</v>
      </c>
      <c r="C460" s="38" t="s">
        <v>1611</v>
      </c>
      <c r="D460" s="39" t="s">
        <v>1034</v>
      </c>
      <c r="E460" s="40">
        <f>SmtRes!DO125*SmtRes!AT125</f>
        <v>8.5</v>
      </c>
      <c r="F460" s="40">
        <f>ROUND(0.86,7)</f>
        <v>0.86</v>
      </c>
      <c r="G460" s="40">
        <f>ROUND(E460*G454, 7)</f>
        <v>8.5</v>
      </c>
      <c r="H460" s="42"/>
      <c r="I460" s="41"/>
      <c r="J460" s="42">
        <f>ROUND(SmtRes!AG125/SmtRes!DO125, 2)</f>
        <v>803.25</v>
      </c>
      <c r="K460" s="41"/>
      <c r="L460" s="42">
        <f>SmtRes!DH125</f>
        <v>5871.76</v>
      </c>
      <c r="CE460">
        <v>1</v>
      </c>
    </row>
    <row r="461" spans="1:83" ht="41.4" x14ac:dyDescent="0.25">
      <c r="A461" s="38"/>
      <c r="B461" s="38" t="s">
        <v>1056</v>
      </c>
      <c r="C461" s="38" t="s">
        <v>1058</v>
      </c>
      <c r="D461" s="39" t="s">
        <v>1040</v>
      </c>
      <c r="E461" s="40">
        <v>8.5</v>
      </c>
      <c r="F461" s="40">
        <f>ROUND(0.86,7)</f>
        <v>0.86</v>
      </c>
      <c r="G461" s="40">
        <f>SmtRes!CX126</f>
        <v>7.31</v>
      </c>
      <c r="H461" s="42">
        <f>SmtRes!CZ126</f>
        <v>995.51</v>
      </c>
      <c r="I461" s="41">
        <f>SmtRes!AJ126</f>
        <v>1.17</v>
      </c>
      <c r="J461" s="42">
        <f>ROUND(H461*I461, 2)</f>
        <v>1164.75</v>
      </c>
      <c r="K461" s="41"/>
      <c r="L461" s="42">
        <f>SmtRes!DG126</f>
        <v>8514.32</v>
      </c>
    </row>
    <row r="462" spans="1:83" ht="14.4" x14ac:dyDescent="0.25">
      <c r="A462" s="38"/>
      <c r="B462" s="38" t="s">
        <v>1041</v>
      </c>
      <c r="C462" s="38" t="s">
        <v>1563</v>
      </c>
      <c r="D462" s="39" t="s">
        <v>1034</v>
      </c>
      <c r="E462" s="40">
        <f>SmtRes!DO126*SmtRes!AT126</f>
        <v>8.5</v>
      </c>
      <c r="F462" s="40">
        <f>ROUND(0.86,7)</f>
        <v>0.86</v>
      </c>
      <c r="G462" s="40">
        <f>ROUND(E462*G454, 7)</f>
        <v>8.5</v>
      </c>
      <c r="H462" s="42"/>
      <c r="I462" s="41"/>
      <c r="J462" s="42">
        <f>ROUND(SmtRes!AG126/SmtRes!DO126, 2)</f>
        <v>687.23</v>
      </c>
      <c r="K462" s="41"/>
      <c r="L462" s="42">
        <f>SmtRes!DH126</f>
        <v>5023.6499999999996</v>
      </c>
      <c r="CE462">
        <v>1</v>
      </c>
    </row>
    <row r="463" spans="1:83" ht="27.6" x14ac:dyDescent="0.25">
      <c r="A463" s="38"/>
      <c r="B463" s="38" t="s">
        <v>1059</v>
      </c>
      <c r="C463" s="38" t="s">
        <v>1061</v>
      </c>
      <c r="D463" s="39" t="s">
        <v>1040</v>
      </c>
      <c r="E463" s="40">
        <v>8.5</v>
      </c>
      <c r="F463" s="40">
        <f>ROUND(0.86,7)</f>
        <v>0.86</v>
      </c>
      <c r="G463" s="40">
        <f>SmtRes!CX127</f>
        <v>7.31</v>
      </c>
      <c r="H463" s="42">
        <f>SmtRes!CZ127</f>
        <v>34.409999999999997</v>
      </c>
      <c r="I463" s="41">
        <f>SmtRes!AJ127</f>
        <v>1.5</v>
      </c>
      <c r="J463" s="42">
        <f>ROUND(H463*I463, 2)</f>
        <v>51.62</v>
      </c>
      <c r="K463" s="41"/>
      <c r="L463" s="42">
        <f>SmtRes!DG127</f>
        <v>377.34</v>
      </c>
    </row>
    <row r="464" spans="1:83" ht="14.4" hidden="1" x14ac:dyDescent="0.25">
      <c r="A464" s="37"/>
      <c r="B464" s="40">
        <v>4</v>
      </c>
      <c r="C464" s="45" t="s">
        <v>1565</v>
      </c>
      <c r="D464" s="46"/>
      <c r="E464" s="47"/>
      <c r="F464" s="48"/>
      <c r="G464" s="47"/>
      <c r="H464" s="48"/>
      <c r="I464" s="48"/>
      <c r="J464" s="48"/>
      <c r="K464" s="48"/>
      <c r="L464" s="49">
        <f>0</f>
        <v>0</v>
      </c>
    </row>
    <row r="465" spans="1:83" ht="14.4" x14ac:dyDescent="0.25">
      <c r="A465" s="38"/>
      <c r="B465" s="38"/>
      <c r="C465" s="51" t="s">
        <v>1566</v>
      </c>
      <c r="D465" s="39"/>
      <c r="E465" s="40"/>
      <c r="F465" s="40"/>
      <c r="G465" s="40"/>
      <c r="H465" s="42"/>
      <c r="I465" s="41"/>
      <c r="J465" s="42"/>
      <c r="K465" s="41"/>
      <c r="L465" s="42">
        <f>L455+L457+L458+L464</f>
        <v>65374.739999999991</v>
      </c>
    </row>
    <row r="466" spans="1:83" ht="14.4" x14ac:dyDescent="0.25">
      <c r="A466" s="38"/>
      <c r="B466" s="38"/>
      <c r="C466" s="38" t="s">
        <v>1567</v>
      </c>
      <c r="D466" s="39"/>
      <c r="E466" s="40"/>
      <c r="F466" s="40"/>
      <c r="G466" s="40"/>
      <c r="H466" s="42"/>
      <c r="I466" s="41"/>
      <c r="J466" s="42"/>
      <c r="K466" s="41"/>
      <c r="L466" s="42">
        <f>SUM(AR454:AR469)+SUM(AS454:AS469)+SUM(AT454:AT469)+SUM(AU454:AU469)+SUM(AV454:AV469)</f>
        <v>36140.300000000003</v>
      </c>
    </row>
    <row r="467" spans="1:83" ht="27.6" x14ac:dyDescent="0.25">
      <c r="A467" s="38"/>
      <c r="B467" s="38" t="s">
        <v>27</v>
      </c>
      <c r="C467" s="38" t="s">
        <v>1568</v>
      </c>
      <c r="D467" s="39" t="s">
        <v>1044</v>
      </c>
      <c r="E467" s="40">
        <f>Source!BZ129</f>
        <v>111</v>
      </c>
      <c r="F467" s="40"/>
      <c r="G467" s="40">
        <f>Source!AT129</f>
        <v>111</v>
      </c>
      <c r="H467" s="42"/>
      <c r="I467" s="41"/>
      <c r="J467" s="42"/>
      <c r="K467" s="41"/>
      <c r="L467" s="42">
        <f>SUM(AZ454:AZ469)</f>
        <v>40115.730000000003</v>
      </c>
    </row>
    <row r="468" spans="1:83" ht="27.6" x14ac:dyDescent="0.25">
      <c r="A468" s="52"/>
      <c r="B468" s="52" t="s">
        <v>28</v>
      </c>
      <c r="C468" s="52" t="s">
        <v>1569</v>
      </c>
      <c r="D468" s="46" t="s">
        <v>1044</v>
      </c>
      <c r="E468" s="48">
        <f>Source!CA129</f>
        <v>52</v>
      </c>
      <c r="F468" s="48"/>
      <c r="G468" s="48">
        <f>Source!AU129</f>
        <v>52</v>
      </c>
      <c r="H468" s="53"/>
      <c r="I468" s="54"/>
      <c r="J468" s="53"/>
      <c r="K468" s="54"/>
      <c r="L468" s="53">
        <f>SUM(BA454:BA469)</f>
        <v>18792.96</v>
      </c>
    </row>
    <row r="469" spans="1:83" ht="13.8" x14ac:dyDescent="0.25">
      <c r="C469" s="72" t="s">
        <v>1570</v>
      </c>
      <c r="D469" s="72"/>
      <c r="E469" s="72"/>
      <c r="F469" s="72"/>
      <c r="G469" s="72"/>
      <c r="H469" s="72"/>
      <c r="I469" s="73">
        <f>IF(E454&lt;&gt;0,K469/E454, 0)</f>
        <v>124283.43</v>
      </c>
      <c r="J469" s="73"/>
      <c r="K469" s="73">
        <f>L455+L457+L464+L467+L468+L458</f>
        <v>124283.43</v>
      </c>
      <c r="L469" s="73"/>
      <c r="AD469">
        <f>ROUND((Source!AT129/100)*((ROUND(SUMIF(SmtRes!AQ123:'SmtRes'!AQ128,"=1",SmtRes!AD123:'SmtRes'!AD128)*Source!I129, 2)+ROUND(SUMIF(SmtRes!AQ123:'SmtRes'!AQ128,"=1",SmtRes!AC123:'SmtRes'!AC128)*Source!I129, 2))), 2)</f>
        <v>2281.04</v>
      </c>
      <c r="AE469">
        <f>ROUND((Source!AU129/100)*((ROUND(SUMIF(SmtRes!AQ123:'SmtRes'!AQ128,"=1",SmtRes!AD123:'SmtRes'!AD128)*Source!I129, 2)+ROUND(SUMIF(SmtRes!AQ123:'SmtRes'!AQ128,"=1",SmtRes!AC123:'SmtRes'!AC128)*Source!I129, 2))), 2)</f>
        <v>1068.5899999999999</v>
      </c>
      <c r="AN469" s="50">
        <f>L455+L457+L464+L467+L468+L458</f>
        <v>124283.43</v>
      </c>
      <c r="AO469" s="50">
        <f>L457</f>
        <v>29234.439999999995</v>
      </c>
      <c r="AQ469" t="s">
        <v>1571</v>
      </c>
      <c r="AR469" s="50">
        <f>L455</f>
        <v>25244.89</v>
      </c>
      <c r="AT469" s="50">
        <f>L458</f>
        <v>10895.41</v>
      </c>
      <c r="AV469" t="s">
        <v>1571</v>
      </c>
      <c r="AW469" s="50">
        <f>L464</f>
        <v>0</v>
      </c>
      <c r="AZ469">
        <f>Source!X129</f>
        <v>40115.730000000003</v>
      </c>
      <c r="BA469">
        <f>Source!Y129</f>
        <v>18792.96</v>
      </c>
      <c r="CD469">
        <v>2</v>
      </c>
    </row>
    <row r="471" spans="1:83" ht="16.8" x14ac:dyDescent="0.25">
      <c r="A471" s="71" t="s">
        <v>1616</v>
      </c>
      <c r="B471" s="71"/>
      <c r="C471" s="71"/>
      <c r="D471" s="71"/>
      <c r="E471" s="71"/>
      <c r="F471" s="71"/>
      <c r="G471" s="71"/>
      <c r="H471" s="71"/>
      <c r="I471" s="71"/>
      <c r="J471" s="71"/>
      <c r="K471" s="71"/>
      <c r="L471" s="71"/>
    </row>
    <row r="472" spans="1:83" ht="231.6" x14ac:dyDescent="0.25">
      <c r="A472" s="36" t="s">
        <v>163</v>
      </c>
      <c r="B472" s="38" t="s">
        <v>1617</v>
      </c>
      <c r="C472" s="38" t="s">
        <v>1618</v>
      </c>
      <c r="D472" s="39" t="str">
        <f>Source!H165</f>
        <v>км</v>
      </c>
      <c r="E472" s="40">
        <f>Source!K165</f>
        <v>1</v>
      </c>
      <c r="F472" s="40"/>
      <c r="G472" s="40">
        <f>Source!I165</f>
        <v>1</v>
      </c>
      <c r="H472" s="42"/>
      <c r="I472" s="41"/>
      <c r="J472" s="42"/>
      <c r="K472" s="41"/>
      <c r="L472" s="42"/>
    </row>
    <row r="473" spans="1:83" ht="79.2" x14ac:dyDescent="0.25">
      <c r="B473" s="56" t="str">
        <f>Source!EO165</f>
        <v>Поправка: 571/пр_2022_п.84_т.3_стр.4_стб.3</v>
      </c>
      <c r="C473" s="56" t="str">
        <f>Source!CN165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474" spans="1:83" ht="14.4" x14ac:dyDescent="0.25">
      <c r="A474" s="37"/>
      <c r="B474" s="40">
        <v>1</v>
      </c>
      <c r="C474" s="37" t="s">
        <v>1561</v>
      </c>
      <c r="D474" s="39" t="s">
        <v>1034</v>
      </c>
      <c r="E474" s="43"/>
      <c r="F474" s="40"/>
      <c r="G474" s="43">
        <f>Source!U165</f>
        <v>29.411999999999999</v>
      </c>
      <c r="H474" s="40"/>
      <c r="I474" s="40"/>
      <c r="J474" s="40"/>
      <c r="K474" s="40"/>
      <c r="L474" s="44">
        <f>SUM(L475:L475)-SUMIF(CE475:CE475, 1, L475:L475)</f>
        <v>16603.37</v>
      </c>
    </row>
    <row r="475" spans="1:83" ht="14.4" x14ac:dyDescent="0.25">
      <c r="A475" s="38"/>
      <c r="B475" s="38" t="s">
        <v>1045</v>
      </c>
      <c r="C475" s="38" t="s">
        <v>1046</v>
      </c>
      <c r="D475" s="39" t="s">
        <v>1034</v>
      </c>
      <c r="E475" s="40">
        <v>114</v>
      </c>
      <c r="F475" s="40">
        <f>ROUND((0.3)*0.86,7)</f>
        <v>0.25800000000000001</v>
      </c>
      <c r="G475" s="40">
        <f>SmtRes!CX129</f>
        <v>29.411999999999999</v>
      </c>
      <c r="H475" s="42"/>
      <c r="I475" s="41"/>
      <c r="J475" s="42">
        <f>SmtRes!CZ129</f>
        <v>564.51</v>
      </c>
      <c r="K475" s="41"/>
      <c r="L475" s="42">
        <f>SmtRes!DI129</f>
        <v>16603.37</v>
      </c>
    </row>
    <row r="476" spans="1:83" ht="14.4" x14ac:dyDescent="0.25">
      <c r="A476" s="37"/>
      <c r="B476" s="40">
        <v>2</v>
      </c>
      <c r="C476" s="37" t="s">
        <v>1562</v>
      </c>
      <c r="D476" s="39"/>
      <c r="E476" s="43"/>
      <c r="F476" s="40"/>
      <c r="G476" s="43"/>
      <c r="H476" s="40"/>
      <c r="I476" s="40"/>
      <c r="J476" s="40"/>
      <c r="K476" s="40"/>
      <c r="L476" s="44">
        <f>SUM(L477:L480)-SUMIF(CE477:CE480, 1, L477:L480)</f>
        <v>8767.74</v>
      </c>
    </row>
    <row r="477" spans="1:83" ht="14.4" x14ac:dyDescent="0.25">
      <c r="A477" s="37"/>
      <c r="B477" s="40"/>
      <c r="C477" s="37" t="s">
        <v>1564</v>
      </c>
      <c r="D477" s="39" t="s">
        <v>1034</v>
      </c>
      <c r="E477" s="43"/>
      <c r="F477" s="40"/>
      <c r="G477" s="43">
        <f>Source!V165</f>
        <v>7.1595000000000004</v>
      </c>
      <c r="H477" s="40"/>
      <c r="I477" s="40"/>
      <c r="J477" s="40"/>
      <c r="K477" s="40"/>
      <c r="L477" s="44">
        <f>SUMIF(CE478:CE480, 1, L478:L480)</f>
        <v>4920.22</v>
      </c>
      <c r="CE477">
        <v>1</v>
      </c>
    </row>
    <row r="478" spans="1:83" ht="41.4" x14ac:dyDescent="0.25">
      <c r="A478" s="38"/>
      <c r="B478" s="38" t="s">
        <v>1056</v>
      </c>
      <c r="C478" s="38" t="s">
        <v>1058</v>
      </c>
      <c r="D478" s="39" t="s">
        <v>1040</v>
      </c>
      <c r="E478" s="40">
        <v>27.75</v>
      </c>
      <c r="F478" s="40">
        <f>ROUND((0.3)*0.86,7)</f>
        <v>0.25800000000000001</v>
      </c>
      <c r="G478" s="40">
        <f>SmtRes!CX131</f>
        <v>7.1595000000000004</v>
      </c>
      <c r="H478" s="42">
        <f>SmtRes!CZ131</f>
        <v>995.51</v>
      </c>
      <c r="I478" s="41">
        <f>SmtRes!AJ131</f>
        <v>1.17</v>
      </c>
      <c r="J478" s="42">
        <f>ROUND(H478*I478, 2)</f>
        <v>1164.75</v>
      </c>
      <c r="K478" s="41"/>
      <c r="L478" s="42">
        <f>SmtRes!DG131</f>
        <v>8339.0300000000007</v>
      </c>
    </row>
    <row r="479" spans="1:83" ht="14.4" x14ac:dyDescent="0.25">
      <c r="A479" s="38"/>
      <c r="B479" s="38" t="s">
        <v>1041</v>
      </c>
      <c r="C479" s="38" t="s">
        <v>1563</v>
      </c>
      <c r="D479" s="39" t="s">
        <v>1034</v>
      </c>
      <c r="E479" s="40">
        <f>SmtRes!DO131*SmtRes!AT131</f>
        <v>27.75</v>
      </c>
      <c r="F479" s="40">
        <f>ROUND((0.3)*0.86,7)</f>
        <v>0.25800000000000001</v>
      </c>
      <c r="G479" s="40">
        <f>ROUND(E479*G472, 7)</f>
        <v>27.75</v>
      </c>
      <c r="H479" s="42"/>
      <c r="I479" s="41"/>
      <c r="J479" s="42">
        <f>ROUND(SmtRes!AG131/SmtRes!DO131, 2)</f>
        <v>687.23</v>
      </c>
      <c r="K479" s="41"/>
      <c r="L479" s="42">
        <f>SmtRes!DH131</f>
        <v>4920.22</v>
      </c>
      <c r="CE479">
        <v>1</v>
      </c>
    </row>
    <row r="480" spans="1:83" ht="27.6" x14ac:dyDescent="0.25">
      <c r="A480" s="38"/>
      <c r="B480" s="38" t="s">
        <v>1059</v>
      </c>
      <c r="C480" s="38" t="s">
        <v>1061</v>
      </c>
      <c r="D480" s="39" t="s">
        <v>1040</v>
      </c>
      <c r="E480" s="40">
        <v>32.19</v>
      </c>
      <c r="F480" s="40">
        <f>ROUND((0.3)*0.86,7)</f>
        <v>0.25800000000000001</v>
      </c>
      <c r="G480" s="40">
        <f>SmtRes!CX132</f>
        <v>8.3050200000000007</v>
      </c>
      <c r="H480" s="42">
        <f>SmtRes!CZ132</f>
        <v>34.409999999999997</v>
      </c>
      <c r="I480" s="41">
        <f>SmtRes!AJ132</f>
        <v>1.5</v>
      </c>
      <c r="J480" s="42">
        <f>ROUND(H480*I480, 2)</f>
        <v>51.62</v>
      </c>
      <c r="K480" s="41"/>
      <c r="L480" s="42">
        <f>SmtRes!DG132</f>
        <v>428.71</v>
      </c>
    </row>
    <row r="481" spans="1:83" ht="14.4" hidden="1" x14ac:dyDescent="0.25">
      <c r="A481" s="37"/>
      <c r="B481" s="40">
        <v>4</v>
      </c>
      <c r="C481" s="37" t="s">
        <v>1565</v>
      </c>
      <c r="D481" s="39"/>
      <c r="E481" s="43"/>
      <c r="F481" s="40"/>
      <c r="G481" s="43"/>
      <c r="H481" s="40"/>
      <c r="I481" s="40"/>
      <c r="J481" s="40"/>
      <c r="K481" s="40"/>
      <c r="L481" s="44">
        <f>SUM(L482:L486)-SUMIF(CE482:CE486, 1, L482:L486)</f>
        <v>0</v>
      </c>
    </row>
    <row r="482" spans="1:83" ht="14.4" x14ac:dyDescent="0.25">
      <c r="A482" s="38"/>
      <c r="B482" s="38" t="s">
        <v>1066</v>
      </c>
      <c r="C482" s="38" t="s">
        <v>1068</v>
      </c>
      <c r="D482" s="39" t="s">
        <v>1055</v>
      </c>
      <c r="E482" s="40">
        <v>2.3E-2</v>
      </c>
      <c r="F482" s="40">
        <f>ROUND(0,7)</f>
        <v>0</v>
      </c>
      <c r="G482" s="40">
        <f>SmtRes!CX133</f>
        <v>0</v>
      </c>
      <c r="H482" s="42">
        <f>SmtRes!CZ133</f>
        <v>41.38</v>
      </c>
      <c r="I482" s="41">
        <f>SmtRes!AI133</f>
        <v>1.27</v>
      </c>
      <c r="J482" s="42">
        <f>ROUND(H482*I482, 2)</f>
        <v>52.55</v>
      </c>
      <c r="K482" s="41"/>
      <c r="L482" s="42">
        <f>SmtRes!DF133</f>
        <v>0</v>
      </c>
    </row>
    <row r="483" spans="1:83" ht="41.4" x14ac:dyDescent="0.25">
      <c r="A483" s="38"/>
      <c r="B483" s="38" t="s">
        <v>1069</v>
      </c>
      <c r="C483" s="38" t="s">
        <v>1071</v>
      </c>
      <c r="D483" s="39" t="s">
        <v>1055</v>
      </c>
      <c r="E483" s="40">
        <v>3.5000000000000003E-2</v>
      </c>
      <c r="F483" s="40">
        <f>ROUND(0,7)</f>
        <v>0</v>
      </c>
      <c r="G483" s="40">
        <f>SmtRes!CX134</f>
        <v>0</v>
      </c>
      <c r="H483" s="42">
        <f>SmtRes!CZ134</f>
        <v>675.01</v>
      </c>
      <c r="I483" s="41">
        <f>SmtRes!AI134</f>
        <v>1.53</v>
      </c>
      <c r="J483" s="42">
        <f>ROUND(H483*I483, 2)</f>
        <v>1032.77</v>
      </c>
      <c r="K483" s="41"/>
      <c r="L483" s="42">
        <f>SmtRes!DF134</f>
        <v>0</v>
      </c>
    </row>
    <row r="484" spans="1:83" ht="41.4" x14ac:dyDescent="0.25">
      <c r="A484" s="38"/>
      <c r="B484" s="38" t="s">
        <v>1072</v>
      </c>
      <c r="C484" s="38" t="s">
        <v>1074</v>
      </c>
      <c r="D484" s="39" t="s">
        <v>846</v>
      </c>
      <c r="E484" s="40">
        <v>1.0000000000000001E-5</v>
      </c>
      <c r="F484" s="40">
        <f>ROUND(0,7)</f>
        <v>0</v>
      </c>
      <c r="G484" s="40">
        <f>SmtRes!CX135</f>
        <v>0</v>
      </c>
      <c r="H484" s="42">
        <f>SmtRes!CZ135</f>
        <v>1050091.7</v>
      </c>
      <c r="I484" s="41">
        <f>SmtRes!AI135</f>
        <v>1.2</v>
      </c>
      <c r="J484" s="42">
        <f>ROUND(H484*I484, 2)</f>
        <v>1260110.04</v>
      </c>
      <c r="K484" s="41"/>
      <c r="L484" s="42">
        <f>SmtRes!DF135</f>
        <v>0</v>
      </c>
    </row>
    <row r="485" spans="1:83" ht="55.2" x14ac:dyDescent="0.25">
      <c r="A485" s="38"/>
      <c r="B485" s="38" t="s">
        <v>1075</v>
      </c>
      <c r="C485" s="38" t="s">
        <v>1077</v>
      </c>
      <c r="D485" s="39" t="s">
        <v>1078</v>
      </c>
      <c r="E485" s="40">
        <v>2.7545500000000001</v>
      </c>
      <c r="F485" s="40">
        <f>ROUND(0,7)</f>
        <v>0</v>
      </c>
      <c r="G485" s="40">
        <f>SmtRes!CX136</f>
        <v>0</v>
      </c>
      <c r="H485" s="42">
        <f>SmtRes!CZ136</f>
        <v>12.51</v>
      </c>
      <c r="I485" s="41">
        <f>SmtRes!AI136</f>
        <v>1.45</v>
      </c>
      <c r="J485" s="42">
        <f>ROUND(H485*I485, 2)</f>
        <v>18.14</v>
      </c>
      <c r="K485" s="41"/>
      <c r="L485" s="42">
        <f>SmtRes!DF136</f>
        <v>0</v>
      </c>
    </row>
    <row r="486" spans="1:83" ht="14.4" x14ac:dyDescent="0.25">
      <c r="A486" s="38"/>
      <c r="B486" s="38" t="s">
        <v>1079</v>
      </c>
      <c r="C486" s="52" t="s">
        <v>1081</v>
      </c>
      <c r="D486" s="46" t="s">
        <v>1082</v>
      </c>
      <c r="E486" s="48">
        <v>0.01</v>
      </c>
      <c r="F486" s="48">
        <f>ROUND(0,7)</f>
        <v>0</v>
      </c>
      <c r="G486" s="48">
        <f>SmtRes!CX137</f>
        <v>0</v>
      </c>
      <c r="H486" s="53">
        <f>SmtRes!CZ137</f>
        <v>1031.73</v>
      </c>
      <c r="I486" s="54">
        <f>SmtRes!AI137</f>
        <v>1.19</v>
      </c>
      <c r="J486" s="53">
        <f>ROUND(H486*I486, 2)</f>
        <v>1227.76</v>
      </c>
      <c r="K486" s="54"/>
      <c r="L486" s="53">
        <f>SmtRes!DF137</f>
        <v>0</v>
      </c>
    </row>
    <row r="487" spans="1:83" ht="14.4" x14ac:dyDescent="0.25">
      <c r="A487" s="38"/>
      <c r="B487" s="38"/>
      <c r="C487" s="51" t="s">
        <v>1566</v>
      </c>
      <c r="D487" s="39"/>
      <c r="E487" s="40"/>
      <c r="F487" s="40"/>
      <c r="G487" s="40"/>
      <c r="H487" s="42"/>
      <c r="I487" s="41"/>
      <c r="J487" s="42"/>
      <c r="K487" s="41"/>
      <c r="L487" s="42">
        <f>L474+L476+L477+L481</f>
        <v>30291.33</v>
      </c>
    </row>
    <row r="488" spans="1:83" ht="14.4" x14ac:dyDescent="0.25">
      <c r="A488" s="38"/>
      <c r="B488" s="38"/>
      <c r="C488" s="38" t="s">
        <v>1567</v>
      </c>
      <c r="D488" s="39"/>
      <c r="E488" s="40"/>
      <c r="F488" s="40"/>
      <c r="G488" s="40"/>
      <c r="H488" s="42"/>
      <c r="I488" s="41"/>
      <c r="J488" s="42"/>
      <c r="K488" s="41"/>
      <c r="L488" s="42">
        <f>SUM(AR472:AR491)+SUM(AS472:AS491)+SUM(AT472:AT491)+SUM(AU472:AU491)+SUM(AV472:AV491)</f>
        <v>21523.59</v>
      </c>
    </row>
    <row r="489" spans="1:83" ht="27.6" x14ac:dyDescent="0.25">
      <c r="A489" s="38"/>
      <c r="B489" s="38" t="s">
        <v>135</v>
      </c>
      <c r="C489" s="38" t="s">
        <v>1601</v>
      </c>
      <c r="D489" s="39" t="s">
        <v>1044</v>
      </c>
      <c r="E489" s="40">
        <f>Source!BZ165</f>
        <v>90</v>
      </c>
      <c r="F489" s="40"/>
      <c r="G489" s="40">
        <f>Source!AT165</f>
        <v>90</v>
      </c>
      <c r="H489" s="42"/>
      <c r="I489" s="41"/>
      <c r="J489" s="42"/>
      <c r="K489" s="41"/>
      <c r="L489" s="42">
        <f>SUM(AZ472:AZ491)</f>
        <v>19371.23</v>
      </c>
    </row>
    <row r="490" spans="1:83" ht="27.6" x14ac:dyDescent="0.25">
      <c r="A490" s="52"/>
      <c r="B490" s="52" t="s">
        <v>136</v>
      </c>
      <c r="C490" s="52" t="s">
        <v>1602</v>
      </c>
      <c r="D490" s="46" t="s">
        <v>1044</v>
      </c>
      <c r="E490" s="48">
        <f>Source!CA165</f>
        <v>46</v>
      </c>
      <c r="F490" s="48"/>
      <c r="G490" s="48">
        <f>Source!AU165</f>
        <v>46</v>
      </c>
      <c r="H490" s="53"/>
      <c r="I490" s="54"/>
      <c r="J490" s="53"/>
      <c r="K490" s="54"/>
      <c r="L490" s="53">
        <f>SUM(BA472:BA491)</f>
        <v>9900.85</v>
      </c>
    </row>
    <row r="491" spans="1:83" ht="13.8" x14ac:dyDescent="0.25">
      <c r="C491" s="72" t="s">
        <v>1570</v>
      </c>
      <c r="D491" s="72"/>
      <c r="E491" s="72"/>
      <c r="F491" s="72"/>
      <c r="G491" s="72"/>
      <c r="H491" s="72"/>
      <c r="I491" s="73">
        <f>IF(E472&lt;&gt;0,K491/E472, 0)</f>
        <v>59563.409999999996</v>
      </c>
      <c r="J491" s="73"/>
      <c r="K491" s="73">
        <f>L474+L476+L481+L489+L490+L477</f>
        <v>59563.409999999996</v>
      </c>
      <c r="L491" s="73"/>
      <c r="AD491">
        <f>ROUND((Source!AT165/100)*((ROUND(SUMIF(SmtRes!AQ129:'SmtRes'!AQ138,"=1",SmtRes!AD129:'SmtRes'!AD138)*Source!I165, 2)+ROUND(SUMIF(SmtRes!AQ129:'SmtRes'!AQ138,"=1",SmtRes!AC129:'SmtRes'!AC138)*Source!I165, 2))), 2)</f>
        <v>1126.57</v>
      </c>
      <c r="AE491">
        <f>ROUND((Source!AU165/100)*((ROUND(SUMIF(SmtRes!AQ129:'SmtRes'!AQ138,"=1",SmtRes!AD129:'SmtRes'!AD138)*Source!I165, 2)+ROUND(SUMIF(SmtRes!AQ129:'SmtRes'!AQ138,"=1",SmtRes!AC129:'SmtRes'!AC138)*Source!I165, 2))), 2)</f>
        <v>575.79999999999995</v>
      </c>
      <c r="AN491" s="50">
        <f>L474+L476+L481+L489+L490+L477</f>
        <v>59563.409999999996</v>
      </c>
      <c r="AO491" s="50">
        <f>L476</f>
        <v>8767.74</v>
      </c>
      <c r="AQ491" t="s">
        <v>1571</v>
      </c>
      <c r="AR491" s="50">
        <f>L474</f>
        <v>16603.37</v>
      </c>
      <c r="AT491" s="50">
        <f>L477</f>
        <v>4920.22</v>
      </c>
      <c r="AV491" t="s">
        <v>1571</v>
      </c>
      <c r="AW491" s="50">
        <f>L481</f>
        <v>0</v>
      </c>
      <c r="AZ491">
        <f>Source!X165</f>
        <v>19371.23</v>
      </c>
      <c r="BA491">
        <f>Source!Y165</f>
        <v>9900.85</v>
      </c>
      <c r="CD491">
        <v>2</v>
      </c>
    </row>
    <row r="492" spans="1:83" ht="204" x14ac:dyDescent="0.25">
      <c r="A492" s="36" t="s">
        <v>167</v>
      </c>
      <c r="B492" s="38" t="s">
        <v>1617</v>
      </c>
      <c r="C492" s="38" t="s">
        <v>1619</v>
      </c>
      <c r="D492" s="39" t="str">
        <f>Source!H166</f>
        <v>км</v>
      </c>
      <c r="E492" s="40">
        <f>Source!K166</f>
        <v>1</v>
      </c>
      <c r="F492" s="40"/>
      <c r="G492" s="40">
        <f>Source!I166</f>
        <v>1</v>
      </c>
      <c r="H492" s="42"/>
      <c r="I492" s="41"/>
      <c r="J492" s="42"/>
      <c r="K492" s="41"/>
      <c r="L492" s="42"/>
    </row>
    <row r="493" spans="1:83" ht="14.4" x14ac:dyDescent="0.25">
      <c r="A493" s="37"/>
      <c r="B493" s="40">
        <v>1</v>
      </c>
      <c r="C493" s="37" t="s">
        <v>1561</v>
      </c>
      <c r="D493" s="39" t="s">
        <v>1034</v>
      </c>
      <c r="E493" s="43"/>
      <c r="F493" s="40"/>
      <c r="G493" s="43">
        <f>Source!U166</f>
        <v>98.04</v>
      </c>
      <c r="H493" s="40"/>
      <c r="I493" s="40"/>
      <c r="J493" s="40"/>
      <c r="K493" s="40"/>
      <c r="L493" s="44">
        <f>SUM(L494:L494)-SUMIF(CE494:CE494, 1, L494:L494)</f>
        <v>55344.56</v>
      </c>
    </row>
    <row r="494" spans="1:83" ht="14.4" x14ac:dyDescent="0.25">
      <c r="A494" s="38"/>
      <c r="B494" s="38" t="s">
        <v>1045</v>
      </c>
      <c r="C494" s="38" t="s">
        <v>1046</v>
      </c>
      <c r="D494" s="39" t="s">
        <v>1034</v>
      </c>
      <c r="E494" s="40">
        <v>114</v>
      </c>
      <c r="F494" s="40">
        <f>ROUND(0.86,7)</f>
        <v>0.86</v>
      </c>
      <c r="G494" s="40">
        <f>SmtRes!CX139</f>
        <v>98.04</v>
      </c>
      <c r="H494" s="42"/>
      <c r="I494" s="41"/>
      <c r="J494" s="42">
        <f>SmtRes!CZ139</f>
        <v>564.51</v>
      </c>
      <c r="K494" s="41"/>
      <c r="L494" s="42">
        <f>SmtRes!DI139</f>
        <v>55344.56</v>
      </c>
    </row>
    <row r="495" spans="1:83" ht="14.4" x14ac:dyDescent="0.25">
      <c r="A495" s="37"/>
      <c r="B495" s="40">
        <v>2</v>
      </c>
      <c r="C495" s="37" t="s">
        <v>1562</v>
      </c>
      <c r="D495" s="39"/>
      <c r="E495" s="43"/>
      <c r="F495" s="40"/>
      <c r="G495" s="43"/>
      <c r="H495" s="40"/>
      <c r="I495" s="40"/>
      <c r="J495" s="40"/>
      <c r="K495" s="40"/>
      <c r="L495" s="44">
        <f>SUM(L496:L499)-SUMIF(CE496:CE499, 1, L496:L499)</f>
        <v>29225.78</v>
      </c>
    </row>
    <row r="496" spans="1:83" ht="14.4" x14ac:dyDescent="0.25">
      <c r="A496" s="37"/>
      <c r="B496" s="40"/>
      <c r="C496" s="37" t="s">
        <v>1564</v>
      </c>
      <c r="D496" s="39" t="s">
        <v>1034</v>
      </c>
      <c r="E496" s="43"/>
      <c r="F496" s="40"/>
      <c r="G496" s="43">
        <f>Source!V166</f>
        <v>23.864999999999998</v>
      </c>
      <c r="H496" s="40"/>
      <c r="I496" s="40"/>
      <c r="J496" s="40"/>
      <c r="K496" s="40"/>
      <c r="L496" s="44">
        <f>SUMIF(CE497:CE499, 1, L497:L499)</f>
        <v>16400.740000000002</v>
      </c>
      <c r="CE496">
        <v>1</v>
      </c>
    </row>
    <row r="497" spans="1:83" ht="41.4" x14ac:dyDescent="0.25">
      <c r="A497" s="38"/>
      <c r="B497" s="38" t="s">
        <v>1056</v>
      </c>
      <c r="C497" s="38" t="s">
        <v>1058</v>
      </c>
      <c r="D497" s="39" t="s">
        <v>1040</v>
      </c>
      <c r="E497" s="40">
        <v>27.75</v>
      </c>
      <c r="F497" s="40">
        <f>ROUND(0.86,7)</f>
        <v>0.86</v>
      </c>
      <c r="G497" s="40">
        <f>SmtRes!CX141</f>
        <v>23.864999999999998</v>
      </c>
      <c r="H497" s="42">
        <f>SmtRes!CZ141</f>
        <v>995.51</v>
      </c>
      <c r="I497" s="41">
        <f>SmtRes!AJ141</f>
        <v>1.17</v>
      </c>
      <c r="J497" s="42">
        <f>ROUND(H497*I497, 2)</f>
        <v>1164.75</v>
      </c>
      <c r="K497" s="41"/>
      <c r="L497" s="42">
        <f>SmtRes!DG141</f>
        <v>27796.76</v>
      </c>
    </row>
    <row r="498" spans="1:83" ht="14.4" x14ac:dyDescent="0.25">
      <c r="A498" s="38"/>
      <c r="B498" s="38" t="s">
        <v>1041</v>
      </c>
      <c r="C498" s="38" t="s">
        <v>1563</v>
      </c>
      <c r="D498" s="39" t="s">
        <v>1034</v>
      </c>
      <c r="E498" s="40">
        <f>SmtRes!DO141*SmtRes!AT141</f>
        <v>27.75</v>
      </c>
      <c r="F498" s="40">
        <f>ROUND(0.86,7)</f>
        <v>0.86</v>
      </c>
      <c r="G498" s="40">
        <f>ROUND(E498*G492, 7)</f>
        <v>27.75</v>
      </c>
      <c r="H498" s="42"/>
      <c r="I498" s="41"/>
      <c r="J498" s="42">
        <f>ROUND(SmtRes!AG141/SmtRes!DO141, 2)</f>
        <v>687.23</v>
      </c>
      <c r="K498" s="41"/>
      <c r="L498" s="42">
        <f>SmtRes!DH141</f>
        <v>16400.740000000002</v>
      </c>
      <c r="CE498">
        <v>1</v>
      </c>
    </row>
    <row r="499" spans="1:83" ht="27.6" x14ac:dyDescent="0.25">
      <c r="A499" s="38"/>
      <c r="B499" s="38" t="s">
        <v>1059</v>
      </c>
      <c r="C499" s="38" t="s">
        <v>1061</v>
      </c>
      <c r="D499" s="39" t="s">
        <v>1040</v>
      </c>
      <c r="E499" s="40">
        <v>32.19</v>
      </c>
      <c r="F499" s="40">
        <f>ROUND(0.86,7)</f>
        <v>0.86</v>
      </c>
      <c r="G499" s="40">
        <f>SmtRes!CX142</f>
        <v>27.683399999999999</v>
      </c>
      <c r="H499" s="42">
        <f>SmtRes!CZ142</f>
        <v>34.409999999999997</v>
      </c>
      <c r="I499" s="41">
        <f>SmtRes!AJ142</f>
        <v>1.5</v>
      </c>
      <c r="J499" s="42">
        <f>ROUND(H499*I499, 2)</f>
        <v>51.62</v>
      </c>
      <c r="K499" s="41"/>
      <c r="L499" s="42">
        <f>SmtRes!DG142</f>
        <v>1429.02</v>
      </c>
    </row>
    <row r="500" spans="1:83" ht="14.4" hidden="1" x14ac:dyDescent="0.25">
      <c r="A500" s="37"/>
      <c r="B500" s="40">
        <v>4</v>
      </c>
      <c r="C500" s="37" t="s">
        <v>1565</v>
      </c>
      <c r="D500" s="39"/>
      <c r="E500" s="43"/>
      <c r="F500" s="40"/>
      <c r="G500" s="43"/>
      <c r="H500" s="40"/>
      <c r="I500" s="40"/>
      <c r="J500" s="40"/>
      <c r="K500" s="40"/>
      <c r="L500" s="44">
        <f>SUM(L501:L505)-SUMIF(CE501:CE505, 1, L501:L505)</f>
        <v>0</v>
      </c>
    </row>
    <row r="501" spans="1:83" ht="14.4" x14ac:dyDescent="0.25">
      <c r="A501" s="38"/>
      <c r="B501" s="38" t="s">
        <v>1066</v>
      </c>
      <c r="C501" s="38" t="s">
        <v>1068</v>
      </c>
      <c r="D501" s="39" t="s">
        <v>1055</v>
      </c>
      <c r="E501" s="40">
        <v>2.3E-2</v>
      </c>
      <c r="F501" s="40">
        <f>ROUND(0,7)</f>
        <v>0</v>
      </c>
      <c r="G501" s="40">
        <f>SmtRes!CX143</f>
        <v>0</v>
      </c>
      <c r="H501" s="42">
        <f>SmtRes!CZ143</f>
        <v>41.38</v>
      </c>
      <c r="I501" s="41">
        <f>SmtRes!AI143</f>
        <v>1.27</v>
      </c>
      <c r="J501" s="42">
        <f>ROUND(H501*I501, 2)</f>
        <v>52.55</v>
      </c>
      <c r="K501" s="41"/>
      <c r="L501" s="42">
        <f>SmtRes!DF143</f>
        <v>0</v>
      </c>
    </row>
    <row r="502" spans="1:83" ht="41.4" x14ac:dyDescent="0.25">
      <c r="A502" s="38"/>
      <c r="B502" s="38" t="s">
        <v>1069</v>
      </c>
      <c r="C502" s="38" t="s">
        <v>1071</v>
      </c>
      <c r="D502" s="39" t="s">
        <v>1055</v>
      </c>
      <c r="E502" s="40">
        <v>3.5000000000000003E-2</v>
      </c>
      <c r="F502" s="40">
        <f>ROUND(0,7)</f>
        <v>0</v>
      </c>
      <c r="G502" s="40">
        <f>SmtRes!CX144</f>
        <v>0</v>
      </c>
      <c r="H502" s="42">
        <f>SmtRes!CZ144</f>
        <v>675.01</v>
      </c>
      <c r="I502" s="41">
        <f>SmtRes!AI144</f>
        <v>1.53</v>
      </c>
      <c r="J502" s="42">
        <f>ROUND(H502*I502, 2)</f>
        <v>1032.77</v>
      </c>
      <c r="K502" s="41"/>
      <c r="L502" s="42">
        <f>SmtRes!DF144</f>
        <v>0</v>
      </c>
    </row>
    <row r="503" spans="1:83" ht="41.4" x14ac:dyDescent="0.25">
      <c r="A503" s="38"/>
      <c r="B503" s="38" t="s">
        <v>1072</v>
      </c>
      <c r="C503" s="38" t="s">
        <v>1074</v>
      </c>
      <c r="D503" s="39" t="s">
        <v>846</v>
      </c>
      <c r="E503" s="40">
        <v>1.0000000000000001E-5</v>
      </c>
      <c r="F503" s="40">
        <f>ROUND(0,7)</f>
        <v>0</v>
      </c>
      <c r="G503" s="40">
        <f>SmtRes!CX145</f>
        <v>0</v>
      </c>
      <c r="H503" s="42">
        <f>SmtRes!CZ145</f>
        <v>1050091.7</v>
      </c>
      <c r="I503" s="41">
        <f>SmtRes!AI145</f>
        <v>1.2</v>
      </c>
      <c r="J503" s="42">
        <f>ROUND(H503*I503, 2)</f>
        <v>1260110.04</v>
      </c>
      <c r="K503" s="41"/>
      <c r="L503" s="42">
        <f>SmtRes!DF145</f>
        <v>0</v>
      </c>
    </row>
    <row r="504" spans="1:83" ht="55.2" x14ac:dyDescent="0.25">
      <c r="A504" s="38"/>
      <c r="B504" s="38" t="s">
        <v>1075</v>
      </c>
      <c r="C504" s="38" t="s">
        <v>1077</v>
      </c>
      <c r="D504" s="39" t="s">
        <v>1078</v>
      </c>
      <c r="E504" s="40">
        <v>2.7545500000000001</v>
      </c>
      <c r="F504" s="40">
        <f>ROUND(0,7)</f>
        <v>0</v>
      </c>
      <c r="G504" s="40">
        <f>SmtRes!CX146</f>
        <v>0</v>
      </c>
      <c r="H504" s="42">
        <f>SmtRes!CZ146</f>
        <v>12.51</v>
      </c>
      <c r="I504" s="41">
        <f>SmtRes!AI146</f>
        <v>1.45</v>
      </c>
      <c r="J504" s="42">
        <f>ROUND(H504*I504, 2)</f>
        <v>18.14</v>
      </c>
      <c r="K504" s="41"/>
      <c r="L504" s="42">
        <f>SmtRes!DF146</f>
        <v>0</v>
      </c>
    </row>
    <row r="505" spans="1:83" ht="14.4" x14ac:dyDescent="0.25">
      <c r="A505" s="38"/>
      <c r="B505" s="38" t="s">
        <v>1079</v>
      </c>
      <c r="C505" s="52" t="s">
        <v>1081</v>
      </c>
      <c r="D505" s="46" t="s">
        <v>1082</v>
      </c>
      <c r="E505" s="48">
        <v>0.01</v>
      </c>
      <c r="F505" s="48">
        <f>ROUND(0,7)</f>
        <v>0</v>
      </c>
      <c r="G505" s="48">
        <f>SmtRes!CX147</f>
        <v>0</v>
      </c>
      <c r="H505" s="53">
        <f>SmtRes!CZ147</f>
        <v>1031.73</v>
      </c>
      <c r="I505" s="54">
        <f>SmtRes!AI147</f>
        <v>1.19</v>
      </c>
      <c r="J505" s="53">
        <f>ROUND(H505*I505, 2)</f>
        <v>1227.76</v>
      </c>
      <c r="K505" s="54"/>
      <c r="L505" s="53">
        <f>SmtRes!DF147</f>
        <v>0</v>
      </c>
    </row>
    <row r="506" spans="1:83" ht="14.4" x14ac:dyDescent="0.25">
      <c r="A506" s="38"/>
      <c r="B506" s="38"/>
      <c r="C506" s="51" t="s">
        <v>1566</v>
      </c>
      <c r="D506" s="39"/>
      <c r="E506" s="40"/>
      <c r="F506" s="40"/>
      <c r="G506" s="40"/>
      <c r="H506" s="42"/>
      <c r="I506" s="41"/>
      <c r="J506" s="42"/>
      <c r="K506" s="41"/>
      <c r="L506" s="42">
        <f>L493+L495+L496+L500</f>
        <v>100971.08</v>
      </c>
    </row>
    <row r="507" spans="1:83" ht="14.4" x14ac:dyDescent="0.25">
      <c r="A507" s="38"/>
      <c r="B507" s="38"/>
      <c r="C507" s="38" t="s">
        <v>1567</v>
      </c>
      <c r="D507" s="39"/>
      <c r="E507" s="40"/>
      <c r="F507" s="40"/>
      <c r="G507" s="40"/>
      <c r="H507" s="42"/>
      <c r="I507" s="41"/>
      <c r="J507" s="42"/>
      <c r="K507" s="41"/>
      <c r="L507" s="42">
        <f>SUM(AR492:AR510)+SUM(AS492:AS510)+SUM(AT492:AT510)+SUM(AU492:AU510)+SUM(AV492:AV510)</f>
        <v>71745.3</v>
      </c>
    </row>
    <row r="508" spans="1:83" ht="27.6" x14ac:dyDescent="0.25">
      <c r="A508" s="38"/>
      <c r="B508" s="38" t="s">
        <v>135</v>
      </c>
      <c r="C508" s="38" t="s">
        <v>1601</v>
      </c>
      <c r="D508" s="39" t="s">
        <v>1044</v>
      </c>
      <c r="E508" s="40">
        <f>Source!BZ166</f>
        <v>90</v>
      </c>
      <c r="F508" s="40"/>
      <c r="G508" s="40">
        <f>Source!AT166</f>
        <v>90</v>
      </c>
      <c r="H508" s="42"/>
      <c r="I508" s="41"/>
      <c r="J508" s="42"/>
      <c r="K508" s="41"/>
      <c r="L508" s="42">
        <f>SUM(AZ492:AZ510)</f>
        <v>64570.77</v>
      </c>
    </row>
    <row r="509" spans="1:83" ht="27.6" x14ac:dyDescent="0.25">
      <c r="A509" s="52"/>
      <c r="B509" s="52" t="s">
        <v>136</v>
      </c>
      <c r="C509" s="52" t="s">
        <v>1602</v>
      </c>
      <c r="D509" s="46" t="s">
        <v>1044</v>
      </c>
      <c r="E509" s="48">
        <f>Source!CA166</f>
        <v>46</v>
      </c>
      <c r="F509" s="48"/>
      <c r="G509" s="48">
        <f>Source!AU166</f>
        <v>46</v>
      </c>
      <c r="H509" s="53"/>
      <c r="I509" s="54"/>
      <c r="J509" s="53"/>
      <c r="K509" s="54"/>
      <c r="L509" s="53">
        <f>SUM(BA492:BA510)</f>
        <v>33002.839999999997</v>
      </c>
    </row>
    <row r="510" spans="1:83" ht="13.8" x14ac:dyDescent="0.25">
      <c r="C510" s="72" t="s">
        <v>1570</v>
      </c>
      <c r="D510" s="72"/>
      <c r="E510" s="72"/>
      <c r="F510" s="72"/>
      <c r="G510" s="72"/>
      <c r="H510" s="72"/>
      <c r="I510" s="73">
        <f>IF(E492&lt;&gt;0,K510/E492, 0)</f>
        <v>198544.68999999997</v>
      </c>
      <c r="J510" s="73"/>
      <c r="K510" s="73">
        <f>L493+L495+L500+L508+L509+L496</f>
        <v>198544.68999999997</v>
      </c>
      <c r="L510" s="73"/>
      <c r="AD510">
        <f>ROUND((Source!AT166/100)*((ROUND(SUMIF(SmtRes!AQ139:'SmtRes'!AQ148,"=1",SmtRes!AD139:'SmtRes'!AD148)*Source!I166, 2)+ROUND(SUMIF(SmtRes!AQ139:'SmtRes'!AQ148,"=1",SmtRes!AC139:'SmtRes'!AC148)*Source!I166, 2))), 2)</f>
        <v>1126.57</v>
      </c>
      <c r="AE510">
        <f>ROUND((Source!AU166/100)*((ROUND(SUMIF(SmtRes!AQ139:'SmtRes'!AQ148,"=1",SmtRes!AD139:'SmtRes'!AD148)*Source!I166, 2)+ROUND(SUMIF(SmtRes!AQ139:'SmtRes'!AQ148,"=1",SmtRes!AC139:'SmtRes'!AC148)*Source!I166, 2))), 2)</f>
        <v>575.79999999999995</v>
      </c>
      <c r="AN510" s="50">
        <f>L493+L495+L500+L508+L509+L496</f>
        <v>198544.68999999997</v>
      </c>
      <c r="AO510" s="50">
        <f>L495</f>
        <v>29225.78</v>
      </c>
      <c r="AQ510" t="s">
        <v>1571</v>
      </c>
      <c r="AR510" s="50">
        <f>L493</f>
        <v>55344.56</v>
      </c>
      <c r="AT510" s="50">
        <f>L496</f>
        <v>16400.740000000002</v>
      </c>
      <c r="AV510" t="s">
        <v>1571</v>
      </c>
      <c r="AW510" s="50">
        <f>L500</f>
        <v>0</v>
      </c>
      <c r="AZ510">
        <f>Source!X166</f>
        <v>64570.77</v>
      </c>
      <c r="BA510">
        <f>Source!Y166</f>
        <v>33002.839999999997</v>
      </c>
      <c r="CD510">
        <v>2</v>
      </c>
    </row>
    <row r="511" spans="1:83" ht="217.8" x14ac:dyDescent="0.25">
      <c r="A511" s="36" t="s">
        <v>168</v>
      </c>
      <c r="B511" s="38" t="s">
        <v>1620</v>
      </c>
      <c r="C511" s="38" t="s">
        <v>1621</v>
      </c>
      <c r="D511" s="39" t="str">
        <f>Source!H167</f>
        <v>км</v>
      </c>
      <c r="E511" s="40">
        <f>Source!K167</f>
        <v>1</v>
      </c>
      <c r="F511" s="40"/>
      <c r="G511" s="40">
        <f>Source!I167</f>
        <v>1</v>
      </c>
      <c r="H511" s="42"/>
      <c r="I511" s="41"/>
      <c r="J511" s="42"/>
      <c r="K511" s="41"/>
      <c r="L511" s="42"/>
    </row>
    <row r="512" spans="1:83" ht="79.2" x14ac:dyDescent="0.25">
      <c r="B512" s="56" t="str">
        <f>Source!EO167</f>
        <v>Поправка: 571/пр_2022_п.84_т.3_стр.4_стб.3</v>
      </c>
      <c r="C512" s="56" t="str">
        <f>Source!CN167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513" spans="1:83" ht="14.4" x14ac:dyDescent="0.25">
      <c r="A513" s="37"/>
      <c r="B513" s="40">
        <v>1</v>
      </c>
      <c r="C513" s="37" t="s">
        <v>1561</v>
      </c>
      <c r="D513" s="39" t="s">
        <v>1034</v>
      </c>
      <c r="E513" s="43"/>
      <c r="F513" s="40"/>
      <c r="G513" s="43">
        <f>Source!U167</f>
        <v>38.183999999999997</v>
      </c>
      <c r="H513" s="40"/>
      <c r="I513" s="40"/>
      <c r="J513" s="40"/>
      <c r="K513" s="40"/>
      <c r="L513" s="44">
        <f>SUM(L514:L514)-SUMIF(CE514:CE514, 1, L514:L514)</f>
        <v>21555.25</v>
      </c>
    </row>
    <row r="514" spans="1:83" ht="14.4" x14ac:dyDescent="0.25">
      <c r="A514" s="38"/>
      <c r="B514" s="38" t="s">
        <v>1045</v>
      </c>
      <c r="C514" s="38" t="s">
        <v>1046</v>
      </c>
      <c r="D514" s="39" t="s">
        <v>1034</v>
      </c>
      <c r="E514" s="40">
        <v>148</v>
      </c>
      <c r="F514" s="40">
        <f>ROUND((0.3)*0.86,7)</f>
        <v>0.25800000000000001</v>
      </c>
      <c r="G514" s="40">
        <f>SmtRes!CX149</f>
        <v>38.183999999999997</v>
      </c>
      <c r="H514" s="42"/>
      <c r="I514" s="41"/>
      <c r="J514" s="42">
        <f>SmtRes!CZ149</f>
        <v>564.51</v>
      </c>
      <c r="K514" s="41"/>
      <c r="L514" s="42">
        <f>SmtRes!DI149</f>
        <v>21555.25</v>
      </c>
    </row>
    <row r="515" spans="1:83" ht="14.4" x14ac:dyDescent="0.25">
      <c r="A515" s="37"/>
      <c r="B515" s="40">
        <v>2</v>
      </c>
      <c r="C515" s="37" t="s">
        <v>1562</v>
      </c>
      <c r="D515" s="39"/>
      <c r="E515" s="43"/>
      <c r="F515" s="40"/>
      <c r="G515" s="43"/>
      <c r="H515" s="40"/>
      <c r="I515" s="40"/>
      <c r="J515" s="40"/>
      <c r="K515" s="40"/>
      <c r="L515" s="44">
        <f>SUM(L516:L519)-SUMIF(CE516:CE519, 1, L516:L519)</f>
        <v>9112.07</v>
      </c>
    </row>
    <row r="516" spans="1:83" ht="14.4" x14ac:dyDescent="0.25">
      <c r="A516" s="37"/>
      <c r="B516" s="40"/>
      <c r="C516" s="37" t="s">
        <v>1564</v>
      </c>
      <c r="D516" s="39" t="s">
        <v>1034</v>
      </c>
      <c r="E516" s="43"/>
      <c r="F516" s="40"/>
      <c r="G516" s="43">
        <f>Source!V167</f>
        <v>7.4407199999999998</v>
      </c>
      <c r="H516" s="40"/>
      <c r="I516" s="40"/>
      <c r="J516" s="40"/>
      <c r="K516" s="40"/>
      <c r="L516" s="44">
        <f>SUMIF(CE517:CE519, 1, L517:L519)</f>
        <v>5113.49</v>
      </c>
      <c r="CE516">
        <v>1</v>
      </c>
    </row>
    <row r="517" spans="1:83" ht="41.4" x14ac:dyDescent="0.25">
      <c r="A517" s="38"/>
      <c r="B517" s="38" t="s">
        <v>1056</v>
      </c>
      <c r="C517" s="38" t="s">
        <v>1058</v>
      </c>
      <c r="D517" s="39" t="s">
        <v>1040</v>
      </c>
      <c r="E517" s="40">
        <v>28.84</v>
      </c>
      <c r="F517" s="40">
        <f>ROUND((0.3)*0.86,7)</f>
        <v>0.25800000000000001</v>
      </c>
      <c r="G517" s="40">
        <f>SmtRes!CX151</f>
        <v>7.4407199999999998</v>
      </c>
      <c r="H517" s="42">
        <f>SmtRes!CZ151</f>
        <v>995.51</v>
      </c>
      <c r="I517" s="41">
        <f>SmtRes!AJ151</f>
        <v>1.17</v>
      </c>
      <c r="J517" s="42">
        <f>ROUND(H517*I517, 2)</f>
        <v>1164.75</v>
      </c>
      <c r="K517" s="41"/>
      <c r="L517" s="42">
        <f>SmtRes!DG151</f>
        <v>8666.58</v>
      </c>
    </row>
    <row r="518" spans="1:83" ht="14.4" x14ac:dyDescent="0.25">
      <c r="A518" s="38"/>
      <c r="B518" s="38" t="s">
        <v>1041</v>
      </c>
      <c r="C518" s="38" t="s">
        <v>1563</v>
      </c>
      <c r="D518" s="39" t="s">
        <v>1034</v>
      </c>
      <c r="E518" s="40">
        <f>SmtRes!DO151*SmtRes!AT151</f>
        <v>28.84</v>
      </c>
      <c r="F518" s="40">
        <f>ROUND((0.3)*0.86,7)</f>
        <v>0.25800000000000001</v>
      </c>
      <c r="G518" s="40">
        <f>ROUND(E518*G511, 7)</f>
        <v>28.84</v>
      </c>
      <c r="H518" s="42"/>
      <c r="I518" s="41"/>
      <c r="J518" s="42">
        <f>ROUND(SmtRes!AG151/SmtRes!DO151, 2)</f>
        <v>687.23</v>
      </c>
      <c r="K518" s="41"/>
      <c r="L518" s="42">
        <f>SmtRes!DH151</f>
        <v>5113.49</v>
      </c>
      <c r="CE518">
        <v>1</v>
      </c>
    </row>
    <row r="519" spans="1:83" ht="27.6" x14ac:dyDescent="0.25">
      <c r="A519" s="38"/>
      <c r="B519" s="38" t="s">
        <v>1059</v>
      </c>
      <c r="C519" s="38" t="s">
        <v>1061</v>
      </c>
      <c r="D519" s="39" t="s">
        <v>1040</v>
      </c>
      <c r="E519" s="40">
        <v>33.450000000000003</v>
      </c>
      <c r="F519" s="40">
        <f>ROUND((0.3)*0.86,7)</f>
        <v>0.25800000000000001</v>
      </c>
      <c r="G519" s="40">
        <f>SmtRes!CX152</f>
        <v>8.6301000000000005</v>
      </c>
      <c r="H519" s="42">
        <f>SmtRes!CZ152</f>
        <v>34.409999999999997</v>
      </c>
      <c r="I519" s="41">
        <f>SmtRes!AJ152</f>
        <v>1.5</v>
      </c>
      <c r="J519" s="42">
        <f>ROUND(H519*I519, 2)</f>
        <v>51.62</v>
      </c>
      <c r="K519" s="41"/>
      <c r="L519" s="42">
        <f>SmtRes!DG152</f>
        <v>445.49</v>
      </c>
    </row>
    <row r="520" spans="1:83" ht="14.4" hidden="1" x14ac:dyDescent="0.25">
      <c r="A520" s="37"/>
      <c r="B520" s="40">
        <v>4</v>
      </c>
      <c r="C520" s="37" t="s">
        <v>1565</v>
      </c>
      <c r="D520" s="39"/>
      <c r="E520" s="43"/>
      <c r="F520" s="40"/>
      <c r="G520" s="43"/>
      <c r="H520" s="40"/>
      <c r="I520" s="40"/>
      <c r="J520" s="40"/>
      <c r="K520" s="40"/>
      <c r="L520" s="44">
        <f>SUM(L521:L525)-SUMIF(CE521:CE525, 1, L521:L525)</f>
        <v>0</v>
      </c>
    </row>
    <row r="521" spans="1:83" ht="14.4" x14ac:dyDescent="0.25">
      <c r="A521" s="38"/>
      <c r="B521" s="38" t="s">
        <v>1066</v>
      </c>
      <c r="C521" s="38" t="s">
        <v>1068</v>
      </c>
      <c r="D521" s="39" t="s">
        <v>1055</v>
      </c>
      <c r="E521" s="40">
        <v>2.3E-2</v>
      </c>
      <c r="F521" s="40">
        <f>ROUND(0,7)</f>
        <v>0</v>
      </c>
      <c r="G521" s="40">
        <f>SmtRes!CX153</f>
        <v>0</v>
      </c>
      <c r="H521" s="42">
        <f>SmtRes!CZ153</f>
        <v>41.38</v>
      </c>
      <c r="I521" s="41">
        <f>SmtRes!AI153</f>
        <v>1.27</v>
      </c>
      <c r="J521" s="42">
        <f>ROUND(H521*I521, 2)</f>
        <v>52.55</v>
      </c>
      <c r="K521" s="41"/>
      <c r="L521" s="42">
        <f>SmtRes!DF153</f>
        <v>0</v>
      </c>
    </row>
    <row r="522" spans="1:83" ht="41.4" x14ac:dyDescent="0.25">
      <c r="A522" s="38"/>
      <c r="B522" s="38" t="s">
        <v>1069</v>
      </c>
      <c r="C522" s="38" t="s">
        <v>1071</v>
      </c>
      <c r="D522" s="39" t="s">
        <v>1055</v>
      </c>
      <c r="E522" s="40">
        <v>3.5000000000000003E-2</v>
      </c>
      <c r="F522" s="40">
        <f>ROUND(0,7)</f>
        <v>0</v>
      </c>
      <c r="G522" s="40">
        <f>SmtRes!CX154</f>
        <v>0</v>
      </c>
      <c r="H522" s="42">
        <f>SmtRes!CZ154</f>
        <v>675.01</v>
      </c>
      <c r="I522" s="41">
        <f>SmtRes!AI154</f>
        <v>1.53</v>
      </c>
      <c r="J522" s="42">
        <f>ROUND(H522*I522, 2)</f>
        <v>1032.77</v>
      </c>
      <c r="K522" s="41"/>
      <c r="L522" s="42">
        <f>SmtRes!DF154</f>
        <v>0</v>
      </c>
    </row>
    <row r="523" spans="1:83" ht="41.4" x14ac:dyDescent="0.25">
      <c r="A523" s="38"/>
      <c r="B523" s="38" t="s">
        <v>1072</v>
      </c>
      <c r="C523" s="38" t="s">
        <v>1074</v>
      </c>
      <c r="D523" s="39" t="s">
        <v>846</v>
      </c>
      <c r="E523" s="40">
        <v>1.0000000000000001E-5</v>
      </c>
      <c r="F523" s="40">
        <f>ROUND(0,7)</f>
        <v>0</v>
      </c>
      <c r="G523" s="40">
        <f>SmtRes!CX155</f>
        <v>0</v>
      </c>
      <c r="H523" s="42">
        <f>SmtRes!CZ155</f>
        <v>1050091.7</v>
      </c>
      <c r="I523" s="41">
        <f>SmtRes!AI155</f>
        <v>1.2</v>
      </c>
      <c r="J523" s="42">
        <f>ROUND(H523*I523, 2)</f>
        <v>1260110.04</v>
      </c>
      <c r="K523" s="41"/>
      <c r="L523" s="42">
        <f>SmtRes!DF155</f>
        <v>0</v>
      </c>
    </row>
    <row r="524" spans="1:83" ht="55.2" x14ac:dyDescent="0.25">
      <c r="A524" s="38"/>
      <c r="B524" s="38" t="s">
        <v>1075</v>
      </c>
      <c r="C524" s="38" t="s">
        <v>1077</v>
      </c>
      <c r="D524" s="39" t="s">
        <v>1078</v>
      </c>
      <c r="E524" s="40">
        <v>2.7545500000000001</v>
      </c>
      <c r="F524" s="40">
        <f>ROUND(0,7)</f>
        <v>0</v>
      </c>
      <c r="G524" s="40">
        <f>SmtRes!CX156</f>
        <v>0</v>
      </c>
      <c r="H524" s="42">
        <f>SmtRes!CZ156</f>
        <v>12.51</v>
      </c>
      <c r="I524" s="41">
        <f>SmtRes!AI156</f>
        <v>1.45</v>
      </c>
      <c r="J524" s="42">
        <f>ROUND(H524*I524, 2)</f>
        <v>18.14</v>
      </c>
      <c r="K524" s="41"/>
      <c r="L524" s="42">
        <f>SmtRes!DF156</f>
        <v>0</v>
      </c>
    </row>
    <row r="525" spans="1:83" ht="14.4" x14ac:dyDescent="0.25">
      <c r="A525" s="38"/>
      <c r="B525" s="38" t="s">
        <v>1079</v>
      </c>
      <c r="C525" s="52" t="s">
        <v>1081</v>
      </c>
      <c r="D525" s="46" t="s">
        <v>1082</v>
      </c>
      <c r="E525" s="48">
        <v>0.01</v>
      </c>
      <c r="F525" s="48">
        <f>ROUND(0,7)</f>
        <v>0</v>
      </c>
      <c r="G525" s="48">
        <f>SmtRes!CX157</f>
        <v>0</v>
      </c>
      <c r="H525" s="53">
        <f>SmtRes!CZ157</f>
        <v>1031.73</v>
      </c>
      <c r="I525" s="54">
        <f>SmtRes!AI157</f>
        <v>1.19</v>
      </c>
      <c r="J525" s="53">
        <f>ROUND(H525*I525, 2)</f>
        <v>1227.76</v>
      </c>
      <c r="K525" s="54"/>
      <c r="L525" s="53">
        <f>SmtRes!DF157</f>
        <v>0</v>
      </c>
    </row>
    <row r="526" spans="1:83" ht="14.4" x14ac:dyDescent="0.25">
      <c r="A526" s="38"/>
      <c r="B526" s="38"/>
      <c r="C526" s="51" t="s">
        <v>1566</v>
      </c>
      <c r="D526" s="39"/>
      <c r="E526" s="40"/>
      <c r="F526" s="40"/>
      <c r="G526" s="40"/>
      <c r="H526" s="42"/>
      <c r="I526" s="41"/>
      <c r="J526" s="42"/>
      <c r="K526" s="41"/>
      <c r="L526" s="42">
        <f>L513+L515+L516+L520</f>
        <v>35780.81</v>
      </c>
    </row>
    <row r="527" spans="1:83" ht="14.4" x14ac:dyDescent="0.25">
      <c r="A527" s="38"/>
      <c r="B527" s="38"/>
      <c r="C527" s="38" t="s">
        <v>1567</v>
      </c>
      <c r="D527" s="39"/>
      <c r="E527" s="40"/>
      <c r="F527" s="40"/>
      <c r="G527" s="40"/>
      <c r="H527" s="42"/>
      <c r="I527" s="41"/>
      <c r="J527" s="42"/>
      <c r="K527" s="41"/>
      <c r="L527" s="42">
        <f>SUM(AR511:AR530)+SUM(AS511:AS530)+SUM(AT511:AT530)+SUM(AU511:AU530)+SUM(AV511:AV530)</f>
        <v>26668.739999999998</v>
      </c>
    </row>
    <row r="528" spans="1:83" ht="27.6" x14ac:dyDescent="0.25">
      <c r="A528" s="38"/>
      <c r="B528" s="38" t="s">
        <v>135</v>
      </c>
      <c r="C528" s="38" t="s">
        <v>1601</v>
      </c>
      <c r="D528" s="39" t="s">
        <v>1044</v>
      </c>
      <c r="E528" s="40">
        <f>Source!BZ167</f>
        <v>90</v>
      </c>
      <c r="F528" s="40"/>
      <c r="G528" s="40">
        <f>Source!AT167</f>
        <v>90</v>
      </c>
      <c r="H528" s="42"/>
      <c r="I528" s="41"/>
      <c r="J528" s="42"/>
      <c r="K528" s="41"/>
      <c r="L528" s="42">
        <f>SUM(AZ511:AZ530)</f>
        <v>24001.87</v>
      </c>
    </row>
    <row r="529" spans="1:83" ht="27.6" x14ac:dyDescent="0.25">
      <c r="A529" s="52"/>
      <c r="B529" s="52" t="s">
        <v>136</v>
      </c>
      <c r="C529" s="52" t="s">
        <v>1602</v>
      </c>
      <c r="D529" s="46" t="s">
        <v>1044</v>
      </c>
      <c r="E529" s="48">
        <f>Source!CA167</f>
        <v>46</v>
      </c>
      <c r="F529" s="48"/>
      <c r="G529" s="48">
        <f>Source!AU167</f>
        <v>46</v>
      </c>
      <c r="H529" s="53"/>
      <c r="I529" s="54"/>
      <c r="J529" s="53"/>
      <c r="K529" s="54"/>
      <c r="L529" s="53">
        <f>SUM(BA511:BA530)</f>
        <v>12267.62</v>
      </c>
    </row>
    <row r="530" spans="1:83" ht="13.8" x14ac:dyDescent="0.25">
      <c r="C530" s="72" t="s">
        <v>1570</v>
      </c>
      <c r="D530" s="72"/>
      <c r="E530" s="72"/>
      <c r="F530" s="72"/>
      <c r="G530" s="72"/>
      <c r="H530" s="72"/>
      <c r="I530" s="73">
        <f>IF(E511&lt;&gt;0,K530/E511, 0)</f>
        <v>72050.3</v>
      </c>
      <c r="J530" s="73"/>
      <c r="K530" s="73">
        <f>L513+L515+L520+L528+L529+L516</f>
        <v>72050.3</v>
      </c>
      <c r="L530" s="73"/>
      <c r="AD530">
        <f>ROUND((Source!AT167/100)*((ROUND(SUMIF(SmtRes!AQ149:'SmtRes'!AQ158,"=1",SmtRes!AD149:'SmtRes'!AD158)*Source!I167, 2)+ROUND(SUMIF(SmtRes!AQ149:'SmtRes'!AQ158,"=1",SmtRes!AC149:'SmtRes'!AC158)*Source!I167, 2))), 2)</f>
        <v>1126.57</v>
      </c>
      <c r="AE530">
        <f>ROUND((Source!AU167/100)*((ROUND(SUMIF(SmtRes!AQ149:'SmtRes'!AQ158,"=1",SmtRes!AD149:'SmtRes'!AD158)*Source!I167, 2)+ROUND(SUMIF(SmtRes!AQ149:'SmtRes'!AQ158,"=1",SmtRes!AC149:'SmtRes'!AC158)*Source!I167, 2))), 2)</f>
        <v>575.79999999999995</v>
      </c>
      <c r="AN530" s="50">
        <f>L513+L515+L520+L528+L529+L516</f>
        <v>72050.3</v>
      </c>
      <c r="AO530" s="50">
        <f>L515</f>
        <v>9112.07</v>
      </c>
      <c r="AQ530" t="s">
        <v>1571</v>
      </c>
      <c r="AR530" s="50">
        <f>L513</f>
        <v>21555.25</v>
      </c>
      <c r="AT530" s="50">
        <f>L516</f>
        <v>5113.49</v>
      </c>
      <c r="AV530" t="s">
        <v>1571</v>
      </c>
      <c r="AW530" s="50">
        <f>L520</f>
        <v>0</v>
      </c>
      <c r="AZ530">
        <f>Source!X167</f>
        <v>24001.87</v>
      </c>
      <c r="BA530">
        <f>Source!Y167</f>
        <v>12267.62</v>
      </c>
      <c r="CD530">
        <v>2</v>
      </c>
    </row>
    <row r="531" spans="1:83" ht="176.4" x14ac:dyDescent="0.25">
      <c r="A531" s="36" t="s">
        <v>171</v>
      </c>
      <c r="B531" s="38" t="s">
        <v>1620</v>
      </c>
      <c r="C531" s="38" t="s">
        <v>1622</v>
      </c>
      <c r="D531" s="39" t="str">
        <f>Source!H168</f>
        <v>км</v>
      </c>
      <c r="E531" s="40">
        <f>Source!K168</f>
        <v>1</v>
      </c>
      <c r="F531" s="40"/>
      <c r="G531" s="40">
        <f>Source!I168</f>
        <v>1</v>
      </c>
      <c r="H531" s="42"/>
      <c r="I531" s="41"/>
      <c r="J531" s="42"/>
      <c r="K531" s="41"/>
      <c r="L531" s="42"/>
    </row>
    <row r="532" spans="1:83" ht="14.4" x14ac:dyDescent="0.25">
      <c r="A532" s="37"/>
      <c r="B532" s="40">
        <v>1</v>
      </c>
      <c r="C532" s="37" t="s">
        <v>1561</v>
      </c>
      <c r="D532" s="39" t="s">
        <v>1034</v>
      </c>
      <c r="E532" s="43"/>
      <c r="F532" s="40"/>
      <c r="G532" s="43">
        <f>Source!U168</f>
        <v>127.28</v>
      </c>
      <c r="H532" s="40"/>
      <c r="I532" s="40"/>
      <c r="J532" s="40"/>
      <c r="K532" s="40"/>
      <c r="L532" s="44">
        <f>SUM(L533:L533)-SUMIF(CE533:CE533, 1, L533:L533)</f>
        <v>71850.83</v>
      </c>
    </row>
    <row r="533" spans="1:83" ht="14.4" x14ac:dyDescent="0.25">
      <c r="A533" s="38"/>
      <c r="B533" s="38" t="s">
        <v>1045</v>
      </c>
      <c r="C533" s="38" t="s">
        <v>1046</v>
      </c>
      <c r="D533" s="39" t="s">
        <v>1034</v>
      </c>
      <c r="E533" s="40">
        <v>148</v>
      </c>
      <c r="F533" s="40">
        <f>ROUND(0.86,7)</f>
        <v>0.86</v>
      </c>
      <c r="G533" s="40">
        <f>SmtRes!CX159</f>
        <v>127.28</v>
      </c>
      <c r="H533" s="42"/>
      <c r="I533" s="41"/>
      <c r="J533" s="42">
        <f>SmtRes!CZ159</f>
        <v>564.51</v>
      </c>
      <c r="K533" s="41"/>
      <c r="L533" s="42">
        <f>SmtRes!DI159</f>
        <v>71850.83</v>
      </c>
    </row>
    <row r="534" spans="1:83" ht="14.4" x14ac:dyDescent="0.25">
      <c r="A534" s="37"/>
      <c r="B534" s="40">
        <v>2</v>
      </c>
      <c r="C534" s="37" t="s">
        <v>1562</v>
      </c>
      <c r="D534" s="39"/>
      <c r="E534" s="43"/>
      <c r="F534" s="40"/>
      <c r="G534" s="43"/>
      <c r="H534" s="40"/>
      <c r="I534" s="40"/>
      <c r="J534" s="40"/>
      <c r="K534" s="40"/>
      <c r="L534" s="44">
        <f>SUM(L535:L538)-SUMIF(CE535:CE538, 1, L535:L538)</f>
        <v>30373.549999999996</v>
      </c>
    </row>
    <row r="535" spans="1:83" ht="14.4" x14ac:dyDescent="0.25">
      <c r="A535" s="37"/>
      <c r="B535" s="40"/>
      <c r="C535" s="37" t="s">
        <v>1564</v>
      </c>
      <c r="D535" s="39" t="s">
        <v>1034</v>
      </c>
      <c r="E535" s="43"/>
      <c r="F535" s="40"/>
      <c r="G535" s="43">
        <f>Source!V168</f>
        <v>24.802399999999999</v>
      </c>
      <c r="H535" s="40"/>
      <c r="I535" s="40"/>
      <c r="J535" s="40"/>
      <c r="K535" s="40"/>
      <c r="L535" s="44">
        <f>SUMIF(CE536:CE538, 1, L536:L538)</f>
        <v>17044.95</v>
      </c>
      <c r="CE535">
        <v>1</v>
      </c>
    </row>
    <row r="536" spans="1:83" ht="41.4" x14ac:dyDescent="0.25">
      <c r="A536" s="38"/>
      <c r="B536" s="38" t="s">
        <v>1056</v>
      </c>
      <c r="C536" s="38" t="s">
        <v>1058</v>
      </c>
      <c r="D536" s="39" t="s">
        <v>1040</v>
      </c>
      <c r="E536" s="40">
        <v>28.84</v>
      </c>
      <c r="F536" s="40">
        <f>ROUND(0.86,7)</f>
        <v>0.86</v>
      </c>
      <c r="G536" s="40">
        <f>SmtRes!CX161</f>
        <v>24.802399999999999</v>
      </c>
      <c r="H536" s="42">
        <f>SmtRes!CZ161</f>
        <v>995.51</v>
      </c>
      <c r="I536" s="41">
        <f>SmtRes!AJ161</f>
        <v>1.17</v>
      </c>
      <c r="J536" s="42">
        <f>ROUND(H536*I536, 2)</f>
        <v>1164.75</v>
      </c>
      <c r="K536" s="41"/>
      <c r="L536" s="42">
        <f>SmtRes!DG161</f>
        <v>28888.6</v>
      </c>
    </row>
    <row r="537" spans="1:83" ht="14.4" x14ac:dyDescent="0.25">
      <c r="A537" s="38"/>
      <c r="B537" s="38" t="s">
        <v>1041</v>
      </c>
      <c r="C537" s="38" t="s">
        <v>1563</v>
      </c>
      <c r="D537" s="39" t="s">
        <v>1034</v>
      </c>
      <c r="E537" s="40">
        <f>SmtRes!DO161*SmtRes!AT161</f>
        <v>28.84</v>
      </c>
      <c r="F537" s="40">
        <f>ROUND(0.86,7)</f>
        <v>0.86</v>
      </c>
      <c r="G537" s="40">
        <f>ROUND(E537*G531, 7)</f>
        <v>28.84</v>
      </c>
      <c r="H537" s="42"/>
      <c r="I537" s="41"/>
      <c r="J537" s="42">
        <f>ROUND(SmtRes!AG161/SmtRes!DO161, 2)</f>
        <v>687.23</v>
      </c>
      <c r="K537" s="41"/>
      <c r="L537" s="42">
        <f>SmtRes!DH161</f>
        <v>17044.95</v>
      </c>
      <c r="CE537">
        <v>1</v>
      </c>
    </row>
    <row r="538" spans="1:83" ht="27.6" x14ac:dyDescent="0.25">
      <c r="A538" s="38"/>
      <c r="B538" s="38" t="s">
        <v>1059</v>
      </c>
      <c r="C538" s="38" t="s">
        <v>1061</v>
      </c>
      <c r="D538" s="39" t="s">
        <v>1040</v>
      </c>
      <c r="E538" s="40">
        <v>33.450000000000003</v>
      </c>
      <c r="F538" s="40">
        <f>ROUND(0.86,7)</f>
        <v>0.86</v>
      </c>
      <c r="G538" s="40">
        <f>SmtRes!CX162</f>
        <v>28.766999999999999</v>
      </c>
      <c r="H538" s="42">
        <f>SmtRes!CZ162</f>
        <v>34.409999999999997</v>
      </c>
      <c r="I538" s="41">
        <f>SmtRes!AJ162</f>
        <v>1.5</v>
      </c>
      <c r="J538" s="42">
        <f>ROUND(H538*I538, 2)</f>
        <v>51.62</v>
      </c>
      <c r="K538" s="41"/>
      <c r="L538" s="42">
        <f>SmtRes!DG162</f>
        <v>1484.95</v>
      </c>
    </row>
    <row r="539" spans="1:83" ht="14.4" hidden="1" x14ac:dyDescent="0.25">
      <c r="A539" s="37"/>
      <c r="B539" s="40">
        <v>4</v>
      </c>
      <c r="C539" s="37" t="s">
        <v>1565</v>
      </c>
      <c r="D539" s="39"/>
      <c r="E539" s="43"/>
      <c r="F539" s="40"/>
      <c r="G539" s="43"/>
      <c r="H539" s="40"/>
      <c r="I539" s="40"/>
      <c r="J539" s="40"/>
      <c r="K539" s="40"/>
      <c r="L539" s="44">
        <f>SUM(L540:L544)-SUMIF(CE540:CE544, 1, L540:L544)</f>
        <v>0</v>
      </c>
    </row>
    <row r="540" spans="1:83" ht="14.4" x14ac:dyDescent="0.25">
      <c r="A540" s="38"/>
      <c r="B540" s="38" t="s">
        <v>1066</v>
      </c>
      <c r="C540" s="38" t="s">
        <v>1068</v>
      </c>
      <c r="D540" s="39" t="s">
        <v>1055</v>
      </c>
      <c r="E540" s="40">
        <v>2.3E-2</v>
      </c>
      <c r="F540" s="40">
        <f>ROUND(0,7)</f>
        <v>0</v>
      </c>
      <c r="G540" s="40">
        <f>SmtRes!CX163</f>
        <v>0</v>
      </c>
      <c r="H540" s="42">
        <f>SmtRes!CZ163</f>
        <v>41.38</v>
      </c>
      <c r="I540" s="41">
        <f>SmtRes!AI163</f>
        <v>1.27</v>
      </c>
      <c r="J540" s="42">
        <f>ROUND(H540*I540, 2)</f>
        <v>52.55</v>
      </c>
      <c r="K540" s="41"/>
      <c r="L540" s="42">
        <f>SmtRes!DF163</f>
        <v>0</v>
      </c>
    </row>
    <row r="541" spans="1:83" ht="41.4" x14ac:dyDescent="0.25">
      <c r="A541" s="38"/>
      <c r="B541" s="38" t="s">
        <v>1069</v>
      </c>
      <c r="C541" s="38" t="s">
        <v>1071</v>
      </c>
      <c r="D541" s="39" t="s">
        <v>1055</v>
      </c>
      <c r="E541" s="40">
        <v>3.5000000000000003E-2</v>
      </c>
      <c r="F541" s="40">
        <f>ROUND(0,7)</f>
        <v>0</v>
      </c>
      <c r="G541" s="40">
        <f>SmtRes!CX164</f>
        <v>0</v>
      </c>
      <c r="H541" s="42">
        <f>SmtRes!CZ164</f>
        <v>675.01</v>
      </c>
      <c r="I541" s="41">
        <f>SmtRes!AI164</f>
        <v>1.53</v>
      </c>
      <c r="J541" s="42">
        <f>ROUND(H541*I541, 2)</f>
        <v>1032.77</v>
      </c>
      <c r="K541" s="41"/>
      <c r="L541" s="42">
        <f>SmtRes!DF164</f>
        <v>0</v>
      </c>
    </row>
    <row r="542" spans="1:83" ht="41.4" x14ac:dyDescent="0.25">
      <c r="A542" s="38"/>
      <c r="B542" s="38" t="s">
        <v>1072</v>
      </c>
      <c r="C542" s="38" t="s">
        <v>1074</v>
      </c>
      <c r="D542" s="39" t="s">
        <v>846</v>
      </c>
      <c r="E542" s="40">
        <v>1.0000000000000001E-5</v>
      </c>
      <c r="F542" s="40">
        <f>ROUND(0,7)</f>
        <v>0</v>
      </c>
      <c r="G542" s="40">
        <f>SmtRes!CX165</f>
        <v>0</v>
      </c>
      <c r="H542" s="42">
        <f>SmtRes!CZ165</f>
        <v>1050091.7</v>
      </c>
      <c r="I542" s="41">
        <f>SmtRes!AI165</f>
        <v>1.2</v>
      </c>
      <c r="J542" s="42">
        <f>ROUND(H542*I542, 2)</f>
        <v>1260110.04</v>
      </c>
      <c r="K542" s="41"/>
      <c r="L542" s="42">
        <f>SmtRes!DF165</f>
        <v>0</v>
      </c>
    </row>
    <row r="543" spans="1:83" ht="55.2" x14ac:dyDescent="0.25">
      <c r="A543" s="38"/>
      <c r="B543" s="38" t="s">
        <v>1075</v>
      </c>
      <c r="C543" s="38" t="s">
        <v>1077</v>
      </c>
      <c r="D543" s="39" t="s">
        <v>1078</v>
      </c>
      <c r="E543" s="40">
        <v>2.7545500000000001</v>
      </c>
      <c r="F543" s="40">
        <f>ROUND(0,7)</f>
        <v>0</v>
      </c>
      <c r="G543" s="40">
        <f>SmtRes!CX166</f>
        <v>0</v>
      </c>
      <c r="H543" s="42">
        <f>SmtRes!CZ166</f>
        <v>12.51</v>
      </c>
      <c r="I543" s="41">
        <f>SmtRes!AI166</f>
        <v>1.45</v>
      </c>
      <c r="J543" s="42">
        <f>ROUND(H543*I543, 2)</f>
        <v>18.14</v>
      </c>
      <c r="K543" s="41"/>
      <c r="L543" s="42">
        <f>SmtRes!DF166</f>
        <v>0</v>
      </c>
    </row>
    <row r="544" spans="1:83" ht="14.4" x14ac:dyDescent="0.25">
      <c r="A544" s="38"/>
      <c r="B544" s="38" t="s">
        <v>1079</v>
      </c>
      <c r="C544" s="52" t="s">
        <v>1081</v>
      </c>
      <c r="D544" s="46" t="s">
        <v>1082</v>
      </c>
      <c r="E544" s="48">
        <v>0.01</v>
      </c>
      <c r="F544" s="48">
        <f>ROUND(0,7)</f>
        <v>0</v>
      </c>
      <c r="G544" s="48">
        <f>SmtRes!CX167</f>
        <v>0</v>
      </c>
      <c r="H544" s="53">
        <f>SmtRes!CZ167</f>
        <v>1031.73</v>
      </c>
      <c r="I544" s="54">
        <f>SmtRes!AI167</f>
        <v>1.19</v>
      </c>
      <c r="J544" s="53">
        <f>ROUND(H544*I544, 2)</f>
        <v>1227.76</v>
      </c>
      <c r="K544" s="54"/>
      <c r="L544" s="53">
        <f>SmtRes!DF167</f>
        <v>0</v>
      </c>
    </row>
    <row r="545" spans="1:83" ht="14.4" x14ac:dyDescent="0.25">
      <c r="A545" s="38"/>
      <c r="B545" s="38"/>
      <c r="C545" s="51" t="s">
        <v>1566</v>
      </c>
      <c r="D545" s="39"/>
      <c r="E545" s="40"/>
      <c r="F545" s="40"/>
      <c r="G545" s="40"/>
      <c r="H545" s="42"/>
      <c r="I545" s="41"/>
      <c r="J545" s="42"/>
      <c r="K545" s="41"/>
      <c r="L545" s="42">
        <f>L532+L534+L535+L539</f>
        <v>119269.33</v>
      </c>
    </row>
    <row r="546" spans="1:83" ht="14.4" x14ac:dyDescent="0.25">
      <c r="A546" s="38"/>
      <c r="B546" s="38"/>
      <c r="C546" s="38" t="s">
        <v>1567</v>
      </c>
      <c r="D546" s="39"/>
      <c r="E546" s="40"/>
      <c r="F546" s="40"/>
      <c r="G546" s="40"/>
      <c r="H546" s="42"/>
      <c r="I546" s="41"/>
      <c r="J546" s="42"/>
      <c r="K546" s="41"/>
      <c r="L546" s="42">
        <f>SUM(AR531:AR549)+SUM(AS531:AS549)+SUM(AT531:AT549)+SUM(AU531:AU549)+SUM(AV531:AV549)</f>
        <v>88895.78</v>
      </c>
    </row>
    <row r="547" spans="1:83" ht="27.6" x14ac:dyDescent="0.25">
      <c r="A547" s="38"/>
      <c r="B547" s="38" t="s">
        <v>135</v>
      </c>
      <c r="C547" s="38" t="s">
        <v>1601</v>
      </c>
      <c r="D547" s="39" t="s">
        <v>1044</v>
      </c>
      <c r="E547" s="40">
        <f>Source!BZ168</f>
        <v>90</v>
      </c>
      <c r="F547" s="40"/>
      <c r="G547" s="40">
        <f>Source!AT168</f>
        <v>90</v>
      </c>
      <c r="H547" s="42"/>
      <c r="I547" s="41"/>
      <c r="J547" s="42"/>
      <c r="K547" s="41"/>
      <c r="L547" s="42">
        <f>SUM(AZ531:AZ549)</f>
        <v>80006.2</v>
      </c>
    </row>
    <row r="548" spans="1:83" ht="27.6" x14ac:dyDescent="0.25">
      <c r="A548" s="52"/>
      <c r="B548" s="52" t="s">
        <v>136</v>
      </c>
      <c r="C548" s="52" t="s">
        <v>1602</v>
      </c>
      <c r="D548" s="46" t="s">
        <v>1044</v>
      </c>
      <c r="E548" s="48">
        <f>Source!CA168</f>
        <v>46</v>
      </c>
      <c r="F548" s="48"/>
      <c r="G548" s="48">
        <f>Source!AU168</f>
        <v>46</v>
      </c>
      <c r="H548" s="53"/>
      <c r="I548" s="54"/>
      <c r="J548" s="53"/>
      <c r="K548" s="54"/>
      <c r="L548" s="53">
        <f>SUM(BA531:BA549)</f>
        <v>40892.06</v>
      </c>
    </row>
    <row r="549" spans="1:83" ht="13.8" x14ac:dyDescent="0.25">
      <c r="C549" s="72" t="s">
        <v>1570</v>
      </c>
      <c r="D549" s="72"/>
      <c r="E549" s="72"/>
      <c r="F549" s="72"/>
      <c r="G549" s="72"/>
      <c r="H549" s="72"/>
      <c r="I549" s="73">
        <f>IF(E531&lt;&gt;0,K549/E531, 0)</f>
        <v>240167.59000000003</v>
      </c>
      <c r="J549" s="73"/>
      <c r="K549" s="73">
        <f>L532+L534+L539+L547+L548+L535</f>
        <v>240167.59000000003</v>
      </c>
      <c r="L549" s="73"/>
      <c r="AD549">
        <f>ROUND((Source!AT168/100)*((ROUND(SUMIF(SmtRes!AQ159:'SmtRes'!AQ168,"=1",SmtRes!AD159:'SmtRes'!AD168)*Source!I168, 2)+ROUND(SUMIF(SmtRes!AQ159:'SmtRes'!AQ168,"=1",SmtRes!AC159:'SmtRes'!AC168)*Source!I168, 2))), 2)</f>
        <v>1126.57</v>
      </c>
      <c r="AE549">
        <f>ROUND((Source!AU168/100)*((ROUND(SUMIF(SmtRes!AQ159:'SmtRes'!AQ168,"=1",SmtRes!AD159:'SmtRes'!AD168)*Source!I168, 2)+ROUND(SUMIF(SmtRes!AQ159:'SmtRes'!AQ168,"=1",SmtRes!AC159:'SmtRes'!AC168)*Source!I168, 2))), 2)</f>
        <v>575.79999999999995</v>
      </c>
      <c r="AN549" s="50">
        <f>L532+L534+L539+L547+L548+L535</f>
        <v>240167.59000000003</v>
      </c>
      <c r="AO549" s="50">
        <f>L534</f>
        <v>30373.549999999996</v>
      </c>
      <c r="AQ549" t="s">
        <v>1571</v>
      </c>
      <c r="AR549" s="50">
        <f>L532</f>
        <v>71850.83</v>
      </c>
      <c r="AT549" s="50">
        <f>L535</f>
        <v>17044.95</v>
      </c>
      <c r="AV549" t="s">
        <v>1571</v>
      </c>
      <c r="AW549" s="50">
        <f>L539</f>
        <v>0</v>
      </c>
      <c r="AZ549">
        <f>Source!X168</f>
        <v>80006.2</v>
      </c>
      <c r="BA549">
        <f>Source!Y168</f>
        <v>40892.06</v>
      </c>
      <c r="CD549">
        <v>2</v>
      </c>
    </row>
    <row r="550" spans="1:83" ht="176.4" x14ac:dyDescent="0.25">
      <c r="A550" s="36" t="s">
        <v>172</v>
      </c>
      <c r="B550" s="38" t="s">
        <v>1623</v>
      </c>
      <c r="C550" s="38" t="s">
        <v>1624</v>
      </c>
      <c r="D550" s="39" t="str">
        <f>Source!H169</f>
        <v>км</v>
      </c>
      <c r="E550" s="40">
        <f>Source!K169</f>
        <v>1</v>
      </c>
      <c r="F550" s="40"/>
      <c r="G550" s="40">
        <f>Source!I169</f>
        <v>1</v>
      </c>
      <c r="H550" s="42"/>
      <c r="I550" s="41"/>
      <c r="J550" s="42"/>
      <c r="K550" s="41"/>
      <c r="L550" s="42"/>
    </row>
    <row r="551" spans="1:83" ht="79.2" x14ac:dyDescent="0.25">
      <c r="B551" s="56" t="str">
        <f>Source!EO169</f>
        <v>Поправка: 571/пр_2022_п.84_т.3_стр.4_стб.3</v>
      </c>
      <c r="C551" s="56" t="str">
        <f>Source!CN169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552" spans="1:83" ht="14.4" x14ac:dyDescent="0.25">
      <c r="A552" s="37"/>
      <c r="B552" s="40">
        <v>1</v>
      </c>
      <c r="C552" s="37" t="s">
        <v>1561</v>
      </c>
      <c r="D552" s="39" t="s">
        <v>1034</v>
      </c>
      <c r="E552" s="43"/>
      <c r="F552" s="40"/>
      <c r="G552" s="43">
        <f>Source!U169</f>
        <v>49.02</v>
      </c>
      <c r="H552" s="40"/>
      <c r="I552" s="40"/>
      <c r="J552" s="40"/>
      <c r="K552" s="40"/>
      <c r="L552" s="44">
        <f>SUM(L553:L553)-SUMIF(CE553:CE553, 1, L553:L553)</f>
        <v>27672.28</v>
      </c>
    </row>
    <row r="553" spans="1:83" ht="14.4" x14ac:dyDescent="0.25">
      <c r="A553" s="38"/>
      <c r="B553" s="38" t="s">
        <v>1045</v>
      </c>
      <c r="C553" s="38" t="s">
        <v>1046</v>
      </c>
      <c r="D553" s="39" t="s">
        <v>1034</v>
      </c>
      <c r="E553" s="40">
        <v>190</v>
      </c>
      <c r="F553" s="40">
        <f>ROUND((0.3)*0.86,7)</f>
        <v>0.25800000000000001</v>
      </c>
      <c r="G553" s="40">
        <f>SmtRes!CX169</f>
        <v>49.02</v>
      </c>
      <c r="H553" s="42"/>
      <c r="I553" s="41"/>
      <c r="J553" s="42">
        <f>SmtRes!CZ169</f>
        <v>564.51</v>
      </c>
      <c r="K553" s="41"/>
      <c r="L553" s="42">
        <f>SmtRes!DI169</f>
        <v>27672.28</v>
      </c>
    </row>
    <row r="554" spans="1:83" ht="14.4" x14ac:dyDescent="0.25">
      <c r="A554" s="37"/>
      <c r="B554" s="40">
        <v>2</v>
      </c>
      <c r="C554" s="37" t="s">
        <v>1562</v>
      </c>
      <c r="D554" s="39"/>
      <c r="E554" s="43"/>
      <c r="F554" s="40"/>
      <c r="G554" s="43"/>
      <c r="H554" s="40"/>
      <c r="I554" s="40"/>
      <c r="J554" s="40"/>
      <c r="K554" s="40"/>
      <c r="L554" s="44">
        <f>SUM(L555:L558)-SUMIF(CE555:CE558, 1, L555:L558)</f>
        <v>9668.26</v>
      </c>
    </row>
    <row r="555" spans="1:83" ht="14.4" x14ac:dyDescent="0.25">
      <c r="A555" s="37"/>
      <c r="B555" s="40"/>
      <c r="C555" s="37" t="s">
        <v>1564</v>
      </c>
      <c r="D555" s="39" t="s">
        <v>1034</v>
      </c>
      <c r="E555" s="43"/>
      <c r="F555" s="40"/>
      <c r="G555" s="43">
        <f>Source!V169</f>
        <v>7.8948</v>
      </c>
      <c r="H555" s="40"/>
      <c r="I555" s="40"/>
      <c r="J555" s="40"/>
      <c r="K555" s="40"/>
      <c r="L555" s="44">
        <f>SUMIF(CE556:CE558, 1, L556:L558)</f>
        <v>5425.54</v>
      </c>
      <c r="CE555">
        <v>1</v>
      </c>
    </row>
    <row r="556" spans="1:83" ht="41.4" x14ac:dyDescent="0.25">
      <c r="A556" s="38"/>
      <c r="B556" s="38" t="s">
        <v>1056</v>
      </c>
      <c r="C556" s="38" t="s">
        <v>1058</v>
      </c>
      <c r="D556" s="39" t="s">
        <v>1040</v>
      </c>
      <c r="E556" s="40">
        <v>30.6</v>
      </c>
      <c r="F556" s="40">
        <f>ROUND((0.3)*0.86,7)</f>
        <v>0.25800000000000001</v>
      </c>
      <c r="G556" s="40">
        <f>SmtRes!CX171</f>
        <v>7.8948</v>
      </c>
      <c r="H556" s="42">
        <f>SmtRes!CZ171</f>
        <v>995.51</v>
      </c>
      <c r="I556" s="41">
        <f>SmtRes!AJ171</f>
        <v>1.17</v>
      </c>
      <c r="J556" s="42">
        <f>ROUND(H556*I556, 2)</f>
        <v>1164.75</v>
      </c>
      <c r="K556" s="41"/>
      <c r="L556" s="42">
        <f>SmtRes!DG171</f>
        <v>9195.4699999999993</v>
      </c>
    </row>
    <row r="557" spans="1:83" ht="14.4" x14ac:dyDescent="0.25">
      <c r="A557" s="38"/>
      <c r="B557" s="38" t="s">
        <v>1041</v>
      </c>
      <c r="C557" s="38" t="s">
        <v>1563</v>
      </c>
      <c r="D557" s="39" t="s">
        <v>1034</v>
      </c>
      <c r="E557" s="40">
        <f>SmtRes!DO171*SmtRes!AT171</f>
        <v>30.6</v>
      </c>
      <c r="F557" s="40">
        <f>ROUND((0.3)*0.86,7)</f>
        <v>0.25800000000000001</v>
      </c>
      <c r="G557" s="40">
        <f>ROUND(E557*G550, 7)</f>
        <v>30.6</v>
      </c>
      <c r="H557" s="42"/>
      <c r="I557" s="41"/>
      <c r="J557" s="42">
        <f>ROUND(SmtRes!AG171/SmtRes!DO171, 2)</f>
        <v>687.23</v>
      </c>
      <c r="K557" s="41"/>
      <c r="L557" s="42">
        <f>SmtRes!DH171</f>
        <v>5425.54</v>
      </c>
      <c r="CE557">
        <v>1</v>
      </c>
    </row>
    <row r="558" spans="1:83" ht="27.6" x14ac:dyDescent="0.25">
      <c r="A558" s="38"/>
      <c r="B558" s="38" t="s">
        <v>1059</v>
      </c>
      <c r="C558" s="38" t="s">
        <v>1061</v>
      </c>
      <c r="D558" s="39" t="s">
        <v>1040</v>
      </c>
      <c r="E558" s="40">
        <v>35.5</v>
      </c>
      <c r="F558" s="40">
        <f>ROUND((0.3)*0.86,7)</f>
        <v>0.25800000000000001</v>
      </c>
      <c r="G558" s="40">
        <f>SmtRes!CX172</f>
        <v>9.1590000000000007</v>
      </c>
      <c r="H558" s="42">
        <f>SmtRes!CZ172</f>
        <v>34.409999999999997</v>
      </c>
      <c r="I558" s="41">
        <f>SmtRes!AJ172</f>
        <v>1.5</v>
      </c>
      <c r="J558" s="42">
        <f>ROUND(H558*I558, 2)</f>
        <v>51.62</v>
      </c>
      <c r="K558" s="41"/>
      <c r="L558" s="42">
        <f>SmtRes!DG172</f>
        <v>472.79</v>
      </c>
    </row>
    <row r="559" spans="1:83" ht="14.4" hidden="1" x14ac:dyDescent="0.25">
      <c r="A559" s="37"/>
      <c r="B559" s="40">
        <v>4</v>
      </c>
      <c r="C559" s="37" t="s">
        <v>1565</v>
      </c>
      <c r="D559" s="39"/>
      <c r="E559" s="43"/>
      <c r="F559" s="40"/>
      <c r="G559" s="43"/>
      <c r="H559" s="40"/>
      <c r="I559" s="40"/>
      <c r="J559" s="40"/>
      <c r="K559" s="40"/>
      <c r="L559" s="44">
        <f>SUM(L560:L564)-SUMIF(CE560:CE564, 1, L560:L564)</f>
        <v>0</v>
      </c>
    </row>
    <row r="560" spans="1:83" ht="14.4" x14ac:dyDescent="0.25">
      <c r="A560" s="38"/>
      <c r="B560" s="38" t="s">
        <v>1066</v>
      </c>
      <c r="C560" s="38" t="s">
        <v>1068</v>
      </c>
      <c r="D560" s="39" t="s">
        <v>1055</v>
      </c>
      <c r="E560" s="40">
        <v>2.3E-2</v>
      </c>
      <c r="F560" s="40">
        <f>ROUND(0,7)</f>
        <v>0</v>
      </c>
      <c r="G560" s="40">
        <f>SmtRes!CX173</f>
        <v>0</v>
      </c>
      <c r="H560" s="42">
        <f>SmtRes!CZ173</f>
        <v>41.38</v>
      </c>
      <c r="I560" s="41">
        <f>SmtRes!AI173</f>
        <v>1.27</v>
      </c>
      <c r="J560" s="42">
        <f>ROUND(H560*I560, 2)</f>
        <v>52.55</v>
      </c>
      <c r="K560" s="41"/>
      <c r="L560" s="42">
        <f>SmtRes!DF173</f>
        <v>0</v>
      </c>
    </row>
    <row r="561" spans="1:83" ht="41.4" x14ac:dyDescent="0.25">
      <c r="A561" s="38"/>
      <c r="B561" s="38" t="s">
        <v>1069</v>
      </c>
      <c r="C561" s="38" t="s">
        <v>1071</v>
      </c>
      <c r="D561" s="39" t="s">
        <v>1055</v>
      </c>
      <c r="E561" s="40">
        <v>3.5000000000000003E-2</v>
      </c>
      <c r="F561" s="40">
        <f>ROUND(0,7)</f>
        <v>0</v>
      </c>
      <c r="G561" s="40">
        <f>SmtRes!CX174</f>
        <v>0</v>
      </c>
      <c r="H561" s="42">
        <f>SmtRes!CZ174</f>
        <v>675.01</v>
      </c>
      <c r="I561" s="41">
        <f>SmtRes!AI174</f>
        <v>1.53</v>
      </c>
      <c r="J561" s="42">
        <f>ROUND(H561*I561, 2)</f>
        <v>1032.77</v>
      </c>
      <c r="K561" s="41"/>
      <c r="L561" s="42">
        <f>SmtRes!DF174</f>
        <v>0</v>
      </c>
    </row>
    <row r="562" spans="1:83" ht="41.4" x14ac:dyDescent="0.25">
      <c r="A562" s="38"/>
      <c r="B562" s="38" t="s">
        <v>1072</v>
      </c>
      <c r="C562" s="38" t="s">
        <v>1074</v>
      </c>
      <c r="D562" s="39" t="s">
        <v>846</v>
      </c>
      <c r="E562" s="40">
        <v>1.0000000000000001E-5</v>
      </c>
      <c r="F562" s="40">
        <f>ROUND(0,7)</f>
        <v>0</v>
      </c>
      <c r="G562" s="40">
        <f>SmtRes!CX175</f>
        <v>0</v>
      </c>
      <c r="H562" s="42">
        <f>SmtRes!CZ175</f>
        <v>1050091.7</v>
      </c>
      <c r="I562" s="41">
        <f>SmtRes!AI175</f>
        <v>1.2</v>
      </c>
      <c r="J562" s="42">
        <f>ROUND(H562*I562, 2)</f>
        <v>1260110.04</v>
      </c>
      <c r="K562" s="41"/>
      <c r="L562" s="42">
        <f>SmtRes!DF175</f>
        <v>0</v>
      </c>
    </row>
    <row r="563" spans="1:83" ht="55.2" x14ac:dyDescent="0.25">
      <c r="A563" s="38"/>
      <c r="B563" s="38" t="s">
        <v>1075</v>
      </c>
      <c r="C563" s="38" t="s">
        <v>1077</v>
      </c>
      <c r="D563" s="39" t="s">
        <v>1078</v>
      </c>
      <c r="E563" s="40">
        <v>2.7545500000000001</v>
      </c>
      <c r="F563" s="40">
        <f>ROUND(0,7)</f>
        <v>0</v>
      </c>
      <c r="G563" s="40">
        <f>SmtRes!CX176</f>
        <v>0</v>
      </c>
      <c r="H563" s="42">
        <f>SmtRes!CZ176</f>
        <v>12.51</v>
      </c>
      <c r="I563" s="41">
        <f>SmtRes!AI176</f>
        <v>1.45</v>
      </c>
      <c r="J563" s="42">
        <f>ROUND(H563*I563, 2)</f>
        <v>18.14</v>
      </c>
      <c r="K563" s="41"/>
      <c r="L563" s="42">
        <f>SmtRes!DF176</f>
        <v>0</v>
      </c>
    </row>
    <row r="564" spans="1:83" ht="14.4" x14ac:dyDescent="0.25">
      <c r="A564" s="38"/>
      <c r="B564" s="38" t="s">
        <v>1079</v>
      </c>
      <c r="C564" s="52" t="s">
        <v>1081</v>
      </c>
      <c r="D564" s="46" t="s">
        <v>1082</v>
      </c>
      <c r="E564" s="48">
        <v>0.01</v>
      </c>
      <c r="F564" s="48">
        <f>ROUND(0,7)</f>
        <v>0</v>
      </c>
      <c r="G564" s="48">
        <f>SmtRes!CX177</f>
        <v>0</v>
      </c>
      <c r="H564" s="53">
        <f>SmtRes!CZ177</f>
        <v>1031.73</v>
      </c>
      <c r="I564" s="54">
        <f>SmtRes!AI177</f>
        <v>1.19</v>
      </c>
      <c r="J564" s="53">
        <f>ROUND(H564*I564, 2)</f>
        <v>1227.76</v>
      </c>
      <c r="K564" s="54"/>
      <c r="L564" s="53">
        <f>SmtRes!DF177</f>
        <v>0</v>
      </c>
    </row>
    <row r="565" spans="1:83" ht="14.4" x14ac:dyDescent="0.25">
      <c r="A565" s="38"/>
      <c r="B565" s="38"/>
      <c r="C565" s="51" t="s">
        <v>1566</v>
      </c>
      <c r="D565" s="39"/>
      <c r="E565" s="40"/>
      <c r="F565" s="40"/>
      <c r="G565" s="40"/>
      <c r="H565" s="42"/>
      <c r="I565" s="41"/>
      <c r="J565" s="42"/>
      <c r="K565" s="41"/>
      <c r="L565" s="42">
        <f>L552+L554+L555+L559</f>
        <v>42766.080000000002</v>
      </c>
    </row>
    <row r="566" spans="1:83" ht="14.4" x14ac:dyDescent="0.25">
      <c r="A566" s="38"/>
      <c r="B566" s="38"/>
      <c r="C566" s="38" t="s">
        <v>1567</v>
      </c>
      <c r="D566" s="39"/>
      <c r="E566" s="40"/>
      <c r="F566" s="40"/>
      <c r="G566" s="40"/>
      <c r="H566" s="42"/>
      <c r="I566" s="41"/>
      <c r="J566" s="42"/>
      <c r="K566" s="41"/>
      <c r="L566" s="42">
        <f>SUM(AR550:AR569)+SUM(AS550:AS569)+SUM(AT550:AT569)+SUM(AU550:AU569)+SUM(AV550:AV569)</f>
        <v>33097.82</v>
      </c>
    </row>
    <row r="567" spans="1:83" ht="27.6" x14ac:dyDescent="0.25">
      <c r="A567" s="38"/>
      <c r="B567" s="38" t="s">
        <v>135</v>
      </c>
      <c r="C567" s="38" t="s">
        <v>1601</v>
      </c>
      <c r="D567" s="39" t="s">
        <v>1044</v>
      </c>
      <c r="E567" s="40">
        <f>Source!BZ169</f>
        <v>90</v>
      </c>
      <c r="F567" s="40"/>
      <c r="G567" s="40">
        <f>Source!AT169</f>
        <v>90</v>
      </c>
      <c r="H567" s="42"/>
      <c r="I567" s="41"/>
      <c r="J567" s="42"/>
      <c r="K567" s="41"/>
      <c r="L567" s="42">
        <f>SUM(AZ550:AZ569)</f>
        <v>29788.04</v>
      </c>
    </row>
    <row r="568" spans="1:83" ht="27.6" x14ac:dyDescent="0.25">
      <c r="A568" s="52"/>
      <c r="B568" s="52" t="s">
        <v>136</v>
      </c>
      <c r="C568" s="52" t="s">
        <v>1602</v>
      </c>
      <c r="D568" s="46" t="s">
        <v>1044</v>
      </c>
      <c r="E568" s="48">
        <f>Source!CA169</f>
        <v>46</v>
      </c>
      <c r="F568" s="48"/>
      <c r="G568" s="48">
        <f>Source!AU169</f>
        <v>46</v>
      </c>
      <c r="H568" s="53"/>
      <c r="I568" s="54"/>
      <c r="J568" s="53"/>
      <c r="K568" s="54"/>
      <c r="L568" s="53">
        <f>SUM(BA550:BA569)</f>
        <v>15225</v>
      </c>
    </row>
    <row r="569" spans="1:83" ht="13.8" x14ac:dyDescent="0.25">
      <c r="C569" s="72" t="s">
        <v>1570</v>
      </c>
      <c r="D569" s="72"/>
      <c r="E569" s="72"/>
      <c r="F569" s="72"/>
      <c r="G569" s="72"/>
      <c r="H569" s="72"/>
      <c r="I569" s="73">
        <f>IF(E550&lt;&gt;0,K569/E550, 0)</f>
        <v>87779.12</v>
      </c>
      <c r="J569" s="73"/>
      <c r="K569" s="73">
        <f>L552+L554+L559+L567+L568+L555</f>
        <v>87779.12</v>
      </c>
      <c r="L569" s="73"/>
      <c r="AD569">
        <f>ROUND((Source!AT169/100)*((ROUND(SUMIF(SmtRes!AQ169:'SmtRes'!AQ178,"=1",SmtRes!AD169:'SmtRes'!AD178)*Source!I169, 2)+ROUND(SUMIF(SmtRes!AQ169:'SmtRes'!AQ178,"=1",SmtRes!AC169:'SmtRes'!AC178)*Source!I169, 2))), 2)</f>
        <v>1126.57</v>
      </c>
      <c r="AE569">
        <f>ROUND((Source!AU169/100)*((ROUND(SUMIF(SmtRes!AQ169:'SmtRes'!AQ178,"=1",SmtRes!AD169:'SmtRes'!AD178)*Source!I169, 2)+ROUND(SUMIF(SmtRes!AQ169:'SmtRes'!AQ178,"=1",SmtRes!AC169:'SmtRes'!AC178)*Source!I169, 2))), 2)</f>
        <v>575.79999999999995</v>
      </c>
      <c r="AN569" s="50">
        <f>L552+L554+L559+L567+L568+L555</f>
        <v>87779.12</v>
      </c>
      <c r="AO569" s="50">
        <f>L554</f>
        <v>9668.26</v>
      </c>
      <c r="AQ569" t="s">
        <v>1571</v>
      </c>
      <c r="AR569" s="50">
        <f>L552</f>
        <v>27672.28</v>
      </c>
      <c r="AT569" s="50">
        <f>L555</f>
        <v>5425.54</v>
      </c>
      <c r="AV569" t="s">
        <v>1571</v>
      </c>
      <c r="AW569" s="50">
        <f>L559</f>
        <v>0</v>
      </c>
      <c r="AZ569">
        <f>Source!X169</f>
        <v>29788.04</v>
      </c>
      <c r="BA569">
        <f>Source!Y169</f>
        <v>15225</v>
      </c>
      <c r="CD569">
        <v>2</v>
      </c>
    </row>
    <row r="570" spans="1:83" ht="148.80000000000001" x14ac:dyDescent="0.25">
      <c r="A570" s="36" t="s">
        <v>175</v>
      </c>
      <c r="B570" s="38" t="s">
        <v>1623</v>
      </c>
      <c r="C570" s="38" t="s">
        <v>1625</v>
      </c>
      <c r="D570" s="39" t="str">
        <f>Source!H170</f>
        <v>км</v>
      </c>
      <c r="E570" s="40">
        <f>Source!K170</f>
        <v>1</v>
      </c>
      <c r="F570" s="40"/>
      <c r="G570" s="40">
        <f>Source!I170</f>
        <v>1</v>
      </c>
      <c r="H570" s="42"/>
      <c r="I570" s="41"/>
      <c r="J570" s="42"/>
      <c r="K570" s="41"/>
      <c r="L570" s="42"/>
    </row>
    <row r="571" spans="1:83" ht="14.4" x14ac:dyDescent="0.25">
      <c r="A571" s="37"/>
      <c r="B571" s="40">
        <v>1</v>
      </c>
      <c r="C571" s="37" t="s">
        <v>1561</v>
      </c>
      <c r="D571" s="39" t="s">
        <v>1034</v>
      </c>
      <c r="E571" s="43"/>
      <c r="F571" s="40"/>
      <c r="G571" s="43">
        <f>Source!U170</f>
        <v>163.4</v>
      </c>
      <c r="H571" s="40"/>
      <c r="I571" s="40"/>
      <c r="J571" s="40"/>
      <c r="K571" s="40"/>
      <c r="L571" s="44">
        <f>SUM(L572:L572)-SUMIF(CE572:CE572, 1, L572:L572)</f>
        <v>92240.93</v>
      </c>
    </row>
    <row r="572" spans="1:83" ht="14.4" x14ac:dyDescent="0.25">
      <c r="A572" s="38"/>
      <c r="B572" s="38" t="s">
        <v>1045</v>
      </c>
      <c r="C572" s="38" t="s">
        <v>1046</v>
      </c>
      <c r="D572" s="39" t="s">
        <v>1034</v>
      </c>
      <c r="E572" s="40">
        <v>190</v>
      </c>
      <c r="F572" s="40">
        <f>ROUND(0.86,7)</f>
        <v>0.86</v>
      </c>
      <c r="G572" s="40">
        <f>SmtRes!CX179</f>
        <v>163.4</v>
      </c>
      <c r="H572" s="42"/>
      <c r="I572" s="41"/>
      <c r="J572" s="42">
        <f>SmtRes!CZ179</f>
        <v>564.51</v>
      </c>
      <c r="K572" s="41"/>
      <c r="L572" s="42">
        <f>SmtRes!DI179</f>
        <v>92240.93</v>
      </c>
    </row>
    <row r="573" spans="1:83" ht="14.4" x14ac:dyDescent="0.25">
      <c r="A573" s="37"/>
      <c r="B573" s="40">
        <v>2</v>
      </c>
      <c r="C573" s="37" t="s">
        <v>1562</v>
      </c>
      <c r="D573" s="39"/>
      <c r="E573" s="43"/>
      <c r="F573" s="40"/>
      <c r="G573" s="43"/>
      <c r="H573" s="40"/>
      <c r="I573" s="40"/>
      <c r="J573" s="40"/>
      <c r="K573" s="40"/>
      <c r="L573" s="44">
        <f>SUM(L574:L577)-SUMIF(CE574:CE577, 1, L574:L577)</f>
        <v>32227.520000000004</v>
      </c>
    </row>
    <row r="574" spans="1:83" ht="14.4" x14ac:dyDescent="0.25">
      <c r="A574" s="37"/>
      <c r="B574" s="40"/>
      <c r="C574" s="37" t="s">
        <v>1564</v>
      </c>
      <c r="D574" s="39" t="s">
        <v>1034</v>
      </c>
      <c r="E574" s="43"/>
      <c r="F574" s="40"/>
      <c r="G574" s="43">
        <f>Source!V170</f>
        <v>26.315999999999999</v>
      </c>
      <c r="H574" s="40"/>
      <c r="I574" s="40"/>
      <c r="J574" s="40"/>
      <c r="K574" s="40"/>
      <c r="L574" s="44">
        <f>SUMIF(CE575:CE577, 1, L575:L577)</f>
        <v>18085.14</v>
      </c>
      <c r="CE574">
        <v>1</v>
      </c>
    </row>
    <row r="575" spans="1:83" ht="41.4" x14ac:dyDescent="0.25">
      <c r="A575" s="38"/>
      <c r="B575" s="38" t="s">
        <v>1056</v>
      </c>
      <c r="C575" s="38" t="s">
        <v>1058</v>
      </c>
      <c r="D575" s="39" t="s">
        <v>1040</v>
      </c>
      <c r="E575" s="40">
        <v>30.6</v>
      </c>
      <c r="F575" s="40">
        <f>ROUND(0.86,7)</f>
        <v>0.86</v>
      </c>
      <c r="G575" s="40">
        <f>SmtRes!CX181</f>
        <v>26.315999999999999</v>
      </c>
      <c r="H575" s="42">
        <f>SmtRes!CZ181</f>
        <v>995.51</v>
      </c>
      <c r="I575" s="41">
        <f>SmtRes!AJ181</f>
        <v>1.17</v>
      </c>
      <c r="J575" s="42">
        <f>ROUND(H575*I575, 2)</f>
        <v>1164.75</v>
      </c>
      <c r="K575" s="41"/>
      <c r="L575" s="42">
        <f>SmtRes!DG181</f>
        <v>30651.56</v>
      </c>
    </row>
    <row r="576" spans="1:83" ht="14.4" x14ac:dyDescent="0.25">
      <c r="A576" s="38"/>
      <c r="B576" s="38" t="s">
        <v>1041</v>
      </c>
      <c r="C576" s="38" t="s">
        <v>1563</v>
      </c>
      <c r="D576" s="39" t="s">
        <v>1034</v>
      </c>
      <c r="E576" s="40">
        <f>SmtRes!DO181*SmtRes!AT181</f>
        <v>30.6</v>
      </c>
      <c r="F576" s="40">
        <f>ROUND(0.86,7)</f>
        <v>0.86</v>
      </c>
      <c r="G576" s="40">
        <f>ROUND(E576*G570, 7)</f>
        <v>30.6</v>
      </c>
      <c r="H576" s="42"/>
      <c r="I576" s="41"/>
      <c r="J576" s="42">
        <f>ROUND(SmtRes!AG181/SmtRes!DO181, 2)</f>
        <v>687.23</v>
      </c>
      <c r="K576" s="41"/>
      <c r="L576" s="42">
        <f>SmtRes!DH181</f>
        <v>18085.14</v>
      </c>
      <c r="CE576">
        <v>1</v>
      </c>
    </row>
    <row r="577" spans="1:82" ht="27.6" x14ac:dyDescent="0.25">
      <c r="A577" s="38"/>
      <c r="B577" s="38" t="s">
        <v>1059</v>
      </c>
      <c r="C577" s="38" t="s">
        <v>1061</v>
      </c>
      <c r="D577" s="39" t="s">
        <v>1040</v>
      </c>
      <c r="E577" s="40">
        <v>35.5</v>
      </c>
      <c r="F577" s="40">
        <f>ROUND(0.86,7)</f>
        <v>0.86</v>
      </c>
      <c r="G577" s="40">
        <f>SmtRes!CX182</f>
        <v>30.53</v>
      </c>
      <c r="H577" s="42">
        <f>SmtRes!CZ182</f>
        <v>34.409999999999997</v>
      </c>
      <c r="I577" s="41">
        <f>SmtRes!AJ182</f>
        <v>1.5</v>
      </c>
      <c r="J577" s="42">
        <f>ROUND(H577*I577, 2)</f>
        <v>51.62</v>
      </c>
      <c r="K577" s="41"/>
      <c r="L577" s="42">
        <f>SmtRes!DG182</f>
        <v>1575.96</v>
      </c>
    </row>
    <row r="578" spans="1:82" ht="14.4" hidden="1" x14ac:dyDescent="0.25">
      <c r="A578" s="37"/>
      <c r="B578" s="40">
        <v>4</v>
      </c>
      <c r="C578" s="37" t="s">
        <v>1565</v>
      </c>
      <c r="D578" s="39"/>
      <c r="E578" s="43"/>
      <c r="F578" s="40"/>
      <c r="G578" s="43"/>
      <c r="H578" s="40"/>
      <c r="I578" s="40"/>
      <c r="J578" s="40"/>
      <c r="K578" s="40"/>
      <c r="L578" s="44">
        <f>SUM(L579:L583)-SUMIF(CE579:CE583, 1, L579:L583)</f>
        <v>0</v>
      </c>
    </row>
    <row r="579" spans="1:82" ht="14.4" x14ac:dyDescent="0.25">
      <c r="A579" s="38"/>
      <c r="B579" s="38" t="s">
        <v>1066</v>
      </c>
      <c r="C579" s="38" t="s">
        <v>1068</v>
      </c>
      <c r="D579" s="39" t="s">
        <v>1055</v>
      </c>
      <c r="E579" s="40">
        <v>2.3E-2</v>
      </c>
      <c r="F579" s="40">
        <f>ROUND(0,7)</f>
        <v>0</v>
      </c>
      <c r="G579" s="40">
        <f>SmtRes!CX183</f>
        <v>0</v>
      </c>
      <c r="H579" s="42">
        <f>SmtRes!CZ183</f>
        <v>41.38</v>
      </c>
      <c r="I579" s="41">
        <f>SmtRes!AI183</f>
        <v>1.27</v>
      </c>
      <c r="J579" s="42">
        <f>ROUND(H579*I579, 2)</f>
        <v>52.55</v>
      </c>
      <c r="K579" s="41"/>
      <c r="L579" s="42">
        <f>SmtRes!DF183</f>
        <v>0</v>
      </c>
    </row>
    <row r="580" spans="1:82" ht="41.4" x14ac:dyDescent="0.25">
      <c r="A580" s="38"/>
      <c r="B580" s="38" t="s">
        <v>1069</v>
      </c>
      <c r="C580" s="38" t="s">
        <v>1071</v>
      </c>
      <c r="D580" s="39" t="s">
        <v>1055</v>
      </c>
      <c r="E580" s="40">
        <v>3.5000000000000003E-2</v>
      </c>
      <c r="F580" s="40">
        <f>ROUND(0,7)</f>
        <v>0</v>
      </c>
      <c r="G580" s="40">
        <f>SmtRes!CX184</f>
        <v>0</v>
      </c>
      <c r="H580" s="42">
        <f>SmtRes!CZ184</f>
        <v>675.01</v>
      </c>
      <c r="I580" s="41">
        <f>SmtRes!AI184</f>
        <v>1.53</v>
      </c>
      <c r="J580" s="42">
        <f>ROUND(H580*I580, 2)</f>
        <v>1032.77</v>
      </c>
      <c r="K580" s="41"/>
      <c r="L580" s="42">
        <f>SmtRes!DF184</f>
        <v>0</v>
      </c>
    </row>
    <row r="581" spans="1:82" ht="41.4" x14ac:dyDescent="0.25">
      <c r="A581" s="38"/>
      <c r="B581" s="38" t="s">
        <v>1072</v>
      </c>
      <c r="C581" s="38" t="s">
        <v>1074</v>
      </c>
      <c r="D581" s="39" t="s">
        <v>846</v>
      </c>
      <c r="E581" s="40">
        <v>1.0000000000000001E-5</v>
      </c>
      <c r="F581" s="40">
        <f>ROUND(0,7)</f>
        <v>0</v>
      </c>
      <c r="G581" s="40">
        <f>SmtRes!CX185</f>
        <v>0</v>
      </c>
      <c r="H581" s="42">
        <f>SmtRes!CZ185</f>
        <v>1050091.7</v>
      </c>
      <c r="I581" s="41">
        <f>SmtRes!AI185</f>
        <v>1.2</v>
      </c>
      <c r="J581" s="42">
        <f>ROUND(H581*I581, 2)</f>
        <v>1260110.04</v>
      </c>
      <c r="K581" s="41"/>
      <c r="L581" s="42">
        <f>SmtRes!DF185</f>
        <v>0</v>
      </c>
    </row>
    <row r="582" spans="1:82" ht="55.2" x14ac:dyDescent="0.25">
      <c r="A582" s="38"/>
      <c r="B582" s="38" t="s">
        <v>1075</v>
      </c>
      <c r="C582" s="38" t="s">
        <v>1077</v>
      </c>
      <c r="D582" s="39" t="s">
        <v>1078</v>
      </c>
      <c r="E582" s="40">
        <v>2.7545500000000001</v>
      </c>
      <c r="F582" s="40">
        <f>ROUND(0,7)</f>
        <v>0</v>
      </c>
      <c r="G582" s="40">
        <f>SmtRes!CX186</f>
        <v>0</v>
      </c>
      <c r="H582" s="42">
        <f>SmtRes!CZ186</f>
        <v>12.51</v>
      </c>
      <c r="I582" s="41">
        <f>SmtRes!AI186</f>
        <v>1.45</v>
      </c>
      <c r="J582" s="42">
        <f>ROUND(H582*I582, 2)</f>
        <v>18.14</v>
      </c>
      <c r="K582" s="41"/>
      <c r="L582" s="42">
        <f>SmtRes!DF186</f>
        <v>0</v>
      </c>
    </row>
    <row r="583" spans="1:82" ht="14.4" x14ac:dyDescent="0.25">
      <c r="A583" s="38"/>
      <c r="B583" s="38" t="s">
        <v>1079</v>
      </c>
      <c r="C583" s="52" t="s">
        <v>1081</v>
      </c>
      <c r="D583" s="46" t="s">
        <v>1082</v>
      </c>
      <c r="E583" s="48">
        <v>0.01</v>
      </c>
      <c r="F583" s="48">
        <f>ROUND(0,7)</f>
        <v>0</v>
      </c>
      <c r="G583" s="48">
        <f>SmtRes!CX187</f>
        <v>0</v>
      </c>
      <c r="H583" s="53">
        <f>SmtRes!CZ187</f>
        <v>1031.73</v>
      </c>
      <c r="I583" s="54">
        <f>SmtRes!AI187</f>
        <v>1.19</v>
      </c>
      <c r="J583" s="53">
        <f>ROUND(H583*I583, 2)</f>
        <v>1227.76</v>
      </c>
      <c r="K583" s="54"/>
      <c r="L583" s="53">
        <f>SmtRes!DF187</f>
        <v>0</v>
      </c>
    </row>
    <row r="584" spans="1:82" ht="14.4" x14ac:dyDescent="0.25">
      <c r="A584" s="38"/>
      <c r="B584" s="38"/>
      <c r="C584" s="51" t="s">
        <v>1566</v>
      </c>
      <c r="D584" s="39"/>
      <c r="E584" s="40"/>
      <c r="F584" s="40"/>
      <c r="G584" s="40"/>
      <c r="H584" s="42"/>
      <c r="I584" s="41"/>
      <c r="J584" s="42"/>
      <c r="K584" s="41"/>
      <c r="L584" s="42">
        <f>L571+L573+L574+L578</f>
        <v>142553.59</v>
      </c>
    </row>
    <row r="585" spans="1:82" ht="14.4" x14ac:dyDescent="0.25">
      <c r="A585" s="38"/>
      <c r="B585" s="38"/>
      <c r="C585" s="38" t="s">
        <v>1567</v>
      </c>
      <c r="D585" s="39"/>
      <c r="E585" s="40"/>
      <c r="F585" s="40"/>
      <c r="G585" s="40"/>
      <c r="H585" s="42"/>
      <c r="I585" s="41"/>
      <c r="J585" s="42"/>
      <c r="K585" s="41"/>
      <c r="L585" s="42">
        <f>SUM(AR570:AR588)+SUM(AS570:AS588)+SUM(AT570:AT588)+SUM(AU570:AU588)+SUM(AV570:AV588)</f>
        <v>110326.06999999999</v>
      </c>
    </row>
    <row r="586" spans="1:82" ht="27.6" x14ac:dyDescent="0.25">
      <c r="A586" s="38"/>
      <c r="B586" s="38" t="s">
        <v>135</v>
      </c>
      <c r="C586" s="38" t="s">
        <v>1601</v>
      </c>
      <c r="D586" s="39" t="s">
        <v>1044</v>
      </c>
      <c r="E586" s="40">
        <f>Source!BZ170</f>
        <v>90</v>
      </c>
      <c r="F586" s="40"/>
      <c r="G586" s="40">
        <f>Source!AT170</f>
        <v>90</v>
      </c>
      <c r="H586" s="42"/>
      <c r="I586" s="41"/>
      <c r="J586" s="42"/>
      <c r="K586" s="41"/>
      <c r="L586" s="42">
        <f>SUM(AZ570:AZ588)</f>
        <v>99293.46</v>
      </c>
    </row>
    <row r="587" spans="1:82" ht="27.6" x14ac:dyDescent="0.25">
      <c r="A587" s="52"/>
      <c r="B587" s="52" t="s">
        <v>136</v>
      </c>
      <c r="C587" s="52" t="s">
        <v>1602</v>
      </c>
      <c r="D587" s="46" t="s">
        <v>1044</v>
      </c>
      <c r="E587" s="48">
        <f>Source!CA170</f>
        <v>46</v>
      </c>
      <c r="F587" s="48"/>
      <c r="G587" s="48">
        <f>Source!AU170</f>
        <v>46</v>
      </c>
      <c r="H587" s="53"/>
      <c r="I587" s="54"/>
      <c r="J587" s="53"/>
      <c r="K587" s="54"/>
      <c r="L587" s="53">
        <f>SUM(BA570:BA588)</f>
        <v>50749.99</v>
      </c>
    </row>
    <row r="588" spans="1:82" ht="13.8" x14ac:dyDescent="0.25">
      <c r="C588" s="72" t="s">
        <v>1570</v>
      </c>
      <c r="D588" s="72"/>
      <c r="E588" s="72"/>
      <c r="F588" s="72"/>
      <c r="G588" s="72"/>
      <c r="H588" s="72"/>
      <c r="I588" s="73">
        <f>IF(E570&lt;&gt;0,K588/E570, 0)</f>
        <v>292597.04000000004</v>
      </c>
      <c r="J588" s="73"/>
      <c r="K588" s="73">
        <f>L571+L573+L578+L586+L587+L574</f>
        <v>292597.04000000004</v>
      </c>
      <c r="L588" s="73"/>
      <c r="AD588">
        <f>ROUND((Source!AT170/100)*((ROUND(SUMIF(SmtRes!AQ179:'SmtRes'!AQ188,"=1",SmtRes!AD179:'SmtRes'!AD188)*Source!I170, 2)+ROUND(SUMIF(SmtRes!AQ179:'SmtRes'!AQ188,"=1",SmtRes!AC179:'SmtRes'!AC188)*Source!I170, 2))), 2)</f>
        <v>1126.57</v>
      </c>
      <c r="AE588">
        <f>ROUND((Source!AU170/100)*((ROUND(SUMIF(SmtRes!AQ179:'SmtRes'!AQ188,"=1",SmtRes!AD179:'SmtRes'!AD188)*Source!I170, 2)+ROUND(SUMIF(SmtRes!AQ179:'SmtRes'!AQ188,"=1",SmtRes!AC179:'SmtRes'!AC188)*Source!I170, 2))), 2)</f>
        <v>575.79999999999995</v>
      </c>
      <c r="AN588" s="50">
        <f>L571+L573+L578+L586+L587+L574</f>
        <v>292597.04000000004</v>
      </c>
      <c r="AO588" s="50">
        <f>L573</f>
        <v>32227.520000000004</v>
      </c>
      <c r="AQ588" t="s">
        <v>1571</v>
      </c>
      <c r="AR588" s="50">
        <f>L571</f>
        <v>92240.93</v>
      </c>
      <c r="AT588" s="50">
        <f>L574</f>
        <v>18085.14</v>
      </c>
      <c r="AV588" t="s">
        <v>1571</v>
      </c>
      <c r="AW588" s="50">
        <f>L578</f>
        <v>0</v>
      </c>
      <c r="AZ588">
        <f>Source!X170</f>
        <v>99293.46</v>
      </c>
      <c r="BA588">
        <f>Source!Y170</f>
        <v>50749.99</v>
      </c>
      <c r="CD588">
        <v>2</v>
      </c>
    </row>
    <row r="590" spans="1:82" ht="16.8" x14ac:dyDescent="0.25">
      <c r="A590" s="71" t="s">
        <v>1626</v>
      </c>
      <c r="B590" s="71"/>
      <c r="C590" s="71"/>
      <c r="D590" s="71"/>
      <c r="E590" s="71"/>
      <c r="F590" s="71"/>
      <c r="G590" s="71"/>
      <c r="H590" s="71"/>
      <c r="I590" s="71"/>
      <c r="J590" s="71"/>
      <c r="K590" s="71"/>
      <c r="L590" s="71"/>
    </row>
    <row r="591" spans="1:82" ht="204" x14ac:dyDescent="0.25">
      <c r="A591" s="36" t="s">
        <v>178</v>
      </c>
      <c r="B591" s="38" t="s">
        <v>1627</v>
      </c>
      <c r="C591" s="38" t="s">
        <v>1628</v>
      </c>
      <c r="D591" s="39" t="str">
        <f>Source!H206</f>
        <v>км</v>
      </c>
      <c r="E591" s="40">
        <f>Source!K206</f>
        <v>1</v>
      </c>
      <c r="F591" s="40"/>
      <c r="G591" s="40">
        <f>Source!I206</f>
        <v>1</v>
      </c>
      <c r="H591" s="42"/>
      <c r="I591" s="41"/>
      <c r="J591" s="42"/>
      <c r="K591" s="41"/>
      <c r="L591" s="42"/>
    </row>
    <row r="592" spans="1:82" ht="14.4" x14ac:dyDescent="0.25">
      <c r="A592" s="37"/>
      <c r="B592" s="40">
        <v>1</v>
      </c>
      <c r="C592" s="37" t="s">
        <v>1561</v>
      </c>
      <c r="D592" s="39" t="s">
        <v>1034</v>
      </c>
      <c r="E592" s="43"/>
      <c r="F592" s="40"/>
      <c r="G592" s="43">
        <f>Source!U206</f>
        <v>59.34</v>
      </c>
      <c r="H592" s="40"/>
      <c r="I592" s="40"/>
      <c r="J592" s="40"/>
      <c r="K592" s="40"/>
      <c r="L592" s="44">
        <f>SUM(L593:L593)-SUMIF(CE593:CE593, 1, L593:L593)</f>
        <v>31511.91</v>
      </c>
    </row>
    <row r="593" spans="1:83" ht="14.4" x14ac:dyDescent="0.25">
      <c r="A593" s="38"/>
      <c r="B593" s="38" t="s">
        <v>1083</v>
      </c>
      <c r="C593" s="38" t="s">
        <v>1084</v>
      </c>
      <c r="D593" s="39" t="s">
        <v>1034</v>
      </c>
      <c r="E593" s="40">
        <v>69</v>
      </c>
      <c r="F593" s="40">
        <f>ROUND(0.86,7)</f>
        <v>0.86</v>
      </c>
      <c r="G593" s="40">
        <f>SmtRes!CX189</f>
        <v>59.34</v>
      </c>
      <c r="H593" s="42"/>
      <c r="I593" s="41"/>
      <c r="J593" s="42">
        <f>SmtRes!CZ189</f>
        <v>531.04</v>
      </c>
      <c r="K593" s="41"/>
      <c r="L593" s="42">
        <f>SmtRes!DI189</f>
        <v>31511.91</v>
      </c>
    </row>
    <row r="594" spans="1:83" ht="14.4" x14ac:dyDescent="0.25">
      <c r="A594" s="37"/>
      <c r="B594" s="40">
        <v>2</v>
      </c>
      <c r="C594" s="37" t="s">
        <v>1562</v>
      </c>
      <c r="D594" s="39"/>
      <c r="E594" s="43"/>
      <c r="F594" s="40"/>
      <c r="G594" s="43"/>
      <c r="H594" s="40"/>
      <c r="I594" s="40"/>
      <c r="J594" s="40"/>
      <c r="K594" s="40"/>
      <c r="L594" s="44">
        <f>SUM(L595:L597)-SUMIF(CE595:CE597, 1, L595:L597)</f>
        <v>15686.39</v>
      </c>
    </row>
    <row r="595" spans="1:83" ht="14.4" x14ac:dyDescent="0.25">
      <c r="A595" s="37"/>
      <c r="B595" s="40"/>
      <c r="C595" s="37" t="s">
        <v>1564</v>
      </c>
      <c r="D595" s="39" t="s">
        <v>1034</v>
      </c>
      <c r="E595" s="43"/>
      <c r="F595" s="40"/>
      <c r="G595" s="43">
        <f>Source!V206</f>
        <v>13.467599999999999</v>
      </c>
      <c r="H595" s="40"/>
      <c r="I595" s="40"/>
      <c r="J595" s="40"/>
      <c r="K595" s="40"/>
      <c r="L595" s="44">
        <f>SUMIF(CE596:CE597, 1, L596:L597)</f>
        <v>9255.34</v>
      </c>
      <c r="CE595">
        <v>1</v>
      </c>
    </row>
    <row r="596" spans="1:83" ht="41.4" x14ac:dyDescent="0.25">
      <c r="A596" s="38"/>
      <c r="B596" s="38" t="s">
        <v>1056</v>
      </c>
      <c r="C596" s="38" t="s">
        <v>1058</v>
      </c>
      <c r="D596" s="39" t="s">
        <v>1040</v>
      </c>
      <c r="E596" s="40">
        <v>15.66</v>
      </c>
      <c r="F596" s="40">
        <f>ROUND(0.86,7)</f>
        <v>0.86</v>
      </c>
      <c r="G596" s="40">
        <f>SmtRes!CX191</f>
        <v>13.467599999999999</v>
      </c>
      <c r="H596" s="42">
        <f>SmtRes!CZ191</f>
        <v>995.51</v>
      </c>
      <c r="I596" s="41">
        <f>SmtRes!AJ191</f>
        <v>1.17</v>
      </c>
      <c r="J596" s="42">
        <f>ROUND(H596*I596, 2)</f>
        <v>1164.75</v>
      </c>
      <c r="K596" s="41"/>
      <c r="L596" s="42">
        <f>SmtRes!DG191</f>
        <v>15686.39</v>
      </c>
    </row>
    <row r="597" spans="1:83" ht="14.4" x14ac:dyDescent="0.25">
      <c r="A597" s="38"/>
      <c r="B597" s="38" t="s">
        <v>1041</v>
      </c>
      <c r="C597" s="38" t="s">
        <v>1563</v>
      </c>
      <c r="D597" s="39" t="s">
        <v>1034</v>
      </c>
      <c r="E597" s="40">
        <f>SmtRes!DO191*SmtRes!AT191</f>
        <v>15.66</v>
      </c>
      <c r="F597" s="40">
        <f>ROUND(0.86,7)</f>
        <v>0.86</v>
      </c>
      <c r="G597" s="40">
        <f>ROUND(E597*G591, 7)</f>
        <v>15.66</v>
      </c>
      <c r="H597" s="42"/>
      <c r="I597" s="41"/>
      <c r="J597" s="42">
        <f>ROUND(SmtRes!AG191/SmtRes!DO191, 2)</f>
        <v>687.23</v>
      </c>
      <c r="K597" s="41"/>
      <c r="L597" s="42">
        <f>SmtRes!DH191</f>
        <v>9255.34</v>
      </c>
      <c r="CE597">
        <v>1</v>
      </c>
    </row>
    <row r="598" spans="1:83" ht="14.4" hidden="1" x14ac:dyDescent="0.25">
      <c r="A598" s="37"/>
      <c r="B598" s="40">
        <v>4</v>
      </c>
      <c r="C598" s="45" t="s">
        <v>1565</v>
      </c>
      <c r="D598" s="46"/>
      <c r="E598" s="47"/>
      <c r="F598" s="48"/>
      <c r="G598" s="47"/>
      <c r="H598" s="48"/>
      <c r="I598" s="48"/>
      <c r="J598" s="48"/>
      <c r="K598" s="48"/>
      <c r="L598" s="49">
        <f>0</f>
        <v>0</v>
      </c>
    </row>
    <row r="599" spans="1:83" ht="14.4" x14ac:dyDescent="0.25">
      <c r="A599" s="38"/>
      <c r="B599" s="38"/>
      <c r="C599" s="51" t="s">
        <v>1566</v>
      </c>
      <c r="D599" s="39"/>
      <c r="E599" s="40"/>
      <c r="F599" s="40"/>
      <c r="G599" s="40"/>
      <c r="H599" s="42"/>
      <c r="I599" s="41"/>
      <c r="J599" s="42"/>
      <c r="K599" s="41"/>
      <c r="L599" s="42">
        <f>L592+L594+L595+L598</f>
        <v>56453.64</v>
      </c>
    </row>
    <row r="600" spans="1:83" ht="14.4" x14ac:dyDescent="0.25">
      <c r="A600" s="38"/>
      <c r="B600" s="38"/>
      <c r="C600" s="38" t="s">
        <v>1567</v>
      </c>
      <c r="D600" s="39"/>
      <c r="E600" s="40"/>
      <c r="F600" s="40"/>
      <c r="G600" s="40"/>
      <c r="H600" s="42"/>
      <c r="I600" s="41"/>
      <c r="J600" s="42"/>
      <c r="K600" s="41"/>
      <c r="L600" s="42">
        <f>SUM(AR591:AR603)+SUM(AS591:AS603)+SUM(AT591:AT603)+SUM(AU591:AU603)+SUM(AV591:AV603)</f>
        <v>40767.25</v>
      </c>
    </row>
    <row r="601" spans="1:83" ht="27.6" x14ac:dyDescent="0.25">
      <c r="A601" s="38"/>
      <c r="B601" s="38" t="s">
        <v>135</v>
      </c>
      <c r="C601" s="38" t="s">
        <v>1601</v>
      </c>
      <c r="D601" s="39" t="s">
        <v>1044</v>
      </c>
      <c r="E601" s="40">
        <f>Source!BZ206</f>
        <v>90</v>
      </c>
      <c r="F601" s="40"/>
      <c r="G601" s="40">
        <f>Source!AT206</f>
        <v>90</v>
      </c>
      <c r="H601" s="42"/>
      <c r="I601" s="41"/>
      <c r="J601" s="42"/>
      <c r="K601" s="41"/>
      <c r="L601" s="42">
        <f>SUM(AZ591:AZ603)</f>
        <v>36690.53</v>
      </c>
    </row>
    <row r="602" spans="1:83" ht="27.6" x14ac:dyDescent="0.25">
      <c r="A602" s="52"/>
      <c r="B602" s="52" t="s">
        <v>136</v>
      </c>
      <c r="C602" s="52" t="s">
        <v>1602</v>
      </c>
      <c r="D602" s="46" t="s">
        <v>1044</v>
      </c>
      <c r="E602" s="48">
        <f>Source!CA206</f>
        <v>46</v>
      </c>
      <c r="F602" s="48"/>
      <c r="G602" s="48">
        <f>Source!AU206</f>
        <v>46</v>
      </c>
      <c r="H602" s="53"/>
      <c r="I602" s="54"/>
      <c r="J602" s="53"/>
      <c r="K602" s="54"/>
      <c r="L602" s="53">
        <f>SUM(BA591:BA603)</f>
        <v>18752.939999999999</v>
      </c>
    </row>
    <row r="603" spans="1:83" ht="13.8" x14ac:dyDescent="0.25">
      <c r="C603" s="72" t="s">
        <v>1570</v>
      </c>
      <c r="D603" s="72"/>
      <c r="E603" s="72"/>
      <c r="F603" s="72"/>
      <c r="G603" s="72"/>
      <c r="H603" s="72"/>
      <c r="I603" s="73">
        <f>IF(E591&lt;&gt;0,K603/E591, 0)</f>
        <v>111897.11</v>
      </c>
      <c r="J603" s="73"/>
      <c r="K603" s="73">
        <f>L592+L594+L598+L601+L602+L595</f>
        <v>111897.11</v>
      </c>
      <c r="L603" s="73"/>
      <c r="AD603">
        <f>ROUND((Source!AT206/100)*((ROUND(SUMIF(SmtRes!AQ189:'SmtRes'!AQ192,"=1",SmtRes!AD189:'SmtRes'!AD192)*Source!I206, 2)+ROUND(SUMIF(SmtRes!AQ189:'SmtRes'!AQ192,"=1",SmtRes!AC189:'SmtRes'!AC192)*Source!I206, 2))), 2)</f>
        <v>1096.44</v>
      </c>
      <c r="AE603">
        <f>ROUND((Source!AU206/100)*((ROUND(SUMIF(SmtRes!AQ189:'SmtRes'!AQ192,"=1",SmtRes!AD189:'SmtRes'!AD192)*Source!I206, 2)+ROUND(SUMIF(SmtRes!AQ189:'SmtRes'!AQ192,"=1",SmtRes!AC189:'SmtRes'!AC192)*Source!I206, 2))), 2)</f>
        <v>560.4</v>
      </c>
      <c r="AN603" s="50">
        <f>L592+L594+L598+L601+L602+L595</f>
        <v>111897.11</v>
      </c>
      <c r="AO603" s="50">
        <f>L594</f>
        <v>15686.39</v>
      </c>
      <c r="AQ603" t="s">
        <v>1571</v>
      </c>
      <c r="AR603" s="50">
        <f>L592</f>
        <v>31511.91</v>
      </c>
      <c r="AT603" s="50">
        <f>L595</f>
        <v>9255.34</v>
      </c>
      <c r="AV603" t="s">
        <v>1571</v>
      </c>
      <c r="AW603" s="50">
        <f>L598</f>
        <v>0</v>
      </c>
      <c r="AZ603">
        <f>Source!X206</f>
        <v>36690.53</v>
      </c>
      <c r="BA603">
        <f>Source!Y206</f>
        <v>18752.939999999999</v>
      </c>
      <c r="CD603">
        <v>2</v>
      </c>
    </row>
    <row r="604" spans="1:83" ht="204" x14ac:dyDescent="0.25">
      <c r="A604" s="36" t="s">
        <v>181</v>
      </c>
      <c r="B604" s="38" t="s">
        <v>1629</v>
      </c>
      <c r="C604" s="38" t="s">
        <v>1630</v>
      </c>
      <c r="D604" s="39" t="str">
        <f>Source!H207</f>
        <v>км</v>
      </c>
      <c r="E604" s="40">
        <f>Source!K207</f>
        <v>1</v>
      </c>
      <c r="F604" s="40"/>
      <c r="G604" s="40">
        <f>Source!I207</f>
        <v>1</v>
      </c>
      <c r="H604" s="42"/>
      <c r="I604" s="41"/>
      <c r="J604" s="42"/>
      <c r="K604" s="41"/>
      <c r="L604" s="42"/>
    </row>
    <row r="605" spans="1:83" ht="14.4" x14ac:dyDescent="0.25">
      <c r="A605" s="37"/>
      <c r="B605" s="40">
        <v>1</v>
      </c>
      <c r="C605" s="37" t="s">
        <v>1561</v>
      </c>
      <c r="D605" s="39" t="s">
        <v>1034</v>
      </c>
      <c r="E605" s="43"/>
      <c r="F605" s="40"/>
      <c r="G605" s="43">
        <f>Source!U207</f>
        <v>100.62</v>
      </c>
      <c r="H605" s="40"/>
      <c r="I605" s="40"/>
      <c r="J605" s="40"/>
      <c r="K605" s="40"/>
      <c r="L605" s="44">
        <f>SUM(L606:L606)-SUMIF(CE606:CE606, 1, L606:L606)</f>
        <v>53433.24</v>
      </c>
    </row>
    <row r="606" spans="1:83" ht="14.4" x14ac:dyDescent="0.25">
      <c r="A606" s="38"/>
      <c r="B606" s="38" t="s">
        <v>1083</v>
      </c>
      <c r="C606" s="38" t="s">
        <v>1084</v>
      </c>
      <c r="D606" s="39" t="s">
        <v>1034</v>
      </c>
      <c r="E606" s="40">
        <v>117</v>
      </c>
      <c r="F606" s="40">
        <f>ROUND(0.86,7)</f>
        <v>0.86</v>
      </c>
      <c r="G606" s="40">
        <f>SmtRes!CX193</f>
        <v>100.62</v>
      </c>
      <c r="H606" s="42"/>
      <c r="I606" s="41"/>
      <c r="J606" s="42">
        <f>SmtRes!CZ193</f>
        <v>531.04</v>
      </c>
      <c r="K606" s="41"/>
      <c r="L606" s="42">
        <f>SmtRes!DI193</f>
        <v>53433.24</v>
      </c>
    </row>
    <row r="607" spans="1:83" ht="14.4" x14ac:dyDescent="0.25">
      <c r="A607" s="37"/>
      <c r="B607" s="40">
        <v>2</v>
      </c>
      <c r="C607" s="37" t="s">
        <v>1562</v>
      </c>
      <c r="D607" s="39"/>
      <c r="E607" s="43"/>
      <c r="F607" s="40"/>
      <c r="G607" s="43"/>
      <c r="H607" s="40"/>
      <c r="I607" s="40"/>
      <c r="J607" s="40"/>
      <c r="K607" s="40"/>
      <c r="L607" s="44">
        <f>SUM(L608:L611)-SUMIF(CE608:CE611, 1, L608:L611)</f>
        <v>10005.219999999998</v>
      </c>
    </row>
    <row r="608" spans="1:83" ht="14.4" x14ac:dyDescent="0.25">
      <c r="A608" s="37"/>
      <c r="B608" s="40"/>
      <c r="C608" s="37" t="s">
        <v>1564</v>
      </c>
      <c r="D608" s="39" t="s">
        <v>1034</v>
      </c>
      <c r="E608" s="43"/>
      <c r="F608" s="40"/>
      <c r="G608" s="43">
        <f>Source!V207</f>
        <v>8.17</v>
      </c>
      <c r="H608" s="40"/>
      <c r="I608" s="40"/>
      <c r="J608" s="40"/>
      <c r="K608" s="40"/>
      <c r="L608" s="44">
        <f>SUMIF(CE609:CE611, 1, L609:L611)</f>
        <v>5614.67</v>
      </c>
      <c r="CE608">
        <v>1</v>
      </c>
    </row>
    <row r="609" spans="1:83" ht="41.4" x14ac:dyDescent="0.25">
      <c r="A609" s="38"/>
      <c r="B609" s="38" t="s">
        <v>1056</v>
      </c>
      <c r="C609" s="38" t="s">
        <v>1058</v>
      </c>
      <c r="D609" s="39" t="s">
        <v>1040</v>
      </c>
      <c r="E609" s="40">
        <v>9.5</v>
      </c>
      <c r="F609" s="40">
        <f>ROUND(0.86,7)</f>
        <v>0.86</v>
      </c>
      <c r="G609" s="40">
        <f>SmtRes!CX195</f>
        <v>8.17</v>
      </c>
      <c r="H609" s="42">
        <f>SmtRes!CZ195</f>
        <v>995.51</v>
      </c>
      <c r="I609" s="41">
        <f>SmtRes!AJ195</f>
        <v>1.17</v>
      </c>
      <c r="J609" s="42">
        <f>ROUND(H609*I609, 2)</f>
        <v>1164.75</v>
      </c>
      <c r="K609" s="41"/>
      <c r="L609" s="42">
        <f>SmtRes!DG195</f>
        <v>9516.01</v>
      </c>
    </row>
    <row r="610" spans="1:83" ht="14.4" x14ac:dyDescent="0.25">
      <c r="A610" s="38"/>
      <c r="B610" s="38" t="s">
        <v>1041</v>
      </c>
      <c r="C610" s="38" t="s">
        <v>1563</v>
      </c>
      <c r="D610" s="39" t="s">
        <v>1034</v>
      </c>
      <c r="E610" s="40">
        <f>SmtRes!DO195*SmtRes!AT195</f>
        <v>9.5</v>
      </c>
      <c r="F610" s="40">
        <f>ROUND(0.86,7)</f>
        <v>0.86</v>
      </c>
      <c r="G610" s="40">
        <f>ROUND(E610*G604, 7)</f>
        <v>9.5</v>
      </c>
      <c r="H610" s="42"/>
      <c r="I610" s="41"/>
      <c r="J610" s="42">
        <f>ROUND(SmtRes!AG195/SmtRes!DO195, 2)</f>
        <v>687.23</v>
      </c>
      <c r="K610" s="41"/>
      <c r="L610" s="42">
        <f>SmtRes!DH195</f>
        <v>5614.67</v>
      </c>
      <c r="CE610">
        <v>1</v>
      </c>
    </row>
    <row r="611" spans="1:83" ht="27.6" x14ac:dyDescent="0.25">
      <c r="A611" s="38"/>
      <c r="B611" s="38" t="s">
        <v>1059</v>
      </c>
      <c r="C611" s="38" t="s">
        <v>1061</v>
      </c>
      <c r="D611" s="39" t="s">
        <v>1040</v>
      </c>
      <c r="E611" s="40">
        <v>11.02</v>
      </c>
      <c r="F611" s="40">
        <f>ROUND(0.86,7)</f>
        <v>0.86</v>
      </c>
      <c r="G611" s="40">
        <f>SmtRes!CX196</f>
        <v>9.4771999999999998</v>
      </c>
      <c r="H611" s="42">
        <f>SmtRes!CZ196</f>
        <v>34.409999999999997</v>
      </c>
      <c r="I611" s="41">
        <f>SmtRes!AJ196</f>
        <v>1.5</v>
      </c>
      <c r="J611" s="42">
        <f>ROUND(H611*I611, 2)</f>
        <v>51.62</v>
      </c>
      <c r="K611" s="41"/>
      <c r="L611" s="42">
        <f>SmtRes!DG196</f>
        <v>489.21</v>
      </c>
    </row>
    <row r="612" spans="1:83" ht="14.4" hidden="1" x14ac:dyDescent="0.25">
      <c r="A612" s="37"/>
      <c r="B612" s="40">
        <v>4</v>
      </c>
      <c r="C612" s="37" t="s">
        <v>1565</v>
      </c>
      <c r="D612" s="39"/>
      <c r="E612" s="43"/>
      <c r="F612" s="40"/>
      <c r="G612" s="43"/>
      <c r="H612" s="40"/>
      <c r="I612" s="40"/>
      <c r="J612" s="40"/>
      <c r="K612" s="40"/>
      <c r="L612" s="44">
        <f>SUM(L613:L621)-SUMIF(CE613:CE621, 1, L613:L621)</f>
        <v>0</v>
      </c>
    </row>
    <row r="613" spans="1:83" ht="14.4" x14ac:dyDescent="0.25">
      <c r="A613" s="38"/>
      <c r="B613" s="38" t="s">
        <v>1085</v>
      </c>
      <c r="C613" s="38" t="s">
        <v>1087</v>
      </c>
      <c r="D613" s="39" t="s">
        <v>1055</v>
      </c>
      <c r="E613" s="40">
        <v>30</v>
      </c>
      <c r="F613" s="40">
        <f t="shared" ref="F613:F621" si="0">ROUND(0,7)</f>
        <v>0</v>
      </c>
      <c r="G613" s="40">
        <f>SmtRes!CX197</f>
        <v>0</v>
      </c>
      <c r="H613" s="42">
        <f>SmtRes!CZ197</f>
        <v>150.04</v>
      </c>
      <c r="I613" s="41">
        <f>SmtRes!AI197</f>
        <v>1.77</v>
      </c>
      <c r="J613" s="42">
        <f t="shared" ref="J613:J621" si="1">ROUND(H613*I613, 2)</f>
        <v>265.57</v>
      </c>
      <c r="K613" s="41"/>
      <c r="L613" s="42">
        <f>SmtRes!DF197</f>
        <v>0</v>
      </c>
    </row>
    <row r="614" spans="1:83" ht="55.2" x14ac:dyDescent="0.25">
      <c r="A614" s="38"/>
      <c r="B614" s="38" t="s">
        <v>1088</v>
      </c>
      <c r="C614" s="38" t="s">
        <v>1090</v>
      </c>
      <c r="D614" s="39" t="s">
        <v>880</v>
      </c>
      <c r="E614" s="40">
        <v>2.92</v>
      </c>
      <c r="F614" s="40">
        <f t="shared" si="0"/>
        <v>0</v>
      </c>
      <c r="G614" s="40">
        <f>SmtRes!CX198</f>
        <v>0</v>
      </c>
      <c r="H614" s="42">
        <f>SmtRes!CZ198</f>
        <v>5.87</v>
      </c>
      <c r="I614" s="41">
        <f>SmtRes!AI198</f>
        <v>0.96</v>
      </c>
      <c r="J614" s="42">
        <f t="shared" si="1"/>
        <v>5.64</v>
      </c>
      <c r="K614" s="41"/>
      <c r="L614" s="42">
        <f>SmtRes!DF198</f>
        <v>0</v>
      </c>
    </row>
    <row r="615" spans="1:83" ht="55.2" x14ac:dyDescent="0.25">
      <c r="A615" s="38"/>
      <c r="B615" s="38" t="s">
        <v>1091</v>
      </c>
      <c r="C615" s="38" t="s">
        <v>1093</v>
      </c>
      <c r="D615" s="39" t="s">
        <v>880</v>
      </c>
      <c r="E615" s="40">
        <v>29.47</v>
      </c>
      <c r="F615" s="40">
        <f t="shared" si="0"/>
        <v>0</v>
      </c>
      <c r="G615" s="40">
        <f>SmtRes!CX199</f>
        <v>0</v>
      </c>
      <c r="H615" s="42">
        <f>SmtRes!CZ199</f>
        <v>2.27</v>
      </c>
      <c r="I615" s="41">
        <f>SmtRes!AI199</f>
        <v>1.53</v>
      </c>
      <c r="J615" s="42">
        <f t="shared" si="1"/>
        <v>3.47</v>
      </c>
      <c r="K615" s="41"/>
      <c r="L615" s="42">
        <f>SmtRes!DF199</f>
        <v>0</v>
      </c>
    </row>
    <row r="616" spans="1:83" ht="14.4" x14ac:dyDescent="0.25">
      <c r="A616" s="38"/>
      <c r="B616" s="38" t="s">
        <v>1094</v>
      </c>
      <c r="C616" s="38" t="s">
        <v>1096</v>
      </c>
      <c r="D616" s="39" t="s">
        <v>1055</v>
      </c>
      <c r="E616" s="40">
        <v>0.33</v>
      </c>
      <c r="F616" s="40">
        <f t="shared" si="0"/>
        <v>0</v>
      </c>
      <c r="G616" s="40">
        <f>SmtRes!CX200</f>
        <v>0</v>
      </c>
      <c r="H616" s="42">
        <f>SmtRes!CZ200</f>
        <v>92.95</v>
      </c>
      <c r="I616" s="41">
        <f>SmtRes!AI200</f>
        <v>1.23</v>
      </c>
      <c r="J616" s="42">
        <f t="shared" si="1"/>
        <v>114.33</v>
      </c>
      <c r="K616" s="41"/>
      <c r="L616" s="42">
        <f>SmtRes!DF200</f>
        <v>0</v>
      </c>
    </row>
    <row r="617" spans="1:83" ht="41.4" x14ac:dyDescent="0.25">
      <c r="A617" s="38"/>
      <c r="B617" s="38" t="s">
        <v>1097</v>
      </c>
      <c r="C617" s="38" t="s">
        <v>1099</v>
      </c>
      <c r="D617" s="39" t="s">
        <v>846</v>
      </c>
      <c r="E617" s="40">
        <v>0.01</v>
      </c>
      <c r="F617" s="40">
        <f t="shared" si="0"/>
        <v>0</v>
      </c>
      <c r="G617" s="40">
        <f>SmtRes!CX201</f>
        <v>0</v>
      </c>
      <c r="H617" s="42">
        <f>SmtRes!CZ201</f>
        <v>76433.7</v>
      </c>
      <c r="I617" s="41">
        <f>SmtRes!AI201</f>
        <v>0.99</v>
      </c>
      <c r="J617" s="42">
        <f t="shared" si="1"/>
        <v>75669.36</v>
      </c>
      <c r="K617" s="41"/>
      <c r="L617" s="42">
        <f>SmtRes!DF201</f>
        <v>0</v>
      </c>
    </row>
    <row r="618" spans="1:83" ht="27.6" x14ac:dyDescent="0.25">
      <c r="A618" s="38"/>
      <c r="B618" s="38" t="s">
        <v>1100</v>
      </c>
      <c r="C618" s="38" t="s">
        <v>1102</v>
      </c>
      <c r="D618" s="39" t="s">
        <v>1055</v>
      </c>
      <c r="E618" s="40">
        <v>0.3</v>
      </c>
      <c r="F618" s="40">
        <f t="shared" si="0"/>
        <v>0</v>
      </c>
      <c r="G618" s="40">
        <f>SmtRes!CX202</f>
        <v>0</v>
      </c>
      <c r="H618" s="42">
        <f>SmtRes!CZ202</f>
        <v>79.88</v>
      </c>
      <c r="I618" s="41">
        <f>SmtRes!AI202</f>
        <v>1.31</v>
      </c>
      <c r="J618" s="42">
        <f t="shared" si="1"/>
        <v>104.64</v>
      </c>
      <c r="K618" s="41"/>
      <c r="L618" s="42">
        <f>SmtRes!DF202</f>
        <v>0</v>
      </c>
    </row>
    <row r="619" spans="1:83" ht="41.4" x14ac:dyDescent="0.25">
      <c r="A619" s="38"/>
      <c r="B619" s="38" t="s">
        <v>1103</v>
      </c>
      <c r="C619" s="38" t="s">
        <v>1105</v>
      </c>
      <c r="D619" s="39" t="s">
        <v>1055</v>
      </c>
      <c r="E619" s="40">
        <v>0.7</v>
      </c>
      <c r="F619" s="40">
        <f t="shared" si="0"/>
        <v>0</v>
      </c>
      <c r="G619" s="40">
        <f>SmtRes!CX203</f>
        <v>0</v>
      </c>
      <c r="H619" s="42">
        <f>SmtRes!CZ203</f>
        <v>67.59</v>
      </c>
      <c r="I619" s="41">
        <f>SmtRes!AI203</f>
        <v>1.72</v>
      </c>
      <c r="J619" s="42">
        <f t="shared" si="1"/>
        <v>116.25</v>
      </c>
      <c r="K619" s="41"/>
      <c r="L619" s="42">
        <f>SmtRes!DF203</f>
        <v>0</v>
      </c>
    </row>
    <row r="620" spans="1:83" ht="14.4" x14ac:dyDescent="0.25">
      <c r="A620" s="38"/>
      <c r="B620" s="38" t="s">
        <v>1106</v>
      </c>
      <c r="C620" s="38" t="s">
        <v>1108</v>
      </c>
      <c r="D620" s="39" t="s">
        <v>1055</v>
      </c>
      <c r="E620" s="40">
        <v>0.7</v>
      </c>
      <c r="F620" s="40">
        <f t="shared" si="0"/>
        <v>0</v>
      </c>
      <c r="G620" s="40">
        <f>SmtRes!CX204</f>
        <v>0</v>
      </c>
      <c r="H620" s="42">
        <f>SmtRes!CZ204</f>
        <v>133.31</v>
      </c>
      <c r="I620" s="41">
        <f>SmtRes!AI204</f>
        <v>1.25</v>
      </c>
      <c r="J620" s="42">
        <f t="shared" si="1"/>
        <v>166.64</v>
      </c>
      <c r="K620" s="41"/>
      <c r="L620" s="42">
        <f>SmtRes!DF204</f>
        <v>0</v>
      </c>
    </row>
    <row r="621" spans="1:83" ht="41.4" x14ac:dyDescent="0.25">
      <c r="A621" s="38"/>
      <c r="B621" s="38" t="s">
        <v>1109</v>
      </c>
      <c r="C621" s="52" t="s">
        <v>1111</v>
      </c>
      <c r="D621" s="46" t="s">
        <v>1082</v>
      </c>
      <c r="E621" s="48">
        <v>0.28000000000000003</v>
      </c>
      <c r="F621" s="48">
        <f t="shared" si="0"/>
        <v>0</v>
      </c>
      <c r="G621" s="48">
        <f>SmtRes!CX205</f>
        <v>0</v>
      </c>
      <c r="H621" s="53">
        <f>SmtRes!CZ205</f>
        <v>16351.28</v>
      </c>
      <c r="I621" s="54">
        <f>SmtRes!AI205</f>
        <v>1.18</v>
      </c>
      <c r="J621" s="53">
        <f t="shared" si="1"/>
        <v>19294.509999999998</v>
      </c>
      <c r="K621" s="54"/>
      <c r="L621" s="53">
        <f>SmtRes!DF205</f>
        <v>0</v>
      </c>
    </row>
    <row r="622" spans="1:83" ht="14.4" x14ac:dyDescent="0.25">
      <c r="A622" s="38"/>
      <c r="B622" s="38"/>
      <c r="C622" s="51" t="s">
        <v>1566</v>
      </c>
      <c r="D622" s="39"/>
      <c r="E622" s="40"/>
      <c r="F622" s="40"/>
      <c r="G622" s="40"/>
      <c r="H622" s="42"/>
      <c r="I622" s="41"/>
      <c r="J622" s="42"/>
      <c r="K622" s="41"/>
      <c r="L622" s="42">
        <f>L605+L607+L608+L612</f>
        <v>69053.12999999999</v>
      </c>
    </row>
    <row r="623" spans="1:83" ht="14.4" x14ac:dyDescent="0.25">
      <c r="A623" s="38"/>
      <c r="B623" s="38"/>
      <c r="C623" s="38" t="s">
        <v>1567</v>
      </c>
      <c r="D623" s="39"/>
      <c r="E623" s="40"/>
      <c r="F623" s="40"/>
      <c r="G623" s="40"/>
      <c r="H623" s="42"/>
      <c r="I623" s="41"/>
      <c r="J623" s="42"/>
      <c r="K623" s="41"/>
      <c r="L623" s="42">
        <f>SUM(AR604:AR626)+SUM(AS604:AS626)+SUM(AT604:AT626)+SUM(AU604:AU626)+SUM(AV604:AV626)</f>
        <v>59047.909999999996</v>
      </c>
    </row>
    <row r="624" spans="1:83" ht="27.6" x14ac:dyDescent="0.25">
      <c r="A624" s="38"/>
      <c r="B624" s="38" t="s">
        <v>135</v>
      </c>
      <c r="C624" s="38" t="s">
        <v>1601</v>
      </c>
      <c r="D624" s="39" t="s">
        <v>1044</v>
      </c>
      <c r="E624" s="40">
        <f>Source!BZ207</f>
        <v>90</v>
      </c>
      <c r="F624" s="40"/>
      <c r="G624" s="40">
        <f>Source!AT207</f>
        <v>90</v>
      </c>
      <c r="H624" s="42"/>
      <c r="I624" s="41"/>
      <c r="J624" s="42"/>
      <c r="K624" s="41"/>
      <c r="L624" s="42">
        <f>SUM(AZ604:AZ626)</f>
        <v>53143.12</v>
      </c>
    </row>
    <row r="625" spans="1:83" ht="27.6" x14ac:dyDescent="0.25">
      <c r="A625" s="52"/>
      <c r="B625" s="52" t="s">
        <v>136</v>
      </c>
      <c r="C625" s="52" t="s">
        <v>1602</v>
      </c>
      <c r="D625" s="46" t="s">
        <v>1044</v>
      </c>
      <c r="E625" s="48">
        <f>Source!CA207</f>
        <v>46</v>
      </c>
      <c r="F625" s="48"/>
      <c r="G625" s="48">
        <f>Source!AU207</f>
        <v>46</v>
      </c>
      <c r="H625" s="53"/>
      <c r="I625" s="54"/>
      <c r="J625" s="53"/>
      <c r="K625" s="54"/>
      <c r="L625" s="53">
        <f>SUM(BA604:BA626)</f>
        <v>27162.04</v>
      </c>
    </row>
    <row r="626" spans="1:83" ht="13.8" x14ac:dyDescent="0.25">
      <c r="C626" s="72" t="s">
        <v>1570</v>
      </c>
      <c r="D626" s="72"/>
      <c r="E626" s="72"/>
      <c r="F626" s="72"/>
      <c r="G626" s="72"/>
      <c r="H626" s="72"/>
      <c r="I626" s="73">
        <f>IF(E604&lt;&gt;0,K626/E604, 0)</f>
        <v>149358.29</v>
      </c>
      <c r="J626" s="73"/>
      <c r="K626" s="73">
        <f>L605+L607+L612+L624+L625+L608</f>
        <v>149358.29</v>
      </c>
      <c r="L626" s="73"/>
      <c r="AD626">
        <f>ROUND((Source!AT207/100)*((ROUND(SUMIF(SmtRes!AQ193:'SmtRes'!AQ206,"=1",SmtRes!AD193:'SmtRes'!AD206)*Source!I207, 2)+ROUND(SUMIF(SmtRes!AQ193:'SmtRes'!AQ206,"=1",SmtRes!AC193:'SmtRes'!AC206)*Source!I207, 2))), 2)</f>
        <v>1096.44</v>
      </c>
      <c r="AE626">
        <f>ROUND((Source!AU207/100)*((ROUND(SUMIF(SmtRes!AQ193:'SmtRes'!AQ206,"=1",SmtRes!AD193:'SmtRes'!AD206)*Source!I207, 2)+ROUND(SUMIF(SmtRes!AQ193:'SmtRes'!AQ206,"=1",SmtRes!AC193:'SmtRes'!AC206)*Source!I207, 2))), 2)</f>
        <v>560.4</v>
      </c>
      <c r="AN626" s="50">
        <f>L605+L607+L612+L624+L625+L608</f>
        <v>149358.29</v>
      </c>
      <c r="AO626" s="50">
        <f>L607</f>
        <v>10005.219999999998</v>
      </c>
      <c r="AQ626" t="s">
        <v>1571</v>
      </c>
      <c r="AR626" s="50">
        <f>L605</f>
        <v>53433.24</v>
      </c>
      <c r="AT626" s="50">
        <f>L608</f>
        <v>5614.67</v>
      </c>
      <c r="AV626" t="s">
        <v>1571</v>
      </c>
      <c r="AW626" s="50">
        <f>L612</f>
        <v>0</v>
      </c>
      <c r="AZ626">
        <f>Source!X207</f>
        <v>53143.12</v>
      </c>
      <c r="BA626">
        <f>Source!Y207</f>
        <v>27162.04</v>
      </c>
      <c r="CD626">
        <v>2</v>
      </c>
    </row>
    <row r="627" spans="1:83" ht="190.2" x14ac:dyDescent="0.25">
      <c r="A627" s="36" t="s">
        <v>184</v>
      </c>
      <c r="B627" s="38" t="s">
        <v>1631</v>
      </c>
      <c r="C627" s="38" t="s">
        <v>1632</v>
      </c>
      <c r="D627" s="39" t="str">
        <f>Source!H208</f>
        <v>км</v>
      </c>
      <c r="E627" s="40">
        <f>Source!K208</f>
        <v>1</v>
      </c>
      <c r="F627" s="40"/>
      <c r="G627" s="40">
        <f>Source!I208</f>
        <v>1</v>
      </c>
      <c r="H627" s="42"/>
      <c r="I627" s="41"/>
      <c r="J627" s="42"/>
      <c r="K627" s="41"/>
      <c r="L627" s="42"/>
    </row>
    <row r="628" spans="1:83" ht="14.4" x14ac:dyDescent="0.25">
      <c r="A628" s="37"/>
      <c r="B628" s="40">
        <v>1</v>
      </c>
      <c r="C628" s="37" t="s">
        <v>1561</v>
      </c>
      <c r="D628" s="39" t="s">
        <v>1034</v>
      </c>
      <c r="E628" s="43"/>
      <c r="F628" s="40"/>
      <c r="G628" s="43">
        <f>Source!U208</f>
        <v>98.9</v>
      </c>
      <c r="H628" s="40"/>
      <c r="I628" s="40"/>
      <c r="J628" s="40"/>
      <c r="K628" s="40"/>
      <c r="L628" s="44">
        <f>SUM(L629:L629)-SUMIF(CE629:CE629, 1, L629:L629)</f>
        <v>52519.86</v>
      </c>
    </row>
    <row r="629" spans="1:83" ht="14.4" x14ac:dyDescent="0.25">
      <c r="A629" s="38"/>
      <c r="B629" s="38" t="s">
        <v>1083</v>
      </c>
      <c r="C629" s="38" t="s">
        <v>1084</v>
      </c>
      <c r="D629" s="39" t="s">
        <v>1034</v>
      </c>
      <c r="E629" s="40">
        <v>115</v>
      </c>
      <c r="F629" s="40">
        <f>ROUND(0.86,7)</f>
        <v>0.86</v>
      </c>
      <c r="G629" s="40">
        <f>SmtRes!CX207</f>
        <v>98.9</v>
      </c>
      <c r="H629" s="42"/>
      <c r="I629" s="41"/>
      <c r="J629" s="42">
        <f>SmtRes!CZ207</f>
        <v>531.04</v>
      </c>
      <c r="K629" s="41"/>
      <c r="L629" s="42">
        <f>SmtRes!DI207</f>
        <v>52519.86</v>
      </c>
    </row>
    <row r="630" spans="1:83" ht="14.4" x14ac:dyDescent="0.25">
      <c r="A630" s="37"/>
      <c r="B630" s="40">
        <v>2</v>
      </c>
      <c r="C630" s="37" t="s">
        <v>1562</v>
      </c>
      <c r="D630" s="39"/>
      <c r="E630" s="43"/>
      <c r="F630" s="40"/>
      <c r="G630" s="43"/>
      <c r="H630" s="40"/>
      <c r="I630" s="40"/>
      <c r="J630" s="40"/>
      <c r="K630" s="40"/>
      <c r="L630" s="44">
        <f>SUM(L631:L633)-SUMIF(CE631:CE633, 1, L631:L633)</f>
        <v>21726.549999999996</v>
      </c>
    </row>
    <row r="631" spans="1:83" ht="14.4" x14ac:dyDescent="0.25">
      <c r="A631" s="37"/>
      <c r="B631" s="40"/>
      <c r="C631" s="37" t="s">
        <v>1564</v>
      </c>
      <c r="D631" s="39" t="s">
        <v>1034</v>
      </c>
      <c r="E631" s="43"/>
      <c r="F631" s="40"/>
      <c r="G631" s="43">
        <f>Source!V208</f>
        <v>18.653400000000001</v>
      </c>
      <c r="H631" s="40"/>
      <c r="I631" s="40"/>
      <c r="J631" s="40"/>
      <c r="K631" s="40"/>
      <c r="L631" s="44">
        <f>SUMIF(CE632:CE633, 1, L632:L633)</f>
        <v>12819.18</v>
      </c>
      <c r="CE631">
        <v>1</v>
      </c>
    </row>
    <row r="632" spans="1:83" ht="41.4" x14ac:dyDescent="0.25">
      <c r="A632" s="38"/>
      <c r="B632" s="38" t="s">
        <v>1056</v>
      </c>
      <c r="C632" s="38" t="s">
        <v>1058</v>
      </c>
      <c r="D632" s="39" t="s">
        <v>1040</v>
      </c>
      <c r="E632" s="40">
        <v>21.69</v>
      </c>
      <c r="F632" s="40">
        <f>ROUND(0.86,7)</f>
        <v>0.86</v>
      </c>
      <c r="G632" s="40">
        <f>SmtRes!CX209</f>
        <v>18.653400000000001</v>
      </c>
      <c r="H632" s="42">
        <f>SmtRes!CZ209</f>
        <v>995.51</v>
      </c>
      <c r="I632" s="41">
        <f>SmtRes!AJ209</f>
        <v>1.17</v>
      </c>
      <c r="J632" s="42">
        <f>ROUND(H632*I632, 2)</f>
        <v>1164.75</v>
      </c>
      <c r="K632" s="41"/>
      <c r="L632" s="42">
        <f>SmtRes!DG209</f>
        <v>21726.55</v>
      </c>
    </row>
    <row r="633" spans="1:83" ht="14.4" x14ac:dyDescent="0.25">
      <c r="A633" s="38"/>
      <c r="B633" s="38" t="s">
        <v>1041</v>
      </c>
      <c r="C633" s="38" t="s">
        <v>1563</v>
      </c>
      <c r="D633" s="39" t="s">
        <v>1034</v>
      </c>
      <c r="E633" s="40">
        <f>SmtRes!DO209*SmtRes!AT209</f>
        <v>21.69</v>
      </c>
      <c r="F633" s="40">
        <f>ROUND(0.86,7)</f>
        <v>0.86</v>
      </c>
      <c r="G633" s="40">
        <f>ROUND(E633*G627, 7)</f>
        <v>21.69</v>
      </c>
      <c r="H633" s="42"/>
      <c r="I633" s="41"/>
      <c r="J633" s="42">
        <f>ROUND(SmtRes!AG209/SmtRes!DO209, 2)</f>
        <v>687.23</v>
      </c>
      <c r="K633" s="41"/>
      <c r="L633" s="42">
        <f>SmtRes!DH209</f>
        <v>12819.18</v>
      </c>
      <c r="CE633">
        <v>1</v>
      </c>
    </row>
    <row r="634" spans="1:83" ht="14.4" hidden="1" x14ac:dyDescent="0.25">
      <c r="A634" s="37"/>
      <c r="B634" s="40">
        <v>4</v>
      </c>
      <c r="C634" s="45" t="s">
        <v>1565</v>
      </c>
      <c r="D634" s="46"/>
      <c r="E634" s="47"/>
      <c r="F634" s="48"/>
      <c r="G634" s="47"/>
      <c r="H634" s="48"/>
      <c r="I634" s="48"/>
      <c r="J634" s="48"/>
      <c r="K634" s="48"/>
      <c r="L634" s="49">
        <f>0</f>
        <v>0</v>
      </c>
    </row>
    <row r="635" spans="1:83" ht="14.4" x14ac:dyDescent="0.25">
      <c r="A635" s="38"/>
      <c r="B635" s="38"/>
      <c r="C635" s="51" t="s">
        <v>1566</v>
      </c>
      <c r="D635" s="39"/>
      <c r="E635" s="40"/>
      <c r="F635" s="40"/>
      <c r="G635" s="40"/>
      <c r="H635" s="42"/>
      <c r="I635" s="41"/>
      <c r="J635" s="42"/>
      <c r="K635" s="41"/>
      <c r="L635" s="42">
        <f>L628+L630+L631+L634</f>
        <v>87065.59</v>
      </c>
    </row>
    <row r="636" spans="1:83" ht="14.4" x14ac:dyDescent="0.25">
      <c r="A636" s="38"/>
      <c r="B636" s="38"/>
      <c r="C636" s="38" t="s">
        <v>1567</v>
      </c>
      <c r="D636" s="39"/>
      <c r="E636" s="40"/>
      <c r="F636" s="40"/>
      <c r="G636" s="40"/>
      <c r="H636" s="42"/>
      <c r="I636" s="41"/>
      <c r="J636" s="42"/>
      <c r="K636" s="41"/>
      <c r="L636" s="42">
        <f>SUM(AR627:AR639)+SUM(AS627:AS639)+SUM(AT627:AT639)+SUM(AU627:AU639)+SUM(AV627:AV639)</f>
        <v>65339.040000000001</v>
      </c>
    </row>
    <row r="637" spans="1:83" ht="27.6" x14ac:dyDescent="0.25">
      <c r="A637" s="38"/>
      <c r="B637" s="38" t="s">
        <v>135</v>
      </c>
      <c r="C637" s="38" t="s">
        <v>1601</v>
      </c>
      <c r="D637" s="39" t="s">
        <v>1044</v>
      </c>
      <c r="E637" s="40">
        <f>Source!BZ208</f>
        <v>90</v>
      </c>
      <c r="F637" s="40"/>
      <c r="G637" s="40">
        <f>Source!AT208</f>
        <v>90</v>
      </c>
      <c r="H637" s="42"/>
      <c r="I637" s="41"/>
      <c r="J637" s="42"/>
      <c r="K637" s="41"/>
      <c r="L637" s="42">
        <f>SUM(AZ627:AZ639)</f>
        <v>58805.14</v>
      </c>
    </row>
    <row r="638" spans="1:83" ht="27.6" x14ac:dyDescent="0.25">
      <c r="A638" s="52"/>
      <c r="B638" s="52" t="s">
        <v>136</v>
      </c>
      <c r="C638" s="52" t="s">
        <v>1602</v>
      </c>
      <c r="D638" s="46" t="s">
        <v>1044</v>
      </c>
      <c r="E638" s="48">
        <f>Source!CA208</f>
        <v>46</v>
      </c>
      <c r="F638" s="48"/>
      <c r="G638" s="48">
        <f>Source!AU208</f>
        <v>46</v>
      </c>
      <c r="H638" s="53"/>
      <c r="I638" s="54"/>
      <c r="J638" s="53"/>
      <c r="K638" s="54"/>
      <c r="L638" s="53">
        <f>SUM(BA627:BA639)</f>
        <v>30055.96</v>
      </c>
    </row>
    <row r="639" spans="1:83" ht="13.8" x14ac:dyDescent="0.25">
      <c r="C639" s="72" t="s">
        <v>1570</v>
      </c>
      <c r="D639" s="72"/>
      <c r="E639" s="72"/>
      <c r="F639" s="72"/>
      <c r="G639" s="72"/>
      <c r="H639" s="72"/>
      <c r="I639" s="73">
        <f>IF(E627&lt;&gt;0,K639/E627, 0)</f>
        <v>175926.68999999997</v>
      </c>
      <c r="J639" s="73"/>
      <c r="K639" s="73">
        <f>L628+L630+L634+L637+L638+L631</f>
        <v>175926.68999999997</v>
      </c>
      <c r="L639" s="73"/>
      <c r="AD639">
        <f>ROUND((Source!AT208/100)*((ROUND(SUMIF(SmtRes!AQ207:'SmtRes'!AQ210,"=1",SmtRes!AD207:'SmtRes'!AD210)*Source!I208, 2)+ROUND(SUMIF(SmtRes!AQ207:'SmtRes'!AQ210,"=1",SmtRes!AC207:'SmtRes'!AC210)*Source!I208, 2))), 2)</f>
        <v>1096.44</v>
      </c>
      <c r="AE639">
        <f>ROUND((Source!AU208/100)*((ROUND(SUMIF(SmtRes!AQ207:'SmtRes'!AQ210,"=1",SmtRes!AD207:'SmtRes'!AD210)*Source!I208, 2)+ROUND(SUMIF(SmtRes!AQ207:'SmtRes'!AQ210,"=1",SmtRes!AC207:'SmtRes'!AC210)*Source!I208, 2))), 2)</f>
        <v>560.4</v>
      </c>
      <c r="AN639" s="50">
        <f>L628+L630+L634+L637+L638+L631</f>
        <v>175926.68999999997</v>
      </c>
      <c r="AO639" s="50">
        <f>L630</f>
        <v>21726.549999999996</v>
      </c>
      <c r="AQ639" t="s">
        <v>1571</v>
      </c>
      <c r="AR639" s="50">
        <f>L628</f>
        <v>52519.86</v>
      </c>
      <c r="AT639" s="50">
        <f>L631</f>
        <v>12819.18</v>
      </c>
      <c r="AV639" t="s">
        <v>1571</v>
      </c>
      <c r="AW639" s="50">
        <f>L634</f>
        <v>0</v>
      </c>
      <c r="AZ639">
        <f>Source!X208</f>
        <v>58805.14</v>
      </c>
      <c r="BA639">
        <f>Source!Y208</f>
        <v>30055.96</v>
      </c>
      <c r="CD639">
        <v>2</v>
      </c>
    </row>
    <row r="640" spans="1:83" ht="190.2" x14ac:dyDescent="0.25">
      <c r="A640" s="36" t="s">
        <v>187</v>
      </c>
      <c r="B640" s="38" t="s">
        <v>1633</v>
      </c>
      <c r="C640" s="38" t="s">
        <v>1634</v>
      </c>
      <c r="D640" s="39" t="str">
        <f>Source!H209</f>
        <v>км</v>
      </c>
      <c r="E640" s="40">
        <f>Source!K209</f>
        <v>1</v>
      </c>
      <c r="F640" s="40"/>
      <c r="G640" s="40">
        <f>Source!I209</f>
        <v>1</v>
      </c>
      <c r="H640" s="42"/>
      <c r="I640" s="41"/>
      <c r="J640" s="42"/>
      <c r="K640" s="41"/>
      <c r="L640" s="42"/>
    </row>
    <row r="641" spans="1:83" ht="14.4" x14ac:dyDescent="0.25">
      <c r="A641" s="37"/>
      <c r="B641" s="40">
        <v>1</v>
      </c>
      <c r="C641" s="37" t="s">
        <v>1561</v>
      </c>
      <c r="D641" s="39" t="s">
        <v>1034</v>
      </c>
      <c r="E641" s="43"/>
      <c r="F641" s="40"/>
      <c r="G641" s="43">
        <f>Source!U209</f>
        <v>136.74</v>
      </c>
      <c r="H641" s="40"/>
      <c r="I641" s="40"/>
      <c r="J641" s="40"/>
      <c r="K641" s="40"/>
      <c r="L641" s="44">
        <f>SUM(L642:L642)-SUMIF(CE642:CE642, 1, L642:L642)</f>
        <v>72614.41</v>
      </c>
    </row>
    <row r="642" spans="1:83" ht="14.4" x14ac:dyDescent="0.25">
      <c r="A642" s="38"/>
      <c r="B642" s="38" t="s">
        <v>1083</v>
      </c>
      <c r="C642" s="38" t="s">
        <v>1084</v>
      </c>
      <c r="D642" s="39" t="s">
        <v>1034</v>
      </c>
      <c r="E642" s="40">
        <v>159</v>
      </c>
      <c r="F642" s="40">
        <f>ROUND(0.86,7)</f>
        <v>0.86</v>
      </c>
      <c r="G642" s="40">
        <f>SmtRes!CX211</f>
        <v>136.74</v>
      </c>
      <c r="H642" s="42"/>
      <c r="I642" s="41"/>
      <c r="J642" s="42">
        <f>SmtRes!CZ211</f>
        <v>531.04</v>
      </c>
      <c r="K642" s="41"/>
      <c r="L642" s="42">
        <f>SmtRes!DI211</f>
        <v>72614.41</v>
      </c>
    </row>
    <row r="643" spans="1:83" ht="14.4" x14ac:dyDescent="0.25">
      <c r="A643" s="37"/>
      <c r="B643" s="40">
        <v>2</v>
      </c>
      <c r="C643" s="37" t="s">
        <v>1562</v>
      </c>
      <c r="D643" s="39"/>
      <c r="E643" s="43"/>
      <c r="F643" s="40"/>
      <c r="G643" s="43"/>
      <c r="H643" s="40"/>
      <c r="I643" s="40"/>
      <c r="J643" s="40"/>
      <c r="K643" s="40"/>
      <c r="L643" s="44">
        <f>SUM(L644:L647)-SUMIF(CE644:CE647, 1, L644:L647)</f>
        <v>13480.81</v>
      </c>
    </row>
    <row r="644" spans="1:83" ht="14.4" x14ac:dyDescent="0.25">
      <c r="A644" s="37"/>
      <c r="B644" s="40"/>
      <c r="C644" s="37" t="s">
        <v>1564</v>
      </c>
      <c r="D644" s="39" t="s">
        <v>1034</v>
      </c>
      <c r="E644" s="43"/>
      <c r="F644" s="40"/>
      <c r="G644" s="43">
        <f>Source!V209</f>
        <v>11.007999999999999</v>
      </c>
      <c r="H644" s="40"/>
      <c r="I644" s="40"/>
      <c r="J644" s="40"/>
      <c r="K644" s="40"/>
      <c r="L644" s="44">
        <f>SUMIF(CE645:CE647, 1, L645:L647)</f>
        <v>7565.03</v>
      </c>
      <c r="CE644">
        <v>1</v>
      </c>
    </row>
    <row r="645" spans="1:83" ht="41.4" x14ac:dyDescent="0.25">
      <c r="A645" s="38"/>
      <c r="B645" s="38" t="s">
        <v>1056</v>
      </c>
      <c r="C645" s="38" t="s">
        <v>1058</v>
      </c>
      <c r="D645" s="39" t="s">
        <v>1040</v>
      </c>
      <c r="E645" s="40">
        <v>12.8</v>
      </c>
      <c r="F645" s="40">
        <f>ROUND(0.86,7)</f>
        <v>0.86</v>
      </c>
      <c r="G645" s="40">
        <f>SmtRes!CX213</f>
        <v>11.007999999999999</v>
      </c>
      <c r="H645" s="42">
        <f>SmtRes!CZ213</f>
        <v>995.51</v>
      </c>
      <c r="I645" s="41">
        <f>SmtRes!AJ213</f>
        <v>1.17</v>
      </c>
      <c r="J645" s="42">
        <f>ROUND(H645*I645, 2)</f>
        <v>1164.75</v>
      </c>
      <c r="K645" s="41"/>
      <c r="L645" s="42">
        <f>SmtRes!DG213</f>
        <v>12821.57</v>
      </c>
    </row>
    <row r="646" spans="1:83" ht="14.4" x14ac:dyDescent="0.25">
      <c r="A646" s="38"/>
      <c r="B646" s="38" t="s">
        <v>1041</v>
      </c>
      <c r="C646" s="38" t="s">
        <v>1563</v>
      </c>
      <c r="D646" s="39" t="s">
        <v>1034</v>
      </c>
      <c r="E646" s="40">
        <f>SmtRes!DO213*SmtRes!AT213</f>
        <v>12.8</v>
      </c>
      <c r="F646" s="40">
        <f>ROUND(0.86,7)</f>
        <v>0.86</v>
      </c>
      <c r="G646" s="40">
        <f>ROUND(E646*G640, 7)</f>
        <v>12.8</v>
      </c>
      <c r="H646" s="42"/>
      <c r="I646" s="41"/>
      <c r="J646" s="42">
        <f>ROUND(SmtRes!AG213/SmtRes!DO213, 2)</f>
        <v>687.23</v>
      </c>
      <c r="K646" s="41"/>
      <c r="L646" s="42">
        <f>SmtRes!DH213</f>
        <v>7565.03</v>
      </c>
      <c r="CE646">
        <v>1</v>
      </c>
    </row>
    <row r="647" spans="1:83" ht="27.6" x14ac:dyDescent="0.25">
      <c r="A647" s="38"/>
      <c r="B647" s="38" t="s">
        <v>1059</v>
      </c>
      <c r="C647" s="38" t="s">
        <v>1061</v>
      </c>
      <c r="D647" s="39" t="s">
        <v>1040</v>
      </c>
      <c r="E647" s="40">
        <v>14.85</v>
      </c>
      <c r="F647" s="40">
        <f>ROUND(0.86,7)</f>
        <v>0.86</v>
      </c>
      <c r="G647" s="40">
        <f>SmtRes!CX214</f>
        <v>12.771000000000001</v>
      </c>
      <c r="H647" s="42">
        <f>SmtRes!CZ214</f>
        <v>34.409999999999997</v>
      </c>
      <c r="I647" s="41">
        <f>SmtRes!AJ214</f>
        <v>1.5</v>
      </c>
      <c r="J647" s="42">
        <f>ROUND(H647*I647, 2)</f>
        <v>51.62</v>
      </c>
      <c r="K647" s="41"/>
      <c r="L647" s="42">
        <f>SmtRes!DG214</f>
        <v>659.24</v>
      </c>
    </row>
    <row r="648" spans="1:83" ht="14.4" hidden="1" x14ac:dyDescent="0.25">
      <c r="A648" s="37"/>
      <c r="B648" s="40">
        <v>4</v>
      </c>
      <c r="C648" s="37" t="s">
        <v>1565</v>
      </c>
      <c r="D648" s="39"/>
      <c r="E648" s="43"/>
      <c r="F648" s="40"/>
      <c r="G648" s="43"/>
      <c r="H648" s="40"/>
      <c r="I648" s="40"/>
      <c r="J648" s="40"/>
      <c r="K648" s="40"/>
      <c r="L648" s="44">
        <f>SUM(L649:L657)-SUMIF(CE649:CE657, 1, L649:L657)</f>
        <v>0</v>
      </c>
    </row>
    <row r="649" spans="1:83" ht="14.4" x14ac:dyDescent="0.25">
      <c r="A649" s="38"/>
      <c r="B649" s="38" t="s">
        <v>1085</v>
      </c>
      <c r="C649" s="38" t="s">
        <v>1087</v>
      </c>
      <c r="D649" s="39" t="s">
        <v>1055</v>
      </c>
      <c r="E649" s="40">
        <v>30</v>
      </c>
      <c r="F649" s="40">
        <f t="shared" ref="F649:F657" si="2">ROUND(0,7)</f>
        <v>0</v>
      </c>
      <c r="G649" s="40">
        <f>SmtRes!CX215</f>
        <v>0</v>
      </c>
      <c r="H649" s="42">
        <f>SmtRes!CZ215</f>
        <v>150.04</v>
      </c>
      <c r="I649" s="41">
        <f>SmtRes!AI215</f>
        <v>1.77</v>
      </c>
      <c r="J649" s="42">
        <f t="shared" ref="J649:J657" si="3">ROUND(H649*I649, 2)</f>
        <v>265.57</v>
      </c>
      <c r="K649" s="41"/>
      <c r="L649" s="42">
        <f>SmtRes!DF215</f>
        <v>0</v>
      </c>
    </row>
    <row r="650" spans="1:83" ht="55.2" x14ac:dyDescent="0.25">
      <c r="A650" s="38"/>
      <c r="B650" s="38" t="s">
        <v>1088</v>
      </c>
      <c r="C650" s="38" t="s">
        <v>1090</v>
      </c>
      <c r="D650" s="39" t="s">
        <v>880</v>
      </c>
      <c r="E650" s="40">
        <v>2.92</v>
      </c>
      <c r="F650" s="40">
        <f t="shared" si="2"/>
        <v>0</v>
      </c>
      <c r="G650" s="40">
        <f>SmtRes!CX216</f>
        <v>0</v>
      </c>
      <c r="H650" s="42">
        <f>SmtRes!CZ216</f>
        <v>5.87</v>
      </c>
      <c r="I650" s="41">
        <f>SmtRes!AI216</f>
        <v>0.96</v>
      </c>
      <c r="J650" s="42">
        <f t="shared" si="3"/>
        <v>5.64</v>
      </c>
      <c r="K650" s="41"/>
      <c r="L650" s="42">
        <f>SmtRes!DF216</f>
        <v>0</v>
      </c>
    </row>
    <row r="651" spans="1:83" ht="55.2" x14ac:dyDescent="0.25">
      <c r="A651" s="38"/>
      <c r="B651" s="38" t="s">
        <v>1091</v>
      </c>
      <c r="C651" s="38" t="s">
        <v>1093</v>
      </c>
      <c r="D651" s="39" t="s">
        <v>880</v>
      </c>
      <c r="E651" s="40">
        <v>29.47</v>
      </c>
      <c r="F651" s="40">
        <f t="shared" si="2"/>
        <v>0</v>
      </c>
      <c r="G651" s="40">
        <f>SmtRes!CX217</f>
        <v>0</v>
      </c>
      <c r="H651" s="42">
        <f>SmtRes!CZ217</f>
        <v>2.27</v>
      </c>
      <c r="I651" s="41">
        <f>SmtRes!AI217</f>
        <v>1.53</v>
      </c>
      <c r="J651" s="42">
        <f t="shared" si="3"/>
        <v>3.47</v>
      </c>
      <c r="K651" s="41"/>
      <c r="L651" s="42">
        <f>SmtRes!DF217</f>
        <v>0</v>
      </c>
    </row>
    <row r="652" spans="1:83" ht="14.4" x14ac:dyDescent="0.25">
      <c r="A652" s="38"/>
      <c r="B652" s="38" t="s">
        <v>1094</v>
      </c>
      <c r="C652" s="38" t="s">
        <v>1096</v>
      </c>
      <c r="D652" s="39" t="s">
        <v>1055</v>
      </c>
      <c r="E652" s="40">
        <v>0.33</v>
      </c>
      <c r="F652" s="40">
        <f t="shared" si="2"/>
        <v>0</v>
      </c>
      <c r="G652" s="40">
        <f>SmtRes!CX218</f>
        <v>0</v>
      </c>
      <c r="H652" s="42">
        <f>SmtRes!CZ218</f>
        <v>92.95</v>
      </c>
      <c r="I652" s="41">
        <f>SmtRes!AI218</f>
        <v>1.23</v>
      </c>
      <c r="J652" s="42">
        <f t="shared" si="3"/>
        <v>114.33</v>
      </c>
      <c r="K652" s="41"/>
      <c r="L652" s="42">
        <f>SmtRes!DF218</f>
        <v>0</v>
      </c>
    </row>
    <row r="653" spans="1:83" ht="41.4" x14ac:dyDescent="0.25">
      <c r="A653" s="38"/>
      <c r="B653" s="38" t="s">
        <v>1097</v>
      </c>
      <c r="C653" s="38" t="s">
        <v>1099</v>
      </c>
      <c r="D653" s="39" t="s">
        <v>846</v>
      </c>
      <c r="E653" s="40">
        <v>0.01</v>
      </c>
      <c r="F653" s="40">
        <f t="shared" si="2"/>
        <v>0</v>
      </c>
      <c r="G653" s="40">
        <f>SmtRes!CX219</f>
        <v>0</v>
      </c>
      <c r="H653" s="42">
        <f>SmtRes!CZ219</f>
        <v>76433.7</v>
      </c>
      <c r="I653" s="41">
        <f>SmtRes!AI219</f>
        <v>0.99</v>
      </c>
      <c r="J653" s="42">
        <f t="shared" si="3"/>
        <v>75669.36</v>
      </c>
      <c r="K653" s="41"/>
      <c r="L653" s="42">
        <f>SmtRes!DF219</f>
        <v>0</v>
      </c>
    </row>
    <row r="654" spans="1:83" ht="27.6" x14ac:dyDescent="0.25">
      <c r="A654" s="38"/>
      <c r="B654" s="38" t="s">
        <v>1100</v>
      </c>
      <c r="C654" s="38" t="s">
        <v>1102</v>
      </c>
      <c r="D654" s="39" t="s">
        <v>1055</v>
      </c>
      <c r="E654" s="40">
        <v>0.3</v>
      </c>
      <c r="F654" s="40">
        <f t="shared" si="2"/>
        <v>0</v>
      </c>
      <c r="G654" s="40">
        <f>SmtRes!CX220</f>
        <v>0</v>
      </c>
      <c r="H654" s="42">
        <f>SmtRes!CZ220</f>
        <v>79.88</v>
      </c>
      <c r="I654" s="41">
        <f>SmtRes!AI220</f>
        <v>1.31</v>
      </c>
      <c r="J654" s="42">
        <f t="shared" si="3"/>
        <v>104.64</v>
      </c>
      <c r="K654" s="41"/>
      <c r="L654" s="42">
        <f>SmtRes!DF220</f>
        <v>0</v>
      </c>
    </row>
    <row r="655" spans="1:83" ht="41.4" x14ac:dyDescent="0.25">
      <c r="A655" s="38"/>
      <c r="B655" s="38" t="s">
        <v>1103</v>
      </c>
      <c r="C655" s="38" t="s">
        <v>1105</v>
      </c>
      <c r="D655" s="39" t="s">
        <v>1055</v>
      </c>
      <c r="E655" s="40">
        <v>0.7</v>
      </c>
      <c r="F655" s="40">
        <f t="shared" si="2"/>
        <v>0</v>
      </c>
      <c r="G655" s="40">
        <f>SmtRes!CX221</f>
        <v>0</v>
      </c>
      <c r="H655" s="42">
        <f>SmtRes!CZ221</f>
        <v>67.59</v>
      </c>
      <c r="I655" s="41">
        <f>SmtRes!AI221</f>
        <v>1.72</v>
      </c>
      <c r="J655" s="42">
        <f t="shared" si="3"/>
        <v>116.25</v>
      </c>
      <c r="K655" s="41"/>
      <c r="L655" s="42">
        <f>SmtRes!DF221</f>
        <v>0</v>
      </c>
    </row>
    <row r="656" spans="1:83" ht="14.4" x14ac:dyDescent="0.25">
      <c r="A656" s="38"/>
      <c r="B656" s="38" t="s">
        <v>1106</v>
      </c>
      <c r="C656" s="38" t="s">
        <v>1108</v>
      </c>
      <c r="D656" s="39" t="s">
        <v>1055</v>
      </c>
      <c r="E656" s="40">
        <v>0.7</v>
      </c>
      <c r="F656" s="40">
        <f t="shared" si="2"/>
        <v>0</v>
      </c>
      <c r="G656" s="40">
        <f>SmtRes!CX222</f>
        <v>0</v>
      </c>
      <c r="H656" s="42">
        <f>SmtRes!CZ222</f>
        <v>133.31</v>
      </c>
      <c r="I656" s="41">
        <f>SmtRes!AI222</f>
        <v>1.25</v>
      </c>
      <c r="J656" s="42">
        <f t="shared" si="3"/>
        <v>166.64</v>
      </c>
      <c r="K656" s="41"/>
      <c r="L656" s="42">
        <f>SmtRes!DF222</f>
        <v>0</v>
      </c>
    </row>
    <row r="657" spans="1:83" ht="41.4" x14ac:dyDescent="0.25">
      <c r="A657" s="38"/>
      <c r="B657" s="38" t="s">
        <v>1109</v>
      </c>
      <c r="C657" s="52" t="s">
        <v>1111</v>
      </c>
      <c r="D657" s="46" t="s">
        <v>1082</v>
      </c>
      <c r="E657" s="48">
        <v>0.28000000000000003</v>
      </c>
      <c r="F657" s="48">
        <f t="shared" si="2"/>
        <v>0</v>
      </c>
      <c r="G657" s="48">
        <f>SmtRes!CX223</f>
        <v>0</v>
      </c>
      <c r="H657" s="53">
        <f>SmtRes!CZ223</f>
        <v>16351.28</v>
      </c>
      <c r="I657" s="54">
        <f>SmtRes!AI223</f>
        <v>1.18</v>
      </c>
      <c r="J657" s="53">
        <f t="shared" si="3"/>
        <v>19294.509999999998</v>
      </c>
      <c r="K657" s="54"/>
      <c r="L657" s="53">
        <f>SmtRes!DF223</f>
        <v>0</v>
      </c>
    </row>
    <row r="658" spans="1:83" ht="14.4" x14ac:dyDescent="0.25">
      <c r="A658" s="38"/>
      <c r="B658" s="38"/>
      <c r="C658" s="51" t="s">
        <v>1566</v>
      </c>
      <c r="D658" s="39"/>
      <c r="E658" s="40"/>
      <c r="F658" s="40"/>
      <c r="G658" s="40"/>
      <c r="H658" s="42"/>
      <c r="I658" s="41"/>
      <c r="J658" s="42"/>
      <c r="K658" s="41"/>
      <c r="L658" s="42">
        <f>L641+L643+L644+L648</f>
        <v>93660.25</v>
      </c>
    </row>
    <row r="659" spans="1:83" ht="14.4" x14ac:dyDescent="0.25">
      <c r="A659" s="38"/>
      <c r="B659" s="38"/>
      <c r="C659" s="38" t="s">
        <v>1567</v>
      </c>
      <c r="D659" s="39"/>
      <c r="E659" s="40"/>
      <c r="F659" s="40"/>
      <c r="G659" s="40"/>
      <c r="H659" s="42"/>
      <c r="I659" s="41"/>
      <c r="J659" s="42"/>
      <c r="K659" s="41"/>
      <c r="L659" s="42">
        <f>SUM(AR640:AR662)+SUM(AS640:AS662)+SUM(AT640:AT662)+SUM(AU640:AU662)+SUM(AV640:AV662)</f>
        <v>80179.44</v>
      </c>
    </row>
    <row r="660" spans="1:83" ht="27.6" x14ac:dyDescent="0.25">
      <c r="A660" s="38"/>
      <c r="B660" s="38" t="s">
        <v>135</v>
      </c>
      <c r="C660" s="38" t="s">
        <v>1601</v>
      </c>
      <c r="D660" s="39" t="s">
        <v>1044</v>
      </c>
      <c r="E660" s="40">
        <f>Source!BZ209</f>
        <v>90</v>
      </c>
      <c r="F660" s="40"/>
      <c r="G660" s="40">
        <f>Source!AT209</f>
        <v>90</v>
      </c>
      <c r="H660" s="42"/>
      <c r="I660" s="41"/>
      <c r="J660" s="42"/>
      <c r="K660" s="41"/>
      <c r="L660" s="42">
        <f>SUM(AZ640:AZ662)</f>
        <v>72161.5</v>
      </c>
    </row>
    <row r="661" spans="1:83" ht="27.6" x14ac:dyDescent="0.25">
      <c r="A661" s="52"/>
      <c r="B661" s="52" t="s">
        <v>136</v>
      </c>
      <c r="C661" s="52" t="s">
        <v>1602</v>
      </c>
      <c r="D661" s="46" t="s">
        <v>1044</v>
      </c>
      <c r="E661" s="48">
        <f>Source!CA209</f>
        <v>46</v>
      </c>
      <c r="F661" s="48"/>
      <c r="G661" s="48">
        <f>Source!AU209</f>
        <v>46</v>
      </c>
      <c r="H661" s="53"/>
      <c r="I661" s="54"/>
      <c r="J661" s="53"/>
      <c r="K661" s="54"/>
      <c r="L661" s="53">
        <f>SUM(BA640:BA662)</f>
        <v>36882.54</v>
      </c>
    </row>
    <row r="662" spans="1:83" ht="13.8" x14ac:dyDescent="0.25">
      <c r="C662" s="72" t="s">
        <v>1570</v>
      </c>
      <c r="D662" s="72"/>
      <c r="E662" s="72"/>
      <c r="F662" s="72"/>
      <c r="G662" s="72"/>
      <c r="H662" s="72"/>
      <c r="I662" s="73">
        <f>IF(E640&lt;&gt;0,K662/E640, 0)</f>
        <v>202704.29</v>
      </c>
      <c r="J662" s="73"/>
      <c r="K662" s="73">
        <f>L641+L643+L648+L660+L661+L644</f>
        <v>202704.29</v>
      </c>
      <c r="L662" s="73"/>
      <c r="AD662">
        <f>ROUND((Source!AT209/100)*((ROUND(SUMIF(SmtRes!AQ211:'SmtRes'!AQ224,"=1",SmtRes!AD211:'SmtRes'!AD224)*Source!I209, 2)+ROUND(SUMIF(SmtRes!AQ211:'SmtRes'!AQ224,"=1",SmtRes!AC211:'SmtRes'!AC224)*Source!I209, 2))), 2)</f>
        <v>1096.44</v>
      </c>
      <c r="AE662">
        <f>ROUND((Source!AU209/100)*((ROUND(SUMIF(SmtRes!AQ211:'SmtRes'!AQ224,"=1",SmtRes!AD211:'SmtRes'!AD224)*Source!I209, 2)+ROUND(SUMIF(SmtRes!AQ211:'SmtRes'!AQ224,"=1",SmtRes!AC211:'SmtRes'!AC224)*Source!I209, 2))), 2)</f>
        <v>560.4</v>
      </c>
      <c r="AN662" s="50">
        <f>L641+L643+L648+L660+L661+L644</f>
        <v>202704.29</v>
      </c>
      <c r="AO662" s="50">
        <f>L643</f>
        <v>13480.81</v>
      </c>
      <c r="AQ662" t="s">
        <v>1571</v>
      </c>
      <c r="AR662" s="50">
        <f>L641</f>
        <v>72614.41</v>
      </c>
      <c r="AT662" s="50">
        <f>L644</f>
        <v>7565.03</v>
      </c>
      <c r="AV662" t="s">
        <v>1571</v>
      </c>
      <c r="AW662" s="50">
        <f>L648</f>
        <v>0</v>
      </c>
      <c r="AZ662">
        <f>Source!X209</f>
        <v>72161.5</v>
      </c>
      <c r="BA662">
        <f>Source!Y209</f>
        <v>36882.54</v>
      </c>
      <c r="CD662">
        <v>2</v>
      </c>
    </row>
    <row r="663" spans="1:83" ht="148.80000000000001" x14ac:dyDescent="0.25">
      <c r="A663" s="36" t="s">
        <v>190</v>
      </c>
      <c r="B663" s="38" t="s">
        <v>1635</v>
      </c>
      <c r="C663" s="38" t="s">
        <v>1636</v>
      </c>
      <c r="D663" s="39" t="str">
        <f>Source!H210</f>
        <v>км</v>
      </c>
      <c r="E663" s="40">
        <f>Source!K210</f>
        <v>1</v>
      </c>
      <c r="F663" s="40"/>
      <c r="G663" s="40">
        <f>Source!I210</f>
        <v>1</v>
      </c>
      <c r="H663" s="42"/>
      <c r="I663" s="41"/>
      <c r="J663" s="42"/>
      <c r="K663" s="41"/>
      <c r="L663" s="42"/>
    </row>
    <row r="664" spans="1:83" ht="14.4" x14ac:dyDescent="0.25">
      <c r="A664" s="37"/>
      <c r="B664" s="40">
        <v>1</v>
      </c>
      <c r="C664" s="37" t="s">
        <v>1561</v>
      </c>
      <c r="D664" s="39" t="s">
        <v>1034</v>
      </c>
      <c r="E664" s="43"/>
      <c r="F664" s="40"/>
      <c r="G664" s="43">
        <f>Source!U210</f>
        <v>126.42</v>
      </c>
      <c r="H664" s="40"/>
      <c r="I664" s="40"/>
      <c r="J664" s="40"/>
      <c r="K664" s="40"/>
      <c r="L664" s="44">
        <f>SUM(L665:L665)-SUMIF(CE665:CE665, 1, L665:L665)</f>
        <v>67134.080000000002</v>
      </c>
    </row>
    <row r="665" spans="1:83" ht="14.4" x14ac:dyDescent="0.25">
      <c r="A665" s="38"/>
      <c r="B665" s="38" t="s">
        <v>1083</v>
      </c>
      <c r="C665" s="38" t="s">
        <v>1084</v>
      </c>
      <c r="D665" s="39" t="s">
        <v>1034</v>
      </c>
      <c r="E665" s="40">
        <v>147</v>
      </c>
      <c r="F665" s="40">
        <f>ROUND(0.86,7)</f>
        <v>0.86</v>
      </c>
      <c r="G665" s="40">
        <f>SmtRes!CX225</f>
        <v>126.42</v>
      </c>
      <c r="H665" s="42"/>
      <c r="I665" s="41"/>
      <c r="J665" s="42">
        <f>SmtRes!CZ225</f>
        <v>531.04</v>
      </c>
      <c r="K665" s="41"/>
      <c r="L665" s="42">
        <f>SmtRes!DI225</f>
        <v>67134.080000000002</v>
      </c>
    </row>
    <row r="666" spans="1:83" ht="14.4" x14ac:dyDescent="0.25">
      <c r="A666" s="37"/>
      <c r="B666" s="40">
        <v>2</v>
      </c>
      <c r="C666" s="37" t="s">
        <v>1562</v>
      </c>
      <c r="D666" s="39"/>
      <c r="E666" s="43"/>
      <c r="F666" s="40"/>
      <c r="G666" s="43"/>
      <c r="H666" s="40"/>
      <c r="I666" s="40"/>
      <c r="J666" s="40"/>
      <c r="K666" s="40"/>
      <c r="L666" s="44">
        <f>SUM(L667:L669)-SUMIF(CE667:CE669, 1, L667:L669)</f>
        <v>26724.959999999995</v>
      </c>
    </row>
    <row r="667" spans="1:83" ht="14.4" x14ac:dyDescent="0.25">
      <c r="A667" s="37"/>
      <c r="B667" s="40"/>
      <c r="C667" s="37" t="s">
        <v>1564</v>
      </c>
      <c r="D667" s="39" t="s">
        <v>1034</v>
      </c>
      <c r="E667" s="43"/>
      <c r="F667" s="40"/>
      <c r="G667" s="43">
        <f>Source!V210</f>
        <v>22.944800000000001</v>
      </c>
      <c r="H667" s="40"/>
      <c r="I667" s="40"/>
      <c r="J667" s="40"/>
      <c r="K667" s="40"/>
      <c r="L667" s="44">
        <f>SUMIF(CE668:CE669, 1, L668:L669)</f>
        <v>15768.35</v>
      </c>
      <c r="CE667">
        <v>1</v>
      </c>
    </row>
    <row r="668" spans="1:83" ht="41.4" x14ac:dyDescent="0.25">
      <c r="A668" s="38"/>
      <c r="B668" s="38" t="s">
        <v>1056</v>
      </c>
      <c r="C668" s="38" t="s">
        <v>1058</v>
      </c>
      <c r="D668" s="39" t="s">
        <v>1040</v>
      </c>
      <c r="E668" s="40">
        <v>26.68</v>
      </c>
      <c r="F668" s="40">
        <f>ROUND(0.86,7)</f>
        <v>0.86</v>
      </c>
      <c r="G668" s="40">
        <f>SmtRes!CX227</f>
        <v>22.944800000000001</v>
      </c>
      <c r="H668" s="42">
        <f>SmtRes!CZ227</f>
        <v>995.51</v>
      </c>
      <c r="I668" s="41">
        <f>SmtRes!AJ227</f>
        <v>1.17</v>
      </c>
      <c r="J668" s="42">
        <f>ROUND(H668*I668, 2)</f>
        <v>1164.75</v>
      </c>
      <c r="K668" s="41"/>
      <c r="L668" s="42">
        <f>SmtRes!DG227</f>
        <v>26724.959999999999</v>
      </c>
    </row>
    <row r="669" spans="1:83" ht="14.4" x14ac:dyDescent="0.25">
      <c r="A669" s="38"/>
      <c r="B669" s="38" t="s">
        <v>1041</v>
      </c>
      <c r="C669" s="38" t="s">
        <v>1563</v>
      </c>
      <c r="D669" s="39" t="s">
        <v>1034</v>
      </c>
      <c r="E669" s="40">
        <f>SmtRes!DO227*SmtRes!AT227</f>
        <v>26.68</v>
      </c>
      <c r="F669" s="40">
        <f>ROUND(0.86,7)</f>
        <v>0.86</v>
      </c>
      <c r="G669" s="40">
        <f>ROUND(E669*G663, 7)</f>
        <v>26.68</v>
      </c>
      <c r="H669" s="42"/>
      <c r="I669" s="41"/>
      <c r="J669" s="42">
        <f>ROUND(SmtRes!AG227/SmtRes!DO227, 2)</f>
        <v>687.23</v>
      </c>
      <c r="K669" s="41"/>
      <c r="L669" s="42">
        <f>SmtRes!DH227</f>
        <v>15768.35</v>
      </c>
      <c r="CE669">
        <v>1</v>
      </c>
    </row>
    <row r="670" spans="1:83" ht="14.4" hidden="1" x14ac:dyDescent="0.25">
      <c r="A670" s="37"/>
      <c r="B670" s="40">
        <v>4</v>
      </c>
      <c r="C670" s="45" t="s">
        <v>1565</v>
      </c>
      <c r="D670" s="46"/>
      <c r="E670" s="47"/>
      <c r="F670" s="48"/>
      <c r="G670" s="47"/>
      <c r="H670" s="48"/>
      <c r="I670" s="48"/>
      <c r="J670" s="48"/>
      <c r="K670" s="48"/>
      <c r="L670" s="49">
        <f>0</f>
        <v>0</v>
      </c>
    </row>
    <row r="671" spans="1:83" ht="14.4" x14ac:dyDescent="0.25">
      <c r="A671" s="38"/>
      <c r="B671" s="38"/>
      <c r="C671" s="51" t="s">
        <v>1566</v>
      </c>
      <c r="D671" s="39"/>
      <c r="E671" s="40"/>
      <c r="F671" s="40"/>
      <c r="G671" s="40"/>
      <c r="H671" s="42"/>
      <c r="I671" s="41"/>
      <c r="J671" s="42"/>
      <c r="K671" s="41"/>
      <c r="L671" s="42">
        <f>L664+L666+L667+L670</f>
        <v>109627.39</v>
      </c>
    </row>
    <row r="672" spans="1:83" ht="14.4" x14ac:dyDescent="0.25">
      <c r="A672" s="38"/>
      <c r="B672" s="38"/>
      <c r="C672" s="38" t="s">
        <v>1567</v>
      </c>
      <c r="D672" s="39"/>
      <c r="E672" s="40"/>
      <c r="F672" s="40"/>
      <c r="G672" s="40"/>
      <c r="H672" s="42"/>
      <c r="I672" s="41"/>
      <c r="J672" s="42"/>
      <c r="K672" s="41"/>
      <c r="L672" s="42">
        <f>SUM(AR663:AR675)+SUM(AS663:AS675)+SUM(AT663:AT675)+SUM(AU663:AU675)+SUM(AV663:AV675)</f>
        <v>82902.430000000008</v>
      </c>
    </row>
    <row r="673" spans="1:83" ht="27.6" x14ac:dyDescent="0.25">
      <c r="A673" s="38"/>
      <c r="B673" s="38" t="s">
        <v>135</v>
      </c>
      <c r="C673" s="38" t="s">
        <v>1601</v>
      </c>
      <c r="D673" s="39" t="s">
        <v>1044</v>
      </c>
      <c r="E673" s="40">
        <f>Source!BZ210</f>
        <v>90</v>
      </c>
      <c r="F673" s="40"/>
      <c r="G673" s="40">
        <f>Source!AT210</f>
        <v>90</v>
      </c>
      <c r="H673" s="42"/>
      <c r="I673" s="41"/>
      <c r="J673" s="42"/>
      <c r="K673" s="41"/>
      <c r="L673" s="42">
        <f>SUM(AZ663:AZ675)</f>
        <v>74612.19</v>
      </c>
    </row>
    <row r="674" spans="1:83" ht="27.6" x14ac:dyDescent="0.25">
      <c r="A674" s="52"/>
      <c r="B674" s="52" t="s">
        <v>136</v>
      </c>
      <c r="C674" s="52" t="s">
        <v>1602</v>
      </c>
      <c r="D674" s="46" t="s">
        <v>1044</v>
      </c>
      <c r="E674" s="48">
        <f>Source!CA210</f>
        <v>46</v>
      </c>
      <c r="F674" s="48"/>
      <c r="G674" s="48">
        <f>Source!AU210</f>
        <v>46</v>
      </c>
      <c r="H674" s="53"/>
      <c r="I674" s="54"/>
      <c r="J674" s="53"/>
      <c r="K674" s="54"/>
      <c r="L674" s="53">
        <f>SUM(BA663:BA675)</f>
        <v>38135.120000000003</v>
      </c>
    </row>
    <row r="675" spans="1:83" ht="13.8" x14ac:dyDescent="0.25">
      <c r="C675" s="72" t="s">
        <v>1570</v>
      </c>
      <c r="D675" s="72"/>
      <c r="E675" s="72"/>
      <c r="F675" s="72"/>
      <c r="G675" s="72"/>
      <c r="H675" s="72"/>
      <c r="I675" s="73">
        <f>IF(E663&lt;&gt;0,K675/E663, 0)</f>
        <v>222374.69999999998</v>
      </c>
      <c r="J675" s="73"/>
      <c r="K675" s="73">
        <f>L664+L666+L670+L673+L674+L667</f>
        <v>222374.69999999998</v>
      </c>
      <c r="L675" s="73"/>
      <c r="AD675">
        <f>ROUND((Source!AT210/100)*((ROUND(SUMIF(SmtRes!AQ225:'SmtRes'!AQ228,"=1",SmtRes!AD225:'SmtRes'!AD228)*Source!I210, 2)+ROUND(SUMIF(SmtRes!AQ225:'SmtRes'!AQ228,"=1",SmtRes!AC225:'SmtRes'!AC228)*Source!I210, 2))), 2)</f>
        <v>1096.44</v>
      </c>
      <c r="AE675">
        <f>ROUND((Source!AU210/100)*((ROUND(SUMIF(SmtRes!AQ225:'SmtRes'!AQ228,"=1",SmtRes!AD225:'SmtRes'!AD228)*Source!I210, 2)+ROUND(SUMIF(SmtRes!AQ225:'SmtRes'!AQ228,"=1",SmtRes!AC225:'SmtRes'!AC228)*Source!I210, 2))), 2)</f>
        <v>560.4</v>
      </c>
      <c r="AN675" s="50">
        <f>L664+L666+L670+L673+L674+L667</f>
        <v>222374.69999999998</v>
      </c>
      <c r="AO675" s="50">
        <f>L666</f>
        <v>26724.959999999995</v>
      </c>
      <c r="AQ675" t="s">
        <v>1571</v>
      </c>
      <c r="AR675" s="50">
        <f>L664</f>
        <v>67134.080000000002</v>
      </c>
      <c r="AT675" s="50">
        <f>L667</f>
        <v>15768.35</v>
      </c>
      <c r="AV675" t="s">
        <v>1571</v>
      </c>
      <c r="AW675" s="50">
        <f>L670</f>
        <v>0</v>
      </c>
      <c r="AZ675">
        <f>Source!X210</f>
        <v>74612.19</v>
      </c>
      <c r="BA675">
        <f>Source!Y210</f>
        <v>38135.120000000003</v>
      </c>
      <c r="CD675">
        <v>2</v>
      </c>
    </row>
    <row r="676" spans="1:83" ht="148.80000000000001" x14ac:dyDescent="0.25">
      <c r="A676" s="36" t="s">
        <v>194</v>
      </c>
      <c r="B676" s="38" t="s">
        <v>1637</v>
      </c>
      <c r="C676" s="38" t="s">
        <v>1638</v>
      </c>
      <c r="D676" s="39" t="str">
        <f>Source!H211</f>
        <v>км</v>
      </c>
      <c r="E676" s="40">
        <f>Source!K211</f>
        <v>1</v>
      </c>
      <c r="F676" s="40"/>
      <c r="G676" s="40">
        <f>Source!I211</f>
        <v>1</v>
      </c>
      <c r="H676" s="42"/>
      <c r="I676" s="41"/>
      <c r="J676" s="42"/>
      <c r="K676" s="41"/>
      <c r="L676" s="42"/>
    </row>
    <row r="677" spans="1:83" ht="14.4" x14ac:dyDescent="0.25">
      <c r="A677" s="37"/>
      <c r="B677" s="40">
        <v>1</v>
      </c>
      <c r="C677" s="37" t="s">
        <v>1561</v>
      </c>
      <c r="D677" s="39" t="s">
        <v>1034</v>
      </c>
      <c r="E677" s="43"/>
      <c r="F677" s="40"/>
      <c r="G677" s="43">
        <f>Source!U211</f>
        <v>159.96</v>
      </c>
      <c r="H677" s="40"/>
      <c r="I677" s="40"/>
      <c r="J677" s="40"/>
      <c r="K677" s="40"/>
      <c r="L677" s="44">
        <f>SUM(L678:L678)-SUMIF(CE678:CE678, 1, L678:L678)</f>
        <v>84945.16</v>
      </c>
    </row>
    <row r="678" spans="1:83" ht="14.4" x14ac:dyDescent="0.25">
      <c r="A678" s="38"/>
      <c r="B678" s="38" t="s">
        <v>1083</v>
      </c>
      <c r="C678" s="38" t="s">
        <v>1084</v>
      </c>
      <c r="D678" s="39" t="s">
        <v>1034</v>
      </c>
      <c r="E678" s="40">
        <v>186</v>
      </c>
      <c r="F678" s="40">
        <f>ROUND(0.86,7)</f>
        <v>0.86</v>
      </c>
      <c r="G678" s="40">
        <f>SmtRes!CX229</f>
        <v>159.96</v>
      </c>
      <c r="H678" s="42"/>
      <c r="I678" s="41"/>
      <c r="J678" s="42">
        <f>SmtRes!CZ229</f>
        <v>531.04</v>
      </c>
      <c r="K678" s="41"/>
      <c r="L678" s="42">
        <f>SmtRes!DI229</f>
        <v>84945.16</v>
      </c>
    </row>
    <row r="679" spans="1:83" ht="14.4" x14ac:dyDescent="0.25">
      <c r="A679" s="37"/>
      <c r="B679" s="40">
        <v>2</v>
      </c>
      <c r="C679" s="37" t="s">
        <v>1562</v>
      </c>
      <c r="D679" s="39"/>
      <c r="E679" s="43"/>
      <c r="F679" s="40"/>
      <c r="G679" s="43"/>
      <c r="H679" s="40"/>
      <c r="I679" s="40"/>
      <c r="J679" s="40"/>
      <c r="K679" s="40"/>
      <c r="L679" s="44">
        <f>SUM(L680:L683)-SUMIF(CE680:CE683, 1, L680:L683)</f>
        <v>15881.849999999999</v>
      </c>
    </row>
    <row r="680" spans="1:83" ht="14.4" x14ac:dyDescent="0.25">
      <c r="A680" s="37"/>
      <c r="B680" s="40"/>
      <c r="C680" s="37" t="s">
        <v>1564</v>
      </c>
      <c r="D680" s="39" t="s">
        <v>1034</v>
      </c>
      <c r="E680" s="43"/>
      <c r="F680" s="40"/>
      <c r="G680" s="43">
        <f>Source!V211</f>
        <v>12.9688</v>
      </c>
      <c r="H680" s="40"/>
      <c r="I680" s="40"/>
      <c r="J680" s="40"/>
      <c r="K680" s="40"/>
      <c r="L680" s="44">
        <f>SUMIF(CE681:CE683, 1, L681:L683)</f>
        <v>8912.5499999999993</v>
      </c>
      <c r="CE680">
        <v>1</v>
      </c>
    </row>
    <row r="681" spans="1:83" ht="41.4" x14ac:dyDescent="0.25">
      <c r="A681" s="38"/>
      <c r="B681" s="38" t="s">
        <v>1056</v>
      </c>
      <c r="C681" s="38" t="s">
        <v>1058</v>
      </c>
      <c r="D681" s="39" t="s">
        <v>1040</v>
      </c>
      <c r="E681" s="40">
        <v>15.08</v>
      </c>
      <c r="F681" s="40">
        <f>ROUND(0.86,7)</f>
        <v>0.86</v>
      </c>
      <c r="G681" s="40">
        <f>SmtRes!CX231</f>
        <v>12.9688</v>
      </c>
      <c r="H681" s="42">
        <f>SmtRes!CZ231</f>
        <v>995.51</v>
      </c>
      <c r="I681" s="41">
        <f>SmtRes!AJ231</f>
        <v>1.17</v>
      </c>
      <c r="J681" s="42">
        <f>ROUND(H681*I681, 2)</f>
        <v>1164.75</v>
      </c>
      <c r="K681" s="41"/>
      <c r="L681" s="42">
        <f>SmtRes!DG231</f>
        <v>15105.41</v>
      </c>
    </row>
    <row r="682" spans="1:83" ht="14.4" x14ac:dyDescent="0.25">
      <c r="A682" s="38"/>
      <c r="B682" s="38" t="s">
        <v>1041</v>
      </c>
      <c r="C682" s="38" t="s">
        <v>1563</v>
      </c>
      <c r="D682" s="39" t="s">
        <v>1034</v>
      </c>
      <c r="E682" s="40">
        <f>SmtRes!DO231*SmtRes!AT231</f>
        <v>15.08</v>
      </c>
      <c r="F682" s="40">
        <f>ROUND(0.86,7)</f>
        <v>0.86</v>
      </c>
      <c r="G682" s="40">
        <f>ROUND(E682*G676, 7)</f>
        <v>15.08</v>
      </c>
      <c r="H682" s="42"/>
      <c r="I682" s="41"/>
      <c r="J682" s="42">
        <f>ROUND(SmtRes!AG231/SmtRes!DO231, 2)</f>
        <v>687.23</v>
      </c>
      <c r="K682" s="41"/>
      <c r="L682" s="42">
        <f>SmtRes!DH231</f>
        <v>8912.5499999999993</v>
      </c>
      <c r="CE682">
        <v>1</v>
      </c>
    </row>
    <row r="683" spans="1:83" ht="27.6" x14ac:dyDescent="0.25">
      <c r="A683" s="38"/>
      <c r="B683" s="38" t="s">
        <v>1059</v>
      </c>
      <c r="C683" s="38" t="s">
        <v>1061</v>
      </c>
      <c r="D683" s="39" t="s">
        <v>1040</v>
      </c>
      <c r="E683" s="40">
        <v>17.489999999999998</v>
      </c>
      <c r="F683" s="40">
        <f>ROUND(0.86,7)</f>
        <v>0.86</v>
      </c>
      <c r="G683" s="40">
        <f>SmtRes!CX232</f>
        <v>15.041399999999999</v>
      </c>
      <c r="H683" s="42">
        <f>SmtRes!CZ232</f>
        <v>34.409999999999997</v>
      </c>
      <c r="I683" s="41">
        <f>SmtRes!AJ232</f>
        <v>1.5</v>
      </c>
      <c r="J683" s="42">
        <f>ROUND(H683*I683, 2)</f>
        <v>51.62</v>
      </c>
      <c r="K683" s="41"/>
      <c r="L683" s="42">
        <f>SmtRes!DG232</f>
        <v>776.44</v>
      </c>
    </row>
    <row r="684" spans="1:83" ht="14.4" hidden="1" x14ac:dyDescent="0.25">
      <c r="A684" s="37"/>
      <c r="B684" s="40">
        <v>4</v>
      </c>
      <c r="C684" s="37" t="s">
        <v>1565</v>
      </c>
      <c r="D684" s="39"/>
      <c r="E684" s="43"/>
      <c r="F684" s="40"/>
      <c r="G684" s="43"/>
      <c r="H684" s="40"/>
      <c r="I684" s="40"/>
      <c r="J684" s="40"/>
      <c r="K684" s="40"/>
      <c r="L684" s="44">
        <f>SUM(L685:L693)-SUMIF(CE685:CE693, 1, L685:L693)</f>
        <v>0</v>
      </c>
    </row>
    <row r="685" spans="1:83" ht="14.4" x14ac:dyDescent="0.25">
      <c r="A685" s="38"/>
      <c r="B685" s="38" t="s">
        <v>1085</v>
      </c>
      <c r="C685" s="38" t="s">
        <v>1087</v>
      </c>
      <c r="D685" s="39" t="s">
        <v>1055</v>
      </c>
      <c r="E685" s="40">
        <v>30</v>
      </c>
      <c r="F685" s="40">
        <f t="shared" ref="F685:F693" si="4">ROUND(0,7)</f>
        <v>0</v>
      </c>
      <c r="G685" s="40">
        <f>SmtRes!CX233</f>
        <v>0</v>
      </c>
      <c r="H685" s="42">
        <f>SmtRes!CZ233</f>
        <v>150.04</v>
      </c>
      <c r="I685" s="41">
        <f>SmtRes!AI233</f>
        <v>1.77</v>
      </c>
      <c r="J685" s="42">
        <f t="shared" ref="J685:J693" si="5">ROUND(H685*I685, 2)</f>
        <v>265.57</v>
      </c>
      <c r="K685" s="41"/>
      <c r="L685" s="42">
        <f>SmtRes!DF233</f>
        <v>0</v>
      </c>
    </row>
    <row r="686" spans="1:83" ht="55.2" x14ac:dyDescent="0.25">
      <c r="A686" s="38"/>
      <c r="B686" s="38" t="s">
        <v>1088</v>
      </c>
      <c r="C686" s="38" t="s">
        <v>1090</v>
      </c>
      <c r="D686" s="39" t="s">
        <v>880</v>
      </c>
      <c r="E686" s="40">
        <v>2.92</v>
      </c>
      <c r="F686" s="40">
        <f t="shared" si="4"/>
        <v>0</v>
      </c>
      <c r="G686" s="40">
        <f>SmtRes!CX234</f>
        <v>0</v>
      </c>
      <c r="H686" s="42">
        <f>SmtRes!CZ234</f>
        <v>5.87</v>
      </c>
      <c r="I686" s="41">
        <f>SmtRes!AI234</f>
        <v>0.96</v>
      </c>
      <c r="J686" s="42">
        <f t="shared" si="5"/>
        <v>5.64</v>
      </c>
      <c r="K686" s="41"/>
      <c r="L686" s="42">
        <f>SmtRes!DF234</f>
        <v>0</v>
      </c>
    </row>
    <row r="687" spans="1:83" ht="55.2" x14ac:dyDescent="0.25">
      <c r="A687" s="38"/>
      <c r="B687" s="38" t="s">
        <v>1091</v>
      </c>
      <c r="C687" s="38" t="s">
        <v>1093</v>
      </c>
      <c r="D687" s="39" t="s">
        <v>880</v>
      </c>
      <c r="E687" s="40">
        <v>29.47</v>
      </c>
      <c r="F687" s="40">
        <f t="shared" si="4"/>
        <v>0</v>
      </c>
      <c r="G687" s="40">
        <f>SmtRes!CX235</f>
        <v>0</v>
      </c>
      <c r="H687" s="42">
        <f>SmtRes!CZ235</f>
        <v>2.27</v>
      </c>
      <c r="I687" s="41">
        <f>SmtRes!AI235</f>
        <v>1.53</v>
      </c>
      <c r="J687" s="42">
        <f t="shared" si="5"/>
        <v>3.47</v>
      </c>
      <c r="K687" s="41"/>
      <c r="L687" s="42">
        <f>SmtRes!DF235</f>
        <v>0</v>
      </c>
    </row>
    <row r="688" spans="1:83" ht="14.4" x14ac:dyDescent="0.25">
      <c r="A688" s="38"/>
      <c r="B688" s="38" t="s">
        <v>1094</v>
      </c>
      <c r="C688" s="38" t="s">
        <v>1096</v>
      </c>
      <c r="D688" s="39" t="s">
        <v>1055</v>
      </c>
      <c r="E688" s="40">
        <v>0.33</v>
      </c>
      <c r="F688" s="40">
        <f t="shared" si="4"/>
        <v>0</v>
      </c>
      <c r="G688" s="40">
        <f>SmtRes!CX236</f>
        <v>0</v>
      </c>
      <c r="H688" s="42">
        <f>SmtRes!CZ236</f>
        <v>92.95</v>
      </c>
      <c r="I688" s="41">
        <f>SmtRes!AI236</f>
        <v>1.23</v>
      </c>
      <c r="J688" s="42">
        <f t="shared" si="5"/>
        <v>114.33</v>
      </c>
      <c r="K688" s="41"/>
      <c r="L688" s="42">
        <f>SmtRes!DF236</f>
        <v>0</v>
      </c>
    </row>
    <row r="689" spans="1:82" ht="41.4" x14ac:dyDescent="0.25">
      <c r="A689" s="38"/>
      <c r="B689" s="38" t="s">
        <v>1097</v>
      </c>
      <c r="C689" s="38" t="s">
        <v>1099</v>
      </c>
      <c r="D689" s="39" t="s">
        <v>846</v>
      </c>
      <c r="E689" s="40">
        <v>0.01</v>
      </c>
      <c r="F689" s="40">
        <f t="shared" si="4"/>
        <v>0</v>
      </c>
      <c r="G689" s="40">
        <f>SmtRes!CX237</f>
        <v>0</v>
      </c>
      <c r="H689" s="42">
        <f>SmtRes!CZ237</f>
        <v>76433.7</v>
      </c>
      <c r="I689" s="41">
        <f>SmtRes!AI237</f>
        <v>0.99</v>
      </c>
      <c r="J689" s="42">
        <f t="shared" si="5"/>
        <v>75669.36</v>
      </c>
      <c r="K689" s="41"/>
      <c r="L689" s="42">
        <f>SmtRes!DF237</f>
        <v>0</v>
      </c>
    </row>
    <row r="690" spans="1:82" ht="27.6" x14ac:dyDescent="0.25">
      <c r="A690" s="38"/>
      <c r="B690" s="38" t="s">
        <v>1100</v>
      </c>
      <c r="C690" s="38" t="s">
        <v>1102</v>
      </c>
      <c r="D690" s="39" t="s">
        <v>1055</v>
      </c>
      <c r="E690" s="40">
        <v>0.3</v>
      </c>
      <c r="F690" s="40">
        <f t="shared" si="4"/>
        <v>0</v>
      </c>
      <c r="G690" s="40">
        <f>SmtRes!CX238</f>
        <v>0</v>
      </c>
      <c r="H690" s="42">
        <f>SmtRes!CZ238</f>
        <v>79.88</v>
      </c>
      <c r="I690" s="41">
        <f>SmtRes!AI238</f>
        <v>1.31</v>
      </c>
      <c r="J690" s="42">
        <f t="shared" si="5"/>
        <v>104.64</v>
      </c>
      <c r="K690" s="41"/>
      <c r="L690" s="42">
        <f>SmtRes!DF238</f>
        <v>0</v>
      </c>
    </row>
    <row r="691" spans="1:82" ht="41.4" x14ac:dyDescent="0.25">
      <c r="A691" s="38"/>
      <c r="B691" s="38" t="s">
        <v>1103</v>
      </c>
      <c r="C691" s="38" t="s">
        <v>1105</v>
      </c>
      <c r="D691" s="39" t="s">
        <v>1055</v>
      </c>
      <c r="E691" s="40">
        <v>0.7</v>
      </c>
      <c r="F691" s="40">
        <f t="shared" si="4"/>
        <v>0</v>
      </c>
      <c r="G691" s="40">
        <f>SmtRes!CX239</f>
        <v>0</v>
      </c>
      <c r="H691" s="42">
        <f>SmtRes!CZ239</f>
        <v>67.59</v>
      </c>
      <c r="I691" s="41">
        <f>SmtRes!AI239</f>
        <v>1.72</v>
      </c>
      <c r="J691" s="42">
        <f t="shared" si="5"/>
        <v>116.25</v>
      </c>
      <c r="K691" s="41"/>
      <c r="L691" s="42">
        <f>SmtRes!DF239</f>
        <v>0</v>
      </c>
    </row>
    <row r="692" spans="1:82" ht="14.4" x14ac:dyDescent="0.25">
      <c r="A692" s="38"/>
      <c r="B692" s="38" t="s">
        <v>1106</v>
      </c>
      <c r="C692" s="38" t="s">
        <v>1108</v>
      </c>
      <c r="D692" s="39" t="s">
        <v>1055</v>
      </c>
      <c r="E692" s="40">
        <v>0.7</v>
      </c>
      <c r="F692" s="40">
        <f t="shared" si="4"/>
        <v>0</v>
      </c>
      <c r="G692" s="40">
        <f>SmtRes!CX240</f>
        <v>0</v>
      </c>
      <c r="H692" s="42">
        <f>SmtRes!CZ240</f>
        <v>133.31</v>
      </c>
      <c r="I692" s="41">
        <f>SmtRes!AI240</f>
        <v>1.25</v>
      </c>
      <c r="J692" s="42">
        <f t="shared" si="5"/>
        <v>166.64</v>
      </c>
      <c r="K692" s="41"/>
      <c r="L692" s="42">
        <f>SmtRes!DF240</f>
        <v>0</v>
      </c>
    </row>
    <row r="693" spans="1:82" ht="41.4" x14ac:dyDescent="0.25">
      <c r="A693" s="38"/>
      <c r="B693" s="38" t="s">
        <v>1109</v>
      </c>
      <c r="C693" s="52" t="s">
        <v>1111</v>
      </c>
      <c r="D693" s="46" t="s">
        <v>1082</v>
      </c>
      <c r="E693" s="48">
        <v>0.28000000000000003</v>
      </c>
      <c r="F693" s="48">
        <f t="shared" si="4"/>
        <v>0</v>
      </c>
      <c r="G693" s="48">
        <f>SmtRes!CX241</f>
        <v>0</v>
      </c>
      <c r="H693" s="53">
        <f>SmtRes!CZ241</f>
        <v>16351.28</v>
      </c>
      <c r="I693" s="54">
        <f>SmtRes!AI241</f>
        <v>1.18</v>
      </c>
      <c r="J693" s="53">
        <f t="shared" si="5"/>
        <v>19294.509999999998</v>
      </c>
      <c r="K693" s="54"/>
      <c r="L693" s="53">
        <f>SmtRes!DF241</f>
        <v>0</v>
      </c>
    </row>
    <row r="694" spans="1:82" ht="14.4" x14ac:dyDescent="0.25">
      <c r="A694" s="38"/>
      <c r="B694" s="38"/>
      <c r="C694" s="51" t="s">
        <v>1566</v>
      </c>
      <c r="D694" s="39"/>
      <c r="E694" s="40"/>
      <c r="F694" s="40"/>
      <c r="G694" s="40"/>
      <c r="H694" s="42"/>
      <c r="I694" s="41"/>
      <c r="J694" s="42"/>
      <c r="K694" s="41"/>
      <c r="L694" s="42">
        <f>L677+L679+L680+L684</f>
        <v>109739.56000000001</v>
      </c>
    </row>
    <row r="695" spans="1:82" ht="14.4" x14ac:dyDescent="0.25">
      <c r="A695" s="38"/>
      <c r="B695" s="38"/>
      <c r="C695" s="38" t="s">
        <v>1567</v>
      </c>
      <c r="D695" s="39"/>
      <c r="E695" s="40"/>
      <c r="F695" s="40"/>
      <c r="G695" s="40"/>
      <c r="H695" s="42"/>
      <c r="I695" s="41"/>
      <c r="J695" s="42"/>
      <c r="K695" s="41"/>
      <c r="L695" s="42">
        <f>SUM(AR676:AR698)+SUM(AS676:AS698)+SUM(AT676:AT698)+SUM(AU676:AU698)+SUM(AV676:AV698)</f>
        <v>93857.71</v>
      </c>
    </row>
    <row r="696" spans="1:82" ht="27.6" x14ac:dyDescent="0.25">
      <c r="A696" s="38"/>
      <c r="B696" s="38" t="s">
        <v>135</v>
      </c>
      <c r="C696" s="38" t="s">
        <v>1601</v>
      </c>
      <c r="D696" s="39" t="s">
        <v>1044</v>
      </c>
      <c r="E696" s="40">
        <f>Source!BZ211</f>
        <v>90</v>
      </c>
      <c r="F696" s="40"/>
      <c r="G696" s="40">
        <f>Source!AT211</f>
        <v>90</v>
      </c>
      <c r="H696" s="42"/>
      <c r="I696" s="41"/>
      <c r="J696" s="42"/>
      <c r="K696" s="41"/>
      <c r="L696" s="42">
        <f>SUM(AZ676:AZ698)</f>
        <v>84471.94</v>
      </c>
    </row>
    <row r="697" spans="1:82" ht="27.6" x14ac:dyDescent="0.25">
      <c r="A697" s="52"/>
      <c r="B697" s="52" t="s">
        <v>136</v>
      </c>
      <c r="C697" s="52" t="s">
        <v>1602</v>
      </c>
      <c r="D697" s="46" t="s">
        <v>1044</v>
      </c>
      <c r="E697" s="48">
        <f>Source!CA211</f>
        <v>46</v>
      </c>
      <c r="F697" s="48"/>
      <c r="G697" s="48">
        <f>Source!AU211</f>
        <v>46</v>
      </c>
      <c r="H697" s="53"/>
      <c r="I697" s="54"/>
      <c r="J697" s="53"/>
      <c r="K697" s="54"/>
      <c r="L697" s="53">
        <f>SUM(BA676:BA698)</f>
        <v>43174.55</v>
      </c>
    </row>
    <row r="698" spans="1:82" ht="13.8" x14ac:dyDescent="0.25">
      <c r="C698" s="72" t="s">
        <v>1570</v>
      </c>
      <c r="D698" s="72"/>
      <c r="E698" s="72"/>
      <c r="F698" s="72"/>
      <c r="G698" s="72"/>
      <c r="H698" s="72"/>
      <c r="I698" s="73">
        <f>IF(E676&lt;&gt;0,K698/E676, 0)</f>
        <v>237386.05</v>
      </c>
      <c r="J698" s="73"/>
      <c r="K698" s="73">
        <f>L677+L679+L684+L696+L697+L680</f>
        <v>237386.05</v>
      </c>
      <c r="L698" s="73"/>
      <c r="AD698">
        <f>ROUND((Source!AT211/100)*((ROUND(SUMIF(SmtRes!AQ229:'SmtRes'!AQ242,"=1",SmtRes!AD229:'SmtRes'!AD242)*Source!I211, 2)+ROUND(SUMIF(SmtRes!AQ229:'SmtRes'!AQ242,"=1",SmtRes!AC229:'SmtRes'!AC242)*Source!I211, 2))), 2)</f>
        <v>1096.44</v>
      </c>
      <c r="AE698">
        <f>ROUND((Source!AU211/100)*((ROUND(SUMIF(SmtRes!AQ229:'SmtRes'!AQ242,"=1",SmtRes!AD229:'SmtRes'!AD242)*Source!I211, 2)+ROUND(SUMIF(SmtRes!AQ229:'SmtRes'!AQ242,"=1",SmtRes!AC229:'SmtRes'!AC242)*Source!I211, 2))), 2)</f>
        <v>560.4</v>
      </c>
      <c r="AN698" s="50">
        <f>L677+L679+L684+L696+L697+L680</f>
        <v>237386.05</v>
      </c>
      <c r="AO698" s="50">
        <f>L679</f>
        <v>15881.849999999999</v>
      </c>
      <c r="AQ698" t="s">
        <v>1571</v>
      </c>
      <c r="AR698" s="50">
        <f>L677</f>
        <v>84945.16</v>
      </c>
      <c r="AT698" s="50">
        <f>L680</f>
        <v>8912.5499999999993</v>
      </c>
      <c r="AV698" t="s">
        <v>1571</v>
      </c>
      <c r="AW698" s="50">
        <f>L684</f>
        <v>0</v>
      </c>
      <c r="AZ698">
        <f>Source!X211</f>
        <v>84471.94</v>
      </c>
      <c r="BA698">
        <f>Source!Y211</f>
        <v>43174.55</v>
      </c>
      <c r="CD698">
        <v>2</v>
      </c>
    </row>
    <row r="700" spans="1:82" ht="16.8" x14ac:dyDescent="0.25">
      <c r="A700" s="71" t="s">
        <v>1639</v>
      </c>
      <c r="B700" s="71"/>
      <c r="C700" s="71"/>
      <c r="D700" s="71"/>
      <c r="E700" s="71"/>
      <c r="F700" s="71"/>
      <c r="G700" s="71"/>
      <c r="H700" s="71"/>
      <c r="I700" s="71"/>
      <c r="J700" s="71"/>
      <c r="K700" s="71"/>
      <c r="L700" s="71"/>
    </row>
    <row r="701" spans="1:82" ht="121.2" x14ac:dyDescent="0.25">
      <c r="A701" s="36" t="s">
        <v>199</v>
      </c>
      <c r="B701" s="38" t="s">
        <v>1640</v>
      </c>
      <c r="C701" s="38" t="s">
        <v>1641</v>
      </c>
      <c r="D701" s="39" t="str">
        <f>Source!H247</f>
        <v>ШТ</v>
      </c>
      <c r="E701" s="40">
        <f>Source!K247</f>
        <v>1</v>
      </c>
      <c r="F701" s="40"/>
      <c r="G701" s="40">
        <f>Source!I247</f>
        <v>1</v>
      </c>
      <c r="H701" s="42"/>
      <c r="I701" s="41"/>
      <c r="J701" s="42"/>
      <c r="K701" s="41"/>
      <c r="L701" s="42"/>
    </row>
    <row r="702" spans="1:82" ht="79.2" x14ac:dyDescent="0.25">
      <c r="B702" s="56" t="str">
        <f>Source!EO247</f>
        <v>Поправка: 571/пр_2022_п.84_т.3_стр.4_стб.3</v>
      </c>
      <c r="C702" s="56" t="str">
        <f>Source!CN247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703" spans="1:82" ht="14.4" x14ac:dyDescent="0.25">
      <c r="A703" s="37"/>
      <c r="B703" s="40">
        <v>1</v>
      </c>
      <c r="C703" s="37" t="s">
        <v>1561</v>
      </c>
      <c r="D703" s="39" t="s">
        <v>1034</v>
      </c>
      <c r="E703" s="43"/>
      <c r="F703" s="40"/>
      <c r="G703" s="43">
        <f>Source!U247</f>
        <v>2.58</v>
      </c>
      <c r="H703" s="40"/>
      <c r="I703" s="40"/>
      <c r="J703" s="40"/>
      <c r="K703" s="40"/>
      <c r="L703" s="44">
        <f>SUM(L704:L704)-SUMIF(CE704:CE704, 1, L704:L704)</f>
        <v>1456.44</v>
      </c>
    </row>
    <row r="704" spans="1:82" ht="14.4" x14ac:dyDescent="0.25">
      <c r="A704" s="38"/>
      <c r="B704" s="38" t="s">
        <v>1045</v>
      </c>
      <c r="C704" s="38" t="s">
        <v>1046</v>
      </c>
      <c r="D704" s="39" t="s">
        <v>1034</v>
      </c>
      <c r="E704" s="40">
        <v>10</v>
      </c>
      <c r="F704" s="40">
        <f>ROUND((0.3)*0.86,7)</f>
        <v>0.25800000000000001</v>
      </c>
      <c r="G704" s="40">
        <f>SmtRes!CX243</f>
        <v>2.58</v>
      </c>
      <c r="H704" s="42"/>
      <c r="I704" s="41"/>
      <c r="J704" s="42">
        <f>SmtRes!CZ243</f>
        <v>564.51</v>
      </c>
      <c r="K704" s="41"/>
      <c r="L704" s="42">
        <f>SmtRes!DI243</f>
        <v>1456.44</v>
      </c>
    </row>
    <row r="705" spans="1:83" ht="14.4" x14ac:dyDescent="0.25">
      <c r="A705" s="37"/>
      <c r="B705" s="40">
        <v>2</v>
      </c>
      <c r="C705" s="37" t="s">
        <v>1562</v>
      </c>
      <c r="D705" s="39"/>
      <c r="E705" s="43"/>
      <c r="F705" s="40"/>
      <c r="G705" s="43"/>
      <c r="H705" s="40"/>
      <c r="I705" s="40"/>
      <c r="J705" s="40"/>
      <c r="K705" s="40"/>
      <c r="L705" s="44">
        <f>SUM(L706:L708)-SUMIF(CE706:CE708, 1, L706:L708)</f>
        <v>375.63</v>
      </c>
    </row>
    <row r="706" spans="1:83" ht="14.4" x14ac:dyDescent="0.25">
      <c r="A706" s="37"/>
      <c r="B706" s="40"/>
      <c r="C706" s="37" t="s">
        <v>1564</v>
      </c>
      <c r="D706" s="39" t="s">
        <v>1034</v>
      </c>
      <c r="E706" s="43"/>
      <c r="F706" s="40"/>
      <c r="G706" s="43">
        <f>Source!V247</f>
        <v>0.32250000000000001</v>
      </c>
      <c r="H706" s="40"/>
      <c r="I706" s="40"/>
      <c r="J706" s="40"/>
      <c r="K706" s="40"/>
      <c r="L706" s="44">
        <f>SUMIF(CE707:CE708, 1, L707:L708)</f>
        <v>221.63</v>
      </c>
      <c r="CE706">
        <v>1</v>
      </c>
    </row>
    <row r="707" spans="1:83" ht="41.4" x14ac:dyDescent="0.25">
      <c r="A707" s="38"/>
      <c r="B707" s="38" t="s">
        <v>1056</v>
      </c>
      <c r="C707" s="38" t="s">
        <v>1058</v>
      </c>
      <c r="D707" s="39" t="s">
        <v>1040</v>
      </c>
      <c r="E707" s="40">
        <v>1.25</v>
      </c>
      <c r="F707" s="40">
        <f>ROUND((0.3)*0.86,7)</f>
        <v>0.25800000000000001</v>
      </c>
      <c r="G707" s="40">
        <f>SmtRes!CX245</f>
        <v>0.32250000000000001</v>
      </c>
      <c r="H707" s="42">
        <f>SmtRes!CZ245</f>
        <v>995.51</v>
      </c>
      <c r="I707" s="41">
        <f>SmtRes!AJ245</f>
        <v>1.17</v>
      </c>
      <c r="J707" s="42">
        <f>ROUND(H707*I707, 2)</f>
        <v>1164.75</v>
      </c>
      <c r="K707" s="41"/>
      <c r="L707" s="42">
        <f>SmtRes!DG245</f>
        <v>375.63</v>
      </c>
    </row>
    <row r="708" spans="1:83" ht="14.4" x14ac:dyDescent="0.25">
      <c r="A708" s="38"/>
      <c r="B708" s="38" t="s">
        <v>1041</v>
      </c>
      <c r="C708" s="38" t="s">
        <v>1563</v>
      </c>
      <c r="D708" s="39" t="s">
        <v>1034</v>
      </c>
      <c r="E708" s="40">
        <f>SmtRes!DO245*SmtRes!AT245</f>
        <v>1.25</v>
      </c>
      <c r="F708" s="40">
        <f>ROUND((0.3)*0.86,7)</f>
        <v>0.25800000000000001</v>
      </c>
      <c r="G708" s="40">
        <f>ROUND(E708*G701, 7)</f>
        <v>1.25</v>
      </c>
      <c r="H708" s="42"/>
      <c r="I708" s="41"/>
      <c r="J708" s="42">
        <f>ROUND(SmtRes!AG245/SmtRes!DO245, 2)</f>
        <v>687.23</v>
      </c>
      <c r="K708" s="41"/>
      <c r="L708" s="42">
        <f>SmtRes!DH245</f>
        <v>221.63</v>
      </c>
      <c r="CE708">
        <v>1</v>
      </c>
    </row>
    <row r="709" spans="1:83" ht="14.4" hidden="1" x14ac:dyDescent="0.25">
      <c r="A709" s="37"/>
      <c r="B709" s="40">
        <v>4</v>
      </c>
      <c r="C709" s="37" t="s">
        <v>1565</v>
      </c>
      <c r="D709" s="39"/>
      <c r="E709" s="43"/>
      <c r="F709" s="40"/>
      <c r="G709" s="43"/>
      <c r="H709" s="40"/>
      <c r="I709" s="40"/>
      <c r="J709" s="40"/>
      <c r="K709" s="40"/>
      <c r="L709" s="44">
        <f>SUM(L710:L721)-SUMIF(CE710:CE721, 1, L710:L721)</f>
        <v>0</v>
      </c>
    </row>
    <row r="710" spans="1:83" ht="27.6" x14ac:dyDescent="0.25">
      <c r="A710" s="38"/>
      <c r="B710" s="38" t="s">
        <v>1112</v>
      </c>
      <c r="C710" s="38" t="s">
        <v>1114</v>
      </c>
      <c r="D710" s="39" t="s">
        <v>846</v>
      </c>
      <c r="E710" s="40">
        <v>5.0000000000000001E-3</v>
      </c>
      <c r="F710" s="40">
        <f t="shared" ref="F710:F721" si="6">ROUND(0,7)</f>
        <v>0</v>
      </c>
      <c r="G710" s="40">
        <f>SmtRes!CX246</f>
        <v>0</v>
      </c>
      <c r="H710" s="42">
        <f>SmtRes!CZ246</f>
        <v>23335.8</v>
      </c>
      <c r="I710" s="41">
        <f>SmtRes!AI246</f>
        <v>1.1599999999999999</v>
      </c>
      <c r="J710" s="42">
        <f t="shared" ref="J710:J721" si="7">ROUND(H710*I710, 2)</f>
        <v>27069.53</v>
      </c>
      <c r="K710" s="41"/>
      <c r="L710" s="42">
        <f>SmtRes!DF246</f>
        <v>0</v>
      </c>
    </row>
    <row r="711" spans="1:83" ht="14.4" x14ac:dyDescent="0.25">
      <c r="A711" s="38"/>
      <c r="B711" s="38" t="s">
        <v>1049</v>
      </c>
      <c r="C711" s="38" t="s">
        <v>1051</v>
      </c>
      <c r="D711" s="39" t="s">
        <v>846</v>
      </c>
      <c r="E711" s="40">
        <v>1.6999999999999999E-3</v>
      </c>
      <c r="F711" s="40">
        <f t="shared" si="6"/>
        <v>0</v>
      </c>
      <c r="G711" s="40">
        <f>SmtRes!CX247</f>
        <v>0</v>
      </c>
      <c r="H711" s="42">
        <f>SmtRes!CZ247</f>
        <v>116448.72</v>
      </c>
      <c r="I711" s="41">
        <f>SmtRes!AI247</f>
        <v>1.1200000000000001</v>
      </c>
      <c r="J711" s="42">
        <f t="shared" si="7"/>
        <v>130422.57</v>
      </c>
      <c r="K711" s="41"/>
      <c r="L711" s="42">
        <f>SmtRes!DF247</f>
        <v>0</v>
      </c>
    </row>
    <row r="712" spans="1:83" ht="14.4" x14ac:dyDescent="0.25">
      <c r="A712" s="38"/>
      <c r="B712" s="38" t="s">
        <v>1115</v>
      </c>
      <c r="C712" s="38" t="s">
        <v>1117</v>
      </c>
      <c r="D712" s="39" t="s">
        <v>1055</v>
      </c>
      <c r="E712" s="40">
        <v>3.0000000000000001E-3</v>
      </c>
      <c r="F712" s="40">
        <f t="shared" si="6"/>
        <v>0</v>
      </c>
      <c r="G712" s="40">
        <f>SmtRes!CX248</f>
        <v>0</v>
      </c>
      <c r="H712" s="42">
        <f>SmtRes!CZ248</f>
        <v>284.14999999999998</v>
      </c>
      <c r="I712" s="41">
        <f>SmtRes!AI248</f>
        <v>1.31</v>
      </c>
      <c r="J712" s="42">
        <f t="shared" si="7"/>
        <v>372.24</v>
      </c>
      <c r="K712" s="41"/>
      <c r="L712" s="42">
        <f>SmtRes!DF248</f>
        <v>0</v>
      </c>
    </row>
    <row r="713" spans="1:83" ht="14.4" x14ac:dyDescent="0.25">
      <c r="A713" s="38"/>
      <c r="B713" s="38" t="s">
        <v>1118</v>
      </c>
      <c r="C713" s="38" t="s">
        <v>1120</v>
      </c>
      <c r="D713" s="39" t="s">
        <v>1055</v>
      </c>
      <c r="E713" s="40">
        <v>2.5000000000000001E-2</v>
      </c>
      <c r="F713" s="40">
        <f t="shared" si="6"/>
        <v>0</v>
      </c>
      <c r="G713" s="40">
        <f>SmtRes!CX249</f>
        <v>0</v>
      </c>
      <c r="H713" s="42">
        <f>SmtRes!CZ249</f>
        <v>104.32</v>
      </c>
      <c r="I713" s="41">
        <f>SmtRes!AI249</f>
        <v>0.96</v>
      </c>
      <c r="J713" s="42">
        <f t="shared" si="7"/>
        <v>100.15</v>
      </c>
      <c r="K713" s="41"/>
      <c r="L713" s="42">
        <f>SmtRes!DF249</f>
        <v>0</v>
      </c>
    </row>
    <row r="714" spans="1:83" ht="27.6" x14ac:dyDescent="0.25">
      <c r="A714" s="38"/>
      <c r="B714" s="38" t="s">
        <v>1121</v>
      </c>
      <c r="C714" s="38" t="s">
        <v>1123</v>
      </c>
      <c r="D714" s="39" t="s">
        <v>1055</v>
      </c>
      <c r="E714" s="40">
        <v>1.4E-2</v>
      </c>
      <c r="F714" s="40">
        <f t="shared" si="6"/>
        <v>0</v>
      </c>
      <c r="G714" s="40">
        <f>SmtRes!CX250</f>
        <v>0</v>
      </c>
      <c r="H714" s="42">
        <f>SmtRes!CZ250</f>
        <v>206.62</v>
      </c>
      <c r="I714" s="41">
        <f>SmtRes!AI250</f>
        <v>0.96</v>
      </c>
      <c r="J714" s="42">
        <f t="shared" si="7"/>
        <v>198.36</v>
      </c>
      <c r="K714" s="41"/>
      <c r="L714" s="42">
        <f>SmtRes!DF250</f>
        <v>0</v>
      </c>
    </row>
    <row r="715" spans="1:83" ht="55.2" x14ac:dyDescent="0.25">
      <c r="A715" s="38"/>
      <c r="B715" s="38" t="s">
        <v>1124</v>
      </c>
      <c r="C715" s="38" t="s">
        <v>1126</v>
      </c>
      <c r="D715" s="39" t="s">
        <v>880</v>
      </c>
      <c r="E715" s="40">
        <v>4.55</v>
      </c>
      <c r="F715" s="40">
        <f t="shared" si="6"/>
        <v>0</v>
      </c>
      <c r="G715" s="40">
        <f>SmtRes!CX251</f>
        <v>0</v>
      </c>
      <c r="H715" s="42">
        <f>SmtRes!CZ251</f>
        <v>14.43</v>
      </c>
      <c r="I715" s="41">
        <f>SmtRes!AI251</f>
        <v>1.53</v>
      </c>
      <c r="J715" s="42">
        <f t="shared" si="7"/>
        <v>22.08</v>
      </c>
      <c r="K715" s="41"/>
      <c r="L715" s="42">
        <f>SmtRes!DF251</f>
        <v>0</v>
      </c>
    </row>
    <row r="716" spans="1:83" ht="41.4" x14ac:dyDescent="0.25">
      <c r="A716" s="38"/>
      <c r="B716" s="38" t="s">
        <v>1072</v>
      </c>
      <c r="C716" s="38" t="s">
        <v>1074</v>
      </c>
      <c r="D716" s="39" t="s">
        <v>846</v>
      </c>
      <c r="E716" s="40">
        <v>2.0000000000000002E-5</v>
      </c>
      <c r="F716" s="40">
        <f t="shared" si="6"/>
        <v>0</v>
      </c>
      <c r="G716" s="40">
        <f>SmtRes!CX252</f>
        <v>0</v>
      </c>
      <c r="H716" s="42">
        <f>SmtRes!CZ252</f>
        <v>1050091.7</v>
      </c>
      <c r="I716" s="41">
        <f>SmtRes!AI252</f>
        <v>1.2</v>
      </c>
      <c r="J716" s="42">
        <f t="shared" si="7"/>
        <v>1260110.04</v>
      </c>
      <c r="K716" s="41"/>
      <c r="L716" s="42">
        <f>SmtRes!DF252</f>
        <v>0</v>
      </c>
    </row>
    <row r="717" spans="1:83" ht="27.6" x14ac:dyDescent="0.25">
      <c r="A717" s="38"/>
      <c r="B717" s="38" t="s">
        <v>1052</v>
      </c>
      <c r="C717" s="38" t="s">
        <v>1054</v>
      </c>
      <c r="D717" s="39" t="s">
        <v>1055</v>
      </c>
      <c r="E717" s="40">
        <v>0.34</v>
      </c>
      <c r="F717" s="40">
        <f t="shared" si="6"/>
        <v>0</v>
      </c>
      <c r="G717" s="40">
        <f>SmtRes!CX253</f>
        <v>0</v>
      </c>
      <c r="H717" s="42">
        <f>SmtRes!CZ253</f>
        <v>870.18</v>
      </c>
      <c r="I717" s="41">
        <f>SmtRes!AI253</f>
        <v>1.61</v>
      </c>
      <c r="J717" s="42">
        <f t="shared" si="7"/>
        <v>1400.99</v>
      </c>
      <c r="K717" s="41"/>
      <c r="L717" s="42">
        <f>SmtRes!DF253</f>
        <v>0</v>
      </c>
    </row>
    <row r="718" spans="1:83" ht="14.4" x14ac:dyDescent="0.25">
      <c r="A718" s="38"/>
      <c r="B718" s="38" t="s">
        <v>1127</v>
      </c>
      <c r="C718" s="38" t="s">
        <v>1129</v>
      </c>
      <c r="D718" s="39" t="s">
        <v>1055</v>
      </c>
      <c r="E718" s="40">
        <v>5.0000000000000001E-3</v>
      </c>
      <c r="F718" s="40">
        <f t="shared" si="6"/>
        <v>0</v>
      </c>
      <c r="G718" s="40">
        <f>SmtRes!CX254</f>
        <v>0</v>
      </c>
      <c r="H718" s="42">
        <f>SmtRes!CZ254</f>
        <v>1912.84</v>
      </c>
      <c r="I718" s="41">
        <f>SmtRes!AI254</f>
        <v>0.94</v>
      </c>
      <c r="J718" s="42">
        <f t="shared" si="7"/>
        <v>1798.07</v>
      </c>
      <c r="K718" s="41"/>
      <c r="L718" s="42">
        <f>SmtRes!DF254</f>
        <v>0</v>
      </c>
    </row>
    <row r="719" spans="1:83" ht="27.6" x14ac:dyDescent="0.25">
      <c r="A719" s="38"/>
      <c r="B719" s="38" t="s">
        <v>1130</v>
      </c>
      <c r="C719" s="38" t="s">
        <v>1132</v>
      </c>
      <c r="D719" s="39" t="s">
        <v>202</v>
      </c>
      <c r="E719" s="40">
        <v>1</v>
      </c>
      <c r="F719" s="40">
        <f t="shared" si="6"/>
        <v>0</v>
      </c>
      <c r="G719" s="40">
        <f>SmtRes!CX255</f>
        <v>0</v>
      </c>
      <c r="H719" s="42">
        <f>SmtRes!CZ255</f>
        <v>417.06</v>
      </c>
      <c r="I719" s="41">
        <f>SmtRes!AI255</f>
        <v>1.27</v>
      </c>
      <c r="J719" s="42">
        <f t="shared" si="7"/>
        <v>529.66999999999996</v>
      </c>
      <c r="K719" s="41"/>
      <c r="L719" s="42">
        <f>SmtRes!DF255</f>
        <v>0</v>
      </c>
    </row>
    <row r="720" spans="1:83" ht="41.4" x14ac:dyDescent="0.25">
      <c r="A720" s="38"/>
      <c r="B720" s="38" t="s">
        <v>1133</v>
      </c>
      <c r="C720" s="38" t="s">
        <v>1135</v>
      </c>
      <c r="D720" s="39" t="s">
        <v>1082</v>
      </c>
      <c r="E720" s="40">
        <v>0.17</v>
      </c>
      <c r="F720" s="40">
        <f t="shared" si="6"/>
        <v>0</v>
      </c>
      <c r="G720" s="40">
        <f>SmtRes!CX256</f>
        <v>0</v>
      </c>
      <c r="H720" s="42">
        <f>SmtRes!CZ256</f>
        <v>47.26</v>
      </c>
      <c r="I720" s="41">
        <f>SmtRes!AI256</f>
        <v>1.19</v>
      </c>
      <c r="J720" s="42">
        <f t="shared" si="7"/>
        <v>56.24</v>
      </c>
      <c r="K720" s="41"/>
      <c r="L720" s="42">
        <f>SmtRes!DF256</f>
        <v>0</v>
      </c>
    </row>
    <row r="721" spans="1:83" ht="27.6" x14ac:dyDescent="0.25">
      <c r="A721" s="38"/>
      <c r="B721" s="38" t="s">
        <v>1136</v>
      </c>
      <c r="C721" s="52" t="s">
        <v>1138</v>
      </c>
      <c r="D721" s="46" t="s">
        <v>1139</v>
      </c>
      <c r="E721" s="48">
        <v>8.9999999999999993E-3</v>
      </c>
      <c r="F721" s="48">
        <f t="shared" si="6"/>
        <v>0</v>
      </c>
      <c r="G721" s="48">
        <f>SmtRes!CX257</f>
        <v>0</v>
      </c>
      <c r="H721" s="53">
        <f>SmtRes!CZ257</f>
        <v>6052.54</v>
      </c>
      <c r="I721" s="54">
        <f>SmtRes!AI257</f>
        <v>1.18</v>
      </c>
      <c r="J721" s="53">
        <f t="shared" si="7"/>
        <v>7142</v>
      </c>
      <c r="K721" s="54"/>
      <c r="L721" s="53">
        <f>SmtRes!DF257</f>
        <v>0</v>
      </c>
    </row>
    <row r="722" spans="1:83" ht="14.4" x14ac:dyDescent="0.25">
      <c r="A722" s="38"/>
      <c r="B722" s="38"/>
      <c r="C722" s="51" t="s">
        <v>1566</v>
      </c>
      <c r="D722" s="39"/>
      <c r="E722" s="40"/>
      <c r="F722" s="40"/>
      <c r="G722" s="40"/>
      <c r="H722" s="42"/>
      <c r="I722" s="41"/>
      <c r="J722" s="42"/>
      <c r="K722" s="41"/>
      <c r="L722" s="42">
        <f>L703+L705+L706+L709</f>
        <v>2053.7000000000003</v>
      </c>
    </row>
    <row r="723" spans="1:83" ht="14.4" x14ac:dyDescent="0.25">
      <c r="A723" s="38"/>
      <c r="B723" s="38"/>
      <c r="C723" s="38" t="s">
        <v>1567</v>
      </c>
      <c r="D723" s="39"/>
      <c r="E723" s="40"/>
      <c r="F723" s="40"/>
      <c r="G723" s="40"/>
      <c r="H723" s="42"/>
      <c r="I723" s="41"/>
      <c r="J723" s="42"/>
      <c r="K723" s="41"/>
      <c r="L723" s="42">
        <f>SUM(AR701:AR726)+SUM(AS701:AS726)+SUM(AT701:AT726)+SUM(AU701:AU726)+SUM(AV701:AV726)</f>
        <v>1678.0700000000002</v>
      </c>
    </row>
    <row r="724" spans="1:83" ht="27.6" x14ac:dyDescent="0.25">
      <c r="A724" s="38"/>
      <c r="B724" s="38" t="s">
        <v>27</v>
      </c>
      <c r="C724" s="38" t="s">
        <v>1568</v>
      </c>
      <c r="D724" s="39" t="s">
        <v>1044</v>
      </c>
      <c r="E724" s="40">
        <f>Source!BZ247</f>
        <v>111</v>
      </c>
      <c r="F724" s="40"/>
      <c r="G724" s="40">
        <f>Source!AT247</f>
        <v>111</v>
      </c>
      <c r="H724" s="42"/>
      <c r="I724" s="41"/>
      <c r="J724" s="42"/>
      <c r="K724" s="41"/>
      <c r="L724" s="42">
        <f>SUM(AZ701:AZ726)</f>
        <v>1862.66</v>
      </c>
    </row>
    <row r="725" spans="1:83" ht="27.6" x14ac:dyDescent="0.25">
      <c r="A725" s="52"/>
      <c r="B725" s="52" t="s">
        <v>28</v>
      </c>
      <c r="C725" s="52" t="s">
        <v>1569</v>
      </c>
      <c r="D725" s="46" t="s">
        <v>1044</v>
      </c>
      <c r="E725" s="48">
        <f>Source!CA247</f>
        <v>52</v>
      </c>
      <c r="F725" s="48"/>
      <c r="G725" s="48">
        <f>Source!AU247</f>
        <v>52</v>
      </c>
      <c r="H725" s="53"/>
      <c r="I725" s="54"/>
      <c r="J725" s="53"/>
      <c r="K725" s="54"/>
      <c r="L725" s="53">
        <f>SUM(BA701:BA726)</f>
        <v>872.6</v>
      </c>
    </row>
    <row r="726" spans="1:83" ht="13.8" x14ac:dyDescent="0.25">
      <c r="C726" s="72" t="s">
        <v>1570</v>
      </c>
      <c r="D726" s="72"/>
      <c r="E726" s="72"/>
      <c r="F726" s="72"/>
      <c r="G726" s="72"/>
      <c r="H726" s="72"/>
      <c r="I726" s="73">
        <f>IF(E701&lt;&gt;0,K726/E701, 0)</f>
        <v>4788.9600000000009</v>
      </c>
      <c r="J726" s="73"/>
      <c r="K726" s="73">
        <f>L703+L705+L709+L724+L725+L706</f>
        <v>4788.9600000000009</v>
      </c>
      <c r="L726" s="73"/>
      <c r="AD726">
        <f>ROUND((Source!AT247/100)*((ROUND(SUMIF(SmtRes!AQ243:'SmtRes'!AQ258,"=1",SmtRes!AD243:'SmtRes'!AD258)*Source!I247, 2)+ROUND(SUMIF(SmtRes!AQ243:'SmtRes'!AQ258,"=1",SmtRes!AC243:'SmtRes'!AC258)*Source!I247, 2))), 2)</f>
        <v>1389.43</v>
      </c>
      <c r="AE726">
        <f>ROUND((Source!AU247/100)*((ROUND(SUMIF(SmtRes!AQ243:'SmtRes'!AQ258,"=1",SmtRes!AD243:'SmtRes'!AD258)*Source!I247, 2)+ROUND(SUMIF(SmtRes!AQ243:'SmtRes'!AQ258,"=1",SmtRes!AC243:'SmtRes'!AC258)*Source!I247, 2))), 2)</f>
        <v>650.9</v>
      </c>
      <c r="AN726" s="50">
        <f>L703+L705+L709+L724+L725+L706</f>
        <v>4788.9600000000009</v>
      </c>
      <c r="AO726" s="50">
        <f>L705</f>
        <v>375.63</v>
      </c>
      <c r="AQ726" t="s">
        <v>1571</v>
      </c>
      <c r="AR726" s="50">
        <f>L703</f>
        <v>1456.44</v>
      </c>
      <c r="AT726" s="50">
        <f>L706</f>
        <v>221.63</v>
      </c>
      <c r="AV726" t="s">
        <v>1571</v>
      </c>
      <c r="AW726" s="50">
        <f>L709</f>
        <v>0</v>
      </c>
      <c r="AZ726">
        <f>Source!X247</f>
        <v>1862.66</v>
      </c>
      <c r="BA726">
        <f>Source!Y247</f>
        <v>872.6</v>
      </c>
      <c r="CD726">
        <v>2</v>
      </c>
    </row>
    <row r="727" spans="1:83" ht="107.4" x14ac:dyDescent="0.25">
      <c r="A727" s="36" t="s">
        <v>204</v>
      </c>
      <c r="B727" s="38" t="s">
        <v>1640</v>
      </c>
      <c r="C727" s="38" t="s">
        <v>1642</v>
      </c>
      <c r="D727" s="39" t="str">
        <f>Source!H248</f>
        <v>ШТ</v>
      </c>
      <c r="E727" s="40">
        <f>Source!K248</f>
        <v>1</v>
      </c>
      <c r="F727" s="40"/>
      <c r="G727" s="40">
        <f>Source!I248</f>
        <v>1</v>
      </c>
      <c r="H727" s="42"/>
      <c r="I727" s="41"/>
      <c r="J727" s="42"/>
      <c r="K727" s="41"/>
      <c r="L727" s="42"/>
    </row>
    <row r="728" spans="1:83" ht="14.4" x14ac:dyDescent="0.25">
      <c r="A728" s="37"/>
      <c r="B728" s="40">
        <v>1</v>
      </c>
      <c r="C728" s="37" t="s">
        <v>1561</v>
      </c>
      <c r="D728" s="39" t="s">
        <v>1034</v>
      </c>
      <c r="E728" s="43"/>
      <c r="F728" s="40"/>
      <c r="G728" s="43">
        <f>Source!U248</f>
        <v>8.6</v>
      </c>
      <c r="H728" s="40"/>
      <c r="I728" s="40"/>
      <c r="J728" s="40"/>
      <c r="K728" s="40"/>
      <c r="L728" s="44">
        <f>SUM(L729:L729)-SUMIF(CE729:CE729, 1, L729:L729)</f>
        <v>4854.79</v>
      </c>
    </row>
    <row r="729" spans="1:83" ht="14.4" x14ac:dyDescent="0.25">
      <c r="A729" s="38"/>
      <c r="B729" s="38" t="s">
        <v>1045</v>
      </c>
      <c r="C729" s="38" t="s">
        <v>1046</v>
      </c>
      <c r="D729" s="39" t="s">
        <v>1034</v>
      </c>
      <c r="E729" s="40">
        <v>10</v>
      </c>
      <c r="F729" s="40">
        <f>ROUND(0.86,7)</f>
        <v>0.86</v>
      </c>
      <c r="G729" s="40">
        <f>SmtRes!CX259</f>
        <v>8.6</v>
      </c>
      <c r="H729" s="42"/>
      <c r="I729" s="41"/>
      <c r="J729" s="42">
        <f>SmtRes!CZ259</f>
        <v>564.51</v>
      </c>
      <c r="K729" s="41"/>
      <c r="L729" s="42">
        <f>SmtRes!DI259</f>
        <v>4854.79</v>
      </c>
    </row>
    <row r="730" spans="1:83" ht="14.4" x14ac:dyDescent="0.25">
      <c r="A730" s="37"/>
      <c r="B730" s="40">
        <v>2</v>
      </c>
      <c r="C730" s="37" t="s">
        <v>1562</v>
      </c>
      <c r="D730" s="39"/>
      <c r="E730" s="43"/>
      <c r="F730" s="40"/>
      <c r="G730" s="43"/>
      <c r="H730" s="40"/>
      <c r="I730" s="40"/>
      <c r="J730" s="40"/>
      <c r="K730" s="40"/>
      <c r="L730" s="44">
        <f>SUM(L731:L733)-SUMIF(CE731:CE733, 1, L731:L733)</f>
        <v>1252.1099999999997</v>
      </c>
    </row>
    <row r="731" spans="1:83" ht="14.4" x14ac:dyDescent="0.25">
      <c r="A731" s="37"/>
      <c r="B731" s="40"/>
      <c r="C731" s="37" t="s">
        <v>1564</v>
      </c>
      <c r="D731" s="39" t="s">
        <v>1034</v>
      </c>
      <c r="E731" s="43"/>
      <c r="F731" s="40"/>
      <c r="G731" s="43">
        <f>Source!V248</f>
        <v>1.075</v>
      </c>
      <c r="H731" s="40"/>
      <c r="I731" s="40"/>
      <c r="J731" s="40"/>
      <c r="K731" s="40"/>
      <c r="L731" s="44">
        <f>SUMIF(CE732:CE733, 1, L732:L733)</f>
        <v>738.77</v>
      </c>
      <c r="CE731">
        <v>1</v>
      </c>
    </row>
    <row r="732" spans="1:83" ht="41.4" x14ac:dyDescent="0.25">
      <c r="A732" s="38"/>
      <c r="B732" s="38" t="s">
        <v>1056</v>
      </c>
      <c r="C732" s="38" t="s">
        <v>1058</v>
      </c>
      <c r="D732" s="39" t="s">
        <v>1040</v>
      </c>
      <c r="E732" s="40">
        <v>1.25</v>
      </c>
      <c r="F732" s="40">
        <f>ROUND(0.86,7)</f>
        <v>0.86</v>
      </c>
      <c r="G732" s="40">
        <f>SmtRes!CX261</f>
        <v>1.075</v>
      </c>
      <c r="H732" s="42">
        <f>SmtRes!CZ261</f>
        <v>995.51</v>
      </c>
      <c r="I732" s="41">
        <f>SmtRes!AJ261</f>
        <v>1.17</v>
      </c>
      <c r="J732" s="42">
        <f>ROUND(H732*I732, 2)</f>
        <v>1164.75</v>
      </c>
      <c r="K732" s="41"/>
      <c r="L732" s="42">
        <f>SmtRes!DG261</f>
        <v>1252.1099999999999</v>
      </c>
    </row>
    <row r="733" spans="1:83" ht="14.4" x14ac:dyDescent="0.25">
      <c r="A733" s="38"/>
      <c r="B733" s="38" t="s">
        <v>1041</v>
      </c>
      <c r="C733" s="38" t="s">
        <v>1563</v>
      </c>
      <c r="D733" s="39" t="s">
        <v>1034</v>
      </c>
      <c r="E733" s="40">
        <f>SmtRes!DO261*SmtRes!AT261</f>
        <v>1.25</v>
      </c>
      <c r="F733" s="40">
        <f>ROUND(0.86,7)</f>
        <v>0.86</v>
      </c>
      <c r="G733" s="40">
        <f>ROUND(E733*G727, 7)</f>
        <v>1.25</v>
      </c>
      <c r="H733" s="42"/>
      <c r="I733" s="41"/>
      <c r="J733" s="42">
        <f>ROUND(SmtRes!AG261/SmtRes!DO261, 2)</f>
        <v>687.23</v>
      </c>
      <c r="K733" s="41"/>
      <c r="L733" s="42">
        <f>SmtRes!DH261</f>
        <v>738.77</v>
      </c>
      <c r="CE733">
        <v>1</v>
      </c>
    </row>
    <row r="734" spans="1:83" ht="14.4" hidden="1" x14ac:dyDescent="0.25">
      <c r="A734" s="37"/>
      <c r="B734" s="40">
        <v>4</v>
      </c>
      <c r="C734" s="37" t="s">
        <v>1565</v>
      </c>
      <c r="D734" s="39"/>
      <c r="E734" s="43"/>
      <c r="F734" s="40"/>
      <c r="G734" s="43"/>
      <c r="H734" s="40"/>
      <c r="I734" s="40"/>
      <c r="J734" s="40"/>
      <c r="K734" s="40"/>
      <c r="L734" s="44">
        <f>SUM(L735:L746)-SUMIF(CE735:CE746, 1, L735:L746)</f>
        <v>0</v>
      </c>
    </row>
    <row r="735" spans="1:83" ht="27.6" x14ac:dyDescent="0.25">
      <c r="A735" s="38"/>
      <c r="B735" s="38" t="s">
        <v>1112</v>
      </c>
      <c r="C735" s="38" t="s">
        <v>1114</v>
      </c>
      <c r="D735" s="39" t="s">
        <v>846</v>
      </c>
      <c r="E735" s="40">
        <v>5.0000000000000001E-3</v>
      </c>
      <c r="F735" s="40">
        <f t="shared" ref="F735:F746" si="8">ROUND(0,7)</f>
        <v>0</v>
      </c>
      <c r="G735" s="40">
        <f>SmtRes!CX262</f>
        <v>0</v>
      </c>
      <c r="H735" s="42">
        <f>SmtRes!CZ262</f>
        <v>23335.8</v>
      </c>
      <c r="I735" s="41">
        <f>SmtRes!AI262</f>
        <v>1.1599999999999999</v>
      </c>
      <c r="J735" s="42">
        <f t="shared" ref="J735:J746" si="9">ROUND(H735*I735, 2)</f>
        <v>27069.53</v>
      </c>
      <c r="K735" s="41"/>
      <c r="L735" s="42">
        <f>SmtRes!DF262</f>
        <v>0</v>
      </c>
    </row>
    <row r="736" spans="1:83" ht="14.4" x14ac:dyDescent="0.25">
      <c r="A736" s="38"/>
      <c r="B736" s="38" t="s">
        <v>1049</v>
      </c>
      <c r="C736" s="38" t="s">
        <v>1051</v>
      </c>
      <c r="D736" s="39" t="s">
        <v>846</v>
      </c>
      <c r="E736" s="40">
        <v>1.6999999999999999E-3</v>
      </c>
      <c r="F736" s="40">
        <f t="shared" si="8"/>
        <v>0</v>
      </c>
      <c r="G736" s="40">
        <f>SmtRes!CX263</f>
        <v>0</v>
      </c>
      <c r="H736" s="42">
        <f>SmtRes!CZ263</f>
        <v>116448.72</v>
      </c>
      <c r="I736" s="41">
        <f>SmtRes!AI263</f>
        <v>1.1200000000000001</v>
      </c>
      <c r="J736" s="42">
        <f t="shared" si="9"/>
        <v>130422.57</v>
      </c>
      <c r="K736" s="41"/>
      <c r="L736" s="42">
        <f>SmtRes!DF263</f>
        <v>0</v>
      </c>
    </row>
    <row r="737" spans="1:82" ht="14.4" x14ac:dyDescent="0.25">
      <c r="A737" s="38"/>
      <c r="B737" s="38" t="s">
        <v>1115</v>
      </c>
      <c r="C737" s="38" t="s">
        <v>1117</v>
      </c>
      <c r="D737" s="39" t="s">
        <v>1055</v>
      </c>
      <c r="E737" s="40">
        <v>3.0000000000000001E-3</v>
      </c>
      <c r="F737" s="40">
        <f t="shared" si="8"/>
        <v>0</v>
      </c>
      <c r="G737" s="40">
        <f>SmtRes!CX264</f>
        <v>0</v>
      </c>
      <c r="H737" s="42">
        <f>SmtRes!CZ264</f>
        <v>284.14999999999998</v>
      </c>
      <c r="I737" s="41">
        <f>SmtRes!AI264</f>
        <v>1.31</v>
      </c>
      <c r="J737" s="42">
        <f t="shared" si="9"/>
        <v>372.24</v>
      </c>
      <c r="K737" s="41"/>
      <c r="L737" s="42">
        <f>SmtRes!DF264</f>
        <v>0</v>
      </c>
    </row>
    <row r="738" spans="1:82" ht="14.4" x14ac:dyDescent="0.25">
      <c r="A738" s="38"/>
      <c r="B738" s="38" t="s">
        <v>1118</v>
      </c>
      <c r="C738" s="38" t="s">
        <v>1120</v>
      </c>
      <c r="D738" s="39" t="s">
        <v>1055</v>
      </c>
      <c r="E738" s="40">
        <v>2.5000000000000001E-2</v>
      </c>
      <c r="F738" s="40">
        <f t="shared" si="8"/>
        <v>0</v>
      </c>
      <c r="G738" s="40">
        <f>SmtRes!CX265</f>
        <v>0</v>
      </c>
      <c r="H738" s="42">
        <f>SmtRes!CZ265</f>
        <v>104.32</v>
      </c>
      <c r="I738" s="41">
        <f>SmtRes!AI265</f>
        <v>0.96</v>
      </c>
      <c r="J738" s="42">
        <f t="shared" si="9"/>
        <v>100.15</v>
      </c>
      <c r="K738" s="41"/>
      <c r="L738" s="42">
        <f>SmtRes!DF265</f>
        <v>0</v>
      </c>
    </row>
    <row r="739" spans="1:82" ht="27.6" x14ac:dyDescent="0.25">
      <c r="A739" s="38"/>
      <c r="B739" s="38" t="s">
        <v>1121</v>
      </c>
      <c r="C739" s="38" t="s">
        <v>1123</v>
      </c>
      <c r="D739" s="39" t="s">
        <v>1055</v>
      </c>
      <c r="E739" s="40">
        <v>1.4E-2</v>
      </c>
      <c r="F739" s="40">
        <f t="shared" si="8"/>
        <v>0</v>
      </c>
      <c r="G739" s="40">
        <f>SmtRes!CX266</f>
        <v>0</v>
      </c>
      <c r="H739" s="42">
        <f>SmtRes!CZ266</f>
        <v>206.62</v>
      </c>
      <c r="I739" s="41">
        <f>SmtRes!AI266</f>
        <v>0.96</v>
      </c>
      <c r="J739" s="42">
        <f t="shared" si="9"/>
        <v>198.36</v>
      </c>
      <c r="K739" s="41"/>
      <c r="L739" s="42">
        <f>SmtRes!DF266</f>
        <v>0</v>
      </c>
    </row>
    <row r="740" spans="1:82" ht="55.2" x14ac:dyDescent="0.25">
      <c r="A740" s="38"/>
      <c r="B740" s="38" t="s">
        <v>1124</v>
      </c>
      <c r="C740" s="38" t="s">
        <v>1126</v>
      </c>
      <c r="D740" s="39" t="s">
        <v>880</v>
      </c>
      <c r="E740" s="40">
        <v>4.55</v>
      </c>
      <c r="F740" s="40">
        <f t="shared" si="8"/>
        <v>0</v>
      </c>
      <c r="G740" s="40">
        <f>SmtRes!CX267</f>
        <v>0</v>
      </c>
      <c r="H740" s="42">
        <f>SmtRes!CZ267</f>
        <v>14.43</v>
      </c>
      <c r="I740" s="41">
        <f>SmtRes!AI267</f>
        <v>1.53</v>
      </c>
      <c r="J740" s="42">
        <f t="shared" si="9"/>
        <v>22.08</v>
      </c>
      <c r="K740" s="41"/>
      <c r="L740" s="42">
        <f>SmtRes!DF267</f>
        <v>0</v>
      </c>
    </row>
    <row r="741" spans="1:82" ht="41.4" x14ac:dyDescent="0.25">
      <c r="A741" s="38"/>
      <c r="B741" s="38" t="s">
        <v>1072</v>
      </c>
      <c r="C741" s="38" t="s">
        <v>1074</v>
      </c>
      <c r="D741" s="39" t="s">
        <v>846</v>
      </c>
      <c r="E741" s="40">
        <v>2.0000000000000002E-5</v>
      </c>
      <c r="F741" s="40">
        <f t="shared" si="8"/>
        <v>0</v>
      </c>
      <c r="G741" s="40">
        <f>SmtRes!CX268</f>
        <v>0</v>
      </c>
      <c r="H741" s="42">
        <f>SmtRes!CZ268</f>
        <v>1050091.7</v>
      </c>
      <c r="I741" s="41">
        <f>SmtRes!AI268</f>
        <v>1.2</v>
      </c>
      <c r="J741" s="42">
        <f t="shared" si="9"/>
        <v>1260110.04</v>
      </c>
      <c r="K741" s="41"/>
      <c r="L741" s="42">
        <f>SmtRes!DF268</f>
        <v>0</v>
      </c>
    </row>
    <row r="742" spans="1:82" ht="27.6" x14ac:dyDescent="0.25">
      <c r="A742" s="38"/>
      <c r="B742" s="38" t="s">
        <v>1052</v>
      </c>
      <c r="C742" s="38" t="s">
        <v>1054</v>
      </c>
      <c r="D742" s="39" t="s">
        <v>1055</v>
      </c>
      <c r="E742" s="40">
        <v>0.34</v>
      </c>
      <c r="F742" s="40">
        <f t="shared" si="8"/>
        <v>0</v>
      </c>
      <c r="G742" s="40">
        <f>SmtRes!CX269</f>
        <v>0</v>
      </c>
      <c r="H742" s="42">
        <f>SmtRes!CZ269</f>
        <v>870.18</v>
      </c>
      <c r="I742" s="41">
        <f>SmtRes!AI269</f>
        <v>1.61</v>
      </c>
      <c r="J742" s="42">
        <f t="shared" si="9"/>
        <v>1400.99</v>
      </c>
      <c r="K742" s="41"/>
      <c r="L742" s="42">
        <f>SmtRes!DF269</f>
        <v>0</v>
      </c>
    </row>
    <row r="743" spans="1:82" ht="14.4" x14ac:dyDescent="0.25">
      <c r="A743" s="38"/>
      <c r="B743" s="38" t="s">
        <v>1127</v>
      </c>
      <c r="C743" s="38" t="s">
        <v>1129</v>
      </c>
      <c r="D743" s="39" t="s">
        <v>1055</v>
      </c>
      <c r="E743" s="40">
        <v>5.0000000000000001E-3</v>
      </c>
      <c r="F743" s="40">
        <f t="shared" si="8"/>
        <v>0</v>
      </c>
      <c r="G743" s="40">
        <f>SmtRes!CX270</f>
        <v>0</v>
      </c>
      <c r="H743" s="42">
        <f>SmtRes!CZ270</f>
        <v>1912.84</v>
      </c>
      <c r="I743" s="41">
        <f>SmtRes!AI270</f>
        <v>0.94</v>
      </c>
      <c r="J743" s="42">
        <f t="shared" si="9"/>
        <v>1798.07</v>
      </c>
      <c r="K743" s="41"/>
      <c r="L743" s="42">
        <f>SmtRes!DF270</f>
        <v>0</v>
      </c>
    </row>
    <row r="744" spans="1:82" ht="27.6" x14ac:dyDescent="0.25">
      <c r="A744" s="38"/>
      <c r="B744" s="38" t="s">
        <v>1130</v>
      </c>
      <c r="C744" s="38" t="s">
        <v>1132</v>
      </c>
      <c r="D744" s="39" t="s">
        <v>202</v>
      </c>
      <c r="E744" s="40">
        <v>1</v>
      </c>
      <c r="F744" s="40">
        <f t="shared" si="8"/>
        <v>0</v>
      </c>
      <c r="G744" s="40">
        <f>SmtRes!CX271</f>
        <v>0</v>
      </c>
      <c r="H744" s="42">
        <f>SmtRes!CZ271</f>
        <v>417.06</v>
      </c>
      <c r="I744" s="41">
        <f>SmtRes!AI271</f>
        <v>1.27</v>
      </c>
      <c r="J744" s="42">
        <f t="shared" si="9"/>
        <v>529.66999999999996</v>
      </c>
      <c r="K744" s="41"/>
      <c r="L744" s="42">
        <f>SmtRes!DF271</f>
        <v>0</v>
      </c>
    </row>
    <row r="745" spans="1:82" ht="41.4" x14ac:dyDescent="0.25">
      <c r="A745" s="38"/>
      <c r="B745" s="38" t="s">
        <v>1133</v>
      </c>
      <c r="C745" s="38" t="s">
        <v>1135</v>
      </c>
      <c r="D745" s="39" t="s">
        <v>1082</v>
      </c>
      <c r="E745" s="40">
        <v>0.17</v>
      </c>
      <c r="F745" s="40">
        <f t="shared" si="8"/>
        <v>0</v>
      </c>
      <c r="G745" s="40">
        <f>SmtRes!CX272</f>
        <v>0</v>
      </c>
      <c r="H745" s="42">
        <f>SmtRes!CZ272</f>
        <v>47.26</v>
      </c>
      <c r="I745" s="41">
        <f>SmtRes!AI272</f>
        <v>1.19</v>
      </c>
      <c r="J745" s="42">
        <f t="shared" si="9"/>
        <v>56.24</v>
      </c>
      <c r="K745" s="41"/>
      <c r="L745" s="42">
        <f>SmtRes!DF272</f>
        <v>0</v>
      </c>
    </row>
    <row r="746" spans="1:82" ht="27.6" x14ac:dyDescent="0.25">
      <c r="A746" s="38"/>
      <c r="B746" s="38" t="s">
        <v>1136</v>
      </c>
      <c r="C746" s="52" t="s">
        <v>1138</v>
      </c>
      <c r="D746" s="46" t="s">
        <v>1139</v>
      </c>
      <c r="E746" s="48">
        <v>8.9999999999999993E-3</v>
      </c>
      <c r="F746" s="48">
        <f t="shared" si="8"/>
        <v>0</v>
      </c>
      <c r="G746" s="48">
        <f>SmtRes!CX273</f>
        <v>0</v>
      </c>
      <c r="H746" s="53">
        <f>SmtRes!CZ273</f>
        <v>6052.54</v>
      </c>
      <c r="I746" s="54">
        <f>SmtRes!AI273</f>
        <v>1.18</v>
      </c>
      <c r="J746" s="53">
        <f t="shared" si="9"/>
        <v>7142</v>
      </c>
      <c r="K746" s="54"/>
      <c r="L746" s="53">
        <f>SmtRes!DF273</f>
        <v>0</v>
      </c>
    </row>
    <row r="747" spans="1:82" ht="14.4" x14ac:dyDescent="0.25">
      <c r="A747" s="38"/>
      <c r="B747" s="38"/>
      <c r="C747" s="51" t="s">
        <v>1566</v>
      </c>
      <c r="D747" s="39"/>
      <c r="E747" s="40"/>
      <c r="F747" s="40"/>
      <c r="G747" s="40"/>
      <c r="H747" s="42"/>
      <c r="I747" s="41"/>
      <c r="J747" s="42"/>
      <c r="K747" s="41"/>
      <c r="L747" s="42">
        <f>L728+L730+L731+L734</f>
        <v>6845.67</v>
      </c>
    </row>
    <row r="748" spans="1:82" ht="14.4" x14ac:dyDescent="0.25">
      <c r="A748" s="38"/>
      <c r="B748" s="38"/>
      <c r="C748" s="38" t="s">
        <v>1567</v>
      </c>
      <c r="D748" s="39"/>
      <c r="E748" s="40"/>
      <c r="F748" s="40"/>
      <c r="G748" s="40"/>
      <c r="H748" s="42"/>
      <c r="I748" s="41"/>
      <c r="J748" s="42"/>
      <c r="K748" s="41"/>
      <c r="L748" s="42">
        <f>SUM(AR727:AR751)+SUM(AS727:AS751)+SUM(AT727:AT751)+SUM(AU727:AU751)+SUM(AV727:AV751)</f>
        <v>5593.5599999999995</v>
      </c>
    </row>
    <row r="749" spans="1:82" ht="27.6" x14ac:dyDescent="0.25">
      <c r="A749" s="38"/>
      <c r="B749" s="38" t="s">
        <v>27</v>
      </c>
      <c r="C749" s="38" t="s">
        <v>1568</v>
      </c>
      <c r="D749" s="39" t="s">
        <v>1044</v>
      </c>
      <c r="E749" s="40">
        <f>Source!BZ248</f>
        <v>111</v>
      </c>
      <c r="F749" s="40"/>
      <c r="G749" s="40">
        <f>Source!AT248</f>
        <v>111</v>
      </c>
      <c r="H749" s="42"/>
      <c r="I749" s="41"/>
      <c r="J749" s="42"/>
      <c r="K749" s="41"/>
      <c r="L749" s="42">
        <f>SUM(AZ727:AZ751)</f>
        <v>6208.85</v>
      </c>
    </row>
    <row r="750" spans="1:82" ht="27.6" x14ac:dyDescent="0.25">
      <c r="A750" s="52"/>
      <c r="B750" s="52" t="s">
        <v>28</v>
      </c>
      <c r="C750" s="52" t="s">
        <v>1569</v>
      </c>
      <c r="D750" s="46" t="s">
        <v>1044</v>
      </c>
      <c r="E750" s="48">
        <f>Source!CA248</f>
        <v>52</v>
      </c>
      <c r="F750" s="48"/>
      <c r="G750" s="48">
        <f>Source!AU248</f>
        <v>52</v>
      </c>
      <c r="H750" s="53"/>
      <c r="I750" s="54"/>
      <c r="J750" s="53"/>
      <c r="K750" s="54"/>
      <c r="L750" s="53">
        <f>SUM(BA727:BA751)</f>
        <v>2908.65</v>
      </c>
    </row>
    <row r="751" spans="1:82" ht="13.8" x14ac:dyDescent="0.25">
      <c r="C751" s="72" t="s">
        <v>1570</v>
      </c>
      <c r="D751" s="72"/>
      <c r="E751" s="72"/>
      <c r="F751" s="72"/>
      <c r="G751" s="72"/>
      <c r="H751" s="72"/>
      <c r="I751" s="73">
        <f>IF(E727&lt;&gt;0,K751/E727, 0)</f>
        <v>15963.17</v>
      </c>
      <c r="J751" s="73"/>
      <c r="K751" s="73">
        <f>L728+L730+L734+L749+L750+L731</f>
        <v>15963.17</v>
      </c>
      <c r="L751" s="73"/>
      <c r="AD751">
        <f>ROUND((Source!AT248/100)*((ROUND(SUMIF(SmtRes!AQ259:'SmtRes'!AQ274,"=1",SmtRes!AD259:'SmtRes'!AD274)*Source!I248, 2)+ROUND(SUMIF(SmtRes!AQ259:'SmtRes'!AQ274,"=1",SmtRes!AC259:'SmtRes'!AC274)*Source!I248, 2))), 2)</f>
        <v>1389.43</v>
      </c>
      <c r="AE751">
        <f>ROUND((Source!AU248/100)*((ROUND(SUMIF(SmtRes!AQ259:'SmtRes'!AQ274,"=1",SmtRes!AD259:'SmtRes'!AD274)*Source!I248, 2)+ROUND(SUMIF(SmtRes!AQ259:'SmtRes'!AQ274,"=1",SmtRes!AC259:'SmtRes'!AC274)*Source!I248, 2))), 2)</f>
        <v>650.9</v>
      </c>
      <c r="AN751" s="50">
        <f>L728+L730+L734+L749+L750+L731</f>
        <v>15963.17</v>
      </c>
      <c r="AO751" s="50">
        <f>L730</f>
        <v>1252.1099999999997</v>
      </c>
      <c r="AQ751" t="s">
        <v>1571</v>
      </c>
      <c r="AR751" s="50">
        <f>L728</f>
        <v>4854.79</v>
      </c>
      <c r="AT751" s="50">
        <f>L731</f>
        <v>738.77</v>
      </c>
      <c r="AV751" t="s">
        <v>1571</v>
      </c>
      <c r="AW751" s="50">
        <f>L734</f>
        <v>0</v>
      </c>
      <c r="AZ751">
        <f>Source!X248</f>
        <v>6208.85</v>
      </c>
      <c r="BA751">
        <f>Source!Y248</f>
        <v>2908.65</v>
      </c>
      <c r="CD751">
        <v>2</v>
      </c>
    </row>
    <row r="752" spans="1:82" ht="121.2" x14ac:dyDescent="0.25">
      <c r="A752" s="36" t="s">
        <v>206</v>
      </c>
      <c r="B752" s="38" t="s">
        <v>1643</v>
      </c>
      <c r="C752" s="38" t="s">
        <v>1644</v>
      </c>
      <c r="D752" s="39" t="str">
        <f>Source!H249</f>
        <v>ШТ</v>
      </c>
      <c r="E752" s="40">
        <f>Source!K249</f>
        <v>1</v>
      </c>
      <c r="F752" s="40"/>
      <c r="G752" s="40">
        <f>Source!I249</f>
        <v>1</v>
      </c>
      <c r="H752" s="42"/>
      <c r="I752" s="41"/>
      <c r="J752" s="42"/>
      <c r="K752" s="41"/>
      <c r="L752" s="42"/>
    </row>
    <row r="753" spans="1:83" ht="79.2" x14ac:dyDescent="0.25">
      <c r="B753" s="56" t="str">
        <f>Source!EO249</f>
        <v>Поправка: 571/пр_2022_п.84_т.3_стр.4_стб.3</v>
      </c>
      <c r="C753" s="56" t="str">
        <f>Source!CN249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754" spans="1:83" ht="14.4" x14ac:dyDescent="0.25">
      <c r="A754" s="37"/>
      <c r="B754" s="40">
        <v>1</v>
      </c>
      <c r="C754" s="37" t="s">
        <v>1561</v>
      </c>
      <c r="D754" s="39" t="s">
        <v>1034</v>
      </c>
      <c r="E754" s="43"/>
      <c r="F754" s="40"/>
      <c r="G754" s="43">
        <f>Source!U249</f>
        <v>2.8380000000000001</v>
      </c>
      <c r="H754" s="40"/>
      <c r="I754" s="40"/>
      <c r="J754" s="40"/>
      <c r="K754" s="40"/>
      <c r="L754" s="44">
        <f>SUM(L755:L755)-SUMIF(CE755:CE755, 1, L755:L755)</f>
        <v>1602.08</v>
      </c>
    </row>
    <row r="755" spans="1:83" ht="14.4" x14ac:dyDescent="0.25">
      <c r="A755" s="38"/>
      <c r="B755" s="38" t="s">
        <v>1045</v>
      </c>
      <c r="C755" s="38" t="s">
        <v>1046</v>
      </c>
      <c r="D755" s="39" t="s">
        <v>1034</v>
      </c>
      <c r="E755" s="40">
        <v>11</v>
      </c>
      <c r="F755" s="40">
        <f>ROUND((0.3)*0.86,7)</f>
        <v>0.25800000000000001</v>
      </c>
      <c r="G755" s="40">
        <f>SmtRes!CX275</f>
        <v>2.8380000000000001</v>
      </c>
      <c r="H755" s="42"/>
      <c r="I755" s="41"/>
      <c r="J755" s="42">
        <f>SmtRes!CZ275</f>
        <v>564.51</v>
      </c>
      <c r="K755" s="41"/>
      <c r="L755" s="42">
        <f>SmtRes!DI275</f>
        <v>1602.08</v>
      </c>
    </row>
    <row r="756" spans="1:83" ht="14.4" x14ac:dyDescent="0.25">
      <c r="A756" s="37"/>
      <c r="B756" s="40">
        <v>2</v>
      </c>
      <c r="C756" s="37" t="s">
        <v>1562</v>
      </c>
      <c r="D756" s="39"/>
      <c r="E756" s="43"/>
      <c r="F756" s="40"/>
      <c r="G756" s="43"/>
      <c r="H756" s="40"/>
      <c r="I756" s="40"/>
      <c r="J756" s="40"/>
      <c r="K756" s="40"/>
      <c r="L756" s="44">
        <f>SUM(L757:L759)-SUMIF(CE757:CE759, 1, L757:L759)</f>
        <v>429.71999999999991</v>
      </c>
    </row>
    <row r="757" spans="1:83" ht="14.4" x14ac:dyDescent="0.25">
      <c r="A757" s="37"/>
      <c r="B757" s="40"/>
      <c r="C757" s="37" t="s">
        <v>1564</v>
      </c>
      <c r="D757" s="39" t="s">
        <v>1034</v>
      </c>
      <c r="E757" s="43"/>
      <c r="F757" s="40"/>
      <c r="G757" s="43">
        <f>Source!V249</f>
        <v>0.36893999999999999</v>
      </c>
      <c r="H757" s="40"/>
      <c r="I757" s="40"/>
      <c r="J757" s="40"/>
      <c r="K757" s="40"/>
      <c r="L757" s="44">
        <f>SUMIF(CE758:CE759, 1, L758:L759)</f>
        <v>253.55</v>
      </c>
      <c r="CE757">
        <v>1</v>
      </c>
    </row>
    <row r="758" spans="1:83" ht="41.4" x14ac:dyDescent="0.25">
      <c r="A758" s="38"/>
      <c r="B758" s="38" t="s">
        <v>1056</v>
      </c>
      <c r="C758" s="38" t="s">
        <v>1058</v>
      </c>
      <c r="D758" s="39" t="s">
        <v>1040</v>
      </c>
      <c r="E758" s="40">
        <v>1.43</v>
      </c>
      <c r="F758" s="40">
        <f>ROUND((0.3)*0.86,7)</f>
        <v>0.25800000000000001</v>
      </c>
      <c r="G758" s="40">
        <f>SmtRes!CX277</f>
        <v>0.36893999999999999</v>
      </c>
      <c r="H758" s="42">
        <f>SmtRes!CZ277</f>
        <v>995.51</v>
      </c>
      <c r="I758" s="41">
        <f>SmtRes!AJ277</f>
        <v>1.17</v>
      </c>
      <c r="J758" s="42">
        <f>ROUND(H758*I758, 2)</f>
        <v>1164.75</v>
      </c>
      <c r="K758" s="41"/>
      <c r="L758" s="42">
        <f>SmtRes!DG277</f>
        <v>429.72</v>
      </c>
    </row>
    <row r="759" spans="1:83" ht="14.4" x14ac:dyDescent="0.25">
      <c r="A759" s="38"/>
      <c r="B759" s="38" t="s">
        <v>1041</v>
      </c>
      <c r="C759" s="38" t="s">
        <v>1563</v>
      </c>
      <c r="D759" s="39" t="s">
        <v>1034</v>
      </c>
      <c r="E759" s="40">
        <f>SmtRes!DO277*SmtRes!AT277</f>
        <v>1.43</v>
      </c>
      <c r="F759" s="40">
        <f>ROUND((0.3)*0.86,7)</f>
        <v>0.25800000000000001</v>
      </c>
      <c r="G759" s="40">
        <f>ROUND(E759*G752, 7)</f>
        <v>1.43</v>
      </c>
      <c r="H759" s="42"/>
      <c r="I759" s="41"/>
      <c r="J759" s="42">
        <f>ROUND(SmtRes!AG277/SmtRes!DO277, 2)</f>
        <v>687.23</v>
      </c>
      <c r="K759" s="41"/>
      <c r="L759" s="42">
        <f>SmtRes!DH277</f>
        <v>253.55</v>
      </c>
      <c r="CE759">
        <v>1</v>
      </c>
    </row>
    <row r="760" spans="1:83" ht="14.4" hidden="1" x14ac:dyDescent="0.25">
      <c r="A760" s="37"/>
      <c r="B760" s="40">
        <v>4</v>
      </c>
      <c r="C760" s="37" t="s">
        <v>1565</v>
      </c>
      <c r="D760" s="39"/>
      <c r="E760" s="43"/>
      <c r="F760" s="40"/>
      <c r="G760" s="43"/>
      <c r="H760" s="40"/>
      <c r="I760" s="40"/>
      <c r="J760" s="40"/>
      <c r="K760" s="40"/>
      <c r="L760" s="44">
        <f>SUM(L761:L772)-SUMIF(CE761:CE772, 1, L761:L772)</f>
        <v>0</v>
      </c>
    </row>
    <row r="761" spans="1:83" ht="27.6" x14ac:dyDescent="0.25">
      <c r="A761" s="38"/>
      <c r="B761" s="38" t="s">
        <v>1112</v>
      </c>
      <c r="C761" s="38" t="s">
        <v>1114</v>
      </c>
      <c r="D761" s="39" t="s">
        <v>846</v>
      </c>
      <c r="E761" s="40">
        <v>5.0000000000000001E-3</v>
      </c>
      <c r="F761" s="40">
        <f t="shared" ref="F761:F772" si="10">ROUND(0,7)</f>
        <v>0</v>
      </c>
      <c r="G761" s="40">
        <f>SmtRes!CX278</f>
        <v>0</v>
      </c>
      <c r="H761" s="42">
        <f>SmtRes!CZ278</f>
        <v>23335.8</v>
      </c>
      <c r="I761" s="41">
        <f>SmtRes!AI278</f>
        <v>1.1599999999999999</v>
      </c>
      <c r="J761" s="42">
        <f t="shared" ref="J761:J772" si="11">ROUND(H761*I761, 2)</f>
        <v>27069.53</v>
      </c>
      <c r="K761" s="41"/>
      <c r="L761" s="42">
        <f>SmtRes!DF278</f>
        <v>0</v>
      </c>
    </row>
    <row r="762" spans="1:83" ht="14.4" x14ac:dyDescent="0.25">
      <c r="A762" s="38"/>
      <c r="B762" s="38" t="s">
        <v>1049</v>
      </c>
      <c r="C762" s="38" t="s">
        <v>1051</v>
      </c>
      <c r="D762" s="39" t="s">
        <v>846</v>
      </c>
      <c r="E762" s="40">
        <v>1.6999999999999999E-3</v>
      </c>
      <c r="F762" s="40">
        <f t="shared" si="10"/>
        <v>0</v>
      </c>
      <c r="G762" s="40">
        <f>SmtRes!CX279</f>
        <v>0</v>
      </c>
      <c r="H762" s="42">
        <f>SmtRes!CZ279</f>
        <v>116448.72</v>
      </c>
      <c r="I762" s="41">
        <f>SmtRes!AI279</f>
        <v>1.1200000000000001</v>
      </c>
      <c r="J762" s="42">
        <f t="shared" si="11"/>
        <v>130422.57</v>
      </c>
      <c r="K762" s="41"/>
      <c r="L762" s="42">
        <f>SmtRes!DF279</f>
        <v>0</v>
      </c>
    </row>
    <row r="763" spans="1:83" ht="14.4" x14ac:dyDescent="0.25">
      <c r="A763" s="38"/>
      <c r="B763" s="38" t="s">
        <v>1115</v>
      </c>
      <c r="C763" s="38" t="s">
        <v>1117</v>
      </c>
      <c r="D763" s="39" t="s">
        <v>1055</v>
      </c>
      <c r="E763" s="40">
        <v>5.0000000000000001E-3</v>
      </c>
      <c r="F763" s="40">
        <f t="shared" si="10"/>
        <v>0</v>
      </c>
      <c r="G763" s="40">
        <f>SmtRes!CX280</f>
        <v>0</v>
      </c>
      <c r="H763" s="42">
        <f>SmtRes!CZ280</f>
        <v>284.14999999999998</v>
      </c>
      <c r="I763" s="41">
        <f>SmtRes!AI280</f>
        <v>1.31</v>
      </c>
      <c r="J763" s="42">
        <f t="shared" si="11"/>
        <v>372.24</v>
      </c>
      <c r="K763" s="41"/>
      <c r="L763" s="42">
        <f>SmtRes!DF280</f>
        <v>0</v>
      </c>
    </row>
    <row r="764" spans="1:83" ht="14.4" x14ac:dyDescent="0.25">
      <c r="A764" s="38"/>
      <c r="B764" s="38" t="s">
        <v>1118</v>
      </c>
      <c r="C764" s="38" t="s">
        <v>1120</v>
      </c>
      <c r="D764" s="39" t="s">
        <v>1055</v>
      </c>
      <c r="E764" s="40">
        <v>2.5000000000000001E-2</v>
      </c>
      <c r="F764" s="40">
        <f t="shared" si="10"/>
        <v>0</v>
      </c>
      <c r="G764" s="40">
        <f>SmtRes!CX281</f>
        <v>0</v>
      </c>
      <c r="H764" s="42">
        <f>SmtRes!CZ281</f>
        <v>104.32</v>
      </c>
      <c r="I764" s="41">
        <f>SmtRes!AI281</f>
        <v>0.96</v>
      </c>
      <c r="J764" s="42">
        <f t="shared" si="11"/>
        <v>100.15</v>
      </c>
      <c r="K764" s="41"/>
      <c r="L764" s="42">
        <f>SmtRes!DF281</f>
        <v>0</v>
      </c>
    </row>
    <row r="765" spans="1:83" ht="27.6" x14ac:dyDescent="0.25">
      <c r="A765" s="38"/>
      <c r="B765" s="38" t="s">
        <v>1121</v>
      </c>
      <c r="C765" s="38" t="s">
        <v>1123</v>
      </c>
      <c r="D765" s="39" t="s">
        <v>1055</v>
      </c>
      <c r="E765" s="40">
        <v>1.9E-2</v>
      </c>
      <c r="F765" s="40">
        <f t="shared" si="10"/>
        <v>0</v>
      </c>
      <c r="G765" s="40">
        <f>SmtRes!CX282</f>
        <v>0</v>
      </c>
      <c r="H765" s="42">
        <f>SmtRes!CZ282</f>
        <v>206.62</v>
      </c>
      <c r="I765" s="41">
        <f>SmtRes!AI282</f>
        <v>0.96</v>
      </c>
      <c r="J765" s="42">
        <f t="shared" si="11"/>
        <v>198.36</v>
      </c>
      <c r="K765" s="41"/>
      <c r="L765" s="42">
        <f>SmtRes!DF282</f>
        <v>0</v>
      </c>
    </row>
    <row r="766" spans="1:83" ht="55.2" x14ac:dyDescent="0.25">
      <c r="A766" s="38"/>
      <c r="B766" s="38" t="s">
        <v>1124</v>
      </c>
      <c r="C766" s="38" t="s">
        <v>1126</v>
      </c>
      <c r="D766" s="39" t="s">
        <v>880</v>
      </c>
      <c r="E766" s="40">
        <v>4.55</v>
      </c>
      <c r="F766" s="40">
        <f t="shared" si="10"/>
        <v>0</v>
      </c>
      <c r="G766" s="40">
        <f>SmtRes!CX283</f>
        <v>0</v>
      </c>
      <c r="H766" s="42">
        <f>SmtRes!CZ283</f>
        <v>14.43</v>
      </c>
      <c r="I766" s="41">
        <f>SmtRes!AI283</f>
        <v>1.53</v>
      </c>
      <c r="J766" s="42">
        <f t="shared" si="11"/>
        <v>22.08</v>
      </c>
      <c r="K766" s="41"/>
      <c r="L766" s="42">
        <f>SmtRes!DF283</f>
        <v>0</v>
      </c>
    </row>
    <row r="767" spans="1:83" ht="41.4" x14ac:dyDescent="0.25">
      <c r="A767" s="38"/>
      <c r="B767" s="38" t="s">
        <v>1072</v>
      </c>
      <c r="C767" s="38" t="s">
        <v>1074</v>
      </c>
      <c r="D767" s="39" t="s">
        <v>846</v>
      </c>
      <c r="E767" s="40">
        <v>2.0000000000000002E-5</v>
      </c>
      <c r="F767" s="40">
        <f t="shared" si="10"/>
        <v>0</v>
      </c>
      <c r="G767" s="40">
        <f>SmtRes!CX284</f>
        <v>0</v>
      </c>
      <c r="H767" s="42">
        <f>SmtRes!CZ284</f>
        <v>1050091.7</v>
      </c>
      <c r="I767" s="41">
        <f>SmtRes!AI284</f>
        <v>1.2</v>
      </c>
      <c r="J767" s="42">
        <f t="shared" si="11"/>
        <v>1260110.04</v>
      </c>
      <c r="K767" s="41"/>
      <c r="L767" s="42">
        <f>SmtRes!DF284</f>
        <v>0</v>
      </c>
    </row>
    <row r="768" spans="1:83" ht="27.6" x14ac:dyDescent="0.25">
      <c r="A768" s="38"/>
      <c r="B768" s="38" t="s">
        <v>1052</v>
      </c>
      <c r="C768" s="38" t="s">
        <v>1054</v>
      </c>
      <c r="D768" s="39" t="s">
        <v>1055</v>
      </c>
      <c r="E768" s="40">
        <v>0.39</v>
      </c>
      <c r="F768" s="40">
        <f t="shared" si="10"/>
        <v>0</v>
      </c>
      <c r="G768" s="40">
        <f>SmtRes!CX285</f>
        <v>0</v>
      </c>
      <c r="H768" s="42">
        <f>SmtRes!CZ285</f>
        <v>870.18</v>
      </c>
      <c r="I768" s="41">
        <f>SmtRes!AI285</f>
        <v>1.61</v>
      </c>
      <c r="J768" s="42">
        <f t="shared" si="11"/>
        <v>1400.99</v>
      </c>
      <c r="K768" s="41"/>
      <c r="L768" s="42">
        <f>SmtRes!DF285</f>
        <v>0</v>
      </c>
    </row>
    <row r="769" spans="1:83" ht="14.4" x14ac:dyDescent="0.25">
      <c r="A769" s="38"/>
      <c r="B769" s="38" t="s">
        <v>1127</v>
      </c>
      <c r="C769" s="38" t="s">
        <v>1129</v>
      </c>
      <c r="D769" s="39" t="s">
        <v>1055</v>
      </c>
      <c r="E769" s="40">
        <v>5.0000000000000001E-3</v>
      </c>
      <c r="F769" s="40">
        <f t="shared" si="10"/>
        <v>0</v>
      </c>
      <c r="G769" s="40">
        <f>SmtRes!CX286</f>
        <v>0</v>
      </c>
      <c r="H769" s="42">
        <f>SmtRes!CZ286</f>
        <v>1912.84</v>
      </c>
      <c r="I769" s="41">
        <f>SmtRes!AI286</f>
        <v>0.94</v>
      </c>
      <c r="J769" s="42">
        <f t="shared" si="11"/>
        <v>1798.07</v>
      </c>
      <c r="K769" s="41"/>
      <c r="L769" s="42">
        <f>SmtRes!DF286</f>
        <v>0</v>
      </c>
    </row>
    <row r="770" spans="1:83" ht="27.6" x14ac:dyDescent="0.25">
      <c r="A770" s="38"/>
      <c r="B770" s="38" t="s">
        <v>1130</v>
      </c>
      <c r="C770" s="38" t="s">
        <v>1132</v>
      </c>
      <c r="D770" s="39" t="s">
        <v>202</v>
      </c>
      <c r="E770" s="40">
        <v>1</v>
      </c>
      <c r="F770" s="40">
        <f t="shared" si="10"/>
        <v>0</v>
      </c>
      <c r="G770" s="40">
        <f>SmtRes!CX287</f>
        <v>0</v>
      </c>
      <c r="H770" s="42">
        <f>SmtRes!CZ287</f>
        <v>417.06</v>
      </c>
      <c r="I770" s="41">
        <f>SmtRes!AI287</f>
        <v>1.27</v>
      </c>
      <c r="J770" s="42">
        <f t="shared" si="11"/>
        <v>529.66999999999996</v>
      </c>
      <c r="K770" s="41"/>
      <c r="L770" s="42">
        <f>SmtRes!DF287</f>
        <v>0</v>
      </c>
    </row>
    <row r="771" spans="1:83" ht="41.4" x14ac:dyDescent="0.25">
      <c r="A771" s="38"/>
      <c r="B771" s="38" t="s">
        <v>1133</v>
      </c>
      <c r="C771" s="38" t="s">
        <v>1135</v>
      </c>
      <c r="D771" s="39" t="s">
        <v>1082</v>
      </c>
      <c r="E771" s="40">
        <v>0.3</v>
      </c>
      <c r="F771" s="40">
        <f t="shared" si="10"/>
        <v>0</v>
      </c>
      <c r="G771" s="40">
        <f>SmtRes!CX288</f>
        <v>0</v>
      </c>
      <c r="H771" s="42">
        <f>SmtRes!CZ288</f>
        <v>47.26</v>
      </c>
      <c r="I771" s="41">
        <f>SmtRes!AI288</f>
        <v>1.19</v>
      </c>
      <c r="J771" s="42">
        <f t="shared" si="11"/>
        <v>56.24</v>
      </c>
      <c r="K771" s="41"/>
      <c r="L771" s="42">
        <f>SmtRes!DF288</f>
        <v>0</v>
      </c>
    </row>
    <row r="772" spans="1:83" ht="27.6" x14ac:dyDescent="0.25">
      <c r="A772" s="38"/>
      <c r="B772" s="38" t="s">
        <v>1136</v>
      </c>
      <c r="C772" s="52" t="s">
        <v>1138</v>
      </c>
      <c r="D772" s="46" t="s">
        <v>1139</v>
      </c>
      <c r="E772" s="48">
        <v>1.6E-2</v>
      </c>
      <c r="F772" s="48">
        <f t="shared" si="10"/>
        <v>0</v>
      </c>
      <c r="G772" s="48">
        <f>SmtRes!CX289</f>
        <v>0</v>
      </c>
      <c r="H772" s="53">
        <f>SmtRes!CZ289</f>
        <v>6052.54</v>
      </c>
      <c r="I772" s="54">
        <f>SmtRes!AI289</f>
        <v>1.18</v>
      </c>
      <c r="J772" s="53">
        <f t="shared" si="11"/>
        <v>7142</v>
      </c>
      <c r="K772" s="54"/>
      <c r="L772" s="53">
        <f>SmtRes!DF289</f>
        <v>0</v>
      </c>
    </row>
    <row r="773" spans="1:83" ht="14.4" x14ac:dyDescent="0.25">
      <c r="A773" s="38"/>
      <c r="B773" s="38"/>
      <c r="C773" s="51" t="s">
        <v>1566</v>
      </c>
      <c r="D773" s="39"/>
      <c r="E773" s="40"/>
      <c r="F773" s="40"/>
      <c r="G773" s="40"/>
      <c r="H773" s="42"/>
      <c r="I773" s="41"/>
      <c r="J773" s="42"/>
      <c r="K773" s="41"/>
      <c r="L773" s="42">
        <f>L754+L756+L757+L760</f>
        <v>2285.35</v>
      </c>
    </row>
    <row r="774" spans="1:83" ht="14.4" x14ac:dyDescent="0.25">
      <c r="A774" s="38"/>
      <c r="B774" s="38"/>
      <c r="C774" s="38" t="s">
        <v>1567</v>
      </c>
      <c r="D774" s="39"/>
      <c r="E774" s="40"/>
      <c r="F774" s="40"/>
      <c r="G774" s="40"/>
      <c r="H774" s="42"/>
      <c r="I774" s="41"/>
      <c r="J774" s="42"/>
      <c r="K774" s="41"/>
      <c r="L774" s="42">
        <f>SUM(AR752:AR777)+SUM(AS752:AS777)+SUM(AT752:AT777)+SUM(AU752:AU777)+SUM(AV752:AV777)</f>
        <v>1855.6299999999999</v>
      </c>
    </row>
    <row r="775" spans="1:83" ht="27.6" x14ac:dyDescent="0.25">
      <c r="A775" s="38"/>
      <c r="B775" s="38" t="s">
        <v>27</v>
      </c>
      <c r="C775" s="38" t="s">
        <v>1568</v>
      </c>
      <c r="D775" s="39" t="s">
        <v>1044</v>
      </c>
      <c r="E775" s="40">
        <f>Source!BZ249</f>
        <v>111</v>
      </c>
      <c r="F775" s="40"/>
      <c r="G775" s="40">
        <f>Source!AT249</f>
        <v>111</v>
      </c>
      <c r="H775" s="42"/>
      <c r="I775" s="41"/>
      <c r="J775" s="42"/>
      <c r="K775" s="41"/>
      <c r="L775" s="42">
        <f>SUM(AZ752:AZ777)</f>
        <v>2059.75</v>
      </c>
    </row>
    <row r="776" spans="1:83" ht="27.6" x14ac:dyDescent="0.25">
      <c r="A776" s="52"/>
      <c r="B776" s="52" t="s">
        <v>28</v>
      </c>
      <c r="C776" s="52" t="s">
        <v>1569</v>
      </c>
      <c r="D776" s="46" t="s">
        <v>1044</v>
      </c>
      <c r="E776" s="48">
        <f>Source!CA249</f>
        <v>52</v>
      </c>
      <c r="F776" s="48"/>
      <c r="G776" s="48">
        <f>Source!AU249</f>
        <v>52</v>
      </c>
      <c r="H776" s="53"/>
      <c r="I776" s="54"/>
      <c r="J776" s="53"/>
      <c r="K776" s="54"/>
      <c r="L776" s="53">
        <f>SUM(BA752:BA777)</f>
        <v>964.93</v>
      </c>
    </row>
    <row r="777" spans="1:83" ht="13.8" x14ac:dyDescent="0.25">
      <c r="C777" s="72" t="s">
        <v>1570</v>
      </c>
      <c r="D777" s="72"/>
      <c r="E777" s="72"/>
      <c r="F777" s="72"/>
      <c r="G777" s="72"/>
      <c r="H777" s="72"/>
      <c r="I777" s="73">
        <f>IF(E752&lt;&gt;0,K777/E752, 0)</f>
        <v>5310.03</v>
      </c>
      <c r="J777" s="73"/>
      <c r="K777" s="73">
        <f>L754+L756+L760+L775+L776+L757</f>
        <v>5310.03</v>
      </c>
      <c r="L777" s="73"/>
      <c r="AD777">
        <f>ROUND((Source!AT249/100)*((ROUND(SUMIF(SmtRes!AQ275:'SmtRes'!AQ290,"=1",SmtRes!AD275:'SmtRes'!AD290)*Source!I249, 2)+ROUND(SUMIF(SmtRes!AQ275:'SmtRes'!AQ290,"=1",SmtRes!AC275:'SmtRes'!AC290)*Source!I249, 2))), 2)</f>
        <v>1389.43</v>
      </c>
      <c r="AE777">
        <f>ROUND((Source!AU249/100)*((ROUND(SUMIF(SmtRes!AQ275:'SmtRes'!AQ290,"=1",SmtRes!AD275:'SmtRes'!AD290)*Source!I249, 2)+ROUND(SUMIF(SmtRes!AQ275:'SmtRes'!AQ290,"=1",SmtRes!AC275:'SmtRes'!AC290)*Source!I249, 2))), 2)</f>
        <v>650.9</v>
      </c>
      <c r="AN777" s="50">
        <f>L754+L756+L760+L775+L776+L757</f>
        <v>5310.03</v>
      </c>
      <c r="AO777" s="50">
        <f>L756</f>
        <v>429.71999999999991</v>
      </c>
      <c r="AQ777" t="s">
        <v>1571</v>
      </c>
      <c r="AR777" s="50">
        <f>L754</f>
        <v>1602.08</v>
      </c>
      <c r="AT777" s="50">
        <f>L757</f>
        <v>253.55</v>
      </c>
      <c r="AV777" t="s">
        <v>1571</v>
      </c>
      <c r="AW777" s="50">
        <f>L760</f>
        <v>0</v>
      </c>
      <c r="AZ777">
        <f>Source!X249</f>
        <v>2059.75</v>
      </c>
      <c r="BA777">
        <f>Source!Y249</f>
        <v>964.93</v>
      </c>
      <c r="CD777">
        <v>2</v>
      </c>
    </row>
    <row r="778" spans="1:83" ht="107.4" x14ac:dyDescent="0.25">
      <c r="A778" s="36" t="s">
        <v>210</v>
      </c>
      <c r="B778" s="38" t="s">
        <v>1643</v>
      </c>
      <c r="C778" s="38" t="s">
        <v>1645</v>
      </c>
      <c r="D778" s="39" t="str">
        <f>Source!H250</f>
        <v>ШТ</v>
      </c>
      <c r="E778" s="40">
        <f>Source!K250</f>
        <v>1</v>
      </c>
      <c r="F778" s="40"/>
      <c r="G778" s="40">
        <f>Source!I250</f>
        <v>1</v>
      </c>
      <c r="H778" s="42"/>
      <c r="I778" s="41"/>
      <c r="J778" s="42"/>
      <c r="K778" s="41"/>
      <c r="L778" s="42"/>
    </row>
    <row r="779" spans="1:83" ht="14.4" x14ac:dyDescent="0.25">
      <c r="A779" s="37"/>
      <c r="B779" s="40">
        <v>1</v>
      </c>
      <c r="C779" s="37" t="s">
        <v>1561</v>
      </c>
      <c r="D779" s="39" t="s">
        <v>1034</v>
      </c>
      <c r="E779" s="43"/>
      <c r="F779" s="40"/>
      <c r="G779" s="43">
        <f>Source!U250</f>
        <v>9.4600000000000009</v>
      </c>
      <c r="H779" s="40"/>
      <c r="I779" s="40"/>
      <c r="J779" s="40"/>
      <c r="K779" s="40"/>
      <c r="L779" s="44">
        <f>SUM(L780:L780)-SUMIF(CE780:CE780, 1, L780:L780)</f>
        <v>5340.26</v>
      </c>
    </row>
    <row r="780" spans="1:83" ht="14.4" x14ac:dyDescent="0.25">
      <c r="A780" s="38"/>
      <c r="B780" s="38" t="s">
        <v>1045</v>
      </c>
      <c r="C780" s="38" t="s">
        <v>1046</v>
      </c>
      <c r="D780" s="39" t="s">
        <v>1034</v>
      </c>
      <c r="E780" s="40">
        <v>11</v>
      </c>
      <c r="F780" s="40">
        <f>ROUND(0.86,7)</f>
        <v>0.86</v>
      </c>
      <c r="G780" s="40">
        <f>SmtRes!CX291</f>
        <v>9.4600000000000009</v>
      </c>
      <c r="H780" s="42"/>
      <c r="I780" s="41"/>
      <c r="J780" s="42">
        <f>SmtRes!CZ291</f>
        <v>564.51</v>
      </c>
      <c r="K780" s="41"/>
      <c r="L780" s="42">
        <f>SmtRes!DI291</f>
        <v>5340.26</v>
      </c>
    </row>
    <row r="781" spans="1:83" ht="14.4" x14ac:dyDescent="0.25">
      <c r="A781" s="37"/>
      <c r="B781" s="40">
        <v>2</v>
      </c>
      <c r="C781" s="37" t="s">
        <v>1562</v>
      </c>
      <c r="D781" s="39"/>
      <c r="E781" s="43"/>
      <c r="F781" s="40"/>
      <c r="G781" s="43"/>
      <c r="H781" s="40"/>
      <c r="I781" s="40"/>
      <c r="J781" s="40"/>
      <c r="K781" s="40"/>
      <c r="L781" s="44">
        <f>SUM(L782:L784)-SUMIF(CE782:CE784, 1, L782:L784)</f>
        <v>1432.41</v>
      </c>
    </row>
    <row r="782" spans="1:83" ht="14.4" x14ac:dyDescent="0.25">
      <c r="A782" s="37"/>
      <c r="B782" s="40"/>
      <c r="C782" s="37" t="s">
        <v>1564</v>
      </c>
      <c r="D782" s="39" t="s">
        <v>1034</v>
      </c>
      <c r="E782" s="43"/>
      <c r="F782" s="40"/>
      <c r="G782" s="43">
        <f>Source!V250</f>
        <v>1.2298</v>
      </c>
      <c r="H782" s="40"/>
      <c r="I782" s="40"/>
      <c r="J782" s="40"/>
      <c r="K782" s="40"/>
      <c r="L782" s="44">
        <f>SUMIF(CE783:CE784, 1, L783:L784)</f>
        <v>845.16</v>
      </c>
      <c r="CE782">
        <v>1</v>
      </c>
    </row>
    <row r="783" spans="1:83" ht="41.4" x14ac:dyDescent="0.25">
      <c r="A783" s="38"/>
      <c r="B783" s="38" t="s">
        <v>1056</v>
      </c>
      <c r="C783" s="38" t="s">
        <v>1058</v>
      </c>
      <c r="D783" s="39" t="s">
        <v>1040</v>
      </c>
      <c r="E783" s="40">
        <v>1.43</v>
      </c>
      <c r="F783" s="40">
        <f>ROUND(0.86,7)</f>
        <v>0.86</v>
      </c>
      <c r="G783" s="40">
        <f>SmtRes!CX293</f>
        <v>1.2298</v>
      </c>
      <c r="H783" s="42">
        <f>SmtRes!CZ293</f>
        <v>995.51</v>
      </c>
      <c r="I783" s="41">
        <f>SmtRes!AJ293</f>
        <v>1.17</v>
      </c>
      <c r="J783" s="42">
        <f>ROUND(H783*I783, 2)</f>
        <v>1164.75</v>
      </c>
      <c r="K783" s="41"/>
      <c r="L783" s="42">
        <f>SmtRes!DG293</f>
        <v>1432.41</v>
      </c>
    </row>
    <row r="784" spans="1:83" ht="14.4" x14ac:dyDescent="0.25">
      <c r="A784" s="38"/>
      <c r="B784" s="38" t="s">
        <v>1041</v>
      </c>
      <c r="C784" s="38" t="s">
        <v>1563</v>
      </c>
      <c r="D784" s="39" t="s">
        <v>1034</v>
      </c>
      <c r="E784" s="40">
        <f>SmtRes!DO293*SmtRes!AT293</f>
        <v>1.43</v>
      </c>
      <c r="F784" s="40">
        <f>ROUND(0.86,7)</f>
        <v>0.86</v>
      </c>
      <c r="G784" s="40">
        <f>ROUND(E784*G778, 7)</f>
        <v>1.43</v>
      </c>
      <c r="H784" s="42"/>
      <c r="I784" s="41"/>
      <c r="J784" s="42">
        <f>ROUND(SmtRes!AG293/SmtRes!DO293, 2)</f>
        <v>687.23</v>
      </c>
      <c r="K784" s="41"/>
      <c r="L784" s="42">
        <f>SmtRes!DH293</f>
        <v>845.16</v>
      </c>
      <c r="CE784">
        <v>1</v>
      </c>
    </row>
    <row r="785" spans="1:12" ht="14.4" hidden="1" x14ac:dyDescent="0.25">
      <c r="A785" s="37"/>
      <c r="B785" s="40">
        <v>4</v>
      </c>
      <c r="C785" s="37" t="s">
        <v>1565</v>
      </c>
      <c r="D785" s="39"/>
      <c r="E785" s="43"/>
      <c r="F785" s="40"/>
      <c r="G785" s="43"/>
      <c r="H785" s="40"/>
      <c r="I785" s="40"/>
      <c r="J785" s="40"/>
      <c r="K785" s="40"/>
      <c r="L785" s="44">
        <f>SUM(L786:L797)-SUMIF(CE786:CE797, 1, L786:L797)</f>
        <v>0</v>
      </c>
    </row>
    <row r="786" spans="1:12" ht="27.6" x14ac:dyDescent="0.25">
      <c r="A786" s="38"/>
      <c r="B786" s="38" t="s">
        <v>1112</v>
      </c>
      <c r="C786" s="38" t="s">
        <v>1114</v>
      </c>
      <c r="D786" s="39" t="s">
        <v>846</v>
      </c>
      <c r="E786" s="40">
        <v>5.0000000000000001E-3</v>
      </c>
      <c r="F786" s="40">
        <f t="shared" ref="F786:F797" si="12">ROUND(0,7)</f>
        <v>0</v>
      </c>
      <c r="G786" s="40">
        <f>SmtRes!CX294</f>
        <v>0</v>
      </c>
      <c r="H786" s="42">
        <f>SmtRes!CZ294</f>
        <v>23335.8</v>
      </c>
      <c r="I786" s="41">
        <f>SmtRes!AI294</f>
        <v>1.1599999999999999</v>
      </c>
      <c r="J786" s="42">
        <f t="shared" ref="J786:J797" si="13">ROUND(H786*I786, 2)</f>
        <v>27069.53</v>
      </c>
      <c r="K786" s="41"/>
      <c r="L786" s="42">
        <f>SmtRes!DF294</f>
        <v>0</v>
      </c>
    </row>
    <row r="787" spans="1:12" ht="14.4" x14ac:dyDescent="0.25">
      <c r="A787" s="38"/>
      <c r="B787" s="38" t="s">
        <v>1049</v>
      </c>
      <c r="C787" s="38" t="s">
        <v>1051</v>
      </c>
      <c r="D787" s="39" t="s">
        <v>846</v>
      </c>
      <c r="E787" s="40">
        <v>1.6999999999999999E-3</v>
      </c>
      <c r="F787" s="40">
        <f t="shared" si="12"/>
        <v>0</v>
      </c>
      <c r="G787" s="40">
        <f>SmtRes!CX295</f>
        <v>0</v>
      </c>
      <c r="H787" s="42">
        <f>SmtRes!CZ295</f>
        <v>116448.72</v>
      </c>
      <c r="I787" s="41">
        <f>SmtRes!AI295</f>
        <v>1.1200000000000001</v>
      </c>
      <c r="J787" s="42">
        <f t="shared" si="13"/>
        <v>130422.57</v>
      </c>
      <c r="K787" s="41"/>
      <c r="L787" s="42">
        <f>SmtRes!DF295</f>
        <v>0</v>
      </c>
    </row>
    <row r="788" spans="1:12" ht="14.4" x14ac:dyDescent="0.25">
      <c r="A788" s="38"/>
      <c r="B788" s="38" t="s">
        <v>1115</v>
      </c>
      <c r="C788" s="38" t="s">
        <v>1117</v>
      </c>
      <c r="D788" s="39" t="s">
        <v>1055</v>
      </c>
      <c r="E788" s="40">
        <v>5.0000000000000001E-3</v>
      </c>
      <c r="F788" s="40">
        <f t="shared" si="12"/>
        <v>0</v>
      </c>
      <c r="G788" s="40">
        <f>SmtRes!CX296</f>
        <v>0</v>
      </c>
      <c r="H788" s="42">
        <f>SmtRes!CZ296</f>
        <v>284.14999999999998</v>
      </c>
      <c r="I788" s="41">
        <f>SmtRes!AI296</f>
        <v>1.31</v>
      </c>
      <c r="J788" s="42">
        <f t="shared" si="13"/>
        <v>372.24</v>
      </c>
      <c r="K788" s="41"/>
      <c r="L788" s="42">
        <f>SmtRes!DF296</f>
        <v>0</v>
      </c>
    </row>
    <row r="789" spans="1:12" ht="14.4" x14ac:dyDescent="0.25">
      <c r="A789" s="38"/>
      <c r="B789" s="38" t="s">
        <v>1118</v>
      </c>
      <c r="C789" s="38" t="s">
        <v>1120</v>
      </c>
      <c r="D789" s="39" t="s">
        <v>1055</v>
      </c>
      <c r="E789" s="40">
        <v>2.5000000000000001E-2</v>
      </c>
      <c r="F789" s="40">
        <f t="shared" si="12"/>
        <v>0</v>
      </c>
      <c r="G789" s="40">
        <f>SmtRes!CX297</f>
        <v>0</v>
      </c>
      <c r="H789" s="42">
        <f>SmtRes!CZ297</f>
        <v>104.32</v>
      </c>
      <c r="I789" s="41">
        <f>SmtRes!AI297</f>
        <v>0.96</v>
      </c>
      <c r="J789" s="42">
        <f t="shared" si="13"/>
        <v>100.15</v>
      </c>
      <c r="K789" s="41"/>
      <c r="L789" s="42">
        <f>SmtRes!DF297</f>
        <v>0</v>
      </c>
    </row>
    <row r="790" spans="1:12" ht="27.6" x14ac:dyDescent="0.25">
      <c r="A790" s="38"/>
      <c r="B790" s="38" t="s">
        <v>1121</v>
      </c>
      <c r="C790" s="38" t="s">
        <v>1123</v>
      </c>
      <c r="D790" s="39" t="s">
        <v>1055</v>
      </c>
      <c r="E790" s="40">
        <v>1.9E-2</v>
      </c>
      <c r="F790" s="40">
        <f t="shared" si="12"/>
        <v>0</v>
      </c>
      <c r="G790" s="40">
        <f>SmtRes!CX298</f>
        <v>0</v>
      </c>
      <c r="H790" s="42">
        <f>SmtRes!CZ298</f>
        <v>206.62</v>
      </c>
      <c r="I790" s="41">
        <f>SmtRes!AI298</f>
        <v>0.96</v>
      </c>
      <c r="J790" s="42">
        <f t="shared" si="13"/>
        <v>198.36</v>
      </c>
      <c r="K790" s="41"/>
      <c r="L790" s="42">
        <f>SmtRes!DF298</f>
        <v>0</v>
      </c>
    </row>
    <row r="791" spans="1:12" ht="55.2" x14ac:dyDescent="0.25">
      <c r="A791" s="38"/>
      <c r="B791" s="38" t="s">
        <v>1124</v>
      </c>
      <c r="C791" s="38" t="s">
        <v>1126</v>
      </c>
      <c r="D791" s="39" t="s">
        <v>880</v>
      </c>
      <c r="E791" s="40">
        <v>4.55</v>
      </c>
      <c r="F791" s="40">
        <f t="shared" si="12"/>
        <v>0</v>
      </c>
      <c r="G791" s="40">
        <f>SmtRes!CX299</f>
        <v>0</v>
      </c>
      <c r="H791" s="42">
        <f>SmtRes!CZ299</f>
        <v>14.43</v>
      </c>
      <c r="I791" s="41">
        <f>SmtRes!AI299</f>
        <v>1.53</v>
      </c>
      <c r="J791" s="42">
        <f t="shared" si="13"/>
        <v>22.08</v>
      </c>
      <c r="K791" s="41"/>
      <c r="L791" s="42">
        <f>SmtRes!DF299</f>
        <v>0</v>
      </c>
    </row>
    <row r="792" spans="1:12" ht="41.4" x14ac:dyDescent="0.25">
      <c r="A792" s="38"/>
      <c r="B792" s="38" t="s">
        <v>1072</v>
      </c>
      <c r="C792" s="38" t="s">
        <v>1074</v>
      </c>
      <c r="D792" s="39" t="s">
        <v>846</v>
      </c>
      <c r="E792" s="40">
        <v>2.0000000000000002E-5</v>
      </c>
      <c r="F792" s="40">
        <f t="shared" si="12"/>
        <v>0</v>
      </c>
      <c r="G792" s="40">
        <f>SmtRes!CX300</f>
        <v>0</v>
      </c>
      <c r="H792" s="42">
        <f>SmtRes!CZ300</f>
        <v>1050091.7</v>
      </c>
      <c r="I792" s="41">
        <f>SmtRes!AI300</f>
        <v>1.2</v>
      </c>
      <c r="J792" s="42">
        <f t="shared" si="13"/>
        <v>1260110.04</v>
      </c>
      <c r="K792" s="41"/>
      <c r="L792" s="42">
        <f>SmtRes!DF300</f>
        <v>0</v>
      </c>
    </row>
    <row r="793" spans="1:12" ht="27.6" x14ac:dyDescent="0.25">
      <c r="A793" s="38"/>
      <c r="B793" s="38" t="s">
        <v>1052</v>
      </c>
      <c r="C793" s="38" t="s">
        <v>1054</v>
      </c>
      <c r="D793" s="39" t="s">
        <v>1055</v>
      </c>
      <c r="E793" s="40">
        <v>0.39</v>
      </c>
      <c r="F793" s="40">
        <f t="shared" si="12"/>
        <v>0</v>
      </c>
      <c r="G793" s="40">
        <f>SmtRes!CX301</f>
        <v>0</v>
      </c>
      <c r="H793" s="42">
        <f>SmtRes!CZ301</f>
        <v>870.18</v>
      </c>
      <c r="I793" s="41">
        <f>SmtRes!AI301</f>
        <v>1.61</v>
      </c>
      <c r="J793" s="42">
        <f t="shared" si="13"/>
        <v>1400.99</v>
      </c>
      <c r="K793" s="41"/>
      <c r="L793" s="42">
        <f>SmtRes!DF301</f>
        <v>0</v>
      </c>
    </row>
    <row r="794" spans="1:12" ht="14.4" x14ac:dyDescent="0.25">
      <c r="A794" s="38"/>
      <c r="B794" s="38" t="s">
        <v>1127</v>
      </c>
      <c r="C794" s="38" t="s">
        <v>1129</v>
      </c>
      <c r="D794" s="39" t="s">
        <v>1055</v>
      </c>
      <c r="E794" s="40">
        <v>5.0000000000000001E-3</v>
      </c>
      <c r="F794" s="40">
        <f t="shared" si="12"/>
        <v>0</v>
      </c>
      <c r="G794" s="40">
        <f>SmtRes!CX302</f>
        <v>0</v>
      </c>
      <c r="H794" s="42">
        <f>SmtRes!CZ302</f>
        <v>1912.84</v>
      </c>
      <c r="I794" s="41">
        <f>SmtRes!AI302</f>
        <v>0.94</v>
      </c>
      <c r="J794" s="42">
        <f t="shared" si="13"/>
        <v>1798.07</v>
      </c>
      <c r="K794" s="41"/>
      <c r="L794" s="42">
        <f>SmtRes!DF302</f>
        <v>0</v>
      </c>
    </row>
    <row r="795" spans="1:12" ht="27.6" x14ac:dyDescent="0.25">
      <c r="A795" s="38"/>
      <c r="B795" s="38" t="s">
        <v>1130</v>
      </c>
      <c r="C795" s="38" t="s">
        <v>1132</v>
      </c>
      <c r="D795" s="39" t="s">
        <v>202</v>
      </c>
      <c r="E795" s="40">
        <v>1</v>
      </c>
      <c r="F795" s="40">
        <f t="shared" si="12"/>
        <v>0</v>
      </c>
      <c r="G795" s="40">
        <f>SmtRes!CX303</f>
        <v>0</v>
      </c>
      <c r="H795" s="42">
        <f>SmtRes!CZ303</f>
        <v>417.06</v>
      </c>
      <c r="I795" s="41">
        <f>SmtRes!AI303</f>
        <v>1.27</v>
      </c>
      <c r="J795" s="42">
        <f t="shared" si="13"/>
        <v>529.66999999999996</v>
      </c>
      <c r="K795" s="41"/>
      <c r="L795" s="42">
        <f>SmtRes!DF303</f>
        <v>0</v>
      </c>
    </row>
    <row r="796" spans="1:12" ht="41.4" x14ac:dyDescent="0.25">
      <c r="A796" s="38"/>
      <c r="B796" s="38" t="s">
        <v>1133</v>
      </c>
      <c r="C796" s="38" t="s">
        <v>1135</v>
      </c>
      <c r="D796" s="39" t="s">
        <v>1082</v>
      </c>
      <c r="E796" s="40">
        <v>0.3</v>
      </c>
      <c r="F796" s="40">
        <f t="shared" si="12"/>
        <v>0</v>
      </c>
      <c r="G796" s="40">
        <f>SmtRes!CX304</f>
        <v>0</v>
      </c>
      <c r="H796" s="42">
        <f>SmtRes!CZ304</f>
        <v>47.26</v>
      </c>
      <c r="I796" s="41">
        <f>SmtRes!AI304</f>
        <v>1.19</v>
      </c>
      <c r="J796" s="42">
        <f t="shared" si="13"/>
        <v>56.24</v>
      </c>
      <c r="K796" s="41"/>
      <c r="L796" s="42">
        <f>SmtRes!DF304</f>
        <v>0</v>
      </c>
    </row>
    <row r="797" spans="1:12" ht="27.6" x14ac:dyDescent="0.25">
      <c r="A797" s="38"/>
      <c r="B797" s="38" t="s">
        <v>1136</v>
      </c>
      <c r="C797" s="52" t="s">
        <v>1138</v>
      </c>
      <c r="D797" s="46" t="s">
        <v>1139</v>
      </c>
      <c r="E797" s="48">
        <v>1.6E-2</v>
      </c>
      <c r="F797" s="48">
        <f t="shared" si="12"/>
        <v>0</v>
      </c>
      <c r="G797" s="48">
        <f>SmtRes!CX305</f>
        <v>0</v>
      </c>
      <c r="H797" s="53">
        <f>SmtRes!CZ305</f>
        <v>6052.54</v>
      </c>
      <c r="I797" s="54">
        <f>SmtRes!AI305</f>
        <v>1.18</v>
      </c>
      <c r="J797" s="53">
        <f t="shared" si="13"/>
        <v>7142</v>
      </c>
      <c r="K797" s="54"/>
      <c r="L797" s="53">
        <f>SmtRes!DF305</f>
        <v>0</v>
      </c>
    </row>
    <row r="798" spans="1:12" ht="14.4" x14ac:dyDescent="0.25">
      <c r="A798" s="38"/>
      <c r="B798" s="38"/>
      <c r="C798" s="51" t="s">
        <v>1566</v>
      </c>
      <c r="D798" s="39"/>
      <c r="E798" s="40"/>
      <c r="F798" s="40"/>
      <c r="G798" s="40"/>
      <c r="H798" s="42"/>
      <c r="I798" s="41"/>
      <c r="J798" s="42"/>
      <c r="K798" s="41"/>
      <c r="L798" s="42">
        <f>L779+L781+L782+L785</f>
        <v>7617.83</v>
      </c>
    </row>
    <row r="799" spans="1:12" ht="14.4" x14ac:dyDescent="0.25">
      <c r="A799" s="38"/>
      <c r="B799" s="38"/>
      <c r="C799" s="38" t="s">
        <v>1567</v>
      </c>
      <c r="D799" s="39"/>
      <c r="E799" s="40"/>
      <c r="F799" s="40"/>
      <c r="G799" s="40"/>
      <c r="H799" s="42"/>
      <c r="I799" s="41"/>
      <c r="J799" s="42"/>
      <c r="K799" s="41"/>
      <c r="L799" s="42">
        <f>SUM(AR778:AR802)+SUM(AS778:AS802)+SUM(AT778:AT802)+SUM(AU778:AU802)+SUM(AV778:AV802)</f>
        <v>6185.42</v>
      </c>
    </row>
    <row r="800" spans="1:12" ht="27.6" x14ac:dyDescent="0.25">
      <c r="A800" s="38"/>
      <c r="B800" s="38" t="s">
        <v>27</v>
      </c>
      <c r="C800" s="38" t="s">
        <v>1568</v>
      </c>
      <c r="D800" s="39" t="s">
        <v>1044</v>
      </c>
      <c r="E800" s="40">
        <f>Source!BZ250</f>
        <v>111</v>
      </c>
      <c r="F800" s="40"/>
      <c r="G800" s="40">
        <f>Source!AT250</f>
        <v>111</v>
      </c>
      <c r="H800" s="42"/>
      <c r="I800" s="41"/>
      <c r="J800" s="42"/>
      <c r="K800" s="41"/>
      <c r="L800" s="42">
        <f>SUM(AZ778:AZ802)</f>
        <v>6865.82</v>
      </c>
    </row>
    <row r="801" spans="1:83" ht="27.6" x14ac:dyDescent="0.25">
      <c r="A801" s="52"/>
      <c r="B801" s="52" t="s">
        <v>28</v>
      </c>
      <c r="C801" s="52" t="s">
        <v>1569</v>
      </c>
      <c r="D801" s="46" t="s">
        <v>1044</v>
      </c>
      <c r="E801" s="48">
        <f>Source!CA250</f>
        <v>52</v>
      </c>
      <c r="F801" s="48"/>
      <c r="G801" s="48">
        <f>Source!AU250</f>
        <v>52</v>
      </c>
      <c r="H801" s="53"/>
      <c r="I801" s="54"/>
      <c r="J801" s="53"/>
      <c r="K801" s="54"/>
      <c r="L801" s="53">
        <f>SUM(BA778:BA802)</f>
        <v>3216.42</v>
      </c>
    </row>
    <row r="802" spans="1:83" ht="13.8" x14ac:dyDescent="0.25">
      <c r="C802" s="72" t="s">
        <v>1570</v>
      </c>
      <c r="D802" s="72"/>
      <c r="E802" s="72"/>
      <c r="F802" s="72"/>
      <c r="G802" s="72"/>
      <c r="H802" s="72"/>
      <c r="I802" s="73">
        <f>IF(E778&lt;&gt;0,K802/E778, 0)</f>
        <v>17700.07</v>
      </c>
      <c r="J802" s="73"/>
      <c r="K802" s="73">
        <f>L779+L781+L785+L800+L801+L782</f>
        <v>17700.07</v>
      </c>
      <c r="L802" s="73"/>
      <c r="AD802">
        <f>ROUND((Source!AT250/100)*((ROUND(SUMIF(SmtRes!AQ291:'SmtRes'!AQ306,"=1",SmtRes!AD291:'SmtRes'!AD306)*Source!I250, 2)+ROUND(SUMIF(SmtRes!AQ291:'SmtRes'!AQ306,"=1",SmtRes!AC291:'SmtRes'!AC306)*Source!I250, 2))), 2)</f>
        <v>1389.43</v>
      </c>
      <c r="AE802">
        <f>ROUND((Source!AU250/100)*((ROUND(SUMIF(SmtRes!AQ291:'SmtRes'!AQ306,"=1",SmtRes!AD291:'SmtRes'!AD306)*Source!I250, 2)+ROUND(SUMIF(SmtRes!AQ291:'SmtRes'!AQ306,"=1",SmtRes!AC291:'SmtRes'!AC306)*Source!I250, 2))), 2)</f>
        <v>650.9</v>
      </c>
      <c r="AN802" s="50">
        <f>L779+L781+L785+L800+L801+L782</f>
        <v>17700.07</v>
      </c>
      <c r="AO802" s="50">
        <f>L781</f>
        <v>1432.41</v>
      </c>
      <c r="AQ802" t="s">
        <v>1571</v>
      </c>
      <c r="AR802" s="50">
        <f>L779</f>
        <v>5340.26</v>
      </c>
      <c r="AT802" s="50">
        <f>L782</f>
        <v>845.16</v>
      </c>
      <c r="AV802" t="s">
        <v>1571</v>
      </c>
      <c r="AW802" s="50">
        <f>L785</f>
        <v>0</v>
      </c>
      <c r="AZ802">
        <f>Source!X250</f>
        <v>6865.82</v>
      </c>
      <c r="BA802">
        <f>Source!Y250</f>
        <v>3216.42</v>
      </c>
      <c r="CD802">
        <v>2</v>
      </c>
    </row>
    <row r="803" spans="1:83" ht="121.2" x14ac:dyDescent="0.25">
      <c r="A803" s="36" t="s">
        <v>212</v>
      </c>
      <c r="B803" s="38" t="s">
        <v>1646</v>
      </c>
      <c r="C803" s="38" t="s">
        <v>1647</v>
      </c>
      <c r="D803" s="39" t="str">
        <f>Source!H251</f>
        <v>ШТ</v>
      </c>
      <c r="E803" s="40">
        <f>Source!K251</f>
        <v>1</v>
      </c>
      <c r="F803" s="40"/>
      <c r="G803" s="40">
        <f>Source!I251</f>
        <v>1</v>
      </c>
      <c r="H803" s="42"/>
      <c r="I803" s="41"/>
      <c r="J803" s="42"/>
      <c r="K803" s="41"/>
      <c r="L803" s="42"/>
    </row>
    <row r="804" spans="1:83" ht="79.2" x14ac:dyDescent="0.25">
      <c r="B804" s="56" t="str">
        <f>Source!EO251</f>
        <v>Поправка: 571/пр_2022_п.84_т.3_стр.4_стб.3</v>
      </c>
      <c r="C804" s="56" t="str">
        <f>Source!CN251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805" spans="1:83" ht="14.4" x14ac:dyDescent="0.25">
      <c r="A805" s="37"/>
      <c r="B805" s="40">
        <v>1</v>
      </c>
      <c r="C805" s="37" t="s">
        <v>1561</v>
      </c>
      <c r="D805" s="39" t="s">
        <v>1034</v>
      </c>
      <c r="E805" s="43"/>
      <c r="F805" s="40"/>
      <c r="G805" s="43">
        <f>Source!U251</f>
        <v>3.87</v>
      </c>
      <c r="H805" s="40"/>
      <c r="I805" s="40"/>
      <c r="J805" s="40"/>
      <c r="K805" s="40"/>
      <c r="L805" s="44">
        <f>SUM(L806:L806)-SUMIF(CE806:CE806, 1, L806:L806)</f>
        <v>2184.65</v>
      </c>
    </row>
    <row r="806" spans="1:83" ht="14.4" x14ac:dyDescent="0.25">
      <c r="A806" s="38"/>
      <c r="B806" s="38" t="s">
        <v>1045</v>
      </c>
      <c r="C806" s="38" t="s">
        <v>1046</v>
      </c>
      <c r="D806" s="39" t="s">
        <v>1034</v>
      </c>
      <c r="E806" s="40">
        <v>15</v>
      </c>
      <c r="F806" s="40">
        <f>ROUND((0.3)*0.86,7)</f>
        <v>0.25800000000000001</v>
      </c>
      <c r="G806" s="40">
        <f>SmtRes!CX307</f>
        <v>3.87</v>
      </c>
      <c r="H806" s="42"/>
      <c r="I806" s="41"/>
      <c r="J806" s="42">
        <f>SmtRes!CZ307</f>
        <v>564.51</v>
      </c>
      <c r="K806" s="41"/>
      <c r="L806" s="42">
        <f>SmtRes!DI307</f>
        <v>2184.65</v>
      </c>
    </row>
    <row r="807" spans="1:83" ht="14.4" x14ac:dyDescent="0.25">
      <c r="A807" s="37"/>
      <c r="B807" s="40">
        <v>2</v>
      </c>
      <c r="C807" s="37" t="s">
        <v>1562</v>
      </c>
      <c r="D807" s="39"/>
      <c r="E807" s="43"/>
      <c r="F807" s="40"/>
      <c r="G807" s="43"/>
      <c r="H807" s="40"/>
      <c r="I807" s="40"/>
      <c r="J807" s="40"/>
      <c r="K807" s="40"/>
      <c r="L807" s="44">
        <f>SUM(L808:L810)-SUMIF(CE808:CE810, 1, L808:L810)</f>
        <v>555.94000000000005</v>
      </c>
    </row>
    <row r="808" spans="1:83" ht="14.4" x14ac:dyDescent="0.25">
      <c r="A808" s="37"/>
      <c r="B808" s="40"/>
      <c r="C808" s="37" t="s">
        <v>1564</v>
      </c>
      <c r="D808" s="39" t="s">
        <v>1034</v>
      </c>
      <c r="E808" s="43"/>
      <c r="F808" s="40"/>
      <c r="G808" s="43">
        <f>Source!V251</f>
        <v>0.4773</v>
      </c>
      <c r="H808" s="40"/>
      <c r="I808" s="40"/>
      <c r="J808" s="40"/>
      <c r="K808" s="40"/>
      <c r="L808" s="44">
        <f>SUMIF(CE809:CE810, 1, L809:L810)</f>
        <v>328.01</v>
      </c>
      <c r="CE808">
        <v>1</v>
      </c>
    </row>
    <row r="809" spans="1:83" ht="41.4" x14ac:dyDescent="0.25">
      <c r="A809" s="38"/>
      <c r="B809" s="38" t="s">
        <v>1056</v>
      </c>
      <c r="C809" s="38" t="s">
        <v>1058</v>
      </c>
      <c r="D809" s="39" t="s">
        <v>1040</v>
      </c>
      <c r="E809" s="40">
        <v>1.85</v>
      </c>
      <c r="F809" s="40">
        <f>ROUND((0.3)*0.86,7)</f>
        <v>0.25800000000000001</v>
      </c>
      <c r="G809" s="40">
        <f>SmtRes!CX309</f>
        <v>0.4773</v>
      </c>
      <c r="H809" s="42">
        <f>SmtRes!CZ309</f>
        <v>995.51</v>
      </c>
      <c r="I809" s="41">
        <f>SmtRes!AJ309</f>
        <v>1.17</v>
      </c>
      <c r="J809" s="42">
        <f>ROUND(H809*I809, 2)</f>
        <v>1164.75</v>
      </c>
      <c r="K809" s="41"/>
      <c r="L809" s="42">
        <f>SmtRes!DG309</f>
        <v>555.94000000000005</v>
      </c>
    </row>
    <row r="810" spans="1:83" ht="14.4" x14ac:dyDescent="0.25">
      <c r="A810" s="38"/>
      <c r="B810" s="38" t="s">
        <v>1041</v>
      </c>
      <c r="C810" s="38" t="s">
        <v>1563</v>
      </c>
      <c r="D810" s="39" t="s">
        <v>1034</v>
      </c>
      <c r="E810" s="40">
        <f>SmtRes!DO309*SmtRes!AT309</f>
        <v>1.85</v>
      </c>
      <c r="F810" s="40">
        <f>ROUND((0.3)*0.86,7)</f>
        <v>0.25800000000000001</v>
      </c>
      <c r="G810" s="40">
        <f>ROUND(E810*G803, 7)</f>
        <v>1.85</v>
      </c>
      <c r="H810" s="42"/>
      <c r="I810" s="41"/>
      <c r="J810" s="42">
        <f>ROUND(SmtRes!AG309/SmtRes!DO309, 2)</f>
        <v>687.23</v>
      </c>
      <c r="K810" s="41"/>
      <c r="L810" s="42">
        <f>SmtRes!DH309</f>
        <v>328.01</v>
      </c>
      <c r="CE810">
        <v>1</v>
      </c>
    </row>
    <row r="811" spans="1:83" ht="14.4" hidden="1" x14ac:dyDescent="0.25">
      <c r="A811" s="37"/>
      <c r="B811" s="40">
        <v>4</v>
      </c>
      <c r="C811" s="37" t="s">
        <v>1565</v>
      </c>
      <c r="D811" s="39"/>
      <c r="E811" s="43"/>
      <c r="F811" s="40"/>
      <c r="G811" s="43"/>
      <c r="H811" s="40"/>
      <c r="I811" s="40"/>
      <c r="J811" s="40"/>
      <c r="K811" s="40"/>
      <c r="L811" s="44">
        <f>SUM(L812:L823)-SUMIF(CE812:CE823, 1, L812:L823)</f>
        <v>0</v>
      </c>
    </row>
    <row r="812" spans="1:83" ht="27.6" x14ac:dyDescent="0.25">
      <c r="A812" s="38"/>
      <c r="B812" s="38" t="s">
        <v>1112</v>
      </c>
      <c r="C812" s="38" t="s">
        <v>1114</v>
      </c>
      <c r="D812" s="39" t="s">
        <v>846</v>
      </c>
      <c r="E812" s="40">
        <v>5.0000000000000001E-3</v>
      </c>
      <c r="F812" s="40">
        <f t="shared" ref="F812:F823" si="14">ROUND(0,7)</f>
        <v>0</v>
      </c>
      <c r="G812" s="40">
        <f>SmtRes!CX310</f>
        <v>0</v>
      </c>
      <c r="H812" s="42">
        <f>SmtRes!CZ310</f>
        <v>23335.8</v>
      </c>
      <c r="I812" s="41">
        <f>SmtRes!AI310</f>
        <v>1.1599999999999999</v>
      </c>
      <c r="J812" s="42">
        <f t="shared" ref="J812:J823" si="15">ROUND(H812*I812, 2)</f>
        <v>27069.53</v>
      </c>
      <c r="K812" s="41"/>
      <c r="L812" s="42">
        <f>SmtRes!DF310</f>
        <v>0</v>
      </c>
    </row>
    <row r="813" spans="1:83" ht="14.4" x14ac:dyDescent="0.25">
      <c r="A813" s="38"/>
      <c r="B813" s="38" t="s">
        <v>1049</v>
      </c>
      <c r="C813" s="38" t="s">
        <v>1051</v>
      </c>
      <c r="D813" s="39" t="s">
        <v>846</v>
      </c>
      <c r="E813" s="40">
        <v>1.8E-3</v>
      </c>
      <c r="F813" s="40">
        <f t="shared" si="14"/>
        <v>0</v>
      </c>
      <c r="G813" s="40">
        <f>SmtRes!CX311</f>
        <v>0</v>
      </c>
      <c r="H813" s="42">
        <f>SmtRes!CZ311</f>
        <v>116448.72</v>
      </c>
      <c r="I813" s="41">
        <f>SmtRes!AI311</f>
        <v>1.1200000000000001</v>
      </c>
      <c r="J813" s="42">
        <f t="shared" si="15"/>
        <v>130422.57</v>
      </c>
      <c r="K813" s="41"/>
      <c r="L813" s="42">
        <f>SmtRes!DF311</f>
        <v>0</v>
      </c>
    </row>
    <row r="814" spans="1:83" ht="14.4" x14ac:dyDescent="0.25">
      <c r="A814" s="38"/>
      <c r="B814" s="38" t="s">
        <v>1115</v>
      </c>
      <c r="C814" s="38" t="s">
        <v>1117</v>
      </c>
      <c r="D814" s="39" t="s">
        <v>1055</v>
      </c>
      <c r="E814" s="40">
        <v>0.01</v>
      </c>
      <c r="F814" s="40">
        <f t="shared" si="14"/>
        <v>0</v>
      </c>
      <c r="G814" s="40">
        <f>SmtRes!CX312</f>
        <v>0</v>
      </c>
      <c r="H814" s="42">
        <f>SmtRes!CZ312</f>
        <v>284.14999999999998</v>
      </c>
      <c r="I814" s="41">
        <f>SmtRes!AI312</f>
        <v>1.31</v>
      </c>
      <c r="J814" s="42">
        <f t="shared" si="15"/>
        <v>372.24</v>
      </c>
      <c r="K814" s="41"/>
      <c r="L814" s="42">
        <f>SmtRes!DF312</f>
        <v>0</v>
      </c>
    </row>
    <row r="815" spans="1:83" ht="14.4" x14ac:dyDescent="0.25">
      <c r="A815" s="38"/>
      <c r="B815" s="38" t="s">
        <v>1118</v>
      </c>
      <c r="C815" s="38" t="s">
        <v>1120</v>
      </c>
      <c r="D815" s="39" t="s">
        <v>1055</v>
      </c>
      <c r="E815" s="40">
        <v>3.5000000000000003E-2</v>
      </c>
      <c r="F815" s="40">
        <f t="shared" si="14"/>
        <v>0</v>
      </c>
      <c r="G815" s="40">
        <f>SmtRes!CX313</f>
        <v>0</v>
      </c>
      <c r="H815" s="42">
        <f>SmtRes!CZ313</f>
        <v>104.32</v>
      </c>
      <c r="I815" s="41">
        <f>SmtRes!AI313</f>
        <v>0.96</v>
      </c>
      <c r="J815" s="42">
        <f t="shared" si="15"/>
        <v>100.15</v>
      </c>
      <c r="K815" s="41"/>
      <c r="L815" s="42">
        <f>SmtRes!DF313</f>
        <v>0</v>
      </c>
    </row>
    <row r="816" spans="1:83" ht="27.6" x14ac:dyDescent="0.25">
      <c r="A816" s="38"/>
      <c r="B816" s="38" t="s">
        <v>1121</v>
      </c>
      <c r="C816" s="38" t="s">
        <v>1123</v>
      </c>
      <c r="D816" s="39" t="s">
        <v>1055</v>
      </c>
      <c r="E816" s="40">
        <v>3.3000000000000002E-2</v>
      </c>
      <c r="F816" s="40">
        <f t="shared" si="14"/>
        <v>0</v>
      </c>
      <c r="G816" s="40">
        <f>SmtRes!CX314</f>
        <v>0</v>
      </c>
      <c r="H816" s="42">
        <f>SmtRes!CZ314</f>
        <v>206.62</v>
      </c>
      <c r="I816" s="41">
        <f>SmtRes!AI314</f>
        <v>0.96</v>
      </c>
      <c r="J816" s="42">
        <f t="shared" si="15"/>
        <v>198.36</v>
      </c>
      <c r="K816" s="41"/>
      <c r="L816" s="42">
        <f>SmtRes!DF314</f>
        <v>0</v>
      </c>
    </row>
    <row r="817" spans="1:82" ht="55.2" x14ac:dyDescent="0.25">
      <c r="A817" s="38"/>
      <c r="B817" s="38" t="s">
        <v>1124</v>
      </c>
      <c r="C817" s="38" t="s">
        <v>1126</v>
      </c>
      <c r="D817" s="39" t="s">
        <v>880</v>
      </c>
      <c r="E817" s="40">
        <v>4.55</v>
      </c>
      <c r="F817" s="40">
        <f t="shared" si="14"/>
        <v>0</v>
      </c>
      <c r="G817" s="40">
        <f>SmtRes!CX315</f>
        <v>0</v>
      </c>
      <c r="H817" s="42">
        <f>SmtRes!CZ315</f>
        <v>14.43</v>
      </c>
      <c r="I817" s="41">
        <f>SmtRes!AI315</f>
        <v>1.53</v>
      </c>
      <c r="J817" s="42">
        <f t="shared" si="15"/>
        <v>22.08</v>
      </c>
      <c r="K817" s="41"/>
      <c r="L817" s="42">
        <f>SmtRes!DF315</f>
        <v>0</v>
      </c>
    </row>
    <row r="818" spans="1:82" ht="41.4" x14ac:dyDescent="0.25">
      <c r="A818" s="38"/>
      <c r="B818" s="38" t="s">
        <v>1072</v>
      </c>
      <c r="C818" s="38" t="s">
        <v>1074</v>
      </c>
      <c r="D818" s="39" t="s">
        <v>846</v>
      </c>
      <c r="E818" s="40">
        <v>2.0000000000000002E-5</v>
      </c>
      <c r="F818" s="40">
        <f t="shared" si="14"/>
        <v>0</v>
      </c>
      <c r="G818" s="40">
        <f>SmtRes!CX316</f>
        <v>0</v>
      </c>
      <c r="H818" s="42">
        <f>SmtRes!CZ316</f>
        <v>1050091.7</v>
      </c>
      <c r="I818" s="41">
        <f>SmtRes!AI316</f>
        <v>1.2</v>
      </c>
      <c r="J818" s="42">
        <f t="shared" si="15"/>
        <v>1260110.04</v>
      </c>
      <c r="K818" s="41"/>
      <c r="L818" s="42">
        <f>SmtRes!DF316</f>
        <v>0</v>
      </c>
    </row>
    <row r="819" spans="1:82" ht="27.6" x14ac:dyDescent="0.25">
      <c r="A819" s="38"/>
      <c r="B819" s="38" t="s">
        <v>1052</v>
      </c>
      <c r="C819" s="38" t="s">
        <v>1054</v>
      </c>
      <c r="D819" s="39" t="s">
        <v>1055</v>
      </c>
      <c r="E819" s="40">
        <v>0.45</v>
      </c>
      <c r="F819" s="40">
        <f t="shared" si="14"/>
        <v>0</v>
      </c>
      <c r="G819" s="40">
        <f>SmtRes!CX317</f>
        <v>0</v>
      </c>
      <c r="H819" s="42">
        <f>SmtRes!CZ317</f>
        <v>870.18</v>
      </c>
      <c r="I819" s="41">
        <f>SmtRes!AI317</f>
        <v>1.61</v>
      </c>
      <c r="J819" s="42">
        <f t="shared" si="15"/>
        <v>1400.99</v>
      </c>
      <c r="K819" s="41"/>
      <c r="L819" s="42">
        <f>SmtRes!DF317</f>
        <v>0</v>
      </c>
    </row>
    <row r="820" spans="1:82" ht="14.4" x14ac:dyDescent="0.25">
      <c r="A820" s="38"/>
      <c r="B820" s="38" t="s">
        <v>1127</v>
      </c>
      <c r="C820" s="38" t="s">
        <v>1129</v>
      </c>
      <c r="D820" s="39" t="s">
        <v>1055</v>
      </c>
      <c r="E820" s="40">
        <v>5.0000000000000001E-3</v>
      </c>
      <c r="F820" s="40">
        <f t="shared" si="14"/>
        <v>0</v>
      </c>
      <c r="G820" s="40">
        <f>SmtRes!CX318</f>
        <v>0</v>
      </c>
      <c r="H820" s="42">
        <f>SmtRes!CZ318</f>
        <v>1912.84</v>
      </c>
      <c r="I820" s="41">
        <f>SmtRes!AI318</f>
        <v>0.94</v>
      </c>
      <c r="J820" s="42">
        <f t="shared" si="15"/>
        <v>1798.07</v>
      </c>
      <c r="K820" s="41"/>
      <c r="L820" s="42">
        <f>SmtRes!DF318</f>
        <v>0</v>
      </c>
    </row>
    <row r="821" spans="1:82" ht="27.6" x14ac:dyDescent="0.25">
      <c r="A821" s="38"/>
      <c r="B821" s="38" t="s">
        <v>1130</v>
      </c>
      <c r="C821" s="38" t="s">
        <v>1132</v>
      </c>
      <c r="D821" s="39" t="s">
        <v>202</v>
      </c>
      <c r="E821" s="40">
        <v>1</v>
      </c>
      <c r="F821" s="40">
        <f t="shared" si="14"/>
        <v>0</v>
      </c>
      <c r="G821" s="40">
        <f>SmtRes!CX319</f>
        <v>0</v>
      </c>
      <c r="H821" s="42">
        <f>SmtRes!CZ319</f>
        <v>417.06</v>
      </c>
      <c r="I821" s="41">
        <f>SmtRes!AI319</f>
        <v>1.27</v>
      </c>
      <c r="J821" s="42">
        <f t="shared" si="15"/>
        <v>529.66999999999996</v>
      </c>
      <c r="K821" s="41"/>
      <c r="L821" s="42">
        <f>SmtRes!DF319</f>
        <v>0</v>
      </c>
    </row>
    <row r="822" spans="1:82" ht="41.4" x14ac:dyDescent="0.25">
      <c r="A822" s="38"/>
      <c r="B822" s="38" t="s">
        <v>1133</v>
      </c>
      <c r="C822" s="38" t="s">
        <v>1135</v>
      </c>
      <c r="D822" s="39" t="s">
        <v>1082</v>
      </c>
      <c r="E822" s="40">
        <v>0.6</v>
      </c>
      <c r="F822" s="40">
        <f t="shared" si="14"/>
        <v>0</v>
      </c>
      <c r="G822" s="40">
        <f>SmtRes!CX320</f>
        <v>0</v>
      </c>
      <c r="H822" s="42">
        <f>SmtRes!CZ320</f>
        <v>47.26</v>
      </c>
      <c r="I822" s="41">
        <f>SmtRes!AI320</f>
        <v>1.19</v>
      </c>
      <c r="J822" s="42">
        <f t="shared" si="15"/>
        <v>56.24</v>
      </c>
      <c r="K822" s="41"/>
      <c r="L822" s="42">
        <f>SmtRes!DF320</f>
        <v>0</v>
      </c>
    </row>
    <row r="823" spans="1:82" ht="27.6" x14ac:dyDescent="0.25">
      <c r="A823" s="38"/>
      <c r="B823" s="38" t="s">
        <v>1136</v>
      </c>
      <c r="C823" s="52" t="s">
        <v>1138</v>
      </c>
      <c r="D823" s="46" t="s">
        <v>1139</v>
      </c>
      <c r="E823" s="48">
        <v>3.2000000000000001E-2</v>
      </c>
      <c r="F823" s="48">
        <f t="shared" si="14"/>
        <v>0</v>
      </c>
      <c r="G823" s="48">
        <f>SmtRes!CX321</f>
        <v>0</v>
      </c>
      <c r="H823" s="53">
        <f>SmtRes!CZ321</f>
        <v>6052.54</v>
      </c>
      <c r="I823" s="54">
        <f>SmtRes!AI321</f>
        <v>1.18</v>
      </c>
      <c r="J823" s="53">
        <f t="shared" si="15"/>
        <v>7142</v>
      </c>
      <c r="K823" s="54"/>
      <c r="L823" s="53">
        <f>SmtRes!DF321</f>
        <v>0</v>
      </c>
    </row>
    <row r="824" spans="1:82" ht="14.4" x14ac:dyDescent="0.25">
      <c r="A824" s="38"/>
      <c r="B824" s="38"/>
      <c r="C824" s="51" t="s">
        <v>1566</v>
      </c>
      <c r="D824" s="39"/>
      <c r="E824" s="40"/>
      <c r="F824" s="40"/>
      <c r="G824" s="40"/>
      <c r="H824" s="42"/>
      <c r="I824" s="41"/>
      <c r="J824" s="42"/>
      <c r="K824" s="41"/>
      <c r="L824" s="42">
        <f>L805+L807+L808+L811</f>
        <v>3068.6000000000004</v>
      </c>
    </row>
    <row r="825" spans="1:82" ht="14.4" x14ac:dyDescent="0.25">
      <c r="A825" s="38"/>
      <c r="B825" s="38"/>
      <c r="C825" s="38" t="s">
        <v>1567</v>
      </c>
      <c r="D825" s="39"/>
      <c r="E825" s="40"/>
      <c r="F825" s="40"/>
      <c r="G825" s="40"/>
      <c r="H825" s="42"/>
      <c r="I825" s="41"/>
      <c r="J825" s="42"/>
      <c r="K825" s="41"/>
      <c r="L825" s="42">
        <f>SUM(AR803:AR828)+SUM(AS803:AS828)+SUM(AT803:AT828)+SUM(AU803:AU828)+SUM(AV803:AV828)</f>
        <v>2512.66</v>
      </c>
    </row>
    <row r="826" spans="1:82" ht="27.6" x14ac:dyDescent="0.25">
      <c r="A826" s="38"/>
      <c r="B826" s="38" t="s">
        <v>27</v>
      </c>
      <c r="C826" s="38" t="s">
        <v>1568</v>
      </c>
      <c r="D826" s="39" t="s">
        <v>1044</v>
      </c>
      <c r="E826" s="40">
        <f>Source!BZ251</f>
        <v>111</v>
      </c>
      <c r="F826" s="40"/>
      <c r="G826" s="40">
        <f>Source!AT251</f>
        <v>111</v>
      </c>
      <c r="H826" s="42"/>
      <c r="I826" s="41"/>
      <c r="J826" s="42"/>
      <c r="K826" s="41"/>
      <c r="L826" s="42">
        <f>SUM(AZ803:AZ828)</f>
        <v>2789.05</v>
      </c>
    </row>
    <row r="827" spans="1:82" ht="27.6" x14ac:dyDescent="0.25">
      <c r="A827" s="52"/>
      <c r="B827" s="52" t="s">
        <v>28</v>
      </c>
      <c r="C827" s="52" t="s">
        <v>1569</v>
      </c>
      <c r="D827" s="46" t="s">
        <v>1044</v>
      </c>
      <c r="E827" s="48">
        <f>Source!CA251</f>
        <v>52</v>
      </c>
      <c r="F827" s="48"/>
      <c r="G827" s="48">
        <f>Source!AU251</f>
        <v>52</v>
      </c>
      <c r="H827" s="53"/>
      <c r="I827" s="54"/>
      <c r="J827" s="53"/>
      <c r="K827" s="54"/>
      <c r="L827" s="53">
        <f>SUM(BA803:BA828)</f>
        <v>1306.58</v>
      </c>
    </row>
    <row r="828" spans="1:82" ht="13.8" x14ac:dyDescent="0.25">
      <c r="C828" s="72" t="s">
        <v>1570</v>
      </c>
      <c r="D828" s="72"/>
      <c r="E828" s="72"/>
      <c r="F828" s="72"/>
      <c r="G828" s="72"/>
      <c r="H828" s="72"/>
      <c r="I828" s="73">
        <f>IF(E803&lt;&gt;0,K828/E803, 0)</f>
        <v>7164.2300000000005</v>
      </c>
      <c r="J828" s="73"/>
      <c r="K828" s="73">
        <f>L805+L807+L811+L826+L827+L808</f>
        <v>7164.2300000000005</v>
      </c>
      <c r="L828" s="73"/>
      <c r="AD828">
        <f>ROUND((Source!AT251/100)*((ROUND(SUMIF(SmtRes!AQ307:'SmtRes'!AQ322,"=1",SmtRes!AD307:'SmtRes'!AD322)*Source!I251, 2)+ROUND(SUMIF(SmtRes!AQ307:'SmtRes'!AQ322,"=1",SmtRes!AC307:'SmtRes'!AC322)*Source!I251, 2))), 2)</f>
        <v>1389.43</v>
      </c>
      <c r="AE828">
        <f>ROUND((Source!AU251/100)*((ROUND(SUMIF(SmtRes!AQ307:'SmtRes'!AQ322,"=1",SmtRes!AD307:'SmtRes'!AD322)*Source!I251, 2)+ROUND(SUMIF(SmtRes!AQ307:'SmtRes'!AQ322,"=1",SmtRes!AC307:'SmtRes'!AC322)*Source!I251, 2))), 2)</f>
        <v>650.9</v>
      </c>
      <c r="AN828" s="50">
        <f>L805+L807+L811+L826+L827+L808</f>
        <v>7164.2300000000005</v>
      </c>
      <c r="AO828" s="50">
        <f>L807</f>
        <v>555.94000000000005</v>
      </c>
      <c r="AQ828" t="s">
        <v>1571</v>
      </c>
      <c r="AR828" s="50">
        <f>L805</f>
        <v>2184.65</v>
      </c>
      <c r="AT828" s="50">
        <f>L808</f>
        <v>328.01</v>
      </c>
      <c r="AV828" t="s">
        <v>1571</v>
      </c>
      <c r="AW828" s="50">
        <f>L811</f>
        <v>0</v>
      </c>
      <c r="AZ828">
        <f>Source!X251</f>
        <v>2789.05</v>
      </c>
      <c r="BA828">
        <f>Source!Y251</f>
        <v>1306.58</v>
      </c>
      <c r="CD828">
        <v>2</v>
      </c>
    </row>
    <row r="829" spans="1:82" ht="107.4" x14ac:dyDescent="0.25">
      <c r="A829" s="36" t="s">
        <v>216</v>
      </c>
      <c r="B829" s="38" t="s">
        <v>1646</v>
      </c>
      <c r="C829" s="38" t="s">
        <v>1648</v>
      </c>
      <c r="D829" s="39" t="str">
        <f>Source!H252</f>
        <v>ШТ</v>
      </c>
      <c r="E829" s="40">
        <f>Source!K252</f>
        <v>1</v>
      </c>
      <c r="F829" s="40"/>
      <c r="G829" s="40">
        <f>Source!I252</f>
        <v>1</v>
      </c>
      <c r="H829" s="42"/>
      <c r="I829" s="41"/>
      <c r="J829" s="42"/>
      <c r="K829" s="41"/>
      <c r="L829" s="42"/>
    </row>
    <row r="830" spans="1:82" ht="14.4" x14ac:dyDescent="0.25">
      <c r="A830" s="37"/>
      <c r="B830" s="40">
        <v>1</v>
      </c>
      <c r="C830" s="37" t="s">
        <v>1561</v>
      </c>
      <c r="D830" s="39" t="s">
        <v>1034</v>
      </c>
      <c r="E830" s="43"/>
      <c r="F830" s="40"/>
      <c r="G830" s="43">
        <f>Source!U252</f>
        <v>12.9</v>
      </c>
      <c r="H830" s="40"/>
      <c r="I830" s="40"/>
      <c r="J830" s="40"/>
      <c r="K830" s="40"/>
      <c r="L830" s="44">
        <f>SUM(L831:L831)-SUMIF(CE831:CE831, 1, L831:L831)</f>
        <v>7282.18</v>
      </c>
    </row>
    <row r="831" spans="1:82" ht="14.4" x14ac:dyDescent="0.25">
      <c r="A831" s="38"/>
      <c r="B831" s="38" t="s">
        <v>1045</v>
      </c>
      <c r="C831" s="38" t="s">
        <v>1046</v>
      </c>
      <c r="D831" s="39" t="s">
        <v>1034</v>
      </c>
      <c r="E831" s="40">
        <v>15</v>
      </c>
      <c r="F831" s="40">
        <f>ROUND(0.86,7)</f>
        <v>0.86</v>
      </c>
      <c r="G831" s="40">
        <f>SmtRes!CX323</f>
        <v>12.9</v>
      </c>
      <c r="H831" s="42"/>
      <c r="I831" s="41"/>
      <c r="J831" s="42">
        <f>SmtRes!CZ323</f>
        <v>564.51</v>
      </c>
      <c r="K831" s="41"/>
      <c r="L831" s="42">
        <f>SmtRes!DI323</f>
        <v>7282.18</v>
      </c>
    </row>
    <row r="832" spans="1:82" ht="14.4" x14ac:dyDescent="0.25">
      <c r="A832" s="37"/>
      <c r="B832" s="40">
        <v>2</v>
      </c>
      <c r="C832" s="37" t="s">
        <v>1562</v>
      </c>
      <c r="D832" s="39"/>
      <c r="E832" s="43"/>
      <c r="F832" s="40"/>
      <c r="G832" s="43"/>
      <c r="H832" s="40"/>
      <c r="I832" s="40"/>
      <c r="J832" s="40"/>
      <c r="K832" s="40"/>
      <c r="L832" s="44">
        <f>SUM(L833:L835)-SUMIF(CE833:CE835, 1, L833:L835)</f>
        <v>1853.12</v>
      </c>
    </row>
    <row r="833" spans="1:83" ht="14.4" x14ac:dyDescent="0.25">
      <c r="A833" s="37"/>
      <c r="B833" s="40"/>
      <c r="C833" s="37" t="s">
        <v>1564</v>
      </c>
      <c r="D833" s="39" t="s">
        <v>1034</v>
      </c>
      <c r="E833" s="43"/>
      <c r="F833" s="40"/>
      <c r="G833" s="43">
        <f>Source!V252</f>
        <v>1.591</v>
      </c>
      <c r="H833" s="40"/>
      <c r="I833" s="40"/>
      <c r="J833" s="40"/>
      <c r="K833" s="40"/>
      <c r="L833" s="44">
        <f>SUMIF(CE834:CE835, 1, L834:L835)</f>
        <v>1093.3800000000001</v>
      </c>
      <c r="CE833">
        <v>1</v>
      </c>
    </row>
    <row r="834" spans="1:83" ht="41.4" x14ac:dyDescent="0.25">
      <c r="A834" s="38"/>
      <c r="B834" s="38" t="s">
        <v>1056</v>
      </c>
      <c r="C834" s="38" t="s">
        <v>1058</v>
      </c>
      <c r="D834" s="39" t="s">
        <v>1040</v>
      </c>
      <c r="E834" s="40">
        <v>1.85</v>
      </c>
      <c r="F834" s="40">
        <f>ROUND(0.86,7)</f>
        <v>0.86</v>
      </c>
      <c r="G834" s="40">
        <f>SmtRes!CX325</f>
        <v>1.591</v>
      </c>
      <c r="H834" s="42">
        <f>SmtRes!CZ325</f>
        <v>995.51</v>
      </c>
      <c r="I834" s="41">
        <f>SmtRes!AJ325</f>
        <v>1.17</v>
      </c>
      <c r="J834" s="42">
        <f>ROUND(H834*I834, 2)</f>
        <v>1164.75</v>
      </c>
      <c r="K834" s="41"/>
      <c r="L834" s="42">
        <f>SmtRes!DG325</f>
        <v>1853.12</v>
      </c>
    </row>
    <row r="835" spans="1:83" ht="14.4" x14ac:dyDescent="0.25">
      <c r="A835" s="38"/>
      <c r="B835" s="38" t="s">
        <v>1041</v>
      </c>
      <c r="C835" s="38" t="s">
        <v>1563</v>
      </c>
      <c r="D835" s="39" t="s">
        <v>1034</v>
      </c>
      <c r="E835" s="40">
        <f>SmtRes!DO325*SmtRes!AT325</f>
        <v>1.85</v>
      </c>
      <c r="F835" s="40">
        <f>ROUND(0.86,7)</f>
        <v>0.86</v>
      </c>
      <c r="G835" s="40">
        <f>ROUND(E835*G829, 7)</f>
        <v>1.85</v>
      </c>
      <c r="H835" s="42"/>
      <c r="I835" s="41"/>
      <c r="J835" s="42">
        <f>ROUND(SmtRes!AG325/SmtRes!DO325, 2)</f>
        <v>687.23</v>
      </c>
      <c r="K835" s="41"/>
      <c r="L835" s="42">
        <f>SmtRes!DH325</f>
        <v>1093.3800000000001</v>
      </c>
      <c r="CE835">
        <v>1</v>
      </c>
    </row>
    <row r="836" spans="1:83" ht="14.4" hidden="1" x14ac:dyDescent="0.25">
      <c r="A836" s="37"/>
      <c r="B836" s="40">
        <v>4</v>
      </c>
      <c r="C836" s="37" t="s">
        <v>1565</v>
      </c>
      <c r="D836" s="39"/>
      <c r="E836" s="43"/>
      <c r="F836" s="40"/>
      <c r="G836" s="43"/>
      <c r="H836" s="40"/>
      <c r="I836" s="40"/>
      <c r="J836" s="40"/>
      <c r="K836" s="40"/>
      <c r="L836" s="44">
        <f>SUM(L837:L848)-SUMIF(CE837:CE848, 1, L837:L848)</f>
        <v>0</v>
      </c>
    </row>
    <row r="837" spans="1:83" ht="27.6" x14ac:dyDescent="0.25">
      <c r="A837" s="38"/>
      <c r="B837" s="38" t="s">
        <v>1112</v>
      </c>
      <c r="C837" s="38" t="s">
        <v>1114</v>
      </c>
      <c r="D837" s="39" t="s">
        <v>846</v>
      </c>
      <c r="E837" s="40">
        <v>5.0000000000000001E-3</v>
      </c>
      <c r="F837" s="40">
        <f t="shared" ref="F837:F848" si="16">ROUND(0,7)</f>
        <v>0</v>
      </c>
      <c r="G837" s="40">
        <f>SmtRes!CX326</f>
        <v>0</v>
      </c>
      <c r="H837" s="42">
        <f>SmtRes!CZ326</f>
        <v>23335.8</v>
      </c>
      <c r="I837" s="41">
        <f>SmtRes!AI326</f>
        <v>1.1599999999999999</v>
      </c>
      <c r="J837" s="42">
        <f t="shared" ref="J837:J848" si="17">ROUND(H837*I837, 2)</f>
        <v>27069.53</v>
      </c>
      <c r="K837" s="41"/>
      <c r="L837" s="42">
        <f>SmtRes!DF326</f>
        <v>0</v>
      </c>
    </row>
    <row r="838" spans="1:83" ht="14.4" x14ac:dyDescent="0.25">
      <c r="A838" s="38"/>
      <c r="B838" s="38" t="s">
        <v>1049</v>
      </c>
      <c r="C838" s="38" t="s">
        <v>1051</v>
      </c>
      <c r="D838" s="39" t="s">
        <v>846</v>
      </c>
      <c r="E838" s="40">
        <v>1.8E-3</v>
      </c>
      <c r="F838" s="40">
        <f t="shared" si="16"/>
        <v>0</v>
      </c>
      <c r="G838" s="40">
        <f>SmtRes!CX327</f>
        <v>0</v>
      </c>
      <c r="H838" s="42">
        <f>SmtRes!CZ327</f>
        <v>116448.72</v>
      </c>
      <c r="I838" s="41">
        <f>SmtRes!AI327</f>
        <v>1.1200000000000001</v>
      </c>
      <c r="J838" s="42">
        <f t="shared" si="17"/>
        <v>130422.57</v>
      </c>
      <c r="K838" s="41"/>
      <c r="L838" s="42">
        <f>SmtRes!DF327</f>
        <v>0</v>
      </c>
    </row>
    <row r="839" spans="1:83" ht="14.4" x14ac:dyDescent="0.25">
      <c r="A839" s="38"/>
      <c r="B839" s="38" t="s">
        <v>1115</v>
      </c>
      <c r="C839" s="38" t="s">
        <v>1117</v>
      </c>
      <c r="D839" s="39" t="s">
        <v>1055</v>
      </c>
      <c r="E839" s="40">
        <v>0.01</v>
      </c>
      <c r="F839" s="40">
        <f t="shared" si="16"/>
        <v>0</v>
      </c>
      <c r="G839" s="40">
        <f>SmtRes!CX328</f>
        <v>0</v>
      </c>
      <c r="H839" s="42">
        <f>SmtRes!CZ328</f>
        <v>284.14999999999998</v>
      </c>
      <c r="I839" s="41">
        <f>SmtRes!AI328</f>
        <v>1.31</v>
      </c>
      <c r="J839" s="42">
        <f t="shared" si="17"/>
        <v>372.24</v>
      </c>
      <c r="K839" s="41"/>
      <c r="L839" s="42">
        <f>SmtRes!DF328</f>
        <v>0</v>
      </c>
    </row>
    <row r="840" spans="1:83" ht="14.4" x14ac:dyDescent="0.25">
      <c r="A840" s="38"/>
      <c r="B840" s="38" t="s">
        <v>1118</v>
      </c>
      <c r="C840" s="38" t="s">
        <v>1120</v>
      </c>
      <c r="D840" s="39" t="s">
        <v>1055</v>
      </c>
      <c r="E840" s="40">
        <v>3.5000000000000003E-2</v>
      </c>
      <c r="F840" s="40">
        <f t="shared" si="16"/>
        <v>0</v>
      </c>
      <c r="G840" s="40">
        <f>SmtRes!CX329</f>
        <v>0</v>
      </c>
      <c r="H840" s="42">
        <f>SmtRes!CZ329</f>
        <v>104.32</v>
      </c>
      <c r="I840" s="41">
        <f>SmtRes!AI329</f>
        <v>0.96</v>
      </c>
      <c r="J840" s="42">
        <f t="shared" si="17"/>
        <v>100.15</v>
      </c>
      <c r="K840" s="41"/>
      <c r="L840" s="42">
        <f>SmtRes!DF329</f>
        <v>0</v>
      </c>
    </row>
    <row r="841" spans="1:83" ht="27.6" x14ac:dyDescent="0.25">
      <c r="A841" s="38"/>
      <c r="B841" s="38" t="s">
        <v>1121</v>
      </c>
      <c r="C841" s="38" t="s">
        <v>1123</v>
      </c>
      <c r="D841" s="39" t="s">
        <v>1055</v>
      </c>
      <c r="E841" s="40">
        <v>3.3000000000000002E-2</v>
      </c>
      <c r="F841" s="40">
        <f t="shared" si="16"/>
        <v>0</v>
      </c>
      <c r="G841" s="40">
        <f>SmtRes!CX330</f>
        <v>0</v>
      </c>
      <c r="H841" s="42">
        <f>SmtRes!CZ330</f>
        <v>206.62</v>
      </c>
      <c r="I841" s="41">
        <f>SmtRes!AI330</f>
        <v>0.96</v>
      </c>
      <c r="J841" s="42">
        <f t="shared" si="17"/>
        <v>198.36</v>
      </c>
      <c r="K841" s="41"/>
      <c r="L841" s="42">
        <f>SmtRes!DF330</f>
        <v>0</v>
      </c>
    </row>
    <row r="842" spans="1:83" ht="55.2" x14ac:dyDescent="0.25">
      <c r="A842" s="38"/>
      <c r="B842" s="38" t="s">
        <v>1124</v>
      </c>
      <c r="C842" s="38" t="s">
        <v>1126</v>
      </c>
      <c r="D842" s="39" t="s">
        <v>880</v>
      </c>
      <c r="E842" s="40">
        <v>4.55</v>
      </c>
      <c r="F842" s="40">
        <f t="shared" si="16"/>
        <v>0</v>
      </c>
      <c r="G842" s="40">
        <f>SmtRes!CX331</f>
        <v>0</v>
      </c>
      <c r="H842" s="42">
        <f>SmtRes!CZ331</f>
        <v>14.43</v>
      </c>
      <c r="I842" s="41">
        <f>SmtRes!AI331</f>
        <v>1.53</v>
      </c>
      <c r="J842" s="42">
        <f t="shared" si="17"/>
        <v>22.08</v>
      </c>
      <c r="K842" s="41"/>
      <c r="L842" s="42">
        <f>SmtRes!DF331</f>
        <v>0</v>
      </c>
    </row>
    <row r="843" spans="1:83" ht="41.4" x14ac:dyDescent="0.25">
      <c r="A843" s="38"/>
      <c r="B843" s="38" t="s">
        <v>1072</v>
      </c>
      <c r="C843" s="38" t="s">
        <v>1074</v>
      </c>
      <c r="D843" s="39" t="s">
        <v>846</v>
      </c>
      <c r="E843" s="40">
        <v>2.0000000000000002E-5</v>
      </c>
      <c r="F843" s="40">
        <f t="shared" si="16"/>
        <v>0</v>
      </c>
      <c r="G843" s="40">
        <f>SmtRes!CX332</f>
        <v>0</v>
      </c>
      <c r="H843" s="42">
        <f>SmtRes!CZ332</f>
        <v>1050091.7</v>
      </c>
      <c r="I843" s="41">
        <f>SmtRes!AI332</f>
        <v>1.2</v>
      </c>
      <c r="J843" s="42">
        <f t="shared" si="17"/>
        <v>1260110.04</v>
      </c>
      <c r="K843" s="41"/>
      <c r="L843" s="42">
        <f>SmtRes!DF332</f>
        <v>0</v>
      </c>
    </row>
    <row r="844" spans="1:83" ht="27.6" x14ac:dyDescent="0.25">
      <c r="A844" s="38"/>
      <c r="B844" s="38" t="s">
        <v>1052</v>
      </c>
      <c r="C844" s="38" t="s">
        <v>1054</v>
      </c>
      <c r="D844" s="39" t="s">
        <v>1055</v>
      </c>
      <c r="E844" s="40">
        <v>0.45</v>
      </c>
      <c r="F844" s="40">
        <f t="shared" si="16"/>
        <v>0</v>
      </c>
      <c r="G844" s="40">
        <f>SmtRes!CX333</f>
        <v>0</v>
      </c>
      <c r="H844" s="42">
        <f>SmtRes!CZ333</f>
        <v>870.18</v>
      </c>
      <c r="I844" s="41">
        <f>SmtRes!AI333</f>
        <v>1.61</v>
      </c>
      <c r="J844" s="42">
        <f t="shared" si="17"/>
        <v>1400.99</v>
      </c>
      <c r="K844" s="41"/>
      <c r="L844" s="42">
        <f>SmtRes!DF333</f>
        <v>0</v>
      </c>
    </row>
    <row r="845" spans="1:83" ht="14.4" x14ac:dyDescent="0.25">
      <c r="A845" s="38"/>
      <c r="B845" s="38" t="s">
        <v>1127</v>
      </c>
      <c r="C845" s="38" t="s">
        <v>1129</v>
      </c>
      <c r="D845" s="39" t="s">
        <v>1055</v>
      </c>
      <c r="E845" s="40">
        <v>5.0000000000000001E-3</v>
      </c>
      <c r="F845" s="40">
        <f t="shared" si="16"/>
        <v>0</v>
      </c>
      <c r="G845" s="40">
        <f>SmtRes!CX334</f>
        <v>0</v>
      </c>
      <c r="H845" s="42">
        <f>SmtRes!CZ334</f>
        <v>1912.84</v>
      </c>
      <c r="I845" s="41">
        <f>SmtRes!AI334</f>
        <v>0.94</v>
      </c>
      <c r="J845" s="42">
        <f t="shared" si="17"/>
        <v>1798.07</v>
      </c>
      <c r="K845" s="41"/>
      <c r="L845" s="42">
        <f>SmtRes!DF334</f>
        <v>0</v>
      </c>
    </row>
    <row r="846" spans="1:83" ht="27.6" x14ac:dyDescent="0.25">
      <c r="A846" s="38"/>
      <c r="B846" s="38" t="s">
        <v>1130</v>
      </c>
      <c r="C846" s="38" t="s">
        <v>1132</v>
      </c>
      <c r="D846" s="39" t="s">
        <v>202</v>
      </c>
      <c r="E846" s="40">
        <v>1</v>
      </c>
      <c r="F846" s="40">
        <f t="shared" si="16"/>
        <v>0</v>
      </c>
      <c r="G846" s="40">
        <f>SmtRes!CX335</f>
        <v>0</v>
      </c>
      <c r="H846" s="42">
        <f>SmtRes!CZ335</f>
        <v>417.06</v>
      </c>
      <c r="I846" s="41">
        <f>SmtRes!AI335</f>
        <v>1.27</v>
      </c>
      <c r="J846" s="42">
        <f t="shared" si="17"/>
        <v>529.66999999999996</v>
      </c>
      <c r="K846" s="41"/>
      <c r="L846" s="42">
        <f>SmtRes!DF335</f>
        <v>0</v>
      </c>
    </row>
    <row r="847" spans="1:83" ht="41.4" x14ac:dyDescent="0.25">
      <c r="A847" s="38"/>
      <c r="B847" s="38" t="s">
        <v>1133</v>
      </c>
      <c r="C847" s="38" t="s">
        <v>1135</v>
      </c>
      <c r="D847" s="39" t="s">
        <v>1082</v>
      </c>
      <c r="E847" s="40">
        <v>0.6</v>
      </c>
      <c r="F847" s="40">
        <f t="shared" si="16"/>
        <v>0</v>
      </c>
      <c r="G847" s="40">
        <f>SmtRes!CX336</f>
        <v>0</v>
      </c>
      <c r="H847" s="42">
        <f>SmtRes!CZ336</f>
        <v>47.26</v>
      </c>
      <c r="I847" s="41">
        <f>SmtRes!AI336</f>
        <v>1.19</v>
      </c>
      <c r="J847" s="42">
        <f t="shared" si="17"/>
        <v>56.24</v>
      </c>
      <c r="K847" s="41"/>
      <c r="L847" s="42">
        <f>SmtRes!DF336</f>
        <v>0</v>
      </c>
    </row>
    <row r="848" spans="1:83" ht="27.6" x14ac:dyDescent="0.25">
      <c r="A848" s="38"/>
      <c r="B848" s="38" t="s">
        <v>1136</v>
      </c>
      <c r="C848" s="52" t="s">
        <v>1138</v>
      </c>
      <c r="D848" s="46" t="s">
        <v>1139</v>
      </c>
      <c r="E848" s="48">
        <v>3.2000000000000001E-2</v>
      </c>
      <c r="F848" s="48">
        <f t="shared" si="16"/>
        <v>0</v>
      </c>
      <c r="G848" s="48">
        <f>SmtRes!CX337</f>
        <v>0</v>
      </c>
      <c r="H848" s="53">
        <f>SmtRes!CZ337</f>
        <v>6052.54</v>
      </c>
      <c r="I848" s="54">
        <f>SmtRes!AI337</f>
        <v>1.18</v>
      </c>
      <c r="J848" s="53">
        <f t="shared" si="17"/>
        <v>7142</v>
      </c>
      <c r="K848" s="54"/>
      <c r="L848" s="53">
        <f>SmtRes!DF337</f>
        <v>0</v>
      </c>
    </row>
    <row r="849" spans="1:83" ht="14.4" x14ac:dyDescent="0.25">
      <c r="A849" s="38"/>
      <c r="B849" s="38"/>
      <c r="C849" s="51" t="s">
        <v>1566</v>
      </c>
      <c r="D849" s="39"/>
      <c r="E849" s="40"/>
      <c r="F849" s="40"/>
      <c r="G849" s="40"/>
      <c r="H849" s="42"/>
      <c r="I849" s="41"/>
      <c r="J849" s="42"/>
      <c r="K849" s="41"/>
      <c r="L849" s="42">
        <f>L830+L832+L833+L836</f>
        <v>10228.68</v>
      </c>
    </row>
    <row r="850" spans="1:83" ht="14.4" x14ac:dyDescent="0.25">
      <c r="A850" s="38"/>
      <c r="B850" s="38"/>
      <c r="C850" s="38" t="s">
        <v>1567</v>
      </c>
      <c r="D850" s="39"/>
      <c r="E850" s="40"/>
      <c r="F850" s="40"/>
      <c r="G850" s="40"/>
      <c r="H850" s="42"/>
      <c r="I850" s="41"/>
      <c r="J850" s="42"/>
      <c r="K850" s="41"/>
      <c r="L850" s="42">
        <f>SUM(AR829:AR853)+SUM(AS829:AS853)+SUM(AT829:AT853)+SUM(AU829:AU853)+SUM(AV829:AV853)</f>
        <v>8375.5600000000013</v>
      </c>
    </row>
    <row r="851" spans="1:83" ht="27.6" x14ac:dyDescent="0.25">
      <c r="A851" s="38"/>
      <c r="B851" s="38" t="s">
        <v>27</v>
      </c>
      <c r="C851" s="38" t="s">
        <v>1568</v>
      </c>
      <c r="D851" s="39" t="s">
        <v>1044</v>
      </c>
      <c r="E851" s="40">
        <f>Source!BZ252</f>
        <v>111</v>
      </c>
      <c r="F851" s="40"/>
      <c r="G851" s="40">
        <f>Source!AT252</f>
        <v>111</v>
      </c>
      <c r="H851" s="42"/>
      <c r="I851" s="41"/>
      <c r="J851" s="42"/>
      <c r="K851" s="41"/>
      <c r="L851" s="42">
        <f>SUM(AZ829:AZ853)</f>
        <v>9296.8700000000008</v>
      </c>
    </row>
    <row r="852" spans="1:83" ht="27.6" x14ac:dyDescent="0.25">
      <c r="A852" s="52"/>
      <c r="B852" s="52" t="s">
        <v>28</v>
      </c>
      <c r="C852" s="52" t="s">
        <v>1569</v>
      </c>
      <c r="D852" s="46" t="s">
        <v>1044</v>
      </c>
      <c r="E852" s="48">
        <f>Source!CA252</f>
        <v>52</v>
      </c>
      <c r="F852" s="48"/>
      <c r="G852" s="48">
        <f>Source!AU252</f>
        <v>52</v>
      </c>
      <c r="H852" s="53"/>
      <c r="I852" s="54"/>
      <c r="J852" s="53"/>
      <c r="K852" s="54"/>
      <c r="L852" s="53">
        <f>SUM(BA829:BA853)</f>
        <v>4355.29</v>
      </c>
    </row>
    <row r="853" spans="1:83" ht="13.8" x14ac:dyDescent="0.25">
      <c r="C853" s="72" t="s">
        <v>1570</v>
      </c>
      <c r="D853" s="72"/>
      <c r="E853" s="72"/>
      <c r="F853" s="72"/>
      <c r="G853" s="72"/>
      <c r="H853" s="72"/>
      <c r="I853" s="73">
        <f>IF(E829&lt;&gt;0,K853/E829, 0)</f>
        <v>23880.84</v>
      </c>
      <c r="J853" s="73"/>
      <c r="K853" s="73">
        <f>L830+L832+L836+L851+L852+L833</f>
        <v>23880.84</v>
      </c>
      <c r="L853" s="73"/>
      <c r="AD853">
        <f>ROUND((Source!AT252/100)*((ROUND(SUMIF(SmtRes!AQ323:'SmtRes'!AQ338,"=1",SmtRes!AD323:'SmtRes'!AD338)*Source!I252, 2)+ROUND(SUMIF(SmtRes!AQ323:'SmtRes'!AQ338,"=1",SmtRes!AC323:'SmtRes'!AC338)*Source!I252, 2))), 2)</f>
        <v>1389.43</v>
      </c>
      <c r="AE853">
        <f>ROUND((Source!AU252/100)*((ROUND(SUMIF(SmtRes!AQ323:'SmtRes'!AQ338,"=1",SmtRes!AD323:'SmtRes'!AD338)*Source!I252, 2)+ROUND(SUMIF(SmtRes!AQ323:'SmtRes'!AQ338,"=1",SmtRes!AC323:'SmtRes'!AC338)*Source!I252, 2))), 2)</f>
        <v>650.9</v>
      </c>
      <c r="AN853" s="50">
        <f>L830+L832+L836+L851+L852+L833</f>
        <v>23880.84</v>
      </c>
      <c r="AO853" s="50">
        <f>L832</f>
        <v>1853.12</v>
      </c>
      <c r="AQ853" t="s">
        <v>1571</v>
      </c>
      <c r="AR853" s="50">
        <f>L830</f>
        <v>7282.18</v>
      </c>
      <c r="AT853" s="50">
        <f>L833</f>
        <v>1093.3800000000001</v>
      </c>
      <c r="AV853" t="s">
        <v>1571</v>
      </c>
      <c r="AW853" s="50">
        <f>L836</f>
        <v>0</v>
      </c>
      <c r="AZ853">
        <f>Source!X252</f>
        <v>9296.8700000000008</v>
      </c>
      <c r="BA853">
        <f>Source!Y252</f>
        <v>4355.29</v>
      </c>
      <c r="CD853">
        <v>2</v>
      </c>
    </row>
    <row r="854" spans="1:83" ht="121.2" x14ac:dyDescent="0.25">
      <c r="A854" s="36" t="s">
        <v>218</v>
      </c>
      <c r="B854" s="38" t="s">
        <v>1649</v>
      </c>
      <c r="C854" s="38" t="s">
        <v>1650</v>
      </c>
      <c r="D854" s="39" t="str">
        <f>Source!H253</f>
        <v>ШТ</v>
      </c>
      <c r="E854" s="40">
        <f>Source!K253</f>
        <v>1</v>
      </c>
      <c r="F854" s="40"/>
      <c r="G854" s="40">
        <f>Source!I253</f>
        <v>1</v>
      </c>
      <c r="H854" s="42"/>
      <c r="I854" s="41"/>
      <c r="J854" s="42"/>
      <c r="K854" s="41"/>
      <c r="L854" s="42"/>
    </row>
    <row r="855" spans="1:83" ht="79.2" x14ac:dyDescent="0.25">
      <c r="B855" s="56" t="str">
        <f>Source!EO253</f>
        <v>Поправка: 571/пр_2022_п.84_т.3_стр.4_стб.3</v>
      </c>
      <c r="C855" s="56" t="str">
        <f>Source!CN253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856" spans="1:83" ht="14.4" x14ac:dyDescent="0.25">
      <c r="A856" s="37"/>
      <c r="B856" s="40">
        <v>1</v>
      </c>
      <c r="C856" s="37" t="s">
        <v>1561</v>
      </c>
      <c r="D856" s="39" t="s">
        <v>1034</v>
      </c>
      <c r="E856" s="43"/>
      <c r="F856" s="40"/>
      <c r="G856" s="43">
        <f>Source!U253</f>
        <v>2.8380000000000001</v>
      </c>
      <c r="H856" s="40"/>
      <c r="I856" s="40"/>
      <c r="J856" s="40"/>
      <c r="K856" s="40"/>
      <c r="L856" s="44">
        <f>SUM(L857:L857)-SUMIF(CE857:CE857, 1, L857:L857)</f>
        <v>1602.08</v>
      </c>
    </row>
    <row r="857" spans="1:83" ht="14.4" x14ac:dyDescent="0.25">
      <c r="A857" s="38"/>
      <c r="B857" s="38" t="s">
        <v>1045</v>
      </c>
      <c r="C857" s="38" t="s">
        <v>1046</v>
      </c>
      <c r="D857" s="39" t="s">
        <v>1034</v>
      </c>
      <c r="E857" s="40">
        <v>11</v>
      </c>
      <c r="F857" s="40">
        <f>ROUND((0.3)*0.86,7)</f>
        <v>0.25800000000000001</v>
      </c>
      <c r="G857" s="40">
        <f>SmtRes!CX339</f>
        <v>2.8380000000000001</v>
      </c>
      <c r="H857" s="42"/>
      <c r="I857" s="41"/>
      <c r="J857" s="42">
        <f>SmtRes!CZ339</f>
        <v>564.51</v>
      </c>
      <c r="K857" s="41"/>
      <c r="L857" s="42">
        <f>SmtRes!DI339</f>
        <v>1602.08</v>
      </c>
    </row>
    <row r="858" spans="1:83" ht="14.4" x14ac:dyDescent="0.25">
      <c r="A858" s="37"/>
      <c r="B858" s="40">
        <v>2</v>
      </c>
      <c r="C858" s="37" t="s">
        <v>1562</v>
      </c>
      <c r="D858" s="39"/>
      <c r="E858" s="43"/>
      <c r="F858" s="40"/>
      <c r="G858" s="43"/>
      <c r="H858" s="40"/>
      <c r="I858" s="40"/>
      <c r="J858" s="40"/>
      <c r="K858" s="40"/>
      <c r="L858" s="44">
        <f>SUM(L859:L861)-SUMIF(CE859:CE861, 1, L859:L861)</f>
        <v>411.69</v>
      </c>
    </row>
    <row r="859" spans="1:83" ht="14.4" x14ac:dyDescent="0.25">
      <c r="A859" s="37"/>
      <c r="B859" s="40"/>
      <c r="C859" s="37" t="s">
        <v>1564</v>
      </c>
      <c r="D859" s="39" t="s">
        <v>1034</v>
      </c>
      <c r="E859" s="43"/>
      <c r="F859" s="40"/>
      <c r="G859" s="43">
        <f>Source!V253</f>
        <v>0.35346</v>
      </c>
      <c r="H859" s="40"/>
      <c r="I859" s="40"/>
      <c r="J859" s="40"/>
      <c r="K859" s="40"/>
      <c r="L859" s="44">
        <f>SUMIF(CE860:CE861, 1, L860:L861)</f>
        <v>242.91</v>
      </c>
      <c r="CE859">
        <v>1</v>
      </c>
    </row>
    <row r="860" spans="1:83" ht="41.4" x14ac:dyDescent="0.25">
      <c r="A860" s="38"/>
      <c r="B860" s="38" t="s">
        <v>1056</v>
      </c>
      <c r="C860" s="38" t="s">
        <v>1058</v>
      </c>
      <c r="D860" s="39" t="s">
        <v>1040</v>
      </c>
      <c r="E860" s="40">
        <v>1.37</v>
      </c>
      <c r="F860" s="40">
        <f>ROUND((0.3)*0.86,7)</f>
        <v>0.25800000000000001</v>
      </c>
      <c r="G860" s="40">
        <f>SmtRes!CX341</f>
        <v>0.35346</v>
      </c>
      <c r="H860" s="42">
        <f>SmtRes!CZ341</f>
        <v>995.51</v>
      </c>
      <c r="I860" s="41">
        <f>SmtRes!AJ341</f>
        <v>1.17</v>
      </c>
      <c r="J860" s="42">
        <f>ROUND(H860*I860, 2)</f>
        <v>1164.75</v>
      </c>
      <c r="K860" s="41"/>
      <c r="L860" s="42">
        <f>SmtRes!DG341</f>
        <v>411.69</v>
      </c>
    </row>
    <row r="861" spans="1:83" ht="14.4" x14ac:dyDescent="0.25">
      <c r="A861" s="38"/>
      <c r="B861" s="38" t="s">
        <v>1041</v>
      </c>
      <c r="C861" s="38" t="s">
        <v>1563</v>
      </c>
      <c r="D861" s="39" t="s">
        <v>1034</v>
      </c>
      <c r="E861" s="40">
        <f>SmtRes!DO341*SmtRes!AT341</f>
        <v>1.37</v>
      </c>
      <c r="F861" s="40">
        <f>ROUND((0.3)*0.86,7)</f>
        <v>0.25800000000000001</v>
      </c>
      <c r="G861" s="40">
        <f>ROUND(E861*G854, 7)</f>
        <v>1.37</v>
      </c>
      <c r="H861" s="42"/>
      <c r="I861" s="41"/>
      <c r="J861" s="42">
        <f>ROUND(SmtRes!AG341/SmtRes!DO341, 2)</f>
        <v>687.23</v>
      </c>
      <c r="K861" s="41"/>
      <c r="L861" s="42">
        <f>SmtRes!DH341</f>
        <v>242.91</v>
      </c>
      <c r="CE861">
        <v>1</v>
      </c>
    </row>
    <row r="862" spans="1:83" ht="14.4" hidden="1" x14ac:dyDescent="0.25">
      <c r="A862" s="37"/>
      <c r="B862" s="40">
        <v>4</v>
      </c>
      <c r="C862" s="37" t="s">
        <v>1565</v>
      </c>
      <c r="D862" s="39"/>
      <c r="E862" s="43"/>
      <c r="F862" s="40"/>
      <c r="G862" s="43"/>
      <c r="H862" s="40"/>
      <c r="I862" s="40"/>
      <c r="J862" s="40"/>
      <c r="K862" s="40"/>
      <c r="L862" s="44">
        <f>SUM(L863:L877)-SUMIF(CE863:CE877, 1, L863:L877)</f>
        <v>0</v>
      </c>
    </row>
    <row r="863" spans="1:83" ht="27.6" x14ac:dyDescent="0.25">
      <c r="A863" s="38"/>
      <c r="B863" s="38" t="s">
        <v>1112</v>
      </c>
      <c r="C863" s="38" t="s">
        <v>1114</v>
      </c>
      <c r="D863" s="39" t="s">
        <v>846</v>
      </c>
      <c r="E863" s="40">
        <v>5.0000000000000001E-3</v>
      </c>
      <c r="F863" s="40">
        <f t="shared" ref="F863:F877" si="18">ROUND(0,7)</f>
        <v>0</v>
      </c>
      <c r="G863" s="40">
        <f>SmtRes!CX342</f>
        <v>0</v>
      </c>
      <c r="H863" s="42">
        <f>SmtRes!CZ342</f>
        <v>23335.8</v>
      </c>
      <c r="I863" s="41">
        <f>SmtRes!AI342</f>
        <v>1.1599999999999999</v>
      </c>
      <c r="J863" s="42">
        <f t="shared" ref="J863:J877" si="19">ROUND(H863*I863, 2)</f>
        <v>27069.53</v>
      </c>
      <c r="K863" s="41"/>
      <c r="L863" s="42">
        <f>SmtRes!DF342</f>
        <v>0</v>
      </c>
    </row>
    <row r="864" spans="1:83" ht="27.6" x14ac:dyDescent="0.25">
      <c r="A864" s="38"/>
      <c r="B864" s="38" t="s">
        <v>1140</v>
      </c>
      <c r="C864" s="38" t="s">
        <v>1142</v>
      </c>
      <c r="D864" s="39" t="s">
        <v>846</v>
      </c>
      <c r="E864" s="40">
        <v>3.5E-4</v>
      </c>
      <c r="F864" s="40">
        <f t="shared" si="18"/>
        <v>0</v>
      </c>
      <c r="G864" s="40">
        <f>SmtRes!CX343</f>
        <v>0</v>
      </c>
      <c r="H864" s="42">
        <f>SmtRes!CZ343</f>
        <v>19145.349999999999</v>
      </c>
      <c r="I864" s="41">
        <f>SmtRes!AI343</f>
        <v>1.45</v>
      </c>
      <c r="J864" s="42">
        <f t="shared" si="19"/>
        <v>27760.76</v>
      </c>
      <c r="K864" s="41"/>
      <c r="L864" s="42">
        <f>SmtRes!DF343</f>
        <v>0</v>
      </c>
    </row>
    <row r="865" spans="1:12" ht="14.4" x14ac:dyDescent="0.25">
      <c r="A865" s="38"/>
      <c r="B865" s="38" t="s">
        <v>1049</v>
      </c>
      <c r="C865" s="38" t="s">
        <v>1051</v>
      </c>
      <c r="D865" s="39" t="s">
        <v>846</v>
      </c>
      <c r="E865" s="40">
        <v>1.6999999999999999E-3</v>
      </c>
      <c r="F865" s="40">
        <f t="shared" si="18"/>
        <v>0</v>
      </c>
      <c r="G865" s="40">
        <f>SmtRes!CX344</f>
        <v>0</v>
      </c>
      <c r="H865" s="42">
        <f>SmtRes!CZ344</f>
        <v>116448.72</v>
      </c>
      <c r="I865" s="41">
        <f>SmtRes!AI344</f>
        <v>1.1200000000000001</v>
      </c>
      <c r="J865" s="42">
        <f t="shared" si="19"/>
        <v>130422.57</v>
      </c>
      <c r="K865" s="41"/>
      <c r="L865" s="42">
        <f>SmtRes!DF344</f>
        <v>0</v>
      </c>
    </row>
    <row r="866" spans="1:12" ht="14.4" x14ac:dyDescent="0.25">
      <c r="A866" s="38"/>
      <c r="B866" s="38" t="s">
        <v>1115</v>
      </c>
      <c r="C866" s="38" t="s">
        <v>1117</v>
      </c>
      <c r="D866" s="39" t="s">
        <v>1055</v>
      </c>
      <c r="E866" s="40">
        <v>3.0000000000000001E-3</v>
      </c>
      <c r="F866" s="40">
        <f t="shared" si="18"/>
        <v>0</v>
      </c>
      <c r="G866" s="40">
        <f>SmtRes!CX345</f>
        <v>0</v>
      </c>
      <c r="H866" s="42">
        <f>SmtRes!CZ345</f>
        <v>284.14999999999998</v>
      </c>
      <c r="I866" s="41">
        <f>SmtRes!AI345</f>
        <v>1.31</v>
      </c>
      <c r="J866" s="42">
        <f t="shared" si="19"/>
        <v>372.24</v>
      </c>
      <c r="K866" s="41"/>
      <c r="L866" s="42">
        <f>SmtRes!DF345</f>
        <v>0</v>
      </c>
    </row>
    <row r="867" spans="1:12" ht="14.4" x14ac:dyDescent="0.25">
      <c r="A867" s="38"/>
      <c r="B867" s="38" t="s">
        <v>1118</v>
      </c>
      <c r="C867" s="38" t="s">
        <v>1120</v>
      </c>
      <c r="D867" s="39" t="s">
        <v>1055</v>
      </c>
      <c r="E867" s="40">
        <v>2.5000000000000001E-2</v>
      </c>
      <c r="F867" s="40">
        <f t="shared" si="18"/>
        <v>0</v>
      </c>
      <c r="G867" s="40">
        <f>SmtRes!CX346</f>
        <v>0</v>
      </c>
      <c r="H867" s="42">
        <f>SmtRes!CZ346</f>
        <v>104.32</v>
      </c>
      <c r="I867" s="41">
        <f>SmtRes!AI346</f>
        <v>0.96</v>
      </c>
      <c r="J867" s="42">
        <f t="shared" si="19"/>
        <v>100.15</v>
      </c>
      <c r="K867" s="41"/>
      <c r="L867" s="42">
        <f>SmtRes!DF346</f>
        <v>0</v>
      </c>
    </row>
    <row r="868" spans="1:12" ht="27.6" x14ac:dyDescent="0.25">
      <c r="A868" s="38"/>
      <c r="B868" s="38" t="s">
        <v>1121</v>
      </c>
      <c r="C868" s="38" t="s">
        <v>1123</v>
      </c>
      <c r="D868" s="39" t="s">
        <v>1055</v>
      </c>
      <c r="E868" s="40">
        <v>1.4E-2</v>
      </c>
      <c r="F868" s="40">
        <f t="shared" si="18"/>
        <v>0</v>
      </c>
      <c r="G868" s="40">
        <f>SmtRes!CX347</f>
        <v>0</v>
      </c>
      <c r="H868" s="42">
        <f>SmtRes!CZ347</f>
        <v>206.62</v>
      </c>
      <c r="I868" s="41">
        <f>SmtRes!AI347</f>
        <v>0.96</v>
      </c>
      <c r="J868" s="42">
        <f t="shared" si="19"/>
        <v>198.36</v>
      </c>
      <c r="K868" s="41"/>
      <c r="L868" s="42">
        <f>SmtRes!DF347</f>
        <v>0</v>
      </c>
    </row>
    <row r="869" spans="1:12" ht="55.2" x14ac:dyDescent="0.25">
      <c r="A869" s="38"/>
      <c r="B869" s="38" t="s">
        <v>1091</v>
      </c>
      <c r="C869" s="38" t="s">
        <v>1093</v>
      </c>
      <c r="D869" s="39" t="s">
        <v>880</v>
      </c>
      <c r="E869" s="40">
        <v>22.11</v>
      </c>
      <c r="F869" s="40">
        <f t="shared" si="18"/>
        <v>0</v>
      </c>
      <c r="G869" s="40">
        <f>SmtRes!CX348</f>
        <v>0</v>
      </c>
      <c r="H869" s="42">
        <f>SmtRes!CZ348</f>
        <v>2.27</v>
      </c>
      <c r="I869" s="41">
        <f>SmtRes!AI348</f>
        <v>1.53</v>
      </c>
      <c r="J869" s="42">
        <f t="shared" si="19"/>
        <v>3.47</v>
      </c>
      <c r="K869" s="41"/>
      <c r="L869" s="42">
        <f>SmtRes!DF348</f>
        <v>0</v>
      </c>
    </row>
    <row r="870" spans="1:12" ht="55.2" x14ac:dyDescent="0.25">
      <c r="A870" s="38"/>
      <c r="B870" s="38" t="s">
        <v>1124</v>
      </c>
      <c r="C870" s="38" t="s">
        <v>1126</v>
      </c>
      <c r="D870" s="39" t="s">
        <v>880</v>
      </c>
      <c r="E870" s="40">
        <v>4.55</v>
      </c>
      <c r="F870" s="40">
        <f t="shared" si="18"/>
        <v>0</v>
      </c>
      <c r="G870" s="40">
        <f>SmtRes!CX349</f>
        <v>0</v>
      </c>
      <c r="H870" s="42">
        <f>SmtRes!CZ349</f>
        <v>14.43</v>
      </c>
      <c r="I870" s="41">
        <f>SmtRes!AI349</f>
        <v>1.53</v>
      </c>
      <c r="J870" s="42">
        <f t="shared" si="19"/>
        <v>22.08</v>
      </c>
      <c r="K870" s="41"/>
      <c r="L870" s="42">
        <f>SmtRes!DF349</f>
        <v>0</v>
      </c>
    </row>
    <row r="871" spans="1:12" ht="41.4" x14ac:dyDescent="0.25">
      <c r="A871" s="38"/>
      <c r="B871" s="38" t="s">
        <v>1072</v>
      </c>
      <c r="C871" s="38" t="s">
        <v>1074</v>
      </c>
      <c r="D871" s="39" t="s">
        <v>846</v>
      </c>
      <c r="E871" s="40">
        <v>2.0000000000000002E-5</v>
      </c>
      <c r="F871" s="40">
        <f t="shared" si="18"/>
        <v>0</v>
      </c>
      <c r="G871" s="40">
        <f>SmtRes!CX350</f>
        <v>0</v>
      </c>
      <c r="H871" s="42">
        <f>SmtRes!CZ350</f>
        <v>1050091.7</v>
      </c>
      <c r="I871" s="41">
        <f>SmtRes!AI350</f>
        <v>1.2</v>
      </c>
      <c r="J871" s="42">
        <f t="shared" si="19"/>
        <v>1260110.04</v>
      </c>
      <c r="K871" s="41"/>
      <c r="L871" s="42">
        <f>SmtRes!DF350</f>
        <v>0</v>
      </c>
    </row>
    <row r="872" spans="1:12" ht="27.6" x14ac:dyDescent="0.25">
      <c r="A872" s="38"/>
      <c r="B872" s="38" t="s">
        <v>1052</v>
      </c>
      <c r="C872" s="38" t="s">
        <v>1054</v>
      </c>
      <c r="D872" s="39" t="s">
        <v>1055</v>
      </c>
      <c r="E872" s="40">
        <v>0.42</v>
      </c>
      <c r="F872" s="40">
        <f t="shared" si="18"/>
        <v>0</v>
      </c>
      <c r="G872" s="40">
        <f>SmtRes!CX351</f>
        <v>0</v>
      </c>
      <c r="H872" s="42">
        <f>SmtRes!CZ351</f>
        <v>870.18</v>
      </c>
      <c r="I872" s="41">
        <f>SmtRes!AI351</f>
        <v>1.61</v>
      </c>
      <c r="J872" s="42">
        <f t="shared" si="19"/>
        <v>1400.99</v>
      </c>
      <c r="K872" s="41"/>
      <c r="L872" s="42">
        <f>SmtRes!DF351</f>
        <v>0</v>
      </c>
    </row>
    <row r="873" spans="1:12" ht="14.4" x14ac:dyDescent="0.25">
      <c r="A873" s="38"/>
      <c r="B873" s="38" t="s">
        <v>1143</v>
      </c>
      <c r="C873" s="38" t="s">
        <v>1145</v>
      </c>
      <c r="D873" s="39" t="s">
        <v>846</v>
      </c>
      <c r="E873" s="40">
        <v>2.0000000000000002E-5</v>
      </c>
      <c r="F873" s="40">
        <f t="shared" si="18"/>
        <v>0</v>
      </c>
      <c r="G873" s="40">
        <f>SmtRes!CX352</f>
        <v>0</v>
      </c>
      <c r="H873" s="42">
        <f>SmtRes!CZ352</f>
        <v>80020.98</v>
      </c>
      <c r="I873" s="41">
        <f>SmtRes!AI352</f>
        <v>1.22</v>
      </c>
      <c r="J873" s="42">
        <f t="shared" si="19"/>
        <v>97625.600000000006</v>
      </c>
      <c r="K873" s="41"/>
      <c r="L873" s="42">
        <f>SmtRes!DF352</f>
        <v>0</v>
      </c>
    </row>
    <row r="874" spans="1:12" ht="14.4" x14ac:dyDescent="0.25">
      <c r="A874" s="38"/>
      <c r="B874" s="38" t="s">
        <v>1127</v>
      </c>
      <c r="C874" s="38" t="s">
        <v>1129</v>
      </c>
      <c r="D874" s="39" t="s">
        <v>1055</v>
      </c>
      <c r="E874" s="40">
        <v>5.0000000000000001E-3</v>
      </c>
      <c r="F874" s="40">
        <f t="shared" si="18"/>
        <v>0</v>
      </c>
      <c r="G874" s="40">
        <f>SmtRes!CX353</f>
        <v>0</v>
      </c>
      <c r="H874" s="42">
        <f>SmtRes!CZ353</f>
        <v>1912.84</v>
      </c>
      <c r="I874" s="41">
        <f>SmtRes!AI353</f>
        <v>0.94</v>
      </c>
      <c r="J874" s="42">
        <f t="shared" si="19"/>
        <v>1798.07</v>
      </c>
      <c r="K874" s="41"/>
      <c r="L874" s="42">
        <f>SmtRes!DF353</f>
        <v>0</v>
      </c>
    </row>
    <row r="875" spans="1:12" ht="27.6" x14ac:dyDescent="0.25">
      <c r="A875" s="38"/>
      <c r="B875" s="38" t="s">
        <v>1130</v>
      </c>
      <c r="C875" s="38" t="s">
        <v>1132</v>
      </c>
      <c r="D875" s="39" t="s">
        <v>202</v>
      </c>
      <c r="E875" s="40">
        <v>1</v>
      </c>
      <c r="F875" s="40">
        <f t="shared" si="18"/>
        <v>0</v>
      </c>
      <c r="G875" s="40">
        <f>SmtRes!CX354</f>
        <v>0</v>
      </c>
      <c r="H875" s="42">
        <f>SmtRes!CZ354</f>
        <v>417.06</v>
      </c>
      <c r="I875" s="41">
        <f>SmtRes!AI354</f>
        <v>1.27</v>
      </c>
      <c r="J875" s="42">
        <f t="shared" si="19"/>
        <v>529.66999999999996</v>
      </c>
      <c r="K875" s="41"/>
      <c r="L875" s="42">
        <f>SmtRes!DF354</f>
        <v>0</v>
      </c>
    </row>
    <row r="876" spans="1:12" ht="41.4" x14ac:dyDescent="0.25">
      <c r="A876" s="38"/>
      <c r="B876" s="38" t="s">
        <v>1133</v>
      </c>
      <c r="C876" s="38" t="s">
        <v>1135</v>
      </c>
      <c r="D876" s="39" t="s">
        <v>1082</v>
      </c>
      <c r="E876" s="40">
        <v>0.17</v>
      </c>
      <c r="F876" s="40">
        <f t="shared" si="18"/>
        <v>0</v>
      </c>
      <c r="G876" s="40">
        <f>SmtRes!CX355</f>
        <v>0</v>
      </c>
      <c r="H876" s="42">
        <f>SmtRes!CZ355</f>
        <v>47.26</v>
      </c>
      <c r="I876" s="41">
        <f>SmtRes!AI355</f>
        <v>1.19</v>
      </c>
      <c r="J876" s="42">
        <f t="shared" si="19"/>
        <v>56.24</v>
      </c>
      <c r="K876" s="41"/>
      <c r="L876" s="42">
        <f>SmtRes!DF355</f>
        <v>0</v>
      </c>
    </row>
    <row r="877" spans="1:12" ht="27.6" x14ac:dyDescent="0.25">
      <c r="A877" s="38"/>
      <c r="B877" s="38" t="s">
        <v>1136</v>
      </c>
      <c r="C877" s="52" t="s">
        <v>1138</v>
      </c>
      <c r="D877" s="46" t="s">
        <v>1139</v>
      </c>
      <c r="E877" s="48">
        <v>8.9999999999999993E-3</v>
      </c>
      <c r="F877" s="48">
        <f t="shared" si="18"/>
        <v>0</v>
      </c>
      <c r="G877" s="48">
        <f>SmtRes!CX356</f>
        <v>0</v>
      </c>
      <c r="H877" s="53">
        <f>SmtRes!CZ356</f>
        <v>6052.54</v>
      </c>
      <c r="I877" s="54">
        <f>SmtRes!AI356</f>
        <v>1.18</v>
      </c>
      <c r="J877" s="53">
        <f t="shared" si="19"/>
        <v>7142</v>
      </c>
      <c r="K877" s="54"/>
      <c r="L877" s="53">
        <f>SmtRes!DF356</f>
        <v>0</v>
      </c>
    </row>
    <row r="878" spans="1:12" ht="14.4" x14ac:dyDescent="0.25">
      <c r="A878" s="38"/>
      <c r="B878" s="38"/>
      <c r="C878" s="51" t="s">
        <v>1566</v>
      </c>
      <c r="D878" s="39"/>
      <c r="E878" s="40"/>
      <c r="F878" s="40"/>
      <c r="G878" s="40"/>
      <c r="H878" s="42"/>
      <c r="I878" s="41"/>
      <c r="J878" s="42"/>
      <c r="K878" s="41"/>
      <c r="L878" s="42">
        <f>L856+L858+L859+L862</f>
        <v>2256.6799999999998</v>
      </c>
    </row>
    <row r="879" spans="1:12" ht="14.4" x14ac:dyDescent="0.25">
      <c r="A879" s="38"/>
      <c r="B879" s="38"/>
      <c r="C879" s="38" t="s">
        <v>1567</v>
      </c>
      <c r="D879" s="39"/>
      <c r="E879" s="40"/>
      <c r="F879" s="40"/>
      <c r="G879" s="40"/>
      <c r="H879" s="42"/>
      <c r="I879" s="41"/>
      <c r="J879" s="42"/>
      <c r="K879" s="41"/>
      <c r="L879" s="42">
        <f>SUM(AR854:AR882)+SUM(AS854:AS882)+SUM(AT854:AT882)+SUM(AU854:AU882)+SUM(AV854:AV882)</f>
        <v>1844.99</v>
      </c>
    </row>
    <row r="880" spans="1:12" ht="27.6" x14ac:dyDescent="0.25">
      <c r="A880" s="38"/>
      <c r="B880" s="38" t="s">
        <v>27</v>
      </c>
      <c r="C880" s="38" t="s">
        <v>1568</v>
      </c>
      <c r="D880" s="39" t="s">
        <v>1044</v>
      </c>
      <c r="E880" s="40">
        <f>Source!BZ253</f>
        <v>111</v>
      </c>
      <c r="F880" s="40"/>
      <c r="G880" s="40">
        <f>Source!AT253</f>
        <v>111</v>
      </c>
      <c r="H880" s="42"/>
      <c r="I880" s="41"/>
      <c r="J880" s="42"/>
      <c r="K880" s="41"/>
      <c r="L880" s="42">
        <f>SUM(AZ854:AZ882)</f>
        <v>2047.94</v>
      </c>
    </row>
    <row r="881" spans="1:83" ht="27.6" x14ac:dyDescent="0.25">
      <c r="A881" s="52"/>
      <c r="B881" s="52" t="s">
        <v>28</v>
      </c>
      <c r="C881" s="52" t="s">
        <v>1569</v>
      </c>
      <c r="D881" s="46" t="s">
        <v>1044</v>
      </c>
      <c r="E881" s="48">
        <f>Source!CA253</f>
        <v>52</v>
      </c>
      <c r="F881" s="48"/>
      <c r="G881" s="48">
        <f>Source!AU253</f>
        <v>52</v>
      </c>
      <c r="H881" s="53"/>
      <c r="I881" s="54"/>
      <c r="J881" s="53"/>
      <c r="K881" s="54"/>
      <c r="L881" s="53">
        <f>SUM(BA854:BA882)</f>
        <v>959.39</v>
      </c>
    </row>
    <row r="882" spans="1:83" ht="13.8" x14ac:dyDescent="0.25">
      <c r="C882" s="72" t="s">
        <v>1570</v>
      </c>
      <c r="D882" s="72"/>
      <c r="E882" s="72"/>
      <c r="F882" s="72"/>
      <c r="G882" s="72"/>
      <c r="H882" s="72"/>
      <c r="I882" s="73">
        <f>IF(E854&lt;&gt;0,K882/E854, 0)</f>
        <v>5264.01</v>
      </c>
      <c r="J882" s="73"/>
      <c r="K882" s="73">
        <f>L856+L858+L862+L880+L881+L859</f>
        <v>5264.01</v>
      </c>
      <c r="L882" s="73"/>
      <c r="AD882">
        <f>ROUND((Source!AT253/100)*((ROUND(SUMIF(SmtRes!AQ339:'SmtRes'!AQ357,"=1",SmtRes!AD339:'SmtRes'!AD357)*Source!I253, 2)+ROUND(SUMIF(SmtRes!AQ339:'SmtRes'!AQ357,"=1",SmtRes!AC339:'SmtRes'!AC357)*Source!I253, 2))), 2)</f>
        <v>1389.43</v>
      </c>
      <c r="AE882">
        <f>ROUND((Source!AU253/100)*((ROUND(SUMIF(SmtRes!AQ339:'SmtRes'!AQ357,"=1",SmtRes!AD339:'SmtRes'!AD357)*Source!I253, 2)+ROUND(SUMIF(SmtRes!AQ339:'SmtRes'!AQ357,"=1",SmtRes!AC339:'SmtRes'!AC357)*Source!I253, 2))), 2)</f>
        <v>650.9</v>
      </c>
      <c r="AN882" s="50">
        <f>L856+L858+L862+L880+L881+L859</f>
        <v>5264.01</v>
      </c>
      <c r="AO882" s="50">
        <f>L858</f>
        <v>411.69</v>
      </c>
      <c r="AQ882" t="s">
        <v>1571</v>
      </c>
      <c r="AR882" s="50">
        <f>L856</f>
        <v>1602.08</v>
      </c>
      <c r="AT882" s="50">
        <f>L859</f>
        <v>242.91</v>
      </c>
      <c r="AV882" t="s">
        <v>1571</v>
      </c>
      <c r="AW882" s="50">
        <f>L862</f>
        <v>0</v>
      </c>
      <c r="AZ882">
        <f>Source!X253</f>
        <v>2047.94</v>
      </c>
      <c r="BA882">
        <f>Source!Y253</f>
        <v>959.39</v>
      </c>
      <c r="CD882">
        <v>2</v>
      </c>
    </row>
    <row r="883" spans="1:83" ht="107.4" x14ac:dyDescent="0.25">
      <c r="A883" s="36" t="s">
        <v>222</v>
      </c>
      <c r="B883" s="38" t="s">
        <v>1649</v>
      </c>
      <c r="C883" s="38" t="s">
        <v>1651</v>
      </c>
      <c r="D883" s="39" t="str">
        <f>Source!H254</f>
        <v>ШТ</v>
      </c>
      <c r="E883" s="40">
        <f>Source!K254</f>
        <v>1</v>
      </c>
      <c r="F883" s="40"/>
      <c r="G883" s="40">
        <f>Source!I254</f>
        <v>1</v>
      </c>
      <c r="H883" s="42"/>
      <c r="I883" s="41"/>
      <c r="J883" s="42"/>
      <c r="K883" s="41"/>
      <c r="L883" s="42"/>
    </row>
    <row r="884" spans="1:83" ht="14.4" x14ac:dyDescent="0.25">
      <c r="A884" s="37"/>
      <c r="B884" s="40">
        <v>1</v>
      </c>
      <c r="C884" s="37" t="s">
        <v>1561</v>
      </c>
      <c r="D884" s="39" t="s">
        <v>1034</v>
      </c>
      <c r="E884" s="43"/>
      <c r="F884" s="40"/>
      <c r="G884" s="43">
        <f>Source!U254</f>
        <v>9.4600000000000009</v>
      </c>
      <c r="H884" s="40"/>
      <c r="I884" s="40"/>
      <c r="J884" s="40"/>
      <c r="K884" s="40"/>
      <c r="L884" s="44">
        <f>SUM(L885:L885)-SUMIF(CE885:CE885, 1, L885:L885)</f>
        <v>5340.26</v>
      </c>
    </row>
    <row r="885" spans="1:83" ht="14.4" x14ac:dyDescent="0.25">
      <c r="A885" s="38"/>
      <c r="B885" s="38" t="s">
        <v>1045</v>
      </c>
      <c r="C885" s="38" t="s">
        <v>1046</v>
      </c>
      <c r="D885" s="39" t="s">
        <v>1034</v>
      </c>
      <c r="E885" s="40">
        <v>11</v>
      </c>
      <c r="F885" s="40">
        <f>ROUND(0.86,7)</f>
        <v>0.86</v>
      </c>
      <c r="G885" s="40">
        <f>SmtRes!CX358</f>
        <v>9.4600000000000009</v>
      </c>
      <c r="H885" s="42"/>
      <c r="I885" s="41"/>
      <c r="J885" s="42">
        <f>SmtRes!CZ358</f>
        <v>564.51</v>
      </c>
      <c r="K885" s="41"/>
      <c r="L885" s="42">
        <f>SmtRes!DI358</f>
        <v>5340.26</v>
      </c>
    </row>
    <row r="886" spans="1:83" ht="14.4" x14ac:dyDescent="0.25">
      <c r="A886" s="37"/>
      <c r="B886" s="40">
        <v>2</v>
      </c>
      <c r="C886" s="37" t="s">
        <v>1562</v>
      </c>
      <c r="D886" s="39"/>
      <c r="E886" s="43"/>
      <c r="F886" s="40"/>
      <c r="G886" s="43"/>
      <c r="H886" s="40"/>
      <c r="I886" s="40"/>
      <c r="J886" s="40"/>
      <c r="K886" s="40"/>
      <c r="L886" s="44">
        <f>SUM(L887:L889)-SUMIF(CE887:CE889, 1, L887:L889)</f>
        <v>1372.31</v>
      </c>
    </row>
    <row r="887" spans="1:83" ht="14.4" x14ac:dyDescent="0.25">
      <c r="A887" s="37"/>
      <c r="B887" s="40"/>
      <c r="C887" s="37" t="s">
        <v>1564</v>
      </c>
      <c r="D887" s="39" t="s">
        <v>1034</v>
      </c>
      <c r="E887" s="43"/>
      <c r="F887" s="40"/>
      <c r="G887" s="43">
        <f>Source!V254</f>
        <v>1.1781999999999999</v>
      </c>
      <c r="H887" s="40"/>
      <c r="I887" s="40"/>
      <c r="J887" s="40"/>
      <c r="K887" s="40"/>
      <c r="L887" s="44">
        <f>SUMIF(CE888:CE889, 1, L888:L889)</f>
        <v>809.69</v>
      </c>
      <c r="CE887">
        <v>1</v>
      </c>
    </row>
    <row r="888" spans="1:83" ht="41.4" x14ac:dyDescent="0.25">
      <c r="A888" s="38"/>
      <c r="B888" s="38" t="s">
        <v>1056</v>
      </c>
      <c r="C888" s="38" t="s">
        <v>1058</v>
      </c>
      <c r="D888" s="39" t="s">
        <v>1040</v>
      </c>
      <c r="E888" s="40">
        <v>1.37</v>
      </c>
      <c r="F888" s="40">
        <f>ROUND(0.86,7)</f>
        <v>0.86</v>
      </c>
      <c r="G888" s="40">
        <f>SmtRes!CX360</f>
        <v>1.1781999999999999</v>
      </c>
      <c r="H888" s="42">
        <f>SmtRes!CZ360</f>
        <v>995.51</v>
      </c>
      <c r="I888" s="41">
        <f>SmtRes!AJ360</f>
        <v>1.17</v>
      </c>
      <c r="J888" s="42">
        <f>ROUND(H888*I888, 2)</f>
        <v>1164.75</v>
      </c>
      <c r="K888" s="41"/>
      <c r="L888" s="42">
        <f>SmtRes!DG360</f>
        <v>1372.31</v>
      </c>
    </row>
    <row r="889" spans="1:83" ht="14.4" x14ac:dyDescent="0.25">
      <c r="A889" s="38"/>
      <c r="B889" s="38" t="s">
        <v>1041</v>
      </c>
      <c r="C889" s="38" t="s">
        <v>1563</v>
      </c>
      <c r="D889" s="39" t="s">
        <v>1034</v>
      </c>
      <c r="E889" s="40">
        <f>SmtRes!DO360*SmtRes!AT360</f>
        <v>1.37</v>
      </c>
      <c r="F889" s="40">
        <f>ROUND(0.86,7)</f>
        <v>0.86</v>
      </c>
      <c r="G889" s="40">
        <f>ROUND(E889*G883, 7)</f>
        <v>1.37</v>
      </c>
      <c r="H889" s="42"/>
      <c r="I889" s="41"/>
      <c r="J889" s="42">
        <f>ROUND(SmtRes!AG360/SmtRes!DO360, 2)</f>
        <v>687.23</v>
      </c>
      <c r="K889" s="41"/>
      <c r="L889" s="42">
        <f>SmtRes!DH360</f>
        <v>809.69</v>
      </c>
      <c r="CE889">
        <v>1</v>
      </c>
    </row>
    <row r="890" spans="1:83" ht="14.4" hidden="1" x14ac:dyDescent="0.25">
      <c r="A890" s="37"/>
      <c r="B890" s="40">
        <v>4</v>
      </c>
      <c r="C890" s="37" t="s">
        <v>1565</v>
      </c>
      <c r="D890" s="39"/>
      <c r="E890" s="43"/>
      <c r="F890" s="40"/>
      <c r="G890" s="43"/>
      <c r="H890" s="40"/>
      <c r="I890" s="40"/>
      <c r="J890" s="40"/>
      <c r="K890" s="40"/>
      <c r="L890" s="44">
        <f>SUM(L891:L905)-SUMIF(CE891:CE905, 1, L891:L905)</f>
        <v>0</v>
      </c>
    </row>
    <row r="891" spans="1:83" ht="27.6" x14ac:dyDescent="0.25">
      <c r="A891" s="38"/>
      <c r="B891" s="38" t="s">
        <v>1112</v>
      </c>
      <c r="C891" s="38" t="s">
        <v>1114</v>
      </c>
      <c r="D891" s="39" t="s">
        <v>846</v>
      </c>
      <c r="E891" s="40">
        <v>5.0000000000000001E-3</v>
      </c>
      <c r="F891" s="40">
        <f t="shared" ref="F891:F905" si="20">ROUND(0,7)</f>
        <v>0</v>
      </c>
      <c r="G891" s="40">
        <f>SmtRes!CX361</f>
        <v>0</v>
      </c>
      <c r="H891" s="42">
        <f>SmtRes!CZ361</f>
        <v>23335.8</v>
      </c>
      <c r="I891" s="41">
        <f>SmtRes!AI361</f>
        <v>1.1599999999999999</v>
      </c>
      <c r="J891" s="42">
        <f t="shared" ref="J891:J905" si="21">ROUND(H891*I891, 2)</f>
        <v>27069.53</v>
      </c>
      <c r="K891" s="41"/>
      <c r="L891" s="42">
        <f>SmtRes!DF361</f>
        <v>0</v>
      </c>
    </row>
    <row r="892" spans="1:83" ht="27.6" x14ac:dyDescent="0.25">
      <c r="A892" s="38"/>
      <c r="B892" s="38" t="s">
        <v>1140</v>
      </c>
      <c r="C892" s="38" t="s">
        <v>1142</v>
      </c>
      <c r="D892" s="39" t="s">
        <v>846</v>
      </c>
      <c r="E892" s="40">
        <v>3.5E-4</v>
      </c>
      <c r="F892" s="40">
        <f t="shared" si="20"/>
        <v>0</v>
      </c>
      <c r="G892" s="40">
        <f>SmtRes!CX362</f>
        <v>0</v>
      </c>
      <c r="H892" s="42">
        <f>SmtRes!CZ362</f>
        <v>19145.349999999999</v>
      </c>
      <c r="I892" s="41">
        <f>SmtRes!AI362</f>
        <v>1.45</v>
      </c>
      <c r="J892" s="42">
        <f t="shared" si="21"/>
        <v>27760.76</v>
      </c>
      <c r="K892" s="41"/>
      <c r="L892" s="42">
        <f>SmtRes!DF362</f>
        <v>0</v>
      </c>
    </row>
    <row r="893" spans="1:83" ht="14.4" x14ac:dyDescent="0.25">
      <c r="A893" s="38"/>
      <c r="B893" s="38" t="s">
        <v>1049</v>
      </c>
      <c r="C893" s="38" t="s">
        <v>1051</v>
      </c>
      <c r="D893" s="39" t="s">
        <v>846</v>
      </c>
      <c r="E893" s="40">
        <v>1.6999999999999999E-3</v>
      </c>
      <c r="F893" s="40">
        <f t="shared" si="20"/>
        <v>0</v>
      </c>
      <c r="G893" s="40">
        <f>SmtRes!CX363</f>
        <v>0</v>
      </c>
      <c r="H893" s="42">
        <f>SmtRes!CZ363</f>
        <v>116448.72</v>
      </c>
      <c r="I893" s="41">
        <f>SmtRes!AI363</f>
        <v>1.1200000000000001</v>
      </c>
      <c r="J893" s="42">
        <f t="shared" si="21"/>
        <v>130422.57</v>
      </c>
      <c r="K893" s="41"/>
      <c r="L893" s="42">
        <f>SmtRes!DF363</f>
        <v>0</v>
      </c>
    </row>
    <row r="894" spans="1:83" ht="14.4" x14ac:dyDescent="0.25">
      <c r="A894" s="38"/>
      <c r="B894" s="38" t="s">
        <v>1115</v>
      </c>
      <c r="C894" s="38" t="s">
        <v>1117</v>
      </c>
      <c r="D894" s="39" t="s">
        <v>1055</v>
      </c>
      <c r="E894" s="40">
        <v>3.0000000000000001E-3</v>
      </c>
      <c r="F894" s="40">
        <f t="shared" si="20"/>
        <v>0</v>
      </c>
      <c r="G894" s="40">
        <f>SmtRes!CX364</f>
        <v>0</v>
      </c>
      <c r="H894" s="42">
        <f>SmtRes!CZ364</f>
        <v>284.14999999999998</v>
      </c>
      <c r="I894" s="41">
        <f>SmtRes!AI364</f>
        <v>1.31</v>
      </c>
      <c r="J894" s="42">
        <f t="shared" si="21"/>
        <v>372.24</v>
      </c>
      <c r="K894" s="41"/>
      <c r="L894" s="42">
        <f>SmtRes!DF364</f>
        <v>0</v>
      </c>
    </row>
    <row r="895" spans="1:83" ht="14.4" x14ac:dyDescent="0.25">
      <c r="A895" s="38"/>
      <c r="B895" s="38" t="s">
        <v>1118</v>
      </c>
      <c r="C895" s="38" t="s">
        <v>1120</v>
      </c>
      <c r="D895" s="39" t="s">
        <v>1055</v>
      </c>
      <c r="E895" s="40">
        <v>2.5000000000000001E-2</v>
      </c>
      <c r="F895" s="40">
        <f t="shared" si="20"/>
        <v>0</v>
      </c>
      <c r="G895" s="40">
        <f>SmtRes!CX365</f>
        <v>0</v>
      </c>
      <c r="H895" s="42">
        <f>SmtRes!CZ365</f>
        <v>104.32</v>
      </c>
      <c r="I895" s="41">
        <f>SmtRes!AI365</f>
        <v>0.96</v>
      </c>
      <c r="J895" s="42">
        <f t="shared" si="21"/>
        <v>100.15</v>
      </c>
      <c r="K895" s="41"/>
      <c r="L895" s="42">
        <f>SmtRes!DF365</f>
        <v>0</v>
      </c>
    </row>
    <row r="896" spans="1:83" ht="27.6" x14ac:dyDescent="0.25">
      <c r="A896" s="38"/>
      <c r="B896" s="38" t="s">
        <v>1121</v>
      </c>
      <c r="C896" s="38" t="s">
        <v>1123</v>
      </c>
      <c r="D896" s="39" t="s">
        <v>1055</v>
      </c>
      <c r="E896" s="40">
        <v>1.4E-2</v>
      </c>
      <c r="F896" s="40">
        <f t="shared" si="20"/>
        <v>0</v>
      </c>
      <c r="G896" s="40">
        <f>SmtRes!CX366</f>
        <v>0</v>
      </c>
      <c r="H896" s="42">
        <f>SmtRes!CZ366</f>
        <v>206.62</v>
      </c>
      <c r="I896" s="41">
        <f>SmtRes!AI366</f>
        <v>0.96</v>
      </c>
      <c r="J896" s="42">
        <f t="shared" si="21"/>
        <v>198.36</v>
      </c>
      <c r="K896" s="41"/>
      <c r="L896" s="42">
        <f>SmtRes!DF366</f>
        <v>0</v>
      </c>
    </row>
    <row r="897" spans="1:82" ht="55.2" x14ac:dyDescent="0.25">
      <c r="A897" s="38"/>
      <c r="B897" s="38" t="s">
        <v>1091</v>
      </c>
      <c r="C897" s="38" t="s">
        <v>1093</v>
      </c>
      <c r="D897" s="39" t="s">
        <v>880</v>
      </c>
      <c r="E897" s="40">
        <v>22.11</v>
      </c>
      <c r="F897" s="40">
        <f t="shared" si="20"/>
        <v>0</v>
      </c>
      <c r="G897" s="40">
        <f>SmtRes!CX367</f>
        <v>0</v>
      </c>
      <c r="H897" s="42">
        <f>SmtRes!CZ367</f>
        <v>2.27</v>
      </c>
      <c r="I897" s="41">
        <f>SmtRes!AI367</f>
        <v>1.53</v>
      </c>
      <c r="J897" s="42">
        <f t="shared" si="21"/>
        <v>3.47</v>
      </c>
      <c r="K897" s="41"/>
      <c r="L897" s="42">
        <f>SmtRes!DF367</f>
        <v>0</v>
      </c>
    </row>
    <row r="898" spans="1:82" ht="55.2" x14ac:dyDescent="0.25">
      <c r="A898" s="38"/>
      <c r="B898" s="38" t="s">
        <v>1124</v>
      </c>
      <c r="C898" s="38" t="s">
        <v>1126</v>
      </c>
      <c r="D898" s="39" t="s">
        <v>880</v>
      </c>
      <c r="E898" s="40">
        <v>4.55</v>
      </c>
      <c r="F898" s="40">
        <f t="shared" si="20"/>
        <v>0</v>
      </c>
      <c r="G898" s="40">
        <f>SmtRes!CX368</f>
        <v>0</v>
      </c>
      <c r="H898" s="42">
        <f>SmtRes!CZ368</f>
        <v>14.43</v>
      </c>
      <c r="I898" s="41">
        <f>SmtRes!AI368</f>
        <v>1.53</v>
      </c>
      <c r="J898" s="42">
        <f t="shared" si="21"/>
        <v>22.08</v>
      </c>
      <c r="K898" s="41"/>
      <c r="L898" s="42">
        <f>SmtRes!DF368</f>
        <v>0</v>
      </c>
    </row>
    <row r="899" spans="1:82" ht="41.4" x14ac:dyDescent="0.25">
      <c r="A899" s="38"/>
      <c r="B899" s="38" t="s">
        <v>1072</v>
      </c>
      <c r="C899" s="38" t="s">
        <v>1074</v>
      </c>
      <c r="D899" s="39" t="s">
        <v>846</v>
      </c>
      <c r="E899" s="40">
        <v>2.0000000000000002E-5</v>
      </c>
      <c r="F899" s="40">
        <f t="shared" si="20"/>
        <v>0</v>
      </c>
      <c r="G899" s="40">
        <f>SmtRes!CX369</f>
        <v>0</v>
      </c>
      <c r="H899" s="42">
        <f>SmtRes!CZ369</f>
        <v>1050091.7</v>
      </c>
      <c r="I899" s="41">
        <f>SmtRes!AI369</f>
        <v>1.2</v>
      </c>
      <c r="J899" s="42">
        <f t="shared" si="21"/>
        <v>1260110.04</v>
      </c>
      <c r="K899" s="41"/>
      <c r="L899" s="42">
        <f>SmtRes!DF369</f>
        <v>0</v>
      </c>
    </row>
    <row r="900" spans="1:82" ht="27.6" x14ac:dyDescent="0.25">
      <c r="A900" s="38"/>
      <c r="B900" s="38" t="s">
        <v>1052</v>
      </c>
      <c r="C900" s="38" t="s">
        <v>1054</v>
      </c>
      <c r="D900" s="39" t="s">
        <v>1055</v>
      </c>
      <c r="E900" s="40">
        <v>0.42</v>
      </c>
      <c r="F900" s="40">
        <f t="shared" si="20"/>
        <v>0</v>
      </c>
      <c r="G900" s="40">
        <f>SmtRes!CX370</f>
        <v>0</v>
      </c>
      <c r="H900" s="42">
        <f>SmtRes!CZ370</f>
        <v>870.18</v>
      </c>
      <c r="I900" s="41">
        <f>SmtRes!AI370</f>
        <v>1.61</v>
      </c>
      <c r="J900" s="42">
        <f t="shared" si="21"/>
        <v>1400.99</v>
      </c>
      <c r="K900" s="41"/>
      <c r="L900" s="42">
        <f>SmtRes!DF370</f>
        <v>0</v>
      </c>
    </row>
    <row r="901" spans="1:82" ht="14.4" x14ac:dyDescent="0.25">
      <c r="A901" s="38"/>
      <c r="B901" s="38" t="s">
        <v>1143</v>
      </c>
      <c r="C901" s="38" t="s">
        <v>1145</v>
      </c>
      <c r="D901" s="39" t="s">
        <v>846</v>
      </c>
      <c r="E901" s="40">
        <v>2.0000000000000002E-5</v>
      </c>
      <c r="F901" s="40">
        <f t="shared" si="20"/>
        <v>0</v>
      </c>
      <c r="G901" s="40">
        <f>SmtRes!CX371</f>
        <v>0</v>
      </c>
      <c r="H901" s="42">
        <f>SmtRes!CZ371</f>
        <v>80020.98</v>
      </c>
      <c r="I901" s="41">
        <f>SmtRes!AI371</f>
        <v>1.22</v>
      </c>
      <c r="J901" s="42">
        <f t="shared" si="21"/>
        <v>97625.600000000006</v>
      </c>
      <c r="K901" s="41"/>
      <c r="L901" s="42">
        <f>SmtRes!DF371</f>
        <v>0</v>
      </c>
    </row>
    <row r="902" spans="1:82" ht="14.4" x14ac:dyDescent="0.25">
      <c r="A902" s="38"/>
      <c r="B902" s="38" t="s">
        <v>1127</v>
      </c>
      <c r="C902" s="38" t="s">
        <v>1129</v>
      </c>
      <c r="D902" s="39" t="s">
        <v>1055</v>
      </c>
      <c r="E902" s="40">
        <v>5.0000000000000001E-3</v>
      </c>
      <c r="F902" s="40">
        <f t="shared" si="20"/>
        <v>0</v>
      </c>
      <c r="G902" s="40">
        <f>SmtRes!CX372</f>
        <v>0</v>
      </c>
      <c r="H902" s="42">
        <f>SmtRes!CZ372</f>
        <v>1912.84</v>
      </c>
      <c r="I902" s="41">
        <f>SmtRes!AI372</f>
        <v>0.94</v>
      </c>
      <c r="J902" s="42">
        <f t="shared" si="21"/>
        <v>1798.07</v>
      </c>
      <c r="K902" s="41"/>
      <c r="L902" s="42">
        <f>SmtRes!DF372</f>
        <v>0</v>
      </c>
    </row>
    <row r="903" spans="1:82" ht="27.6" x14ac:dyDescent="0.25">
      <c r="A903" s="38"/>
      <c r="B903" s="38" t="s">
        <v>1130</v>
      </c>
      <c r="C903" s="38" t="s">
        <v>1132</v>
      </c>
      <c r="D903" s="39" t="s">
        <v>202</v>
      </c>
      <c r="E903" s="40">
        <v>1</v>
      </c>
      <c r="F903" s="40">
        <f t="shared" si="20"/>
        <v>0</v>
      </c>
      <c r="G903" s="40">
        <f>SmtRes!CX373</f>
        <v>0</v>
      </c>
      <c r="H903" s="42">
        <f>SmtRes!CZ373</f>
        <v>417.06</v>
      </c>
      <c r="I903" s="41">
        <f>SmtRes!AI373</f>
        <v>1.27</v>
      </c>
      <c r="J903" s="42">
        <f t="shared" si="21"/>
        <v>529.66999999999996</v>
      </c>
      <c r="K903" s="41"/>
      <c r="L903" s="42">
        <f>SmtRes!DF373</f>
        <v>0</v>
      </c>
    </row>
    <row r="904" spans="1:82" ht="41.4" x14ac:dyDescent="0.25">
      <c r="A904" s="38"/>
      <c r="B904" s="38" t="s">
        <v>1133</v>
      </c>
      <c r="C904" s="38" t="s">
        <v>1135</v>
      </c>
      <c r="D904" s="39" t="s">
        <v>1082</v>
      </c>
      <c r="E904" s="40">
        <v>0.17</v>
      </c>
      <c r="F904" s="40">
        <f t="shared" si="20"/>
        <v>0</v>
      </c>
      <c r="G904" s="40">
        <f>SmtRes!CX374</f>
        <v>0</v>
      </c>
      <c r="H904" s="42">
        <f>SmtRes!CZ374</f>
        <v>47.26</v>
      </c>
      <c r="I904" s="41">
        <f>SmtRes!AI374</f>
        <v>1.19</v>
      </c>
      <c r="J904" s="42">
        <f t="shared" si="21"/>
        <v>56.24</v>
      </c>
      <c r="K904" s="41"/>
      <c r="L904" s="42">
        <f>SmtRes!DF374</f>
        <v>0</v>
      </c>
    </row>
    <row r="905" spans="1:82" ht="27.6" x14ac:dyDescent="0.25">
      <c r="A905" s="38"/>
      <c r="B905" s="38" t="s">
        <v>1136</v>
      </c>
      <c r="C905" s="52" t="s">
        <v>1138</v>
      </c>
      <c r="D905" s="46" t="s">
        <v>1139</v>
      </c>
      <c r="E905" s="48">
        <v>8.9999999999999993E-3</v>
      </c>
      <c r="F905" s="48">
        <f t="shared" si="20"/>
        <v>0</v>
      </c>
      <c r="G905" s="48">
        <f>SmtRes!CX375</f>
        <v>0</v>
      </c>
      <c r="H905" s="53">
        <f>SmtRes!CZ375</f>
        <v>6052.54</v>
      </c>
      <c r="I905" s="54">
        <f>SmtRes!AI375</f>
        <v>1.18</v>
      </c>
      <c r="J905" s="53">
        <f t="shared" si="21"/>
        <v>7142</v>
      </c>
      <c r="K905" s="54"/>
      <c r="L905" s="53">
        <f>SmtRes!DF375</f>
        <v>0</v>
      </c>
    </row>
    <row r="906" spans="1:82" ht="14.4" x14ac:dyDescent="0.25">
      <c r="A906" s="38"/>
      <c r="B906" s="38"/>
      <c r="C906" s="51" t="s">
        <v>1566</v>
      </c>
      <c r="D906" s="39"/>
      <c r="E906" s="40"/>
      <c r="F906" s="40"/>
      <c r="G906" s="40"/>
      <c r="H906" s="42"/>
      <c r="I906" s="41"/>
      <c r="J906" s="42"/>
      <c r="K906" s="41"/>
      <c r="L906" s="42">
        <f>L884+L886+L887+L890</f>
        <v>7522.26</v>
      </c>
    </row>
    <row r="907" spans="1:82" ht="14.4" x14ac:dyDescent="0.25">
      <c r="A907" s="38"/>
      <c r="B907" s="38"/>
      <c r="C907" s="38" t="s">
        <v>1567</v>
      </c>
      <c r="D907" s="39"/>
      <c r="E907" s="40"/>
      <c r="F907" s="40"/>
      <c r="G907" s="40"/>
      <c r="H907" s="42"/>
      <c r="I907" s="41"/>
      <c r="J907" s="42"/>
      <c r="K907" s="41"/>
      <c r="L907" s="42">
        <f>SUM(AR883:AR910)+SUM(AS883:AS910)+SUM(AT883:AT910)+SUM(AU883:AU910)+SUM(AV883:AV910)</f>
        <v>6149.9500000000007</v>
      </c>
    </row>
    <row r="908" spans="1:82" ht="27.6" x14ac:dyDescent="0.25">
      <c r="A908" s="38"/>
      <c r="B908" s="38" t="s">
        <v>27</v>
      </c>
      <c r="C908" s="38" t="s">
        <v>1568</v>
      </c>
      <c r="D908" s="39" t="s">
        <v>1044</v>
      </c>
      <c r="E908" s="40">
        <f>Source!BZ254</f>
        <v>111</v>
      </c>
      <c r="F908" s="40"/>
      <c r="G908" s="40">
        <f>Source!AT254</f>
        <v>111</v>
      </c>
      <c r="H908" s="42"/>
      <c r="I908" s="41"/>
      <c r="J908" s="42"/>
      <c r="K908" s="41"/>
      <c r="L908" s="42">
        <f>SUM(AZ883:AZ910)</f>
        <v>6826.44</v>
      </c>
    </row>
    <row r="909" spans="1:82" ht="27.6" x14ac:dyDescent="0.25">
      <c r="A909" s="52"/>
      <c r="B909" s="52" t="s">
        <v>28</v>
      </c>
      <c r="C909" s="52" t="s">
        <v>1569</v>
      </c>
      <c r="D909" s="46" t="s">
        <v>1044</v>
      </c>
      <c r="E909" s="48">
        <f>Source!CA254</f>
        <v>52</v>
      </c>
      <c r="F909" s="48"/>
      <c r="G909" s="48">
        <f>Source!AU254</f>
        <v>52</v>
      </c>
      <c r="H909" s="53"/>
      <c r="I909" s="54"/>
      <c r="J909" s="53"/>
      <c r="K909" s="54"/>
      <c r="L909" s="53">
        <f>SUM(BA883:BA910)</f>
        <v>3197.97</v>
      </c>
    </row>
    <row r="910" spans="1:82" ht="13.8" x14ac:dyDescent="0.25">
      <c r="C910" s="72" t="s">
        <v>1570</v>
      </c>
      <c r="D910" s="72"/>
      <c r="E910" s="72"/>
      <c r="F910" s="72"/>
      <c r="G910" s="72"/>
      <c r="H910" s="72"/>
      <c r="I910" s="73">
        <f>IF(E883&lt;&gt;0,K910/E883, 0)</f>
        <v>17546.669999999998</v>
      </c>
      <c r="J910" s="73"/>
      <c r="K910" s="73">
        <f>L884+L886+L890+L908+L909+L887</f>
        <v>17546.669999999998</v>
      </c>
      <c r="L910" s="73"/>
      <c r="AD910">
        <f>ROUND((Source!AT254/100)*((ROUND(SUMIF(SmtRes!AQ358:'SmtRes'!AQ376,"=1",SmtRes!AD358:'SmtRes'!AD376)*Source!I254, 2)+ROUND(SUMIF(SmtRes!AQ358:'SmtRes'!AQ376,"=1",SmtRes!AC358:'SmtRes'!AC376)*Source!I254, 2))), 2)</f>
        <v>1389.43</v>
      </c>
      <c r="AE910">
        <f>ROUND((Source!AU254/100)*((ROUND(SUMIF(SmtRes!AQ358:'SmtRes'!AQ376,"=1",SmtRes!AD358:'SmtRes'!AD376)*Source!I254, 2)+ROUND(SUMIF(SmtRes!AQ358:'SmtRes'!AQ376,"=1",SmtRes!AC358:'SmtRes'!AC376)*Source!I254, 2))), 2)</f>
        <v>650.9</v>
      </c>
      <c r="AN910" s="50">
        <f>L884+L886+L890+L908+L909+L887</f>
        <v>17546.669999999998</v>
      </c>
      <c r="AO910" s="50">
        <f>L886</f>
        <v>1372.31</v>
      </c>
      <c r="AQ910" t="s">
        <v>1571</v>
      </c>
      <c r="AR910" s="50">
        <f>L884</f>
        <v>5340.26</v>
      </c>
      <c r="AT910" s="50">
        <f>L887</f>
        <v>809.69</v>
      </c>
      <c r="AV910" t="s">
        <v>1571</v>
      </c>
      <c r="AW910" s="50">
        <f>L890</f>
        <v>0</v>
      </c>
      <c r="AZ910">
        <f>Source!X254</f>
        <v>6826.44</v>
      </c>
      <c r="BA910">
        <f>Source!Y254</f>
        <v>3197.97</v>
      </c>
      <c r="CD910">
        <v>2</v>
      </c>
    </row>
    <row r="911" spans="1:82" ht="121.2" x14ac:dyDescent="0.25">
      <c r="A911" s="36" t="s">
        <v>224</v>
      </c>
      <c r="B911" s="38" t="s">
        <v>1652</v>
      </c>
      <c r="C911" s="38" t="s">
        <v>1653</v>
      </c>
      <c r="D911" s="39" t="str">
        <f>Source!H255</f>
        <v>ШТ</v>
      </c>
      <c r="E911" s="40">
        <f>Source!K255</f>
        <v>1</v>
      </c>
      <c r="F911" s="40"/>
      <c r="G911" s="40">
        <f>Source!I255</f>
        <v>1</v>
      </c>
      <c r="H911" s="42"/>
      <c r="I911" s="41"/>
      <c r="J911" s="42"/>
      <c r="K911" s="41"/>
      <c r="L911" s="42"/>
    </row>
    <row r="912" spans="1:82" ht="79.2" x14ac:dyDescent="0.25">
      <c r="B912" s="56" t="str">
        <f>Source!EO255</f>
        <v>Поправка: 571/пр_2022_п.84_т.3_стр.4_стб.3</v>
      </c>
      <c r="C912" s="56" t="str">
        <f>Source!CN255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913" spans="1:83" ht="14.4" x14ac:dyDescent="0.25">
      <c r="A913" s="37"/>
      <c r="B913" s="40">
        <v>1</v>
      </c>
      <c r="C913" s="37" t="s">
        <v>1561</v>
      </c>
      <c r="D913" s="39" t="s">
        <v>1034</v>
      </c>
      <c r="E913" s="43"/>
      <c r="F913" s="40"/>
      <c r="G913" s="43">
        <f>Source!U255</f>
        <v>3.0960000000000001</v>
      </c>
      <c r="H913" s="40"/>
      <c r="I913" s="40"/>
      <c r="J913" s="40"/>
      <c r="K913" s="40"/>
      <c r="L913" s="44">
        <f>SUM(L914:L914)-SUMIF(CE914:CE914, 1, L914:L914)</f>
        <v>1747.72</v>
      </c>
    </row>
    <row r="914" spans="1:83" ht="14.4" x14ac:dyDescent="0.25">
      <c r="A914" s="38"/>
      <c r="B914" s="38" t="s">
        <v>1045</v>
      </c>
      <c r="C914" s="38" t="s">
        <v>1046</v>
      </c>
      <c r="D914" s="39" t="s">
        <v>1034</v>
      </c>
      <c r="E914" s="40">
        <v>12</v>
      </c>
      <c r="F914" s="40">
        <f>ROUND((0.3)*0.86,7)</f>
        <v>0.25800000000000001</v>
      </c>
      <c r="G914" s="40">
        <f>SmtRes!CX377</f>
        <v>3.0960000000000001</v>
      </c>
      <c r="H914" s="42"/>
      <c r="I914" s="41"/>
      <c r="J914" s="42">
        <f>SmtRes!CZ377</f>
        <v>564.51</v>
      </c>
      <c r="K914" s="41"/>
      <c r="L914" s="42">
        <f>SmtRes!DI377</f>
        <v>1747.72</v>
      </c>
    </row>
    <row r="915" spans="1:83" ht="14.4" x14ac:dyDescent="0.25">
      <c r="A915" s="37"/>
      <c r="B915" s="40">
        <v>2</v>
      </c>
      <c r="C915" s="37" t="s">
        <v>1562</v>
      </c>
      <c r="D915" s="39"/>
      <c r="E915" s="43"/>
      <c r="F915" s="40"/>
      <c r="G915" s="43"/>
      <c r="H915" s="40"/>
      <c r="I915" s="40"/>
      <c r="J915" s="40"/>
      <c r="K915" s="40"/>
      <c r="L915" s="44">
        <f>SUM(L916:L918)-SUMIF(CE916:CE918, 1, L916:L918)</f>
        <v>465.77999999999986</v>
      </c>
    </row>
    <row r="916" spans="1:83" ht="14.4" x14ac:dyDescent="0.25">
      <c r="A916" s="37"/>
      <c r="B916" s="40"/>
      <c r="C916" s="37" t="s">
        <v>1564</v>
      </c>
      <c r="D916" s="39" t="s">
        <v>1034</v>
      </c>
      <c r="E916" s="43"/>
      <c r="F916" s="40"/>
      <c r="G916" s="43">
        <f>Source!V255</f>
        <v>0.39989999999999998</v>
      </c>
      <c r="H916" s="40"/>
      <c r="I916" s="40"/>
      <c r="J916" s="40"/>
      <c r="K916" s="40"/>
      <c r="L916" s="44">
        <f>SUMIF(CE917:CE918, 1, L917:L918)</f>
        <v>274.82</v>
      </c>
      <c r="CE916">
        <v>1</v>
      </c>
    </row>
    <row r="917" spans="1:83" ht="41.4" x14ac:dyDescent="0.25">
      <c r="A917" s="38"/>
      <c r="B917" s="38" t="s">
        <v>1056</v>
      </c>
      <c r="C917" s="38" t="s">
        <v>1058</v>
      </c>
      <c r="D917" s="39" t="s">
        <v>1040</v>
      </c>
      <c r="E917" s="40">
        <v>1.55</v>
      </c>
      <c r="F917" s="40">
        <f>ROUND((0.3)*0.86,7)</f>
        <v>0.25800000000000001</v>
      </c>
      <c r="G917" s="40">
        <f>SmtRes!CX379</f>
        <v>0.39989999999999998</v>
      </c>
      <c r="H917" s="42">
        <f>SmtRes!CZ379</f>
        <v>995.51</v>
      </c>
      <c r="I917" s="41">
        <f>SmtRes!AJ379</f>
        <v>1.17</v>
      </c>
      <c r="J917" s="42">
        <f>ROUND(H917*I917, 2)</f>
        <v>1164.75</v>
      </c>
      <c r="K917" s="41"/>
      <c r="L917" s="42">
        <f>SmtRes!DG379</f>
        <v>465.78</v>
      </c>
    </row>
    <row r="918" spans="1:83" ht="14.4" x14ac:dyDescent="0.25">
      <c r="A918" s="38"/>
      <c r="B918" s="38" t="s">
        <v>1041</v>
      </c>
      <c r="C918" s="38" t="s">
        <v>1563</v>
      </c>
      <c r="D918" s="39" t="s">
        <v>1034</v>
      </c>
      <c r="E918" s="40">
        <f>SmtRes!DO379*SmtRes!AT379</f>
        <v>1.55</v>
      </c>
      <c r="F918" s="40">
        <f>ROUND((0.3)*0.86,7)</f>
        <v>0.25800000000000001</v>
      </c>
      <c r="G918" s="40">
        <f>ROUND(E918*G911, 7)</f>
        <v>1.55</v>
      </c>
      <c r="H918" s="42"/>
      <c r="I918" s="41"/>
      <c r="J918" s="42">
        <f>ROUND(SmtRes!AG379/SmtRes!DO379, 2)</f>
        <v>687.23</v>
      </c>
      <c r="K918" s="41"/>
      <c r="L918" s="42">
        <f>SmtRes!DH379</f>
        <v>274.82</v>
      </c>
      <c r="CE918">
        <v>1</v>
      </c>
    </row>
    <row r="919" spans="1:83" ht="14.4" hidden="1" x14ac:dyDescent="0.25">
      <c r="A919" s="37"/>
      <c r="B919" s="40">
        <v>4</v>
      </c>
      <c r="C919" s="37" t="s">
        <v>1565</v>
      </c>
      <c r="D919" s="39"/>
      <c r="E919" s="43"/>
      <c r="F919" s="40"/>
      <c r="G919" s="43"/>
      <c r="H919" s="40"/>
      <c r="I919" s="40"/>
      <c r="J919" s="40"/>
      <c r="K919" s="40"/>
      <c r="L919" s="44">
        <f>SUM(L920:L934)-SUMIF(CE920:CE934, 1, L920:L934)</f>
        <v>0</v>
      </c>
    </row>
    <row r="920" spans="1:83" ht="27.6" x14ac:dyDescent="0.25">
      <c r="A920" s="38"/>
      <c r="B920" s="38" t="s">
        <v>1112</v>
      </c>
      <c r="C920" s="38" t="s">
        <v>1114</v>
      </c>
      <c r="D920" s="39" t="s">
        <v>846</v>
      </c>
      <c r="E920" s="40">
        <v>5.0000000000000001E-3</v>
      </c>
      <c r="F920" s="40">
        <f t="shared" ref="F920:F934" si="22">ROUND(0,7)</f>
        <v>0</v>
      </c>
      <c r="G920" s="40">
        <f>SmtRes!CX380</f>
        <v>0</v>
      </c>
      <c r="H920" s="42">
        <f>SmtRes!CZ380</f>
        <v>23335.8</v>
      </c>
      <c r="I920" s="41">
        <f>SmtRes!AI380</f>
        <v>1.1599999999999999</v>
      </c>
      <c r="J920" s="42">
        <f t="shared" ref="J920:J934" si="23">ROUND(H920*I920, 2)</f>
        <v>27069.53</v>
      </c>
      <c r="K920" s="41"/>
      <c r="L920" s="42">
        <f>SmtRes!DF380</f>
        <v>0</v>
      </c>
    </row>
    <row r="921" spans="1:83" ht="27.6" x14ac:dyDescent="0.25">
      <c r="A921" s="38"/>
      <c r="B921" s="38" t="s">
        <v>1140</v>
      </c>
      <c r="C921" s="38" t="s">
        <v>1142</v>
      </c>
      <c r="D921" s="39" t="s">
        <v>846</v>
      </c>
      <c r="E921" s="40">
        <v>3.5E-4</v>
      </c>
      <c r="F921" s="40">
        <f t="shared" si="22"/>
        <v>0</v>
      </c>
      <c r="G921" s="40">
        <f>SmtRes!CX381</f>
        <v>0</v>
      </c>
      <c r="H921" s="42">
        <f>SmtRes!CZ381</f>
        <v>19145.349999999999</v>
      </c>
      <c r="I921" s="41">
        <f>SmtRes!AI381</f>
        <v>1.45</v>
      </c>
      <c r="J921" s="42">
        <f t="shared" si="23"/>
        <v>27760.76</v>
      </c>
      <c r="K921" s="41"/>
      <c r="L921" s="42">
        <f>SmtRes!DF381</f>
        <v>0</v>
      </c>
    </row>
    <row r="922" spans="1:83" ht="14.4" x14ac:dyDescent="0.25">
      <c r="A922" s="38"/>
      <c r="B922" s="38" t="s">
        <v>1049</v>
      </c>
      <c r="C922" s="38" t="s">
        <v>1051</v>
      </c>
      <c r="D922" s="39" t="s">
        <v>846</v>
      </c>
      <c r="E922" s="40">
        <v>1.6999999999999999E-3</v>
      </c>
      <c r="F922" s="40">
        <f t="shared" si="22"/>
        <v>0</v>
      </c>
      <c r="G922" s="40">
        <f>SmtRes!CX382</f>
        <v>0</v>
      </c>
      <c r="H922" s="42">
        <f>SmtRes!CZ382</f>
        <v>116448.72</v>
      </c>
      <c r="I922" s="41">
        <f>SmtRes!AI382</f>
        <v>1.1200000000000001</v>
      </c>
      <c r="J922" s="42">
        <f t="shared" si="23"/>
        <v>130422.57</v>
      </c>
      <c r="K922" s="41"/>
      <c r="L922" s="42">
        <f>SmtRes!DF382</f>
        <v>0</v>
      </c>
    </row>
    <row r="923" spans="1:83" ht="14.4" x14ac:dyDescent="0.25">
      <c r="A923" s="38"/>
      <c r="B923" s="38" t="s">
        <v>1115</v>
      </c>
      <c r="C923" s="38" t="s">
        <v>1117</v>
      </c>
      <c r="D923" s="39" t="s">
        <v>1055</v>
      </c>
      <c r="E923" s="40">
        <v>5.0000000000000001E-3</v>
      </c>
      <c r="F923" s="40">
        <f t="shared" si="22"/>
        <v>0</v>
      </c>
      <c r="G923" s="40">
        <f>SmtRes!CX383</f>
        <v>0</v>
      </c>
      <c r="H923" s="42">
        <f>SmtRes!CZ383</f>
        <v>284.14999999999998</v>
      </c>
      <c r="I923" s="41">
        <f>SmtRes!AI383</f>
        <v>1.31</v>
      </c>
      <c r="J923" s="42">
        <f t="shared" si="23"/>
        <v>372.24</v>
      </c>
      <c r="K923" s="41"/>
      <c r="L923" s="42">
        <f>SmtRes!DF383</f>
        <v>0</v>
      </c>
    </row>
    <row r="924" spans="1:83" ht="14.4" x14ac:dyDescent="0.25">
      <c r="A924" s="38"/>
      <c r="B924" s="38" t="s">
        <v>1118</v>
      </c>
      <c r="C924" s="38" t="s">
        <v>1120</v>
      </c>
      <c r="D924" s="39" t="s">
        <v>1055</v>
      </c>
      <c r="E924" s="40">
        <v>2.5000000000000001E-2</v>
      </c>
      <c r="F924" s="40">
        <f t="shared" si="22"/>
        <v>0</v>
      </c>
      <c r="G924" s="40">
        <f>SmtRes!CX384</f>
        <v>0</v>
      </c>
      <c r="H924" s="42">
        <f>SmtRes!CZ384</f>
        <v>104.32</v>
      </c>
      <c r="I924" s="41">
        <f>SmtRes!AI384</f>
        <v>0.96</v>
      </c>
      <c r="J924" s="42">
        <f t="shared" si="23"/>
        <v>100.15</v>
      </c>
      <c r="K924" s="41"/>
      <c r="L924" s="42">
        <f>SmtRes!DF384</f>
        <v>0</v>
      </c>
    </row>
    <row r="925" spans="1:83" ht="27.6" x14ac:dyDescent="0.25">
      <c r="A925" s="38"/>
      <c r="B925" s="38" t="s">
        <v>1121</v>
      </c>
      <c r="C925" s="38" t="s">
        <v>1123</v>
      </c>
      <c r="D925" s="39" t="s">
        <v>1055</v>
      </c>
      <c r="E925" s="40">
        <v>1.9E-2</v>
      </c>
      <c r="F925" s="40">
        <f t="shared" si="22"/>
        <v>0</v>
      </c>
      <c r="G925" s="40">
        <f>SmtRes!CX385</f>
        <v>0</v>
      </c>
      <c r="H925" s="42">
        <f>SmtRes!CZ385</f>
        <v>206.62</v>
      </c>
      <c r="I925" s="41">
        <f>SmtRes!AI385</f>
        <v>0.96</v>
      </c>
      <c r="J925" s="42">
        <f t="shared" si="23"/>
        <v>198.36</v>
      </c>
      <c r="K925" s="41"/>
      <c r="L925" s="42">
        <f>SmtRes!DF385</f>
        <v>0</v>
      </c>
    </row>
    <row r="926" spans="1:83" ht="55.2" x14ac:dyDescent="0.25">
      <c r="A926" s="38"/>
      <c r="B926" s="38" t="s">
        <v>1091</v>
      </c>
      <c r="C926" s="38" t="s">
        <v>1093</v>
      </c>
      <c r="D926" s="39" t="s">
        <v>880</v>
      </c>
      <c r="E926" s="40">
        <v>28</v>
      </c>
      <c r="F926" s="40">
        <f t="shared" si="22"/>
        <v>0</v>
      </c>
      <c r="G926" s="40">
        <f>SmtRes!CX386</f>
        <v>0</v>
      </c>
      <c r="H926" s="42">
        <f>SmtRes!CZ386</f>
        <v>2.27</v>
      </c>
      <c r="I926" s="41">
        <f>SmtRes!AI386</f>
        <v>1.53</v>
      </c>
      <c r="J926" s="42">
        <f t="shared" si="23"/>
        <v>3.47</v>
      </c>
      <c r="K926" s="41"/>
      <c r="L926" s="42">
        <f>SmtRes!DF386</f>
        <v>0</v>
      </c>
    </row>
    <row r="927" spans="1:83" ht="55.2" x14ac:dyDescent="0.25">
      <c r="A927" s="38"/>
      <c r="B927" s="38" t="s">
        <v>1124</v>
      </c>
      <c r="C927" s="38" t="s">
        <v>1126</v>
      </c>
      <c r="D927" s="39" t="s">
        <v>880</v>
      </c>
      <c r="E927" s="40">
        <v>4.55</v>
      </c>
      <c r="F927" s="40">
        <f t="shared" si="22"/>
        <v>0</v>
      </c>
      <c r="G927" s="40">
        <f>SmtRes!CX387</f>
        <v>0</v>
      </c>
      <c r="H927" s="42">
        <f>SmtRes!CZ387</f>
        <v>14.43</v>
      </c>
      <c r="I927" s="41">
        <f>SmtRes!AI387</f>
        <v>1.53</v>
      </c>
      <c r="J927" s="42">
        <f t="shared" si="23"/>
        <v>22.08</v>
      </c>
      <c r="K927" s="41"/>
      <c r="L927" s="42">
        <f>SmtRes!DF387</f>
        <v>0</v>
      </c>
    </row>
    <row r="928" spans="1:83" ht="41.4" x14ac:dyDescent="0.25">
      <c r="A928" s="38"/>
      <c r="B928" s="38" t="s">
        <v>1072</v>
      </c>
      <c r="C928" s="38" t="s">
        <v>1074</v>
      </c>
      <c r="D928" s="39" t="s">
        <v>846</v>
      </c>
      <c r="E928" s="40">
        <v>2.0000000000000002E-5</v>
      </c>
      <c r="F928" s="40">
        <f t="shared" si="22"/>
        <v>0</v>
      </c>
      <c r="G928" s="40">
        <f>SmtRes!CX388</f>
        <v>0</v>
      </c>
      <c r="H928" s="42">
        <f>SmtRes!CZ388</f>
        <v>1050091.7</v>
      </c>
      <c r="I928" s="41">
        <f>SmtRes!AI388</f>
        <v>1.2</v>
      </c>
      <c r="J928" s="42">
        <f t="shared" si="23"/>
        <v>1260110.04</v>
      </c>
      <c r="K928" s="41"/>
      <c r="L928" s="42">
        <f>SmtRes!DF388</f>
        <v>0</v>
      </c>
    </row>
    <row r="929" spans="1:83" ht="27.6" x14ac:dyDescent="0.25">
      <c r="A929" s="38"/>
      <c r="B929" s="38" t="s">
        <v>1052</v>
      </c>
      <c r="C929" s="38" t="s">
        <v>1054</v>
      </c>
      <c r="D929" s="39" t="s">
        <v>1055</v>
      </c>
      <c r="E929" s="40">
        <v>0.49</v>
      </c>
      <c r="F929" s="40">
        <f t="shared" si="22"/>
        <v>0</v>
      </c>
      <c r="G929" s="40">
        <f>SmtRes!CX389</f>
        <v>0</v>
      </c>
      <c r="H929" s="42">
        <f>SmtRes!CZ389</f>
        <v>870.18</v>
      </c>
      <c r="I929" s="41">
        <f>SmtRes!AI389</f>
        <v>1.61</v>
      </c>
      <c r="J929" s="42">
        <f t="shared" si="23"/>
        <v>1400.99</v>
      </c>
      <c r="K929" s="41"/>
      <c r="L929" s="42">
        <f>SmtRes!DF389</f>
        <v>0</v>
      </c>
    </row>
    <row r="930" spans="1:83" ht="14.4" x14ac:dyDescent="0.25">
      <c r="A930" s="38"/>
      <c r="B930" s="38" t="s">
        <v>1143</v>
      </c>
      <c r="C930" s="38" t="s">
        <v>1145</v>
      </c>
      <c r="D930" s="39" t="s">
        <v>846</v>
      </c>
      <c r="E930" s="40">
        <v>2.0000000000000002E-5</v>
      </c>
      <c r="F930" s="40">
        <f t="shared" si="22"/>
        <v>0</v>
      </c>
      <c r="G930" s="40">
        <f>SmtRes!CX390</f>
        <v>0</v>
      </c>
      <c r="H930" s="42">
        <f>SmtRes!CZ390</f>
        <v>80020.98</v>
      </c>
      <c r="I930" s="41">
        <f>SmtRes!AI390</f>
        <v>1.22</v>
      </c>
      <c r="J930" s="42">
        <f t="shared" si="23"/>
        <v>97625.600000000006</v>
      </c>
      <c r="K930" s="41"/>
      <c r="L930" s="42">
        <f>SmtRes!DF390</f>
        <v>0</v>
      </c>
    </row>
    <row r="931" spans="1:83" ht="14.4" x14ac:dyDescent="0.25">
      <c r="A931" s="38"/>
      <c r="B931" s="38" t="s">
        <v>1127</v>
      </c>
      <c r="C931" s="38" t="s">
        <v>1129</v>
      </c>
      <c r="D931" s="39" t="s">
        <v>1055</v>
      </c>
      <c r="E931" s="40">
        <v>5.0000000000000001E-3</v>
      </c>
      <c r="F931" s="40">
        <f t="shared" si="22"/>
        <v>0</v>
      </c>
      <c r="G931" s="40">
        <f>SmtRes!CX391</f>
        <v>0</v>
      </c>
      <c r="H931" s="42">
        <f>SmtRes!CZ391</f>
        <v>1912.84</v>
      </c>
      <c r="I931" s="41">
        <f>SmtRes!AI391</f>
        <v>0.94</v>
      </c>
      <c r="J931" s="42">
        <f t="shared" si="23"/>
        <v>1798.07</v>
      </c>
      <c r="K931" s="41"/>
      <c r="L931" s="42">
        <f>SmtRes!DF391</f>
        <v>0</v>
      </c>
    </row>
    <row r="932" spans="1:83" ht="27.6" x14ac:dyDescent="0.25">
      <c r="A932" s="38"/>
      <c r="B932" s="38" t="s">
        <v>1130</v>
      </c>
      <c r="C932" s="38" t="s">
        <v>1132</v>
      </c>
      <c r="D932" s="39" t="s">
        <v>202</v>
      </c>
      <c r="E932" s="40">
        <v>1</v>
      </c>
      <c r="F932" s="40">
        <f t="shared" si="22"/>
        <v>0</v>
      </c>
      <c r="G932" s="40">
        <f>SmtRes!CX392</f>
        <v>0</v>
      </c>
      <c r="H932" s="42">
        <f>SmtRes!CZ392</f>
        <v>417.06</v>
      </c>
      <c r="I932" s="41">
        <f>SmtRes!AI392</f>
        <v>1.27</v>
      </c>
      <c r="J932" s="42">
        <f t="shared" si="23"/>
        <v>529.66999999999996</v>
      </c>
      <c r="K932" s="41"/>
      <c r="L932" s="42">
        <f>SmtRes!DF392</f>
        <v>0</v>
      </c>
    </row>
    <row r="933" spans="1:83" ht="41.4" x14ac:dyDescent="0.25">
      <c r="A933" s="38"/>
      <c r="B933" s="38" t="s">
        <v>1133</v>
      </c>
      <c r="C933" s="38" t="s">
        <v>1135</v>
      </c>
      <c r="D933" s="39" t="s">
        <v>1082</v>
      </c>
      <c r="E933" s="40">
        <v>0.3</v>
      </c>
      <c r="F933" s="40">
        <f t="shared" si="22"/>
        <v>0</v>
      </c>
      <c r="G933" s="40">
        <f>SmtRes!CX393</f>
        <v>0</v>
      </c>
      <c r="H933" s="42">
        <f>SmtRes!CZ393</f>
        <v>47.26</v>
      </c>
      <c r="I933" s="41">
        <f>SmtRes!AI393</f>
        <v>1.19</v>
      </c>
      <c r="J933" s="42">
        <f t="shared" si="23"/>
        <v>56.24</v>
      </c>
      <c r="K933" s="41"/>
      <c r="L933" s="42">
        <f>SmtRes!DF393</f>
        <v>0</v>
      </c>
    </row>
    <row r="934" spans="1:83" ht="27.6" x14ac:dyDescent="0.25">
      <c r="A934" s="38"/>
      <c r="B934" s="38" t="s">
        <v>1136</v>
      </c>
      <c r="C934" s="52" t="s">
        <v>1138</v>
      </c>
      <c r="D934" s="46" t="s">
        <v>1139</v>
      </c>
      <c r="E934" s="48">
        <v>1.4999999999999999E-2</v>
      </c>
      <c r="F934" s="48">
        <f t="shared" si="22"/>
        <v>0</v>
      </c>
      <c r="G934" s="48">
        <f>SmtRes!CX394</f>
        <v>0</v>
      </c>
      <c r="H934" s="53">
        <f>SmtRes!CZ394</f>
        <v>6052.54</v>
      </c>
      <c r="I934" s="54">
        <f>SmtRes!AI394</f>
        <v>1.18</v>
      </c>
      <c r="J934" s="53">
        <f t="shared" si="23"/>
        <v>7142</v>
      </c>
      <c r="K934" s="54"/>
      <c r="L934" s="53">
        <f>SmtRes!DF394</f>
        <v>0</v>
      </c>
    </row>
    <row r="935" spans="1:83" ht="14.4" x14ac:dyDescent="0.25">
      <c r="A935" s="38"/>
      <c r="B935" s="38"/>
      <c r="C935" s="51" t="s">
        <v>1566</v>
      </c>
      <c r="D935" s="39"/>
      <c r="E935" s="40"/>
      <c r="F935" s="40"/>
      <c r="G935" s="40"/>
      <c r="H935" s="42"/>
      <c r="I935" s="41"/>
      <c r="J935" s="42"/>
      <c r="K935" s="41"/>
      <c r="L935" s="42">
        <f>L913+L915+L916+L919</f>
        <v>2488.3200000000002</v>
      </c>
    </row>
    <row r="936" spans="1:83" ht="14.4" x14ac:dyDescent="0.25">
      <c r="A936" s="38"/>
      <c r="B936" s="38"/>
      <c r="C936" s="38" t="s">
        <v>1567</v>
      </c>
      <c r="D936" s="39"/>
      <c r="E936" s="40"/>
      <c r="F936" s="40"/>
      <c r="G936" s="40"/>
      <c r="H936" s="42"/>
      <c r="I936" s="41"/>
      <c r="J936" s="42"/>
      <c r="K936" s="41"/>
      <c r="L936" s="42">
        <f>SUM(AR911:AR939)+SUM(AS911:AS939)+SUM(AT911:AT939)+SUM(AU911:AU939)+SUM(AV911:AV939)</f>
        <v>2022.54</v>
      </c>
    </row>
    <row r="937" spans="1:83" ht="27.6" x14ac:dyDescent="0.25">
      <c r="A937" s="38"/>
      <c r="B937" s="38" t="s">
        <v>27</v>
      </c>
      <c r="C937" s="38" t="s">
        <v>1568</v>
      </c>
      <c r="D937" s="39" t="s">
        <v>1044</v>
      </c>
      <c r="E937" s="40">
        <f>Source!BZ255</f>
        <v>111</v>
      </c>
      <c r="F937" s="40"/>
      <c r="G937" s="40">
        <f>Source!AT255</f>
        <v>111</v>
      </c>
      <c r="H937" s="42"/>
      <c r="I937" s="41"/>
      <c r="J937" s="42"/>
      <c r="K937" s="41"/>
      <c r="L937" s="42">
        <f>SUM(AZ911:AZ939)</f>
        <v>2245.02</v>
      </c>
    </row>
    <row r="938" spans="1:83" ht="27.6" x14ac:dyDescent="0.25">
      <c r="A938" s="52"/>
      <c r="B938" s="52" t="s">
        <v>28</v>
      </c>
      <c r="C938" s="52" t="s">
        <v>1569</v>
      </c>
      <c r="D938" s="46" t="s">
        <v>1044</v>
      </c>
      <c r="E938" s="48">
        <f>Source!CA255</f>
        <v>52</v>
      </c>
      <c r="F938" s="48"/>
      <c r="G938" s="48">
        <f>Source!AU255</f>
        <v>52</v>
      </c>
      <c r="H938" s="53"/>
      <c r="I938" s="54"/>
      <c r="J938" s="53"/>
      <c r="K938" s="54"/>
      <c r="L938" s="53">
        <f>SUM(BA911:BA939)</f>
        <v>1051.72</v>
      </c>
    </row>
    <row r="939" spans="1:83" ht="13.8" x14ac:dyDescent="0.25">
      <c r="C939" s="72" t="s">
        <v>1570</v>
      </c>
      <c r="D939" s="72"/>
      <c r="E939" s="72"/>
      <c r="F939" s="72"/>
      <c r="G939" s="72"/>
      <c r="H939" s="72"/>
      <c r="I939" s="73">
        <f>IF(E911&lt;&gt;0,K939/E911, 0)</f>
        <v>5785.06</v>
      </c>
      <c r="J939" s="73"/>
      <c r="K939" s="73">
        <f>L913+L915+L919+L937+L938+L916</f>
        <v>5785.06</v>
      </c>
      <c r="L939" s="73"/>
      <c r="AD939">
        <f>ROUND((Source!AT255/100)*((ROUND(SUMIF(SmtRes!AQ377:'SmtRes'!AQ395,"=1",SmtRes!AD377:'SmtRes'!AD395)*Source!I255, 2)+ROUND(SUMIF(SmtRes!AQ377:'SmtRes'!AQ395,"=1",SmtRes!AC377:'SmtRes'!AC395)*Source!I255, 2))), 2)</f>
        <v>1389.43</v>
      </c>
      <c r="AE939">
        <f>ROUND((Source!AU255/100)*((ROUND(SUMIF(SmtRes!AQ377:'SmtRes'!AQ395,"=1",SmtRes!AD377:'SmtRes'!AD395)*Source!I255, 2)+ROUND(SUMIF(SmtRes!AQ377:'SmtRes'!AQ395,"=1",SmtRes!AC377:'SmtRes'!AC395)*Source!I255, 2))), 2)</f>
        <v>650.9</v>
      </c>
      <c r="AN939" s="50">
        <f>L913+L915+L919+L937+L938+L916</f>
        <v>5785.06</v>
      </c>
      <c r="AO939" s="50">
        <f>L915</f>
        <v>465.77999999999986</v>
      </c>
      <c r="AQ939" t="s">
        <v>1571</v>
      </c>
      <c r="AR939" s="50">
        <f>L913</f>
        <v>1747.72</v>
      </c>
      <c r="AT939" s="50">
        <f>L916</f>
        <v>274.82</v>
      </c>
      <c r="AV939" t="s">
        <v>1571</v>
      </c>
      <c r="AW939" s="50">
        <f>L919</f>
        <v>0</v>
      </c>
      <c r="AZ939">
        <f>Source!X255</f>
        <v>2245.02</v>
      </c>
      <c r="BA939">
        <f>Source!Y255</f>
        <v>1051.72</v>
      </c>
      <c r="CD939">
        <v>2</v>
      </c>
    </row>
    <row r="940" spans="1:83" ht="107.4" x14ac:dyDescent="0.25">
      <c r="A940" s="36" t="s">
        <v>228</v>
      </c>
      <c r="B940" s="38" t="s">
        <v>1652</v>
      </c>
      <c r="C940" s="38" t="s">
        <v>1654</v>
      </c>
      <c r="D940" s="39" t="str">
        <f>Source!H256</f>
        <v>ШТ</v>
      </c>
      <c r="E940" s="40">
        <f>Source!K256</f>
        <v>1</v>
      </c>
      <c r="F940" s="40"/>
      <c r="G940" s="40">
        <f>Source!I256</f>
        <v>1</v>
      </c>
      <c r="H940" s="42"/>
      <c r="I940" s="41"/>
      <c r="J940" s="42"/>
      <c r="K940" s="41"/>
      <c r="L940" s="42"/>
    </row>
    <row r="941" spans="1:83" ht="14.4" x14ac:dyDescent="0.25">
      <c r="A941" s="37"/>
      <c r="B941" s="40">
        <v>1</v>
      </c>
      <c r="C941" s="37" t="s">
        <v>1561</v>
      </c>
      <c r="D941" s="39" t="s">
        <v>1034</v>
      </c>
      <c r="E941" s="43"/>
      <c r="F941" s="40"/>
      <c r="G941" s="43">
        <f>Source!U256</f>
        <v>10.32</v>
      </c>
      <c r="H941" s="40"/>
      <c r="I941" s="40"/>
      <c r="J941" s="40"/>
      <c r="K941" s="40"/>
      <c r="L941" s="44">
        <f>SUM(L942:L942)-SUMIF(CE942:CE942, 1, L942:L942)</f>
        <v>5825.74</v>
      </c>
    </row>
    <row r="942" spans="1:83" ht="14.4" x14ac:dyDescent="0.25">
      <c r="A942" s="38"/>
      <c r="B942" s="38" t="s">
        <v>1045</v>
      </c>
      <c r="C942" s="38" t="s">
        <v>1046</v>
      </c>
      <c r="D942" s="39" t="s">
        <v>1034</v>
      </c>
      <c r="E942" s="40">
        <v>12</v>
      </c>
      <c r="F942" s="40">
        <f>ROUND(0.86,7)</f>
        <v>0.86</v>
      </c>
      <c r="G942" s="40">
        <f>SmtRes!CX396</f>
        <v>10.32</v>
      </c>
      <c r="H942" s="42"/>
      <c r="I942" s="41"/>
      <c r="J942" s="42">
        <f>SmtRes!CZ396</f>
        <v>564.51</v>
      </c>
      <c r="K942" s="41"/>
      <c r="L942" s="42">
        <f>SmtRes!DI396</f>
        <v>5825.74</v>
      </c>
    </row>
    <row r="943" spans="1:83" ht="14.4" x14ac:dyDescent="0.25">
      <c r="A943" s="37"/>
      <c r="B943" s="40">
        <v>2</v>
      </c>
      <c r="C943" s="37" t="s">
        <v>1562</v>
      </c>
      <c r="D943" s="39"/>
      <c r="E943" s="43"/>
      <c r="F943" s="40"/>
      <c r="G943" s="43"/>
      <c r="H943" s="40"/>
      <c r="I943" s="40"/>
      <c r="J943" s="40"/>
      <c r="K943" s="40"/>
      <c r="L943" s="44">
        <f>SUM(L944:L946)-SUMIF(CE944:CE946, 1, L944:L946)</f>
        <v>1552.61</v>
      </c>
    </row>
    <row r="944" spans="1:83" ht="14.4" x14ac:dyDescent="0.25">
      <c r="A944" s="37"/>
      <c r="B944" s="40"/>
      <c r="C944" s="37" t="s">
        <v>1564</v>
      </c>
      <c r="D944" s="39" t="s">
        <v>1034</v>
      </c>
      <c r="E944" s="43"/>
      <c r="F944" s="40"/>
      <c r="G944" s="43">
        <f>Source!V256</f>
        <v>1.333</v>
      </c>
      <c r="H944" s="40"/>
      <c r="I944" s="40"/>
      <c r="J944" s="40"/>
      <c r="K944" s="40"/>
      <c r="L944" s="44">
        <f>SUMIF(CE945:CE946, 1, L945:L946)</f>
        <v>916.08</v>
      </c>
      <c r="CE944">
        <v>1</v>
      </c>
    </row>
    <row r="945" spans="1:83" ht="41.4" x14ac:dyDescent="0.25">
      <c r="A945" s="38"/>
      <c r="B945" s="38" t="s">
        <v>1056</v>
      </c>
      <c r="C945" s="38" t="s">
        <v>1058</v>
      </c>
      <c r="D945" s="39" t="s">
        <v>1040</v>
      </c>
      <c r="E945" s="40">
        <v>1.55</v>
      </c>
      <c r="F945" s="40">
        <f>ROUND(0.86,7)</f>
        <v>0.86</v>
      </c>
      <c r="G945" s="40">
        <f>SmtRes!CX398</f>
        <v>1.333</v>
      </c>
      <c r="H945" s="42">
        <f>SmtRes!CZ398</f>
        <v>995.51</v>
      </c>
      <c r="I945" s="41">
        <f>SmtRes!AJ398</f>
        <v>1.17</v>
      </c>
      <c r="J945" s="42">
        <f>ROUND(H945*I945, 2)</f>
        <v>1164.75</v>
      </c>
      <c r="K945" s="41"/>
      <c r="L945" s="42">
        <f>SmtRes!DG398</f>
        <v>1552.61</v>
      </c>
    </row>
    <row r="946" spans="1:83" ht="14.4" x14ac:dyDescent="0.25">
      <c r="A946" s="38"/>
      <c r="B946" s="38" t="s">
        <v>1041</v>
      </c>
      <c r="C946" s="38" t="s">
        <v>1563</v>
      </c>
      <c r="D946" s="39" t="s">
        <v>1034</v>
      </c>
      <c r="E946" s="40">
        <f>SmtRes!DO398*SmtRes!AT398</f>
        <v>1.55</v>
      </c>
      <c r="F946" s="40">
        <f>ROUND(0.86,7)</f>
        <v>0.86</v>
      </c>
      <c r="G946" s="40">
        <f>ROUND(E946*G940, 7)</f>
        <v>1.55</v>
      </c>
      <c r="H946" s="42"/>
      <c r="I946" s="41"/>
      <c r="J946" s="42">
        <f>ROUND(SmtRes!AG398/SmtRes!DO398, 2)</f>
        <v>687.23</v>
      </c>
      <c r="K946" s="41"/>
      <c r="L946" s="42">
        <f>SmtRes!DH398</f>
        <v>916.08</v>
      </c>
      <c r="CE946">
        <v>1</v>
      </c>
    </row>
    <row r="947" spans="1:83" ht="14.4" hidden="1" x14ac:dyDescent="0.25">
      <c r="A947" s="37"/>
      <c r="B947" s="40">
        <v>4</v>
      </c>
      <c r="C947" s="37" t="s">
        <v>1565</v>
      </c>
      <c r="D947" s="39"/>
      <c r="E947" s="43"/>
      <c r="F947" s="40"/>
      <c r="G947" s="43"/>
      <c r="H947" s="40"/>
      <c r="I947" s="40"/>
      <c r="J947" s="40"/>
      <c r="K947" s="40"/>
      <c r="L947" s="44">
        <f>SUM(L948:L962)-SUMIF(CE948:CE962, 1, L948:L962)</f>
        <v>0</v>
      </c>
    </row>
    <row r="948" spans="1:83" ht="27.6" x14ac:dyDescent="0.25">
      <c r="A948" s="38"/>
      <c r="B948" s="38" t="s">
        <v>1112</v>
      </c>
      <c r="C948" s="38" t="s">
        <v>1114</v>
      </c>
      <c r="D948" s="39" t="s">
        <v>846</v>
      </c>
      <c r="E948" s="40">
        <v>5.0000000000000001E-3</v>
      </c>
      <c r="F948" s="40">
        <f t="shared" ref="F948:F962" si="24">ROUND(0,7)</f>
        <v>0</v>
      </c>
      <c r="G948" s="40">
        <f>SmtRes!CX399</f>
        <v>0</v>
      </c>
      <c r="H948" s="42">
        <f>SmtRes!CZ399</f>
        <v>23335.8</v>
      </c>
      <c r="I948" s="41">
        <f>SmtRes!AI399</f>
        <v>1.1599999999999999</v>
      </c>
      <c r="J948" s="42">
        <f t="shared" ref="J948:J962" si="25">ROUND(H948*I948, 2)</f>
        <v>27069.53</v>
      </c>
      <c r="K948" s="41"/>
      <c r="L948" s="42">
        <f>SmtRes!DF399</f>
        <v>0</v>
      </c>
    </row>
    <row r="949" spans="1:83" ht="27.6" x14ac:dyDescent="0.25">
      <c r="A949" s="38"/>
      <c r="B949" s="38" t="s">
        <v>1140</v>
      </c>
      <c r="C949" s="38" t="s">
        <v>1142</v>
      </c>
      <c r="D949" s="39" t="s">
        <v>846</v>
      </c>
      <c r="E949" s="40">
        <v>3.5E-4</v>
      </c>
      <c r="F949" s="40">
        <f t="shared" si="24"/>
        <v>0</v>
      </c>
      <c r="G949" s="40">
        <f>SmtRes!CX400</f>
        <v>0</v>
      </c>
      <c r="H949" s="42">
        <f>SmtRes!CZ400</f>
        <v>19145.349999999999</v>
      </c>
      <c r="I949" s="41">
        <f>SmtRes!AI400</f>
        <v>1.45</v>
      </c>
      <c r="J949" s="42">
        <f t="shared" si="25"/>
        <v>27760.76</v>
      </c>
      <c r="K949" s="41"/>
      <c r="L949" s="42">
        <f>SmtRes!DF400</f>
        <v>0</v>
      </c>
    </row>
    <row r="950" spans="1:83" ht="14.4" x14ac:dyDescent="0.25">
      <c r="A950" s="38"/>
      <c r="B950" s="38" t="s">
        <v>1049</v>
      </c>
      <c r="C950" s="38" t="s">
        <v>1051</v>
      </c>
      <c r="D950" s="39" t="s">
        <v>846</v>
      </c>
      <c r="E950" s="40">
        <v>1.6999999999999999E-3</v>
      </c>
      <c r="F950" s="40">
        <f t="shared" si="24"/>
        <v>0</v>
      </c>
      <c r="G950" s="40">
        <f>SmtRes!CX401</f>
        <v>0</v>
      </c>
      <c r="H950" s="42">
        <f>SmtRes!CZ401</f>
        <v>116448.72</v>
      </c>
      <c r="I950" s="41">
        <f>SmtRes!AI401</f>
        <v>1.1200000000000001</v>
      </c>
      <c r="J950" s="42">
        <f t="shared" si="25"/>
        <v>130422.57</v>
      </c>
      <c r="K950" s="41"/>
      <c r="L950" s="42">
        <f>SmtRes!DF401</f>
        <v>0</v>
      </c>
    </row>
    <row r="951" spans="1:83" ht="14.4" x14ac:dyDescent="0.25">
      <c r="A951" s="38"/>
      <c r="B951" s="38" t="s">
        <v>1115</v>
      </c>
      <c r="C951" s="38" t="s">
        <v>1117</v>
      </c>
      <c r="D951" s="39" t="s">
        <v>1055</v>
      </c>
      <c r="E951" s="40">
        <v>5.0000000000000001E-3</v>
      </c>
      <c r="F951" s="40">
        <f t="shared" si="24"/>
        <v>0</v>
      </c>
      <c r="G951" s="40">
        <f>SmtRes!CX402</f>
        <v>0</v>
      </c>
      <c r="H951" s="42">
        <f>SmtRes!CZ402</f>
        <v>284.14999999999998</v>
      </c>
      <c r="I951" s="41">
        <f>SmtRes!AI402</f>
        <v>1.31</v>
      </c>
      <c r="J951" s="42">
        <f t="shared" si="25"/>
        <v>372.24</v>
      </c>
      <c r="K951" s="41"/>
      <c r="L951" s="42">
        <f>SmtRes!DF402</f>
        <v>0</v>
      </c>
    </row>
    <row r="952" spans="1:83" ht="14.4" x14ac:dyDescent="0.25">
      <c r="A952" s="38"/>
      <c r="B952" s="38" t="s">
        <v>1118</v>
      </c>
      <c r="C952" s="38" t="s">
        <v>1120</v>
      </c>
      <c r="D952" s="39" t="s">
        <v>1055</v>
      </c>
      <c r="E952" s="40">
        <v>2.5000000000000001E-2</v>
      </c>
      <c r="F952" s="40">
        <f t="shared" si="24"/>
        <v>0</v>
      </c>
      <c r="G952" s="40">
        <f>SmtRes!CX403</f>
        <v>0</v>
      </c>
      <c r="H952" s="42">
        <f>SmtRes!CZ403</f>
        <v>104.32</v>
      </c>
      <c r="I952" s="41">
        <f>SmtRes!AI403</f>
        <v>0.96</v>
      </c>
      <c r="J952" s="42">
        <f t="shared" si="25"/>
        <v>100.15</v>
      </c>
      <c r="K952" s="41"/>
      <c r="L952" s="42">
        <f>SmtRes!DF403</f>
        <v>0</v>
      </c>
    </row>
    <row r="953" spans="1:83" ht="27.6" x14ac:dyDescent="0.25">
      <c r="A953" s="38"/>
      <c r="B953" s="38" t="s">
        <v>1121</v>
      </c>
      <c r="C953" s="38" t="s">
        <v>1123</v>
      </c>
      <c r="D953" s="39" t="s">
        <v>1055</v>
      </c>
      <c r="E953" s="40">
        <v>1.9E-2</v>
      </c>
      <c r="F953" s="40">
        <f t="shared" si="24"/>
        <v>0</v>
      </c>
      <c r="G953" s="40">
        <f>SmtRes!CX404</f>
        <v>0</v>
      </c>
      <c r="H953" s="42">
        <f>SmtRes!CZ404</f>
        <v>206.62</v>
      </c>
      <c r="I953" s="41">
        <f>SmtRes!AI404</f>
        <v>0.96</v>
      </c>
      <c r="J953" s="42">
        <f t="shared" si="25"/>
        <v>198.36</v>
      </c>
      <c r="K953" s="41"/>
      <c r="L953" s="42">
        <f>SmtRes!DF404</f>
        <v>0</v>
      </c>
    </row>
    <row r="954" spans="1:83" ht="55.2" x14ac:dyDescent="0.25">
      <c r="A954" s="38"/>
      <c r="B954" s="38" t="s">
        <v>1091</v>
      </c>
      <c r="C954" s="38" t="s">
        <v>1093</v>
      </c>
      <c r="D954" s="39" t="s">
        <v>880</v>
      </c>
      <c r="E954" s="40">
        <v>28</v>
      </c>
      <c r="F954" s="40">
        <f t="shared" si="24"/>
        <v>0</v>
      </c>
      <c r="G954" s="40">
        <f>SmtRes!CX405</f>
        <v>0</v>
      </c>
      <c r="H954" s="42">
        <f>SmtRes!CZ405</f>
        <v>2.27</v>
      </c>
      <c r="I954" s="41">
        <f>SmtRes!AI405</f>
        <v>1.53</v>
      </c>
      <c r="J954" s="42">
        <f t="shared" si="25"/>
        <v>3.47</v>
      </c>
      <c r="K954" s="41"/>
      <c r="L954" s="42">
        <f>SmtRes!DF405</f>
        <v>0</v>
      </c>
    </row>
    <row r="955" spans="1:83" ht="55.2" x14ac:dyDescent="0.25">
      <c r="A955" s="38"/>
      <c r="B955" s="38" t="s">
        <v>1124</v>
      </c>
      <c r="C955" s="38" t="s">
        <v>1126</v>
      </c>
      <c r="D955" s="39" t="s">
        <v>880</v>
      </c>
      <c r="E955" s="40">
        <v>4.55</v>
      </c>
      <c r="F955" s="40">
        <f t="shared" si="24"/>
        <v>0</v>
      </c>
      <c r="G955" s="40">
        <f>SmtRes!CX406</f>
        <v>0</v>
      </c>
      <c r="H955" s="42">
        <f>SmtRes!CZ406</f>
        <v>14.43</v>
      </c>
      <c r="I955" s="41">
        <f>SmtRes!AI406</f>
        <v>1.53</v>
      </c>
      <c r="J955" s="42">
        <f t="shared" si="25"/>
        <v>22.08</v>
      </c>
      <c r="K955" s="41"/>
      <c r="L955" s="42">
        <f>SmtRes!DF406</f>
        <v>0</v>
      </c>
    </row>
    <row r="956" spans="1:83" ht="41.4" x14ac:dyDescent="0.25">
      <c r="A956" s="38"/>
      <c r="B956" s="38" t="s">
        <v>1072</v>
      </c>
      <c r="C956" s="38" t="s">
        <v>1074</v>
      </c>
      <c r="D956" s="39" t="s">
        <v>846</v>
      </c>
      <c r="E956" s="40">
        <v>2.0000000000000002E-5</v>
      </c>
      <c r="F956" s="40">
        <f t="shared" si="24"/>
        <v>0</v>
      </c>
      <c r="G956" s="40">
        <f>SmtRes!CX407</f>
        <v>0</v>
      </c>
      <c r="H956" s="42">
        <f>SmtRes!CZ407</f>
        <v>1050091.7</v>
      </c>
      <c r="I956" s="41">
        <f>SmtRes!AI407</f>
        <v>1.2</v>
      </c>
      <c r="J956" s="42">
        <f t="shared" si="25"/>
        <v>1260110.04</v>
      </c>
      <c r="K956" s="41"/>
      <c r="L956" s="42">
        <f>SmtRes!DF407</f>
        <v>0</v>
      </c>
    </row>
    <row r="957" spans="1:83" ht="27.6" x14ac:dyDescent="0.25">
      <c r="A957" s="38"/>
      <c r="B957" s="38" t="s">
        <v>1052</v>
      </c>
      <c r="C957" s="38" t="s">
        <v>1054</v>
      </c>
      <c r="D957" s="39" t="s">
        <v>1055</v>
      </c>
      <c r="E957" s="40">
        <v>0.49</v>
      </c>
      <c r="F957" s="40">
        <f t="shared" si="24"/>
        <v>0</v>
      </c>
      <c r="G957" s="40">
        <f>SmtRes!CX408</f>
        <v>0</v>
      </c>
      <c r="H957" s="42">
        <f>SmtRes!CZ408</f>
        <v>870.18</v>
      </c>
      <c r="I957" s="41">
        <f>SmtRes!AI408</f>
        <v>1.61</v>
      </c>
      <c r="J957" s="42">
        <f t="shared" si="25"/>
        <v>1400.99</v>
      </c>
      <c r="K957" s="41"/>
      <c r="L957" s="42">
        <f>SmtRes!DF408</f>
        <v>0</v>
      </c>
    </row>
    <row r="958" spans="1:83" ht="14.4" x14ac:dyDescent="0.25">
      <c r="A958" s="38"/>
      <c r="B958" s="38" t="s">
        <v>1143</v>
      </c>
      <c r="C958" s="38" t="s">
        <v>1145</v>
      </c>
      <c r="D958" s="39" t="s">
        <v>846</v>
      </c>
      <c r="E958" s="40">
        <v>2.0000000000000002E-5</v>
      </c>
      <c r="F958" s="40">
        <f t="shared" si="24"/>
        <v>0</v>
      </c>
      <c r="G958" s="40">
        <f>SmtRes!CX409</f>
        <v>0</v>
      </c>
      <c r="H958" s="42">
        <f>SmtRes!CZ409</f>
        <v>80020.98</v>
      </c>
      <c r="I958" s="41">
        <f>SmtRes!AI409</f>
        <v>1.22</v>
      </c>
      <c r="J958" s="42">
        <f t="shared" si="25"/>
        <v>97625.600000000006</v>
      </c>
      <c r="K958" s="41"/>
      <c r="L958" s="42">
        <f>SmtRes!DF409</f>
        <v>0</v>
      </c>
    </row>
    <row r="959" spans="1:83" ht="14.4" x14ac:dyDescent="0.25">
      <c r="A959" s="38"/>
      <c r="B959" s="38" t="s">
        <v>1127</v>
      </c>
      <c r="C959" s="38" t="s">
        <v>1129</v>
      </c>
      <c r="D959" s="39" t="s">
        <v>1055</v>
      </c>
      <c r="E959" s="40">
        <v>5.0000000000000001E-3</v>
      </c>
      <c r="F959" s="40">
        <f t="shared" si="24"/>
        <v>0</v>
      </c>
      <c r="G959" s="40">
        <f>SmtRes!CX410</f>
        <v>0</v>
      </c>
      <c r="H959" s="42">
        <f>SmtRes!CZ410</f>
        <v>1912.84</v>
      </c>
      <c r="I959" s="41">
        <f>SmtRes!AI410</f>
        <v>0.94</v>
      </c>
      <c r="J959" s="42">
        <f t="shared" si="25"/>
        <v>1798.07</v>
      </c>
      <c r="K959" s="41"/>
      <c r="L959" s="42">
        <f>SmtRes!DF410</f>
        <v>0</v>
      </c>
    </row>
    <row r="960" spans="1:83" ht="27.6" x14ac:dyDescent="0.25">
      <c r="A960" s="38"/>
      <c r="B960" s="38" t="s">
        <v>1130</v>
      </c>
      <c r="C960" s="38" t="s">
        <v>1132</v>
      </c>
      <c r="D960" s="39" t="s">
        <v>202</v>
      </c>
      <c r="E960" s="40">
        <v>1</v>
      </c>
      <c r="F960" s="40">
        <f t="shared" si="24"/>
        <v>0</v>
      </c>
      <c r="G960" s="40">
        <f>SmtRes!CX411</f>
        <v>0</v>
      </c>
      <c r="H960" s="42">
        <f>SmtRes!CZ411</f>
        <v>417.06</v>
      </c>
      <c r="I960" s="41">
        <f>SmtRes!AI411</f>
        <v>1.27</v>
      </c>
      <c r="J960" s="42">
        <f t="shared" si="25"/>
        <v>529.66999999999996</v>
      </c>
      <c r="K960" s="41"/>
      <c r="L960" s="42">
        <f>SmtRes!DF411</f>
        <v>0</v>
      </c>
    </row>
    <row r="961" spans="1:83" ht="41.4" x14ac:dyDescent="0.25">
      <c r="A961" s="38"/>
      <c r="B961" s="38" t="s">
        <v>1133</v>
      </c>
      <c r="C961" s="38" t="s">
        <v>1135</v>
      </c>
      <c r="D961" s="39" t="s">
        <v>1082</v>
      </c>
      <c r="E961" s="40">
        <v>0.3</v>
      </c>
      <c r="F961" s="40">
        <f t="shared" si="24"/>
        <v>0</v>
      </c>
      <c r="G961" s="40">
        <f>SmtRes!CX412</f>
        <v>0</v>
      </c>
      <c r="H961" s="42">
        <f>SmtRes!CZ412</f>
        <v>47.26</v>
      </c>
      <c r="I961" s="41">
        <f>SmtRes!AI412</f>
        <v>1.19</v>
      </c>
      <c r="J961" s="42">
        <f t="shared" si="25"/>
        <v>56.24</v>
      </c>
      <c r="K961" s="41"/>
      <c r="L961" s="42">
        <f>SmtRes!DF412</f>
        <v>0</v>
      </c>
    </row>
    <row r="962" spans="1:83" ht="27.6" x14ac:dyDescent="0.25">
      <c r="A962" s="38"/>
      <c r="B962" s="38" t="s">
        <v>1136</v>
      </c>
      <c r="C962" s="52" t="s">
        <v>1138</v>
      </c>
      <c r="D962" s="46" t="s">
        <v>1139</v>
      </c>
      <c r="E962" s="48">
        <v>1.4999999999999999E-2</v>
      </c>
      <c r="F962" s="48">
        <f t="shared" si="24"/>
        <v>0</v>
      </c>
      <c r="G962" s="48">
        <f>SmtRes!CX413</f>
        <v>0</v>
      </c>
      <c r="H962" s="53">
        <f>SmtRes!CZ413</f>
        <v>6052.54</v>
      </c>
      <c r="I962" s="54">
        <f>SmtRes!AI413</f>
        <v>1.18</v>
      </c>
      <c r="J962" s="53">
        <f t="shared" si="25"/>
        <v>7142</v>
      </c>
      <c r="K962" s="54"/>
      <c r="L962" s="53">
        <f>SmtRes!DF413</f>
        <v>0</v>
      </c>
    </row>
    <row r="963" spans="1:83" ht="14.4" x14ac:dyDescent="0.25">
      <c r="A963" s="38"/>
      <c r="B963" s="38"/>
      <c r="C963" s="51" t="s">
        <v>1566</v>
      </c>
      <c r="D963" s="39"/>
      <c r="E963" s="40"/>
      <c r="F963" s="40"/>
      <c r="G963" s="40"/>
      <c r="H963" s="42"/>
      <c r="I963" s="41"/>
      <c r="J963" s="42"/>
      <c r="K963" s="41"/>
      <c r="L963" s="42">
        <f>L941+L943+L944+L947</f>
        <v>8294.43</v>
      </c>
    </row>
    <row r="964" spans="1:83" ht="14.4" x14ac:dyDescent="0.25">
      <c r="A964" s="38"/>
      <c r="B964" s="38"/>
      <c r="C964" s="38" t="s">
        <v>1567</v>
      </c>
      <c r="D964" s="39"/>
      <c r="E964" s="40"/>
      <c r="F964" s="40"/>
      <c r="G964" s="40"/>
      <c r="H964" s="42"/>
      <c r="I964" s="41"/>
      <c r="J964" s="42"/>
      <c r="K964" s="41"/>
      <c r="L964" s="42">
        <f>SUM(AR940:AR967)+SUM(AS940:AS967)+SUM(AT940:AT967)+SUM(AU940:AU967)+SUM(AV940:AV967)</f>
        <v>6741.82</v>
      </c>
    </row>
    <row r="965" spans="1:83" ht="27.6" x14ac:dyDescent="0.25">
      <c r="A965" s="38"/>
      <c r="B965" s="38" t="s">
        <v>27</v>
      </c>
      <c r="C965" s="38" t="s">
        <v>1568</v>
      </c>
      <c r="D965" s="39" t="s">
        <v>1044</v>
      </c>
      <c r="E965" s="40">
        <f>Source!BZ256</f>
        <v>111</v>
      </c>
      <c r="F965" s="40"/>
      <c r="G965" s="40">
        <f>Source!AT256</f>
        <v>111</v>
      </c>
      <c r="H965" s="42"/>
      <c r="I965" s="41"/>
      <c r="J965" s="42"/>
      <c r="K965" s="41"/>
      <c r="L965" s="42">
        <f>SUM(AZ940:AZ967)</f>
        <v>7483.42</v>
      </c>
    </row>
    <row r="966" spans="1:83" ht="27.6" x14ac:dyDescent="0.25">
      <c r="A966" s="52"/>
      <c r="B966" s="52" t="s">
        <v>28</v>
      </c>
      <c r="C966" s="52" t="s">
        <v>1569</v>
      </c>
      <c r="D966" s="46" t="s">
        <v>1044</v>
      </c>
      <c r="E966" s="48">
        <f>Source!CA256</f>
        <v>52</v>
      </c>
      <c r="F966" s="48"/>
      <c r="G966" s="48">
        <f>Source!AU256</f>
        <v>52</v>
      </c>
      <c r="H966" s="53"/>
      <c r="I966" s="54"/>
      <c r="J966" s="53"/>
      <c r="K966" s="54"/>
      <c r="L966" s="53">
        <f>SUM(BA940:BA967)</f>
        <v>3505.75</v>
      </c>
    </row>
    <row r="967" spans="1:83" ht="13.8" x14ac:dyDescent="0.25">
      <c r="C967" s="72" t="s">
        <v>1570</v>
      </c>
      <c r="D967" s="72"/>
      <c r="E967" s="72"/>
      <c r="F967" s="72"/>
      <c r="G967" s="72"/>
      <c r="H967" s="72"/>
      <c r="I967" s="73">
        <f>IF(E940&lt;&gt;0,K967/E940, 0)</f>
        <v>19283.600000000002</v>
      </c>
      <c r="J967" s="73"/>
      <c r="K967" s="73">
        <f>L941+L943+L947+L965+L966+L944</f>
        <v>19283.600000000002</v>
      </c>
      <c r="L967" s="73"/>
      <c r="AD967">
        <f>ROUND((Source!AT256/100)*((ROUND(SUMIF(SmtRes!AQ396:'SmtRes'!AQ414,"=1",SmtRes!AD396:'SmtRes'!AD414)*Source!I256, 2)+ROUND(SUMIF(SmtRes!AQ396:'SmtRes'!AQ414,"=1",SmtRes!AC396:'SmtRes'!AC414)*Source!I256, 2))), 2)</f>
        <v>1389.43</v>
      </c>
      <c r="AE967">
        <f>ROUND((Source!AU256/100)*((ROUND(SUMIF(SmtRes!AQ396:'SmtRes'!AQ414,"=1",SmtRes!AD396:'SmtRes'!AD414)*Source!I256, 2)+ROUND(SUMIF(SmtRes!AQ396:'SmtRes'!AQ414,"=1",SmtRes!AC396:'SmtRes'!AC414)*Source!I256, 2))), 2)</f>
        <v>650.9</v>
      </c>
      <c r="AN967" s="50">
        <f>L941+L943+L947+L965+L966+L944</f>
        <v>19283.600000000002</v>
      </c>
      <c r="AO967" s="50">
        <f>L943</f>
        <v>1552.61</v>
      </c>
      <c r="AQ967" t="s">
        <v>1571</v>
      </c>
      <c r="AR967" s="50">
        <f>L941</f>
        <v>5825.74</v>
      </c>
      <c r="AT967" s="50">
        <f>L944</f>
        <v>916.08</v>
      </c>
      <c r="AV967" t="s">
        <v>1571</v>
      </c>
      <c r="AW967" s="50">
        <f>L947</f>
        <v>0</v>
      </c>
      <c r="AZ967">
        <f>Source!X256</f>
        <v>7483.42</v>
      </c>
      <c r="BA967">
        <f>Source!Y256</f>
        <v>3505.75</v>
      </c>
      <c r="CD967">
        <v>2</v>
      </c>
    </row>
    <row r="968" spans="1:83" ht="121.2" x14ac:dyDescent="0.25">
      <c r="A968" s="36" t="s">
        <v>230</v>
      </c>
      <c r="B968" s="38" t="s">
        <v>1655</v>
      </c>
      <c r="C968" s="38" t="s">
        <v>1656</v>
      </c>
      <c r="D968" s="39" t="str">
        <f>Source!H257</f>
        <v>ШТ</v>
      </c>
      <c r="E968" s="40">
        <f>Source!K257</f>
        <v>1</v>
      </c>
      <c r="F968" s="40"/>
      <c r="G968" s="40">
        <f>Source!I257</f>
        <v>1</v>
      </c>
      <c r="H968" s="42"/>
      <c r="I968" s="41"/>
      <c r="J968" s="42"/>
      <c r="K968" s="41"/>
      <c r="L968" s="42"/>
    </row>
    <row r="969" spans="1:83" ht="79.2" x14ac:dyDescent="0.25">
      <c r="B969" s="56" t="str">
        <f>Source!EO257</f>
        <v>Поправка: 571/пр_2022_п.84_т.3_стр.4_стб.3</v>
      </c>
      <c r="C969" s="56" t="str">
        <f>Source!CN257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970" spans="1:83" ht="14.4" x14ac:dyDescent="0.25">
      <c r="A970" s="37"/>
      <c r="B970" s="40">
        <v>1</v>
      </c>
      <c r="C970" s="37" t="s">
        <v>1561</v>
      </c>
      <c r="D970" s="39" t="s">
        <v>1034</v>
      </c>
      <c r="E970" s="43"/>
      <c r="F970" s="40"/>
      <c r="G970" s="43">
        <f>Source!U257</f>
        <v>3.87</v>
      </c>
      <c r="H970" s="40"/>
      <c r="I970" s="40"/>
      <c r="J970" s="40"/>
      <c r="K970" s="40"/>
      <c r="L970" s="44">
        <f>SUM(L971:L971)-SUMIF(CE971:CE971, 1, L971:L971)</f>
        <v>2184.65</v>
      </c>
    </row>
    <row r="971" spans="1:83" ht="14.4" x14ac:dyDescent="0.25">
      <c r="A971" s="38"/>
      <c r="B971" s="38" t="s">
        <v>1045</v>
      </c>
      <c r="C971" s="38" t="s">
        <v>1046</v>
      </c>
      <c r="D971" s="39" t="s">
        <v>1034</v>
      </c>
      <c r="E971" s="40">
        <v>15</v>
      </c>
      <c r="F971" s="40">
        <f>ROUND((0.3)*0.86,7)</f>
        <v>0.25800000000000001</v>
      </c>
      <c r="G971" s="40">
        <f>SmtRes!CX415</f>
        <v>3.87</v>
      </c>
      <c r="H971" s="42"/>
      <c r="I971" s="41"/>
      <c r="J971" s="42">
        <f>SmtRes!CZ415</f>
        <v>564.51</v>
      </c>
      <c r="K971" s="41"/>
      <c r="L971" s="42">
        <f>SmtRes!DI415</f>
        <v>2184.65</v>
      </c>
    </row>
    <row r="972" spans="1:83" ht="14.4" x14ac:dyDescent="0.25">
      <c r="A972" s="37"/>
      <c r="B972" s="40">
        <v>2</v>
      </c>
      <c r="C972" s="37" t="s">
        <v>1562</v>
      </c>
      <c r="D972" s="39"/>
      <c r="E972" s="43"/>
      <c r="F972" s="40"/>
      <c r="G972" s="43"/>
      <c r="H972" s="40"/>
      <c r="I972" s="40"/>
      <c r="J972" s="40"/>
      <c r="K972" s="40"/>
      <c r="L972" s="44">
        <f>SUM(L973:L975)-SUMIF(CE973:CE975, 1, L973:L975)</f>
        <v>576.97000000000014</v>
      </c>
    </row>
    <row r="973" spans="1:83" ht="14.4" x14ac:dyDescent="0.25">
      <c r="A973" s="37"/>
      <c r="B973" s="40"/>
      <c r="C973" s="37" t="s">
        <v>1564</v>
      </c>
      <c r="D973" s="39" t="s">
        <v>1034</v>
      </c>
      <c r="E973" s="43"/>
      <c r="F973" s="40"/>
      <c r="G973" s="43">
        <f>Source!V257</f>
        <v>0.49536000000000002</v>
      </c>
      <c r="H973" s="40"/>
      <c r="I973" s="40"/>
      <c r="J973" s="40"/>
      <c r="K973" s="40"/>
      <c r="L973" s="44">
        <f>SUMIF(CE974:CE975, 1, L974:L975)</f>
        <v>340.43</v>
      </c>
      <c r="CE973">
        <v>1</v>
      </c>
    </row>
    <row r="974" spans="1:83" ht="41.4" x14ac:dyDescent="0.25">
      <c r="A974" s="38"/>
      <c r="B974" s="38" t="s">
        <v>1056</v>
      </c>
      <c r="C974" s="38" t="s">
        <v>1058</v>
      </c>
      <c r="D974" s="39" t="s">
        <v>1040</v>
      </c>
      <c r="E974" s="40">
        <v>1.92</v>
      </c>
      <c r="F974" s="40">
        <f>ROUND((0.3)*0.86,7)</f>
        <v>0.25800000000000001</v>
      </c>
      <c r="G974" s="40">
        <f>SmtRes!CX417</f>
        <v>0.49536000000000002</v>
      </c>
      <c r="H974" s="42">
        <f>SmtRes!CZ417</f>
        <v>995.51</v>
      </c>
      <c r="I974" s="41">
        <f>SmtRes!AJ417</f>
        <v>1.17</v>
      </c>
      <c r="J974" s="42">
        <f>ROUND(H974*I974, 2)</f>
        <v>1164.75</v>
      </c>
      <c r="K974" s="41"/>
      <c r="L974" s="42">
        <f>SmtRes!DG417</f>
        <v>576.97</v>
      </c>
    </row>
    <row r="975" spans="1:83" ht="14.4" x14ac:dyDescent="0.25">
      <c r="A975" s="38"/>
      <c r="B975" s="38" t="s">
        <v>1041</v>
      </c>
      <c r="C975" s="38" t="s">
        <v>1563</v>
      </c>
      <c r="D975" s="39" t="s">
        <v>1034</v>
      </c>
      <c r="E975" s="40">
        <f>SmtRes!DO417*SmtRes!AT417</f>
        <v>1.92</v>
      </c>
      <c r="F975" s="40">
        <f>ROUND((0.3)*0.86,7)</f>
        <v>0.25800000000000001</v>
      </c>
      <c r="G975" s="40">
        <f>ROUND(E975*G968, 7)</f>
        <v>1.92</v>
      </c>
      <c r="H975" s="42"/>
      <c r="I975" s="41"/>
      <c r="J975" s="42">
        <f>ROUND(SmtRes!AG417/SmtRes!DO417, 2)</f>
        <v>687.23</v>
      </c>
      <c r="K975" s="41"/>
      <c r="L975" s="42">
        <f>SmtRes!DH417</f>
        <v>340.43</v>
      </c>
      <c r="CE975">
        <v>1</v>
      </c>
    </row>
    <row r="976" spans="1:83" ht="14.4" hidden="1" x14ac:dyDescent="0.25">
      <c r="A976" s="37"/>
      <c r="B976" s="40">
        <v>4</v>
      </c>
      <c r="C976" s="37" t="s">
        <v>1565</v>
      </c>
      <c r="D976" s="39"/>
      <c r="E976" s="43"/>
      <c r="F976" s="40"/>
      <c r="G976" s="43"/>
      <c r="H976" s="40"/>
      <c r="I976" s="40"/>
      <c r="J976" s="40"/>
      <c r="K976" s="40"/>
      <c r="L976" s="44">
        <f>SUM(L977:L991)-SUMIF(CE977:CE991, 1, L977:L991)</f>
        <v>0</v>
      </c>
    </row>
    <row r="977" spans="1:12" ht="27.6" x14ac:dyDescent="0.25">
      <c r="A977" s="38"/>
      <c r="B977" s="38" t="s">
        <v>1112</v>
      </c>
      <c r="C977" s="38" t="s">
        <v>1114</v>
      </c>
      <c r="D977" s="39" t="s">
        <v>846</v>
      </c>
      <c r="E977" s="40">
        <v>5.0000000000000001E-3</v>
      </c>
      <c r="F977" s="40">
        <f t="shared" ref="F977:F991" si="26">ROUND(0,7)</f>
        <v>0</v>
      </c>
      <c r="G977" s="40">
        <f>SmtRes!CX418</f>
        <v>0</v>
      </c>
      <c r="H977" s="42">
        <f>SmtRes!CZ418</f>
        <v>23335.8</v>
      </c>
      <c r="I977" s="41">
        <f>SmtRes!AI418</f>
        <v>1.1599999999999999</v>
      </c>
      <c r="J977" s="42">
        <f t="shared" ref="J977:J991" si="27">ROUND(H977*I977, 2)</f>
        <v>27069.53</v>
      </c>
      <c r="K977" s="41"/>
      <c r="L977" s="42">
        <f>SmtRes!DF418</f>
        <v>0</v>
      </c>
    </row>
    <row r="978" spans="1:12" ht="27.6" x14ac:dyDescent="0.25">
      <c r="A978" s="38"/>
      <c r="B978" s="38" t="s">
        <v>1140</v>
      </c>
      <c r="C978" s="38" t="s">
        <v>1142</v>
      </c>
      <c r="D978" s="39" t="s">
        <v>846</v>
      </c>
      <c r="E978" s="40">
        <v>3.5E-4</v>
      </c>
      <c r="F978" s="40">
        <f t="shared" si="26"/>
        <v>0</v>
      </c>
      <c r="G978" s="40">
        <f>SmtRes!CX419</f>
        <v>0</v>
      </c>
      <c r="H978" s="42">
        <f>SmtRes!CZ419</f>
        <v>19145.349999999999</v>
      </c>
      <c r="I978" s="41">
        <f>SmtRes!AI419</f>
        <v>1.45</v>
      </c>
      <c r="J978" s="42">
        <f t="shared" si="27"/>
        <v>27760.76</v>
      </c>
      <c r="K978" s="41"/>
      <c r="L978" s="42">
        <f>SmtRes!DF419</f>
        <v>0</v>
      </c>
    </row>
    <row r="979" spans="1:12" ht="14.4" x14ac:dyDescent="0.25">
      <c r="A979" s="38"/>
      <c r="B979" s="38" t="s">
        <v>1049</v>
      </c>
      <c r="C979" s="38" t="s">
        <v>1051</v>
      </c>
      <c r="D979" s="39" t="s">
        <v>846</v>
      </c>
      <c r="E979" s="40">
        <v>1.8E-3</v>
      </c>
      <c r="F979" s="40">
        <f t="shared" si="26"/>
        <v>0</v>
      </c>
      <c r="G979" s="40">
        <f>SmtRes!CX420</f>
        <v>0</v>
      </c>
      <c r="H979" s="42">
        <f>SmtRes!CZ420</f>
        <v>116448.72</v>
      </c>
      <c r="I979" s="41">
        <f>SmtRes!AI420</f>
        <v>1.1200000000000001</v>
      </c>
      <c r="J979" s="42">
        <f t="shared" si="27"/>
        <v>130422.57</v>
      </c>
      <c r="K979" s="41"/>
      <c r="L979" s="42">
        <f>SmtRes!DF420</f>
        <v>0</v>
      </c>
    </row>
    <row r="980" spans="1:12" ht="14.4" x14ac:dyDescent="0.25">
      <c r="A980" s="38"/>
      <c r="B980" s="38" t="s">
        <v>1115</v>
      </c>
      <c r="C980" s="38" t="s">
        <v>1117</v>
      </c>
      <c r="D980" s="39" t="s">
        <v>1055</v>
      </c>
      <c r="E980" s="40">
        <v>0.01</v>
      </c>
      <c r="F980" s="40">
        <f t="shared" si="26"/>
        <v>0</v>
      </c>
      <c r="G980" s="40">
        <f>SmtRes!CX421</f>
        <v>0</v>
      </c>
      <c r="H980" s="42">
        <f>SmtRes!CZ421</f>
        <v>284.14999999999998</v>
      </c>
      <c r="I980" s="41">
        <f>SmtRes!AI421</f>
        <v>1.31</v>
      </c>
      <c r="J980" s="42">
        <f t="shared" si="27"/>
        <v>372.24</v>
      </c>
      <c r="K980" s="41"/>
      <c r="L980" s="42">
        <f>SmtRes!DF421</f>
        <v>0</v>
      </c>
    </row>
    <row r="981" spans="1:12" ht="14.4" x14ac:dyDescent="0.25">
      <c r="A981" s="38"/>
      <c r="B981" s="38" t="s">
        <v>1118</v>
      </c>
      <c r="C981" s="38" t="s">
        <v>1120</v>
      </c>
      <c r="D981" s="39" t="s">
        <v>1055</v>
      </c>
      <c r="E981" s="40">
        <v>3.5000000000000003E-2</v>
      </c>
      <c r="F981" s="40">
        <f t="shared" si="26"/>
        <v>0</v>
      </c>
      <c r="G981" s="40">
        <f>SmtRes!CX422</f>
        <v>0</v>
      </c>
      <c r="H981" s="42">
        <f>SmtRes!CZ422</f>
        <v>104.32</v>
      </c>
      <c r="I981" s="41">
        <f>SmtRes!AI422</f>
        <v>0.96</v>
      </c>
      <c r="J981" s="42">
        <f t="shared" si="27"/>
        <v>100.15</v>
      </c>
      <c r="K981" s="41"/>
      <c r="L981" s="42">
        <f>SmtRes!DF422</f>
        <v>0</v>
      </c>
    </row>
    <row r="982" spans="1:12" ht="27.6" x14ac:dyDescent="0.25">
      <c r="A982" s="38"/>
      <c r="B982" s="38" t="s">
        <v>1121</v>
      </c>
      <c r="C982" s="38" t="s">
        <v>1123</v>
      </c>
      <c r="D982" s="39" t="s">
        <v>1055</v>
      </c>
      <c r="E982" s="40">
        <v>3.3000000000000002E-2</v>
      </c>
      <c r="F982" s="40">
        <f t="shared" si="26"/>
        <v>0</v>
      </c>
      <c r="G982" s="40">
        <f>SmtRes!CX423</f>
        <v>0</v>
      </c>
      <c r="H982" s="42">
        <f>SmtRes!CZ423</f>
        <v>206.62</v>
      </c>
      <c r="I982" s="41">
        <f>SmtRes!AI423</f>
        <v>0.96</v>
      </c>
      <c r="J982" s="42">
        <f t="shared" si="27"/>
        <v>198.36</v>
      </c>
      <c r="K982" s="41"/>
      <c r="L982" s="42">
        <f>SmtRes!DF423</f>
        <v>0</v>
      </c>
    </row>
    <row r="983" spans="1:12" ht="55.2" x14ac:dyDescent="0.25">
      <c r="A983" s="38"/>
      <c r="B983" s="38" t="s">
        <v>1091</v>
      </c>
      <c r="C983" s="38" t="s">
        <v>1093</v>
      </c>
      <c r="D983" s="39" t="s">
        <v>880</v>
      </c>
      <c r="E983" s="40">
        <v>58.11</v>
      </c>
      <c r="F983" s="40">
        <f t="shared" si="26"/>
        <v>0</v>
      </c>
      <c r="G983" s="40">
        <f>SmtRes!CX424</f>
        <v>0</v>
      </c>
      <c r="H983" s="42">
        <f>SmtRes!CZ424</f>
        <v>2.27</v>
      </c>
      <c r="I983" s="41">
        <f>SmtRes!AI424</f>
        <v>1.53</v>
      </c>
      <c r="J983" s="42">
        <f t="shared" si="27"/>
        <v>3.47</v>
      </c>
      <c r="K983" s="41"/>
      <c r="L983" s="42">
        <f>SmtRes!DF424</f>
        <v>0</v>
      </c>
    </row>
    <row r="984" spans="1:12" ht="55.2" x14ac:dyDescent="0.25">
      <c r="A984" s="38"/>
      <c r="B984" s="38" t="s">
        <v>1124</v>
      </c>
      <c r="C984" s="38" t="s">
        <v>1126</v>
      </c>
      <c r="D984" s="39" t="s">
        <v>880</v>
      </c>
      <c r="E984" s="40">
        <v>4.55</v>
      </c>
      <c r="F984" s="40">
        <f t="shared" si="26"/>
        <v>0</v>
      </c>
      <c r="G984" s="40">
        <f>SmtRes!CX425</f>
        <v>0</v>
      </c>
      <c r="H984" s="42">
        <f>SmtRes!CZ425</f>
        <v>14.43</v>
      </c>
      <c r="I984" s="41">
        <f>SmtRes!AI425</f>
        <v>1.53</v>
      </c>
      <c r="J984" s="42">
        <f t="shared" si="27"/>
        <v>22.08</v>
      </c>
      <c r="K984" s="41"/>
      <c r="L984" s="42">
        <f>SmtRes!DF425</f>
        <v>0</v>
      </c>
    </row>
    <row r="985" spans="1:12" ht="41.4" x14ac:dyDescent="0.25">
      <c r="A985" s="38"/>
      <c r="B985" s="38" t="s">
        <v>1072</v>
      </c>
      <c r="C985" s="38" t="s">
        <v>1074</v>
      </c>
      <c r="D985" s="39" t="s">
        <v>846</v>
      </c>
      <c r="E985" s="40">
        <v>2.0000000000000002E-5</v>
      </c>
      <c r="F985" s="40">
        <f t="shared" si="26"/>
        <v>0</v>
      </c>
      <c r="G985" s="40">
        <f>SmtRes!CX426</f>
        <v>0</v>
      </c>
      <c r="H985" s="42">
        <f>SmtRes!CZ426</f>
        <v>1050091.7</v>
      </c>
      <c r="I985" s="41">
        <f>SmtRes!AI426</f>
        <v>1.2</v>
      </c>
      <c r="J985" s="42">
        <f t="shared" si="27"/>
        <v>1260110.04</v>
      </c>
      <c r="K985" s="41"/>
      <c r="L985" s="42">
        <f>SmtRes!DF426</f>
        <v>0</v>
      </c>
    </row>
    <row r="986" spans="1:12" ht="27.6" x14ac:dyDescent="0.25">
      <c r="A986" s="38"/>
      <c r="B986" s="38" t="s">
        <v>1052</v>
      </c>
      <c r="C986" s="38" t="s">
        <v>1054</v>
      </c>
      <c r="D986" s="39" t="s">
        <v>1055</v>
      </c>
      <c r="E986" s="40">
        <v>0.64</v>
      </c>
      <c r="F986" s="40">
        <f t="shared" si="26"/>
        <v>0</v>
      </c>
      <c r="G986" s="40">
        <f>SmtRes!CX427</f>
        <v>0</v>
      </c>
      <c r="H986" s="42">
        <f>SmtRes!CZ427</f>
        <v>870.18</v>
      </c>
      <c r="I986" s="41">
        <f>SmtRes!AI427</f>
        <v>1.61</v>
      </c>
      <c r="J986" s="42">
        <f t="shared" si="27"/>
        <v>1400.99</v>
      </c>
      <c r="K986" s="41"/>
      <c r="L986" s="42">
        <f>SmtRes!DF427</f>
        <v>0</v>
      </c>
    </row>
    <row r="987" spans="1:12" ht="14.4" x14ac:dyDescent="0.25">
      <c r="A987" s="38"/>
      <c r="B987" s="38" t="s">
        <v>1143</v>
      </c>
      <c r="C987" s="38" t="s">
        <v>1145</v>
      </c>
      <c r="D987" s="39" t="s">
        <v>846</v>
      </c>
      <c r="E987" s="40">
        <v>5.0000000000000002E-5</v>
      </c>
      <c r="F987" s="40">
        <f t="shared" si="26"/>
        <v>0</v>
      </c>
      <c r="G987" s="40">
        <f>SmtRes!CX428</f>
        <v>0</v>
      </c>
      <c r="H987" s="42">
        <f>SmtRes!CZ428</f>
        <v>80020.98</v>
      </c>
      <c r="I987" s="41">
        <f>SmtRes!AI428</f>
        <v>1.22</v>
      </c>
      <c r="J987" s="42">
        <f t="shared" si="27"/>
        <v>97625.600000000006</v>
      </c>
      <c r="K987" s="41"/>
      <c r="L987" s="42">
        <f>SmtRes!DF428</f>
        <v>0</v>
      </c>
    </row>
    <row r="988" spans="1:12" ht="14.4" x14ac:dyDescent="0.25">
      <c r="A988" s="38"/>
      <c r="B988" s="38" t="s">
        <v>1127</v>
      </c>
      <c r="C988" s="38" t="s">
        <v>1129</v>
      </c>
      <c r="D988" s="39" t="s">
        <v>1055</v>
      </c>
      <c r="E988" s="40">
        <v>5.0000000000000001E-3</v>
      </c>
      <c r="F988" s="40">
        <f t="shared" si="26"/>
        <v>0</v>
      </c>
      <c r="G988" s="40">
        <f>SmtRes!CX429</f>
        <v>0</v>
      </c>
      <c r="H988" s="42">
        <f>SmtRes!CZ429</f>
        <v>1912.84</v>
      </c>
      <c r="I988" s="41">
        <f>SmtRes!AI429</f>
        <v>0.94</v>
      </c>
      <c r="J988" s="42">
        <f t="shared" si="27"/>
        <v>1798.07</v>
      </c>
      <c r="K988" s="41"/>
      <c r="L988" s="42">
        <f>SmtRes!DF429</f>
        <v>0</v>
      </c>
    </row>
    <row r="989" spans="1:12" ht="27.6" x14ac:dyDescent="0.25">
      <c r="A989" s="38"/>
      <c r="B989" s="38" t="s">
        <v>1130</v>
      </c>
      <c r="C989" s="38" t="s">
        <v>1132</v>
      </c>
      <c r="D989" s="39" t="s">
        <v>202</v>
      </c>
      <c r="E989" s="40">
        <v>1</v>
      </c>
      <c r="F989" s="40">
        <f t="shared" si="26"/>
        <v>0</v>
      </c>
      <c r="G989" s="40">
        <f>SmtRes!CX430</f>
        <v>0</v>
      </c>
      <c r="H989" s="42">
        <f>SmtRes!CZ430</f>
        <v>417.06</v>
      </c>
      <c r="I989" s="41">
        <f>SmtRes!AI430</f>
        <v>1.27</v>
      </c>
      <c r="J989" s="42">
        <f t="shared" si="27"/>
        <v>529.66999999999996</v>
      </c>
      <c r="K989" s="41"/>
      <c r="L989" s="42">
        <f>SmtRes!DF430</f>
        <v>0</v>
      </c>
    </row>
    <row r="990" spans="1:12" ht="41.4" x14ac:dyDescent="0.25">
      <c r="A990" s="38"/>
      <c r="B990" s="38" t="s">
        <v>1133</v>
      </c>
      <c r="C990" s="38" t="s">
        <v>1135</v>
      </c>
      <c r="D990" s="39" t="s">
        <v>1082</v>
      </c>
      <c r="E990" s="40">
        <v>0.57999999999999996</v>
      </c>
      <c r="F990" s="40">
        <f t="shared" si="26"/>
        <v>0</v>
      </c>
      <c r="G990" s="40">
        <f>SmtRes!CX431</f>
        <v>0</v>
      </c>
      <c r="H990" s="42">
        <f>SmtRes!CZ431</f>
        <v>47.26</v>
      </c>
      <c r="I990" s="41">
        <f>SmtRes!AI431</f>
        <v>1.19</v>
      </c>
      <c r="J990" s="42">
        <f t="shared" si="27"/>
        <v>56.24</v>
      </c>
      <c r="K990" s="41"/>
      <c r="L990" s="42">
        <f>SmtRes!DF431</f>
        <v>0</v>
      </c>
    </row>
    <row r="991" spans="1:12" ht="27.6" x14ac:dyDescent="0.25">
      <c r="A991" s="38"/>
      <c r="B991" s="38" t="s">
        <v>1136</v>
      </c>
      <c r="C991" s="52" t="s">
        <v>1138</v>
      </c>
      <c r="D991" s="46" t="s">
        <v>1139</v>
      </c>
      <c r="E991" s="48">
        <v>0.03</v>
      </c>
      <c r="F991" s="48">
        <f t="shared" si="26"/>
        <v>0</v>
      </c>
      <c r="G991" s="48">
        <f>SmtRes!CX432</f>
        <v>0</v>
      </c>
      <c r="H991" s="53">
        <f>SmtRes!CZ432</f>
        <v>6052.54</v>
      </c>
      <c r="I991" s="54">
        <f>SmtRes!AI432</f>
        <v>1.18</v>
      </c>
      <c r="J991" s="53">
        <f t="shared" si="27"/>
        <v>7142</v>
      </c>
      <c r="K991" s="54"/>
      <c r="L991" s="53">
        <f>SmtRes!DF432</f>
        <v>0</v>
      </c>
    </row>
    <row r="992" spans="1:12" ht="14.4" x14ac:dyDescent="0.25">
      <c r="A992" s="38"/>
      <c r="B992" s="38"/>
      <c r="C992" s="51" t="s">
        <v>1566</v>
      </c>
      <c r="D992" s="39"/>
      <c r="E992" s="40"/>
      <c r="F992" s="40"/>
      <c r="G992" s="40"/>
      <c r="H992" s="42"/>
      <c r="I992" s="41"/>
      <c r="J992" s="42"/>
      <c r="K992" s="41"/>
      <c r="L992" s="42">
        <f>L970+L972+L973+L976</f>
        <v>3102.05</v>
      </c>
    </row>
    <row r="993" spans="1:83" ht="14.4" x14ac:dyDescent="0.25">
      <c r="A993" s="38"/>
      <c r="B993" s="38"/>
      <c r="C993" s="38" t="s">
        <v>1567</v>
      </c>
      <c r="D993" s="39"/>
      <c r="E993" s="40"/>
      <c r="F993" s="40"/>
      <c r="G993" s="40"/>
      <c r="H993" s="42"/>
      <c r="I993" s="41"/>
      <c r="J993" s="42"/>
      <c r="K993" s="41"/>
      <c r="L993" s="42">
        <f>SUM(AR968:AR996)+SUM(AS968:AS996)+SUM(AT968:AT996)+SUM(AU968:AU996)+SUM(AV968:AV996)</f>
        <v>2525.08</v>
      </c>
    </row>
    <row r="994" spans="1:83" ht="27.6" x14ac:dyDescent="0.25">
      <c r="A994" s="38"/>
      <c r="B994" s="38" t="s">
        <v>27</v>
      </c>
      <c r="C994" s="38" t="s">
        <v>1568</v>
      </c>
      <c r="D994" s="39" t="s">
        <v>1044</v>
      </c>
      <c r="E994" s="40">
        <f>Source!BZ257</f>
        <v>111</v>
      </c>
      <c r="F994" s="40"/>
      <c r="G994" s="40">
        <f>Source!AT257</f>
        <v>111</v>
      </c>
      <c r="H994" s="42"/>
      <c r="I994" s="41"/>
      <c r="J994" s="42"/>
      <c r="K994" s="41"/>
      <c r="L994" s="42">
        <f>SUM(AZ968:AZ996)</f>
        <v>2802.84</v>
      </c>
    </row>
    <row r="995" spans="1:83" ht="27.6" x14ac:dyDescent="0.25">
      <c r="A995" s="52"/>
      <c r="B995" s="52" t="s">
        <v>28</v>
      </c>
      <c r="C995" s="52" t="s">
        <v>1569</v>
      </c>
      <c r="D995" s="46" t="s">
        <v>1044</v>
      </c>
      <c r="E995" s="48">
        <f>Source!CA257</f>
        <v>52</v>
      </c>
      <c r="F995" s="48"/>
      <c r="G995" s="48">
        <f>Source!AU257</f>
        <v>52</v>
      </c>
      <c r="H995" s="53"/>
      <c r="I995" s="54"/>
      <c r="J995" s="53"/>
      <c r="K995" s="54"/>
      <c r="L995" s="53">
        <f>SUM(BA968:BA996)</f>
        <v>1313.04</v>
      </c>
    </row>
    <row r="996" spans="1:83" ht="13.8" x14ac:dyDescent="0.25">
      <c r="C996" s="72" t="s">
        <v>1570</v>
      </c>
      <c r="D996" s="72"/>
      <c r="E996" s="72"/>
      <c r="F996" s="72"/>
      <c r="G996" s="72"/>
      <c r="H996" s="72"/>
      <c r="I996" s="73">
        <f>IF(E968&lt;&gt;0,K996/E968, 0)</f>
        <v>7217.9300000000012</v>
      </c>
      <c r="J996" s="73"/>
      <c r="K996" s="73">
        <f>L970+L972+L976+L994+L995+L973</f>
        <v>7217.9300000000012</v>
      </c>
      <c r="L996" s="73"/>
      <c r="AD996">
        <f>ROUND((Source!AT257/100)*((ROUND(SUMIF(SmtRes!AQ415:'SmtRes'!AQ433,"=1",SmtRes!AD415:'SmtRes'!AD433)*Source!I257, 2)+ROUND(SUMIF(SmtRes!AQ415:'SmtRes'!AQ433,"=1",SmtRes!AC415:'SmtRes'!AC433)*Source!I257, 2))), 2)</f>
        <v>1389.43</v>
      </c>
      <c r="AE996">
        <f>ROUND((Source!AU257/100)*((ROUND(SUMIF(SmtRes!AQ415:'SmtRes'!AQ433,"=1",SmtRes!AD415:'SmtRes'!AD433)*Source!I257, 2)+ROUND(SUMIF(SmtRes!AQ415:'SmtRes'!AQ433,"=1",SmtRes!AC415:'SmtRes'!AC433)*Source!I257, 2))), 2)</f>
        <v>650.9</v>
      </c>
      <c r="AN996" s="50">
        <f>L970+L972+L976+L994+L995+L973</f>
        <v>7217.9300000000012</v>
      </c>
      <c r="AO996" s="50">
        <f>L972</f>
        <v>576.97000000000014</v>
      </c>
      <c r="AQ996" t="s">
        <v>1571</v>
      </c>
      <c r="AR996" s="50">
        <f>L970</f>
        <v>2184.65</v>
      </c>
      <c r="AT996" s="50">
        <f>L973</f>
        <v>340.43</v>
      </c>
      <c r="AV996" t="s">
        <v>1571</v>
      </c>
      <c r="AW996" s="50">
        <f>L976</f>
        <v>0</v>
      </c>
      <c r="AZ996">
        <f>Source!X257</f>
        <v>2802.84</v>
      </c>
      <c r="BA996">
        <f>Source!Y257</f>
        <v>1313.04</v>
      </c>
      <c r="CD996">
        <v>2</v>
      </c>
    </row>
    <row r="997" spans="1:83" ht="107.4" x14ac:dyDescent="0.25">
      <c r="A997" s="36" t="s">
        <v>234</v>
      </c>
      <c r="B997" s="38" t="s">
        <v>1655</v>
      </c>
      <c r="C997" s="38" t="s">
        <v>1657</v>
      </c>
      <c r="D997" s="39" t="str">
        <f>Source!H258</f>
        <v>ШТ</v>
      </c>
      <c r="E997" s="40">
        <f>Source!K258</f>
        <v>1</v>
      </c>
      <c r="F997" s="40"/>
      <c r="G997" s="40">
        <f>Source!I258</f>
        <v>1</v>
      </c>
      <c r="H997" s="42"/>
      <c r="I997" s="41"/>
      <c r="J997" s="42"/>
      <c r="K997" s="41"/>
      <c r="L997" s="42"/>
    </row>
    <row r="998" spans="1:83" ht="14.4" x14ac:dyDescent="0.25">
      <c r="A998" s="37"/>
      <c r="B998" s="40">
        <v>1</v>
      </c>
      <c r="C998" s="37" t="s">
        <v>1561</v>
      </c>
      <c r="D998" s="39" t="s">
        <v>1034</v>
      </c>
      <c r="E998" s="43"/>
      <c r="F998" s="40"/>
      <c r="G998" s="43">
        <f>Source!U258</f>
        <v>12.9</v>
      </c>
      <c r="H998" s="40"/>
      <c r="I998" s="40"/>
      <c r="J998" s="40"/>
      <c r="K998" s="40"/>
      <c r="L998" s="44">
        <f>SUM(L999:L999)-SUMIF(CE999:CE999, 1, L999:L999)</f>
        <v>7282.18</v>
      </c>
    </row>
    <row r="999" spans="1:83" ht="14.4" x14ac:dyDescent="0.25">
      <c r="A999" s="38"/>
      <c r="B999" s="38" t="s">
        <v>1045</v>
      </c>
      <c r="C999" s="38" t="s">
        <v>1046</v>
      </c>
      <c r="D999" s="39" t="s">
        <v>1034</v>
      </c>
      <c r="E999" s="40">
        <v>15</v>
      </c>
      <c r="F999" s="40">
        <f>ROUND(0.86,7)</f>
        <v>0.86</v>
      </c>
      <c r="G999" s="40">
        <f>SmtRes!CX434</f>
        <v>12.9</v>
      </c>
      <c r="H999" s="42"/>
      <c r="I999" s="41"/>
      <c r="J999" s="42">
        <f>SmtRes!CZ434</f>
        <v>564.51</v>
      </c>
      <c r="K999" s="41"/>
      <c r="L999" s="42">
        <f>SmtRes!DI434</f>
        <v>7282.18</v>
      </c>
    </row>
    <row r="1000" spans="1:83" ht="14.4" x14ac:dyDescent="0.25">
      <c r="A1000" s="37"/>
      <c r="B1000" s="40">
        <v>2</v>
      </c>
      <c r="C1000" s="37" t="s">
        <v>1562</v>
      </c>
      <c r="D1000" s="39"/>
      <c r="E1000" s="43"/>
      <c r="F1000" s="40"/>
      <c r="G1000" s="43"/>
      <c r="H1000" s="40"/>
      <c r="I1000" s="40"/>
      <c r="J1000" s="40"/>
      <c r="K1000" s="40"/>
      <c r="L1000" s="44">
        <f>SUM(L1001:L1003)-SUMIF(CE1001:CE1003, 1, L1001:L1003)</f>
        <v>1923.2399999999998</v>
      </c>
    </row>
    <row r="1001" spans="1:83" ht="14.4" x14ac:dyDescent="0.25">
      <c r="A1001" s="37"/>
      <c r="B1001" s="40"/>
      <c r="C1001" s="37" t="s">
        <v>1564</v>
      </c>
      <c r="D1001" s="39" t="s">
        <v>1034</v>
      </c>
      <c r="E1001" s="43"/>
      <c r="F1001" s="40"/>
      <c r="G1001" s="43">
        <f>Source!V258</f>
        <v>1.6512</v>
      </c>
      <c r="H1001" s="40"/>
      <c r="I1001" s="40"/>
      <c r="J1001" s="40"/>
      <c r="K1001" s="40"/>
      <c r="L1001" s="44">
        <f>SUMIF(CE1002:CE1003, 1, L1002:L1003)</f>
        <v>1134.75</v>
      </c>
      <c r="CE1001">
        <v>1</v>
      </c>
    </row>
    <row r="1002" spans="1:83" ht="41.4" x14ac:dyDescent="0.25">
      <c r="A1002" s="38"/>
      <c r="B1002" s="38" t="s">
        <v>1056</v>
      </c>
      <c r="C1002" s="38" t="s">
        <v>1058</v>
      </c>
      <c r="D1002" s="39" t="s">
        <v>1040</v>
      </c>
      <c r="E1002" s="40">
        <v>1.92</v>
      </c>
      <c r="F1002" s="40">
        <f>ROUND(0.86,7)</f>
        <v>0.86</v>
      </c>
      <c r="G1002" s="40">
        <f>SmtRes!CX436</f>
        <v>1.6512</v>
      </c>
      <c r="H1002" s="42">
        <f>SmtRes!CZ436</f>
        <v>995.51</v>
      </c>
      <c r="I1002" s="41">
        <f>SmtRes!AJ436</f>
        <v>1.17</v>
      </c>
      <c r="J1002" s="42">
        <f>ROUND(H1002*I1002, 2)</f>
        <v>1164.75</v>
      </c>
      <c r="K1002" s="41"/>
      <c r="L1002" s="42">
        <f>SmtRes!DG436</f>
        <v>1923.24</v>
      </c>
    </row>
    <row r="1003" spans="1:83" ht="14.4" x14ac:dyDescent="0.25">
      <c r="A1003" s="38"/>
      <c r="B1003" s="38" t="s">
        <v>1041</v>
      </c>
      <c r="C1003" s="38" t="s">
        <v>1563</v>
      </c>
      <c r="D1003" s="39" t="s">
        <v>1034</v>
      </c>
      <c r="E1003" s="40">
        <f>SmtRes!DO436*SmtRes!AT436</f>
        <v>1.92</v>
      </c>
      <c r="F1003" s="40">
        <f>ROUND(0.86,7)</f>
        <v>0.86</v>
      </c>
      <c r="G1003" s="40">
        <f>ROUND(E1003*G997, 7)</f>
        <v>1.92</v>
      </c>
      <c r="H1003" s="42"/>
      <c r="I1003" s="41"/>
      <c r="J1003" s="42">
        <f>ROUND(SmtRes!AG436/SmtRes!DO436, 2)</f>
        <v>687.23</v>
      </c>
      <c r="K1003" s="41"/>
      <c r="L1003" s="42">
        <f>SmtRes!DH436</f>
        <v>1134.75</v>
      </c>
      <c r="CE1003">
        <v>1</v>
      </c>
    </row>
    <row r="1004" spans="1:83" ht="14.4" hidden="1" x14ac:dyDescent="0.25">
      <c r="A1004" s="37"/>
      <c r="B1004" s="40">
        <v>4</v>
      </c>
      <c r="C1004" s="37" t="s">
        <v>1565</v>
      </c>
      <c r="D1004" s="39"/>
      <c r="E1004" s="43"/>
      <c r="F1004" s="40"/>
      <c r="G1004" s="43"/>
      <c r="H1004" s="40"/>
      <c r="I1004" s="40"/>
      <c r="J1004" s="40"/>
      <c r="K1004" s="40"/>
      <c r="L1004" s="44">
        <f>SUM(L1005:L1019)-SUMIF(CE1005:CE1019, 1, L1005:L1019)</f>
        <v>0</v>
      </c>
    </row>
    <row r="1005" spans="1:83" ht="27.6" x14ac:dyDescent="0.25">
      <c r="A1005" s="38"/>
      <c r="B1005" s="38" t="s">
        <v>1112</v>
      </c>
      <c r="C1005" s="38" t="s">
        <v>1114</v>
      </c>
      <c r="D1005" s="39" t="s">
        <v>846</v>
      </c>
      <c r="E1005" s="40">
        <v>5.0000000000000001E-3</v>
      </c>
      <c r="F1005" s="40">
        <f t="shared" ref="F1005:F1019" si="28">ROUND(0,7)</f>
        <v>0</v>
      </c>
      <c r="G1005" s="40">
        <f>SmtRes!CX437</f>
        <v>0</v>
      </c>
      <c r="H1005" s="42">
        <f>SmtRes!CZ437</f>
        <v>23335.8</v>
      </c>
      <c r="I1005" s="41">
        <f>SmtRes!AI437</f>
        <v>1.1599999999999999</v>
      </c>
      <c r="J1005" s="42">
        <f t="shared" ref="J1005:J1019" si="29">ROUND(H1005*I1005, 2)</f>
        <v>27069.53</v>
      </c>
      <c r="K1005" s="41"/>
      <c r="L1005" s="42">
        <f>SmtRes!DF437</f>
        <v>0</v>
      </c>
    </row>
    <row r="1006" spans="1:83" ht="27.6" x14ac:dyDescent="0.25">
      <c r="A1006" s="38"/>
      <c r="B1006" s="38" t="s">
        <v>1140</v>
      </c>
      <c r="C1006" s="38" t="s">
        <v>1142</v>
      </c>
      <c r="D1006" s="39" t="s">
        <v>846</v>
      </c>
      <c r="E1006" s="40">
        <v>3.5E-4</v>
      </c>
      <c r="F1006" s="40">
        <f t="shared" si="28"/>
        <v>0</v>
      </c>
      <c r="G1006" s="40">
        <f>SmtRes!CX438</f>
        <v>0</v>
      </c>
      <c r="H1006" s="42">
        <f>SmtRes!CZ438</f>
        <v>19145.349999999999</v>
      </c>
      <c r="I1006" s="41">
        <f>SmtRes!AI438</f>
        <v>1.45</v>
      </c>
      <c r="J1006" s="42">
        <f t="shared" si="29"/>
        <v>27760.76</v>
      </c>
      <c r="K1006" s="41"/>
      <c r="L1006" s="42">
        <f>SmtRes!DF438</f>
        <v>0</v>
      </c>
    </row>
    <row r="1007" spans="1:83" ht="14.4" x14ac:dyDescent="0.25">
      <c r="A1007" s="38"/>
      <c r="B1007" s="38" t="s">
        <v>1049</v>
      </c>
      <c r="C1007" s="38" t="s">
        <v>1051</v>
      </c>
      <c r="D1007" s="39" t="s">
        <v>846</v>
      </c>
      <c r="E1007" s="40">
        <v>1.8E-3</v>
      </c>
      <c r="F1007" s="40">
        <f t="shared" si="28"/>
        <v>0</v>
      </c>
      <c r="G1007" s="40">
        <f>SmtRes!CX439</f>
        <v>0</v>
      </c>
      <c r="H1007" s="42">
        <f>SmtRes!CZ439</f>
        <v>116448.72</v>
      </c>
      <c r="I1007" s="41">
        <f>SmtRes!AI439</f>
        <v>1.1200000000000001</v>
      </c>
      <c r="J1007" s="42">
        <f t="shared" si="29"/>
        <v>130422.57</v>
      </c>
      <c r="K1007" s="41"/>
      <c r="L1007" s="42">
        <f>SmtRes!DF439</f>
        <v>0</v>
      </c>
    </row>
    <row r="1008" spans="1:83" ht="14.4" x14ac:dyDescent="0.25">
      <c r="A1008" s="38"/>
      <c r="B1008" s="38" t="s">
        <v>1115</v>
      </c>
      <c r="C1008" s="38" t="s">
        <v>1117</v>
      </c>
      <c r="D1008" s="39" t="s">
        <v>1055</v>
      </c>
      <c r="E1008" s="40">
        <v>0.01</v>
      </c>
      <c r="F1008" s="40">
        <f t="shared" si="28"/>
        <v>0</v>
      </c>
      <c r="G1008" s="40">
        <f>SmtRes!CX440</f>
        <v>0</v>
      </c>
      <c r="H1008" s="42">
        <f>SmtRes!CZ440</f>
        <v>284.14999999999998</v>
      </c>
      <c r="I1008" s="41">
        <f>SmtRes!AI440</f>
        <v>1.31</v>
      </c>
      <c r="J1008" s="42">
        <f t="shared" si="29"/>
        <v>372.24</v>
      </c>
      <c r="K1008" s="41"/>
      <c r="L1008" s="42">
        <f>SmtRes!DF440</f>
        <v>0</v>
      </c>
    </row>
    <row r="1009" spans="1:82" ht="14.4" x14ac:dyDescent="0.25">
      <c r="A1009" s="38"/>
      <c r="B1009" s="38" t="s">
        <v>1118</v>
      </c>
      <c r="C1009" s="38" t="s">
        <v>1120</v>
      </c>
      <c r="D1009" s="39" t="s">
        <v>1055</v>
      </c>
      <c r="E1009" s="40">
        <v>3.5000000000000003E-2</v>
      </c>
      <c r="F1009" s="40">
        <f t="shared" si="28"/>
        <v>0</v>
      </c>
      <c r="G1009" s="40">
        <f>SmtRes!CX441</f>
        <v>0</v>
      </c>
      <c r="H1009" s="42">
        <f>SmtRes!CZ441</f>
        <v>104.32</v>
      </c>
      <c r="I1009" s="41">
        <f>SmtRes!AI441</f>
        <v>0.96</v>
      </c>
      <c r="J1009" s="42">
        <f t="shared" si="29"/>
        <v>100.15</v>
      </c>
      <c r="K1009" s="41"/>
      <c r="L1009" s="42">
        <f>SmtRes!DF441</f>
        <v>0</v>
      </c>
    </row>
    <row r="1010" spans="1:82" ht="27.6" x14ac:dyDescent="0.25">
      <c r="A1010" s="38"/>
      <c r="B1010" s="38" t="s">
        <v>1121</v>
      </c>
      <c r="C1010" s="38" t="s">
        <v>1123</v>
      </c>
      <c r="D1010" s="39" t="s">
        <v>1055</v>
      </c>
      <c r="E1010" s="40">
        <v>3.3000000000000002E-2</v>
      </c>
      <c r="F1010" s="40">
        <f t="shared" si="28"/>
        <v>0</v>
      </c>
      <c r="G1010" s="40">
        <f>SmtRes!CX442</f>
        <v>0</v>
      </c>
      <c r="H1010" s="42">
        <f>SmtRes!CZ442</f>
        <v>206.62</v>
      </c>
      <c r="I1010" s="41">
        <f>SmtRes!AI442</f>
        <v>0.96</v>
      </c>
      <c r="J1010" s="42">
        <f t="shared" si="29"/>
        <v>198.36</v>
      </c>
      <c r="K1010" s="41"/>
      <c r="L1010" s="42">
        <f>SmtRes!DF442</f>
        <v>0</v>
      </c>
    </row>
    <row r="1011" spans="1:82" ht="55.2" x14ac:dyDescent="0.25">
      <c r="A1011" s="38"/>
      <c r="B1011" s="38" t="s">
        <v>1091</v>
      </c>
      <c r="C1011" s="38" t="s">
        <v>1093</v>
      </c>
      <c r="D1011" s="39" t="s">
        <v>880</v>
      </c>
      <c r="E1011" s="40">
        <v>58.11</v>
      </c>
      <c r="F1011" s="40">
        <f t="shared" si="28"/>
        <v>0</v>
      </c>
      <c r="G1011" s="40">
        <f>SmtRes!CX443</f>
        <v>0</v>
      </c>
      <c r="H1011" s="42">
        <f>SmtRes!CZ443</f>
        <v>2.27</v>
      </c>
      <c r="I1011" s="41">
        <f>SmtRes!AI443</f>
        <v>1.53</v>
      </c>
      <c r="J1011" s="42">
        <f t="shared" si="29"/>
        <v>3.47</v>
      </c>
      <c r="K1011" s="41"/>
      <c r="L1011" s="42">
        <f>SmtRes!DF443</f>
        <v>0</v>
      </c>
    </row>
    <row r="1012" spans="1:82" ht="55.2" x14ac:dyDescent="0.25">
      <c r="A1012" s="38"/>
      <c r="B1012" s="38" t="s">
        <v>1124</v>
      </c>
      <c r="C1012" s="38" t="s">
        <v>1126</v>
      </c>
      <c r="D1012" s="39" t="s">
        <v>880</v>
      </c>
      <c r="E1012" s="40">
        <v>4.55</v>
      </c>
      <c r="F1012" s="40">
        <f t="shared" si="28"/>
        <v>0</v>
      </c>
      <c r="G1012" s="40">
        <f>SmtRes!CX444</f>
        <v>0</v>
      </c>
      <c r="H1012" s="42">
        <f>SmtRes!CZ444</f>
        <v>14.43</v>
      </c>
      <c r="I1012" s="41">
        <f>SmtRes!AI444</f>
        <v>1.53</v>
      </c>
      <c r="J1012" s="42">
        <f t="shared" si="29"/>
        <v>22.08</v>
      </c>
      <c r="K1012" s="41"/>
      <c r="L1012" s="42">
        <f>SmtRes!DF444</f>
        <v>0</v>
      </c>
    </row>
    <row r="1013" spans="1:82" ht="41.4" x14ac:dyDescent="0.25">
      <c r="A1013" s="38"/>
      <c r="B1013" s="38" t="s">
        <v>1072</v>
      </c>
      <c r="C1013" s="38" t="s">
        <v>1074</v>
      </c>
      <c r="D1013" s="39" t="s">
        <v>846</v>
      </c>
      <c r="E1013" s="40">
        <v>2.0000000000000002E-5</v>
      </c>
      <c r="F1013" s="40">
        <f t="shared" si="28"/>
        <v>0</v>
      </c>
      <c r="G1013" s="40">
        <f>SmtRes!CX445</f>
        <v>0</v>
      </c>
      <c r="H1013" s="42">
        <f>SmtRes!CZ445</f>
        <v>1050091.7</v>
      </c>
      <c r="I1013" s="41">
        <f>SmtRes!AI445</f>
        <v>1.2</v>
      </c>
      <c r="J1013" s="42">
        <f t="shared" si="29"/>
        <v>1260110.04</v>
      </c>
      <c r="K1013" s="41"/>
      <c r="L1013" s="42">
        <f>SmtRes!DF445</f>
        <v>0</v>
      </c>
    </row>
    <row r="1014" spans="1:82" ht="27.6" x14ac:dyDescent="0.25">
      <c r="A1014" s="38"/>
      <c r="B1014" s="38" t="s">
        <v>1052</v>
      </c>
      <c r="C1014" s="38" t="s">
        <v>1054</v>
      </c>
      <c r="D1014" s="39" t="s">
        <v>1055</v>
      </c>
      <c r="E1014" s="40">
        <v>0.64</v>
      </c>
      <c r="F1014" s="40">
        <f t="shared" si="28"/>
        <v>0</v>
      </c>
      <c r="G1014" s="40">
        <f>SmtRes!CX446</f>
        <v>0</v>
      </c>
      <c r="H1014" s="42">
        <f>SmtRes!CZ446</f>
        <v>870.18</v>
      </c>
      <c r="I1014" s="41">
        <f>SmtRes!AI446</f>
        <v>1.61</v>
      </c>
      <c r="J1014" s="42">
        <f t="shared" si="29"/>
        <v>1400.99</v>
      </c>
      <c r="K1014" s="41"/>
      <c r="L1014" s="42">
        <f>SmtRes!DF446</f>
        <v>0</v>
      </c>
    </row>
    <row r="1015" spans="1:82" ht="14.4" x14ac:dyDescent="0.25">
      <c r="A1015" s="38"/>
      <c r="B1015" s="38" t="s">
        <v>1143</v>
      </c>
      <c r="C1015" s="38" t="s">
        <v>1145</v>
      </c>
      <c r="D1015" s="39" t="s">
        <v>846</v>
      </c>
      <c r="E1015" s="40">
        <v>5.0000000000000002E-5</v>
      </c>
      <c r="F1015" s="40">
        <f t="shared" si="28"/>
        <v>0</v>
      </c>
      <c r="G1015" s="40">
        <f>SmtRes!CX447</f>
        <v>0</v>
      </c>
      <c r="H1015" s="42">
        <f>SmtRes!CZ447</f>
        <v>80020.98</v>
      </c>
      <c r="I1015" s="41">
        <f>SmtRes!AI447</f>
        <v>1.22</v>
      </c>
      <c r="J1015" s="42">
        <f t="shared" si="29"/>
        <v>97625.600000000006</v>
      </c>
      <c r="K1015" s="41"/>
      <c r="L1015" s="42">
        <f>SmtRes!DF447</f>
        <v>0</v>
      </c>
    </row>
    <row r="1016" spans="1:82" ht="14.4" x14ac:dyDescent="0.25">
      <c r="A1016" s="38"/>
      <c r="B1016" s="38" t="s">
        <v>1127</v>
      </c>
      <c r="C1016" s="38" t="s">
        <v>1129</v>
      </c>
      <c r="D1016" s="39" t="s">
        <v>1055</v>
      </c>
      <c r="E1016" s="40">
        <v>5.0000000000000001E-3</v>
      </c>
      <c r="F1016" s="40">
        <f t="shared" si="28"/>
        <v>0</v>
      </c>
      <c r="G1016" s="40">
        <f>SmtRes!CX448</f>
        <v>0</v>
      </c>
      <c r="H1016" s="42">
        <f>SmtRes!CZ448</f>
        <v>1912.84</v>
      </c>
      <c r="I1016" s="41">
        <f>SmtRes!AI448</f>
        <v>0.94</v>
      </c>
      <c r="J1016" s="42">
        <f t="shared" si="29"/>
        <v>1798.07</v>
      </c>
      <c r="K1016" s="41"/>
      <c r="L1016" s="42">
        <f>SmtRes!DF448</f>
        <v>0</v>
      </c>
    </row>
    <row r="1017" spans="1:82" ht="27.6" x14ac:dyDescent="0.25">
      <c r="A1017" s="38"/>
      <c r="B1017" s="38" t="s">
        <v>1130</v>
      </c>
      <c r="C1017" s="38" t="s">
        <v>1132</v>
      </c>
      <c r="D1017" s="39" t="s">
        <v>202</v>
      </c>
      <c r="E1017" s="40">
        <v>1</v>
      </c>
      <c r="F1017" s="40">
        <f t="shared" si="28"/>
        <v>0</v>
      </c>
      <c r="G1017" s="40">
        <f>SmtRes!CX449</f>
        <v>0</v>
      </c>
      <c r="H1017" s="42">
        <f>SmtRes!CZ449</f>
        <v>417.06</v>
      </c>
      <c r="I1017" s="41">
        <f>SmtRes!AI449</f>
        <v>1.27</v>
      </c>
      <c r="J1017" s="42">
        <f t="shared" si="29"/>
        <v>529.66999999999996</v>
      </c>
      <c r="K1017" s="41"/>
      <c r="L1017" s="42">
        <f>SmtRes!DF449</f>
        <v>0</v>
      </c>
    </row>
    <row r="1018" spans="1:82" ht="41.4" x14ac:dyDescent="0.25">
      <c r="A1018" s="38"/>
      <c r="B1018" s="38" t="s">
        <v>1133</v>
      </c>
      <c r="C1018" s="38" t="s">
        <v>1135</v>
      </c>
      <c r="D1018" s="39" t="s">
        <v>1082</v>
      </c>
      <c r="E1018" s="40">
        <v>0.57999999999999996</v>
      </c>
      <c r="F1018" s="40">
        <f t="shared" si="28"/>
        <v>0</v>
      </c>
      <c r="G1018" s="40">
        <f>SmtRes!CX450</f>
        <v>0</v>
      </c>
      <c r="H1018" s="42">
        <f>SmtRes!CZ450</f>
        <v>47.26</v>
      </c>
      <c r="I1018" s="41">
        <f>SmtRes!AI450</f>
        <v>1.19</v>
      </c>
      <c r="J1018" s="42">
        <f t="shared" si="29"/>
        <v>56.24</v>
      </c>
      <c r="K1018" s="41"/>
      <c r="L1018" s="42">
        <f>SmtRes!DF450</f>
        <v>0</v>
      </c>
    </row>
    <row r="1019" spans="1:82" ht="27.6" x14ac:dyDescent="0.25">
      <c r="A1019" s="38"/>
      <c r="B1019" s="38" t="s">
        <v>1136</v>
      </c>
      <c r="C1019" s="52" t="s">
        <v>1138</v>
      </c>
      <c r="D1019" s="46" t="s">
        <v>1139</v>
      </c>
      <c r="E1019" s="48">
        <v>0.03</v>
      </c>
      <c r="F1019" s="48">
        <f t="shared" si="28"/>
        <v>0</v>
      </c>
      <c r="G1019" s="48">
        <f>SmtRes!CX451</f>
        <v>0</v>
      </c>
      <c r="H1019" s="53">
        <f>SmtRes!CZ451</f>
        <v>6052.54</v>
      </c>
      <c r="I1019" s="54">
        <f>SmtRes!AI451</f>
        <v>1.18</v>
      </c>
      <c r="J1019" s="53">
        <f t="shared" si="29"/>
        <v>7142</v>
      </c>
      <c r="K1019" s="54"/>
      <c r="L1019" s="53">
        <f>SmtRes!DF451</f>
        <v>0</v>
      </c>
    </row>
    <row r="1020" spans="1:82" ht="14.4" x14ac:dyDescent="0.25">
      <c r="A1020" s="38"/>
      <c r="B1020" s="38"/>
      <c r="C1020" s="51" t="s">
        <v>1566</v>
      </c>
      <c r="D1020" s="39"/>
      <c r="E1020" s="40"/>
      <c r="F1020" s="40"/>
      <c r="G1020" s="40"/>
      <c r="H1020" s="42"/>
      <c r="I1020" s="41"/>
      <c r="J1020" s="42"/>
      <c r="K1020" s="41"/>
      <c r="L1020" s="42">
        <f>L998+L1000+L1001+L1004</f>
        <v>10340.17</v>
      </c>
    </row>
    <row r="1021" spans="1:82" ht="14.4" x14ac:dyDescent="0.25">
      <c r="A1021" s="38"/>
      <c r="B1021" s="38"/>
      <c r="C1021" s="38" t="s">
        <v>1567</v>
      </c>
      <c r="D1021" s="39"/>
      <c r="E1021" s="40"/>
      <c r="F1021" s="40"/>
      <c r="G1021" s="40"/>
      <c r="H1021" s="42"/>
      <c r="I1021" s="41"/>
      <c r="J1021" s="42"/>
      <c r="K1021" s="41"/>
      <c r="L1021" s="42">
        <f>SUM(AR997:AR1024)+SUM(AS997:AS1024)+SUM(AT997:AT1024)+SUM(AU997:AU1024)+SUM(AV997:AV1024)</f>
        <v>8416.93</v>
      </c>
    </row>
    <row r="1022" spans="1:82" ht="27.6" x14ac:dyDescent="0.25">
      <c r="A1022" s="38"/>
      <c r="B1022" s="38" t="s">
        <v>27</v>
      </c>
      <c r="C1022" s="38" t="s">
        <v>1568</v>
      </c>
      <c r="D1022" s="39" t="s">
        <v>1044</v>
      </c>
      <c r="E1022" s="40">
        <f>Source!BZ258</f>
        <v>111</v>
      </c>
      <c r="F1022" s="40"/>
      <c r="G1022" s="40">
        <f>Source!AT258</f>
        <v>111</v>
      </c>
      <c r="H1022" s="42"/>
      <c r="I1022" s="41"/>
      <c r="J1022" s="42"/>
      <c r="K1022" s="41"/>
      <c r="L1022" s="42">
        <f>SUM(AZ997:AZ1024)</f>
        <v>9342.7900000000009</v>
      </c>
    </row>
    <row r="1023" spans="1:82" ht="27.6" x14ac:dyDescent="0.25">
      <c r="A1023" s="52"/>
      <c r="B1023" s="52" t="s">
        <v>28</v>
      </c>
      <c r="C1023" s="52" t="s">
        <v>1569</v>
      </c>
      <c r="D1023" s="46" t="s">
        <v>1044</v>
      </c>
      <c r="E1023" s="48">
        <f>Source!CA258</f>
        <v>52</v>
      </c>
      <c r="F1023" s="48"/>
      <c r="G1023" s="48">
        <f>Source!AU258</f>
        <v>52</v>
      </c>
      <c r="H1023" s="53"/>
      <c r="I1023" s="54"/>
      <c r="J1023" s="53"/>
      <c r="K1023" s="54"/>
      <c r="L1023" s="53">
        <f>SUM(BA997:BA1024)</f>
        <v>4376.8</v>
      </c>
    </row>
    <row r="1024" spans="1:82" ht="13.8" x14ac:dyDescent="0.25">
      <c r="C1024" s="72" t="s">
        <v>1570</v>
      </c>
      <c r="D1024" s="72"/>
      <c r="E1024" s="72"/>
      <c r="F1024" s="72"/>
      <c r="G1024" s="72"/>
      <c r="H1024" s="72"/>
      <c r="I1024" s="73">
        <f>IF(E997&lt;&gt;0,K1024/E997, 0)</f>
        <v>24059.759999999998</v>
      </c>
      <c r="J1024" s="73"/>
      <c r="K1024" s="73">
        <f>L998+L1000+L1004+L1022+L1023+L1001</f>
        <v>24059.759999999998</v>
      </c>
      <c r="L1024" s="73"/>
      <c r="AD1024">
        <f>ROUND((Source!AT258/100)*((ROUND(SUMIF(SmtRes!AQ434:'SmtRes'!AQ452,"=1",SmtRes!AD434:'SmtRes'!AD452)*Source!I258, 2)+ROUND(SUMIF(SmtRes!AQ434:'SmtRes'!AQ452,"=1",SmtRes!AC434:'SmtRes'!AC452)*Source!I258, 2))), 2)</f>
        <v>1389.43</v>
      </c>
      <c r="AE1024">
        <f>ROUND((Source!AU258/100)*((ROUND(SUMIF(SmtRes!AQ434:'SmtRes'!AQ452,"=1",SmtRes!AD434:'SmtRes'!AD452)*Source!I258, 2)+ROUND(SUMIF(SmtRes!AQ434:'SmtRes'!AQ452,"=1",SmtRes!AC434:'SmtRes'!AC452)*Source!I258, 2))), 2)</f>
        <v>650.9</v>
      </c>
      <c r="AN1024" s="50">
        <f>L998+L1000+L1004+L1022+L1023+L1001</f>
        <v>24059.759999999998</v>
      </c>
      <c r="AO1024" s="50">
        <f>L1000</f>
        <v>1923.2399999999998</v>
      </c>
      <c r="AQ1024" t="s">
        <v>1571</v>
      </c>
      <c r="AR1024" s="50">
        <f>L998</f>
        <v>7282.18</v>
      </c>
      <c r="AT1024" s="50">
        <f>L1001</f>
        <v>1134.75</v>
      </c>
      <c r="AV1024" t="s">
        <v>1571</v>
      </c>
      <c r="AW1024" s="50">
        <f>L1004</f>
        <v>0</v>
      </c>
      <c r="AZ1024">
        <f>Source!X258</f>
        <v>9342.7900000000009</v>
      </c>
      <c r="BA1024">
        <f>Source!Y258</f>
        <v>4376.8</v>
      </c>
      <c r="CD1024">
        <v>2</v>
      </c>
    </row>
    <row r="1026" spans="1:95" ht="16.8" x14ac:dyDescent="0.25">
      <c r="A1026" s="71" t="s">
        <v>1658</v>
      </c>
      <c r="B1026" s="71"/>
      <c r="C1026" s="71"/>
      <c r="D1026" s="71"/>
      <c r="E1026" s="71"/>
      <c r="F1026" s="71"/>
      <c r="G1026" s="71"/>
      <c r="H1026" s="71"/>
      <c r="I1026" s="71"/>
      <c r="J1026" s="71"/>
      <c r="K1026" s="71"/>
      <c r="L1026" s="71"/>
      <c r="CQ1026" s="57" t="s">
        <v>1658</v>
      </c>
    </row>
    <row r="1027" spans="1:95" ht="135" x14ac:dyDescent="0.25">
      <c r="A1027" s="36" t="s">
        <v>237</v>
      </c>
      <c r="B1027" s="38" t="s">
        <v>1659</v>
      </c>
      <c r="C1027" s="38" t="s">
        <v>1660</v>
      </c>
      <c r="D1027" s="39" t="str">
        <f>Source!H294</f>
        <v>ШТ</v>
      </c>
      <c r="E1027" s="40">
        <f>Source!K294</f>
        <v>1</v>
      </c>
      <c r="F1027" s="40"/>
      <c r="G1027" s="40">
        <f>Source!I294</f>
        <v>1</v>
      </c>
      <c r="H1027" s="42"/>
      <c r="I1027" s="41"/>
      <c r="J1027" s="42"/>
      <c r="K1027" s="41"/>
      <c r="L1027" s="42"/>
    </row>
    <row r="1028" spans="1:95" ht="79.2" x14ac:dyDescent="0.25">
      <c r="B1028" s="56" t="str">
        <f>Source!EO294</f>
        <v>Поправка: 571/пр_2022_п.84_т.3_стр.4_стб.3</v>
      </c>
      <c r="C1028" s="56" t="str">
        <f>Source!CN294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029" spans="1:95" ht="14.4" x14ac:dyDescent="0.25">
      <c r="A1029" s="37"/>
      <c r="B1029" s="40">
        <v>1</v>
      </c>
      <c r="C1029" s="37" t="s">
        <v>1561</v>
      </c>
      <c r="D1029" s="39" t="s">
        <v>1034</v>
      </c>
      <c r="E1029" s="43"/>
      <c r="F1029" s="40"/>
      <c r="G1029" s="43">
        <f>Source!U294</f>
        <v>1.548</v>
      </c>
      <c r="H1029" s="40"/>
      <c r="I1029" s="40"/>
      <c r="J1029" s="40"/>
      <c r="K1029" s="40"/>
      <c r="L1029" s="44">
        <f>SUM(L1030:L1030)-SUMIF(CE1030:CE1030, 1, L1030:L1030)</f>
        <v>925.67</v>
      </c>
    </row>
    <row r="1030" spans="1:95" ht="14.4" x14ac:dyDescent="0.25">
      <c r="A1030" s="38"/>
      <c r="B1030" s="38" t="s">
        <v>1047</v>
      </c>
      <c r="C1030" s="38" t="s">
        <v>1048</v>
      </c>
      <c r="D1030" s="39" t="s">
        <v>1034</v>
      </c>
      <c r="E1030" s="40">
        <v>6</v>
      </c>
      <c r="F1030" s="40">
        <f>ROUND((0.3)*0.86,7)</f>
        <v>0.25800000000000001</v>
      </c>
      <c r="G1030" s="40">
        <f>SmtRes!CX453</f>
        <v>1.548</v>
      </c>
      <c r="H1030" s="42"/>
      <c r="I1030" s="41"/>
      <c r="J1030" s="42">
        <f>SmtRes!CZ453</f>
        <v>597.98</v>
      </c>
      <c r="K1030" s="41"/>
      <c r="L1030" s="42">
        <f>SmtRes!DI453</f>
        <v>925.67</v>
      </c>
    </row>
    <row r="1031" spans="1:95" ht="14.4" x14ac:dyDescent="0.25">
      <c r="A1031" s="37"/>
      <c r="B1031" s="40">
        <v>2</v>
      </c>
      <c r="C1031" s="37" t="s">
        <v>1562</v>
      </c>
      <c r="D1031" s="39"/>
      <c r="E1031" s="43"/>
      <c r="F1031" s="40"/>
      <c r="G1031" s="43"/>
      <c r="H1031" s="40"/>
      <c r="I1031" s="40"/>
      <c r="J1031" s="40"/>
      <c r="K1031" s="40"/>
      <c r="L1031" s="44">
        <f>SUM(L1032:L1034)-SUMIF(CE1032:CE1034, 1, L1032:L1034)</f>
        <v>234.39</v>
      </c>
    </row>
    <row r="1032" spans="1:95" ht="14.4" x14ac:dyDescent="0.25">
      <c r="A1032" s="37"/>
      <c r="B1032" s="40"/>
      <c r="C1032" s="37" t="s">
        <v>1564</v>
      </c>
      <c r="D1032" s="39" t="s">
        <v>1034</v>
      </c>
      <c r="E1032" s="43"/>
      <c r="F1032" s="40"/>
      <c r="G1032" s="43">
        <f>Source!V294</f>
        <v>0.20124</v>
      </c>
      <c r="H1032" s="40"/>
      <c r="I1032" s="40"/>
      <c r="J1032" s="40"/>
      <c r="K1032" s="40"/>
      <c r="L1032" s="44">
        <f>SUMIF(CE1033:CE1034, 1, L1033:L1034)</f>
        <v>138.30000000000001</v>
      </c>
      <c r="CE1032">
        <v>1</v>
      </c>
    </row>
    <row r="1033" spans="1:95" ht="41.4" x14ac:dyDescent="0.25">
      <c r="A1033" s="38"/>
      <c r="B1033" s="38" t="s">
        <v>1056</v>
      </c>
      <c r="C1033" s="38" t="s">
        <v>1058</v>
      </c>
      <c r="D1033" s="39" t="s">
        <v>1040</v>
      </c>
      <c r="E1033" s="40">
        <v>0.78</v>
      </c>
      <c r="F1033" s="40">
        <f>ROUND((0.3)*0.86,7)</f>
        <v>0.25800000000000001</v>
      </c>
      <c r="G1033" s="40">
        <f>SmtRes!CX455</f>
        <v>0.20124</v>
      </c>
      <c r="H1033" s="42">
        <f>SmtRes!CZ455</f>
        <v>995.51</v>
      </c>
      <c r="I1033" s="41">
        <f>SmtRes!AJ455</f>
        <v>1.17</v>
      </c>
      <c r="J1033" s="42">
        <f>ROUND(H1033*I1033, 2)</f>
        <v>1164.75</v>
      </c>
      <c r="K1033" s="41"/>
      <c r="L1033" s="42">
        <f>SmtRes!DG455</f>
        <v>234.39</v>
      </c>
    </row>
    <row r="1034" spans="1:95" ht="14.4" x14ac:dyDescent="0.25">
      <c r="A1034" s="38"/>
      <c r="B1034" s="38" t="s">
        <v>1041</v>
      </c>
      <c r="C1034" s="38" t="s">
        <v>1563</v>
      </c>
      <c r="D1034" s="39" t="s">
        <v>1034</v>
      </c>
      <c r="E1034" s="40">
        <f>SmtRes!DO455*SmtRes!AT455</f>
        <v>0.78</v>
      </c>
      <c r="F1034" s="40">
        <f>ROUND((0.3)*0.86,7)</f>
        <v>0.25800000000000001</v>
      </c>
      <c r="G1034" s="40">
        <f>ROUND(E1034*G1027, 7)</f>
        <v>0.78</v>
      </c>
      <c r="H1034" s="42"/>
      <c r="I1034" s="41"/>
      <c r="J1034" s="42">
        <f>ROUND(SmtRes!AG455/SmtRes!DO455, 2)</f>
        <v>687.23</v>
      </c>
      <c r="K1034" s="41"/>
      <c r="L1034" s="42">
        <f>SmtRes!DH455</f>
        <v>138.30000000000001</v>
      </c>
      <c r="CE1034">
        <v>1</v>
      </c>
    </row>
    <row r="1035" spans="1:95" ht="14.4" hidden="1" x14ac:dyDescent="0.25">
      <c r="A1035" s="37"/>
      <c r="B1035" s="40">
        <v>4</v>
      </c>
      <c r="C1035" s="37" t="s">
        <v>1565</v>
      </c>
      <c r="D1035" s="39"/>
      <c r="E1035" s="43"/>
      <c r="F1035" s="40"/>
      <c r="G1035" s="43"/>
      <c r="H1035" s="40"/>
      <c r="I1035" s="40"/>
      <c r="J1035" s="40"/>
      <c r="K1035" s="40"/>
      <c r="L1035" s="44">
        <f>SUM(L1036:L1045)-SUMIF(CE1036:CE1045, 1, L1036:L1045)</f>
        <v>0</v>
      </c>
    </row>
    <row r="1036" spans="1:95" ht="27.6" x14ac:dyDescent="0.25">
      <c r="A1036" s="38"/>
      <c r="B1036" s="38" t="s">
        <v>1112</v>
      </c>
      <c r="C1036" s="38" t="s">
        <v>1114</v>
      </c>
      <c r="D1036" s="39" t="s">
        <v>846</v>
      </c>
      <c r="E1036" s="40">
        <v>5.0000000000000001E-3</v>
      </c>
      <c r="F1036" s="40">
        <f t="shared" ref="F1036:F1045" si="30">ROUND(0,7)</f>
        <v>0</v>
      </c>
      <c r="G1036" s="40">
        <f>SmtRes!CX456</f>
        <v>0</v>
      </c>
      <c r="H1036" s="42">
        <f>SmtRes!CZ456</f>
        <v>23335.8</v>
      </c>
      <c r="I1036" s="41">
        <f>SmtRes!AI456</f>
        <v>1.1599999999999999</v>
      </c>
      <c r="J1036" s="42">
        <f t="shared" ref="J1036:J1045" si="31">ROUND(H1036*I1036, 2)</f>
        <v>27069.53</v>
      </c>
      <c r="K1036" s="41"/>
      <c r="L1036" s="42">
        <f>SmtRes!DF456</f>
        <v>0</v>
      </c>
    </row>
    <row r="1037" spans="1:95" ht="110.4" x14ac:dyDescent="0.25">
      <c r="A1037" s="38"/>
      <c r="B1037" s="38" t="s">
        <v>1146</v>
      </c>
      <c r="C1037" s="38" t="s">
        <v>1148</v>
      </c>
      <c r="D1037" s="39" t="s">
        <v>1055</v>
      </c>
      <c r="E1037" s="40">
        <v>0.25</v>
      </c>
      <c r="F1037" s="40">
        <f t="shared" si="30"/>
        <v>0</v>
      </c>
      <c r="G1037" s="40">
        <f>SmtRes!CX457</f>
        <v>0</v>
      </c>
      <c r="H1037" s="42">
        <f>SmtRes!CZ457</f>
        <v>122.98</v>
      </c>
      <c r="I1037" s="41">
        <f>SmtRes!AI457</f>
        <v>1.45</v>
      </c>
      <c r="J1037" s="42">
        <f t="shared" si="31"/>
        <v>178.32</v>
      </c>
      <c r="K1037" s="41"/>
      <c r="L1037" s="42">
        <f>SmtRes!DF457</f>
        <v>0</v>
      </c>
    </row>
    <row r="1038" spans="1:95" ht="14.4" x14ac:dyDescent="0.25">
      <c r="A1038" s="38"/>
      <c r="B1038" s="38" t="s">
        <v>1049</v>
      </c>
      <c r="C1038" s="38" t="s">
        <v>1051</v>
      </c>
      <c r="D1038" s="39" t="s">
        <v>846</v>
      </c>
      <c r="E1038" s="40">
        <v>1E-3</v>
      </c>
      <c r="F1038" s="40">
        <f t="shared" si="30"/>
        <v>0</v>
      </c>
      <c r="G1038" s="40">
        <f>SmtRes!CX458</f>
        <v>0</v>
      </c>
      <c r="H1038" s="42">
        <f>SmtRes!CZ458</f>
        <v>116448.72</v>
      </c>
      <c r="I1038" s="41">
        <f>SmtRes!AI458</f>
        <v>1.1200000000000001</v>
      </c>
      <c r="J1038" s="42">
        <f t="shared" si="31"/>
        <v>130422.57</v>
      </c>
      <c r="K1038" s="41"/>
      <c r="L1038" s="42">
        <f>SmtRes!DF458</f>
        <v>0</v>
      </c>
    </row>
    <row r="1039" spans="1:95" ht="55.2" x14ac:dyDescent="0.25">
      <c r="A1039" s="38"/>
      <c r="B1039" s="38" t="s">
        <v>1091</v>
      </c>
      <c r="C1039" s="38" t="s">
        <v>1093</v>
      </c>
      <c r="D1039" s="39" t="s">
        <v>880</v>
      </c>
      <c r="E1039" s="40">
        <v>10.53</v>
      </c>
      <c r="F1039" s="40">
        <f t="shared" si="30"/>
        <v>0</v>
      </c>
      <c r="G1039" s="40">
        <f>SmtRes!CX459</f>
        <v>0</v>
      </c>
      <c r="H1039" s="42">
        <f>SmtRes!CZ459</f>
        <v>2.27</v>
      </c>
      <c r="I1039" s="41">
        <f>SmtRes!AI459</f>
        <v>1.53</v>
      </c>
      <c r="J1039" s="42">
        <f t="shared" si="31"/>
        <v>3.47</v>
      </c>
      <c r="K1039" s="41"/>
      <c r="L1039" s="42">
        <f>SmtRes!DF459</f>
        <v>0</v>
      </c>
    </row>
    <row r="1040" spans="1:95" ht="55.2" x14ac:dyDescent="0.25">
      <c r="A1040" s="38"/>
      <c r="B1040" s="38" t="s">
        <v>1124</v>
      </c>
      <c r="C1040" s="38" t="s">
        <v>1126</v>
      </c>
      <c r="D1040" s="39" t="s">
        <v>880</v>
      </c>
      <c r="E1040" s="40">
        <v>4.55</v>
      </c>
      <c r="F1040" s="40">
        <f t="shared" si="30"/>
        <v>0</v>
      </c>
      <c r="G1040" s="40">
        <f>SmtRes!CX460</f>
        <v>0</v>
      </c>
      <c r="H1040" s="42">
        <f>SmtRes!CZ460</f>
        <v>14.43</v>
      </c>
      <c r="I1040" s="41">
        <f>SmtRes!AI460</f>
        <v>1.53</v>
      </c>
      <c r="J1040" s="42">
        <f t="shared" si="31"/>
        <v>22.08</v>
      </c>
      <c r="K1040" s="41"/>
      <c r="L1040" s="42">
        <f>SmtRes!DF460</f>
        <v>0</v>
      </c>
    </row>
    <row r="1041" spans="1:83" ht="41.4" x14ac:dyDescent="0.25">
      <c r="A1041" s="38"/>
      <c r="B1041" s="38" t="s">
        <v>1072</v>
      </c>
      <c r="C1041" s="38" t="s">
        <v>1074</v>
      </c>
      <c r="D1041" s="39" t="s">
        <v>846</v>
      </c>
      <c r="E1041" s="40">
        <v>2.0000000000000002E-5</v>
      </c>
      <c r="F1041" s="40">
        <f t="shared" si="30"/>
        <v>0</v>
      </c>
      <c r="G1041" s="40">
        <f>SmtRes!CX461</f>
        <v>0</v>
      </c>
      <c r="H1041" s="42">
        <f>SmtRes!CZ461</f>
        <v>1050091.7</v>
      </c>
      <c r="I1041" s="41">
        <f>SmtRes!AI461</f>
        <v>1.2</v>
      </c>
      <c r="J1041" s="42">
        <f t="shared" si="31"/>
        <v>1260110.04</v>
      </c>
      <c r="K1041" s="41"/>
      <c r="L1041" s="42">
        <f>SmtRes!DF461</f>
        <v>0</v>
      </c>
    </row>
    <row r="1042" spans="1:83" ht="27.6" x14ac:dyDescent="0.25">
      <c r="A1042" s="38"/>
      <c r="B1042" s="38" t="s">
        <v>1052</v>
      </c>
      <c r="C1042" s="38" t="s">
        <v>1054</v>
      </c>
      <c r="D1042" s="39" t="s">
        <v>1055</v>
      </c>
      <c r="E1042" s="40">
        <v>0.14000000000000001</v>
      </c>
      <c r="F1042" s="40">
        <f t="shared" si="30"/>
        <v>0</v>
      </c>
      <c r="G1042" s="40">
        <f>SmtRes!CX462</f>
        <v>0</v>
      </c>
      <c r="H1042" s="42">
        <f>SmtRes!CZ462</f>
        <v>870.18</v>
      </c>
      <c r="I1042" s="41">
        <f>SmtRes!AI462</f>
        <v>1.61</v>
      </c>
      <c r="J1042" s="42">
        <f t="shared" si="31"/>
        <v>1400.99</v>
      </c>
      <c r="K1042" s="41"/>
      <c r="L1042" s="42">
        <f>SmtRes!DF462</f>
        <v>0</v>
      </c>
    </row>
    <row r="1043" spans="1:83" ht="14.4" x14ac:dyDescent="0.25">
      <c r="A1043" s="38"/>
      <c r="B1043" s="38" t="s">
        <v>1127</v>
      </c>
      <c r="C1043" s="38" t="s">
        <v>1129</v>
      </c>
      <c r="D1043" s="39" t="s">
        <v>1055</v>
      </c>
      <c r="E1043" s="40">
        <v>5.0000000000000001E-3</v>
      </c>
      <c r="F1043" s="40">
        <f t="shared" si="30"/>
        <v>0</v>
      </c>
      <c r="G1043" s="40">
        <f>SmtRes!CX463</f>
        <v>0</v>
      </c>
      <c r="H1043" s="42">
        <f>SmtRes!CZ463</f>
        <v>1912.84</v>
      </c>
      <c r="I1043" s="41">
        <f>SmtRes!AI463</f>
        <v>0.94</v>
      </c>
      <c r="J1043" s="42">
        <f t="shared" si="31"/>
        <v>1798.07</v>
      </c>
      <c r="K1043" s="41"/>
      <c r="L1043" s="42">
        <f>SmtRes!DF463</f>
        <v>0</v>
      </c>
    </row>
    <row r="1044" spans="1:83" ht="27.6" x14ac:dyDescent="0.25">
      <c r="A1044" s="38"/>
      <c r="B1044" s="38" t="s">
        <v>1130</v>
      </c>
      <c r="C1044" s="38" t="s">
        <v>1132</v>
      </c>
      <c r="D1044" s="39" t="s">
        <v>202</v>
      </c>
      <c r="E1044" s="40">
        <v>1</v>
      </c>
      <c r="F1044" s="40">
        <f t="shared" si="30"/>
        <v>0</v>
      </c>
      <c r="G1044" s="40">
        <f>SmtRes!CX464</f>
        <v>0</v>
      </c>
      <c r="H1044" s="42">
        <f>SmtRes!CZ464</f>
        <v>417.06</v>
      </c>
      <c r="I1044" s="41">
        <f>SmtRes!AI464</f>
        <v>1.27</v>
      </c>
      <c r="J1044" s="42">
        <f t="shared" si="31"/>
        <v>529.66999999999996</v>
      </c>
      <c r="K1044" s="41"/>
      <c r="L1044" s="42">
        <f>SmtRes!DF464</f>
        <v>0</v>
      </c>
    </row>
    <row r="1045" spans="1:83" ht="41.4" x14ac:dyDescent="0.25">
      <c r="A1045" s="38"/>
      <c r="B1045" s="38" t="s">
        <v>1133</v>
      </c>
      <c r="C1045" s="52" t="s">
        <v>1135</v>
      </c>
      <c r="D1045" s="46" t="s">
        <v>1082</v>
      </c>
      <c r="E1045" s="48">
        <v>0.05</v>
      </c>
      <c r="F1045" s="48">
        <f t="shared" si="30"/>
        <v>0</v>
      </c>
      <c r="G1045" s="48">
        <f>SmtRes!CX465</f>
        <v>0</v>
      </c>
      <c r="H1045" s="53">
        <f>SmtRes!CZ465</f>
        <v>47.26</v>
      </c>
      <c r="I1045" s="54">
        <f>SmtRes!AI465</f>
        <v>1.19</v>
      </c>
      <c r="J1045" s="53">
        <f t="shared" si="31"/>
        <v>56.24</v>
      </c>
      <c r="K1045" s="54"/>
      <c r="L1045" s="53">
        <f>SmtRes!DF465</f>
        <v>0</v>
      </c>
    </row>
    <row r="1046" spans="1:83" ht="14.4" x14ac:dyDescent="0.25">
      <c r="A1046" s="38"/>
      <c r="B1046" s="38"/>
      <c r="C1046" s="51" t="s">
        <v>1566</v>
      </c>
      <c r="D1046" s="39"/>
      <c r="E1046" s="40"/>
      <c r="F1046" s="40"/>
      <c r="G1046" s="40"/>
      <c r="H1046" s="42"/>
      <c r="I1046" s="41"/>
      <c r="J1046" s="42"/>
      <c r="K1046" s="41"/>
      <c r="L1046" s="42">
        <f>L1029+L1031+L1032+L1035</f>
        <v>1298.3599999999999</v>
      </c>
    </row>
    <row r="1047" spans="1:83" ht="14.4" x14ac:dyDescent="0.25">
      <c r="A1047" s="38"/>
      <c r="B1047" s="38"/>
      <c r="C1047" s="38" t="s">
        <v>1567</v>
      </c>
      <c r="D1047" s="39"/>
      <c r="E1047" s="40"/>
      <c r="F1047" s="40"/>
      <c r="G1047" s="40"/>
      <c r="H1047" s="42"/>
      <c r="I1047" s="41"/>
      <c r="J1047" s="42"/>
      <c r="K1047" s="41"/>
      <c r="L1047" s="42">
        <f>SUM(AR1027:AR1050)+SUM(AS1027:AS1050)+SUM(AT1027:AT1050)+SUM(AU1027:AU1050)+SUM(AV1027:AV1050)</f>
        <v>1063.97</v>
      </c>
    </row>
    <row r="1048" spans="1:83" ht="27.6" x14ac:dyDescent="0.25">
      <c r="A1048" s="38"/>
      <c r="B1048" s="38" t="s">
        <v>27</v>
      </c>
      <c r="C1048" s="38" t="s">
        <v>1568</v>
      </c>
      <c r="D1048" s="39" t="s">
        <v>1044</v>
      </c>
      <c r="E1048" s="40">
        <f>Source!BZ294</f>
        <v>111</v>
      </c>
      <c r="F1048" s="40"/>
      <c r="G1048" s="40">
        <f>Source!AT294</f>
        <v>111</v>
      </c>
      <c r="H1048" s="42"/>
      <c r="I1048" s="41"/>
      <c r="J1048" s="42"/>
      <c r="K1048" s="41"/>
      <c r="L1048" s="42">
        <f>SUM(AZ1027:AZ1050)</f>
        <v>1181.01</v>
      </c>
    </row>
    <row r="1049" spans="1:83" ht="27.6" x14ac:dyDescent="0.25">
      <c r="A1049" s="52"/>
      <c r="B1049" s="52" t="s">
        <v>28</v>
      </c>
      <c r="C1049" s="52" t="s">
        <v>1569</v>
      </c>
      <c r="D1049" s="46" t="s">
        <v>1044</v>
      </c>
      <c r="E1049" s="48">
        <f>Source!CA294</f>
        <v>52</v>
      </c>
      <c r="F1049" s="48"/>
      <c r="G1049" s="48">
        <f>Source!AU294</f>
        <v>52</v>
      </c>
      <c r="H1049" s="53"/>
      <c r="I1049" s="54"/>
      <c r="J1049" s="53"/>
      <c r="K1049" s="54"/>
      <c r="L1049" s="53">
        <f>SUM(BA1027:BA1050)</f>
        <v>553.26</v>
      </c>
    </row>
    <row r="1050" spans="1:83" ht="13.8" x14ac:dyDescent="0.25">
      <c r="C1050" s="72" t="s">
        <v>1570</v>
      </c>
      <c r="D1050" s="72"/>
      <c r="E1050" s="72"/>
      <c r="F1050" s="72"/>
      <c r="G1050" s="72"/>
      <c r="H1050" s="72"/>
      <c r="I1050" s="73">
        <f>IF(E1027&lt;&gt;0,K1050/E1027, 0)</f>
        <v>3032.63</v>
      </c>
      <c r="J1050" s="73"/>
      <c r="K1050" s="73">
        <f>L1029+L1031+L1035+L1048+L1049+L1032</f>
        <v>3032.63</v>
      </c>
      <c r="L1050" s="73"/>
      <c r="AD1050">
        <f>ROUND((Source!AT294/100)*((ROUND(SUMIF(SmtRes!AQ453:'SmtRes'!AQ466,"=1",SmtRes!AD453:'SmtRes'!AD466)*Source!I294, 2)+ROUND(SUMIF(SmtRes!AQ453:'SmtRes'!AQ466,"=1",SmtRes!AC453:'SmtRes'!AC466)*Source!I294, 2))), 2)</f>
        <v>1426.58</v>
      </c>
      <c r="AE1050">
        <f>ROUND((Source!AU294/100)*((ROUND(SUMIF(SmtRes!AQ453:'SmtRes'!AQ466,"=1",SmtRes!AD453:'SmtRes'!AD466)*Source!I294, 2)+ROUND(SUMIF(SmtRes!AQ453:'SmtRes'!AQ466,"=1",SmtRes!AC453:'SmtRes'!AC466)*Source!I294, 2))), 2)</f>
        <v>668.31</v>
      </c>
      <c r="AN1050" s="50">
        <f>L1029+L1031+L1035+L1048+L1049+L1032</f>
        <v>3032.63</v>
      </c>
      <c r="AO1050" s="50">
        <f>L1031</f>
        <v>234.39</v>
      </c>
      <c r="AQ1050" t="s">
        <v>1571</v>
      </c>
      <c r="AR1050" s="50">
        <f>L1029</f>
        <v>925.67</v>
      </c>
      <c r="AT1050" s="50">
        <f>L1032</f>
        <v>138.30000000000001</v>
      </c>
      <c r="AV1050" t="s">
        <v>1571</v>
      </c>
      <c r="AW1050" s="50">
        <f>L1035</f>
        <v>0</v>
      </c>
      <c r="AZ1050">
        <f>Source!X294</f>
        <v>1181.01</v>
      </c>
      <c r="BA1050">
        <f>Source!Y294</f>
        <v>553.26</v>
      </c>
      <c r="CD1050">
        <v>2</v>
      </c>
    </row>
    <row r="1051" spans="1:83" ht="121.2" x14ac:dyDescent="0.25">
      <c r="A1051" s="36" t="s">
        <v>241</v>
      </c>
      <c r="B1051" s="38" t="s">
        <v>1659</v>
      </c>
      <c r="C1051" s="38" t="s">
        <v>1661</v>
      </c>
      <c r="D1051" s="39" t="str">
        <f>Source!H295</f>
        <v>ШТ</v>
      </c>
      <c r="E1051" s="40">
        <f>Source!K295</f>
        <v>1</v>
      </c>
      <c r="F1051" s="40"/>
      <c r="G1051" s="40">
        <f>Source!I295</f>
        <v>1</v>
      </c>
      <c r="H1051" s="42"/>
      <c r="I1051" s="41"/>
      <c r="J1051" s="42"/>
      <c r="K1051" s="41"/>
      <c r="L1051" s="42"/>
    </row>
    <row r="1052" spans="1:83" ht="14.4" x14ac:dyDescent="0.25">
      <c r="A1052" s="37"/>
      <c r="B1052" s="40">
        <v>1</v>
      </c>
      <c r="C1052" s="37" t="s">
        <v>1561</v>
      </c>
      <c r="D1052" s="39" t="s">
        <v>1034</v>
      </c>
      <c r="E1052" s="43"/>
      <c r="F1052" s="40"/>
      <c r="G1052" s="43">
        <f>Source!U295</f>
        <v>5.16</v>
      </c>
      <c r="H1052" s="40"/>
      <c r="I1052" s="40"/>
      <c r="J1052" s="40"/>
      <c r="K1052" s="40"/>
      <c r="L1052" s="44">
        <f>SUM(L1053:L1053)-SUMIF(CE1053:CE1053, 1, L1053:L1053)</f>
        <v>3085.58</v>
      </c>
    </row>
    <row r="1053" spans="1:83" ht="14.4" x14ac:dyDescent="0.25">
      <c r="A1053" s="38"/>
      <c r="B1053" s="38" t="s">
        <v>1047</v>
      </c>
      <c r="C1053" s="38" t="s">
        <v>1048</v>
      </c>
      <c r="D1053" s="39" t="s">
        <v>1034</v>
      </c>
      <c r="E1053" s="40">
        <v>6</v>
      </c>
      <c r="F1053" s="40">
        <f>ROUND(0.86,7)</f>
        <v>0.86</v>
      </c>
      <c r="G1053" s="40">
        <f>SmtRes!CX467</f>
        <v>5.16</v>
      </c>
      <c r="H1053" s="42"/>
      <c r="I1053" s="41"/>
      <c r="J1053" s="42">
        <f>SmtRes!CZ467</f>
        <v>597.98</v>
      </c>
      <c r="K1053" s="41"/>
      <c r="L1053" s="42">
        <f>SmtRes!DI467</f>
        <v>3085.58</v>
      </c>
    </row>
    <row r="1054" spans="1:83" ht="14.4" x14ac:dyDescent="0.25">
      <c r="A1054" s="37"/>
      <c r="B1054" s="40">
        <v>2</v>
      </c>
      <c r="C1054" s="37" t="s">
        <v>1562</v>
      </c>
      <c r="D1054" s="39"/>
      <c r="E1054" s="43"/>
      <c r="F1054" s="40"/>
      <c r="G1054" s="43"/>
      <c r="H1054" s="40"/>
      <c r="I1054" s="40"/>
      <c r="J1054" s="40"/>
      <c r="K1054" s="40"/>
      <c r="L1054" s="44">
        <f>SUM(L1055:L1057)-SUMIF(CE1055:CE1057, 1, L1055:L1057)</f>
        <v>781.31</v>
      </c>
    </row>
    <row r="1055" spans="1:83" ht="14.4" x14ac:dyDescent="0.25">
      <c r="A1055" s="37"/>
      <c r="B1055" s="40"/>
      <c r="C1055" s="37" t="s">
        <v>1564</v>
      </c>
      <c r="D1055" s="39" t="s">
        <v>1034</v>
      </c>
      <c r="E1055" s="43"/>
      <c r="F1055" s="40"/>
      <c r="G1055" s="43">
        <f>Source!V295</f>
        <v>0.67079999999999995</v>
      </c>
      <c r="H1055" s="40"/>
      <c r="I1055" s="40"/>
      <c r="J1055" s="40"/>
      <c r="K1055" s="40"/>
      <c r="L1055" s="44">
        <f>SUMIF(CE1056:CE1057, 1, L1056:L1057)</f>
        <v>460.99</v>
      </c>
      <c r="CE1055">
        <v>1</v>
      </c>
    </row>
    <row r="1056" spans="1:83" ht="41.4" x14ac:dyDescent="0.25">
      <c r="A1056" s="38"/>
      <c r="B1056" s="38" t="s">
        <v>1056</v>
      </c>
      <c r="C1056" s="38" t="s">
        <v>1058</v>
      </c>
      <c r="D1056" s="39" t="s">
        <v>1040</v>
      </c>
      <c r="E1056" s="40">
        <v>0.78</v>
      </c>
      <c r="F1056" s="40">
        <f>ROUND(0.86,7)</f>
        <v>0.86</v>
      </c>
      <c r="G1056" s="40">
        <f>SmtRes!CX469</f>
        <v>0.67079999999999995</v>
      </c>
      <c r="H1056" s="42">
        <f>SmtRes!CZ469</f>
        <v>995.51</v>
      </c>
      <c r="I1056" s="41">
        <f>SmtRes!AJ469</f>
        <v>1.17</v>
      </c>
      <c r="J1056" s="42">
        <f>ROUND(H1056*I1056, 2)</f>
        <v>1164.75</v>
      </c>
      <c r="K1056" s="41"/>
      <c r="L1056" s="42">
        <f>SmtRes!DG469</f>
        <v>781.31</v>
      </c>
    </row>
    <row r="1057" spans="1:83" ht="14.4" x14ac:dyDescent="0.25">
      <c r="A1057" s="38"/>
      <c r="B1057" s="38" t="s">
        <v>1041</v>
      </c>
      <c r="C1057" s="38" t="s">
        <v>1563</v>
      </c>
      <c r="D1057" s="39" t="s">
        <v>1034</v>
      </c>
      <c r="E1057" s="40">
        <f>SmtRes!DO469*SmtRes!AT469</f>
        <v>0.78</v>
      </c>
      <c r="F1057" s="40">
        <f>ROUND(0.86,7)</f>
        <v>0.86</v>
      </c>
      <c r="G1057" s="40">
        <f>ROUND(E1057*G1051, 7)</f>
        <v>0.78</v>
      </c>
      <c r="H1057" s="42"/>
      <c r="I1057" s="41"/>
      <c r="J1057" s="42">
        <f>ROUND(SmtRes!AG469/SmtRes!DO469, 2)</f>
        <v>687.23</v>
      </c>
      <c r="K1057" s="41"/>
      <c r="L1057" s="42">
        <f>SmtRes!DH469</f>
        <v>460.99</v>
      </c>
      <c r="CE1057">
        <v>1</v>
      </c>
    </row>
    <row r="1058" spans="1:83" ht="14.4" hidden="1" x14ac:dyDescent="0.25">
      <c r="A1058" s="37"/>
      <c r="B1058" s="40">
        <v>4</v>
      </c>
      <c r="C1058" s="37" t="s">
        <v>1565</v>
      </c>
      <c r="D1058" s="39"/>
      <c r="E1058" s="43"/>
      <c r="F1058" s="40"/>
      <c r="G1058" s="43"/>
      <c r="H1058" s="40"/>
      <c r="I1058" s="40"/>
      <c r="J1058" s="40"/>
      <c r="K1058" s="40"/>
      <c r="L1058" s="44">
        <f>SUM(L1059:L1068)-SUMIF(CE1059:CE1068, 1, L1059:L1068)</f>
        <v>0</v>
      </c>
    </row>
    <row r="1059" spans="1:83" ht="27.6" x14ac:dyDescent="0.25">
      <c r="A1059" s="38"/>
      <c r="B1059" s="38" t="s">
        <v>1112</v>
      </c>
      <c r="C1059" s="38" t="s">
        <v>1114</v>
      </c>
      <c r="D1059" s="39" t="s">
        <v>846</v>
      </c>
      <c r="E1059" s="40">
        <v>5.0000000000000001E-3</v>
      </c>
      <c r="F1059" s="40">
        <f t="shared" ref="F1059:F1068" si="32">ROUND(0,7)</f>
        <v>0</v>
      </c>
      <c r="G1059" s="40">
        <f>SmtRes!CX470</f>
        <v>0</v>
      </c>
      <c r="H1059" s="42">
        <f>SmtRes!CZ470</f>
        <v>23335.8</v>
      </c>
      <c r="I1059" s="41">
        <f>SmtRes!AI470</f>
        <v>1.1599999999999999</v>
      </c>
      <c r="J1059" s="42">
        <f t="shared" ref="J1059:J1068" si="33">ROUND(H1059*I1059, 2)</f>
        <v>27069.53</v>
      </c>
      <c r="K1059" s="41"/>
      <c r="L1059" s="42">
        <f>SmtRes!DF470</f>
        <v>0</v>
      </c>
    </row>
    <row r="1060" spans="1:83" ht="110.4" x14ac:dyDescent="0.25">
      <c r="A1060" s="38"/>
      <c r="B1060" s="38" t="s">
        <v>1146</v>
      </c>
      <c r="C1060" s="38" t="s">
        <v>1148</v>
      </c>
      <c r="D1060" s="39" t="s">
        <v>1055</v>
      </c>
      <c r="E1060" s="40">
        <v>0.25</v>
      </c>
      <c r="F1060" s="40">
        <f t="shared" si="32"/>
        <v>0</v>
      </c>
      <c r="G1060" s="40">
        <f>SmtRes!CX471</f>
        <v>0</v>
      </c>
      <c r="H1060" s="42">
        <f>SmtRes!CZ471</f>
        <v>122.98</v>
      </c>
      <c r="I1060" s="41">
        <f>SmtRes!AI471</f>
        <v>1.45</v>
      </c>
      <c r="J1060" s="42">
        <f t="shared" si="33"/>
        <v>178.32</v>
      </c>
      <c r="K1060" s="41"/>
      <c r="L1060" s="42">
        <f>SmtRes!DF471</f>
        <v>0</v>
      </c>
    </row>
    <row r="1061" spans="1:83" ht="14.4" x14ac:dyDescent="0.25">
      <c r="A1061" s="38"/>
      <c r="B1061" s="38" t="s">
        <v>1049</v>
      </c>
      <c r="C1061" s="38" t="s">
        <v>1051</v>
      </c>
      <c r="D1061" s="39" t="s">
        <v>846</v>
      </c>
      <c r="E1061" s="40">
        <v>1E-3</v>
      </c>
      <c r="F1061" s="40">
        <f t="shared" si="32"/>
        <v>0</v>
      </c>
      <c r="G1061" s="40">
        <f>SmtRes!CX472</f>
        <v>0</v>
      </c>
      <c r="H1061" s="42">
        <f>SmtRes!CZ472</f>
        <v>116448.72</v>
      </c>
      <c r="I1061" s="41">
        <f>SmtRes!AI472</f>
        <v>1.1200000000000001</v>
      </c>
      <c r="J1061" s="42">
        <f t="shared" si="33"/>
        <v>130422.57</v>
      </c>
      <c r="K1061" s="41"/>
      <c r="L1061" s="42">
        <f>SmtRes!DF472</f>
        <v>0</v>
      </c>
    </row>
    <row r="1062" spans="1:83" ht="55.2" x14ac:dyDescent="0.25">
      <c r="A1062" s="38"/>
      <c r="B1062" s="38" t="s">
        <v>1091</v>
      </c>
      <c r="C1062" s="38" t="s">
        <v>1093</v>
      </c>
      <c r="D1062" s="39" t="s">
        <v>880</v>
      </c>
      <c r="E1062" s="40">
        <v>10.53</v>
      </c>
      <c r="F1062" s="40">
        <f t="shared" si="32"/>
        <v>0</v>
      </c>
      <c r="G1062" s="40">
        <f>SmtRes!CX473</f>
        <v>0</v>
      </c>
      <c r="H1062" s="42">
        <f>SmtRes!CZ473</f>
        <v>2.27</v>
      </c>
      <c r="I1062" s="41">
        <f>SmtRes!AI473</f>
        <v>1.53</v>
      </c>
      <c r="J1062" s="42">
        <f t="shared" si="33"/>
        <v>3.47</v>
      </c>
      <c r="K1062" s="41"/>
      <c r="L1062" s="42">
        <f>SmtRes!DF473</f>
        <v>0</v>
      </c>
    </row>
    <row r="1063" spans="1:83" ht="55.2" x14ac:dyDescent="0.25">
      <c r="A1063" s="38"/>
      <c r="B1063" s="38" t="s">
        <v>1124</v>
      </c>
      <c r="C1063" s="38" t="s">
        <v>1126</v>
      </c>
      <c r="D1063" s="39" t="s">
        <v>880</v>
      </c>
      <c r="E1063" s="40">
        <v>4.55</v>
      </c>
      <c r="F1063" s="40">
        <f t="shared" si="32"/>
        <v>0</v>
      </c>
      <c r="G1063" s="40">
        <f>SmtRes!CX474</f>
        <v>0</v>
      </c>
      <c r="H1063" s="42">
        <f>SmtRes!CZ474</f>
        <v>14.43</v>
      </c>
      <c r="I1063" s="41">
        <f>SmtRes!AI474</f>
        <v>1.53</v>
      </c>
      <c r="J1063" s="42">
        <f t="shared" si="33"/>
        <v>22.08</v>
      </c>
      <c r="K1063" s="41"/>
      <c r="L1063" s="42">
        <f>SmtRes!DF474</f>
        <v>0</v>
      </c>
    </row>
    <row r="1064" spans="1:83" ht="41.4" x14ac:dyDescent="0.25">
      <c r="A1064" s="38"/>
      <c r="B1064" s="38" t="s">
        <v>1072</v>
      </c>
      <c r="C1064" s="38" t="s">
        <v>1074</v>
      </c>
      <c r="D1064" s="39" t="s">
        <v>846</v>
      </c>
      <c r="E1064" s="40">
        <v>2.0000000000000002E-5</v>
      </c>
      <c r="F1064" s="40">
        <f t="shared" si="32"/>
        <v>0</v>
      </c>
      <c r="G1064" s="40">
        <f>SmtRes!CX475</f>
        <v>0</v>
      </c>
      <c r="H1064" s="42">
        <f>SmtRes!CZ475</f>
        <v>1050091.7</v>
      </c>
      <c r="I1064" s="41">
        <f>SmtRes!AI475</f>
        <v>1.2</v>
      </c>
      <c r="J1064" s="42">
        <f t="shared" si="33"/>
        <v>1260110.04</v>
      </c>
      <c r="K1064" s="41"/>
      <c r="L1064" s="42">
        <f>SmtRes!DF475</f>
        <v>0</v>
      </c>
    </row>
    <row r="1065" spans="1:83" ht="27.6" x14ac:dyDescent="0.25">
      <c r="A1065" s="38"/>
      <c r="B1065" s="38" t="s">
        <v>1052</v>
      </c>
      <c r="C1065" s="38" t="s">
        <v>1054</v>
      </c>
      <c r="D1065" s="39" t="s">
        <v>1055</v>
      </c>
      <c r="E1065" s="40">
        <v>0.14000000000000001</v>
      </c>
      <c r="F1065" s="40">
        <f t="shared" si="32"/>
        <v>0</v>
      </c>
      <c r="G1065" s="40">
        <f>SmtRes!CX476</f>
        <v>0</v>
      </c>
      <c r="H1065" s="42">
        <f>SmtRes!CZ476</f>
        <v>870.18</v>
      </c>
      <c r="I1065" s="41">
        <f>SmtRes!AI476</f>
        <v>1.61</v>
      </c>
      <c r="J1065" s="42">
        <f t="shared" si="33"/>
        <v>1400.99</v>
      </c>
      <c r="K1065" s="41"/>
      <c r="L1065" s="42">
        <f>SmtRes!DF476</f>
        <v>0</v>
      </c>
    </row>
    <row r="1066" spans="1:83" ht="14.4" x14ac:dyDescent="0.25">
      <c r="A1066" s="38"/>
      <c r="B1066" s="38" t="s">
        <v>1127</v>
      </c>
      <c r="C1066" s="38" t="s">
        <v>1129</v>
      </c>
      <c r="D1066" s="39" t="s">
        <v>1055</v>
      </c>
      <c r="E1066" s="40">
        <v>5.0000000000000001E-3</v>
      </c>
      <c r="F1066" s="40">
        <f t="shared" si="32"/>
        <v>0</v>
      </c>
      <c r="G1066" s="40">
        <f>SmtRes!CX477</f>
        <v>0</v>
      </c>
      <c r="H1066" s="42">
        <f>SmtRes!CZ477</f>
        <v>1912.84</v>
      </c>
      <c r="I1066" s="41">
        <f>SmtRes!AI477</f>
        <v>0.94</v>
      </c>
      <c r="J1066" s="42">
        <f t="shared" si="33"/>
        <v>1798.07</v>
      </c>
      <c r="K1066" s="41"/>
      <c r="L1066" s="42">
        <f>SmtRes!DF477</f>
        <v>0</v>
      </c>
    </row>
    <row r="1067" spans="1:83" ht="27.6" x14ac:dyDescent="0.25">
      <c r="A1067" s="38"/>
      <c r="B1067" s="38" t="s">
        <v>1130</v>
      </c>
      <c r="C1067" s="38" t="s">
        <v>1132</v>
      </c>
      <c r="D1067" s="39" t="s">
        <v>202</v>
      </c>
      <c r="E1067" s="40">
        <v>1</v>
      </c>
      <c r="F1067" s="40">
        <f t="shared" si="32"/>
        <v>0</v>
      </c>
      <c r="G1067" s="40">
        <f>SmtRes!CX478</f>
        <v>0</v>
      </c>
      <c r="H1067" s="42">
        <f>SmtRes!CZ478</f>
        <v>417.06</v>
      </c>
      <c r="I1067" s="41">
        <f>SmtRes!AI478</f>
        <v>1.27</v>
      </c>
      <c r="J1067" s="42">
        <f t="shared" si="33"/>
        <v>529.66999999999996</v>
      </c>
      <c r="K1067" s="41"/>
      <c r="L1067" s="42">
        <f>SmtRes!DF478</f>
        <v>0</v>
      </c>
    </row>
    <row r="1068" spans="1:83" ht="41.4" x14ac:dyDescent="0.25">
      <c r="A1068" s="38"/>
      <c r="B1068" s="38" t="s">
        <v>1133</v>
      </c>
      <c r="C1068" s="52" t="s">
        <v>1135</v>
      </c>
      <c r="D1068" s="46" t="s">
        <v>1082</v>
      </c>
      <c r="E1068" s="48">
        <v>0.05</v>
      </c>
      <c r="F1068" s="48">
        <f t="shared" si="32"/>
        <v>0</v>
      </c>
      <c r="G1068" s="48">
        <f>SmtRes!CX479</f>
        <v>0</v>
      </c>
      <c r="H1068" s="53">
        <f>SmtRes!CZ479</f>
        <v>47.26</v>
      </c>
      <c r="I1068" s="54">
        <f>SmtRes!AI479</f>
        <v>1.19</v>
      </c>
      <c r="J1068" s="53">
        <f t="shared" si="33"/>
        <v>56.24</v>
      </c>
      <c r="K1068" s="54"/>
      <c r="L1068" s="53">
        <f>SmtRes!DF479</f>
        <v>0</v>
      </c>
    </row>
    <row r="1069" spans="1:83" ht="14.4" x14ac:dyDescent="0.25">
      <c r="A1069" s="38"/>
      <c r="B1069" s="38"/>
      <c r="C1069" s="51" t="s">
        <v>1566</v>
      </c>
      <c r="D1069" s="39"/>
      <c r="E1069" s="40"/>
      <c r="F1069" s="40"/>
      <c r="G1069" s="40"/>
      <c r="H1069" s="42"/>
      <c r="I1069" s="41"/>
      <c r="J1069" s="42"/>
      <c r="K1069" s="41"/>
      <c r="L1069" s="42">
        <f>L1052+L1054+L1055+L1058</f>
        <v>4327.88</v>
      </c>
    </row>
    <row r="1070" spans="1:83" ht="14.4" x14ac:dyDescent="0.25">
      <c r="A1070" s="38"/>
      <c r="B1070" s="38"/>
      <c r="C1070" s="38" t="s">
        <v>1567</v>
      </c>
      <c r="D1070" s="39"/>
      <c r="E1070" s="40"/>
      <c r="F1070" s="40"/>
      <c r="G1070" s="40"/>
      <c r="H1070" s="42"/>
      <c r="I1070" s="41"/>
      <c r="J1070" s="42"/>
      <c r="K1070" s="41"/>
      <c r="L1070" s="42">
        <f>SUM(AR1051:AR1073)+SUM(AS1051:AS1073)+SUM(AT1051:AT1073)+SUM(AU1051:AU1073)+SUM(AV1051:AV1073)</f>
        <v>3546.5699999999997</v>
      </c>
    </row>
    <row r="1071" spans="1:83" ht="27.6" x14ac:dyDescent="0.25">
      <c r="A1071" s="38"/>
      <c r="B1071" s="38" t="s">
        <v>27</v>
      </c>
      <c r="C1071" s="38" t="s">
        <v>1568</v>
      </c>
      <c r="D1071" s="39" t="s">
        <v>1044</v>
      </c>
      <c r="E1071" s="40">
        <f>Source!BZ295</f>
        <v>111</v>
      </c>
      <c r="F1071" s="40"/>
      <c r="G1071" s="40">
        <f>Source!AT295</f>
        <v>111</v>
      </c>
      <c r="H1071" s="42"/>
      <c r="I1071" s="41"/>
      <c r="J1071" s="42"/>
      <c r="K1071" s="41"/>
      <c r="L1071" s="42">
        <f>SUM(AZ1051:AZ1073)</f>
        <v>3936.69</v>
      </c>
    </row>
    <row r="1072" spans="1:83" ht="27.6" x14ac:dyDescent="0.25">
      <c r="A1072" s="52"/>
      <c r="B1072" s="52" t="s">
        <v>28</v>
      </c>
      <c r="C1072" s="52" t="s">
        <v>1569</v>
      </c>
      <c r="D1072" s="46" t="s">
        <v>1044</v>
      </c>
      <c r="E1072" s="48">
        <f>Source!CA295</f>
        <v>52</v>
      </c>
      <c r="F1072" s="48"/>
      <c r="G1072" s="48">
        <f>Source!AU295</f>
        <v>52</v>
      </c>
      <c r="H1072" s="53"/>
      <c r="I1072" s="54"/>
      <c r="J1072" s="53"/>
      <c r="K1072" s="54"/>
      <c r="L1072" s="53">
        <f>SUM(BA1051:BA1073)</f>
        <v>1844.22</v>
      </c>
    </row>
    <row r="1073" spans="1:83" ht="13.8" x14ac:dyDescent="0.25">
      <c r="C1073" s="72" t="s">
        <v>1570</v>
      </c>
      <c r="D1073" s="72"/>
      <c r="E1073" s="72"/>
      <c r="F1073" s="72"/>
      <c r="G1073" s="72"/>
      <c r="H1073" s="72"/>
      <c r="I1073" s="73">
        <f>IF(E1051&lt;&gt;0,K1073/E1051, 0)</f>
        <v>10108.789999999999</v>
      </c>
      <c r="J1073" s="73"/>
      <c r="K1073" s="73">
        <f>L1052+L1054+L1058+L1071+L1072+L1055</f>
        <v>10108.789999999999</v>
      </c>
      <c r="L1073" s="73"/>
      <c r="AD1073">
        <f>ROUND((Source!AT295/100)*((ROUND(SUMIF(SmtRes!AQ467:'SmtRes'!AQ480,"=1",SmtRes!AD467:'SmtRes'!AD480)*Source!I295, 2)+ROUND(SUMIF(SmtRes!AQ467:'SmtRes'!AQ480,"=1",SmtRes!AC467:'SmtRes'!AC480)*Source!I295, 2))), 2)</f>
        <v>1426.58</v>
      </c>
      <c r="AE1073">
        <f>ROUND((Source!AU295/100)*((ROUND(SUMIF(SmtRes!AQ467:'SmtRes'!AQ480,"=1",SmtRes!AD467:'SmtRes'!AD480)*Source!I295, 2)+ROUND(SUMIF(SmtRes!AQ467:'SmtRes'!AQ480,"=1",SmtRes!AC467:'SmtRes'!AC480)*Source!I295, 2))), 2)</f>
        <v>668.31</v>
      </c>
      <c r="AN1073" s="50">
        <f>L1052+L1054+L1058+L1071+L1072+L1055</f>
        <v>10108.789999999999</v>
      </c>
      <c r="AO1073" s="50">
        <f>L1054</f>
        <v>781.31</v>
      </c>
      <c r="AQ1073" t="s">
        <v>1571</v>
      </c>
      <c r="AR1073" s="50">
        <f>L1052</f>
        <v>3085.58</v>
      </c>
      <c r="AT1073" s="50">
        <f>L1055</f>
        <v>460.99</v>
      </c>
      <c r="AV1073" t="s">
        <v>1571</v>
      </c>
      <c r="AW1073" s="50">
        <f>L1058</f>
        <v>0</v>
      </c>
      <c r="AZ1073">
        <f>Source!X295</f>
        <v>3936.69</v>
      </c>
      <c r="BA1073">
        <f>Source!Y295</f>
        <v>1844.22</v>
      </c>
      <c r="CD1073">
        <v>2</v>
      </c>
    </row>
    <row r="1074" spans="1:83" ht="135" x14ac:dyDescent="0.25">
      <c r="A1074" s="36" t="s">
        <v>243</v>
      </c>
      <c r="B1074" s="38" t="s">
        <v>1662</v>
      </c>
      <c r="C1074" s="38" t="s">
        <v>1663</v>
      </c>
      <c r="D1074" s="39" t="str">
        <f>Source!H296</f>
        <v>ШТ</v>
      </c>
      <c r="E1074" s="40">
        <f>Source!K296</f>
        <v>1</v>
      </c>
      <c r="F1074" s="40"/>
      <c r="G1074" s="40">
        <f>Source!I296</f>
        <v>1</v>
      </c>
      <c r="H1074" s="42"/>
      <c r="I1074" s="41"/>
      <c r="J1074" s="42"/>
      <c r="K1074" s="41"/>
      <c r="L1074" s="42"/>
    </row>
    <row r="1075" spans="1:83" ht="79.2" x14ac:dyDescent="0.25">
      <c r="B1075" s="56" t="str">
        <f>Source!EO296</f>
        <v>Поправка: 571/пр_2022_п.84_т.3_стр.4_стб.3</v>
      </c>
      <c r="C1075" s="56" t="str">
        <f>Source!CN296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076" spans="1:83" ht="14.4" x14ac:dyDescent="0.25">
      <c r="A1076" s="37"/>
      <c r="B1076" s="40">
        <v>1</v>
      </c>
      <c r="C1076" s="37" t="s">
        <v>1561</v>
      </c>
      <c r="D1076" s="39" t="s">
        <v>1034</v>
      </c>
      <c r="E1076" s="43"/>
      <c r="F1076" s="40"/>
      <c r="G1076" s="43">
        <f>Source!U296</f>
        <v>2.8380000000000001</v>
      </c>
      <c r="H1076" s="40"/>
      <c r="I1076" s="40"/>
      <c r="J1076" s="40"/>
      <c r="K1076" s="40"/>
      <c r="L1076" s="44">
        <f>SUM(L1077:L1077)-SUMIF(CE1077:CE1077, 1, L1077:L1077)</f>
        <v>1697.07</v>
      </c>
    </row>
    <row r="1077" spans="1:83" ht="14.4" x14ac:dyDescent="0.25">
      <c r="A1077" s="38"/>
      <c r="B1077" s="38" t="s">
        <v>1047</v>
      </c>
      <c r="C1077" s="38" t="s">
        <v>1048</v>
      </c>
      <c r="D1077" s="39" t="s">
        <v>1034</v>
      </c>
      <c r="E1077" s="40">
        <v>11</v>
      </c>
      <c r="F1077" s="40">
        <f>ROUND((0.3)*0.86,7)</f>
        <v>0.25800000000000001</v>
      </c>
      <c r="G1077" s="40">
        <f>SmtRes!CX481</f>
        <v>2.8380000000000001</v>
      </c>
      <c r="H1077" s="42"/>
      <c r="I1077" s="41"/>
      <c r="J1077" s="42">
        <f>SmtRes!CZ481</f>
        <v>597.98</v>
      </c>
      <c r="K1077" s="41"/>
      <c r="L1077" s="42">
        <f>SmtRes!DI481</f>
        <v>1697.07</v>
      </c>
    </row>
    <row r="1078" spans="1:83" ht="14.4" x14ac:dyDescent="0.25">
      <c r="A1078" s="37"/>
      <c r="B1078" s="40">
        <v>2</v>
      </c>
      <c r="C1078" s="37" t="s">
        <v>1562</v>
      </c>
      <c r="D1078" s="39"/>
      <c r="E1078" s="43"/>
      <c r="F1078" s="40"/>
      <c r="G1078" s="43"/>
      <c r="H1078" s="40"/>
      <c r="I1078" s="40"/>
      <c r="J1078" s="40"/>
      <c r="K1078" s="40"/>
      <c r="L1078" s="44">
        <f>SUM(L1079:L1081)-SUMIF(CE1079:CE1081, 1, L1079:L1081)</f>
        <v>396.67</v>
      </c>
    </row>
    <row r="1079" spans="1:83" ht="14.4" x14ac:dyDescent="0.25">
      <c r="A1079" s="37"/>
      <c r="B1079" s="40"/>
      <c r="C1079" s="37" t="s">
        <v>1564</v>
      </c>
      <c r="D1079" s="39" t="s">
        <v>1034</v>
      </c>
      <c r="E1079" s="43"/>
      <c r="F1079" s="40"/>
      <c r="G1079" s="43">
        <f>Source!V296</f>
        <v>0.34055999999999997</v>
      </c>
      <c r="H1079" s="40"/>
      <c r="I1079" s="40"/>
      <c r="J1079" s="40"/>
      <c r="K1079" s="40"/>
      <c r="L1079" s="44">
        <f>SUMIF(CE1080:CE1081, 1, L1080:L1081)</f>
        <v>234.04</v>
      </c>
      <c r="CE1079">
        <v>1</v>
      </c>
    </row>
    <row r="1080" spans="1:83" ht="41.4" x14ac:dyDescent="0.25">
      <c r="A1080" s="38"/>
      <c r="B1080" s="38" t="s">
        <v>1056</v>
      </c>
      <c r="C1080" s="38" t="s">
        <v>1058</v>
      </c>
      <c r="D1080" s="39" t="s">
        <v>1040</v>
      </c>
      <c r="E1080" s="40">
        <v>1.32</v>
      </c>
      <c r="F1080" s="40">
        <f>ROUND((0.3)*0.86,7)</f>
        <v>0.25800000000000001</v>
      </c>
      <c r="G1080" s="40">
        <f>SmtRes!CX483</f>
        <v>0.34055999999999997</v>
      </c>
      <c r="H1080" s="42">
        <f>SmtRes!CZ483</f>
        <v>995.51</v>
      </c>
      <c r="I1080" s="41">
        <f>SmtRes!AJ483</f>
        <v>1.17</v>
      </c>
      <c r="J1080" s="42">
        <f>ROUND(H1080*I1080, 2)</f>
        <v>1164.75</v>
      </c>
      <c r="K1080" s="41"/>
      <c r="L1080" s="42">
        <f>SmtRes!DG483</f>
        <v>396.67</v>
      </c>
    </row>
    <row r="1081" spans="1:83" ht="14.4" x14ac:dyDescent="0.25">
      <c r="A1081" s="38"/>
      <c r="B1081" s="38" t="s">
        <v>1041</v>
      </c>
      <c r="C1081" s="38" t="s">
        <v>1563</v>
      </c>
      <c r="D1081" s="39" t="s">
        <v>1034</v>
      </c>
      <c r="E1081" s="40">
        <f>SmtRes!DO483*SmtRes!AT483</f>
        <v>1.32</v>
      </c>
      <c r="F1081" s="40">
        <f>ROUND((0.3)*0.86,7)</f>
        <v>0.25800000000000001</v>
      </c>
      <c r="G1081" s="40">
        <f>ROUND(E1081*G1074, 7)</f>
        <v>1.32</v>
      </c>
      <c r="H1081" s="42"/>
      <c r="I1081" s="41"/>
      <c r="J1081" s="42">
        <f>ROUND(SmtRes!AG483/SmtRes!DO483, 2)</f>
        <v>687.23</v>
      </c>
      <c r="K1081" s="41"/>
      <c r="L1081" s="42">
        <f>SmtRes!DH483</f>
        <v>234.04</v>
      </c>
      <c r="CE1081">
        <v>1</v>
      </c>
    </row>
    <row r="1082" spans="1:83" ht="14.4" hidden="1" x14ac:dyDescent="0.25">
      <c r="A1082" s="37"/>
      <c r="B1082" s="40">
        <v>4</v>
      </c>
      <c r="C1082" s="37" t="s">
        <v>1565</v>
      </c>
      <c r="D1082" s="39"/>
      <c r="E1082" s="43"/>
      <c r="F1082" s="40"/>
      <c r="G1082" s="43"/>
      <c r="H1082" s="40"/>
      <c r="I1082" s="40"/>
      <c r="J1082" s="40"/>
      <c r="K1082" s="40"/>
      <c r="L1082" s="44">
        <f>SUM(L1083:L1094)-SUMIF(CE1083:CE1094, 1, L1083:L1094)</f>
        <v>0</v>
      </c>
    </row>
    <row r="1083" spans="1:83" ht="27.6" x14ac:dyDescent="0.25">
      <c r="A1083" s="38"/>
      <c r="B1083" s="38" t="s">
        <v>1112</v>
      </c>
      <c r="C1083" s="38" t="s">
        <v>1114</v>
      </c>
      <c r="D1083" s="39" t="s">
        <v>846</v>
      </c>
      <c r="E1083" s="40">
        <v>5.3E-3</v>
      </c>
      <c r="F1083" s="40">
        <f t="shared" ref="F1083:F1094" si="34">ROUND(0,7)</f>
        <v>0</v>
      </c>
      <c r="G1083" s="40">
        <f>SmtRes!CX484</f>
        <v>0</v>
      </c>
      <c r="H1083" s="42">
        <f>SmtRes!CZ484</f>
        <v>23335.8</v>
      </c>
      <c r="I1083" s="41">
        <f>SmtRes!AI484</f>
        <v>1.1599999999999999</v>
      </c>
      <c r="J1083" s="42">
        <f t="shared" ref="J1083:J1094" si="35">ROUND(H1083*I1083, 2)</f>
        <v>27069.53</v>
      </c>
      <c r="K1083" s="41"/>
      <c r="L1083" s="42">
        <f>SmtRes!DF484</f>
        <v>0</v>
      </c>
    </row>
    <row r="1084" spans="1:83" ht="14.4" x14ac:dyDescent="0.25">
      <c r="A1084" s="38"/>
      <c r="B1084" s="38" t="s">
        <v>1049</v>
      </c>
      <c r="C1084" s="38" t="s">
        <v>1051</v>
      </c>
      <c r="D1084" s="39" t="s">
        <v>846</v>
      </c>
      <c r="E1084" s="40">
        <v>3.0999999999999999E-3</v>
      </c>
      <c r="F1084" s="40">
        <f t="shared" si="34"/>
        <v>0</v>
      </c>
      <c r="G1084" s="40">
        <f>SmtRes!CX485</f>
        <v>0</v>
      </c>
      <c r="H1084" s="42">
        <f>SmtRes!CZ485</f>
        <v>116448.72</v>
      </c>
      <c r="I1084" s="41">
        <f>SmtRes!AI485</f>
        <v>1.1200000000000001</v>
      </c>
      <c r="J1084" s="42">
        <f t="shared" si="35"/>
        <v>130422.57</v>
      </c>
      <c r="K1084" s="41"/>
      <c r="L1084" s="42">
        <f>SmtRes!DF485</f>
        <v>0</v>
      </c>
    </row>
    <row r="1085" spans="1:83" ht="14.4" x14ac:dyDescent="0.25">
      <c r="A1085" s="38"/>
      <c r="B1085" s="38" t="s">
        <v>1115</v>
      </c>
      <c r="C1085" s="38" t="s">
        <v>1117</v>
      </c>
      <c r="D1085" s="39" t="s">
        <v>1055</v>
      </c>
      <c r="E1085" s="40">
        <v>3.0000000000000001E-3</v>
      </c>
      <c r="F1085" s="40">
        <f t="shared" si="34"/>
        <v>0</v>
      </c>
      <c r="G1085" s="40">
        <f>SmtRes!CX486</f>
        <v>0</v>
      </c>
      <c r="H1085" s="42">
        <f>SmtRes!CZ486</f>
        <v>284.14999999999998</v>
      </c>
      <c r="I1085" s="41">
        <f>SmtRes!AI486</f>
        <v>1.31</v>
      </c>
      <c r="J1085" s="42">
        <f t="shared" si="35"/>
        <v>372.24</v>
      </c>
      <c r="K1085" s="41"/>
      <c r="L1085" s="42">
        <f>SmtRes!DF486</f>
        <v>0</v>
      </c>
    </row>
    <row r="1086" spans="1:83" ht="14.4" x14ac:dyDescent="0.25">
      <c r="A1086" s="38"/>
      <c r="B1086" s="38" t="s">
        <v>1118</v>
      </c>
      <c r="C1086" s="38" t="s">
        <v>1120</v>
      </c>
      <c r="D1086" s="39" t="s">
        <v>1055</v>
      </c>
      <c r="E1086" s="40">
        <v>1.6E-2</v>
      </c>
      <c r="F1086" s="40">
        <f t="shared" si="34"/>
        <v>0</v>
      </c>
      <c r="G1086" s="40">
        <f>SmtRes!CX487</f>
        <v>0</v>
      </c>
      <c r="H1086" s="42">
        <f>SmtRes!CZ487</f>
        <v>104.32</v>
      </c>
      <c r="I1086" s="41">
        <f>SmtRes!AI487</f>
        <v>0.96</v>
      </c>
      <c r="J1086" s="42">
        <f t="shared" si="35"/>
        <v>100.15</v>
      </c>
      <c r="K1086" s="41"/>
      <c r="L1086" s="42">
        <f>SmtRes!DF487</f>
        <v>0</v>
      </c>
    </row>
    <row r="1087" spans="1:83" ht="27.6" x14ac:dyDescent="0.25">
      <c r="A1087" s="38"/>
      <c r="B1087" s="38" t="s">
        <v>1121</v>
      </c>
      <c r="C1087" s="38" t="s">
        <v>1123</v>
      </c>
      <c r="D1087" s="39" t="s">
        <v>1055</v>
      </c>
      <c r="E1087" s="40">
        <v>3.7999999999999999E-2</v>
      </c>
      <c r="F1087" s="40">
        <f t="shared" si="34"/>
        <v>0</v>
      </c>
      <c r="G1087" s="40">
        <f>SmtRes!CX488</f>
        <v>0</v>
      </c>
      <c r="H1087" s="42">
        <f>SmtRes!CZ488</f>
        <v>206.62</v>
      </c>
      <c r="I1087" s="41">
        <f>SmtRes!AI488</f>
        <v>0.96</v>
      </c>
      <c r="J1087" s="42">
        <f t="shared" si="35"/>
        <v>198.36</v>
      </c>
      <c r="K1087" s="41"/>
      <c r="L1087" s="42">
        <f>SmtRes!DF488</f>
        <v>0</v>
      </c>
    </row>
    <row r="1088" spans="1:83" ht="55.2" x14ac:dyDescent="0.25">
      <c r="A1088" s="38"/>
      <c r="B1088" s="38" t="s">
        <v>1124</v>
      </c>
      <c r="C1088" s="38" t="s">
        <v>1126</v>
      </c>
      <c r="D1088" s="39" t="s">
        <v>880</v>
      </c>
      <c r="E1088" s="40">
        <v>5.97</v>
      </c>
      <c r="F1088" s="40">
        <f t="shared" si="34"/>
        <v>0</v>
      </c>
      <c r="G1088" s="40">
        <f>SmtRes!CX489</f>
        <v>0</v>
      </c>
      <c r="H1088" s="42">
        <f>SmtRes!CZ489</f>
        <v>14.43</v>
      </c>
      <c r="I1088" s="41">
        <f>SmtRes!AI489</f>
        <v>1.53</v>
      </c>
      <c r="J1088" s="42">
        <f t="shared" si="35"/>
        <v>22.08</v>
      </c>
      <c r="K1088" s="41"/>
      <c r="L1088" s="42">
        <f>SmtRes!DF489</f>
        <v>0</v>
      </c>
    </row>
    <row r="1089" spans="1:83" ht="41.4" x14ac:dyDescent="0.25">
      <c r="A1089" s="38"/>
      <c r="B1089" s="38" t="s">
        <v>1072</v>
      </c>
      <c r="C1089" s="38" t="s">
        <v>1074</v>
      </c>
      <c r="D1089" s="39" t="s">
        <v>846</v>
      </c>
      <c r="E1089" s="40">
        <v>2.0000000000000002E-5</v>
      </c>
      <c r="F1089" s="40">
        <f t="shared" si="34"/>
        <v>0</v>
      </c>
      <c r="G1089" s="40">
        <f>SmtRes!CX490</f>
        <v>0</v>
      </c>
      <c r="H1089" s="42">
        <f>SmtRes!CZ490</f>
        <v>1050091.7</v>
      </c>
      <c r="I1089" s="41">
        <f>SmtRes!AI490</f>
        <v>1.2</v>
      </c>
      <c r="J1089" s="42">
        <f t="shared" si="35"/>
        <v>1260110.04</v>
      </c>
      <c r="K1089" s="41"/>
      <c r="L1089" s="42">
        <f>SmtRes!DF490</f>
        <v>0</v>
      </c>
    </row>
    <row r="1090" spans="1:83" ht="27.6" x14ac:dyDescent="0.25">
      <c r="A1090" s="38"/>
      <c r="B1090" s="38" t="s">
        <v>1052</v>
      </c>
      <c r="C1090" s="38" t="s">
        <v>1054</v>
      </c>
      <c r="D1090" s="39" t="s">
        <v>1055</v>
      </c>
      <c r="E1090" s="40">
        <v>0.37</v>
      </c>
      <c r="F1090" s="40">
        <f t="shared" si="34"/>
        <v>0</v>
      </c>
      <c r="G1090" s="40">
        <f>SmtRes!CX491</f>
        <v>0</v>
      </c>
      <c r="H1090" s="42">
        <f>SmtRes!CZ491</f>
        <v>870.18</v>
      </c>
      <c r="I1090" s="41">
        <f>SmtRes!AI491</f>
        <v>1.61</v>
      </c>
      <c r="J1090" s="42">
        <f t="shared" si="35"/>
        <v>1400.99</v>
      </c>
      <c r="K1090" s="41"/>
      <c r="L1090" s="42">
        <f>SmtRes!DF491</f>
        <v>0</v>
      </c>
    </row>
    <row r="1091" spans="1:83" ht="14.4" x14ac:dyDescent="0.25">
      <c r="A1091" s="38"/>
      <c r="B1091" s="38" t="s">
        <v>1127</v>
      </c>
      <c r="C1091" s="38" t="s">
        <v>1129</v>
      </c>
      <c r="D1091" s="39" t="s">
        <v>1055</v>
      </c>
      <c r="E1091" s="40">
        <v>6.0000000000000001E-3</v>
      </c>
      <c r="F1091" s="40">
        <f t="shared" si="34"/>
        <v>0</v>
      </c>
      <c r="G1091" s="40">
        <f>SmtRes!CX492</f>
        <v>0</v>
      </c>
      <c r="H1091" s="42">
        <f>SmtRes!CZ492</f>
        <v>1912.84</v>
      </c>
      <c r="I1091" s="41">
        <f>SmtRes!AI492</f>
        <v>0.94</v>
      </c>
      <c r="J1091" s="42">
        <f t="shared" si="35"/>
        <v>1798.07</v>
      </c>
      <c r="K1091" s="41"/>
      <c r="L1091" s="42">
        <f>SmtRes!DF492</f>
        <v>0</v>
      </c>
    </row>
    <row r="1092" spans="1:83" ht="27.6" x14ac:dyDescent="0.25">
      <c r="A1092" s="38"/>
      <c r="B1092" s="38" t="s">
        <v>1149</v>
      </c>
      <c r="C1092" s="38" t="s">
        <v>1151</v>
      </c>
      <c r="D1092" s="39" t="s">
        <v>202</v>
      </c>
      <c r="E1092" s="40">
        <v>1</v>
      </c>
      <c r="F1092" s="40">
        <f t="shared" si="34"/>
        <v>0</v>
      </c>
      <c r="G1092" s="40">
        <f>SmtRes!CX493</f>
        <v>0</v>
      </c>
      <c r="H1092" s="42">
        <f>SmtRes!CZ493</f>
        <v>579.1</v>
      </c>
      <c r="I1092" s="41">
        <f>SmtRes!AI493</f>
        <v>1.27</v>
      </c>
      <c r="J1092" s="42">
        <f t="shared" si="35"/>
        <v>735.46</v>
      </c>
      <c r="K1092" s="41"/>
      <c r="L1092" s="42">
        <f>SmtRes!DF493</f>
        <v>0</v>
      </c>
    </row>
    <row r="1093" spans="1:83" ht="41.4" x14ac:dyDescent="0.25">
      <c r="A1093" s="38"/>
      <c r="B1093" s="38" t="s">
        <v>1133</v>
      </c>
      <c r="C1093" s="38" t="s">
        <v>1135</v>
      </c>
      <c r="D1093" s="39" t="s">
        <v>1082</v>
      </c>
      <c r="E1093" s="40">
        <v>0.17</v>
      </c>
      <c r="F1093" s="40">
        <f t="shared" si="34"/>
        <v>0</v>
      </c>
      <c r="G1093" s="40">
        <f>SmtRes!CX494</f>
        <v>0</v>
      </c>
      <c r="H1093" s="42">
        <f>SmtRes!CZ494</f>
        <v>47.26</v>
      </c>
      <c r="I1093" s="41">
        <f>SmtRes!AI494</f>
        <v>1.19</v>
      </c>
      <c r="J1093" s="42">
        <f t="shared" si="35"/>
        <v>56.24</v>
      </c>
      <c r="K1093" s="41"/>
      <c r="L1093" s="42">
        <f>SmtRes!DF494</f>
        <v>0</v>
      </c>
    </row>
    <row r="1094" spans="1:83" ht="27.6" x14ac:dyDescent="0.25">
      <c r="A1094" s="38"/>
      <c r="B1094" s="38" t="s">
        <v>1136</v>
      </c>
      <c r="C1094" s="52" t="s">
        <v>1138</v>
      </c>
      <c r="D1094" s="46" t="s">
        <v>1139</v>
      </c>
      <c r="E1094" s="48">
        <v>8.9999999999999993E-3</v>
      </c>
      <c r="F1094" s="48">
        <f t="shared" si="34"/>
        <v>0</v>
      </c>
      <c r="G1094" s="48">
        <f>SmtRes!CX495</f>
        <v>0</v>
      </c>
      <c r="H1094" s="53">
        <f>SmtRes!CZ495</f>
        <v>6052.54</v>
      </c>
      <c r="I1094" s="54">
        <f>SmtRes!AI495</f>
        <v>1.18</v>
      </c>
      <c r="J1094" s="53">
        <f t="shared" si="35"/>
        <v>7142</v>
      </c>
      <c r="K1094" s="54"/>
      <c r="L1094" s="53">
        <f>SmtRes!DF495</f>
        <v>0</v>
      </c>
    </row>
    <row r="1095" spans="1:83" ht="14.4" x14ac:dyDescent="0.25">
      <c r="A1095" s="38"/>
      <c r="B1095" s="38"/>
      <c r="C1095" s="51" t="s">
        <v>1566</v>
      </c>
      <c r="D1095" s="39"/>
      <c r="E1095" s="40"/>
      <c r="F1095" s="40"/>
      <c r="G1095" s="40"/>
      <c r="H1095" s="42"/>
      <c r="I1095" s="41"/>
      <c r="J1095" s="42"/>
      <c r="K1095" s="41"/>
      <c r="L1095" s="42">
        <f>L1076+L1078+L1079+L1082</f>
        <v>2327.7799999999997</v>
      </c>
    </row>
    <row r="1096" spans="1:83" ht="14.4" x14ac:dyDescent="0.25">
      <c r="A1096" s="38"/>
      <c r="B1096" s="38"/>
      <c r="C1096" s="38" t="s">
        <v>1567</v>
      </c>
      <c r="D1096" s="39"/>
      <c r="E1096" s="40"/>
      <c r="F1096" s="40"/>
      <c r="G1096" s="40"/>
      <c r="H1096" s="42"/>
      <c r="I1096" s="41"/>
      <c r="J1096" s="42"/>
      <c r="K1096" s="41"/>
      <c r="L1096" s="42">
        <f>SUM(AR1074:AR1099)+SUM(AS1074:AS1099)+SUM(AT1074:AT1099)+SUM(AU1074:AU1099)+SUM(AV1074:AV1099)</f>
        <v>1931.11</v>
      </c>
    </row>
    <row r="1097" spans="1:83" ht="27.6" x14ac:dyDescent="0.25">
      <c r="A1097" s="38"/>
      <c r="B1097" s="38" t="s">
        <v>27</v>
      </c>
      <c r="C1097" s="38" t="s">
        <v>1568</v>
      </c>
      <c r="D1097" s="39" t="s">
        <v>1044</v>
      </c>
      <c r="E1097" s="40">
        <f>Source!BZ296</f>
        <v>111</v>
      </c>
      <c r="F1097" s="40"/>
      <c r="G1097" s="40">
        <f>Source!AT296</f>
        <v>111</v>
      </c>
      <c r="H1097" s="42"/>
      <c r="I1097" s="41"/>
      <c r="J1097" s="42"/>
      <c r="K1097" s="41"/>
      <c r="L1097" s="42">
        <f>SUM(AZ1074:AZ1099)</f>
        <v>2143.5300000000002</v>
      </c>
    </row>
    <row r="1098" spans="1:83" ht="27.6" x14ac:dyDescent="0.25">
      <c r="A1098" s="52"/>
      <c r="B1098" s="52" t="s">
        <v>28</v>
      </c>
      <c r="C1098" s="52" t="s">
        <v>1569</v>
      </c>
      <c r="D1098" s="46" t="s">
        <v>1044</v>
      </c>
      <c r="E1098" s="48">
        <f>Source!CA296</f>
        <v>52</v>
      </c>
      <c r="F1098" s="48"/>
      <c r="G1098" s="48">
        <f>Source!AU296</f>
        <v>52</v>
      </c>
      <c r="H1098" s="53"/>
      <c r="I1098" s="54"/>
      <c r="J1098" s="53"/>
      <c r="K1098" s="54"/>
      <c r="L1098" s="53">
        <f>SUM(BA1074:BA1099)</f>
        <v>1004.18</v>
      </c>
    </row>
    <row r="1099" spans="1:83" ht="13.8" x14ac:dyDescent="0.25">
      <c r="C1099" s="72" t="s">
        <v>1570</v>
      </c>
      <c r="D1099" s="72"/>
      <c r="E1099" s="72"/>
      <c r="F1099" s="72"/>
      <c r="G1099" s="72"/>
      <c r="H1099" s="72"/>
      <c r="I1099" s="73">
        <f>IF(E1074&lt;&gt;0,K1099/E1074, 0)</f>
        <v>5475.4900000000007</v>
      </c>
      <c r="J1099" s="73"/>
      <c r="K1099" s="73">
        <f>L1076+L1078+L1082+L1097+L1098+L1079</f>
        <v>5475.4900000000007</v>
      </c>
      <c r="L1099" s="73"/>
      <c r="AD1099">
        <f>ROUND((Source!AT296/100)*((ROUND(SUMIF(SmtRes!AQ481:'SmtRes'!AQ496,"=1",SmtRes!AD481:'SmtRes'!AD496)*Source!I296, 2)+ROUND(SUMIF(SmtRes!AQ481:'SmtRes'!AQ496,"=1",SmtRes!AC481:'SmtRes'!AC496)*Source!I296, 2))), 2)</f>
        <v>1426.58</v>
      </c>
      <c r="AE1099">
        <f>ROUND((Source!AU296/100)*((ROUND(SUMIF(SmtRes!AQ481:'SmtRes'!AQ496,"=1",SmtRes!AD481:'SmtRes'!AD496)*Source!I296, 2)+ROUND(SUMIF(SmtRes!AQ481:'SmtRes'!AQ496,"=1",SmtRes!AC481:'SmtRes'!AC496)*Source!I296, 2))), 2)</f>
        <v>668.31</v>
      </c>
      <c r="AN1099" s="50">
        <f>L1076+L1078+L1082+L1097+L1098+L1079</f>
        <v>5475.4900000000007</v>
      </c>
      <c r="AO1099" s="50">
        <f>L1078</f>
        <v>396.67</v>
      </c>
      <c r="AQ1099" t="s">
        <v>1571</v>
      </c>
      <c r="AR1099" s="50">
        <f>L1076</f>
        <v>1697.07</v>
      </c>
      <c r="AT1099" s="50">
        <f>L1079</f>
        <v>234.04</v>
      </c>
      <c r="AV1099" t="s">
        <v>1571</v>
      </c>
      <c r="AW1099" s="50">
        <f>L1082</f>
        <v>0</v>
      </c>
      <c r="AZ1099">
        <f>Source!X296</f>
        <v>2143.5300000000002</v>
      </c>
      <c r="BA1099">
        <f>Source!Y296</f>
        <v>1004.18</v>
      </c>
      <c r="CD1099">
        <v>2</v>
      </c>
    </row>
    <row r="1100" spans="1:83" ht="121.2" x14ac:dyDescent="0.25">
      <c r="A1100" s="36" t="s">
        <v>247</v>
      </c>
      <c r="B1100" s="38" t="s">
        <v>1662</v>
      </c>
      <c r="C1100" s="38" t="s">
        <v>1664</v>
      </c>
      <c r="D1100" s="39" t="str">
        <f>Source!H297</f>
        <v>ШТ</v>
      </c>
      <c r="E1100" s="40">
        <f>Source!K297</f>
        <v>1</v>
      </c>
      <c r="F1100" s="40"/>
      <c r="G1100" s="40">
        <f>Source!I297</f>
        <v>1</v>
      </c>
      <c r="H1100" s="42"/>
      <c r="I1100" s="41"/>
      <c r="J1100" s="42"/>
      <c r="K1100" s="41"/>
      <c r="L1100" s="42"/>
    </row>
    <row r="1101" spans="1:83" ht="14.4" x14ac:dyDescent="0.25">
      <c r="A1101" s="37"/>
      <c r="B1101" s="40">
        <v>1</v>
      </c>
      <c r="C1101" s="37" t="s">
        <v>1561</v>
      </c>
      <c r="D1101" s="39" t="s">
        <v>1034</v>
      </c>
      <c r="E1101" s="43"/>
      <c r="F1101" s="40"/>
      <c r="G1101" s="43">
        <f>Source!U297</f>
        <v>9.4600000000000009</v>
      </c>
      <c r="H1101" s="40"/>
      <c r="I1101" s="40"/>
      <c r="J1101" s="40"/>
      <c r="K1101" s="40"/>
      <c r="L1101" s="44">
        <f>SUM(L1102:L1102)-SUMIF(CE1102:CE1102, 1, L1102:L1102)</f>
        <v>5656.89</v>
      </c>
    </row>
    <row r="1102" spans="1:83" ht="14.4" x14ac:dyDescent="0.25">
      <c r="A1102" s="38"/>
      <c r="B1102" s="38" t="s">
        <v>1047</v>
      </c>
      <c r="C1102" s="38" t="s">
        <v>1048</v>
      </c>
      <c r="D1102" s="39" t="s">
        <v>1034</v>
      </c>
      <c r="E1102" s="40">
        <v>11</v>
      </c>
      <c r="F1102" s="40">
        <f>ROUND(0.86,7)</f>
        <v>0.86</v>
      </c>
      <c r="G1102" s="40">
        <f>SmtRes!CX497</f>
        <v>9.4600000000000009</v>
      </c>
      <c r="H1102" s="42"/>
      <c r="I1102" s="41"/>
      <c r="J1102" s="42">
        <f>SmtRes!CZ497</f>
        <v>597.98</v>
      </c>
      <c r="K1102" s="41"/>
      <c r="L1102" s="42">
        <f>SmtRes!DI497</f>
        <v>5656.89</v>
      </c>
    </row>
    <row r="1103" spans="1:83" ht="14.4" x14ac:dyDescent="0.25">
      <c r="A1103" s="37"/>
      <c r="B1103" s="40">
        <v>2</v>
      </c>
      <c r="C1103" s="37" t="s">
        <v>1562</v>
      </c>
      <c r="D1103" s="39"/>
      <c r="E1103" s="43"/>
      <c r="F1103" s="40"/>
      <c r="G1103" s="43"/>
      <c r="H1103" s="40"/>
      <c r="I1103" s="40"/>
      <c r="J1103" s="40"/>
      <c r="K1103" s="40"/>
      <c r="L1103" s="44">
        <f>SUM(L1104:L1106)-SUMIF(CE1104:CE1106, 1, L1104:L1106)</f>
        <v>1322.22</v>
      </c>
    </row>
    <row r="1104" spans="1:83" ht="14.4" x14ac:dyDescent="0.25">
      <c r="A1104" s="37"/>
      <c r="B1104" s="40"/>
      <c r="C1104" s="37" t="s">
        <v>1564</v>
      </c>
      <c r="D1104" s="39" t="s">
        <v>1034</v>
      </c>
      <c r="E1104" s="43"/>
      <c r="F1104" s="40"/>
      <c r="G1104" s="43">
        <f>Source!V297</f>
        <v>1.1352</v>
      </c>
      <c r="H1104" s="40"/>
      <c r="I1104" s="40"/>
      <c r="J1104" s="40"/>
      <c r="K1104" s="40"/>
      <c r="L1104" s="44">
        <f>SUMIF(CE1105:CE1106, 1, L1105:L1106)</f>
        <v>780.14</v>
      </c>
      <c r="CE1104">
        <v>1</v>
      </c>
    </row>
    <row r="1105" spans="1:83" ht="41.4" x14ac:dyDescent="0.25">
      <c r="A1105" s="38"/>
      <c r="B1105" s="38" t="s">
        <v>1056</v>
      </c>
      <c r="C1105" s="38" t="s">
        <v>1058</v>
      </c>
      <c r="D1105" s="39" t="s">
        <v>1040</v>
      </c>
      <c r="E1105" s="40">
        <v>1.32</v>
      </c>
      <c r="F1105" s="40">
        <f>ROUND(0.86,7)</f>
        <v>0.86</v>
      </c>
      <c r="G1105" s="40">
        <f>SmtRes!CX499</f>
        <v>1.1352</v>
      </c>
      <c r="H1105" s="42">
        <f>SmtRes!CZ499</f>
        <v>995.51</v>
      </c>
      <c r="I1105" s="41">
        <f>SmtRes!AJ499</f>
        <v>1.17</v>
      </c>
      <c r="J1105" s="42">
        <f>ROUND(H1105*I1105, 2)</f>
        <v>1164.75</v>
      </c>
      <c r="K1105" s="41"/>
      <c r="L1105" s="42">
        <f>SmtRes!DG499</f>
        <v>1322.22</v>
      </c>
    </row>
    <row r="1106" spans="1:83" ht="14.4" x14ac:dyDescent="0.25">
      <c r="A1106" s="38"/>
      <c r="B1106" s="38" t="s">
        <v>1041</v>
      </c>
      <c r="C1106" s="38" t="s">
        <v>1563</v>
      </c>
      <c r="D1106" s="39" t="s">
        <v>1034</v>
      </c>
      <c r="E1106" s="40">
        <f>SmtRes!DO499*SmtRes!AT499</f>
        <v>1.32</v>
      </c>
      <c r="F1106" s="40">
        <f>ROUND(0.86,7)</f>
        <v>0.86</v>
      </c>
      <c r="G1106" s="40">
        <f>ROUND(E1106*G1100, 7)</f>
        <v>1.32</v>
      </c>
      <c r="H1106" s="42"/>
      <c r="I1106" s="41"/>
      <c r="J1106" s="42">
        <f>ROUND(SmtRes!AG499/SmtRes!DO499, 2)</f>
        <v>687.23</v>
      </c>
      <c r="K1106" s="41"/>
      <c r="L1106" s="42">
        <f>SmtRes!DH499</f>
        <v>780.14</v>
      </c>
      <c r="CE1106">
        <v>1</v>
      </c>
    </row>
    <row r="1107" spans="1:83" ht="14.4" hidden="1" x14ac:dyDescent="0.25">
      <c r="A1107" s="37"/>
      <c r="B1107" s="40">
        <v>4</v>
      </c>
      <c r="C1107" s="37" t="s">
        <v>1565</v>
      </c>
      <c r="D1107" s="39"/>
      <c r="E1107" s="43"/>
      <c r="F1107" s="40"/>
      <c r="G1107" s="43"/>
      <c r="H1107" s="40"/>
      <c r="I1107" s="40"/>
      <c r="J1107" s="40"/>
      <c r="K1107" s="40"/>
      <c r="L1107" s="44">
        <f>SUM(L1108:L1119)-SUMIF(CE1108:CE1119, 1, L1108:L1119)</f>
        <v>0</v>
      </c>
    </row>
    <row r="1108" spans="1:83" ht="27.6" x14ac:dyDescent="0.25">
      <c r="A1108" s="38"/>
      <c r="B1108" s="38" t="s">
        <v>1112</v>
      </c>
      <c r="C1108" s="38" t="s">
        <v>1114</v>
      </c>
      <c r="D1108" s="39" t="s">
        <v>846</v>
      </c>
      <c r="E1108" s="40">
        <v>5.3E-3</v>
      </c>
      <c r="F1108" s="40">
        <f t="shared" ref="F1108:F1119" si="36">ROUND(0,7)</f>
        <v>0</v>
      </c>
      <c r="G1108" s="40">
        <f>SmtRes!CX500</f>
        <v>0</v>
      </c>
      <c r="H1108" s="42">
        <f>SmtRes!CZ500</f>
        <v>23335.8</v>
      </c>
      <c r="I1108" s="41">
        <f>SmtRes!AI500</f>
        <v>1.1599999999999999</v>
      </c>
      <c r="J1108" s="42">
        <f t="shared" ref="J1108:J1119" si="37">ROUND(H1108*I1108, 2)</f>
        <v>27069.53</v>
      </c>
      <c r="K1108" s="41"/>
      <c r="L1108" s="42">
        <f>SmtRes!DF500</f>
        <v>0</v>
      </c>
    </row>
    <row r="1109" spans="1:83" ht="14.4" x14ac:dyDescent="0.25">
      <c r="A1109" s="38"/>
      <c r="B1109" s="38" t="s">
        <v>1049</v>
      </c>
      <c r="C1109" s="38" t="s">
        <v>1051</v>
      </c>
      <c r="D1109" s="39" t="s">
        <v>846</v>
      </c>
      <c r="E1109" s="40">
        <v>3.0999999999999999E-3</v>
      </c>
      <c r="F1109" s="40">
        <f t="shared" si="36"/>
        <v>0</v>
      </c>
      <c r="G1109" s="40">
        <f>SmtRes!CX501</f>
        <v>0</v>
      </c>
      <c r="H1109" s="42">
        <f>SmtRes!CZ501</f>
        <v>116448.72</v>
      </c>
      <c r="I1109" s="41">
        <f>SmtRes!AI501</f>
        <v>1.1200000000000001</v>
      </c>
      <c r="J1109" s="42">
        <f t="shared" si="37"/>
        <v>130422.57</v>
      </c>
      <c r="K1109" s="41"/>
      <c r="L1109" s="42">
        <f>SmtRes!DF501</f>
        <v>0</v>
      </c>
    </row>
    <row r="1110" spans="1:83" ht="14.4" x14ac:dyDescent="0.25">
      <c r="A1110" s="38"/>
      <c r="B1110" s="38" t="s">
        <v>1115</v>
      </c>
      <c r="C1110" s="38" t="s">
        <v>1117</v>
      </c>
      <c r="D1110" s="39" t="s">
        <v>1055</v>
      </c>
      <c r="E1110" s="40">
        <v>3.0000000000000001E-3</v>
      </c>
      <c r="F1110" s="40">
        <f t="shared" si="36"/>
        <v>0</v>
      </c>
      <c r="G1110" s="40">
        <f>SmtRes!CX502</f>
        <v>0</v>
      </c>
      <c r="H1110" s="42">
        <f>SmtRes!CZ502</f>
        <v>284.14999999999998</v>
      </c>
      <c r="I1110" s="41">
        <f>SmtRes!AI502</f>
        <v>1.31</v>
      </c>
      <c r="J1110" s="42">
        <f t="shared" si="37"/>
        <v>372.24</v>
      </c>
      <c r="K1110" s="41"/>
      <c r="L1110" s="42">
        <f>SmtRes!DF502</f>
        <v>0</v>
      </c>
    </row>
    <row r="1111" spans="1:83" ht="14.4" x14ac:dyDescent="0.25">
      <c r="A1111" s="38"/>
      <c r="B1111" s="38" t="s">
        <v>1118</v>
      </c>
      <c r="C1111" s="38" t="s">
        <v>1120</v>
      </c>
      <c r="D1111" s="39" t="s">
        <v>1055</v>
      </c>
      <c r="E1111" s="40">
        <v>1.6E-2</v>
      </c>
      <c r="F1111" s="40">
        <f t="shared" si="36"/>
        <v>0</v>
      </c>
      <c r="G1111" s="40">
        <f>SmtRes!CX503</f>
        <v>0</v>
      </c>
      <c r="H1111" s="42">
        <f>SmtRes!CZ503</f>
        <v>104.32</v>
      </c>
      <c r="I1111" s="41">
        <f>SmtRes!AI503</f>
        <v>0.96</v>
      </c>
      <c r="J1111" s="42">
        <f t="shared" si="37"/>
        <v>100.15</v>
      </c>
      <c r="K1111" s="41"/>
      <c r="L1111" s="42">
        <f>SmtRes!DF503</f>
        <v>0</v>
      </c>
    </row>
    <row r="1112" spans="1:83" ht="27.6" x14ac:dyDescent="0.25">
      <c r="A1112" s="38"/>
      <c r="B1112" s="38" t="s">
        <v>1121</v>
      </c>
      <c r="C1112" s="38" t="s">
        <v>1123</v>
      </c>
      <c r="D1112" s="39" t="s">
        <v>1055</v>
      </c>
      <c r="E1112" s="40">
        <v>3.7999999999999999E-2</v>
      </c>
      <c r="F1112" s="40">
        <f t="shared" si="36"/>
        <v>0</v>
      </c>
      <c r="G1112" s="40">
        <f>SmtRes!CX504</f>
        <v>0</v>
      </c>
      <c r="H1112" s="42">
        <f>SmtRes!CZ504</f>
        <v>206.62</v>
      </c>
      <c r="I1112" s="41">
        <f>SmtRes!AI504</f>
        <v>0.96</v>
      </c>
      <c r="J1112" s="42">
        <f t="shared" si="37"/>
        <v>198.36</v>
      </c>
      <c r="K1112" s="41"/>
      <c r="L1112" s="42">
        <f>SmtRes!DF504</f>
        <v>0</v>
      </c>
    </row>
    <row r="1113" spans="1:83" ht="55.2" x14ac:dyDescent="0.25">
      <c r="A1113" s="38"/>
      <c r="B1113" s="38" t="s">
        <v>1124</v>
      </c>
      <c r="C1113" s="38" t="s">
        <v>1126</v>
      </c>
      <c r="D1113" s="39" t="s">
        <v>880</v>
      </c>
      <c r="E1113" s="40">
        <v>5.97</v>
      </c>
      <c r="F1113" s="40">
        <f t="shared" si="36"/>
        <v>0</v>
      </c>
      <c r="G1113" s="40">
        <f>SmtRes!CX505</f>
        <v>0</v>
      </c>
      <c r="H1113" s="42">
        <f>SmtRes!CZ505</f>
        <v>14.43</v>
      </c>
      <c r="I1113" s="41">
        <f>SmtRes!AI505</f>
        <v>1.53</v>
      </c>
      <c r="J1113" s="42">
        <f t="shared" si="37"/>
        <v>22.08</v>
      </c>
      <c r="K1113" s="41"/>
      <c r="L1113" s="42">
        <f>SmtRes!DF505</f>
        <v>0</v>
      </c>
    </row>
    <row r="1114" spans="1:83" ht="41.4" x14ac:dyDescent="0.25">
      <c r="A1114" s="38"/>
      <c r="B1114" s="38" t="s">
        <v>1072</v>
      </c>
      <c r="C1114" s="38" t="s">
        <v>1074</v>
      </c>
      <c r="D1114" s="39" t="s">
        <v>846</v>
      </c>
      <c r="E1114" s="40">
        <v>2.0000000000000002E-5</v>
      </c>
      <c r="F1114" s="40">
        <f t="shared" si="36"/>
        <v>0</v>
      </c>
      <c r="G1114" s="40">
        <f>SmtRes!CX506</f>
        <v>0</v>
      </c>
      <c r="H1114" s="42">
        <f>SmtRes!CZ506</f>
        <v>1050091.7</v>
      </c>
      <c r="I1114" s="41">
        <f>SmtRes!AI506</f>
        <v>1.2</v>
      </c>
      <c r="J1114" s="42">
        <f t="shared" si="37"/>
        <v>1260110.04</v>
      </c>
      <c r="K1114" s="41"/>
      <c r="L1114" s="42">
        <f>SmtRes!DF506</f>
        <v>0</v>
      </c>
    </row>
    <row r="1115" spans="1:83" ht="27.6" x14ac:dyDescent="0.25">
      <c r="A1115" s="38"/>
      <c r="B1115" s="38" t="s">
        <v>1052</v>
      </c>
      <c r="C1115" s="38" t="s">
        <v>1054</v>
      </c>
      <c r="D1115" s="39" t="s">
        <v>1055</v>
      </c>
      <c r="E1115" s="40">
        <v>0.37</v>
      </c>
      <c r="F1115" s="40">
        <f t="shared" si="36"/>
        <v>0</v>
      </c>
      <c r="G1115" s="40">
        <f>SmtRes!CX507</f>
        <v>0</v>
      </c>
      <c r="H1115" s="42">
        <f>SmtRes!CZ507</f>
        <v>870.18</v>
      </c>
      <c r="I1115" s="41">
        <f>SmtRes!AI507</f>
        <v>1.61</v>
      </c>
      <c r="J1115" s="42">
        <f t="shared" si="37"/>
        <v>1400.99</v>
      </c>
      <c r="K1115" s="41"/>
      <c r="L1115" s="42">
        <f>SmtRes!DF507</f>
        <v>0</v>
      </c>
    </row>
    <row r="1116" spans="1:83" ht="14.4" x14ac:dyDescent="0.25">
      <c r="A1116" s="38"/>
      <c r="B1116" s="38" t="s">
        <v>1127</v>
      </c>
      <c r="C1116" s="38" t="s">
        <v>1129</v>
      </c>
      <c r="D1116" s="39" t="s">
        <v>1055</v>
      </c>
      <c r="E1116" s="40">
        <v>6.0000000000000001E-3</v>
      </c>
      <c r="F1116" s="40">
        <f t="shared" si="36"/>
        <v>0</v>
      </c>
      <c r="G1116" s="40">
        <f>SmtRes!CX508</f>
        <v>0</v>
      </c>
      <c r="H1116" s="42">
        <f>SmtRes!CZ508</f>
        <v>1912.84</v>
      </c>
      <c r="I1116" s="41">
        <f>SmtRes!AI508</f>
        <v>0.94</v>
      </c>
      <c r="J1116" s="42">
        <f t="shared" si="37"/>
        <v>1798.07</v>
      </c>
      <c r="K1116" s="41"/>
      <c r="L1116" s="42">
        <f>SmtRes!DF508</f>
        <v>0</v>
      </c>
    </row>
    <row r="1117" spans="1:83" ht="27.6" x14ac:dyDescent="0.25">
      <c r="A1117" s="38"/>
      <c r="B1117" s="38" t="s">
        <v>1149</v>
      </c>
      <c r="C1117" s="38" t="s">
        <v>1151</v>
      </c>
      <c r="D1117" s="39" t="s">
        <v>202</v>
      </c>
      <c r="E1117" s="40">
        <v>1</v>
      </c>
      <c r="F1117" s="40">
        <f t="shared" si="36"/>
        <v>0</v>
      </c>
      <c r="G1117" s="40">
        <f>SmtRes!CX509</f>
        <v>0</v>
      </c>
      <c r="H1117" s="42">
        <f>SmtRes!CZ509</f>
        <v>579.1</v>
      </c>
      <c r="I1117" s="41">
        <f>SmtRes!AI509</f>
        <v>1.27</v>
      </c>
      <c r="J1117" s="42">
        <f t="shared" si="37"/>
        <v>735.46</v>
      </c>
      <c r="K1117" s="41"/>
      <c r="L1117" s="42">
        <f>SmtRes!DF509</f>
        <v>0</v>
      </c>
    </row>
    <row r="1118" spans="1:83" ht="41.4" x14ac:dyDescent="0.25">
      <c r="A1118" s="38"/>
      <c r="B1118" s="38" t="s">
        <v>1133</v>
      </c>
      <c r="C1118" s="38" t="s">
        <v>1135</v>
      </c>
      <c r="D1118" s="39" t="s">
        <v>1082</v>
      </c>
      <c r="E1118" s="40">
        <v>0.17</v>
      </c>
      <c r="F1118" s="40">
        <f t="shared" si="36"/>
        <v>0</v>
      </c>
      <c r="G1118" s="40">
        <f>SmtRes!CX510</f>
        <v>0</v>
      </c>
      <c r="H1118" s="42">
        <f>SmtRes!CZ510</f>
        <v>47.26</v>
      </c>
      <c r="I1118" s="41">
        <f>SmtRes!AI510</f>
        <v>1.19</v>
      </c>
      <c r="J1118" s="42">
        <f t="shared" si="37"/>
        <v>56.24</v>
      </c>
      <c r="K1118" s="41"/>
      <c r="L1118" s="42">
        <f>SmtRes!DF510</f>
        <v>0</v>
      </c>
    </row>
    <row r="1119" spans="1:83" ht="27.6" x14ac:dyDescent="0.25">
      <c r="A1119" s="38"/>
      <c r="B1119" s="38" t="s">
        <v>1136</v>
      </c>
      <c r="C1119" s="52" t="s">
        <v>1138</v>
      </c>
      <c r="D1119" s="46" t="s">
        <v>1139</v>
      </c>
      <c r="E1119" s="48">
        <v>8.9999999999999993E-3</v>
      </c>
      <c r="F1119" s="48">
        <f t="shared" si="36"/>
        <v>0</v>
      </c>
      <c r="G1119" s="48">
        <f>SmtRes!CX511</f>
        <v>0</v>
      </c>
      <c r="H1119" s="53">
        <f>SmtRes!CZ511</f>
        <v>6052.54</v>
      </c>
      <c r="I1119" s="54">
        <f>SmtRes!AI511</f>
        <v>1.18</v>
      </c>
      <c r="J1119" s="53">
        <f t="shared" si="37"/>
        <v>7142</v>
      </c>
      <c r="K1119" s="54"/>
      <c r="L1119" s="53">
        <f>SmtRes!DF511</f>
        <v>0</v>
      </c>
    </row>
    <row r="1120" spans="1:83" ht="14.4" x14ac:dyDescent="0.25">
      <c r="A1120" s="38"/>
      <c r="B1120" s="38"/>
      <c r="C1120" s="51" t="s">
        <v>1566</v>
      </c>
      <c r="D1120" s="39"/>
      <c r="E1120" s="40"/>
      <c r="F1120" s="40"/>
      <c r="G1120" s="40"/>
      <c r="H1120" s="42"/>
      <c r="I1120" s="41"/>
      <c r="J1120" s="42"/>
      <c r="K1120" s="41"/>
      <c r="L1120" s="42">
        <f>L1101+L1103+L1104+L1107</f>
        <v>7759.2500000000009</v>
      </c>
    </row>
    <row r="1121" spans="1:83" ht="14.4" x14ac:dyDescent="0.25">
      <c r="A1121" s="38"/>
      <c r="B1121" s="38"/>
      <c r="C1121" s="38" t="s">
        <v>1567</v>
      </c>
      <c r="D1121" s="39"/>
      <c r="E1121" s="40"/>
      <c r="F1121" s="40"/>
      <c r="G1121" s="40"/>
      <c r="H1121" s="42"/>
      <c r="I1121" s="41"/>
      <c r="J1121" s="42"/>
      <c r="K1121" s="41"/>
      <c r="L1121" s="42">
        <f>SUM(AR1100:AR1124)+SUM(AS1100:AS1124)+SUM(AT1100:AT1124)+SUM(AU1100:AU1124)+SUM(AV1100:AV1124)</f>
        <v>6437.0300000000007</v>
      </c>
    </row>
    <row r="1122" spans="1:83" ht="27.6" x14ac:dyDescent="0.25">
      <c r="A1122" s="38"/>
      <c r="B1122" s="38" t="s">
        <v>27</v>
      </c>
      <c r="C1122" s="38" t="s">
        <v>1568</v>
      </c>
      <c r="D1122" s="39" t="s">
        <v>1044</v>
      </c>
      <c r="E1122" s="40">
        <f>Source!BZ297</f>
        <v>111</v>
      </c>
      <c r="F1122" s="40"/>
      <c r="G1122" s="40">
        <f>Source!AT297</f>
        <v>111</v>
      </c>
      <c r="H1122" s="42"/>
      <c r="I1122" s="41"/>
      <c r="J1122" s="42"/>
      <c r="K1122" s="41"/>
      <c r="L1122" s="42">
        <f>SUM(AZ1100:AZ1124)</f>
        <v>7145.1</v>
      </c>
    </row>
    <row r="1123" spans="1:83" ht="27.6" x14ac:dyDescent="0.25">
      <c r="A1123" s="52"/>
      <c r="B1123" s="52" t="s">
        <v>28</v>
      </c>
      <c r="C1123" s="52" t="s">
        <v>1569</v>
      </c>
      <c r="D1123" s="46" t="s">
        <v>1044</v>
      </c>
      <c r="E1123" s="48">
        <f>Source!CA297</f>
        <v>52</v>
      </c>
      <c r="F1123" s="48"/>
      <c r="G1123" s="48">
        <f>Source!AU297</f>
        <v>52</v>
      </c>
      <c r="H1123" s="53"/>
      <c r="I1123" s="54"/>
      <c r="J1123" s="53"/>
      <c r="K1123" s="54"/>
      <c r="L1123" s="53">
        <f>SUM(BA1100:BA1124)</f>
        <v>3347.26</v>
      </c>
    </row>
    <row r="1124" spans="1:83" ht="13.8" x14ac:dyDescent="0.25">
      <c r="C1124" s="72" t="s">
        <v>1570</v>
      </c>
      <c r="D1124" s="72"/>
      <c r="E1124" s="72"/>
      <c r="F1124" s="72"/>
      <c r="G1124" s="72"/>
      <c r="H1124" s="72"/>
      <c r="I1124" s="73">
        <f>IF(E1100&lt;&gt;0,K1124/E1100, 0)</f>
        <v>18251.61</v>
      </c>
      <c r="J1124" s="73"/>
      <c r="K1124" s="73">
        <f>L1101+L1103+L1107+L1122+L1123+L1104</f>
        <v>18251.61</v>
      </c>
      <c r="L1124" s="73"/>
      <c r="AD1124">
        <f>ROUND((Source!AT297/100)*((ROUND(SUMIF(SmtRes!AQ497:'SmtRes'!AQ512,"=1",SmtRes!AD497:'SmtRes'!AD512)*Source!I297, 2)+ROUND(SUMIF(SmtRes!AQ497:'SmtRes'!AQ512,"=1",SmtRes!AC497:'SmtRes'!AC512)*Source!I297, 2))), 2)</f>
        <v>1426.58</v>
      </c>
      <c r="AE1124">
        <f>ROUND((Source!AU297/100)*((ROUND(SUMIF(SmtRes!AQ497:'SmtRes'!AQ512,"=1",SmtRes!AD497:'SmtRes'!AD512)*Source!I297, 2)+ROUND(SUMIF(SmtRes!AQ497:'SmtRes'!AQ512,"=1",SmtRes!AC497:'SmtRes'!AC512)*Source!I297, 2))), 2)</f>
        <v>668.31</v>
      </c>
      <c r="AN1124" s="50">
        <f>L1101+L1103+L1107+L1122+L1123+L1104</f>
        <v>18251.61</v>
      </c>
      <c r="AO1124" s="50">
        <f>L1103</f>
        <v>1322.22</v>
      </c>
      <c r="AQ1124" t="s">
        <v>1571</v>
      </c>
      <c r="AR1124" s="50">
        <f>L1101</f>
        <v>5656.89</v>
      </c>
      <c r="AT1124" s="50">
        <f>L1104</f>
        <v>780.14</v>
      </c>
      <c r="AV1124" t="s">
        <v>1571</v>
      </c>
      <c r="AW1124" s="50">
        <f>L1107</f>
        <v>0</v>
      </c>
      <c r="AZ1124">
        <f>Source!X297</f>
        <v>7145.1</v>
      </c>
      <c r="BA1124">
        <f>Source!Y297</f>
        <v>3347.26</v>
      </c>
      <c r="CD1124">
        <v>2</v>
      </c>
    </row>
    <row r="1125" spans="1:83" ht="135" x14ac:dyDescent="0.25">
      <c r="A1125" s="36" t="s">
        <v>249</v>
      </c>
      <c r="B1125" s="38" t="s">
        <v>1665</v>
      </c>
      <c r="C1125" s="38" t="s">
        <v>1666</v>
      </c>
      <c r="D1125" s="39" t="str">
        <f>Source!H298</f>
        <v>ШТ</v>
      </c>
      <c r="E1125" s="40">
        <f>Source!K298</f>
        <v>1</v>
      </c>
      <c r="F1125" s="40"/>
      <c r="G1125" s="40">
        <f>Source!I298</f>
        <v>1</v>
      </c>
      <c r="H1125" s="42"/>
      <c r="I1125" s="41"/>
      <c r="J1125" s="42"/>
      <c r="K1125" s="41"/>
      <c r="L1125" s="42"/>
    </row>
    <row r="1126" spans="1:83" ht="79.2" x14ac:dyDescent="0.25">
      <c r="B1126" s="56" t="str">
        <f>Source!EO298</f>
        <v>Поправка: 571/пр_2022_п.84_т.3_стр.4_стб.3</v>
      </c>
      <c r="C1126" s="56" t="str">
        <f>Source!CN298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127" spans="1:83" ht="14.4" x14ac:dyDescent="0.25">
      <c r="A1127" s="37"/>
      <c r="B1127" s="40">
        <v>1</v>
      </c>
      <c r="C1127" s="37" t="s">
        <v>1561</v>
      </c>
      <c r="D1127" s="39" t="s">
        <v>1034</v>
      </c>
      <c r="E1127" s="43"/>
      <c r="F1127" s="40"/>
      <c r="G1127" s="43">
        <f>Source!U298</f>
        <v>3.3540000000000001</v>
      </c>
      <c r="H1127" s="40"/>
      <c r="I1127" s="40"/>
      <c r="J1127" s="40"/>
      <c r="K1127" s="40"/>
      <c r="L1127" s="44">
        <f>SUM(L1128:L1128)-SUMIF(CE1128:CE1128, 1, L1128:L1128)</f>
        <v>2005.62</v>
      </c>
    </row>
    <row r="1128" spans="1:83" ht="14.4" x14ac:dyDescent="0.25">
      <c r="A1128" s="38"/>
      <c r="B1128" s="38" t="s">
        <v>1047</v>
      </c>
      <c r="C1128" s="38" t="s">
        <v>1048</v>
      </c>
      <c r="D1128" s="39" t="s">
        <v>1034</v>
      </c>
      <c r="E1128" s="40">
        <v>13</v>
      </c>
      <c r="F1128" s="40">
        <f>ROUND((0.3)*0.86,7)</f>
        <v>0.25800000000000001</v>
      </c>
      <c r="G1128" s="40">
        <f>SmtRes!CX513</f>
        <v>3.3540000000000001</v>
      </c>
      <c r="H1128" s="42"/>
      <c r="I1128" s="41"/>
      <c r="J1128" s="42">
        <f>SmtRes!CZ513</f>
        <v>597.98</v>
      </c>
      <c r="K1128" s="41"/>
      <c r="L1128" s="42">
        <f>SmtRes!DI513</f>
        <v>2005.62</v>
      </c>
    </row>
    <row r="1129" spans="1:83" ht="14.4" x14ac:dyDescent="0.25">
      <c r="A1129" s="37"/>
      <c r="B1129" s="40">
        <v>2</v>
      </c>
      <c r="C1129" s="37" t="s">
        <v>1562</v>
      </c>
      <c r="D1129" s="39"/>
      <c r="E1129" s="43"/>
      <c r="F1129" s="40"/>
      <c r="G1129" s="43"/>
      <c r="H1129" s="40"/>
      <c r="I1129" s="40"/>
      <c r="J1129" s="40"/>
      <c r="K1129" s="40"/>
      <c r="L1129" s="44">
        <f>SUM(L1130:L1132)-SUMIF(CE1130:CE1132, 1, L1130:L1132)</f>
        <v>480.81000000000006</v>
      </c>
    </row>
    <row r="1130" spans="1:83" ht="14.4" x14ac:dyDescent="0.25">
      <c r="A1130" s="37"/>
      <c r="B1130" s="40"/>
      <c r="C1130" s="37" t="s">
        <v>1564</v>
      </c>
      <c r="D1130" s="39" t="s">
        <v>1034</v>
      </c>
      <c r="E1130" s="43"/>
      <c r="F1130" s="40"/>
      <c r="G1130" s="43">
        <f>Source!V298</f>
        <v>0.4128</v>
      </c>
      <c r="H1130" s="40"/>
      <c r="I1130" s="40"/>
      <c r="J1130" s="40"/>
      <c r="K1130" s="40"/>
      <c r="L1130" s="44">
        <f>SUMIF(CE1131:CE1132, 1, L1131:L1132)</f>
        <v>283.69</v>
      </c>
      <c r="CE1130">
        <v>1</v>
      </c>
    </row>
    <row r="1131" spans="1:83" ht="41.4" x14ac:dyDescent="0.25">
      <c r="A1131" s="38"/>
      <c r="B1131" s="38" t="s">
        <v>1056</v>
      </c>
      <c r="C1131" s="38" t="s">
        <v>1058</v>
      </c>
      <c r="D1131" s="39" t="s">
        <v>1040</v>
      </c>
      <c r="E1131" s="40">
        <v>1.6</v>
      </c>
      <c r="F1131" s="40">
        <f>ROUND((0.3)*0.86,7)</f>
        <v>0.25800000000000001</v>
      </c>
      <c r="G1131" s="40">
        <f>SmtRes!CX515</f>
        <v>0.4128</v>
      </c>
      <c r="H1131" s="42">
        <f>SmtRes!CZ515</f>
        <v>995.51</v>
      </c>
      <c r="I1131" s="41">
        <f>SmtRes!AJ515</f>
        <v>1.17</v>
      </c>
      <c r="J1131" s="42">
        <f>ROUND(H1131*I1131, 2)</f>
        <v>1164.75</v>
      </c>
      <c r="K1131" s="41"/>
      <c r="L1131" s="42">
        <f>SmtRes!DG515</f>
        <v>480.81</v>
      </c>
    </row>
    <row r="1132" spans="1:83" ht="14.4" x14ac:dyDescent="0.25">
      <c r="A1132" s="38"/>
      <c r="B1132" s="38" t="s">
        <v>1041</v>
      </c>
      <c r="C1132" s="38" t="s">
        <v>1563</v>
      </c>
      <c r="D1132" s="39" t="s">
        <v>1034</v>
      </c>
      <c r="E1132" s="40">
        <f>SmtRes!DO515*SmtRes!AT515</f>
        <v>1.6</v>
      </c>
      <c r="F1132" s="40">
        <f>ROUND((0.3)*0.86,7)</f>
        <v>0.25800000000000001</v>
      </c>
      <c r="G1132" s="40">
        <f>ROUND(E1132*G1125, 7)</f>
        <v>1.6</v>
      </c>
      <c r="H1132" s="42"/>
      <c r="I1132" s="41"/>
      <c r="J1132" s="42">
        <f>ROUND(SmtRes!AG515/SmtRes!DO515, 2)</f>
        <v>687.23</v>
      </c>
      <c r="K1132" s="41"/>
      <c r="L1132" s="42">
        <f>SmtRes!DH515</f>
        <v>283.69</v>
      </c>
      <c r="CE1132">
        <v>1</v>
      </c>
    </row>
    <row r="1133" spans="1:83" ht="14.4" hidden="1" x14ac:dyDescent="0.25">
      <c r="A1133" s="37"/>
      <c r="B1133" s="40">
        <v>4</v>
      </c>
      <c r="C1133" s="37" t="s">
        <v>1565</v>
      </c>
      <c r="D1133" s="39"/>
      <c r="E1133" s="43"/>
      <c r="F1133" s="40"/>
      <c r="G1133" s="43"/>
      <c r="H1133" s="40"/>
      <c r="I1133" s="40"/>
      <c r="J1133" s="40"/>
      <c r="K1133" s="40"/>
      <c r="L1133" s="44">
        <f>SUM(L1134:L1145)-SUMIF(CE1134:CE1145, 1, L1134:L1145)</f>
        <v>0</v>
      </c>
    </row>
    <row r="1134" spans="1:83" ht="27.6" x14ac:dyDescent="0.25">
      <c r="A1134" s="38"/>
      <c r="B1134" s="38" t="s">
        <v>1112</v>
      </c>
      <c r="C1134" s="38" t="s">
        <v>1114</v>
      </c>
      <c r="D1134" s="39" t="s">
        <v>846</v>
      </c>
      <c r="E1134" s="40">
        <v>5.3E-3</v>
      </c>
      <c r="F1134" s="40">
        <f t="shared" ref="F1134:F1145" si="38">ROUND(0,7)</f>
        <v>0</v>
      </c>
      <c r="G1134" s="40">
        <f>SmtRes!CX516</f>
        <v>0</v>
      </c>
      <c r="H1134" s="42">
        <f>SmtRes!CZ516</f>
        <v>23335.8</v>
      </c>
      <c r="I1134" s="41">
        <f>SmtRes!AI516</f>
        <v>1.1599999999999999</v>
      </c>
      <c r="J1134" s="42">
        <f t="shared" ref="J1134:J1145" si="39">ROUND(H1134*I1134, 2)</f>
        <v>27069.53</v>
      </c>
      <c r="K1134" s="41"/>
      <c r="L1134" s="42">
        <f>SmtRes!DF516</f>
        <v>0</v>
      </c>
    </row>
    <row r="1135" spans="1:83" ht="14.4" x14ac:dyDescent="0.25">
      <c r="A1135" s="38"/>
      <c r="B1135" s="38" t="s">
        <v>1049</v>
      </c>
      <c r="C1135" s="38" t="s">
        <v>1051</v>
      </c>
      <c r="D1135" s="39" t="s">
        <v>846</v>
      </c>
      <c r="E1135" s="40">
        <v>3.0999999999999999E-3</v>
      </c>
      <c r="F1135" s="40">
        <f t="shared" si="38"/>
        <v>0</v>
      </c>
      <c r="G1135" s="40">
        <f>SmtRes!CX517</f>
        <v>0</v>
      </c>
      <c r="H1135" s="42">
        <f>SmtRes!CZ517</f>
        <v>116448.72</v>
      </c>
      <c r="I1135" s="41">
        <f>SmtRes!AI517</f>
        <v>1.1200000000000001</v>
      </c>
      <c r="J1135" s="42">
        <f t="shared" si="39"/>
        <v>130422.57</v>
      </c>
      <c r="K1135" s="41"/>
      <c r="L1135" s="42">
        <f>SmtRes!DF517</f>
        <v>0</v>
      </c>
    </row>
    <row r="1136" spans="1:83" ht="14.4" x14ac:dyDescent="0.25">
      <c r="A1136" s="38"/>
      <c r="B1136" s="38" t="s">
        <v>1115</v>
      </c>
      <c r="C1136" s="38" t="s">
        <v>1117</v>
      </c>
      <c r="D1136" s="39" t="s">
        <v>1055</v>
      </c>
      <c r="E1136" s="40">
        <v>5.0000000000000001E-3</v>
      </c>
      <c r="F1136" s="40">
        <f t="shared" si="38"/>
        <v>0</v>
      </c>
      <c r="G1136" s="40">
        <f>SmtRes!CX518</f>
        <v>0</v>
      </c>
      <c r="H1136" s="42">
        <f>SmtRes!CZ518</f>
        <v>284.14999999999998</v>
      </c>
      <c r="I1136" s="41">
        <f>SmtRes!AI518</f>
        <v>1.31</v>
      </c>
      <c r="J1136" s="42">
        <f t="shared" si="39"/>
        <v>372.24</v>
      </c>
      <c r="K1136" s="41"/>
      <c r="L1136" s="42">
        <f>SmtRes!DF518</f>
        <v>0</v>
      </c>
    </row>
    <row r="1137" spans="1:82" ht="14.4" x14ac:dyDescent="0.25">
      <c r="A1137" s="38"/>
      <c r="B1137" s="38" t="s">
        <v>1118</v>
      </c>
      <c r="C1137" s="38" t="s">
        <v>1120</v>
      </c>
      <c r="D1137" s="39" t="s">
        <v>1055</v>
      </c>
      <c r="E1137" s="40">
        <v>1.7999999999999999E-2</v>
      </c>
      <c r="F1137" s="40">
        <f t="shared" si="38"/>
        <v>0</v>
      </c>
      <c r="G1137" s="40">
        <f>SmtRes!CX519</f>
        <v>0</v>
      </c>
      <c r="H1137" s="42">
        <f>SmtRes!CZ519</f>
        <v>104.32</v>
      </c>
      <c r="I1137" s="41">
        <f>SmtRes!AI519</f>
        <v>0.96</v>
      </c>
      <c r="J1137" s="42">
        <f t="shared" si="39"/>
        <v>100.15</v>
      </c>
      <c r="K1137" s="41"/>
      <c r="L1137" s="42">
        <f>SmtRes!DF519</f>
        <v>0</v>
      </c>
    </row>
    <row r="1138" spans="1:82" ht="27.6" x14ac:dyDescent="0.25">
      <c r="A1138" s="38"/>
      <c r="B1138" s="38" t="s">
        <v>1121</v>
      </c>
      <c r="C1138" s="38" t="s">
        <v>1123</v>
      </c>
      <c r="D1138" s="39" t="s">
        <v>1055</v>
      </c>
      <c r="E1138" s="40">
        <v>5.6000000000000001E-2</v>
      </c>
      <c r="F1138" s="40">
        <f t="shared" si="38"/>
        <v>0</v>
      </c>
      <c r="G1138" s="40">
        <f>SmtRes!CX520</f>
        <v>0</v>
      </c>
      <c r="H1138" s="42">
        <f>SmtRes!CZ520</f>
        <v>206.62</v>
      </c>
      <c r="I1138" s="41">
        <f>SmtRes!AI520</f>
        <v>0.96</v>
      </c>
      <c r="J1138" s="42">
        <f t="shared" si="39"/>
        <v>198.36</v>
      </c>
      <c r="K1138" s="41"/>
      <c r="L1138" s="42">
        <f>SmtRes!DF520</f>
        <v>0</v>
      </c>
    </row>
    <row r="1139" spans="1:82" ht="55.2" x14ac:dyDescent="0.25">
      <c r="A1139" s="38"/>
      <c r="B1139" s="38" t="s">
        <v>1124</v>
      </c>
      <c r="C1139" s="38" t="s">
        <v>1126</v>
      </c>
      <c r="D1139" s="39" t="s">
        <v>880</v>
      </c>
      <c r="E1139" s="40">
        <v>5.97</v>
      </c>
      <c r="F1139" s="40">
        <f t="shared" si="38"/>
        <v>0</v>
      </c>
      <c r="G1139" s="40">
        <f>SmtRes!CX521</f>
        <v>0</v>
      </c>
      <c r="H1139" s="42">
        <f>SmtRes!CZ521</f>
        <v>14.43</v>
      </c>
      <c r="I1139" s="41">
        <f>SmtRes!AI521</f>
        <v>1.53</v>
      </c>
      <c r="J1139" s="42">
        <f t="shared" si="39"/>
        <v>22.08</v>
      </c>
      <c r="K1139" s="41"/>
      <c r="L1139" s="42">
        <f>SmtRes!DF521</f>
        <v>0</v>
      </c>
    </row>
    <row r="1140" spans="1:82" ht="41.4" x14ac:dyDescent="0.25">
      <c r="A1140" s="38"/>
      <c r="B1140" s="38" t="s">
        <v>1072</v>
      </c>
      <c r="C1140" s="38" t="s">
        <v>1074</v>
      </c>
      <c r="D1140" s="39" t="s">
        <v>846</v>
      </c>
      <c r="E1140" s="40">
        <v>2.0000000000000002E-5</v>
      </c>
      <c r="F1140" s="40">
        <f t="shared" si="38"/>
        <v>0</v>
      </c>
      <c r="G1140" s="40">
        <f>SmtRes!CX522</f>
        <v>0</v>
      </c>
      <c r="H1140" s="42">
        <f>SmtRes!CZ522</f>
        <v>1050091.7</v>
      </c>
      <c r="I1140" s="41">
        <f>SmtRes!AI522</f>
        <v>1.2</v>
      </c>
      <c r="J1140" s="42">
        <f t="shared" si="39"/>
        <v>1260110.04</v>
      </c>
      <c r="K1140" s="41"/>
      <c r="L1140" s="42">
        <f>SmtRes!DF522</f>
        <v>0</v>
      </c>
    </row>
    <row r="1141" spans="1:82" ht="27.6" x14ac:dyDescent="0.25">
      <c r="A1141" s="38"/>
      <c r="B1141" s="38" t="s">
        <v>1052</v>
      </c>
      <c r="C1141" s="38" t="s">
        <v>1054</v>
      </c>
      <c r="D1141" s="39" t="s">
        <v>1055</v>
      </c>
      <c r="E1141" s="40">
        <v>0.44</v>
      </c>
      <c r="F1141" s="40">
        <f t="shared" si="38"/>
        <v>0</v>
      </c>
      <c r="G1141" s="40">
        <f>SmtRes!CX523</f>
        <v>0</v>
      </c>
      <c r="H1141" s="42">
        <f>SmtRes!CZ523</f>
        <v>870.18</v>
      </c>
      <c r="I1141" s="41">
        <f>SmtRes!AI523</f>
        <v>1.61</v>
      </c>
      <c r="J1141" s="42">
        <f t="shared" si="39"/>
        <v>1400.99</v>
      </c>
      <c r="K1141" s="41"/>
      <c r="L1141" s="42">
        <f>SmtRes!DF523</f>
        <v>0</v>
      </c>
    </row>
    <row r="1142" spans="1:82" ht="14.4" x14ac:dyDescent="0.25">
      <c r="A1142" s="38"/>
      <c r="B1142" s="38" t="s">
        <v>1127</v>
      </c>
      <c r="C1142" s="38" t="s">
        <v>1129</v>
      </c>
      <c r="D1142" s="39" t="s">
        <v>1055</v>
      </c>
      <c r="E1142" s="40">
        <v>6.0000000000000001E-3</v>
      </c>
      <c r="F1142" s="40">
        <f t="shared" si="38"/>
        <v>0</v>
      </c>
      <c r="G1142" s="40">
        <f>SmtRes!CX524</f>
        <v>0</v>
      </c>
      <c r="H1142" s="42">
        <f>SmtRes!CZ524</f>
        <v>1912.84</v>
      </c>
      <c r="I1142" s="41">
        <f>SmtRes!AI524</f>
        <v>0.94</v>
      </c>
      <c r="J1142" s="42">
        <f t="shared" si="39"/>
        <v>1798.07</v>
      </c>
      <c r="K1142" s="41"/>
      <c r="L1142" s="42">
        <f>SmtRes!DF524</f>
        <v>0</v>
      </c>
    </row>
    <row r="1143" spans="1:82" ht="27.6" x14ac:dyDescent="0.25">
      <c r="A1143" s="38"/>
      <c r="B1143" s="38" t="s">
        <v>1149</v>
      </c>
      <c r="C1143" s="38" t="s">
        <v>1151</v>
      </c>
      <c r="D1143" s="39" t="s">
        <v>202</v>
      </c>
      <c r="E1143" s="40">
        <v>1</v>
      </c>
      <c r="F1143" s="40">
        <f t="shared" si="38"/>
        <v>0</v>
      </c>
      <c r="G1143" s="40">
        <f>SmtRes!CX525</f>
        <v>0</v>
      </c>
      <c r="H1143" s="42">
        <f>SmtRes!CZ525</f>
        <v>579.1</v>
      </c>
      <c r="I1143" s="41">
        <f>SmtRes!AI525</f>
        <v>1.27</v>
      </c>
      <c r="J1143" s="42">
        <f t="shared" si="39"/>
        <v>735.46</v>
      </c>
      <c r="K1143" s="41"/>
      <c r="L1143" s="42">
        <f>SmtRes!DF525</f>
        <v>0</v>
      </c>
    </row>
    <row r="1144" spans="1:82" ht="41.4" x14ac:dyDescent="0.25">
      <c r="A1144" s="38"/>
      <c r="B1144" s="38" t="s">
        <v>1133</v>
      </c>
      <c r="C1144" s="38" t="s">
        <v>1135</v>
      </c>
      <c r="D1144" s="39" t="s">
        <v>1082</v>
      </c>
      <c r="E1144" s="40">
        <v>0.3</v>
      </c>
      <c r="F1144" s="40">
        <f t="shared" si="38"/>
        <v>0</v>
      </c>
      <c r="G1144" s="40">
        <f>SmtRes!CX526</f>
        <v>0</v>
      </c>
      <c r="H1144" s="42">
        <f>SmtRes!CZ526</f>
        <v>47.26</v>
      </c>
      <c r="I1144" s="41">
        <f>SmtRes!AI526</f>
        <v>1.19</v>
      </c>
      <c r="J1144" s="42">
        <f t="shared" si="39"/>
        <v>56.24</v>
      </c>
      <c r="K1144" s="41"/>
      <c r="L1144" s="42">
        <f>SmtRes!DF526</f>
        <v>0</v>
      </c>
    </row>
    <row r="1145" spans="1:82" ht="27.6" x14ac:dyDescent="0.25">
      <c r="A1145" s="38"/>
      <c r="B1145" s="38" t="s">
        <v>1136</v>
      </c>
      <c r="C1145" s="52" t="s">
        <v>1138</v>
      </c>
      <c r="D1145" s="46" t="s">
        <v>1139</v>
      </c>
      <c r="E1145" s="48">
        <v>1.4999999999999999E-2</v>
      </c>
      <c r="F1145" s="48">
        <f t="shared" si="38"/>
        <v>0</v>
      </c>
      <c r="G1145" s="48">
        <f>SmtRes!CX527</f>
        <v>0</v>
      </c>
      <c r="H1145" s="53">
        <f>SmtRes!CZ527</f>
        <v>6052.54</v>
      </c>
      <c r="I1145" s="54">
        <f>SmtRes!AI527</f>
        <v>1.18</v>
      </c>
      <c r="J1145" s="53">
        <f t="shared" si="39"/>
        <v>7142</v>
      </c>
      <c r="K1145" s="54"/>
      <c r="L1145" s="53">
        <f>SmtRes!DF527</f>
        <v>0</v>
      </c>
    </row>
    <row r="1146" spans="1:82" ht="14.4" x14ac:dyDescent="0.25">
      <c r="A1146" s="38"/>
      <c r="B1146" s="38"/>
      <c r="C1146" s="51" t="s">
        <v>1566</v>
      </c>
      <c r="D1146" s="39"/>
      <c r="E1146" s="40"/>
      <c r="F1146" s="40"/>
      <c r="G1146" s="40"/>
      <c r="H1146" s="42"/>
      <c r="I1146" s="41"/>
      <c r="J1146" s="42"/>
      <c r="K1146" s="41"/>
      <c r="L1146" s="42">
        <f>L1127+L1129+L1130+L1133</f>
        <v>2770.12</v>
      </c>
    </row>
    <row r="1147" spans="1:82" ht="14.4" x14ac:dyDescent="0.25">
      <c r="A1147" s="38"/>
      <c r="B1147" s="38"/>
      <c r="C1147" s="38" t="s">
        <v>1567</v>
      </c>
      <c r="D1147" s="39"/>
      <c r="E1147" s="40"/>
      <c r="F1147" s="40"/>
      <c r="G1147" s="40"/>
      <c r="H1147" s="42"/>
      <c r="I1147" s="41"/>
      <c r="J1147" s="42"/>
      <c r="K1147" s="41"/>
      <c r="L1147" s="42">
        <f>SUM(AR1125:AR1150)+SUM(AS1125:AS1150)+SUM(AT1125:AT1150)+SUM(AU1125:AU1150)+SUM(AV1125:AV1150)</f>
        <v>2289.31</v>
      </c>
    </row>
    <row r="1148" spans="1:82" ht="27.6" x14ac:dyDescent="0.25">
      <c r="A1148" s="38"/>
      <c r="B1148" s="38" t="s">
        <v>27</v>
      </c>
      <c r="C1148" s="38" t="s">
        <v>1568</v>
      </c>
      <c r="D1148" s="39" t="s">
        <v>1044</v>
      </c>
      <c r="E1148" s="40">
        <f>Source!BZ298</f>
        <v>111</v>
      </c>
      <c r="F1148" s="40"/>
      <c r="G1148" s="40">
        <f>Source!AT298</f>
        <v>111</v>
      </c>
      <c r="H1148" s="42"/>
      <c r="I1148" s="41"/>
      <c r="J1148" s="42"/>
      <c r="K1148" s="41"/>
      <c r="L1148" s="42">
        <f>SUM(AZ1125:AZ1150)</f>
        <v>2541.13</v>
      </c>
    </row>
    <row r="1149" spans="1:82" ht="27.6" x14ac:dyDescent="0.25">
      <c r="A1149" s="52"/>
      <c r="B1149" s="52" t="s">
        <v>28</v>
      </c>
      <c r="C1149" s="52" t="s">
        <v>1569</v>
      </c>
      <c r="D1149" s="46" t="s">
        <v>1044</v>
      </c>
      <c r="E1149" s="48">
        <f>Source!CA298</f>
        <v>52</v>
      </c>
      <c r="F1149" s="48"/>
      <c r="G1149" s="48">
        <f>Source!AU298</f>
        <v>52</v>
      </c>
      <c r="H1149" s="53"/>
      <c r="I1149" s="54"/>
      <c r="J1149" s="53"/>
      <c r="K1149" s="54"/>
      <c r="L1149" s="53">
        <f>SUM(BA1125:BA1150)</f>
        <v>1190.44</v>
      </c>
    </row>
    <row r="1150" spans="1:82" ht="13.8" x14ac:dyDescent="0.25">
      <c r="C1150" s="72" t="s">
        <v>1570</v>
      </c>
      <c r="D1150" s="72"/>
      <c r="E1150" s="72"/>
      <c r="F1150" s="72"/>
      <c r="G1150" s="72"/>
      <c r="H1150" s="72"/>
      <c r="I1150" s="73">
        <f>IF(E1125&lt;&gt;0,K1150/E1125, 0)</f>
        <v>6501.69</v>
      </c>
      <c r="J1150" s="73"/>
      <c r="K1150" s="73">
        <f>L1127+L1129+L1133+L1148+L1149+L1130</f>
        <v>6501.69</v>
      </c>
      <c r="L1150" s="73"/>
      <c r="AD1150">
        <f>ROUND((Source!AT298/100)*((ROUND(SUMIF(SmtRes!AQ513:'SmtRes'!AQ528,"=1",SmtRes!AD513:'SmtRes'!AD528)*Source!I298, 2)+ROUND(SUMIF(SmtRes!AQ513:'SmtRes'!AQ528,"=1",SmtRes!AC513:'SmtRes'!AC528)*Source!I298, 2))), 2)</f>
        <v>1426.58</v>
      </c>
      <c r="AE1150">
        <f>ROUND((Source!AU298/100)*((ROUND(SUMIF(SmtRes!AQ513:'SmtRes'!AQ528,"=1",SmtRes!AD513:'SmtRes'!AD528)*Source!I298, 2)+ROUND(SUMIF(SmtRes!AQ513:'SmtRes'!AQ528,"=1",SmtRes!AC513:'SmtRes'!AC528)*Source!I298, 2))), 2)</f>
        <v>668.31</v>
      </c>
      <c r="AN1150" s="50">
        <f>L1127+L1129+L1133+L1148+L1149+L1130</f>
        <v>6501.69</v>
      </c>
      <c r="AO1150" s="50">
        <f>L1129</f>
        <v>480.81000000000006</v>
      </c>
      <c r="AQ1150" t="s">
        <v>1571</v>
      </c>
      <c r="AR1150" s="50">
        <f>L1127</f>
        <v>2005.62</v>
      </c>
      <c r="AT1150" s="50">
        <f>L1130</f>
        <v>283.69</v>
      </c>
      <c r="AV1150" t="s">
        <v>1571</v>
      </c>
      <c r="AW1150" s="50">
        <f>L1133</f>
        <v>0</v>
      </c>
      <c r="AZ1150">
        <f>Source!X298</f>
        <v>2541.13</v>
      </c>
      <c r="BA1150">
        <f>Source!Y298</f>
        <v>1190.44</v>
      </c>
      <c r="CD1150">
        <v>2</v>
      </c>
    </row>
    <row r="1151" spans="1:82" ht="121.2" x14ac:dyDescent="0.25">
      <c r="A1151" s="36" t="s">
        <v>253</v>
      </c>
      <c r="B1151" s="38" t="s">
        <v>1665</v>
      </c>
      <c r="C1151" s="38" t="s">
        <v>1667</v>
      </c>
      <c r="D1151" s="39" t="str">
        <f>Source!H299</f>
        <v>ШТ</v>
      </c>
      <c r="E1151" s="40">
        <f>Source!K299</f>
        <v>1</v>
      </c>
      <c r="F1151" s="40"/>
      <c r="G1151" s="40">
        <f>Source!I299</f>
        <v>1</v>
      </c>
      <c r="H1151" s="42"/>
      <c r="I1151" s="41"/>
      <c r="J1151" s="42"/>
      <c r="K1151" s="41"/>
      <c r="L1151" s="42"/>
    </row>
    <row r="1152" spans="1:82" ht="14.4" x14ac:dyDescent="0.25">
      <c r="A1152" s="37"/>
      <c r="B1152" s="40">
        <v>1</v>
      </c>
      <c r="C1152" s="37" t="s">
        <v>1561</v>
      </c>
      <c r="D1152" s="39" t="s">
        <v>1034</v>
      </c>
      <c r="E1152" s="43"/>
      <c r="F1152" s="40"/>
      <c r="G1152" s="43">
        <f>Source!U299</f>
        <v>11.18</v>
      </c>
      <c r="H1152" s="40"/>
      <c r="I1152" s="40"/>
      <c r="J1152" s="40"/>
      <c r="K1152" s="40"/>
      <c r="L1152" s="44">
        <f>SUM(L1153:L1153)-SUMIF(CE1153:CE1153, 1, L1153:L1153)</f>
        <v>6685.42</v>
      </c>
    </row>
    <row r="1153" spans="1:83" ht="14.4" x14ac:dyDescent="0.25">
      <c r="A1153" s="38"/>
      <c r="B1153" s="38" t="s">
        <v>1047</v>
      </c>
      <c r="C1153" s="38" t="s">
        <v>1048</v>
      </c>
      <c r="D1153" s="39" t="s">
        <v>1034</v>
      </c>
      <c r="E1153" s="40">
        <v>13</v>
      </c>
      <c r="F1153" s="40">
        <f>ROUND(0.86,7)</f>
        <v>0.86</v>
      </c>
      <c r="G1153" s="40">
        <f>SmtRes!CX529</f>
        <v>11.18</v>
      </c>
      <c r="H1153" s="42"/>
      <c r="I1153" s="41"/>
      <c r="J1153" s="42">
        <f>SmtRes!CZ529</f>
        <v>597.98</v>
      </c>
      <c r="K1153" s="41"/>
      <c r="L1153" s="42">
        <f>SmtRes!DI529</f>
        <v>6685.42</v>
      </c>
    </row>
    <row r="1154" spans="1:83" ht="14.4" x14ac:dyDescent="0.25">
      <c r="A1154" s="37"/>
      <c r="B1154" s="40">
        <v>2</v>
      </c>
      <c r="C1154" s="37" t="s">
        <v>1562</v>
      </c>
      <c r="D1154" s="39"/>
      <c r="E1154" s="43"/>
      <c r="F1154" s="40"/>
      <c r="G1154" s="43"/>
      <c r="H1154" s="40"/>
      <c r="I1154" s="40"/>
      <c r="J1154" s="40"/>
      <c r="K1154" s="40"/>
      <c r="L1154" s="44">
        <f>SUM(L1155:L1157)-SUMIF(CE1155:CE1157, 1, L1155:L1157)</f>
        <v>1602.7</v>
      </c>
    </row>
    <row r="1155" spans="1:83" ht="14.4" x14ac:dyDescent="0.25">
      <c r="A1155" s="37"/>
      <c r="B1155" s="40"/>
      <c r="C1155" s="37" t="s">
        <v>1564</v>
      </c>
      <c r="D1155" s="39" t="s">
        <v>1034</v>
      </c>
      <c r="E1155" s="43"/>
      <c r="F1155" s="40"/>
      <c r="G1155" s="43">
        <f>Source!V299</f>
        <v>1.3759999999999999</v>
      </c>
      <c r="H1155" s="40"/>
      <c r="I1155" s="40"/>
      <c r="J1155" s="40"/>
      <c r="K1155" s="40"/>
      <c r="L1155" s="44">
        <f>SUMIF(CE1156:CE1157, 1, L1156:L1157)</f>
        <v>945.63</v>
      </c>
      <c r="CE1155">
        <v>1</v>
      </c>
    </row>
    <row r="1156" spans="1:83" ht="41.4" x14ac:dyDescent="0.25">
      <c r="A1156" s="38"/>
      <c r="B1156" s="38" t="s">
        <v>1056</v>
      </c>
      <c r="C1156" s="38" t="s">
        <v>1058</v>
      </c>
      <c r="D1156" s="39" t="s">
        <v>1040</v>
      </c>
      <c r="E1156" s="40">
        <v>1.6</v>
      </c>
      <c r="F1156" s="40">
        <f>ROUND(0.86,7)</f>
        <v>0.86</v>
      </c>
      <c r="G1156" s="40">
        <f>SmtRes!CX531</f>
        <v>1.3759999999999999</v>
      </c>
      <c r="H1156" s="42">
        <f>SmtRes!CZ531</f>
        <v>995.51</v>
      </c>
      <c r="I1156" s="41">
        <f>SmtRes!AJ531</f>
        <v>1.17</v>
      </c>
      <c r="J1156" s="42">
        <f>ROUND(H1156*I1156, 2)</f>
        <v>1164.75</v>
      </c>
      <c r="K1156" s="41"/>
      <c r="L1156" s="42">
        <f>SmtRes!DG531</f>
        <v>1602.7</v>
      </c>
    </row>
    <row r="1157" spans="1:83" ht="14.4" x14ac:dyDescent="0.25">
      <c r="A1157" s="38"/>
      <c r="B1157" s="38" t="s">
        <v>1041</v>
      </c>
      <c r="C1157" s="38" t="s">
        <v>1563</v>
      </c>
      <c r="D1157" s="39" t="s">
        <v>1034</v>
      </c>
      <c r="E1157" s="40">
        <f>SmtRes!DO531*SmtRes!AT531</f>
        <v>1.6</v>
      </c>
      <c r="F1157" s="40">
        <f>ROUND(0.86,7)</f>
        <v>0.86</v>
      </c>
      <c r="G1157" s="40">
        <f>ROUND(E1157*G1151, 7)</f>
        <v>1.6</v>
      </c>
      <c r="H1157" s="42"/>
      <c r="I1157" s="41"/>
      <c r="J1157" s="42">
        <f>ROUND(SmtRes!AG531/SmtRes!DO531, 2)</f>
        <v>687.23</v>
      </c>
      <c r="K1157" s="41"/>
      <c r="L1157" s="42">
        <f>SmtRes!DH531</f>
        <v>945.63</v>
      </c>
      <c r="CE1157">
        <v>1</v>
      </c>
    </row>
    <row r="1158" spans="1:83" ht="14.4" hidden="1" x14ac:dyDescent="0.25">
      <c r="A1158" s="37"/>
      <c r="B1158" s="40">
        <v>4</v>
      </c>
      <c r="C1158" s="37" t="s">
        <v>1565</v>
      </c>
      <c r="D1158" s="39"/>
      <c r="E1158" s="43"/>
      <c r="F1158" s="40"/>
      <c r="G1158" s="43"/>
      <c r="H1158" s="40"/>
      <c r="I1158" s="40"/>
      <c r="J1158" s="40"/>
      <c r="K1158" s="40"/>
      <c r="L1158" s="44">
        <f>SUM(L1159:L1170)-SUMIF(CE1159:CE1170, 1, L1159:L1170)</f>
        <v>0</v>
      </c>
    </row>
    <row r="1159" spans="1:83" ht="27.6" x14ac:dyDescent="0.25">
      <c r="A1159" s="38"/>
      <c r="B1159" s="38" t="s">
        <v>1112</v>
      </c>
      <c r="C1159" s="38" t="s">
        <v>1114</v>
      </c>
      <c r="D1159" s="39" t="s">
        <v>846</v>
      </c>
      <c r="E1159" s="40">
        <v>5.3E-3</v>
      </c>
      <c r="F1159" s="40">
        <f t="shared" ref="F1159:F1170" si="40">ROUND(0,7)</f>
        <v>0</v>
      </c>
      <c r="G1159" s="40">
        <f>SmtRes!CX532</f>
        <v>0</v>
      </c>
      <c r="H1159" s="42">
        <f>SmtRes!CZ532</f>
        <v>23335.8</v>
      </c>
      <c r="I1159" s="41">
        <f>SmtRes!AI532</f>
        <v>1.1599999999999999</v>
      </c>
      <c r="J1159" s="42">
        <f t="shared" ref="J1159:J1170" si="41">ROUND(H1159*I1159, 2)</f>
        <v>27069.53</v>
      </c>
      <c r="K1159" s="41"/>
      <c r="L1159" s="42">
        <f>SmtRes!DF532</f>
        <v>0</v>
      </c>
    </row>
    <row r="1160" spans="1:83" ht="14.4" x14ac:dyDescent="0.25">
      <c r="A1160" s="38"/>
      <c r="B1160" s="38" t="s">
        <v>1049</v>
      </c>
      <c r="C1160" s="38" t="s">
        <v>1051</v>
      </c>
      <c r="D1160" s="39" t="s">
        <v>846</v>
      </c>
      <c r="E1160" s="40">
        <v>3.0999999999999999E-3</v>
      </c>
      <c r="F1160" s="40">
        <f t="shared" si="40"/>
        <v>0</v>
      </c>
      <c r="G1160" s="40">
        <f>SmtRes!CX533</f>
        <v>0</v>
      </c>
      <c r="H1160" s="42">
        <f>SmtRes!CZ533</f>
        <v>116448.72</v>
      </c>
      <c r="I1160" s="41">
        <f>SmtRes!AI533</f>
        <v>1.1200000000000001</v>
      </c>
      <c r="J1160" s="42">
        <f t="shared" si="41"/>
        <v>130422.57</v>
      </c>
      <c r="K1160" s="41"/>
      <c r="L1160" s="42">
        <f>SmtRes!DF533</f>
        <v>0</v>
      </c>
    </row>
    <row r="1161" spans="1:83" ht="14.4" x14ac:dyDescent="0.25">
      <c r="A1161" s="38"/>
      <c r="B1161" s="38" t="s">
        <v>1115</v>
      </c>
      <c r="C1161" s="38" t="s">
        <v>1117</v>
      </c>
      <c r="D1161" s="39" t="s">
        <v>1055</v>
      </c>
      <c r="E1161" s="40">
        <v>5.0000000000000001E-3</v>
      </c>
      <c r="F1161" s="40">
        <f t="shared" si="40"/>
        <v>0</v>
      </c>
      <c r="G1161" s="40">
        <f>SmtRes!CX534</f>
        <v>0</v>
      </c>
      <c r="H1161" s="42">
        <f>SmtRes!CZ534</f>
        <v>284.14999999999998</v>
      </c>
      <c r="I1161" s="41">
        <f>SmtRes!AI534</f>
        <v>1.31</v>
      </c>
      <c r="J1161" s="42">
        <f t="shared" si="41"/>
        <v>372.24</v>
      </c>
      <c r="K1161" s="41"/>
      <c r="L1161" s="42">
        <f>SmtRes!DF534</f>
        <v>0</v>
      </c>
    </row>
    <row r="1162" spans="1:83" ht="14.4" x14ac:dyDescent="0.25">
      <c r="A1162" s="38"/>
      <c r="B1162" s="38" t="s">
        <v>1118</v>
      </c>
      <c r="C1162" s="38" t="s">
        <v>1120</v>
      </c>
      <c r="D1162" s="39" t="s">
        <v>1055</v>
      </c>
      <c r="E1162" s="40">
        <v>1.7999999999999999E-2</v>
      </c>
      <c r="F1162" s="40">
        <f t="shared" si="40"/>
        <v>0</v>
      </c>
      <c r="G1162" s="40">
        <f>SmtRes!CX535</f>
        <v>0</v>
      </c>
      <c r="H1162" s="42">
        <f>SmtRes!CZ535</f>
        <v>104.32</v>
      </c>
      <c r="I1162" s="41">
        <f>SmtRes!AI535</f>
        <v>0.96</v>
      </c>
      <c r="J1162" s="42">
        <f t="shared" si="41"/>
        <v>100.15</v>
      </c>
      <c r="K1162" s="41"/>
      <c r="L1162" s="42">
        <f>SmtRes!DF535</f>
        <v>0</v>
      </c>
    </row>
    <row r="1163" spans="1:83" ht="27.6" x14ac:dyDescent="0.25">
      <c r="A1163" s="38"/>
      <c r="B1163" s="38" t="s">
        <v>1121</v>
      </c>
      <c r="C1163" s="38" t="s">
        <v>1123</v>
      </c>
      <c r="D1163" s="39" t="s">
        <v>1055</v>
      </c>
      <c r="E1163" s="40">
        <v>5.6000000000000001E-2</v>
      </c>
      <c r="F1163" s="40">
        <f t="shared" si="40"/>
        <v>0</v>
      </c>
      <c r="G1163" s="40">
        <f>SmtRes!CX536</f>
        <v>0</v>
      </c>
      <c r="H1163" s="42">
        <f>SmtRes!CZ536</f>
        <v>206.62</v>
      </c>
      <c r="I1163" s="41">
        <f>SmtRes!AI536</f>
        <v>0.96</v>
      </c>
      <c r="J1163" s="42">
        <f t="shared" si="41"/>
        <v>198.36</v>
      </c>
      <c r="K1163" s="41"/>
      <c r="L1163" s="42">
        <f>SmtRes!DF536</f>
        <v>0</v>
      </c>
    </row>
    <row r="1164" spans="1:83" ht="55.2" x14ac:dyDescent="0.25">
      <c r="A1164" s="38"/>
      <c r="B1164" s="38" t="s">
        <v>1124</v>
      </c>
      <c r="C1164" s="38" t="s">
        <v>1126</v>
      </c>
      <c r="D1164" s="39" t="s">
        <v>880</v>
      </c>
      <c r="E1164" s="40">
        <v>5.97</v>
      </c>
      <c r="F1164" s="40">
        <f t="shared" si="40"/>
        <v>0</v>
      </c>
      <c r="G1164" s="40">
        <f>SmtRes!CX537</f>
        <v>0</v>
      </c>
      <c r="H1164" s="42">
        <f>SmtRes!CZ537</f>
        <v>14.43</v>
      </c>
      <c r="I1164" s="41">
        <f>SmtRes!AI537</f>
        <v>1.53</v>
      </c>
      <c r="J1164" s="42">
        <f t="shared" si="41"/>
        <v>22.08</v>
      </c>
      <c r="K1164" s="41"/>
      <c r="L1164" s="42">
        <f>SmtRes!DF537</f>
        <v>0</v>
      </c>
    </row>
    <row r="1165" spans="1:83" ht="41.4" x14ac:dyDescent="0.25">
      <c r="A1165" s="38"/>
      <c r="B1165" s="38" t="s">
        <v>1072</v>
      </c>
      <c r="C1165" s="38" t="s">
        <v>1074</v>
      </c>
      <c r="D1165" s="39" t="s">
        <v>846</v>
      </c>
      <c r="E1165" s="40">
        <v>2.0000000000000002E-5</v>
      </c>
      <c r="F1165" s="40">
        <f t="shared" si="40"/>
        <v>0</v>
      </c>
      <c r="G1165" s="40">
        <f>SmtRes!CX538</f>
        <v>0</v>
      </c>
      <c r="H1165" s="42">
        <f>SmtRes!CZ538</f>
        <v>1050091.7</v>
      </c>
      <c r="I1165" s="41">
        <f>SmtRes!AI538</f>
        <v>1.2</v>
      </c>
      <c r="J1165" s="42">
        <f t="shared" si="41"/>
        <v>1260110.04</v>
      </c>
      <c r="K1165" s="41"/>
      <c r="L1165" s="42">
        <f>SmtRes!DF538</f>
        <v>0</v>
      </c>
    </row>
    <row r="1166" spans="1:83" ht="27.6" x14ac:dyDescent="0.25">
      <c r="A1166" s="38"/>
      <c r="B1166" s="38" t="s">
        <v>1052</v>
      </c>
      <c r="C1166" s="38" t="s">
        <v>1054</v>
      </c>
      <c r="D1166" s="39" t="s">
        <v>1055</v>
      </c>
      <c r="E1166" s="40">
        <v>0.44</v>
      </c>
      <c r="F1166" s="40">
        <f t="shared" si="40"/>
        <v>0</v>
      </c>
      <c r="G1166" s="40">
        <f>SmtRes!CX539</f>
        <v>0</v>
      </c>
      <c r="H1166" s="42">
        <f>SmtRes!CZ539</f>
        <v>870.18</v>
      </c>
      <c r="I1166" s="41">
        <f>SmtRes!AI539</f>
        <v>1.61</v>
      </c>
      <c r="J1166" s="42">
        <f t="shared" si="41"/>
        <v>1400.99</v>
      </c>
      <c r="K1166" s="41"/>
      <c r="L1166" s="42">
        <f>SmtRes!DF539</f>
        <v>0</v>
      </c>
    </row>
    <row r="1167" spans="1:83" ht="14.4" x14ac:dyDescent="0.25">
      <c r="A1167" s="38"/>
      <c r="B1167" s="38" t="s">
        <v>1127</v>
      </c>
      <c r="C1167" s="38" t="s">
        <v>1129</v>
      </c>
      <c r="D1167" s="39" t="s">
        <v>1055</v>
      </c>
      <c r="E1167" s="40">
        <v>6.0000000000000001E-3</v>
      </c>
      <c r="F1167" s="40">
        <f t="shared" si="40"/>
        <v>0</v>
      </c>
      <c r="G1167" s="40">
        <f>SmtRes!CX540</f>
        <v>0</v>
      </c>
      <c r="H1167" s="42">
        <f>SmtRes!CZ540</f>
        <v>1912.84</v>
      </c>
      <c r="I1167" s="41">
        <f>SmtRes!AI540</f>
        <v>0.94</v>
      </c>
      <c r="J1167" s="42">
        <f t="shared" si="41"/>
        <v>1798.07</v>
      </c>
      <c r="K1167" s="41"/>
      <c r="L1167" s="42">
        <f>SmtRes!DF540</f>
        <v>0</v>
      </c>
    </row>
    <row r="1168" spans="1:83" ht="27.6" x14ac:dyDescent="0.25">
      <c r="A1168" s="38"/>
      <c r="B1168" s="38" t="s">
        <v>1149</v>
      </c>
      <c r="C1168" s="38" t="s">
        <v>1151</v>
      </c>
      <c r="D1168" s="39" t="s">
        <v>202</v>
      </c>
      <c r="E1168" s="40">
        <v>1</v>
      </c>
      <c r="F1168" s="40">
        <f t="shared" si="40"/>
        <v>0</v>
      </c>
      <c r="G1168" s="40">
        <f>SmtRes!CX541</f>
        <v>0</v>
      </c>
      <c r="H1168" s="42">
        <f>SmtRes!CZ541</f>
        <v>579.1</v>
      </c>
      <c r="I1168" s="41">
        <f>SmtRes!AI541</f>
        <v>1.27</v>
      </c>
      <c r="J1168" s="42">
        <f t="shared" si="41"/>
        <v>735.46</v>
      </c>
      <c r="K1168" s="41"/>
      <c r="L1168" s="42">
        <f>SmtRes!DF541</f>
        <v>0</v>
      </c>
    </row>
    <row r="1169" spans="1:83" ht="41.4" x14ac:dyDescent="0.25">
      <c r="A1169" s="38"/>
      <c r="B1169" s="38" t="s">
        <v>1133</v>
      </c>
      <c r="C1169" s="38" t="s">
        <v>1135</v>
      </c>
      <c r="D1169" s="39" t="s">
        <v>1082</v>
      </c>
      <c r="E1169" s="40">
        <v>0.3</v>
      </c>
      <c r="F1169" s="40">
        <f t="shared" si="40"/>
        <v>0</v>
      </c>
      <c r="G1169" s="40">
        <f>SmtRes!CX542</f>
        <v>0</v>
      </c>
      <c r="H1169" s="42">
        <f>SmtRes!CZ542</f>
        <v>47.26</v>
      </c>
      <c r="I1169" s="41">
        <f>SmtRes!AI542</f>
        <v>1.19</v>
      </c>
      <c r="J1169" s="42">
        <f t="shared" si="41"/>
        <v>56.24</v>
      </c>
      <c r="K1169" s="41"/>
      <c r="L1169" s="42">
        <f>SmtRes!DF542</f>
        <v>0</v>
      </c>
    </row>
    <row r="1170" spans="1:83" ht="27.6" x14ac:dyDescent="0.25">
      <c r="A1170" s="38"/>
      <c r="B1170" s="38" t="s">
        <v>1136</v>
      </c>
      <c r="C1170" s="52" t="s">
        <v>1138</v>
      </c>
      <c r="D1170" s="46" t="s">
        <v>1139</v>
      </c>
      <c r="E1170" s="48">
        <v>1.4999999999999999E-2</v>
      </c>
      <c r="F1170" s="48">
        <f t="shared" si="40"/>
        <v>0</v>
      </c>
      <c r="G1170" s="48">
        <f>SmtRes!CX543</f>
        <v>0</v>
      </c>
      <c r="H1170" s="53">
        <f>SmtRes!CZ543</f>
        <v>6052.54</v>
      </c>
      <c r="I1170" s="54">
        <f>SmtRes!AI543</f>
        <v>1.18</v>
      </c>
      <c r="J1170" s="53">
        <f t="shared" si="41"/>
        <v>7142</v>
      </c>
      <c r="K1170" s="54"/>
      <c r="L1170" s="53">
        <f>SmtRes!DF543</f>
        <v>0</v>
      </c>
    </row>
    <row r="1171" spans="1:83" ht="14.4" x14ac:dyDescent="0.25">
      <c r="A1171" s="38"/>
      <c r="B1171" s="38"/>
      <c r="C1171" s="51" t="s">
        <v>1566</v>
      </c>
      <c r="D1171" s="39"/>
      <c r="E1171" s="40"/>
      <c r="F1171" s="40"/>
      <c r="G1171" s="40"/>
      <c r="H1171" s="42"/>
      <c r="I1171" s="41"/>
      <c r="J1171" s="42"/>
      <c r="K1171" s="41"/>
      <c r="L1171" s="42">
        <f>L1152+L1154+L1155+L1158</f>
        <v>9233.75</v>
      </c>
    </row>
    <row r="1172" spans="1:83" ht="14.4" x14ac:dyDescent="0.25">
      <c r="A1172" s="38"/>
      <c r="B1172" s="38"/>
      <c r="C1172" s="38" t="s">
        <v>1567</v>
      </c>
      <c r="D1172" s="39"/>
      <c r="E1172" s="40"/>
      <c r="F1172" s="40"/>
      <c r="G1172" s="40"/>
      <c r="H1172" s="42"/>
      <c r="I1172" s="41"/>
      <c r="J1172" s="42"/>
      <c r="K1172" s="41"/>
      <c r="L1172" s="42">
        <f>SUM(AR1151:AR1175)+SUM(AS1151:AS1175)+SUM(AT1151:AT1175)+SUM(AU1151:AU1175)+SUM(AV1151:AV1175)</f>
        <v>7631.05</v>
      </c>
    </row>
    <row r="1173" spans="1:83" ht="27.6" x14ac:dyDescent="0.25">
      <c r="A1173" s="38"/>
      <c r="B1173" s="38" t="s">
        <v>27</v>
      </c>
      <c r="C1173" s="38" t="s">
        <v>1568</v>
      </c>
      <c r="D1173" s="39" t="s">
        <v>1044</v>
      </c>
      <c r="E1173" s="40">
        <f>Source!BZ299</f>
        <v>111</v>
      </c>
      <c r="F1173" s="40"/>
      <c r="G1173" s="40">
        <f>Source!AT299</f>
        <v>111</v>
      </c>
      <c r="H1173" s="42"/>
      <c r="I1173" s="41"/>
      <c r="J1173" s="42"/>
      <c r="K1173" s="41"/>
      <c r="L1173" s="42">
        <f>SUM(AZ1151:AZ1175)</f>
        <v>8470.4699999999993</v>
      </c>
    </row>
    <row r="1174" spans="1:83" ht="27.6" x14ac:dyDescent="0.25">
      <c r="A1174" s="52"/>
      <c r="B1174" s="52" t="s">
        <v>28</v>
      </c>
      <c r="C1174" s="52" t="s">
        <v>1569</v>
      </c>
      <c r="D1174" s="46" t="s">
        <v>1044</v>
      </c>
      <c r="E1174" s="48">
        <f>Source!CA299</f>
        <v>52</v>
      </c>
      <c r="F1174" s="48"/>
      <c r="G1174" s="48">
        <f>Source!AU299</f>
        <v>52</v>
      </c>
      <c r="H1174" s="53"/>
      <c r="I1174" s="54"/>
      <c r="J1174" s="53"/>
      <c r="K1174" s="54"/>
      <c r="L1174" s="53">
        <f>SUM(BA1151:BA1175)</f>
        <v>3968.15</v>
      </c>
    </row>
    <row r="1175" spans="1:83" ht="13.8" x14ac:dyDescent="0.25">
      <c r="C1175" s="72" t="s">
        <v>1570</v>
      </c>
      <c r="D1175" s="72"/>
      <c r="E1175" s="72"/>
      <c r="F1175" s="72"/>
      <c r="G1175" s="72"/>
      <c r="H1175" s="72"/>
      <c r="I1175" s="73">
        <f>IF(E1151&lt;&gt;0,K1175/E1151, 0)</f>
        <v>21672.370000000003</v>
      </c>
      <c r="J1175" s="73"/>
      <c r="K1175" s="73">
        <f>L1152+L1154+L1158+L1173+L1174+L1155</f>
        <v>21672.370000000003</v>
      </c>
      <c r="L1175" s="73"/>
      <c r="AD1175">
        <f>ROUND((Source!AT299/100)*((ROUND(SUMIF(SmtRes!AQ529:'SmtRes'!AQ544,"=1",SmtRes!AD529:'SmtRes'!AD544)*Source!I299, 2)+ROUND(SUMIF(SmtRes!AQ529:'SmtRes'!AQ544,"=1",SmtRes!AC529:'SmtRes'!AC544)*Source!I299, 2))), 2)</f>
        <v>1426.58</v>
      </c>
      <c r="AE1175">
        <f>ROUND((Source!AU299/100)*((ROUND(SUMIF(SmtRes!AQ529:'SmtRes'!AQ544,"=1",SmtRes!AD529:'SmtRes'!AD544)*Source!I299, 2)+ROUND(SUMIF(SmtRes!AQ529:'SmtRes'!AQ544,"=1",SmtRes!AC529:'SmtRes'!AC544)*Source!I299, 2))), 2)</f>
        <v>668.31</v>
      </c>
      <c r="AN1175" s="50">
        <f>L1152+L1154+L1158+L1173+L1174+L1155</f>
        <v>21672.370000000003</v>
      </c>
      <c r="AO1175" s="50">
        <f>L1154</f>
        <v>1602.7</v>
      </c>
      <c r="AQ1175" t="s">
        <v>1571</v>
      </c>
      <c r="AR1175" s="50">
        <f>L1152</f>
        <v>6685.42</v>
      </c>
      <c r="AT1175" s="50">
        <f>L1155</f>
        <v>945.63</v>
      </c>
      <c r="AV1175" t="s">
        <v>1571</v>
      </c>
      <c r="AW1175" s="50">
        <f>L1158</f>
        <v>0</v>
      </c>
      <c r="AZ1175">
        <f>Source!X299</f>
        <v>8470.4699999999993</v>
      </c>
      <c r="BA1175">
        <f>Source!Y299</f>
        <v>3968.15</v>
      </c>
      <c r="CD1175">
        <v>2</v>
      </c>
    </row>
    <row r="1176" spans="1:83" ht="135" x14ac:dyDescent="0.25">
      <c r="A1176" s="36" t="s">
        <v>255</v>
      </c>
      <c r="B1176" s="38" t="s">
        <v>1668</v>
      </c>
      <c r="C1176" s="38" t="s">
        <v>1669</v>
      </c>
      <c r="D1176" s="39" t="str">
        <f>Source!H300</f>
        <v>ШТ</v>
      </c>
      <c r="E1176" s="40">
        <f>Source!K300</f>
        <v>1</v>
      </c>
      <c r="F1176" s="40"/>
      <c r="G1176" s="40">
        <f>Source!I300</f>
        <v>1</v>
      </c>
      <c r="H1176" s="42"/>
      <c r="I1176" s="41"/>
      <c r="J1176" s="42"/>
      <c r="K1176" s="41"/>
      <c r="L1176" s="42"/>
    </row>
    <row r="1177" spans="1:83" ht="79.2" x14ac:dyDescent="0.25">
      <c r="B1177" s="56" t="str">
        <f>Source!EO300</f>
        <v>Поправка: 571/пр_2022_п.84_т.3_стр.4_стб.3</v>
      </c>
      <c r="C1177" s="56" t="str">
        <f>Source!CN300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178" spans="1:83" ht="14.4" x14ac:dyDescent="0.25">
      <c r="A1178" s="37"/>
      <c r="B1178" s="40">
        <v>1</v>
      </c>
      <c r="C1178" s="37" t="s">
        <v>1561</v>
      </c>
      <c r="D1178" s="39" t="s">
        <v>1034</v>
      </c>
      <c r="E1178" s="43"/>
      <c r="F1178" s="40"/>
      <c r="G1178" s="43">
        <f>Source!U300</f>
        <v>3.87</v>
      </c>
      <c r="H1178" s="40"/>
      <c r="I1178" s="40"/>
      <c r="J1178" s="40"/>
      <c r="K1178" s="40"/>
      <c r="L1178" s="44">
        <f>SUM(L1179:L1179)-SUMIF(CE1179:CE1179, 1, L1179:L1179)</f>
        <v>2314.1799999999998</v>
      </c>
    </row>
    <row r="1179" spans="1:83" ht="14.4" x14ac:dyDescent="0.25">
      <c r="A1179" s="38"/>
      <c r="B1179" s="38" t="s">
        <v>1047</v>
      </c>
      <c r="C1179" s="38" t="s">
        <v>1048</v>
      </c>
      <c r="D1179" s="39" t="s">
        <v>1034</v>
      </c>
      <c r="E1179" s="40">
        <v>15</v>
      </c>
      <c r="F1179" s="40">
        <f>ROUND((0.3)*0.86,7)</f>
        <v>0.25800000000000001</v>
      </c>
      <c r="G1179" s="40">
        <f>SmtRes!CX545</f>
        <v>3.87</v>
      </c>
      <c r="H1179" s="42"/>
      <c r="I1179" s="41"/>
      <c r="J1179" s="42">
        <f>SmtRes!CZ545</f>
        <v>597.98</v>
      </c>
      <c r="K1179" s="41"/>
      <c r="L1179" s="42">
        <f>SmtRes!DI545</f>
        <v>2314.1799999999998</v>
      </c>
    </row>
    <row r="1180" spans="1:83" ht="14.4" x14ac:dyDescent="0.25">
      <c r="A1180" s="37"/>
      <c r="B1180" s="40">
        <v>2</v>
      </c>
      <c r="C1180" s="37" t="s">
        <v>1562</v>
      </c>
      <c r="D1180" s="39"/>
      <c r="E1180" s="43"/>
      <c r="F1180" s="40"/>
      <c r="G1180" s="43"/>
      <c r="H1180" s="40"/>
      <c r="I1180" s="40"/>
      <c r="J1180" s="40"/>
      <c r="K1180" s="40"/>
      <c r="L1180" s="44">
        <f>SUM(L1181:L1183)-SUMIF(CE1181:CE1183, 1, L1181:L1183)</f>
        <v>546.91999999999996</v>
      </c>
    </row>
    <row r="1181" spans="1:83" ht="14.4" x14ac:dyDescent="0.25">
      <c r="A1181" s="37"/>
      <c r="B1181" s="40"/>
      <c r="C1181" s="37" t="s">
        <v>1564</v>
      </c>
      <c r="D1181" s="39" t="s">
        <v>1034</v>
      </c>
      <c r="E1181" s="43"/>
      <c r="F1181" s="40"/>
      <c r="G1181" s="43">
        <f>Source!V300</f>
        <v>0.46955999999999998</v>
      </c>
      <c r="H1181" s="40"/>
      <c r="I1181" s="40"/>
      <c r="J1181" s="40"/>
      <c r="K1181" s="40"/>
      <c r="L1181" s="44">
        <f>SUMIF(CE1182:CE1183, 1, L1182:L1183)</f>
        <v>322.7</v>
      </c>
      <c r="CE1181">
        <v>1</v>
      </c>
    </row>
    <row r="1182" spans="1:83" ht="41.4" x14ac:dyDescent="0.25">
      <c r="A1182" s="38"/>
      <c r="B1182" s="38" t="s">
        <v>1056</v>
      </c>
      <c r="C1182" s="38" t="s">
        <v>1058</v>
      </c>
      <c r="D1182" s="39" t="s">
        <v>1040</v>
      </c>
      <c r="E1182" s="40">
        <v>1.82</v>
      </c>
      <c r="F1182" s="40">
        <f>ROUND((0.3)*0.86,7)</f>
        <v>0.25800000000000001</v>
      </c>
      <c r="G1182" s="40">
        <f>SmtRes!CX547</f>
        <v>0.46955999999999998</v>
      </c>
      <c r="H1182" s="42">
        <f>SmtRes!CZ547</f>
        <v>995.51</v>
      </c>
      <c r="I1182" s="41">
        <f>SmtRes!AJ547</f>
        <v>1.17</v>
      </c>
      <c r="J1182" s="42">
        <f>ROUND(H1182*I1182, 2)</f>
        <v>1164.75</v>
      </c>
      <c r="K1182" s="41"/>
      <c r="L1182" s="42">
        <f>SmtRes!DG547</f>
        <v>546.91999999999996</v>
      </c>
    </row>
    <row r="1183" spans="1:83" ht="14.4" x14ac:dyDescent="0.25">
      <c r="A1183" s="38"/>
      <c r="B1183" s="38" t="s">
        <v>1041</v>
      </c>
      <c r="C1183" s="38" t="s">
        <v>1563</v>
      </c>
      <c r="D1183" s="39" t="s">
        <v>1034</v>
      </c>
      <c r="E1183" s="40">
        <f>SmtRes!DO547*SmtRes!AT547</f>
        <v>1.82</v>
      </c>
      <c r="F1183" s="40">
        <f>ROUND((0.3)*0.86,7)</f>
        <v>0.25800000000000001</v>
      </c>
      <c r="G1183" s="40">
        <f>ROUND(E1183*G1176, 7)</f>
        <v>1.82</v>
      </c>
      <c r="H1183" s="42"/>
      <c r="I1183" s="41"/>
      <c r="J1183" s="42">
        <f>ROUND(SmtRes!AG547/SmtRes!DO547, 2)</f>
        <v>687.23</v>
      </c>
      <c r="K1183" s="41"/>
      <c r="L1183" s="42">
        <f>SmtRes!DH547</f>
        <v>322.7</v>
      </c>
      <c r="CE1183">
        <v>1</v>
      </c>
    </row>
    <row r="1184" spans="1:83" ht="14.4" hidden="1" x14ac:dyDescent="0.25">
      <c r="A1184" s="37"/>
      <c r="B1184" s="40">
        <v>4</v>
      </c>
      <c r="C1184" s="37" t="s">
        <v>1565</v>
      </c>
      <c r="D1184" s="39"/>
      <c r="E1184" s="43"/>
      <c r="F1184" s="40"/>
      <c r="G1184" s="43"/>
      <c r="H1184" s="40"/>
      <c r="I1184" s="40"/>
      <c r="J1184" s="40"/>
      <c r="K1184" s="40"/>
      <c r="L1184" s="44">
        <f>SUM(L1185:L1199)-SUMIF(CE1185:CE1199, 1, L1185:L1199)</f>
        <v>0</v>
      </c>
    </row>
    <row r="1185" spans="1:12" ht="27.6" x14ac:dyDescent="0.25">
      <c r="A1185" s="38"/>
      <c r="B1185" s="38" t="s">
        <v>1112</v>
      </c>
      <c r="C1185" s="38" t="s">
        <v>1114</v>
      </c>
      <c r="D1185" s="39" t="s">
        <v>846</v>
      </c>
      <c r="E1185" s="40">
        <v>4.4999999999999997E-3</v>
      </c>
      <c r="F1185" s="40">
        <f t="shared" ref="F1185:F1199" si="42">ROUND(0,7)</f>
        <v>0</v>
      </c>
      <c r="G1185" s="40">
        <f>SmtRes!CX548</f>
        <v>0</v>
      </c>
      <c r="H1185" s="42">
        <f>SmtRes!CZ548</f>
        <v>23335.8</v>
      </c>
      <c r="I1185" s="41">
        <f>SmtRes!AI548</f>
        <v>1.1599999999999999</v>
      </c>
      <c r="J1185" s="42">
        <f t="shared" ref="J1185:J1199" si="43">ROUND(H1185*I1185, 2)</f>
        <v>27069.53</v>
      </c>
      <c r="K1185" s="41"/>
      <c r="L1185" s="42">
        <f>SmtRes!DF548</f>
        <v>0</v>
      </c>
    </row>
    <row r="1186" spans="1:12" ht="14.4" x14ac:dyDescent="0.25">
      <c r="A1186" s="38"/>
      <c r="B1186" s="38" t="s">
        <v>1049</v>
      </c>
      <c r="C1186" s="38" t="s">
        <v>1051</v>
      </c>
      <c r="D1186" s="39" t="s">
        <v>846</v>
      </c>
      <c r="E1186" s="40">
        <v>3.7000000000000002E-3</v>
      </c>
      <c r="F1186" s="40">
        <f t="shared" si="42"/>
        <v>0</v>
      </c>
      <c r="G1186" s="40">
        <f>SmtRes!CX549</f>
        <v>0</v>
      </c>
      <c r="H1186" s="42">
        <f>SmtRes!CZ549</f>
        <v>116448.72</v>
      </c>
      <c r="I1186" s="41">
        <f>SmtRes!AI549</f>
        <v>1.1200000000000001</v>
      </c>
      <c r="J1186" s="42">
        <f t="shared" si="43"/>
        <v>130422.57</v>
      </c>
      <c r="K1186" s="41"/>
      <c r="L1186" s="42">
        <f>SmtRes!DF549</f>
        <v>0</v>
      </c>
    </row>
    <row r="1187" spans="1:12" ht="14.4" x14ac:dyDescent="0.25">
      <c r="A1187" s="38"/>
      <c r="B1187" s="38" t="s">
        <v>1115</v>
      </c>
      <c r="C1187" s="38" t="s">
        <v>1117</v>
      </c>
      <c r="D1187" s="39" t="s">
        <v>1055</v>
      </c>
      <c r="E1187" s="40">
        <v>3.0000000000000001E-3</v>
      </c>
      <c r="F1187" s="40">
        <f t="shared" si="42"/>
        <v>0</v>
      </c>
      <c r="G1187" s="40">
        <f>SmtRes!CX550</f>
        <v>0</v>
      </c>
      <c r="H1187" s="42">
        <f>SmtRes!CZ550</f>
        <v>284.14999999999998</v>
      </c>
      <c r="I1187" s="41">
        <f>SmtRes!AI550</f>
        <v>1.31</v>
      </c>
      <c r="J1187" s="42">
        <f t="shared" si="43"/>
        <v>372.24</v>
      </c>
      <c r="K1187" s="41"/>
      <c r="L1187" s="42">
        <f>SmtRes!DF550</f>
        <v>0</v>
      </c>
    </row>
    <row r="1188" spans="1:12" ht="14.4" x14ac:dyDescent="0.25">
      <c r="A1188" s="38"/>
      <c r="B1188" s="38" t="s">
        <v>1118</v>
      </c>
      <c r="C1188" s="38" t="s">
        <v>1120</v>
      </c>
      <c r="D1188" s="39" t="s">
        <v>1055</v>
      </c>
      <c r="E1188" s="40">
        <v>1.6E-2</v>
      </c>
      <c r="F1188" s="40">
        <f t="shared" si="42"/>
        <v>0</v>
      </c>
      <c r="G1188" s="40">
        <f>SmtRes!CX551</f>
        <v>0</v>
      </c>
      <c r="H1188" s="42">
        <f>SmtRes!CZ551</f>
        <v>104.32</v>
      </c>
      <c r="I1188" s="41">
        <f>SmtRes!AI551</f>
        <v>0.96</v>
      </c>
      <c r="J1188" s="42">
        <f t="shared" si="43"/>
        <v>100.15</v>
      </c>
      <c r="K1188" s="41"/>
      <c r="L1188" s="42">
        <f>SmtRes!DF551</f>
        <v>0</v>
      </c>
    </row>
    <row r="1189" spans="1:12" ht="27.6" x14ac:dyDescent="0.25">
      <c r="A1189" s="38"/>
      <c r="B1189" s="38" t="s">
        <v>1121</v>
      </c>
      <c r="C1189" s="38" t="s">
        <v>1123</v>
      </c>
      <c r="D1189" s="39" t="s">
        <v>1055</v>
      </c>
      <c r="E1189" s="40">
        <v>3.7999999999999999E-2</v>
      </c>
      <c r="F1189" s="40">
        <f t="shared" si="42"/>
        <v>0</v>
      </c>
      <c r="G1189" s="40">
        <f>SmtRes!CX552</f>
        <v>0</v>
      </c>
      <c r="H1189" s="42">
        <f>SmtRes!CZ552</f>
        <v>206.62</v>
      </c>
      <c r="I1189" s="41">
        <f>SmtRes!AI552</f>
        <v>0.96</v>
      </c>
      <c r="J1189" s="42">
        <f t="shared" si="43"/>
        <v>198.36</v>
      </c>
      <c r="K1189" s="41"/>
      <c r="L1189" s="42">
        <f>SmtRes!DF552</f>
        <v>0</v>
      </c>
    </row>
    <row r="1190" spans="1:12" ht="55.2" x14ac:dyDescent="0.25">
      <c r="A1190" s="38"/>
      <c r="B1190" s="38" t="s">
        <v>1124</v>
      </c>
      <c r="C1190" s="38" t="s">
        <v>1126</v>
      </c>
      <c r="D1190" s="39" t="s">
        <v>880</v>
      </c>
      <c r="E1190" s="40">
        <v>4.9400000000000004</v>
      </c>
      <c r="F1190" s="40">
        <f t="shared" si="42"/>
        <v>0</v>
      </c>
      <c r="G1190" s="40">
        <f>SmtRes!CX553</f>
        <v>0</v>
      </c>
      <c r="H1190" s="42">
        <f>SmtRes!CZ553</f>
        <v>14.43</v>
      </c>
      <c r="I1190" s="41">
        <f>SmtRes!AI553</f>
        <v>1.53</v>
      </c>
      <c r="J1190" s="42">
        <f t="shared" si="43"/>
        <v>22.08</v>
      </c>
      <c r="K1190" s="41"/>
      <c r="L1190" s="42">
        <f>SmtRes!DF553</f>
        <v>0</v>
      </c>
    </row>
    <row r="1191" spans="1:12" ht="41.4" x14ac:dyDescent="0.25">
      <c r="A1191" s="38"/>
      <c r="B1191" s="38" t="s">
        <v>1072</v>
      </c>
      <c r="C1191" s="38" t="s">
        <v>1074</v>
      </c>
      <c r="D1191" s="39" t="s">
        <v>846</v>
      </c>
      <c r="E1191" s="40">
        <v>3.0000000000000001E-5</v>
      </c>
      <c r="F1191" s="40">
        <f t="shared" si="42"/>
        <v>0</v>
      </c>
      <c r="G1191" s="40">
        <f>SmtRes!CX554</f>
        <v>0</v>
      </c>
      <c r="H1191" s="42">
        <f>SmtRes!CZ554</f>
        <v>1050091.7</v>
      </c>
      <c r="I1191" s="41">
        <f>SmtRes!AI554</f>
        <v>1.2</v>
      </c>
      <c r="J1191" s="42">
        <f t="shared" si="43"/>
        <v>1260110.04</v>
      </c>
      <c r="K1191" s="41"/>
      <c r="L1191" s="42">
        <f>SmtRes!DF554</f>
        <v>0</v>
      </c>
    </row>
    <row r="1192" spans="1:12" ht="27.6" x14ac:dyDescent="0.25">
      <c r="A1192" s="38"/>
      <c r="B1192" s="38" t="s">
        <v>1052</v>
      </c>
      <c r="C1192" s="38" t="s">
        <v>1054</v>
      </c>
      <c r="D1192" s="39" t="s">
        <v>1055</v>
      </c>
      <c r="E1192" s="40">
        <v>0.44</v>
      </c>
      <c r="F1192" s="40">
        <f t="shared" si="42"/>
        <v>0</v>
      </c>
      <c r="G1192" s="40">
        <f>SmtRes!CX555</f>
        <v>0</v>
      </c>
      <c r="H1192" s="42">
        <f>SmtRes!CZ555</f>
        <v>870.18</v>
      </c>
      <c r="I1192" s="41">
        <f>SmtRes!AI555</f>
        <v>1.61</v>
      </c>
      <c r="J1192" s="42">
        <f t="shared" si="43"/>
        <v>1400.99</v>
      </c>
      <c r="K1192" s="41"/>
      <c r="L1192" s="42">
        <f>SmtRes!DF555</f>
        <v>0</v>
      </c>
    </row>
    <row r="1193" spans="1:12" ht="27.6" x14ac:dyDescent="0.25">
      <c r="A1193" s="38"/>
      <c r="B1193" s="38" t="s">
        <v>1152</v>
      </c>
      <c r="C1193" s="38" t="s">
        <v>1154</v>
      </c>
      <c r="D1193" s="39" t="s">
        <v>1055</v>
      </c>
      <c r="E1193" s="40">
        <v>7.1999999999999998E-3</v>
      </c>
      <c r="F1193" s="40">
        <f t="shared" si="42"/>
        <v>0</v>
      </c>
      <c r="G1193" s="40">
        <f>SmtRes!CX556</f>
        <v>0</v>
      </c>
      <c r="H1193" s="42">
        <f>SmtRes!CZ556</f>
        <v>2536.4499999999998</v>
      </c>
      <c r="I1193" s="41">
        <f>SmtRes!AI556</f>
        <v>1.61</v>
      </c>
      <c r="J1193" s="42">
        <f t="shared" si="43"/>
        <v>4083.68</v>
      </c>
      <c r="K1193" s="41"/>
      <c r="L1193" s="42">
        <f>SmtRes!DF556</f>
        <v>0</v>
      </c>
    </row>
    <row r="1194" spans="1:12" ht="41.4" x14ac:dyDescent="0.25">
      <c r="A1194" s="38"/>
      <c r="B1194" s="38" t="s">
        <v>1155</v>
      </c>
      <c r="C1194" s="38" t="s">
        <v>1157</v>
      </c>
      <c r="D1194" s="39" t="s">
        <v>1055</v>
      </c>
      <c r="E1194" s="40">
        <v>1.2999999999999999E-2</v>
      </c>
      <c r="F1194" s="40">
        <f t="shared" si="42"/>
        <v>0</v>
      </c>
      <c r="G1194" s="40">
        <f>SmtRes!CX557</f>
        <v>0</v>
      </c>
      <c r="H1194" s="42">
        <f>SmtRes!CZ557</f>
        <v>1928.25</v>
      </c>
      <c r="I1194" s="41">
        <f>SmtRes!AI557</f>
        <v>1.2</v>
      </c>
      <c r="J1194" s="42">
        <f t="shared" si="43"/>
        <v>2313.9</v>
      </c>
      <c r="K1194" s="41"/>
      <c r="L1194" s="42">
        <f>SmtRes!DF557</f>
        <v>0</v>
      </c>
    </row>
    <row r="1195" spans="1:12" ht="14.4" x14ac:dyDescent="0.25">
      <c r="A1195" s="38"/>
      <c r="B1195" s="38" t="s">
        <v>1127</v>
      </c>
      <c r="C1195" s="38" t="s">
        <v>1129</v>
      </c>
      <c r="D1195" s="39" t="s">
        <v>1055</v>
      </c>
      <c r="E1195" s="40">
        <v>5.0000000000000001E-3</v>
      </c>
      <c r="F1195" s="40">
        <f t="shared" si="42"/>
        <v>0</v>
      </c>
      <c r="G1195" s="40">
        <f>SmtRes!CX558</f>
        <v>0</v>
      </c>
      <c r="H1195" s="42">
        <f>SmtRes!CZ558</f>
        <v>1912.84</v>
      </c>
      <c r="I1195" s="41">
        <f>SmtRes!AI558</f>
        <v>0.94</v>
      </c>
      <c r="J1195" s="42">
        <f t="shared" si="43"/>
        <v>1798.07</v>
      </c>
      <c r="K1195" s="41"/>
      <c r="L1195" s="42">
        <f>SmtRes!DF558</f>
        <v>0</v>
      </c>
    </row>
    <row r="1196" spans="1:12" ht="27.6" x14ac:dyDescent="0.25">
      <c r="A1196" s="38"/>
      <c r="B1196" s="38" t="s">
        <v>1149</v>
      </c>
      <c r="C1196" s="38" t="s">
        <v>1151</v>
      </c>
      <c r="D1196" s="39" t="s">
        <v>202</v>
      </c>
      <c r="E1196" s="40">
        <v>1</v>
      </c>
      <c r="F1196" s="40">
        <f t="shared" si="42"/>
        <v>0</v>
      </c>
      <c r="G1196" s="40">
        <f>SmtRes!CX559</f>
        <v>0</v>
      </c>
      <c r="H1196" s="42">
        <f>SmtRes!CZ559</f>
        <v>579.1</v>
      </c>
      <c r="I1196" s="41">
        <f>SmtRes!AI559</f>
        <v>1.27</v>
      </c>
      <c r="J1196" s="42">
        <f t="shared" si="43"/>
        <v>735.46</v>
      </c>
      <c r="K1196" s="41"/>
      <c r="L1196" s="42">
        <f>SmtRes!DF559</f>
        <v>0</v>
      </c>
    </row>
    <row r="1197" spans="1:12" ht="41.4" x14ac:dyDescent="0.25">
      <c r="A1197" s="38"/>
      <c r="B1197" s="38" t="s">
        <v>1133</v>
      </c>
      <c r="C1197" s="38" t="s">
        <v>1135</v>
      </c>
      <c r="D1197" s="39" t="s">
        <v>1082</v>
      </c>
      <c r="E1197" s="40">
        <v>0.17</v>
      </c>
      <c r="F1197" s="40">
        <f t="shared" si="42"/>
        <v>0</v>
      </c>
      <c r="G1197" s="40">
        <f>SmtRes!CX560</f>
        <v>0</v>
      </c>
      <c r="H1197" s="42">
        <f>SmtRes!CZ560</f>
        <v>47.26</v>
      </c>
      <c r="I1197" s="41">
        <f>SmtRes!AI560</f>
        <v>1.19</v>
      </c>
      <c r="J1197" s="42">
        <f t="shared" si="43"/>
        <v>56.24</v>
      </c>
      <c r="K1197" s="41"/>
      <c r="L1197" s="42">
        <f>SmtRes!DF560</f>
        <v>0</v>
      </c>
    </row>
    <row r="1198" spans="1:12" ht="27.6" x14ac:dyDescent="0.25">
      <c r="A1198" s="38"/>
      <c r="B1198" s="38" t="s">
        <v>1136</v>
      </c>
      <c r="C1198" s="38" t="s">
        <v>1138</v>
      </c>
      <c r="D1198" s="39" t="s">
        <v>1139</v>
      </c>
      <c r="E1198" s="40">
        <v>8.9999999999999993E-3</v>
      </c>
      <c r="F1198" s="40">
        <f t="shared" si="42"/>
        <v>0</v>
      </c>
      <c r="G1198" s="40">
        <f>SmtRes!CX561</f>
        <v>0</v>
      </c>
      <c r="H1198" s="42">
        <f>SmtRes!CZ561</f>
        <v>6052.54</v>
      </c>
      <c r="I1198" s="41">
        <f>SmtRes!AI561</f>
        <v>1.18</v>
      </c>
      <c r="J1198" s="42">
        <f t="shared" si="43"/>
        <v>7142</v>
      </c>
      <c r="K1198" s="41"/>
      <c r="L1198" s="42">
        <f>SmtRes!DF561</f>
        <v>0</v>
      </c>
    </row>
    <row r="1199" spans="1:12" ht="27.6" x14ac:dyDescent="0.25">
      <c r="A1199" s="38"/>
      <c r="B1199" s="38" t="s">
        <v>1158</v>
      </c>
      <c r="C1199" s="52" t="s">
        <v>1160</v>
      </c>
      <c r="D1199" s="46" t="s">
        <v>880</v>
      </c>
      <c r="E1199" s="48">
        <v>0.7</v>
      </c>
      <c r="F1199" s="48">
        <f t="shared" si="42"/>
        <v>0</v>
      </c>
      <c r="G1199" s="48">
        <f>SmtRes!CX562</f>
        <v>0</v>
      </c>
      <c r="H1199" s="53">
        <f>SmtRes!CZ562</f>
        <v>123.25</v>
      </c>
      <c r="I1199" s="54">
        <f>SmtRes!AI562</f>
        <v>1.19</v>
      </c>
      <c r="J1199" s="53">
        <f t="shared" si="43"/>
        <v>146.66999999999999</v>
      </c>
      <c r="K1199" s="54"/>
      <c r="L1199" s="53">
        <f>SmtRes!DF562</f>
        <v>0</v>
      </c>
    </row>
    <row r="1200" spans="1:12" ht="14.4" x14ac:dyDescent="0.25">
      <c r="A1200" s="38"/>
      <c r="B1200" s="38"/>
      <c r="C1200" s="51" t="s">
        <v>1566</v>
      </c>
      <c r="D1200" s="39"/>
      <c r="E1200" s="40"/>
      <c r="F1200" s="40"/>
      <c r="G1200" s="40"/>
      <c r="H1200" s="42"/>
      <c r="I1200" s="41"/>
      <c r="J1200" s="42"/>
      <c r="K1200" s="41"/>
      <c r="L1200" s="42">
        <f>L1178+L1180+L1181+L1184</f>
        <v>3183.7999999999997</v>
      </c>
    </row>
    <row r="1201" spans="1:83" ht="14.4" x14ac:dyDescent="0.25">
      <c r="A1201" s="38"/>
      <c r="B1201" s="38"/>
      <c r="C1201" s="38" t="s">
        <v>1567</v>
      </c>
      <c r="D1201" s="39"/>
      <c r="E1201" s="40"/>
      <c r="F1201" s="40"/>
      <c r="G1201" s="40"/>
      <c r="H1201" s="42"/>
      <c r="I1201" s="41"/>
      <c r="J1201" s="42"/>
      <c r="K1201" s="41"/>
      <c r="L1201" s="42">
        <f>SUM(AR1176:AR1204)+SUM(AS1176:AS1204)+SUM(AT1176:AT1204)+SUM(AU1176:AU1204)+SUM(AV1176:AV1204)</f>
        <v>2636.8799999999997</v>
      </c>
    </row>
    <row r="1202" spans="1:83" ht="27.6" x14ac:dyDescent="0.25">
      <c r="A1202" s="38"/>
      <c r="B1202" s="38" t="s">
        <v>27</v>
      </c>
      <c r="C1202" s="38" t="s">
        <v>1568</v>
      </c>
      <c r="D1202" s="39" t="s">
        <v>1044</v>
      </c>
      <c r="E1202" s="40">
        <f>Source!BZ300</f>
        <v>111</v>
      </c>
      <c r="F1202" s="40"/>
      <c r="G1202" s="40">
        <f>Source!AT300</f>
        <v>111</v>
      </c>
      <c r="H1202" s="42"/>
      <c r="I1202" s="41"/>
      <c r="J1202" s="42"/>
      <c r="K1202" s="41"/>
      <c r="L1202" s="42">
        <f>SUM(AZ1176:AZ1204)</f>
        <v>2926.94</v>
      </c>
    </row>
    <row r="1203" spans="1:83" ht="27.6" x14ac:dyDescent="0.25">
      <c r="A1203" s="52"/>
      <c r="B1203" s="52" t="s">
        <v>28</v>
      </c>
      <c r="C1203" s="52" t="s">
        <v>1569</v>
      </c>
      <c r="D1203" s="46" t="s">
        <v>1044</v>
      </c>
      <c r="E1203" s="48">
        <f>Source!CA300</f>
        <v>52</v>
      </c>
      <c r="F1203" s="48"/>
      <c r="G1203" s="48">
        <f>Source!AU300</f>
        <v>52</v>
      </c>
      <c r="H1203" s="53"/>
      <c r="I1203" s="54"/>
      <c r="J1203" s="53"/>
      <c r="K1203" s="54"/>
      <c r="L1203" s="53">
        <f>SUM(BA1176:BA1204)</f>
        <v>1371.18</v>
      </c>
    </row>
    <row r="1204" spans="1:83" ht="13.8" x14ac:dyDescent="0.25">
      <c r="C1204" s="72" t="s">
        <v>1570</v>
      </c>
      <c r="D1204" s="72"/>
      <c r="E1204" s="72"/>
      <c r="F1204" s="72"/>
      <c r="G1204" s="72"/>
      <c r="H1204" s="72"/>
      <c r="I1204" s="73">
        <f>IF(E1176&lt;&gt;0,K1204/E1176, 0)</f>
        <v>7481.92</v>
      </c>
      <c r="J1204" s="73"/>
      <c r="K1204" s="73">
        <f>L1178+L1180+L1184+L1202+L1203+L1181</f>
        <v>7481.92</v>
      </c>
      <c r="L1204" s="73"/>
      <c r="AD1204">
        <f>ROUND((Source!AT300/100)*((ROUND(SUMIF(SmtRes!AQ545:'SmtRes'!AQ563,"=1",SmtRes!AD545:'SmtRes'!AD563)*Source!I300, 2)+ROUND(SUMIF(SmtRes!AQ545:'SmtRes'!AQ563,"=1",SmtRes!AC545:'SmtRes'!AC563)*Source!I300, 2))), 2)</f>
        <v>1426.58</v>
      </c>
      <c r="AE1204">
        <f>ROUND((Source!AU300/100)*((ROUND(SUMIF(SmtRes!AQ545:'SmtRes'!AQ563,"=1",SmtRes!AD545:'SmtRes'!AD563)*Source!I300, 2)+ROUND(SUMIF(SmtRes!AQ545:'SmtRes'!AQ563,"=1",SmtRes!AC545:'SmtRes'!AC563)*Source!I300, 2))), 2)</f>
        <v>668.31</v>
      </c>
      <c r="AN1204" s="50">
        <f>L1178+L1180+L1184+L1202+L1203+L1181</f>
        <v>7481.92</v>
      </c>
      <c r="AO1204" s="50">
        <f>L1180</f>
        <v>546.91999999999996</v>
      </c>
      <c r="AQ1204" t="s">
        <v>1571</v>
      </c>
      <c r="AR1204" s="50">
        <f>L1178</f>
        <v>2314.1799999999998</v>
      </c>
      <c r="AT1204" s="50">
        <f>L1181</f>
        <v>322.7</v>
      </c>
      <c r="AV1204" t="s">
        <v>1571</v>
      </c>
      <c r="AW1204" s="50">
        <f>L1184</f>
        <v>0</v>
      </c>
      <c r="AZ1204">
        <f>Source!X300</f>
        <v>2926.94</v>
      </c>
      <c r="BA1204">
        <f>Source!Y300</f>
        <v>1371.18</v>
      </c>
      <c r="CD1204">
        <v>2</v>
      </c>
    </row>
    <row r="1205" spans="1:83" ht="135" x14ac:dyDescent="0.25">
      <c r="A1205" s="36" t="s">
        <v>259</v>
      </c>
      <c r="B1205" s="38" t="s">
        <v>1668</v>
      </c>
      <c r="C1205" s="38" t="s">
        <v>1670</v>
      </c>
      <c r="D1205" s="39" t="str">
        <f>Source!H301</f>
        <v>ШТ</v>
      </c>
      <c r="E1205" s="40">
        <f>Source!K301</f>
        <v>1</v>
      </c>
      <c r="F1205" s="40"/>
      <c r="G1205" s="40">
        <f>Source!I301</f>
        <v>1</v>
      </c>
      <c r="H1205" s="42"/>
      <c r="I1205" s="41"/>
      <c r="J1205" s="42"/>
      <c r="K1205" s="41"/>
      <c r="L1205" s="42"/>
    </row>
    <row r="1206" spans="1:83" ht="14.4" x14ac:dyDescent="0.25">
      <c r="A1206" s="37"/>
      <c r="B1206" s="40">
        <v>1</v>
      </c>
      <c r="C1206" s="37" t="s">
        <v>1561</v>
      </c>
      <c r="D1206" s="39" t="s">
        <v>1034</v>
      </c>
      <c r="E1206" s="43"/>
      <c r="F1206" s="40"/>
      <c r="G1206" s="43">
        <f>Source!U301</f>
        <v>12.9</v>
      </c>
      <c r="H1206" s="40"/>
      <c r="I1206" s="40"/>
      <c r="J1206" s="40"/>
      <c r="K1206" s="40"/>
      <c r="L1206" s="44">
        <f>SUM(L1207:L1207)-SUMIF(CE1207:CE1207, 1, L1207:L1207)</f>
        <v>7713.94</v>
      </c>
    </row>
    <row r="1207" spans="1:83" ht="14.4" x14ac:dyDescent="0.25">
      <c r="A1207" s="38"/>
      <c r="B1207" s="38" t="s">
        <v>1047</v>
      </c>
      <c r="C1207" s="38" t="s">
        <v>1048</v>
      </c>
      <c r="D1207" s="39" t="s">
        <v>1034</v>
      </c>
      <c r="E1207" s="40">
        <v>15</v>
      </c>
      <c r="F1207" s="40">
        <f>ROUND(0.86,7)</f>
        <v>0.86</v>
      </c>
      <c r="G1207" s="40">
        <f>SmtRes!CX564</f>
        <v>12.9</v>
      </c>
      <c r="H1207" s="42"/>
      <c r="I1207" s="41"/>
      <c r="J1207" s="42">
        <f>SmtRes!CZ564</f>
        <v>597.98</v>
      </c>
      <c r="K1207" s="41"/>
      <c r="L1207" s="42">
        <f>SmtRes!DI564</f>
        <v>7713.94</v>
      </c>
    </row>
    <row r="1208" spans="1:83" ht="14.4" x14ac:dyDescent="0.25">
      <c r="A1208" s="37"/>
      <c r="B1208" s="40">
        <v>2</v>
      </c>
      <c r="C1208" s="37" t="s">
        <v>1562</v>
      </c>
      <c r="D1208" s="39"/>
      <c r="E1208" s="43"/>
      <c r="F1208" s="40"/>
      <c r="G1208" s="43"/>
      <c r="H1208" s="40"/>
      <c r="I1208" s="40"/>
      <c r="J1208" s="40"/>
      <c r="K1208" s="40"/>
      <c r="L1208" s="44">
        <f>SUM(L1209:L1211)-SUMIF(CE1209:CE1211, 1, L1209:L1211)</f>
        <v>1823.0700000000002</v>
      </c>
    </row>
    <row r="1209" spans="1:83" ht="14.4" x14ac:dyDescent="0.25">
      <c r="A1209" s="37"/>
      <c r="B1209" s="40"/>
      <c r="C1209" s="37" t="s">
        <v>1564</v>
      </c>
      <c r="D1209" s="39" t="s">
        <v>1034</v>
      </c>
      <c r="E1209" s="43"/>
      <c r="F1209" s="40"/>
      <c r="G1209" s="43">
        <f>Source!V301</f>
        <v>1.5651999999999999</v>
      </c>
      <c r="H1209" s="40"/>
      <c r="I1209" s="40"/>
      <c r="J1209" s="40"/>
      <c r="K1209" s="40"/>
      <c r="L1209" s="44">
        <f>SUMIF(CE1210:CE1211, 1, L1210:L1211)</f>
        <v>1075.6500000000001</v>
      </c>
      <c r="CE1209">
        <v>1</v>
      </c>
    </row>
    <row r="1210" spans="1:83" ht="41.4" x14ac:dyDescent="0.25">
      <c r="A1210" s="38"/>
      <c r="B1210" s="38" t="s">
        <v>1056</v>
      </c>
      <c r="C1210" s="38" t="s">
        <v>1058</v>
      </c>
      <c r="D1210" s="39" t="s">
        <v>1040</v>
      </c>
      <c r="E1210" s="40">
        <v>1.82</v>
      </c>
      <c r="F1210" s="40">
        <f>ROUND(0.86,7)</f>
        <v>0.86</v>
      </c>
      <c r="G1210" s="40">
        <f>SmtRes!CX566</f>
        <v>1.5651999999999999</v>
      </c>
      <c r="H1210" s="42">
        <f>SmtRes!CZ566</f>
        <v>995.51</v>
      </c>
      <c r="I1210" s="41">
        <f>SmtRes!AJ566</f>
        <v>1.17</v>
      </c>
      <c r="J1210" s="42">
        <f>ROUND(H1210*I1210, 2)</f>
        <v>1164.75</v>
      </c>
      <c r="K1210" s="41"/>
      <c r="L1210" s="42">
        <f>SmtRes!DG566</f>
        <v>1823.07</v>
      </c>
    </row>
    <row r="1211" spans="1:83" ht="14.4" x14ac:dyDescent="0.25">
      <c r="A1211" s="38"/>
      <c r="B1211" s="38" t="s">
        <v>1041</v>
      </c>
      <c r="C1211" s="38" t="s">
        <v>1563</v>
      </c>
      <c r="D1211" s="39" t="s">
        <v>1034</v>
      </c>
      <c r="E1211" s="40">
        <f>SmtRes!DO566*SmtRes!AT566</f>
        <v>1.82</v>
      </c>
      <c r="F1211" s="40">
        <f>ROUND(0.86,7)</f>
        <v>0.86</v>
      </c>
      <c r="G1211" s="40">
        <f>ROUND(E1211*G1205, 7)</f>
        <v>1.82</v>
      </c>
      <c r="H1211" s="42"/>
      <c r="I1211" s="41"/>
      <c r="J1211" s="42">
        <f>ROUND(SmtRes!AG566/SmtRes!DO566, 2)</f>
        <v>687.23</v>
      </c>
      <c r="K1211" s="41"/>
      <c r="L1211" s="42">
        <f>SmtRes!DH566</f>
        <v>1075.6500000000001</v>
      </c>
      <c r="CE1211">
        <v>1</v>
      </c>
    </row>
    <row r="1212" spans="1:83" ht="14.4" hidden="1" x14ac:dyDescent="0.25">
      <c r="A1212" s="37"/>
      <c r="B1212" s="40">
        <v>4</v>
      </c>
      <c r="C1212" s="37" t="s">
        <v>1565</v>
      </c>
      <c r="D1212" s="39"/>
      <c r="E1212" s="43"/>
      <c r="F1212" s="40"/>
      <c r="G1212" s="43"/>
      <c r="H1212" s="40"/>
      <c r="I1212" s="40"/>
      <c r="J1212" s="40"/>
      <c r="K1212" s="40"/>
      <c r="L1212" s="44">
        <f>SUM(L1213:L1227)-SUMIF(CE1213:CE1227, 1, L1213:L1227)</f>
        <v>0</v>
      </c>
    </row>
    <row r="1213" spans="1:83" ht="27.6" x14ac:dyDescent="0.25">
      <c r="A1213" s="38"/>
      <c r="B1213" s="38" t="s">
        <v>1112</v>
      </c>
      <c r="C1213" s="38" t="s">
        <v>1114</v>
      </c>
      <c r="D1213" s="39" t="s">
        <v>846</v>
      </c>
      <c r="E1213" s="40">
        <v>4.4999999999999997E-3</v>
      </c>
      <c r="F1213" s="40">
        <f t="shared" ref="F1213:F1227" si="44">ROUND(0,7)</f>
        <v>0</v>
      </c>
      <c r="G1213" s="40">
        <f>SmtRes!CX567</f>
        <v>0</v>
      </c>
      <c r="H1213" s="42">
        <f>SmtRes!CZ567</f>
        <v>23335.8</v>
      </c>
      <c r="I1213" s="41">
        <f>SmtRes!AI567</f>
        <v>1.1599999999999999</v>
      </c>
      <c r="J1213" s="42">
        <f t="shared" ref="J1213:J1227" si="45">ROUND(H1213*I1213, 2)</f>
        <v>27069.53</v>
      </c>
      <c r="K1213" s="41"/>
      <c r="L1213" s="42">
        <f>SmtRes!DF567</f>
        <v>0</v>
      </c>
    </row>
    <row r="1214" spans="1:83" ht="14.4" x14ac:dyDescent="0.25">
      <c r="A1214" s="38"/>
      <c r="B1214" s="38" t="s">
        <v>1049</v>
      </c>
      <c r="C1214" s="38" t="s">
        <v>1051</v>
      </c>
      <c r="D1214" s="39" t="s">
        <v>846</v>
      </c>
      <c r="E1214" s="40">
        <v>3.7000000000000002E-3</v>
      </c>
      <c r="F1214" s="40">
        <f t="shared" si="44"/>
        <v>0</v>
      </c>
      <c r="G1214" s="40">
        <f>SmtRes!CX568</f>
        <v>0</v>
      </c>
      <c r="H1214" s="42">
        <f>SmtRes!CZ568</f>
        <v>116448.72</v>
      </c>
      <c r="I1214" s="41">
        <f>SmtRes!AI568</f>
        <v>1.1200000000000001</v>
      </c>
      <c r="J1214" s="42">
        <f t="shared" si="45"/>
        <v>130422.57</v>
      </c>
      <c r="K1214" s="41"/>
      <c r="L1214" s="42">
        <f>SmtRes!DF568</f>
        <v>0</v>
      </c>
    </row>
    <row r="1215" spans="1:83" ht="14.4" x14ac:dyDescent="0.25">
      <c r="A1215" s="38"/>
      <c r="B1215" s="38" t="s">
        <v>1115</v>
      </c>
      <c r="C1215" s="38" t="s">
        <v>1117</v>
      </c>
      <c r="D1215" s="39" t="s">
        <v>1055</v>
      </c>
      <c r="E1215" s="40">
        <v>3.0000000000000001E-3</v>
      </c>
      <c r="F1215" s="40">
        <f t="shared" si="44"/>
        <v>0</v>
      </c>
      <c r="G1215" s="40">
        <f>SmtRes!CX569</f>
        <v>0</v>
      </c>
      <c r="H1215" s="42">
        <f>SmtRes!CZ569</f>
        <v>284.14999999999998</v>
      </c>
      <c r="I1215" s="41">
        <f>SmtRes!AI569</f>
        <v>1.31</v>
      </c>
      <c r="J1215" s="42">
        <f t="shared" si="45"/>
        <v>372.24</v>
      </c>
      <c r="K1215" s="41"/>
      <c r="L1215" s="42">
        <f>SmtRes!DF569</f>
        <v>0</v>
      </c>
    </row>
    <row r="1216" spans="1:83" ht="14.4" x14ac:dyDescent="0.25">
      <c r="A1216" s="38"/>
      <c r="B1216" s="38" t="s">
        <v>1118</v>
      </c>
      <c r="C1216" s="38" t="s">
        <v>1120</v>
      </c>
      <c r="D1216" s="39" t="s">
        <v>1055</v>
      </c>
      <c r="E1216" s="40">
        <v>1.6E-2</v>
      </c>
      <c r="F1216" s="40">
        <f t="shared" si="44"/>
        <v>0</v>
      </c>
      <c r="G1216" s="40">
        <f>SmtRes!CX570</f>
        <v>0</v>
      </c>
      <c r="H1216" s="42">
        <f>SmtRes!CZ570</f>
        <v>104.32</v>
      </c>
      <c r="I1216" s="41">
        <f>SmtRes!AI570</f>
        <v>0.96</v>
      </c>
      <c r="J1216" s="42">
        <f t="shared" si="45"/>
        <v>100.15</v>
      </c>
      <c r="K1216" s="41"/>
      <c r="L1216" s="42">
        <f>SmtRes!DF570</f>
        <v>0</v>
      </c>
    </row>
    <row r="1217" spans="1:82" ht="27.6" x14ac:dyDescent="0.25">
      <c r="A1217" s="38"/>
      <c r="B1217" s="38" t="s">
        <v>1121</v>
      </c>
      <c r="C1217" s="38" t="s">
        <v>1123</v>
      </c>
      <c r="D1217" s="39" t="s">
        <v>1055</v>
      </c>
      <c r="E1217" s="40">
        <v>3.7999999999999999E-2</v>
      </c>
      <c r="F1217" s="40">
        <f t="shared" si="44"/>
        <v>0</v>
      </c>
      <c r="G1217" s="40">
        <f>SmtRes!CX571</f>
        <v>0</v>
      </c>
      <c r="H1217" s="42">
        <f>SmtRes!CZ571</f>
        <v>206.62</v>
      </c>
      <c r="I1217" s="41">
        <f>SmtRes!AI571</f>
        <v>0.96</v>
      </c>
      <c r="J1217" s="42">
        <f t="shared" si="45"/>
        <v>198.36</v>
      </c>
      <c r="K1217" s="41"/>
      <c r="L1217" s="42">
        <f>SmtRes!DF571</f>
        <v>0</v>
      </c>
    </row>
    <row r="1218" spans="1:82" ht="55.2" x14ac:dyDescent="0.25">
      <c r="A1218" s="38"/>
      <c r="B1218" s="38" t="s">
        <v>1124</v>
      </c>
      <c r="C1218" s="38" t="s">
        <v>1126</v>
      </c>
      <c r="D1218" s="39" t="s">
        <v>880</v>
      </c>
      <c r="E1218" s="40">
        <v>4.9400000000000004</v>
      </c>
      <c r="F1218" s="40">
        <f t="shared" si="44"/>
        <v>0</v>
      </c>
      <c r="G1218" s="40">
        <f>SmtRes!CX572</f>
        <v>0</v>
      </c>
      <c r="H1218" s="42">
        <f>SmtRes!CZ572</f>
        <v>14.43</v>
      </c>
      <c r="I1218" s="41">
        <f>SmtRes!AI572</f>
        <v>1.53</v>
      </c>
      <c r="J1218" s="42">
        <f t="shared" si="45"/>
        <v>22.08</v>
      </c>
      <c r="K1218" s="41"/>
      <c r="L1218" s="42">
        <f>SmtRes!DF572</f>
        <v>0</v>
      </c>
    </row>
    <row r="1219" spans="1:82" ht="41.4" x14ac:dyDescent="0.25">
      <c r="A1219" s="38"/>
      <c r="B1219" s="38" t="s">
        <v>1072</v>
      </c>
      <c r="C1219" s="38" t="s">
        <v>1074</v>
      </c>
      <c r="D1219" s="39" t="s">
        <v>846</v>
      </c>
      <c r="E1219" s="40">
        <v>3.0000000000000001E-5</v>
      </c>
      <c r="F1219" s="40">
        <f t="shared" si="44"/>
        <v>0</v>
      </c>
      <c r="G1219" s="40">
        <f>SmtRes!CX573</f>
        <v>0</v>
      </c>
      <c r="H1219" s="42">
        <f>SmtRes!CZ573</f>
        <v>1050091.7</v>
      </c>
      <c r="I1219" s="41">
        <f>SmtRes!AI573</f>
        <v>1.2</v>
      </c>
      <c r="J1219" s="42">
        <f t="shared" si="45"/>
        <v>1260110.04</v>
      </c>
      <c r="K1219" s="41"/>
      <c r="L1219" s="42">
        <f>SmtRes!DF573</f>
        <v>0</v>
      </c>
    </row>
    <row r="1220" spans="1:82" ht="27.6" x14ac:dyDescent="0.25">
      <c r="A1220" s="38"/>
      <c r="B1220" s="38" t="s">
        <v>1052</v>
      </c>
      <c r="C1220" s="38" t="s">
        <v>1054</v>
      </c>
      <c r="D1220" s="39" t="s">
        <v>1055</v>
      </c>
      <c r="E1220" s="40">
        <v>0.44</v>
      </c>
      <c r="F1220" s="40">
        <f t="shared" si="44"/>
        <v>0</v>
      </c>
      <c r="G1220" s="40">
        <f>SmtRes!CX574</f>
        <v>0</v>
      </c>
      <c r="H1220" s="42">
        <f>SmtRes!CZ574</f>
        <v>870.18</v>
      </c>
      <c r="I1220" s="41">
        <f>SmtRes!AI574</f>
        <v>1.61</v>
      </c>
      <c r="J1220" s="42">
        <f t="shared" si="45"/>
        <v>1400.99</v>
      </c>
      <c r="K1220" s="41"/>
      <c r="L1220" s="42">
        <f>SmtRes!DF574</f>
        <v>0</v>
      </c>
    </row>
    <row r="1221" spans="1:82" ht="27.6" x14ac:dyDescent="0.25">
      <c r="A1221" s="38"/>
      <c r="B1221" s="38" t="s">
        <v>1152</v>
      </c>
      <c r="C1221" s="38" t="s">
        <v>1154</v>
      </c>
      <c r="D1221" s="39" t="s">
        <v>1055</v>
      </c>
      <c r="E1221" s="40">
        <v>7.1999999999999998E-3</v>
      </c>
      <c r="F1221" s="40">
        <f t="shared" si="44"/>
        <v>0</v>
      </c>
      <c r="G1221" s="40">
        <f>SmtRes!CX575</f>
        <v>0</v>
      </c>
      <c r="H1221" s="42">
        <f>SmtRes!CZ575</f>
        <v>2536.4499999999998</v>
      </c>
      <c r="I1221" s="41">
        <f>SmtRes!AI575</f>
        <v>1.61</v>
      </c>
      <c r="J1221" s="42">
        <f t="shared" si="45"/>
        <v>4083.68</v>
      </c>
      <c r="K1221" s="41"/>
      <c r="L1221" s="42">
        <f>SmtRes!DF575</f>
        <v>0</v>
      </c>
    </row>
    <row r="1222" spans="1:82" ht="41.4" x14ac:dyDescent="0.25">
      <c r="A1222" s="38"/>
      <c r="B1222" s="38" t="s">
        <v>1155</v>
      </c>
      <c r="C1222" s="38" t="s">
        <v>1157</v>
      </c>
      <c r="D1222" s="39" t="s">
        <v>1055</v>
      </c>
      <c r="E1222" s="40">
        <v>1.2999999999999999E-2</v>
      </c>
      <c r="F1222" s="40">
        <f t="shared" si="44"/>
        <v>0</v>
      </c>
      <c r="G1222" s="40">
        <f>SmtRes!CX576</f>
        <v>0</v>
      </c>
      <c r="H1222" s="42">
        <f>SmtRes!CZ576</f>
        <v>1928.25</v>
      </c>
      <c r="I1222" s="41">
        <f>SmtRes!AI576</f>
        <v>1.2</v>
      </c>
      <c r="J1222" s="42">
        <f t="shared" si="45"/>
        <v>2313.9</v>
      </c>
      <c r="K1222" s="41"/>
      <c r="L1222" s="42">
        <f>SmtRes!DF576</f>
        <v>0</v>
      </c>
    </row>
    <row r="1223" spans="1:82" ht="14.4" x14ac:dyDescent="0.25">
      <c r="A1223" s="38"/>
      <c r="B1223" s="38" t="s">
        <v>1127</v>
      </c>
      <c r="C1223" s="38" t="s">
        <v>1129</v>
      </c>
      <c r="D1223" s="39" t="s">
        <v>1055</v>
      </c>
      <c r="E1223" s="40">
        <v>5.0000000000000001E-3</v>
      </c>
      <c r="F1223" s="40">
        <f t="shared" si="44"/>
        <v>0</v>
      </c>
      <c r="G1223" s="40">
        <f>SmtRes!CX577</f>
        <v>0</v>
      </c>
      <c r="H1223" s="42">
        <f>SmtRes!CZ577</f>
        <v>1912.84</v>
      </c>
      <c r="I1223" s="41">
        <f>SmtRes!AI577</f>
        <v>0.94</v>
      </c>
      <c r="J1223" s="42">
        <f t="shared" si="45"/>
        <v>1798.07</v>
      </c>
      <c r="K1223" s="41"/>
      <c r="L1223" s="42">
        <f>SmtRes!DF577</f>
        <v>0</v>
      </c>
    </row>
    <row r="1224" spans="1:82" ht="27.6" x14ac:dyDescent="0.25">
      <c r="A1224" s="38"/>
      <c r="B1224" s="38" t="s">
        <v>1149</v>
      </c>
      <c r="C1224" s="38" t="s">
        <v>1151</v>
      </c>
      <c r="D1224" s="39" t="s">
        <v>202</v>
      </c>
      <c r="E1224" s="40">
        <v>1</v>
      </c>
      <c r="F1224" s="40">
        <f t="shared" si="44"/>
        <v>0</v>
      </c>
      <c r="G1224" s="40">
        <f>SmtRes!CX578</f>
        <v>0</v>
      </c>
      <c r="H1224" s="42">
        <f>SmtRes!CZ578</f>
        <v>579.1</v>
      </c>
      <c r="I1224" s="41">
        <f>SmtRes!AI578</f>
        <v>1.27</v>
      </c>
      <c r="J1224" s="42">
        <f t="shared" si="45"/>
        <v>735.46</v>
      </c>
      <c r="K1224" s="41"/>
      <c r="L1224" s="42">
        <f>SmtRes!DF578</f>
        <v>0</v>
      </c>
    </row>
    <row r="1225" spans="1:82" ht="41.4" x14ac:dyDescent="0.25">
      <c r="A1225" s="38"/>
      <c r="B1225" s="38" t="s">
        <v>1133</v>
      </c>
      <c r="C1225" s="38" t="s">
        <v>1135</v>
      </c>
      <c r="D1225" s="39" t="s">
        <v>1082</v>
      </c>
      <c r="E1225" s="40">
        <v>0.17</v>
      </c>
      <c r="F1225" s="40">
        <f t="shared" si="44"/>
        <v>0</v>
      </c>
      <c r="G1225" s="40">
        <f>SmtRes!CX579</f>
        <v>0</v>
      </c>
      <c r="H1225" s="42">
        <f>SmtRes!CZ579</f>
        <v>47.26</v>
      </c>
      <c r="I1225" s="41">
        <f>SmtRes!AI579</f>
        <v>1.19</v>
      </c>
      <c r="J1225" s="42">
        <f t="shared" si="45"/>
        <v>56.24</v>
      </c>
      <c r="K1225" s="41"/>
      <c r="L1225" s="42">
        <f>SmtRes!DF579</f>
        <v>0</v>
      </c>
    </row>
    <row r="1226" spans="1:82" ht="27.6" x14ac:dyDescent="0.25">
      <c r="A1226" s="38"/>
      <c r="B1226" s="38" t="s">
        <v>1136</v>
      </c>
      <c r="C1226" s="38" t="s">
        <v>1138</v>
      </c>
      <c r="D1226" s="39" t="s">
        <v>1139</v>
      </c>
      <c r="E1226" s="40">
        <v>8.9999999999999993E-3</v>
      </c>
      <c r="F1226" s="40">
        <f t="shared" si="44"/>
        <v>0</v>
      </c>
      <c r="G1226" s="40">
        <f>SmtRes!CX580</f>
        <v>0</v>
      </c>
      <c r="H1226" s="42">
        <f>SmtRes!CZ580</f>
        <v>6052.54</v>
      </c>
      <c r="I1226" s="41">
        <f>SmtRes!AI580</f>
        <v>1.18</v>
      </c>
      <c r="J1226" s="42">
        <f t="shared" si="45"/>
        <v>7142</v>
      </c>
      <c r="K1226" s="41"/>
      <c r="L1226" s="42">
        <f>SmtRes!DF580</f>
        <v>0</v>
      </c>
    </row>
    <row r="1227" spans="1:82" ht="27.6" x14ac:dyDescent="0.25">
      <c r="A1227" s="38"/>
      <c r="B1227" s="38" t="s">
        <v>1158</v>
      </c>
      <c r="C1227" s="52" t="s">
        <v>1160</v>
      </c>
      <c r="D1227" s="46" t="s">
        <v>880</v>
      </c>
      <c r="E1227" s="48">
        <v>0.7</v>
      </c>
      <c r="F1227" s="48">
        <f t="shared" si="44"/>
        <v>0</v>
      </c>
      <c r="G1227" s="48">
        <f>SmtRes!CX581</f>
        <v>0</v>
      </c>
      <c r="H1227" s="53">
        <f>SmtRes!CZ581</f>
        <v>123.25</v>
      </c>
      <c r="I1227" s="54">
        <f>SmtRes!AI581</f>
        <v>1.19</v>
      </c>
      <c r="J1227" s="53">
        <f t="shared" si="45"/>
        <v>146.66999999999999</v>
      </c>
      <c r="K1227" s="54"/>
      <c r="L1227" s="53">
        <f>SmtRes!DF581</f>
        <v>0</v>
      </c>
    </row>
    <row r="1228" spans="1:82" ht="14.4" x14ac:dyDescent="0.25">
      <c r="A1228" s="38"/>
      <c r="B1228" s="38"/>
      <c r="C1228" s="51" t="s">
        <v>1566</v>
      </c>
      <c r="D1228" s="39"/>
      <c r="E1228" s="40"/>
      <c r="F1228" s="40"/>
      <c r="G1228" s="40"/>
      <c r="H1228" s="42"/>
      <c r="I1228" s="41"/>
      <c r="J1228" s="42"/>
      <c r="K1228" s="41"/>
      <c r="L1228" s="42">
        <f>L1206+L1208+L1209+L1212</f>
        <v>10612.66</v>
      </c>
    </row>
    <row r="1229" spans="1:82" ht="14.4" x14ac:dyDescent="0.25">
      <c r="A1229" s="38"/>
      <c r="B1229" s="38"/>
      <c r="C1229" s="38" t="s">
        <v>1567</v>
      </c>
      <c r="D1229" s="39"/>
      <c r="E1229" s="40"/>
      <c r="F1229" s="40"/>
      <c r="G1229" s="40"/>
      <c r="H1229" s="42"/>
      <c r="I1229" s="41"/>
      <c r="J1229" s="42"/>
      <c r="K1229" s="41"/>
      <c r="L1229" s="42">
        <f>SUM(AR1205:AR1232)+SUM(AS1205:AS1232)+SUM(AT1205:AT1232)+SUM(AU1205:AU1232)+SUM(AV1205:AV1232)</f>
        <v>8789.59</v>
      </c>
    </row>
    <row r="1230" spans="1:82" ht="27.6" x14ac:dyDescent="0.25">
      <c r="A1230" s="38"/>
      <c r="B1230" s="38" t="s">
        <v>27</v>
      </c>
      <c r="C1230" s="38" t="s">
        <v>1568</v>
      </c>
      <c r="D1230" s="39" t="s">
        <v>1044</v>
      </c>
      <c r="E1230" s="40">
        <f>Source!BZ301</f>
        <v>111</v>
      </c>
      <c r="F1230" s="40"/>
      <c r="G1230" s="40">
        <f>Source!AT301</f>
        <v>111</v>
      </c>
      <c r="H1230" s="42"/>
      <c r="I1230" s="41"/>
      <c r="J1230" s="42"/>
      <c r="K1230" s="41"/>
      <c r="L1230" s="42">
        <f>SUM(AZ1205:AZ1232)</f>
        <v>9756.44</v>
      </c>
    </row>
    <row r="1231" spans="1:82" ht="27.6" x14ac:dyDescent="0.25">
      <c r="A1231" s="52"/>
      <c r="B1231" s="52" t="s">
        <v>28</v>
      </c>
      <c r="C1231" s="52" t="s">
        <v>1569</v>
      </c>
      <c r="D1231" s="46" t="s">
        <v>1044</v>
      </c>
      <c r="E1231" s="48">
        <f>Source!CA301</f>
        <v>52</v>
      </c>
      <c r="F1231" s="48"/>
      <c r="G1231" s="48">
        <f>Source!AU301</f>
        <v>52</v>
      </c>
      <c r="H1231" s="53"/>
      <c r="I1231" s="54"/>
      <c r="J1231" s="53"/>
      <c r="K1231" s="54"/>
      <c r="L1231" s="53">
        <f>SUM(BA1205:BA1232)</f>
        <v>4570.59</v>
      </c>
    </row>
    <row r="1232" spans="1:82" ht="13.8" x14ac:dyDescent="0.25">
      <c r="C1232" s="72" t="s">
        <v>1570</v>
      </c>
      <c r="D1232" s="72"/>
      <c r="E1232" s="72"/>
      <c r="F1232" s="72"/>
      <c r="G1232" s="72"/>
      <c r="H1232" s="72"/>
      <c r="I1232" s="73">
        <f>IF(E1205&lt;&gt;0,K1232/E1205, 0)</f>
        <v>24939.690000000002</v>
      </c>
      <c r="J1232" s="73"/>
      <c r="K1232" s="73">
        <f>L1206+L1208+L1212+L1230+L1231+L1209</f>
        <v>24939.690000000002</v>
      </c>
      <c r="L1232" s="73"/>
      <c r="AD1232">
        <f>ROUND((Source!AT301/100)*((ROUND(SUMIF(SmtRes!AQ564:'SmtRes'!AQ582,"=1",SmtRes!AD564:'SmtRes'!AD582)*Source!I301, 2)+ROUND(SUMIF(SmtRes!AQ564:'SmtRes'!AQ582,"=1",SmtRes!AC564:'SmtRes'!AC582)*Source!I301, 2))), 2)</f>
        <v>1426.58</v>
      </c>
      <c r="AE1232">
        <f>ROUND((Source!AU301/100)*((ROUND(SUMIF(SmtRes!AQ564:'SmtRes'!AQ582,"=1",SmtRes!AD564:'SmtRes'!AD582)*Source!I301, 2)+ROUND(SUMIF(SmtRes!AQ564:'SmtRes'!AQ582,"=1",SmtRes!AC564:'SmtRes'!AC582)*Source!I301, 2))), 2)</f>
        <v>668.31</v>
      </c>
      <c r="AN1232" s="50">
        <f>L1206+L1208+L1212+L1230+L1231+L1209</f>
        <v>24939.690000000002</v>
      </c>
      <c r="AO1232" s="50">
        <f>L1208</f>
        <v>1823.0700000000002</v>
      </c>
      <c r="AQ1232" t="s">
        <v>1571</v>
      </c>
      <c r="AR1232" s="50">
        <f>L1206</f>
        <v>7713.94</v>
      </c>
      <c r="AT1232" s="50">
        <f>L1209</f>
        <v>1075.6500000000001</v>
      </c>
      <c r="AV1232" t="s">
        <v>1571</v>
      </c>
      <c r="AW1232" s="50">
        <f>L1212</f>
        <v>0</v>
      </c>
      <c r="AZ1232">
        <f>Source!X301</f>
        <v>9756.44</v>
      </c>
      <c r="BA1232">
        <f>Source!Y301</f>
        <v>4570.59</v>
      </c>
      <c r="CD1232">
        <v>2</v>
      </c>
    </row>
    <row r="1233" spans="1:83" ht="135" x14ac:dyDescent="0.25">
      <c r="A1233" s="36" t="s">
        <v>261</v>
      </c>
      <c r="B1233" s="38" t="s">
        <v>1671</v>
      </c>
      <c r="C1233" s="38" t="s">
        <v>1672</v>
      </c>
      <c r="D1233" s="39" t="str">
        <f>Source!H302</f>
        <v>ШТ</v>
      </c>
      <c r="E1233" s="40">
        <f>Source!K302</f>
        <v>1</v>
      </c>
      <c r="F1233" s="40"/>
      <c r="G1233" s="40">
        <f>Source!I302</f>
        <v>1</v>
      </c>
      <c r="H1233" s="42"/>
      <c r="I1233" s="41"/>
      <c r="J1233" s="42"/>
      <c r="K1233" s="41"/>
      <c r="L1233" s="42"/>
    </row>
    <row r="1234" spans="1:83" ht="79.2" x14ac:dyDescent="0.25">
      <c r="B1234" s="56" t="str">
        <f>Source!EO302</f>
        <v>Поправка: 571/пр_2022_п.84_т.3_стр.4_стб.3</v>
      </c>
      <c r="C1234" s="56" t="str">
        <f>Source!CN302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235" spans="1:83" ht="14.4" x14ac:dyDescent="0.25">
      <c r="A1235" s="37"/>
      <c r="B1235" s="40">
        <v>1</v>
      </c>
      <c r="C1235" s="37" t="s">
        <v>1561</v>
      </c>
      <c r="D1235" s="39" t="s">
        <v>1034</v>
      </c>
      <c r="E1235" s="43"/>
      <c r="F1235" s="40"/>
      <c r="G1235" s="43">
        <f>Source!U302</f>
        <v>4.6440000000000001</v>
      </c>
      <c r="H1235" s="40"/>
      <c r="I1235" s="40"/>
      <c r="J1235" s="40"/>
      <c r="K1235" s="40"/>
      <c r="L1235" s="44">
        <f>SUM(L1236:L1236)-SUMIF(CE1236:CE1236, 1, L1236:L1236)</f>
        <v>2777.02</v>
      </c>
    </row>
    <row r="1236" spans="1:83" ht="14.4" x14ac:dyDescent="0.25">
      <c r="A1236" s="38"/>
      <c r="B1236" s="38" t="s">
        <v>1047</v>
      </c>
      <c r="C1236" s="38" t="s">
        <v>1048</v>
      </c>
      <c r="D1236" s="39" t="s">
        <v>1034</v>
      </c>
      <c r="E1236" s="40">
        <v>18</v>
      </c>
      <c r="F1236" s="40">
        <f>ROUND((0.3)*0.86,7)</f>
        <v>0.25800000000000001</v>
      </c>
      <c r="G1236" s="40">
        <f>SmtRes!CX583</f>
        <v>4.6440000000000001</v>
      </c>
      <c r="H1236" s="42"/>
      <c r="I1236" s="41"/>
      <c r="J1236" s="42">
        <f>SmtRes!CZ583</f>
        <v>597.98</v>
      </c>
      <c r="K1236" s="41"/>
      <c r="L1236" s="42">
        <f>SmtRes!DI583</f>
        <v>2777.02</v>
      </c>
    </row>
    <row r="1237" spans="1:83" ht="14.4" x14ac:dyDescent="0.25">
      <c r="A1237" s="37"/>
      <c r="B1237" s="40">
        <v>2</v>
      </c>
      <c r="C1237" s="37" t="s">
        <v>1562</v>
      </c>
      <c r="D1237" s="39"/>
      <c r="E1237" s="43"/>
      <c r="F1237" s="40"/>
      <c r="G1237" s="43"/>
      <c r="H1237" s="40"/>
      <c r="I1237" s="40"/>
      <c r="J1237" s="40"/>
      <c r="K1237" s="40"/>
      <c r="L1237" s="44">
        <f>SUM(L1238:L1240)-SUMIF(CE1238:CE1240, 1, L1238:L1240)</f>
        <v>640.08000000000004</v>
      </c>
    </row>
    <row r="1238" spans="1:83" ht="14.4" x14ac:dyDescent="0.25">
      <c r="A1238" s="37"/>
      <c r="B1238" s="40"/>
      <c r="C1238" s="37" t="s">
        <v>1564</v>
      </c>
      <c r="D1238" s="39" t="s">
        <v>1034</v>
      </c>
      <c r="E1238" s="43"/>
      <c r="F1238" s="40"/>
      <c r="G1238" s="43">
        <f>Source!V302</f>
        <v>0.54954000000000003</v>
      </c>
      <c r="H1238" s="40"/>
      <c r="I1238" s="40"/>
      <c r="J1238" s="40"/>
      <c r="K1238" s="40"/>
      <c r="L1238" s="44">
        <f>SUMIF(CE1239:CE1240, 1, L1239:L1240)</f>
        <v>377.66</v>
      </c>
      <c r="CE1238">
        <v>1</v>
      </c>
    </row>
    <row r="1239" spans="1:83" ht="41.4" x14ac:dyDescent="0.25">
      <c r="A1239" s="38"/>
      <c r="B1239" s="38" t="s">
        <v>1056</v>
      </c>
      <c r="C1239" s="38" t="s">
        <v>1058</v>
      </c>
      <c r="D1239" s="39" t="s">
        <v>1040</v>
      </c>
      <c r="E1239" s="40">
        <v>2.13</v>
      </c>
      <c r="F1239" s="40">
        <f>ROUND((0.3)*0.86,7)</f>
        <v>0.25800000000000001</v>
      </c>
      <c r="G1239" s="40">
        <f>SmtRes!CX585</f>
        <v>0.54954000000000003</v>
      </c>
      <c r="H1239" s="42">
        <f>SmtRes!CZ585</f>
        <v>995.51</v>
      </c>
      <c r="I1239" s="41">
        <f>SmtRes!AJ585</f>
        <v>1.17</v>
      </c>
      <c r="J1239" s="42">
        <f>ROUND(H1239*I1239, 2)</f>
        <v>1164.75</v>
      </c>
      <c r="K1239" s="41"/>
      <c r="L1239" s="42">
        <f>SmtRes!DG585</f>
        <v>640.08000000000004</v>
      </c>
    </row>
    <row r="1240" spans="1:83" ht="14.4" x14ac:dyDescent="0.25">
      <c r="A1240" s="38"/>
      <c r="B1240" s="38" t="s">
        <v>1041</v>
      </c>
      <c r="C1240" s="38" t="s">
        <v>1563</v>
      </c>
      <c r="D1240" s="39" t="s">
        <v>1034</v>
      </c>
      <c r="E1240" s="40">
        <f>SmtRes!DO585*SmtRes!AT585</f>
        <v>2.13</v>
      </c>
      <c r="F1240" s="40">
        <f>ROUND((0.3)*0.86,7)</f>
        <v>0.25800000000000001</v>
      </c>
      <c r="G1240" s="40">
        <f>ROUND(E1240*G1233, 7)</f>
        <v>2.13</v>
      </c>
      <c r="H1240" s="42"/>
      <c r="I1240" s="41"/>
      <c r="J1240" s="42">
        <f>ROUND(SmtRes!AG585/SmtRes!DO585, 2)</f>
        <v>687.23</v>
      </c>
      <c r="K1240" s="41"/>
      <c r="L1240" s="42">
        <f>SmtRes!DH585</f>
        <v>377.66</v>
      </c>
      <c r="CE1240">
        <v>1</v>
      </c>
    </row>
    <row r="1241" spans="1:83" ht="14.4" hidden="1" x14ac:dyDescent="0.25">
      <c r="A1241" s="37"/>
      <c r="B1241" s="40">
        <v>4</v>
      </c>
      <c r="C1241" s="37" t="s">
        <v>1565</v>
      </c>
      <c r="D1241" s="39"/>
      <c r="E1241" s="43"/>
      <c r="F1241" s="40"/>
      <c r="G1241" s="43"/>
      <c r="H1241" s="40"/>
      <c r="I1241" s="40"/>
      <c r="J1241" s="40"/>
      <c r="K1241" s="40"/>
      <c r="L1241" s="44">
        <f>SUM(L1242:L1256)-SUMIF(CE1242:CE1256, 1, L1242:L1256)</f>
        <v>0</v>
      </c>
    </row>
    <row r="1242" spans="1:83" ht="27.6" x14ac:dyDescent="0.25">
      <c r="A1242" s="38"/>
      <c r="B1242" s="38" t="s">
        <v>1112</v>
      </c>
      <c r="C1242" s="38" t="s">
        <v>1114</v>
      </c>
      <c r="D1242" s="39" t="s">
        <v>846</v>
      </c>
      <c r="E1242" s="40">
        <v>5.0000000000000001E-3</v>
      </c>
      <c r="F1242" s="40">
        <f t="shared" ref="F1242:F1256" si="46">ROUND(0,7)</f>
        <v>0</v>
      </c>
      <c r="G1242" s="40">
        <f>SmtRes!CX586</f>
        <v>0</v>
      </c>
      <c r="H1242" s="42">
        <f>SmtRes!CZ586</f>
        <v>23335.8</v>
      </c>
      <c r="I1242" s="41">
        <f>SmtRes!AI586</f>
        <v>1.1599999999999999</v>
      </c>
      <c r="J1242" s="42">
        <f t="shared" ref="J1242:J1256" si="47">ROUND(H1242*I1242, 2)</f>
        <v>27069.53</v>
      </c>
      <c r="K1242" s="41"/>
      <c r="L1242" s="42">
        <f>SmtRes!DF586</f>
        <v>0</v>
      </c>
    </row>
    <row r="1243" spans="1:83" ht="14.4" x14ac:dyDescent="0.25">
      <c r="A1243" s="38"/>
      <c r="B1243" s="38" t="s">
        <v>1049</v>
      </c>
      <c r="C1243" s="38" t="s">
        <v>1051</v>
      </c>
      <c r="D1243" s="39" t="s">
        <v>846</v>
      </c>
      <c r="E1243" s="40">
        <v>3.7000000000000002E-3</v>
      </c>
      <c r="F1243" s="40">
        <f t="shared" si="46"/>
        <v>0</v>
      </c>
      <c r="G1243" s="40">
        <f>SmtRes!CX587</f>
        <v>0</v>
      </c>
      <c r="H1243" s="42">
        <f>SmtRes!CZ587</f>
        <v>116448.72</v>
      </c>
      <c r="I1243" s="41">
        <f>SmtRes!AI587</f>
        <v>1.1200000000000001</v>
      </c>
      <c r="J1243" s="42">
        <f t="shared" si="47"/>
        <v>130422.57</v>
      </c>
      <c r="K1243" s="41"/>
      <c r="L1243" s="42">
        <f>SmtRes!DF587</f>
        <v>0</v>
      </c>
    </row>
    <row r="1244" spans="1:83" ht="14.4" x14ac:dyDescent="0.25">
      <c r="A1244" s="38"/>
      <c r="B1244" s="38" t="s">
        <v>1115</v>
      </c>
      <c r="C1244" s="38" t="s">
        <v>1117</v>
      </c>
      <c r="D1244" s="39" t="s">
        <v>1055</v>
      </c>
      <c r="E1244" s="40">
        <v>3.0000000000000001E-3</v>
      </c>
      <c r="F1244" s="40">
        <f t="shared" si="46"/>
        <v>0</v>
      </c>
      <c r="G1244" s="40">
        <f>SmtRes!CX588</f>
        <v>0</v>
      </c>
      <c r="H1244" s="42">
        <f>SmtRes!CZ588</f>
        <v>284.14999999999998</v>
      </c>
      <c r="I1244" s="41">
        <f>SmtRes!AI588</f>
        <v>1.31</v>
      </c>
      <c r="J1244" s="42">
        <f t="shared" si="47"/>
        <v>372.24</v>
      </c>
      <c r="K1244" s="41"/>
      <c r="L1244" s="42">
        <f>SmtRes!DF588</f>
        <v>0</v>
      </c>
    </row>
    <row r="1245" spans="1:83" ht="14.4" x14ac:dyDescent="0.25">
      <c r="A1245" s="38"/>
      <c r="B1245" s="38" t="s">
        <v>1118</v>
      </c>
      <c r="C1245" s="38" t="s">
        <v>1120</v>
      </c>
      <c r="D1245" s="39" t="s">
        <v>1055</v>
      </c>
      <c r="E1245" s="40">
        <v>1.6E-2</v>
      </c>
      <c r="F1245" s="40">
        <f t="shared" si="46"/>
        <v>0</v>
      </c>
      <c r="G1245" s="40">
        <f>SmtRes!CX589</f>
        <v>0</v>
      </c>
      <c r="H1245" s="42">
        <f>SmtRes!CZ589</f>
        <v>104.32</v>
      </c>
      <c r="I1245" s="41">
        <f>SmtRes!AI589</f>
        <v>0.96</v>
      </c>
      <c r="J1245" s="42">
        <f t="shared" si="47"/>
        <v>100.15</v>
      </c>
      <c r="K1245" s="41"/>
      <c r="L1245" s="42">
        <f>SmtRes!DF589</f>
        <v>0</v>
      </c>
    </row>
    <row r="1246" spans="1:83" ht="27.6" x14ac:dyDescent="0.25">
      <c r="A1246" s="38"/>
      <c r="B1246" s="38" t="s">
        <v>1121</v>
      </c>
      <c r="C1246" s="38" t="s">
        <v>1123</v>
      </c>
      <c r="D1246" s="39" t="s">
        <v>1055</v>
      </c>
      <c r="E1246" s="40">
        <v>3.7999999999999999E-2</v>
      </c>
      <c r="F1246" s="40">
        <f t="shared" si="46"/>
        <v>0</v>
      </c>
      <c r="G1246" s="40">
        <f>SmtRes!CX590</f>
        <v>0</v>
      </c>
      <c r="H1246" s="42">
        <f>SmtRes!CZ590</f>
        <v>206.62</v>
      </c>
      <c r="I1246" s="41">
        <f>SmtRes!AI590</f>
        <v>0.96</v>
      </c>
      <c r="J1246" s="42">
        <f t="shared" si="47"/>
        <v>198.36</v>
      </c>
      <c r="K1246" s="41"/>
      <c r="L1246" s="42">
        <f>SmtRes!DF590</f>
        <v>0</v>
      </c>
    </row>
    <row r="1247" spans="1:83" ht="55.2" x14ac:dyDescent="0.25">
      <c r="A1247" s="38"/>
      <c r="B1247" s="38" t="s">
        <v>1124</v>
      </c>
      <c r="C1247" s="38" t="s">
        <v>1126</v>
      </c>
      <c r="D1247" s="39" t="s">
        <v>880</v>
      </c>
      <c r="E1247" s="40">
        <v>4.9400000000000004</v>
      </c>
      <c r="F1247" s="40">
        <f t="shared" si="46"/>
        <v>0</v>
      </c>
      <c r="G1247" s="40">
        <f>SmtRes!CX591</f>
        <v>0</v>
      </c>
      <c r="H1247" s="42">
        <f>SmtRes!CZ591</f>
        <v>14.43</v>
      </c>
      <c r="I1247" s="41">
        <f>SmtRes!AI591</f>
        <v>1.53</v>
      </c>
      <c r="J1247" s="42">
        <f t="shared" si="47"/>
        <v>22.08</v>
      </c>
      <c r="K1247" s="41"/>
      <c r="L1247" s="42">
        <f>SmtRes!DF591</f>
        <v>0</v>
      </c>
    </row>
    <row r="1248" spans="1:83" ht="41.4" x14ac:dyDescent="0.25">
      <c r="A1248" s="38"/>
      <c r="B1248" s="38" t="s">
        <v>1072</v>
      </c>
      <c r="C1248" s="38" t="s">
        <v>1074</v>
      </c>
      <c r="D1248" s="39" t="s">
        <v>846</v>
      </c>
      <c r="E1248" s="40">
        <v>3.0000000000000001E-5</v>
      </c>
      <c r="F1248" s="40">
        <f t="shared" si="46"/>
        <v>0</v>
      </c>
      <c r="G1248" s="40">
        <f>SmtRes!CX592</f>
        <v>0</v>
      </c>
      <c r="H1248" s="42">
        <f>SmtRes!CZ592</f>
        <v>1050091.7</v>
      </c>
      <c r="I1248" s="41">
        <f>SmtRes!AI592</f>
        <v>1.2</v>
      </c>
      <c r="J1248" s="42">
        <f t="shared" si="47"/>
        <v>1260110.04</v>
      </c>
      <c r="K1248" s="41"/>
      <c r="L1248" s="42">
        <f>SmtRes!DF592</f>
        <v>0</v>
      </c>
    </row>
    <row r="1249" spans="1:82" ht="27.6" x14ac:dyDescent="0.25">
      <c r="A1249" s="38"/>
      <c r="B1249" s="38" t="s">
        <v>1052</v>
      </c>
      <c r="C1249" s="38" t="s">
        <v>1054</v>
      </c>
      <c r="D1249" s="39" t="s">
        <v>1055</v>
      </c>
      <c r="E1249" s="40">
        <v>0.44</v>
      </c>
      <c r="F1249" s="40">
        <f t="shared" si="46"/>
        <v>0</v>
      </c>
      <c r="G1249" s="40">
        <f>SmtRes!CX593</f>
        <v>0</v>
      </c>
      <c r="H1249" s="42">
        <f>SmtRes!CZ593</f>
        <v>870.18</v>
      </c>
      <c r="I1249" s="41">
        <f>SmtRes!AI593</f>
        <v>1.61</v>
      </c>
      <c r="J1249" s="42">
        <f t="shared" si="47"/>
        <v>1400.99</v>
      </c>
      <c r="K1249" s="41"/>
      <c r="L1249" s="42">
        <f>SmtRes!DF593</f>
        <v>0</v>
      </c>
    </row>
    <row r="1250" spans="1:82" ht="27.6" x14ac:dyDescent="0.25">
      <c r="A1250" s="38"/>
      <c r="B1250" s="38" t="s">
        <v>1152</v>
      </c>
      <c r="C1250" s="38" t="s">
        <v>1154</v>
      </c>
      <c r="D1250" s="39" t="s">
        <v>1055</v>
      </c>
      <c r="E1250" s="40">
        <v>7.1999999999999998E-3</v>
      </c>
      <c r="F1250" s="40">
        <f t="shared" si="46"/>
        <v>0</v>
      </c>
      <c r="G1250" s="40">
        <f>SmtRes!CX594</f>
        <v>0</v>
      </c>
      <c r="H1250" s="42">
        <f>SmtRes!CZ594</f>
        <v>2536.4499999999998</v>
      </c>
      <c r="I1250" s="41">
        <f>SmtRes!AI594</f>
        <v>1.61</v>
      </c>
      <c r="J1250" s="42">
        <f t="shared" si="47"/>
        <v>4083.68</v>
      </c>
      <c r="K1250" s="41"/>
      <c r="L1250" s="42">
        <f>SmtRes!DF594</f>
        <v>0</v>
      </c>
    </row>
    <row r="1251" spans="1:82" ht="41.4" x14ac:dyDescent="0.25">
      <c r="A1251" s="38"/>
      <c r="B1251" s="38" t="s">
        <v>1155</v>
      </c>
      <c r="C1251" s="38" t="s">
        <v>1157</v>
      </c>
      <c r="D1251" s="39" t="s">
        <v>1055</v>
      </c>
      <c r="E1251" s="40">
        <v>1.2999999999999999E-2</v>
      </c>
      <c r="F1251" s="40">
        <f t="shared" si="46"/>
        <v>0</v>
      </c>
      <c r="G1251" s="40">
        <f>SmtRes!CX595</f>
        <v>0</v>
      </c>
      <c r="H1251" s="42">
        <f>SmtRes!CZ595</f>
        <v>1928.25</v>
      </c>
      <c r="I1251" s="41">
        <f>SmtRes!AI595</f>
        <v>1.2</v>
      </c>
      <c r="J1251" s="42">
        <f t="shared" si="47"/>
        <v>2313.9</v>
      </c>
      <c r="K1251" s="41"/>
      <c r="L1251" s="42">
        <f>SmtRes!DF595</f>
        <v>0</v>
      </c>
    </row>
    <row r="1252" spans="1:82" ht="14.4" x14ac:dyDescent="0.25">
      <c r="A1252" s="38"/>
      <c r="B1252" s="38" t="s">
        <v>1127</v>
      </c>
      <c r="C1252" s="38" t="s">
        <v>1129</v>
      </c>
      <c r="D1252" s="39" t="s">
        <v>1055</v>
      </c>
      <c r="E1252" s="40">
        <v>5.0000000000000001E-3</v>
      </c>
      <c r="F1252" s="40">
        <f t="shared" si="46"/>
        <v>0</v>
      </c>
      <c r="G1252" s="40">
        <f>SmtRes!CX596</f>
        <v>0</v>
      </c>
      <c r="H1252" s="42">
        <f>SmtRes!CZ596</f>
        <v>1912.84</v>
      </c>
      <c r="I1252" s="41">
        <f>SmtRes!AI596</f>
        <v>0.94</v>
      </c>
      <c r="J1252" s="42">
        <f t="shared" si="47"/>
        <v>1798.07</v>
      </c>
      <c r="K1252" s="41"/>
      <c r="L1252" s="42">
        <f>SmtRes!DF596</f>
        <v>0</v>
      </c>
    </row>
    <row r="1253" spans="1:82" ht="27.6" x14ac:dyDescent="0.25">
      <c r="A1253" s="38"/>
      <c r="B1253" s="38" t="s">
        <v>1149</v>
      </c>
      <c r="C1253" s="38" t="s">
        <v>1151</v>
      </c>
      <c r="D1253" s="39" t="s">
        <v>202</v>
      </c>
      <c r="E1253" s="40">
        <v>1</v>
      </c>
      <c r="F1253" s="40">
        <f t="shared" si="46"/>
        <v>0</v>
      </c>
      <c r="G1253" s="40">
        <f>SmtRes!CX597</f>
        <v>0</v>
      </c>
      <c r="H1253" s="42">
        <f>SmtRes!CZ597</f>
        <v>579.1</v>
      </c>
      <c r="I1253" s="41">
        <f>SmtRes!AI597</f>
        <v>1.27</v>
      </c>
      <c r="J1253" s="42">
        <f t="shared" si="47"/>
        <v>735.46</v>
      </c>
      <c r="K1253" s="41"/>
      <c r="L1253" s="42">
        <f>SmtRes!DF597</f>
        <v>0</v>
      </c>
    </row>
    <row r="1254" spans="1:82" ht="41.4" x14ac:dyDescent="0.25">
      <c r="A1254" s="38"/>
      <c r="B1254" s="38" t="s">
        <v>1133</v>
      </c>
      <c r="C1254" s="38" t="s">
        <v>1135</v>
      </c>
      <c r="D1254" s="39" t="s">
        <v>1082</v>
      </c>
      <c r="E1254" s="40">
        <v>0.17</v>
      </c>
      <c r="F1254" s="40">
        <f t="shared" si="46"/>
        <v>0</v>
      </c>
      <c r="G1254" s="40">
        <f>SmtRes!CX598</f>
        <v>0</v>
      </c>
      <c r="H1254" s="42">
        <f>SmtRes!CZ598</f>
        <v>47.26</v>
      </c>
      <c r="I1254" s="41">
        <f>SmtRes!AI598</f>
        <v>1.19</v>
      </c>
      <c r="J1254" s="42">
        <f t="shared" si="47"/>
        <v>56.24</v>
      </c>
      <c r="K1254" s="41"/>
      <c r="L1254" s="42">
        <f>SmtRes!DF598</f>
        <v>0</v>
      </c>
    </row>
    <row r="1255" spans="1:82" ht="27.6" x14ac:dyDescent="0.25">
      <c r="A1255" s="38"/>
      <c r="B1255" s="38" t="s">
        <v>1136</v>
      </c>
      <c r="C1255" s="38" t="s">
        <v>1138</v>
      </c>
      <c r="D1255" s="39" t="s">
        <v>1139</v>
      </c>
      <c r="E1255" s="40">
        <v>8.9999999999999993E-3</v>
      </c>
      <c r="F1255" s="40">
        <f t="shared" si="46"/>
        <v>0</v>
      </c>
      <c r="G1255" s="40">
        <f>SmtRes!CX599</f>
        <v>0</v>
      </c>
      <c r="H1255" s="42">
        <f>SmtRes!CZ599</f>
        <v>6052.54</v>
      </c>
      <c r="I1255" s="41">
        <f>SmtRes!AI599</f>
        <v>1.18</v>
      </c>
      <c r="J1255" s="42">
        <f t="shared" si="47"/>
        <v>7142</v>
      </c>
      <c r="K1255" s="41"/>
      <c r="L1255" s="42">
        <f>SmtRes!DF599</f>
        <v>0</v>
      </c>
    </row>
    <row r="1256" spans="1:82" ht="27.6" x14ac:dyDescent="0.25">
      <c r="A1256" s="38"/>
      <c r="B1256" s="38" t="s">
        <v>1158</v>
      </c>
      <c r="C1256" s="52" t="s">
        <v>1160</v>
      </c>
      <c r="D1256" s="46" t="s">
        <v>880</v>
      </c>
      <c r="E1256" s="48">
        <v>0.7</v>
      </c>
      <c r="F1256" s="48">
        <f t="shared" si="46"/>
        <v>0</v>
      </c>
      <c r="G1256" s="48">
        <f>SmtRes!CX600</f>
        <v>0</v>
      </c>
      <c r="H1256" s="53">
        <f>SmtRes!CZ600</f>
        <v>123.25</v>
      </c>
      <c r="I1256" s="54">
        <f>SmtRes!AI600</f>
        <v>1.19</v>
      </c>
      <c r="J1256" s="53">
        <f t="shared" si="47"/>
        <v>146.66999999999999</v>
      </c>
      <c r="K1256" s="54"/>
      <c r="L1256" s="53">
        <f>SmtRes!DF600</f>
        <v>0</v>
      </c>
    </row>
    <row r="1257" spans="1:82" ht="14.4" x14ac:dyDescent="0.25">
      <c r="A1257" s="38"/>
      <c r="B1257" s="38"/>
      <c r="C1257" s="51" t="s">
        <v>1566</v>
      </c>
      <c r="D1257" s="39"/>
      <c r="E1257" s="40"/>
      <c r="F1257" s="40"/>
      <c r="G1257" s="40"/>
      <c r="H1257" s="42"/>
      <c r="I1257" s="41"/>
      <c r="J1257" s="42"/>
      <c r="K1257" s="41"/>
      <c r="L1257" s="42">
        <f>L1235+L1237+L1238+L1241</f>
        <v>3794.7599999999998</v>
      </c>
    </row>
    <row r="1258" spans="1:82" ht="14.4" x14ac:dyDescent="0.25">
      <c r="A1258" s="38"/>
      <c r="B1258" s="38"/>
      <c r="C1258" s="38" t="s">
        <v>1567</v>
      </c>
      <c r="D1258" s="39"/>
      <c r="E1258" s="40"/>
      <c r="F1258" s="40"/>
      <c r="G1258" s="40"/>
      <c r="H1258" s="42"/>
      <c r="I1258" s="41"/>
      <c r="J1258" s="42"/>
      <c r="K1258" s="41"/>
      <c r="L1258" s="42">
        <f>SUM(AR1233:AR1261)+SUM(AS1233:AS1261)+SUM(AT1233:AT1261)+SUM(AU1233:AU1261)+SUM(AV1233:AV1261)</f>
        <v>3154.68</v>
      </c>
    </row>
    <row r="1259" spans="1:82" ht="27.6" x14ac:dyDescent="0.25">
      <c r="A1259" s="38"/>
      <c r="B1259" s="38" t="s">
        <v>27</v>
      </c>
      <c r="C1259" s="38" t="s">
        <v>1568</v>
      </c>
      <c r="D1259" s="39" t="s">
        <v>1044</v>
      </c>
      <c r="E1259" s="40">
        <f>Source!BZ302</f>
        <v>111</v>
      </c>
      <c r="F1259" s="40"/>
      <c r="G1259" s="40">
        <f>Source!AT302</f>
        <v>111</v>
      </c>
      <c r="H1259" s="42"/>
      <c r="I1259" s="41"/>
      <c r="J1259" s="42"/>
      <c r="K1259" s="41"/>
      <c r="L1259" s="42">
        <f>SUM(AZ1233:AZ1261)</f>
        <v>3501.69</v>
      </c>
    </row>
    <row r="1260" spans="1:82" ht="27.6" x14ac:dyDescent="0.25">
      <c r="A1260" s="52"/>
      <c r="B1260" s="52" t="s">
        <v>28</v>
      </c>
      <c r="C1260" s="52" t="s">
        <v>1569</v>
      </c>
      <c r="D1260" s="46" t="s">
        <v>1044</v>
      </c>
      <c r="E1260" s="48">
        <f>Source!CA302</f>
        <v>52</v>
      </c>
      <c r="F1260" s="48"/>
      <c r="G1260" s="48">
        <f>Source!AU302</f>
        <v>52</v>
      </c>
      <c r="H1260" s="53"/>
      <c r="I1260" s="54"/>
      <c r="J1260" s="53"/>
      <c r="K1260" s="54"/>
      <c r="L1260" s="53">
        <f>SUM(BA1233:BA1261)</f>
        <v>1640.43</v>
      </c>
    </row>
    <row r="1261" spans="1:82" ht="13.8" x14ac:dyDescent="0.25">
      <c r="C1261" s="72" t="s">
        <v>1570</v>
      </c>
      <c r="D1261" s="72"/>
      <c r="E1261" s="72"/>
      <c r="F1261" s="72"/>
      <c r="G1261" s="72"/>
      <c r="H1261" s="72"/>
      <c r="I1261" s="73">
        <f>IF(E1233&lt;&gt;0,K1261/E1233, 0)</f>
        <v>8936.8799999999992</v>
      </c>
      <c r="J1261" s="73"/>
      <c r="K1261" s="73">
        <f>L1235+L1237+L1241+L1259+L1260+L1238</f>
        <v>8936.8799999999992</v>
      </c>
      <c r="L1261" s="73"/>
      <c r="AD1261">
        <f>ROUND((Source!AT302/100)*((ROUND(SUMIF(SmtRes!AQ583:'SmtRes'!AQ601,"=1",SmtRes!AD583:'SmtRes'!AD601)*Source!I302, 2)+ROUND(SUMIF(SmtRes!AQ583:'SmtRes'!AQ601,"=1",SmtRes!AC583:'SmtRes'!AC601)*Source!I302, 2))), 2)</f>
        <v>1426.58</v>
      </c>
      <c r="AE1261">
        <f>ROUND((Source!AU302/100)*((ROUND(SUMIF(SmtRes!AQ583:'SmtRes'!AQ601,"=1",SmtRes!AD583:'SmtRes'!AD601)*Source!I302, 2)+ROUND(SUMIF(SmtRes!AQ583:'SmtRes'!AQ601,"=1",SmtRes!AC583:'SmtRes'!AC601)*Source!I302, 2))), 2)</f>
        <v>668.31</v>
      </c>
      <c r="AN1261" s="50">
        <f>L1235+L1237+L1241+L1259+L1260+L1238</f>
        <v>8936.8799999999992</v>
      </c>
      <c r="AO1261" s="50">
        <f>L1237</f>
        <v>640.08000000000004</v>
      </c>
      <c r="AQ1261" t="s">
        <v>1571</v>
      </c>
      <c r="AR1261" s="50">
        <f>L1235</f>
        <v>2777.02</v>
      </c>
      <c r="AT1261" s="50">
        <f>L1238</f>
        <v>377.66</v>
      </c>
      <c r="AV1261" t="s">
        <v>1571</v>
      </c>
      <c r="AW1261" s="50">
        <f>L1241</f>
        <v>0</v>
      </c>
      <c r="AZ1261">
        <f>Source!X302</f>
        <v>3501.69</v>
      </c>
      <c r="BA1261">
        <f>Source!Y302</f>
        <v>1640.43</v>
      </c>
      <c r="CD1261">
        <v>2</v>
      </c>
    </row>
    <row r="1262" spans="1:82" ht="121.2" x14ac:dyDescent="0.25">
      <c r="A1262" s="36" t="s">
        <v>265</v>
      </c>
      <c r="B1262" s="38" t="s">
        <v>1671</v>
      </c>
      <c r="C1262" s="38" t="s">
        <v>1673</v>
      </c>
      <c r="D1262" s="39" t="str">
        <f>Source!H303</f>
        <v>ШТ</v>
      </c>
      <c r="E1262" s="40">
        <f>Source!K303</f>
        <v>1</v>
      </c>
      <c r="F1262" s="40"/>
      <c r="G1262" s="40">
        <f>Source!I303</f>
        <v>1</v>
      </c>
      <c r="H1262" s="42"/>
      <c r="I1262" s="41"/>
      <c r="J1262" s="42"/>
      <c r="K1262" s="41"/>
      <c r="L1262" s="42"/>
    </row>
    <row r="1263" spans="1:82" ht="14.4" x14ac:dyDescent="0.25">
      <c r="A1263" s="37"/>
      <c r="B1263" s="40">
        <v>1</v>
      </c>
      <c r="C1263" s="37" t="s">
        <v>1561</v>
      </c>
      <c r="D1263" s="39" t="s">
        <v>1034</v>
      </c>
      <c r="E1263" s="43"/>
      <c r="F1263" s="40"/>
      <c r="G1263" s="43">
        <f>Source!U303</f>
        <v>15.48</v>
      </c>
      <c r="H1263" s="40"/>
      <c r="I1263" s="40"/>
      <c r="J1263" s="40"/>
      <c r="K1263" s="40"/>
      <c r="L1263" s="44">
        <f>SUM(L1264:L1264)-SUMIF(CE1264:CE1264, 1, L1264:L1264)</f>
        <v>9256.73</v>
      </c>
    </row>
    <row r="1264" spans="1:82" ht="14.4" x14ac:dyDescent="0.25">
      <c r="A1264" s="38"/>
      <c r="B1264" s="38" t="s">
        <v>1047</v>
      </c>
      <c r="C1264" s="38" t="s">
        <v>1048</v>
      </c>
      <c r="D1264" s="39" t="s">
        <v>1034</v>
      </c>
      <c r="E1264" s="40">
        <v>18</v>
      </c>
      <c r="F1264" s="40">
        <f>ROUND(0.86,7)</f>
        <v>0.86</v>
      </c>
      <c r="G1264" s="40">
        <f>SmtRes!CX602</f>
        <v>15.48</v>
      </c>
      <c r="H1264" s="42"/>
      <c r="I1264" s="41"/>
      <c r="J1264" s="42">
        <f>SmtRes!CZ602</f>
        <v>597.98</v>
      </c>
      <c r="K1264" s="41"/>
      <c r="L1264" s="42">
        <f>SmtRes!DI602</f>
        <v>9256.73</v>
      </c>
    </row>
    <row r="1265" spans="1:83" ht="14.4" x14ac:dyDescent="0.25">
      <c r="A1265" s="37"/>
      <c r="B1265" s="40">
        <v>2</v>
      </c>
      <c r="C1265" s="37" t="s">
        <v>1562</v>
      </c>
      <c r="D1265" s="39"/>
      <c r="E1265" s="43"/>
      <c r="F1265" s="40"/>
      <c r="G1265" s="43"/>
      <c r="H1265" s="40"/>
      <c r="I1265" s="40"/>
      <c r="J1265" s="40"/>
      <c r="K1265" s="40"/>
      <c r="L1265" s="44">
        <f>SUM(L1266:L1268)-SUMIF(CE1266:CE1268, 1, L1266:L1268)</f>
        <v>2133.59</v>
      </c>
    </row>
    <row r="1266" spans="1:83" ht="14.4" x14ac:dyDescent="0.25">
      <c r="A1266" s="37"/>
      <c r="B1266" s="40"/>
      <c r="C1266" s="37" t="s">
        <v>1564</v>
      </c>
      <c r="D1266" s="39" t="s">
        <v>1034</v>
      </c>
      <c r="E1266" s="43"/>
      <c r="F1266" s="40"/>
      <c r="G1266" s="43">
        <f>Source!V303</f>
        <v>1.8318000000000001</v>
      </c>
      <c r="H1266" s="40"/>
      <c r="I1266" s="40"/>
      <c r="J1266" s="40"/>
      <c r="K1266" s="40"/>
      <c r="L1266" s="44">
        <f>SUMIF(CE1267:CE1268, 1, L1267:L1268)</f>
        <v>1258.8699999999999</v>
      </c>
      <c r="CE1266">
        <v>1</v>
      </c>
    </row>
    <row r="1267" spans="1:83" ht="41.4" x14ac:dyDescent="0.25">
      <c r="A1267" s="38"/>
      <c r="B1267" s="38" t="s">
        <v>1056</v>
      </c>
      <c r="C1267" s="38" t="s">
        <v>1058</v>
      </c>
      <c r="D1267" s="39" t="s">
        <v>1040</v>
      </c>
      <c r="E1267" s="40">
        <v>2.13</v>
      </c>
      <c r="F1267" s="40">
        <f>ROUND(0.86,7)</f>
        <v>0.86</v>
      </c>
      <c r="G1267" s="40">
        <f>SmtRes!CX604</f>
        <v>1.8318000000000001</v>
      </c>
      <c r="H1267" s="42">
        <f>SmtRes!CZ604</f>
        <v>995.51</v>
      </c>
      <c r="I1267" s="41">
        <f>SmtRes!AJ604</f>
        <v>1.17</v>
      </c>
      <c r="J1267" s="42">
        <f>ROUND(H1267*I1267, 2)</f>
        <v>1164.75</v>
      </c>
      <c r="K1267" s="41"/>
      <c r="L1267" s="42">
        <f>SmtRes!DG604</f>
        <v>2133.59</v>
      </c>
    </row>
    <row r="1268" spans="1:83" ht="14.4" x14ac:dyDescent="0.25">
      <c r="A1268" s="38"/>
      <c r="B1268" s="38" t="s">
        <v>1041</v>
      </c>
      <c r="C1268" s="38" t="s">
        <v>1563</v>
      </c>
      <c r="D1268" s="39" t="s">
        <v>1034</v>
      </c>
      <c r="E1268" s="40">
        <f>SmtRes!DO604*SmtRes!AT604</f>
        <v>2.13</v>
      </c>
      <c r="F1268" s="40">
        <f>ROUND(0.86,7)</f>
        <v>0.86</v>
      </c>
      <c r="G1268" s="40">
        <f>ROUND(E1268*G1262, 7)</f>
        <v>2.13</v>
      </c>
      <c r="H1268" s="42"/>
      <c r="I1268" s="41"/>
      <c r="J1268" s="42">
        <f>ROUND(SmtRes!AG604/SmtRes!DO604, 2)</f>
        <v>687.23</v>
      </c>
      <c r="K1268" s="41"/>
      <c r="L1268" s="42">
        <f>SmtRes!DH604</f>
        <v>1258.8699999999999</v>
      </c>
      <c r="CE1268">
        <v>1</v>
      </c>
    </row>
    <row r="1269" spans="1:83" ht="14.4" hidden="1" x14ac:dyDescent="0.25">
      <c r="A1269" s="37"/>
      <c r="B1269" s="40">
        <v>4</v>
      </c>
      <c r="C1269" s="37" t="s">
        <v>1565</v>
      </c>
      <c r="D1269" s="39"/>
      <c r="E1269" s="43"/>
      <c r="F1269" s="40"/>
      <c r="G1269" s="43"/>
      <c r="H1269" s="40"/>
      <c r="I1269" s="40"/>
      <c r="J1269" s="40"/>
      <c r="K1269" s="40"/>
      <c r="L1269" s="44">
        <f>SUM(L1270:L1284)-SUMIF(CE1270:CE1284, 1, L1270:L1284)</f>
        <v>0</v>
      </c>
    </row>
    <row r="1270" spans="1:83" ht="27.6" x14ac:dyDescent="0.25">
      <c r="A1270" s="38"/>
      <c r="B1270" s="38" t="s">
        <v>1112</v>
      </c>
      <c r="C1270" s="38" t="s">
        <v>1114</v>
      </c>
      <c r="D1270" s="39" t="s">
        <v>846</v>
      </c>
      <c r="E1270" s="40">
        <v>5.0000000000000001E-3</v>
      </c>
      <c r="F1270" s="40">
        <f t="shared" ref="F1270:F1284" si="48">ROUND(0,7)</f>
        <v>0</v>
      </c>
      <c r="G1270" s="40">
        <f>SmtRes!CX605</f>
        <v>0</v>
      </c>
      <c r="H1270" s="42">
        <f>SmtRes!CZ605</f>
        <v>23335.8</v>
      </c>
      <c r="I1270" s="41">
        <f>SmtRes!AI605</f>
        <v>1.1599999999999999</v>
      </c>
      <c r="J1270" s="42">
        <f t="shared" ref="J1270:J1284" si="49">ROUND(H1270*I1270, 2)</f>
        <v>27069.53</v>
      </c>
      <c r="K1270" s="41"/>
      <c r="L1270" s="42">
        <f>SmtRes!DF605</f>
        <v>0</v>
      </c>
    </row>
    <row r="1271" spans="1:83" ht="14.4" x14ac:dyDescent="0.25">
      <c r="A1271" s="38"/>
      <c r="B1271" s="38" t="s">
        <v>1049</v>
      </c>
      <c r="C1271" s="38" t="s">
        <v>1051</v>
      </c>
      <c r="D1271" s="39" t="s">
        <v>846</v>
      </c>
      <c r="E1271" s="40">
        <v>3.7000000000000002E-3</v>
      </c>
      <c r="F1271" s="40">
        <f t="shared" si="48"/>
        <v>0</v>
      </c>
      <c r="G1271" s="40">
        <f>SmtRes!CX606</f>
        <v>0</v>
      </c>
      <c r="H1271" s="42">
        <f>SmtRes!CZ606</f>
        <v>116448.72</v>
      </c>
      <c r="I1271" s="41">
        <f>SmtRes!AI606</f>
        <v>1.1200000000000001</v>
      </c>
      <c r="J1271" s="42">
        <f t="shared" si="49"/>
        <v>130422.57</v>
      </c>
      <c r="K1271" s="41"/>
      <c r="L1271" s="42">
        <f>SmtRes!DF606</f>
        <v>0</v>
      </c>
    </row>
    <row r="1272" spans="1:83" ht="14.4" x14ac:dyDescent="0.25">
      <c r="A1272" s="38"/>
      <c r="B1272" s="38" t="s">
        <v>1115</v>
      </c>
      <c r="C1272" s="38" t="s">
        <v>1117</v>
      </c>
      <c r="D1272" s="39" t="s">
        <v>1055</v>
      </c>
      <c r="E1272" s="40">
        <v>3.0000000000000001E-3</v>
      </c>
      <c r="F1272" s="40">
        <f t="shared" si="48"/>
        <v>0</v>
      </c>
      <c r="G1272" s="40">
        <f>SmtRes!CX607</f>
        <v>0</v>
      </c>
      <c r="H1272" s="42">
        <f>SmtRes!CZ607</f>
        <v>284.14999999999998</v>
      </c>
      <c r="I1272" s="41">
        <f>SmtRes!AI607</f>
        <v>1.31</v>
      </c>
      <c r="J1272" s="42">
        <f t="shared" si="49"/>
        <v>372.24</v>
      </c>
      <c r="K1272" s="41"/>
      <c r="L1272" s="42">
        <f>SmtRes!DF607</f>
        <v>0</v>
      </c>
    </row>
    <row r="1273" spans="1:83" ht="14.4" x14ac:dyDescent="0.25">
      <c r="A1273" s="38"/>
      <c r="B1273" s="38" t="s">
        <v>1118</v>
      </c>
      <c r="C1273" s="38" t="s">
        <v>1120</v>
      </c>
      <c r="D1273" s="39" t="s">
        <v>1055</v>
      </c>
      <c r="E1273" s="40">
        <v>1.6E-2</v>
      </c>
      <c r="F1273" s="40">
        <f t="shared" si="48"/>
        <v>0</v>
      </c>
      <c r="G1273" s="40">
        <f>SmtRes!CX608</f>
        <v>0</v>
      </c>
      <c r="H1273" s="42">
        <f>SmtRes!CZ608</f>
        <v>104.32</v>
      </c>
      <c r="I1273" s="41">
        <f>SmtRes!AI608</f>
        <v>0.96</v>
      </c>
      <c r="J1273" s="42">
        <f t="shared" si="49"/>
        <v>100.15</v>
      </c>
      <c r="K1273" s="41"/>
      <c r="L1273" s="42">
        <f>SmtRes!DF608</f>
        <v>0</v>
      </c>
    </row>
    <row r="1274" spans="1:83" ht="27.6" x14ac:dyDescent="0.25">
      <c r="A1274" s="38"/>
      <c r="B1274" s="38" t="s">
        <v>1121</v>
      </c>
      <c r="C1274" s="38" t="s">
        <v>1123</v>
      </c>
      <c r="D1274" s="39" t="s">
        <v>1055</v>
      </c>
      <c r="E1274" s="40">
        <v>3.7999999999999999E-2</v>
      </c>
      <c r="F1274" s="40">
        <f t="shared" si="48"/>
        <v>0</v>
      </c>
      <c r="G1274" s="40">
        <f>SmtRes!CX609</f>
        <v>0</v>
      </c>
      <c r="H1274" s="42">
        <f>SmtRes!CZ609</f>
        <v>206.62</v>
      </c>
      <c r="I1274" s="41">
        <f>SmtRes!AI609</f>
        <v>0.96</v>
      </c>
      <c r="J1274" s="42">
        <f t="shared" si="49"/>
        <v>198.36</v>
      </c>
      <c r="K1274" s="41"/>
      <c r="L1274" s="42">
        <f>SmtRes!DF609</f>
        <v>0</v>
      </c>
    </row>
    <row r="1275" spans="1:83" ht="55.2" x14ac:dyDescent="0.25">
      <c r="A1275" s="38"/>
      <c r="B1275" s="38" t="s">
        <v>1124</v>
      </c>
      <c r="C1275" s="38" t="s">
        <v>1126</v>
      </c>
      <c r="D1275" s="39" t="s">
        <v>880</v>
      </c>
      <c r="E1275" s="40">
        <v>4.9400000000000004</v>
      </c>
      <c r="F1275" s="40">
        <f t="shared" si="48"/>
        <v>0</v>
      </c>
      <c r="G1275" s="40">
        <f>SmtRes!CX610</f>
        <v>0</v>
      </c>
      <c r="H1275" s="42">
        <f>SmtRes!CZ610</f>
        <v>14.43</v>
      </c>
      <c r="I1275" s="41">
        <f>SmtRes!AI610</f>
        <v>1.53</v>
      </c>
      <c r="J1275" s="42">
        <f t="shared" si="49"/>
        <v>22.08</v>
      </c>
      <c r="K1275" s="41"/>
      <c r="L1275" s="42">
        <f>SmtRes!DF610</f>
        <v>0</v>
      </c>
    </row>
    <row r="1276" spans="1:83" ht="41.4" x14ac:dyDescent="0.25">
      <c r="A1276" s="38"/>
      <c r="B1276" s="38" t="s">
        <v>1072</v>
      </c>
      <c r="C1276" s="38" t="s">
        <v>1074</v>
      </c>
      <c r="D1276" s="39" t="s">
        <v>846</v>
      </c>
      <c r="E1276" s="40">
        <v>3.0000000000000001E-5</v>
      </c>
      <c r="F1276" s="40">
        <f t="shared" si="48"/>
        <v>0</v>
      </c>
      <c r="G1276" s="40">
        <f>SmtRes!CX611</f>
        <v>0</v>
      </c>
      <c r="H1276" s="42">
        <f>SmtRes!CZ611</f>
        <v>1050091.7</v>
      </c>
      <c r="I1276" s="41">
        <f>SmtRes!AI611</f>
        <v>1.2</v>
      </c>
      <c r="J1276" s="42">
        <f t="shared" si="49"/>
        <v>1260110.04</v>
      </c>
      <c r="K1276" s="41"/>
      <c r="L1276" s="42">
        <f>SmtRes!DF611</f>
        <v>0</v>
      </c>
    </row>
    <row r="1277" spans="1:83" ht="27.6" x14ac:dyDescent="0.25">
      <c r="A1277" s="38"/>
      <c r="B1277" s="38" t="s">
        <v>1052</v>
      </c>
      <c r="C1277" s="38" t="s">
        <v>1054</v>
      </c>
      <c r="D1277" s="39" t="s">
        <v>1055</v>
      </c>
      <c r="E1277" s="40">
        <v>0.44</v>
      </c>
      <c r="F1277" s="40">
        <f t="shared" si="48"/>
        <v>0</v>
      </c>
      <c r="G1277" s="40">
        <f>SmtRes!CX612</f>
        <v>0</v>
      </c>
      <c r="H1277" s="42">
        <f>SmtRes!CZ612</f>
        <v>870.18</v>
      </c>
      <c r="I1277" s="41">
        <f>SmtRes!AI612</f>
        <v>1.61</v>
      </c>
      <c r="J1277" s="42">
        <f t="shared" si="49"/>
        <v>1400.99</v>
      </c>
      <c r="K1277" s="41"/>
      <c r="L1277" s="42">
        <f>SmtRes!DF612</f>
        <v>0</v>
      </c>
    </row>
    <row r="1278" spans="1:83" ht="27.6" x14ac:dyDescent="0.25">
      <c r="A1278" s="38"/>
      <c r="B1278" s="38" t="s">
        <v>1152</v>
      </c>
      <c r="C1278" s="38" t="s">
        <v>1154</v>
      </c>
      <c r="D1278" s="39" t="s">
        <v>1055</v>
      </c>
      <c r="E1278" s="40">
        <v>7.1999999999999998E-3</v>
      </c>
      <c r="F1278" s="40">
        <f t="shared" si="48"/>
        <v>0</v>
      </c>
      <c r="G1278" s="40">
        <f>SmtRes!CX613</f>
        <v>0</v>
      </c>
      <c r="H1278" s="42">
        <f>SmtRes!CZ613</f>
        <v>2536.4499999999998</v>
      </c>
      <c r="I1278" s="41">
        <f>SmtRes!AI613</f>
        <v>1.61</v>
      </c>
      <c r="J1278" s="42">
        <f t="shared" si="49"/>
        <v>4083.68</v>
      </c>
      <c r="K1278" s="41"/>
      <c r="L1278" s="42">
        <f>SmtRes!DF613</f>
        <v>0</v>
      </c>
    </row>
    <row r="1279" spans="1:83" ht="41.4" x14ac:dyDescent="0.25">
      <c r="A1279" s="38"/>
      <c r="B1279" s="38" t="s">
        <v>1155</v>
      </c>
      <c r="C1279" s="38" t="s">
        <v>1157</v>
      </c>
      <c r="D1279" s="39" t="s">
        <v>1055</v>
      </c>
      <c r="E1279" s="40">
        <v>1.2999999999999999E-2</v>
      </c>
      <c r="F1279" s="40">
        <f t="shared" si="48"/>
        <v>0</v>
      </c>
      <c r="G1279" s="40">
        <f>SmtRes!CX614</f>
        <v>0</v>
      </c>
      <c r="H1279" s="42">
        <f>SmtRes!CZ614</f>
        <v>1928.25</v>
      </c>
      <c r="I1279" s="41">
        <f>SmtRes!AI614</f>
        <v>1.2</v>
      </c>
      <c r="J1279" s="42">
        <f t="shared" si="49"/>
        <v>2313.9</v>
      </c>
      <c r="K1279" s="41"/>
      <c r="L1279" s="42">
        <f>SmtRes!DF614</f>
        <v>0</v>
      </c>
    </row>
    <row r="1280" spans="1:83" ht="14.4" x14ac:dyDescent="0.25">
      <c r="A1280" s="38"/>
      <c r="B1280" s="38" t="s">
        <v>1127</v>
      </c>
      <c r="C1280" s="38" t="s">
        <v>1129</v>
      </c>
      <c r="D1280" s="39" t="s">
        <v>1055</v>
      </c>
      <c r="E1280" s="40">
        <v>5.0000000000000001E-3</v>
      </c>
      <c r="F1280" s="40">
        <f t="shared" si="48"/>
        <v>0</v>
      </c>
      <c r="G1280" s="40">
        <f>SmtRes!CX615</f>
        <v>0</v>
      </c>
      <c r="H1280" s="42">
        <f>SmtRes!CZ615</f>
        <v>1912.84</v>
      </c>
      <c r="I1280" s="41">
        <f>SmtRes!AI615</f>
        <v>0.94</v>
      </c>
      <c r="J1280" s="42">
        <f t="shared" si="49"/>
        <v>1798.07</v>
      </c>
      <c r="K1280" s="41"/>
      <c r="L1280" s="42">
        <f>SmtRes!DF615</f>
        <v>0</v>
      </c>
    </row>
    <row r="1281" spans="1:83" ht="27.6" x14ac:dyDescent="0.25">
      <c r="A1281" s="38"/>
      <c r="B1281" s="38" t="s">
        <v>1149</v>
      </c>
      <c r="C1281" s="38" t="s">
        <v>1151</v>
      </c>
      <c r="D1281" s="39" t="s">
        <v>202</v>
      </c>
      <c r="E1281" s="40">
        <v>1</v>
      </c>
      <c r="F1281" s="40">
        <f t="shared" si="48"/>
        <v>0</v>
      </c>
      <c r="G1281" s="40">
        <f>SmtRes!CX616</f>
        <v>0</v>
      </c>
      <c r="H1281" s="42">
        <f>SmtRes!CZ616</f>
        <v>579.1</v>
      </c>
      <c r="I1281" s="41">
        <f>SmtRes!AI616</f>
        <v>1.27</v>
      </c>
      <c r="J1281" s="42">
        <f t="shared" si="49"/>
        <v>735.46</v>
      </c>
      <c r="K1281" s="41"/>
      <c r="L1281" s="42">
        <f>SmtRes!DF616</f>
        <v>0</v>
      </c>
    </row>
    <row r="1282" spans="1:83" ht="41.4" x14ac:dyDescent="0.25">
      <c r="A1282" s="38"/>
      <c r="B1282" s="38" t="s">
        <v>1133</v>
      </c>
      <c r="C1282" s="38" t="s">
        <v>1135</v>
      </c>
      <c r="D1282" s="39" t="s">
        <v>1082</v>
      </c>
      <c r="E1282" s="40">
        <v>0.17</v>
      </c>
      <c r="F1282" s="40">
        <f t="shared" si="48"/>
        <v>0</v>
      </c>
      <c r="G1282" s="40">
        <f>SmtRes!CX617</f>
        <v>0</v>
      </c>
      <c r="H1282" s="42">
        <f>SmtRes!CZ617</f>
        <v>47.26</v>
      </c>
      <c r="I1282" s="41">
        <f>SmtRes!AI617</f>
        <v>1.19</v>
      </c>
      <c r="J1282" s="42">
        <f t="shared" si="49"/>
        <v>56.24</v>
      </c>
      <c r="K1282" s="41"/>
      <c r="L1282" s="42">
        <f>SmtRes!DF617</f>
        <v>0</v>
      </c>
    </row>
    <row r="1283" spans="1:83" ht="27.6" x14ac:dyDescent="0.25">
      <c r="A1283" s="38"/>
      <c r="B1283" s="38" t="s">
        <v>1136</v>
      </c>
      <c r="C1283" s="38" t="s">
        <v>1138</v>
      </c>
      <c r="D1283" s="39" t="s">
        <v>1139</v>
      </c>
      <c r="E1283" s="40">
        <v>8.9999999999999993E-3</v>
      </c>
      <c r="F1283" s="40">
        <f t="shared" si="48"/>
        <v>0</v>
      </c>
      <c r="G1283" s="40">
        <f>SmtRes!CX618</f>
        <v>0</v>
      </c>
      <c r="H1283" s="42">
        <f>SmtRes!CZ618</f>
        <v>6052.54</v>
      </c>
      <c r="I1283" s="41">
        <f>SmtRes!AI618</f>
        <v>1.18</v>
      </c>
      <c r="J1283" s="42">
        <f t="shared" si="49"/>
        <v>7142</v>
      </c>
      <c r="K1283" s="41"/>
      <c r="L1283" s="42">
        <f>SmtRes!DF618</f>
        <v>0</v>
      </c>
    </row>
    <row r="1284" spans="1:83" ht="27.6" x14ac:dyDescent="0.25">
      <c r="A1284" s="38"/>
      <c r="B1284" s="38" t="s">
        <v>1158</v>
      </c>
      <c r="C1284" s="52" t="s">
        <v>1160</v>
      </c>
      <c r="D1284" s="46" t="s">
        <v>880</v>
      </c>
      <c r="E1284" s="48">
        <v>0.7</v>
      </c>
      <c r="F1284" s="48">
        <f t="shared" si="48"/>
        <v>0</v>
      </c>
      <c r="G1284" s="48">
        <f>SmtRes!CX619</f>
        <v>0</v>
      </c>
      <c r="H1284" s="53">
        <f>SmtRes!CZ619</f>
        <v>123.25</v>
      </c>
      <c r="I1284" s="54">
        <f>SmtRes!AI619</f>
        <v>1.19</v>
      </c>
      <c r="J1284" s="53">
        <f t="shared" si="49"/>
        <v>146.66999999999999</v>
      </c>
      <c r="K1284" s="54"/>
      <c r="L1284" s="53">
        <f>SmtRes!DF619</f>
        <v>0</v>
      </c>
    </row>
    <row r="1285" spans="1:83" ht="14.4" x14ac:dyDescent="0.25">
      <c r="A1285" s="38"/>
      <c r="B1285" s="38"/>
      <c r="C1285" s="51" t="s">
        <v>1566</v>
      </c>
      <c r="D1285" s="39"/>
      <c r="E1285" s="40"/>
      <c r="F1285" s="40"/>
      <c r="G1285" s="40"/>
      <c r="H1285" s="42"/>
      <c r="I1285" s="41"/>
      <c r="J1285" s="42"/>
      <c r="K1285" s="41"/>
      <c r="L1285" s="42">
        <f>L1263+L1265+L1266+L1269</f>
        <v>12649.189999999999</v>
      </c>
    </row>
    <row r="1286" spans="1:83" ht="14.4" x14ac:dyDescent="0.25">
      <c r="A1286" s="38"/>
      <c r="B1286" s="38"/>
      <c r="C1286" s="38" t="s">
        <v>1567</v>
      </c>
      <c r="D1286" s="39"/>
      <c r="E1286" s="40"/>
      <c r="F1286" s="40"/>
      <c r="G1286" s="40"/>
      <c r="H1286" s="42"/>
      <c r="I1286" s="41"/>
      <c r="J1286" s="42"/>
      <c r="K1286" s="41"/>
      <c r="L1286" s="42">
        <f>SUM(AR1262:AR1289)+SUM(AS1262:AS1289)+SUM(AT1262:AT1289)+SUM(AU1262:AU1289)+SUM(AV1262:AV1289)</f>
        <v>10515.599999999999</v>
      </c>
    </row>
    <row r="1287" spans="1:83" ht="27.6" x14ac:dyDescent="0.25">
      <c r="A1287" s="38"/>
      <c r="B1287" s="38" t="s">
        <v>27</v>
      </c>
      <c r="C1287" s="38" t="s">
        <v>1568</v>
      </c>
      <c r="D1287" s="39" t="s">
        <v>1044</v>
      </c>
      <c r="E1287" s="40">
        <f>Source!BZ303</f>
        <v>111</v>
      </c>
      <c r="F1287" s="40"/>
      <c r="G1287" s="40">
        <f>Source!AT303</f>
        <v>111</v>
      </c>
      <c r="H1287" s="42"/>
      <c r="I1287" s="41"/>
      <c r="J1287" s="42"/>
      <c r="K1287" s="41"/>
      <c r="L1287" s="42">
        <f>SUM(AZ1262:AZ1289)</f>
        <v>11672.32</v>
      </c>
    </row>
    <row r="1288" spans="1:83" ht="27.6" x14ac:dyDescent="0.25">
      <c r="A1288" s="52"/>
      <c r="B1288" s="52" t="s">
        <v>28</v>
      </c>
      <c r="C1288" s="52" t="s">
        <v>1569</v>
      </c>
      <c r="D1288" s="46" t="s">
        <v>1044</v>
      </c>
      <c r="E1288" s="48">
        <f>Source!CA303</f>
        <v>52</v>
      </c>
      <c r="F1288" s="48"/>
      <c r="G1288" s="48">
        <f>Source!AU303</f>
        <v>52</v>
      </c>
      <c r="H1288" s="53"/>
      <c r="I1288" s="54"/>
      <c r="J1288" s="53"/>
      <c r="K1288" s="54"/>
      <c r="L1288" s="53">
        <f>SUM(BA1262:BA1289)</f>
        <v>5468.11</v>
      </c>
    </row>
    <row r="1289" spans="1:83" ht="13.8" x14ac:dyDescent="0.25">
      <c r="C1289" s="72" t="s">
        <v>1570</v>
      </c>
      <c r="D1289" s="72"/>
      <c r="E1289" s="72"/>
      <c r="F1289" s="72"/>
      <c r="G1289" s="72"/>
      <c r="H1289" s="72"/>
      <c r="I1289" s="73">
        <f>IF(E1262&lt;&gt;0,K1289/E1262, 0)</f>
        <v>29789.62</v>
      </c>
      <c r="J1289" s="73"/>
      <c r="K1289" s="73">
        <f>L1263+L1265+L1269+L1287+L1288+L1266</f>
        <v>29789.62</v>
      </c>
      <c r="L1289" s="73"/>
      <c r="AD1289">
        <f>ROUND((Source!AT303/100)*((ROUND(SUMIF(SmtRes!AQ602:'SmtRes'!AQ620,"=1",SmtRes!AD602:'SmtRes'!AD620)*Source!I303, 2)+ROUND(SUMIF(SmtRes!AQ602:'SmtRes'!AQ620,"=1",SmtRes!AC602:'SmtRes'!AC620)*Source!I303, 2))), 2)</f>
        <v>1426.58</v>
      </c>
      <c r="AE1289">
        <f>ROUND((Source!AU303/100)*((ROUND(SUMIF(SmtRes!AQ602:'SmtRes'!AQ620,"=1",SmtRes!AD602:'SmtRes'!AD620)*Source!I303, 2)+ROUND(SUMIF(SmtRes!AQ602:'SmtRes'!AQ620,"=1",SmtRes!AC602:'SmtRes'!AC620)*Source!I303, 2))), 2)</f>
        <v>668.31</v>
      </c>
      <c r="AN1289" s="50">
        <f>L1263+L1265+L1269+L1287+L1288+L1266</f>
        <v>29789.62</v>
      </c>
      <c r="AO1289" s="50">
        <f>L1265</f>
        <v>2133.59</v>
      </c>
      <c r="AQ1289" t="s">
        <v>1571</v>
      </c>
      <c r="AR1289" s="50">
        <f>L1263</f>
        <v>9256.73</v>
      </c>
      <c r="AT1289" s="50">
        <f>L1266</f>
        <v>1258.8699999999999</v>
      </c>
      <c r="AV1289" t="s">
        <v>1571</v>
      </c>
      <c r="AW1289" s="50">
        <f>L1269</f>
        <v>0</v>
      </c>
      <c r="AZ1289">
        <f>Source!X303</f>
        <v>11672.32</v>
      </c>
      <c r="BA1289">
        <f>Source!Y303</f>
        <v>5468.11</v>
      </c>
      <c r="CD1289">
        <v>2</v>
      </c>
    </row>
    <row r="1290" spans="1:83" ht="135" x14ac:dyDescent="0.25">
      <c r="A1290" s="36" t="s">
        <v>267</v>
      </c>
      <c r="B1290" s="38" t="s">
        <v>1674</v>
      </c>
      <c r="C1290" s="38" t="s">
        <v>1675</v>
      </c>
      <c r="D1290" s="39" t="str">
        <f>Source!H304</f>
        <v>ШТ</v>
      </c>
      <c r="E1290" s="40">
        <f>Source!K304</f>
        <v>1</v>
      </c>
      <c r="F1290" s="40"/>
      <c r="G1290" s="40">
        <f>Source!I304</f>
        <v>1</v>
      </c>
      <c r="H1290" s="42"/>
      <c r="I1290" s="41"/>
      <c r="J1290" s="42"/>
      <c r="K1290" s="41"/>
      <c r="L1290" s="42"/>
    </row>
    <row r="1291" spans="1:83" ht="79.2" x14ac:dyDescent="0.25">
      <c r="B1291" s="56" t="str">
        <f>Source!EO304</f>
        <v>Поправка: 571/пр_2022_п.84_т.3_стр.4_стб.3</v>
      </c>
      <c r="C1291" s="56" t="str">
        <f>Source!CN304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292" spans="1:83" ht="14.4" x14ac:dyDescent="0.25">
      <c r="A1292" s="37"/>
      <c r="B1292" s="40">
        <v>1</v>
      </c>
      <c r="C1292" s="37" t="s">
        <v>1561</v>
      </c>
      <c r="D1292" s="39" t="s">
        <v>1034</v>
      </c>
      <c r="E1292" s="43"/>
      <c r="F1292" s="40"/>
      <c r="G1292" s="43">
        <f>Source!U304</f>
        <v>4.6440000000000001</v>
      </c>
      <c r="H1292" s="40"/>
      <c r="I1292" s="40"/>
      <c r="J1292" s="40"/>
      <c r="K1292" s="40"/>
      <c r="L1292" s="44">
        <f>SUM(L1293:L1293)-SUMIF(CE1293:CE1293, 1, L1293:L1293)</f>
        <v>2777.02</v>
      </c>
    </row>
    <row r="1293" spans="1:83" ht="14.4" x14ac:dyDescent="0.25">
      <c r="A1293" s="38"/>
      <c r="B1293" s="38" t="s">
        <v>1047</v>
      </c>
      <c r="C1293" s="38" t="s">
        <v>1048</v>
      </c>
      <c r="D1293" s="39" t="s">
        <v>1034</v>
      </c>
      <c r="E1293" s="40">
        <v>18</v>
      </c>
      <c r="F1293" s="40">
        <f>ROUND((0.3)*0.86,7)</f>
        <v>0.25800000000000001</v>
      </c>
      <c r="G1293" s="40">
        <f>SmtRes!CX621</f>
        <v>4.6440000000000001</v>
      </c>
      <c r="H1293" s="42"/>
      <c r="I1293" s="41"/>
      <c r="J1293" s="42">
        <f>SmtRes!CZ621</f>
        <v>597.98</v>
      </c>
      <c r="K1293" s="41"/>
      <c r="L1293" s="42">
        <f>SmtRes!DI621</f>
        <v>2777.02</v>
      </c>
    </row>
    <row r="1294" spans="1:83" ht="14.4" x14ac:dyDescent="0.25">
      <c r="A1294" s="37"/>
      <c r="B1294" s="40">
        <v>2</v>
      </c>
      <c r="C1294" s="37" t="s">
        <v>1562</v>
      </c>
      <c r="D1294" s="39"/>
      <c r="E1294" s="43"/>
      <c r="F1294" s="40"/>
      <c r="G1294" s="43"/>
      <c r="H1294" s="40"/>
      <c r="I1294" s="40"/>
      <c r="J1294" s="40"/>
      <c r="K1294" s="40"/>
      <c r="L1294" s="44">
        <f>SUM(L1295:L1297)-SUMIF(CE1295:CE1297, 1, L1295:L1297)</f>
        <v>631.05999999999983</v>
      </c>
    </row>
    <row r="1295" spans="1:83" ht="14.4" x14ac:dyDescent="0.25">
      <c r="A1295" s="37"/>
      <c r="B1295" s="40"/>
      <c r="C1295" s="37" t="s">
        <v>1564</v>
      </c>
      <c r="D1295" s="39" t="s">
        <v>1034</v>
      </c>
      <c r="E1295" s="43"/>
      <c r="F1295" s="40"/>
      <c r="G1295" s="43">
        <f>Source!V304</f>
        <v>0.54179999999999995</v>
      </c>
      <c r="H1295" s="40"/>
      <c r="I1295" s="40"/>
      <c r="J1295" s="40"/>
      <c r="K1295" s="40"/>
      <c r="L1295" s="44">
        <f>SUMIF(CE1296:CE1297, 1, L1296:L1297)</f>
        <v>372.34</v>
      </c>
      <c r="CE1295">
        <v>1</v>
      </c>
    </row>
    <row r="1296" spans="1:83" ht="41.4" x14ac:dyDescent="0.25">
      <c r="A1296" s="38"/>
      <c r="B1296" s="38" t="s">
        <v>1056</v>
      </c>
      <c r="C1296" s="38" t="s">
        <v>1058</v>
      </c>
      <c r="D1296" s="39" t="s">
        <v>1040</v>
      </c>
      <c r="E1296" s="40">
        <v>2.1</v>
      </c>
      <c r="F1296" s="40">
        <f>ROUND((0.3)*0.86,7)</f>
        <v>0.25800000000000001</v>
      </c>
      <c r="G1296" s="40">
        <f>SmtRes!CX623</f>
        <v>0.54179999999999995</v>
      </c>
      <c r="H1296" s="42">
        <f>SmtRes!CZ623</f>
        <v>995.51</v>
      </c>
      <c r="I1296" s="41">
        <f>SmtRes!AJ623</f>
        <v>1.17</v>
      </c>
      <c r="J1296" s="42">
        <f>ROUND(H1296*I1296, 2)</f>
        <v>1164.75</v>
      </c>
      <c r="K1296" s="41"/>
      <c r="L1296" s="42">
        <f>SmtRes!DG623</f>
        <v>631.05999999999995</v>
      </c>
    </row>
    <row r="1297" spans="1:83" ht="14.4" x14ac:dyDescent="0.25">
      <c r="A1297" s="38"/>
      <c r="B1297" s="38" t="s">
        <v>1041</v>
      </c>
      <c r="C1297" s="38" t="s">
        <v>1563</v>
      </c>
      <c r="D1297" s="39" t="s">
        <v>1034</v>
      </c>
      <c r="E1297" s="40">
        <f>SmtRes!DO623*SmtRes!AT623</f>
        <v>2.1</v>
      </c>
      <c r="F1297" s="40">
        <f>ROUND((0.3)*0.86,7)</f>
        <v>0.25800000000000001</v>
      </c>
      <c r="G1297" s="40">
        <f>ROUND(E1297*G1290, 7)</f>
        <v>2.1</v>
      </c>
      <c r="H1297" s="42"/>
      <c r="I1297" s="41"/>
      <c r="J1297" s="42">
        <f>ROUND(SmtRes!AG623/SmtRes!DO623, 2)</f>
        <v>687.23</v>
      </c>
      <c r="K1297" s="41"/>
      <c r="L1297" s="42">
        <f>SmtRes!DH623</f>
        <v>372.34</v>
      </c>
      <c r="CE1297">
        <v>1</v>
      </c>
    </row>
    <row r="1298" spans="1:83" ht="14.4" hidden="1" x14ac:dyDescent="0.25">
      <c r="A1298" s="37"/>
      <c r="B1298" s="40">
        <v>4</v>
      </c>
      <c r="C1298" s="37" t="s">
        <v>1565</v>
      </c>
      <c r="D1298" s="39"/>
      <c r="E1298" s="43"/>
      <c r="F1298" s="40"/>
      <c r="G1298" s="43"/>
      <c r="H1298" s="40"/>
      <c r="I1298" s="40"/>
      <c r="J1298" s="40"/>
      <c r="K1298" s="40"/>
      <c r="L1298" s="44">
        <f>SUM(L1299:L1313)-SUMIF(CE1299:CE1313, 1, L1299:L1313)</f>
        <v>0</v>
      </c>
    </row>
    <row r="1299" spans="1:83" ht="27.6" x14ac:dyDescent="0.25">
      <c r="A1299" s="38"/>
      <c r="B1299" s="38" t="s">
        <v>1112</v>
      </c>
      <c r="C1299" s="38" t="s">
        <v>1114</v>
      </c>
      <c r="D1299" s="39" t="s">
        <v>846</v>
      </c>
      <c r="E1299" s="40">
        <v>4.4999999999999997E-3</v>
      </c>
      <c r="F1299" s="40">
        <f t="shared" ref="F1299:F1313" si="50">ROUND(0,7)</f>
        <v>0</v>
      </c>
      <c r="G1299" s="40">
        <f>SmtRes!CX624</f>
        <v>0</v>
      </c>
      <c r="H1299" s="42">
        <f>SmtRes!CZ624</f>
        <v>23335.8</v>
      </c>
      <c r="I1299" s="41">
        <f>SmtRes!AI624</f>
        <v>1.1599999999999999</v>
      </c>
      <c r="J1299" s="42">
        <f t="shared" ref="J1299:J1313" si="51">ROUND(H1299*I1299, 2)</f>
        <v>27069.53</v>
      </c>
      <c r="K1299" s="41"/>
      <c r="L1299" s="42">
        <f>SmtRes!DF624</f>
        <v>0</v>
      </c>
    </row>
    <row r="1300" spans="1:83" ht="14.4" x14ac:dyDescent="0.25">
      <c r="A1300" s="38"/>
      <c r="B1300" s="38" t="s">
        <v>1049</v>
      </c>
      <c r="C1300" s="38" t="s">
        <v>1051</v>
      </c>
      <c r="D1300" s="39" t="s">
        <v>846</v>
      </c>
      <c r="E1300" s="40">
        <v>3.8999999999999998E-3</v>
      </c>
      <c r="F1300" s="40">
        <f t="shared" si="50"/>
        <v>0</v>
      </c>
      <c r="G1300" s="40">
        <f>SmtRes!CX625</f>
        <v>0</v>
      </c>
      <c r="H1300" s="42">
        <f>SmtRes!CZ625</f>
        <v>116448.72</v>
      </c>
      <c r="I1300" s="41">
        <f>SmtRes!AI625</f>
        <v>1.1200000000000001</v>
      </c>
      <c r="J1300" s="42">
        <f t="shared" si="51"/>
        <v>130422.57</v>
      </c>
      <c r="K1300" s="41"/>
      <c r="L1300" s="42">
        <f>SmtRes!DF625</f>
        <v>0</v>
      </c>
    </row>
    <row r="1301" spans="1:83" ht="14.4" x14ac:dyDescent="0.25">
      <c r="A1301" s="38"/>
      <c r="B1301" s="38" t="s">
        <v>1115</v>
      </c>
      <c r="C1301" s="38" t="s">
        <v>1117</v>
      </c>
      <c r="D1301" s="39" t="s">
        <v>1055</v>
      </c>
      <c r="E1301" s="40">
        <v>5.0000000000000001E-3</v>
      </c>
      <c r="F1301" s="40">
        <f t="shared" si="50"/>
        <v>0</v>
      </c>
      <c r="G1301" s="40">
        <f>SmtRes!CX626</f>
        <v>0</v>
      </c>
      <c r="H1301" s="42">
        <f>SmtRes!CZ626</f>
        <v>284.14999999999998</v>
      </c>
      <c r="I1301" s="41">
        <f>SmtRes!AI626</f>
        <v>1.31</v>
      </c>
      <c r="J1301" s="42">
        <f t="shared" si="51"/>
        <v>372.24</v>
      </c>
      <c r="K1301" s="41"/>
      <c r="L1301" s="42">
        <f>SmtRes!DF626</f>
        <v>0</v>
      </c>
    </row>
    <row r="1302" spans="1:83" ht="14.4" x14ac:dyDescent="0.25">
      <c r="A1302" s="38"/>
      <c r="B1302" s="38" t="s">
        <v>1118</v>
      </c>
      <c r="C1302" s="38" t="s">
        <v>1120</v>
      </c>
      <c r="D1302" s="39" t="s">
        <v>1055</v>
      </c>
      <c r="E1302" s="40">
        <v>1.7999999999999999E-2</v>
      </c>
      <c r="F1302" s="40">
        <f t="shared" si="50"/>
        <v>0</v>
      </c>
      <c r="G1302" s="40">
        <f>SmtRes!CX627</f>
        <v>0</v>
      </c>
      <c r="H1302" s="42">
        <f>SmtRes!CZ627</f>
        <v>104.32</v>
      </c>
      <c r="I1302" s="41">
        <f>SmtRes!AI627</f>
        <v>0.96</v>
      </c>
      <c r="J1302" s="42">
        <f t="shared" si="51"/>
        <v>100.15</v>
      </c>
      <c r="K1302" s="41"/>
      <c r="L1302" s="42">
        <f>SmtRes!DF627</f>
        <v>0</v>
      </c>
    </row>
    <row r="1303" spans="1:83" ht="27.6" x14ac:dyDescent="0.25">
      <c r="A1303" s="38"/>
      <c r="B1303" s="38" t="s">
        <v>1121</v>
      </c>
      <c r="C1303" s="38" t="s">
        <v>1123</v>
      </c>
      <c r="D1303" s="39" t="s">
        <v>1055</v>
      </c>
      <c r="E1303" s="40">
        <v>5.6000000000000001E-2</v>
      </c>
      <c r="F1303" s="40">
        <f t="shared" si="50"/>
        <v>0</v>
      </c>
      <c r="G1303" s="40">
        <f>SmtRes!CX628</f>
        <v>0</v>
      </c>
      <c r="H1303" s="42">
        <f>SmtRes!CZ628</f>
        <v>206.62</v>
      </c>
      <c r="I1303" s="41">
        <f>SmtRes!AI628</f>
        <v>0.96</v>
      </c>
      <c r="J1303" s="42">
        <f t="shared" si="51"/>
        <v>198.36</v>
      </c>
      <c r="K1303" s="41"/>
      <c r="L1303" s="42">
        <f>SmtRes!DF628</f>
        <v>0</v>
      </c>
    </row>
    <row r="1304" spans="1:83" ht="55.2" x14ac:dyDescent="0.25">
      <c r="A1304" s="38"/>
      <c r="B1304" s="38" t="s">
        <v>1124</v>
      </c>
      <c r="C1304" s="38" t="s">
        <v>1126</v>
      </c>
      <c r="D1304" s="39" t="s">
        <v>880</v>
      </c>
      <c r="E1304" s="40">
        <v>4.99</v>
      </c>
      <c r="F1304" s="40">
        <f t="shared" si="50"/>
        <v>0</v>
      </c>
      <c r="G1304" s="40">
        <f>SmtRes!CX629</f>
        <v>0</v>
      </c>
      <c r="H1304" s="42">
        <f>SmtRes!CZ629</f>
        <v>14.43</v>
      </c>
      <c r="I1304" s="41">
        <f>SmtRes!AI629</f>
        <v>1.53</v>
      </c>
      <c r="J1304" s="42">
        <f t="shared" si="51"/>
        <v>22.08</v>
      </c>
      <c r="K1304" s="41"/>
      <c r="L1304" s="42">
        <f>SmtRes!DF629</f>
        <v>0</v>
      </c>
    </row>
    <row r="1305" spans="1:83" ht="41.4" x14ac:dyDescent="0.25">
      <c r="A1305" s="38"/>
      <c r="B1305" s="38" t="s">
        <v>1072</v>
      </c>
      <c r="C1305" s="38" t="s">
        <v>1074</v>
      </c>
      <c r="D1305" s="39" t="s">
        <v>846</v>
      </c>
      <c r="E1305" s="40">
        <v>3.0000000000000001E-5</v>
      </c>
      <c r="F1305" s="40">
        <f t="shared" si="50"/>
        <v>0</v>
      </c>
      <c r="G1305" s="40">
        <f>SmtRes!CX630</f>
        <v>0</v>
      </c>
      <c r="H1305" s="42">
        <f>SmtRes!CZ630</f>
        <v>1050091.7</v>
      </c>
      <c r="I1305" s="41">
        <f>SmtRes!AI630</f>
        <v>1.2</v>
      </c>
      <c r="J1305" s="42">
        <f t="shared" si="51"/>
        <v>1260110.04</v>
      </c>
      <c r="K1305" s="41"/>
      <c r="L1305" s="42">
        <f>SmtRes!DF630</f>
        <v>0</v>
      </c>
    </row>
    <row r="1306" spans="1:83" ht="27.6" x14ac:dyDescent="0.25">
      <c r="A1306" s="38"/>
      <c r="B1306" s="38" t="s">
        <v>1052</v>
      </c>
      <c r="C1306" s="38" t="s">
        <v>1054</v>
      </c>
      <c r="D1306" s="39" t="s">
        <v>1055</v>
      </c>
      <c r="E1306" s="40">
        <v>0.53</v>
      </c>
      <c r="F1306" s="40">
        <f t="shared" si="50"/>
        <v>0</v>
      </c>
      <c r="G1306" s="40">
        <f>SmtRes!CX631</f>
        <v>0</v>
      </c>
      <c r="H1306" s="42">
        <f>SmtRes!CZ631</f>
        <v>870.18</v>
      </c>
      <c r="I1306" s="41">
        <f>SmtRes!AI631</f>
        <v>1.61</v>
      </c>
      <c r="J1306" s="42">
        <f t="shared" si="51"/>
        <v>1400.99</v>
      </c>
      <c r="K1306" s="41"/>
      <c r="L1306" s="42">
        <f>SmtRes!DF631</f>
        <v>0</v>
      </c>
    </row>
    <row r="1307" spans="1:83" ht="27.6" x14ac:dyDescent="0.25">
      <c r="A1307" s="38"/>
      <c r="B1307" s="38" t="s">
        <v>1152</v>
      </c>
      <c r="C1307" s="38" t="s">
        <v>1154</v>
      </c>
      <c r="D1307" s="39" t="s">
        <v>1055</v>
      </c>
      <c r="E1307" s="40">
        <v>9.1999999999999998E-3</v>
      </c>
      <c r="F1307" s="40">
        <f t="shared" si="50"/>
        <v>0</v>
      </c>
      <c r="G1307" s="40">
        <f>SmtRes!CX632</f>
        <v>0</v>
      </c>
      <c r="H1307" s="42">
        <f>SmtRes!CZ632</f>
        <v>2536.4499999999998</v>
      </c>
      <c r="I1307" s="41">
        <f>SmtRes!AI632</f>
        <v>1.61</v>
      </c>
      <c r="J1307" s="42">
        <f t="shared" si="51"/>
        <v>4083.68</v>
      </c>
      <c r="K1307" s="41"/>
      <c r="L1307" s="42">
        <f>SmtRes!DF632</f>
        <v>0</v>
      </c>
    </row>
    <row r="1308" spans="1:83" ht="41.4" x14ac:dyDescent="0.25">
      <c r="A1308" s="38"/>
      <c r="B1308" s="38" t="s">
        <v>1155</v>
      </c>
      <c r="C1308" s="38" t="s">
        <v>1157</v>
      </c>
      <c r="D1308" s="39" t="s">
        <v>1055</v>
      </c>
      <c r="E1308" s="40">
        <v>1.2999999999999999E-2</v>
      </c>
      <c r="F1308" s="40">
        <f t="shared" si="50"/>
        <v>0</v>
      </c>
      <c r="G1308" s="40">
        <f>SmtRes!CX633</f>
        <v>0</v>
      </c>
      <c r="H1308" s="42">
        <f>SmtRes!CZ633</f>
        <v>1928.25</v>
      </c>
      <c r="I1308" s="41">
        <f>SmtRes!AI633</f>
        <v>1.2</v>
      </c>
      <c r="J1308" s="42">
        <f t="shared" si="51"/>
        <v>2313.9</v>
      </c>
      <c r="K1308" s="41"/>
      <c r="L1308" s="42">
        <f>SmtRes!DF633</f>
        <v>0</v>
      </c>
    </row>
    <row r="1309" spans="1:83" ht="14.4" x14ac:dyDescent="0.25">
      <c r="A1309" s="38"/>
      <c r="B1309" s="38" t="s">
        <v>1127</v>
      </c>
      <c r="C1309" s="38" t="s">
        <v>1129</v>
      </c>
      <c r="D1309" s="39" t="s">
        <v>1055</v>
      </c>
      <c r="E1309" s="40">
        <v>5.0000000000000001E-3</v>
      </c>
      <c r="F1309" s="40">
        <f t="shared" si="50"/>
        <v>0</v>
      </c>
      <c r="G1309" s="40">
        <f>SmtRes!CX634</f>
        <v>0</v>
      </c>
      <c r="H1309" s="42">
        <f>SmtRes!CZ634</f>
        <v>1912.84</v>
      </c>
      <c r="I1309" s="41">
        <f>SmtRes!AI634</f>
        <v>0.94</v>
      </c>
      <c r="J1309" s="42">
        <f t="shared" si="51"/>
        <v>1798.07</v>
      </c>
      <c r="K1309" s="41"/>
      <c r="L1309" s="42">
        <f>SmtRes!DF634</f>
        <v>0</v>
      </c>
    </row>
    <row r="1310" spans="1:83" ht="27.6" x14ac:dyDescent="0.25">
      <c r="A1310" s="38"/>
      <c r="B1310" s="38" t="s">
        <v>1149</v>
      </c>
      <c r="C1310" s="38" t="s">
        <v>1151</v>
      </c>
      <c r="D1310" s="39" t="s">
        <v>202</v>
      </c>
      <c r="E1310" s="40">
        <v>1</v>
      </c>
      <c r="F1310" s="40">
        <f t="shared" si="50"/>
        <v>0</v>
      </c>
      <c r="G1310" s="40">
        <f>SmtRes!CX635</f>
        <v>0</v>
      </c>
      <c r="H1310" s="42">
        <f>SmtRes!CZ635</f>
        <v>579.1</v>
      </c>
      <c r="I1310" s="41">
        <f>SmtRes!AI635</f>
        <v>1.27</v>
      </c>
      <c r="J1310" s="42">
        <f t="shared" si="51"/>
        <v>735.46</v>
      </c>
      <c r="K1310" s="41"/>
      <c r="L1310" s="42">
        <f>SmtRes!DF635</f>
        <v>0</v>
      </c>
    </row>
    <row r="1311" spans="1:83" ht="41.4" x14ac:dyDescent="0.25">
      <c r="A1311" s="38"/>
      <c r="B1311" s="38" t="s">
        <v>1133</v>
      </c>
      <c r="C1311" s="38" t="s">
        <v>1135</v>
      </c>
      <c r="D1311" s="39" t="s">
        <v>1082</v>
      </c>
      <c r="E1311" s="40">
        <v>0.3</v>
      </c>
      <c r="F1311" s="40">
        <f t="shared" si="50"/>
        <v>0</v>
      </c>
      <c r="G1311" s="40">
        <f>SmtRes!CX636</f>
        <v>0</v>
      </c>
      <c r="H1311" s="42">
        <f>SmtRes!CZ636</f>
        <v>47.26</v>
      </c>
      <c r="I1311" s="41">
        <f>SmtRes!AI636</f>
        <v>1.19</v>
      </c>
      <c r="J1311" s="42">
        <f t="shared" si="51"/>
        <v>56.24</v>
      </c>
      <c r="K1311" s="41"/>
      <c r="L1311" s="42">
        <f>SmtRes!DF636</f>
        <v>0</v>
      </c>
    </row>
    <row r="1312" spans="1:83" ht="27.6" x14ac:dyDescent="0.25">
      <c r="A1312" s="38"/>
      <c r="B1312" s="38" t="s">
        <v>1136</v>
      </c>
      <c r="C1312" s="38" t="s">
        <v>1138</v>
      </c>
      <c r="D1312" s="39" t="s">
        <v>1139</v>
      </c>
      <c r="E1312" s="40">
        <v>1.4999999999999999E-2</v>
      </c>
      <c r="F1312" s="40">
        <f t="shared" si="50"/>
        <v>0</v>
      </c>
      <c r="G1312" s="40">
        <f>SmtRes!CX637</f>
        <v>0</v>
      </c>
      <c r="H1312" s="42">
        <f>SmtRes!CZ637</f>
        <v>6052.54</v>
      </c>
      <c r="I1312" s="41">
        <f>SmtRes!AI637</f>
        <v>1.18</v>
      </c>
      <c r="J1312" s="42">
        <f t="shared" si="51"/>
        <v>7142</v>
      </c>
      <c r="K1312" s="41"/>
      <c r="L1312" s="42">
        <f>SmtRes!DF637</f>
        <v>0</v>
      </c>
    </row>
    <row r="1313" spans="1:83" ht="27.6" x14ac:dyDescent="0.25">
      <c r="A1313" s="38"/>
      <c r="B1313" s="38" t="s">
        <v>1158</v>
      </c>
      <c r="C1313" s="52" t="s">
        <v>1160</v>
      </c>
      <c r="D1313" s="46" t="s">
        <v>880</v>
      </c>
      <c r="E1313" s="48">
        <v>0.7</v>
      </c>
      <c r="F1313" s="48">
        <f t="shared" si="50"/>
        <v>0</v>
      </c>
      <c r="G1313" s="48">
        <f>SmtRes!CX638</f>
        <v>0</v>
      </c>
      <c r="H1313" s="53">
        <f>SmtRes!CZ638</f>
        <v>123.25</v>
      </c>
      <c r="I1313" s="54">
        <f>SmtRes!AI638</f>
        <v>1.19</v>
      </c>
      <c r="J1313" s="53">
        <f t="shared" si="51"/>
        <v>146.66999999999999</v>
      </c>
      <c r="K1313" s="54"/>
      <c r="L1313" s="53">
        <f>SmtRes!DF638</f>
        <v>0</v>
      </c>
    </row>
    <row r="1314" spans="1:83" ht="14.4" x14ac:dyDescent="0.25">
      <c r="A1314" s="38"/>
      <c r="B1314" s="38"/>
      <c r="C1314" s="51" t="s">
        <v>1566</v>
      </c>
      <c r="D1314" s="39"/>
      <c r="E1314" s="40"/>
      <c r="F1314" s="40"/>
      <c r="G1314" s="40"/>
      <c r="H1314" s="42"/>
      <c r="I1314" s="41"/>
      <c r="J1314" s="42"/>
      <c r="K1314" s="41"/>
      <c r="L1314" s="42">
        <f>L1292+L1294+L1295+L1298</f>
        <v>3780.42</v>
      </c>
    </row>
    <row r="1315" spans="1:83" ht="14.4" x14ac:dyDescent="0.25">
      <c r="A1315" s="38"/>
      <c r="B1315" s="38"/>
      <c r="C1315" s="38" t="s">
        <v>1567</v>
      </c>
      <c r="D1315" s="39"/>
      <c r="E1315" s="40"/>
      <c r="F1315" s="40"/>
      <c r="G1315" s="40"/>
      <c r="H1315" s="42"/>
      <c r="I1315" s="41"/>
      <c r="J1315" s="42"/>
      <c r="K1315" s="41"/>
      <c r="L1315" s="42">
        <f>SUM(AR1290:AR1318)+SUM(AS1290:AS1318)+SUM(AT1290:AT1318)+SUM(AU1290:AU1318)+SUM(AV1290:AV1318)</f>
        <v>3149.36</v>
      </c>
    </row>
    <row r="1316" spans="1:83" ht="27.6" x14ac:dyDescent="0.25">
      <c r="A1316" s="38"/>
      <c r="B1316" s="38" t="s">
        <v>27</v>
      </c>
      <c r="C1316" s="38" t="s">
        <v>1568</v>
      </c>
      <c r="D1316" s="39" t="s">
        <v>1044</v>
      </c>
      <c r="E1316" s="40">
        <f>Source!BZ304</f>
        <v>111</v>
      </c>
      <c r="F1316" s="40"/>
      <c r="G1316" s="40">
        <f>Source!AT304</f>
        <v>111</v>
      </c>
      <c r="H1316" s="42"/>
      <c r="I1316" s="41"/>
      <c r="J1316" s="42"/>
      <c r="K1316" s="41"/>
      <c r="L1316" s="42">
        <f>SUM(AZ1290:AZ1318)</f>
        <v>3495.79</v>
      </c>
    </row>
    <row r="1317" spans="1:83" ht="27.6" x14ac:dyDescent="0.25">
      <c r="A1317" s="52"/>
      <c r="B1317" s="52" t="s">
        <v>28</v>
      </c>
      <c r="C1317" s="52" t="s">
        <v>1569</v>
      </c>
      <c r="D1317" s="46" t="s">
        <v>1044</v>
      </c>
      <c r="E1317" s="48">
        <f>Source!CA304</f>
        <v>52</v>
      </c>
      <c r="F1317" s="48"/>
      <c r="G1317" s="48">
        <f>Source!AU304</f>
        <v>52</v>
      </c>
      <c r="H1317" s="53"/>
      <c r="I1317" s="54"/>
      <c r="J1317" s="53"/>
      <c r="K1317" s="54"/>
      <c r="L1317" s="53">
        <f>SUM(BA1290:BA1318)</f>
        <v>1637.67</v>
      </c>
    </row>
    <row r="1318" spans="1:83" ht="13.8" x14ac:dyDescent="0.25">
      <c r="C1318" s="72" t="s">
        <v>1570</v>
      </c>
      <c r="D1318" s="72"/>
      <c r="E1318" s="72"/>
      <c r="F1318" s="72"/>
      <c r="G1318" s="72"/>
      <c r="H1318" s="72"/>
      <c r="I1318" s="73">
        <f>IF(E1290&lt;&gt;0,K1318/E1290, 0)</f>
        <v>8913.880000000001</v>
      </c>
      <c r="J1318" s="73"/>
      <c r="K1318" s="73">
        <f>L1292+L1294+L1298+L1316+L1317+L1295</f>
        <v>8913.880000000001</v>
      </c>
      <c r="L1318" s="73"/>
      <c r="AD1318">
        <f>ROUND((Source!AT304/100)*((ROUND(SUMIF(SmtRes!AQ621:'SmtRes'!AQ639,"=1",SmtRes!AD621:'SmtRes'!AD639)*Source!I304, 2)+ROUND(SUMIF(SmtRes!AQ621:'SmtRes'!AQ639,"=1",SmtRes!AC621:'SmtRes'!AC639)*Source!I304, 2))), 2)</f>
        <v>1426.58</v>
      </c>
      <c r="AE1318">
        <f>ROUND((Source!AU304/100)*((ROUND(SUMIF(SmtRes!AQ621:'SmtRes'!AQ639,"=1",SmtRes!AD621:'SmtRes'!AD639)*Source!I304, 2)+ROUND(SUMIF(SmtRes!AQ621:'SmtRes'!AQ639,"=1",SmtRes!AC621:'SmtRes'!AC639)*Source!I304, 2))), 2)</f>
        <v>668.31</v>
      </c>
      <c r="AN1318" s="50">
        <f>L1292+L1294+L1298+L1316+L1317+L1295</f>
        <v>8913.880000000001</v>
      </c>
      <c r="AO1318" s="50">
        <f>L1294</f>
        <v>631.05999999999983</v>
      </c>
      <c r="AQ1318" t="s">
        <v>1571</v>
      </c>
      <c r="AR1318" s="50">
        <f>L1292</f>
        <v>2777.02</v>
      </c>
      <c r="AT1318" s="50">
        <f>L1295</f>
        <v>372.34</v>
      </c>
      <c r="AV1318" t="s">
        <v>1571</v>
      </c>
      <c r="AW1318" s="50">
        <f>L1298</f>
        <v>0</v>
      </c>
      <c r="AZ1318">
        <f>Source!X304</f>
        <v>3495.79</v>
      </c>
      <c r="BA1318">
        <f>Source!Y304</f>
        <v>1637.67</v>
      </c>
      <c r="CD1318">
        <v>2</v>
      </c>
    </row>
    <row r="1319" spans="1:83" ht="135" x14ac:dyDescent="0.25">
      <c r="A1319" s="36" t="s">
        <v>271</v>
      </c>
      <c r="B1319" s="38" t="s">
        <v>1674</v>
      </c>
      <c r="C1319" s="38" t="s">
        <v>1676</v>
      </c>
      <c r="D1319" s="39" t="str">
        <f>Source!H305</f>
        <v>ШТ</v>
      </c>
      <c r="E1319" s="40">
        <f>Source!K305</f>
        <v>1</v>
      </c>
      <c r="F1319" s="40"/>
      <c r="G1319" s="40">
        <f>Source!I305</f>
        <v>1</v>
      </c>
      <c r="H1319" s="42"/>
      <c r="I1319" s="41"/>
      <c r="J1319" s="42"/>
      <c r="K1319" s="41"/>
      <c r="L1319" s="42"/>
    </row>
    <row r="1320" spans="1:83" ht="14.4" x14ac:dyDescent="0.25">
      <c r="A1320" s="37"/>
      <c r="B1320" s="40">
        <v>1</v>
      </c>
      <c r="C1320" s="37" t="s">
        <v>1561</v>
      </c>
      <c r="D1320" s="39" t="s">
        <v>1034</v>
      </c>
      <c r="E1320" s="43"/>
      <c r="F1320" s="40"/>
      <c r="G1320" s="43">
        <f>Source!U305</f>
        <v>15.48</v>
      </c>
      <c r="H1320" s="40"/>
      <c r="I1320" s="40"/>
      <c r="J1320" s="40"/>
      <c r="K1320" s="40"/>
      <c r="L1320" s="44">
        <f>SUM(L1321:L1321)-SUMIF(CE1321:CE1321, 1, L1321:L1321)</f>
        <v>9256.73</v>
      </c>
    </row>
    <row r="1321" spans="1:83" ht="14.4" x14ac:dyDescent="0.25">
      <c r="A1321" s="38"/>
      <c r="B1321" s="38" t="s">
        <v>1047</v>
      </c>
      <c r="C1321" s="38" t="s">
        <v>1048</v>
      </c>
      <c r="D1321" s="39" t="s">
        <v>1034</v>
      </c>
      <c r="E1321" s="40">
        <v>18</v>
      </c>
      <c r="F1321" s="40">
        <f>ROUND(0.86,7)</f>
        <v>0.86</v>
      </c>
      <c r="G1321" s="40">
        <f>SmtRes!CX640</f>
        <v>15.48</v>
      </c>
      <c r="H1321" s="42"/>
      <c r="I1321" s="41"/>
      <c r="J1321" s="42">
        <f>SmtRes!CZ640</f>
        <v>597.98</v>
      </c>
      <c r="K1321" s="41"/>
      <c r="L1321" s="42">
        <f>SmtRes!DI640</f>
        <v>9256.73</v>
      </c>
    </row>
    <row r="1322" spans="1:83" ht="14.4" x14ac:dyDescent="0.25">
      <c r="A1322" s="37"/>
      <c r="B1322" s="40">
        <v>2</v>
      </c>
      <c r="C1322" s="37" t="s">
        <v>1562</v>
      </c>
      <c r="D1322" s="39"/>
      <c r="E1322" s="43"/>
      <c r="F1322" s="40"/>
      <c r="G1322" s="43"/>
      <c r="H1322" s="40"/>
      <c r="I1322" s="40"/>
      <c r="J1322" s="40"/>
      <c r="K1322" s="40"/>
      <c r="L1322" s="44">
        <f>SUM(L1323:L1325)-SUMIF(CE1323:CE1325, 1, L1323:L1325)</f>
        <v>2103.5400000000004</v>
      </c>
    </row>
    <row r="1323" spans="1:83" ht="14.4" x14ac:dyDescent="0.25">
      <c r="A1323" s="37"/>
      <c r="B1323" s="40"/>
      <c r="C1323" s="37" t="s">
        <v>1564</v>
      </c>
      <c r="D1323" s="39" t="s">
        <v>1034</v>
      </c>
      <c r="E1323" s="43"/>
      <c r="F1323" s="40"/>
      <c r="G1323" s="43">
        <f>Source!V305</f>
        <v>1.806</v>
      </c>
      <c r="H1323" s="40"/>
      <c r="I1323" s="40"/>
      <c r="J1323" s="40"/>
      <c r="K1323" s="40"/>
      <c r="L1323" s="44">
        <f>SUMIF(CE1324:CE1325, 1, L1324:L1325)</f>
        <v>1241.1400000000001</v>
      </c>
      <c r="CE1323">
        <v>1</v>
      </c>
    </row>
    <row r="1324" spans="1:83" ht="41.4" x14ac:dyDescent="0.25">
      <c r="A1324" s="38"/>
      <c r="B1324" s="38" t="s">
        <v>1056</v>
      </c>
      <c r="C1324" s="38" t="s">
        <v>1058</v>
      </c>
      <c r="D1324" s="39" t="s">
        <v>1040</v>
      </c>
      <c r="E1324" s="40">
        <v>2.1</v>
      </c>
      <c r="F1324" s="40">
        <f>ROUND(0.86,7)</f>
        <v>0.86</v>
      </c>
      <c r="G1324" s="40">
        <f>SmtRes!CX642</f>
        <v>1.806</v>
      </c>
      <c r="H1324" s="42">
        <f>SmtRes!CZ642</f>
        <v>995.51</v>
      </c>
      <c r="I1324" s="41">
        <f>SmtRes!AJ642</f>
        <v>1.17</v>
      </c>
      <c r="J1324" s="42">
        <f>ROUND(H1324*I1324, 2)</f>
        <v>1164.75</v>
      </c>
      <c r="K1324" s="41"/>
      <c r="L1324" s="42">
        <f>SmtRes!DG642</f>
        <v>2103.54</v>
      </c>
    </row>
    <row r="1325" spans="1:83" ht="14.4" x14ac:dyDescent="0.25">
      <c r="A1325" s="38"/>
      <c r="B1325" s="38" t="s">
        <v>1041</v>
      </c>
      <c r="C1325" s="38" t="s">
        <v>1563</v>
      </c>
      <c r="D1325" s="39" t="s">
        <v>1034</v>
      </c>
      <c r="E1325" s="40">
        <f>SmtRes!DO642*SmtRes!AT642</f>
        <v>2.1</v>
      </c>
      <c r="F1325" s="40">
        <f>ROUND(0.86,7)</f>
        <v>0.86</v>
      </c>
      <c r="G1325" s="40">
        <f>ROUND(E1325*G1319, 7)</f>
        <v>2.1</v>
      </c>
      <c r="H1325" s="42"/>
      <c r="I1325" s="41"/>
      <c r="J1325" s="42">
        <f>ROUND(SmtRes!AG642/SmtRes!DO642, 2)</f>
        <v>687.23</v>
      </c>
      <c r="K1325" s="41"/>
      <c r="L1325" s="42">
        <f>SmtRes!DH642</f>
        <v>1241.1400000000001</v>
      </c>
      <c r="CE1325">
        <v>1</v>
      </c>
    </row>
    <row r="1326" spans="1:83" ht="14.4" hidden="1" x14ac:dyDescent="0.25">
      <c r="A1326" s="37"/>
      <c r="B1326" s="40">
        <v>4</v>
      </c>
      <c r="C1326" s="37" t="s">
        <v>1565</v>
      </c>
      <c r="D1326" s="39"/>
      <c r="E1326" s="43"/>
      <c r="F1326" s="40"/>
      <c r="G1326" s="43"/>
      <c r="H1326" s="40"/>
      <c r="I1326" s="40"/>
      <c r="J1326" s="40"/>
      <c r="K1326" s="40"/>
      <c r="L1326" s="44">
        <f>SUM(L1327:L1341)-SUMIF(CE1327:CE1341, 1, L1327:L1341)</f>
        <v>0</v>
      </c>
    </row>
    <row r="1327" spans="1:83" ht="27.6" x14ac:dyDescent="0.25">
      <c r="A1327" s="38"/>
      <c r="B1327" s="38" t="s">
        <v>1112</v>
      </c>
      <c r="C1327" s="38" t="s">
        <v>1114</v>
      </c>
      <c r="D1327" s="39" t="s">
        <v>846</v>
      </c>
      <c r="E1327" s="40">
        <v>4.4999999999999997E-3</v>
      </c>
      <c r="F1327" s="40">
        <f t="shared" ref="F1327:F1341" si="52">ROUND(0,7)</f>
        <v>0</v>
      </c>
      <c r="G1327" s="40">
        <f>SmtRes!CX643</f>
        <v>0</v>
      </c>
      <c r="H1327" s="42">
        <f>SmtRes!CZ643</f>
        <v>23335.8</v>
      </c>
      <c r="I1327" s="41">
        <f>SmtRes!AI643</f>
        <v>1.1599999999999999</v>
      </c>
      <c r="J1327" s="42">
        <f t="shared" ref="J1327:J1341" si="53">ROUND(H1327*I1327, 2)</f>
        <v>27069.53</v>
      </c>
      <c r="K1327" s="41"/>
      <c r="L1327" s="42">
        <f>SmtRes!DF643</f>
        <v>0</v>
      </c>
    </row>
    <row r="1328" spans="1:83" ht="14.4" x14ac:dyDescent="0.25">
      <c r="A1328" s="38"/>
      <c r="B1328" s="38" t="s">
        <v>1049</v>
      </c>
      <c r="C1328" s="38" t="s">
        <v>1051</v>
      </c>
      <c r="D1328" s="39" t="s">
        <v>846</v>
      </c>
      <c r="E1328" s="40">
        <v>3.8999999999999998E-3</v>
      </c>
      <c r="F1328" s="40">
        <f t="shared" si="52"/>
        <v>0</v>
      </c>
      <c r="G1328" s="40">
        <f>SmtRes!CX644</f>
        <v>0</v>
      </c>
      <c r="H1328" s="42">
        <f>SmtRes!CZ644</f>
        <v>116448.72</v>
      </c>
      <c r="I1328" s="41">
        <f>SmtRes!AI644</f>
        <v>1.1200000000000001</v>
      </c>
      <c r="J1328" s="42">
        <f t="shared" si="53"/>
        <v>130422.57</v>
      </c>
      <c r="K1328" s="41"/>
      <c r="L1328" s="42">
        <f>SmtRes!DF644</f>
        <v>0</v>
      </c>
    </row>
    <row r="1329" spans="1:12" ht="14.4" x14ac:dyDescent="0.25">
      <c r="A1329" s="38"/>
      <c r="B1329" s="38" t="s">
        <v>1115</v>
      </c>
      <c r="C1329" s="38" t="s">
        <v>1117</v>
      </c>
      <c r="D1329" s="39" t="s">
        <v>1055</v>
      </c>
      <c r="E1329" s="40">
        <v>5.0000000000000001E-3</v>
      </c>
      <c r="F1329" s="40">
        <f t="shared" si="52"/>
        <v>0</v>
      </c>
      <c r="G1329" s="40">
        <f>SmtRes!CX645</f>
        <v>0</v>
      </c>
      <c r="H1329" s="42">
        <f>SmtRes!CZ645</f>
        <v>284.14999999999998</v>
      </c>
      <c r="I1329" s="41">
        <f>SmtRes!AI645</f>
        <v>1.31</v>
      </c>
      <c r="J1329" s="42">
        <f t="shared" si="53"/>
        <v>372.24</v>
      </c>
      <c r="K1329" s="41"/>
      <c r="L1329" s="42">
        <f>SmtRes!DF645</f>
        <v>0</v>
      </c>
    </row>
    <row r="1330" spans="1:12" ht="14.4" x14ac:dyDescent="0.25">
      <c r="A1330" s="38"/>
      <c r="B1330" s="38" t="s">
        <v>1118</v>
      </c>
      <c r="C1330" s="38" t="s">
        <v>1120</v>
      </c>
      <c r="D1330" s="39" t="s">
        <v>1055</v>
      </c>
      <c r="E1330" s="40">
        <v>1.7999999999999999E-2</v>
      </c>
      <c r="F1330" s="40">
        <f t="shared" si="52"/>
        <v>0</v>
      </c>
      <c r="G1330" s="40">
        <f>SmtRes!CX646</f>
        <v>0</v>
      </c>
      <c r="H1330" s="42">
        <f>SmtRes!CZ646</f>
        <v>104.32</v>
      </c>
      <c r="I1330" s="41">
        <f>SmtRes!AI646</f>
        <v>0.96</v>
      </c>
      <c r="J1330" s="42">
        <f t="shared" si="53"/>
        <v>100.15</v>
      </c>
      <c r="K1330" s="41"/>
      <c r="L1330" s="42">
        <f>SmtRes!DF646</f>
        <v>0</v>
      </c>
    </row>
    <row r="1331" spans="1:12" ht="27.6" x14ac:dyDescent="0.25">
      <c r="A1331" s="38"/>
      <c r="B1331" s="38" t="s">
        <v>1121</v>
      </c>
      <c r="C1331" s="38" t="s">
        <v>1123</v>
      </c>
      <c r="D1331" s="39" t="s">
        <v>1055</v>
      </c>
      <c r="E1331" s="40">
        <v>5.6000000000000001E-2</v>
      </c>
      <c r="F1331" s="40">
        <f t="shared" si="52"/>
        <v>0</v>
      </c>
      <c r="G1331" s="40">
        <f>SmtRes!CX647</f>
        <v>0</v>
      </c>
      <c r="H1331" s="42">
        <f>SmtRes!CZ647</f>
        <v>206.62</v>
      </c>
      <c r="I1331" s="41">
        <f>SmtRes!AI647</f>
        <v>0.96</v>
      </c>
      <c r="J1331" s="42">
        <f t="shared" si="53"/>
        <v>198.36</v>
      </c>
      <c r="K1331" s="41"/>
      <c r="L1331" s="42">
        <f>SmtRes!DF647</f>
        <v>0</v>
      </c>
    </row>
    <row r="1332" spans="1:12" ht="55.2" x14ac:dyDescent="0.25">
      <c r="A1332" s="38"/>
      <c r="B1332" s="38" t="s">
        <v>1124</v>
      </c>
      <c r="C1332" s="38" t="s">
        <v>1126</v>
      </c>
      <c r="D1332" s="39" t="s">
        <v>880</v>
      </c>
      <c r="E1332" s="40">
        <v>4.99</v>
      </c>
      <c r="F1332" s="40">
        <f t="shared" si="52"/>
        <v>0</v>
      </c>
      <c r="G1332" s="40">
        <f>SmtRes!CX648</f>
        <v>0</v>
      </c>
      <c r="H1332" s="42">
        <f>SmtRes!CZ648</f>
        <v>14.43</v>
      </c>
      <c r="I1332" s="41">
        <f>SmtRes!AI648</f>
        <v>1.53</v>
      </c>
      <c r="J1332" s="42">
        <f t="shared" si="53"/>
        <v>22.08</v>
      </c>
      <c r="K1332" s="41"/>
      <c r="L1332" s="42">
        <f>SmtRes!DF648</f>
        <v>0</v>
      </c>
    </row>
    <row r="1333" spans="1:12" ht="41.4" x14ac:dyDescent="0.25">
      <c r="A1333" s="38"/>
      <c r="B1333" s="38" t="s">
        <v>1072</v>
      </c>
      <c r="C1333" s="38" t="s">
        <v>1074</v>
      </c>
      <c r="D1333" s="39" t="s">
        <v>846</v>
      </c>
      <c r="E1333" s="40">
        <v>3.0000000000000001E-5</v>
      </c>
      <c r="F1333" s="40">
        <f t="shared" si="52"/>
        <v>0</v>
      </c>
      <c r="G1333" s="40">
        <f>SmtRes!CX649</f>
        <v>0</v>
      </c>
      <c r="H1333" s="42">
        <f>SmtRes!CZ649</f>
        <v>1050091.7</v>
      </c>
      <c r="I1333" s="41">
        <f>SmtRes!AI649</f>
        <v>1.2</v>
      </c>
      <c r="J1333" s="42">
        <f t="shared" si="53"/>
        <v>1260110.04</v>
      </c>
      <c r="K1333" s="41"/>
      <c r="L1333" s="42">
        <f>SmtRes!DF649</f>
        <v>0</v>
      </c>
    </row>
    <row r="1334" spans="1:12" ht="27.6" x14ac:dyDescent="0.25">
      <c r="A1334" s="38"/>
      <c r="B1334" s="38" t="s">
        <v>1052</v>
      </c>
      <c r="C1334" s="38" t="s">
        <v>1054</v>
      </c>
      <c r="D1334" s="39" t="s">
        <v>1055</v>
      </c>
      <c r="E1334" s="40">
        <v>0.53</v>
      </c>
      <c r="F1334" s="40">
        <f t="shared" si="52"/>
        <v>0</v>
      </c>
      <c r="G1334" s="40">
        <f>SmtRes!CX650</f>
        <v>0</v>
      </c>
      <c r="H1334" s="42">
        <f>SmtRes!CZ650</f>
        <v>870.18</v>
      </c>
      <c r="I1334" s="41">
        <f>SmtRes!AI650</f>
        <v>1.61</v>
      </c>
      <c r="J1334" s="42">
        <f t="shared" si="53"/>
        <v>1400.99</v>
      </c>
      <c r="K1334" s="41"/>
      <c r="L1334" s="42">
        <f>SmtRes!DF650</f>
        <v>0</v>
      </c>
    </row>
    <row r="1335" spans="1:12" ht="27.6" x14ac:dyDescent="0.25">
      <c r="A1335" s="38"/>
      <c r="B1335" s="38" t="s">
        <v>1152</v>
      </c>
      <c r="C1335" s="38" t="s">
        <v>1154</v>
      </c>
      <c r="D1335" s="39" t="s">
        <v>1055</v>
      </c>
      <c r="E1335" s="40">
        <v>9.1999999999999998E-3</v>
      </c>
      <c r="F1335" s="40">
        <f t="shared" si="52"/>
        <v>0</v>
      </c>
      <c r="G1335" s="40">
        <f>SmtRes!CX651</f>
        <v>0</v>
      </c>
      <c r="H1335" s="42">
        <f>SmtRes!CZ651</f>
        <v>2536.4499999999998</v>
      </c>
      <c r="I1335" s="41">
        <f>SmtRes!AI651</f>
        <v>1.61</v>
      </c>
      <c r="J1335" s="42">
        <f t="shared" si="53"/>
        <v>4083.68</v>
      </c>
      <c r="K1335" s="41"/>
      <c r="L1335" s="42">
        <f>SmtRes!DF651</f>
        <v>0</v>
      </c>
    </row>
    <row r="1336" spans="1:12" ht="41.4" x14ac:dyDescent="0.25">
      <c r="A1336" s="38"/>
      <c r="B1336" s="38" t="s">
        <v>1155</v>
      </c>
      <c r="C1336" s="38" t="s">
        <v>1157</v>
      </c>
      <c r="D1336" s="39" t="s">
        <v>1055</v>
      </c>
      <c r="E1336" s="40">
        <v>1.2999999999999999E-2</v>
      </c>
      <c r="F1336" s="40">
        <f t="shared" si="52"/>
        <v>0</v>
      </c>
      <c r="G1336" s="40">
        <f>SmtRes!CX652</f>
        <v>0</v>
      </c>
      <c r="H1336" s="42">
        <f>SmtRes!CZ652</f>
        <v>1928.25</v>
      </c>
      <c r="I1336" s="41">
        <f>SmtRes!AI652</f>
        <v>1.2</v>
      </c>
      <c r="J1336" s="42">
        <f t="shared" si="53"/>
        <v>2313.9</v>
      </c>
      <c r="K1336" s="41"/>
      <c r="L1336" s="42">
        <f>SmtRes!DF652</f>
        <v>0</v>
      </c>
    </row>
    <row r="1337" spans="1:12" ht="14.4" x14ac:dyDescent="0.25">
      <c r="A1337" s="38"/>
      <c r="B1337" s="38" t="s">
        <v>1127</v>
      </c>
      <c r="C1337" s="38" t="s">
        <v>1129</v>
      </c>
      <c r="D1337" s="39" t="s">
        <v>1055</v>
      </c>
      <c r="E1337" s="40">
        <v>5.0000000000000001E-3</v>
      </c>
      <c r="F1337" s="40">
        <f t="shared" si="52"/>
        <v>0</v>
      </c>
      <c r="G1337" s="40">
        <f>SmtRes!CX653</f>
        <v>0</v>
      </c>
      <c r="H1337" s="42">
        <f>SmtRes!CZ653</f>
        <v>1912.84</v>
      </c>
      <c r="I1337" s="41">
        <f>SmtRes!AI653</f>
        <v>0.94</v>
      </c>
      <c r="J1337" s="42">
        <f t="shared" si="53"/>
        <v>1798.07</v>
      </c>
      <c r="K1337" s="41"/>
      <c r="L1337" s="42">
        <f>SmtRes!DF653</f>
        <v>0</v>
      </c>
    </row>
    <row r="1338" spans="1:12" ht="27.6" x14ac:dyDescent="0.25">
      <c r="A1338" s="38"/>
      <c r="B1338" s="38" t="s">
        <v>1149</v>
      </c>
      <c r="C1338" s="38" t="s">
        <v>1151</v>
      </c>
      <c r="D1338" s="39" t="s">
        <v>202</v>
      </c>
      <c r="E1338" s="40">
        <v>1</v>
      </c>
      <c r="F1338" s="40">
        <f t="shared" si="52"/>
        <v>0</v>
      </c>
      <c r="G1338" s="40">
        <f>SmtRes!CX654</f>
        <v>0</v>
      </c>
      <c r="H1338" s="42">
        <f>SmtRes!CZ654</f>
        <v>579.1</v>
      </c>
      <c r="I1338" s="41">
        <f>SmtRes!AI654</f>
        <v>1.27</v>
      </c>
      <c r="J1338" s="42">
        <f t="shared" si="53"/>
        <v>735.46</v>
      </c>
      <c r="K1338" s="41"/>
      <c r="L1338" s="42">
        <f>SmtRes!DF654</f>
        <v>0</v>
      </c>
    </row>
    <row r="1339" spans="1:12" ht="41.4" x14ac:dyDescent="0.25">
      <c r="A1339" s="38"/>
      <c r="B1339" s="38" t="s">
        <v>1133</v>
      </c>
      <c r="C1339" s="38" t="s">
        <v>1135</v>
      </c>
      <c r="D1339" s="39" t="s">
        <v>1082</v>
      </c>
      <c r="E1339" s="40">
        <v>0.3</v>
      </c>
      <c r="F1339" s="40">
        <f t="shared" si="52"/>
        <v>0</v>
      </c>
      <c r="G1339" s="40">
        <f>SmtRes!CX655</f>
        <v>0</v>
      </c>
      <c r="H1339" s="42">
        <f>SmtRes!CZ655</f>
        <v>47.26</v>
      </c>
      <c r="I1339" s="41">
        <f>SmtRes!AI655</f>
        <v>1.19</v>
      </c>
      <c r="J1339" s="42">
        <f t="shared" si="53"/>
        <v>56.24</v>
      </c>
      <c r="K1339" s="41"/>
      <c r="L1339" s="42">
        <f>SmtRes!DF655</f>
        <v>0</v>
      </c>
    </row>
    <row r="1340" spans="1:12" ht="27.6" x14ac:dyDescent="0.25">
      <c r="A1340" s="38"/>
      <c r="B1340" s="38" t="s">
        <v>1136</v>
      </c>
      <c r="C1340" s="38" t="s">
        <v>1138</v>
      </c>
      <c r="D1340" s="39" t="s">
        <v>1139</v>
      </c>
      <c r="E1340" s="40">
        <v>1.4999999999999999E-2</v>
      </c>
      <c r="F1340" s="40">
        <f t="shared" si="52"/>
        <v>0</v>
      </c>
      <c r="G1340" s="40">
        <f>SmtRes!CX656</f>
        <v>0</v>
      </c>
      <c r="H1340" s="42">
        <f>SmtRes!CZ656</f>
        <v>6052.54</v>
      </c>
      <c r="I1340" s="41">
        <f>SmtRes!AI656</f>
        <v>1.18</v>
      </c>
      <c r="J1340" s="42">
        <f t="shared" si="53"/>
        <v>7142</v>
      </c>
      <c r="K1340" s="41"/>
      <c r="L1340" s="42">
        <f>SmtRes!DF656</f>
        <v>0</v>
      </c>
    </row>
    <row r="1341" spans="1:12" ht="27.6" x14ac:dyDescent="0.25">
      <c r="A1341" s="38"/>
      <c r="B1341" s="38" t="s">
        <v>1158</v>
      </c>
      <c r="C1341" s="52" t="s">
        <v>1160</v>
      </c>
      <c r="D1341" s="46" t="s">
        <v>880</v>
      </c>
      <c r="E1341" s="48">
        <v>0.7</v>
      </c>
      <c r="F1341" s="48">
        <f t="shared" si="52"/>
        <v>0</v>
      </c>
      <c r="G1341" s="48">
        <f>SmtRes!CX657</f>
        <v>0</v>
      </c>
      <c r="H1341" s="53">
        <f>SmtRes!CZ657</f>
        <v>123.25</v>
      </c>
      <c r="I1341" s="54">
        <f>SmtRes!AI657</f>
        <v>1.19</v>
      </c>
      <c r="J1341" s="53">
        <f t="shared" si="53"/>
        <v>146.66999999999999</v>
      </c>
      <c r="K1341" s="54"/>
      <c r="L1341" s="53">
        <f>SmtRes!DF657</f>
        <v>0</v>
      </c>
    </row>
    <row r="1342" spans="1:12" ht="14.4" x14ac:dyDescent="0.25">
      <c r="A1342" s="38"/>
      <c r="B1342" s="38"/>
      <c r="C1342" s="51" t="s">
        <v>1566</v>
      </c>
      <c r="D1342" s="39"/>
      <c r="E1342" s="40"/>
      <c r="F1342" s="40"/>
      <c r="G1342" s="40"/>
      <c r="H1342" s="42"/>
      <c r="I1342" s="41"/>
      <c r="J1342" s="42"/>
      <c r="K1342" s="41"/>
      <c r="L1342" s="42">
        <f>L1320+L1322+L1323+L1326</f>
        <v>12601.41</v>
      </c>
    </row>
    <row r="1343" spans="1:12" ht="14.4" x14ac:dyDescent="0.25">
      <c r="A1343" s="38"/>
      <c r="B1343" s="38"/>
      <c r="C1343" s="38" t="s">
        <v>1567</v>
      </c>
      <c r="D1343" s="39"/>
      <c r="E1343" s="40"/>
      <c r="F1343" s="40"/>
      <c r="G1343" s="40"/>
      <c r="H1343" s="42"/>
      <c r="I1343" s="41"/>
      <c r="J1343" s="42"/>
      <c r="K1343" s="41"/>
      <c r="L1343" s="42">
        <f>SUM(AR1319:AR1346)+SUM(AS1319:AS1346)+SUM(AT1319:AT1346)+SUM(AU1319:AU1346)+SUM(AV1319:AV1346)</f>
        <v>10497.869999999999</v>
      </c>
    </row>
    <row r="1344" spans="1:12" ht="27.6" x14ac:dyDescent="0.25">
      <c r="A1344" s="38"/>
      <c r="B1344" s="38" t="s">
        <v>27</v>
      </c>
      <c r="C1344" s="38" t="s">
        <v>1568</v>
      </c>
      <c r="D1344" s="39" t="s">
        <v>1044</v>
      </c>
      <c r="E1344" s="40">
        <f>Source!BZ305</f>
        <v>111</v>
      </c>
      <c r="F1344" s="40"/>
      <c r="G1344" s="40">
        <f>Source!AT305</f>
        <v>111</v>
      </c>
      <c r="H1344" s="42"/>
      <c r="I1344" s="41"/>
      <c r="J1344" s="42"/>
      <c r="K1344" s="41"/>
      <c r="L1344" s="42">
        <f>SUM(AZ1319:AZ1346)</f>
        <v>11652.64</v>
      </c>
    </row>
    <row r="1345" spans="1:83" ht="27.6" x14ac:dyDescent="0.25">
      <c r="A1345" s="52"/>
      <c r="B1345" s="52" t="s">
        <v>28</v>
      </c>
      <c r="C1345" s="52" t="s">
        <v>1569</v>
      </c>
      <c r="D1345" s="46" t="s">
        <v>1044</v>
      </c>
      <c r="E1345" s="48">
        <f>Source!CA305</f>
        <v>52</v>
      </c>
      <c r="F1345" s="48"/>
      <c r="G1345" s="48">
        <f>Source!AU305</f>
        <v>52</v>
      </c>
      <c r="H1345" s="53"/>
      <c r="I1345" s="54"/>
      <c r="J1345" s="53"/>
      <c r="K1345" s="54"/>
      <c r="L1345" s="53">
        <f>SUM(BA1319:BA1346)</f>
        <v>5458.89</v>
      </c>
    </row>
    <row r="1346" spans="1:83" ht="13.8" x14ac:dyDescent="0.25">
      <c r="C1346" s="72" t="s">
        <v>1570</v>
      </c>
      <c r="D1346" s="72"/>
      <c r="E1346" s="72"/>
      <c r="F1346" s="72"/>
      <c r="G1346" s="72"/>
      <c r="H1346" s="72"/>
      <c r="I1346" s="73">
        <f>IF(E1319&lt;&gt;0,K1346/E1319, 0)</f>
        <v>29712.94</v>
      </c>
      <c r="J1346" s="73"/>
      <c r="K1346" s="73">
        <f>L1320+L1322+L1326+L1344+L1345+L1323</f>
        <v>29712.94</v>
      </c>
      <c r="L1346" s="73"/>
      <c r="AD1346">
        <f>ROUND((Source!AT305/100)*((ROUND(SUMIF(SmtRes!AQ640:'SmtRes'!AQ658,"=1",SmtRes!AD640:'SmtRes'!AD658)*Source!I305, 2)+ROUND(SUMIF(SmtRes!AQ640:'SmtRes'!AQ658,"=1",SmtRes!AC640:'SmtRes'!AC658)*Source!I305, 2))), 2)</f>
        <v>1426.58</v>
      </c>
      <c r="AE1346">
        <f>ROUND((Source!AU305/100)*((ROUND(SUMIF(SmtRes!AQ640:'SmtRes'!AQ658,"=1",SmtRes!AD640:'SmtRes'!AD658)*Source!I305, 2)+ROUND(SUMIF(SmtRes!AQ640:'SmtRes'!AQ658,"=1",SmtRes!AC640:'SmtRes'!AC658)*Source!I305, 2))), 2)</f>
        <v>668.31</v>
      </c>
      <c r="AN1346" s="50">
        <f>L1320+L1322+L1326+L1344+L1345+L1323</f>
        <v>29712.94</v>
      </c>
      <c r="AO1346" s="50">
        <f>L1322</f>
        <v>2103.5400000000004</v>
      </c>
      <c r="AQ1346" t="s">
        <v>1571</v>
      </c>
      <c r="AR1346" s="50">
        <f>L1320</f>
        <v>9256.73</v>
      </c>
      <c r="AT1346" s="50">
        <f>L1323</f>
        <v>1241.1400000000001</v>
      </c>
      <c r="AV1346" t="s">
        <v>1571</v>
      </c>
      <c r="AW1346" s="50">
        <f>L1326</f>
        <v>0</v>
      </c>
      <c r="AZ1346">
        <f>Source!X305</f>
        <v>11652.64</v>
      </c>
      <c r="BA1346">
        <f>Source!Y305</f>
        <v>5458.89</v>
      </c>
      <c r="CD1346">
        <v>2</v>
      </c>
    </row>
    <row r="1347" spans="1:83" ht="135" x14ac:dyDescent="0.25">
      <c r="A1347" s="36" t="s">
        <v>273</v>
      </c>
      <c r="B1347" s="38" t="s">
        <v>1677</v>
      </c>
      <c r="C1347" s="38" t="s">
        <v>1678</v>
      </c>
      <c r="D1347" s="39" t="str">
        <f>Source!H306</f>
        <v>ШТ</v>
      </c>
      <c r="E1347" s="40">
        <f>Source!K306</f>
        <v>1</v>
      </c>
      <c r="F1347" s="40"/>
      <c r="G1347" s="40">
        <f>Source!I306</f>
        <v>1</v>
      </c>
      <c r="H1347" s="42"/>
      <c r="I1347" s="41"/>
      <c r="J1347" s="42"/>
      <c r="K1347" s="41"/>
      <c r="L1347" s="42"/>
    </row>
    <row r="1348" spans="1:83" ht="79.2" x14ac:dyDescent="0.25">
      <c r="B1348" s="56" t="str">
        <f>Source!EO306</f>
        <v>Поправка: 571/пр_2022_п.84_т.3_стр.4_стб.3</v>
      </c>
      <c r="C1348" s="56" t="str">
        <f>Source!CN306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349" spans="1:83" ht="14.4" x14ac:dyDescent="0.25">
      <c r="A1349" s="37"/>
      <c r="B1349" s="40">
        <v>1</v>
      </c>
      <c r="C1349" s="37" t="s">
        <v>1561</v>
      </c>
      <c r="D1349" s="39" t="s">
        <v>1034</v>
      </c>
      <c r="E1349" s="43"/>
      <c r="F1349" s="40"/>
      <c r="G1349" s="43">
        <f>Source!U306</f>
        <v>5.16</v>
      </c>
      <c r="H1349" s="40"/>
      <c r="I1349" s="40"/>
      <c r="J1349" s="40"/>
      <c r="K1349" s="40"/>
      <c r="L1349" s="44">
        <f>SUM(L1350:L1350)-SUMIF(CE1350:CE1350, 1, L1350:L1350)</f>
        <v>3085.58</v>
      </c>
    </row>
    <row r="1350" spans="1:83" ht="14.4" x14ac:dyDescent="0.25">
      <c r="A1350" s="38"/>
      <c r="B1350" s="38" t="s">
        <v>1047</v>
      </c>
      <c r="C1350" s="38" t="s">
        <v>1048</v>
      </c>
      <c r="D1350" s="39" t="s">
        <v>1034</v>
      </c>
      <c r="E1350" s="40">
        <v>20</v>
      </c>
      <c r="F1350" s="40">
        <f>ROUND((0.3)*0.86,7)</f>
        <v>0.25800000000000001</v>
      </c>
      <c r="G1350" s="40">
        <f>SmtRes!CX659</f>
        <v>5.16</v>
      </c>
      <c r="H1350" s="42"/>
      <c r="I1350" s="41"/>
      <c r="J1350" s="42">
        <f>SmtRes!CZ659</f>
        <v>597.98</v>
      </c>
      <c r="K1350" s="41"/>
      <c r="L1350" s="42">
        <f>SmtRes!DI659</f>
        <v>3085.58</v>
      </c>
    </row>
    <row r="1351" spans="1:83" ht="14.4" x14ac:dyDescent="0.25">
      <c r="A1351" s="37"/>
      <c r="B1351" s="40">
        <v>2</v>
      </c>
      <c r="C1351" s="37" t="s">
        <v>1562</v>
      </c>
      <c r="D1351" s="39"/>
      <c r="E1351" s="43"/>
      <c r="F1351" s="40"/>
      <c r="G1351" s="43"/>
      <c r="H1351" s="40"/>
      <c r="I1351" s="40"/>
      <c r="J1351" s="40"/>
      <c r="K1351" s="40"/>
      <c r="L1351" s="44">
        <f>SUM(L1352:L1354)-SUMIF(CE1352:CE1354, 1, L1352:L1354)</f>
        <v>727.21999999999991</v>
      </c>
    </row>
    <row r="1352" spans="1:83" ht="14.4" x14ac:dyDescent="0.25">
      <c r="A1352" s="37"/>
      <c r="B1352" s="40"/>
      <c r="C1352" s="37" t="s">
        <v>1564</v>
      </c>
      <c r="D1352" s="39" t="s">
        <v>1034</v>
      </c>
      <c r="E1352" s="43"/>
      <c r="F1352" s="40"/>
      <c r="G1352" s="43">
        <f>Source!V306</f>
        <v>0.62436000000000003</v>
      </c>
      <c r="H1352" s="40"/>
      <c r="I1352" s="40"/>
      <c r="J1352" s="40"/>
      <c r="K1352" s="40"/>
      <c r="L1352" s="44">
        <f>SUMIF(CE1353:CE1354, 1, L1353:L1354)</f>
        <v>429.08</v>
      </c>
      <c r="CE1352">
        <v>1</v>
      </c>
    </row>
    <row r="1353" spans="1:83" ht="41.4" x14ac:dyDescent="0.25">
      <c r="A1353" s="38"/>
      <c r="B1353" s="38" t="s">
        <v>1056</v>
      </c>
      <c r="C1353" s="38" t="s">
        <v>1058</v>
      </c>
      <c r="D1353" s="39" t="s">
        <v>1040</v>
      </c>
      <c r="E1353" s="40">
        <v>2.42</v>
      </c>
      <c r="F1353" s="40">
        <f>ROUND((0.3)*0.86,7)</f>
        <v>0.25800000000000001</v>
      </c>
      <c r="G1353" s="40">
        <f>SmtRes!CX661</f>
        <v>0.62436000000000003</v>
      </c>
      <c r="H1353" s="42">
        <f>SmtRes!CZ661</f>
        <v>995.51</v>
      </c>
      <c r="I1353" s="41">
        <f>SmtRes!AJ661</f>
        <v>1.17</v>
      </c>
      <c r="J1353" s="42">
        <f>ROUND(H1353*I1353, 2)</f>
        <v>1164.75</v>
      </c>
      <c r="K1353" s="41"/>
      <c r="L1353" s="42">
        <f>SmtRes!DG661</f>
        <v>727.22</v>
      </c>
    </row>
    <row r="1354" spans="1:83" ht="14.4" x14ac:dyDescent="0.25">
      <c r="A1354" s="38"/>
      <c r="B1354" s="38" t="s">
        <v>1041</v>
      </c>
      <c r="C1354" s="38" t="s">
        <v>1563</v>
      </c>
      <c r="D1354" s="39" t="s">
        <v>1034</v>
      </c>
      <c r="E1354" s="40">
        <f>SmtRes!DO661*SmtRes!AT661</f>
        <v>2.42</v>
      </c>
      <c r="F1354" s="40">
        <f>ROUND((0.3)*0.86,7)</f>
        <v>0.25800000000000001</v>
      </c>
      <c r="G1354" s="40">
        <f>ROUND(E1354*G1347, 7)</f>
        <v>2.42</v>
      </c>
      <c r="H1354" s="42"/>
      <c r="I1354" s="41"/>
      <c r="J1354" s="42">
        <f>ROUND(SmtRes!AG661/SmtRes!DO661, 2)</f>
        <v>687.23</v>
      </c>
      <c r="K1354" s="41"/>
      <c r="L1354" s="42">
        <f>SmtRes!DH661</f>
        <v>429.08</v>
      </c>
      <c r="CE1354">
        <v>1</v>
      </c>
    </row>
    <row r="1355" spans="1:83" ht="14.4" hidden="1" x14ac:dyDescent="0.25">
      <c r="A1355" s="37"/>
      <c r="B1355" s="40">
        <v>4</v>
      </c>
      <c r="C1355" s="37" t="s">
        <v>1565</v>
      </c>
      <c r="D1355" s="39"/>
      <c r="E1355" s="43"/>
      <c r="F1355" s="40"/>
      <c r="G1355" s="43"/>
      <c r="H1355" s="40"/>
      <c r="I1355" s="40"/>
      <c r="J1355" s="40"/>
      <c r="K1355" s="40"/>
      <c r="L1355" s="44">
        <f>SUM(L1356:L1370)-SUMIF(CE1356:CE1370, 1, L1356:L1370)</f>
        <v>0</v>
      </c>
    </row>
    <row r="1356" spans="1:83" ht="27.6" x14ac:dyDescent="0.25">
      <c r="A1356" s="38"/>
      <c r="B1356" s="38" t="s">
        <v>1112</v>
      </c>
      <c r="C1356" s="38" t="s">
        <v>1114</v>
      </c>
      <c r="D1356" s="39" t="s">
        <v>846</v>
      </c>
      <c r="E1356" s="40">
        <v>4.4999999999999997E-3</v>
      </c>
      <c r="F1356" s="40">
        <f t="shared" ref="F1356:F1370" si="54">ROUND(0,7)</f>
        <v>0</v>
      </c>
      <c r="G1356" s="40">
        <f>SmtRes!CX662</f>
        <v>0</v>
      </c>
      <c r="H1356" s="42">
        <f>SmtRes!CZ662</f>
        <v>23335.8</v>
      </c>
      <c r="I1356" s="41">
        <f>SmtRes!AI662</f>
        <v>1.1599999999999999</v>
      </c>
      <c r="J1356" s="42">
        <f t="shared" ref="J1356:J1370" si="55">ROUND(H1356*I1356, 2)</f>
        <v>27069.53</v>
      </c>
      <c r="K1356" s="41"/>
      <c r="L1356" s="42">
        <f>SmtRes!DF662</f>
        <v>0</v>
      </c>
    </row>
    <row r="1357" spans="1:83" ht="14.4" x14ac:dyDescent="0.25">
      <c r="A1357" s="38"/>
      <c r="B1357" s="38" t="s">
        <v>1049</v>
      </c>
      <c r="C1357" s="38" t="s">
        <v>1051</v>
      </c>
      <c r="D1357" s="39" t="s">
        <v>846</v>
      </c>
      <c r="E1357" s="40">
        <v>3.8999999999999998E-3</v>
      </c>
      <c r="F1357" s="40">
        <f t="shared" si="54"/>
        <v>0</v>
      </c>
      <c r="G1357" s="40">
        <f>SmtRes!CX663</f>
        <v>0</v>
      </c>
      <c r="H1357" s="42">
        <f>SmtRes!CZ663</f>
        <v>116448.72</v>
      </c>
      <c r="I1357" s="41">
        <f>SmtRes!AI663</f>
        <v>1.1200000000000001</v>
      </c>
      <c r="J1357" s="42">
        <f t="shared" si="55"/>
        <v>130422.57</v>
      </c>
      <c r="K1357" s="41"/>
      <c r="L1357" s="42">
        <f>SmtRes!DF663</f>
        <v>0</v>
      </c>
    </row>
    <row r="1358" spans="1:83" ht="14.4" x14ac:dyDescent="0.25">
      <c r="A1358" s="38"/>
      <c r="B1358" s="38" t="s">
        <v>1115</v>
      </c>
      <c r="C1358" s="38" t="s">
        <v>1117</v>
      </c>
      <c r="D1358" s="39" t="s">
        <v>1055</v>
      </c>
      <c r="E1358" s="40">
        <v>5.0000000000000001E-3</v>
      </c>
      <c r="F1358" s="40">
        <f t="shared" si="54"/>
        <v>0</v>
      </c>
      <c r="G1358" s="40">
        <f>SmtRes!CX664</f>
        <v>0</v>
      </c>
      <c r="H1358" s="42">
        <f>SmtRes!CZ664</f>
        <v>284.14999999999998</v>
      </c>
      <c r="I1358" s="41">
        <f>SmtRes!AI664</f>
        <v>1.31</v>
      </c>
      <c r="J1358" s="42">
        <f t="shared" si="55"/>
        <v>372.24</v>
      </c>
      <c r="K1358" s="41"/>
      <c r="L1358" s="42">
        <f>SmtRes!DF664</f>
        <v>0</v>
      </c>
    </row>
    <row r="1359" spans="1:83" ht="14.4" x14ac:dyDescent="0.25">
      <c r="A1359" s="38"/>
      <c r="B1359" s="38" t="s">
        <v>1118</v>
      </c>
      <c r="C1359" s="38" t="s">
        <v>1120</v>
      </c>
      <c r="D1359" s="39" t="s">
        <v>1055</v>
      </c>
      <c r="E1359" s="40">
        <v>1.7999999999999999E-2</v>
      </c>
      <c r="F1359" s="40">
        <f t="shared" si="54"/>
        <v>0</v>
      </c>
      <c r="G1359" s="40">
        <f>SmtRes!CX665</f>
        <v>0</v>
      </c>
      <c r="H1359" s="42">
        <f>SmtRes!CZ665</f>
        <v>104.32</v>
      </c>
      <c r="I1359" s="41">
        <f>SmtRes!AI665</f>
        <v>0.96</v>
      </c>
      <c r="J1359" s="42">
        <f t="shared" si="55"/>
        <v>100.15</v>
      </c>
      <c r="K1359" s="41"/>
      <c r="L1359" s="42">
        <f>SmtRes!DF665</f>
        <v>0</v>
      </c>
    </row>
    <row r="1360" spans="1:83" ht="27.6" x14ac:dyDescent="0.25">
      <c r="A1360" s="38"/>
      <c r="B1360" s="38" t="s">
        <v>1121</v>
      </c>
      <c r="C1360" s="38" t="s">
        <v>1123</v>
      </c>
      <c r="D1360" s="39" t="s">
        <v>1055</v>
      </c>
      <c r="E1360" s="40">
        <v>5.6000000000000001E-2</v>
      </c>
      <c r="F1360" s="40">
        <f t="shared" si="54"/>
        <v>0</v>
      </c>
      <c r="G1360" s="40">
        <f>SmtRes!CX666</f>
        <v>0</v>
      </c>
      <c r="H1360" s="42">
        <f>SmtRes!CZ666</f>
        <v>206.62</v>
      </c>
      <c r="I1360" s="41">
        <f>SmtRes!AI666</f>
        <v>0.96</v>
      </c>
      <c r="J1360" s="42">
        <f t="shared" si="55"/>
        <v>198.36</v>
      </c>
      <c r="K1360" s="41"/>
      <c r="L1360" s="42">
        <f>SmtRes!DF666</f>
        <v>0</v>
      </c>
    </row>
    <row r="1361" spans="1:82" ht="55.2" x14ac:dyDescent="0.25">
      <c r="A1361" s="38"/>
      <c r="B1361" s="38" t="s">
        <v>1124</v>
      </c>
      <c r="C1361" s="38" t="s">
        <v>1126</v>
      </c>
      <c r="D1361" s="39" t="s">
        <v>880</v>
      </c>
      <c r="E1361" s="40">
        <v>4.99</v>
      </c>
      <c r="F1361" s="40">
        <f t="shared" si="54"/>
        <v>0</v>
      </c>
      <c r="G1361" s="40">
        <f>SmtRes!CX667</f>
        <v>0</v>
      </c>
      <c r="H1361" s="42">
        <f>SmtRes!CZ667</f>
        <v>14.43</v>
      </c>
      <c r="I1361" s="41">
        <f>SmtRes!AI667</f>
        <v>1.53</v>
      </c>
      <c r="J1361" s="42">
        <f t="shared" si="55"/>
        <v>22.08</v>
      </c>
      <c r="K1361" s="41"/>
      <c r="L1361" s="42">
        <f>SmtRes!DF667</f>
        <v>0</v>
      </c>
    </row>
    <row r="1362" spans="1:82" ht="41.4" x14ac:dyDescent="0.25">
      <c r="A1362" s="38"/>
      <c r="B1362" s="38" t="s">
        <v>1072</v>
      </c>
      <c r="C1362" s="38" t="s">
        <v>1074</v>
      </c>
      <c r="D1362" s="39" t="s">
        <v>846</v>
      </c>
      <c r="E1362" s="40">
        <v>3.0000000000000001E-5</v>
      </c>
      <c r="F1362" s="40">
        <f t="shared" si="54"/>
        <v>0</v>
      </c>
      <c r="G1362" s="40">
        <f>SmtRes!CX668</f>
        <v>0</v>
      </c>
      <c r="H1362" s="42">
        <f>SmtRes!CZ668</f>
        <v>1050091.7</v>
      </c>
      <c r="I1362" s="41">
        <f>SmtRes!AI668</f>
        <v>1.2</v>
      </c>
      <c r="J1362" s="42">
        <f t="shared" si="55"/>
        <v>1260110.04</v>
      </c>
      <c r="K1362" s="41"/>
      <c r="L1362" s="42">
        <f>SmtRes!DF668</f>
        <v>0</v>
      </c>
    </row>
    <row r="1363" spans="1:82" ht="27.6" x14ac:dyDescent="0.25">
      <c r="A1363" s="38"/>
      <c r="B1363" s="38" t="s">
        <v>1052</v>
      </c>
      <c r="C1363" s="38" t="s">
        <v>1054</v>
      </c>
      <c r="D1363" s="39" t="s">
        <v>1055</v>
      </c>
      <c r="E1363" s="40">
        <v>0.53</v>
      </c>
      <c r="F1363" s="40">
        <f t="shared" si="54"/>
        <v>0</v>
      </c>
      <c r="G1363" s="40">
        <f>SmtRes!CX669</f>
        <v>0</v>
      </c>
      <c r="H1363" s="42">
        <f>SmtRes!CZ669</f>
        <v>870.18</v>
      </c>
      <c r="I1363" s="41">
        <f>SmtRes!AI669</f>
        <v>1.61</v>
      </c>
      <c r="J1363" s="42">
        <f t="shared" si="55"/>
        <v>1400.99</v>
      </c>
      <c r="K1363" s="41"/>
      <c r="L1363" s="42">
        <f>SmtRes!DF669</f>
        <v>0</v>
      </c>
    </row>
    <row r="1364" spans="1:82" ht="27.6" x14ac:dyDescent="0.25">
      <c r="A1364" s="38"/>
      <c r="B1364" s="38" t="s">
        <v>1152</v>
      </c>
      <c r="C1364" s="38" t="s">
        <v>1154</v>
      </c>
      <c r="D1364" s="39" t="s">
        <v>1055</v>
      </c>
      <c r="E1364" s="40">
        <v>9.1999999999999998E-3</v>
      </c>
      <c r="F1364" s="40">
        <f t="shared" si="54"/>
        <v>0</v>
      </c>
      <c r="G1364" s="40">
        <f>SmtRes!CX670</f>
        <v>0</v>
      </c>
      <c r="H1364" s="42">
        <f>SmtRes!CZ670</f>
        <v>2536.4499999999998</v>
      </c>
      <c r="I1364" s="41">
        <f>SmtRes!AI670</f>
        <v>1.61</v>
      </c>
      <c r="J1364" s="42">
        <f t="shared" si="55"/>
        <v>4083.68</v>
      </c>
      <c r="K1364" s="41"/>
      <c r="L1364" s="42">
        <f>SmtRes!DF670</f>
        <v>0</v>
      </c>
    </row>
    <row r="1365" spans="1:82" ht="41.4" x14ac:dyDescent="0.25">
      <c r="A1365" s="38"/>
      <c r="B1365" s="38" t="s">
        <v>1155</v>
      </c>
      <c r="C1365" s="38" t="s">
        <v>1157</v>
      </c>
      <c r="D1365" s="39" t="s">
        <v>1055</v>
      </c>
      <c r="E1365" s="40">
        <v>1.2999999999999999E-2</v>
      </c>
      <c r="F1365" s="40">
        <f t="shared" si="54"/>
        <v>0</v>
      </c>
      <c r="G1365" s="40">
        <f>SmtRes!CX671</f>
        <v>0</v>
      </c>
      <c r="H1365" s="42">
        <f>SmtRes!CZ671</f>
        <v>1928.25</v>
      </c>
      <c r="I1365" s="41">
        <f>SmtRes!AI671</f>
        <v>1.2</v>
      </c>
      <c r="J1365" s="42">
        <f t="shared" si="55"/>
        <v>2313.9</v>
      </c>
      <c r="K1365" s="41"/>
      <c r="L1365" s="42">
        <f>SmtRes!DF671</f>
        <v>0</v>
      </c>
    </row>
    <row r="1366" spans="1:82" ht="14.4" x14ac:dyDescent="0.25">
      <c r="A1366" s="38"/>
      <c r="B1366" s="38" t="s">
        <v>1127</v>
      </c>
      <c r="C1366" s="38" t="s">
        <v>1129</v>
      </c>
      <c r="D1366" s="39" t="s">
        <v>1055</v>
      </c>
      <c r="E1366" s="40">
        <v>5.0000000000000001E-3</v>
      </c>
      <c r="F1366" s="40">
        <f t="shared" si="54"/>
        <v>0</v>
      </c>
      <c r="G1366" s="40">
        <f>SmtRes!CX672</f>
        <v>0</v>
      </c>
      <c r="H1366" s="42">
        <f>SmtRes!CZ672</f>
        <v>1912.84</v>
      </c>
      <c r="I1366" s="41">
        <f>SmtRes!AI672</f>
        <v>0.94</v>
      </c>
      <c r="J1366" s="42">
        <f t="shared" si="55"/>
        <v>1798.07</v>
      </c>
      <c r="K1366" s="41"/>
      <c r="L1366" s="42">
        <f>SmtRes!DF672</f>
        <v>0</v>
      </c>
    </row>
    <row r="1367" spans="1:82" ht="27.6" x14ac:dyDescent="0.25">
      <c r="A1367" s="38"/>
      <c r="B1367" s="38" t="s">
        <v>1149</v>
      </c>
      <c r="C1367" s="38" t="s">
        <v>1151</v>
      </c>
      <c r="D1367" s="39" t="s">
        <v>202</v>
      </c>
      <c r="E1367" s="40">
        <v>1</v>
      </c>
      <c r="F1367" s="40">
        <f t="shared" si="54"/>
        <v>0</v>
      </c>
      <c r="G1367" s="40">
        <f>SmtRes!CX673</f>
        <v>0</v>
      </c>
      <c r="H1367" s="42">
        <f>SmtRes!CZ673</f>
        <v>579.1</v>
      </c>
      <c r="I1367" s="41">
        <f>SmtRes!AI673</f>
        <v>1.27</v>
      </c>
      <c r="J1367" s="42">
        <f t="shared" si="55"/>
        <v>735.46</v>
      </c>
      <c r="K1367" s="41"/>
      <c r="L1367" s="42">
        <f>SmtRes!DF673</f>
        <v>0</v>
      </c>
    </row>
    <row r="1368" spans="1:82" ht="41.4" x14ac:dyDescent="0.25">
      <c r="A1368" s="38"/>
      <c r="B1368" s="38" t="s">
        <v>1133</v>
      </c>
      <c r="C1368" s="38" t="s">
        <v>1135</v>
      </c>
      <c r="D1368" s="39" t="s">
        <v>1082</v>
      </c>
      <c r="E1368" s="40">
        <v>0.3</v>
      </c>
      <c r="F1368" s="40">
        <f t="shared" si="54"/>
        <v>0</v>
      </c>
      <c r="G1368" s="40">
        <f>SmtRes!CX674</f>
        <v>0</v>
      </c>
      <c r="H1368" s="42">
        <f>SmtRes!CZ674</f>
        <v>47.26</v>
      </c>
      <c r="I1368" s="41">
        <f>SmtRes!AI674</f>
        <v>1.19</v>
      </c>
      <c r="J1368" s="42">
        <f t="shared" si="55"/>
        <v>56.24</v>
      </c>
      <c r="K1368" s="41"/>
      <c r="L1368" s="42">
        <f>SmtRes!DF674</f>
        <v>0</v>
      </c>
    </row>
    <row r="1369" spans="1:82" ht="27.6" x14ac:dyDescent="0.25">
      <c r="A1369" s="38"/>
      <c r="B1369" s="38" t="s">
        <v>1136</v>
      </c>
      <c r="C1369" s="38" t="s">
        <v>1138</v>
      </c>
      <c r="D1369" s="39" t="s">
        <v>1139</v>
      </c>
      <c r="E1369" s="40">
        <v>1.4999999999999999E-2</v>
      </c>
      <c r="F1369" s="40">
        <f t="shared" si="54"/>
        <v>0</v>
      </c>
      <c r="G1369" s="40">
        <f>SmtRes!CX675</f>
        <v>0</v>
      </c>
      <c r="H1369" s="42">
        <f>SmtRes!CZ675</f>
        <v>6052.54</v>
      </c>
      <c r="I1369" s="41">
        <f>SmtRes!AI675</f>
        <v>1.18</v>
      </c>
      <c r="J1369" s="42">
        <f t="shared" si="55"/>
        <v>7142</v>
      </c>
      <c r="K1369" s="41"/>
      <c r="L1369" s="42">
        <f>SmtRes!DF675</f>
        <v>0</v>
      </c>
    </row>
    <row r="1370" spans="1:82" ht="27.6" x14ac:dyDescent="0.25">
      <c r="A1370" s="38"/>
      <c r="B1370" s="38" t="s">
        <v>1158</v>
      </c>
      <c r="C1370" s="52" t="s">
        <v>1160</v>
      </c>
      <c r="D1370" s="46" t="s">
        <v>880</v>
      </c>
      <c r="E1370" s="48">
        <v>0.7</v>
      </c>
      <c r="F1370" s="48">
        <f t="shared" si="54"/>
        <v>0</v>
      </c>
      <c r="G1370" s="48">
        <f>SmtRes!CX676</f>
        <v>0</v>
      </c>
      <c r="H1370" s="53">
        <f>SmtRes!CZ676</f>
        <v>123.25</v>
      </c>
      <c r="I1370" s="54">
        <f>SmtRes!AI676</f>
        <v>1.19</v>
      </c>
      <c r="J1370" s="53">
        <f t="shared" si="55"/>
        <v>146.66999999999999</v>
      </c>
      <c r="K1370" s="54"/>
      <c r="L1370" s="53">
        <f>SmtRes!DF676</f>
        <v>0</v>
      </c>
    </row>
    <row r="1371" spans="1:82" ht="14.4" x14ac:dyDescent="0.25">
      <c r="A1371" s="38"/>
      <c r="B1371" s="38"/>
      <c r="C1371" s="51" t="s">
        <v>1566</v>
      </c>
      <c r="D1371" s="39"/>
      <c r="E1371" s="40"/>
      <c r="F1371" s="40"/>
      <c r="G1371" s="40"/>
      <c r="H1371" s="42"/>
      <c r="I1371" s="41"/>
      <c r="J1371" s="42"/>
      <c r="K1371" s="41"/>
      <c r="L1371" s="42">
        <f>L1349+L1351+L1352+L1355</f>
        <v>4241.88</v>
      </c>
    </row>
    <row r="1372" spans="1:82" ht="14.4" x14ac:dyDescent="0.25">
      <c r="A1372" s="38"/>
      <c r="B1372" s="38"/>
      <c r="C1372" s="38" t="s">
        <v>1567</v>
      </c>
      <c r="D1372" s="39"/>
      <c r="E1372" s="40"/>
      <c r="F1372" s="40"/>
      <c r="G1372" s="40"/>
      <c r="H1372" s="42"/>
      <c r="I1372" s="41"/>
      <c r="J1372" s="42"/>
      <c r="K1372" s="41"/>
      <c r="L1372" s="42">
        <f>SUM(AR1347:AR1375)+SUM(AS1347:AS1375)+SUM(AT1347:AT1375)+SUM(AU1347:AU1375)+SUM(AV1347:AV1375)</f>
        <v>3514.66</v>
      </c>
    </row>
    <row r="1373" spans="1:82" ht="27.6" x14ac:dyDescent="0.25">
      <c r="A1373" s="38"/>
      <c r="B1373" s="38" t="s">
        <v>27</v>
      </c>
      <c r="C1373" s="38" t="s">
        <v>1568</v>
      </c>
      <c r="D1373" s="39" t="s">
        <v>1044</v>
      </c>
      <c r="E1373" s="40">
        <f>Source!BZ306</f>
        <v>111</v>
      </c>
      <c r="F1373" s="40"/>
      <c r="G1373" s="40">
        <f>Source!AT306</f>
        <v>111</v>
      </c>
      <c r="H1373" s="42"/>
      <c r="I1373" s="41"/>
      <c r="J1373" s="42"/>
      <c r="K1373" s="41"/>
      <c r="L1373" s="42">
        <f>SUM(AZ1347:AZ1375)</f>
        <v>3901.27</v>
      </c>
    </row>
    <row r="1374" spans="1:82" ht="27.6" x14ac:dyDescent="0.25">
      <c r="A1374" s="52"/>
      <c r="B1374" s="52" t="s">
        <v>28</v>
      </c>
      <c r="C1374" s="52" t="s">
        <v>1569</v>
      </c>
      <c r="D1374" s="46" t="s">
        <v>1044</v>
      </c>
      <c r="E1374" s="48">
        <f>Source!CA306</f>
        <v>52</v>
      </c>
      <c r="F1374" s="48"/>
      <c r="G1374" s="48">
        <f>Source!AU306</f>
        <v>52</v>
      </c>
      <c r="H1374" s="53"/>
      <c r="I1374" s="54"/>
      <c r="J1374" s="53"/>
      <c r="K1374" s="54"/>
      <c r="L1374" s="53">
        <f>SUM(BA1347:BA1375)</f>
        <v>1827.62</v>
      </c>
    </row>
    <row r="1375" spans="1:82" ht="13.8" x14ac:dyDescent="0.25">
      <c r="C1375" s="72" t="s">
        <v>1570</v>
      </c>
      <c r="D1375" s="72"/>
      <c r="E1375" s="72"/>
      <c r="F1375" s="72"/>
      <c r="G1375" s="72"/>
      <c r="H1375" s="72"/>
      <c r="I1375" s="73">
        <f>IF(E1347&lt;&gt;0,K1375/E1347, 0)</f>
        <v>9970.7699999999986</v>
      </c>
      <c r="J1375" s="73"/>
      <c r="K1375" s="73">
        <f>L1349+L1351+L1355+L1373+L1374+L1352</f>
        <v>9970.7699999999986</v>
      </c>
      <c r="L1375" s="73"/>
      <c r="AD1375">
        <f>ROUND((Source!AT306/100)*((ROUND(SUMIF(SmtRes!AQ659:'SmtRes'!AQ677,"=1",SmtRes!AD659:'SmtRes'!AD677)*Source!I306, 2)+ROUND(SUMIF(SmtRes!AQ659:'SmtRes'!AQ677,"=1",SmtRes!AC659:'SmtRes'!AC677)*Source!I306, 2))), 2)</f>
        <v>1426.58</v>
      </c>
      <c r="AE1375">
        <f>ROUND((Source!AU306/100)*((ROUND(SUMIF(SmtRes!AQ659:'SmtRes'!AQ677,"=1",SmtRes!AD659:'SmtRes'!AD677)*Source!I306, 2)+ROUND(SUMIF(SmtRes!AQ659:'SmtRes'!AQ677,"=1",SmtRes!AC659:'SmtRes'!AC677)*Source!I306, 2))), 2)</f>
        <v>668.31</v>
      </c>
      <c r="AN1375" s="50">
        <f>L1349+L1351+L1355+L1373+L1374+L1352</f>
        <v>9970.7699999999986</v>
      </c>
      <c r="AO1375" s="50">
        <f>L1351</f>
        <v>727.21999999999991</v>
      </c>
      <c r="AQ1375" t="s">
        <v>1571</v>
      </c>
      <c r="AR1375" s="50">
        <f>L1349</f>
        <v>3085.58</v>
      </c>
      <c r="AT1375" s="50">
        <f>L1352</f>
        <v>429.08</v>
      </c>
      <c r="AV1375" t="s">
        <v>1571</v>
      </c>
      <c r="AW1375" s="50">
        <f>L1355</f>
        <v>0</v>
      </c>
      <c r="AZ1375">
        <f>Source!X306</f>
        <v>3901.27</v>
      </c>
      <c r="BA1375">
        <f>Source!Y306</f>
        <v>1827.62</v>
      </c>
      <c r="CD1375">
        <v>2</v>
      </c>
    </row>
    <row r="1376" spans="1:82" ht="121.2" x14ac:dyDescent="0.25">
      <c r="A1376" s="36" t="s">
        <v>277</v>
      </c>
      <c r="B1376" s="38" t="s">
        <v>1677</v>
      </c>
      <c r="C1376" s="38" t="s">
        <v>1679</v>
      </c>
      <c r="D1376" s="39" t="str">
        <f>Source!H307</f>
        <v>ШТ</v>
      </c>
      <c r="E1376" s="40">
        <f>Source!K307</f>
        <v>1</v>
      </c>
      <c r="F1376" s="40"/>
      <c r="G1376" s="40">
        <f>Source!I307</f>
        <v>1</v>
      </c>
      <c r="H1376" s="42"/>
      <c r="I1376" s="41"/>
      <c r="J1376" s="42"/>
      <c r="K1376" s="41"/>
      <c r="L1376" s="42"/>
    </row>
    <row r="1377" spans="1:83" ht="14.4" x14ac:dyDescent="0.25">
      <c r="A1377" s="37"/>
      <c r="B1377" s="40">
        <v>1</v>
      </c>
      <c r="C1377" s="37" t="s">
        <v>1561</v>
      </c>
      <c r="D1377" s="39" t="s">
        <v>1034</v>
      </c>
      <c r="E1377" s="43"/>
      <c r="F1377" s="40"/>
      <c r="G1377" s="43">
        <f>Source!U307</f>
        <v>17.2</v>
      </c>
      <c r="H1377" s="40"/>
      <c r="I1377" s="40"/>
      <c r="J1377" s="40"/>
      <c r="K1377" s="40"/>
      <c r="L1377" s="44">
        <f>SUM(L1378:L1378)-SUMIF(CE1378:CE1378, 1, L1378:L1378)</f>
        <v>10285.26</v>
      </c>
    </row>
    <row r="1378" spans="1:83" ht="14.4" x14ac:dyDescent="0.25">
      <c r="A1378" s="38"/>
      <c r="B1378" s="38" t="s">
        <v>1047</v>
      </c>
      <c r="C1378" s="38" t="s">
        <v>1048</v>
      </c>
      <c r="D1378" s="39" t="s">
        <v>1034</v>
      </c>
      <c r="E1378" s="40">
        <v>20</v>
      </c>
      <c r="F1378" s="40">
        <f>ROUND(0.86,7)</f>
        <v>0.86</v>
      </c>
      <c r="G1378" s="40">
        <f>SmtRes!CX678</f>
        <v>17.2</v>
      </c>
      <c r="H1378" s="42"/>
      <c r="I1378" s="41"/>
      <c r="J1378" s="42">
        <f>SmtRes!CZ678</f>
        <v>597.98</v>
      </c>
      <c r="K1378" s="41"/>
      <c r="L1378" s="42">
        <f>SmtRes!DI678</f>
        <v>10285.26</v>
      </c>
    </row>
    <row r="1379" spans="1:83" ht="14.4" x14ac:dyDescent="0.25">
      <c r="A1379" s="37"/>
      <c r="B1379" s="40">
        <v>2</v>
      </c>
      <c r="C1379" s="37" t="s">
        <v>1562</v>
      </c>
      <c r="D1379" s="39"/>
      <c r="E1379" s="43"/>
      <c r="F1379" s="40"/>
      <c r="G1379" s="43"/>
      <c r="H1379" s="40"/>
      <c r="I1379" s="40"/>
      <c r="J1379" s="40"/>
      <c r="K1379" s="40"/>
      <c r="L1379" s="44">
        <f>SUM(L1380:L1382)-SUMIF(CE1380:CE1382, 1, L1380:L1382)</f>
        <v>2424.0800000000004</v>
      </c>
    </row>
    <row r="1380" spans="1:83" ht="14.4" x14ac:dyDescent="0.25">
      <c r="A1380" s="37"/>
      <c r="B1380" s="40"/>
      <c r="C1380" s="37" t="s">
        <v>1564</v>
      </c>
      <c r="D1380" s="39" t="s">
        <v>1034</v>
      </c>
      <c r="E1380" s="43"/>
      <c r="F1380" s="40"/>
      <c r="G1380" s="43">
        <f>Source!V307</f>
        <v>2.0811999999999999</v>
      </c>
      <c r="H1380" s="40"/>
      <c r="I1380" s="40"/>
      <c r="J1380" s="40"/>
      <c r="K1380" s="40"/>
      <c r="L1380" s="44">
        <f>SUMIF(CE1381:CE1382, 1, L1381:L1382)</f>
        <v>1430.26</v>
      </c>
      <c r="CE1380">
        <v>1</v>
      </c>
    </row>
    <row r="1381" spans="1:83" ht="41.4" x14ac:dyDescent="0.25">
      <c r="A1381" s="38"/>
      <c r="B1381" s="38" t="s">
        <v>1056</v>
      </c>
      <c r="C1381" s="38" t="s">
        <v>1058</v>
      </c>
      <c r="D1381" s="39" t="s">
        <v>1040</v>
      </c>
      <c r="E1381" s="40">
        <v>2.42</v>
      </c>
      <c r="F1381" s="40">
        <f>ROUND(0.86,7)</f>
        <v>0.86</v>
      </c>
      <c r="G1381" s="40">
        <f>SmtRes!CX680</f>
        <v>2.0811999999999999</v>
      </c>
      <c r="H1381" s="42">
        <f>SmtRes!CZ680</f>
        <v>995.51</v>
      </c>
      <c r="I1381" s="41">
        <f>SmtRes!AJ680</f>
        <v>1.17</v>
      </c>
      <c r="J1381" s="42">
        <f>ROUND(H1381*I1381, 2)</f>
        <v>1164.75</v>
      </c>
      <c r="K1381" s="41"/>
      <c r="L1381" s="42">
        <f>SmtRes!DG680</f>
        <v>2424.08</v>
      </c>
    </row>
    <row r="1382" spans="1:83" ht="14.4" x14ac:dyDescent="0.25">
      <c r="A1382" s="38"/>
      <c r="B1382" s="38" t="s">
        <v>1041</v>
      </c>
      <c r="C1382" s="38" t="s">
        <v>1563</v>
      </c>
      <c r="D1382" s="39" t="s">
        <v>1034</v>
      </c>
      <c r="E1382" s="40">
        <f>SmtRes!DO680*SmtRes!AT680</f>
        <v>2.42</v>
      </c>
      <c r="F1382" s="40">
        <f>ROUND(0.86,7)</f>
        <v>0.86</v>
      </c>
      <c r="G1382" s="40">
        <f>ROUND(E1382*G1376, 7)</f>
        <v>2.42</v>
      </c>
      <c r="H1382" s="42"/>
      <c r="I1382" s="41"/>
      <c r="J1382" s="42">
        <f>ROUND(SmtRes!AG680/SmtRes!DO680, 2)</f>
        <v>687.23</v>
      </c>
      <c r="K1382" s="41"/>
      <c r="L1382" s="42">
        <f>SmtRes!DH680</f>
        <v>1430.26</v>
      </c>
      <c r="CE1382">
        <v>1</v>
      </c>
    </row>
    <row r="1383" spans="1:83" ht="14.4" hidden="1" x14ac:dyDescent="0.25">
      <c r="A1383" s="37"/>
      <c r="B1383" s="40">
        <v>4</v>
      </c>
      <c r="C1383" s="37" t="s">
        <v>1565</v>
      </c>
      <c r="D1383" s="39"/>
      <c r="E1383" s="43"/>
      <c r="F1383" s="40"/>
      <c r="G1383" s="43"/>
      <c r="H1383" s="40"/>
      <c r="I1383" s="40"/>
      <c r="J1383" s="40"/>
      <c r="K1383" s="40"/>
      <c r="L1383" s="44">
        <f>SUM(L1384:L1398)-SUMIF(CE1384:CE1398, 1, L1384:L1398)</f>
        <v>0</v>
      </c>
    </row>
    <row r="1384" spans="1:83" ht="27.6" x14ac:dyDescent="0.25">
      <c r="A1384" s="38"/>
      <c r="B1384" s="38" t="s">
        <v>1112</v>
      </c>
      <c r="C1384" s="38" t="s">
        <v>1114</v>
      </c>
      <c r="D1384" s="39" t="s">
        <v>846</v>
      </c>
      <c r="E1384" s="40">
        <v>4.4999999999999997E-3</v>
      </c>
      <c r="F1384" s="40">
        <f t="shared" ref="F1384:F1398" si="56">ROUND(0,7)</f>
        <v>0</v>
      </c>
      <c r="G1384" s="40">
        <f>SmtRes!CX681</f>
        <v>0</v>
      </c>
      <c r="H1384" s="42">
        <f>SmtRes!CZ681</f>
        <v>23335.8</v>
      </c>
      <c r="I1384" s="41">
        <f>SmtRes!AI681</f>
        <v>1.1599999999999999</v>
      </c>
      <c r="J1384" s="42">
        <f t="shared" ref="J1384:J1398" si="57">ROUND(H1384*I1384, 2)</f>
        <v>27069.53</v>
      </c>
      <c r="K1384" s="41"/>
      <c r="L1384" s="42">
        <f>SmtRes!DF681</f>
        <v>0</v>
      </c>
    </row>
    <row r="1385" spans="1:83" ht="14.4" x14ac:dyDescent="0.25">
      <c r="A1385" s="38"/>
      <c r="B1385" s="38" t="s">
        <v>1049</v>
      </c>
      <c r="C1385" s="38" t="s">
        <v>1051</v>
      </c>
      <c r="D1385" s="39" t="s">
        <v>846</v>
      </c>
      <c r="E1385" s="40">
        <v>3.8999999999999998E-3</v>
      </c>
      <c r="F1385" s="40">
        <f t="shared" si="56"/>
        <v>0</v>
      </c>
      <c r="G1385" s="40">
        <f>SmtRes!CX682</f>
        <v>0</v>
      </c>
      <c r="H1385" s="42">
        <f>SmtRes!CZ682</f>
        <v>116448.72</v>
      </c>
      <c r="I1385" s="41">
        <f>SmtRes!AI682</f>
        <v>1.1200000000000001</v>
      </c>
      <c r="J1385" s="42">
        <f t="shared" si="57"/>
        <v>130422.57</v>
      </c>
      <c r="K1385" s="41"/>
      <c r="L1385" s="42">
        <f>SmtRes!DF682</f>
        <v>0</v>
      </c>
    </row>
    <row r="1386" spans="1:83" ht="14.4" x14ac:dyDescent="0.25">
      <c r="A1386" s="38"/>
      <c r="B1386" s="38" t="s">
        <v>1115</v>
      </c>
      <c r="C1386" s="38" t="s">
        <v>1117</v>
      </c>
      <c r="D1386" s="39" t="s">
        <v>1055</v>
      </c>
      <c r="E1386" s="40">
        <v>5.0000000000000001E-3</v>
      </c>
      <c r="F1386" s="40">
        <f t="shared" si="56"/>
        <v>0</v>
      </c>
      <c r="G1386" s="40">
        <f>SmtRes!CX683</f>
        <v>0</v>
      </c>
      <c r="H1386" s="42">
        <f>SmtRes!CZ683</f>
        <v>284.14999999999998</v>
      </c>
      <c r="I1386" s="41">
        <f>SmtRes!AI683</f>
        <v>1.31</v>
      </c>
      <c r="J1386" s="42">
        <f t="shared" si="57"/>
        <v>372.24</v>
      </c>
      <c r="K1386" s="41"/>
      <c r="L1386" s="42">
        <f>SmtRes!DF683</f>
        <v>0</v>
      </c>
    </row>
    <row r="1387" spans="1:83" ht="14.4" x14ac:dyDescent="0.25">
      <c r="A1387" s="38"/>
      <c r="B1387" s="38" t="s">
        <v>1118</v>
      </c>
      <c r="C1387" s="38" t="s">
        <v>1120</v>
      </c>
      <c r="D1387" s="39" t="s">
        <v>1055</v>
      </c>
      <c r="E1387" s="40">
        <v>1.7999999999999999E-2</v>
      </c>
      <c r="F1387" s="40">
        <f t="shared" si="56"/>
        <v>0</v>
      </c>
      <c r="G1387" s="40">
        <f>SmtRes!CX684</f>
        <v>0</v>
      </c>
      <c r="H1387" s="42">
        <f>SmtRes!CZ684</f>
        <v>104.32</v>
      </c>
      <c r="I1387" s="41">
        <f>SmtRes!AI684</f>
        <v>0.96</v>
      </c>
      <c r="J1387" s="42">
        <f t="shared" si="57"/>
        <v>100.15</v>
      </c>
      <c r="K1387" s="41"/>
      <c r="L1387" s="42">
        <f>SmtRes!DF684</f>
        <v>0</v>
      </c>
    </row>
    <row r="1388" spans="1:83" ht="27.6" x14ac:dyDescent="0.25">
      <c r="A1388" s="38"/>
      <c r="B1388" s="38" t="s">
        <v>1121</v>
      </c>
      <c r="C1388" s="38" t="s">
        <v>1123</v>
      </c>
      <c r="D1388" s="39" t="s">
        <v>1055</v>
      </c>
      <c r="E1388" s="40">
        <v>5.6000000000000001E-2</v>
      </c>
      <c r="F1388" s="40">
        <f t="shared" si="56"/>
        <v>0</v>
      </c>
      <c r="G1388" s="40">
        <f>SmtRes!CX685</f>
        <v>0</v>
      </c>
      <c r="H1388" s="42">
        <f>SmtRes!CZ685</f>
        <v>206.62</v>
      </c>
      <c r="I1388" s="41">
        <f>SmtRes!AI685</f>
        <v>0.96</v>
      </c>
      <c r="J1388" s="42">
        <f t="shared" si="57"/>
        <v>198.36</v>
      </c>
      <c r="K1388" s="41"/>
      <c r="L1388" s="42">
        <f>SmtRes!DF685</f>
        <v>0</v>
      </c>
    </row>
    <row r="1389" spans="1:83" ht="55.2" x14ac:dyDescent="0.25">
      <c r="A1389" s="38"/>
      <c r="B1389" s="38" t="s">
        <v>1124</v>
      </c>
      <c r="C1389" s="38" t="s">
        <v>1126</v>
      </c>
      <c r="D1389" s="39" t="s">
        <v>880</v>
      </c>
      <c r="E1389" s="40">
        <v>4.99</v>
      </c>
      <c r="F1389" s="40">
        <f t="shared" si="56"/>
        <v>0</v>
      </c>
      <c r="G1389" s="40">
        <f>SmtRes!CX686</f>
        <v>0</v>
      </c>
      <c r="H1389" s="42">
        <f>SmtRes!CZ686</f>
        <v>14.43</v>
      </c>
      <c r="I1389" s="41">
        <f>SmtRes!AI686</f>
        <v>1.53</v>
      </c>
      <c r="J1389" s="42">
        <f t="shared" si="57"/>
        <v>22.08</v>
      </c>
      <c r="K1389" s="41"/>
      <c r="L1389" s="42">
        <f>SmtRes!DF686</f>
        <v>0</v>
      </c>
    </row>
    <row r="1390" spans="1:83" ht="41.4" x14ac:dyDescent="0.25">
      <c r="A1390" s="38"/>
      <c r="B1390" s="38" t="s">
        <v>1072</v>
      </c>
      <c r="C1390" s="38" t="s">
        <v>1074</v>
      </c>
      <c r="D1390" s="39" t="s">
        <v>846</v>
      </c>
      <c r="E1390" s="40">
        <v>3.0000000000000001E-5</v>
      </c>
      <c r="F1390" s="40">
        <f t="shared" si="56"/>
        <v>0</v>
      </c>
      <c r="G1390" s="40">
        <f>SmtRes!CX687</f>
        <v>0</v>
      </c>
      <c r="H1390" s="42">
        <f>SmtRes!CZ687</f>
        <v>1050091.7</v>
      </c>
      <c r="I1390" s="41">
        <f>SmtRes!AI687</f>
        <v>1.2</v>
      </c>
      <c r="J1390" s="42">
        <f t="shared" si="57"/>
        <v>1260110.04</v>
      </c>
      <c r="K1390" s="41"/>
      <c r="L1390" s="42">
        <f>SmtRes!DF687</f>
        <v>0</v>
      </c>
    </row>
    <row r="1391" spans="1:83" ht="27.6" x14ac:dyDescent="0.25">
      <c r="A1391" s="38"/>
      <c r="B1391" s="38" t="s">
        <v>1052</v>
      </c>
      <c r="C1391" s="38" t="s">
        <v>1054</v>
      </c>
      <c r="D1391" s="39" t="s">
        <v>1055</v>
      </c>
      <c r="E1391" s="40">
        <v>0.53</v>
      </c>
      <c r="F1391" s="40">
        <f t="shared" si="56"/>
        <v>0</v>
      </c>
      <c r="G1391" s="40">
        <f>SmtRes!CX688</f>
        <v>0</v>
      </c>
      <c r="H1391" s="42">
        <f>SmtRes!CZ688</f>
        <v>870.18</v>
      </c>
      <c r="I1391" s="41">
        <f>SmtRes!AI688</f>
        <v>1.61</v>
      </c>
      <c r="J1391" s="42">
        <f t="shared" si="57"/>
        <v>1400.99</v>
      </c>
      <c r="K1391" s="41"/>
      <c r="L1391" s="42">
        <f>SmtRes!DF688</f>
        <v>0</v>
      </c>
    </row>
    <row r="1392" spans="1:83" ht="27.6" x14ac:dyDescent="0.25">
      <c r="A1392" s="38"/>
      <c r="B1392" s="38" t="s">
        <v>1152</v>
      </c>
      <c r="C1392" s="38" t="s">
        <v>1154</v>
      </c>
      <c r="D1392" s="39" t="s">
        <v>1055</v>
      </c>
      <c r="E1392" s="40">
        <v>9.1999999999999998E-3</v>
      </c>
      <c r="F1392" s="40">
        <f t="shared" si="56"/>
        <v>0</v>
      </c>
      <c r="G1392" s="40">
        <f>SmtRes!CX689</f>
        <v>0</v>
      </c>
      <c r="H1392" s="42">
        <f>SmtRes!CZ689</f>
        <v>2536.4499999999998</v>
      </c>
      <c r="I1392" s="41">
        <f>SmtRes!AI689</f>
        <v>1.61</v>
      </c>
      <c r="J1392" s="42">
        <f t="shared" si="57"/>
        <v>4083.68</v>
      </c>
      <c r="K1392" s="41"/>
      <c r="L1392" s="42">
        <f>SmtRes!DF689</f>
        <v>0</v>
      </c>
    </row>
    <row r="1393" spans="1:82" ht="41.4" x14ac:dyDescent="0.25">
      <c r="A1393" s="38"/>
      <c r="B1393" s="38" t="s">
        <v>1155</v>
      </c>
      <c r="C1393" s="38" t="s">
        <v>1157</v>
      </c>
      <c r="D1393" s="39" t="s">
        <v>1055</v>
      </c>
      <c r="E1393" s="40">
        <v>1.2999999999999999E-2</v>
      </c>
      <c r="F1393" s="40">
        <f t="shared" si="56"/>
        <v>0</v>
      </c>
      <c r="G1393" s="40">
        <f>SmtRes!CX690</f>
        <v>0</v>
      </c>
      <c r="H1393" s="42">
        <f>SmtRes!CZ690</f>
        <v>1928.25</v>
      </c>
      <c r="I1393" s="41">
        <f>SmtRes!AI690</f>
        <v>1.2</v>
      </c>
      <c r="J1393" s="42">
        <f t="shared" si="57"/>
        <v>2313.9</v>
      </c>
      <c r="K1393" s="41"/>
      <c r="L1393" s="42">
        <f>SmtRes!DF690</f>
        <v>0</v>
      </c>
    </row>
    <row r="1394" spans="1:82" ht="14.4" x14ac:dyDescent="0.25">
      <c r="A1394" s="38"/>
      <c r="B1394" s="38" t="s">
        <v>1127</v>
      </c>
      <c r="C1394" s="38" t="s">
        <v>1129</v>
      </c>
      <c r="D1394" s="39" t="s">
        <v>1055</v>
      </c>
      <c r="E1394" s="40">
        <v>5.0000000000000001E-3</v>
      </c>
      <c r="F1394" s="40">
        <f t="shared" si="56"/>
        <v>0</v>
      </c>
      <c r="G1394" s="40">
        <f>SmtRes!CX691</f>
        <v>0</v>
      </c>
      <c r="H1394" s="42">
        <f>SmtRes!CZ691</f>
        <v>1912.84</v>
      </c>
      <c r="I1394" s="41">
        <f>SmtRes!AI691</f>
        <v>0.94</v>
      </c>
      <c r="J1394" s="42">
        <f t="shared" si="57"/>
        <v>1798.07</v>
      </c>
      <c r="K1394" s="41"/>
      <c r="L1394" s="42">
        <f>SmtRes!DF691</f>
        <v>0</v>
      </c>
    </row>
    <row r="1395" spans="1:82" ht="27.6" x14ac:dyDescent="0.25">
      <c r="A1395" s="38"/>
      <c r="B1395" s="38" t="s">
        <v>1149</v>
      </c>
      <c r="C1395" s="38" t="s">
        <v>1151</v>
      </c>
      <c r="D1395" s="39" t="s">
        <v>202</v>
      </c>
      <c r="E1395" s="40">
        <v>1</v>
      </c>
      <c r="F1395" s="40">
        <f t="shared" si="56"/>
        <v>0</v>
      </c>
      <c r="G1395" s="40">
        <f>SmtRes!CX692</f>
        <v>0</v>
      </c>
      <c r="H1395" s="42">
        <f>SmtRes!CZ692</f>
        <v>579.1</v>
      </c>
      <c r="I1395" s="41">
        <f>SmtRes!AI692</f>
        <v>1.27</v>
      </c>
      <c r="J1395" s="42">
        <f t="shared" si="57"/>
        <v>735.46</v>
      </c>
      <c r="K1395" s="41"/>
      <c r="L1395" s="42">
        <f>SmtRes!DF692</f>
        <v>0</v>
      </c>
    </row>
    <row r="1396" spans="1:82" ht="41.4" x14ac:dyDescent="0.25">
      <c r="A1396" s="38"/>
      <c r="B1396" s="38" t="s">
        <v>1133</v>
      </c>
      <c r="C1396" s="38" t="s">
        <v>1135</v>
      </c>
      <c r="D1396" s="39" t="s">
        <v>1082</v>
      </c>
      <c r="E1396" s="40">
        <v>0.3</v>
      </c>
      <c r="F1396" s="40">
        <f t="shared" si="56"/>
        <v>0</v>
      </c>
      <c r="G1396" s="40">
        <f>SmtRes!CX693</f>
        <v>0</v>
      </c>
      <c r="H1396" s="42">
        <f>SmtRes!CZ693</f>
        <v>47.26</v>
      </c>
      <c r="I1396" s="41">
        <f>SmtRes!AI693</f>
        <v>1.19</v>
      </c>
      <c r="J1396" s="42">
        <f t="shared" si="57"/>
        <v>56.24</v>
      </c>
      <c r="K1396" s="41"/>
      <c r="L1396" s="42">
        <f>SmtRes!DF693</f>
        <v>0</v>
      </c>
    </row>
    <row r="1397" spans="1:82" ht="27.6" x14ac:dyDescent="0.25">
      <c r="A1397" s="38"/>
      <c r="B1397" s="38" t="s">
        <v>1136</v>
      </c>
      <c r="C1397" s="38" t="s">
        <v>1138</v>
      </c>
      <c r="D1397" s="39" t="s">
        <v>1139</v>
      </c>
      <c r="E1397" s="40">
        <v>1.4999999999999999E-2</v>
      </c>
      <c r="F1397" s="40">
        <f t="shared" si="56"/>
        <v>0</v>
      </c>
      <c r="G1397" s="40">
        <f>SmtRes!CX694</f>
        <v>0</v>
      </c>
      <c r="H1397" s="42">
        <f>SmtRes!CZ694</f>
        <v>6052.54</v>
      </c>
      <c r="I1397" s="41">
        <f>SmtRes!AI694</f>
        <v>1.18</v>
      </c>
      <c r="J1397" s="42">
        <f t="shared" si="57"/>
        <v>7142</v>
      </c>
      <c r="K1397" s="41"/>
      <c r="L1397" s="42">
        <f>SmtRes!DF694</f>
        <v>0</v>
      </c>
    </row>
    <row r="1398" spans="1:82" ht="27.6" x14ac:dyDescent="0.25">
      <c r="A1398" s="38"/>
      <c r="B1398" s="38" t="s">
        <v>1158</v>
      </c>
      <c r="C1398" s="52" t="s">
        <v>1160</v>
      </c>
      <c r="D1398" s="46" t="s">
        <v>880</v>
      </c>
      <c r="E1398" s="48">
        <v>0.7</v>
      </c>
      <c r="F1398" s="48">
        <f t="shared" si="56"/>
        <v>0</v>
      </c>
      <c r="G1398" s="48">
        <f>SmtRes!CX695</f>
        <v>0</v>
      </c>
      <c r="H1398" s="53">
        <f>SmtRes!CZ695</f>
        <v>123.25</v>
      </c>
      <c r="I1398" s="54">
        <f>SmtRes!AI695</f>
        <v>1.19</v>
      </c>
      <c r="J1398" s="53">
        <f t="shared" si="57"/>
        <v>146.66999999999999</v>
      </c>
      <c r="K1398" s="54"/>
      <c r="L1398" s="53">
        <f>SmtRes!DF695</f>
        <v>0</v>
      </c>
    </row>
    <row r="1399" spans="1:82" ht="14.4" x14ac:dyDescent="0.25">
      <c r="A1399" s="38"/>
      <c r="B1399" s="38"/>
      <c r="C1399" s="51" t="s">
        <v>1566</v>
      </c>
      <c r="D1399" s="39"/>
      <c r="E1399" s="40"/>
      <c r="F1399" s="40"/>
      <c r="G1399" s="40"/>
      <c r="H1399" s="42"/>
      <c r="I1399" s="41"/>
      <c r="J1399" s="42"/>
      <c r="K1399" s="41"/>
      <c r="L1399" s="42">
        <f>L1377+L1379+L1380+L1383</f>
        <v>14139.6</v>
      </c>
    </row>
    <row r="1400" spans="1:82" ht="14.4" x14ac:dyDescent="0.25">
      <c r="A1400" s="38"/>
      <c r="B1400" s="38"/>
      <c r="C1400" s="38" t="s">
        <v>1567</v>
      </c>
      <c r="D1400" s="39"/>
      <c r="E1400" s="40"/>
      <c r="F1400" s="40"/>
      <c r="G1400" s="40"/>
      <c r="H1400" s="42"/>
      <c r="I1400" s="41"/>
      <c r="J1400" s="42"/>
      <c r="K1400" s="41"/>
      <c r="L1400" s="42">
        <f>SUM(AR1376:AR1403)+SUM(AS1376:AS1403)+SUM(AT1376:AT1403)+SUM(AU1376:AU1403)+SUM(AV1376:AV1403)</f>
        <v>11715.52</v>
      </c>
    </row>
    <row r="1401" spans="1:82" ht="27.6" x14ac:dyDescent="0.25">
      <c r="A1401" s="38"/>
      <c r="B1401" s="38" t="s">
        <v>27</v>
      </c>
      <c r="C1401" s="38" t="s">
        <v>1568</v>
      </c>
      <c r="D1401" s="39" t="s">
        <v>1044</v>
      </c>
      <c r="E1401" s="40">
        <f>Source!BZ307</f>
        <v>111</v>
      </c>
      <c r="F1401" s="40"/>
      <c r="G1401" s="40">
        <f>Source!AT307</f>
        <v>111</v>
      </c>
      <c r="H1401" s="42"/>
      <c r="I1401" s="41"/>
      <c r="J1401" s="42"/>
      <c r="K1401" s="41"/>
      <c r="L1401" s="42">
        <f>SUM(AZ1376:AZ1403)</f>
        <v>13004.23</v>
      </c>
    </row>
    <row r="1402" spans="1:82" ht="27.6" x14ac:dyDescent="0.25">
      <c r="A1402" s="52"/>
      <c r="B1402" s="52" t="s">
        <v>28</v>
      </c>
      <c r="C1402" s="52" t="s">
        <v>1569</v>
      </c>
      <c r="D1402" s="46" t="s">
        <v>1044</v>
      </c>
      <c r="E1402" s="48">
        <f>Source!CA307</f>
        <v>52</v>
      </c>
      <c r="F1402" s="48"/>
      <c r="G1402" s="48">
        <f>Source!AU307</f>
        <v>52</v>
      </c>
      <c r="H1402" s="53"/>
      <c r="I1402" s="54"/>
      <c r="J1402" s="53"/>
      <c r="K1402" s="54"/>
      <c r="L1402" s="53">
        <f>SUM(BA1376:BA1403)</f>
        <v>6092.07</v>
      </c>
    </row>
    <row r="1403" spans="1:82" ht="13.8" x14ac:dyDescent="0.25">
      <c r="C1403" s="72" t="s">
        <v>1570</v>
      </c>
      <c r="D1403" s="72"/>
      <c r="E1403" s="72"/>
      <c r="F1403" s="72"/>
      <c r="G1403" s="72"/>
      <c r="H1403" s="72"/>
      <c r="I1403" s="73">
        <f>IF(E1376&lt;&gt;0,K1403/E1376, 0)</f>
        <v>33235.9</v>
      </c>
      <c r="J1403" s="73"/>
      <c r="K1403" s="73">
        <f>L1377+L1379+L1383+L1401+L1402+L1380</f>
        <v>33235.9</v>
      </c>
      <c r="L1403" s="73"/>
      <c r="AD1403">
        <f>ROUND((Source!AT307/100)*((ROUND(SUMIF(SmtRes!AQ678:'SmtRes'!AQ696,"=1",SmtRes!AD678:'SmtRes'!AD696)*Source!I307, 2)+ROUND(SUMIF(SmtRes!AQ678:'SmtRes'!AQ696,"=1",SmtRes!AC678:'SmtRes'!AC696)*Source!I307, 2))), 2)</f>
        <v>1426.58</v>
      </c>
      <c r="AE1403">
        <f>ROUND((Source!AU307/100)*((ROUND(SUMIF(SmtRes!AQ678:'SmtRes'!AQ696,"=1",SmtRes!AD678:'SmtRes'!AD696)*Source!I307, 2)+ROUND(SUMIF(SmtRes!AQ678:'SmtRes'!AQ696,"=1",SmtRes!AC678:'SmtRes'!AC696)*Source!I307, 2))), 2)</f>
        <v>668.31</v>
      </c>
      <c r="AN1403" s="50">
        <f>L1377+L1379+L1383+L1401+L1402+L1380</f>
        <v>33235.9</v>
      </c>
      <c r="AO1403" s="50">
        <f>L1379</f>
        <v>2424.0800000000004</v>
      </c>
      <c r="AQ1403" t="s">
        <v>1571</v>
      </c>
      <c r="AR1403" s="50">
        <f>L1377</f>
        <v>10285.26</v>
      </c>
      <c r="AT1403" s="50">
        <f>L1380</f>
        <v>1430.26</v>
      </c>
      <c r="AV1403" t="s">
        <v>1571</v>
      </c>
      <c r="AW1403" s="50">
        <f>L1383</f>
        <v>0</v>
      </c>
      <c r="AZ1403">
        <f>Source!X307</f>
        <v>13004.23</v>
      </c>
      <c r="BA1403">
        <f>Source!Y307</f>
        <v>6092.07</v>
      </c>
      <c r="CD1403">
        <v>2</v>
      </c>
    </row>
    <row r="1405" spans="1:82" ht="16.8" x14ac:dyDescent="0.25">
      <c r="A1405" s="71" t="s">
        <v>1680</v>
      </c>
      <c r="B1405" s="71"/>
      <c r="C1405" s="71"/>
      <c r="D1405" s="71"/>
      <c r="E1405" s="71"/>
      <c r="F1405" s="71"/>
      <c r="G1405" s="71"/>
      <c r="H1405" s="71"/>
      <c r="I1405" s="71"/>
      <c r="J1405" s="71"/>
      <c r="K1405" s="71"/>
      <c r="L1405" s="71"/>
    </row>
    <row r="1406" spans="1:82" ht="121.2" x14ac:dyDescent="0.25">
      <c r="A1406" s="36" t="s">
        <v>280</v>
      </c>
      <c r="B1406" s="38" t="s">
        <v>1681</v>
      </c>
      <c r="C1406" s="38" t="s">
        <v>1682</v>
      </c>
      <c r="D1406" s="39" t="str">
        <f>Source!H343</f>
        <v>ШТ</v>
      </c>
      <c r="E1406" s="40">
        <f>Source!K343</f>
        <v>1</v>
      </c>
      <c r="F1406" s="40"/>
      <c r="G1406" s="40">
        <f>Source!I343</f>
        <v>1</v>
      </c>
      <c r="H1406" s="42"/>
      <c r="I1406" s="41"/>
      <c r="J1406" s="42"/>
      <c r="K1406" s="41"/>
      <c r="L1406" s="42"/>
    </row>
    <row r="1407" spans="1:82" ht="79.2" x14ac:dyDescent="0.25">
      <c r="B1407" s="56" t="str">
        <f>Source!EO343</f>
        <v>Поправка: 571/пр_2022_п.84_т.3_стр.4_стб.3</v>
      </c>
      <c r="C1407" s="56" t="str">
        <f>Source!CN343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408" spans="1:82" ht="14.4" x14ac:dyDescent="0.25">
      <c r="A1408" s="37"/>
      <c r="B1408" s="40">
        <v>1</v>
      </c>
      <c r="C1408" s="37" t="s">
        <v>1561</v>
      </c>
      <c r="D1408" s="39" t="s">
        <v>1034</v>
      </c>
      <c r="E1408" s="43"/>
      <c r="F1408" s="40"/>
      <c r="G1408" s="43">
        <f>Source!U343</f>
        <v>3.0960000000000001</v>
      </c>
      <c r="H1408" s="40"/>
      <c r="I1408" s="40"/>
      <c r="J1408" s="40"/>
      <c r="K1408" s="40"/>
      <c r="L1408" s="44">
        <f>SUM(L1409:L1409)-SUMIF(CE1409:CE1409, 1, L1409:L1409)</f>
        <v>1851.35</v>
      </c>
    </row>
    <row r="1409" spans="1:83" ht="14.4" x14ac:dyDescent="0.25">
      <c r="A1409" s="38"/>
      <c r="B1409" s="38" t="s">
        <v>1047</v>
      </c>
      <c r="C1409" s="38" t="s">
        <v>1048</v>
      </c>
      <c r="D1409" s="39" t="s">
        <v>1034</v>
      </c>
      <c r="E1409" s="40">
        <v>12</v>
      </c>
      <c r="F1409" s="40">
        <f>ROUND((0.3)*0.86,7)</f>
        <v>0.25800000000000001</v>
      </c>
      <c r="G1409" s="40">
        <f>SmtRes!CX697</f>
        <v>3.0960000000000001</v>
      </c>
      <c r="H1409" s="42"/>
      <c r="I1409" s="41"/>
      <c r="J1409" s="42">
        <f>SmtRes!CZ697</f>
        <v>597.98</v>
      </c>
      <c r="K1409" s="41"/>
      <c r="L1409" s="42">
        <f>SmtRes!DI697</f>
        <v>1851.35</v>
      </c>
    </row>
    <row r="1410" spans="1:83" ht="14.4" x14ac:dyDescent="0.25">
      <c r="A1410" s="37"/>
      <c r="B1410" s="40">
        <v>2</v>
      </c>
      <c r="C1410" s="37" t="s">
        <v>1562</v>
      </c>
      <c r="D1410" s="39"/>
      <c r="E1410" s="43"/>
      <c r="F1410" s="40"/>
      <c r="G1410" s="43"/>
      <c r="H1410" s="40"/>
      <c r="I1410" s="40"/>
      <c r="J1410" s="40"/>
      <c r="K1410" s="40"/>
      <c r="L1410" s="44">
        <f>SUM(L1411:L1413)-SUMIF(CE1411:CE1413, 1, L1411:L1413)</f>
        <v>456.77</v>
      </c>
    </row>
    <row r="1411" spans="1:83" ht="14.4" x14ac:dyDescent="0.25">
      <c r="A1411" s="37"/>
      <c r="B1411" s="40"/>
      <c r="C1411" s="37" t="s">
        <v>1564</v>
      </c>
      <c r="D1411" s="39" t="s">
        <v>1034</v>
      </c>
      <c r="E1411" s="43"/>
      <c r="F1411" s="40"/>
      <c r="G1411" s="43">
        <f>Source!V343</f>
        <v>0.39216000000000001</v>
      </c>
      <c r="H1411" s="40"/>
      <c r="I1411" s="40"/>
      <c r="J1411" s="40"/>
      <c r="K1411" s="40"/>
      <c r="L1411" s="44">
        <f>SUMIF(CE1412:CE1413, 1, L1412:L1413)</f>
        <v>269.5</v>
      </c>
      <c r="CE1411">
        <v>1</v>
      </c>
    </row>
    <row r="1412" spans="1:83" ht="41.4" x14ac:dyDescent="0.25">
      <c r="A1412" s="38"/>
      <c r="B1412" s="38" t="s">
        <v>1056</v>
      </c>
      <c r="C1412" s="38" t="s">
        <v>1058</v>
      </c>
      <c r="D1412" s="39" t="s">
        <v>1040</v>
      </c>
      <c r="E1412" s="40">
        <v>1.52</v>
      </c>
      <c r="F1412" s="40">
        <f>ROUND((0.3)*0.86,7)</f>
        <v>0.25800000000000001</v>
      </c>
      <c r="G1412" s="40">
        <f>SmtRes!CX699</f>
        <v>0.39216000000000001</v>
      </c>
      <c r="H1412" s="42">
        <f>SmtRes!CZ699</f>
        <v>995.51</v>
      </c>
      <c r="I1412" s="41">
        <f>SmtRes!AJ699</f>
        <v>1.17</v>
      </c>
      <c r="J1412" s="42">
        <f>ROUND(H1412*I1412, 2)</f>
        <v>1164.75</v>
      </c>
      <c r="K1412" s="41"/>
      <c r="L1412" s="42">
        <f>SmtRes!DG699</f>
        <v>456.77</v>
      </c>
    </row>
    <row r="1413" spans="1:83" ht="14.4" x14ac:dyDescent="0.25">
      <c r="A1413" s="38"/>
      <c r="B1413" s="38" t="s">
        <v>1041</v>
      </c>
      <c r="C1413" s="38" t="s">
        <v>1563</v>
      </c>
      <c r="D1413" s="39" t="s">
        <v>1034</v>
      </c>
      <c r="E1413" s="40">
        <f>SmtRes!DO699*SmtRes!AT699</f>
        <v>1.52</v>
      </c>
      <c r="F1413" s="40">
        <f>ROUND((0.3)*0.86,7)</f>
        <v>0.25800000000000001</v>
      </c>
      <c r="G1413" s="40">
        <f>ROUND(E1413*G1406, 7)</f>
        <v>1.52</v>
      </c>
      <c r="H1413" s="42"/>
      <c r="I1413" s="41"/>
      <c r="J1413" s="42">
        <f>ROUND(SmtRes!AG699/SmtRes!DO699, 2)</f>
        <v>687.23</v>
      </c>
      <c r="K1413" s="41"/>
      <c r="L1413" s="42">
        <f>SmtRes!DH699</f>
        <v>269.5</v>
      </c>
      <c r="CE1413">
        <v>1</v>
      </c>
    </row>
    <row r="1414" spans="1:83" ht="14.4" hidden="1" x14ac:dyDescent="0.25">
      <c r="A1414" s="37"/>
      <c r="B1414" s="40">
        <v>4</v>
      </c>
      <c r="C1414" s="37" t="s">
        <v>1565</v>
      </c>
      <c r="D1414" s="39"/>
      <c r="E1414" s="43"/>
      <c r="F1414" s="40"/>
      <c r="G1414" s="43"/>
      <c r="H1414" s="40"/>
      <c r="I1414" s="40"/>
      <c r="J1414" s="40"/>
      <c r="K1414" s="40"/>
      <c r="L1414" s="44">
        <f>SUM(L1415:L1427)-SUMIF(CE1415:CE1427, 1, L1415:L1427)</f>
        <v>0</v>
      </c>
    </row>
    <row r="1415" spans="1:83" ht="27.6" x14ac:dyDescent="0.25">
      <c r="A1415" s="38"/>
      <c r="B1415" s="38" t="s">
        <v>1112</v>
      </c>
      <c r="C1415" s="38" t="s">
        <v>1114</v>
      </c>
      <c r="D1415" s="39" t="s">
        <v>846</v>
      </c>
      <c r="E1415" s="40">
        <v>5.0000000000000001E-3</v>
      </c>
      <c r="F1415" s="40">
        <f t="shared" ref="F1415:F1427" si="58">ROUND(0,7)</f>
        <v>0</v>
      </c>
      <c r="G1415" s="40">
        <f>SmtRes!CX700</f>
        <v>0</v>
      </c>
      <c r="H1415" s="42">
        <f>SmtRes!CZ700</f>
        <v>23335.8</v>
      </c>
      <c r="I1415" s="41">
        <f>SmtRes!AI700</f>
        <v>1.1599999999999999</v>
      </c>
      <c r="J1415" s="42">
        <f t="shared" ref="J1415:J1427" si="59">ROUND(H1415*I1415, 2)</f>
        <v>27069.53</v>
      </c>
      <c r="K1415" s="41"/>
      <c r="L1415" s="42">
        <f>SmtRes!DF700</f>
        <v>0</v>
      </c>
    </row>
    <row r="1416" spans="1:83" ht="14.4" x14ac:dyDescent="0.25">
      <c r="A1416" s="38"/>
      <c r="B1416" s="38" t="s">
        <v>1049</v>
      </c>
      <c r="C1416" s="38" t="s">
        <v>1051</v>
      </c>
      <c r="D1416" s="39" t="s">
        <v>846</v>
      </c>
      <c r="E1416" s="40">
        <v>1.9E-3</v>
      </c>
      <c r="F1416" s="40">
        <f t="shared" si="58"/>
        <v>0</v>
      </c>
      <c r="G1416" s="40">
        <f>SmtRes!CX701</f>
        <v>0</v>
      </c>
      <c r="H1416" s="42">
        <f>SmtRes!CZ701</f>
        <v>116448.72</v>
      </c>
      <c r="I1416" s="41">
        <f>SmtRes!AI701</f>
        <v>1.1200000000000001</v>
      </c>
      <c r="J1416" s="42">
        <f t="shared" si="59"/>
        <v>130422.57</v>
      </c>
      <c r="K1416" s="41"/>
      <c r="L1416" s="42">
        <f>SmtRes!DF701</f>
        <v>0</v>
      </c>
    </row>
    <row r="1417" spans="1:83" ht="14.4" x14ac:dyDescent="0.25">
      <c r="A1417" s="38"/>
      <c r="B1417" s="38" t="s">
        <v>1115</v>
      </c>
      <c r="C1417" s="38" t="s">
        <v>1117</v>
      </c>
      <c r="D1417" s="39" t="s">
        <v>1055</v>
      </c>
      <c r="E1417" s="40">
        <v>4.3E-3</v>
      </c>
      <c r="F1417" s="40">
        <f t="shared" si="58"/>
        <v>0</v>
      </c>
      <c r="G1417" s="40">
        <f>SmtRes!CX702</f>
        <v>0</v>
      </c>
      <c r="H1417" s="42">
        <f>SmtRes!CZ702</f>
        <v>284.14999999999998</v>
      </c>
      <c r="I1417" s="41">
        <f>SmtRes!AI702</f>
        <v>1.31</v>
      </c>
      <c r="J1417" s="42">
        <f t="shared" si="59"/>
        <v>372.24</v>
      </c>
      <c r="K1417" s="41"/>
      <c r="L1417" s="42">
        <f>SmtRes!DF702</f>
        <v>0</v>
      </c>
    </row>
    <row r="1418" spans="1:83" ht="14.4" x14ac:dyDescent="0.25">
      <c r="A1418" s="38"/>
      <c r="B1418" s="38" t="s">
        <v>1118</v>
      </c>
      <c r="C1418" s="38" t="s">
        <v>1120</v>
      </c>
      <c r="D1418" s="39" t="s">
        <v>1055</v>
      </c>
      <c r="E1418" s="40">
        <v>3.5999999999999997E-2</v>
      </c>
      <c r="F1418" s="40">
        <f t="shared" si="58"/>
        <v>0</v>
      </c>
      <c r="G1418" s="40">
        <f>SmtRes!CX703</f>
        <v>0</v>
      </c>
      <c r="H1418" s="42">
        <f>SmtRes!CZ703</f>
        <v>104.32</v>
      </c>
      <c r="I1418" s="41">
        <f>SmtRes!AI703</f>
        <v>0.96</v>
      </c>
      <c r="J1418" s="42">
        <f t="shared" si="59"/>
        <v>100.15</v>
      </c>
      <c r="K1418" s="41"/>
      <c r="L1418" s="42">
        <f>SmtRes!DF703</f>
        <v>0</v>
      </c>
    </row>
    <row r="1419" spans="1:83" ht="27.6" x14ac:dyDescent="0.25">
      <c r="A1419" s="38"/>
      <c r="B1419" s="38" t="s">
        <v>1121</v>
      </c>
      <c r="C1419" s="38" t="s">
        <v>1123</v>
      </c>
      <c r="D1419" s="39" t="s">
        <v>1055</v>
      </c>
      <c r="E1419" s="40">
        <v>0.02</v>
      </c>
      <c r="F1419" s="40">
        <f t="shared" si="58"/>
        <v>0</v>
      </c>
      <c r="G1419" s="40">
        <f>SmtRes!CX704</f>
        <v>0</v>
      </c>
      <c r="H1419" s="42">
        <f>SmtRes!CZ704</f>
        <v>206.62</v>
      </c>
      <c r="I1419" s="41">
        <f>SmtRes!AI704</f>
        <v>0.96</v>
      </c>
      <c r="J1419" s="42">
        <f t="shared" si="59"/>
        <v>198.36</v>
      </c>
      <c r="K1419" s="41"/>
      <c r="L1419" s="42">
        <f>SmtRes!DF704</f>
        <v>0</v>
      </c>
    </row>
    <row r="1420" spans="1:83" ht="55.2" x14ac:dyDescent="0.25">
      <c r="A1420" s="38"/>
      <c r="B1420" s="38" t="s">
        <v>1124</v>
      </c>
      <c r="C1420" s="38" t="s">
        <v>1126</v>
      </c>
      <c r="D1420" s="39" t="s">
        <v>880</v>
      </c>
      <c r="E1420" s="40">
        <v>4.55</v>
      </c>
      <c r="F1420" s="40">
        <f t="shared" si="58"/>
        <v>0</v>
      </c>
      <c r="G1420" s="40">
        <f>SmtRes!CX705</f>
        <v>0</v>
      </c>
      <c r="H1420" s="42">
        <f>SmtRes!CZ705</f>
        <v>14.43</v>
      </c>
      <c r="I1420" s="41">
        <f>SmtRes!AI705</f>
        <v>1.53</v>
      </c>
      <c r="J1420" s="42">
        <f t="shared" si="59"/>
        <v>22.08</v>
      </c>
      <c r="K1420" s="41"/>
      <c r="L1420" s="42">
        <f>SmtRes!DF705</f>
        <v>0</v>
      </c>
    </row>
    <row r="1421" spans="1:83" ht="41.4" x14ac:dyDescent="0.25">
      <c r="A1421" s="38"/>
      <c r="B1421" s="38" t="s">
        <v>1072</v>
      </c>
      <c r="C1421" s="38" t="s">
        <v>1074</v>
      </c>
      <c r="D1421" s="39" t="s">
        <v>846</v>
      </c>
      <c r="E1421" s="40">
        <v>3.0000000000000001E-5</v>
      </c>
      <c r="F1421" s="40">
        <f t="shared" si="58"/>
        <v>0</v>
      </c>
      <c r="G1421" s="40">
        <f>SmtRes!CX706</f>
        <v>0</v>
      </c>
      <c r="H1421" s="42">
        <f>SmtRes!CZ706</f>
        <v>1050091.7</v>
      </c>
      <c r="I1421" s="41">
        <f>SmtRes!AI706</f>
        <v>1.2</v>
      </c>
      <c r="J1421" s="42">
        <f t="shared" si="59"/>
        <v>1260110.04</v>
      </c>
      <c r="K1421" s="41"/>
      <c r="L1421" s="42">
        <f>SmtRes!DF706</f>
        <v>0</v>
      </c>
    </row>
    <row r="1422" spans="1:83" ht="27.6" x14ac:dyDescent="0.25">
      <c r="A1422" s="38"/>
      <c r="B1422" s="38" t="s">
        <v>1052</v>
      </c>
      <c r="C1422" s="38" t="s">
        <v>1054</v>
      </c>
      <c r="D1422" s="39" t="s">
        <v>1055</v>
      </c>
      <c r="E1422" s="40">
        <v>0.46</v>
      </c>
      <c r="F1422" s="40">
        <f t="shared" si="58"/>
        <v>0</v>
      </c>
      <c r="G1422" s="40">
        <f>SmtRes!CX707</f>
        <v>0</v>
      </c>
      <c r="H1422" s="42">
        <f>SmtRes!CZ707</f>
        <v>870.18</v>
      </c>
      <c r="I1422" s="41">
        <f>SmtRes!AI707</f>
        <v>1.61</v>
      </c>
      <c r="J1422" s="42">
        <f t="shared" si="59"/>
        <v>1400.99</v>
      </c>
      <c r="K1422" s="41"/>
      <c r="L1422" s="42">
        <f>SmtRes!DF707</f>
        <v>0</v>
      </c>
    </row>
    <row r="1423" spans="1:83" ht="14.4" x14ac:dyDescent="0.25">
      <c r="A1423" s="38"/>
      <c r="B1423" s="38" t="s">
        <v>1127</v>
      </c>
      <c r="C1423" s="38" t="s">
        <v>1129</v>
      </c>
      <c r="D1423" s="39" t="s">
        <v>1055</v>
      </c>
      <c r="E1423" s="40">
        <v>5.0000000000000001E-3</v>
      </c>
      <c r="F1423" s="40">
        <f t="shared" si="58"/>
        <v>0</v>
      </c>
      <c r="G1423" s="40">
        <f>SmtRes!CX708</f>
        <v>0</v>
      </c>
      <c r="H1423" s="42">
        <f>SmtRes!CZ708</f>
        <v>1912.84</v>
      </c>
      <c r="I1423" s="41">
        <f>SmtRes!AI708</f>
        <v>0.94</v>
      </c>
      <c r="J1423" s="42">
        <f t="shared" si="59"/>
        <v>1798.07</v>
      </c>
      <c r="K1423" s="41"/>
      <c r="L1423" s="42">
        <f>SmtRes!DF708</f>
        <v>0</v>
      </c>
    </row>
    <row r="1424" spans="1:83" ht="55.2" x14ac:dyDescent="0.25">
      <c r="A1424" s="38"/>
      <c r="B1424" s="38" t="s">
        <v>1161</v>
      </c>
      <c r="C1424" s="38" t="s">
        <v>1163</v>
      </c>
      <c r="D1424" s="39" t="s">
        <v>202</v>
      </c>
      <c r="E1424" s="40">
        <v>4</v>
      </c>
      <c r="F1424" s="40">
        <f t="shared" si="58"/>
        <v>0</v>
      </c>
      <c r="G1424" s="40">
        <f>SmtRes!CX709</f>
        <v>0</v>
      </c>
      <c r="H1424" s="42">
        <f>SmtRes!CZ709</f>
        <v>19.100000000000001</v>
      </c>
      <c r="I1424" s="41">
        <f>SmtRes!AI709</f>
        <v>0.94</v>
      </c>
      <c r="J1424" s="42">
        <f t="shared" si="59"/>
        <v>17.95</v>
      </c>
      <c r="K1424" s="41"/>
      <c r="L1424" s="42">
        <f>SmtRes!DF709</f>
        <v>0</v>
      </c>
    </row>
    <row r="1425" spans="1:83" ht="27.6" x14ac:dyDescent="0.25">
      <c r="A1425" s="38"/>
      <c r="B1425" s="38" t="s">
        <v>1130</v>
      </c>
      <c r="C1425" s="38" t="s">
        <v>1132</v>
      </c>
      <c r="D1425" s="39" t="s">
        <v>202</v>
      </c>
      <c r="E1425" s="40">
        <v>1</v>
      </c>
      <c r="F1425" s="40">
        <f t="shared" si="58"/>
        <v>0</v>
      </c>
      <c r="G1425" s="40">
        <f>SmtRes!CX710</f>
        <v>0</v>
      </c>
      <c r="H1425" s="42">
        <f>SmtRes!CZ710</f>
        <v>417.06</v>
      </c>
      <c r="I1425" s="41">
        <f>SmtRes!AI710</f>
        <v>1.27</v>
      </c>
      <c r="J1425" s="42">
        <f t="shared" si="59"/>
        <v>529.66999999999996</v>
      </c>
      <c r="K1425" s="41"/>
      <c r="L1425" s="42">
        <f>SmtRes!DF710</f>
        <v>0</v>
      </c>
    </row>
    <row r="1426" spans="1:83" ht="41.4" x14ac:dyDescent="0.25">
      <c r="A1426" s="38"/>
      <c r="B1426" s="38" t="s">
        <v>1133</v>
      </c>
      <c r="C1426" s="38" t="s">
        <v>1135</v>
      </c>
      <c r="D1426" s="39" t="s">
        <v>1082</v>
      </c>
      <c r="E1426" s="40">
        <v>0.25</v>
      </c>
      <c r="F1426" s="40">
        <f t="shared" si="58"/>
        <v>0</v>
      </c>
      <c r="G1426" s="40">
        <f>SmtRes!CX711</f>
        <v>0</v>
      </c>
      <c r="H1426" s="42">
        <f>SmtRes!CZ711</f>
        <v>47.26</v>
      </c>
      <c r="I1426" s="41">
        <f>SmtRes!AI711</f>
        <v>1.19</v>
      </c>
      <c r="J1426" s="42">
        <f t="shared" si="59"/>
        <v>56.24</v>
      </c>
      <c r="K1426" s="41"/>
      <c r="L1426" s="42">
        <f>SmtRes!DF711</f>
        <v>0</v>
      </c>
    </row>
    <row r="1427" spans="1:83" ht="27.6" x14ac:dyDescent="0.25">
      <c r="A1427" s="38"/>
      <c r="B1427" s="38" t="s">
        <v>1136</v>
      </c>
      <c r="C1427" s="52" t="s">
        <v>1138</v>
      </c>
      <c r="D1427" s="46" t="s">
        <v>1139</v>
      </c>
      <c r="E1427" s="48">
        <v>1.2999999999999999E-2</v>
      </c>
      <c r="F1427" s="48">
        <f t="shared" si="58"/>
        <v>0</v>
      </c>
      <c r="G1427" s="48">
        <f>SmtRes!CX712</f>
        <v>0</v>
      </c>
      <c r="H1427" s="53">
        <f>SmtRes!CZ712</f>
        <v>6052.54</v>
      </c>
      <c r="I1427" s="54">
        <f>SmtRes!AI712</f>
        <v>1.18</v>
      </c>
      <c r="J1427" s="53">
        <f t="shared" si="59"/>
        <v>7142</v>
      </c>
      <c r="K1427" s="54"/>
      <c r="L1427" s="53">
        <f>SmtRes!DF712</f>
        <v>0</v>
      </c>
    </row>
    <row r="1428" spans="1:83" ht="14.4" x14ac:dyDescent="0.25">
      <c r="A1428" s="38"/>
      <c r="B1428" s="38"/>
      <c r="C1428" s="51" t="s">
        <v>1566</v>
      </c>
      <c r="D1428" s="39"/>
      <c r="E1428" s="40"/>
      <c r="F1428" s="40"/>
      <c r="G1428" s="40"/>
      <c r="H1428" s="42"/>
      <c r="I1428" s="41"/>
      <c r="J1428" s="42"/>
      <c r="K1428" s="41"/>
      <c r="L1428" s="42">
        <f>L1408+L1410+L1411+L1414</f>
        <v>2577.62</v>
      </c>
    </row>
    <row r="1429" spans="1:83" ht="14.4" x14ac:dyDescent="0.25">
      <c r="A1429" s="38"/>
      <c r="B1429" s="38"/>
      <c r="C1429" s="38" t="s">
        <v>1567</v>
      </c>
      <c r="D1429" s="39"/>
      <c r="E1429" s="40"/>
      <c r="F1429" s="40"/>
      <c r="G1429" s="40"/>
      <c r="H1429" s="42"/>
      <c r="I1429" s="41"/>
      <c r="J1429" s="42"/>
      <c r="K1429" s="41"/>
      <c r="L1429" s="42">
        <f>SUM(AR1406:AR1432)+SUM(AS1406:AS1432)+SUM(AT1406:AT1432)+SUM(AU1406:AU1432)+SUM(AV1406:AV1432)</f>
        <v>2120.85</v>
      </c>
    </row>
    <row r="1430" spans="1:83" ht="27.6" x14ac:dyDescent="0.25">
      <c r="A1430" s="38"/>
      <c r="B1430" s="38" t="s">
        <v>27</v>
      </c>
      <c r="C1430" s="38" t="s">
        <v>1568</v>
      </c>
      <c r="D1430" s="39" t="s">
        <v>1044</v>
      </c>
      <c r="E1430" s="40">
        <f>Source!BZ343</f>
        <v>111</v>
      </c>
      <c r="F1430" s="40"/>
      <c r="G1430" s="40">
        <f>Source!AT343</f>
        <v>111</v>
      </c>
      <c r="H1430" s="42"/>
      <c r="I1430" s="41"/>
      <c r="J1430" s="42"/>
      <c r="K1430" s="41"/>
      <c r="L1430" s="42">
        <f>SUM(AZ1406:AZ1432)</f>
        <v>2354.14</v>
      </c>
    </row>
    <row r="1431" spans="1:83" ht="27.6" x14ac:dyDescent="0.25">
      <c r="A1431" s="52"/>
      <c r="B1431" s="52" t="s">
        <v>28</v>
      </c>
      <c r="C1431" s="52" t="s">
        <v>1569</v>
      </c>
      <c r="D1431" s="46" t="s">
        <v>1044</v>
      </c>
      <c r="E1431" s="48">
        <f>Source!CA343</f>
        <v>52</v>
      </c>
      <c r="F1431" s="48"/>
      <c r="G1431" s="48">
        <f>Source!AU343</f>
        <v>52</v>
      </c>
      <c r="H1431" s="53"/>
      <c r="I1431" s="54"/>
      <c r="J1431" s="53"/>
      <c r="K1431" s="54"/>
      <c r="L1431" s="53">
        <f>SUM(BA1406:BA1432)</f>
        <v>1102.8399999999999</v>
      </c>
    </row>
    <row r="1432" spans="1:83" ht="13.8" x14ac:dyDescent="0.25">
      <c r="C1432" s="72" t="s">
        <v>1570</v>
      </c>
      <c r="D1432" s="72"/>
      <c r="E1432" s="72"/>
      <c r="F1432" s="72"/>
      <c r="G1432" s="72"/>
      <c r="H1432" s="72"/>
      <c r="I1432" s="73">
        <f>IF(E1406&lt;&gt;0,K1432/E1406, 0)</f>
        <v>6034.6</v>
      </c>
      <c r="J1432" s="73"/>
      <c r="K1432" s="73">
        <f>L1408+L1410+L1414+L1430+L1431+L1411</f>
        <v>6034.6</v>
      </c>
      <c r="L1432" s="73"/>
      <c r="AD1432">
        <f>ROUND((Source!AT343/100)*((ROUND(SUMIF(SmtRes!AQ697:'SmtRes'!AQ713,"=1",SmtRes!AD697:'SmtRes'!AD713)*Source!I343, 2)+ROUND(SUMIF(SmtRes!AQ697:'SmtRes'!AQ713,"=1",SmtRes!AC697:'SmtRes'!AC713)*Source!I343, 2))), 2)</f>
        <v>1426.58</v>
      </c>
      <c r="AE1432">
        <f>ROUND((Source!AU343/100)*((ROUND(SUMIF(SmtRes!AQ697:'SmtRes'!AQ713,"=1",SmtRes!AD697:'SmtRes'!AD713)*Source!I343, 2)+ROUND(SUMIF(SmtRes!AQ697:'SmtRes'!AQ713,"=1",SmtRes!AC697:'SmtRes'!AC713)*Source!I343, 2))), 2)</f>
        <v>668.31</v>
      </c>
      <c r="AN1432" s="50">
        <f>L1408+L1410+L1414+L1430+L1431+L1411</f>
        <v>6034.6</v>
      </c>
      <c r="AO1432" s="50">
        <f>L1410</f>
        <v>456.77</v>
      </c>
      <c r="AQ1432" t="s">
        <v>1571</v>
      </c>
      <c r="AR1432" s="50">
        <f>L1408</f>
        <v>1851.35</v>
      </c>
      <c r="AT1432" s="50">
        <f>L1411</f>
        <v>269.5</v>
      </c>
      <c r="AV1432" t="s">
        <v>1571</v>
      </c>
      <c r="AW1432" s="50">
        <f>L1414</f>
        <v>0</v>
      </c>
      <c r="AZ1432">
        <f>Source!X343</f>
        <v>2354.14</v>
      </c>
      <c r="BA1432">
        <f>Source!Y343</f>
        <v>1102.8399999999999</v>
      </c>
      <c r="CD1432">
        <v>2</v>
      </c>
    </row>
    <row r="1433" spans="1:83" ht="107.4" x14ac:dyDescent="0.25">
      <c r="A1433" s="36" t="s">
        <v>284</v>
      </c>
      <c r="B1433" s="38" t="s">
        <v>1681</v>
      </c>
      <c r="C1433" s="38" t="s">
        <v>1683</v>
      </c>
      <c r="D1433" s="39" t="str">
        <f>Source!H344</f>
        <v>ШТ</v>
      </c>
      <c r="E1433" s="40">
        <f>Source!K344</f>
        <v>1</v>
      </c>
      <c r="F1433" s="40"/>
      <c r="G1433" s="40">
        <f>Source!I344</f>
        <v>1</v>
      </c>
      <c r="H1433" s="42"/>
      <c r="I1433" s="41"/>
      <c r="J1433" s="42"/>
      <c r="K1433" s="41"/>
      <c r="L1433" s="42"/>
    </row>
    <row r="1434" spans="1:83" ht="14.4" x14ac:dyDescent="0.25">
      <c r="A1434" s="37"/>
      <c r="B1434" s="40">
        <v>1</v>
      </c>
      <c r="C1434" s="37" t="s">
        <v>1561</v>
      </c>
      <c r="D1434" s="39" t="s">
        <v>1034</v>
      </c>
      <c r="E1434" s="43"/>
      <c r="F1434" s="40"/>
      <c r="G1434" s="43">
        <f>Source!U344</f>
        <v>10.32</v>
      </c>
      <c r="H1434" s="40"/>
      <c r="I1434" s="40"/>
      <c r="J1434" s="40"/>
      <c r="K1434" s="40"/>
      <c r="L1434" s="44">
        <f>SUM(L1435:L1435)-SUMIF(CE1435:CE1435, 1, L1435:L1435)</f>
        <v>6171.15</v>
      </c>
    </row>
    <row r="1435" spans="1:83" ht="14.4" x14ac:dyDescent="0.25">
      <c r="A1435" s="38"/>
      <c r="B1435" s="38" t="s">
        <v>1047</v>
      </c>
      <c r="C1435" s="38" t="s">
        <v>1048</v>
      </c>
      <c r="D1435" s="39" t="s">
        <v>1034</v>
      </c>
      <c r="E1435" s="40">
        <v>12</v>
      </c>
      <c r="F1435" s="40">
        <f>ROUND(0.86,7)</f>
        <v>0.86</v>
      </c>
      <c r="G1435" s="40">
        <f>SmtRes!CX714</f>
        <v>10.32</v>
      </c>
      <c r="H1435" s="42"/>
      <c r="I1435" s="41"/>
      <c r="J1435" s="42">
        <f>SmtRes!CZ714</f>
        <v>597.98</v>
      </c>
      <c r="K1435" s="41"/>
      <c r="L1435" s="42">
        <f>SmtRes!DI714</f>
        <v>6171.15</v>
      </c>
    </row>
    <row r="1436" spans="1:83" ht="14.4" x14ac:dyDescent="0.25">
      <c r="A1436" s="37"/>
      <c r="B1436" s="40">
        <v>2</v>
      </c>
      <c r="C1436" s="37" t="s">
        <v>1562</v>
      </c>
      <c r="D1436" s="39"/>
      <c r="E1436" s="43"/>
      <c r="F1436" s="40"/>
      <c r="G1436" s="43"/>
      <c r="H1436" s="40"/>
      <c r="I1436" s="40"/>
      <c r="J1436" s="40"/>
      <c r="K1436" s="40"/>
      <c r="L1436" s="44">
        <f>SUM(L1437:L1439)-SUMIF(CE1437:CE1439, 1, L1437:L1439)</f>
        <v>1522.5599999999997</v>
      </c>
    </row>
    <row r="1437" spans="1:83" ht="14.4" x14ac:dyDescent="0.25">
      <c r="A1437" s="37"/>
      <c r="B1437" s="40"/>
      <c r="C1437" s="37" t="s">
        <v>1564</v>
      </c>
      <c r="D1437" s="39" t="s">
        <v>1034</v>
      </c>
      <c r="E1437" s="43"/>
      <c r="F1437" s="40"/>
      <c r="G1437" s="43">
        <f>Source!V344</f>
        <v>1.3071999999999999</v>
      </c>
      <c r="H1437" s="40"/>
      <c r="I1437" s="40"/>
      <c r="J1437" s="40"/>
      <c r="K1437" s="40"/>
      <c r="L1437" s="44">
        <f>SUMIF(CE1438:CE1439, 1, L1438:L1439)</f>
        <v>898.35</v>
      </c>
      <c r="CE1437">
        <v>1</v>
      </c>
    </row>
    <row r="1438" spans="1:83" ht="41.4" x14ac:dyDescent="0.25">
      <c r="A1438" s="38"/>
      <c r="B1438" s="38" t="s">
        <v>1056</v>
      </c>
      <c r="C1438" s="38" t="s">
        <v>1058</v>
      </c>
      <c r="D1438" s="39" t="s">
        <v>1040</v>
      </c>
      <c r="E1438" s="40">
        <v>1.52</v>
      </c>
      <c r="F1438" s="40">
        <f>ROUND(0.86,7)</f>
        <v>0.86</v>
      </c>
      <c r="G1438" s="40">
        <f>SmtRes!CX716</f>
        <v>1.3071999999999999</v>
      </c>
      <c r="H1438" s="42">
        <f>SmtRes!CZ716</f>
        <v>995.51</v>
      </c>
      <c r="I1438" s="41">
        <f>SmtRes!AJ716</f>
        <v>1.17</v>
      </c>
      <c r="J1438" s="42">
        <f>ROUND(H1438*I1438, 2)</f>
        <v>1164.75</v>
      </c>
      <c r="K1438" s="41"/>
      <c r="L1438" s="42">
        <f>SmtRes!DG716</f>
        <v>1522.56</v>
      </c>
    </row>
    <row r="1439" spans="1:83" ht="14.4" x14ac:dyDescent="0.25">
      <c r="A1439" s="38"/>
      <c r="B1439" s="38" t="s">
        <v>1041</v>
      </c>
      <c r="C1439" s="38" t="s">
        <v>1563</v>
      </c>
      <c r="D1439" s="39" t="s">
        <v>1034</v>
      </c>
      <c r="E1439" s="40">
        <f>SmtRes!DO716*SmtRes!AT716</f>
        <v>1.52</v>
      </c>
      <c r="F1439" s="40">
        <f>ROUND(0.86,7)</f>
        <v>0.86</v>
      </c>
      <c r="G1439" s="40">
        <f>ROUND(E1439*G1433, 7)</f>
        <v>1.52</v>
      </c>
      <c r="H1439" s="42"/>
      <c r="I1439" s="41"/>
      <c r="J1439" s="42">
        <f>ROUND(SmtRes!AG716/SmtRes!DO716, 2)</f>
        <v>687.23</v>
      </c>
      <c r="K1439" s="41"/>
      <c r="L1439" s="42">
        <f>SmtRes!DH716</f>
        <v>898.35</v>
      </c>
      <c r="CE1439">
        <v>1</v>
      </c>
    </row>
    <row r="1440" spans="1:83" ht="14.4" hidden="1" x14ac:dyDescent="0.25">
      <c r="A1440" s="37"/>
      <c r="B1440" s="40">
        <v>4</v>
      </c>
      <c r="C1440" s="37" t="s">
        <v>1565</v>
      </c>
      <c r="D1440" s="39"/>
      <c r="E1440" s="43"/>
      <c r="F1440" s="40"/>
      <c r="G1440" s="43"/>
      <c r="H1440" s="40"/>
      <c r="I1440" s="40"/>
      <c r="J1440" s="40"/>
      <c r="K1440" s="40"/>
      <c r="L1440" s="44">
        <f>SUM(L1441:L1453)-SUMIF(CE1441:CE1453, 1, L1441:L1453)</f>
        <v>0</v>
      </c>
    </row>
    <row r="1441" spans="1:12" ht="27.6" x14ac:dyDescent="0.25">
      <c r="A1441" s="38"/>
      <c r="B1441" s="38" t="s">
        <v>1112</v>
      </c>
      <c r="C1441" s="38" t="s">
        <v>1114</v>
      </c>
      <c r="D1441" s="39" t="s">
        <v>846</v>
      </c>
      <c r="E1441" s="40">
        <v>5.0000000000000001E-3</v>
      </c>
      <c r="F1441" s="40">
        <f t="shared" ref="F1441:F1453" si="60">ROUND(0,7)</f>
        <v>0</v>
      </c>
      <c r="G1441" s="40">
        <f>SmtRes!CX717</f>
        <v>0</v>
      </c>
      <c r="H1441" s="42">
        <f>SmtRes!CZ717</f>
        <v>23335.8</v>
      </c>
      <c r="I1441" s="41">
        <f>SmtRes!AI717</f>
        <v>1.1599999999999999</v>
      </c>
      <c r="J1441" s="42">
        <f t="shared" ref="J1441:J1453" si="61">ROUND(H1441*I1441, 2)</f>
        <v>27069.53</v>
      </c>
      <c r="K1441" s="41"/>
      <c r="L1441" s="42">
        <f>SmtRes!DF717</f>
        <v>0</v>
      </c>
    </row>
    <row r="1442" spans="1:12" ht="14.4" x14ac:dyDescent="0.25">
      <c r="A1442" s="38"/>
      <c r="B1442" s="38" t="s">
        <v>1049</v>
      </c>
      <c r="C1442" s="38" t="s">
        <v>1051</v>
      </c>
      <c r="D1442" s="39" t="s">
        <v>846</v>
      </c>
      <c r="E1442" s="40">
        <v>1.9E-3</v>
      </c>
      <c r="F1442" s="40">
        <f t="shared" si="60"/>
        <v>0</v>
      </c>
      <c r="G1442" s="40">
        <f>SmtRes!CX718</f>
        <v>0</v>
      </c>
      <c r="H1442" s="42">
        <f>SmtRes!CZ718</f>
        <v>116448.72</v>
      </c>
      <c r="I1442" s="41">
        <f>SmtRes!AI718</f>
        <v>1.1200000000000001</v>
      </c>
      <c r="J1442" s="42">
        <f t="shared" si="61"/>
        <v>130422.57</v>
      </c>
      <c r="K1442" s="41"/>
      <c r="L1442" s="42">
        <f>SmtRes!DF718</f>
        <v>0</v>
      </c>
    </row>
    <row r="1443" spans="1:12" ht="14.4" x14ac:dyDescent="0.25">
      <c r="A1443" s="38"/>
      <c r="B1443" s="38" t="s">
        <v>1115</v>
      </c>
      <c r="C1443" s="38" t="s">
        <v>1117</v>
      </c>
      <c r="D1443" s="39" t="s">
        <v>1055</v>
      </c>
      <c r="E1443" s="40">
        <v>4.3E-3</v>
      </c>
      <c r="F1443" s="40">
        <f t="shared" si="60"/>
        <v>0</v>
      </c>
      <c r="G1443" s="40">
        <f>SmtRes!CX719</f>
        <v>0</v>
      </c>
      <c r="H1443" s="42">
        <f>SmtRes!CZ719</f>
        <v>284.14999999999998</v>
      </c>
      <c r="I1443" s="41">
        <f>SmtRes!AI719</f>
        <v>1.31</v>
      </c>
      <c r="J1443" s="42">
        <f t="shared" si="61"/>
        <v>372.24</v>
      </c>
      <c r="K1443" s="41"/>
      <c r="L1443" s="42">
        <f>SmtRes!DF719</f>
        <v>0</v>
      </c>
    </row>
    <row r="1444" spans="1:12" ht="14.4" x14ac:dyDescent="0.25">
      <c r="A1444" s="38"/>
      <c r="B1444" s="38" t="s">
        <v>1118</v>
      </c>
      <c r="C1444" s="38" t="s">
        <v>1120</v>
      </c>
      <c r="D1444" s="39" t="s">
        <v>1055</v>
      </c>
      <c r="E1444" s="40">
        <v>3.5999999999999997E-2</v>
      </c>
      <c r="F1444" s="40">
        <f t="shared" si="60"/>
        <v>0</v>
      </c>
      <c r="G1444" s="40">
        <f>SmtRes!CX720</f>
        <v>0</v>
      </c>
      <c r="H1444" s="42">
        <f>SmtRes!CZ720</f>
        <v>104.32</v>
      </c>
      <c r="I1444" s="41">
        <f>SmtRes!AI720</f>
        <v>0.96</v>
      </c>
      <c r="J1444" s="42">
        <f t="shared" si="61"/>
        <v>100.15</v>
      </c>
      <c r="K1444" s="41"/>
      <c r="L1444" s="42">
        <f>SmtRes!DF720</f>
        <v>0</v>
      </c>
    </row>
    <row r="1445" spans="1:12" ht="27.6" x14ac:dyDescent="0.25">
      <c r="A1445" s="38"/>
      <c r="B1445" s="38" t="s">
        <v>1121</v>
      </c>
      <c r="C1445" s="38" t="s">
        <v>1123</v>
      </c>
      <c r="D1445" s="39" t="s">
        <v>1055</v>
      </c>
      <c r="E1445" s="40">
        <v>0.02</v>
      </c>
      <c r="F1445" s="40">
        <f t="shared" si="60"/>
        <v>0</v>
      </c>
      <c r="G1445" s="40">
        <f>SmtRes!CX721</f>
        <v>0</v>
      </c>
      <c r="H1445" s="42">
        <f>SmtRes!CZ721</f>
        <v>206.62</v>
      </c>
      <c r="I1445" s="41">
        <f>SmtRes!AI721</f>
        <v>0.96</v>
      </c>
      <c r="J1445" s="42">
        <f t="shared" si="61"/>
        <v>198.36</v>
      </c>
      <c r="K1445" s="41"/>
      <c r="L1445" s="42">
        <f>SmtRes!DF721</f>
        <v>0</v>
      </c>
    </row>
    <row r="1446" spans="1:12" ht="55.2" x14ac:dyDescent="0.25">
      <c r="A1446" s="38"/>
      <c r="B1446" s="38" t="s">
        <v>1124</v>
      </c>
      <c r="C1446" s="38" t="s">
        <v>1126</v>
      </c>
      <c r="D1446" s="39" t="s">
        <v>880</v>
      </c>
      <c r="E1446" s="40">
        <v>4.55</v>
      </c>
      <c r="F1446" s="40">
        <f t="shared" si="60"/>
        <v>0</v>
      </c>
      <c r="G1446" s="40">
        <f>SmtRes!CX722</f>
        <v>0</v>
      </c>
      <c r="H1446" s="42">
        <f>SmtRes!CZ722</f>
        <v>14.43</v>
      </c>
      <c r="I1446" s="41">
        <f>SmtRes!AI722</f>
        <v>1.53</v>
      </c>
      <c r="J1446" s="42">
        <f t="shared" si="61"/>
        <v>22.08</v>
      </c>
      <c r="K1446" s="41"/>
      <c r="L1446" s="42">
        <f>SmtRes!DF722</f>
        <v>0</v>
      </c>
    </row>
    <row r="1447" spans="1:12" ht="41.4" x14ac:dyDescent="0.25">
      <c r="A1447" s="38"/>
      <c r="B1447" s="38" t="s">
        <v>1072</v>
      </c>
      <c r="C1447" s="38" t="s">
        <v>1074</v>
      </c>
      <c r="D1447" s="39" t="s">
        <v>846</v>
      </c>
      <c r="E1447" s="40">
        <v>3.0000000000000001E-5</v>
      </c>
      <c r="F1447" s="40">
        <f t="shared" si="60"/>
        <v>0</v>
      </c>
      <c r="G1447" s="40">
        <f>SmtRes!CX723</f>
        <v>0</v>
      </c>
      <c r="H1447" s="42">
        <f>SmtRes!CZ723</f>
        <v>1050091.7</v>
      </c>
      <c r="I1447" s="41">
        <f>SmtRes!AI723</f>
        <v>1.2</v>
      </c>
      <c r="J1447" s="42">
        <f t="shared" si="61"/>
        <v>1260110.04</v>
      </c>
      <c r="K1447" s="41"/>
      <c r="L1447" s="42">
        <f>SmtRes!DF723</f>
        <v>0</v>
      </c>
    </row>
    <row r="1448" spans="1:12" ht="27.6" x14ac:dyDescent="0.25">
      <c r="A1448" s="38"/>
      <c r="B1448" s="38" t="s">
        <v>1052</v>
      </c>
      <c r="C1448" s="38" t="s">
        <v>1054</v>
      </c>
      <c r="D1448" s="39" t="s">
        <v>1055</v>
      </c>
      <c r="E1448" s="40">
        <v>0.46</v>
      </c>
      <c r="F1448" s="40">
        <f t="shared" si="60"/>
        <v>0</v>
      </c>
      <c r="G1448" s="40">
        <f>SmtRes!CX724</f>
        <v>0</v>
      </c>
      <c r="H1448" s="42">
        <f>SmtRes!CZ724</f>
        <v>870.18</v>
      </c>
      <c r="I1448" s="41">
        <f>SmtRes!AI724</f>
        <v>1.61</v>
      </c>
      <c r="J1448" s="42">
        <f t="shared" si="61"/>
        <v>1400.99</v>
      </c>
      <c r="K1448" s="41"/>
      <c r="L1448" s="42">
        <f>SmtRes!DF724</f>
        <v>0</v>
      </c>
    </row>
    <row r="1449" spans="1:12" ht="14.4" x14ac:dyDescent="0.25">
      <c r="A1449" s="38"/>
      <c r="B1449" s="38" t="s">
        <v>1127</v>
      </c>
      <c r="C1449" s="38" t="s">
        <v>1129</v>
      </c>
      <c r="D1449" s="39" t="s">
        <v>1055</v>
      </c>
      <c r="E1449" s="40">
        <v>5.0000000000000001E-3</v>
      </c>
      <c r="F1449" s="40">
        <f t="shared" si="60"/>
        <v>0</v>
      </c>
      <c r="G1449" s="40">
        <f>SmtRes!CX725</f>
        <v>0</v>
      </c>
      <c r="H1449" s="42">
        <f>SmtRes!CZ725</f>
        <v>1912.84</v>
      </c>
      <c r="I1449" s="41">
        <f>SmtRes!AI725</f>
        <v>0.94</v>
      </c>
      <c r="J1449" s="42">
        <f t="shared" si="61"/>
        <v>1798.07</v>
      </c>
      <c r="K1449" s="41"/>
      <c r="L1449" s="42">
        <f>SmtRes!DF725</f>
        <v>0</v>
      </c>
    </row>
    <row r="1450" spans="1:12" ht="55.2" x14ac:dyDescent="0.25">
      <c r="A1450" s="38"/>
      <c r="B1450" s="38" t="s">
        <v>1161</v>
      </c>
      <c r="C1450" s="38" t="s">
        <v>1163</v>
      </c>
      <c r="D1450" s="39" t="s">
        <v>202</v>
      </c>
      <c r="E1450" s="40">
        <v>4</v>
      </c>
      <c r="F1450" s="40">
        <f t="shared" si="60"/>
        <v>0</v>
      </c>
      <c r="G1450" s="40">
        <f>SmtRes!CX726</f>
        <v>0</v>
      </c>
      <c r="H1450" s="42">
        <f>SmtRes!CZ726</f>
        <v>19.100000000000001</v>
      </c>
      <c r="I1450" s="41">
        <f>SmtRes!AI726</f>
        <v>0.94</v>
      </c>
      <c r="J1450" s="42">
        <f t="shared" si="61"/>
        <v>17.95</v>
      </c>
      <c r="K1450" s="41"/>
      <c r="L1450" s="42">
        <f>SmtRes!DF726</f>
        <v>0</v>
      </c>
    </row>
    <row r="1451" spans="1:12" ht="27.6" x14ac:dyDescent="0.25">
      <c r="A1451" s="38"/>
      <c r="B1451" s="38" t="s">
        <v>1130</v>
      </c>
      <c r="C1451" s="38" t="s">
        <v>1132</v>
      </c>
      <c r="D1451" s="39" t="s">
        <v>202</v>
      </c>
      <c r="E1451" s="40">
        <v>1</v>
      </c>
      <c r="F1451" s="40">
        <f t="shared" si="60"/>
        <v>0</v>
      </c>
      <c r="G1451" s="40">
        <f>SmtRes!CX727</f>
        <v>0</v>
      </c>
      <c r="H1451" s="42">
        <f>SmtRes!CZ727</f>
        <v>417.06</v>
      </c>
      <c r="I1451" s="41">
        <f>SmtRes!AI727</f>
        <v>1.27</v>
      </c>
      <c r="J1451" s="42">
        <f t="shared" si="61"/>
        <v>529.66999999999996</v>
      </c>
      <c r="K1451" s="41"/>
      <c r="L1451" s="42">
        <f>SmtRes!DF727</f>
        <v>0</v>
      </c>
    </row>
    <row r="1452" spans="1:12" ht="41.4" x14ac:dyDescent="0.25">
      <c r="A1452" s="38"/>
      <c r="B1452" s="38" t="s">
        <v>1133</v>
      </c>
      <c r="C1452" s="38" t="s">
        <v>1135</v>
      </c>
      <c r="D1452" s="39" t="s">
        <v>1082</v>
      </c>
      <c r="E1452" s="40">
        <v>0.25</v>
      </c>
      <c r="F1452" s="40">
        <f t="shared" si="60"/>
        <v>0</v>
      </c>
      <c r="G1452" s="40">
        <f>SmtRes!CX728</f>
        <v>0</v>
      </c>
      <c r="H1452" s="42">
        <f>SmtRes!CZ728</f>
        <v>47.26</v>
      </c>
      <c r="I1452" s="41">
        <f>SmtRes!AI728</f>
        <v>1.19</v>
      </c>
      <c r="J1452" s="42">
        <f t="shared" si="61"/>
        <v>56.24</v>
      </c>
      <c r="K1452" s="41"/>
      <c r="L1452" s="42">
        <f>SmtRes!DF728</f>
        <v>0</v>
      </c>
    </row>
    <row r="1453" spans="1:12" ht="27.6" x14ac:dyDescent="0.25">
      <c r="A1453" s="38"/>
      <c r="B1453" s="38" t="s">
        <v>1136</v>
      </c>
      <c r="C1453" s="52" t="s">
        <v>1138</v>
      </c>
      <c r="D1453" s="46" t="s">
        <v>1139</v>
      </c>
      <c r="E1453" s="48">
        <v>1.2999999999999999E-2</v>
      </c>
      <c r="F1453" s="48">
        <f t="shared" si="60"/>
        <v>0</v>
      </c>
      <c r="G1453" s="48">
        <f>SmtRes!CX729</f>
        <v>0</v>
      </c>
      <c r="H1453" s="53">
        <f>SmtRes!CZ729</f>
        <v>6052.54</v>
      </c>
      <c r="I1453" s="54">
        <f>SmtRes!AI729</f>
        <v>1.18</v>
      </c>
      <c r="J1453" s="53">
        <f t="shared" si="61"/>
        <v>7142</v>
      </c>
      <c r="K1453" s="54"/>
      <c r="L1453" s="53">
        <f>SmtRes!DF729</f>
        <v>0</v>
      </c>
    </row>
    <row r="1454" spans="1:12" ht="14.4" x14ac:dyDescent="0.25">
      <c r="A1454" s="38"/>
      <c r="B1454" s="38"/>
      <c r="C1454" s="51" t="s">
        <v>1566</v>
      </c>
      <c r="D1454" s="39"/>
      <c r="E1454" s="40"/>
      <c r="F1454" s="40"/>
      <c r="G1454" s="40"/>
      <c r="H1454" s="42"/>
      <c r="I1454" s="41"/>
      <c r="J1454" s="42"/>
      <c r="K1454" s="41"/>
      <c r="L1454" s="42">
        <f>L1434+L1436+L1437+L1440</f>
        <v>8592.06</v>
      </c>
    </row>
    <row r="1455" spans="1:12" ht="14.4" x14ac:dyDescent="0.25">
      <c r="A1455" s="38"/>
      <c r="B1455" s="38"/>
      <c r="C1455" s="38" t="s">
        <v>1567</v>
      </c>
      <c r="D1455" s="39"/>
      <c r="E1455" s="40"/>
      <c r="F1455" s="40"/>
      <c r="G1455" s="40"/>
      <c r="H1455" s="42"/>
      <c r="I1455" s="41"/>
      <c r="J1455" s="42"/>
      <c r="K1455" s="41"/>
      <c r="L1455" s="42">
        <f>SUM(AR1433:AR1458)+SUM(AS1433:AS1458)+SUM(AT1433:AT1458)+SUM(AU1433:AU1458)+SUM(AV1433:AV1458)</f>
        <v>7069.5</v>
      </c>
    </row>
    <row r="1456" spans="1:12" ht="27.6" x14ac:dyDescent="0.25">
      <c r="A1456" s="38"/>
      <c r="B1456" s="38" t="s">
        <v>27</v>
      </c>
      <c r="C1456" s="38" t="s">
        <v>1568</v>
      </c>
      <c r="D1456" s="39" t="s">
        <v>1044</v>
      </c>
      <c r="E1456" s="40">
        <f>Source!BZ344</f>
        <v>111</v>
      </c>
      <c r="F1456" s="40"/>
      <c r="G1456" s="40">
        <f>Source!AT344</f>
        <v>111</v>
      </c>
      <c r="H1456" s="42"/>
      <c r="I1456" s="41"/>
      <c r="J1456" s="42"/>
      <c r="K1456" s="41"/>
      <c r="L1456" s="42">
        <f>SUM(AZ1433:AZ1458)</f>
        <v>7847.15</v>
      </c>
    </row>
    <row r="1457" spans="1:83" ht="27.6" x14ac:dyDescent="0.25">
      <c r="A1457" s="52"/>
      <c r="B1457" s="52" t="s">
        <v>28</v>
      </c>
      <c r="C1457" s="52" t="s">
        <v>1569</v>
      </c>
      <c r="D1457" s="46" t="s">
        <v>1044</v>
      </c>
      <c r="E1457" s="48">
        <f>Source!CA344</f>
        <v>52</v>
      </c>
      <c r="F1457" s="48"/>
      <c r="G1457" s="48">
        <f>Source!AU344</f>
        <v>52</v>
      </c>
      <c r="H1457" s="53"/>
      <c r="I1457" s="54"/>
      <c r="J1457" s="53"/>
      <c r="K1457" s="54"/>
      <c r="L1457" s="53">
        <f>SUM(BA1433:BA1458)</f>
        <v>3676.14</v>
      </c>
    </row>
    <row r="1458" spans="1:83" ht="13.8" x14ac:dyDescent="0.25">
      <c r="C1458" s="72" t="s">
        <v>1570</v>
      </c>
      <c r="D1458" s="72"/>
      <c r="E1458" s="72"/>
      <c r="F1458" s="72"/>
      <c r="G1458" s="72"/>
      <c r="H1458" s="72"/>
      <c r="I1458" s="73">
        <f>IF(E1433&lt;&gt;0,K1458/E1433, 0)</f>
        <v>20115.349999999999</v>
      </c>
      <c r="J1458" s="73"/>
      <c r="K1458" s="73">
        <f>L1434+L1436+L1440+L1456+L1457+L1437</f>
        <v>20115.349999999999</v>
      </c>
      <c r="L1458" s="73"/>
      <c r="AD1458">
        <f>ROUND((Source!AT344/100)*((ROUND(SUMIF(SmtRes!AQ714:'SmtRes'!AQ730,"=1",SmtRes!AD714:'SmtRes'!AD730)*Source!I344, 2)+ROUND(SUMIF(SmtRes!AQ714:'SmtRes'!AQ730,"=1",SmtRes!AC714:'SmtRes'!AC730)*Source!I344, 2))), 2)</f>
        <v>1426.58</v>
      </c>
      <c r="AE1458">
        <f>ROUND((Source!AU344/100)*((ROUND(SUMIF(SmtRes!AQ714:'SmtRes'!AQ730,"=1",SmtRes!AD714:'SmtRes'!AD730)*Source!I344, 2)+ROUND(SUMIF(SmtRes!AQ714:'SmtRes'!AQ730,"=1",SmtRes!AC714:'SmtRes'!AC730)*Source!I344, 2))), 2)</f>
        <v>668.31</v>
      </c>
      <c r="AN1458" s="50">
        <f>L1434+L1436+L1440+L1456+L1457+L1437</f>
        <v>20115.349999999999</v>
      </c>
      <c r="AO1458" s="50">
        <f>L1436</f>
        <v>1522.5599999999997</v>
      </c>
      <c r="AQ1458" t="s">
        <v>1571</v>
      </c>
      <c r="AR1458" s="50">
        <f>L1434</f>
        <v>6171.15</v>
      </c>
      <c r="AT1458" s="50">
        <f>L1437</f>
        <v>898.35</v>
      </c>
      <c r="AV1458" t="s">
        <v>1571</v>
      </c>
      <c r="AW1458" s="50">
        <f>L1440</f>
        <v>0</v>
      </c>
      <c r="AZ1458">
        <f>Source!X344</f>
        <v>7847.15</v>
      </c>
      <c r="BA1458">
        <f>Source!Y344</f>
        <v>3676.14</v>
      </c>
      <c r="CD1458">
        <v>2</v>
      </c>
    </row>
    <row r="1459" spans="1:83" ht="121.2" x14ac:dyDescent="0.25">
      <c r="A1459" s="36" t="s">
        <v>286</v>
      </c>
      <c r="B1459" s="38" t="s">
        <v>1684</v>
      </c>
      <c r="C1459" s="38" t="s">
        <v>1685</v>
      </c>
      <c r="D1459" s="39" t="str">
        <f>Source!H345</f>
        <v>ШТ</v>
      </c>
      <c r="E1459" s="40">
        <f>Source!K345</f>
        <v>1</v>
      </c>
      <c r="F1459" s="40"/>
      <c r="G1459" s="40">
        <f>Source!I345</f>
        <v>1</v>
      </c>
      <c r="H1459" s="42"/>
      <c r="I1459" s="41"/>
      <c r="J1459" s="42"/>
      <c r="K1459" s="41"/>
      <c r="L1459" s="42"/>
    </row>
    <row r="1460" spans="1:83" ht="79.2" x14ac:dyDescent="0.25">
      <c r="B1460" s="56" t="str">
        <f>Source!EO345</f>
        <v>Поправка: 571/пр_2022_п.84_т.3_стр.4_стб.3</v>
      </c>
      <c r="C1460" s="56" t="str">
        <f>Source!CN345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461" spans="1:83" ht="14.4" x14ac:dyDescent="0.25">
      <c r="A1461" s="37"/>
      <c r="B1461" s="40">
        <v>1</v>
      </c>
      <c r="C1461" s="37" t="s">
        <v>1561</v>
      </c>
      <c r="D1461" s="39" t="s">
        <v>1034</v>
      </c>
      <c r="E1461" s="43"/>
      <c r="F1461" s="40"/>
      <c r="G1461" s="43">
        <f>Source!U345</f>
        <v>3.87</v>
      </c>
      <c r="H1461" s="40"/>
      <c r="I1461" s="40"/>
      <c r="J1461" s="40"/>
      <c r="K1461" s="40"/>
      <c r="L1461" s="44">
        <f>SUM(L1462:L1462)-SUMIF(CE1462:CE1462, 1, L1462:L1462)</f>
        <v>2314.1799999999998</v>
      </c>
    </row>
    <row r="1462" spans="1:83" ht="14.4" x14ac:dyDescent="0.25">
      <c r="A1462" s="38"/>
      <c r="B1462" s="38" t="s">
        <v>1047</v>
      </c>
      <c r="C1462" s="38" t="s">
        <v>1048</v>
      </c>
      <c r="D1462" s="39" t="s">
        <v>1034</v>
      </c>
      <c r="E1462" s="40">
        <v>15</v>
      </c>
      <c r="F1462" s="40">
        <f>ROUND((0.3)*0.86,7)</f>
        <v>0.25800000000000001</v>
      </c>
      <c r="G1462" s="40">
        <f>SmtRes!CX731</f>
        <v>3.87</v>
      </c>
      <c r="H1462" s="42"/>
      <c r="I1462" s="41"/>
      <c r="J1462" s="42">
        <f>SmtRes!CZ731</f>
        <v>597.98</v>
      </c>
      <c r="K1462" s="41"/>
      <c r="L1462" s="42">
        <f>SmtRes!DI731</f>
        <v>2314.1799999999998</v>
      </c>
    </row>
    <row r="1463" spans="1:83" ht="14.4" x14ac:dyDescent="0.25">
      <c r="A1463" s="37"/>
      <c r="B1463" s="40">
        <v>2</v>
      </c>
      <c r="C1463" s="37" t="s">
        <v>1562</v>
      </c>
      <c r="D1463" s="39"/>
      <c r="E1463" s="43"/>
      <c r="F1463" s="40"/>
      <c r="G1463" s="43"/>
      <c r="H1463" s="40"/>
      <c r="I1463" s="40"/>
      <c r="J1463" s="40"/>
      <c r="K1463" s="40"/>
      <c r="L1463" s="44">
        <f>SUM(L1464:L1466)-SUMIF(CE1464:CE1466, 1, L1464:L1466)</f>
        <v>543.91</v>
      </c>
    </row>
    <row r="1464" spans="1:83" ht="14.4" x14ac:dyDescent="0.25">
      <c r="A1464" s="37"/>
      <c r="B1464" s="40"/>
      <c r="C1464" s="37" t="s">
        <v>1564</v>
      </c>
      <c r="D1464" s="39" t="s">
        <v>1034</v>
      </c>
      <c r="E1464" s="43"/>
      <c r="F1464" s="40"/>
      <c r="G1464" s="43">
        <f>Source!V345</f>
        <v>0.46698000000000001</v>
      </c>
      <c r="H1464" s="40"/>
      <c r="I1464" s="40"/>
      <c r="J1464" s="40"/>
      <c r="K1464" s="40"/>
      <c r="L1464" s="44">
        <f>SUMIF(CE1465:CE1466, 1, L1465:L1466)</f>
        <v>320.92</v>
      </c>
      <c r="CE1464">
        <v>1</v>
      </c>
    </row>
    <row r="1465" spans="1:83" ht="41.4" x14ac:dyDescent="0.25">
      <c r="A1465" s="38"/>
      <c r="B1465" s="38" t="s">
        <v>1056</v>
      </c>
      <c r="C1465" s="38" t="s">
        <v>1058</v>
      </c>
      <c r="D1465" s="39" t="s">
        <v>1040</v>
      </c>
      <c r="E1465" s="40">
        <v>1.81</v>
      </c>
      <c r="F1465" s="40">
        <f>ROUND((0.3)*0.86,7)</f>
        <v>0.25800000000000001</v>
      </c>
      <c r="G1465" s="40">
        <f>SmtRes!CX733</f>
        <v>0.46698000000000001</v>
      </c>
      <c r="H1465" s="42">
        <f>SmtRes!CZ733</f>
        <v>995.51</v>
      </c>
      <c r="I1465" s="41">
        <f>SmtRes!AJ733</f>
        <v>1.17</v>
      </c>
      <c r="J1465" s="42">
        <f>ROUND(H1465*I1465, 2)</f>
        <v>1164.75</v>
      </c>
      <c r="K1465" s="41"/>
      <c r="L1465" s="42">
        <f>SmtRes!DG733</f>
        <v>543.91</v>
      </c>
    </row>
    <row r="1466" spans="1:83" ht="14.4" x14ac:dyDescent="0.25">
      <c r="A1466" s="38"/>
      <c r="B1466" s="38" t="s">
        <v>1041</v>
      </c>
      <c r="C1466" s="38" t="s">
        <v>1563</v>
      </c>
      <c r="D1466" s="39" t="s">
        <v>1034</v>
      </c>
      <c r="E1466" s="40">
        <f>SmtRes!DO733*SmtRes!AT733</f>
        <v>1.81</v>
      </c>
      <c r="F1466" s="40">
        <f>ROUND((0.3)*0.86,7)</f>
        <v>0.25800000000000001</v>
      </c>
      <c r="G1466" s="40">
        <f>ROUND(E1466*G1459, 7)</f>
        <v>1.81</v>
      </c>
      <c r="H1466" s="42"/>
      <c r="I1466" s="41"/>
      <c r="J1466" s="42">
        <f>ROUND(SmtRes!AG733/SmtRes!DO733, 2)</f>
        <v>687.23</v>
      </c>
      <c r="K1466" s="41"/>
      <c r="L1466" s="42">
        <f>SmtRes!DH733</f>
        <v>320.92</v>
      </c>
      <c r="CE1466">
        <v>1</v>
      </c>
    </row>
    <row r="1467" spans="1:83" ht="14.4" hidden="1" x14ac:dyDescent="0.25">
      <c r="A1467" s="37"/>
      <c r="B1467" s="40">
        <v>4</v>
      </c>
      <c r="C1467" s="37" t="s">
        <v>1565</v>
      </c>
      <c r="D1467" s="39"/>
      <c r="E1467" s="43"/>
      <c r="F1467" s="40"/>
      <c r="G1467" s="43"/>
      <c r="H1467" s="40"/>
      <c r="I1467" s="40"/>
      <c r="J1467" s="40"/>
      <c r="K1467" s="40"/>
      <c r="L1467" s="44">
        <f>SUM(L1468:L1480)-SUMIF(CE1468:CE1480, 1, L1468:L1480)</f>
        <v>0</v>
      </c>
    </row>
    <row r="1468" spans="1:83" ht="27.6" x14ac:dyDescent="0.25">
      <c r="A1468" s="38"/>
      <c r="B1468" s="38" t="s">
        <v>1112</v>
      </c>
      <c r="C1468" s="38" t="s">
        <v>1114</v>
      </c>
      <c r="D1468" s="39" t="s">
        <v>846</v>
      </c>
      <c r="E1468" s="40">
        <v>5.0000000000000001E-3</v>
      </c>
      <c r="F1468" s="40">
        <f t="shared" ref="F1468:F1480" si="62">ROUND(0,7)</f>
        <v>0</v>
      </c>
      <c r="G1468" s="40">
        <f>SmtRes!CX734</f>
        <v>0</v>
      </c>
      <c r="H1468" s="42">
        <f>SmtRes!CZ734</f>
        <v>23335.8</v>
      </c>
      <c r="I1468" s="41">
        <f>SmtRes!AI734</f>
        <v>1.1599999999999999</v>
      </c>
      <c r="J1468" s="42">
        <f t="shared" ref="J1468:J1480" si="63">ROUND(H1468*I1468, 2)</f>
        <v>27069.53</v>
      </c>
      <c r="K1468" s="41"/>
      <c r="L1468" s="42">
        <f>SmtRes!DF734</f>
        <v>0</v>
      </c>
    </row>
    <row r="1469" spans="1:83" ht="14.4" x14ac:dyDescent="0.25">
      <c r="A1469" s="38"/>
      <c r="B1469" s="38" t="s">
        <v>1049</v>
      </c>
      <c r="C1469" s="38" t="s">
        <v>1051</v>
      </c>
      <c r="D1469" s="39" t="s">
        <v>846</v>
      </c>
      <c r="E1469" s="40">
        <v>1.9E-3</v>
      </c>
      <c r="F1469" s="40">
        <f t="shared" si="62"/>
        <v>0</v>
      </c>
      <c r="G1469" s="40">
        <f>SmtRes!CX735</f>
        <v>0</v>
      </c>
      <c r="H1469" s="42">
        <f>SmtRes!CZ735</f>
        <v>116448.72</v>
      </c>
      <c r="I1469" s="41">
        <f>SmtRes!AI735</f>
        <v>1.1200000000000001</v>
      </c>
      <c r="J1469" s="42">
        <f t="shared" si="63"/>
        <v>130422.57</v>
      </c>
      <c r="K1469" s="41"/>
      <c r="L1469" s="42">
        <f>SmtRes!DF735</f>
        <v>0</v>
      </c>
    </row>
    <row r="1470" spans="1:83" ht="14.4" x14ac:dyDescent="0.25">
      <c r="A1470" s="38"/>
      <c r="B1470" s="38" t="s">
        <v>1115</v>
      </c>
      <c r="C1470" s="38" t="s">
        <v>1117</v>
      </c>
      <c r="D1470" s="39" t="s">
        <v>1055</v>
      </c>
      <c r="E1470" s="40">
        <v>7.1999999999999998E-3</v>
      </c>
      <c r="F1470" s="40">
        <f t="shared" si="62"/>
        <v>0</v>
      </c>
      <c r="G1470" s="40">
        <f>SmtRes!CX736</f>
        <v>0</v>
      </c>
      <c r="H1470" s="42">
        <f>SmtRes!CZ736</f>
        <v>284.14999999999998</v>
      </c>
      <c r="I1470" s="41">
        <f>SmtRes!AI736</f>
        <v>1.31</v>
      </c>
      <c r="J1470" s="42">
        <f t="shared" si="63"/>
        <v>372.24</v>
      </c>
      <c r="K1470" s="41"/>
      <c r="L1470" s="42">
        <f>SmtRes!DF736</f>
        <v>0</v>
      </c>
    </row>
    <row r="1471" spans="1:83" ht="14.4" x14ac:dyDescent="0.25">
      <c r="A1471" s="38"/>
      <c r="B1471" s="38" t="s">
        <v>1118</v>
      </c>
      <c r="C1471" s="38" t="s">
        <v>1120</v>
      </c>
      <c r="D1471" s="39" t="s">
        <v>1055</v>
      </c>
      <c r="E1471" s="40">
        <v>3.5999999999999997E-2</v>
      </c>
      <c r="F1471" s="40">
        <f t="shared" si="62"/>
        <v>0</v>
      </c>
      <c r="G1471" s="40">
        <f>SmtRes!CX737</f>
        <v>0</v>
      </c>
      <c r="H1471" s="42">
        <f>SmtRes!CZ737</f>
        <v>104.32</v>
      </c>
      <c r="I1471" s="41">
        <f>SmtRes!AI737</f>
        <v>0.96</v>
      </c>
      <c r="J1471" s="42">
        <f t="shared" si="63"/>
        <v>100.15</v>
      </c>
      <c r="K1471" s="41"/>
      <c r="L1471" s="42">
        <f>SmtRes!DF737</f>
        <v>0</v>
      </c>
    </row>
    <row r="1472" spans="1:83" ht="27.6" x14ac:dyDescent="0.25">
      <c r="A1472" s="38"/>
      <c r="B1472" s="38" t="s">
        <v>1121</v>
      </c>
      <c r="C1472" s="38" t="s">
        <v>1123</v>
      </c>
      <c r="D1472" s="39" t="s">
        <v>1055</v>
      </c>
      <c r="E1472" s="40">
        <v>2.76E-2</v>
      </c>
      <c r="F1472" s="40">
        <f t="shared" si="62"/>
        <v>0</v>
      </c>
      <c r="G1472" s="40">
        <f>SmtRes!CX738</f>
        <v>0</v>
      </c>
      <c r="H1472" s="42">
        <f>SmtRes!CZ738</f>
        <v>206.62</v>
      </c>
      <c r="I1472" s="41">
        <f>SmtRes!AI738</f>
        <v>0.96</v>
      </c>
      <c r="J1472" s="42">
        <f t="shared" si="63"/>
        <v>198.36</v>
      </c>
      <c r="K1472" s="41"/>
      <c r="L1472" s="42">
        <f>SmtRes!DF738</f>
        <v>0</v>
      </c>
    </row>
    <row r="1473" spans="1:82" ht="55.2" x14ac:dyDescent="0.25">
      <c r="A1473" s="38"/>
      <c r="B1473" s="38" t="s">
        <v>1124</v>
      </c>
      <c r="C1473" s="38" t="s">
        <v>1126</v>
      </c>
      <c r="D1473" s="39" t="s">
        <v>880</v>
      </c>
      <c r="E1473" s="40">
        <v>4.55</v>
      </c>
      <c r="F1473" s="40">
        <f t="shared" si="62"/>
        <v>0</v>
      </c>
      <c r="G1473" s="40">
        <f>SmtRes!CX739</f>
        <v>0</v>
      </c>
      <c r="H1473" s="42">
        <f>SmtRes!CZ739</f>
        <v>14.43</v>
      </c>
      <c r="I1473" s="41">
        <f>SmtRes!AI739</f>
        <v>1.53</v>
      </c>
      <c r="J1473" s="42">
        <f t="shared" si="63"/>
        <v>22.08</v>
      </c>
      <c r="K1473" s="41"/>
      <c r="L1473" s="42">
        <f>SmtRes!DF739</f>
        <v>0</v>
      </c>
    </row>
    <row r="1474" spans="1:82" ht="41.4" x14ac:dyDescent="0.25">
      <c r="A1474" s="38"/>
      <c r="B1474" s="38" t="s">
        <v>1072</v>
      </c>
      <c r="C1474" s="38" t="s">
        <v>1074</v>
      </c>
      <c r="D1474" s="39" t="s">
        <v>846</v>
      </c>
      <c r="E1474" s="40">
        <v>3.0000000000000001E-5</v>
      </c>
      <c r="F1474" s="40">
        <f t="shared" si="62"/>
        <v>0</v>
      </c>
      <c r="G1474" s="40">
        <f>SmtRes!CX740</f>
        <v>0</v>
      </c>
      <c r="H1474" s="42">
        <f>SmtRes!CZ740</f>
        <v>1050091.7</v>
      </c>
      <c r="I1474" s="41">
        <f>SmtRes!AI740</f>
        <v>1.2</v>
      </c>
      <c r="J1474" s="42">
        <f t="shared" si="63"/>
        <v>1260110.04</v>
      </c>
      <c r="K1474" s="41"/>
      <c r="L1474" s="42">
        <f>SmtRes!DF740</f>
        <v>0</v>
      </c>
    </row>
    <row r="1475" spans="1:82" ht="27.6" x14ac:dyDescent="0.25">
      <c r="A1475" s="38"/>
      <c r="B1475" s="38" t="s">
        <v>1052</v>
      </c>
      <c r="C1475" s="38" t="s">
        <v>1054</v>
      </c>
      <c r="D1475" s="39" t="s">
        <v>1055</v>
      </c>
      <c r="E1475" s="40">
        <v>0.54</v>
      </c>
      <c r="F1475" s="40">
        <f t="shared" si="62"/>
        <v>0</v>
      </c>
      <c r="G1475" s="40">
        <f>SmtRes!CX741</f>
        <v>0</v>
      </c>
      <c r="H1475" s="42">
        <f>SmtRes!CZ741</f>
        <v>870.18</v>
      </c>
      <c r="I1475" s="41">
        <f>SmtRes!AI741</f>
        <v>1.61</v>
      </c>
      <c r="J1475" s="42">
        <f t="shared" si="63"/>
        <v>1400.99</v>
      </c>
      <c r="K1475" s="41"/>
      <c r="L1475" s="42">
        <f>SmtRes!DF741</f>
        <v>0</v>
      </c>
    </row>
    <row r="1476" spans="1:82" ht="14.4" x14ac:dyDescent="0.25">
      <c r="A1476" s="38"/>
      <c r="B1476" s="38" t="s">
        <v>1127</v>
      </c>
      <c r="C1476" s="38" t="s">
        <v>1129</v>
      </c>
      <c r="D1476" s="39" t="s">
        <v>1055</v>
      </c>
      <c r="E1476" s="40">
        <v>5.0000000000000001E-3</v>
      </c>
      <c r="F1476" s="40">
        <f t="shared" si="62"/>
        <v>0</v>
      </c>
      <c r="G1476" s="40">
        <f>SmtRes!CX742</f>
        <v>0</v>
      </c>
      <c r="H1476" s="42">
        <f>SmtRes!CZ742</f>
        <v>1912.84</v>
      </c>
      <c r="I1476" s="41">
        <f>SmtRes!AI742</f>
        <v>0.94</v>
      </c>
      <c r="J1476" s="42">
        <f t="shared" si="63"/>
        <v>1798.07</v>
      </c>
      <c r="K1476" s="41"/>
      <c r="L1476" s="42">
        <f>SmtRes!DF742</f>
        <v>0</v>
      </c>
    </row>
    <row r="1477" spans="1:82" ht="55.2" x14ac:dyDescent="0.25">
      <c r="A1477" s="38"/>
      <c r="B1477" s="38" t="s">
        <v>1161</v>
      </c>
      <c r="C1477" s="38" t="s">
        <v>1163</v>
      </c>
      <c r="D1477" s="39" t="s">
        <v>202</v>
      </c>
      <c r="E1477" s="40">
        <v>7</v>
      </c>
      <c r="F1477" s="40">
        <f t="shared" si="62"/>
        <v>0</v>
      </c>
      <c r="G1477" s="40">
        <f>SmtRes!CX743</f>
        <v>0</v>
      </c>
      <c r="H1477" s="42">
        <f>SmtRes!CZ743</f>
        <v>19.100000000000001</v>
      </c>
      <c r="I1477" s="41">
        <f>SmtRes!AI743</f>
        <v>0.94</v>
      </c>
      <c r="J1477" s="42">
        <f t="shared" si="63"/>
        <v>17.95</v>
      </c>
      <c r="K1477" s="41"/>
      <c r="L1477" s="42">
        <f>SmtRes!DF743</f>
        <v>0</v>
      </c>
    </row>
    <row r="1478" spans="1:82" ht="27.6" x14ac:dyDescent="0.25">
      <c r="A1478" s="38"/>
      <c r="B1478" s="38" t="s">
        <v>1130</v>
      </c>
      <c r="C1478" s="38" t="s">
        <v>1132</v>
      </c>
      <c r="D1478" s="39" t="s">
        <v>202</v>
      </c>
      <c r="E1478" s="40">
        <v>1</v>
      </c>
      <c r="F1478" s="40">
        <f t="shared" si="62"/>
        <v>0</v>
      </c>
      <c r="G1478" s="40">
        <f>SmtRes!CX744</f>
        <v>0</v>
      </c>
      <c r="H1478" s="42">
        <f>SmtRes!CZ744</f>
        <v>417.06</v>
      </c>
      <c r="I1478" s="41">
        <f>SmtRes!AI744</f>
        <v>1.27</v>
      </c>
      <c r="J1478" s="42">
        <f t="shared" si="63"/>
        <v>529.66999999999996</v>
      </c>
      <c r="K1478" s="41"/>
      <c r="L1478" s="42">
        <f>SmtRes!DF744</f>
        <v>0</v>
      </c>
    </row>
    <row r="1479" spans="1:82" ht="41.4" x14ac:dyDescent="0.25">
      <c r="A1479" s="38"/>
      <c r="B1479" s="38" t="s">
        <v>1133</v>
      </c>
      <c r="C1479" s="38" t="s">
        <v>1135</v>
      </c>
      <c r="D1479" s="39" t="s">
        <v>1082</v>
      </c>
      <c r="E1479" s="40">
        <v>0.44</v>
      </c>
      <c r="F1479" s="40">
        <f t="shared" si="62"/>
        <v>0</v>
      </c>
      <c r="G1479" s="40">
        <f>SmtRes!CX745</f>
        <v>0</v>
      </c>
      <c r="H1479" s="42">
        <f>SmtRes!CZ745</f>
        <v>47.26</v>
      </c>
      <c r="I1479" s="41">
        <f>SmtRes!AI745</f>
        <v>1.19</v>
      </c>
      <c r="J1479" s="42">
        <f t="shared" si="63"/>
        <v>56.24</v>
      </c>
      <c r="K1479" s="41"/>
      <c r="L1479" s="42">
        <f>SmtRes!DF745</f>
        <v>0</v>
      </c>
    </row>
    <row r="1480" spans="1:82" ht="27.6" x14ac:dyDescent="0.25">
      <c r="A1480" s="38"/>
      <c r="B1480" s="38" t="s">
        <v>1136</v>
      </c>
      <c r="C1480" s="52" t="s">
        <v>1138</v>
      </c>
      <c r="D1480" s="46" t="s">
        <v>1139</v>
      </c>
      <c r="E1480" s="48">
        <v>2.3E-2</v>
      </c>
      <c r="F1480" s="48">
        <f t="shared" si="62"/>
        <v>0</v>
      </c>
      <c r="G1480" s="48">
        <f>SmtRes!CX746</f>
        <v>0</v>
      </c>
      <c r="H1480" s="53">
        <f>SmtRes!CZ746</f>
        <v>6052.54</v>
      </c>
      <c r="I1480" s="54">
        <f>SmtRes!AI746</f>
        <v>1.18</v>
      </c>
      <c r="J1480" s="53">
        <f t="shared" si="63"/>
        <v>7142</v>
      </c>
      <c r="K1480" s="54"/>
      <c r="L1480" s="53">
        <f>SmtRes!DF746</f>
        <v>0</v>
      </c>
    </row>
    <row r="1481" spans="1:82" ht="14.4" x14ac:dyDescent="0.25">
      <c r="A1481" s="38"/>
      <c r="B1481" s="38"/>
      <c r="C1481" s="51" t="s">
        <v>1566</v>
      </c>
      <c r="D1481" s="39"/>
      <c r="E1481" s="40"/>
      <c r="F1481" s="40"/>
      <c r="G1481" s="40"/>
      <c r="H1481" s="42"/>
      <c r="I1481" s="41"/>
      <c r="J1481" s="42"/>
      <c r="K1481" s="41"/>
      <c r="L1481" s="42">
        <f>L1461+L1463+L1464+L1467</f>
        <v>3179.0099999999998</v>
      </c>
    </row>
    <row r="1482" spans="1:82" ht="14.4" x14ac:dyDescent="0.25">
      <c r="A1482" s="38"/>
      <c r="B1482" s="38"/>
      <c r="C1482" s="38" t="s">
        <v>1567</v>
      </c>
      <c r="D1482" s="39"/>
      <c r="E1482" s="40"/>
      <c r="F1482" s="40"/>
      <c r="G1482" s="40"/>
      <c r="H1482" s="42"/>
      <c r="I1482" s="41"/>
      <c r="J1482" s="42"/>
      <c r="K1482" s="41"/>
      <c r="L1482" s="42">
        <f>SUM(AR1459:AR1485)+SUM(AS1459:AS1485)+SUM(AT1459:AT1485)+SUM(AU1459:AU1485)+SUM(AV1459:AV1485)</f>
        <v>2635.1</v>
      </c>
    </row>
    <row r="1483" spans="1:82" ht="27.6" x14ac:dyDescent="0.25">
      <c r="A1483" s="38"/>
      <c r="B1483" s="38" t="s">
        <v>27</v>
      </c>
      <c r="C1483" s="38" t="s">
        <v>1568</v>
      </c>
      <c r="D1483" s="39" t="s">
        <v>1044</v>
      </c>
      <c r="E1483" s="40">
        <f>Source!BZ345</f>
        <v>111</v>
      </c>
      <c r="F1483" s="40"/>
      <c r="G1483" s="40">
        <f>Source!AT345</f>
        <v>111</v>
      </c>
      <c r="H1483" s="42"/>
      <c r="I1483" s="41"/>
      <c r="J1483" s="42"/>
      <c r="K1483" s="41"/>
      <c r="L1483" s="42">
        <f>SUM(AZ1459:AZ1485)</f>
        <v>2924.96</v>
      </c>
    </row>
    <row r="1484" spans="1:82" ht="27.6" x14ac:dyDescent="0.25">
      <c r="A1484" s="52"/>
      <c r="B1484" s="52" t="s">
        <v>28</v>
      </c>
      <c r="C1484" s="52" t="s">
        <v>1569</v>
      </c>
      <c r="D1484" s="46" t="s">
        <v>1044</v>
      </c>
      <c r="E1484" s="48">
        <f>Source!CA345</f>
        <v>52</v>
      </c>
      <c r="F1484" s="48"/>
      <c r="G1484" s="48">
        <f>Source!AU345</f>
        <v>52</v>
      </c>
      <c r="H1484" s="53"/>
      <c r="I1484" s="54"/>
      <c r="J1484" s="53"/>
      <c r="K1484" s="54"/>
      <c r="L1484" s="53">
        <f>SUM(BA1459:BA1485)</f>
        <v>1370.25</v>
      </c>
    </row>
    <row r="1485" spans="1:82" ht="13.8" x14ac:dyDescent="0.25">
      <c r="C1485" s="72" t="s">
        <v>1570</v>
      </c>
      <c r="D1485" s="72"/>
      <c r="E1485" s="72"/>
      <c r="F1485" s="72"/>
      <c r="G1485" s="72"/>
      <c r="H1485" s="72"/>
      <c r="I1485" s="73">
        <f>IF(E1459&lt;&gt;0,K1485/E1459, 0)</f>
        <v>7474.2199999999993</v>
      </c>
      <c r="J1485" s="73"/>
      <c r="K1485" s="73">
        <f>L1461+L1463+L1467+L1483+L1484+L1464</f>
        <v>7474.2199999999993</v>
      </c>
      <c r="L1485" s="73"/>
      <c r="AD1485">
        <f>ROUND((Source!AT345/100)*((ROUND(SUMIF(SmtRes!AQ731:'SmtRes'!AQ747,"=1",SmtRes!AD731:'SmtRes'!AD747)*Source!I345, 2)+ROUND(SUMIF(SmtRes!AQ731:'SmtRes'!AQ747,"=1",SmtRes!AC731:'SmtRes'!AC747)*Source!I345, 2))), 2)</f>
        <v>1426.58</v>
      </c>
      <c r="AE1485">
        <f>ROUND((Source!AU345/100)*((ROUND(SUMIF(SmtRes!AQ731:'SmtRes'!AQ747,"=1",SmtRes!AD731:'SmtRes'!AD747)*Source!I345, 2)+ROUND(SUMIF(SmtRes!AQ731:'SmtRes'!AQ747,"=1",SmtRes!AC731:'SmtRes'!AC747)*Source!I345, 2))), 2)</f>
        <v>668.31</v>
      </c>
      <c r="AN1485" s="50">
        <f>L1461+L1463+L1467+L1483+L1484+L1464</f>
        <v>7474.2199999999993</v>
      </c>
      <c r="AO1485" s="50">
        <f>L1463</f>
        <v>543.91</v>
      </c>
      <c r="AQ1485" t="s">
        <v>1571</v>
      </c>
      <c r="AR1485" s="50">
        <f>L1461</f>
        <v>2314.1799999999998</v>
      </c>
      <c r="AT1485" s="50">
        <f>L1464</f>
        <v>320.92</v>
      </c>
      <c r="AV1485" t="s">
        <v>1571</v>
      </c>
      <c r="AW1485" s="50">
        <f>L1467</f>
        <v>0</v>
      </c>
      <c r="AZ1485">
        <f>Source!X345</f>
        <v>2924.96</v>
      </c>
      <c r="BA1485">
        <f>Source!Y345</f>
        <v>1370.25</v>
      </c>
      <c r="CD1485">
        <v>2</v>
      </c>
    </row>
    <row r="1486" spans="1:82" ht="107.4" x14ac:dyDescent="0.25">
      <c r="A1486" s="36" t="s">
        <v>290</v>
      </c>
      <c r="B1486" s="38" t="s">
        <v>1684</v>
      </c>
      <c r="C1486" s="38" t="s">
        <v>1686</v>
      </c>
      <c r="D1486" s="39" t="str">
        <f>Source!H346</f>
        <v>ШТ</v>
      </c>
      <c r="E1486" s="40">
        <f>Source!K346</f>
        <v>1</v>
      </c>
      <c r="F1486" s="40"/>
      <c r="G1486" s="40">
        <f>Source!I346</f>
        <v>1</v>
      </c>
      <c r="H1486" s="42"/>
      <c r="I1486" s="41"/>
      <c r="J1486" s="42"/>
      <c r="K1486" s="41"/>
      <c r="L1486" s="42"/>
    </row>
    <row r="1487" spans="1:82" ht="14.4" x14ac:dyDescent="0.25">
      <c r="A1487" s="37"/>
      <c r="B1487" s="40">
        <v>1</v>
      </c>
      <c r="C1487" s="37" t="s">
        <v>1561</v>
      </c>
      <c r="D1487" s="39" t="s">
        <v>1034</v>
      </c>
      <c r="E1487" s="43"/>
      <c r="F1487" s="40"/>
      <c r="G1487" s="43">
        <f>Source!U346</f>
        <v>12.9</v>
      </c>
      <c r="H1487" s="40"/>
      <c r="I1487" s="40"/>
      <c r="J1487" s="40"/>
      <c r="K1487" s="40"/>
      <c r="L1487" s="44">
        <f>SUM(L1488:L1488)-SUMIF(CE1488:CE1488, 1, L1488:L1488)</f>
        <v>7713.94</v>
      </c>
    </row>
    <row r="1488" spans="1:82" ht="14.4" x14ac:dyDescent="0.25">
      <c r="A1488" s="38"/>
      <c r="B1488" s="38" t="s">
        <v>1047</v>
      </c>
      <c r="C1488" s="38" t="s">
        <v>1048</v>
      </c>
      <c r="D1488" s="39" t="s">
        <v>1034</v>
      </c>
      <c r="E1488" s="40">
        <v>15</v>
      </c>
      <c r="F1488" s="40">
        <f>ROUND(0.86,7)</f>
        <v>0.86</v>
      </c>
      <c r="G1488" s="40">
        <f>SmtRes!CX748</f>
        <v>12.9</v>
      </c>
      <c r="H1488" s="42"/>
      <c r="I1488" s="41"/>
      <c r="J1488" s="42">
        <f>SmtRes!CZ748</f>
        <v>597.98</v>
      </c>
      <c r="K1488" s="41"/>
      <c r="L1488" s="42">
        <f>SmtRes!DI748</f>
        <v>7713.94</v>
      </c>
    </row>
    <row r="1489" spans="1:83" ht="14.4" x14ac:dyDescent="0.25">
      <c r="A1489" s="37"/>
      <c r="B1489" s="40">
        <v>2</v>
      </c>
      <c r="C1489" s="37" t="s">
        <v>1562</v>
      </c>
      <c r="D1489" s="39"/>
      <c r="E1489" s="43"/>
      <c r="F1489" s="40"/>
      <c r="G1489" s="43"/>
      <c r="H1489" s="40"/>
      <c r="I1489" s="40"/>
      <c r="J1489" s="40"/>
      <c r="K1489" s="40"/>
      <c r="L1489" s="44">
        <f>SUM(L1490:L1492)-SUMIF(CE1490:CE1492, 1, L1490:L1492)</f>
        <v>1813.0499999999997</v>
      </c>
    </row>
    <row r="1490" spans="1:83" ht="14.4" x14ac:dyDescent="0.25">
      <c r="A1490" s="37"/>
      <c r="B1490" s="40"/>
      <c r="C1490" s="37" t="s">
        <v>1564</v>
      </c>
      <c r="D1490" s="39" t="s">
        <v>1034</v>
      </c>
      <c r="E1490" s="43"/>
      <c r="F1490" s="40"/>
      <c r="G1490" s="43">
        <f>Source!V346</f>
        <v>1.5566</v>
      </c>
      <c r="H1490" s="40"/>
      <c r="I1490" s="40"/>
      <c r="J1490" s="40"/>
      <c r="K1490" s="40"/>
      <c r="L1490" s="44">
        <f>SUMIF(CE1491:CE1492, 1, L1491:L1492)</f>
        <v>1069.74</v>
      </c>
      <c r="CE1490">
        <v>1</v>
      </c>
    </row>
    <row r="1491" spans="1:83" ht="41.4" x14ac:dyDescent="0.25">
      <c r="A1491" s="38"/>
      <c r="B1491" s="38" t="s">
        <v>1056</v>
      </c>
      <c r="C1491" s="38" t="s">
        <v>1058</v>
      </c>
      <c r="D1491" s="39" t="s">
        <v>1040</v>
      </c>
      <c r="E1491" s="40">
        <v>1.81</v>
      </c>
      <c r="F1491" s="40">
        <f>ROUND(0.86,7)</f>
        <v>0.86</v>
      </c>
      <c r="G1491" s="40">
        <f>SmtRes!CX750</f>
        <v>1.5566</v>
      </c>
      <c r="H1491" s="42">
        <f>SmtRes!CZ750</f>
        <v>995.51</v>
      </c>
      <c r="I1491" s="41">
        <f>SmtRes!AJ750</f>
        <v>1.17</v>
      </c>
      <c r="J1491" s="42">
        <f>ROUND(H1491*I1491, 2)</f>
        <v>1164.75</v>
      </c>
      <c r="K1491" s="41"/>
      <c r="L1491" s="42">
        <f>SmtRes!DG750</f>
        <v>1813.05</v>
      </c>
    </row>
    <row r="1492" spans="1:83" ht="14.4" x14ac:dyDescent="0.25">
      <c r="A1492" s="38"/>
      <c r="B1492" s="38" t="s">
        <v>1041</v>
      </c>
      <c r="C1492" s="38" t="s">
        <v>1563</v>
      </c>
      <c r="D1492" s="39" t="s">
        <v>1034</v>
      </c>
      <c r="E1492" s="40">
        <f>SmtRes!DO750*SmtRes!AT750</f>
        <v>1.81</v>
      </c>
      <c r="F1492" s="40">
        <f>ROUND(0.86,7)</f>
        <v>0.86</v>
      </c>
      <c r="G1492" s="40">
        <f>ROUND(E1492*G1486, 7)</f>
        <v>1.81</v>
      </c>
      <c r="H1492" s="42"/>
      <c r="I1492" s="41"/>
      <c r="J1492" s="42">
        <f>ROUND(SmtRes!AG750/SmtRes!DO750, 2)</f>
        <v>687.23</v>
      </c>
      <c r="K1492" s="41"/>
      <c r="L1492" s="42">
        <f>SmtRes!DH750</f>
        <v>1069.74</v>
      </c>
      <c r="CE1492">
        <v>1</v>
      </c>
    </row>
    <row r="1493" spans="1:83" ht="14.4" hidden="1" x14ac:dyDescent="0.25">
      <c r="A1493" s="37"/>
      <c r="B1493" s="40">
        <v>4</v>
      </c>
      <c r="C1493" s="37" t="s">
        <v>1565</v>
      </c>
      <c r="D1493" s="39"/>
      <c r="E1493" s="43"/>
      <c r="F1493" s="40"/>
      <c r="G1493" s="43"/>
      <c r="H1493" s="40"/>
      <c r="I1493" s="40"/>
      <c r="J1493" s="40"/>
      <c r="K1493" s="40"/>
      <c r="L1493" s="44">
        <f>SUM(L1494:L1506)-SUMIF(CE1494:CE1506, 1, L1494:L1506)</f>
        <v>0</v>
      </c>
    </row>
    <row r="1494" spans="1:83" ht="27.6" x14ac:dyDescent="0.25">
      <c r="A1494" s="38"/>
      <c r="B1494" s="38" t="s">
        <v>1112</v>
      </c>
      <c r="C1494" s="38" t="s">
        <v>1114</v>
      </c>
      <c r="D1494" s="39" t="s">
        <v>846</v>
      </c>
      <c r="E1494" s="40">
        <v>5.0000000000000001E-3</v>
      </c>
      <c r="F1494" s="40">
        <f t="shared" ref="F1494:F1506" si="64">ROUND(0,7)</f>
        <v>0</v>
      </c>
      <c r="G1494" s="40">
        <f>SmtRes!CX751</f>
        <v>0</v>
      </c>
      <c r="H1494" s="42">
        <f>SmtRes!CZ751</f>
        <v>23335.8</v>
      </c>
      <c r="I1494" s="41">
        <f>SmtRes!AI751</f>
        <v>1.1599999999999999</v>
      </c>
      <c r="J1494" s="42">
        <f t="shared" ref="J1494:J1506" si="65">ROUND(H1494*I1494, 2)</f>
        <v>27069.53</v>
      </c>
      <c r="K1494" s="41"/>
      <c r="L1494" s="42">
        <f>SmtRes!DF751</f>
        <v>0</v>
      </c>
    </row>
    <row r="1495" spans="1:83" ht="14.4" x14ac:dyDescent="0.25">
      <c r="A1495" s="38"/>
      <c r="B1495" s="38" t="s">
        <v>1049</v>
      </c>
      <c r="C1495" s="38" t="s">
        <v>1051</v>
      </c>
      <c r="D1495" s="39" t="s">
        <v>846</v>
      </c>
      <c r="E1495" s="40">
        <v>1.9E-3</v>
      </c>
      <c r="F1495" s="40">
        <f t="shared" si="64"/>
        <v>0</v>
      </c>
      <c r="G1495" s="40">
        <f>SmtRes!CX752</f>
        <v>0</v>
      </c>
      <c r="H1495" s="42">
        <f>SmtRes!CZ752</f>
        <v>116448.72</v>
      </c>
      <c r="I1495" s="41">
        <f>SmtRes!AI752</f>
        <v>1.1200000000000001</v>
      </c>
      <c r="J1495" s="42">
        <f t="shared" si="65"/>
        <v>130422.57</v>
      </c>
      <c r="K1495" s="41"/>
      <c r="L1495" s="42">
        <f>SmtRes!DF752</f>
        <v>0</v>
      </c>
    </row>
    <row r="1496" spans="1:83" ht="14.4" x14ac:dyDescent="0.25">
      <c r="A1496" s="38"/>
      <c r="B1496" s="38" t="s">
        <v>1115</v>
      </c>
      <c r="C1496" s="38" t="s">
        <v>1117</v>
      </c>
      <c r="D1496" s="39" t="s">
        <v>1055</v>
      </c>
      <c r="E1496" s="40">
        <v>7.1999999999999998E-3</v>
      </c>
      <c r="F1496" s="40">
        <f t="shared" si="64"/>
        <v>0</v>
      </c>
      <c r="G1496" s="40">
        <f>SmtRes!CX753</f>
        <v>0</v>
      </c>
      <c r="H1496" s="42">
        <f>SmtRes!CZ753</f>
        <v>284.14999999999998</v>
      </c>
      <c r="I1496" s="41">
        <f>SmtRes!AI753</f>
        <v>1.31</v>
      </c>
      <c r="J1496" s="42">
        <f t="shared" si="65"/>
        <v>372.24</v>
      </c>
      <c r="K1496" s="41"/>
      <c r="L1496" s="42">
        <f>SmtRes!DF753</f>
        <v>0</v>
      </c>
    </row>
    <row r="1497" spans="1:83" ht="14.4" x14ac:dyDescent="0.25">
      <c r="A1497" s="38"/>
      <c r="B1497" s="38" t="s">
        <v>1118</v>
      </c>
      <c r="C1497" s="38" t="s">
        <v>1120</v>
      </c>
      <c r="D1497" s="39" t="s">
        <v>1055</v>
      </c>
      <c r="E1497" s="40">
        <v>3.5999999999999997E-2</v>
      </c>
      <c r="F1497" s="40">
        <f t="shared" si="64"/>
        <v>0</v>
      </c>
      <c r="G1497" s="40">
        <f>SmtRes!CX754</f>
        <v>0</v>
      </c>
      <c r="H1497" s="42">
        <f>SmtRes!CZ754</f>
        <v>104.32</v>
      </c>
      <c r="I1497" s="41">
        <f>SmtRes!AI754</f>
        <v>0.96</v>
      </c>
      <c r="J1497" s="42">
        <f t="shared" si="65"/>
        <v>100.15</v>
      </c>
      <c r="K1497" s="41"/>
      <c r="L1497" s="42">
        <f>SmtRes!DF754</f>
        <v>0</v>
      </c>
    </row>
    <row r="1498" spans="1:83" ht="27.6" x14ac:dyDescent="0.25">
      <c r="A1498" s="38"/>
      <c r="B1498" s="38" t="s">
        <v>1121</v>
      </c>
      <c r="C1498" s="38" t="s">
        <v>1123</v>
      </c>
      <c r="D1498" s="39" t="s">
        <v>1055</v>
      </c>
      <c r="E1498" s="40">
        <v>2.76E-2</v>
      </c>
      <c r="F1498" s="40">
        <f t="shared" si="64"/>
        <v>0</v>
      </c>
      <c r="G1498" s="40">
        <f>SmtRes!CX755</f>
        <v>0</v>
      </c>
      <c r="H1498" s="42">
        <f>SmtRes!CZ755</f>
        <v>206.62</v>
      </c>
      <c r="I1498" s="41">
        <f>SmtRes!AI755</f>
        <v>0.96</v>
      </c>
      <c r="J1498" s="42">
        <f t="shared" si="65"/>
        <v>198.36</v>
      </c>
      <c r="K1498" s="41"/>
      <c r="L1498" s="42">
        <f>SmtRes!DF755</f>
        <v>0</v>
      </c>
    </row>
    <row r="1499" spans="1:83" ht="55.2" x14ac:dyDescent="0.25">
      <c r="A1499" s="38"/>
      <c r="B1499" s="38" t="s">
        <v>1124</v>
      </c>
      <c r="C1499" s="38" t="s">
        <v>1126</v>
      </c>
      <c r="D1499" s="39" t="s">
        <v>880</v>
      </c>
      <c r="E1499" s="40">
        <v>4.55</v>
      </c>
      <c r="F1499" s="40">
        <f t="shared" si="64"/>
        <v>0</v>
      </c>
      <c r="G1499" s="40">
        <f>SmtRes!CX756</f>
        <v>0</v>
      </c>
      <c r="H1499" s="42">
        <f>SmtRes!CZ756</f>
        <v>14.43</v>
      </c>
      <c r="I1499" s="41">
        <f>SmtRes!AI756</f>
        <v>1.53</v>
      </c>
      <c r="J1499" s="42">
        <f t="shared" si="65"/>
        <v>22.08</v>
      </c>
      <c r="K1499" s="41"/>
      <c r="L1499" s="42">
        <f>SmtRes!DF756</f>
        <v>0</v>
      </c>
    </row>
    <row r="1500" spans="1:83" ht="41.4" x14ac:dyDescent="0.25">
      <c r="A1500" s="38"/>
      <c r="B1500" s="38" t="s">
        <v>1072</v>
      </c>
      <c r="C1500" s="38" t="s">
        <v>1074</v>
      </c>
      <c r="D1500" s="39" t="s">
        <v>846</v>
      </c>
      <c r="E1500" s="40">
        <v>3.0000000000000001E-5</v>
      </c>
      <c r="F1500" s="40">
        <f t="shared" si="64"/>
        <v>0</v>
      </c>
      <c r="G1500" s="40">
        <f>SmtRes!CX757</f>
        <v>0</v>
      </c>
      <c r="H1500" s="42">
        <f>SmtRes!CZ757</f>
        <v>1050091.7</v>
      </c>
      <c r="I1500" s="41">
        <f>SmtRes!AI757</f>
        <v>1.2</v>
      </c>
      <c r="J1500" s="42">
        <f t="shared" si="65"/>
        <v>1260110.04</v>
      </c>
      <c r="K1500" s="41"/>
      <c r="L1500" s="42">
        <f>SmtRes!DF757</f>
        <v>0</v>
      </c>
    </row>
    <row r="1501" spans="1:83" ht="27.6" x14ac:dyDescent="0.25">
      <c r="A1501" s="38"/>
      <c r="B1501" s="38" t="s">
        <v>1052</v>
      </c>
      <c r="C1501" s="38" t="s">
        <v>1054</v>
      </c>
      <c r="D1501" s="39" t="s">
        <v>1055</v>
      </c>
      <c r="E1501" s="40">
        <v>0.54</v>
      </c>
      <c r="F1501" s="40">
        <f t="shared" si="64"/>
        <v>0</v>
      </c>
      <c r="G1501" s="40">
        <f>SmtRes!CX758</f>
        <v>0</v>
      </c>
      <c r="H1501" s="42">
        <f>SmtRes!CZ758</f>
        <v>870.18</v>
      </c>
      <c r="I1501" s="41">
        <f>SmtRes!AI758</f>
        <v>1.61</v>
      </c>
      <c r="J1501" s="42">
        <f t="shared" si="65"/>
        <v>1400.99</v>
      </c>
      <c r="K1501" s="41"/>
      <c r="L1501" s="42">
        <f>SmtRes!DF758</f>
        <v>0</v>
      </c>
    </row>
    <row r="1502" spans="1:83" ht="14.4" x14ac:dyDescent="0.25">
      <c r="A1502" s="38"/>
      <c r="B1502" s="38" t="s">
        <v>1127</v>
      </c>
      <c r="C1502" s="38" t="s">
        <v>1129</v>
      </c>
      <c r="D1502" s="39" t="s">
        <v>1055</v>
      </c>
      <c r="E1502" s="40">
        <v>5.0000000000000001E-3</v>
      </c>
      <c r="F1502" s="40">
        <f t="shared" si="64"/>
        <v>0</v>
      </c>
      <c r="G1502" s="40">
        <f>SmtRes!CX759</f>
        <v>0</v>
      </c>
      <c r="H1502" s="42">
        <f>SmtRes!CZ759</f>
        <v>1912.84</v>
      </c>
      <c r="I1502" s="41">
        <f>SmtRes!AI759</f>
        <v>0.94</v>
      </c>
      <c r="J1502" s="42">
        <f t="shared" si="65"/>
        <v>1798.07</v>
      </c>
      <c r="K1502" s="41"/>
      <c r="L1502" s="42">
        <f>SmtRes!DF759</f>
        <v>0</v>
      </c>
    </row>
    <row r="1503" spans="1:83" ht="55.2" x14ac:dyDescent="0.25">
      <c r="A1503" s="38"/>
      <c r="B1503" s="38" t="s">
        <v>1161</v>
      </c>
      <c r="C1503" s="38" t="s">
        <v>1163</v>
      </c>
      <c r="D1503" s="39" t="s">
        <v>202</v>
      </c>
      <c r="E1503" s="40">
        <v>7</v>
      </c>
      <c r="F1503" s="40">
        <f t="shared" si="64"/>
        <v>0</v>
      </c>
      <c r="G1503" s="40">
        <f>SmtRes!CX760</f>
        <v>0</v>
      </c>
      <c r="H1503" s="42">
        <f>SmtRes!CZ760</f>
        <v>19.100000000000001</v>
      </c>
      <c r="I1503" s="41">
        <f>SmtRes!AI760</f>
        <v>0.94</v>
      </c>
      <c r="J1503" s="42">
        <f t="shared" si="65"/>
        <v>17.95</v>
      </c>
      <c r="K1503" s="41"/>
      <c r="L1503" s="42">
        <f>SmtRes!DF760</f>
        <v>0</v>
      </c>
    </row>
    <row r="1504" spans="1:83" ht="27.6" x14ac:dyDescent="0.25">
      <c r="A1504" s="38"/>
      <c r="B1504" s="38" t="s">
        <v>1130</v>
      </c>
      <c r="C1504" s="38" t="s">
        <v>1132</v>
      </c>
      <c r="D1504" s="39" t="s">
        <v>202</v>
      </c>
      <c r="E1504" s="40">
        <v>1</v>
      </c>
      <c r="F1504" s="40">
        <f t="shared" si="64"/>
        <v>0</v>
      </c>
      <c r="G1504" s="40">
        <f>SmtRes!CX761</f>
        <v>0</v>
      </c>
      <c r="H1504" s="42">
        <f>SmtRes!CZ761</f>
        <v>417.06</v>
      </c>
      <c r="I1504" s="41">
        <f>SmtRes!AI761</f>
        <v>1.27</v>
      </c>
      <c r="J1504" s="42">
        <f t="shared" si="65"/>
        <v>529.66999999999996</v>
      </c>
      <c r="K1504" s="41"/>
      <c r="L1504" s="42">
        <f>SmtRes!DF761</f>
        <v>0</v>
      </c>
    </row>
    <row r="1505" spans="1:83" ht="41.4" x14ac:dyDescent="0.25">
      <c r="A1505" s="38"/>
      <c r="B1505" s="38" t="s">
        <v>1133</v>
      </c>
      <c r="C1505" s="38" t="s">
        <v>1135</v>
      </c>
      <c r="D1505" s="39" t="s">
        <v>1082</v>
      </c>
      <c r="E1505" s="40">
        <v>0.44</v>
      </c>
      <c r="F1505" s="40">
        <f t="shared" si="64"/>
        <v>0</v>
      </c>
      <c r="G1505" s="40">
        <f>SmtRes!CX762</f>
        <v>0</v>
      </c>
      <c r="H1505" s="42">
        <f>SmtRes!CZ762</f>
        <v>47.26</v>
      </c>
      <c r="I1505" s="41">
        <f>SmtRes!AI762</f>
        <v>1.19</v>
      </c>
      <c r="J1505" s="42">
        <f t="shared" si="65"/>
        <v>56.24</v>
      </c>
      <c r="K1505" s="41"/>
      <c r="L1505" s="42">
        <f>SmtRes!DF762</f>
        <v>0</v>
      </c>
    </row>
    <row r="1506" spans="1:83" ht="27.6" x14ac:dyDescent="0.25">
      <c r="A1506" s="38"/>
      <c r="B1506" s="38" t="s">
        <v>1136</v>
      </c>
      <c r="C1506" s="52" t="s">
        <v>1138</v>
      </c>
      <c r="D1506" s="46" t="s">
        <v>1139</v>
      </c>
      <c r="E1506" s="48">
        <v>2.3E-2</v>
      </c>
      <c r="F1506" s="48">
        <f t="shared" si="64"/>
        <v>0</v>
      </c>
      <c r="G1506" s="48">
        <f>SmtRes!CX763</f>
        <v>0</v>
      </c>
      <c r="H1506" s="53">
        <f>SmtRes!CZ763</f>
        <v>6052.54</v>
      </c>
      <c r="I1506" s="54">
        <f>SmtRes!AI763</f>
        <v>1.18</v>
      </c>
      <c r="J1506" s="53">
        <f t="shared" si="65"/>
        <v>7142</v>
      </c>
      <c r="K1506" s="54"/>
      <c r="L1506" s="53">
        <f>SmtRes!DF763</f>
        <v>0</v>
      </c>
    </row>
    <row r="1507" spans="1:83" ht="14.4" x14ac:dyDescent="0.25">
      <c r="A1507" s="38"/>
      <c r="B1507" s="38"/>
      <c r="C1507" s="51" t="s">
        <v>1566</v>
      </c>
      <c r="D1507" s="39"/>
      <c r="E1507" s="40"/>
      <c r="F1507" s="40"/>
      <c r="G1507" s="40"/>
      <c r="H1507" s="42"/>
      <c r="I1507" s="41"/>
      <c r="J1507" s="42"/>
      <c r="K1507" s="41"/>
      <c r="L1507" s="42">
        <f>L1487+L1489+L1490+L1493</f>
        <v>10596.73</v>
      </c>
    </row>
    <row r="1508" spans="1:83" ht="14.4" x14ac:dyDescent="0.25">
      <c r="A1508" s="38"/>
      <c r="B1508" s="38"/>
      <c r="C1508" s="38" t="s">
        <v>1567</v>
      </c>
      <c r="D1508" s="39"/>
      <c r="E1508" s="40"/>
      <c r="F1508" s="40"/>
      <c r="G1508" s="40"/>
      <c r="H1508" s="42"/>
      <c r="I1508" s="41"/>
      <c r="J1508" s="42"/>
      <c r="K1508" s="41"/>
      <c r="L1508" s="42">
        <f>SUM(AR1486:AR1511)+SUM(AS1486:AS1511)+SUM(AT1486:AT1511)+SUM(AU1486:AU1511)+SUM(AV1486:AV1511)</f>
        <v>8783.68</v>
      </c>
    </row>
    <row r="1509" spans="1:83" ht="27.6" x14ac:dyDescent="0.25">
      <c r="A1509" s="38"/>
      <c r="B1509" s="38" t="s">
        <v>27</v>
      </c>
      <c r="C1509" s="38" t="s">
        <v>1568</v>
      </c>
      <c r="D1509" s="39" t="s">
        <v>1044</v>
      </c>
      <c r="E1509" s="40">
        <f>Source!BZ346</f>
        <v>111</v>
      </c>
      <c r="F1509" s="40"/>
      <c r="G1509" s="40">
        <f>Source!AT346</f>
        <v>111</v>
      </c>
      <c r="H1509" s="42"/>
      <c r="I1509" s="41"/>
      <c r="J1509" s="42"/>
      <c r="K1509" s="41"/>
      <c r="L1509" s="42">
        <f>SUM(AZ1486:AZ1511)</f>
        <v>9749.8799999999992</v>
      </c>
    </row>
    <row r="1510" spans="1:83" ht="27.6" x14ac:dyDescent="0.25">
      <c r="A1510" s="52"/>
      <c r="B1510" s="52" t="s">
        <v>28</v>
      </c>
      <c r="C1510" s="52" t="s">
        <v>1569</v>
      </c>
      <c r="D1510" s="46" t="s">
        <v>1044</v>
      </c>
      <c r="E1510" s="48">
        <f>Source!CA346</f>
        <v>52</v>
      </c>
      <c r="F1510" s="48"/>
      <c r="G1510" s="48">
        <f>Source!AU346</f>
        <v>52</v>
      </c>
      <c r="H1510" s="53"/>
      <c r="I1510" s="54"/>
      <c r="J1510" s="53"/>
      <c r="K1510" s="54"/>
      <c r="L1510" s="53">
        <f>SUM(BA1486:BA1511)</f>
        <v>4567.51</v>
      </c>
    </row>
    <row r="1511" spans="1:83" ht="13.8" x14ac:dyDescent="0.25">
      <c r="C1511" s="72" t="s">
        <v>1570</v>
      </c>
      <c r="D1511" s="72"/>
      <c r="E1511" s="72"/>
      <c r="F1511" s="72"/>
      <c r="G1511" s="72"/>
      <c r="H1511" s="72"/>
      <c r="I1511" s="73">
        <f>IF(E1486&lt;&gt;0,K1511/E1486, 0)</f>
        <v>24914.12</v>
      </c>
      <c r="J1511" s="73"/>
      <c r="K1511" s="73">
        <f>L1487+L1489+L1493+L1509+L1510+L1490</f>
        <v>24914.12</v>
      </c>
      <c r="L1511" s="73"/>
      <c r="AD1511">
        <f>ROUND((Source!AT346/100)*((ROUND(SUMIF(SmtRes!AQ748:'SmtRes'!AQ764,"=1",SmtRes!AD748:'SmtRes'!AD764)*Source!I346, 2)+ROUND(SUMIF(SmtRes!AQ748:'SmtRes'!AQ764,"=1",SmtRes!AC748:'SmtRes'!AC764)*Source!I346, 2))), 2)</f>
        <v>1426.58</v>
      </c>
      <c r="AE1511">
        <f>ROUND((Source!AU346/100)*((ROUND(SUMIF(SmtRes!AQ748:'SmtRes'!AQ764,"=1",SmtRes!AD748:'SmtRes'!AD764)*Source!I346, 2)+ROUND(SUMIF(SmtRes!AQ748:'SmtRes'!AQ764,"=1",SmtRes!AC748:'SmtRes'!AC764)*Source!I346, 2))), 2)</f>
        <v>668.31</v>
      </c>
      <c r="AN1511" s="50">
        <f>L1487+L1489+L1493+L1509+L1510+L1490</f>
        <v>24914.12</v>
      </c>
      <c r="AO1511" s="50">
        <f>L1489</f>
        <v>1813.0499999999997</v>
      </c>
      <c r="AQ1511" t="s">
        <v>1571</v>
      </c>
      <c r="AR1511" s="50">
        <f>L1487</f>
        <v>7713.94</v>
      </c>
      <c r="AT1511" s="50">
        <f>L1490</f>
        <v>1069.74</v>
      </c>
      <c r="AV1511" t="s">
        <v>1571</v>
      </c>
      <c r="AW1511" s="50">
        <f>L1493</f>
        <v>0</v>
      </c>
      <c r="AZ1511">
        <f>Source!X346</f>
        <v>9749.8799999999992</v>
      </c>
      <c r="BA1511">
        <f>Source!Y346</f>
        <v>4567.51</v>
      </c>
      <c r="CD1511">
        <v>2</v>
      </c>
    </row>
    <row r="1512" spans="1:83" ht="121.2" x14ac:dyDescent="0.25">
      <c r="A1512" s="36" t="s">
        <v>292</v>
      </c>
      <c r="B1512" s="38" t="s">
        <v>1687</v>
      </c>
      <c r="C1512" s="38" t="s">
        <v>1688</v>
      </c>
      <c r="D1512" s="39" t="str">
        <f>Source!H347</f>
        <v>ШТ</v>
      </c>
      <c r="E1512" s="40">
        <f>Source!K347</f>
        <v>1</v>
      </c>
      <c r="F1512" s="40"/>
      <c r="G1512" s="40">
        <f>Source!I347</f>
        <v>1</v>
      </c>
      <c r="H1512" s="42"/>
      <c r="I1512" s="41"/>
      <c r="J1512" s="42"/>
      <c r="K1512" s="41"/>
      <c r="L1512" s="42"/>
    </row>
    <row r="1513" spans="1:83" ht="79.2" x14ac:dyDescent="0.25">
      <c r="B1513" s="56" t="str">
        <f>Source!EO347</f>
        <v>Поправка: 571/пр_2022_п.84_т.3_стр.4_стб.3</v>
      </c>
      <c r="C1513" s="56" t="str">
        <f>Source!CN347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14" spans="1:83" ht="14.4" x14ac:dyDescent="0.25">
      <c r="A1514" s="37"/>
      <c r="B1514" s="40">
        <v>1</v>
      </c>
      <c r="C1514" s="37" t="s">
        <v>1561</v>
      </c>
      <c r="D1514" s="39" t="s">
        <v>1034</v>
      </c>
      <c r="E1514" s="43"/>
      <c r="F1514" s="40"/>
      <c r="G1514" s="43">
        <f>Source!U347</f>
        <v>5.4180000000000001</v>
      </c>
      <c r="H1514" s="40"/>
      <c r="I1514" s="40"/>
      <c r="J1514" s="40"/>
      <c r="K1514" s="40"/>
      <c r="L1514" s="44">
        <f>SUM(L1515:L1515)-SUMIF(CE1515:CE1515, 1, L1515:L1515)</f>
        <v>3239.86</v>
      </c>
    </row>
    <row r="1515" spans="1:83" ht="14.4" x14ac:dyDescent="0.25">
      <c r="A1515" s="38"/>
      <c r="B1515" s="38" t="s">
        <v>1047</v>
      </c>
      <c r="C1515" s="38" t="s">
        <v>1048</v>
      </c>
      <c r="D1515" s="39" t="s">
        <v>1034</v>
      </c>
      <c r="E1515" s="40">
        <v>21</v>
      </c>
      <c r="F1515" s="40">
        <f>ROUND((0.3)*0.86,7)</f>
        <v>0.25800000000000001</v>
      </c>
      <c r="G1515" s="40">
        <f>SmtRes!CX765</f>
        <v>5.4180000000000001</v>
      </c>
      <c r="H1515" s="42"/>
      <c r="I1515" s="41"/>
      <c r="J1515" s="42">
        <f>SmtRes!CZ765</f>
        <v>597.98</v>
      </c>
      <c r="K1515" s="41"/>
      <c r="L1515" s="42">
        <f>SmtRes!DI765</f>
        <v>3239.86</v>
      </c>
    </row>
    <row r="1516" spans="1:83" ht="14.4" x14ac:dyDescent="0.25">
      <c r="A1516" s="37"/>
      <c r="B1516" s="40">
        <v>2</v>
      </c>
      <c r="C1516" s="37" t="s">
        <v>1562</v>
      </c>
      <c r="D1516" s="39"/>
      <c r="E1516" s="43"/>
      <c r="F1516" s="40"/>
      <c r="G1516" s="43"/>
      <c r="H1516" s="40"/>
      <c r="I1516" s="40"/>
      <c r="J1516" s="40"/>
      <c r="K1516" s="40"/>
      <c r="L1516" s="44">
        <f>SUM(L1517:L1519)-SUMIF(CE1517:CE1519, 1, L1517:L1519)</f>
        <v>742.25000000000011</v>
      </c>
    </row>
    <row r="1517" spans="1:83" ht="14.4" x14ac:dyDescent="0.25">
      <c r="A1517" s="37"/>
      <c r="B1517" s="40"/>
      <c r="C1517" s="37" t="s">
        <v>1564</v>
      </c>
      <c r="D1517" s="39" t="s">
        <v>1034</v>
      </c>
      <c r="E1517" s="43"/>
      <c r="F1517" s="40"/>
      <c r="G1517" s="43">
        <f>Source!V347</f>
        <v>0.63726000000000005</v>
      </c>
      <c r="H1517" s="40"/>
      <c r="I1517" s="40"/>
      <c r="J1517" s="40"/>
      <c r="K1517" s="40"/>
      <c r="L1517" s="44">
        <f>SUMIF(CE1518:CE1519, 1, L1518:L1519)</f>
        <v>437.94</v>
      </c>
      <c r="CE1517">
        <v>1</v>
      </c>
    </row>
    <row r="1518" spans="1:83" ht="41.4" x14ac:dyDescent="0.25">
      <c r="A1518" s="38"/>
      <c r="B1518" s="38" t="s">
        <v>1056</v>
      </c>
      <c r="C1518" s="38" t="s">
        <v>1058</v>
      </c>
      <c r="D1518" s="39" t="s">
        <v>1040</v>
      </c>
      <c r="E1518" s="40">
        <v>2.4700000000000002</v>
      </c>
      <c r="F1518" s="40">
        <f>ROUND((0.3)*0.86,7)</f>
        <v>0.25800000000000001</v>
      </c>
      <c r="G1518" s="40">
        <f>SmtRes!CX767</f>
        <v>0.63726000000000005</v>
      </c>
      <c r="H1518" s="42">
        <f>SmtRes!CZ767</f>
        <v>995.51</v>
      </c>
      <c r="I1518" s="41">
        <f>SmtRes!AJ767</f>
        <v>1.17</v>
      </c>
      <c r="J1518" s="42">
        <f>ROUND(H1518*I1518, 2)</f>
        <v>1164.75</v>
      </c>
      <c r="K1518" s="41"/>
      <c r="L1518" s="42">
        <f>SmtRes!DG767</f>
        <v>742.25</v>
      </c>
    </row>
    <row r="1519" spans="1:83" ht="14.4" x14ac:dyDescent="0.25">
      <c r="A1519" s="38"/>
      <c r="B1519" s="38" t="s">
        <v>1041</v>
      </c>
      <c r="C1519" s="38" t="s">
        <v>1563</v>
      </c>
      <c r="D1519" s="39" t="s">
        <v>1034</v>
      </c>
      <c r="E1519" s="40">
        <f>SmtRes!DO767*SmtRes!AT767</f>
        <v>2.4700000000000002</v>
      </c>
      <c r="F1519" s="40">
        <f>ROUND((0.3)*0.86,7)</f>
        <v>0.25800000000000001</v>
      </c>
      <c r="G1519" s="40">
        <f>ROUND(E1519*G1512, 7)</f>
        <v>2.4700000000000002</v>
      </c>
      <c r="H1519" s="42"/>
      <c r="I1519" s="41"/>
      <c r="J1519" s="42">
        <f>ROUND(SmtRes!AG767/SmtRes!DO767, 2)</f>
        <v>687.23</v>
      </c>
      <c r="K1519" s="41"/>
      <c r="L1519" s="42">
        <f>SmtRes!DH767</f>
        <v>437.94</v>
      </c>
      <c r="CE1519">
        <v>1</v>
      </c>
    </row>
    <row r="1520" spans="1:83" ht="14.4" hidden="1" x14ac:dyDescent="0.25">
      <c r="A1520" s="37"/>
      <c r="B1520" s="40">
        <v>4</v>
      </c>
      <c r="C1520" s="37" t="s">
        <v>1565</v>
      </c>
      <c r="D1520" s="39"/>
      <c r="E1520" s="43"/>
      <c r="F1520" s="40"/>
      <c r="G1520" s="43"/>
      <c r="H1520" s="40"/>
      <c r="I1520" s="40"/>
      <c r="J1520" s="40"/>
      <c r="K1520" s="40"/>
      <c r="L1520" s="44">
        <f>SUM(L1521:L1533)-SUMIF(CE1521:CE1533, 1, L1521:L1533)</f>
        <v>0</v>
      </c>
    </row>
    <row r="1521" spans="1:12" ht="27.6" x14ac:dyDescent="0.25">
      <c r="A1521" s="38"/>
      <c r="B1521" s="38" t="s">
        <v>1112</v>
      </c>
      <c r="C1521" s="38" t="s">
        <v>1114</v>
      </c>
      <c r="D1521" s="39" t="s">
        <v>846</v>
      </c>
      <c r="E1521" s="40">
        <v>5.0000000000000001E-3</v>
      </c>
      <c r="F1521" s="40">
        <f t="shared" ref="F1521:F1533" si="66">ROUND(0,7)</f>
        <v>0</v>
      </c>
      <c r="G1521" s="40">
        <f>SmtRes!CX768</f>
        <v>0</v>
      </c>
      <c r="H1521" s="42">
        <f>SmtRes!CZ768</f>
        <v>23335.8</v>
      </c>
      <c r="I1521" s="41">
        <f>SmtRes!AI768</f>
        <v>1.1599999999999999</v>
      </c>
      <c r="J1521" s="42">
        <f t="shared" ref="J1521:J1533" si="67">ROUND(H1521*I1521, 2)</f>
        <v>27069.53</v>
      </c>
      <c r="K1521" s="41"/>
      <c r="L1521" s="42">
        <f>SmtRes!DF768</f>
        <v>0</v>
      </c>
    </row>
    <row r="1522" spans="1:12" ht="14.4" x14ac:dyDescent="0.25">
      <c r="A1522" s="38"/>
      <c r="B1522" s="38" t="s">
        <v>1049</v>
      </c>
      <c r="C1522" s="38" t="s">
        <v>1051</v>
      </c>
      <c r="D1522" s="39" t="s">
        <v>846</v>
      </c>
      <c r="E1522" s="40">
        <v>2.0999999999999999E-3</v>
      </c>
      <c r="F1522" s="40">
        <f t="shared" si="66"/>
        <v>0</v>
      </c>
      <c r="G1522" s="40">
        <f>SmtRes!CX769</f>
        <v>0</v>
      </c>
      <c r="H1522" s="42">
        <f>SmtRes!CZ769</f>
        <v>116448.72</v>
      </c>
      <c r="I1522" s="41">
        <f>SmtRes!AI769</f>
        <v>1.1200000000000001</v>
      </c>
      <c r="J1522" s="42">
        <f t="shared" si="67"/>
        <v>130422.57</v>
      </c>
      <c r="K1522" s="41"/>
      <c r="L1522" s="42">
        <f>SmtRes!DF769</f>
        <v>0</v>
      </c>
    </row>
    <row r="1523" spans="1:12" ht="14.4" x14ac:dyDescent="0.25">
      <c r="A1523" s="38"/>
      <c r="B1523" s="38" t="s">
        <v>1115</v>
      </c>
      <c r="C1523" s="38" t="s">
        <v>1117</v>
      </c>
      <c r="D1523" s="39" t="s">
        <v>1055</v>
      </c>
      <c r="E1523" s="40">
        <v>1.4E-2</v>
      </c>
      <c r="F1523" s="40">
        <f t="shared" si="66"/>
        <v>0</v>
      </c>
      <c r="G1523" s="40">
        <f>SmtRes!CX770</f>
        <v>0</v>
      </c>
      <c r="H1523" s="42">
        <f>SmtRes!CZ770</f>
        <v>284.14999999999998</v>
      </c>
      <c r="I1523" s="41">
        <f>SmtRes!AI770</f>
        <v>1.31</v>
      </c>
      <c r="J1523" s="42">
        <f t="shared" si="67"/>
        <v>372.24</v>
      </c>
      <c r="K1523" s="41"/>
      <c r="L1523" s="42">
        <f>SmtRes!DF770</f>
        <v>0</v>
      </c>
    </row>
    <row r="1524" spans="1:12" ht="14.4" x14ac:dyDescent="0.25">
      <c r="A1524" s="38"/>
      <c r="B1524" s="38" t="s">
        <v>1118</v>
      </c>
      <c r="C1524" s="38" t="s">
        <v>1120</v>
      </c>
      <c r="D1524" s="39" t="s">
        <v>1055</v>
      </c>
      <c r="E1524" s="40">
        <v>5.0999999999999997E-2</v>
      </c>
      <c r="F1524" s="40">
        <f t="shared" si="66"/>
        <v>0</v>
      </c>
      <c r="G1524" s="40">
        <f>SmtRes!CX771</f>
        <v>0</v>
      </c>
      <c r="H1524" s="42">
        <f>SmtRes!CZ771</f>
        <v>104.32</v>
      </c>
      <c r="I1524" s="41">
        <f>SmtRes!AI771</f>
        <v>0.96</v>
      </c>
      <c r="J1524" s="42">
        <f t="shared" si="67"/>
        <v>100.15</v>
      </c>
      <c r="K1524" s="41"/>
      <c r="L1524" s="42">
        <f>SmtRes!DF771</f>
        <v>0</v>
      </c>
    </row>
    <row r="1525" spans="1:12" ht="27.6" x14ac:dyDescent="0.25">
      <c r="A1525" s="38"/>
      <c r="B1525" s="38" t="s">
        <v>1121</v>
      </c>
      <c r="C1525" s="38" t="s">
        <v>1123</v>
      </c>
      <c r="D1525" s="39" t="s">
        <v>1055</v>
      </c>
      <c r="E1525" s="40">
        <v>4.8000000000000001E-2</v>
      </c>
      <c r="F1525" s="40">
        <f t="shared" si="66"/>
        <v>0</v>
      </c>
      <c r="G1525" s="40">
        <f>SmtRes!CX772</f>
        <v>0</v>
      </c>
      <c r="H1525" s="42">
        <f>SmtRes!CZ772</f>
        <v>206.62</v>
      </c>
      <c r="I1525" s="41">
        <f>SmtRes!AI772</f>
        <v>0.96</v>
      </c>
      <c r="J1525" s="42">
        <f t="shared" si="67"/>
        <v>198.36</v>
      </c>
      <c r="K1525" s="41"/>
      <c r="L1525" s="42">
        <f>SmtRes!DF772</f>
        <v>0</v>
      </c>
    </row>
    <row r="1526" spans="1:12" ht="55.2" x14ac:dyDescent="0.25">
      <c r="A1526" s="38"/>
      <c r="B1526" s="38" t="s">
        <v>1124</v>
      </c>
      <c r="C1526" s="38" t="s">
        <v>1126</v>
      </c>
      <c r="D1526" s="39" t="s">
        <v>880</v>
      </c>
      <c r="E1526" s="40">
        <v>4.55</v>
      </c>
      <c r="F1526" s="40">
        <f t="shared" si="66"/>
        <v>0</v>
      </c>
      <c r="G1526" s="40">
        <f>SmtRes!CX773</f>
        <v>0</v>
      </c>
      <c r="H1526" s="42">
        <f>SmtRes!CZ773</f>
        <v>14.43</v>
      </c>
      <c r="I1526" s="41">
        <f>SmtRes!AI773</f>
        <v>1.53</v>
      </c>
      <c r="J1526" s="42">
        <f t="shared" si="67"/>
        <v>22.08</v>
      </c>
      <c r="K1526" s="41"/>
      <c r="L1526" s="42">
        <f>SmtRes!DF773</f>
        <v>0</v>
      </c>
    </row>
    <row r="1527" spans="1:12" ht="41.4" x14ac:dyDescent="0.25">
      <c r="A1527" s="38"/>
      <c r="B1527" s="38" t="s">
        <v>1072</v>
      </c>
      <c r="C1527" s="38" t="s">
        <v>1074</v>
      </c>
      <c r="D1527" s="39" t="s">
        <v>846</v>
      </c>
      <c r="E1527" s="40">
        <v>4.0000000000000003E-5</v>
      </c>
      <c r="F1527" s="40">
        <f t="shared" si="66"/>
        <v>0</v>
      </c>
      <c r="G1527" s="40">
        <f>SmtRes!CX774</f>
        <v>0</v>
      </c>
      <c r="H1527" s="42">
        <f>SmtRes!CZ774</f>
        <v>1050091.7</v>
      </c>
      <c r="I1527" s="41">
        <f>SmtRes!AI774</f>
        <v>1.2</v>
      </c>
      <c r="J1527" s="42">
        <f t="shared" si="67"/>
        <v>1260110.04</v>
      </c>
      <c r="K1527" s="41"/>
      <c r="L1527" s="42">
        <f>SmtRes!DF774</f>
        <v>0</v>
      </c>
    </row>
    <row r="1528" spans="1:12" ht="27.6" x14ac:dyDescent="0.25">
      <c r="A1528" s="38"/>
      <c r="B1528" s="38" t="s">
        <v>1052</v>
      </c>
      <c r="C1528" s="38" t="s">
        <v>1054</v>
      </c>
      <c r="D1528" s="39" t="s">
        <v>1055</v>
      </c>
      <c r="E1528" s="40">
        <v>0.64</v>
      </c>
      <c r="F1528" s="40">
        <f t="shared" si="66"/>
        <v>0</v>
      </c>
      <c r="G1528" s="40">
        <f>SmtRes!CX775</f>
        <v>0</v>
      </c>
      <c r="H1528" s="42">
        <f>SmtRes!CZ775</f>
        <v>870.18</v>
      </c>
      <c r="I1528" s="41">
        <f>SmtRes!AI775</f>
        <v>1.61</v>
      </c>
      <c r="J1528" s="42">
        <f t="shared" si="67"/>
        <v>1400.99</v>
      </c>
      <c r="K1528" s="41"/>
      <c r="L1528" s="42">
        <f>SmtRes!DF775</f>
        <v>0</v>
      </c>
    </row>
    <row r="1529" spans="1:12" ht="14.4" x14ac:dyDescent="0.25">
      <c r="A1529" s="38"/>
      <c r="B1529" s="38" t="s">
        <v>1127</v>
      </c>
      <c r="C1529" s="38" t="s">
        <v>1129</v>
      </c>
      <c r="D1529" s="39" t="s">
        <v>1055</v>
      </c>
      <c r="E1529" s="40">
        <v>5.0000000000000001E-3</v>
      </c>
      <c r="F1529" s="40">
        <f t="shared" si="66"/>
        <v>0</v>
      </c>
      <c r="G1529" s="40">
        <f>SmtRes!CX776</f>
        <v>0</v>
      </c>
      <c r="H1529" s="42">
        <f>SmtRes!CZ776</f>
        <v>1912.84</v>
      </c>
      <c r="I1529" s="41">
        <f>SmtRes!AI776</f>
        <v>0.94</v>
      </c>
      <c r="J1529" s="42">
        <f t="shared" si="67"/>
        <v>1798.07</v>
      </c>
      <c r="K1529" s="41"/>
      <c r="L1529" s="42">
        <f>SmtRes!DF776</f>
        <v>0</v>
      </c>
    </row>
    <row r="1530" spans="1:12" ht="55.2" x14ac:dyDescent="0.25">
      <c r="A1530" s="38"/>
      <c r="B1530" s="38" t="s">
        <v>1161</v>
      </c>
      <c r="C1530" s="38" t="s">
        <v>1163</v>
      </c>
      <c r="D1530" s="39" t="s">
        <v>202</v>
      </c>
      <c r="E1530" s="40">
        <v>14</v>
      </c>
      <c r="F1530" s="40">
        <f t="shared" si="66"/>
        <v>0</v>
      </c>
      <c r="G1530" s="40">
        <f>SmtRes!CX777</f>
        <v>0</v>
      </c>
      <c r="H1530" s="42">
        <f>SmtRes!CZ777</f>
        <v>19.100000000000001</v>
      </c>
      <c r="I1530" s="41">
        <f>SmtRes!AI777</f>
        <v>0.94</v>
      </c>
      <c r="J1530" s="42">
        <f t="shared" si="67"/>
        <v>17.95</v>
      </c>
      <c r="K1530" s="41"/>
      <c r="L1530" s="42">
        <f>SmtRes!DF777</f>
        <v>0</v>
      </c>
    </row>
    <row r="1531" spans="1:12" ht="27.6" x14ac:dyDescent="0.25">
      <c r="A1531" s="38"/>
      <c r="B1531" s="38" t="s">
        <v>1130</v>
      </c>
      <c r="C1531" s="38" t="s">
        <v>1132</v>
      </c>
      <c r="D1531" s="39" t="s">
        <v>202</v>
      </c>
      <c r="E1531" s="40">
        <v>1</v>
      </c>
      <c r="F1531" s="40">
        <f t="shared" si="66"/>
        <v>0</v>
      </c>
      <c r="G1531" s="40">
        <f>SmtRes!CX778</f>
        <v>0</v>
      </c>
      <c r="H1531" s="42">
        <f>SmtRes!CZ778</f>
        <v>417.06</v>
      </c>
      <c r="I1531" s="41">
        <f>SmtRes!AI778</f>
        <v>1.27</v>
      </c>
      <c r="J1531" s="42">
        <f t="shared" si="67"/>
        <v>529.66999999999996</v>
      </c>
      <c r="K1531" s="41"/>
      <c r="L1531" s="42">
        <f>SmtRes!DF778</f>
        <v>0</v>
      </c>
    </row>
    <row r="1532" spans="1:12" ht="41.4" x14ac:dyDescent="0.25">
      <c r="A1532" s="38"/>
      <c r="B1532" s="38" t="s">
        <v>1133</v>
      </c>
      <c r="C1532" s="38" t="s">
        <v>1135</v>
      </c>
      <c r="D1532" s="39" t="s">
        <v>1082</v>
      </c>
      <c r="E1532" s="40">
        <v>0.87</v>
      </c>
      <c r="F1532" s="40">
        <f t="shared" si="66"/>
        <v>0</v>
      </c>
      <c r="G1532" s="40">
        <f>SmtRes!CX779</f>
        <v>0</v>
      </c>
      <c r="H1532" s="42">
        <f>SmtRes!CZ779</f>
        <v>47.26</v>
      </c>
      <c r="I1532" s="41">
        <f>SmtRes!AI779</f>
        <v>1.19</v>
      </c>
      <c r="J1532" s="42">
        <f t="shared" si="67"/>
        <v>56.24</v>
      </c>
      <c r="K1532" s="41"/>
      <c r="L1532" s="42">
        <f>SmtRes!DF779</f>
        <v>0</v>
      </c>
    </row>
    <row r="1533" spans="1:12" ht="27.6" x14ac:dyDescent="0.25">
      <c r="A1533" s="38"/>
      <c r="B1533" s="38" t="s">
        <v>1136</v>
      </c>
      <c r="C1533" s="52" t="s">
        <v>1138</v>
      </c>
      <c r="D1533" s="46" t="s">
        <v>1139</v>
      </c>
      <c r="E1533" s="48">
        <v>4.5999999999999999E-2</v>
      </c>
      <c r="F1533" s="48">
        <f t="shared" si="66"/>
        <v>0</v>
      </c>
      <c r="G1533" s="48">
        <f>SmtRes!CX780</f>
        <v>0</v>
      </c>
      <c r="H1533" s="53">
        <f>SmtRes!CZ780</f>
        <v>6052.54</v>
      </c>
      <c r="I1533" s="54">
        <f>SmtRes!AI780</f>
        <v>1.18</v>
      </c>
      <c r="J1533" s="53">
        <f t="shared" si="67"/>
        <v>7142</v>
      </c>
      <c r="K1533" s="54"/>
      <c r="L1533" s="53">
        <f>SmtRes!DF780</f>
        <v>0</v>
      </c>
    </row>
    <row r="1534" spans="1:12" ht="14.4" x14ac:dyDescent="0.25">
      <c r="A1534" s="38"/>
      <c r="B1534" s="38"/>
      <c r="C1534" s="51" t="s">
        <v>1566</v>
      </c>
      <c r="D1534" s="39"/>
      <c r="E1534" s="40"/>
      <c r="F1534" s="40"/>
      <c r="G1534" s="40"/>
      <c r="H1534" s="42"/>
      <c r="I1534" s="41"/>
      <c r="J1534" s="42"/>
      <c r="K1534" s="41"/>
      <c r="L1534" s="42">
        <f>L1514+L1516+L1517+L1520</f>
        <v>4420.05</v>
      </c>
    </row>
    <row r="1535" spans="1:12" ht="14.4" x14ac:dyDescent="0.25">
      <c r="A1535" s="38"/>
      <c r="B1535" s="38"/>
      <c r="C1535" s="38" t="s">
        <v>1567</v>
      </c>
      <c r="D1535" s="39"/>
      <c r="E1535" s="40"/>
      <c r="F1535" s="40"/>
      <c r="G1535" s="40"/>
      <c r="H1535" s="42"/>
      <c r="I1535" s="41"/>
      <c r="J1535" s="42"/>
      <c r="K1535" s="41"/>
      <c r="L1535" s="42">
        <f>SUM(AR1512:AR1538)+SUM(AS1512:AS1538)+SUM(AT1512:AT1538)+SUM(AU1512:AU1538)+SUM(AV1512:AV1538)</f>
        <v>3677.8</v>
      </c>
    </row>
    <row r="1536" spans="1:12" ht="27.6" x14ac:dyDescent="0.25">
      <c r="A1536" s="38"/>
      <c r="B1536" s="38" t="s">
        <v>27</v>
      </c>
      <c r="C1536" s="38" t="s">
        <v>1568</v>
      </c>
      <c r="D1536" s="39" t="s">
        <v>1044</v>
      </c>
      <c r="E1536" s="40">
        <f>Source!BZ347</f>
        <v>111</v>
      </c>
      <c r="F1536" s="40"/>
      <c r="G1536" s="40">
        <f>Source!AT347</f>
        <v>111</v>
      </c>
      <c r="H1536" s="42"/>
      <c r="I1536" s="41"/>
      <c r="J1536" s="42"/>
      <c r="K1536" s="41"/>
      <c r="L1536" s="42">
        <f>SUM(AZ1512:AZ1538)</f>
        <v>4082.36</v>
      </c>
    </row>
    <row r="1537" spans="1:83" ht="27.6" x14ac:dyDescent="0.25">
      <c r="A1537" s="52"/>
      <c r="B1537" s="52" t="s">
        <v>28</v>
      </c>
      <c r="C1537" s="52" t="s">
        <v>1569</v>
      </c>
      <c r="D1537" s="46" t="s">
        <v>1044</v>
      </c>
      <c r="E1537" s="48">
        <f>Source!CA347</f>
        <v>52</v>
      </c>
      <c r="F1537" s="48"/>
      <c r="G1537" s="48">
        <f>Source!AU347</f>
        <v>52</v>
      </c>
      <c r="H1537" s="53"/>
      <c r="I1537" s="54"/>
      <c r="J1537" s="53"/>
      <c r="K1537" s="54"/>
      <c r="L1537" s="53">
        <f>SUM(BA1512:BA1538)</f>
        <v>1912.46</v>
      </c>
    </row>
    <row r="1538" spans="1:83" ht="13.8" x14ac:dyDescent="0.25">
      <c r="C1538" s="72" t="s">
        <v>1570</v>
      </c>
      <c r="D1538" s="72"/>
      <c r="E1538" s="72"/>
      <c r="F1538" s="72"/>
      <c r="G1538" s="72"/>
      <c r="H1538" s="72"/>
      <c r="I1538" s="73">
        <f>IF(E1512&lt;&gt;0,K1538/E1512, 0)</f>
        <v>10414.870000000001</v>
      </c>
      <c r="J1538" s="73"/>
      <c r="K1538" s="73">
        <f>L1514+L1516+L1520+L1536+L1537+L1517</f>
        <v>10414.870000000001</v>
      </c>
      <c r="L1538" s="73"/>
      <c r="AD1538">
        <f>ROUND((Source!AT347/100)*((ROUND(SUMIF(SmtRes!AQ765:'SmtRes'!AQ781,"=1",SmtRes!AD765:'SmtRes'!AD781)*Source!I347, 2)+ROUND(SUMIF(SmtRes!AQ765:'SmtRes'!AQ781,"=1",SmtRes!AC765:'SmtRes'!AC781)*Source!I347, 2))), 2)</f>
        <v>1426.58</v>
      </c>
      <c r="AE1538">
        <f>ROUND((Source!AU347/100)*((ROUND(SUMIF(SmtRes!AQ765:'SmtRes'!AQ781,"=1",SmtRes!AD765:'SmtRes'!AD781)*Source!I347, 2)+ROUND(SUMIF(SmtRes!AQ765:'SmtRes'!AQ781,"=1",SmtRes!AC765:'SmtRes'!AC781)*Source!I347, 2))), 2)</f>
        <v>668.31</v>
      </c>
      <c r="AN1538" s="50">
        <f>L1514+L1516+L1520+L1536+L1537+L1517</f>
        <v>10414.870000000001</v>
      </c>
      <c r="AO1538" s="50">
        <f>L1516</f>
        <v>742.25000000000011</v>
      </c>
      <c r="AQ1538" t="s">
        <v>1571</v>
      </c>
      <c r="AR1538" s="50">
        <f>L1514</f>
        <v>3239.86</v>
      </c>
      <c r="AT1538" s="50">
        <f>L1517</f>
        <v>437.94</v>
      </c>
      <c r="AV1538" t="s">
        <v>1571</v>
      </c>
      <c r="AW1538" s="50">
        <f>L1520</f>
        <v>0</v>
      </c>
      <c r="AZ1538">
        <f>Source!X347</f>
        <v>4082.36</v>
      </c>
      <c r="BA1538">
        <f>Source!Y347</f>
        <v>1912.46</v>
      </c>
      <c r="CD1538">
        <v>2</v>
      </c>
    </row>
    <row r="1539" spans="1:83" ht="107.4" x14ac:dyDescent="0.25">
      <c r="A1539" s="36" t="s">
        <v>296</v>
      </c>
      <c r="B1539" s="38" t="s">
        <v>1687</v>
      </c>
      <c r="C1539" s="38" t="s">
        <v>1689</v>
      </c>
      <c r="D1539" s="39" t="str">
        <f>Source!H348</f>
        <v>ШТ</v>
      </c>
      <c r="E1539" s="40">
        <f>Source!K348</f>
        <v>1</v>
      </c>
      <c r="F1539" s="40"/>
      <c r="G1539" s="40">
        <f>Source!I348</f>
        <v>1</v>
      </c>
      <c r="H1539" s="42"/>
      <c r="I1539" s="41"/>
      <c r="J1539" s="42"/>
      <c r="K1539" s="41"/>
      <c r="L1539" s="42"/>
    </row>
    <row r="1540" spans="1:83" ht="14.4" x14ac:dyDescent="0.25">
      <c r="A1540" s="37"/>
      <c r="B1540" s="40">
        <v>1</v>
      </c>
      <c r="C1540" s="37" t="s">
        <v>1561</v>
      </c>
      <c r="D1540" s="39" t="s">
        <v>1034</v>
      </c>
      <c r="E1540" s="43"/>
      <c r="F1540" s="40"/>
      <c r="G1540" s="43">
        <f>Source!U348</f>
        <v>18.059999999999999</v>
      </c>
      <c r="H1540" s="40"/>
      <c r="I1540" s="40"/>
      <c r="J1540" s="40"/>
      <c r="K1540" s="40"/>
      <c r="L1540" s="44">
        <f>SUM(L1541:L1541)-SUMIF(CE1541:CE1541, 1, L1541:L1541)</f>
        <v>10799.52</v>
      </c>
    </row>
    <row r="1541" spans="1:83" ht="14.4" x14ac:dyDescent="0.25">
      <c r="A1541" s="38"/>
      <c r="B1541" s="38" t="s">
        <v>1047</v>
      </c>
      <c r="C1541" s="38" t="s">
        <v>1048</v>
      </c>
      <c r="D1541" s="39" t="s">
        <v>1034</v>
      </c>
      <c r="E1541" s="40">
        <v>21</v>
      </c>
      <c r="F1541" s="40">
        <f>ROUND(0.86,7)</f>
        <v>0.86</v>
      </c>
      <c r="G1541" s="40">
        <f>SmtRes!CX782</f>
        <v>18.059999999999999</v>
      </c>
      <c r="H1541" s="42"/>
      <c r="I1541" s="41"/>
      <c r="J1541" s="42">
        <f>SmtRes!CZ782</f>
        <v>597.98</v>
      </c>
      <c r="K1541" s="41"/>
      <c r="L1541" s="42">
        <f>SmtRes!DI782</f>
        <v>10799.52</v>
      </c>
    </row>
    <row r="1542" spans="1:83" ht="14.4" x14ac:dyDescent="0.25">
      <c r="A1542" s="37"/>
      <c r="B1542" s="40">
        <v>2</v>
      </c>
      <c r="C1542" s="37" t="s">
        <v>1562</v>
      </c>
      <c r="D1542" s="39"/>
      <c r="E1542" s="43"/>
      <c r="F1542" s="40"/>
      <c r="G1542" s="43"/>
      <c r="H1542" s="40"/>
      <c r="I1542" s="40"/>
      <c r="J1542" s="40"/>
      <c r="K1542" s="40"/>
      <c r="L1542" s="44">
        <f>SUM(L1543:L1545)-SUMIF(CE1543:CE1545, 1, L1543:L1545)</f>
        <v>2474.16</v>
      </c>
    </row>
    <row r="1543" spans="1:83" ht="14.4" x14ac:dyDescent="0.25">
      <c r="A1543" s="37"/>
      <c r="B1543" s="40"/>
      <c r="C1543" s="37" t="s">
        <v>1564</v>
      </c>
      <c r="D1543" s="39" t="s">
        <v>1034</v>
      </c>
      <c r="E1543" s="43"/>
      <c r="F1543" s="40"/>
      <c r="G1543" s="43">
        <f>Source!V348</f>
        <v>2.1242000000000001</v>
      </c>
      <c r="H1543" s="40"/>
      <c r="I1543" s="40"/>
      <c r="J1543" s="40"/>
      <c r="K1543" s="40"/>
      <c r="L1543" s="44">
        <f>SUMIF(CE1544:CE1545, 1, L1544:L1545)</f>
        <v>1459.81</v>
      </c>
      <c r="CE1543">
        <v>1</v>
      </c>
    </row>
    <row r="1544" spans="1:83" ht="41.4" x14ac:dyDescent="0.25">
      <c r="A1544" s="38"/>
      <c r="B1544" s="38" t="s">
        <v>1056</v>
      </c>
      <c r="C1544" s="38" t="s">
        <v>1058</v>
      </c>
      <c r="D1544" s="39" t="s">
        <v>1040</v>
      </c>
      <c r="E1544" s="40">
        <v>2.4700000000000002</v>
      </c>
      <c r="F1544" s="40">
        <f>ROUND(0.86,7)</f>
        <v>0.86</v>
      </c>
      <c r="G1544" s="40">
        <f>SmtRes!CX784</f>
        <v>2.1242000000000001</v>
      </c>
      <c r="H1544" s="42">
        <f>SmtRes!CZ784</f>
        <v>995.51</v>
      </c>
      <c r="I1544" s="41">
        <f>SmtRes!AJ784</f>
        <v>1.17</v>
      </c>
      <c r="J1544" s="42">
        <f>ROUND(H1544*I1544, 2)</f>
        <v>1164.75</v>
      </c>
      <c r="K1544" s="41"/>
      <c r="L1544" s="42">
        <f>SmtRes!DG784</f>
        <v>2474.16</v>
      </c>
    </row>
    <row r="1545" spans="1:83" ht="14.4" x14ac:dyDescent="0.25">
      <c r="A1545" s="38"/>
      <c r="B1545" s="38" t="s">
        <v>1041</v>
      </c>
      <c r="C1545" s="38" t="s">
        <v>1563</v>
      </c>
      <c r="D1545" s="39" t="s">
        <v>1034</v>
      </c>
      <c r="E1545" s="40">
        <f>SmtRes!DO784*SmtRes!AT784</f>
        <v>2.4700000000000002</v>
      </c>
      <c r="F1545" s="40">
        <f>ROUND(0.86,7)</f>
        <v>0.86</v>
      </c>
      <c r="G1545" s="40">
        <f>ROUND(E1545*G1539, 7)</f>
        <v>2.4700000000000002</v>
      </c>
      <c r="H1545" s="42"/>
      <c r="I1545" s="41"/>
      <c r="J1545" s="42">
        <f>ROUND(SmtRes!AG784/SmtRes!DO784, 2)</f>
        <v>687.23</v>
      </c>
      <c r="K1545" s="41"/>
      <c r="L1545" s="42">
        <f>SmtRes!DH784</f>
        <v>1459.81</v>
      </c>
      <c r="CE1545">
        <v>1</v>
      </c>
    </row>
    <row r="1546" spans="1:83" ht="14.4" hidden="1" x14ac:dyDescent="0.25">
      <c r="A1546" s="37"/>
      <c r="B1546" s="40">
        <v>4</v>
      </c>
      <c r="C1546" s="37" t="s">
        <v>1565</v>
      </c>
      <c r="D1546" s="39"/>
      <c r="E1546" s="43"/>
      <c r="F1546" s="40"/>
      <c r="G1546" s="43"/>
      <c r="H1546" s="40"/>
      <c r="I1546" s="40"/>
      <c r="J1546" s="40"/>
      <c r="K1546" s="40"/>
      <c r="L1546" s="44">
        <f>SUM(L1547:L1559)-SUMIF(CE1547:CE1559, 1, L1547:L1559)</f>
        <v>0</v>
      </c>
    </row>
    <row r="1547" spans="1:83" ht="27.6" x14ac:dyDescent="0.25">
      <c r="A1547" s="38"/>
      <c r="B1547" s="38" t="s">
        <v>1112</v>
      </c>
      <c r="C1547" s="38" t="s">
        <v>1114</v>
      </c>
      <c r="D1547" s="39" t="s">
        <v>846</v>
      </c>
      <c r="E1547" s="40">
        <v>5.0000000000000001E-3</v>
      </c>
      <c r="F1547" s="40">
        <f t="shared" ref="F1547:F1559" si="68">ROUND(0,7)</f>
        <v>0</v>
      </c>
      <c r="G1547" s="40">
        <f>SmtRes!CX785</f>
        <v>0</v>
      </c>
      <c r="H1547" s="42">
        <f>SmtRes!CZ785</f>
        <v>23335.8</v>
      </c>
      <c r="I1547" s="41">
        <f>SmtRes!AI785</f>
        <v>1.1599999999999999</v>
      </c>
      <c r="J1547" s="42">
        <f t="shared" ref="J1547:J1559" si="69">ROUND(H1547*I1547, 2)</f>
        <v>27069.53</v>
      </c>
      <c r="K1547" s="41"/>
      <c r="L1547" s="42">
        <f>SmtRes!DF785</f>
        <v>0</v>
      </c>
    </row>
    <row r="1548" spans="1:83" ht="14.4" x14ac:dyDescent="0.25">
      <c r="A1548" s="38"/>
      <c r="B1548" s="38" t="s">
        <v>1049</v>
      </c>
      <c r="C1548" s="38" t="s">
        <v>1051</v>
      </c>
      <c r="D1548" s="39" t="s">
        <v>846</v>
      </c>
      <c r="E1548" s="40">
        <v>2.0999999999999999E-3</v>
      </c>
      <c r="F1548" s="40">
        <f t="shared" si="68"/>
        <v>0</v>
      </c>
      <c r="G1548" s="40">
        <f>SmtRes!CX786</f>
        <v>0</v>
      </c>
      <c r="H1548" s="42">
        <f>SmtRes!CZ786</f>
        <v>116448.72</v>
      </c>
      <c r="I1548" s="41">
        <f>SmtRes!AI786</f>
        <v>1.1200000000000001</v>
      </c>
      <c r="J1548" s="42">
        <f t="shared" si="69"/>
        <v>130422.57</v>
      </c>
      <c r="K1548" s="41"/>
      <c r="L1548" s="42">
        <f>SmtRes!DF786</f>
        <v>0</v>
      </c>
    </row>
    <row r="1549" spans="1:83" ht="14.4" x14ac:dyDescent="0.25">
      <c r="A1549" s="38"/>
      <c r="B1549" s="38" t="s">
        <v>1115</v>
      </c>
      <c r="C1549" s="38" t="s">
        <v>1117</v>
      </c>
      <c r="D1549" s="39" t="s">
        <v>1055</v>
      </c>
      <c r="E1549" s="40">
        <v>1.4E-2</v>
      </c>
      <c r="F1549" s="40">
        <f t="shared" si="68"/>
        <v>0</v>
      </c>
      <c r="G1549" s="40">
        <f>SmtRes!CX787</f>
        <v>0</v>
      </c>
      <c r="H1549" s="42">
        <f>SmtRes!CZ787</f>
        <v>284.14999999999998</v>
      </c>
      <c r="I1549" s="41">
        <f>SmtRes!AI787</f>
        <v>1.31</v>
      </c>
      <c r="J1549" s="42">
        <f t="shared" si="69"/>
        <v>372.24</v>
      </c>
      <c r="K1549" s="41"/>
      <c r="L1549" s="42">
        <f>SmtRes!DF787</f>
        <v>0</v>
      </c>
    </row>
    <row r="1550" spans="1:83" ht="14.4" x14ac:dyDescent="0.25">
      <c r="A1550" s="38"/>
      <c r="B1550" s="38" t="s">
        <v>1118</v>
      </c>
      <c r="C1550" s="38" t="s">
        <v>1120</v>
      </c>
      <c r="D1550" s="39" t="s">
        <v>1055</v>
      </c>
      <c r="E1550" s="40">
        <v>5.0999999999999997E-2</v>
      </c>
      <c r="F1550" s="40">
        <f t="shared" si="68"/>
        <v>0</v>
      </c>
      <c r="G1550" s="40">
        <f>SmtRes!CX788</f>
        <v>0</v>
      </c>
      <c r="H1550" s="42">
        <f>SmtRes!CZ788</f>
        <v>104.32</v>
      </c>
      <c r="I1550" s="41">
        <f>SmtRes!AI788</f>
        <v>0.96</v>
      </c>
      <c r="J1550" s="42">
        <f t="shared" si="69"/>
        <v>100.15</v>
      </c>
      <c r="K1550" s="41"/>
      <c r="L1550" s="42">
        <f>SmtRes!DF788</f>
        <v>0</v>
      </c>
    </row>
    <row r="1551" spans="1:83" ht="27.6" x14ac:dyDescent="0.25">
      <c r="A1551" s="38"/>
      <c r="B1551" s="38" t="s">
        <v>1121</v>
      </c>
      <c r="C1551" s="38" t="s">
        <v>1123</v>
      </c>
      <c r="D1551" s="39" t="s">
        <v>1055</v>
      </c>
      <c r="E1551" s="40">
        <v>4.8000000000000001E-2</v>
      </c>
      <c r="F1551" s="40">
        <f t="shared" si="68"/>
        <v>0</v>
      </c>
      <c r="G1551" s="40">
        <f>SmtRes!CX789</f>
        <v>0</v>
      </c>
      <c r="H1551" s="42">
        <f>SmtRes!CZ789</f>
        <v>206.62</v>
      </c>
      <c r="I1551" s="41">
        <f>SmtRes!AI789</f>
        <v>0.96</v>
      </c>
      <c r="J1551" s="42">
        <f t="shared" si="69"/>
        <v>198.36</v>
      </c>
      <c r="K1551" s="41"/>
      <c r="L1551" s="42">
        <f>SmtRes!DF789</f>
        <v>0</v>
      </c>
    </row>
    <row r="1552" spans="1:83" ht="55.2" x14ac:dyDescent="0.25">
      <c r="A1552" s="38"/>
      <c r="B1552" s="38" t="s">
        <v>1124</v>
      </c>
      <c r="C1552" s="38" t="s">
        <v>1126</v>
      </c>
      <c r="D1552" s="39" t="s">
        <v>880</v>
      </c>
      <c r="E1552" s="40">
        <v>4.55</v>
      </c>
      <c r="F1552" s="40">
        <f t="shared" si="68"/>
        <v>0</v>
      </c>
      <c r="G1552" s="40">
        <f>SmtRes!CX790</f>
        <v>0</v>
      </c>
      <c r="H1552" s="42">
        <f>SmtRes!CZ790</f>
        <v>14.43</v>
      </c>
      <c r="I1552" s="41">
        <f>SmtRes!AI790</f>
        <v>1.53</v>
      </c>
      <c r="J1552" s="42">
        <f t="shared" si="69"/>
        <v>22.08</v>
      </c>
      <c r="K1552" s="41"/>
      <c r="L1552" s="42">
        <f>SmtRes!DF790</f>
        <v>0</v>
      </c>
    </row>
    <row r="1553" spans="1:82" ht="41.4" x14ac:dyDescent="0.25">
      <c r="A1553" s="38"/>
      <c r="B1553" s="38" t="s">
        <v>1072</v>
      </c>
      <c r="C1553" s="38" t="s">
        <v>1074</v>
      </c>
      <c r="D1553" s="39" t="s">
        <v>846</v>
      </c>
      <c r="E1553" s="40">
        <v>4.0000000000000003E-5</v>
      </c>
      <c r="F1553" s="40">
        <f t="shared" si="68"/>
        <v>0</v>
      </c>
      <c r="G1553" s="40">
        <f>SmtRes!CX791</f>
        <v>0</v>
      </c>
      <c r="H1553" s="42">
        <f>SmtRes!CZ791</f>
        <v>1050091.7</v>
      </c>
      <c r="I1553" s="41">
        <f>SmtRes!AI791</f>
        <v>1.2</v>
      </c>
      <c r="J1553" s="42">
        <f t="shared" si="69"/>
        <v>1260110.04</v>
      </c>
      <c r="K1553" s="41"/>
      <c r="L1553" s="42">
        <f>SmtRes!DF791</f>
        <v>0</v>
      </c>
    </row>
    <row r="1554" spans="1:82" ht="27.6" x14ac:dyDescent="0.25">
      <c r="A1554" s="38"/>
      <c r="B1554" s="38" t="s">
        <v>1052</v>
      </c>
      <c r="C1554" s="38" t="s">
        <v>1054</v>
      </c>
      <c r="D1554" s="39" t="s">
        <v>1055</v>
      </c>
      <c r="E1554" s="40">
        <v>0.64</v>
      </c>
      <c r="F1554" s="40">
        <f t="shared" si="68"/>
        <v>0</v>
      </c>
      <c r="G1554" s="40">
        <f>SmtRes!CX792</f>
        <v>0</v>
      </c>
      <c r="H1554" s="42">
        <f>SmtRes!CZ792</f>
        <v>870.18</v>
      </c>
      <c r="I1554" s="41">
        <f>SmtRes!AI792</f>
        <v>1.61</v>
      </c>
      <c r="J1554" s="42">
        <f t="shared" si="69"/>
        <v>1400.99</v>
      </c>
      <c r="K1554" s="41"/>
      <c r="L1554" s="42">
        <f>SmtRes!DF792</f>
        <v>0</v>
      </c>
    </row>
    <row r="1555" spans="1:82" ht="14.4" x14ac:dyDescent="0.25">
      <c r="A1555" s="38"/>
      <c r="B1555" s="38" t="s">
        <v>1127</v>
      </c>
      <c r="C1555" s="38" t="s">
        <v>1129</v>
      </c>
      <c r="D1555" s="39" t="s">
        <v>1055</v>
      </c>
      <c r="E1555" s="40">
        <v>5.0000000000000001E-3</v>
      </c>
      <c r="F1555" s="40">
        <f t="shared" si="68"/>
        <v>0</v>
      </c>
      <c r="G1555" s="40">
        <f>SmtRes!CX793</f>
        <v>0</v>
      </c>
      <c r="H1555" s="42">
        <f>SmtRes!CZ793</f>
        <v>1912.84</v>
      </c>
      <c r="I1555" s="41">
        <f>SmtRes!AI793</f>
        <v>0.94</v>
      </c>
      <c r="J1555" s="42">
        <f t="shared" si="69"/>
        <v>1798.07</v>
      </c>
      <c r="K1555" s="41"/>
      <c r="L1555" s="42">
        <f>SmtRes!DF793</f>
        <v>0</v>
      </c>
    </row>
    <row r="1556" spans="1:82" ht="55.2" x14ac:dyDescent="0.25">
      <c r="A1556" s="38"/>
      <c r="B1556" s="38" t="s">
        <v>1161</v>
      </c>
      <c r="C1556" s="38" t="s">
        <v>1163</v>
      </c>
      <c r="D1556" s="39" t="s">
        <v>202</v>
      </c>
      <c r="E1556" s="40">
        <v>14</v>
      </c>
      <c r="F1556" s="40">
        <f t="shared" si="68"/>
        <v>0</v>
      </c>
      <c r="G1556" s="40">
        <f>SmtRes!CX794</f>
        <v>0</v>
      </c>
      <c r="H1556" s="42">
        <f>SmtRes!CZ794</f>
        <v>19.100000000000001</v>
      </c>
      <c r="I1556" s="41">
        <f>SmtRes!AI794</f>
        <v>0.94</v>
      </c>
      <c r="J1556" s="42">
        <f t="shared" si="69"/>
        <v>17.95</v>
      </c>
      <c r="K1556" s="41"/>
      <c r="L1556" s="42">
        <f>SmtRes!DF794</f>
        <v>0</v>
      </c>
    </row>
    <row r="1557" spans="1:82" ht="27.6" x14ac:dyDescent="0.25">
      <c r="A1557" s="38"/>
      <c r="B1557" s="38" t="s">
        <v>1130</v>
      </c>
      <c r="C1557" s="38" t="s">
        <v>1132</v>
      </c>
      <c r="D1557" s="39" t="s">
        <v>202</v>
      </c>
      <c r="E1557" s="40">
        <v>1</v>
      </c>
      <c r="F1557" s="40">
        <f t="shared" si="68"/>
        <v>0</v>
      </c>
      <c r="G1557" s="40">
        <f>SmtRes!CX795</f>
        <v>0</v>
      </c>
      <c r="H1557" s="42">
        <f>SmtRes!CZ795</f>
        <v>417.06</v>
      </c>
      <c r="I1557" s="41">
        <f>SmtRes!AI795</f>
        <v>1.27</v>
      </c>
      <c r="J1557" s="42">
        <f t="shared" si="69"/>
        <v>529.66999999999996</v>
      </c>
      <c r="K1557" s="41"/>
      <c r="L1557" s="42">
        <f>SmtRes!DF795</f>
        <v>0</v>
      </c>
    </row>
    <row r="1558" spans="1:82" ht="41.4" x14ac:dyDescent="0.25">
      <c r="A1558" s="38"/>
      <c r="B1558" s="38" t="s">
        <v>1133</v>
      </c>
      <c r="C1558" s="38" t="s">
        <v>1135</v>
      </c>
      <c r="D1558" s="39" t="s">
        <v>1082</v>
      </c>
      <c r="E1558" s="40">
        <v>0.87</v>
      </c>
      <c r="F1558" s="40">
        <f t="shared" si="68"/>
        <v>0</v>
      </c>
      <c r="G1558" s="40">
        <f>SmtRes!CX796</f>
        <v>0</v>
      </c>
      <c r="H1558" s="42">
        <f>SmtRes!CZ796</f>
        <v>47.26</v>
      </c>
      <c r="I1558" s="41">
        <f>SmtRes!AI796</f>
        <v>1.19</v>
      </c>
      <c r="J1558" s="42">
        <f t="shared" si="69"/>
        <v>56.24</v>
      </c>
      <c r="K1558" s="41"/>
      <c r="L1558" s="42">
        <f>SmtRes!DF796</f>
        <v>0</v>
      </c>
    </row>
    <row r="1559" spans="1:82" ht="27.6" x14ac:dyDescent="0.25">
      <c r="A1559" s="38"/>
      <c r="B1559" s="38" t="s">
        <v>1136</v>
      </c>
      <c r="C1559" s="52" t="s">
        <v>1138</v>
      </c>
      <c r="D1559" s="46" t="s">
        <v>1139</v>
      </c>
      <c r="E1559" s="48">
        <v>4.5999999999999999E-2</v>
      </c>
      <c r="F1559" s="48">
        <f t="shared" si="68"/>
        <v>0</v>
      </c>
      <c r="G1559" s="48">
        <f>SmtRes!CX797</f>
        <v>0</v>
      </c>
      <c r="H1559" s="53">
        <f>SmtRes!CZ797</f>
        <v>6052.54</v>
      </c>
      <c r="I1559" s="54">
        <f>SmtRes!AI797</f>
        <v>1.18</v>
      </c>
      <c r="J1559" s="53">
        <f t="shared" si="69"/>
        <v>7142</v>
      </c>
      <c r="K1559" s="54"/>
      <c r="L1559" s="53">
        <f>SmtRes!DF797</f>
        <v>0</v>
      </c>
    </row>
    <row r="1560" spans="1:82" ht="14.4" x14ac:dyDescent="0.25">
      <c r="A1560" s="38"/>
      <c r="B1560" s="38"/>
      <c r="C1560" s="51" t="s">
        <v>1566</v>
      </c>
      <c r="D1560" s="39"/>
      <c r="E1560" s="40"/>
      <c r="F1560" s="40"/>
      <c r="G1560" s="40"/>
      <c r="H1560" s="42"/>
      <c r="I1560" s="41"/>
      <c r="J1560" s="42"/>
      <c r="K1560" s="41"/>
      <c r="L1560" s="42">
        <f>L1540+L1542+L1543+L1546</f>
        <v>14733.49</v>
      </c>
    </row>
    <row r="1561" spans="1:82" ht="14.4" x14ac:dyDescent="0.25">
      <c r="A1561" s="38"/>
      <c r="B1561" s="38"/>
      <c r="C1561" s="38" t="s">
        <v>1567</v>
      </c>
      <c r="D1561" s="39"/>
      <c r="E1561" s="40"/>
      <c r="F1561" s="40"/>
      <c r="G1561" s="40"/>
      <c r="H1561" s="42"/>
      <c r="I1561" s="41"/>
      <c r="J1561" s="42"/>
      <c r="K1561" s="41"/>
      <c r="L1561" s="42">
        <f>SUM(AR1539:AR1564)+SUM(AS1539:AS1564)+SUM(AT1539:AT1564)+SUM(AU1539:AU1564)+SUM(AV1539:AV1564)</f>
        <v>12259.33</v>
      </c>
    </row>
    <row r="1562" spans="1:82" ht="27.6" x14ac:dyDescent="0.25">
      <c r="A1562" s="38"/>
      <c r="B1562" s="38" t="s">
        <v>27</v>
      </c>
      <c r="C1562" s="38" t="s">
        <v>1568</v>
      </c>
      <c r="D1562" s="39" t="s">
        <v>1044</v>
      </c>
      <c r="E1562" s="40">
        <f>Source!BZ348</f>
        <v>111</v>
      </c>
      <c r="F1562" s="40"/>
      <c r="G1562" s="40">
        <f>Source!AT348</f>
        <v>111</v>
      </c>
      <c r="H1562" s="42"/>
      <c r="I1562" s="41"/>
      <c r="J1562" s="42"/>
      <c r="K1562" s="41"/>
      <c r="L1562" s="42">
        <f>SUM(AZ1539:AZ1564)</f>
        <v>13607.86</v>
      </c>
    </row>
    <row r="1563" spans="1:82" ht="27.6" x14ac:dyDescent="0.25">
      <c r="A1563" s="52"/>
      <c r="B1563" s="52" t="s">
        <v>28</v>
      </c>
      <c r="C1563" s="52" t="s">
        <v>1569</v>
      </c>
      <c r="D1563" s="46" t="s">
        <v>1044</v>
      </c>
      <c r="E1563" s="48">
        <f>Source!CA348</f>
        <v>52</v>
      </c>
      <c r="F1563" s="48"/>
      <c r="G1563" s="48">
        <f>Source!AU348</f>
        <v>52</v>
      </c>
      <c r="H1563" s="53"/>
      <c r="I1563" s="54"/>
      <c r="J1563" s="53"/>
      <c r="K1563" s="54"/>
      <c r="L1563" s="53">
        <f>SUM(BA1539:BA1564)</f>
        <v>6374.85</v>
      </c>
    </row>
    <row r="1564" spans="1:82" ht="13.8" x14ac:dyDescent="0.25">
      <c r="C1564" s="72" t="s">
        <v>1570</v>
      </c>
      <c r="D1564" s="72"/>
      <c r="E1564" s="72"/>
      <c r="F1564" s="72"/>
      <c r="G1564" s="72"/>
      <c r="H1564" s="72"/>
      <c r="I1564" s="73">
        <f>IF(E1539&lt;&gt;0,K1564/E1539, 0)</f>
        <v>34716.199999999997</v>
      </c>
      <c r="J1564" s="73"/>
      <c r="K1564" s="73">
        <f>L1540+L1542+L1546+L1562+L1563+L1543</f>
        <v>34716.199999999997</v>
      </c>
      <c r="L1564" s="73"/>
      <c r="AD1564">
        <f>ROUND((Source!AT348/100)*((ROUND(SUMIF(SmtRes!AQ782:'SmtRes'!AQ798,"=1",SmtRes!AD782:'SmtRes'!AD798)*Source!I348, 2)+ROUND(SUMIF(SmtRes!AQ782:'SmtRes'!AQ798,"=1",SmtRes!AC782:'SmtRes'!AC798)*Source!I348, 2))), 2)</f>
        <v>1426.58</v>
      </c>
      <c r="AE1564">
        <f>ROUND((Source!AU348/100)*((ROUND(SUMIF(SmtRes!AQ782:'SmtRes'!AQ798,"=1",SmtRes!AD782:'SmtRes'!AD798)*Source!I348, 2)+ROUND(SUMIF(SmtRes!AQ782:'SmtRes'!AQ798,"=1",SmtRes!AC782:'SmtRes'!AC798)*Source!I348, 2))), 2)</f>
        <v>668.31</v>
      </c>
      <c r="AN1564" s="50">
        <f>L1540+L1542+L1546+L1562+L1563+L1543</f>
        <v>34716.199999999997</v>
      </c>
      <c r="AO1564" s="50">
        <f>L1542</f>
        <v>2474.16</v>
      </c>
      <c r="AQ1564" t="s">
        <v>1571</v>
      </c>
      <c r="AR1564" s="50">
        <f>L1540</f>
        <v>10799.52</v>
      </c>
      <c r="AT1564" s="50">
        <f>L1543</f>
        <v>1459.81</v>
      </c>
      <c r="AV1564" t="s">
        <v>1571</v>
      </c>
      <c r="AW1564" s="50">
        <f>L1546</f>
        <v>0</v>
      </c>
      <c r="AZ1564">
        <f>Source!X348</f>
        <v>13607.86</v>
      </c>
      <c r="BA1564">
        <f>Source!Y348</f>
        <v>6374.85</v>
      </c>
      <c r="CD1564">
        <v>2</v>
      </c>
    </row>
    <row r="1565" spans="1:82" ht="121.2" x14ac:dyDescent="0.25">
      <c r="A1565" s="36" t="s">
        <v>298</v>
      </c>
      <c r="B1565" s="38" t="s">
        <v>1690</v>
      </c>
      <c r="C1565" s="38" t="s">
        <v>1691</v>
      </c>
      <c r="D1565" s="39" t="str">
        <f>Source!H349</f>
        <v>ШТ</v>
      </c>
      <c r="E1565" s="40">
        <f>Source!K349</f>
        <v>1</v>
      </c>
      <c r="F1565" s="40"/>
      <c r="G1565" s="40">
        <f>Source!I349</f>
        <v>1</v>
      </c>
      <c r="H1565" s="42"/>
      <c r="I1565" s="41"/>
      <c r="J1565" s="42"/>
      <c r="K1565" s="41"/>
      <c r="L1565" s="42"/>
    </row>
    <row r="1566" spans="1:82" ht="79.2" x14ac:dyDescent="0.25">
      <c r="B1566" s="56" t="str">
        <f>Source!EO349</f>
        <v>Поправка: 571/пр_2022_п.84_т.3_стр.4_стб.3</v>
      </c>
      <c r="C1566" s="56" t="str">
        <f>Source!CN349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567" spans="1:82" ht="14.4" x14ac:dyDescent="0.25">
      <c r="A1567" s="37"/>
      <c r="B1567" s="40">
        <v>1</v>
      </c>
      <c r="C1567" s="37" t="s">
        <v>1561</v>
      </c>
      <c r="D1567" s="39" t="s">
        <v>1034</v>
      </c>
      <c r="E1567" s="43"/>
      <c r="F1567" s="40"/>
      <c r="G1567" s="43">
        <f>Source!U349</f>
        <v>3.3540000000000001</v>
      </c>
      <c r="H1567" s="40"/>
      <c r="I1567" s="40"/>
      <c r="J1567" s="40"/>
      <c r="K1567" s="40"/>
      <c r="L1567" s="44">
        <f>SUM(L1568:L1568)-SUMIF(CE1568:CE1568, 1, L1568:L1568)</f>
        <v>2155.2800000000002</v>
      </c>
    </row>
    <row r="1568" spans="1:82" ht="14.4" x14ac:dyDescent="0.25">
      <c r="A1568" s="38"/>
      <c r="B1568" s="38" t="s">
        <v>1164</v>
      </c>
      <c r="C1568" s="38" t="s">
        <v>1165</v>
      </c>
      <c r="D1568" s="39" t="s">
        <v>1034</v>
      </c>
      <c r="E1568" s="40">
        <v>13</v>
      </c>
      <c r="F1568" s="40">
        <f>ROUND((0.3)*0.86,7)</f>
        <v>0.25800000000000001</v>
      </c>
      <c r="G1568" s="40">
        <f>SmtRes!CX799</f>
        <v>3.3540000000000001</v>
      </c>
      <c r="H1568" s="42"/>
      <c r="I1568" s="41"/>
      <c r="J1568" s="42">
        <f>SmtRes!CZ799</f>
        <v>642.6</v>
      </c>
      <c r="K1568" s="41"/>
      <c r="L1568" s="42">
        <f>SmtRes!DI799</f>
        <v>2155.2800000000002</v>
      </c>
    </row>
    <row r="1569" spans="1:83" ht="14.4" x14ac:dyDescent="0.25">
      <c r="A1569" s="37"/>
      <c r="B1569" s="40">
        <v>2</v>
      </c>
      <c r="C1569" s="37" t="s">
        <v>1562</v>
      </c>
      <c r="D1569" s="39"/>
      <c r="E1569" s="43"/>
      <c r="F1569" s="40"/>
      <c r="G1569" s="43"/>
      <c r="H1569" s="40"/>
      <c r="I1569" s="40"/>
      <c r="J1569" s="40"/>
      <c r="K1569" s="40"/>
      <c r="L1569" s="44">
        <f>SUM(L1570:L1572)-SUMIF(CE1570:CE1572, 1, L1570:L1572)</f>
        <v>495.83000000000004</v>
      </c>
    </row>
    <row r="1570" spans="1:83" ht="14.4" x14ac:dyDescent="0.25">
      <c r="A1570" s="37"/>
      <c r="B1570" s="40"/>
      <c r="C1570" s="37" t="s">
        <v>1564</v>
      </c>
      <c r="D1570" s="39" t="s">
        <v>1034</v>
      </c>
      <c r="E1570" s="43"/>
      <c r="F1570" s="40"/>
      <c r="G1570" s="43">
        <f>Source!V349</f>
        <v>0.42570000000000002</v>
      </c>
      <c r="H1570" s="40"/>
      <c r="I1570" s="40"/>
      <c r="J1570" s="40"/>
      <c r="K1570" s="40"/>
      <c r="L1570" s="44">
        <f>SUMIF(CE1571:CE1572, 1, L1571:L1572)</f>
        <v>292.55</v>
      </c>
      <c r="CE1570">
        <v>1</v>
      </c>
    </row>
    <row r="1571" spans="1:83" ht="41.4" x14ac:dyDescent="0.25">
      <c r="A1571" s="38"/>
      <c r="B1571" s="38" t="s">
        <v>1056</v>
      </c>
      <c r="C1571" s="38" t="s">
        <v>1058</v>
      </c>
      <c r="D1571" s="39" t="s">
        <v>1040</v>
      </c>
      <c r="E1571" s="40">
        <v>1.65</v>
      </c>
      <c r="F1571" s="40">
        <f>ROUND((0.3)*0.86,7)</f>
        <v>0.25800000000000001</v>
      </c>
      <c r="G1571" s="40">
        <f>SmtRes!CX801</f>
        <v>0.42570000000000002</v>
      </c>
      <c r="H1571" s="42">
        <f>SmtRes!CZ801</f>
        <v>995.51</v>
      </c>
      <c r="I1571" s="41">
        <f>SmtRes!AJ801</f>
        <v>1.17</v>
      </c>
      <c r="J1571" s="42">
        <f>ROUND(H1571*I1571, 2)</f>
        <v>1164.75</v>
      </c>
      <c r="K1571" s="41"/>
      <c r="L1571" s="42">
        <f>SmtRes!DG801</f>
        <v>495.83</v>
      </c>
    </row>
    <row r="1572" spans="1:83" ht="14.4" x14ac:dyDescent="0.25">
      <c r="A1572" s="38"/>
      <c r="B1572" s="38" t="s">
        <v>1041</v>
      </c>
      <c r="C1572" s="38" t="s">
        <v>1563</v>
      </c>
      <c r="D1572" s="39" t="s">
        <v>1034</v>
      </c>
      <c r="E1572" s="40">
        <f>SmtRes!DO801*SmtRes!AT801</f>
        <v>1.65</v>
      </c>
      <c r="F1572" s="40">
        <f>ROUND((0.3)*0.86,7)</f>
        <v>0.25800000000000001</v>
      </c>
      <c r="G1572" s="40">
        <f>ROUND(E1572*G1565, 7)</f>
        <v>1.65</v>
      </c>
      <c r="H1572" s="42"/>
      <c r="I1572" s="41"/>
      <c r="J1572" s="42">
        <f>ROUND(SmtRes!AG801/SmtRes!DO801, 2)</f>
        <v>687.23</v>
      </c>
      <c r="K1572" s="41"/>
      <c r="L1572" s="42">
        <f>SmtRes!DH801</f>
        <v>292.55</v>
      </c>
      <c r="CE1572">
        <v>1</v>
      </c>
    </row>
    <row r="1573" spans="1:83" ht="14.4" hidden="1" x14ac:dyDescent="0.25">
      <c r="A1573" s="37"/>
      <c r="B1573" s="40">
        <v>4</v>
      </c>
      <c r="C1573" s="37" t="s">
        <v>1565</v>
      </c>
      <c r="D1573" s="39"/>
      <c r="E1573" s="43"/>
      <c r="F1573" s="40"/>
      <c r="G1573" s="43"/>
      <c r="H1573" s="40"/>
      <c r="I1573" s="40"/>
      <c r="J1573" s="40"/>
      <c r="K1573" s="40"/>
      <c r="L1573" s="44">
        <f>SUM(L1574:L1589)-SUMIF(CE1574:CE1589, 1, L1574:L1589)</f>
        <v>0</v>
      </c>
    </row>
    <row r="1574" spans="1:83" ht="27.6" x14ac:dyDescent="0.25">
      <c r="A1574" s="38"/>
      <c r="B1574" s="38" t="s">
        <v>1112</v>
      </c>
      <c r="C1574" s="38" t="s">
        <v>1114</v>
      </c>
      <c r="D1574" s="39" t="s">
        <v>846</v>
      </c>
      <c r="E1574" s="40">
        <v>5.0000000000000001E-3</v>
      </c>
      <c r="F1574" s="40">
        <f t="shared" ref="F1574:F1589" si="70">ROUND(0,7)</f>
        <v>0</v>
      </c>
      <c r="G1574" s="40">
        <f>SmtRes!CX802</f>
        <v>0</v>
      </c>
      <c r="H1574" s="42">
        <f>SmtRes!CZ802</f>
        <v>23335.8</v>
      </c>
      <c r="I1574" s="41">
        <f>SmtRes!AI802</f>
        <v>1.1599999999999999</v>
      </c>
      <c r="J1574" s="42">
        <f t="shared" ref="J1574:J1589" si="71">ROUND(H1574*I1574, 2)</f>
        <v>27069.53</v>
      </c>
      <c r="K1574" s="41"/>
      <c r="L1574" s="42">
        <f>SmtRes!DF802</f>
        <v>0</v>
      </c>
    </row>
    <row r="1575" spans="1:83" ht="27.6" x14ac:dyDescent="0.25">
      <c r="A1575" s="38"/>
      <c r="B1575" s="38" t="s">
        <v>1140</v>
      </c>
      <c r="C1575" s="38" t="s">
        <v>1142</v>
      </c>
      <c r="D1575" s="39" t="s">
        <v>846</v>
      </c>
      <c r="E1575" s="40">
        <v>1.4999999999999999E-4</v>
      </c>
      <c r="F1575" s="40">
        <f t="shared" si="70"/>
        <v>0</v>
      </c>
      <c r="G1575" s="40">
        <f>SmtRes!CX803</f>
        <v>0</v>
      </c>
      <c r="H1575" s="42">
        <f>SmtRes!CZ803</f>
        <v>19145.349999999999</v>
      </c>
      <c r="I1575" s="41">
        <f>SmtRes!AI803</f>
        <v>1.45</v>
      </c>
      <c r="J1575" s="42">
        <f t="shared" si="71"/>
        <v>27760.76</v>
      </c>
      <c r="K1575" s="41"/>
      <c r="L1575" s="42">
        <f>SmtRes!DF803</f>
        <v>0</v>
      </c>
    </row>
    <row r="1576" spans="1:83" ht="14.4" x14ac:dyDescent="0.25">
      <c r="A1576" s="38"/>
      <c r="B1576" s="38" t="s">
        <v>1049</v>
      </c>
      <c r="C1576" s="38" t="s">
        <v>1051</v>
      </c>
      <c r="D1576" s="39" t="s">
        <v>846</v>
      </c>
      <c r="E1576" s="40">
        <v>1.9E-3</v>
      </c>
      <c r="F1576" s="40">
        <f t="shared" si="70"/>
        <v>0</v>
      </c>
      <c r="G1576" s="40">
        <f>SmtRes!CX804</f>
        <v>0</v>
      </c>
      <c r="H1576" s="42">
        <f>SmtRes!CZ804</f>
        <v>116448.72</v>
      </c>
      <c r="I1576" s="41">
        <f>SmtRes!AI804</f>
        <v>1.1200000000000001</v>
      </c>
      <c r="J1576" s="42">
        <f t="shared" si="71"/>
        <v>130422.57</v>
      </c>
      <c r="K1576" s="41"/>
      <c r="L1576" s="42">
        <f>SmtRes!DF804</f>
        <v>0</v>
      </c>
    </row>
    <row r="1577" spans="1:83" ht="14.4" x14ac:dyDescent="0.25">
      <c r="A1577" s="38"/>
      <c r="B1577" s="38" t="s">
        <v>1115</v>
      </c>
      <c r="C1577" s="38" t="s">
        <v>1117</v>
      </c>
      <c r="D1577" s="39" t="s">
        <v>1055</v>
      </c>
      <c r="E1577" s="40">
        <v>4.3E-3</v>
      </c>
      <c r="F1577" s="40">
        <f t="shared" si="70"/>
        <v>0</v>
      </c>
      <c r="G1577" s="40">
        <f>SmtRes!CX805</f>
        <v>0</v>
      </c>
      <c r="H1577" s="42">
        <f>SmtRes!CZ805</f>
        <v>284.14999999999998</v>
      </c>
      <c r="I1577" s="41">
        <f>SmtRes!AI805</f>
        <v>1.31</v>
      </c>
      <c r="J1577" s="42">
        <f t="shared" si="71"/>
        <v>372.24</v>
      </c>
      <c r="K1577" s="41"/>
      <c r="L1577" s="42">
        <f>SmtRes!DF805</f>
        <v>0</v>
      </c>
    </row>
    <row r="1578" spans="1:83" ht="14.4" x14ac:dyDescent="0.25">
      <c r="A1578" s="38"/>
      <c r="B1578" s="38" t="s">
        <v>1118</v>
      </c>
      <c r="C1578" s="38" t="s">
        <v>1120</v>
      </c>
      <c r="D1578" s="39" t="s">
        <v>1055</v>
      </c>
      <c r="E1578" s="40">
        <v>3.5999999999999997E-2</v>
      </c>
      <c r="F1578" s="40">
        <f t="shared" si="70"/>
        <v>0</v>
      </c>
      <c r="G1578" s="40">
        <f>SmtRes!CX806</f>
        <v>0</v>
      </c>
      <c r="H1578" s="42">
        <f>SmtRes!CZ806</f>
        <v>104.32</v>
      </c>
      <c r="I1578" s="41">
        <f>SmtRes!AI806</f>
        <v>0.96</v>
      </c>
      <c r="J1578" s="42">
        <f t="shared" si="71"/>
        <v>100.15</v>
      </c>
      <c r="K1578" s="41"/>
      <c r="L1578" s="42">
        <f>SmtRes!DF806</f>
        <v>0</v>
      </c>
    </row>
    <row r="1579" spans="1:83" ht="27.6" x14ac:dyDescent="0.25">
      <c r="A1579" s="38"/>
      <c r="B1579" s="38" t="s">
        <v>1121</v>
      </c>
      <c r="C1579" s="38" t="s">
        <v>1123</v>
      </c>
      <c r="D1579" s="39" t="s">
        <v>1055</v>
      </c>
      <c r="E1579" s="40">
        <v>2.0299999999999999E-2</v>
      </c>
      <c r="F1579" s="40">
        <f t="shared" si="70"/>
        <v>0</v>
      </c>
      <c r="G1579" s="40">
        <f>SmtRes!CX807</f>
        <v>0</v>
      </c>
      <c r="H1579" s="42">
        <f>SmtRes!CZ807</f>
        <v>206.62</v>
      </c>
      <c r="I1579" s="41">
        <f>SmtRes!AI807</f>
        <v>0.96</v>
      </c>
      <c r="J1579" s="42">
        <f t="shared" si="71"/>
        <v>198.36</v>
      </c>
      <c r="K1579" s="41"/>
      <c r="L1579" s="42">
        <f>SmtRes!DF807</f>
        <v>0</v>
      </c>
    </row>
    <row r="1580" spans="1:83" ht="55.2" x14ac:dyDescent="0.25">
      <c r="A1580" s="38"/>
      <c r="B1580" s="38" t="s">
        <v>1091</v>
      </c>
      <c r="C1580" s="38" t="s">
        <v>1093</v>
      </c>
      <c r="D1580" s="39" t="s">
        <v>880</v>
      </c>
      <c r="E1580" s="40">
        <v>23.79</v>
      </c>
      <c r="F1580" s="40">
        <f t="shared" si="70"/>
        <v>0</v>
      </c>
      <c r="G1580" s="40">
        <f>SmtRes!CX808</f>
        <v>0</v>
      </c>
      <c r="H1580" s="42">
        <f>SmtRes!CZ808</f>
        <v>2.27</v>
      </c>
      <c r="I1580" s="41">
        <f>SmtRes!AI808</f>
        <v>1.53</v>
      </c>
      <c r="J1580" s="42">
        <f t="shared" si="71"/>
        <v>3.47</v>
      </c>
      <c r="K1580" s="41"/>
      <c r="L1580" s="42">
        <f>SmtRes!DF808</f>
        <v>0</v>
      </c>
    </row>
    <row r="1581" spans="1:83" ht="55.2" x14ac:dyDescent="0.25">
      <c r="A1581" s="38"/>
      <c r="B1581" s="38" t="s">
        <v>1124</v>
      </c>
      <c r="C1581" s="38" t="s">
        <v>1126</v>
      </c>
      <c r="D1581" s="39" t="s">
        <v>880</v>
      </c>
      <c r="E1581" s="40">
        <v>4.55</v>
      </c>
      <c r="F1581" s="40">
        <f t="shared" si="70"/>
        <v>0</v>
      </c>
      <c r="G1581" s="40">
        <f>SmtRes!CX809</f>
        <v>0</v>
      </c>
      <c r="H1581" s="42">
        <f>SmtRes!CZ809</f>
        <v>14.43</v>
      </c>
      <c r="I1581" s="41">
        <f>SmtRes!AI809</f>
        <v>1.53</v>
      </c>
      <c r="J1581" s="42">
        <f t="shared" si="71"/>
        <v>22.08</v>
      </c>
      <c r="K1581" s="41"/>
      <c r="L1581" s="42">
        <f>SmtRes!DF809</f>
        <v>0</v>
      </c>
    </row>
    <row r="1582" spans="1:83" ht="41.4" x14ac:dyDescent="0.25">
      <c r="A1582" s="38"/>
      <c r="B1582" s="38" t="s">
        <v>1072</v>
      </c>
      <c r="C1582" s="38" t="s">
        <v>1074</v>
      </c>
      <c r="D1582" s="39" t="s">
        <v>846</v>
      </c>
      <c r="E1582" s="40">
        <v>2.0000000000000002E-5</v>
      </c>
      <c r="F1582" s="40">
        <f t="shared" si="70"/>
        <v>0</v>
      </c>
      <c r="G1582" s="40">
        <f>SmtRes!CX810</f>
        <v>0</v>
      </c>
      <c r="H1582" s="42">
        <f>SmtRes!CZ810</f>
        <v>1050091.7</v>
      </c>
      <c r="I1582" s="41">
        <f>SmtRes!AI810</f>
        <v>1.2</v>
      </c>
      <c r="J1582" s="42">
        <f t="shared" si="71"/>
        <v>1260110.04</v>
      </c>
      <c r="K1582" s="41"/>
      <c r="L1582" s="42">
        <f>SmtRes!DF810</f>
        <v>0</v>
      </c>
    </row>
    <row r="1583" spans="1:83" ht="27.6" x14ac:dyDescent="0.25">
      <c r="A1583" s="38"/>
      <c r="B1583" s="38" t="s">
        <v>1052</v>
      </c>
      <c r="C1583" s="38" t="s">
        <v>1054</v>
      </c>
      <c r="D1583" s="39" t="s">
        <v>1055</v>
      </c>
      <c r="E1583" s="40">
        <v>0.56999999999999995</v>
      </c>
      <c r="F1583" s="40">
        <f t="shared" si="70"/>
        <v>0</v>
      </c>
      <c r="G1583" s="40">
        <f>SmtRes!CX811</f>
        <v>0</v>
      </c>
      <c r="H1583" s="42">
        <f>SmtRes!CZ811</f>
        <v>870.18</v>
      </c>
      <c r="I1583" s="41">
        <f>SmtRes!AI811</f>
        <v>1.61</v>
      </c>
      <c r="J1583" s="42">
        <f t="shared" si="71"/>
        <v>1400.99</v>
      </c>
      <c r="K1583" s="41"/>
      <c r="L1583" s="42">
        <f>SmtRes!DF811</f>
        <v>0</v>
      </c>
    </row>
    <row r="1584" spans="1:83" ht="14.4" x14ac:dyDescent="0.25">
      <c r="A1584" s="38"/>
      <c r="B1584" s="38" t="s">
        <v>1143</v>
      </c>
      <c r="C1584" s="38" t="s">
        <v>1145</v>
      </c>
      <c r="D1584" s="39" t="s">
        <v>846</v>
      </c>
      <c r="E1584" s="40">
        <v>2.0000000000000002E-5</v>
      </c>
      <c r="F1584" s="40">
        <f t="shared" si="70"/>
        <v>0</v>
      </c>
      <c r="G1584" s="40">
        <f>SmtRes!CX812</f>
        <v>0</v>
      </c>
      <c r="H1584" s="42">
        <f>SmtRes!CZ812</f>
        <v>80020.98</v>
      </c>
      <c r="I1584" s="41">
        <f>SmtRes!AI812</f>
        <v>1.22</v>
      </c>
      <c r="J1584" s="42">
        <f t="shared" si="71"/>
        <v>97625.600000000006</v>
      </c>
      <c r="K1584" s="41"/>
      <c r="L1584" s="42">
        <f>SmtRes!DF812</f>
        <v>0</v>
      </c>
    </row>
    <row r="1585" spans="1:83" ht="14.4" x14ac:dyDescent="0.25">
      <c r="A1585" s="38"/>
      <c r="B1585" s="38" t="s">
        <v>1127</v>
      </c>
      <c r="C1585" s="38" t="s">
        <v>1129</v>
      </c>
      <c r="D1585" s="39" t="s">
        <v>1055</v>
      </c>
      <c r="E1585" s="40">
        <v>5.0000000000000001E-3</v>
      </c>
      <c r="F1585" s="40">
        <f t="shared" si="70"/>
        <v>0</v>
      </c>
      <c r="G1585" s="40">
        <f>SmtRes!CX813</f>
        <v>0</v>
      </c>
      <c r="H1585" s="42">
        <f>SmtRes!CZ813</f>
        <v>1912.84</v>
      </c>
      <c r="I1585" s="41">
        <f>SmtRes!AI813</f>
        <v>0.94</v>
      </c>
      <c r="J1585" s="42">
        <f t="shared" si="71"/>
        <v>1798.07</v>
      </c>
      <c r="K1585" s="41"/>
      <c r="L1585" s="42">
        <f>SmtRes!DF813</f>
        <v>0</v>
      </c>
    </row>
    <row r="1586" spans="1:83" ht="55.2" x14ac:dyDescent="0.25">
      <c r="A1586" s="38"/>
      <c r="B1586" s="38" t="s">
        <v>1161</v>
      </c>
      <c r="C1586" s="38" t="s">
        <v>1163</v>
      </c>
      <c r="D1586" s="39" t="s">
        <v>202</v>
      </c>
      <c r="E1586" s="40">
        <v>4</v>
      </c>
      <c r="F1586" s="40">
        <f t="shared" si="70"/>
        <v>0</v>
      </c>
      <c r="G1586" s="40">
        <f>SmtRes!CX814</f>
        <v>0</v>
      </c>
      <c r="H1586" s="42">
        <f>SmtRes!CZ814</f>
        <v>19.100000000000001</v>
      </c>
      <c r="I1586" s="41">
        <f>SmtRes!AI814</f>
        <v>0.94</v>
      </c>
      <c r="J1586" s="42">
        <f t="shared" si="71"/>
        <v>17.95</v>
      </c>
      <c r="K1586" s="41"/>
      <c r="L1586" s="42">
        <f>SmtRes!DF814</f>
        <v>0</v>
      </c>
    </row>
    <row r="1587" spans="1:83" ht="27.6" x14ac:dyDescent="0.25">
      <c r="A1587" s="38"/>
      <c r="B1587" s="38" t="s">
        <v>1130</v>
      </c>
      <c r="C1587" s="38" t="s">
        <v>1132</v>
      </c>
      <c r="D1587" s="39" t="s">
        <v>202</v>
      </c>
      <c r="E1587" s="40">
        <v>1</v>
      </c>
      <c r="F1587" s="40">
        <f t="shared" si="70"/>
        <v>0</v>
      </c>
      <c r="G1587" s="40">
        <f>SmtRes!CX815</f>
        <v>0</v>
      </c>
      <c r="H1587" s="42">
        <f>SmtRes!CZ815</f>
        <v>417.06</v>
      </c>
      <c r="I1587" s="41">
        <f>SmtRes!AI815</f>
        <v>1.27</v>
      </c>
      <c r="J1587" s="42">
        <f t="shared" si="71"/>
        <v>529.66999999999996</v>
      </c>
      <c r="K1587" s="41"/>
      <c r="L1587" s="42">
        <f>SmtRes!DF815</f>
        <v>0</v>
      </c>
    </row>
    <row r="1588" spans="1:83" ht="41.4" x14ac:dyDescent="0.25">
      <c r="A1588" s="38"/>
      <c r="B1588" s="38" t="s">
        <v>1133</v>
      </c>
      <c r="C1588" s="38" t="s">
        <v>1135</v>
      </c>
      <c r="D1588" s="39" t="s">
        <v>1082</v>
      </c>
      <c r="E1588" s="40">
        <v>0.25</v>
      </c>
      <c r="F1588" s="40">
        <f t="shared" si="70"/>
        <v>0</v>
      </c>
      <c r="G1588" s="40">
        <f>SmtRes!CX816</f>
        <v>0</v>
      </c>
      <c r="H1588" s="42">
        <f>SmtRes!CZ816</f>
        <v>47.26</v>
      </c>
      <c r="I1588" s="41">
        <f>SmtRes!AI816</f>
        <v>1.19</v>
      </c>
      <c r="J1588" s="42">
        <f t="shared" si="71"/>
        <v>56.24</v>
      </c>
      <c r="K1588" s="41"/>
      <c r="L1588" s="42">
        <f>SmtRes!DF816</f>
        <v>0</v>
      </c>
    </row>
    <row r="1589" spans="1:83" ht="27.6" x14ac:dyDescent="0.25">
      <c r="A1589" s="38"/>
      <c r="B1589" s="38" t="s">
        <v>1136</v>
      </c>
      <c r="C1589" s="52" t="s">
        <v>1138</v>
      </c>
      <c r="D1589" s="46" t="s">
        <v>1139</v>
      </c>
      <c r="E1589" s="48">
        <v>1.2999999999999999E-2</v>
      </c>
      <c r="F1589" s="48">
        <f t="shared" si="70"/>
        <v>0</v>
      </c>
      <c r="G1589" s="48">
        <f>SmtRes!CX817</f>
        <v>0</v>
      </c>
      <c r="H1589" s="53">
        <f>SmtRes!CZ817</f>
        <v>6052.54</v>
      </c>
      <c r="I1589" s="54">
        <f>SmtRes!AI817</f>
        <v>1.18</v>
      </c>
      <c r="J1589" s="53">
        <f t="shared" si="71"/>
        <v>7142</v>
      </c>
      <c r="K1589" s="54"/>
      <c r="L1589" s="53">
        <f>SmtRes!DF817</f>
        <v>0</v>
      </c>
    </row>
    <row r="1590" spans="1:83" ht="14.4" x14ac:dyDescent="0.25">
      <c r="A1590" s="38"/>
      <c r="B1590" s="38"/>
      <c r="C1590" s="51" t="s">
        <v>1566</v>
      </c>
      <c r="D1590" s="39"/>
      <c r="E1590" s="40"/>
      <c r="F1590" s="40"/>
      <c r="G1590" s="40"/>
      <c r="H1590" s="42"/>
      <c r="I1590" s="41"/>
      <c r="J1590" s="42"/>
      <c r="K1590" s="41"/>
      <c r="L1590" s="42">
        <f>L1567+L1569+L1570+L1573</f>
        <v>2943.6600000000003</v>
      </c>
    </row>
    <row r="1591" spans="1:83" ht="14.4" x14ac:dyDescent="0.25">
      <c r="A1591" s="38"/>
      <c r="B1591" s="38"/>
      <c r="C1591" s="38" t="s">
        <v>1567</v>
      </c>
      <c r="D1591" s="39"/>
      <c r="E1591" s="40"/>
      <c r="F1591" s="40"/>
      <c r="G1591" s="40"/>
      <c r="H1591" s="42"/>
      <c r="I1591" s="41"/>
      <c r="J1591" s="42"/>
      <c r="K1591" s="41"/>
      <c r="L1591" s="42">
        <f>SUM(AR1565:AR1594)+SUM(AS1565:AS1594)+SUM(AT1565:AT1594)+SUM(AU1565:AU1594)+SUM(AV1565:AV1594)</f>
        <v>2447.8300000000004</v>
      </c>
    </row>
    <row r="1592" spans="1:83" ht="27.6" x14ac:dyDescent="0.25">
      <c r="A1592" s="38"/>
      <c r="B1592" s="38" t="s">
        <v>27</v>
      </c>
      <c r="C1592" s="38" t="s">
        <v>1568</v>
      </c>
      <c r="D1592" s="39" t="s">
        <v>1044</v>
      </c>
      <c r="E1592" s="40">
        <f>Source!BZ349</f>
        <v>111</v>
      </c>
      <c r="F1592" s="40"/>
      <c r="G1592" s="40">
        <f>Source!AT349</f>
        <v>111</v>
      </c>
      <c r="H1592" s="42"/>
      <c r="I1592" s="41"/>
      <c r="J1592" s="42"/>
      <c r="K1592" s="41"/>
      <c r="L1592" s="42">
        <f>SUM(AZ1565:AZ1594)</f>
        <v>2717.09</v>
      </c>
    </row>
    <row r="1593" spans="1:83" ht="27.6" x14ac:dyDescent="0.25">
      <c r="A1593" s="52"/>
      <c r="B1593" s="52" t="s">
        <v>28</v>
      </c>
      <c r="C1593" s="52" t="s">
        <v>1569</v>
      </c>
      <c r="D1593" s="46" t="s">
        <v>1044</v>
      </c>
      <c r="E1593" s="48">
        <f>Source!CA349</f>
        <v>52</v>
      </c>
      <c r="F1593" s="48"/>
      <c r="G1593" s="48">
        <f>Source!AU349</f>
        <v>52</v>
      </c>
      <c r="H1593" s="53"/>
      <c r="I1593" s="54"/>
      <c r="J1593" s="53"/>
      <c r="K1593" s="54"/>
      <c r="L1593" s="53">
        <f>SUM(BA1565:BA1594)</f>
        <v>1272.8699999999999</v>
      </c>
    </row>
    <row r="1594" spans="1:83" ht="13.8" x14ac:dyDescent="0.25">
      <c r="C1594" s="72" t="s">
        <v>1570</v>
      </c>
      <c r="D1594" s="72"/>
      <c r="E1594" s="72"/>
      <c r="F1594" s="72"/>
      <c r="G1594" s="72"/>
      <c r="H1594" s="72"/>
      <c r="I1594" s="73">
        <f>IF(E1565&lt;&gt;0,K1594/E1565, 0)</f>
        <v>6933.6200000000008</v>
      </c>
      <c r="J1594" s="73"/>
      <c r="K1594" s="73">
        <f>L1567+L1569+L1573+L1592+L1593+L1570</f>
        <v>6933.6200000000008</v>
      </c>
      <c r="L1594" s="73"/>
      <c r="AD1594">
        <f>ROUND((Source!AT349/100)*((ROUND(SUMIF(SmtRes!AQ799:'SmtRes'!AQ818,"=1",SmtRes!AD799:'SmtRes'!AD818)*Source!I349, 2)+ROUND(SUMIF(SmtRes!AQ799:'SmtRes'!AQ818,"=1",SmtRes!AC799:'SmtRes'!AC818)*Source!I349, 2))), 2)</f>
        <v>1476.11</v>
      </c>
      <c r="AE1594">
        <f>ROUND((Source!AU349/100)*((ROUND(SUMIF(SmtRes!AQ799:'SmtRes'!AQ818,"=1",SmtRes!AD799:'SmtRes'!AD818)*Source!I349, 2)+ROUND(SUMIF(SmtRes!AQ799:'SmtRes'!AQ818,"=1",SmtRes!AC799:'SmtRes'!AC818)*Source!I349, 2))), 2)</f>
        <v>691.51</v>
      </c>
      <c r="AN1594" s="50">
        <f>L1567+L1569+L1573+L1592+L1593+L1570</f>
        <v>6933.6200000000008</v>
      </c>
      <c r="AO1594" s="50">
        <f>L1569</f>
        <v>495.83000000000004</v>
      </c>
      <c r="AQ1594" t="s">
        <v>1571</v>
      </c>
      <c r="AR1594" s="50">
        <f>L1567</f>
        <v>2155.2800000000002</v>
      </c>
      <c r="AT1594" s="50">
        <f>L1570</f>
        <v>292.55</v>
      </c>
      <c r="AV1594" t="s">
        <v>1571</v>
      </c>
      <c r="AW1594" s="50">
        <f>L1573</f>
        <v>0</v>
      </c>
      <c r="AZ1594">
        <f>Source!X349</f>
        <v>2717.09</v>
      </c>
      <c r="BA1594">
        <f>Source!Y349</f>
        <v>1272.8699999999999</v>
      </c>
      <c r="CD1594">
        <v>2</v>
      </c>
    </row>
    <row r="1595" spans="1:83" ht="107.4" x14ac:dyDescent="0.25">
      <c r="A1595" s="36" t="s">
        <v>302</v>
      </c>
      <c r="B1595" s="38" t="s">
        <v>1690</v>
      </c>
      <c r="C1595" s="38" t="s">
        <v>1692</v>
      </c>
      <c r="D1595" s="39" t="str">
        <f>Source!H350</f>
        <v>ШТ</v>
      </c>
      <c r="E1595" s="40">
        <f>Source!K350</f>
        <v>1</v>
      </c>
      <c r="F1595" s="40"/>
      <c r="G1595" s="40">
        <f>Source!I350</f>
        <v>1</v>
      </c>
      <c r="H1595" s="42"/>
      <c r="I1595" s="41"/>
      <c r="J1595" s="42"/>
      <c r="K1595" s="41"/>
      <c r="L1595" s="42"/>
    </row>
    <row r="1596" spans="1:83" ht="14.4" x14ac:dyDescent="0.25">
      <c r="A1596" s="37"/>
      <c r="B1596" s="40">
        <v>1</v>
      </c>
      <c r="C1596" s="37" t="s">
        <v>1561</v>
      </c>
      <c r="D1596" s="39" t="s">
        <v>1034</v>
      </c>
      <c r="E1596" s="43"/>
      <c r="F1596" s="40"/>
      <c r="G1596" s="43">
        <f>Source!U350</f>
        <v>11.18</v>
      </c>
      <c r="H1596" s="40"/>
      <c r="I1596" s="40"/>
      <c r="J1596" s="40"/>
      <c r="K1596" s="40"/>
      <c r="L1596" s="44">
        <f>SUM(L1597:L1597)-SUMIF(CE1597:CE1597, 1, L1597:L1597)</f>
        <v>7184.27</v>
      </c>
    </row>
    <row r="1597" spans="1:83" ht="14.4" x14ac:dyDescent="0.25">
      <c r="A1597" s="38"/>
      <c r="B1597" s="38" t="s">
        <v>1164</v>
      </c>
      <c r="C1597" s="38" t="s">
        <v>1165</v>
      </c>
      <c r="D1597" s="39" t="s">
        <v>1034</v>
      </c>
      <c r="E1597" s="40">
        <v>13</v>
      </c>
      <c r="F1597" s="40">
        <f>ROUND(0.86,7)</f>
        <v>0.86</v>
      </c>
      <c r="G1597" s="40">
        <f>SmtRes!CX819</f>
        <v>11.18</v>
      </c>
      <c r="H1597" s="42"/>
      <c r="I1597" s="41"/>
      <c r="J1597" s="42">
        <f>SmtRes!CZ819</f>
        <v>642.6</v>
      </c>
      <c r="K1597" s="41"/>
      <c r="L1597" s="42">
        <f>SmtRes!DI819</f>
        <v>7184.27</v>
      </c>
    </row>
    <row r="1598" spans="1:83" ht="14.4" x14ac:dyDescent="0.25">
      <c r="A1598" s="37"/>
      <c r="B1598" s="40">
        <v>2</v>
      </c>
      <c r="C1598" s="37" t="s">
        <v>1562</v>
      </c>
      <c r="D1598" s="39"/>
      <c r="E1598" s="43"/>
      <c r="F1598" s="40"/>
      <c r="G1598" s="43"/>
      <c r="H1598" s="40"/>
      <c r="I1598" s="40"/>
      <c r="J1598" s="40"/>
      <c r="K1598" s="40"/>
      <c r="L1598" s="44">
        <f>SUM(L1599:L1601)-SUMIF(CE1599:CE1601, 1, L1599:L1601)</f>
        <v>1652.78</v>
      </c>
    </row>
    <row r="1599" spans="1:83" ht="14.4" x14ac:dyDescent="0.25">
      <c r="A1599" s="37"/>
      <c r="B1599" s="40"/>
      <c r="C1599" s="37" t="s">
        <v>1564</v>
      </c>
      <c r="D1599" s="39" t="s">
        <v>1034</v>
      </c>
      <c r="E1599" s="43"/>
      <c r="F1599" s="40"/>
      <c r="G1599" s="43">
        <f>Source!V350</f>
        <v>1.419</v>
      </c>
      <c r="H1599" s="40"/>
      <c r="I1599" s="40"/>
      <c r="J1599" s="40"/>
      <c r="K1599" s="40"/>
      <c r="L1599" s="44">
        <f>SUMIF(CE1600:CE1601, 1, L1600:L1601)</f>
        <v>975.18</v>
      </c>
      <c r="CE1599">
        <v>1</v>
      </c>
    </row>
    <row r="1600" spans="1:83" ht="41.4" x14ac:dyDescent="0.25">
      <c r="A1600" s="38"/>
      <c r="B1600" s="38" t="s">
        <v>1056</v>
      </c>
      <c r="C1600" s="38" t="s">
        <v>1058</v>
      </c>
      <c r="D1600" s="39" t="s">
        <v>1040</v>
      </c>
      <c r="E1600" s="40">
        <v>1.65</v>
      </c>
      <c r="F1600" s="40">
        <f>ROUND(0.86,7)</f>
        <v>0.86</v>
      </c>
      <c r="G1600" s="40">
        <f>SmtRes!CX821</f>
        <v>1.419</v>
      </c>
      <c r="H1600" s="42">
        <f>SmtRes!CZ821</f>
        <v>995.51</v>
      </c>
      <c r="I1600" s="41">
        <f>SmtRes!AJ821</f>
        <v>1.17</v>
      </c>
      <c r="J1600" s="42">
        <f>ROUND(H1600*I1600, 2)</f>
        <v>1164.75</v>
      </c>
      <c r="K1600" s="41"/>
      <c r="L1600" s="42">
        <f>SmtRes!DG821</f>
        <v>1652.78</v>
      </c>
    </row>
    <row r="1601" spans="1:83" ht="14.4" x14ac:dyDescent="0.25">
      <c r="A1601" s="38"/>
      <c r="B1601" s="38" t="s">
        <v>1041</v>
      </c>
      <c r="C1601" s="38" t="s">
        <v>1563</v>
      </c>
      <c r="D1601" s="39" t="s">
        <v>1034</v>
      </c>
      <c r="E1601" s="40">
        <f>SmtRes!DO821*SmtRes!AT821</f>
        <v>1.65</v>
      </c>
      <c r="F1601" s="40">
        <f>ROUND(0.86,7)</f>
        <v>0.86</v>
      </c>
      <c r="G1601" s="40">
        <f>ROUND(E1601*G1595, 7)</f>
        <v>1.65</v>
      </c>
      <c r="H1601" s="42"/>
      <c r="I1601" s="41"/>
      <c r="J1601" s="42">
        <f>ROUND(SmtRes!AG821/SmtRes!DO821, 2)</f>
        <v>687.23</v>
      </c>
      <c r="K1601" s="41"/>
      <c r="L1601" s="42">
        <f>SmtRes!DH821</f>
        <v>975.18</v>
      </c>
      <c r="CE1601">
        <v>1</v>
      </c>
    </row>
    <row r="1602" spans="1:83" ht="14.4" hidden="1" x14ac:dyDescent="0.25">
      <c r="A1602" s="37"/>
      <c r="B1602" s="40">
        <v>4</v>
      </c>
      <c r="C1602" s="37" t="s">
        <v>1565</v>
      </c>
      <c r="D1602" s="39"/>
      <c r="E1602" s="43"/>
      <c r="F1602" s="40"/>
      <c r="G1602" s="43"/>
      <c r="H1602" s="40"/>
      <c r="I1602" s="40"/>
      <c r="J1602" s="40"/>
      <c r="K1602" s="40"/>
      <c r="L1602" s="44">
        <f>SUM(L1603:L1618)-SUMIF(CE1603:CE1618, 1, L1603:L1618)</f>
        <v>0</v>
      </c>
    </row>
    <row r="1603" spans="1:83" ht="27.6" x14ac:dyDescent="0.25">
      <c r="A1603" s="38"/>
      <c r="B1603" s="38" t="s">
        <v>1112</v>
      </c>
      <c r="C1603" s="38" t="s">
        <v>1114</v>
      </c>
      <c r="D1603" s="39" t="s">
        <v>846</v>
      </c>
      <c r="E1603" s="40">
        <v>5.0000000000000001E-3</v>
      </c>
      <c r="F1603" s="40">
        <f t="shared" ref="F1603:F1618" si="72">ROUND(0,7)</f>
        <v>0</v>
      </c>
      <c r="G1603" s="40">
        <f>SmtRes!CX822</f>
        <v>0</v>
      </c>
      <c r="H1603" s="42">
        <f>SmtRes!CZ822</f>
        <v>23335.8</v>
      </c>
      <c r="I1603" s="41">
        <f>SmtRes!AI822</f>
        <v>1.1599999999999999</v>
      </c>
      <c r="J1603" s="42">
        <f t="shared" ref="J1603:J1618" si="73">ROUND(H1603*I1603, 2)</f>
        <v>27069.53</v>
      </c>
      <c r="K1603" s="41"/>
      <c r="L1603" s="42">
        <f>SmtRes!DF822</f>
        <v>0</v>
      </c>
    </row>
    <row r="1604" spans="1:83" ht="27.6" x14ac:dyDescent="0.25">
      <c r="A1604" s="38"/>
      <c r="B1604" s="38" t="s">
        <v>1140</v>
      </c>
      <c r="C1604" s="38" t="s">
        <v>1142</v>
      </c>
      <c r="D1604" s="39" t="s">
        <v>846</v>
      </c>
      <c r="E1604" s="40">
        <v>1.4999999999999999E-4</v>
      </c>
      <c r="F1604" s="40">
        <f t="shared" si="72"/>
        <v>0</v>
      </c>
      <c r="G1604" s="40">
        <f>SmtRes!CX823</f>
        <v>0</v>
      </c>
      <c r="H1604" s="42">
        <f>SmtRes!CZ823</f>
        <v>19145.349999999999</v>
      </c>
      <c r="I1604" s="41">
        <f>SmtRes!AI823</f>
        <v>1.45</v>
      </c>
      <c r="J1604" s="42">
        <f t="shared" si="73"/>
        <v>27760.76</v>
      </c>
      <c r="K1604" s="41"/>
      <c r="L1604" s="42">
        <f>SmtRes!DF823</f>
        <v>0</v>
      </c>
    </row>
    <row r="1605" spans="1:83" ht="14.4" x14ac:dyDescent="0.25">
      <c r="A1605" s="38"/>
      <c r="B1605" s="38" t="s">
        <v>1049</v>
      </c>
      <c r="C1605" s="38" t="s">
        <v>1051</v>
      </c>
      <c r="D1605" s="39" t="s">
        <v>846</v>
      </c>
      <c r="E1605" s="40">
        <v>1.9E-3</v>
      </c>
      <c r="F1605" s="40">
        <f t="shared" si="72"/>
        <v>0</v>
      </c>
      <c r="G1605" s="40">
        <f>SmtRes!CX824</f>
        <v>0</v>
      </c>
      <c r="H1605" s="42">
        <f>SmtRes!CZ824</f>
        <v>116448.72</v>
      </c>
      <c r="I1605" s="41">
        <f>SmtRes!AI824</f>
        <v>1.1200000000000001</v>
      </c>
      <c r="J1605" s="42">
        <f t="shared" si="73"/>
        <v>130422.57</v>
      </c>
      <c r="K1605" s="41"/>
      <c r="L1605" s="42">
        <f>SmtRes!DF824</f>
        <v>0</v>
      </c>
    </row>
    <row r="1606" spans="1:83" ht="14.4" x14ac:dyDescent="0.25">
      <c r="A1606" s="38"/>
      <c r="B1606" s="38" t="s">
        <v>1115</v>
      </c>
      <c r="C1606" s="38" t="s">
        <v>1117</v>
      </c>
      <c r="D1606" s="39" t="s">
        <v>1055</v>
      </c>
      <c r="E1606" s="40">
        <v>4.3E-3</v>
      </c>
      <c r="F1606" s="40">
        <f t="shared" si="72"/>
        <v>0</v>
      </c>
      <c r="G1606" s="40">
        <f>SmtRes!CX825</f>
        <v>0</v>
      </c>
      <c r="H1606" s="42">
        <f>SmtRes!CZ825</f>
        <v>284.14999999999998</v>
      </c>
      <c r="I1606" s="41">
        <f>SmtRes!AI825</f>
        <v>1.31</v>
      </c>
      <c r="J1606" s="42">
        <f t="shared" si="73"/>
        <v>372.24</v>
      </c>
      <c r="K1606" s="41"/>
      <c r="L1606" s="42">
        <f>SmtRes!DF825</f>
        <v>0</v>
      </c>
    </row>
    <row r="1607" spans="1:83" ht="14.4" x14ac:dyDescent="0.25">
      <c r="A1607" s="38"/>
      <c r="B1607" s="38" t="s">
        <v>1118</v>
      </c>
      <c r="C1607" s="38" t="s">
        <v>1120</v>
      </c>
      <c r="D1607" s="39" t="s">
        <v>1055</v>
      </c>
      <c r="E1607" s="40">
        <v>3.5999999999999997E-2</v>
      </c>
      <c r="F1607" s="40">
        <f t="shared" si="72"/>
        <v>0</v>
      </c>
      <c r="G1607" s="40">
        <f>SmtRes!CX826</f>
        <v>0</v>
      </c>
      <c r="H1607" s="42">
        <f>SmtRes!CZ826</f>
        <v>104.32</v>
      </c>
      <c r="I1607" s="41">
        <f>SmtRes!AI826</f>
        <v>0.96</v>
      </c>
      <c r="J1607" s="42">
        <f t="shared" si="73"/>
        <v>100.15</v>
      </c>
      <c r="K1607" s="41"/>
      <c r="L1607" s="42">
        <f>SmtRes!DF826</f>
        <v>0</v>
      </c>
    </row>
    <row r="1608" spans="1:83" ht="27.6" x14ac:dyDescent="0.25">
      <c r="A1608" s="38"/>
      <c r="B1608" s="38" t="s">
        <v>1121</v>
      </c>
      <c r="C1608" s="38" t="s">
        <v>1123</v>
      </c>
      <c r="D1608" s="39" t="s">
        <v>1055</v>
      </c>
      <c r="E1608" s="40">
        <v>2.0299999999999999E-2</v>
      </c>
      <c r="F1608" s="40">
        <f t="shared" si="72"/>
        <v>0</v>
      </c>
      <c r="G1608" s="40">
        <f>SmtRes!CX827</f>
        <v>0</v>
      </c>
      <c r="H1608" s="42">
        <f>SmtRes!CZ827</f>
        <v>206.62</v>
      </c>
      <c r="I1608" s="41">
        <f>SmtRes!AI827</f>
        <v>0.96</v>
      </c>
      <c r="J1608" s="42">
        <f t="shared" si="73"/>
        <v>198.36</v>
      </c>
      <c r="K1608" s="41"/>
      <c r="L1608" s="42">
        <f>SmtRes!DF827</f>
        <v>0</v>
      </c>
    </row>
    <row r="1609" spans="1:83" ht="55.2" x14ac:dyDescent="0.25">
      <c r="A1609" s="38"/>
      <c r="B1609" s="38" t="s">
        <v>1091</v>
      </c>
      <c r="C1609" s="38" t="s">
        <v>1093</v>
      </c>
      <c r="D1609" s="39" t="s">
        <v>880</v>
      </c>
      <c r="E1609" s="40">
        <v>23.79</v>
      </c>
      <c r="F1609" s="40">
        <f t="shared" si="72"/>
        <v>0</v>
      </c>
      <c r="G1609" s="40">
        <f>SmtRes!CX828</f>
        <v>0</v>
      </c>
      <c r="H1609" s="42">
        <f>SmtRes!CZ828</f>
        <v>2.27</v>
      </c>
      <c r="I1609" s="41">
        <f>SmtRes!AI828</f>
        <v>1.53</v>
      </c>
      <c r="J1609" s="42">
        <f t="shared" si="73"/>
        <v>3.47</v>
      </c>
      <c r="K1609" s="41"/>
      <c r="L1609" s="42">
        <f>SmtRes!DF828</f>
        <v>0</v>
      </c>
    </row>
    <row r="1610" spans="1:83" ht="55.2" x14ac:dyDescent="0.25">
      <c r="A1610" s="38"/>
      <c r="B1610" s="38" t="s">
        <v>1124</v>
      </c>
      <c r="C1610" s="38" t="s">
        <v>1126</v>
      </c>
      <c r="D1610" s="39" t="s">
        <v>880</v>
      </c>
      <c r="E1610" s="40">
        <v>4.55</v>
      </c>
      <c r="F1610" s="40">
        <f t="shared" si="72"/>
        <v>0</v>
      </c>
      <c r="G1610" s="40">
        <f>SmtRes!CX829</f>
        <v>0</v>
      </c>
      <c r="H1610" s="42">
        <f>SmtRes!CZ829</f>
        <v>14.43</v>
      </c>
      <c r="I1610" s="41">
        <f>SmtRes!AI829</f>
        <v>1.53</v>
      </c>
      <c r="J1610" s="42">
        <f t="shared" si="73"/>
        <v>22.08</v>
      </c>
      <c r="K1610" s="41"/>
      <c r="L1610" s="42">
        <f>SmtRes!DF829</f>
        <v>0</v>
      </c>
    </row>
    <row r="1611" spans="1:83" ht="41.4" x14ac:dyDescent="0.25">
      <c r="A1611" s="38"/>
      <c r="B1611" s="38" t="s">
        <v>1072</v>
      </c>
      <c r="C1611" s="38" t="s">
        <v>1074</v>
      </c>
      <c r="D1611" s="39" t="s">
        <v>846</v>
      </c>
      <c r="E1611" s="40">
        <v>2.0000000000000002E-5</v>
      </c>
      <c r="F1611" s="40">
        <f t="shared" si="72"/>
        <v>0</v>
      </c>
      <c r="G1611" s="40">
        <f>SmtRes!CX830</f>
        <v>0</v>
      </c>
      <c r="H1611" s="42">
        <f>SmtRes!CZ830</f>
        <v>1050091.7</v>
      </c>
      <c r="I1611" s="41">
        <f>SmtRes!AI830</f>
        <v>1.2</v>
      </c>
      <c r="J1611" s="42">
        <f t="shared" si="73"/>
        <v>1260110.04</v>
      </c>
      <c r="K1611" s="41"/>
      <c r="L1611" s="42">
        <f>SmtRes!DF830</f>
        <v>0</v>
      </c>
    </row>
    <row r="1612" spans="1:83" ht="27.6" x14ac:dyDescent="0.25">
      <c r="A1612" s="38"/>
      <c r="B1612" s="38" t="s">
        <v>1052</v>
      </c>
      <c r="C1612" s="38" t="s">
        <v>1054</v>
      </c>
      <c r="D1612" s="39" t="s">
        <v>1055</v>
      </c>
      <c r="E1612" s="40">
        <v>0.56999999999999995</v>
      </c>
      <c r="F1612" s="40">
        <f t="shared" si="72"/>
        <v>0</v>
      </c>
      <c r="G1612" s="40">
        <f>SmtRes!CX831</f>
        <v>0</v>
      </c>
      <c r="H1612" s="42">
        <f>SmtRes!CZ831</f>
        <v>870.18</v>
      </c>
      <c r="I1612" s="41">
        <f>SmtRes!AI831</f>
        <v>1.61</v>
      </c>
      <c r="J1612" s="42">
        <f t="shared" si="73"/>
        <v>1400.99</v>
      </c>
      <c r="K1612" s="41"/>
      <c r="L1612" s="42">
        <f>SmtRes!DF831</f>
        <v>0</v>
      </c>
    </row>
    <row r="1613" spans="1:83" ht="14.4" x14ac:dyDescent="0.25">
      <c r="A1613" s="38"/>
      <c r="B1613" s="38" t="s">
        <v>1143</v>
      </c>
      <c r="C1613" s="38" t="s">
        <v>1145</v>
      </c>
      <c r="D1613" s="39" t="s">
        <v>846</v>
      </c>
      <c r="E1613" s="40">
        <v>2.0000000000000002E-5</v>
      </c>
      <c r="F1613" s="40">
        <f t="shared" si="72"/>
        <v>0</v>
      </c>
      <c r="G1613" s="40">
        <f>SmtRes!CX832</f>
        <v>0</v>
      </c>
      <c r="H1613" s="42">
        <f>SmtRes!CZ832</f>
        <v>80020.98</v>
      </c>
      <c r="I1613" s="41">
        <f>SmtRes!AI832</f>
        <v>1.22</v>
      </c>
      <c r="J1613" s="42">
        <f t="shared" si="73"/>
        <v>97625.600000000006</v>
      </c>
      <c r="K1613" s="41"/>
      <c r="L1613" s="42">
        <f>SmtRes!DF832</f>
        <v>0</v>
      </c>
    </row>
    <row r="1614" spans="1:83" ht="14.4" x14ac:dyDescent="0.25">
      <c r="A1614" s="38"/>
      <c r="B1614" s="38" t="s">
        <v>1127</v>
      </c>
      <c r="C1614" s="38" t="s">
        <v>1129</v>
      </c>
      <c r="D1614" s="39" t="s">
        <v>1055</v>
      </c>
      <c r="E1614" s="40">
        <v>5.0000000000000001E-3</v>
      </c>
      <c r="F1614" s="40">
        <f t="shared" si="72"/>
        <v>0</v>
      </c>
      <c r="G1614" s="40">
        <f>SmtRes!CX833</f>
        <v>0</v>
      </c>
      <c r="H1614" s="42">
        <f>SmtRes!CZ833</f>
        <v>1912.84</v>
      </c>
      <c r="I1614" s="41">
        <f>SmtRes!AI833</f>
        <v>0.94</v>
      </c>
      <c r="J1614" s="42">
        <f t="shared" si="73"/>
        <v>1798.07</v>
      </c>
      <c r="K1614" s="41"/>
      <c r="L1614" s="42">
        <f>SmtRes!DF833</f>
        <v>0</v>
      </c>
    </row>
    <row r="1615" spans="1:83" ht="55.2" x14ac:dyDescent="0.25">
      <c r="A1615" s="38"/>
      <c r="B1615" s="38" t="s">
        <v>1161</v>
      </c>
      <c r="C1615" s="38" t="s">
        <v>1163</v>
      </c>
      <c r="D1615" s="39" t="s">
        <v>202</v>
      </c>
      <c r="E1615" s="40">
        <v>4</v>
      </c>
      <c r="F1615" s="40">
        <f t="shared" si="72"/>
        <v>0</v>
      </c>
      <c r="G1615" s="40">
        <f>SmtRes!CX834</f>
        <v>0</v>
      </c>
      <c r="H1615" s="42">
        <f>SmtRes!CZ834</f>
        <v>19.100000000000001</v>
      </c>
      <c r="I1615" s="41">
        <f>SmtRes!AI834</f>
        <v>0.94</v>
      </c>
      <c r="J1615" s="42">
        <f t="shared" si="73"/>
        <v>17.95</v>
      </c>
      <c r="K1615" s="41"/>
      <c r="L1615" s="42">
        <f>SmtRes!DF834</f>
        <v>0</v>
      </c>
    </row>
    <row r="1616" spans="1:83" ht="27.6" x14ac:dyDescent="0.25">
      <c r="A1616" s="38"/>
      <c r="B1616" s="38" t="s">
        <v>1130</v>
      </c>
      <c r="C1616" s="38" t="s">
        <v>1132</v>
      </c>
      <c r="D1616" s="39" t="s">
        <v>202</v>
      </c>
      <c r="E1616" s="40">
        <v>1</v>
      </c>
      <c r="F1616" s="40">
        <f t="shared" si="72"/>
        <v>0</v>
      </c>
      <c r="G1616" s="40">
        <f>SmtRes!CX835</f>
        <v>0</v>
      </c>
      <c r="H1616" s="42">
        <f>SmtRes!CZ835</f>
        <v>417.06</v>
      </c>
      <c r="I1616" s="41">
        <f>SmtRes!AI835</f>
        <v>1.27</v>
      </c>
      <c r="J1616" s="42">
        <f t="shared" si="73"/>
        <v>529.66999999999996</v>
      </c>
      <c r="K1616" s="41"/>
      <c r="L1616" s="42">
        <f>SmtRes!DF835</f>
        <v>0</v>
      </c>
    </row>
    <row r="1617" spans="1:83" ht="41.4" x14ac:dyDescent="0.25">
      <c r="A1617" s="38"/>
      <c r="B1617" s="38" t="s">
        <v>1133</v>
      </c>
      <c r="C1617" s="38" t="s">
        <v>1135</v>
      </c>
      <c r="D1617" s="39" t="s">
        <v>1082</v>
      </c>
      <c r="E1617" s="40">
        <v>0.25</v>
      </c>
      <c r="F1617" s="40">
        <f t="shared" si="72"/>
        <v>0</v>
      </c>
      <c r="G1617" s="40">
        <f>SmtRes!CX836</f>
        <v>0</v>
      </c>
      <c r="H1617" s="42">
        <f>SmtRes!CZ836</f>
        <v>47.26</v>
      </c>
      <c r="I1617" s="41">
        <f>SmtRes!AI836</f>
        <v>1.19</v>
      </c>
      <c r="J1617" s="42">
        <f t="shared" si="73"/>
        <v>56.24</v>
      </c>
      <c r="K1617" s="41"/>
      <c r="L1617" s="42">
        <f>SmtRes!DF836</f>
        <v>0</v>
      </c>
    </row>
    <row r="1618" spans="1:83" ht="27.6" x14ac:dyDescent="0.25">
      <c r="A1618" s="38"/>
      <c r="B1618" s="38" t="s">
        <v>1136</v>
      </c>
      <c r="C1618" s="52" t="s">
        <v>1138</v>
      </c>
      <c r="D1618" s="46" t="s">
        <v>1139</v>
      </c>
      <c r="E1618" s="48">
        <v>1.2999999999999999E-2</v>
      </c>
      <c r="F1618" s="48">
        <f t="shared" si="72"/>
        <v>0</v>
      </c>
      <c r="G1618" s="48">
        <f>SmtRes!CX837</f>
        <v>0</v>
      </c>
      <c r="H1618" s="53">
        <f>SmtRes!CZ837</f>
        <v>6052.54</v>
      </c>
      <c r="I1618" s="54">
        <f>SmtRes!AI837</f>
        <v>1.18</v>
      </c>
      <c r="J1618" s="53">
        <f t="shared" si="73"/>
        <v>7142</v>
      </c>
      <c r="K1618" s="54"/>
      <c r="L1618" s="53">
        <f>SmtRes!DF837</f>
        <v>0</v>
      </c>
    </row>
    <row r="1619" spans="1:83" ht="14.4" x14ac:dyDescent="0.25">
      <c r="A1619" s="38"/>
      <c r="B1619" s="38"/>
      <c r="C1619" s="51" t="s">
        <v>1566</v>
      </c>
      <c r="D1619" s="39"/>
      <c r="E1619" s="40"/>
      <c r="F1619" s="40"/>
      <c r="G1619" s="40"/>
      <c r="H1619" s="42"/>
      <c r="I1619" s="41"/>
      <c r="J1619" s="42"/>
      <c r="K1619" s="41"/>
      <c r="L1619" s="42">
        <f>L1596+L1598+L1599+L1602</f>
        <v>9812.2300000000014</v>
      </c>
    </row>
    <row r="1620" spans="1:83" ht="14.4" x14ac:dyDescent="0.25">
      <c r="A1620" s="38"/>
      <c r="B1620" s="38"/>
      <c r="C1620" s="38" t="s">
        <v>1567</v>
      </c>
      <c r="D1620" s="39"/>
      <c r="E1620" s="40"/>
      <c r="F1620" s="40"/>
      <c r="G1620" s="40"/>
      <c r="H1620" s="42"/>
      <c r="I1620" s="41"/>
      <c r="J1620" s="42"/>
      <c r="K1620" s="41"/>
      <c r="L1620" s="42">
        <f>SUM(AR1595:AR1623)+SUM(AS1595:AS1623)+SUM(AT1595:AT1623)+SUM(AU1595:AU1623)+SUM(AV1595:AV1623)</f>
        <v>8159.4500000000007</v>
      </c>
    </row>
    <row r="1621" spans="1:83" ht="27.6" x14ac:dyDescent="0.25">
      <c r="A1621" s="38"/>
      <c r="B1621" s="38" t="s">
        <v>27</v>
      </c>
      <c r="C1621" s="38" t="s">
        <v>1568</v>
      </c>
      <c r="D1621" s="39" t="s">
        <v>1044</v>
      </c>
      <c r="E1621" s="40">
        <f>Source!BZ350</f>
        <v>111</v>
      </c>
      <c r="F1621" s="40"/>
      <c r="G1621" s="40">
        <f>Source!AT350</f>
        <v>111</v>
      </c>
      <c r="H1621" s="42"/>
      <c r="I1621" s="41"/>
      <c r="J1621" s="42"/>
      <c r="K1621" s="41"/>
      <c r="L1621" s="42">
        <f>SUM(AZ1595:AZ1623)</f>
        <v>9056.99</v>
      </c>
    </row>
    <row r="1622" spans="1:83" ht="27.6" x14ac:dyDescent="0.25">
      <c r="A1622" s="52"/>
      <c r="B1622" s="52" t="s">
        <v>28</v>
      </c>
      <c r="C1622" s="52" t="s">
        <v>1569</v>
      </c>
      <c r="D1622" s="46" t="s">
        <v>1044</v>
      </c>
      <c r="E1622" s="48">
        <f>Source!CA350</f>
        <v>52</v>
      </c>
      <c r="F1622" s="48"/>
      <c r="G1622" s="48">
        <f>Source!AU350</f>
        <v>52</v>
      </c>
      <c r="H1622" s="53"/>
      <c r="I1622" s="54"/>
      <c r="J1622" s="53"/>
      <c r="K1622" s="54"/>
      <c r="L1622" s="53">
        <f>SUM(BA1595:BA1623)</f>
        <v>4242.91</v>
      </c>
    </row>
    <row r="1623" spans="1:83" ht="13.8" x14ac:dyDescent="0.25">
      <c r="C1623" s="72" t="s">
        <v>1570</v>
      </c>
      <c r="D1623" s="72"/>
      <c r="E1623" s="72"/>
      <c r="F1623" s="72"/>
      <c r="G1623" s="72"/>
      <c r="H1623" s="72"/>
      <c r="I1623" s="73">
        <f>IF(E1595&lt;&gt;0,K1623/E1595, 0)</f>
        <v>23112.13</v>
      </c>
      <c r="J1623" s="73"/>
      <c r="K1623" s="73">
        <f>L1596+L1598+L1602+L1621+L1622+L1599</f>
        <v>23112.13</v>
      </c>
      <c r="L1623" s="73"/>
      <c r="AD1623">
        <f>ROUND((Source!AT350/100)*((ROUND(SUMIF(SmtRes!AQ819:'SmtRes'!AQ838,"=1",SmtRes!AD819:'SmtRes'!AD838)*Source!I350, 2)+ROUND(SUMIF(SmtRes!AQ819:'SmtRes'!AQ838,"=1",SmtRes!AC819:'SmtRes'!AC838)*Source!I350, 2))), 2)</f>
        <v>1476.11</v>
      </c>
      <c r="AE1623">
        <f>ROUND((Source!AU350/100)*((ROUND(SUMIF(SmtRes!AQ819:'SmtRes'!AQ838,"=1",SmtRes!AD819:'SmtRes'!AD838)*Source!I350, 2)+ROUND(SUMIF(SmtRes!AQ819:'SmtRes'!AQ838,"=1",SmtRes!AC819:'SmtRes'!AC838)*Source!I350, 2))), 2)</f>
        <v>691.51</v>
      </c>
      <c r="AN1623" s="50">
        <f>L1596+L1598+L1602+L1621+L1622+L1599</f>
        <v>23112.13</v>
      </c>
      <c r="AO1623" s="50">
        <f>L1598</f>
        <v>1652.78</v>
      </c>
      <c r="AQ1623" t="s">
        <v>1571</v>
      </c>
      <c r="AR1623" s="50">
        <f>L1596</f>
        <v>7184.27</v>
      </c>
      <c r="AT1623" s="50">
        <f>L1599</f>
        <v>975.18</v>
      </c>
      <c r="AV1623" t="s">
        <v>1571</v>
      </c>
      <c r="AW1623" s="50">
        <f>L1602</f>
        <v>0</v>
      </c>
      <c r="AZ1623">
        <f>Source!X350</f>
        <v>9056.99</v>
      </c>
      <c r="BA1623">
        <f>Source!Y350</f>
        <v>4242.91</v>
      </c>
      <c r="CD1623">
        <v>2</v>
      </c>
    </row>
    <row r="1624" spans="1:83" ht="121.2" x14ac:dyDescent="0.25">
      <c r="A1624" s="36" t="s">
        <v>304</v>
      </c>
      <c r="B1624" s="38" t="s">
        <v>1693</v>
      </c>
      <c r="C1624" s="38" t="s">
        <v>1694</v>
      </c>
      <c r="D1624" s="39" t="str">
        <f>Source!H351</f>
        <v>ШТ</v>
      </c>
      <c r="E1624" s="40">
        <f>Source!K351</f>
        <v>1</v>
      </c>
      <c r="F1624" s="40"/>
      <c r="G1624" s="40">
        <f>Source!I351</f>
        <v>1</v>
      </c>
      <c r="H1624" s="42"/>
      <c r="I1624" s="41"/>
      <c r="J1624" s="42"/>
      <c r="K1624" s="41"/>
      <c r="L1624" s="42"/>
    </row>
    <row r="1625" spans="1:83" ht="79.2" x14ac:dyDescent="0.25">
      <c r="B1625" s="56" t="str">
        <f>Source!EO351</f>
        <v>Поправка: 571/пр_2022_п.84_т.3_стр.4_стб.3</v>
      </c>
      <c r="C1625" s="56" t="str">
        <f>Source!CN351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626" spans="1:83" ht="14.4" x14ac:dyDescent="0.25">
      <c r="A1626" s="37"/>
      <c r="B1626" s="40">
        <v>1</v>
      </c>
      <c r="C1626" s="37" t="s">
        <v>1561</v>
      </c>
      <c r="D1626" s="39" t="s">
        <v>1034</v>
      </c>
      <c r="E1626" s="43"/>
      <c r="F1626" s="40"/>
      <c r="G1626" s="43">
        <f>Source!U351</f>
        <v>4.1280000000000001</v>
      </c>
      <c r="H1626" s="40"/>
      <c r="I1626" s="40"/>
      <c r="J1626" s="40"/>
      <c r="K1626" s="40"/>
      <c r="L1626" s="44">
        <f>SUM(L1627:L1627)-SUMIF(CE1627:CE1627, 1, L1627:L1627)</f>
        <v>2652.65</v>
      </c>
    </row>
    <row r="1627" spans="1:83" ht="14.4" x14ac:dyDescent="0.25">
      <c r="A1627" s="38"/>
      <c r="B1627" s="38" t="s">
        <v>1164</v>
      </c>
      <c r="C1627" s="38" t="s">
        <v>1165</v>
      </c>
      <c r="D1627" s="39" t="s">
        <v>1034</v>
      </c>
      <c r="E1627" s="40">
        <v>16</v>
      </c>
      <c r="F1627" s="40">
        <f>ROUND((0.3)*0.86,7)</f>
        <v>0.25800000000000001</v>
      </c>
      <c r="G1627" s="40">
        <f>SmtRes!CX839</f>
        <v>4.1280000000000001</v>
      </c>
      <c r="H1627" s="42"/>
      <c r="I1627" s="41"/>
      <c r="J1627" s="42">
        <f>SmtRes!CZ839</f>
        <v>642.6</v>
      </c>
      <c r="K1627" s="41"/>
      <c r="L1627" s="42">
        <f>SmtRes!DI839</f>
        <v>2652.65</v>
      </c>
    </row>
    <row r="1628" spans="1:83" ht="14.4" x14ac:dyDescent="0.25">
      <c r="A1628" s="37"/>
      <c r="B1628" s="40">
        <v>2</v>
      </c>
      <c r="C1628" s="37" t="s">
        <v>1562</v>
      </c>
      <c r="D1628" s="39"/>
      <c r="E1628" s="43"/>
      <c r="F1628" s="40"/>
      <c r="G1628" s="43"/>
      <c r="H1628" s="40"/>
      <c r="I1628" s="40"/>
      <c r="J1628" s="40"/>
      <c r="K1628" s="40"/>
      <c r="L1628" s="44">
        <f>SUM(L1629:L1631)-SUMIF(CE1629:CE1631, 1, L1629:L1631)</f>
        <v>585.99</v>
      </c>
    </row>
    <row r="1629" spans="1:83" ht="14.4" x14ac:dyDescent="0.25">
      <c r="A1629" s="37"/>
      <c r="B1629" s="40"/>
      <c r="C1629" s="37" t="s">
        <v>1564</v>
      </c>
      <c r="D1629" s="39" t="s">
        <v>1034</v>
      </c>
      <c r="E1629" s="43"/>
      <c r="F1629" s="40"/>
      <c r="G1629" s="43">
        <f>Source!V351</f>
        <v>0.50309999999999999</v>
      </c>
      <c r="H1629" s="40"/>
      <c r="I1629" s="40"/>
      <c r="J1629" s="40"/>
      <c r="K1629" s="40"/>
      <c r="L1629" s="44">
        <f>SUMIF(CE1630:CE1631, 1, L1630:L1631)</f>
        <v>345.75</v>
      </c>
      <c r="CE1629">
        <v>1</v>
      </c>
    </row>
    <row r="1630" spans="1:83" ht="41.4" x14ac:dyDescent="0.25">
      <c r="A1630" s="38"/>
      <c r="B1630" s="38" t="s">
        <v>1056</v>
      </c>
      <c r="C1630" s="38" t="s">
        <v>1058</v>
      </c>
      <c r="D1630" s="39" t="s">
        <v>1040</v>
      </c>
      <c r="E1630" s="40">
        <v>1.95</v>
      </c>
      <c r="F1630" s="40">
        <f>ROUND((0.3)*0.86,7)</f>
        <v>0.25800000000000001</v>
      </c>
      <c r="G1630" s="40">
        <f>SmtRes!CX841</f>
        <v>0.50309999999999999</v>
      </c>
      <c r="H1630" s="42">
        <f>SmtRes!CZ841</f>
        <v>995.51</v>
      </c>
      <c r="I1630" s="41">
        <f>SmtRes!AJ841</f>
        <v>1.17</v>
      </c>
      <c r="J1630" s="42">
        <f>ROUND(H1630*I1630, 2)</f>
        <v>1164.75</v>
      </c>
      <c r="K1630" s="41"/>
      <c r="L1630" s="42">
        <f>SmtRes!DG841</f>
        <v>585.99</v>
      </c>
    </row>
    <row r="1631" spans="1:83" ht="14.4" x14ac:dyDescent="0.25">
      <c r="A1631" s="38"/>
      <c r="B1631" s="38" t="s">
        <v>1041</v>
      </c>
      <c r="C1631" s="38" t="s">
        <v>1563</v>
      </c>
      <c r="D1631" s="39" t="s">
        <v>1034</v>
      </c>
      <c r="E1631" s="40">
        <f>SmtRes!DO841*SmtRes!AT841</f>
        <v>1.95</v>
      </c>
      <c r="F1631" s="40">
        <f>ROUND((0.3)*0.86,7)</f>
        <v>0.25800000000000001</v>
      </c>
      <c r="G1631" s="40">
        <f>ROUND(E1631*G1624, 7)</f>
        <v>1.95</v>
      </c>
      <c r="H1631" s="42"/>
      <c r="I1631" s="41"/>
      <c r="J1631" s="42">
        <f>ROUND(SmtRes!AG841/SmtRes!DO841, 2)</f>
        <v>687.23</v>
      </c>
      <c r="K1631" s="41"/>
      <c r="L1631" s="42">
        <f>SmtRes!DH841</f>
        <v>345.75</v>
      </c>
      <c r="CE1631">
        <v>1</v>
      </c>
    </row>
    <row r="1632" spans="1:83" ht="14.4" hidden="1" x14ac:dyDescent="0.25">
      <c r="A1632" s="37"/>
      <c r="B1632" s="40">
        <v>4</v>
      </c>
      <c r="C1632" s="37" t="s">
        <v>1565</v>
      </c>
      <c r="D1632" s="39"/>
      <c r="E1632" s="43"/>
      <c r="F1632" s="40"/>
      <c r="G1632" s="43"/>
      <c r="H1632" s="40"/>
      <c r="I1632" s="40"/>
      <c r="J1632" s="40"/>
      <c r="K1632" s="40"/>
      <c r="L1632" s="44">
        <f>SUM(L1633:L1648)-SUMIF(CE1633:CE1648, 1, L1633:L1648)</f>
        <v>0</v>
      </c>
    </row>
    <row r="1633" spans="1:12" ht="27.6" x14ac:dyDescent="0.25">
      <c r="A1633" s="38"/>
      <c r="B1633" s="38" t="s">
        <v>1112</v>
      </c>
      <c r="C1633" s="38" t="s">
        <v>1114</v>
      </c>
      <c r="D1633" s="39" t="s">
        <v>846</v>
      </c>
      <c r="E1633" s="40">
        <v>5.0000000000000001E-3</v>
      </c>
      <c r="F1633" s="40">
        <f t="shared" ref="F1633:F1648" si="74">ROUND(0,7)</f>
        <v>0</v>
      </c>
      <c r="G1633" s="40">
        <f>SmtRes!CX842</f>
        <v>0</v>
      </c>
      <c r="H1633" s="42">
        <f>SmtRes!CZ842</f>
        <v>23335.8</v>
      </c>
      <c r="I1633" s="41">
        <f>SmtRes!AI842</f>
        <v>1.1599999999999999</v>
      </c>
      <c r="J1633" s="42">
        <f t="shared" ref="J1633:J1648" si="75">ROUND(H1633*I1633, 2)</f>
        <v>27069.53</v>
      </c>
      <c r="K1633" s="41"/>
      <c r="L1633" s="42">
        <f>SmtRes!DF842</f>
        <v>0</v>
      </c>
    </row>
    <row r="1634" spans="1:12" ht="27.6" x14ac:dyDescent="0.25">
      <c r="A1634" s="38"/>
      <c r="B1634" s="38" t="s">
        <v>1140</v>
      </c>
      <c r="C1634" s="38" t="s">
        <v>1142</v>
      </c>
      <c r="D1634" s="39" t="s">
        <v>846</v>
      </c>
      <c r="E1634" s="40">
        <v>1.4999999999999999E-4</v>
      </c>
      <c r="F1634" s="40">
        <f t="shared" si="74"/>
        <v>0</v>
      </c>
      <c r="G1634" s="40">
        <f>SmtRes!CX843</f>
        <v>0</v>
      </c>
      <c r="H1634" s="42">
        <f>SmtRes!CZ843</f>
        <v>19145.349999999999</v>
      </c>
      <c r="I1634" s="41">
        <f>SmtRes!AI843</f>
        <v>1.45</v>
      </c>
      <c r="J1634" s="42">
        <f t="shared" si="75"/>
        <v>27760.76</v>
      </c>
      <c r="K1634" s="41"/>
      <c r="L1634" s="42">
        <f>SmtRes!DF843</f>
        <v>0</v>
      </c>
    </row>
    <row r="1635" spans="1:12" ht="14.4" x14ac:dyDescent="0.25">
      <c r="A1635" s="38"/>
      <c r="B1635" s="38" t="s">
        <v>1049</v>
      </c>
      <c r="C1635" s="38" t="s">
        <v>1051</v>
      </c>
      <c r="D1635" s="39" t="s">
        <v>846</v>
      </c>
      <c r="E1635" s="40">
        <v>2E-3</v>
      </c>
      <c r="F1635" s="40">
        <f t="shared" si="74"/>
        <v>0</v>
      </c>
      <c r="G1635" s="40">
        <f>SmtRes!CX844</f>
        <v>0</v>
      </c>
      <c r="H1635" s="42">
        <f>SmtRes!CZ844</f>
        <v>116448.72</v>
      </c>
      <c r="I1635" s="41">
        <f>SmtRes!AI844</f>
        <v>1.1200000000000001</v>
      </c>
      <c r="J1635" s="42">
        <f t="shared" si="75"/>
        <v>130422.57</v>
      </c>
      <c r="K1635" s="41"/>
      <c r="L1635" s="42">
        <f>SmtRes!DF844</f>
        <v>0</v>
      </c>
    </row>
    <row r="1636" spans="1:12" ht="14.4" x14ac:dyDescent="0.25">
      <c r="A1636" s="38"/>
      <c r="B1636" s="38" t="s">
        <v>1115</v>
      </c>
      <c r="C1636" s="38" t="s">
        <v>1117</v>
      </c>
      <c r="D1636" s="39" t="s">
        <v>1055</v>
      </c>
      <c r="E1636" s="40">
        <v>7.3000000000000001E-3</v>
      </c>
      <c r="F1636" s="40">
        <f t="shared" si="74"/>
        <v>0</v>
      </c>
      <c r="G1636" s="40">
        <f>SmtRes!CX845</f>
        <v>0</v>
      </c>
      <c r="H1636" s="42">
        <f>SmtRes!CZ845</f>
        <v>284.14999999999998</v>
      </c>
      <c r="I1636" s="41">
        <f>SmtRes!AI845</f>
        <v>1.31</v>
      </c>
      <c r="J1636" s="42">
        <f t="shared" si="75"/>
        <v>372.24</v>
      </c>
      <c r="K1636" s="41"/>
      <c r="L1636" s="42">
        <f>SmtRes!DF845</f>
        <v>0</v>
      </c>
    </row>
    <row r="1637" spans="1:12" ht="14.4" x14ac:dyDescent="0.25">
      <c r="A1637" s="38"/>
      <c r="B1637" s="38" t="s">
        <v>1118</v>
      </c>
      <c r="C1637" s="38" t="s">
        <v>1120</v>
      </c>
      <c r="D1637" s="39" t="s">
        <v>1055</v>
      </c>
      <c r="E1637" s="40">
        <v>3.5999999999999997E-2</v>
      </c>
      <c r="F1637" s="40">
        <f t="shared" si="74"/>
        <v>0</v>
      </c>
      <c r="G1637" s="40">
        <f>SmtRes!CX846</f>
        <v>0</v>
      </c>
      <c r="H1637" s="42">
        <f>SmtRes!CZ846</f>
        <v>104.32</v>
      </c>
      <c r="I1637" s="41">
        <f>SmtRes!AI846</f>
        <v>0.96</v>
      </c>
      <c r="J1637" s="42">
        <f t="shared" si="75"/>
        <v>100.15</v>
      </c>
      <c r="K1637" s="41"/>
      <c r="L1637" s="42">
        <f>SmtRes!DF846</f>
        <v>0</v>
      </c>
    </row>
    <row r="1638" spans="1:12" ht="27.6" x14ac:dyDescent="0.25">
      <c r="A1638" s="38"/>
      <c r="B1638" s="38" t="s">
        <v>1121</v>
      </c>
      <c r="C1638" s="38" t="s">
        <v>1123</v>
      </c>
      <c r="D1638" s="39" t="s">
        <v>1055</v>
      </c>
      <c r="E1638" s="40">
        <v>2.76E-2</v>
      </c>
      <c r="F1638" s="40">
        <f t="shared" si="74"/>
        <v>0</v>
      </c>
      <c r="G1638" s="40">
        <f>SmtRes!CX847</f>
        <v>0</v>
      </c>
      <c r="H1638" s="42">
        <f>SmtRes!CZ847</f>
        <v>206.62</v>
      </c>
      <c r="I1638" s="41">
        <f>SmtRes!AI847</f>
        <v>0.96</v>
      </c>
      <c r="J1638" s="42">
        <f t="shared" si="75"/>
        <v>198.36</v>
      </c>
      <c r="K1638" s="41"/>
      <c r="L1638" s="42">
        <f>SmtRes!DF847</f>
        <v>0</v>
      </c>
    </row>
    <row r="1639" spans="1:12" ht="55.2" x14ac:dyDescent="0.25">
      <c r="A1639" s="38"/>
      <c r="B1639" s="38" t="s">
        <v>1091</v>
      </c>
      <c r="C1639" s="38" t="s">
        <v>1093</v>
      </c>
      <c r="D1639" s="39" t="s">
        <v>880</v>
      </c>
      <c r="E1639" s="40">
        <v>32.42</v>
      </c>
      <c r="F1639" s="40">
        <f t="shared" si="74"/>
        <v>0</v>
      </c>
      <c r="G1639" s="40">
        <f>SmtRes!CX848</f>
        <v>0</v>
      </c>
      <c r="H1639" s="42">
        <f>SmtRes!CZ848</f>
        <v>2.27</v>
      </c>
      <c r="I1639" s="41">
        <f>SmtRes!AI848</f>
        <v>1.53</v>
      </c>
      <c r="J1639" s="42">
        <f t="shared" si="75"/>
        <v>3.47</v>
      </c>
      <c r="K1639" s="41"/>
      <c r="L1639" s="42">
        <f>SmtRes!DF848</f>
        <v>0</v>
      </c>
    </row>
    <row r="1640" spans="1:12" ht="55.2" x14ac:dyDescent="0.25">
      <c r="A1640" s="38"/>
      <c r="B1640" s="38" t="s">
        <v>1124</v>
      </c>
      <c r="C1640" s="38" t="s">
        <v>1126</v>
      </c>
      <c r="D1640" s="39" t="s">
        <v>880</v>
      </c>
      <c r="E1640" s="40">
        <v>4.55</v>
      </c>
      <c r="F1640" s="40">
        <f t="shared" si="74"/>
        <v>0</v>
      </c>
      <c r="G1640" s="40">
        <f>SmtRes!CX849</f>
        <v>0</v>
      </c>
      <c r="H1640" s="42">
        <f>SmtRes!CZ849</f>
        <v>14.43</v>
      </c>
      <c r="I1640" s="41">
        <f>SmtRes!AI849</f>
        <v>1.53</v>
      </c>
      <c r="J1640" s="42">
        <f t="shared" si="75"/>
        <v>22.08</v>
      </c>
      <c r="K1640" s="41"/>
      <c r="L1640" s="42">
        <f>SmtRes!DF849</f>
        <v>0</v>
      </c>
    </row>
    <row r="1641" spans="1:12" ht="41.4" x14ac:dyDescent="0.25">
      <c r="A1641" s="38"/>
      <c r="B1641" s="38" t="s">
        <v>1072</v>
      </c>
      <c r="C1641" s="38" t="s">
        <v>1074</v>
      </c>
      <c r="D1641" s="39" t="s">
        <v>846</v>
      </c>
      <c r="E1641" s="40">
        <v>2.0000000000000002E-5</v>
      </c>
      <c r="F1641" s="40">
        <f t="shared" si="74"/>
        <v>0</v>
      </c>
      <c r="G1641" s="40">
        <f>SmtRes!CX850</f>
        <v>0</v>
      </c>
      <c r="H1641" s="42">
        <f>SmtRes!CZ850</f>
        <v>1050091.7</v>
      </c>
      <c r="I1641" s="41">
        <f>SmtRes!AI850</f>
        <v>1.2</v>
      </c>
      <c r="J1641" s="42">
        <f t="shared" si="75"/>
        <v>1260110.04</v>
      </c>
      <c r="K1641" s="41"/>
      <c r="L1641" s="42">
        <f>SmtRes!DF850</f>
        <v>0</v>
      </c>
    </row>
    <row r="1642" spans="1:12" ht="27.6" x14ac:dyDescent="0.25">
      <c r="A1642" s="38"/>
      <c r="B1642" s="38" t="s">
        <v>1052</v>
      </c>
      <c r="C1642" s="38" t="s">
        <v>1054</v>
      </c>
      <c r="D1642" s="39" t="s">
        <v>1055</v>
      </c>
      <c r="E1642" s="40">
        <v>0.68</v>
      </c>
      <c r="F1642" s="40">
        <f t="shared" si="74"/>
        <v>0</v>
      </c>
      <c r="G1642" s="40">
        <f>SmtRes!CX851</f>
        <v>0</v>
      </c>
      <c r="H1642" s="42">
        <f>SmtRes!CZ851</f>
        <v>870.18</v>
      </c>
      <c r="I1642" s="41">
        <f>SmtRes!AI851</f>
        <v>1.61</v>
      </c>
      <c r="J1642" s="42">
        <f t="shared" si="75"/>
        <v>1400.99</v>
      </c>
      <c r="K1642" s="41"/>
      <c r="L1642" s="42">
        <f>SmtRes!DF851</f>
        <v>0</v>
      </c>
    </row>
    <row r="1643" spans="1:12" ht="14.4" x14ac:dyDescent="0.25">
      <c r="A1643" s="38"/>
      <c r="B1643" s="38" t="s">
        <v>1143</v>
      </c>
      <c r="C1643" s="38" t="s">
        <v>1145</v>
      </c>
      <c r="D1643" s="39" t="s">
        <v>846</v>
      </c>
      <c r="E1643" s="40">
        <v>3.0000000000000001E-5</v>
      </c>
      <c r="F1643" s="40">
        <f t="shared" si="74"/>
        <v>0</v>
      </c>
      <c r="G1643" s="40">
        <f>SmtRes!CX852</f>
        <v>0</v>
      </c>
      <c r="H1643" s="42">
        <f>SmtRes!CZ852</f>
        <v>80020.98</v>
      </c>
      <c r="I1643" s="41">
        <f>SmtRes!AI852</f>
        <v>1.22</v>
      </c>
      <c r="J1643" s="42">
        <f t="shared" si="75"/>
        <v>97625.600000000006</v>
      </c>
      <c r="K1643" s="41"/>
      <c r="L1643" s="42">
        <f>SmtRes!DF852</f>
        <v>0</v>
      </c>
    </row>
    <row r="1644" spans="1:12" ht="14.4" x14ac:dyDescent="0.25">
      <c r="A1644" s="38"/>
      <c r="B1644" s="38" t="s">
        <v>1127</v>
      </c>
      <c r="C1644" s="38" t="s">
        <v>1129</v>
      </c>
      <c r="D1644" s="39" t="s">
        <v>1055</v>
      </c>
      <c r="E1644" s="40">
        <v>5.0000000000000001E-3</v>
      </c>
      <c r="F1644" s="40">
        <f t="shared" si="74"/>
        <v>0</v>
      </c>
      <c r="G1644" s="40">
        <f>SmtRes!CX853</f>
        <v>0</v>
      </c>
      <c r="H1644" s="42">
        <f>SmtRes!CZ853</f>
        <v>1912.84</v>
      </c>
      <c r="I1644" s="41">
        <f>SmtRes!AI853</f>
        <v>0.94</v>
      </c>
      <c r="J1644" s="42">
        <f t="shared" si="75"/>
        <v>1798.07</v>
      </c>
      <c r="K1644" s="41"/>
      <c r="L1644" s="42">
        <f>SmtRes!DF853</f>
        <v>0</v>
      </c>
    </row>
    <row r="1645" spans="1:12" ht="55.2" x14ac:dyDescent="0.25">
      <c r="A1645" s="38"/>
      <c r="B1645" s="38" t="s">
        <v>1161</v>
      </c>
      <c r="C1645" s="38" t="s">
        <v>1163</v>
      </c>
      <c r="D1645" s="39" t="s">
        <v>202</v>
      </c>
      <c r="E1645" s="40">
        <v>7</v>
      </c>
      <c r="F1645" s="40">
        <f t="shared" si="74"/>
        <v>0</v>
      </c>
      <c r="G1645" s="40">
        <f>SmtRes!CX854</f>
        <v>0</v>
      </c>
      <c r="H1645" s="42">
        <f>SmtRes!CZ854</f>
        <v>19.100000000000001</v>
      </c>
      <c r="I1645" s="41">
        <f>SmtRes!AI854</f>
        <v>0.94</v>
      </c>
      <c r="J1645" s="42">
        <f t="shared" si="75"/>
        <v>17.95</v>
      </c>
      <c r="K1645" s="41"/>
      <c r="L1645" s="42">
        <f>SmtRes!DF854</f>
        <v>0</v>
      </c>
    </row>
    <row r="1646" spans="1:12" ht="27.6" x14ac:dyDescent="0.25">
      <c r="A1646" s="38"/>
      <c r="B1646" s="38" t="s">
        <v>1130</v>
      </c>
      <c r="C1646" s="38" t="s">
        <v>1132</v>
      </c>
      <c r="D1646" s="39" t="s">
        <v>202</v>
      </c>
      <c r="E1646" s="40">
        <v>1</v>
      </c>
      <c r="F1646" s="40">
        <f t="shared" si="74"/>
        <v>0</v>
      </c>
      <c r="G1646" s="40">
        <f>SmtRes!CX855</f>
        <v>0</v>
      </c>
      <c r="H1646" s="42">
        <f>SmtRes!CZ855</f>
        <v>417.06</v>
      </c>
      <c r="I1646" s="41">
        <f>SmtRes!AI855</f>
        <v>1.27</v>
      </c>
      <c r="J1646" s="42">
        <f t="shared" si="75"/>
        <v>529.66999999999996</v>
      </c>
      <c r="K1646" s="41"/>
      <c r="L1646" s="42">
        <f>SmtRes!DF855</f>
        <v>0</v>
      </c>
    </row>
    <row r="1647" spans="1:12" ht="41.4" x14ac:dyDescent="0.25">
      <c r="A1647" s="38"/>
      <c r="B1647" s="38" t="s">
        <v>1133</v>
      </c>
      <c r="C1647" s="38" t="s">
        <v>1135</v>
      </c>
      <c r="D1647" s="39" t="s">
        <v>1082</v>
      </c>
      <c r="E1647" s="40">
        <v>0.44</v>
      </c>
      <c r="F1647" s="40">
        <f t="shared" si="74"/>
        <v>0</v>
      </c>
      <c r="G1647" s="40">
        <f>SmtRes!CX856</f>
        <v>0</v>
      </c>
      <c r="H1647" s="42">
        <f>SmtRes!CZ856</f>
        <v>47.26</v>
      </c>
      <c r="I1647" s="41">
        <f>SmtRes!AI856</f>
        <v>1.19</v>
      </c>
      <c r="J1647" s="42">
        <f t="shared" si="75"/>
        <v>56.24</v>
      </c>
      <c r="K1647" s="41"/>
      <c r="L1647" s="42">
        <f>SmtRes!DF856</f>
        <v>0</v>
      </c>
    </row>
    <row r="1648" spans="1:12" ht="27.6" x14ac:dyDescent="0.25">
      <c r="A1648" s="38"/>
      <c r="B1648" s="38" t="s">
        <v>1136</v>
      </c>
      <c r="C1648" s="52" t="s">
        <v>1138</v>
      </c>
      <c r="D1648" s="46" t="s">
        <v>1139</v>
      </c>
      <c r="E1648" s="48">
        <v>2.1999999999999999E-2</v>
      </c>
      <c r="F1648" s="48">
        <f t="shared" si="74"/>
        <v>0</v>
      </c>
      <c r="G1648" s="48">
        <f>SmtRes!CX857</f>
        <v>0</v>
      </c>
      <c r="H1648" s="53">
        <f>SmtRes!CZ857</f>
        <v>6052.54</v>
      </c>
      <c r="I1648" s="54">
        <f>SmtRes!AI857</f>
        <v>1.18</v>
      </c>
      <c r="J1648" s="53">
        <f t="shared" si="75"/>
        <v>7142</v>
      </c>
      <c r="K1648" s="54"/>
      <c r="L1648" s="53">
        <f>SmtRes!DF857</f>
        <v>0</v>
      </c>
    </row>
    <row r="1649" spans="1:83" ht="14.4" x14ac:dyDescent="0.25">
      <c r="A1649" s="38"/>
      <c r="B1649" s="38"/>
      <c r="C1649" s="51" t="s">
        <v>1566</v>
      </c>
      <c r="D1649" s="39"/>
      <c r="E1649" s="40"/>
      <c r="F1649" s="40"/>
      <c r="G1649" s="40"/>
      <c r="H1649" s="42"/>
      <c r="I1649" s="41"/>
      <c r="J1649" s="42"/>
      <c r="K1649" s="41"/>
      <c r="L1649" s="42">
        <f>L1626+L1628+L1629+L1632</f>
        <v>3584.3900000000003</v>
      </c>
    </row>
    <row r="1650" spans="1:83" ht="14.4" x14ac:dyDescent="0.25">
      <c r="A1650" s="38"/>
      <c r="B1650" s="38"/>
      <c r="C1650" s="38" t="s">
        <v>1567</v>
      </c>
      <c r="D1650" s="39"/>
      <c r="E1650" s="40"/>
      <c r="F1650" s="40"/>
      <c r="G1650" s="40"/>
      <c r="H1650" s="42"/>
      <c r="I1650" s="41"/>
      <c r="J1650" s="42"/>
      <c r="K1650" s="41"/>
      <c r="L1650" s="42">
        <f>SUM(AR1624:AR1653)+SUM(AS1624:AS1653)+SUM(AT1624:AT1653)+SUM(AU1624:AU1653)+SUM(AV1624:AV1653)</f>
        <v>2998.4</v>
      </c>
    </row>
    <row r="1651" spans="1:83" ht="27.6" x14ac:dyDescent="0.25">
      <c r="A1651" s="38"/>
      <c r="B1651" s="38" t="s">
        <v>27</v>
      </c>
      <c r="C1651" s="38" t="s">
        <v>1568</v>
      </c>
      <c r="D1651" s="39" t="s">
        <v>1044</v>
      </c>
      <c r="E1651" s="40">
        <f>Source!BZ351</f>
        <v>111</v>
      </c>
      <c r="F1651" s="40"/>
      <c r="G1651" s="40">
        <f>Source!AT351</f>
        <v>111</v>
      </c>
      <c r="H1651" s="42"/>
      <c r="I1651" s="41"/>
      <c r="J1651" s="42"/>
      <c r="K1651" s="41"/>
      <c r="L1651" s="42">
        <f>SUM(AZ1624:AZ1653)</f>
        <v>3328.22</v>
      </c>
    </row>
    <row r="1652" spans="1:83" ht="27.6" x14ac:dyDescent="0.25">
      <c r="A1652" s="52"/>
      <c r="B1652" s="52" t="s">
        <v>28</v>
      </c>
      <c r="C1652" s="52" t="s">
        <v>1569</v>
      </c>
      <c r="D1652" s="46" t="s">
        <v>1044</v>
      </c>
      <c r="E1652" s="48">
        <f>Source!CA351</f>
        <v>52</v>
      </c>
      <c r="F1652" s="48"/>
      <c r="G1652" s="48">
        <f>Source!AU351</f>
        <v>52</v>
      </c>
      <c r="H1652" s="53"/>
      <c r="I1652" s="54"/>
      <c r="J1652" s="53"/>
      <c r="K1652" s="54"/>
      <c r="L1652" s="53">
        <f>SUM(BA1624:BA1653)</f>
        <v>1559.17</v>
      </c>
    </row>
    <row r="1653" spans="1:83" ht="13.8" x14ac:dyDescent="0.25">
      <c r="C1653" s="72" t="s">
        <v>1570</v>
      </c>
      <c r="D1653" s="72"/>
      <c r="E1653" s="72"/>
      <c r="F1653" s="72"/>
      <c r="G1653" s="72"/>
      <c r="H1653" s="72"/>
      <c r="I1653" s="73">
        <f>IF(E1624&lt;&gt;0,K1653/E1624, 0)</f>
        <v>8471.7800000000007</v>
      </c>
      <c r="J1653" s="73"/>
      <c r="K1653" s="73">
        <f>L1626+L1628+L1632+L1651+L1652+L1629</f>
        <v>8471.7800000000007</v>
      </c>
      <c r="L1653" s="73"/>
      <c r="AD1653">
        <f>ROUND((Source!AT351/100)*((ROUND(SUMIF(SmtRes!AQ839:'SmtRes'!AQ858,"=1",SmtRes!AD839:'SmtRes'!AD858)*Source!I351, 2)+ROUND(SUMIF(SmtRes!AQ839:'SmtRes'!AQ858,"=1",SmtRes!AC839:'SmtRes'!AC858)*Source!I351, 2))), 2)</f>
        <v>1476.11</v>
      </c>
      <c r="AE1653">
        <f>ROUND((Source!AU351/100)*((ROUND(SUMIF(SmtRes!AQ839:'SmtRes'!AQ858,"=1",SmtRes!AD839:'SmtRes'!AD858)*Source!I351, 2)+ROUND(SUMIF(SmtRes!AQ839:'SmtRes'!AQ858,"=1",SmtRes!AC839:'SmtRes'!AC858)*Source!I351, 2))), 2)</f>
        <v>691.51</v>
      </c>
      <c r="AN1653" s="50">
        <f>L1626+L1628+L1632+L1651+L1652+L1629</f>
        <v>8471.7800000000007</v>
      </c>
      <c r="AO1653" s="50">
        <f>L1628</f>
        <v>585.99</v>
      </c>
      <c r="AQ1653" t="s">
        <v>1571</v>
      </c>
      <c r="AR1653" s="50">
        <f>L1626</f>
        <v>2652.65</v>
      </c>
      <c r="AT1653" s="50">
        <f>L1629</f>
        <v>345.75</v>
      </c>
      <c r="AV1653" t="s">
        <v>1571</v>
      </c>
      <c r="AW1653" s="50">
        <f>L1632</f>
        <v>0</v>
      </c>
      <c r="AZ1653">
        <f>Source!X351</f>
        <v>3328.22</v>
      </c>
      <c r="BA1653">
        <f>Source!Y351</f>
        <v>1559.17</v>
      </c>
      <c r="CD1653">
        <v>2</v>
      </c>
    </row>
    <row r="1654" spans="1:83" ht="107.4" x14ac:dyDescent="0.25">
      <c r="A1654" s="36" t="s">
        <v>308</v>
      </c>
      <c r="B1654" s="38" t="s">
        <v>1693</v>
      </c>
      <c r="C1654" s="38" t="s">
        <v>1695</v>
      </c>
      <c r="D1654" s="39" t="str">
        <f>Source!H352</f>
        <v>ШТ</v>
      </c>
      <c r="E1654" s="40">
        <f>Source!K352</f>
        <v>1</v>
      </c>
      <c r="F1654" s="40"/>
      <c r="G1654" s="40">
        <f>Source!I352</f>
        <v>1</v>
      </c>
      <c r="H1654" s="42"/>
      <c r="I1654" s="41"/>
      <c r="J1654" s="42"/>
      <c r="K1654" s="41"/>
      <c r="L1654" s="42"/>
    </row>
    <row r="1655" spans="1:83" ht="14.4" x14ac:dyDescent="0.25">
      <c r="A1655" s="37"/>
      <c r="B1655" s="40">
        <v>1</v>
      </c>
      <c r="C1655" s="37" t="s">
        <v>1561</v>
      </c>
      <c r="D1655" s="39" t="s">
        <v>1034</v>
      </c>
      <c r="E1655" s="43"/>
      <c r="F1655" s="40"/>
      <c r="G1655" s="43">
        <f>Source!U352</f>
        <v>13.76</v>
      </c>
      <c r="H1655" s="40"/>
      <c r="I1655" s="40"/>
      <c r="J1655" s="40"/>
      <c r="K1655" s="40"/>
      <c r="L1655" s="44">
        <f>SUM(L1656:L1656)-SUMIF(CE1656:CE1656, 1, L1656:L1656)</f>
        <v>8842.18</v>
      </c>
    </row>
    <row r="1656" spans="1:83" ht="14.4" x14ac:dyDescent="0.25">
      <c r="A1656" s="38"/>
      <c r="B1656" s="38" t="s">
        <v>1164</v>
      </c>
      <c r="C1656" s="38" t="s">
        <v>1165</v>
      </c>
      <c r="D1656" s="39" t="s">
        <v>1034</v>
      </c>
      <c r="E1656" s="40">
        <v>16</v>
      </c>
      <c r="F1656" s="40">
        <f>ROUND(0.86,7)</f>
        <v>0.86</v>
      </c>
      <c r="G1656" s="40">
        <f>SmtRes!CX859</f>
        <v>13.76</v>
      </c>
      <c r="H1656" s="42"/>
      <c r="I1656" s="41"/>
      <c r="J1656" s="42">
        <f>SmtRes!CZ859</f>
        <v>642.6</v>
      </c>
      <c r="K1656" s="41"/>
      <c r="L1656" s="42">
        <f>SmtRes!DI859</f>
        <v>8842.18</v>
      </c>
    </row>
    <row r="1657" spans="1:83" ht="14.4" x14ac:dyDescent="0.25">
      <c r="A1657" s="37"/>
      <c r="B1657" s="40">
        <v>2</v>
      </c>
      <c r="C1657" s="37" t="s">
        <v>1562</v>
      </c>
      <c r="D1657" s="39"/>
      <c r="E1657" s="43"/>
      <c r="F1657" s="40"/>
      <c r="G1657" s="43"/>
      <c r="H1657" s="40"/>
      <c r="I1657" s="40"/>
      <c r="J1657" s="40"/>
      <c r="K1657" s="40"/>
      <c r="L1657" s="44">
        <f>SUM(L1658:L1660)-SUMIF(CE1658:CE1660, 1, L1658:L1660)</f>
        <v>1953.29</v>
      </c>
    </row>
    <row r="1658" spans="1:83" ht="14.4" x14ac:dyDescent="0.25">
      <c r="A1658" s="37"/>
      <c r="B1658" s="40"/>
      <c r="C1658" s="37" t="s">
        <v>1564</v>
      </c>
      <c r="D1658" s="39" t="s">
        <v>1034</v>
      </c>
      <c r="E1658" s="43"/>
      <c r="F1658" s="40"/>
      <c r="G1658" s="43">
        <f>Source!V352</f>
        <v>1.677</v>
      </c>
      <c r="H1658" s="40"/>
      <c r="I1658" s="40"/>
      <c r="J1658" s="40"/>
      <c r="K1658" s="40"/>
      <c r="L1658" s="44">
        <f>SUMIF(CE1659:CE1660, 1, L1659:L1660)</f>
        <v>1152.48</v>
      </c>
      <c r="CE1658">
        <v>1</v>
      </c>
    </row>
    <row r="1659" spans="1:83" ht="41.4" x14ac:dyDescent="0.25">
      <c r="A1659" s="38"/>
      <c r="B1659" s="38" t="s">
        <v>1056</v>
      </c>
      <c r="C1659" s="38" t="s">
        <v>1058</v>
      </c>
      <c r="D1659" s="39" t="s">
        <v>1040</v>
      </c>
      <c r="E1659" s="40">
        <v>1.95</v>
      </c>
      <c r="F1659" s="40">
        <f>ROUND(0.86,7)</f>
        <v>0.86</v>
      </c>
      <c r="G1659" s="40">
        <f>SmtRes!CX861</f>
        <v>1.677</v>
      </c>
      <c r="H1659" s="42">
        <f>SmtRes!CZ861</f>
        <v>995.51</v>
      </c>
      <c r="I1659" s="41">
        <f>SmtRes!AJ861</f>
        <v>1.17</v>
      </c>
      <c r="J1659" s="42">
        <f>ROUND(H1659*I1659, 2)</f>
        <v>1164.75</v>
      </c>
      <c r="K1659" s="41"/>
      <c r="L1659" s="42">
        <f>SmtRes!DG861</f>
        <v>1953.29</v>
      </c>
    </row>
    <row r="1660" spans="1:83" ht="14.4" x14ac:dyDescent="0.25">
      <c r="A1660" s="38"/>
      <c r="B1660" s="38" t="s">
        <v>1041</v>
      </c>
      <c r="C1660" s="38" t="s">
        <v>1563</v>
      </c>
      <c r="D1660" s="39" t="s">
        <v>1034</v>
      </c>
      <c r="E1660" s="40">
        <f>SmtRes!DO861*SmtRes!AT861</f>
        <v>1.95</v>
      </c>
      <c r="F1660" s="40">
        <f>ROUND(0.86,7)</f>
        <v>0.86</v>
      </c>
      <c r="G1660" s="40">
        <f>ROUND(E1660*G1654, 7)</f>
        <v>1.95</v>
      </c>
      <c r="H1660" s="42"/>
      <c r="I1660" s="41"/>
      <c r="J1660" s="42">
        <f>ROUND(SmtRes!AG861/SmtRes!DO861, 2)</f>
        <v>687.23</v>
      </c>
      <c r="K1660" s="41"/>
      <c r="L1660" s="42">
        <f>SmtRes!DH861</f>
        <v>1152.48</v>
      </c>
      <c r="CE1660">
        <v>1</v>
      </c>
    </row>
    <row r="1661" spans="1:83" ht="14.4" hidden="1" x14ac:dyDescent="0.25">
      <c r="A1661" s="37"/>
      <c r="B1661" s="40">
        <v>4</v>
      </c>
      <c r="C1661" s="37" t="s">
        <v>1565</v>
      </c>
      <c r="D1661" s="39"/>
      <c r="E1661" s="43"/>
      <c r="F1661" s="40"/>
      <c r="G1661" s="43"/>
      <c r="H1661" s="40"/>
      <c r="I1661" s="40"/>
      <c r="J1661" s="40"/>
      <c r="K1661" s="40"/>
      <c r="L1661" s="44">
        <f>SUM(L1662:L1677)-SUMIF(CE1662:CE1677, 1, L1662:L1677)</f>
        <v>0</v>
      </c>
    </row>
    <row r="1662" spans="1:83" ht="27.6" x14ac:dyDescent="0.25">
      <c r="A1662" s="38"/>
      <c r="B1662" s="38" t="s">
        <v>1112</v>
      </c>
      <c r="C1662" s="38" t="s">
        <v>1114</v>
      </c>
      <c r="D1662" s="39" t="s">
        <v>846</v>
      </c>
      <c r="E1662" s="40">
        <v>5.0000000000000001E-3</v>
      </c>
      <c r="F1662" s="40">
        <f t="shared" ref="F1662:F1677" si="76">ROUND(0,7)</f>
        <v>0</v>
      </c>
      <c r="G1662" s="40">
        <f>SmtRes!CX862</f>
        <v>0</v>
      </c>
      <c r="H1662" s="42">
        <f>SmtRes!CZ862</f>
        <v>23335.8</v>
      </c>
      <c r="I1662" s="41">
        <f>SmtRes!AI862</f>
        <v>1.1599999999999999</v>
      </c>
      <c r="J1662" s="42">
        <f t="shared" ref="J1662:J1677" si="77">ROUND(H1662*I1662, 2)</f>
        <v>27069.53</v>
      </c>
      <c r="K1662" s="41"/>
      <c r="L1662" s="42">
        <f>SmtRes!DF862</f>
        <v>0</v>
      </c>
    </row>
    <row r="1663" spans="1:83" ht="27.6" x14ac:dyDescent="0.25">
      <c r="A1663" s="38"/>
      <c r="B1663" s="38" t="s">
        <v>1140</v>
      </c>
      <c r="C1663" s="38" t="s">
        <v>1142</v>
      </c>
      <c r="D1663" s="39" t="s">
        <v>846</v>
      </c>
      <c r="E1663" s="40">
        <v>1.4999999999999999E-4</v>
      </c>
      <c r="F1663" s="40">
        <f t="shared" si="76"/>
        <v>0</v>
      </c>
      <c r="G1663" s="40">
        <f>SmtRes!CX863</f>
        <v>0</v>
      </c>
      <c r="H1663" s="42">
        <f>SmtRes!CZ863</f>
        <v>19145.349999999999</v>
      </c>
      <c r="I1663" s="41">
        <f>SmtRes!AI863</f>
        <v>1.45</v>
      </c>
      <c r="J1663" s="42">
        <f t="shared" si="77"/>
        <v>27760.76</v>
      </c>
      <c r="K1663" s="41"/>
      <c r="L1663" s="42">
        <f>SmtRes!DF863</f>
        <v>0</v>
      </c>
    </row>
    <row r="1664" spans="1:83" ht="14.4" x14ac:dyDescent="0.25">
      <c r="A1664" s="38"/>
      <c r="B1664" s="38" t="s">
        <v>1049</v>
      </c>
      <c r="C1664" s="38" t="s">
        <v>1051</v>
      </c>
      <c r="D1664" s="39" t="s">
        <v>846</v>
      </c>
      <c r="E1664" s="40">
        <v>2E-3</v>
      </c>
      <c r="F1664" s="40">
        <f t="shared" si="76"/>
        <v>0</v>
      </c>
      <c r="G1664" s="40">
        <f>SmtRes!CX864</f>
        <v>0</v>
      </c>
      <c r="H1664" s="42">
        <f>SmtRes!CZ864</f>
        <v>116448.72</v>
      </c>
      <c r="I1664" s="41">
        <f>SmtRes!AI864</f>
        <v>1.1200000000000001</v>
      </c>
      <c r="J1664" s="42">
        <f t="shared" si="77"/>
        <v>130422.57</v>
      </c>
      <c r="K1664" s="41"/>
      <c r="L1664" s="42">
        <f>SmtRes!DF864</f>
        <v>0</v>
      </c>
    </row>
    <row r="1665" spans="1:12" ht="14.4" x14ac:dyDescent="0.25">
      <c r="A1665" s="38"/>
      <c r="B1665" s="38" t="s">
        <v>1115</v>
      </c>
      <c r="C1665" s="38" t="s">
        <v>1117</v>
      </c>
      <c r="D1665" s="39" t="s">
        <v>1055</v>
      </c>
      <c r="E1665" s="40">
        <v>7.3000000000000001E-3</v>
      </c>
      <c r="F1665" s="40">
        <f t="shared" si="76"/>
        <v>0</v>
      </c>
      <c r="G1665" s="40">
        <f>SmtRes!CX865</f>
        <v>0</v>
      </c>
      <c r="H1665" s="42">
        <f>SmtRes!CZ865</f>
        <v>284.14999999999998</v>
      </c>
      <c r="I1665" s="41">
        <f>SmtRes!AI865</f>
        <v>1.31</v>
      </c>
      <c r="J1665" s="42">
        <f t="shared" si="77"/>
        <v>372.24</v>
      </c>
      <c r="K1665" s="41"/>
      <c r="L1665" s="42">
        <f>SmtRes!DF865</f>
        <v>0</v>
      </c>
    </row>
    <row r="1666" spans="1:12" ht="14.4" x14ac:dyDescent="0.25">
      <c r="A1666" s="38"/>
      <c r="B1666" s="38" t="s">
        <v>1118</v>
      </c>
      <c r="C1666" s="38" t="s">
        <v>1120</v>
      </c>
      <c r="D1666" s="39" t="s">
        <v>1055</v>
      </c>
      <c r="E1666" s="40">
        <v>3.5999999999999997E-2</v>
      </c>
      <c r="F1666" s="40">
        <f t="shared" si="76"/>
        <v>0</v>
      </c>
      <c r="G1666" s="40">
        <f>SmtRes!CX866</f>
        <v>0</v>
      </c>
      <c r="H1666" s="42">
        <f>SmtRes!CZ866</f>
        <v>104.32</v>
      </c>
      <c r="I1666" s="41">
        <f>SmtRes!AI866</f>
        <v>0.96</v>
      </c>
      <c r="J1666" s="42">
        <f t="shared" si="77"/>
        <v>100.15</v>
      </c>
      <c r="K1666" s="41"/>
      <c r="L1666" s="42">
        <f>SmtRes!DF866</f>
        <v>0</v>
      </c>
    </row>
    <row r="1667" spans="1:12" ht="27.6" x14ac:dyDescent="0.25">
      <c r="A1667" s="38"/>
      <c r="B1667" s="38" t="s">
        <v>1121</v>
      </c>
      <c r="C1667" s="38" t="s">
        <v>1123</v>
      </c>
      <c r="D1667" s="39" t="s">
        <v>1055</v>
      </c>
      <c r="E1667" s="40">
        <v>2.76E-2</v>
      </c>
      <c r="F1667" s="40">
        <f t="shared" si="76"/>
        <v>0</v>
      </c>
      <c r="G1667" s="40">
        <f>SmtRes!CX867</f>
        <v>0</v>
      </c>
      <c r="H1667" s="42">
        <f>SmtRes!CZ867</f>
        <v>206.62</v>
      </c>
      <c r="I1667" s="41">
        <f>SmtRes!AI867</f>
        <v>0.96</v>
      </c>
      <c r="J1667" s="42">
        <f t="shared" si="77"/>
        <v>198.36</v>
      </c>
      <c r="K1667" s="41"/>
      <c r="L1667" s="42">
        <f>SmtRes!DF867</f>
        <v>0</v>
      </c>
    </row>
    <row r="1668" spans="1:12" ht="55.2" x14ac:dyDescent="0.25">
      <c r="A1668" s="38"/>
      <c r="B1668" s="38" t="s">
        <v>1091</v>
      </c>
      <c r="C1668" s="38" t="s">
        <v>1093</v>
      </c>
      <c r="D1668" s="39" t="s">
        <v>880</v>
      </c>
      <c r="E1668" s="40">
        <v>32.42</v>
      </c>
      <c r="F1668" s="40">
        <f t="shared" si="76"/>
        <v>0</v>
      </c>
      <c r="G1668" s="40">
        <f>SmtRes!CX868</f>
        <v>0</v>
      </c>
      <c r="H1668" s="42">
        <f>SmtRes!CZ868</f>
        <v>2.27</v>
      </c>
      <c r="I1668" s="41">
        <f>SmtRes!AI868</f>
        <v>1.53</v>
      </c>
      <c r="J1668" s="42">
        <f t="shared" si="77"/>
        <v>3.47</v>
      </c>
      <c r="K1668" s="41"/>
      <c r="L1668" s="42">
        <f>SmtRes!DF868</f>
        <v>0</v>
      </c>
    </row>
    <row r="1669" spans="1:12" ht="55.2" x14ac:dyDescent="0.25">
      <c r="A1669" s="38"/>
      <c r="B1669" s="38" t="s">
        <v>1124</v>
      </c>
      <c r="C1669" s="38" t="s">
        <v>1126</v>
      </c>
      <c r="D1669" s="39" t="s">
        <v>880</v>
      </c>
      <c r="E1669" s="40">
        <v>4.55</v>
      </c>
      <c r="F1669" s="40">
        <f t="shared" si="76"/>
        <v>0</v>
      </c>
      <c r="G1669" s="40">
        <f>SmtRes!CX869</f>
        <v>0</v>
      </c>
      <c r="H1669" s="42">
        <f>SmtRes!CZ869</f>
        <v>14.43</v>
      </c>
      <c r="I1669" s="41">
        <f>SmtRes!AI869</f>
        <v>1.53</v>
      </c>
      <c r="J1669" s="42">
        <f t="shared" si="77"/>
        <v>22.08</v>
      </c>
      <c r="K1669" s="41"/>
      <c r="L1669" s="42">
        <f>SmtRes!DF869</f>
        <v>0</v>
      </c>
    </row>
    <row r="1670" spans="1:12" ht="41.4" x14ac:dyDescent="0.25">
      <c r="A1670" s="38"/>
      <c r="B1670" s="38" t="s">
        <v>1072</v>
      </c>
      <c r="C1670" s="38" t="s">
        <v>1074</v>
      </c>
      <c r="D1670" s="39" t="s">
        <v>846</v>
      </c>
      <c r="E1670" s="40">
        <v>2.0000000000000002E-5</v>
      </c>
      <c r="F1670" s="40">
        <f t="shared" si="76"/>
        <v>0</v>
      </c>
      <c r="G1670" s="40">
        <f>SmtRes!CX870</f>
        <v>0</v>
      </c>
      <c r="H1670" s="42">
        <f>SmtRes!CZ870</f>
        <v>1050091.7</v>
      </c>
      <c r="I1670" s="41">
        <f>SmtRes!AI870</f>
        <v>1.2</v>
      </c>
      <c r="J1670" s="42">
        <f t="shared" si="77"/>
        <v>1260110.04</v>
      </c>
      <c r="K1670" s="41"/>
      <c r="L1670" s="42">
        <f>SmtRes!DF870</f>
        <v>0</v>
      </c>
    </row>
    <row r="1671" spans="1:12" ht="27.6" x14ac:dyDescent="0.25">
      <c r="A1671" s="38"/>
      <c r="B1671" s="38" t="s">
        <v>1052</v>
      </c>
      <c r="C1671" s="38" t="s">
        <v>1054</v>
      </c>
      <c r="D1671" s="39" t="s">
        <v>1055</v>
      </c>
      <c r="E1671" s="40">
        <v>0.68</v>
      </c>
      <c r="F1671" s="40">
        <f t="shared" si="76"/>
        <v>0</v>
      </c>
      <c r="G1671" s="40">
        <f>SmtRes!CX871</f>
        <v>0</v>
      </c>
      <c r="H1671" s="42">
        <f>SmtRes!CZ871</f>
        <v>870.18</v>
      </c>
      <c r="I1671" s="41">
        <f>SmtRes!AI871</f>
        <v>1.61</v>
      </c>
      <c r="J1671" s="42">
        <f t="shared" si="77"/>
        <v>1400.99</v>
      </c>
      <c r="K1671" s="41"/>
      <c r="L1671" s="42">
        <f>SmtRes!DF871</f>
        <v>0</v>
      </c>
    </row>
    <row r="1672" spans="1:12" ht="14.4" x14ac:dyDescent="0.25">
      <c r="A1672" s="38"/>
      <c r="B1672" s="38" t="s">
        <v>1143</v>
      </c>
      <c r="C1672" s="38" t="s">
        <v>1145</v>
      </c>
      <c r="D1672" s="39" t="s">
        <v>846</v>
      </c>
      <c r="E1672" s="40">
        <v>3.0000000000000001E-5</v>
      </c>
      <c r="F1672" s="40">
        <f t="shared" si="76"/>
        <v>0</v>
      </c>
      <c r="G1672" s="40">
        <f>SmtRes!CX872</f>
        <v>0</v>
      </c>
      <c r="H1672" s="42">
        <f>SmtRes!CZ872</f>
        <v>80020.98</v>
      </c>
      <c r="I1672" s="41">
        <f>SmtRes!AI872</f>
        <v>1.22</v>
      </c>
      <c r="J1672" s="42">
        <f t="shared" si="77"/>
        <v>97625.600000000006</v>
      </c>
      <c r="K1672" s="41"/>
      <c r="L1672" s="42">
        <f>SmtRes!DF872</f>
        <v>0</v>
      </c>
    </row>
    <row r="1673" spans="1:12" ht="14.4" x14ac:dyDescent="0.25">
      <c r="A1673" s="38"/>
      <c r="B1673" s="38" t="s">
        <v>1127</v>
      </c>
      <c r="C1673" s="38" t="s">
        <v>1129</v>
      </c>
      <c r="D1673" s="39" t="s">
        <v>1055</v>
      </c>
      <c r="E1673" s="40">
        <v>5.0000000000000001E-3</v>
      </c>
      <c r="F1673" s="40">
        <f t="shared" si="76"/>
        <v>0</v>
      </c>
      <c r="G1673" s="40">
        <f>SmtRes!CX873</f>
        <v>0</v>
      </c>
      <c r="H1673" s="42">
        <f>SmtRes!CZ873</f>
        <v>1912.84</v>
      </c>
      <c r="I1673" s="41">
        <f>SmtRes!AI873</f>
        <v>0.94</v>
      </c>
      <c r="J1673" s="42">
        <f t="shared" si="77"/>
        <v>1798.07</v>
      </c>
      <c r="K1673" s="41"/>
      <c r="L1673" s="42">
        <f>SmtRes!DF873</f>
        <v>0</v>
      </c>
    </row>
    <row r="1674" spans="1:12" ht="55.2" x14ac:dyDescent="0.25">
      <c r="A1674" s="38"/>
      <c r="B1674" s="38" t="s">
        <v>1161</v>
      </c>
      <c r="C1674" s="38" t="s">
        <v>1163</v>
      </c>
      <c r="D1674" s="39" t="s">
        <v>202</v>
      </c>
      <c r="E1674" s="40">
        <v>7</v>
      </c>
      <c r="F1674" s="40">
        <f t="shared" si="76"/>
        <v>0</v>
      </c>
      <c r="G1674" s="40">
        <f>SmtRes!CX874</f>
        <v>0</v>
      </c>
      <c r="H1674" s="42">
        <f>SmtRes!CZ874</f>
        <v>19.100000000000001</v>
      </c>
      <c r="I1674" s="41">
        <f>SmtRes!AI874</f>
        <v>0.94</v>
      </c>
      <c r="J1674" s="42">
        <f t="shared" si="77"/>
        <v>17.95</v>
      </c>
      <c r="K1674" s="41"/>
      <c r="L1674" s="42">
        <f>SmtRes!DF874</f>
        <v>0</v>
      </c>
    </row>
    <row r="1675" spans="1:12" ht="27.6" x14ac:dyDescent="0.25">
      <c r="A1675" s="38"/>
      <c r="B1675" s="38" t="s">
        <v>1130</v>
      </c>
      <c r="C1675" s="38" t="s">
        <v>1132</v>
      </c>
      <c r="D1675" s="39" t="s">
        <v>202</v>
      </c>
      <c r="E1675" s="40">
        <v>1</v>
      </c>
      <c r="F1675" s="40">
        <f t="shared" si="76"/>
        <v>0</v>
      </c>
      <c r="G1675" s="40">
        <f>SmtRes!CX875</f>
        <v>0</v>
      </c>
      <c r="H1675" s="42">
        <f>SmtRes!CZ875</f>
        <v>417.06</v>
      </c>
      <c r="I1675" s="41">
        <f>SmtRes!AI875</f>
        <v>1.27</v>
      </c>
      <c r="J1675" s="42">
        <f t="shared" si="77"/>
        <v>529.66999999999996</v>
      </c>
      <c r="K1675" s="41"/>
      <c r="L1675" s="42">
        <f>SmtRes!DF875</f>
        <v>0</v>
      </c>
    </row>
    <row r="1676" spans="1:12" ht="41.4" x14ac:dyDescent="0.25">
      <c r="A1676" s="38"/>
      <c r="B1676" s="38" t="s">
        <v>1133</v>
      </c>
      <c r="C1676" s="38" t="s">
        <v>1135</v>
      </c>
      <c r="D1676" s="39" t="s">
        <v>1082</v>
      </c>
      <c r="E1676" s="40">
        <v>0.44</v>
      </c>
      <c r="F1676" s="40">
        <f t="shared" si="76"/>
        <v>0</v>
      </c>
      <c r="G1676" s="40">
        <f>SmtRes!CX876</f>
        <v>0</v>
      </c>
      <c r="H1676" s="42">
        <f>SmtRes!CZ876</f>
        <v>47.26</v>
      </c>
      <c r="I1676" s="41">
        <f>SmtRes!AI876</f>
        <v>1.19</v>
      </c>
      <c r="J1676" s="42">
        <f t="shared" si="77"/>
        <v>56.24</v>
      </c>
      <c r="K1676" s="41"/>
      <c r="L1676" s="42">
        <f>SmtRes!DF876</f>
        <v>0</v>
      </c>
    </row>
    <row r="1677" spans="1:12" ht="27.6" x14ac:dyDescent="0.25">
      <c r="A1677" s="38"/>
      <c r="B1677" s="38" t="s">
        <v>1136</v>
      </c>
      <c r="C1677" s="52" t="s">
        <v>1138</v>
      </c>
      <c r="D1677" s="46" t="s">
        <v>1139</v>
      </c>
      <c r="E1677" s="48">
        <v>2.1999999999999999E-2</v>
      </c>
      <c r="F1677" s="48">
        <f t="shared" si="76"/>
        <v>0</v>
      </c>
      <c r="G1677" s="48">
        <f>SmtRes!CX877</f>
        <v>0</v>
      </c>
      <c r="H1677" s="53">
        <f>SmtRes!CZ877</f>
        <v>6052.54</v>
      </c>
      <c r="I1677" s="54">
        <f>SmtRes!AI877</f>
        <v>1.18</v>
      </c>
      <c r="J1677" s="53">
        <f t="shared" si="77"/>
        <v>7142</v>
      </c>
      <c r="K1677" s="54"/>
      <c r="L1677" s="53">
        <f>SmtRes!DF877</f>
        <v>0</v>
      </c>
    </row>
    <row r="1678" spans="1:12" ht="14.4" x14ac:dyDescent="0.25">
      <c r="A1678" s="38"/>
      <c r="B1678" s="38"/>
      <c r="C1678" s="51" t="s">
        <v>1566</v>
      </c>
      <c r="D1678" s="39"/>
      <c r="E1678" s="40"/>
      <c r="F1678" s="40"/>
      <c r="G1678" s="40"/>
      <c r="H1678" s="42"/>
      <c r="I1678" s="41"/>
      <c r="J1678" s="42"/>
      <c r="K1678" s="41"/>
      <c r="L1678" s="42">
        <f>L1655+L1657+L1658+L1661</f>
        <v>11947.95</v>
      </c>
    </row>
    <row r="1679" spans="1:12" ht="14.4" x14ac:dyDescent="0.25">
      <c r="A1679" s="38"/>
      <c r="B1679" s="38"/>
      <c r="C1679" s="38" t="s">
        <v>1567</v>
      </c>
      <c r="D1679" s="39"/>
      <c r="E1679" s="40"/>
      <c r="F1679" s="40"/>
      <c r="G1679" s="40"/>
      <c r="H1679" s="42"/>
      <c r="I1679" s="41"/>
      <c r="J1679" s="42"/>
      <c r="K1679" s="41"/>
      <c r="L1679" s="42">
        <f>SUM(AR1654:AR1682)+SUM(AS1654:AS1682)+SUM(AT1654:AT1682)+SUM(AU1654:AU1682)+SUM(AV1654:AV1682)</f>
        <v>9994.66</v>
      </c>
    </row>
    <row r="1680" spans="1:12" ht="27.6" x14ac:dyDescent="0.25">
      <c r="A1680" s="38"/>
      <c r="B1680" s="38" t="s">
        <v>27</v>
      </c>
      <c r="C1680" s="38" t="s">
        <v>1568</v>
      </c>
      <c r="D1680" s="39" t="s">
        <v>1044</v>
      </c>
      <c r="E1680" s="40">
        <f>Source!BZ352</f>
        <v>111</v>
      </c>
      <c r="F1680" s="40"/>
      <c r="G1680" s="40">
        <f>Source!AT352</f>
        <v>111</v>
      </c>
      <c r="H1680" s="42"/>
      <c r="I1680" s="41"/>
      <c r="J1680" s="42"/>
      <c r="K1680" s="41"/>
      <c r="L1680" s="42">
        <f>SUM(AZ1654:AZ1682)</f>
        <v>11094.07</v>
      </c>
    </row>
    <row r="1681" spans="1:83" ht="27.6" x14ac:dyDescent="0.25">
      <c r="A1681" s="52"/>
      <c r="B1681" s="52" t="s">
        <v>28</v>
      </c>
      <c r="C1681" s="52" t="s">
        <v>1569</v>
      </c>
      <c r="D1681" s="46" t="s">
        <v>1044</v>
      </c>
      <c r="E1681" s="48">
        <f>Source!CA352</f>
        <v>52</v>
      </c>
      <c r="F1681" s="48"/>
      <c r="G1681" s="48">
        <f>Source!AU352</f>
        <v>52</v>
      </c>
      <c r="H1681" s="53"/>
      <c r="I1681" s="54"/>
      <c r="J1681" s="53"/>
      <c r="K1681" s="54"/>
      <c r="L1681" s="53">
        <f>SUM(BA1654:BA1682)</f>
        <v>5197.22</v>
      </c>
    </row>
    <row r="1682" spans="1:83" ht="13.8" x14ac:dyDescent="0.25">
      <c r="C1682" s="72" t="s">
        <v>1570</v>
      </c>
      <c r="D1682" s="72"/>
      <c r="E1682" s="72"/>
      <c r="F1682" s="72"/>
      <c r="G1682" s="72"/>
      <c r="H1682" s="72"/>
      <c r="I1682" s="73">
        <f>IF(E1654&lt;&gt;0,K1682/E1654, 0)</f>
        <v>28239.24</v>
      </c>
      <c r="J1682" s="73"/>
      <c r="K1682" s="73">
        <f>L1655+L1657+L1661+L1680+L1681+L1658</f>
        <v>28239.24</v>
      </c>
      <c r="L1682" s="73"/>
      <c r="AD1682">
        <f>ROUND((Source!AT352/100)*((ROUND(SUMIF(SmtRes!AQ859:'SmtRes'!AQ878,"=1",SmtRes!AD859:'SmtRes'!AD878)*Source!I352, 2)+ROUND(SUMIF(SmtRes!AQ859:'SmtRes'!AQ878,"=1",SmtRes!AC859:'SmtRes'!AC878)*Source!I352, 2))), 2)</f>
        <v>1476.11</v>
      </c>
      <c r="AE1682">
        <f>ROUND((Source!AU352/100)*((ROUND(SUMIF(SmtRes!AQ859:'SmtRes'!AQ878,"=1",SmtRes!AD859:'SmtRes'!AD878)*Source!I352, 2)+ROUND(SUMIF(SmtRes!AQ859:'SmtRes'!AQ878,"=1",SmtRes!AC859:'SmtRes'!AC878)*Source!I352, 2))), 2)</f>
        <v>691.51</v>
      </c>
      <c r="AN1682" s="50">
        <f>L1655+L1657+L1661+L1680+L1681+L1658</f>
        <v>28239.24</v>
      </c>
      <c r="AO1682" s="50">
        <f>L1657</f>
        <v>1953.29</v>
      </c>
      <c r="AQ1682" t="s">
        <v>1571</v>
      </c>
      <c r="AR1682" s="50">
        <f>L1655</f>
        <v>8842.18</v>
      </c>
      <c r="AT1682" s="50">
        <f>L1658</f>
        <v>1152.48</v>
      </c>
      <c r="AV1682" t="s">
        <v>1571</v>
      </c>
      <c r="AW1682" s="50">
        <f>L1661</f>
        <v>0</v>
      </c>
      <c r="AZ1682">
        <f>Source!X352</f>
        <v>11094.07</v>
      </c>
      <c r="BA1682">
        <f>Source!Y352</f>
        <v>5197.22</v>
      </c>
      <c r="CD1682">
        <v>2</v>
      </c>
    </row>
    <row r="1683" spans="1:83" ht="121.2" x14ac:dyDescent="0.25">
      <c r="A1683" s="36" t="s">
        <v>310</v>
      </c>
      <c r="B1683" s="38" t="s">
        <v>1696</v>
      </c>
      <c r="C1683" s="38" t="s">
        <v>1697</v>
      </c>
      <c r="D1683" s="39" t="str">
        <f>Source!H353</f>
        <v>ШТ</v>
      </c>
      <c r="E1683" s="40">
        <f>Source!K353</f>
        <v>1</v>
      </c>
      <c r="F1683" s="40"/>
      <c r="G1683" s="40">
        <f>Source!I353</f>
        <v>1</v>
      </c>
      <c r="H1683" s="42"/>
      <c r="I1683" s="41"/>
      <c r="J1683" s="42"/>
      <c r="K1683" s="41"/>
      <c r="L1683" s="42"/>
    </row>
    <row r="1684" spans="1:83" ht="79.2" x14ac:dyDescent="0.25">
      <c r="B1684" s="56" t="str">
        <f>Source!EO353</f>
        <v>Поправка: 571/пр_2022_п.84_т.3_стр.4_стб.3</v>
      </c>
      <c r="C1684" s="56" t="str">
        <f>Source!CN353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685" spans="1:83" ht="14.4" x14ac:dyDescent="0.25">
      <c r="A1685" s="37"/>
      <c r="B1685" s="40">
        <v>1</v>
      </c>
      <c r="C1685" s="37" t="s">
        <v>1561</v>
      </c>
      <c r="D1685" s="39" t="s">
        <v>1034</v>
      </c>
      <c r="E1685" s="43"/>
      <c r="F1685" s="40"/>
      <c r="G1685" s="43">
        <f>Source!U353</f>
        <v>5.6760000000000002</v>
      </c>
      <c r="H1685" s="40"/>
      <c r="I1685" s="40"/>
      <c r="J1685" s="40"/>
      <c r="K1685" s="40"/>
      <c r="L1685" s="44">
        <f>SUM(L1686:L1686)-SUMIF(CE1686:CE1686, 1, L1686:L1686)</f>
        <v>3647.4</v>
      </c>
    </row>
    <row r="1686" spans="1:83" ht="14.4" x14ac:dyDescent="0.25">
      <c r="A1686" s="38"/>
      <c r="B1686" s="38" t="s">
        <v>1164</v>
      </c>
      <c r="C1686" s="38" t="s">
        <v>1165</v>
      </c>
      <c r="D1686" s="39" t="s">
        <v>1034</v>
      </c>
      <c r="E1686" s="40">
        <v>22</v>
      </c>
      <c r="F1686" s="40">
        <f>ROUND((0.3)*0.86,7)</f>
        <v>0.25800000000000001</v>
      </c>
      <c r="G1686" s="40">
        <f>SmtRes!CX879</f>
        <v>5.6760000000000002</v>
      </c>
      <c r="H1686" s="42"/>
      <c r="I1686" s="41"/>
      <c r="J1686" s="42">
        <f>SmtRes!CZ879</f>
        <v>642.6</v>
      </c>
      <c r="K1686" s="41"/>
      <c r="L1686" s="42">
        <f>SmtRes!DI879</f>
        <v>3647.4</v>
      </c>
    </row>
    <row r="1687" spans="1:83" ht="14.4" x14ac:dyDescent="0.25">
      <c r="A1687" s="37"/>
      <c r="B1687" s="40">
        <v>2</v>
      </c>
      <c r="C1687" s="37" t="s">
        <v>1562</v>
      </c>
      <c r="D1687" s="39"/>
      <c r="E1687" s="43"/>
      <c r="F1687" s="40"/>
      <c r="G1687" s="43"/>
      <c r="H1687" s="40"/>
      <c r="I1687" s="40"/>
      <c r="J1687" s="40"/>
      <c r="K1687" s="40"/>
      <c r="L1687" s="44">
        <f>SUM(L1688:L1690)-SUMIF(CE1688:CE1690, 1, L1688:L1690)</f>
        <v>784.32000000000016</v>
      </c>
    </row>
    <row r="1688" spans="1:83" ht="14.4" x14ac:dyDescent="0.25">
      <c r="A1688" s="37"/>
      <c r="B1688" s="40"/>
      <c r="C1688" s="37" t="s">
        <v>1564</v>
      </c>
      <c r="D1688" s="39" t="s">
        <v>1034</v>
      </c>
      <c r="E1688" s="43"/>
      <c r="F1688" s="40"/>
      <c r="G1688" s="43">
        <f>Source!V353</f>
        <v>0.67337999999999998</v>
      </c>
      <c r="H1688" s="40"/>
      <c r="I1688" s="40"/>
      <c r="J1688" s="40"/>
      <c r="K1688" s="40"/>
      <c r="L1688" s="44">
        <f>SUMIF(CE1689:CE1690, 1, L1689:L1690)</f>
        <v>462.77</v>
      </c>
      <c r="CE1688">
        <v>1</v>
      </c>
    </row>
    <row r="1689" spans="1:83" ht="41.4" x14ac:dyDescent="0.25">
      <c r="A1689" s="38"/>
      <c r="B1689" s="38" t="s">
        <v>1056</v>
      </c>
      <c r="C1689" s="38" t="s">
        <v>1058</v>
      </c>
      <c r="D1689" s="39" t="s">
        <v>1040</v>
      </c>
      <c r="E1689" s="40">
        <v>2.61</v>
      </c>
      <c r="F1689" s="40">
        <f>ROUND((0.3)*0.86,7)</f>
        <v>0.25800000000000001</v>
      </c>
      <c r="G1689" s="40">
        <f>SmtRes!CX881</f>
        <v>0.67337999999999998</v>
      </c>
      <c r="H1689" s="42">
        <f>SmtRes!CZ881</f>
        <v>995.51</v>
      </c>
      <c r="I1689" s="41">
        <f>SmtRes!AJ881</f>
        <v>1.17</v>
      </c>
      <c r="J1689" s="42">
        <f>ROUND(H1689*I1689, 2)</f>
        <v>1164.75</v>
      </c>
      <c r="K1689" s="41"/>
      <c r="L1689" s="42">
        <f>SmtRes!DG881</f>
        <v>784.32</v>
      </c>
    </row>
    <row r="1690" spans="1:83" ht="14.4" x14ac:dyDescent="0.25">
      <c r="A1690" s="38"/>
      <c r="B1690" s="38" t="s">
        <v>1041</v>
      </c>
      <c r="C1690" s="38" t="s">
        <v>1563</v>
      </c>
      <c r="D1690" s="39" t="s">
        <v>1034</v>
      </c>
      <c r="E1690" s="40">
        <f>SmtRes!DO881*SmtRes!AT881</f>
        <v>2.61</v>
      </c>
      <c r="F1690" s="40">
        <f>ROUND((0.3)*0.86,7)</f>
        <v>0.25800000000000001</v>
      </c>
      <c r="G1690" s="40">
        <f>ROUND(E1690*G1683, 7)</f>
        <v>2.61</v>
      </c>
      <c r="H1690" s="42"/>
      <c r="I1690" s="41"/>
      <c r="J1690" s="42">
        <f>ROUND(SmtRes!AG881/SmtRes!DO881, 2)</f>
        <v>687.23</v>
      </c>
      <c r="K1690" s="41"/>
      <c r="L1690" s="42">
        <f>SmtRes!DH881</f>
        <v>462.77</v>
      </c>
      <c r="CE1690">
        <v>1</v>
      </c>
    </row>
    <row r="1691" spans="1:83" ht="14.4" hidden="1" x14ac:dyDescent="0.25">
      <c r="A1691" s="37"/>
      <c r="B1691" s="40">
        <v>4</v>
      </c>
      <c r="C1691" s="37" t="s">
        <v>1565</v>
      </c>
      <c r="D1691" s="39"/>
      <c r="E1691" s="43"/>
      <c r="F1691" s="40"/>
      <c r="G1691" s="43"/>
      <c r="H1691" s="40"/>
      <c r="I1691" s="40"/>
      <c r="J1691" s="40"/>
      <c r="K1691" s="40"/>
      <c r="L1691" s="44">
        <f>SUM(L1692:L1707)-SUMIF(CE1692:CE1707, 1, L1692:L1707)</f>
        <v>0</v>
      </c>
    </row>
    <row r="1692" spans="1:83" ht="27.6" x14ac:dyDescent="0.25">
      <c r="A1692" s="38"/>
      <c r="B1692" s="38" t="s">
        <v>1112</v>
      </c>
      <c r="C1692" s="38" t="s">
        <v>1114</v>
      </c>
      <c r="D1692" s="39" t="s">
        <v>846</v>
      </c>
      <c r="E1692" s="40">
        <v>5.0000000000000001E-3</v>
      </c>
      <c r="F1692" s="40">
        <f t="shared" ref="F1692:F1707" si="78">ROUND(0,7)</f>
        <v>0</v>
      </c>
      <c r="G1692" s="40">
        <f>SmtRes!CX882</f>
        <v>0</v>
      </c>
      <c r="H1692" s="42">
        <f>SmtRes!CZ882</f>
        <v>23335.8</v>
      </c>
      <c r="I1692" s="41">
        <f>SmtRes!AI882</f>
        <v>1.1599999999999999</v>
      </c>
      <c r="J1692" s="42">
        <f t="shared" ref="J1692:J1707" si="79">ROUND(H1692*I1692, 2)</f>
        <v>27069.53</v>
      </c>
      <c r="K1692" s="41"/>
      <c r="L1692" s="42">
        <f>SmtRes!DF882</f>
        <v>0</v>
      </c>
    </row>
    <row r="1693" spans="1:83" ht="27.6" x14ac:dyDescent="0.25">
      <c r="A1693" s="38"/>
      <c r="B1693" s="38" t="s">
        <v>1140</v>
      </c>
      <c r="C1693" s="38" t="s">
        <v>1142</v>
      </c>
      <c r="D1693" s="39" t="s">
        <v>846</v>
      </c>
      <c r="E1693" s="40">
        <v>1.4999999999999999E-4</v>
      </c>
      <c r="F1693" s="40">
        <f t="shared" si="78"/>
        <v>0</v>
      </c>
      <c r="G1693" s="40">
        <f>SmtRes!CX883</f>
        <v>0</v>
      </c>
      <c r="H1693" s="42">
        <f>SmtRes!CZ883</f>
        <v>19145.349999999999</v>
      </c>
      <c r="I1693" s="41">
        <f>SmtRes!AI883</f>
        <v>1.45</v>
      </c>
      <c r="J1693" s="42">
        <f t="shared" si="79"/>
        <v>27760.76</v>
      </c>
      <c r="K1693" s="41"/>
      <c r="L1693" s="42">
        <f>SmtRes!DF883</f>
        <v>0</v>
      </c>
    </row>
    <row r="1694" spans="1:83" ht="14.4" x14ac:dyDescent="0.25">
      <c r="A1694" s="38"/>
      <c r="B1694" s="38" t="s">
        <v>1049</v>
      </c>
      <c r="C1694" s="38" t="s">
        <v>1051</v>
      </c>
      <c r="D1694" s="39" t="s">
        <v>846</v>
      </c>
      <c r="E1694" s="40">
        <v>2.0999999999999999E-3</v>
      </c>
      <c r="F1694" s="40">
        <f t="shared" si="78"/>
        <v>0</v>
      </c>
      <c r="G1694" s="40">
        <f>SmtRes!CX884</f>
        <v>0</v>
      </c>
      <c r="H1694" s="42">
        <f>SmtRes!CZ884</f>
        <v>116448.72</v>
      </c>
      <c r="I1694" s="41">
        <f>SmtRes!AI884</f>
        <v>1.1200000000000001</v>
      </c>
      <c r="J1694" s="42">
        <f t="shared" si="79"/>
        <v>130422.57</v>
      </c>
      <c r="K1694" s="41"/>
      <c r="L1694" s="42">
        <f>SmtRes!DF884</f>
        <v>0</v>
      </c>
    </row>
    <row r="1695" spans="1:83" ht="14.4" x14ac:dyDescent="0.25">
      <c r="A1695" s="38"/>
      <c r="B1695" s="38" t="s">
        <v>1115</v>
      </c>
      <c r="C1695" s="38" t="s">
        <v>1117</v>
      </c>
      <c r="D1695" s="39" t="s">
        <v>1055</v>
      </c>
      <c r="E1695" s="40">
        <v>1.4E-2</v>
      </c>
      <c r="F1695" s="40">
        <f t="shared" si="78"/>
        <v>0</v>
      </c>
      <c r="G1695" s="40">
        <f>SmtRes!CX885</f>
        <v>0</v>
      </c>
      <c r="H1695" s="42">
        <f>SmtRes!CZ885</f>
        <v>284.14999999999998</v>
      </c>
      <c r="I1695" s="41">
        <f>SmtRes!AI885</f>
        <v>1.31</v>
      </c>
      <c r="J1695" s="42">
        <f t="shared" si="79"/>
        <v>372.24</v>
      </c>
      <c r="K1695" s="41"/>
      <c r="L1695" s="42">
        <f>SmtRes!DF885</f>
        <v>0</v>
      </c>
    </row>
    <row r="1696" spans="1:83" ht="14.4" x14ac:dyDescent="0.25">
      <c r="A1696" s="38"/>
      <c r="B1696" s="38" t="s">
        <v>1118</v>
      </c>
      <c r="C1696" s="38" t="s">
        <v>1120</v>
      </c>
      <c r="D1696" s="39" t="s">
        <v>1055</v>
      </c>
      <c r="E1696" s="40">
        <v>5.0999999999999997E-2</v>
      </c>
      <c r="F1696" s="40">
        <f t="shared" si="78"/>
        <v>0</v>
      </c>
      <c r="G1696" s="40">
        <f>SmtRes!CX886</f>
        <v>0</v>
      </c>
      <c r="H1696" s="42">
        <f>SmtRes!CZ886</f>
        <v>104.32</v>
      </c>
      <c r="I1696" s="41">
        <f>SmtRes!AI886</f>
        <v>0.96</v>
      </c>
      <c r="J1696" s="42">
        <f t="shared" si="79"/>
        <v>100.15</v>
      </c>
      <c r="K1696" s="41"/>
      <c r="L1696" s="42">
        <f>SmtRes!DF886</f>
        <v>0</v>
      </c>
    </row>
    <row r="1697" spans="1:82" ht="27.6" x14ac:dyDescent="0.25">
      <c r="A1697" s="38"/>
      <c r="B1697" s="38" t="s">
        <v>1121</v>
      </c>
      <c r="C1697" s="38" t="s">
        <v>1123</v>
      </c>
      <c r="D1697" s="39" t="s">
        <v>1055</v>
      </c>
      <c r="E1697" s="40">
        <v>4.8000000000000001E-2</v>
      </c>
      <c r="F1697" s="40">
        <f t="shared" si="78"/>
        <v>0</v>
      </c>
      <c r="G1697" s="40">
        <f>SmtRes!CX887</f>
        <v>0</v>
      </c>
      <c r="H1697" s="42">
        <f>SmtRes!CZ887</f>
        <v>206.62</v>
      </c>
      <c r="I1697" s="41">
        <f>SmtRes!AI887</f>
        <v>0.96</v>
      </c>
      <c r="J1697" s="42">
        <f t="shared" si="79"/>
        <v>198.36</v>
      </c>
      <c r="K1697" s="41"/>
      <c r="L1697" s="42">
        <f>SmtRes!DF887</f>
        <v>0</v>
      </c>
    </row>
    <row r="1698" spans="1:82" ht="55.2" x14ac:dyDescent="0.25">
      <c r="A1698" s="38"/>
      <c r="B1698" s="38" t="s">
        <v>1091</v>
      </c>
      <c r="C1698" s="38" t="s">
        <v>1093</v>
      </c>
      <c r="D1698" s="39" t="s">
        <v>880</v>
      </c>
      <c r="E1698" s="40">
        <v>72.63</v>
      </c>
      <c r="F1698" s="40">
        <f t="shared" si="78"/>
        <v>0</v>
      </c>
      <c r="G1698" s="40">
        <f>SmtRes!CX888</f>
        <v>0</v>
      </c>
      <c r="H1698" s="42">
        <f>SmtRes!CZ888</f>
        <v>2.27</v>
      </c>
      <c r="I1698" s="41">
        <f>SmtRes!AI888</f>
        <v>1.53</v>
      </c>
      <c r="J1698" s="42">
        <f t="shared" si="79"/>
        <v>3.47</v>
      </c>
      <c r="K1698" s="41"/>
      <c r="L1698" s="42">
        <f>SmtRes!DF888</f>
        <v>0</v>
      </c>
    </row>
    <row r="1699" spans="1:82" ht="55.2" x14ac:dyDescent="0.25">
      <c r="A1699" s="38"/>
      <c r="B1699" s="38" t="s">
        <v>1124</v>
      </c>
      <c r="C1699" s="38" t="s">
        <v>1126</v>
      </c>
      <c r="D1699" s="39" t="s">
        <v>880</v>
      </c>
      <c r="E1699" s="40">
        <v>4.55</v>
      </c>
      <c r="F1699" s="40">
        <f t="shared" si="78"/>
        <v>0</v>
      </c>
      <c r="G1699" s="40">
        <f>SmtRes!CX889</f>
        <v>0</v>
      </c>
      <c r="H1699" s="42">
        <f>SmtRes!CZ889</f>
        <v>14.43</v>
      </c>
      <c r="I1699" s="41">
        <f>SmtRes!AI889</f>
        <v>1.53</v>
      </c>
      <c r="J1699" s="42">
        <f t="shared" si="79"/>
        <v>22.08</v>
      </c>
      <c r="K1699" s="41"/>
      <c r="L1699" s="42">
        <f>SmtRes!DF889</f>
        <v>0</v>
      </c>
    </row>
    <row r="1700" spans="1:82" ht="41.4" x14ac:dyDescent="0.25">
      <c r="A1700" s="38"/>
      <c r="B1700" s="38" t="s">
        <v>1072</v>
      </c>
      <c r="C1700" s="38" t="s">
        <v>1074</v>
      </c>
      <c r="D1700" s="39" t="s">
        <v>846</v>
      </c>
      <c r="E1700" s="40">
        <v>2.0000000000000002E-5</v>
      </c>
      <c r="F1700" s="40">
        <f t="shared" si="78"/>
        <v>0</v>
      </c>
      <c r="G1700" s="40">
        <f>SmtRes!CX890</f>
        <v>0</v>
      </c>
      <c r="H1700" s="42">
        <f>SmtRes!CZ890</f>
        <v>1050091.7</v>
      </c>
      <c r="I1700" s="41">
        <f>SmtRes!AI890</f>
        <v>1.2</v>
      </c>
      <c r="J1700" s="42">
        <f t="shared" si="79"/>
        <v>1260110.04</v>
      </c>
      <c r="K1700" s="41"/>
      <c r="L1700" s="42">
        <f>SmtRes!DF890</f>
        <v>0</v>
      </c>
    </row>
    <row r="1701" spans="1:82" ht="27.6" x14ac:dyDescent="0.25">
      <c r="A1701" s="38"/>
      <c r="B1701" s="38" t="s">
        <v>1052</v>
      </c>
      <c r="C1701" s="38" t="s">
        <v>1054</v>
      </c>
      <c r="D1701" s="39" t="s">
        <v>1055</v>
      </c>
      <c r="E1701" s="40">
        <v>0.88</v>
      </c>
      <c r="F1701" s="40">
        <f t="shared" si="78"/>
        <v>0</v>
      </c>
      <c r="G1701" s="40">
        <f>SmtRes!CX891</f>
        <v>0</v>
      </c>
      <c r="H1701" s="42">
        <f>SmtRes!CZ891</f>
        <v>870.18</v>
      </c>
      <c r="I1701" s="41">
        <f>SmtRes!AI891</f>
        <v>1.61</v>
      </c>
      <c r="J1701" s="42">
        <f t="shared" si="79"/>
        <v>1400.99</v>
      </c>
      <c r="K1701" s="41"/>
      <c r="L1701" s="42">
        <f>SmtRes!DF891</f>
        <v>0</v>
      </c>
    </row>
    <row r="1702" spans="1:82" ht="14.4" x14ac:dyDescent="0.25">
      <c r="A1702" s="38"/>
      <c r="B1702" s="38" t="s">
        <v>1143</v>
      </c>
      <c r="C1702" s="38" t="s">
        <v>1145</v>
      </c>
      <c r="D1702" s="39" t="s">
        <v>846</v>
      </c>
      <c r="E1702" s="40">
        <v>6.9999999999999994E-5</v>
      </c>
      <c r="F1702" s="40">
        <f t="shared" si="78"/>
        <v>0</v>
      </c>
      <c r="G1702" s="40">
        <f>SmtRes!CX892</f>
        <v>0</v>
      </c>
      <c r="H1702" s="42">
        <f>SmtRes!CZ892</f>
        <v>80020.98</v>
      </c>
      <c r="I1702" s="41">
        <f>SmtRes!AI892</f>
        <v>1.22</v>
      </c>
      <c r="J1702" s="42">
        <f t="shared" si="79"/>
        <v>97625.600000000006</v>
      </c>
      <c r="K1702" s="41"/>
      <c r="L1702" s="42">
        <f>SmtRes!DF892</f>
        <v>0</v>
      </c>
    </row>
    <row r="1703" spans="1:82" ht="14.4" x14ac:dyDescent="0.25">
      <c r="A1703" s="38"/>
      <c r="B1703" s="38" t="s">
        <v>1127</v>
      </c>
      <c r="C1703" s="38" t="s">
        <v>1129</v>
      </c>
      <c r="D1703" s="39" t="s">
        <v>1055</v>
      </c>
      <c r="E1703" s="40">
        <v>5.0000000000000001E-3</v>
      </c>
      <c r="F1703" s="40">
        <f t="shared" si="78"/>
        <v>0</v>
      </c>
      <c r="G1703" s="40">
        <f>SmtRes!CX893</f>
        <v>0</v>
      </c>
      <c r="H1703" s="42">
        <f>SmtRes!CZ893</f>
        <v>1912.84</v>
      </c>
      <c r="I1703" s="41">
        <f>SmtRes!AI893</f>
        <v>0.94</v>
      </c>
      <c r="J1703" s="42">
        <f t="shared" si="79"/>
        <v>1798.07</v>
      </c>
      <c r="K1703" s="41"/>
      <c r="L1703" s="42">
        <f>SmtRes!DF893</f>
        <v>0</v>
      </c>
    </row>
    <row r="1704" spans="1:82" ht="55.2" x14ac:dyDescent="0.25">
      <c r="A1704" s="38"/>
      <c r="B1704" s="38" t="s">
        <v>1161</v>
      </c>
      <c r="C1704" s="38" t="s">
        <v>1163</v>
      </c>
      <c r="D1704" s="39" t="s">
        <v>202</v>
      </c>
      <c r="E1704" s="40">
        <v>14</v>
      </c>
      <c r="F1704" s="40">
        <f t="shared" si="78"/>
        <v>0</v>
      </c>
      <c r="G1704" s="40">
        <f>SmtRes!CX894</f>
        <v>0</v>
      </c>
      <c r="H1704" s="42">
        <f>SmtRes!CZ894</f>
        <v>19.100000000000001</v>
      </c>
      <c r="I1704" s="41">
        <f>SmtRes!AI894</f>
        <v>0.94</v>
      </c>
      <c r="J1704" s="42">
        <f t="shared" si="79"/>
        <v>17.95</v>
      </c>
      <c r="K1704" s="41"/>
      <c r="L1704" s="42">
        <f>SmtRes!DF894</f>
        <v>0</v>
      </c>
    </row>
    <row r="1705" spans="1:82" ht="27.6" x14ac:dyDescent="0.25">
      <c r="A1705" s="38"/>
      <c r="B1705" s="38" t="s">
        <v>1130</v>
      </c>
      <c r="C1705" s="38" t="s">
        <v>1132</v>
      </c>
      <c r="D1705" s="39" t="s">
        <v>202</v>
      </c>
      <c r="E1705" s="40">
        <v>1</v>
      </c>
      <c r="F1705" s="40">
        <f t="shared" si="78"/>
        <v>0</v>
      </c>
      <c r="G1705" s="40">
        <f>SmtRes!CX895</f>
        <v>0</v>
      </c>
      <c r="H1705" s="42">
        <f>SmtRes!CZ895</f>
        <v>417.06</v>
      </c>
      <c r="I1705" s="41">
        <f>SmtRes!AI895</f>
        <v>1.27</v>
      </c>
      <c r="J1705" s="42">
        <f t="shared" si="79"/>
        <v>529.66999999999996</v>
      </c>
      <c r="K1705" s="41"/>
      <c r="L1705" s="42">
        <f>SmtRes!DF895</f>
        <v>0</v>
      </c>
    </row>
    <row r="1706" spans="1:82" ht="41.4" x14ac:dyDescent="0.25">
      <c r="A1706" s="38"/>
      <c r="B1706" s="38" t="s">
        <v>1133</v>
      </c>
      <c r="C1706" s="38" t="s">
        <v>1135</v>
      </c>
      <c r="D1706" s="39" t="s">
        <v>1082</v>
      </c>
      <c r="E1706" s="40">
        <v>0.84</v>
      </c>
      <c r="F1706" s="40">
        <f t="shared" si="78"/>
        <v>0</v>
      </c>
      <c r="G1706" s="40">
        <f>SmtRes!CX896</f>
        <v>0</v>
      </c>
      <c r="H1706" s="42">
        <f>SmtRes!CZ896</f>
        <v>47.26</v>
      </c>
      <c r="I1706" s="41">
        <f>SmtRes!AI896</f>
        <v>1.19</v>
      </c>
      <c r="J1706" s="42">
        <f t="shared" si="79"/>
        <v>56.24</v>
      </c>
      <c r="K1706" s="41"/>
      <c r="L1706" s="42">
        <f>SmtRes!DF896</f>
        <v>0</v>
      </c>
    </row>
    <row r="1707" spans="1:82" ht="27.6" x14ac:dyDescent="0.25">
      <c r="A1707" s="38"/>
      <c r="B1707" s="38" t="s">
        <v>1136</v>
      </c>
      <c r="C1707" s="52" t="s">
        <v>1138</v>
      </c>
      <c r="D1707" s="46" t="s">
        <v>1139</v>
      </c>
      <c r="E1707" s="48">
        <v>4.3999999999999997E-2</v>
      </c>
      <c r="F1707" s="48">
        <f t="shared" si="78"/>
        <v>0</v>
      </c>
      <c r="G1707" s="48">
        <f>SmtRes!CX897</f>
        <v>0</v>
      </c>
      <c r="H1707" s="53">
        <f>SmtRes!CZ897</f>
        <v>6052.54</v>
      </c>
      <c r="I1707" s="54">
        <f>SmtRes!AI897</f>
        <v>1.18</v>
      </c>
      <c r="J1707" s="53">
        <f t="shared" si="79"/>
        <v>7142</v>
      </c>
      <c r="K1707" s="54"/>
      <c r="L1707" s="53">
        <f>SmtRes!DF897</f>
        <v>0</v>
      </c>
    </row>
    <row r="1708" spans="1:82" ht="14.4" x14ac:dyDescent="0.25">
      <c r="A1708" s="38"/>
      <c r="B1708" s="38"/>
      <c r="C1708" s="51" t="s">
        <v>1566</v>
      </c>
      <c r="D1708" s="39"/>
      <c r="E1708" s="40"/>
      <c r="F1708" s="40"/>
      <c r="G1708" s="40"/>
      <c r="H1708" s="42"/>
      <c r="I1708" s="41"/>
      <c r="J1708" s="42"/>
      <c r="K1708" s="41"/>
      <c r="L1708" s="42">
        <f>L1685+L1687+L1688+L1691</f>
        <v>4894.49</v>
      </c>
    </row>
    <row r="1709" spans="1:82" ht="14.4" x14ac:dyDescent="0.25">
      <c r="A1709" s="38"/>
      <c r="B1709" s="38"/>
      <c r="C1709" s="38" t="s">
        <v>1567</v>
      </c>
      <c r="D1709" s="39"/>
      <c r="E1709" s="40"/>
      <c r="F1709" s="40"/>
      <c r="G1709" s="40"/>
      <c r="H1709" s="42"/>
      <c r="I1709" s="41"/>
      <c r="J1709" s="42"/>
      <c r="K1709" s="41"/>
      <c r="L1709" s="42">
        <f>SUM(AR1683:AR1712)+SUM(AS1683:AS1712)+SUM(AT1683:AT1712)+SUM(AU1683:AU1712)+SUM(AV1683:AV1712)</f>
        <v>4110.17</v>
      </c>
    </row>
    <row r="1710" spans="1:82" ht="27.6" x14ac:dyDescent="0.25">
      <c r="A1710" s="38"/>
      <c r="B1710" s="38" t="s">
        <v>27</v>
      </c>
      <c r="C1710" s="38" t="s">
        <v>1568</v>
      </c>
      <c r="D1710" s="39" t="s">
        <v>1044</v>
      </c>
      <c r="E1710" s="40">
        <f>Source!BZ353</f>
        <v>111</v>
      </c>
      <c r="F1710" s="40"/>
      <c r="G1710" s="40">
        <f>Source!AT353</f>
        <v>111</v>
      </c>
      <c r="H1710" s="42"/>
      <c r="I1710" s="41"/>
      <c r="J1710" s="42"/>
      <c r="K1710" s="41"/>
      <c r="L1710" s="42">
        <f>SUM(AZ1683:AZ1712)</f>
        <v>4562.29</v>
      </c>
    </row>
    <row r="1711" spans="1:82" ht="27.6" x14ac:dyDescent="0.25">
      <c r="A1711" s="52"/>
      <c r="B1711" s="52" t="s">
        <v>28</v>
      </c>
      <c r="C1711" s="52" t="s">
        <v>1569</v>
      </c>
      <c r="D1711" s="46" t="s">
        <v>1044</v>
      </c>
      <c r="E1711" s="48">
        <f>Source!CA353</f>
        <v>52</v>
      </c>
      <c r="F1711" s="48"/>
      <c r="G1711" s="48">
        <f>Source!AU353</f>
        <v>52</v>
      </c>
      <c r="H1711" s="53"/>
      <c r="I1711" s="54"/>
      <c r="J1711" s="53"/>
      <c r="K1711" s="54"/>
      <c r="L1711" s="53">
        <f>SUM(BA1683:BA1712)</f>
        <v>2137.29</v>
      </c>
    </row>
    <row r="1712" spans="1:82" ht="13.8" x14ac:dyDescent="0.25">
      <c r="C1712" s="72" t="s">
        <v>1570</v>
      </c>
      <c r="D1712" s="72"/>
      <c r="E1712" s="72"/>
      <c r="F1712" s="72"/>
      <c r="G1712" s="72"/>
      <c r="H1712" s="72"/>
      <c r="I1712" s="73">
        <f>IF(E1683&lt;&gt;0,K1712/E1683, 0)</f>
        <v>11594.07</v>
      </c>
      <c r="J1712" s="73"/>
      <c r="K1712" s="73">
        <f>L1685+L1687+L1691+L1710+L1711+L1688</f>
        <v>11594.07</v>
      </c>
      <c r="L1712" s="73"/>
      <c r="AD1712">
        <f>ROUND((Source!AT353/100)*((ROUND(SUMIF(SmtRes!AQ879:'SmtRes'!AQ898,"=1",SmtRes!AD879:'SmtRes'!AD898)*Source!I353, 2)+ROUND(SUMIF(SmtRes!AQ879:'SmtRes'!AQ898,"=1",SmtRes!AC879:'SmtRes'!AC898)*Source!I353, 2))), 2)</f>
        <v>1476.11</v>
      </c>
      <c r="AE1712">
        <f>ROUND((Source!AU353/100)*((ROUND(SUMIF(SmtRes!AQ879:'SmtRes'!AQ898,"=1",SmtRes!AD879:'SmtRes'!AD898)*Source!I353, 2)+ROUND(SUMIF(SmtRes!AQ879:'SmtRes'!AQ898,"=1",SmtRes!AC879:'SmtRes'!AC898)*Source!I353, 2))), 2)</f>
        <v>691.51</v>
      </c>
      <c r="AN1712" s="50">
        <f>L1685+L1687+L1691+L1710+L1711+L1688</f>
        <v>11594.07</v>
      </c>
      <c r="AO1712" s="50">
        <f>L1687</f>
        <v>784.32000000000016</v>
      </c>
      <c r="AQ1712" t="s">
        <v>1571</v>
      </c>
      <c r="AR1712" s="50">
        <f>L1685</f>
        <v>3647.4</v>
      </c>
      <c r="AT1712" s="50">
        <f>L1688</f>
        <v>462.77</v>
      </c>
      <c r="AV1712" t="s">
        <v>1571</v>
      </c>
      <c r="AW1712" s="50">
        <f>L1691</f>
        <v>0</v>
      </c>
      <c r="AZ1712">
        <f>Source!X353</f>
        <v>4562.29</v>
      </c>
      <c r="BA1712">
        <f>Source!Y353</f>
        <v>2137.29</v>
      </c>
      <c r="CD1712">
        <v>2</v>
      </c>
    </row>
    <row r="1713" spans="1:83" ht="121.2" x14ac:dyDescent="0.25">
      <c r="A1713" s="36" t="s">
        <v>314</v>
      </c>
      <c r="B1713" s="38" t="s">
        <v>1696</v>
      </c>
      <c r="C1713" s="38" t="s">
        <v>1698</v>
      </c>
      <c r="D1713" s="39" t="str">
        <f>Source!H354</f>
        <v>ШТ</v>
      </c>
      <c r="E1713" s="40">
        <f>Source!K354</f>
        <v>1</v>
      </c>
      <c r="F1713" s="40"/>
      <c r="G1713" s="40">
        <f>Source!I354</f>
        <v>1</v>
      </c>
      <c r="H1713" s="42"/>
      <c r="I1713" s="41"/>
      <c r="J1713" s="42"/>
      <c r="K1713" s="41"/>
      <c r="L1713" s="42"/>
    </row>
    <row r="1714" spans="1:83" ht="14.4" x14ac:dyDescent="0.25">
      <c r="A1714" s="37"/>
      <c r="B1714" s="40">
        <v>1</v>
      </c>
      <c r="C1714" s="37" t="s">
        <v>1561</v>
      </c>
      <c r="D1714" s="39" t="s">
        <v>1034</v>
      </c>
      <c r="E1714" s="43"/>
      <c r="F1714" s="40"/>
      <c r="G1714" s="43">
        <f>Source!U354</f>
        <v>18.920000000000002</v>
      </c>
      <c r="H1714" s="40"/>
      <c r="I1714" s="40"/>
      <c r="J1714" s="40"/>
      <c r="K1714" s="40"/>
      <c r="L1714" s="44">
        <f>SUM(L1715:L1715)-SUMIF(CE1715:CE1715, 1, L1715:L1715)</f>
        <v>12157.99</v>
      </c>
    </row>
    <row r="1715" spans="1:83" ht="14.4" x14ac:dyDescent="0.25">
      <c r="A1715" s="38"/>
      <c r="B1715" s="38" t="s">
        <v>1164</v>
      </c>
      <c r="C1715" s="38" t="s">
        <v>1165</v>
      </c>
      <c r="D1715" s="39" t="s">
        <v>1034</v>
      </c>
      <c r="E1715" s="40">
        <v>22</v>
      </c>
      <c r="F1715" s="40">
        <f>ROUND(0.86,7)</f>
        <v>0.86</v>
      </c>
      <c r="G1715" s="40">
        <f>SmtRes!CX899</f>
        <v>18.920000000000002</v>
      </c>
      <c r="H1715" s="42"/>
      <c r="I1715" s="41"/>
      <c r="J1715" s="42">
        <f>SmtRes!CZ899</f>
        <v>642.6</v>
      </c>
      <c r="K1715" s="41"/>
      <c r="L1715" s="42">
        <f>SmtRes!DI899</f>
        <v>12157.99</v>
      </c>
    </row>
    <row r="1716" spans="1:83" ht="14.4" x14ac:dyDescent="0.25">
      <c r="A1716" s="37"/>
      <c r="B1716" s="40">
        <v>2</v>
      </c>
      <c r="C1716" s="37" t="s">
        <v>1562</v>
      </c>
      <c r="D1716" s="39"/>
      <c r="E1716" s="43"/>
      <c r="F1716" s="40"/>
      <c r="G1716" s="43"/>
      <c r="H1716" s="40"/>
      <c r="I1716" s="40"/>
      <c r="J1716" s="40"/>
      <c r="K1716" s="40"/>
      <c r="L1716" s="44">
        <f>SUM(L1717:L1719)-SUMIF(CE1717:CE1719, 1, L1717:L1719)</f>
        <v>2614.4000000000005</v>
      </c>
    </row>
    <row r="1717" spans="1:83" ht="14.4" x14ac:dyDescent="0.25">
      <c r="A1717" s="37"/>
      <c r="B1717" s="40"/>
      <c r="C1717" s="37" t="s">
        <v>1564</v>
      </c>
      <c r="D1717" s="39" t="s">
        <v>1034</v>
      </c>
      <c r="E1717" s="43"/>
      <c r="F1717" s="40"/>
      <c r="G1717" s="43">
        <f>Source!V354</f>
        <v>2.2446000000000002</v>
      </c>
      <c r="H1717" s="40"/>
      <c r="I1717" s="40"/>
      <c r="J1717" s="40"/>
      <c r="K1717" s="40"/>
      <c r="L1717" s="44">
        <f>SUMIF(CE1718:CE1719, 1, L1718:L1719)</f>
        <v>1542.56</v>
      </c>
      <c r="CE1717">
        <v>1</v>
      </c>
    </row>
    <row r="1718" spans="1:83" ht="41.4" x14ac:dyDescent="0.25">
      <c r="A1718" s="38"/>
      <c r="B1718" s="38" t="s">
        <v>1056</v>
      </c>
      <c r="C1718" s="38" t="s">
        <v>1058</v>
      </c>
      <c r="D1718" s="39" t="s">
        <v>1040</v>
      </c>
      <c r="E1718" s="40">
        <v>2.61</v>
      </c>
      <c r="F1718" s="40">
        <f>ROUND(0.86,7)</f>
        <v>0.86</v>
      </c>
      <c r="G1718" s="40">
        <f>SmtRes!CX901</f>
        <v>2.2446000000000002</v>
      </c>
      <c r="H1718" s="42">
        <f>SmtRes!CZ901</f>
        <v>995.51</v>
      </c>
      <c r="I1718" s="41">
        <f>SmtRes!AJ901</f>
        <v>1.17</v>
      </c>
      <c r="J1718" s="42">
        <f>ROUND(H1718*I1718, 2)</f>
        <v>1164.75</v>
      </c>
      <c r="K1718" s="41"/>
      <c r="L1718" s="42">
        <f>SmtRes!DG901</f>
        <v>2614.4</v>
      </c>
    </row>
    <row r="1719" spans="1:83" ht="14.4" x14ac:dyDescent="0.25">
      <c r="A1719" s="38"/>
      <c r="B1719" s="38" t="s">
        <v>1041</v>
      </c>
      <c r="C1719" s="38" t="s">
        <v>1563</v>
      </c>
      <c r="D1719" s="39" t="s">
        <v>1034</v>
      </c>
      <c r="E1719" s="40">
        <f>SmtRes!DO901*SmtRes!AT901</f>
        <v>2.61</v>
      </c>
      <c r="F1719" s="40">
        <f>ROUND(0.86,7)</f>
        <v>0.86</v>
      </c>
      <c r="G1719" s="40">
        <f>ROUND(E1719*G1713, 7)</f>
        <v>2.61</v>
      </c>
      <c r="H1719" s="42"/>
      <c r="I1719" s="41"/>
      <c r="J1719" s="42">
        <f>ROUND(SmtRes!AG901/SmtRes!DO901, 2)</f>
        <v>687.23</v>
      </c>
      <c r="K1719" s="41"/>
      <c r="L1719" s="42">
        <f>SmtRes!DH901</f>
        <v>1542.56</v>
      </c>
      <c r="CE1719">
        <v>1</v>
      </c>
    </row>
    <row r="1720" spans="1:83" ht="14.4" hidden="1" x14ac:dyDescent="0.25">
      <c r="A1720" s="37"/>
      <c r="B1720" s="40">
        <v>4</v>
      </c>
      <c r="C1720" s="37" t="s">
        <v>1565</v>
      </c>
      <c r="D1720" s="39"/>
      <c r="E1720" s="43"/>
      <c r="F1720" s="40"/>
      <c r="G1720" s="43"/>
      <c r="H1720" s="40"/>
      <c r="I1720" s="40"/>
      <c r="J1720" s="40"/>
      <c r="K1720" s="40"/>
      <c r="L1720" s="44">
        <f>SUM(L1721:L1736)-SUMIF(CE1721:CE1736, 1, L1721:L1736)</f>
        <v>0</v>
      </c>
    </row>
    <row r="1721" spans="1:83" ht="27.6" x14ac:dyDescent="0.25">
      <c r="A1721" s="38"/>
      <c r="B1721" s="38" t="s">
        <v>1112</v>
      </c>
      <c r="C1721" s="38" t="s">
        <v>1114</v>
      </c>
      <c r="D1721" s="39" t="s">
        <v>846</v>
      </c>
      <c r="E1721" s="40">
        <v>5.0000000000000001E-3</v>
      </c>
      <c r="F1721" s="40">
        <f t="shared" ref="F1721:F1736" si="80">ROUND(0,7)</f>
        <v>0</v>
      </c>
      <c r="G1721" s="40">
        <f>SmtRes!CX902</f>
        <v>0</v>
      </c>
      <c r="H1721" s="42">
        <f>SmtRes!CZ902</f>
        <v>23335.8</v>
      </c>
      <c r="I1721" s="41">
        <f>SmtRes!AI902</f>
        <v>1.1599999999999999</v>
      </c>
      <c r="J1721" s="42">
        <f t="shared" ref="J1721:J1736" si="81">ROUND(H1721*I1721, 2)</f>
        <v>27069.53</v>
      </c>
      <c r="K1721" s="41"/>
      <c r="L1721" s="42">
        <f>SmtRes!DF902</f>
        <v>0</v>
      </c>
    </row>
    <row r="1722" spans="1:83" ht="27.6" x14ac:dyDescent="0.25">
      <c r="A1722" s="38"/>
      <c r="B1722" s="38" t="s">
        <v>1140</v>
      </c>
      <c r="C1722" s="38" t="s">
        <v>1142</v>
      </c>
      <c r="D1722" s="39" t="s">
        <v>846</v>
      </c>
      <c r="E1722" s="40">
        <v>1.4999999999999999E-4</v>
      </c>
      <c r="F1722" s="40">
        <f t="shared" si="80"/>
        <v>0</v>
      </c>
      <c r="G1722" s="40">
        <f>SmtRes!CX903</f>
        <v>0</v>
      </c>
      <c r="H1722" s="42">
        <f>SmtRes!CZ903</f>
        <v>19145.349999999999</v>
      </c>
      <c r="I1722" s="41">
        <f>SmtRes!AI903</f>
        <v>1.45</v>
      </c>
      <c r="J1722" s="42">
        <f t="shared" si="81"/>
        <v>27760.76</v>
      </c>
      <c r="K1722" s="41"/>
      <c r="L1722" s="42">
        <f>SmtRes!DF903</f>
        <v>0</v>
      </c>
    </row>
    <row r="1723" spans="1:83" ht="14.4" x14ac:dyDescent="0.25">
      <c r="A1723" s="38"/>
      <c r="B1723" s="38" t="s">
        <v>1049</v>
      </c>
      <c r="C1723" s="38" t="s">
        <v>1051</v>
      </c>
      <c r="D1723" s="39" t="s">
        <v>846</v>
      </c>
      <c r="E1723" s="40">
        <v>2.0999999999999999E-3</v>
      </c>
      <c r="F1723" s="40">
        <f t="shared" si="80"/>
        <v>0</v>
      </c>
      <c r="G1723" s="40">
        <f>SmtRes!CX904</f>
        <v>0</v>
      </c>
      <c r="H1723" s="42">
        <f>SmtRes!CZ904</f>
        <v>116448.72</v>
      </c>
      <c r="I1723" s="41">
        <f>SmtRes!AI904</f>
        <v>1.1200000000000001</v>
      </c>
      <c r="J1723" s="42">
        <f t="shared" si="81"/>
        <v>130422.57</v>
      </c>
      <c r="K1723" s="41"/>
      <c r="L1723" s="42">
        <f>SmtRes!DF904</f>
        <v>0</v>
      </c>
    </row>
    <row r="1724" spans="1:83" ht="14.4" x14ac:dyDescent="0.25">
      <c r="A1724" s="38"/>
      <c r="B1724" s="38" t="s">
        <v>1115</v>
      </c>
      <c r="C1724" s="38" t="s">
        <v>1117</v>
      </c>
      <c r="D1724" s="39" t="s">
        <v>1055</v>
      </c>
      <c r="E1724" s="40">
        <v>1.4E-2</v>
      </c>
      <c r="F1724" s="40">
        <f t="shared" si="80"/>
        <v>0</v>
      </c>
      <c r="G1724" s="40">
        <f>SmtRes!CX905</f>
        <v>0</v>
      </c>
      <c r="H1724" s="42">
        <f>SmtRes!CZ905</f>
        <v>284.14999999999998</v>
      </c>
      <c r="I1724" s="41">
        <f>SmtRes!AI905</f>
        <v>1.31</v>
      </c>
      <c r="J1724" s="42">
        <f t="shared" si="81"/>
        <v>372.24</v>
      </c>
      <c r="K1724" s="41"/>
      <c r="L1724" s="42">
        <f>SmtRes!DF905</f>
        <v>0</v>
      </c>
    </row>
    <row r="1725" spans="1:83" ht="14.4" x14ac:dyDescent="0.25">
      <c r="A1725" s="38"/>
      <c r="B1725" s="38" t="s">
        <v>1118</v>
      </c>
      <c r="C1725" s="38" t="s">
        <v>1120</v>
      </c>
      <c r="D1725" s="39" t="s">
        <v>1055</v>
      </c>
      <c r="E1725" s="40">
        <v>5.0999999999999997E-2</v>
      </c>
      <c r="F1725" s="40">
        <f t="shared" si="80"/>
        <v>0</v>
      </c>
      <c r="G1725" s="40">
        <f>SmtRes!CX906</f>
        <v>0</v>
      </c>
      <c r="H1725" s="42">
        <f>SmtRes!CZ906</f>
        <v>104.32</v>
      </c>
      <c r="I1725" s="41">
        <f>SmtRes!AI906</f>
        <v>0.96</v>
      </c>
      <c r="J1725" s="42">
        <f t="shared" si="81"/>
        <v>100.15</v>
      </c>
      <c r="K1725" s="41"/>
      <c r="L1725" s="42">
        <f>SmtRes!DF906</f>
        <v>0</v>
      </c>
    </row>
    <row r="1726" spans="1:83" ht="27.6" x14ac:dyDescent="0.25">
      <c r="A1726" s="38"/>
      <c r="B1726" s="38" t="s">
        <v>1121</v>
      </c>
      <c r="C1726" s="38" t="s">
        <v>1123</v>
      </c>
      <c r="D1726" s="39" t="s">
        <v>1055</v>
      </c>
      <c r="E1726" s="40">
        <v>4.8000000000000001E-2</v>
      </c>
      <c r="F1726" s="40">
        <f t="shared" si="80"/>
        <v>0</v>
      </c>
      <c r="G1726" s="40">
        <f>SmtRes!CX907</f>
        <v>0</v>
      </c>
      <c r="H1726" s="42">
        <f>SmtRes!CZ907</f>
        <v>206.62</v>
      </c>
      <c r="I1726" s="41">
        <f>SmtRes!AI907</f>
        <v>0.96</v>
      </c>
      <c r="J1726" s="42">
        <f t="shared" si="81"/>
        <v>198.36</v>
      </c>
      <c r="K1726" s="41"/>
      <c r="L1726" s="42">
        <f>SmtRes!DF907</f>
        <v>0</v>
      </c>
    </row>
    <row r="1727" spans="1:83" ht="55.2" x14ac:dyDescent="0.25">
      <c r="A1727" s="38"/>
      <c r="B1727" s="38" t="s">
        <v>1091</v>
      </c>
      <c r="C1727" s="38" t="s">
        <v>1093</v>
      </c>
      <c r="D1727" s="39" t="s">
        <v>880</v>
      </c>
      <c r="E1727" s="40">
        <v>72.63</v>
      </c>
      <c r="F1727" s="40">
        <f t="shared" si="80"/>
        <v>0</v>
      </c>
      <c r="G1727" s="40">
        <f>SmtRes!CX908</f>
        <v>0</v>
      </c>
      <c r="H1727" s="42">
        <f>SmtRes!CZ908</f>
        <v>2.27</v>
      </c>
      <c r="I1727" s="41">
        <f>SmtRes!AI908</f>
        <v>1.53</v>
      </c>
      <c r="J1727" s="42">
        <f t="shared" si="81"/>
        <v>3.47</v>
      </c>
      <c r="K1727" s="41"/>
      <c r="L1727" s="42">
        <f>SmtRes!DF908</f>
        <v>0</v>
      </c>
    </row>
    <row r="1728" spans="1:83" ht="55.2" x14ac:dyDescent="0.25">
      <c r="A1728" s="38"/>
      <c r="B1728" s="38" t="s">
        <v>1124</v>
      </c>
      <c r="C1728" s="38" t="s">
        <v>1126</v>
      </c>
      <c r="D1728" s="39" t="s">
        <v>880</v>
      </c>
      <c r="E1728" s="40">
        <v>4.55</v>
      </c>
      <c r="F1728" s="40">
        <f t="shared" si="80"/>
        <v>0</v>
      </c>
      <c r="G1728" s="40">
        <f>SmtRes!CX909</f>
        <v>0</v>
      </c>
      <c r="H1728" s="42">
        <f>SmtRes!CZ909</f>
        <v>14.43</v>
      </c>
      <c r="I1728" s="41">
        <f>SmtRes!AI909</f>
        <v>1.53</v>
      </c>
      <c r="J1728" s="42">
        <f t="shared" si="81"/>
        <v>22.08</v>
      </c>
      <c r="K1728" s="41"/>
      <c r="L1728" s="42">
        <f>SmtRes!DF909</f>
        <v>0</v>
      </c>
    </row>
    <row r="1729" spans="1:95" ht="41.4" x14ac:dyDescent="0.25">
      <c r="A1729" s="38"/>
      <c r="B1729" s="38" t="s">
        <v>1072</v>
      </c>
      <c r="C1729" s="38" t="s">
        <v>1074</v>
      </c>
      <c r="D1729" s="39" t="s">
        <v>846</v>
      </c>
      <c r="E1729" s="40">
        <v>2.0000000000000002E-5</v>
      </c>
      <c r="F1729" s="40">
        <f t="shared" si="80"/>
        <v>0</v>
      </c>
      <c r="G1729" s="40">
        <f>SmtRes!CX910</f>
        <v>0</v>
      </c>
      <c r="H1729" s="42">
        <f>SmtRes!CZ910</f>
        <v>1050091.7</v>
      </c>
      <c r="I1729" s="41">
        <f>SmtRes!AI910</f>
        <v>1.2</v>
      </c>
      <c r="J1729" s="42">
        <f t="shared" si="81"/>
        <v>1260110.04</v>
      </c>
      <c r="K1729" s="41"/>
      <c r="L1729" s="42">
        <f>SmtRes!DF910</f>
        <v>0</v>
      </c>
    </row>
    <row r="1730" spans="1:95" ht="27.6" x14ac:dyDescent="0.25">
      <c r="A1730" s="38"/>
      <c r="B1730" s="38" t="s">
        <v>1052</v>
      </c>
      <c r="C1730" s="38" t="s">
        <v>1054</v>
      </c>
      <c r="D1730" s="39" t="s">
        <v>1055</v>
      </c>
      <c r="E1730" s="40">
        <v>0.88</v>
      </c>
      <c r="F1730" s="40">
        <f t="shared" si="80"/>
        <v>0</v>
      </c>
      <c r="G1730" s="40">
        <f>SmtRes!CX911</f>
        <v>0</v>
      </c>
      <c r="H1730" s="42">
        <f>SmtRes!CZ911</f>
        <v>870.18</v>
      </c>
      <c r="I1730" s="41">
        <f>SmtRes!AI911</f>
        <v>1.61</v>
      </c>
      <c r="J1730" s="42">
        <f t="shared" si="81"/>
        <v>1400.99</v>
      </c>
      <c r="K1730" s="41"/>
      <c r="L1730" s="42">
        <f>SmtRes!DF911</f>
        <v>0</v>
      </c>
    </row>
    <row r="1731" spans="1:95" ht="14.4" x14ac:dyDescent="0.25">
      <c r="A1731" s="38"/>
      <c r="B1731" s="38" t="s">
        <v>1143</v>
      </c>
      <c r="C1731" s="38" t="s">
        <v>1145</v>
      </c>
      <c r="D1731" s="39" t="s">
        <v>846</v>
      </c>
      <c r="E1731" s="40">
        <v>6.9999999999999994E-5</v>
      </c>
      <c r="F1731" s="40">
        <f t="shared" si="80"/>
        <v>0</v>
      </c>
      <c r="G1731" s="40">
        <f>SmtRes!CX912</f>
        <v>0</v>
      </c>
      <c r="H1731" s="42">
        <f>SmtRes!CZ912</f>
        <v>80020.98</v>
      </c>
      <c r="I1731" s="41">
        <f>SmtRes!AI912</f>
        <v>1.22</v>
      </c>
      <c r="J1731" s="42">
        <f t="shared" si="81"/>
        <v>97625.600000000006</v>
      </c>
      <c r="K1731" s="41"/>
      <c r="L1731" s="42">
        <f>SmtRes!DF912</f>
        <v>0</v>
      </c>
    </row>
    <row r="1732" spans="1:95" ht="14.4" x14ac:dyDescent="0.25">
      <c r="A1732" s="38"/>
      <c r="B1732" s="38" t="s">
        <v>1127</v>
      </c>
      <c r="C1732" s="38" t="s">
        <v>1129</v>
      </c>
      <c r="D1732" s="39" t="s">
        <v>1055</v>
      </c>
      <c r="E1732" s="40">
        <v>5.0000000000000001E-3</v>
      </c>
      <c r="F1732" s="40">
        <f t="shared" si="80"/>
        <v>0</v>
      </c>
      <c r="G1732" s="40">
        <f>SmtRes!CX913</f>
        <v>0</v>
      </c>
      <c r="H1732" s="42">
        <f>SmtRes!CZ913</f>
        <v>1912.84</v>
      </c>
      <c r="I1732" s="41">
        <f>SmtRes!AI913</f>
        <v>0.94</v>
      </c>
      <c r="J1732" s="42">
        <f t="shared" si="81"/>
        <v>1798.07</v>
      </c>
      <c r="K1732" s="41"/>
      <c r="L1732" s="42">
        <f>SmtRes!DF913</f>
        <v>0</v>
      </c>
    </row>
    <row r="1733" spans="1:95" ht="55.2" x14ac:dyDescent="0.25">
      <c r="A1733" s="38"/>
      <c r="B1733" s="38" t="s">
        <v>1161</v>
      </c>
      <c r="C1733" s="38" t="s">
        <v>1163</v>
      </c>
      <c r="D1733" s="39" t="s">
        <v>202</v>
      </c>
      <c r="E1733" s="40">
        <v>14</v>
      </c>
      <c r="F1733" s="40">
        <f t="shared" si="80"/>
        <v>0</v>
      </c>
      <c r="G1733" s="40">
        <f>SmtRes!CX914</f>
        <v>0</v>
      </c>
      <c r="H1733" s="42">
        <f>SmtRes!CZ914</f>
        <v>19.100000000000001</v>
      </c>
      <c r="I1733" s="41">
        <f>SmtRes!AI914</f>
        <v>0.94</v>
      </c>
      <c r="J1733" s="42">
        <f t="shared" si="81"/>
        <v>17.95</v>
      </c>
      <c r="K1733" s="41"/>
      <c r="L1733" s="42">
        <f>SmtRes!DF914</f>
        <v>0</v>
      </c>
    </row>
    <row r="1734" spans="1:95" ht="27.6" x14ac:dyDescent="0.25">
      <c r="A1734" s="38"/>
      <c r="B1734" s="38" t="s">
        <v>1130</v>
      </c>
      <c r="C1734" s="38" t="s">
        <v>1132</v>
      </c>
      <c r="D1734" s="39" t="s">
        <v>202</v>
      </c>
      <c r="E1734" s="40">
        <v>1</v>
      </c>
      <c r="F1734" s="40">
        <f t="shared" si="80"/>
        <v>0</v>
      </c>
      <c r="G1734" s="40">
        <f>SmtRes!CX915</f>
        <v>0</v>
      </c>
      <c r="H1734" s="42">
        <f>SmtRes!CZ915</f>
        <v>417.06</v>
      </c>
      <c r="I1734" s="41">
        <f>SmtRes!AI915</f>
        <v>1.27</v>
      </c>
      <c r="J1734" s="42">
        <f t="shared" si="81"/>
        <v>529.66999999999996</v>
      </c>
      <c r="K1734" s="41"/>
      <c r="L1734" s="42">
        <f>SmtRes!DF915</f>
        <v>0</v>
      </c>
    </row>
    <row r="1735" spans="1:95" ht="41.4" x14ac:dyDescent="0.25">
      <c r="A1735" s="38"/>
      <c r="B1735" s="38" t="s">
        <v>1133</v>
      </c>
      <c r="C1735" s="38" t="s">
        <v>1135</v>
      </c>
      <c r="D1735" s="39" t="s">
        <v>1082</v>
      </c>
      <c r="E1735" s="40">
        <v>0.84</v>
      </c>
      <c r="F1735" s="40">
        <f t="shared" si="80"/>
        <v>0</v>
      </c>
      <c r="G1735" s="40">
        <f>SmtRes!CX916</f>
        <v>0</v>
      </c>
      <c r="H1735" s="42">
        <f>SmtRes!CZ916</f>
        <v>47.26</v>
      </c>
      <c r="I1735" s="41">
        <f>SmtRes!AI916</f>
        <v>1.19</v>
      </c>
      <c r="J1735" s="42">
        <f t="shared" si="81"/>
        <v>56.24</v>
      </c>
      <c r="K1735" s="41"/>
      <c r="L1735" s="42">
        <f>SmtRes!DF916</f>
        <v>0</v>
      </c>
    </row>
    <row r="1736" spans="1:95" ht="27.6" x14ac:dyDescent="0.25">
      <c r="A1736" s="38"/>
      <c r="B1736" s="38" t="s">
        <v>1136</v>
      </c>
      <c r="C1736" s="52" t="s">
        <v>1138</v>
      </c>
      <c r="D1736" s="46" t="s">
        <v>1139</v>
      </c>
      <c r="E1736" s="48">
        <v>4.3999999999999997E-2</v>
      </c>
      <c r="F1736" s="48">
        <f t="shared" si="80"/>
        <v>0</v>
      </c>
      <c r="G1736" s="48">
        <f>SmtRes!CX917</f>
        <v>0</v>
      </c>
      <c r="H1736" s="53">
        <f>SmtRes!CZ917</f>
        <v>6052.54</v>
      </c>
      <c r="I1736" s="54">
        <f>SmtRes!AI917</f>
        <v>1.18</v>
      </c>
      <c r="J1736" s="53">
        <f t="shared" si="81"/>
        <v>7142</v>
      </c>
      <c r="K1736" s="54"/>
      <c r="L1736" s="53">
        <f>SmtRes!DF917</f>
        <v>0</v>
      </c>
    </row>
    <row r="1737" spans="1:95" ht="14.4" x14ac:dyDescent="0.25">
      <c r="A1737" s="38"/>
      <c r="B1737" s="38"/>
      <c r="C1737" s="51" t="s">
        <v>1566</v>
      </c>
      <c r="D1737" s="39"/>
      <c r="E1737" s="40"/>
      <c r="F1737" s="40"/>
      <c r="G1737" s="40"/>
      <c r="H1737" s="42"/>
      <c r="I1737" s="41"/>
      <c r="J1737" s="42"/>
      <c r="K1737" s="41"/>
      <c r="L1737" s="42">
        <f>L1714+L1716+L1717+L1720</f>
        <v>16314.949999999999</v>
      </c>
    </row>
    <row r="1738" spans="1:95" ht="14.4" x14ac:dyDescent="0.25">
      <c r="A1738" s="38"/>
      <c r="B1738" s="38"/>
      <c r="C1738" s="38" t="s">
        <v>1567</v>
      </c>
      <c r="D1738" s="39"/>
      <c r="E1738" s="40"/>
      <c r="F1738" s="40"/>
      <c r="G1738" s="40"/>
      <c r="H1738" s="42"/>
      <c r="I1738" s="41"/>
      <c r="J1738" s="42"/>
      <c r="K1738" s="41"/>
      <c r="L1738" s="42">
        <f>SUM(AR1713:AR1741)+SUM(AS1713:AS1741)+SUM(AT1713:AT1741)+SUM(AU1713:AU1741)+SUM(AV1713:AV1741)</f>
        <v>13700.55</v>
      </c>
    </row>
    <row r="1739" spans="1:95" ht="27.6" x14ac:dyDescent="0.25">
      <c r="A1739" s="38"/>
      <c r="B1739" s="38" t="s">
        <v>27</v>
      </c>
      <c r="C1739" s="38" t="s">
        <v>1568</v>
      </c>
      <c r="D1739" s="39" t="s">
        <v>1044</v>
      </c>
      <c r="E1739" s="40">
        <f>Source!BZ354</f>
        <v>111</v>
      </c>
      <c r="F1739" s="40"/>
      <c r="G1739" s="40">
        <f>Source!AT354</f>
        <v>111</v>
      </c>
      <c r="H1739" s="42"/>
      <c r="I1739" s="41"/>
      <c r="J1739" s="42"/>
      <c r="K1739" s="41"/>
      <c r="L1739" s="42">
        <f>SUM(AZ1713:AZ1741)</f>
        <v>15207.61</v>
      </c>
    </row>
    <row r="1740" spans="1:95" ht="27.6" x14ac:dyDescent="0.25">
      <c r="A1740" s="52"/>
      <c r="B1740" s="52" t="s">
        <v>28</v>
      </c>
      <c r="C1740" s="52" t="s">
        <v>1569</v>
      </c>
      <c r="D1740" s="46" t="s">
        <v>1044</v>
      </c>
      <c r="E1740" s="48">
        <f>Source!CA354</f>
        <v>52</v>
      </c>
      <c r="F1740" s="48"/>
      <c r="G1740" s="48">
        <f>Source!AU354</f>
        <v>52</v>
      </c>
      <c r="H1740" s="53"/>
      <c r="I1740" s="54"/>
      <c r="J1740" s="53"/>
      <c r="K1740" s="54"/>
      <c r="L1740" s="53">
        <f>SUM(BA1713:BA1741)</f>
        <v>7124.29</v>
      </c>
    </row>
    <row r="1741" spans="1:95" ht="13.8" x14ac:dyDescent="0.25">
      <c r="C1741" s="72" t="s">
        <v>1570</v>
      </c>
      <c r="D1741" s="72"/>
      <c r="E1741" s="72"/>
      <c r="F1741" s="72"/>
      <c r="G1741" s="72"/>
      <c r="H1741" s="72"/>
      <c r="I1741" s="73">
        <f>IF(E1713&lt;&gt;0,K1741/E1713, 0)</f>
        <v>38646.85</v>
      </c>
      <c r="J1741" s="73"/>
      <c r="K1741" s="73">
        <f>L1714+L1716+L1720+L1739+L1740+L1717</f>
        <v>38646.85</v>
      </c>
      <c r="L1741" s="73"/>
      <c r="AD1741">
        <f>ROUND((Source!AT354/100)*((ROUND(SUMIF(SmtRes!AQ899:'SmtRes'!AQ918,"=1",SmtRes!AD899:'SmtRes'!AD918)*Source!I354, 2)+ROUND(SUMIF(SmtRes!AQ899:'SmtRes'!AQ918,"=1",SmtRes!AC899:'SmtRes'!AC918)*Source!I354, 2))), 2)</f>
        <v>1476.11</v>
      </c>
      <c r="AE1741">
        <f>ROUND((Source!AU354/100)*((ROUND(SUMIF(SmtRes!AQ899:'SmtRes'!AQ918,"=1",SmtRes!AD899:'SmtRes'!AD918)*Source!I354, 2)+ROUND(SUMIF(SmtRes!AQ899:'SmtRes'!AQ918,"=1",SmtRes!AC899:'SmtRes'!AC918)*Source!I354, 2))), 2)</f>
        <v>691.51</v>
      </c>
      <c r="AN1741" s="50">
        <f>L1714+L1716+L1720+L1739+L1740+L1717</f>
        <v>38646.85</v>
      </c>
      <c r="AO1741" s="50">
        <f>L1716</f>
        <v>2614.4000000000005</v>
      </c>
      <c r="AQ1741" t="s">
        <v>1571</v>
      </c>
      <c r="AR1741" s="50">
        <f>L1714</f>
        <v>12157.99</v>
      </c>
      <c r="AT1741" s="50">
        <f>L1717</f>
        <v>1542.56</v>
      </c>
      <c r="AV1741" t="s">
        <v>1571</v>
      </c>
      <c r="AW1741" s="50">
        <f>L1720</f>
        <v>0</v>
      </c>
      <c r="AZ1741">
        <f>Source!X354</f>
        <v>15207.61</v>
      </c>
      <c r="BA1741">
        <f>Source!Y354</f>
        <v>7124.29</v>
      </c>
      <c r="CD1741">
        <v>2</v>
      </c>
    </row>
    <row r="1743" spans="1:95" ht="16.8" x14ac:dyDescent="0.25">
      <c r="A1743" s="71" t="s">
        <v>1699</v>
      </c>
      <c r="B1743" s="71"/>
      <c r="C1743" s="71"/>
      <c r="D1743" s="71"/>
      <c r="E1743" s="71"/>
      <c r="F1743" s="71"/>
      <c r="G1743" s="71"/>
      <c r="H1743" s="71"/>
      <c r="I1743" s="71"/>
      <c r="J1743" s="71"/>
      <c r="K1743" s="71"/>
      <c r="L1743" s="71"/>
      <c r="CQ1743" s="57" t="s">
        <v>1699</v>
      </c>
    </row>
    <row r="1744" spans="1:95" ht="162.6" x14ac:dyDescent="0.25">
      <c r="A1744" s="36" t="s">
        <v>317</v>
      </c>
      <c r="B1744" s="38" t="s">
        <v>1700</v>
      </c>
      <c r="C1744" s="38" t="s">
        <v>1701</v>
      </c>
      <c r="D1744" s="39" t="str">
        <f>Source!H390</f>
        <v>ШТ</v>
      </c>
      <c r="E1744" s="40">
        <f>Source!K390</f>
        <v>1</v>
      </c>
      <c r="F1744" s="40"/>
      <c r="G1744" s="40">
        <f>Source!I390</f>
        <v>1</v>
      </c>
      <c r="H1744" s="42"/>
      <c r="I1744" s="41"/>
      <c r="J1744" s="42"/>
      <c r="K1744" s="41"/>
      <c r="L1744" s="42"/>
    </row>
    <row r="1745" spans="1:83" ht="79.2" x14ac:dyDescent="0.25">
      <c r="B1745" s="56" t="str">
        <f>Source!EO390</f>
        <v>Поправка: 571/пр_2022_п.84_т.3_стр.4_стб.3</v>
      </c>
      <c r="C1745" s="56" t="str">
        <f>Source!CN390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746" spans="1:83" ht="14.4" x14ac:dyDescent="0.25">
      <c r="A1746" s="37"/>
      <c r="B1746" s="40">
        <v>1</v>
      </c>
      <c r="C1746" s="37" t="s">
        <v>1561</v>
      </c>
      <c r="D1746" s="39" t="s">
        <v>1034</v>
      </c>
      <c r="E1746" s="43"/>
      <c r="F1746" s="40"/>
      <c r="G1746" s="43">
        <f>Source!U390</f>
        <v>11.868</v>
      </c>
      <c r="H1746" s="40"/>
      <c r="I1746" s="40"/>
      <c r="J1746" s="40"/>
      <c r="K1746" s="40"/>
      <c r="L1746" s="44">
        <f>SUM(L1747:L1747)-SUMIF(CE1747:CE1747, 1, L1747:L1747)</f>
        <v>8156.05</v>
      </c>
    </row>
    <row r="1747" spans="1:83" ht="14.4" x14ac:dyDescent="0.25">
      <c r="A1747" s="38"/>
      <c r="B1747" s="38" t="s">
        <v>1166</v>
      </c>
      <c r="C1747" s="38" t="s">
        <v>1167</v>
      </c>
      <c r="D1747" s="39" t="s">
        <v>1034</v>
      </c>
      <c r="E1747" s="40">
        <v>46</v>
      </c>
      <c r="F1747" s="40">
        <f>ROUND((0.3)*0.86,7)</f>
        <v>0.25800000000000001</v>
      </c>
      <c r="G1747" s="40">
        <f>SmtRes!CX919</f>
        <v>11.868</v>
      </c>
      <c r="H1747" s="42"/>
      <c r="I1747" s="41"/>
      <c r="J1747" s="42">
        <f>SmtRes!CZ919</f>
        <v>687.23</v>
      </c>
      <c r="K1747" s="41"/>
      <c r="L1747" s="42">
        <f>SmtRes!DI919</f>
        <v>8156.05</v>
      </c>
    </row>
    <row r="1748" spans="1:83" ht="14.4" x14ac:dyDescent="0.25">
      <c r="A1748" s="37"/>
      <c r="B1748" s="40">
        <v>2</v>
      </c>
      <c r="C1748" s="37" t="s">
        <v>1562</v>
      </c>
      <c r="D1748" s="39"/>
      <c r="E1748" s="43"/>
      <c r="F1748" s="40"/>
      <c r="G1748" s="43"/>
      <c r="H1748" s="40"/>
      <c r="I1748" s="40"/>
      <c r="J1748" s="40"/>
      <c r="K1748" s="40"/>
      <c r="L1748" s="44">
        <f>SUM(L1749:L1753)-SUMIF(CE1749:CE1753, 1, L1749:L1753)</f>
        <v>1967.29</v>
      </c>
    </row>
    <row r="1749" spans="1:83" ht="14.4" x14ac:dyDescent="0.25">
      <c r="A1749" s="37"/>
      <c r="B1749" s="40"/>
      <c r="C1749" s="37" t="s">
        <v>1564</v>
      </c>
      <c r="D1749" s="39" t="s">
        <v>1034</v>
      </c>
      <c r="E1749" s="43"/>
      <c r="F1749" s="40"/>
      <c r="G1749" s="43">
        <f>Source!V390</f>
        <v>1.52478</v>
      </c>
      <c r="H1749" s="40"/>
      <c r="I1749" s="40"/>
      <c r="J1749" s="40"/>
      <c r="K1749" s="40"/>
      <c r="L1749" s="44">
        <f>SUMIF(CE1750:CE1753, 1, L1750:L1753)</f>
        <v>1047.8699999999999</v>
      </c>
      <c r="CE1749">
        <v>1</v>
      </c>
    </row>
    <row r="1750" spans="1:83" ht="41.4" x14ac:dyDescent="0.25">
      <c r="A1750" s="38"/>
      <c r="B1750" s="38" t="s">
        <v>1056</v>
      </c>
      <c r="C1750" s="38" t="s">
        <v>1058</v>
      </c>
      <c r="D1750" s="39" t="s">
        <v>1040</v>
      </c>
      <c r="E1750" s="40">
        <v>1.39</v>
      </c>
      <c r="F1750" s="40">
        <f>ROUND((0.3)*0.86,7)</f>
        <v>0.25800000000000001</v>
      </c>
      <c r="G1750" s="40">
        <f>SmtRes!CX921</f>
        <v>0.35861999999999999</v>
      </c>
      <c r="H1750" s="42">
        <f>SmtRes!CZ921</f>
        <v>995.51</v>
      </c>
      <c r="I1750" s="41">
        <f>SmtRes!AJ921</f>
        <v>1.17</v>
      </c>
      <c r="J1750" s="42">
        <f>ROUND(H1750*I1750, 2)</f>
        <v>1164.75</v>
      </c>
      <c r="K1750" s="41"/>
      <c r="L1750" s="42">
        <f>SmtRes!DG921</f>
        <v>417.7</v>
      </c>
    </row>
    <row r="1751" spans="1:83" ht="14.4" x14ac:dyDescent="0.25">
      <c r="A1751" s="38"/>
      <c r="B1751" s="38" t="s">
        <v>1041</v>
      </c>
      <c r="C1751" s="38" t="s">
        <v>1563</v>
      </c>
      <c r="D1751" s="39" t="s">
        <v>1034</v>
      </c>
      <c r="E1751" s="40">
        <f>SmtRes!DO921*SmtRes!AT921</f>
        <v>1.39</v>
      </c>
      <c r="F1751" s="40">
        <f>ROUND((0.3)*0.86,7)</f>
        <v>0.25800000000000001</v>
      </c>
      <c r="G1751" s="40">
        <f>ROUND(E1751*G1744, 7)</f>
        <v>1.39</v>
      </c>
      <c r="H1751" s="42"/>
      <c r="I1751" s="41"/>
      <c r="J1751" s="42">
        <f>ROUND(SmtRes!AG921/SmtRes!DO921, 2)</f>
        <v>687.23</v>
      </c>
      <c r="K1751" s="41"/>
      <c r="L1751" s="42">
        <f>SmtRes!DH921</f>
        <v>246.45</v>
      </c>
      <c r="CE1751">
        <v>1</v>
      </c>
    </row>
    <row r="1752" spans="1:83" ht="55.2" x14ac:dyDescent="0.25">
      <c r="A1752" s="38"/>
      <c r="B1752" s="38" t="s">
        <v>1037</v>
      </c>
      <c r="C1752" s="38" t="s">
        <v>1039</v>
      </c>
      <c r="D1752" s="39" t="s">
        <v>1040</v>
      </c>
      <c r="E1752" s="40">
        <v>4.5199999999999996</v>
      </c>
      <c r="F1752" s="40">
        <f>ROUND((0.3)*0.86,7)</f>
        <v>0.25800000000000001</v>
      </c>
      <c r="G1752" s="40">
        <f>SmtRes!CX922</f>
        <v>1.1661600000000001</v>
      </c>
      <c r="H1752" s="42"/>
      <c r="I1752" s="41"/>
      <c r="J1752" s="42">
        <f>SmtRes!CZ922</f>
        <v>1328.8</v>
      </c>
      <c r="K1752" s="41"/>
      <c r="L1752" s="42">
        <f>SmtRes!DG922</f>
        <v>1549.59</v>
      </c>
    </row>
    <row r="1753" spans="1:83" ht="14.4" x14ac:dyDescent="0.25">
      <c r="A1753" s="38"/>
      <c r="B1753" s="38" t="s">
        <v>1041</v>
      </c>
      <c r="C1753" s="38" t="s">
        <v>1563</v>
      </c>
      <c r="D1753" s="39" t="s">
        <v>1034</v>
      </c>
      <c r="E1753" s="40">
        <f>SmtRes!DO922*SmtRes!AT922</f>
        <v>4.5199999999999996</v>
      </c>
      <c r="F1753" s="40">
        <f>ROUND((0.3)*0.86,7)</f>
        <v>0.25800000000000001</v>
      </c>
      <c r="G1753" s="40">
        <f>ROUND(E1753*G1744, 7)</f>
        <v>4.5199999999999996</v>
      </c>
      <c r="H1753" s="42"/>
      <c r="I1753" s="41"/>
      <c r="J1753" s="42">
        <f>ROUND(SmtRes!AG922/SmtRes!DO922, 2)</f>
        <v>687.23</v>
      </c>
      <c r="K1753" s="41"/>
      <c r="L1753" s="42">
        <f>SmtRes!DH922</f>
        <v>801.42</v>
      </c>
      <c r="CE1753">
        <v>1</v>
      </c>
    </row>
    <row r="1754" spans="1:83" ht="14.4" hidden="1" x14ac:dyDescent="0.25">
      <c r="A1754" s="37"/>
      <c r="B1754" s="40">
        <v>4</v>
      </c>
      <c r="C1754" s="37" t="s">
        <v>1565</v>
      </c>
      <c r="D1754" s="39"/>
      <c r="E1754" s="43"/>
      <c r="F1754" s="40"/>
      <c r="G1754" s="43"/>
      <c r="H1754" s="40"/>
      <c r="I1754" s="40"/>
      <c r="J1754" s="40"/>
      <c r="K1754" s="40"/>
      <c r="L1754" s="44">
        <f>SUM(L1755:L1767)-SUMIF(CE1755:CE1767, 1, L1755:L1767)</f>
        <v>0</v>
      </c>
    </row>
    <row r="1755" spans="1:83" ht="27.6" x14ac:dyDescent="0.25">
      <c r="A1755" s="38"/>
      <c r="B1755" s="38" t="s">
        <v>1112</v>
      </c>
      <c r="C1755" s="38" t="s">
        <v>1114</v>
      </c>
      <c r="D1755" s="39" t="s">
        <v>846</v>
      </c>
      <c r="E1755" s="40">
        <v>5.3E-3</v>
      </c>
      <c r="F1755" s="40">
        <f t="shared" ref="F1755:F1767" si="82">ROUND(0,7)</f>
        <v>0</v>
      </c>
      <c r="G1755" s="40">
        <f>SmtRes!CX923</f>
        <v>0</v>
      </c>
      <c r="H1755" s="42">
        <f>SmtRes!CZ923</f>
        <v>23335.8</v>
      </c>
      <c r="I1755" s="41">
        <f>SmtRes!AI923</f>
        <v>1.1599999999999999</v>
      </c>
      <c r="J1755" s="42">
        <f t="shared" ref="J1755:J1767" si="83">ROUND(H1755*I1755, 2)</f>
        <v>27069.53</v>
      </c>
      <c r="K1755" s="41"/>
      <c r="L1755" s="42">
        <f>SmtRes!DF923</f>
        <v>0</v>
      </c>
    </row>
    <row r="1756" spans="1:83" ht="14.4" x14ac:dyDescent="0.25">
      <c r="A1756" s="38"/>
      <c r="B1756" s="38" t="s">
        <v>1049</v>
      </c>
      <c r="C1756" s="38" t="s">
        <v>1051</v>
      </c>
      <c r="D1756" s="39" t="s">
        <v>846</v>
      </c>
      <c r="E1756" s="40">
        <v>3.5000000000000001E-3</v>
      </c>
      <c r="F1756" s="40">
        <f t="shared" si="82"/>
        <v>0</v>
      </c>
      <c r="G1756" s="40">
        <f>SmtRes!CX924</f>
        <v>0</v>
      </c>
      <c r="H1756" s="42">
        <f>SmtRes!CZ924</f>
        <v>116448.72</v>
      </c>
      <c r="I1756" s="41">
        <f>SmtRes!AI924</f>
        <v>1.1200000000000001</v>
      </c>
      <c r="J1756" s="42">
        <f t="shared" si="83"/>
        <v>130422.57</v>
      </c>
      <c r="K1756" s="41"/>
      <c r="L1756" s="42">
        <f>SmtRes!DF924</f>
        <v>0</v>
      </c>
    </row>
    <row r="1757" spans="1:83" ht="14.4" x14ac:dyDescent="0.25">
      <c r="A1757" s="38"/>
      <c r="B1757" s="38" t="s">
        <v>1115</v>
      </c>
      <c r="C1757" s="38" t="s">
        <v>1117</v>
      </c>
      <c r="D1757" s="39" t="s">
        <v>1055</v>
      </c>
      <c r="E1757" s="40">
        <v>4.3E-3</v>
      </c>
      <c r="F1757" s="40">
        <f t="shared" si="82"/>
        <v>0</v>
      </c>
      <c r="G1757" s="40">
        <f>SmtRes!CX925</f>
        <v>0</v>
      </c>
      <c r="H1757" s="42">
        <f>SmtRes!CZ925</f>
        <v>284.14999999999998</v>
      </c>
      <c r="I1757" s="41">
        <f>SmtRes!AI925</f>
        <v>1.31</v>
      </c>
      <c r="J1757" s="42">
        <f t="shared" si="83"/>
        <v>372.24</v>
      </c>
      <c r="K1757" s="41"/>
      <c r="L1757" s="42">
        <f>SmtRes!DF925</f>
        <v>0</v>
      </c>
    </row>
    <row r="1758" spans="1:83" ht="14.4" x14ac:dyDescent="0.25">
      <c r="A1758" s="38"/>
      <c r="B1758" s="38" t="s">
        <v>1118</v>
      </c>
      <c r="C1758" s="38" t="s">
        <v>1120</v>
      </c>
      <c r="D1758" s="39" t="s">
        <v>1055</v>
      </c>
      <c r="E1758" s="40">
        <v>2.3E-2</v>
      </c>
      <c r="F1758" s="40">
        <f t="shared" si="82"/>
        <v>0</v>
      </c>
      <c r="G1758" s="40">
        <f>SmtRes!CX926</f>
        <v>0</v>
      </c>
      <c r="H1758" s="42">
        <f>SmtRes!CZ926</f>
        <v>104.32</v>
      </c>
      <c r="I1758" s="41">
        <f>SmtRes!AI926</f>
        <v>0.96</v>
      </c>
      <c r="J1758" s="42">
        <f t="shared" si="83"/>
        <v>100.15</v>
      </c>
      <c r="K1758" s="41"/>
      <c r="L1758" s="42">
        <f>SmtRes!DF926</f>
        <v>0</v>
      </c>
    </row>
    <row r="1759" spans="1:83" ht="27.6" x14ac:dyDescent="0.25">
      <c r="A1759" s="38"/>
      <c r="B1759" s="38" t="s">
        <v>1121</v>
      </c>
      <c r="C1759" s="38" t="s">
        <v>1123</v>
      </c>
      <c r="D1759" s="39" t="s">
        <v>1055</v>
      </c>
      <c r="E1759" s="40">
        <v>5.5E-2</v>
      </c>
      <c r="F1759" s="40">
        <f t="shared" si="82"/>
        <v>0</v>
      </c>
      <c r="G1759" s="40">
        <f>SmtRes!CX927</f>
        <v>0</v>
      </c>
      <c r="H1759" s="42">
        <f>SmtRes!CZ927</f>
        <v>206.62</v>
      </c>
      <c r="I1759" s="41">
        <f>SmtRes!AI927</f>
        <v>0.96</v>
      </c>
      <c r="J1759" s="42">
        <f t="shared" si="83"/>
        <v>198.36</v>
      </c>
      <c r="K1759" s="41"/>
      <c r="L1759" s="42">
        <f>SmtRes!DF927</f>
        <v>0</v>
      </c>
    </row>
    <row r="1760" spans="1:83" ht="55.2" x14ac:dyDescent="0.25">
      <c r="A1760" s="38"/>
      <c r="B1760" s="38" t="s">
        <v>1124</v>
      </c>
      <c r="C1760" s="38" t="s">
        <v>1126</v>
      </c>
      <c r="D1760" s="39" t="s">
        <v>880</v>
      </c>
      <c r="E1760" s="40">
        <v>5.97</v>
      </c>
      <c r="F1760" s="40">
        <f t="shared" si="82"/>
        <v>0</v>
      </c>
      <c r="G1760" s="40">
        <f>SmtRes!CX928</f>
        <v>0</v>
      </c>
      <c r="H1760" s="42">
        <f>SmtRes!CZ928</f>
        <v>14.43</v>
      </c>
      <c r="I1760" s="41">
        <f>SmtRes!AI928</f>
        <v>1.53</v>
      </c>
      <c r="J1760" s="42">
        <f t="shared" si="83"/>
        <v>22.08</v>
      </c>
      <c r="K1760" s="41"/>
      <c r="L1760" s="42">
        <f>SmtRes!DF928</f>
        <v>0</v>
      </c>
    </row>
    <row r="1761" spans="1:82" ht="41.4" x14ac:dyDescent="0.25">
      <c r="A1761" s="38"/>
      <c r="B1761" s="38" t="s">
        <v>1072</v>
      </c>
      <c r="C1761" s="38" t="s">
        <v>1074</v>
      </c>
      <c r="D1761" s="39" t="s">
        <v>846</v>
      </c>
      <c r="E1761" s="40">
        <v>2.0000000000000002E-5</v>
      </c>
      <c r="F1761" s="40">
        <f t="shared" si="82"/>
        <v>0</v>
      </c>
      <c r="G1761" s="40">
        <f>SmtRes!CX929</f>
        <v>0</v>
      </c>
      <c r="H1761" s="42">
        <f>SmtRes!CZ929</f>
        <v>1050091.7</v>
      </c>
      <c r="I1761" s="41">
        <f>SmtRes!AI929</f>
        <v>1.2</v>
      </c>
      <c r="J1761" s="42">
        <f t="shared" si="83"/>
        <v>1260110.04</v>
      </c>
      <c r="K1761" s="41"/>
      <c r="L1761" s="42">
        <f>SmtRes!DF929</f>
        <v>0</v>
      </c>
    </row>
    <row r="1762" spans="1:82" ht="27.6" x14ac:dyDescent="0.25">
      <c r="A1762" s="38"/>
      <c r="B1762" s="38" t="s">
        <v>1052</v>
      </c>
      <c r="C1762" s="38" t="s">
        <v>1054</v>
      </c>
      <c r="D1762" s="39" t="s">
        <v>1055</v>
      </c>
      <c r="E1762" s="40">
        <v>0.48</v>
      </c>
      <c r="F1762" s="40">
        <f t="shared" si="82"/>
        <v>0</v>
      </c>
      <c r="G1762" s="40">
        <f>SmtRes!CX930</f>
        <v>0</v>
      </c>
      <c r="H1762" s="42">
        <f>SmtRes!CZ930</f>
        <v>870.18</v>
      </c>
      <c r="I1762" s="41">
        <f>SmtRes!AI930</f>
        <v>1.61</v>
      </c>
      <c r="J1762" s="42">
        <f t="shared" si="83"/>
        <v>1400.99</v>
      </c>
      <c r="K1762" s="41"/>
      <c r="L1762" s="42">
        <f>SmtRes!DF930</f>
        <v>0</v>
      </c>
    </row>
    <row r="1763" spans="1:82" ht="14.4" x14ac:dyDescent="0.25">
      <c r="A1763" s="38"/>
      <c r="B1763" s="38" t="s">
        <v>1127</v>
      </c>
      <c r="C1763" s="38" t="s">
        <v>1129</v>
      </c>
      <c r="D1763" s="39" t="s">
        <v>1055</v>
      </c>
      <c r="E1763" s="40">
        <v>6.0000000000000001E-3</v>
      </c>
      <c r="F1763" s="40">
        <f t="shared" si="82"/>
        <v>0</v>
      </c>
      <c r="G1763" s="40">
        <f>SmtRes!CX931</f>
        <v>0</v>
      </c>
      <c r="H1763" s="42">
        <f>SmtRes!CZ931</f>
        <v>1912.84</v>
      </c>
      <c r="I1763" s="41">
        <f>SmtRes!AI931</f>
        <v>0.94</v>
      </c>
      <c r="J1763" s="42">
        <f t="shared" si="83"/>
        <v>1798.07</v>
      </c>
      <c r="K1763" s="41"/>
      <c r="L1763" s="42">
        <f>SmtRes!DF931</f>
        <v>0</v>
      </c>
    </row>
    <row r="1764" spans="1:82" ht="55.2" x14ac:dyDescent="0.25">
      <c r="A1764" s="38"/>
      <c r="B1764" s="38" t="s">
        <v>1161</v>
      </c>
      <c r="C1764" s="38" t="s">
        <v>1163</v>
      </c>
      <c r="D1764" s="39" t="s">
        <v>202</v>
      </c>
      <c r="E1764" s="40">
        <v>4</v>
      </c>
      <c r="F1764" s="40">
        <f t="shared" si="82"/>
        <v>0</v>
      </c>
      <c r="G1764" s="40">
        <f>SmtRes!CX932</f>
        <v>0</v>
      </c>
      <c r="H1764" s="42">
        <f>SmtRes!CZ932</f>
        <v>19.100000000000001</v>
      </c>
      <c r="I1764" s="41">
        <f>SmtRes!AI932</f>
        <v>0.94</v>
      </c>
      <c r="J1764" s="42">
        <f t="shared" si="83"/>
        <v>17.95</v>
      </c>
      <c r="K1764" s="41"/>
      <c r="L1764" s="42">
        <f>SmtRes!DF932</f>
        <v>0</v>
      </c>
    </row>
    <row r="1765" spans="1:82" ht="27.6" x14ac:dyDescent="0.25">
      <c r="A1765" s="38"/>
      <c r="B1765" s="38" t="s">
        <v>1149</v>
      </c>
      <c r="C1765" s="38" t="s">
        <v>1151</v>
      </c>
      <c r="D1765" s="39" t="s">
        <v>202</v>
      </c>
      <c r="E1765" s="40">
        <v>1</v>
      </c>
      <c r="F1765" s="40">
        <f t="shared" si="82"/>
        <v>0</v>
      </c>
      <c r="G1765" s="40">
        <f>SmtRes!CX933</f>
        <v>0</v>
      </c>
      <c r="H1765" s="42">
        <f>SmtRes!CZ933</f>
        <v>579.1</v>
      </c>
      <c r="I1765" s="41">
        <f>SmtRes!AI933</f>
        <v>1.27</v>
      </c>
      <c r="J1765" s="42">
        <f t="shared" si="83"/>
        <v>735.46</v>
      </c>
      <c r="K1765" s="41"/>
      <c r="L1765" s="42">
        <f>SmtRes!DF933</f>
        <v>0</v>
      </c>
    </row>
    <row r="1766" spans="1:82" ht="41.4" x14ac:dyDescent="0.25">
      <c r="A1766" s="38"/>
      <c r="B1766" s="38" t="s">
        <v>1133</v>
      </c>
      <c r="C1766" s="38" t="s">
        <v>1135</v>
      </c>
      <c r="D1766" s="39" t="s">
        <v>1082</v>
      </c>
      <c r="E1766" s="40">
        <v>0.25</v>
      </c>
      <c r="F1766" s="40">
        <f t="shared" si="82"/>
        <v>0</v>
      </c>
      <c r="G1766" s="40">
        <f>SmtRes!CX934</f>
        <v>0</v>
      </c>
      <c r="H1766" s="42">
        <f>SmtRes!CZ934</f>
        <v>47.26</v>
      </c>
      <c r="I1766" s="41">
        <f>SmtRes!AI934</f>
        <v>1.19</v>
      </c>
      <c r="J1766" s="42">
        <f t="shared" si="83"/>
        <v>56.24</v>
      </c>
      <c r="K1766" s="41"/>
      <c r="L1766" s="42">
        <f>SmtRes!DF934</f>
        <v>0</v>
      </c>
    </row>
    <row r="1767" spans="1:82" ht="27.6" x14ac:dyDescent="0.25">
      <c r="A1767" s="38"/>
      <c r="B1767" s="38" t="s">
        <v>1136</v>
      </c>
      <c r="C1767" s="52" t="s">
        <v>1138</v>
      </c>
      <c r="D1767" s="46" t="s">
        <v>1139</v>
      </c>
      <c r="E1767" s="48">
        <v>1.2999999999999999E-2</v>
      </c>
      <c r="F1767" s="48">
        <f t="shared" si="82"/>
        <v>0</v>
      </c>
      <c r="G1767" s="48">
        <f>SmtRes!CX935</f>
        <v>0</v>
      </c>
      <c r="H1767" s="53">
        <f>SmtRes!CZ935</f>
        <v>6052.54</v>
      </c>
      <c r="I1767" s="54">
        <f>SmtRes!AI935</f>
        <v>1.18</v>
      </c>
      <c r="J1767" s="53">
        <f t="shared" si="83"/>
        <v>7142</v>
      </c>
      <c r="K1767" s="54"/>
      <c r="L1767" s="53">
        <f>SmtRes!DF935</f>
        <v>0</v>
      </c>
    </row>
    <row r="1768" spans="1:82" ht="14.4" x14ac:dyDescent="0.25">
      <c r="A1768" s="38"/>
      <c r="B1768" s="38"/>
      <c r="C1768" s="51" t="s">
        <v>1566</v>
      </c>
      <c r="D1768" s="39"/>
      <c r="E1768" s="40"/>
      <c r="F1768" s="40"/>
      <c r="G1768" s="40"/>
      <c r="H1768" s="42"/>
      <c r="I1768" s="41"/>
      <c r="J1768" s="42"/>
      <c r="K1768" s="41"/>
      <c r="L1768" s="42">
        <f>L1746+L1748+L1749+L1754</f>
        <v>11171.21</v>
      </c>
    </row>
    <row r="1769" spans="1:82" ht="14.4" x14ac:dyDescent="0.25">
      <c r="A1769" s="38"/>
      <c r="B1769" s="38"/>
      <c r="C1769" s="38" t="s">
        <v>1567</v>
      </c>
      <c r="D1769" s="39"/>
      <c r="E1769" s="40"/>
      <c r="F1769" s="40"/>
      <c r="G1769" s="40"/>
      <c r="H1769" s="42"/>
      <c r="I1769" s="41"/>
      <c r="J1769" s="42"/>
      <c r="K1769" s="41"/>
      <c r="L1769" s="42">
        <f>SUM(AR1744:AR1772)+SUM(AS1744:AS1772)+SUM(AT1744:AT1772)+SUM(AU1744:AU1772)+SUM(AV1744:AV1772)</f>
        <v>9203.92</v>
      </c>
    </row>
    <row r="1770" spans="1:82" ht="27.6" x14ac:dyDescent="0.25">
      <c r="A1770" s="38"/>
      <c r="B1770" s="38" t="s">
        <v>27</v>
      </c>
      <c r="C1770" s="38" t="s">
        <v>1568</v>
      </c>
      <c r="D1770" s="39" t="s">
        <v>1044</v>
      </c>
      <c r="E1770" s="40">
        <f>Source!BZ390</f>
        <v>111</v>
      </c>
      <c r="F1770" s="40"/>
      <c r="G1770" s="40">
        <f>Source!AT390</f>
        <v>111</v>
      </c>
      <c r="H1770" s="42"/>
      <c r="I1770" s="41"/>
      <c r="J1770" s="42"/>
      <c r="K1770" s="41"/>
      <c r="L1770" s="42">
        <f>SUM(AZ1744:AZ1772)</f>
        <v>10216.35</v>
      </c>
    </row>
    <row r="1771" spans="1:82" ht="27.6" x14ac:dyDescent="0.25">
      <c r="A1771" s="52"/>
      <c r="B1771" s="52" t="s">
        <v>28</v>
      </c>
      <c r="C1771" s="52" t="s">
        <v>1569</v>
      </c>
      <c r="D1771" s="46" t="s">
        <v>1044</v>
      </c>
      <c r="E1771" s="48">
        <f>Source!CA390</f>
        <v>52</v>
      </c>
      <c r="F1771" s="48"/>
      <c r="G1771" s="48">
        <f>Source!AU390</f>
        <v>52</v>
      </c>
      <c r="H1771" s="53"/>
      <c r="I1771" s="54"/>
      <c r="J1771" s="53"/>
      <c r="K1771" s="54"/>
      <c r="L1771" s="53">
        <f>SUM(BA1744:BA1772)</f>
        <v>4786.04</v>
      </c>
    </row>
    <row r="1772" spans="1:82" ht="13.8" x14ac:dyDescent="0.25">
      <c r="C1772" s="72" t="s">
        <v>1570</v>
      </c>
      <c r="D1772" s="72"/>
      <c r="E1772" s="72"/>
      <c r="F1772" s="72"/>
      <c r="G1772" s="72"/>
      <c r="H1772" s="72"/>
      <c r="I1772" s="73">
        <f>IF(E1744&lt;&gt;0,K1772/E1744, 0)</f>
        <v>26173.600000000002</v>
      </c>
      <c r="J1772" s="73"/>
      <c r="K1772" s="73">
        <f>L1746+L1748+L1754+L1770+L1771+L1749</f>
        <v>26173.600000000002</v>
      </c>
      <c r="L1772" s="73"/>
      <c r="AD1772">
        <f>ROUND((Source!AT390/100)*((ROUND(SUMIF(SmtRes!AQ919:'SmtRes'!AQ936,"=1",SmtRes!AD919:'SmtRes'!AD936)*Source!I390, 2)+ROUND(SUMIF(SmtRes!AQ919:'SmtRes'!AQ936,"=1",SmtRes!AC919:'SmtRes'!AC936)*Source!I390, 2))), 2)</f>
        <v>2288.48</v>
      </c>
      <c r="AE1772">
        <f>ROUND((Source!AU390/100)*((ROUND(SUMIF(SmtRes!AQ919:'SmtRes'!AQ936,"=1",SmtRes!AD919:'SmtRes'!AD936)*Source!I390, 2)+ROUND(SUMIF(SmtRes!AQ919:'SmtRes'!AQ936,"=1",SmtRes!AC919:'SmtRes'!AC936)*Source!I390, 2))), 2)</f>
        <v>1072.08</v>
      </c>
      <c r="AN1772" s="50">
        <f>L1746+L1748+L1754+L1770+L1771+L1749</f>
        <v>26173.600000000002</v>
      </c>
      <c r="AO1772" s="50">
        <f>L1748</f>
        <v>1967.29</v>
      </c>
      <c r="AQ1772" t="s">
        <v>1571</v>
      </c>
      <c r="AR1772" s="50">
        <f>L1746</f>
        <v>8156.05</v>
      </c>
      <c r="AT1772" s="50">
        <f>L1749</f>
        <v>1047.8699999999999</v>
      </c>
      <c r="AV1772" t="s">
        <v>1571</v>
      </c>
      <c r="AW1772" s="50">
        <f>L1754</f>
        <v>0</v>
      </c>
      <c r="AZ1772">
        <f>Source!X390</f>
        <v>10216.35</v>
      </c>
      <c r="BA1772">
        <f>Source!Y390</f>
        <v>4786.04</v>
      </c>
      <c r="CD1772">
        <v>2</v>
      </c>
    </row>
    <row r="1773" spans="1:82" ht="162.6" x14ac:dyDescent="0.25">
      <c r="A1773" s="36" t="s">
        <v>321</v>
      </c>
      <c r="B1773" s="38" t="s">
        <v>1700</v>
      </c>
      <c r="C1773" s="38" t="s">
        <v>1702</v>
      </c>
      <c r="D1773" s="39" t="str">
        <f>Source!H391</f>
        <v>ШТ</v>
      </c>
      <c r="E1773" s="40">
        <f>Source!K391</f>
        <v>1</v>
      </c>
      <c r="F1773" s="40"/>
      <c r="G1773" s="40">
        <f>Source!I391</f>
        <v>1</v>
      </c>
      <c r="H1773" s="42"/>
      <c r="I1773" s="41"/>
      <c r="J1773" s="42"/>
      <c r="K1773" s="41"/>
      <c r="L1773" s="42"/>
    </row>
    <row r="1774" spans="1:82" ht="14.4" x14ac:dyDescent="0.25">
      <c r="A1774" s="37"/>
      <c r="B1774" s="40">
        <v>1</v>
      </c>
      <c r="C1774" s="37" t="s">
        <v>1561</v>
      </c>
      <c r="D1774" s="39" t="s">
        <v>1034</v>
      </c>
      <c r="E1774" s="43"/>
      <c r="F1774" s="40"/>
      <c r="G1774" s="43">
        <f>Source!U391</f>
        <v>39.56</v>
      </c>
      <c r="H1774" s="40"/>
      <c r="I1774" s="40"/>
      <c r="J1774" s="40"/>
      <c r="K1774" s="40"/>
      <c r="L1774" s="44">
        <f>SUM(L1775:L1775)-SUMIF(CE1775:CE1775, 1, L1775:L1775)</f>
        <v>27186.82</v>
      </c>
    </row>
    <row r="1775" spans="1:82" ht="14.4" x14ac:dyDescent="0.25">
      <c r="A1775" s="38"/>
      <c r="B1775" s="38" t="s">
        <v>1166</v>
      </c>
      <c r="C1775" s="38" t="s">
        <v>1167</v>
      </c>
      <c r="D1775" s="39" t="s">
        <v>1034</v>
      </c>
      <c r="E1775" s="40">
        <v>46</v>
      </c>
      <c r="F1775" s="40">
        <f>ROUND(0.86,7)</f>
        <v>0.86</v>
      </c>
      <c r="G1775" s="40">
        <f>SmtRes!CX937</f>
        <v>39.56</v>
      </c>
      <c r="H1775" s="42"/>
      <c r="I1775" s="41"/>
      <c r="J1775" s="42">
        <f>SmtRes!CZ937</f>
        <v>687.23</v>
      </c>
      <c r="K1775" s="41"/>
      <c r="L1775" s="42">
        <f>SmtRes!DI937</f>
        <v>27186.82</v>
      </c>
    </row>
    <row r="1776" spans="1:82" ht="14.4" x14ac:dyDescent="0.25">
      <c r="A1776" s="37"/>
      <c r="B1776" s="40">
        <v>2</v>
      </c>
      <c r="C1776" s="37" t="s">
        <v>1562</v>
      </c>
      <c r="D1776" s="39"/>
      <c r="E1776" s="43"/>
      <c r="F1776" s="40"/>
      <c r="G1776" s="43"/>
      <c r="H1776" s="40"/>
      <c r="I1776" s="40"/>
      <c r="J1776" s="40"/>
      <c r="K1776" s="40"/>
      <c r="L1776" s="44">
        <f>SUM(L1777:L1781)-SUMIF(CE1777:CE1781, 1, L1777:L1781)</f>
        <v>6557.65</v>
      </c>
    </row>
    <row r="1777" spans="1:83" ht="14.4" x14ac:dyDescent="0.25">
      <c r="A1777" s="37"/>
      <c r="B1777" s="40"/>
      <c r="C1777" s="37" t="s">
        <v>1564</v>
      </c>
      <c r="D1777" s="39" t="s">
        <v>1034</v>
      </c>
      <c r="E1777" s="43"/>
      <c r="F1777" s="40"/>
      <c r="G1777" s="43">
        <f>Source!V391</f>
        <v>5.0826000000000002</v>
      </c>
      <c r="H1777" s="40"/>
      <c r="I1777" s="40"/>
      <c r="J1777" s="40"/>
      <c r="K1777" s="40"/>
      <c r="L1777" s="44">
        <f>SUMIF(CE1778:CE1781, 1, L1778:L1781)</f>
        <v>3492.91</v>
      </c>
      <c r="CE1777">
        <v>1</v>
      </c>
    </row>
    <row r="1778" spans="1:83" ht="41.4" x14ac:dyDescent="0.25">
      <c r="A1778" s="38"/>
      <c r="B1778" s="38" t="s">
        <v>1056</v>
      </c>
      <c r="C1778" s="38" t="s">
        <v>1058</v>
      </c>
      <c r="D1778" s="39" t="s">
        <v>1040</v>
      </c>
      <c r="E1778" s="40">
        <v>1.39</v>
      </c>
      <c r="F1778" s="40">
        <f>ROUND(0.86,7)</f>
        <v>0.86</v>
      </c>
      <c r="G1778" s="40">
        <f>SmtRes!CX939</f>
        <v>1.1954</v>
      </c>
      <c r="H1778" s="42">
        <f>SmtRes!CZ939</f>
        <v>995.51</v>
      </c>
      <c r="I1778" s="41">
        <f>SmtRes!AJ939</f>
        <v>1.17</v>
      </c>
      <c r="J1778" s="42">
        <f>ROUND(H1778*I1778, 2)</f>
        <v>1164.75</v>
      </c>
      <c r="K1778" s="41"/>
      <c r="L1778" s="42">
        <f>SmtRes!DG939</f>
        <v>1392.34</v>
      </c>
    </row>
    <row r="1779" spans="1:83" ht="14.4" x14ac:dyDescent="0.25">
      <c r="A1779" s="38"/>
      <c r="B1779" s="38" t="s">
        <v>1041</v>
      </c>
      <c r="C1779" s="38" t="s">
        <v>1563</v>
      </c>
      <c r="D1779" s="39" t="s">
        <v>1034</v>
      </c>
      <c r="E1779" s="40">
        <f>SmtRes!DO939*SmtRes!AT939</f>
        <v>1.39</v>
      </c>
      <c r="F1779" s="40">
        <f>ROUND(0.86,7)</f>
        <v>0.86</v>
      </c>
      <c r="G1779" s="40">
        <f>ROUND(E1779*G1773, 7)</f>
        <v>1.39</v>
      </c>
      <c r="H1779" s="42"/>
      <c r="I1779" s="41"/>
      <c r="J1779" s="42">
        <f>ROUND(SmtRes!AG939/SmtRes!DO939, 2)</f>
        <v>687.23</v>
      </c>
      <c r="K1779" s="41"/>
      <c r="L1779" s="42">
        <f>SmtRes!DH939</f>
        <v>821.51</v>
      </c>
      <c r="CE1779">
        <v>1</v>
      </c>
    </row>
    <row r="1780" spans="1:83" ht="55.2" x14ac:dyDescent="0.25">
      <c r="A1780" s="38"/>
      <c r="B1780" s="38" t="s">
        <v>1037</v>
      </c>
      <c r="C1780" s="38" t="s">
        <v>1039</v>
      </c>
      <c r="D1780" s="39" t="s">
        <v>1040</v>
      </c>
      <c r="E1780" s="40">
        <v>4.5199999999999996</v>
      </c>
      <c r="F1780" s="40">
        <f>ROUND(0.86,7)</f>
        <v>0.86</v>
      </c>
      <c r="G1780" s="40">
        <f>SmtRes!CX940</f>
        <v>3.8872</v>
      </c>
      <c r="H1780" s="42"/>
      <c r="I1780" s="41"/>
      <c r="J1780" s="42">
        <f>SmtRes!CZ940</f>
        <v>1328.8</v>
      </c>
      <c r="K1780" s="41"/>
      <c r="L1780" s="42">
        <f>SmtRes!DG940</f>
        <v>5165.3100000000004</v>
      </c>
    </row>
    <row r="1781" spans="1:83" ht="14.4" x14ac:dyDescent="0.25">
      <c r="A1781" s="38"/>
      <c r="B1781" s="38" t="s">
        <v>1041</v>
      </c>
      <c r="C1781" s="38" t="s">
        <v>1563</v>
      </c>
      <c r="D1781" s="39" t="s">
        <v>1034</v>
      </c>
      <c r="E1781" s="40">
        <f>SmtRes!DO940*SmtRes!AT940</f>
        <v>4.5199999999999996</v>
      </c>
      <c r="F1781" s="40">
        <f>ROUND(0.86,7)</f>
        <v>0.86</v>
      </c>
      <c r="G1781" s="40">
        <f>ROUND(E1781*G1773, 7)</f>
        <v>4.5199999999999996</v>
      </c>
      <c r="H1781" s="42"/>
      <c r="I1781" s="41"/>
      <c r="J1781" s="42">
        <f>ROUND(SmtRes!AG940/SmtRes!DO940, 2)</f>
        <v>687.23</v>
      </c>
      <c r="K1781" s="41"/>
      <c r="L1781" s="42">
        <f>SmtRes!DH940</f>
        <v>2671.4</v>
      </c>
      <c r="CE1781">
        <v>1</v>
      </c>
    </row>
    <row r="1782" spans="1:83" ht="14.4" hidden="1" x14ac:dyDescent="0.25">
      <c r="A1782" s="37"/>
      <c r="B1782" s="40">
        <v>4</v>
      </c>
      <c r="C1782" s="37" t="s">
        <v>1565</v>
      </c>
      <c r="D1782" s="39"/>
      <c r="E1782" s="43"/>
      <c r="F1782" s="40"/>
      <c r="G1782" s="43"/>
      <c r="H1782" s="40"/>
      <c r="I1782" s="40"/>
      <c r="J1782" s="40"/>
      <c r="K1782" s="40"/>
      <c r="L1782" s="44">
        <f>SUM(L1783:L1795)-SUMIF(CE1783:CE1795, 1, L1783:L1795)</f>
        <v>0</v>
      </c>
    </row>
    <row r="1783" spans="1:83" ht="27.6" x14ac:dyDescent="0.25">
      <c r="A1783" s="38"/>
      <c r="B1783" s="38" t="s">
        <v>1112</v>
      </c>
      <c r="C1783" s="38" t="s">
        <v>1114</v>
      </c>
      <c r="D1783" s="39" t="s">
        <v>846</v>
      </c>
      <c r="E1783" s="40">
        <v>5.3E-3</v>
      </c>
      <c r="F1783" s="40">
        <f t="shared" ref="F1783:F1795" si="84">ROUND(0,7)</f>
        <v>0</v>
      </c>
      <c r="G1783" s="40">
        <f>SmtRes!CX941</f>
        <v>0</v>
      </c>
      <c r="H1783" s="42">
        <f>SmtRes!CZ941</f>
        <v>23335.8</v>
      </c>
      <c r="I1783" s="41">
        <f>SmtRes!AI941</f>
        <v>1.1599999999999999</v>
      </c>
      <c r="J1783" s="42">
        <f t="shared" ref="J1783:J1795" si="85">ROUND(H1783*I1783, 2)</f>
        <v>27069.53</v>
      </c>
      <c r="K1783" s="41"/>
      <c r="L1783" s="42">
        <f>SmtRes!DF941</f>
        <v>0</v>
      </c>
    </row>
    <row r="1784" spans="1:83" ht="14.4" x14ac:dyDescent="0.25">
      <c r="A1784" s="38"/>
      <c r="B1784" s="38" t="s">
        <v>1049</v>
      </c>
      <c r="C1784" s="38" t="s">
        <v>1051</v>
      </c>
      <c r="D1784" s="39" t="s">
        <v>846</v>
      </c>
      <c r="E1784" s="40">
        <v>3.5000000000000001E-3</v>
      </c>
      <c r="F1784" s="40">
        <f t="shared" si="84"/>
        <v>0</v>
      </c>
      <c r="G1784" s="40">
        <f>SmtRes!CX942</f>
        <v>0</v>
      </c>
      <c r="H1784" s="42">
        <f>SmtRes!CZ942</f>
        <v>116448.72</v>
      </c>
      <c r="I1784" s="41">
        <f>SmtRes!AI942</f>
        <v>1.1200000000000001</v>
      </c>
      <c r="J1784" s="42">
        <f t="shared" si="85"/>
        <v>130422.57</v>
      </c>
      <c r="K1784" s="41"/>
      <c r="L1784" s="42">
        <f>SmtRes!DF942</f>
        <v>0</v>
      </c>
    </row>
    <row r="1785" spans="1:83" ht="14.4" x14ac:dyDescent="0.25">
      <c r="A1785" s="38"/>
      <c r="B1785" s="38" t="s">
        <v>1115</v>
      </c>
      <c r="C1785" s="38" t="s">
        <v>1117</v>
      </c>
      <c r="D1785" s="39" t="s">
        <v>1055</v>
      </c>
      <c r="E1785" s="40">
        <v>4.3E-3</v>
      </c>
      <c r="F1785" s="40">
        <f t="shared" si="84"/>
        <v>0</v>
      </c>
      <c r="G1785" s="40">
        <f>SmtRes!CX943</f>
        <v>0</v>
      </c>
      <c r="H1785" s="42">
        <f>SmtRes!CZ943</f>
        <v>284.14999999999998</v>
      </c>
      <c r="I1785" s="41">
        <f>SmtRes!AI943</f>
        <v>1.31</v>
      </c>
      <c r="J1785" s="42">
        <f t="shared" si="85"/>
        <v>372.24</v>
      </c>
      <c r="K1785" s="41"/>
      <c r="L1785" s="42">
        <f>SmtRes!DF943</f>
        <v>0</v>
      </c>
    </row>
    <row r="1786" spans="1:83" ht="14.4" x14ac:dyDescent="0.25">
      <c r="A1786" s="38"/>
      <c r="B1786" s="38" t="s">
        <v>1118</v>
      </c>
      <c r="C1786" s="38" t="s">
        <v>1120</v>
      </c>
      <c r="D1786" s="39" t="s">
        <v>1055</v>
      </c>
      <c r="E1786" s="40">
        <v>2.3E-2</v>
      </c>
      <c r="F1786" s="40">
        <f t="shared" si="84"/>
        <v>0</v>
      </c>
      <c r="G1786" s="40">
        <f>SmtRes!CX944</f>
        <v>0</v>
      </c>
      <c r="H1786" s="42">
        <f>SmtRes!CZ944</f>
        <v>104.32</v>
      </c>
      <c r="I1786" s="41">
        <f>SmtRes!AI944</f>
        <v>0.96</v>
      </c>
      <c r="J1786" s="42">
        <f t="shared" si="85"/>
        <v>100.15</v>
      </c>
      <c r="K1786" s="41"/>
      <c r="L1786" s="42">
        <f>SmtRes!DF944</f>
        <v>0</v>
      </c>
    </row>
    <row r="1787" spans="1:83" ht="27.6" x14ac:dyDescent="0.25">
      <c r="A1787" s="38"/>
      <c r="B1787" s="38" t="s">
        <v>1121</v>
      </c>
      <c r="C1787" s="38" t="s">
        <v>1123</v>
      </c>
      <c r="D1787" s="39" t="s">
        <v>1055</v>
      </c>
      <c r="E1787" s="40">
        <v>5.5E-2</v>
      </c>
      <c r="F1787" s="40">
        <f t="shared" si="84"/>
        <v>0</v>
      </c>
      <c r="G1787" s="40">
        <f>SmtRes!CX945</f>
        <v>0</v>
      </c>
      <c r="H1787" s="42">
        <f>SmtRes!CZ945</f>
        <v>206.62</v>
      </c>
      <c r="I1787" s="41">
        <f>SmtRes!AI945</f>
        <v>0.96</v>
      </c>
      <c r="J1787" s="42">
        <f t="shared" si="85"/>
        <v>198.36</v>
      </c>
      <c r="K1787" s="41"/>
      <c r="L1787" s="42">
        <f>SmtRes!DF945</f>
        <v>0</v>
      </c>
    </row>
    <row r="1788" spans="1:83" ht="55.2" x14ac:dyDescent="0.25">
      <c r="A1788" s="38"/>
      <c r="B1788" s="38" t="s">
        <v>1124</v>
      </c>
      <c r="C1788" s="38" t="s">
        <v>1126</v>
      </c>
      <c r="D1788" s="39" t="s">
        <v>880</v>
      </c>
      <c r="E1788" s="40">
        <v>5.97</v>
      </c>
      <c r="F1788" s="40">
        <f t="shared" si="84"/>
        <v>0</v>
      </c>
      <c r="G1788" s="40">
        <f>SmtRes!CX946</f>
        <v>0</v>
      </c>
      <c r="H1788" s="42">
        <f>SmtRes!CZ946</f>
        <v>14.43</v>
      </c>
      <c r="I1788" s="41">
        <f>SmtRes!AI946</f>
        <v>1.53</v>
      </c>
      <c r="J1788" s="42">
        <f t="shared" si="85"/>
        <v>22.08</v>
      </c>
      <c r="K1788" s="41"/>
      <c r="L1788" s="42">
        <f>SmtRes!DF946</f>
        <v>0</v>
      </c>
    </row>
    <row r="1789" spans="1:83" ht="41.4" x14ac:dyDescent="0.25">
      <c r="A1789" s="38"/>
      <c r="B1789" s="38" t="s">
        <v>1072</v>
      </c>
      <c r="C1789" s="38" t="s">
        <v>1074</v>
      </c>
      <c r="D1789" s="39" t="s">
        <v>846</v>
      </c>
      <c r="E1789" s="40">
        <v>2.0000000000000002E-5</v>
      </c>
      <c r="F1789" s="40">
        <f t="shared" si="84"/>
        <v>0</v>
      </c>
      <c r="G1789" s="40">
        <f>SmtRes!CX947</f>
        <v>0</v>
      </c>
      <c r="H1789" s="42">
        <f>SmtRes!CZ947</f>
        <v>1050091.7</v>
      </c>
      <c r="I1789" s="41">
        <f>SmtRes!AI947</f>
        <v>1.2</v>
      </c>
      <c r="J1789" s="42">
        <f t="shared" si="85"/>
        <v>1260110.04</v>
      </c>
      <c r="K1789" s="41"/>
      <c r="L1789" s="42">
        <f>SmtRes!DF947</f>
        <v>0</v>
      </c>
    </row>
    <row r="1790" spans="1:83" ht="27.6" x14ac:dyDescent="0.25">
      <c r="A1790" s="38"/>
      <c r="B1790" s="38" t="s">
        <v>1052</v>
      </c>
      <c r="C1790" s="38" t="s">
        <v>1054</v>
      </c>
      <c r="D1790" s="39" t="s">
        <v>1055</v>
      </c>
      <c r="E1790" s="40">
        <v>0.48</v>
      </c>
      <c r="F1790" s="40">
        <f t="shared" si="84"/>
        <v>0</v>
      </c>
      <c r="G1790" s="40">
        <f>SmtRes!CX948</f>
        <v>0</v>
      </c>
      <c r="H1790" s="42">
        <f>SmtRes!CZ948</f>
        <v>870.18</v>
      </c>
      <c r="I1790" s="41">
        <f>SmtRes!AI948</f>
        <v>1.61</v>
      </c>
      <c r="J1790" s="42">
        <f t="shared" si="85"/>
        <v>1400.99</v>
      </c>
      <c r="K1790" s="41"/>
      <c r="L1790" s="42">
        <f>SmtRes!DF948</f>
        <v>0</v>
      </c>
    </row>
    <row r="1791" spans="1:83" ht="14.4" x14ac:dyDescent="0.25">
      <c r="A1791" s="38"/>
      <c r="B1791" s="38" t="s">
        <v>1127</v>
      </c>
      <c r="C1791" s="38" t="s">
        <v>1129</v>
      </c>
      <c r="D1791" s="39" t="s">
        <v>1055</v>
      </c>
      <c r="E1791" s="40">
        <v>6.0000000000000001E-3</v>
      </c>
      <c r="F1791" s="40">
        <f t="shared" si="84"/>
        <v>0</v>
      </c>
      <c r="G1791" s="40">
        <f>SmtRes!CX949</f>
        <v>0</v>
      </c>
      <c r="H1791" s="42">
        <f>SmtRes!CZ949</f>
        <v>1912.84</v>
      </c>
      <c r="I1791" s="41">
        <f>SmtRes!AI949</f>
        <v>0.94</v>
      </c>
      <c r="J1791" s="42">
        <f t="shared" si="85"/>
        <v>1798.07</v>
      </c>
      <c r="K1791" s="41"/>
      <c r="L1791" s="42">
        <f>SmtRes!DF949</f>
        <v>0</v>
      </c>
    </row>
    <row r="1792" spans="1:83" ht="55.2" x14ac:dyDescent="0.25">
      <c r="A1792" s="38"/>
      <c r="B1792" s="38" t="s">
        <v>1161</v>
      </c>
      <c r="C1792" s="38" t="s">
        <v>1163</v>
      </c>
      <c r="D1792" s="39" t="s">
        <v>202</v>
      </c>
      <c r="E1792" s="40">
        <v>4</v>
      </c>
      <c r="F1792" s="40">
        <f t="shared" si="84"/>
        <v>0</v>
      </c>
      <c r="G1792" s="40">
        <f>SmtRes!CX950</f>
        <v>0</v>
      </c>
      <c r="H1792" s="42">
        <f>SmtRes!CZ950</f>
        <v>19.100000000000001</v>
      </c>
      <c r="I1792" s="41">
        <f>SmtRes!AI950</f>
        <v>0.94</v>
      </c>
      <c r="J1792" s="42">
        <f t="shared" si="85"/>
        <v>17.95</v>
      </c>
      <c r="K1792" s="41"/>
      <c r="L1792" s="42">
        <f>SmtRes!DF950</f>
        <v>0</v>
      </c>
    </row>
    <row r="1793" spans="1:83" ht="27.6" x14ac:dyDescent="0.25">
      <c r="A1793" s="38"/>
      <c r="B1793" s="38" t="s">
        <v>1149</v>
      </c>
      <c r="C1793" s="38" t="s">
        <v>1151</v>
      </c>
      <c r="D1793" s="39" t="s">
        <v>202</v>
      </c>
      <c r="E1793" s="40">
        <v>1</v>
      </c>
      <c r="F1793" s="40">
        <f t="shared" si="84"/>
        <v>0</v>
      </c>
      <c r="G1793" s="40">
        <f>SmtRes!CX951</f>
        <v>0</v>
      </c>
      <c r="H1793" s="42">
        <f>SmtRes!CZ951</f>
        <v>579.1</v>
      </c>
      <c r="I1793" s="41">
        <f>SmtRes!AI951</f>
        <v>1.27</v>
      </c>
      <c r="J1793" s="42">
        <f t="shared" si="85"/>
        <v>735.46</v>
      </c>
      <c r="K1793" s="41"/>
      <c r="L1793" s="42">
        <f>SmtRes!DF951</f>
        <v>0</v>
      </c>
    </row>
    <row r="1794" spans="1:83" ht="41.4" x14ac:dyDescent="0.25">
      <c r="A1794" s="38"/>
      <c r="B1794" s="38" t="s">
        <v>1133</v>
      </c>
      <c r="C1794" s="38" t="s">
        <v>1135</v>
      </c>
      <c r="D1794" s="39" t="s">
        <v>1082</v>
      </c>
      <c r="E1794" s="40">
        <v>0.25</v>
      </c>
      <c r="F1794" s="40">
        <f t="shared" si="84"/>
        <v>0</v>
      </c>
      <c r="G1794" s="40">
        <f>SmtRes!CX952</f>
        <v>0</v>
      </c>
      <c r="H1794" s="42">
        <f>SmtRes!CZ952</f>
        <v>47.26</v>
      </c>
      <c r="I1794" s="41">
        <f>SmtRes!AI952</f>
        <v>1.19</v>
      </c>
      <c r="J1794" s="42">
        <f t="shared" si="85"/>
        <v>56.24</v>
      </c>
      <c r="K1794" s="41"/>
      <c r="L1794" s="42">
        <f>SmtRes!DF952</f>
        <v>0</v>
      </c>
    </row>
    <row r="1795" spans="1:83" ht="27.6" x14ac:dyDescent="0.25">
      <c r="A1795" s="38"/>
      <c r="B1795" s="38" t="s">
        <v>1136</v>
      </c>
      <c r="C1795" s="52" t="s">
        <v>1138</v>
      </c>
      <c r="D1795" s="46" t="s">
        <v>1139</v>
      </c>
      <c r="E1795" s="48">
        <v>1.2999999999999999E-2</v>
      </c>
      <c r="F1795" s="48">
        <f t="shared" si="84"/>
        <v>0</v>
      </c>
      <c r="G1795" s="48">
        <f>SmtRes!CX953</f>
        <v>0</v>
      </c>
      <c r="H1795" s="53">
        <f>SmtRes!CZ953</f>
        <v>6052.54</v>
      </c>
      <c r="I1795" s="54">
        <f>SmtRes!AI953</f>
        <v>1.18</v>
      </c>
      <c r="J1795" s="53">
        <f t="shared" si="85"/>
        <v>7142</v>
      </c>
      <c r="K1795" s="54"/>
      <c r="L1795" s="53">
        <f>SmtRes!DF953</f>
        <v>0</v>
      </c>
    </row>
    <row r="1796" spans="1:83" ht="14.4" x14ac:dyDescent="0.25">
      <c r="A1796" s="38"/>
      <c r="B1796" s="38"/>
      <c r="C1796" s="51" t="s">
        <v>1566</v>
      </c>
      <c r="D1796" s="39"/>
      <c r="E1796" s="40"/>
      <c r="F1796" s="40"/>
      <c r="G1796" s="40"/>
      <c r="H1796" s="42"/>
      <c r="I1796" s="41"/>
      <c r="J1796" s="42"/>
      <c r="K1796" s="41"/>
      <c r="L1796" s="42">
        <f>L1774+L1776+L1777+L1782</f>
        <v>37237.380000000005</v>
      </c>
    </row>
    <row r="1797" spans="1:83" ht="14.4" x14ac:dyDescent="0.25">
      <c r="A1797" s="38"/>
      <c r="B1797" s="38"/>
      <c r="C1797" s="38" t="s">
        <v>1567</v>
      </c>
      <c r="D1797" s="39"/>
      <c r="E1797" s="40"/>
      <c r="F1797" s="40"/>
      <c r="G1797" s="40"/>
      <c r="H1797" s="42"/>
      <c r="I1797" s="41"/>
      <c r="J1797" s="42"/>
      <c r="K1797" s="41"/>
      <c r="L1797" s="42">
        <f>SUM(AR1773:AR1800)+SUM(AS1773:AS1800)+SUM(AT1773:AT1800)+SUM(AU1773:AU1800)+SUM(AV1773:AV1800)</f>
        <v>30679.73</v>
      </c>
    </row>
    <row r="1798" spans="1:83" ht="27.6" x14ac:dyDescent="0.25">
      <c r="A1798" s="38"/>
      <c r="B1798" s="38" t="s">
        <v>27</v>
      </c>
      <c r="C1798" s="38" t="s">
        <v>1568</v>
      </c>
      <c r="D1798" s="39" t="s">
        <v>1044</v>
      </c>
      <c r="E1798" s="40">
        <f>Source!BZ391</f>
        <v>111</v>
      </c>
      <c r="F1798" s="40"/>
      <c r="G1798" s="40">
        <f>Source!AT391</f>
        <v>111</v>
      </c>
      <c r="H1798" s="42"/>
      <c r="I1798" s="41"/>
      <c r="J1798" s="42"/>
      <c r="K1798" s="41"/>
      <c r="L1798" s="42">
        <f>SUM(AZ1773:AZ1800)</f>
        <v>34054.5</v>
      </c>
    </row>
    <row r="1799" spans="1:83" ht="27.6" x14ac:dyDescent="0.25">
      <c r="A1799" s="52"/>
      <c r="B1799" s="52" t="s">
        <v>28</v>
      </c>
      <c r="C1799" s="52" t="s">
        <v>1569</v>
      </c>
      <c r="D1799" s="46" t="s">
        <v>1044</v>
      </c>
      <c r="E1799" s="48">
        <f>Source!CA391</f>
        <v>52</v>
      </c>
      <c r="F1799" s="48"/>
      <c r="G1799" s="48">
        <f>Source!AU391</f>
        <v>52</v>
      </c>
      <c r="H1799" s="53"/>
      <c r="I1799" s="54"/>
      <c r="J1799" s="53"/>
      <c r="K1799" s="54"/>
      <c r="L1799" s="53">
        <f>SUM(BA1773:BA1800)</f>
        <v>15953.46</v>
      </c>
    </row>
    <row r="1800" spans="1:83" ht="13.8" x14ac:dyDescent="0.25">
      <c r="C1800" s="72" t="s">
        <v>1570</v>
      </c>
      <c r="D1800" s="72"/>
      <c r="E1800" s="72"/>
      <c r="F1800" s="72"/>
      <c r="G1800" s="72"/>
      <c r="H1800" s="72"/>
      <c r="I1800" s="73">
        <f>IF(E1773&lt;&gt;0,K1800/E1773, 0)</f>
        <v>87245.34</v>
      </c>
      <c r="J1800" s="73"/>
      <c r="K1800" s="73">
        <f>L1774+L1776+L1782+L1798+L1799+L1777</f>
        <v>87245.34</v>
      </c>
      <c r="L1800" s="73"/>
      <c r="AD1800">
        <f>ROUND((Source!AT391/100)*((ROUND(SUMIF(SmtRes!AQ937:'SmtRes'!AQ954,"=1",SmtRes!AD937:'SmtRes'!AD954)*Source!I391, 2)+ROUND(SUMIF(SmtRes!AQ937:'SmtRes'!AQ954,"=1",SmtRes!AC937:'SmtRes'!AC954)*Source!I391, 2))), 2)</f>
        <v>2288.48</v>
      </c>
      <c r="AE1800">
        <f>ROUND((Source!AU391/100)*((ROUND(SUMIF(SmtRes!AQ937:'SmtRes'!AQ954,"=1",SmtRes!AD937:'SmtRes'!AD954)*Source!I391, 2)+ROUND(SUMIF(SmtRes!AQ937:'SmtRes'!AQ954,"=1",SmtRes!AC937:'SmtRes'!AC954)*Source!I391, 2))), 2)</f>
        <v>1072.08</v>
      </c>
      <c r="AN1800" s="50">
        <f>L1774+L1776+L1782+L1798+L1799+L1777</f>
        <v>87245.34</v>
      </c>
      <c r="AO1800" s="50">
        <f>L1776</f>
        <v>6557.65</v>
      </c>
      <c r="AQ1800" t="s">
        <v>1571</v>
      </c>
      <c r="AR1800" s="50">
        <f>L1774</f>
        <v>27186.82</v>
      </c>
      <c r="AT1800" s="50">
        <f>L1777</f>
        <v>3492.91</v>
      </c>
      <c r="AV1800" t="s">
        <v>1571</v>
      </c>
      <c r="AW1800" s="50">
        <f>L1782</f>
        <v>0</v>
      </c>
      <c r="AZ1800">
        <f>Source!X391</f>
        <v>34054.5</v>
      </c>
      <c r="BA1800">
        <f>Source!Y391</f>
        <v>15953.46</v>
      </c>
      <c r="CD1800">
        <v>2</v>
      </c>
    </row>
    <row r="1801" spans="1:83" ht="162.6" x14ac:dyDescent="0.25">
      <c r="A1801" s="36" t="s">
        <v>323</v>
      </c>
      <c r="B1801" s="38" t="s">
        <v>1703</v>
      </c>
      <c r="C1801" s="38" t="s">
        <v>1704</v>
      </c>
      <c r="D1801" s="39" t="str">
        <f>Source!H392</f>
        <v>ШТ</v>
      </c>
      <c r="E1801" s="40">
        <f>Source!K392</f>
        <v>1</v>
      </c>
      <c r="F1801" s="40"/>
      <c r="G1801" s="40">
        <f>Source!I392</f>
        <v>1</v>
      </c>
      <c r="H1801" s="42"/>
      <c r="I1801" s="41"/>
      <c r="J1801" s="42"/>
      <c r="K1801" s="41"/>
      <c r="L1801" s="42"/>
    </row>
    <row r="1802" spans="1:83" ht="79.2" x14ac:dyDescent="0.25">
      <c r="B1802" s="56" t="str">
        <f>Source!EO392</f>
        <v>Поправка: 571/пр_2022_п.84_т.3_стр.4_стб.3</v>
      </c>
      <c r="C1802" s="56" t="str">
        <f>Source!CN392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803" spans="1:83" ht="14.4" x14ac:dyDescent="0.25">
      <c r="A1803" s="37"/>
      <c r="B1803" s="40">
        <v>1</v>
      </c>
      <c r="C1803" s="37" t="s">
        <v>1561</v>
      </c>
      <c r="D1803" s="39" t="s">
        <v>1034</v>
      </c>
      <c r="E1803" s="43"/>
      <c r="F1803" s="40"/>
      <c r="G1803" s="43">
        <f>Source!U392</f>
        <v>17.802</v>
      </c>
      <c r="H1803" s="40"/>
      <c r="I1803" s="40"/>
      <c r="J1803" s="40"/>
      <c r="K1803" s="40"/>
      <c r="L1803" s="44">
        <f>SUM(L1804:L1804)-SUMIF(CE1804:CE1804, 1, L1804:L1804)</f>
        <v>12234.07</v>
      </c>
    </row>
    <row r="1804" spans="1:83" ht="14.4" x14ac:dyDescent="0.25">
      <c r="A1804" s="38"/>
      <c r="B1804" s="38" t="s">
        <v>1166</v>
      </c>
      <c r="C1804" s="38" t="s">
        <v>1167</v>
      </c>
      <c r="D1804" s="39" t="s">
        <v>1034</v>
      </c>
      <c r="E1804" s="40">
        <v>69</v>
      </c>
      <c r="F1804" s="40">
        <f>ROUND((0.3)*0.86,7)</f>
        <v>0.25800000000000001</v>
      </c>
      <c r="G1804" s="40">
        <f>SmtRes!CX955</f>
        <v>17.802</v>
      </c>
      <c r="H1804" s="42"/>
      <c r="I1804" s="41"/>
      <c r="J1804" s="42">
        <f>SmtRes!CZ955</f>
        <v>687.23</v>
      </c>
      <c r="K1804" s="41"/>
      <c r="L1804" s="42">
        <f>SmtRes!DI955</f>
        <v>12234.07</v>
      </c>
    </row>
    <row r="1805" spans="1:83" ht="14.4" x14ac:dyDescent="0.25">
      <c r="A1805" s="37"/>
      <c r="B1805" s="40">
        <v>2</v>
      </c>
      <c r="C1805" s="37" t="s">
        <v>1562</v>
      </c>
      <c r="D1805" s="39"/>
      <c r="E1805" s="43"/>
      <c r="F1805" s="40"/>
      <c r="G1805" s="43"/>
      <c r="H1805" s="40"/>
      <c r="I1805" s="40"/>
      <c r="J1805" s="40"/>
      <c r="K1805" s="40"/>
      <c r="L1805" s="44">
        <f>SUM(L1806:L1810)-SUMIF(CE1806:CE1810, 1, L1806:L1810)</f>
        <v>2968.91</v>
      </c>
    </row>
    <row r="1806" spans="1:83" ht="14.4" x14ac:dyDescent="0.25">
      <c r="A1806" s="37"/>
      <c r="B1806" s="40"/>
      <c r="C1806" s="37" t="s">
        <v>1564</v>
      </c>
      <c r="D1806" s="39" t="s">
        <v>1034</v>
      </c>
      <c r="E1806" s="43"/>
      <c r="F1806" s="40"/>
      <c r="G1806" s="43">
        <f>Source!V392</f>
        <v>2.2858800000000001</v>
      </c>
      <c r="H1806" s="40"/>
      <c r="I1806" s="40"/>
      <c r="J1806" s="40"/>
      <c r="K1806" s="40"/>
      <c r="L1806" s="44">
        <f>SUMIF(CE1807:CE1810, 1, L1807:L1810)</f>
        <v>1570.92</v>
      </c>
      <c r="CE1806">
        <v>1</v>
      </c>
    </row>
    <row r="1807" spans="1:83" ht="41.4" x14ac:dyDescent="0.25">
      <c r="A1807" s="38"/>
      <c r="B1807" s="38" t="s">
        <v>1056</v>
      </c>
      <c r="C1807" s="38" t="s">
        <v>1058</v>
      </c>
      <c r="D1807" s="39" t="s">
        <v>1040</v>
      </c>
      <c r="E1807" s="40">
        <v>1.62</v>
      </c>
      <c r="F1807" s="40">
        <f>ROUND((0.3)*0.86,7)</f>
        <v>0.25800000000000001</v>
      </c>
      <c r="G1807" s="40">
        <f>SmtRes!CX957</f>
        <v>0.41796</v>
      </c>
      <c r="H1807" s="42">
        <f>SmtRes!CZ957</f>
        <v>995.51</v>
      </c>
      <c r="I1807" s="41">
        <f>SmtRes!AJ957</f>
        <v>1.17</v>
      </c>
      <c r="J1807" s="42">
        <f>ROUND(H1807*I1807, 2)</f>
        <v>1164.75</v>
      </c>
      <c r="K1807" s="41"/>
      <c r="L1807" s="42">
        <f>SmtRes!DG957</f>
        <v>486.82</v>
      </c>
    </row>
    <row r="1808" spans="1:83" ht="14.4" x14ac:dyDescent="0.25">
      <c r="A1808" s="38"/>
      <c r="B1808" s="38" t="s">
        <v>1041</v>
      </c>
      <c r="C1808" s="38" t="s">
        <v>1563</v>
      </c>
      <c r="D1808" s="39" t="s">
        <v>1034</v>
      </c>
      <c r="E1808" s="40">
        <f>SmtRes!DO957*SmtRes!AT957</f>
        <v>1.62</v>
      </c>
      <c r="F1808" s="40">
        <f>ROUND((0.3)*0.86,7)</f>
        <v>0.25800000000000001</v>
      </c>
      <c r="G1808" s="40">
        <f>ROUND(E1808*G1801, 7)</f>
        <v>1.62</v>
      </c>
      <c r="H1808" s="42"/>
      <c r="I1808" s="41"/>
      <c r="J1808" s="42">
        <f>ROUND(SmtRes!AG957/SmtRes!DO957, 2)</f>
        <v>687.23</v>
      </c>
      <c r="K1808" s="41"/>
      <c r="L1808" s="42">
        <f>SmtRes!DH957</f>
        <v>287.23</v>
      </c>
      <c r="CE1808">
        <v>1</v>
      </c>
    </row>
    <row r="1809" spans="1:83" ht="55.2" x14ac:dyDescent="0.25">
      <c r="A1809" s="38"/>
      <c r="B1809" s="38" t="s">
        <v>1037</v>
      </c>
      <c r="C1809" s="38" t="s">
        <v>1039</v>
      </c>
      <c r="D1809" s="39" t="s">
        <v>1040</v>
      </c>
      <c r="E1809" s="40">
        <v>7.24</v>
      </c>
      <c r="F1809" s="40">
        <f>ROUND((0.3)*0.86,7)</f>
        <v>0.25800000000000001</v>
      </c>
      <c r="G1809" s="40">
        <f>SmtRes!CX958</f>
        <v>1.86792</v>
      </c>
      <c r="H1809" s="42"/>
      <c r="I1809" s="41"/>
      <c r="J1809" s="42">
        <f>SmtRes!CZ958</f>
        <v>1328.8</v>
      </c>
      <c r="K1809" s="41"/>
      <c r="L1809" s="42">
        <f>SmtRes!DG958</f>
        <v>2482.09</v>
      </c>
    </row>
    <row r="1810" spans="1:83" ht="14.4" x14ac:dyDescent="0.25">
      <c r="A1810" s="38"/>
      <c r="B1810" s="38" t="s">
        <v>1041</v>
      </c>
      <c r="C1810" s="38" t="s">
        <v>1563</v>
      </c>
      <c r="D1810" s="39" t="s">
        <v>1034</v>
      </c>
      <c r="E1810" s="40">
        <f>SmtRes!DO958*SmtRes!AT958</f>
        <v>7.24</v>
      </c>
      <c r="F1810" s="40">
        <f>ROUND((0.3)*0.86,7)</f>
        <v>0.25800000000000001</v>
      </c>
      <c r="G1810" s="40">
        <f>ROUND(E1810*G1801, 7)</f>
        <v>7.24</v>
      </c>
      <c r="H1810" s="42"/>
      <c r="I1810" s="41"/>
      <c r="J1810" s="42">
        <f>ROUND(SmtRes!AG958/SmtRes!DO958, 2)</f>
        <v>687.23</v>
      </c>
      <c r="K1810" s="41"/>
      <c r="L1810" s="42">
        <f>SmtRes!DH958</f>
        <v>1283.69</v>
      </c>
      <c r="CE1810">
        <v>1</v>
      </c>
    </row>
    <row r="1811" spans="1:83" ht="14.4" hidden="1" x14ac:dyDescent="0.25">
      <c r="A1811" s="37"/>
      <c r="B1811" s="40">
        <v>4</v>
      </c>
      <c r="C1811" s="37" t="s">
        <v>1565</v>
      </c>
      <c r="D1811" s="39"/>
      <c r="E1811" s="43"/>
      <c r="F1811" s="40"/>
      <c r="G1811" s="43"/>
      <c r="H1811" s="40"/>
      <c r="I1811" s="40"/>
      <c r="J1811" s="40"/>
      <c r="K1811" s="40"/>
      <c r="L1811" s="44">
        <f>SUM(L1812:L1824)-SUMIF(CE1812:CE1824, 1, L1812:L1824)</f>
        <v>0</v>
      </c>
    </row>
    <row r="1812" spans="1:83" ht="27.6" x14ac:dyDescent="0.25">
      <c r="A1812" s="38"/>
      <c r="B1812" s="38" t="s">
        <v>1112</v>
      </c>
      <c r="C1812" s="38" t="s">
        <v>1114</v>
      </c>
      <c r="D1812" s="39" t="s">
        <v>846</v>
      </c>
      <c r="E1812" s="40">
        <v>5.3E-3</v>
      </c>
      <c r="F1812" s="40">
        <f t="shared" ref="F1812:F1824" si="86">ROUND(0,7)</f>
        <v>0</v>
      </c>
      <c r="G1812" s="40">
        <f>SmtRes!CX959</f>
        <v>0</v>
      </c>
      <c r="H1812" s="42">
        <f>SmtRes!CZ959</f>
        <v>23335.8</v>
      </c>
      <c r="I1812" s="41">
        <f>SmtRes!AI959</f>
        <v>1.1599999999999999</v>
      </c>
      <c r="J1812" s="42">
        <f t="shared" ref="J1812:J1824" si="87">ROUND(H1812*I1812, 2)</f>
        <v>27069.53</v>
      </c>
      <c r="K1812" s="41"/>
      <c r="L1812" s="42">
        <f>SmtRes!DF959</f>
        <v>0</v>
      </c>
    </row>
    <row r="1813" spans="1:83" ht="14.4" x14ac:dyDescent="0.25">
      <c r="A1813" s="38"/>
      <c r="B1813" s="38" t="s">
        <v>1049</v>
      </c>
      <c r="C1813" s="38" t="s">
        <v>1051</v>
      </c>
      <c r="D1813" s="39" t="s">
        <v>846</v>
      </c>
      <c r="E1813" s="40">
        <v>3.5000000000000001E-3</v>
      </c>
      <c r="F1813" s="40">
        <f t="shared" si="86"/>
        <v>0</v>
      </c>
      <c r="G1813" s="40">
        <f>SmtRes!CX960</f>
        <v>0</v>
      </c>
      <c r="H1813" s="42">
        <f>SmtRes!CZ960</f>
        <v>116448.72</v>
      </c>
      <c r="I1813" s="41">
        <f>SmtRes!AI960</f>
        <v>1.1200000000000001</v>
      </c>
      <c r="J1813" s="42">
        <f t="shared" si="87"/>
        <v>130422.57</v>
      </c>
      <c r="K1813" s="41"/>
      <c r="L1813" s="42">
        <f>SmtRes!DF960</f>
        <v>0</v>
      </c>
    </row>
    <row r="1814" spans="1:83" ht="14.4" x14ac:dyDescent="0.25">
      <c r="A1814" s="38"/>
      <c r="B1814" s="38" t="s">
        <v>1115</v>
      </c>
      <c r="C1814" s="38" t="s">
        <v>1117</v>
      </c>
      <c r="D1814" s="39" t="s">
        <v>1055</v>
      </c>
      <c r="E1814" s="40">
        <v>7.1999999999999998E-3</v>
      </c>
      <c r="F1814" s="40">
        <f t="shared" si="86"/>
        <v>0</v>
      </c>
      <c r="G1814" s="40">
        <f>SmtRes!CX961</f>
        <v>0</v>
      </c>
      <c r="H1814" s="42">
        <f>SmtRes!CZ961</f>
        <v>284.14999999999998</v>
      </c>
      <c r="I1814" s="41">
        <f>SmtRes!AI961</f>
        <v>1.31</v>
      </c>
      <c r="J1814" s="42">
        <f t="shared" si="87"/>
        <v>372.24</v>
      </c>
      <c r="K1814" s="41"/>
      <c r="L1814" s="42">
        <f>SmtRes!DF961</f>
        <v>0</v>
      </c>
    </row>
    <row r="1815" spans="1:83" ht="14.4" x14ac:dyDescent="0.25">
      <c r="A1815" s="38"/>
      <c r="B1815" s="38" t="s">
        <v>1118</v>
      </c>
      <c r="C1815" s="38" t="s">
        <v>1120</v>
      </c>
      <c r="D1815" s="39" t="s">
        <v>1055</v>
      </c>
      <c r="E1815" s="40">
        <v>2.5999999999999999E-2</v>
      </c>
      <c r="F1815" s="40">
        <f t="shared" si="86"/>
        <v>0</v>
      </c>
      <c r="G1815" s="40">
        <f>SmtRes!CX962</f>
        <v>0</v>
      </c>
      <c r="H1815" s="42">
        <f>SmtRes!CZ962</f>
        <v>104.32</v>
      </c>
      <c r="I1815" s="41">
        <f>SmtRes!AI962</f>
        <v>0.96</v>
      </c>
      <c r="J1815" s="42">
        <f t="shared" si="87"/>
        <v>100.15</v>
      </c>
      <c r="K1815" s="41"/>
      <c r="L1815" s="42">
        <f>SmtRes!DF962</f>
        <v>0</v>
      </c>
    </row>
    <row r="1816" spans="1:83" ht="27.6" x14ac:dyDescent="0.25">
      <c r="A1816" s="38"/>
      <c r="B1816" s="38" t="s">
        <v>1121</v>
      </c>
      <c r="C1816" s="38" t="s">
        <v>1123</v>
      </c>
      <c r="D1816" s="39" t="s">
        <v>1055</v>
      </c>
      <c r="E1816" s="40">
        <v>8.1000000000000003E-2</v>
      </c>
      <c r="F1816" s="40">
        <f t="shared" si="86"/>
        <v>0</v>
      </c>
      <c r="G1816" s="40">
        <f>SmtRes!CX963</f>
        <v>0</v>
      </c>
      <c r="H1816" s="42">
        <f>SmtRes!CZ963</f>
        <v>206.62</v>
      </c>
      <c r="I1816" s="41">
        <f>SmtRes!AI963</f>
        <v>0.96</v>
      </c>
      <c r="J1816" s="42">
        <f t="shared" si="87"/>
        <v>198.36</v>
      </c>
      <c r="K1816" s="41"/>
      <c r="L1816" s="42">
        <f>SmtRes!DF963</f>
        <v>0</v>
      </c>
    </row>
    <row r="1817" spans="1:83" ht="55.2" x14ac:dyDescent="0.25">
      <c r="A1817" s="38"/>
      <c r="B1817" s="38" t="s">
        <v>1124</v>
      </c>
      <c r="C1817" s="38" t="s">
        <v>1126</v>
      </c>
      <c r="D1817" s="39" t="s">
        <v>880</v>
      </c>
      <c r="E1817" s="40">
        <v>5.97</v>
      </c>
      <c r="F1817" s="40">
        <f t="shared" si="86"/>
        <v>0</v>
      </c>
      <c r="G1817" s="40">
        <f>SmtRes!CX964</f>
        <v>0</v>
      </c>
      <c r="H1817" s="42">
        <f>SmtRes!CZ964</f>
        <v>14.43</v>
      </c>
      <c r="I1817" s="41">
        <f>SmtRes!AI964</f>
        <v>1.53</v>
      </c>
      <c r="J1817" s="42">
        <f t="shared" si="87"/>
        <v>22.08</v>
      </c>
      <c r="K1817" s="41"/>
      <c r="L1817" s="42">
        <f>SmtRes!DF964</f>
        <v>0</v>
      </c>
    </row>
    <row r="1818" spans="1:83" ht="41.4" x14ac:dyDescent="0.25">
      <c r="A1818" s="38"/>
      <c r="B1818" s="38" t="s">
        <v>1072</v>
      </c>
      <c r="C1818" s="38" t="s">
        <v>1074</v>
      </c>
      <c r="D1818" s="39" t="s">
        <v>846</v>
      </c>
      <c r="E1818" s="40">
        <v>2.0000000000000002E-5</v>
      </c>
      <c r="F1818" s="40">
        <f t="shared" si="86"/>
        <v>0</v>
      </c>
      <c r="G1818" s="40">
        <f>SmtRes!CX965</f>
        <v>0</v>
      </c>
      <c r="H1818" s="42">
        <f>SmtRes!CZ965</f>
        <v>1050091.7</v>
      </c>
      <c r="I1818" s="41">
        <f>SmtRes!AI965</f>
        <v>1.2</v>
      </c>
      <c r="J1818" s="42">
        <f t="shared" si="87"/>
        <v>1260110.04</v>
      </c>
      <c r="K1818" s="41"/>
      <c r="L1818" s="42">
        <f>SmtRes!DF965</f>
        <v>0</v>
      </c>
    </row>
    <row r="1819" spans="1:83" ht="27.6" x14ac:dyDescent="0.25">
      <c r="A1819" s="38"/>
      <c r="B1819" s="38" t="s">
        <v>1052</v>
      </c>
      <c r="C1819" s="38" t="s">
        <v>1054</v>
      </c>
      <c r="D1819" s="39" t="s">
        <v>1055</v>
      </c>
      <c r="E1819" s="40">
        <v>0.56000000000000005</v>
      </c>
      <c r="F1819" s="40">
        <f t="shared" si="86"/>
        <v>0</v>
      </c>
      <c r="G1819" s="40">
        <f>SmtRes!CX966</f>
        <v>0</v>
      </c>
      <c r="H1819" s="42">
        <f>SmtRes!CZ966</f>
        <v>870.18</v>
      </c>
      <c r="I1819" s="41">
        <f>SmtRes!AI966</f>
        <v>1.61</v>
      </c>
      <c r="J1819" s="42">
        <f t="shared" si="87"/>
        <v>1400.99</v>
      </c>
      <c r="K1819" s="41"/>
      <c r="L1819" s="42">
        <f>SmtRes!DF966</f>
        <v>0</v>
      </c>
    </row>
    <row r="1820" spans="1:83" ht="14.4" x14ac:dyDescent="0.25">
      <c r="A1820" s="38"/>
      <c r="B1820" s="38" t="s">
        <v>1127</v>
      </c>
      <c r="C1820" s="38" t="s">
        <v>1129</v>
      </c>
      <c r="D1820" s="39" t="s">
        <v>1055</v>
      </c>
      <c r="E1820" s="40">
        <v>6.0000000000000001E-3</v>
      </c>
      <c r="F1820" s="40">
        <f t="shared" si="86"/>
        <v>0</v>
      </c>
      <c r="G1820" s="40">
        <f>SmtRes!CX967</f>
        <v>0</v>
      </c>
      <c r="H1820" s="42">
        <f>SmtRes!CZ967</f>
        <v>1912.84</v>
      </c>
      <c r="I1820" s="41">
        <f>SmtRes!AI967</f>
        <v>0.94</v>
      </c>
      <c r="J1820" s="42">
        <f t="shared" si="87"/>
        <v>1798.07</v>
      </c>
      <c r="K1820" s="41"/>
      <c r="L1820" s="42">
        <f>SmtRes!DF967</f>
        <v>0</v>
      </c>
    </row>
    <row r="1821" spans="1:83" ht="55.2" x14ac:dyDescent="0.25">
      <c r="A1821" s="38"/>
      <c r="B1821" s="38" t="s">
        <v>1161</v>
      </c>
      <c r="C1821" s="38" t="s">
        <v>1163</v>
      </c>
      <c r="D1821" s="39" t="s">
        <v>202</v>
      </c>
      <c r="E1821" s="40">
        <v>7</v>
      </c>
      <c r="F1821" s="40">
        <f t="shared" si="86"/>
        <v>0</v>
      </c>
      <c r="G1821" s="40">
        <f>SmtRes!CX968</f>
        <v>0</v>
      </c>
      <c r="H1821" s="42">
        <f>SmtRes!CZ968</f>
        <v>19.100000000000001</v>
      </c>
      <c r="I1821" s="41">
        <f>SmtRes!AI968</f>
        <v>0.94</v>
      </c>
      <c r="J1821" s="42">
        <f t="shared" si="87"/>
        <v>17.95</v>
      </c>
      <c r="K1821" s="41"/>
      <c r="L1821" s="42">
        <f>SmtRes!DF968</f>
        <v>0</v>
      </c>
    </row>
    <row r="1822" spans="1:83" ht="27.6" x14ac:dyDescent="0.25">
      <c r="A1822" s="38"/>
      <c r="B1822" s="38" t="s">
        <v>1149</v>
      </c>
      <c r="C1822" s="38" t="s">
        <v>1151</v>
      </c>
      <c r="D1822" s="39" t="s">
        <v>202</v>
      </c>
      <c r="E1822" s="40">
        <v>1</v>
      </c>
      <c r="F1822" s="40">
        <f t="shared" si="86"/>
        <v>0</v>
      </c>
      <c r="G1822" s="40">
        <f>SmtRes!CX969</f>
        <v>0</v>
      </c>
      <c r="H1822" s="42">
        <f>SmtRes!CZ969</f>
        <v>579.1</v>
      </c>
      <c r="I1822" s="41">
        <f>SmtRes!AI969</f>
        <v>1.27</v>
      </c>
      <c r="J1822" s="42">
        <f t="shared" si="87"/>
        <v>735.46</v>
      </c>
      <c r="K1822" s="41"/>
      <c r="L1822" s="42">
        <f>SmtRes!DF969</f>
        <v>0</v>
      </c>
    </row>
    <row r="1823" spans="1:83" ht="41.4" x14ac:dyDescent="0.25">
      <c r="A1823" s="38"/>
      <c r="B1823" s="38" t="s">
        <v>1133</v>
      </c>
      <c r="C1823" s="38" t="s">
        <v>1135</v>
      </c>
      <c r="D1823" s="39" t="s">
        <v>1082</v>
      </c>
      <c r="E1823" s="40">
        <v>0.44</v>
      </c>
      <c r="F1823" s="40">
        <f t="shared" si="86"/>
        <v>0</v>
      </c>
      <c r="G1823" s="40">
        <f>SmtRes!CX970</f>
        <v>0</v>
      </c>
      <c r="H1823" s="42">
        <f>SmtRes!CZ970</f>
        <v>47.26</v>
      </c>
      <c r="I1823" s="41">
        <f>SmtRes!AI970</f>
        <v>1.19</v>
      </c>
      <c r="J1823" s="42">
        <f t="shared" si="87"/>
        <v>56.24</v>
      </c>
      <c r="K1823" s="41"/>
      <c r="L1823" s="42">
        <f>SmtRes!DF970</f>
        <v>0</v>
      </c>
    </row>
    <row r="1824" spans="1:83" ht="27.6" x14ac:dyDescent="0.25">
      <c r="A1824" s="38"/>
      <c r="B1824" s="38" t="s">
        <v>1136</v>
      </c>
      <c r="C1824" s="52" t="s">
        <v>1138</v>
      </c>
      <c r="D1824" s="46" t="s">
        <v>1139</v>
      </c>
      <c r="E1824" s="48">
        <v>2.1999999999999999E-2</v>
      </c>
      <c r="F1824" s="48">
        <f t="shared" si="86"/>
        <v>0</v>
      </c>
      <c r="G1824" s="48">
        <f>SmtRes!CX971</f>
        <v>0</v>
      </c>
      <c r="H1824" s="53">
        <f>SmtRes!CZ971</f>
        <v>6052.54</v>
      </c>
      <c r="I1824" s="54">
        <f>SmtRes!AI971</f>
        <v>1.18</v>
      </c>
      <c r="J1824" s="53">
        <f t="shared" si="87"/>
        <v>7142</v>
      </c>
      <c r="K1824" s="54"/>
      <c r="L1824" s="53">
        <f>SmtRes!DF971</f>
        <v>0</v>
      </c>
    </row>
    <row r="1825" spans="1:83" ht="14.4" x14ac:dyDescent="0.25">
      <c r="A1825" s="38"/>
      <c r="B1825" s="38"/>
      <c r="C1825" s="51" t="s">
        <v>1566</v>
      </c>
      <c r="D1825" s="39"/>
      <c r="E1825" s="40"/>
      <c r="F1825" s="40"/>
      <c r="G1825" s="40"/>
      <c r="H1825" s="42"/>
      <c r="I1825" s="41"/>
      <c r="J1825" s="42"/>
      <c r="K1825" s="41"/>
      <c r="L1825" s="42">
        <f>L1803+L1805+L1806+L1811</f>
        <v>16773.900000000001</v>
      </c>
    </row>
    <row r="1826" spans="1:83" ht="14.4" x14ac:dyDescent="0.25">
      <c r="A1826" s="38"/>
      <c r="B1826" s="38"/>
      <c r="C1826" s="38" t="s">
        <v>1567</v>
      </c>
      <c r="D1826" s="39"/>
      <c r="E1826" s="40"/>
      <c r="F1826" s="40"/>
      <c r="G1826" s="40"/>
      <c r="H1826" s="42"/>
      <c r="I1826" s="41"/>
      <c r="J1826" s="42"/>
      <c r="K1826" s="41"/>
      <c r="L1826" s="42">
        <f>SUM(AR1801:AR1829)+SUM(AS1801:AS1829)+SUM(AT1801:AT1829)+SUM(AU1801:AU1829)+SUM(AV1801:AV1829)</f>
        <v>13804.99</v>
      </c>
    </row>
    <row r="1827" spans="1:83" ht="27.6" x14ac:dyDescent="0.25">
      <c r="A1827" s="38"/>
      <c r="B1827" s="38" t="s">
        <v>27</v>
      </c>
      <c r="C1827" s="38" t="s">
        <v>1568</v>
      </c>
      <c r="D1827" s="39" t="s">
        <v>1044</v>
      </c>
      <c r="E1827" s="40">
        <f>Source!BZ392</f>
        <v>111</v>
      </c>
      <c r="F1827" s="40"/>
      <c r="G1827" s="40">
        <f>Source!AT392</f>
        <v>111</v>
      </c>
      <c r="H1827" s="42"/>
      <c r="I1827" s="41"/>
      <c r="J1827" s="42"/>
      <c r="K1827" s="41"/>
      <c r="L1827" s="42">
        <f>SUM(AZ1801:AZ1829)</f>
        <v>15323.54</v>
      </c>
    </row>
    <row r="1828" spans="1:83" ht="27.6" x14ac:dyDescent="0.25">
      <c r="A1828" s="52"/>
      <c r="B1828" s="52" t="s">
        <v>28</v>
      </c>
      <c r="C1828" s="52" t="s">
        <v>1569</v>
      </c>
      <c r="D1828" s="46" t="s">
        <v>1044</v>
      </c>
      <c r="E1828" s="48">
        <f>Source!CA392</f>
        <v>52</v>
      </c>
      <c r="F1828" s="48"/>
      <c r="G1828" s="48">
        <f>Source!AU392</f>
        <v>52</v>
      </c>
      <c r="H1828" s="53"/>
      <c r="I1828" s="54"/>
      <c r="J1828" s="53"/>
      <c r="K1828" s="54"/>
      <c r="L1828" s="53">
        <f>SUM(BA1801:BA1829)</f>
        <v>7178.59</v>
      </c>
    </row>
    <row r="1829" spans="1:83" ht="13.8" x14ac:dyDescent="0.25">
      <c r="C1829" s="72" t="s">
        <v>1570</v>
      </c>
      <c r="D1829" s="72"/>
      <c r="E1829" s="72"/>
      <c r="F1829" s="72"/>
      <c r="G1829" s="72"/>
      <c r="H1829" s="72"/>
      <c r="I1829" s="73">
        <f>IF(E1801&lt;&gt;0,K1829/E1801, 0)</f>
        <v>39276.03</v>
      </c>
      <c r="J1829" s="73"/>
      <c r="K1829" s="73">
        <f>L1803+L1805+L1811+L1827+L1828+L1806</f>
        <v>39276.03</v>
      </c>
      <c r="L1829" s="73"/>
      <c r="AD1829">
        <f>ROUND((Source!AT392/100)*((ROUND(SUMIF(SmtRes!AQ955:'SmtRes'!AQ972,"=1",SmtRes!AD955:'SmtRes'!AD972)*Source!I392, 2)+ROUND(SUMIF(SmtRes!AQ955:'SmtRes'!AQ972,"=1",SmtRes!AC955:'SmtRes'!AC972)*Source!I392, 2))), 2)</f>
        <v>2288.48</v>
      </c>
      <c r="AE1829">
        <f>ROUND((Source!AU392/100)*((ROUND(SUMIF(SmtRes!AQ955:'SmtRes'!AQ972,"=1",SmtRes!AD955:'SmtRes'!AD972)*Source!I392, 2)+ROUND(SUMIF(SmtRes!AQ955:'SmtRes'!AQ972,"=1",SmtRes!AC955:'SmtRes'!AC972)*Source!I392, 2))), 2)</f>
        <v>1072.08</v>
      </c>
      <c r="AN1829" s="50">
        <f>L1803+L1805+L1811+L1827+L1828+L1806</f>
        <v>39276.03</v>
      </c>
      <c r="AO1829" s="50">
        <f>L1805</f>
        <v>2968.91</v>
      </c>
      <c r="AQ1829" t="s">
        <v>1571</v>
      </c>
      <c r="AR1829" s="50">
        <f>L1803</f>
        <v>12234.07</v>
      </c>
      <c r="AT1829" s="50">
        <f>L1806</f>
        <v>1570.92</v>
      </c>
      <c r="AV1829" t="s">
        <v>1571</v>
      </c>
      <c r="AW1829" s="50">
        <f>L1811</f>
        <v>0</v>
      </c>
      <c r="AZ1829">
        <f>Source!X392</f>
        <v>15323.54</v>
      </c>
      <c r="BA1829">
        <f>Source!Y392</f>
        <v>7178.59</v>
      </c>
      <c r="CD1829">
        <v>2</v>
      </c>
    </row>
    <row r="1830" spans="1:83" ht="162.6" x14ac:dyDescent="0.25">
      <c r="A1830" s="36" t="s">
        <v>327</v>
      </c>
      <c r="B1830" s="38" t="s">
        <v>1703</v>
      </c>
      <c r="C1830" s="38" t="s">
        <v>1705</v>
      </c>
      <c r="D1830" s="39" t="str">
        <f>Source!H393</f>
        <v>ШТ</v>
      </c>
      <c r="E1830" s="40">
        <f>Source!K393</f>
        <v>1</v>
      </c>
      <c r="F1830" s="40"/>
      <c r="G1830" s="40">
        <f>Source!I393</f>
        <v>1</v>
      </c>
      <c r="H1830" s="42"/>
      <c r="I1830" s="41"/>
      <c r="J1830" s="42"/>
      <c r="K1830" s="41"/>
      <c r="L1830" s="42"/>
    </row>
    <row r="1831" spans="1:83" ht="14.4" x14ac:dyDescent="0.25">
      <c r="A1831" s="37"/>
      <c r="B1831" s="40">
        <v>1</v>
      </c>
      <c r="C1831" s="37" t="s">
        <v>1561</v>
      </c>
      <c r="D1831" s="39" t="s">
        <v>1034</v>
      </c>
      <c r="E1831" s="43"/>
      <c r="F1831" s="40"/>
      <c r="G1831" s="43">
        <f>Source!U393</f>
        <v>59.34</v>
      </c>
      <c r="H1831" s="40"/>
      <c r="I1831" s="40"/>
      <c r="J1831" s="40"/>
      <c r="K1831" s="40"/>
      <c r="L1831" s="44">
        <f>SUM(L1832:L1832)-SUMIF(CE1832:CE1832, 1, L1832:L1832)</f>
        <v>40780.230000000003</v>
      </c>
    </row>
    <row r="1832" spans="1:83" ht="14.4" x14ac:dyDescent="0.25">
      <c r="A1832" s="38"/>
      <c r="B1832" s="38" t="s">
        <v>1166</v>
      </c>
      <c r="C1832" s="38" t="s">
        <v>1167</v>
      </c>
      <c r="D1832" s="39" t="s">
        <v>1034</v>
      </c>
      <c r="E1832" s="40">
        <v>69</v>
      </c>
      <c r="F1832" s="40">
        <f>ROUND(0.86,7)</f>
        <v>0.86</v>
      </c>
      <c r="G1832" s="40">
        <f>SmtRes!CX973</f>
        <v>59.34</v>
      </c>
      <c r="H1832" s="42"/>
      <c r="I1832" s="41"/>
      <c r="J1832" s="42">
        <f>SmtRes!CZ973</f>
        <v>687.23</v>
      </c>
      <c r="K1832" s="41"/>
      <c r="L1832" s="42">
        <f>SmtRes!DI973</f>
        <v>40780.230000000003</v>
      </c>
    </row>
    <row r="1833" spans="1:83" ht="14.4" x14ac:dyDescent="0.25">
      <c r="A1833" s="37"/>
      <c r="B1833" s="40">
        <v>2</v>
      </c>
      <c r="C1833" s="37" t="s">
        <v>1562</v>
      </c>
      <c r="D1833" s="39"/>
      <c r="E1833" s="43"/>
      <c r="F1833" s="40"/>
      <c r="G1833" s="43"/>
      <c r="H1833" s="40"/>
      <c r="I1833" s="40"/>
      <c r="J1833" s="40"/>
      <c r="K1833" s="40"/>
      <c r="L1833" s="44">
        <f>SUM(L1834:L1838)-SUMIF(CE1834:CE1838, 1, L1834:L1838)</f>
        <v>9896.369999999999</v>
      </c>
    </row>
    <row r="1834" spans="1:83" ht="14.4" x14ac:dyDescent="0.25">
      <c r="A1834" s="37"/>
      <c r="B1834" s="40"/>
      <c r="C1834" s="37" t="s">
        <v>1564</v>
      </c>
      <c r="D1834" s="39" t="s">
        <v>1034</v>
      </c>
      <c r="E1834" s="43"/>
      <c r="F1834" s="40"/>
      <c r="G1834" s="43">
        <f>Source!V393</f>
        <v>7.6196000000000002</v>
      </c>
      <c r="H1834" s="40"/>
      <c r="I1834" s="40"/>
      <c r="J1834" s="40"/>
      <c r="K1834" s="40"/>
      <c r="L1834" s="44">
        <f>SUMIF(CE1835:CE1838, 1, L1835:L1838)</f>
        <v>5236.42</v>
      </c>
      <c r="CE1834">
        <v>1</v>
      </c>
    </row>
    <row r="1835" spans="1:83" ht="41.4" x14ac:dyDescent="0.25">
      <c r="A1835" s="38"/>
      <c r="B1835" s="38" t="s">
        <v>1056</v>
      </c>
      <c r="C1835" s="38" t="s">
        <v>1058</v>
      </c>
      <c r="D1835" s="39" t="s">
        <v>1040</v>
      </c>
      <c r="E1835" s="40">
        <v>1.62</v>
      </c>
      <c r="F1835" s="40">
        <f>ROUND(0.86,7)</f>
        <v>0.86</v>
      </c>
      <c r="G1835" s="40">
        <f>SmtRes!CX975</f>
        <v>1.3932</v>
      </c>
      <c r="H1835" s="42">
        <f>SmtRes!CZ975</f>
        <v>995.51</v>
      </c>
      <c r="I1835" s="41">
        <f>SmtRes!AJ975</f>
        <v>1.17</v>
      </c>
      <c r="J1835" s="42">
        <f>ROUND(H1835*I1835, 2)</f>
        <v>1164.75</v>
      </c>
      <c r="K1835" s="41"/>
      <c r="L1835" s="42">
        <f>SmtRes!DG975</f>
        <v>1622.73</v>
      </c>
    </row>
    <row r="1836" spans="1:83" ht="14.4" x14ac:dyDescent="0.25">
      <c r="A1836" s="38"/>
      <c r="B1836" s="38" t="s">
        <v>1041</v>
      </c>
      <c r="C1836" s="38" t="s">
        <v>1563</v>
      </c>
      <c r="D1836" s="39" t="s">
        <v>1034</v>
      </c>
      <c r="E1836" s="40">
        <f>SmtRes!DO975*SmtRes!AT975</f>
        <v>1.62</v>
      </c>
      <c r="F1836" s="40">
        <f>ROUND(0.86,7)</f>
        <v>0.86</v>
      </c>
      <c r="G1836" s="40">
        <f>ROUND(E1836*G1830, 7)</f>
        <v>1.62</v>
      </c>
      <c r="H1836" s="42"/>
      <c r="I1836" s="41"/>
      <c r="J1836" s="42">
        <f>ROUND(SmtRes!AG975/SmtRes!DO975, 2)</f>
        <v>687.23</v>
      </c>
      <c r="K1836" s="41"/>
      <c r="L1836" s="42">
        <f>SmtRes!DH975</f>
        <v>957.45</v>
      </c>
      <c r="CE1836">
        <v>1</v>
      </c>
    </row>
    <row r="1837" spans="1:83" ht="55.2" x14ac:dyDescent="0.25">
      <c r="A1837" s="38"/>
      <c r="B1837" s="38" t="s">
        <v>1037</v>
      </c>
      <c r="C1837" s="38" t="s">
        <v>1039</v>
      </c>
      <c r="D1837" s="39" t="s">
        <v>1040</v>
      </c>
      <c r="E1837" s="40">
        <v>7.24</v>
      </c>
      <c r="F1837" s="40">
        <f>ROUND(0.86,7)</f>
        <v>0.86</v>
      </c>
      <c r="G1837" s="40">
        <f>SmtRes!CX976</f>
        <v>6.2263999999999999</v>
      </c>
      <c r="H1837" s="42"/>
      <c r="I1837" s="41"/>
      <c r="J1837" s="42">
        <f>SmtRes!CZ976</f>
        <v>1328.8</v>
      </c>
      <c r="K1837" s="41"/>
      <c r="L1837" s="42">
        <f>SmtRes!DG976</f>
        <v>8273.64</v>
      </c>
    </row>
    <row r="1838" spans="1:83" ht="14.4" x14ac:dyDescent="0.25">
      <c r="A1838" s="38"/>
      <c r="B1838" s="38" t="s">
        <v>1041</v>
      </c>
      <c r="C1838" s="38" t="s">
        <v>1563</v>
      </c>
      <c r="D1838" s="39" t="s">
        <v>1034</v>
      </c>
      <c r="E1838" s="40">
        <f>SmtRes!DO976*SmtRes!AT976</f>
        <v>7.24</v>
      </c>
      <c r="F1838" s="40">
        <f>ROUND(0.86,7)</f>
        <v>0.86</v>
      </c>
      <c r="G1838" s="40">
        <f>ROUND(E1838*G1830, 7)</f>
        <v>7.24</v>
      </c>
      <c r="H1838" s="42"/>
      <c r="I1838" s="41"/>
      <c r="J1838" s="42">
        <f>ROUND(SmtRes!AG976/SmtRes!DO976, 2)</f>
        <v>687.23</v>
      </c>
      <c r="K1838" s="41"/>
      <c r="L1838" s="42">
        <f>SmtRes!DH976</f>
        <v>4278.97</v>
      </c>
      <c r="CE1838">
        <v>1</v>
      </c>
    </row>
    <row r="1839" spans="1:83" ht="14.4" hidden="1" x14ac:dyDescent="0.25">
      <c r="A1839" s="37"/>
      <c r="B1839" s="40">
        <v>4</v>
      </c>
      <c r="C1839" s="37" t="s">
        <v>1565</v>
      </c>
      <c r="D1839" s="39"/>
      <c r="E1839" s="43"/>
      <c r="F1839" s="40"/>
      <c r="G1839" s="43"/>
      <c r="H1839" s="40"/>
      <c r="I1839" s="40"/>
      <c r="J1839" s="40"/>
      <c r="K1839" s="40"/>
      <c r="L1839" s="44">
        <f>SUM(L1840:L1852)-SUMIF(CE1840:CE1852, 1, L1840:L1852)</f>
        <v>0</v>
      </c>
    </row>
    <row r="1840" spans="1:83" ht="27.6" x14ac:dyDescent="0.25">
      <c r="A1840" s="38"/>
      <c r="B1840" s="38" t="s">
        <v>1112</v>
      </c>
      <c r="C1840" s="38" t="s">
        <v>1114</v>
      </c>
      <c r="D1840" s="39" t="s">
        <v>846</v>
      </c>
      <c r="E1840" s="40">
        <v>5.3E-3</v>
      </c>
      <c r="F1840" s="40">
        <f t="shared" ref="F1840:F1852" si="88">ROUND(0,7)</f>
        <v>0</v>
      </c>
      <c r="G1840" s="40">
        <f>SmtRes!CX977</f>
        <v>0</v>
      </c>
      <c r="H1840" s="42">
        <f>SmtRes!CZ977</f>
        <v>23335.8</v>
      </c>
      <c r="I1840" s="41">
        <f>SmtRes!AI977</f>
        <v>1.1599999999999999</v>
      </c>
      <c r="J1840" s="42">
        <f t="shared" ref="J1840:J1852" si="89">ROUND(H1840*I1840, 2)</f>
        <v>27069.53</v>
      </c>
      <c r="K1840" s="41"/>
      <c r="L1840" s="42">
        <f>SmtRes!DF977</f>
        <v>0</v>
      </c>
    </row>
    <row r="1841" spans="1:12" ht="14.4" x14ac:dyDescent="0.25">
      <c r="A1841" s="38"/>
      <c r="B1841" s="38" t="s">
        <v>1049</v>
      </c>
      <c r="C1841" s="38" t="s">
        <v>1051</v>
      </c>
      <c r="D1841" s="39" t="s">
        <v>846</v>
      </c>
      <c r="E1841" s="40">
        <v>3.5000000000000001E-3</v>
      </c>
      <c r="F1841" s="40">
        <f t="shared" si="88"/>
        <v>0</v>
      </c>
      <c r="G1841" s="40">
        <f>SmtRes!CX978</f>
        <v>0</v>
      </c>
      <c r="H1841" s="42">
        <f>SmtRes!CZ978</f>
        <v>116448.72</v>
      </c>
      <c r="I1841" s="41">
        <f>SmtRes!AI978</f>
        <v>1.1200000000000001</v>
      </c>
      <c r="J1841" s="42">
        <f t="shared" si="89"/>
        <v>130422.57</v>
      </c>
      <c r="K1841" s="41"/>
      <c r="L1841" s="42">
        <f>SmtRes!DF978</f>
        <v>0</v>
      </c>
    </row>
    <row r="1842" spans="1:12" ht="14.4" x14ac:dyDescent="0.25">
      <c r="A1842" s="38"/>
      <c r="B1842" s="38" t="s">
        <v>1115</v>
      </c>
      <c r="C1842" s="38" t="s">
        <v>1117</v>
      </c>
      <c r="D1842" s="39" t="s">
        <v>1055</v>
      </c>
      <c r="E1842" s="40">
        <v>7.1999999999999998E-3</v>
      </c>
      <c r="F1842" s="40">
        <f t="shared" si="88"/>
        <v>0</v>
      </c>
      <c r="G1842" s="40">
        <f>SmtRes!CX979</f>
        <v>0</v>
      </c>
      <c r="H1842" s="42">
        <f>SmtRes!CZ979</f>
        <v>284.14999999999998</v>
      </c>
      <c r="I1842" s="41">
        <f>SmtRes!AI979</f>
        <v>1.31</v>
      </c>
      <c r="J1842" s="42">
        <f t="shared" si="89"/>
        <v>372.24</v>
      </c>
      <c r="K1842" s="41"/>
      <c r="L1842" s="42">
        <f>SmtRes!DF979</f>
        <v>0</v>
      </c>
    </row>
    <row r="1843" spans="1:12" ht="14.4" x14ac:dyDescent="0.25">
      <c r="A1843" s="38"/>
      <c r="B1843" s="38" t="s">
        <v>1118</v>
      </c>
      <c r="C1843" s="38" t="s">
        <v>1120</v>
      </c>
      <c r="D1843" s="39" t="s">
        <v>1055</v>
      </c>
      <c r="E1843" s="40">
        <v>2.5999999999999999E-2</v>
      </c>
      <c r="F1843" s="40">
        <f t="shared" si="88"/>
        <v>0</v>
      </c>
      <c r="G1843" s="40">
        <f>SmtRes!CX980</f>
        <v>0</v>
      </c>
      <c r="H1843" s="42">
        <f>SmtRes!CZ980</f>
        <v>104.32</v>
      </c>
      <c r="I1843" s="41">
        <f>SmtRes!AI980</f>
        <v>0.96</v>
      </c>
      <c r="J1843" s="42">
        <f t="shared" si="89"/>
        <v>100.15</v>
      </c>
      <c r="K1843" s="41"/>
      <c r="L1843" s="42">
        <f>SmtRes!DF980</f>
        <v>0</v>
      </c>
    </row>
    <row r="1844" spans="1:12" ht="27.6" x14ac:dyDescent="0.25">
      <c r="A1844" s="38"/>
      <c r="B1844" s="38" t="s">
        <v>1121</v>
      </c>
      <c r="C1844" s="38" t="s">
        <v>1123</v>
      </c>
      <c r="D1844" s="39" t="s">
        <v>1055</v>
      </c>
      <c r="E1844" s="40">
        <v>8.1000000000000003E-2</v>
      </c>
      <c r="F1844" s="40">
        <f t="shared" si="88"/>
        <v>0</v>
      </c>
      <c r="G1844" s="40">
        <f>SmtRes!CX981</f>
        <v>0</v>
      </c>
      <c r="H1844" s="42">
        <f>SmtRes!CZ981</f>
        <v>206.62</v>
      </c>
      <c r="I1844" s="41">
        <f>SmtRes!AI981</f>
        <v>0.96</v>
      </c>
      <c r="J1844" s="42">
        <f t="shared" si="89"/>
        <v>198.36</v>
      </c>
      <c r="K1844" s="41"/>
      <c r="L1844" s="42">
        <f>SmtRes!DF981</f>
        <v>0</v>
      </c>
    </row>
    <row r="1845" spans="1:12" ht="55.2" x14ac:dyDescent="0.25">
      <c r="A1845" s="38"/>
      <c r="B1845" s="38" t="s">
        <v>1124</v>
      </c>
      <c r="C1845" s="38" t="s">
        <v>1126</v>
      </c>
      <c r="D1845" s="39" t="s">
        <v>880</v>
      </c>
      <c r="E1845" s="40">
        <v>5.97</v>
      </c>
      <c r="F1845" s="40">
        <f t="shared" si="88"/>
        <v>0</v>
      </c>
      <c r="G1845" s="40">
        <f>SmtRes!CX982</f>
        <v>0</v>
      </c>
      <c r="H1845" s="42">
        <f>SmtRes!CZ982</f>
        <v>14.43</v>
      </c>
      <c r="I1845" s="41">
        <f>SmtRes!AI982</f>
        <v>1.53</v>
      </c>
      <c r="J1845" s="42">
        <f t="shared" si="89"/>
        <v>22.08</v>
      </c>
      <c r="K1845" s="41"/>
      <c r="L1845" s="42">
        <f>SmtRes!DF982</f>
        <v>0</v>
      </c>
    </row>
    <row r="1846" spans="1:12" ht="41.4" x14ac:dyDescent="0.25">
      <c r="A1846" s="38"/>
      <c r="B1846" s="38" t="s">
        <v>1072</v>
      </c>
      <c r="C1846" s="38" t="s">
        <v>1074</v>
      </c>
      <c r="D1846" s="39" t="s">
        <v>846</v>
      </c>
      <c r="E1846" s="40">
        <v>2.0000000000000002E-5</v>
      </c>
      <c r="F1846" s="40">
        <f t="shared" si="88"/>
        <v>0</v>
      </c>
      <c r="G1846" s="40">
        <f>SmtRes!CX983</f>
        <v>0</v>
      </c>
      <c r="H1846" s="42">
        <f>SmtRes!CZ983</f>
        <v>1050091.7</v>
      </c>
      <c r="I1846" s="41">
        <f>SmtRes!AI983</f>
        <v>1.2</v>
      </c>
      <c r="J1846" s="42">
        <f t="shared" si="89"/>
        <v>1260110.04</v>
      </c>
      <c r="K1846" s="41"/>
      <c r="L1846" s="42">
        <f>SmtRes!DF983</f>
        <v>0</v>
      </c>
    </row>
    <row r="1847" spans="1:12" ht="27.6" x14ac:dyDescent="0.25">
      <c r="A1847" s="38"/>
      <c r="B1847" s="38" t="s">
        <v>1052</v>
      </c>
      <c r="C1847" s="38" t="s">
        <v>1054</v>
      </c>
      <c r="D1847" s="39" t="s">
        <v>1055</v>
      </c>
      <c r="E1847" s="40">
        <v>0.56000000000000005</v>
      </c>
      <c r="F1847" s="40">
        <f t="shared" si="88"/>
        <v>0</v>
      </c>
      <c r="G1847" s="40">
        <f>SmtRes!CX984</f>
        <v>0</v>
      </c>
      <c r="H1847" s="42">
        <f>SmtRes!CZ984</f>
        <v>870.18</v>
      </c>
      <c r="I1847" s="41">
        <f>SmtRes!AI984</f>
        <v>1.61</v>
      </c>
      <c r="J1847" s="42">
        <f t="shared" si="89"/>
        <v>1400.99</v>
      </c>
      <c r="K1847" s="41"/>
      <c r="L1847" s="42">
        <f>SmtRes!DF984</f>
        <v>0</v>
      </c>
    </row>
    <row r="1848" spans="1:12" ht="14.4" x14ac:dyDescent="0.25">
      <c r="A1848" s="38"/>
      <c r="B1848" s="38" t="s">
        <v>1127</v>
      </c>
      <c r="C1848" s="38" t="s">
        <v>1129</v>
      </c>
      <c r="D1848" s="39" t="s">
        <v>1055</v>
      </c>
      <c r="E1848" s="40">
        <v>6.0000000000000001E-3</v>
      </c>
      <c r="F1848" s="40">
        <f t="shared" si="88"/>
        <v>0</v>
      </c>
      <c r="G1848" s="40">
        <f>SmtRes!CX985</f>
        <v>0</v>
      </c>
      <c r="H1848" s="42">
        <f>SmtRes!CZ985</f>
        <v>1912.84</v>
      </c>
      <c r="I1848" s="41">
        <f>SmtRes!AI985</f>
        <v>0.94</v>
      </c>
      <c r="J1848" s="42">
        <f t="shared" si="89"/>
        <v>1798.07</v>
      </c>
      <c r="K1848" s="41"/>
      <c r="L1848" s="42">
        <f>SmtRes!DF985</f>
        <v>0</v>
      </c>
    </row>
    <row r="1849" spans="1:12" ht="55.2" x14ac:dyDescent="0.25">
      <c r="A1849" s="38"/>
      <c r="B1849" s="38" t="s">
        <v>1161</v>
      </c>
      <c r="C1849" s="38" t="s">
        <v>1163</v>
      </c>
      <c r="D1849" s="39" t="s">
        <v>202</v>
      </c>
      <c r="E1849" s="40">
        <v>7</v>
      </c>
      <c r="F1849" s="40">
        <f t="shared" si="88"/>
        <v>0</v>
      </c>
      <c r="G1849" s="40">
        <f>SmtRes!CX986</f>
        <v>0</v>
      </c>
      <c r="H1849" s="42">
        <f>SmtRes!CZ986</f>
        <v>19.100000000000001</v>
      </c>
      <c r="I1849" s="41">
        <f>SmtRes!AI986</f>
        <v>0.94</v>
      </c>
      <c r="J1849" s="42">
        <f t="shared" si="89"/>
        <v>17.95</v>
      </c>
      <c r="K1849" s="41"/>
      <c r="L1849" s="42">
        <f>SmtRes!DF986</f>
        <v>0</v>
      </c>
    </row>
    <row r="1850" spans="1:12" ht="27.6" x14ac:dyDescent="0.25">
      <c r="A1850" s="38"/>
      <c r="B1850" s="38" t="s">
        <v>1149</v>
      </c>
      <c r="C1850" s="38" t="s">
        <v>1151</v>
      </c>
      <c r="D1850" s="39" t="s">
        <v>202</v>
      </c>
      <c r="E1850" s="40">
        <v>1</v>
      </c>
      <c r="F1850" s="40">
        <f t="shared" si="88"/>
        <v>0</v>
      </c>
      <c r="G1850" s="40">
        <f>SmtRes!CX987</f>
        <v>0</v>
      </c>
      <c r="H1850" s="42">
        <f>SmtRes!CZ987</f>
        <v>579.1</v>
      </c>
      <c r="I1850" s="41">
        <f>SmtRes!AI987</f>
        <v>1.27</v>
      </c>
      <c r="J1850" s="42">
        <f t="shared" si="89"/>
        <v>735.46</v>
      </c>
      <c r="K1850" s="41"/>
      <c r="L1850" s="42">
        <f>SmtRes!DF987</f>
        <v>0</v>
      </c>
    </row>
    <row r="1851" spans="1:12" ht="41.4" x14ac:dyDescent="0.25">
      <c r="A1851" s="38"/>
      <c r="B1851" s="38" t="s">
        <v>1133</v>
      </c>
      <c r="C1851" s="38" t="s">
        <v>1135</v>
      </c>
      <c r="D1851" s="39" t="s">
        <v>1082</v>
      </c>
      <c r="E1851" s="40">
        <v>0.44</v>
      </c>
      <c r="F1851" s="40">
        <f t="shared" si="88"/>
        <v>0</v>
      </c>
      <c r="G1851" s="40">
        <f>SmtRes!CX988</f>
        <v>0</v>
      </c>
      <c r="H1851" s="42">
        <f>SmtRes!CZ988</f>
        <v>47.26</v>
      </c>
      <c r="I1851" s="41">
        <f>SmtRes!AI988</f>
        <v>1.19</v>
      </c>
      <c r="J1851" s="42">
        <f t="shared" si="89"/>
        <v>56.24</v>
      </c>
      <c r="K1851" s="41"/>
      <c r="L1851" s="42">
        <f>SmtRes!DF988</f>
        <v>0</v>
      </c>
    </row>
    <row r="1852" spans="1:12" ht="27.6" x14ac:dyDescent="0.25">
      <c r="A1852" s="38"/>
      <c r="B1852" s="38" t="s">
        <v>1136</v>
      </c>
      <c r="C1852" s="52" t="s">
        <v>1138</v>
      </c>
      <c r="D1852" s="46" t="s">
        <v>1139</v>
      </c>
      <c r="E1852" s="48">
        <v>2.1999999999999999E-2</v>
      </c>
      <c r="F1852" s="48">
        <f t="shared" si="88"/>
        <v>0</v>
      </c>
      <c r="G1852" s="48">
        <f>SmtRes!CX989</f>
        <v>0</v>
      </c>
      <c r="H1852" s="53">
        <f>SmtRes!CZ989</f>
        <v>6052.54</v>
      </c>
      <c r="I1852" s="54">
        <f>SmtRes!AI989</f>
        <v>1.18</v>
      </c>
      <c r="J1852" s="53">
        <f t="shared" si="89"/>
        <v>7142</v>
      </c>
      <c r="K1852" s="54"/>
      <c r="L1852" s="53">
        <f>SmtRes!DF989</f>
        <v>0</v>
      </c>
    </row>
    <row r="1853" spans="1:12" ht="14.4" x14ac:dyDescent="0.25">
      <c r="A1853" s="38"/>
      <c r="B1853" s="38"/>
      <c r="C1853" s="51" t="s">
        <v>1566</v>
      </c>
      <c r="D1853" s="39"/>
      <c r="E1853" s="40"/>
      <c r="F1853" s="40"/>
      <c r="G1853" s="40"/>
      <c r="H1853" s="42"/>
      <c r="I1853" s="41"/>
      <c r="J1853" s="42"/>
      <c r="K1853" s="41"/>
      <c r="L1853" s="42">
        <f>L1831+L1833+L1834+L1839</f>
        <v>55913.020000000004</v>
      </c>
    </row>
    <row r="1854" spans="1:12" ht="14.4" x14ac:dyDescent="0.25">
      <c r="A1854" s="38"/>
      <c r="B1854" s="38"/>
      <c r="C1854" s="38" t="s">
        <v>1567</v>
      </c>
      <c r="D1854" s="39"/>
      <c r="E1854" s="40"/>
      <c r="F1854" s="40"/>
      <c r="G1854" s="40"/>
      <c r="H1854" s="42"/>
      <c r="I1854" s="41"/>
      <c r="J1854" s="42"/>
      <c r="K1854" s="41"/>
      <c r="L1854" s="42">
        <f>SUM(AR1830:AR1857)+SUM(AS1830:AS1857)+SUM(AT1830:AT1857)+SUM(AU1830:AU1857)+SUM(AV1830:AV1857)</f>
        <v>46016.65</v>
      </c>
    </row>
    <row r="1855" spans="1:12" ht="27.6" x14ac:dyDescent="0.25">
      <c r="A1855" s="38"/>
      <c r="B1855" s="38" t="s">
        <v>27</v>
      </c>
      <c r="C1855" s="38" t="s">
        <v>1568</v>
      </c>
      <c r="D1855" s="39" t="s">
        <v>1044</v>
      </c>
      <c r="E1855" s="40">
        <f>Source!BZ393</f>
        <v>111</v>
      </c>
      <c r="F1855" s="40"/>
      <c r="G1855" s="40">
        <f>Source!AT393</f>
        <v>111</v>
      </c>
      <c r="H1855" s="42"/>
      <c r="I1855" s="41"/>
      <c r="J1855" s="42"/>
      <c r="K1855" s="41"/>
      <c r="L1855" s="42">
        <f>SUM(AZ1830:AZ1857)</f>
        <v>51078.48</v>
      </c>
    </row>
    <row r="1856" spans="1:12" ht="27.6" x14ac:dyDescent="0.25">
      <c r="A1856" s="52"/>
      <c r="B1856" s="52" t="s">
        <v>28</v>
      </c>
      <c r="C1856" s="52" t="s">
        <v>1569</v>
      </c>
      <c r="D1856" s="46" t="s">
        <v>1044</v>
      </c>
      <c r="E1856" s="48">
        <f>Source!CA393</f>
        <v>52</v>
      </c>
      <c r="F1856" s="48"/>
      <c r="G1856" s="48">
        <f>Source!AU393</f>
        <v>52</v>
      </c>
      <c r="H1856" s="53"/>
      <c r="I1856" s="54"/>
      <c r="J1856" s="53"/>
      <c r="K1856" s="54"/>
      <c r="L1856" s="53">
        <f>SUM(BA1830:BA1857)</f>
        <v>23928.66</v>
      </c>
    </row>
    <row r="1857" spans="1:83" ht="13.8" x14ac:dyDescent="0.25">
      <c r="C1857" s="72" t="s">
        <v>1570</v>
      </c>
      <c r="D1857" s="72"/>
      <c r="E1857" s="72"/>
      <c r="F1857" s="72"/>
      <c r="G1857" s="72"/>
      <c r="H1857" s="72"/>
      <c r="I1857" s="73">
        <f>IF(E1830&lt;&gt;0,K1857/E1830, 0)</f>
        <v>130920.16000000002</v>
      </c>
      <c r="J1857" s="73"/>
      <c r="K1857" s="73">
        <f>L1831+L1833+L1839+L1855+L1856+L1834</f>
        <v>130920.16000000002</v>
      </c>
      <c r="L1857" s="73"/>
      <c r="AD1857">
        <f>ROUND((Source!AT393/100)*((ROUND(SUMIF(SmtRes!AQ973:'SmtRes'!AQ990,"=1",SmtRes!AD973:'SmtRes'!AD990)*Source!I393, 2)+ROUND(SUMIF(SmtRes!AQ973:'SmtRes'!AQ990,"=1",SmtRes!AC973:'SmtRes'!AC990)*Source!I393, 2))), 2)</f>
        <v>2288.48</v>
      </c>
      <c r="AE1857">
        <f>ROUND((Source!AU393/100)*((ROUND(SUMIF(SmtRes!AQ973:'SmtRes'!AQ990,"=1",SmtRes!AD973:'SmtRes'!AD990)*Source!I393, 2)+ROUND(SUMIF(SmtRes!AQ973:'SmtRes'!AQ990,"=1",SmtRes!AC973:'SmtRes'!AC990)*Source!I393, 2))), 2)</f>
        <v>1072.08</v>
      </c>
      <c r="AN1857" s="50">
        <f>L1831+L1833+L1839+L1855+L1856+L1834</f>
        <v>130920.16000000002</v>
      </c>
      <c r="AO1857" s="50">
        <f>L1833</f>
        <v>9896.369999999999</v>
      </c>
      <c r="AQ1857" t="s">
        <v>1571</v>
      </c>
      <c r="AR1857" s="50">
        <f>L1831</f>
        <v>40780.230000000003</v>
      </c>
      <c r="AT1857" s="50">
        <f>L1834</f>
        <v>5236.42</v>
      </c>
      <c r="AV1857" t="s">
        <v>1571</v>
      </c>
      <c r="AW1857" s="50">
        <f>L1839</f>
        <v>0</v>
      </c>
      <c r="AZ1857">
        <f>Source!X393</f>
        <v>51078.48</v>
      </c>
      <c r="BA1857">
        <f>Source!Y393</f>
        <v>23928.66</v>
      </c>
      <c r="CD1857">
        <v>2</v>
      </c>
    </row>
    <row r="1858" spans="1:83" ht="162.6" x14ac:dyDescent="0.25">
      <c r="A1858" s="36" t="s">
        <v>329</v>
      </c>
      <c r="B1858" s="38" t="s">
        <v>1706</v>
      </c>
      <c r="C1858" s="38" t="s">
        <v>1707</v>
      </c>
      <c r="D1858" s="39" t="str">
        <f>Source!H394</f>
        <v>ШТ</v>
      </c>
      <c r="E1858" s="40">
        <f>Source!K394</f>
        <v>1</v>
      </c>
      <c r="F1858" s="40"/>
      <c r="G1858" s="40">
        <f>Source!I394</f>
        <v>1</v>
      </c>
      <c r="H1858" s="42"/>
      <c r="I1858" s="41"/>
      <c r="J1858" s="42"/>
      <c r="K1858" s="41"/>
      <c r="L1858" s="42"/>
    </row>
    <row r="1859" spans="1:83" ht="79.2" x14ac:dyDescent="0.25">
      <c r="B1859" s="56" t="str">
        <f>Source!EO394</f>
        <v>Поправка: 571/пр_2022_п.84_т.3_стр.4_стб.3</v>
      </c>
      <c r="C1859" s="56" t="str">
        <f>Source!CN394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860" spans="1:83" ht="14.4" x14ac:dyDescent="0.25">
      <c r="A1860" s="37"/>
      <c r="B1860" s="40">
        <v>1</v>
      </c>
      <c r="C1860" s="37" t="s">
        <v>1561</v>
      </c>
      <c r="D1860" s="39" t="s">
        <v>1034</v>
      </c>
      <c r="E1860" s="43"/>
      <c r="F1860" s="40"/>
      <c r="G1860" s="43">
        <f>Source!U394</f>
        <v>12.9</v>
      </c>
      <c r="H1860" s="40"/>
      <c r="I1860" s="40"/>
      <c r="J1860" s="40"/>
      <c r="K1860" s="40"/>
      <c r="L1860" s="44">
        <f>SUM(L1861:L1861)-SUMIF(CE1861:CE1861, 1, L1861:L1861)</f>
        <v>8865.27</v>
      </c>
    </row>
    <row r="1861" spans="1:83" ht="14.4" x14ac:dyDescent="0.25">
      <c r="A1861" s="38"/>
      <c r="B1861" s="38" t="s">
        <v>1166</v>
      </c>
      <c r="C1861" s="38" t="s">
        <v>1167</v>
      </c>
      <c r="D1861" s="39" t="s">
        <v>1034</v>
      </c>
      <c r="E1861" s="40">
        <v>50</v>
      </c>
      <c r="F1861" s="40">
        <f>ROUND((0.3)*0.86,7)</f>
        <v>0.25800000000000001</v>
      </c>
      <c r="G1861" s="40">
        <f>SmtRes!CX991</f>
        <v>12.9</v>
      </c>
      <c r="H1861" s="42"/>
      <c r="I1861" s="41"/>
      <c r="J1861" s="42">
        <f>SmtRes!CZ991</f>
        <v>687.23</v>
      </c>
      <c r="K1861" s="41"/>
      <c r="L1861" s="42">
        <f>SmtRes!DI991</f>
        <v>8865.27</v>
      </c>
    </row>
    <row r="1862" spans="1:83" ht="14.4" x14ac:dyDescent="0.25">
      <c r="A1862" s="37"/>
      <c r="B1862" s="40">
        <v>2</v>
      </c>
      <c r="C1862" s="37" t="s">
        <v>1562</v>
      </c>
      <c r="D1862" s="39"/>
      <c r="E1862" s="43"/>
      <c r="F1862" s="40"/>
      <c r="G1862" s="43"/>
      <c r="H1862" s="40"/>
      <c r="I1862" s="40"/>
      <c r="J1862" s="40"/>
      <c r="K1862" s="40"/>
      <c r="L1862" s="44">
        <f>SUM(L1863:L1867)-SUMIF(CE1863:CE1867, 1, L1863:L1867)</f>
        <v>2102.9500000000003</v>
      </c>
    </row>
    <row r="1863" spans="1:83" ht="14.4" x14ac:dyDescent="0.25">
      <c r="A1863" s="37"/>
      <c r="B1863" s="40"/>
      <c r="C1863" s="37" t="s">
        <v>1564</v>
      </c>
      <c r="D1863" s="39" t="s">
        <v>1034</v>
      </c>
      <c r="E1863" s="43"/>
      <c r="F1863" s="40"/>
      <c r="G1863" s="43">
        <f>Source!V394</f>
        <v>1.6408799999999999</v>
      </c>
      <c r="H1863" s="40"/>
      <c r="I1863" s="40"/>
      <c r="J1863" s="40"/>
      <c r="K1863" s="40"/>
      <c r="L1863" s="44">
        <f>SUMIF(CE1864:CE1867, 1, L1864:L1867)</f>
        <v>1127.6600000000001</v>
      </c>
      <c r="CE1863">
        <v>1</v>
      </c>
    </row>
    <row r="1864" spans="1:83" ht="41.4" x14ac:dyDescent="0.25">
      <c r="A1864" s="38"/>
      <c r="B1864" s="38" t="s">
        <v>1056</v>
      </c>
      <c r="C1864" s="38" t="s">
        <v>1058</v>
      </c>
      <c r="D1864" s="39" t="s">
        <v>1040</v>
      </c>
      <c r="E1864" s="40">
        <v>1.83</v>
      </c>
      <c r="F1864" s="40">
        <f>ROUND((0.3)*0.86,7)</f>
        <v>0.25800000000000001</v>
      </c>
      <c r="G1864" s="40">
        <f>SmtRes!CX993</f>
        <v>0.47214</v>
      </c>
      <c r="H1864" s="42">
        <f>SmtRes!CZ993</f>
        <v>995.51</v>
      </c>
      <c r="I1864" s="41">
        <f>SmtRes!AJ993</f>
        <v>1.17</v>
      </c>
      <c r="J1864" s="42">
        <f>ROUND(H1864*I1864, 2)</f>
        <v>1164.75</v>
      </c>
      <c r="K1864" s="41"/>
      <c r="L1864" s="42">
        <f>SmtRes!DG993</f>
        <v>549.92999999999995</v>
      </c>
    </row>
    <row r="1865" spans="1:83" ht="14.4" x14ac:dyDescent="0.25">
      <c r="A1865" s="38"/>
      <c r="B1865" s="38" t="s">
        <v>1041</v>
      </c>
      <c r="C1865" s="38" t="s">
        <v>1563</v>
      </c>
      <c r="D1865" s="39" t="s">
        <v>1034</v>
      </c>
      <c r="E1865" s="40">
        <f>SmtRes!DO993*SmtRes!AT993</f>
        <v>1.83</v>
      </c>
      <c r="F1865" s="40">
        <f>ROUND((0.3)*0.86,7)</f>
        <v>0.25800000000000001</v>
      </c>
      <c r="G1865" s="40">
        <f>ROUND(E1865*G1858, 7)</f>
        <v>1.83</v>
      </c>
      <c r="H1865" s="42"/>
      <c r="I1865" s="41"/>
      <c r="J1865" s="42">
        <f>ROUND(SmtRes!AG993/SmtRes!DO993, 2)</f>
        <v>687.23</v>
      </c>
      <c r="K1865" s="41"/>
      <c r="L1865" s="42">
        <f>SmtRes!DH993</f>
        <v>324.47000000000003</v>
      </c>
      <c r="CE1865">
        <v>1</v>
      </c>
    </row>
    <row r="1866" spans="1:83" ht="55.2" x14ac:dyDescent="0.25">
      <c r="A1866" s="38"/>
      <c r="B1866" s="38" t="s">
        <v>1037</v>
      </c>
      <c r="C1866" s="38" t="s">
        <v>1039</v>
      </c>
      <c r="D1866" s="39" t="s">
        <v>1040</v>
      </c>
      <c r="E1866" s="40">
        <v>4.53</v>
      </c>
      <c r="F1866" s="40">
        <f>ROUND((0.3)*0.86,7)</f>
        <v>0.25800000000000001</v>
      </c>
      <c r="G1866" s="40">
        <f>SmtRes!CX994</f>
        <v>1.1687399999999999</v>
      </c>
      <c r="H1866" s="42"/>
      <c r="I1866" s="41"/>
      <c r="J1866" s="42">
        <f>SmtRes!CZ994</f>
        <v>1328.8</v>
      </c>
      <c r="K1866" s="41"/>
      <c r="L1866" s="42">
        <f>SmtRes!DG994</f>
        <v>1553.02</v>
      </c>
    </row>
    <row r="1867" spans="1:83" ht="14.4" x14ac:dyDescent="0.25">
      <c r="A1867" s="38"/>
      <c r="B1867" s="38" t="s">
        <v>1041</v>
      </c>
      <c r="C1867" s="38" t="s">
        <v>1563</v>
      </c>
      <c r="D1867" s="39" t="s">
        <v>1034</v>
      </c>
      <c r="E1867" s="40">
        <f>SmtRes!DO994*SmtRes!AT994</f>
        <v>4.53</v>
      </c>
      <c r="F1867" s="40">
        <f>ROUND((0.3)*0.86,7)</f>
        <v>0.25800000000000001</v>
      </c>
      <c r="G1867" s="40">
        <f>ROUND(E1867*G1858, 7)</f>
        <v>4.53</v>
      </c>
      <c r="H1867" s="42"/>
      <c r="I1867" s="41"/>
      <c r="J1867" s="42">
        <f>ROUND(SmtRes!AG994/SmtRes!DO994, 2)</f>
        <v>687.23</v>
      </c>
      <c r="K1867" s="41"/>
      <c r="L1867" s="42">
        <f>SmtRes!DH994</f>
        <v>803.19</v>
      </c>
      <c r="CE1867">
        <v>1</v>
      </c>
    </row>
    <row r="1868" spans="1:83" ht="14.4" hidden="1" x14ac:dyDescent="0.25">
      <c r="A1868" s="37"/>
      <c r="B1868" s="40">
        <v>4</v>
      </c>
      <c r="C1868" s="37" t="s">
        <v>1565</v>
      </c>
      <c r="D1868" s="39"/>
      <c r="E1868" s="43"/>
      <c r="F1868" s="40"/>
      <c r="G1868" s="43"/>
      <c r="H1868" s="40"/>
      <c r="I1868" s="40"/>
      <c r="J1868" s="40"/>
      <c r="K1868" s="40"/>
      <c r="L1868" s="44">
        <f>SUM(L1869:L1884)-SUMIF(CE1869:CE1884, 1, L1869:L1884)</f>
        <v>0</v>
      </c>
    </row>
    <row r="1869" spans="1:83" ht="27.6" x14ac:dyDescent="0.25">
      <c r="A1869" s="38"/>
      <c r="B1869" s="38" t="s">
        <v>1112</v>
      </c>
      <c r="C1869" s="38" t="s">
        <v>1114</v>
      </c>
      <c r="D1869" s="39" t="s">
        <v>846</v>
      </c>
      <c r="E1869" s="40">
        <v>4.4999999999999997E-3</v>
      </c>
      <c r="F1869" s="40">
        <f t="shared" ref="F1869:F1884" si="90">ROUND(0,7)</f>
        <v>0</v>
      </c>
      <c r="G1869" s="40">
        <f>SmtRes!CX995</f>
        <v>0</v>
      </c>
      <c r="H1869" s="42">
        <f>SmtRes!CZ995</f>
        <v>23335.8</v>
      </c>
      <c r="I1869" s="41">
        <f>SmtRes!AI995</f>
        <v>1.1599999999999999</v>
      </c>
      <c r="J1869" s="42">
        <f t="shared" ref="J1869:J1884" si="91">ROUND(H1869*I1869, 2)</f>
        <v>27069.53</v>
      </c>
      <c r="K1869" s="41"/>
      <c r="L1869" s="42">
        <f>SmtRes!DF995</f>
        <v>0</v>
      </c>
    </row>
    <row r="1870" spans="1:83" ht="14.4" x14ac:dyDescent="0.25">
      <c r="A1870" s="38"/>
      <c r="B1870" s="38" t="s">
        <v>1049</v>
      </c>
      <c r="C1870" s="38" t="s">
        <v>1051</v>
      </c>
      <c r="D1870" s="39" t="s">
        <v>846</v>
      </c>
      <c r="E1870" s="40">
        <v>4.4000000000000003E-3</v>
      </c>
      <c r="F1870" s="40">
        <f t="shared" si="90"/>
        <v>0</v>
      </c>
      <c r="G1870" s="40">
        <f>SmtRes!CX996</f>
        <v>0</v>
      </c>
      <c r="H1870" s="42">
        <f>SmtRes!CZ996</f>
        <v>116448.72</v>
      </c>
      <c r="I1870" s="41">
        <f>SmtRes!AI996</f>
        <v>1.1200000000000001</v>
      </c>
      <c r="J1870" s="42">
        <f t="shared" si="91"/>
        <v>130422.57</v>
      </c>
      <c r="K1870" s="41"/>
      <c r="L1870" s="42">
        <f>SmtRes!DF996</f>
        <v>0</v>
      </c>
    </row>
    <row r="1871" spans="1:83" ht="14.4" x14ac:dyDescent="0.25">
      <c r="A1871" s="38"/>
      <c r="B1871" s="38" t="s">
        <v>1115</v>
      </c>
      <c r="C1871" s="38" t="s">
        <v>1117</v>
      </c>
      <c r="D1871" s="39" t="s">
        <v>1055</v>
      </c>
      <c r="E1871" s="40">
        <v>4.4000000000000003E-3</v>
      </c>
      <c r="F1871" s="40">
        <f t="shared" si="90"/>
        <v>0</v>
      </c>
      <c r="G1871" s="40">
        <f>SmtRes!CX997</f>
        <v>0</v>
      </c>
      <c r="H1871" s="42">
        <f>SmtRes!CZ997</f>
        <v>284.14999999999998</v>
      </c>
      <c r="I1871" s="41">
        <f>SmtRes!AI997</f>
        <v>1.31</v>
      </c>
      <c r="J1871" s="42">
        <f t="shared" si="91"/>
        <v>372.24</v>
      </c>
      <c r="K1871" s="41"/>
      <c r="L1871" s="42">
        <f>SmtRes!DF997</f>
        <v>0</v>
      </c>
    </row>
    <row r="1872" spans="1:83" ht="14.4" x14ac:dyDescent="0.25">
      <c r="A1872" s="38"/>
      <c r="B1872" s="38" t="s">
        <v>1118</v>
      </c>
      <c r="C1872" s="38" t="s">
        <v>1120</v>
      </c>
      <c r="D1872" s="39" t="s">
        <v>1055</v>
      </c>
      <c r="E1872" s="40">
        <v>2.3E-2</v>
      </c>
      <c r="F1872" s="40">
        <f t="shared" si="90"/>
        <v>0</v>
      </c>
      <c r="G1872" s="40">
        <f>SmtRes!CX998</f>
        <v>0</v>
      </c>
      <c r="H1872" s="42">
        <f>SmtRes!CZ998</f>
        <v>104.32</v>
      </c>
      <c r="I1872" s="41">
        <f>SmtRes!AI998</f>
        <v>0.96</v>
      </c>
      <c r="J1872" s="42">
        <f t="shared" si="91"/>
        <v>100.15</v>
      </c>
      <c r="K1872" s="41"/>
      <c r="L1872" s="42">
        <f>SmtRes!DF998</f>
        <v>0</v>
      </c>
    </row>
    <row r="1873" spans="1:12" ht="27.6" x14ac:dyDescent="0.25">
      <c r="A1873" s="38"/>
      <c r="B1873" s="38" t="s">
        <v>1121</v>
      </c>
      <c r="C1873" s="38" t="s">
        <v>1123</v>
      </c>
      <c r="D1873" s="39" t="s">
        <v>1055</v>
      </c>
      <c r="E1873" s="40">
        <v>5.5E-2</v>
      </c>
      <c r="F1873" s="40">
        <f t="shared" si="90"/>
        <v>0</v>
      </c>
      <c r="G1873" s="40">
        <f>SmtRes!CX999</f>
        <v>0</v>
      </c>
      <c r="H1873" s="42">
        <f>SmtRes!CZ999</f>
        <v>206.62</v>
      </c>
      <c r="I1873" s="41">
        <f>SmtRes!AI999</f>
        <v>0.96</v>
      </c>
      <c r="J1873" s="42">
        <f t="shared" si="91"/>
        <v>198.36</v>
      </c>
      <c r="K1873" s="41"/>
      <c r="L1873" s="42">
        <f>SmtRes!DF999</f>
        <v>0</v>
      </c>
    </row>
    <row r="1874" spans="1:12" ht="55.2" x14ac:dyDescent="0.25">
      <c r="A1874" s="38"/>
      <c r="B1874" s="38" t="s">
        <v>1124</v>
      </c>
      <c r="C1874" s="38" t="s">
        <v>1126</v>
      </c>
      <c r="D1874" s="39" t="s">
        <v>880</v>
      </c>
      <c r="E1874" s="40">
        <v>4.84</v>
      </c>
      <c r="F1874" s="40">
        <f t="shared" si="90"/>
        <v>0</v>
      </c>
      <c r="G1874" s="40">
        <f>SmtRes!CX1000</f>
        <v>0</v>
      </c>
      <c r="H1874" s="42">
        <f>SmtRes!CZ1000</f>
        <v>14.43</v>
      </c>
      <c r="I1874" s="41">
        <f>SmtRes!AI1000</f>
        <v>1.53</v>
      </c>
      <c r="J1874" s="42">
        <f t="shared" si="91"/>
        <v>22.08</v>
      </c>
      <c r="K1874" s="41"/>
      <c r="L1874" s="42">
        <f>SmtRes!DF1000</f>
        <v>0</v>
      </c>
    </row>
    <row r="1875" spans="1:12" ht="41.4" x14ac:dyDescent="0.25">
      <c r="A1875" s="38"/>
      <c r="B1875" s="38" t="s">
        <v>1072</v>
      </c>
      <c r="C1875" s="38" t="s">
        <v>1074</v>
      </c>
      <c r="D1875" s="39" t="s">
        <v>846</v>
      </c>
      <c r="E1875" s="40">
        <v>4.0000000000000003E-5</v>
      </c>
      <c r="F1875" s="40">
        <f t="shared" si="90"/>
        <v>0</v>
      </c>
      <c r="G1875" s="40">
        <f>SmtRes!CX1001</f>
        <v>0</v>
      </c>
      <c r="H1875" s="42">
        <f>SmtRes!CZ1001</f>
        <v>1050091.7</v>
      </c>
      <c r="I1875" s="41">
        <f>SmtRes!AI1001</f>
        <v>1.2</v>
      </c>
      <c r="J1875" s="42">
        <f t="shared" si="91"/>
        <v>1260110.04</v>
      </c>
      <c r="K1875" s="41"/>
      <c r="L1875" s="42">
        <f>SmtRes!DF1001</f>
        <v>0</v>
      </c>
    </row>
    <row r="1876" spans="1:12" ht="27.6" x14ac:dyDescent="0.25">
      <c r="A1876" s="38"/>
      <c r="B1876" s="38" t="s">
        <v>1052</v>
      </c>
      <c r="C1876" s="38" t="s">
        <v>1054</v>
      </c>
      <c r="D1876" s="39" t="s">
        <v>1055</v>
      </c>
      <c r="E1876" s="40">
        <v>0.6</v>
      </c>
      <c r="F1876" s="40">
        <f t="shared" si="90"/>
        <v>0</v>
      </c>
      <c r="G1876" s="40">
        <f>SmtRes!CX1002</f>
        <v>0</v>
      </c>
      <c r="H1876" s="42">
        <f>SmtRes!CZ1002</f>
        <v>870.18</v>
      </c>
      <c r="I1876" s="41">
        <f>SmtRes!AI1002</f>
        <v>1.61</v>
      </c>
      <c r="J1876" s="42">
        <f t="shared" si="91"/>
        <v>1400.99</v>
      </c>
      <c r="K1876" s="41"/>
      <c r="L1876" s="42">
        <f>SmtRes!DF1002</f>
        <v>0</v>
      </c>
    </row>
    <row r="1877" spans="1:12" ht="27.6" x14ac:dyDescent="0.25">
      <c r="A1877" s="38"/>
      <c r="B1877" s="38" t="s">
        <v>1152</v>
      </c>
      <c r="C1877" s="38" t="s">
        <v>1154</v>
      </c>
      <c r="D1877" s="39" t="s">
        <v>1055</v>
      </c>
      <c r="E1877" s="40">
        <v>1.04E-2</v>
      </c>
      <c r="F1877" s="40">
        <f t="shared" si="90"/>
        <v>0</v>
      </c>
      <c r="G1877" s="40">
        <f>SmtRes!CX1003</f>
        <v>0</v>
      </c>
      <c r="H1877" s="42">
        <f>SmtRes!CZ1003</f>
        <v>2536.4499999999998</v>
      </c>
      <c r="I1877" s="41">
        <f>SmtRes!AI1003</f>
        <v>1.61</v>
      </c>
      <c r="J1877" s="42">
        <f t="shared" si="91"/>
        <v>4083.68</v>
      </c>
      <c r="K1877" s="41"/>
      <c r="L1877" s="42">
        <f>SmtRes!DF1003</f>
        <v>0</v>
      </c>
    </row>
    <row r="1878" spans="1:12" ht="41.4" x14ac:dyDescent="0.25">
      <c r="A1878" s="38"/>
      <c r="B1878" s="38" t="s">
        <v>1155</v>
      </c>
      <c r="C1878" s="38" t="s">
        <v>1157</v>
      </c>
      <c r="D1878" s="39" t="s">
        <v>1055</v>
      </c>
      <c r="E1878" s="40">
        <v>0.02</v>
      </c>
      <c r="F1878" s="40">
        <f t="shared" si="90"/>
        <v>0</v>
      </c>
      <c r="G1878" s="40">
        <f>SmtRes!CX1004</f>
        <v>0</v>
      </c>
      <c r="H1878" s="42">
        <f>SmtRes!CZ1004</f>
        <v>1928.25</v>
      </c>
      <c r="I1878" s="41">
        <f>SmtRes!AI1004</f>
        <v>1.2</v>
      </c>
      <c r="J1878" s="42">
        <f t="shared" si="91"/>
        <v>2313.9</v>
      </c>
      <c r="K1878" s="41"/>
      <c r="L1878" s="42">
        <f>SmtRes!DF1004</f>
        <v>0</v>
      </c>
    </row>
    <row r="1879" spans="1:12" ht="14.4" x14ac:dyDescent="0.25">
      <c r="A1879" s="38"/>
      <c r="B1879" s="38" t="s">
        <v>1127</v>
      </c>
      <c r="C1879" s="38" t="s">
        <v>1129</v>
      </c>
      <c r="D1879" s="39" t="s">
        <v>1055</v>
      </c>
      <c r="E1879" s="40">
        <v>5.0000000000000001E-3</v>
      </c>
      <c r="F1879" s="40">
        <f t="shared" si="90"/>
        <v>0</v>
      </c>
      <c r="G1879" s="40">
        <f>SmtRes!CX1005</f>
        <v>0</v>
      </c>
      <c r="H1879" s="42">
        <f>SmtRes!CZ1005</f>
        <v>1912.84</v>
      </c>
      <c r="I1879" s="41">
        <f>SmtRes!AI1005</f>
        <v>0.94</v>
      </c>
      <c r="J1879" s="42">
        <f t="shared" si="91"/>
        <v>1798.07</v>
      </c>
      <c r="K1879" s="41"/>
      <c r="L1879" s="42">
        <f>SmtRes!DF1005</f>
        <v>0</v>
      </c>
    </row>
    <row r="1880" spans="1:12" ht="55.2" x14ac:dyDescent="0.25">
      <c r="A1880" s="38"/>
      <c r="B1880" s="38" t="s">
        <v>1161</v>
      </c>
      <c r="C1880" s="38" t="s">
        <v>1163</v>
      </c>
      <c r="D1880" s="39" t="s">
        <v>202</v>
      </c>
      <c r="E1880" s="40">
        <v>4</v>
      </c>
      <c r="F1880" s="40">
        <f t="shared" si="90"/>
        <v>0</v>
      </c>
      <c r="G1880" s="40">
        <f>SmtRes!CX1006</f>
        <v>0</v>
      </c>
      <c r="H1880" s="42">
        <f>SmtRes!CZ1006</f>
        <v>19.100000000000001</v>
      </c>
      <c r="I1880" s="41">
        <f>SmtRes!AI1006</f>
        <v>0.94</v>
      </c>
      <c r="J1880" s="42">
        <f t="shared" si="91"/>
        <v>17.95</v>
      </c>
      <c r="K1880" s="41"/>
      <c r="L1880" s="42">
        <f>SmtRes!DF1006</f>
        <v>0</v>
      </c>
    </row>
    <row r="1881" spans="1:12" ht="27.6" x14ac:dyDescent="0.25">
      <c r="A1881" s="38"/>
      <c r="B1881" s="38" t="s">
        <v>1149</v>
      </c>
      <c r="C1881" s="38" t="s">
        <v>1151</v>
      </c>
      <c r="D1881" s="39" t="s">
        <v>202</v>
      </c>
      <c r="E1881" s="40">
        <v>1</v>
      </c>
      <c r="F1881" s="40">
        <f t="shared" si="90"/>
        <v>0</v>
      </c>
      <c r="G1881" s="40">
        <f>SmtRes!CX1007</f>
        <v>0</v>
      </c>
      <c r="H1881" s="42">
        <f>SmtRes!CZ1007</f>
        <v>579.1</v>
      </c>
      <c r="I1881" s="41">
        <f>SmtRes!AI1007</f>
        <v>1.27</v>
      </c>
      <c r="J1881" s="42">
        <f t="shared" si="91"/>
        <v>735.46</v>
      </c>
      <c r="K1881" s="41"/>
      <c r="L1881" s="42">
        <f>SmtRes!DF1007</f>
        <v>0</v>
      </c>
    </row>
    <row r="1882" spans="1:12" ht="41.4" x14ac:dyDescent="0.25">
      <c r="A1882" s="38"/>
      <c r="B1882" s="38" t="s">
        <v>1133</v>
      </c>
      <c r="C1882" s="38" t="s">
        <v>1135</v>
      </c>
      <c r="D1882" s="39" t="s">
        <v>1082</v>
      </c>
      <c r="E1882" s="40">
        <v>0.25</v>
      </c>
      <c r="F1882" s="40">
        <f t="shared" si="90"/>
        <v>0</v>
      </c>
      <c r="G1882" s="40">
        <f>SmtRes!CX1008</f>
        <v>0</v>
      </c>
      <c r="H1882" s="42">
        <f>SmtRes!CZ1008</f>
        <v>47.26</v>
      </c>
      <c r="I1882" s="41">
        <f>SmtRes!AI1008</f>
        <v>1.19</v>
      </c>
      <c r="J1882" s="42">
        <f t="shared" si="91"/>
        <v>56.24</v>
      </c>
      <c r="K1882" s="41"/>
      <c r="L1882" s="42">
        <f>SmtRes!DF1008</f>
        <v>0</v>
      </c>
    </row>
    <row r="1883" spans="1:12" ht="27.6" x14ac:dyDescent="0.25">
      <c r="A1883" s="38"/>
      <c r="B1883" s="38" t="s">
        <v>1136</v>
      </c>
      <c r="C1883" s="38" t="s">
        <v>1138</v>
      </c>
      <c r="D1883" s="39" t="s">
        <v>1139</v>
      </c>
      <c r="E1883" s="40">
        <v>1.2999999999999999E-2</v>
      </c>
      <c r="F1883" s="40">
        <f t="shared" si="90"/>
        <v>0</v>
      </c>
      <c r="G1883" s="40">
        <f>SmtRes!CX1009</f>
        <v>0</v>
      </c>
      <c r="H1883" s="42">
        <f>SmtRes!CZ1009</f>
        <v>6052.54</v>
      </c>
      <c r="I1883" s="41">
        <f>SmtRes!AI1009</f>
        <v>1.18</v>
      </c>
      <c r="J1883" s="42">
        <f t="shared" si="91"/>
        <v>7142</v>
      </c>
      <c r="K1883" s="41"/>
      <c r="L1883" s="42">
        <f>SmtRes!DF1009</f>
        <v>0</v>
      </c>
    </row>
    <row r="1884" spans="1:12" ht="27.6" x14ac:dyDescent="0.25">
      <c r="A1884" s="38"/>
      <c r="B1884" s="38" t="s">
        <v>1158</v>
      </c>
      <c r="C1884" s="52" t="s">
        <v>1160</v>
      </c>
      <c r="D1884" s="46" t="s">
        <v>880</v>
      </c>
      <c r="E1884" s="48">
        <v>0.7</v>
      </c>
      <c r="F1884" s="48">
        <f t="shared" si="90"/>
        <v>0</v>
      </c>
      <c r="G1884" s="48">
        <f>SmtRes!CX1010</f>
        <v>0</v>
      </c>
      <c r="H1884" s="53">
        <f>SmtRes!CZ1010</f>
        <v>123.25</v>
      </c>
      <c r="I1884" s="54">
        <f>SmtRes!AI1010</f>
        <v>1.19</v>
      </c>
      <c r="J1884" s="53">
        <f t="shared" si="91"/>
        <v>146.66999999999999</v>
      </c>
      <c r="K1884" s="54"/>
      <c r="L1884" s="53">
        <f>SmtRes!DF1010</f>
        <v>0</v>
      </c>
    </row>
    <row r="1885" spans="1:12" ht="14.4" x14ac:dyDescent="0.25">
      <c r="A1885" s="38"/>
      <c r="B1885" s="38"/>
      <c r="C1885" s="51" t="s">
        <v>1566</v>
      </c>
      <c r="D1885" s="39"/>
      <c r="E1885" s="40"/>
      <c r="F1885" s="40"/>
      <c r="G1885" s="40"/>
      <c r="H1885" s="42"/>
      <c r="I1885" s="41"/>
      <c r="J1885" s="42"/>
      <c r="K1885" s="41"/>
      <c r="L1885" s="42">
        <f>L1860+L1862+L1863+L1868</f>
        <v>12095.880000000001</v>
      </c>
    </row>
    <row r="1886" spans="1:12" ht="14.4" x14ac:dyDescent="0.25">
      <c r="A1886" s="38"/>
      <c r="B1886" s="38"/>
      <c r="C1886" s="38" t="s">
        <v>1567</v>
      </c>
      <c r="D1886" s="39"/>
      <c r="E1886" s="40"/>
      <c r="F1886" s="40"/>
      <c r="G1886" s="40"/>
      <c r="H1886" s="42"/>
      <c r="I1886" s="41"/>
      <c r="J1886" s="42"/>
      <c r="K1886" s="41"/>
      <c r="L1886" s="42">
        <f>SUM(AR1858:AR1889)+SUM(AS1858:AS1889)+SUM(AT1858:AT1889)+SUM(AU1858:AU1889)+SUM(AV1858:AV1889)</f>
        <v>9992.93</v>
      </c>
    </row>
    <row r="1887" spans="1:12" ht="27.6" x14ac:dyDescent="0.25">
      <c r="A1887" s="38"/>
      <c r="B1887" s="38" t="s">
        <v>27</v>
      </c>
      <c r="C1887" s="38" t="s">
        <v>1568</v>
      </c>
      <c r="D1887" s="39" t="s">
        <v>1044</v>
      </c>
      <c r="E1887" s="40">
        <f>Source!BZ394</f>
        <v>111</v>
      </c>
      <c r="F1887" s="40"/>
      <c r="G1887" s="40">
        <f>Source!AT394</f>
        <v>111</v>
      </c>
      <c r="H1887" s="42"/>
      <c r="I1887" s="41"/>
      <c r="J1887" s="42"/>
      <c r="K1887" s="41"/>
      <c r="L1887" s="42">
        <f>SUM(AZ1858:AZ1889)</f>
        <v>11092.15</v>
      </c>
    </row>
    <row r="1888" spans="1:12" ht="27.6" x14ac:dyDescent="0.25">
      <c r="A1888" s="52"/>
      <c r="B1888" s="52" t="s">
        <v>28</v>
      </c>
      <c r="C1888" s="52" t="s">
        <v>1569</v>
      </c>
      <c r="D1888" s="46" t="s">
        <v>1044</v>
      </c>
      <c r="E1888" s="48">
        <f>Source!CA394</f>
        <v>52</v>
      </c>
      <c r="F1888" s="48"/>
      <c r="G1888" s="48">
        <f>Source!AU394</f>
        <v>52</v>
      </c>
      <c r="H1888" s="53"/>
      <c r="I1888" s="54"/>
      <c r="J1888" s="53"/>
      <c r="K1888" s="54"/>
      <c r="L1888" s="53">
        <f>SUM(BA1858:BA1889)</f>
        <v>5196.32</v>
      </c>
    </row>
    <row r="1889" spans="1:83" ht="13.8" x14ac:dyDescent="0.25">
      <c r="C1889" s="72" t="s">
        <v>1570</v>
      </c>
      <c r="D1889" s="72"/>
      <c r="E1889" s="72"/>
      <c r="F1889" s="72"/>
      <c r="G1889" s="72"/>
      <c r="H1889" s="72"/>
      <c r="I1889" s="73">
        <f>IF(E1858&lt;&gt;0,K1889/E1858, 0)</f>
        <v>28384.350000000002</v>
      </c>
      <c r="J1889" s="73"/>
      <c r="K1889" s="73">
        <f>L1860+L1862+L1868+L1887+L1888+L1863</f>
        <v>28384.350000000002</v>
      </c>
      <c r="L1889" s="73"/>
      <c r="AD1889">
        <f>ROUND((Source!AT394/100)*((ROUND(SUMIF(SmtRes!AQ991:'SmtRes'!AQ1011,"=1",SmtRes!AD991:'SmtRes'!AD1011)*Source!I394, 2)+ROUND(SUMIF(SmtRes!AQ991:'SmtRes'!AQ1011,"=1",SmtRes!AC991:'SmtRes'!AC1011)*Source!I394, 2))), 2)</f>
        <v>2288.48</v>
      </c>
      <c r="AE1889">
        <f>ROUND((Source!AU394/100)*((ROUND(SUMIF(SmtRes!AQ991:'SmtRes'!AQ1011,"=1",SmtRes!AD991:'SmtRes'!AD1011)*Source!I394, 2)+ROUND(SUMIF(SmtRes!AQ991:'SmtRes'!AQ1011,"=1",SmtRes!AC991:'SmtRes'!AC1011)*Source!I394, 2))), 2)</f>
        <v>1072.08</v>
      </c>
      <c r="AN1889" s="50">
        <f>L1860+L1862+L1868+L1887+L1888+L1863</f>
        <v>28384.350000000002</v>
      </c>
      <c r="AO1889" s="50">
        <f>L1862</f>
        <v>2102.9500000000003</v>
      </c>
      <c r="AQ1889" t="s">
        <v>1571</v>
      </c>
      <c r="AR1889" s="50">
        <f>L1860</f>
        <v>8865.27</v>
      </c>
      <c r="AT1889" s="50">
        <f>L1863</f>
        <v>1127.6600000000001</v>
      </c>
      <c r="AV1889" t="s">
        <v>1571</v>
      </c>
      <c r="AW1889" s="50">
        <f>L1868</f>
        <v>0</v>
      </c>
      <c r="AZ1889">
        <f>Source!X394</f>
        <v>11092.15</v>
      </c>
      <c r="BA1889">
        <f>Source!Y394</f>
        <v>5196.32</v>
      </c>
      <c r="CD1889">
        <v>2</v>
      </c>
    </row>
    <row r="1890" spans="1:83" ht="148.80000000000001" x14ac:dyDescent="0.25">
      <c r="A1890" s="36" t="s">
        <v>333</v>
      </c>
      <c r="B1890" s="38" t="s">
        <v>1706</v>
      </c>
      <c r="C1890" s="38" t="s">
        <v>1708</v>
      </c>
      <c r="D1890" s="39" t="str">
        <f>Source!H395</f>
        <v>ШТ</v>
      </c>
      <c r="E1890" s="40">
        <f>Source!K395</f>
        <v>1</v>
      </c>
      <c r="F1890" s="40"/>
      <c r="G1890" s="40">
        <f>Source!I395</f>
        <v>1</v>
      </c>
      <c r="H1890" s="42"/>
      <c r="I1890" s="41"/>
      <c r="J1890" s="42"/>
      <c r="K1890" s="41"/>
      <c r="L1890" s="42"/>
    </row>
    <row r="1891" spans="1:83" ht="14.4" x14ac:dyDescent="0.25">
      <c r="A1891" s="37"/>
      <c r="B1891" s="40">
        <v>1</v>
      </c>
      <c r="C1891" s="37" t="s">
        <v>1561</v>
      </c>
      <c r="D1891" s="39" t="s">
        <v>1034</v>
      </c>
      <c r="E1891" s="43"/>
      <c r="F1891" s="40"/>
      <c r="G1891" s="43">
        <f>Source!U395</f>
        <v>43</v>
      </c>
      <c r="H1891" s="40"/>
      <c r="I1891" s="40"/>
      <c r="J1891" s="40"/>
      <c r="K1891" s="40"/>
      <c r="L1891" s="44">
        <f>SUM(L1892:L1892)-SUMIF(CE1892:CE1892, 1, L1892:L1892)</f>
        <v>29550.89</v>
      </c>
    </row>
    <row r="1892" spans="1:83" ht="14.4" x14ac:dyDescent="0.25">
      <c r="A1892" s="38"/>
      <c r="B1892" s="38" t="s">
        <v>1166</v>
      </c>
      <c r="C1892" s="38" t="s">
        <v>1167</v>
      </c>
      <c r="D1892" s="39" t="s">
        <v>1034</v>
      </c>
      <c r="E1892" s="40">
        <v>50</v>
      </c>
      <c r="F1892" s="40">
        <f>ROUND(0.86,7)</f>
        <v>0.86</v>
      </c>
      <c r="G1892" s="40">
        <f>SmtRes!CX1012</f>
        <v>43</v>
      </c>
      <c r="H1892" s="42"/>
      <c r="I1892" s="41"/>
      <c r="J1892" s="42">
        <f>SmtRes!CZ1012</f>
        <v>687.23</v>
      </c>
      <c r="K1892" s="41"/>
      <c r="L1892" s="42">
        <f>SmtRes!DI1012</f>
        <v>29550.89</v>
      </c>
    </row>
    <row r="1893" spans="1:83" ht="14.4" x14ac:dyDescent="0.25">
      <c r="A1893" s="37"/>
      <c r="B1893" s="40">
        <v>2</v>
      </c>
      <c r="C1893" s="37" t="s">
        <v>1562</v>
      </c>
      <c r="D1893" s="39"/>
      <c r="E1893" s="43"/>
      <c r="F1893" s="40"/>
      <c r="G1893" s="43"/>
      <c r="H1893" s="40"/>
      <c r="I1893" s="40"/>
      <c r="J1893" s="40"/>
      <c r="K1893" s="40"/>
      <c r="L1893" s="44">
        <f>SUM(L1894:L1898)-SUMIF(CE1894:CE1898, 1, L1894:L1898)</f>
        <v>7009.82</v>
      </c>
    </row>
    <row r="1894" spans="1:83" ht="14.4" x14ac:dyDescent="0.25">
      <c r="A1894" s="37"/>
      <c r="B1894" s="40"/>
      <c r="C1894" s="37" t="s">
        <v>1564</v>
      </c>
      <c r="D1894" s="39" t="s">
        <v>1034</v>
      </c>
      <c r="E1894" s="43"/>
      <c r="F1894" s="40"/>
      <c r="G1894" s="43">
        <f>Source!V395</f>
        <v>5.4695999999999998</v>
      </c>
      <c r="H1894" s="40"/>
      <c r="I1894" s="40"/>
      <c r="J1894" s="40"/>
      <c r="K1894" s="40"/>
      <c r="L1894" s="44">
        <f>SUMIF(CE1895:CE1898, 1, L1895:L1898)</f>
        <v>3758.87</v>
      </c>
      <c r="CE1894">
        <v>1</v>
      </c>
    </row>
    <row r="1895" spans="1:83" ht="41.4" x14ac:dyDescent="0.25">
      <c r="A1895" s="38"/>
      <c r="B1895" s="38" t="s">
        <v>1056</v>
      </c>
      <c r="C1895" s="38" t="s">
        <v>1058</v>
      </c>
      <c r="D1895" s="39" t="s">
        <v>1040</v>
      </c>
      <c r="E1895" s="40">
        <v>1.83</v>
      </c>
      <c r="F1895" s="40">
        <f>ROUND(0.86,7)</f>
        <v>0.86</v>
      </c>
      <c r="G1895" s="40">
        <f>SmtRes!CX1014</f>
        <v>1.5738000000000001</v>
      </c>
      <c r="H1895" s="42">
        <f>SmtRes!CZ1014</f>
        <v>995.51</v>
      </c>
      <c r="I1895" s="41">
        <f>SmtRes!AJ1014</f>
        <v>1.17</v>
      </c>
      <c r="J1895" s="42">
        <f>ROUND(H1895*I1895, 2)</f>
        <v>1164.75</v>
      </c>
      <c r="K1895" s="41"/>
      <c r="L1895" s="42">
        <f>SmtRes!DG1014</f>
        <v>1833.08</v>
      </c>
    </row>
    <row r="1896" spans="1:83" ht="14.4" x14ac:dyDescent="0.25">
      <c r="A1896" s="38"/>
      <c r="B1896" s="38" t="s">
        <v>1041</v>
      </c>
      <c r="C1896" s="38" t="s">
        <v>1563</v>
      </c>
      <c r="D1896" s="39" t="s">
        <v>1034</v>
      </c>
      <c r="E1896" s="40">
        <f>SmtRes!DO1014*SmtRes!AT1014</f>
        <v>1.83</v>
      </c>
      <c r="F1896" s="40">
        <f>ROUND(0.86,7)</f>
        <v>0.86</v>
      </c>
      <c r="G1896" s="40">
        <f>ROUND(E1896*G1890, 7)</f>
        <v>1.83</v>
      </c>
      <c r="H1896" s="42"/>
      <c r="I1896" s="41"/>
      <c r="J1896" s="42">
        <f>ROUND(SmtRes!AG1014/SmtRes!DO1014, 2)</f>
        <v>687.23</v>
      </c>
      <c r="K1896" s="41"/>
      <c r="L1896" s="42">
        <f>SmtRes!DH1014</f>
        <v>1081.56</v>
      </c>
      <c r="CE1896">
        <v>1</v>
      </c>
    </row>
    <row r="1897" spans="1:83" ht="55.2" x14ac:dyDescent="0.25">
      <c r="A1897" s="38"/>
      <c r="B1897" s="38" t="s">
        <v>1037</v>
      </c>
      <c r="C1897" s="38" t="s">
        <v>1039</v>
      </c>
      <c r="D1897" s="39" t="s">
        <v>1040</v>
      </c>
      <c r="E1897" s="40">
        <v>4.53</v>
      </c>
      <c r="F1897" s="40">
        <f>ROUND(0.86,7)</f>
        <v>0.86</v>
      </c>
      <c r="G1897" s="40">
        <f>SmtRes!CX1015</f>
        <v>3.8957999999999999</v>
      </c>
      <c r="H1897" s="42"/>
      <c r="I1897" s="41"/>
      <c r="J1897" s="42">
        <f>SmtRes!CZ1015</f>
        <v>1328.8</v>
      </c>
      <c r="K1897" s="41"/>
      <c r="L1897" s="42">
        <f>SmtRes!DG1015</f>
        <v>5176.74</v>
      </c>
    </row>
    <row r="1898" spans="1:83" ht="14.4" x14ac:dyDescent="0.25">
      <c r="A1898" s="38"/>
      <c r="B1898" s="38" t="s">
        <v>1041</v>
      </c>
      <c r="C1898" s="38" t="s">
        <v>1563</v>
      </c>
      <c r="D1898" s="39" t="s">
        <v>1034</v>
      </c>
      <c r="E1898" s="40">
        <f>SmtRes!DO1015*SmtRes!AT1015</f>
        <v>4.53</v>
      </c>
      <c r="F1898" s="40">
        <f>ROUND(0.86,7)</f>
        <v>0.86</v>
      </c>
      <c r="G1898" s="40">
        <f>ROUND(E1898*G1890, 7)</f>
        <v>4.53</v>
      </c>
      <c r="H1898" s="42"/>
      <c r="I1898" s="41"/>
      <c r="J1898" s="42">
        <f>ROUND(SmtRes!AG1015/SmtRes!DO1015, 2)</f>
        <v>687.23</v>
      </c>
      <c r="K1898" s="41"/>
      <c r="L1898" s="42">
        <f>SmtRes!DH1015</f>
        <v>2677.31</v>
      </c>
      <c r="CE1898">
        <v>1</v>
      </c>
    </row>
    <row r="1899" spans="1:83" ht="14.4" hidden="1" x14ac:dyDescent="0.25">
      <c r="A1899" s="37"/>
      <c r="B1899" s="40">
        <v>4</v>
      </c>
      <c r="C1899" s="37" t="s">
        <v>1565</v>
      </c>
      <c r="D1899" s="39"/>
      <c r="E1899" s="43"/>
      <c r="F1899" s="40"/>
      <c r="G1899" s="43"/>
      <c r="H1899" s="40"/>
      <c r="I1899" s="40"/>
      <c r="J1899" s="40"/>
      <c r="K1899" s="40"/>
      <c r="L1899" s="44">
        <f>SUM(L1900:L1915)-SUMIF(CE1900:CE1915, 1, L1900:L1915)</f>
        <v>0</v>
      </c>
    </row>
    <row r="1900" spans="1:83" ht="27.6" x14ac:dyDescent="0.25">
      <c r="A1900" s="38"/>
      <c r="B1900" s="38" t="s">
        <v>1112</v>
      </c>
      <c r="C1900" s="38" t="s">
        <v>1114</v>
      </c>
      <c r="D1900" s="39" t="s">
        <v>846</v>
      </c>
      <c r="E1900" s="40">
        <v>4.4999999999999997E-3</v>
      </c>
      <c r="F1900" s="40">
        <f t="shared" ref="F1900:F1915" si="92">ROUND(0,7)</f>
        <v>0</v>
      </c>
      <c r="G1900" s="40">
        <f>SmtRes!CX1016</f>
        <v>0</v>
      </c>
      <c r="H1900" s="42">
        <f>SmtRes!CZ1016</f>
        <v>23335.8</v>
      </c>
      <c r="I1900" s="41">
        <f>SmtRes!AI1016</f>
        <v>1.1599999999999999</v>
      </c>
      <c r="J1900" s="42">
        <f t="shared" ref="J1900:J1915" si="93">ROUND(H1900*I1900, 2)</f>
        <v>27069.53</v>
      </c>
      <c r="K1900" s="41"/>
      <c r="L1900" s="42">
        <f>SmtRes!DF1016</f>
        <v>0</v>
      </c>
    </row>
    <row r="1901" spans="1:83" ht="14.4" x14ac:dyDescent="0.25">
      <c r="A1901" s="38"/>
      <c r="B1901" s="38" t="s">
        <v>1049</v>
      </c>
      <c r="C1901" s="38" t="s">
        <v>1051</v>
      </c>
      <c r="D1901" s="39" t="s">
        <v>846</v>
      </c>
      <c r="E1901" s="40">
        <v>4.4000000000000003E-3</v>
      </c>
      <c r="F1901" s="40">
        <f t="shared" si="92"/>
        <v>0</v>
      </c>
      <c r="G1901" s="40">
        <f>SmtRes!CX1017</f>
        <v>0</v>
      </c>
      <c r="H1901" s="42">
        <f>SmtRes!CZ1017</f>
        <v>116448.72</v>
      </c>
      <c r="I1901" s="41">
        <f>SmtRes!AI1017</f>
        <v>1.1200000000000001</v>
      </c>
      <c r="J1901" s="42">
        <f t="shared" si="93"/>
        <v>130422.57</v>
      </c>
      <c r="K1901" s="41"/>
      <c r="L1901" s="42">
        <f>SmtRes!DF1017</f>
        <v>0</v>
      </c>
    </row>
    <row r="1902" spans="1:83" ht="14.4" x14ac:dyDescent="0.25">
      <c r="A1902" s="38"/>
      <c r="B1902" s="38" t="s">
        <v>1115</v>
      </c>
      <c r="C1902" s="38" t="s">
        <v>1117</v>
      </c>
      <c r="D1902" s="39" t="s">
        <v>1055</v>
      </c>
      <c r="E1902" s="40">
        <v>4.4000000000000003E-3</v>
      </c>
      <c r="F1902" s="40">
        <f t="shared" si="92"/>
        <v>0</v>
      </c>
      <c r="G1902" s="40">
        <f>SmtRes!CX1018</f>
        <v>0</v>
      </c>
      <c r="H1902" s="42">
        <f>SmtRes!CZ1018</f>
        <v>284.14999999999998</v>
      </c>
      <c r="I1902" s="41">
        <f>SmtRes!AI1018</f>
        <v>1.31</v>
      </c>
      <c r="J1902" s="42">
        <f t="shared" si="93"/>
        <v>372.24</v>
      </c>
      <c r="K1902" s="41"/>
      <c r="L1902" s="42">
        <f>SmtRes!DF1018</f>
        <v>0</v>
      </c>
    </row>
    <row r="1903" spans="1:83" ht="14.4" x14ac:dyDescent="0.25">
      <c r="A1903" s="38"/>
      <c r="B1903" s="38" t="s">
        <v>1118</v>
      </c>
      <c r="C1903" s="38" t="s">
        <v>1120</v>
      </c>
      <c r="D1903" s="39" t="s">
        <v>1055</v>
      </c>
      <c r="E1903" s="40">
        <v>2.3E-2</v>
      </c>
      <c r="F1903" s="40">
        <f t="shared" si="92"/>
        <v>0</v>
      </c>
      <c r="G1903" s="40">
        <f>SmtRes!CX1019</f>
        <v>0</v>
      </c>
      <c r="H1903" s="42">
        <f>SmtRes!CZ1019</f>
        <v>104.32</v>
      </c>
      <c r="I1903" s="41">
        <f>SmtRes!AI1019</f>
        <v>0.96</v>
      </c>
      <c r="J1903" s="42">
        <f t="shared" si="93"/>
        <v>100.15</v>
      </c>
      <c r="K1903" s="41"/>
      <c r="L1903" s="42">
        <f>SmtRes!DF1019</f>
        <v>0</v>
      </c>
    </row>
    <row r="1904" spans="1:83" ht="27.6" x14ac:dyDescent="0.25">
      <c r="A1904" s="38"/>
      <c r="B1904" s="38" t="s">
        <v>1121</v>
      </c>
      <c r="C1904" s="38" t="s">
        <v>1123</v>
      </c>
      <c r="D1904" s="39" t="s">
        <v>1055</v>
      </c>
      <c r="E1904" s="40">
        <v>5.5E-2</v>
      </c>
      <c r="F1904" s="40">
        <f t="shared" si="92"/>
        <v>0</v>
      </c>
      <c r="G1904" s="40">
        <f>SmtRes!CX1020</f>
        <v>0</v>
      </c>
      <c r="H1904" s="42">
        <f>SmtRes!CZ1020</f>
        <v>206.62</v>
      </c>
      <c r="I1904" s="41">
        <f>SmtRes!AI1020</f>
        <v>0.96</v>
      </c>
      <c r="J1904" s="42">
        <f t="shared" si="93"/>
        <v>198.36</v>
      </c>
      <c r="K1904" s="41"/>
      <c r="L1904" s="42">
        <f>SmtRes!DF1020</f>
        <v>0</v>
      </c>
    </row>
    <row r="1905" spans="1:82" ht="55.2" x14ac:dyDescent="0.25">
      <c r="A1905" s="38"/>
      <c r="B1905" s="38" t="s">
        <v>1124</v>
      </c>
      <c r="C1905" s="38" t="s">
        <v>1126</v>
      </c>
      <c r="D1905" s="39" t="s">
        <v>880</v>
      </c>
      <c r="E1905" s="40">
        <v>4.84</v>
      </c>
      <c r="F1905" s="40">
        <f t="shared" si="92"/>
        <v>0</v>
      </c>
      <c r="G1905" s="40">
        <f>SmtRes!CX1021</f>
        <v>0</v>
      </c>
      <c r="H1905" s="42">
        <f>SmtRes!CZ1021</f>
        <v>14.43</v>
      </c>
      <c r="I1905" s="41">
        <f>SmtRes!AI1021</f>
        <v>1.53</v>
      </c>
      <c r="J1905" s="42">
        <f t="shared" si="93"/>
        <v>22.08</v>
      </c>
      <c r="K1905" s="41"/>
      <c r="L1905" s="42">
        <f>SmtRes!DF1021</f>
        <v>0</v>
      </c>
    </row>
    <row r="1906" spans="1:82" ht="41.4" x14ac:dyDescent="0.25">
      <c r="A1906" s="38"/>
      <c r="B1906" s="38" t="s">
        <v>1072</v>
      </c>
      <c r="C1906" s="38" t="s">
        <v>1074</v>
      </c>
      <c r="D1906" s="39" t="s">
        <v>846</v>
      </c>
      <c r="E1906" s="40">
        <v>4.0000000000000003E-5</v>
      </c>
      <c r="F1906" s="40">
        <f t="shared" si="92"/>
        <v>0</v>
      </c>
      <c r="G1906" s="40">
        <f>SmtRes!CX1022</f>
        <v>0</v>
      </c>
      <c r="H1906" s="42">
        <f>SmtRes!CZ1022</f>
        <v>1050091.7</v>
      </c>
      <c r="I1906" s="41">
        <f>SmtRes!AI1022</f>
        <v>1.2</v>
      </c>
      <c r="J1906" s="42">
        <f t="shared" si="93"/>
        <v>1260110.04</v>
      </c>
      <c r="K1906" s="41"/>
      <c r="L1906" s="42">
        <f>SmtRes!DF1022</f>
        <v>0</v>
      </c>
    </row>
    <row r="1907" spans="1:82" ht="27.6" x14ac:dyDescent="0.25">
      <c r="A1907" s="38"/>
      <c r="B1907" s="38" t="s">
        <v>1052</v>
      </c>
      <c r="C1907" s="38" t="s">
        <v>1054</v>
      </c>
      <c r="D1907" s="39" t="s">
        <v>1055</v>
      </c>
      <c r="E1907" s="40">
        <v>0.6</v>
      </c>
      <c r="F1907" s="40">
        <f t="shared" si="92"/>
        <v>0</v>
      </c>
      <c r="G1907" s="40">
        <f>SmtRes!CX1023</f>
        <v>0</v>
      </c>
      <c r="H1907" s="42">
        <f>SmtRes!CZ1023</f>
        <v>870.18</v>
      </c>
      <c r="I1907" s="41">
        <f>SmtRes!AI1023</f>
        <v>1.61</v>
      </c>
      <c r="J1907" s="42">
        <f t="shared" si="93"/>
        <v>1400.99</v>
      </c>
      <c r="K1907" s="41"/>
      <c r="L1907" s="42">
        <f>SmtRes!DF1023</f>
        <v>0</v>
      </c>
    </row>
    <row r="1908" spans="1:82" ht="27.6" x14ac:dyDescent="0.25">
      <c r="A1908" s="38"/>
      <c r="B1908" s="38" t="s">
        <v>1152</v>
      </c>
      <c r="C1908" s="38" t="s">
        <v>1154</v>
      </c>
      <c r="D1908" s="39" t="s">
        <v>1055</v>
      </c>
      <c r="E1908" s="40">
        <v>1.04E-2</v>
      </c>
      <c r="F1908" s="40">
        <f t="shared" si="92"/>
        <v>0</v>
      </c>
      <c r="G1908" s="40">
        <f>SmtRes!CX1024</f>
        <v>0</v>
      </c>
      <c r="H1908" s="42">
        <f>SmtRes!CZ1024</f>
        <v>2536.4499999999998</v>
      </c>
      <c r="I1908" s="41">
        <f>SmtRes!AI1024</f>
        <v>1.61</v>
      </c>
      <c r="J1908" s="42">
        <f t="shared" si="93"/>
        <v>4083.68</v>
      </c>
      <c r="K1908" s="41"/>
      <c r="L1908" s="42">
        <f>SmtRes!DF1024</f>
        <v>0</v>
      </c>
    </row>
    <row r="1909" spans="1:82" ht="41.4" x14ac:dyDescent="0.25">
      <c r="A1909" s="38"/>
      <c r="B1909" s="38" t="s">
        <v>1155</v>
      </c>
      <c r="C1909" s="38" t="s">
        <v>1157</v>
      </c>
      <c r="D1909" s="39" t="s">
        <v>1055</v>
      </c>
      <c r="E1909" s="40">
        <v>0.02</v>
      </c>
      <c r="F1909" s="40">
        <f t="shared" si="92"/>
        <v>0</v>
      </c>
      <c r="G1909" s="40">
        <f>SmtRes!CX1025</f>
        <v>0</v>
      </c>
      <c r="H1909" s="42">
        <f>SmtRes!CZ1025</f>
        <v>1928.25</v>
      </c>
      <c r="I1909" s="41">
        <f>SmtRes!AI1025</f>
        <v>1.2</v>
      </c>
      <c r="J1909" s="42">
        <f t="shared" si="93"/>
        <v>2313.9</v>
      </c>
      <c r="K1909" s="41"/>
      <c r="L1909" s="42">
        <f>SmtRes!DF1025</f>
        <v>0</v>
      </c>
    </row>
    <row r="1910" spans="1:82" ht="14.4" x14ac:dyDescent="0.25">
      <c r="A1910" s="38"/>
      <c r="B1910" s="38" t="s">
        <v>1127</v>
      </c>
      <c r="C1910" s="38" t="s">
        <v>1129</v>
      </c>
      <c r="D1910" s="39" t="s">
        <v>1055</v>
      </c>
      <c r="E1910" s="40">
        <v>5.0000000000000001E-3</v>
      </c>
      <c r="F1910" s="40">
        <f t="shared" si="92"/>
        <v>0</v>
      </c>
      <c r="G1910" s="40">
        <f>SmtRes!CX1026</f>
        <v>0</v>
      </c>
      <c r="H1910" s="42">
        <f>SmtRes!CZ1026</f>
        <v>1912.84</v>
      </c>
      <c r="I1910" s="41">
        <f>SmtRes!AI1026</f>
        <v>0.94</v>
      </c>
      <c r="J1910" s="42">
        <f t="shared" si="93"/>
        <v>1798.07</v>
      </c>
      <c r="K1910" s="41"/>
      <c r="L1910" s="42">
        <f>SmtRes!DF1026</f>
        <v>0</v>
      </c>
    </row>
    <row r="1911" spans="1:82" ht="55.2" x14ac:dyDescent="0.25">
      <c r="A1911" s="38"/>
      <c r="B1911" s="38" t="s">
        <v>1161</v>
      </c>
      <c r="C1911" s="38" t="s">
        <v>1163</v>
      </c>
      <c r="D1911" s="39" t="s">
        <v>202</v>
      </c>
      <c r="E1911" s="40">
        <v>4</v>
      </c>
      <c r="F1911" s="40">
        <f t="shared" si="92"/>
        <v>0</v>
      </c>
      <c r="G1911" s="40">
        <f>SmtRes!CX1027</f>
        <v>0</v>
      </c>
      <c r="H1911" s="42">
        <f>SmtRes!CZ1027</f>
        <v>19.100000000000001</v>
      </c>
      <c r="I1911" s="41">
        <f>SmtRes!AI1027</f>
        <v>0.94</v>
      </c>
      <c r="J1911" s="42">
        <f t="shared" si="93"/>
        <v>17.95</v>
      </c>
      <c r="K1911" s="41"/>
      <c r="L1911" s="42">
        <f>SmtRes!DF1027</f>
        <v>0</v>
      </c>
    </row>
    <row r="1912" spans="1:82" ht="27.6" x14ac:dyDescent="0.25">
      <c r="A1912" s="38"/>
      <c r="B1912" s="38" t="s">
        <v>1149</v>
      </c>
      <c r="C1912" s="38" t="s">
        <v>1151</v>
      </c>
      <c r="D1912" s="39" t="s">
        <v>202</v>
      </c>
      <c r="E1912" s="40">
        <v>1</v>
      </c>
      <c r="F1912" s="40">
        <f t="shared" si="92"/>
        <v>0</v>
      </c>
      <c r="G1912" s="40">
        <f>SmtRes!CX1028</f>
        <v>0</v>
      </c>
      <c r="H1912" s="42">
        <f>SmtRes!CZ1028</f>
        <v>579.1</v>
      </c>
      <c r="I1912" s="41">
        <f>SmtRes!AI1028</f>
        <v>1.27</v>
      </c>
      <c r="J1912" s="42">
        <f t="shared" si="93"/>
        <v>735.46</v>
      </c>
      <c r="K1912" s="41"/>
      <c r="L1912" s="42">
        <f>SmtRes!DF1028</f>
        <v>0</v>
      </c>
    </row>
    <row r="1913" spans="1:82" ht="41.4" x14ac:dyDescent="0.25">
      <c r="A1913" s="38"/>
      <c r="B1913" s="38" t="s">
        <v>1133</v>
      </c>
      <c r="C1913" s="38" t="s">
        <v>1135</v>
      </c>
      <c r="D1913" s="39" t="s">
        <v>1082</v>
      </c>
      <c r="E1913" s="40">
        <v>0.25</v>
      </c>
      <c r="F1913" s="40">
        <f t="shared" si="92"/>
        <v>0</v>
      </c>
      <c r="G1913" s="40">
        <f>SmtRes!CX1029</f>
        <v>0</v>
      </c>
      <c r="H1913" s="42">
        <f>SmtRes!CZ1029</f>
        <v>47.26</v>
      </c>
      <c r="I1913" s="41">
        <f>SmtRes!AI1029</f>
        <v>1.19</v>
      </c>
      <c r="J1913" s="42">
        <f t="shared" si="93"/>
        <v>56.24</v>
      </c>
      <c r="K1913" s="41"/>
      <c r="L1913" s="42">
        <f>SmtRes!DF1029</f>
        <v>0</v>
      </c>
    </row>
    <row r="1914" spans="1:82" ht="27.6" x14ac:dyDescent="0.25">
      <c r="A1914" s="38"/>
      <c r="B1914" s="38" t="s">
        <v>1136</v>
      </c>
      <c r="C1914" s="38" t="s">
        <v>1138</v>
      </c>
      <c r="D1914" s="39" t="s">
        <v>1139</v>
      </c>
      <c r="E1914" s="40">
        <v>1.2999999999999999E-2</v>
      </c>
      <c r="F1914" s="40">
        <f t="shared" si="92"/>
        <v>0</v>
      </c>
      <c r="G1914" s="40">
        <f>SmtRes!CX1030</f>
        <v>0</v>
      </c>
      <c r="H1914" s="42">
        <f>SmtRes!CZ1030</f>
        <v>6052.54</v>
      </c>
      <c r="I1914" s="41">
        <f>SmtRes!AI1030</f>
        <v>1.18</v>
      </c>
      <c r="J1914" s="42">
        <f t="shared" si="93"/>
        <v>7142</v>
      </c>
      <c r="K1914" s="41"/>
      <c r="L1914" s="42">
        <f>SmtRes!DF1030</f>
        <v>0</v>
      </c>
    </row>
    <row r="1915" spans="1:82" ht="27.6" x14ac:dyDescent="0.25">
      <c r="A1915" s="38"/>
      <c r="B1915" s="38" t="s">
        <v>1158</v>
      </c>
      <c r="C1915" s="52" t="s">
        <v>1160</v>
      </c>
      <c r="D1915" s="46" t="s">
        <v>880</v>
      </c>
      <c r="E1915" s="48">
        <v>0.7</v>
      </c>
      <c r="F1915" s="48">
        <f t="shared" si="92"/>
        <v>0</v>
      </c>
      <c r="G1915" s="48">
        <f>SmtRes!CX1031</f>
        <v>0</v>
      </c>
      <c r="H1915" s="53">
        <f>SmtRes!CZ1031</f>
        <v>123.25</v>
      </c>
      <c r="I1915" s="54">
        <f>SmtRes!AI1031</f>
        <v>1.19</v>
      </c>
      <c r="J1915" s="53">
        <f t="shared" si="93"/>
        <v>146.66999999999999</v>
      </c>
      <c r="K1915" s="54"/>
      <c r="L1915" s="53">
        <f>SmtRes!DF1031</f>
        <v>0</v>
      </c>
    </row>
    <row r="1916" spans="1:82" ht="14.4" x14ac:dyDescent="0.25">
      <c r="A1916" s="38"/>
      <c r="B1916" s="38"/>
      <c r="C1916" s="51" t="s">
        <v>1566</v>
      </c>
      <c r="D1916" s="39"/>
      <c r="E1916" s="40"/>
      <c r="F1916" s="40"/>
      <c r="G1916" s="40"/>
      <c r="H1916" s="42"/>
      <c r="I1916" s="41"/>
      <c r="J1916" s="42"/>
      <c r="K1916" s="41"/>
      <c r="L1916" s="42">
        <f>L1891+L1893+L1894+L1899</f>
        <v>40319.58</v>
      </c>
    </row>
    <row r="1917" spans="1:82" ht="14.4" x14ac:dyDescent="0.25">
      <c r="A1917" s="38"/>
      <c r="B1917" s="38"/>
      <c r="C1917" s="38" t="s">
        <v>1567</v>
      </c>
      <c r="D1917" s="39"/>
      <c r="E1917" s="40"/>
      <c r="F1917" s="40"/>
      <c r="G1917" s="40"/>
      <c r="H1917" s="42"/>
      <c r="I1917" s="41"/>
      <c r="J1917" s="42"/>
      <c r="K1917" s="41"/>
      <c r="L1917" s="42">
        <f>SUM(AR1890:AR1920)+SUM(AS1890:AS1920)+SUM(AT1890:AT1920)+SUM(AU1890:AU1920)+SUM(AV1890:AV1920)</f>
        <v>33309.760000000002</v>
      </c>
    </row>
    <row r="1918" spans="1:82" ht="27.6" x14ac:dyDescent="0.25">
      <c r="A1918" s="38"/>
      <c r="B1918" s="38" t="s">
        <v>27</v>
      </c>
      <c r="C1918" s="38" t="s">
        <v>1568</v>
      </c>
      <c r="D1918" s="39" t="s">
        <v>1044</v>
      </c>
      <c r="E1918" s="40">
        <f>Source!BZ395</f>
        <v>111</v>
      </c>
      <c r="F1918" s="40"/>
      <c r="G1918" s="40">
        <f>Source!AT395</f>
        <v>111</v>
      </c>
      <c r="H1918" s="42"/>
      <c r="I1918" s="41"/>
      <c r="J1918" s="42"/>
      <c r="K1918" s="41"/>
      <c r="L1918" s="42">
        <f>SUM(AZ1890:AZ1920)</f>
        <v>36973.83</v>
      </c>
    </row>
    <row r="1919" spans="1:82" ht="27.6" x14ac:dyDescent="0.25">
      <c r="A1919" s="52"/>
      <c r="B1919" s="52" t="s">
        <v>28</v>
      </c>
      <c r="C1919" s="52" t="s">
        <v>1569</v>
      </c>
      <c r="D1919" s="46" t="s">
        <v>1044</v>
      </c>
      <c r="E1919" s="48">
        <f>Source!CA395</f>
        <v>52</v>
      </c>
      <c r="F1919" s="48"/>
      <c r="G1919" s="48">
        <f>Source!AU395</f>
        <v>52</v>
      </c>
      <c r="H1919" s="53"/>
      <c r="I1919" s="54"/>
      <c r="J1919" s="53"/>
      <c r="K1919" s="54"/>
      <c r="L1919" s="53">
        <f>SUM(BA1890:BA1920)</f>
        <v>17321.080000000002</v>
      </c>
    </row>
    <row r="1920" spans="1:82" ht="13.8" x14ac:dyDescent="0.25">
      <c r="C1920" s="72" t="s">
        <v>1570</v>
      </c>
      <c r="D1920" s="72"/>
      <c r="E1920" s="72"/>
      <c r="F1920" s="72"/>
      <c r="G1920" s="72"/>
      <c r="H1920" s="72"/>
      <c r="I1920" s="73">
        <f>IF(E1890&lt;&gt;0,K1920/E1890, 0)</f>
        <v>94614.49</v>
      </c>
      <c r="J1920" s="73"/>
      <c r="K1920" s="73">
        <f>L1891+L1893+L1899+L1918+L1919+L1894</f>
        <v>94614.49</v>
      </c>
      <c r="L1920" s="73"/>
      <c r="AD1920">
        <f>ROUND((Source!AT395/100)*((ROUND(SUMIF(SmtRes!AQ1012:'SmtRes'!AQ1032,"=1",SmtRes!AD1012:'SmtRes'!AD1032)*Source!I395, 2)+ROUND(SUMIF(SmtRes!AQ1012:'SmtRes'!AQ1032,"=1",SmtRes!AC1012:'SmtRes'!AC1032)*Source!I395, 2))), 2)</f>
        <v>2288.48</v>
      </c>
      <c r="AE1920">
        <f>ROUND((Source!AU395/100)*((ROUND(SUMIF(SmtRes!AQ1012:'SmtRes'!AQ1032,"=1",SmtRes!AD1012:'SmtRes'!AD1032)*Source!I395, 2)+ROUND(SUMIF(SmtRes!AQ1012:'SmtRes'!AQ1032,"=1",SmtRes!AC1012:'SmtRes'!AC1032)*Source!I395, 2))), 2)</f>
        <v>1072.08</v>
      </c>
      <c r="AN1920" s="50">
        <f>L1891+L1893+L1899+L1918+L1919+L1894</f>
        <v>94614.49</v>
      </c>
      <c r="AO1920" s="50">
        <f>L1893</f>
        <v>7009.82</v>
      </c>
      <c r="AQ1920" t="s">
        <v>1571</v>
      </c>
      <c r="AR1920" s="50">
        <f>L1891</f>
        <v>29550.89</v>
      </c>
      <c r="AT1920" s="50">
        <f>L1894</f>
        <v>3758.87</v>
      </c>
      <c r="AV1920" t="s">
        <v>1571</v>
      </c>
      <c r="AW1920" s="50">
        <f>L1899</f>
        <v>0</v>
      </c>
      <c r="AZ1920">
        <f>Source!X395</f>
        <v>36973.83</v>
      </c>
      <c r="BA1920">
        <f>Source!Y395</f>
        <v>17321.080000000002</v>
      </c>
      <c r="CD1920">
        <v>2</v>
      </c>
    </row>
    <row r="1921" spans="1:83" ht="162.6" x14ac:dyDescent="0.25">
      <c r="A1921" s="36" t="s">
        <v>335</v>
      </c>
      <c r="B1921" s="38" t="s">
        <v>1709</v>
      </c>
      <c r="C1921" s="38" t="s">
        <v>1710</v>
      </c>
      <c r="D1921" s="39" t="str">
        <f>Source!H396</f>
        <v>ШТ</v>
      </c>
      <c r="E1921" s="40">
        <f>Source!K396</f>
        <v>1</v>
      </c>
      <c r="F1921" s="40"/>
      <c r="G1921" s="40">
        <f>Source!I396</f>
        <v>1</v>
      </c>
      <c r="H1921" s="42"/>
      <c r="I1921" s="41"/>
      <c r="J1921" s="42"/>
      <c r="K1921" s="41"/>
      <c r="L1921" s="42"/>
    </row>
    <row r="1922" spans="1:83" ht="79.2" x14ac:dyDescent="0.25">
      <c r="B1922" s="56" t="str">
        <f>Source!EO396</f>
        <v>Поправка: 571/пр_2022_п.84_т.3_стр.4_стб.3</v>
      </c>
      <c r="C1922" s="56" t="str">
        <f>Source!CN396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23" spans="1:83" ht="14.4" x14ac:dyDescent="0.25">
      <c r="A1923" s="37"/>
      <c r="B1923" s="40">
        <v>1</v>
      </c>
      <c r="C1923" s="37" t="s">
        <v>1561</v>
      </c>
      <c r="D1923" s="39" t="s">
        <v>1034</v>
      </c>
      <c r="E1923" s="43"/>
      <c r="F1923" s="40"/>
      <c r="G1923" s="43">
        <f>Source!U396</f>
        <v>13.932</v>
      </c>
      <c r="H1923" s="40"/>
      <c r="I1923" s="40"/>
      <c r="J1923" s="40"/>
      <c r="K1923" s="40"/>
      <c r="L1923" s="44">
        <f>SUM(L1924:L1924)-SUMIF(CE1924:CE1924, 1, L1924:L1924)</f>
        <v>9574.49</v>
      </c>
    </row>
    <row r="1924" spans="1:83" ht="14.4" x14ac:dyDescent="0.25">
      <c r="A1924" s="38"/>
      <c r="B1924" s="38" t="s">
        <v>1166</v>
      </c>
      <c r="C1924" s="38" t="s">
        <v>1167</v>
      </c>
      <c r="D1924" s="39" t="s">
        <v>1034</v>
      </c>
      <c r="E1924" s="40">
        <v>54</v>
      </c>
      <c r="F1924" s="40">
        <f>ROUND((0.3)*0.86,7)</f>
        <v>0.25800000000000001</v>
      </c>
      <c r="G1924" s="40">
        <f>SmtRes!CX1033</f>
        <v>13.932</v>
      </c>
      <c r="H1924" s="42"/>
      <c r="I1924" s="41"/>
      <c r="J1924" s="42">
        <f>SmtRes!CZ1033</f>
        <v>687.23</v>
      </c>
      <c r="K1924" s="41"/>
      <c r="L1924" s="42">
        <f>SmtRes!DI1033</f>
        <v>9574.49</v>
      </c>
    </row>
    <row r="1925" spans="1:83" ht="14.4" x14ac:dyDescent="0.25">
      <c r="A1925" s="37"/>
      <c r="B1925" s="40">
        <v>2</v>
      </c>
      <c r="C1925" s="37" t="s">
        <v>1562</v>
      </c>
      <c r="D1925" s="39"/>
      <c r="E1925" s="43"/>
      <c r="F1925" s="40"/>
      <c r="G1925" s="43"/>
      <c r="H1925" s="40"/>
      <c r="I1925" s="40"/>
      <c r="J1925" s="40"/>
      <c r="K1925" s="40"/>
      <c r="L1925" s="44">
        <f>SUM(L1926:L1930)-SUMIF(CE1926:CE1930, 1, L1926:L1930)</f>
        <v>2224</v>
      </c>
    </row>
    <row r="1926" spans="1:83" ht="14.4" x14ac:dyDescent="0.25">
      <c r="A1926" s="37"/>
      <c r="B1926" s="40"/>
      <c r="C1926" s="37" t="s">
        <v>1564</v>
      </c>
      <c r="D1926" s="39" t="s">
        <v>1034</v>
      </c>
      <c r="E1926" s="43"/>
      <c r="F1926" s="40"/>
      <c r="G1926" s="43">
        <f>Source!V396</f>
        <v>1.7440799999999999</v>
      </c>
      <c r="H1926" s="40"/>
      <c r="I1926" s="40"/>
      <c r="J1926" s="40"/>
      <c r="K1926" s="40"/>
      <c r="L1926" s="44">
        <f>SUMIF(CE1927:CE1930, 1, L1927:L1930)</f>
        <v>1198.58</v>
      </c>
      <c r="CE1926">
        <v>1</v>
      </c>
    </row>
    <row r="1927" spans="1:83" ht="41.4" x14ac:dyDescent="0.25">
      <c r="A1927" s="38"/>
      <c r="B1927" s="38" t="s">
        <v>1056</v>
      </c>
      <c r="C1927" s="38" t="s">
        <v>1058</v>
      </c>
      <c r="D1927" s="39" t="s">
        <v>1040</v>
      </c>
      <c r="E1927" s="40">
        <v>2.21</v>
      </c>
      <c r="F1927" s="40">
        <f>ROUND((0.3)*0.86,7)</f>
        <v>0.25800000000000001</v>
      </c>
      <c r="G1927" s="40">
        <f>SmtRes!CX1035</f>
        <v>0.57018000000000002</v>
      </c>
      <c r="H1927" s="42">
        <f>SmtRes!CZ1035</f>
        <v>995.51</v>
      </c>
      <c r="I1927" s="41">
        <f>SmtRes!AJ1035</f>
        <v>1.17</v>
      </c>
      <c r="J1927" s="42">
        <f>ROUND(H1927*I1927, 2)</f>
        <v>1164.75</v>
      </c>
      <c r="K1927" s="41"/>
      <c r="L1927" s="42">
        <f>SmtRes!DG1035</f>
        <v>664.12</v>
      </c>
    </row>
    <row r="1928" spans="1:83" ht="14.4" x14ac:dyDescent="0.25">
      <c r="A1928" s="38"/>
      <c r="B1928" s="38" t="s">
        <v>1041</v>
      </c>
      <c r="C1928" s="38" t="s">
        <v>1563</v>
      </c>
      <c r="D1928" s="39" t="s">
        <v>1034</v>
      </c>
      <c r="E1928" s="40">
        <f>SmtRes!DO1035*SmtRes!AT1035</f>
        <v>2.21</v>
      </c>
      <c r="F1928" s="40">
        <f>ROUND((0.3)*0.86,7)</f>
        <v>0.25800000000000001</v>
      </c>
      <c r="G1928" s="40">
        <f>ROUND(E1928*G1921, 7)</f>
        <v>2.21</v>
      </c>
      <c r="H1928" s="42"/>
      <c r="I1928" s="41"/>
      <c r="J1928" s="42">
        <f>ROUND(SmtRes!AG1035/SmtRes!DO1035, 2)</f>
        <v>687.23</v>
      </c>
      <c r="K1928" s="41"/>
      <c r="L1928" s="42">
        <f>SmtRes!DH1035</f>
        <v>391.84</v>
      </c>
      <c r="CE1928">
        <v>1</v>
      </c>
    </row>
    <row r="1929" spans="1:83" ht="55.2" x14ac:dyDescent="0.25">
      <c r="A1929" s="38"/>
      <c r="B1929" s="38" t="s">
        <v>1037</v>
      </c>
      <c r="C1929" s="38" t="s">
        <v>1039</v>
      </c>
      <c r="D1929" s="39" t="s">
        <v>1040</v>
      </c>
      <c r="E1929" s="40">
        <v>4.55</v>
      </c>
      <c r="F1929" s="40">
        <f>ROUND((0.3)*0.86,7)</f>
        <v>0.25800000000000001</v>
      </c>
      <c r="G1929" s="40">
        <f>SmtRes!CX1036</f>
        <v>1.1738999999999999</v>
      </c>
      <c r="H1929" s="42"/>
      <c r="I1929" s="41"/>
      <c r="J1929" s="42">
        <f>SmtRes!CZ1036</f>
        <v>1328.8</v>
      </c>
      <c r="K1929" s="41"/>
      <c r="L1929" s="42">
        <f>SmtRes!DG1036</f>
        <v>1559.88</v>
      </c>
    </row>
    <row r="1930" spans="1:83" ht="14.4" x14ac:dyDescent="0.25">
      <c r="A1930" s="38"/>
      <c r="B1930" s="38" t="s">
        <v>1041</v>
      </c>
      <c r="C1930" s="38" t="s">
        <v>1563</v>
      </c>
      <c r="D1930" s="39" t="s">
        <v>1034</v>
      </c>
      <c r="E1930" s="40">
        <f>SmtRes!DO1036*SmtRes!AT1036</f>
        <v>4.55</v>
      </c>
      <c r="F1930" s="40">
        <f>ROUND((0.3)*0.86,7)</f>
        <v>0.25800000000000001</v>
      </c>
      <c r="G1930" s="40">
        <f>ROUND(E1930*G1921, 7)</f>
        <v>4.55</v>
      </c>
      <c r="H1930" s="42"/>
      <c r="I1930" s="41"/>
      <c r="J1930" s="42">
        <f>ROUND(SmtRes!AG1036/SmtRes!DO1036, 2)</f>
        <v>687.23</v>
      </c>
      <c r="K1930" s="41"/>
      <c r="L1930" s="42">
        <f>SmtRes!DH1036</f>
        <v>806.74</v>
      </c>
      <c r="CE1930">
        <v>1</v>
      </c>
    </row>
    <row r="1931" spans="1:83" ht="14.4" hidden="1" x14ac:dyDescent="0.25">
      <c r="A1931" s="37"/>
      <c r="B1931" s="40">
        <v>4</v>
      </c>
      <c r="C1931" s="37" t="s">
        <v>1565</v>
      </c>
      <c r="D1931" s="39"/>
      <c r="E1931" s="43"/>
      <c r="F1931" s="40"/>
      <c r="G1931" s="43"/>
      <c r="H1931" s="40"/>
      <c r="I1931" s="40"/>
      <c r="J1931" s="40"/>
      <c r="K1931" s="40"/>
      <c r="L1931" s="44">
        <f>SUM(L1932:L1947)-SUMIF(CE1932:CE1947, 1, L1932:L1947)</f>
        <v>0</v>
      </c>
    </row>
    <row r="1932" spans="1:83" ht="27.6" x14ac:dyDescent="0.25">
      <c r="A1932" s="38"/>
      <c r="B1932" s="38" t="s">
        <v>1112</v>
      </c>
      <c r="C1932" s="38" t="s">
        <v>1114</v>
      </c>
      <c r="D1932" s="39" t="s">
        <v>846</v>
      </c>
      <c r="E1932" s="40">
        <v>4.4999999999999997E-3</v>
      </c>
      <c r="F1932" s="40">
        <f t="shared" ref="F1932:F1947" si="94">ROUND(0,7)</f>
        <v>0</v>
      </c>
      <c r="G1932" s="40">
        <f>SmtRes!CX1037</f>
        <v>0</v>
      </c>
      <c r="H1932" s="42">
        <f>SmtRes!CZ1037</f>
        <v>23335.8</v>
      </c>
      <c r="I1932" s="41">
        <f>SmtRes!AI1037</f>
        <v>1.1599999999999999</v>
      </c>
      <c r="J1932" s="42">
        <f t="shared" ref="J1932:J1947" si="95">ROUND(H1932*I1932, 2)</f>
        <v>27069.53</v>
      </c>
      <c r="K1932" s="41"/>
      <c r="L1932" s="42">
        <f>SmtRes!DF1037</f>
        <v>0</v>
      </c>
    </row>
    <row r="1933" spans="1:83" ht="14.4" x14ac:dyDescent="0.25">
      <c r="A1933" s="38"/>
      <c r="B1933" s="38" t="s">
        <v>1049</v>
      </c>
      <c r="C1933" s="38" t="s">
        <v>1051</v>
      </c>
      <c r="D1933" s="39" t="s">
        <v>846</v>
      </c>
      <c r="E1933" s="40">
        <v>4.4000000000000003E-3</v>
      </c>
      <c r="F1933" s="40">
        <f t="shared" si="94"/>
        <v>0</v>
      </c>
      <c r="G1933" s="40">
        <f>SmtRes!CX1038</f>
        <v>0</v>
      </c>
      <c r="H1933" s="42">
        <f>SmtRes!CZ1038</f>
        <v>116448.72</v>
      </c>
      <c r="I1933" s="41">
        <f>SmtRes!AI1038</f>
        <v>1.1200000000000001</v>
      </c>
      <c r="J1933" s="42">
        <f t="shared" si="95"/>
        <v>130422.57</v>
      </c>
      <c r="K1933" s="41"/>
      <c r="L1933" s="42">
        <f>SmtRes!DF1038</f>
        <v>0</v>
      </c>
    </row>
    <row r="1934" spans="1:83" ht="14.4" x14ac:dyDescent="0.25">
      <c r="A1934" s="38"/>
      <c r="B1934" s="38" t="s">
        <v>1115</v>
      </c>
      <c r="C1934" s="38" t="s">
        <v>1117</v>
      </c>
      <c r="D1934" s="39" t="s">
        <v>1055</v>
      </c>
      <c r="E1934" s="40">
        <v>4.4000000000000003E-3</v>
      </c>
      <c r="F1934" s="40">
        <f t="shared" si="94"/>
        <v>0</v>
      </c>
      <c r="G1934" s="40">
        <f>SmtRes!CX1039</f>
        <v>0</v>
      </c>
      <c r="H1934" s="42">
        <f>SmtRes!CZ1039</f>
        <v>284.14999999999998</v>
      </c>
      <c r="I1934" s="41">
        <f>SmtRes!AI1039</f>
        <v>1.31</v>
      </c>
      <c r="J1934" s="42">
        <f t="shared" si="95"/>
        <v>372.24</v>
      </c>
      <c r="K1934" s="41"/>
      <c r="L1934" s="42">
        <f>SmtRes!DF1039</f>
        <v>0</v>
      </c>
    </row>
    <row r="1935" spans="1:83" ht="14.4" x14ac:dyDescent="0.25">
      <c r="A1935" s="38"/>
      <c r="B1935" s="38" t="s">
        <v>1118</v>
      </c>
      <c r="C1935" s="38" t="s">
        <v>1120</v>
      </c>
      <c r="D1935" s="39" t="s">
        <v>1055</v>
      </c>
      <c r="E1935" s="40">
        <v>2.3E-2</v>
      </c>
      <c r="F1935" s="40">
        <f t="shared" si="94"/>
        <v>0</v>
      </c>
      <c r="G1935" s="40">
        <f>SmtRes!CX1040</f>
        <v>0</v>
      </c>
      <c r="H1935" s="42">
        <f>SmtRes!CZ1040</f>
        <v>104.32</v>
      </c>
      <c r="I1935" s="41">
        <f>SmtRes!AI1040</f>
        <v>0.96</v>
      </c>
      <c r="J1935" s="42">
        <f t="shared" si="95"/>
        <v>100.15</v>
      </c>
      <c r="K1935" s="41"/>
      <c r="L1935" s="42">
        <f>SmtRes!DF1040</f>
        <v>0</v>
      </c>
    </row>
    <row r="1936" spans="1:83" ht="27.6" x14ac:dyDescent="0.25">
      <c r="A1936" s="38"/>
      <c r="B1936" s="38" t="s">
        <v>1121</v>
      </c>
      <c r="C1936" s="38" t="s">
        <v>1123</v>
      </c>
      <c r="D1936" s="39" t="s">
        <v>1055</v>
      </c>
      <c r="E1936" s="40">
        <v>5.5E-2</v>
      </c>
      <c r="F1936" s="40">
        <f t="shared" si="94"/>
        <v>0</v>
      </c>
      <c r="G1936" s="40">
        <f>SmtRes!CX1041</f>
        <v>0</v>
      </c>
      <c r="H1936" s="42">
        <f>SmtRes!CZ1041</f>
        <v>206.62</v>
      </c>
      <c r="I1936" s="41">
        <f>SmtRes!AI1041</f>
        <v>0.96</v>
      </c>
      <c r="J1936" s="42">
        <f t="shared" si="95"/>
        <v>198.36</v>
      </c>
      <c r="K1936" s="41"/>
      <c r="L1936" s="42">
        <f>SmtRes!DF1041</f>
        <v>0</v>
      </c>
    </row>
    <row r="1937" spans="1:82" ht="55.2" x14ac:dyDescent="0.25">
      <c r="A1937" s="38"/>
      <c r="B1937" s="38" t="s">
        <v>1124</v>
      </c>
      <c r="C1937" s="38" t="s">
        <v>1126</v>
      </c>
      <c r="D1937" s="39" t="s">
        <v>880</v>
      </c>
      <c r="E1937" s="40">
        <v>4.84</v>
      </c>
      <c r="F1937" s="40">
        <f t="shared" si="94"/>
        <v>0</v>
      </c>
      <c r="G1937" s="40">
        <f>SmtRes!CX1042</f>
        <v>0</v>
      </c>
      <c r="H1937" s="42">
        <f>SmtRes!CZ1042</f>
        <v>14.43</v>
      </c>
      <c r="I1937" s="41">
        <f>SmtRes!AI1042</f>
        <v>1.53</v>
      </c>
      <c r="J1937" s="42">
        <f t="shared" si="95"/>
        <v>22.08</v>
      </c>
      <c r="K1937" s="41"/>
      <c r="L1937" s="42">
        <f>SmtRes!DF1042</f>
        <v>0</v>
      </c>
    </row>
    <row r="1938" spans="1:82" ht="41.4" x14ac:dyDescent="0.25">
      <c r="A1938" s="38"/>
      <c r="B1938" s="38" t="s">
        <v>1072</v>
      </c>
      <c r="C1938" s="38" t="s">
        <v>1074</v>
      </c>
      <c r="D1938" s="39" t="s">
        <v>846</v>
      </c>
      <c r="E1938" s="40">
        <v>4.0000000000000003E-5</v>
      </c>
      <c r="F1938" s="40">
        <f t="shared" si="94"/>
        <v>0</v>
      </c>
      <c r="G1938" s="40">
        <f>SmtRes!CX1043</f>
        <v>0</v>
      </c>
      <c r="H1938" s="42">
        <f>SmtRes!CZ1043</f>
        <v>1050091.7</v>
      </c>
      <c r="I1938" s="41">
        <f>SmtRes!AI1043</f>
        <v>1.2</v>
      </c>
      <c r="J1938" s="42">
        <f t="shared" si="95"/>
        <v>1260110.04</v>
      </c>
      <c r="K1938" s="41"/>
      <c r="L1938" s="42">
        <f>SmtRes!DF1043</f>
        <v>0</v>
      </c>
    </row>
    <row r="1939" spans="1:82" ht="27.6" x14ac:dyDescent="0.25">
      <c r="A1939" s="38"/>
      <c r="B1939" s="38" t="s">
        <v>1052</v>
      </c>
      <c r="C1939" s="38" t="s">
        <v>1054</v>
      </c>
      <c r="D1939" s="39" t="s">
        <v>1055</v>
      </c>
      <c r="E1939" s="40">
        <v>0.6</v>
      </c>
      <c r="F1939" s="40">
        <f t="shared" si="94"/>
        <v>0</v>
      </c>
      <c r="G1939" s="40">
        <f>SmtRes!CX1044</f>
        <v>0</v>
      </c>
      <c r="H1939" s="42">
        <f>SmtRes!CZ1044</f>
        <v>870.18</v>
      </c>
      <c r="I1939" s="41">
        <f>SmtRes!AI1044</f>
        <v>1.61</v>
      </c>
      <c r="J1939" s="42">
        <f t="shared" si="95"/>
        <v>1400.99</v>
      </c>
      <c r="K1939" s="41"/>
      <c r="L1939" s="42">
        <f>SmtRes!DF1044</f>
        <v>0</v>
      </c>
    </row>
    <row r="1940" spans="1:82" ht="27.6" x14ac:dyDescent="0.25">
      <c r="A1940" s="38"/>
      <c r="B1940" s="38" t="s">
        <v>1152</v>
      </c>
      <c r="C1940" s="38" t="s">
        <v>1154</v>
      </c>
      <c r="D1940" s="39" t="s">
        <v>1055</v>
      </c>
      <c r="E1940" s="40">
        <v>1.04E-2</v>
      </c>
      <c r="F1940" s="40">
        <f t="shared" si="94"/>
        <v>0</v>
      </c>
      <c r="G1940" s="40">
        <f>SmtRes!CX1045</f>
        <v>0</v>
      </c>
      <c r="H1940" s="42">
        <f>SmtRes!CZ1045</f>
        <v>2536.4499999999998</v>
      </c>
      <c r="I1940" s="41">
        <f>SmtRes!AI1045</f>
        <v>1.61</v>
      </c>
      <c r="J1940" s="42">
        <f t="shared" si="95"/>
        <v>4083.68</v>
      </c>
      <c r="K1940" s="41"/>
      <c r="L1940" s="42">
        <f>SmtRes!DF1045</f>
        <v>0</v>
      </c>
    </row>
    <row r="1941" spans="1:82" ht="41.4" x14ac:dyDescent="0.25">
      <c r="A1941" s="38"/>
      <c r="B1941" s="38" t="s">
        <v>1155</v>
      </c>
      <c r="C1941" s="38" t="s">
        <v>1157</v>
      </c>
      <c r="D1941" s="39" t="s">
        <v>1055</v>
      </c>
      <c r="E1941" s="40">
        <v>0.02</v>
      </c>
      <c r="F1941" s="40">
        <f t="shared" si="94"/>
        <v>0</v>
      </c>
      <c r="G1941" s="40">
        <f>SmtRes!CX1046</f>
        <v>0</v>
      </c>
      <c r="H1941" s="42">
        <f>SmtRes!CZ1046</f>
        <v>1928.25</v>
      </c>
      <c r="I1941" s="41">
        <f>SmtRes!AI1046</f>
        <v>1.2</v>
      </c>
      <c r="J1941" s="42">
        <f t="shared" si="95"/>
        <v>2313.9</v>
      </c>
      <c r="K1941" s="41"/>
      <c r="L1941" s="42">
        <f>SmtRes!DF1046</f>
        <v>0</v>
      </c>
    </row>
    <row r="1942" spans="1:82" ht="14.4" x14ac:dyDescent="0.25">
      <c r="A1942" s="38"/>
      <c r="B1942" s="38" t="s">
        <v>1127</v>
      </c>
      <c r="C1942" s="38" t="s">
        <v>1129</v>
      </c>
      <c r="D1942" s="39" t="s">
        <v>1055</v>
      </c>
      <c r="E1942" s="40">
        <v>5.0000000000000001E-3</v>
      </c>
      <c r="F1942" s="40">
        <f t="shared" si="94"/>
        <v>0</v>
      </c>
      <c r="G1942" s="40">
        <f>SmtRes!CX1047</f>
        <v>0</v>
      </c>
      <c r="H1942" s="42">
        <f>SmtRes!CZ1047</f>
        <v>1912.84</v>
      </c>
      <c r="I1942" s="41">
        <f>SmtRes!AI1047</f>
        <v>0.94</v>
      </c>
      <c r="J1942" s="42">
        <f t="shared" si="95"/>
        <v>1798.07</v>
      </c>
      <c r="K1942" s="41"/>
      <c r="L1942" s="42">
        <f>SmtRes!DF1047</f>
        <v>0</v>
      </c>
    </row>
    <row r="1943" spans="1:82" ht="55.2" x14ac:dyDescent="0.25">
      <c r="A1943" s="38"/>
      <c r="B1943" s="38" t="s">
        <v>1161</v>
      </c>
      <c r="C1943" s="38" t="s">
        <v>1163</v>
      </c>
      <c r="D1943" s="39" t="s">
        <v>202</v>
      </c>
      <c r="E1943" s="40">
        <v>4</v>
      </c>
      <c r="F1943" s="40">
        <f t="shared" si="94"/>
        <v>0</v>
      </c>
      <c r="G1943" s="40">
        <f>SmtRes!CX1048</f>
        <v>0</v>
      </c>
      <c r="H1943" s="42">
        <f>SmtRes!CZ1048</f>
        <v>19.100000000000001</v>
      </c>
      <c r="I1943" s="41">
        <f>SmtRes!AI1048</f>
        <v>0.94</v>
      </c>
      <c r="J1943" s="42">
        <f t="shared" si="95"/>
        <v>17.95</v>
      </c>
      <c r="K1943" s="41"/>
      <c r="L1943" s="42">
        <f>SmtRes!DF1048</f>
        <v>0</v>
      </c>
    </row>
    <row r="1944" spans="1:82" ht="27.6" x14ac:dyDescent="0.25">
      <c r="A1944" s="38"/>
      <c r="B1944" s="38" t="s">
        <v>1149</v>
      </c>
      <c r="C1944" s="38" t="s">
        <v>1151</v>
      </c>
      <c r="D1944" s="39" t="s">
        <v>202</v>
      </c>
      <c r="E1944" s="40">
        <v>1</v>
      </c>
      <c r="F1944" s="40">
        <f t="shared" si="94"/>
        <v>0</v>
      </c>
      <c r="G1944" s="40">
        <f>SmtRes!CX1049</f>
        <v>0</v>
      </c>
      <c r="H1944" s="42">
        <f>SmtRes!CZ1049</f>
        <v>579.1</v>
      </c>
      <c r="I1944" s="41">
        <f>SmtRes!AI1049</f>
        <v>1.27</v>
      </c>
      <c r="J1944" s="42">
        <f t="shared" si="95"/>
        <v>735.46</v>
      </c>
      <c r="K1944" s="41"/>
      <c r="L1944" s="42">
        <f>SmtRes!DF1049</f>
        <v>0</v>
      </c>
    </row>
    <row r="1945" spans="1:82" ht="41.4" x14ac:dyDescent="0.25">
      <c r="A1945" s="38"/>
      <c r="B1945" s="38" t="s">
        <v>1133</v>
      </c>
      <c r="C1945" s="38" t="s">
        <v>1135</v>
      </c>
      <c r="D1945" s="39" t="s">
        <v>1082</v>
      </c>
      <c r="E1945" s="40">
        <v>0.25</v>
      </c>
      <c r="F1945" s="40">
        <f t="shared" si="94"/>
        <v>0</v>
      </c>
      <c r="G1945" s="40">
        <f>SmtRes!CX1050</f>
        <v>0</v>
      </c>
      <c r="H1945" s="42">
        <f>SmtRes!CZ1050</f>
        <v>47.26</v>
      </c>
      <c r="I1945" s="41">
        <f>SmtRes!AI1050</f>
        <v>1.19</v>
      </c>
      <c r="J1945" s="42">
        <f t="shared" si="95"/>
        <v>56.24</v>
      </c>
      <c r="K1945" s="41"/>
      <c r="L1945" s="42">
        <f>SmtRes!DF1050</f>
        <v>0</v>
      </c>
    </row>
    <row r="1946" spans="1:82" ht="27.6" x14ac:dyDescent="0.25">
      <c r="A1946" s="38"/>
      <c r="B1946" s="38" t="s">
        <v>1136</v>
      </c>
      <c r="C1946" s="38" t="s">
        <v>1138</v>
      </c>
      <c r="D1946" s="39" t="s">
        <v>1139</v>
      </c>
      <c r="E1946" s="40">
        <v>1.2999999999999999E-2</v>
      </c>
      <c r="F1946" s="40">
        <f t="shared" si="94"/>
        <v>0</v>
      </c>
      <c r="G1946" s="40">
        <f>SmtRes!CX1051</f>
        <v>0</v>
      </c>
      <c r="H1946" s="42">
        <f>SmtRes!CZ1051</f>
        <v>6052.54</v>
      </c>
      <c r="I1946" s="41">
        <f>SmtRes!AI1051</f>
        <v>1.18</v>
      </c>
      <c r="J1946" s="42">
        <f t="shared" si="95"/>
        <v>7142</v>
      </c>
      <c r="K1946" s="41"/>
      <c r="L1946" s="42">
        <f>SmtRes!DF1051</f>
        <v>0</v>
      </c>
    </row>
    <row r="1947" spans="1:82" ht="27.6" x14ac:dyDescent="0.25">
      <c r="A1947" s="38"/>
      <c r="B1947" s="38" t="s">
        <v>1158</v>
      </c>
      <c r="C1947" s="52" t="s">
        <v>1160</v>
      </c>
      <c r="D1947" s="46" t="s">
        <v>880</v>
      </c>
      <c r="E1947" s="48">
        <v>0.7</v>
      </c>
      <c r="F1947" s="48">
        <f t="shared" si="94"/>
        <v>0</v>
      </c>
      <c r="G1947" s="48">
        <f>SmtRes!CX1052</f>
        <v>0</v>
      </c>
      <c r="H1947" s="53">
        <f>SmtRes!CZ1052</f>
        <v>123.25</v>
      </c>
      <c r="I1947" s="54">
        <f>SmtRes!AI1052</f>
        <v>1.19</v>
      </c>
      <c r="J1947" s="53">
        <f t="shared" si="95"/>
        <v>146.66999999999999</v>
      </c>
      <c r="K1947" s="54"/>
      <c r="L1947" s="53">
        <f>SmtRes!DF1052</f>
        <v>0</v>
      </c>
    </row>
    <row r="1948" spans="1:82" ht="14.4" x14ac:dyDescent="0.25">
      <c r="A1948" s="38"/>
      <c r="B1948" s="38"/>
      <c r="C1948" s="51" t="s">
        <v>1566</v>
      </c>
      <c r="D1948" s="39"/>
      <c r="E1948" s="40"/>
      <c r="F1948" s="40"/>
      <c r="G1948" s="40"/>
      <c r="H1948" s="42"/>
      <c r="I1948" s="41"/>
      <c r="J1948" s="42"/>
      <c r="K1948" s="41"/>
      <c r="L1948" s="42">
        <f>L1923+L1925+L1926+L1931</f>
        <v>12997.07</v>
      </c>
    </row>
    <row r="1949" spans="1:82" ht="14.4" x14ac:dyDescent="0.25">
      <c r="A1949" s="38"/>
      <c r="B1949" s="38"/>
      <c r="C1949" s="38" t="s">
        <v>1567</v>
      </c>
      <c r="D1949" s="39"/>
      <c r="E1949" s="40"/>
      <c r="F1949" s="40"/>
      <c r="G1949" s="40"/>
      <c r="H1949" s="42"/>
      <c r="I1949" s="41"/>
      <c r="J1949" s="42"/>
      <c r="K1949" s="41"/>
      <c r="L1949" s="42">
        <f>SUM(AR1921:AR1952)+SUM(AS1921:AS1952)+SUM(AT1921:AT1952)+SUM(AU1921:AU1952)+SUM(AV1921:AV1952)</f>
        <v>10773.07</v>
      </c>
    </row>
    <row r="1950" spans="1:82" ht="27.6" x14ac:dyDescent="0.25">
      <c r="A1950" s="38"/>
      <c r="B1950" s="38" t="s">
        <v>27</v>
      </c>
      <c r="C1950" s="38" t="s">
        <v>1568</v>
      </c>
      <c r="D1950" s="39" t="s">
        <v>1044</v>
      </c>
      <c r="E1950" s="40">
        <f>Source!BZ396</f>
        <v>111</v>
      </c>
      <c r="F1950" s="40"/>
      <c r="G1950" s="40">
        <f>Source!AT396</f>
        <v>111</v>
      </c>
      <c r="H1950" s="42"/>
      <c r="I1950" s="41"/>
      <c r="J1950" s="42"/>
      <c r="K1950" s="41"/>
      <c r="L1950" s="42">
        <f>SUM(AZ1921:AZ1952)</f>
        <v>11958.11</v>
      </c>
    </row>
    <row r="1951" spans="1:82" ht="27.6" x14ac:dyDescent="0.25">
      <c r="A1951" s="52"/>
      <c r="B1951" s="52" t="s">
        <v>28</v>
      </c>
      <c r="C1951" s="52" t="s">
        <v>1569</v>
      </c>
      <c r="D1951" s="46" t="s">
        <v>1044</v>
      </c>
      <c r="E1951" s="48">
        <f>Source!CA396</f>
        <v>52</v>
      </c>
      <c r="F1951" s="48"/>
      <c r="G1951" s="48">
        <f>Source!AU396</f>
        <v>52</v>
      </c>
      <c r="H1951" s="53"/>
      <c r="I1951" s="54"/>
      <c r="J1951" s="53"/>
      <c r="K1951" s="54"/>
      <c r="L1951" s="53">
        <f>SUM(BA1921:BA1952)</f>
        <v>5602</v>
      </c>
    </row>
    <row r="1952" spans="1:82" ht="13.8" x14ac:dyDescent="0.25">
      <c r="C1952" s="72" t="s">
        <v>1570</v>
      </c>
      <c r="D1952" s="72"/>
      <c r="E1952" s="72"/>
      <c r="F1952" s="72"/>
      <c r="G1952" s="72"/>
      <c r="H1952" s="72"/>
      <c r="I1952" s="73">
        <f>IF(E1921&lt;&gt;0,K1952/E1921, 0)</f>
        <v>30557.18</v>
      </c>
      <c r="J1952" s="73"/>
      <c r="K1952" s="73">
        <f>L1923+L1925+L1931+L1950+L1951+L1926</f>
        <v>30557.18</v>
      </c>
      <c r="L1952" s="73"/>
      <c r="AD1952">
        <f>ROUND((Source!AT396/100)*((ROUND(SUMIF(SmtRes!AQ1033:'SmtRes'!AQ1053,"=1",SmtRes!AD1033:'SmtRes'!AD1053)*Source!I396, 2)+ROUND(SUMIF(SmtRes!AQ1033:'SmtRes'!AQ1053,"=1",SmtRes!AC1033:'SmtRes'!AC1053)*Source!I396, 2))), 2)</f>
        <v>2288.48</v>
      </c>
      <c r="AE1952">
        <f>ROUND((Source!AU396/100)*((ROUND(SUMIF(SmtRes!AQ1033:'SmtRes'!AQ1053,"=1",SmtRes!AD1033:'SmtRes'!AD1053)*Source!I396, 2)+ROUND(SUMIF(SmtRes!AQ1033:'SmtRes'!AQ1053,"=1",SmtRes!AC1033:'SmtRes'!AC1053)*Source!I396, 2))), 2)</f>
        <v>1072.08</v>
      </c>
      <c r="AN1952" s="50">
        <f>L1923+L1925+L1931+L1950+L1951+L1926</f>
        <v>30557.18</v>
      </c>
      <c r="AO1952" s="50">
        <f>L1925</f>
        <v>2224</v>
      </c>
      <c r="AQ1952" t="s">
        <v>1571</v>
      </c>
      <c r="AR1952" s="50">
        <f>L1923</f>
        <v>9574.49</v>
      </c>
      <c r="AT1952" s="50">
        <f>L1926</f>
        <v>1198.58</v>
      </c>
      <c r="AV1952" t="s">
        <v>1571</v>
      </c>
      <c r="AW1952" s="50">
        <f>L1931</f>
        <v>0</v>
      </c>
      <c r="AZ1952">
        <f>Source!X396</f>
        <v>11958.11</v>
      </c>
      <c r="BA1952">
        <f>Source!Y396</f>
        <v>5602</v>
      </c>
      <c r="CD1952">
        <v>2</v>
      </c>
    </row>
    <row r="1953" spans="1:83" ht="148.80000000000001" x14ac:dyDescent="0.25">
      <c r="A1953" s="36" t="s">
        <v>339</v>
      </c>
      <c r="B1953" s="38" t="s">
        <v>1709</v>
      </c>
      <c r="C1953" s="38" t="s">
        <v>1711</v>
      </c>
      <c r="D1953" s="39" t="str">
        <f>Source!H397</f>
        <v>ШТ</v>
      </c>
      <c r="E1953" s="40">
        <f>Source!K397</f>
        <v>1</v>
      </c>
      <c r="F1953" s="40"/>
      <c r="G1953" s="40">
        <f>Source!I397</f>
        <v>1</v>
      </c>
      <c r="H1953" s="42"/>
      <c r="I1953" s="41"/>
      <c r="J1953" s="42"/>
      <c r="K1953" s="41"/>
      <c r="L1953" s="42"/>
    </row>
    <row r="1954" spans="1:83" ht="14.4" x14ac:dyDescent="0.25">
      <c r="A1954" s="37"/>
      <c r="B1954" s="40">
        <v>1</v>
      </c>
      <c r="C1954" s="37" t="s">
        <v>1561</v>
      </c>
      <c r="D1954" s="39" t="s">
        <v>1034</v>
      </c>
      <c r="E1954" s="43"/>
      <c r="F1954" s="40"/>
      <c r="G1954" s="43">
        <f>Source!U397</f>
        <v>46.44</v>
      </c>
      <c r="H1954" s="40"/>
      <c r="I1954" s="40"/>
      <c r="J1954" s="40"/>
      <c r="K1954" s="40"/>
      <c r="L1954" s="44">
        <f>SUM(L1955:L1955)-SUMIF(CE1955:CE1955, 1, L1955:L1955)</f>
        <v>31914.959999999999</v>
      </c>
    </row>
    <row r="1955" spans="1:83" ht="14.4" x14ac:dyDescent="0.25">
      <c r="A1955" s="38"/>
      <c r="B1955" s="38" t="s">
        <v>1166</v>
      </c>
      <c r="C1955" s="38" t="s">
        <v>1167</v>
      </c>
      <c r="D1955" s="39" t="s">
        <v>1034</v>
      </c>
      <c r="E1955" s="40">
        <v>54</v>
      </c>
      <c r="F1955" s="40">
        <f>ROUND(0.86,7)</f>
        <v>0.86</v>
      </c>
      <c r="G1955" s="40">
        <f>SmtRes!CX1054</f>
        <v>46.44</v>
      </c>
      <c r="H1955" s="42"/>
      <c r="I1955" s="41"/>
      <c r="J1955" s="42">
        <f>SmtRes!CZ1054</f>
        <v>687.23</v>
      </c>
      <c r="K1955" s="41"/>
      <c r="L1955" s="42">
        <f>SmtRes!DI1054</f>
        <v>31914.959999999999</v>
      </c>
    </row>
    <row r="1956" spans="1:83" ht="14.4" x14ac:dyDescent="0.25">
      <c r="A1956" s="37"/>
      <c r="B1956" s="40">
        <v>2</v>
      </c>
      <c r="C1956" s="37" t="s">
        <v>1562</v>
      </c>
      <c r="D1956" s="39"/>
      <c r="E1956" s="43"/>
      <c r="F1956" s="40"/>
      <c r="G1956" s="43"/>
      <c r="H1956" s="40"/>
      <c r="I1956" s="40"/>
      <c r="J1956" s="40"/>
      <c r="K1956" s="40"/>
      <c r="L1956" s="44">
        <f>SUM(L1957:L1961)-SUMIF(CE1957:CE1961, 1, L1957:L1961)</f>
        <v>7413.3099999999986</v>
      </c>
    </row>
    <row r="1957" spans="1:83" ht="14.4" x14ac:dyDescent="0.25">
      <c r="A1957" s="37"/>
      <c r="B1957" s="40"/>
      <c r="C1957" s="37" t="s">
        <v>1564</v>
      </c>
      <c r="D1957" s="39" t="s">
        <v>1034</v>
      </c>
      <c r="E1957" s="43"/>
      <c r="F1957" s="40"/>
      <c r="G1957" s="43">
        <f>Source!V397</f>
        <v>5.8136000000000001</v>
      </c>
      <c r="H1957" s="40"/>
      <c r="I1957" s="40"/>
      <c r="J1957" s="40"/>
      <c r="K1957" s="40"/>
      <c r="L1957" s="44">
        <f>SUMIF(CE1958:CE1961, 1, L1958:L1961)</f>
        <v>3995.28</v>
      </c>
      <c r="CE1957">
        <v>1</v>
      </c>
    </row>
    <row r="1958" spans="1:83" ht="41.4" x14ac:dyDescent="0.25">
      <c r="A1958" s="38"/>
      <c r="B1958" s="38" t="s">
        <v>1056</v>
      </c>
      <c r="C1958" s="38" t="s">
        <v>1058</v>
      </c>
      <c r="D1958" s="39" t="s">
        <v>1040</v>
      </c>
      <c r="E1958" s="40">
        <v>2.21</v>
      </c>
      <c r="F1958" s="40">
        <f>ROUND(0.86,7)</f>
        <v>0.86</v>
      </c>
      <c r="G1958" s="40">
        <f>SmtRes!CX1056</f>
        <v>1.9006000000000001</v>
      </c>
      <c r="H1958" s="42">
        <f>SmtRes!CZ1056</f>
        <v>995.51</v>
      </c>
      <c r="I1958" s="41">
        <f>SmtRes!AJ1056</f>
        <v>1.17</v>
      </c>
      <c r="J1958" s="42">
        <f>ROUND(H1958*I1958, 2)</f>
        <v>1164.75</v>
      </c>
      <c r="K1958" s="41"/>
      <c r="L1958" s="42">
        <f>SmtRes!DG1056</f>
        <v>2213.7199999999998</v>
      </c>
    </row>
    <row r="1959" spans="1:83" ht="14.4" x14ac:dyDescent="0.25">
      <c r="A1959" s="38"/>
      <c r="B1959" s="38" t="s">
        <v>1041</v>
      </c>
      <c r="C1959" s="38" t="s">
        <v>1563</v>
      </c>
      <c r="D1959" s="39" t="s">
        <v>1034</v>
      </c>
      <c r="E1959" s="40">
        <f>SmtRes!DO1056*SmtRes!AT1056</f>
        <v>2.21</v>
      </c>
      <c r="F1959" s="40">
        <f>ROUND(0.86,7)</f>
        <v>0.86</v>
      </c>
      <c r="G1959" s="40">
        <f>ROUND(E1959*G1953, 7)</f>
        <v>2.21</v>
      </c>
      <c r="H1959" s="42"/>
      <c r="I1959" s="41"/>
      <c r="J1959" s="42">
        <f>ROUND(SmtRes!AG1056/SmtRes!DO1056, 2)</f>
        <v>687.23</v>
      </c>
      <c r="K1959" s="41"/>
      <c r="L1959" s="42">
        <f>SmtRes!DH1056</f>
        <v>1306.1500000000001</v>
      </c>
      <c r="CE1959">
        <v>1</v>
      </c>
    </row>
    <row r="1960" spans="1:83" ht="55.2" x14ac:dyDescent="0.25">
      <c r="A1960" s="38"/>
      <c r="B1960" s="38" t="s">
        <v>1037</v>
      </c>
      <c r="C1960" s="38" t="s">
        <v>1039</v>
      </c>
      <c r="D1960" s="39" t="s">
        <v>1040</v>
      </c>
      <c r="E1960" s="40">
        <v>4.55</v>
      </c>
      <c r="F1960" s="40">
        <f>ROUND(0.86,7)</f>
        <v>0.86</v>
      </c>
      <c r="G1960" s="40">
        <f>SmtRes!CX1057</f>
        <v>3.9129999999999998</v>
      </c>
      <c r="H1960" s="42"/>
      <c r="I1960" s="41"/>
      <c r="J1960" s="42">
        <f>SmtRes!CZ1057</f>
        <v>1328.8</v>
      </c>
      <c r="K1960" s="41"/>
      <c r="L1960" s="42">
        <f>SmtRes!DG1057</f>
        <v>5199.59</v>
      </c>
    </row>
    <row r="1961" spans="1:83" ht="14.4" x14ac:dyDescent="0.25">
      <c r="A1961" s="38"/>
      <c r="B1961" s="38" t="s">
        <v>1041</v>
      </c>
      <c r="C1961" s="38" t="s">
        <v>1563</v>
      </c>
      <c r="D1961" s="39" t="s">
        <v>1034</v>
      </c>
      <c r="E1961" s="40">
        <f>SmtRes!DO1057*SmtRes!AT1057</f>
        <v>4.55</v>
      </c>
      <c r="F1961" s="40">
        <f>ROUND(0.86,7)</f>
        <v>0.86</v>
      </c>
      <c r="G1961" s="40">
        <f>ROUND(E1961*G1953, 7)</f>
        <v>4.55</v>
      </c>
      <c r="H1961" s="42"/>
      <c r="I1961" s="41"/>
      <c r="J1961" s="42">
        <f>ROUND(SmtRes!AG1057/SmtRes!DO1057, 2)</f>
        <v>687.23</v>
      </c>
      <c r="K1961" s="41"/>
      <c r="L1961" s="42">
        <f>SmtRes!DH1057</f>
        <v>2689.13</v>
      </c>
      <c r="CE1961">
        <v>1</v>
      </c>
    </row>
    <row r="1962" spans="1:83" ht="14.4" hidden="1" x14ac:dyDescent="0.25">
      <c r="A1962" s="37"/>
      <c r="B1962" s="40">
        <v>4</v>
      </c>
      <c r="C1962" s="37" t="s">
        <v>1565</v>
      </c>
      <c r="D1962" s="39"/>
      <c r="E1962" s="43"/>
      <c r="F1962" s="40"/>
      <c r="G1962" s="43"/>
      <c r="H1962" s="40"/>
      <c r="I1962" s="40"/>
      <c r="J1962" s="40"/>
      <c r="K1962" s="40"/>
      <c r="L1962" s="44">
        <f>SUM(L1963:L1978)-SUMIF(CE1963:CE1978, 1, L1963:L1978)</f>
        <v>0</v>
      </c>
    </row>
    <row r="1963" spans="1:83" ht="27.6" x14ac:dyDescent="0.25">
      <c r="A1963" s="38"/>
      <c r="B1963" s="38" t="s">
        <v>1112</v>
      </c>
      <c r="C1963" s="38" t="s">
        <v>1114</v>
      </c>
      <c r="D1963" s="39" t="s">
        <v>846</v>
      </c>
      <c r="E1963" s="40">
        <v>4.4999999999999997E-3</v>
      </c>
      <c r="F1963" s="40">
        <f t="shared" ref="F1963:F1978" si="96">ROUND(0,7)</f>
        <v>0</v>
      </c>
      <c r="G1963" s="40">
        <f>SmtRes!CX1058</f>
        <v>0</v>
      </c>
      <c r="H1963" s="42">
        <f>SmtRes!CZ1058</f>
        <v>23335.8</v>
      </c>
      <c r="I1963" s="41">
        <f>SmtRes!AI1058</f>
        <v>1.1599999999999999</v>
      </c>
      <c r="J1963" s="42">
        <f t="shared" ref="J1963:J1978" si="97">ROUND(H1963*I1963, 2)</f>
        <v>27069.53</v>
      </c>
      <c r="K1963" s="41"/>
      <c r="L1963" s="42">
        <f>SmtRes!DF1058</f>
        <v>0</v>
      </c>
    </row>
    <row r="1964" spans="1:83" ht="14.4" x14ac:dyDescent="0.25">
      <c r="A1964" s="38"/>
      <c r="B1964" s="38" t="s">
        <v>1049</v>
      </c>
      <c r="C1964" s="38" t="s">
        <v>1051</v>
      </c>
      <c r="D1964" s="39" t="s">
        <v>846</v>
      </c>
      <c r="E1964" s="40">
        <v>4.4000000000000003E-3</v>
      </c>
      <c r="F1964" s="40">
        <f t="shared" si="96"/>
        <v>0</v>
      </c>
      <c r="G1964" s="40">
        <f>SmtRes!CX1059</f>
        <v>0</v>
      </c>
      <c r="H1964" s="42">
        <f>SmtRes!CZ1059</f>
        <v>116448.72</v>
      </c>
      <c r="I1964" s="41">
        <f>SmtRes!AI1059</f>
        <v>1.1200000000000001</v>
      </c>
      <c r="J1964" s="42">
        <f t="shared" si="97"/>
        <v>130422.57</v>
      </c>
      <c r="K1964" s="41"/>
      <c r="L1964" s="42">
        <f>SmtRes!DF1059</f>
        <v>0</v>
      </c>
    </row>
    <row r="1965" spans="1:83" ht="14.4" x14ac:dyDescent="0.25">
      <c r="A1965" s="38"/>
      <c r="B1965" s="38" t="s">
        <v>1115</v>
      </c>
      <c r="C1965" s="38" t="s">
        <v>1117</v>
      </c>
      <c r="D1965" s="39" t="s">
        <v>1055</v>
      </c>
      <c r="E1965" s="40">
        <v>4.4000000000000003E-3</v>
      </c>
      <c r="F1965" s="40">
        <f t="shared" si="96"/>
        <v>0</v>
      </c>
      <c r="G1965" s="40">
        <f>SmtRes!CX1060</f>
        <v>0</v>
      </c>
      <c r="H1965" s="42">
        <f>SmtRes!CZ1060</f>
        <v>284.14999999999998</v>
      </c>
      <c r="I1965" s="41">
        <f>SmtRes!AI1060</f>
        <v>1.31</v>
      </c>
      <c r="J1965" s="42">
        <f t="shared" si="97"/>
        <v>372.24</v>
      </c>
      <c r="K1965" s="41"/>
      <c r="L1965" s="42">
        <f>SmtRes!DF1060</f>
        <v>0</v>
      </c>
    </row>
    <row r="1966" spans="1:83" ht="14.4" x14ac:dyDescent="0.25">
      <c r="A1966" s="38"/>
      <c r="B1966" s="38" t="s">
        <v>1118</v>
      </c>
      <c r="C1966" s="38" t="s">
        <v>1120</v>
      </c>
      <c r="D1966" s="39" t="s">
        <v>1055</v>
      </c>
      <c r="E1966" s="40">
        <v>2.3E-2</v>
      </c>
      <c r="F1966" s="40">
        <f t="shared" si="96"/>
        <v>0</v>
      </c>
      <c r="G1966" s="40">
        <f>SmtRes!CX1061</f>
        <v>0</v>
      </c>
      <c r="H1966" s="42">
        <f>SmtRes!CZ1061</f>
        <v>104.32</v>
      </c>
      <c r="I1966" s="41">
        <f>SmtRes!AI1061</f>
        <v>0.96</v>
      </c>
      <c r="J1966" s="42">
        <f t="shared" si="97"/>
        <v>100.15</v>
      </c>
      <c r="K1966" s="41"/>
      <c r="L1966" s="42">
        <f>SmtRes!DF1061</f>
        <v>0</v>
      </c>
    </row>
    <row r="1967" spans="1:83" ht="27.6" x14ac:dyDescent="0.25">
      <c r="A1967" s="38"/>
      <c r="B1967" s="38" t="s">
        <v>1121</v>
      </c>
      <c r="C1967" s="38" t="s">
        <v>1123</v>
      </c>
      <c r="D1967" s="39" t="s">
        <v>1055</v>
      </c>
      <c r="E1967" s="40">
        <v>5.5E-2</v>
      </c>
      <c r="F1967" s="40">
        <f t="shared" si="96"/>
        <v>0</v>
      </c>
      <c r="G1967" s="40">
        <f>SmtRes!CX1062</f>
        <v>0</v>
      </c>
      <c r="H1967" s="42">
        <f>SmtRes!CZ1062</f>
        <v>206.62</v>
      </c>
      <c r="I1967" s="41">
        <f>SmtRes!AI1062</f>
        <v>0.96</v>
      </c>
      <c r="J1967" s="42">
        <f t="shared" si="97"/>
        <v>198.36</v>
      </c>
      <c r="K1967" s="41"/>
      <c r="L1967" s="42">
        <f>SmtRes!DF1062</f>
        <v>0</v>
      </c>
    </row>
    <row r="1968" spans="1:83" ht="55.2" x14ac:dyDescent="0.25">
      <c r="A1968" s="38"/>
      <c r="B1968" s="38" t="s">
        <v>1124</v>
      </c>
      <c r="C1968" s="38" t="s">
        <v>1126</v>
      </c>
      <c r="D1968" s="39" t="s">
        <v>880</v>
      </c>
      <c r="E1968" s="40">
        <v>4.84</v>
      </c>
      <c r="F1968" s="40">
        <f t="shared" si="96"/>
        <v>0</v>
      </c>
      <c r="G1968" s="40">
        <f>SmtRes!CX1063</f>
        <v>0</v>
      </c>
      <c r="H1968" s="42">
        <f>SmtRes!CZ1063</f>
        <v>14.43</v>
      </c>
      <c r="I1968" s="41">
        <f>SmtRes!AI1063</f>
        <v>1.53</v>
      </c>
      <c r="J1968" s="42">
        <f t="shared" si="97"/>
        <v>22.08</v>
      </c>
      <c r="K1968" s="41"/>
      <c r="L1968" s="42">
        <f>SmtRes!DF1063</f>
        <v>0</v>
      </c>
    </row>
    <row r="1969" spans="1:82" ht="41.4" x14ac:dyDescent="0.25">
      <c r="A1969" s="38"/>
      <c r="B1969" s="38" t="s">
        <v>1072</v>
      </c>
      <c r="C1969" s="38" t="s">
        <v>1074</v>
      </c>
      <c r="D1969" s="39" t="s">
        <v>846</v>
      </c>
      <c r="E1969" s="40">
        <v>4.0000000000000003E-5</v>
      </c>
      <c r="F1969" s="40">
        <f t="shared" si="96"/>
        <v>0</v>
      </c>
      <c r="G1969" s="40">
        <f>SmtRes!CX1064</f>
        <v>0</v>
      </c>
      <c r="H1969" s="42">
        <f>SmtRes!CZ1064</f>
        <v>1050091.7</v>
      </c>
      <c r="I1969" s="41">
        <f>SmtRes!AI1064</f>
        <v>1.2</v>
      </c>
      <c r="J1969" s="42">
        <f t="shared" si="97"/>
        <v>1260110.04</v>
      </c>
      <c r="K1969" s="41"/>
      <c r="L1969" s="42">
        <f>SmtRes!DF1064</f>
        <v>0</v>
      </c>
    </row>
    <row r="1970" spans="1:82" ht="27.6" x14ac:dyDescent="0.25">
      <c r="A1970" s="38"/>
      <c r="B1970" s="38" t="s">
        <v>1052</v>
      </c>
      <c r="C1970" s="38" t="s">
        <v>1054</v>
      </c>
      <c r="D1970" s="39" t="s">
        <v>1055</v>
      </c>
      <c r="E1970" s="40">
        <v>0.6</v>
      </c>
      <c r="F1970" s="40">
        <f t="shared" si="96"/>
        <v>0</v>
      </c>
      <c r="G1970" s="40">
        <f>SmtRes!CX1065</f>
        <v>0</v>
      </c>
      <c r="H1970" s="42">
        <f>SmtRes!CZ1065</f>
        <v>870.18</v>
      </c>
      <c r="I1970" s="41">
        <f>SmtRes!AI1065</f>
        <v>1.61</v>
      </c>
      <c r="J1970" s="42">
        <f t="shared" si="97"/>
        <v>1400.99</v>
      </c>
      <c r="K1970" s="41"/>
      <c r="L1970" s="42">
        <f>SmtRes!DF1065</f>
        <v>0</v>
      </c>
    </row>
    <row r="1971" spans="1:82" ht="27.6" x14ac:dyDescent="0.25">
      <c r="A1971" s="38"/>
      <c r="B1971" s="38" t="s">
        <v>1152</v>
      </c>
      <c r="C1971" s="38" t="s">
        <v>1154</v>
      </c>
      <c r="D1971" s="39" t="s">
        <v>1055</v>
      </c>
      <c r="E1971" s="40">
        <v>1.04E-2</v>
      </c>
      <c r="F1971" s="40">
        <f t="shared" si="96"/>
        <v>0</v>
      </c>
      <c r="G1971" s="40">
        <f>SmtRes!CX1066</f>
        <v>0</v>
      </c>
      <c r="H1971" s="42">
        <f>SmtRes!CZ1066</f>
        <v>2536.4499999999998</v>
      </c>
      <c r="I1971" s="41">
        <f>SmtRes!AI1066</f>
        <v>1.61</v>
      </c>
      <c r="J1971" s="42">
        <f t="shared" si="97"/>
        <v>4083.68</v>
      </c>
      <c r="K1971" s="41"/>
      <c r="L1971" s="42">
        <f>SmtRes!DF1066</f>
        <v>0</v>
      </c>
    </row>
    <row r="1972" spans="1:82" ht="41.4" x14ac:dyDescent="0.25">
      <c r="A1972" s="38"/>
      <c r="B1972" s="38" t="s">
        <v>1155</v>
      </c>
      <c r="C1972" s="38" t="s">
        <v>1157</v>
      </c>
      <c r="D1972" s="39" t="s">
        <v>1055</v>
      </c>
      <c r="E1972" s="40">
        <v>0.02</v>
      </c>
      <c r="F1972" s="40">
        <f t="shared" si="96"/>
        <v>0</v>
      </c>
      <c r="G1972" s="40">
        <f>SmtRes!CX1067</f>
        <v>0</v>
      </c>
      <c r="H1972" s="42">
        <f>SmtRes!CZ1067</f>
        <v>1928.25</v>
      </c>
      <c r="I1972" s="41">
        <f>SmtRes!AI1067</f>
        <v>1.2</v>
      </c>
      <c r="J1972" s="42">
        <f t="shared" si="97"/>
        <v>2313.9</v>
      </c>
      <c r="K1972" s="41"/>
      <c r="L1972" s="42">
        <f>SmtRes!DF1067</f>
        <v>0</v>
      </c>
    </row>
    <row r="1973" spans="1:82" ht="14.4" x14ac:dyDescent="0.25">
      <c r="A1973" s="38"/>
      <c r="B1973" s="38" t="s">
        <v>1127</v>
      </c>
      <c r="C1973" s="38" t="s">
        <v>1129</v>
      </c>
      <c r="D1973" s="39" t="s">
        <v>1055</v>
      </c>
      <c r="E1973" s="40">
        <v>5.0000000000000001E-3</v>
      </c>
      <c r="F1973" s="40">
        <f t="shared" si="96"/>
        <v>0</v>
      </c>
      <c r="G1973" s="40">
        <f>SmtRes!CX1068</f>
        <v>0</v>
      </c>
      <c r="H1973" s="42">
        <f>SmtRes!CZ1068</f>
        <v>1912.84</v>
      </c>
      <c r="I1973" s="41">
        <f>SmtRes!AI1068</f>
        <v>0.94</v>
      </c>
      <c r="J1973" s="42">
        <f t="shared" si="97"/>
        <v>1798.07</v>
      </c>
      <c r="K1973" s="41"/>
      <c r="L1973" s="42">
        <f>SmtRes!DF1068</f>
        <v>0</v>
      </c>
    </row>
    <row r="1974" spans="1:82" ht="55.2" x14ac:dyDescent="0.25">
      <c r="A1974" s="38"/>
      <c r="B1974" s="38" t="s">
        <v>1161</v>
      </c>
      <c r="C1974" s="38" t="s">
        <v>1163</v>
      </c>
      <c r="D1974" s="39" t="s">
        <v>202</v>
      </c>
      <c r="E1974" s="40">
        <v>4</v>
      </c>
      <c r="F1974" s="40">
        <f t="shared" si="96"/>
        <v>0</v>
      </c>
      <c r="G1974" s="40">
        <f>SmtRes!CX1069</f>
        <v>0</v>
      </c>
      <c r="H1974" s="42">
        <f>SmtRes!CZ1069</f>
        <v>19.100000000000001</v>
      </c>
      <c r="I1974" s="41">
        <f>SmtRes!AI1069</f>
        <v>0.94</v>
      </c>
      <c r="J1974" s="42">
        <f t="shared" si="97"/>
        <v>17.95</v>
      </c>
      <c r="K1974" s="41"/>
      <c r="L1974" s="42">
        <f>SmtRes!DF1069</f>
        <v>0</v>
      </c>
    </row>
    <row r="1975" spans="1:82" ht="27.6" x14ac:dyDescent="0.25">
      <c r="A1975" s="38"/>
      <c r="B1975" s="38" t="s">
        <v>1149</v>
      </c>
      <c r="C1975" s="38" t="s">
        <v>1151</v>
      </c>
      <c r="D1975" s="39" t="s">
        <v>202</v>
      </c>
      <c r="E1975" s="40">
        <v>1</v>
      </c>
      <c r="F1975" s="40">
        <f t="shared" si="96"/>
        <v>0</v>
      </c>
      <c r="G1975" s="40">
        <f>SmtRes!CX1070</f>
        <v>0</v>
      </c>
      <c r="H1975" s="42">
        <f>SmtRes!CZ1070</f>
        <v>579.1</v>
      </c>
      <c r="I1975" s="41">
        <f>SmtRes!AI1070</f>
        <v>1.27</v>
      </c>
      <c r="J1975" s="42">
        <f t="shared" si="97"/>
        <v>735.46</v>
      </c>
      <c r="K1975" s="41"/>
      <c r="L1975" s="42">
        <f>SmtRes!DF1070</f>
        <v>0</v>
      </c>
    </row>
    <row r="1976" spans="1:82" ht="41.4" x14ac:dyDescent="0.25">
      <c r="A1976" s="38"/>
      <c r="B1976" s="38" t="s">
        <v>1133</v>
      </c>
      <c r="C1976" s="38" t="s">
        <v>1135</v>
      </c>
      <c r="D1976" s="39" t="s">
        <v>1082</v>
      </c>
      <c r="E1976" s="40">
        <v>0.25</v>
      </c>
      <c r="F1976" s="40">
        <f t="shared" si="96"/>
        <v>0</v>
      </c>
      <c r="G1976" s="40">
        <f>SmtRes!CX1071</f>
        <v>0</v>
      </c>
      <c r="H1976" s="42">
        <f>SmtRes!CZ1071</f>
        <v>47.26</v>
      </c>
      <c r="I1976" s="41">
        <f>SmtRes!AI1071</f>
        <v>1.19</v>
      </c>
      <c r="J1976" s="42">
        <f t="shared" si="97"/>
        <v>56.24</v>
      </c>
      <c r="K1976" s="41"/>
      <c r="L1976" s="42">
        <f>SmtRes!DF1071</f>
        <v>0</v>
      </c>
    </row>
    <row r="1977" spans="1:82" ht="27.6" x14ac:dyDescent="0.25">
      <c r="A1977" s="38"/>
      <c r="B1977" s="38" t="s">
        <v>1136</v>
      </c>
      <c r="C1977" s="38" t="s">
        <v>1138</v>
      </c>
      <c r="D1977" s="39" t="s">
        <v>1139</v>
      </c>
      <c r="E1977" s="40">
        <v>1.2999999999999999E-2</v>
      </c>
      <c r="F1977" s="40">
        <f t="shared" si="96"/>
        <v>0</v>
      </c>
      <c r="G1977" s="40">
        <f>SmtRes!CX1072</f>
        <v>0</v>
      </c>
      <c r="H1977" s="42">
        <f>SmtRes!CZ1072</f>
        <v>6052.54</v>
      </c>
      <c r="I1977" s="41">
        <f>SmtRes!AI1072</f>
        <v>1.18</v>
      </c>
      <c r="J1977" s="42">
        <f t="shared" si="97"/>
        <v>7142</v>
      </c>
      <c r="K1977" s="41"/>
      <c r="L1977" s="42">
        <f>SmtRes!DF1072</f>
        <v>0</v>
      </c>
    </row>
    <row r="1978" spans="1:82" ht="27.6" x14ac:dyDescent="0.25">
      <c r="A1978" s="38"/>
      <c r="B1978" s="38" t="s">
        <v>1158</v>
      </c>
      <c r="C1978" s="52" t="s">
        <v>1160</v>
      </c>
      <c r="D1978" s="46" t="s">
        <v>880</v>
      </c>
      <c r="E1978" s="48">
        <v>0.7</v>
      </c>
      <c r="F1978" s="48">
        <f t="shared" si="96"/>
        <v>0</v>
      </c>
      <c r="G1978" s="48">
        <f>SmtRes!CX1073</f>
        <v>0</v>
      </c>
      <c r="H1978" s="53">
        <f>SmtRes!CZ1073</f>
        <v>123.25</v>
      </c>
      <c r="I1978" s="54">
        <f>SmtRes!AI1073</f>
        <v>1.19</v>
      </c>
      <c r="J1978" s="53">
        <f t="shared" si="97"/>
        <v>146.66999999999999</v>
      </c>
      <c r="K1978" s="54"/>
      <c r="L1978" s="53">
        <f>SmtRes!DF1073</f>
        <v>0</v>
      </c>
    </row>
    <row r="1979" spans="1:82" ht="14.4" x14ac:dyDescent="0.25">
      <c r="A1979" s="38"/>
      <c r="B1979" s="38"/>
      <c r="C1979" s="51" t="s">
        <v>1566</v>
      </c>
      <c r="D1979" s="39"/>
      <c r="E1979" s="40"/>
      <c r="F1979" s="40"/>
      <c r="G1979" s="40"/>
      <c r="H1979" s="42"/>
      <c r="I1979" s="41"/>
      <c r="J1979" s="42"/>
      <c r="K1979" s="41"/>
      <c r="L1979" s="42">
        <f>L1954+L1956+L1957+L1962</f>
        <v>43323.549999999996</v>
      </c>
    </row>
    <row r="1980" spans="1:82" ht="14.4" x14ac:dyDescent="0.25">
      <c r="A1980" s="38"/>
      <c r="B1980" s="38"/>
      <c r="C1980" s="38" t="s">
        <v>1567</v>
      </c>
      <c r="D1980" s="39"/>
      <c r="E1980" s="40"/>
      <c r="F1980" s="40"/>
      <c r="G1980" s="40"/>
      <c r="H1980" s="42"/>
      <c r="I1980" s="41"/>
      <c r="J1980" s="42"/>
      <c r="K1980" s="41"/>
      <c r="L1980" s="42">
        <f>SUM(AR1953:AR1983)+SUM(AS1953:AS1983)+SUM(AT1953:AT1983)+SUM(AU1953:AU1983)+SUM(AV1953:AV1983)</f>
        <v>35910.239999999998</v>
      </c>
    </row>
    <row r="1981" spans="1:82" ht="27.6" x14ac:dyDescent="0.25">
      <c r="A1981" s="38"/>
      <c r="B1981" s="38" t="s">
        <v>27</v>
      </c>
      <c r="C1981" s="38" t="s">
        <v>1568</v>
      </c>
      <c r="D1981" s="39" t="s">
        <v>1044</v>
      </c>
      <c r="E1981" s="40">
        <f>Source!BZ397</f>
        <v>111</v>
      </c>
      <c r="F1981" s="40"/>
      <c r="G1981" s="40">
        <f>Source!AT397</f>
        <v>111</v>
      </c>
      <c r="H1981" s="42"/>
      <c r="I1981" s="41"/>
      <c r="J1981" s="42"/>
      <c r="K1981" s="41"/>
      <c r="L1981" s="42">
        <f>SUM(AZ1953:AZ1983)</f>
        <v>39860.370000000003</v>
      </c>
    </row>
    <row r="1982" spans="1:82" ht="27.6" x14ac:dyDescent="0.25">
      <c r="A1982" s="52"/>
      <c r="B1982" s="52" t="s">
        <v>28</v>
      </c>
      <c r="C1982" s="52" t="s">
        <v>1569</v>
      </c>
      <c r="D1982" s="46" t="s">
        <v>1044</v>
      </c>
      <c r="E1982" s="48">
        <f>Source!CA397</f>
        <v>52</v>
      </c>
      <c r="F1982" s="48"/>
      <c r="G1982" s="48">
        <f>Source!AU397</f>
        <v>52</v>
      </c>
      <c r="H1982" s="53"/>
      <c r="I1982" s="54"/>
      <c r="J1982" s="53"/>
      <c r="K1982" s="54"/>
      <c r="L1982" s="53">
        <f>SUM(BA1953:BA1983)</f>
        <v>18673.32</v>
      </c>
    </row>
    <row r="1983" spans="1:82" ht="13.8" x14ac:dyDescent="0.25">
      <c r="C1983" s="72" t="s">
        <v>1570</v>
      </c>
      <c r="D1983" s="72"/>
      <c r="E1983" s="72"/>
      <c r="F1983" s="72"/>
      <c r="G1983" s="72"/>
      <c r="H1983" s="72"/>
      <c r="I1983" s="73">
        <f>IF(E1953&lt;&gt;0,K1983/E1953, 0)</f>
        <v>101857.23999999999</v>
      </c>
      <c r="J1983" s="73"/>
      <c r="K1983" s="73">
        <f>L1954+L1956+L1962+L1981+L1982+L1957</f>
        <v>101857.23999999999</v>
      </c>
      <c r="L1983" s="73"/>
      <c r="AD1983">
        <f>ROUND((Source!AT397/100)*((ROUND(SUMIF(SmtRes!AQ1054:'SmtRes'!AQ1074,"=1",SmtRes!AD1054:'SmtRes'!AD1074)*Source!I397, 2)+ROUND(SUMIF(SmtRes!AQ1054:'SmtRes'!AQ1074,"=1",SmtRes!AC1054:'SmtRes'!AC1074)*Source!I397, 2))), 2)</f>
        <v>2288.48</v>
      </c>
      <c r="AE1983">
        <f>ROUND((Source!AU397/100)*((ROUND(SUMIF(SmtRes!AQ1054:'SmtRes'!AQ1074,"=1",SmtRes!AD1054:'SmtRes'!AD1074)*Source!I397, 2)+ROUND(SUMIF(SmtRes!AQ1054:'SmtRes'!AQ1074,"=1",SmtRes!AC1054:'SmtRes'!AC1074)*Source!I397, 2))), 2)</f>
        <v>1072.08</v>
      </c>
      <c r="AN1983" s="50">
        <f>L1954+L1956+L1962+L1981+L1982+L1957</f>
        <v>101857.23999999999</v>
      </c>
      <c r="AO1983" s="50">
        <f>L1956</f>
        <v>7413.3099999999986</v>
      </c>
      <c r="AQ1983" t="s">
        <v>1571</v>
      </c>
      <c r="AR1983" s="50">
        <f>L1954</f>
        <v>31914.959999999999</v>
      </c>
      <c r="AT1983" s="50">
        <f>L1957</f>
        <v>3995.28</v>
      </c>
      <c r="AV1983" t="s">
        <v>1571</v>
      </c>
      <c r="AW1983" s="50">
        <f>L1962</f>
        <v>0</v>
      </c>
      <c r="AZ1983">
        <f>Source!X397</f>
        <v>39860.370000000003</v>
      </c>
      <c r="BA1983">
        <f>Source!Y397</f>
        <v>18673.32</v>
      </c>
      <c r="CD1983">
        <v>2</v>
      </c>
    </row>
    <row r="1984" spans="1:82" ht="162.6" x14ac:dyDescent="0.25">
      <c r="A1984" s="36" t="s">
        <v>341</v>
      </c>
      <c r="B1984" s="38" t="s">
        <v>1712</v>
      </c>
      <c r="C1984" s="38" t="s">
        <v>1713</v>
      </c>
      <c r="D1984" s="39" t="str">
        <f>Source!H398</f>
        <v>ШТ</v>
      </c>
      <c r="E1984" s="40">
        <f>Source!K398</f>
        <v>1</v>
      </c>
      <c r="F1984" s="40"/>
      <c r="G1984" s="40">
        <f>Source!I398</f>
        <v>1</v>
      </c>
      <c r="H1984" s="42"/>
      <c r="I1984" s="41"/>
      <c r="J1984" s="42"/>
      <c r="K1984" s="41"/>
      <c r="L1984" s="42"/>
    </row>
    <row r="1985" spans="1:83" ht="79.2" x14ac:dyDescent="0.25">
      <c r="B1985" s="56" t="str">
        <f>Source!EO398</f>
        <v>Поправка: 571/пр_2022_п.84_т.3_стр.4_стб.3</v>
      </c>
      <c r="C1985" s="56" t="str">
        <f>Source!CN398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1986" spans="1:83" ht="14.4" x14ac:dyDescent="0.25">
      <c r="A1986" s="37"/>
      <c r="B1986" s="40">
        <v>1</v>
      </c>
      <c r="C1986" s="37" t="s">
        <v>1561</v>
      </c>
      <c r="D1986" s="39" t="s">
        <v>1034</v>
      </c>
      <c r="E1986" s="43"/>
      <c r="F1986" s="40"/>
      <c r="G1986" s="43">
        <f>Source!U398</f>
        <v>18.834</v>
      </c>
      <c r="H1986" s="40"/>
      <c r="I1986" s="40"/>
      <c r="J1986" s="40"/>
      <c r="K1986" s="40"/>
      <c r="L1986" s="44">
        <f>SUM(L1987:L1987)-SUMIF(CE1987:CE1987, 1, L1987:L1987)</f>
        <v>12943.29</v>
      </c>
    </row>
    <row r="1987" spans="1:83" ht="14.4" x14ac:dyDescent="0.25">
      <c r="A1987" s="38"/>
      <c r="B1987" s="38" t="s">
        <v>1166</v>
      </c>
      <c r="C1987" s="38" t="s">
        <v>1167</v>
      </c>
      <c r="D1987" s="39" t="s">
        <v>1034</v>
      </c>
      <c r="E1987" s="40">
        <v>73</v>
      </c>
      <c r="F1987" s="40">
        <f>ROUND((0.3)*0.86,7)</f>
        <v>0.25800000000000001</v>
      </c>
      <c r="G1987" s="40">
        <f>SmtRes!CX1075</f>
        <v>18.834</v>
      </c>
      <c r="H1987" s="42"/>
      <c r="I1987" s="41"/>
      <c r="J1987" s="42">
        <f>SmtRes!CZ1075</f>
        <v>687.23</v>
      </c>
      <c r="K1987" s="41"/>
      <c r="L1987" s="42">
        <f>SmtRes!DI1075</f>
        <v>12943.29</v>
      </c>
    </row>
    <row r="1988" spans="1:83" ht="14.4" x14ac:dyDescent="0.25">
      <c r="A1988" s="37"/>
      <c r="B1988" s="40">
        <v>2</v>
      </c>
      <c r="C1988" s="37" t="s">
        <v>1562</v>
      </c>
      <c r="D1988" s="39"/>
      <c r="E1988" s="43"/>
      <c r="F1988" s="40"/>
      <c r="G1988" s="43"/>
      <c r="H1988" s="40"/>
      <c r="I1988" s="40"/>
      <c r="J1988" s="40"/>
      <c r="K1988" s="40"/>
      <c r="L1988" s="44">
        <f>SUM(L1989:L1993)-SUMIF(CE1989:CE1993, 1, L1989:L1993)</f>
        <v>3113.5800000000004</v>
      </c>
    </row>
    <row r="1989" spans="1:83" ht="14.4" x14ac:dyDescent="0.25">
      <c r="A1989" s="37"/>
      <c r="B1989" s="40"/>
      <c r="C1989" s="37" t="s">
        <v>1564</v>
      </c>
      <c r="D1989" s="39" t="s">
        <v>1034</v>
      </c>
      <c r="E1989" s="43"/>
      <c r="F1989" s="40"/>
      <c r="G1989" s="43">
        <f>Source!V398</f>
        <v>2.4097200000000001</v>
      </c>
      <c r="H1989" s="40"/>
      <c r="I1989" s="40"/>
      <c r="J1989" s="40"/>
      <c r="K1989" s="40"/>
      <c r="L1989" s="44">
        <f>SUMIF(CE1990:CE1993, 1, L1990:L1993)</f>
        <v>1656.03</v>
      </c>
      <c r="CE1989">
        <v>1</v>
      </c>
    </row>
    <row r="1990" spans="1:83" ht="41.4" x14ac:dyDescent="0.25">
      <c r="A1990" s="38"/>
      <c r="B1990" s="38" t="s">
        <v>1056</v>
      </c>
      <c r="C1990" s="38" t="s">
        <v>1058</v>
      </c>
      <c r="D1990" s="39" t="s">
        <v>1040</v>
      </c>
      <c r="E1990" s="40">
        <v>2.09</v>
      </c>
      <c r="F1990" s="40">
        <f>ROUND((0.3)*0.86,7)</f>
        <v>0.25800000000000001</v>
      </c>
      <c r="G1990" s="40">
        <f>SmtRes!CX1077</f>
        <v>0.53922000000000003</v>
      </c>
      <c r="H1990" s="42">
        <f>SmtRes!CZ1077</f>
        <v>995.51</v>
      </c>
      <c r="I1990" s="41">
        <f>SmtRes!AJ1077</f>
        <v>1.17</v>
      </c>
      <c r="J1990" s="42">
        <f>ROUND(H1990*I1990, 2)</f>
        <v>1164.75</v>
      </c>
      <c r="K1990" s="41"/>
      <c r="L1990" s="42">
        <f>SmtRes!DG1077</f>
        <v>628.05999999999995</v>
      </c>
    </row>
    <row r="1991" spans="1:83" ht="14.4" x14ac:dyDescent="0.25">
      <c r="A1991" s="38"/>
      <c r="B1991" s="38" t="s">
        <v>1041</v>
      </c>
      <c r="C1991" s="38" t="s">
        <v>1563</v>
      </c>
      <c r="D1991" s="39" t="s">
        <v>1034</v>
      </c>
      <c r="E1991" s="40">
        <f>SmtRes!DO1077*SmtRes!AT1077</f>
        <v>2.09</v>
      </c>
      <c r="F1991" s="40">
        <f>ROUND((0.3)*0.86,7)</f>
        <v>0.25800000000000001</v>
      </c>
      <c r="G1991" s="40">
        <f>ROUND(E1991*G1984, 7)</f>
        <v>2.09</v>
      </c>
      <c r="H1991" s="42"/>
      <c r="I1991" s="41"/>
      <c r="J1991" s="42">
        <f>ROUND(SmtRes!AG1077/SmtRes!DO1077, 2)</f>
        <v>687.23</v>
      </c>
      <c r="K1991" s="41"/>
      <c r="L1991" s="42">
        <f>SmtRes!DH1077</f>
        <v>370.57</v>
      </c>
      <c r="CE1991">
        <v>1</v>
      </c>
    </row>
    <row r="1992" spans="1:83" ht="55.2" x14ac:dyDescent="0.25">
      <c r="A1992" s="38"/>
      <c r="B1992" s="38" t="s">
        <v>1037</v>
      </c>
      <c r="C1992" s="38" t="s">
        <v>1039</v>
      </c>
      <c r="D1992" s="39" t="s">
        <v>1040</v>
      </c>
      <c r="E1992" s="40">
        <v>7.25</v>
      </c>
      <c r="F1992" s="40">
        <f>ROUND((0.3)*0.86,7)</f>
        <v>0.25800000000000001</v>
      </c>
      <c r="G1992" s="40">
        <f>SmtRes!CX1078</f>
        <v>1.8705000000000001</v>
      </c>
      <c r="H1992" s="42"/>
      <c r="I1992" s="41"/>
      <c r="J1992" s="42">
        <f>SmtRes!CZ1078</f>
        <v>1328.8</v>
      </c>
      <c r="K1992" s="41"/>
      <c r="L1992" s="42">
        <f>SmtRes!DG1078</f>
        <v>2485.52</v>
      </c>
    </row>
    <row r="1993" spans="1:83" ht="14.4" x14ac:dyDescent="0.25">
      <c r="A1993" s="38"/>
      <c r="B1993" s="38" t="s">
        <v>1041</v>
      </c>
      <c r="C1993" s="38" t="s">
        <v>1563</v>
      </c>
      <c r="D1993" s="39" t="s">
        <v>1034</v>
      </c>
      <c r="E1993" s="40">
        <f>SmtRes!DO1078*SmtRes!AT1078</f>
        <v>7.25</v>
      </c>
      <c r="F1993" s="40">
        <f>ROUND((0.3)*0.86,7)</f>
        <v>0.25800000000000001</v>
      </c>
      <c r="G1993" s="40">
        <f>ROUND(E1993*G1984, 7)</f>
        <v>7.25</v>
      </c>
      <c r="H1993" s="42"/>
      <c r="I1993" s="41"/>
      <c r="J1993" s="42">
        <f>ROUND(SmtRes!AG1078/SmtRes!DO1078, 2)</f>
        <v>687.23</v>
      </c>
      <c r="K1993" s="41"/>
      <c r="L1993" s="42">
        <f>SmtRes!DH1078</f>
        <v>1285.46</v>
      </c>
      <c r="CE1993">
        <v>1</v>
      </c>
    </row>
    <row r="1994" spans="1:83" ht="14.4" hidden="1" x14ac:dyDescent="0.25">
      <c r="A1994" s="37"/>
      <c r="B1994" s="40">
        <v>4</v>
      </c>
      <c r="C1994" s="37" t="s">
        <v>1565</v>
      </c>
      <c r="D1994" s="39"/>
      <c r="E1994" s="43"/>
      <c r="F1994" s="40"/>
      <c r="G1994" s="43"/>
      <c r="H1994" s="40"/>
      <c r="I1994" s="40"/>
      <c r="J1994" s="40"/>
      <c r="K1994" s="40"/>
      <c r="L1994" s="44">
        <f>SUM(L1995:L2010)-SUMIF(CE1995:CE2010, 1, L1995:L2010)</f>
        <v>0</v>
      </c>
    </row>
    <row r="1995" spans="1:83" ht="27.6" x14ac:dyDescent="0.25">
      <c r="A1995" s="38"/>
      <c r="B1995" s="38" t="s">
        <v>1112</v>
      </c>
      <c r="C1995" s="38" t="s">
        <v>1114</v>
      </c>
      <c r="D1995" s="39" t="s">
        <v>846</v>
      </c>
      <c r="E1995" s="40">
        <v>6.4999999999999997E-3</v>
      </c>
      <c r="F1995" s="40">
        <f t="shared" ref="F1995:F2010" si="98">ROUND(0,7)</f>
        <v>0</v>
      </c>
      <c r="G1995" s="40">
        <f>SmtRes!CX1079</f>
        <v>0</v>
      </c>
      <c r="H1995" s="42">
        <f>SmtRes!CZ1079</f>
        <v>23335.8</v>
      </c>
      <c r="I1995" s="41">
        <f>SmtRes!AI1079</f>
        <v>1.1599999999999999</v>
      </c>
      <c r="J1995" s="42">
        <f t="shared" ref="J1995:J2010" si="99">ROUND(H1995*I1995, 2)</f>
        <v>27069.53</v>
      </c>
      <c r="K1995" s="41"/>
      <c r="L1995" s="42">
        <f>SmtRes!DF1079</f>
        <v>0</v>
      </c>
    </row>
    <row r="1996" spans="1:83" ht="14.4" x14ac:dyDescent="0.25">
      <c r="A1996" s="38"/>
      <c r="B1996" s="38" t="s">
        <v>1049</v>
      </c>
      <c r="C1996" s="38" t="s">
        <v>1051</v>
      </c>
      <c r="D1996" s="39" t="s">
        <v>846</v>
      </c>
      <c r="E1996" s="40">
        <v>4.7999999999999996E-3</v>
      </c>
      <c r="F1996" s="40">
        <f t="shared" si="98"/>
        <v>0</v>
      </c>
      <c r="G1996" s="40">
        <f>SmtRes!CX1080</f>
        <v>0</v>
      </c>
      <c r="H1996" s="42">
        <f>SmtRes!CZ1080</f>
        <v>116448.72</v>
      </c>
      <c r="I1996" s="41">
        <f>SmtRes!AI1080</f>
        <v>1.1200000000000001</v>
      </c>
      <c r="J1996" s="42">
        <f t="shared" si="99"/>
        <v>130422.57</v>
      </c>
      <c r="K1996" s="41"/>
      <c r="L1996" s="42">
        <f>SmtRes!DF1080</f>
        <v>0</v>
      </c>
    </row>
    <row r="1997" spans="1:83" ht="14.4" x14ac:dyDescent="0.25">
      <c r="A1997" s="38"/>
      <c r="B1997" s="38" t="s">
        <v>1115</v>
      </c>
      <c r="C1997" s="38" t="s">
        <v>1117</v>
      </c>
      <c r="D1997" s="39" t="s">
        <v>1055</v>
      </c>
      <c r="E1997" s="40">
        <v>7.0000000000000001E-3</v>
      </c>
      <c r="F1997" s="40">
        <f t="shared" si="98"/>
        <v>0</v>
      </c>
      <c r="G1997" s="40">
        <f>SmtRes!CX1081</f>
        <v>0</v>
      </c>
      <c r="H1997" s="42">
        <f>SmtRes!CZ1081</f>
        <v>284.14999999999998</v>
      </c>
      <c r="I1997" s="41">
        <f>SmtRes!AI1081</f>
        <v>1.31</v>
      </c>
      <c r="J1997" s="42">
        <f t="shared" si="99"/>
        <v>372.24</v>
      </c>
      <c r="K1997" s="41"/>
      <c r="L1997" s="42">
        <f>SmtRes!DF1081</f>
        <v>0</v>
      </c>
    </row>
    <row r="1998" spans="1:83" ht="14.4" x14ac:dyDescent="0.25">
      <c r="A1998" s="38"/>
      <c r="B1998" s="38" t="s">
        <v>1118</v>
      </c>
      <c r="C1998" s="38" t="s">
        <v>1120</v>
      </c>
      <c r="D1998" s="39" t="s">
        <v>1055</v>
      </c>
      <c r="E1998" s="40">
        <v>2.5999999999999999E-2</v>
      </c>
      <c r="F1998" s="40">
        <f t="shared" si="98"/>
        <v>0</v>
      </c>
      <c r="G1998" s="40">
        <f>SmtRes!CX1082</f>
        <v>0</v>
      </c>
      <c r="H1998" s="42">
        <f>SmtRes!CZ1082</f>
        <v>104.32</v>
      </c>
      <c r="I1998" s="41">
        <f>SmtRes!AI1082</f>
        <v>0.96</v>
      </c>
      <c r="J1998" s="42">
        <f t="shared" si="99"/>
        <v>100.15</v>
      </c>
      <c r="K1998" s="41"/>
      <c r="L1998" s="42">
        <f>SmtRes!DF1082</f>
        <v>0</v>
      </c>
    </row>
    <row r="1999" spans="1:83" ht="27.6" x14ac:dyDescent="0.25">
      <c r="A1999" s="38"/>
      <c r="B1999" s="38" t="s">
        <v>1121</v>
      </c>
      <c r="C1999" s="38" t="s">
        <v>1123</v>
      </c>
      <c r="D1999" s="39" t="s">
        <v>1055</v>
      </c>
      <c r="E1999" s="40">
        <v>8.1000000000000003E-2</v>
      </c>
      <c r="F1999" s="40">
        <f t="shared" si="98"/>
        <v>0</v>
      </c>
      <c r="G1999" s="40">
        <f>SmtRes!CX1083</f>
        <v>0</v>
      </c>
      <c r="H1999" s="42">
        <f>SmtRes!CZ1083</f>
        <v>206.62</v>
      </c>
      <c r="I1999" s="41">
        <f>SmtRes!AI1083</f>
        <v>0.96</v>
      </c>
      <c r="J1999" s="42">
        <f t="shared" si="99"/>
        <v>198.36</v>
      </c>
      <c r="K1999" s="41"/>
      <c r="L1999" s="42">
        <f>SmtRes!DF1083</f>
        <v>0</v>
      </c>
    </row>
    <row r="2000" spans="1:83" ht="55.2" x14ac:dyDescent="0.25">
      <c r="A2000" s="38"/>
      <c r="B2000" s="38" t="s">
        <v>1124</v>
      </c>
      <c r="C2000" s="38" t="s">
        <v>1126</v>
      </c>
      <c r="D2000" s="39" t="s">
        <v>880</v>
      </c>
      <c r="E2000" s="40">
        <v>4.9000000000000004</v>
      </c>
      <c r="F2000" s="40">
        <f t="shared" si="98"/>
        <v>0</v>
      </c>
      <c r="G2000" s="40">
        <f>SmtRes!CX1084</f>
        <v>0</v>
      </c>
      <c r="H2000" s="42">
        <f>SmtRes!CZ1084</f>
        <v>14.43</v>
      </c>
      <c r="I2000" s="41">
        <f>SmtRes!AI1084</f>
        <v>1.53</v>
      </c>
      <c r="J2000" s="42">
        <f t="shared" si="99"/>
        <v>22.08</v>
      </c>
      <c r="K2000" s="41"/>
      <c r="L2000" s="42">
        <f>SmtRes!DF1084</f>
        <v>0</v>
      </c>
    </row>
    <row r="2001" spans="1:82" ht="41.4" x14ac:dyDescent="0.25">
      <c r="A2001" s="38"/>
      <c r="B2001" s="38" t="s">
        <v>1072</v>
      </c>
      <c r="C2001" s="38" t="s">
        <v>1074</v>
      </c>
      <c r="D2001" s="39" t="s">
        <v>846</v>
      </c>
      <c r="E2001" s="40">
        <v>4.0000000000000003E-5</v>
      </c>
      <c r="F2001" s="40">
        <f t="shared" si="98"/>
        <v>0</v>
      </c>
      <c r="G2001" s="40">
        <f>SmtRes!CX1085</f>
        <v>0</v>
      </c>
      <c r="H2001" s="42">
        <f>SmtRes!CZ1085</f>
        <v>1050091.7</v>
      </c>
      <c r="I2001" s="41">
        <f>SmtRes!AI1085</f>
        <v>1.2</v>
      </c>
      <c r="J2001" s="42">
        <f t="shared" si="99"/>
        <v>1260110.04</v>
      </c>
      <c r="K2001" s="41"/>
      <c r="L2001" s="42">
        <f>SmtRes!DF1085</f>
        <v>0</v>
      </c>
    </row>
    <row r="2002" spans="1:82" ht="27.6" x14ac:dyDescent="0.25">
      <c r="A2002" s="38"/>
      <c r="B2002" s="38" t="s">
        <v>1052</v>
      </c>
      <c r="C2002" s="38" t="s">
        <v>1054</v>
      </c>
      <c r="D2002" s="39" t="s">
        <v>1055</v>
      </c>
      <c r="E2002" s="40">
        <v>0.71</v>
      </c>
      <c r="F2002" s="40">
        <f t="shared" si="98"/>
        <v>0</v>
      </c>
      <c r="G2002" s="40">
        <f>SmtRes!CX1086</f>
        <v>0</v>
      </c>
      <c r="H2002" s="42">
        <f>SmtRes!CZ1086</f>
        <v>870.18</v>
      </c>
      <c r="I2002" s="41">
        <f>SmtRes!AI1086</f>
        <v>1.61</v>
      </c>
      <c r="J2002" s="42">
        <f t="shared" si="99"/>
        <v>1400.99</v>
      </c>
      <c r="K2002" s="41"/>
      <c r="L2002" s="42">
        <f>SmtRes!DF1086</f>
        <v>0</v>
      </c>
    </row>
    <row r="2003" spans="1:82" ht="27.6" x14ac:dyDescent="0.25">
      <c r="A2003" s="38"/>
      <c r="B2003" s="38" t="s">
        <v>1152</v>
      </c>
      <c r="C2003" s="38" t="s">
        <v>1154</v>
      </c>
      <c r="D2003" s="39" t="s">
        <v>1055</v>
      </c>
      <c r="E2003" s="40">
        <v>1.2999999999999999E-2</v>
      </c>
      <c r="F2003" s="40">
        <f t="shared" si="98"/>
        <v>0</v>
      </c>
      <c r="G2003" s="40">
        <f>SmtRes!CX1087</f>
        <v>0</v>
      </c>
      <c r="H2003" s="42">
        <f>SmtRes!CZ1087</f>
        <v>2536.4499999999998</v>
      </c>
      <c r="I2003" s="41">
        <f>SmtRes!AI1087</f>
        <v>1.61</v>
      </c>
      <c r="J2003" s="42">
        <f t="shared" si="99"/>
        <v>4083.68</v>
      </c>
      <c r="K2003" s="41"/>
      <c r="L2003" s="42">
        <f>SmtRes!DF1087</f>
        <v>0</v>
      </c>
    </row>
    <row r="2004" spans="1:82" ht="41.4" x14ac:dyDescent="0.25">
      <c r="A2004" s="38"/>
      <c r="B2004" s="38" t="s">
        <v>1155</v>
      </c>
      <c r="C2004" s="38" t="s">
        <v>1157</v>
      </c>
      <c r="D2004" s="39" t="s">
        <v>1055</v>
      </c>
      <c r="E2004" s="40">
        <v>0.02</v>
      </c>
      <c r="F2004" s="40">
        <f t="shared" si="98"/>
        <v>0</v>
      </c>
      <c r="G2004" s="40">
        <f>SmtRes!CX1088</f>
        <v>0</v>
      </c>
      <c r="H2004" s="42">
        <f>SmtRes!CZ1088</f>
        <v>1928.25</v>
      </c>
      <c r="I2004" s="41">
        <f>SmtRes!AI1088</f>
        <v>1.2</v>
      </c>
      <c r="J2004" s="42">
        <f t="shared" si="99"/>
        <v>2313.9</v>
      </c>
      <c r="K2004" s="41"/>
      <c r="L2004" s="42">
        <f>SmtRes!DF1088</f>
        <v>0</v>
      </c>
    </row>
    <row r="2005" spans="1:82" ht="14.4" x14ac:dyDescent="0.25">
      <c r="A2005" s="38"/>
      <c r="B2005" s="38" t="s">
        <v>1127</v>
      </c>
      <c r="C2005" s="38" t="s">
        <v>1129</v>
      </c>
      <c r="D2005" s="39" t="s">
        <v>1055</v>
      </c>
      <c r="E2005" s="40">
        <v>7.0000000000000001E-3</v>
      </c>
      <c r="F2005" s="40">
        <f t="shared" si="98"/>
        <v>0</v>
      </c>
      <c r="G2005" s="40">
        <f>SmtRes!CX1089</f>
        <v>0</v>
      </c>
      <c r="H2005" s="42">
        <f>SmtRes!CZ1089</f>
        <v>1912.84</v>
      </c>
      <c r="I2005" s="41">
        <f>SmtRes!AI1089</f>
        <v>0.94</v>
      </c>
      <c r="J2005" s="42">
        <f t="shared" si="99"/>
        <v>1798.07</v>
      </c>
      <c r="K2005" s="41"/>
      <c r="L2005" s="42">
        <f>SmtRes!DF1089</f>
        <v>0</v>
      </c>
    </row>
    <row r="2006" spans="1:82" ht="55.2" x14ac:dyDescent="0.25">
      <c r="A2006" s="38"/>
      <c r="B2006" s="38" t="s">
        <v>1161</v>
      </c>
      <c r="C2006" s="38" t="s">
        <v>1163</v>
      </c>
      <c r="D2006" s="39" t="s">
        <v>202</v>
      </c>
      <c r="E2006" s="40">
        <v>7</v>
      </c>
      <c r="F2006" s="40">
        <f t="shared" si="98"/>
        <v>0</v>
      </c>
      <c r="G2006" s="40">
        <f>SmtRes!CX1090</f>
        <v>0</v>
      </c>
      <c r="H2006" s="42">
        <f>SmtRes!CZ1090</f>
        <v>19.100000000000001</v>
      </c>
      <c r="I2006" s="41">
        <f>SmtRes!AI1090</f>
        <v>0.94</v>
      </c>
      <c r="J2006" s="42">
        <f t="shared" si="99"/>
        <v>17.95</v>
      </c>
      <c r="K2006" s="41"/>
      <c r="L2006" s="42">
        <f>SmtRes!DF1090</f>
        <v>0</v>
      </c>
    </row>
    <row r="2007" spans="1:82" ht="27.6" x14ac:dyDescent="0.25">
      <c r="A2007" s="38"/>
      <c r="B2007" s="38" t="s">
        <v>1149</v>
      </c>
      <c r="C2007" s="38" t="s">
        <v>1151</v>
      </c>
      <c r="D2007" s="39" t="s">
        <v>202</v>
      </c>
      <c r="E2007" s="40">
        <v>1</v>
      </c>
      <c r="F2007" s="40">
        <f t="shared" si="98"/>
        <v>0</v>
      </c>
      <c r="G2007" s="40">
        <f>SmtRes!CX1091</f>
        <v>0</v>
      </c>
      <c r="H2007" s="42">
        <f>SmtRes!CZ1091</f>
        <v>579.1</v>
      </c>
      <c r="I2007" s="41">
        <f>SmtRes!AI1091</f>
        <v>1.27</v>
      </c>
      <c r="J2007" s="42">
        <f t="shared" si="99"/>
        <v>735.46</v>
      </c>
      <c r="K2007" s="41"/>
      <c r="L2007" s="42">
        <f>SmtRes!DF1091</f>
        <v>0</v>
      </c>
    </row>
    <row r="2008" spans="1:82" ht="41.4" x14ac:dyDescent="0.25">
      <c r="A2008" s="38"/>
      <c r="B2008" s="38" t="s">
        <v>1133</v>
      </c>
      <c r="C2008" s="38" t="s">
        <v>1135</v>
      </c>
      <c r="D2008" s="39" t="s">
        <v>1082</v>
      </c>
      <c r="E2008" s="40">
        <v>0.44</v>
      </c>
      <c r="F2008" s="40">
        <f t="shared" si="98"/>
        <v>0</v>
      </c>
      <c r="G2008" s="40">
        <f>SmtRes!CX1092</f>
        <v>0</v>
      </c>
      <c r="H2008" s="42">
        <f>SmtRes!CZ1092</f>
        <v>47.26</v>
      </c>
      <c r="I2008" s="41">
        <f>SmtRes!AI1092</f>
        <v>1.19</v>
      </c>
      <c r="J2008" s="42">
        <f t="shared" si="99"/>
        <v>56.24</v>
      </c>
      <c r="K2008" s="41"/>
      <c r="L2008" s="42">
        <f>SmtRes!DF1092</f>
        <v>0</v>
      </c>
    </row>
    <row r="2009" spans="1:82" ht="27.6" x14ac:dyDescent="0.25">
      <c r="A2009" s="38"/>
      <c r="B2009" s="38" t="s">
        <v>1136</v>
      </c>
      <c r="C2009" s="38" t="s">
        <v>1138</v>
      </c>
      <c r="D2009" s="39" t="s">
        <v>1139</v>
      </c>
      <c r="E2009" s="40">
        <v>2.1999999999999999E-2</v>
      </c>
      <c r="F2009" s="40">
        <f t="shared" si="98"/>
        <v>0</v>
      </c>
      <c r="G2009" s="40">
        <f>SmtRes!CX1093</f>
        <v>0</v>
      </c>
      <c r="H2009" s="42">
        <f>SmtRes!CZ1093</f>
        <v>6052.54</v>
      </c>
      <c r="I2009" s="41">
        <f>SmtRes!AI1093</f>
        <v>1.18</v>
      </c>
      <c r="J2009" s="42">
        <f t="shared" si="99"/>
        <v>7142</v>
      </c>
      <c r="K2009" s="41"/>
      <c r="L2009" s="42">
        <f>SmtRes!DF1093</f>
        <v>0</v>
      </c>
    </row>
    <row r="2010" spans="1:82" ht="27.6" x14ac:dyDescent="0.25">
      <c r="A2010" s="38"/>
      <c r="B2010" s="38" t="s">
        <v>1158</v>
      </c>
      <c r="C2010" s="52" t="s">
        <v>1160</v>
      </c>
      <c r="D2010" s="46" t="s">
        <v>880</v>
      </c>
      <c r="E2010" s="48">
        <v>0.7</v>
      </c>
      <c r="F2010" s="48">
        <f t="shared" si="98"/>
        <v>0</v>
      </c>
      <c r="G2010" s="48">
        <f>SmtRes!CX1094</f>
        <v>0</v>
      </c>
      <c r="H2010" s="53">
        <f>SmtRes!CZ1094</f>
        <v>123.25</v>
      </c>
      <c r="I2010" s="54">
        <f>SmtRes!AI1094</f>
        <v>1.19</v>
      </c>
      <c r="J2010" s="53">
        <f t="shared" si="99"/>
        <v>146.66999999999999</v>
      </c>
      <c r="K2010" s="54"/>
      <c r="L2010" s="53">
        <f>SmtRes!DF1094</f>
        <v>0</v>
      </c>
    </row>
    <row r="2011" spans="1:82" ht="14.4" x14ac:dyDescent="0.25">
      <c r="A2011" s="38"/>
      <c r="B2011" s="38"/>
      <c r="C2011" s="51" t="s">
        <v>1566</v>
      </c>
      <c r="D2011" s="39"/>
      <c r="E2011" s="40"/>
      <c r="F2011" s="40"/>
      <c r="G2011" s="40"/>
      <c r="H2011" s="42"/>
      <c r="I2011" s="41"/>
      <c r="J2011" s="42"/>
      <c r="K2011" s="41"/>
      <c r="L2011" s="42">
        <f>L1986+L1988+L1989+L1994</f>
        <v>17712.900000000001</v>
      </c>
    </row>
    <row r="2012" spans="1:82" ht="14.4" x14ac:dyDescent="0.25">
      <c r="A2012" s="38"/>
      <c r="B2012" s="38"/>
      <c r="C2012" s="38" t="s">
        <v>1567</v>
      </c>
      <c r="D2012" s="39"/>
      <c r="E2012" s="40"/>
      <c r="F2012" s="40"/>
      <c r="G2012" s="40"/>
      <c r="H2012" s="42"/>
      <c r="I2012" s="41"/>
      <c r="J2012" s="42"/>
      <c r="K2012" s="41"/>
      <c r="L2012" s="42">
        <f>SUM(AR1984:AR2015)+SUM(AS1984:AS2015)+SUM(AT1984:AT2015)+SUM(AU1984:AU2015)+SUM(AV1984:AV2015)</f>
        <v>14599.320000000002</v>
      </c>
    </row>
    <row r="2013" spans="1:82" ht="27.6" x14ac:dyDescent="0.25">
      <c r="A2013" s="38"/>
      <c r="B2013" s="38" t="s">
        <v>27</v>
      </c>
      <c r="C2013" s="38" t="s">
        <v>1568</v>
      </c>
      <c r="D2013" s="39" t="s">
        <v>1044</v>
      </c>
      <c r="E2013" s="40">
        <f>Source!BZ398</f>
        <v>111</v>
      </c>
      <c r="F2013" s="40"/>
      <c r="G2013" s="40">
        <f>Source!AT398</f>
        <v>111</v>
      </c>
      <c r="H2013" s="42"/>
      <c r="I2013" s="41"/>
      <c r="J2013" s="42"/>
      <c r="K2013" s="41"/>
      <c r="L2013" s="42">
        <f>SUM(AZ1984:AZ2015)</f>
        <v>16205.25</v>
      </c>
    </row>
    <row r="2014" spans="1:82" ht="27.6" x14ac:dyDescent="0.25">
      <c r="A2014" s="52"/>
      <c r="B2014" s="52" t="s">
        <v>28</v>
      </c>
      <c r="C2014" s="52" t="s">
        <v>1569</v>
      </c>
      <c r="D2014" s="46" t="s">
        <v>1044</v>
      </c>
      <c r="E2014" s="48">
        <f>Source!CA398</f>
        <v>52</v>
      </c>
      <c r="F2014" s="48"/>
      <c r="G2014" s="48">
        <f>Source!AU398</f>
        <v>52</v>
      </c>
      <c r="H2014" s="53"/>
      <c r="I2014" s="54"/>
      <c r="J2014" s="53"/>
      <c r="K2014" s="54"/>
      <c r="L2014" s="53">
        <f>SUM(BA1984:BA2015)</f>
        <v>7591.65</v>
      </c>
    </row>
    <row r="2015" spans="1:82" ht="13.8" x14ac:dyDescent="0.25">
      <c r="C2015" s="72" t="s">
        <v>1570</v>
      </c>
      <c r="D2015" s="72"/>
      <c r="E2015" s="72"/>
      <c r="F2015" s="72"/>
      <c r="G2015" s="72"/>
      <c r="H2015" s="72"/>
      <c r="I2015" s="73">
        <f>IF(E1984&lt;&gt;0,K2015/E1984, 0)</f>
        <v>41509.800000000003</v>
      </c>
      <c r="J2015" s="73"/>
      <c r="K2015" s="73">
        <f>L1986+L1988+L1994+L2013+L2014+L1989</f>
        <v>41509.800000000003</v>
      </c>
      <c r="L2015" s="73"/>
      <c r="AD2015">
        <f>ROUND((Source!AT398/100)*((ROUND(SUMIF(SmtRes!AQ1075:'SmtRes'!AQ1095,"=1",SmtRes!AD1075:'SmtRes'!AD1095)*Source!I398, 2)+ROUND(SUMIF(SmtRes!AQ1075:'SmtRes'!AQ1095,"=1",SmtRes!AC1075:'SmtRes'!AC1095)*Source!I398, 2))), 2)</f>
        <v>2288.48</v>
      </c>
      <c r="AE2015">
        <f>ROUND((Source!AU398/100)*((ROUND(SUMIF(SmtRes!AQ1075:'SmtRes'!AQ1095,"=1",SmtRes!AD1075:'SmtRes'!AD1095)*Source!I398, 2)+ROUND(SUMIF(SmtRes!AQ1075:'SmtRes'!AQ1095,"=1",SmtRes!AC1075:'SmtRes'!AC1095)*Source!I398, 2))), 2)</f>
        <v>1072.08</v>
      </c>
      <c r="AN2015" s="50">
        <f>L1986+L1988+L1994+L2013+L2014+L1989</f>
        <v>41509.800000000003</v>
      </c>
      <c r="AO2015" s="50">
        <f>L1988</f>
        <v>3113.5800000000004</v>
      </c>
      <c r="AQ2015" t="s">
        <v>1571</v>
      </c>
      <c r="AR2015" s="50">
        <f>L1986</f>
        <v>12943.29</v>
      </c>
      <c r="AT2015" s="50">
        <f>L1989</f>
        <v>1656.03</v>
      </c>
      <c r="AV2015" t="s">
        <v>1571</v>
      </c>
      <c r="AW2015" s="50">
        <f>L1994</f>
        <v>0</v>
      </c>
      <c r="AZ2015">
        <f>Source!X398</f>
        <v>16205.25</v>
      </c>
      <c r="BA2015">
        <f>Source!Y398</f>
        <v>7591.65</v>
      </c>
      <c r="CD2015">
        <v>2</v>
      </c>
    </row>
    <row r="2016" spans="1:82" ht="148.80000000000001" x14ac:dyDescent="0.25">
      <c r="A2016" s="36" t="s">
        <v>345</v>
      </c>
      <c r="B2016" s="38" t="s">
        <v>1712</v>
      </c>
      <c r="C2016" s="38" t="s">
        <v>1714</v>
      </c>
      <c r="D2016" s="39" t="str">
        <f>Source!H399</f>
        <v>ШТ</v>
      </c>
      <c r="E2016" s="40">
        <f>Source!K399</f>
        <v>1</v>
      </c>
      <c r="F2016" s="40"/>
      <c r="G2016" s="40">
        <f>Source!I399</f>
        <v>1</v>
      </c>
      <c r="H2016" s="42"/>
      <c r="I2016" s="41"/>
      <c r="J2016" s="42"/>
      <c r="K2016" s="41"/>
      <c r="L2016" s="42"/>
    </row>
    <row r="2017" spans="1:83" ht="14.4" x14ac:dyDescent="0.25">
      <c r="A2017" s="37"/>
      <c r="B2017" s="40">
        <v>1</v>
      </c>
      <c r="C2017" s="37" t="s">
        <v>1561</v>
      </c>
      <c r="D2017" s="39" t="s">
        <v>1034</v>
      </c>
      <c r="E2017" s="43"/>
      <c r="F2017" s="40"/>
      <c r="G2017" s="43">
        <f>Source!U399</f>
        <v>62.78</v>
      </c>
      <c r="H2017" s="40"/>
      <c r="I2017" s="40"/>
      <c r="J2017" s="40"/>
      <c r="K2017" s="40"/>
      <c r="L2017" s="44">
        <f>SUM(L2018:L2018)-SUMIF(CE2018:CE2018, 1, L2018:L2018)</f>
        <v>43144.3</v>
      </c>
    </row>
    <row r="2018" spans="1:83" ht="14.4" x14ac:dyDescent="0.25">
      <c r="A2018" s="38"/>
      <c r="B2018" s="38" t="s">
        <v>1166</v>
      </c>
      <c r="C2018" s="38" t="s">
        <v>1167</v>
      </c>
      <c r="D2018" s="39" t="s">
        <v>1034</v>
      </c>
      <c r="E2018" s="40">
        <v>73</v>
      </c>
      <c r="F2018" s="40">
        <f>ROUND(0.86,7)</f>
        <v>0.86</v>
      </c>
      <c r="G2018" s="40">
        <f>SmtRes!CX1096</f>
        <v>62.78</v>
      </c>
      <c r="H2018" s="42"/>
      <c r="I2018" s="41"/>
      <c r="J2018" s="42">
        <f>SmtRes!CZ1096</f>
        <v>687.23</v>
      </c>
      <c r="K2018" s="41"/>
      <c r="L2018" s="42">
        <f>SmtRes!DI1096</f>
        <v>43144.3</v>
      </c>
    </row>
    <row r="2019" spans="1:83" ht="14.4" x14ac:dyDescent="0.25">
      <c r="A2019" s="37"/>
      <c r="B2019" s="40">
        <v>2</v>
      </c>
      <c r="C2019" s="37" t="s">
        <v>1562</v>
      </c>
      <c r="D2019" s="39"/>
      <c r="E2019" s="43"/>
      <c r="F2019" s="40"/>
      <c r="G2019" s="43"/>
      <c r="H2019" s="40"/>
      <c r="I2019" s="40"/>
      <c r="J2019" s="40"/>
      <c r="K2019" s="40"/>
      <c r="L2019" s="44">
        <f>SUM(L2020:L2024)-SUMIF(CE2020:CE2024, 1, L2020:L2024)</f>
        <v>10378.59</v>
      </c>
    </row>
    <row r="2020" spans="1:83" ht="14.4" x14ac:dyDescent="0.25">
      <c r="A2020" s="37"/>
      <c r="B2020" s="40"/>
      <c r="C2020" s="37" t="s">
        <v>1564</v>
      </c>
      <c r="D2020" s="39" t="s">
        <v>1034</v>
      </c>
      <c r="E2020" s="43"/>
      <c r="F2020" s="40"/>
      <c r="G2020" s="43">
        <f>Source!V399</f>
        <v>8.0324000000000009</v>
      </c>
      <c r="H2020" s="40"/>
      <c r="I2020" s="40"/>
      <c r="J2020" s="40"/>
      <c r="K2020" s="40"/>
      <c r="L2020" s="44">
        <f>SUMIF(CE2021:CE2024, 1, L2021:L2024)</f>
        <v>5520.1100000000006</v>
      </c>
      <c r="CE2020">
        <v>1</v>
      </c>
    </row>
    <row r="2021" spans="1:83" ht="41.4" x14ac:dyDescent="0.25">
      <c r="A2021" s="38"/>
      <c r="B2021" s="38" t="s">
        <v>1056</v>
      </c>
      <c r="C2021" s="38" t="s">
        <v>1058</v>
      </c>
      <c r="D2021" s="39" t="s">
        <v>1040</v>
      </c>
      <c r="E2021" s="40">
        <v>2.09</v>
      </c>
      <c r="F2021" s="40">
        <f>ROUND(0.86,7)</f>
        <v>0.86</v>
      </c>
      <c r="G2021" s="40">
        <f>SmtRes!CX1098</f>
        <v>1.7974000000000001</v>
      </c>
      <c r="H2021" s="42">
        <f>SmtRes!CZ1098</f>
        <v>995.51</v>
      </c>
      <c r="I2021" s="41">
        <f>SmtRes!AJ1098</f>
        <v>1.17</v>
      </c>
      <c r="J2021" s="42">
        <f>ROUND(H2021*I2021, 2)</f>
        <v>1164.75</v>
      </c>
      <c r="K2021" s="41"/>
      <c r="L2021" s="42">
        <f>SmtRes!DG1098</f>
        <v>2093.52</v>
      </c>
    </row>
    <row r="2022" spans="1:83" ht="14.4" x14ac:dyDescent="0.25">
      <c r="A2022" s="38"/>
      <c r="B2022" s="38" t="s">
        <v>1041</v>
      </c>
      <c r="C2022" s="38" t="s">
        <v>1563</v>
      </c>
      <c r="D2022" s="39" t="s">
        <v>1034</v>
      </c>
      <c r="E2022" s="40">
        <f>SmtRes!DO1098*SmtRes!AT1098</f>
        <v>2.09</v>
      </c>
      <c r="F2022" s="40">
        <f>ROUND(0.86,7)</f>
        <v>0.86</v>
      </c>
      <c r="G2022" s="40">
        <f>ROUND(E2022*G2016, 7)</f>
        <v>2.09</v>
      </c>
      <c r="H2022" s="42"/>
      <c r="I2022" s="41"/>
      <c r="J2022" s="42">
        <f>ROUND(SmtRes!AG1098/SmtRes!DO1098, 2)</f>
        <v>687.23</v>
      </c>
      <c r="K2022" s="41"/>
      <c r="L2022" s="42">
        <f>SmtRes!DH1098</f>
        <v>1235.23</v>
      </c>
      <c r="CE2022">
        <v>1</v>
      </c>
    </row>
    <row r="2023" spans="1:83" ht="55.2" x14ac:dyDescent="0.25">
      <c r="A2023" s="38"/>
      <c r="B2023" s="38" t="s">
        <v>1037</v>
      </c>
      <c r="C2023" s="38" t="s">
        <v>1039</v>
      </c>
      <c r="D2023" s="39" t="s">
        <v>1040</v>
      </c>
      <c r="E2023" s="40">
        <v>7.25</v>
      </c>
      <c r="F2023" s="40">
        <f>ROUND(0.86,7)</f>
        <v>0.86</v>
      </c>
      <c r="G2023" s="40">
        <f>SmtRes!CX1099</f>
        <v>6.2350000000000003</v>
      </c>
      <c r="H2023" s="42"/>
      <c r="I2023" s="41"/>
      <c r="J2023" s="42">
        <f>SmtRes!CZ1099</f>
        <v>1328.8</v>
      </c>
      <c r="K2023" s="41"/>
      <c r="L2023" s="42">
        <f>SmtRes!DG1099</f>
        <v>8285.07</v>
      </c>
    </row>
    <row r="2024" spans="1:83" ht="14.4" x14ac:dyDescent="0.25">
      <c r="A2024" s="38"/>
      <c r="B2024" s="38" t="s">
        <v>1041</v>
      </c>
      <c r="C2024" s="38" t="s">
        <v>1563</v>
      </c>
      <c r="D2024" s="39" t="s">
        <v>1034</v>
      </c>
      <c r="E2024" s="40">
        <f>SmtRes!DO1099*SmtRes!AT1099</f>
        <v>7.25</v>
      </c>
      <c r="F2024" s="40">
        <f>ROUND(0.86,7)</f>
        <v>0.86</v>
      </c>
      <c r="G2024" s="40">
        <f>ROUND(E2024*G2016, 7)</f>
        <v>7.25</v>
      </c>
      <c r="H2024" s="42"/>
      <c r="I2024" s="41"/>
      <c r="J2024" s="42">
        <f>ROUND(SmtRes!AG1099/SmtRes!DO1099, 2)</f>
        <v>687.23</v>
      </c>
      <c r="K2024" s="41"/>
      <c r="L2024" s="42">
        <f>SmtRes!DH1099</f>
        <v>4284.88</v>
      </c>
      <c r="CE2024">
        <v>1</v>
      </c>
    </row>
    <row r="2025" spans="1:83" ht="14.4" hidden="1" x14ac:dyDescent="0.25">
      <c r="A2025" s="37"/>
      <c r="B2025" s="40">
        <v>4</v>
      </c>
      <c r="C2025" s="37" t="s">
        <v>1565</v>
      </c>
      <c r="D2025" s="39"/>
      <c r="E2025" s="43"/>
      <c r="F2025" s="40"/>
      <c r="G2025" s="43"/>
      <c r="H2025" s="40"/>
      <c r="I2025" s="40"/>
      <c r="J2025" s="40"/>
      <c r="K2025" s="40"/>
      <c r="L2025" s="44">
        <f>SUM(L2026:L2041)-SUMIF(CE2026:CE2041, 1, L2026:L2041)</f>
        <v>0</v>
      </c>
    </row>
    <row r="2026" spans="1:83" ht="27.6" x14ac:dyDescent="0.25">
      <c r="A2026" s="38"/>
      <c r="B2026" s="38" t="s">
        <v>1112</v>
      </c>
      <c r="C2026" s="38" t="s">
        <v>1114</v>
      </c>
      <c r="D2026" s="39" t="s">
        <v>846</v>
      </c>
      <c r="E2026" s="40">
        <v>6.4999999999999997E-3</v>
      </c>
      <c r="F2026" s="40">
        <f t="shared" ref="F2026:F2041" si="100">ROUND(0,7)</f>
        <v>0</v>
      </c>
      <c r="G2026" s="40">
        <f>SmtRes!CX1100</f>
        <v>0</v>
      </c>
      <c r="H2026" s="42">
        <f>SmtRes!CZ1100</f>
        <v>23335.8</v>
      </c>
      <c r="I2026" s="41">
        <f>SmtRes!AI1100</f>
        <v>1.1599999999999999</v>
      </c>
      <c r="J2026" s="42">
        <f t="shared" ref="J2026:J2041" si="101">ROUND(H2026*I2026, 2)</f>
        <v>27069.53</v>
      </c>
      <c r="K2026" s="41"/>
      <c r="L2026" s="42">
        <f>SmtRes!DF1100</f>
        <v>0</v>
      </c>
    </row>
    <row r="2027" spans="1:83" ht="14.4" x14ac:dyDescent="0.25">
      <c r="A2027" s="38"/>
      <c r="B2027" s="38" t="s">
        <v>1049</v>
      </c>
      <c r="C2027" s="38" t="s">
        <v>1051</v>
      </c>
      <c r="D2027" s="39" t="s">
        <v>846</v>
      </c>
      <c r="E2027" s="40">
        <v>4.7999999999999996E-3</v>
      </c>
      <c r="F2027" s="40">
        <f t="shared" si="100"/>
        <v>0</v>
      </c>
      <c r="G2027" s="40">
        <f>SmtRes!CX1101</f>
        <v>0</v>
      </c>
      <c r="H2027" s="42">
        <f>SmtRes!CZ1101</f>
        <v>116448.72</v>
      </c>
      <c r="I2027" s="41">
        <f>SmtRes!AI1101</f>
        <v>1.1200000000000001</v>
      </c>
      <c r="J2027" s="42">
        <f t="shared" si="101"/>
        <v>130422.57</v>
      </c>
      <c r="K2027" s="41"/>
      <c r="L2027" s="42">
        <f>SmtRes!DF1101</f>
        <v>0</v>
      </c>
    </row>
    <row r="2028" spans="1:83" ht="14.4" x14ac:dyDescent="0.25">
      <c r="A2028" s="38"/>
      <c r="B2028" s="38" t="s">
        <v>1115</v>
      </c>
      <c r="C2028" s="38" t="s">
        <v>1117</v>
      </c>
      <c r="D2028" s="39" t="s">
        <v>1055</v>
      </c>
      <c r="E2028" s="40">
        <v>7.0000000000000001E-3</v>
      </c>
      <c r="F2028" s="40">
        <f t="shared" si="100"/>
        <v>0</v>
      </c>
      <c r="G2028" s="40">
        <f>SmtRes!CX1102</f>
        <v>0</v>
      </c>
      <c r="H2028" s="42">
        <f>SmtRes!CZ1102</f>
        <v>284.14999999999998</v>
      </c>
      <c r="I2028" s="41">
        <f>SmtRes!AI1102</f>
        <v>1.31</v>
      </c>
      <c r="J2028" s="42">
        <f t="shared" si="101"/>
        <v>372.24</v>
      </c>
      <c r="K2028" s="41"/>
      <c r="L2028" s="42">
        <f>SmtRes!DF1102</f>
        <v>0</v>
      </c>
    </row>
    <row r="2029" spans="1:83" ht="14.4" x14ac:dyDescent="0.25">
      <c r="A2029" s="38"/>
      <c r="B2029" s="38" t="s">
        <v>1118</v>
      </c>
      <c r="C2029" s="38" t="s">
        <v>1120</v>
      </c>
      <c r="D2029" s="39" t="s">
        <v>1055</v>
      </c>
      <c r="E2029" s="40">
        <v>2.5999999999999999E-2</v>
      </c>
      <c r="F2029" s="40">
        <f t="shared" si="100"/>
        <v>0</v>
      </c>
      <c r="G2029" s="40">
        <f>SmtRes!CX1103</f>
        <v>0</v>
      </c>
      <c r="H2029" s="42">
        <f>SmtRes!CZ1103</f>
        <v>104.32</v>
      </c>
      <c r="I2029" s="41">
        <f>SmtRes!AI1103</f>
        <v>0.96</v>
      </c>
      <c r="J2029" s="42">
        <f t="shared" si="101"/>
        <v>100.15</v>
      </c>
      <c r="K2029" s="41"/>
      <c r="L2029" s="42">
        <f>SmtRes!DF1103</f>
        <v>0</v>
      </c>
    </row>
    <row r="2030" spans="1:83" ht="27.6" x14ac:dyDescent="0.25">
      <c r="A2030" s="38"/>
      <c r="B2030" s="38" t="s">
        <v>1121</v>
      </c>
      <c r="C2030" s="38" t="s">
        <v>1123</v>
      </c>
      <c r="D2030" s="39" t="s">
        <v>1055</v>
      </c>
      <c r="E2030" s="40">
        <v>8.1000000000000003E-2</v>
      </c>
      <c r="F2030" s="40">
        <f t="shared" si="100"/>
        <v>0</v>
      </c>
      <c r="G2030" s="40">
        <f>SmtRes!CX1104</f>
        <v>0</v>
      </c>
      <c r="H2030" s="42">
        <f>SmtRes!CZ1104</f>
        <v>206.62</v>
      </c>
      <c r="I2030" s="41">
        <f>SmtRes!AI1104</f>
        <v>0.96</v>
      </c>
      <c r="J2030" s="42">
        <f t="shared" si="101"/>
        <v>198.36</v>
      </c>
      <c r="K2030" s="41"/>
      <c r="L2030" s="42">
        <f>SmtRes!DF1104</f>
        <v>0</v>
      </c>
    </row>
    <row r="2031" spans="1:83" ht="55.2" x14ac:dyDescent="0.25">
      <c r="A2031" s="38"/>
      <c r="B2031" s="38" t="s">
        <v>1124</v>
      </c>
      <c r="C2031" s="38" t="s">
        <v>1126</v>
      </c>
      <c r="D2031" s="39" t="s">
        <v>880</v>
      </c>
      <c r="E2031" s="40">
        <v>4.9000000000000004</v>
      </c>
      <c r="F2031" s="40">
        <f t="shared" si="100"/>
        <v>0</v>
      </c>
      <c r="G2031" s="40">
        <f>SmtRes!CX1105</f>
        <v>0</v>
      </c>
      <c r="H2031" s="42">
        <f>SmtRes!CZ1105</f>
        <v>14.43</v>
      </c>
      <c r="I2031" s="41">
        <f>SmtRes!AI1105</f>
        <v>1.53</v>
      </c>
      <c r="J2031" s="42">
        <f t="shared" si="101"/>
        <v>22.08</v>
      </c>
      <c r="K2031" s="41"/>
      <c r="L2031" s="42">
        <f>SmtRes!DF1105</f>
        <v>0</v>
      </c>
    </row>
    <row r="2032" spans="1:83" ht="41.4" x14ac:dyDescent="0.25">
      <c r="A2032" s="38"/>
      <c r="B2032" s="38" t="s">
        <v>1072</v>
      </c>
      <c r="C2032" s="38" t="s">
        <v>1074</v>
      </c>
      <c r="D2032" s="39" t="s">
        <v>846</v>
      </c>
      <c r="E2032" s="40">
        <v>4.0000000000000003E-5</v>
      </c>
      <c r="F2032" s="40">
        <f t="shared" si="100"/>
        <v>0</v>
      </c>
      <c r="G2032" s="40">
        <f>SmtRes!CX1106</f>
        <v>0</v>
      </c>
      <c r="H2032" s="42">
        <f>SmtRes!CZ1106</f>
        <v>1050091.7</v>
      </c>
      <c r="I2032" s="41">
        <f>SmtRes!AI1106</f>
        <v>1.2</v>
      </c>
      <c r="J2032" s="42">
        <f t="shared" si="101"/>
        <v>1260110.04</v>
      </c>
      <c r="K2032" s="41"/>
      <c r="L2032" s="42">
        <f>SmtRes!DF1106</f>
        <v>0</v>
      </c>
    </row>
    <row r="2033" spans="1:82" ht="27.6" x14ac:dyDescent="0.25">
      <c r="A2033" s="38"/>
      <c r="B2033" s="38" t="s">
        <v>1052</v>
      </c>
      <c r="C2033" s="38" t="s">
        <v>1054</v>
      </c>
      <c r="D2033" s="39" t="s">
        <v>1055</v>
      </c>
      <c r="E2033" s="40">
        <v>0.71</v>
      </c>
      <c r="F2033" s="40">
        <f t="shared" si="100"/>
        <v>0</v>
      </c>
      <c r="G2033" s="40">
        <f>SmtRes!CX1107</f>
        <v>0</v>
      </c>
      <c r="H2033" s="42">
        <f>SmtRes!CZ1107</f>
        <v>870.18</v>
      </c>
      <c r="I2033" s="41">
        <f>SmtRes!AI1107</f>
        <v>1.61</v>
      </c>
      <c r="J2033" s="42">
        <f t="shared" si="101"/>
        <v>1400.99</v>
      </c>
      <c r="K2033" s="41"/>
      <c r="L2033" s="42">
        <f>SmtRes!DF1107</f>
        <v>0</v>
      </c>
    </row>
    <row r="2034" spans="1:82" ht="27.6" x14ac:dyDescent="0.25">
      <c r="A2034" s="38"/>
      <c r="B2034" s="38" t="s">
        <v>1152</v>
      </c>
      <c r="C2034" s="38" t="s">
        <v>1154</v>
      </c>
      <c r="D2034" s="39" t="s">
        <v>1055</v>
      </c>
      <c r="E2034" s="40">
        <v>1.2999999999999999E-2</v>
      </c>
      <c r="F2034" s="40">
        <f t="shared" si="100"/>
        <v>0</v>
      </c>
      <c r="G2034" s="40">
        <f>SmtRes!CX1108</f>
        <v>0</v>
      </c>
      <c r="H2034" s="42">
        <f>SmtRes!CZ1108</f>
        <v>2536.4499999999998</v>
      </c>
      <c r="I2034" s="41">
        <f>SmtRes!AI1108</f>
        <v>1.61</v>
      </c>
      <c r="J2034" s="42">
        <f t="shared" si="101"/>
        <v>4083.68</v>
      </c>
      <c r="K2034" s="41"/>
      <c r="L2034" s="42">
        <f>SmtRes!DF1108</f>
        <v>0</v>
      </c>
    </row>
    <row r="2035" spans="1:82" ht="41.4" x14ac:dyDescent="0.25">
      <c r="A2035" s="38"/>
      <c r="B2035" s="38" t="s">
        <v>1155</v>
      </c>
      <c r="C2035" s="38" t="s">
        <v>1157</v>
      </c>
      <c r="D2035" s="39" t="s">
        <v>1055</v>
      </c>
      <c r="E2035" s="40">
        <v>0.02</v>
      </c>
      <c r="F2035" s="40">
        <f t="shared" si="100"/>
        <v>0</v>
      </c>
      <c r="G2035" s="40">
        <f>SmtRes!CX1109</f>
        <v>0</v>
      </c>
      <c r="H2035" s="42">
        <f>SmtRes!CZ1109</f>
        <v>1928.25</v>
      </c>
      <c r="I2035" s="41">
        <f>SmtRes!AI1109</f>
        <v>1.2</v>
      </c>
      <c r="J2035" s="42">
        <f t="shared" si="101"/>
        <v>2313.9</v>
      </c>
      <c r="K2035" s="41"/>
      <c r="L2035" s="42">
        <f>SmtRes!DF1109</f>
        <v>0</v>
      </c>
    </row>
    <row r="2036" spans="1:82" ht="14.4" x14ac:dyDescent="0.25">
      <c r="A2036" s="38"/>
      <c r="B2036" s="38" t="s">
        <v>1127</v>
      </c>
      <c r="C2036" s="38" t="s">
        <v>1129</v>
      </c>
      <c r="D2036" s="39" t="s">
        <v>1055</v>
      </c>
      <c r="E2036" s="40">
        <v>7.0000000000000001E-3</v>
      </c>
      <c r="F2036" s="40">
        <f t="shared" si="100"/>
        <v>0</v>
      </c>
      <c r="G2036" s="40">
        <f>SmtRes!CX1110</f>
        <v>0</v>
      </c>
      <c r="H2036" s="42">
        <f>SmtRes!CZ1110</f>
        <v>1912.84</v>
      </c>
      <c r="I2036" s="41">
        <f>SmtRes!AI1110</f>
        <v>0.94</v>
      </c>
      <c r="J2036" s="42">
        <f t="shared" si="101"/>
        <v>1798.07</v>
      </c>
      <c r="K2036" s="41"/>
      <c r="L2036" s="42">
        <f>SmtRes!DF1110</f>
        <v>0</v>
      </c>
    </row>
    <row r="2037" spans="1:82" ht="55.2" x14ac:dyDescent="0.25">
      <c r="A2037" s="38"/>
      <c r="B2037" s="38" t="s">
        <v>1161</v>
      </c>
      <c r="C2037" s="38" t="s">
        <v>1163</v>
      </c>
      <c r="D2037" s="39" t="s">
        <v>202</v>
      </c>
      <c r="E2037" s="40">
        <v>7</v>
      </c>
      <c r="F2037" s="40">
        <f t="shared" si="100"/>
        <v>0</v>
      </c>
      <c r="G2037" s="40">
        <f>SmtRes!CX1111</f>
        <v>0</v>
      </c>
      <c r="H2037" s="42">
        <f>SmtRes!CZ1111</f>
        <v>19.100000000000001</v>
      </c>
      <c r="I2037" s="41">
        <f>SmtRes!AI1111</f>
        <v>0.94</v>
      </c>
      <c r="J2037" s="42">
        <f t="shared" si="101"/>
        <v>17.95</v>
      </c>
      <c r="K2037" s="41"/>
      <c r="L2037" s="42">
        <f>SmtRes!DF1111</f>
        <v>0</v>
      </c>
    </row>
    <row r="2038" spans="1:82" ht="27.6" x14ac:dyDescent="0.25">
      <c r="A2038" s="38"/>
      <c r="B2038" s="38" t="s">
        <v>1149</v>
      </c>
      <c r="C2038" s="38" t="s">
        <v>1151</v>
      </c>
      <c r="D2038" s="39" t="s">
        <v>202</v>
      </c>
      <c r="E2038" s="40">
        <v>1</v>
      </c>
      <c r="F2038" s="40">
        <f t="shared" si="100"/>
        <v>0</v>
      </c>
      <c r="G2038" s="40">
        <f>SmtRes!CX1112</f>
        <v>0</v>
      </c>
      <c r="H2038" s="42">
        <f>SmtRes!CZ1112</f>
        <v>579.1</v>
      </c>
      <c r="I2038" s="41">
        <f>SmtRes!AI1112</f>
        <v>1.27</v>
      </c>
      <c r="J2038" s="42">
        <f t="shared" si="101"/>
        <v>735.46</v>
      </c>
      <c r="K2038" s="41"/>
      <c r="L2038" s="42">
        <f>SmtRes!DF1112</f>
        <v>0</v>
      </c>
    </row>
    <row r="2039" spans="1:82" ht="41.4" x14ac:dyDescent="0.25">
      <c r="A2039" s="38"/>
      <c r="B2039" s="38" t="s">
        <v>1133</v>
      </c>
      <c r="C2039" s="38" t="s">
        <v>1135</v>
      </c>
      <c r="D2039" s="39" t="s">
        <v>1082</v>
      </c>
      <c r="E2039" s="40">
        <v>0.44</v>
      </c>
      <c r="F2039" s="40">
        <f t="shared" si="100"/>
        <v>0</v>
      </c>
      <c r="G2039" s="40">
        <f>SmtRes!CX1113</f>
        <v>0</v>
      </c>
      <c r="H2039" s="42">
        <f>SmtRes!CZ1113</f>
        <v>47.26</v>
      </c>
      <c r="I2039" s="41">
        <f>SmtRes!AI1113</f>
        <v>1.19</v>
      </c>
      <c r="J2039" s="42">
        <f t="shared" si="101"/>
        <v>56.24</v>
      </c>
      <c r="K2039" s="41"/>
      <c r="L2039" s="42">
        <f>SmtRes!DF1113</f>
        <v>0</v>
      </c>
    </row>
    <row r="2040" spans="1:82" ht="27.6" x14ac:dyDescent="0.25">
      <c r="A2040" s="38"/>
      <c r="B2040" s="38" t="s">
        <v>1136</v>
      </c>
      <c r="C2040" s="38" t="s">
        <v>1138</v>
      </c>
      <c r="D2040" s="39" t="s">
        <v>1139</v>
      </c>
      <c r="E2040" s="40">
        <v>2.1999999999999999E-2</v>
      </c>
      <c r="F2040" s="40">
        <f t="shared" si="100"/>
        <v>0</v>
      </c>
      <c r="G2040" s="40">
        <f>SmtRes!CX1114</f>
        <v>0</v>
      </c>
      <c r="H2040" s="42">
        <f>SmtRes!CZ1114</f>
        <v>6052.54</v>
      </c>
      <c r="I2040" s="41">
        <f>SmtRes!AI1114</f>
        <v>1.18</v>
      </c>
      <c r="J2040" s="42">
        <f t="shared" si="101"/>
        <v>7142</v>
      </c>
      <c r="K2040" s="41"/>
      <c r="L2040" s="42">
        <f>SmtRes!DF1114</f>
        <v>0</v>
      </c>
    </row>
    <row r="2041" spans="1:82" ht="27.6" x14ac:dyDescent="0.25">
      <c r="A2041" s="38"/>
      <c r="B2041" s="38" t="s">
        <v>1158</v>
      </c>
      <c r="C2041" s="52" t="s">
        <v>1160</v>
      </c>
      <c r="D2041" s="46" t="s">
        <v>880</v>
      </c>
      <c r="E2041" s="48">
        <v>0.7</v>
      </c>
      <c r="F2041" s="48">
        <f t="shared" si="100"/>
        <v>0</v>
      </c>
      <c r="G2041" s="48">
        <f>SmtRes!CX1115</f>
        <v>0</v>
      </c>
      <c r="H2041" s="53">
        <f>SmtRes!CZ1115</f>
        <v>123.25</v>
      </c>
      <c r="I2041" s="54">
        <f>SmtRes!AI1115</f>
        <v>1.19</v>
      </c>
      <c r="J2041" s="53">
        <f t="shared" si="101"/>
        <v>146.66999999999999</v>
      </c>
      <c r="K2041" s="54"/>
      <c r="L2041" s="53">
        <f>SmtRes!DF1115</f>
        <v>0</v>
      </c>
    </row>
    <row r="2042" spans="1:82" ht="14.4" x14ac:dyDescent="0.25">
      <c r="A2042" s="38"/>
      <c r="B2042" s="38"/>
      <c r="C2042" s="51" t="s">
        <v>1566</v>
      </c>
      <c r="D2042" s="39"/>
      <c r="E2042" s="40"/>
      <c r="F2042" s="40"/>
      <c r="G2042" s="40"/>
      <c r="H2042" s="42"/>
      <c r="I2042" s="41"/>
      <c r="J2042" s="42"/>
      <c r="K2042" s="41"/>
      <c r="L2042" s="42">
        <f>L2017+L2019+L2020+L2025</f>
        <v>59043</v>
      </c>
    </row>
    <row r="2043" spans="1:82" ht="14.4" x14ac:dyDescent="0.25">
      <c r="A2043" s="38"/>
      <c r="B2043" s="38"/>
      <c r="C2043" s="38" t="s">
        <v>1567</v>
      </c>
      <c r="D2043" s="39"/>
      <c r="E2043" s="40"/>
      <c r="F2043" s="40"/>
      <c r="G2043" s="40"/>
      <c r="H2043" s="42"/>
      <c r="I2043" s="41"/>
      <c r="J2043" s="42"/>
      <c r="K2043" s="41"/>
      <c r="L2043" s="42">
        <f>SUM(AR2016:AR2046)+SUM(AS2016:AS2046)+SUM(AT2016:AT2046)+SUM(AU2016:AU2046)+SUM(AV2016:AV2046)</f>
        <v>48664.41</v>
      </c>
    </row>
    <row r="2044" spans="1:82" ht="27.6" x14ac:dyDescent="0.25">
      <c r="A2044" s="38"/>
      <c r="B2044" s="38" t="s">
        <v>27</v>
      </c>
      <c r="C2044" s="38" t="s">
        <v>1568</v>
      </c>
      <c r="D2044" s="39" t="s">
        <v>1044</v>
      </c>
      <c r="E2044" s="40">
        <f>Source!BZ399</f>
        <v>111</v>
      </c>
      <c r="F2044" s="40"/>
      <c r="G2044" s="40">
        <f>Source!AT399</f>
        <v>111</v>
      </c>
      <c r="H2044" s="42"/>
      <c r="I2044" s="41"/>
      <c r="J2044" s="42"/>
      <c r="K2044" s="41"/>
      <c r="L2044" s="42">
        <f>SUM(AZ2016:AZ2046)</f>
        <v>54017.5</v>
      </c>
    </row>
    <row r="2045" spans="1:82" ht="27.6" x14ac:dyDescent="0.25">
      <c r="A2045" s="52"/>
      <c r="B2045" s="52" t="s">
        <v>28</v>
      </c>
      <c r="C2045" s="52" t="s">
        <v>1569</v>
      </c>
      <c r="D2045" s="46" t="s">
        <v>1044</v>
      </c>
      <c r="E2045" s="48">
        <f>Source!CA399</f>
        <v>52</v>
      </c>
      <c r="F2045" s="48"/>
      <c r="G2045" s="48">
        <f>Source!AU399</f>
        <v>52</v>
      </c>
      <c r="H2045" s="53"/>
      <c r="I2045" s="54"/>
      <c r="J2045" s="53"/>
      <c r="K2045" s="54"/>
      <c r="L2045" s="53">
        <f>SUM(BA2016:BA2046)</f>
        <v>25305.49</v>
      </c>
    </row>
    <row r="2046" spans="1:82" ht="13.8" x14ac:dyDescent="0.25">
      <c r="C2046" s="72" t="s">
        <v>1570</v>
      </c>
      <c r="D2046" s="72"/>
      <c r="E2046" s="72"/>
      <c r="F2046" s="72"/>
      <c r="G2046" s="72"/>
      <c r="H2046" s="72"/>
      <c r="I2046" s="73">
        <f>IF(E2016&lt;&gt;0,K2046/E2016, 0)</f>
        <v>138365.99</v>
      </c>
      <c r="J2046" s="73"/>
      <c r="K2046" s="73">
        <f>L2017+L2019+L2025+L2044+L2045+L2020</f>
        <v>138365.99</v>
      </c>
      <c r="L2046" s="73"/>
      <c r="AD2046">
        <f>ROUND((Source!AT399/100)*((ROUND(SUMIF(SmtRes!AQ1096:'SmtRes'!AQ1116,"=1",SmtRes!AD1096:'SmtRes'!AD1116)*Source!I399, 2)+ROUND(SUMIF(SmtRes!AQ1096:'SmtRes'!AQ1116,"=1",SmtRes!AC1096:'SmtRes'!AC1116)*Source!I399, 2))), 2)</f>
        <v>2288.48</v>
      </c>
      <c r="AE2046">
        <f>ROUND((Source!AU399/100)*((ROUND(SUMIF(SmtRes!AQ1096:'SmtRes'!AQ1116,"=1",SmtRes!AD1096:'SmtRes'!AD1116)*Source!I399, 2)+ROUND(SUMIF(SmtRes!AQ1096:'SmtRes'!AQ1116,"=1",SmtRes!AC1096:'SmtRes'!AC1116)*Source!I399, 2))), 2)</f>
        <v>1072.08</v>
      </c>
      <c r="AN2046" s="50">
        <f>L2017+L2019+L2025+L2044+L2045+L2020</f>
        <v>138365.99</v>
      </c>
      <c r="AO2046" s="50">
        <f>L2019</f>
        <v>10378.59</v>
      </c>
      <c r="AQ2046" t="s">
        <v>1571</v>
      </c>
      <c r="AR2046" s="50">
        <f>L2017</f>
        <v>43144.3</v>
      </c>
      <c r="AT2046" s="50">
        <f>L2020</f>
        <v>5520.1100000000006</v>
      </c>
      <c r="AV2046" t="s">
        <v>1571</v>
      </c>
      <c r="AW2046" s="50">
        <f>L2025</f>
        <v>0</v>
      </c>
      <c r="AZ2046">
        <f>Source!X399</f>
        <v>54017.5</v>
      </c>
      <c r="BA2046">
        <f>Source!Y399</f>
        <v>25305.49</v>
      </c>
      <c r="CD2046">
        <v>2</v>
      </c>
    </row>
    <row r="2047" spans="1:82" ht="162.6" x14ac:dyDescent="0.25">
      <c r="A2047" s="36" t="s">
        <v>347</v>
      </c>
      <c r="B2047" s="38" t="s">
        <v>1715</v>
      </c>
      <c r="C2047" s="38" t="s">
        <v>1716</v>
      </c>
      <c r="D2047" s="39" t="str">
        <f>Source!H400</f>
        <v>ШТ</v>
      </c>
      <c r="E2047" s="40">
        <f>Source!K400</f>
        <v>1</v>
      </c>
      <c r="F2047" s="40"/>
      <c r="G2047" s="40">
        <f>Source!I400</f>
        <v>1</v>
      </c>
      <c r="H2047" s="42"/>
      <c r="I2047" s="41"/>
      <c r="J2047" s="42"/>
      <c r="K2047" s="41"/>
      <c r="L2047" s="42"/>
    </row>
    <row r="2048" spans="1:82" ht="79.2" x14ac:dyDescent="0.25">
      <c r="B2048" s="56" t="str">
        <f>Source!EO400</f>
        <v>Поправка: 571/пр_2022_п.84_т.3_стр.4_стб.3</v>
      </c>
      <c r="C2048" s="56" t="str">
        <f>Source!CN400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049" spans="1:83" ht="14.4" x14ac:dyDescent="0.25">
      <c r="A2049" s="37"/>
      <c r="B2049" s="40">
        <v>1</v>
      </c>
      <c r="C2049" s="37" t="s">
        <v>1561</v>
      </c>
      <c r="D2049" s="39" t="s">
        <v>1034</v>
      </c>
      <c r="E2049" s="43"/>
      <c r="F2049" s="40"/>
      <c r="G2049" s="43">
        <f>Source!U400</f>
        <v>19.608000000000001</v>
      </c>
      <c r="H2049" s="40"/>
      <c r="I2049" s="40"/>
      <c r="J2049" s="40"/>
      <c r="K2049" s="40"/>
      <c r="L2049" s="44">
        <f>SUM(L2050:L2050)-SUMIF(CE2050:CE2050, 1, L2050:L2050)</f>
        <v>13475.21</v>
      </c>
    </row>
    <row r="2050" spans="1:83" ht="14.4" x14ac:dyDescent="0.25">
      <c r="A2050" s="38"/>
      <c r="B2050" s="38" t="s">
        <v>1166</v>
      </c>
      <c r="C2050" s="38" t="s">
        <v>1167</v>
      </c>
      <c r="D2050" s="39" t="s">
        <v>1034</v>
      </c>
      <c r="E2050" s="40">
        <v>76</v>
      </c>
      <c r="F2050" s="40">
        <f>ROUND((0.3)*0.86,7)</f>
        <v>0.25800000000000001</v>
      </c>
      <c r="G2050" s="40">
        <f>SmtRes!CX1117</f>
        <v>19.608000000000001</v>
      </c>
      <c r="H2050" s="42"/>
      <c r="I2050" s="41"/>
      <c r="J2050" s="42">
        <f>SmtRes!CZ1117</f>
        <v>687.23</v>
      </c>
      <c r="K2050" s="41"/>
      <c r="L2050" s="42">
        <f>SmtRes!DI1117</f>
        <v>13475.21</v>
      </c>
    </row>
    <row r="2051" spans="1:83" ht="14.4" x14ac:dyDescent="0.25">
      <c r="A2051" s="37"/>
      <c r="B2051" s="40">
        <v>2</v>
      </c>
      <c r="C2051" s="37" t="s">
        <v>1562</v>
      </c>
      <c r="D2051" s="39"/>
      <c r="E2051" s="43"/>
      <c r="F2051" s="40"/>
      <c r="G2051" s="43"/>
      <c r="H2051" s="40"/>
      <c r="I2051" s="40"/>
      <c r="J2051" s="40"/>
      <c r="K2051" s="40"/>
      <c r="L2051" s="44">
        <f>SUM(L2052:L2056)-SUMIF(CE2052:CE2056, 1, L2052:L2056)</f>
        <v>3237.63</v>
      </c>
    </row>
    <row r="2052" spans="1:83" ht="14.4" x14ac:dyDescent="0.25">
      <c r="A2052" s="37"/>
      <c r="B2052" s="40"/>
      <c r="C2052" s="37" t="s">
        <v>1564</v>
      </c>
      <c r="D2052" s="39" t="s">
        <v>1034</v>
      </c>
      <c r="E2052" s="43"/>
      <c r="F2052" s="40"/>
      <c r="G2052" s="43">
        <f>Source!V400</f>
        <v>2.5155000000000003</v>
      </c>
      <c r="H2052" s="40"/>
      <c r="I2052" s="40"/>
      <c r="J2052" s="40"/>
      <c r="K2052" s="40"/>
      <c r="L2052" s="44">
        <f>SUMIF(CE2053:CE2056, 1, L2053:L2056)</f>
        <v>1728.73</v>
      </c>
      <c r="CE2052">
        <v>1</v>
      </c>
    </row>
    <row r="2053" spans="1:83" ht="41.4" x14ac:dyDescent="0.25">
      <c r="A2053" s="38"/>
      <c r="B2053" s="38" t="s">
        <v>1056</v>
      </c>
      <c r="C2053" s="38" t="s">
        <v>1058</v>
      </c>
      <c r="D2053" s="39" t="s">
        <v>1040</v>
      </c>
      <c r="E2053" s="40">
        <v>2.48</v>
      </c>
      <c r="F2053" s="40">
        <f>ROUND((0.3)*0.86,7)</f>
        <v>0.25800000000000001</v>
      </c>
      <c r="G2053" s="40">
        <f>SmtRes!CX1119</f>
        <v>0.63983999999999996</v>
      </c>
      <c r="H2053" s="42">
        <f>SmtRes!CZ1119</f>
        <v>995.51</v>
      </c>
      <c r="I2053" s="41">
        <f>SmtRes!AJ1119</f>
        <v>1.17</v>
      </c>
      <c r="J2053" s="42">
        <f>ROUND(H2053*I2053, 2)</f>
        <v>1164.75</v>
      </c>
      <c r="K2053" s="41"/>
      <c r="L2053" s="42">
        <f>SmtRes!DG1119</f>
        <v>745.25</v>
      </c>
    </row>
    <row r="2054" spans="1:83" ht="14.4" x14ac:dyDescent="0.25">
      <c r="A2054" s="38"/>
      <c r="B2054" s="38" t="s">
        <v>1041</v>
      </c>
      <c r="C2054" s="38" t="s">
        <v>1563</v>
      </c>
      <c r="D2054" s="39" t="s">
        <v>1034</v>
      </c>
      <c r="E2054" s="40">
        <f>SmtRes!DO1119*SmtRes!AT1119</f>
        <v>2.48</v>
      </c>
      <c r="F2054" s="40">
        <f>ROUND((0.3)*0.86,7)</f>
        <v>0.25800000000000001</v>
      </c>
      <c r="G2054" s="40">
        <f>ROUND(E2054*G2047, 7)</f>
        <v>2.48</v>
      </c>
      <c r="H2054" s="42"/>
      <c r="I2054" s="41"/>
      <c r="J2054" s="42">
        <f>ROUND(SmtRes!AG1119/SmtRes!DO1119, 2)</f>
        <v>687.23</v>
      </c>
      <c r="K2054" s="41"/>
      <c r="L2054" s="42">
        <f>SmtRes!DH1119</f>
        <v>439.72</v>
      </c>
      <c r="CE2054">
        <v>1</v>
      </c>
    </row>
    <row r="2055" spans="1:83" ht="55.2" x14ac:dyDescent="0.25">
      <c r="A2055" s="38"/>
      <c r="B2055" s="38" t="s">
        <v>1037</v>
      </c>
      <c r="C2055" s="38" t="s">
        <v>1039</v>
      </c>
      <c r="D2055" s="39" t="s">
        <v>1040</v>
      </c>
      <c r="E2055" s="40">
        <v>7.27</v>
      </c>
      <c r="F2055" s="40">
        <f>ROUND((0.3)*0.86,7)</f>
        <v>0.25800000000000001</v>
      </c>
      <c r="G2055" s="40">
        <f>SmtRes!CX1120</f>
        <v>1.8756600000000001</v>
      </c>
      <c r="H2055" s="42"/>
      <c r="I2055" s="41"/>
      <c r="J2055" s="42">
        <f>SmtRes!CZ1120</f>
        <v>1328.8</v>
      </c>
      <c r="K2055" s="41"/>
      <c r="L2055" s="42">
        <f>SmtRes!DG1120</f>
        <v>2492.38</v>
      </c>
    </row>
    <row r="2056" spans="1:83" ht="14.4" x14ac:dyDescent="0.25">
      <c r="A2056" s="38"/>
      <c r="B2056" s="38" t="s">
        <v>1041</v>
      </c>
      <c r="C2056" s="38" t="s">
        <v>1563</v>
      </c>
      <c r="D2056" s="39" t="s">
        <v>1034</v>
      </c>
      <c r="E2056" s="40">
        <f>SmtRes!DO1120*SmtRes!AT1120</f>
        <v>7.27</v>
      </c>
      <c r="F2056" s="40">
        <f>ROUND((0.3)*0.86,7)</f>
        <v>0.25800000000000001</v>
      </c>
      <c r="G2056" s="40">
        <f>ROUND(E2056*G2047, 7)</f>
        <v>7.27</v>
      </c>
      <c r="H2056" s="42"/>
      <c r="I2056" s="41"/>
      <c r="J2056" s="42">
        <f>ROUND(SmtRes!AG1120/SmtRes!DO1120, 2)</f>
        <v>687.23</v>
      </c>
      <c r="K2056" s="41"/>
      <c r="L2056" s="42">
        <f>SmtRes!DH1120</f>
        <v>1289.01</v>
      </c>
      <c r="CE2056">
        <v>1</v>
      </c>
    </row>
    <row r="2057" spans="1:83" ht="14.4" hidden="1" x14ac:dyDescent="0.25">
      <c r="A2057" s="37"/>
      <c r="B2057" s="40">
        <v>4</v>
      </c>
      <c r="C2057" s="37" t="s">
        <v>1565</v>
      </c>
      <c r="D2057" s="39"/>
      <c r="E2057" s="43"/>
      <c r="F2057" s="40"/>
      <c r="G2057" s="43"/>
      <c r="H2057" s="40"/>
      <c r="I2057" s="40"/>
      <c r="J2057" s="40"/>
      <c r="K2057" s="40"/>
      <c r="L2057" s="44">
        <f>SUM(L2058:L2073)-SUMIF(CE2058:CE2073, 1, L2058:L2073)</f>
        <v>0</v>
      </c>
    </row>
    <row r="2058" spans="1:83" ht="27.6" x14ac:dyDescent="0.25">
      <c r="A2058" s="38"/>
      <c r="B2058" s="38" t="s">
        <v>1112</v>
      </c>
      <c r="C2058" s="38" t="s">
        <v>1114</v>
      </c>
      <c r="D2058" s="39" t="s">
        <v>846</v>
      </c>
      <c r="E2058" s="40">
        <v>6.4999999999999997E-3</v>
      </c>
      <c r="F2058" s="40">
        <f t="shared" ref="F2058:F2073" si="102">ROUND(0,7)</f>
        <v>0</v>
      </c>
      <c r="G2058" s="40">
        <f>SmtRes!CX1121</f>
        <v>0</v>
      </c>
      <c r="H2058" s="42">
        <f>SmtRes!CZ1121</f>
        <v>23335.8</v>
      </c>
      <c r="I2058" s="41">
        <f>SmtRes!AI1121</f>
        <v>1.1599999999999999</v>
      </c>
      <c r="J2058" s="42">
        <f t="shared" ref="J2058:J2073" si="103">ROUND(H2058*I2058, 2)</f>
        <v>27069.53</v>
      </c>
      <c r="K2058" s="41"/>
      <c r="L2058" s="42">
        <f>SmtRes!DF1121</f>
        <v>0</v>
      </c>
    </row>
    <row r="2059" spans="1:83" ht="14.4" x14ac:dyDescent="0.25">
      <c r="A2059" s="38"/>
      <c r="B2059" s="38" t="s">
        <v>1049</v>
      </c>
      <c r="C2059" s="38" t="s">
        <v>1051</v>
      </c>
      <c r="D2059" s="39" t="s">
        <v>846</v>
      </c>
      <c r="E2059" s="40">
        <v>4.7999999999999996E-3</v>
      </c>
      <c r="F2059" s="40">
        <f t="shared" si="102"/>
        <v>0</v>
      </c>
      <c r="G2059" s="40">
        <f>SmtRes!CX1122</f>
        <v>0</v>
      </c>
      <c r="H2059" s="42">
        <f>SmtRes!CZ1122</f>
        <v>116448.72</v>
      </c>
      <c r="I2059" s="41">
        <f>SmtRes!AI1122</f>
        <v>1.1200000000000001</v>
      </c>
      <c r="J2059" s="42">
        <f t="shared" si="103"/>
        <v>130422.57</v>
      </c>
      <c r="K2059" s="41"/>
      <c r="L2059" s="42">
        <f>SmtRes!DF1122</f>
        <v>0</v>
      </c>
    </row>
    <row r="2060" spans="1:83" ht="14.4" x14ac:dyDescent="0.25">
      <c r="A2060" s="38"/>
      <c r="B2060" s="38" t="s">
        <v>1115</v>
      </c>
      <c r="C2060" s="38" t="s">
        <v>1117</v>
      </c>
      <c r="D2060" s="39" t="s">
        <v>1055</v>
      </c>
      <c r="E2060" s="40">
        <v>7.0000000000000001E-3</v>
      </c>
      <c r="F2060" s="40">
        <f t="shared" si="102"/>
        <v>0</v>
      </c>
      <c r="G2060" s="40">
        <f>SmtRes!CX1123</f>
        <v>0</v>
      </c>
      <c r="H2060" s="42">
        <f>SmtRes!CZ1123</f>
        <v>284.14999999999998</v>
      </c>
      <c r="I2060" s="41">
        <f>SmtRes!AI1123</f>
        <v>1.31</v>
      </c>
      <c r="J2060" s="42">
        <f t="shared" si="103"/>
        <v>372.24</v>
      </c>
      <c r="K2060" s="41"/>
      <c r="L2060" s="42">
        <f>SmtRes!DF1123</f>
        <v>0</v>
      </c>
    </row>
    <row r="2061" spans="1:83" ht="14.4" x14ac:dyDescent="0.25">
      <c r="A2061" s="38"/>
      <c r="B2061" s="38" t="s">
        <v>1118</v>
      </c>
      <c r="C2061" s="38" t="s">
        <v>1120</v>
      </c>
      <c r="D2061" s="39" t="s">
        <v>1055</v>
      </c>
      <c r="E2061" s="40">
        <v>2.5999999999999999E-2</v>
      </c>
      <c r="F2061" s="40">
        <f t="shared" si="102"/>
        <v>0</v>
      </c>
      <c r="G2061" s="40">
        <f>SmtRes!CX1124</f>
        <v>0</v>
      </c>
      <c r="H2061" s="42">
        <f>SmtRes!CZ1124</f>
        <v>104.32</v>
      </c>
      <c r="I2061" s="41">
        <f>SmtRes!AI1124</f>
        <v>0.96</v>
      </c>
      <c r="J2061" s="42">
        <f t="shared" si="103"/>
        <v>100.15</v>
      </c>
      <c r="K2061" s="41"/>
      <c r="L2061" s="42">
        <f>SmtRes!DF1124</f>
        <v>0</v>
      </c>
    </row>
    <row r="2062" spans="1:83" ht="27.6" x14ac:dyDescent="0.25">
      <c r="A2062" s="38"/>
      <c r="B2062" s="38" t="s">
        <v>1121</v>
      </c>
      <c r="C2062" s="38" t="s">
        <v>1123</v>
      </c>
      <c r="D2062" s="39" t="s">
        <v>1055</v>
      </c>
      <c r="E2062" s="40">
        <v>8.1000000000000003E-2</v>
      </c>
      <c r="F2062" s="40">
        <f t="shared" si="102"/>
        <v>0</v>
      </c>
      <c r="G2062" s="40">
        <f>SmtRes!CX1125</f>
        <v>0</v>
      </c>
      <c r="H2062" s="42">
        <f>SmtRes!CZ1125</f>
        <v>206.62</v>
      </c>
      <c r="I2062" s="41">
        <f>SmtRes!AI1125</f>
        <v>0.96</v>
      </c>
      <c r="J2062" s="42">
        <f t="shared" si="103"/>
        <v>198.36</v>
      </c>
      <c r="K2062" s="41"/>
      <c r="L2062" s="42">
        <f>SmtRes!DF1125</f>
        <v>0</v>
      </c>
    </row>
    <row r="2063" spans="1:83" ht="55.2" x14ac:dyDescent="0.25">
      <c r="A2063" s="38"/>
      <c r="B2063" s="38" t="s">
        <v>1124</v>
      </c>
      <c r="C2063" s="38" t="s">
        <v>1126</v>
      </c>
      <c r="D2063" s="39" t="s">
        <v>880</v>
      </c>
      <c r="E2063" s="40">
        <v>4.9000000000000004</v>
      </c>
      <c r="F2063" s="40">
        <f t="shared" si="102"/>
        <v>0</v>
      </c>
      <c r="G2063" s="40">
        <f>SmtRes!CX1126</f>
        <v>0</v>
      </c>
      <c r="H2063" s="42">
        <f>SmtRes!CZ1126</f>
        <v>14.43</v>
      </c>
      <c r="I2063" s="41">
        <f>SmtRes!AI1126</f>
        <v>1.53</v>
      </c>
      <c r="J2063" s="42">
        <f t="shared" si="103"/>
        <v>22.08</v>
      </c>
      <c r="K2063" s="41"/>
      <c r="L2063" s="42">
        <f>SmtRes!DF1126</f>
        <v>0</v>
      </c>
    </row>
    <row r="2064" spans="1:83" ht="41.4" x14ac:dyDescent="0.25">
      <c r="A2064" s="38"/>
      <c r="B2064" s="38" t="s">
        <v>1072</v>
      </c>
      <c r="C2064" s="38" t="s">
        <v>1074</v>
      </c>
      <c r="D2064" s="39" t="s">
        <v>846</v>
      </c>
      <c r="E2064" s="40">
        <v>4.0000000000000003E-5</v>
      </c>
      <c r="F2064" s="40">
        <f t="shared" si="102"/>
        <v>0</v>
      </c>
      <c r="G2064" s="40">
        <f>SmtRes!CX1127</f>
        <v>0</v>
      </c>
      <c r="H2064" s="42">
        <f>SmtRes!CZ1127</f>
        <v>1050091.7</v>
      </c>
      <c r="I2064" s="41">
        <f>SmtRes!AI1127</f>
        <v>1.2</v>
      </c>
      <c r="J2064" s="42">
        <f t="shared" si="103"/>
        <v>1260110.04</v>
      </c>
      <c r="K2064" s="41"/>
      <c r="L2064" s="42">
        <f>SmtRes!DF1127</f>
        <v>0</v>
      </c>
    </row>
    <row r="2065" spans="1:82" ht="27.6" x14ac:dyDescent="0.25">
      <c r="A2065" s="38"/>
      <c r="B2065" s="38" t="s">
        <v>1052</v>
      </c>
      <c r="C2065" s="38" t="s">
        <v>1054</v>
      </c>
      <c r="D2065" s="39" t="s">
        <v>1055</v>
      </c>
      <c r="E2065" s="40">
        <v>0.71</v>
      </c>
      <c r="F2065" s="40">
        <f t="shared" si="102"/>
        <v>0</v>
      </c>
      <c r="G2065" s="40">
        <f>SmtRes!CX1128</f>
        <v>0</v>
      </c>
      <c r="H2065" s="42">
        <f>SmtRes!CZ1128</f>
        <v>870.18</v>
      </c>
      <c r="I2065" s="41">
        <f>SmtRes!AI1128</f>
        <v>1.61</v>
      </c>
      <c r="J2065" s="42">
        <f t="shared" si="103"/>
        <v>1400.99</v>
      </c>
      <c r="K2065" s="41"/>
      <c r="L2065" s="42">
        <f>SmtRes!DF1128</f>
        <v>0</v>
      </c>
    </row>
    <row r="2066" spans="1:82" ht="27.6" x14ac:dyDescent="0.25">
      <c r="A2066" s="38"/>
      <c r="B2066" s="38" t="s">
        <v>1152</v>
      </c>
      <c r="C2066" s="38" t="s">
        <v>1154</v>
      </c>
      <c r="D2066" s="39" t="s">
        <v>1055</v>
      </c>
      <c r="E2066" s="40">
        <v>1.2999999999999999E-2</v>
      </c>
      <c r="F2066" s="40">
        <f t="shared" si="102"/>
        <v>0</v>
      </c>
      <c r="G2066" s="40">
        <f>SmtRes!CX1129</f>
        <v>0</v>
      </c>
      <c r="H2066" s="42">
        <f>SmtRes!CZ1129</f>
        <v>2536.4499999999998</v>
      </c>
      <c r="I2066" s="41">
        <f>SmtRes!AI1129</f>
        <v>1.61</v>
      </c>
      <c r="J2066" s="42">
        <f t="shared" si="103"/>
        <v>4083.68</v>
      </c>
      <c r="K2066" s="41"/>
      <c r="L2066" s="42">
        <f>SmtRes!DF1129</f>
        <v>0</v>
      </c>
    </row>
    <row r="2067" spans="1:82" ht="41.4" x14ac:dyDescent="0.25">
      <c r="A2067" s="38"/>
      <c r="B2067" s="38" t="s">
        <v>1155</v>
      </c>
      <c r="C2067" s="38" t="s">
        <v>1157</v>
      </c>
      <c r="D2067" s="39" t="s">
        <v>1055</v>
      </c>
      <c r="E2067" s="40">
        <v>0.02</v>
      </c>
      <c r="F2067" s="40">
        <f t="shared" si="102"/>
        <v>0</v>
      </c>
      <c r="G2067" s="40">
        <f>SmtRes!CX1130</f>
        <v>0</v>
      </c>
      <c r="H2067" s="42">
        <f>SmtRes!CZ1130</f>
        <v>1928.25</v>
      </c>
      <c r="I2067" s="41">
        <f>SmtRes!AI1130</f>
        <v>1.2</v>
      </c>
      <c r="J2067" s="42">
        <f t="shared" si="103"/>
        <v>2313.9</v>
      </c>
      <c r="K2067" s="41"/>
      <c r="L2067" s="42">
        <f>SmtRes!DF1130</f>
        <v>0</v>
      </c>
    </row>
    <row r="2068" spans="1:82" ht="14.4" x14ac:dyDescent="0.25">
      <c r="A2068" s="38"/>
      <c r="B2068" s="38" t="s">
        <v>1127</v>
      </c>
      <c r="C2068" s="38" t="s">
        <v>1129</v>
      </c>
      <c r="D2068" s="39" t="s">
        <v>1055</v>
      </c>
      <c r="E2068" s="40">
        <v>7.0000000000000001E-3</v>
      </c>
      <c r="F2068" s="40">
        <f t="shared" si="102"/>
        <v>0</v>
      </c>
      <c r="G2068" s="40">
        <f>SmtRes!CX1131</f>
        <v>0</v>
      </c>
      <c r="H2068" s="42">
        <f>SmtRes!CZ1131</f>
        <v>1912.84</v>
      </c>
      <c r="I2068" s="41">
        <f>SmtRes!AI1131</f>
        <v>0.94</v>
      </c>
      <c r="J2068" s="42">
        <f t="shared" si="103"/>
        <v>1798.07</v>
      </c>
      <c r="K2068" s="41"/>
      <c r="L2068" s="42">
        <f>SmtRes!DF1131</f>
        <v>0</v>
      </c>
    </row>
    <row r="2069" spans="1:82" ht="55.2" x14ac:dyDescent="0.25">
      <c r="A2069" s="38"/>
      <c r="B2069" s="38" t="s">
        <v>1161</v>
      </c>
      <c r="C2069" s="38" t="s">
        <v>1163</v>
      </c>
      <c r="D2069" s="39" t="s">
        <v>202</v>
      </c>
      <c r="E2069" s="40">
        <v>7</v>
      </c>
      <c r="F2069" s="40">
        <f t="shared" si="102"/>
        <v>0</v>
      </c>
      <c r="G2069" s="40">
        <f>SmtRes!CX1132</f>
        <v>0</v>
      </c>
      <c r="H2069" s="42">
        <f>SmtRes!CZ1132</f>
        <v>19.100000000000001</v>
      </c>
      <c r="I2069" s="41">
        <f>SmtRes!AI1132</f>
        <v>0.94</v>
      </c>
      <c r="J2069" s="42">
        <f t="shared" si="103"/>
        <v>17.95</v>
      </c>
      <c r="K2069" s="41"/>
      <c r="L2069" s="42">
        <f>SmtRes!DF1132</f>
        <v>0</v>
      </c>
    </row>
    <row r="2070" spans="1:82" ht="27.6" x14ac:dyDescent="0.25">
      <c r="A2070" s="38"/>
      <c r="B2070" s="38" t="s">
        <v>1149</v>
      </c>
      <c r="C2070" s="38" t="s">
        <v>1151</v>
      </c>
      <c r="D2070" s="39" t="s">
        <v>202</v>
      </c>
      <c r="E2070" s="40">
        <v>1</v>
      </c>
      <c r="F2070" s="40">
        <f t="shared" si="102"/>
        <v>0</v>
      </c>
      <c r="G2070" s="40">
        <f>SmtRes!CX1133</f>
        <v>0</v>
      </c>
      <c r="H2070" s="42">
        <f>SmtRes!CZ1133</f>
        <v>579.1</v>
      </c>
      <c r="I2070" s="41">
        <f>SmtRes!AI1133</f>
        <v>1.27</v>
      </c>
      <c r="J2070" s="42">
        <f t="shared" si="103"/>
        <v>735.46</v>
      </c>
      <c r="K2070" s="41"/>
      <c r="L2070" s="42">
        <f>SmtRes!DF1133</f>
        <v>0</v>
      </c>
    </row>
    <row r="2071" spans="1:82" ht="41.4" x14ac:dyDescent="0.25">
      <c r="A2071" s="38"/>
      <c r="B2071" s="38" t="s">
        <v>1133</v>
      </c>
      <c r="C2071" s="38" t="s">
        <v>1135</v>
      </c>
      <c r="D2071" s="39" t="s">
        <v>1082</v>
      </c>
      <c r="E2071" s="40">
        <v>0.44</v>
      </c>
      <c r="F2071" s="40">
        <f t="shared" si="102"/>
        <v>0</v>
      </c>
      <c r="G2071" s="40">
        <f>SmtRes!CX1134</f>
        <v>0</v>
      </c>
      <c r="H2071" s="42">
        <f>SmtRes!CZ1134</f>
        <v>47.26</v>
      </c>
      <c r="I2071" s="41">
        <f>SmtRes!AI1134</f>
        <v>1.19</v>
      </c>
      <c r="J2071" s="42">
        <f t="shared" si="103"/>
        <v>56.24</v>
      </c>
      <c r="K2071" s="41"/>
      <c r="L2071" s="42">
        <f>SmtRes!DF1134</f>
        <v>0</v>
      </c>
    </row>
    <row r="2072" spans="1:82" ht="27.6" x14ac:dyDescent="0.25">
      <c r="A2072" s="38"/>
      <c r="B2072" s="38" t="s">
        <v>1136</v>
      </c>
      <c r="C2072" s="38" t="s">
        <v>1138</v>
      </c>
      <c r="D2072" s="39" t="s">
        <v>1139</v>
      </c>
      <c r="E2072" s="40">
        <v>2.1999999999999999E-2</v>
      </c>
      <c r="F2072" s="40">
        <f t="shared" si="102"/>
        <v>0</v>
      </c>
      <c r="G2072" s="40">
        <f>SmtRes!CX1135</f>
        <v>0</v>
      </c>
      <c r="H2072" s="42">
        <f>SmtRes!CZ1135</f>
        <v>6052.54</v>
      </c>
      <c r="I2072" s="41">
        <f>SmtRes!AI1135</f>
        <v>1.18</v>
      </c>
      <c r="J2072" s="42">
        <f t="shared" si="103"/>
        <v>7142</v>
      </c>
      <c r="K2072" s="41"/>
      <c r="L2072" s="42">
        <f>SmtRes!DF1135</f>
        <v>0</v>
      </c>
    </row>
    <row r="2073" spans="1:82" ht="27.6" x14ac:dyDescent="0.25">
      <c r="A2073" s="38"/>
      <c r="B2073" s="38" t="s">
        <v>1158</v>
      </c>
      <c r="C2073" s="52" t="s">
        <v>1160</v>
      </c>
      <c r="D2073" s="46" t="s">
        <v>880</v>
      </c>
      <c r="E2073" s="48">
        <v>0.7</v>
      </c>
      <c r="F2073" s="48">
        <f t="shared" si="102"/>
        <v>0</v>
      </c>
      <c r="G2073" s="48">
        <f>SmtRes!CX1136</f>
        <v>0</v>
      </c>
      <c r="H2073" s="53">
        <f>SmtRes!CZ1136</f>
        <v>123.25</v>
      </c>
      <c r="I2073" s="54">
        <f>SmtRes!AI1136</f>
        <v>1.19</v>
      </c>
      <c r="J2073" s="53">
        <f t="shared" si="103"/>
        <v>146.66999999999999</v>
      </c>
      <c r="K2073" s="54"/>
      <c r="L2073" s="53">
        <f>SmtRes!DF1136</f>
        <v>0</v>
      </c>
    </row>
    <row r="2074" spans="1:82" ht="14.4" x14ac:dyDescent="0.25">
      <c r="A2074" s="38"/>
      <c r="B2074" s="38"/>
      <c r="C2074" s="51" t="s">
        <v>1566</v>
      </c>
      <c r="D2074" s="39"/>
      <c r="E2074" s="40"/>
      <c r="F2074" s="40"/>
      <c r="G2074" s="40"/>
      <c r="H2074" s="42"/>
      <c r="I2074" s="41"/>
      <c r="J2074" s="42"/>
      <c r="K2074" s="41"/>
      <c r="L2074" s="42">
        <f>L2049+L2051+L2052+L2057</f>
        <v>18441.57</v>
      </c>
    </row>
    <row r="2075" spans="1:82" ht="14.4" x14ac:dyDescent="0.25">
      <c r="A2075" s="38"/>
      <c r="B2075" s="38"/>
      <c r="C2075" s="38" t="s">
        <v>1567</v>
      </c>
      <c r="D2075" s="39"/>
      <c r="E2075" s="40"/>
      <c r="F2075" s="40"/>
      <c r="G2075" s="40"/>
      <c r="H2075" s="42"/>
      <c r="I2075" s="41"/>
      <c r="J2075" s="42"/>
      <c r="K2075" s="41"/>
      <c r="L2075" s="42">
        <f>SUM(AR2047:AR2078)+SUM(AS2047:AS2078)+SUM(AT2047:AT2078)+SUM(AU2047:AU2078)+SUM(AV2047:AV2078)</f>
        <v>15203.939999999999</v>
      </c>
    </row>
    <row r="2076" spans="1:82" ht="27.6" x14ac:dyDescent="0.25">
      <c r="A2076" s="38"/>
      <c r="B2076" s="38" t="s">
        <v>27</v>
      </c>
      <c r="C2076" s="38" t="s">
        <v>1568</v>
      </c>
      <c r="D2076" s="39" t="s">
        <v>1044</v>
      </c>
      <c r="E2076" s="40">
        <f>Source!BZ400</f>
        <v>111</v>
      </c>
      <c r="F2076" s="40"/>
      <c r="G2076" s="40">
        <f>Source!AT400</f>
        <v>111</v>
      </c>
      <c r="H2076" s="42"/>
      <c r="I2076" s="41"/>
      <c r="J2076" s="42"/>
      <c r="K2076" s="41"/>
      <c r="L2076" s="42">
        <f>SUM(AZ2047:AZ2078)</f>
        <v>16876.37</v>
      </c>
    </row>
    <row r="2077" spans="1:82" ht="27.6" x14ac:dyDescent="0.25">
      <c r="A2077" s="52"/>
      <c r="B2077" s="52" t="s">
        <v>28</v>
      </c>
      <c r="C2077" s="52" t="s">
        <v>1569</v>
      </c>
      <c r="D2077" s="46" t="s">
        <v>1044</v>
      </c>
      <c r="E2077" s="48">
        <f>Source!CA400</f>
        <v>52</v>
      </c>
      <c r="F2077" s="48"/>
      <c r="G2077" s="48">
        <f>Source!AU400</f>
        <v>52</v>
      </c>
      <c r="H2077" s="53"/>
      <c r="I2077" s="54"/>
      <c r="J2077" s="53"/>
      <c r="K2077" s="54"/>
      <c r="L2077" s="53">
        <f>SUM(BA2047:BA2078)</f>
        <v>7906.05</v>
      </c>
    </row>
    <row r="2078" spans="1:82" ht="13.8" x14ac:dyDescent="0.25">
      <c r="C2078" s="72" t="s">
        <v>1570</v>
      </c>
      <c r="D2078" s="72"/>
      <c r="E2078" s="72"/>
      <c r="F2078" s="72"/>
      <c r="G2078" s="72"/>
      <c r="H2078" s="72"/>
      <c r="I2078" s="73">
        <f>IF(E2047&lt;&gt;0,K2078/E2047, 0)</f>
        <v>43223.990000000005</v>
      </c>
      <c r="J2078" s="73"/>
      <c r="K2078" s="73">
        <f>L2049+L2051+L2057+L2076+L2077+L2052</f>
        <v>43223.990000000005</v>
      </c>
      <c r="L2078" s="73"/>
      <c r="AD2078">
        <f>ROUND((Source!AT400/100)*((ROUND(SUMIF(SmtRes!AQ1117:'SmtRes'!AQ1137,"=1",SmtRes!AD1117:'SmtRes'!AD1137)*Source!I400, 2)+ROUND(SUMIF(SmtRes!AQ1117:'SmtRes'!AQ1137,"=1",SmtRes!AC1117:'SmtRes'!AC1137)*Source!I400, 2))), 2)</f>
        <v>2288.48</v>
      </c>
      <c r="AE2078">
        <f>ROUND((Source!AU400/100)*((ROUND(SUMIF(SmtRes!AQ1117:'SmtRes'!AQ1137,"=1",SmtRes!AD1117:'SmtRes'!AD1137)*Source!I400, 2)+ROUND(SUMIF(SmtRes!AQ1117:'SmtRes'!AQ1137,"=1",SmtRes!AC1117:'SmtRes'!AC1137)*Source!I400, 2))), 2)</f>
        <v>1072.08</v>
      </c>
      <c r="AN2078" s="50">
        <f>L2049+L2051+L2057+L2076+L2077+L2052</f>
        <v>43223.990000000005</v>
      </c>
      <c r="AO2078" s="50">
        <f>L2051</f>
        <v>3237.63</v>
      </c>
      <c r="AQ2078" t="s">
        <v>1571</v>
      </c>
      <c r="AR2078" s="50">
        <f>L2049</f>
        <v>13475.21</v>
      </c>
      <c r="AT2078" s="50">
        <f>L2052</f>
        <v>1728.73</v>
      </c>
      <c r="AV2078" t="s">
        <v>1571</v>
      </c>
      <c r="AW2078" s="50">
        <f>L2057</f>
        <v>0</v>
      </c>
      <c r="AZ2078">
        <f>Source!X400</f>
        <v>16876.37</v>
      </c>
      <c r="BA2078">
        <f>Source!Y400</f>
        <v>7906.05</v>
      </c>
      <c r="CD2078">
        <v>2</v>
      </c>
    </row>
    <row r="2079" spans="1:82" ht="148.80000000000001" x14ac:dyDescent="0.25">
      <c r="A2079" s="36" t="s">
        <v>351</v>
      </c>
      <c r="B2079" s="38" t="s">
        <v>1715</v>
      </c>
      <c r="C2079" s="38" t="s">
        <v>1717</v>
      </c>
      <c r="D2079" s="39" t="str">
        <f>Source!H401</f>
        <v>ШТ</v>
      </c>
      <c r="E2079" s="40">
        <f>Source!K401</f>
        <v>1</v>
      </c>
      <c r="F2079" s="40"/>
      <c r="G2079" s="40">
        <f>Source!I401</f>
        <v>1</v>
      </c>
      <c r="H2079" s="42"/>
      <c r="I2079" s="41"/>
      <c r="J2079" s="42"/>
      <c r="K2079" s="41"/>
      <c r="L2079" s="42"/>
    </row>
    <row r="2080" spans="1:82" ht="14.4" x14ac:dyDescent="0.25">
      <c r="A2080" s="37"/>
      <c r="B2080" s="40">
        <v>1</v>
      </c>
      <c r="C2080" s="37" t="s">
        <v>1561</v>
      </c>
      <c r="D2080" s="39" t="s">
        <v>1034</v>
      </c>
      <c r="E2080" s="43"/>
      <c r="F2080" s="40"/>
      <c r="G2080" s="43">
        <f>Source!U401</f>
        <v>65.36</v>
      </c>
      <c r="H2080" s="40"/>
      <c r="I2080" s="40"/>
      <c r="J2080" s="40"/>
      <c r="K2080" s="40"/>
      <c r="L2080" s="44">
        <f>SUM(L2081:L2081)-SUMIF(CE2081:CE2081, 1, L2081:L2081)</f>
        <v>44917.35</v>
      </c>
    </row>
    <row r="2081" spans="1:83" ht="14.4" x14ac:dyDescent="0.25">
      <c r="A2081" s="38"/>
      <c r="B2081" s="38" t="s">
        <v>1166</v>
      </c>
      <c r="C2081" s="38" t="s">
        <v>1167</v>
      </c>
      <c r="D2081" s="39" t="s">
        <v>1034</v>
      </c>
      <c r="E2081" s="40">
        <v>76</v>
      </c>
      <c r="F2081" s="40">
        <f>ROUND(0.86,7)</f>
        <v>0.86</v>
      </c>
      <c r="G2081" s="40">
        <f>SmtRes!CX1138</f>
        <v>65.36</v>
      </c>
      <c r="H2081" s="42"/>
      <c r="I2081" s="41"/>
      <c r="J2081" s="42">
        <f>SmtRes!CZ1138</f>
        <v>687.23</v>
      </c>
      <c r="K2081" s="41"/>
      <c r="L2081" s="42">
        <f>SmtRes!DI1138</f>
        <v>44917.35</v>
      </c>
    </row>
    <row r="2082" spans="1:83" ht="14.4" x14ac:dyDescent="0.25">
      <c r="A2082" s="37"/>
      <c r="B2082" s="40">
        <v>2</v>
      </c>
      <c r="C2082" s="37" t="s">
        <v>1562</v>
      </c>
      <c r="D2082" s="39"/>
      <c r="E2082" s="43"/>
      <c r="F2082" s="40"/>
      <c r="G2082" s="43"/>
      <c r="H2082" s="40"/>
      <c r="I2082" s="40"/>
      <c r="J2082" s="40"/>
      <c r="K2082" s="40"/>
      <c r="L2082" s="44">
        <f>SUM(L2083:L2087)-SUMIF(CE2083:CE2087, 1, L2083:L2087)</f>
        <v>10792.099999999999</v>
      </c>
    </row>
    <row r="2083" spans="1:83" ht="14.4" x14ac:dyDescent="0.25">
      <c r="A2083" s="37"/>
      <c r="B2083" s="40"/>
      <c r="C2083" s="37" t="s">
        <v>1564</v>
      </c>
      <c r="D2083" s="39" t="s">
        <v>1034</v>
      </c>
      <c r="E2083" s="43"/>
      <c r="F2083" s="40"/>
      <c r="G2083" s="43">
        <f>Source!V401</f>
        <v>8.3849999999999998</v>
      </c>
      <c r="H2083" s="40"/>
      <c r="I2083" s="40"/>
      <c r="J2083" s="40"/>
      <c r="K2083" s="40"/>
      <c r="L2083" s="44">
        <f>SUMIF(CE2084:CE2087, 1, L2084:L2087)</f>
        <v>5762.42</v>
      </c>
      <c r="CE2083">
        <v>1</v>
      </c>
    </row>
    <row r="2084" spans="1:83" ht="41.4" x14ac:dyDescent="0.25">
      <c r="A2084" s="38"/>
      <c r="B2084" s="38" t="s">
        <v>1056</v>
      </c>
      <c r="C2084" s="38" t="s">
        <v>1058</v>
      </c>
      <c r="D2084" s="39" t="s">
        <v>1040</v>
      </c>
      <c r="E2084" s="40">
        <v>2.48</v>
      </c>
      <c r="F2084" s="40">
        <f>ROUND(0.86,7)</f>
        <v>0.86</v>
      </c>
      <c r="G2084" s="40">
        <f>SmtRes!CX1140</f>
        <v>2.1328</v>
      </c>
      <c r="H2084" s="42">
        <f>SmtRes!CZ1140</f>
        <v>995.51</v>
      </c>
      <c r="I2084" s="41">
        <f>SmtRes!AJ1140</f>
        <v>1.17</v>
      </c>
      <c r="J2084" s="42">
        <f>ROUND(H2084*I2084, 2)</f>
        <v>1164.75</v>
      </c>
      <c r="K2084" s="41"/>
      <c r="L2084" s="42">
        <f>SmtRes!DG1140</f>
        <v>2484.1799999999998</v>
      </c>
    </row>
    <row r="2085" spans="1:83" ht="14.4" x14ac:dyDescent="0.25">
      <c r="A2085" s="38"/>
      <c r="B2085" s="38" t="s">
        <v>1041</v>
      </c>
      <c r="C2085" s="38" t="s">
        <v>1563</v>
      </c>
      <c r="D2085" s="39" t="s">
        <v>1034</v>
      </c>
      <c r="E2085" s="40">
        <f>SmtRes!DO1140*SmtRes!AT1140</f>
        <v>2.48</v>
      </c>
      <c r="F2085" s="40">
        <f>ROUND(0.86,7)</f>
        <v>0.86</v>
      </c>
      <c r="G2085" s="40">
        <f>ROUND(E2085*G2079, 7)</f>
        <v>2.48</v>
      </c>
      <c r="H2085" s="42"/>
      <c r="I2085" s="41"/>
      <c r="J2085" s="42">
        <f>ROUND(SmtRes!AG1140/SmtRes!DO1140, 2)</f>
        <v>687.23</v>
      </c>
      <c r="K2085" s="41"/>
      <c r="L2085" s="42">
        <f>SmtRes!DH1140</f>
        <v>1465.72</v>
      </c>
      <c r="CE2085">
        <v>1</v>
      </c>
    </row>
    <row r="2086" spans="1:83" ht="55.2" x14ac:dyDescent="0.25">
      <c r="A2086" s="38"/>
      <c r="B2086" s="38" t="s">
        <v>1037</v>
      </c>
      <c r="C2086" s="38" t="s">
        <v>1039</v>
      </c>
      <c r="D2086" s="39" t="s">
        <v>1040</v>
      </c>
      <c r="E2086" s="40">
        <v>7.27</v>
      </c>
      <c r="F2086" s="40">
        <f>ROUND(0.86,7)</f>
        <v>0.86</v>
      </c>
      <c r="G2086" s="40">
        <f>SmtRes!CX1141</f>
        <v>6.2522000000000002</v>
      </c>
      <c r="H2086" s="42"/>
      <c r="I2086" s="41"/>
      <c r="J2086" s="42">
        <f>SmtRes!CZ1141</f>
        <v>1328.8</v>
      </c>
      <c r="K2086" s="41"/>
      <c r="L2086" s="42">
        <f>SmtRes!DG1141</f>
        <v>8307.92</v>
      </c>
    </row>
    <row r="2087" spans="1:83" ht="14.4" x14ac:dyDescent="0.25">
      <c r="A2087" s="38"/>
      <c r="B2087" s="38" t="s">
        <v>1041</v>
      </c>
      <c r="C2087" s="38" t="s">
        <v>1563</v>
      </c>
      <c r="D2087" s="39" t="s">
        <v>1034</v>
      </c>
      <c r="E2087" s="40">
        <f>SmtRes!DO1141*SmtRes!AT1141</f>
        <v>7.27</v>
      </c>
      <c r="F2087" s="40">
        <f>ROUND(0.86,7)</f>
        <v>0.86</v>
      </c>
      <c r="G2087" s="40">
        <f>ROUND(E2087*G2079, 7)</f>
        <v>7.27</v>
      </c>
      <c r="H2087" s="42"/>
      <c r="I2087" s="41"/>
      <c r="J2087" s="42">
        <f>ROUND(SmtRes!AG1141/SmtRes!DO1141, 2)</f>
        <v>687.23</v>
      </c>
      <c r="K2087" s="41"/>
      <c r="L2087" s="42">
        <f>SmtRes!DH1141</f>
        <v>4296.7</v>
      </c>
      <c r="CE2087">
        <v>1</v>
      </c>
    </row>
    <row r="2088" spans="1:83" ht="14.4" hidden="1" x14ac:dyDescent="0.25">
      <c r="A2088" s="37"/>
      <c r="B2088" s="40">
        <v>4</v>
      </c>
      <c r="C2088" s="37" t="s">
        <v>1565</v>
      </c>
      <c r="D2088" s="39"/>
      <c r="E2088" s="43"/>
      <c r="F2088" s="40"/>
      <c r="G2088" s="43"/>
      <c r="H2088" s="40"/>
      <c r="I2088" s="40"/>
      <c r="J2088" s="40"/>
      <c r="K2088" s="40"/>
      <c r="L2088" s="44">
        <f>SUM(L2089:L2104)-SUMIF(CE2089:CE2104, 1, L2089:L2104)</f>
        <v>0</v>
      </c>
    </row>
    <row r="2089" spans="1:83" ht="27.6" x14ac:dyDescent="0.25">
      <c r="A2089" s="38"/>
      <c r="B2089" s="38" t="s">
        <v>1112</v>
      </c>
      <c r="C2089" s="38" t="s">
        <v>1114</v>
      </c>
      <c r="D2089" s="39" t="s">
        <v>846</v>
      </c>
      <c r="E2089" s="40">
        <v>6.4999999999999997E-3</v>
      </c>
      <c r="F2089" s="40">
        <f t="shared" ref="F2089:F2104" si="104">ROUND(0,7)</f>
        <v>0</v>
      </c>
      <c r="G2089" s="40">
        <f>SmtRes!CX1142</f>
        <v>0</v>
      </c>
      <c r="H2089" s="42">
        <f>SmtRes!CZ1142</f>
        <v>23335.8</v>
      </c>
      <c r="I2089" s="41">
        <f>SmtRes!AI1142</f>
        <v>1.1599999999999999</v>
      </c>
      <c r="J2089" s="42">
        <f t="shared" ref="J2089:J2104" si="105">ROUND(H2089*I2089, 2)</f>
        <v>27069.53</v>
      </c>
      <c r="K2089" s="41"/>
      <c r="L2089" s="42">
        <f>SmtRes!DF1142</f>
        <v>0</v>
      </c>
    </row>
    <row r="2090" spans="1:83" ht="14.4" x14ac:dyDescent="0.25">
      <c r="A2090" s="38"/>
      <c r="B2090" s="38" t="s">
        <v>1049</v>
      </c>
      <c r="C2090" s="38" t="s">
        <v>1051</v>
      </c>
      <c r="D2090" s="39" t="s">
        <v>846</v>
      </c>
      <c r="E2090" s="40">
        <v>4.7999999999999996E-3</v>
      </c>
      <c r="F2090" s="40">
        <f t="shared" si="104"/>
        <v>0</v>
      </c>
      <c r="G2090" s="40">
        <f>SmtRes!CX1143</f>
        <v>0</v>
      </c>
      <c r="H2090" s="42">
        <f>SmtRes!CZ1143</f>
        <v>116448.72</v>
      </c>
      <c r="I2090" s="41">
        <f>SmtRes!AI1143</f>
        <v>1.1200000000000001</v>
      </c>
      <c r="J2090" s="42">
        <f t="shared" si="105"/>
        <v>130422.57</v>
      </c>
      <c r="K2090" s="41"/>
      <c r="L2090" s="42">
        <f>SmtRes!DF1143</f>
        <v>0</v>
      </c>
    </row>
    <row r="2091" spans="1:83" ht="14.4" x14ac:dyDescent="0.25">
      <c r="A2091" s="38"/>
      <c r="B2091" s="38" t="s">
        <v>1115</v>
      </c>
      <c r="C2091" s="38" t="s">
        <v>1117</v>
      </c>
      <c r="D2091" s="39" t="s">
        <v>1055</v>
      </c>
      <c r="E2091" s="40">
        <v>7.0000000000000001E-3</v>
      </c>
      <c r="F2091" s="40">
        <f t="shared" si="104"/>
        <v>0</v>
      </c>
      <c r="G2091" s="40">
        <f>SmtRes!CX1144</f>
        <v>0</v>
      </c>
      <c r="H2091" s="42">
        <f>SmtRes!CZ1144</f>
        <v>284.14999999999998</v>
      </c>
      <c r="I2091" s="41">
        <f>SmtRes!AI1144</f>
        <v>1.31</v>
      </c>
      <c r="J2091" s="42">
        <f t="shared" si="105"/>
        <v>372.24</v>
      </c>
      <c r="K2091" s="41"/>
      <c r="L2091" s="42">
        <f>SmtRes!DF1144</f>
        <v>0</v>
      </c>
    </row>
    <row r="2092" spans="1:83" ht="14.4" x14ac:dyDescent="0.25">
      <c r="A2092" s="38"/>
      <c r="B2092" s="38" t="s">
        <v>1118</v>
      </c>
      <c r="C2092" s="38" t="s">
        <v>1120</v>
      </c>
      <c r="D2092" s="39" t="s">
        <v>1055</v>
      </c>
      <c r="E2092" s="40">
        <v>2.5999999999999999E-2</v>
      </c>
      <c r="F2092" s="40">
        <f t="shared" si="104"/>
        <v>0</v>
      </c>
      <c r="G2092" s="40">
        <f>SmtRes!CX1145</f>
        <v>0</v>
      </c>
      <c r="H2092" s="42">
        <f>SmtRes!CZ1145</f>
        <v>104.32</v>
      </c>
      <c r="I2092" s="41">
        <f>SmtRes!AI1145</f>
        <v>0.96</v>
      </c>
      <c r="J2092" s="42">
        <f t="shared" si="105"/>
        <v>100.15</v>
      </c>
      <c r="K2092" s="41"/>
      <c r="L2092" s="42">
        <f>SmtRes!DF1145</f>
        <v>0</v>
      </c>
    </row>
    <row r="2093" spans="1:83" ht="27.6" x14ac:dyDescent="0.25">
      <c r="A2093" s="38"/>
      <c r="B2093" s="38" t="s">
        <v>1121</v>
      </c>
      <c r="C2093" s="38" t="s">
        <v>1123</v>
      </c>
      <c r="D2093" s="39" t="s">
        <v>1055</v>
      </c>
      <c r="E2093" s="40">
        <v>8.1000000000000003E-2</v>
      </c>
      <c r="F2093" s="40">
        <f t="shared" si="104"/>
        <v>0</v>
      </c>
      <c r="G2093" s="40">
        <f>SmtRes!CX1146</f>
        <v>0</v>
      </c>
      <c r="H2093" s="42">
        <f>SmtRes!CZ1146</f>
        <v>206.62</v>
      </c>
      <c r="I2093" s="41">
        <f>SmtRes!AI1146</f>
        <v>0.96</v>
      </c>
      <c r="J2093" s="42">
        <f t="shared" si="105"/>
        <v>198.36</v>
      </c>
      <c r="K2093" s="41"/>
      <c r="L2093" s="42">
        <f>SmtRes!DF1146</f>
        <v>0</v>
      </c>
    </row>
    <row r="2094" spans="1:83" ht="55.2" x14ac:dyDescent="0.25">
      <c r="A2094" s="38"/>
      <c r="B2094" s="38" t="s">
        <v>1124</v>
      </c>
      <c r="C2094" s="38" t="s">
        <v>1126</v>
      </c>
      <c r="D2094" s="39" t="s">
        <v>880</v>
      </c>
      <c r="E2094" s="40">
        <v>4.9000000000000004</v>
      </c>
      <c r="F2094" s="40">
        <f t="shared" si="104"/>
        <v>0</v>
      </c>
      <c r="G2094" s="40">
        <f>SmtRes!CX1147</f>
        <v>0</v>
      </c>
      <c r="H2094" s="42">
        <f>SmtRes!CZ1147</f>
        <v>14.43</v>
      </c>
      <c r="I2094" s="41">
        <f>SmtRes!AI1147</f>
        <v>1.53</v>
      </c>
      <c r="J2094" s="42">
        <f t="shared" si="105"/>
        <v>22.08</v>
      </c>
      <c r="K2094" s="41"/>
      <c r="L2094" s="42">
        <f>SmtRes!DF1147</f>
        <v>0</v>
      </c>
    </row>
    <row r="2095" spans="1:83" ht="41.4" x14ac:dyDescent="0.25">
      <c r="A2095" s="38"/>
      <c r="B2095" s="38" t="s">
        <v>1072</v>
      </c>
      <c r="C2095" s="38" t="s">
        <v>1074</v>
      </c>
      <c r="D2095" s="39" t="s">
        <v>846</v>
      </c>
      <c r="E2095" s="40">
        <v>4.0000000000000003E-5</v>
      </c>
      <c r="F2095" s="40">
        <f t="shared" si="104"/>
        <v>0</v>
      </c>
      <c r="G2095" s="40">
        <f>SmtRes!CX1148</f>
        <v>0</v>
      </c>
      <c r="H2095" s="42">
        <f>SmtRes!CZ1148</f>
        <v>1050091.7</v>
      </c>
      <c r="I2095" s="41">
        <f>SmtRes!AI1148</f>
        <v>1.2</v>
      </c>
      <c r="J2095" s="42">
        <f t="shared" si="105"/>
        <v>1260110.04</v>
      </c>
      <c r="K2095" s="41"/>
      <c r="L2095" s="42">
        <f>SmtRes!DF1148</f>
        <v>0</v>
      </c>
    </row>
    <row r="2096" spans="1:83" ht="27.6" x14ac:dyDescent="0.25">
      <c r="A2096" s="38"/>
      <c r="B2096" s="38" t="s">
        <v>1052</v>
      </c>
      <c r="C2096" s="38" t="s">
        <v>1054</v>
      </c>
      <c r="D2096" s="39" t="s">
        <v>1055</v>
      </c>
      <c r="E2096" s="40">
        <v>0.71</v>
      </c>
      <c r="F2096" s="40">
        <f t="shared" si="104"/>
        <v>0</v>
      </c>
      <c r="G2096" s="40">
        <f>SmtRes!CX1149</f>
        <v>0</v>
      </c>
      <c r="H2096" s="42">
        <f>SmtRes!CZ1149</f>
        <v>870.18</v>
      </c>
      <c r="I2096" s="41">
        <f>SmtRes!AI1149</f>
        <v>1.61</v>
      </c>
      <c r="J2096" s="42">
        <f t="shared" si="105"/>
        <v>1400.99</v>
      </c>
      <c r="K2096" s="41"/>
      <c r="L2096" s="42">
        <f>SmtRes!DF1149</f>
        <v>0</v>
      </c>
    </row>
    <row r="2097" spans="1:82" ht="27.6" x14ac:dyDescent="0.25">
      <c r="A2097" s="38"/>
      <c r="B2097" s="38" t="s">
        <v>1152</v>
      </c>
      <c r="C2097" s="38" t="s">
        <v>1154</v>
      </c>
      <c r="D2097" s="39" t="s">
        <v>1055</v>
      </c>
      <c r="E2097" s="40">
        <v>1.2999999999999999E-2</v>
      </c>
      <c r="F2097" s="40">
        <f t="shared" si="104"/>
        <v>0</v>
      </c>
      <c r="G2097" s="40">
        <f>SmtRes!CX1150</f>
        <v>0</v>
      </c>
      <c r="H2097" s="42">
        <f>SmtRes!CZ1150</f>
        <v>2536.4499999999998</v>
      </c>
      <c r="I2097" s="41">
        <f>SmtRes!AI1150</f>
        <v>1.61</v>
      </c>
      <c r="J2097" s="42">
        <f t="shared" si="105"/>
        <v>4083.68</v>
      </c>
      <c r="K2097" s="41"/>
      <c r="L2097" s="42">
        <f>SmtRes!DF1150</f>
        <v>0</v>
      </c>
    </row>
    <row r="2098" spans="1:82" ht="41.4" x14ac:dyDescent="0.25">
      <c r="A2098" s="38"/>
      <c r="B2098" s="38" t="s">
        <v>1155</v>
      </c>
      <c r="C2098" s="38" t="s">
        <v>1157</v>
      </c>
      <c r="D2098" s="39" t="s">
        <v>1055</v>
      </c>
      <c r="E2098" s="40">
        <v>0.02</v>
      </c>
      <c r="F2098" s="40">
        <f t="shared" si="104"/>
        <v>0</v>
      </c>
      <c r="G2098" s="40">
        <f>SmtRes!CX1151</f>
        <v>0</v>
      </c>
      <c r="H2098" s="42">
        <f>SmtRes!CZ1151</f>
        <v>1928.25</v>
      </c>
      <c r="I2098" s="41">
        <f>SmtRes!AI1151</f>
        <v>1.2</v>
      </c>
      <c r="J2098" s="42">
        <f t="shared" si="105"/>
        <v>2313.9</v>
      </c>
      <c r="K2098" s="41"/>
      <c r="L2098" s="42">
        <f>SmtRes!DF1151</f>
        <v>0</v>
      </c>
    </row>
    <row r="2099" spans="1:82" ht="14.4" x14ac:dyDescent="0.25">
      <c r="A2099" s="38"/>
      <c r="B2099" s="38" t="s">
        <v>1127</v>
      </c>
      <c r="C2099" s="38" t="s">
        <v>1129</v>
      </c>
      <c r="D2099" s="39" t="s">
        <v>1055</v>
      </c>
      <c r="E2099" s="40">
        <v>7.0000000000000001E-3</v>
      </c>
      <c r="F2099" s="40">
        <f t="shared" si="104"/>
        <v>0</v>
      </c>
      <c r="G2099" s="40">
        <f>SmtRes!CX1152</f>
        <v>0</v>
      </c>
      <c r="H2099" s="42">
        <f>SmtRes!CZ1152</f>
        <v>1912.84</v>
      </c>
      <c r="I2099" s="41">
        <f>SmtRes!AI1152</f>
        <v>0.94</v>
      </c>
      <c r="J2099" s="42">
        <f t="shared" si="105"/>
        <v>1798.07</v>
      </c>
      <c r="K2099" s="41"/>
      <c r="L2099" s="42">
        <f>SmtRes!DF1152</f>
        <v>0</v>
      </c>
    </row>
    <row r="2100" spans="1:82" ht="55.2" x14ac:dyDescent="0.25">
      <c r="A2100" s="38"/>
      <c r="B2100" s="38" t="s">
        <v>1161</v>
      </c>
      <c r="C2100" s="38" t="s">
        <v>1163</v>
      </c>
      <c r="D2100" s="39" t="s">
        <v>202</v>
      </c>
      <c r="E2100" s="40">
        <v>7</v>
      </c>
      <c r="F2100" s="40">
        <f t="shared" si="104"/>
        <v>0</v>
      </c>
      <c r="G2100" s="40">
        <f>SmtRes!CX1153</f>
        <v>0</v>
      </c>
      <c r="H2100" s="42">
        <f>SmtRes!CZ1153</f>
        <v>19.100000000000001</v>
      </c>
      <c r="I2100" s="41">
        <f>SmtRes!AI1153</f>
        <v>0.94</v>
      </c>
      <c r="J2100" s="42">
        <f t="shared" si="105"/>
        <v>17.95</v>
      </c>
      <c r="K2100" s="41"/>
      <c r="L2100" s="42">
        <f>SmtRes!DF1153</f>
        <v>0</v>
      </c>
    </row>
    <row r="2101" spans="1:82" ht="27.6" x14ac:dyDescent="0.25">
      <c r="A2101" s="38"/>
      <c r="B2101" s="38" t="s">
        <v>1149</v>
      </c>
      <c r="C2101" s="38" t="s">
        <v>1151</v>
      </c>
      <c r="D2101" s="39" t="s">
        <v>202</v>
      </c>
      <c r="E2101" s="40">
        <v>1</v>
      </c>
      <c r="F2101" s="40">
        <f t="shared" si="104"/>
        <v>0</v>
      </c>
      <c r="G2101" s="40">
        <f>SmtRes!CX1154</f>
        <v>0</v>
      </c>
      <c r="H2101" s="42">
        <f>SmtRes!CZ1154</f>
        <v>579.1</v>
      </c>
      <c r="I2101" s="41">
        <f>SmtRes!AI1154</f>
        <v>1.27</v>
      </c>
      <c r="J2101" s="42">
        <f t="shared" si="105"/>
        <v>735.46</v>
      </c>
      <c r="K2101" s="41"/>
      <c r="L2101" s="42">
        <f>SmtRes!DF1154</f>
        <v>0</v>
      </c>
    </row>
    <row r="2102" spans="1:82" ht="41.4" x14ac:dyDescent="0.25">
      <c r="A2102" s="38"/>
      <c r="B2102" s="38" t="s">
        <v>1133</v>
      </c>
      <c r="C2102" s="38" t="s">
        <v>1135</v>
      </c>
      <c r="D2102" s="39" t="s">
        <v>1082</v>
      </c>
      <c r="E2102" s="40">
        <v>0.44</v>
      </c>
      <c r="F2102" s="40">
        <f t="shared" si="104"/>
        <v>0</v>
      </c>
      <c r="G2102" s="40">
        <f>SmtRes!CX1155</f>
        <v>0</v>
      </c>
      <c r="H2102" s="42">
        <f>SmtRes!CZ1155</f>
        <v>47.26</v>
      </c>
      <c r="I2102" s="41">
        <f>SmtRes!AI1155</f>
        <v>1.19</v>
      </c>
      <c r="J2102" s="42">
        <f t="shared" si="105"/>
        <v>56.24</v>
      </c>
      <c r="K2102" s="41"/>
      <c r="L2102" s="42">
        <f>SmtRes!DF1155</f>
        <v>0</v>
      </c>
    </row>
    <row r="2103" spans="1:82" ht="27.6" x14ac:dyDescent="0.25">
      <c r="A2103" s="38"/>
      <c r="B2103" s="38" t="s">
        <v>1136</v>
      </c>
      <c r="C2103" s="38" t="s">
        <v>1138</v>
      </c>
      <c r="D2103" s="39" t="s">
        <v>1139</v>
      </c>
      <c r="E2103" s="40">
        <v>2.1999999999999999E-2</v>
      </c>
      <c r="F2103" s="40">
        <f t="shared" si="104"/>
        <v>0</v>
      </c>
      <c r="G2103" s="40">
        <f>SmtRes!CX1156</f>
        <v>0</v>
      </c>
      <c r="H2103" s="42">
        <f>SmtRes!CZ1156</f>
        <v>6052.54</v>
      </c>
      <c r="I2103" s="41">
        <f>SmtRes!AI1156</f>
        <v>1.18</v>
      </c>
      <c r="J2103" s="42">
        <f t="shared" si="105"/>
        <v>7142</v>
      </c>
      <c r="K2103" s="41"/>
      <c r="L2103" s="42">
        <f>SmtRes!DF1156</f>
        <v>0</v>
      </c>
    </row>
    <row r="2104" spans="1:82" ht="27.6" x14ac:dyDescent="0.25">
      <c r="A2104" s="38"/>
      <c r="B2104" s="38" t="s">
        <v>1158</v>
      </c>
      <c r="C2104" s="52" t="s">
        <v>1160</v>
      </c>
      <c r="D2104" s="46" t="s">
        <v>880</v>
      </c>
      <c r="E2104" s="48">
        <v>0.7</v>
      </c>
      <c r="F2104" s="48">
        <f t="shared" si="104"/>
        <v>0</v>
      </c>
      <c r="G2104" s="48">
        <f>SmtRes!CX1157</f>
        <v>0</v>
      </c>
      <c r="H2104" s="53">
        <f>SmtRes!CZ1157</f>
        <v>123.25</v>
      </c>
      <c r="I2104" s="54">
        <f>SmtRes!AI1157</f>
        <v>1.19</v>
      </c>
      <c r="J2104" s="53">
        <f t="shared" si="105"/>
        <v>146.66999999999999</v>
      </c>
      <c r="K2104" s="54"/>
      <c r="L2104" s="53">
        <f>SmtRes!DF1157</f>
        <v>0</v>
      </c>
    </row>
    <row r="2105" spans="1:82" ht="14.4" x14ac:dyDescent="0.25">
      <c r="A2105" s="38"/>
      <c r="B2105" s="38"/>
      <c r="C2105" s="51" t="s">
        <v>1566</v>
      </c>
      <c r="D2105" s="39"/>
      <c r="E2105" s="40"/>
      <c r="F2105" s="40"/>
      <c r="G2105" s="40"/>
      <c r="H2105" s="42"/>
      <c r="I2105" s="41"/>
      <c r="J2105" s="42"/>
      <c r="K2105" s="41"/>
      <c r="L2105" s="42">
        <f>L2080+L2082+L2083+L2088</f>
        <v>61471.869999999995</v>
      </c>
    </row>
    <row r="2106" spans="1:82" ht="14.4" x14ac:dyDescent="0.25">
      <c r="A2106" s="38"/>
      <c r="B2106" s="38"/>
      <c r="C2106" s="38" t="s">
        <v>1567</v>
      </c>
      <c r="D2106" s="39"/>
      <c r="E2106" s="40"/>
      <c r="F2106" s="40"/>
      <c r="G2106" s="40"/>
      <c r="H2106" s="42"/>
      <c r="I2106" s="41"/>
      <c r="J2106" s="42"/>
      <c r="K2106" s="41"/>
      <c r="L2106" s="42">
        <f>SUM(AR2079:AR2109)+SUM(AS2079:AS2109)+SUM(AT2079:AT2109)+SUM(AU2079:AU2109)+SUM(AV2079:AV2109)</f>
        <v>50679.77</v>
      </c>
    </row>
    <row r="2107" spans="1:82" ht="27.6" x14ac:dyDescent="0.25">
      <c r="A2107" s="38"/>
      <c r="B2107" s="38" t="s">
        <v>27</v>
      </c>
      <c r="C2107" s="38" t="s">
        <v>1568</v>
      </c>
      <c r="D2107" s="39" t="s">
        <v>1044</v>
      </c>
      <c r="E2107" s="40">
        <f>Source!BZ401</f>
        <v>111</v>
      </c>
      <c r="F2107" s="40"/>
      <c r="G2107" s="40">
        <f>Source!AT401</f>
        <v>111</v>
      </c>
      <c r="H2107" s="42"/>
      <c r="I2107" s="41"/>
      <c r="J2107" s="42"/>
      <c r="K2107" s="41"/>
      <c r="L2107" s="42">
        <f>SUM(AZ2079:AZ2109)</f>
        <v>56254.54</v>
      </c>
    </row>
    <row r="2108" spans="1:82" ht="27.6" x14ac:dyDescent="0.25">
      <c r="A2108" s="52"/>
      <c r="B2108" s="52" t="s">
        <v>28</v>
      </c>
      <c r="C2108" s="52" t="s">
        <v>1569</v>
      </c>
      <c r="D2108" s="46" t="s">
        <v>1044</v>
      </c>
      <c r="E2108" s="48">
        <f>Source!CA401</f>
        <v>52</v>
      </c>
      <c r="F2108" s="48"/>
      <c r="G2108" s="48">
        <f>Source!AU401</f>
        <v>52</v>
      </c>
      <c r="H2108" s="53"/>
      <c r="I2108" s="54"/>
      <c r="J2108" s="53"/>
      <c r="K2108" s="54"/>
      <c r="L2108" s="53">
        <f>SUM(BA2079:BA2109)</f>
        <v>26353.48</v>
      </c>
    </row>
    <row r="2109" spans="1:82" ht="13.8" x14ac:dyDescent="0.25">
      <c r="C2109" s="72" t="s">
        <v>1570</v>
      </c>
      <c r="D2109" s="72"/>
      <c r="E2109" s="72"/>
      <c r="F2109" s="72"/>
      <c r="G2109" s="72"/>
      <c r="H2109" s="72"/>
      <c r="I2109" s="73">
        <f>IF(E2079&lt;&gt;0,K2109/E2079, 0)</f>
        <v>144079.89000000001</v>
      </c>
      <c r="J2109" s="73"/>
      <c r="K2109" s="73">
        <f>L2080+L2082+L2088+L2107+L2108+L2083</f>
        <v>144079.89000000001</v>
      </c>
      <c r="L2109" s="73"/>
      <c r="AD2109">
        <f>ROUND((Source!AT401/100)*((ROUND(SUMIF(SmtRes!AQ1138:'SmtRes'!AQ1158,"=1",SmtRes!AD1138:'SmtRes'!AD1158)*Source!I401, 2)+ROUND(SUMIF(SmtRes!AQ1138:'SmtRes'!AQ1158,"=1",SmtRes!AC1138:'SmtRes'!AC1158)*Source!I401, 2))), 2)</f>
        <v>2288.48</v>
      </c>
      <c r="AE2109">
        <f>ROUND((Source!AU401/100)*((ROUND(SUMIF(SmtRes!AQ1138:'SmtRes'!AQ1158,"=1",SmtRes!AD1138:'SmtRes'!AD1158)*Source!I401, 2)+ROUND(SUMIF(SmtRes!AQ1138:'SmtRes'!AQ1158,"=1",SmtRes!AC1138:'SmtRes'!AC1158)*Source!I401, 2))), 2)</f>
        <v>1072.08</v>
      </c>
      <c r="AN2109" s="50">
        <f>L2080+L2082+L2088+L2107+L2108+L2083</f>
        <v>144079.89000000001</v>
      </c>
      <c r="AO2109" s="50">
        <f>L2082</f>
        <v>10792.099999999999</v>
      </c>
      <c r="AQ2109" t="s">
        <v>1571</v>
      </c>
      <c r="AR2109" s="50">
        <f>L2080</f>
        <v>44917.35</v>
      </c>
      <c r="AT2109" s="50">
        <f>L2083</f>
        <v>5762.42</v>
      </c>
      <c r="AV2109" t="s">
        <v>1571</v>
      </c>
      <c r="AW2109" s="50">
        <f>L2088</f>
        <v>0</v>
      </c>
      <c r="AZ2109">
        <f>Source!X401</f>
        <v>56254.54</v>
      </c>
      <c r="BA2109">
        <f>Source!Y401</f>
        <v>26353.48</v>
      </c>
      <c r="CD2109">
        <v>2</v>
      </c>
    </row>
    <row r="2111" spans="1:82" ht="16.8" x14ac:dyDescent="0.25">
      <c r="A2111" s="71" t="s">
        <v>1718</v>
      </c>
      <c r="B2111" s="71"/>
      <c r="C2111" s="71"/>
      <c r="D2111" s="71"/>
      <c r="E2111" s="71"/>
      <c r="F2111" s="71"/>
      <c r="G2111" s="71"/>
      <c r="H2111" s="71"/>
      <c r="I2111" s="71"/>
      <c r="J2111" s="71"/>
      <c r="K2111" s="71"/>
      <c r="L2111" s="71"/>
    </row>
    <row r="2112" spans="1:82" ht="107.4" x14ac:dyDescent="0.25">
      <c r="A2112" s="36" t="s">
        <v>354</v>
      </c>
      <c r="B2112" s="38" t="s">
        <v>1719</v>
      </c>
      <c r="C2112" s="38" t="s">
        <v>1720</v>
      </c>
      <c r="D2112" s="39" t="str">
        <f>Source!H437</f>
        <v>ШТ</v>
      </c>
      <c r="E2112" s="40">
        <f>Source!K437</f>
        <v>1</v>
      </c>
      <c r="F2112" s="40"/>
      <c r="G2112" s="40">
        <f>Source!I437</f>
        <v>1</v>
      </c>
      <c r="H2112" s="42"/>
      <c r="I2112" s="41"/>
      <c r="J2112" s="42"/>
      <c r="K2112" s="41"/>
      <c r="L2112" s="42"/>
    </row>
    <row r="2113" spans="1:83" ht="79.2" x14ac:dyDescent="0.25">
      <c r="B2113" s="56" t="str">
        <f>Source!EO437</f>
        <v>Поправка: 571/пр_2022_п.84_т.3_стр.4_стб.3</v>
      </c>
      <c r="C2113" s="56" t="str">
        <f>Source!CN437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114" spans="1:83" ht="14.4" x14ac:dyDescent="0.25">
      <c r="A2114" s="37"/>
      <c r="B2114" s="40">
        <v>1</v>
      </c>
      <c r="C2114" s="37" t="s">
        <v>1561</v>
      </c>
      <c r="D2114" s="39" t="s">
        <v>1034</v>
      </c>
      <c r="E2114" s="43"/>
      <c r="F2114" s="40"/>
      <c r="G2114" s="43">
        <f>Source!U437</f>
        <v>1.29</v>
      </c>
      <c r="H2114" s="40"/>
      <c r="I2114" s="40"/>
      <c r="J2114" s="40"/>
      <c r="K2114" s="40"/>
      <c r="L2114" s="44">
        <f>SUM(L2115:L2115)-SUMIF(CE2115:CE2115, 1, L2115:L2115)</f>
        <v>728.22</v>
      </c>
    </row>
    <row r="2115" spans="1:83" ht="14.4" x14ac:dyDescent="0.25">
      <c r="A2115" s="38"/>
      <c r="B2115" s="38" t="s">
        <v>1045</v>
      </c>
      <c r="C2115" s="38" t="s">
        <v>1046</v>
      </c>
      <c r="D2115" s="39" t="s">
        <v>1034</v>
      </c>
      <c r="E2115" s="40">
        <v>5</v>
      </c>
      <c r="F2115" s="40">
        <f>ROUND((0.3)*0.86,7)</f>
        <v>0.25800000000000001</v>
      </c>
      <c r="G2115" s="40">
        <f>SmtRes!CX1159</f>
        <v>1.29</v>
      </c>
      <c r="H2115" s="42"/>
      <c r="I2115" s="41"/>
      <c r="J2115" s="42">
        <f>SmtRes!CZ1159</f>
        <v>564.51</v>
      </c>
      <c r="K2115" s="41"/>
      <c r="L2115" s="42">
        <f>SmtRes!DI1159</f>
        <v>728.22</v>
      </c>
    </row>
    <row r="2116" spans="1:83" ht="14.4" x14ac:dyDescent="0.25">
      <c r="A2116" s="37"/>
      <c r="B2116" s="40">
        <v>2</v>
      </c>
      <c r="C2116" s="37" t="s">
        <v>1562</v>
      </c>
      <c r="D2116" s="39"/>
      <c r="E2116" s="43"/>
      <c r="F2116" s="40"/>
      <c r="G2116" s="43"/>
      <c r="H2116" s="40"/>
      <c r="I2116" s="40"/>
      <c r="J2116" s="40"/>
      <c r="K2116" s="40"/>
      <c r="L2116" s="44">
        <f>SUM(L2117:L2119)-SUMIF(CE2117:CE2119, 1, L2117:L2119)</f>
        <v>171.29000000000002</v>
      </c>
    </row>
    <row r="2117" spans="1:83" ht="14.4" x14ac:dyDescent="0.25">
      <c r="A2117" s="37"/>
      <c r="B2117" s="40"/>
      <c r="C2117" s="37" t="s">
        <v>1564</v>
      </c>
      <c r="D2117" s="39" t="s">
        <v>1034</v>
      </c>
      <c r="E2117" s="43"/>
      <c r="F2117" s="40"/>
      <c r="G2117" s="43">
        <f>Source!V437</f>
        <v>0.14706</v>
      </c>
      <c r="H2117" s="40"/>
      <c r="I2117" s="40"/>
      <c r="J2117" s="40"/>
      <c r="K2117" s="40"/>
      <c r="L2117" s="44">
        <f>SUMIF(CE2118:CE2119, 1, L2118:L2119)</f>
        <v>101.06</v>
      </c>
      <c r="CE2117">
        <v>1</v>
      </c>
    </row>
    <row r="2118" spans="1:83" ht="41.4" x14ac:dyDescent="0.25">
      <c r="A2118" s="38"/>
      <c r="B2118" s="38" t="s">
        <v>1056</v>
      </c>
      <c r="C2118" s="38" t="s">
        <v>1058</v>
      </c>
      <c r="D2118" s="39" t="s">
        <v>1040</v>
      </c>
      <c r="E2118" s="40">
        <v>0.56999999999999995</v>
      </c>
      <c r="F2118" s="40">
        <f>ROUND((0.3)*0.86,7)</f>
        <v>0.25800000000000001</v>
      </c>
      <c r="G2118" s="40">
        <f>SmtRes!CX1161</f>
        <v>0.14706</v>
      </c>
      <c r="H2118" s="42">
        <f>SmtRes!CZ1161</f>
        <v>995.51</v>
      </c>
      <c r="I2118" s="41">
        <f>SmtRes!AJ1161</f>
        <v>1.17</v>
      </c>
      <c r="J2118" s="42">
        <f>ROUND(H2118*I2118, 2)</f>
        <v>1164.75</v>
      </c>
      <c r="K2118" s="41"/>
      <c r="L2118" s="42">
        <f>SmtRes!DG1161</f>
        <v>171.29</v>
      </c>
    </row>
    <row r="2119" spans="1:83" ht="14.4" x14ac:dyDescent="0.25">
      <c r="A2119" s="38"/>
      <c r="B2119" s="38" t="s">
        <v>1041</v>
      </c>
      <c r="C2119" s="38" t="s">
        <v>1563</v>
      </c>
      <c r="D2119" s="39" t="s">
        <v>1034</v>
      </c>
      <c r="E2119" s="40">
        <f>SmtRes!DO1161*SmtRes!AT1161</f>
        <v>0.56999999999999995</v>
      </c>
      <c r="F2119" s="40">
        <f>ROUND((0.3)*0.86,7)</f>
        <v>0.25800000000000001</v>
      </c>
      <c r="G2119" s="40">
        <f>ROUND(E2119*G2112, 7)</f>
        <v>0.56999999999999995</v>
      </c>
      <c r="H2119" s="42"/>
      <c r="I2119" s="41"/>
      <c r="J2119" s="42">
        <f>ROUND(SmtRes!AG1161/SmtRes!DO1161, 2)</f>
        <v>687.23</v>
      </c>
      <c r="K2119" s="41"/>
      <c r="L2119" s="42">
        <f>SmtRes!DH1161</f>
        <v>101.06</v>
      </c>
      <c r="CE2119">
        <v>1</v>
      </c>
    </row>
    <row r="2120" spans="1:83" ht="14.4" hidden="1" x14ac:dyDescent="0.25">
      <c r="A2120" s="37"/>
      <c r="B2120" s="40">
        <v>4</v>
      </c>
      <c r="C2120" s="37" t="s">
        <v>1565</v>
      </c>
      <c r="D2120" s="39"/>
      <c r="E2120" s="43"/>
      <c r="F2120" s="40"/>
      <c r="G2120" s="43"/>
      <c r="H2120" s="40"/>
      <c r="I2120" s="40"/>
      <c r="J2120" s="40"/>
      <c r="K2120" s="40"/>
      <c r="L2120" s="44">
        <f>SUM(L2121:L2134)-SUMIF(CE2121:CE2134, 1, L2121:L2134)</f>
        <v>0</v>
      </c>
    </row>
    <row r="2121" spans="1:83" ht="27.6" x14ac:dyDescent="0.25">
      <c r="A2121" s="38"/>
      <c r="B2121" s="38" t="s">
        <v>1112</v>
      </c>
      <c r="C2121" s="38" t="s">
        <v>1114</v>
      </c>
      <c r="D2121" s="39" t="s">
        <v>846</v>
      </c>
      <c r="E2121" s="40">
        <v>3.2000000000000002E-3</v>
      </c>
      <c r="F2121" s="40">
        <f t="shared" ref="F2121:F2134" si="106">ROUND(0,7)</f>
        <v>0</v>
      </c>
      <c r="G2121" s="40">
        <f>SmtRes!CX1162</f>
        <v>0</v>
      </c>
      <c r="H2121" s="42">
        <f>SmtRes!CZ1162</f>
        <v>23335.8</v>
      </c>
      <c r="I2121" s="41">
        <f>SmtRes!AI1162</f>
        <v>1.1599999999999999</v>
      </c>
      <c r="J2121" s="42">
        <f t="shared" ref="J2121:J2134" si="107">ROUND(H2121*I2121, 2)</f>
        <v>27069.53</v>
      </c>
      <c r="K2121" s="41"/>
      <c r="L2121" s="42">
        <f>SmtRes!DF1162</f>
        <v>0</v>
      </c>
    </row>
    <row r="2122" spans="1:83" ht="14.4" x14ac:dyDescent="0.25">
      <c r="A2122" s="38"/>
      <c r="B2122" s="38" t="s">
        <v>1049</v>
      </c>
      <c r="C2122" s="38" t="s">
        <v>1051</v>
      </c>
      <c r="D2122" s="39" t="s">
        <v>846</v>
      </c>
      <c r="E2122" s="40">
        <v>4.6000000000000001E-4</v>
      </c>
      <c r="F2122" s="40">
        <f t="shared" si="106"/>
        <v>0</v>
      </c>
      <c r="G2122" s="40">
        <f>SmtRes!CX1163</f>
        <v>0</v>
      </c>
      <c r="H2122" s="42">
        <f>SmtRes!CZ1163</f>
        <v>116448.72</v>
      </c>
      <c r="I2122" s="41">
        <f>SmtRes!AI1163</f>
        <v>1.1200000000000001</v>
      </c>
      <c r="J2122" s="42">
        <f t="shared" si="107"/>
        <v>130422.57</v>
      </c>
      <c r="K2122" s="41"/>
      <c r="L2122" s="42">
        <f>SmtRes!DF1163</f>
        <v>0</v>
      </c>
    </row>
    <row r="2123" spans="1:83" ht="14.4" x14ac:dyDescent="0.25">
      <c r="A2123" s="38"/>
      <c r="B2123" s="38" t="s">
        <v>1066</v>
      </c>
      <c r="C2123" s="38" t="s">
        <v>1068</v>
      </c>
      <c r="D2123" s="39" t="s">
        <v>1055</v>
      </c>
      <c r="E2123" s="40">
        <v>7.5999999999999998E-2</v>
      </c>
      <c r="F2123" s="40">
        <f t="shared" si="106"/>
        <v>0</v>
      </c>
      <c r="G2123" s="40">
        <f>SmtRes!CX1164</f>
        <v>0</v>
      </c>
      <c r="H2123" s="42">
        <f>SmtRes!CZ1164</f>
        <v>41.38</v>
      </c>
      <c r="I2123" s="41">
        <f>SmtRes!AI1164</f>
        <v>1.27</v>
      </c>
      <c r="J2123" s="42">
        <f t="shared" si="107"/>
        <v>52.55</v>
      </c>
      <c r="K2123" s="41"/>
      <c r="L2123" s="42">
        <f>SmtRes!DF1164</f>
        <v>0</v>
      </c>
    </row>
    <row r="2124" spans="1:83" ht="14.4" x14ac:dyDescent="0.25">
      <c r="A2124" s="38"/>
      <c r="B2124" s="38" t="s">
        <v>1118</v>
      </c>
      <c r="C2124" s="38" t="s">
        <v>1120</v>
      </c>
      <c r="D2124" s="39" t="s">
        <v>1055</v>
      </c>
      <c r="E2124" s="40">
        <v>7.0000000000000001E-3</v>
      </c>
      <c r="F2124" s="40">
        <f t="shared" si="106"/>
        <v>0</v>
      </c>
      <c r="G2124" s="40">
        <f>SmtRes!CX1165</f>
        <v>0</v>
      </c>
      <c r="H2124" s="42">
        <f>SmtRes!CZ1165</f>
        <v>104.32</v>
      </c>
      <c r="I2124" s="41">
        <f>SmtRes!AI1165</f>
        <v>0.96</v>
      </c>
      <c r="J2124" s="42">
        <f t="shared" si="107"/>
        <v>100.15</v>
      </c>
      <c r="K2124" s="41"/>
      <c r="L2124" s="42">
        <f>SmtRes!DF1165</f>
        <v>0</v>
      </c>
    </row>
    <row r="2125" spans="1:83" ht="55.2" x14ac:dyDescent="0.25">
      <c r="A2125" s="38"/>
      <c r="B2125" s="38" t="s">
        <v>1124</v>
      </c>
      <c r="C2125" s="38" t="s">
        <v>1126</v>
      </c>
      <c r="D2125" s="39" t="s">
        <v>880</v>
      </c>
      <c r="E2125" s="40">
        <v>3.25</v>
      </c>
      <c r="F2125" s="40">
        <f t="shared" si="106"/>
        <v>0</v>
      </c>
      <c r="G2125" s="40">
        <f>SmtRes!CX1166</f>
        <v>0</v>
      </c>
      <c r="H2125" s="42">
        <f>SmtRes!CZ1166</f>
        <v>14.43</v>
      </c>
      <c r="I2125" s="41">
        <f>SmtRes!AI1166</f>
        <v>1.53</v>
      </c>
      <c r="J2125" s="42">
        <f t="shared" si="107"/>
        <v>22.08</v>
      </c>
      <c r="K2125" s="41"/>
      <c r="L2125" s="42">
        <f>SmtRes!DF1166</f>
        <v>0</v>
      </c>
    </row>
    <row r="2126" spans="1:83" ht="41.4" x14ac:dyDescent="0.25">
      <c r="A2126" s="38"/>
      <c r="B2126" s="38" t="s">
        <v>1168</v>
      </c>
      <c r="C2126" s="38" t="s">
        <v>1170</v>
      </c>
      <c r="D2126" s="39" t="s">
        <v>1055</v>
      </c>
      <c r="E2126" s="40">
        <v>8.0000000000000002E-3</v>
      </c>
      <c r="F2126" s="40">
        <f t="shared" si="106"/>
        <v>0</v>
      </c>
      <c r="G2126" s="40">
        <f>SmtRes!CX1167</f>
        <v>0</v>
      </c>
      <c r="H2126" s="42">
        <f>SmtRes!CZ1167</f>
        <v>373.74</v>
      </c>
      <c r="I2126" s="41">
        <f>SmtRes!AI1167</f>
        <v>1.44</v>
      </c>
      <c r="J2126" s="42">
        <f t="shared" si="107"/>
        <v>538.19000000000005</v>
      </c>
      <c r="K2126" s="41"/>
      <c r="L2126" s="42">
        <f>SmtRes!DF1167</f>
        <v>0</v>
      </c>
    </row>
    <row r="2127" spans="1:83" ht="27.6" x14ac:dyDescent="0.25">
      <c r="A2127" s="38"/>
      <c r="B2127" s="38" t="s">
        <v>1171</v>
      </c>
      <c r="C2127" s="38" t="s">
        <v>1173</v>
      </c>
      <c r="D2127" s="39" t="s">
        <v>1174</v>
      </c>
      <c r="E2127" s="40">
        <v>1.4E-2</v>
      </c>
      <c r="F2127" s="40">
        <f t="shared" si="106"/>
        <v>0</v>
      </c>
      <c r="G2127" s="40">
        <f>SmtRes!CX1168</f>
        <v>0</v>
      </c>
      <c r="H2127" s="42">
        <f>SmtRes!CZ1168</f>
        <v>185.32</v>
      </c>
      <c r="I2127" s="41">
        <f>SmtRes!AI1168</f>
        <v>1.44</v>
      </c>
      <c r="J2127" s="42">
        <f t="shared" si="107"/>
        <v>266.86</v>
      </c>
      <c r="K2127" s="41"/>
      <c r="L2127" s="42">
        <f>SmtRes!DF1168</f>
        <v>0</v>
      </c>
    </row>
    <row r="2128" spans="1:83" ht="41.4" x14ac:dyDescent="0.25">
      <c r="A2128" s="38"/>
      <c r="B2128" s="38" t="s">
        <v>1072</v>
      </c>
      <c r="C2128" s="38" t="s">
        <v>1074</v>
      </c>
      <c r="D2128" s="39" t="s">
        <v>846</v>
      </c>
      <c r="E2128" s="40">
        <v>2.0000000000000002E-5</v>
      </c>
      <c r="F2128" s="40">
        <f t="shared" si="106"/>
        <v>0</v>
      </c>
      <c r="G2128" s="40">
        <f>SmtRes!CX1169</f>
        <v>0</v>
      </c>
      <c r="H2128" s="42">
        <f>SmtRes!CZ1169</f>
        <v>1050091.7</v>
      </c>
      <c r="I2128" s="41">
        <f>SmtRes!AI1169</f>
        <v>1.2</v>
      </c>
      <c r="J2128" s="42">
        <f t="shared" si="107"/>
        <v>1260110.04</v>
      </c>
      <c r="K2128" s="41"/>
      <c r="L2128" s="42">
        <f>SmtRes!DF1169</f>
        <v>0</v>
      </c>
    </row>
    <row r="2129" spans="1:83" ht="27.6" x14ac:dyDescent="0.25">
      <c r="A2129" s="38"/>
      <c r="B2129" s="38" t="s">
        <v>1052</v>
      </c>
      <c r="C2129" s="38" t="s">
        <v>1054</v>
      </c>
      <c r="D2129" s="39" t="s">
        <v>1055</v>
      </c>
      <c r="E2129" s="40">
        <v>0.21</v>
      </c>
      <c r="F2129" s="40">
        <f t="shared" si="106"/>
        <v>0</v>
      </c>
      <c r="G2129" s="40">
        <f>SmtRes!CX1170</f>
        <v>0</v>
      </c>
      <c r="H2129" s="42">
        <f>SmtRes!CZ1170</f>
        <v>870.18</v>
      </c>
      <c r="I2129" s="41">
        <f>SmtRes!AI1170</f>
        <v>1.61</v>
      </c>
      <c r="J2129" s="42">
        <f t="shared" si="107"/>
        <v>1400.99</v>
      </c>
      <c r="K2129" s="41"/>
      <c r="L2129" s="42">
        <f>SmtRes!DF1170</f>
        <v>0</v>
      </c>
    </row>
    <row r="2130" spans="1:83" ht="14.4" x14ac:dyDescent="0.25">
      <c r="A2130" s="38"/>
      <c r="B2130" s="38" t="s">
        <v>1127</v>
      </c>
      <c r="C2130" s="38" t="s">
        <v>1129</v>
      </c>
      <c r="D2130" s="39" t="s">
        <v>1055</v>
      </c>
      <c r="E2130" s="40">
        <v>4.0000000000000001E-3</v>
      </c>
      <c r="F2130" s="40">
        <f t="shared" si="106"/>
        <v>0</v>
      </c>
      <c r="G2130" s="40">
        <f>SmtRes!CX1171</f>
        <v>0</v>
      </c>
      <c r="H2130" s="42">
        <f>SmtRes!CZ1171</f>
        <v>1912.84</v>
      </c>
      <c r="I2130" s="41">
        <f>SmtRes!AI1171</f>
        <v>0.94</v>
      </c>
      <c r="J2130" s="42">
        <f t="shared" si="107"/>
        <v>1798.07</v>
      </c>
      <c r="K2130" s="41"/>
      <c r="L2130" s="42">
        <f>SmtRes!DF1171</f>
        <v>0</v>
      </c>
    </row>
    <row r="2131" spans="1:83" ht="14.4" x14ac:dyDescent="0.25">
      <c r="A2131" s="38"/>
      <c r="B2131" s="38" t="s">
        <v>1175</v>
      </c>
      <c r="C2131" s="38" t="s">
        <v>1177</v>
      </c>
      <c r="D2131" s="39" t="s">
        <v>1139</v>
      </c>
      <c r="E2131" s="40">
        <v>2.1000000000000001E-2</v>
      </c>
      <c r="F2131" s="40">
        <f t="shared" si="106"/>
        <v>0</v>
      </c>
      <c r="G2131" s="40">
        <f>SmtRes!CX1172</f>
        <v>0</v>
      </c>
      <c r="H2131" s="42">
        <f>SmtRes!CZ1172</f>
        <v>3581.57</v>
      </c>
      <c r="I2131" s="41">
        <f>SmtRes!AI1172</f>
        <v>1.18</v>
      </c>
      <c r="J2131" s="42">
        <f t="shared" si="107"/>
        <v>4226.25</v>
      </c>
      <c r="K2131" s="41"/>
      <c r="L2131" s="42">
        <f>SmtRes!DF1172</f>
        <v>0</v>
      </c>
    </row>
    <row r="2132" spans="1:83" ht="27.6" x14ac:dyDescent="0.25">
      <c r="A2132" s="38"/>
      <c r="B2132" s="38" t="s">
        <v>1178</v>
      </c>
      <c r="C2132" s="38" t="s">
        <v>1180</v>
      </c>
      <c r="D2132" s="39" t="s">
        <v>1139</v>
      </c>
      <c r="E2132" s="40">
        <v>1.2E-2</v>
      </c>
      <c r="F2132" s="40">
        <f t="shared" si="106"/>
        <v>0</v>
      </c>
      <c r="G2132" s="40">
        <f>SmtRes!CX1173</f>
        <v>0</v>
      </c>
      <c r="H2132" s="42">
        <f>SmtRes!CZ1173</f>
        <v>2191.2800000000002</v>
      </c>
      <c r="I2132" s="41">
        <f>SmtRes!AI1173</f>
        <v>1.27</v>
      </c>
      <c r="J2132" s="42">
        <f t="shared" si="107"/>
        <v>2782.93</v>
      </c>
      <c r="K2132" s="41"/>
      <c r="L2132" s="42">
        <f>SmtRes!DF1173</f>
        <v>0</v>
      </c>
    </row>
    <row r="2133" spans="1:83" ht="27.6" x14ac:dyDescent="0.25">
      <c r="A2133" s="38"/>
      <c r="B2133" s="38" t="s">
        <v>1181</v>
      </c>
      <c r="C2133" s="38" t="s">
        <v>1183</v>
      </c>
      <c r="D2133" s="39" t="s">
        <v>202</v>
      </c>
      <c r="E2133" s="40">
        <v>1</v>
      </c>
      <c r="F2133" s="40">
        <f t="shared" si="106"/>
        <v>0</v>
      </c>
      <c r="G2133" s="40">
        <f>SmtRes!CX1174</f>
        <v>0</v>
      </c>
      <c r="H2133" s="42">
        <f>SmtRes!CZ1174</f>
        <v>167.36</v>
      </c>
      <c r="I2133" s="41">
        <f>SmtRes!AI1174</f>
        <v>1.27</v>
      </c>
      <c r="J2133" s="42">
        <f t="shared" si="107"/>
        <v>212.55</v>
      </c>
      <c r="K2133" s="41"/>
      <c r="L2133" s="42">
        <f>SmtRes!DF1174</f>
        <v>0</v>
      </c>
    </row>
    <row r="2134" spans="1:83" ht="27.6" x14ac:dyDescent="0.25">
      <c r="A2134" s="38"/>
      <c r="B2134" s="38" t="s">
        <v>1184</v>
      </c>
      <c r="C2134" s="52" t="s">
        <v>1186</v>
      </c>
      <c r="D2134" s="46" t="s">
        <v>1139</v>
      </c>
      <c r="E2134" s="48">
        <v>1E-3</v>
      </c>
      <c r="F2134" s="48">
        <f t="shared" si="106"/>
        <v>0</v>
      </c>
      <c r="G2134" s="48">
        <f>SmtRes!CX1175</f>
        <v>0</v>
      </c>
      <c r="H2134" s="53">
        <f>SmtRes!CZ1175</f>
        <v>493.39</v>
      </c>
      <c r="I2134" s="54">
        <f>SmtRes!AI1175</f>
        <v>0.95</v>
      </c>
      <c r="J2134" s="53">
        <f t="shared" si="107"/>
        <v>468.72</v>
      </c>
      <c r="K2134" s="54"/>
      <c r="L2134" s="53">
        <f>SmtRes!DF1175</f>
        <v>0</v>
      </c>
    </row>
    <row r="2135" spans="1:83" ht="14.4" x14ac:dyDescent="0.25">
      <c r="A2135" s="38"/>
      <c r="B2135" s="38"/>
      <c r="C2135" s="51" t="s">
        <v>1566</v>
      </c>
      <c r="D2135" s="39"/>
      <c r="E2135" s="40"/>
      <c r="F2135" s="40"/>
      <c r="G2135" s="40"/>
      <c r="H2135" s="42"/>
      <c r="I2135" s="41"/>
      <c r="J2135" s="42"/>
      <c r="K2135" s="41"/>
      <c r="L2135" s="42">
        <f>L2114+L2116+L2117+L2120</f>
        <v>1000.5699999999999</v>
      </c>
    </row>
    <row r="2136" spans="1:83" ht="14.4" x14ac:dyDescent="0.25">
      <c r="A2136" s="38"/>
      <c r="B2136" s="38"/>
      <c r="C2136" s="38" t="s">
        <v>1567</v>
      </c>
      <c r="D2136" s="39"/>
      <c r="E2136" s="40"/>
      <c r="F2136" s="40"/>
      <c r="G2136" s="40"/>
      <c r="H2136" s="42"/>
      <c r="I2136" s="41"/>
      <c r="J2136" s="42"/>
      <c r="K2136" s="41"/>
      <c r="L2136" s="42">
        <f>SUM(AR2112:AR2139)+SUM(AS2112:AS2139)+SUM(AT2112:AT2139)+SUM(AU2112:AU2139)+SUM(AV2112:AV2139)</f>
        <v>829.28</v>
      </c>
    </row>
    <row r="2137" spans="1:83" ht="27.6" x14ac:dyDescent="0.25">
      <c r="A2137" s="38"/>
      <c r="B2137" s="38" t="s">
        <v>135</v>
      </c>
      <c r="C2137" s="38" t="s">
        <v>1601</v>
      </c>
      <c r="D2137" s="39" t="s">
        <v>1044</v>
      </c>
      <c r="E2137" s="40">
        <f>Source!BZ437</f>
        <v>90</v>
      </c>
      <c r="F2137" s="40"/>
      <c r="G2137" s="40">
        <f>Source!AT437</f>
        <v>90</v>
      </c>
      <c r="H2137" s="42"/>
      <c r="I2137" s="41"/>
      <c r="J2137" s="42"/>
      <c r="K2137" s="41"/>
      <c r="L2137" s="42">
        <f>SUM(AZ2112:AZ2139)</f>
        <v>746.35</v>
      </c>
    </row>
    <row r="2138" spans="1:83" ht="27.6" x14ac:dyDescent="0.25">
      <c r="A2138" s="52"/>
      <c r="B2138" s="52" t="s">
        <v>136</v>
      </c>
      <c r="C2138" s="52" t="s">
        <v>1602</v>
      </c>
      <c r="D2138" s="46" t="s">
        <v>1044</v>
      </c>
      <c r="E2138" s="48">
        <f>Source!CA437</f>
        <v>46</v>
      </c>
      <c r="F2138" s="48"/>
      <c r="G2138" s="48">
        <f>Source!AU437</f>
        <v>46</v>
      </c>
      <c r="H2138" s="53"/>
      <c r="I2138" s="54"/>
      <c r="J2138" s="53"/>
      <c r="K2138" s="54"/>
      <c r="L2138" s="53">
        <f>SUM(BA2112:BA2139)</f>
        <v>381.47</v>
      </c>
    </row>
    <row r="2139" spans="1:83" ht="13.8" x14ac:dyDescent="0.25">
      <c r="C2139" s="72" t="s">
        <v>1570</v>
      </c>
      <c r="D2139" s="72"/>
      <c r="E2139" s="72"/>
      <c r="F2139" s="72"/>
      <c r="G2139" s="72"/>
      <c r="H2139" s="72"/>
      <c r="I2139" s="73">
        <f>IF(E2112&lt;&gt;0,K2139/E2112, 0)</f>
        <v>2128.3900000000003</v>
      </c>
      <c r="J2139" s="73"/>
      <c r="K2139" s="73">
        <f>L2114+L2116+L2120+L2137+L2138+L2117</f>
        <v>2128.3900000000003</v>
      </c>
      <c r="L2139" s="73"/>
      <c r="AD2139">
        <f>ROUND((Source!AT437/100)*((ROUND(SUMIF(SmtRes!AQ1159:'SmtRes'!AQ1176,"=1",SmtRes!AD1159:'SmtRes'!AD1176)*Source!I437, 2)+ROUND(SUMIF(SmtRes!AQ1159:'SmtRes'!AQ1176,"=1",SmtRes!AC1159:'SmtRes'!AC1176)*Source!I437, 2))), 2)</f>
        <v>1126.57</v>
      </c>
      <c r="AE2139">
        <f>ROUND((Source!AU437/100)*((ROUND(SUMIF(SmtRes!AQ1159:'SmtRes'!AQ1176,"=1",SmtRes!AD1159:'SmtRes'!AD1176)*Source!I437, 2)+ROUND(SUMIF(SmtRes!AQ1159:'SmtRes'!AQ1176,"=1",SmtRes!AC1159:'SmtRes'!AC1176)*Source!I437, 2))), 2)</f>
        <v>575.79999999999995</v>
      </c>
      <c r="AN2139" s="50">
        <f>L2114+L2116+L2120+L2137+L2138+L2117</f>
        <v>2128.3900000000003</v>
      </c>
      <c r="AO2139" s="50">
        <f>L2116</f>
        <v>171.29000000000002</v>
      </c>
      <c r="AQ2139" t="s">
        <v>1571</v>
      </c>
      <c r="AR2139" s="50">
        <f>L2114</f>
        <v>728.22</v>
      </c>
      <c r="AT2139" s="50">
        <f>L2117</f>
        <v>101.06</v>
      </c>
      <c r="AV2139" t="s">
        <v>1571</v>
      </c>
      <c r="AW2139" s="50">
        <f>L2120</f>
        <v>0</v>
      </c>
      <c r="AZ2139">
        <f>Source!X437</f>
        <v>746.35</v>
      </c>
      <c r="BA2139">
        <f>Source!Y437</f>
        <v>381.47</v>
      </c>
      <c r="CD2139">
        <v>2</v>
      </c>
    </row>
    <row r="2140" spans="1:83" ht="93.6" x14ac:dyDescent="0.25">
      <c r="A2140" s="36" t="s">
        <v>358</v>
      </c>
      <c r="B2140" s="38" t="s">
        <v>1719</v>
      </c>
      <c r="C2140" s="38" t="s">
        <v>1721</v>
      </c>
      <c r="D2140" s="39" t="str">
        <f>Source!H438</f>
        <v>ШТ</v>
      </c>
      <c r="E2140" s="40">
        <f>Source!K438</f>
        <v>1</v>
      </c>
      <c r="F2140" s="40"/>
      <c r="G2140" s="40">
        <f>Source!I438</f>
        <v>1</v>
      </c>
      <c r="H2140" s="42"/>
      <c r="I2140" s="41"/>
      <c r="J2140" s="42"/>
      <c r="K2140" s="41"/>
      <c r="L2140" s="42"/>
    </row>
    <row r="2141" spans="1:83" ht="14.4" x14ac:dyDescent="0.25">
      <c r="A2141" s="37"/>
      <c r="B2141" s="40">
        <v>1</v>
      </c>
      <c r="C2141" s="37" t="s">
        <v>1561</v>
      </c>
      <c r="D2141" s="39" t="s">
        <v>1034</v>
      </c>
      <c r="E2141" s="43"/>
      <c r="F2141" s="40"/>
      <c r="G2141" s="43">
        <f>Source!U438</f>
        <v>4.3</v>
      </c>
      <c r="H2141" s="40"/>
      <c r="I2141" s="40"/>
      <c r="J2141" s="40"/>
      <c r="K2141" s="40"/>
      <c r="L2141" s="44">
        <f>SUM(L2142:L2142)-SUMIF(CE2142:CE2142, 1, L2142:L2142)</f>
        <v>2427.39</v>
      </c>
    </row>
    <row r="2142" spans="1:83" ht="14.4" x14ac:dyDescent="0.25">
      <c r="A2142" s="38"/>
      <c r="B2142" s="38" t="s">
        <v>1045</v>
      </c>
      <c r="C2142" s="38" t="s">
        <v>1046</v>
      </c>
      <c r="D2142" s="39" t="s">
        <v>1034</v>
      </c>
      <c r="E2142" s="40">
        <v>5</v>
      </c>
      <c r="F2142" s="40">
        <f>ROUND(0.86,7)</f>
        <v>0.86</v>
      </c>
      <c r="G2142" s="40">
        <f>SmtRes!CX1177</f>
        <v>4.3</v>
      </c>
      <c r="H2142" s="42"/>
      <c r="I2142" s="41"/>
      <c r="J2142" s="42">
        <f>SmtRes!CZ1177</f>
        <v>564.51</v>
      </c>
      <c r="K2142" s="41"/>
      <c r="L2142" s="42">
        <f>SmtRes!DI1177</f>
        <v>2427.39</v>
      </c>
    </row>
    <row r="2143" spans="1:83" ht="14.4" x14ac:dyDescent="0.25">
      <c r="A2143" s="37"/>
      <c r="B2143" s="40">
        <v>2</v>
      </c>
      <c r="C2143" s="37" t="s">
        <v>1562</v>
      </c>
      <c r="D2143" s="39"/>
      <c r="E2143" s="43"/>
      <c r="F2143" s="40"/>
      <c r="G2143" s="43"/>
      <c r="H2143" s="40"/>
      <c r="I2143" s="40"/>
      <c r="J2143" s="40"/>
      <c r="K2143" s="40"/>
      <c r="L2143" s="44">
        <f>SUM(L2144:L2146)-SUMIF(CE2144:CE2146, 1, L2144:L2146)</f>
        <v>570.96</v>
      </c>
    </row>
    <row r="2144" spans="1:83" ht="14.4" x14ac:dyDescent="0.25">
      <c r="A2144" s="37"/>
      <c r="B2144" s="40"/>
      <c r="C2144" s="37" t="s">
        <v>1564</v>
      </c>
      <c r="D2144" s="39" t="s">
        <v>1034</v>
      </c>
      <c r="E2144" s="43"/>
      <c r="F2144" s="40"/>
      <c r="G2144" s="43">
        <f>Source!V438</f>
        <v>0.49020000000000002</v>
      </c>
      <c r="H2144" s="40"/>
      <c r="I2144" s="40"/>
      <c r="J2144" s="40"/>
      <c r="K2144" s="40"/>
      <c r="L2144" s="44">
        <f>SUMIF(CE2145:CE2146, 1, L2145:L2146)</f>
        <v>336.88</v>
      </c>
      <c r="CE2144">
        <v>1</v>
      </c>
    </row>
    <row r="2145" spans="1:83" ht="41.4" x14ac:dyDescent="0.25">
      <c r="A2145" s="38"/>
      <c r="B2145" s="38" t="s">
        <v>1056</v>
      </c>
      <c r="C2145" s="38" t="s">
        <v>1058</v>
      </c>
      <c r="D2145" s="39" t="s">
        <v>1040</v>
      </c>
      <c r="E2145" s="40">
        <v>0.56999999999999995</v>
      </c>
      <c r="F2145" s="40">
        <f>ROUND(0.86,7)</f>
        <v>0.86</v>
      </c>
      <c r="G2145" s="40">
        <f>SmtRes!CX1179</f>
        <v>0.49020000000000002</v>
      </c>
      <c r="H2145" s="42">
        <f>SmtRes!CZ1179</f>
        <v>995.51</v>
      </c>
      <c r="I2145" s="41">
        <f>SmtRes!AJ1179</f>
        <v>1.17</v>
      </c>
      <c r="J2145" s="42">
        <f>ROUND(H2145*I2145, 2)</f>
        <v>1164.75</v>
      </c>
      <c r="K2145" s="41"/>
      <c r="L2145" s="42">
        <f>SmtRes!DG1179</f>
        <v>570.96</v>
      </c>
    </row>
    <row r="2146" spans="1:83" ht="14.4" x14ac:dyDescent="0.25">
      <c r="A2146" s="38"/>
      <c r="B2146" s="38" t="s">
        <v>1041</v>
      </c>
      <c r="C2146" s="38" t="s">
        <v>1563</v>
      </c>
      <c r="D2146" s="39" t="s">
        <v>1034</v>
      </c>
      <c r="E2146" s="40">
        <f>SmtRes!DO1179*SmtRes!AT1179</f>
        <v>0.56999999999999995</v>
      </c>
      <c r="F2146" s="40">
        <f>ROUND(0.86,7)</f>
        <v>0.86</v>
      </c>
      <c r="G2146" s="40">
        <f>ROUND(E2146*G2140, 7)</f>
        <v>0.56999999999999995</v>
      </c>
      <c r="H2146" s="42"/>
      <c r="I2146" s="41"/>
      <c r="J2146" s="42">
        <f>ROUND(SmtRes!AG1179/SmtRes!DO1179, 2)</f>
        <v>687.23</v>
      </c>
      <c r="K2146" s="41"/>
      <c r="L2146" s="42">
        <f>SmtRes!DH1179</f>
        <v>336.88</v>
      </c>
      <c r="CE2146">
        <v>1</v>
      </c>
    </row>
    <row r="2147" spans="1:83" ht="14.4" hidden="1" x14ac:dyDescent="0.25">
      <c r="A2147" s="37"/>
      <c r="B2147" s="40">
        <v>4</v>
      </c>
      <c r="C2147" s="37" t="s">
        <v>1565</v>
      </c>
      <c r="D2147" s="39"/>
      <c r="E2147" s="43"/>
      <c r="F2147" s="40"/>
      <c r="G2147" s="43"/>
      <c r="H2147" s="40"/>
      <c r="I2147" s="40"/>
      <c r="J2147" s="40"/>
      <c r="K2147" s="40"/>
      <c r="L2147" s="44">
        <f>SUM(L2148:L2161)-SUMIF(CE2148:CE2161, 1, L2148:L2161)</f>
        <v>0</v>
      </c>
    </row>
    <row r="2148" spans="1:83" ht="27.6" x14ac:dyDescent="0.25">
      <c r="A2148" s="38"/>
      <c r="B2148" s="38" t="s">
        <v>1112</v>
      </c>
      <c r="C2148" s="38" t="s">
        <v>1114</v>
      </c>
      <c r="D2148" s="39" t="s">
        <v>846</v>
      </c>
      <c r="E2148" s="40">
        <v>3.2000000000000002E-3</v>
      </c>
      <c r="F2148" s="40">
        <f t="shared" ref="F2148:F2161" si="108">ROUND(0,7)</f>
        <v>0</v>
      </c>
      <c r="G2148" s="40">
        <f>SmtRes!CX1180</f>
        <v>0</v>
      </c>
      <c r="H2148" s="42">
        <f>SmtRes!CZ1180</f>
        <v>23335.8</v>
      </c>
      <c r="I2148" s="41">
        <f>SmtRes!AI1180</f>
        <v>1.1599999999999999</v>
      </c>
      <c r="J2148" s="42">
        <f t="shared" ref="J2148:J2161" si="109">ROUND(H2148*I2148, 2)</f>
        <v>27069.53</v>
      </c>
      <c r="K2148" s="41"/>
      <c r="L2148" s="42">
        <f>SmtRes!DF1180</f>
        <v>0</v>
      </c>
    </row>
    <row r="2149" spans="1:83" ht="14.4" x14ac:dyDescent="0.25">
      <c r="A2149" s="38"/>
      <c r="B2149" s="38" t="s">
        <v>1049</v>
      </c>
      <c r="C2149" s="38" t="s">
        <v>1051</v>
      </c>
      <c r="D2149" s="39" t="s">
        <v>846</v>
      </c>
      <c r="E2149" s="40">
        <v>4.6000000000000001E-4</v>
      </c>
      <c r="F2149" s="40">
        <f t="shared" si="108"/>
        <v>0</v>
      </c>
      <c r="G2149" s="40">
        <f>SmtRes!CX1181</f>
        <v>0</v>
      </c>
      <c r="H2149" s="42">
        <f>SmtRes!CZ1181</f>
        <v>116448.72</v>
      </c>
      <c r="I2149" s="41">
        <f>SmtRes!AI1181</f>
        <v>1.1200000000000001</v>
      </c>
      <c r="J2149" s="42">
        <f t="shared" si="109"/>
        <v>130422.57</v>
      </c>
      <c r="K2149" s="41"/>
      <c r="L2149" s="42">
        <f>SmtRes!DF1181</f>
        <v>0</v>
      </c>
    </row>
    <row r="2150" spans="1:83" ht="14.4" x14ac:dyDescent="0.25">
      <c r="A2150" s="38"/>
      <c r="B2150" s="38" t="s">
        <v>1066</v>
      </c>
      <c r="C2150" s="38" t="s">
        <v>1068</v>
      </c>
      <c r="D2150" s="39" t="s">
        <v>1055</v>
      </c>
      <c r="E2150" s="40">
        <v>7.5999999999999998E-2</v>
      </c>
      <c r="F2150" s="40">
        <f t="shared" si="108"/>
        <v>0</v>
      </c>
      <c r="G2150" s="40">
        <f>SmtRes!CX1182</f>
        <v>0</v>
      </c>
      <c r="H2150" s="42">
        <f>SmtRes!CZ1182</f>
        <v>41.38</v>
      </c>
      <c r="I2150" s="41">
        <f>SmtRes!AI1182</f>
        <v>1.27</v>
      </c>
      <c r="J2150" s="42">
        <f t="shared" si="109"/>
        <v>52.55</v>
      </c>
      <c r="K2150" s="41"/>
      <c r="L2150" s="42">
        <f>SmtRes!DF1182</f>
        <v>0</v>
      </c>
    </row>
    <row r="2151" spans="1:83" ht="14.4" x14ac:dyDescent="0.25">
      <c r="A2151" s="38"/>
      <c r="B2151" s="38" t="s">
        <v>1118</v>
      </c>
      <c r="C2151" s="38" t="s">
        <v>1120</v>
      </c>
      <c r="D2151" s="39" t="s">
        <v>1055</v>
      </c>
      <c r="E2151" s="40">
        <v>7.0000000000000001E-3</v>
      </c>
      <c r="F2151" s="40">
        <f t="shared" si="108"/>
        <v>0</v>
      </c>
      <c r="G2151" s="40">
        <f>SmtRes!CX1183</f>
        <v>0</v>
      </c>
      <c r="H2151" s="42">
        <f>SmtRes!CZ1183</f>
        <v>104.32</v>
      </c>
      <c r="I2151" s="41">
        <f>SmtRes!AI1183</f>
        <v>0.96</v>
      </c>
      <c r="J2151" s="42">
        <f t="shared" si="109"/>
        <v>100.15</v>
      </c>
      <c r="K2151" s="41"/>
      <c r="L2151" s="42">
        <f>SmtRes!DF1183</f>
        <v>0</v>
      </c>
    </row>
    <row r="2152" spans="1:83" ht="55.2" x14ac:dyDescent="0.25">
      <c r="A2152" s="38"/>
      <c r="B2152" s="38" t="s">
        <v>1124</v>
      </c>
      <c r="C2152" s="38" t="s">
        <v>1126</v>
      </c>
      <c r="D2152" s="39" t="s">
        <v>880</v>
      </c>
      <c r="E2152" s="40">
        <v>3.25</v>
      </c>
      <c r="F2152" s="40">
        <f t="shared" si="108"/>
        <v>0</v>
      </c>
      <c r="G2152" s="40">
        <f>SmtRes!CX1184</f>
        <v>0</v>
      </c>
      <c r="H2152" s="42">
        <f>SmtRes!CZ1184</f>
        <v>14.43</v>
      </c>
      <c r="I2152" s="41">
        <f>SmtRes!AI1184</f>
        <v>1.53</v>
      </c>
      <c r="J2152" s="42">
        <f t="shared" si="109"/>
        <v>22.08</v>
      </c>
      <c r="K2152" s="41"/>
      <c r="L2152" s="42">
        <f>SmtRes!DF1184</f>
        <v>0</v>
      </c>
    </row>
    <row r="2153" spans="1:83" ht="41.4" x14ac:dyDescent="0.25">
      <c r="A2153" s="38"/>
      <c r="B2153" s="38" t="s">
        <v>1168</v>
      </c>
      <c r="C2153" s="38" t="s">
        <v>1170</v>
      </c>
      <c r="D2153" s="39" t="s">
        <v>1055</v>
      </c>
      <c r="E2153" s="40">
        <v>8.0000000000000002E-3</v>
      </c>
      <c r="F2153" s="40">
        <f t="shared" si="108"/>
        <v>0</v>
      </c>
      <c r="G2153" s="40">
        <f>SmtRes!CX1185</f>
        <v>0</v>
      </c>
      <c r="H2153" s="42">
        <f>SmtRes!CZ1185</f>
        <v>373.74</v>
      </c>
      <c r="I2153" s="41">
        <f>SmtRes!AI1185</f>
        <v>1.44</v>
      </c>
      <c r="J2153" s="42">
        <f t="shared" si="109"/>
        <v>538.19000000000005</v>
      </c>
      <c r="K2153" s="41"/>
      <c r="L2153" s="42">
        <f>SmtRes!DF1185</f>
        <v>0</v>
      </c>
    </row>
    <row r="2154" spans="1:83" ht="27.6" x14ac:dyDescent="0.25">
      <c r="A2154" s="38"/>
      <c r="B2154" s="38" t="s">
        <v>1171</v>
      </c>
      <c r="C2154" s="38" t="s">
        <v>1173</v>
      </c>
      <c r="D2154" s="39" t="s">
        <v>1174</v>
      </c>
      <c r="E2154" s="40">
        <v>1.4E-2</v>
      </c>
      <c r="F2154" s="40">
        <f t="shared" si="108"/>
        <v>0</v>
      </c>
      <c r="G2154" s="40">
        <f>SmtRes!CX1186</f>
        <v>0</v>
      </c>
      <c r="H2154" s="42">
        <f>SmtRes!CZ1186</f>
        <v>185.32</v>
      </c>
      <c r="I2154" s="41">
        <f>SmtRes!AI1186</f>
        <v>1.44</v>
      </c>
      <c r="J2154" s="42">
        <f t="shared" si="109"/>
        <v>266.86</v>
      </c>
      <c r="K2154" s="41"/>
      <c r="L2154" s="42">
        <f>SmtRes!DF1186</f>
        <v>0</v>
      </c>
    </row>
    <row r="2155" spans="1:83" ht="41.4" x14ac:dyDescent="0.25">
      <c r="A2155" s="38"/>
      <c r="B2155" s="38" t="s">
        <v>1072</v>
      </c>
      <c r="C2155" s="38" t="s">
        <v>1074</v>
      </c>
      <c r="D2155" s="39" t="s">
        <v>846</v>
      </c>
      <c r="E2155" s="40">
        <v>2.0000000000000002E-5</v>
      </c>
      <c r="F2155" s="40">
        <f t="shared" si="108"/>
        <v>0</v>
      </c>
      <c r="G2155" s="40">
        <f>SmtRes!CX1187</f>
        <v>0</v>
      </c>
      <c r="H2155" s="42">
        <f>SmtRes!CZ1187</f>
        <v>1050091.7</v>
      </c>
      <c r="I2155" s="41">
        <f>SmtRes!AI1187</f>
        <v>1.2</v>
      </c>
      <c r="J2155" s="42">
        <f t="shared" si="109"/>
        <v>1260110.04</v>
      </c>
      <c r="K2155" s="41"/>
      <c r="L2155" s="42">
        <f>SmtRes!DF1187</f>
        <v>0</v>
      </c>
    </row>
    <row r="2156" spans="1:83" ht="27.6" x14ac:dyDescent="0.25">
      <c r="A2156" s="38"/>
      <c r="B2156" s="38" t="s">
        <v>1052</v>
      </c>
      <c r="C2156" s="38" t="s">
        <v>1054</v>
      </c>
      <c r="D2156" s="39" t="s">
        <v>1055</v>
      </c>
      <c r="E2156" s="40">
        <v>0.21</v>
      </c>
      <c r="F2156" s="40">
        <f t="shared" si="108"/>
        <v>0</v>
      </c>
      <c r="G2156" s="40">
        <f>SmtRes!CX1188</f>
        <v>0</v>
      </c>
      <c r="H2156" s="42">
        <f>SmtRes!CZ1188</f>
        <v>870.18</v>
      </c>
      <c r="I2156" s="41">
        <f>SmtRes!AI1188</f>
        <v>1.61</v>
      </c>
      <c r="J2156" s="42">
        <f t="shared" si="109"/>
        <v>1400.99</v>
      </c>
      <c r="K2156" s="41"/>
      <c r="L2156" s="42">
        <f>SmtRes!DF1188</f>
        <v>0</v>
      </c>
    </row>
    <row r="2157" spans="1:83" ht="14.4" x14ac:dyDescent="0.25">
      <c r="A2157" s="38"/>
      <c r="B2157" s="38" t="s">
        <v>1127</v>
      </c>
      <c r="C2157" s="38" t="s">
        <v>1129</v>
      </c>
      <c r="D2157" s="39" t="s">
        <v>1055</v>
      </c>
      <c r="E2157" s="40">
        <v>4.0000000000000001E-3</v>
      </c>
      <c r="F2157" s="40">
        <f t="shared" si="108"/>
        <v>0</v>
      </c>
      <c r="G2157" s="40">
        <f>SmtRes!CX1189</f>
        <v>0</v>
      </c>
      <c r="H2157" s="42">
        <f>SmtRes!CZ1189</f>
        <v>1912.84</v>
      </c>
      <c r="I2157" s="41">
        <f>SmtRes!AI1189</f>
        <v>0.94</v>
      </c>
      <c r="J2157" s="42">
        <f t="shared" si="109"/>
        <v>1798.07</v>
      </c>
      <c r="K2157" s="41"/>
      <c r="L2157" s="42">
        <f>SmtRes!DF1189</f>
        <v>0</v>
      </c>
    </row>
    <row r="2158" spans="1:83" ht="14.4" x14ac:dyDescent="0.25">
      <c r="A2158" s="38"/>
      <c r="B2158" s="38" t="s">
        <v>1175</v>
      </c>
      <c r="C2158" s="38" t="s">
        <v>1177</v>
      </c>
      <c r="D2158" s="39" t="s">
        <v>1139</v>
      </c>
      <c r="E2158" s="40">
        <v>2.1000000000000001E-2</v>
      </c>
      <c r="F2158" s="40">
        <f t="shared" si="108"/>
        <v>0</v>
      </c>
      <c r="G2158" s="40">
        <f>SmtRes!CX1190</f>
        <v>0</v>
      </c>
      <c r="H2158" s="42">
        <f>SmtRes!CZ1190</f>
        <v>3581.57</v>
      </c>
      <c r="I2158" s="41">
        <f>SmtRes!AI1190</f>
        <v>1.18</v>
      </c>
      <c r="J2158" s="42">
        <f t="shared" si="109"/>
        <v>4226.25</v>
      </c>
      <c r="K2158" s="41"/>
      <c r="L2158" s="42">
        <f>SmtRes!DF1190</f>
        <v>0</v>
      </c>
    </row>
    <row r="2159" spans="1:83" ht="27.6" x14ac:dyDescent="0.25">
      <c r="A2159" s="38"/>
      <c r="B2159" s="38" t="s">
        <v>1178</v>
      </c>
      <c r="C2159" s="38" t="s">
        <v>1180</v>
      </c>
      <c r="D2159" s="39" t="s">
        <v>1139</v>
      </c>
      <c r="E2159" s="40">
        <v>1.2E-2</v>
      </c>
      <c r="F2159" s="40">
        <f t="shared" si="108"/>
        <v>0</v>
      </c>
      <c r="G2159" s="40">
        <f>SmtRes!CX1191</f>
        <v>0</v>
      </c>
      <c r="H2159" s="42">
        <f>SmtRes!CZ1191</f>
        <v>2191.2800000000002</v>
      </c>
      <c r="I2159" s="41">
        <f>SmtRes!AI1191</f>
        <v>1.27</v>
      </c>
      <c r="J2159" s="42">
        <f t="shared" si="109"/>
        <v>2782.93</v>
      </c>
      <c r="K2159" s="41"/>
      <c r="L2159" s="42">
        <f>SmtRes!DF1191</f>
        <v>0</v>
      </c>
    </row>
    <row r="2160" spans="1:83" ht="27.6" x14ac:dyDescent="0.25">
      <c r="A2160" s="38"/>
      <c r="B2160" s="38" t="s">
        <v>1181</v>
      </c>
      <c r="C2160" s="38" t="s">
        <v>1183</v>
      </c>
      <c r="D2160" s="39" t="s">
        <v>202</v>
      </c>
      <c r="E2160" s="40">
        <v>1</v>
      </c>
      <c r="F2160" s="40">
        <f t="shared" si="108"/>
        <v>0</v>
      </c>
      <c r="G2160" s="40">
        <f>SmtRes!CX1192</f>
        <v>0</v>
      </c>
      <c r="H2160" s="42">
        <f>SmtRes!CZ1192</f>
        <v>167.36</v>
      </c>
      <c r="I2160" s="41">
        <f>SmtRes!AI1192</f>
        <v>1.27</v>
      </c>
      <c r="J2160" s="42">
        <f t="shared" si="109"/>
        <v>212.55</v>
      </c>
      <c r="K2160" s="41"/>
      <c r="L2160" s="42">
        <f>SmtRes!DF1192</f>
        <v>0</v>
      </c>
    </row>
    <row r="2161" spans="1:83" ht="27.6" x14ac:dyDescent="0.25">
      <c r="A2161" s="38"/>
      <c r="B2161" s="38" t="s">
        <v>1184</v>
      </c>
      <c r="C2161" s="52" t="s">
        <v>1186</v>
      </c>
      <c r="D2161" s="46" t="s">
        <v>1139</v>
      </c>
      <c r="E2161" s="48">
        <v>1E-3</v>
      </c>
      <c r="F2161" s="48">
        <f t="shared" si="108"/>
        <v>0</v>
      </c>
      <c r="G2161" s="48">
        <f>SmtRes!CX1193</f>
        <v>0</v>
      </c>
      <c r="H2161" s="53">
        <f>SmtRes!CZ1193</f>
        <v>493.39</v>
      </c>
      <c r="I2161" s="54">
        <f>SmtRes!AI1193</f>
        <v>0.95</v>
      </c>
      <c r="J2161" s="53">
        <f t="shared" si="109"/>
        <v>468.72</v>
      </c>
      <c r="K2161" s="54"/>
      <c r="L2161" s="53">
        <f>SmtRes!DF1193</f>
        <v>0</v>
      </c>
    </row>
    <row r="2162" spans="1:83" ht="14.4" x14ac:dyDescent="0.25">
      <c r="A2162" s="38"/>
      <c r="B2162" s="38"/>
      <c r="C2162" s="51" t="s">
        <v>1566</v>
      </c>
      <c r="D2162" s="39"/>
      <c r="E2162" s="40"/>
      <c r="F2162" s="40"/>
      <c r="G2162" s="40"/>
      <c r="H2162" s="42"/>
      <c r="I2162" s="41"/>
      <c r="J2162" s="42"/>
      <c r="K2162" s="41"/>
      <c r="L2162" s="42">
        <f>L2141+L2143+L2144+L2147</f>
        <v>3335.23</v>
      </c>
    </row>
    <row r="2163" spans="1:83" ht="14.4" x14ac:dyDescent="0.25">
      <c r="A2163" s="38"/>
      <c r="B2163" s="38"/>
      <c r="C2163" s="38" t="s">
        <v>1567</v>
      </c>
      <c r="D2163" s="39"/>
      <c r="E2163" s="40"/>
      <c r="F2163" s="40"/>
      <c r="G2163" s="40"/>
      <c r="H2163" s="42"/>
      <c r="I2163" s="41"/>
      <c r="J2163" s="42"/>
      <c r="K2163" s="41"/>
      <c r="L2163" s="42">
        <f>SUM(AR2140:AR2166)+SUM(AS2140:AS2166)+SUM(AT2140:AT2166)+SUM(AU2140:AU2166)+SUM(AV2140:AV2166)</f>
        <v>2764.27</v>
      </c>
    </row>
    <row r="2164" spans="1:83" ht="27.6" x14ac:dyDescent="0.25">
      <c r="A2164" s="38"/>
      <c r="B2164" s="38" t="s">
        <v>135</v>
      </c>
      <c r="C2164" s="38" t="s">
        <v>1601</v>
      </c>
      <c r="D2164" s="39" t="s">
        <v>1044</v>
      </c>
      <c r="E2164" s="40">
        <f>Source!BZ438</f>
        <v>90</v>
      </c>
      <c r="F2164" s="40"/>
      <c r="G2164" s="40">
        <f>Source!AT438</f>
        <v>90</v>
      </c>
      <c r="H2164" s="42"/>
      <c r="I2164" s="41"/>
      <c r="J2164" s="42"/>
      <c r="K2164" s="41"/>
      <c r="L2164" s="42">
        <f>SUM(AZ2140:AZ2166)</f>
        <v>2487.84</v>
      </c>
    </row>
    <row r="2165" spans="1:83" ht="27.6" x14ac:dyDescent="0.25">
      <c r="A2165" s="52"/>
      <c r="B2165" s="52" t="s">
        <v>136</v>
      </c>
      <c r="C2165" s="52" t="s">
        <v>1602</v>
      </c>
      <c r="D2165" s="46" t="s">
        <v>1044</v>
      </c>
      <c r="E2165" s="48">
        <f>Source!CA438</f>
        <v>46</v>
      </c>
      <c r="F2165" s="48"/>
      <c r="G2165" s="48">
        <f>Source!AU438</f>
        <v>46</v>
      </c>
      <c r="H2165" s="53"/>
      <c r="I2165" s="54"/>
      <c r="J2165" s="53"/>
      <c r="K2165" s="54"/>
      <c r="L2165" s="53">
        <f>SUM(BA2140:BA2166)</f>
        <v>1271.56</v>
      </c>
    </row>
    <row r="2166" spans="1:83" ht="13.8" x14ac:dyDescent="0.25">
      <c r="C2166" s="72" t="s">
        <v>1570</v>
      </c>
      <c r="D2166" s="72"/>
      <c r="E2166" s="72"/>
      <c r="F2166" s="72"/>
      <c r="G2166" s="72"/>
      <c r="H2166" s="72"/>
      <c r="I2166" s="73">
        <f>IF(E2140&lt;&gt;0,K2166/E2140, 0)</f>
        <v>7094.63</v>
      </c>
      <c r="J2166" s="73"/>
      <c r="K2166" s="73">
        <f>L2141+L2143+L2147+L2164+L2165+L2144</f>
        <v>7094.63</v>
      </c>
      <c r="L2166" s="73"/>
      <c r="AD2166">
        <f>ROUND((Source!AT438/100)*((ROUND(SUMIF(SmtRes!AQ1177:'SmtRes'!AQ1194,"=1",SmtRes!AD1177:'SmtRes'!AD1194)*Source!I438, 2)+ROUND(SUMIF(SmtRes!AQ1177:'SmtRes'!AQ1194,"=1",SmtRes!AC1177:'SmtRes'!AC1194)*Source!I438, 2))), 2)</f>
        <v>1126.57</v>
      </c>
      <c r="AE2166">
        <f>ROUND((Source!AU438/100)*((ROUND(SUMIF(SmtRes!AQ1177:'SmtRes'!AQ1194,"=1",SmtRes!AD1177:'SmtRes'!AD1194)*Source!I438, 2)+ROUND(SUMIF(SmtRes!AQ1177:'SmtRes'!AQ1194,"=1",SmtRes!AC1177:'SmtRes'!AC1194)*Source!I438, 2))), 2)</f>
        <v>575.79999999999995</v>
      </c>
      <c r="AN2166" s="50">
        <f>L2141+L2143+L2147+L2164+L2165+L2144</f>
        <v>7094.63</v>
      </c>
      <c r="AO2166" s="50">
        <f>L2143</f>
        <v>570.96</v>
      </c>
      <c r="AQ2166" t="s">
        <v>1571</v>
      </c>
      <c r="AR2166" s="50">
        <f>L2141</f>
        <v>2427.39</v>
      </c>
      <c r="AT2166" s="50">
        <f>L2144</f>
        <v>336.88</v>
      </c>
      <c r="AV2166" t="s">
        <v>1571</v>
      </c>
      <c r="AW2166" s="50">
        <f>L2147</f>
        <v>0</v>
      </c>
      <c r="AZ2166">
        <f>Source!X438</f>
        <v>2487.84</v>
      </c>
      <c r="BA2166">
        <f>Source!Y438</f>
        <v>1271.56</v>
      </c>
      <c r="CD2166">
        <v>2</v>
      </c>
    </row>
    <row r="2167" spans="1:83" ht="107.4" x14ac:dyDescent="0.25">
      <c r="A2167" s="36" t="s">
        <v>360</v>
      </c>
      <c r="B2167" s="38" t="s">
        <v>1722</v>
      </c>
      <c r="C2167" s="38" t="s">
        <v>1723</v>
      </c>
      <c r="D2167" s="39" t="str">
        <f>Source!H439</f>
        <v>ШТ</v>
      </c>
      <c r="E2167" s="40">
        <f>Source!K439</f>
        <v>1</v>
      </c>
      <c r="F2167" s="40"/>
      <c r="G2167" s="40">
        <f>Source!I439</f>
        <v>1</v>
      </c>
      <c r="H2167" s="42"/>
      <c r="I2167" s="41"/>
      <c r="J2167" s="42"/>
      <c r="K2167" s="41"/>
      <c r="L2167" s="42"/>
    </row>
    <row r="2168" spans="1:83" ht="79.2" x14ac:dyDescent="0.25">
      <c r="B2168" s="56" t="str">
        <f>Source!EO439</f>
        <v>Поправка: 571/пр_2022_п.84_т.3_стр.4_стб.3</v>
      </c>
      <c r="C2168" s="56" t="str">
        <f>Source!CN439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169" spans="1:83" ht="14.4" x14ac:dyDescent="0.25">
      <c r="A2169" s="37"/>
      <c r="B2169" s="40">
        <v>1</v>
      </c>
      <c r="C2169" s="37" t="s">
        <v>1561</v>
      </c>
      <c r="D2169" s="39" t="s">
        <v>1034</v>
      </c>
      <c r="E2169" s="43"/>
      <c r="F2169" s="40"/>
      <c r="G2169" s="43">
        <f>Source!U439</f>
        <v>1.29</v>
      </c>
      <c r="H2169" s="40"/>
      <c r="I2169" s="40"/>
      <c r="J2169" s="40"/>
      <c r="K2169" s="40"/>
      <c r="L2169" s="44">
        <f>SUM(L2170:L2170)-SUMIF(CE2170:CE2170, 1, L2170:L2170)</f>
        <v>728.22</v>
      </c>
    </row>
    <row r="2170" spans="1:83" ht="14.4" x14ac:dyDescent="0.25">
      <c r="A2170" s="38"/>
      <c r="B2170" s="38" t="s">
        <v>1045</v>
      </c>
      <c r="C2170" s="38" t="s">
        <v>1046</v>
      </c>
      <c r="D2170" s="39" t="s">
        <v>1034</v>
      </c>
      <c r="E2170" s="40">
        <v>5</v>
      </c>
      <c r="F2170" s="40">
        <f>ROUND((0.3)*0.86,7)</f>
        <v>0.25800000000000001</v>
      </c>
      <c r="G2170" s="40">
        <f>SmtRes!CX1195</f>
        <v>1.29</v>
      </c>
      <c r="H2170" s="42"/>
      <c r="I2170" s="41"/>
      <c r="J2170" s="42">
        <f>SmtRes!CZ1195</f>
        <v>564.51</v>
      </c>
      <c r="K2170" s="41"/>
      <c r="L2170" s="42">
        <f>SmtRes!DI1195</f>
        <v>728.22</v>
      </c>
    </row>
    <row r="2171" spans="1:83" ht="14.4" x14ac:dyDescent="0.25">
      <c r="A2171" s="37"/>
      <c r="B2171" s="40">
        <v>2</v>
      </c>
      <c r="C2171" s="37" t="s">
        <v>1562</v>
      </c>
      <c r="D2171" s="39"/>
      <c r="E2171" s="43"/>
      <c r="F2171" s="40"/>
      <c r="G2171" s="43"/>
      <c r="H2171" s="40"/>
      <c r="I2171" s="40"/>
      <c r="J2171" s="40"/>
      <c r="K2171" s="40"/>
      <c r="L2171" s="44">
        <f>SUM(L2172:L2174)-SUMIF(CE2172:CE2174, 1, L2172:L2174)</f>
        <v>189.31999999999996</v>
      </c>
    </row>
    <row r="2172" spans="1:83" ht="14.4" x14ac:dyDescent="0.25">
      <c r="A2172" s="37"/>
      <c r="B2172" s="40"/>
      <c r="C2172" s="37" t="s">
        <v>1564</v>
      </c>
      <c r="D2172" s="39" t="s">
        <v>1034</v>
      </c>
      <c r="E2172" s="43"/>
      <c r="F2172" s="40"/>
      <c r="G2172" s="43">
        <f>Source!V439</f>
        <v>0.16253999999999999</v>
      </c>
      <c r="H2172" s="40"/>
      <c r="I2172" s="40"/>
      <c r="J2172" s="40"/>
      <c r="K2172" s="40"/>
      <c r="L2172" s="44">
        <f>SUMIF(CE2173:CE2174, 1, L2173:L2174)</f>
        <v>111.7</v>
      </c>
      <c r="CE2172">
        <v>1</v>
      </c>
    </row>
    <row r="2173" spans="1:83" ht="41.4" x14ac:dyDescent="0.25">
      <c r="A2173" s="38"/>
      <c r="B2173" s="38" t="s">
        <v>1056</v>
      </c>
      <c r="C2173" s="38" t="s">
        <v>1058</v>
      </c>
      <c r="D2173" s="39" t="s">
        <v>1040</v>
      </c>
      <c r="E2173" s="40">
        <v>0.63</v>
      </c>
      <c r="F2173" s="40">
        <f>ROUND((0.3)*0.86,7)</f>
        <v>0.25800000000000001</v>
      </c>
      <c r="G2173" s="40">
        <f>SmtRes!CX1197</f>
        <v>0.16253999999999999</v>
      </c>
      <c r="H2173" s="42">
        <f>SmtRes!CZ1197</f>
        <v>995.51</v>
      </c>
      <c r="I2173" s="41">
        <f>SmtRes!AJ1197</f>
        <v>1.17</v>
      </c>
      <c r="J2173" s="42">
        <f>ROUND(H2173*I2173, 2)</f>
        <v>1164.75</v>
      </c>
      <c r="K2173" s="41"/>
      <c r="L2173" s="42">
        <f>SmtRes!DG1197</f>
        <v>189.32</v>
      </c>
    </row>
    <row r="2174" spans="1:83" ht="14.4" x14ac:dyDescent="0.25">
      <c r="A2174" s="38"/>
      <c r="B2174" s="38" t="s">
        <v>1041</v>
      </c>
      <c r="C2174" s="38" t="s">
        <v>1563</v>
      </c>
      <c r="D2174" s="39" t="s">
        <v>1034</v>
      </c>
      <c r="E2174" s="40">
        <f>SmtRes!DO1197*SmtRes!AT1197</f>
        <v>0.63</v>
      </c>
      <c r="F2174" s="40">
        <f>ROUND((0.3)*0.86,7)</f>
        <v>0.25800000000000001</v>
      </c>
      <c r="G2174" s="40">
        <f>ROUND(E2174*G2167, 7)</f>
        <v>0.63</v>
      </c>
      <c r="H2174" s="42"/>
      <c r="I2174" s="41"/>
      <c r="J2174" s="42">
        <f>ROUND(SmtRes!AG1197/SmtRes!DO1197, 2)</f>
        <v>687.23</v>
      </c>
      <c r="K2174" s="41"/>
      <c r="L2174" s="42">
        <f>SmtRes!DH1197</f>
        <v>111.7</v>
      </c>
      <c r="CE2174">
        <v>1</v>
      </c>
    </row>
    <row r="2175" spans="1:83" ht="14.4" hidden="1" x14ac:dyDescent="0.25">
      <c r="A2175" s="37"/>
      <c r="B2175" s="40">
        <v>4</v>
      </c>
      <c r="C2175" s="37" t="s">
        <v>1565</v>
      </c>
      <c r="D2175" s="39"/>
      <c r="E2175" s="43"/>
      <c r="F2175" s="40"/>
      <c r="G2175" s="43"/>
      <c r="H2175" s="40"/>
      <c r="I2175" s="40"/>
      <c r="J2175" s="40"/>
      <c r="K2175" s="40"/>
      <c r="L2175" s="44">
        <f>SUM(L2176:L2189)-SUMIF(CE2176:CE2189, 1, L2176:L2189)</f>
        <v>0</v>
      </c>
    </row>
    <row r="2176" spans="1:83" ht="27.6" x14ac:dyDescent="0.25">
      <c r="A2176" s="38"/>
      <c r="B2176" s="38" t="s">
        <v>1112</v>
      </c>
      <c r="C2176" s="38" t="s">
        <v>1114</v>
      </c>
      <c r="D2176" s="39" t="s">
        <v>846</v>
      </c>
      <c r="E2176" s="40">
        <v>3.2000000000000002E-3</v>
      </c>
      <c r="F2176" s="40">
        <f t="shared" ref="F2176:F2189" si="110">ROUND(0,7)</f>
        <v>0</v>
      </c>
      <c r="G2176" s="40">
        <f>SmtRes!CX1198</f>
        <v>0</v>
      </c>
      <c r="H2176" s="42">
        <f>SmtRes!CZ1198</f>
        <v>23335.8</v>
      </c>
      <c r="I2176" s="41">
        <f>SmtRes!AI1198</f>
        <v>1.1599999999999999</v>
      </c>
      <c r="J2176" s="42">
        <f t="shared" ref="J2176:J2189" si="111">ROUND(H2176*I2176, 2)</f>
        <v>27069.53</v>
      </c>
      <c r="K2176" s="41"/>
      <c r="L2176" s="42">
        <f>SmtRes!DF1198</f>
        <v>0</v>
      </c>
    </row>
    <row r="2177" spans="1:12" ht="14.4" x14ac:dyDescent="0.25">
      <c r="A2177" s="38"/>
      <c r="B2177" s="38" t="s">
        <v>1049</v>
      </c>
      <c r="C2177" s="38" t="s">
        <v>1051</v>
      </c>
      <c r="D2177" s="39" t="s">
        <v>846</v>
      </c>
      <c r="E2177" s="40">
        <v>4.6000000000000001E-4</v>
      </c>
      <c r="F2177" s="40">
        <f t="shared" si="110"/>
        <v>0</v>
      </c>
      <c r="G2177" s="40">
        <f>SmtRes!CX1199</f>
        <v>0</v>
      </c>
      <c r="H2177" s="42">
        <f>SmtRes!CZ1199</f>
        <v>116448.72</v>
      </c>
      <c r="I2177" s="41">
        <f>SmtRes!AI1199</f>
        <v>1.1200000000000001</v>
      </c>
      <c r="J2177" s="42">
        <f t="shared" si="111"/>
        <v>130422.57</v>
      </c>
      <c r="K2177" s="41"/>
      <c r="L2177" s="42">
        <f>SmtRes!DF1199</f>
        <v>0</v>
      </c>
    </row>
    <row r="2178" spans="1:12" ht="14.4" x14ac:dyDescent="0.25">
      <c r="A2178" s="38"/>
      <c r="B2178" s="38" t="s">
        <v>1066</v>
      </c>
      <c r="C2178" s="38" t="s">
        <v>1068</v>
      </c>
      <c r="D2178" s="39" t="s">
        <v>1055</v>
      </c>
      <c r="E2178" s="40">
        <v>7.5999999999999998E-2</v>
      </c>
      <c r="F2178" s="40">
        <f t="shared" si="110"/>
        <v>0</v>
      </c>
      <c r="G2178" s="40">
        <f>SmtRes!CX1200</f>
        <v>0</v>
      </c>
      <c r="H2178" s="42">
        <f>SmtRes!CZ1200</f>
        <v>41.38</v>
      </c>
      <c r="I2178" s="41">
        <f>SmtRes!AI1200</f>
        <v>1.27</v>
      </c>
      <c r="J2178" s="42">
        <f t="shared" si="111"/>
        <v>52.55</v>
      </c>
      <c r="K2178" s="41"/>
      <c r="L2178" s="42">
        <f>SmtRes!DF1200</f>
        <v>0</v>
      </c>
    </row>
    <row r="2179" spans="1:12" ht="14.4" x14ac:dyDescent="0.25">
      <c r="A2179" s="38"/>
      <c r="B2179" s="38" t="s">
        <v>1118</v>
      </c>
      <c r="C2179" s="38" t="s">
        <v>1120</v>
      </c>
      <c r="D2179" s="39" t="s">
        <v>1055</v>
      </c>
      <c r="E2179" s="40">
        <v>7.0000000000000001E-3</v>
      </c>
      <c r="F2179" s="40">
        <f t="shared" si="110"/>
        <v>0</v>
      </c>
      <c r="G2179" s="40">
        <f>SmtRes!CX1201</f>
        <v>0</v>
      </c>
      <c r="H2179" s="42">
        <f>SmtRes!CZ1201</f>
        <v>104.32</v>
      </c>
      <c r="I2179" s="41">
        <f>SmtRes!AI1201</f>
        <v>0.96</v>
      </c>
      <c r="J2179" s="42">
        <f t="shared" si="111"/>
        <v>100.15</v>
      </c>
      <c r="K2179" s="41"/>
      <c r="L2179" s="42">
        <f>SmtRes!DF1201</f>
        <v>0</v>
      </c>
    </row>
    <row r="2180" spans="1:12" ht="55.2" x14ac:dyDescent="0.25">
      <c r="A2180" s="38"/>
      <c r="B2180" s="38" t="s">
        <v>1124</v>
      </c>
      <c r="C2180" s="38" t="s">
        <v>1126</v>
      </c>
      <c r="D2180" s="39" t="s">
        <v>880</v>
      </c>
      <c r="E2180" s="40">
        <v>3.25</v>
      </c>
      <c r="F2180" s="40">
        <f t="shared" si="110"/>
        <v>0</v>
      </c>
      <c r="G2180" s="40">
        <f>SmtRes!CX1202</f>
        <v>0</v>
      </c>
      <c r="H2180" s="42">
        <f>SmtRes!CZ1202</f>
        <v>14.43</v>
      </c>
      <c r="I2180" s="41">
        <f>SmtRes!AI1202</f>
        <v>1.53</v>
      </c>
      <c r="J2180" s="42">
        <f t="shared" si="111"/>
        <v>22.08</v>
      </c>
      <c r="K2180" s="41"/>
      <c r="L2180" s="42">
        <f>SmtRes!DF1202</f>
        <v>0</v>
      </c>
    </row>
    <row r="2181" spans="1:12" ht="41.4" x14ac:dyDescent="0.25">
      <c r="A2181" s="38"/>
      <c r="B2181" s="38" t="s">
        <v>1168</v>
      </c>
      <c r="C2181" s="38" t="s">
        <v>1170</v>
      </c>
      <c r="D2181" s="39" t="s">
        <v>1055</v>
      </c>
      <c r="E2181" s="40">
        <v>8.0000000000000002E-3</v>
      </c>
      <c r="F2181" s="40">
        <f t="shared" si="110"/>
        <v>0</v>
      </c>
      <c r="G2181" s="40">
        <f>SmtRes!CX1203</f>
        <v>0</v>
      </c>
      <c r="H2181" s="42">
        <f>SmtRes!CZ1203</f>
        <v>373.74</v>
      </c>
      <c r="I2181" s="41">
        <f>SmtRes!AI1203</f>
        <v>1.44</v>
      </c>
      <c r="J2181" s="42">
        <f t="shared" si="111"/>
        <v>538.19000000000005</v>
      </c>
      <c r="K2181" s="41"/>
      <c r="L2181" s="42">
        <f>SmtRes!DF1203</f>
        <v>0</v>
      </c>
    </row>
    <row r="2182" spans="1:12" ht="27.6" x14ac:dyDescent="0.25">
      <c r="A2182" s="38"/>
      <c r="B2182" s="38" t="s">
        <v>1171</v>
      </c>
      <c r="C2182" s="38" t="s">
        <v>1173</v>
      </c>
      <c r="D2182" s="39" t="s">
        <v>1174</v>
      </c>
      <c r="E2182" s="40">
        <v>2.8000000000000001E-2</v>
      </c>
      <c r="F2182" s="40">
        <f t="shared" si="110"/>
        <v>0</v>
      </c>
      <c r="G2182" s="40">
        <f>SmtRes!CX1204</f>
        <v>0</v>
      </c>
      <c r="H2182" s="42">
        <f>SmtRes!CZ1204</f>
        <v>185.32</v>
      </c>
      <c r="I2182" s="41">
        <f>SmtRes!AI1204</f>
        <v>1.44</v>
      </c>
      <c r="J2182" s="42">
        <f t="shared" si="111"/>
        <v>266.86</v>
      </c>
      <c r="K2182" s="41"/>
      <c r="L2182" s="42">
        <f>SmtRes!DF1204</f>
        <v>0</v>
      </c>
    </row>
    <row r="2183" spans="1:12" ht="41.4" x14ac:dyDescent="0.25">
      <c r="A2183" s="38"/>
      <c r="B2183" s="38" t="s">
        <v>1072</v>
      </c>
      <c r="C2183" s="38" t="s">
        <v>1074</v>
      </c>
      <c r="D2183" s="39" t="s">
        <v>846</v>
      </c>
      <c r="E2183" s="40">
        <v>2.0000000000000002E-5</v>
      </c>
      <c r="F2183" s="40">
        <f t="shared" si="110"/>
        <v>0</v>
      </c>
      <c r="G2183" s="40">
        <f>SmtRes!CX1205</f>
        <v>0</v>
      </c>
      <c r="H2183" s="42">
        <f>SmtRes!CZ1205</f>
        <v>1050091.7</v>
      </c>
      <c r="I2183" s="41">
        <f>SmtRes!AI1205</f>
        <v>1.2</v>
      </c>
      <c r="J2183" s="42">
        <f t="shared" si="111"/>
        <v>1260110.04</v>
      </c>
      <c r="K2183" s="41"/>
      <c r="L2183" s="42">
        <f>SmtRes!DF1205</f>
        <v>0</v>
      </c>
    </row>
    <row r="2184" spans="1:12" ht="27.6" x14ac:dyDescent="0.25">
      <c r="A2184" s="38"/>
      <c r="B2184" s="38" t="s">
        <v>1052</v>
      </c>
      <c r="C2184" s="38" t="s">
        <v>1054</v>
      </c>
      <c r="D2184" s="39" t="s">
        <v>1055</v>
      </c>
      <c r="E2184" s="40">
        <v>0.21</v>
      </c>
      <c r="F2184" s="40">
        <f t="shared" si="110"/>
        <v>0</v>
      </c>
      <c r="G2184" s="40">
        <f>SmtRes!CX1206</f>
        <v>0</v>
      </c>
      <c r="H2184" s="42">
        <f>SmtRes!CZ1206</f>
        <v>870.18</v>
      </c>
      <c r="I2184" s="41">
        <f>SmtRes!AI1206</f>
        <v>1.61</v>
      </c>
      <c r="J2184" s="42">
        <f t="shared" si="111"/>
        <v>1400.99</v>
      </c>
      <c r="K2184" s="41"/>
      <c r="L2184" s="42">
        <f>SmtRes!DF1206</f>
        <v>0</v>
      </c>
    </row>
    <row r="2185" spans="1:12" ht="14.4" x14ac:dyDescent="0.25">
      <c r="A2185" s="38"/>
      <c r="B2185" s="38" t="s">
        <v>1127</v>
      </c>
      <c r="C2185" s="38" t="s">
        <v>1129</v>
      </c>
      <c r="D2185" s="39" t="s">
        <v>1055</v>
      </c>
      <c r="E2185" s="40">
        <v>4.0000000000000001E-3</v>
      </c>
      <c r="F2185" s="40">
        <f t="shared" si="110"/>
        <v>0</v>
      </c>
      <c r="G2185" s="40">
        <f>SmtRes!CX1207</f>
        <v>0</v>
      </c>
      <c r="H2185" s="42">
        <f>SmtRes!CZ1207</f>
        <v>1912.84</v>
      </c>
      <c r="I2185" s="41">
        <f>SmtRes!AI1207</f>
        <v>0.94</v>
      </c>
      <c r="J2185" s="42">
        <f t="shared" si="111"/>
        <v>1798.07</v>
      </c>
      <c r="K2185" s="41"/>
      <c r="L2185" s="42">
        <f>SmtRes!DF1207</f>
        <v>0</v>
      </c>
    </row>
    <row r="2186" spans="1:12" ht="14.4" x14ac:dyDescent="0.25">
      <c r="A2186" s="38"/>
      <c r="B2186" s="38" t="s">
        <v>1175</v>
      </c>
      <c r="C2186" s="38" t="s">
        <v>1177</v>
      </c>
      <c r="D2186" s="39" t="s">
        <v>1139</v>
      </c>
      <c r="E2186" s="40">
        <v>4.2000000000000003E-2</v>
      </c>
      <c r="F2186" s="40">
        <f t="shared" si="110"/>
        <v>0</v>
      </c>
      <c r="G2186" s="40">
        <f>SmtRes!CX1208</f>
        <v>0</v>
      </c>
      <c r="H2186" s="42">
        <f>SmtRes!CZ1208</f>
        <v>3581.57</v>
      </c>
      <c r="I2186" s="41">
        <f>SmtRes!AI1208</f>
        <v>1.18</v>
      </c>
      <c r="J2186" s="42">
        <f t="shared" si="111"/>
        <v>4226.25</v>
      </c>
      <c r="K2186" s="41"/>
      <c r="L2186" s="42">
        <f>SmtRes!DF1208</f>
        <v>0</v>
      </c>
    </row>
    <row r="2187" spans="1:12" ht="27.6" x14ac:dyDescent="0.25">
      <c r="A2187" s="38"/>
      <c r="B2187" s="38" t="s">
        <v>1178</v>
      </c>
      <c r="C2187" s="38" t="s">
        <v>1180</v>
      </c>
      <c r="D2187" s="39" t="s">
        <v>1139</v>
      </c>
      <c r="E2187" s="40">
        <v>2.4E-2</v>
      </c>
      <c r="F2187" s="40">
        <f t="shared" si="110"/>
        <v>0</v>
      </c>
      <c r="G2187" s="40">
        <f>SmtRes!CX1209</f>
        <v>0</v>
      </c>
      <c r="H2187" s="42">
        <f>SmtRes!CZ1209</f>
        <v>2191.2800000000002</v>
      </c>
      <c r="I2187" s="41">
        <f>SmtRes!AI1209</f>
        <v>1.27</v>
      </c>
      <c r="J2187" s="42">
        <f t="shared" si="111"/>
        <v>2782.93</v>
      </c>
      <c r="K2187" s="41"/>
      <c r="L2187" s="42">
        <f>SmtRes!DF1209</f>
        <v>0</v>
      </c>
    </row>
    <row r="2188" spans="1:12" ht="27.6" x14ac:dyDescent="0.25">
      <c r="A2188" s="38"/>
      <c r="B2188" s="38" t="s">
        <v>1181</v>
      </c>
      <c r="C2188" s="38" t="s">
        <v>1183</v>
      </c>
      <c r="D2188" s="39" t="s">
        <v>202</v>
      </c>
      <c r="E2188" s="40">
        <v>1</v>
      </c>
      <c r="F2188" s="40">
        <f t="shared" si="110"/>
        <v>0</v>
      </c>
      <c r="G2188" s="40">
        <f>SmtRes!CX1210</f>
        <v>0</v>
      </c>
      <c r="H2188" s="42">
        <f>SmtRes!CZ1210</f>
        <v>167.36</v>
      </c>
      <c r="I2188" s="41">
        <f>SmtRes!AI1210</f>
        <v>1.27</v>
      </c>
      <c r="J2188" s="42">
        <f t="shared" si="111"/>
        <v>212.55</v>
      </c>
      <c r="K2188" s="41"/>
      <c r="L2188" s="42">
        <f>SmtRes!DF1210</f>
        <v>0</v>
      </c>
    </row>
    <row r="2189" spans="1:12" ht="27.6" x14ac:dyDescent="0.25">
      <c r="A2189" s="38"/>
      <c r="B2189" s="38" t="s">
        <v>1184</v>
      </c>
      <c r="C2189" s="52" t="s">
        <v>1186</v>
      </c>
      <c r="D2189" s="46" t="s">
        <v>1139</v>
      </c>
      <c r="E2189" s="48">
        <v>1E-3</v>
      </c>
      <c r="F2189" s="48">
        <f t="shared" si="110"/>
        <v>0</v>
      </c>
      <c r="G2189" s="48">
        <f>SmtRes!CX1211</f>
        <v>0</v>
      </c>
      <c r="H2189" s="53">
        <f>SmtRes!CZ1211</f>
        <v>493.39</v>
      </c>
      <c r="I2189" s="54">
        <f>SmtRes!AI1211</f>
        <v>0.95</v>
      </c>
      <c r="J2189" s="53">
        <f t="shared" si="111"/>
        <v>468.72</v>
      </c>
      <c r="K2189" s="54"/>
      <c r="L2189" s="53">
        <f>SmtRes!DF1211</f>
        <v>0</v>
      </c>
    </row>
    <row r="2190" spans="1:12" ht="14.4" x14ac:dyDescent="0.25">
      <c r="A2190" s="38"/>
      <c r="B2190" s="38"/>
      <c r="C2190" s="51" t="s">
        <v>1566</v>
      </c>
      <c r="D2190" s="39"/>
      <c r="E2190" s="40"/>
      <c r="F2190" s="40"/>
      <c r="G2190" s="40"/>
      <c r="H2190" s="42"/>
      <c r="I2190" s="41"/>
      <c r="J2190" s="42"/>
      <c r="K2190" s="41"/>
      <c r="L2190" s="42">
        <f>L2169+L2171+L2172+L2175</f>
        <v>1029.24</v>
      </c>
    </row>
    <row r="2191" spans="1:12" ht="14.4" x14ac:dyDescent="0.25">
      <c r="A2191" s="38"/>
      <c r="B2191" s="38"/>
      <c r="C2191" s="38" t="s">
        <v>1567</v>
      </c>
      <c r="D2191" s="39"/>
      <c r="E2191" s="40"/>
      <c r="F2191" s="40"/>
      <c r="G2191" s="40"/>
      <c r="H2191" s="42"/>
      <c r="I2191" s="41"/>
      <c r="J2191" s="42"/>
      <c r="K2191" s="41"/>
      <c r="L2191" s="42">
        <f>SUM(AR2167:AR2194)+SUM(AS2167:AS2194)+SUM(AT2167:AT2194)+SUM(AU2167:AU2194)+SUM(AV2167:AV2194)</f>
        <v>839.92000000000007</v>
      </c>
    </row>
    <row r="2192" spans="1:12" ht="27.6" x14ac:dyDescent="0.25">
      <c r="A2192" s="38"/>
      <c r="B2192" s="38" t="s">
        <v>135</v>
      </c>
      <c r="C2192" s="38" t="s">
        <v>1601</v>
      </c>
      <c r="D2192" s="39" t="s">
        <v>1044</v>
      </c>
      <c r="E2192" s="40">
        <f>Source!BZ439</f>
        <v>90</v>
      </c>
      <c r="F2192" s="40"/>
      <c r="G2192" s="40">
        <f>Source!AT439</f>
        <v>90</v>
      </c>
      <c r="H2192" s="42"/>
      <c r="I2192" s="41"/>
      <c r="J2192" s="42"/>
      <c r="K2192" s="41"/>
      <c r="L2192" s="42">
        <f>SUM(AZ2167:AZ2194)</f>
        <v>755.93</v>
      </c>
    </row>
    <row r="2193" spans="1:83" ht="27.6" x14ac:dyDescent="0.25">
      <c r="A2193" s="52"/>
      <c r="B2193" s="52" t="s">
        <v>136</v>
      </c>
      <c r="C2193" s="52" t="s">
        <v>1602</v>
      </c>
      <c r="D2193" s="46" t="s">
        <v>1044</v>
      </c>
      <c r="E2193" s="48">
        <f>Source!CA439</f>
        <v>46</v>
      </c>
      <c r="F2193" s="48"/>
      <c r="G2193" s="48">
        <f>Source!AU439</f>
        <v>46</v>
      </c>
      <c r="H2193" s="53"/>
      <c r="I2193" s="54"/>
      <c r="J2193" s="53"/>
      <c r="K2193" s="54"/>
      <c r="L2193" s="53">
        <f>SUM(BA2167:BA2194)</f>
        <v>386.36</v>
      </c>
    </row>
    <row r="2194" spans="1:83" ht="13.8" x14ac:dyDescent="0.25">
      <c r="C2194" s="72" t="s">
        <v>1570</v>
      </c>
      <c r="D2194" s="72"/>
      <c r="E2194" s="72"/>
      <c r="F2194" s="72"/>
      <c r="G2194" s="72"/>
      <c r="H2194" s="72"/>
      <c r="I2194" s="73">
        <f>IF(E2167&lt;&gt;0,K2194/E2167, 0)</f>
        <v>2171.5299999999997</v>
      </c>
      <c r="J2194" s="73"/>
      <c r="K2194" s="73">
        <f>L2169+L2171+L2175+L2192+L2193+L2172</f>
        <v>2171.5299999999997</v>
      </c>
      <c r="L2194" s="73"/>
      <c r="AD2194">
        <f>ROUND((Source!AT439/100)*((ROUND(SUMIF(SmtRes!AQ1195:'SmtRes'!AQ1212,"=1",SmtRes!AD1195:'SmtRes'!AD1212)*Source!I439, 2)+ROUND(SUMIF(SmtRes!AQ1195:'SmtRes'!AQ1212,"=1",SmtRes!AC1195:'SmtRes'!AC1212)*Source!I439, 2))), 2)</f>
        <v>1126.57</v>
      </c>
      <c r="AE2194">
        <f>ROUND((Source!AU439/100)*((ROUND(SUMIF(SmtRes!AQ1195:'SmtRes'!AQ1212,"=1",SmtRes!AD1195:'SmtRes'!AD1212)*Source!I439, 2)+ROUND(SUMIF(SmtRes!AQ1195:'SmtRes'!AQ1212,"=1",SmtRes!AC1195:'SmtRes'!AC1212)*Source!I439, 2))), 2)</f>
        <v>575.79999999999995</v>
      </c>
      <c r="AN2194" s="50">
        <f>L2169+L2171+L2175+L2192+L2193+L2172</f>
        <v>2171.5299999999997</v>
      </c>
      <c r="AO2194" s="50">
        <f>L2171</f>
        <v>189.31999999999996</v>
      </c>
      <c r="AQ2194" t="s">
        <v>1571</v>
      </c>
      <c r="AR2194" s="50">
        <f>L2169</f>
        <v>728.22</v>
      </c>
      <c r="AT2194" s="50">
        <f>L2172</f>
        <v>111.7</v>
      </c>
      <c r="AV2194" t="s">
        <v>1571</v>
      </c>
      <c r="AW2194" s="50">
        <f>L2175</f>
        <v>0</v>
      </c>
      <c r="AZ2194">
        <f>Source!X439</f>
        <v>755.93</v>
      </c>
      <c r="BA2194">
        <f>Source!Y439</f>
        <v>386.36</v>
      </c>
      <c r="CD2194">
        <v>2</v>
      </c>
    </row>
    <row r="2195" spans="1:83" ht="93.6" x14ac:dyDescent="0.25">
      <c r="A2195" s="36" t="s">
        <v>364</v>
      </c>
      <c r="B2195" s="38" t="s">
        <v>1722</v>
      </c>
      <c r="C2195" s="38" t="s">
        <v>1724</v>
      </c>
      <c r="D2195" s="39" t="str">
        <f>Source!H440</f>
        <v>ШТ</v>
      </c>
      <c r="E2195" s="40">
        <f>Source!K440</f>
        <v>1</v>
      </c>
      <c r="F2195" s="40"/>
      <c r="G2195" s="40">
        <f>Source!I440</f>
        <v>1</v>
      </c>
      <c r="H2195" s="42"/>
      <c r="I2195" s="41"/>
      <c r="J2195" s="42"/>
      <c r="K2195" s="41"/>
      <c r="L2195" s="42"/>
    </row>
    <row r="2196" spans="1:83" ht="14.4" x14ac:dyDescent="0.25">
      <c r="A2196" s="37"/>
      <c r="B2196" s="40">
        <v>1</v>
      </c>
      <c r="C2196" s="37" t="s">
        <v>1561</v>
      </c>
      <c r="D2196" s="39" t="s">
        <v>1034</v>
      </c>
      <c r="E2196" s="43"/>
      <c r="F2196" s="40"/>
      <c r="G2196" s="43">
        <f>Source!U440</f>
        <v>4.3</v>
      </c>
      <c r="H2196" s="40"/>
      <c r="I2196" s="40"/>
      <c r="J2196" s="40"/>
      <c r="K2196" s="40"/>
      <c r="L2196" s="44">
        <f>SUM(L2197:L2197)-SUMIF(CE2197:CE2197, 1, L2197:L2197)</f>
        <v>2427.39</v>
      </c>
    </row>
    <row r="2197" spans="1:83" ht="14.4" x14ac:dyDescent="0.25">
      <c r="A2197" s="38"/>
      <c r="B2197" s="38" t="s">
        <v>1045</v>
      </c>
      <c r="C2197" s="38" t="s">
        <v>1046</v>
      </c>
      <c r="D2197" s="39" t="s">
        <v>1034</v>
      </c>
      <c r="E2197" s="40">
        <v>5</v>
      </c>
      <c r="F2197" s="40">
        <f>ROUND(0.86,7)</f>
        <v>0.86</v>
      </c>
      <c r="G2197" s="40">
        <f>SmtRes!CX1213</f>
        <v>4.3</v>
      </c>
      <c r="H2197" s="42"/>
      <c r="I2197" s="41"/>
      <c r="J2197" s="42">
        <f>SmtRes!CZ1213</f>
        <v>564.51</v>
      </c>
      <c r="K2197" s="41"/>
      <c r="L2197" s="42">
        <f>SmtRes!DI1213</f>
        <v>2427.39</v>
      </c>
    </row>
    <row r="2198" spans="1:83" ht="14.4" x14ac:dyDescent="0.25">
      <c r="A2198" s="37"/>
      <c r="B2198" s="40">
        <v>2</v>
      </c>
      <c r="C2198" s="37" t="s">
        <v>1562</v>
      </c>
      <c r="D2198" s="39"/>
      <c r="E2198" s="43"/>
      <c r="F2198" s="40"/>
      <c r="G2198" s="43"/>
      <c r="H2198" s="40"/>
      <c r="I2198" s="40"/>
      <c r="J2198" s="40"/>
      <c r="K2198" s="40"/>
      <c r="L2198" s="44">
        <f>SUM(L2199:L2201)-SUMIF(CE2199:CE2201, 1, L2199:L2201)</f>
        <v>631.05999999999983</v>
      </c>
    </row>
    <row r="2199" spans="1:83" ht="14.4" x14ac:dyDescent="0.25">
      <c r="A2199" s="37"/>
      <c r="B2199" s="40"/>
      <c r="C2199" s="37" t="s">
        <v>1564</v>
      </c>
      <c r="D2199" s="39" t="s">
        <v>1034</v>
      </c>
      <c r="E2199" s="43"/>
      <c r="F2199" s="40"/>
      <c r="G2199" s="43">
        <f>Source!V440</f>
        <v>0.54179999999999995</v>
      </c>
      <c r="H2199" s="40"/>
      <c r="I2199" s="40"/>
      <c r="J2199" s="40"/>
      <c r="K2199" s="40"/>
      <c r="L2199" s="44">
        <f>SUMIF(CE2200:CE2201, 1, L2200:L2201)</f>
        <v>372.34</v>
      </c>
      <c r="CE2199">
        <v>1</v>
      </c>
    </row>
    <row r="2200" spans="1:83" ht="41.4" x14ac:dyDescent="0.25">
      <c r="A2200" s="38"/>
      <c r="B2200" s="38" t="s">
        <v>1056</v>
      </c>
      <c r="C2200" s="38" t="s">
        <v>1058</v>
      </c>
      <c r="D2200" s="39" t="s">
        <v>1040</v>
      </c>
      <c r="E2200" s="40">
        <v>0.63</v>
      </c>
      <c r="F2200" s="40">
        <f>ROUND(0.86,7)</f>
        <v>0.86</v>
      </c>
      <c r="G2200" s="40">
        <f>SmtRes!CX1215</f>
        <v>0.54179999999999995</v>
      </c>
      <c r="H2200" s="42">
        <f>SmtRes!CZ1215</f>
        <v>995.51</v>
      </c>
      <c r="I2200" s="41">
        <f>SmtRes!AJ1215</f>
        <v>1.17</v>
      </c>
      <c r="J2200" s="42">
        <f>ROUND(H2200*I2200, 2)</f>
        <v>1164.75</v>
      </c>
      <c r="K2200" s="41"/>
      <c r="L2200" s="42">
        <f>SmtRes!DG1215</f>
        <v>631.05999999999995</v>
      </c>
    </row>
    <row r="2201" spans="1:83" ht="14.4" x14ac:dyDescent="0.25">
      <c r="A2201" s="38"/>
      <c r="B2201" s="38" t="s">
        <v>1041</v>
      </c>
      <c r="C2201" s="38" t="s">
        <v>1563</v>
      </c>
      <c r="D2201" s="39" t="s">
        <v>1034</v>
      </c>
      <c r="E2201" s="40">
        <f>SmtRes!DO1215*SmtRes!AT1215</f>
        <v>0.63</v>
      </c>
      <c r="F2201" s="40">
        <f>ROUND(0.86,7)</f>
        <v>0.86</v>
      </c>
      <c r="G2201" s="40">
        <f>ROUND(E2201*G2195, 7)</f>
        <v>0.63</v>
      </c>
      <c r="H2201" s="42"/>
      <c r="I2201" s="41"/>
      <c r="J2201" s="42">
        <f>ROUND(SmtRes!AG1215/SmtRes!DO1215, 2)</f>
        <v>687.23</v>
      </c>
      <c r="K2201" s="41"/>
      <c r="L2201" s="42">
        <f>SmtRes!DH1215</f>
        <v>372.34</v>
      </c>
      <c r="CE2201">
        <v>1</v>
      </c>
    </row>
    <row r="2202" spans="1:83" ht="14.4" hidden="1" x14ac:dyDescent="0.25">
      <c r="A2202" s="37"/>
      <c r="B2202" s="40">
        <v>4</v>
      </c>
      <c r="C2202" s="37" t="s">
        <v>1565</v>
      </c>
      <c r="D2202" s="39"/>
      <c r="E2202" s="43"/>
      <c r="F2202" s="40"/>
      <c r="G2202" s="43"/>
      <c r="H2202" s="40"/>
      <c r="I2202" s="40"/>
      <c r="J2202" s="40"/>
      <c r="K2202" s="40"/>
      <c r="L2202" s="44">
        <f>SUM(L2203:L2216)-SUMIF(CE2203:CE2216, 1, L2203:L2216)</f>
        <v>0</v>
      </c>
    </row>
    <row r="2203" spans="1:83" ht="27.6" x14ac:dyDescent="0.25">
      <c r="A2203" s="38"/>
      <c r="B2203" s="38" t="s">
        <v>1112</v>
      </c>
      <c r="C2203" s="38" t="s">
        <v>1114</v>
      </c>
      <c r="D2203" s="39" t="s">
        <v>846</v>
      </c>
      <c r="E2203" s="40">
        <v>3.2000000000000002E-3</v>
      </c>
      <c r="F2203" s="40">
        <f t="shared" ref="F2203:F2216" si="112">ROUND(0,7)</f>
        <v>0</v>
      </c>
      <c r="G2203" s="40">
        <f>SmtRes!CX1216</f>
        <v>0</v>
      </c>
      <c r="H2203" s="42">
        <f>SmtRes!CZ1216</f>
        <v>23335.8</v>
      </c>
      <c r="I2203" s="41">
        <f>SmtRes!AI1216</f>
        <v>1.1599999999999999</v>
      </c>
      <c r="J2203" s="42">
        <f t="shared" ref="J2203:J2216" si="113">ROUND(H2203*I2203, 2)</f>
        <v>27069.53</v>
      </c>
      <c r="K2203" s="41"/>
      <c r="L2203" s="42">
        <f>SmtRes!DF1216</f>
        <v>0</v>
      </c>
    </row>
    <row r="2204" spans="1:83" ht="14.4" x14ac:dyDescent="0.25">
      <c r="A2204" s="38"/>
      <c r="B2204" s="38" t="s">
        <v>1049</v>
      </c>
      <c r="C2204" s="38" t="s">
        <v>1051</v>
      </c>
      <c r="D2204" s="39" t="s">
        <v>846</v>
      </c>
      <c r="E2204" s="40">
        <v>4.6000000000000001E-4</v>
      </c>
      <c r="F2204" s="40">
        <f t="shared" si="112"/>
        <v>0</v>
      </c>
      <c r="G2204" s="40">
        <f>SmtRes!CX1217</f>
        <v>0</v>
      </c>
      <c r="H2204" s="42">
        <f>SmtRes!CZ1217</f>
        <v>116448.72</v>
      </c>
      <c r="I2204" s="41">
        <f>SmtRes!AI1217</f>
        <v>1.1200000000000001</v>
      </c>
      <c r="J2204" s="42">
        <f t="shared" si="113"/>
        <v>130422.57</v>
      </c>
      <c r="K2204" s="41"/>
      <c r="L2204" s="42">
        <f>SmtRes!DF1217</f>
        <v>0</v>
      </c>
    </row>
    <row r="2205" spans="1:83" ht="14.4" x14ac:dyDescent="0.25">
      <c r="A2205" s="38"/>
      <c r="B2205" s="38" t="s">
        <v>1066</v>
      </c>
      <c r="C2205" s="38" t="s">
        <v>1068</v>
      </c>
      <c r="D2205" s="39" t="s">
        <v>1055</v>
      </c>
      <c r="E2205" s="40">
        <v>7.5999999999999998E-2</v>
      </c>
      <c r="F2205" s="40">
        <f t="shared" si="112"/>
        <v>0</v>
      </c>
      <c r="G2205" s="40">
        <f>SmtRes!CX1218</f>
        <v>0</v>
      </c>
      <c r="H2205" s="42">
        <f>SmtRes!CZ1218</f>
        <v>41.38</v>
      </c>
      <c r="I2205" s="41">
        <f>SmtRes!AI1218</f>
        <v>1.27</v>
      </c>
      <c r="J2205" s="42">
        <f t="shared" si="113"/>
        <v>52.55</v>
      </c>
      <c r="K2205" s="41"/>
      <c r="L2205" s="42">
        <f>SmtRes!DF1218</f>
        <v>0</v>
      </c>
    </row>
    <row r="2206" spans="1:83" ht="14.4" x14ac:dyDescent="0.25">
      <c r="A2206" s="38"/>
      <c r="B2206" s="38" t="s">
        <v>1118</v>
      </c>
      <c r="C2206" s="38" t="s">
        <v>1120</v>
      </c>
      <c r="D2206" s="39" t="s">
        <v>1055</v>
      </c>
      <c r="E2206" s="40">
        <v>7.0000000000000001E-3</v>
      </c>
      <c r="F2206" s="40">
        <f t="shared" si="112"/>
        <v>0</v>
      </c>
      <c r="G2206" s="40">
        <f>SmtRes!CX1219</f>
        <v>0</v>
      </c>
      <c r="H2206" s="42">
        <f>SmtRes!CZ1219</f>
        <v>104.32</v>
      </c>
      <c r="I2206" s="41">
        <f>SmtRes!AI1219</f>
        <v>0.96</v>
      </c>
      <c r="J2206" s="42">
        <f t="shared" si="113"/>
        <v>100.15</v>
      </c>
      <c r="K2206" s="41"/>
      <c r="L2206" s="42">
        <f>SmtRes!DF1219</f>
        <v>0</v>
      </c>
    </row>
    <row r="2207" spans="1:83" ht="55.2" x14ac:dyDescent="0.25">
      <c r="A2207" s="38"/>
      <c r="B2207" s="38" t="s">
        <v>1124</v>
      </c>
      <c r="C2207" s="38" t="s">
        <v>1126</v>
      </c>
      <c r="D2207" s="39" t="s">
        <v>880</v>
      </c>
      <c r="E2207" s="40">
        <v>3.25</v>
      </c>
      <c r="F2207" s="40">
        <f t="shared" si="112"/>
        <v>0</v>
      </c>
      <c r="G2207" s="40">
        <f>SmtRes!CX1220</f>
        <v>0</v>
      </c>
      <c r="H2207" s="42">
        <f>SmtRes!CZ1220</f>
        <v>14.43</v>
      </c>
      <c r="I2207" s="41">
        <f>SmtRes!AI1220</f>
        <v>1.53</v>
      </c>
      <c r="J2207" s="42">
        <f t="shared" si="113"/>
        <v>22.08</v>
      </c>
      <c r="K2207" s="41"/>
      <c r="L2207" s="42">
        <f>SmtRes!DF1220</f>
        <v>0</v>
      </c>
    </row>
    <row r="2208" spans="1:83" ht="41.4" x14ac:dyDescent="0.25">
      <c r="A2208" s="38"/>
      <c r="B2208" s="38" t="s">
        <v>1168</v>
      </c>
      <c r="C2208" s="38" t="s">
        <v>1170</v>
      </c>
      <c r="D2208" s="39" t="s">
        <v>1055</v>
      </c>
      <c r="E2208" s="40">
        <v>8.0000000000000002E-3</v>
      </c>
      <c r="F2208" s="40">
        <f t="shared" si="112"/>
        <v>0</v>
      </c>
      <c r="G2208" s="40">
        <f>SmtRes!CX1221</f>
        <v>0</v>
      </c>
      <c r="H2208" s="42">
        <f>SmtRes!CZ1221</f>
        <v>373.74</v>
      </c>
      <c r="I2208" s="41">
        <f>SmtRes!AI1221</f>
        <v>1.44</v>
      </c>
      <c r="J2208" s="42">
        <f t="shared" si="113"/>
        <v>538.19000000000005</v>
      </c>
      <c r="K2208" s="41"/>
      <c r="L2208" s="42">
        <f>SmtRes!DF1221</f>
        <v>0</v>
      </c>
    </row>
    <row r="2209" spans="1:82" ht="27.6" x14ac:dyDescent="0.25">
      <c r="A2209" s="38"/>
      <c r="B2209" s="38" t="s">
        <v>1171</v>
      </c>
      <c r="C2209" s="38" t="s">
        <v>1173</v>
      </c>
      <c r="D2209" s="39" t="s">
        <v>1174</v>
      </c>
      <c r="E2209" s="40">
        <v>2.8000000000000001E-2</v>
      </c>
      <c r="F2209" s="40">
        <f t="shared" si="112"/>
        <v>0</v>
      </c>
      <c r="G2209" s="40">
        <f>SmtRes!CX1222</f>
        <v>0</v>
      </c>
      <c r="H2209" s="42">
        <f>SmtRes!CZ1222</f>
        <v>185.32</v>
      </c>
      <c r="I2209" s="41">
        <f>SmtRes!AI1222</f>
        <v>1.44</v>
      </c>
      <c r="J2209" s="42">
        <f t="shared" si="113"/>
        <v>266.86</v>
      </c>
      <c r="K2209" s="41"/>
      <c r="L2209" s="42">
        <f>SmtRes!DF1222</f>
        <v>0</v>
      </c>
    </row>
    <row r="2210" spans="1:82" ht="41.4" x14ac:dyDescent="0.25">
      <c r="A2210" s="38"/>
      <c r="B2210" s="38" t="s">
        <v>1072</v>
      </c>
      <c r="C2210" s="38" t="s">
        <v>1074</v>
      </c>
      <c r="D2210" s="39" t="s">
        <v>846</v>
      </c>
      <c r="E2210" s="40">
        <v>2.0000000000000002E-5</v>
      </c>
      <c r="F2210" s="40">
        <f t="shared" si="112"/>
        <v>0</v>
      </c>
      <c r="G2210" s="40">
        <f>SmtRes!CX1223</f>
        <v>0</v>
      </c>
      <c r="H2210" s="42">
        <f>SmtRes!CZ1223</f>
        <v>1050091.7</v>
      </c>
      <c r="I2210" s="41">
        <f>SmtRes!AI1223</f>
        <v>1.2</v>
      </c>
      <c r="J2210" s="42">
        <f t="shared" si="113"/>
        <v>1260110.04</v>
      </c>
      <c r="K2210" s="41"/>
      <c r="L2210" s="42">
        <f>SmtRes!DF1223</f>
        <v>0</v>
      </c>
    </row>
    <row r="2211" spans="1:82" ht="27.6" x14ac:dyDescent="0.25">
      <c r="A2211" s="38"/>
      <c r="B2211" s="38" t="s">
        <v>1052</v>
      </c>
      <c r="C2211" s="38" t="s">
        <v>1054</v>
      </c>
      <c r="D2211" s="39" t="s">
        <v>1055</v>
      </c>
      <c r="E2211" s="40">
        <v>0.21</v>
      </c>
      <c r="F2211" s="40">
        <f t="shared" si="112"/>
        <v>0</v>
      </c>
      <c r="G2211" s="40">
        <f>SmtRes!CX1224</f>
        <v>0</v>
      </c>
      <c r="H2211" s="42">
        <f>SmtRes!CZ1224</f>
        <v>870.18</v>
      </c>
      <c r="I2211" s="41">
        <f>SmtRes!AI1224</f>
        <v>1.61</v>
      </c>
      <c r="J2211" s="42">
        <f t="shared" si="113"/>
        <v>1400.99</v>
      </c>
      <c r="K2211" s="41"/>
      <c r="L2211" s="42">
        <f>SmtRes!DF1224</f>
        <v>0</v>
      </c>
    </row>
    <row r="2212" spans="1:82" ht="14.4" x14ac:dyDescent="0.25">
      <c r="A2212" s="38"/>
      <c r="B2212" s="38" t="s">
        <v>1127</v>
      </c>
      <c r="C2212" s="38" t="s">
        <v>1129</v>
      </c>
      <c r="D2212" s="39" t="s">
        <v>1055</v>
      </c>
      <c r="E2212" s="40">
        <v>4.0000000000000001E-3</v>
      </c>
      <c r="F2212" s="40">
        <f t="shared" si="112"/>
        <v>0</v>
      </c>
      <c r="G2212" s="40">
        <f>SmtRes!CX1225</f>
        <v>0</v>
      </c>
      <c r="H2212" s="42">
        <f>SmtRes!CZ1225</f>
        <v>1912.84</v>
      </c>
      <c r="I2212" s="41">
        <f>SmtRes!AI1225</f>
        <v>0.94</v>
      </c>
      <c r="J2212" s="42">
        <f t="shared" si="113"/>
        <v>1798.07</v>
      </c>
      <c r="K2212" s="41"/>
      <c r="L2212" s="42">
        <f>SmtRes!DF1225</f>
        <v>0</v>
      </c>
    </row>
    <row r="2213" spans="1:82" ht="14.4" x14ac:dyDescent="0.25">
      <c r="A2213" s="38"/>
      <c r="B2213" s="38" t="s">
        <v>1175</v>
      </c>
      <c r="C2213" s="38" t="s">
        <v>1177</v>
      </c>
      <c r="D2213" s="39" t="s">
        <v>1139</v>
      </c>
      <c r="E2213" s="40">
        <v>4.2000000000000003E-2</v>
      </c>
      <c r="F2213" s="40">
        <f t="shared" si="112"/>
        <v>0</v>
      </c>
      <c r="G2213" s="40">
        <f>SmtRes!CX1226</f>
        <v>0</v>
      </c>
      <c r="H2213" s="42">
        <f>SmtRes!CZ1226</f>
        <v>3581.57</v>
      </c>
      <c r="I2213" s="41">
        <f>SmtRes!AI1226</f>
        <v>1.18</v>
      </c>
      <c r="J2213" s="42">
        <f t="shared" si="113"/>
        <v>4226.25</v>
      </c>
      <c r="K2213" s="41"/>
      <c r="L2213" s="42">
        <f>SmtRes!DF1226</f>
        <v>0</v>
      </c>
    </row>
    <row r="2214" spans="1:82" ht="27.6" x14ac:dyDescent="0.25">
      <c r="A2214" s="38"/>
      <c r="B2214" s="38" t="s">
        <v>1178</v>
      </c>
      <c r="C2214" s="38" t="s">
        <v>1180</v>
      </c>
      <c r="D2214" s="39" t="s">
        <v>1139</v>
      </c>
      <c r="E2214" s="40">
        <v>2.4E-2</v>
      </c>
      <c r="F2214" s="40">
        <f t="shared" si="112"/>
        <v>0</v>
      </c>
      <c r="G2214" s="40">
        <f>SmtRes!CX1227</f>
        <v>0</v>
      </c>
      <c r="H2214" s="42">
        <f>SmtRes!CZ1227</f>
        <v>2191.2800000000002</v>
      </c>
      <c r="I2214" s="41">
        <f>SmtRes!AI1227</f>
        <v>1.27</v>
      </c>
      <c r="J2214" s="42">
        <f t="shared" si="113"/>
        <v>2782.93</v>
      </c>
      <c r="K2214" s="41"/>
      <c r="L2214" s="42">
        <f>SmtRes!DF1227</f>
        <v>0</v>
      </c>
    </row>
    <row r="2215" spans="1:82" ht="27.6" x14ac:dyDescent="0.25">
      <c r="A2215" s="38"/>
      <c r="B2215" s="38" t="s">
        <v>1181</v>
      </c>
      <c r="C2215" s="38" t="s">
        <v>1183</v>
      </c>
      <c r="D2215" s="39" t="s">
        <v>202</v>
      </c>
      <c r="E2215" s="40">
        <v>1</v>
      </c>
      <c r="F2215" s="40">
        <f t="shared" si="112"/>
        <v>0</v>
      </c>
      <c r="G2215" s="40">
        <f>SmtRes!CX1228</f>
        <v>0</v>
      </c>
      <c r="H2215" s="42">
        <f>SmtRes!CZ1228</f>
        <v>167.36</v>
      </c>
      <c r="I2215" s="41">
        <f>SmtRes!AI1228</f>
        <v>1.27</v>
      </c>
      <c r="J2215" s="42">
        <f t="shared" si="113"/>
        <v>212.55</v>
      </c>
      <c r="K2215" s="41"/>
      <c r="L2215" s="42">
        <f>SmtRes!DF1228</f>
        <v>0</v>
      </c>
    </row>
    <row r="2216" spans="1:82" ht="27.6" x14ac:dyDescent="0.25">
      <c r="A2216" s="38"/>
      <c r="B2216" s="38" t="s">
        <v>1184</v>
      </c>
      <c r="C2216" s="52" t="s">
        <v>1186</v>
      </c>
      <c r="D2216" s="46" t="s">
        <v>1139</v>
      </c>
      <c r="E2216" s="48">
        <v>1E-3</v>
      </c>
      <c r="F2216" s="48">
        <f t="shared" si="112"/>
        <v>0</v>
      </c>
      <c r="G2216" s="48">
        <f>SmtRes!CX1229</f>
        <v>0</v>
      </c>
      <c r="H2216" s="53">
        <f>SmtRes!CZ1229</f>
        <v>493.39</v>
      </c>
      <c r="I2216" s="54">
        <f>SmtRes!AI1229</f>
        <v>0.95</v>
      </c>
      <c r="J2216" s="53">
        <f t="shared" si="113"/>
        <v>468.72</v>
      </c>
      <c r="K2216" s="54"/>
      <c r="L2216" s="53">
        <f>SmtRes!DF1229</f>
        <v>0</v>
      </c>
    </row>
    <row r="2217" spans="1:82" ht="14.4" x14ac:dyDescent="0.25">
      <c r="A2217" s="38"/>
      <c r="B2217" s="38"/>
      <c r="C2217" s="51" t="s">
        <v>1566</v>
      </c>
      <c r="D2217" s="39"/>
      <c r="E2217" s="40"/>
      <c r="F2217" s="40"/>
      <c r="G2217" s="40"/>
      <c r="H2217" s="42"/>
      <c r="I2217" s="41"/>
      <c r="J2217" s="42"/>
      <c r="K2217" s="41"/>
      <c r="L2217" s="42">
        <f>L2196+L2198+L2199+L2202</f>
        <v>3430.79</v>
      </c>
    </row>
    <row r="2218" spans="1:82" ht="14.4" x14ac:dyDescent="0.25">
      <c r="A2218" s="38"/>
      <c r="B2218" s="38"/>
      <c r="C2218" s="38" t="s">
        <v>1567</v>
      </c>
      <c r="D2218" s="39"/>
      <c r="E2218" s="40"/>
      <c r="F2218" s="40"/>
      <c r="G2218" s="40"/>
      <c r="H2218" s="42"/>
      <c r="I2218" s="41"/>
      <c r="J2218" s="42"/>
      <c r="K2218" s="41"/>
      <c r="L2218" s="42">
        <f>SUM(AR2195:AR2221)+SUM(AS2195:AS2221)+SUM(AT2195:AT2221)+SUM(AU2195:AU2221)+SUM(AV2195:AV2221)</f>
        <v>2799.73</v>
      </c>
    </row>
    <row r="2219" spans="1:82" ht="27.6" x14ac:dyDescent="0.25">
      <c r="A2219" s="38"/>
      <c r="B2219" s="38" t="s">
        <v>135</v>
      </c>
      <c r="C2219" s="38" t="s">
        <v>1601</v>
      </c>
      <c r="D2219" s="39" t="s">
        <v>1044</v>
      </c>
      <c r="E2219" s="40">
        <f>Source!BZ440</f>
        <v>90</v>
      </c>
      <c r="F2219" s="40"/>
      <c r="G2219" s="40">
        <f>Source!AT440</f>
        <v>90</v>
      </c>
      <c r="H2219" s="42"/>
      <c r="I2219" s="41"/>
      <c r="J2219" s="42"/>
      <c r="K2219" s="41"/>
      <c r="L2219" s="42">
        <f>SUM(AZ2195:AZ2221)</f>
        <v>2519.7600000000002</v>
      </c>
    </row>
    <row r="2220" spans="1:82" ht="27.6" x14ac:dyDescent="0.25">
      <c r="A2220" s="52"/>
      <c r="B2220" s="52" t="s">
        <v>136</v>
      </c>
      <c r="C2220" s="52" t="s">
        <v>1602</v>
      </c>
      <c r="D2220" s="46" t="s">
        <v>1044</v>
      </c>
      <c r="E2220" s="48">
        <f>Source!CA440</f>
        <v>46</v>
      </c>
      <c r="F2220" s="48"/>
      <c r="G2220" s="48">
        <f>Source!AU440</f>
        <v>46</v>
      </c>
      <c r="H2220" s="53"/>
      <c r="I2220" s="54"/>
      <c r="J2220" s="53"/>
      <c r="K2220" s="54"/>
      <c r="L2220" s="53">
        <f>SUM(BA2195:BA2221)</f>
        <v>1287.8800000000001</v>
      </c>
    </row>
    <row r="2221" spans="1:82" ht="13.8" x14ac:dyDescent="0.25">
      <c r="C2221" s="72" t="s">
        <v>1570</v>
      </c>
      <c r="D2221" s="72"/>
      <c r="E2221" s="72"/>
      <c r="F2221" s="72"/>
      <c r="G2221" s="72"/>
      <c r="H2221" s="72"/>
      <c r="I2221" s="73">
        <f>IF(E2195&lt;&gt;0,K2221/E2195, 0)</f>
        <v>7238.43</v>
      </c>
      <c r="J2221" s="73"/>
      <c r="K2221" s="73">
        <f>L2196+L2198+L2202+L2219+L2220+L2199</f>
        <v>7238.43</v>
      </c>
      <c r="L2221" s="73"/>
      <c r="AD2221">
        <f>ROUND((Source!AT440/100)*((ROUND(SUMIF(SmtRes!AQ1213:'SmtRes'!AQ1230,"=1",SmtRes!AD1213:'SmtRes'!AD1230)*Source!I440, 2)+ROUND(SUMIF(SmtRes!AQ1213:'SmtRes'!AQ1230,"=1",SmtRes!AC1213:'SmtRes'!AC1230)*Source!I440, 2))), 2)</f>
        <v>1126.57</v>
      </c>
      <c r="AE2221">
        <f>ROUND((Source!AU440/100)*((ROUND(SUMIF(SmtRes!AQ1213:'SmtRes'!AQ1230,"=1",SmtRes!AD1213:'SmtRes'!AD1230)*Source!I440, 2)+ROUND(SUMIF(SmtRes!AQ1213:'SmtRes'!AQ1230,"=1",SmtRes!AC1213:'SmtRes'!AC1230)*Source!I440, 2))), 2)</f>
        <v>575.79999999999995</v>
      </c>
      <c r="AN2221" s="50">
        <f>L2196+L2198+L2202+L2219+L2220+L2199</f>
        <v>7238.43</v>
      </c>
      <c r="AO2221" s="50">
        <f>L2198</f>
        <v>631.05999999999983</v>
      </c>
      <c r="AQ2221" t="s">
        <v>1571</v>
      </c>
      <c r="AR2221" s="50">
        <f>L2196</f>
        <v>2427.39</v>
      </c>
      <c r="AT2221" s="50">
        <f>L2199</f>
        <v>372.34</v>
      </c>
      <c r="AV2221" t="s">
        <v>1571</v>
      </c>
      <c r="AW2221" s="50">
        <f>L2202</f>
        <v>0</v>
      </c>
      <c r="AZ2221">
        <f>Source!X440</f>
        <v>2519.7600000000002</v>
      </c>
      <c r="BA2221">
        <f>Source!Y440</f>
        <v>1287.8800000000001</v>
      </c>
      <c r="CD2221">
        <v>2</v>
      </c>
    </row>
    <row r="2222" spans="1:82" ht="107.4" x14ac:dyDescent="0.25">
      <c r="A2222" s="36" t="s">
        <v>366</v>
      </c>
      <c r="B2222" s="38" t="s">
        <v>1725</v>
      </c>
      <c r="C2222" s="38" t="s">
        <v>1726</v>
      </c>
      <c r="D2222" s="39" t="str">
        <f>Source!H441</f>
        <v>ШТ</v>
      </c>
      <c r="E2222" s="40">
        <f>Source!K441</f>
        <v>1</v>
      </c>
      <c r="F2222" s="40"/>
      <c r="G2222" s="40">
        <f>Source!I441</f>
        <v>1</v>
      </c>
      <c r="H2222" s="42"/>
      <c r="I2222" s="41"/>
      <c r="J2222" s="42"/>
      <c r="K2222" s="41"/>
      <c r="L2222" s="42"/>
    </row>
    <row r="2223" spans="1:82" ht="79.2" x14ac:dyDescent="0.25">
      <c r="B2223" s="56" t="str">
        <f>Source!EO441</f>
        <v>Поправка: 571/пр_2022_п.84_т.3_стр.4_стб.3</v>
      </c>
      <c r="C2223" s="56" t="str">
        <f>Source!CN441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24" spans="1:82" ht="14.4" x14ac:dyDescent="0.25">
      <c r="A2224" s="37"/>
      <c r="B2224" s="40">
        <v>1</v>
      </c>
      <c r="C2224" s="37" t="s">
        <v>1561</v>
      </c>
      <c r="D2224" s="39" t="s">
        <v>1034</v>
      </c>
      <c r="E2224" s="43"/>
      <c r="F2224" s="40"/>
      <c r="G2224" s="43">
        <f>Source!U441</f>
        <v>1.548</v>
      </c>
      <c r="H2224" s="40"/>
      <c r="I2224" s="40"/>
      <c r="J2224" s="40"/>
      <c r="K2224" s="40"/>
      <c r="L2224" s="44">
        <f>SUM(L2225:L2225)-SUMIF(CE2225:CE2225, 1, L2225:L2225)</f>
        <v>873.86</v>
      </c>
    </row>
    <row r="2225" spans="1:83" ht="14.4" x14ac:dyDescent="0.25">
      <c r="A2225" s="38"/>
      <c r="B2225" s="38" t="s">
        <v>1045</v>
      </c>
      <c r="C2225" s="38" t="s">
        <v>1046</v>
      </c>
      <c r="D2225" s="39" t="s">
        <v>1034</v>
      </c>
      <c r="E2225" s="40">
        <v>6</v>
      </c>
      <c r="F2225" s="40">
        <f>ROUND((0.3)*0.86,7)</f>
        <v>0.25800000000000001</v>
      </c>
      <c r="G2225" s="40">
        <f>SmtRes!CX1231</f>
        <v>1.548</v>
      </c>
      <c r="H2225" s="42"/>
      <c r="I2225" s="41"/>
      <c r="J2225" s="42">
        <f>SmtRes!CZ1231</f>
        <v>564.51</v>
      </c>
      <c r="K2225" s="41"/>
      <c r="L2225" s="42">
        <f>SmtRes!DI1231</f>
        <v>873.86</v>
      </c>
    </row>
    <row r="2226" spans="1:83" ht="14.4" x14ac:dyDescent="0.25">
      <c r="A2226" s="37"/>
      <c r="B2226" s="40">
        <v>2</v>
      </c>
      <c r="C2226" s="37" t="s">
        <v>1562</v>
      </c>
      <c r="D2226" s="39"/>
      <c r="E2226" s="43"/>
      <c r="F2226" s="40"/>
      <c r="G2226" s="43"/>
      <c r="H2226" s="40"/>
      <c r="I2226" s="40"/>
      <c r="J2226" s="40"/>
      <c r="K2226" s="40"/>
      <c r="L2226" s="44">
        <f>SUM(L2227:L2229)-SUMIF(CE2227:CE2229, 1, L2227:L2229)</f>
        <v>228.38</v>
      </c>
    </row>
    <row r="2227" spans="1:83" ht="14.4" x14ac:dyDescent="0.25">
      <c r="A2227" s="37"/>
      <c r="B2227" s="40"/>
      <c r="C2227" s="37" t="s">
        <v>1564</v>
      </c>
      <c r="D2227" s="39" t="s">
        <v>1034</v>
      </c>
      <c r="E2227" s="43"/>
      <c r="F2227" s="40"/>
      <c r="G2227" s="43">
        <f>Source!V441</f>
        <v>0.19608</v>
      </c>
      <c r="H2227" s="40"/>
      <c r="I2227" s="40"/>
      <c r="J2227" s="40"/>
      <c r="K2227" s="40"/>
      <c r="L2227" s="44">
        <f>SUMIF(CE2228:CE2229, 1, L2228:L2229)</f>
        <v>134.75</v>
      </c>
      <c r="CE2227">
        <v>1</v>
      </c>
    </row>
    <row r="2228" spans="1:83" ht="41.4" x14ac:dyDescent="0.25">
      <c r="A2228" s="38"/>
      <c r="B2228" s="38" t="s">
        <v>1056</v>
      </c>
      <c r="C2228" s="38" t="s">
        <v>1058</v>
      </c>
      <c r="D2228" s="39" t="s">
        <v>1040</v>
      </c>
      <c r="E2228" s="40">
        <v>0.76</v>
      </c>
      <c r="F2228" s="40">
        <f>ROUND((0.3)*0.86,7)</f>
        <v>0.25800000000000001</v>
      </c>
      <c r="G2228" s="40">
        <f>SmtRes!CX1233</f>
        <v>0.19608</v>
      </c>
      <c r="H2228" s="42">
        <f>SmtRes!CZ1233</f>
        <v>995.51</v>
      </c>
      <c r="I2228" s="41">
        <f>SmtRes!AJ1233</f>
        <v>1.17</v>
      </c>
      <c r="J2228" s="42">
        <f>ROUND(H2228*I2228, 2)</f>
        <v>1164.75</v>
      </c>
      <c r="K2228" s="41"/>
      <c r="L2228" s="42">
        <f>SmtRes!DG1233</f>
        <v>228.38</v>
      </c>
    </row>
    <row r="2229" spans="1:83" ht="14.4" x14ac:dyDescent="0.25">
      <c r="A2229" s="38"/>
      <c r="B2229" s="38" t="s">
        <v>1041</v>
      </c>
      <c r="C2229" s="38" t="s">
        <v>1563</v>
      </c>
      <c r="D2229" s="39" t="s">
        <v>1034</v>
      </c>
      <c r="E2229" s="40">
        <f>SmtRes!DO1233*SmtRes!AT1233</f>
        <v>0.76</v>
      </c>
      <c r="F2229" s="40">
        <f>ROUND((0.3)*0.86,7)</f>
        <v>0.25800000000000001</v>
      </c>
      <c r="G2229" s="40">
        <f>ROUND(E2229*G2222, 7)</f>
        <v>0.76</v>
      </c>
      <c r="H2229" s="42"/>
      <c r="I2229" s="41"/>
      <c r="J2229" s="42">
        <f>ROUND(SmtRes!AG1233/SmtRes!DO1233, 2)</f>
        <v>687.23</v>
      </c>
      <c r="K2229" s="41"/>
      <c r="L2229" s="42">
        <f>SmtRes!DH1233</f>
        <v>134.75</v>
      </c>
      <c r="CE2229">
        <v>1</v>
      </c>
    </row>
    <row r="2230" spans="1:83" ht="14.4" hidden="1" x14ac:dyDescent="0.25">
      <c r="A2230" s="37"/>
      <c r="B2230" s="40">
        <v>4</v>
      </c>
      <c r="C2230" s="37" t="s">
        <v>1565</v>
      </c>
      <c r="D2230" s="39"/>
      <c r="E2230" s="43"/>
      <c r="F2230" s="40"/>
      <c r="G2230" s="43"/>
      <c r="H2230" s="40"/>
      <c r="I2230" s="40"/>
      <c r="J2230" s="40"/>
      <c r="K2230" s="40"/>
      <c r="L2230" s="44">
        <f>SUM(L2231:L2244)-SUMIF(CE2231:CE2244, 1, L2231:L2244)</f>
        <v>0</v>
      </c>
    </row>
    <row r="2231" spans="1:83" ht="27.6" x14ac:dyDescent="0.25">
      <c r="A2231" s="38"/>
      <c r="B2231" s="38" t="s">
        <v>1112</v>
      </c>
      <c r="C2231" s="38" t="s">
        <v>1114</v>
      </c>
      <c r="D2231" s="39" t="s">
        <v>846</v>
      </c>
      <c r="E2231" s="40">
        <v>3.2000000000000002E-3</v>
      </c>
      <c r="F2231" s="40">
        <f t="shared" ref="F2231:F2244" si="114">ROUND(0,7)</f>
        <v>0</v>
      </c>
      <c r="G2231" s="40">
        <f>SmtRes!CX1234</f>
        <v>0</v>
      </c>
      <c r="H2231" s="42">
        <f>SmtRes!CZ1234</f>
        <v>23335.8</v>
      </c>
      <c r="I2231" s="41">
        <f>SmtRes!AI1234</f>
        <v>1.1599999999999999</v>
      </c>
      <c r="J2231" s="42">
        <f t="shared" ref="J2231:J2244" si="115">ROUND(H2231*I2231, 2)</f>
        <v>27069.53</v>
      </c>
      <c r="K2231" s="41"/>
      <c r="L2231" s="42">
        <f>SmtRes!DF1234</f>
        <v>0</v>
      </c>
    </row>
    <row r="2232" spans="1:83" ht="14.4" x14ac:dyDescent="0.25">
      <c r="A2232" s="38"/>
      <c r="B2232" s="38" t="s">
        <v>1049</v>
      </c>
      <c r="C2232" s="38" t="s">
        <v>1051</v>
      </c>
      <c r="D2232" s="39" t="s">
        <v>846</v>
      </c>
      <c r="E2232" s="40">
        <v>4.6000000000000001E-4</v>
      </c>
      <c r="F2232" s="40">
        <f t="shared" si="114"/>
        <v>0</v>
      </c>
      <c r="G2232" s="40">
        <f>SmtRes!CX1235</f>
        <v>0</v>
      </c>
      <c r="H2232" s="42">
        <f>SmtRes!CZ1235</f>
        <v>116448.72</v>
      </c>
      <c r="I2232" s="41">
        <f>SmtRes!AI1235</f>
        <v>1.1200000000000001</v>
      </c>
      <c r="J2232" s="42">
        <f t="shared" si="115"/>
        <v>130422.57</v>
      </c>
      <c r="K2232" s="41"/>
      <c r="L2232" s="42">
        <f>SmtRes!DF1235</f>
        <v>0</v>
      </c>
    </row>
    <row r="2233" spans="1:83" ht="14.4" x14ac:dyDescent="0.25">
      <c r="A2233" s="38"/>
      <c r="B2233" s="38" t="s">
        <v>1066</v>
      </c>
      <c r="C2233" s="38" t="s">
        <v>1068</v>
      </c>
      <c r="D2233" s="39" t="s">
        <v>1055</v>
      </c>
      <c r="E2233" s="40">
        <v>7.5999999999999998E-2</v>
      </c>
      <c r="F2233" s="40">
        <f t="shared" si="114"/>
        <v>0</v>
      </c>
      <c r="G2233" s="40">
        <f>SmtRes!CX1236</f>
        <v>0</v>
      </c>
      <c r="H2233" s="42">
        <f>SmtRes!CZ1236</f>
        <v>41.38</v>
      </c>
      <c r="I2233" s="41">
        <f>SmtRes!AI1236</f>
        <v>1.27</v>
      </c>
      <c r="J2233" s="42">
        <f t="shared" si="115"/>
        <v>52.55</v>
      </c>
      <c r="K2233" s="41"/>
      <c r="L2233" s="42">
        <f>SmtRes!DF1236</f>
        <v>0</v>
      </c>
    </row>
    <row r="2234" spans="1:83" ht="14.4" x14ac:dyDescent="0.25">
      <c r="A2234" s="38"/>
      <c r="B2234" s="38" t="s">
        <v>1118</v>
      </c>
      <c r="C2234" s="38" t="s">
        <v>1120</v>
      </c>
      <c r="D2234" s="39" t="s">
        <v>1055</v>
      </c>
      <c r="E2234" s="40">
        <v>8.0000000000000002E-3</v>
      </c>
      <c r="F2234" s="40">
        <f t="shared" si="114"/>
        <v>0</v>
      </c>
      <c r="G2234" s="40">
        <f>SmtRes!CX1237</f>
        <v>0</v>
      </c>
      <c r="H2234" s="42">
        <f>SmtRes!CZ1237</f>
        <v>104.32</v>
      </c>
      <c r="I2234" s="41">
        <f>SmtRes!AI1237</f>
        <v>0.96</v>
      </c>
      <c r="J2234" s="42">
        <f t="shared" si="115"/>
        <v>100.15</v>
      </c>
      <c r="K2234" s="41"/>
      <c r="L2234" s="42">
        <f>SmtRes!DF1237</f>
        <v>0</v>
      </c>
    </row>
    <row r="2235" spans="1:83" ht="55.2" x14ac:dyDescent="0.25">
      <c r="A2235" s="38"/>
      <c r="B2235" s="38" t="s">
        <v>1124</v>
      </c>
      <c r="C2235" s="38" t="s">
        <v>1126</v>
      </c>
      <c r="D2235" s="39" t="s">
        <v>880</v>
      </c>
      <c r="E2235" s="40">
        <v>3.25</v>
      </c>
      <c r="F2235" s="40">
        <f t="shared" si="114"/>
        <v>0</v>
      </c>
      <c r="G2235" s="40">
        <f>SmtRes!CX1238</f>
        <v>0</v>
      </c>
      <c r="H2235" s="42">
        <f>SmtRes!CZ1238</f>
        <v>14.43</v>
      </c>
      <c r="I2235" s="41">
        <f>SmtRes!AI1238</f>
        <v>1.53</v>
      </c>
      <c r="J2235" s="42">
        <f t="shared" si="115"/>
        <v>22.08</v>
      </c>
      <c r="K2235" s="41"/>
      <c r="L2235" s="42">
        <f>SmtRes!DF1238</f>
        <v>0</v>
      </c>
    </row>
    <row r="2236" spans="1:83" ht="41.4" x14ac:dyDescent="0.25">
      <c r="A2236" s="38"/>
      <c r="B2236" s="38" t="s">
        <v>1168</v>
      </c>
      <c r="C2236" s="38" t="s">
        <v>1170</v>
      </c>
      <c r="D2236" s="39" t="s">
        <v>1055</v>
      </c>
      <c r="E2236" s="40">
        <v>8.0000000000000002E-3</v>
      </c>
      <c r="F2236" s="40">
        <f t="shared" si="114"/>
        <v>0</v>
      </c>
      <c r="G2236" s="40">
        <f>SmtRes!CX1239</f>
        <v>0</v>
      </c>
      <c r="H2236" s="42">
        <f>SmtRes!CZ1239</f>
        <v>373.74</v>
      </c>
      <c r="I2236" s="41">
        <f>SmtRes!AI1239</f>
        <v>1.44</v>
      </c>
      <c r="J2236" s="42">
        <f t="shared" si="115"/>
        <v>538.19000000000005</v>
      </c>
      <c r="K2236" s="41"/>
      <c r="L2236" s="42">
        <f>SmtRes!DF1239</f>
        <v>0</v>
      </c>
    </row>
    <row r="2237" spans="1:83" ht="27.6" x14ac:dyDescent="0.25">
      <c r="A2237" s="38"/>
      <c r="B2237" s="38" t="s">
        <v>1171</v>
      </c>
      <c r="C2237" s="38" t="s">
        <v>1173</v>
      </c>
      <c r="D2237" s="39" t="s">
        <v>1174</v>
      </c>
      <c r="E2237" s="40">
        <v>2.8000000000000001E-2</v>
      </c>
      <c r="F2237" s="40">
        <f t="shared" si="114"/>
        <v>0</v>
      </c>
      <c r="G2237" s="40">
        <f>SmtRes!CX1240</f>
        <v>0</v>
      </c>
      <c r="H2237" s="42">
        <f>SmtRes!CZ1240</f>
        <v>185.32</v>
      </c>
      <c r="I2237" s="41">
        <f>SmtRes!AI1240</f>
        <v>1.44</v>
      </c>
      <c r="J2237" s="42">
        <f t="shared" si="115"/>
        <v>266.86</v>
      </c>
      <c r="K2237" s="41"/>
      <c r="L2237" s="42">
        <f>SmtRes!DF1240</f>
        <v>0</v>
      </c>
    </row>
    <row r="2238" spans="1:83" ht="41.4" x14ac:dyDescent="0.25">
      <c r="A2238" s="38"/>
      <c r="B2238" s="38" t="s">
        <v>1072</v>
      </c>
      <c r="C2238" s="38" t="s">
        <v>1074</v>
      </c>
      <c r="D2238" s="39" t="s">
        <v>846</v>
      </c>
      <c r="E2238" s="40">
        <v>2.0000000000000002E-5</v>
      </c>
      <c r="F2238" s="40">
        <f t="shared" si="114"/>
        <v>0</v>
      </c>
      <c r="G2238" s="40">
        <f>SmtRes!CX1241</f>
        <v>0</v>
      </c>
      <c r="H2238" s="42">
        <f>SmtRes!CZ1241</f>
        <v>1050091.7</v>
      </c>
      <c r="I2238" s="41">
        <f>SmtRes!AI1241</f>
        <v>1.2</v>
      </c>
      <c r="J2238" s="42">
        <f t="shared" si="115"/>
        <v>1260110.04</v>
      </c>
      <c r="K2238" s="41"/>
      <c r="L2238" s="42">
        <f>SmtRes!DF1241</f>
        <v>0</v>
      </c>
    </row>
    <row r="2239" spans="1:83" ht="27.6" x14ac:dyDescent="0.25">
      <c r="A2239" s="38"/>
      <c r="B2239" s="38" t="s">
        <v>1052</v>
      </c>
      <c r="C2239" s="38" t="s">
        <v>1054</v>
      </c>
      <c r="D2239" s="39" t="s">
        <v>1055</v>
      </c>
      <c r="E2239" s="40">
        <v>0.23</v>
      </c>
      <c r="F2239" s="40">
        <f t="shared" si="114"/>
        <v>0</v>
      </c>
      <c r="G2239" s="40">
        <f>SmtRes!CX1242</f>
        <v>0</v>
      </c>
      <c r="H2239" s="42">
        <f>SmtRes!CZ1242</f>
        <v>870.18</v>
      </c>
      <c r="I2239" s="41">
        <f>SmtRes!AI1242</f>
        <v>1.61</v>
      </c>
      <c r="J2239" s="42">
        <f t="shared" si="115"/>
        <v>1400.99</v>
      </c>
      <c r="K2239" s="41"/>
      <c r="L2239" s="42">
        <f>SmtRes!DF1242</f>
        <v>0</v>
      </c>
    </row>
    <row r="2240" spans="1:83" ht="14.4" x14ac:dyDescent="0.25">
      <c r="A2240" s="38"/>
      <c r="B2240" s="38" t="s">
        <v>1127</v>
      </c>
      <c r="C2240" s="38" t="s">
        <v>1129</v>
      </c>
      <c r="D2240" s="39" t="s">
        <v>1055</v>
      </c>
      <c r="E2240" s="40">
        <v>4.0000000000000001E-3</v>
      </c>
      <c r="F2240" s="40">
        <f t="shared" si="114"/>
        <v>0</v>
      </c>
      <c r="G2240" s="40">
        <f>SmtRes!CX1243</f>
        <v>0</v>
      </c>
      <c r="H2240" s="42">
        <f>SmtRes!CZ1243</f>
        <v>1912.84</v>
      </c>
      <c r="I2240" s="41">
        <f>SmtRes!AI1243</f>
        <v>0.94</v>
      </c>
      <c r="J2240" s="42">
        <f t="shared" si="115"/>
        <v>1798.07</v>
      </c>
      <c r="K2240" s="41"/>
      <c r="L2240" s="42">
        <f>SmtRes!DF1243</f>
        <v>0</v>
      </c>
    </row>
    <row r="2241" spans="1:83" ht="14.4" x14ac:dyDescent="0.25">
      <c r="A2241" s="38"/>
      <c r="B2241" s="38" t="s">
        <v>1175</v>
      </c>
      <c r="C2241" s="38" t="s">
        <v>1177</v>
      </c>
      <c r="D2241" s="39" t="s">
        <v>1139</v>
      </c>
      <c r="E2241" s="40">
        <v>6.3E-2</v>
      </c>
      <c r="F2241" s="40">
        <f t="shared" si="114"/>
        <v>0</v>
      </c>
      <c r="G2241" s="40">
        <f>SmtRes!CX1244</f>
        <v>0</v>
      </c>
      <c r="H2241" s="42">
        <f>SmtRes!CZ1244</f>
        <v>3581.57</v>
      </c>
      <c r="I2241" s="41">
        <f>SmtRes!AI1244</f>
        <v>1.18</v>
      </c>
      <c r="J2241" s="42">
        <f t="shared" si="115"/>
        <v>4226.25</v>
      </c>
      <c r="K2241" s="41"/>
      <c r="L2241" s="42">
        <f>SmtRes!DF1244</f>
        <v>0</v>
      </c>
    </row>
    <row r="2242" spans="1:83" ht="27.6" x14ac:dyDescent="0.25">
      <c r="A2242" s="38"/>
      <c r="B2242" s="38" t="s">
        <v>1178</v>
      </c>
      <c r="C2242" s="38" t="s">
        <v>1180</v>
      </c>
      <c r="D2242" s="39" t="s">
        <v>1139</v>
      </c>
      <c r="E2242" s="40">
        <v>3.5999999999999997E-2</v>
      </c>
      <c r="F2242" s="40">
        <f t="shared" si="114"/>
        <v>0</v>
      </c>
      <c r="G2242" s="40">
        <f>SmtRes!CX1245</f>
        <v>0</v>
      </c>
      <c r="H2242" s="42">
        <f>SmtRes!CZ1245</f>
        <v>2191.2800000000002</v>
      </c>
      <c r="I2242" s="41">
        <f>SmtRes!AI1245</f>
        <v>1.27</v>
      </c>
      <c r="J2242" s="42">
        <f t="shared" si="115"/>
        <v>2782.93</v>
      </c>
      <c r="K2242" s="41"/>
      <c r="L2242" s="42">
        <f>SmtRes!DF1245</f>
        <v>0</v>
      </c>
    </row>
    <row r="2243" spans="1:83" ht="27.6" x14ac:dyDescent="0.25">
      <c r="A2243" s="38"/>
      <c r="B2243" s="38" t="s">
        <v>1181</v>
      </c>
      <c r="C2243" s="38" t="s">
        <v>1183</v>
      </c>
      <c r="D2243" s="39" t="s">
        <v>202</v>
      </c>
      <c r="E2243" s="40">
        <v>1</v>
      </c>
      <c r="F2243" s="40">
        <f t="shared" si="114"/>
        <v>0</v>
      </c>
      <c r="G2243" s="40">
        <f>SmtRes!CX1246</f>
        <v>0</v>
      </c>
      <c r="H2243" s="42">
        <f>SmtRes!CZ1246</f>
        <v>167.36</v>
      </c>
      <c r="I2243" s="41">
        <f>SmtRes!AI1246</f>
        <v>1.27</v>
      </c>
      <c r="J2243" s="42">
        <f t="shared" si="115"/>
        <v>212.55</v>
      </c>
      <c r="K2243" s="41"/>
      <c r="L2243" s="42">
        <f>SmtRes!DF1246</f>
        <v>0</v>
      </c>
    </row>
    <row r="2244" spans="1:83" ht="27.6" x14ac:dyDescent="0.25">
      <c r="A2244" s="38"/>
      <c r="B2244" s="38" t="s">
        <v>1184</v>
      </c>
      <c r="C2244" s="52" t="s">
        <v>1186</v>
      </c>
      <c r="D2244" s="46" t="s">
        <v>1139</v>
      </c>
      <c r="E2244" s="48">
        <v>1E-3</v>
      </c>
      <c r="F2244" s="48">
        <f t="shared" si="114"/>
        <v>0</v>
      </c>
      <c r="G2244" s="48">
        <f>SmtRes!CX1247</f>
        <v>0</v>
      </c>
      <c r="H2244" s="53">
        <f>SmtRes!CZ1247</f>
        <v>493.39</v>
      </c>
      <c r="I2244" s="54">
        <f>SmtRes!AI1247</f>
        <v>0.95</v>
      </c>
      <c r="J2244" s="53">
        <f t="shared" si="115"/>
        <v>468.72</v>
      </c>
      <c r="K2244" s="54"/>
      <c r="L2244" s="53">
        <f>SmtRes!DF1247</f>
        <v>0</v>
      </c>
    </row>
    <row r="2245" spans="1:83" ht="14.4" x14ac:dyDescent="0.25">
      <c r="A2245" s="38"/>
      <c r="B2245" s="38"/>
      <c r="C2245" s="51" t="s">
        <v>1566</v>
      </c>
      <c r="D2245" s="39"/>
      <c r="E2245" s="40"/>
      <c r="F2245" s="40"/>
      <c r="G2245" s="40"/>
      <c r="H2245" s="42"/>
      <c r="I2245" s="41"/>
      <c r="J2245" s="42"/>
      <c r="K2245" s="41"/>
      <c r="L2245" s="42">
        <f>L2224+L2226+L2227+L2230</f>
        <v>1236.99</v>
      </c>
    </row>
    <row r="2246" spans="1:83" ht="14.4" x14ac:dyDescent="0.25">
      <c r="A2246" s="38"/>
      <c r="B2246" s="38"/>
      <c r="C2246" s="38" t="s">
        <v>1567</v>
      </c>
      <c r="D2246" s="39"/>
      <c r="E2246" s="40"/>
      <c r="F2246" s="40"/>
      <c r="G2246" s="40"/>
      <c r="H2246" s="42"/>
      <c r="I2246" s="41"/>
      <c r="J2246" s="42"/>
      <c r="K2246" s="41"/>
      <c r="L2246" s="42">
        <f>SUM(AR2222:AR2249)+SUM(AS2222:AS2249)+SUM(AT2222:AT2249)+SUM(AU2222:AU2249)+SUM(AV2222:AV2249)</f>
        <v>1008.61</v>
      </c>
    </row>
    <row r="2247" spans="1:83" ht="27.6" x14ac:dyDescent="0.25">
      <c r="A2247" s="38"/>
      <c r="B2247" s="38" t="s">
        <v>135</v>
      </c>
      <c r="C2247" s="38" t="s">
        <v>1601</v>
      </c>
      <c r="D2247" s="39" t="s">
        <v>1044</v>
      </c>
      <c r="E2247" s="40">
        <f>Source!BZ441</f>
        <v>90</v>
      </c>
      <c r="F2247" s="40"/>
      <c r="G2247" s="40">
        <f>Source!AT441</f>
        <v>90</v>
      </c>
      <c r="H2247" s="42"/>
      <c r="I2247" s="41"/>
      <c r="J2247" s="42"/>
      <c r="K2247" s="41"/>
      <c r="L2247" s="42">
        <f>SUM(AZ2222:AZ2249)</f>
        <v>907.75</v>
      </c>
    </row>
    <row r="2248" spans="1:83" ht="27.6" x14ac:dyDescent="0.25">
      <c r="A2248" s="52"/>
      <c r="B2248" s="52" t="s">
        <v>136</v>
      </c>
      <c r="C2248" s="52" t="s">
        <v>1602</v>
      </c>
      <c r="D2248" s="46" t="s">
        <v>1044</v>
      </c>
      <c r="E2248" s="48">
        <f>Source!CA441</f>
        <v>46</v>
      </c>
      <c r="F2248" s="48"/>
      <c r="G2248" s="48">
        <f>Source!AU441</f>
        <v>46</v>
      </c>
      <c r="H2248" s="53"/>
      <c r="I2248" s="54"/>
      <c r="J2248" s="53"/>
      <c r="K2248" s="54"/>
      <c r="L2248" s="53">
        <f>SUM(BA2222:BA2249)</f>
        <v>463.96</v>
      </c>
    </row>
    <row r="2249" spans="1:83" ht="13.8" x14ac:dyDescent="0.25">
      <c r="C2249" s="72" t="s">
        <v>1570</v>
      </c>
      <c r="D2249" s="72"/>
      <c r="E2249" s="72"/>
      <c r="F2249" s="72"/>
      <c r="G2249" s="72"/>
      <c r="H2249" s="72"/>
      <c r="I2249" s="73">
        <f>IF(E2222&lt;&gt;0,K2249/E2222, 0)</f>
        <v>2608.6999999999998</v>
      </c>
      <c r="J2249" s="73"/>
      <c r="K2249" s="73">
        <f>L2224+L2226+L2230+L2247+L2248+L2227</f>
        <v>2608.6999999999998</v>
      </c>
      <c r="L2249" s="73"/>
      <c r="AD2249">
        <f>ROUND((Source!AT441/100)*((ROUND(SUMIF(SmtRes!AQ1231:'SmtRes'!AQ1248,"=1",SmtRes!AD1231:'SmtRes'!AD1248)*Source!I441, 2)+ROUND(SUMIF(SmtRes!AQ1231:'SmtRes'!AQ1248,"=1",SmtRes!AC1231:'SmtRes'!AC1248)*Source!I441, 2))), 2)</f>
        <v>1126.57</v>
      </c>
      <c r="AE2249">
        <f>ROUND((Source!AU441/100)*((ROUND(SUMIF(SmtRes!AQ1231:'SmtRes'!AQ1248,"=1",SmtRes!AD1231:'SmtRes'!AD1248)*Source!I441, 2)+ROUND(SUMIF(SmtRes!AQ1231:'SmtRes'!AQ1248,"=1",SmtRes!AC1231:'SmtRes'!AC1248)*Source!I441, 2))), 2)</f>
        <v>575.79999999999995</v>
      </c>
      <c r="AN2249" s="50">
        <f>L2224+L2226+L2230+L2247+L2248+L2227</f>
        <v>2608.6999999999998</v>
      </c>
      <c r="AO2249" s="50">
        <f>L2226</f>
        <v>228.38</v>
      </c>
      <c r="AQ2249" t="s">
        <v>1571</v>
      </c>
      <c r="AR2249" s="50">
        <f>L2224</f>
        <v>873.86</v>
      </c>
      <c r="AT2249" s="50">
        <f>L2227</f>
        <v>134.75</v>
      </c>
      <c r="AV2249" t="s">
        <v>1571</v>
      </c>
      <c r="AW2249" s="50">
        <f>L2230</f>
        <v>0</v>
      </c>
      <c r="AZ2249">
        <f>Source!X441</f>
        <v>907.75</v>
      </c>
      <c r="BA2249">
        <f>Source!Y441</f>
        <v>463.96</v>
      </c>
      <c r="CD2249">
        <v>2</v>
      </c>
    </row>
    <row r="2250" spans="1:83" ht="93.6" x14ac:dyDescent="0.25">
      <c r="A2250" s="36" t="s">
        <v>370</v>
      </c>
      <c r="B2250" s="38" t="s">
        <v>1725</v>
      </c>
      <c r="C2250" s="38" t="s">
        <v>1727</v>
      </c>
      <c r="D2250" s="39" t="str">
        <f>Source!H442</f>
        <v>ШТ</v>
      </c>
      <c r="E2250" s="40">
        <f>Source!K442</f>
        <v>1</v>
      </c>
      <c r="F2250" s="40"/>
      <c r="G2250" s="40">
        <f>Source!I442</f>
        <v>1</v>
      </c>
      <c r="H2250" s="42"/>
      <c r="I2250" s="41"/>
      <c r="J2250" s="42"/>
      <c r="K2250" s="41"/>
      <c r="L2250" s="42"/>
    </row>
    <row r="2251" spans="1:83" ht="14.4" x14ac:dyDescent="0.25">
      <c r="A2251" s="37"/>
      <c r="B2251" s="40">
        <v>1</v>
      </c>
      <c r="C2251" s="37" t="s">
        <v>1561</v>
      </c>
      <c r="D2251" s="39" t="s">
        <v>1034</v>
      </c>
      <c r="E2251" s="43"/>
      <c r="F2251" s="40"/>
      <c r="G2251" s="43">
        <f>Source!U442</f>
        <v>5.16</v>
      </c>
      <c r="H2251" s="40"/>
      <c r="I2251" s="40"/>
      <c r="J2251" s="40"/>
      <c r="K2251" s="40"/>
      <c r="L2251" s="44">
        <f>SUM(L2252:L2252)-SUMIF(CE2252:CE2252, 1, L2252:L2252)</f>
        <v>2912.87</v>
      </c>
    </row>
    <row r="2252" spans="1:83" ht="14.4" x14ac:dyDescent="0.25">
      <c r="A2252" s="38"/>
      <c r="B2252" s="38" t="s">
        <v>1045</v>
      </c>
      <c r="C2252" s="38" t="s">
        <v>1046</v>
      </c>
      <c r="D2252" s="39" t="s">
        <v>1034</v>
      </c>
      <c r="E2252" s="40">
        <v>6</v>
      </c>
      <c r="F2252" s="40">
        <f>ROUND(0.86,7)</f>
        <v>0.86</v>
      </c>
      <c r="G2252" s="40">
        <f>SmtRes!CX1249</f>
        <v>5.16</v>
      </c>
      <c r="H2252" s="42"/>
      <c r="I2252" s="41"/>
      <c r="J2252" s="42">
        <f>SmtRes!CZ1249</f>
        <v>564.51</v>
      </c>
      <c r="K2252" s="41"/>
      <c r="L2252" s="42">
        <f>SmtRes!DI1249</f>
        <v>2912.87</v>
      </c>
    </row>
    <row r="2253" spans="1:83" ht="14.4" x14ac:dyDescent="0.25">
      <c r="A2253" s="37"/>
      <c r="B2253" s="40">
        <v>2</v>
      </c>
      <c r="C2253" s="37" t="s">
        <v>1562</v>
      </c>
      <c r="D2253" s="39"/>
      <c r="E2253" s="43"/>
      <c r="F2253" s="40"/>
      <c r="G2253" s="43"/>
      <c r="H2253" s="40"/>
      <c r="I2253" s="40"/>
      <c r="J2253" s="40"/>
      <c r="K2253" s="40"/>
      <c r="L2253" s="44">
        <f>SUM(L2254:L2256)-SUMIF(CE2254:CE2256, 1, L2254:L2256)</f>
        <v>761.28000000000009</v>
      </c>
    </row>
    <row r="2254" spans="1:83" ht="14.4" x14ac:dyDescent="0.25">
      <c r="A2254" s="37"/>
      <c r="B2254" s="40"/>
      <c r="C2254" s="37" t="s">
        <v>1564</v>
      </c>
      <c r="D2254" s="39" t="s">
        <v>1034</v>
      </c>
      <c r="E2254" s="43"/>
      <c r="F2254" s="40"/>
      <c r="G2254" s="43">
        <f>Source!V442</f>
        <v>0.65359999999999996</v>
      </c>
      <c r="H2254" s="40"/>
      <c r="I2254" s="40"/>
      <c r="J2254" s="40"/>
      <c r="K2254" s="40"/>
      <c r="L2254" s="44">
        <f>SUMIF(CE2255:CE2256, 1, L2255:L2256)</f>
        <v>449.17</v>
      </c>
      <c r="CE2254">
        <v>1</v>
      </c>
    </row>
    <row r="2255" spans="1:83" ht="41.4" x14ac:dyDescent="0.25">
      <c r="A2255" s="38"/>
      <c r="B2255" s="38" t="s">
        <v>1056</v>
      </c>
      <c r="C2255" s="38" t="s">
        <v>1058</v>
      </c>
      <c r="D2255" s="39" t="s">
        <v>1040</v>
      </c>
      <c r="E2255" s="40">
        <v>0.76</v>
      </c>
      <c r="F2255" s="40">
        <f>ROUND(0.86,7)</f>
        <v>0.86</v>
      </c>
      <c r="G2255" s="40">
        <f>SmtRes!CX1251</f>
        <v>0.65359999999999996</v>
      </c>
      <c r="H2255" s="42">
        <f>SmtRes!CZ1251</f>
        <v>995.51</v>
      </c>
      <c r="I2255" s="41">
        <f>SmtRes!AJ1251</f>
        <v>1.17</v>
      </c>
      <c r="J2255" s="42">
        <f>ROUND(H2255*I2255, 2)</f>
        <v>1164.75</v>
      </c>
      <c r="K2255" s="41"/>
      <c r="L2255" s="42">
        <f>SmtRes!DG1251</f>
        <v>761.28</v>
      </c>
    </row>
    <row r="2256" spans="1:83" ht="14.4" x14ac:dyDescent="0.25">
      <c r="A2256" s="38"/>
      <c r="B2256" s="38" t="s">
        <v>1041</v>
      </c>
      <c r="C2256" s="38" t="s">
        <v>1563</v>
      </c>
      <c r="D2256" s="39" t="s">
        <v>1034</v>
      </c>
      <c r="E2256" s="40">
        <f>SmtRes!DO1251*SmtRes!AT1251</f>
        <v>0.76</v>
      </c>
      <c r="F2256" s="40">
        <f>ROUND(0.86,7)</f>
        <v>0.86</v>
      </c>
      <c r="G2256" s="40">
        <f>ROUND(E2256*G2250, 7)</f>
        <v>0.76</v>
      </c>
      <c r="H2256" s="42"/>
      <c r="I2256" s="41"/>
      <c r="J2256" s="42">
        <f>ROUND(SmtRes!AG1251/SmtRes!DO1251, 2)</f>
        <v>687.23</v>
      </c>
      <c r="K2256" s="41"/>
      <c r="L2256" s="42">
        <f>SmtRes!DH1251</f>
        <v>449.17</v>
      </c>
      <c r="CE2256">
        <v>1</v>
      </c>
    </row>
    <row r="2257" spans="1:12" ht="14.4" hidden="1" x14ac:dyDescent="0.25">
      <c r="A2257" s="37"/>
      <c r="B2257" s="40">
        <v>4</v>
      </c>
      <c r="C2257" s="37" t="s">
        <v>1565</v>
      </c>
      <c r="D2257" s="39"/>
      <c r="E2257" s="43"/>
      <c r="F2257" s="40"/>
      <c r="G2257" s="43"/>
      <c r="H2257" s="40"/>
      <c r="I2257" s="40"/>
      <c r="J2257" s="40"/>
      <c r="K2257" s="40"/>
      <c r="L2257" s="44">
        <f>SUM(L2258:L2271)-SUMIF(CE2258:CE2271, 1, L2258:L2271)</f>
        <v>0</v>
      </c>
    </row>
    <row r="2258" spans="1:12" ht="27.6" x14ac:dyDescent="0.25">
      <c r="A2258" s="38"/>
      <c r="B2258" s="38" t="s">
        <v>1112</v>
      </c>
      <c r="C2258" s="38" t="s">
        <v>1114</v>
      </c>
      <c r="D2258" s="39" t="s">
        <v>846</v>
      </c>
      <c r="E2258" s="40">
        <v>3.2000000000000002E-3</v>
      </c>
      <c r="F2258" s="40">
        <f t="shared" ref="F2258:F2271" si="116">ROUND(0,7)</f>
        <v>0</v>
      </c>
      <c r="G2258" s="40">
        <f>SmtRes!CX1252</f>
        <v>0</v>
      </c>
      <c r="H2258" s="42">
        <f>SmtRes!CZ1252</f>
        <v>23335.8</v>
      </c>
      <c r="I2258" s="41">
        <f>SmtRes!AI1252</f>
        <v>1.1599999999999999</v>
      </c>
      <c r="J2258" s="42">
        <f t="shared" ref="J2258:J2271" si="117">ROUND(H2258*I2258, 2)</f>
        <v>27069.53</v>
      </c>
      <c r="K2258" s="41"/>
      <c r="L2258" s="42">
        <f>SmtRes!DF1252</f>
        <v>0</v>
      </c>
    </row>
    <row r="2259" spans="1:12" ht="14.4" x14ac:dyDescent="0.25">
      <c r="A2259" s="38"/>
      <c r="B2259" s="38" t="s">
        <v>1049</v>
      </c>
      <c r="C2259" s="38" t="s">
        <v>1051</v>
      </c>
      <c r="D2259" s="39" t="s">
        <v>846</v>
      </c>
      <c r="E2259" s="40">
        <v>4.6000000000000001E-4</v>
      </c>
      <c r="F2259" s="40">
        <f t="shared" si="116"/>
        <v>0</v>
      </c>
      <c r="G2259" s="40">
        <f>SmtRes!CX1253</f>
        <v>0</v>
      </c>
      <c r="H2259" s="42">
        <f>SmtRes!CZ1253</f>
        <v>116448.72</v>
      </c>
      <c r="I2259" s="41">
        <f>SmtRes!AI1253</f>
        <v>1.1200000000000001</v>
      </c>
      <c r="J2259" s="42">
        <f t="shared" si="117"/>
        <v>130422.57</v>
      </c>
      <c r="K2259" s="41"/>
      <c r="L2259" s="42">
        <f>SmtRes!DF1253</f>
        <v>0</v>
      </c>
    </row>
    <row r="2260" spans="1:12" ht="14.4" x14ac:dyDescent="0.25">
      <c r="A2260" s="38"/>
      <c r="B2260" s="38" t="s">
        <v>1066</v>
      </c>
      <c r="C2260" s="38" t="s">
        <v>1068</v>
      </c>
      <c r="D2260" s="39" t="s">
        <v>1055</v>
      </c>
      <c r="E2260" s="40">
        <v>7.5999999999999998E-2</v>
      </c>
      <c r="F2260" s="40">
        <f t="shared" si="116"/>
        <v>0</v>
      </c>
      <c r="G2260" s="40">
        <f>SmtRes!CX1254</f>
        <v>0</v>
      </c>
      <c r="H2260" s="42">
        <f>SmtRes!CZ1254</f>
        <v>41.38</v>
      </c>
      <c r="I2260" s="41">
        <f>SmtRes!AI1254</f>
        <v>1.27</v>
      </c>
      <c r="J2260" s="42">
        <f t="shared" si="117"/>
        <v>52.55</v>
      </c>
      <c r="K2260" s="41"/>
      <c r="L2260" s="42">
        <f>SmtRes!DF1254</f>
        <v>0</v>
      </c>
    </row>
    <row r="2261" spans="1:12" ht="14.4" x14ac:dyDescent="0.25">
      <c r="A2261" s="38"/>
      <c r="B2261" s="38" t="s">
        <v>1118</v>
      </c>
      <c r="C2261" s="38" t="s">
        <v>1120</v>
      </c>
      <c r="D2261" s="39" t="s">
        <v>1055</v>
      </c>
      <c r="E2261" s="40">
        <v>8.0000000000000002E-3</v>
      </c>
      <c r="F2261" s="40">
        <f t="shared" si="116"/>
        <v>0</v>
      </c>
      <c r="G2261" s="40">
        <f>SmtRes!CX1255</f>
        <v>0</v>
      </c>
      <c r="H2261" s="42">
        <f>SmtRes!CZ1255</f>
        <v>104.32</v>
      </c>
      <c r="I2261" s="41">
        <f>SmtRes!AI1255</f>
        <v>0.96</v>
      </c>
      <c r="J2261" s="42">
        <f t="shared" si="117"/>
        <v>100.15</v>
      </c>
      <c r="K2261" s="41"/>
      <c r="L2261" s="42">
        <f>SmtRes!DF1255</f>
        <v>0</v>
      </c>
    </row>
    <row r="2262" spans="1:12" ht="55.2" x14ac:dyDescent="0.25">
      <c r="A2262" s="38"/>
      <c r="B2262" s="38" t="s">
        <v>1124</v>
      </c>
      <c r="C2262" s="38" t="s">
        <v>1126</v>
      </c>
      <c r="D2262" s="39" t="s">
        <v>880</v>
      </c>
      <c r="E2262" s="40">
        <v>3.25</v>
      </c>
      <c r="F2262" s="40">
        <f t="shared" si="116"/>
        <v>0</v>
      </c>
      <c r="G2262" s="40">
        <f>SmtRes!CX1256</f>
        <v>0</v>
      </c>
      <c r="H2262" s="42">
        <f>SmtRes!CZ1256</f>
        <v>14.43</v>
      </c>
      <c r="I2262" s="41">
        <f>SmtRes!AI1256</f>
        <v>1.53</v>
      </c>
      <c r="J2262" s="42">
        <f t="shared" si="117"/>
        <v>22.08</v>
      </c>
      <c r="K2262" s="41"/>
      <c r="L2262" s="42">
        <f>SmtRes!DF1256</f>
        <v>0</v>
      </c>
    </row>
    <row r="2263" spans="1:12" ht="41.4" x14ac:dyDescent="0.25">
      <c r="A2263" s="38"/>
      <c r="B2263" s="38" t="s">
        <v>1168</v>
      </c>
      <c r="C2263" s="38" t="s">
        <v>1170</v>
      </c>
      <c r="D2263" s="39" t="s">
        <v>1055</v>
      </c>
      <c r="E2263" s="40">
        <v>8.0000000000000002E-3</v>
      </c>
      <c r="F2263" s="40">
        <f t="shared" si="116"/>
        <v>0</v>
      </c>
      <c r="G2263" s="40">
        <f>SmtRes!CX1257</f>
        <v>0</v>
      </c>
      <c r="H2263" s="42">
        <f>SmtRes!CZ1257</f>
        <v>373.74</v>
      </c>
      <c r="I2263" s="41">
        <f>SmtRes!AI1257</f>
        <v>1.44</v>
      </c>
      <c r="J2263" s="42">
        <f t="shared" si="117"/>
        <v>538.19000000000005</v>
      </c>
      <c r="K2263" s="41"/>
      <c r="L2263" s="42">
        <f>SmtRes!DF1257</f>
        <v>0</v>
      </c>
    </row>
    <row r="2264" spans="1:12" ht="27.6" x14ac:dyDescent="0.25">
      <c r="A2264" s="38"/>
      <c r="B2264" s="38" t="s">
        <v>1171</v>
      </c>
      <c r="C2264" s="38" t="s">
        <v>1173</v>
      </c>
      <c r="D2264" s="39" t="s">
        <v>1174</v>
      </c>
      <c r="E2264" s="40">
        <v>2.8000000000000001E-2</v>
      </c>
      <c r="F2264" s="40">
        <f t="shared" si="116"/>
        <v>0</v>
      </c>
      <c r="G2264" s="40">
        <f>SmtRes!CX1258</f>
        <v>0</v>
      </c>
      <c r="H2264" s="42">
        <f>SmtRes!CZ1258</f>
        <v>185.32</v>
      </c>
      <c r="I2264" s="41">
        <f>SmtRes!AI1258</f>
        <v>1.44</v>
      </c>
      <c r="J2264" s="42">
        <f t="shared" si="117"/>
        <v>266.86</v>
      </c>
      <c r="K2264" s="41"/>
      <c r="L2264" s="42">
        <f>SmtRes!DF1258</f>
        <v>0</v>
      </c>
    </row>
    <row r="2265" spans="1:12" ht="41.4" x14ac:dyDescent="0.25">
      <c r="A2265" s="38"/>
      <c r="B2265" s="38" t="s">
        <v>1072</v>
      </c>
      <c r="C2265" s="38" t="s">
        <v>1074</v>
      </c>
      <c r="D2265" s="39" t="s">
        <v>846</v>
      </c>
      <c r="E2265" s="40">
        <v>2.0000000000000002E-5</v>
      </c>
      <c r="F2265" s="40">
        <f t="shared" si="116"/>
        <v>0</v>
      </c>
      <c r="G2265" s="40">
        <f>SmtRes!CX1259</f>
        <v>0</v>
      </c>
      <c r="H2265" s="42">
        <f>SmtRes!CZ1259</f>
        <v>1050091.7</v>
      </c>
      <c r="I2265" s="41">
        <f>SmtRes!AI1259</f>
        <v>1.2</v>
      </c>
      <c r="J2265" s="42">
        <f t="shared" si="117"/>
        <v>1260110.04</v>
      </c>
      <c r="K2265" s="41"/>
      <c r="L2265" s="42">
        <f>SmtRes!DF1259</f>
        <v>0</v>
      </c>
    </row>
    <row r="2266" spans="1:12" ht="27.6" x14ac:dyDescent="0.25">
      <c r="A2266" s="38"/>
      <c r="B2266" s="38" t="s">
        <v>1052</v>
      </c>
      <c r="C2266" s="38" t="s">
        <v>1054</v>
      </c>
      <c r="D2266" s="39" t="s">
        <v>1055</v>
      </c>
      <c r="E2266" s="40">
        <v>0.23</v>
      </c>
      <c r="F2266" s="40">
        <f t="shared" si="116"/>
        <v>0</v>
      </c>
      <c r="G2266" s="40">
        <f>SmtRes!CX1260</f>
        <v>0</v>
      </c>
      <c r="H2266" s="42">
        <f>SmtRes!CZ1260</f>
        <v>870.18</v>
      </c>
      <c r="I2266" s="41">
        <f>SmtRes!AI1260</f>
        <v>1.61</v>
      </c>
      <c r="J2266" s="42">
        <f t="shared" si="117"/>
        <v>1400.99</v>
      </c>
      <c r="K2266" s="41"/>
      <c r="L2266" s="42">
        <f>SmtRes!DF1260</f>
        <v>0</v>
      </c>
    </row>
    <row r="2267" spans="1:12" ht="14.4" x14ac:dyDescent="0.25">
      <c r="A2267" s="38"/>
      <c r="B2267" s="38" t="s">
        <v>1127</v>
      </c>
      <c r="C2267" s="38" t="s">
        <v>1129</v>
      </c>
      <c r="D2267" s="39" t="s">
        <v>1055</v>
      </c>
      <c r="E2267" s="40">
        <v>4.0000000000000001E-3</v>
      </c>
      <c r="F2267" s="40">
        <f t="shared" si="116"/>
        <v>0</v>
      </c>
      <c r="G2267" s="40">
        <f>SmtRes!CX1261</f>
        <v>0</v>
      </c>
      <c r="H2267" s="42">
        <f>SmtRes!CZ1261</f>
        <v>1912.84</v>
      </c>
      <c r="I2267" s="41">
        <f>SmtRes!AI1261</f>
        <v>0.94</v>
      </c>
      <c r="J2267" s="42">
        <f t="shared" si="117"/>
        <v>1798.07</v>
      </c>
      <c r="K2267" s="41"/>
      <c r="L2267" s="42">
        <f>SmtRes!DF1261</f>
        <v>0</v>
      </c>
    </row>
    <row r="2268" spans="1:12" ht="14.4" x14ac:dyDescent="0.25">
      <c r="A2268" s="38"/>
      <c r="B2268" s="38" t="s">
        <v>1175</v>
      </c>
      <c r="C2268" s="38" t="s">
        <v>1177</v>
      </c>
      <c r="D2268" s="39" t="s">
        <v>1139</v>
      </c>
      <c r="E2268" s="40">
        <v>6.3E-2</v>
      </c>
      <c r="F2268" s="40">
        <f t="shared" si="116"/>
        <v>0</v>
      </c>
      <c r="G2268" s="40">
        <f>SmtRes!CX1262</f>
        <v>0</v>
      </c>
      <c r="H2268" s="42">
        <f>SmtRes!CZ1262</f>
        <v>3581.57</v>
      </c>
      <c r="I2268" s="41">
        <f>SmtRes!AI1262</f>
        <v>1.18</v>
      </c>
      <c r="J2268" s="42">
        <f t="shared" si="117"/>
        <v>4226.25</v>
      </c>
      <c r="K2268" s="41"/>
      <c r="L2268" s="42">
        <f>SmtRes!DF1262</f>
        <v>0</v>
      </c>
    </row>
    <row r="2269" spans="1:12" ht="27.6" x14ac:dyDescent="0.25">
      <c r="A2269" s="38"/>
      <c r="B2269" s="38" t="s">
        <v>1178</v>
      </c>
      <c r="C2269" s="38" t="s">
        <v>1180</v>
      </c>
      <c r="D2269" s="39" t="s">
        <v>1139</v>
      </c>
      <c r="E2269" s="40">
        <v>3.5999999999999997E-2</v>
      </c>
      <c r="F2269" s="40">
        <f t="shared" si="116"/>
        <v>0</v>
      </c>
      <c r="G2269" s="40">
        <f>SmtRes!CX1263</f>
        <v>0</v>
      </c>
      <c r="H2269" s="42">
        <f>SmtRes!CZ1263</f>
        <v>2191.2800000000002</v>
      </c>
      <c r="I2269" s="41">
        <f>SmtRes!AI1263</f>
        <v>1.27</v>
      </c>
      <c r="J2269" s="42">
        <f t="shared" si="117"/>
        <v>2782.93</v>
      </c>
      <c r="K2269" s="41"/>
      <c r="L2269" s="42">
        <f>SmtRes!DF1263</f>
        <v>0</v>
      </c>
    </row>
    <row r="2270" spans="1:12" ht="27.6" x14ac:dyDescent="0.25">
      <c r="A2270" s="38"/>
      <c r="B2270" s="38" t="s">
        <v>1181</v>
      </c>
      <c r="C2270" s="38" t="s">
        <v>1183</v>
      </c>
      <c r="D2270" s="39" t="s">
        <v>202</v>
      </c>
      <c r="E2270" s="40">
        <v>1</v>
      </c>
      <c r="F2270" s="40">
        <f t="shared" si="116"/>
        <v>0</v>
      </c>
      <c r="G2270" s="40">
        <f>SmtRes!CX1264</f>
        <v>0</v>
      </c>
      <c r="H2270" s="42">
        <f>SmtRes!CZ1264</f>
        <v>167.36</v>
      </c>
      <c r="I2270" s="41">
        <f>SmtRes!AI1264</f>
        <v>1.27</v>
      </c>
      <c r="J2270" s="42">
        <f t="shared" si="117"/>
        <v>212.55</v>
      </c>
      <c r="K2270" s="41"/>
      <c r="L2270" s="42">
        <f>SmtRes!DF1264</f>
        <v>0</v>
      </c>
    </row>
    <row r="2271" spans="1:12" ht="27.6" x14ac:dyDescent="0.25">
      <c r="A2271" s="38"/>
      <c r="B2271" s="38" t="s">
        <v>1184</v>
      </c>
      <c r="C2271" s="52" t="s">
        <v>1186</v>
      </c>
      <c r="D2271" s="46" t="s">
        <v>1139</v>
      </c>
      <c r="E2271" s="48">
        <v>1E-3</v>
      </c>
      <c r="F2271" s="48">
        <f t="shared" si="116"/>
        <v>0</v>
      </c>
      <c r="G2271" s="48">
        <f>SmtRes!CX1265</f>
        <v>0</v>
      </c>
      <c r="H2271" s="53">
        <f>SmtRes!CZ1265</f>
        <v>493.39</v>
      </c>
      <c r="I2271" s="54">
        <f>SmtRes!AI1265</f>
        <v>0.95</v>
      </c>
      <c r="J2271" s="53">
        <f t="shared" si="117"/>
        <v>468.72</v>
      </c>
      <c r="K2271" s="54"/>
      <c r="L2271" s="53">
        <f>SmtRes!DF1265</f>
        <v>0</v>
      </c>
    </row>
    <row r="2272" spans="1:12" ht="14.4" x14ac:dyDescent="0.25">
      <c r="A2272" s="38"/>
      <c r="B2272" s="38"/>
      <c r="C2272" s="51" t="s">
        <v>1566</v>
      </c>
      <c r="D2272" s="39"/>
      <c r="E2272" s="40"/>
      <c r="F2272" s="40"/>
      <c r="G2272" s="40"/>
      <c r="H2272" s="42"/>
      <c r="I2272" s="41"/>
      <c r="J2272" s="42"/>
      <c r="K2272" s="41"/>
      <c r="L2272" s="42">
        <f>L2251+L2253+L2254+L2257</f>
        <v>4123.32</v>
      </c>
    </row>
    <row r="2273" spans="1:83" ht="14.4" x14ac:dyDescent="0.25">
      <c r="A2273" s="38"/>
      <c r="B2273" s="38"/>
      <c r="C2273" s="38" t="s">
        <v>1567</v>
      </c>
      <c r="D2273" s="39"/>
      <c r="E2273" s="40"/>
      <c r="F2273" s="40"/>
      <c r="G2273" s="40"/>
      <c r="H2273" s="42"/>
      <c r="I2273" s="41"/>
      <c r="J2273" s="42"/>
      <c r="K2273" s="41"/>
      <c r="L2273" s="42">
        <f>SUM(AR2250:AR2276)+SUM(AS2250:AS2276)+SUM(AT2250:AT2276)+SUM(AU2250:AU2276)+SUM(AV2250:AV2276)</f>
        <v>3362.04</v>
      </c>
    </row>
    <row r="2274" spans="1:83" ht="27.6" x14ac:dyDescent="0.25">
      <c r="A2274" s="38"/>
      <c r="B2274" s="38" t="s">
        <v>135</v>
      </c>
      <c r="C2274" s="38" t="s">
        <v>1601</v>
      </c>
      <c r="D2274" s="39" t="s">
        <v>1044</v>
      </c>
      <c r="E2274" s="40">
        <f>Source!BZ442</f>
        <v>90</v>
      </c>
      <c r="F2274" s="40"/>
      <c r="G2274" s="40">
        <f>Source!AT442</f>
        <v>90</v>
      </c>
      <c r="H2274" s="42"/>
      <c r="I2274" s="41"/>
      <c r="J2274" s="42"/>
      <c r="K2274" s="41"/>
      <c r="L2274" s="42">
        <f>SUM(AZ2250:AZ2276)</f>
        <v>3025.84</v>
      </c>
    </row>
    <row r="2275" spans="1:83" ht="27.6" x14ac:dyDescent="0.25">
      <c r="A2275" s="52"/>
      <c r="B2275" s="52" t="s">
        <v>136</v>
      </c>
      <c r="C2275" s="52" t="s">
        <v>1602</v>
      </c>
      <c r="D2275" s="46" t="s">
        <v>1044</v>
      </c>
      <c r="E2275" s="48">
        <f>Source!CA442</f>
        <v>46</v>
      </c>
      <c r="F2275" s="48"/>
      <c r="G2275" s="48">
        <f>Source!AU442</f>
        <v>46</v>
      </c>
      <c r="H2275" s="53"/>
      <c r="I2275" s="54"/>
      <c r="J2275" s="53"/>
      <c r="K2275" s="54"/>
      <c r="L2275" s="53">
        <f>SUM(BA2250:BA2276)</f>
        <v>1546.54</v>
      </c>
    </row>
    <row r="2276" spans="1:83" ht="13.8" x14ac:dyDescent="0.25">
      <c r="C2276" s="72" t="s">
        <v>1570</v>
      </c>
      <c r="D2276" s="72"/>
      <c r="E2276" s="72"/>
      <c r="F2276" s="72"/>
      <c r="G2276" s="72"/>
      <c r="H2276" s="72"/>
      <c r="I2276" s="73">
        <f>IF(E2250&lt;&gt;0,K2276/E2250, 0)</f>
        <v>8695.6999999999989</v>
      </c>
      <c r="J2276" s="73"/>
      <c r="K2276" s="73">
        <f>L2251+L2253+L2257+L2274+L2275+L2254</f>
        <v>8695.6999999999989</v>
      </c>
      <c r="L2276" s="73"/>
      <c r="AD2276">
        <f>ROUND((Source!AT442/100)*((ROUND(SUMIF(SmtRes!AQ1249:'SmtRes'!AQ1266,"=1",SmtRes!AD1249:'SmtRes'!AD1266)*Source!I442, 2)+ROUND(SUMIF(SmtRes!AQ1249:'SmtRes'!AQ1266,"=1",SmtRes!AC1249:'SmtRes'!AC1266)*Source!I442, 2))), 2)</f>
        <v>1126.57</v>
      </c>
      <c r="AE2276">
        <f>ROUND((Source!AU442/100)*((ROUND(SUMIF(SmtRes!AQ1249:'SmtRes'!AQ1266,"=1",SmtRes!AD1249:'SmtRes'!AD1266)*Source!I442, 2)+ROUND(SUMIF(SmtRes!AQ1249:'SmtRes'!AQ1266,"=1",SmtRes!AC1249:'SmtRes'!AC1266)*Source!I442, 2))), 2)</f>
        <v>575.79999999999995</v>
      </c>
      <c r="AN2276" s="50">
        <f>L2251+L2253+L2257+L2274+L2275+L2254</f>
        <v>8695.6999999999989</v>
      </c>
      <c r="AO2276" s="50">
        <f>L2253</f>
        <v>761.28000000000009</v>
      </c>
      <c r="AQ2276" t="s">
        <v>1571</v>
      </c>
      <c r="AR2276" s="50">
        <f>L2251</f>
        <v>2912.87</v>
      </c>
      <c r="AT2276" s="50">
        <f>L2254</f>
        <v>449.17</v>
      </c>
      <c r="AV2276" t="s">
        <v>1571</v>
      </c>
      <c r="AW2276" s="50">
        <f>L2257</f>
        <v>0</v>
      </c>
      <c r="AZ2276">
        <f>Source!X442</f>
        <v>3025.84</v>
      </c>
      <c r="BA2276">
        <f>Source!Y442</f>
        <v>1546.54</v>
      </c>
      <c r="CD2276">
        <v>2</v>
      </c>
    </row>
    <row r="2277" spans="1:83" ht="107.4" x14ac:dyDescent="0.25">
      <c r="A2277" s="36" t="s">
        <v>372</v>
      </c>
      <c r="B2277" s="38" t="s">
        <v>1728</v>
      </c>
      <c r="C2277" s="38" t="s">
        <v>1729</v>
      </c>
      <c r="D2277" s="39" t="str">
        <f>Source!H443</f>
        <v>ШТ</v>
      </c>
      <c r="E2277" s="40">
        <f>Source!K443</f>
        <v>1</v>
      </c>
      <c r="F2277" s="40"/>
      <c r="G2277" s="40">
        <f>Source!I443</f>
        <v>1</v>
      </c>
      <c r="H2277" s="42"/>
      <c r="I2277" s="41"/>
      <c r="J2277" s="42"/>
      <c r="K2277" s="41"/>
      <c r="L2277" s="42"/>
    </row>
    <row r="2278" spans="1:83" ht="79.2" x14ac:dyDescent="0.25">
      <c r="B2278" s="56" t="str">
        <f>Source!EO443</f>
        <v>Поправка: 571/пр_2022_п.84_т.3_стр.4_стб.3</v>
      </c>
      <c r="C2278" s="56" t="str">
        <f>Source!CN443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279" spans="1:83" ht="14.4" x14ac:dyDescent="0.25">
      <c r="A2279" s="37"/>
      <c r="B2279" s="40">
        <v>1</v>
      </c>
      <c r="C2279" s="37" t="s">
        <v>1561</v>
      </c>
      <c r="D2279" s="39" t="s">
        <v>1034</v>
      </c>
      <c r="E2279" s="43"/>
      <c r="F2279" s="40"/>
      <c r="G2279" s="43">
        <f>Source!U443</f>
        <v>2.0640000000000001</v>
      </c>
      <c r="H2279" s="40"/>
      <c r="I2279" s="40"/>
      <c r="J2279" s="40"/>
      <c r="K2279" s="40"/>
      <c r="L2279" s="44">
        <f>SUM(L2280:L2280)-SUMIF(CE2280:CE2280, 1, L2280:L2280)</f>
        <v>1165.1500000000001</v>
      </c>
    </row>
    <row r="2280" spans="1:83" ht="14.4" x14ac:dyDescent="0.25">
      <c r="A2280" s="38"/>
      <c r="B2280" s="38" t="s">
        <v>1045</v>
      </c>
      <c r="C2280" s="38" t="s">
        <v>1046</v>
      </c>
      <c r="D2280" s="39" t="s">
        <v>1034</v>
      </c>
      <c r="E2280" s="40">
        <v>8</v>
      </c>
      <c r="F2280" s="40">
        <f>ROUND((0.3)*0.86,7)</f>
        <v>0.25800000000000001</v>
      </c>
      <c r="G2280" s="40">
        <f>SmtRes!CX1267</f>
        <v>2.0640000000000001</v>
      </c>
      <c r="H2280" s="42"/>
      <c r="I2280" s="41"/>
      <c r="J2280" s="42">
        <f>SmtRes!CZ1267</f>
        <v>564.51</v>
      </c>
      <c r="K2280" s="41"/>
      <c r="L2280" s="42">
        <f>SmtRes!DI1267</f>
        <v>1165.1500000000001</v>
      </c>
    </row>
    <row r="2281" spans="1:83" ht="14.4" x14ac:dyDescent="0.25">
      <c r="A2281" s="37"/>
      <c r="B2281" s="40">
        <v>2</v>
      </c>
      <c r="C2281" s="37" t="s">
        <v>1562</v>
      </c>
      <c r="D2281" s="39"/>
      <c r="E2281" s="43"/>
      <c r="F2281" s="40"/>
      <c r="G2281" s="43"/>
      <c r="H2281" s="40"/>
      <c r="I2281" s="40"/>
      <c r="J2281" s="40"/>
      <c r="K2281" s="40"/>
      <c r="L2281" s="44">
        <f>SUM(L2282:L2284)-SUMIF(CE2282:CE2284, 1, L2282:L2284)</f>
        <v>288.49000000000007</v>
      </c>
    </row>
    <row r="2282" spans="1:83" ht="14.4" x14ac:dyDescent="0.25">
      <c r="A2282" s="37"/>
      <c r="B2282" s="40"/>
      <c r="C2282" s="37" t="s">
        <v>1564</v>
      </c>
      <c r="D2282" s="39" t="s">
        <v>1034</v>
      </c>
      <c r="E2282" s="43"/>
      <c r="F2282" s="40"/>
      <c r="G2282" s="43">
        <f>Source!V443</f>
        <v>0.24768000000000001</v>
      </c>
      <c r="H2282" s="40"/>
      <c r="I2282" s="40"/>
      <c r="J2282" s="40"/>
      <c r="K2282" s="40"/>
      <c r="L2282" s="44">
        <f>SUMIF(CE2283:CE2284, 1, L2283:L2284)</f>
        <v>170.21</v>
      </c>
      <c r="CE2282">
        <v>1</v>
      </c>
    </row>
    <row r="2283" spans="1:83" ht="41.4" x14ac:dyDescent="0.25">
      <c r="A2283" s="38"/>
      <c r="B2283" s="38" t="s">
        <v>1056</v>
      </c>
      <c r="C2283" s="38" t="s">
        <v>1058</v>
      </c>
      <c r="D2283" s="39" t="s">
        <v>1040</v>
      </c>
      <c r="E2283" s="40">
        <v>0.96</v>
      </c>
      <c r="F2283" s="40">
        <f>ROUND((0.3)*0.86,7)</f>
        <v>0.25800000000000001</v>
      </c>
      <c r="G2283" s="40">
        <f>SmtRes!CX1269</f>
        <v>0.24768000000000001</v>
      </c>
      <c r="H2283" s="42">
        <f>SmtRes!CZ1269</f>
        <v>995.51</v>
      </c>
      <c r="I2283" s="41">
        <f>SmtRes!AJ1269</f>
        <v>1.17</v>
      </c>
      <c r="J2283" s="42">
        <f>ROUND(H2283*I2283, 2)</f>
        <v>1164.75</v>
      </c>
      <c r="K2283" s="41"/>
      <c r="L2283" s="42">
        <f>SmtRes!DG1269</f>
        <v>288.49</v>
      </c>
    </row>
    <row r="2284" spans="1:83" ht="14.4" x14ac:dyDescent="0.25">
      <c r="A2284" s="38"/>
      <c r="B2284" s="38" t="s">
        <v>1041</v>
      </c>
      <c r="C2284" s="38" t="s">
        <v>1563</v>
      </c>
      <c r="D2284" s="39" t="s">
        <v>1034</v>
      </c>
      <c r="E2284" s="40">
        <f>SmtRes!DO1269*SmtRes!AT1269</f>
        <v>0.96</v>
      </c>
      <c r="F2284" s="40">
        <f>ROUND((0.3)*0.86,7)</f>
        <v>0.25800000000000001</v>
      </c>
      <c r="G2284" s="40">
        <f>ROUND(E2284*G2277, 7)</f>
        <v>0.96</v>
      </c>
      <c r="H2284" s="42"/>
      <c r="I2284" s="41"/>
      <c r="J2284" s="42">
        <f>ROUND(SmtRes!AG1269/SmtRes!DO1269, 2)</f>
        <v>687.23</v>
      </c>
      <c r="K2284" s="41"/>
      <c r="L2284" s="42">
        <f>SmtRes!DH1269</f>
        <v>170.21</v>
      </c>
      <c r="CE2284">
        <v>1</v>
      </c>
    </row>
    <row r="2285" spans="1:83" ht="14.4" hidden="1" x14ac:dyDescent="0.25">
      <c r="A2285" s="37"/>
      <c r="B2285" s="40">
        <v>4</v>
      </c>
      <c r="C2285" s="37" t="s">
        <v>1565</v>
      </c>
      <c r="D2285" s="39"/>
      <c r="E2285" s="43"/>
      <c r="F2285" s="40"/>
      <c r="G2285" s="43"/>
      <c r="H2285" s="40"/>
      <c r="I2285" s="40"/>
      <c r="J2285" s="40"/>
      <c r="K2285" s="40"/>
      <c r="L2285" s="44">
        <f>SUM(L2286:L2299)-SUMIF(CE2286:CE2299, 1, L2286:L2299)</f>
        <v>0</v>
      </c>
    </row>
    <row r="2286" spans="1:83" ht="27.6" x14ac:dyDescent="0.25">
      <c r="A2286" s="38"/>
      <c r="B2286" s="38" t="s">
        <v>1112</v>
      </c>
      <c r="C2286" s="38" t="s">
        <v>1114</v>
      </c>
      <c r="D2286" s="39" t="s">
        <v>846</v>
      </c>
      <c r="E2286" s="40">
        <v>3.2000000000000002E-3</v>
      </c>
      <c r="F2286" s="40">
        <f t="shared" ref="F2286:F2299" si="118">ROUND(0,7)</f>
        <v>0</v>
      </c>
      <c r="G2286" s="40">
        <f>SmtRes!CX1270</f>
        <v>0</v>
      </c>
      <c r="H2286" s="42">
        <f>SmtRes!CZ1270</f>
        <v>23335.8</v>
      </c>
      <c r="I2286" s="41">
        <f>SmtRes!AI1270</f>
        <v>1.1599999999999999</v>
      </c>
      <c r="J2286" s="42">
        <f t="shared" ref="J2286:J2299" si="119">ROUND(H2286*I2286, 2)</f>
        <v>27069.53</v>
      </c>
      <c r="K2286" s="41"/>
      <c r="L2286" s="42">
        <f>SmtRes!DF1270</f>
        <v>0</v>
      </c>
    </row>
    <row r="2287" spans="1:83" ht="14.4" x14ac:dyDescent="0.25">
      <c r="A2287" s="38"/>
      <c r="B2287" s="38" t="s">
        <v>1049</v>
      </c>
      <c r="C2287" s="38" t="s">
        <v>1051</v>
      </c>
      <c r="D2287" s="39" t="s">
        <v>846</v>
      </c>
      <c r="E2287" s="40">
        <v>4.6000000000000001E-4</v>
      </c>
      <c r="F2287" s="40">
        <f t="shared" si="118"/>
        <v>0</v>
      </c>
      <c r="G2287" s="40">
        <f>SmtRes!CX1271</f>
        <v>0</v>
      </c>
      <c r="H2287" s="42">
        <f>SmtRes!CZ1271</f>
        <v>116448.72</v>
      </c>
      <c r="I2287" s="41">
        <f>SmtRes!AI1271</f>
        <v>1.1200000000000001</v>
      </c>
      <c r="J2287" s="42">
        <f t="shared" si="119"/>
        <v>130422.57</v>
      </c>
      <c r="K2287" s="41"/>
      <c r="L2287" s="42">
        <f>SmtRes!DF1271</f>
        <v>0</v>
      </c>
    </row>
    <row r="2288" spans="1:83" ht="14.4" x14ac:dyDescent="0.25">
      <c r="A2288" s="38"/>
      <c r="B2288" s="38" t="s">
        <v>1066</v>
      </c>
      <c r="C2288" s="38" t="s">
        <v>1068</v>
      </c>
      <c r="D2288" s="39" t="s">
        <v>1055</v>
      </c>
      <c r="E2288" s="40">
        <v>9.1999999999999998E-2</v>
      </c>
      <c r="F2288" s="40">
        <f t="shared" si="118"/>
        <v>0</v>
      </c>
      <c r="G2288" s="40">
        <f>SmtRes!CX1272</f>
        <v>0</v>
      </c>
      <c r="H2288" s="42">
        <f>SmtRes!CZ1272</f>
        <v>41.38</v>
      </c>
      <c r="I2288" s="41">
        <f>SmtRes!AI1272</f>
        <v>1.27</v>
      </c>
      <c r="J2288" s="42">
        <f t="shared" si="119"/>
        <v>52.55</v>
      </c>
      <c r="K2288" s="41"/>
      <c r="L2288" s="42">
        <f>SmtRes!DF1272</f>
        <v>0</v>
      </c>
    </row>
    <row r="2289" spans="1:82" ht="14.4" x14ac:dyDescent="0.25">
      <c r="A2289" s="38"/>
      <c r="B2289" s="38" t="s">
        <v>1118</v>
      </c>
      <c r="C2289" s="38" t="s">
        <v>1120</v>
      </c>
      <c r="D2289" s="39" t="s">
        <v>1055</v>
      </c>
      <c r="E2289" s="40">
        <v>7.0000000000000001E-3</v>
      </c>
      <c r="F2289" s="40">
        <f t="shared" si="118"/>
        <v>0</v>
      </c>
      <c r="G2289" s="40">
        <f>SmtRes!CX1273</f>
        <v>0</v>
      </c>
      <c r="H2289" s="42">
        <f>SmtRes!CZ1273</f>
        <v>104.32</v>
      </c>
      <c r="I2289" s="41">
        <f>SmtRes!AI1273</f>
        <v>0.96</v>
      </c>
      <c r="J2289" s="42">
        <f t="shared" si="119"/>
        <v>100.15</v>
      </c>
      <c r="K2289" s="41"/>
      <c r="L2289" s="42">
        <f>SmtRes!DF1273</f>
        <v>0</v>
      </c>
    </row>
    <row r="2290" spans="1:82" ht="55.2" x14ac:dyDescent="0.25">
      <c r="A2290" s="38"/>
      <c r="B2290" s="38" t="s">
        <v>1124</v>
      </c>
      <c r="C2290" s="38" t="s">
        <v>1126</v>
      </c>
      <c r="D2290" s="39" t="s">
        <v>880</v>
      </c>
      <c r="E2290" s="40">
        <v>3.25</v>
      </c>
      <c r="F2290" s="40">
        <f t="shared" si="118"/>
        <v>0</v>
      </c>
      <c r="G2290" s="40">
        <f>SmtRes!CX1274</f>
        <v>0</v>
      </c>
      <c r="H2290" s="42">
        <f>SmtRes!CZ1274</f>
        <v>14.43</v>
      </c>
      <c r="I2290" s="41">
        <f>SmtRes!AI1274</f>
        <v>1.53</v>
      </c>
      <c r="J2290" s="42">
        <f t="shared" si="119"/>
        <v>22.08</v>
      </c>
      <c r="K2290" s="41"/>
      <c r="L2290" s="42">
        <f>SmtRes!DF1274</f>
        <v>0</v>
      </c>
    </row>
    <row r="2291" spans="1:82" ht="41.4" x14ac:dyDescent="0.25">
      <c r="A2291" s="38"/>
      <c r="B2291" s="38" t="s">
        <v>1168</v>
      </c>
      <c r="C2291" s="38" t="s">
        <v>1170</v>
      </c>
      <c r="D2291" s="39" t="s">
        <v>1055</v>
      </c>
      <c r="E2291" s="40">
        <v>0.01</v>
      </c>
      <c r="F2291" s="40">
        <f t="shared" si="118"/>
        <v>0</v>
      </c>
      <c r="G2291" s="40">
        <f>SmtRes!CX1275</f>
        <v>0</v>
      </c>
      <c r="H2291" s="42">
        <f>SmtRes!CZ1275</f>
        <v>373.74</v>
      </c>
      <c r="I2291" s="41">
        <f>SmtRes!AI1275</f>
        <v>1.44</v>
      </c>
      <c r="J2291" s="42">
        <f t="shared" si="119"/>
        <v>538.19000000000005</v>
      </c>
      <c r="K2291" s="41"/>
      <c r="L2291" s="42">
        <f>SmtRes!DF1275</f>
        <v>0</v>
      </c>
    </row>
    <row r="2292" spans="1:82" ht="27.6" x14ac:dyDescent="0.25">
      <c r="A2292" s="38"/>
      <c r="B2292" s="38" t="s">
        <v>1171</v>
      </c>
      <c r="C2292" s="38" t="s">
        <v>1173</v>
      </c>
      <c r="D2292" s="39" t="s">
        <v>1174</v>
      </c>
      <c r="E2292" s="40">
        <v>4.2000000000000003E-2</v>
      </c>
      <c r="F2292" s="40">
        <f t="shared" si="118"/>
        <v>0</v>
      </c>
      <c r="G2292" s="40">
        <f>SmtRes!CX1276</f>
        <v>0</v>
      </c>
      <c r="H2292" s="42">
        <f>SmtRes!CZ1276</f>
        <v>185.32</v>
      </c>
      <c r="I2292" s="41">
        <f>SmtRes!AI1276</f>
        <v>1.44</v>
      </c>
      <c r="J2292" s="42">
        <f t="shared" si="119"/>
        <v>266.86</v>
      </c>
      <c r="K2292" s="41"/>
      <c r="L2292" s="42">
        <f>SmtRes!DF1276</f>
        <v>0</v>
      </c>
    </row>
    <row r="2293" spans="1:82" ht="41.4" x14ac:dyDescent="0.25">
      <c r="A2293" s="38"/>
      <c r="B2293" s="38" t="s">
        <v>1072</v>
      </c>
      <c r="C2293" s="38" t="s">
        <v>1074</v>
      </c>
      <c r="D2293" s="39" t="s">
        <v>846</v>
      </c>
      <c r="E2293" s="40">
        <v>2.0000000000000002E-5</v>
      </c>
      <c r="F2293" s="40">
        <f t="shared" si="118"/>
        <v>0</v>
      </c>
      <c r="G2293" s="40">
        <f>SmtRes!CX1277</f>
        <v>0</v>
      </c>
      <c r="H2293" s="42">
        <f>SmtRes!CZ1277</f>
        <v>1050091.7</v>
      </c>
      <c r="I2293" s="41">
        <f>SmtRes!AI1277</f>
        <v>1.2</v>
      </c>
      <c r="J2293" s="42">
        <f t="shared" si="119"/>
        <v>1260110.04</v>
      </c>
      <c r="K2293" s="41"/>
      <c r="L2293" s="42">
        <f>SmtRes!DF1277</f>
        <v>0</v>
      </c>
    </row>
    <row r="2294" spans="1:82" ht="27.6" x14ac:dyDescent="0.25">
      <c r="A2294" s="38"/>
      <c r="B2294" s="38" t="s">
        <v>1052</v>
      </c>
      <c r="C2294" s="38" t="s">
        <v>1054</v>
      </c>
      <c r="D2294" s="39" t="s">
        <v>1055</v>
      </c>
      <c r="E2294" s="40">
        <v>0.26</v>
      </c>
      <c r="F2294" s="40">
        <f t="shared" si="118"/>
        <v>0</v>
      </c>
      <c r="G2294" s="40">
        <f>SmtRes!CX1278</f>
        <v>0</v>
      </c>
      <c r="H2294" s="42">
        <f>SmtRes!CZ1278</f>
        <v>870.18</v>
      </c>
      <c r="I2294" s="41">
        <f>SmtRes!AI1278</f>
        <v>1.61</v>
      </c>
      <c r="J2294" s="42">
        <f t="shared" si="119"/>
        <v>1400.99</v>
      </c>
      <c r="K2294" s="41"/>
      <c r="L2294" s="42">
        <f>SmtRes!DF1278</f>
        <v>0</v>
      </c>
    </row>
    <row r="2295" spans="1:82" ht="14.4" x14ac:dyDescent="0.25">
      <c r="A2295" s="38"/>
      <c r="B2295" s="38" t="s">
        <v>1127</v>
      </c>
      <c r="C2295" s="38" t="s">
        <v>1129</v>
      </c>
      <c r="D2295" s="39" t="s">
        <v>1055</v>
      </c>
      <c r="E2295" s="40">
        <v>4.0000000000000001E-3</v>
      </c>
      <c r="F2295" s="40">
        <f t="shared" si="118"/>
        <v>0</v>
      </c>
      <c r="G2295" s="40">
        <f>SmtRes!CX1279</f>
        <v>0</v>
      </c>
      <c r="H2295" s="42">
        <f>SmtRes!CZ1279</f>
        <v>1912.84</v>
      </c>
      <c r="I2295" s="41">
        <f>SmtRes!AI1279</f>
        <v>0.94</v>
      </c>
      <c r="J2295" s="42">
        <f t="shared" si="119"/>
        <v>1798.07</v>
      </c>
      <c r="K2295" s="41"/>
      <c r="L2295" s="42">
        <f>SmtRes!DF1279</f>
        <v>0</v>
      </c>
    </row>
    <row r="2296" spans="1:82" ht="14.4" x14ac:dyDescent="0.25">
      <c r="A2296" s="38"/>
      <c r="B2296" s="38" t="s">
        <v>1175</v>
      </c>
      <c r="C2296" s="38" t="s">
        <v>1177</v>
      </c>
      <c r="D2296" s="39" t="s">
        <v>1139</v>
      </c>
      <c r="E2296" s="40">
        <v>0.105</v>
      </c>
      <c r="F2296" s="40">
        <f t="shared" si="118"/>
        <v>0</v>
      </c>
      <c r="G2296" s="40">
        <f>SmtRes!CX1280</f>
        <v>0</v>
      </c>
      <c r="H2296" s="42">
        <f>SmtRes!CZ1280</f>
        <v>3581.57</v>
      </c>
      <c r="I2296" s="41">
        <f>SmtRes!AI1280</f>
        <v>1.18</v>
      </c>
      <c r="J2296" s="42">
        <f t="shared" si="119"/>
        <v>4226.25</v>
      </c>
      <c r="K2296" s="41"/>
      <c r="L2296" s="42">
        <f>SmtRes!DF1280</f>
        <v>0</v>
      </c>
    </row>
    <row r="2297" spans="1:82" ht="27.6" x14ac:dyDescent="0.25">
      <c r="A2297" s="38"/>
      <c r="B2297" s="38" t="s">
        <v>1178</v>
      </c>
      <c r="C2297" s="38" t="s">
        <v>1180</v>
      </c>
      <c r="D2297" s="39" t="s">
        <v>1139</v>
      </c>
      <c r="E2297" s="40">
        <v>5.5E-2</v>
      </c>
      <c r="F2297" s="40">
        <f t="shared" si="118"/>
        <v>0</v>
      </c>
      <c r="G2297" s="40">
        <f>SmtRes!CX1281</f>
        <v>0</v>
      </c>
      <c r="H2297" s="42">
        <f>SmtRes!CZ1281</f>
        <v>2191.2800000000002</v>
      </c>
      <c r="I2297" s="41">
        <f>SmtRes!AI1281</f>
        <v>1.27</v>
      </c>
      <c r="J2297" s="42">
        <f t="shared" si="119"/>
        <v>2782.93</v>
      </c>
      <c r="K2297" s="41"/>
      <c r="L2297" s="42">
        <f>SmtRes!DF1281</f>
        <v>0</v>
      </c>
    </row>
    <row r="2298" spans="1:82" ht="27.6" x14ac:dyDescent="0.25">
      <c r="A2298" s="38"/>
      <c r="B2298" s="38" t="s">
        <v>1181</v>
      </c>
      <c r="C2298" s="38" t="s">
        <v>1183</v>
      </c>
      <c r="D2298" s="39" t="s">
        <v>202</v>
      </c>
      <c r="E2298" s="40">
        <v>1</v>
      </c>
      <c r="F2298" s="40">
        <f t="shared" si="118"/>
        <v>0</v>
      </c>
      <c r="G2298" s="40">
        <f>SmtRes!CX1282</f>
        <v>0</v>
      </c>
      <c r="H2298" s="42">
        <f>SmtRes!CZ1282</f>
        <v>167.36</v>
      </c>
      <c r="I2298" s="41">
        <f>SmtRes!AI1282</f>
        <v>1.27</v>
      </c>
      <c r="J2298" s="42">
        <f t="shared" si="119"/>
        <v>212.55</v>
      </c>
      <c r="K2298" s="41"/>
      <c r="L2298" s="42">
        <f>SmtRes!DF1282</f>
        <v>0</v>
      </c>
    </row>
    <row r="2299" spans="1:82" ht="27.6" x14ac:dyDescent="0.25">
      <c r="A2299" s="38"/>
      <c r="B2299" s="38" t="s">
        <v>1184</v>
      </c>
      <c r="C2299" s="52" t="s">
        <v>1186</v>
      </c>
      <c r="D2299" s="46" t="s">
        <v>1139</v>
      </c>
      <c r="E2299" s="48">
        <v>1E-3</v>
      </c>
      <c r="F2299" s="48">
        <f t="shared" si="118"/>
        <v>0</v>
      </c>
      <c r="G2299" s="48">
        <f>SmtRes!CX1283</f>
        <v>0</v>
      </c>
      <c r="H2299" s="53">
        <f>SmtRes!CZ1283</f>
        <v>493.39</v>
      </c>
      <c r="I2299" s="54">
        <f>SmtRes!AI1283</f>
        <v>0.95</v>
      </c>
      <c r="J2299" s="53">
        <f t="shared" si="119"/>
        <v>468.72</v>
      </c>
      <c r="K2299" s="54"/>
      <c r="L2299" s="53">
        <f>SmtRes!DF1283</f>
        <v>0</v>
      </c>
    </row>
    <row r="2300" spans="1:82" ht="14.4" x14ac:dyDescent="0.25">
      <c r="A2300" s="38"/>
      <c r="B2300" s="38"/>
      <c r="C2300" s="51" t="s">
        <v>1566</v>
      </c>
      <c r="D2300" s="39"/>
      <c r="E2300" s="40"/>
      <c r="F2300" s="40"/>
      <c r="G2300" s="40"/>
      <c r="H2300" s="42"/>
      <c r="I2300" s="41"/>
      <c r="J2300" s="42"/>
      <c r="K2300" s="41"/>
      <c r="L2300" s="42">
        <f>L2279+L2281+L2282+L2285</f>
        <v>1623.8500000000001</v>
      </c>
    </row>
    <row r="2301" spans="1:82" ht="14.4" x14ac:dyDescent="0.25">
      <c r="A2301" s="38"/>
      <c r="B2301" s="38"/>
      <c r="C2301" s="38" t="s">
        <v>1567</v>
      </c>
      <c r="D2301" s="39"/>
      <c r="E2301" s="40"/>
      <c r="F2301" s="40"/>
      <c r="G2301" s="40"/>
      <c r="H2301" s="42"/>
      <c r="I2301" s="41"/>
      <c r="J2301" s="42"/>
      <c r="K2301" s="41"/>
      <c r="L2301" s="42">
        <f>SUM(AR2277:AR2304)+SUM(AS2277:AS2304)+SUM(AT2277:AT2304)+SUM(AU2277:AU2304)+SUM(AV2277:AV2304)</f>
        <v>1335.3600000000001</v>
      </c>
    </row>
    <row r="2302" spans="1:82" ht="27.6" x14ac:dyDescent="0.25">
      <c r="A2302" s="38"/>
      <c r="B2302" s="38" t="s">
        <v>135</v>
      </c>
      <c r="C2302" s="38" t="s">
        <v>1601</v>
      </c>
      <c r="D2302" s="39" t="s">
        <v>1044</v>
      </c>
      <c r="E2302" s="40">
        <f>Source!BZ443</f>
        <v>90</v>
      </c>
      <c r="F2302" s="40"/>
      <c r="G2302" s="40">
        <f>Source!AT443</f>
        <v>90</v>
      </c>
      <c r="H2302" s="42"/>
      <c r="I2302" s="41"/>
      <c r="J2302" s="42"/>
      <c r="K2302" s="41"/>
      <c r="L2302" s="42">
        <f>SUM(AZ2277:AZ2304)</f>
        <v>1201.82</v>
      </c>
    </row>
    <row r="2303" spans="1:82" ht="27.6" x14ac:dyDescent="0.25">
      <c r="A2303" s="52"/>
      <c r="B2303" s="52" t="s">
        <v>136</v>
      </c>
      <c r="C2303" s="52" t="s">
        <v>1602</v>
      </c>
      <c r="D2303" s="46" t="s">
        <v>1044</v>
      </c>
      <c r="E2303" s="48">
        <f>Source!CA443</f>
        <v>46</v>
      </c>
      <c r="F2303" s="48"/>
      <c r="G2303" s="48">
        <f>Source!AU443</f>
        <v>46</v>
      </c>
      <c r="H2303" s="53"/>
      <c r="I2303" s="54"/>
      <c r="J2303" s="53"/>
      <c r="K2303" s="54"/>
      <c r="L2303" s="53">
        <f>SUM(BA2277:BA2304)</f>
        <v>614.27</v>
      </c>
    </row>
    <row r="2304" spans="1:82" ht="13.8" x14ac:dyDescent="0.25">
      <c r="C2304" s="72" t="s">
        <v>1570</v>
      </c>
      <c r="D2304" s="72"/>
      <c r="E2304" s="72"/>
      <c r="F2304" s="72"/>
      <c r="G2304" s="72"/>
      <c r="H2304" s="72"/>
      <c r="I2304" s="73">
        <f>IF(E2277&lt;&gt;0,K2304/E2277, 0)</f>
        <v>3439.94</v>
      </c>
      <c r="J2304" s="73"/>
      <c r="K2304" s="73">
        <f>L2279+L2281+L2285+L2302+L2303+L2282</f>
        <v>3439.94</v>
      </c>
      <c r="L2304" s="73"/>
      <c r="AD2304">
        <f>ROUND((Source!AT443/100)*((ROUND(SUMIF(SmtRes!AQ1267:'SmtRes'!AQ1284,"=1",SmtRes!AD1267:'SmtRes'!AD1284)*Source!I443, 2)+ROUND(SUMIF(SmtRes!AQ1267:'SmtRes'!AQ1284,"=1",SmtRes!AC1267:'SmtRes'!AC1284)*Source!I443, 2))), 2)</f>
        <v>1126.57</v>
      </c>
      <c r="AE2304">
        <f>ROUND((Source!AU443/100)*((ROUND(SUMIF(SmtRes!AQ1267:'SmtRes'!AQ1284,"=1",SmtRes!AD1267:'SmtRes'!AD1284)*Source!I443, 2)+ROUND(SUMIF(SmtRes!AQ1267:'SmtRes'!AQ1284,"=1",SmtRes!AC1267:'SmtRes'!AC1284)*Source!I443, 2))), 2)</f>
        <v>575.79999999999995</v>
      </c>
      <c r="AN2304" s="50">
        <f>L2279+L2281+L2285+L2302+L2303+L2282</f>
        <v>3439.94</v>
      </c>
      <c r="AO2304" s="50">
        <f>L2281</f>
        <v>288.49000000000007</v>
      </c>
      <c r="AQ2304" t="s">
        <v>1571</v>
      </c>
      <c r="AR2304" s="50">
        <f>L2279</f>
        <v>1165.1500000000001</v>
      </c>
      <c r="AT2304" s="50">
        <f>L2282</f>
        <v>170.21</v>
      </c>
      <c r="AV2304" t="s">
        <v>1571</v>
      </c>
      <c r="AW2304" s="50">
        <f>L2285</f>
        <v>0</v>
      </c>
      <c r="AZ2304">
        <f>Source!X443</f>
        <v>1201.82</v>
      </c>
      <c r="BA2304">
        <f>Source!Y443</f>
        <v>614.27</v>
      </c>
      <c r="CD2304">
        <v>2</v>
      </c>
    </row>
    <row r="2305" spans="1:83" ht="93.6" x14ac:dyDescent="0.25">
      <c r="A2305" s="36" t="s">
        <v>376</v>
      </c>
      <c r="B2305" s="38" t="s">
        <v>1728</v>
      </c>
      <c r="C2305" s="38" t="s">
        <v>1730</v>
      </c>
      <c r="D2305" s="39" t="str">
        <f>Source!H444</f>
        <v>ШТ</v>
      </c>
      <c r="E2305" s="40">
        <f>Source!K444</f>
        <v>1</v>
      </c>
      <c r="F2305" s="40"/>
      <c r="G2305" s="40">
        <f>Source!I444</f>
        <v>1</v>
      </c>
      <c r="H2305" s="42"/>
      <c r="I2305" s="41"/>
      <c r="J2305" s="42"/>
      <c r="K2305" s="41"/>
      <c r="L2305" s="42"/>
    </row>
    <row r="2306" spans="1:83" ht="14.4" x14ac:dyDescent="0.25">
      <c r="A2306" s="37"/>
      <c r="B2306" s="40">
        <v>1</v>
      </c>
      <c r="C2306" s="37" t="s">
        <v>1561</v>
      </c>
      <c r="D2306" s="39" t="s">
        <v>1034</v>
      </c>
      <c r="E2306" s="43"/>
      <c r="F2306" s="40"/>
      <c r="G2306" s="43">
        <f>Source!U444</f>
        <v>6.88</v>
      </c>
      <c r="H2306" s="40"/>
      <c r="I2306" s="40"/>
      <c r="J2306" s="40"/>
      <c r="K2306" s="40"/>
      <c r="L2306" s="44">
        <f>SUM(L2307:L2307)-SUMIF(CE2307:CE2307, 1, L2307:L2307)</f>
        <v>3883.83</v>
      </c>
    </row>
    <row r="2307" spans="1:83" ht="14.4" x14ac:dyDescent="0.25">
      <c r="A2307" s="38"/>
      <c r="B2307" s="38" t="s">
        <v>1045</v>
      </c>
      <c r="C2307" s="38" t="s">
        <v>1046</v>
      </c>
      <c r="D2307" s="39" t="s">
        <v>1034</v>
      </c>
      <c r="E2307" s="40">
        <v>8</v>
      </c>
      <c r="F2307" s="40">
        <f>ROUND(0.86,7)</f>
        <v>0.86</v>
      </c>
      <c r="G2307" s="40">
        <f>SmtRes!CX1285</f>
        <v>6.88</v>
      </c>
      <c r="H2307" s="42"/>
      <c r="I2307" s="41"/>
      <c r="J2307" s="42">
        <f>SmtRes!CZ1285</f>
        <v>564.51</v>
      </c>
      <c r="K2307" s="41"/>
      <c r="L2307" s="42">
        <f>SmtRes!DI1285</f>
        <v>3883.83</v>
      </c>
    </row>
    <row r="2308" spans="1:83" ht="14.4" x14ac:dyDescent="0.25">
      <c r="A2308" s="37"/>
      <c r="B2308" s="40">
        <v>2</v>
      </c>
      <c r="C2308" s="37" t="s">
        <v>1562</v>
      </c>
      <c r="D2308" s="39"/>
      <c r="E2308" s="43"/>
      <c r="F2308" s="40"/>
      <c r="G2308" s="43"/>
      <c r="H2308" s="40"/>
      <c r="I2308" s="40"/>
      <c r="J2308" s="40"/>
      <c r="K2308" s="40"/>
      <c r="L2308" s="44">
        <f>SUM(L2309:L2311)-SUMIF(CE2309:CE2311, 1, L2309:L2311)</f>
        <v>961.62000000000012</v>
      </c>
    </row>
    <row r="2309" spans="1:83" ht="14.4" x14ac:dyDescent="0.25">
      <c r="A2309" s="37"/>
      <c r="B2309" s="40"/>
      <c r="C2309" s="37" t="s">
        <v>1564</v>
      </c>
      <c r="D2309" s="39" t="s">
        <v>1034</v>
      </c>
      <c r="E2309" s="43"/>
      <c r="F2309" s="40"/>
      <c r="G2309" s="43">
        <f>Source!V444</f>
        <v>0.8256</v>
      </c>
      <c r="H2309" s="40"/>
      <c r="I2309" s="40"/>
      <c r="J2309" s="40"/>
      <c r="K2309" s="40"/>
      <c r="L2309" s="44">
        <f>SUMIF(CE2310:CE2311, 1, L2310:L2311)</f>
        <v>567.38</v>
      </c>
      <c r="CE2309">
        <v>1</v>
      </c>
    </row>
    <row r="2310" spans="1:83" ht="41.4" x14ac:dyDescent="0.25">
      <c r="A2310" s="38"/>
      <c r="B2310" s="38" t="s">
        <v>1056</v>
      </c>
      <c r="C2310" s="38" t="s">
        <v>1058</v>
      </c>
      <c r="D2310" s="39" t="s">
        <v>1040</v>
      </c>
      <c r="E2310" s="40">
        <v>0.96</v>
      </c>
      <c r="F2310" s="40">
        <f>ROUND(0.86,7)</f>
        <v>0.86</v>
      </c>
      <c r="G2310" s="40">
        <f>SmtRes!CX1287</f>
        <v>0.8256</v>
      </c>
      <c r="H2310" s="42">
        <f>SmtRes!CZ1287</f>
        <v>995.51</v>
      </c>
      <c r="I2310" s="41">
        <f>SmtRes!AJ1287</f>
        <v>1.17</v>
      </c>
      <c r="J2310" s="42">
        <f>ROUND(H2310*I2310, 2)</f>
        <v>1164.75</v>
      </c>
      <c r="K2310" s="41"/>
      <c r="L2310" s="42">
        <f>SmtRes!DG1287</f>
        <v>961.62</v>
      </c>
    </row>
    <row r="2311" spans="1:83" ht="14.4" x14ac:dyDescent="0.25">
      <c r="A2311" s="38"/>
      <c r="B2311" s="38" t="s">
        <v>1041</v>
      </c>
      <c r="C2311" s="38" t="s">
        <v>1563</v>
      </c>
      <c r="D2311" s="39" t="s">
        <v>1034</v>
      </c>
      <c r="E2311" s="40">
        <f>SmtRes!DO1287*SmtRes!AT1287</f>
        <v>0.96</v>
      </c>
      <c r="F2311" s="40">
        <f>ROUND(0.86,7)</f>
        <v>0.86</v>
      </c>
      <c r="G2311" s="40">
        <f>ROUND(E2311*G2305, 7)</f>
        <v>0.96</v>
      </c>
      <c r="H2311" s="42"/>
      <c r="I2311" s="41"/>
      <c r="J2311" s="42">
        <f>ROUND(SmtRes!AG1287/SmtRes!DO1287, 2)</f>
        <v>687.23</v>
      </c>
      <c r="K2311" s="41"/>
      <c r="L2311" s="42">
        <f>SmtRes!DH1287</f>
        <v>567.38</v>
      </c>
      <c r="CE2311">
        <v>1</v>
      </c>
    </row>
    <row r="2312" spans="1:83" ht="14.4" hidden="1" x14ac:dyDescent="0.25">
      <c r="A2312" s="37"/>
      <c r="B2312" s="40">
        <v>4</v>
      </c>
      <c r="C2312" s="37" t="s">
        <v>1565</v>
      </c>
      <c r="D2312" s="39"/>
      <c r="E2312" s="43"/>
      <c r="F2312" s="40"/>
      <c r="G2312" s="43"/>
      <c r="H2312" s="40"/>
      <c r="I2312" s="40"/>
      <c r="J2312" s="40"/>
      <c r="K2312" s="40"/>
      <c r="L2312" s="44">
        <f>SUM(L2313:L2326)-SUMIF(CE2313:CE2326, 1, L2313:L2326)</f>
        <v>0</v>
      </c>
    </row>
    <row r="2313" spans="1:83" ht="27.6" x14ac:dyDescent="0.25">
      <c r="A2313" s="38"/>
      <c r="B2313" s="38" t="s">
        <v>1112</v>
      </c>
      <c r="C2313" s="38" t="s">
        <v>1114</v>
      </c>
      <c r="D2313" s="39" t="s">
        <v>846</v>
      </c>
      <c r="E2313" s="40">
        <v>3.2000000000000002E-3</v>
      </c>
      <c r="F2313" s="40">
        <f t="shared" ref="F2313:F2326" si="120">ROUND(0,7)</f>
        <v>0</v>
      </c>
      <c r="G2313" s="40">
        <f>SmtRes!CX1288</f>
        <v>0</v>
      </c>
      <c r="H2313" s="42">
        <f>SmtRes!CZ1288</f>
        <v>23335.8</v>
      </c>
      <c r="I2313" s="41">
        <f>SmtRes!AI1288</f>
        <v>1.1599999999999999</v>
      </c>
      <c r="J2313" s="42">
        <f t="shared" ref="J2313:J2326" si="121">ROUND(H2313*I2313, 2)</f>
        <v>27069.53</v>
      </c>
      <c r="K2313" s="41"/>
      <c r="L2313" s="42">
        <f>SmtRes!DF1288</f>
        <v>0</v>
      </c>
    </row>
    <row r="2314" spans="1:83" ht="14.4" x14ac:dyDescent="0.25">
      <c r="A2314" s="38"/>
      <c r="B2314" s="38" t="s">
        <v>1049</v>
      </c>
      <c r="C2314" s="38" t="s">
        <v>1051</v>
      </c>
      <c r="D2314" s="39" t="s">
        <v>846</v>
      </c>
      <c r="E2314" s="40">
        <v>4.6000000000000001E-4</v>
      </c>
      <c r="F2314" s="40">
        <f t="shared" si="120"/>
        <v>0</v>
      </c>
      <c r="G2314" s="40">
        <f>SmtRes!CX1289</f>
        <v>0</v>
      </c>
      <c r="H2314" s="42">
        <f>SmtRes!CZ1289</f>
        <v>116448.72</v>
      </c>
      <c r="I2314" s="41">
        <f>SmtRes!AI1289</f>
        <v>1.1200000000000001</v>
      </c>
      <c r="J2314" s="42">
        <f t="shared" si="121"/>
        <v>130422.57</v>
      </c>
      <c r="K2314" s="41"/>
      <c r="L2314" s="42">
        <f>SmtRes!DF1289</f>
        <v>0</v>
      </c>
    </row>
    <row r="2315" spans="1:83" ht="14.4" x14ac:dyDescent="0.25">
      <c r="A2315" s="38"/>
      <c r="B2315" s="38" t="s">
        <v>1066</v>
      </c>
      <c r="C2315" s="38" t="s">
        <v>1068</v>
      </c>
      <c r="D2315" s="39" t="s">
        <v>1055</v>
      </c>
      <c r="E2315" s="40">
        <v>9.1999999999999998E-2</v>
      </c>
      <c r="F2315" s="40">
        <f t="shared" si="120"/>
        <v>0</v>
      </c>
      <c r="G2315" s="40">
        <f>SmtRes!CX1290</f>
        <v>0</v>
      </c>
      <c r="H2315" s="42">
        <f>SmtRes!CZ1290</f>
        <v>41.38</v>
      </c>
      <c r="I2315" s="41">
        <f>SmtRes!AI1290</f>
        <v>1.27</v>
      </c>
      <c r="J2315" s="42">
        <f t="shared" si="121"/>
        <v>52.55</v>
      </c>
      <c r="K2315" s="41"/>
      <c r="L2315" s="42">
        <f>SmtRes!DF1290</f>
        <v>0</v>
      </c>
    </row>
    <row r="2316" spans="1:83" ht="14.4" x14ac:dyDescent="0.25">
      <c r="A2316" s="38"/>
      <c r="B2316" s="38" t="s">
        <v>1118</v>
      </c>
      <c r="C2316" s="38" t="s">
        <v>1120</v>
      </c>
      <c r="D2316" s="39" t="s">
        <v>1055</v>
      </c>
      <c r="E2316" s="40">
        <v>7.0000000000000001E-3</v>
      </c>
      <c r="F2316" s="40">
        <f t="shared" si="120"/>
        <v>0</v>
      </c>
      <c r="G2316" s="40">
        <f>SmtRes!CX1291</f>
        <v>0</v>
      </c>
      <c r="H2316" s="42">
        <f>SmtRes!CZ1291</f>
        <v>104.32</v>
      </c>
      <c r="I2316" s="41">
        <f>SmtRes!AI1291</f>
        <v>0.96</v>
      </c>
      <c r="J2316" s="42">
        <f t="shared" si="121"/>
        <v>100.15</v>
      </c>
      <c r="K2316" s="41"/>
      <c r="L2316" s="42">
        <f>SmtRes!DF1291</f>
        <v>0</v>
      </c>
    </row>
    <row r="2317" spans="1:83" ht="55.2" x14ac:dyDescent="0.25">
      <c r="A2317" s="38"/>
      <c r="B2317" s="38" t="s">
        <v>1124</v>
      </c>
      <c r="C2317" s="38" t="s">
        <v>1126</v>
      </c>
      <c r="D2317" s="39" t="s">
        <v>880</v>
      </c>
      <c r="E2317" s="40">
        <v>3.25</v>
      </c>
      <c r="F2317" s="40">
        <f t="shared" si="120"/>
        <v>0</v>
      </c>
      <c r="G2317" s="40">
        <f>SmtRes!CX1292</f>
        <v>0</v>
      </c>
      <c r="H2317" s="42">
        <f>SmtRes!CZ1292</f>
        <v>14.43</v>
      </c>
      <c r="I2317" s="41">
        <f>SmtRes!AI1292</f>
        <v>1.53</v>
      </c>
      <c r="J2317" s="42">
        <f t="shared" si="121"/>
        <v>22.08</v>
      </c>
      <c r="K2317" s="41"/>
      <c r="L2317" s="42">
        <f>SmtRes!DF1292</f>
        <v>0</v>
      </c>
    </row>
    <row r="2318" spans="1:83" ht="41.4" x14ac:dyDescent="0.25">
      <c r="A2318" s="38"/>
      <c r="B2318" s="38" t="s">
        <v>1168</v>
      </c>
      <c r="C2318" s="38" t="s">
        <v>1170</v>
      </c>
      <c r="D2318" s="39" t="s">
        <v>1055</v>
      </c>
      <c r="E2318" s="40">
        <v>0.01</v>
      </c>
      <c r="F2318" s="40">
        <f t="shared" si="120"/>
        <v>0</v>
      </c>
      <c r="G2318" s="40">
        <f>SmtRes!CX1293</f>
        <v>0</v>
      </c>
      <c r="H2318" s="42">
        <f>SmtRes!CZ1293</f>
        <v>373.74</v>
      </c>
      <c r="I2318" s="41">
        <f>SmtRes!AI1293</f>
        <v>1.44</v>
      </c>
      <c r="J2318" s="42">
        <f t="shared" si="121"/>
        <v>538.19000000000005</v>
      </c>
      <c r="K2318" s="41"/>
      <c r="L2318" s="42">
        <f>SmtRes!DF1293</f>
        <v>0</v>
      </c>
    </row>
    <row r="2319" spans="1:83" ht="27.6" x14ac:dyDescent="0.25">
      <c r="A2319" s="38"/>
      <c r="B2319" s="38" t="s">
        <v>1171</v>
      </c>
      <c r="C2319" s="38" t="s">
        <v>1173</v>
      </c>
      <c r="D2319" s="39" t="s">
        <v>1174</v>
      </c>
      <c r="E2319" s="40">
        <v>4.2000000000000003E-2</v>
      </c>
      <c r="F2319" s="40">
        <f t="shared" si="120"/>
        <v>0</v>
      </c>
      <c r="G2319" s="40">
        <f>SmtRes!CX1294</f>
        <v>0</v>
      </c>
      <c r="H2319" s="42">
        <f>SmtRes!CZ1294</f>
        <v>185.32</v>
      </c>
      <c r="I2319" s="41">
        <f>SmtRes!AI1294</f>
        <v>1.44</v>
      </c>
      <c r="J2319" s="42">
        <f t="shared" si="121"/>
        <v>266.86</v>
      </c>
      <c r="K2319" s="41"/>
      <c r="L2319" s="42">
        <f>SmtRes!DF1294</f>
        <v>0</v>
      </c>
    </row>
    <row r="2320" spans="1:83" ht="41.4" x14ac:dyDescent="0.25">
      <c r="A2320" s="38"/>
      <c r="B2320" s="38" t="s">
        <v>1072</v>
      </c>
      <c r="C2320" s="38" t="s">
        <v>1074</v>
      </c>
      <c r="D2320" s="39" t="s">
        <v>846</v>
      </c>
      <c r="E2320" s="40">
        <v>2.0000000000000002E-5</v>
      </c>
      <c r="F2320" s="40">
        <f t="shared" si="120"/>
        <v>0</v>
      </c>
      <c r="G2320" s="40">
        <f>SmtRes!CX1295</f>
        <v>0</v>
      </c>
      <c r="H2320" s="42">
        <f>SmtRes!CZ1295</f>
        <v>1050091.7</v>
      </c>
      <c r="I2320" s="41">
        <f>SmtRes!AI1295</f>
        <v>1.2</v>
      </c>
      <c r="J2320" s="42">
        <f t="shared" si="121"/>
        <v>1260110.04</v>
      </c>
      <c r="K2320" s="41"/>
      <c r="L2320" s="42">
        <f>SmtRes!DF1295</f>
        <v>0</v>
      </c>
    </row>
    <row r="2321" spans="1:82" ht="27.6" x14ac:dyDescent="0.25">
      <c r="A2321" s="38"/>
      <c r="B2321" s="38" t="s">
        <v>1052</v>
      </c>
      <c r="C2321" s="38" t="s">
        <v>1054</v>
      </c>
      <c r="D2321" s="39" t="s">
        <v>1055</v>
      </c>
      <c r="E2321" s="40">
        <v>0.26</v>
      </c>
      <c r="F2321" s="40">
        <f t="shared" si="120"/>
        <v>0</v>
      </c>
      <c r="G2321" s="40">
        <f>SmtRes!CX1296</f>
        <v>0</v>
      </c>
      <c r="H2321" s="42">
        <f>SmtRes!CZ1296</f>
        <v>870.18</v>
      </c>
      <c r="I2321" s="41">
        <f>SmtRes!AI1296</f>
        <v>1.61</v>
      </c>
      <c r="J2321" s="42">
        <f t="shared" si="121"/>
        <v>1400.99</v>
      </c>
      <c r="K2321" s="41"/>
      <c r="L2321" s="42">
        <f>SmtRes!DF1296</f>
        <v>0</v>
      </c>
    </row>
    <row r="2322" spans="1:82" ht="14.4" x14ac:dyDescent="0.25">
      <c r="A2322" s="38"/>
      <c r="B2322" s="38" t="s">
        <v>1127</v>
      </c>
      <c r="C2322" s="38" t="s">
        <v>1129</v>
      </c>
      <c r="D2322" s="39" t="s">
        <v>1055</v>
      </c>
      <c r="E2322" s="40">
        <v>4.0000000000000001E-3</v>
      </c>
      <c r="F2322" s="40">
        <f t="shared" si="120"/>
        <v>0</v>
      </c>
      <c r="G2322" s="40">
        <f>SmtRes!CX1297</f>
        <v>0</v>
      </c>
      <c r="H2322" s="42">
        <f>SmtRes!CZ1297</f>
        <v>1912.84</v>
      </c>
      <c r="I2322" s="41">
        <f>SmtRes!AI1297</f>
        <v>0.94</v>
      </c>
      <c r="J2322" s="42">
        <f t="shared" si="121"/>
        <v>1798.07</v>
      </c>
      <c r="K2322" s="41"/>
      <c r="L2322" s="42">
        <f>SmtRes!DF1297</f>
        <v>0</v>
      </c>
    </row>
    <row r="2323" spans="1:82" ht="14.4" x14ac:dyDescent="0.25">
      <c r="A2323" s="38"/>
      <c r="B2323" s="38" t="s">
        <v>1175</v>
      </c>
      <c r="C2323" s="38" t="s">
        <v>1177</v>
      </c>
      <c r="D2323" s="39" t="s">
        <v>1139</v>
      </c>
      <c r="E2323" s="40">
        <v>0.105</v>
      </c>
      <c r="F2323" s="40">
        <f t="shared" si="120"/>
        <v>0</v>
      </c>
      <c r="G2323" s="40">
        <f>SmtRes!CX1298</f>
        <v>0</v>
      </c>
      <c r="H2323" s="42">
        <f>SmtRes!CZ1298</f>
        <v>3581.57</v>
      </c>
      <c r="I2323" s="41">
        <f>SmtRes!AI1298</f>
        <v>1.18</v>
      </c>
      <c r="J2323" s="42">
        <f t="shared" si="121"/>
        <v>4226.25</v>
      </c>
      <c r="K2323" s="41"/>
      <c r="L2323" s="42">
        <f>SmtRes!DF1298</f>
        <v>0</v>
      </c>
    </row>
    <row r="2324" spans="1:82" ht="27.6" x14ac:dyDescent="0.25">
      <c r="A2324" s="38"/>
      <c r="B2324" s="38" t="s">
        <v>1178</v>
      </c>
      <c r="C2324" s="38" t="s">
        <v>1180</v>
      </c>
      <c r="D2324" s="39" t="s">
        <v>1139</v>
      </c>
      <c r="E2324" s="40">
        <v>5.5E-2</v>
      </c>
      <c r="F2324" s="40">
        <f t="shared" si="120"/>
        <v>0</v>
      </c>
      <c r="G2324" s="40">
        <f>SmtRes!CX1299</f>
        <v>0</v>
      </c>
      <c r="H2324" s="42">
        <f>SmtRes!CZ1299</f>
        <v>2191.2800000000002</v>
      </c>
      <c r="I2324" s="41">
        <f>SmtRes!AI1299</f>
        <v>1.27</v>
      </c>
      <c r="J2324" s="42">
        <f t="shared" si="121"/>
        <v>2782.93</v>
      </c>
      <c r="K2324" s="41"/>
      <c r="L2324" s="42">
        <f>SmtRes!DF1299</f>
        <v>0</v>
      </c>
    </row>
    <row r="2325" spans="1:82" ht="27.6" x14ac:dyDescent="0.25">
      <c r="A2325" s="38"/>
      <c r="B2325" s="38" t="s">
        <v>1181</v>
      </c>
      <c r="C2325" s="38" t="s">
        <v>1183</v>
      </c>
      <c r="D2325" s="39" t="s">
        <v>202</v>
      </c>
      <c r="E2325" s="40">
        <v>1</v>
      </c>
      <c r="F2325" s="40">
        <f t="shared" si="120"/>
        <v>0</v>
      </c>
      <c r="G2325" s="40">
        <f>SmtRes!CX1300</f>
        <v>0</v>
      </c>
      <c r="H2325" s="42">
        <f>SmtRes!CZ1300</f>
        <v>167.36</v>
      </c>
      <c r="I2325" s="41">
        <f>SmtRes!AI1300</f>
        <v>1.27</v>
      </c>
      <c r="J2325" s="42">
        <f t="shared" si="121"/>
        <v>212.55</v>
      </c>
      <c r="K2325" s="41"/>
      <c r="L2325" s="42">
        <f>SmtRes!DF1300</f>
        <v>0</v>
      </c>
    </row>
    <row r="2326" spans="1:82" ht="27.6" x14ac:dyDescent="0.25">
      <c r="A2326" s="38"/>
      <c r="B2326" s="38" t="s">
        <v>1184</v>
      </c>
      <c r="C2326" s="52" t="s">
        <v>1186</v>
      </c>
      <c r="D2326" s="46" t="s">
        <v>1139</v>
      </c>
      <c r="E2326" s="48">
        <v>1E-3</v>
      </c>
      <c r="F2326" s="48">
        <f t="shared" si="120"/>
        <v>0</v>
      </c>
      <c r="G2326" s="48">
        <f>SmtRes!CX1301</f>
        <v>0</v>
      </c>
      <c r="H2326" s="53">
        <f>SmtRes!CZ1301</f>
        <v>493.39</v>
      </c>
      <c r="I2326" s="54">
        <f>SmtRes!AI1301</f>
        <v>0.95</v>
      </c>
      <c r="J2326" s="53">
        <f t="shared" si="121"/>
        <v>468.72</v>
      </c>
      <c r="K2326" s="54"/>
      <c r="L2326" s="53">
        <f>SmtRes!DF1301</f>
        <v>0</v>
      </c>
    </row>
    <row r="2327" spans="1:82" ht="14.4" x14ac:dyDescent="0.25">
      <c r="A2327" s="38"/>
      <c r="B2327" s="38"/>
      <c r="C2327" s="51" t="s">
        <v>1566</v>
      </c>
      <c r="D2327" s="39"/>
      <c r="E2327" s="40"/>
      <c r="F2327" s="40"/>
      <c r="G2327" s="40"/>
      <c r="H2327" s="42"/>
      <c r="I2327" s="41"/>
      <c r="J2327" s="42"/>
      <c r="K2327" s="41"/>
      <c r="L2327" s="42">
        <f>L2306+L2308+L2309+L2312</f>
        <v>5412.83</v>
      </c>
    </row>
    <row r="2328" spans="1:82" ht="14.4" x14ac:dyDescent="0.25">
      <c r="A2328" s="38"/>
      <c r="B2328" s="38"/>
      <c r="C2328" s="38" t="s">
        <v>1567</v>
      </c>
      <c r="D2328" s="39"/>
      <c r="E2328" s="40"/>
      <c r="F2328" s="40"/>
      <c r="G2328" s="40"/>
      <c r="H2328" s="42"/>
      <c r="I2328" s="41"/>
      <c r="J2328" s="42"/>
      <c r="K2328" s="41"/>
      <c r="L2328" s="42">
        <f>SUM(AR2305:AR2331)+SUM(AS2305:AS2331)+SUM(AT2305:AT2331)+SUM(AU2305:AU2331)+SUM(AV2305:AV2331)</f>
        <v>4451.21</v>
      </c>
    </row>
    <row r="2329" spans="1:82" ht="27.6" x14ac:dyDescent="0.25">
      <c r="A2329" s="38"/>
      <c r="B2329" s="38" t="s">
        <v>135</v>
      </c>
      <c r="C2329" s="38" t="s">
        <v>1601</v>
      </c>
      <c r="D2329" s="39" t="s">
        <v>1044</v>
      </c>
      <c r="E2329" s="40">
        <f>Source!BZ444</f>
        <v>90</v>
      </c>
      <c r="F2329" s="40"/>
      <c r="G2329" s="40">
        <f>Source!AT444</f>
        <v>90</v>
      </c>
      <c r="H2329" s="42"/>
      <c r="I2329" s="41"/>
      <c r="J2329" s="42"/>
      <c r="K2329" s="41"/>
      <c r="L2329" s="42">
        <f>SUM(AZ2305:AZ2331)</f>
        <v>4006.09</v>
      </c>
    </row>
    <row r="2330" spans="1:82" ht="27.6" x14ac:dyDescent="0.25">
      <c r="A2330" s="52"/>
      <c r="B2330" s="52" t="s">
        <v>136</v>
      </c>
      <c r="C2330" s="52" t="s">
        <v>1602</v>
      </c>
      <c r="D2330" s="46" t="s">
        <v>1044</v>
      </c>
      <c r="E2330" s="48">
        <f>Source!CA444</f>
        <v>46</v>
      </c>
      <c r="F2330" s="48"/>
      <c r="G2330" s="48">
        <f>Source!AU444</f>
        <v>46</v>
      </c>
      <c r="H2330" s="53"/>
      <c r="I2330" s="54"/>
      <c r="J2330" s="53"/>
      <c r="K2330" s="54"/>
      <c r="L2330" s="53">
        <f>SUM(BA2305:BA2331)</f>
        <v>2047.56</v>
      </c>
    </row>
    <row r="2331" spans="1:82" ht="13.8" x14ac:dyDescent="0.25">
      <c r="C2331" s="72" t="s">
        <v>1570</v>
      </c>
      <c r="D2331" s="72"/>
      <c r="E2331" s="72"/>
      <c r="F2331" s="72"/>
      <c r="G2331" s="72"/>
      <c r="H2331" s="72"/>
      <c r="I2331" s="73">
        <f>IF(E2305&lt;&gt;0,K2331/E2305, 0)</f>
        <v>11466.48</v>
      </c>
      <c r="J2331" s="73"/>
      <c r="K2331" s="73">
        <f>L2306+L2308+L2312+L2329+L2330+L2309</f>
        <v>11466.48</v>
      </c>
      <c r="L2331" s="73"/>
      <c r="AD2331">
        <f>ROUND((Source!AT444/100)*((ROUND(SUMIF(SmtRes!AQ1285:'SmtRes'!AQ1302,"=1",SmtRes!AD1285:'SmtRes'!AD1302)*Source!I444, 2)+ROUND(SUMIF(SmtRes!AQ1285:'SmtRes'!AQ1302,"=1",SmtRes!AC1285:'SmtRes'!AC1302)*Source!I444, 2))), 2)</f>
        <v>1126.57</v>
      </c>
      <c r="AE2331">
        <f>ROUND((Source!AU444/100)*((ROUND(SUMIF(SmtRes!AQ1285:'SmtRes'!AQ1302,"=1",SmtRes!AD1285:'SmtRes'!AD1302)*Source!I444, 2)+ROUND(SUMIF(SmtRes!AQ1285:'SmtRes'!AQ1302,"=1",SmtRes!AC1285:'SmtRes'!AC1302)*Source!I444, 2))), 2)</f>
        <v>575.79999999999995</v>
      </c>
      <c r="AN2331" s="50">
        <f>L2306+L2308+L2312+L2329+L2330+L2309</f>
        <v>11466.48</v>
      </c>
      <c r="AO2331" s="50">
        <f>L2308</f>
        <v>961.62000000000012</v>
      </c>
      <c r="AQ2331" t="s">
        <v>1571</v>
      </c>
      <c r="AR2331" s="50">
        <f>L2306</f>
        <v>3883.83</v>
      </c>
      <c r="AT2331" s="50">
        <f>L2309</f>
        <v>567.38</v>
      </c>
      <c r="AV2331" t="s">
        <v>1571</v>
      </c>
      <c r="AW2331" s="50">
        <f>L2312</f>
        <v>0</v>
      </c>
      <c r="AZ2331">
        <f>Source!X444</f>
        <v>4006.09</v>
      </c>
      <c r="BA2331">
        <f>Source!Y444</f>
        <v>2047.56</v>
      </c>
      <c r="CD2331">
        <v>2</v>
      </c>
    </row>
    <row r="2332" spans="1:82" ht="107.4" x14ac:dyDescent="0.25">
      <c r="A2332" s="36" t="s">
        <v>378</v>
      </c>
      <c r="B2332" s="38" t="s">
        <v>1731</v>
      </c>
      <c r="C2332" s="38" t="s">
        <v>1732</v>
      </c>
      <c r="D2332" s="39" t="str">
        <f>Source!H445</f>
        <v>ШТ</v>
      </c>
      <c r="E2332" s="40">
        <f>Source!K445</f>
        <v>1</v>
      </c>
      <c r="F2332" s="40"/>
      <c r="G2332" s="40">
        <f>Source!I445</f>
        <v>1</v>
      </c>
      <c r="H2332" s="42"/>
      <c r="I2332" s="41"/>
      <c r="J2332" s="42"/>
      <c r="K2332" s="41"/>
      <c r="L2332" s="42"/>
    </row>
    <row r="2333" spans="1:82" ht="79.2" x14ac:dyDescent="0.25">
      <c r="B2333" s="56" t="str">
        <f>Source!EO445</f>
        <v>Поправка: 571/пр_2022_п.84_т.3_стр.4_стб.3</v>
      </c>
      <c r="C2333" s="56" t="str">
        <f>Source!CN445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34" spans="1:82" ht="14.4" x14ac:dyDescent="0.25">
      <c r="A2334" s="37"/>
      <c r="B2334" s="40">
        <v>1</v>
      </c>
      <c r="C2334" s="37" t="s">
        <v>1561</v>
      </c>
      <c r="D2334" s="39" t="s">
        <v>1034</v>
      </c>
      <c r="E2334" s="43"/>
      <c r="F2334" s="40"/>
      <c r="G2334" s="43">
        <f>Source!U445</f>
        <v>2.8380000000000001</v>
      </c>
      <c r="H2334" s="40"/>
      <c r="I2334" s="40"/>
      <c r="J2334" s="40"/>
      <c r="K2334" s="40"/>
      <c r="L2334" s="44">
        <f>SUM(L2335:L2335)-SUMIF(CE2335:CE2335, 1, L2335:L2335)</f>
        <v>1602.08</v>
      </c>
    </row>
    <row r="2335" spans="1:82" ht="14.4" x14ac:dyDescent="0.25">
      <c r="A2335" s="38"/>
      <c r="B2335" s="38" t="s">
        <v>1045</v>
      </c>
      <c r="C2335" s="38" t="s">
        <v>1046</v>
      </c>
      <c r="D2335" s="39" t="s">
        <v>1034</v>
      </c>
      <c r="E2335" s="40">
        <v>11</v>
      </c>
      <c r="F2335" s="40">
        <f>ROUND((0.3)*0.86,7)</f>
        <v>0.25800000000000001</v>
      </c>
      <c r="G2335" s="40">
        <f>SmtRes!CX1303</f>
        <v>2.8380000000000001</v>
      </c>
      <c r="H2335" s="42"/>
      <c r="I2335" s="41"/>
      <c r="J2335" s="42">
        <f>SmtRes!CZ1303</f>
        <v>564.51</v>
      </c>
      <c r="K2335" s="41"/>
      <c r="L2335" s="42">
        <f>SmtRes!DI1303</f>
        <v>1602.08</v>
      </c>
    </row>
    <row r="2336" spans="1:82" ht="14.4" x14ac:dyDescent="0.25">
      <c r="A2336" s="37"/>
      <c r="B2336" s="40">
        <v>2</v>
      </c>
      <c r="C2336" s="37" t="s">
        <v>1562</v>
      </c>
      <c r="D2336" s="39"/>
      <c r="E2336" s="43"/>
      <c r="F2336" s="40"/>
      <c r="G2336" s="43"/>
      <c r="H2336" s="40"/>
      <c r="I2336" s="40"/>
      <c r="J2336" s="40"/>
      <c r="K2336" s="40"/>
      <c r="L2336" s="44">
        <f>SUM(L2337:L2339)-SUMIF(CE2337:CE2339, 1, L2337:L2339)</f>
        <v>396.67</v>
      </c>
    </row>
    <row r="2337" spans="1:83" ht="14.4" x14ac:dyDescent="0.25">
      <c r="A2337" s="37"/>
      <c r="B2337" s="40"/>
      <c r="C2337" s="37" t="s">
        <v>1564</v>
      </c>
      <c r="D2337" s="39" t="s">
        <v>1034</v>
      </c>
      <c r="E2337" s="43"/>
      <c r="F2337" s="40"/>
      <c r="G2337" s="43">
        <f>Source!V445</f>
        <v>0.34055999999999997</v>
      </c>
      <c r="H2337" s="40"/>
      <c r="I2337" s="40"/>
      <c r="J2337" s="40"/>
      <c r="K2337" s="40"/>
      <c r="L2337" s="44">
        <f>SUMIF(CE2338:CE2339, 1, L2338:L2339)</f>
        <v>234.04</v>
      </c>
      <c r="CE2337">
        <v>1</v>
      </c>
    </row>
    <row r="2338" spans="1:83" ht="41.4" x14ac:dyDescent="0.25">
      <c r="A2338" s="38"/>
      <c r="B2338" s="38" t="s">
        <v>1056</v>
      </c>
      <c r="C2338" s="38" t="s">
        <v>1058</v>
      </c>
      <c r="D2338" s="39" t="s">
        <v>1040</v>
      </c>
      <c r="E2338" s="40">
        <v>1.32</v>
      </c>
      <c r="F2338" s="40">
        <f>ROUND((0.3)*0.86,7)</f>
        <v>0.25800000000000001</v>
      </c>
      <c r="G2338" s="40">
        <f>SmtRes!CX1305</f>
        <v>0.34055999999999997</v>
      </c>
      <c r="H2338" s="42">
        <f>SmtRes!CZ1305</f>
        <v>995.51</v>
      </c>
      <c r="I2338" s="41">
        <f>SmtRes!AJ1305</f>
        <v>1.17</v>
      </c>
      <c r="J2338" s="42">
        <f>ROUND(H2338*I2338, 2)</f>
        <v>1164.75</v>
      </c>
      <c r="K2338" s="41"/>
      <c r="L2338" s="42">
        <f>SmtRes!DG1305</f>
        <v>396.67</v>
      </c>
    </row>
    <row r="2339" spans="1:83" ht="14.4" x14ac:dyDescent="0.25">
      <c r="A2339" s="38"/>
      <c r="B2339" s="38" t="s">
        <v>1041</v>
      </c>
      <c r="C2339" s="38" t="s">
        <v>1563</v>
      </c>
      <c r="D2339" s="39" t="s">
        <v>1034</v>
      </c>
      <c r="E2339" s="40">
        <f>SmtRes!DO1305*SmtRes!AT1305</f>
        <v>1.32</v>
      </c>
      <c r="F2339" s="40">
        <f>ROUND((0.3)*0.86,7)</f>
        <v>0.25800000000000001</v>
      </c>
      <c r="G2339" s="40">
        <f>ROUND(E2339*G2332, 7)</f>
        <v>1.32</v>
      </c>
      <c r="H2339" s="42"/>
      <c r="I2339" s="41"/>
      <c r="J2339" s="42">
        <f>ROUND(SmtRes!AG1305/SmtRes!DO1305, 2)</f>
        <v>687.23</v>
      </c>
      <c r="K2339" s="41"/>
      <c r="L2339" s="42">
        <f>SmtRes!DH1305</f>
        <v>234.04</v>
      </c>
      <c r="CE2339">
        <v>1</v>
      </c>
    </row>
    <row r="2340" spans="1:83" ht="14.4" hidden="1" x14ac:dyDescent="0.25">
      <c r="A2340" s="37"/>
      <c r="B2340" s="40">
        <v>4</v>
      </c>
      <c r="C2340" s="37" t="s">
        <v>1565</v>
      </c>
      <c r="D2340" s="39"/>
      <c r="E2340" s="43"/>
      <c r="F2340" s="40"/>
      <c r="G2340" s="43"/>
      <c r="H2340" s="40"/>
      <c r="I2340" s="40"/>
      <c r="J2340" s="40"/>
      <c r="K2340" s="40"/>
      <c r="L2340" s="44">
        <f>SUM(L2341:L2354)-SUMIF(CE2341:CE2354, 1, L2341:L2354)</f>
        <v>0</v>
      </c>
    </row>
    <row r="2341" spans="1:83" ht="27.6" x14ac:dyDescent="0.25">
      <c r="A2341" s="38"/>
      <c r="B2341" s="38" t="s">
        <v>1112</v>
      </c>
      <c r="C2341" s="38" t="s">
        <v>1114</v>
      </c>
      <c r="D2341" s="39" t="s">
        <v>846</v>
      </c>
      <c r="E2341" s="40">
        <v>3.2000000000000002E-3</v>
      </c>
      <c r="F2341" s="40">
        <f t="shared" ref="F2341:F2354" si="122">ROUND(0,7)</f>
        <v>0</v>
      </c>
      <c r="G2341" s="40">
        <f>SmtRes!CX1306</f>
        <v>0</v>
      </c>
      <c r="H2341" s="42">
        <f>SmtRes!CZ1306</f>
        <v>23335.8</v>
      </c>
      <c r="I2341" s="41">
        <f>SmtRes!AI1306</f>
        <v>1.1599999999999999</v>
      </c>
      <c r="J2341" s="42">
        <f t="shared" ref="J2341:J2354" si="123">ROUND(H2341*I2341, 2)</f>
        <v>27069.53</v>
      </c>
      <c r="K2341" s="41"/>
      <c r="L2341" s="42">
        <f>SmtRes!DF1306</f>
        <v>0</v>
      </c>
    </row>
    <row r="2342" spans="1:83" ht="14.4" x14ac:dyDescent="0.25">
      <c r="A2342" s="38"/>
      <c r="B2342" s="38" t="s">
        <v>1049</v>
      </c>
      <c r="C2342" s="38" t="s">
        <v>1051</v>
      </c>
      <c r="D2342" s="39" t="s">
        <v>846</v>
      </c>
      <c r="E2342" s="40">
        <v>4.6000000000000001E-4</v>
      </c>
      <c r="F2342" s="40">
        <f t="shared" si="122"/>
        <v>0</v>
      </c>
      <c r="G2342" s="40">
        <f>SmtRes!CX1307</f>
        <v>0</v>
      </c>
      <c r="H2342" s="42">
        <f>SmtRes!CZ1307</f>
        <v>116448.72</v>
      </c>
      <c r="I2342" s="41">
        <f>SmtRes!AI1307</f>
        <v>1.1200000000000001</v>
      </c>
      <c r="J2342" s="42">
        <f t="shared" si="123"/>
        <v>130422.57</v>
      </c>
      <c r="K2342" s="41"/>
      <c r="L2342" s="42">
        <f>SmtRes!DF1307</f>
        <v>0</v>
      </c>
    </row>
    <row r="2343" spans="1:83" ht="14.4" x14ac:dyDescent="0.25">
      <c r="A2343" s="38"/>
      <c r="B2343" s="38" t="s">
        <v>1066</v>
      </c>
      <c r="C2343" s="38" t="s">
        <v>1068</v>
      </c>
      <c r="D2343" s="39" t="s">
        <v>1055</v>
      </c>
      <c r="E2343" s="40">
        <v>0.111</v>
      </c>
      <c r="F2343" s="40">
        <f t="shared" si="122"/>
        <v>0</v>
      </c>
      <c r="G2343" s="40">
        <f>SmtRes!CX1308</f>
        <v>0</v>
      </c>
      <c r="H2343" s="42">
        <f>SmtRes!CZ1308</f>
        <v>41.38</v>
      </c>
      <c r="I2343" s="41">
        <f>SmtRes!AI1308</f>
        <v>1.27</v>
      </c>
      <c r="J2343" s="42">
        <f t="shared" si="123"/>
        <v>52.55</v>
      </c>
      <c r="K2343" s="41"/>
      <c r="L2343" s="42">
        <f>SmtRes!DF1308</f>
        <v>0</v>
      </c>
    </row>
    <row r="2344" spans="1:83" ht="14.4" x14ac:dyDescent="0.25">
      <c r="A2344" s="38"/>
      <c r="B2344" s="38" t="s">
        <v>1118</v>
      </c>
      <c r="C2344" s="38" t="s">
        <v>1120</v>
      </c>
      <c r="D2344" s="39" t="s">
        <v>1055</v>
      </c>
      <c r="E2344" s="40">
        <v>7.0000000000000001E-3</v>
      </c>
      <c r="F2344" s="40">
        <f t="shared" si="122"/>
        <v>0</v>
      </c>
      <c r="G2344" s="40">
        <f>SmtRes!CX1309</f>
        <v>0</v>
      </c>
      <c r="H2344" s="42">
        <f>SmtRes!CZ1309</f>
        <v>104.32</v>
      </c>
      <c r="I2344" s="41">
        <f>SmtRes!AI1309</f>
        <v>0.96</v>
      </c>
      <c r="J2344" s="42">
        <f t="shared" si="123"/>
        <v>100.15</v>
      </c>
      <c r="K2344" s="41"/>
      <c r="L2344" s="42">
        <f>SmtRes!DF1309</f>
        <v>0</v>
      </c>
    </row>
    <row r="2345" spans="1:83" ht="55.2" x14ac:dyDescent="0.25">
      <c r="A2345" s="38"/>
      <c r="B2345" s="38" t="s">
        <v>1124</v>
      </c>
      <c r="C2345" s="38" t="s">
        <v>1126</v>
      </c>
      <c r="D2345" s="39" t="s">
        <v>880</v>
      </c>
      <c r="E2345" s="40">
        <v>3.25</v>
      </c>
      <c r="F2345" s="40">
        <f t="shared" si="122"/>
        <v>0</v>
      </c>
      <c r="G2345" s="40">
        <f>SmtRes!CX1310</f>
        <v>0</v>
      </c>
      <c r="H2345" s="42">
        <f>SmtRes!CZ1310</f>
        <v>14.43</v>
      </c>
      <c r="I2345" s="41">
        <f>SmtRes!AI1310</f>
        <v>1.53</v>
      </c>
      <c r="J2345" s="42">
        <f t="shared" si="123"/>
        <v>22.08</v>
      </c>
      <c r="K2345" s="41"/>
      <c r="L2345" s="42">
        <f>SmtRes!DF1310</f>
        <v>0</v>
      </c>
    </row>
    <row r="2346" spans="1:83" ht="41.4" x14ac:dyDescent="0.25">
      <c r="A2346" s="38"/>
      <c r="B2346" s="38" t="s">
        <v>1168</v>
      </c>
      <c r="C2346" s="38" t="s">
        <v>1170</v>
      </c>
      <c r="D2346" s="39" t="s">
        <v>1055</v>
      </c>
      <c r="E2346" s="40">
        <v>1.2999999999999999E-2</v>
      </c>
      <c r="F2346" s="40">
        <f t="shared" si="122"/>
        <v>0</v>
      </c>
      <c r="G2346" s="40">
        <f>SmtRes!CX1311</f>
        <v>0</v>
      </c>
      <c r="H2346" s="42">
        <f>SmtRes!CZ1311</f>
        <v>373.74</v>
      </c>
      <c r="I2346" s="41">
        <f>SmtRes!AI1311</f>
        <v>1.44</v>
      </c>
      <c r="J2346" s="42">
        <f t="shared" si="123"/>
        <v>538.19000000000005</v>
      </c>
      <c r="K2346" s="41"/>
      <c r="L2346" s="42">
        <f>SmtRes!DF1311</f>
        <v>0</v>
      </c>
    </row>
    <row r="2347" spans="1:83" ht="27.6" x14ac:dyDescent="0.25">
      <c r="A2347" s="38"/>
      <c r="B2347" s="38" t="s">
        <v>1171</v>
      </c>
      <c r="C2347" s="38" t="s">
        <v>1173</v>
      </c>
      <c r="D2347" s="39" t="s">
        <v>1174</v>
      </c>
      <c r="E2347" s="40">
        <v>5.6000000000000001E-2</v>
      </c>
      <c r="F2347" s="40">
        <f t="shared" si="122"/>
        <v>0</v>
      </c>
      <c r="G2347" s="40">
        <f>SmtRes!CX1312</f>
        <v>0</v>
      </c>
      <c r="H2347" s="42">
        <f>SmtRes!CZ1312</f>
        <v>185.32</v>
      </c>
      <c r="I2347" s="41">
        <f>SmtRes!AI1312</f>
        <v>1.44</v>
      </c>
      <c r="J2347" s="42">
        <f t="shared" si="123"/>
        <v>266.86</v>
      </c>
      <c r="K2347" s="41"/>
      <c r="L2347" s="42">
        <f>SmtRes!DF1312</f>
        <v>0</v>
      </c>
    </row>
    <row r="2348" spans="1:83" ht="41.4" x14ac:dyDescent="0.25">
      <c r="A2348" s="38"/>
      <c r="B2348" s="38" t="s">
        <v>1072</v>
      </c>
      <c r="C2348" s="38" t="s">
        <v>1074</v>
      </c>
      <c r="D2348" s="39" t="s">
        <v>846</v>
      </c>
      <c r="E2348" s="40">
        <v>2.0000000000000002E-5</v>
      </c>
      <c r="F2348" s="40">
        <f t="shared" si="122"/>
        <v>0</v>
      </c>
      <c r="G2348" s="40">
        <f>SmtRes!CX1313</f>
        <v>0</v>
      </c>
      <c r="H2348" s="42">
        <f>SmtRes!CZ1313</f>
        <v>1050091.7</v>
      </c>
      <c r="I2348" s="41">
        <f>SmtRes!AI1313</f>
        <v>1.2</v>
      </c>
      <c r="J2348" s="42">
        <f t="shared" si="123"/>
        <v>1260110.04</v>
      </c>
      <c r="K2348" s="41"/>
      <c r="L2348" s="42">
        <f>SmtRes!DF1313</f>
        <v>0</v>
      </c>
    </row>
    <row r="2349" spans="1:83" ht="27.6" x14ac:dyDescent="0.25">
      <c r="A2349" s="38"/>
      <c r="B2349" s="38" t="s">
        <v>1052</v>
      </c>
      <c r="C2349" s="38" t="s">
        <v>1054</v>
      </c>
      <c r="D2349" s="39" t="s">
        <v>1055</v>
      </c>
      <c r="E2349" s="40">
        <v>0.31</v>
      </c>
      <c r="F2349" s="40">
        <f t="shared" si="122"/>
        <v>0</v>
      </c>
      <c r="G2349" s="40">
        <f>SmtRes!CX1314</f>
        <v>0</v>
      </c>
      <c r="H2349" s="42">
        <f>SmtRes!CZ1314</f>
        <v>870.18</v>
      </c>
      <c r="I2349" s="41">
        <f>SmtRes!AI1314</f>
        <v>1.61</v>
      </c>
      <c r="J2349" s="42">
        <f t="shared" si="123"/>
        <v>1400.99</v>
      </c>
      <c r="K2349" s="41"/>
      <c r="L2349" s="42">
        <f>SmtRes!DF1314</f>
        <v>0</v>
      </c>
    </row>
    <row r="2350" spans="1:83" ht="14.4" x14ac:dyDescent="0.25">
      <c r="A2350" s="38"/>
      <c r="B2350" s="38" t="s">
        <v>1127</v>
      </c>
      <c r="C2350" s="38" t="s">
        <v>1129</v>
      </c>
      <c r="D2350" s="39" t="s">
        <v>1055</v>
      </c>
      <c r="E2350" s="40">
        <v>4.0000000000000001E-3</v>
      </c>
      <c r="F2350" s="40">
        <f t="shared" si="122"/>
        <v>0</v>
      </c>
      <c r="G2350" s="40">
        <f>SmtRes!CX1315</f>
        <v>0</v>
      </c>
      <c r="H2350" s="42">
        <f>SmtRes!CZ1315</f>
        <v>1912.84</v>
      </c>
      <c r="I2350" s="41">
        <f>SmtRes!AI1315</f>
        <v>0.94</v>
      </c>
      <c r="J2350" s="42">
        <f t="shared" si="123"/>
        <v>1798.07</v>
      </c>
      <c r="K2350" s="41"/>
      <c r="L2350" s="42">
        <f>SmtRes!DF1315</f>
        <v>0</v>
      </c>
    </row>
    <row r="2351" spans="1:83" ht="14.4" x14ac:dyDescent="0.25">
      <c r="A2351" s="38"/>
      <c r="B2351" s="38" t="s">
        <v>1175</v>
      </c>
      <c r="C2351" s="38" t="s">
        <v>1177</v>
      </c>
      <c r="D2351" s="39" t="s">
        <v>1139</v>
      </c>
      <c r="E2351" s="40">
        <v>0.21</v>
      </c>
      <c r="F2351" s="40">
        <f t="shared" si="122"/>
        <v>0</v>
      </c>
      <c r="G2351" s="40">
        <f>SmtRes!CX1316</f>
        <v>0</v>
      </c>
      <c r="H2351" s="42">
        <f>SmtRes!CZ1316</f>
        <v>3581.57</v>
      </c>
      <c r="I2351" s="41">
        <f>SmtRes!AI1316</f>
        <v>1.18</v>
      </c>
      <c r="J2351" s="42">
        <f t="shared" si="123"/>
        <v>4226.25</v>
      </c>
      <c r="K2351" s="41"/>
      <c r="L2351" s="42">
        <f>SmtRes!DF1316</f>
        <v>0</v>
      </c>
    </row>
    <row r="2352" spans="1:83" ht="27.6" x14ac:dyDescent="0.25">
      <c r="A2352" s="38"/>
      <c r="B2352" s="38" t="s">
        <v>1178</v>
      </c>
      <c r="C2352" s="38" t="s">
        <v>1180</v>
      </c>
      <c r="D2352" s="39" t="s">
        <v>1139</v>
      </c>
      <c r="E2352" s="40">
        <v>0.105</v>
      </c>
      <c r="F2352" s="40">
        <f t="shared" si="122"/>
        <v>0</v>
      </c>
      <c r="G2352" s="40">
        <f>SmtRes!CX1317</f>
        <v>0</v>
      </c>
      <c r="H2352" s="42">
        <f>SmtRes!CZ1317</f>
        <v>2191.2800000000002</v>
      </c>
      <c r="I2352" s="41">
        <f>SmtRes!AI1317</f>
        <v>1.27</v>
      </c>
      <c r="J2352" s="42">
        <f t="shared" si="123"/>
        <v>2782.93</v>
      </c>
      <c r="K2352" s="41"/>
      <c r="L2352" s="42">
        <f>SmtRes!DF1317</f>
        <v>0</v>
      </c>
    </row>
    <row r="2353" spans="1:83" ht="27.6" x14ac:dyDescent="0.25">
      <c r="A2353" s="38"/>
      <c r="B2353" s="38" t="s">
        <v>1187</v>
      </c>
      <c r="C2353" s="38" t="s">
        <v>1189</v>
      </c>
      <c r="D2353" s="39" t="s">
        <v>202</v>
      </c>
      <c r="E2353" s="40">
        <v>1</v>
      </c>
      <c r="F2353" s="40">
        <f t="shared" si="122"/>
        <v>0</v>
      </c>
      <c r="G2353" s="40">
        <f>SmtRes!CX1318</f>
        <v>0</v>
      </c>
      <c r="H2353" s="42">
        <f>SmtRes!CZ1318</f>
        <v>280.39</v>
      </c>
      <c r="I2353" s="41">
        <f>SmtRes!AI1318</f>
        <v>1.27</v>
      </c>
      <c r="J2353" s="42">
        <f t="shared" si="123"/>
        <v>356.1</v>
      </c>
      <c r="K2353" s="41"/>
      <c r="L2353" s="42">
        <f>SmtRes!DF1318</f>
        <v>0</v>
      </c>
    </row>
    <row r="2354" spans="1:83" ht="27.6" x14ac:dyDescent="0.25">
      <c r="A2354" s="38"/>
      <c r="B2354" s="38" t="s">
        <v>1184</v>
      </c>
      <c r="C2354" s="52" t="s">
        <v>1186</v>
      </c>
      <c r="D2354" s="46" t="s">
        <v>1139</v>
      </c>
      <c r="E2354" s="48">
        <v>1E-3</v>
      </c>
      <c r="F2354" s="48">
        <f t="shared" si="122"/>
        <v>0</v>
      </c>
      <c r="G2354" s="48">
        <f>SmtRes!CX1319</f>
        <v>0</v>
      </c>
      <c r="H2354" s="53">
        <f>SmtRes!CZ1319</f>
        <v>493.39</v>
      </c>
      <c r="I2354" s="54">
        <f>SmtRes!AI1319</f>
        <v>0.95</v>
      </c>
      <c r="J2354" s="53">
        <f t="shared" si="123"/>
        <v>468.72</v>
      </c>
      <c r="K2354" s="54"/>
      <c r="L2354" s="53">
        <f>SmtRes!DF1319</f>
        <v>0</v>
      </c>
    </row>
    <row r="2355" spans="1:83" ht="14.4" x14ac:dyDescent="0.25">
      <c r="A2355" s="38"/>
      <c r="B2355" s="38"/>
      <c r="C2355" s="51" t="s">
        <v>1566</v>
      </c>
      <c r="D2355" s="39"/>
      <c r="E2355" s="40"/>
      <c r="F2355" s="40"/>
      <c r="G2355" s="40"/>
      <c r="H2355" s="42"/>
      <c r="I2355" s="41"/>
      <c r="J2355" s="42"/>
      <c r="K2355" s="41"/>
      <c r="L2355" s="42">
        <f>L2334+L2336+L2337+L2340</f>
        <v>2232.79</v>
      </c>
    </row>
    <row r="2356" spans="1:83" ht="14.4" x14ac:dyDescent="0.25">
      <c r="A2356" s="38"/>
      <c r="B2356" s="38"/>
      <c r="C2356" s="38" t="s">
        <v>1567</v>
      </c>
      <c r="D2356" s="39"/>
      <c r="E2356" s="40"/>
      <c r="F2356" s="40"/>
      <c r="G2356" s="40"/>
      <c r="H2356" s="42"/>
      <c r="I2356" s="41"/>
      <c r="J2356" s="42"/>
      <c r="K2356" s="41"/>
      <c r="L2356" s="42">
        <f>SUM(AR2332:AR2359)+SUM(AS2332:AS2359)+SUM(AT2332:AT2359)+SUM(AU2332:AU2359)+SUM(AV2332:AV2359)</f>
        <v>1836.12</v>
      </c>
    </row>
    <row r="2357" spans="1:83" ht="27.6" x14ac:dyDescent="0.25">
      <c r="A2357" s="38"/>
      <c r="B2357" s="38" t="s">
        <v>135</v>
      </c>
      <c r="C2357" s="38" t="s">
        <v>1601</v>
      </c>
      <c r="D2357" s="39" t="s">
        <v>1044</v>
      </c>
      <c r="E2357" s="40">
        <f>Source!BZ445</f>
        <v>90</v>
      </c>
      <c r="F2357" s="40"/>
      <c r="G2357" s="40">
        <f>Source!AT445</f>
        <v>90</v>
      </c>
      <c r="H2357" s="42"/>
      <c r="I2357" s="41"/>
      <c r="J2357" s="42"/>
      <c r="K2357" s="41"/>
      <c r="L2357" s="42">
        <f>SUM(AZ2332:AZ2359)</f>
        <v>1652.51</v>
      </c>
    </row>
    <row r="2358" spans="1:83" ht="27.6" x14ac:dyDescent="0.25">
      <c r="A2358" s="52"/>
      <c r="B2358" s="52" t="s">
        <v>136</v>
      </c>
      <c r="C2358" s="52" t="s">
        <v>1602</v>
      </c>
      <c r="D2358" s="46" t="s">
        <v>1044</v>
      </c>
      <c r="E2358" s="48">
        <f>Source!CA445</f>
        <v>46</v>
      </c>
      <c r="F2358" s="48"/>
      <c r="G2358" s="48">
        <f>Source!AU445</f>
        <v>46</v>
      </c>
      <c r="H2358" s="53"/>
      <c r="I2358" s="54"/>
      <c r="J2358" s="53"/>
      <c r="K2358" s="54"/>
      <c r="L2358" s="53">
        <f>SUM(BA2332:BA2359)</f>
        <v>844.62</v>
      </c>
    </row>
    <row r="2359" spans="1:83" ht="13.8" x14ac:dyDescent="0.25">
      <c r="C2359" s="72" t="s">
        <v>1570</v>
      </c>
      <c r="D2359" s="72"/>
      <c r="E2359" s="72"/>
      <c r="F2359" s="72"/>
      <c r="G2359" s="72"/>
      <c r="H2359" s="72"/>
      <c r="I2359" s="73">
        <f>IF(E2332&lt;&gt;0,K2359/E2332, 0)</f>
        <v>4729.92</v>
      </c>
      <c r="J2359" s="73"/>
      <c r="K2359" s="73">
        <f>L2334+L2336+L2340+L2357+L2358+L2337</f>
        <v>4729.92</v>
      </c>
      <c r="L2359" s="73"/>
      <c r="AD2359">
        <f>ROUND((Source!AT445/100)*((ROUND(SUMIF(SmtRes!AQ1303:'SmtRes'!AQ1320,"=1",SmtRes!AD1303:'SmtRes'!AD1320)*Source!I445, 2)+ROUND(SUMIF(SmtRes!AQ1303:'SmtRes'!AQ1320,"=1",SmtRes!AC1303:'SmtRes'!AC1320)*Source!I445, 2))), 2)</f>
        <v>1126.57</v>
      </c>
      <c r="AE2359">
        <f>ROUND((Source!AU445/100)*((ROUND(SUMIF(SmtRes!AQ1303:'SmtRes'!AQ1320,"=1",SmtRes!AD1303:'SmtRes'!AD1320)*Source!I445, 2)+ROUND(SUMIF(SmtRes!AQ1303:'SmtRes'!AQ1320,"=1",SmtRes!AC1303:'SmtRes'!AC1320)*Source!I445, 2))), 2)</f>
        <v>575.79999999999995</v>
      </c>
      <c r="AN2359" s="50">
        <f>L2334+L2336+L2340+L2357+L2358+L2337</f>
        <v>4729.92</v>
      </c>
      <c r="AO2359" s="50">
        <f>L2336</f>
        <v>396.67</v>
      </c>
      <c r="AQ2359" t="s">
        <v>1571</v>
      </c>
      <c r="AR2359" s="50">
        <f>L2334</f>
        <v>1602.08</v>
      </c>
      <c r="AT2359" s="50">
        <f>L2337</f>
        <v>234.04</v>
      </c>
      <c r="AV2359" t="s">
        <v>1571</v>
      </c>
      <c r="AW2359" s="50">
        <f>L2340</f>
        <v>0</v>
      </c>
      <c r="AZ2359">
        <f>Source!X445</f>
        <v>1652.51</v>
      </c>
      <c r="BA2359">
        <f>Source!Y445</f>
        <v>844.62</v>
      </c>
      <c r="CD2359">
        <v>2</v>
      </c>
    </row>
    <row r="2360" spans="1:83" ht="93.6" x14ac:dyDescent="0.25">
      <c r="A2360" s="36" t="s">
        <v>382</v>
      </c>
      <c r="B2360" s="38" t="s">
        <v>1731</v>
      </c>
      <c r="C2360" s="38" t="s">
        <v>1733</v>
      </c>
      <c r="D2360" s="39" t="str">
        <f>Source!H446</f>
        <v>ШТ</v>
      </c>
      <c r="E2360" s="40">
        <f>Source!K446</f>
        <v>1</v>
      </c>
      <c r="F2360" s="40"/>
      <c r="G2360" s="40">
        <f>Source!I446</f>
        <v>1</v>
      </c>
      <c r="H2360" s="42"/>
      <c r="I2360" s="41"/>
      <c r="J2360" s="42"/>
      <c r="K2360" s="41"/>
      <c r="L2360" s="42"/>
    </row>
    <row r="2361" spans="1:83" ht="14.4" x14ac:dyDescent="0.25">
      <c r="A2361" s="37"/>
      <c r="B2361" s="40">
        <v>1</v>
      </c>
      <c r="C2361" s="37" t="s">
        <v>1561</v>
      </c>
      <c r="D2361" s="39" t="s">
        <v>1034</v>
      </c>
      <c r="E2361" s="43"/>
      <c r="F2361" s="40"/>
      <c r="G2361" s="43">
        <f>Source!U446</f>
        <v>9.4600000000000009</v>
      </c>
      <c r="H2361" s="40"/>
      <c r="I2361" s="40"/>
      <c r="J2361" s="40"/>
      <c r="K2361" s="40"/>
      <c r="L2361" s="44">
        <f>SUM(L2362:L2362)-SUMIF(CE2362:CE2362, 1, L2362:L2362)</f>
        <v>5340.26</v>
      </c>
    </row>
    <row r="2362" spans="1:83" ht="14.4" x14ac:dyDescent="0.25">
      <c r="A2362" s="38"/>
      <c r="B2362" s="38" t="s">
        <v>1045</v>
      </c>
      <c r="C2362" s="38" t="s">
        <v>1046</v>
      </c>
      <c r="D2362" s="39" t="s">
        <v>1034</v>
      </c>
      <c r="E2362" s="40">
        <v>11</v>
      </c>
      <c r="F2362" s="40">
        <f>ROUND(0.86,7)</f>
        <v>0.86</v>
      </c>
      <c r="G2362" s="40">
        <f>SmtRes!CX1321</f>
        <v>9.4600000000000009</v>
      </c>
      <c r="H2362" s="42"/>
      <c r="I2362" s="41"/>
      <c r="J2362" s="42">
        <f>SmtRes!CZ1321</f>
        <v>564.51</v>
      </c>
      <c r="K2362" s="41"/>
      <c r="L2362" s="42">
        <f>SmtRes!DI1321</f>
        <v>5340.26</v>
      </c>
    </row>
    <row r="2363" spans="1:83" ht="14.4" x14ac:dyDescent="0.25">
      <c r="A2363" s="37"/>
      <c r="B2363" s="40">
        <v>2</v>
      </c>
      <c r="C2363" s="37" t="s">
        <v>1562</v>
      </c>
      <c r="D2363" s="39"/>
      <c r="E2363" s="43"/>
      <c r="F2363" s="40"/>
      <c r="G2363" s="43"/>
      <c r="H2363" s="40"/>
      <c r="I2363" s="40"/>
      <c r="J2363" s="40"/>
      <c r="K2363" s="40"/>
      <c r="L2363" s="44">
        <f>SUM(L2364:L2366)-SUMIF(CE2364:CE2366, 1, L2364:L2366)</f>
        <v>1322.22</v>
      </c>
    </row>
    <row r="2364" spans="1:83" ht="14.4" x14ac:dyDescent="0.25">
      <c r="A2364" s="37"/>
      <c r="B2364" s="40"/>
      <c r="C2364" s="37" t="s">
        <v>1564</v>
      </c>
      <c r="D2364" s="39" t="s">
        <v>1034</v>
      </c>
      <c r="E2364" s="43"/>
      <c r="F2364" s="40"/>
      <c r="G2364" s="43">
        <f>Source!V446</f>
        <v>1.1352</v>
      </c>
      <c r="H2364" s="40"/>
      <c r="I2364" s="40"/>
      <c r="J2364" s="40"/>
      <c r="K2364" s="40"/>
      <c r="L2364" s="44">
        <f>SUMIF(CE2365:CE2366, 1, L2365:L2366)</f>
        <v>780.14</v>
      </c>
      <c r="CE2364">
        <v>1</v>
      </c>
    </row>
    <row r="2365" spans="1:83" ht="41.4" x14ac:dyDescent="0.25">
      <c r="A2365" s="38"/>
      <c r="B2365" s="38" t="s">
        <v>1056</v>
      </c>
      <c r="C2365" s="38" t="s">
        <v>1058</v>
      </c>
      <c r="D2365" s="39" t="s">
        <v>1040</v>
      </c>
      <c r="E2365" s="40">
        <v>1.32</v>
      </c>
      <c r="F2365" s="40">
        <f>ROUND(0.86,7)</f>
        <v>0.86</v>
      </c>
      <c r="G2365" s="40">
        <f>SmtRes!CX1323</f>
        <v>1.1352</v>
      </c>
      <c r="H2365" s="42">
        <f>SmtRes!CZ1323</f>
        <v>995.51</v>
      </c>
      <c r="I2365" s="41">
        <f>SmtRes!AJ1323</f>
        <v>1.17</v>
      </c>
      <c r="J2365" s="42">
        <f>ROUND(H2365*I2365, 2)</f>
        <v>1164.75</v>
      </c>
      <c r="K2365" s="41"/>
      <c r="L2365" s="42">
        <f>SmtRes!DG1323</f>
        <v>1322.22</v>
      </c>
    </row>
    <row r="2366" spans="1:83" ht="14.4" x14ac:dyDescent="0.25">
      <c r="A2366" s="38"/>
      <c r="B2366" s="38" t="s">
        <v>1041</v>
      </c>
      <c r="C2366" s="38" t="s">
        <v>1563</v>
      </c>
      <c r="D2366" s="39" t="s">
        <v>1034</v>
      </c>
      <c r="E2366" s="40">
        <f>SmtRes!DO1323*SmtRes!AT1323</f>
        <v>1.32</v>
      </c>
      <c r="F2366" s="40">
        <f>ROUND(0.86,7)</f>
        <v>0.86</v>
      </c>
      <c r="G2366" s="40">
        <f>ROUND(E2366*G2360, 7)</f>
        <v>1.32</v>
      </c>
      <c r="H2366" s="42"/>
      <c r="I2366" s="41"/>
      <c r="J2366" s="42">
        <f>ROUND(SmtRes!AG1323/SmtRes!DO1323, 2)</f>
        <v>687.23</v>
      </c>
      <c r="K2366" s="41"/>
      <c r="L2366" s="42">
        <f>SmtRes!DH1323</f>
        <v>780.14</v>
      </c>
      <c r="CE2366">
        <v>1</v>
      </c>
    </row>
    <row r="2367" spans="1:83" ht="14.4" hidden="1" x14ac:dyDescent="0.25">
      <c r="A2367" s="37"/>
      <c r="B2367" s="40">
        <v>4</v>
      </c>
      <c r="C2367" s="37" t="s">
        <v>1565</v>
      </c>
      <c r="D2367" s="39"/>
      <c r="E2367" s="43"/>
      <c r="F2367" s="40"/>
      <c r="G2367" s="43"/>
      <c r="H2367" s="40"/>
      <c r="I2367" s="40"/>
      <c r="J2367" s="40"/>
      <c r="K2367" s="40"/>
      <c r="L2367" s="44">
        <f>SUM(L2368:L2381)-SUMIF(CE2368:CE2381, 1, L2368:L2381)</f>
        <v>0</v>
      </c>
    </row>
    <row r="2368" spans="1:83" ht="27.6" x14ac:dyDescent="0.25">
      <c r="A2368" s="38"/>
      <c r="B2368" s="38" t="s">
        <v>1112</v>
      </c>
      <c r="C2368" s="38" t="s">
        <v>1114</v>
      </c>
      <c r="D2368" s="39" t="s">
        <v>846</v>
      </c>
      <c r="E2368" s="40">
        <v>3.2000000000000002E-3</v>
      </c>
      <c r="F2368" s="40">
        <f t="shared" ref="F2368:F2381" si="124">ROUND(0,7)</f>
        <v>0</v>
      </c>
      <c r="G2368" s="40">
        <f>SmtRes!CX1324</f>
        <v>0</v>
      </c>
      <c r="H2368" s="42">
        <f>SmtRes!CZ1324</f>
        <v>23335.8</v>
      </c>
      <c r="I2368" s="41">
        <f>SmtRes!AI1324</f>
        <v>1.1599999999999999</v>
      </c>
      <c r="J2368" s="42">
        <f t="shared" ref="J2368:J2381" si="125">ROUND(H2368*I2368, 2)</f>
        <v>27069.53</v>
      </c>
      <c r="K2368" s="41"/>
      <c r="L2368" s="42">
        <f>SmtRes!DF1324</f>
        <v>0</v>
      </c>
    </row>
    <row r="2369" spans="1:12" ht="14.4" x14ac:dyDescent="0.25">
      <c r="A2369" s="38"/>
      <c r="B2369" s="38" t="s">
        <v>1049</v>
      </c>
      <c r="C2369" s="38" t="s">
        <v>1051</v>
      </c>
      <c r="D2369" s="39" t="s">
        <v>846</v>
      </c>
      <c r="E2369" s="40">
        <v>4.6000000000000001E-4</v>
      </c>
      <c r="F2369" s="40">
        <f t="shared" si="124"/>
        <v>0</v>
      </c>
      <c r="G2369" s="40">
        <f>SmtRes!CX1325</f>
        <v>0</v>
      </c>
      <c r="H2369" s="42">
        <f>SmtRes!CZ1325</f>
        <v>116448.72</v>
      </c>
      <c r="I2369" s="41">
        <f>SmtRes!AI1325</f>
        <v>1.1200000000000001</v>
      </c>
      <c r="J2369" s="42">
        <f t="shared" si="125"/>
        <v>130422.57</v>
      </c>
      <c r="K2369" s="41"/>
      <c r="L2369" s="42">
        <f>SmtRes!DF1325</f>
        <v>0</v>
      </c>
    </row>
    <row r="2370" spans="1:12" ht="14.4" x14ac:dyDescent="0.25">
      <c r="A2370" s="38"/>
      <c r="B2370" s="38" t="s">
        <v>1066</v>
      </c>
      <c r="C2370" s="38" t="s">
        <v>1068</v>
      </c>
      <c r="D2370" s="39" t="s">
        <v>1055</v>
      </c>
      <c r="E2370" s="40">
        <v>0.111</v>
      </c>
      <c r="F2370" s="40">
        <f t="shared" si="124"/>
        <v>0</v>
      </c>
      <c r="G2370" s="40">
        <f>SmtRes!CX1326</f>
        <v>0</v>
      </c>
      <c r="H2370" s="42">
        <f>SmtRes!CZ1326</f>
        <v>41.38</v>
      </c>
      <c r="I2370" s="41">
        <f>SmtRes!AI1326</f>
        <v>1.27</v>
      </c>
      <c r="J2370" s="42">
        <f t="shared" si="125"/>
        <v>52.55</v>
      </c>
      <c r="K2370" s="41"/>
      <c r="L2370" s="42">
        <f>SmtRes!DF1326</f>
        <v>0</v>
      </c>
    </row>
    <row r="2371" spans="1:12" ht="14.4" x14ac:dyDescent="0.25">
      <c r="A2371" s="38"/>
      <c r="B2371" s="38" t="s">
        <v>1118</v>
      </c>
      <c r="C2371" s="38" t="s">
        <v>1120</v>
      </c>
      <c r="D2371" s="39" t="s">
        <v>1055</v>
      </c>
      <c r="E2371" s="40">
        <v>7.0000000000000001E-3</v>
      </c>
      <c r="F2371" s="40">
        <f t="shared" si="124"/>
        <v>0</v>
      </c>
      <c r="G2371" s="40">
        <f>SmtRes!CX1327</f>
        <v>0</v>
      </c>
      <c r="H2371" s="42">
        <f>SmtRes!CZ1327</f>
        <v>104.32</v>
      </c>
      <c r="I2371" s="41">
        <f>SmtRes!AI1327</f>
        <v>0.96</v>
      </c>
      <c r="J2371" s="42">
        <f t="shared" si="125"/>
        <v>100.15</v>
      </c>
      <c r="K2371" s="41"/>
      <c r="L2371" s="42">
        <f>SmtRes!DF1327</f>
        <v>0</v>
      </c>
    </row>
    <row r="2372" spans="1:12" ht="55.2" x14ac:dyDescent="0.25">
      <c r="A2372" s="38"/>
      <c r="B2372" s="38" t="s">
        <v>1124</v>
      </c>
      <c r="C2372" s="38" t="s">
        <v>1126</v>
      </c>
      <c r="D2372" s="39" t="s">
        <v>880</v>
      </c>
      <c r="E2372" s="40">
        <v>3.25</v>
      </c>
      <c r="F2372" s="40">
        <f t="shared" si="124"/>
        <v>0</v>
      </c>
      <c r="G2372" s="40">
        <f>SmtRes!CX1328</f>
        <v>0</v>
      </c>
      <c r="H2372" s="42">
        <f>SmtRes!CZ1328</f>
        <v>14.43</v>
      </c>
      <c r="I2372" s="41">
        <f>SmtRes!AI1328</f>
        <v>1.53</v>
      </c>
      <c r="J2372" s="42">
        <f t="shared" si="125"/>
        <v>22.08</v>
      </c>
      <c r="K2372" s="41"/>
      <c r="L2372" s="42">
        <f>SmtRes!DF1328</f>
        <v>0</v>
      </c>
    </row>
    <row r="2373" spans="1:12" ht="41.4" x14ac:dyDescent="0.25">
      <c r="A2373" s="38"/>
      <c r="B2373" s="38" t="s">
        <v>1168</v>
      </c>
      <c r="C2373" s="38" t="s">
        <v>1170</v>
      </c>
      <c r="D2373" s="39" t="s">
        <v>1055</v>
      </c>
      <c r="E2373" s="40">
        <v>1.2999999999999999E-2</v>
      </c>
      <c r="F2373" s="40">
        <f t="shared" si="124"/>
        <v>0</v>
      </c>
      <c r="G2373" s="40">
        <f>SmtRes!CX1329</f>
        <v>0</v>
      </c>
      <c r="H2373" s="42">
        <f>SmtRes!CZ1329</f>
        <v>373.74</v>
      </c>
      <c r="I2373" s="41">
        <f>SmtRes!AI1329</f>
        <v>1.44</v>
      </c>
      <c r="J2373" s="42">
        <f t="shared" si="125"/>
        <v>538.19000000000005</v>
      </c>
      <c r="K2373" s="41"/>
      <c r="L2373" s="42">
        <f>SmtRes!DF1329</f>
        <v>0</v>
      </c>
    </row>
    <row r="2374" spans="1:12" ht="27.6" x14ac:dyDescent="0.25">
      <c r="A2374" s="38"/>
      <c r="B2374" s="38" t="s">
        <v>1171</v>
      </c>
      <c r="C2374" s="38" t="s">
        <v>1173</v>
      </c>
      <c r="D2374" s="39" t="s">
        <v>1174</v>
      </c>
      <c r="E2374" s="40">
        <v>5.6000000000000001E-2</v>
      </c>
      <c r="F2374" s="40">
        <f t="shared" si="124"/>
        <v>0</v>
      </c>
      <c r="G2374" s="40">
        <f>SmtRes!CX1330</f>
        <v>0</v>
      </c>
      <c r="H2374" s="42">
        <f>SmtRes!CZ1330</f>
        <v>185.32</v>
      </c>
      <c r="I2374" s="41">
        <f>SmtRes!AI1330</f>
        <v>1.44</v>
      </c>
      <c r="J2374" s="42">
        <f t="shared" si="125"/>
        <v>266.86</v>
      </c>
      <c r="K2374" s="41"/>
      <c r="L2374" s="42">
        <f>SmtRes!DF1330</f>
        <v>0</v>
      </c>
    </row>
    <row r="2375" spans="1:12" ht="41.4" x14ac:dyDescent="0.25">
      <c r="A2375" s="38"/>
      <c r="B2375" s="38" t="s">
        <v>1072</v>
      </c>
      <c r="C2375" s="38" t="s">
        <v>1074</v>
      </c>
      <c r="D2375" s="39" t="s">
        <v>846</v>
      </c>
      <c r="E2375" s="40">
        <v>2.0000000000000002E-5</v>
      </c>
      <c r="F2375" s="40">
        <f t="shared" si="124"/>
        <v>0</v>
      </c>
      <c r="G2375" s="40">
        <f>SmtRes!CX1331</f>
        <v>0</v>
      </c>
      <c r="H2375" s="42">
        <f>SmtRes!CZ1331</f>
        <v>1050091.7</v>
      </c>
      <c r="I2375" s="41">
        <f>SmtRes!AI1331</f>
        <v>1.2</v>
      </c>
      <c r="J2375" s="42">
        <f t="shared" si="125"/>
        <v>1260110.04</v>
      </c>
      <c r="K2375" s="41"/>
      <c r="L2375" s="42">
        <f>SmtRes!DF1331</f>
        <v>0</v>
      </c>
    </row>
    <row r="2376" spans="1:12" ht="27.6" x14ac:dyDescent="0.25">
      <c r="A2376" s="38"/>
      <c r="B2376" s="38" t="s">
        <v>1052</v>
      </c>
      <c r="C2376" s="38" t="s">
        <v>1054</v>
      </c>
      <c r="D2376" s="39" t="s">
        <v>1055</v>
      </c>
      <c r="E2376" s="40">
        <v>0.31</v>
      </c>
      <c r="F2376" s="40">
        <f t="shared" si="124"/>
        <v>0</v>
      </c>
      <c r="G2376" s="40">
        <f>SmtRes!CX1332</f>
        <v>0</v>
      </c>
      <c r="H2376" s="42">
        <f>SmtRes!CZ1332</f>
        <v>870.18</v>
      </c>
      <c r="I2376" s="41">
        <f>SmtRes!AI1332</f>
        <v>1.61</v>
      </c>
      <c r="J2376" s="42">
        <f t="shared" si="125"/>
        <v>1400.99</v>
      </c>
      <c r="K2376" s="41"/>
      <c r="L2376" s="42">
        <f>SmtRes!DF1332</f>
        <v>0</v>
      </c>
    </row>
    <row r="2377" spans="1:12" ht="14.4" x14ac:dyDescent="0.25">
      <c r="A2377" s="38"/>
      <c r="B2377" s="38" t="s">
        <v>1127</v>
      </c>
      <c r="C2377" s="38" t="s">
        <v>1129</v>
      </c>
      <c r="D2377" s="39" t="s">
        <v>1055</v>
      </c>
      <c r="E2377" s="40">
        <v>4.0000000000000001E-3</v>
      </c>
      <c r="F2377" s="40">
        <f t="shared" si="124"/>
        <v>0</v>
      </c>
      <c r="G2377" s="40">
        <f>SmtRes!CX1333</f>
        <v>0</v>
      </c>
      <c r="H2377" s="42">
        <f>SmtRes!CZ1333</f>
        <v>1912.84</v>
      </c>
      <c r="I2377" s="41">
        <f>SmtRes!AI1333</f>
        <v>0.94</v>
      </c>
      <c r="J2377" s="42">
        <f t="shared" si="125"/>
        <v>1798.07</v>
      </c>
      <c r="K2377" s="41"/>
      <c r="L2377" s="42">
        <f>SmtRes!DF1333</f>
        <v>0</v>
      </c>
    </row>
    <row r="2378" spans="1:12" ht="14.4" x14ac:dyDescent="0.25">
      <c r="A2378" s="38"/>
      <c r="B2378" s="38" t="s">
        <v>1175</v>
      </c>
      <c r="C2378" s="38" t="s">
        <v>1177</v>
      </c>
      <c r="D2378" s="39" t="s">
        <v>1139</v>
      </c>
      <c r="E2378" s="40">
        <v>0.21</v>
      </c>
      <c r="F2378" s="40">
        <f t="shared" si="124"/>
        <v>0</v>
      </c>
      <c r="G2378" s="40">
        <f>SmtRes!CX1334</f>
        <v>0</v>
      </c>
      <c r="H2378" s="42">
        <f>SmtRes!CZ1334</f>
        <v>3581.57</v>
      </c>
      <c r="I2378" s="41">
        <f>SmtRes!AI1334</f>
        <v>1.18</v>
      </c>
      <c r="J2378" s="42">
        <f t="shared" si="125"/>
        <v>4226.25</v>
      </c>
      <c r="K2378" s="41"/>
      <c r="L2378" s="42">
        <f>SmtRes!DF1334</f>
        <v>0</v>
      </c>
    </row>
    <row r="2379" spans="1:12" ht="27.6" x14ac:dyDescent="0.25">
      <c r="A2379" s="38"/>
      <c r="B2379" s="38" t="s">
        <v>1178</v>
      </c>
      <c r="C2379" s="38" t="s">
        <v>1180</v>
      </c>
      <c r="D2379" s="39" t="s">
        <v>1139</v>
      </c>
      <c r="E2379" s="40">
        <v>0.105</v>
      </c>
      <c r="F2379" s="40">
        <f t="shared" si="124"/>
        <v>0</v>
      </c>
      <c r="G2379" s="40">
        <f>SmtRes!CX1335</f>
        <v>0</v>
      </c>
      <c r="H2379" s="42">
        <f>SmtRes!CZ1335</f>
        <v>2191.2800000000002</v>
      </c>
      <c r="I2379" s="41">
        <f>SmtRes!AI1335</f>
        <v>1.27</v>
      </c>
      <c r="J2379" s="42">
        <f t="shared" si="125"/>
        <v>2782.93</v>
      </c>
      <c r="K2379" s="41"/>
      <c r="L2379" s="42">
        <f>SmtRes!DF1335</f>
        <v>0</v>
      </c>
    </row>
    <row r="2380" spans="1:12" ht="27.6" x14ac:dyDescent="0.25">
      <c r="A2380" s="38"/>
      <c r="B2380" s="38" t="s">
        <v>1187</v>
      </c>
      <c r="C2380" s="38" t="s">
        <v>1189</v>
      </c>
      <c r="D2380" s="39" t="s">
        <v>202</v>
      </c>
      <c r="E2380" s="40">
        <v>1</v>
      </c>
      <c r="F2380" s="40">
        <f t="shared" si="124"/>
        <v>0</v>
      </c>
      <c r="G2380" s="40">
        <f>SmtRes!CX1336</f>
        <v>0</v>
      </c>
      <c r="H2380" s="42">
        <f>SmtRes!CZ1336</f>
        <v>280.39</v>
      </c>
      <c r="I2380" s="41">
        <f>SmtRes!AI1336</f>
        <v>1.27</v>
      </c>
      <c r="J2380" s="42">
        <f t="shared" si="125"/>
        <v>356.1</v>
      </c>
      <c r="K2380" s="41"/>
      <c r="L2380" s="42">
        <f>SmtRes!DF1336</f>
        <v>0</v>
      </c>
    </row>
    <row r="2381" spans="1:12" ht="27.6" x14ac:dyDescent="0.25">
      <c r="A2381" s="38"/>
      <c r="B2381" s="38" t="s">
        <v>1184</v>
      </c>
      <c r="C2381" s="52" t="s">
        <v>1186</v>
      </c>
      <c r="D2381" s="46" t="s">
        <v>1139</v>
      </c>
      <c r="E2381" s="48">
        <v>1E-3</v>
      </c>
      <c r="F2381" s="48">
        <f t="shared" si="124"/>
        <v>0</v>
      </c>
      <c r="G2381" s="48">
        <f>SmtRes!CX1337</f>
        <v>0</v>
      </c>
      <c r="H2381" s="53">
        <f>SmtRes!CZ1337</f>
        <v>493.39</v>
      </c>
      <c r="I2381" s="54">
        <f>SmtRes!AI1337</f>
        <v>0.95</v>
      </c>
      <c r="J2381" s="53">
        <f t="shared" si="125"/>
        <v>468.72</v>
      </c>
      <c r="K2381" s="54"/>
      <c r="L2381" s="53">
        <f>SmtRes!DF1337</f>
        <v>0</v>
      </c>
    </row>
    <row r="2382" spans="1:12" ht="14.4" x14ac:dyDescent="0.25">
      <c r="A2382" s="38"/>
      <c r="B2382" s="38"/>
      <c r="C2382" s="51" t="s">
        <v>1566</v>
      </c>
      <c r="D2382" s="39"/>
      <c r="E2382" s="40"/>
      <c r="F2382" s="40"/>
      <c r="G2382" s="40"/>
      <c r="H2382" s="42"/>
      <c r="I2382" s="41"/>
      <c r="J2382" s="42"/>
      <c r="K2382" s="41"/>
      <c r="L2382" s="42">
        <f>L2361+L2363+L2364+L2367</f>
        <v>7442.6200000000008</v>
      </c>
    </row>
    <row r="2383" spans="1:12" ht="14.4" x14ac:dyDescent="0.25">
      <c r="A2383" s="38"/>
      <c r="B2383" s="38"/>
      <c r="C2383" s="38" t="s">
        <v>1567</v>
      </c>
      <c r="D2383" s="39"/>
      <c r="E2383" s="40"/>
      <c r="F2383" s="40"/>
      <c r="G2383" s="40"/>
      <c r="H2383" s="42"/>
      <c r="I2383" s="41"/>
      <c r="J2383" s="42"/>
      <c r="K2383" s="41"/>
      <c r="L2383" s="42">
        <f>SUM(AR2360:AR2386)+SUM(AS2360:AS2386)+SUM(AT2360:AT2386)+SUM(AU2360:AU2386)+SUM(AV2360:AV2386)</f>
        <v>6120.4000000000005</v>
      </c>
    </row>
    <row r="2384" spans="1:12" ht="27.6" x14ac:dyDescent="0.25">
      <c r="A2384" s="38"/>
      <c r="B2384" s="38" t="s">
        <v>135</v>
      </c>
      <c r="C2384" s="38" t="s">
        <v>1601</v>
      </c>
      <c r="D2384" s="39" t="s">
        <v>1044</v>
      </c>
      <c r="E2384" s="40">
        <f>Source!BZ446</f>
        <v>90</v>
      </c>
      <c r="F2384" s="40"/>
      <c r="G2384" s="40">
        <f>Source!AT446</f>
        <v>90</v>
      </c>
      <c r="H2384" s="42"/>
      <c r="I2384" s="41"/>
      <c r="J2384" s="42"/>
      <c r="K2384" s="41"/>
      <c r="L2384" s="42">
        <f>SUM(AZ2360:AZ2386)</f>
        <v>5508.36</v>
      </c>
    </row>
    <row r="2385" spans="1:83" ht="27.6" x14ac:dyDescent="0.25">
      <c r="A2385" s="52"/>
      <c r="B2385" s="52" t="s">
        <v>136</v>
      </c>
      <c r="C2385" s="52" t="s">
        <v>1602</v>
      </c>
      <c r="D2385" s="46" t="s">
        <v>1044</v>
      </c>
      <c r="E2385" s="48">
        <f>Source!CA446</f>
        <v>46</v>
      </c>
      <c r="F2385" s="48"/>
      <c r="G2385" s="48">
        <f>Source!AU446</f>
        <v>46</v>
      </c>
      <c r="H2385" s="53"/>
      <c r="I2385" s="54"/>
      <c r="J2385" s="53"/>
      <c r="K2385" s="54"/>
      <c r="L2385" s="53">
        <f>SUM(BA2360:BA2386)</f>
        <v>2815.38</v>
      </c>
    </row>
    <row r="2386" spans="1:83" ht="13.8" x14ac:dyDescent="0.25">
      <c r="C2386" s="72" t="s">
        <v>1570</v>
      </c>
      <c r="D2386" s="72"/>
      <c r="E2386" s="72"/>
      <c r="F2386" s="72"/>
      <c r="G2386" s="72"/>
      <c r="H2386" s="72"/>
      <c r="I2386" s="73">
        <f>IF(E2360&lt;&gt;0,K2386/E2360, 0)</f>
        <v>15766.36</v>
      </c>
      <c r="J2386" s="73"/>
      <c r="K2386" s="73">
        <f>L2361+L2363+L2367+L2384+L2385+L2364</f>
        <v>15766.36</v>
      </c>
      <c r="L2386" s="73"/>
      <c r="AD2386">
        <f>ROUND((Source!AT446/100)*((ROUND(SUMIF(SmtRes!AQ1321:'SmtRes'!AQ1338,"=1",SmtRes!AD1321:'SmtRes'!AD1338)*Source!I446, 2)+ROUND(SUMIF(SmtRes!AQ1321:'SmtRes'!AQ1338,"=1",SmtRes!AC1321:'SmtRes'!AC1338)*Source!I446, 2))), 2)</f>
        <v>1126.57</v>
      </c>
      <c r="AE2386">
        <f>ROUND((Source!AU446/100)*((ROUND(SUMIF(SmtRes!AQ1321:'SmtRes'!AQ1338,"=1",SmtRes!AD1321:'SmtRes'!AD1338)*Source!I446, 2)+ROUND(SUMIF(SmtRes!AQ1321:'SmtRes'!AQ1338,"=1",SmtRes!AC1321:'SmtRes'!AC1338)*Source!I446, 2))), 2)</f>
        <v>575.79999999999995</v>
      </c>
      <c r="AN2386" s="50">
        <f>L2361+L2363+L2367+L2384+L2385+L2364</f>
        <v>15766.36</v>
      </c>
      <c r="AO2386" s="50">
        <f>L2363</f>
        <v>1322.22</v>
      </c>
      <c r="AQ2386" t="s">
        <v>1571</v>
      </c>
      <c r="AR2386" s="50">
        <f>L2361</f>
        <v>5340.26</v>
      </c>
      <c r="AT2386" s="50">
        <f>L2364</f>
        <v>780.14</v>
      </c>
      <c r="AV2386" t="s">
        <v>1571</v>
      </c>
      <c r="AW2386" s="50">
        <f>L2367</f>
        <v>0</v>
      </c>
      <c r="AZ2386">
        <f>Source!X446</f>
        <v>5508.36</v>
      </c>
      <c r="BA2386">
        <f>Source!Y446</f>
        <v>2815.38</v>
      </c>
      <c r="CD2386">
        <v>2</v>
      </c>
    </row>
    <row r="2388" spans="1:83" ht="16.8" x14ac:dyDescent="0.25">
      <c r="A2388" s="71" t="s">
        <v>1734</v>
      </c>
      <c r="B2388" s="71"/>
      <c r="C2388" s="71"/>
      <c r="D2388" s="71"/>
      <c r="E2388" s="71"/>
      <c r="F2388" s="71"/>
      <c r="G2388" s="71"/>
      <c r="H2388" s="71"/>
      <c r="I2388" s="71"/>
      <c r="J2388" s="71"/>
      <c r="K2388" s="71"/>
      <c r="L2388" s="71"/>
    </row>
    <row r="2389" spans="1:83" ht="121.2" x14ac:dyDescent="0.25">
      <c r="A2389" s="36" t="s">
        <v>385</v>
      </c>
      <c r="B2389" s="38" t="s">
        <v>1735</v>
      </c>
      <c r="C2389" s="38" t="s">
        <v>1736</v>
      </c>
      <c r="D2389" s="39" t="str">
        <f>Source!H482</f>
        <v>ШТ</v>
      </c>
      <c r="E2389" s="40">
        <f>Source!K482</f>
        <v>1</v>
      </c>
      <c r="F2389" s="40"/>
      <c r="G2389" s="40">
        <f>Source!I482</f>
        <v>1</v>
      </c>
      <c r="H2389" s="42"/>
      <c r="I2389" s="41"/>
      <c r="J2389" s="42"/>
      <c r="K2389" s="41"/>
      <c r="L2389" s="42"/>
    </row>
    <row r="2390" spans="1:83" ht="79.2" x14ac:dyDescent="0.25">
      <c r="B2390" s="56" t="str">
        <f>Source!EO482</f>
        <v>Поправка: 571/пр_2022_п.84_т.3_стр.4_стб.3</v>
      </c>
      <c r="C2390" s="56" t="str">
        <f>Source!CN482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391" spans="1:83" ht="14.4" x14ac:dyDescent="0.25">
      <c r="A2391" s="37"/>
      <c r="B2391" s="40">
        <v>1</v>
      </c>
      <c r="C2391" s="37" t="s">
        <v>1561</v>
      </c>
      <c r="D2391" s="39" t="s">
        <v>1034</v>
      </c>
      <c r="E2391" s="43"/>
      <c r="F2391" s="40"/>
      <c r="G2391" s="43">
        <f>Source!U482</f>
        <v>4.6440000000000001</v>
      </c>
      <c r="H2391" s="40"/>
      <c r="I2391" s="40"/>
      <c r="J2391" s="40"/>
      <c r="K2391" s="40"/>
      <c r="L2391" s="44">
        <f>SUM(L2392:L2392)-SUMIF(CE2392:CE2392, 1, L2392:L2392)</f>
        <v>2466.15</v>
      </c>
    </row>
    <row r="2392" spans="1:83" ht="14.4" x14ac:dyDescent="0.25">
      <c r="A2392" s="38"/>
      <c r="B2392" s="38" t="s">
        <v>1083</v>
      </c>
      <c r="C2392" s="38" t="s">
        <v>1084</v>
      </c>
      <c r="D2392" s="39" t="s">
        <v>1034</v>
      </c>
      <c r="E2392" s="40">
        <v>18</v>
      </c>
      <c r="F2392" s="40">
        <f>ROUND((0.3)*0.86,7)</f>
        <v>0.25800000000000001</v>
      </c>
      <c r="G2392" s="40">
        <f>SmtRes!CX1339</f>
        <v>4.6440000000000001</v>
      </c>
      <c r="H2392" s="42"/>
      <c r="I2392" s="41"/>
      <c r="J2392" s="42">
        <f>SmtRes!CZ1339</f>
        <v>531.04</v>
      </c>
      <c r="K2392" s="41"/>
      <c r="L2392" s="42">
        <f>SmtRes!DI1339</f>
        <v>2466.15</v>
      </c>
    </row>
    <row r="2393" spans="1:83" ht="14.4" x14ac:dyDescent="0.25">
      <c r="A2393" s="37"/>
      <c r="B2393" s="40">
        <v>2</v>
      </c>
      <c r="C2393" s="37" t="s">
        <v>1562</v>
      </c>
      <c r="D2393" s="39"/>
      <c r="E2393" s="43"/>
      <c r="F2393" s="40"/>
      <c r="G2393" s="43"/>
      <c r="H2393" s="40"/>
      <c r="I2393" s="40"/>
      <c r="J2393" s="40"/>
      <c r="K2393" s="40"/>
      <c r="L2393" s="44">
        <f>SUM(L2394:L2396)-SUMIF(CE2394:CE2396, 1, L2394:L2396)</f>
        <v>420.71</v>
      </c>
    </row>
    <row r="2394" spans="1:83" ht="14.4" x14ac:dyDescent="0.25">
      <c r="A2394" s="37"/>
      <c r="B2394" s="40"/>
      <c r="C2394" s="37" t="s">
        <v>1564</v>
      </c>
      <c r="D2394" s="39" t="s">
        <v>1034</v>
      </c>
      <c r="E2394" s="43"/>
      <c r="F2394" s="40"/>
      <c r="G2394" s="43">
        <f>Source!V482</f>
        <v>0.36120000000000002</v>
      </c>
      <c r="H2394" s="40"/>
      <c r="I2394" s="40"/>
      <c r="J2394" s="40"/>
      <c r="K2394" s="40"/>
      <c r="L2394" s="44">
        <f>SUMIF(CE2395:CE2396, 1, L2395:L2396)</f>
        <v>248.23</v>
      </c>
      <c r="CE2394">
        <v>1</v>
      </c>
    </row>
    <row r="2395" spans="1:83" ht="41.4" x14ac:dyDescent="0.25">
      <c r="A2395" s="38"/>
      <c r="B2395" s="38" t="s">
        <v>1056</v>
      </c>
      <c r="C2395" s="38" t="s">
        <v>1058</v>
      </c>
      <c r="D2395" s="39" t="s">
        <v>1040</v>
      </c>
      <c r="E2395" s="40">
        <v>1.4</v>
      </c>
      <c r="F2395" s="40">
        <f>ROUND((0.3)*0.86,7)</f>
        <v>0.25800000000000001</v>
      </c>
      <c r="G2395" s="40">
        <f>SmtRes!CX1341</f>
        <v>0.36120000000000002</v>
      </c>
      <c r="H2395" s="42">
        <f>SmtRes!CZ1341</f>
        <v>995.51</v>
      </c>
      <c r="I2395" s="41">
        <f>SmtRes!AJ1341</f>
        <v>1.17</v>
      </c>
      <c r="J2395" s="42">
        <f>ROUND(H2395*I2395, 2)</f>
        <v>1164.75</v>
      </c>
      <c r="K2395" s="41"/>
      <c r="L2395" s="42">
        <f>SmtRes!DG1341</f>
        <v>420.71</v>
      </c>
    </row>
    <row r="2396" spans="1:83" ht="14.4" x14ac:dyDescent="0.25">
      <c r="A2396" s="38"/>
      <c r="B2396" s="38" t="s">
        <v>1041</v>
      </c>
      <c r="C2396" s="38" t="s">
        <v>1563</v>
      </c>
      <c r="D2396" s="39" t="s">
        <v>1034</v>
      </c>
      <c r="E2396" s="40">
        <f>SmtRes!DO1341*SmtRes!AT1341</f>
        <v>1.4</v>
      </c>
      <c r="F2396" s="40">
        <f>ROUND((0.3)*0.86,7)</f>
        <v>0.25800000000000001</v>
      </c>
      <c r="G2396" s="40">
        <f>ROUND(E2396*G2389, 7)</f>
        <v>1.4</v>
      </c>
      <c r="H2396" s="42"/>
      <c r="I2396" s="41"/>
      <c r="J2396" s="42">
        <f>ROUND(SmtRes!AG1341/SmtRes!DO1341, 2)</f>
        <v>687.23</v>
      </c>
      <c r="K2396" s="41"/>
      <c r="L2396" s="42">
        <f>SmtRes!DH1341</f>
        <v>248.23</v>
      </c>
      <c r="CE2396">
        <v>1</v>
      </c>
    </row>
    <row r="2397" spans="1:83" ht="14.4" hidden="1" x14ac:dyDescent="0.25">
      <c r="A2397" s="37"/>
      <c r="B2397" s="40">
        <v>4</v>
      </c>
      <c r="C2397" s="37" t="s">
        <v>1565</v>
      </c>
      <c r="D2397" s="39"/>
      <c r="E2397" s="43"/>
      <c r="F2397" s="40"/>
      <c r="G2397" s="43"/>
      <c r="H2397" s="40"/>
      <c r="I2397" s="40"/>
      <c r="J2397" s="40"/>
      <c r="K2397" s="40"/>
      <c r="L2397" s="44">
        <f>SUM(L2398:L2406)-SUMIF(CE2398:CE2406, 1, L2398:L2406)</f>
        <v>0</v>
      </c>
    </row>
    <row r="2398" spans="1:83" ht="14.4" x14ac:dyDescent="0.25">
      <c r="A2398" s="38"/>
      <c r="B2398" s="38" t="s">
        <v>1049</v>
      </c>
      <c r="C2398" s="38" t="s">
        <v>1051</v>
      </c>
      <c r="D2398" s="39" t="s">
        <v>846</v>
      </c>
      <c r="E2398" s="40">
        <v>5.9999999999999995E-4</v>
      </c>
      <c r="F2398" s="40">
        <f t="shared" ref="F2398:F2406" si="126">ROUND(0,7)</f>
        <v>0</v>
      </c>
      <c r="G2398" s="40">
        <f>SmtRes!CX1342</f>
        <v>0</v>
      </c>
      <c r="H2398" s="42">
        <f>SmtRes!CZ1342</f>
        <v>116448.72</v>
      </c>
      <c r="I2398" s="41">
        <f>SmtRes!AI1342</f>
        <v>1.1200000000000001</v>
      </c>
      <c r="J2398" s="42">
        <f t="shared" ref="J2398:J2406" si="127">ROUND(H2398*I2398, 2)</f>
        <v>130422.57</v>
      </c>
      <c r="K2398" s="41"/>
      <c r="L2398" s="42">
        <f>SmtRes!DF1342</f>
        <v>0</v>
      </c>
    </row>
    <row r="2399" spans="1:83" ht="14.4" x14ac:dyDescent="0.25">
      <c r="A2399" s="38"/>
      <c r="B2399" s="38" t="s">
        <v>1115</v>
      </c>
      <c r="C2399" s="38" t="s">
        <v>1117</v>
      </c>
      <c r="D2399" s="39" t="s">
        <v>1055</v>
      </c>
      <c r="E2399" s="40">
        <v>3.0000000000000001E-3</v>
      </c>
      <c r="F2399" s="40">
        <f t="shared" si="126"/>
        <v>0</v>
      </c>
      <c r="G2399" s="40">
        <f>SmtRes!CX1343</f>
        <v>0</v>
      </c>
      <c r="H2399" s="42">
        <f>SmtRes!CZ1343</f>
        <v>284.14999999999998</v>
      </c>
      <c r="I2399" s="41">
        <f>SmtRes!AI1343</f>
        <v>1.31</v>
      </c>
      <c r="J2399" s="42">
        <f t="shared" si="127"/>
        <v>372.24</v>
      </c>
      <c r="K2399" s="41"/>
      <c r="L2399" s="42">
        <f>SmtRes!DF1343</f>
        <v>0</v>
      </c>
    </row>
    <row r="2400" spans="1:83" ht="14.4" x14ac:dyDescent="0.25">
      <c r="A2400" s="38"/>
      <c r="B2400" s="38" t="s">
        <v>1118</v>
      </c>
      <c r="C2400" s="38" t="s">
        <v>1120</v>
      </c>
      <c r="D2400" s="39" t="s">
        <v>1055</v>
      </c>
      <c r="E2400" s="40">
        <v>2.5000000000000001E-2</v>
      </c>
      <c r="F2400" s="40">
        <f t="shared" si="126"/>
        <v>0</v>
      </c>
      <c r="G2400" s="40">
        <f>SmtRes!CX1344</f>
        <v>0</v>
      </c>
      <c r="H2400" s="42">
        <f>SmtRes!CZ1344</f>
        <v>104.32</v>
      </c>
      <c r="I2400" s="41">
        <f>SmtRes!AI1344</f>
        <v>0.96</v>
      </c>
      <c r="J2400" s="42">
        <f t="shared" si="127"/>
        <v>100.15</v>
      </c>
      <c r="K2400" s="41"/>
      <c r="L2400" s="42">
        <f>SmtRes!DF1344</f>
        <v>0</v>
      </c>
    </row>
    <row r="2401" spans="1:83" ht="27.6" x14ac:dyDescent="0.25">
      <c r="A2401" s="38"/>
      <c r="B2401" s="38" t="s">
        <v>1121</v>
      </c>
      <c r="C2401" s="38" t="s">
        <v>1123</v>
      </c>
      <c r="D2401" s="39" t="s">
        <v>1055</v>
      </c>
      <c r="E2401" s="40">
        <v>1.4E-2</v>
      </c>
      <c r="F2401" s="40">
        <f t="shared" si="126"/>
        <v>0</v>
      </c>
      <c r="G2401" s="40">
        <f>SmtRes!CX1345</f>
        <v>0</v>
      </c>
      <c r="H2401" s="42">
        <f>SmtRes!CZ1345</f>
        <v>206.62</v>
      </c>
      <c r="I2401" s="41">
        <f>SmtRes!AI1345</f>
        <v>0.96</v>
      </c>
      <c r="J2401" s="42">
        <f t="shared" si="127"/>
        <v>198.36</v>
      </c>
      <c r="K2401" s="41"/>
      <c r="L2401" s="42">
        <f>SmtRes!DF1345</f>
        <v>0</v>
      </c>
    </row>
    <row r="2402" spans="1:83" ht="55.2" x14ac:dyDescent="0.25">
      <c r="A2402" s="38"/>
      <c r="B2402" s="38" t="s">
        <v>1091</v>
      </c>
      <c r="C2402" s="38" t="s">
        <v>1093</v>
      </c>
      <c r="D2402" s="39" t="s">
        <v>880</v>
      </c>
      <c r="E2402" s="40">
        <v>16.420000000000002</v>
      </c>
      <c r="F2402" s="40">
        <f t="shared" si="126"/>
        <v>0</v>
      </c>
      <c r="G2402" s="40">
        <f>SmtRes!CX1346</f>
        <v>0</v>
      </c>
      <c r="H2402" s="42">
        <f>SmtRes!CZ1346</f>
        <v>2.27</v>
      </c>
      <c r="I2402" s="41">
        <f>SmtRes!AI1346</f>
        <v>1.53</v>
      </c>
      <c r="J2402" s="42">
        <f t="shared" si="127"/>
        <v>3.47</v>
      </c>
      <c r="K2402" s="41"/>
      <c r="L2402" s="42">
        <f>SmtRes!DF1346</f>
        <v>0</v>
      </c>
    </row>
    <row r="2403" spans="1:83" ht="27.6" x14ac:dyDescent="0.25">
      <c r="A2403" s="38"/>
      <c r="B2403" s="38" t="s">
        <v>1052</v>
      </c>
      <c r="C2403" s="38" t="s">
        <v>1054</v>
      </c>
      <c r="D2403" s="39" t="s">
        <v>1055</v>
      </c>
      <c r="E2403" s="40">
        <v>0.34</v>
      </c>
      <c r="F2403" s="40">
        <f t="shared" si="126"/>
        <v>0</v>
      </c>
      <c r="G2403" s="40">
        <f>SmtRes!CX1347</f>
        <v>0</v>
      </c>
      <c r="H2403" s="42">
        <f>SmtRes!CZ1347</f>
        <v>870.18</v>
      </c>
      <c r="I2403" s="41">
        <f>SmtRes!AI1347</f>
        <v>1.61</v>
      </c>
      <c r="J2403" s="42">
        <f t="shared" si="127"/>
        <v>1400.99</v>
      </c>
      <c r="K2403" s="41"/>
      <c r="L2403" s="42">
        <f>SmtRes!DF1347</f>
        <v>0</v>
      </c>
    </row>
    <row r="2404" spans="1:83" ht="14.4" x14ac:dyDescent="0.25">
      <c r="A2404" s="38"/>
      <c r="B2404" s="38" t="s">
        <v>1143</v>
      </c>
      <c r="C2404" s="38" t="s">
        <v>1145</v>
      </c>
      <c r="D2404" s="39" t="s">
        <v>846</v>
      </c>
      <c r="E2404" s="40">
        <v>2.0000000000000002E-5</v>
      </c>
      <c r="F2404" s="40">
        <f t="shared" si="126"/>
        <v>0</v>
      </c>
      <c r="G2404" s="40">
        <f>SmtRes!CX1348</f>
        <v>0</v>
      </c>
      <c r="H2404" s="42">
        <f>SmtRes!CZ1348</f>
        <v>80020.98</v>
      </c>
      <c r="I2404" s="41">
        <f>SmtRes!AI1348</f>
        <v>1.22</v>
      </c>
      <c r="J2404" s="42">
        <f t="shared" si="127"/>
        <v>97625.600000000006</v>
      </c>
      <c r="K2404" s="41"/>
      <c r="L2404" s="42">
        <f>SmtRes!DF1348</f>
        <v>0</v>
      </c>
    </row>
    <row r="2405" spans="1:83" ht="41.4" x14ac:dyDescent="0.25">
      <c r="A2405" s="38"/>
      <c r="B2405" s="38" t="s">
        <v>1133</v>
      </c>
      <c r="C2405" s="38" t="s">
        <v>1135</v>
      </c>
      <c r="D2405" s="39" t="s">
        <v>1082</v>
      </c>
      <c r="E2405" s="40">
        <v>0.17</v>
      </c>
      <c r="F2405" s="40">
        <f t="shared" si="126"/>
        <v>0</v>
      </c>
      <c r="G2405" s="40">
        <f>SmtRes!CX1349</f>
        <v>0</v>
      </c>
      <c r="H2405" s="42">
        <f>SmtRes!CZ1349</f>
        <v>47.26</v>
      </c>
      <c r="I2405" s="41">
        <f>SmtRes!AI1349</f>
        <v>1.19</v>
      </c>
      <c r="J2405" s="42">
        <f t="shared" si="127"/>
        <v>56.24</v>
      </c>
      <c r="K2405" s="41"/>
      <c r="L2405" s="42">
        <f>SmtRes!DF1349</f>
        <v>0</v>
      </c>
    </row>
    <row r="2406" spans="1:83" ht="27.6" x14ac:dyDescent="0.25">
      <c r="A2406" s="38"/>
      <c r="B2406" s="38" t="s">
        <v>1136</v>
      </c>
      <c r="C2406" s="52" t="s">
        <v>1138</v>
      </c>
      <c r="D2406" s="46" t="s">
        <v>1139</v>
      </c>
      <c r="E2406" s="48">
        <v>8.9999999999999993E-3</v>
      </c>
      <c r="F2406" s="48">
        <f t="shared" si="126"/>
        <v>0</v>
      </c>
      <c r="G2406" s="48">
        <f>SmtRes!CX1350</f>
        <v>0</v>
      </c>
      <c r="H2406" s="53">
        <f>SmtRes!CZ1350</f>
        <v>6052.54</v>
      </c>
      <c r="I2406" s="54">
        <f>SmtRes!AI1350</f>
        <v>1.18</v>
      </c>
      <c r="J2406" s="53">
        <f t="shared" si="127"/>
        <v>7142</v>
      </c>
      <c r="K2406" s="54"/>
      <c r="L2406" s="53">
        <f>SmtRes!DF1350</f>
        <v>0</v>
      </c>
    </row>
    <row r="2407" spans="1:83" ht="14.4" x14ac:dyDescent="0.25">
      <c r="A2407" s="38"/>
      <c r="B2407" s="38"/>
      <c r="C2407" s="51" t="s">
        <v>1566</v>
      </c>
      <c r="D2407" s="39"/>
      <c r="E2407" s="40"/>
      <c r="F2407" s="40"/>
      <c r="G2407" s="40"/>
      <c r="H2407" s="42"/>
      <c r="I2407" s="41"/>
      <c r="J2407" s="42"/>
      <c r="K2407" s="41"/>
      <c r="L2407" s="42">
        <f>L2391+L2393+L2394+L2397</f>
        <v>3135.09</v>
      </c>
    </row>
    <row r="2408" spans="1:83" ht="14.4" x14ac:dyDescent="0.25">
      <c r="A2408" s="38"/>
      <c r="B2408" s="38"/>
      <c r="C2408" s="38" t="s">
        <v>1567</v>
      </c>
      <c r="D2408" s="39"/>
      <c r="E2408" s="40"/>
      <c r="F2408" s="40"/>
      <c r="G2408" s="40"/>
      <c r="H2408" s="42"/>
      <c r="I2408" s="41"/>
      <c r="J2408" s="42"/>
      <c r="K2408" s="41"/>
      <c r="L2408" s="42">
        <f>SUM(AR2389:AR2411)+SUM(AS2389:AS2411)+SUM(AT2389:AT2411)+SUM(AU2389:AU2411)+SUM(AV2389:AV2411)</f>
        <v>2714.38</v>
      </c>
    </row>
    <row r="2409" spans="1:83" ht="27.6" x14ac:dyDescent="0.25">
      <c r="A2409" s="38"/>
      <c r="B2409" s="38" t="s">
        <v>27</v>
      </c>
      <c r="C2409" s="38" t="s">
        <v>1568</v>
      </c>
      <c r="D2409" s="39" t="s">
        <v>1044</v>
      </c>
      <c r="E2409" s="40">
        <f>Source!BZ482</f>
        <v>111</v>
      </c>
      <c r="F2409" s="40"/>
      <c r="G2409" s="40">
        <f>Source!AT482</f>
        <v>111</v>
      </c>
      <c r="H2409" s="42"/>
      <c r="I2409" s="41"/>
      <c r="J2409" s="42"/>
      <c r="K2409" s="41"/>
      <c r="L2409" s="42">
        <f>SUM(AZ2389:AZ2411)</f>
        <v>3012.96</v>
      </c>
    </row>
    <row r="2410" spans="1:83" ht="27.6" x14ac:dyDescent="0.25">
      <c r="A2410" s="52"/>
      <c r="B2410" s="52" t="s">
        <v>28</v>
      </c>
      <c r="C2410" s="52" t="s">
        <v>1569</v>
      </c>
      <c r="D2410" s="46" t="s">
        <v>1044</v>
      </c>
      <c r="E2410" s="48">
        <f>Source!CA482</f>
        <v>52</v>
      </c>
      <c r="F2410" s="48"/>
      <c r="G2410" s="48">
        <f>Source!AU482</f>
        <v>52</v>
      </c>
      <c r="H2410" s="53"/>
      <c r="I2410" s="54"/>
      <c r="J2410" s="53"/>
      <c r="K2410" s="54"/>
      <c r="L2410" s="53">
        <f>SUM(BA2389:BA2411)</f>
        <v>1411.48</v>
      </c>
    </row>
    <row r="2411" spans="1:83" ht="13.8" x14ac:dyDescent="0.25">
      <c r="C2411" s="72" t="s">
        <v>1570</v>
      </c>
      <c r="D2411" s="72"/>
      <c r="E2411" s="72"/>
      <c r="F2411" s="72"/>
      <c r="G2411" s="72"/>
      <c r="H2411" s="72"/>
      <c r="I2411" s="73">
        <f>IF(E2389&lt;&gt;0,K2411/E2389, 0)</f>
        <v>7559.5299999999988</v>
      </c>
      <c r="J2411" s="73"/>
      <c r="K2411" s="73">
        <f>L2391+L2393+L2397+L2409+L2410+L2394</f>
        <v>7559.5299999999988</v>
      </c>
      <c r="L2411" s="73"/>
      <c r="AD2411">
        <f>ROUND((Source!AT482/100)*((ROUND(SUMIF(SmtRes!AQ1339:'SmtRes'!AQ1351,"=1",SmtRes!AD1339:'SmtRes'!AD1351)*Source!I482, 2)+ROUND(SUMIF(SmtRes!AQ1339:'SmtRes'!AQ1351,"=1",SmtRes!AC1339:'SmtRes'!AC1351)*Source!I482, 2))), 2)</f>
        <v>1352.28</v>
      </c>
      <c r="AE2411">
        <f>ROUND((Source!AU482/100)*((ROUND(SUMIF(SmtRes!AQ1339:'SmtRes'!AQ1351,"=1",SmtRes!AD1339:'SmtRes'!AD1351)*Source!I482, 2)+ROUND(SUMIF(SmtRes!AQ1339:'SmtRes'!AQ1351,"=1",SmtRes!AC1339:'SmtRes'!AC1351)*Source!I482, 2))), 2)</f>
        <v>633.5</v>
      </c>
      <c r="AN2411" s="50">
        <f>L2391+L2393+L2397+L2409+L2410+L2394</f>
        <v>7559.5299999999988</v>
      </c>
      <c r="AO2411" s="50">
        <f>L2393</f>
        <v>420.71</v>
      </c>
      <c r="AQ2411" t="s">
        <v>1571</v>
      </c>
      <c r="AR2411" s="50">
        <f>L2391</f>
        <v>2466.15</v>
      </c>
      <c r="AT2411" s="50">
        <f>L2394</f>
        <v>248.23</v>
      </c>
      <c r="AV2411" t="s">
        <v>1571</v>
      </c>
      <c r="AW2411" s="50">
        <f>L2397</f>
        <v>0</v>
      </c>
      <c r="AZ2411">
        <f>Source!X482</f>
        <v>3012.96</v>
      </c>
      <c r="BA2411">
        <f>Source!Y482</f>
        <v>1411.48</v>
      </c>
      <c r="CD2411">
        <v>2</v>
      </c>
    </row>
    <row r="2412" spans="1:83" ht="107.4" x14ac:dyDescent="0.25">
      <c r="A2412" s="36" t="s">
        <v>389</v>
      </c>
      <c r="B2412" s="38" t="s">
        <v>1735</v>
      </c>
      <c r="C2412" s="38" t="s">
        <v>1737</v>
      </c>
      <c r="D2412" s="39" t="str">
        <f>Source!H483</f>
        <v>ШТ</v>
      </c>
      <c r="E2412" s="40">
        <f>Source!K483</f>
        <v>1</v>
      </c>
      <c r="F2412" s="40"/>
      <c r="G2412" s="40">
        <f>Source!I483</f>
        <v>1</v>
      </c>
      <c r="H2412" s="42"/>
      <c r="I2412" s="41"/>
      <c r="J2412" s="42"/>
      <c r="K2412" s="41"/>
      <c r="L2412" s="42"/>
    </row>
    <row r="2413" spans="1:83" ht="14.4" x14ac:dyDescent="0.25">
      <c r="A2413" s="37"/>
      <c r="B2413" s="40">
        <v>1</v>
      </c>
      <c r="C2413" s="37" t="s">
        <v>1561</v>
      </c>
      <c r="D2413" s="39" t="s">
        <v>1034</v>
      </c>
      <c r="E2413" s="43"/>
      <c r="F2413" s="40"/>
      <c r="G2413" s="43">
        <f>Source!U483</f>
        <v>15.48</v>
      </c>
      <c r="H2413" s="40"/>
      <c r="I2413" s="40"/>
      <c r="J2413" s="40"/>
      <c r="K2413" s="40"/>
      <c r="L2413" s="44">
        <f>SUM(L2414:L2414)-SUMIF(CE2414:CE2414, 1, L2414:L2414)</f>
        <v>8220.5</v>
      </c>
    </row>
    <row r="2414" spans="1:83" ht="14.4" x14ac:dyDescent="0.25">
      <c r="A2414" s="38"/>
      <c r="B2414" s="38" t="s">
        <v>1083</v>
      </c>
      <c r="C2414" s="38" t="s">
        <v>1084</v>
      </c>
      <c r="D2414" s="39" t="s">
        <v>1034</v>
      </c>
      <c r="E2414" s="40">
        <v>18</v>
      </c>
      <c r="F2414" s="40">
        <f>ROUND(0.86,7)</f>
        <v>0.86</v>
      </c>
      <c r="G2414" s="40">
        <f>SmtRes!CX1352</f>
        <v>15.48</v>
      </c>
      <c r="H2414" s="42"/>
      <c r="I2414" s="41"/>
      <c r="J2414" s="42">
        <f>SmtRes!CZ1352</f>
        <v>531.04</v>
      </c>
      <c r="K2414" s="41"/>
      <c r="L2414" s="42">
        <f>SmtRes!DI1352</f>
        <v>8220.5</v>
      </c>
    </row>
    <row r="2415" spans="1:83" ht="14.4" x14ac:dyDescent="0.25">
      <c r="A2415" s="37"/>
      <c r="B2415" s="40">
        <v>2</v>
      </c>
      <c r="C2415" s="37" t="s">
        <v>1562</v>
      </c>
      <c r="D2415" s="39"/>
      <c r="E2415" s="43"/>
      <c r="F2415" s="40"/>
      <c r="G2415" s="43"/>
      <c r="H2415" s="40"/>
      <c r="I2415" s="40"/>
      <c r="J2415" s="40"/>
      <c r="K2415" s="40"/>
      <c r="L2415" s="44">
        <f>SUM(L2416:L2418)-SUMIF(CE2416:CE2418, 1, L2416:L2418)</f>
        <v>1402.36</v>
      </c>
    </row>
    <row r="2416" spans="1:83" ht="14.4" x14ac:dyDescent="0.25">
      <c r="A2416" s="37"/>
      <c r="B2416" s="40"/>
      <c r="C2416" s="37" t="s">
        <v>1564</v>
      </c>
      <c r="D2416" s="39" t="s">
        <v>1034</v>
      </c>
      <c r="E2416" s="43"/>
      <c r="F2416" s="40"/>
      <c r="G2416" s="43">
        <f>Source!V483</f>
        <v>1.204</v>
      </c>
      <c r="H2416" s="40"/>
      <c r="I2416" s="40"/>
      <c r="J2416" s="40"/>
      <c r="K2416" s="40"/>
      <c r="L2416" s="44">
        <f>SUMIF(CE2417:CE2418, 1, L2417:L2418)</f>
        <v>827.42</v>
      </c>
      <c r="CE2416">
        <v>1</v>
      </c>
    </row>
    <row r="2417" spans="1:83" ht="41.4" x14ac:dyDescent="0.25">
      <c r="A2417" s="38"/>
      <c r="B2417" s="38" t="s">
        <v>1056</v>
      </c>
      <c r="C2417" s="38" t="s">
        <v>1058</v>
      </c>
      <c r="D2417" s="39" t="s">
        <v>1040</v>
      </c>
      <c r="E2417" s="40">
        <v>1.4</v>
      </c>
      <c r="F2417" s="40">
        <f>ROUND(0.86,7)</f>
        <v>0.86</v>
      </c>
      <c r="G2417" s="40">
        <f>SmtRes!CX1354</f>
        <v>1.204</v>
      </c>
      <c r="H2417" s="42">
        <f>SmtRes!CZ1354</f>
        <v>995.51</v>
      </c>
      <c r="I2417" s="41">
        <f>SmtRes!AJ1354</f>
        <v>1.17</v>
      </c>
      <c r="J2417" s="42">
        <f>ROUND(H2417*I2417, 2)</f>
        <v>1164.75</v>
      </c>
      <c r="K2417" s="41"/>
      <c r="L2417" s="42">
        <f>SmtRes!DG1354</f>
        <v>1402.36</v>
      </c>
    </row>
    <row r="2418" spans="1:83" ht="14.4" x14ac:dyDescent="0.25">
      <c r="A2418" s="38"/>
      <c r="B2418" s="38" t="s">
        <v>1041</v>
      </c>
      <c r="C2418" s="38" t="s">
        <v>1563</v>
      </c>
      <c r="D2418" s="39" t="s">
        <v>1034</v>
      </c>
      <c r="E2418" s="40">
        <f>SmtRes!DO1354*SmtRes!AT1354</f>
        <v>1.4</v>
      </c>
      <c r="F2418" s="40">
        <f>ROUND(0.86,7)</f>
        <v>0.86</v>
      </c>
      <c r="G2418" s="40">
        <f>ROUND(E2418*G2412, 7)</f>
        <v>1.4</v>
      </c>
      <c r="H2418" s="42"/>
      <c r="I2418" s="41"/>
      <c r="J2418" s="42">
        <f>ROUND(SmtRes!AG1354/SmtRes!DO1354, 2)</f>
        <v>687.23</v>
      </c>
      <c r="K2418" s="41"/>
      <c r="L2418" s="42">
        <f>SmtRes!DH1354</f>
        <v>827.42</v>
      </c>
      <c r="CE2418">
        <v>1</v>
      </c>
    </row>
    <row r="2419" spans="1:83" ht="14.4" hidden="1" x14ac:dyDescent="0.25">
      <c r="A2419" s="37"/>
      <c r="B2419" s="40">
        <v>4</v>
      </c>
      <c r="C2419" s="37" t="s">
        <v>1565</v>
      </c>
      <c r="D2419" s="39"/>
      <c r="E2419" s="43"/>
      <c r="F2419" s="40"/>
      <c r="G2419" s="43"/>
      <c r="H2419" s="40"/>
      <c r="I2419" s="40"/>
      <c r="J2419" s="40"/>
      <c r="K2419" s="40"/>
      <c r="L2419" s="44">
        <f>SUM(L2420:L2428)-SUMIF(CE2420:CE2428, 1, L2420:L2428)</f>
        <v>0</v>
      </c>
    </row>
    <row r="2420" spans="1:83" ht="14.4" x14ac:dyDescent="0.25">
      <c r="A2420" s="38"/>
      <c r="B2420" s="38" t="s">
        <v>1049</v>
      </c>
      <c r="C2420" s="38" t="s">
        <v>1051</v>
      </c>
      <c r="D2420" s="39" t="s">
        <v>846</v>
      </c>
      <c r="E2420" s="40">
        <v>5.9999999999999995E-4</v>
      </c>
      <c r="F2420" s="40">
        <f t="shared" ref="F2420:F2428" si="128">ROUND(0,7)</f>
        <v>0</v>
      </c>
      <c r="G2420" s="40">
        <f>SmtRes!CX1355</f>
        <v>0</v>
      </c>
      <c r="H2420" s="42">
        <f>SmtRes!CZ1355</f>
        <v>116448.72</v>
      </c>
      <c r="I2420" s="41">
        <f>SmtRes!AI1355</f>
        <v>1.1200000000000001</v>
      </c>
      <c r="J2420" s="42">
        <f t="shared" ref="J2420:J2428" si="129">ROUND(H2420*I2420, 2)</f>
        <v>130422.57</v>
      </c>
      <c r="K2420" s="41"/>
      <c r="L2420" s="42">
        <f>SmtRes!DF1355</f>
        <v>0</v>
      </c>
    </row>
    <row r="2421" spans="1:83" ht="14.4" x14ac:dyDescent="0.25">
      <c r="A2421" s="38"/>
      <c r="B2421" s="38" t="s">
        <v>1115</v>
      </c>
      <c r="C2421" s="38" t="s">
        <v>1117</v>
      </c>
      <c r="D2421" s="39" t="s">
        <v>1055</v>
      </c>
      <c r="E2421" s="40">
        <v>3.0000000000000001E-3</v>
      </c>
      <c r="F2421" s="40">
        <f t="shared" si="128"/>
        <v>0</v>
      </c>
      <c r="G2421" s="40">
        <f>SmtRes!CX1356</f>
        <v>0</v>
      </c>
      <c r="H2421" s="42">
        <f>SmtRes!CZ1356</f>
        <v>284.14999999999998</v>
      </c>
      <c r="I2421" s="41">
        <f>SmtRes!AI1356</f>
        <v>1.31</v>
      </c>
      <c r="J2421" s="42">
        <f t="shared" si="129"/>
        <v>372.24</v>
      </c>
      <c r="K2421" s="41"/>
      <c r="L2421" s="42">
        <f>SmtRes!DF1356</f>
        <v>0</v>
      </c>
    </row>
    <row r="2422" spans="1:83" ht="14.4" x14ac:dyDescent="0.25">
      <c r="A2422" s="38"/>
      <c r="B2422" s="38" t="s">
        <v>1118</v>
      </c>
      <c r="C2422" s="38" t="s">
        <v>1120</v>
      </c>
      <c r="D2422" s="39" t="s">
        <v>1055</v>
      </c>
      <c r="E2422" s="40">
        <v>2.5000000000000001E-2</v>
      </c>
      <c r="F2422" s="40">
        <f t="shared" si="128"/>
        <v>0</v>
      </c>
      <c r="G2422" s="40">
        <f>SmtRes!CX1357</f>
        <v>0</v>
      </c>
      <c r="H2422" s="42">
        <f>SmtRes!CZ1357</f>
        <v>104.32</v>
      </c>
      <c r="I2422" s="41">
        <f>SmtRes!AI1357</f>
        <v>0.96</v>
      </c>
      <c r="J2422" s="42">
        <f t="shared" si="129"/>
        <v>100.15</v>
      </c>
      <c r="K2422" s="41"/>
      <c r="L2422" s="42">
        <f>SmtRes!DF1357</f>
        <v>0</v>
      </c>
    </row>
    <row r="2423" spans="1:83" ht="27.6" x14ac:dyDescent="0.25">
      <c r="A2423" s="38"/>
      <c r="B2423" s="38" t="s">
        <v>1121</v>
      </c>
      <c r="C2423" s="38" t="s">
        <v>1123</v>
      </c>
      <c r="D2423" s="39" t="s">
        <v>1055</v>
      </c>
      <c r="E2423" s="40">
        <v>1.4E-2</v>
      </c>
      <c r="F2423" s="40">
        <f t="shared" si="128"/>
        <v>0</v>
      </c>
      <c r="G2423" s="40">
        <f>SmtRes!CX1358</f>
        <v>0</v>
      </c>
      <c r="H2423" s="42">
        <f>SmtRes!CZ1358</f>
        <v>206.62</v>
      </c>
      <c r="I2423" s="41">
        <f>SmtRes!AI1358</f>
        <v>0.96</v>
      </c>
      <c r="J2423" s="42">
        <f t="shared" si="129"/>
        <v>198.36</v>
      </c>
      <c r="K2423" s="41"/>
      <c r="L2423" s="42">
        <f>SmtRes!DF1358</f>
        <v>0</v>
      </c>
    </row>
    <row r="2424" spans="1:83" ht="55.2" x14ac:dyDescent="0.25">
      <c r="A2424" s="38"/>
      <c r="B2424" s="38" t="s">
        <v>1091</v>
      </c>
      <c r="C2424" s="38" t="s">
        <v>1093</v>
      </c>
      <c r="D2424" s="39" t="s">
        <v>880</v>
      </c>
      <c r="E2424" s="40">
        <v>16.420000000000002</v>
      </c>
      <c r="F2424" s="40">
        <f t="shared" si="128"/>
        <v>0</v>
      </c>
      <c r="G2424" s="40">
        <f>SmtRes!CX1359</f>
        <v>0</v>
      </c>
      <c r="H2424" s="42">
        <f>SmtRes!CZ1359</f>
        <v>2.27</v>
      </c>
      <c r="I2424" s="41">
        <f>SmtRes!AI1359</f>
        <v>1.53</v>
      </c>
      <c r="J2424" s="42">
        <f t="shared" si="129"/>
        <v>3.47</v>
      </c>
      <c r="K2424" s="41"/>
      <c r="L2424" s="42">
        <f>SmtRes!DF1359</f>
        <v>0</v>
      </c>
    </row>
    <row r="2425" spans="1:83" ht="27.6" x14ac:dyDescent="0.25">
      <c r="A2425" s="38"/>
      <c r="B2425" s="38" t="s">
        <v>1052</v>
      </c>
      <c r="C2425" s="38" t="s">
        <v>1054</v>
      </c>
      <c r="D2425" s="39" t="s">
        <v>1055</v>
      </c>
      <c r="E2425" s="40">
        <v>0.34</v>
      </c>
      <c r="F2425" s="40">
        <f t="shared" si="128"/>
        <v>0</v>
      </c>
      <c r="G2425" s="40">
        <f>SmtRes!CX1360</f>
        <v>0</v>
      </c>
      <c r="H2425" s="42">
        <f>SmtRes!CZ1360</f>
        <v>870.18</v>
      </c>
      <c r="I2425" s="41">
        <f>SmtRes!AI1360</f>
        <v>1.61</v>
      </c>
      <c r="J2425" s="42">
        <f t="shared" si="129"/>
        <v>1400.99</v>
      </c>
      <c r="K2425" s="41"/>
      <c r="L2425" s="42">
        <f>SmtRes!DF1360</f>
        <v>0</v>
      </c>
    </row>
    <row r="2426" spans="1:83" ht="14.4" x14ac:dyDescent="0.25">
      <c r="A2426" s="38"/>
      <c r="B2426" s="38" t="s">
        <v>1143</v>
      </c>
      <c r="C2426" s="38" t="s">
        <v>1145</v>
      </c>
      <c r="D2426" s="39" t="s">
        <v>846</v>
      </c>
      <c r="E2426" s="40">
        <v>2.0000000000000002E-5</v>
      </c>
      <c r="F2426" s="40">
        <f t="shared" si="128"/>
        <v>0</v>
      </c>
      <c r="G2426" s="40">
        <f>SmtRes!CX1361</f>
        <v>0</v>
      </c>
      <c r="H2426" s="42">
        <f>SmtRes!CZ1361</f>
        <v>80020.98</v>
      </c>
      <c r="I2426" s="41">
        <f>SmtRes!AI1361</f>
        <v>1.22</v>
      </c>
      <c r="J2426" s="42">
        <f t="shared" si="129"/>
        <v>97625.600000000006</v>
      </c>
      <c r="K2426" s="41"/>
      <c r="L2426" s="42">
        <f>SmtRes!DF1361</f>
        <v>0</v>
      </c>
    </row>
    <row r="2427" spans="1:83" ht="41.4" x14ac:dyDescent="0.25">
      <c r="A2427" s="38"/>
      <c r="B2427" s="38" t="s">
        <v>1133</v>
      </c>
      <c r="C2427" s="38" t="s">
        <v>1135</v>
      </c>
      <c r="D2427" s="39" t="s">
        <v>1082</v>
      </c>
      <c r="E2427" s="40">
        <v>0.17</v>
      </c>
      <c r="F2427" s="40">
        <f t="shared" si="128"/>
        <v>0</v>
      </c>
      <c r="G2427" s="40">
        <f>SmtRes!CX1362</f>
        <v>0</v>
      </c>
      <c r="H2427" s="42">
        <f>SmtRes!CZ1362</f>
        <v>47.26</v>
      </c>
      <c r="I2427" s="41">
        <f>SmtRes!AI1362</f>
        <v>1.19</v>
      </c>
      <c r="J2427" s="42">
        <f t="shared" si="129"/>
        <v>56.24</v>
      </c>
      <c r="K2427" s="41"/>
      <c r="L2427" s="42">
        <f>SmtRes!DF1362</f>
        <v>0</v>
      </c>
    </row>
    <row r="2428" spans="1:83" ht="27.6" x14ac:dyDescent="0.25">
      <c r="A2428" s="38"/>
      <c r="B2428" s="38" t="s">
        <v>1136</v>
      </c>
      <c r="C2428" s="52" t="s">
        <v>1138</v>
      </c>
      <c r="D2428" s="46" t="s">
        <v>1139</v>
      </c>
      <c r="E2428" s="48">
        <v>8.9999999999999993E-3</v>
      </c>
      <c r="F2428" s="48">
        <f t="shared" si="128"/>
        <v>0</v>
      </c>
      <c r="G2428" s="48">
        <f>SmtRes!CX1363</f>
        <v>0</v>
      </c>
      <c r="H2428" s="53">
        <f>SmtRes!CZ1363</f>
        <v>6052.54</v>
      </c>
      <c r="I2428" s="54">
        <f>SmtRes!AI1363</f>
        <v>1.18</v>
      </c>
      <c r="J2428" s="53">
        <f t="shared" si="129"/>
        <v>7142</v>
      </c>
      <c r="K2428" s="54"/>
      <c r="L2428" s="53">
        <f>SmtRes!DF1363</f>
        <v>0</v>
      </c>
    </row>
    <row r="2429" spans="1:83" ht="14.4" x14ac:dyDescent="0.25">
      <c r="A2429" s="38"/>
      <c r="B2429" s="38"/>
      <c r="C2429" s="51" t="s">
        <v>1566</v>
      </c>
      <c r="D2429" s="39"/>
      <c r="E2429" s="40"/>
      <c r="F2429" s="40"/>
      <c r="G2429" s="40"/>
      <c r="H2429" s="42"/>
      <c r="I2429" s="41"/>
      <c r="J2429" s="42"/>
      <c r="K2429" s="41"/>
      <c r="L2429" s="42">
        <f>L2413+L2415+L2416+L2419</f>
        <v>10450.280000000001</v>
      </c>
    </row>
    <row r="2430" spans="1:83" ht="14.4" x14ac:dyDescent="0.25">
      <c r="A2430" s="38"/>
      <c r="B2430" s="38"/>
      <c r="C2430" s="38" t="s">
        <v>1567</v>
      </c>
      <c r="D2430" s="39"/>
      <c r="E2430" s="40"/>
      <c r="F2430" s="40"/>
      <c r="G2430" s="40"/>
      <c r="H2430" s="42"/>
      <c r="I2430" s="41"/>
      <c r="J2430" s="42"/>
      <c r="K2430" s="41"/>
      <c r="L2430" s="42">
        <f>SUM(AR2412:AR2433)+SUM(AS2412:AS2433)+SUM(AT2412:AT2433)+SUM(AU2412:AU2433)+SUM(AV2412:AV2433)</f>
        <v>9047.92</v>
      </c>
    </row>
    <row r="2431" spans="1:83" ht="27.6" x14ac:dyDescent="0.25">
      <c r="A2431" s="38"/>
      <c r="B2431" s="38" t="s">
        <v>27</v>
      </c>
      <c r="C2431" s="38" t="s">
        <v>1568</v>
      </c>
      <c r="D2431" s="39" t="s">
        <v>1044</v>
      </c>
      <c r="E2431" s="40">
        <f>Source!BZ483</f>
        <v>111</v>
      </c>
      <c r="F2431" s="40"/>
      <c r="G2431" s="40">
        <f>Source!AT483</f>
        <v>111</v>
      </c>
      <c r="H2431" s="42"/>
      <c r="I2431" s="41"/>
      <c r="J2431" s="42"/>
      <c r="K2431" s="41"/>
      <c r="L2431" s="42">
        <f>SUM(AZ2412:AZ2433)</f>
        <v>10043.19</v>
      </c>
    </row>
    <row r="2432" spans="1:83" ht="27.6" x14ac:dyDescent="0.25">
      <c r="A2432" s="52"/>
      <c r="B2432" s="52" t="s">
        <v>28</v>
      </c>
      <c r="C2432" s="52" t="s">
        <v>1569</v>
      </c>
      <c r="D2432" s="46" t="s">
        <v>1044</v>
      </c>
      <c r="E2432" s="48">
        <f>Source!CA483</f>
        <v>52</v>
      </c>
      <c r="F2432" s="48"/>
      <c r="G2432" s="48">
        <f>Source!AU483</f>
        <v>52</v>
      </c>
      <c r="H2432" s="53"/>
      <c r="I2432" s="54"/>
      <c r="J2432" s="53"/>
      <c r="K2432" s="54"/>
      <c r="L2432" s="53">
        <f>SUM(BA2412:BA2433)</f>
        <v>4704.92</v>
      </c>
    </row>
    <row r="2433" spans="1:83" ht="13.8" x14ac:dyDescent="0.25">
      <c r="C2433" s="72" t="s">
        <v>1570</v>
      </c>
      <c r="D2433" s="72"/>
      <c r="E2433" s="72"/>
      <c r="F2433" s="72"/>
      <c r="G2433" s="72"/>
      <c r="H2433" s="72"/>
      <c r="I2433" s="73">
        <f>IF(E2412&lt;&gt;0,K2433/E2412, 0)</f>
        <v>25198.39</v>
      </c>
      <c r="J2433" s="73"/>
      <c r="K2433" s="73">
        <f>L2413+L2415+L2419+L2431+L2432+L2416</f>
        <v>25198.39</v>
      </c>
      <c r="L2433" s="73"/>
      <c r="AD2433">
        <f>ROUND((Source!AT483/100)*((ROUND(SUMIF(SmtRes!AQ1352:'SmtRes'!AQ1364,"=1",SmtRes!AD1352:'SmtRes'!AD1364)*Source!I483, 2)+ROUND(SUMIF(SmtRes!AQ1352:'SmtRes'!AQ1364,"=1",SmtRes!AC1352:'SmtRes'!AC1364)*Source!I483, 2))), 2)</f>
        <v>1352.28</v>
      </c>
      <c r="AE2433">
        <f>ROUND((Source!AU483/100)*((ROUND(SUMIF(SmtRes!AQ1352:'SmtRes'!AQ1364,"=1",SmtRes!AD1352:'SmtRes'!AD1364)*Source!I483, 2)+ROUND(SUMIF(SmtRes!AQ1352:'SmtRes'!AQ1364,"=1",SmtRes!AC1352:'SmtRes'!AC1364)*Source!I483, 2))), 2)</f>
        <v>633.5</v>
      </c>
      <c r="AN2433" s="50">
        <f>L2413+L2415+L2419+L2431+L2432+L2416</f>
        <v>25198.39</v>
      </c>
      <c r="AO2433" s="50">
        <f>L2415</f>
        <v>1402.36</v>
      </c>
      <c r="AQ2433" t="s">
        <v>1571</v>
      </c>
      <c r="AR2433" s="50">
        <f>L2413</f>
        <v>8220.5</v>
      </c>
      <c r="AT2433" s="50">
        <f>L2416</f>
        <v>827.42</v>
      </c>
      <c r="AV2433" t="s">
        <v>1571</v>
      </c>
      <c r="AW2433" s="50">
        <f>L2419</f>
        <v>0</v>
      </c>
      <c r="AZ2433">
        <f>Source!X483</f>
        <v>10043.19</v>
      </c>
      <c r="BA2433">
        <f>Source!Y483</f>
        <v>4704.92</v>
      </c>
      <c r="CD2433">
        <v>2</v>
      </c>
    </row>
    <row r="2434" spans="1:83" ht="121.2" x14ac:dyDescent="0.25">
      <c r="A2434" s="36" t="s">
        <v>391</v>
      </c>
      <c r="B2434" s="38" t="s">
        <v>1738</v>
      </c>
      <c r="C2434" s="38" t="s">
        <v>1739</v>
      </c>
      <c r="D2434" s="39" t="str">
        <f>Source!H484</f>
        <v>ШТ</v>
      </c>
      <c r="E2434" s="40">
        <f>Source!K484</f>
        <v>1</v>
      </c>
      <c r="F2434" s="40"/>
      <c r="G2434" s="40">
        <f>Source!I484</f>
        <v>1</v>
      </c>
      <c r="H2434" s="42"/>
      <c r="I2434" s="41"/>
      <c r="J2434" s="42"/>
      <c r="K2434" s="41"/>
      <c r="L2434" s="42"/>
    </row>
    <row r="2435" spans="1:83" ht="79.2" x14ac:dyDescent="0.25">
      <c r="B2435" s="56" t="str">
        <f>Source!EO484</f>
        <v>Поправка: 571/пр_2022_п.84_т.3_стр.4_стб.3</v>
      </c>
      <c r="C2435" s="56" t="str">
        <f>Source!CN484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36" spans="1:83" ht="14.4" x14ac:dyDescent="0.25">
      <c r="A2436" s="37"/>
      <c r="B2436" s="40">
        <v>1</v>
      </c>
      <c r="C2436" s="37" t="s">
        <v>1561</v>
      </c>
      <c r="D2436" s="39" t="s">
        <v>1034</v>
      </c>
      <c r="E2436" s="43"/>
      <c r="F2436" s="40"/>
      <c r="G2436" s="43">
        <f>Source!U484</f>
        <v>5.16</v>
      </c>
      <c r="H2436" s="40"/>
      <c r="I2436" s="40"/>
      <c r="J2436" s="40"/>
      <c r="K2436" s="40"/>
      <c r="L2436" s="44">
        <f>SUM(L2437:L2437)-SUMIF(CE2437:CE2437, 1, L2437:L2437)</f>
        <v>2740.17</v>
      </c>
    </row>
    <row r="2437" spans="1:83" ht="14.4" x14ac:dyDescent="0.25">
      <c r="A2437" s="38"/>
      <c r="B2437" s="38" t="s">
        <v>1083</v>
      </c>
      <c r="C2437" s="38" t="s">
        <v>1084</v>
      </c>
      <c r="D2437" s="39" t="s">
        <v>1034</v>
      </c>
      <c r="E2437" s="40">
        <v>20</v>
      </c>
      <c r="F2437" s="40">
        <f>ROUND((0.3)*0.86,7)</f>
        <v>0.25800000000000001</v>
      </c>
      <c r="G2437" s="40">
        <f>SmtRes!CX1365</f>
        <v>5.16</v>
      </c>
      <c r="H2437" s="42"/>
      <c r="I2437" s="41"/>
      <c r="J2437" s="42">
        <f>SmtRes!CZ1365</f>
        <v>531.04</v>
      </c>
      <c r="K2437" s="41"/>
      <c r="L2437" s="42">
        <f>SmtRes!DI1365</f>
        <v>2740.17</v>
      </c>
    </row>
    <row r="2438" spans="1:83" ht="14.4" x14ac:dyDescent="0.25">
      <c r="A2438" s="37"/>
      <c r="B2438" s="40">
        <v>2</v>
      </c>
      <c r="C2438" s="37" t="s">
        <v>1562</v>
      </c>
      <c r="D2438" s="39"/>
      <c r="E2438" s="43"/>
      <c r="F2438" s="40"/>
      <c r="G2438" s="43"/>
      <c r="H2438" s="40"/>
      <c r="I2438" s="40"/>
      <c r="J2438" s="40"/>
      <c r="K2438" s="40"/>
      <c r="L2438" s="44">
        <f>SUM(L2439:L2441)-SUMIF(CE2439:CE2441, 1, L2439:L2441)</f>
        <v>468.79000000000008</v>
      </c>
    </row>
    <row r="2439" spans="1:83" ht="14.4" x14ac:dyDescent="0.25">
      <c r="A2439" s="37"/>
      <c r="B2439" s="40"/>
      <c r="C2439" s="37" t="s">
        <v>1564</v>
      </c>
      <c r="D2439" s="39" t="s">
        <v>1034</v>
      </c>
      <c r="E2439" s="43"/>
      <c r="F2439" s="40"/>
      <c r="G2439" s="43">
        <f>Source!V484</f>
        <v>0.40248</v>
      </c>
      <c r="H2439" s="40"/>
      <c r="I2439" s="40"/>
      <c r="J2439" s="40"/>
      <c r="K2439" s="40"/>
      <c r="L2439" s="44">
        <f>SUMIF(CE2440:CE2441, 1, L2440:L2441)</f>
        <v>276.60000000000002</v>
      </c>
      <c r="CE2439">
        <v>1</v>
      </c>
    </row>
    <row r="2440" spans="1:83" ht="41.4" x14ac:dyDescent="0.25">
      <c r="A2440" s="38"/>
      <c r="B2440" s="38" t="s">
        <v>1056</v>
      </c>
      <c r="C2440" s="38" t="s">
        <v>1058</v>
      </c>
      <c r="D2440" s="39" t="s">
        <v>1040</v>
      </c>
      <c r="E2440" s="40">
        <v>1.56</v>
      </c>
      <c r="F2440" s="40">
        <f>ROUND((0.3)*0.86,7)</f>
        <v>0.25800000000000001</v>
      </c>
      <c r="G2440" s="40">
        <f>SmtRes!CX1367</f>
        <v>0.40248</v>
      </c>
      <c r="H2440" s="42">
        <f>SmtRes!CZ1367</f>
        <v>995.51</v>
      </c>
      <c r="I2440" s="41">
        <f>SmtRes!AJ1367</f>
        <v>1.17</v>
      </c>
      <c r="J2440" s="42">
        <f>ROUND(H2440*I2440, 2)</f>
        <v>1164.75</v>
      </c>
      <c r="K2440" s="41"/>
      <c r="L2440" s="42">
        <f>SmtRes!DG1367</f>
        <v>468.79</v>
      </c>
    </row>
    <row r="2441" spans="1:83" ht="14.4" x14ac:dyDescent="0.25">
      <c r="A2441" s="38"/>
      <c r="B2441" s="38" t="s">
        <v>1041</v>
      </c>
      <c r="C2441" s="38" t="s">
        <v>1563</v>
      </c>
      <c r="D2441" s="39" t="s">
        <v>1034</v>
      </c>
      <c r="E2441" s="40">
        <f>SmtRes!DO1367*SmtRes!AT1367</f>
        <v>1.56</v>
      </c>
      <c r="F2441" s="40">
        <f>ROUND((0.3)*0.86,7)</f>
        <v>0.25800000000000001</v>
      </c>
      <c r="G2441" s="40">
        <f>ROUND(E2441*G2434, 7)</f>
        <v>1.56</v>
      </c>
      <c r="H2441" s="42"/>
      <c r="I2441" s="41"/>
      <c r="J2441" s="42">
        <f>ROUND(SmtRes!AG1367/SmtRes!DO1367, 2)</f>
        <v>687.23</v>
      </c>
      <c r="K2441" s="41"/>
      <c r="L2441" s="42">
        <f>SmtRes!DH1367</f>
        <v>276.60000000000002</v>
      </c>
      <c r="CE2441">
        <v>1</v>
      </c>
    </row>
    <row r="2442" spans="1:83" ht="14.4" hidden="1" x14ac:dyDescent="0.25">
      <c r="A2442" s="37"/>
      <c r="B2442" s="40">
        <v>4</v>
      </c>
      <c r="C2442" s="37" t="s">
        <v>1565</v>
      </c>
      <c r="D2442" s="39"/>
      <c r="E2442" s="43"/>
      <c r="F2442" s="40"/>
      <c r="G2442" s="43"/>
      <c r="H2442" s="40"/>
      <c r="I2442" s="40"/>
      <c r="J2442" s="40"/>
      <c r="K2442" s="40"/>
      <c r="L2442" s="44">
        <f>SUM(L2443:L2451)-SUMIF(CE2443:CE2451, 1, L2443:L2451)</f>
        <v>0</v>
      </c>
    </row>
    <row r="2443" spans="1:83" ht="14.4" x14ac:dyDescent="0.25">
      <c r="A2443" s="38"/>
      <c r="B2443" s="38" t="s">
        <v>1049</v>
      </c>
      <c r="C2443" s="38" t="s">
        <v>1051</v>
      </c>
      <c r="D2443" s="39" t="s">
        <v>846</v>
      </c>
      <c r="E2443" s="40">
        <v>6.9999999999999999E-4</v>
      </c>
      <c r="F2443" s="40">
        <f t="shared" ref="F2443:F2451" si="130">ROUND(0,7)</f>
        <v>0</v>
      </c>
      <c r="G2443" s="40">
        <f>SmtRes!CX1368</f>
        <v>0</v>
      </c>
      <c r="H2443" s="42">
        <f>SmtRes!CZ1368</f>
        <v>116448.72</v>
      </c>
      <c r="I2443" s="41">
        <f>SmtRes!AI1368</f>
        <v>1.1200000000000001</v>
      </c>
      <c r="J2443" s="42">
        <f t="shared" ref="J2443:J2451" si="131">ROUND(H2443*I2443, 2)</f>
        <v>130422.57</v>
      </c>
      <c r="K2443" s="41"/>
      <c r="L2443" s="42">
        <f>SmtRes!DF1368</f>
        <v>0</v>
      </c>
    </row>
    <row r="2444" spans="1:83" ht="14.4" x14ac:dyDescent="0.25">
      <c r="A2444" s="38"/>
      <c r="B2444" s="38" t="s">
        <v>1115</v>
      </c>
      <c r="C2444" s="38" t="s">
        <v>1117</v>
      </c>
      <c r="D2444" s="39" t="s">
        <v>1055</v>
      </c>
      <c r="E2444" s="40">
        <v>5.0000000000000001E-3</v>
      </c>
      <c r="F2444" s="40">
        <f t="shared" si="130"/>
        <v>0</v>
      </c>
      <c r="G2444" s="40">
        <f>SmtRes!CX1369</f>
        <v>0</v>
      </c>
      <c r="H2444" s="42">
        <f>SmtRes!CZ1369</f>
        <v>284.14999999999998</v>
      </c>
      <c r="I2444" s="41">
        <f>SmtRes!AI1369</f>
        <v>1.31</v>
      </c>
      <c r="J2444" s="42">
        <f t="shared" si="131"/>
        <v>372.24</v>
      </c>
      <c r="K2444" s="41"/>
      <c r="L2444" s="42">
        <f>SmtRes!DF1369</f>
        <v>0</v>
      </c>
    </row>
    <row r="2445" spans="1:83" ht="14.4" x14ac:dyDescent="0.25">
      <c r="A2445" s="38"/>
      <c r="B2445" s="38" t="s">
        <v>1118</v>
      </c>
      <c r="C2445" s="38" t="s">
        <v>1120</v>
      </c>
      <c r="D2445" s="39" t="s">
        <v>1055</v>
      </c>
      <c r="E2445" s="40">
        <v>2.5000000000000001E-2</v>
      </c>
      <c r="F2445" s="40">
        <f t="shared" si="130"/>
        <v>0</v>
      </c>
      <c r="G2445" s="40">
        <f>SmtRes!CX1370</f>
        <v>0</v>
      </c>
      <c r="H2445" s="42">
        <f>SmtRes!CZ1370</f>
        <v>104.32</v>
      </c>
      <c r="I2445" s="41">
        <f>SmtRes!AI1370</f>
        <v>0.96</v>
      </c>
      <c r="J2445" s="42">
        <f t="shared" si="131"/>
        <v>100.15</v>
      </c>
      <c r="K2445" s="41"/>
      <c r="L2445" s="42">
        <f>SmtRes!DF1370</f>
        <v>0</v>
      </c>
    </row>
    <row r="2446" spans="1:83" ht="27.6" x14ac:dyDescent="0.25">
      <c r="A2446" s="38"/>
      <c r="B2446" s="38" t="s">
        <v>1121</v>
      </c>
      <c r="C2446" s="38" t="s">
        <v>1123</v>
      </c>
      <c r="D2446" s="39" t="s">
        <v>1055</v>
      </c>
      <c r="E2446" s="40">
        <v>1.9E-2</v>
      </c>
      <c r="F2446" s="40">
        <f t="shared" si="130"/>
        <v>0</v>
      </c>
      <c r="G2446" s="40">
        <f>SmtRes!CX1371</f>
        <v>0</v>
      </c>
      <c r="H2446" s="42">
        <f>SmtRes!CZ1371</f>
        <v>206.62</v>
      </c>
      <c r="I2446" s="41">
        <f>SmtRes!AI1371</f>
        <v>0.96</v>
      </c>
      <c r="J2446" s="42">
        <f t="shared" si="131"/>
        <v>198.36</v>
      </c>
      <c r="K2446" s="41"/>
      <c r="L2446" s="42">
        <f>SmtRes!DF1371</f>
        <v>0</v>
      </c>
    </row>
    <row r="2447" spans="1:83" ht="55.2" x14ac:dyDescent="0.25">
      <c r="A2447" s="38"/>
      <c r="B2447" s="38" t="s">
        <v>1091</v>
      </c>
      <c r="C2447" s="38" t="s">
        <v>1093</v>
      </c>
      <c r="D2447" s="39" t="s">
        <v>880</v>
      </c>
      <c r="E2447" s="40">
        <v>22.32</v>
      </c>
      <c r="F2447" s="40">
        <f t="shared" si="130"/>
        <v>0</v>
      </c>
      <c r="G2447" s="40">
        <f>SmtRes!CX1372</f>
        <v>0</v>
      </c>
      <c r="H2447" s="42">
        <f>SmtRes!CZ1372</f>
        <v>2.27</v>
      </c>
      <c r="I2447" s="41">
        <f>SmtRes!AI1372</f>
        <v>1.53</v>
      </c>
      <c r="J2447" s="42">
        <f t="shared" si="131"/>
        <v>3.47</v>
      </c>
      <c r="K2447" s="41"/>
      <c r="L2447" s="42">
        <f>SmtRes!DF1372</f>
        <v>0</v>
      </c>
    </row>
    <row r="2448" spans="1:83" ht="27.6" x14ac:dyDescent="0.25">
      <c r="A2448" s="38"/>
      <c r="B2448" s="38" t="s">
        <v>1052</v>
      </c>
      <c r="C2448" s="38" t="s">
        <v>1054</v>
      </c>
      <c r="D2448" s="39" t="s">
        <v>1055</v>
      </c>
      <c r="E2448" s="40">
        <v>0.42</v>
      </c>
      <c r="F2448" s="40">
        <f t="shared" si="130"/>
        <v>0</v>
      </c>
      <c r="G2448" s="40">
        <f>SmtRes!CX1373</f>
        <v>0</v>
      </c>
      <c r="H2448" s="42">
        <f>SmtRes!CZ1373</f>
        <v>870.18</v>
      </c>
      <c r="I2448" s="41">
        <f>SmtRes!AI1373</f>
        <v>1.61</v>
      </c>
      <c r="J2448" s="42">
        <f t="shared" si="131"/>
        <v>1400.99</v>
      </c>
      <c r="K2448" s="41"/>
      <c r="L2448" s="42">
        <f>SmtRes!DF1373</f>
        <v>0</v>
      </c>
    </row>
    <row r="2449" spans="1:83" ht="14.4" x14ac:dyDescent="0.25">
      <c r="A2449" s="38"/>
      <c r="B2449" s="38" t="s">
        <v>1143</v>
      </c>
      <c r="C2449" s="38" t="s">
        <v>1145</v>
      </c>
      <c r="D2449" s="39" t="s">
        <v>846</v>
      </c>
      <c r="E2449" s="40">
        <v>2.0000000000000002E-5</v>
      </c>
      <c r="F2449" s="40">
        <f t="shared" si="130"/>
        <v>0</v>
      </c>
      <c r="G2449" s="40">
        <f>SmtRes!CX1374</f>
        <v>0</v>
      </c>
      <c r="H2449" s="42">
        <f>SmtRes!CZ1374</f>
        <v>80020.98</v>
      </c>
      <c r="I2449" s="41">
        <f>SmtRes!AI1374</f>
        <v>1.22</v>
      </c>
      <c r="J2449" s="42">
        <f t="shared" si="131"/>
        <v>97625.600000000006</v>
      </c>
      <c r="K2449" s="41"/>
      <c r="L2449" s="42">
        <f>SmtRes!DF1374</f>
        <v>0</v>
      </c>
    </row>
    <row r="2450" spans="1:83" ht="41.4" x14ac:dyDescent="0.25">
      <c r="A2450" s="38"/>
      <c r="B2450" s="38" t="s">
        <v>1133</v>
      </c>
      <c r="C2450" s="38" t="s">
        <v>1135</v>
      </c>
      <c r="D2450" s="39" t="s">
        <v>1082</v>
      </c>
      <c r="E2450" s="40">
        <v>0.3</v>
      </c>
      <c r="F2450" s="40">
        <f t="shared" si="130"/>
        <v>0</v>
      </c>
      <c r="G2450" s="40">
        <f>SmtRes!CX1375</f>
        <v>0</v>
      </c>
      <c r="H2450" s="42">
        <f>SmtRes!CZ1375</f>
        <v>47.26</v>
      </c>
      <c r="I2450" s="41">
        <f>SmtRes!AI1375</f>
        <v>1.19</v>
      </c>
      <c r="J2450" s="42">
        <f t="shared" si="131"/>
        <v>56.24</v>
      </c>
      <c r="K2450" s="41"/>
      <c r="L2450" s="42">
        <f>SmtRes!DF1375</f>
        <v>0</v>
      </c>
    </row>
    <row r="2451" spans="1:83" ht="27.6" x14ac:dyDescent="0.25">
      <c r="A2451" s="38"/>
      <c r="B2451" s="38" t="s">
        <v>1136</v>
      </c>
      <c r="C2451" s="52" t="s">
        <v>1138</v>
      </c>
      <c r="D2451" s="46" t="s">
        <v>1139</v>
      </c>
      <c r="E2451" s="48">
        <v>1.4999999999999999E-2</v>
      </c>
      <c r="F2451" s="48">
        <f t="shared" si="130"/>
        <v>0</v>
      </c>
      <c r="G2451" s="48">
        <f>SmtRes!CX1376</f>
        <v>0</v>
      </c>
      <c r="H2451" s="53">
        <f>SmtRes!CZ1376</f>
        <v>6052.54</v>
      </c>
      <c r="I2451" s="54">
        <f>SmtRes!AI1376</f>
        <v>1.18</v>
      </c>
      <c r="J2451" s="53">
        <f t="shared" si="131"/>
        <v>7142</v>
      </c>
      <c r="K2451" s="54"/>
      <c r="L2451" s="53">
        <f>SmtRes!DF1376</f>
        <v>0</v>
      </c>
    </row>
    <row r="2452" spans="1:83" ht="14.4" x14ac:dyDescent="0.25">
      <c r="A2452" s="38"/>
      <c r="B2452" s="38"/>
      <c r="C2452" s="51" t="s">
        <v>1566</v>
      </c>
      <c r="D2452" s="39"/>
      <c r="E2452" s="40"/>
      <c r="F2452" s="40"/>
      <c r="G2452" s="40"/>
      <c r="H2452" s="42"/>
      <c r="I2452" s="41"/>
      <c r="J2452" s="42"/>
      <c r="K2452" s="41"/>
      <c r="L2452" s="42">
        <f>L2436+L2438+L2439+L2442</f>
        <v>3485.56</v>
      </c>
    </row>
    <row r="2453" spans="1:83" ht="14.4" x14ac:dyDescent="0.25">
      <c r="A2453" s="38"/>
      <c r="B2453" s="38"/>
      <c r="C2453" s="38" t="s">
        <v>1567</v>
      </c>
      <c r="D2453" s="39"/>
      <c r="E2453" s="40"/>
      <c r="F2453" s="40"/>
      <c r="G2453" s="40"/>
      <c r="H2453" s="42"/>
      <c r="I2453" s="41"/>
      <c r="J2453" s="42"/>
      <c r="K2453" s="41"/>
      <c r="L2453" s="42">
        <f>SUM(AR2434:AR2456)+SUM(AS2434:AS2456)+SUM(AT2434:AT2456)+SUM(AU2434:AU2456)+SUM(AV2434:AV2456)</f>
        <v>3016.77</v>
      </c>
    </row>
    <row r="2454" spans="1:83" ht="27.6" x14ac:dyDescent="0.25">
      <c r="A2454" s="38"/>
      <c r="B2454" s="38" t="s">
        <v>27</v>
      </c>
      <c r="C2454" s="38" t="s">
        <v>1568</v>
      </c>
      <c r="D2454" s="39" t="s">
        <v>1044</v>
      </c>
      <c r="E2454" s="40">
        <f>Source!BZ484</f>
        <v>111</v>
      </c>
      <c r="F2454" s="40"/>
      <c r="G2454" s="40">
        <f>Source!AT484</f>
        <v>111</v>
      </c>
      <c r="H2454" s="42"/>
      <c r="I2454" s="41"/>
      <c r="J2454" s="42"/>
      <c r="K2454" s="41"/>
      <c r="L2454" s="42">
        <f>SUM(AZ2434:AZ2456)</f>
        <v>3348.61</v>
      </c>
    </row>
    <row r="2455" spans="1:83" ht="27.6" x14ac:dyDescent="0.25">
      <c r="A2455" s="52"/>
      <c r="B2455" s="52" t="s">
        <v>28</v>
      </c>
      <c r="C2455" s="52" t="s">
        <v>1569</v>
      </c>
      <c r="D2455" s="46" t="s">
        <v>1044</v>
      </c>
      <c r="E2455" s="48">
        <f>Source!CA484</f>
        <v>52</v>
      </c>
      <c r="F2455" s="48"/>
      <c r="G2455" s="48">
        <f>Source!AU484</f>
        <v>52</v>
      </c>
      <c r="H2455" s="53"/>
      <c r="I2455" s="54"/>
      <c r="J2455" s="53"/>
      <c r="K2455" s="54"/>
      <c r="L2455" s="53">
        <f>SUM(BA2434:BA2456)</f>
        <v>1568.72</v>
      </c>
    </row>
    <row r="2456" spans="1:83" ht="13.8" x14ac:dyDescent="0.25">
      <c r="C2456" s="72" t="s">
        <v>1570</v>
      </c>
      <c r="D2456" s="72"/>
      <c r="E2456" s="72"/>
      <c r="F2456" s="72"/>
      <c r="G2456" s="72"/>
      <c r="H2456" s="72"/>
      <c r="I2456" s="73">
        <f>IF(E2434&lt;&gt;0,K2456/E2434, 0)</f>
        <v>8402.89</v>
      </c>
      <c r="J2456" s="73"/>
      <c r="K2456" s="73">
        <f>L2436+L2438+L2442+L2454+L2455+L2439</f>
        <v>8402.89</v>
      </c>
      <c r="L2456" s="73"/>
      <c r="AD2456">
        <f>ROUND((Source!AT484/100)*((ROUND(SUMIF(SmtRes!AQ1365:'SmtRes'!AQ1377,"=1",SmtRes!AD1365:'SmtRes'!AD1377)*Source!I484, 2)+ROUND(SUMIF(SmtRes!AQ1365:'SmtRes'!AQ1377,"=1",SmtRes!AC1365:'SmtRes'!AC1377)*Source!I484, 2))), 2)</f>
        <v>1352.28</v>
      </c>
      <c r="AE2456">
        <f>ROUND((Source!AU484/100)*((ROUND(SUMIF(SmtRes!AQ1365:'SmtRes'!AQ1377,"=1",SmtRes!AD1365:'SmtRes'!AD1377)*Source!I484, 2)+ROUND(SUMIF(SmtRes!AQ1365:'SmtRes'!AQ1377,"=1",SmtRes!AC1365:'SmtRes'!AC1377)*Source!I484, 2))), 2)</f>
        <v>633.5</v>
      </c>
      <c r="AN2456" s="50">
        <f>L2436+L2438+L2442+L2454+L2455+L2439</f>
        <v>8402.89</v>
      </c>
      <c r="AO2456" s="50">
        <f>L2438</f>
        <v>468.79000000000008</v>
      </c>
      <c r="AQ2456" t="s">
        <v>1571</v>
      </c>
      <c r="AR2456" s="50">
        <f>L2436</f>
        <v>2740.17</v>
      </c>
      <c r="AT2456" s="50">
        <f>L2439</f>
        <v>276.60000000000002</v>
      </c>
      <c r="AV2456" t="s">
        <v>1571</v>
      </c>
      <c r="AW2456" s="50">
        <f>L2442</f>
        <v>0</v>
      </c>
      <c r="AZ2456">
        <f>Source!X484</f>
        <v>3348.61</v>
      </c>
      <c r="BA2456">
        <f>Source!Y484</f>
        <v>1568.72</v>
      </c>
      <c r="CD2456">
        <v>2</v>
      </c>
    </row>
    <row r="2457" spans="1:83" ht="107.4" x14ac:dyDescent="0.25">
      <c r="A2457" s="36" t="s">
        <v>395</v>
      </c>
      <c r="B2457" s="38" t="s">
        <v>1738</v>
      </c>
      <c r="C2457" s="38" t="s">
        <v>1740</v>
      </c>
      <c r="D2457" s="39" t="str">
        <f>Source!H485</f>
        <v>ШТ</v>
      </c>
      <c r="E2457" s="40">
        <f>Source!K485</f>
        <v>1</v>
      </c>
      <c r="F2457" s="40"/>
      <c r="G2457" s="40">
        <f>Source!I485</f>
        <v>1</v>
      </c>
      <c r="H2457" s="42"/>
      <c r="I2457" s="41"/>
      <c r="J2457" s="42"/>
      <c r="K2457" s="41"/>
      <c r="L2457" s="42"/>
    </row>
    <row r="2458" spans="1:83" ht="14.4" x14ac:dyDescent="0.25">
      <c r="A2458" s="37"/>
      <c r="B2458" s="40">
        <v>1</v>
      </c>
      <c r="C2458" s="37" t="s">
        <v>1561</v>
      </c>
      <c r="D2458" s="39" t="s">
        <v>1034</v>
      </c>
      <c r="E2458" s="43"/>
      <c r="F2458" s="40"/>
      <c r="G2458" s="43">
        <f>Source!U485</f>
        <v>17.2</v>
      </c>
      <c r="H2458" s="40"/>
      <c r="I2458" s="40"/>
      <c r="J2458" s="40"/>
      <c r="K2458" s="40"/>
      <c r="L2458" s="44">
        <f>SUM(L2459:L2459)-SUMIF(CE2459:CE2459, 1, L2459:L2459)</f>
        <v>9133.89</v>
      </c>
    </row>
    <row r="2459" spans="1:83" ht="14.4" x14ac:dyDescent="0.25">
      <c r="A2459" s="38"/>
      <c r="B2459" s="38" t="s">
        <v>1083</v>
      </c>
      <c r="C2459" s="38" t="s">
        <v>1084</v>
      </c>
      <c r="D2459" s="39" t="s">
        <v>1034</v>
      </c>
      <c r="E2459" s="40">
        <v>20</v>
      </c>
      <c r="F2459" s="40">
        <f>ROUND(0.86,7)</f>
        <v>0.86</v>
      </c>
      <c r="G2459" s="40">
        <f>SmtRes!CX1378</f>
        <v>17.2</v>
      </c>
      <c r="H2459" s="42"/>
      <c r="I2459" s="41"/>
      <c r="J2459" s="42">
        <f>SmtRes!CZ1378</f>
        <v>531.04</v>
      </c>
      <c r="K2459" s="41"/>
      <c r="L2459" s="42">
        <f>SmtRes!DI1378</f>
        <v>9133.89</v>
      </c>
    </row>
    <row r="2460" spans="1:83" ht="14.4" x14ac:dyDescent="0.25">
      <c r="A2460" s="37"/>
      <c r="B2460" s="40">
        <v>2</v>
      </c>
      <c r="C2460" s="37" t="s">
        <v>1562</v>
      </c>
      <c r="D2460" s="39"/>
      <c r="E2460" s="43"/>
      <c r="F2460" s="40"/>
      <c r="G2460" s="43"/>
      <c r="H2460" s="40"/>
      <c r="I2460" s="40"/>
      <c r="J2460" s="40"/>
      <c r="K2460" s="40"/>
      <c r="L2460" s="44">
        <f>SUM(L2461:L2463)-SUMIF(CE2461:CE2463, 1, L2461:L2463)</f>
        <v>1562.6299999999997</v>
      </c>
    </row>
    <row r="2461" spans="1:83" ht="14.4" x14ac:dyDescent="0.25">
      <c r="A2461" s="37"/>
      <c r="B2461" s="40"/>
      <c r="C2461" s="37" t="s">
        <v>1564</v>
      </c>
      <c r="D2461" s="39" t="s">
        <v>1034</v>
      </c>
      <c r="E2461" s="43"/>
      <c r="F2461" s="40"/>
      <c r="G2461" s="43">
        <f>Source!V485</f>
        <v>1.3415999999999999</v>
      </c>
      <c r="H2461" s="40"/>
      <c r="I2461" s="40"/>
      <c r="J2461" s="40"/>
      <c r="K2461" s="40"/>
      <c r="L2461" s="44">
        <f>SUMIF(CE2462:CE2463, 1, L2462:L2463)</f>
        <v>921.99</v>
      </c>
      <c r="CE2461">
        <v>1</v>
      </c>
    </row>
    <row r="2462" spans="1:83" ht="41.4" x14ac:dyDescent="0.25">
      <c r="A2462" s="38"/>
      <c r="B2462" s="38" t="s">
        <v>1056</v>
      </c>
      <c r="C2462" s="38" t="s">
        <v>1058</v>
      </c>
      <c r="D2462" s="39" t="s">
        <v>1040</v>
      </c>
      <c r="E2462" s="40">
        <v>1.56</v>
      </c>
      <c r="F2462" s="40">
        <f>ROUND(0.86,7)</f>
        <v>0.86</v>
      </c>
      <c r="G2462" s="40">
        <f>SmtRes!CX1380</f>
        <v>1.3415999999999999</v>
      </c>
      <c r="H2462" s="42">
        <f>SmtRes!CZ1380</f>
        <v>995.51</v>
      </c>
      <c r="I2462" s="41">
        <f>SmtRes!AJ1380</f>
        <v>1.17</v>
      </c>
      <c r="J2462" s="42">
        <f>ROUND(H2462*I2462, 2)</f>
        <v>1164.75</v>
      </c>
      <c r="K2462" s="41"/>
      <c r="L2462" s="42">
        <f>SmtRes!DG1380</f>
        <v>1562.63</v>
      </c>
    </row>
    <row r="2463" spans="1:83" ht="14.4" x14ac:dyDescent="0.25">
      <c r="A2463" s="38"/>
      <c r="B2463" s="38" t="s">
        <v>1041</v>
      </c>
      <c r="C2463" s="38" t="s">
        <v>1563</v>
      </c>
      <c r="D2463" s="39" t="s">
        <v>1034</v>
      </c>
      <c r="E2463" s="40">
        <f>SmtRes!DO1380*SmtRes!AT1380</f>
        <v>1.56</v>
      </c>
      <c r="F2463" s="40">
        <f>ROUND(0.86,7)</f>
        <v>0.86</v>
      </c>
      <c r="G2463" s="40">
        <f>ROUND(E2463*G2457, 7)</f>
        <v>1.56</v>
      </c>
      <c r="H2463" s="42"/>
      <c r="I2463" s="41"/>
      <c r="J2463" s="42">
        <f>ROUND(SmtRes!AG1380/SmtRes!DO1380, 2)</f>
        <v>687.23</v>
      </c>
      <c r="K2463" s="41"/>
      <c r="L2463" s="42">
        <f>SmtRes!DH1380</f>
        <v>921.99</v>
      </c>
      <c r="CE2463">
        <v>1</v>
      </c>
    </row>
    <row r="2464" spans="1:83" ht="14.4" hidden="1" x14ac:dyDescent="0.25">
      <c r="A2464" s="37"/>
      <c r="B2464" s="40">
        <v>4</v>
      </c>
      <c r="C2464" s="37" t="s">
        <v>1565</v>
      </c>
      <c r="D2464" s="39"/>
      <c r="E2464" s="43"/>
      <c r="F2464" s="40"/>
      <c r="G2464" s="43"/>
      <c r="H2464" s="40"/>
      <c r="I2464" s="40"/>
      <c r="J2464" s="40"/>
      <c r="K2464" s="40"/>
      <c r="L2464" s="44">
        <f>SUM(L2465:L2473)-SUMIF(CE2465:CE2473, 1, L2465:L2473)</f>
        <v>0</v>
      </c>
    </row>
    <row r="2465" spans="1:82" ht="14.4" x14ac:dyDescent="0.25">
      <c r="A2465" s="38"/>
      <c r="B2465" s="38" t="s">
        <v>1049</v>
      </c>
      <c r="C2465" s="38" t="s">
        <v>1051</v>
      </c>
      <c r="D2465" s="39" t="s">
        <v>846</v>
      </c>
      <c r="E2465" s="40">
        <v>6.9999999999999999E-4</v>
      </c>
      <c r="F2465" s="40">
        <f t="shared" ref="F2465:F2473" si="132">ROUND(0,7)</f>
        <v>0</v>
      </c>
      <c r="G2465" s="40">
        <f>SmtRes!CX1381</f>
        <v>0</v>
      </c>
      <c r="H2465" s="42">
        <f>SmtRes!CZ1381</f>
        <v>116448.72</v>
      </c>
      <c r="I2465" s="41">
        <f>SmtRes!AI1381</f>
        <v>1.1200000000000001</v>
      </c>
      <c r="J2465" s="42">
        <f t="shared" ref="J2465:J2473" si="133">ROUND(H2465*I2465, 2)</f>
        <v>130422.57</v>
      </c>
      <c r="K2465" s="41"/>
      <c r="L2465" s="42">
        <f>SmtRes!DF1381</f>
        <v>0</v>
      </c>
    </row>
    <row r="2466" spans="1:82" ht="14.4" x14ac:dyDescent="0.25">
      <c r="A2466" s="38"/>
      <c r="B2466" s="38" t="s">
        <v>1115</v>
      </c>
      <c r="C2466" s="38" t="s">
        <v>1117</v>
      </c>
      <c r="D2466" s="39" t="s">
        <v>1055</v>
      </c>
      <c r="E2466" s="40">
        <v>5.0000000000000001E-3</v>
      </c>
      <c r="F2466" s="40">
        <f t="shared" si="132"/>
        <v>0</v>
      </c>
      <c r="G2466" s="40">
        <f>SmtRes!CX1382</f>
        <v>0</v>
      </c>
      <c r="H2466" s="42">
        <f>SmtRes!CZ1382</f>
        <v>284.14999999999998</v>
      </c>
      <c r="I2466" s="41">
        <f>SmtRes!AI1382</f>
        <v>1.31</v>
      </c>
      <c r="J2466" s="42">
        <f t="shared" si="133"/>
        <v>372.24</v>
      </c>
      <c r="K2466" s="41"/>
      <c r="L2466" s="42">
        <f>SmtRes!DF1382</f>
        <v>0</v>
      </c>
    </row>
    <row r="2467" spans="1:82" ht="14.4" x14ac:dyDescent="0.25">
      <c r="A2467" s="38"/>
      <c r="B2467" s="38" t="s">
        <v>1118</v>
      </c>
      <c r="C2467" s="38" t="s">
        <v>1120</v>
      </c>
      <c r="D2467" s="39" t="s">
        <v>1055</v>
      </c>
      <c r="E2467" s="40">
        <v>2.5000000000000001E-2</v>
      </c>
      <c r="F2467" s="40">
        <f t="shared" si="132"/>
        <v>0</v>
      </c>
      <c r="G2467" s="40">
        <f>SmtRes!CX1383</f>
        <v>0</v>
      </c>
      <c r="H2467" s="42">
        <f>SmtRes!CZ1383</f>
        <v>104.32</v>
      </c>
      <c r="I2467" s="41">
        <f>SmtRes!AI1383</f>
        <v>0.96</v>
      </c>
      <c r="J2467" s="42">
        <f t="shared" si="133"/>
        <v>100.15</v>
      </c>
      <c r="K2467" s="41"/>
      <c r="L2467" s="42">
        <f>SmtRes!DF1383</f>
        <v>0</v>
      </c>
    </row>
    <row r="2468" spans="1:82" ht="27.6" x14ac:dyDescent="0.25">
      <c r="A2468" s="38"/>
      <c r="B2468" s="38" t="s">
        <v>1121</v>
      </c>
      <c r="C2468" s="38" t="s">
        <v>1123</v>
      </c>
      <c r="D2468" s="39" t="s">
        <v>1055</v>
      </c>
      <c r="E2468" s="40">
        <v>1.9E-2</v>
      </c>
      <c r="F2468" s="40">
        <f t="shared" si="132"/>
        <v>0</v>
      </c>
      <c r="G2468" s="40">
        <f>SmtRes!CX1384</f>
        <v>0</v>
      </c>
      <c r="H2468" s="42">
        <f>SmtRes!CZ1384</f>
        <v>206.62</v>
      </c>
      <c r="I2468" s="41">
        <f>SmtRes!AI1384</f>
        <v>0.96</v>
      </c>
      <c r="J2468" s="42">
        <f t="shared" si="133"/>
        <v>198.36</v>
      </c>
      <c r="K2468" s="41"/>
      <c r="L2468" s="42">
        <f>SmtRes!DF1384</f>
        <v>0</v>
      </c>
    </row>
    <row r="2469" spans="1:82" ht="55.2" x14ac:dyDescent="0.25">
      <c r="A2469" s="38"/>
      <c r="B2469" s="38" t="s">
        <v>1091</v>
      </c>
      <c r="C2469" s="38" t="s">
        <v>1093</v>
      </c>
      <c r="D2469" s="39" t="s">
        <v>880</v>
      </c>
      <c r="E2469" s="40">
        <v>22.32</v>
      </c>
      <c r="F2469" s="40">
        <f t="shared" si="132"/>
        <v>0</v>
      </c>
      <c r="G2469" s="40">
        <f>SmtRes!CX1385</f>
        <v>0</v>
      </c>
      <c r="H2469" s="42">
        <f>SmtRes!CZ1385</f>
        <v>2.27</v>
      </c>
      <c r="I2469" s="41">
        <f>SmtRes!AI1385</f>
        <v>1.53</v>
      </c>
      <c r="J2469" s="42">
        <f t="shared" si="133"/>
        <v>3.47</v>
      </c>
      <c r="K2469" s="41"/>
      <c r="L2469" s="42">
        <f>SmtRes!DF1385</f>
        <v>0</v>
      </c>
    </row>
    <row r="2470" spans="1:82" ht="27.6" x14ac:dyDescent="0.25">
      <c r="A2470" s="38"/>
      <c r="B2470" s="38" t="s">
        <v>1052</v>
      </c>
      <c r="C2470" s="38" t="s">
        <v>1054</v>
      </c>
      <c r="D2470" s="39" t="s">
        <v>1055</v>
      </c>
      <c r="E2470" s="40">
        <v>0.42</v>
      </c>
      <c r="F2470" s="40">
        <f t="shared" si="132"/>
        <v>0</v>
      </c>
      <c r="G2470" s="40">
        <f>SmtRes!CX1386</f>
        <v>0</v>
      </c>
      <c r="H2470" s="42">
        <f>SmtRes!CZ1386</f>
        <v>870.18</v>
      </c>
      <c r="I2470" s="41">
        <f>SmtRes!AI1386</f>
        <v>1.61</v>
      </c>
      <c r="J2470" s="42">
        <f t="shared" si="133"/>
        <v>1400.99</v>
      </c>
      <c r="K2470" s="41"/>
      <c r="L2470" s="42">
        <f>SmtRes!DF1386</f>
        <v>0</v>
      </c>
    </row>
    <row r="2471" spans="1:82" ht="14.4" x14ac:dyDescent="0.25">
      <c r="A2471" s="38"/>
      <c r="B2471" s="38" t="s">
        <v>1143</v>
      </c>
      <c r="C2471" s="38" t="s">
        <v>1145</v>
      </c>
      <c r="D2471" s="39" t="s">
        <v>846</v>
      </c>
      <c r="E2471" s="40">
        <v>2.0000000000000002E-5</v>
      </c>
      <c r="F2471" s="40">
        <f t="shared" si="132"/>
        <v>0</v>
      </c>
      <c r="G2471" s="40">
        <f>SmtRes!CX1387</f>
        <v>0</v>
      </c>
      <c r="H2471" s="42">
        <f>SmtRes!CZ1387</f>
        <v>80020.98</v>
      </c>
      <c r="I2471" s="41">
        <f>SmtRes!AI1387</f>
        <v>1.22</v>
      </c>
      <c r="J2471" s="42">
        <f t="shared" si="133"/>
        <v>97625.600000000006</v>
      </c>
      <c r="K2471" s="41"/>
      <c r="L2471" s="42">
        <f>SmtRes!DF1387</f>
        <v>0</v>
      </c>
    </row>
    <row r="2472" spans="1:82" ht="41.4" x14ac:dyDescent="0.25">
      <c r="A2472" s="38"/>
      <c r="B2472" s="38" t="s">
        <v>1133</v>
      </c>
      <c r="C2472" s="38" t="s">
        <v>1135</v>
      </c>
      <c r="D2472" s="39" t="s">
        <v>1082</v>
      </c>
      <c r="E2472" s="40">
        <v>0.3</v>
      </c>
      <c r="F2472" s="40">
        <f t="shared" si="132"/>
        <v>0</v>
      </c>
      <c r="G2472" s="40">
        <f>SmtRes!CX1388</f>
        <v>0</v>
      </c>
      <c r="H2472" s="42">
        <f>SmtRes!CZ1388</f>
        <v>47.26</v>
      </c>
      <c r="I2472" s="41">
        <f>SmtRes!AI1388</f>
        <v>1.19</v>
      </c>
      <c r="J2472" s="42">
        <f t="shared" si="133"/>
        <v>56.24</v>
      </c>
      <c r="K2472" s="41"/>
      <c r="L2472" s="42">
        <f>SmtRes!DF1388</f>
        <v>0</v>
      </c>
    </row>
    <row r="2473" spans="1:82" ht="27.6" x14ac:dyDescent="0.25">
      <c r="A2473" s="38"/>
      <c r="B2473" s="38" t="s">
        <v>1136</v>
      </c>
      <c r="C2473" s="52" t="s">
        <v>1138</v>
      </c>
      <c r="D2473" s="46" t="s">
        <v>1139</v>
      </c>
      <c r="E2473" s="48">
        <v>1.4999999999999999E-2</v>
      </c>
      <c r="F2473" s="48">
        <f t="shared" si="132"/>
        <v>0</v>
      </c>
      <c r="G2473" s="48">
        <f>SmtRes!CX1389</f>
        <v>0</v>
      </c>
      <c r="H2473" s="53">
        <f>SmtRes!CZ1389</f>
        <v>6052.54</v>
      </c>
      <c r="I2473" s="54">
        <f>SmtRes!AI1389</f>
        <v>1.18</v>
      </c>
      <c r="J2473" s="53">
        <f t="shared" si="133"/>
        <v>7142</v>
      </c>
      <c r="K2473" s="54"/>
      <c r="L2473" s="53">
        <f>SmtRes!DF1389</f>
        <v>0</v>
      </c>
    </row>
    <row r="2474" spans="1:82" ht="14.4" x14ac:dyDescent="0.25">
      <c r="A2474" s="38"/>
      <c r="B2474" s="38"/>
      <c r="C2474" s="51" t="s">
        <v>1566</v>
      </c>
      <c r="D2474" s="39"/>
      <c r="E2474" s="40"/>
      <c r="F2474" s="40"/>
      <c r="G2474" s="40"/>
      <c r="H2474" s="42"/>
      <c r="I2474" s="41"/>
      <c r="J2474" s="42"/>
      <c r="K2474" s="41"/>
      <c r="L2474" s="42">
        <f>L2458+L2460+L2461+L2464</f>
        <v>11618.509999999998</v>
      </c>
    </row>
    <row r="2475" spans="1:82" ht="14.4" x14ac:dyDescent="0.25">
      <c r="A2475" s="38"/>
      <c r="B2475" s="38"/>
      <c r="C2475" s="38" t="s">
        <v>1567</v>
      </c>
      <c r="D2475" s="39"/>
      <c r="E2475" s="40"/>
      <c r="F2475" s="40"/>
      <c r="G2475" s="40"/>
      <c r="H2475" s="42"/>
      <c r="I2475" s="41"/>
      <c r="J2475" s="42"/>
      <c r="K2475" s="41"/>
      <c r="L2475" s="42">
        <f>SUM(AR2457:AR2478)+SUM(AS2457:AS2478)+SUM(AT2457:AT2478)+SUM(AU2457:AU2478)+SUM(AV2457:AV2478)</f>
        <v>10055.879999999999</v>
      </c>
    </row>
    <row r="2476" spans="1:82" ht="27.6" x14ac:dyDescent="0.25">
      <c r="A2476" s="38"/>
      <c r="B2476" s="38" t="s">
        <v>27</v>
      </c>
      <c r="C2476" s="38" t="s">
        <v>1568</v>
      </c>
      <c r="D2476" s="39" t="s">
        <v>1044</v>
      </c>
      <c r="E2476" s="40">
        <f>Source!BZ485</f>
        <v>111</v>
      </c>
      <c r="F2476" s="40"/>
      <c r="G2476" s="40">
        <f>Source!AT485</f>
        <v>111</v>
      </c>
      <c r="H2476" s="42"/>
      <c r="I2476" s="41"/>
      <c r="J2476" s="42"/>
      <c r="K2476" s="41"/>
      <c r="L2476" s="42">
        <f>SUM(AZ2457:AZ2478)</f>
        <v>11162.03</v>
      </c>
    </row>
    <row r="2477" spans="1:82" ht="27.6" x14ac:dyDescent="0.25">
      <c r="A2477" s="52"/>
      <c r="B2477" s="52" t="s">
        <v>28</v>
      </c>
      <c r="C2477" s="52" t="s">
        <v>1569</v>
      </c>
      <c r="D2477" s="46" t="s">
        <v>1044</v>
      </c>
      <c r="E2477" s="48">
        <f>Source!CA485</f>
        <v>52</v>
      </c>
      <c r="F2477" s="48"/>
      <c r="G2477" s="48">
        <f>Source!AU485</f>
        <v>52</v>
      </c>
      <c r="H2477" s="53"/>
      <c r="I2477" s="54"/>
      <c r="J2477" s="53"/>
      <c r="K2477" s="54"/>
      <c r="L2477" s="53">
        <f>SUM(BA2457:BA2478)</f>
        <v>5229.0600000000004</v>
      </c>
    </row>
    <row r="2478" spans="1:82" ht="13.8" x14ac:dyDescent="0.25">
      <c r="C2478" s="72" t="s">
        <v>1570</v>
      </c>
      <c r="D2478" s="72"/>
      <c r="E2478" s="72"/>
      <c r="F2478" s="72"/>
      <c r="G2478" s="72"/>
      <c r="H2478" s="72"/>
      <c r="I2478" s="73">
        <f>IF(E2457&lt;&gt;0,K2478/E2457, 0)</f>
        <v>28009.600000000002</v>
      </c>
      <c r="J2478" s="73"/>
      <c r="K2478" s="73">
        <f>L2458+L2460+L2464+L2476+L2477+L2461</f>
        <v>28009.600000000002</v>
      </c>
      <c r="L2478" s="73"/>
      <c r="AD2478">
        <f>ROUND((Source!AT485/100)*((ROUND(SUMIF(SmtRes!AQ1378:'SmtRes'!AQ1390,"=1",SmtRes!AD1378:'SmtRes'!AD1390)*Source!I485, 2)+ROUND(SUMIF(SmtRes!AQ1378:'SmtRes'!AQ1390,"=1",SmtRes!AC1378:'SmtRes'!AC1390)*Source!I485, 2))), 2)</f>
        <v>1352.28</v>
      </c>
      <c r="AE2478">
        <f>ROUND((Source!AU485/100)*((ROUND(SUMIF(SmtRes!AQ1378:'SmtRes'!AQ1390,"=1",SmtRes!AD1378:'SmtRes'!AD1390)*Source!I485, 2)+ROUND(SUMIF(SmtRes!AQ1378:'SmtRes'!AQ1390,"=1",SmtRes!AC1378:'SmtRes'!AC1390)*Source!I485, 2))), 2)</f>
        <v>633.5</v>
      </c>
      <c r="AN2478" s="50">
        <f>L2458+L2460+L2464+L2476+L2477+L2461</f>
        <v>28009.600000000002</v>
      </c>
      <c r="AO2478" s="50">
        <f>L2460</f>
        <v>1562.6299999999997</v>
      </c>
      <c r="AQ2478" t="s">
        <v>1571</v>
      </c>
      <c r="AR2478" s="50">
        <f>L2458</f>
        <v>9133.89</v>
      </c>
      <c r="AT2478" s="50">
        <f>L2461</f>
        <v>921.99</v>
      </c>
      <c r="AV2478" t="s">
        <v>1571</v>
      </c>
      <c r="AW2478" s="50">
        <f>L2464</f>
        <v>0</v>
      </c>
      <c r="AZ2478">
        <f>Source!X485</f>
        <v>11162.03</v>
      </c>
      <c r="BA2478">
        <f>Source!Y485</f>
        <v>5229.0600000000004</v>
      </c>
      <c r="CD2478">
        <v>2</v>
      </c>
    </row>
    <row r="2479" spans="1:82" ht="121.2" x14ac:dyDescent="0.25">
      <c r="A2479" s="36" t="s">
        <v>397</v>
      </c>
      <c r="B2479" s="38" t="s">
        <v>1741</v>
      </c>
      <c r="C2479" s="38" t="s">
        <v>1742</v>
      </c>
      <c r="D2479" s="39" t="str">
        <f>Source!H486</f>
        <v>ШТ</v>
      </c>
      <c r="E2479" s="40">
        <f>Source!K486</f>
        <v>1</v>
      </c>
      <c r="F2479" s="40"/>
      <c r="G2479" s="40">
        <f>Source!I486</f>
        <v>1</v>
      </c>
      <c r="H2479" s="42"/>
      <c r="I2479" s="41"/>
      <c r="J2479" s="42"/>
      <c r="K2479" s="41"/>
      <c r="L2479" s="42"/>
    </row>
    <row r="2480" spans="1:82" ht="79.2" x14ac:dyDescent="0.25">
      <c r="B2480" s="56" t="str">
        <f>Source!EO486</f>
        <v>Поправка: 571/пр_2022_п.84_т.3_стр.4_стб.3</v>
      </c>
      <c r="C2480" s="56" t="str">
        <f>Source!CN486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481" spans="1:83" ht="14.4" x14ac:dyDescent="0.25">
      <c r="A2481" s="37"/>
      <c r="B2481" s="40">
        <v>1</v>
      </c>
      <c r="C2481" s="37" t="s">
        <v>1561</v>
      </c>
      <c r="D2481" s="39" t="s">
        <v>1034</v>
      </c>
      <c r="E2481" s="43"/>
      <c r="F2481" s="40"/>
      <c r="G2481" s="43">
        <f>Source!U486</f>
        <v>2.3220000000000001</v>
      </c>
      <c r="H2481" s="40"/>
      <c r="I2481" s="40"/>
      <c r="J2481" s="40"/>
      <c r="K2481" s="40"/>
      <c r="L2481" s="44">
        <f>SUM(L2482:L2482)-SUMIF(CE2482:CE2482, 1, L2482:L2482)</f>
        <v>1233.07</v>
      </c>
    </row>
    <row r="2482" spans="1:83" ht="14.4" x14ac:dyDescent="0.25">
      <c r="A2482" s="38"/>
      <c r="B2482" s="38" t="s">
        <v>1083</v>
      </c>
      <c r="C2482" s="38" t="s">
        <v>1084</v>
      </c>
      <c r="D2482" s="39" t="s">
        <v>1034</v>
      </c>
      <c r="E2482" s="40">
        <v>9</v>
      </c>
      <c r="F2482" s="40">
        <f>ROUND((0.3)*0.86,7)</f>
        <v>0.25800000000000001</v>
      </c>
      <c r="G2482" s="40">
        <f>SmtRes!CX1391</f>
        <v>2.3220000000000001</v>
      </c>
      <c r="H2482" s="42"/>
      <c r="I2482" s="41"/>
      <c r="J2482" s="42">
        <f>SmtRes!CZ1391</f>
        <v>531.04</v>
      </c>
      <c r="K2482" s="41"/>
      <c r="L2482" s="42">
        <f>SmtRes!DI1391</f>
        <v>1233.07</v>
      </c>
    </row>
    <row r="2483" spans="1:83" ht="14.4" x14ac:dyDescent="0.25">
      <c r="A2483" s="37"/>
      <c r="B2483" s="40">
        <v>2</v>
      </c>
      <c r="C2483" s="37" t="s">
        <v>1562</v>
      </c>
      <c r="D2483" s="39"/>
      <c r="E2483" s="43"/>
      <c r="F2483" s="40"/>
      <c r="G2483" s="43"/>
      <c r="H2483" s="40"/>
      <c r="I2483" s="40"/>
      <c r="J2483" s="40"/>
      <c r="K2483" s="40"/>
      <c r="L2483" s="44">
        <f>SUM(L2484:L2486)-SUMIF(CE2484:CE2486, 1, L2484:L2486)</f>
        <v>219.37</v>
      </c>
    </row>
    <row r="2484" spans="1:83" ht="14.4" x14ac:dyDescent="0.25">
      <c r="A2484" s="37"/>
      <c r="B2484" s="40"/>
      <c r="C2484" s="37" t="s">
        <v>1564</v>
      </c>
      <c r="D2484" s="39" t="s">
        <v>1034</v>
      </c>
      <c r="E2484" s="43"/>
      <c r="F2484" s="40"/>
      <c r="G2484" s="43">
        <f>Source!V486</f>
        <v>0.18834000000000001</v>
      </c>
      <c r="H2484" s="40"/>
      <c r="I2484" s="40"/>
      <c r="J2484" s="40"/>
      <c r="K2484" s="40"/>
      <c r="L2484" s="44">
        <f>SUMIF(CE2485:CE2486, 1, L2485:L2486)</f>
        <v>129.43</v>
      </c>
      <c r="CE2484">
        <v>1</v>
      </c>
    </row>
    <row r="2485" spans="1:83" ht="41.4" x14ac:dyDescent="0.25">
      <c r="A2485" s="38"/>
      <c r="B2485" s="38" t="s">
        <v>1056</v>
      </c>
      <c r="C2485" s="38" t="s">
        <v>1058</v>
      </c>
      <c r="D2485" s="39" t="s">
        <v>1040</v>
      </c>
      <c r="E2485" s="40">
        <v>0.73</v>
      </c>
      <c r="F2485" s="40">
        <f>ROUND((0.3)*0.86,7)</f>
        <v>0.25800000000000001</v>
      </c>
      <c r="G2485" s="40">
        <f>SmtRes!CX1393</f>
        <v>0.18834000000000001</v>
      </c>
      <c r="H2485" s="42">
        <f>SmtRes!CZ1393</f>
        <v>995.51</v>
      </c>
      <c r="I2485" s="41">
        <f>SmtRes!AJ1393</f>
        <v>1.17</v>
      </c>
      <c r="J2485" s="42">
        <f>ROUND(H2485*I2485, 2)</f>
        <v>1164.75</v>
      </c>
      <c r="K2485" s="41"/>
      <c r="L2485" s="42">
        <f>SmtRes!DG1393</f>
        <v>219.37</v>
      </c>
    </row>
    <row r="2486" spans="1:83" ht="14.4" x14ac:dyDescent="0.25">
      <c r="A2486" s="38"/>
      <c r="B2486" s="38" t="s">
        <v>1041</v>
      </c>
      <c r="C2486" s="38" t="s">
        <v>1563</v>
      </c>
      <c r="D2486" s="39" t="s">
        <v>1034</v>
      </c>
      <c r="E2486" s="40">
        <f>SmtRes!DO1393*SmtRes!AT1393</f>
        <v>0.73</v>
      </c>
      <c r="F2486" s="40">
        <f>ROUND((0.3)*0.86,7)</f>
        <v>0.25800000000000001</v>
      </c>
      <c r="G2486" s="40">
        <f>ROUND(E2486*G2479, 7)</f>
        <v>0.73</v>
      </c>
      <c r="H2486" s="42"/>
      <c r="I2486" s="41"/>
      <c r="J2486" s="42">
        <f>ROUND(SmtRes!AG1393/SmtRes!DO1393, 2)</f>
        <v>687.23</v>
      </c>
      <c r="K2486" s="41"/>
      <c r="L2486" s="42">
        <f>SmtRes!DH1393</f>
        <v>129.43</v>
      </c>
      <c r="CE2486">
        <v>1</v>
      </c>
    </row>
    <row r="2487" spans="1:83" ht="14.4" hidden="1" x14ac:dyDescent="0.25">
      <c r="A2487" s="37"/>
      <c r="B2487" s="40">
        <v>4</v>
      </c>
      <c r="C2487" s="37" t="s">
        <v>1565</v>
      </c>
      <c r="D2487" s="39"/>
      <c r="E2487" s="43"/>
      <c r="F2487" s="40"/>
      <c r="G2487" s="43"/>
      <c r="H2487" s="40"/>
      <c r="I2487" s="40"/>
      <c r="J2487" s="40"/>
      <c r="K2487" s="40"/>
      <c r="L2487" s="44">
        <f>SUM(L2488:L2494)-SUMIF(CE2488:CE2494, 1, L2488:L2494)</f>
        <v>0</v>
      </c>
    </row>
    <row r="2488" spans="1:83" ht="14.4" x14ac:dyDescent="0.25">
      <c r="A2488" s="38"/>
      <c r="B2488" s="38" t="s">
        <v>1049</v>
      </c>
      <c r="C2488" s="38" t="s">
        <v>1051</v>
      </c>
      <c r="D2488" s="39" t="s">
        <v>846</v>
      </c>
      <c r="E2488" s="40">
        <v>5.9999999999999995E-4</v>
      </c>
      <c r="F2488" s="40">
        <f t="shared" ref="F2488:F2494" si="134">ROUND(0,7)</f>
        <v>0</v>
      </c>
      <c r="G2488" s="40">
        <f>SmtRes!CX1394</f>
        <v>0</v>
      </c>
      <c r="H2488" s="42">
        <f>SmtRes!CZ1394</f>
        <v>116448.72</v>
      </c>
      <c r="I2488" s="41">
        <f>SmtRes!AI1394</f>
        <v>1.1200000000000001</v>
      </c>
      <c r="J2488" s="42">
        <f t="shared" ref="J2488:J2494" si="135">ROUND(H2488*I2488, 2)</f>
        <v>130422.57</v>
      </c>
      <c r="K2488" s="41"/>
      <c r="L2488" s="42">
        <f>SmtRes!DF1394</f>
        <v>0</v>
      </c>
    </row>
    <row r="2489" spans="1:83" ht="14.4" x14ac:dyDescent="0.25">
      <c r="A2489" s="38"/>
      <c r="B2489" s="38" t="s">
        <v>1115</v>
      </c>
      <c r="C2489" s="38" t="s">
        <v>1117</v>
      </c>
      <c r="D2489" s="39" t="s">
        <v>1055</v>
      </c>
      <c r="E2489" s="40">
        <v>3.0000000000000001E-3</v>
      </c>
      <c r="F2489" s="40">
        <f t="shared" si="134"/>
        <v>0</v>
      </c>
      <c r="G2489" s="40">
        <f>SmtRes!CX1395</f>
        <v>0</v>
      </c>
      <c r="H2489" s="42">
        <f>SmtRes!CZ1395</f>
        <v>284.14999999999998</v>
      </c>
      <c r="I2489" s="41">
        <f>SmtRes!AI1395</f>
        <v>1.31</v>
      </c>
      <c r="J2489" s="42">
        <f t="shared" si="135"/>
        <v>372.24</v>
      </c>
      <c r="K2489" s="41"/>
      <c r="L2489" s="42">
        <f>SmtRes!DF1395</f>
        <v>0</v>
      </c>
    </row>
    <row r="2490" spans="1:83" ht="14.4" x14ac:dyDescent="0.25">
      <c r="A2490" s="38"/>
      <c r="B2490" s="38" t="s">
        <v>1118</v>
      </c>
      <c r="C2490" s="38" t="s">
        <v>1120</v>
      </c>
      <c r="D2490" s="39" t="s">
        <v>1055</v>
      </c>
      <c r="E2490" s="40">
        <v>2.5000000000000001E-2</v>
      </c>
      <c r="F2490" s="40">
        <f t="shared" si="134"/>
        <v>0</v>
      </c>
      <c r="G2490" s="40">
        <f>SmtRes!CX1396</f>
        <v>0</v>
      </c>
      <c r="H2490" s="42">
        <f>SmtRes!CZ1396</f>
        <v>104.32</v>
      </c>
      <c r="I2490" s="41">
        <f>SmtRes!AI1396</f>
        <v>0.96</v>
      </c>
      <c r="J2490" s="42">
        <f t="shared" si="135"/>
        <v>100.15</v>
      </c>
      <c r="K2490" s="41"/>
      <c r="L2490" s="42">
        <f>SmtRes!DF1396</f>
        <v>0</v>
      </c>
    </row>
    <row r="2491" spans="1:83" ht="27.6" x14ac:dyDescent="0.25">
      <c r="A2491" s="38"/>
      <c r="B2491" s="38" t="s">
        <v>1121</v>
      </c>
      <c r="C2491" s="38" t="s">
        <v>1123</v>
      </c>
      <c r="D2491" s="39" t="s">
        <v>1055</v>
      </c>
      <c r="E2491" s="40">
        <v>1.4E-2</v>
      </c>
      <c r="F2491" s="40">
        <f t="shared" si="134"/>
        <v>0</v>
      </c>
      <c r="G2491" s="40">
        <f>SmtRes!CX1397</f>
        <v>0</v>
      </c>
      <c r="H2491" s="42">
        <f>SmtRes!CZ1397</f>
        <v>206.62</v>
      </c>
      <c r="I2491" s="41">
        <f>SmtRes!AI1397</f>
        <v>0.96</v>
      </c>
      <c r="J2491" s="42">
        <f t="shared" si="135"/>
        <v>198.36</v>
      </c>
      <c r="K2491" s="41"/>
      <c r="L2491" s="42">
        <f>SmtRes!DF1397</f>
        <v>0</v>
      </c>
    </row>
    <row r="2492" spans="1:83" ht="27.6" x14ac:dyDescent="0.25">
      <c r="A2492" s="38"/>
      <c r="B2492" s="38" t="s">
        <v>1052</v>
      </c>
      <c r="C2492" s="38" t="s">
        <v>1054</v>
      </c>
      <c r="D2492" s="39" t="s">
        <v>1055</v>
      </c>
      <c r="E2492" s="40">
        <v>0.26</v>
      </c>
      <c r="F2492" s="40">
        <f t="shared" si="134"/>
        <v>0</v>
      </c>
      <c r="G2492" s="40">
        <f>SmtRes!CX1398</f>
        <v>0</v>
      </c>
      <c r="H2492" s="42">
        <f>SmtRes!CZ1398</f>
        <v>870.18</v>
      </c>
      <c r="I2492" s="41">
        <f>SmtRes!AI1398</f>
        <v>1.61</v>
      </c>
      <c r="J2492" s="42">
        <f t="shared" si="135"/>
        <v>1400.99</v>
      </c>
      <c r="K2492" s="41"/>
      <c r="L2492" s="42">
        <f>SmtRes!DF1398</f>
        <v>0</v>
      </c>
    </row>
    <row r="2493" spans="1:83" ht="41.4" x14ac:dyDescent="0.25">
      <c r="A2493" s="38"/>
      <c r="B2493" s="38" t="s">
        <v>1133</v>
      </c>
      <c r="C2493" s="38" t="s">
        <v>1135</v>
      </c>
      <c r="D2493" s="39" t="s">
        <v>1082</v>
      </c>
      <c r="E2493" s="40">
        <v>0.17</v>
      </c>
      <c r="F2493" s="40">
        <f t="shared" si="134"/>
        <v>0</v>
      </c>
      <c r="G2493" s="40">
        <f>SmtRes!CX1399</f>
        <v>0</v>
      </c>
      <c r="H2493" s="42">
        <f>SmtRes!CZ1399</f>
        <v>47.26</v>
      </c>
      <c r="I2493" s="41">
        <f>SmtRes!AI1399</f>
        <v>1.19</v>
      </c>
      <c r="J2493" s="42">
        <f t="shared" si="135"/>
        <v>56.24</v>
      </c>
      <c r="K2493" s="41"/>
      <c r="L2493" s="42">
        <f>SmtRes!DF1399</f>
        <v>0</v>
      </c>
    </row>
    <row r="2494" spans="1:83" ht="27.6" x14ac:dyDescent="0.25">
      <c r="A2494" s="38"/>
      <c r="B2494" s="38" t="s">
        <v>1136</v>
      </c>
      <c r="C2494" s="52" t="s">
        <v>1138</v>
      </c>
      <c r="D2494" s="46" t="s">
        <v>1139</v>
      </c>
      <c r="E2494" s="48">
        <v>8.9999999999999993E-3</v>
      </c>
      <c r="F2494" s="48">
        <f t="shared" si="134"/>
        <v>0</v>
      </c>
      <c r="G2494" s="48">
        <f>SmtRes!CX1400</f>
        <v>0</v>
      </c>
      <c r="H2494" s="53">
        <f>SmtRes!CZ1400</f>
        <v>6052.54</v>
      </c>
      <c r="I2494" s="54">
        <f>SmtRes!AI1400</f>
        <v>1.18</v>
      </c>
      <c r="J2494" s="53">
        <f t="shared" si="135"/>
        <v>7142</v>
      </c>
      <c r="K2494" s="54"/>
      <c r="L2494" s="53">
        <f>SmtRes!DF1400</f>
        <v>0</v>
      </c>
    </row>
    <row r="2495" spans="1:83" ht="14.4" x14ac:dyDescent="0.25">
      <c r="A2495" s="38"/>
      <c r="B2495" s="38"/>
      <c r="C2495" s="51" t="s">
        <v>1566</v>
      </c>
      <c r="D2495" s="39"/>
      <c r="E2495" s="40"/>
      <c r="F2495" s="40"/>
      <c r="G2495" s="40"/>
      <c r="H2495" s="42"/>
      <c r="I2495" s="41"/>
      <c r="J2495" s="42"/>
      <c r="K2495" s="41"/>
      <c r="L2495" s="42">
        <f>L2481+L2483+L2484+L2487</f>
        <v>1581.8700000000001</v>
      </c>
    </row>
    <row r="2496" spans="1:83" ht="14.4" x14ac:dyDescent="0.25">
      <c r="A2496" s="38"/>
      <c r="B2496" s="38"/>
      <c r="C2496" s="38" t="s">
        <v>1567</v>
      </c>
      <c r="D2496" s="39"/>
      <c r="E2496" s="40"/>
      <c r="F2496" s="40"/>
      <c r="G2496" s="40"/>
      <c r="H2496" s="42"/>
      <c r="I2496" s="41"/>
      <c r="J2496" s="42"/>
      <c r="K2496" s="41"/>
      <c r="L2496" s="42">
        <f>SUM(AR2479:AR2499)+SUM(AS2479:AS2499)+SUM(AT2479:AT2499)+SUM(AU2479:AU2499)+SUM(AV2479:AV2499)</f>
        <v>1362.5</v>
      </c>
    </row>
    <row r="2497" spans="1:83" ht="27.6" x14ac:dyDescent="0.25">
      <c r="A2497" s="38"/>
      <c r="B2497" s="38" t="s">
        <v>27</v>
      </c>
      <c r="C2497" s="38" t="s">
        <v>1568</v>
      </c>
      <c r="D2497" s="39" t="s">
        <v>1044</v>
      </c>
      <c r="E2497" s="40">
        <f>Source!BZ486</f>
        <v>111</v>
      </c>
      <c r="F2497" s="40"/>
      <c r="G2497" s="40">
        <f>Source!AT486</f>
        <v>111</v>
      </c>
      <c r="H2497" s="42"/>
      <c r="I2497" s="41"/>
      <c r="J2497" s="42"/>
      <c r="K2497" s="41"/>
      <c r="L2497" s="42">
        <f>SUM(AZ2479:AZ2499)</f>
        <v>1512.38</v>
      </c>
    </row>
    <row r="2498" spans="1:83" ht="27.6" x14ac:dyDescent="0.25">
      <c r="A2498" s="52"/>
      <c r="B2498" s="52" t="s">
        <v>28</v>
      </c>
      <c r="C2498" s="52" t="s">
        <v>1569</v>
      </c>
      <c r="D2498" s="46" t="s">
        <v>1044</v>
      </c>
      <c r="E2498" s="48">
        <f>Source!CA486</f>
        <v>52</v>
      </c>
      <c r="F2498" s="48"/>
      <c r="G2498" s="48">
        <f>Source!AU486</f>
        <v>52</v>
      </c>
      <c r="H2498" s="53"/>
      <c r="I2498" s="54"/>
      <c r="J2498" s="53"/>
      <c r="K2498" s="54"/>
      <c r="L2498" s="53">
        <f>SUM(BA2479:BA2499)</f>
        <v>708.5</v>
      </c>
    </row>
    <row r="2499" spans="1:83" ht="13.8" x14ac:dyDescent="0.25">
      <c r="C2499" s="72" t="s">
        <v>1570</v>
      </c>
      <c r="D2499" s="72"/>
      <c r="E2499" s="72"/>
      <c r="F2499" s="72"/>
      <c r="G2499" s="72"/>
      <c r="H2499" s="72"/>
      <c r="I2499" s="73">
        <f>IF(E2479&lt;&gt;0,K2499/E2479, 0)</f>
        <v>3802.75</v>
      </c>
      <c r="J2499" s="73"/>
      <c r="K2499" s="73">
        <f>L2481+L2483+L2487+L2497+L2498+L2484</f>
        <v>3802.75</v>
      </c>
      <c r="L2499" s="73"/>
      <c r="AD2499">
        <f>ROUND((Source!AT486/100)*((ROUND(SUMIF(SmtRes!AQ1391:'SmtRes'!AQ1401,"=1",SmtRes!AD1391:'SmtRes'!AD1401)*Source!I486, 2)+ROUND(SUMIF(SmtRes!AQ1391:'SmtRes'!AQ1401,"=1",SmtRes!AC1391:'SmtRes'!AC1401)*Source!I486, 2))), 2)</f>
        <v>1352.28</v>
      </c>
      <c r="AE2499">
        <f>ROUND((Source!AU486/100)*((ROUND(SUMIF(SmtRes!AQ1391:'SmtRes'!AQ1401,"=1",SmtRes!AD1391:'SmtRes'!AD1401)*Source!I486, 2)+ROUND(SUMIF(SmtRes!AQ1391:'SmtRes'!AQ1401,"=1",SmtRes!AC1391:'SmtRes'!AC1401)*Source!I486, 2))), 2)</f>
        <v>633.5</v>
      </c>
      <c r="AN2499" s="50">
        <f>L2481+L2483+L2487+L2497+L2498+L2484</f>
        <v>3802.75</v>
      </c>
      <c r="AO2499" s="50">
        <f>L2483</f>
        <v>219.37</v>
      </c>
      <c r="AQ2499" t="s">
        <v>1571</v>
      </c>
      <c r="AR2499" s="50">
        <f>L2481</f>
        <v>1233.07</v>
      </c>
      <c r="AT2499" s="50">
        <f>L2484</f>
        <v>129.43</v>
      </c>
      <c r="AV2499" t="s">
        <v>1571</v>
      </c>
      <c r="AW2499" s="50">
        <f>L2487</f>
        <v>0</v>
      </c>
      <c r="AZ2499">
        <f>Source!X486</f>
        <v>1512.38</v>
      </c>
      <c r="BA2499">
        <f>Source!Y486</f>
        <v>708.5</v>
      </c>
      <c r="CD2499">
        <v>2</v>
      </c>
    </row>
    <row r="2500" spans="1:83" ht="107.4" x14ac:dyDescent="0.25">
      <c r="A2500" s="36" t="s">
        <v>401</v>
      </c>
      <c r="B2500" s="38" t="s">
        <v>1741</v>
      </c>
      <c r="C2500" s="38" t="s">
        <v>1743</v>
      </c>
      <c r="D2500" s="39" t="str">
        <f>Source!H487</f>
        <v>ШТ</v>
      </c>
      <c r="E2500" s="40">
        <f>Source!K487</f>
        <v>1</v>
      </c>
      <c r="F2500" s="40"/>
      <c r="G2500" s="40">
        <f>Source!I487</f>
        <v>1</v>
      </c>
      <c r="H2500" s="42"/>
      <c r="I2500" s="41"/>
      <c r="J2500" s="42"/>
      <c r="K2500" s="41"/>
      <c r="L2500" s="42"/>
    </row>
    <row r="2501" spans="1:83" ht="14.4" x14ac:dyDescent="0.25">
      <c r="A2501" s="37"/>
      <c r="B2501" s="40">
        <v>1</v>
      </c>
      <c r="C2501" s="37" t="s">
        <v>1561</v>
      </c>
      <c r="D2501" s="39" t="s">
        <v>1034</v>
      </c>
      <c r="E2501" s="43"/>
      <c r="F2501" s="40"/>
      <c r="G2501" s="43">
        <f>Source!U487</f>
        <v>7.74</v>
      </c>
      <c r="H2501" s="40"/>
      <c r="I2501" s="40"/>
      <c r="J2501" s="40"/>
      <c r="K2501" s="40"/>
      <c r="L2501" s="44">
        <f>SUM(L2502:L2502)-SUMIF(CE2502:CE2502, 1, L2502:L2502)</f>
        <v>4110.25</v>
      </c>
    </row>
    <row r="2502" spans="1:83" ht="14.4" x14ac:dyDescent="0.25">
      <c r="A2502" s="38"/>
      <c r="B2502" s="38" t="s">
        <v>1083</v>
      </c>
      <c r="C2502" s="38" t="s">
        <v>1084</v>
      </c>
      <c r="D2502" s="39" t="s">
        <v>1034</v>
      </c>
      <c r="E2502" s="40">
        <v>9</v>
      </c>
      <c r="F2502" s="40">
        <f>ROUND(0.86,7)</f>
        <v>0.86</v>
      </c>
      <c r="G2502" s="40">
        <f>SmtRes!CX1402</f>
        <v>7.74</v>
      </c>
      <c r="H2502" s="42"/>
      <c r="I2502" s="41"/>
      <c r="J2502" s="42">
        <f>SmtRes!CZ1402</f>
        <v>531.04</v>
      </c>
      <c r="K2502" s="41"/>
      <c r="L2502" s="42">
        <f>SmtRes!DI1402</f>
        <v>4110.25</v>
      </c>
    </row>
    <row r="2503" spans="1:83" ht="14.4" x14ac:dyDescent="0.25">
      <c r="A2503" s="37"/>
      <c r="B2503" s="40">
        <v>2</v>
      </c>
      <c r="C2503" s="37" t="s">
        <v>1562</v>
      </c>
      <c r="D2503" s="39"/>
      <c r="E2503" s="43"/>
      <c r="F2503" s="40"/>
      <c r="G2503" s="43"/>
      <c r="H2503" s="40"/>
      <c r="I2503" s="40"/>
      <c r="J2503" s="40"/>
      <c r="K2503" s="40"/>
      <c r="L2503" s="44">
        <f>SUM(L2504:L2506)-SUMIF(CE2504:CE2506, 1, L2504:L2506)</f>
        <v>731.23000000000013</v>
      </c>
    </row>
    <row r="2504" spans="1:83" ht="14.4" x14ac:dyDescent="0.25">
      <c r="A2504" s="37"/>
      <c r="B2504" s="40"/>
      <c r="C2504" s="37" t="s">
        <v>1564</v>
      </c>
      <c r="D2504" s="39" t="s">
        <v>1034</v>
      </c>
      <c r="E2504" s="43"/>
      <c r="F2504" s="40"/>
      <c r="G2504" s="43">
        <f>Source!V487</f>
        <v>0.62780000000000002</v>
      </c>
      <c r="H2504" s="40"/>
      <c r="I2504" s="40"/>
      <c r="J2504" s="40"/>
      <c r="K2504" s="40"/>
      <c r="L2504" s="44">
        <f>SUMIF(CE2505:CE2506, 1, L2505:L2506)</f>
        <v>431.44</v>
      </c>
      <c r="CE2504">
        <v>1</v>
      </c>
    </row>
    <row r="2505" spans="1:83" ht="41.4" x14ac:dyDescent="0.25">
      <c r="A2505" s="38"/>
      <c r="B2505" s="38" t="s">
        <v>1056</v>
      </c>
      <c r="C2505" s="38" t="s">
        <v>1058</v>
      </c>
      <c r="D2505" s="39" t="s">
        <v>1040</v>
      </c>
      <c r="E2505" s="40">
        <v>0.73</v>
      </c>
      <c r="F2505" s="40">
        <f>ROUND(0.86,7)</f>
        <v>0.86</v>
      </c>
      <c r="G2505" s="40">
        <f>SmtRes!CX1404</f>
        <v>0.62780000000000002</v>
      </c>
      <c r="H2505" s="42">
        <f>SmtRes!CZ1404</f>
        <v>995.51</v>
      </c>
      <c r="I2505" s="41">
        <f>SmtRes!AJ1404</f>
        <v>1.17</v>
      </c>
      <c r="J2505" s="42">
        <f>ROUND(H2505*I2505, 2)</f>
        <v>1164.75</v>
      </c>
      <c r="K2505" s="41"/>
      <c r="L2505" s="42">
        <f>SmtRes!DG1404</f>
        <v>731.23</v>
      </c>
    </row>
    <row r="2506" spans="1:83" ht="14.4" x14ac:dyDescent="0.25">
      <c r="A2506" s="38"/>
      <c r="B2506" s="38" t="s">
        <v>1041</v>
      </c>
      <c r="C2506" s="38" t="s">
        <v>1563</v>
      </c>
      <c r="D2506" s="39" t="s">
        <v>1034</v>
      </c>
      <c r="E2506" s="40">
        <f>SmtRes!DO1404*SmtRes!AT1404</f>
        <v>0.73</v>
      </c>
      <c r="F2506" s="40">
        <f>ROUND(0.86,7)</f>
        <v>0.86</v>
      </c>
      <c r="G2506" s="40">
        <f>ROUND(E2506*G2500, 7)</f>
        <v>0.73</v>
      </c>
      <c r="H2506" s="42"/>
      <c r="I2506" s="41"/>
      <c r="J2506" s="42">
        <f>ROUND(SmtRes!AG1404/SmtRes!DO1404, 2)</f>
        <v>687.23</v>
      </c>
      <c r="K2506" s="41"/>
      <c r="L2506" s="42">
        <f>SmtRes!DH1404</f>
        <v>431.44</v>
      </c>
      <c r="CE2506">
        <v>1</v>
      </c>
    </row>
    <row r="2507" spans="1:83" ht="14.4" hidden="1" x14ac:dyDescent="0.25">
      <c r="A2507" s="37"/>
      <c r="B2507" s="40">
        <v>4</v>
      </c>
      <c r="C2507" s="37" t="s">
        <v>1565</v>
      </c>
      <c r="D2507" s="39"/>
      <c r="E2507" s="43"/>
      <c r="F2507" s="40"/>
      <c r="G2507" s="43"/>
      <c r="H2507" s="40"/>
      <c r="I2507" s="40"/>
      <c r="J2507" s="40"/>
      <c r="K2507" s="40"/>
      <c r="L2507" s="44">
        <f>SUM(L2508:L2514)-SUMIF(CE2508:CE2514, 1, L2508:L2514)</f>
        <v>0</v>
      </c>
    </row>
    <row r="2508" spans="1:83" ht="14.4" x14ac:dyDescent="0.25">
      <c r="A2508" s="38"/>
      <c r="B2508" s="38" t="s">
        <v>1049</v>
      </c>
      <c r="C2508" s="38" t="s">
        <v>1051</v>
      </c>
      <c r="D2508" s="39" t="s">
        <v>846</v>
      </c>
      <c r="E2508" s="40">
        <v>5.9999999999999995E-4</v>
      </c>
      <c r="F2508" s="40">
        <f t="shared" ref="F2508:F2514" si="136">ROUND(0,7)</f>
        <v>0</v>
      </c>
      <c r="G2508" s="40">
        <f>SmtRes!CX1405</f>
        <v>0</v>
      </c>
      <c r="H2508" s="42">
        <f>SmtRes!CZ1405</f>
        <v>116448.72</v>
      </c>
      <c r="I2508" s="41">
        <f>SmtRes!AI1405</f>
        <v>1.1200000000000001</v>
      </c>
      <c r="J2508" s="42">
        <f t="shared" ref="J2508:J2514" si="137">ROUND(H2508*I2508, 2)</f>
        <v>130422.57</v>
      </c>
      <c r="K2508" s="41"/>
      <c r="L2508" s="42">
        <f>SmtRes!DF1405</f>
        <v>0</v>
      </c>
    </row>
    <row r="2509" spans="1:83" ht="14.4" x14ac:dyDescent="0.25">
      <c r="A2509" s="38"/>
      <c r="B2509" s="38" t="s">
        <v>1115</v>
      </c>
      <c r="C2509" s="38" t="s">
        <v>1117</v>
      </c>
      <c r="D2509" s="39" t="s">
        <v>1055</v>
      </c>
      <c r="E2509" s="40">
        <v>3.0000000000000001E-3</v>
      </c>
      <c r="F2509" s="40">
        <f t="shared" si="136"/>
        <v>0</v>
      </c>
      <c r="G2509" s="40">
        <f>SmtRes!CX1406</f>
        <v>0</v>
      </c>
      <c r="H2509" s="42">
        <f>SmtRes!CZ1406</f>
        <v>284.14999999999998</v>
      </c>
      <c r="I2509" s="41">
        <f>SmtRes!AI1406</f>
        <v>1.31</v>
      </c>
      <c r="J2509" s="42">
        <f t="shared" si="137"/>
        <v>372.24</v>
      </c>
      <c r="K2509" s="41"/>
      <c r="L2509" s="42">
        <f>SmtRes!DF1406</f>
        <v>0</v>
      </c>
    </row>
    <row r="2510" spans="1:83" ht="14.4" x14ac:dyDescent="0.25">
      <c r="A2510" s="38"/>
      <c r="B2510" s="38" t="s">
        <v>1118</v>
      </c>
      <c r="C2510" s="38" t="s">
        <v>1120</v>
      </c>
      <c r="D2510" s="39" t="s">
        <v>1055</v>
      </c>
      <c r="E2510" s="40">
        <v>2.5000000000000001E-2</v>
      </c>
      <c r="F2510" s="40">
        <f t="shared" si="136"/>
        <v>0</v>
      </c>
      <c r="G2510" s="40">
        <f>SmtRes!CX1407</f>
        <v>0</v>
      </c>
      <c r="H2510" s="42">
        <f>SmtRes!CZ1407</f>
        <v>104.32</v>
      </c>
      <c r="I2510" s="41">
        <f>SmtRes!AI1407</f>
        <v>0.96</v>
      </c>
      <c r="J2510" s="42">
        <f t="shared" si="137"/>
        <v>100.15</v>
      </c>
      <c r="K2510" s="41"/>
      <c r="L2510" s="42">
        <f>SmtRes!DF1407</f>
        <v>0</v>
      </c>
    </row>
    <row r="2511" spans="1:83" ht="27.6" x14ac:dyDescent="0.25">
      <c r="A2511" s="38"/>
      <c r="B2511" s="38" t="s">
        <v>1121</v>
      </c>
      <c r="C2511" s="38" t="s">
        <v>1123</v>
      </c>
      <c r="D2511" s="39" t="s">
        <v>1055</v>
      </c>
      <c r="E2511" s="40">
        <v>1.4E-2</v>
      </c>
      <c r="F2511" s="40">
        <f t="shared" si="136"/>
        <v>0</v>
      </c>
      <c r="G2511" s="40">
        <f>SmtRes!CX1408</f>
        <v>0</v>
      </c>
      <c r="H2511" s="42">
        <f>SmtRes!CZ1408</f>
        <v>206.62</v>
      </c>
      <c r="I2511" s="41">
        <f>SmtRes!AI1408</f>
        <v>0.96</v>
      </c>
      <c r="J2511" s="42">
        <f t="shared" si="137"/>
        <v>198.36</v>
      </c>
      <c r="K2511" s="41"/>
      <c r="L2511" s="42">
        <f>SmtRes!DF1408</f>
        <v>0</v>
      </c>
    </row>
    <row r="2512" spans="1:83" ht="27.6" x14ac:dyDescent="0.25">
      <c r="A2512" s="38"/>
      <c r="B2512" s="38" t="s">
        <v>1052</v>
      </c>
      <c r="C2512" s="38" t="s">
        <v>1054</v>
      </c>
      <c r="D2512" s="39" t="s">
        <v>1055</v>
      </c>
      <c r="E2512" s="40">
        <v>0.26</v>
      </c>
      <c r="F2512" s="40">
        <f t="shared" si="136"/>
        <v>0</v>
      </c>
      <c r="G2512" s="40">
        <f>SmtRes!CX1409</f>
        <v>0</v>
      </c>
      <c r="H2512" s="42">
        <f>SmtRes!CZ1409</f>
        <v>870.18</v>
      </c>
      <c r="I2512" s="41">
        <f>SmtRes!AI1409</f>
        <v>1.61</v>
      </c>
      <c r="J2512" s="42">
        <f t="shared" si="137"/>
        <v>1400.99</v>
      </c>
      <c r="K2512" s="41"/>
      <c r="L2512" s="42">
        <f>SmtRes!DF1409</f>
        <v>0</v>
      </c>
    </row>
    <row r="2513" spans="1:83" ht="41.4" x14ac:dyDescent="0.25">
      <c r="A2513" s="38"/>
      <c r="B2513" s="38" t="s">
        <v>1133</v>
      </c>
      <c r="C2513" s="38" t="s">
        <v>1135</v>
      </c>
      <c r="D2513" s="39" t="s">
        <v>1082</v>
      </c>
      <c r="E2513" s="40">
        <v>0.17</v>
      </c>
      <c r="F2513" s="40">
        <f t="shared" si="136"/>
        <v>0</v>
      </c>
      <c r="G2513" s="40">
        <f>SmtRes!CX1410</f>
        <v>0</v>
      </c>
      <c r="H2513" s="42">
        <f>SmtRes!CZ1410</f>
        <v>47.26</v>
      </c>
      <c r="I2513" s="41">
        <f>SmtRes!AI1410</f>
        <v>1.19</v>
      </c>
      <c r="J2513" s="42">
        <f t="shared" si="137"/>
        <v>56.24</v>
      </c>
      <c r="K2513" s="41"/>
      <c r="L2513" s="42">
        <f>SmtRes!DF1410</f>
        <v>0</v>
      </c>
    </row>
    <row r="2514" spans="1:83" ht="27.6" x14ac:dyDescent="0.25">
      <c r="A2514" s="38"/>
      <c r="B2514" s="38" t="s">
        <v>1136</v>
      </c>
      <c r="C2514" s="52" t="s">
        <v>1138</v>
      </c>
      <c r="D2514" s="46" t="s">
        <v>1139</v>
      </c>
      <c r="E2514" s="48">
        <v>8.9999999999999993E-3</v>
      </c>
      <c r="F2514" s="48">
        <f t="shared" si="136"/>
        <v>0</v>
      </c>
      <c r="G2514" s="48">
        <f>SmtRes!CX1411</f>
        <v>0</v>
      </c>
      <c r="H2514" s="53">
        <f>SmtRes!CZ1411</f>
        <v>6052.54</v>
      </c>
      <c r="I2514" s="54">
        <f>SmtRes!AI1411</f>
        <v>1.18</v>
      </c>
      <c r="J2514" s="53">
        <f t="shared" si="137"/>
        <v>7142</v>
      </c>
      <c r="K2514" s="54"/>
      <c r="L2514" s="53">
        <f>SmtRes!DF1411</f>
        <v>0</v>
      </c>
    </row>
    <row r="2515" spans="1:83" ht="14.4" x14ac:dyDescent="0.25">
      <c r="A2515" s="38"/>
      <c r="B2515" s="38"/>
      <c r="C2515" s="51" t="s">
        <v>1566</v>
      </c>
      <c r="D2515" s="39"/>
      <c r="E2515" s="40"/>
      <c r="F2515" s="40"/>
      <c r="G2515" s="40"/>
      <c r="H2515" s="42"/>
      <c r="I2515" s="41"/>
      <c r="J2515" s="42"/>
      <c r="K2515" s="41"/>
      <c r="L2515" s="42">
        <f>L2501+L2503+L2504+L2507</f>
        <v>5272.92</v>
      </c>
    </row>
    <row r="2516" spans="1:83" ht="14.4" x14ac:dyDescent="0.25">
      <c r="A2516" s="38"/>
      <c r="B2516" s="38"/>
      <c r="C2516" s="38" t="s">
        <v>1567</v>
      </c>
      <c r="D2516" s="39"/>
      <c r="E2516" s="40"/>
      <c r="F2516" s="40"/>
      <c r="G2516" s="40"/>
      <c r="H2516" s="42"/>
      <c r="I2516" s="41"/>
      <c r="J2516" s="42"/>
      <c r="K2516" s="41"/>
      <c r="L2516" s="42">
        <f>SUM(AR2500:AR2519)+SUM(AS2500:AS2519)+SUM(AT2500:AT2519)+SUM(AU2500:AU2519)+SUM(AV2500:AV2519)</f>
        <v>4541.6899999999996</v>
      </c>
    </row>
    <row r="2517" spans="1:83" ht="27.6" x14ac:dyDescent="0.25">
      <c r="A2517" s="38"/>
      <c r="B2517" s="38" t="s">
        <v>27</v>
      </c>
      <c r="C2517" s="38" t="s">
        <v>1568</v>
      </c>
      <c r="D2517" s="39" t="s">
        <v>1044</v>
      </c>
      <c r="E2517" s="40">
        <f>Source!BZ487</f>
        <v>111</v>
      </c>
      <c r="F2517" s="40"/>
      <c r="G2517" s="40">
        <f>Source!AT487</f>
        <v>111</v>
      </c>
      <c r="H2517" s="42"/>
      <c r="I2517" s="41"/>
      <c r="J2517" s="42"/>
      <c r="K2517" s="41"/>
      <c r="L2517" s="42">
        <f>SUM(AZ2500:AZ2519)</f>
        <v>5041.28</v>
      </c>
    </row>
    <row r="2518" spans="1:83" ht="27.6" x14ac:dyDescent="0.25">
      <c r="A2518" s="52"/>
      <c r="B2518" s="52" t="s">
        <v>28</v>
      </c>
      <c r="C2518" s="52" t="s">
        <v>1569</v>
      </c>
      <c r="D2518" s="46" t="s">
        <v>1044</v>
      </c>
      <c r="E2518" s="48">
        <f>Source!CA487</f>
        <v>52</v>
      </c>
      <c r="F2518" s="48"/>
      <c r="G2518" s="48">
        <f>Source!AU487</f>
        <v>52</v>
      </c>
      <c r="H2518" s="53"/>
      <c r="I2518" s="54"/>
      <c r="J2518" s="53"/>
      <c r="K2518" s="54"/>
      <c r="L2518" s="53">
        <f>SUM(BA2500:BA2519)</f>
        <v>2361.6799999999998</v>
      </c>
    </row>
    <row r="2519" spans="1:83" ht="13.8" x14ac:dyDescent="0.25">
      <c r="C2519" s="72" t="s">
        <v>1570</v>
      </c>
      <c r="D2519" s="72"/>
      <c r="E2519" s="72"/>
      <c r="F2519" s="72"/>
      <c r="G2519" s="72"/>
      <c r="H2519" s="72"/>
      <c r="I2519" s="73">
        <f>IF(E2500&lt;&gt;0,K2519/E2500, 0)</f>
        <v>12675.880000000001</v>
      </c>
      <c r="J2519" s="73"/>
      <c r="K2519" s="73">
        <f>L2501+L2503+L2507+L2517+L2518+L2504</f>
        <v>12675.880000000001</v>
      </c>
      <c r="L2519" s="73"/>
      <c r="AD2519">
        <f>ROUND((Source!AT487/100)*((ROUND(SUMIF(SmtRes!AQ1402:'SmtRes'!AQ1412,"=1",SmtRes!AD1402:'SmtRes'!AD1412)*Source!I487, 2)+ROUND(SUMIF(SmtRes!AQ1402:'SmtRes'!AQ1412,"=1",SmtRes!AC1402:'SmtRes'!AC1412)*Source!I487, 2))), 2)</f>
        <v>1352.28</v>
      </c>
      <c r="AE2519">
        <f>ROUND((Source!AU487/100)*((ROUND(SUMIF(SmtRes!AQ1402:'SmtRes'!AQ1412,"=1",SmtRes!AD1402:'SmtRes'!AD1412)*Source!I487, 2)+ROUND(SUMIF(SmtRes!AQ1402:'SmtRes'!AQ1412,"=1",SmtRes!AC1402:'SmtRes'!AC1412)*Source!I487, 2))), 2)</f>
        <v>633.5</v>
      </c>
      <c r="AN2519" s="50">
        <f>L2501+L2503+L2507+L2517+L2518+L2504</f>
        <v>12675.880000000001</v>
      </c>
      <c r="AO2519" s="50">
        <f>L2503</f>
        <v>731.23000000000013</v>
      </c>
      <c r="AQ2519" t="s">
        <v>1571</v>
      </c>
      <c r="AR2519" s="50">
        <f>L2501</f>
        <v>4110.25</v>
      </c>
      <c r="AT2519" s="50">
        <f>L2504</f>
        <v>431.44</v>
      </c>
      <c r="AV2519" t="s">
        <v>1571</v>
      </c>
      <c r="AW2519" s="50">
        <f>L2507</f>
        <v>0</v>
      </c>
      <c r="AZ2519">
        <f>Source!X487</f>
        <v>5041.28</v>
      </c>
      <c r="BA2519">
        <f>Source!Y487</f>
        <v>2361.6799999999998</v>
      </c>
      <c r="CD2519">
        <v>2</v>
      </c>
    </row>
    <row r="2520" spans="1:83" ht="121.2" x14ac:dyDescent="0.25">
      <c r="A2520" s="36" t="s">
        <v>403</v>
      </c>
      <c r="B2520" s="38" t="s">
        <v>1744</v>
      </c>
      <c r="C2520" s="38" t="s">
        <v>1745</v>
      </c>
      <c r="D2520" s="39" t="str">
        <f>Source!H488</f>
        <v>ШТ</v>
      </c>
      <c r="E2520" s="40">
        <f>Source!K488</f>
        <v>1</v>
      </c>
      <c r="F2520" s="40"/>
      <c r="G2520" s="40">
        <f>Source!I488</f>
        <v>1</v>
      </c>
      <c r="H2520" s="42"/>
      <c r="I2520" s="41"/>
      <c r="J2520" s="42"/>
      <c r="K2520" s="41"/>
      <c r="L2520" s="42"/>
    </row>
    <row r="2521" spans="1:83" ht="79.2" x14ac:dyDescent="0.25">
      <c r="B2521" s="56" t="str">
        <f>Source!EO488</f>
        <v>Поправка: 571/пр_2022_п.84_т.3_стр.4_стб.3</v>
      </c>
      <c r="C2521" s="56" t="str">
        <f>Source!CN488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522" spans="1:83" ht="14.4" x14ac:dyDescent="0.25">
      <c r="A2522" s="37"/>
      <c r="B2522" s="40">
        <v>1</v>
      </c>
      <c r="C2522" s="37" t="s">
        <v>1561</v>
      </c>
      <c r="D2522" s="39" t="s">
        <v>1034</v>
      </c>
      <c r="E2522" s="43"/>
      <c r="F2522" s="40"/>
      <c r="G2522" s="43">
        <f>Source!U488</f>
        <v>2.58</v>
      </c>
      <c r="H2522" s="40"/>
      <c r="I2522" s="40"/>
      <c r="J2522" s="40"/>
      <c r="K2522" s="40"/>
      <c r="L2522" s="44">
        <f>SUM(L2523:L2523)-SUMIF(CE2523:CE2523, 1, L2523:L2523)</f>
        <v>1370.08</v>
      </c>
    </row>
    <row r="2523" spans="1:83" ht="14.4" x14ac:dyDescent="0.25">
      <c r="A2523" s="38"/>
      <c r="B2523" s="38" t="s">
        <v>1083</v>
      </c>
      <c r="C2523" s="38" t="s">
        <v>1084</v>
      </c>
      <c r="D2523" s="39" t="s">
        <v>1034</v>
      </c>
      <c r="E2523" s="40">
        <v>10</v>
      </c>
      <c r="F2523" s="40">
        <f>ROUND((0.3)*0.86,7)</f>
        <v>0.25800000000000001</v>
      </c>
      <c r="G2523" s="40">
        <f>SmtRes!CX1413</f>
        <v>2.58</v>
      </c>
      <c r="H2523" s="42"/>
      <c r="I2523" s="41"/>
      <c r="J2523" s="42">
        <f>SmtRes!CZ1413</f>
        <v>531.04</v>
      </c>
      <c r="K2523" s="41"/>
      <c r="L2523" s="42">
        <f>SmtRes!DI1413</f>
        <v>1370.08</v>
      </c>
    </row>
    <row r="2524" spans="1:83" ht="14.4" x14ac:dyDescent="0.25">
      <c r="A2524" s="37"/>
      <c r="B2524" s="40">
        <v>2</v>
      </c>
      <c r="C2524" s="37" t="s">
        <v>1562</v>
      </c>
      <c r="D2524" s="39"/>
      <c r="E2524" s="43"/>
      <c r="F2524" s="40"/>
      <c r="G2524" s="43"/>
      <c r="H2524" s="40"/>
      <c r="I2524" s="40"/>
      <c r="J2524" s="40"/>
      <c r="K2524" s="40"/>
      <c r="L2524" s="44">
        <f>SUM(L2525:L2527)-SUMIF(CE2525:CE2527, 1, L2525:L2527)</f>
        <v>261.44000000000005</v>
      </c>
    </row>
    <row r="2525" spans="1:83" ht="14.4" x14ac:dyDescent="0.25">
      <c r="A2525" s="37"/>
      <c r="B2525" s="40"/>
      <c r="C2525" s="37" t="s">
        <v>1564</v>
      </c>
      <c r="D2525" s="39" t="s">
        <v>1034</v>
      </c>
      <c r="E2525" s="43"/>
      <c r="F2525" s="40"/>
      <c r="G2525" s="43">
        <f>Source!V488</f>
        <v>0.22445999999999999</v>
      </c>
      <c r="H2525" s="40"/>
      <c r="I2525" s="40"/>
      <c r="J2525" s="40"/>
      <c r="K2525" s="40"/>
      <c r="L2525" s="44">
        <f>SUMIF(CE2526:CE2527, 1, L2526:L2527)</f>
        <v>154.26</v>
      </c>
      <c r="CE2525">
        <v>1</v>
      </c>
    </row>
    <row r="2526" spans="1:83" ht="41.4" x14ac:dyDescent="0.25">
      <c r="A2526" s="38"/>
      <c r="B2526" s="38" t="s">
        <v>1056</v>
      </c>
      <c r="C2526" s="38" t="s">
        <v>1058</v>
      </c>
      <c r="D2526" s="39" t="s">
        <v>1040</v>
      </c>
      <c r="E2526" s="40">
        <v>0.87</v>
      </c>
      <c r="F2526" s="40">
        <f>ROUND((0.3)*0.86,7)</f>
        <v>0.25800000000000001</v>
      </c>
      <c r="G2526" s="40">
        <f>SmtRes!CX1415</f>
        <v>0.22445999999999999</v>
      </c>
      <c r="H2526" s="42">
        <f>SmtRes!CZ1415</f>
        <v>995.51</v>
      </c>
      <c r="I2526" s="41">
        <f>SmtRes!AJ1415</f>
        <v>1.17</v>
      </c>
      <c r="J2526" s="42">
        <f>ROUND(H2526*I2526, 2)</f>
        <v>1164.75</v>
      </c>
      <c r="K2526" s="41"/>
      <c r="L2526" s="42">
        <f>SmtRes!DG1415</f>
        <v>261.44</v>
      </c>
    </row>
    <row r="2527" spans="1:83" ht="14.4" x14ac:dyDescent="0.25">
      <c r="A2527" s="38"/>
      <c r="B2527" s="38" t="s">
        <v>1041</v>
      </c>
      <c r="C2527" s="38" t="s">
        <v>1563</v>
      </c>
      <c r="D2527" s="39" t="s">
        <v>1034</v>
      </c>
      <c r="E2527" s="40">
        <f>SmtRes!DO1415*SmtRes!AT1415</f>
        <v>0.87</v>
      </c>
      <c r="F2527" s="40">
        <f>ROUND((0.3)*0.86,7)</f>
        <v>0.25800000000000001</v>
      </c>
      <c r="G2527" s="40">
        <f>ROUND(E2527*G2520, 7)</f>
        <v>0.87</v>
      </c>
      <c r="H2527" s="42"/>
      <c r="I2527" s="41"/>
      <c r="J2527" s="42">
        <f>ROUND(SmtRes!AG1415/SmtRes!DO1415, 2)</f>
        <v>687.23</v>
      </c>
      <c r="K2527" s="41"/>
      <c r="L2527" s="42">
        <f>SmtRes!DH1415</f>
        <v>154.26</v>
      </c>
      <c r="CE2527">
        <v>1</v>
      </c>
    </row>
    <row r="2528" spans="1:83" ht="14.4" hidden="1" x14ac:dyDescent="0.25">
      <c r="A2528" s="37"/>
      <c r="B2528" s="40">
        <v>4</v>
      </c>
      <c r="C2528" s="37" t="s">
        <v>1565</v>
      </c>
      <c r="D2528" s="39"/>
      <c r="E2528" s="43"/>
      <c r="F2528" s="40"/>
      <c r="G2528" s="43"/>
      <c r="H2528" s="40"/>
      <c r="I2528" s="40"/>
      <c r="J2528" s="40"/>
      <c r="K2528" s="40"/>
      <c r="L2528" s="44">
        <f>SUM(L2529:L2535)-SUMIF(CE2529:CE2535, 1, L2529:L2535)</f>
        <v>0</v>
      </c>
    </row>
    <row r="2529" spans="1:82" ht="14.4" x14ac:dyDescent="0.25">
      <c r="A2529" s="38"/>
      <c r="B2529" s="38" t="s">
        <v>1049</v>
      </c>
      <c r="C2529" s="38" t="s">
        <v>1051</v>
      </c>
      <c r="D2529" s="39" t="s">
        <v>846</v>
      </c>
      <c r="E2529" s="40">
        <v>6.9999999999999999E-4</v>
      </c>
      <c r="F2529" s="40">
        <f t="shared" ref="F2529:F2535" si="138">ROUND(0,7)</f>
        <v>0</v>
      </c>
      <c r="G2529" s="40">
        <f>SmtRes!CX1416</f>
        <v>0</v>
      </c>
      <c r="H2529" s="42">
        <f>SmtRes!CZ1416</f>
        <v>116448.72</v>
      </c>
      <c r="I2529" s="41">
        <f>SmtRes!AI1416</f>
        <v>1.1200000000000001</v>
      </c>
      <c r="J2529" s="42">
        <f t="shared" ref="J2529:J2535" si="139">ROUND(H2529*I2529, 2)</f>
        <v>130422.57</v>
      </c>
      <c r="K2529" s="41"/>
      <c r="L2529" s="42">
        <f>SmtRes!DF1416</f>
        <v>0</v>
      </c>
    </row>
    <row r="2530" spans="1:82" ht="14.4" x14ac:dyDescent="0.25">
      <c r="A2530" s="38"/>
      <c r="B2530" s="38" t="s">
        <v>1115</v>
      </c>
      <c r="C2530" s="38" t="s">
        <v>1117</v>
      </c>
      <c r="D2530" s="39" t="s">
        <v>1055</v>
      </c>
      <c r="E2530" s="40">
        <v>5.0000000000000001E-3</v>
      </c>
      <c r="F2530" s="40">
        <f t="shared" si="138"/>
        <v>0</v>
      </c>
      <c r="G2530" s="40">
        <f>SmtRes!CX1417</f>
        <v>0</v>
      </c>
      <c r="H2530" s="42">
        <f>SmtRes!CZ1417</f>
        <v>284.14999999999998</v>
      </c>
      <c r="I2530" s="41">
        <f>SmtRes!AI1417</f>
        <v>1.31</v>
      </c>
      <c r="J2530" s="42">
        <f t="shared" si="139"/>
        <v>372.24</v>
      </c>
      <c r="K2530" s="41"/>
      <c r="L2530" s="42">
        <f>SmtRes!DF1417</f>
        <v>0</v>
      </c>
    </row>
    <row r="2531" spans="1:82" ht="14.4" x14ac:dyDescent="0.25">
      <c r="A2531" s="38"/>
      <c r="B2531" s="38" t="s">
        <v>1118</v>
      </c>
      <c r="C2531" s="38" t="s">
        <v>1120</v>
      </c>
      <c r="D2531" s="39" t="s">
        <v>1055</v>
      </c>
      <c r="E2531" s="40">
        <v>2.5000000000000001E-2</v>
      </c>
      <c r="F2531" s="40">
        <f t="shared" si="138"/>
        <v>0</v>
      </c>
      <c r="G2531" s="40">
        <f>SmtRes!CX1418</f>
        <v>0</v>
      </c>
      <c r="H2531" s="42">
        <f>SmtRes!CZ1418</f>
        <v>104.32</v>
      </c>
      <c r="I2531" s="41">
        <f>SmtRes!AI1418</f>
        <v>0.96</v>
      </c>
      <c r="J2531" s="42">
        <f t="shared" si="139"/>
        <v>100.15</v>
      </c>
      <c r="K2531" s="41"/>
      <c r="L2531" s="42">
        <f>SmtRes!DF1418</f>
        <v>0</v>
      </c>
    </row>
    <row r="2532" spans="1:82" ht="27.6" x14ac:dyDescent="0.25">
      <c r="A2532" s="38"/>
      <c r="B2532" s="38" t="s">
        <v>1121</v>
      </c>
      <c r="C2532" s="38" t="s">
        <v>1123</v>
      </c>
      <c r="D2532" s="39" t="s">
        <v>1055</v>
      </c>
      <c r="E2532" s="40">
        <v>1.9E-2</v>
      </c>
      <c r="F2532" s="40">
        <f t="shared" si="138"/>
        <v>0</v>
      </c>
      <c r="G2532" s="40">
        <f>SmtRes!CX1419</f>
        <v>0</v>
      </c>
      <c r="H2532" s="42">
        <f>SmtRes!CZ1419</f>
        <v>206.62</v>
      </c>
      <c r="I2532" s="41">
        <f>SmtRes!AI1419</f>
        <v>0.96</v>
      </c>
      <c r="J2532" s="42">
        <f t="shared" si="139"/>
        <v>198.36</v>
      </c>
      <c r="K2532" s="41"/>
      <c r="L2532" s="42">
        <f>SmtRes!DF1419</f>
        <v>0</v>
      </c>
    </row>
    <row r="2533" spans="1:82" ht="27.6" x14ac:dyDescent="0.25">
      <c r="A2533" s="38"/>
      <c r="B2533" s="38" t="s">
        <v>1052</v>
      </c>
      <c r="C2533" s="38" t="s">
        <v>1054</v>
      </c>
      <c r="D2533" s="39" t="s">
        <v>1055</v>
      </c>
      <c r="E2533" s="40">
        <v>0.31</v>
      </c>
      <c r="F2533" s="40">
        <f t="shared" si="138"/>
        <v>0</v>
      </c>
      <c r="G2533" s="40">
        <f>SmtRes!CX1420</f>
        <v>0</v>
      </c>
      <c r="H2533" s="42">
        <f>SmtRes!CZ1420</f>
        <v>870.18</v>
      </c>
      <c r="I2533" s="41">
        <f>SmtRes!AI1420</f>
        <v>1.61</v>
      </c>
      <c r="J2533" s="42">
        <f t="shared" si="139"/>
        <v>1400.99</v>
      </c>
      <c r="K2533" s="41"/>
      <c r="L2533" s="42">
        <f>SmtRes!DF1420</f>
        <v>0</v>
      </c>
    </row>
    <row r="2534" spans="1:82" ht="41.4" x14ac:dyDescent="0.25">
      <c r="A2534" s="38"/>
      <c r="B2534" s="38" t="s">
        <v>1133</v>
      </c>
      <c r="C2534" s="38" t="s">
        <v>1135</v>
      </c>
      <c r="D2534" s="39" t="s">
        <v>1082</v>
      </c>
      <c r="E2534" s="40">
        <v>0.3</v>
      </c>
      <c r="F2534" s="40">
        <f t="shared" si="138"/>
        <v>0</v>
      </c>
      <c r="G2534" s="40">
        <f>SmtRes!CX1421</f>
        <v>0</v>
      </c>
      <c r="H2534" s="42">
        <f>SmtRes!CZ1421</f>
        <v>47.26</v>
      </c>
      <c r="I2534" s="41">
        <f>SmtRes!AI1421</f>
        <v>1.19</v>
      </c>
      <c r="J2534" s="42">
        <f t="shared" si="139"/>
        <v>56.24</v>
      </c>
      <c r="K2534" s="41"/>
      <c r="L2534" s="42">
        <f>SmtRes!DF1421</f>
        <v>0</v>
      </c>
    </row>
    <row r="2535" spans="1:82" ht="27.6" x14ac:dyDescent="0.25">
      <c r="A2535" s="38"/>
      <c r="B2535" s="38" t="s">
        <v>1136</v>
      </c>
      <c r="C2535" s="52" t="s">
        <v>1138</v>
      </c>
      <c r="D2535" s="46" t="s">
        <v>1139</v>
      </c>
      <c r="E2535" s="48">
        <v>1.6E-2</v>
      </c>
      <c r="F2535" s="48">
        <f t="shared" si="138"/>
        <v>0</v>
      </c>
      <c r="G2535" s="48">
        <f>SmtRes!CX1422</f>
        <v>0</v>
      </c>
      <c r="H2535" s="53">
        <f>SmtRes!CZ1422</f>
        <v>6052.54</v>
      </c>
      <c r="I2535" s="54">
        <f>SmtRes!AI1422</f>
        <v>1.18</v>
      </c>
      <c r="J2535" s="53">
        <f t="shared" si="139"/>
        <v>7142</v>
      </c>
      <c r="K2535" s="54"/>
      <c r="L2535" s="53">
        <f>SmtRes!DF1422</f>
        <v>0</v>
      </c>
    </row>
    <row r="2536" spans="1:82" ht="14.4" x14ac:dyDescent="0.25">
      <c r="A2536" s="38"/>
      <c r="B2536" s="38"/>
      <c r="C2536" s="51" t="s">
        <v>1566</v>
      </c>
      <c r="D2536" s="39"/>
      <c r="E2536" s="40"/>
      <c r="F2536" s="40"/>
      <c r="G2536" s="40"/>
      <c r="H2536" s="42"/>
      <c r="I2536" s="41"/>
      <c r="J2536" s="42"/>
      <c r="K2536" s="41"/>
      <c r="L2536" s="42">
        <f>L2522+L2524+L2525+L2528</f>
        <v>1785.78</v>
      </c>
    </row>
    <row r="2537" spans="1:82" ht="14.4" x14ac:dyDescent="0.25">
      <c r="A2537" s="38"/>
      <c r="B2537" s="38"/>
      <c r="C2537" s="38" t="s">
        <v>1567</v>
      </c>
      <c r="D2537" s="39"/>
      <c r="E2537" s="40"/>
      <c r="F2537" s="40"/>
      <c r="G2537" s="40"/>
      <c r="H2537" s="42"/>
      <c r="I2537" s="41"/>
      <c r="J2537" s="42"/>
      <c r="K2537" s="41"/>
      <c r="L2537" s="42">
        <f>SUM(AR2520:AR2540)+SUM(AS2520:AS2540)+SUM(AT2520:AT2540)+SUM(AU2520:AU2540)+SUM(AV2520:AV2540)</f>
        <v>1524.34</v>
      </c>
    </row>
    <row r="2538" spans="1:82" ht="27.6" x14ac:dyDescent="0.25">
      <c r="A2538" s="38"/>
      <c r="B2538" s="38" t="s">
        <v>27</v>
      </c>
      <c r="C2538" s="38" t="s">
        <v>1568</v>
      </c>
      <c r="D2538" s="39" t="s">
        <v>1044</v>
      </c>
      <c r="E2538" s="40">
        <f>Source!BZ488</f>
        <v>111</v>
      </c>
      <c r="F2538" s="40"/>
      <c r="G2538" s="40">
        <f>Source!AT488</f>
        <v>111</v>
      </c>
      <c r="H2538" s="42"/>
      <c r="I2538" s="41"/>
      <c r="J2538" s="42"/>
      <c r="K2538" s="41"/>
      <c r="L2538" s="42">
        <f>SUM(AZ2520:AZ2540)</f>
        <v>1692.02</v>
      </c>
    </row>
    <row r="2539" spans="1:82" ht="27.6" x14ac:dyDescent="0.25">
      <c r="A2539" s="52"/>
      <c r="B2539" s="52" t="s">
        <v>28</v>
      </c>
      <c r="C2539" s="52" t="s">
        <v>1569</v>
      </c>
      <c r="D2539" s="46" t="s">
        <v>1044</v>
      </c>
      <c r="E2539" s="48">
        <f>Source!CA488</f>
        <v>52</v>
      </c>
      <c r="F2539" s="48"/>
      <c r="G2539" s="48">
        <f>Source!AU488</f>
        <v>52</v>
      </c>
      <c r="H2539" s="53"/>
      <c r="I2539" s="54"/>
      <c r="J2539" s="53"/>
      <c r="K2539" s="54"/>
      <c r="L2539" s="53">
        <f>SUM(BA2520:BA2540)</f>
        <v>792.66</v>
      </c>
    </row>
    <row r="2540" spans="1:82" ht="13.8" x14ac:dyDescent="0.25">
      <c r="C2540" s="72" t="s">
        <v>1570</v>
      </c>
      <c r="D2540" s="72"/>
      <c r="E2540" s="72"/>
      <c r="F2540" s="72"/>
      <c r="G2540" s="72"/>
      <c r="H2540" s="72"/>
      <c r="I2540" s="73">
        <f>IF(E2520&lt;&gt;0,K2540/E2520, 0)</f>
        <v>4270.46</v>
      </c>
      <c r="J2540" s="73"/>
      <c r="K2540" s="73">
        <f>L2522+L2524+L2528+L2538+L2539+L2525</f>
        <v>4270.46</v>
      </c>
      <c r="L2540" s="73"/>
      <c r="AD2540">
        <f>ROUND((Source!AT488/100)*((ROUND(SUMIF(SmtRes!AQ1413:'SmtRes'!AQ1423,"=1",SmtRes!AD1413:'SmtRes'!AD1423)*Source!I488, 2)+ROUND(SUMIF(SmtRes!AQ1413:'SmtRes'!AQ1423,"=1",SmtRes!AC1413:'SmtRes'!AC1423)*Source!I488, 2))), 2)</f>
        <v>1352.28</v>
      </c>
      <c r="AE2540">
        <f>ROUND((Source!AU488/100)*((ROUND(SUMIF(SmtRes!AQ1413:'SmtRes'!AQ1423,"=1",SmtRes!AD1413:'SmtRes'!AD1423)*Source!I488, 2)+ROUND(SUMIF(SmtRes!AQ1413:'SmtRes'!AQ1423,"=1",SmtRes!AC1413:'SmtRes'!AC1423)*Source!I488, 2))), 2)</f>
        <v>633.5</v>
      </c>
      <c r="AN2540" s="50">
        <f>L2522+L2524+L2528+L2538+L2539+L2525</f>
        <v>4270.46</v>
      </c>
      <c r="AO2540" s="50">
        <f>L2524</f>
        <v>261.44000000000005</v>
      </c>
      <c r="AQ2540" t="s">
        <v>1571</v>
      </c>
      <c r="AR2540" s="50">
        <f>L2522</f>
        <v>1370.08</v>
      </c>
      <c r="AT2540" s="50">
        <f>L2525</f>
        <v>154.26</v>
      </c>
      <c r="AV2540" t="s">
        <v>1571</v>
      </c>
      <c r="AW2540" s="50">
        <f>L2528</f>
        <v>0</v>
      </c>
      <c r="AZ2540">
        <f>Source!X488</f>
        <v>1692.02</v>
      </c>
      <c r="BA2540">
        <f>Source!Y488</f>
        <v>792.66</v>
      </c>
      <c r="CD2540">
        <v>2</v>
      </c>
    </row>
    <row r="2541" spans="1:82" ht="107.4" x14ac:dyDescent="0.25">
      <c r="A2541" s="36" t="s">
        <v>407</v>
      </c>
      <c r="B2541" s="38" t="s">
        <v>1744</v>
      </c>
      <c r="C2541" s="38" t="s">
        <v>1746</v>
      </c>
      <c r="D2541" s="39" t="str">
        <f>Source!H489</f>
        <v>ШТ</v>
      </c>
      <c r="E2541" s="40">
        <f>Source!K489</f>
        <v>1</v>
      </c>
      <c r="F2541" s="40"/>
      <c r="G2541" s="40">
        <f>Source!I489</f>
        <v>1</v>
      </c>
      <c r="H2541" s="42"/>
      <c r="I2541" s="41"/>
      <c r="J2541" s="42"/>
      <c r="K2541" s="41"/>
      <c r="L2541" s="42"/>
    </row>
    <row r="2542" spans="1:82" ht="14.4" x14ac:dyDescent="0.25">
      <c r="A2542" s="37"/>
      <c r="B2542" s="40">
        <v>1</v>
      </c>
      <c r="C2542" s="37" t="s">
        <v>1561</v>
      </c>
      <c r="D2542" s="39" t="s">
        <v>1034</v>
      </c>
      <c r="E2542" s="43"/>
      <c r="F2542" s="40"/>
      <c r="G2542" s="43">
        <f>Source!U489</f>
        <v>8.6</v>
      </c>
      <c r="H2542" s="40"/>
      <c r="I2542" s="40"/>
      <c r="J2542" s="40"/>
      <c r="K2542" s="40"/>
      <c r="L2542" s="44">
        <f>SUM(L2543:L2543)-SUMIF(CE2543:CE2543, 1, L2543:L2543)</f>
        <v>4566.9399999999996</v>
      </c>
    </row>
    <row r="2543" spans="1:82" ht="14.4" x14ac:dyDescent="0.25">
      <c r="A2543" s="38"/>
      <c r="B2543" s="38" t="s">
        <v>1083</v>
      </c>
      <c r="C2543" s="38" t="s">
        <v>1084</v>
      </c>
      <c r="D2543" s="39" t="s">
        <v>1034</v>
      </c>
      <c r="E2543" s="40">
        <v>10</v>
      </c>
      <c r="F2543" s="40">
        <f>ROUND(0.86,7)</f>
        <v>0.86</v>
      </c>
      <c r="G2543" s="40">
        <f>SmtRes!CX1424</f>
        <v>8.6</v>
      </c>
      <c r="H2543" s="42"/>
      <c r="I2543" s="41"/>
      <c r="J2543" s="42">
        <f>SmtRes!CZ1424</f>
        <v>531.04</v>
      </c>
      <c r="K2543" s="41"/>
      <c r="L2543" s="42">
        <f>SmtRes!DI1424</f>
        <v>4566.9399999999996</v>
      </c>
    </row>
    <row r="2544" spans="1:82" ht="14.4" x14ac:dyDescent="0.25">
      <c r="A2544" s="37"/>
      <c r="B2544" s="40">
        <v>2</v>
      </c>
      <c r="C2544" s="37" t="s">
        <v>1562</v>
      </c>
      <c r="D2544" s="39"/>
      <c r="E2544" s="43"/>
      <c r="F2544" s="40"/>
      <c r="G2544" s="43"/>
      <c r="H2544" s="40"/>
      <c r="I2544" s="40"/>
      <c r="J2544" s="40"/>
      <c r="K2544" s="40"/>
      <c r="L2544" s="44">
        <f>SUM(L2545:L2547)-SUMIF(CE2545:CE2547, 1, L2545:L2547)</f>
        <v>871.47</v>
      </c>
    </row>
    <row r="2545" spans="1:83" ht="14.4" x14ac:dyDescent="0.25">
      <c r="A2545" s="37"/>
      <c r="B2545" s="40"/>
      <c r="C2545" s="37" t="s">
        <v>1564</v>
      </c>
      <c r="D2545" s="39" t="s">
        <v>1034</v>
      </c>
      <c r="E2545" s="43"/>
      <c r="F2545" s="40"/>
      <c r="G2545" s="43">
        <f>Source!V489</f>
        <v>0.74819999999999998</v>
      </c>
      <c r="H2545" s="40"/>
      <c r="I2545" s="40"/>
      <c r="J2545" s="40"/>
      <c r="K2545" s="40"/>
      <c r="L2545" s="44">
        <f>SUMIF(CE2546:CE2547, 1, L2546:L2547)</f>
        <v>514.19000000000005</v>
      </c>
      <c r="CE2545">
        <v>1</v>
      </c>
    </row>
    <row r="2546" spans="1:83" ht="41.4" x14ac:dyDescent="0.25">
      <c r="A2546" s="38"/>
      <c r="B2546" s="38" t="s">
        <v>1056</v>
      </c>
      <c r="C2546" s="38" t="s">
        <v>1058</v>
      </c>
      <c r="D2546" s="39" t="s">
        <v>1040</v>
      </c>
      <c r="E2546" s="40">
        <v>0.87</v>
      </c>
      <c r="F2546" s="40">
        <f>ROUND(0.86,7)</f>
        <v>0.86</v>
      </c>
      <c r="G2546" s="40">
        <f>SmtRes!CX1426</f>
        <v>0.74819999999999998</v>
      </c>
      <c r="H2546" s="42">
        <f>SmtRes!CZ1426</f>
        <v>995.51</v>
      </c>
      <c r="I2546" s="41">
        <f>SmtRes!AJ1426</f>
        <v>1.17</v>
      </c>
      <c r="J2546" s="42">
        <f>ROUND(H2546*I2546, 2)</f>
        <v>1164.75</v>
      </c>
      <c r="K2546" s="41"/>
      <c r="L2546" s="42">
        <f>SmtRes!DG1426</f>
        <v>871.47</v>
      </c>
    </row>
    <row r="2547" spans="1:83" ht="14.4" x14ac:dyDescent="0.25">
      <c r="A2547" s="38"/>
      <c r="B2547" s="38" t="s">
        <v>1041</v>
      </c>
      <c r="C2547" s="38" t="s">
        <v>1563</v>
      </c>
      <c r="D2547" s="39" t="s">
        <v>1034</v>
      </c>
      <c r="E2547" s="40">
        <f>SmtRes!DO1426*SmtRes!AT1426</f>
        <v>0.87</v>
      </c>
      <c r="F2547" s="40">
        <f>ROUND(0.86,7)</f>
        <v>0.86</v>
      </c>
      <c r="G2547" s="40">
        <f>ROUND(E2547*G2541, 7)</f>
        <v>0.87</v>
      </c>
      <c r="H2547" s="42"/>
      <c r="I2547" s="41"/>
      <c r="J2547" s="42">
        <f>ROUND(SmtRes!AG1426/SmtRes!DO1426, 2)</f>
        <v>687.23</v>
      </c>
      <c r="K2547" s="41"/>
      <c r="L2547" s="42">
        <f>SmtRes!DH1426</f>
        <v>514.19000000000005</v>
      </c>
      <c r="CE2547">
        <v>1</v>
      </c>
    </row>
    <row r="2548" spans="1:83" ht="14.4" hidden="1" x14ac:dyDescent="0.25">
      <c r="A2548" s="37"/>
      <c r="B2548" s="40">
        <v>4</v>
      </c>
      <c r="C2548" s="37" t="s">
        <v>1565</v>
      </c>
      <c r="D2548" s="39"/>
      <c r="E2548" s="43"/>
      <c r="F2548" s="40"/>
      <c r="G2548" s="43"/>
      <c r="H2548" s="40"/>
      <c r="I2548" s="40"/>
      <c r="J2548" s="40"/>
      <c r="K2548" s="40"/>
      <c r="L2548" s="44">
        <f>SUM(L2549:L2555)-SUMIF(CE2549:CE2555, 1, L2549:L2555)</f>
        <v>0</v>
      </c>
    </row>
    <row r="2549" spans="1:83" ht="14.4" x14ac:dyDescent="0.25">
      <c r="A2549" s="38"/>
      <c r="B2549" s="38" t="s">
        <v>1049</v>
      </c>
      <c r="C2549" s="38" t="s">
        <v>1051</v>
      </c>
      <c r="D2549" s="39" t="s">
        <v>846</v>
      </c>
      <c r="E2549" s="40">
        <v>6.9999999999999999E-4</v>
      </c>
      <c r="F2549" s="40">
        <f t="shared" ref="F2549:F2555" si="140">ROUND(0,7)</f>
        <v>0</v>
      </c>
      <c r="G2549" s="40">
        <f>SmtRes!CX1427</f>
        <v>0</v>
      </c>
      <c r="H2549" s="42">
        <f>SmtRes!CZ1427</f>
        <v>116448.72</v>
      </c>
      <c r="I2549" s="41">
        <f>SmtRes!AI1427</f>
        <v>1.1200000000000001</v>
      </c>
      <c r="J2549" s="42">
        <f t="shared" ref="J2549:J2555" si="141">ROUND(H2549*I2549, 2)</f>
        <v>130422.57</v>
      </c>
      <c r="K2549" s="41"/>
      <c r="L2549" s="42">
        <f>SmtRes!DF1427</f>
        <v>0</v>
      </c>
    </row>
    <row r="2550" spans="1:83" ht="14.4" x14ac:dyDescent="0.25">
      <c r="A2550" s="38"/>
      <c r="B2550" s="38" t="s">
        <v>1115</v>
      </c>
      <c r="C2550" s="38" t="s">
        <v>1117</v>
      </c>
      <c r="D2550" s="39" t="s">
        <v>1055</v>
      </c>
      <c r="E2550" s="40">
        <v>5.0000000000000001E-3</v>
      </c>
      <c r="F2550" s="40">
        <f t="shared" si="140"/>
        <v>0</v>
      </c>
      <c r="G2550" s="40">
        <f>SmtRes!CX1428</f>
        <v>0</v>
      </c>
      <c r="H2550" s="42">
        <f>SmtRes!CZ1428</f>
        <v>284.14999999999998</v>
      </c>
      <c r="I2550" s="41">
        <f>SmtRes!AI1428</f>
        <v>1.31</v>
      </c>
      <c r="J2550" s="42">
        <f t="shared" si="141"/>
        <v>372.24</v>
      </c>
      <c r="K2550" s="41"/>
      <c r="L2550" s="42">
        <f>SmtRes!DF1428</f>
        <v>0</v>
      </c>
    </row>
    <row r="2551" spans="1:83" ht="14.4" x14ac:dyDescent="0.25">
      <c r="A2551" s="38"/>
      <c r="B2551" s="38" t="s">
        <v>1118</v>
      </c>
      <c r="C2551" s="38" t="s">
        <v>1120</v>
      </c>
      <c r="D2551" s="39" t="s">
        <v>1055</v>
      </c>
      <c r="E2551" s="40">
        <v>2.5000000000000001E-2</v>
      </c>
      <c r="F2551" s="40">
        <f t="shared" si="140"/>
        <v>0</v>
      </c>
      <c r="G2551" s="40">
        <f>SmtRes!CX1429</f>
        <v>0</v>
      </c>
      <c r="H2551" s="42">
        <f>SmtRes!CZ1429</f>
        <v>104.32</v>
      </c>
      <c r="I2551" s="41">
        <f>SmtRes!AI1429</f>
        <v>0.96</v>
      </c>
      <c r="J2551" s="42">
        <f t="shared" si="141"/>
        <v>100.15</v>
      </c>
      <c r="K2551" s="41"/>
      <c r="L2551" s="42">
        <f>SmtRes!DF1429</f>
        <v>0</v>
      </c>
    </row>
    <row r="2552" spans="1:83" ht="27.6" x14ac:dyDescent="0.25">
      <c r="A2552" s="38"/>
      <c r="B2552" s="38" t="s">
        <v>1121</v>
      </c>
      <c r="C2552" s="38" t="s">
        <v>1123</v>
      </c>
      <c r="D2552" s="39" t="s">
        <v>1055</v>
      </c>
      <c r="E2552" s="40">
        <v>1.9E-2</v>
      </c>
      <c r="F2552" s="40">
        <f t="shared" si="140"/>
        <v>0</v>
      </c>
      <c r="G2552" s="40">
        <f>SmtRes!CX1430</f>
        <v>0</v>
      </c>
      <c r="H2552" s="42">
        <f>SmtRes!CZ1430</f>
        <v>206.62</v>
      </c>
      <c r="I2552" s="41">
        <f>SmtRes!AI1430</f>
        <v>0.96</v>
      </c>
      <c r="J2552" s="42">
        <f t="shared" si="141"/>
        <v>198.36</v>
      </c>
      <c r="K2552" s="41"/>
      <c r="L2552" s="42">
        <f>SmtRes!DF1430</f>
        <v>0</v>
      </c>
    </row>
    <row r="2553" spans="1:83" ht="27.6" x14ac:dyDescent="0.25">
      <c r="A2553" s="38"/>
      <c r="B2553" s="38" t="s">
        <v>1052</v>
      </c>
      <c r="C2553" s="38" t="s">
        <v>1054</v>
      </c>
      <c r="D2553" s="39" t="s">
        <v>1055</v>
      </c>
      <c r="E2553" s="40">
        <v>0.31</v>
      </c>
      <c r="F2553" s="40">
        <f t="shared" si="140"/>
        <v>0</v>
      </c>
      <c r="G2553" s="40">
        <f>SmtRes!CX1431</f>
        <v>0</v>
      </c>
      <c r="H2553" s="42">
        <f>SmtRes!CZ1431</f>
        <v>870.18</v>
      </c>
      <c r="I2553" s="41">
        <f>SmtRes!AI1431</f>
        <v>1.61</v>
      </c>
      <c r="J2553" s="42">
        <f t="shared" si="141"/>
        <v>1400.99</v>
      </c>
      <c r="K2553" s="41"/>
      <c r="L2553" s="42">
        <f>SmtRes!DF1431</f>
        <v>0</v>
      </c>
    </row>
    <row r="2554" spans="1:83" ht="41.4" x14ac:dyDescent="0.25">
      <c r="A2554" s="38"/>
      <c r="B2554" s="38" t="s">
        <v>1133</v>
      </c>
      <c r="C2554" s="38" t="s">
        <v>1135</v>
      </c>
      <c r="D2554" s="39" t="s">
        <v>1082</v>
      </c>
      <c r="E2554" s="40">
        <v>0.3</v>
      </c>
      <c r="F2554" s="40">
        <f t="shared" si="140"/>
        <v>0</v>
      </c>
      <c r="G2554" s="40">
        <f>SmtRes!CX1432</f>
        <v>0</v>
      </c>
      <c r="H2554" s="42">
        <f>SmtRes!CZ1432</f>
        <v>47.26</v>
      </c>
      <c r="I2554" s="41">
        <f>SmtRes!AI1432</f>
        <v>1.19</v>
      </c>
      <c r="J2554" s="42">
        <f t="shared" si="141"/>
        <v>56.24</v>
      </c>
      <c r="K2554" s="41"/>
      <c r="L2554" s="42">
        <f>SmtRes!DF1432</f>
        <v>0</v>
      </c>
    </row>
    <row r="2555" spans="1:83" ht="27.6" x14ac:dyDescent="0.25">
      <c r="A2555" s="38"/>
      <c r="B2555" s="38" t="s">
        <v>1136</v>
      </c>
      <c r="C2555" s="52" t="s">
        <v>1138</v>
      </c>
      <c r="D2555" s="46" t="s">
        <v>1139</v>
      </c>
      <c r="E2555" s="48">
        <v>1.6E-2</v>
      </c>
      <c r="F2555" s="48">
        <f t="shared" si="140"/>
        <v>0</v>
      </c>
      <c r="G2555" s="48">
        <f>SmtRes!CX1433</f>
        <v>0</v>
      </c>
      <c r="H2555" s="53">
        <f>SmtRes!CZ1433</f>
        <v>6052.54</v>
      </c>
      <c r="I2555" s="54">
        <f>SmtRes!AI1433</f>
        <v>1.18</v>
      </c>
      <c r="J2555" s="53">
        <f t="shared" si="141"/>
        <v>7142</v>
      </c>
      <c r="K2555" s="54"/>
      <c r="L2555" s="53">
        <f>SmtRes!DF1433</f>
        <v>0</v>
      </c>
    </row>
    <row r="2556" spans="1:83" ht="14.4" x14ac:dyDescent="0.25">
      <c r="A2556" s="38"/>
      <c r="B2556" s="38"/>
      <c r="C2556" s="51" t="s">
        <v>1566</v>
      </c>
      <c r="D2556" s="39"/>
      <c r="E2556" s="40"/>
      <c r="F2556" s="40"/>
      <c r="G2556" s="40"/>
      <c r="H2556" s="42"/>
      <c r="I2556" s="41"/>
      <c r="J2556" s="42"/>
      <c r="K2556" s="41"/>
      <c r="L2556" s="42">
        <f>L2542+L2544+L2545+L2548</f>
        <v>5952.6</v>
      </c>
    </row>
    <row r="2557" spans="1:83" ht="14.4" x14ac:dyDescent="0.25">
      <c r="A2557" s="38"/>
      <c r="B2557" s="38"/>
      <c r="C2557" s="38" t="s">
        <v>1567</v>
      </c>
      <c r="D2557" s="39"/>
      <c r="E2557" s="40"/>
      <c r="F2557" s="40"/>
      <c r="G2557" s="40"/>
      <c r="H2557" s="42"/>
      <c r="I2557" s="41"/>
      <c r="J2557" s="42"/>
      <c r="K2557" s="41"/>
      <c r="L2557" s="42">
        <f>SUM(AR2541:AR2560)+SUM(AS2541:AS2560)+SUM(AT2541:AT2560)+SUM(AU2541:AU2560)+SUM(AV2541:AV2560)</f>
        <v>5081.1299999999992</v>
      </c>
    </row>
    <row r="2558" spans="1:83" ht="27.6" x14ac:dyDescent="0.25">
      <c r="A2558" s="38"/>
      <c r="B2558" s="38" t="s">
        <v>27</v>
      </c>
      <c r="C2558" s="38" t="s">
        <v>1568</v>
      </c>
      <c r="D2558" s="39" t="s">
        <v>1044</v>
      </c>
      <c r="E2558" s="40">
        <f>Source!BZ489</f>
        <v>111</v>
      </c>
      <c r="F2558" s="40"/>
      <c r="G2558" s="40">
        <f>Source!AT489</f>
        <v>111</v>
      </c>
      <c r="H2558" s="42"/>
      <c r="I2558" s="41"/>
      <c r="J2558" s="42"/>
      <c r="K2558" s="41"/>
      <c r="L2558" s="42">
        <f>SUM(AZ2541:AZ2560)</f>
        <v>5640.05</v>
      </c>
    </row>
    <row r="2559" spans="1:83" ht="27.6" x14ac:dyDescent="0.25">
      <c r="A2559" s="52"/>
      <c r="B2559" s="52" t="s">
        <v>28</v>
      </c>
      <c r="C2559" s="52" t="s">
        <v>1569</v>
      </c>
      <c r="D2559" s="46" t="s">
        <v>1044</v>
      </c>
      <c r="E2559" s="48">
        <f>Source!CA489</f>
        <v>52</v>
      </c>
      <c r="F2559" s="48"/>
      <c r="G2559" s="48">
        <f>Source!AU489</f>
        <v>52</v>
      </c>
      <c r="H2559" s="53"/>
      <c r="I2559" s="54"/>
      <c r="J2559" s="53"/>
      <c r="K2559" s="54"/>
      <c r="L2559" s="53">
        <f>SUM(BA2541:BA2560)</f>
        <v>2642.19</v>
      </c>
    </row>
    <row r="2560" spans="1:83" ht="13.8" x14ac:dyDescent="0.25">
      <c r="C2560" s="72" t="s">
        <v>1570</v>
      </c>
      <c r="D2560" s="72"/>
      <c r="E2560" s="72"/>
      <c r="F2560" s="72"/>
      <c r="G2560" s="72"/>
      <c r="H2560" s="72"/>
      <c r="I2560" s="73">
        <f>IF(E2541&lt;&gt;0,K2560/E2541, 0)</f>
        <v>14234.84</v>
      </c>
      <c r="J2560" s="73"/>
      <c r="K2560" s="73">
        <f>L2542+L2544+L2548+L2558+L2559+L2545</f>
        <v>14234.84</v>
      </c>
      <c r="L2560" s="73"/>
      <c r="AD2560">
        <f>ROUND((Source!AT489/100)*((ROUND(SUMIF(SmtRes!AQ1424:'SmtRes'!AQ1434,"=1",SmtRes!AD1424:'SmtRes'!AD1434)*Source!I489, 2)+ROUND(SUMIF(SmtRes!AQ1424:'SmtRes'!AQ1434,"=1",SmtRes!AC1424:'SmtRes'!AC1434)*Source!I489, 2))), 2)</f>
        <v>1352.28</v>
      </c>
      <c r="AE2560">
        <f>ROUND((Source!AU489/100)*((ROUND(SUMIF(SmtRes!AQ1424:'SmtRes'!AQ1434,"=1",SmtRes!AD1424:'SmtRes'!AD1434)*Source!I489, 2)+ROUND(SUMIF(SmtRes!AQ1424:'SmtRes'!AQ1434,"=1",SmtRes!AC1424:'SmtRes'!AC1434)*Source!I489, 2))), 2)</f>
        <v>633.5</v>
      </c>
      <c r="AN2560" s="50">
        <f>L2542+L2544+L2548+L2558+L2559+L2545</f>
        <v>14234.84</v>
      </c>
      <c r="AO2560" s="50">
        <f>L2544</f>
        <v>871.47</v>
      </c>
      <c r="AQ2560" t="s">
        <v>1571</v>
      </c>
      <c r="AR2560" s="50">
        <f>L2542</f>
        <v>4566.9399999999996</v>
      </c>
      <c r="AT2560" s="50">
        <f>L2545</f>
        <v>514.19000000000005</v>
      </c>
      <c r="AV2560" t="s">
        <v>1571</v>
      </c>
      <c r="AW2560" s="50">
        <f>L2548</f>
        <v>0</v>
      </c>
      <c r="AZ2560">
        <f>Source!X489</f>
        <v>5640.05</v>
      </c>
      <c r="BA2560">
        <f>Source!Y489</f>
        <v>2642.19</v>
      </c>
      <c r="CD2560">
        <v>2</v>
      </c>
    </row>
    <row r="2561" spans="1:83" ht="121.2" x14ac:dyDescent="0.25">
      <c r="A2561" s="36" t="s">
        <v>409</v>
      </c>
      <c r="B2561" s="38" t="s">
        <v>1747</v>
      </c>
      <c r="C2561" s="38" t="s">
        <v>1748</v>
      </c>
      <c r="D2561" s="39" t="str">
        <f>Source!H490</f>
        <v>ШТ</v>
      </c>
      <c r="E2561" s="40">
        <f>Source!K490</f>
        <v>1</v>
      </c>
      <c r="F2561" s="40"/>
      <c r="G2561" s="40">
        <f>Source!I490</f>
        <v>1</v>
      </c>
      <c r="H2561" s="42"/>
      <c r="I2561" s="41"/>
      <c r="J2561" s="42"/>
      <c r="K2561" s="41"/>
      <c r="L2561" s="42"/>
    </row>
    <row r="2562" spans="1:83" ht="79.2" x14ac:dyDescent="0.25">
      <c r="B2562" s="56" t="str">
        <f>Source!EO490</f>
        <v>Поправка: 571/пр_2022_п.84_т.3_стр.4_стб.3</v>
      </c>
      <c r="C2562" s="56" t="str">
        <f>Source!CN490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563" spans="1:83" ht="14.4" x14ac:dyDescent="0.25">
      <c r="A2563" s="37"/>
      <c r="B2563" s="40">
        <v>1</v>
      </c>
      <c r="C2563" s="37" t="s">
        <v>1561</v>
      </c>
      <c r="D2563" s="39" t="s">
        <v>1034</v>
      </c>
      <c r="E2563" s="43"/>
      <c r="F2563" s="40"/>
      <c r="G2563" s="43">
        <f>Source!U490</f>
        <v>3.6120000000000001</v>
      </c>
      <c r="H2563" s="40"/>
      <c r="I2563" s="40"/>
      <c r="J2563" s="40"/>
      <c r="K2563" s="40"/>
      <c r="L2563" s="44">
        <f>SUM(L2564:L2564)-SUMIF(CE2564:CE2564, 1, L2564:L2564)</f>
        <v>1918.12</v>
      </c>
    </row>
    <row r="2564" spans="1:83" ht="14.4" x14ac:dyDescent="0.25">
      <c r="A2564" s="38"/>
      <c r="B2564" s="38" t="s">
        <v>1083</v>
      </c>
      <c r="C2564" s="38" t="s">
        <v>1084</v>
      </c>
      <c r="D2564" s="39" t="s">
        <v>1034</v>
      </c>
      <c r="E2564" s="40">
        <v>14</v>
      </c>
      <c r="F2564" s="40">
        <f>ROUND((0.3)*0.86,7)</f>
        <v>0.25800000000000001</v>
      </c>
      <c r="G2564" s="40">
        <f>SmtRes!CX1435</f>
        <v>3.6120000000000001</v>
      </c>
      <c r="H2564" s="42"/>
      <c r="I2564" s="41"/>
      <c r="J2564" s="42">
        <f>SmtRes!CZ1435</f>
        <v>531.04</v>
      </c>
      <c r="K2564" s="41"/>
      <c r="L2564" s="42">
        <f>SmtRes!DI1435</f>
        <v>1918.12</v>
      </c>
    </row>
    <row r="2565" spans="1:83" ht="14.4" x14ac:dyDescent="0.25">
      <c r="A2565" s="37"/>
      <c r="B2565" s="40">
        <v>2</v>
      </c>
      <c r="C2565" s="37" t="s">
        <v>1562</v>
      </c>
      <c r="D2565" s="39"/>
      <c r="E2565" s="43"/>
      <c r="F2565" s="40"/>
      <c r="G2565" s="43"/>
      <c r="H2565" s="40"/>
      <c r="I2565" s="40"/>
      <c r="J2565" s="40"/>
      <c r="K2565" s="40"/>
      <c r="L2565" s="44">
        <f>SUM(L2566:L2568)-SUMIF(CE2566:CE2568, 1, L2566:L2568)</f>
        <v>357.6</v>
      </c>
    </row>
    <row r="2566" spans="1:83" ht="14.4" x14ac:dyDescent="0.25">
      <c r="A2566" s="37"/>
      <c r="B2566" s="40"/>
      <c r="C2566" s="37" t="s">
        <v>1564</v>
      </c>
      <c r="D2566" s="39" t="s">
        <v>1034</v>
      </c>
      <c r="E2566" s="43"/>
      <c r="F2566" s="40"/>
      <c r="G2566" s="43">
        <f>Source!V490</f>
        <v>0.30702000000000002</v>
      </c>
      <c r="H2566" s="40"/>
      <c r="I2566" s="40"/>
      <c r="J2566" s="40"/>
      <c r="K2566" s="40"/>
      <c r="L2566" s="44">
        <f>SUMIF(CE2567:CE2568, 1, L2567:L2568)</f>
        <v>210.99</v>
      </c>
      <c r="CE2566">
        <v>1</v>
      </c>
    </row>
    <row r="2567" spans="1:83" ht="41.4" x14ac:dyDescent="0.25">
      <c r="A2567" s="38"/>
      <c r="B2567" s="38" t="s">
        <v>1056</v>
      </c>
      <c r="C2567" s="38" t="s">
        <v>1058</v>
      </c>
      <c r="D2567" s="39" t="s">
        <v>1040</v>
      </c>
      <c r="E2567" s="40">
        <v>1.19</v>
      </c>
      <c r="F2567" s="40">
        <f>ROUND((0.3)*0.86,7)</f>
        <v>0.25800000000000001</v>
      </c>
      <c r="G2567" s="40">
        <f>SmtRes!CX1437</f>
        <v>0.30702000000000002</v>
      </c>
      <c r="H2567" s="42">
        <f>SmtRes!CZ1437</f>
        <v>995.51</v>
      </c>
      <c r="I2567" s="41">
        <f>SmtRes!AJ1437</f>
        <v>1.17</v>
      </c>
      <c r="J2567" s="42">
        <f>ROUND(H2567*I2567, 2)</f>
        <v>1164.75</v>
      </c>
      <c r="K2567" s="41"/>
      <c r="L2567" s="42">
        <f>SmtRes!DG1437</f>
        <v>357.6</v>
      </c>
    </row>
    <row r="2568" spans="1:83" ht="14.4" x14ac:dyDescent="0.25">
      <c r="A2568" s="38"/>
      <c r="B2568" s="38" t="s">
        <v>1041</v>
      </c>
      <c r="C2568" s="38" t="s">
        <v>1563</v>
      </c>
      <c r="D2568" s="39" t="s">
        <v>1034</v>
      </c>
      <c r="E2568" s="40">
        <f>SmtRes!DO1437*SmtRes!AT1437</f>
        <v>1.19</v>
      </c>
      <c r="F2568" s="40">
        <f>ROUND((0.3)*0.86,7)</f>
        <v>0.25800000000000001</v>
      </c>
      <c r="G2568" s="40">
        <f>ROUND(E2568*G2561, 7)</f>
        <v>1.19</v>
      </c>
      <c r="H2568" s="42"/>
      <c r="I2568" s="41"/>
      <c r="J2568" s="42">
        <f>ROUND(SmtRes!AG1437/SmtRes!DO1437, 2)</f>
        <v>687.23</v>
      </c>
      <c r="K2568" s="41"/>
      <c r="L2568" s="42">
        <f>SmtRes!DH1437</f>
        <v>210.99</v>
      </c>
      <c r="CE2568">
        <v>1</v>
      </c>
    </row>
    <row r="2569" spans="1:83" ht="14.4" hidden="1" x14ac:dyDescent="0.25">
      <c r="A2569" s="37"/>
      <c r="B2569" s="40">
        <v>4</v>
      </c>
      <c r="C2569" s="37" t="s">
        <v>1565</v>
      </c>
      <c r="D2569" s="39"/>
      <c r="E2569" s="43"/>
      <c r="F2569" s="40"/>
      <c r="G2569" s="43"/>
      <c r="H2569" s="40"/>
      <c r="I2569" s="40"/>
      <c r="J2569" s="40"/>
      <c r="K2569" s="40"/>
      <c r="L2569" s="44">
        <f>SUM(L2570:L2576)-SUMIF(CE2570:CE2576, 1, L2570:L2576)</f>
        <v>0</v>
      </c>
    </row>
    <row r="2570" spans="1:83" ht="14.4" x14ac:dyDescent="0.25">
      <c r="A2570" s="38"/>
      <c r="B2570" s="38" t="s">
        <v>1049</v>
      </c>
      <c r="C2570" s="38" t="s">
        <v>1051</v>
      </c>
      <c r="D2570" s="39" t="s">
        <v>846</v>
      </c>
      <c r="E2570" s="40">
        <v>8.0000000000000004E-4</v>
      </c>
      <c r="F2570" s="40">
        <f t="shared" ref="F2570:F2576" si="142">ROUND(0,7)</f>
        <v>0</v>
      </c>
      <c r="G2570" s="40">
        <f>SmtRes!CX1438</f>
        <v>0</v>
      </c>
      <c r="H2570" s="42">
        <f>SmtRes!CZ1438</f>
        <v>116448.72</v>
      </c>
      <c r="I2570" s="41">
        <f>SmtRes!AI1438</f>
        <v>1.1200000000000001</v>
      </c>
      <c r="J2570" s="42">
        <f t="shared" ref="J2570:J2576" si="143">ROUND(H2570*I2570, 2)</f>
        <v>130422.57</v>
      </c>
      <c r="K2570" s="41"/>
      <c r="L2570" s="42">
        <f>SmtRes!DF1438</f>
        <v>0</v>
      </c>
    </row>
    <row r="2571" spans="1:83" ht="14.4" x14ac:dyDescent="0.25">
      <c r="A2571" s="38"/>
      <c r="B2571" s="38" t="s">
        <v>1115</v>
      </c>
      <c r="C2571" s="38" t="s">
        <v>1117</v>
      </c>
      <c r="D2571" s="39" t="s">
        <v>1055</v>
      </c>
      <c r="E2571" s="40">
        <v>0.01</v>
      </c>
      <c r="F2571" s="40">
        <f t="shared" si="142"/>
        <v>0</v>
      </c>
      <c r="G2571" s="40">
        <f>SmtRes!CX1439</f>
        <v>0</v>
      </c>
      <c r="H2571" s="42">
        <f>SmtRes!CZ1439</f>
        <v>284.14999999999998</v>
      </c>
      <c r="I2571" s="41">
        <f>SmtRes!AI1439</f>
        <v>1.31</v>
      </c>
      <c r="J2571" s="42">
        <f t="shared" si="143"/>
        <v>372.24</v>
      </c>
      <c r="K2571" s="41"/>
      <c r="L2571" s="42">
        <f>SmtRes!DF1439</f>
        <v>0</v>
      </c>
    </row>
    <row r="2572" spans="1:83" ht="14.4" x14ac:dyDescent="0.25">
      <c r="A2572" s="38"/>
      <c r="B2572" s="38" t="s">
        <v>1118</v>
      </c>
      <c r="C2572" s="38" t="s">
        <v>1120</v>
      </c>
      <c r="D2572" s="39" t="s">
        <v>1055</v>
      </c>
      <c r="E2572" s="40">
        <v>3.5000000000000003E-2</v>
      </c>
      <c r="F2572" s="40">
        <f t="shared" si="142"/>
        <v>0</v>
      </c>
      <c r="G2572" s="40">
        <f>SmtRes!CX1440</f>
        <v>0</v>
      </c>
      <c r="H2572" s="42">
        <f>SmtRes!CZ1440</f>
        <v>104.32</v>
      </c>
      <c r="I2572" s="41">
        <f>SmtRes!AI1440</f>
        <v>0.96</v>
      </c>
      <c r="J2572" s="42">
        <f t="shared" si="143"/>
        <v>100.15</v>
      </c>
      <c r="K2572" s="41"/>
      <c r="L2572" s="42">
        <f>SmtRes!DF1440</f>
        <v>0</v>
      </c>
    </row>
    <row r="2573" spans="1:83" ht="27.6" x14ac:dyDescent="0.25">
      <c r="A2573" s="38"/>
      <c r="B2573" s="38" t="s">
        <v>1121</v>
      </c>
      <c r="C2573" s="38" t="s">
        <v>1123</v>
      </c>
      <c r="D2573" s="39" t="s">
        <v>1055</v>
      </c>
      <c r="E2573" s="40">
        <v>3.3000000000000002E-2</v>
      </c>
      <c r="F2573" s="40">
        <f t="shared" si="142"/>
        <v>0</v>
      </c>
      <c r="G2573" s="40">
        <f>SmtRes!CX1441</f>
        <v>0</v>
      </c>
      <c r="H2573" s="42">
        <f>SmtRes!CZ1441</f>
        <v>206.62</v>
      </c>
      <c r="I2573" s="41">
        <f>SmtRes!AI1441</f>
        <v>0.96</v>
      </c>
      <c r="J2573" s="42">
        <f t="shared" si="143"/>
        <v>198.36</v>
      </c>
      <c r="K2573" s="41"/>
      <c r="L2573" s="42">
        <f>SmtRes!DF1441</f>
        <v>0</v>
      </c>
    </row>
    <row r="2574" spans="1:83" ht="27.6" x14ac:dyDescent="0.25">
      <c r="A2574" s="38"/>
      <c r="B2574" s="38" t="s">
        <v>1052</v>
      </c>
      <c r="C2574" s="38" t="s">
        <v>1054</v>
      </c>
      <c r="D2574" s="39" t="s">
        <v>1055</v>
      </c>
      <c r="E2574" s="40">
        <v>0.38</v>
      </c>
      <c r="F2574" s="40">
        <f t="shared" si="142"/>
        <v>0</v>
      </c>
      <c r="G2574" s="40">
        <f>SmtRes!CX1442</f>
        <v>0</v>
      </c>
      <c r="H2574" s="42">
        <f>SmtRes!CZ1442</f>
        <v>870.18</v>
      </c>
      <c r="I2574" s="41">
        <f>SmtRes!AI1442</f>
        <v>1.61</v>
      </c>
      <c r="J2574" s="42">
        <f t="shared" si="143"/>
        <v>1400.99</v>
      </c>
      <c r="K2574" s="41"/>
      <c r="L2574" s="42">
        <f>SmtRes!DF1442</f>
        <v>0</v>
      </c>
    </row>
    <row r="2575" spans="1:83" ht="41.4" x14ac:dyDescent="0.25">
      <c r="A2575" s="38"/>
      <c r="B2575" s="38" t="s">
        <v>1133</v>
      </c>
      <c r="C2575" s="38" t="s">
        <v>1135</v>
      </c>
      <c r="D2575" s="39" t="s">
        <v>1082</v>
      </c>
      <c r="E2575" s="40">
        <v>0.6</v>
      </c>
      <c r="F2575" s="40">
        <f t="shared" si="142"/>
        <v>0</v>
      </c>
      <c r="G2575" s="40">
        <f>SmtRes!CX1443</f>
        <v>0</v>
      </c>
      <c r="H2575" s="42">
        <f>SmtRes!CZ1443</f>
        <v>47.26</v>
      </c>
      <c r="I2575" s="41">
        <f>SmtRes!AI1443</f>
        <v>1.19</v>
      </c>
      <c r="J2575" s="42">
        <f t="shared" si="143"/>
        <v>56.24</v>
      </c>
      <c r="K2575" s="41"/>
      <c r="L2575" s="42">
        <f>SmtRes!DF1443</f>
        <v>0</v>
      </c>
    </row>
    <row r="2576" spans="1:83" ht="27.6" x14ac:dyDescent="0.25">
      <c r="A2576" s="38"/>
      <c r="B2576" s="38" t="s">
        <v>1136</v>
      </c>
      <c r="C2576" s="52" t="s">
        <v>1138</v>
      </c>
      <c r="D2576" s="46" t="s">
        <v>1139</v>
      </c>
      <c r="E2576" s="48">
        <v>3.2000000000000001E-2</v>
      </c>
      <c r="F2576" s="48">
        <f t="shared" si="142"/>
        <v>0</v>
      </c>
      <c r="G2576" s="48">
        <f>SmtRes!CX1444</f>
        <v>0</v>
      </c>
      <c r="H2576" s="53">
        <f>SmtRes!CZ1444</f>
        <v>6052.54</v>
      </c>
      <c r="I2576" s="54">
        <f>SmtRes!AI1444</f>
        <v>1.18</v>
      </c>
      <c r="J2576" s="53">
        <f t="shared" si="143"/>
        <v>7142</v>
      </c>
      <c r="K2576" s="54"/>
      <c r="L2576" s="53">
        <f>SmtRes!DF1444</f>
        <v>0</v>
      </c>
    </row>
    <row r="2577" spans="1:83" ht="14.4" x14ac:dyDescent="0.25">
      <c r="A2577" s="38"/>
      <c r="B2577" s="38"/>
      <c r="C2577" s="51" t="s">
        <v>1566</v>
      </c>
      <c r="D2577" s="39"/>
      <c r="E2577" s="40"/>
      <c r="F2577" s="40"/>
      <c r="G2577" s="40"/>
      <c r="H2577" s="42"/>
      <c r="I2577" s="41"/>
      <c r="J2577" s="42"/>
      <c r="K2577" s="41"/>
      <c r="L2577" s="42">
        <f>L2563+L2565+L2566+L2569</f>
        <v>2486.71</v>
      </c>
    </row>
    <row r="2578" spans="1:83" ht="14.4" x14ac:dyDescent="0.25">
      <c r="A2578" s="38"/>
      <c r="B2578" s="38"/>
      <c r="C2578" s="38" t="s">
        <v>1567</v>
      </c>
      <c r="D2578" s="39"/>
      <c r="E2578" s="40"/>
      <c r="F2578" s="40"/>
      <c r="G2578" s="40"/>
      <c r="H2578" s="42"/>
      <c r="I2578" s="41"/>
      <c r="J2578" s="42"/>
      <c r="K2578" s="41"/>
      <c r="L2578" s="42">
        <f>SUM(AR2561:AR2581)+SUM(AS2561:AS2581)+SUM(AT2561:AT2581)+SUM(AU2561:AU2581)+SUM(AV2561:AV2581)</f>
        <v>2129.1099999999997</v>
      </c>
    </row>
    <row r="2579" spans="1:83" ht="27.6" x14ac:dyDescent="0.25">
      <c r="A2579" s="38"/>
      <c r="B2579" s="38" t="s">
        <v>27</v>
      </c>
      <c r="C2579" s="38" t="s">
        <v>1568</v>
      </c>
      <c r="D2579" s="39" t="s">
        <v>1044</v>
      </c>
      <c r="E2579" s="40">
        <f>Source!BZ490</f>
        <v>111</v>
      </c>
      <c r="F2579" s="40"/>
      <c r="G2579" s="40">
        <f>Source!AT490</f>
        <v>111</v>
      </c>
      <c r="H2579" s="42"/>
      <c r="I2579" s="41"/>
      <c r="J2579" s="42"/>
      <c r="K2579" s="41"/>
      <c r="L2579" s="42">
        <f>SUM(AZ2561:AZ2581)</f>
        <v>2363.31</v>
      </c>
    </row>
    <row r="2580" spans="1:83" ht="27.6" x14ac:dyDescent="0.25">
      <c r="A2580" s="52"/>
      <c r="B2580" s="52" t="s">
        <v>28</v>
      </c>
      <c r="C2580" s="52" t="s">
        <v>1569</v>
      </c>
      <c r="D2580" s="46" t="s">
        <v>1044</v>
      </c>
      <c r="E2580" s="48">
        <f>Source!CA490</f>
        <v>52</v>
      </c>
      <c r="F2580" s="48"/>
      <c r="G2580" s="48">
        <f>Source!AU490</f>
        <v>52</v>
      </c>
      <c r="H2580" s="53"/>
      <c r="I2580" s="54"/>
      <c r="J2580" s="53"/>
      <c r="K2580" s="54"/>
      <c r="L2580" s="53">
        <f>SUM(BA2561:BA2581)</f>
        <v>1107.1400000000001</v>
      </c>
    </row>
    <row r="2581" spans="1:83" ht="13.8" x14ac:dyDescent="0.25">
      <c r="C2581" s="72" t="s">
        <v>1570</v>
      </c>
      <c r="D2581" s="72"/>
      <c r="E2581" s="72"/>
      <c r="F2581" s="72"/>
      <c r="G2581" s="72"/>
      <c r="H2581" s="72"/>
      <c r="I2581" s="73">
        <f>IF(E2561&lt;&gt;0,K2581/E2561, 0)</f>
        <v>5957.16</v>
      </c>
      <c r="J2581" s="73"/>
      <c r="K2581" s="73">
        <f>L2563+L2565+L2569+L2579+L2580+L2566</f>
        <v>5957.16</v>
      </c>
      <c r="L2581" s="73"/>
      <c r="AD2581">
        <f>ROUND((Source!AT490/100)*((ROUND(SUMIF(SmtRes!AQ1435:'SmtRes'!AQ1445,"=1",SmtRes!AD1435:'SmtRes'!AD1445)*Source!I490, 2)+ROUND(SUMIF(SmtRes!AQ1435:'SmtRes'!AQ1445,"=1",SmtRes!AC1435:'SmtRes'!AC1445)*Source!I490, 2))), 2)</f>
        <v>1352.28</v>
      </c>
      <c r="AE2581">
        <f>ROUND((Source!AU490/100)*((ROUND(SUMIF(SmtRes!AQ1435:'SmtRes'!AQ1445,"=1",SmtRes!AD1435:'SmtRes'!AD1445)*Source!I490, 2)+ROUND(SUMIF(SmtRes!AQ1435:'SmtRes'!AQ1445,"=1",SmtRes!AC1435:'SmtRes'!AC1445)*Source!I490, 2))), 2)</f>
        <v>633.5</v>
      </c>
      <c r="AN2581" s="50">
        <f>L2563+L2565+L2569+L2579+L2580+L2566</f>
        <v>5957.16</v>
      </c>
      <c r="AO2581" s="50">
        <f>L2565</f>
        <v>357.6</v>
      </c>
      <c r="AQ2581" t="s">
        <v>1571</v>
      </c>
      <c r="AR2581" s="50">
        <f>L2563</f>
        <v>1918.12</v>
      </c>
      <c r="AT2581" s="50">
        <f>L2566</f>
        <v>210.99</v>
      </c>
      <c r="AV2581" t="s">
        <v>1571</v>
      </c>
      <c r="AW2581" s="50">
        <f>L2569</f>
        <v>0</v>
      </c>
      <c r="AZ2581">
        <f>Source!X490</f>
        <v>2363.31</v>
      </c>
      <c r="BA2581">
        <f>Source!Y490</f>
        <v>1107.1400000000001</v>
      </c>
      <c r="CD2581">
        <v>2</v>
      </c>
    </row>
    <row r="2582" spans="1:83" ht="107.4" x14ac:dyDescent="0.25">
      <c r="A2582" s="36" t="s">
        <v>413</v>
      </c>
      <c r="B2582" s="38" t="s">
        <v>1747</v>
      </c>
      <c r="C2582" s="38" t="s">
        <v>1749</v>
      </c>
      <c r="D2582" s="39" t="str">
        <f>Source!H491</f>
        <v>ШТ</v>
      </c>
      <c r="E2582" s="40">
        <f>Source!K491</f>
        <v>1</v>
      </c>
      <c r="F2582" s="40"/>
      <c r="G2582" s="40">
        <f>Source!I491</f>
        <v>1</v>
      </c>
      <c r="H2582" s="42"/>
      <c r="I2582" s="41"/>
      <c r="J2582" s="42"/>
      <c r="K2582" s="41"/>
      <c r="L2582" s="42"/>
    </row>
    <row r="2583" spans="1:83" ht="14.4" x14ac:dyDescent="0.25">
      <c r="A2583" s="37"/>
      <c r="B2583" s="40">
        <v>1</v>
      </c>
      <c r="C2583" s="37" t="s">
        <v>1561</v>
      </c>
      <c r="D2583" s="39" t="s">
        <v>1034</v>
      </c>
      <c r="E2583" s="43"/>
      <c r="F2583" s="40"/>
      <c r="G2583" s="43">
        <f>Source!U491</f>
        <v>12.04</v>
      </c>
      <c r="H2583" s="40"/>
      <c r="I2583" s="40"/>
      <c r="J2583" s="40"/>
      <c r="K2583" s="40"/>
      <c r="L2583" s="44">
        <f>SUM(L2584:L2584)-SUMIF(CE2584:CE2584, 1, L2584:L2584)</f>
        <v>6393.72</v>
      </c>
    </row>
    <row r="2584" spans="1:83" ht="14.4" x14ac:dyDescent="0.25">
      <c r="A2584" s="38"/>
      <c r="B2584" s="38" t="s">
        <v>1083</v>
      </c>
      <c r="C2584" s="38" t="s">
        <v>1084</v>
      </c>
      <c r="D2584" s="39" t="s">
        <v>1034</v>
      </c>
      <c r="E2584" s="40">
        <v>14</v>
      </c>
      <c r="F2584" s="40">
        <f>ROUND(0.86,7)</f>
        <v>0.86</v>
      </c>
      <c r="G2584" s="40">
        <f>SmtRes!CX1446</f>
        <v>12.04</v>
      </c>
      <c r="H2584" s="42"/>
      <c r="I2584" s="41"/>
      <c r="J2584" s="42">
        <f>SmtRes!CZ1446</f>
        <v>531.04</v>
      </c>
      <c r="K2584" s="41"/>
      <c r="L2584" s="42">
        <f>SmtRes!DI1446</f>
        <v>6393.72</v>
      </c>
    </row>
    <row r="2585" spans="1:83" ht="14.4" x14ac:dyDescent="0.25">
      <c r="A2585" s="37"/>
      <c r="B2585" s="40">
        <v>2</v>
      </c>
      <c r="C2585" s="37" t="s">
        <v>1562</v>
      </c>
      <c r="D2585" s="39"/>
      <c r="E2585" s="43"/>
      <c r="F2585" s="40"/>
      <c r="G2585" s="43"/>
      <c r="H2585" s="40"/>
      <c r="I2585" s="40"/>
      <c r="J2585" s="40"/>
      <c r="K2585" s="40"/>
      <c r="L2585" s="44">
        <f>SUM(L2586:L2588)-SUMIF(CE2586:CE2588, 1, L2586:L2588)</f>
        <v>1192.0100000000002</v>
      </c>
    </row>
    <row r="2586" spans="1:83" ht="14.4" x14ac:dyDescent="0.25">
      <c r="A2586" s="37"/>
      <c r="B2586" s="40"/>
      <c r="C2586" s="37" t="s">
        <v>1564</v>
      </c>
      <c r="D2586" s="39" t="s">
        <v>1034</v>
      </c>
      <c r="E2586" s="43"/>
      <c r="F2586" s="40"/>
      <c r="G2586" s="43">
        <f>Source!V491</f>
        <v>1.0234000000000001</v>
      </c>
      <c r="H2586" s="40"/>
      <c r="I2586" s="40"/>
      <c r="J2586" s="40"/>
      <c r="K2586" s="40"/>
      <c r="L2586" s="44">
        <f>SUMIF(CE2587:CE2588, 1, L2587:L2588)</f>
        <v>703.31</v>
      </c>
      <c r="CE2586">
        <v>1</v>
      </c>
    </row>
    <row r="2587" spans="1:83" ht="41.4" x14ac:dyDescent="0.25">
      <c r="A2587" s="38"/>
      <c r="B2587" s="38" t="s">
        <v>1056</v>
      </c>
      <c r="C2587" s="38" t="s">
        <v>1058</v>
      </c>
      <c r="D2587" s="39" t="s">
        <v>1040</v>
      </c>
      <c r="E2587" s="40">
        <v>1.19</v>
      </c>
      <c r="F2587" s="40">
        <f>ROUND(0.86,7)</f>
        <v>0.86</v>
      </c>
      <c r="G2587" s="40">
        <f>SmtRes!CX1448</f>
        <v>1.0234000000000001</v>
      </c>
      <c r="H2587" s="42">
        <f>SmtRes!CZ1448</f>
        <v>995.51</v>
      </c>
      <c r="I2587" s="41">
        <f>SmtRes!AJ1448</f>
        <v>1.17</v>
      </c>
      <c r="J2587" s="42">
        <f>ROUND(H2587*I2587, 2)</f>
        <v>1164.75</v>
      </c>
      <c r="K2587" s="41"/>
      <c r="L2587" s="42">
        <f>SmtRes!DG1448</f>
        <v>1192.01</v>
      </c>
    </row>
    <row r="2588" spans="1:83" ht="14.4" x14ac:dyDescent="0.25">
      <c r="A2588" s="38"/>
      <c r="B2588" s="38" t="s">
        <v>1041</v>
      </c>
      <c r="C2588" s="38" t="s">
        <v>1563</v>
      </c>
      <c r="D2588" s="39" t="s">
        <v>1034</v>
      </c>
      <c r="E2588" s="40">
        <f>SmtRes!DO1448*SmtRes!AT1448</f>
        <v>1.19</v>
      </c>
      <c r="F2588" s="40">
        <f>ROUND(0.86,7)</f>
        <v>0.86</v>
      </c>
      <c r="G2588" s="40">
        <f>ROUND(E2588*G2582, 7)</f>
        <v>1.19</v>
      </c>
      <c r="H2588" s="42"/>
      <c r="I2588" s="41"/>
      <c r="J2588" s="42">
        <f>ROUND(SmtRes!AG1448/SmtRes!DO1448, 2)</f>
        <v>687.23</v>
      </c>
      <c r="K2588" s="41"/>
      <c r="L2588" s="42">
        <f>SmtRes!DH1448</f>
        <v>703.31</v>
      </c>
      <c r="CE2588">
        <v>1</v>
      </c>
    </row>
    <row r="2589" spans="1:83" ht="14.4" hidden="1" x14ac:dyDescent="0.25">
      <c r="A2589" s="37"/>
      <c r="B2589" s="40">
        <v>4</v>
      </c>
      <c r="C2589" s="37" t="s">
        <v>1565</v>
      </c>
      <c r="D2589" s="39"/>
      <c r="E2589" s="43"/>
      <c r="F2589" s="40"/>
      <c r="G2589" s="43"/>
      <c r="H2589" s="40"/>
      <c r="I2589" s="40"/>
      <c r="J2589" s="40"/>
      <c r="K2589" s="40"/>
      <c r="L2589" s="44">
        <f>SUM(L2590:L2596)-SUMIF(CE2590:CE2596, 1, L2590:L2596)</f>
        <v>0</v>
      </c>
    </row>
    <row r="2590" spans="1:83" ht="14.4" x14ac:dyDescent="0.25">
      <c r="A2590" s="38"/>
      <c r="B2590" s="38" t="s">
        <v>1049</v>
      </c>
      <c r="C2590" s="38" t="s">
        <v>1051</v>
      </c>
      <c r="D2590" s="39" t="s">
        <v>846</v>
      </c>
      <c r="E2590" s="40">
        <v>8.0000000000000004E-4</v>
      </c>
      <c r="F2590" s="40">
        <f t="shared" ref="F2590:F2596" si="144">ROUND(0,7)</f>
        <v>0</v>
      </c>
      <c r="G2590" s="40">
        <f>SmtRes!CX1449</f>
        <v>0</v>
      </c>
      <c r="H2590" s="42">
        <f>SmtRes!CZ1449</f>
        <v>116448.72</v>
      </c>
      <c r="I2590" s="41">
        <f>SmtRes!AI1449</f>
        <v>1.1200000000000001</v>
      </c>
      <c r="J2590" s="42">
        <f t="shared" ref="J2590:J2596" si="145">ROUND(H2590*I2590, 2)</f>
        <v>130422.57</v>
      </c>
      <c r="K2590" s="41"/>
      <c r="L2590" s="42">
        <f>SmtRes!DF1449</f>
        <v>0</v>
      </c>
    </row>
    <row r="2591" spans="1:83" ht="14.4" x14ac:dyDescent="0.25">
      <c r="A2591" s="38"/>
      <c r="B2591" s="38" t="s">
        <v>1115</v>
      </c>
      <c r="C2591" s="38" t="s">
        <v>1117</v>
      </c>
      <c r="D2591" s="39" t="s">
        <v>1055</v>
      </c>
      <c r="E2591" s="40">
        <v>0.01</v>
      </c>
      <c r="F2591" s="40">
        <f t="shared" si="144"/>
        <v>0</v>
      </c>
      <c r="G2591" s="40">
        <f>SmtRes!CX1450</f>
        <v>0</v>
      </c>
      <c r="H2591" s="42">
        <f>SmtRes!CZ1450</f>
        <v>284.14999999999998</v>
      </c>
      <c r="I2591" s="41">
        <f>SmtRes!AI1450</f>
        <v>1.31</v>
      </c>
      <c r="J2591" s="42">
        <f t="shared" si="145"/>
        <v>372.24</v>
      </c>
      <c r="K2591" s="41"/>
      <c r="L2591" s="42">
        <f>SmtRes!DF1450</f>
        <v>0</v>
      </c>
    </row>
    <row r="2592" spans="1:83" ht="14.4" x14ac:dyDescent="0.25">
      <c r="A2592" s="38"/>
      <c r="B2592" s="38" t="s">
        <v>1118</v>
      </c>
      <c r="C2592" s="38" t="s">
        <v>1120</v>
      </c>
      <c r="D2592" s="39" t="s">
        <v>1055</v>
      </c>
      <c r="E2592" s="40">
        <v>3.5000000000000003E-2</v>
      </c>
      <c r="F2592" s="40">
        <f t="shared" si="144"/>
        <v>0</v>
      </c>
      <c r="G2592" s="40">
        <f>SmtRes!CX1451</f>
        <v>0</v>
      </c>
      <c r="H2592" s="42">
        <f>SmtRes!CZ1451</f>
        <v>104.32</v>
      </c>
      <c r="I2592" s="41">
        <f>SmtRes!AI1451</f>
        <v>0.96</v>
      </c>
      <c r="J2592" s="42">
        <f t="shared" si="145"/>
        <v>100.15</v>
      </c>
      <c r="K2592" s="41"/>
      <c r="L2592" s="42">
        <f>SmtRes!DF1451</f>
        <v>0</v>
      </c>
    </row>
    <row r="2593" spans="1:82" ht="27.6" x14ac:dyDescent="0.25">
      <c r="A2593" s="38"/>
      <c r="B2593" s="38" t="s">
        <v>1121</v>
      </c>
      <c r="C2593" s="38" t="s">
        <v>1123</v>
      </c>
      <c r="D2593" s="39" t="s">
        <v>1055</v>
      </c>
      <c r="E2593" s="40">
        <v>3.3000000000000002E-2</v>
      </c>
      <c r="F2593" s="40">
        <f t="shared" si="144"/>
        <v>0</v>
      </c>
      <c r="G2593" s="40">
        <f>SmtRes!CX1452</f>
        <v>0</v>
      </c>
      <c r="H2593" s="42">
        <f>SmtRes!CZ1452</f>
        <v>206.62</v>
      </c>
      <c r="I2593" s="41">
        <f>SmtRes!AI1452</f>
        <v>0.96</v>
      </c>
      <c r="J2593" s="42">
        <f t="shared" si="145"/>
        <v>198.36</v>
      </c>
      <c r="K2593" s="41"/>
      <c r="L2593" s="42">
        <f>SmtRes!DF1452</f>
        <v>0</v>
      </c>
    </row>
    <row r="2594" spans="1:82" ht="27.6" x14ac:dyDescent="0.25">
      <c r="A2594" s="38"/>
      <c r="B2594" s="38" t="s">
        <v>1052</v>
      </c>
      <c r="C2594" s="38" t="s">
        <v>1054</v>
      </c>
      <c r="D2594" s="39" t="s">
        <v>1055</v>
      </c>
      <c r="E2594" s="40">
        <v>0.38</v>
      </c>
      <c r="F2594" s="40">
        <f t="shared" si="144"/>
        <v>0</v>
      </c>
      <c r="G2594" s="40">
        <f>SmtRes!CX1453</f>
        <v>0</v>
      </c>
      <c r="H2594" s="42">
        <f>SmtRes!CZ1453</f>
        <v>870.18</v>
      </c>
      <c r="I2594" s="41">
        <f>SmtRes!AI1453</f>
        <v>1.61</v>
      </c>
      <c r="J2594" s="42">
        <f t="shared" si="145"/>
        <v>1400.99</v>
      </c>
      <c r="K2594" s="41"/>
      <c r="L2594" s="42">
        <f>SmtRes!DF1453</f>
        <v>0</v>
      </c>
    </row>
    <row r="2595" spans="1:82" ht="41.4" x14ac:dyDescent="0.25">
      <c r="A2595" s="38"/>
      <c r="B2595" s="38" t="s">
        <v>1133</v>
      </c>
      <c r="C2595" s="38" t="s">
        <v>1135</v>
      </c>
      <c r="D2595" s="39" t="s">
        <v>1082</v>
      </c>
      <c r="E2595" s="40">
        <v>0.6</v>
      </c>
      <c r="F2595" s="40">
        <f t="shared" si="144"/>
        <v>0</v>
      </c>
      <c r="G2595" s="40">
        <f>SmtRes!CX1454</f>
        <v>0</v>
      </c>
      <c r="H2595" s="42">
        <f>SmtRes!CZ1454</f>
        <v>47.26</v>
      </c>
      <c r="I2595" s="41">
        <f>SmtRes!AI1454</f>
        <v>1.19</v>
      </c>
      <c r="J2595" s="42">
        <f t="shared" si="145"/>
        <v>56.24</v>
      </c>
      <c r="K2595" s="41"/>
      <c r="L2595" s="42">
        <f>SmtRes!DF1454</f>
        <v>0</v>
      </c>
    </row>
    <row r="2596" spans="1:82" ht="27.6" x14ac:dyDescent="0.25">
      <c r="A2596" s="38"/>
      <c r="B2596" s="38" t="s">
        <v>1136</v>
      </c>
      <c r="C2596" s="52" t="s">
        <v>1138</v>
      </c>
      <c r="D2596" s="46" t="s">
        <v>1139</v>
      </c>
      <c r="E2596" s="48">
        <v>3.2000000000000001E-2</v>
      </c>
      <c r="F2596" s="48">
        <f t="shared" si="144"/>
        <v>0</v>
      </c>
      <c r="G2596" s="48">
        <f>SmtRes!CX1455</f>
        <v>0</v>
      </c>
      <c r="H2596" s="53">
        <f>SmtRes!CZ1455</f>
        <v>6052.54</v>
      </c>
      <c r="I2596" s="54">
        <f>SmtRes!AI1455</f>
        <v>1.18</v>
      </c>
      <c r="J2596" s="53">
        <f t="shared" si="145"/>
        <v>7142</v>
      </c>
      <c r="K2596" s="54"/>
      <c r="L2596" s="53">
        <f>SmtRes!DF1455</f>
        <v>0</v>
      </c>
    </row>
    <row r="2597" spans="1:82" ht="14.4" x14ac:dyDescent="0.25">
      <c r="A2597" s="38"/>
      <c r="B2597" s="38"/>
      <c r="C2597" s="51" t="s">
        <v>1566</v>
      </c>
      <c r="D2597" s="39"/>
      <c r="E2597" s="40"/>
      <c r="F2597" s="40"/>
      <c r="G2597" s="40"/>
      <c r="H2597" s="42"/>
      <c r="I2597" s="41"/>
      <c r="J2597" s="42"/>
      <c r="K2597" s="41"/>
      <c r="L2597" s="42">
        <f>L2583+L2585+L2586+L2589</f>
        <v>8289.0400000000009</v>
      </c>
    </row>
    <row r="2598" spans="1:82" ht="14.4" x14ac:dyDescent="0.25">
      <c r="A2598" s="38"/>
      <c r="B2598" s="38"/>
      <c r="C2598" s="38" t="s">
        <v>1567</v>
      </c>
      <c r="D2598" s="39"/>
      <c r="E2598" s="40"/>
      <c r="F2598" s="40"/>
      <c r="G2598" s="40"/>
      <c r="H2598" s="42"/>
      <c r="I2598" s="41"/>
      <c r="J2598" s="42"/>
      <c r="K2598" s="41"/>
      <c r="L2598" s="42">
        <f>SUM(AR2582:AR2601)+SUM(AS2582:AS2601)+SUM(AT2582:AT2601)+SUM(AU2582:AU2601)+SUM(AV2582:AV2601)</f>
        <v>7097.0300000000007</v>
      </c>
    </row>
    <row r="2599" spans="1:82" ht="27.6" x14ac:dyDescent="0.25">
      <c r="A2599" s="38"/>
      <c r="B2599" s="38" t="s">
        <v>27</v>
      </c>
      <c r="C2599" s="38" t="s">
        <v>1568</v>
      </c>
      <c r="D2599" s="39" t="s">
        <v>1044</v>
      </c>
      <c r="E2599" s="40">
        <f>Source!BZ491</f>
        <v>111</v>
      </c>
      <c r="F2599" s="40"/>
      <c r="G2599" s="40">
        <f>Source!AT491</f>
        <v>111</v>
      </c>
      <c r="H2599" s="42"/>
      <c r="I2599" s="41"/>
      <c r="J2599" s="42"/>
      <c r="K2599" s="41"/>
      <c r="L2599" s="42">
        <f>SUM(AZ2582:AZ2601)</f>
        <v>7877.7</v>
      </c>
    </row>
    <row r="2600" spans="1:82" ht="27.6" x14ac:dyDescent="0.25">
      <c r="A2600" s="52"/>
      <c r="B2600" s="52" t="s">
        <v>28</v>
      </c>
      <c r="C2600" s="52" t="s">
        <v>1569</v>
      </c>
      <c r="D2600" s="46" t="s">
        <v>1044</v>
      </c>
      <c r="E2600" s="48">
        <f>Source!CA491</f>
        <v>52</v>
      </c>
      <c r="F2600" s="48"/>
      <c r="G2600" s="48">
        <f>Source!AU491</f>
        <v>52</v>
      </c>
      <c r="H2600" s="53"/>
      <c r="I2600" s="54"/>
      <c r="J2600" s="53"/>
      <c r="K2600" s="54"/>
      <c r="L2600" s="53">
        <f>SUM(BA2582:BA2601)</f>
        <v>3690.46</v>
      </c>
    </row>
    <row r="2601" spans="1:82" ht="13.8" x14ac:dyDescent="0.25">
      <c r="C2601" s="72" t="s">
        <v>1570</v>
      </c>
      <c r="D2601" s="72"/>
      <c r="E2601" s="72"/>
      <c r="F2601" s="72"/>
      <c r="G2601" s="72"/>
      <c r="H2601" s="72"/>
      <c r="I2601" s="73">
        <f>IF(E2582&lt;&gt;0,K2601/E2582, 0)</f>
        <v>19857.2</v>
      </c>
      <c r="J2601" s="73"/>
      <c r="K2601" s="73">
        <f>L2583+L2585+L2589+L2599+L2600+L2586</f>
        <v>19857.2</v>
      </c>
      <c r="L2601" s="73"/>
      <c r="AD2601">
        <f>ROUND((Source!AT491/100)*((ROUND(SUMIF(SmtRes!AQ1446:'SmtRes'!AQ1456,"=1",SmtRes!AD1446:'SmtRes'!AD1456)*Source!I491, 2)+ROUND(SUMIF(SmtRes!AQ1446:'SmtRes'!AQ1456,"=1",SmtRes!AC1446:'SmtRes'!AC1456)*Source!I491, 2))), 2)</f>
        <v>1352.28</v>
      </c>
      <c r="AE2601">
        <f>ROUND((Source!AU491/100)*((ROUND(SUMIF(SmtRes!AQ1446:'SmtRes'!AQ1456,"=1",SmtRes!AD1446:'SmtRes'!AD1456)*Source!I491, 2)+ROUND(SUMIF(SmtRes!AQ1446:'SmtRes'!AQ1456,"=1",SmtRes!AC1446:'SmtRes'!AC1456)*Source!I491, 2))), 2)</f>
        <v>633.5</v>
      </c>
      <c r="AN2601" s="50">
        <f>L2583+L2585+L2589+L2599+L2600+L2586</f>
        <v>19857.2</v>
      </c>
      <c r="AO2601" s="50">
        <f>L2585</f>
        <v>1192.0100000000002</v>
      </c>
      <c r="AQ2601" t="s">
        <v>1571</v>
      </c>
      <c r="AR2601" s="50">
        <f>L2583</f>
        <v>6393.72</v>
      </c>
      <c r="AT2601" s="50">
        <f>L2586</f>
        <v>703.31</v>
      </c>
      <c r="AV2601" t="s">
        <v>1571</v>
      </c>
      <c r="AW2601" s="50">
        <f>L2589</f>
        <v>0</v>
      </c>
      <c r="AZ2601">
        <f>Source!X491</f>
        <v>7877.7</v>
      </c>
      <c r="BA2601">
        <f>Source!Y491</f>
        <v>3690.46</v>
      </c>
      <c r="CD2601">
        <v>2</v>
      </c>
    </row>
    <row r="2603" spans="1:82" ht="16.8" x14ac:dyDescent="0.25">
      <c r="A2603" s="71" t="s">
        <v>1750</v>
      </c>
      <c r="B2603" s="71"/>
      <c r="C2603" s="71"/>
      <c r="D2603" s="71"/>
      <c r="E2603" s="71"/>
      <c r="F2603" s="71"/>
      <c r="G2603" s="71"/>
      <c r="H2603" s="71"/>
      <c r="I2603" s="71"/>
      <c r="J2603" s="71"/>
      <c r="K2603" s="71"/>
      <c r="L2603" s="71"/>
    </row>
    <row r="2604" spans="1:82" ht="121.2" x14ac:dyDescent="0.25">
      <c r="A2604" s="36" t="s">
        <v>416</v>
      </c>
      <c r="B2604" s="38" t="s">
        <v>1751</v>
      </c>
      <c r="C2604" s="38" t="s">
        <v>1752</v>
      </c>
      <c r="D2604" s="39" t="str">
        <f>Source!H527</f>
        <v>ШТ</v>
      </c>
      <c r="E2604" s="40">
        <f>Source!K527</f>
        <v>1</v>
      </c>
      <c r="F2604" s="40"/>
      <c r="G2604" s="40">
        <f>Source!I527</f>
        <v>1</v>
      </c>
      <c r="H2604" s="42"/>
      <c r="I2604" s="41"/>
      <c r="J2604" s="42"/>
      <c r="K2604" s="41"/>
      <c r="L2604" s="42"/>
    </row>
    <row r="2605" spans="1:82" ht="79.2" x14ac:dyDescent="0.25">
      <c r="B2605" s="56" t="str">
        <f>Source!EO527</f>
        <v>Поправка: 571/пр_2022_п.84_т.3_стр.4_стб.3</v>
      </c>
      <c r="C2605" s="56" t="str">
        <f>Source!CN527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606" spans="1:82" ht="14.4" x14ac:dyDescent="0.25">
      <c r="A2606" s="37"/>
      <c r="B2606" s="40">
        <v>1</v>
      </c>
      <c r="C2606" s="37" t="s">
        <v>1561</v>
      </c>
      <c r="D2606" s="39" t="s">
        <v>1034</v>
      </c>
      <c r="E2606" s="43"/>
      <c r="F2606" s="40"/>
      <c r="G2606" s="43">
        <f>Source!U527</f>
        <v>5.4180000000000001</v>
      </c>
      <c r="H2606" s="40"/>
      <c r="I2606" s="40"/>
      <c r="J2606" s="40"/>
      <c r="K2606" s="40"/>
      <c r="L2606" s="44">
        <f>SUM(L2607:L2607)-SUMIF(CE2607:CE2607, 1, L2607:L2607)</f>
        <v>3239.86</v>
      </c>
    </row>
    <row r="2607" spans="1:82" ht="14.4" x14ac:dyDescent="0.25">
      <c r="A2607" s="38"/>
      <c r="B2607" s="38" t="s">
        <v>1047</v>
      </c>
      <c r="C2607" s="38" t="s">
        <v>1048</v>
      </c>
      <c r="D2607" s="39" t="s">
        <v>1034</v>
      </c>
      <c r="E2607" s="40">
        <v>21</v>
      </c>
      <c r="F2607" s="40">
        <f>ROUND((0.3)*0.86,7)</f>
        <v>0.25800000000000001</v>
      </c>
      <c r="G2607" s="40">
        <f>SmtRes!CX1457</f>
        <v>5.4180000000000001</v>
      </c>
      <c r="H2607" s="42"/>
      <c r="I2607" s="41"/>
      <c r="J2607" s="42">
        <f>SmtRes!CZ1457</f>
        <v>597.98</v>
      </c>
      <c r="K2607" s="41"/>
      <c r="L2607" s="42">
        <f>SmtRes!DI1457</f>
        <v>3239.86</v>
      </c>
    </row>
    <row r="2608" spans="1:82" ht="14.4" x14ac:dyDescent="0.25">
      <c r="A2608" s="37"/>
      <c r="B2608" s="40">
        <v>2</v>
      </c>
      <c r="C2608" s="37" t="s">
        <v>1562</v>
      </c>
      <c r="D2608" s="39"/>
      <c r="E2608" s="43"/>
      <c r="F2608" s="40"/>
      <c r="G2608" s="43"/>
      <c r="H2608" s="40"/>
      <c r="I2608" s="40"/>
      <c r="J2608" s="40"/>
      <c r="K2608" s="40"/>
      <c r="L2608" s="44">
        <f>SUM(L2609:L2611)-SUMIF(CE2609:CE2611, 1, L2609:L2611)</f>
        <v>489.81999999999994</v>
      </c>
    </row>
    <row r="2609" spans="1:83" ht="14.4" x14ac:dyDescent="0.25">
      <c r="A2609" s="37"/>
      <c r="B2609" s="40"/>
      <c r="C2609" s="37" t="s">
        <v>1564</v>
      </c>
      <c r="D2609" s="39" t="s">
        <v>1034</v>
      </c>
      <c r="E2609" s="43"/>
      <c r="F2609" s="40"/>
      <c r="G2609" s="43">
        <f>Source!V527</f>
        <v>0.42054000000000002</v>
      </c>
      <c r="H2609" s="40"/>
      <c r="I2609" s="40"/>
      <c r="J2609" s="40"/>
      <c r="K2609" s="40"/>
      <c r="L2609" s="44">
        <f>SUMIF(CE2610:CE2611, 1, L2610:L2611)</f>
        <v>289.01</v>
      </c>
      <c r="CE2609">
        <v>1</v>
      </c>
    </row>
    <row r="2610" spans="1:83" ht="41.4" x14ac:dyDescent="0.25">
      <c r="A2610" s="38"/>
      <c r="B2610" s="38" t="s">
        <v>1056</v>
      </c>
      <c r="C2610" s="38" t="s">
        <v>1058</v>
      </c>
      <c r="D2610" s="39" t="s">
        <v>1040</v>
      </c>
      <c r="E2610" s="40">
        <v>1.63</v>
      </c>
      <c r="F2610" s="40">
        <f>ROUND((0.3)*0.86,7)</f>
        <v>0.25800000000000001</v>
      </c>
      <c r="G2610" s="40">
        <f>SmtRes!CX1459</f>
        <v>0.42054000000000002</v>
      </c>
      <c r="H2610" s="42">
        <f>SmtRes!CZ1459</f>
        <v>995.51</v>
      </c>
      <c r="I2610" s="41">
        <f>SmtRes!AJ1459</f>
        <v>1.17</v>
      </c>
      <c r="J2610" s="42">
        <f>ROUND(H2610*I2610, 2)</f>
        <v>1164.75</v>
      </c>
      <c r="K2610" s="41"/>
      <c r="L2610" s="42">
        <f>SmtRes!DG1459</f>
        <v>489.82</v>
      </c>
    </row>
    <row r="2611" spans="1:83" ht="14.4" x14ac:dyDescent="0.25">
      <c r="A2611" s="38"/>
      <c r="B2611" s="38" t="s">
        <v>1041</v>
      </c>
      <c r="C2611" s="38" t="s">
        <v>1563</v>
      </c>
      <c r="D2611" s="39" t="s">
        <v>1034</v>
      </c>
      <c r="E2611" s="40">
        <f>SmtRes!DO1459*SmtRes!AT1459</f>
        <v>1.63</v>
      </c>
      <c r="F2611" s="40">
        <f>ROUND((0.3)*0.86,7)</f>
        <v>0.25800000000000001</v>
      </c>
      <c r="G2611" s="40">
        <f>ROUND(E2611*G2604, 7)</f>
        <v>1.63</v>
      </c>
      <c r="H2611" s="42"/>
      <c r="I2611" s="41"/>
      <c r="J2611" s="42">
        <f>ROUND(SmtRes!AG1459/SmtRes!DO1459, 2)</f>
        <v>687.23</v>
      </c>
      <c r="K2611" s="41"/>
      <c r="L2611" s="42">
        <f>SmtRes!DH1459</f>
        <v>289.01</v>
      </c>
      <c r="CE2611">
        <v>1</v>
      </c>
    </row>
    <row r="2612" spans="1:83" ht="14.4" hidden="1" x14ac:dyDescent="0.25">
      <c r="A2612" s="37"/>
      <c r="B2612" s="40">
        <v>4</v>
      </c>
      <c r="C2612" s="37" t="s">
        <v>1565</v>
      </c>
      <c r="D2612" s="39"/>
      <c r="E2612" s="43"/>
      <c r="F2612" s="40"/>
      <c r="G2612" s="43"/>
      <c r="H2612" s="40"/>
      <c r="I2612" s="40"/>
      <c r="J2612" s="40"/>
      <c r="K2612" s="40"/>
      <c r="L2612" s="44">
        <f>SUM(L2613:L2622)-SUMIF(CE2613:CE2622, 1, L2613:L2622)</f>
        <v>0</v>
      </c>
    </row>
    <row r="2613" spans="1:83" ht="14.4" x14ac:dyDescent="0.25">
      <c r="A2613" s="38"/>
      <c r="B2613" s="38" t="s">
        <v>1049</v>
      </c>
      <c r="C2613" s="38" t="s">
        <v>1051</v>
      </c>
      <c r="D2613" s="39" t="s">
        <v>846</v>
      </c>
      <c r="E2613" s="40">
        <v>8.9999999999999998E-4</v>
      </c>
      <c r="F2613" s="40">
        <f t="shared" ref="F2613:F2622" si="146">ROUND(0,7)</f>
        <v>0</v>
      </c>
      <c r="G2613" s="40">
        <f>SmtRes!CX1460</f>
        <v>0</v>
      </c>
      <c r="H2613" s="42">
        <f>SmtRes!CZ1460</f>
        <v>116448.72</v>
      </c>
      <c r="I2613" s="41">
        <f>SmtRes!AI1460</f>
        <v>1.1200000000000001</v>
      </c>
      <c r="J2613" s="42">
        <f t="shared" ref="J2613:J2622" si="147">ROUND(H2613*I2613, 2)</f>
        <v>130422.57</v>
      </c>
      <c r="K2613" s="41"/>
      <c r="L2613" s="42">
        <f>SmtRes!DF1460</f>
        <v>0</v>
      </c>
    </row>
    <row r="2614" spans="1:83" ht="14.4" x14ac:dyDescent="0.25">
      <c r="A2614" s="38"/>
      <c r="B2614" s="38" t="s">
        <v>1115</v>
      </c>
      <c r="C2614" s="38" t="s">
        <v>1117</v>
      </c>
      <c r="D2614" s="39" t="s">
        <v>1055</v>
      </c>
      <c r="E2614" s="40">
        <v>4.0000000000000001E-3</v>
      </c>
      <c r="F2614" s="40">
        <f t="shared" si="146"/>
        <v>0</v>
      </c>
      <c r="G2614" s="40">
        <f>SmtRes!CX1461</f>
        <v>0</v>
      </c>
      <c r="H2614" s="42">
        <f>SmtRes!CZ1461</f>
        <v>284.14999999999998</v>
      </c>
      <c r="I2614" s="41">
        <f>SmtRes!AI1461</f>
        <v>1.31</v>
      </c>
      <c r="J2614" s="42">
        <f t="shared" si="147"/>
        <v>372.24</v>
      </c>
      <c r="K2614" s="41"/>
      <c r="L2614" s="42">
        <f>SmtRes!DF1461</f>
        <v>0</v>
      </c>
    </row>
    <row r="2615" spans="1:83" ht="14.4" x14ac:dyDescent="0.25">
      <c r="A2615" s="38"/>
      <c r="B2615" s="38" t="s">
        <v>1118</v>
      </c>
      <c r="C2615" s="38" t="s">
        <v>1120</v>
      </c>
      <c r="D2615" s="39" t="s">
        <v>1055</v>
      </c>
      <c r="E2615" s="40">
        <v>3.5999999999999997E-2</v>
      </c>
      <c r="F2615" s="40">
        <f t="shared" si="146"/>
        <v>0</v>
      </c>
      <c r="G2615" s="40">
        <f>SmtRes!CX1462</f>
        <v>0</v>
      </c>
      <c r="H2615" s="42">
        <f>SmtRes!CZ1462</f>
        <v>104.32</v>
      </c>
      <c r="I2615" s="41">
        <f>SmtRes!AI1462</f>
        <v>0.96</v>
      </c>
      <c r="J2615" s="42">
        <f t="shared" si="147"/>
        <v>100.15</v>
      </c>
      <c r="K2615" s="41"/>
      <c r="L2615" s="42">
        <f>SmtRes!DF1462</f>
        <v>0</v>
      </c>
    </row>
    <row r="2616" spans="1:83" ht="27.6" x14ac:dyDescent="0.25">
      <c r="A2616" s="38"/>
      <c r="B2616" s="38" t="s">
        <v>1121</v>
      </c>
      <c r="C2616" s="38" t="s">
        <v>1123</v>
      </c>
      <c r="D2616" s="39" t="s">
        <v>1055</v>
      </c>
      <c r="E2616" s="40">
        <v>0.02</v>
      </c>
      <c r="F2616" s="40">
        <f t="shared" si="146"/>
        <v>0</v>
      </c>
      <c r="G2616" s="40">
        <f>SmtRes!CX1463</f>
        <v>0</v>
      </c>
      <c r="H2616" s="42">
        <f>SmtRes!CZ1463</f>
        <v>206.62</v>
      </c>
      <c r="I2616" s="41">
        <f>SmtRes!AI1463</f>
        <v>0.96</v>
      </c>
      <c r="J2616" s="42">
        <f t="shared" si="147"/>
        <v>198.36</v>
      </c>
      <c r="K2616" s="41"/>
      <c r="L2616" s="42">
        <f>SmtRes!DF1463</f>
        <v>0</v>
      </c>
    </row>
    <row r="2617" spans="1:83" ht="55.2" x14ac:dyDescent="0.25">
      <c r="A2617" s="38"/>
      <c r="B2617" s="38" t="s">
        <v>1091</v>
      </c>
      <c r="C2617" s="38" t="s">
        <v>1093</v>
      </c>
      <c r="D2617" s="39" t="s">
        <v>880</v>
      </c>
      <c r="E2617" s="40">
        <v>23.79</v>
      </c>
      <c r="F2617" s="40">
        <f t="shared" si="146"/>
        <v>0</v>
      </c>
      <c r="G2617" s="40">
        <f>SmtRes!CX1464</f>
        <v>0</v>
      </c>
      <c r="H2617" s="42">
        <f>SmtRes!CZ1464</f>
        <v>2.27</v>
      </c>
      <c r="I2617" s="41">
        <f>SmtRes!AI1464</f>
        <v>1.53</v>
      </c>
      <c r="J2617" s="42">
        <f t="shared" si="147"/>
        <v>3.47</v>
      </c>
      <c r="K2617" s="41"/>
      <c r="L2617" s="42">
        <f>SmtRes!DF1464</f>
        <v>0</v>
      </c>
    </row>
    <row r="2618" spans="1:83" ht="27.6" x14ac:dyDescent="0.25">
      <c r="A2618" s="38"/>
      <c r="B2618" s="38" t="s">
        <v>1052</v>
      </c>
      <c r="C2618" s="38" t="s">
        <v>1054</v>
      </c>
      <c r="D2618" s="39" t="s">
        <v>1055</v>
      </c>
      <c r="E2618" s="40">
        <v>0.49</v>
      </c>
      <c r="F2618" s="40">
        <f t="shared" si="146"/>
        <v>0</v>
      </c>
      <c r="G2618" s="40">
        <f>SmtRes!CX1465</f>
        <v>0</v>
      </c>
      <c r="H2618" s="42">
        <f>SmtRes!CZ1465</f>
        <v>870.18</v>
      </c>
      <c r="I2618" s="41">
        <f>SmtRes!AI1465</f>
        <v>1.61</v>
      </c>
      <c r="J2618" s="42">
        <f t="shared" si="147"/>
        <v>1400.99</v>
      </c>
      <c r="K2618" s="41"/>
      <c r="L2618" s="42">
        <f>SmtRes!DF1465</f>
        <v>0</v>
      </c>
    </row>
    <row r="2619" spans="1:83" ht="14.4" x14ac:dyDescent="0.25">
      <c r="A2619" s="38"/>
      <c r="B2619" s="38" t="s">
        <v>1143</v>
      </c>
      <c r="C2619" s="38" t="s">
        <v>1145</v>
      </c>
      <c r="D2619" s="39" t="s">
        <v>846</v>
      </c>
      <c r="E2619" s="40">
        <v>2.0000000000000002E-5</v>
      </c>
      <c r="F2619" s="40">
        <f t="shared" si="146"/>
        <v>0</v>
      </c>
      <c r="G2619" s="40">
        <f>SmtRes!CX1466</f>
        <v>0</v>
      </c>
      <c r="H2619" s="42">
        <f>SmtRes!CZ1466</f>
        <v>80020.98</v>
      </c>
      <c r="I2619" s="41">
        <f>SmtRes!AI1466</f>
        <v>1.22</v>
      </c>
      <c r="J2619" s="42">
        <f t="shared" si="147"/>
        <v>97625.600000000006</v>
      </c>
      <c r="K2619" s="41"/>
      <c r="L2619" s="42">
        <f>SmtRes!DF1466</f>
        <v>0</v>
      </c>
    </row>
    <row r="2620" spans="1:83" ht="55.2" x14ac:dyDescent="0.25">
      <c r="A2620" s="38"/>
      <c r="B2620" s="38" t="s">
        <v>1161</v>
      </c>
      <c r="C2620" s="38" t="s">
        <v>1163</v>
      </c>
      <c r="D2620" s="39" t="s">
        <v>202</v>
      </c>
      <c r="E2620" s="40">
        <v>4</v>
      </c>
      <c r="F2620" s="40">
        <f t="shared" si="146"/>
        <v>0</v>
      </c>
      <c r="G2620" s="40">
        <f>SmtRes!CX1467</f>
        <v>0</v>
      </c>
      <c r="H2620" s="42">
        <f>SmtRes!CZ1467</f>
        <v>19.100000000000001</v>
      </c>
      <c r="I2620" s="41">
        <f>SmtRes!AI1467</f>
        <v>0.94</v>
      </c>
      <c r="J2620" s="42">
        <f t="shared" si="147"/>
        <v>17.95</v>
      </c>
      <c r="K2620" s="41"/>
      <c r="L2620" s="42">
        <f>SmtRes!DF1467</f>
        <v>0</v>
      </c>
    </row>
    <row r="2621" spans="1:83" ht="41.4" x14ac:dyDescent="0.25">
      <c r="A2621" s="38"/>
      <c r="B2621" s="38" t="s">
        <v>1133</v>
      </c>
      <c r="C2621" s="38" t="s">
        <v>1135</v>
      </c>
      <c r="D2621" s="39" t="s">
        <v>1082</v>
      </c>
      <c r="E2621" s="40">
        <v>0.25</v>
      </c>
      <c r="F2621" s="40">
        <f t="shared" si="146"/>
        <v>0</v>
      </c>
      <c r="G2621" s="40">
        <f>SmtRes!CX1468</f>
        <v>0</v>
      </c>
      <c r="H2621" s="42">
        <f>SmtRes!CZ1468</f>
        <v>47.26</v>
      </c>
      <c r="I2621" s="41">
        <f>SmtRes!AI1468</f>
        <v>1.19</v>
      </c>
      <c r="J2621" s="42">
        <f t="shared" si="147"/>
        <v>56.24</v>
      </c>
      <c r="K2621" s="41"/>
      <c r="L2621" s="42">
        <f>SmtRes!DF1468</f>
        <v>0</v>
      </c>
    </row>
    <row r="2622" spans="1:83" ht="27.6" x14ac:dyDescent="0.25">
      <c r="A2622" s="38"/>
      <c r="B2622" s="38" t="s">
        <v>1136</v>
      </c>
      <c r="C2622" s="52" t="s">
        <v>1138</v>
      </c>
      <c r="D2622" s="46" t="s">
        <v>1139</v>
      </c>
      <c r="E2622" s="48">
        <v>1.2999999999999999E-2</v>
      </c>
      <c r="F2622" s="48">
        <f t="shared" si="146"/>
        <v>0</v>
      </c>
      <c r="G2622" s="48">
        <f>SmtRes!CX1469</f>
        <v>0</v>
      </c>
      <c r="H2622" s="53">
        <f>SmtRes!CZ1469</f>
        <v>6052.54</v>
      </c>
      <c r="I2622" s="54">
        <f>SmtRes!AI1469</f>
        <v>1.18</v>
      </c>
      <c r="J2622" s="53">
        <f t="shared" si="147"/>
        <v>7142</v>
      </c>
      <c r="K2622" s="54"/>
      <c r="L2622" s="53">
        <f>SmtRes!DF1469</f>
        <v>0</v>
      </c>
    </row>
    <row r="2623" spans="1:83" ht="14.4" x14ac:dyDescent="0.25">
      <c r="A2623" s="38"/>
      <c r="B2623" s="38"/>
      <c r="C2623" s="51" t="s">
        <v>1566</v>
      </c>
      <c r="D2623" s="39"/>
      <c r="E2623" s="40"/>
      <c r="F2623" s="40"/>
      <c r="G2623" s="40"/>
      <c r="H2623" s="42"/>
      <c r="I2623" s="41"/>
      <c r="J2623" s="42"/>
      <c r="K2623" s="41"/>
      <c r="L2623" s="42">
        <f>L2606+L2608+L2609+L2612</f>
        <v>4018.6900000000005</v>
      </c>
    </row>
    <row r="2624" spans="1:83" ht="14.4" x14ac:dyDescent="0.25">
      <c r="A2624" s="38"/>
      <c r="B2624" s="38"/>
      <c r="C2624" s="38" t="s">
        <v>1567</v>
      </c>
      <c r="D2624" s="39"/>
      <c r="E2624" s="40"/>
      <c r="F2624" s="40"/>
      <c r="G2624" s="40"/>
      <c r="H2624" s="42"/>
      <c r="I2624" s="41"/>
      <c r="J2624" s="42"/>
      <c r="K2624" s="41"/>
      <c r="L2624" s="42">
        <f>SUM(AR2604:AR2627)+SUM(AS2604:AS2627)+SUM(AT2604:AT2627)+SUM(AU2604:AU2627)+SUM(AV2604:AV2627)</f>
        <v>3528.87</v>
      </c>
    </row>
    <row r="2625" spans="1:83" ht="27.6" x14ac:dyDescent="0.25">
      <c r="A2625" s="38"/>
      <c r="B2625" s="38" t="s">
        <v>27</v>
      </c>
      <c r="C2625" s="38" t="s">
        <v>1568</v>
      </c>
      <c r="D2625" s="39" t="s">
        <v>1044</v>
      </c>
      <c r="E2625" s="40">
        <f>Source!BZ527</f>
        <v>111</v>
      </c>
      <c r="F2625" s="40"/>
      <c r="G2625" s="40">
        <f>Source!AT527</f>
        <v>111</v>
      </c>
      <c r="H2625" s="42"/>
      <c r="I2625" s="41"/>
      <c r="J2625" s="42"/>
      <c r="K2625" s="41"/>
      <c r="L2625" s="42">
        <f>SUM(AZ2604:AZ2627)</f>
        <v>3917.05</v>
      </c>
    </row>
    <row r="2626" spans="1:83" ht="27.6" x14ac:dyDescent="0.25">
      <c r="A2626" s="52"/>
      <c r="B2626" s="52" t="s">
        <v>28</v>
      </c>
      <c r="C2626" s="52" t="s">
        <v>1569</v>
      </c>
      <c r="D2626" s="46" t="s">
        <v>1044</v>
      </c>
      <c r="E2626" s="48">
        <f>Source!CA527</f>
        <v>52</v>
      </c>
      <c r="F2626" s="48"/>
      <c r="G2626" s="48">
        <f>Source!AU527</f>
        <v>52</v>
      </c>
      <c r="H2626" s="53"/>
      <c r="I2626" s="54"/>
      <c r="J2626" s="53"/>
      <c r="K2626" s="54"/>
      <c r="L2626" s="53">
        <f>SUM(BA2604:BA2627)</f>
        <v>1835.01</v>
      </c>
    </row>
    <row r="2627" spans="1:83" ht="13.8" x14ac:dyDescent="0.25">
      <c r="C2627" s="72" t="s">
        <v>1570</v>
      </c>
      <c r="D2627" s="72"/>
      <c r="E2627" s="72"/>
      <c r="F2627" s="72"/>
      <c r="G2627" s="72"/>
      <c r="H2627" s="72"/>
      <c r="I2627" s="73">
        <f>IF(E2604&lt;&gt;0,K2627/E2604, 0)</f>
        <v>9770.75</v>
      </c>
      <c r="J2627" s="73"/>
      <c r="K2627" s="73">
        <f>L2606+L2608+L2612+L2625+L2626+L2609</f>
        <v>9770.75</v>
      </c>
      <c r="L2627" s="73"/>
      <c r="AD2627">
        <f>ROUND((Source!AT527/100)*((ROUND(SUMIF(SmtRes!AQ1457:'SmtRes'!AQ1470,"=1",SmtRes!AD1457:'SmtRes'!AD1470)*Source!I527, 2)+ROUND(SUMIF(SmtRes!AQ1457:'SmtRes'!AQ1470,"=1",SmtRes!AC1457:'SmtRes'!AC1470)*Source!I527, 2))), 2)</f>
        <v>1426.58</v>
      </c>
      <c r="AE2627">
        <f>ROUND((Source!AU527/100)*((ROUND(SUMIF(SmtRes!AQ1457:'SmtRes'!AQ1470,"=1",SmtRes!AD1457:'SmtRes'!AD1470)*Source!I527, 2)+ROUND(SUMIF(SmtRes!AQ1457:'SmtRes'!AQ1470,"=1",SmtRes!AC1457:'SmtRes'!AC1470)*Source!I527, 2))), 2)</f>
        <v>668.31</v>
      </c>
      <c r="AN2627" s="50">
        <f>L2606+L2608+L2612+L2625+L2626+L2609</f>
        <v>9770.75</v>
      </c>
      <c r="AO2627" s="50">
        <f>L2608</f>
        <v>489.81999999999994</v>
      </c>
      <c r="AQ2627" t="s">
        <v>1571</v>
      </c>
      <c r="AR2627" s="50">
        <f>L2606</f>
        <v>3239.86</v>
      </c>
      <c r="AT2627" s="50">
        <f>L2609</f>
        <v>289.01</v>
      </c>
      <c r="AV2627" t="s">
        <v>1571</v>
      </c>
      <c r="AW2627" s="50">
        <f>L2612</f>
        <v>0</v>
      </c>
      <c r="AZ2627">
        <f>Source!X527</f>
        <v>3917.05</v>
      </c>
      <c r="BA2627">
        <f>Source!Y527</f>
        <v>1835.01</v>
      </c>
      <c r="CD2627">
        <v>2</v>
      </c>
    </row>
    <row r="2628" spans="1:83" ht="107.4" x14ac:dyDescent="0.25">
      <c r="A2628" s="36" t="s">
        <v>420</v>
      </c>
      <c r="B2628" s="38" t="s">
        <v>1751</v>
      </c>
      <c r="C2628" s="38" t="s">
        <v>1753</v>
      </c>
      <c r="D2628" s="39" t="str">
        <f>Source!H528</f>
        <v>ШТ</v>
      </c>
      <c r="E2628" s="40">
        <f>Source!K528</f>
        <v>1</v>
      </c>
      <c r="F2628" s="40"/>
      <c r="G2628" s="40">
        <f>Source!I528</f>
        <v>1</v>
      </c>
      <c r="H2628" s="42"/>
      <c r="I2628" s="41"/>
      <c r="J2628" s="42"/>
      <c r="K2628" s="41"/>
      <c r="L2628" s="42"/>
    </row>
    <row r="2629" spans="1:83" ht="14.4" x14ac:dyDescent="0.25">
      <c r="A2629" s="37"/>
      <c r="B2629" s="40">
        <v>1</v>
      </c>
      <c r="C2629" s="37" t="s">
        <v>1561</v>
      </c>
      <c r="D2629" s="39" t="s">
        <v>1034</v>
      </c>
      <c r="E2629" s="43"/>
      <c r="F2629" s="40"/>
      <c r="G2629" s="43">
        <f>Source!U528</f>
        <v>18.059999999999999</v>
      </c>
      <c r="H2629" s="40"/>
      <c r="I2629" s="40"/>
      <c r="J2629" s="40"/>
      <c r="K2629" s="40"/>
      <c r="L2629" s="44">
        <f>SUM(L2630:L2630)-SUMIF(CE2630:CE2630, 1, L2630:L2630)</f>
        <v>10799.52</v>
      </c>
    </row>
    <row r="2630" spans="1:83" ht="14.4" x14ac:dyDescent="0.25">
      <c r="A2630" s="38"/>
      <c r="B2630" s="38" t="s">
        <v>1047</v>
      </c>
      <c r="C2630" s="38" t="s">
        <v>1048</v>
      </c>
      <c r="D2630" s="39" t="s">
        <v>1034</v>
      </c>
      <c r="E2630" s="40">
        <v>21</v>
      </c>
      <c r="F2630" s="40">
        <f>ROUND(0.86,7)</f>
        <v>0.86</v>
      </c>
      <c r="G2630" s="40">
        <f>SmtRes!CX1471</f>
        <v>18.059999999999999</v>
      </c>
      <c r="H2630" s="42"/>
      <c r="I2630" s="41"/>
      <c r="J2630" s="42">
        <f>SmtRes!CZ1471</f>
        <v>597.98</v>
      </c>
      <c r="K2630" s="41"/>
      <c r="L2630" s="42">
        <f>SmtRes!DI1471</f>
        <v>10799.52</v>
      </c>
    </row>
    <row r="2631" spans="1:83" ht="14.4" x14ac:dyDescent="0.25">
      <c r="A2631" s="37"/>
      <c r="B2631" s="40">
        <v>2</v>
      </c>
      <c r="C2631" s="37" t="s">
        <v>1562</v>
      </c>
      <c r="D2631" s="39"/>
      <c r="E2631" s="43"/>
      <c r="F2631" s="40"/>
      <c r="G2631" s="43"/>
      <c r="H2631" s="40"/>
      <c r="I2631" s="40"/>
      <c r="J2631" s="40"/>
      <c r="K2631" s="40"/>
      <c r="L2631" s="44">
        <f>SUM(L2632:L2634)-SUMIF(CE2632:CE2634, 1, L2632:L2634)</f>
        <v>1632.7500000000002</v>
      </c>
    </row>
    <row r="2632" spans="1:83" ht="14.4" x14ac:dyDescent="0.25">
      <c r="A2632" s="37"/>
      <c r="B2632" s="40"/>
      <c r="C2632" s="37" t="s">
        <v>1564</v>
      </c>
      <c r="D2632" s="39" t="s">
        <v>1034</v>
      </c>
      <c r="E2632" s="43"/>
      <c r="F2632" s="40"/>
      <c r="G2632" s="43">
        <f>Source!V528</f>
        <v>1.4017999999999999</v>
      </c>
      <c r="H2632" s="40"/>
      <c r="I2632" s="40"/>
      <c r="J2632" s="40"/>
      <c r="K2632" s="40"/>
      <c r="L2632" s="44">
        <f>SUMIF(CE2633:CE2634, 1, L2633:L2634)</f>
        <v>963.36</v>
      </c>
      <c r="CE2632">
        <v>1</v>
      </c>
    </row>
    <row r="2633" spans="1:83" ht="41.4" x14ac:dyDescent="0.25">
      <c r="A2633" s="38"/>
      <c r="B2633" s="38" t="s">
        <v>1056</v>
      </c>
      <c r="C2633" s="38" t="s">
        <v>1058</v>
      </c>
      <c r="D2633" s="39" t="s">
        <v>1040</v>
      </c>
      <c r="E2633" s="40">
        <v>1.63</v>
      </c>
      <c r="F2633" s="40">
        <f>ROUND(0.86,7)</f>
        <v>0.86</v>
      </c>
      <c r="G2633" s="40">
        <f>SmtRes!CX1473</f>
        <v>1.4017999999999999</v>
      </c>
      <c r="H2633" s="42">
        <f>SmtRes!CZ1473</f>
        <v>995.51</v>
      </c>
      <c r="I2633" s="41">
        <f>SmtRes!AJ1473</f>
        <v>1.17</v>
      </c>
      <c r="J2633" s="42">
        <f>ROUND(H2633*I2633, 2)</f>
        <v>1164.75</v>
      </c>
      <c r="K2633" s="41"/>
      <c r="L2633" s="42">
        <f>SmtRes!DG1473</f>
        <v>1632.75</v>
      </c>
    </row>
    <row r="2634" spans="1:83" ht="14.4" x14ac:dyDescent="0.25">
      <c r="A2634" s="38"/>
      <c r="B2634" s="38" t="s">
        <v>1041</v>
      </c>
      <c r="C2634" s="38" t="s">
        <v>1563</v>
      </c>
      <c r="D2634" s="39" t="s">
        <v>1034</v>
      </c>
      <c r="E2634" s="40">
        <f>SmtRes!DO1473*SmtRes!AT1473</f>
        <v>1.63</v>
      </c>
      <c r="F2634" s="40">
        <f>ROUND(0.86,7)</f>
        <v>0.86</v>
      </c>
      <c r="G2634" s="40">
        <f>ROUND(E2634*G2628, 7)</f>
        <v>1.63</v>
      </c>
      <c r="H2634" s="42"/>
      <c r="I2634" s="41"/>
      <c r="J2634" s="42">
        <f>ROUND(SmtRes!AG1473/SmtRes!DO1473, 2)</f>
        <v>687.23</v>
      </c>
      <c r="K2634" s="41"/>
      <c r="L2634" s="42">
        <f>SmtRes!DH1473</f>
        <v>963.36</v>
      </c>
      <c r="CE2634">
        <v>1</v>
      </c>
    </row>
    <row r="2635" spans="1:83" ht="14.4" hidden="1" x14ac:dyDescent="0.25">
      <c r="A2635" s="37"/>
      <c r="B2635" s="40">
        <v>4</v>
      </c>
      <c r="C2635" s="37" t="s">
        <v>1565</v>
      </c>
      <c r="D2635" s="39"/>
      <c r="E2635" s="43"/>
      <c r="F2635" s="40"/>
      <c r="G2635" s="43"/>
      <c r="H2635" s="40"/>
      <c r="I2635" s="40"/>
      <c r="J2635" s="40"/>
      <c r="K2635" s="40"/>
      <c r="L2635" s="44">
        <f>SUM(L2636:L2645)-SUMIF(CE2636:CE2645, 1, L2636:L2645)</f>
        <v>0</v>
      </c>
    </row>
    <row r="2636" spans="1:83" ht="14.4" x14ac:dyDescent="0.25">
      <c r="A2636" s="38"/>
      <c r="B2636" s="38" t="s">
        <v>1049</v>
      </c>
      <c r="C2636" s="38" t="s">
        <v>1051</v>
      </c>
      <c r="D2636" s="39" t="s">
        <v>846</v>
      </c>
      <c r="E2636" s="40">
        <v>8.9999999999999998E-4</v>
      </c>
      <c r="F2636" s="40">
        <f t="shared" ref="F2636:F2645" si="148">ROUND(0,7)</f>
        <v>0</v>
      </c>
      <c r="G2636" s="40">
        <f>SmtRes!CX1474</f>
        <v>0</v>
      </c>
      <c r="H2636" s="42">
        <f>SmtRes!CZ1474</f>
        <v>116448.72</v>
      </c>
      <c r="I2636" s="41">
        <f>SmtRes!AI1474</f>
        <v>1.1200000000000001</v>
      </c>
      <c r="J2636" s="42">
        <f t="shared" ref="J2636:J2645" si="149">ROUND(H2636*I2636, 2)</f>
        <v>130422.57</v>
      </c>
      <c r="K2636" s="41"/>
      <c r="L2636" s="42">
        <f>SmtRes!DF1474</f>
        <v>0</v>
      </c>
    </row>
    <row r="2637" spans="1:83" ht="14.4" x14ac:dyDescent="0.25">
      <c r="A2637" s="38"/>
      <c r="B2637" s="38" t="s">
        <v>1115</v>
      </c>
      <c r="C2637" s="38" t="s">
        <v>1117</v>
      </c>
      <c r="D2637" s="39" t="s">
        <v>1055</v>
      </c>
      <c r="E2637" s="40">
        <v>4.0000000000000001E-3</v>
      </c>
      <c r="F2637" s="40">
        <f t="shared" si="148"/>
        <v>0</v>
      </c>
      <c r="G2637" s="40">
        <f>SmtRes!CX1475</f>
        <v>0</v>
      </c>
      <c r="H2637" s="42">
        <f>SmtRes!CZ1475</f>
        <v>284.14999999999998</v>
      </c>
      <c r="I2637" s="41">
        <f>SmtRes!AI1475</f>
        <v>1.31</v>
      </c>
      <c r="J2637" s="42">
        <f t="shared" si="149"/>
        <v>372.24</v>
      </c>
      <c r="K2637" s="41"/>
      <c r="L2637" s="42">
        <f>SmtRes!DF1475</f>
        <v>0</v>
      </c>
    </row>
    <row r="2638" spans="1:83" ht="14.4" x14ac:dyDescent="0.25">
      <c r="A2638" s="38"/>
      <c r="B2638" s="38" t="s">
        <v>1118</v>
      </c>
      <c r="C2638" s="38" t="s">
        <v>1120</v>
      </c>
      <c r="D2638" s="39" t="s">
        <v>1055</v>
      </c>
      <c r="E2638" s="40">
        <v>3.5999999999999997E-2</v>
      </c>
      <c r="F2638" s="40">
        <f t="shared" si="148"/>
        <v>0</v>
      </c>
      <c r="G2638" s="40">
        <f>SmtRes!CX1476</f>
        <v>0</v>
      </c>
      <c r="H2638" s="42">
        <f>SmtRes!CZ1476</f>
        <v>104.32</v>
      </c>
      <c r="I2638" s="41">
        <f>SmtRes!AI1476</f>
        <v>0.96</v>
      </c>
      <c r="J2638" s="42">
        <f t="shared" si="149"/>
        <v>100.15</v>
      </c>
      <c r="K2638" s="41"/>
      <c r="L2638" s="42">
        <f>SmtRes!DF1476</f>
        <v>0</v>
      </c>
    </row>
    <row r="2639" spans="1:83" ht="27.6" x14ac:dyDescent="0.25">
      <c r="A2639" s="38"/>
      <c r="B2639" s="38" t="s">
        <v>1121</v>
      </c>
      <c r="C2639" s="38" t="s">
        <v>1123</v>
      </c>
      <c r="D2639" s="39" t="s">
        <v>1055</v>
      </c>
      <c r="E2639" s="40">
        <v>0.02</v>
      </c>
      <c r="F2639" s="40">
        <f t="shared" si="148"/>
        <v>0</v>
      </c>
      <c r="G2639" s="40">
        <f>SmtRes!CX1477</f>
        <v>0</v>
      </c>
      <c r="H2639" s="42">
        <f>SmtRes!CZ1477</f>
        <v>206.62</v>
      </c>
      <c r="I2639" s="41">
        <f>SmtRes!AI1477</f>
        <v>0.96</v>
      </c>
      <c r="J2639" s="42">
        <f t="shared" si="149"/>
        <v>198.36</v>
      </c>
      <c r="K2639" s="41"/>
      <c r="L2639" s="42">
        <f>SmtRes!DF1477</f>
        <v>0</v>
      </c>
    </row>
    <row r="2640" spans="1:83" ht="55.2" x14ac:dyDescent="0.25">
      <c r="A2640" s="38"/>
      <c r="B2640" s="38" t="s">
        <v>1091</v>
      </c>
      <c r="C2640" s="38" t="s">
        <v>1093</v>
      </c>
      <c r="D2640" s="39" t="s">
        <v>880</v>
      </c>
      <c r="E2640" s="40">
        <v>23.79</v>
      </c>
      <c r="F2640" s="40">
        <f t="shared" si="148"/>
        <v>0</v>
      </c>
      <c r="G2640" s="40">
        <f>SmtRes!CX1478</f>
        <v>0</v>
      </c>
      <c r="H2640" s="42">
        <f>SmtRes!CZ1478</f>
        <v>2.27</v>
      </c>
      <c r="I2640" s="41">
        <f>SmtRes!AI1478</f>
        <v>1.53</v>
      </c>
      <c r="J2640" s="42">
        <f t="shared" si="149"/>
        <v>3.47</v>
      </c>
      <c r="K2640" s="41"/>
      <c r="L2640" s="42">
        <f>SmtRes!DF1478</f>
        <v>0</v>
      </c>
    </row>
    <row r="2641" spans="1:83" ht="27.6" x14ac:dyDescent="0.25">
      <c r="A2641" s="38"/>
      <c r="B2641" s="38" t="s">
        <v>1052</v>
      </c>
      <c r="C2641" s="38" t="s">
        <v>1054</v>
      </c>
      <c r="D2641" s="39" t="s">
        <v>1055</v>
      </c>
      <c r="E2641" s="40">
        <v>0.49</v>
      </c>
      <c r="F2641" s="40">
        <f t="shared" si="148"/>
        <v>0</v>
      </c>
      <c r="G2641" s="40">
        <f>SmtRes!CX1479</f>
        <v>0</v>
      </c>
      <c r="H2641" s="42">
        <f>SmtRes!CZ1479</f>
        <v>870.18</v>
      </c>
      <c r="I2641" s="41">
        <f>SmtRes!AI1479</f>
        <v>1.61</v>
      </c>
      <c r="J2641" s="42">
        <f t="shared" si="149"/>
        <v>1400.99</v>
      </c>
      <c r="K2641" s="41"/>
      <c r="L2641" s="42">
        <f>SmtRes!DF1479</f>
        <v>0</v>
      </c>
    </row>
    <row r="2642" spans="1:83" ht="14.4" x14ac:dyDescent="0.25">
      <c r="A2642" s="38"/>
      <c r="B2642" s="38" t="s">
        <v>1143</v>
      </c>
      <c r="C2642" s="38" t="s">
        <v>1145</v>
      </c>
      <c r="D2642" s="39" t="s">
        <v>846</v>
      </c>
      <c r="E2642" s="40">
        <v>2.0000000000000002E-5</v>
      </c>
      <c r="F2642" s="40">
        <f t="shared" si="148"/>
        <v>0</v>
      </c>
      <c r="G2642" s="40">
        <f>SmtRes!CX1480</f>
        <v>0</v>
      </c>
      <c r="H2642" s="42">
        <f>SmtRes!CZ1480</f>
        <v>80020.98</v>
      </c>
      <c r="I2642" s="41">
        <f>SmtRes!AI1480</f>
        <v>1.22</v>
      </c>
      <c r="J2642" s="42">
        <f t="shared" si="149"/>
        <v>97625.600000000006</v>
      </c>
      <c r="K2642" s="41"/>
      <c r="L2642" s="42">
        <f>SmtRes!DF1480</f>
        <v>0</v>
      </c>
    </row>
    <row r="2643" spans="1:83" ht="55.2" x14ac:dyDescent="0.25">
      <c r="A2643" s="38"/>
      <c r="B2643" s="38" t="s">
        <v>1161</v>
      </c>
      <c r="C2643" s="38" t="s">
        <v>1163</v>
      </c>
      <c r="D2643" s="39" t="s">
        <v>202</v>
      </c>
      <c r="E2643" s="40">
        <v>4</v>
      </c>
      <c r="F2643" s="40">
        <f t="shared" si="148"/>
        <v>0</v>
      </c>
      <c r="G2643" s="40">
        <f>SmtRes!CX1481</f>
        <v>0</v>
      </c>
      <c r="H2643" s="42">
        <f>SmtRes!CZ1481</f>
        <v>19.100000000000001</v>
      </c>
      <c r="I2643" s="41">
        <f>SmtRes!AI1481</f>
        <v>0.94</v>
      </c>
      <c r="J2643" s="42">
        <f t="shared" si="149"/>
        <v>17.95</v>
      </c>
      <c r="K2643" s="41"/>
      <c r="L2643" s="42">
        <f>SmtRes!DF1481</f>
        <v>0</v>
      </c>
    </row>
    <row r="2644" spans="1:83" ht="41.4" x14ac:dyDescent="0.25">
      <c r="A2644" s="38"/>
      <c r="B2644" s="38" t="s">
        <v>1133</v>
      </c>
      <c r="C2644" s="38" t="s">
        <v>1135</v>
      </c>
      <c r="D2644" s="39" t="s">
        <v>1082</v>
      </c>
      <c r="E2644" s="40">
        <v>0.25</v>
      </c>
      <c r="F2644" s="40">
        <f t="shared" si="148"/>
        <v>0</v>
      </c>
      <c r="G2644" s="40">
        <f>SmtRes!CX1482</f>
        <v>0</v>
      </c>
      <c r="H2644" s="42">
        <f>SmtRes!CZ1482</f>
        <v>47.26</v>
      </c>
      <c r="I2644" s="41">
        <f>SmtRes!AI1482</f>
        <v>1.19</v>
      </c>
      <c r="J2644" s="42">
        <f t="shared" si="149"/>
        <v>56.24</v>
      </c>
      <c r="K2644" s="41"/>
      <c r="L2644" s="42">
        <f>SmtRes!DF1482</f>
        <v>0</v>
      </c>
    </row>
    <row r="2645" spans="1:83" ht="27.6" x14ac:dyDescent="0.25">
      <c r="A2645" s="38"/>
      <c r="B2645" s="38" t="s">
        <v>1136</v>
      </c>
      <c r="C2645" s="52" t="s">
        <v>1138</v>
      </c>
      <c r="D2645" s="46" t="s">
        <v>1139</v>
      </c>
      <c r="E2645" s="48">
        <v>1.2999999999999999E-2</v>
      </c>
      <c r="F2645" s="48">
        <f t="shared" si="148"/>
        <v>0</v>
      </c>
      <c r="G2645" s="48">
        <f>SmtRes!CX1483</f>
        <v>0</v>
      </c>
      <c r="H2645" s="53">
        <f>SmtRes!CZ1483</f>
        <v>6052.54</v>
      </c>
      <c r="I2645" s="54">
        <f>SmtRes!AI1483</f>
        <v>1.18</v>
      </c>
      <c r="J2645" s="53">
        <f t="shared" si="149"/>
        <v>7142</v>
      </c>
      <c r="K2645" s="54"/>
      <c r="L2645" s="53">
        <f>SmtRes!DF1483</f>
        <v>0</v>
      </c>
    </row>
    <row r="2646" spans="1:83" ht="14.4" x14ac:dyDescent="0.25">
      <c r="A2646" s="38"/>
      <c r="B2646" s="38"/>
      <c r="C2646" s="51" t="s">
        <v>1566</v>
      </c>
      <c r="D2646" s="39"/>
      <c r="E2646" s="40"/>
      <c r="F2646" s="40"/>
      <c r="G2646" s="40"/>
      <c r="H2646" s="42"/>
      <c r="I2646" s="41"/>
      <c r="J2646" s="42"/>
      <c r="K2646" s="41"/>
      <c r="L2646" s="42">
        <f>L2629+L2631+L2632+L2635</f>
        <v>13395.630000000001</v>
      </c>
    </row>
    <row r="2647" spans="1:83" ht="14.4" x14ac:dyDescent="0.25">
      <c r="A2647" s="38"/>
      <c r="B2647" s="38"/>
      <c r="C2647" s="38" t="s">
        <v>1567</v>
      </c>
      <c r="D2647" s="39"/>
      <c r="E2647" s="40"/>
      <c r="F2647" s="40"/>
      <c r="G2647" s="40"/>
      <c r="H2647" s="42"/>
      <c r="I2647" s="41"/>
      <c r="J2647" s="42"/>
      <c r="K2647" s="41"/>
      <c r="L2647" s="42">
        <f>SUM(AR2628:AR2650)+SUM(AS2628:AS2650)+SUM(AT2628:AT2650)+SUM(AU2628:AU2650)+SUM(AV2628:AV2650)</f>
        <v>11762.880000000001</v>
      </c>
    </row>
    <row r="2648" spans="1:83" ht="27.6" x14ac:dyDescent="0.25">
      <c r="A2648" s="38"/>
      <c r="B2648" s="38" t="s">
        <v>27</v>
      </c>
      <c r="C2648" s="38" t="s">
        <v>1568</v>
      </c>
      <c r="D2648" s="39" t="s">
        <v>1044</v>
      </c>
      <c r="E2648" s="40">
        <f>Source!BZ528</f>
        <v>111</v>
      </c>
      <c r="F2648" s="40"/>
      <c r="G2648" s="40">
        <f>Source!AT528</f>
        <v>111</v>
      </c>
      <c r="H2648" s="42"/>
      <c r="I2648" s="41"/>
      <c r="J2648" s="42"/>
      <c r="K2648" s="41"/>
      <c r="L2648" s="42">
        <f>SUM(AZ2628:AZ2650)</f>
        <v>13056.8</v>
      </c>
    </row>
    <row r="2649" spans="1:83" ht="27.6" x14ac:dyDescent="0.25">
      <c r="A2649" s="52"/>
      <c r="B2649" s="52" t="s">
        <v>28</v>
      </c>
      <c r="C2649" s="52" t="s">
        <v>1569</v>
      </c>
      <c r="D2649" s="46" t="s">
        <v>1044</v>
      </c>
      <c r="E2649" s="48">
        <f>Source!CA528</f>
        <v>52</v>
      </c>
      <c r="F2649" s="48"/>
      <c r="G2649" s="48">
        <f>Source!AU528</f>
        <v>52</v>
      </c>
      <c r="H2649" s="53"/>
      <c r="I2649" s="54"/>
      <c r="J2649" s="53"/>
      <c r="K2649" s="54"/>
      <c r="L2649" s="53">
        <f>SUM(BA2628:BA2650)</f>
        <v>6116.7</v>
      </c>
    </row>
    <row r="2650" spans="1:83" ht="13.8" x14ac:dyDescent="0.25">
      <c r="C2650" s="72" t="s">
        <v>1570</v>
      </c>
      <c r="D2650" s="72"/>
      <c r="E2650" s="72"/>
      <c r="F2650" s="72"/>
      <c r="G2650" s="72"/>
      <c r="H2650" s="72"/>
      <c r="I2650" s="73">
        <f>IF(E2628&lt;&gt;0,K2650/E2628, 0)</f>
        <v>32569.13</v>
      </c>
      <c r="J2650" s="73"/>
      <c r="K2650" s="73">
        <f>L2629+L2631+L2635+L2648+L2649+L2632</f>
        <v>32569.13</v>
      </c>
      <c r="L2650" s="73"/>
      <c r="AD2650">
        <f>ROUND((Source!AT528/100)*((ROUND(SUMIF(SmtRes!AQ1471:'SmtRes'!AQ1484,"=1",SmtRes!AD1471:'SmtRes'!AD1484)*Source!I528, 2)+ROUND(SUMIF(SmtRes!AQ1471:'SmtRes'!AQ1484,"=1",SmtRes!AC1471:'SmtRes'!AC1484)*Source!I528, 2))), 2)</f>
        <v>1426.58</v>
      </c>
      <c r="AE2650">
        <f>ROUND((Source!AU528/100)*((ROUND(SUMIF(SmtRes!AQ1471:'SmtRes'!AQ1484,"=1",SmtRes!AD1471:'SmtRes'!AD1484)*Source!I528, 2)+ROUND(SUMIF(SmtRes!AQ1471:'SmtRes'!AQ1484,"=1",SmtRes!AC1471:'SmtRes'!AC1484)*Source!I528, 2))), 2)</f>
        <v>668.31</v>
      </c>
      <c r="AN2650" s="50">
        <f>L2629+L2631+L2635+L2648+L2649+L2632</f>
        <v>32569.13</v>
      </c>
      <c r="AO2650" s="50">
        <f>L2631</f>
        <v>1632.7500000000002</v>
      </c>
      <c r="AQ2650" t="s">
        <v>1571</v>
      </c>
      <c r="AR2650" s="50">
        <f>L2629</f>
        <v>10799.52</v>
      </c>
      <c r="AT2650" s="50">
        <f>L2632</f>
        <v>963.36</v>
      </c>
      <c r="AV2650" t="s">
        <v>1571</v>
      </c>
      <c r="AW2650" s="50">
        <f>L2635</f>
        <v>0</v>
      </c>
      <c r="AZ2650">
        <f>Source!X528</f>
        <v>13056.8</v>
      </c>
      <c r="BA2650">
        <f>Source!Y528</f>
        <v>6116.7</v>
      </c>
      <c r="CD2650">
        <v>2</v>
      </c>
    </row>
    <row r="2651" spans="1:83" ht="121.2" x14ac:dyDescent="0.25">
      <c r="A2651" s="36" t="s">
        <v>422</v>
      </c>
      <c r="B2651" s="38" t="s">
        <v>1754</v>
      </c>
      <c r="C2651" s="38" t="s">
        <v>1755</v>
      </c>
      <c r="D2651" s="39" t="str">
        <f>Source!H529</f>
        <v>ШТ</v>
      </c>
      <c r="E2651" s="40">
        <f>Source!K529</f>
        <v>1</v>
      </c>
      <c r="F2651" s="40"/>
      <c r="G2651" s="40">
        <f>Source!I529</f>
        <v>1</v>
      </c>
      <c r="H2651" s="42"/>
      <c r="I2651" s="41"/>
      <c r="J2651" s="42"/>
      <c r="K2651" s="41"/>
      <c r="L2651" s="42"/>
    </row>
    <row r="2652" spans="1:83" ht="79.2" x14ac:dyDescent="0.25">
      <c r="B2652" s="56" t="str">
        <f>Source!EO529</f>
        <v>Поправка: 571/пр_2022_п.84_т.3_стр.4_стб.3</v>
      </c>
      <c r="C2652" s="56" t="str">
        <f>Source!CN529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653" spans="1:83" ht="14.4" x14ac:dyDescent="0.25">
      <c r="A2653" s="37"/>
      <c r="B2653" s="40">
        <v>1</v>
      </c>
      <c r="C2653" s="37" t="s">
        <v>1561</v>
      </c>
      <c r="D2653" s="39" t="s">
        <v>1034</v>
      </c>
      <c r="E2653" s="43"/>
      <c r="F2653" s="40"/>
      <c r="G2653" s="43">
        <f>Source!U529</f>
        <v>6.1920000000000002</v>
      </c>
      <c r="H2653" s="40"/>
      <c r="I2653" s="40"/>
      <c r="J2653" s="40"/>
      <c r="K2653" s="40"/>
      <c r="L2653" s="44">
        <f>SUM(L2654:L2654)-SUMIF(CE2654:CE2654, 1, L2654:L2654)</f>
        <v>3702.69</v>
      </c>
    </row>
    <row r="2654" spans="1:83" ht="14.4" x14ac:dyDescent="0.25">
      <c r="A2654" s="38"/>
      <c r="B2654" s="38" t="s">
        <v>1047</v>
      </c>
      <c r="C2654" s="38" t="s">
        <v>1048</v>
      </c>
      <c r="D2654" s="39" t="s">
        <v>1034</v>
      </c>
      <c r="E2654" s="40">
        <v>24</v>
      </c>
      <c r="F2654" s="40">
        <f>ROUND((0.3)*0.86,7)</f>
        <v>0.25800000000000001</v>
      </c>
      <c r="G2654" s="40">
        <f>SmtRes!CX1485</f>
        <v>6.1920000000000002</v>
      </c>
      <c r="H2654" s="42"/>
      <c r="I2654" s="41"/>
      <c r="J2654" s="42">
        <f>SmtRes!CZ1485</f>
        <v>597.98</v>
      </c>
      <c r="K2654" s="41"/>
      <c r="L2654" s="42">
        <f>SmtRes!DI1485</f>
        <v>3702.69</v>
      </c>
    </row>
    <row r="2655" spans="1:83" ht="14.4" x14ac:dyDescent="0.25">
      <c r="A2655" s="37"/>
      <c r="B2655" s="40">
        <v>2</v>
      </c>
      <c r="C2655" s="37" t="s">
        <v>1562</v>
      </c>
      <c r="D2655" s="39"/>
      <c r="E2655" s="43"/>
      <c r="F2655" s="40"/>
      <c r="G2655" s="43"/>
      <c r="H2655" s="40"/>
      <c r="I2655" s="40"/>
      <c r="J2655" s="40"/>
      <c r="K2655" s="40"/>
      <c r="L2655" s="44">
        <f>SUM(L2656:L2658)-SUMIF(CE2656:CE2658, 1, L2656:L2658)</f>
        <v>564.94999999999993</v>
      </c>
    </row>
    <row r="2656" spans="1:83" ht="14.4" x14ac:dyDescent="0.25">
      <c r="A2656" s="37"/>
      <c r="B2656" s="40"/>
      <c r="C2656" s="37" t="s">
        <v>1564</v>
      </c>
      <c r="D2656" s="39" t="s">
        <v>1034</v>
      </c>
      <c r="E2656" s="43"/>
      <c r="F2656" s="40"/>
      <c r="G2656" s="43">
        <f>Source!V529</f>
        <v>0.48504000000000003</v>
      </c>
      <c r="H2656" s="40"/>
      <c r="I2656" s="40"/>
      <c r="J2656" s="40"/>
      <c r="K2656" s="40"/>
      <c r="L2656" s="44">
        <f>SUMIF(CE2657:CE2658, 1, L2657:L2658)</f>
        <v>333.33</v>
      </c>
      <c r="CE2656">
        <v>1</v>
      </c>
    </row>
    <row r="2657" spans="1:83" ht="41.4" x14ac:dyDescent="0.25">
      <c r="A2657" s="38"/>
      <c r="B2657" s="38" t="s">
        <v>1056</v>
      </c>
      <c r="C2657" s="38" t="s">
        <v>1058</v>
      </c>
      <c r="D2657" s="39" t="s">
        <v>1040</v>
      </c>
      <c r="E2657" s="40">
        <v>1.88</v>
      </c>
      <c r="F2657" s="40">
        <f>ROUND((0.3)*0.86,7)</f>
        <v>0.25800000000000001</v>
      </c>
      <c r="G2657" s="40">
        <f>SmtRes!CX1487</f>
        <v>0.48504000000000003</v>
      </c>
      <c r="H2657" s="42">
        <f>SmtRes!CZ1487</f>
        <v>995.51</v>
      </c>
      <c r="I2657" s="41">
        <f>SmtRes!AJ1487</f>
        <v>1.17</v>
      </c>
      <c r="J2657" s="42">
        <f>ROUND(H2657*I2657, 2)</f>
        <v>1164.75</v>
      </c>
      <c r="K2657" s="41"/>
      <c r="L2657" s="42">
        <f>SmtRes!DG1487</f>
        <v>564.95000000000005</v>
      </c>
    </row>
    <row r="2658" spans="1:83" ht="14.4" x14ac:dyDescent="0.25">
      <c r="A2658" s="38"/>
      <c r="B2658" s="38" t="s">
        <v>1041</v>
      </c>
      <c r="C2658" s="38" t="s">
        <v>1563</v>
      </c>
      <c r="D2658" s="39" t="s">
        <v>1034</v>
      </c>
      <c r="E2658" s="40">
        <f>SmtRes!DO1487*SmtRes!AT1487</f>
        <v>1.88</v>
      </c>
      <c r="F2658" s="40">
        <f>ROUND((0.3)*0.86,7)</f>
        <v>0.25800000000000001</v>
      </c>
      <c r="G2658" s="40">
        <f>ROUND(E2658*G2651, 7)</f>
        <v>1.88</v>
      </c>
      <c r="H2658" s="42"/>
      <c r="I2658" s="41"/>
      <c r="J2658" s="42">
        <f>ROUND(SmtRes!AG1487/SmtRes!DO1487, 2)</f>
        <v>687.23</v>
      </c>
      <c r="K2658" s="41"/>
      <c r="L2658" s="42">
        <f>SmtRes!DH1487</f>
        <v>333.33</v>
      </c>
      <c r="CE2658">
        <v>1</v>
      </c>
    </row>
    <row r="2659" spans="1:83" ht="14.4" hidden="1" x14ac:dyDescent="0.25">
      <c r="A2659" s="37"/>
      <c r="B2659" s="40">
        <v>4</v>
      </c>
      <c r="C2659" s="37" t="s">
        <v>1565</v>
      </c>
      <c r="D2659" s="39"/>
      <c r="E2659" s="43"/>
      <c r="F2659" s="40"/>
      <c r="G2659" s="43"/>
      <c r="H2659" s="40"/>
      <c r="I2659" s="40"/>
      <c r="J2659" s="40"/>
      <c r="K2659" s="40"/>
      <c r="L2659" s="44">
        <f>SUM(L2660:L2669)-SUMIF(CE2660:CE2669, 1, L2660:L2669)</f>
        <v>0</v>
      </c>
    </row>
    <row r="2660" spans="1:83" ht="14.4" x14ac:dyDescent="0.25">
      <c r="A2660" s="38"/>
      <c r="B2660" s="38" t="s">
        <v>1049</v>
      </c>
      <c r="C2660" s="38" t="s">
        <v>1051</v>
      </c>
      <c r="D2660" s="39" t="s">
        <v>846</v>
      </c>
      <c r="E2660" s="40">
        <v>1E-3</v>
      </c>
      <c r="F2660" s="40">
        <f t="shared" ref="F2660:F2669" si="150">ROUND(0,7)</f>
        <v>0</v>
      </c>
      <c r="G2660" s="40">
        <f>SmtRes!CX1488</f>
        <v>0</v>
      </c>
      <c r="H2660" s="42">
        <f>SmtRes!CZ1488</f>
        <v>116448.72</v>
      </c>
      <c r="I2660" s="41">
        <f>SmtRes!AI1488</f>
        <v>1.1200000000000001</v>
      </c>
      <c r="J2660" s="42">
        <f t="shared" ref="J2660:J2669" si="151">ROUND(H2660*I2660, 2)</f>
        <v>130422.57</v>
      </c>
      <c r="K2660" s="41"/>
      <c r="L2660" s="42">
        <f>SmtRes!DF1488</f>
        <v>0</v>
      </c>
    </row>
    <row r="2661" spans="1:83" ht="14.4" x14ac:dyDescent="0.25">
      <c r="A2661" s="38"/>
      <c r="B2661" s="38" t="s">
        <v>1115</v>
      </c>
      <c r="C2661" s="38" t="s">
        <v>1117</v>
      </c>
      <c r="D2661" s="39" t="s">
        <v>1055</v>
      </c>
      <c r="E2661" s="40">
        <v>7.0000000000000001E-3</v>
      </c>
      <c r="F2661" s="40">
        <f t="shared" si="150"/>
        <v>0</v>
      </c>
      <c r="G2661" s="40">
        <f>SmtRes!CX1489</f>
        <v>0</v>
      </c>
      <c r="H2661" s="42">
        <f>SmtRes!CZ1489</f>
        <v>284.14999999999998</v>
      </c>
      <c r="I2661" s="41">
        <f>SmtRes!AI1489</f>
        <v>1.31</v>
      </c>
      <c r="J2661" s="42">
        <f t="shared" si="151"/>
        <v>372.24</v>
      </c>
      <c r="K2661" s="41"/>
      <c r="L2661" s="42">
        <f>SmtRes!DF1489</f>
        <v>0</v>
      </c>
    </row>
    <row r="2662" spans="1:83" ht="14.4" x14ac:dyDescent="0.25">
      <c r="A2662" s="38"/>
      <c r="B2662" s="38" t="s">
        <v>1118</v>
      </c>
      <c r="C2662" s="38" t="s">
        <v>1120</v>
      </c>
      <c r="D2662" s="39" t="s">
        <v>1055</v>
      </c>
      <c r="E2662" s="40">
        <v>3.5999999999999997E-2</v>
      </c>
      <c r="F2662" s="40">
        <f t="shared" si="150"/>
        <v>0</v>
      </c>
      <c r="G2662" s="40">
        <f>SmtRes!CX1490</f>
        <v>0</v>
      </c>
      <c r="H2662" s="42">
        <f>SmtRes!CZ1490</f>
        <v>104.32</v>
      </c>
      <c r="I2662" s="41">
        <f>SmtRes!AI1490</f>
        <v>0.96</v>
      </c>
      <c r="J2662" s="42">
        <f t="shared" si="151"/>
        <v>100.15</v>
      </c>
      <c r="K2662" s="41"/>
      <c r="L2662" s="42">
        <f>SmtRes!DF1490</f>
        <v>0</v>
      </c>
    </row>
    <row r="2663" spans="1:83" ht="27.6" x14ac:dyDescent="0.25">
      <c r="A2663" s="38"/>
      <c r="B2663" s="38" t="s">
        <v>1121</v>
      </c>
      <c r="C2663" s="38" t="s">
        <v>1123</v>
      </c>
      <c r="D2663" s="39" t="s">
        <v>1055</v>
      </c>
      <c r="E2663" s="40">
        <v>2.8000000000000001E-2</v>
      </c>
      <c r="F2663" s="40">
        <f t="shared" si="150"/>
        <v>0</v>
      </c>
      <c r="G2663" s="40">
        <f>SmtRes!CX1491</f>
        <v>0</v>
      </c>
      <c r="H2663" s="42">
        <f>SmtRes!CZ1491</f>
        <v>206.62</v>
      </c>
      <c r="I2663" s="41">
        <f>SmtRes!AI1491</f>
        <v>0.96</v>
      </c>
      <c r="J2663" s="42">
        <f t="shared" si="151"/>
        <v>198.36</v>
      </c>
      <c r="K2663" s="41"/>
      <c r="L2663" s="42">
        <f>SmtRes!DF1491</f>
        <v>0</v>
      </c>
    </row>
    <row r="2664" spans="1:83" ht="55.2" x14ac:dyDescent="0.25">
      <c r="A2664" s="38"/>
      <c r="B2664" s="38" t="s">
        <v>1091</v>
      </c>
      <c r="C2664" s="38" t="s">
        <v>1093</v>
      </c>
      <c r="D2664" s="39" t="s">
        <v>880</v>
      </c>
      <c r="E2664" s="40">
        <v>32.42</v>
      </c>
      <c r="F2664" s="40">
        <f t="shared" si="150"/>
        <v>0</v>
      </c>
      <c r="G2664" s="40">
        <f>SmtRes!CX1492</f>
        <v>0</v>
      </c>
      <c r="H2664" s="42">
        <f>SmtRes!CZ1492</f>
        <v>2.27</v>
      </c>
      <c r="I2664" s="41">
        <f>SmtRes!AI1492</f>
        <v>1.53</v>
      </c>
      <c r="J2664" s="42">
        <f t="shared" si="151"/>
        <v>3.47</v>
      </c>
      <c r="K2664" s="41"/>
      <c r="L2664" s="42">
        <f>SmtRes!DF1492</f>
        <v>0</v>
      </c>
    </row>
    <row r="2665" spans="1:83" ht="27.6" x14ac:dyDescent="0.25">
      <c r="A2665" s="38"/>
      <c r="B2665" s="38" t="s">
        <v>1052</v>
      </c>
      <c r="C2665" s="38" t="s">
        <v>1054</v>
      </c>
      <c r="D2665" s="39" t="s">
        <v>1055</v>
      </c>
      <c r="E2665" s="40">
        <v>0.61</v>
      </c>
      <c r="F2665" s="40">
        <f t="shared" si="150"/>
        <v>0</v>
      </c>
      <c r="G2665" s="40">
        <f>SmtRes!CX1493</f>
        <v>0</v>
      </c>
      <c r="H2665" s="42">
        <f>SmtRes!CZ1493</f>
        <v>870.18</v>
      </c>
      <c r="I2665" s="41">
        <f>SmtRes!AI1493</f>
        <v>1.61</v>
      </c>
      <c r="J2665" s="42">
        <f t="shared" si="151"/>
        <v>1400.99</v>
      </c>
      <c r="K2665" s="41"/>
      <c r="L2665" s="42">
        <f>SmtRes!DF1493</f>
        <v>0</v>
      </c>
    </row>
    <row r="2666" spans="1:83" ht="14.4" x14ac:dyDescent="0.25">
      <c r="A2666" s="38"/>
      <c r="B2666" s="38" t="s">
        <v>1143</v>
      </c>
      <c r="C2666" s="38" t="s">
        <v>1145</v>
      </c>
      <c r="D2666" s="39" t="s">
        <v>846</v>
      </c>
      <c r="E2666" s="40">
        <v>3.0000000000000001E-5</v>
      </c>
      <c r="F2666" s="40">
        <f t="shared" si="150"/>
        <v>0</v>
      </c>
      <c r="G2666" s="40">
        <f>SmtRes!CX1494</f>
        <v>0</v>
      </c>
      <c r="H2666" s="42">
        <f>SmtRes!CZ1494</f>
        <v>80020.98</v>
      </c>
      <c r="I2666" s="41">
        <f>SmtRes!AI1494</f>
        <v>1.22</v>
      </c>
      <c r="J2666" s="42">
        <f t="shared" si="151"/>
        <v>97625.600000000006</v>
      </c>
      <c r="K2666" s="41"/>
      <c r="L2666" s="42">
        <f>SmtRes!DF1494</f>
        <v>0</v>
      </c>
    </row>
    <row r="2667" spans="1:83" ht="55.2" x14ac:dyDescent="0.25">
      <c r="A2667" s="38"/>
      <c r="B2667" s="38" t="s">
        <v>1161</v>
      </c>
      <c r="C2667" s="38" t="s">
        <v>1163</v>
      </c>
      <c r="D2667" s="39" t="s">
        <v>202</v>
      </c>
      <c r="E2667" s="40">
        <v>7</v>
      </c>
      <c r="F2667" s="40">
        <f t="shared" si="150"/>
        <v>0</v>
      </c>
      <c r="G2667" s="40">
        <f>SmtRes!CX1495</f>
        <v>0</v>
      </c>
      <c r="H2667" s="42">
        <f>SmtRes!CZ1495</f>
        <v>19.100000000000001</v>
      </c>
      <c r="I2667" s="41">
        <f>SmtRes!AI1495</f>
        <v>0.94</v>
      </c>
      <c r="J2667" s="42">
        <f t="shared" si="151"/>
        <v>17.95</v>
      </c>
      <c r="K2667" s="41"/>
      <c r="L2667" s="42">
        <f>SmtRes!DF1495</f>
        <v>0</v>
      </c>
    </row>
    <row r="2668" spans="1:83" ht="41.4" x14ac:dyDescent="0.25">
      <c r="A2668" s="38"/>
      <c r="B2668" s="38" t="s">
        <v>1133</v>
      </c>
      <c r="C2668" s="38" t="s">
        <v>1135</v>
      </c>
      <c r="D2668" s="39" t="s">
        <v>1082</v>
      </c>
      <c r="E2668" s="40">
        <v>0.44</v>
      </c>
      <c r="F2668" s="40">
        <f t="shared" si="150"/>
        <v>0</v>
      </c>
      <c r="G2668" s="40">
        <f>SmtRes!CX1496</f>
        <v>0</v>
      </c>
      <c r="H2668" s="42">
        <f>SmtRes!CZ1496</f>
        <v>47.26</v>
      </c>
      <c r="I2668" s="41">
        <f>SmtRes!AI1496</f>
        <v>1.19</v>
      </c>
      <c r="J2668" s="42">
        <f t="shared" si="151"/>
        <v>56.24</v>
      </c>
      <c r="K2668" s="41"/>
      <c r="L2668" s="42">
        <f>SmtRes!DF1496</f>
        <v>0</v>
      </c>
    </row>
    <row r="2669" spans="1:83" ht="27.6" x14ac:dyDescent="0.25">
      <c r="A2669" s="38"/>
      <c r="B2669" s="38" t="s">
        <v>1136</v>
      </c>
      <c r="C2669" s="52" t="s">
        <v>1138</v>
      </c>
      <c r="D2669" s="46" t="s">
        <v>1139</v>
      </c>
      <c r="E2669" s="48">
        <v>2.1999999999999999E-2</v>
      </c>
      <c r="F2669" s="48">
        <f t="shared" si="150"/>
        <v>0</v>
      </c>
      <c r="G2669" s="48">
        <f>SmtRes!CX1497</f>
        <v>0</v>
      </c>
      <c r="H2669" s="53">
        <f>SmtRes!CZ1497</f>
        <v>6052.54</v>
      </c>
      <c r="I2669" s="54">
        <f>SmtRes!AI1497</f>
        <v>1.18</v>
      </c>
      <c r="J2669" s="53">
        <f t="shared" si="151"/>
        <v>7142</v>
      </c>
      <c r="K2669" s="54"/>
      <c r="L2669" s="53">
        <f>SmtRes!DF1497</f>
        <v>0</v>
      </c>
    </row>
    <row r="2670" spans="1:83" ht="14.4" x14ac:dyDescent="0.25">
      <c r="A2670" s="38"/>
      <c r="B2670" s="38"/>
      <c r="C2670" s="51" t="s">
        <v>1566</v>
      </c>
      <c r="D2670" s="39"/>
      <c r="E2670" s="40"/>
      <c r="F2670" s="40"/>
      <c r="G2670" s="40"/>
      <c r="H2670" s="42"/>
      <c r="I2670" s="41"/>
      <c r="J2670" s="42"/>
      <c r="K2670" s="41"/>
      <c r="L2670" s="42">
        <f>L2653+L2655+L2656+L2659</f>
        <v>4600.97</v>
      </c>
    </row>
    <row r="2671" spans="1:83" ht="14.4" x14ac:dyDescent="0.25">
      <c r="A2671" s="38"/>
      <c r="B2671" s="38"/>
      <c r="C2671" s="38" t="s">
        <v>1567</v>
      </c>
      <c r="D2671" s="39"/>
      <c r="E2671" s="40"/>
      <c r="F2671" s="40"/>
      <c r="G2671" s="40"/>
      <c r="H2671" s="42"/>
      <c r="I2671" s="41"/>
      <c r="J2671" s="42"/>
      <c r="K2671" s="41"/>
      <c r="L2671" s="42">
        <f>SUM(AR2651:AR2674)+SUM(AS2651:AS2674)+SUM(AT2651:AT2674)+SUM(AU2651:AU2674)+SUM(AV2651:AV2674)</f>
        <v>4036.02</v>
      </c>
    </row>
    <row r="2672" spans="1:83" ht="27.6" x14ac:dyDescent="0.25">
      <c r="A2672" s="38"/>
      <c r="B2672" s="38" t="s">
        <v>27</v>
      </c>
      <c r="C2672" s="38" t="s">
        <v>1568</v>
      </c>
      <c r="D2672" s="39" t="s">
        <v>1044</v>
      </c>
      <c r="E2672" s="40">
        <f>Source!BZ529</f>
        <v>111</v>
      </c>
      <c r="F2672" s="40"/>
      <c r="G2672" s="40">
        <f>Source!AT529</f>
        <v>111</v>
      </c>
      <c r="H2672" s="42"/>
      <c r="I2672" s="41"/>
      <c r="J2672" s="42"/>
      <c r="K2672" s="41"/>
      <c r="L2672" s="42">
        <f>SUM(AZ2651:AZ2674)</f>
        <v>4479.9799999999996</v>
      </c>
    </row>
    <row r="2673" spans="1:83" ht="27.6" x14ac:dyDescent="0.25">
      <c r="A2673" s="52"/>
      <c r="B2673" s="52" t="s">
        <v>28</v>
      </c>
      <c r="C2673" s="52" t="s">
        <v>1569</v>
      </c>
      <c r="D2673" s="46" t="s">
        <v>1044</v>
      </c>
      <c r="E2673" s="48">
        <f>Source!CA529</f>
        <v>52</v>
      </c>
      <c r="F2673" s="48"/>
      <c r="G2673" s="48">
        <f>Source!AU529</f>
        <v>52</v>
      </c>
      <c r="H2673" s="53"/>
      <c r="I2673" s="54"/>
      <c r="J2673" s="53"/>
      <c r="K2673" s="54"/>
      <c r="L2673" s="53">
        <f>SUM(BA2651:BA2674)</f>
        <v>2098.73</v>
      </c>
    </row>
    <row r="2674" spans="1:83" ht="13.8" x14ac:dyDescent="0.25">
      <c r="C2674" s="72" t="s">
        <v>1570</v>
      </c>
      <c r="D2674" s="72"/>
      <c r="E2674" s="72"/>
      <c r="F2674" s="72"/>
      <c r="G2674" s="72"/>
      <c r="H2674" s="72"/>
      <c r="I2674" s="73">
        <f>IF(E2651&lt;&gt;0,K2674/E2651, 0)</f>
        <v>11179.679999999998</v>
      </c>
      <c r="J2674" s="73"/>
      <c r="K2674" s="73">
        <f>L2653+L2655+L2659+L2672+L2673+L2656</f>
        <v>11179.679999999998</v>
      </c>
      <c r="L2674" s="73"/>
      <c r="AD2674">
        <f>ROUND((Source!AT529/100)*((ROUND(SUMIF(SmtRes!AQ1485:'SmtRes'!AQ1498,"=1",SmtRes!AD1485:'SmtRes'!AD1498)*Source!I529, 2)+ROUND(SUMIF(SmtRes!AQ1485:'SmtRes'!AQ1498,"=1",SmtRes!AC1485:'SmtRes'!AC1498)*Source!I529, 2))), 2)</f>
        <v>1426.58</v>
      </c>
      <c r="AE2674">
        <f>ROUND((Source!AU529/100)*((ROUND(SUMIF(SmtRes!AQ1485:'SmtRes'!AQ1498,"=1",SmtRes!AD1485:'SmtRes'!AD1498)*Source!I529, 2)+ROUND(SUMIF(SmtRes!AQ1485:'SmtRes'!AQ1498,"=1",SmtRes!AC1485:'SmtRes'!AC1498)*Source!I529, 2))), 2)</f>
        <v>668.31</v>
      </c>
      <c r="AN2674" s="50">
        <f>L2653+L2655+L2659+L2672+L2673+L2656</f>
        <v>11179.679999999998</v>
      </c>
      <c r="AO2674" s="50">
        <f>L2655</f>
        <v>564.94999999999993</v>
      </c>
      <c r="AQ2674" t="s">
        <v>1571</v>
      </c>
      <c r="AR2674" s="50">
        <f>L2653</f>
        <v>3702.69</v>
      </c>
      <c r="AT2674" s="50">
        <f>L2656</f>
        <v>333.33</v>
      </c>
      <c r="AV2674" t="s">
        <v>1571</v>
      </c>
      <c r="AW2674" s="50">
        <f>L2659</f>
        <v>0</v>
      </c>
      <c r="AZ2674">
        <f>Source!X529</f>
        <v>4479.9799999999996</v>
      </c>
      <c r="BA2674">
        <f>Source!Y529</f>
        <v>2098.73</v>
      </c>
      <c r="CD2674">
        <v>2</v>
      </c>
    </row>
    <row r="2675" spans="1:83" ht="107.4" x14ac:dyDescent="0.25">
      <c r="A2675" s="36" t="s">
        <v>426</v>
      </c>
      <c r="B2675" s="38" t="s">
        <v>1754</v>
      </c>
      <c r="C2675" s="38" t="s">
        <v>1756</v>
      </c>
      <c r="D2675" s="39" t="str">
        <f>Source!H530</f>
        <v>ШТ</v>
      </c>
      <c r="E2675" s="40">
        <f>Source!K530</f>
        <v>1</v>
      </c>
      <c r="F2675" s="40"/>
      <c r="G2675" s="40">
        <f>Source!I530</f>
        <v>1</v>
      </c>
      <c r="H2675" s="42"/>
      <c r="I2675" s="41"/>
      <c r="J2675" s="42"/>
      <c r="K2675" s="41"/>
      <c r="L2675" s="42"/>
    </row>
    <row r="2676" spans="1:83" ht="14.4" x14ac:dyDescent="0.25">
      <c r="A2676" s="37"/>
      <c r="B2676" s="40">
        <v>1</v>
      </c>
      <c r="C2676" s="37" t="s">
        <v>1561</v>
      </c>
      <c r="D2676" s="39" t="s">
        <v>1034</v>
      </c>
      <c r="E2676" s="43"/>
      <c r="F2676" s="40"/>
      <c r="G2676" s="43">
        <f>Source!U530</f>
        <v>20.64</v>
      </c>
      <c r="H2676" s="40"/>
      <c r="I2676" s="40"/>
      <c r="J2676" s="40"/>
      <c r="K2676" s="40"/>
      <c r="L2676" s="44">
        <f>SUM(L2677:L2677)-SUMIF(CE2677:CE2677, 1, L2677:L2677)</f>
        <v>12342.31</v>
      </c>
    </row>
    <row r="2677" spans="1:83" ht="14.4" x14ac:dyDescent="0.25">
      <c r="A2677" s="38"/>
      <c r="B2677" s="38" t="s">
        <v>1047</v>
      </c>
      <c r="C2677" s="38" t="s">
        <v>1048</v>
      </c>
      <c r="D2677" s="39" t="s">
        <v>1034</v>
      </c>
      <c r="E2677" s="40">
        <v>24</v>
      </c>
      <c r="F2677" s="40">
        <f>ROUND(0.86,7)</f>
        <v>0.86</v>
      </c>
      <c r="G2677" s="40">
        <f>SmtRes!CX1499</f>
        <v>20.64</v>
      </c>
      <c r="H2677" s="42"/>
      <c r="I2677" s="41"/>
      <c r="J2677" s="42">
        <f>SmtRes!CZ1499</f>
        <v>597.98</v>
      </c>
      <c r="K2677" s="41"/>
      <c r="L2677" s="42">
        <f>SmtRes!DI1499</f>
        <v>12342.31</v>
      </c>
    </row>
    <row r="2678" spans="1:83" ht="14.4" x14ac:dyDescent="0.25">
      <c r="A2678" s="37"/>
      <c r="B2678" s="40">
        <v>2</v>
      </c>
      <c r="C2678" s="37" t="s">
        <v>1562</v>
      </c>
      <c r="D2678" s="39"/>
      <c r="E2678" s="43"/>
      <c r="F2678" s="40"/>
      <c r="G2678" s="43"/>
      <c r="H2678" s="40"/>
      <c r="I2678" s="40"/>
      <c r="J2678" s="40"/>
      <c r="K2678" s="40"/>
      <c r="L2678" s="44">
        <f>SUM(L2679:L2681)-SUMIF(CE2679:CE2681, 1, L2679:L2681)</f>
        <v>1883.1699999999996</v>
      </c>
    </row>
    <row r="2679" spans="1:83" ht="14.4" x14ac:dyDescent="0.25">
      <c r="A2679" s="37"/>
      <c r="B2679" s="40"/>
      <c r="C2679" s="37" t="s">
        <v>1564</v>
      </c>
      <c r="D2679" s="39" t="s">
        <v>1034</v>
      </c>
      <c r="E2679" s="43"/>
      <c r="F2679" s="40"/>
      <c r="G2679" s="43">
        <f>Source!V530</f>
        <v>1.6168</v>
      </c>
      <c r="H2679" s="40"/>
      <c r="I2679" s="40"/>
      <c r="J2679" s="40"/>
      <c r="K2679" s="40"/>
      <c r="L2679" s="44">
        <f>SUMIF(CE2680:CE2681, 1, L2680:L2681)</f>
        <v>1111.1099999999999</v>
      </c>
      <c r="CE2679">
        <v>1</v>
      </c>
    </row>
    <row r="2680" spans="1:83" ht="41.4" x14ac:dyDescent="0.25">
      <c r="A2680" s="38"/>
      <c r="B2680" s="38" t="s">
        <v>1056</v>
      </c>
      <c r="C2680" s="38" t="s">
        <v>1058</v>
      </c>
      <c r="D2680" s="39" t="s">
        <v>1040</v>
      </c>
      <c r="E2680" s="40">
        <v>1.88</v>
      </c>
      <c r="F2680" s="40">
        <f>ROUND(0.86,7)</f>
        <v>0.86</v>
      </c>
      <c r="G2680" s="40">
        <f>SmtRes!CX1501</f>
        <v>1.6168</v>
      </c>
      <c r="H2680" s="42">
        <f>SmtRes!CZ1501</f>
        <v>995.51</v>
      </c>
      <c r="I2680" s="41">
        <f>SmtRes!AJ1501</f>
        <v>1.17</v>
      </c>
      <c r="J2680" s="42">
        <f>ROUND(H2680*I2680, 2)</f>
        <v>1164.75</v>
      </c>
      <c r="K2680" s="41"/>
      <c r="L2680" s="42">
        <f>SmtRes!DG1501</f>
        <v>1883.17</v>
      </c>
    </row>
    <row r="2681" spans="1:83" ht="14.4" x14ac:dyDescent="0.25">
      <c r="A2681" s="38"/>
      <c r="B2681" s="38" t="s">
        <v>1041</v>
      </c>
      <c r="C2681" s="38" t="s">
        <v>1563</v>
      </c>
      <c r="D2681" s="39" t="s">
        <v>1034</v>
      </c>
      <c r="E2681" s="40">
        <f>SmtRes!DO1501*SmtRes!AT1501</f>
        <v>1.88</v>
      </c>
      <c r="F2681" s="40">
        <f>ROUND(0.86,7)</f>
        <v>0.86</v>
      </c>
      <c r="G2681" s="40">
        <f>ROUND(E2681*G2675, 7)</f>
        <v>1.88</v>
      </c>
      <c r="H2681" s="42"/>
      <c r="I2681" s="41"/>
      <c r="J2681" s="42">
        <f>ROUND(SmtRes!AG1501/SmtRes!DO1501, 2)</f>
        <v>687.23</v>
      </c>
      <c r="K2681" s="41"/>
      <c r="L2681" s="42">
        <f>SmtRes!DH1501</f>
        <v>1111.1099999999999</v>
      </c>
      <c r="CE2681">
        <v>1</v>
      </c>
    </row>
    <row r="2682" spans="1:83" ht="14.4" hidden="1" x14ac:dyDescent="0.25">
      <c r="A2682" s="37"/>
      <c r="B2682" s="40">
        <v>4</v>
      </c>
      <c r="C2682" s="37" t="s">
        <v>1565</v>
      </c>
      <c r="D2682" s="39"/>
      <c r="E2682" s="43"/>
      <c r="F2682" s="40"/>
      <c r="G2682" s="43"/>
      <c r="H2682" s="40"/>
      <c r="I2682" s="40"/>
      <c r="J2682" s="40"/>
      <c r="K2682" s="40"/>
      <c r="L2682" s="44">
        <f>SUM(L2683:L2692)-SUMIF(CE2683:CE2692, 1, L2683:L2692)</f>
        <v>0</v>
      </c>
    </row>
    <row r="2683" spans="1:83" ht="14.4" x14ac:dyDescent="0.25">
      <c r="A2683" s="38"/>
      <c r="B2683" s="38" t="s">
        <v>1049</v>
      </c>
      <c r="C2683" s="38" t="s">
        <v>1051</v>
      </c>
      <c r="D2683" s="39" t="s">
        <v>846</v>
      </c>
      <c r="E2683" s="40">
        <v>1E-3</v>
      </c>
      <c r="F2683" s="40">
        <f t="shared" ref="F2683:F2692" si="152">ROUND(0,7)</f>
        <v>0</v>
      </c>
      <c r="G2683" s="40">
        <f>SmtRes!CX1502</f>
        <v>0</v>
      </c>
      <c r="H2683" s="42">
        <f>SmtRes!CZ1502</f>
        <v>116448.72</v>
      </c>
      <c r="I2683" s="41">
        <f>SmtRes!AI1502</f>
        <v>1.1200000000000001</v>
      </c>
      <c r="J2683" s="42">
        <f t="shared" ref="J2683:J2692" si="153">ROUND(H2683*I2683, 2)</f>
        <v>130422.57</v>
      </c>
      <c r="K2683" s="41"/>
      <c r="L2683" s="42">
        <f>SmtRes!DF1502</f>
        <v>0</v>
      </c>
    </row>
    <row r="2684" spans="1:83" ht="14.4" x14ac:dyDescent="0.25">
      <c r="A2684" s="38"/>
      <c r="B2684" s="38" t="s">
        <v>1115</v>
      </c>
      <c r="C2684" s="38" t="s">
        <v>1117</v>
      </c>
      <c r="D2684" s="39" t="s">
        <v>1055</v>
      </c>
      <c r="E2684" s="40">
        <v>7.0000000000000001E-3</v>
      </c>
      <c r="F2684" s="40">
        <f t="shared" si="152"/>
        <v>0</v>
      </c>
      <c r="G2684" s="40">
        <f>SmtRes!CX1503</f>
        <v>0</v>
      </c>
      <c r="H2684" s="42">
        <f>SmtRes!CZ1503</f>
        <v>284.14999999999998</v>
      </c>
      <c r="I2684" s="41">
        <f>SmtRes!AI1503</f>
        <v>1.31</v>
      </c>
      <c r="J2684" s="42">
        <f t="shared" si="153"/>
        <v>372.24</v>
      </c>
      <c r="K2684" s="41"/>
      <c r="L2684" s="42">
        <f>SmtRes!DF1503</f>
        <v>0</v>
      </c>
    </row>
    <row r="2685" spans="1:83" ht="14.4" x14ac:dyDescent="0.25">
      <c r="A2685" s="38"/>
      <c r="B2685" s="38" t="s">
        <v>1118</v>
      </c>
      <c r="C2685" s="38" t="s">
        <v>1120</v>
      </c>
      <c r="D2685" s="39" t="s">
        <v>1055</v>
      </c>
      <c r="E2685" s="40">
        <v>3.5999999999999997E-2</v>
      </c>
      <c r="F2685" s="40">
        <f t="shared" si="152"/>
        <v>0</v>
      </c>
      <c r="G2685" s="40">
        <f>SmtRes!CX1504</f>
        <v>0</v>
      </c>
      <c r="H2685" s="42">
        <f>SmtRes!CZ1504</f>
        <v>104.32</v>
      </c>
      <c r="I2685" s="41">
        <f>SmtRes!AI1504</f>
        <v>0.96</v>
      </c>
      <c r="J2685" s="42">
        <f t="shared" si="153"/>
        <v>100.15</v>
      </c>
      <c r="K2685" s="41"/>
      <c r="L2685" s="42">
        <f>SmtRes!DF1504</f>
        <v>0</v>
      </c>
    </row>
    <row r="2686" spans="1:83" ht="27.6" x14ac:dyDescent="0.25">
      <c r="A2686" s="38"/>
      <c r="B2686" s="38" t="s">
        <v>1121</v>
      </c>
      <c r="C2686" s="38" t="s">
        <v>1123</v>
      </c>
      <c r="D2686" s="39" t="s">
        <v>1055</v>
      </c>
      <c r="E2686" s="40">
        <v>2.8000000000000001E-2</v>
      </c>
      <c r="F2686" s="40">
        <f t="shared" si="152"/>
        <v>0</v>
      </c>
      <c r="G2686" s="40">
        <f>SmtRes!CX1505</f>
        <v>0</v>
      </c>
      <c r="H2686" s="42">
        <f>SmtRes!CZ1505</f>
        <v>206.62</v>
      </c>
      <c r="I2686" s="41">
        <f>SmtRes!AI1505</f>
        <v>0.96</v>
      </c>
      <c r="J2686" s="42">
        <f t="shared" si="153"/>
        <v>198.36</v>
      </c>
      <c r="K2686" s="41"/>
      <c r="L2686" s="42">
        <f>SmtRes!DF1505</f>
        <v>0</v>
      </c>
    </row>
    <row r="2687" spans="1:83" ht="55.2" x14ac:dyDescent="0.25">
      <c r="A2687" s="38"/>
      <c r="B2687" s="38" t="s">
        <v>1091</v>
      </c>
      <c r="C2687" s="38" t="s">
        <v>1093</v>
      </c>
      <c r="D2687" s="39" t="s">
        <v>880</v>
      </c>
      <c r="E2687" s="40">
        <v>32.42</v>
      </c>
      <c r="F2687" s="40">
        <f t="shared" si="152"/>
        <v>0</v>
      </c>
      <c r="G2687" s="40">
        <f>SmtRes!CX1506</f>
        <v>0</v>
      </c>
      <c r="H2687" s="42">
        <f>SmtRes!CZ1506</f>
        <v>2.27</v>
      </c>
      <c r="I2687" s="41">
        <f>SmtRes!AI1506</f>
        <v>1.53</v>
      </c>
      <c r="J2687" s="42">
        <f t="shared" si="153"/>
        <v>3.47</v>
      </c>
      <c r="K2687" s="41"/>
      <c r="L2687" s="42">
        <f>SmtRes!DF1506</f>
        <v>0</v>
      </c>
    </row>
    <row r="2688" spans="1:83" ht="27.6" x14ac:dyDescent="0.25">
      <c r="A2688" s="38"/>
      <c r="B2688" s="38" t="s">
        <v>1052</v>
      </c>
      <c r="C2688" s="38" t="s">
        <v>1054</v>
      </c>
      <c r="D2688" s="39" t="s">
        <v>1055</v>
      </c>
      <c r="E2688" s="40">
        <v>0.61</v>
      </c>
      <c r="F2688" s="40">
        <f t="shared" si="152"/>
        <v>0</v>
      </c>
      <c r="G2688" s="40">
        <f>SmtRes!CX1507</f>
        <v>0</v>
      </c>
      <c r="H2688" s="42">
        <f>SmtRes!CZ1507</f>
        <v>870.18</v>
      </c>
      <c r="I2688" s="41">
        <f>SmtRes!AI1507</f>
        <v>1.61</v>
      </c>
      <c r="J2688" s="42">
        <f t="shared" si="153"/>
        <v>1400.99</v>
      </c>
      <c r="K2688" s="41"/>
      <c r="L2688" s="42">
        <f>SmtRes!DF1507</f>
        <v>0</v>
      </c>
    </row>
    <row r="2689" spans="1:83" ht="14.4" x14ac:dyDescent="0.25">
      <c r="A2689" s="38"/>
      <c r="B2689" s="38" t="s">
        <v>1143</v>
      </c>
      <c r="C2689" s="38" t="s">
        <v>1145</v>
      </c>
      <c r="D2689" s="39" t="s">
        <v>846</v>
      </c>
      <c r="E2689" s="40">
        <v>3.0000000000000001E-5</v>
      </c>
      <c r="F2689" s="40">
        <f t="shared" si="152"/>
        <v>0</v>
      </c>
      <c r="G2689" s="40">
        <f>SmtRes!CX1508</f>
        <v>0</v>
      </c>
      <c r="H2689" s="42">
        <f>SmtRes!CZ1508</f>
        <v>80020.98</v>
      </c>
      <c r="I2689" s="41">
        <f>SmtRes!AI1508</f>
        <v>1.22</v>
      </c>
      <c r="J2689" s="42">
        <f t="shared" si="153"/>
        <v>97625.600000000006</v>
      </c>
      <c r="K2689" s="41"/>
      <c r="L2689" s="42">
        <f>SmtRes!DF1508</f>
        <v>0</v>
      </c>
    </row>
    <row r="2690" spans="1:83" ht="55.2" x14ac:dyDescent="0.25">
      <c r="A2690" s="38"/>
      <c r="B2690" s="38" t="s">
        <v>1161</v>
      </c>
      <c r="C2690" s="38" t="s">
        <v>1163</v>
      </c>
      <c r="D2690" s="39" t="s">
        <v>202</v>
      </c>
      <c r="E2690" s="40">
        <v>7</v>
      </c>
      <c r="F2690" s="40">
        <f t="shared" si="152"/>
        <v>0</v>
      </c>
      <c r="G2690" s="40">
        <f>SmtRes!CX1509</f>
        <v>0</v>
      </c>
      <c r="H2690" s="42">
        <f>SmtRes!CZ1509</f>
        <v>19.100000000000001</v>
      </c>
      <c r="I2690" s="41">
        <f>SmtRes!AI1509</f>
        <v>0.94</v>
      </c>
      <c r="J2690" s="42">
        <f t="shared" si="153"/>
        <v>17.95</v>
      </c>
      <c r="K2690" s="41"/>
      <c r="L2690" s="42">
        <f>SmtRes!DF1509</f>
        <v>0</v>
      </c>
    </row>
    <row r="2691" spans="1:83" ht="41.4" x14ac:dyDescent="0.25">
      <c r="A2691" s="38"/>
      <c r="B2691" s="38" t="s">
        <v>1133</v>
      </c>
      <c r="C2691" s="38" t="s">
        <v>1135</v>
      </c>
      <c r="D2691" s="39" t="s">
        <v>1082</v>
      </c>
      <c r="E2691" s="40">
        <v>0.44</v>
      </c>
      <c r="F2691" s="40">
        <f t="shared" si="152"/>
        <v>0</v>
      </c>
      <c r="G2691" s="40">
        <f>SmtRes!CX1510</f>
        <v>0</v>
      </c>
      <c r="H2691" s="42">
        <f>SmtRes!CZ1510</f>
        <v>47.26</v>
      </c>
      <c r="I2691" s="41">
        <f>SmtRes!AI1510</f>
        <v>1.19</v>
      </c>
      <c r="J2691" s="42">
        <f t="shared" si="153"/>
        <v>56.24</v>
      </c>
      <c r="K2691" s="41"/>
      <c r="L2691" s="42">
        <f>SmtRes!DF1510</f>
        <v>0</v>
      </c>
    </row>
    <row r="2692" spans="1:83" ht="27.6" x14ac:dyDescent="0.25">
      <c r="A2692" s="38"/>
      <c r="B2692" s="38" t="s">
        <v>1136</v>
      </c>
      <c r="C2692" s="52" t="s">
        <v>1138</v>
      </c>
      <c r="D2692" s="46" t="s">
        <v>1139</v>
      </c>
      <c r="E2692" s="48">
        <v>2.1999999999999999E-2</v>
      </c>
      <c r="F2692" s="48">
        <f t="shared" si="152"/>
        <v>0</v>
      </c>
      <c r="G2692" s="48">
        <f>SmtRes!CX1511</f>
        <v>0</v>
      </c>
      <c r="H2692" s="53">
        <f>SmtRes!CZ1511</f>
        <v>6052.54</v>
      </c>
      <c r="I2692" s="54">
        <f>SmtRes!AI1511</f>
        <v>1.18</v>
      </c>
      <c r="J2692" s="53">
        <f t="shared" si="153"/>
        <v>7142</v>
      </c>
      <c r="K2692" s="54"/>
      <c r="L2692" s="53">
        <f>SmtRes!DF1511</f>
        <v>0</v>
      </c>
    </row>
    <row r="2693" spans="1:83" ht="14.4" x14ac:dyDescent="0.25">
      <c r="A2693" s="38"/>
      <c r="B2693" s="38"/>
      <c r="C2693" s="51" t="s">
        <v>1566</v>
      </c>
      <c r="D2693" s="39"/>
      <c r="E2693" s="40"/>
      <c r="F2693" s="40"/>
      <c r="G2693" s="40"/>
      <c r="H2693" s="42"/>
      <c r="I2693" s="41"/>
      <c r="J2693" s="42"/>
      <c r="K2693" s="41"/>
      <c r="L2693" s="42">
        <f>L2676+L2678+L2679+L2682</f>
        <v>15336.59</v>
      </c>
    </row>
    <row r="2694" spans="1:83" ht="14.4" x14ac:dyDescent="0.25">
      <c r="A2694" s="38"/>
      <c r="B2694" s="38"/>
      <c r="C2694" s="38" t="s">
        <v>1567</v>
      </c>
      <c r="D2694" s="39"/>
      <c r="E2694" s="40"/>
      <c r="F2694" s="40"/>
      <c r="G2694" s="40"/>
      <c r="H2694" s="42"/>
      <c r="I2694" s="41"/>
      <c r="J2694" s="42"/>
      <c r="K2694" s="41"/>
      <c r="L2694" s="42">
        <f>SUM(AR2675:AR2697)+SUM(AS2675:AS2697)+SUM(AT2675:AT2697)+SUM(AU2675:AU2697)+SUM(AV2675:AV2697)</f>
        <v>13453.42</v>
      </c>
    </row>
    <row r="2695" spans="1:83" ht="27.6" x14ac:dyDescent="0.25">
      <c r="A2695" s="38"/>
      <c r="B2695" s="38" t="s">
        <v>27</v>
      </c>
      <c r="C2695" s="38" t="s">
        <v>1568</v>
      </c>
      <c r="D2695" s="39" t="s">
        <v>1044</v>
      </c>
      <c r="E2695" s="40">
        <f>Source!BZ530</f>
        <v>111</v>
      </c>
      <c r="F2695" s="40"/>
      <c r="G2695" s="40">
        <f>Source!AT530</f>
        <v>111</v>
      </c>
      <c r="H2695" s="42"/>
      <c r="I2695" s="41"/>
      <c r="J2695" s="42"/>
      <c r="K2695" s="41"/>
      <c r="L2695" s="42">
        <f>SUM(AZ2675:AZ2697)</f>
        <v>14933.3</v>
      </c>
    </row>
    <row r="2696" spans="1:83" ht="27.6" x14ac:dyDescent="0.25">
      <c r="A2696" s="52"/>
      <c r="B2696" s="52" t="s">
        <v>28</v>
      </c>
      <c r="C2696" s="52" t="s">
        <v>1569</v>
      </c>
      <c r="D2696" s="46" t="s">
        <v>1044</v>
      </c>
      <c r="E2696" s="48">
        <f>Source!CA530</f>
        <v>52</v>
      </c>
      <c r="F2696" s="48"/>
      <c r="G2696" s="48">
        <f>Source!AU530</f>
        <v>52</v>
      </c>
      <c r="H2696" s="53"/>
      <c r="I2696" s="54"/>
      <c r="J2696" s="53"/>
      <c r="K2696" s="54"/>
      <c r="L2696" s="53">
        <f>SUM(BA2675:BA2697)</f>
        <v>6995.78</v>
      </c>
    </row>
    <row r="2697" spans="1:83" ht="13.8" x14ac:dyDescent="0.25">
      <c r="C2697" s="72" t="s">
        <v>1570</v>
      </c>
      <c r="D2697" s="72"/>
      <c r="E2697" s="72"/>
      <c r="F2697" s="72"/>
      <c r="G2697" s="72"/>
      <c r="H2697" s="72"/>
      <c r="I2697" s="73">
        <f>IF(E2675&lt;&gt;0,K2697/E2675, 0)</f>
        <v>37265.67</v>
      </c>
      <c r="J2697" s="73"/>
      <c r="K2697" s="73">
        <f>L2676+L2678+L2682+L2695+L2696+L2679</f>
        <v>37265.67</v>
      </c>
      <c r="L2697" s="73"/>
      <c r="AD2697">
        <f>ROUND((Source!AT530/100)*((ROUND(SUMIF(SmtRes!AQ1499:'SmtRes'!AQ1512,"=1",SmtRes!AD1499:'SmtRes'!AD1512)*Source!I530, 2)+ROUND(SUMIF(SmtRes!AQ1499:'SmtRes'!AQ1512,"=1",SmtRes!AC1499:'SmtRes'!AC1512)*Source!I530, 2))), 2)</f>
        <v>1426.58</v>
      </c>
      <c r="AE2697">
        <f>ROUND((Source!AU530/100)*((ROUND(SUMIF(SmtRes!AQ1499:'SmtRes'!AQ1512,"=1",SmtRes!AD1499:'SmtRes'!AD1512)*Source!I530, 2)+ROUND(SUMIF(SmtRes!AQ1499:'SmtRes'!AQ1512,"=1",SmtRes!AC1499:'SmtRes'!AC1512)*Source!I530, 2))), 2)</f>
        <v>668.31</v>
      </c>
      <c r="AN2697" s="50">
        <f>L2676+L2678+L2682+L2695+L2696+L2679</f>
        <v>37265.67</v>
      </c>
      <c r="AO2697" s="50">
        <f>L2678</f>
        <v>1883.1699999999996</v>
      </c>
      <c r="AQ2697" t="s">
        <v>1571</v>
      </c>
      <c r="AR2697" s="50">
        <f>L2676</f>
        <v>12342.31</v>
      </c>
      <c r="AT2697" s="50">
        <f>L2679</f>
        <v>1111.1099999999999</v>
      </c>
      <c r="AV2697" t="s">
        <v>1571</v>
      </c>
      <c r="AW2697" s="50">
        <f>L2682</f>
        <v>0</v>
      </c>
      <c r="AZ2697">
        <f>Source!X530</f>
        <v>14933.3</v>
      </c>
      <c r="BA2697">
        <f>Source!Y530</f>
        <v>6995.78</v>
      </c>
      <c r="CD2697">
        <v>2</v>
      </c>
    </row>
    <row r="2698" spans="1:83" ht="121.2" x14ac:dyDescent="0.25">
      <c r="A2698" s="36" t="s">
        <v>428</v>
      </c>
      <c r="B2698" s="38" t="s">
        <v>1757</v>
      </c>
      <c r="C2698" s="38" t="s">
        <v>1758</v>
      </c>
      <c r="D2698" s="39" t="str">
        <f>Source!H531</f>
        <v>ШТ</v>
      </c>
      <c r="E2698" s="40">
        <f>Source!K531</f>
        <v>1</v>
      </c>
      <c r="F2698" s="40"/>
      <c r="G2698" s="40">
        <f>Source!I531</f>
        <v>1</v>
      </c>
      <c r="H2698" s="42"/>
      <c r="I2698" s="41"/>
      <c r="J2698" s="42"/>
      <c r="K2698" s="41"/>
      <c r="L2698" s="42"/>
    </row>
    <row r="2699" spans="1:83" ht="79.2" x14ac:dyDescent="0.25">
      <c r="B2699" s="56" t="str">
        <f>Source!EO531</f>
        <v>Поправка: 571/пр_2022_п.84_т.3_стр.4_стб.3</v>
      </c>
      <c r="C2699" s="56" t="str">
        <f>Source!CN531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700" spans="1:83" ht="14.4" x14ac:dyDescent="0.25">
      <c r="A2700" s="37"/>
      <c r="B2700" s="40">
        <v>1</v>
      </c>
      <c r="C2700" s="37" t="s">
        <v>1561</v>
      </c>
      <c r="D2700" s="39" t="s">
        <v>1034</v>
      </c>
      <c r="E2700" s="43"/>
      <c r="F2700" s="40"/>
      <c r="G2700" s="43">
        <f>Source!U531</f>
        <v>2.8380000000000001</v>
      </c>
      <c r="H2700" s="40"/>
      <c r="I2700" s="40"/>
      <c r="J2700" s="40"/>
      <c r="K2700" s="40"/>
      <c r="L2700" s="44">
        <f>SUM(L2701:L2701)-SUMIF(CE2701:CE2701, 1, L2701:L2701)</f>
        <v>1697.07</v>
      </c>
    </row>
    <row r="2701" spans="1:83" ht="14.4" x14ac:dyDescent="0.25">
      <c r="A2701" s="38"/>
      <c r="B2701" s="38" t="s">
        <v>1047</v>
      </c>
      <c r="C2701" s="38" t="s">
        <v>1048</v>
      </c>
      <c r="D2701" s="39" t="s">
        <v>1034</v>
      </c>
      <c r="E2701" s="40">
        <v>11</v>
      </c>
      <c r="F2701" s="40">
        <f>ROUND((0.3)*0.86,7)</f>
        <v>0.25800000000000001</v>
      </c>
      <c r="G2701" s="40">
        <f>SmtRes!CX1513</f>
        <v>2.8380000000000001</v>
      </c>
      <c r="H2701" s="42"/>
      <c r="I2701" s="41"/>
      <c r="J2701" s="42">
        <f>SmtRes!CZ1513</f>
        <v>597.98</v>
      </c>
      <c r="K2701" s="41"/>
      <c r="L2701" s="42">
        <f>SmtRes!DI1513</f>
        <v>1697.07</v>
      </c>
    </row>
    <row r="2702" spans="1:83" ht="14.4" x14ac:dyDescent="0.25">
      <c r="A2702" s="37"/>
      <c r="B2702" s="40">
        <v>2</v>
      </c>
      <c r="C2702" s="37" t="s">
        <v>1562</v>
      </c>
      <c r="D2702" s="39"/>
      <c r="E2702" s="43"/>
      <c r="F2702" s="40"/>
      <c r="G2702" s="43"/>
      <c r="H2702" s="40"/>
      <c r="I2702" s="40"/>
      <c r="J2702" s="40"/>
      <c r="K2702" s="40"/>
      <c r="L2702" s="44">
        <f>SUM(L2703:L2705)-SUMIF(CE2703:CE2705, 1, L2703:L2705)</f>
        <v>267.44999999999993</v>
      </c>
    </row>
    <row r="2703" spans="1:83" ht="14.4" x14ac:dyDescent="0.25">
      <c r="A2703" s="37"/>
      <c r="B2703" s="40"/>
      <c r="C2703" s="37" t="s">
        <v>1564</v>
      </c>
      <c r="D2703" s="39" t="s">
        <v>1034</v>
      </c>
      <c r="E2703" s="43"/>
      <c r="F2703" s="40"/>
      <c r="G2703" s="43">
        <f>Source!V531</f>
        <v>0.22961999999999999</v>
      </c>
      <c r="H2703" s="40"/>
      <c r="I2703" s="40"/>
      <c r="J2703" s="40"/>
      <c r="K2703" s="40"/>
      <c r="L2703" s="44">
        <f>SUMIF(CE2704:CE2705, 1, L2704:L2705)</f>
        <v>157.80000000000001</v>
      </c>
      <c r="CE2703">
        <v>1</v>
      </c>
    </row>
    <row r="2704" spans="1:83" ht="41.4" x14ac:dyDescent="0.25">
      <c r="A2704" s="38"/>
      <c r="B2704" s="38" t="s">
        <v>1056</v>
      </c>
      <c r="C2704" s="38" t="s">
        <v>1058</v>
      </c>
      <c r="D2704" s="39" t="s">
        <v>1040</v>
      </c>
      <c r="E2704" s="40">
        <v>0.89</v>
      </c>
      <c r="F2704" s="40">
        <f>ROUND((0.3)*0.86,7)</f>
        <v>0.25800000000000001</v>
      </c>
      <c r="G2704" s="40">
        <f>SmtRes!CX1515</f>
        <v>0.22961999999999999</v>
      </c>
      <c r="H2704" s="42">
        <f>SmtRes!CZ1515</f>
        <v>995.51</v>
      </c>
      <c r="I2704" s="41">
        <f>SmtRes!AJ1515</f>
        <v>1.17</v>
      </c>
      <c r="J2704" s="42">
        <f>ROUND(H2704*I2704, 2)</f>
        <v>1164.75</v>
      </c>
      <c r="K2704" s="41"/>
      <c r="L2704" s="42">
        <f>SmtRes!DG1515</f>
        <v>267.45</v>
      </c>
    </row>
    <row r="2705" spans="1:83" ht="14.4" x14ac:dyDescent="0.25">
      <c r="A2705" s="38"/>
      <c r="B2705" s="38" t="s">
        <v>1041</v>
      </c>
      <c r="C2705" s="38" t="s">
        <v>1563</v>
      </c>
      <c r="D2705" s="39" t="s">
        <v>1034</v>
      </c>
      <c r="E2705" s="40">
        <f>SmtRes!DO1515*SmtRes!AT1515</f>
        <v>0.89</v>
      </c>
      <c r="F2705" s="40">
        <f>ROUND((0.3)*0.86,7)</f>
        <v>0.25800000000000001</v>
      </c>
      <c r="G2705" s="40">
        <f>ROUND(E2705*G2698, 7)</f>
        <v>0.89</v>
      </c>
      <c r="H2705" s="42"/>
      <c r="I2705" s="41"/>
      <c r="J2705" s="42">
        <f>ROUND(SmtRes!AG1515/SmtRes!DO1515, 2)</f>
        <v>687.23</v>
      </c>
      <c r="K2705" s="41"/>
      <c r="L2705" s="42">
        <f>SmtRes!DH1515</f>
        <v>157.80000000000001</v>
      </c>
      <c r="CE2705">
        <v>1</v>
      </c>
    </row>
    <row r="2706" spans="1:83" ht="14.4" hidden="1" x14ac:dyDescent="0.25">
      <c r="A2706" s="37"/>
      <c r="B2706" s="40">
        <v>4</v>
      </c>
      <c r="C2706" s="37" t="s">
        <v>1565</v>
      </c>
      <c r="D2706" s="39"/>
      <c r="E2706" s="43"/>
      <c r="F2706" s="40"/>
      <c r="G2706" s="43"/>
      <c r="H2706" s="40"/>
      <c r="I2706" s="40"/>
      <c r="J2706" s="40"/>
      <c r="K2706" s="40"/>
      <c r="L2706" s="44">
        <f>SUM(L2707:L2714)-SUMIF(CE2707:CE2714, 1, L2707:L2714)</f>
        <v>0</v>
      </c>
    </row>
    <row r="2707" spans="1:83" ht="14.4" x14ac:dyDescent="0.25">
      <c r="A2707" s="38"/>
      <c r="B2707" s="38" t="s">
        <v>1049</v>
      </c>
      <c r="C2707" s="38" t="s">
        <v>1051</v>
      </c>
      <c r="D2707" s="39" t="s">
        <v>846</v>
      </c>
      <c r="E2707" s="40">
        <v>8.9999999999999998E-4</v>
      </c>
      <c r="F2707" s="40">
        <f t="shared" ref="F2707:F2714" si="154">ROUND(0,7)</f>
        <v>0</v>
      </c>
      <c r="G2707" s="40">
        <f>SmtRes!CX1516</f>
        <v>0</v>
      </c>
      <c r="H2707" s="42">
        <f>SmtRes!CZ1516</f>
        <v>116448.72</v>
      </c>
      <c r="I2707" s="41">
        <f>SmtRes!AI1516</f>
        <v>1.1200000000000001</v>
      </c>
      <c r="J2707" s="42">
        <f t="shared" ref="J2707:J2714" si="155">ROUND(H2707*I2707, 2)</f>
        <v>130422.57</v>
      </c>
      <c r="K2707" s="41"/>
      <c r="L2707" s="42">
        <f>SmtRes!DF1516</f>
        <v>0</v>
      </c>
    </row>
    <row r="2708" spans="1:83" ht="14.4" x14ac:dyDescent="0.25">
      <c r="A2708" s="38"/>
      <c r="B2708" s="38" t="s">
        <v>1115</v>
      </c>
      <c r="C2708" s="38" t="s">
        <v>1117</v>
      </c>
      <c r="D2708" s="39" t="s">
        <v>1055</v>
      </c>
      <c r="E2708" s="40">
        <v>4.3E-3</v>
      </c>
      <c r="F2708" s="40">
        <f t="shared" si="154"/>
        <v>0</v>
      </c>
      <c r="G2708" s="40">
        <f>SmtRes!CX1517</f>
        <v>0</v>
      </c>
      <c r="H2708" s="42">
        <f>SmtRes!CZ1517</f>
        <v>284.14999999999998</v>
      </c>
      <c r="I2708" s="41">
        <f>SmtRes!AI1517</f>
        <v>1.31</v>
      </c>
      <c r="J2708" s="42">
        <f t="shared" si="155"/>
        <v>372.24</v>
      </c>
      <c r="K2708" s="41"/>
      <c r="L2708" s="42">
        <f>SmtRes!DF1517</f>
        <v>0</v>
      </c>
    </row>
    <row r="2709" spans="1:83" ht="14.4" x14ac:dyDescent="0.25">
      <c r="A2709" s="38"/>
      <c r="B2709" s="38" t="s">
        <v>1118</v>
      </c>
      <c r="C2709" s="38" t="s">
        <v>1120</v>
      </c>
      <c r="D2709" s="39" t="s">
        <v>1055</v>
      </c>
      <c r="E2709" s="40">
        <v>3.5999999999999997E-2</v>
      </c>
      <c r="F2709" s="40">
        <f t="shared" si="154"/>
        <v>0</v>
      </c>
      <c r="G2709" s="40">
        <f>SmtRes!CX1518</f>
        <v>0</v>
      </c>
      <c r="H2709" s="42">
        <f>SmtRes!CZ1518</f>
        <v>104.32</v>
      </c>
      <c r="I2709" s="41">
        <f>SmtRes!AI1518</f>
        <v>0.96</v>
      </c>
      <c r="J2709" s="42">
        <f t="shared" si="155"/>
        <v>100.15</v>
      </c>
      <c r="K2709" s="41"/>
      <c r="L2709" s="42">
        <f>SmtRes!DF1518</f>
        <v>0</v>
      </c>
    </row>
    <row r="2710" spans="1:83" ht="27.6" x14ac:dyDescent="0.25">
      <c r="A2710" s="38"/>
      <c r="B2710" s="38" t="s">
        <v>1121</v>
      </c>
      <c r="C2710" s="38" t="s">
        <v>1123</v>
      </c>
      <c r="D2710" s="39" t="s">
        <v>1055</v>
      </c>
      <c r="E2710" s="40">
        <v>0.02</v>
      </c>
      <c r="F2710" s="40">
        <f t="shared" si="154"/>
        <v>0</v>
      </c>
      <c r="G2710" s="40">
        <f>SmtRes!CX1519</f>
        <v>0</v>
      </c>
      <c r="H2710" s="42">
        <f>SmtRes!CZ1519</f>
        <v>206.62</v>
      </c>
      <c r="I2710" s="41">
        <f>SmtRes!AI1519</f>
        <v>0.96</v>
      </c>
      <c r="J2710" s="42">
        <f t="shared" si="155"/>
        <v>198.36</v>
      </c>
      <c r="K2710" s="41"/>
      <c r="L2710" s="42">
        <f>SmtRes!DF1519</f>
        <v>0</v>
      </c>
    </row>
    <row r="2711" spans="1:83" ht="27.6" x14ac:dyDescent="0.25">
      <c r="A2711" s="38"/>
      <c r="B2711" s="38" t="s">
        <v>1052</v>
      </c>
      <c r="C2711" s="38" t="s">
        <v>1054</v>
      </c>
      <c r="D2711" s="39" t="s">
        <v>1055</v>
      </c>
      <c r="E2711" s="40">
        <v>0.37</v>
      </c>
      <c r="F2711" s="40">
        <f t="shared" si="154"/>
        <v>0</v>
      </c>
      <c r="G2711" s="40">
        <f>SmtRes!CX1520</f>
        <v>0</v>
      </c>
      <c r="H2711" s="42">
        <f>SmtRes!CZ1520</f>
        <v>870.18</v>
      </c>
      <c r="I2711" s="41">
        <f>SmtRes!AI1520</f>
        <v>1.61</v>
      </c>
      <c r="J2711" s="42">
        <f t="shared" si="155"/>
        <v>1400.99</v>
      </c>
      <c r="K2711" s="41"/>
      <c r="L2711" s="42">
        <f>SmtRes!DF1520</f>
        <v>0</v>
      </c>
    </row>
    <row r="2712" spans="1:83" ht="55.2" x14ac:dyDescent="0.25">
      <c r="A2712" s="38"/>
      <c r="B2712" s="38" t="s">
        <v>1161</v>
      </c>
      <c r="C2712" s="38" t="s">
        <v>1163</v>
      </c>
      <c r="D2712" s="39" t="s">
        <v>202</v>
      </c>
      <c r="E2712" s="40">
        <v>4</v>
      </c>
      <c r="F2712" s="40">
        <f t="shared" si="154"/>
        <v>0</v>
      </c>
      <c r="G2712" s="40">
        <f>SmtRes!CX1521</f>
        <v>0</v>
      </c>
      <c r="H2712" s="42">
        <f>SmtRes!CZ1521</f>
        <v>19.100000000000001</v>
      </c>
      <c r="I2712" s="41">
        <f>SmtRes!AI1521</f>
        <v>0.94</v>
      </c>
      <c r="J2712" s="42">
        <f t="shared" si="155"/>
        <v>17.95</v>
      </c>
      <c r="K2712" s="41"/>
      <c r="L2712" s="42">
        <f>SmtRes!DF1521</f>
        <v>0</v>
      </c>
    </row>
    <row r="2713" spans="1:83" ht="41.4" x14ac:dyDescent="0.25">
      <c r="A2713" s="38"/>
      <c r="B2713" s="38" t="s">
        <v>1133</v>
      </c>
      <c r="C2713" s="38" t="s">
        <v>1135</v>
      </c>
      <c r="D2713" s="39" t="s">
        <v>1082</v>
      </c>
      <c r="E2713" s="40">
        <v>0.25</v>
      </c>
      <c r="F2713" s="40">
        <f t="shared" si="154"/>
        <v>0</v>
      </c>
      <c r="G2713" s="40">
        <f>SmtRes!CX1522</f>
        <v>0</v>
      </c>
      <c r="H2713" s="42">
        <f>SmtRes!CZ1522</f>
        <v>47.26</v>
      </c>
      <c r="I2713" s="41">
        <f>SmtRes!AI1522</f>
        <v>1.19</v>
      </c>
      <c r="J2713" s="42">
        <f t="shared" si="155"/>
        <v>56.24</v>
      </c>
      <c r="K2713" s="41"/>
      <c r="L2713" s="42">
        <f>SmtRes!DF1522</f>
        <v>0</v>
      </c>
    </row>
    <row r="2714" spans="1:83" ht="27.6" x14ac:dyDescent="0.25">
      <c r="A2714" s="38"/>
      <c r="B2714" s="38" t="s">
        <v>1136</v>
      </c>
      <c r="C2714" s="52" t="s">
        <v>1138</v>
      </c>
      <c r="D2714" s="46" t="s">
        <v>1139</v>
      </c>
      <c r="E2714" s="48">
        <v>1.2999999999999999E-2</v>
      </c>
      <c r="F2714" s="48">
        <f t="shared" si="154"/>
        <v>0</v>
      </c>
      <c r="G2714" s="48">
        <f>SmtRes!CX1523</f>
        <v>0</v>
      </c>
      <c r="H2714" s="53">
        <f>SmtRes!CZ1523</f>
        <v>6052.54</v>
      </c>
      <c r="I2714" s="54">
        <f>SmtRes!AI1523</f>
        <v>1.18</v>
      </c>
      <c r="J2714" s="53">
        <f t="shared" si="155"/>
        <v>7142</v>
      </c>
      <c r="K2714" s="54"/>
      <c r="L2714" s="53">
        <f>SmtRes!DF1523</f>
        <v>0</v>
      </c>
    </row>
    <row r="2715" spans="1:83" ht="14.4" x14ac:dyDescent="0.25">
      <c r="A2715" s="38"/>
      <c r="B2715" s="38"/>
      <c r="C2715" s="51" t="s">
        <v>1566</v>
      </c>
      <c r="D2715" s="39"/>
      <c r="E2715" s="40"/>
      <c r="F2715" s="40"/>
      <c r="G2715" s="40"/>
      <c r="H2715" s="42"/>
      <c r="I2715" s="41"/>
      <c r="J2715" s="42"/>
      <c r="K2715" s="41"/>
      <c r="L2715" s="42">
        <f>L2700+L2702+L2703+L2706</f>
        <v>2122.3200000000002</v>
      </c>
    </row>
    <row r="2716" spans="1:83" ht="14.4" x14ac:dyDescent="0.25">
      <c r="A2716" s="38"/>
      <c r="B2716" s="38"/>
      <c r="C2716" s="38" t="s">
        <v>1567</v>
      </c>
      <c r="D2716" s="39"/>
      <c r="E2716" s="40"/>
      <c r="F2716" s="40"/>
      <c r="G2716" s="40"/>
      <c r="H2716" s="42"/>
      <c r="I2716" s="41"/>
      <c r="J2716" s="42"/>
      <c r="K2716" s="41"/>
      <c r="L2716" s="42">
        <f>SUM(AR2698:AR2719)+SUM(AS2698:AS2719)+SUM(AT2698:AT2719)+SUM(AU2698:AU2719)+SUM(AV2698:AV2719)</f>
        <v>1854.87</v>
      </c>
    </row>
    <row r="2717" spans="1:83" ht="27.6" x14ac:dyDescent="0.25">
      <c r="A2717" s="38"/>
      <c r="B2717" s="38" t="s">
        <v>27</v>
      </c>
      <c r="C2717" s="38" t="s">
        <v>1568</v>
      </c>
      <c r="D2717" s="39" t="s">
        <v>1044</v>
      </c>
      <c r="E2717" s="40">
        <f>Source!BZ531</f>
        <v>111</v>
      </c>
      <c r="F2717" s="40"/>
      <c r="G2717" s="40">
        <f>Source!AT531</f>
        <v>111</v>
      </c>
      <c r="H2717" s="42"/>
      <c r="I2717" s="41"/>
      <c r="J2717" s="42"/>
      <c r="K2717" s="41"/>
      <c r="L2717" s="42">
        <f>SUM(AZ2698:AZ2719)</f>
        <v>2058.91</v>
      </c>
    </row>
    <row r="2718" spans="1:83" ht="27.6" x14ac:dyDescent="0.25">
      <c r="A2718" s="52"/>
      <c r="B2718" s="52" t="s">
        <v>28</v>
      </c>
      <c r="C2718" s="52" t="s">
        <v>1569</v>
      </c>
      <c r="D2718" s="46" t="s">
        <v>1044</v>
      </c>
      <c r="E2718" s="48">
        <f>Source!CA531</f>
        <v>52</v>
      </c>
      <c r="F2718" s="48"/>
      <c r="G2718" s="48">
        <f>Source!AU531</f>
        <v>52</v>
      </c>
      <c r="H2718" s="53"/>
      <c r="I2718" s="54"/>
      <c r="J2718" s="53"/>
      <c r="K2718" s="54"/>
      <c r="L2718" s="53">
        <f>SUM(BA2698:BA2719)</f>
        <v>964.53</v>
      </c>
    </row>
    <row r="2719" spans="1:83" ht="13.8" x14ac:dyDescent="0.25">
      <c r="C2719" s="72" t="s">
        <v>1570</v>
      </c>
      <c r="D2719" s="72"/>
      <c r="E2719" s="72"/>
      <c r="F2719" s="72"/>
      <c r="G2719" s="72"/>
      <c r="H2719" s="72"/>
      <c r="I2719" s="73">
        <f>IF(E2698&lt;&gt;0,K2719/E2698, 0)</f>
        <v>5145.76</v>
      </c>
      <c r="J2719" s="73"/>
      <c r="K2719" s="73">
        <f>L2700+L2702+L2706+L2717+L2718+L2703</f>
        <v>5145.76</v>
      </c>
      <c r="L2719" s="73"/>
      <c r="AD2719">
        <f>ROUND((Source!AT531/100)*((ROUND(SUMIF(SmtRes!AQ1513:'SmtRes'!AQ1524,"=1",SmtRes!AD1513:'SmtRes'!AD1524)*Source!I531, 2)+ROUND(SUMIF(SmtRes!AQ1513:'SmtRes'!AQ1524,"=1",SmtRes!AC1513:'SmtRes'!AC1524)*Source!I531, 2))), 2)</f>
        <v>1426.58</v>
      </c>
      <c r="AE2719">
        <f>ROUND((Source!AU531/100)*((ROUND(SUMIF(SmtRes!AQ1513:'SmtRes'!AQ1524,"=1",SmtRes!AD1513:'SmtRes'!AD1524)*Source!I531, 2)+ROUND(SUMIF(SmtRes!AQ1513:'SmtRes'!AQ1524,"=1",SmtRes!AC1513:'SmtRes'!AC1524)*Source!I531, 2))), 2)</f>
        <v>668.31</v>
      </c>
      <c r="AN2719" s="50">
        <f>L2700+L2702+L2706+L2717+L2718+L2703</f>
        <v>5145.76</v>
      </c>
      <c r="AO2719" s="50">
        <f>L2702</f>
        <v>267.44999999999993</v>
      </c>
      <c r="AQ2719" t="s">
        <v>1571</v>
      </c>
      <c r="AR2719" s="50">
        <f>L2700</f>
        <v>1697.07</v>
      </c>
      <c r="AT2719" s="50">
        <f>L2703</f>
        <v>157.80000000000001</v>
      </c>
      <c r="AV2719" t="s">
        <v>1571</v>
      </c>
      <c r="AW2719" s="50">
        <f>L2706</f>
        <v>0</v>
      </c>
      <c r="AZ2719">
        <f>Source!X531</f>
        <v>2058.91</v>
      </c>
      <c r="BA2719">
        <f>Source!Y531</f>
        <v>964.53</v>
      </c>
      <c r="CD2719">
        <v>2</v>
      </c>
    </row>
    <row r="2720" spans="1:83" ht="107.4" x14ac:dyDescent="0.25">
      <c r="A2720" s="36" t="s">
        <v>432</v>
      </c>
      <c r="B2720" s="38" t="s">
        <v>1757</v>
      </c>
      <c r="C2720" s="38" t="s">
        <v>1759</v>
      </c>
      <c r="D2720" s="39" t="str">
        <f>Source!H532</f>
        <v>ШТ</v>
      </c>
      <c r="E2720" s="40">
        <f>Source!K532</f>
        <v>1</v>
      </c>
      <c r="F2720" s="40"/>
      <c r="G2720" s="40">
        <f>Source!I532</f>
        <v>1</v>
      </c>
      <c r="H2720" s="42"/>
      <c r="I2720" s="41"/>
      <c r="J2720" s="42"/>
      <c r="K2720" s="41"/>
      <c r="L2720" s="42"/>
    </row>
    <row r="2721" spans="1:83" ht="14.4" x14ac:dyDescent="0.25">
      <c r="A2721" s="37"/>
      <c r="B2721" s="40">
        <v>1</v>
      </c>
      <c r="C2721" s="37" t="s">
        <v>1561</v>
      </c>
      <c r="D2721" s="39" t="s">
        <v>1034</v>
      </c>
      <c r="E2721" s="43"/>
      <c r="F2721" s="40"/>
      <c r="G2721" s="43">
        <f>Source!U532</f>
        <v>9.4600000000000009</v>
      </c>
      <c r="H2721" s="40"/>
      <c r="I2721" s="40"/>
      <c r="J2721" s="40"/>
      <c r="K2721" s="40"/>
      <c r="L2721" s="44">
        <f>SUM(L2722:L2722)-SUMIF(CE2722:CE2722, 1, L2722:L2722)</f>
        <v>5656.89</v>
      </c>
    </row>
    <row r="2722" spans="1:83" ht="14.4" x14ac:dyDescent="0.25">
      <c r="A2722" s="38"/>
      <c r="B2722" s="38" t="s">
        <v>1047</v>
      </c>
      <c r="C2722" s="38" t="s">
        <v>1048</v>
      </c>
      <c r="D2722" s="39" t="s">
        <v>1034</v>
      </c>
      <c r="E2722" s="40">
        <v>11</v>
      </c>
      <c r="F2722" s="40">
        <f>ROUND(0.86,7)</f>
        <v>0.86</v>
      </c>
      <c r="G2722" s="40">
        <f>SmtRes!CX1525</f>
        <v>9.4600000000000009</v>
      </c>
      <c r="H2722" s="42"/>
      <c r="I2722" s="41"/>
      <c r="J2722" s="42">
        <f>SmtRes!CZ1525</f>
        <v>597.98</v>
      </c>
      <c r="K2722" s="41"/>
      <c r="L2722" s="42">
        <f>SmtRes!DI1525</f>
        <v>5656.89</v>
      </c>
    </row>
    <row r="2723" spans="1:83" ht="14.4" x14ac:dyDescent="0.25">
      <c r="A2723" s="37"/>
      <c r="B2723" s="40">
        <v>2</v>
      </c>
      <c r="C2723" s="37" t="s">
        <v>1562</v>
      </c>
      <c r="D2723" s="39"/>
      <c r="E2723" s="43"/>
      <c r="F2723" s="40"/>
      <c r="G2723" s="43"/>
      <c r="H2723" s="40"/>
      <c r="I2723" s="40"/>
      <c r="J2723" s="40"/>
      <c r="K2723" s="40"/>
      <c r="L2723" s="44">
        <f>SUM(L2724:L2726)-SUMIF(CE2724:CE2726, 1, L2724:L2726)</f>
        <v>891.5</v>
      </c>
    </row>
    <row r="2724" spans="1:83" ht="14.4" x14ac:dyDescent="0.25">
      <c r="A2724" s="37"/>
      <c r="B2724" s="40"/>
      <c r="C2724" s="37" t="s">
        <v>1564</v>
      </c>
      <c r="D2724" s="39" t="s">
        <v>1034</v>
      </c>
      <c r="E2724" s="43"/>
      <c r="F2724" s="40"/>
      <c r="G2724" s="43">
        <f>Source!V532</f>
        <v>0.76539999999999997</v>
      </c>
      <c r="H2724" s="40"/>
      <c r="I2724" s="40"/>
      <c r="J2724" s="40"/>
      <c r="K2724" s="40"/>
      <c r="L2724" s="44">
        <f>SUMIF(CE2725:CE2726, 1, L2725:L2726)</f>
        <v>526.01</v>
      </c>
      <c r="CE2724">
        <v>1</v>
      </c>
    </row>
    <row r="2725" spans="1:83" ht="41.4" x14ac:dyDescent="0.25">
      <c r="A2725" s="38"/>
      <c r="B2725" s="38" t="s">
        <v>1056</v>
      </c>
      <c r="C2725" s="38" t="s">
        <v>1058</v>
      </c>
      <c r="D2725" s="39" t="s">
        <v>1040</v>
      </c>
      <c r="E2725" s="40">
        <v>0.89</v>
      </c>
      <c r="F2725" s="40">
        <f>ROUND(0.86,7)</f>
        <v>0.86</v>
      </c>
      <c r="G2725" s="40">
        <f>SmtRes!CX1527</f>
        <v>0.76539999999999997</v>
      </c>
      <c r="H2725" s="42">
        <f>SmtRes!CZ1527</f>
        <v>995.51</v>
      </c>
      <c r="I2725" s="41">
        <f>SmtRes!AJ1527</f>
        <v>1.17</v>
      </c>
      <c r="J2725" s="42">
        <f>ROUND(H2725*I2725, 2)</f>
        <v>1164.75</v>
      </c>
      <c r="K2725" s="41"/>
      <c r="L2725" s="42">
        <f>SmtRes!DG1527</f>
        <v>891.5</v>
      </c>
    </row>
    <row r="2726" spans="1:83" ht="14.4" x14ac:dyDescent="0.25">
      <c r="A2726" s="38"/>
      <c r="B2726" s="38" t="s">
        <v>1041</v>
      </c>
      <c r="C2726" s="38" t="s">
        <v>1563</v>
      </c>
      <c r="D2726" s="39" t="s">
        <v>1034</v>
      </c>
      <c r="E2726" s="40">
        <f>SmtRes!DO1527*SmtRes!AT1527</f>
        <v>0.89</v>
      </c>
      <c r="F2726" s="40">
        <f>ROUND(0.86,7)</f>
        <v>0.86</v>
      </c>
      <c r="G2726" s="40">
        <f>ROUND(E2726*G2720, 7)</f>
        <v>0.89</v>
      </c>
      <c r="H2726" s="42"/>
      <c r="I2726" s="41"/>
      <c r="J2726" s="42">
        <f>ROUND(SmtRes!AG1527/SmtRes!DO1527, 2)</f>
        <v>687.23</v>
      </c>
      <c r="K2726" s="41"/>
      <c r="L2726" s="42">
        <f>SmtRes!DH1527</f>
        <v>526.01</v>
      </c>
      <c r="CE2726">
        <v>1</v>
      </c>
    </row>
    <row r="2727" spans="1:83" ht="14.4" hidden="1" x14ac:dyDescent="0.25">
      <c r="A2727" s="37"/>
      <c r="B2727" s="40">
        <v>4</v>
      </c>
      <c r="C2727" s="37" t="s">
        <v>1565</v>
      </c>
      <c r="D2727" s="39"/>
      <c r="E2727" s="43"/>
      <c r="F2727" s="40"/>
      <c r="G2727" s="43"/>
      <c r="H2727" s="40"/>
      <c r="I2727" s="40"/>
      <c r="J2727" s="40"/>
      <c r="K2727" s="40"/>
      <c r="L2727" s="44">
        <f>SUM(L2728:L2735)-SUMIF(CE2728:CE2735, 1, L2728:L2735)</f>
        <v>0</v>
      </c>
    </row>
    <row r="2728" spans="1:83" ht="14.4" x14ac:dyDescent="0.25">
      <c r="A2728" s="38"/>
      <c r="B2728" s="38" t="s">
        <v>1049</v>
      </c>
      <c r="C2728" s="38" t="s">
        <v>1051</v>
      </c>
      <c r="D2728" s="39" t="s">
        <v>846</v>
      </c>
      <c r="E2728" s="40">
        <v>8.9999999999999998E-4</v>
      </c>
      <c r="F2728" s="40">
        <f t="shared" ref="F2728:F2735" si="156">ROUND(0,7)</f>
        <v>0</v>
      </c>
      <c r="G2728" s="40">
        <f>SmtRes!CX1528</f>
        <v>0</v>
      </c>
      <c r="H2728" s="42">
        <f>SmtRes!CZ1528</f>
        <v>116448.72</v>
      </c>
      <c r="I2728" s="41">
        <f>SmtRes!AI1528</f>
        <v>1.1200000000000001</v>
      </c>
      <c r="J2728" s="42">
        <f t="shared" ref="J2728:J2735" si="157">ROUND(H2728*I2728, 2)</f>
        <v>130422.57</v>
      </c>
      <c r="K2728" s="41"/>
      <c r="L2728" s="42">
        <f>SmtRes!DF1528</f>
        <v>0</v>
      </c>
    </row>
    <row r="2729" spans="1:83" ht="14.4" x14ac:dyDescent="0.25">
      <c r="A2729" s="38"/>
      <c r="B2729" s="38" t="s">
        <v>1115</v>
      </c>
      <c r="C2729" s="38" t="s">
        <v>1117</v>
      </c>
      <c r="D2729" s="39" t="s">
        <v>1055</v>
      </c>
      <c r="E2729" s="40">
        <v>4.3E-3</v>
      </c>
      <c r="F2729" s="40">
        <f t="shared" si="156"/>
        <v>0</v>
      </c>
      <c r="G2729" s="40">
        <f>SmtRes!CX1529</f>
        <v>0</v>
      </c>
      <c r="H2729" s="42">
        <f>SmtRes!CZ1529</f>
        <v>284.14999999999998</v>
      </c>
      <c r="I2729" s="41">
        <f>SmtRes!AI1529</f>
        <v>1.31</v>
      </c>
      <c r="J2729" s="42">
        <f t="shared" si="157"/>
        <v>372.24</v>
      </c>
      <c r="K2729" s="41"/>
      <c r="L2729" s="42">
        <f>SmtRes!DF1529</f>
        <v>0</v>
      </c>
    </row>
    <row r="2730" spans="1:83" ht="14.4" x14ac:dyDescent="0.25">
      <c r="A2730" s="38"/>
      <c r="B2730" s="38" t="s">
        <v>1118</v>
      </c>
      <c r="C2730" s="38" t="s">
        <v>1120</v>
      </c>
      <c r="D2730" s="39" t="s">
        <v>1055</v>
      </c>
      <c r="E2730" s="40">
        <v>3.5999999999999997E-2</v>
      </c>
      <c r="F2730" s="40">
        <f t="shared" si="156"/>
        <v>0</v>
      </c>
      <c r="G2730" s="40">
        <f>SmtRes!CX1530</f>
        <v>0</v>
      </c>
      <c r="H2730" s="42">
        <f>SmtRes!CZ1530</f>
        <v>104.32</v>
      </c>
      <c r="I2730" s="41">
        <f>SmtRes!AI1530</f>
        <v>0.96</v>
      </c>
      <c r="J2730" s="42">
        <f t="shared" si="157"/>
        <v>100.15</v>
      </c>
      <c r="K2730" s="41"/>
      <c r="L2730" s="42">
        <f>SmtRes!DF1530</f>
        <v>0</v>
      </c>
    </row>
    <row r="2731" spans="1:83" ht="27.6" x14ac:dyDescent="0.25">
      <c r="A2731" s="38"/>
      <c r="B2731" s="38" t="s">
        <v>1121</v>
      </c>
      <c r="C2731" s="38" t="s">
        <v>1123</v>
      </c>
      <c r="D2731" s="39" t="s">
        <v>1055</v>
      </c>
      <c r="E2731" s="40">
        <v>0.02</v>
      </c>
      <c r="F2731" s="40">
        <f t="shared" si="156"/>
        <v>0</v>
      </c>
      <c r="G2731" s="40">
        <f>SmtRes!CX1531</f>
        <v>0</v>
      </c>
      <c r="H2731" s="42">
        <f>SmtRes!CZ1531</f>
        <v>206.62</v>
      </c>
      <c r="I2731" s="41">
        <f>SmtRes!AI1531</f>
        <v>0.96</v>
      </c>
      <c r="J2731" s="42">
        <f t="shared" si="157"/>
        <v>198.36</v>
      </c>
      <c r="K2731" s="41"/>
      <c r="L2731" s="42">
        <f>SmtRes!DF1531</f>
        <v>0</v>
      </c>
    </row>
    <row r="2732" spans="1:83" ht="27.6" x14ac:dyDescent="0.25">
      <c r="A2732" s="38"/>
      <c r="B2732" s="38" t="s">
        <v>1052</v>
      </c>
      <c r="C2732" s="38" t="s">
        <v>1054</v>
      </c>
      <c r="D2732" s="39" t="s">
        <v>1055</v>
      </c>
      <c r="E2732" s="40">
        <v>0.37</v>
      </c>
      <c r="F2732" s="40">
        <f t="shared" si="156"/>
        <v>0</v>
      </c>
      <c r="G2732" s="40">
        <f>SmtRes!CX1532</f>
        <v>0</v>
      </c>
      <c r="H2732" s="42">
        <f>SmtRes!CZ1532</f>
        <v>870.18</v>
      </c>
      <c r="I2732" s="41">
        <f>SmtRes!AI1532</f>
        <v>1.61</v>
      </c>
      <c r="J2732" s="42">
        <f t="shared" si="157"/>
        <v>1400.99</v>
      </c>
      <c r="K2732" s="41"/>
      <c r="L2732" s="42">
        <f>SmtRes!DF1532</f>
        <v>0</v>
      </c>
    </row>
    <row r="2733" spans="1:83" ht="55.2" x14ac:dyDescent="0.25">
      <c r="A2733" s="38"/>
      <c r="B2733" s="38" t="s">
        <v>1161</v>
      </c>
      <c r="C2733" s="38" t="s">
        <v>1163</v>
      </c>
      <c r="D2733" s="39" t="s">
        <v>202</v>
      </c>
      <c r="E2733" s="40">
        <v>4</v>
      </c>
      <c r="F2733" s="40">
        <f t="shared" si="156"/>
        <v>0</v>
      </c>
      <c r="G2733" s="40">
        <f>SmtRes!CX1533</f>
        <v>0</v>
      </c>
      <c r="H2733" s="42">
        <f>SmtRes!CZ1533</f>
        <v>19.100000000000001</v>
      </c>
      <c r="I2733" s="41">
        <f>SmtRes!AI1533</f>
        <v>0.94</v>
      </c>
      <c r="J2733" s="42">
        <f t="shared" si="157"/>
        <v>17.95</v>
      </c>
      <c r="K2733" s="41"/>
      <c r="L2733" s="42">
        <f>SmtRes!DF1533</f>
        <v>0</v>
      </c>
    </row>
    <row r="2734" spans="1:83" ht="41.4" x14ac:dyDescent="0.25">
      <c r="A2734" s="38"/>
      <c r="B2734" s="38" t="s">
        <v>1133</v>
      </c>
      <c r="C2734" s="38" t="s">
        <v>1135</v>
      </c>
      <c r="D2734" s="39" t="s">
        <v>1082</v>
      </c>
      <c r="E2734" s="40">
        <v>0.25</v>
      </c>
      <c r="F2734" s="40">
        <f t="shared" si="156"/>
        <v>0</v>
      </c>
      <c r="G2734" s="40">
        <f>SmtRes!CX1534</f>
        <v>0</v>
      </c>
      <c r="H2734" s="42">
        <f>SmtRes!CZ1534</f>
        <v>47.26</v>
      </c>
      <c r="I2734" s="41">
        <f>SmtRes!AI1534</f>
        <v>1.19</v>
      </c>
      <c r="J2734" s="42">
        <f t="shared" si="157"/>
        <v>56.24</v>
      </c>
      <c r="K2734" s="41"/>
      <c r="L2734" s="42">
        <f>SmtRes!DF1534</f>
        <v>0</v>
      </c>
    </row>
    <row r="2735" spans="1:83" ht="27.6" x14ac:dyDescent="0.25">
      <c r="A2735" s="38"/>
      <c r="B2735" s="38" t="s">
        <v>1136</v>
      </c>
      <c r="C2735" s="52" t="s">
        <v>1138</v>
      </c>
      <c r="D2735" s="46" t="s">
        <v>1139</v>
      </c>
      <c r="E2735" s="48">
        <v>1.2999999999999999E-2</v>
      </c>
      <c r="F2735" s="48">
        <f t="shared" si="156"/>
        <v>0</v>
      </c>
      <c r="G2735" s="48">
        <f>SmtRes!CX1535</f>
        <v>0</v>
      </c>
      <c r="H2735" s="53">
        <f>SmtRes!CZ1535</f>
        <v>6052.54</v>
      </c>
      <c r="I2735" s="54">
        <f>SmtRes!AI1535</f>
        <v>1.18</v>
      </c>
      <c r="J2735" s="53">
        <f t="shared" si="157"/>
        <v>7142</v>
      </c>
      <c r="K2735" s="54"/>
      <c r="L2735" s="53">
        <f>SmtRes!DF1535</f>
        <v>0</v>
      </c>
    </row>
    <row r="2736" spans="1:83" ht="14.4" x14ac:dyDescent="0.25">
      <c r="A2736" s="38"/>
      <c r="B2736" s="38"/>
      <c r="C2736" s="51" t="s">
        <v>1566</v>
      </c>
      <c r="D2736" s="39"/>
      <c r="E2736" s="40"/>
      <c r="F2736" s="40"/>
      <c r="G2736" s="40"/>
      <c r="H2736" s="42"/>
      <c r="I2736" s="41"/>
      <c r="J2736" s="42"/>
      <c r="K2736" s="41"/>
      <c r="L2736" s="42">
        <f>L2721+L2723+L2724+L2727</f>
        <v>7074.4000000000005</v>
      </c>
    </row>
    <row r="2737" spans="1:83" ht="14.4" x14ac:dyDescent="0.25">
      <c r="A2737" s="38"/>
      <c r="B2737" s="38"/>
      <c r="C2737" s="38" t="s">
        <v>1567</v>
      </c>
      <c r="D2737" s="39"/>
      <c r="E2737" s="40"/>
      <c r="F2737" s="40"/>
      <c r="G2737" s="40"/>
      <c r="H2737" s="42"/>
      <c r="I2737" s="41"/>
      <c r="J2737" s="42"/>
      <c r="K2737" s="41"/>
      <c r="L2737" s="42">
        <f>SUM(AR2720:AR2740)+SUM(AS2720:AS2740)+SUM(AT2720:AT2740)+SUM(AU2720:AU2740)+SUM(AV2720:AV2740)</f>
        <v>6182.9000000000005</v>
      </c>
    </row>
    <row r="2738" spans="1:83" ht="27.6" x14ac:dyDescent="0.25">
      <c r="A2738" s="38"/>
      <c r="B2738" s="38" t="s">
        <v>27</v>
      </c>
      <c r="C2738" s="38" t="s">
        <v>1568</v>
      </c>
      <c r="D2738" s="39" t="s">
        <v>1044</v>
      </c>
      <c r="E2738" s="40">
        <f>Source!BZ532</f>
        <v>111</v>
      </c>
      <c r="F2738" s="40"/>
      <c r="G2738" s="40">
        <f>Source!AT532</f>
        <v>111</v>
      </c>
      <c r="H2738" s="42"/>
      <c r="I2738" s="41"/>
      <c r="J2738" s="42"/>
      <c r="K2738" s="41"/>
      <c r="L2738" s="42">
        <f>SUM(AZ2720:AZ2740)</f>
        <v>6863.02</v>
      </c>
    </row>
    <row r="2739" spans="1:83" ht="27.6" x14ac:dyDescent="0.25">
      <c r="A2739" s="52"/>
      <c r="B2739" s="52" t="s">
        <v>28</v>
      </c>
      <c r="C2739" s="52" t="s">
        <v>1569</v>
      </c>
      <c r="D2739" s="46" t="s">
        <v>1044</v>
      </c>
      <c r="E2739" s="48">
        <f>Source!CA532</f>
        <v>52</v>
      </c>
      <c r="F2739" s="48"/>
      <c r="G2739" s="48">
        <f>Source!AU532</f>
        <v>52</v>
      </c>
      <c r="H2739" s="53"/>
      <c r="I2739" s="54"/>
      <c r="J2739" s="53"/>
      <c r="K2739" s="54"/>
      <c r="L2739" s="53">
        <f>SUM(BA2720:BA2740)</f>
        <v>3215.11</v>
      </c>
    </row>
    <row r="2740" spans="1:83" ht="13.8" x14ac:dyDescent="0.25">
      <c r="C2740" s="72" t="s">
        <v>1570</v>
      </c>
      <c r="D2740" s="72"/>
      <c r="E2740" s="72"/>
      <c r="F2740" s="72"/>
      <c r="G2740" s="72"/>
      <c r="H2740" s="72"/>
      <c r="I2740" s="73">
        <f>IF(E2720&lt;&gt;0,K2740/E2720, 0)</f>
        <v>17152.53</v>
      </c>
      <c r="J2740" s="73"/>
      <c r="K2740" s="73">
        <f>L2721+L2723+L2727+L2738+L2739+L2724</f>
        <v>17152.53</v>
      </c>
      <c r="L2740" s="73"/>
      <c r="AD2740">
        <f>ROUND((Source!AT532/100)*((ROUND(SUMIF(SmtRes!AQ1525:'SmtRes'!AQ1536,"=1",SmtRes!AD1525:'SmtRes'!AD1536)*Source!I532, 2)+ROUND(SUMIF(SmtRes!AQ1525:'SmtRes'!AQ1536,"=1",SmtRes!AC1525:'SmtRes'!AC1536)*Source!I532, 2))), 2)</f>
        <v>1426.58</v>
      </c>
      <c r="AE2740">
        <f>ROUND((Source!AU532/100)*((ROUND(SUMIF(SmtRes!AQ1525:'SmtRes'!AQ1536,"=1",SmtRes!AD1525:'SmtRes'!AD1536)*Source!I532, 2)+ROUND(SUMIF(SmtRes!AQ1525:'SmtRes'!AQ1536,"=1",SmtRes!AC1525:'SmtRes'!AC1536)*Source!I532, 2))), 2)</f>
        <v>668.31</v>
      </c>
      <c r="AN2740" s="50">
        <f>L2721+L2723+L2727+L2738+L2739+L2724</f>
        <v>17152.53</v>
      </c>
      <c r="AO2740" s="50">
        <f>L2723</f>
        <v>891.5</v>
      </c>
      <c r="AQ2740" t="s">
        <v>1571</v>
      </c>
      <c r="AR2740" s="50">
        <f>L2721</f>
        <v>5656.89</v>
      </c>
      <c r="AT2740" s="50">
        <f>L2724</f>
        <v>526.01</v>
      </c>
      <c r="AV2740" t="s">
        <v>1571</v>
      </c>
      <c r="AW2740" s="50">
        <f>L2727</f>
        <v>0</v>
      </c>
      <c r="AZ2740">
        <f>Source!X532</f>
        <v>6863.02</v>
      </c>
      <c r="BA2740">
        <f>Source!Y532</f>
        <v>3215.11</v>
      </c>
      <c r="CD2740">
        <v>2</v>
      </c>
    </row>
    <row r="2741" spans="1:83" ht="121.2" x14ac:dyDescent="0.25">
      <c r="A2741" s="36" t="s">
        <v>434</v>
      </c>
      <c r="B2741" s="38" t="s">
        <v>1760</v>
      </c>
      <c r="C2741" s="38" t="s">
        <v>1761</v>
      </c>
      <c r="D2741" s="39" t="str">
        <f>Source!H533</f>
        <v>ШТ</v>
      </c>
      <c r="E2741" s="40">
        <f>Source!K533</f>
        <v>1</v>
      </c>
      <c r="F2741" s="40"/>
      <c r="G2741" s="40">
        <f>Source!I533</f>
        <v>1</v>
      </c>
      <c r="H2741" s="42"/>
      <c r="I2741" s="41"/>
      <c r="J2741" s="42"/>
      <c r="K2741" s="41"/>
      <c r="L2741" s="42"/>
    </row>
    <row r="2742" spans="1:83" ht="79.2" x14ac:dyDescent="0.25">
      <c r="B2742" s="56" t="str">
        <f>Source!EO533</f>
        <v>Поправка: 571/пр_2022_п.84_т.3_стр.4_стб.3</v>
      </c>
      <c r="C2742" s="56" t="str">
        <f>Source!CN533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743" spans="1:83" ht="14.4" x14ac:dyDescent="0.25">
      <c r="A2743" s="37"/>
      <c r="B2743" s="40">
        <v>1</v>
      </c>
      <c r="C2743" s="37" t="s">
        <v>1561</v>
      </c>
      <c r="D2743" s="39" t="s">
        <v>1034</v>
      </c>
      <c r="E2743" s="43"/>
      <c r="F2743" s="40"/>
      <c r="G2743" s="43">
        <f>Source!U533</f>
        <v>3.6120000000000001</v>
      </c>
      <c r="H2743" s="40"/>
      <c r="I2743" s="40"/>
      <c r="J2743" s="40"/>
      <c r="K2743" s="40"/>
      <c r="L2743" s="44">
        <f>SUM(L2744:L2744)-SUMIF(CE2744:CE2744, 1, L2744:L2744)</f>
        <v>2159.9</v>
      </c>
    </row>
    <row r="2744" spans="1:83" ht="14.4" x14ac:dyDescent="0.25">
      <c r="A2744" s="38"/>
      <c r="B2744" s="38" t="s">
        <v>1047</v>
      </c>
      <c r="C2744" s="38" t="s">
        <v>1048</v>
      </c>
      <c r="D2744" s="39" t="s">
        <v>1034</v>
      </c>
      <c r="E2744" s="40">
        <v>14</v>
      </c>
      <c r="F2744" s="40">
        <f>ROUND((0.3)*0.86,7)</f>
        <v>0.25800000000000001</v>
      </c>
      <c r="G2744" s="40">
        <f>SmtRes!CX1537</f>
        <v>3.6120000000000001</v>
      </c>
      <c r="H2744" s="42"/>
      <c r="I2744" s="41"/>
      <c r="J2744" s="42">
        <f>SmtRes!CZ1537</f>
        <v>597.98</v>
      </c>
      <c r="K2744" s="41"/>
      <c r="L2744" s="42">
        <f>SmtRes!DI1537</f>
        <v>2159.9</v>
      </c>
    </row>
    <row r="2745" spans="1:83" ht="14.4" x14ac:dyDescent="0.25">
      <c r="A2745" s="37"/>
      <c r="B2745" s="40">
        <v>2</v>
      </c>
      <c r="C2745" s="37" t="s">
        <v>1562</v>
      </c>
      <c r="D2745" s="39"/>
      <c r="E2745" s="43"/>
      <c r="F2745" s="40"/>
      <c r="G2745" s="43"/>
      <c r="H2745" s="40"/>
      <c r="I2745" s="40"/>
      <c r="J2745" s="40"/>
      <c r="K2745" s="40"/>
      <c r="L2745" s="44">
        <f>SUM(L2746:L2748)-SUMIF(CE2746:CE2748, 1, L2746:L2748)</f>
        <v>336.57</v>
      </c>
    </row>
    <row r="2746" spans="1:83" ht="14.4" x14ac:dyDescent="0.25">
      <c r="A2746" s="37"/>
      <c r="B2746" s="40"/>
      <c r="C2746" s="37" t="s">
        <v>1564</v>
      </c>
      <c r="D2746" s="39" t="s">
        <v>1034</v>
      </c>
      <c r="E2746" s="43"/>
      <c r="F2746" s="40"/>
      <c r="G2746" s="43">
        <f>Source!V533</f>
        <v>0.28895999999999999</v>
      </c>
      <c r="H2746" s="40"/>
      <c r="I2746" s="40"/>
      <c r="J2746" s="40"/>
      <c r="K2746" s="40"/>
      <c r="L2746" s="44">
        <f>SUMIF(CE2747:CE2748, 1, L2747:L2748)</f>
        <v>198.58</v>
      </c>
      <c r="CE2746">
        <v>1</v>
      </c>
    </row>
    <row r="2747" spans="1:83" ht="41.4" x14ac:dyDescent="0.25">
      <c r="A2747" s="38"/>
      <c r="B2747" s="38" t="s">
        <v>1056</v>
      </c>
      <c r="C2747" s="38" t="s">
        <v>1058</v>
      </c>
      <c r="D2747" s="39" t="s">
        <v>1040</v>
      </c>
      <c r="E2747" s="40">
        <v>1.1200000000000001</v>
      </c>
      <c r="F2747" s="40">
        <f>ROUND((0.3)*0.86,7)</f>
        <v>0.25800000000000001</v>
      </c>
      <c r="G2747" s="40">
        <f>SmtRes!CX1539</f>
        <v>0.28895999999999999</v>
      </c>
      <c r="H2747" s="42">
        <f>SmtRes!CZ1539</f>
        <v>995.51</v>
      </c>
      <c r="I2747" s="41">
        <f>SmtRes!AJ1539</f>
        <v>1.17</v>
      </c>
      <c r="J2747" s="42">
        <f>ROUND(H2747*I2747, 2)</f>
        <v>1164.75</v>
      </c>
      <c r="K2747" s="41"/>
      <c r="L2747" s="42">
        <f>SmtRes!DG1539</f>
        <v>336.57</v>
      </c>
    </row>
    <row r="2748" spans="1:83" ht="14.4" x14ac:dyDescent="0.25">
      <c r="A2748" s="38"/>
      <c r="B2748" s="38" t="s">
        <v>1041</v>
      </c>
      <c r="C2748" s="38" t="s">
        <v>1563</v>
      </c>
      <c r="D2748" s="39" t="s">
        <v>1034</v>
      </c>
      <c r="E2748" s="40">
        <f>SmtRes!DO1539*SmtRes!AT1539</f>
        <v>1.1200000000000001</v>
      </c>
      <c r="F2748" s="40">
        <f>ROUND((0.3)*0.86,7)</f>
        <v>0.25800000000000001</v>
      </c>
      <c r="G2748" s="40">
        <f>ROUND(E2748*G2741, 7)</f>
        <v>1.1200000000000001</v>
      </c>
      <c r="H2748" s="42"/>
      <c r="I2748" s="41"/>
      <c r="J2748" s="42">
        <f>ROUND(SmtRes!AG1539/SmtRes!DO1539, 2)</f>
        <v>687.23</v>
      </c>
      <c r="K2748" s="41"/>
      <c r="L2748" s="42">
        <f>SmtRes!DH1539</f>
        <v>198.58</v>
      </c>
      <c r="CE2748">
        <v>1</v>
      </c>
    </row>
    <row r="2749" spans="1:83" ht="14.4" hidden="1" x14ac:dyDescent="0.25">
      <c r="A2749" s="37"/>
      <c r="B2749" s="40">
        <v>4</v>
      </c>
      <c r="C2749" s="37" t="s">
        <v>1565</v>
      </c>
      <c r="D2749" s="39"/>
      <c r="E2749" s="43"/>
      <c r="F2749" s="40"/>
      <c r="G2749" s="43"/>
      <c r="H2749" s="40"/>
      <c r="I2749" s="40"/>
      <c r="J2749" s="40"/>
      <c r="K2749" s="40"/>
      <c r="L2749" s="44">
        <f>SUM(L2750:L2757)-SUMIF(CE2750:CE2757, 1, L2750:L2757)</f>
        <v>0</v>
      </c>
    </row>
    <row r="2750" spans="1:83" ht="14.4" x14ac:dyDescent="0.25">
      <c r="A2750" s="38"/>
      <c r="B2750" s="38" t="s">
        <v>1049</v>
      </c>
      <c r="C2750" s="38" t="s">
        <v>1051</v>
      </c>
      <c r="D2750" s="39" t="s">
        <v>846</v>
      </c>
      <c r="E2750" s="40">
        <v>1E-3</v>
      </c>
      <c r="F2750" s="40">
        <f t="shared" ref="F2750:F2757" si="158">ROUND(0,7)</f>
        <v>0</v>
      </c>
      <c r="G2750" s="40">
        <f>SmtRes!CX1540</f>
        <v>0</v>
      </c>
      <c r="H2750" s="42">
        <f>SmtRes!CZ1540</f>
        <v>116448.72</v>
      </c>
      <c r="I2750" s="41">
        <f>SmtRes!AI1540</f>
        <v>1.1200000000000001</v>
      </c>
      <c r="J2750" s="42">
        <f t="shared" ref="J2750:J2757" si="159">ROUND(H2750*I2750, 2)</f>
        <v>130422.57</v>
      </c>
      <c r="K2750" s="41"/>
      <c r="L2750" s="42">
        <f>SmtRes!DF1540</f>
        <v>0</v>
      </c>
    </row>
    <row r="2751" spans="1:83" ht="14.4" x14ac:dyDescent="0.25">
      <c r="A2751" s="38"/>
      <c r="B2751" s="38" t="s">
        <v>1115</v>
      </c>
      <c r="C2751" s="38" t="s">
        <v>1117</v>
      </c>
      <c r="D2751" s="39" t="s">
        <v>1055</v>
      </c>
      <c r="E2751" s="40">
        <v>7.1999999999999998E-3</v>
      </c>
      <c r="F2751" s="40">
        <f t="shared" si="158"/>
        <v>0</v>
      </c>
      <c r="G2751" s="40">
        <f>SmtRes!CX1541</f>
        <v>0</v>
      </c>
      <c r="H2751" s="42">
        <f>SmtRes!CZ1541</f>
        <v>284.14999999999998</v>
      </c>
      <c r="I2751" s="41">
        <f>SmtRes!AI1541</f>
        <v>1.31</v>
      </c>
      <c r="J2751" s="42">
        <f t="shared" si="159"/>
        <v>372.24</v>
      </c>
      <c r="K2751" s="41"/>
      <c r="L2751" s="42">
        <f>SmtRes!DF1541</f>
        <v>0</v>
      </c>
    </row>
    <row r="2752" spans="1:83" ht="14.4" x14ac:dyDescent="0.25">
      <c r="A2752" s="38"/>
      <c r="B2752" s="38" t="s">
        <v>1118</v>
      </c>
      <c r="C2752" s="38" t="s">
        <v>1120</v>
      </c>
      <c r="D2752" s="39" t="s">
        <v>1055</v>
      </c>
      <c r="E2752" s="40">
        <v>3.5999999999999997E-2</v>
      </c>
      <c r="F2752" s="40">
        <f t="shared" si="158"/>
        <v>0</v>
      </c>
      <c r="G2752" s="40">
        <f>SmtRes!CX1542</f>
        <v>0</v>
      </c>
      <c r="H2752" s="42">
        <f>SmtRes!CZ1542</f>
        <v>104.32</v>
      </c>
      <c r="I2752" s="41">
        <f>SmtRes!AI1542</f>
        <v>0.96</v>
      </c>
      <c r="J2752" s="42">
        <f t="shared" si="159"/>
        <v>100.15</v>
      </c>
      <c r="K2752" s="41"/>
      <c r="L2752" s="42">
        <f>SmtRes!DF1542</f>
        <v>0</v>
      </c>
    </row>
    <row r="2753" spans="1:83" ht="27.6" x14ac:dyDescent="0.25">
      <c r="A2753" s="38"/>
      <c r="B2753" s="38" t="s">
        <v>1121</v>
      </c>
      <c r="C2753" s="38" t="s">
        <v>1123</v>
      </c>
      <c r="D2753" s="39" t="s">
        <v>1055</v>
      </c>
      <c r="E2753" s="40">
        <v>2.8000000000000001E-2</v>
      </c>
      <c r="F2753" s="40">
        <f t="shared" si="158"/>
        <v>0</v>
      </c>
      <c r="G2753" s="40">
        <f>SmtRes!CX1543</f>
        <v>0</v>
      </c>
      <c r="H2753" s="42">
        <f>SmtRes!CZ1543</f>
        <v>206.62</v>
      </c>
      <c r="I2753" s="41">
        <f>SmtRes!AI1543</f>
        <v>0.96</v>
      </c>
      <c r="J2753" s="42">
        <f t="shared" si="159"/>
        <v>198.36</v>
      </c>
      <c r="K2753" s="41"/>
      <c r="L2753" s="42">
        <f>SmtRes!DF1543</f>
        <v>0</v>
      </c>
    </row>
    <row r="2754" spans="1:83" ht="27.6" x14ac:dyDescent="0.25">
      <c r="A2754" s="38"/>
      <c r="B2754" s="38" t="s">
        <v>1052</v>
      </c>
      <c r="C2754" s="38" t="s">
        <v>1054</v>
      </c>
      <c r="D2754" s="39" t="s">
        <v>1055</v>
      </c>
      <c r="E2754" s="40">
        <v>0.45</v>
      </c>
      <c r="F2754" s="40">
        <f t="shared" si="158"/>
        <v>0</v>
      </c>
      <c r="G2754" s="40">
        <f>SmtRes!CX1544</f>
        <v>0</v>
      </c>
      <c r="H2754" s="42">
        <f>SmtRes!CZ1544</f>
        <v>870.18</v>
      </c>
      <c r="I2754" s="41">
        <f>SmtRes!AI1544</f>
        <v>1.61</v>
      </c>
      <c r="J2754" s="42">
        <f t="shared" si="159"/>
        <v>1400.99</v>
      </c>
      <c r="K2754" s="41"/>
      <c r="L2754" s="42">
        <f>SmtRes!DF1544</f>
        <v>0</v>
      </c>
    </row>
    <row r="2755" spans="1:83" ht="55.2" x14ac:dyDescent="0.25">
      <c r="A2755" s="38"/>
      <c r="B2755" s="38" t="s">
        <v>1161</v>
      </c>
      <c r="C2755" s="38" t="s">
        <v>1163</v>
      </c>
      <c r="D2755" s="39" t="s">
        <v>202</v>
      </c>
      <c r="E2755" s="40">
        <v>7</v>
      </c>
      <c r="F2755" s="40">
        <f t="shared" si="158"/>
        <v>0</v>
      </c>
      <c r="G2755" s="40">
        <f>SmtRes!CX1545</f>
        <v>0</v>
      </c>
      <c r="H2755" s="42">
        <f>SmtRes!CZ1545</f>
        <v>19.100000000000001</v>
      </c>
      <c r="I2755" s="41">
        <f>SmtRes!AI1545</f>
        <v>0.94</v>
      </c>
      <c r="J2755" s="42">
        <f t="shared" si="159"/>
        <v>17.95</v>
      </c>
      <c r="K2755" s="41"/>
      <c r="L2755" s="42">
        <f>SmtRes!DF1545</f>
        <v>0</v>
      </c>
    </row>
    <row r="2756" spans="1:83" ht="41.4" x14ac:dyDescent="0.25">
      <c r="A2756" s="38"/>
      <c r="B2756" s="38" t="s">
        <v>1133</v>
      </c>
      <c r="C2756" s="38" t="s">
        <v>1135</v>
      </c>
      <c r="D2756" s="39" t="s">
        <v>1082</v>
      </c>
      <c r="E2756" s="40">
        <v>0.43</v>
      </c>
      <c r="F2756" s="40">
        <f t="shared" si="158"/>
        <v>0</v>
      </c>
      <c r="G2756" s="40">
        <f>SmtRes!CX1546</f>
        <v>0</v>
      </c>
      <c r="H2756" s="42">
        <f>SmtRes!CZ1546</f>
        <v>47.26</v>
      </c>
      <c r="I2756" s="41">
        <f>SmtRes!AI1546</f>
        <v>1.19</v>
      </c>
      <c r="J2756" s="42">
        <f t="shared" si="159"/>
        <v>56.24</v>
      </c>
      <c r="K2756" s="41"/>
      <c r="L2756" s="42">
        <f>SmtRes!DF1546</f>
        <v>0</v>
      </c>
    </row>
    <row r="2757" spans="1:83" ht="27.6" x14ac:dyDescent="0.25">
      <c r="A2757" s="38"/>
      <c r="B2757" s="38" t="s">
        <v>1136</v>
      </c>
      <c r="C2757" s="52" t="s">
        <v>1138</v>
      </c>
      <c r="D2757" s="46" t="s">
        <v>1139</v>
      </c>
      <c r="E2757" s="48">
        <v>2.3E-2</v>
      </c>
      <c r="F2757" s="48">
        <f t="shared" si="158"/>
        <v>0</v>
      </c>
      <c r="G2757" s="48">
        <f>SmtRes!CX1547</f>
        <v>0</v>
      </c>
      <c r="H2757" s="53">
        <f>SmtRes!CZ1547</f>
        <v>6052.54</v>
      </c>
      <c r="I2757" s="54">
        <f>SmtRes!AI1547</f>
        <v>1.18</v>
      </c>
      <c r="J2757" s="53">
        <f t="shared" si="159"/>
        <v>7142</v>
      </c>
      <c r="K2757" s="54"/>
      <c r="L2757" s="53">
        <f>SmtRes!DF1547</f>
        <v>0</v>
      </c>
    </row>
    <row r="2758" spans="1:83" ht="14.4" x14ac:dyDescent="0.25">
      <c r="A2758" s="38"/>
      <c r="B2758" s="38"/>
      <c r="C2758" s="51" t="s">
        <v>1566</v>
      </c>
      <c r="D2758" s="39"/>
      <c r="E2758" s="40"/>
      <c r="F2758" s="40"/>
      <c r="G2758" s="40"/>
      <c r="H2758" s="42"/>
      <c r="I2758" s="41"/>
      <c r="J2758" s="42"/>
      <c r="K2758" s="41"/>
      <c r="L2758" s="42">
        <f>L2743+L2745+L2746+L2749</f>
        <v>2695.05</v>
      </c>
    </row>
    <row r="2759" spans="1:83" ht="14.4" x14ac:dyDescent="0.25">
      <c r="A2759" s="38"/>
      <c r="B2759" s="38"/>
      <c r="C2759" s="38" t="s">
        <v>1567</v>
      </c>
      <c r="D2759" s="39"/>
      <c r="E2759" s="40"/>
      <c r="F2759" s="40"/>
      <c r="G2759" s="40"/>
      <c r="H2759" s="42"/>
      <c r="I2759" s="41"/>
      <c r="J2759" s="42"/>
      <c r="K2759" s="41"/>
      <c r="L2759" s="42">
        <f>SUM(AR2741:AR2762)+SUM(AS2741:AS2762)+SUM(AT2741:AT2762)+SUM(AU2741:AU2762)+SUM(AV2741:AV2762)</f>
        <v>2358.48</v>
      </c>
    </row>
    <row r="2760" spans="1:83" ht="27.6" x14ac:dyDescent="0.25">
      <c r="A2760" s="38"/>
      <c r="B2760" s="38" t="s">
        <v>27</v>
      </c>
      <c r="C2760" s="38" t="s">
        <v>1568</v>
      </c>
      <c r="D2760" s="39" t="s">
        <v>1044</v>
      </c>
      <c r="E2760" s="40">
        <f>Source!BZ533</f>
        <v>111</v>
      </c>
      <c r="F2760" s="40"/>
      <c r="G2760" s="40">
        <f>Source!AT533</f>
        <v>111</v>
      </c>
      <c r="H2760" s="42"/>
      <c r="I2760" s="41"/>
      <c r="J2760" s="42"/>
      <c r="K2760" s="41"/>
      <c r="L2760" s="42">
        <f>SUM(AZ2741:AZ2762)</f>
        <v>2617.91</v>
      </c>
    </row>
    <row r="2761" spans="1:83" ht="27.6" x14ac:dyDescent="0.25">
      <c r="A2761" s="52"/>
      <c r="B2761" s="52" t="s">
        <v>28</v>
      </c>
      <c r="C2761" s="52" t="s">
        <v>1569</v>
      </c>
      <c r="D2761" s="46" t="s">
        <v>1044</v>
      </c>
      <c r="E2761" s="48">
        <f>Source!CA533</f>
        <v>52</v>
      </c>
      <c r="F2761" s="48"/>
      <c r="G2761" s="48">
        <f>Source!AU533</f>
        <v>52</v>
      </c>
      <c r="H2761" s="53"/>
      <c r="I2761" s="54"/>
      <c r="J2761" s="53"/>
      <c r="K2761" s="54"/>
      <c r="L2761" s="53">
        <f>SUM(BA2741:BA2762)</f>
        <v>1226.4100000000001</v>
      </c>
    </row>
    <row r="2762" spans="1:83" ht="13.8" x14ac:dyDescent="0.25">
      <c r="C2762" s="72" t="s">
        <v>1570</v>
      </c>
      <c r="D2762" s="72"/>
      <c r="E2762" s="72"/>
      <c r="F2762" s="72"/>
      <c r="G2762" s="72"/>
      <c r="H2762" s="72"/>
      <c r="I2762" s="73">
        <f>IF(E2741&lt;&gt;0,K2762/E2741, 0)</f>
        <v>6539.37</v>
      </c>
      <c r="J2762" s="73"/>
      <c r="K2762" s="73">
        <f>L2743+L2745+L2749+L2760+L2761+L2746</f>
        <v>6539.37</v>
      </c>
      <c r="L2762" s="73"/>
      <c r="AD2762">
        <f>ROUND((Source!AT533/100)*((ROUND(SUMIF(SmtRes!AQ1537:'SmtRes'!AQ1548,"=1",SmtRes!AD1537:'SmtRes'!AD1548)*Source!I533, 2)+ROUND(SUMIF(SmtRes!AQ1537:'SmtRes'!AQ1548,"=1",SmtRes!AC1537:'SmtRes'!AC1548)*Source!I533, 2))), 2)</f>
        <v>1426.58</v>
      </c>
      <c r="AE2762">
        <f>ROUND((Source!AU533/100)*((ROUND(SUMIF(SmtRes!AQ1537:'SmtRes'!AQ1548,"=1",SmtRes!AD1537:'SmtRes'!AD1548)*Source!I533, 2)+ROUND(SUMIF(SmtRes!AQ1537:'SmtRes'!AQ1548,"=1",SmtRes!AC1537:'SmtRes'!AC1548)*Source!I533, 2))), 2)</f>
        <v>668.31</v>
      </c>
      <c r="AN2762" s="50">
        <f>L2743+L2745+L2749+L2760+L2761+L2746</f>
        <v>6539.37</v>
      </c>
      <c r="AO2762" s="50">
        <f>L2745</f>
        <v>336.57</v>
      </c>
      <c r="AQ2762" t="s">
        <v>1571</v>
      </c>
      <c r="AR2762" s="50">
        <f>L2743</f>
        <v>2159.9</v>
      </c>
      <c r="AT2762" s="50">
        <f>L2746</f>
        <v>198.58</v>
      </c>
      <c r="AV2762" t="s">
        <v>1571</v>
      </c>
      <c r="AW2762" s="50">
        <f>L2749</f>
        <v>0</v>
      </c>
      <c r="AZ2762">
        <f>Source!X533</f>
        <v>2617.91</v>
      </c>
      <c r="BA2762">
        <f>Source!Y533</f>
        <v>1226.4100000000001</v>
      </c>
      <c r="CD2762">
        <v>2</v>
      </c>
    </row>
    <row r="2763" spans="1:83" ht="107.4" x14ac:dyDescent="0.25">
      <c r="A2763" s="36" t="s">
        <v>438</v>
      </c>
      <c r="B2763" s="38" t="s">
        <v>1760</v>
      </c>
      <c r="C2763" s="38" t="s">
        <v>1762</v>
      </c>
      <c r="D2763" s="39" t="str">
        <f>Source!H534</f>
        <v>ШТ</v>
      </c>
      <c r="E2763" s="40">
        <f>Source!K534</f>
        <v>1</v>
      </c>
      <c r="F2763" s="40"/>
      <c r="G2763" s="40">
        <f>Source!I534</f>
        <v>1</v>
      </c>
      <c r="H2763" s="42"/>
      <c r="I2763" s="41"/>
      <c r="J2763" s="42"/>
      <c r="K2763" s="41"/>
      <c r="L2763" s="42"/>
    </row>
    <row r="2764" spans="1:83" ht="14.4" x14ac:dyDescent="0.25">
      <c r="A2764" s="37"/>
      <c r="B2764" s="40">
        <v>1</v>
      </c>
      <c r="C2764" s="37" t="s">
        <v>1561</v>
      </c>
      <c r="D2764" s="39" t="s">
        <v>1034</v>
      </c>
      <c r="E2764" s="43"/>
      <c r="F2764" s="40"/>
      <c r="G2764" s="43">
        <f>Source!U534</f>
        <v>12.04</v>
      </c>
      <c r="H2764" s="40"/>
      <c r="I2764" s="40"/>
      <c r="J2764" s="40"/>
      <c r="K2764" s="40"/>
      <c r="L2764" s="44">
        <f>SUM(L2765:L2765)-SUMIF(CE2765:CE2765, 1, L2765:L2765)</f>
        <v>7199.68</v>
      </c>
    </row>
    <row r="2765" spans="1:83" ht="14.4" x14ac:dyDescent="0.25">
      <c r="A2765" s="38"/>
      <c r="B2765" s="38" t="s">
        <v>1047</v>
      </c>
      <c r="C2765" s="38" t="s">
        <v>1048</v>
      </c>
      <c r="D2765" s="39" t="s">
        <v>1034</v>
      </c>
      <c r="E2765" s="40">
        <v>14</v>
      </c>
      <c r="F2765" s="40">
        <f>ROUND(0.86,7)</f>
        <v>0.86</v>
      </c>
      <c r="G2765" s="40">
        <f>SmtRes!CX1549</f>
        <v>12.04</v>
      </c>
      <c r="H2765" s="42"/>
      <c r="I2765" s="41"/>
      <c r="J2765" s="42">
        <f>SmtRes!CZ1549</f>
        <v>597.98</v>
      </c>
      <c r="K2765" s="41"/>
      <c r="L2765" s="42">
        <f>SmtRes!DI1549</f>
        <v>7199.68</v>
      </c>
    </row>
    <row r="2766" spans="1:83" ht="14.4" x14ac:dyDescent="0.25">
      <c r="A2766" s="37"/>
      <c r="B2766" s="40">
        <v>2</v>
      </c>
      <c r="C2766" s="37" t="s">
        <v>1562</v>
      </c>
      <c r="D2766" s="39"/>
      <c r="E2766" s="43"/>
      <c r="F2766" s="40"/>
      <c r="G2766" s="43"/>
      <c r="H2766" s="40"/>
      <c r="I2766" s="40"/>
      <c r="J2766" s="40"/>
      <c r="K2766" s="40"/>
      <c r="L2766" s="44">
        <f>SUM(L2767:L2769)-SUMIF(CE2767:CE2769, 1, L2767:L2769)</f>
        <v>1121.8900000000003</v>
      </c>
    </row>
    <row r="2767" spans="1:83" ht="14.4" x14ac:dyDescent="0.25">
      <c r="A2767" s="37"/>
      <c r="B2767" s="40"/>
      <c r="C2767" s="37" t="s">
        <v>1564</v>
      </c>
      <c r="D2767" s="39" t="s">
        <v>1034</v>
      </c>
      <c r="E2767" s="43"/>
      <c r="F2767" s="40"/>
      <c r="G2767" s="43">
        <f>Source!V534</f>
        <v>0.96319999999999995</v>
      </c>
      <c r="H2767" s="40"/>
      <c r="I2767" s="40"/>
      <c r="J2767" s="40"/>
      <c r="K2767" s="40"/>
      <c r="L2767" s="44">
        <f>SUMIF(CE2768:CE2769, 1, L2768:L2769)</f>
        <v>661.94</v>
      </c>
      <c r="CE2767">
        <v>1</v>
      </c>
    </row>
    <row r="2768" spans="1:83" ht="41.4" x14ac:dyDescent="0.25">
      <c r="A2768" s="38"/>
      <c r="B2768" s="38" t="s">
        <v>1056</v>
      </c>
      <c r="C2768" s="38" t="s">
        <v>1058</v>
      </c>
      <c r="D2768" s="39" t="s">
        <v>1040</v>
      </c>
      <c r="E2768" s="40">
        <v>1.1200000000000001</v>
      </c>
      <c r="F2768" s="40">
        <f>ROUND(0.86,7)</f>
        <v>0.86</v>
      </c>
      <c r="G2768" s="40">
        <f>SmtRes!CX1551</f>
        <v>0.96319999999999995</v>
      </c>
      <c r="H2768" s="42">
        <f>SmtRes!CZ1551</f>
        <v>995.51</v>
      </c>
      <c r="I2768" s="41">
        <f>SmtRes!AJ1551</f>
        <v>1.17</v>
      </c>
      <c r="J2768" s="42">
        <f>ROUND(H2768*I2768, 2)</f>
        <v>1164.75</v>
      </c>
      <c r="K2768" s="41"/>
      <c r="L2768" s="42">
        <f>SmtRes!DG1551</f>
        <v>1121.8900000000001</v>
      </c>
    </row>
    <row r="2769" spans="1:83" ht="14.4" x14ac:dyDescent="0.25">
      <c r="A2769" s="38"/>
      <c r="B2769" s="38" t="s">
        <v>1041</v>
      </c>
      <c r="C2769" s="38" t="s">
        <v>1563</v>
      </c>
      <c r="D2769" s="39" t="s">
        <v>1034</v>
      </c>
      <c r="E2769" s="40">
        <f>SmtRes!DO1551*SmtRes!AT1551</f>
        <v>1.1200000000000001</v>
      </c>
      <c r="F2769" s="40">
        <f>ROUND(0.86,7)</f>
        <v>0.86</v>
      </c>
      <c r="G2769" s="40">
        <f>ROUND(E2769*G2763, 7)</f>
        <v>1.1200000000000001</v>
      </c>
      <c r="H2769" s="42"/>
      <c r="I2769" s="41"/>
      <c r="J2769" s="42">
        <f>ROUND(SmtRes!AG1551/SmtRes!DO1551, 2)</f>
        <v>687.23</v>
      </c>
      <c r="K2769" s="41"/>
      <c r="L2769" s="42">
        <f>SmtRes!DH1551</f>
        <v>661.94</v>
      </c>
      <c r="CE2769">
        <v>1</v>
      </c>
    </row>
    <row r="2770" spans="1:83" ht="14.4" hidden="1" x14ac:dyDescent="0.25">
      <c r="A2770" s="37"/>
      <c r="B2770" s="40">
        <v>4</v>
      </c>
      <c r="C2770" s="37" t="s">
        <v>1565</v>
      </c>
      <c r="D2770" s="39"/>
      <c r="E2770" s="43"/>
      <c r="F2770" s="40"/>
      <c r="G2770" s="43"/>
      <c r="H2770" s="40"/>
      <c r="I2770" s="40"/>
      <c r="J2770" s="40"/>
      <c r="K2770" s="40"/>
      <c r="L2770" s="44">
        <f>SUM(L2771:L2778)-SUMIF(CE2771:CE2778, 1, L2771:L2778)</f>
        <v>0</v>
      </c>
    </row>
    <row r="2771" spans="1:83" ht="14.4" x14ac:dyDescent="0.25">
      <c r="A2771" s="38"/>
      <c r="B2771" s="38" t="s">
        <v>1049</v>
      </c>
      <c r="C2771" s="38" t="s">
        <v>1051</v>
      </c>
      <c r="D2771" s="39" t="s">
        <v>846</v>
      </c>
      <c r="E2771" s="40">
        <v>1E-3</v>
      </c>
      <c r="F2771" s="40">
        <f t="shared" ref="F2771:F2778" si="160">ROUND(0,7)</f>
        <v>0</v>
      </c>
      <c r="G2771" s="40">
        <f>SmtRes!CX1552</f>
        <v>0</v>
      </c>
      <c r="H2771" s="42">
        <f>SmtRes!CZ1552</f>
        <v>116448.72</v>
      </c>
      <c r="I2771" s="41">
        <f>SmtRes!AI1552</f>
        <v>1.1200000000000001</v>
      </c>
      <c r="J2771" s="42">
        <f t="shared" ref="J2771:J2778" si="161">ROUND(H2771*I2771, 2)</f>
        <v>130422.57</v>
      </c>
      <c r="K2771" s="41"/>
      <c r="L2771" s="42">
        <f>SmtRes!DF1552</f>
        <v>0</v>
      </c>
    </row>
    <row r="2772" spans="1:83" ht="14.4" x14ac:dyDescent="0.25">
      <c r="A2772" s="38"/>
      <c r="B2772" s="38" t="s">
        <v>1115</v>
      </c>
      <c r="C2772" s="38" t="s">
        <v>1117</v>
      </c>
      <c r="D2772" s="39" t="s">
        <v>1055</v>
      </c>
      <c r="E2772" s="40">
        <v>7.1999999999999998E-3</v>
      </c>
      <c r="F2772" s="40">
        <f t="shared" si="160"/>
        <v>0</v>
      </c>
      <c r="G2772" s="40">
        <f>SmtRes!CX1553</f>
        <v>0</v>
      </c>
      <c r="H2772" s="42">
        <f>SmtRes!CZ1553</f>
        <v>284.14999999999998</v>
      </c>
      <c r="I2772" s="41">
        <f>SmtRes!AI1553</f>
        <v>1.31</v>
      </c>
      <c r="J2772" s="42">
        <f t="shared" si="161"/>
        <v>372.24</v>
      </c>
      <c r="K2772" s="41"/>
      <c r="L2772" s="42">
        <f>SmtRes!DF1553</f>
        <v>0</v>
      </c>
    </row>
    <row r="2773" spans="1:83" ht="14.4" x14ac:dyDescent="0.25">
      <c r="A2773" s="38"/>
      <c r="B2773" s="38" t="s">
        <v>1118</v>
      </c>
      <c r="C2773" s="38" t="s">
        <v>1120</v>
      </c>
      <c r="D2773" s="39" t="s">
        <v>1055</v>
      </c>
      <c r="E2773" s="40">
        <v>3.5999999999999997E-2</v>
      </c>
      <c r="F2773" s="40">
        <f t="shared" si="160"/>
        <v>0</v>
      </c>
      <c r="G2773" s="40">
        <f>SmtRes!CX1554</f>
        <v>0</v>
      </c>
      <c r="H2773" s="42">
        <f>SmtRes!CZ1554</f>
        <v>104.32</v>
      </c>
      <c r="I2773" s="41">
        <f>SmtRes!AI1554</f>
        <v>0.96</v>
      </c>
      <c r="J2773" s="42">
        <f t="shared" si="161"/>
        <v>100.15</v>
      </c>
      <c r="K2773" s="41"/>
      <c r="L2773" s="42">
        <f>SmtRes!DF1554</f>
        <v>0</v>
      </c>
    </row>
    <row r="2774" spans="1:83" ht="27.6" x14ac:dyDescent="0.25">
      <c r="A2774" s="38"/>
      <c r="B2774" s="38" t="s">
        <v>1121</v>
      </c>
      <c r="C2774" s="38" t="s">
        <v>1123</v>
      </c>
      <c r="D2774" s="39" t="s">
        <v>1055</v>
      </c>
      <c r="E2774" s="40">
        <v>2.8000000000000001E-2</v>
      </c>
      <c r="F2774" s="40">
        <f t="shared" si="160"/>
        <v>0</v>
      </c>
      <c r="G2774" s="40">
        <f>SmtRes!CX1555</f>
        <v>0</v>
      </c>
      <c r="H2774" s="42">
        <f>SmtRes!CZ1555</f>
        <v>206.62</v>
      </c>
      <c r="I2774" s="41">
        <f>SmtRes!AI1555</f>
        <v>0.96</v>
      </c>
      <c r="J2774" s="42">
        <f t="shared" si="161"/>
        <v>198.36</v>
      </c>
      <c r="K2774" s="41"/>
      <c r="L2774" s="42">
        <f>SmtRes!DF1555</f>
        <v>0</v>
      </c>
    </row>
    <row r="2775" spans="1:83" ht="27.6" x14ac:dyDescent="0.25">
      <c r="A2775" s="38"/>
      <c r="B2775" s="38" t="s">
        <v>1052</v>
      </c>
      <c r="C2775" s="38" t="s">
        <v>1054</v>
      </c>
      <c r="D2775" s="39" t="s">
        <v>1055</v>
      </c>
      <c r="E2775" s="40">
        <v>0.45</v>
      </c>
      <c r="F2775" s="40">
        <f t="shared" si="160"/>
        <v>0</v>
      </c>
      <c r="G2775" s="40">
        <f>SmtRes!CX1556</f>
        <v>0</v>
      </c>
      <c r="H2775" s="42">
        <f>SmtRes!CZ1556</f>
        <v>870.18</v>
      </c>
      <c r="I2775" s="41">
        <f>SmtRes!AI1556</f>
        <v>1.61</v>
      </c>
      <c r="J2775" s="42">
        <f t="shared" si="161"/>
        <v>1400.99</v>
      </c>
      <c r="K2775" s="41"/>
      <c r="L2775" s="42">
        <f>SmtRes!DF1556</f>
        <v>0</v>
      </c>
    </row>
    <row r="2776" spans="1:83" ht="55.2" x14ac:dyDescent="0.25">
      <c r="A2776" s="38"/>
      <c r="B2776" s="38" t="s">
        <v>1161</v>
      </c>
      <c r="C2776" s="38" t="s">
        <v>1163</v>
      </c>
      <c r="D2776" s="39" t="s">
        <v>202</v>
      </c>
      <c r="E2776" s="40">
        <v>7</v>
      </c>
      <c r="F2776" s="40">
        <f t="shared" si="160"/>
        <v>0</v>
      </c>
      <c r="G2776" s="40">
        <f>SmtRes!CX1557</f>
        <v>0</v>
      </c>
      <c r="H2776" s="42">
        <f>SmtRes!CZ1557</f>
        <v>19.100000000000001</v>
      </c>
      <c r="I2776" s="41">
        <f>SmtRes!AI1557</f>
        <v>0.94</v>
      </c>
      <c r="J2776" s="42">
        <f t="shared" si="161"/>
        <v>17.95</v>
      </c>
      <c r="K2776" s="41"/>
      <c r="L2776" s="42">
        <f>SmtRes!DF1557</f>
        <v>0</v>
      </c>
    </row>
    <row r="2777" spans="1:83" ht="41.4" x14ac:dyDescent="0.25">
      <c r="A2777" s="38"/>
      <c r="B2777" s="38" t="s">
        <v>1133</v>
      </c>
      <c r="C2777" s="38" t="s">
        <v>1135</v>
      </c>
      <c r="D2777" s="39" t="s">
        <v>1082</v>
      </c>
      <c r="E2777" s="40">
        <v>0.43</v>
      </c>
      <c r="F2777" s="40">
        <f t="shared" si="160"/>
        <v>0</v>
      </c>
      <c r="G2777" s="40">
        <f>SmtRes!CX1558</f>
        <v>0</v>
      </c>
      <c r="H2777" s="42">
        <f>SmtRes!CZ1558</f>
        <v>47.26</v>
      </c>
      <c r="I2777" s="41">
        <f>SmtRes!AI1558</f>
        <v>1.19</v>
      </c>
      <c r="J2777" s="42">
        <f t="shared" si="161"/>
        <v>56.24</v>
      </c>
      <c r="K2777" s="41"/>
      <c r="L2777" s="42">
        <f>SmtRes!DF1558</f>
        <v>0</v>
      </c>
    </row>
    <row r="2778" spans="1:83" ht="27.6" x14ac:dyDescent="0.25">
      <c r="A2778" s="38"/>
      <c r="B2778" s="38" t="s">
        <v>1136</v>
      </c>
      <c r="C2778" s="52" t="s">
        <v>1138</v>
      </c>
      <c r="D2778" s="46" t="s">
        <v>1139</v>
      </c>
      <c r="E2778" s="48">
        <v>2.3E-2</v>
      </c>
      <c r="F2778" s="48">
        <f t="shared" si="160"/>
        <v>0</v>
      </c>
      <c r="G2778" s="48">
        <f>SmtRes!CX1559</f>
        <v>0</v>
      </c>
      <c r="H2778" s="53">
        <f>SmtRes!CZ1559</f>
        <v>6052.54</v>
      </c>
      <c r="I2778" s="54">
        <f>SmtRes!AI1559</f>
        <v>1.18</v>
      </c>
      <c r="J2778" s="53">
        <f t="shared" si="161"/>
        <v>7142</v>
      </c>
      <c r="K2778" s="54"/>
      <c r="L2778" s="53">
        <f>SmtRes!DF1559</f>
        <v>0</v>
      </c>
    </row>
    <row r="2779" spans="1:83" ht="14.4" x14ac:dyDescent="0.25">
      <c r="A2779" s="38"/>
      <c r="B2779" s="38"/>
      <c r="C2779" s="51" t="s">
        <v>1566</v>
      </c>
      <c r="D2779" s="39"/>
      <c r="E2779" s="40"/>
      <c r="F2779" s="40"/>
      <c r="G2779" s="40"/>
      <c r="H2779" s="42"/>
      <c r="I2779" s="41"/>
      <c r="J2779" s="42"/>
      <c r="K2779" s="41"/>
      <c r="L2779" s="42">
        <f>L2764+L2766+L2767+L2770</f>
        <v>8983.51</v>
      </c>
    </row>
    <row r="2780" spans="1:83" ht="14.4" x14ac:dyDescent="0.25">
      <c r="A2780" s="38"/>
      <c r="B2780" s="38"/>
      <c r="C2780" s="38" t="s">
        <v>1567</v>
      </c>
      <c r="D2780" s="39"/>
      <c r="E2780" s="40"/>
      <c r="F2780" s="40"/>
      <c r="G2780" s="40"/>
      <c r="H2780" s="42"/>
      <c r="I2780" s="41"/>
      <c r="J2780" s="42"/>
      <c r="K2780" s="41"/>
      <c r="L2780" s="42">
        <f>SUM(AR2763:AR2783)+SUM(AS2763:AS2783)+SUM(AT2763:AT2783)+SUM(AU2763:AU2783)+SUM(AV2763:AV2783)</f>
        <v>7861.6200000000008</v>
      </c>
    </row>
    <row r="2781" spans="1:83" ht="27.6" x14ac:dyDescent="0.25">
      <c r="A2781" s="38"/>
      <c r="B2781" s="38" t="s">
        <v>27</v>
      </c>
      <c r="C2781" s="38" t="s">
        <v>1568</v>
      </c>
      <c r="D2781" s="39" t="s">
        <v>1044</v>
      </c>
      <c r="E2781" s="40">
        <f>Source!BZ534</f>
        <v>111</v>
      </c>
      <c r="F2781" s="40"/>
      <c r="G2781" s="40">
        <f>Source!AT534</f>
        <v>111</v>
      </c>
      <c r="H2781" s="42"/>
      <c r="I2781" s="41"/>
      <c r="J2781" s="42"/>
      <c r="K2781" s="41"/>
      <c r="L2781" s="42">
        <f>SUM(AZ2763:AZ2783)</f>
        <v>8726.4</v>
      </c>
    </row>
    <row r="2782" spans="1:83" ht="27.6" x14ac:dyDescent="0.25">
      <c r="A2782" s="52"/>
      <c r="B2782" s="52" t="s">
        <v>28</v>
      </c>
      <c r="C2782" s="52" t="s">
        <v>1569</v>
      </c>
      <c r="D2782" s="46" t="s">
        <v>1044</v>
      </c>
      <c r="E2782" s="48">
        <f>Source!CA534</f>
        <v>52</v>
      </c>
      <c r="F2782" s="48"/>
      <c r="G2782" s="48">
        <f>Source!AU534</f>
        <v>52</v>
      </c>
      <c r="H2782" s="53"/>
      <c r="I2782" s="54"/>
      <c r="J2782" s="53"/>
      <c r="K2782" s="54"/>
      <c r="L2782" s="53">
        <f>SUM(BA2763:BA2783)</f>
        <v>4088.04</v>
      </c>
    </row>
    <row r="2783" spans="1:83" ht="13.8" x14ac:dyDescent="0.25">
      <c r="C2783" s="72" t="s">
        <v>1570</v>
      </c>
      <c r="D2783" s="72"/>
      <c r="E2783" s="72"/>
      <c r="F2783" s="72"/>
      <c r="G2783" s="72"/>
      <c r="H2783" s="72"/>
      <c r="I2783" s="73">
        <f>IF(E2763&lt;&gt;0,K2783/E2763, 0)</f>
        <v>21797.95</v>
      </c>
      <c r="J2783" s="73"/>
      <c r="K2783" s="73">
        <f>L2764+L2766+L2770+L2781+L2782+L2767</f>
        <v>21797.95</v>
      </c>
      <c r="L2783" s="73"/>
      <c r="AD2783">
        <f>ROUND((Source!AT534/100)*((ROUND(SUMIF(SmtRes!AQ1549:'SmtRes'!AQ1560,"=1",SmtRes!AD1549:'SmtRes'!AD1560)*Source!I534, 2)+ROUND(SUMIF(SmtRes!AQ1549:'SmtRes'!AQ1560,"=1",SmtRes!AC1549:'SmtRes'!AC1560)*Source!I534, 2))), 2)</f>
        <v>1426.58</v>
      </c>
      <c r="AE2783">
        <f>ROUND((Source!AU534/100)*((ROUND(SUMIF(SmtRes!AQ1549:'SmtRes'!AQ1560,"=1",SmtRes!AD1549:'SmtRes'!AD1560)*Source!I534, 2)+ROUND(SUMIF(SmtRes!AQ1549:'SmtRes'!AQ1560,"=1",SmtRes!AC1549:'SmtRes'!AC1560)*Source!I534, 2))), 2)</f>
        <v>668.31</v>
      </c>
      <c r="AN2783" s="50">
        <f>L2764+L2766+L2770+L2781+L2782+L2767</f>
        <v>21797.95</v>
      </c>
      <c r="AO2783" s="50">
        <f>L2766</f>
        <v>1121.8900000000003</v>
      </c>
      <c r="AQ2783" t="s">
        <v>1571</v>
      </c>
      <c r="AR2783" s="50">
        <f>L2764</f>
        <v>7199.68</v>
      </c>
      <c r="AT2783" s="50">
        <f>L2767</f>
        <v>661.94</v>
      </c>
      <c r="AV2783" t="s">
        <v>1571</v>
      </c>
      <c r="AW2783" s="50">
        <f>L2770</f>
        <v>0</v>
      </c>
      <c r="AZ2783">
        <f>Source!X534</f>
        <v>8726.4</v>
      </c>
      <c r="BA2783">
        <f>Source!Y534</f>
        <v>4088.04</v>
      </c>
      <c r="CD2783">
        <v>2</v>
      </c>
    </row>
    <row r="2784" spans="1:83" ht="121.2" x14ac:dyDescent="0.25">
      <c r="A2784" s="36" t="s">
        <v>440</v>
      </c>
      <c r="B2784" s="38" t="s">
        <v>1763</v>
      </c>
      <c r="C2784" s="38" t="s">
        <v>1764</v>
      </c>
      <c r="D2784" s="39" t="str">
        <f>Source!H535</f>
        <v>ШТ</v>
      </c>
      <c r="E2784" s="40">
        <f>Source!K535</f>
        <v>1</v>
      </c>
      <c r="F2784" s="40"/>
      <c r="G2784" s="40">
        <f>Source!I535</f>
        <v>1</v>
      </c>
      <c r="H2784" s="42"/>
      <c r="I2784" s="41"/>
      <c r="J2784" s="42"/>
      <c r="K2784" s="41"/>
      <c r="L2784" s="42"/>
    </row>
    <row r="2785" spans="1:83" ht="79.2" x14ac:dyDescent="0.25">
      <c r="B2785" s="56" t="str">
        <f>Source!EO535</f>
        <v>Поправка: 571/пр_2022_п.84_т.3_стр.4_стб.3</v>
      </c>
      <c r="C2785" s="56" t="str">
        <f>Source!CN535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786" spans="1:83" ht="14.4" x14ac:dyDescent="0.25">
      <c r="A2786" s="37"/>
      <c r="B2786" s="40">
        <v>1</v>
      </c>
      <c r="C2786" s="37" t="s">
        <v>1561</v>
      </c>
      <c r="D2786" s="39" t="s">
        <v>1034</v>
      </c>
      <c r="E2786" s="43"/>
      <c r="F2786" s="40"/>
      <c r="G2786" s="43">
        <f>Source!U535</f>
        <v>5.4180000000000001</v>
      </c>
      <c r="H2786" s="40"/>
      <c r="I2786" s="40"/>
      <c r="J2786" s="40"/>
      <c r="K2786" s="40"/>
      <c r="L2786" s="44">
        <f>SUM(L2787:L2787)-SUMIF(CE2787:CE2787, 1, L2787:L2787)</f>
        <v>3239.86</v>
      </c>
    </row>
    <row r="2787" spans="1:83" ht="14.4" x14ac:dyDescent="0.25">
      <c r="A2787" s="38"/>
      <c r="B2787" s="38" t="s">
        <v>1047</v>
      </c>
      <c r="C2787" s="38" t="s">
        <v>1048</v>
      </c>
      <c r="D2787" s="39" t="s">
        <v>1034</v>
      </c>
      <c r="E2787" s="40">
        <v>21</v>
      </c>
      <c r="F2787" s="40">
        <f>ROUND((0.3)*0.86,7)</f>
        <v>0.25800000000000001</v>
      </c>
      <c r="G2787" s="40">
        <f>SmtRes!CX1561</f>
        <v>5.4180000000000001</v>
      </c>
      <c r="H2787" s="42"/>
      <c r="I2787" s="41"/>
      <c r="J2787" s="42">
        <f>SmtRes!CZ1561</f>
        <v>597.98</v>
      </c>
      <c r="K2787" s="41"/>
      <c r="L2787" s="42">
        <f>SmtRes!DI1561</f>
        <v>3239.86</v>
      </c>
    </row>
    <row r="2788" spans="1:83" ht="14.4" x14ac:dyDescent="0.25">
      <c r="A2788" s="37"/>
      <c r="B2788" s="40">
        <v>2</v>
      </c>
      <c r="C2788" s="37" t="s">
        <v>1562</v>
      </c>
      <c r="D2788" s="39"/>
      <c r="E2788" s="43"/>
      <c r="F2788" s="40"/>
      <c r="G2788" s="43"/>
      <c r="H2788" s="40"/>
      <c r="I2788" s="40"/>
      <c r="J2788" s="40"/>
      <c r="K2788" s="40"/>
      <c r="L2788" s="44">
        <f>SUM(L2789:L2791)-SUMIF(CE2789:CE2791, 1, L2789:L2791)</f>
        <v>489.81999999999994</v>
      </c>
    </row>
    <row r="2789" spans="1:83" ht="14.4" x14ac:dyDescent="0.25">
      <c r="A2789" s="37"/>
      <c r="B2789" s="40"/>
      <c r="C2789" s="37" t="s">
        <v>1564</v>
      </c>
      <c r="D2789" s="39" t="s">
        <v>1034</v>
      </c>
      <c r="E2789" s="43"/>
      <c r="F2789" s="40"/>
      <c r="G2789" s="43">
        <f>Source!V535</f>
        <v>0.42054000000000002</v>
      </c>
      <c r="H2789" s="40"/>
      <c r="I2789" s="40"/>
      <c r="J2789" s="40"/>
      <c r="K2789" s="40"/>
      <c r="L2789" s="44">
        <f>SUMIF(CE2790:CE2791, 1, L2790:L2791)</f>
        <v>289.01</v>
      </c>
      <c r="CE2789">
        <v>1</v>
      </c>
    </row>
    <row r="2790" spans="1:83" ht="41.4" x14ac:dyDescent="0.25">
      <c r="A2790" s="38"/>
      <c r="B2790" s="38" t="s">
        <v>1056</v>
      </c>
      <c r="C2790" s="38" t="s">
        <v>1058</v>
      </c>
      <c r="D2790" s="39" t="s">
        <v>1040</v>
      </c>
      <c r="E2790" s="40">
        <v>1.63</v>
      </c>
      <c r="F2790" s="40">
        <f>ROUND((0.3)*0.86,7)</f>
        <v>0.25800000000000001</v>
      </c>
      <c r="G2790" s="40">
        <f>SmtRes!CX1563</f>
        <v>0.42054000000000002</v>
      </c>
      <c r="H2790" s="42">
        <f>SmtRes!CZ1563</f>
        <v>995.51</v>
      </c>
      <c r="I2790" s="41">
        <f>SmtRes!AJ1563</f>
        <v>1.17</v>
      </c>
      <c r="J2790" s="42">
        <f>ROUND(H2790*I2790, 2)</f>
        <v>1164.75</v>
      </c>
      <c r="K2790" s="41"/>
      <c r="L2790" s="42">
        <f>SmtRes!DG1563</f>
        <v>489.82</v>
      </c>
    </row>
    <row r="2791" spans="1:83" ht="14.4" x14ac:dyDescent="0.25">
      <c r="A2791" s="38"/>
      <c r="B2791" s="38" t="s">
        <v>1041</v>
      </c>
      <c r="C2791" s="38" t="s">
        <v>1563</v>
      </c>
      <c r="D2791" s="39" t="s">
        <v>1034</v>
      </c>
      <c r="E2791" s="40">
        <f>SmtRes!DO1563*SmtRes!AT1563</f>
        <v>1.63</v>
      </c>
      <c r="F2791" s="40">
        <f>ROUND((0.3)*0.86,7)</f>
        <v>0.25800000000000001</v>
      </c>
      <c r="G2791" s="40">
        <f>ROUND(E2791*G2784, 7)</f>
        <v>1.63</v>
      </c>
      <c r="H2791" s="42"/>
      <c r="I2791" s="41"/>
      <c r="J2791" s="42">
        <f>ROUND(SmtRes!AG1563/SmtRes!DO1563, 2)</f>
        <v>687.23</v>
      </c>
      <c r="K2791" s="41"/>
      <c r="L2791" s="42">
        <f>SmtRes!DH1563</f>
        <v>289.01</v>
      </c>
      <c r="CE2791">
        <v>1</v>
      </c>
    </row>
    <row r="2792" spans="1:83" ht="14.4" hidden="1" x14ac:dyDescent="0.25">
      <c r="A2792" s="37"/>
      <c r="B2792" s="40">
        <v>4</v>
      </c>
      <c r="C2792" s="37" t="s">
        <v>1565</v>
      </c>
      <c r="D2792" s="39"/>
      <c r="E2792" s="43"/>
      <c r="F2792" s="40"/>
      <c r="G2792" s="43"/>
      <c r="H2792" s="40"/>
      <c r="I2792" s="40"/>
      <c r="J2792" s="40"/>
      <c r="K2792" s="40"/>
      <c r="L2792" s="44">
        <f>SUM(L2793:L2800)-SUMIF(CE2793:CE2800, 1, L2793:L2800)</f>
        <v>0</v>
      </c>
    </row>
    <row r="2793" spans="1:83" ht="14.4" x14ac:dyDescent="0.25">
      <c r="A2793" s="38"/>
      <c r="B2793" s="38" t="s">
        <v>1049</v>
      </c>
      <c r="C2793" s="38" t="s">
        <v>1051</v>
      </c>
      <c r="D2793" s="39" t="s">
        <v>846</v>
      </c>
      <c r="E2793" s="40">
        <v>1.1999999999999999E-3</v>
      </c>
      <c r="F2793" s="40">
        <f t="shared" ref="F2793:F2800" si="162">ROUND(0,7)</f>
        <v>0</v>
      </c>
      <c r="G2793" s="40">
        <f>SmtRes!CX1564</f>
        <v>0</v>
      </c>
      <c r="H2793" s="42">
        <f>SmtRes!CZ1564</f>
        <v>116448.72</v>
      </c>
      <c r="I2793" s="41">
        <f>SmtRes!AI1564</f>
        <v>1.1200000000000001</v>
      </c>
      <c r="J2793" s="42">
        <f t="shared" ref="J2793:J2800" si="163">ROUND(H2793*I2793, 2)</f>
        <v>130422.57</v>
      </c>
      <c r="K2793" s="41"/>
      <c r="L2793" s="42">
        <f>SmtRes!DF1564</f>
        <v>0</v>
      </c>
    </row>
    <row r="2794" spans="1:83" ht="14.4" x14ac:dyDescent="0.25">
      <c r="A2794" s="38"/>
      <c r="B2794" s="38" t="s">
        <v>1115</v>
      </c>
      <c r="C2794" s="38" t="s">
        <v>1117</v>
      </c>
      <c r="D2794" s="39" t="s">
        <v>1055</v>
      </c>
      <c r="E2794" s="40">
        <v>1.4E-2</v>
      </c>
      <c r="F2794" s="40">
        <f t="shared" si="162"/>
        <v>0</v>
      </c>
      <c r="G2794" s="40">
        <f>SmtRes!CX1565</f>
        <v>0</v>
      </c>
      <c r="H2794" s="42">
        <f>SmtRes!CZ1565</f>
        <v>284.14999999999998</v>
      </c>
      <c r="I2794" s="41">
        <f>SmtRes!AI1565</f>
        <v>1.31</v>
      </c>
      <c r="J2794" s="42">
        <f t="shared" si="163"/>
        <v>372.24</v>
      </c>
      <c r="K2794" s="41"/>
      <c r="L2794" s="42">
        <f>SmtRes!DF1565</f>
        <v>0</v>
      </c>
    </row>
    <row r="2795" spans="1:83" ht="14.4" x14ac:dyDescent="0.25">
      <c r="A2795" s="38"/>
      <c r="B2795" s="38" t="s">
        <v>1118</v>
      </c>
      <c r="C2795" s="38" t="s">
        <v>1120</v>
      </c>
      <c r="D2795" s="39" t="s">
        <v>1055</v>
      </c>
      <c r="E2795" s="40">
        <v>5.0999999999999997E-2</v>
      </c>
      <c r="F2795" s="40">
        <f t="shared" si="162"/>
        <v>0</v>
      </c>
      <c r="G2795" s="40">
        <f>SmtRes!CX1566</f>
        <v>0</v>
      </c>
      <c r="H2795" s="42">
        <f>SmtRes!CZ1566</f>
        <v>104.32</v>
      </c>
      <c r="I2795" s="41">
        <f>SmtRes!AI1566</f>
        <v>0.96</v>
      </c>
      <c r="J2795" s="42">
        <f t="shared" si="163"/>
        <v>100.15</v>
      </c>
      <c r="K2795" s="41"/>
      <c r="L2795" s="42">
        <f>SmtRes!DF1566</f>
        <v>0</v>
      </c>
    </row>
    <row r="2796" spans="1:83" ht="27.6" x14ac:dyDescent="0.25">
      <c r="A2796" s="38"/>
      <c r="B2796" s="38" t="s">
        <v>1121</v>
      </c>
      <c r="C2796" s="38" t="s">
        <v>1123</v>
      </c>
      <c r="D2796" s="39" t="s">
        <v>1055</v>
      </c>
      <c r="E2796" s="40">
        <v>4.8000000000000001E-2</v>
      </c>
      <c r="F2796" s="40">
        <f t="shared" si="162"/>
        <v>0</v>
      </c>
      <c r="G2796" s="40">
        <f>SmtRes!CX1567</f>
        <v>0</v>
      </c>
      <c r="H2796" s="42">
        <f>SmtRes!CZ1567</f>
        <v>206.62</v>
      </c>
      <c r="I2796" s="41">
        <f>SmtRes!AI1567</f>
        <v>0.96</v>
      </c>
      <c r="J2796" s="42">
        <f t="shared" si="163"/>
        <v>198.36</v>
      </c>
      <c r="K2796" s="41"/>
      <c r="L2796" s="42">
        <f>SmtRes!DF1567</f>
        <v>0</v>
      </c>
    </row>
    <row r="2797" spans="1:83" ht="27.6" x14ac:dyDescent="0.25">
      <c r="A2797" s="38"/>
      <c r="B2797" s="38" t="s">
        <v>1052</v>
      </c>
      <c r="C2797" s="38" t="s">
        <v>1054</v>
      </c>
      <c r="D2797" s="39" t="s">
        <v>1055</v>
      </c>
      <c r="E2797" s="40">
        <v>0.55000000000000004</v>
      </c>
      <c r="F2797" s="40">
        <f t="shared" si="162"/>
        <v>0</v>
      </c>
      <c r="G2797" s="40">
        <f>SmtRes!CX1568</f>
        <v>0</v>
      </c>
      <c r="H2797" s="42">
        <f>SmtRes!CZ1568</f>
        <v>870.18</v>
      </c>
      <c r="I2797" s="41">
        <f>SmtRes!AI1568</f>
        <v>1.61</v>
      </c>
      <c r="J2797" s="42">
        <f t="shared" si="163"/>
        <v>1400.99</v>
      </c>
      <c r="K2797" s="41"/>
      <c r="L2797" s="42">
        <f>SmtRes!DF1568</f>
        <v>0</v>
      </c>
    </row>
    <row r="2798" spans="1:83" ht="55.2" x14ac:dyDescent="0.25">
      <c r="A2798" s="38"/>
      <c r="B2798" s="38" t="s">
        <v>1161</v>
      </c>
      <c r="C2798" s="38" t="s">
        <v>1163</v>
      </c>
      <c r="D2798" s="39" t="s">
        <v>202</v>
      </c>
      <c r="E2798" s="40">
        <v>14</v>
      </c>
      <c r="F2798" s="40">
        <f t="shared" si="162"/>
        <v>0</v>
      </c>
      <c r="G2798" s="40">
        <f>SmtRes!CX1569</f>
        <v>0</v>
      </c>
      <c r="H2798" s="42">
        <f>SmtRes!CZ1569</f>
        <v>19.100000000000001</v>
      </c>
      <c r="I2798" s="41">
        <f>SmtRes!AI1569</f>
        <v>0.94</v>
      </c>
      <c r="J2798" s="42">
        <f t="shared" si="163"/>
        <v>17.95</v>
      </c>
      <c r="K2798" s="41"/>
      <c r="L2798" s="42">
        <f>SmtRes!DF1569</f>
        <v>0</v>
      </c>
    </row>
    <row r="2799" spans="1:83" ht="41.4" x14ac:dyDescent="0.25">
      <c r="A2799" s="38"/>
      <c r="B2799" s="38" t="s">
        <v>1133</v>
      </c>
      <c r="C2799" s="38" t="s">
        <v>1135</v>
      </c>
      <c r="D2799" s="39" t="s">
        <v>1082</v>
      </c>
      <c r="E2799" s="40">
        <v>0.87</v>
      </c>
      <c r="F2799" s="40">
        <f t="shared" si="162"/>
        <v>0</v>
      </c>
      <c r="G2799" s="40">
        <f>SmtRes!CX1570</f>
        <v>0</v>
      </c>
      <c r="H2799" s="42">
        <f>SmtRes!CZ1570</f>
        <v>47.26</v>
      </c>
      <c r="I2799" s="41">
        <f>SmtRes!AI1570</f>
        <v>1.19</v>
      </c>
      <c r="J2799" s="42">
        <f t="shared" si="163"/>
        <v>56.24</v>
      </c>
      <c r="K2799" s="41"/>
      <c r="L2799" s="42">
        <f>SmtRes!DF1570</f>
        <v>0</v>
      </c>
    </row>
    <row r="2800" spans="1:83" ht="27.6" x14ac:dyDescent="0.25">
      <c r="A2800" s="38"/>
      <c r="B2800" s="38" t="s">
        <v>1136</v>
      </c>
      <c r="C2800" s="52" t="s">
        <v>1138</v>
      </c>
      <c r="D2800" s="46" t="s">
        <v>1139</v>
      </c>
      <c r="E2800" s="48">
        <v>4.5999999999999999E-2</v>
      </c>
      <c r="F2800" s="48">
        <f t="shared" si="162"/>
        <v>0</v>
      </c>
      <c r="G2800" s="48">
        <f>SmtRes!CX1571</f>
        <v>0</v>
      </c>
      <c r="H2800" s="53">
        <f>SmtRes!CZ1571</f>
        <v>6052.54</v>
      </c>
      <c r="I2800" s="54">
        <f>SmtRes!AI1571</f>
        <v>1.18</v>
      </c>
      <c r="J2800" s="53">
        <f t="shared" si="163"/>
        <v>7142</v>
      </c>
      <c r="K2800" s="54"/>
      <c r="L2800" s="53">
        <f>SmtRes!DF1571</f>
        <v>0</v>
      </c>
    </row>
    <row r="2801" spans="1:83" ht="14.4" x14ac:dyDescent="0.25">
      <c r="A2801" s="38"/>
      <c r="B2801" s="38"/>
      <c r="C2801" s="51" t="s">
        <v>1566</v>
      </c>
      <c r="D2801" s="39"/>
      <c r="E2801" s="40"/>
      <c r="F2801" s="40"/>
      <c r="G2801" s="40"/>
      <c r="H2801" s="42"/>
      <c r="I2801" s="41"/>
      <c r="J2801" s="42"/>
      <c r="K2801" s="41"/>
      <c r="L2801" s="42">
        <f>L2786+L2788+L2789+L2792</f>
        <v>4018.6900000000005</v>
      </c>
    </row>
    <row r="2802" spans="1:83" ht="14.4" x14ac:dyDescent="0.25">
      <c r="A2802" s="38"/>
      <c r="B2802" s="38"/>
      <c r="C2802" s="38" t="s">
        <v>1567</v>
      </c>
      <c r="D2802" s="39"/>
      <c r="E2802" s="40"/>
      <c r="F2802" s="40"/>
      <c r="G2802" s="40"/>
      <c r="H2802" s="42"/>
      <c r="I2802" s="41"/>
      <c r="J2802" s="42"/>
      <c r="K2802" s="41"/>
      <c r="L2802" s="42">
        <f>SUM(AR2784:AR2805)+SUM(AS2784:AS2805)+SUM(AT2784:AT2805)+SUM(AU2784:AU2805)+SUM(AV2784:AV2805)</f>
        <v>3528.87</v>
      </c>
    </row>
    <row r="2803" spans="1:83" ht="27.6" x14ac:dyDescent="0.25">
      <c r="A2803" s="38"/>
      <c r="B2803" s="38" t="s">
        <v>27</v>
      </c>
      <c r="C2803" s="38" t="s">
        <v>1568</v>
      </c>
      <c r="D2803" s="39" t="s">
        <v>1044</v>
      </c>
      <c r="E2803" s="40">
        <f>Source!BZ535</f>
        <v>111</v>
      </c>
      <c r="F2803" s="40"/>
      <c r="G2803" s="40">
        <f>Source!AT535</f>
        <v>111</v>
      </c>
      <c r="H2803" s="42"/>
      <c r="I2803" s="41"/>
      <c r="J2803" s="42"/>
      <c r="K2803" s="41"/>
      <c r="L2803" s="42">
        <f>SUM(AZ2784:AZ2805)</f>
        <v>3917.05</v>
      </c>
    </row>
    <row r="2804" spans="1:83" ht="27.6" x14ac:dyDescent="0.25">
      <c r="A2804" s="52"/>
      <c r="B2804" s="52" t="s">
        <v>28</v>
      </c>
      <c r="C2804" s="52" t="s">
        <v>1569</v>
      </c>
      <c r="D2804" s="46" t="s">
        <v>1044</v>
      </c>
      <c r="E2804" s="48">
        <f>Source!CA535</f>
        <v>52</v>
      </c>
      <c r="F2804" s="48"/>
      <c r="G2804" s="48">
        <f>Source!AU535</f>
        <v>52</v>
      </c>
      <c r="H2804" s="53"/>
      <c r="I2804" s="54"/>
      <c r="J2804" s="53"/>
      <c r="K2804" s="54"/>
      <c r="L2804" s="53">
        <f>SUM(BA2784:BA2805)</f>
        <v>1835.01</v>
      </c>
    </row>
    <row r="2805" spans="1:83" ht="13.8" x14ac:dyDescent="0.25">
      <c r="C2805" s="72" t="s">
        <v>1570</v>
      </c>
      <c r="D2805" s="72"/>
      <c r="E2805" s="72"/>
      <c r="F2805" s="72"/>
      <c r="G2805" s="72"/>
      <c r="H2805" s="72"/>
      <c r="I2805" s="73">
        <f>IF(E2784&lt;&gt;0,K2805/E2784, 0)</f>
        <v>9770.75</v>
      </c>
      <c r="J2805" s="73"/>
      <c r="K2805" s="73">
        <f>L2786+L2788+L2792+L2803+L2804+L2789</f>
        <v>9770.75</v>
      </c>
      <c r="L2805" s="73"/>
      <c r="AD2805">
        <f>ROUND((Source!AT535/100)*((ROUND(SUMIF(SmtRes!AQ1561:'SmtRes'!AQ1572,"=1",SmtRes!AD1561:'SmtRes'!AD1572)*Source!I535, 2)+ROUND(SUMIF(SmtRes!AQ1561:'SmtRes'!AQ1572,"=1",SmtRes!AC1561:'SmtRes'!AC1572)*Source!I535, 2))), 2)</f>
        <v>1426.58</v>
      </c>
      <c r="AE2805">
        <f>ROUND((Source!AU535/100)*((ROUND(SUMIF(SmtRes!AQ1561:'SmtRes'!AQ1572,"=1",SmtRes!AD1561:'SmtRes'!AD1572)*Source!I535, 2)+ROUND(SUMIF(SmtRes!AQ1561:'SmtRes'!AQ1572,"=1",SmtRes!AC1561:'SmtRes'!AC1572)*Source!I535, 2))), 2)</f>
        <v>668.31</v>
      </c>
      <c r="AN2805" s="50">
        <f>L2786+L2788+L2792+L2803+L2804+L2789</f>
        <v>9770.75</v>
      </c>
      <c r="AO2805" s="50">
        <f>L2788</f>
        <v>489.81999999999994</v>
      </c>
      <c r="AQ2805" t="s">
        <v>1571</v>
      </c>
      <c r="AR2805" s="50">
        <f>L2786</f>
        <v>3239.86</v>
      </c>
      <c r="AT2805" s="50">
        <f>L2789</f>
        <v>289.01</v>
      </c>
      <c r="AV2805" t="s">
        <v>1571</v>
      </c>
      <c r="AW2805" s="50">
        <f>L2792</f>
        <v>0</v>
      </c>
      <c r="AZ2805">
        <f>Source!X535</f>
        <v>3917.05</v>
      </c>
      <c r="BA2805">
        <f>Source!Y535</f>
        <v>1835.01</v>
      </c>
      <c r="CD2805">
        <v>2</v>
      </c>
    </row>
    <row r="2806" spans="1:83" ht="107.4" x14ac:dyDescent="0.25">
      <c r="A2806" s="36" t="s">
        <v>444</v>
      </c>
      <c r="B2806" s="38" t="s">
        <v>1763</v>
      </c>
      <c r="C2806" s="38" t="s">
        <v>1765</v>
      </c>
      <c r="D2806" s="39" t="str">
        <f>Source!H536</f>
        <v>ШТ</v>
      </c>
      <c r="E2806" s="40">
        <f>Source!K536</f>
        <v>1</v>
      </c>
      <c r="F2806" s="40"/>
      <c r="G2806" s="40">
        <f>Source!I536</f>
        <v>1</v>
      </c>
      <c r="H2806" s="42"/>
      <c r="I2806" s="41"/>
      <c r="J2806" s="42"/>
      <c r="K2806" s="41"/>
      <c r="L2806" s="42"/>
    </row>
    <row r="2807" spans="1:83" ht="14.4" x14ac:dyDescent="0.25">
      <c r="A2807" s="37"/>
      <c r="B2807" s="40">
        <v>1</v>
      </c>
      <c r="C2807" s="37" t="s">
        <v>1561</v>
      </c>
      <c r="D2807" s="39" t="s">
        <v>1034</v>
      </c>
      <c r="E2807" s="43"/>
      <c r="F2807" s="40"/>
      <c r="G2807" s="43">
        <f>Source!U536</f>
        <v>18.059999999999999</v>
      </c>
      <c r="H2807" s="40"/>
      <c r="I2807" s="40"/>
      <c r="J2807" s="40"/>
      <c r="K2807" s="40"/>
      <c r="L2807" s="44">
        <f>SUM(L2808:L2808)-SUMIF(CE2808:CE2808, 1, L2808:L2808)</f>
        <v>10799.52</v>
      </c>
    </row>
    <row r="2808" spans="1:83" ht="14.4" x14ac:dyDescent="0.25">
      <c r="A2808" s="38"/>
      <c r="B2808" s="38" t="s">
        <v>1047</v>
      </c>
      <c r="C2808" s="38" t="s">
        <v>1048</v>
      </c>
      <c r="D2808" s="39" t="s">
        <v>1034</v>
      </c>
      <c r="E2808" s="40">
        <v>21</v>
      </c>
      <c r="F2808" s="40">
        <f>ROUND(0.86,7)</f>
        <v>0.86</v>
      </c>
      <c r="G2808" s="40">
        <f>SmtRes!CX1573</f>
        <v>18.059999999999999</v>
      </c>
      <c r="H2808" s="42"/>
      <c r="I2808" s="41"/>
      <c r="J2808" s="42">
        <f>SmtRes!CZ1573</f>
        <v>597.98</v>
      </c>
      <c r="K2808" s="41"/>
      <c r="L2808" s="42">
        <f>SmtRes!DI1573</f>
        <v>10799.52</v>
      </c>
    </row>
    <row r="2809" spans="1:83" ht="14.4" x14ac:dyDescent="0.25">
      <c r="A2809" s="37"/>
      <c r="B2809" s="40">
        <v>2</v>
      </c>
      <c r="C2809" s="37" t="s">
        <v>1562</v>
      </c>
      <c r="D2809" s="39"/>
      <c r="E2809" s="43"/>
      <c r="F2809" s="40"/>
      <c r="G2809" s="43"/>
      <c r="H2809" s="40"/>
      <c r="I2809" s="40"/>
      <c r="J2809" s="40"/>
      <c r="K2809" s="40"/>
      <c r="L2809" s="44">
        <f>SUM(L2810:L2812)-SUMIF(CE2810:CE2812, 1, L2810:L2812)</f>
        <v>1632.7500000000002</v>
      </c>
    </row>
    <row r="2810" spans="1:83" ht="14.4" x14ac:dyDescent="0.25">
      <c r="A2810" s="37"/>
      <c r="B2810" s="40"/>
      <c r="C2810" s="37" t="s">
        <v>1564</v>
      </c>
      <c r="D2810" s="39" t="s">
        <v>1034</v>
      </c>
      <c r="E2810" s="43"/>
      <c r="F2810" s="40"/>
      <c r="G2810" s="43">
        <f>Source!V536</f>
        <v>1.4017999999999999</v>
      </c>
      <c r="H2810" s="40"/>
      <c r="I2810" s="40"/>
      <c r="J2810" s="40"/>
      <c r="K2810" s="40"/>
      <c r="L2810" s="44">
        <f>SUMIF(CE2811:CE2812, 1, L2811:L2812)</f>
        <v>963.36</v>
      </c>
      <c r="CE2810">
        <v>1</v>
      </c>
    </row>
    <row r="2811" spans="1:83" ht="41.4" x14ac:dyDescent="0.25">
      <c r="A2811" s="38"/>
      <c r="B2811" s="38" t="s">
        <v>1056</v>
      </c>
      <c r="C2811" s="38" t="s">
        <v>1058</v>
      </c>
      <c r="D2811" s="39" t="s">
        <v>1040</v>
      </c>
      <c r="E2811" s="40">
        <v>1.63</v>
      </c>
      <c r="F2811" s="40">
        <f>ROUND(0.86,7)</f>
        <v>0.86</v>
      </c>
      <c r="G2811" s="40">
        <f>SmtRes!CX1575</f>
        <v>1.4017999999999999</v>
      </c>
      <c r="H2811" s="42">
        <f>SmtRes!CZ1575</f>
        <v>995.51</v>
      </c>
      <c r="I2811" s="41">
        <f>SmtRes!AJ1575</f>
        <v>1.17</v>
      </c>
      <c r="J2811" s="42">
        <f>ROUND(H2811*I2811, 2)</f>
        <v>1164.75</v>
      </c>
      <c r="K2811" s="41"/>
      <c r="L2811" s="42">
        <f>SmtRes!DG1575</f>
        <v>1632.75</v>
      </c>
    </row>
    <row r="2812" spans="1:83" ht="14.4" x14ac:dyDescent="0.25">
      <c r="A2812" s="38"/>
      <c r="B2812" s="38" t="s">
        <v>1041</v>
      </c>
      <c r="C2812" s="38" t="s">
        <v>1563</v>
      </c>
      <c r="D2812" s="39" t="s">
        <v>1034</v>
      </c>
      <c r="E2812" s="40">
        <f>SmtRes!DO1575*SmtRes!AT1575</f>
        <v>1.63</v>
      </c>
      <c r="F2812" s="40">
        <f>ROUND(0.86,7)</f>
        <v>0.86</v>
      </c>
      <c r="G2812" s="40">
        <f>ROUND(E2812*G2806, 7)</f>
        <v>1.63</v>
      </c>
      <c r="H2812" s="42"/>
      <c r="I2812" s="41"/>
      <c r="J2812" s="42">
        <f>ROUND(SmtRes!AG1575/SmtRes!DO1575, 2)</f>
        <v>687.23</v>
      </c>
      <c r="K2812" s="41"/>
      <c r="L2812" s="42">
        <f>SmtRes!DH1575</f>
        <v>963.36</v>
      </c>
      <c r="CE2812">
        <v>1</v>
      </c>
    </row>
    <row r="2813" spans="1:83" ht="14.4" hidden="1" x14ac:dyDescent="0.25">
      <c r="A2813" s="37"/>
      <c r="B2813" s="40">
        <v>4</v>
      </c>
      <c r="C2813" s="37" t="s">
        <v>1565</v>
      </c>
      <c r="D2813" s="39"/>
      <c r="E2813" s="43"/>
      <c r="F2813" s="40"/>
      <c r="G2813" s="43"/>
      <c r="H2813" s="40"/>
      <c r="I2813" s="40"/>
      <c r="J2813" s="40"/>
      <c r="K2813" s="40"/>
      <c r="L2813" s="44">
        <f>SUM(L2814:L2821)-SUMIF(CE2814:CE2821, 1, L2814:L2821)</f>
        <v>0</v>
      </c>
    </row>
    <row r="2814" spans="1:83" ht="14.4" x14ac:dyDescent="0.25">
      <c r="A2814" s="38"/>
      <c r="B2814" s="38" t="s">
        <v>1049</v>
      </c>
      <c r="C2814" s="38" t="s">
        <v>1051</v>
      </c>
      <c r="D2814" s="39" t="s">
        <v>846</v>
      </c>
      <c r="E2814" s="40">
        <v>1.1999999999999999E-3</v>
      </c>
      <c r="F2814" s="40">
        <f t="shared" ref="F2814:F2821" si="164">ROUND(0,7)</f>
        <v>0</v>
      </c>
      <c r="G2814" s="40">
        <f>SmtRes!CX1576</f>
        <v>0</v>
      </c>
      <c r="H2814" s="42">
        <f>SmtRes!CZ1576</f>
        <v>116448.72</v>
      </c>
      <c r="I2814" s="41">
        <f>SmtRes!AI1576</f>
        <v>1.1200000000000001</v>
      </c>
      <c r="J2814" s="42">
        <f t="shared" ref="J2814:J2821" si="165">ROUND(H2814*I2814, 2)</f>
        <v>130422.57</v>
      </c>
      <c r="K2814" s="41"/>
      <c r="L2814" s="42">
        <f>SmtRes!DF1576</f>
        <v>0</v>
      </c>
    </row>
    <row r="2815" spans="1:83" ht="14.4" x14ac:dyDescent="0.25">
      <c r="A2815" s="38"/>
      <c r="B2815" s="38" t="s">
        <v>1115</v>
      </c>
      <c r="C2815" s="38" t="s">
        <v>1117</v>
      </c>
      <c r="D2815" s="39" t="s">
        <v>1055</v>
      </c>
      <c r="E2815" s="40">
        <v>1.4E-2</v>
      </c>
      <c r="F2815" s="40">
        <f t="shared" si="164"/>
        <v>0</v>
      </c>
      <c r="G2815" s="40">
        <f>SmtRes!CX1577</f>
        <v>0</v>
      </c>
      <c r="H2815" s="42">
        <f>SmtRes!CZ1577</f>
        <v>284.14999999999998</v>
      </c>
      <c r="I2815" s="41">
        <f>SmtRes!AI1577</f>
        <v>1.31</v>
      </c>
      <c r="J2815" s="42">
        <f t="shared" si="165"/>
        <v>372.24</v>
      </c>
      <c r="K2815" s="41"/>
      <c r="L2815" s="42">
        <f>SmtRes!DF1577</f>
        <v>0</v>
      </c>
    </row>
    <row r="2816" spans="1:83" ht="14.4" x14ac:dyDescent="0.25">
      <c r="A2816" s="38"/>
      <c r="B2816" s="38" t="s">
        <v>1118</v>
      </c>
      <c r="C2816" s="38" t="s">
        <v>1120</v>
      </c>
      <c r="D2816" s="39" t="s">
        <v>1055</v>
      </c>
      <c r="E2816" s="40">
        <v>5.0999999999999997E-2</v>
      </c>
      <c r="F2816" s="40">
        <f t="shared" si="164"/>
        <v>0</v>
      </c>
      <c r="G2816" s="40">
        <f>SmtRes!CX1578</f>
        <v>0</v>
      </c>
      <c r="H2816" s="42">
        <f>SmtRes!CZ1578</f>
        <v>104.32</v>
      </c>
      <c r="I2816" s="41">
        <f>SmtRes!AI1578</f>
        <v>0.96</v>
      </c>
      <c r="J2816" s="42">
        <f t="shared" si="165"/>
        <v>100.15</v>
      </c>
      <c r="K2816" s="41"/>
      <c r="L2816" s="42">
        <f>SmtRes!DF1578</f>
        <v>0</v>
      </c>
    </row>
    <row r="2817" spans="1:95" ht="27.6" x14ac:dyDescent="0.25">
      <c r="A2817" s="38"/>
      <c r="B2817" s="38" t="s">
        <v>1121</v>
      </c>
      <c r="C2817" s="38" t="s">
        <v>1123</v>
      </c>
      <c r="D2817" s="39" t="s">
        <v>1055</v>
      </c>
      <c r="E2817" s="40">
        <v>4.8000000000000001E-2</v>
      </c>
      <c r="F2817" s="40">
        <f t="shared" si="164"/>
        <v>0</v>
      </c>
      <c r="G2817" s="40">
        <f>SmtRes!CX1579</f>
        <v>0</v>
      </c>
      <c r="H2817" s="42">
        <f>SmtRes!CZ1579</f>
        <v>206.62</v>
      </c>
      <c r="I2817" s="41">
        <f>SmtRes!AI1579</f>
        <v>0.96</v>
      </c>
      <c r="J2817" s="42">
        <f t="shared" si="165"/>
        <v>198.36</v>
      </c>
      <c r="K2817" s="41"/>
      <c r="L2817" s="42">
        <f>SmtRes!DF1579</f>
        <v>0</v>
      </c>
    </row>
    <row r="2818" spans="1:95" ht="27.6" x14ac:dyDescent="0.25">
      <c r="A2818" s="38"/>
      <c r="B2818" s="38" t="s">
        <v>1052</v>
      </c>
      <c r="C2818" s="38" t="s">
        <v>1054</v>
      </c>
      <c r="D2818" s="39" t="s">
        <v>1055</v>
      </c>
      <c r="E2818" s="40">
        <v>0.55000000000000004</v>
      </c>
      <c r="F2818" s="40">
        <f t="shared" si="164"/>
        <v>0</v>
      </c>
      <c r="G2818" s="40">
        <f>SmtRes!CX1580</f>
        <v>0</v>
      </c>
      <c r="H2818" s="42">
        <f>SmtRes!CZ1580</f>
        <v>870.18</v>
      </c>
      <c r="I2818" s="41">
        <f>SmtRes!AI1580</f>
        <v>1.61</v>
      </c>
      <c r="J2818" s="42">
        <f t="shared" si="165"/>
        <v>1400.99</v>
      </c>
      <c r="K2818" s="41"/>
      <c r="L2818" s="42">
        <f>SmtRes!DF1580</f>
        <v>0</v>
      </c>
    </row>
    <row r="2819" spans="1:95" ht="55.2" x14ac:dyDescent="0.25">
      <c r="A2819" s="38"/>
      <c r="B2819" s="38" t="s">
        <v>1161</v>
      </c>
      <c r="C2819" s="38" t="s">
        <v>1163</v>
      </c>
      <c r="D2819" s="39" t="s">
        <v>202</v>
      </c>
      <c r="E2819" s="40">
        <v>14</v>
      </c>
      <c r="F2819" s="40">
        <f t="shared" si="164"/>
        <v>0</v>
      </c>
      <c r="G2819" s="40">
        <f>SmtRes!CX1581</f>
        <v>0</v>
      </c>
      <c r="H2819" s="42">
        <f>SmtRes!CZ1581</f>
        <v>19.100000000000001</v>
      </c>
      <c r="I2819" s="41">
        <f>SmtRes!AI1581</f>
        <v>0.94</v>
      </c>
      <c r="J2819" s="42">
        <f t="shared" si="165"/>
        <v>17.95</v>
      </c>
      <c r="K2819" s="41"/>
      <c r="L2819" s="42">
        <f>SmtRes!DF1581</f>
        <v>0</v>
      </c>
    </row>
    <row r="2820" spans="1:95" ht="41.4" x14ac:dyDescent="0.25">
      <c r="A2820" s="38"/>
      <c r="B2820" s="38" t="s">
        <v>1133</v>
      </c>
      <c r="C2820" s="38" t="s">
        <v>1135</v>
      </c>
      <c r="D2820" s="39" t="s">
        <v>1082</v>
      </c>
      <c r="E2820" s="40">
        <v>0.87</v>
      </c>
      <c r="F2820" s="40">
        <f t="shared" si="164"/>
        <v>0</v>
      </c>
      <c r="G2820" s="40">
        <f>SmtRes!CX1582</f>
        <v>0</v>
      </c>
      <c r="H2820" s="42">
        <f>SmtRes!CZ1582</f>
        <v>47.26</v>
      </c>
      <c r="I2820" s="41">
        <f>SmtRes!AI1582</f>
        <v>1.19</v>
      </c>
      <c r="J2820" s="42">
        <f t="shared" si="165"/>
        <v>56.24</v>
      </c>
      <c r="K2820" s="41"/>
      <c r="L2820" s="42">
        <f>SmtRes!DF1582</f>
        <v>0</v>
      </c>
    </row>
    <row r="2821" spans="1:95" ht="27.6" x14ac:dyDescent="0.25">
      <c r="A2821" s="38"/>
      <c r="B2821" s="38" t="s">
        <v>1136</v>
      </c>
      <c r="C2821" s="52" t="s">
        <v>1138</v>
      </c>
      <c r="D2821" s="46" t="s">
        <v>1139</v>
      </c>
      <c r="E2821" s="48">
        <v>4.5999999999999999E-2</v>
      </c>
      <c r="F2821" s="48">
        <f t="shared" si="164"/>
        <v>0</v>
      </c>
      <c r="G2821" s="48">
        <f>SmtRes!CX1583</f>
        <v>0</v>
      </c>
      <c r="H2821" s="53">
        <f>SmtRes!CZ1583</f>
        <v>6052.54</v>
      </c>
      <c r="I2821" s="54">
        <f>SmtRes!AI1583</f>
        <v>1.18</v>
      </c>
      <c r="J2821" s="53">
        <f t="shared" si="165"/>
        <v>7142</v>
      </c>
      <c r="K2821" s="54"/>
      <c r="L2821" s="53">
        <f>SmtRes!DF1583</f>
        <v>0</v>
      </c>
    </row>
    <row r="2822" spans="1:95" ht="14.4" x14ac:dyDescent="0.25">
      <c r="A2822" s="38"/>
      <c r="B2822" s="38"/>
      <c r="C2822" s="51" t="s">
        <v>1566</v>
      </c>
      <c r="D2822" s="39"/>
      <c r="E2822" s="40"/>
      <c r="F2822" s="40"/>
      <c r="G2822" s="40"/>
      <c r="H2822" s="42"/>
      <c r="I2822" s="41"/>
      <c r="J2822" s="42"/>
      <c r="K2822" s="41"/>
      <c r="L2822" s="42">
        <f>L2807+L2809+L2810+L2813</f>
        <v>13395.630000000001</v>
      </c>
    </row>
    <row r="2823" spans="1:95" ht="14.4" x14ac:dyDescent="0.25">
      <c r="A2823" s="38"/>
      <c r="B2823" s="38"/>
      <c r="C2823" s="38" t="s">
        <v>1567</v>
      </c>
      <c r="D2823" s="39"/>
      <c r="E2823" s="40"/>
      <c r="F2823" s="40"/>
      <c r="G2823" s="40"/>
      <c r="H2823" s="42"/>
      <c r="I2823" s="41"/>
      <c r="J2823" s="42"/>
      <c r="K2823" s="41"/>
      <c r="L2823" s="42">
        <f>SUM(AR2806:AR2826)+SUM(AS2806:AS2826)+SUM(AT2806:AT2826)+SUM(AU2806:AU2826)+SUM(AV2806:AV2826)</f>
        <v>11762.880000000001</v>
      </c>
    </row>
    <row r="2824" spans="1:95" ht="27.6" x14ac:dyDescent="0.25">
      <c r="A2824" s="38"/>
      <c r="B2824" s="38" t="s">
        <v>27</v>
      </c>
      <c r="C2824" s="38" t="s">
        <v>1568</v>
      </c>
      <c r="D2824" s="39" t="s">
        <v>1044</v>
      </c>
      <c r="E2824" s="40">
        <f>Source!BZ536</f>
        <v>111</v>
      </c>
      <c r="F2824" s="40"/>
      <c r="G2824" s="40">
        <f>Source!AT536</f>
        <v>111</v>
      </c>
      <c r="H2824" s="42"/>
      <c r="I2824" s="41"/>
      <c r="J2824" s="42"/>
      <c r="K2824" s="41"/>
      <c r="L2824" s="42">
        <f>SUM(AZ2806:AZ2826)</f>
        <v>13056.8</v>
      </c>
    </row>
    <row r="2825" spans="1:95" ht="27.6" x14ac:dyDescent="0.25">
      <c r="A2825" s="52"/>
      <c r="B2825" s="52" t="s">
        <v>28</v>
      </c>
      <c r="C2825" s="52" t="s">
        <v>1569</v>
      </c>
      <c r="D2825" s="46" t="s">
        <v>1044</v>
      </c>
      <c r="E2825" s="48">
        <f>Source!CA536</f>
        <v>52</v>
      </c>
      <c r="F2825" s="48"/>
      <c r="G2825" s="48">
        <f>Source!AU536</f>
        <v>52</v>
      </c>
      <c r="H2825" s="53"/>
      <c r="I2825" s="54"/>
      <c r="J2825" s="53"/>
      <c r="K2825" s="54"/>
      <c r="L2825" s="53">
        <f>SUM(BA2806:BA2826)</f>
        <v>6116.7</v>
      </c>
    </row>
    <row r="2826" spans="1:95" ht="13.8" x14ac:dyDescent="0.25">
      <c r="C2826" s="72" t="s">
        <v>1570</v>
      </c>
      <c r="D2826" s="72"/>
      <c r="E2826" s="72"/>
      <c r="F2826" s="72"/>
      <c r="G2826" s="72"/>
      <c r="H2826" s="72"/>
      <c r="I2826" s="73">
        <f>IF(E2806&lt;&gt;0,K2826/E2806, 0)</f>
        <v>32569.13</v>
      </c>
      <c r="J2826" s="73"/>
      <c r="K2826" s="73">
        <f>L2807+L2809+L2813+L2824+L2825+L2810</f>
        <v>32569.13</v>
      </c>
      <c r="L2826" s="73"/>
      <c r="AD2826">
        <f>ROUND((Source!AT536/100)*((ROUND(SUMIF(SmtRes!AQ1573:'SmtRes'!AQ1584,"=1",SmtRes!AD1573:'SmtRes'!AD1584)*Source!I536, 2)+ROUND(SUMIF(SmtRes!AQ1573:'SmtRes'!AQ1584,"=1",SmtRes!AC1573:'SmtRes'!AC1584)*Source!I536, 2))), 2)</f>
        <v>1426.58</v>
      </c>
      <c r="AE2826">
        <f>ROUND((Source!AU536/100)*((ROUND(SUMIF(SmtRes!AQ1573:'SmtRes'!AQ1584,"=1",SmtRes!AD1573:'SmtRes'!AD1584)*Source!I536, 2)+ROUND(SUMIF(SmtRes!AQ1573:'SmtRes'!AQ1584,"=1",SmtRes!AC1573:'SmtRes'!AC1584)*Source!I536, 2))), 2)</f>
        <v>668.31</v>
      </c>
      <c r="AN2826" s="50">
        <f>L2807+L2809+L2813+L2824+L2825+L2810</f>
        <v>32569.13</v>
      </c>
      <c r="AO2826" s="50">
        <f>L2809</f>
        <v>1632.7500000000002</v>
      </c>
      <c r="AQ2826" t="s">
        <v>1571</v>
      </c>
      <c r="AR2826" s="50">
        <f>L2807</f>
        <v>10799.52</v>
      </c>
      <c r="AT2826" s="50">
        <f>L2810</f>
        <v>963.36</v>
      </c>
      <c r="AV2826" t="s">
        <v>1571</v>
      </c>
      <c r="AW2826" s="50">
        <f>L2813</f>
        <v>0</v>
      </c>
      <c r="AZ2826">
        <f>Source!X536</f>
        <v>13056.8</v>
      </c>
      <c r="BA2826">
        <f>Source!Y536</f>
        <v>6116.7</v>
      </c>
      <c r="CD2826">
        <v>2</v>
      </c>
    </row>
    <row r="2828" spans="1:95" ht="16.8" x14ac:dyDescent="0.25">
      <c r="A2828" s="71" t="s">
        <v>1766</v>
      </c>
      <c r="B2828" s="71"/>
      <c r="C2828" s="71"/>
      <c r="D2828" s="71"/>
      <c r="E2828" s="71"/>
      <c r="F2828" s="71"/>
      <c r="G2828" s="71"/>
      <c r="H2828" s="71"/>
      <c r="I2828" s="71"/>
      <c r="J2828" s="71"/>
      <c r="K2828" s="71"/>
      <c r="L2828" s="71"/>
      <c r="CQ2828" s="57" t="s">
        <v>1766</v>
      </c>
    </row>
    <row r="2829" spans="1:95" ht="135" x14ac:dyDescent="0.25">
      <c r="A2829" s="36" t="s">
        <v>447</v>
      </c>
      <c r="B2829" s="38" t="s">
        <v>1767</v>
      </c>
      <c r="C2829" s="38" t="s">
        <v>1768</v>
      </c>
      <c r="D2829" s="39" t="str">
        <f>Source!H572</f>
        <v>ШТ</v>
      </c>
      <c r="E2829" s="40">
        <f>Source!K572</f>
        <v>1</v>
      </c>
      <c r="F2829" s="40"/>
      <c r="G2829" s="40">
        <f>Source!I572</f>
        <v>1</v>
      </c>
      <c r="H2829" s="42"/>
      <c r="I2829" s="41"/>
      <c r="J2829" s="42"/>
      <c r="K2829" s="41"/>
      <c r="L2829" s="42"/>
    </row>
    <row r="2830" spans="1:95" ht="79.2" x14ac:dyDescent="0.25">
      <c r="B2830" s="56" t="str">
        <f>Source!EO572</f>
        <v>Поправка: 571/пр_2022_п.84_т.3_стр.4_стб.3</v>
      </c>
      <c r="C2830" s="56" t="str">
        <f>Source!CN572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831" spans="1:95" ht="14.4" x14ac:dyDescent="0.25">
      <c r="A2831" s="37"/>
      <c r="B2831" s="40">
        <v>1</v>
      </c>
      <c r="C2831" s="37" t="s">
        <v>1561</v>
      </c>
      <c r="D2831" s="39" t="s">
        <v>1034</v>
      </c>
      <c r="E2831" s="43"/>
      <c r="F2831" s="40"/>
      <c r="G2831" s="43">
        <f>Source!U572</f>
        <v>4.1280000000000001</v>
      </c>
      <c r="H2831" s="40"/>
      <c r="I2831" s="40"/>
      <c r="J2831" s="40"/>
      <c r="K2831" s="40"/>
      <c r="L2831" s="44">
        <f>SUM(L2832:L2832)-SUMIF(CE2832:CE2832, 1, L2832:L2832)</f>
        <v>2330.3000000000002</v>
      </c>
    </row>
    <row r="2832" spans="1:95" ht="14.4" x14ac:dyDescent="0.25">
      <c r="A2832" s="38"/>
      <c r="B2832" s="38" t="s">
        <v>1045</v>
      </c>
      <c r="C2832" s="38" t="s">
        <v>1046</v>
      </c>
      <c r="D2832" s="39" t="s">
        <v>1034</v>
      </c>
      <c r="E2832" s="40">
        <v>16</v>
      </c>
      <c r="F2832" s="40">
        <f>ROUND((0.3)*0.86,7)</f>
        <v>0.25800000000000001</v>
      </c>
      <c r="G2832" s="40">
        <f>SmtRes!CX1585</f>
        <v>4.1280000000000001</v>
      </c>
      <c r="H2832" s="42"/>
      <c r="I2832" s="41"/>
      <c r="J2832" s="42">
        <f>SmtRes!CZ1585</f>
        <v>564.51</v>
      </c>
      <c r="K2832" s="41"/>
      <c r="L2832" s="42">
        <f>SmtRes!DI1585</f>
        <v>2330.3000000000002</v>
      </c>
    </row>
    <row r="2833" spans="1:83" ht="14.4" x14ac:dyDescent="0.25">
      <c r="A2833" s="37"/>
      <c r="B2833" s="40">
        <v>2</v>
      </c>
      <c r="C2833" s="37" t="s">
        <v>1562</v>
      </c>
      <c r="D2833" s="39"/>
      <c r="E2833" s="43"/>
      <c r="F2833" s="40"/>
      <c r="G2833" s="43"/>
      <c r="H2833" s="40"/>
      <c r="I2833" s="40"/>
      <c r="J2833" s="40"/>
      <c r="K2833" s="40"/>
      <c r="L2833" s="44">
        <f>SUM(L2834:L2836)-SUMIF(CE2834:CE2836, 1, L2834:L2836)</f>
        <v>387.65000000000003</v>
      </c>
    </row>
    <row r="2834" spans="1:83" ht="14.4" x14ac:dyDescent="0.25">
      <c r="A2834" s="37"/>
      <c r="B2834" s="40"/>
      <c r="C2834" s="37" t="s">
        <v>1564</v>
      </c>
      <c r="D2834" s="39" t="s">
        <v>1034</v>
      </c>
      <c r="E2834" s="43"/>
      <c r="F2834" s="40"/>
      <c r="G2834" s="43">
        <f>Source!V572</f>
        <v>0.33282</v>
      </c>
      <c r="H2834" s="40"/>
      <c r="I2834" s="40"/>
      <c r="J2834" s="40"/>
      <c r="K2834" s="40"/>
      <c r="L2834" s="44">
        <f>SUMIF(CE2835:CE2836, 1, L2835:L2836)</f>
        <v>228.72</v>
      </c>
      <c r="CE2834">
        <v>1</v>
      </c>
    </row>
    <row r="2835" spans="1:83" ht="41.4" x14ac:dyDescent="0.25">
      <c r="A2835" s="38"/>
      <c r="B2835" s="38" t="s">
        <v>1056</v>
      </c>
      <c r="C2835" s="38" t="s">
        <v>1058</v>
      </c>
      <c r="D2835" s="39" t="s">
        <v>1040</v>
      </c>
      <c r="E2835" s="40">
        <v>1.29</v>
      </c>
      <c r="F2835" s="40">
        <f>ROUND((0.3)*0.86,7)</f>
        <v>0.25800000000000001</v>
      </c>
      <c r="G2835" s="40">
        <f>SmtRes!CX1587</f>
        <v>0.33282</v>
      </c>
      <c r="H2835" s="42">
        <f>SmtRes!CZ1587</f>
        <v>995.51</v>
      </c>
      <c r="I2835" s="41">
        <f>SmtRes!AJ1587</f>
        <v>1.17</v>
      </c>
      <c r="J2835" s="42">
        <f>ROUND(H2835*I2835, 2)</f>
        <v>1164.75</v>
      </c>
      <c r="K2835" s="41"/>
      <c r="L2835" s="42">
        <f>SmtRes!DG1587</f>
        <v>387.65</v>
      </c>
    </row>
    <row r="2836" spans="1:83" ht="14.4" x14ac:dyDescent="0.25">
      <c r="A2836" s="38"/>
      <c r="B2836" s="38" t="s">
        <v>1041</v>
      </c>
      <c r="C2836" s="38" t="s">
        <v>1563</v>
      </c>
      <c r="D2836" s="39" t="s">
        <v>1034</v>
      </c>
      <c r="E2836" s="40">
        <f>SmtRes!DO1587*SmtRes!AT1587</f>
        <v>1.29</v>
      </c>
      <c r="F2836" s="40">
        <f>ROUND((0.3)*0.86,7)</f>
        <v>0.25800000000000001</v>
      </c>
      <c r="G2836" s="40">
        <f>ROUND(E2836*G2829, 7)</f>
        <v>1.29</v>
      </c>
      <c r="H2836" s="42"/>
      <c r="I2836" s="41"/>
      <c r="J2836" s="42">
        <f>ROUND(SmtRes!AG1587/SmtRes!DO1587, 2)</f>
        <v>687.23</v>
      </c>
      <c r="K2836" s="41"/>
      <c r="L2836" s="42">
        <f>SmtRes!DH1587</f>
        <v>228.72</v>
      </c>
      <c r="CE2836">
        <v>1</v>
      </c>
    </row>
    <row r="2837" spans="1:83" ht="14.4" hidden="1" x14ac:dyDescent="0.25">
      <c r="A2837" s="37"/>
      <c r="B2837" s="40">
        <v>4</v>
      </c>
      <c r="C2837" s="37" t="s">
        <v>1565</v>
      </c>
      <c r="D2837" s="39"/>
      <c r="E2837" s="43"/>
      <c r="F2837" s="40"/>
      <c r="G2837" s="43"/>
      <c r="H2837" s="40"/>
      <c r="I2837" s="40"/>
      <c r="J2837" s="40"/>
      <c r="K2837" s="40"/>
      <c r="L2837" s="44">
        <f>SUM(L2838:L2847)-SUMIF(CE2838:CE2847, 1, L2838:L2847)</f>
        <v>0</v>
      </c>
    </row>
    <row r="2838" spans="1:83" ht="14.4" x14ac:dyDescent="0.25">
      <c r="A2838" s="38"/>
      <c r="B2838" s="38" t="s">
        <v>1049</v>
      </c>
      <c r="C2838" s="38" t="s">
        <v>1051</v>
      </c>
      <c r="D2838" s="39" t="s">
        <v>846</v>
      </c>
      <c r="E2838" s="40">
        <v>1.6999999999999999E-3</v>
      </c>
      <c r="F2838" s="40">
        <f t="shared" ref="F2838:F2847" si="166">ROUND(0,7)</f>
        <v>0</v>
      </c>
      <c r="G2838" s="40">
        <f>SmtRes!CX1588</f>
        <v>0</v>
      </c>
      <c r="H2838" s="42">
        <f>SmtRes!CZ1588</f>
        <v>116448.72</v>
      </c>
      <c r="I2838" s="41">
        <f>SmtRes!AI1588</f>
        <v>1.1200000000000001</v>
      </c>
      <c r="J2838" s="42">
        <f t="shared" ref="J2838:J2847" si="167">ROUND(H2838*I2838, 2)</f>
        <v>130422.57</v>
      </c>
      <c r="K2838" s="41"/>
      <c r="L2838" s="42">
        <f>SmtRes!DF1588</f>
        <v>0</v>
      </c>
    </row>
    <row r="2839" spans="1:83" ht="14.4" x14ac:dyDescent="0.25">
      <c r="A2839" s="38"/>
      <c r="B2839" s="38" t="s">
        <v>1115</v>
      </c>
      <c r="C2839" s="38" t="s">
        <v>1117</v>
      </c>
      <c r="D2839" s="39" t="s">
        <v>1055</v>
      </c>
      <c r="E2839" s="40">
        <v>3.0000000000000001E-3</v>
      </c>
      <c r="F2839" s="40">
        <f t="shared" si="166"/>
        <v>0</v>
      </c>
      <c r="G2839" s="40">
        <f>SmtRes!CX1589</f>
        <v>0</v>
      </c>
      <c r="H2839" s="42">
        <f>SmtRes!CZ1589</f>
        <v>284.14999999999998</v>
      </c>
      <c r="I2839" s="41">
        <f>SmtRes!AI1589</f>
        <v>1.31</v>
      </c>
      <c r="J2839" s="42">
        <f t="shared" si="167"/>
        <v>372.24</v>
      </c>
      <c r="K2839" s="41"/>
      <c r="L2839" s="42">
        <f>SmtRes!DF1589</f>
        <v>0</v>
      </c>
    </row>
    <row r="2840" spans="1:83" ht="14.4" x14ac:dyDescent="0.25">
      <c r="A2840" s="38"/>
      <c r="B2840" s="38" t="s">
        <v>1118</v>
      </c>
      <c r="C2840" s="38" t="s">
        <v>1120</v>
      </c>
      <c r="D2840" s="39" t="s">
        <v>1055</v>
      </c>
      <c r="E2840" s="40">
        <v>1.6E-2</v>
      </c>
      <c r="F2840" s="40">
        <f t="shared" si="166"/>
        <v>0</v>
      </c>
      <c r="G2840" s="40">
        <f>SmtRes!CX1590</f>
        <v>0</v>
      </c>
      <c r="H2840" s="42">
        <f>SmtRes!CZ1590</f>
        <v>104.32</v>
      </c>
      <c r="I2840" s="41">
        <f>SmtRes!AI1590</f>
        <v>0.96</v>
      </c>
      <c r="J2840" s="42">
        <f t="shared" si="167"/>
        <v>100.15</v>
      </c>
      <c r="K2840" s="41"/>
      <c r="L2840" s="42">
        <f>SmtRes!DF1590</f>
        <v>0</v>
      </c>
    </row>
    <row r="2841" spans="1:83" ht="55.2" x14ac:dyDescent="0.25">
      <c r="A2841" s="38"/>
      <c r="B2841" s="38" t="s">
        <v>1091</v>
      </c>
      <c r="C2841" s="38" t="s">
        <v>1093</v>
      </c>
      <c r="D2841" s="39" t="s">
        <v>880</v>
      </c>
      <c r="E2841" s="40">
        <v>2.74</v>
      </c>
      <c r="F2841" s="40">
        <f t="shared" si="166"/>
        <v>0</v>
      </c>
      <c r="G2841" s="40">
        <f>SmtRes!CX1591</f>
        <v>0</v>
      </c>
      <c r="H2841" s="42">
        <f>SmtRes!CZ1591</f>
        <v>2.27</v>
      </c>
      <c r="I2841" s="41">
        <f>SmtRes!AI1591</f>
        <v>1.53</v>
      </c>
      <c r="J2841" s="42">
        <f t="shared" si="167"/>
        <v>3.47</v>
      </c>
      <c r="K2841" s="41"/>
      <c r="L2841" s="42">
        <f>SmtRes!DF1591</f>
        <v>0</v>
      </c>
    </row>
    <row r="2842" spans="1:83" ht="27.6" x14ac:dyDescent="0.25">
      <c r="A2842" s="38"/>
      <c r="B2842" s="38" t="s">
        <v>1052</v>
      </c>
      <c r="C2842" s="38" t="s">
        <v>1054</v>
      </c>
      <c r="D2842" s="39" t="s">
        <v>1055</v>
      </c>
      <c r="E2842" s="40">
        <v>0.34</v>
      </c>
      <c r="F2842" s="40">
        <f t="shared" si="166"/>
        <v>0</v>
      </c>
      <c r="G2842" s="40">
        <f>SmtRes!CX1592</f>
        <v>0</v>
      </c>
      <c r="H2842" s="42">
        <f>SmtRes!CZ1592</f>
        <v>870.18</v>
      </c>
      <c r="I2842" s="41">
        <f>SmtRes!AI1592</f>
        <v>1.61</v>
      </c>
      <c r="J2842" s="42">
        <f t="shared" si="167"/>
        <v>1400.99</v>
      </c>
      <c r="K2842" s="41"/>
      <c r="L2842" s="42">
        <f>SmtRes!DF1592</f>
        <v>0</v>
      </c>
    </row>
    <row r="2843" spans="1:83" ht="27.6" x14ac:dyDescent="0.25">
      <c r="A2843" s="38"/>
      <c r="B2843" s="38" t="s">
        <v>1152</v>
      </c>
      <c r="C2843" s="38" t="s">
        <v>1154</v>
      </c>
      <c r="D2843" s="39" t="s">
        <v>1055</v>
      </c>
      <c r="E2843" s="40">
        <v>7.1999999999999998E-3</v>
      </c>
      <c r="F2843" s="40">
        <f t="shared" si="166"/>
        <v>0</v>
      </c>
      <c r="G2843" s="40">
        <f>SmtRes!CX1593</f>
        <v>0</v>
      </c>
      <c r="H2843" s="42">
        <f>SmtRes!CZ1593</f>
        <v>2536.4499999999998</v>
      </c>
      <c r="I2843" s="41">
        <f>SmtRes!AI1593</f>
        <v>1.61</v>
      </c>
      <c r="J2843" s="42">
        <f t="shared" si="167"/>
        <v>4083.68</v>
      </c>
      <c r="K2843" s="41"/>
      <c r="L2843" s="42">
        <f>SmtRes!DF1593</f>
        <v>0</v>
      </c>
    </row>
    <row r="2844" spans="1:83" ht="41.4" x14ac:dyDescent="0.25">
      <c r="A2844" s="38"/>
      <c r="B2844" s="38" t="s">
        <v>1155</v>
      </c>
      <c r="C2844" s="38" t="s">
        <v>1157</v>
      </c>
      <c r="D2844" s="39" t="s">
        <v>1055</v>
      </c>
      <c r="E2844" s="40">
        <v>1.2999999999999999E-2</v>
      </c>
      <c r="F2844" s="40">
        <f t="shared" si="166"/>
        <v>0</v>
      </c>
      <c r="G2844" s="40">
        <f>SmtRes!CX1594</f>
        <v>0</v>
      </c>
      <c r="H2844" s="42">
        <f>SmtRes!CZ1594</f>
        <v>1928.25</v>
      </c>
      <c r="I2844" s="41">
        <f>SmtRes!AI1594</f>
        <v>1.2</v>
      </c>
      <c r="J2844" s="42">
        <f t="shared" si="167"/>
        <v>2313.9</v>
      </c>
      <c r="K2844" s="41"/>
      <c r="L2844" s="42">
        <f>SmtRes!DF1594</f>
        <v>0</v>
      </c>
    </row>
    <row r="2845" spans="1:83" ht="41.4" x14ac:dyDescent="0.25">
      <c r="A2845" s="38"/>
      <c r="B2845" s="38" t="s">
        <v>1133</v>
      </c>
      <c r="C2845" s="38" t="s">
        <v>1135</v>
      </c>
      <c r="D2845" s="39" t="s">
        <v>1082</v>
      </c>
      <c r="E2845" s="40">
        <v>0.17</v>
      </c>
      <c r="F2845" s="40">
        <f t="shared" si="166"/>
        <v>0</v>
      </c>
      <c r="G2845" s="40">
        <f>SmtRes!CX1595</f>
        <v>0</v>
      </c>
      <c r="H2845" s="42">
        <f>SmtRes!CZ1595</f>
        <v>47.26</v>
      </c>
      <c r="I2845" s="41">
        <f>SmtRes!AI1595</f>
        <v>1.19</v>
      </c>
      <c r="J2845" s="42">
        <f t="shared" si="167"/>
        <v>56.24</v>
      </c>
      <c r="K2845" s="41"/>
      <c r="L2845" s="42">
        <f>SmtRes!DF1595</f>
        <v>0</v>
      </c>
    </row>
    <row r="2846" spans="1:83" ht="27.6" x14ac:dyDescent="0.25">
      <c r="A2846" s="38"/>
      <c r="B2846" s="38" t="s">
        <v>1136</v>
      </c>
      <c r="C2846" s="38" t="s">
        <v>1138</v>
      </c>
      <c r="D2846" s="39" t="s">
        <v>1139</v>
      </c>
      <c r="E2846" s="40">
        <v>8.9999999999999993E-3</v>
      </c>
      <c r="F2846" s="40">
        <f t="shared" si="166"/>
        <v>0</v>
      </c>
      <c r="G2846" s="40">
        <f>SmtRes!CX1596</f>
        <v>0</v>
      </c>
      <c r="H2846" s="42">
        <f>SmtRes!CZ1596</f>
        <v>6052.54</v>
      </c>
      <c r="I2846" s="41">
        <f>SmtRes!AI1596</f>
        <v>1.18</v>
      </c>
      <c r="J2846" s="42">
        <f t="shared" si="167"/>
        <v>7142</v>
      </c>
      <c r="K2846" s="41"/>
      <c r="L2846" s="42">
        <f>SmtRes!DF1596</f>
        <v>0</v>
      </c>
    </row>
    <row r="2847" spans="1:83" ht="27.6" x14ac:dyDescent="0.25">
      <c r="A2847" s="38"/>
      <c r="B2847" s="38" t="s">
        <v>1158</v>
      </c>
      <c r="C2847" s="52" t="s">
        <v>1160</v>
      </c>
      <c r="D2847" s="46" t="s">
        <v>880</v>
      </c>
      <c r="E2847" s="48">
        <v>0.7</v>
      </c>
      <c r="F2847" s="48">
        <f t="shared" si="166"/>
        <v>0</v>
      </c>
      <c r="G2847" s="48">
        <f>SmtRes!CX1597</f>
        <v>0</v>
      </c>
      <c r="H2847" s="53">
        <f>SmtRes!CZ1597</f>
        <v>123.25</v>
      </c>
      <c r="I2847" s="54">
        <f>SmtRes!AI1597</f>
        <v>1.19</v>
      </c>
      <c r="J2847" s="53">
        <f t="shared" si="167"/>
        <v>146.66999999999999</v>
      </c>
      <c r="K2847" s="54"/>
      <c r="L2847" s="53">
        <f>SmtRes!DF1597</f>
        <v>0</v>
      </c>
    </row>
    <row r="2848" spans="1:83" ht="14.4" x14ac:dyDescent="0.25">
      <c r="A2848" s="38"/>
      <c r="B2848" s="38"/>
      <c r="C2848" s="51" t="s">
        <v>1566</v>
      </c>
      <c r="D2848" s="39"/>
      <c r="E2848" s="40"/>
      <c r="F2848" s="40"/>
      <c r="G2848" s="40"/>
      <c r="H2848" s="42"/>
      <c r="I2848" s="41"/>
      <c r="J2848" s="42"/>
      <c r="K2848" s="41"/>
      <c r="L2848" s="42">
        <f>L2831+L2833+L2834+L2837</f>
        <v>2946.67</v>
      </c>
    </row>
    <row r="2849" spans="1:83" ht="14.4" x14ac:dyDescent="0.25">
      <c r="A2849" s="38"/>
      <c r="B2849" s="38"/>
      <c r="C2849" s="38" t="s">
        <v>1567</v>
      </c>
      <c r="D2849" s="39"/>
      <c r="E2849" s="40"/>
      <c r="F2849" s="40"/>
      <c r="G2849" s="40"/>
      <c r="H2849" s="42"/>
      <c r="I2849" s="41"/>
      <c r="J2849" s="42"/>
      <c r="K2849" s="41"/>
      <c r="L2849" s="42">
        <f>SUM(AR2829:AR2852)+SUM(AS2829:AS2852)+SUM(AT2829:AT2852)+SUM(AU2829:AU2852)+SUM(AV2829:AV2852)</f>
        <v>2559.02</v>
      </c>
    </row>
    <row r="2850" spans="1:83" ht="27.6" x14ac:dyDescent="0.25">
      <c r="A2850" s="38"/>
      <c r="B2850" s="38" t="s">
        <v>27</v>
      </c>
      <c r="C2850" s="38" t="s">
        <v>1568</v>
      </c>
      <c r="D2850" s="39" t="s">
        <v>1044</v>
      </c>
      <c r="E2850" s="40">
        <f>Source!BZ572</f>
        <v>111</v>
      </c>
      <c r="F2850" s="40"/>
      <c r="G2850" s="40">
        <f>Source!AT572</f>
        <v>111</v>
      </c>
      <c r="H2850" s="42"/>
      <c r="I2850" s="41"/>
      <c r="J2850" s="42"/>
      <c r="K2850" s="41"/>
      <c r="L2850" s="42">
        <f>SUM(AZ2829:AZ2852)</f>
        <v>2840.51</v>
      </c>
    </row>
    <row r="2851" spans="1:83" ht="27.6" x14ac:dyDescent="0.25">
      <c r="A2851" s="52"/>
      <c r="B2851" s="52" t="s">
        <v>28</v>
      </c>
      <c r="C2851" s="52" t="s">
        <v>1569</v>
      </c>
      <c r="D2851" s="46" t="s">
        <v>1044</v>
      </c>
      <c r="E2851" s="48">
        <f>Source!CA572</f>
        <v>52</v>
      </c>
      <c r="F2851" s="48"/>
      <c r="G2851" s="48">
        <f>Source!AU572</f>
        <v>52</v>
      </c>
      <c r="H2851" s="53"/>
      <c r="I2851" s="54"/>
      <c r="J2851" s="53"/>
      <c r="K2851" s="54"/>
      <c r="L2851" s="53">
        <f>SUM(BA2829:BA2852)</f>
        <v>1330.69</v>
      </c>
    </row>
    <row r="2852" spans="1:83" ht="13.8" x14ac:dyDescent="0.25">
      <c r="C2852" s="72" t="s">
        <v>1570</v>
      </c>
      <c r="D2852" s="72"/>
      <c r="E2852" s="72"/>
      <c r="F2852" s="72"/>
      <c r="G2852" s="72"/>
      <c r="H2852" s="72"/>
      <c r="I2852" s="73">
        <f>IF(E2829&lt;&gt;0,K2852/E2829, 0)</f>
        <v>7117.8700000000017</v>
      </c>
      <c r="J2852" s="73"/>
      <c r="K2852" s="73">
        <f>L2831+L2833+L2837+L2850+L2851+L2834</f>
        <v>7117.8700000000017</v>
      </c>
      <c r="L2852" s="73"/>
      <c r="AD2852">
        <f>ROUND((Source!AT572/100)*((ROUND(SUMIF(SmtRes!AQ1585:'SmtRes'!AQ1598,"=1",SmtRes!AD1585:'SmtRes'!AD1598)*Source!I572, 2)+ROUND(SUMIF(SmtRes!AQ1585:'SmtRes'!AQ1598,"=1",SmtRes!AC1585:'SmtRes'!AC1598)*Source!I572, 2))), 2)</f>
        <v>1389.43</v>
      </c>
      <c r="AE2852">
        <f>ROUND((Source!AU572/100)*((ROUND(SUMIF(SmtRes!AQ1585:'SmtRes'!AQ1598,"=1",SmtRes!AD1585:'SmtRes'!AD1598)*Source!I572, 2)+ROUND(SUMIF(SmtRes!AQ1585:'SmtRes'!AQ1598,"=1",SmtRes!AC1585:'SmtRes'!AC1598)*Source!I572, 2))), 2)</f>
        <v>650.9</v>
      </c>
      <c r="AN2852" s="50">
        <f>L2831+L2833+L2837+L2850+L2851+L2834</f>
        <v>7117.8700000000017</v>
      </c>
      <c r="AO2852" s="50">
        <f>L2833</f>
        <v>387.65000000000003</v>
      </c>
      <c r="AQ2852" t="s">
        <v>1571</v>
      </c>
      <c r="AR2852" s="50">
        <f>L2831</f>
        <v>2330.3000000000002</v>
      </c>
      <c r="AT2852" s="50">
        <f>L2834</f>
        <v>228.72</v>
      </c>
      <c r="AV2852" t="s">
        <v>1571</v>
      </c>
      <c r="AW2852" s="50">
        <f>L2837</f>
        <v>0</v>
      </c>
      <c r="AZ2852">
        <f>Source!X572</f>
        <v>2840.51</v>
      </c>
      <c r="BA2852">
        <f>Source!Y572</f>
        <v>1330.69</v>
      </c>
      <c r="CD2852">
        <v>2</v>
      </c>
    </row>
    <row r="2853" spans="1:83" ht="121.2" x14ac:dyDescent="0.25">
      <c r="A2853" s="36" t="s">
        <v>451</v>
      </c>
      <c r="B2853" s="38" t="s">
        <v>1767</v>
      </c>
      <c r="C2853" s="38" t="s">
        <v>1769</v>
      </c>
      <c r="D2853" s="39" t="str">
        <f>Source!H573</f>
        <v>ШТ</v>
      </c>
      <c r="E2853" s="40">
        <f>Source!K573</f>
        <v>1</v>
      </c>
      <c r="F2853" s="40"/>
      <c r="G2853" s="40">
        <f>Source!I573</f>
        <v>1</v>
      </c>
      <c r="H2853" s="42"/>
      <c r="I2853" s="41"/>
      <c r="J2853" s="42"/>
      <c r="K2853" s="41"/>
      <c r="L2853" s="42"/>
    </row>
    <row r="2854" spans="1:83" ht="14.4" x14ac:dyDescent="0.25">
      <c r="A2854" s="37"/>
      <c r="B2854" s="40">
        <v>1</v>
      </c>
      <c r="C2854" s="37" t="s">
        <v>1561</v>
      </c>
      <c r="D2854" s="39" t="s">
        <v>1034</v>
      </c>
      <c r="E2854" s="43"/>
      <c r="F2854" s="40"/>
      <c r="G2854" s="43">
        <f>Source!U573</f>
        <v>13.76</v>
      </c>
      <c r="H2854" s="40"/>
      <c r="I2854" s="40"/>
      <c r="J2854" s="40"/>
      <c r="K2854" s="40"/>
      <c r="L2854" s="44">
        <f>SUM(L2855:L2855)-SUMIF(CE2855:CE2855, 1, L2855:L2855)</f>
        <v>7767.66</v>
      </c>
    </row>
    <row r="2855" spans="1:83" ht="14.4" x14ac:dyDescent="0.25">
      <c r="A2855" s="38"/>
      <c r="B2855" s="38" t="s">
        <v>1045</v>
      </c>
      <c r="C2855" s="38" t="s">
        <v>1046</v>
      </c>
      <c r="D2855" s="39" t="s">
        <v>1034</v>
      </c>
      <c r="E2855" s="40">
        <v>16</v>
      </c>
      <c r="F2855" s="40">
        <f>ROUND(0.86,7)</f>
        <v>0.86</v>
      </c>
      <c r="G2855" s="40">
        <f>SmtRes!CX1599</f>
        <v>13.76</v>
      </c>
      <c r="H2855" s="42"/>
      <c r="I2855" s="41"/>
      <c r="J2855" s="42">
        <f>SmtRes!CZ1599</f>
        <v>564.51</v>
      </c>
      <c r="K2855" s="41"/>
      <c r="L2855" s="42">
        <f>SmtRes!DI1599</f>
        <v>7767.66</v>
      </c>
    </row>
    <row r="2856" spans="1:83" ht="14.4" x14ac:dyDescent="0.25">
      <c r="A2856" s="37"/>
      <c r="B2856" s="40">
        <v>2</v>
      </c>
      <c r="C2856" s="37" t="s">
        <v>1562</v>
      </c>
      <c r="D2856" s="39"/>
      <c r="E2856" s="43"/>
      <c r="F2856" s="40"/>
      <c r="G2856" s="43"/>
      <c r="H2856" s="40"/>
      <c r="I2856" s="40"/>
      <c r="J2856" s="40"/>
      <c r="K2856" s="40"/>
      <c r="L2856" s="44">
        <f>SUM(L2857:L2859)-SUMIF(CE2857:CE2859, 1, L2857:L2859)</f>
        <v>1292.1699999999998</v>
      </c>
    </row>
    <row r="2857" spans="1:83" ht="14.4" x14ac:dyDescent="0.25">
      <c r="A2857" s="37"/>
      <c r="B2857" s="40"/>
      <c r="C2857" s="37" t="s">
        <v>1564</v>
      </c>
      <c r="D2857" s="39" t="s">
        <v>1034</v>
      </c>
      <c r="E2857" s="43"/>
      <c r="F2857" s="40"/>
      <c r="G2857" s="43">
        <f>Source!V573</f>
        <v>1.1093999999999999</v>
      </c>
      <c r="H2857" s="40"/>
      <c r="I2857" s="40"/>
      <c r="J2857" s="40"/>
      <c r="K2857" s="40"/>
      <c r="L2857" s="44">
        <f>SUMIF(CE2858:CE2859, 1, L2858:L2859)</f>
        <v>762.41</v>
      </c>
      <c r="CE2857">
        <v>1</v>
      </c>
    </row>
    <row r="2858" spans="1:83" ht="41.4" x14ac:dyDescent="0.25">
      <c r="A2858" s="38"/>
      <c r="B2858" s="38" t="s">
        <v>1056</v>
      </c>
      <c r="C2858" s="38" t="s">
        <v>1058</v>
      </c>
      <c r="D2858" s="39" t="s">
        <v>1040</v>
      </c>
      <c r="E2858" s="40">
        <v>1.29</v>
      </c>
      <c r="F2858" s="40">
        <f>ROUND(0.86,7)</f>
        <v>0.86</v>
      </c>
      <c r="G2858" s="40">
        <f>SmtRes!CX1601</f>
        <v>1.1093999999999999</v>
      </c>
      <c r="H2858" s="42">
        <f>SmtRes!CZ1601</f>
        <v>995.51</v>
      </c>
      <c r="I2858" s="41">
        <f>SmtRes!AJ1601</f>
        <v>1.17</v>
      </c>
      <c r="J2858" s="42">
        <f>ROUND(H2858*I2858, 2)</f>
        <v>1164.75</v>
      </c>
      <c r="K2858" s="41"/>
      <c r="L2858" s="42">
        <f>SmtRes!DG1601</f>
        <v>1292.17</v>
      </c>
    </row>
    <row r="2859" spans="1:83" ht="14.4" x14ac:dyDescent="0.25">
      <c r="A2859" s="38"/>
      <c r="B2859" s="38" t="s">
        <v>1041</v>
      </c>
      <c r="C2859" s="38" t="s">
        <v>1563</v>
      </c>
      <c r="D2859" s="39" t="s">
        <v>1034</v>
      </c>
      <c r="E2859" s="40">
        <f>SmtRes!DO1601*SmtRes!AT1601</f>
        <v>1.29</v>
      </c>
      <c r="F2859" s="40">
        <f>ROUND(0.86,7)</f>
        <v>0.86</v>
      </c>
      <c r="G2859" s="40">
        <f>ROUND(E2859*G2853, 7)</f>
        <v>1.29</v>
      </c>
      <c r="H2859" s="42"/>
      <c r="I2859" s="41"/>
      <c r="J2859" s="42">
        <f>ROUND(SmtRes!AG1601/SmtRes!DO1601, 2)</f>
        <v>687.23</v>
      </c>
      <c r="K2859" s="41"/>
      <c r="L2859" s="42">
        <f>SmtRes!DH1601</f>
        <v>762.41</v>
      </c>
      <c r="CE2859">
        <v>1</v>
      </c>
    </row>
    <row r="2860" spans="1:83" ht="14.4" hidden="1" x14ac:dyDescent="0.25">
      <c r="A2860" s="37"/>
      <c r="B2860" s="40">
        <v>4</v>
      </c>
      <c r="C2860" s="37" t="s">
        <v>1565</v>
      </c>
      <c r="D2860" s="39"/>
      <c r="E2860" s="43"/>
      <c r="F2860" s="40"/>
      <c r="G2860" s="43"/>
      <c r="H2860" s="40"/>
      <c r="I2860" s="40"/>
      <c r="J2860" s="40"/>
      <c r="K2860" s="40"/>
      <c r="L2860" s="44">
        <f>SUM(L2861:L2870)-SUMIF(CE2861:CE2870, 1, L2861:L2870)</f>
        <v>0</v>
      </c>
    </row>
    <row r="2861" spans="1:83" ht="14.4" x14ac:dyDescent="0.25">
      <c r="A2861" s="38"/>
      <c r="B2861" s="38" t="s">
        <v>1049</v>
      </c>
      <c r="C2861" s="38" t="s">
        <v>1051</v>
      </c>
      <c r="D2861" s="39" t="s">
        <v>846</v>
      </c>
      <c r="E2861" s="40">
        <v>1.6999999999999999E-3</v>
      </c>
      <c r="F2861" s="40">
        <f t="shared" ref="F2861:F2870" si="168">ROUND(0,7)</f>
        <v>0</v>
      </c>
      <c r="G2861" s="40">
        <f>SmtRes!CX1602</f>
        <v>0</v>
      </c>
      <c r="H2861" s="42">
        <f>SmtRes!CZ1602</f>
        <v>116448.72</v>
      </c>
      <c r="I2861" s="41">
        <f>SmtRes!AI1602</f>
        <v>1.1200000000000001</v>
      </c>
      <c r="J2861" s="42">
        <f t="shared" ref="J2861:J2870" si="169">ROUND(H2861*I2861, 2)</f>
        <v>130422.57</v>
      </c>
      <c r="K2861" s="41"/>
      <c r="L2861" s="42">
        <f>SmtRes!DF1602</f>
        <v>0</v>
      </c>
    </row>
    <row r="2862" spans="1:83" ht="14.4" x14ac:dyDescent="0.25">
      <c r="A2862" s="38"/>
      <c r="B2862" s="38" t="s">
        <v>1115</v>
      </c>
      <c r="C2862" s="38" t="s">
        <v>1117</v>
      </c>
      <c r="D2862" s="39" t="s">
        <v>1055</v>
      </c>
      <c r="E2862" s="40">
        <v>3.0000000000000001E-3</v>
      </c>
      <c r="F2862" s="40">
        <f t="shared" si="168"/>
        <v>0</v>
      </c>
      <c r="G2862" s="40">
        <f>SmtRes!CX1603</f>
        <v>0</v>
      </c>
      <c r="H2862" s="42">
        <f>SmtRes!CZ1603</f>
        <v>284.14999999999998</v>
      </c>
      <c r="I2862" s="41">
        <f>SmtRes!AI1603</f>
        <v>1.31</v>
      </c>
      <c r="J2862" s="42">
        <f t="shared" si="169"/>
        <v>372.24</v>
      </c>
      <c r="K2862" s="41"/>
      <c r="L2862" s="42">
        <f>SmtRes!DF1603</f>
        <v>0</v>
      </c>
    </row>
    <row r="2863" spans="1:83" ht="14.4" x14ac:dyDescent="0.25">
      <c r="A2863" s="38"/>
      <c r="B2863" s="38" t="s">
        <v>1118</v>
      </c>
      <c r="C2863" s="38" t="s">
        <v>1120</v>
      </c>
      <c r="D2863" s="39" t="s">
        <v>1055</v>
      </c>
      <c r="E2863" s="40">
        <v>1.6E-2</v>
      </c>
      <c r="F2863" s="40">
        <f t="shared" si="168"/>
        <v>0</v>
      </c>
      <c r="G2863" s="40">
        <f>SmtRes!CX1604</f>
        <v>0</v>
      </c>
      <c r="H2863" s="42">
        <f>SmtRes!CZ1604</f>
        <v>104.32</v>
      </c>
      <c r="I2863" s="41">
        <f>SmtRes!AI1604</f>
        <v>0.96</v>
      </c>
      <c r="J2863" s="42">
        <f t="shared" si="169"/>
        <v>100.15</v>
      </c>
      <c r="K2863" s="41"/>
      <c r="L2863" s="42">
        <f>SmtRes!DF1604</f>
        <v>0</v>
      </c>
    </row>
    <row r="2864" spans="1:83" ht="55.2" x14ac:dyDescent="0.25">
      <c r="A2864" s="38"/>
      <c r="B2864" s="38" t="s">
        <v>1091</v>
      </c>
      <c r="C2864" s="38" t="s">
        <v>1093</v>
      </c>
      <c r="D2864" s="39" t="s">
        <v>880</v>
      </c>
      <c r="E2864" s="40">
        <v>2.74</v>
      </c>
      <c r="F2864" s="40">
        <f t="shared" si="168"/>
        <v>0</v>
      </c>
      <c r="G2864" s="40">
        <f>SmtRes!CX1605</f>
        <v>0</v>
      </c>
      <c r="H2864" s="42">
        <f>SmtRes!CZ1605</f>
        <v>2.27</v>
      </c>
      <c r="I2864" s="41">
        <f>SmtRes!AI1605</f>
        <v>1.53</v>
      </c>
      <c r="J2864" s="42">
        <f t="shared" si="169"/>
        <v>3.47</v>
      </c>
      <c r="K2864" s="41"/>
      <c r="L2864" s="42">
        <f>SmtRes!DF1605</f>
        <v>0</v>
      </c>
    </row>
    <row r="2865" spans="1:82" ht="27.6" x14ac:dyDescent="0.25">
      <c r="A2865" s="38"/>
      <c r="B2865" s="38" t="s">
        <v>1052</v>
      </c>
      <c r="C2865" s="38" t="s">
        <v>1054</v>
      </c>
      <c r="D2865" s="39" t="s">
        <v>1055</v>
      </c>
      <c r="E2865" s="40">
        <v>0.34</v>
      </c>
      <c r="F2865" s="40">
        <f t="shared" si="168"/>
        <v>0</v>
      </c>
      <c r="G2865" s="40">
        <f>SmtRes!CX1606</f>
        <v>0</v>
      </c>
      <c r="H2865" s="42">
        <f>SmtRes!CZ1606</f>
        <v>870.18</v>
      </c>
      <c r="I2865" s="41">
        <f>SmtRes!AI1606</f>
        <v>1.61</v>
      </c>
      <c r="J2865" s="42">
        <f t="shared" si="169"/>
        <v>1400.99</v>
      </c>
      <c r="K2865" s="41"/>
      <c r="L2865" s="42">
        <f>SmtRes!DF1606</f>
        <v>0</v>
      </c>
    </row>
    <row r="2866" spans="1:82" ht="27.6" x14ac:dyDescent="0.25">
      <c r="A2866" s="38"/>
      <c r="B2866" s="38" t="s">
        <v>1152</v>
      </c>
      <c r="C2866" s="38" t="s">
        <v>1154</v>
      </c>
      <c r="D2866" s="39" t="s">
        <v>1055</v>
      </c>
      <c r="E2866" s="40">
        <v>7.1999999999999998E-3</v>
      </c>
      <c r="F2866" s="40">
        <f t="shared" si="168"/>
        <v>0</v>
      </c>
      <c r="G2866" s="40">
        <f>SmtRes!CX1607</f>
        <v>0</v>
      </c>
      <c r="H2866" s="42">
        <f>SmtRes!CZ1607</f>
        <v>2536.4499999999998</v>
      </c>
      <c r="I2866" s="41">
        <f>SmtRes!AI1607</f>
        <v>1.61</v>
      </c>
      <c r="J2866" s="42">
        <f t="shared" si="169"/>
        <v>4083.68</v>
      </c>
      <c r="K2866" s="41"/>
      <c r="L2866" s="42">
        <f>SmtRes!DF1607</f>
        <v>0</v>
      </c>
    </row>
    <row r="2867" spans="1:82" ht="41.4" x14ac:dyDescent="0.25">
      <c r="A2867" s="38"/>
      <c r="B2867" s="38" t="s">
        <v>1155</v>
      </c>
      <c r="C2867" s="38" t="s">
        <v>1157</v>
      </c>
      <c r="D2867" s="39" t="s">
        <v>1055</v>
      </c>
      <c r="E2867" s="40">
        <v>1.2999999999999999E-2</v>
      </c>
      <c r="F2867" s="40">
        <f t="shared" si="168"/>
        <v>0</v>
      </c>
      <c r="G2867" s="40">
        <f>SmtRes!CX1608</f>
        <v>0</v>
      </c>
      <c r="H2867" s="42">
        <f>SmtRes!CZ1608</f>
        <v>1928.25</v>
      </c>
      <c r="I2867" s="41">
        <f>SmtRes!AI1608</f>
        <v>1.2</v>
      </c>
      <c r="J2867" s="42">
        <f t="shared" si="169"/>
        <v>2313.9</v>
      </c>
      <c r="K2867" s="41"/>
      <c r="L2867" s="42">
        <f>SmtRes!DF1608</f>
        <v>0</v>
      </c>
    </row>
    <row r="2868" spans="1:82" ht="41.4" x14ac:dyDescent="0.25">
      <c r="A2868" s="38"/>
      <c r="B2868" s="38" t="s">
        <v>1133</v>
      </c>
      <c r="C2868" s="38" t="s">
        <v>1135</v>
      </c>
      <c r="D2868" s="39" t="s">
        <v>1082</v>
      </c>
      <c r="E2868" s="40">
        <v>0.17</v>
      </c>
      <c r="F2868" s="40">
        <f t="shared" si="168"/>
        <v>0</v>
      </c>
      <c r="G2868" s="40">
        <f>SmtRes!CX1609</f>
        <v>0</v>
      </c>
      <c r="H2868" s="42">
        <f>SmtRes!CZ1609</f>
        <v>47.26</v>
      </c>
      <c r="I2868" s="41">
        <f>SmtRes!AI1609</f>
        <v>1.19</v>
      </c>
      <c r="J2868" s="42">
        <f t="shared" si="169"/>
        <v>56.24</v>
      </c>
      <c r="K2868" s="41"/>
      <c r="L2868" s="42">
        <f>SmtRes!DF1609</f>
        <v>0</v>
      </c>
    </row>
    <row r="2869" spans="1:82" ht="27.6" x14ac:dyDescent="0.25">
      <c r="A2869" s="38"/>
      <c r="B2869" s="38" t="s">
        <v>1136</v>
      </c>
      <c r="C2869" s="38" t="s">
        <v>1138</v>
      </c>
      <c r="D2869" s="39" t="s">
        <v>1139</v>
      </c>
      <c r="E2869" s="40">
        <v>8.9999999999999993E-3</v>
      </c>
      <c r="F2869" s="40">
        <f t="shared" si="168"/>
        <v>0</v>
      </c>
      <c r="G2869" s="40">
        <f>SmtRes!CX1610</f>
        <v>0</v>
      </c>
      <c r="H2869" s="42">
        <f>SmtRes!CZ1610</f>
        <v>6052.54</v>
      </c>
      <c r="I2869" s="41">
        <f>SmtRes!AI1610</f>
        <v>1.18</v>
      </c>
      <c r="J2869" s="42">
        <f t="shared" si="169"/>
        <v>7142</v>
      </c>
      <c r="K2869" s="41"/>
      <c r="L2869" s="42">
        <f>SmtRes!DF1610</f>
        <v>0</v>
      </c>
    </row>
    <row r="2870" spans="1:82" ht="27.6" x14ac:dyDescent="0.25">
      <c r="A2870" s="38"/>
      <c r="B2870" s="38" t="s">
        <v>1158</v>
      </c>
      <c r="C2870" s="52" t="s">
        <v>1160</v>
      </c>
      <c r="D2870" s="46" t="s">
        <v>880</v>
      </c>
      <c r="E2870" s="48">
        <v>0.7</v>
      </c>
      <c r="F2870" s="48">
        <f t="shared" si="168"/>
        <v>0</v>
      </c>
      <c r="G2870" s="48">
        <f>SmtRes!CX1611</f>
        <v>0</v>
      </c>
      <c r="H2870" s="53">
        <f>SmtRes!CZ1611</f>
        <v>123.25</v>
      </c>
      <c r="I2870" s="54">
        <f>SmtRes!AI1611</f>
        <v>1.19</v>
      </c>
      <c r="J2870" s="53">
        <f t="shared" si="169"/>
        <v>146.66999999999999</v>
      </c>
      <c r="K2870" s="54"/>
      <c r="L2870" s="53">
        <f>SmtRes!DF1611</f>
        <v>0</v>
      </c>
    </row>
    <row r="2871" spans="1:82" ht="14.4" x14ac:dyDescent="0.25">
      <c r="A2871" s="38"/>
      <c r="B2871" s="38"/>
      <c r="C2871" s="51" t="s">
        <v>1566</v>
      </c>
      <c r="D2871" s="39"/>
      <c r="E2871" s="40"/>
      <c r="F2871" s="40"/>
      <c r="G2871" s="40"/>
      <c r="H2871" s="42"/>
      <c r="I2871" s="41"/>
      <c r="J2871" s="42"/>
      <c r="K2871" s="41"/>
      <c r="L2871" s="42">
        <f>L2854+L2856+L2857+L2860</f>
        <v>9822.24</v>
      </c>
    </row>
    <row r="2872" spans="1:82" ht="14.4" x14ac:dyDescent="0.25">
      <c r="A2872" s="38"/>
      <c r="B2872" s="38"/>
      <c r="C2872" s="38" t="s">
        <v>1567</v>
      </c>
      <c r="D2872" s="39"/>
      <c r="E2872" s="40"/>
      <c r="F2872" s="40"/>
      <c r="G2872" s="40"/>
      <c r="H2872" s="42"/>
      <c r="I2872" s="41"/>
      <c r="J2872" s="42"/>
      <c r="K2872" s="41"/>
      <c r="L2872" s="42">
        <f>SUM(AR2853:AR2875)+SUM(AS2853:AS2875)+SUM(AT2853:AT2875)+SUM(AU2853:AU2875)+SUM(AV2853:AV2875)</f>
        <v>8530.07</v>
      </c>
    </row>
    <row r="2873" spans="1:82" ht="27.6" x14ac:dyDescent="0.25">
      <c r="A2873" s="38"/>
      <c r="B2873" s="38" t="s">
        <v>27</v>
      </c>
      <c r="C2873" s="38" t="s">
        <v>1568</v>
      </c>
      <c r="D2873" s="39" t="s">
        <v>1044</v>
      </c>
      <c r="E2873" s="40">
        <f>Source!BZ573</f>
        <v>111</v>
      </c>
      <c r="F2873" s="40"/>
      <c r="G2873" s="40">
        <f>Source!AT573</f>
        <v>111</v>
      </c>
      <c r="H2873" s="42"/>
      <c r="I2873" s="41"/>
      <c r="J2873" s="42"/>
      <c r="K2873" s="41"/>
      <c r="L2873" s="42">
        <f>SUM(AZ2853:AZ2875)</f>
        <v>9468.3799999999992</v>
      </c>
    </row>
    <row r="2874" spans="1:82" ht="27.6" x14ac:dyDescent="0.25">
      <c r="A2874" s="52"/>
      <c r="B2874" s="52" t="s">
        <v>28</v>
      </c>
      <c r="C2874" s="52" t="s">
        <v>1569</v>
      </c>
      <c r="D2874" s="46" t="s">
        <v>1044</v>
      </c>
      <c r="E2874" s="48">
        <f>Source!CA573</f>
        <v>52</v>
      </c>
      <c r="F2874" s="48"/>
      <c r="G2874" s="48">
        <f>Source!AU573</f>
        <v>52</v>
      </c>
      <c r="H2874" s="53"/>
      <c r="I2874" s="54"/>
      <c r="J2874" s="53"/>
      <c r="K2874" s="54"/>
      <c r="L2874" s="53">
        <f>SUM(BA2853:BA2875)</f>
        <v>4435.6400000000003</v>
      </c>
    </row>
    <row r="2875" spans="1:82" ht="13.8" x14ac:dyDescent="0.25">
      <c r="C2875" s="72" t="s">
        <v>1570</v>
      </c>
      <c r="D2875" s="72"/>
      <c r="E2875" s="72"/>
      <c r="F2875" s="72"/>
      <c r="G2875" s="72"/>
      <c r="H2875" s="72"/>
      <c r="I2875" s="73">
        <f>IF(E2853&lt;&gt;0,K2875/E2853, 0)</f>
        <v>23726.26</v>
      </c>
      <c r="J2875" s="73"/>
      <c r="K2875" s="73">
        <f>L2854+L2856+L2860+L2873+L2874+L2857</f>
        <v>23726.26</v>
      </c>
      <c r="L2875" s="73"/>
      <c r="AD2875">
        <f>ROUND((Source!AT573/100)*((ROUND(SUMIF(SmtRes!AQ1599:'SmtRes'!AQ1612,"=1",SmtRes!AD1599:'SmtRes'!AD1612)*Source!I573, 2)+ROUND(SUMIF(SmtRes!AQ1599:'SmtRes'!AQ1612,"=1",SmtRes!AC1599:'SmtRes'!AC1612)*Source!I573, 2))), 2)</f>
        <v>1389.43</v>
      </c>
      <c r="AE2875">
        <f>ROUND((Source!AU573/100)*((ROUND(SUMIF(SmtRes!AQ1599:'SmtRes'!AQ1612,"=1",SmtRes!AD1599:'SmtRes'!AD1612)*Source!I573, 2)+ROUND(SUMIF(SmtRes!AQ1599:'SmtRes'!AQ1612,"=1",SmtRes!AC1599:'SmtRes'!AC1612)*Source!I573, 2))), 2)</f>
        <v>650.9</v>
      </c>
      <c r="AN2875" s="50">
        <f>L2854+L2856+L2860+L2873+L2874+L2857</f>
        <v>23726.26</v>
      </c>
      <c r="AO2875" s="50">
        <f>L2856</f>
        <v>1292.1699999999998</v>
      </c>
      <c r="AQ2875" t="s">
        <v>1571</v>
      </c>
      <c r="AR2875" s="50">
        <f>L2854</f>
        <v>7767.66</v>
      </c>
      <c r="AT2875" s="50">
        <f>L2857</f>
        <v>762.41</v>
      </c>
      <c r="AV2875" t="s">
        <v>1571</v>
      </c>
      <c r="AW2875" s="50">
        <f>L2860</f>
        <v>0</v>
      </c>
      <c r="AZ2875">
        <f>Source!X573</f>
        <v>9468.3799999999992</v>
      </c>
      <c r="BA2875">
        <f>Source!Y573</f>
        <v>4435.6400000000003</v>
      </c>
      <c r="CD2875">
        <v>2</v>
      </c>
    </row>
    <row r="2876" spans="1:82" ht="135" x14ac:dyDescent="0.25">
      <c r="A2876" s="36" t="s">
        <v>453</v>
      </c>
      <c r="B2876" s="38" t="s">
        <v>1770</v>
      </c>
      <c r="C2876" s="38" t="s">
        <v>1771</v>
      </c>
      <c r="D2876" s="39" t="str">
        <f>Source!H574</f>
        <v>ШТ</v>
      </c>
      <c r="E2876" s="40">
        <f>Source!K574</f>
        <v>1</v>
      </c>
      <c r="F2876" s="40"/>
      <c r="G2876" s="40">
        <f>Source!I574</f>
        <v>1</v>
      </c>
      <c r="H2876" s="42"/>
      <c r="I2876" s="41"/>
      <c r="J2876" s="42"/>
      <c r="K2876" s="41"/>
      <c r="L2876" s="42"/>
    </row>
    <row r="2877" spans="1:82" ht="79.2" x14ac:dyDescent="0.25">
      <c r="B2877" s="56" t="str">
        <f>Source!EO574</f>
        <v>Поправка: 571/пр_2022_п.84_т.3_стр.4_стб.3</v>
      </c>
      <c r="C2877" s="56" t="str">
        <f>Source!CN574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878" spans="1:82" ht="14.4" x14ac:dyDescent="0.25">
      <c r="A2878" s="37"/>
      <c r="B2878" s="40">
        <v>1</v>
      </c>
      <c r="C2878" s="37" t="s">
        <v>1561</v>
      </c>
      <c r="D2878" s="39" t="s">
        <v>1034</v>
      </c>
      <c r="E2878" s="43"/>
      <c r="F2878" s="40"/>
      <c r="G2878" s="43">
        <f>Source!U574</f>
        <v>4.9020000000000001</v>
      </c>
      <c r="H2878" s="40"/>
      <c r="I2878" s="40"/>
      <c r="J2878" s="40"/>
      <c r="K2878" s="40"/>
      <c r="L2878" s="44">
        <f>SUM(L2879:L2879)-SUMIF(CE2879:CE2879, 1, L2879:L2879)</f>
        <v>2767.23</v>
      </c>
    </row>
    <row r="2879" spans="1:82" ht="14.4" x14ac:dyDescent="0.25">
      <c r="A2879" s="38"/>
      <c r="B2879" s="38" t="s">
        <v>1045</v>
      </c>
      <c r="C2879" s="38" t="s">
        <v>1046</v>
      </c>
      <c r="D2879" s="39" t="s">
        <v>1034</v>
      </c>
      <c r="E2879" s="40">
        <v>19</v>
      </c>
      <c r="F2879" s="40">
        <f>ROUND((0.3)*0.86,7)</f>
        <v>0.25800000000000001</v>
      </c>
      <c r="G2879" s="40">
        <f>SmtRes!CX1613</f>
        <v>4.9020000000000001</v>
      </c>
      <c r="H2879" s="42"/>
      <c r="I2879" s="41"/>
      <c r="J2879" s="42">
        <f>SmtRes!CZ1613</f>
        <v>564.51</v>
      </c>
      <c r="K2879" s="41"/>
      <c r="L2879" s="42">
        <f>SmtRes!DI1613</f>
        <v>2767.23</v>
      </c>
    </row>
    <row r="2880" spans="1:82" ht="14.4" x14ac:dyDescent="0.25">
      <c r="A2880" s="37"/>
      <c r="B2880" s="40">
        <v>2</v>
      </c>
      <c r="C2880" s="37" t="s">
        <v>1562</v>
      </c>
      <c r="D2880" s="39"/>
      <c r="E2880" s="43"/>
      <c r="F2880" s="40"/>
      <c r="G2880" s="43"/>
      <c r="H2880" s="40"/>
      <c r="I2880" s="40"/>
      <c r="J2880" s="40"/>
      <c r="K2880" s="40"/>
      <c r="L2880" s="44">
        <f>SUM(L2881:L2883)-SUMIF(CE2881:CE2883, 1, L2881:L2883)</f>
        <v>453.76</v>
      </c>
    </row>
    <row r="2881" spans="1:83" ht="14.4" x14ac:dyDescent="0.25">
      <c r="A2881" s="37"/>
      <c r="B2881" s="40"/>
      <c r="C2881" s="37" t="s">
        <v>1564</v>
      </c>
      <c r="D2881" s="39" t="s">
        <v>1034</v>
      </c>
      <c r="E2881" s="43"/>
      <c r="F2881" s="40"/>
      <c r="G2881" s="43">
        <f>Source!V574</f>
        <v>0.38957999999999998</v>
      </c>
      <c r="H2881" s="40"/>
      <c r="I2881" s="40"/>
      <c r="J2881" s="40"/>
      <c r="K2881" s="40"/>
      <c r="L2881" s="44">
        <f>SUMIF(CE2882:CE2883, 1, L2882:L2883)</f>
        <v>267.73</v>
      </c>
      <c r="CE2881">
        <v>1</v>
      </c>
    </row>
    <row r="2882" spans="1:83" ht="41.4" x14ac:dyDescent="0.25">
      <c r="A2882" s="38"/>
      <c r="B2882" s="38" t="s">
        <v>1056</v>
      </c>
      <c r="C2882" s="38" t="s">
        <v>1058</v>
      </c>
      <c r="D2882" s="39" t="s">
        <v>1040</v>
      </c>
      <c r="E2882" s="40">
        <v>1.51</v>
      </c>
      <c r="F2882" s="40">
        <f>ROUND((0.3)*0.86,7)</f>
        <v>0.25800000000000001</v>
      </c>
      <c r="G2882" s="40">
        <f>SmtRes!CX1615</f>
        <v>0.38957999999999998</v>
      </c>
      <c r="H2882" s="42">
        <f>SmtRes!CZ1615</f>
        <v>995.51</v>
      </c>
      <c r="I2882" s="41">
        <f>SmtRes!AJ1615</f>
        <v>1.17</v>
      </c>
      <c r="J2882" s="42">
        <f>ROUND(H2882*I2882, 2)</f>
        <v>1164.75</v>
      </c>
      <c r="K2882" s="41"/>
      <c r="L2882" s="42">
        <f>SmtRes!DG1615</f>
        <v>453.76</v>
      </c>
    </row>
    <row r="2883" spans="1:83" ht="14.4" x14ac:dyDescent="0.25">
      <c r="A2883" s="38"/>
      <c r="B2883" s="38" t="s">
        <v>1041</v>
      </c>
      <c r="C2883" s="38" t="s">
        <v>1563</v>
      </c>
      <c r="D2883" s="39" t="s">
        <v>1034</v>
      </c>
      <c r="E2883" s="40">
        <f>SmtRes!DO1615*SmtRes!AT1615</f>
        <v>1.51</v>
      </c>
      <c r="F2883" s="40">
        <f>ROUND((0.3)*0.86,7)</f>
        <v>0.25800000000000001</v>
      </c>
      <c r="G2883" s="40">
        <f>ROUND(E2883*G2876, 7)</f>
        <v>1.51</v>
      </c>
      <c r="H2883" s="42"/>
      <c r="I2883" s="41"/>
      <c r="J2883" s="42">
        <f>ROUND(SmtRes!AG1615/SmtRes!DO1615, 2)</f>
        <v>687.23</v>
      </c>
      <c r="K2883" s="41"/>
      <c r="L2883" s="42">
        <f>SmtRes!DH1615</f>
        <v>267.73</v>
      </c>
      <c r="CE2883">
        <v>1</v>
      </c>
    </row>
    <row r="2884" spans="1:83" ht="14.4" hidden="1" x14ac:dyDescent="0.25">
      <c r="A2884" s="37"/>
      <c r="B2884" s="40">
        <v>4</v>
      </c>
      <c r="C2884" s="37" t="s">
        <v>1565</v>
      </c>
      <c r="D2884" s="39"/>
      <c r="E2884" s="43"/>
      <c r="F2884" s="40"/>
      <c r="G2884" s="43"/>
      <c r="H2884" s="40"/>
      <c r="I2884" s="40"/>
      <c r="J2884" s="40"/>
      <c r="K2884" s="40"/>
      <c r="L2884" s="44">
        <f>SUM(L2885:L2894)-SUMIF(CE2885:CE2894, 1, L2885:L2894)</f>
        <v>0</v>
      </c>
    </row>
    <row r="2885" spans="1:83" ht="14.4" x14ac:dyDescent="0.25">
      <c r="A2885" s="38"/>
      <c r="B2885" s="38" t="s">
        <v>1049</v>
      </c>
      <c r="C2885" s="38" t="s">
        <v>1051</v>
      </c>
      <c r="D2885" s="39" t="s">
        <v>846</v>
      </c>
      <c r="E2885" s="40">
        <v>1.9E-3</v>
      </c>
      <c r="F2885" s="40">
        <f t="shared" ref="F2885:F2894" si="170">ROUND(0,7)</f>
        <v>0</v>
      </c>
      <c r="G2885" s="40">
        <f>SmtRes!CX1616</f>
        <v>0</v>
      </c>
      <c r="H2885" s="42">
        <f>SmtRes!CZ1616</f>
        <v>116448.72</v>
      </c>
      <c r="I2885" s="41">
        <f>SmtRes!AI1616</f>
        <v>1.1200000000000001</v>
      </c>
      <c r="J2885" s="42">
        <f t="shared" ref="J2885:J2894" si="171">ROUND(H2885*I2885, 2)</f>
        <v>130422.57</v>
      </c>
      <c r="K2885" s="41"/>
      <c r="L2885" s="42">
        <f>SmtRes!DF1616</f>
        <v>0</v>
      </c>
    </row>
    <row r="2886" spans="1:83" ht="14.4" x14ac:dyDescent="0.25">
      <c r="A2886" s="38"/>
      <c r="B2886" s="38" t="s">
        <v>1115</v>
      </c>
      <c r="C2886" s="38" t="s">
        <v>1117</v>
      </c>
      <c r="D2886" s="39" t="s">
        <v>1055</v>
      </c>
      <c r="E2886" s="40">
        <v>5.0000000000000001E-3</v>
      </c>
      <c r="F2886" s="40">
        <f t="shared" si="170"/>
        <v>0</v>
      </c>
      <c r="G2886" s="40">
        <f>SmtRes!CX1617</f>
        <v>0</v>
      </c>
      <c r="H2886" s="42">
        <f>SmtRes!CZ1617</f>
        <v>284.14999999999998</v>
      </c>
      <c r="I2886" s="41">
        <f>SmtRes!AI1617</f>
        <v>1.31</v>
      </c>
      <c r="J2886" s="42">
        <f t="shared" si="171"/>
        <v>372.24</v>
      </c>
      <c r="K2886" s="41"/>
      <c r="L2886" s="42">
        <f>SmtRes!DF1617</f>
        <v>0</v>
      </c>
    </row>
    <row r="2887" spans="1:83" ht="14.4" x14ac:dyDescent="0.25">
      <c r="A2887" s="38"/>
      <c r="B2887" s="38" t="s">
        <v>1118</v>
      </c>
      <c r="C2887" s="38" t="s">
        <v>1120</v>
      </c>
      <c r="D2887" s="39" t="s">
        <v>1055</v>
      </c>
      <c r="E2887" s="40">
        <v>1.7999999999999999E-2</v>
      </c>
      <c r="F2887" s="40">
        <f t="shared" si="170"/>
        <v>0</v>
      </c>
      <c r="G2887" s="40">
        <f>SmtRes!CX1618</f>
        <v>0</v>
      </c>
      <c r="H2887" s="42">
        <f>SmtRes!CZ1618</f>
        <v>104.32</v>
      </c>
      <c r="I2887" s="41">
        <f>SmtRes!AI1618</f>
        <v>0.96</v>
      </c>
      <c r="J2887" s="42">
        <f t="shared" si="171"/>
        <v>100.15</v>
      </c>
      <c r="K2887" s="41"/>
      <c r="L2887" s="42">
        <f>SmtRes!DF1618</f>
        <v>0</v>
      </c>
    </row>
    <row r="2888" spans="1:83" ht="55.2" x14ac:dyDescent="0.25">
      <c r="A2888" s="38"/>
      <c r="B2888" s="38" t="s">
        <v>1091</v>
      </c>
      <c r="C2888" s="38" t="s">
        <v>1093</v>
      </c>
      <c r="D2888" s="39" t="s">
        <v>880</v>
      </c>
      <c r="E2888" s="40">
        <v>3.58</v>
      </c>
      <c r="F2888" s="40">
        <f t="shared" si="170"/>
        <v>0</v>
      </c>
      <c r="G2888" s="40">
        <f>SmtRes!CX1619</f>
        <v>0</v>
      </c>
      <c r="H2888" s="42">
        <f>SmtRes!CZ1619</f>
        <v>2.27</v>
      </c>
      <c r="I2888" s="41">
        <f>SmtRes!AI1619</f>
        <v>1.53</v>
      </c>
      <c r="J2888" s="42">
        <f t="shared" si="171"/>
        <v>3.47</v>
      </c>
      <c r="K2888" s="41"/>
      <c r="L2888" s="42">
        <f>SmtRes!DF1619</f>
        <v>0</v>
      </c>
    </row>
    <row r="2889" spans="1:83" ht="27.6" x14ac:dyDescent="0.25">
      <c r="A2889" s="38"/>
      <c r="B2889" s="38" t="s">
        <v>1052</v>
      </c>
      <c r="C2889" s="38" t="s">
        <v>1054</v>
      </c>
      <c r="D2889" s="39" t="s">
        <v>1055</v>
      </c>
      <c r="E2889" s="40">
        <v>0.43</v>
      </c>
      <c r="F2889" s="40">
        <f t="shared" si="170"/>
        <v>0</v>
      </c>
      <c r="G2889" s="40">
        <f>SmtRes!CX1620</f>
        <v>0</v>
      </c>
      <c r="H2889" s="42">
        <f>SmtRes!CZ1620</f>
        <v>870.18</v>
      </c>
      <c r="I2889" s="41">
        <f>SmtRes!AI1620</f>
        <v>1.61</v>
      </c>
      <c r="J2889" s="42">
        <f t="shared" si="171"/>
        <v>1400.99</v>
      </c>
      <c r="K2889" s="41"/>
      <c r="L2889" s="42">
        <f>SmtRes!DF1620</f>
        <v>0</v>
      </c>
    </row>
    <row r="2890" spans="1:83" ht="27.6" x14ac:dyDescent="0.25">
      <c r="A2890" s="38"/>
      <c r="B2890" s="38" t="s">
        <v>1152</v>
      </c>
      <c r="C2890" s="38" t="s">
        <v>1154</v>
      </c>
      <c r="D2890" s="39" t="s">
        <v>1055</v>
      </c>
      <c r="E2890" s="40">
        <v>8.9999999999999993E-3</v>
      </c>
      <c r="F2890" s="40">
        <f t="shared" si="170"/>
        <v>0</v>
      </c>
      <c r="G2890" s="40">
        <f>SmtRes!CX1621</f>
        <v>0</v>
      </c>
      <c r="H2890" s="42">
        <f>SmtRes!CZ1621</f>
        <v>2536.4499999999998</v>
      </c>
      <c r="I2890" s="41">
        <f>SmtRes!AI1621</f>
        <v>1.61</v>
      </c>
      <c r="J2890" s="42">
        <f t="shared" si="171"/>
        <v>4083.68</v>
      </c>
      <c r="K2890" s="41"/>
      <c r="L2890" s="42">
        <f>SmtRes!DF1621</f>
        <v>0</v>
      </c>
    </row>
    <row r="2891" spans="1:83" ht="41.4" x14ac:dyDescent="0.25">
      <c r="A2891" s="38"/>
      <c r="B2891" s="38" t="s">
        <v>1155</v>
      </c>
      <c r="C2891" s="38" t="s">
        <v>1157</v>
      </c>
      <c r="D2891" s="39" t="s">
        <v>1055</v>
      </c>
      <c r="E2891" s="40">
        <v>1.2999999999999999E-2</v>
      </c>
      <c r="F2891" s="40">
        <f t="shared" si="170"/>
        <v>0</v>
      </c>
      <c r="G2891" s="40">
        <f>SmtRes!CX1622</f>
        <v>0</v>
      </c>
      <c r="H2891" s="42">
        <f>SmtRes!CZ1622</f>
        <v>1928.25</v>
      </c>
      <c r="I2891" s="41">
        <f>SmtRes!AI1622</f>
        <v>1.2</v>
      </c>
      <c r="J2891" s="42">
        <f t="shared" si="171"/>
        <v>2313.9</v>
      </c>
      <c r="K2891" s="41"/>
      <c r="L2891" s="42">
        <f>SmtRes!DF1622</f>
        <v>0</v>
      </c>
    </row>
    <row r="2892" spans="1:83" ht="41.4" x14ac:dyDescent="0.25">
      <c r="A2892" s="38"/>
      <c r="B2892" s="38" t="s">
        <v>1133</v>
      </c>
      <c r="C2892" s="38" t="s">
        <v>1135</v>
      </c>
      <c r="D2892" s="39" t="s">
        <v>1082</v>
      </c>
      <c r="E2892" s="40">
        <v>0.3</v>
      </c>
      <c r="F2892" s="40">
        <f t="shared" si="170"/>
        <v>0</v>
      </c>
      <c r="G2892" s="40">
        <f>SmtRes!CX1623</f>
        <v>0</v>
      </c>
      <c r="H2892" s="42">
        <f>SmtRes!CZ1623</f>
        <v>47.26</v>
      </c>
      <c r="I2892" s="41">
        <f>SmtRes!AI1623</f>
        <v>1.19</v>
      </c>
      <c r="J2892" s="42">
        <f t="shared" si="171"/>
        <v>56.24</v>
      </c>
      <c r="K2892" s="41"/>
      <c r="L2892" s="42">
        <f>SmtRes!DF1623</f>
        <v>0</v>
      </c>
    </row>
    <row r="2893" spans="1:83" ht="27.6" x14ac:dyDescent="0.25">
      <c r="A2893" s="38"/>
      <c r="B2893" s="38" t="s">
        <v>1136</v>
      </c>
      <c r="C2893" s="38" t="s">
        <v>1138</v>
      </c>
      <c r="D2893" s="39" t="s">
        <v>1139</v>
      </c>
      <c r="E2893" s="40">
        <v>1.4999999999999999E-2</v>
      </c>
      <c r="F2893" s="40">
        <f t="shared" si="170"/>
        <v>0</v>
      </c>
      <c r="G2893" s="40">
        <f>SmtRes!CX1624</f>
        <v>0</v>
      </c>
      <c r="H2893" s="42">
        <f>SmtRes!CZ1624</f>
        <v>6052.54</v>
      </c>
      <c r="I2893" s="41">
        <f>SmtRes!AI1624</f>
        <v>1.18</v>
      </c>
      <c r="J2893" s="42">
        <f t="shared" si="171"/>
        <v>7142</v>
      </c>
      <c r="K2893" s="41"/>
      <c r="L2893" s="42">
        <f>SmtRes!DF1624</f>
        <v>0</v>
      </c>
    </row>
    <row r="2894" spans="1:83" ht="27.6" x14ac:dyDescent="0.25">
      <c r="A2894" s="38"/>
      <c r="B2894" s="38" t="s">
        <v>1158</v>
      </c>
      <c r="C2894" s="52" t="s">
        <v>1160</v>
      </c>
      <c r="D2894" s="46" t="s">
        <v>880</v>
      </c>
      <c r="E2894" s="48">
        <v>0.7</v>
      </c>
      <c r="F2894" s="48">
        <f t="shared" si="170"/>
        <v>0</v>
      </c>
      <c r="G2894" s="48">
        <f>SmtRes!CX1625</f>
        <v>0</v>
      </c>
      <c r="H2894" s="53">
        <f>SmtRes!CZ1625</f>
        <v>123.25</v>
      </c>
      <c r="I2894" s="54">
        <f>SmtRes!AI1625</f>
        <v>1.19</v>
      </c>
      <c r="J2894" s="53">
        <f t="shared" si="171"/>
        <v>146.66999999999999</v>
      </c>
      <c r="K2894" s="54"/>
      <c r="L2894" s="53">
        <f>SmtRes!DF1625</f>
        <v>0</v>
      </c>
    </row>
    <row r="2895" spans="1:83" ht="14.4" x14ac:dyDescent="0.25">
      <c r="A2895" s="38"/>
      <c r="B2895" s="38"/>
      <c r="C2895" s="51" t="s">
        <v>1566</v>
      </c>
      <c r="D2895" s="39"/>
      <c r="E2895" s="40"/>
      <c r="F2895" s="40"/>
      <c r="G2895" s="40"/>
      <c r="H2895" s="42"/>
      <c r="I2895" s="41"/>
      <c r="J2895" s="42"/>
      <c r="K2895" s="41"/>
      <c r="L2895" s="42">
        <f>L2878+L2880+L2881+L2884</f>
        <v>3488.72</v>
      </c>
    </row>
    <row r="2896" spans="1:83" ht="14.4" x14ac:dyDescent="0.25">
      <c r="A2896" s="38"/>
      <c r="B2896" s="38"/>
      <c r="C2896" s="38" t="s">
        <v>1567</v>
      </c>
      <c r="D2896" s="39"/>
      <c r="E2896" s="40"/>
      <c r="F2896" s="40"/>
      <c r="G2896" s="40"/>
      <c r="H2896" s="42"/>
      <c r="I2896" s="41"/>
      <c r="J2896" s="42"/>
      <c r="K2896" s="41"/>
      <c r="L2896" s="42">
        <f>SUM(AR2876:AR2899)+SUM(AS2876:AS2899)+SUM(AT2876:AT2899)+SUM(AU2876:AU2899)+SUM(AV2876:AV2899)</f>
        <v>3034.96</v>
      </c>
    </row>
    <row r="2897" spans="1:83" ht="27.6" x14ac:dyDescent="0.25">
      <c r="A2897" s="38"/>
      <c r="B2897" s="38" t="s">
        <v>27</v>
      </c>
      <c r="C2897" s="38" t="s">
        <v>1568</v>
      </c>
      <c r="D2897" s="39" t="s">
        <v>1044</v>
      </c>
      <c r="E2897" s="40">
        <f>Source!BZ574</f>
        <v>111</v>
      </c>
      <c r="F2897" s="40"/>
      <c r="G2897" s="40">
        <f>Source!AT574</f>
        <v>111</v>
      </c>
      <c r="H2897" s="42"/>
      <c r="I2897" s="41"/>
      <c r="J2897" s="42"/>
      <c r="K2897" s="41"/>
      <c r="L2897" s="42">
        <f>SUM(AZ2876:AZ2899)</f>
        <v>3368.81</v>
      </c>
    </row>
    <row r="2898" spans="1:83" ht="27.6" x14ac:dyDescent="0.25">
      <c r="A2898" s="52"/>
      <c r="B2898" s="52" t="s">
        <v>28</v>
      </c>
      <c r="C2898" s="52" t="s">
        <v>1569</v>
      </c>
      <c r="D2898" s="46" t="s">
        <v>1044</v>
      </c>
      <c r="E2898" s="48">
        <f>Source!CA574</f>
        <v>52</v>
      </c>
      <c r="F2898" s="48"/>
      <c r="G2898" s="48">
        <f>Source!AU574</f>
        <v>52</v>
      </c>
      <c r="H2898" s="53"/>
      <c r="I2898" s="54"/>
      <c r="J2898" s="53"/>
      <c r="K2898" s="54"/>
      <c r="L2898" s="53">
        <f>SUM(BA2876:BA2899)</f>
        <v>1578.18</v>
      </c>
    </row>
    <row r="2899" spans="1:83" ht="13.8" x14ac:dyDescent="0.25">
      <c r="C2899" s="72" t="s">
        <v>1570</v>
      </c>
      <c r="D2899" s="72"/>
      <c r="E2899" s="72"/>
      <c r="F2899" s="72"/>
      <c r="G2899" s="72"/>
      <c r="H2899" s="72"/>
      <c r="I2899" s="73">
        <f>IF(E2876&lt;&gt;0,K2899/E2876, 0)</f>
        <v>8435.7099999999991</v>
      </c>
      <c r="J2899" s="73"/>
      <c r="K2899" s="73">
        <f>L2878+L2880+L2884+L2897+L2898+L2881</f>
        <v>8435.7099999999991</v>
      </c>
      <c r="L2899" s="73"/>
      <c r="AD2899">
        <f>ROUND((Source!AT574/100)*((ROUND(SUMIF(SmtRes!AQ1613:'SmtRes'!AQ1626,"=1",SmtRes!AD1613:'SmtRes'!AD1626)*Source!I574, 2)+ROUND(SUMIF(SmtRes!AQ1613:'SmtRes'!AQ1626,"=1",SmtRes!AC1613:'SmtRes'!AC1626)*Source!I574, 2))), 2)</f>
        <v>1389.43</v>
      </c>
      <c r="AE2899">
        <f>ROUND((Source!AU574/100)*((ROUND(SUMIF(SmtRes!AQ1613:'SmtRes'!AQ1626,"=1",SmtRes!AD1613:'SmtRes'!AD1626)*Source!I574, 2)+ROUND(SUMIF(SmtRes!AQ1613:'SmtRes'!AQ1626,"=1",SmtRes!AC1613:'SmtRes'!AC1626)*Source!I574, 2))), 2)</f>
        <v>650.9</v>
      </c>
      <c r="AN2899" s="50">
        <f>L2878+L2880+L2884+L2897+L2898+L2881</f>
        <v>8435.7099999999991</v>
      </c>
      <c r="AO2899" s="50">
        <f>L2880</f>
        <v>453.76</v>
      </c>
      <c r="AQ2899" t="s">
        <v>1571</v>
      </c>
      <c r="AR2899" s="50">
        <f>L2878</f>
        <v>2767.23</v>
      </c>
      <c r="AT2899" s="50">
        <f>L2881</f>
        <v>267.73</v>
      </c>
      <c r="AV2899" t="s">
        <v>1571</v>
      </c>
      <c r="AW2899" s="50">
        <f>L2884</f>
        <v>0</v>
      </c>
      <c r="AZ2899">
        <f>Source!X574</f>
        <v>3368.81</v>
      </c>
      <c r="BA2899">
        <f>Source!Y574</f>
        <v>1578.18</v>
      </c>
      <c r="CD2899">
        <v>2</v>
      </c>
    </row>
    <row r="2900" spans="1:83" ht="121.2" x14ac:dyDescent="0.25">
      <c r="A2900" s="36" t="s">
        <v>457</v>
      </c>
      <c r="B2900" s="38" t="s">
        <v>1770</v>
      </c>
      <c r="C2900" s="38" t="s">
        <v>1772</v>
      </c>
      <c r="D2900" s="39" t="str">
        <f>Source!H575</f>
        <v>ШТ</v>
      </c>
      <c r="E2900" s="40">
        <f>Source!K575</f>
        <v>1</v>
      </c>
      <c r="F2900" s="40"/>
      <c r="G2900" s="40">
        <f>Source!I575</f>
        <v>1</v>
      </c>
      <c r="H2900" s="42"/>
      <c r="I2900" s="41"/>
      <c r="J2900" s="42"/>
      <c r="K2900" s="41"/>
      <c r="L2900" s="42"/>
    </row>
    <row r="2901" spans="1:83" ht="14.4" x14ac:dyDescent="0.25">
      <c r="A2901" s="37"/>
      <c r="B2901" s="40">
        <v>1</v>
      </c>
      <c r="C2901" s="37" t="s">
        <v>1561</v>
      </c>
      <c r="D2901" s="39" t="s">
        <v>1034</v>
      </c>
      <c r="E2901" s="43"/>
      <c r="F2901" s="40"/>
      <c r="G2901" s="43">
        <f>Source!U575</f>
        <v>16.34</v>
      </c>
      <c r="H2901" s="40"/>
      <c r="I2901" s="40"/>
      <c r="J2901" s="40"/>
      <c r="K2901" s="40"/>
      <c r="L2901" s="44">
        <f>SUM(L2902:L2902)-SUMIF(CE2902:CE2902, 1, L2902:L2902)</f>
        <v>9224.09</v>
      </c>
    </row>
    <row r="2902" spans="1:83" ht="14.4" x14ac:dyDescent="0.25">
      <c r="A2902" s="38"/>
      <c r="B2902" s="38" t="s">
        <v>1045</v>
      </c>
      <c r="C2902" s="38" t="s">
        <v>1046</v>
      </c>
      <c r="D2902" s="39" t="s">
        <v>1034</v>
      </c>
      <c r="E2902" s="40">
        <v>19</v>
      </c>
      <c r="F2902" s="40">
        <f>ROUND(0.86,7)</f>
        <v>0.86</v>
      </c>
      <c r="G2902" s="40">
        <f>SmtRes!CX1627</f>
        <v>16.34</v>
      </c>
      <c r="H2902" s="42"/>
      <c r="I2902" s="41"/>
      <c r="J2902" s="42">
        <f>SmtRes!CZ1627</f>
        <v>564.51</v>
      </c>
      <c r="K2902" s="41"/>
      <c r="L2902" s="42">
        <f>SmtRes!DI1627</f>
        <v>9224.09</v>
      </c>
    </row>
    <row r="2903" spans="1:83" ht="14.4" x14ac:dyDescent="0.25">
      <c r="A2903" s="37"/>
      <c r="B2903" s="40">
        <v>2</v>
      </c>
      <c r="C2903" s="37" t="s">
        <v>1562</v>
      </c>
      <c r="D2903" s="39"/>
      <c r="E2903" s="43"/>
      <c r="F2903" s="40"/>
      <c r="G2903" s="43"/>
      <c r="H2903" s="40"/>
      <c r="I2903" s="40"/>
      <c r="J2903" s="40"/>
      <c r="K2903" s="40"/>
      <c r="L2903" s="44">
        <f>SUM(L2904:L2906)-SUMIF(CE2904:CE2906, 1, L2904:L2906)</f>
        <v>1512.54</v>
      </c>
    </row>
    <row r="2904" spans="1:83" ht="14.4" x14ac:dyDescent="0.25">
      <c r="A2904" s="37"/>
      <c r="B2904" s="40"/>
      <c r="C2904" s="37" t="s">
        <v>1564</v>
      </c>
      <c r="D2904" s="39" t="s">
        <v>1034</v>
      </c>
      <c r="E2904" s="43"/>
      <c r="F2904" s="40"/>
      <c r="G2904" s="43">
        <f>Source!V575</f>
        <v>1.2986</v>
      </c>
      <c r="H2904" s="40"/>
      <c r="I2904" s="40"/>
      <c r="J2904" s="40"/>
      <c r="K2904" s="40"/>
      <c r="L2904" s="44">
        <f>SUMIF(CE2905:CE2906, 1, L2905:L2906)</f>
        <v>892.44</v>
      </c>
      <c r="CE2904">
        <v>1</v>
      </c>
    </row>
    <row r="2905" spans="1:83" ht="41.4" x14ac:dyDescent="0.25">
      <c r="A2905" s="38"/>
      <c r="B2905" s="38" t="s">
        <v>1056</v>
      </c>
      <c r="C2905" s="38" t="s">
        <v>1058</v>
      </c>
      <c r="D2905" s="39" t="s">
        <v>1040</v>
      </c>
      <c r="E2905" s="40">
        <v>1.51</v>
      </c>
      <c r="F2905" s="40">
        <f>ROUND(0.86,7)</f>
        <v>0.86</v>
      </c>
      <c r="G2905" s="40">
        <f>SmtRes!CX1629</f>
        <v>1.2986</v>
      </c>
      <c r="H2905" s="42">
        <f>SmtRes!CZ1629</f>
        <v>995.51</v>
      </c>
      <c r="I2905" s="41">
        <f>SmtRes!AJ1629</f>
        <v>1.17</v>
      </c>
      <c r="J2905" s="42">
        <f>ROUND(H2905*I2905, 2)</f>
        <v>1164.75</v>
      </c>
      <c r="K2905" s="41"/>
      <c r="L2905" s="42">
        <f>SmtRes!DG1629</f>
        <v>1512.54</v>
      </c>
    </row>
    <row r="2906" spans="1:83" ht="14.4" x14ac:dyDescent="0.25">
      <c r="A2906" s="38"/>
      <c r="B2906" s="38" t="s">
        <v>1041</v>
      </c>
      <c r="C2906" s="38" t="s">
        <v>1563</v>
      </c>
      <c r="D2906" s="39" t="s">
        <v>1034</v>
      </c>
      <c r="E2906" s="40">
        <f>SmtRes!DO1629*SmtRes!AT1629</f>
        <v>1.51</v>
      </c>
      <c r="F2906" s="40">
        <f>ROUND(0.86,7)</f>
        <v>0.86</v>
      </c>
      <c r="G2906" s="40">
        <f>ROUND(E2906*G2900, 7)</f>
        <v>1.51</v>
      </c>
      <c r="H2906" s="42"/>
      <c r="I2906" s="41"/>
      <c r="J2906" s="42">
        <f>ROUND(SmtRes!AG1629/SmtRes!DO1629, 2)</f>
        <v>687.23</v>
      </c>
      <c r="K2906" s="41"/>
      <c r="L2906" s="42">
        <f>SmtRes!DH1629</f>
        <v>892.44</v>
      </c>
      <c r="CE2906">
        <v>1</v>
      </c>
    </row>
    <row r="2907" spans="1:83" ht="14.4" hidden="1" x14ac:dyDescent="0.25">
      <c r="A2907" s="37"/>
      <c r="B2907" s="40">
        <v>4</v>
      </c>
      <c r="C2907" s="37" t="s">
        <v>1565</v>
      </c>
      <c r="D2907" s="39"/>
      <c r="E2907" s="43"/>
      <c r="F2907" s="40"/>
      <c r="G2907" s="43"/>
      <c r="H2907" s="40"/>
      <c r="I2907" s="40"/>
      <c r="J2907" s="40"/>
      <c r="K2907" s="40"/>
      <c r="L2907" s="44">
        <f>SUM(L2908:L2917)-SUMIF(CE2908:CE2917, 1, L2908:L2917)</f>
        <v>0</v>
      </c>
    </row>
    <row r="2908" spans="1:83" ht="14.4" x14ac:dyDescent="0.25">
      <c r="A2908" s="38"/>
      <c r="B2908" s="38" t="s">
        <v>1049</v>
      </c>
      <c r="C2908" s="38" t="s">
        <v>1051</v>
      </c>
      <c r="D2908" s="39" t="s">
        <v>846</v>
      </c>
      <c r="E2908" s="40">
        <v>1.9E-3</v>
      </c>
      <c r="F2908" s="40">
        <f t="shared" ref="F2908:F2917" si="172">ROUND(0,7)</f>
        <v>0</v>
      </c>
      <c r="G2908" s="40">
        <f>SmtRes!CX1630</f>
        <v>0</v>
      </c>
      <c r="H2908" s="42">
        <f>SmtRes!CZ1630</f>
        <v>116448.72</v>
      </c>
      <c r="I2908" s="41">
        <f>SmtRes!AI1630</f>
        <v>1.1200000000000001</v>
      </c>
      <c r="J2908" s="42">
        <f t="shared" ref="J2908:J2917" si="173">ROUND(H2908*I2908, 2)</f>
        <v>130422.57</v>
      </c>
      <c r="K2908" s="41"/>
      <c r="L2908" s="42">
        <f>SmtRes!DF1630</f>
        <v>0</v>
      </c>
    </row>
    <row r="2909" spans="1:83" ht="14.4" x14ac:dyDescent="0.25">
      <c r="A2909" s="38"/>
      <c r="B2909" s="38" t="s">
        <v>1115</v>
      </c>
      <c r="C2909" s="38" t="s">
        <v>1117</v>
      </c>
      <c r="D2909" s="39" t="s">
        <v>1055</v>
      </c>
      <c r="E2909" s="40">
        <v>5.0000000000000001E-3</v>
      </c>
      <c r="F2909" s="40">
        <f t="shared" si="172"/>
        <v>0</v>
      </c>
      <c r="G2909" s="40">
        <f>SmtRes!CX1631</f>
        <v>0</v>
      </c>
      <c r="H2909" s="42">
        <f>SmtRes!CZ1631</f>
        <v>284.14999999999998</v>
      </c>
      <c r="I2909" s="41">
        <f>SmtRes!AI1631</f>
        <v>1.31</v>
      </c>
      <c r="J2909" s="42">
        <f t="shared" si="173"/>
        <v>372.24</v>
      </c>
      <c r="K2909" s="41"/>
      <c r="L2909" s="42">
        <f>SmtRes!DF1631</f>
        <v>0</v>
      </c>
    </row>
    <row r="2910" spans="1:83" ht="14.4" x14ac:dyDescent="0.25">
      <c r="A2910" s="38"/>
      <c r="B2910" s="38" t="s">
        <v>1118</v>
      </c>
      <c r="C2910" s="38" t="s">
        <v>1120</v>
      </c>
      <c r="D2910" s="39" t="s">
        <v>1055</v>
      </c>
      <c r="E2910" s="40">
        <v>1.7999999999999999E-2</v>
      </c>
      <c r="F2910" s="40">
        <f t="shared" si="172"/>
        <v>0</v>
      </c>
      <c r="G2910" s="40">
        <f>SmtRes!CX1632</f>
        <v>0</v>
      </c>
      <c r="H2910" s="42">
        <f>SmtRes!CZ1632</f>
        <v>104.32</v>
      </c>
      <c r="I2910" s="41">
        <f>SmtRes!AI1632</f>
        <v>0.96</v>
      </c>
      <c r="J2910" s="42">
        <f t="shared" si="173"/>
        <v>100.15</v>
      </c>
      <c r="K2910" s="41"/>
      <c r="L2910" s="42">
        <f>SmtRes!DF1632</f>
        <v>0</v>
      </c>
    </row>
    <row r="2911" spans="1:83" ht="55.2" x14ac:dyDescent="0.25">
      <c r="A2911" s="38"/>
      <c r="B2911" s="38" t="s">
        <v>1091</v>
      </c>
      <c r="C2911" s="38" t="s">
        <v>1093</v>
      </c>
      <c r="D2911" s="39" t="s">
        <v>880</v>
      </c>
      <c r="E2911" s="40">
        <v>3.58</v>
      </c>
      <c r="F2911" s="40">
        <f t="shared" si="172"/>
        <v>0</v>
      </c>
      <c r="G2911" s="40">
        <f>SmtRes!CX1633</f>
        <v>0</v>
      </c>
      <c r="H2911" s="42">
        <f>SmtRes!CZ1633</f>
        <v>2.27</v>
      </c>
      <c r="I2911" s="41">
        <f>SmtRes!AI1633</f>
        <v>1.53</v>
      </c>
      <c r="J2911" s="42">
        <f t="shared" si="173"/>
        <v>3.47</v>
      </c>
      <c r="K2911" s="41"/>
      <c r="L2911" s="42">
        <f>SmtRes!DF1633</f>
        <v>0</v>
      </c>
    </row>
    <row r="2912" spans="1:83" ht="27.6" x14ac:dyDescent="0.25">
      <c r="A2912" s="38"/>
      <c r="B2912" s="38" t="s">
        <v>1052</v>
      </c>
      <c r="C2912" s="38" t="s">
        <v>1054</v>
      </c>
      <c r="D2912" s="39" t="s">
        <v>1055</v>
      </c>
      <c r="E2912" s="40">
        <v>0.43</v>
      </c>
      <c r="F2912" s="40">
        <f t="shared" si="172"/>
        <v>0</v>
      </c>
      <c r="G2912" s="40">
        <f>SmtRes!CX1634</f>
        <v>0</v>
      </c>
      <c r="H2912" s="42">
        <f>SmtRes!CZ1634</f>
        <v>870.18</v>
      </c>
      <c r="I2912" s="41">
        <f>SmtRes!AI1634</f>
        <v>1.61</v>
      </c>
      <c r="J2912" s="42">
        <f t="shared" si="173"/>
        <v>1400.99</v>
      </c>
      <c r="K2912" s="41"/>
      <c r="L2912" s="42">
        <f>SmtRes!DF1634</f>
        <v>0</v>
      </c>
    </row>
    <row r="2913" spans="1:83" ht="27.6" x14ac:dyDescent="0.25">
      <c r="A2913" s="38"/>
      <c r="B2913" s="38" t="s">
        <v>1152</v>
      </c>
      <c r="C2913" s="38" t="s">
        <v>1154</v>
      </c>
      <c r="D2913" s="39" t="s">
        <v>1055</v>
      </c>
      <c r="E2913" s="40">
        <v>8.9999999999999993E-3</v>
      </c>
      <c r="F2913" s="40">
        <f t="shared" si="172"/>
        <v>0</v>
      </c>
      <c r="G2913" s="40">
        <f>SmtRes!CX1635</f>
        <v>0</v>
      </c>
      <c r="H2913" s="42">
        <f>SmtRes!CZ1635</f>
        <v>2536.4499999999998</v>
      </c>
      <c r="I2913" s="41">
        <f>SmtRes!AI1635</f>
        <v>1.61</v>
      </c>
      <c r="J2913" s="42">
        <f t="shared" si="173"/>
        <v>4083.68</v>
      </c>
      <c r="K2913" s="41"/>
      <c r="L2913" s="42">
        <f>SmtRes!DF1635</f>
        <v>0</v>
      </c>
    </row>
    <row r="2914" spans="1:83" ht="41.4" x14ac:dyDescent="0.25">
      <c r="A2914" s="38"/>
      <c r="B2914" s="38" t="s">
        <v>1155</v>
      </c>
      <c r="C2914" s="38" t="s">
        <v>1157</v>
      </c>
      <c r="D2914" s="39" t="s">
        <v>1055</v>
      </c>
      <c r="E2914" s="40">
        <v>1.2999999999999999E-2</v>
      </c>
      <c r="F2914" s="40">
        <f t="shared" si="172"/>
        <v>0</v>
      </c>
      <c r="G2914" s="40">
        <f>SmtRes!CX1636</f>
        <v>0</v>
      </c>
      <c r="H2914" s="42">
        <f>SmtRes!CZ1636</f>
        <v>1928.25</v>
      </c>
      <c r="I2914" s="41">
        <f>SmtRes!AI1636</f>
        <v>1.2</v>
      </c>
      <c r="J2914" s="42">
        <f t="shared" si="173"/>
        <v>2313.9</v>
      </c>
      <c r="K2914" s="41"/>
      <c r="L2914" s="42">
        <f>SmtRes!DF1636</f>
        <v>0</v>
      </c>
    </row>
    <row r="2915" spans="1:83" ht="41.4" x14ac:dyDescent="0.25">
      <c r="A2915" s="38"/>
      <c r="B2915" s="38" t="s">
        <v>1133</v>
      </c>
      <c r="C2915" s="38" t="s">
        <v>1135</v>
      </c>
      <c r="D2915" s="39" t="s">
        <v>1082</v>
      </c>
      <c r="E2915" s="40">
        <v>0.3</v>
      </c>
      <c r="F2915" s="40">
        <f t="shared" si="172"/>
        <v>0</v>
      </c>
      <c r="G2915" s="40">
        <f>SmtRes!CX1637</f>
        <v>0</v>
      </c>
      <c r="H2915" s="42">
        <f>SmtRes!CZ1637</f>
        <v>47.26</v>
      </c>
      <c r="I2915" s="41">
        <f>SmtRes!AI1637</f>
        <v>1.19</v>
      </c>
      <c r="J2915" s="42">
        <f t="shared" si="173"/>
        <v>56.24</v>
      </c>
      <c r="K2915" s="41"/>
      <c r="L2915" s="42">
        <f>SmtRes!DF1637</f>
        <v>0</v>
      </c>
    </row>
    <row r="2916" spans="1:83" ht="27.6" x14ac:dyDescent="0.25">
      <c r="A2916" s="38"/>
      <c r="B2916" s="38" t="s">
        <v>1136</v>
      </c>
      <c r="C2916" s="38" t="s">
        <v>1138</v>
      </c>
      <c r="D2916" s="39" t="s">
        <v>1139</v>
      </c>
      <c r="E2916" s="40">
        <v>1.4999999999999999E-2</v>
      </c>
      <c r="F2916" s="40">
        <f t="shared" si="172"/>
        <v>0</v>
      </c>
      <c r="G2916" s="40">
        <f>SmtRes!CX1638</f>
        <v>0</v>
      </c>
      <c r="H2916" s="42">
        <f>SmtRes!CZ1638</f>
        <v>6052.54</v>
      </c>
      <c r="I2916" s="41">
        <f>SmtRes!AI1638</f>
        <v>1.18</v>
      </c>
      <c r="J2916" s="42">
        <f t="shared" si="173"/>
        <v>7142</v>
      </c>
      <c r="K2916" s="41"/>
      <c r="L2916" s="42">
        <f>SmtRes!DF1638</f>
        <v>0</v>
      </c>
    </row>
    <row r="2917" spans="1:83" ht="27.6" x14ac:dyDescent="0.25">
      <c r="A2917" s="38"/>
      <c r="B2917" s="38" t="s">
        <v>1158</v>
      </c>
      <c r="C2917" s="52" t="s">
        <v>1160</v>
      </c>
      <c r="D2917" s="46" t="s">
        <v>880</v>
      </c>
      <c r="E2917" s="48">
        <v>0.7</v>
      </c>
      <c r="F2917" s="48">
        <f t="shared" si="172"/>
        <v>0</v>
      </c>
      <c r="G2917" s="48">
        <f>SmtRes!CX1639</f>
        <v>0</v>
      </c>
      <c r="H2917" s="53">
        <f>SmtRes!CZ1639</f>
        <v>123.25</v>
      </c>
      <c r="I2917" s="54">
        <f>SmtRes!AI1639</f>
        <v>1.19</v>
      </c>
      <c r="J2917" s="53">
        <f t="shared" si="173"/>
        <v>146.66999999999999</v>
      </c>
      <c r="K2917" s="54"/>
      <c r="L2917" s="53">
        <f>SmtRes!DF1639</f>
        <v>0</v>
      </c>
    </row>
    <row r="2918" spans="1:83" ht="14.4" x14ac:dyDescent="0.25">
      <c r="A2918" s="38"/>
      <c r="B2918" s="38"/>
      <c r="C2918" s="51" t="s">
        <v>1566</v>
      </c>
      <c r="D2918" s="39"/>
      <c r="E2918" s="40"/>
      <c r="F2918" s="40"/>
      <c r="G2918" s="40"/>
      <c r="H2918" s="42"/>
      <c r="I2918" s="41"/>
      <c r="J2918" s="42"/>
      <c r="K2918" s="41"/>
      <c r="L2918" s="42">
        <f>L2901+L2903+L2904+L2907</f>
        <v>11629.070000000002</v>
      </c>
    </row>
    <row r="2919" spans="1:83" ht="14.4" x14ac:dyDescent="0.25">
      <c r="A2919" s="38"/>
      <c r="B2919" s="38"/>
      <c r="C2919" s="38" t="s">
        <v>1567</v>
      </c>
      <c r="D2919" s="39"/>
      <c r="E2919" s="40"/>
      <c r="F2919" s="40"/>
      <c r="G2919" s="40"/>
      <c r="H2919" s="42"/>
      <c r="I2919" s="41"/>
      <c r="J2919" s="42"/>
      <c r="K2919" s="41"/>
      <c r="L2919" s="42">
        <f>SUM(AR2900:AR2922)+SUM(AS2900:AS2922)+SUM(AT2900:AT2922)+SUM(AU2900:AU2922)+SUM(AV2900:AV2922)</f>
        <v>10116.530000000001</v>
      </c>
    </row>
    <row r="2920" spans="1:83" ht="27.6" x14ac:dyDescent="0.25">
      <c r="A2920" s="38"/>
      <c r="B2920" s="38" t="s">
        <v>27</v>
      </c>
      <c r="C2920" s="38" t="s">
        <v>1568</v>
      </c>
      <c r="D2920" s="39" t="s">
        <v>1044</v>
      </c>
      <c r="E2920" s="40">
        <f>Source!BZ575</f>
        <v>111</v>
      </c>
      <c r="F2920" s="40"/>
      <c r="G2920" s="40">
        <f>Source!AT575</f>
        <v>111</v>
      </c>
      <c r="H2920" s="42"/>
      <c r="I2920" s="41"/>
      <c r="J2920" s="42"/>
      <c r="K2920" s="41"/>
      <c r="L2920" s="42">
        <f>SUM(AZ2900:AZ2922)</f>
        <v>11229.35</v>
      </c>
    </row>
    <row r="2921" spans="1:83" ht="27.6" x14ac:dyDescent="0.25">
      <c r="A2921" s="52"/>
      <c r="B2921" s="52" t="s">
        <v>28</v>
      </c>
      <c r="C2921" s="52" t="s">
        <v>1569</v>
      </c>
      <c r="D2921" s="46" t="s">
        <v>1044</v>
      </c>
      <c r="E2921" s="48">
        <f>Source!CA575</f>
        <v>52</v>
      </c>
      <c r="F2921" s="48"/>
      <c r="G2921" s="48">
        <f>Source!AU575</f>
        <v>52</v>
      </c>
      <c r="H2921" s="53"/>
      <c r="I2921" s="54"/>
      <c r="J2921" s="53"/>
      <c r="K2921" s="54"/>
      <c r="L2921" s="53">
        <f>SUM(BA2900:BA2922)</f>
        <v>5260.6</v>
      </c>
    </row>
    <row r="2922" spans="1:83" ht="13.8" x14ac:dyDescent="0.25">
      <c r="C2922" s="72" t="s">
        <v>1570</v>
      </c>
      <c r="D2922" s="72"/>
      <c r="E2922" s="72"/>
      <c r="F2922" s="72"/>
      <c r="G2922" s="72"/>
      <c r="H2922" s="72"/>
      <c r="I2922" s="73">
        <f>IF(E2900&lt;&gt;0,K2922/E2900, 0)</f>
        <v>28119.02</v>
      </c>
      <c r="J2922" s="73"/>
      <c r="K2922" s="73">
        <f>L2901+L2903+L2907+L2920+L2921+L2904</f>
        <v>28119.02</v>
      </c>
      <c r="L2922" s="73"/>
      <c r="AD2922">
        <f>ROUND((Source!AT575/100)*((ROUND(SUMIF(SmtRes!AQ1627:'SmtRes'!AQ1640,"=1",SmtRes!AD1627:'SmtRes'!AD1640)*Source!I575, 2)+ROUND(SUMIF(SmtRes!AQ1627:'SmtRes'!AQ1640,"=1",SmtRes!AC1627:'SmtRes'!AC1640)*Source!I575, 2))), 2)</f>
        <v>1389.43</v>
      </c>
      <c r="AE2922">
        <f>ROUND((Source!AU575/100)*((ROUND(SUMIF(SmtRes!AQ1627:'SmtRes'!AQ1640,"=1",SmtRes!AD1627:'SmtRes'!AD1640)*Source!I575, 2)+ROUND(SUMIF(SmtRes!AQ1627:'SmtRes'!AQ1640,"=1",SmtRes!AC1627:'SmtRes'!AC1640)*Source!I575, 2))), 2)</f>
        <v>650.9</v>
      </c>
      <c r="AN2922" s="50">
        <f>L2901+L2903+L2907+L2920+L2921+L2904</f>
        <v>28119.02</v>
      </c>
      <c r="AO2922" s="50">
        <f>L2903</f>
        <v>1512.54</v>
      </c>
      <c r="AQ2922" t="s">
        <v>1571</v>
      </c>
      <c r="AR2922" s="50">
        <f>L2901</f>
        <v>9224.09</v>
      </c>
      <c r="AT2922" s="50">
        <f>L2904</f>
        <v>892.44</v>
      </c>
      <c r="AV2922" t="s">
        <v>1571</v>
      </c>
      <c r="AW2922" s="50">
        <f>L2907</f>
        <v>0</v>
      </c>
      <c r="AZ2922">
        <f>Source!X575</f>
        <v>11229.35</v>
      </c>
      <c r="BA2922">
        <f>Source!Y575</f>
        <v>5260.6</v>
      </c>
      <c r="CD2922">
        <v>2</v>
      </c>
    </row>
    <row r="2923" spans="1:83" ht="135" x14ac:dyDescent="0.25">
      <c r="A2923" s="36" t="s">
        <v>459</v>
      </c>
      <c r="B2923" s="38" t="s">
        <v>1773</v>
      </c>
      <c r="C2923" s="38" t="s">
        <v>1774</v>
      </c>
      <c r="D2923" s="39" t="str">
        <f>Source!H576</f>
        <v>ШТ</v>
      </c>
      <c r="E2923" s="40">
        <f>Source!K576</f>
        <v>1</v>
      </c>
      <c r="F2923" s="40"/>
      <c r="G2923" s="40">
        <f>Source!I576</f>
        <v>1</v>
      </c>
      <c r="H2923" s="42"/>
      <c r="I2923" s="41"/>
      <c r="J2923" s="42"/>
      <c r="K2923" s="41"/>
      <c r="L2923" s="42"/>
    </row>
    <row r="2924" spans="1:83" ht="79.2" x14ac:dyDescent="0.25">
      <c r="B2924" s="56" t="str">
        <f>Source!EO576</f>
        <v>Поправка: 571/пр_2022_п.84_т.3_стр.4_стб.3</v>
      </c>
      <c r="C2924" s="56" t="str">
        <f>Source!CN576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925" spans="1:83" ht="14.4" x14ac:dyDescent="0.25">
      <c r="A2925" s="37"/>
      <c r="B2925" s="40">
        <v>1</v>
      </c>
      <c r="C2925" s="37" t="s">
        <v>1561</v>
      </c>
      <c r="D2925" s="39" t="s">
        <v>1034</v>
      </c>
      <c r="E2925" s="43"/>
      <c r="F2925" s="40"/>
      <c r="G2925" s="43">
        <f>Source!U576</f>
        <v>2.0640000000000001</v>
      </c>
      <c r="H2925" s="40"/>
      <c r="I2925" s="40"/>
      <c r="J2925" s="40"/>
      <c r="K2925" s="40"/>
      <c r="L2925" s="44">
        <f>SUM(L2926:L2926)-SUMIF(CE2926:CE2926, 1, L2926:L2926)</f>
        <v>1165.1500000000001</v>
      </c>
    </row>
    <row r="2926" spans="1:83" ht="14.4" x14ac:dyDescent="0.25">
      <c r="A2926" s="38"/>
      <c r="B2926" s="38" t="s">
        <v>1045</v>
      </c>
      <c r="C2926" s="38" t="s">
        <v>1046</v>
      </c>
      <c r="D2926" s="39" t="s">
        <v>1034</v>
      </c>
      <c r="E2926" s="40">
        <v>8</v>
      </c>
      <c r="F2926" s="40">
        <f>ROUND((0.3)*0.86,7)</f>
        <v>0.25800000000000001</v>
      </c>
      <c r="G2926" s="40">
        <f>SmtRes!CX1641</f>
        <v>2.0640000000000001</v>
      </c>
      <c r="H2926" s="42"/>
      <c r="I2926" s="41"/>
      <c r="J2926" s="42">
        <f>SmtRes!CZ1641</f>
        <v>564.51</v>
      </c>
      <c r="K2926" s="41"/>
      <c r="L2926" s="42">
        <f>SmtRes!DI1641</f>
        <v>1165.1500000000001</v>
      </c>
    </row>
    <row r="2927" spans="1:83" ht="14.4" x14ac:dyDescent="0.25">
      <c r="A2927" s="37"/>
      <c r="B2927" s="40">
        <v>2</v>
      </c>
      <c r="C2927" s="37" t="s">
        <v>1562</v>
      </c>
      <c r="D2927" s="39"/>
      <c r="E2927" s="43"/>
      <c r="F2927" s="40"/>
      <c r="G2927" s="43"/>
      <c r="H2927" s="40"/>
      <c r="I2927" s="40"/>
      <c r="J2927" s="40"/>
      <c r="K2927" s="40"/>
      <c r="L2927" s="44">
        <f>SUM(L2928:L2930)-SUMIF(CE2928:CE2930, 1, L2928:L2930)</f>
        <v>204.33999999999997</v>
      </c>
    </row>
    <row r="2928" spans="1:83" ht="14.4" x14ac:dyDescent="0.25">
      <c r="A2928" s="37"/>
      <c r="B2928" s="40"/>
      <c r="C2928" s="37" t="s">
        <v>1564</v>
      </c>
      <c r="D2928" s="39" t="s">
        <v>1034</v>
      </c>
      <c r="E2928" s="43"/>
      <c r="F2928" s="40"/>
      <c r="G2928" s="43">
        <f>Source!V576</f>
        <v>0.17544000000000001</v>
      </c>
      <c r="H2928" s="40"/>
      <c r="I2928" s="40"/>
      <c r="J2928" s="40"/>
      <c r="K2928" s="40"/>
      <c r="L2928" s="44">
        <f>SUMIF(CE2929:CE2930, 1, L2929:L2930)</f>
        <v>120.57</v>
      </c>
      <c r="CE2928">
        <v>1</v>
      </c>
    </row>
    <row r="2929" spans="1:83" ht="41.4" x14ac:dyDescent="0.25">
      <c r="A2929" s="38"/>
      <c r="B2929" s="38" t="s">
        <v>1056</v>
      </c>
      <c r="C2929" s="38" t="s">
        <v>1058</v>
      </c>
      <c r="D2929" s="39" t="s">
        <v>1040</v>
      </c>
      <c r="E2929" s="40">
        <v>0.68</v>
      </c>
      <c r="F2929" s="40">
        <f>ROUND((0.3)*0.86,7)</f>
        <v>0.25800000000000001</v>
      </c>
      <c r="G2929" s="40">
        <f>SmtRes!CX1643</f>
        <v>0.17544000000000001</v>
      </c>
      <c r="H2929" s="42">
        <f>SmtRes!CZ1643</f>
        <v>995.51</v>
      </c>
      <c r="I2929" s="41">
        <f>SmtRes!AJ1643</f>
        <v>1.17</v>
      </c>
      <c r="J2929" s="42">
        <f>ROUND(H2929*I2929, 2)</f>
        <v>1164.75</v>
      </c>
      <c r="K2929" s="41"/>
      <c r="L2929" s="42">
        <f>SmtRes!DG1643</f>
        <v>204.34</v>
      </c>
    </row>
    <row r="2930" spans="1:83" ht="14.4" x14ac:dyDescent="0.25">
      <c r="A2930" s="38"/>
      <c r="B2930" s="38" t="s">
        <v>1041</v>
      </c>
      <c r="C2930" s="38" t="s">
        <v>1563</v>
      </c>
      <c r="D2930" s="39" t="s">
        <v>1034</v>
      </c>
      <c r="E2930" s="40">
        <f>SmtRes!DO1643*SmtRes!AT1643</f>
        <v>0.68</v>
      </c>
      <c r="F2930" s="40">
        <f>ROUND((0.3)*0.86,7)</f>
        <v>0.25800000000000001</v>
      </c>
      <c r="G2930" s="40">
        <f>ROUND(E2930*G2923, 7)</f>
        <v>0.68</v>
      </c>
      <c r="H2930" s="42"/>
      <c r="I2930" s="41"/>
      <c r="J2930" s="42">
        <f>ROUND(SmtRes!AG1643/SmtRes!DO1643, 2)</f>
        <v>687.23</v>
      </c>
      <c r="K2930" s="41"/>
      <c r="L2930" s="42">
        <f>SmtRes!DH1643</f>
        <v>120.57</v>
      </c>
      <c r="CE2930">
        <v>1</v>
      </c>
    </row>
    <row r="2931" spans="1:83" ht="14.4" hidden="1" x14ac:dyDescent="0.25">
      <c r="A2931" s="37"/>
      <c r="B2931" s="40">
        <v>4</v>
      </c>
      <c r="C2931" s="37" t="s">
        <v>1565</v>
      </c>
      <c r="D2931" s="39"/>
      <c r="E2931" s="43"/>
      <c r="F2931" s="40"/>
      <c r="G2931" s="43"/>
      <c r="H2931" s="40"/>
      <c r="I2931" s="40"/>
      <c r="J2931" s="40"/>
      <c r="K2931" s="40"/>
      <c r="L2931" s="44">
        <f>SUM(L2932:L2938)-SUMIF(CE2932:CE2938, 1, L2932:L2938)</f>
        <v>0</v>
      </c>
    </row>
    <row r="2932" spans="1:83" ht="14.4" x14ac:dyDescent="0.25">
      <c r="A2932" s="38"/>
      <c r="B2932" s="38" t="s">
        <v>1049</v>
      </c>
      <c r="C2932" s="38" t="s">
        <v>1051</v>
      </c>
      <c r="D2932" s="39" t="s">
        <v>846</v>
      </c>
      <c r="E2932" s="40">
        <v>1.1000000000000001E-3</v>
      </c>
      <c r="F2932" s="40">
        <f t="shared" ref="F2932:F2938" si="174">ROUND(0,7)</f>
        <v>0</v>
      </c>
      <c r="G2932" s="40">
        <f>SmtRes!CX1644</f>
        <v>0</v>
      </c>
      <c r="H2932" s="42">
        <f>SmtRes!CZ1644</f>
        <v>116448.72</v>
      </c>
      <c r="I2932" s="41">
        <f>SmtRes!AI1644</f>
        <v>1.1200000000000001</v>
      </c>
      <c r="J2932" s="42">
        <f t="shared" ref="J2932:J2938" si="175">ROUND(H2932*I2932, 2)</f>
        <v>130422.57</v>
      </c>
      <c r="K2932" s="41"/>
      <c r="L2932" s="42">
        <f>SmtRes!DF1644</f>
        <v>0</v>
      </c>
    </row>
    <row r="2933" spans="1:83" ht="14.4" x14ac:dyDescent="0.25">
      <c r="A2933" s="38"/>
      <c r="B2933" s="38" t="s">
        <v>1115</v>
      </c>
      <c r="C2933" s="38" t="s">
        <v>1117</v>
      </c>
      <c r="D2933" s="39" t="s">
        <v>1055</v>
      </c>
      <c r="E2933" s="40">
        <v>3.0000000000000001E-3</v>
      </c>
      <c r="F2933" s="40">
        <f t="shared" si="174"/>
        <v>0</v>
      </c>
      <c r="G2933" s="40">
        <f>SmtRes!CX1645</f>
        <v>0</v>
      </c>
      <c r="H2933" s="42">
        <f>SmtRes!CZ1645</f>
        <v>284.14999999999998</v>
      </c>
      <c r="I2933" s="41">
        <f>SmtRes!AI1645</f>
        <v>1.31</v>
      </c>
      <c r="J2933" s="42">
        <f t="shared" si="175"/>
        <v>372.24</v>
      </c>
      <c r="K2933" s="41"/>
      <c r="L2933" s="42">
        <f>SmtRes!DF1645</f>
        <v>0</v>
      </c>
    </row>
    <row r="2934" spans="1:83" ht="14.4" x14ac:dyDescent="0.25">
      <c r="A2934" s="38"/>
      <c r="B2934" s="38" t="s">
        <v>1118</v>
      </c>
      <c r="C2934" s="38" t="s">
        <v>1120</v>
      </c>
      <c r="D2934" s="39" t="s">
        <v>1055</v>
      </c>
      <c r="E2934" s="40">
        <v>1.7999999999999999E-2</v>
      </c>
      <c r="F2934" s="40">
        <f t="shared" si="174"/>
        <v>0</v>
      </c>
      <c r="G2934" s="40">
        <f>SmtRes!CX1646</f>
        <v>0</v>
      </c>
      <c r="H2934" s="42">
        <f>SmtRes!CZ1646</f>
        <v>104.32</v>
      </c>
      <c r="I2934" s="41">
        <f>SmtRes!AI1646</f>
        <v>0.96</v>
      </c>
      <c r="J2934" s="42">
        <f t="shared" si="175"/>
        <v>100.15</v>
      </c>
      <c r="K2934" s="41"/>
      <c r="L2934" s="42">
        <f>SmtRes!DF1646</f>
        <v>0</v>
      </c>
    </row>
    <row r="2935" spans="1:83" ht="27.6" x14ac:dyDescent="0.25">
      <c r="A2935" s="38"/>
      <c r="B2935" s="38" t="s">
        <v>1121</v>
      </c>
      <c r="C2935" s="38" t="s">
        <v>1123</v>
      </c>
      <c r="D2935" s="39" t="s">
        <v>1055</v>
      </c>
      <c r="E2935" s="40">
        <v>3.7999999999999999E-2</v>
      </c>
      <c r="F2935" s="40">
        <f t="shared" si="174"/>
        <v>0</v>
      </c>
      <c r="G2935" s="40">
        <f>SmtRes!CX1647</f>
        <v>0</v>
      </c>
      <c r="H2935" s="42">
        <f>SmtRes!CZ1647</f>
        <v>206.62</v>
      </c>
      <c r="I2935" s="41">
        <f>SmtRes!AI1647</f>
        <v>0.96</v>
      </c>
      <c r="J2935" s="42">
        <f t="shared" si="175"/>
        <v>198.36</v>
      </c>
      <c r="K2935" s="41"/>
      <c r="L2935" s="42">
        <f>SmtRes!DF1647</f>
        <v>0</v>
      </c>
    </row>
    <row r="2936" spans="1:83" ht="27.6" x14ac:dyDescent="0.25">
      <c r="A2936" s="38"/>
      <c r="B2936" s="38" t="s">
        <v>1052</v>
      </c>
      <c r="C2936" s="38" t="s">
        <v>1054</v>
      </c>
      <c r="D2936" s="39" t="s">
        <v>1055</v>
      </c>
      <c r="E2936" s="40">
        <v>0.26</v>
      </c>
      <c r="F2936" s="40">
        <f t="shared" si="174"/>
        <v>0</v>
      </c>
      <c r="G2936" s="40">
        <f>SmtRes!CX1648</f>
        <v>0</v>
      </c>
      <c r="H2936" s="42">
        <f>SmtRes!CZ1648</f>
        <v>870.18</v>
      </c>
      <c r="I2936" s="41">
        <f>SmtRes!AI1648</f>
        <v>1.61</v>
      </c>
      <c r="J2936" s="42">
        <f t="shared" si="175"/>
        <v>1400.99</v>
      </c>
      <c r="K2936" s="41"/>
      <c r="L2936" s="42">
        <f>SmtRes!DF1648</f>
        <v>0</v>
      </c>
    </row>
    <row r="2937" spans="1:83" ht="41.4" x14ac:dyDescent="0.25">
      <c r="A2937" s="38"/>
      <c r="B2937" s="38" t="s">
        <v>1133</v>
      </c>
      <c r="C2937" s="38" t="s">
        <v>1135</v>
      </c>
      <c r="D2937" s="39" t="s">
        <v>1082</v>
      </c>
      <c r="E2937" s="40">
        <v>0.17</v>
      </c>
      <c r="F2937" s="40">
        <f t="shared" si="174"/>
        <v>0</v>
      </c>
      <c r="G2937" s="40">
        <f>SmtRes!CX1649</f>
        <v>0</v>
      </c>
      <c r="H2937" s="42">
        <f>SmtRes!CZ1649</f>
        <v>47.26</v>
      </c>
      <c r="I2937" s="41">
        <f>SmtRes!AI1649</f>
        <v>1.19</v>
      </c>
      <c r="J2937" s="42">
        <f t="shared" si="175"/>
        <v>56.24</v>
      </c>
      <c r="K2937" s="41"/>
      <c r="L2937" s="42">
        <f>SmtRes!DF1649</f>
        <v>0</v>
      </c>
    </row>
    <row r="2938" spans="1:83" ht="27.6" x14ac:dyDescent="0.25">
      <c r="A2938" s="38"/>
      <c r="B2938" s="38" t="s">
        <v>1136</v>
      </c>
      <c r="C2938" s="52" t="s">
        <v>1138</v>
      </c>
      <c r="D2938" s="46" t="s">
        <v>1139</v>
      </c>
      <c r="E2938" s="48">
        <v>8.9999999999999993E-3</v>
      </c>
      <c r="F2938" s="48">
        <f t="shared" si="174"/>
        <v>0</v>
      </c>
      <c r="G2938" s="48">
        <f>SmtRes!CX1650</f>
        <v>0</v>
      </c>
      <c r="H2938" s="53">
        <f>SmtRes!CZ1650</f>
        <v>6052.54</v>
      </c>
      <c r="I2938" s="54">
        <f>SmtRes!AI1650</f>
        <v>1.18</v>
      </c>
      <c r="J2938" s="53">
        <f t="shared" si="175"/>
        <v>7142</v>
      </c>
      <c r="K2938" s="54"/>
      <c r="L2938" s="53">
        <f>SmtRes!DF1650</f>
        <v>0</v>
      </c>
    </row>
    <row r="2939" spans="1:83" ht="14.4" x14ac:dyDescent="0.25">
      <c r="A2939" s="38"/>
      <c r="B2939" s="38"/>
      <c r="C2939" s="51" t="s">
        <v>1566</v>
      </c>
      <c r="D2939" s="39"/>
      <c r="E2939" s="40"/>
      <c r="F2939" s="40"/>
      <c r="G2939" s="40"/>
      <c r="H2939" s="42"/>
      <c r="I2939" s="41"/>
      <c r="J2939" s="42"/>
      <c r="K2939" s="41"/>
      <c r="L2939" s="42">
        <f>L2925+L2927+L2928+L2931</f>
        <v>1490.06</v>
      </c>
    </row>
    <row r="2940" spans="1:83" ht="14.4" x14ac:dyDescent="0.25">
      <c r="A2940" s="38"/>
      <c r="B2940" s="38"/>
      <c r="C2940" s="38" t="s">
        <v>1567</v>
      </c>
      <c r="D2940" s="39"/>
      <c r="E2940" s="40"/>
      <c r="F2940" s="40"/>
      <c r="G2940" s="40"/>
      <c r="H2940" s="42"/>
      <c r="I2940" s="41"/>
      <c r="J2940" s="42"/>
      <c r="K2940" s="41"/>
      <c r="L2940" s="42">
        <f>SUM(AR2923:AR2943)+SUM(AS2923:AS2943)+SUM(AT2923:AT2943)+SUM(AU2923:AU2943)+SUM(AV2923:AV2943)</f>
        <v>1285.72</v>
      </c>
    </row>
    <row r="2941" spans="1:83" ht="27.6" x14ac:dyDescent="0.25">
      <c r="A2941" s="38"/>
      <c r="B2941" s="38" t="s">
        <v>27</v>
      </c>
      <c r="C2941" s="38" t="s">
        <v>1568</v>
      </c>
      <c r="D2941" s="39" t="s">
        <v>1044</v>
      </c>
      <c r="E2941" s="40">
        <f>Source!BZ576</f>
        <v>111</v>
      </c>
      <c r="F2941" s="40"/>
      <c r="G2941" s="40">
        <f>Source!AT576</f>
        <v>111</v>
      </c>
      <c r="H2941" s="42"/>
      <c r="I2941" s="41"/>
      <c r="J2941" s="42"/>
      <c r="K2941" s="41"/>
      <c r="L2941" s="42">
        <f>SUM(AZ2923:AZ2943)</f>
        <v>1427.15</v>
      </c>
    </row>
    <row r="2942" spans="1:83" ht="27.6" x14ac:dyDescent="0.25">
      <c r="A2942" s="52"/>
      <c r="B2942" s="52" t="s">
        <v>28</v>
      </c>
      <c r="C2942" s="52" t="s">
        <v>1569</v>
      </c>
      <c r="D2942" s="46" t="s">
        <v>1044</v>
      </c>
      <c r="E2942" s="48">
        <f>Source!CA576</f>
        <v>52</v>
      </c>
      <c r="F2942" s="48"/>
      <c r="G2942" s="48">
        <f>Source!AU576</f>
        <v>52</v>
      </c>
      <c r="H2942" s="53"/>
      <c r="I2942" s="54"/>
      <c r="J2942" s="53"/>
      <c r="K2942" s="54"/>
      <c r="L2942" s="53">
        <f>SUM(BA2923:BA2943)</f>
        <v>668.57</v>
      </c>
    </row>
    <row r="2943" spans="1:83" ht="13.8" x14ac:dyDescent="0.25">
      <c r="C2943" s="72" t="s">
        <v>1570</v>
      </c>
      <c r="D2943" s="72"/>
      <c r="E2943" s="72"/>
      <c r="F2943" s="72"/>
      <c r="G2943" s="72"/>
      <c r="H2943" s="72"/>
      <c r="I2943" s="73">
        <f>IF(E2923&lt;&gt;0,K2943/E2923, 0)</f>
        <v>3585.7800000000007</v>
      </c>
      <c r="J2943" s="73"/>
      <c r="K2943" s="73">
        <f>L2925+L2927+L2931+L2941+L2942+L2928</f>
        <v>3585.7800000000007</v>
      </c>
      <c r="L2943" s="73"/>
      <c r="AD2943">
        <f>ROUND((Source!AT576/100)*((ROUND(SUMIF(SmtRes!AQ1641:'SmtRes'!AQ1651,"=1",SmtRes!AD1641:'SmtRes'!AD1651)*Source!I576, 2)+ROUND(SUMIF(SmtRes!AQ1641:'SmtRes'!AQ1651,"=1",SmtRes!AC1641:'SmtRes'!AC1651)*Source!I576, 2))), 2)</f>
        <v>1389.43</v>
      </c>
      <c r="AE2943">
        <f>ROUND((Source!AU576/100)*((ROUND(SUMIF(SmtRes!AQ1641:'SmtRes'!AQ1651,"=1",SmtRes!AD1641:'SmtRes'!AD1651)*Source!I576, 2)+ROUND(SUMIF(SmtRes!AQ1641:'SmtRes'!AQ1651,"=1",SmtRes!AC1641:'SmtRes'!AC1651)*Source!I576, 2))), 2)</f>
        <v>650.9</v>
      </c>
      <c r="AN2943" s="50">
        <f>L2925+L2927+L2931+L2941+L2942+L2928</f>
        <v>3585.7800000000007</v>
      </c>
      <c r="AO2943" s="50">
        <f>L2927</f>
        <v>204.33999999999997</v>
      </c>
      <c r="AQ2943" t="s">
        <v>1571</v>
      </c>
      <c r="AR2943" s="50">
        <f>L2925</f>
        <v>1165.1500000000001</v>
      </c>
      <c r="AT2943" s="50">
        <f>L2928</f>
        <v>120.57</v>
      </c>
      <c r="AV2943" t="s">
        <v>1571</v>
      </c>
      <c r="AW2943" s="50">
        <f>L2931</f>
        <v>0</v>
      </c>
      <c r="AZ2943">
        <f>Source!X576</f>
        <v>1427.15</v>
      </c>
      <c r="BA2943">
        <f>Source!Y576</f>
        <v>668.57</v>
      </c>
      <c r="CD2943">
        <v>2</v>
      </c>
    </row>
    <row r="2944" spans="1:83" ht="121.2" x14ac:dyDescent="0.25">
      <c r="A2944" s="36" t="s">
        <v>463</v>
      </c>
      <c r="B2944" s="38" t="s">
        <v>1773</v>
      </c>
      <c r="C2944" s="38" t="s">
        <v>1775</v>
      </c>
      <c r="D2944" s="39" t="str">
        <f>Source!H577</f>
        <v>ШТ</v>
      </c>
      <c r="E2944" s="40">
        <f>Source!K577</f>
        <v>1</v>
      </c>
      <c r="F2944" s="40"/>
      <c r="G2944" s="40">
        <f>Source!I577</f>
        <v>1</v>
      </c>
      <c r="H2944" s="42"/>
      <c r="I2944" s="41"/>
      <c r="J2944" s="42"/>
      <c r="K2944" s="41"/>
      <c r="L2944" s="42"/>
    </row>
    <row r="2945" spans="1:83" ht="14.4" x14ac:dyDescent="0.25">
      <c r="A2945" s="37"/>
      <c r="B2945" s="40">
        <v>1</v>
      </c>
      <c r="C2945" s="37" t="s">
        <v>1561</v>
      </c>
      <c r="D2945" s="39" t="s">
        <v>1034</v>
      </c>
      <c r="E2945" s="43"/>
      <c r="F2945" s="40"/>
      <c r="G2945" s="43">
        <f>Source!U577</f>
        <v>6.88</v>
      </c>
      <c r="H2945" s="40"/>
      <c r="I2945" s="40"/>
      <c r="J2945" s="40"/>
      <c r="K2945" s="40"/>
      <c r="L2945" s="44">
        <f>SUM(L2946:L2946)-SUMIF(CE2946:CE2946, 1, L2946:L2946)</f>
        <v>3883.83</v>
      </c>
    </row>
    <row r="2946" spans="1:83" ht="14.4" x14ac:dyDescent="0.25">
      <c r="A2946" s="38"/>
      <c r="B2946" s="38" t="s">
        <v>1045</v>
      </c>
      <c r="C2946" s="38" t="s">
        <v>1046</v>
      </c>
      <c r="D2946" s="39" t="s">
        <v>1034</v>
      </c>
      <c r="E2946" s="40">
        <v>8</v>
      </c>
      <c r="F2946" s="40">
        <f>ROUND(0.86,7)</f>
        <v>0.86</v>
      </c>
      <c r="G2946" s="40">
        <f>SmtRes!CX1652</f>
        <v>6.88</v>
      </c>
      <c r="H2946" s="42"/>
      <c r="I2946" s="41"/>
      <c r="J2946" s="42">
        <f>SmtRes!CZ1652</f>
        <v>564.51</v>
      </c>
      <c r="K2946" s="41"/>
      <c r="L2946" s="42">
        <f>SmtRes!DI1652</f>
        <v>3883.83</v>
      </c>
    </row>
    <row r="2947" spans="1:83" ht="14.4" x14ac:dyDescent="0.25">
      <c r="A2947" s="37"/>
      <c r="B2947" s="40">
        <v>2</v>
      </c>
      <c r="C2947" s="37" t="s">
        <v>1562</v>
      </c>
      <c r="D2947" s="39"/>
      <c r="E2947" s="43"/>
      <c r="F2947" s="40"/>
      <c r="G2947" s="43"/>
      <c r="H2947" s="40"/>
      <c r="I2947" s="40"/>
      <c r="J2947" s="40"/>
      <c r="K2947" s="40"/>
      <c r="L2947" s="44">
        <f>SUM(L2948:L2950)-SUMIF(CE2948:CE2950, 1, L2948:L2950)</f>
        <v>681.14999999999986</v>
      </c>
    </row>
    <row r="2948" spans="1:83" ht="14.4" x14ac:dyDescent="0.25">
      <c r="A2948" s="37"/>
      <c r="B2948" s="40"/>
      <c r="C2948" s="37" t="s">
        <v>1564</v>
      </c>
      <c r="D2948" s="39" t="s">
        <v>1034</v>
      </c>
      <c r="E2948" s="43"/>
      <c r="F2948" s="40"/>
      <c r="G2948" s="43">
        <f>Source!V577</f>
        <v>0.58479999999999999</v>
      </c>
      <c r="H2948" s="40"/>
      <c r="I2948" s="40"/>
      <c r="J2948" s="40"/>
      <c r="K2948" s="40"/>
      <c r="L2948" s="44">
        <f>SUMIF(CE2949:CE2950, 1, L2949:L2950)</f>
        <v>401.89</v>
      </c>
      <c r="CE2948">
        <v>1</v>
      </c>
    </row>
    <row r="2949" spans="1:83" ht="41.4" x14ac:dyDescent="0.25">
      <c r="A2949" s="38"/>
      <c r="B2949" s="38" t="s">
        <v>1056</v>
      </c>
      <c r="C2949" s="38" t="s">
        <v>1058</v>
      </c>
      <c r="D2949" s="39" t="s">
        <v>1040</v>
      </c>
      <c r="E2949" s="40">
        <v>0.68</v>
      </c>
      <c r="F2949" s="40">
        <f>ROUND(0.86,7)</f>
        <v>0.86</v>
      </c>
      <c r="G2949" s="40">
        <f>SmtRes!CX1654</f>
        <v>0.58479999999999999</v>
      </c>
      <c r="H2949" s="42">
        <f>SmtRes!CZ1654</f>
        <v>995.51</v>
      </c>
      <c r="I2949" s="41">
        <f>SmtRes!AJ1654</f>
        <v>1.17</v>
      </c>
      <c r="J2949" s="42">
        <f>ROUND(H2949*I2949, 2)</f>
        <v>1164.75</v>
      </c>
      <c r="K2949" s="41"/>
      <c r="L2949" s="42">
        <f>SmtRes!DG1654</f>
        <v>681.15</v>
      </c>
    </row>
    <row r="2950" spans="1:83" ht="14.4" x14ac:dyDescent="0.25">
      <c r="A2950" s="38"/>
      <c r="B2950" s="38" t="s">
        <v>1041</v>
      </c>
      <c r="C2950" s="38" t="s">
        <v>1563</v>
      </c>
      <c r="D2950" s="39" t="s">
        <v>1034</v>
      </c>
      <c r="E2950" s="40">
        <f>SmtRes!DO1654*SmtRes!AT1654</f>
        <v>0.68</v>
      </c>
      <c r="F2950" s="40">
        <f>ROUND(0.86,7)</f>
        <v>0.86</v>
      </c>
      <c r="G2950" s="40">
        <f>ROUND(E2950*G2944, 7)</f>
        <v>0.68</v>
      </c>
      <c r="H2950" s="42"/>
      <c r="I2950" s="41"/>
      <c r="J2950" s="42">
        <f>ROUND(SmtRes!AG1654/SmtRes!DO1654, 2)</f>
        <v>687.23</v>
      </c>
      <c r="K2950" s="41"/>
      <c r="L2950" s="42">
        <f>SmtRes!DH1654</f>
        <v>401.89</v>
      </c>
      <c r="CE2950">
        <v>1</v>
      </c>
    </row>
    <row r="2951" spans="1:83" ht="14.4" hidden="1" x14ac:dyDescent="0.25">
      <c r="A2951" s="37"/>
      <c r="B2951" s="40">
        <v>4</v>
      </c>
      <c r="C2951" s="37" t="s">
        <v>1565</v>
      </c>
      <c r="D2951" s="39"/>
      <c r="E2951" s="43"/>
      <c r="F2951" s="40"/>
      <c r="G2951" s="43"/>
      <c r="H2951" s="40"/>
      <c r="I2951" s="40"/>
      <c r="J2951" s="40"/>
      <c r="K2951" s="40"/>
      <c r="L2951" s="44">
        <f>SUM(L2952:L2958)-SUMIF(CE2952:CE2958, 1, L2952:L2958)</f>
        <v>0</v>
      </c>
    </row>
    <row r="2952" spans="1:83" ht="14.4" x14ac:dyDescent="0.25">
      <c r="A2952" s="38"/>
      <c r="B2952" s="38" t="s">
        <v>1049</v>
      </c>
      <c r="C2952" s="38" t="s">
        <v>1051</v>
      </c>
      <c r="D2952" s="39" t="s">
        <v>846</v>
      </c>
      <c r="E2952" s="40">
        <v>1.1000000000000001E-3</v>
      </c>
      <c r="F2952" s="40">
        <f t="shared" ref="F2952:F2958" si="176">ROUND(0,7)</f>
        <v>0</v>
      </c>
      <c r="G2952" s="40">
        <f>SmtRes!CX1655</f>
        <v>0</v>
      </c>
      <c r="H2952" s="42">
        <f>SmtRes!CZ1655</f>
        <v>116448.72</v>
      </c>
      <c r="I2952" s="41">
        <f>SmtRes!AI1655</f>
        <v>1.1200000000000001</v>
      </c>
      <c r="J2952" s="42">
        <f t="shared" ref="J2952:J2958" si="177">ROUND(H2952*I2952, 2)</f>
        <v>130422.57</v>
      </c>
      <c r="K2952" s="41"/>
      <c r="L2952" s="42">
        <f>SmtRes!DF1655</f>
        <v>0</v>
      </c>
    </row>
    <row r="2953" spans="1:83" ht="14.4" x14ac:dyDescent="0.25">
      <c r="A2953" s="38"/>
      <c r="B2953" s="38" t="s">
        <v>1115</v>
      </c>
      <c r="C2953" s="38" t="s">
        <v>1117</v>
      </c>
      <c r="D2953" s="39" t="s">
        <v>1055</v>
      </c>
      <c r="E2953" s="40">
        <v>3.0000000000000001E-3</v>
      </c>
      <c r="F2953" s="40">
        <f t="shared" si="176"/>
        <v>0</v>
      </c>
      <c r="G2953" s="40">
        <f>SmtRes!CX1656</f>
        <v>0</v>
      </c>
      <c r="H2953" s="42">
        <f>SmtRes!CZ1656</f>
        <v>284.14999999999998</v>
      </c>
      <c r="I2953" s="41">
        <f>SmtRes!AI1656</f>
        <v>1.31</v>
      </c>
      <c r="J2953" s="42">
        <f t="shared" si="177"/>
        <v>372.24</v>
      </c>
      <c r="K2953" s="41"/>
      <c r="L2953" s="42">
        <f>SmtRes!DF1656</f>
        <v>0</v>
      </c>
    </row>
    <row r="2954" spans="1:83" ht="14.4" x14ac:dyDescent="0.25">
      <c r="A2954" s="38"/>
      <c r="B2954" s="38" t="s">
        <v>1118</v>
      </c>
      <c r="C2954" s="38" t="s">
        <v>1120</v>
      </c>
      <c r="D2954" s="39" t="s">
        <v>1055</v>
      </c>
      <c r="E2954" s="40">
        <v>1.7999999999999999E-2</v>
      </c>
      <c r="F2954" s="40">
        <f t="shared" si="176"/>
        <v>0</v>
      </c>
      <c r="G2954" s="40">
        <f>SmtRes!CX1657</f>
        <v>0</v>
      </c>
      <c r="H2954" s="42">
        <f>SmtRes!CZ1657</f>
        <v>104.32</v>
      </c>
      <c r="I2954" s="41">
        <f>SmtRes!AI1657</f>
        <v>0.96</v>
      </c>
      <c r="J2954" s="42">
        <f t="shared" si="177"/>
        <v>100.15</v>
      </c>
      <c r="K2954" s="41"/>
      <c r="L2954" s="42">
        <f>SmtRes!DF1657</f>
        <v>0</v>
      </c>
    </row>
    <row r="2955" spans="1:83" ht="27.6" x14ac:dyDescent="0.25">
      <c r="A2955" s="38"/>
      <c r="B2955" s="38" t="s">
        <v>1121</v>
      </c>
      <c r="C2955" s="38" t="s">
        <v>1123</v>
      </c>
      <c r="D2955" s="39" t="s">
        <v>1055</v>
      </c>
      <c r="E2955" s="40">
        <v>3.7999999999999999E-2</v>
      </c>
      <c r="F2955" s="40">
        <f t="shared" si="176"/>
        <v>0</v>
      </c>
      <c r="G2955" s="40">
        <f>SmtRes!CX1658</f>
        <v>0</v>
      </c>
      <c r="H2955" s="42">
        <f>SmtRes!CZ1658</f>
        <v>206.62</v>
      </c>
      <c r="I2955" s="41">
        <f>SmtRes!AI1658</f>
        <v>0.96</v>
      </c>
      <c r="J2955" s="42">
        <f t="shared" si="177"/>
        <v>198.36</v>
      </c>
      <c r="K2955" s="41"/>
      <c r="L2955" s="42">
        <f>SmtRes!DF1658</f>
        <v>0</v>
      </c>
    </row>
    <row r="2956" spans="1:83" ht="27.6" x14ac:dyDescent="0.25">
      <c r="A2956" s="38"/>
      <c r="B2956" s="38" t="s">
        <v>1052</v>
      </c>
      <c r="C2956" s="38" t="s">
        <v>1054</v>
      </c>
      <c r="D2956" s="39" t="s">
        <v>1055</v>
      </c>
      <c r="E2956" s="40">
        <v>0.26</v>
      </c>
      <c r="F2956" s="40">
        <f t="shared" si="176"/>
        <v>0</v>
      </c>
      <c r="G2956" s="40">
        <f>SmtRes!CX1659</f>
        <v>0</v>
      </c>
      <c r="H2956" s="42">
        <f>SmtRes!CZ1659</f>
        <v>870.18</v>
      </c>
      <c r="I2956" s="41">
        <f>SmtRes!AI1659</f>
        <v>1.61</v>
      </c>
      <c r="J2956" s="42">
        <f t="shared" si="177"/>
        <v>1400.99</v>
      </c>
      <c r="K2956" s="41"/>
      <c r="L2956" s="42">
        <f>SmtRes!DF1659</f>
        <v>0</v>
      </c>
    </row>
    <row r="2957" spans="1:83" ht="41.4" x14ac:dyDescent="0.25">
      <c r="A2957" s="38"/>
      <c r="B2957" s="38" t="s">
        <v>1133</v>
      </c>
      <c r="C2957" s="38" t="s">
        <v>1135</v>
      </c>
      <c r="D2957" s="39" t="s">
        <v>1082</v>
      </c>
      <c r="E2957" s="40">
        <v>0.17</v>
      </c>
      <c r="F2957" s="40">
        <f t="shared" si="176"/>
        <v>0</v>
      </c>
      <c r="G2957" s="40">
        <f>SmtRes!CX1660</f>
        <v>0</v>
      </c>
      <c r="H2957" s="42">
        <f>SmtRes!CZ1660</f>
        <v>47.26</v>
      </c>
      <c r="I2957" s="41">
        <f>SmtRes!AI1660</f>
        <v>1.19</v>
      </c>
      <c r="J2957" s="42">
        <f t="shared" si="177"/>
        <v>56.24</v>
      </c>
      <c r="K2957" s="41"/>
      <c r="L2957" s="42">
        <f>SmtRes!DF1660</f>
        <v>0</v>
      </c>
    </row>
    <row r="2958" spans="1:83" ht="27.6" x14ac:dyDescent="0.25">
      <c r="A2958" s="38"/>
      <c r="B2958" s="38" t="s">
        <v>1136</v>
      </c>
      <c r="C2958" s="52" t="s">
        <v>1138</v>
      </c>
      <c r="D2958" s="46" t="s">
        <v>1139</v>
      </c>
      <c r="E2958" s="48">
        <v>8.9999999999999993E-3</v>
      </c>
      <c r="F2958" s="48">
        <f t="shared" si="176"/>
        <v>0</v>
      </c>
      <c r="G2958" s="48">
        <f>SmtRes!CX1661</f>
        <v>0</v>
      </c>
      <c r="H2958" s="53">
        <f>SmtRes!CZ1661</f>
        <v>6052.54</v>
      </c>
      <c r="I2958" s="54">
        <f>SmtRes!AI1661</f>
        <v>1.18</v>
      </c>
      <c r="J2958" s="53">
        <f t="shared" si="177"/>
        <v>7142</v>
      </c>
      <c r="K2958" s="54"/>
      <c r="L2958" s="53">
        <f>SmtRes!DF1661</f>
        <v>0</v>
      </c>
    </row>
    <row r="2959" spans="1:83" ht="14.4" x14ac:dyDescent="0.25">
      <c r="A2959" s="38"/>
      <c r="B2959" s="38"/>
      <c r="C2959" s="51" t="s">
        <v>1566</v>
      </c>
      <c r="D2959" s="39"/>
      <c r="E2959" s="40"/>
      <c r="F2959" s="40"/>
      <c r="G2959" s="40"/>
      <c r="H2959" s="42"/>
      <c r="I2959" s="41"/>
      <c r="J2959" s="42"/>
      <c r="K2959" s="41"/>
      <c r="L2959" s="42">
        <f>L2945+L2947+L2948+L2951</f>
        <v>4966.87</v>
      </c>
    </row>
    <row r="2960" spans="1:83" ht="14.4" x14ac:dyDescent="0.25">
      <c r="A2960" s="38"/>
      <c r="B2960" s="38"/>
      <c r="C2960" s="38" t="s">
        <v>1567</v>
      </c>
      <c r="D2960" s="39"/>
      <c r="E2960" s="40"/>
      <c r="F2960" s="40"/>
      <c r="G2960" s="40"/>
      <c r="H2960" s="42"/>
      <c r="I2960" s="41"/>
      <c r="J2960" s="42"/>
      <c r="K2960" s="41"/>
      <c r="L2960" s="42">
        <f>SUM(AR2944:AR2963)+SUM(AS2944:AS2963)+SUM(AT2944:AT2963)+SUM(AU2944:AU2963)+SUM(AV2944:AV2963)</f>
        <v>4285.72</v>
      </c>
    </row>
    <row r="2961" spans="1:83" ht="27.6" x14ac:dyDescent="0.25">
      <c r="A2961" s="38"/>
      <c r="B2961" s="38" t="s">
        <v>27</v>
      </c>
      <c r="C2961" s="38" t="s">
        <v>1568</v>
      </c>
      <c r="D2961" s="39" t="s">
        <v>1044</v>
      </c>
      <c r="E2961" s="40">
        <f>Source!BZ577</f>
        <v>111</v>
      </c>
      <c r="F2961" s="40"/>
      <c r="G2961" s="40">
        <f>Source!AT577</f>
        <v>111</v>
      </c>
      <c r="H2961" s="42"/>
      <c r="I2961" s="41"/>
      <c r="J2961" s="42"/>
      <c r="K2961" s="41"/>
      <c r="L2961" s="42">
        <f>SUM(AZ2944:AZ2963)</f>
        <v>4757.1499999999996</v>
      </c>
    </row>
    <row r="2962" spans="1:83" ht="27.6" x14ac:dyDescent="0.25">
      <c r="A2962" s="52"/>
      <c r="B2962" s="52" t="s">
        <v>28</v>
      </c>
      <c r="C2962" s="52" t="s">
        <v>1569</v>
      </c>
      <c r="D2962" s="46" t="s">
        <v>1044</v>
      </c>
      <c r="E2962" s="48">
        <f>Source!CA577</f>
        <v>52</v>
      </c>
      <c r="F2962" s="48"/>
      <c r="G2962" s="48">
        <f>Source!AU577</f>
        <v>52</v>
      </c>
      <c r="H2962" s="53"/>
      <c r="I2962" s="54"/>
      <c r="J2962" s="53"/>
      <c r="K2962" s="54"/>
      <c r="L2962" s="53">
        <f>SUM(BA2944:BA2963)</f>
        <v>2228.5700000000002</v>
      </c>
    </row>
    <row r="2963" spans="1:83" ht="13.8" x14ac:dyDescent="0.25">
      <c r="C2963" s="72" t="s">
        <v>1570</v>
      </c>
      <c r="D2963" s="72"/>
      <c r="E2963" s="72"/>
      <c r="F2963" s="72"/>
      <c r="G2963" s="72"/>
      <c r="H2963" s="72"/>
      <c r="I2963" s="73">
        <f>IF(E2944&lt;&gt;0,K2963/E2944, 0)</f>
        <v>11952.589999999998</v>
      </c>
      <c r="J2963" s="73"/>
      <c r="K2963" s="73">
        <f>L2945+L2947+L2951+L2961+L2962+L2948</f>
        <v>11952.589999999998</v>
      </c>
      <c r="L2963" s="73"/>
      <c r="AD2963">
        <f>ROUND((Source!AT577/100)*((ROUND(SUMIF(SmtRes!AQ1652:'SmtRes'!AQ1662,"=1",SmtRes!AD1652:'SmtRes'!AD1662)*Source!I577, 2)+ROUND(SUMIF(SmtRes!AQ1652:'SmtRes'!AQ1662,"=1",SmtRes!AC1652:'SmtRes'!AC1662)*Source!I577, 2))), 2)</f>
        <v>1389.43</v>
      </c>
      <c r="AE2963">
        <f>ROUND((Source!AU577/100)*((ROUND(SUMIF(SmtRes!AQ1652:'SmtRes'!AQ1662,"=1",SmtRes!AD1652:'SmtRes'!AD1662)*Source!I577, 2)+ROUND(SUMIF(SmtRes!AQ1652:'SmtRes'!AQ1662,"=1",SmtRes!AC1652:'SmtRes'!AC1662)*Source!I577, 2))), 2)</f>
        <v>650.9</v>
      </c>
      <c r="AN2963" s="50">
        <f>L2945+L2947+L2951+L2961+L2962+L2948</f>
        <v>11952.589999999998</v>
      </c>
      <c r="AO2963" s="50">
        <f>L2947</f>
        <v>681.14999999999986</v>
      </c>
      <c r="AQ2963" t="s">
        <v>1571</v>
      </c>
      <c r="AR2963" s="50">
        <f>L2945</f>
        <v>3883.83</v>
      </c>
      <c r="AT2963" s="50">
        <f>L2948</f>
        <v>401.89</v>
      </c>
      <c r="AV2963" t="s">
        <v>1571</v>
      </c>
      <c r="AW2963" s="50">
        <f>L2951</f>
        <v>0</v>
      </c>
      <c r="AZ2963">
        <f>Source!X577</f>
        <v>4757.1499999999996</v>
      </c>
      <c r="BA2963">
        <f>Source!Y577</f>
        <v>2228.5700000000002</v>
      </c>
      <c r="CD2963">
        <v>2</v>
      </c>
    </row>
    <row r="2964" spans="1:83" ht="135" x14ac:dyDescent="0.25">
      <c r="A2964" s="36" t="s">
        <v>465</v>
      </c>
      <c r="B2964" s="38" t="s">
        <v>1776</v>
      </c>
      <c r="C2964" s="38" t="s">
        <v>1777</v>
      </c>
      <c r="D2964" s="39" t="str">
        <f>Source!H578</f>
        <v>ШТ</v>
      </c>
      <c r="E2964" s="40">
        <f>Source!K578</f>
        <v>1</v>
      </c>
      <c r="F2964" s="40"/>
      <c r="G2964" s="40">
        <f>Source!I578</f>
        <v>1</v>
      </c>
      <c r="H2964" s="42"/>
      <c r="I2964" s="41"/>
      <c r="J2964" s="42"/>
      <c r="K2964" s="41"/>
      <c r="L2964" s="42"/>
    </row>
    <row r="2965" spans="1:83" ht="79.2" x14ac:dyDescent="0.25">
      <c r="B2965" s="56" t="str">
        <f>Source!EO578</f>
        <v>Поправка: 571/пр_2022_п.84_т.3_стр.4_стб.3</v>
      </c>
      <c r="C2965" s="56" t="str">
        <f>Source!CN578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2966" spans="1:83" ht="14.4" x14ac:dyDescent="0.25">
      <c r="A2966" s="37"/>
      <c r="B2966" s="40">
        <v>1</v>
      </c>
      <c r="C2966" s="37" t="s">
        <v>1561</v>
      </c>
      <c r="D2966" s="39" t="s">
        <v>1034</v>
      </c>
      <c r="E2966" s="43"/>
      <c r="F2966" s="40"/>
      <c r="G2966" s="43">
        <f>Source!U578</f>
        <v>3.3540000000000001</v>
      </c>
      <c r="H2966" s="40"/>
      <c r="I2966" s="40"/>
      <c r="J2966" s="40"/>
      <c r="K2966" s="40"/>
      <c r="L2966" s="44">
        <f>SUM(L2967:L2967)-SUMIF(CE2967:CE2967, 1, L2967:L2967)</f>
        <v>1893.37</v>
      </c>
    </row>
    <row r="2967" spans="1:83" ht="14.4" x14ac:dyDescent="0.25">
      <c r="A2967" s="38"/>
      <c r="B2967" s="38" t="s">
        <v>1045</v>
      </c>
      <c r="C2967" s="38" t="s">
        <v>1046</v>
      </c>
      <c r="D2967" s="39" t="s">
        <v>1034</v>
      </c>
      <c r="E2967" s="40">
        <v>13</v>
      </c>
      <c r="F2967" s="40">
        <f>ROUND((0.3)*0.86,7)</f>
        <v>0.25800000000000001</v>
      </c>
      <c r="G2967" s="40">
        <f>SmtRes!CX1663</f>
        <v>3.3540000000000001</v>
      </c>
      <c r="H2967" s="42"/>
      <c r="I2967" s="41"/>
      <c r="J2967" s="42">
        <f>SmtRes!CZ1663</f>
        <v>564.51</v>
      </c>
      <c r="K2967" s="41"/>
      <c r="L2967" s="42">
        <f>SmtRes!DI1663</f>
        <v>1893.37</v>
      </c>
    </row>
    <row r="2968" spans="1:83" ht="14.4" x14ac:dyDescent="0.25">
      <c r="A2968" s="37"/>
      <c r="B2968" s="40">
        <v>2</v>
      </c>
      <c r="C2968" s="37" t="s">
        <v>1562</v>
      </c>
      <c r="D2968" s="39"/>
      <c r="E2968" s="43"/>
      <c r="F2968" s="40"/>
      <c r="G2968" s="43"/>
      <c r="H2968" s="40"/>
      <c r="I2968" s="40"/>
      <c r="J2968" s="40"/>
      <c r="K2968" s="40"/>
      <c r="L2968" s="44">
        <f>SUM(L2969:L2971)-SUMIF(CE2969:CE2971, 1, L2969:L2971)</f>
        <v>309.52</v>
      </c>
    </row>
    <row r="2969" spans="1:83" ht="14.4" x14ac:dyDescent="0.25">
      <c r="A2969" s="37"/>
      <c r="B2969" s="40"/>
      <c r="C2969" s="37" t="s">
        <v>1564</v>
      </c>
      <c r="D2969" s="39" t="s">
        <v>1034</v>
      </c>
      <c r="E2969" s="43"/>
      <c r="F2969" s="40"/>
      <c r="G2969" s="43">
        <f>Source!V578</f>
        <v>0.26573999999999998</v>
      </c>
      <c r="H2969" s="40"/>
      <c r="I2969" s="40"/>
      <c r="J2969" s="40"/>
      <c r="K2969" s="40"/>
      <c r="L2969" s="44">
        <f>SUMIF(CE2970:CE2971, 1, L2970:L2971)</f>
        <v>182.62</v>
      </c>
      <c r="CE2969">
        <v>1</v>
      </c>
    </row>
    <row r="2970" spans="1:83" ht="41.4" x14ac:dyDescent="0.25">
      <c r="A2970" s="38"/>
      <c r="B2970" s="38" t="s">
        <v>1056</v>
      </c>
      <c r="C2970" s="38" t="s">
        <v>1058</v>
      </c>
      <c r="D2970" s="39" t="s">
        <v>1040</v>
      </c>
      <c r="E2970" s="40">
        <v>1.03</v>
      </c>
      <c r="F2970" s="40">
        <f>ROUND((0.3)*0.86,7)</f>
        <v>0.25800000000000001</v>
      </c>
      <c r="G2970" s="40">
        <f>SmtRes!CX1665</f>
        <v>0.26573999999999998</v>
      </c>
      <c r="H2970" s="42">
        <f>SmtRes!CZ1665</f>
        <v>995.51</v>
      </c>
      <c r="I2970" s="41">
        <f>SmtRes!AJ1665</f>
        <v>1.17</v>
      </c>
      <c r="J2970" s="42">
        <f>ROUND(H2970*I2970, 2)</f>
        <v>1164.75</v>
      </c>
      <c r="K2970" s="41"/>
      <c r="L2970" s="42">
        <f>SmtRes!DG1665</f>
        <v>309.52</v>
      </c>
    </row>
    <row r="2971" spans="1:83" ht="14.4" x14ac:dyDescent="0.25">
      <c r="A2971" s="38"/>
      <c r="B2971" s="38" t="s">
        <v>1041</v>
      </c>
      <c r="C2971" s="38" t="s">
        <v>1563</v>
      </c>
      <c r="D2971" s="39" t="s">
        <v>1034</v>
      </c>
      <c r="E2971" s="40">
        <f>SmtRes!DO1665*SmtRes!AT1665</f>
        <v>1.03</v>
      </c>
      <c r="F2971" s="40">
        <f>ROUND((0.3)*0.86,7)</f>
        <v>0.25800000000000001</v>
      </c>
      <c r="G2971" s="40">
        <f>ROUND(E2971*G2964, 7)</f>
        <v>1.03</v>
      </c>
      <c r="H2971" s="42"/>
      <c r="I2971" s="41"/>
      <c r="J2971" s="42">
        <f>ROUND(SmtRes!AG1665/SmtRes!DO1665, 2)</f>
        <v>687.23</v>
      </c>
      <c r="K2971" s="41"/>
      <c r="L2971" s="42">
        <f>SmtRes!DH1665</f>
        <v>182.62</v>
      </c>
      <c r="CE2971">
        <v>1</v>
      </c>
    </row>
    <row r="2972" spans="1:83" ht="14.4" hidden="1" x14ac:dyDescent="0.25">
      <c r="A2972" s="37"/>
      <c r="B2972" s="40">
        <v>4</v>
      </c>
      <c r="C2972" s="37" t="s">
        <v>1565</v>
      </c>
      <c r="D2972" s="39"/>
      <c r="E2972" s="43"/>
      <c r="F2972" s="40"/>
      <c r="G2972" s="43"/>
      <c r="H2972" s="40"/>
      <c r="I2972" s="40"/>
      <c r="J2972" s="40"/>
      <c r="K2972" s="40"/>
      <c r="L2972" s="44">
        <f>SUM(L2973:L2979)-SUMIF(CE2973:CE2979, 1, L2973:L2979)</f>
        <v>0</v>
      </c>
    </row>
    <row r="2973" spans="1:83" ht="14.4" x14ac:dyDescent="0.25">
      <c r="A2973" s="38"/>
      <c r="B2973" s="38" t="s">
        <v>1049</v>
      </c>
      <c r="C2973" s="38" t="s">
        <v>1051</v>
      </c>
      <c r="D2973" s="39" t="s">
        <v>846</v>
      </c>
      <c r="E2973" s="40">
        <v>1.1000000000000001E-3</v>
      </c>
      <c r="F2973" s="40">
        <f t="shared" ref="F2973:F2979" si="178">ROUND(0,7)</f>
        <v>0</v>
      </c>
      <c r="G2973" s="40">
        <f>SmtRes!CX1666</f>
        <v>0</v>
      </c>
      <c r="H2973" s="42">
        <f>SmtRes!CZ1666</f>
        <v>116448.72</v>
      </c>
      <c r="I2973" s="41">
        <f>SmtRes!AI1666</f>
        <v>1.1200000000000001</v>
      </c>
      <c r="J2973" s="42">
        <f t="shared" ref="J2973:J2979" si="179">ROUND(H2973*I2973, 2)</f>
        <v>130422.57</v>
      </c>
      <c r="K2973" s="41"/>
      <c r="L2973" s="42">
        <f>SmtRes!DF1666</f>
        <v>0</v>
      </c>
    </row>
    <row r="2974" spans="1:83" ht="14.4" x14ac:dyDescent="0.25">
      <c r="A2974" s="38"/>
      <c r="B2974" s="38" t="s">
        <v>1115</v>
      </c>
      <c r="C2974" s="38" t="s">
        <v>1117</v>
      </c>
      <c r="D2974" s="39" t="s">
        <v>1055</v>
      </c>
      <c r="E2974" s="40">
        <v>5.0000000000000001E-3</v>
      </c>
      <c r="F2974" s="40">
        <f t="shared" si="178"/>
        <v>0</v>
      </c>
      <c r="G2974" s="40">
        <f>SmtRes!CX1667</f>
        <v>0</v>
      </c>
      <c r="H2974" s="42">
        <f>SmtRes!CZ1667</f>
        <v>284.14999999999998</v>
      </c>
      <c r="I2974" s="41">
        <f>SmtRes!AI1667</f>
        <v>1.31</v>
      </c>
      <c r="J2974" s="42">
        <f t="shared" si="179"/>
        <v>372.24</v>
      </c>
      <c r="K2974" s="41"/>
      <c r="L2974" s="42">
        <f>SmtRes!DF1667</f>
        <v>0</v>
      </c>
    </row>
    <row r="2975" spans="1:83" ht="14.4" x14ac:dyDescent="0.25">
      <c r="A2975" s="38"/>
      <c r="B2975" s="38" t="s">
        <v>1118</v>
      </c>
      <c r="C2975" s="38" t="s">
        <v>1120</v>
      </c>
      <c r="D2975" s="39" t="s">
        <v>1055</v>
      </c>
      <c r="E2975" s="40">
        <v>1.7999999999999999E-2</v>
      </c>
      <c r="F2975" s="40">
        <f t="shared" si="178"/>
        <v>0</v>
      </c>
      <c r="G2975" s="40">
        <f>SmtRes!CX1668</f>
        <v>0</v>
      </c>
      <c r="H2975" s="42">
        <f>SmtRes!CZ1668</f>
        <v>104.32</v>
      </c>
      <c r="I2975" s="41">
        <f>SmtRes!AI1668</f>
        <v>0.96</v>
      </c>
      <c r="J2975" s="42">
        <f t="shared" si="179"/>
        <v>100.15</v>
      </c>
      <c r="K2975" s="41"/>
      <c r="L2975" s="42">
        <f>SmtRes!DF1668</f>
        <v>0</v>
      </c>
    </row>
    <row r="2976" spans="1:83" ht="27.6" x14ac:dyDescent="0.25">
      <c r="A2976" s="38"/>
      <c r="B2976" s="38" t="s">
        <v>1121</v>
      </c>
      <c r="C2976" s="38" t="s">
        <v>1123</v>
      </c>
      <c r="D2976" s="39" t="s">
        <v>1055</v>
      </c>
      <c r="E2976" s="40">
        <v>5.6000000000000001E-2</v>
      </c>
      <c r="F2976" s="40">
        <f t="shared" si="178"/>
        <v>0</v>
      </c>
      <c r="G2976" s="40">
        <f>SmtRes!CX1669</f>
        <v>0</v>
      </c>
      <c r="H2976" s="42">
        <f>SmtRes!CZ1669</f>
        <v>206.62</v>
      </c>
      <c r="I2976" s="41">
        <f>SmtRes!AI1669</f>
        <v>0.96</v>
      </c>
      <c r="J2976" s="42">
        <f t="shared" si="179"/>
        <v>198.36</v>
      </c>
      <c r="K2976" s="41"/>
      <c r="L2976" s="42">
        <f>SmtRes!DF1669</f>
        <v>0</v>
      </c>
    </row>
    <row r="2977" spans="1:83" ht="27.6" x14ac:dyDescent="0.25">
      <c r="A2977" s="38"/>
      <c r="B2977" s="38" t="s">
        <v>1052</v>
      </c>
      <c r="C2977" s="38" t="s">
        <v>1054</v>
      </c>
      <c r="D2977" s="39" t="s">
        <v>1055</v>
      </c>
      <c r="E2977" s="40">
        <v>0.31</v>
      </c>
      <c r="F2977" s="40">
        <f t="shared" si="178"/>
        <v>0</v>
      </c>
      <c r="G2977" s="40">
        <f>SmtRes!CX1670</f>
        <v>0</v>
      </c>
      <c r="H2977" s="42">
        <f>SmtRes!CZ1670</f>
        <v>870.18</v>
      </c>
      <c r="I2977" s="41">
        <f>SmtRes!AI1670</f>
        <v>1.61</v>
      </c>
      <c r="J2977" s="42">
        <f t="shared" si="179"/>
        <v>1400.99</v>
      </c>
      <c r="K2977" s="41"/>
      <c r="L2977" s="42">
        <f>SmtRes!DF1670</f>
        <v>0</v>
      </c>
    </row>
    <row r="2978" spans="1:83" ht="41.4" x14ac:dyDescent="0.25">
      <c r="A2978" s="38"/>
      <c r="B2978" s="38" t="s">
        <v>1133</v>
      </c>
      <c r="C2978" s="38" t="s">
        <v>1135</v>
      </c>
      <c r="D2978" s="39" t="s">
        <v>1082</v>
      </c>
      <c r="E2978" s="40">
        <v>0.03</v>
      </c>
      <c r="F2978" s="40">
        <f t="shared" si="178"/>
        <v>0</v>
      </c>
      <c r="G2978" s="40">
        <f>SmtRes!CX1671</f>
        <v>0</v>
      </c>
      <c r="H2978" s="42">
        <f>SmtRes!CZ1671</f>
        <v>47.26</v>
      </c>
      <c r="I2978" s="41">
        <f>SmtRes!AI1671</f>
        <v>1.19</v>
      </c>
      <c r="J2978" s="42">
        <f t="shared" si="179"/>
        <v>56.24</v>
      </c>
      <c r="K2978" s="41"/>
      <c r="L2978" s="42">
        <f>SmtRes!DF1671</f>
        <v>0</v>
      </c>
    </row>
    <row r="2979" spans="1:83" ht="27.6" x14ac:dyDescent="0.25">
      <c r="A2979" s="38"/>
      <c r="B2979" s="38" t="s">
        <v>1136</v>
      </c>
      <c r="C2979" s="52" t="s">
        <v>1138</v>
      </c>
      <c r="D2979" s="46" t="s">
        <v>1139</v>
      </c>
      <c r="E2979" s="48">
        <v>1.4999999999999999E-2</v>
      </c>
      <c r="F2979" s="48">
        <f t="shared" si="178"/>
        <v>0</v>
      </c>
      <c r="G2979" s="48">
        <f>SmtRes!CX1672</f>
        <v>0</v>
      </c>
      <c r="H2979" s="53">
        <f>SmtRes!CZ1672</f>
        <v>6052.54</v>
      </c>
      <c r="I2979" s="54">
        <f>SmtRes!AI1672</f>
        <v>1.18</v>
      </c>
      <c r="J2979" s="53">
        <f t="shared" si="179"/>
        <v>7142</v>
      </c>
      <c r="K2979" s="54"/>
      <c r="L2979" s="53">
        <f>SmtRes!DF1672</f>
        <v>0</v>
      </c>
    </row>
    <row r="2980" spans="1:83" ht="14.4" x14ac:dyDescent="0.25">
      <c r="A2980" s="38"/>
      <c r="B2980" s="38"/>
      <c r="C2980" s="51" t="s">
        <v>1566</v>
      </c>
      <c r="D2980" s="39"/>
      <c r="E2980" s="40"/>
      <c r="F2980" s="40"/>
      <c r="G2980" s="40"/>
      <c r="H2980" s="42"/>
      <c r="I2980" s="41"/>
      <c r="J2980" s="42"/>
      <c r="K2980" s="41"/>
      <c r="L2980" s="42">
        <f>L2966+L2968+L2969+L2972</f>
        <v>2385.5099999999998</v>
      </c>
    </row>
    <row r="2981" spans="1:83" ht="14.4" x14ac:dyDescent="0.25">
      <c r="A2981" s="38"/>
      <c r="B2981" s="38"/>
      <c r="C2981" s="38" t="s">
        <v>1567</v>
      </c>
      <c r="D2981" s="39"/>
      <c r="E2981" s="40"/>
      <c r="F2981" s="40"/>
      <c r="G2981" s="40"/>
      <c r="H2981" s="42"/>
      <c r="I2981" s="41"/>
      <c r="J2981" s="42"/>
      <c r="K2981" s="41"/>
      <c r="L2981" s="42">
        <f>SUM(AR2964:AR2984)+SUM(AS2964:AS2984)+SUM(AT2964:AT2984)+SUM(AU2964:AU2984)+SUM(AV2964:AV2984)</f>
        <v>2075.9899999999998</v>
      </c>
    </row>
    <row r="2982" spans="1:83" ht="27.6" x14ac:dyDescent="0.25">
      <c r="A2982" s="38"/>
      <c r="B2982" s="38" t="s">
        <v>27</v>
      </c>
      <c r="C2982" s="38" t="s">
        <v>1568</v>
      </c>
      <c r="D2982" s="39" t="s">
        <v>1044</v>
      </c>
      <c r="E2982" s="40">
        <f>Source!BZ578</f>
        <v>111</v>
      </c>
      <c r="F2982" s="40"/>
      <c r="G2982" s="40">
        <f>Source!AT578</f>
        <v>111</v>
      </c>
      <c r="H2982" s="42"/>
      <c r="I2982" s="41"/>
      <c r="J2982" s="42"/>
      <c r="K2982" s="41"/>
      <c r="L2982" s="42">
        <f>SUM(AZ2964:AZ2984)</f>
        <v>2304.35</v>
      </c>
    </row>
    <row r="2983" spans="1:83" ht="27.6" x14ac:dyDescent="0.25">
      <c r="A2983" s="52"/>
      <c r="B2983" s="52" t="s">
        <v>28</v>
      </c>
      <c r="C2983" s="52" t="s">
        <v>1569</v>
      </c>
      <c r="D2983" s="46" t="s">
        <v>1044</v>
      </c>
      <c r="E2983" s="48">
        <f>Source!CA578</f>
        <v>52</v>
      </c>
      <c r="F2983" s="48"/>
      <c r="G2983" s="48">
        <f>Source!AU578</f>
        <v>52</v>
      </c>
      <c r="H2983" s="53"/>
      <c r="I2983" s="54"/>
      <c r="J2983" s="53"/>
      <c r="K2983" s="54"/>
      <c r="L2983" s="53">
        <f>SUM(BA2964:BA2984)</f>
        <v>1079.51</v>
      </c>
    </row>
    <row r="2984" spans="1:83" ht="13.8" x14ac:dyDescent="0.25">
      <c r="C2984" s="72" t="s">
        <v>1570</v>
      </c>
      <c r="D2984" s="72"/>
      <c r="E2984" s="72"/>
      <c r="F2984" s="72"/>
      <c r="G2984" s="72"/>
      <c r="H2984" s="72"/>
      <c r="I2984" s="73">
        <f>IF(E2964&lt;&gt;0,K2984/E2964, 0)</f>
        <v>5769.37</v>
      </c>
      <c r="J2984" s="73"/>
      <c r="K2984" s="73">
        <f>L2966+L2968+L2972+L2982+L2983+L2969</f>
        <v>5769.37</v>
      </c>
      <c r="L2984" s="73"/>
      <c r="AD2984">
        <f>ROUND((Source!AT578/100)*((ROUND(SUMIF(SmtRes!AQ1663:'SmtRes'!AQ1673,"=1",SmtRes!AD1663:'SmtRes'!AD1673)*Source!I578, 2)+ROUND(SUMIF(SmtRes!AQ1663:'SmtRes'!AQ1673,"=1",SmtRes!AC1663:'SmtRes'!AC1673)*Source!I578, 2))), 2)</f>
        <v>1389.43</v>
      </c>
      <c r="AE2984">
        <f>ROUND((Source!AU578/100)*((ROUND(SUMIF(SmtRes!AQ1663:'SmtRes'!AQ1673,"=1",SmtRes!AD1663:'SmtRes'!AD1673)*Source!I578, 2)+ROUND(SUMIF(SmtRes!AQ1663:'SmtRes'!AQ1673,"=1",SmtRes!AC1663:'SmtRes'!AC1673)*Source!I578, 2))), 2)</f>
        <v>650.9</v>
      </c>
      <c r="AN2984" s="50">
        <f>L2966+L2968+L2972+L2982+L2983+L2969</f>
        <v>5769.37</v>
      </c>
      <c r="AO2984" s="50">
        <f>L2968</f>
        <v>309.52</v>
      </c>
      <c r="AQ2984" t="s">
        <v>1571</v>
      </c>
      <c r="AR2984" s="50">
        <f>L2966</f>
        <v>1893.37</v>
      </c>
      <c r="AT2984" s="50">
        <f>L2969</f>
        <v>182.62</v>
      </c>
      <c r="AV2984" t="s">
        <v>1571</v>
      </c>
      <c r="AW2984" s="50">
        <f>L2972</f>
        <v>0</v>
      </c>
      <c r="AZ2984">
        <f>Source!X578</f>
        <v>2304.35</v>
      </c>
      <c r="BA2984">
        <f>Source!Y578</f>
        <v>1079.51</v>
      </c>
      <c r="CD2984">
        <v>2</v>
      </c>
    </row>
    <row r="2985" spans="1:83" ht="121.2" x14ac:dyDescent="0.25">
      <c r="A2985" s="36" t="s">
        <v>469</v>
      </c>
      <c r="B2985" s="38" t="s">
        <v>1776</v>
      </c>
      <c r="C2985" s="38" t="s">
        <v>1778</v>
      </c>
      <c r="D2985" s="39" t="str">
        <f>Source!H579</f>
        <v>ШТ</v>
      </c>
      <c r="E2985" s="40">
        <f>Source!K579</f>
        <v>1</v>
      </c>
      <c r="F2985" s="40"/>
      <c r="G2985" s="40">
        <f>Source!I579</f>
        <v>1</v>
      </c>
      <c r="H2985" s="42"/>
      <c r="I2985" s="41"/>
      <c r="J2985" s="42"/>
      <c r="K2985" s="41"/>
      <c r="L2985" s="42"/>
    </row>
    <row r="2986" spans="1:83" ht="14.4" x14ac:dyDescent="0.25">
      <c r="A2986" s="37"/>
      <c r="B2986" s="40">
        <v>1</v>
      </c>
      <c r="C2986" s="37" t="s">
        <v>1561</v>
      </c>
      <c r="D2986" s="39" t="s">
        <v>1034</v>
      </c>
      <c r="E2986" s="43"/>
      <c r="F2986" s="40"/>
      <c r="G2986" s="43">
        <f>Source!U579</f>
        <v>11.18</v>
      </c>
      <c r="H2986" s="40"/>
      <c r="I2986" s="40"/>
      <c r="J2986" s="40"/>
      <c r="K2986" s="40"/>
      <c r="L2986" s="44">
        <f>SUM(L2987:L2987)-SUMIF(CE2987:CE2987, 1, L2987:L2987)</f>
        <v>6311.22</v>
      </c>
    </row>
    <row r="2987" spans="1:83" ht="14.4" x14ac:dyDescent="0.25">
      <c r="A2987" s="38"/>
      <c r="B2987" s="38" t="s">
        <v>1045</v>
      </c>
      <c r="C2987" s="38" t="s">
        <v>1046</v>
      </c>
      <c r="D2987" s="39" t="s">
        <v>1034</v>
      </c>
      <c r="E2987" s="40">
        <v>13</v>
      </c>
      <c r="F2987" s="40">
        <f>ROUND(0.86,7)</f>
        <v>0.86</v>
      </c>
      <c r="G2987" s="40">
        <f>SmtRes!CX1674</f>
        <v>11.18</v>
      </c>
      <c r="H2987" s="42"/>
      <c r="I2987" s="41"/>
      <c r="J2987" s="42">
        <f>SmtRes!CZ1674</f>
        <v>564.51</v>
      </c>
      <c r="K2987" s="41"/>
      <c r="L2987" s="42">
        <f>SmtRes!DI1674</f>
        <v>6311.22</v>
      </c>
    </row>
    <row r="2988" spans="1:83" ht="14.4" x14ac:dyDescent="0.25">
      <c r="A2988" s="37"/>
      <c r="B2988" s="40">
        <v>2</v>
      </c>
      <c r="C2988" s="37" t="s">
        <v>1562</v>
      </c>
      <c r="D2988" s="39"/>
      <c r="E2988" s="43"/>
      <c r="F2988" s="40"/>
      <c r="G2988" s="43"/>
      <c r="H2988" s="40"/>
      <c r="I2988" s="40"/>
      <c r="J2988" s="40"/>
      <c r="K2988" s="40"/>
      <c r="L2988" s="44">
        <f>SUM(L2989:L2991)-SUMIF(CE2989:CE2991, 1, L2989:L2991)</f>
        <v>1031.7399999999998</v>
      </c>
    </row>
    <row r="2989" spans="1:83" ht="14.4" x14ac:dyDescent="0.25">
      <c r="A2989" s="37"/>
      <c r="B2989" s="40"/>
      <c r="C2989" s="37" t="s">
        <v>1564</v>
      </c>
      <c r="D2989" s="39" t="s">
        <v>1034</v>
      </c>
      <c r="E2989" s="43"/>
      <c r="F2989" s="40"/>
      <c r="G2989" s="43">
        <f>Source!V579</f>
        <v>0.88580000000000003</v>
      </c>
      <c r="H2989" s="40"/>
      <c r="I2989" s="40"/>
      <c r="J2989" s="40"/>
      <c r="K2989" s="40"/>
      <c r="L2989" s="44">
        <f>SUMIF(CE2990:CE2991, 1, L2990:L2991)</f>
        <v>608.75</v>
      </c>
      <c r="CE2989">
        <v>1</v>
      </c>
    </row>
    <row r="2990" spans="1:83" ht="41.4" x14ac:dyDescent="0.25">
      <c r="A2990" s="38"/>
      <c r="B2990" s="38" t="s">
        <v>1056</v>
      </c>
      <c r="C2990" s="38" t="s">
        <v>1058</v>
      </c>
      <c r="D2990" s="39" t="s">
        <v>1040</v>
      </c>
      <c r="E2990" s="40">
        <v>1.03</v>
      </c>
      <c r="F2990" s="40">
        <f>ROUND(0.86,7)</f>
        <v>0.86</v>
      </c>
      <c r="G2990" s="40">
        <f>SmtRes!CX1676</f>
        <v>0.88580000000000003</v>
      </c>
      <c r="H2990" s="42">
        <f>SmtRes!CZ1676</f>
        <v>995.51</v>
      </c>
      <c r="I2990" s="41">
        <f>SmtRes!AJ1676</f>
        <v>1.17</v>
      </c>
      <c r="J2990" s="42">
        <f>ROUND(H2990*I2990, 2)</f>
        <v>1164.75</v>
      </c>
      <c r="K2990" s="41"/>
      <c r="L2990" s="42">
        <f>SmtRes!DG1676</f>
        <v>1031.74</v>
      </c>
    </row>
    <row r="2991" spans="1:83" ht="14.4" x14ac:dyDescent="0.25">
      <c r="A2991" s="38"/>
      <c r="B2991" s="38" t="s">
        <v>1041</v>
      </c>
      <c r="C2991" s="38" t="s">
        <v>1563</v>
      </c>
      <c r="D2991" s="39" t="s">
        <v>1034</v>
      </c>
      <c r="E2991" s="40">
        <f>SmtRes!DO1676*SmtRes!AT1676</f>
        <v>1.03</v>
      </c>
      <c r="F2991" s="40">
        <f>ROUND(0.86,7)</f>
        <v>0.86</v>
      </c>
      <c r="G2991" s="40">
        <f>ROUND(E2991*G2985, 7)</f>
        <v>1.03</v>
      </c>
      <c r="H2991" s="42"/>
      <c r="I2991" s="41"/>
      <c r="J2991" s="42">
        <f>ROUND(SmtRes!AG1676/SmtRes!DO1676, 2)</f>
        <v>687.23</v>
      </c>
      <c r="K2991" s="41"/>
      <c r="L2991" s="42">
        <f>SmtRes!DH1676</f>
        <v>608.75</v>
      </c>
      <c r="CE2991">
        <v>1</v>
      </c>
    </row>
    <row r="2992" spans="1:83" ht="14.4" hidden="1" x14ac:dyDescent="0.25">
      <c r="A2992" s="37"/>
      <c r="B2992" s="40">
        <v>4</v>
      </c>
      <c r="C2992" s="37" t="s">
        <v>1565</v>
      </c>
      <c r="D2992" s="39"/>
      <c r="E2992" s="43"/>
      <c r="F2992" s="40"/>
      <c r="G2992" s="43"/>
      <c r="H2992" s="40"/>
      <c r="I2992" s="40"/>
      <c r="J2992" s="40"/>
      <c r="K2992" s="40"/>
      <c r="L2992" s="44">
        <f>SUM(L2993:L2999)-SUMIF(CE2993:CE2999, 1, L2993:L2999)</f>
        <v>0</v>
      </c>
    </row>
    <row r="2993" spans="1:95" ht="14.4" x14ac:dyDescent="0.25">
      <c r="A2993" s="38"/>
      <c r="B2993" s="38" t="s">
        <v>1049</v>
      </c>
      <c r="C2993" s="38" t="s">
        <v>1051</v>
      </c>
      <c r="D2993" s="39" t="s">
        <v>846</v>
      </c>
      <c r="E2993" s="40">
        <v>1.1000000000000001E-3</v>
      </c>
      <c r="F2993" s="40">
        <f t="shared" ref="F2993:F2999" si="180">ROUND(0,7)</f>
        <v>0</v>
      </c>
      <c r="G2993" s="40">
        <f>SmtRes!CX1677</f>
        <v>0</v>
      </c>
      <c r="H2993" s="42">
        <f>SmtRes!CZ1677</f>
        <v>116448.72</v>
      </c>
      <c r="I2993" s="41">
        <f>SmtRes!AI1677</f>
        <v>1.1200000000000001</v>
      </c>
      <c r="J2993" s="42">
        <f t="shared" ref="J2993:J2999" si="181">ROUND(H2993*I2993, 2)</f>
        <v>130422.57</v>
      </c>
      <c r="K2993" s="41"/>
      <c r="L2993" s="42">
        <f>SmtRes!DF1677</f>
        <v>0</v>
      </c>
    </row>
    <row r="2994" spans="1:95" ht="14.4" x14ac:dyDescent="0.25">
      <c r="A2994" s="38"/>
      <c r="B2994" s="38" t="s">
        <v>1115</v>
      </c>
      <c r="C2994" s="38" t="s">
        <v>1117</v>
      </c>
      <c r="D2994" s="39" t="s">
        <v>1055</v>
      </c>
      <c r="E2994" s="40">
        <v>5.0000000000000001E-3</v>
      </c>
      <c r="F2994" s="40">
        <f t="shared" si="180"/>
        <v>0</v>
      </c>
      <c r="G2994" s="40">
        <f>SmtRes!CX1678</f>
        <v>0</v>
      </c>
      <c r="H2994" s="42">
        <f>SmtRes!CZ1678</f>
        <v>284.14999999999998</v>
      </c>
      <c r="I2994" s="41">
        <f>SmtRes!AI1678</f>
        <v>1.31</v>
      </c>
      <c r="J2994" s="42">
        <f t="shared" si="181"/>
        <v>372.24</v>
      </c>
      <c r="K2994" s="41"/>
      <c r="L2994" s="42">
        <f>SmtRes!DF1678</f>
        <v>0</v>
      </c>
    </row>
    <row r="2995" spans="1:95" ht="14.4" x14ac:dyDescent="0.25">
      <c r="A2995" s="38"/>
      <c r="B2995" s="38" t="s">
        <v>1118</v>
      </c>
      <c r="C2995" s="38" t="s">
        <v>1120</v>
      </c>
      <c r="D2995" s="39" t="s">
        <v>1055</v>
      </c>
      <c r="E2995" s="40">
        <v>1.7999999999999999E-2</v>
      </c>
      <c r="F2995" s="40">
        <f t="shared" si="180"/>
        <v>0</v>
      </c>
      <c r="G2995" s="40">
        <f>SmtRes!CX1679</f>
        <v>0</v>
      </c>
      <c r="H2995" s="42">
        <f>SmtRes!CZ1679</f>
        <v>104.32</v>
      </c>
      <c r="I2995" s="41">
        <f>SmtRes!AI1679</f>
        <v>0.96</v>
      </c>
      <c r="J2995" s="42">
        <f t="shared" si="181"/>
        <v>100.15</v>
      </c>
      <c r="K2995" s="41"/>
      <c r="L2995" s="42">
        <f>SmtRes!DF1679</f>
        <v>0</v>
      </c>
    </row>
    <row r="2996" spans="1:95" ht="27.6" x14ac:dyDescent="0.25">
      <c r="A2996" s="38"/>
      <c r="B2996" s="38" t="s">
        <v>1121</v>
      </c>
      <c r="C2996" s="38" t="s">
        <v>1123</v>
      </c>
      <c r="D2996" s="39" t="s">
        <v>1055</v>
      </c>
      <c r="E2996" s="40">
        <v>5.6000000000000001E-2</v>
      </c>
      <c r="F2996" s="40">
        <f t="shared" si="180"/>
        <v>0</v>
      </c>
      <c r="G2996" s="40">
        <f>SmtRes!CX1680</f>
        <v>0</v>
      </c>
      <c r="H2996" s="42">
        <f>SmtRes!CZ1680</f>
        <v>206.62</v>
      </c>
      <c r="I2996" s="41">
        <f>SmtRes!AI1680</f>
        <v>0.96</v>
      </c>
      <c r="J2996" s="42">
        <f t="shared" si="181"/>
        <v>198.36</v>
      </c>
      <c r="K2996" s="41"/>
      <c r="L2996" s="42">
        <f>SmtRes!DF1680</f>
        <v>0</v>
      </c>
    </row>
    <row r="2997" spans="1:95" ht="27.6" x14ac:dyDescent="0.25">
      <c r="A2997" s="38"/>
      <c r="B2997" s="38" t="s">
        <v>1052</v>
      </c>
      <c r="C2997" s="38" t="s">
        <v>1054</v>
      </c>
      <c r="D2997" s="39" t="s">
        <v>1055</v>
      </c>
      <c r="E2997" s="40">
        <v>0.31</v>
      </c>
      <c r="F2997" s="40">
        <f t="shared" si="180"/>
        <v>0</v>
      </c>
      <c r="G2997" s="40">
        <f>SmtRes!CX1681</f>
        <v>0</v>
      </c>
      <c r="H2997" s="42">
        <f>SmtRes!CZ1681</f>
        <v>870.18</v>
      </c>
      <c r="I2997" s="41">
        <f>SmtRes!AI1681</f>
        <v>1.61</v>
      </c>
      <c r="J2997" s="42">
        <f t="shared" si="181"/>
        <v>1400.99</v>
      </c>
      <c r="K2997" s="41"/>
      <c r="L2997" s="42">
        <f>SmtRes!DF1681</f>
        <v>0</v>
      </c>
    </row>
    <row r="2998" spans="1:95" ht="41.4" x14ac:dyDescent="0.25">
      <c r="A2998" s="38"/>
      <c r="B2998" s="38" t="s">
        <v>1133</v>
      </c>
      <c r="C2998" s="38" t="s">
        <v>1135</v>
      </c>
      <c r="D2998" s="39" t="s">
        <v>1082</v>
      </c>
      <c r="E2998" s="40">
        <v>0.03</v>
      </c>
      <c r="F2998" s="40">
        <f t="shared" si="180"/>
        <v>0</v>
      </c>
      <c r="G2998" s="40">
        <f>SmtRes!CX1682</f>
        <v>0</v>
      </c>
      <c r="H2998" s="42">
        <f>SmtRes!CZ1682</f>
        <v>47.26</v>
      </c>
      <c r="I2998" s="41">
        <f>SmtRes!AI1682</f>
        <v>1.19</v>
      </c>
      <c r="J2998" s="42">
        <f t="shared" si="181"/>
        <v>56.24</v>
      </c>
      <c r="K2998" s="41"/>
      <c r="L2998" s="42">
        <f>SmtRes!DF1682</f>
        <v>0</v>
      </c>
    </row>
    <row r="2999" spans="1:95" ht="27.6" x14ac:dyDescent="0.25">
      <c r="A2999" s="38"/>
      <c r="B2999" s="38" t="s">
        <v>1136</v>
      </c>
      <c r="C2999" s="52" t="s">
        <v>1138</v>
      </c>
      <c r="D2999" s="46" t="s">
        <v>1139</v>
      </c>
      <c r="E2999" s="48">
        <v>1.4999999999999999E-2</v>
      </c>
      <c r="F2999" s="48">
        <f t="shared" si="180"/>
        <v>0</v>
      </c>
      <c r="G2999" s="48">
        <f>SmtRes!CX1683</f>
        <v>0</v>
      </c>
      <c r="H2999" s="53">
        <f>SmtRes!CZ1683</f>
        <v>6052.54</v>
      </c>
      <c r="I2999" s="54">
        <f>SmtRes!AI1683</f>
        <v>1.18</v>
      </c>
      <c r="J2999" s="53">
        <f t="shared" si="181"/>
        <v>7142</v>
      </c>
      <c r="K2999" s="54"/>
      <c r="L2999" s="53">
        <f>SmtRes!DF1683</f>
        <v>0</v>
      </c>
    </row>
    <row r="3000" spans="1:95" ht="14.4" x14ac:dyDescent="0.25">
      <c r="A3000" s="38"/>
      <c r="B3000" s="38"/>
      <c r="C3000" s="51" t="s">
        <v>1566</v>
      </c>
      <c r="D3000" s="39"/>
      <c r="E3000" s="40"/>
      <c r="F3000" s="40"/>
      <c r="G3000" s="40"/>
      <c r="H3000" s="42"/>
      <c r="I3000" s="41"/>
      <c r="J3000" s="42"/>
      <c r="K3000" s="41"/>
      <c r="L3000" s="42">
        <f>L2986+L2988+L2989+L2992</f>
        <v>7951.71</v>
      </c>
    </row>
    <row r="3001" spans="1:95" ht="14.4" x14ac:dyDescent="0.25">
      <c r="A3001" s="38"/>
      <c r="B3001" s="38"/>
      <c r="C3001" s="38" t="s">
        <v>1567</v>
      </c>
      <c r="D3001" s="39"/>
      <c r="E3001" s="40"/>
      <c r="F3001" s="40"/>
      <c r="G3001" s="40"/>
      <c r="H3001" s="42"/>
      <c r="I3001" s="41"/>
      <c r="J3001" s="42"/>
      <c r="K3001" s="41"/>
      <c r="L3001" s="42">
        <f>SUM(AR2985:AR3004)+SUM(AS2985:AS3004)+SUM(AT2985:AT3004)+SUM(AU2985:AU3004)+SUM(AV2985:AV3004)</f>
        <v>6919.97</v>
      </c>
    </row>
    <row r="3002" spans="1:95" ht="27.6" x14ac:dyDescent="0.25">
      <c r="A3002" s="38"/>
      <c r="B3002" s="38" t="s">
        <v>27</v>
      </c>
      <c r="C3002" s="38" t="s">
        <v>1568</v>
      </c>
      <c r="D3002" s="39" t="s">
        <v>1044</v>
      </c>
      <c r="E3002" s="40">
        <f>Source!BZ579</f>
        <v>111</v>
      </c>
      <c r="F3002" s="40"/>
      <c r="G3002" s="40">
        <f>Source!AT579</f>
        <v>111</v>
      </c>
      <c r="H3002" s="42"/>
      <c r="I3002" s="41"/>
      <c r="J3002" s="42"/>
      <c r="K3002" s="41"/>
      <c r="L3002" s="42">
        <f>SUM(AZ2985:AZ3004)</f>
        <v>7681.17</v>
      </c>
    </row>
    <row r="3003" spans="1:95" ht="27.6" x14ac:dyDescent="0.25">
      <c r="A3003" s="52"/>
      <c r="B3003" s="52" t="s">
        <v>28</v>
      </c>
      <c r="C3003" s="52" t="s">
        <v>1569</v>
      </c>
      <c r="D3003" s="46" t="s">
        <v>1044</v>
      </c>
      <c r="E3003" s="48">
        <f>Source!CA579</f>
        <v>52</v>
      </c>
      <c r="F3003" s="48"/>
      <c r="G3003" s="48">
        <f>Source!AU579</f>
        <v>52</v>
      </c>
      <c r="H3003" s="53"/>
      <c r="I3003" s="54"/>
      <c r="J3003" s="53"/>
      <c r="K3003" s="54"/>
      <c r="L3003" s="53">
        <f>SUM(BA2985:BA3004)</f>
        <v>3598.38</v>
      </c>
    </row>
    <row r="3004" spans="1:95" ht="13.8" x14ac:dyDescent="0.25">
      <c r="C3004" s="72" t="s">
        <v>1570</v>
      </c>
      <c r="D3004" s="72"/>
      <c r="E3004" s="72"/>
      <c r="F3004" s="72"/>
      <c r="G3004" s="72"/>
      <c r="H3004" s="72"/>
      <c r="I3004" s="73">
        <f>IF(E2985&lt;&gt;0,K3004/E2985, 0)</f>
        <v>19231.260000000002</v>
      </c>
      <c r="J3004" s="73"/>
      <c r="K3004" s="73">
        <f>L2986+L2988+L2992+L3002+L3003+L2989</f>
        <v>19231.260000000002</v>
      </c>
      <c r="L3004" s="73"/>
      <c r="AD3004">
        <f>ROUND((Source!AT579/100)*((ROUND(SUMIF(SmtRes!AQ1674:'SmtRes'!AQ1684,"=1",SmtRes!AD1674:'SmtRes'!AD1684)*Source!I579, 2)+ROUND(SUMIF(SmtRes!AQ1674:'SmtRes'!AQ1684,"=1",SmtRes!AC1674:'SmtRes'!AC1684)*Source!I579, 2))), 2)</f>
        <v>1389.43</v>
      </c>
      <c r="AE3004">
        <f>ROUND((Source!AU579/100)*((ROUND(SUMIF(SmtRes!AQ1674:'SmtRes'!AQ1684,"=1",SmtRes!AD1674:'SmtRes'!AD1684)*Source!I579, 2)+ROUND(SUMIF(SmtRes!AQ1674:'SmtRes'!AQ1684,"=1",SmtRes!AC1674:'SmtRes'!AC1684)*Source!I579, 2))), 2)</f>
        <v>650.9</v>
      </c>
      <c r="AN3004" s="50">
        <f>L2986+L2988+L2992+L3002+L3003+L2989</f>
        <v>19231.260000000002</v>
      </c>
      <c r="AO3004" s="50">
        <f>L2988</f>
        <v>1031.7399999999998</v>
      </c>
      <c r="AQ3004" t="s">
        <v>1571</v>
      </c>
      <c r="AR3004" s="50">
        <f>L2986</f>
        <v>6311.22</v>
      </c>
      <c r="AT3004" s="50">
        <f>L2989</f>
        <v>608.75</v>
      </c>
      <c r="AV3004" t="s">
        <v>1571</v>
      </c>
      <c r="AW3004" s="50">
        <f>L2992</f>
        <v>0</v>
      </c>
      <c r="AZ3004">
        <f>Source!X579</f>
        <v>7681.17</v>
      </c>
      <c r="BA3004">
        <f>Source!Y579</f>
        <v>3598.38</v>
      </c>
      <c r="CD3004">
        <v>2</v>
      </c>
    </row>
    <row r="3006" spans="1:95" ht="16.8" x14ac:dyDescent="0.25">
      <c r="A3006" s="71" t="s">
        <v>1779</v>
      </c>
      <c r="B3006" s="71"/>
      <c r="C3006" s="71"/>
      <c r="D3006" s="71"/>
      <c r="E3006" s="71"/>
      <c r="F3006" s="71"/>
      <c r="G3006" s="71"/>
      <c r="H3006" s="71"/>
      <c r="I3006" s="71"/>
      <c r="J3006" s="71"/>
      <c r="K3006" s="71"/>
      <c r="L3006" s="71"/>
      <c r="CQ3006" s="57" t="s">
        <v>1779</v>
      </c>
    </row>
    <row r="3007" spans="1:95" ht="148.80000000000001" x14ac:dyDescent="0.25">
      <c r="A3007" s="36" t="s">
        <v>472</v>
      </c>
      <c r="B3007" s="38" t="s">
        <v>1780</v>
      </c>
      <c r="C3007" s="38" t="s">
        <v>1781</v>
      </c>
      <c r="D3007" s="39" t="str">
        <f>Source!H615</f>
        <v>ШТ</v>
      </c>
      <c r="E3007" s="40">
        <f>Source!K615</f>
        <v>1</v>
      </c>
      <c r="F3007" s="40"/>
      <c r="G3007" s="40">
        <f>Source!I615</f>
        <v>1</v>
      </c>
      <c r="H3007" s="42"/>
      <c r="I3007" s="41"/>
      <c r="J3007" s="42"/>
      <c r="K3007" s="41"/>
      <c r="L3007" s="42"/>
    </row>
    <row r="3008" spans="1:95" ht="79.2" x14ac:dyDescent="0.25">
      <c r="B3008" s="56" t="str">
        <f>Source!EO615</f>
        <v>Поправка: 571/пр_2022_п.84_т.3_стр.4_стб.3</v>
      </c>
      <c r="C3008" s="56" t="str">
        <f>Source!CN615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009" spans="1:83" ht="14.4" x14ac:dyDescent="0.25">
      <c r="A3009" s="37"/>
      <c r="B3009" s="40">
        <v>1</v>
      </c>
      <c r="C3009" s="37" t="s">
        <v>1561</v>
      </c>
      <c r="D3009" s="39" t="s">
        <v>1034</v>
      </c>
      <c r="E3009" s="43"/>
      <c r="F3009" s="40"/>
      <c r="G3009" s="43">
        <f>Source!U615</f>
        <v>11.093999999999999</v>
      </c>
      <c r="H3009" s="40"/>
      <c r="I3009" s="40"/>
      <c r="J3009" s="40"/>
      <c r="K3009" s="40"/>
      <c r="L3009" s="44">
        <f>SUM(L3010:L3010)-SUMIF(CE3010:CE3010, 1, L3010:L3010)</f>
        <v>7426.1</v>
      </c>
    </row>
    <row r="3010" spans="1:83" ht="14.4" x14ac:dyDescent="0.25">
      <c r="A3010" s="38"/>
      <c r="B3010" s="38" t="s">
        <v>1190</v>
      </c>
      <c r="C3010" s="38" t="s">
        <v>1191</v>
      </c>
      <c r="D3010" s="39" t="s">
        <v>1034</v>
      </c>
      <c r="E3010" s="40">
        <v>43</v>
      </c>
      <c r="F3010" s="40">
        <f>ROUND((0.3)*0.86,7)</f>
        <v>0.25800000000000001</v>
      </c>
      <c r="G3010" s="40">
        <f>SmtRes!CX1685</f>
        <v>11.093999999999999</v>
      </c>
      <c r="H3010" s="42"/>
      <c r="I3010" s="41"/>
      <c r="J3010" s="42">
        <f>SmtRes!CZ1685</f>
        <v>669.38</v>
      </c>
      <c r="K3010" s="41"/>
      <c r="L3010" s="42">
        <f>SmtRes!DI1685</f>
        <v>7426.1</v>
      </c>
    </row>
    <row r="3011" spans="1:83" ht="14.4" x14ac:dyDescent="0.25">
      <c r="A3011" s="37"/>
      <c r="B3011" s="40">
        <v>2</v>
      </c>
      <c r="C3011" s="37" t="s">
        <v>1562</v>
      </c>
      <c r="D3011" s="39"/>
      <c r="E3011" s="43"/>
      <c r="F3011" s="40"/>
      <c r="G3011" s="43"/>
      <c r="H3011" s="40"/>
      <c r="I3011" s="40"/>
      <c r="J3011" s="40"/>
      <c r="K3011" s="40"/>
      <c r="L3011" s="44">
        <f>SUM(L3012:L3016)-SUMIF(CE3012:CE3016, 1, L3012:L3016)</f>
        <v>1822.5</v>
      </c>
    </row>
    <row r="3012" spans="1:83" ht="14.4" x14ac:dyDescent="0.25">
      <c r="A3012" s="37"/>
      <c r="B3012" s="40"/>
      <c r="C3012" s="37" t="s">
        <v>1564</v>
      </c>
      <c r="D3012" s="39" t="s">
        <v>1034</v>
      </c>
      <c r="E3012" s="43"/>
      <c r="F3012" s="40"/>
      <c r="G3012" s="43">
        <f>Source!V615</f>
        <v>1.3932</v>
      </c>
      <c r="H3012" s="40"/>
      <c r="I3012" s="40"/>
      <c r="J3012" s="40"/>
      <c r="K3012" s="40"/>
      <c r="L3012" s="44">
        <f>SUMIF(CE3013:CE3016, 1, L3013:L3016)</f>
        <v>957.45</v>
      </c>
      <c r="CE3012">
        <v>1</v>
      </c>
    </row>
    <row r="3013" spans="1:83" ht="41.4" x14ac:dyDescent="0.25">
      <c r="A3013" s="38"/>
      <c r="B3013" s="38" t="s">
        <v>1056</v>
      </c>
      <c r="C3013" s="38" t="s">
        <v>1058</v>
      </c>
      <c r="D3013" s="39" t="s">
        <v>1040</v>
      </c>
      <c r="E3013" s="40">
        <v>0.68</v>
      </c>
      <c r="F3013" s="40">
        <f>ROUND((0.3)*0.86,7)</f>
        <v>0.25800000000000001</v>
      </c>
      <c r="G3013" s="40">
        <f>SmtRes!CX1687</f>
        <v>0.17544000000000001</v>
      </c>
      <c r="H3013" s="42">
        <f>SmtRes!CZ1687</f>
        <v>995.51</v>
      </c>
      <c r="I3013" s="41">
        <f>SmtRes!AJ1687</f>
        <v>1.17</v>
      </c>
      <c r="J3013" s="42">
        <f>ROUND(H3013*I3013, 2)</f>
        <v>1164.75</v>
      </c>
      <c r="K3013" s="41"/>
      <c r="L3013" s="42">
        <f>SmtRes!DG1687</f>
        <v>204.34</v>
      </c>
    </row>
    <row r="3014" spans="1:83" ht="14.4" x14ac:dyDescent="0.25">
      <c r="A3014" s="38"/>
      <c r="B3014" s="38" t="s">
        <v>1041</v>
      </c>
      <c r="C3014" s="38" t="s">
        <v>1563</v>
      </c>
      <c r="D3014" s="39" t="s">
        <v>1034</v>
      </c>
      <c r="E3014" s="40">
        <f>SmtRes!DO1687*SmtRes!AT1687</f>
        <v>0.68</v>
      </c>
      <c r="F3014" s="40">
        <f>ROUND((0.3)*0.86,7)</f>
        <v>0.25800000000000001</v>
      </c>
      <c r="G3014" s="40">
        <f>ROUND(E3014*G3007, 7)</f>
        <v>0.68</v>
      </c>
      <c r="H3014" s="42"/>
      <c r="I3014" s="41"/>
      <c r="J3014" s="42">
        <f>ROUND(SmtRes!AG1687/SmtRes!DO1687, 2)</f>
        <v>687.23</v>
      </c>
      <c r="K3014" s="41"/>
      <c r="L3014" s="42">
        <f>SmtRes!DH1687</f>
        <v>120.57</v>
      </c>
      <c r="CE3014">
        <v>1</v>
      </c>
    </row>
    <row r="3015" spans="1:83" ht="55.2" x14ac:dyDescent="0.25">
      <c r="A3015" s="38"/>
      <c r="B3015" s="38" t="s">
        <v>1037</v>
      </c>
      <c r="C3015" s="38" t="s">
        <v>1039</v>
      </c>
      <c r="D3015" s="39" t="s">
        <v>1040</v>
      </c>
      <c r="E3015" s="40">
        <v>4.72</v>
      </c>
      <c r="F3015" s="40">
        <f>ROUND((0.3)*0.86,7)</f>
        <v>0.25800000000000001</v>
      </c>
      <c r="G3015" s="40">
        <f>SmtRes!CX1688</f>
        <v>1.21776</v>
      </c>
      <c r="H3015" s="42"/>
      <c r="I3015" s="41"/>
      <c r="J3015" s="42">
        <f>SmtRes!CZ1688</f>
        <v>1328.8</v>
      </c>
      <c r="K3015" s="41"/>
      <c r="L3015" s="42">
        <f>SmtRes!DG1688</f>
        <v>1618.16</v>
      </c>
    </row>
    <row r="3016" spans="1:83" ht="14.4" x14ac:dyDescent="0.25">
      <c r="A3016" s="38"/>
      <c r="B3016" s="38" t="s">
        <v>1041</v>
      </c>
      <c r="C3016" s="38" t="s">
        <v>1563</v>
      </c>
      <c r="D3016" s="39" t="s">
        <v>1034</v>
      </c>
      <c r="E3016" s="40">
        <f>SmtRes!DO1688*SmtRes!AT1688</f>
        <v>4.72</v>
      </c>
      <c r="F3016" s="40">
        <f>ROUND((0.3)*0.86,7)</f>
        <v>0.25800000000000001</v>
      </c>
      <c r="G3016" s="40">
        <f>ROUND(E3016*G3007, 7)</f>
        <v>4.72</v>
      </c>
      <c r="H3016" s="42"/>
      <c r="I3016" s="41"/>
      <c r="J3016" s="42">
        <f>ROUND(SmtRes!AG1688/SmtRes!DO1688, 2)</f>
        <v>687.23</v>
      </c>
      <c r="K3016" s="41"/>
      <c r="L3016" s="42">
        <f>SmtRes!DH1688</f>
        <v>836.88</v>
      </c>
      <c r="CE3016">
        <v>1</v>
      </c>
    </row>
    <row r="3017" spans="1:83" ht="14.4" hidden="1" x14ac:dyDescent="0.25">
      <c r="A3017" s="37"/>
      <c r="B3017" s="40">
        <v>4</v>
      </c>
      <c r="C3017" s="37" t="s">
        <v>1565</v>
      </c>
      <c r="D3017" s="39"/>
      <c r="E3017" s="43"/>
      <c r="F3017" s="40"/>
      <c r="G3017" s="43"/>
      <c r="H3017" s="40"/>
      <c r="I3017" s="40"/>
      <c r="J3017" s="40"/>
      <c r="K3017" s="40"/>
      <c r="L3017" s="44">
        <f>SUM(L3018:L3025)-SUMIF(CE3018:CE3025, 1, L3018:L3025)</f>
        <v>0</v>
      </c>
    </row>
    <row r="3018" spans="1:83" ht="14.4" x14ac:dyDescent="0.25">
      <c r="A3018" s="38"/>
      <c r="B3018" s="38" t="s">
        <v>1049</v>
      </c>
      <c r="C3018" s="38" t="s">
        <v>1051</v>
      </c>
      <c r="D3018" s="39" t="s">
        <v>846</v>
      </c>
      <c r="E3018" s="40">
        <v>1.6000000000000001E-3</v>
      </c>
      <c r="F3018" s="40">
        <f t="shared" ref="F3018:F3025" si="182">ROUND(0,7)</f>
        <v>0</v>
      </c>
      <c r="G3018" s="40">
        <f>SmtRes!CX1689</f>
        <v>0</v>
      </c>
      <c r="H3018" s="42">
        <f>SmtRes!CZ1689</f>
        <v>116448.72</v>
      </c>
      <c r="I3018" s="41">
        <f>SmtRes!AI1689</f>
        <v>1.1200000000000001</v>
      </c>
      <c r="J3018" s="42">
        <f t="shared" ref="J3018:J3025" si="183">ROUND(H3018*I3018, 2)</f>
        <v>130422.57</v>
      </c>
      <c r="K3018" s="41"/>
      <c r="L3018" s="42">
        <f>SmtRes!DF1689</f>
        <v>0</v>
      </c>
    </row>
    <row r="3019" spans="1:83" ht="14.4" x14ac:dyDescent="0.25">
      <c r="A3019" s="38"/>
      <c r="B3019" s="38" t="s">
        <v>1115</v>
      </c>
      <c r="C3019" s="38" t="s">
        <v>1117</v>
      </c>
      <c r="D3019" s="39" t="s">
        <v>1055</v>
      </c>
      <c r="E3019" s="40">
        <v>4.0000000000000001E-3</v>
      </c>
      <c r="F3019" s="40">
        <f t="shared" si="182"/>
        <v>0</v>
      </c>
      <c r="G3019" s="40">
        <f>SmtRes!CX1690</f>
        <v>0</v>
      </c>
      <c r="H3019" s="42">
        <f>SmtRes!CZ1690</f>
        <v>284.14999999999998</v>
      </c>
      <c r="I3019" s="41">
        <f>SmtRes!AI1690</f>
        <v>1.31</v>
      </c>
      <c r="J3019" s="42">
        <f t="shared" si="183"/>
        <v>372.24</v>
      </c>
      <c r="K3019" s="41"/>
      <c r="L3019" s="42">
        <f>SmtRes!DF1690</f>
        <v>0</v>
      </c>
    </row>
    <row r="3020" spans="1:83" ht="14.4" x14ac:dyDescent="0.25">
      <c r="A3020" s="38"/>
      <c r="B3020" s="38" t="s">
        <v>1118</v>
      </c>
      <c r="C3020" s="38" t="s">
        <v>1120</v>
      </c>
      <c r="D3020" s="39" t="s">
        <v>1055</v>
      </c>
      <c r="E3020" s="40">
        <v>2.5999999999999999E-2</v>
      </c>
      <c r="F3020" s="40">
        <f t="shared" si="182"/>
        <v>0</v>
      </c>
      <c r="G3020" s="40">
        <f>SmtRes!CX1691</f>
        <v>0</v>
      </c>
      <c r="H3020" s="42">
        <f>SmtRes!CZ1691</f>
        <v>104.32</v>
      </c>
      <c r="I3020" s="41">
        <f>SmtRes!AI1691</f>
        <v>0.96</v>
      </c>
      <c r="J3020" s="42">
        <f t="shared" si="183"/>
        <v>100.15</v>
      </c>
      <c r="K3020" s="41"/>
      <c r="L3020" s="42">
        <f>SmtRes!DF1691</f>
        <v>0</v>
      </c>
    </row>
    <row r="3021" spans="1:83" ht="27.6" x14ac:dyDescent="0.25">
      <c r="A3021" s="38"/>
      <c r="B3021" s="38" t="s">
        <v>1121</v>
      </c>
      <c r="C3021" s="38" t="s">
        <v>1123</v>
      </c>
      <c r="D3021" s="39" t="s">
        <v>1055</v>
      </c>
      <c r="E3021" s="40">
        <v>5.5E-2</v>
      </c>
      <c r="F3021" s="40">
        <f t="shared" si="182"/>
        <v>0</v>
      </c>
      <c r="G3021" s="40">
        <f>SmtRes!CX1692</f>
        <v>0</v>
      </c>
      <c r="H3021" s="42">
        <f>SmtRes!CZ1692</f>
        <v>206.62</v>
      </c>
      <c r="I3021" s="41">
        <f>SmtRes!AI1692</f>
        <v>0.96</v>
      </c>
      <c r="J3021" s="42">
        <f t="shared" si="183"/>
        <v>198.36</v>
      </c>
      <c r="K3021" s="41"/>
      <c r="L3021" s="42">
        <f>SmtRes!DF1692</f>
        <v>0</v>
      </c>
    </row>
    <row r="3022" spans="1:83" ht="27.6" x14ac:dyDescent="0.25">
      <c r="A3022" s="38"/>
      <c r="B3022" s="38" t="s">
        <v>1052</v>
      </c>
      <c r="C3022" s="38" t="s">
        <v>1054</v>
      </c>
      <c r="D3022" s="39" t="s">
        <v>1055</v>
      </c>
      <c r="E3022" s="40">
        <v>0.37</v>
      </c>
      <c r="F3022" s="40">
        <f t="shared" si="182"/>
        <v>0</v>
      </c>
      <c r="G3022" s="40">
        <f>SmtRes!CX1693</f>
        <v>0</v>
      </c>
      <c r="H3022" s="42">
        <f>SmtRes!CZ1693</f>
        <v>870.18</v>
      </c>
      <c r="I3022" s="41">
        <f>SmtRes!AI1693</f>
        <v>1.61</v>
      </c>
      <c r="J3022" s="42">
        <f t="shared" si="183"/>
        <v>1400.99</v>
      </c>
      <c r="K3022" s="41"/>
      <c r="L3022" s="42">
        <f>SmtRes!DF1693</f>
        <v>0</v>
      </c>
    </row>
    <row r="3023" spans="1:83" ht="55.2" x14ac:dyDescent="0.25">
      <c r="A3023" s="38"/>
      <c r="B3023" s="38" t="s">
        <v>1161</v>
      </c>
      <c r="C3023" s="38" t="s">
        <v>1163</v>
      </c>
      <c r="D3023" s="39" t="s">
        <v>202</v>
      </c>
      <c r="E3023" s="40">
        <v>4</v>
      </c>
      <c r="F3023" s="40">
        <f t="shared" si="182"/>
        <v>0</v>
      </c>
      <c r="G3023" s="40">
        <f>SmtRes!CX1694</f>
        <v>0</v>
      </c>
      <c r="H3023" s="42">
        <f>SmtRes!CZ1694</f>
        <v>19.100000000000001</v>
      </c>
      <c r="I3023" s="41">
        <f>SmtRes!AI1694</f>
        <v>0.94</v>
      </c>
      <c r="J3023" s="42">
        <f t="shared" si="183"/>
        <v>17.95</v>
      </c>
      <c r="K3023" s="41"/>
      <c r="L3023" s="42">
        <f>SmtRes!DF1694</f>
        <v>0</v>
      </c>
    </row>
    <row r="3024" spans="1:83" ht="41.4" x14ac:dyDescent="0.25">
      <c r="A3024" s="38"/>
      <c r="B3024" s="38" t="s">
        <v>1133</v>
      </c>
      <c r="C3024" s="38" t="s">
        <v>1135</v>
      </c>
      <c r="D3024" s="39" t="s">
        <v>1082</v>
      </c>
      <c r="E3024" s="40">
        <v>0.25</v>
      </c>
      <c r="F3024" s="40">
        <f t="shared" si="182"/>
        <v>0</v>
      </c>
      <c r="G3024" s="40">
        <f>SmtRes!CX1695</f>
        <v>0</v>
      </c>
      <c r="H3024" s="42">
        <f>SmtRes!CZ1695</f>
        <v>47.26</v>
      </c>
      <c r="I3024" s="41">
        <f>SmtRes!AI1695</f>
        <v>1.19</v>
      </c>
      <c r="J3024" s="42">
        <f t="shared" si="183"/>
        <v>56.24</v>
      </c>
      <c r="K3024" s="41"/>
      <c r="L3024" s="42">
        <f>SmtRes!DF1695</f>
        <v>0</v>
      </c>
    </row>
    <row r="3025" spans="1:83" ht="27.6" x14ac:dyDescent="0.25">
      <c r="A3025" s="38"/>
      <c r="B3025" s="38" t="s">
        <v>1136</v>
      </c>
      <c r="C3025" s="52" t="s">
        <v>1138</v>
      </c>
      <c r="D3025" s="46" t="s">
        <v>1139</v>
      </c>
      <c r="E3025" s="48">
        <v>1.2999999999999999E-2</v>
      </c>
      <c r="F3025" s="48">
        <f t="shared" si="182"/>
        <v>0</v>
      </c>
      <c r="G3025" s="48">
        <f>SmtRes!CX1696</f>
        <v>0</v>
      </c>
      <c r="H3025" s="53">
        <f>SmtRes!CZ1696</f>
        <v>6052.54</v>
      </c>
      <c r="I3025" s="54">
        <f>SmtRes!AI1696</f>
        <v>1.18</v>
      </c>
      <c r="J3025" s="53">
        <f t="shared" si="183"/>
        <v>7142</v>
      </c>
      <c r="K3025" s="54"/>
      <c r="L3025" s="53">
        <f>SmtRes!DF1696</f>
        <v>0</v>
      </c>
    </row>
    <row r="3026" spans="1:83" ht="14.4" x14ac:dyDescent="0.25">
      <c r="A3026" s="38"/>
      <c r="B3026" s="38"/>
      <c r="C3026" s="51" t="s">
        <v>1566</v>
      </c>
      <c r="D3026" s="39"/>
      <c r="E3026" s="40"/>
      <c r="F3026" s="40"/>
      <c r="G3026" s="40"/>
      <c r="H3026" s="42"/>
      <c r="I3026" s="41"/>
      <c r="J3026" s="42"/>
      <c r="K3026" s="41"/>
      <c r="L3026" s="42">
        <f>L3009+L3011+L3012+L3017</f>
        <v>10206.050000000001</v>
      </c>
    </row>
    <row r="3027" spans="1:83" ht="14.4" x14ac:dyDescent="0.25">
      <c r="A3027" s="38"/>
      <c r="B3027" s="38"/>
      <c r="C3027" s="38" t="s">
        <v>1567</v>
      </c>
      <c r="D3027" s="39"/>
      <c r="E3027" s="40"/>
      <c r="F3027" s="40"/>
      <c r="G3027" s="40"/>
      <c r="H3027" s="42"/>
      <c r="I3027" s="41"/>
      <c r="J3027" s="42"/>
      <c r="K3027" s="41"/>
      <c r="L3027" s="42">
        <f>SUM(AR3007:AR3030)+SUM(AS3007:AS3030)+SUM(AT3007:AT3030)+SUM(AU3007:AU3030)+SUM(AV3007:AV3030)</f>
        <v>8383.5500000000011</v>
      </c>
    </row>
    <row r="3028" spans="1:83" ht="27.6" x14ac:dyDescent="0.25">
      <c r="A3028" s="38"/>
      <c r="B3028" s="38" t="s">
        <v>27</v>
      </c>
      <c r="C3028" s="38" t="s">
        <v>1568</v>
      </c>
      <c r="D3028" s="39" t="s">
        <v>1044</v>
      </c>
      <c r="E3028" s="40">
        <f>Source!BZ615</f>
        <v>111</v>
      </c>
      <c r="F3028" s="40"/>
      <c r="G3028" s="40">
        <f>Source!AT615</f>
        <v>111</v>
      </c>
      <c r="H3028" s="42"/>
      <c r="I3028" s="41"/>
      <c r="J3028" s="42"/>
      <c r="K3028" s="41"/>
      <c r="L3028" s="42">
        <f>SUM(AZ3007:AZ3030)</f>
        <v>9305.74</v>
      </c>
    </row>
    <row r="3029" spans="1:83" ht="27.6" x14ac:dyDescent="0.25">
      <c r="A3029" s="52"/>
      <c r="B3029" s="52" t="s">
        <v>28</v>
      </c>
      <c r="C3029" s="52" t="s">
        <v>1569</v>
      </c>
      <c r="D3029" s="46" t="s">
        <v>1044</v>
      </c>
      <c r="E3029" s="48">
        <f>Source!CA615</f>
        <v>52</v>
      </c>
      <c r="F3029" s="48"/>
      <c r="G3029" s="48">
        <f>Source!AU615</f>
        <v>52</v>
      </c>
      <c r="H3029" s="53"/>
      <c r="I3029" s="54"/>
      <c r="J3029" s="53"/>
      <c r="K3029" s="54"/>
      <c r="L3029" s="53">
        <f>SUM(BA3007:BA3030)</f>
        <v>4359.45</v>
      </c>
    </row>
    <row r="3030" spans="1:83" ht="13.8" x14ac:dyDescent="0.25">
      <c r="C3030" s="72" t="s">
        <v>1570</v>
      </c>
      <c r="D3030" s="72"/>
      <c r="E3030" s="72"/>
      <c r="F3030" s="72"/>
      <c r="G3030" s="72"/>
      <c r="H3030" s="72"/>
      <c r="I3030" s="73">
        <f>IF(E3007&lt;&gt;0,K3030/E3007, 0)</f>
        <v>23871.24</v>
      </c>
      <c r="J3030" s="73"/>
      <c r="K3030" s="73">
        <f>L3009+L3011+L3017+L3028+L3029+L3012</f>
        <v>23871.24</v>
      </c>
      <c r="L3030" s="73"/>
      <c r="AD3030">
        <f>ROUND((Source!AT615/100)*((ROUND(SUMIF(SmtRes!AQ1685:'SmtRes'!AQ1697,"=1",SmtRes!AD1685:'SmtRes'!AD1697)*Source!I615, 2)+ROUND(SUMIF(SmtRes!AQ1685:'SmtRes'!AQ1697,"=1",SmtRes!AC1685:'SmtRes'!AC1697)*Source!I615, 2))), 2)</f>
        <v>2268.66</v>
      </c>
      <c r="AE3030">
        <f>ROUND((Source!AU615/100)*((ROUND(SUMIF(SmtRes!AQ1685:'SmtRes'!AQ1697,"=1",SmtRes!AD1685:'SmtRes'!AD1697)*Source!I615, 2)+ROUND(SUMIF(SmtRes!AQ1685:'SmtRes'!AQ1697,"=1",SmtRes!AC1685:'SmtRes'!AC1697)*Source!I615, 2))), 2)</f>
        <v>1062.8</v>
      </c>
      <c r="AN3030" s="50">
        <f>L3009+L3011+L3017+L3028+L3029+L3012</f>
        <v>23871.24</v>
      </c>
      <c r="AO3030" s="50">
        <f>L3011</f>
        <v>1822.5</v>
      </c>
      <c r="AQ3030" t="s">
        <v>1571</v>
      </c>
      <c r="AR3030" s="50">
        <f>L3009</f>
        <v>7426.1</v>
      </c>
      <c r="AT3030" s="50">
        <f>L3012</f>
        <v>957.45</v>
      </c>
      <c r="AV3030" t="s">
        <v>1571</v>
      </c>
      <c r="AW3030" s="50">
        <f>L3017</f>
        <v>0</v>
      </c>
      <c r="AZ3030">
        <f>Source!X615</f>
        <v>9305.74</v>
      </c>
      <c r="BA3030">
        <f>Source!Y615</f>
        <v>4359.45</v>
      </c>
      <c r="CD3030">
        <v>2</v>
      </c>
    </row>
    <row r="3031" spans="1:83" ht="135" x14ac:dyDescent="0.25">
      <c r="A3031" s="36" t="s">
        <v>476</v>
      </c>
      <c r="B3031" s="38" t="s">
        <v>1780</v>
      </c>
      <c r="C3031" s="38" t="s">
        <v>1782</v>
      </c>
      <c r="D3031" s="39" t="str">
        <f>Source!H616</f>
        <v>ШТ</v>
      </c>
      <c r="E3031" s="40">
        <f>Source!K616</f>
        <v>1</v>
      </c>
      <c r="F3031" s="40"/>
      <c r="G3031" s="40">
        <f>Source!I616</f>
        <v>1</v>
      </c>
      <c r="H3031" s="42"/>
      <c r="I3031" s="41"/>
      <c r="J3031" s="42"/>
      <c r="K3031" s="41"/>
      <c r="L3031" s="42"/>
    </row>
    <row r="3032" spans="1:83" ht="14.4" x14ac:dyDescent="0.25">
      <c r="A3032" s="37"/>
      <c r="B3032" s="40">
        <v>1</v>
      </c>
      <c r="C3032" s="37" t="s">
        <v>1561</v>
      </c>
      <c r="D3032" s="39" t="s">
        <v>1034</v>
      </c>
      <c r="E3032" s="43"/>
      <c r="F3032" s="40"/>
      <c r="G3032" s="43">
        <f>Source!U616</f>
        <v>36.979999999999997</v>
      </c>
      <c r="H3032" s="40"/>
      <c r="I3032" s="40"/>
      <c r="J3032" s="40"/>
      <c r="K3032" s="40"/>
      <c r="L3032" s="44">
        <f>SUM(L3033:L3033)-SUMIF(CE3033:CE3033, 1, L3033:L3033)</f>
        <v>24753.67</v>
      </c>
    </row>
    <row r="3033" spans="1:83" ht="14.4" x14ac:dyDescent="0.25">
      <c r="A3033" s="38"/>
      <c r="B3033" s="38" t="s">
        <v>1190</v>
      </c>
      <c r="C3033" s="38" t="s">
        <v>1191</v>
      </c>
      <c r="D3033" s="39" t="s">
        <v>1034</v>
      </c>
      <c r="E3033" s="40">
        <v>43</v>
      </c>
      <c r="F3033" s="40">
        <f>ROUND(0.86,7)</f>
        <v>0.86</v>
      </c>
      <c r="G3033" s="40">
        <f>SmtRes!CX1698</f>
        <v>36.979999999999997</v>
      </c>
      <c r="H3033" s="42"/>
      <c r="I3033" s="41"/>
      <c r="J3033" s="42">
        <f>SmtRes!CZ1698</f>
        <v>669.38</v>
      </c>
      <c r="K3033" s="41"/>
      <c r="L3033" s="42">
        <f>SmtRes!DI1698</f>
        <v>24753.67</v>
      </c>
    </row>
    <row r="3034" spans="1:83" ht="14.4" x14ac:dyDescent="0.25">
      <c r="A3034" s="37"/>
      <c r="B3034" s="40">
        <v>2</v>
      </c>
      <c r="C3034" s="37" t="s">
        <v>1562</v>
      </c>
      <c r="D3034" s="39"/>
      <c r="E3034" s="43"/>
      <c r="F3034" s="40"/>
      <c r="G3034" s="43"/>
      <c r="H3034" s="40"/>
      <c r="I3034" s="40"/>
      <c r="J3034" s="40"/>
      <c r="K3034" s="40"/>
      <c r="L3034" s="44">
        <f>SUM(L3035:L3039)-SUMIF(CE3035:CE3039, 1, L3035:L3039)</f>
        <v>6075.01</v>
      </c>
    </row>
    <row r="3035" spans="1:83" ht="14.4" x14ac:dyDescent="0.25">
      <c r="A3035" s="37"/>
      <c r="B3035" s="40"/>
      <c r="C3035" s="37" t="s">
        <v>1564</v>
      </c>
      <c r="D3035" s="39" t="s">
        <v>1034</v>
      </c>
      <c r="E3035" s="43"/>
      <c r="F3035" s="40"/>
      <c r="G3035" s="43">
        <f>Source!V616</f>
        <v>4.6440000000000001</v>
      </c>
      <c r="H3035" s="40"/>
      <c r="I3035" s="40"/>
      <c r="J3035" s="40"/>
      <c r="K3035" s="40"/>
      <c r="L3035" s="44">
        <f>SUMIF(CE3036:CE3039, 1, L3036:L3039)</f>
        <v>3191.49</v>
      </c>
      <c r="CE3035">
        <v>1</v>
      </c>
    </row>
    <row r="3036" spans="1:83" ht="41.4" x14ac:dyDescent="0.25">
      <c r="A3036" s="38"/>
      <c r="B3036" s="38" t="s">
        <v>1056</v>
      </c>
      <c r="C3036" s="38" t="s">
        <v>1058</v>
      </c>
      <c r="D3036" s="39" t="s">
        <v>1040</v>
      </c>
      <c r="E3036" s="40">
        <v>0.68</v>
      </c>
      <c r="F3036" s="40">
        <f>ROUND(0.86,7)</f>
        <v>0.86</v>
      </c>
      <c r="G3036" s="40">
        <f>SmtRes!CX1700</f>
        <v>0.58479999999999999</v>
      </c>
      <c r="H3036" s="42">
        <f>SmtRes!CZ1700</f>
        <v>995.51</v>
      </c>
      <c r="I3036" s="41">
        <f>SmtRes!AJ1700</f>
        <v>1.17</v>
      </c>
      <c r="J3036" s="42">
        <f>ROUND(H3036*I3036, 2)</f>
        <v>1164.75</v>
      </c>
      <c r="K3036" s="41"/>
      <c r="L3036" s="42">
        <f>SmtRes!DG1700</f>
        <v>681.15</v>
      </c>
    </row>
    <row r="3037" spans="1:83" ht="14.4" x14ac:dyDescent="0.25">
      <c r="A3037" s="38"/>
      <c r="B3037" s="38" t="s">
        <v>1041</v>
      </c>
      <c r="C3037" s="38" t="s">
        <v>1563</v>
      </c>
      <c r="D3037" s="39" t="s">
        <v>1034</v>
      </c>
      <c r="E3037" s="40">
        <f>SmtRes!DO1700*SmtRes!AT1700</f>
        <v>0.68</v>
      </c>
      <c r="F3037" s="40">
        <f>ROUND(0.86,7)</f>
        <v>0.86</v>
      </c>
      <c r="G3037" s="40">
        <f>ROUND(E3037*G3031, 7)</f>
        <v>0.68</v>
      </c>
      <c r="H3037" s="42"/>
      <c r="I3037" s="41"/>
      <c r="J3037" s="42">
        <f>ROUND(SmtRes!AG1700/SmtRes!DO1700, 2)</f>
        <v>687.23</v>
      </c>
      <c r="K3037" s="41"/>
      <c r="L3037" s="42">
        <f>SmtRes!DH1700</f>
        <v>401.89</v>
      </c>
      <c r="CE3037">
        <v>1</v>
      </c>
    </row>
    <row r="3038" spans="1:83" ht="55.2" x14ac:dyDescent="0.25">
      <c r="A3038" s="38"/>
      <c r="B3038" s="38" t="s">
        <v>1037</v>
      </c>
      <c r="C3038" s="38" t="s">
        <v>1039</v>
      </c>
      <c r="D3038" s="39" t="s">
        <v>1040</v>
      </c>
      <c r="E3038" s="40">
        <v>4.72</v>
      </c>
      <c r="F3038" s="40">
        <f>ROUND(0.86,7)</f>
        <v>0.86</v>
      </c>
      <c r="G3038" s="40">
        <f>SmtRes!CX1701</f>
        <v>4.0591999999999997</v>
      </c>
      <c r="H3038" s="42"/>
      <c r="I3038" s="41"/>
      <c r="J3038" s="42">
        <f>SmtRes!CZ1701</f>
        <v>1328.8</v>
      </c>
      <c r="K3038" s="41"/>
      <c r="L3038" s="42">
        <f>SmtRes!DG1701</f>
        <v>5393.86</v>
      </c>
    </row>
    <row r="3039" spans="1:83" ht="14.4" x14ac:dyDescent="0.25">
      <c r="A3039" s="38"/>
      <c r="B3039" s="38" t="s">
        <v>1041</v>
      </c>
      <c r="C3039" s="38" t="s">
        <v>1563</v>
      </c>
      <c r="D3039" s="39" t="s">
        <v>1034</v>
      </c>
      <c r="E3039" s="40">
        <f>SmtRes!DO1701*SmtRes!AT1701</f>
        <v>4.72</v>
      </c>
      <c r="F3039" s="40">
        <f>ROUND(0.86,7)</f>
        <v>0.86</v>
      </c>
      <c r="G3039" s="40">
        <f>ROUND(E3039*G3031, 7)</f>
        <v>4.72</v>
      </c>
      <c r="H3039" s="42"/>
      <c r="I3039" s="41"/>
      <c r="J3039" s="42">
        <f>ROUND(SmtRes!AG1701/SmtRes!DO1701, 2)</f>
        <v>687.23</v>
      </c>
      <c r="K3039" s="41"/>
      <c r="L3039" s="42">
        <f>SmtRes!DH1701</f>
        <v>2789.6</v>
      </c>
      <c r="CE3039">
        <v>1</v>
      </c>
    </row>
    <row r="3040" spans="1:83" ht="14.4" hidden="1" x14ac:dyDescent="0.25">
      <c r="A3040" s="37"/>
      <c r="B3040" s="40">
        <v>4</v>
      </c>
      <c r="C3040" s="37" t="s">
        <v>1565</v>
      </c>
      <c r="D3040" s="39"/>
      <c r="E3040" s="43"/>
      <c r="F3040" s="40"/>
      <c r="G3040" s="43"/>
      <c r="H3040" s="40"/>
      <c r="I3040" s="40"/>
      <c r="J3040" s="40"/>
      <c r="K3040" s="40"/>
      <c r="L3040" s="44">
        <f>SUM(L3041:L3048)-SUMIF(CE3041:CE3048, 1, L3041:L3048)</f>
        <v>0</v>
      </c>
    </row>
    <row r="3041" spans="1:82" ht="14.4" x14ac:dyDescent="0.25">
      <c r="A3041" s="38"/>
      <c r="B3041" s="38" t="s">
        <v>1049</v>
      </c>
      <c r="C3041" s="38" t="s">
        <v>1051</v>
      </c>
      <c r="D3041" s="39" t="s">
        <v>846</v>
      </c>
      <c r="E3041" s="40">
        <v>1.6000000000000001E-3</v>
      </c>
      <c r="F3041" s="40">
        <f t="shared" ref="F3041:F3048" si="184">ROUND(0,7)</f>
        <v>0</v>
      </c>
      <c r="G3041" s="40">
        <f>SmtRes!CX1702</f>
        <v>0</v>
      </c>
      <c r="H3041" s="42">
        <f>SmtRes!CZ1702</f>
        <v>116448.72</v>
      </c>
      <c r="I3041" s="41">
        <f>SmtRes!AI1702</f>
        <v>1.1200000000000001</v>
      </c>
      <c r="J3041" s="42">
        <f t="shared" ref="J3041:J3048" si="185">ROUND(H3041*I3041, 2)</f>
        <v>130422.57</v>
      </c>
      <c r="K3041" s="41"/>
      <c r="L3041" s="42">
        <f>SmtRes!DF1702</f>
        <v>0</v>
      </c>
    </row>
    <row r="3042" spans="1:82" ht="14.4" x14ac:dyDescent="0.25">
      <c r="A3042" s="38"/>
      <c r="B3042" s="38" t="s">
        <v>1115</v>
      </c>
      <c r="C3042" s="38" t="s">
        <v>1117</v>
      </c>
      <c r="D3042" s="39" t="s">
        <v>1055</v>
      </c>
      <c r="E3042" s="40">
        <v>4.0000000000000001E-3</v>
      </c>
      <c r="F3042" s="40">
        <f t="shared" si="184"/>
        <v>0</v>
      </c>
      <c r="G3042" s="40">
        <f>SmtRes!CX1703</f>
        <v>0</v>
      </c>
      <c r="H3042" s="42">
        <f>SmtRes!CZ1703</f>
        <v>284.14999999999998</v>
      </c>
      <c r="I3042" s="41">
        <f>SmtRes!AI1703</f>
        <v>1.31</v>
      </c>
      <c r="J3042" s="42">
        <f t="shared" si="185"/>
        <v>372.24</v>
      </c>
      <c r="K3042" s="41"/>
      <c r="L3042" s="42">
        <f>SmtRes!DF1703</f>
        <v>0</v>
      </c>
    </row>
    <row r="3043" spans="1:82" ht="14.4" x14ac:dyDescent="0.25">
      <c r="A3043" s="38"/>
      <c r="B3043" s="38" t="s">
        <v>1118</v>
      </c>
      <c r="C3043" s="38" t="s">
        <v>1120</v>
      </c>
      <c r="D3043" s="39" t="s">
        <v>1055</v>
      </c>
      <c r="E3043" s="40">
        <v>2.5999999999999999E-2</v>
      </c>
      <c r="F3043" s="40">
        <f t="shared" si="184"/>
        <v>0</v>
      </c>
      <c r="G3043" s="40">
        <f>SmtRes!CX1704</f>
        <v>0</v>
      </c>
      <c r="H3043" s="42">
        <f>SmtRes!CZ1704</f>
        <v>104.32</v>
      </c>
      <c r="I3043" s="41">
        <f>SmtRes!AI1704</f>
        <v>0.96</v>
      </c>
      <c r="J3043" s="42">
        <f t="shared" si="185"/>
        <v>100.15</v>
      </c>
      <c r="K3043" s="41"/>
      <c r="L3043" s="42">
        <f>SmtRes!DF1704</f>
        <v>0</v>
      </c>
    </row>
    <row r="3044" spans="1:82" ht="27.6" x14ac:dyDescent="0.25">
      <c r="A3044" s="38"/>
      <c r="B3044" s="38" t="s">
        <v>1121</v>
      </c>
      <c r="C3044" s="38" t="s">
        <v>1123</v>
      </c>
      <c r="D3044" s="39" t="s">
        <v>1055</v>
      </c>
      <c r="E3044" s="40">
        <v>5.5E-2</v>
      </c>
      <c r="F3044" s="40">
        <f t="shared" si="184"/>
        <v>0</v>
      </c>
      <c r="G3044" s="40">
        <f>SmtRes!CX1705</f>
        <v>0</v>
      </c>
      <c r="H3044" s="42">
        <f>SmtRes!CZ1705</f>
        <v>206.62</v>
      </c>
      <c r="I3044" s="41">
        <f>SmtRes!AI1705</f>
        <v>0.96</v>
      </c>
      <c r="J3044" s="42">
        <f t="shared" si="185"/>
        <v>198.36</v>
      </c>
      <c r="K3044" s="41"/>
      <c r="L3044" s="42">
        <f>SmtRes!DF1705</f>
        <v>0</v>
      </c>
    </row>
    <row r="3045" spans="1:82" ht="27.6" x14ac:dyDescent="0.25">
      <c r="A3045" s="38"/>
      <c r="B3045" s="38" t="s">
        <v>1052</v>
      </c>
      <c r="C3045" s="38" t="s">
        <v>1054</v>
      </c>
      <c r="D3045" s="39" t="s">
        <v>1055</v>
      </c>
      <c r="E3045" s="40">
        <v>0.37</v>
      </c>
      <c r="F3045" s="40">
        <f t="shared" si="184"/>
        <v>0</v>
      </c>
      <c r="G3045" s="40">
        <f>SmtRes!CX1706</f>
        <v>0</v>
      </c>
      <c r="H3045" s="42">
        <f>SmtRes!CZ1706</f>
        <v>870.18</v>
      </c>
      <c r="I3045" s="41">
        <f>SmtRes!AI1706</f>
        <v>1.61</v>
      </c>
      <c r="J3045" s="42">
        <f t="shared" si="185"/>
        <v>1400.99</v>
      </c>
      <c r="K3045" s="41"/>
      <c r="L3045" s="42">
        <f>SmtRes!DF1706</f>
        <v>0</v>
      </c>
    </row>
    <row r="3046" spans="1:82" ht="55.2" x14ac:dyDescent="0.25">
      <c r="A3046" s="38"/>
      <c r="B3046" s="38" t="s">
        <v>1161</v>
      </c>
      <c r="C3046" s="38" t="s">
        <v>1163</v>
      </c>
      <c r="D3046" s="39" t="s">
        <v>202</v>
      </c>
      <c r="E3046" s="40">
        <v>4</v>
      </c>
      <c r="F3046" s="40">
        <f t="shared" si="184"/>
        <v>0</v>
      </c>
      <c r="G3046" s="40">
        <f>SmtRes!CX1707</f>
        <v>0</v>
      </c>
      <c r="H3046" s="42">
        <f>SmtRes!CZ1707</f>
        <v>19.100000000000001</v>
      </c>
      <c r="I3046" s="41">
        <f>SmtRes!AI1707</f>
        <v>0.94</v>
      </c>
      <c r="J3046" s="42">
        <f t="shared" si="185"/>
        <v>17.95</v>
      </c>
      <c r="K3046" s="41"/>
      <c r="L3046" s="42">
        <f>SmtRes!DF1707</f>
        <v>0</v>
      </c>
    </row>
    <row r="3047" spans="1:82" ht="41.4" x14ac:dyDescent="0.25">
      <c r="A3047" s="38"/>
      <c r="B3047" s="38" t="s">
        <v>1133</v>
      </c>
      <c r="C3047" s="38" t="s">
        <v>1135</v>
      </c>
      <c r="D3047" s="39" t="s">
        <v>1082</v>
      </c>
      <c r="E3047" s="40">
        <v>0.25</v>
      </c>
      <c r="F3047" s="40">
        <f t="shared" si="184"/>
        <v>0</v>
      </c>
      <c r="G3047" s="40">
        <f>SmtRes!CX1708</f>
        <v>0</v>
      </c>
      <c r="H3047" s="42">
        <f>SmtRes!CZ1708</f>
        <v>47.26</v>
      </c>
      <c r="I3047" s="41">
        <f>SmtRes!AI1708</f>
        <v>1.19</v>
      </c>
      <c r="J3047" s="42">
        <f t="shared" si="185"/>
        <v>56.24</v>
      </c>
      <c r="K3047" s="41"/>
      <c r="L3047" s="42">
        <f>SmtRes!DF1708</f>
        <v>0</v>
      </c>
    </row>
    <row r="3048" spans="1:82" ht="27.6" x14ac:dyDescent="0.25">
      <c r="A3048" s="38"/>
      <c r="B3048" s="38" t="s">
        <v>1136</v>
      </c>
      <c r="C3048" s="52" t="s">
        <v>1138</v>
      </c>
      <c r="D3048" s="46" t="s">
        <v>1139</v>
      </c>
      <c r="E3048" s="48">
        <v>1.2999999999999999E-2</v>
      </c>
      <c r="F3048" s="48">
        <f t="shared" si="184"/>
        <v>0</v>
      </c>
      <c r="G3048" s="48">
        <f>SmtRes!CX1709</f>
        <v>0</v>
      </c>
      <c r="H3048" s="53">
        <f>SmtRes!CZ1709</f>
        <v>6052.54</v>
      </c>
      <c r="I3048" s="54">
        <f>SmtRes!AI1709</f>
        <v>1.18</v>
      </c>
      <c r="J3048" s="53">
        <f t="shared" si="185"/>
        <v>7142</v>
      </c>
      <c r="K3048" s="54"/>
      <c r="L3048" s="53">
        <f>SmtRes!DF1709</f>
        <v>0</v>
      </c>
    </row>
    <row r="3049" spans="1:82" ht="14.4" x14ac:dyDescent="0.25">
      <c r="A3049" s="38"/>
      <c r="B3049" s="38"/>
      <c r="C3049" s="51" t="s">
        <v>1566</v>
      </c>
      <c r="D3049" s="39"/>
      <c r="E3049" s="40"/>
      <c r="F3049" s="40"/>
      <c r="G3049" s="40"/>
      <c r="H3049" s="42"/>
      <c r="I3049" s="41"/>
      <c r="J3049" s="42"/>
      <c r="K3049" s="41"/>
      <c r="L3049" s="42">
        <f>L3032+L3034+L3035+L3040</f>
        <v>34020.17</v>
      </c>
    </row>
    <row r="3050" spans="1:82" ht="14.4" x14ac:dyDescent="0.25">
      <c r="A3050" s="38"/>
      <c r="B3050" s="38"/>
      <c r="C3050" s="38" t="s">
        <v>1567</v>
      </c>
      <c r="D3050" s="39"/>
      <c r="E3050" s="40"/>
      <c r="F3050" s="40"/>
      <c r="G3050" s="40"/>
      <c r="H3050" s="42"/>
      <c r="I3050" s="41"/>
      <c r="J3050" s="42"/>
      <c r="K3050" s="41"/>
      <c r="L3050" s="42">
        <f>SUM(AR3031:AR3053)+SUM(AS3031:AS3053)+SUM(AT3031:AT3053)+SUM(AU3031:AU3053)+SUM(AV3031:AV3053)</f>
        <v>27945.159999999996</v>
      </c>
    </row>
    <row r="3051" spans="1:82" ht="27.6" x14ac:dyDescent="0.25">
      <c r="A3051" s="38"/>
      <c r="B3051" s="38" t="s">
        <v>27</v>
      </c>
      <c r="C3051" s="38" t="s">
        <v>1568</v>
      </c>
      <c r="D3051" s="39" t="s">
        <v>1044</v>
      </c>
      <c r="E3051" s="40">
        <f>Source!BZ616</f>
        <v>111</v>
      </c>
      <c r="F3051" s="40"/>
      <c r="G3051" s="40">
        <f>Source!AT616</f>
        <v>111</v>
      </c>
      <c r="H3051" s="42"/>
      <c r="I3051" s="41"/>
      <c r="J3051" s="42"/>
      <c r="K3051" s="41"/>
      <c r="L3051" s="42">
        <f>SUM(AZ3031:AZ3053)</f>
        <v>31019.13</v>
      </c>
    </row>
    <row r="3052" spans="1:82" ht="27.6" x14ac:dyDescent="0.25">
      <c r="A3052" s="52"/>
      <c r="B3052" s="52" t="s">
        <v>28</v>
      </c>
      <c r="C3052" s="52" t="s">
        <v>1569</v>
      </c>
      <c r="D3052" s="46" t="s">
        <v>1044</v>
      </c>
      <c r="E3052" s="48">
        <f>Source!CA616</f>
        <v>52</v>
      </c>
      <c r="F3052" s="48"/>
      <c r="G3052" s="48">
        <f>Source!AU616</f>
        <v>52</v>
      </c>
      <c r="H3052" s="53"/>
      <c r="I3052" s="54"/>
      <c r="J3052" s="53"/>
      <c r="K3052" s="54"/>
      <c r="L3052" s="53">
        <f>SUM(BA3031:BA3053)</f>
        <v>14531.48</v>
      </c>
    </row>
    <row r="3053" spans="1:82" ht="13.8" x14ac:dyDescent="0.25">
      <c r="C3053" s="72" t="s">
        <v>1570</v>
      </c>
      <c r="D3053" s="72"/>
      <c r="E3053" s="72"/>
      <c r="F3053" s="72"/>
      <c r="G3053" s="72"/>
      <c r="H3053" s="72"/>
      <c r="I3053" s="73">
        <f>IF(E3031&lt;&gt;0,K3053/E3031, 0)</f>
        <v>79570.78</v>
      </c>
      <c r="J3053" s="73"/>
      <c r="K3053" s="73">
        <f>L3032+L3034+L3040+L3051+L3052+L3035</f>
        <v>79570.78</v>
      </c>
      <c r="L3053" s="73"/>
      <c r="AD3053">
        <f>ROUND((Source!AT616/100)*((ROUND(SUMIF(SmtRes!AQ1698:'SmtRes'!AQ1710,"=1",SmtRes!AD1698:'SmtRes'!AD1710)*Source!I616, 2)+ROUND(SUMIF(SmtRes!AQ1698:'SmtRes'!AQ1710,"=1",SmtRes!AC1698:'SmtRes'!AC1710)*Source!I616, 2))), 2)</f>
        <v>2268.66</v>
      </c>
      <c r="AE3053">
        <f>ROUND((Source!AU616/100)*((ROUND(SUMIF(SmtRes!AQ1698:'SmtRes'!AQ1710,"=1",SmtRes!AD1698:'SmtRes'!AD1710)*Source!I616, 2)+ROUND(SUMIF(SmtRes!AQ1698:'SmtRes'!AQ1710,"=1",SmtRes!AC1698:'SmtRes'!AC1710)*Source!I616, 2))), 2)</f>
        <v>1062.8</v>
      </c>
      <c r="AN3053" s="50">
        <f>L3032+L3034+L3040+L3051+L3052+L3035</f>
        <v>79570.78</v>
      </c>
      <c r="AO3053" s="50">
        <f>L3034</f>
        <v>6075.01</v>
      </c>
      <c r="AQ3053" t="s">
        <v>1571</v>
      </c>
      <c r="AR3053" s="50">
        <f>L3032</f>
        <v>24753.67</v>
      </c>
      <c r="AT3053" s="50">
        <f>L3035</f>
        <v>3191.49</v>
      </c>
      <c r="AV3053" t="s">
        <v>1571</v>
      </c>
      <c r="AW3053" s="50">
        <f>L3040</f>
        <v>0</v>
      </c>
      <c r="AZ3053">
        <f>Source!X616</f>
        <v>31019.13</v>
      </c>
      <c r="BA3053">
        <f>Source!Y616</f>
        <v>14531.48</v>
      </c>
      <c r="CD3053">
        <v>2</v>
      </c>
    </row>
    <row r="3054" spans="1:82" ht="148.80000000000001" x14ac:dyDescent="0.25">
      <c r="A3054" s="36" t="s">
        <v>478</v>
      </c>
      <c r="B3054" s="38" t="s">
        <v>1783</v>
      </c>
      <c r="C3054" s="38" t="s">
        <v>1784</v>
      </c>
      <c r="D3054" s="39" t="str">
        <f>Source!H617</f>
        <v>ШТ</v>
      </c>
      <c r="E3054" s="40">
        <f>Source!K617</f>
        <v>1</v>
      </c>
      <c r="F3054" s="40"/>
      <c r="G3054" s="40">
        <f>Source!I617</f>
        <v>1</v>
      </c>
      <c r="H3054" s="42"/>
      <c r="I3054" s="41"/>
      <c r="J3054" s="42"/>
      <c r="K3054" s="41"/>
      <c r="L3054" s="42"/>
    </row>
    <row r="3055" spans="1:82" ht="79.2" x14ac:dyDescent="0.25">
      <c r="B3055" s="56" t="str">
        <f>Source!EO617</f>
        <v>Поправка: 571/пр_2022_п.84_т.3_стр.4_стб.3</v>
      </c>
      <c r="C3055" s="56" t="str">
        <f>Source!CN617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056" spans="1:82" ht="14.4" x14ac:dyDescent="0.25">
      <c r="A3056" s="37"/>
      <c r="B3056" s="40">
        <v>1</v>
      </c>
      <c r="C3056" s="37" t="s">
        <v>1561</v>
      </c>
      <c r="D3056" s="39" t="s">
        <v>1034</v>
      </c>
      <c r="E3056" s="43"/>
      <c r="F3056" s="40"/>
      <c r="G3056" s="43">
        <f>Source!U617</f>
        <v>17.286000000000001</v>
      </c>
      <c r="H3056" s="40"/>
      <c r="I3056" s="40"/>
      <c r="J3056" s="40"/>
      <c r="K3056" s="40"/>
      <c r="L3056" s="44">
        <f>SUM(L3057:L3057)-SUMIF(CE3057:CE3057, 1, L3057:L3057)</f>
        <v>11570.9</v>
      </c>
    </row>
    <row r="3057" spans="1:83" ht="14.4" x14ac:dyDescent="0.25">
      <c r="A3057" s="38"/>
      <c r="B3057" s="38" t="s">
        <v>1190</v>
      </c>
      <c r="C3057" s="38" t="s">
        <v>1191</v>
      </c>
      <c r="D3057" s="39" t="s">
        <v>1034</v>
      </c>
      <c r="E3057" s="40">
        <v>67</v>
      </c>
      <c r="F3057" s="40">
        <f>ROUND((0.3)*0.86,7)</f>
        <v>0.25800000000000001</v>
      </c>
      <c r="G3057" s="40">
        <f>SmtRes!CX1711</f>
        <v>17.286000000000001</v>
      </c>
      <c r="H3057" s="42"/>
      <c r="I3057" s="41"/>
      <c r="J3057" s="42">
        <f>SmtRes!CZ1711</f>
        <v>669.38</v>
      </c>
      <c r="K3057" s="41"/>
      <c r="L3057" s="42">
        <f>SmtRes!DI1711</f>
        <v>11570.9</v>
      </c>
    </row>
    <row r="3058" spans="1:83" ht="14.4" x14ac:dyDescent="0.25">
      <c r="A3058" s="37"/>
      <c r="B3058" s="40">
        <v>2</v>
      </c>
      <c r="C3058" s="37" t="s">
        <v>1562</v>
      </c>
      <c r="D3058" s="39"/>
      <c r="E3058" s="43"/>
      <c r="F3058" s="40"/>
      <c r="G3058" s="43"/>
      <c r="H3058" s="40"/>
      <c r="I3058" s="40"/>
      <c r="J3058" s="40"/>
      <c r="K3058" s="40"/>
      <c r="L3058" s="44">
        <f>SUM(L3059:L3063)-SUMIF(CE3059:CE3063, 1, L3059:L3063)</f>
        <v>2860.51</v>
      </c>
    </row>
    <row r="3059" spans="1:83" ht="14.4" x14ac:dyDescent="0.25">
      <c r="A3059" s="37"/>
      <c r="B3059" s="40"/>
      <c r="C3059" s="37" t="s">
        <v>1564</v>
      </c>
      <c r="D3059" s="39" t="s">
        <v>1034</v>
      </c>
      <c r="E3059" s="43"/>
      <c r="F3059" s="40"/>
      <c r="G3059" s="43">
        <f>Source!V617</f>
        <v>2.1800999999999999</v>
      </c>
      <c r="H3059" s="40"/>
      <c r="I3059" s="40"/>
      <c r="J3059" s="40"/>
      <c r="K3059" s="40"/>
      <c r="L3059" s="44">
        <f>SUMIF(CE3060:CE3063, 1, L3060:L3063)</f>
        <v>1498.23</v>
      </c>
      <c r="CE3059">
        <v>1</v>
      </c>
    </row>
    <row r="3060" spans="1:83" ht="41.4" x14ac:dyDescent="0.25">
      <c r="A3060" s="38"/>
      <c r="B3060" s="38" t="s">
        <v>1056</v>
      </c>
      <c r="C3060" s="38" t="s">
        <v>1058</v>
      </c>
      <c r="D3060" s="39" t="s">
        <v>1040</v>
      </c>
      <c r="E3060" s="40">
        <v>0.86</v>
      </c>
      <c r="F3060" s="40">
        <f>ROUND((0.3)*0.86,7)</f>
        <v>0.25800000000000001</v>
      </c>
      <c r="G3060" s="40">
        <f>SmtRes!CX1713</f>
        <v>0.22187999999999999</v>
      </c>
      <c r="H3060" s="42">
        <f>SmtRes!CZ1713</f>
        <v>995.51</v>
      </c>
      <c r="I3060" s="41">
        <f>SmtRes!AJ1713</f>
        <v>1.17</v>
      </c>
      <c r="J3060" s="42">
        <f>ROUND(H3060*I3060, 2)</f>
        <v>1164.75</v>
      </c>
      <c r="K3060" s="41"/>
      <c r="L3060" s="42">
        <f>SmtRes!DG1713</f>
        <v>258.43</v>
      </c>
    </row>
    <row r="3061" spans="1:83" ht="14.4" x14ac:dyDescent="0.25">
      <c r="A3061" s="38"/>
      <c r="B3061" s="38" t="s">
        <v>1041</v>
      </c>
      <c r="C3061" s="38" t="s">
        <v>1563</v>
      </c>
      <c r="D3061" s="39" t="s">
        <v>1034</v>
      </c>
      <c r="E3061" s="40">
        <f>SmtRes!DO1713*SmtRes!AT1713</f>
        <v>0.86</v>
      </c>
      <c r="F3061" s="40">
        <f>ROUND((0.3)*0.86,7)</f>
        <v>0.25800000000000001</v>
      </c>
      <c r="G3061" s="40">
        <f>ROUND(E3061*G3054, 7)</f>
        <v>0.86</v>
      </c>
      <c r="H3061" s="42"/>
      <c r="I3061" s="41"/>
      <c r="J3061" s="42">
        <f>ROUND(SmtRes!AG1713/SmtRes!DO1713, 2)</f>
        <v>687.23</v>
      </c>
      <c r="K3061" s="41"/>
      <c r="L3061" s="42">
        <f>SmtRes!DH1713</f>
        <v>152.47999999999999</v>
      </c>
      <c r="CE3061">
        <v>1</v>
      </c>
    </row>
    <row r="3062" spans="1:83" ht="55.2" x14ac:dyDescent="0.25">
      <c r="A3062" s="38"/>
      <c r="B3062" s="38" t="s">
        <v>1037</v>
      </c>
      <c r="C3062" s="38" t="s">
        <v>1039</v>
      </c>
      <c r="D3062" s="39" t="s">
        <v>1040</v>
      </c>
      <c r="E3062" s="40">
        <v>7.59</v>
      </c>
      <c r="F3062" s="40">
        <f>ROUND((0.3)*0.86,7)</f>
        <v>0.25800000000000001</v>
      </c>
      <c r="G3062" s="40">
        <f>SmtRes!CX1714</f>
        <v>1.9582200000000001</v>
      </c>
      <c r="H3062" s="42"/>
      <c r="I3062" s="41"/>
      <c r="J3062" s="42">
        <f>SmtRes!CZ1714</f>
        <v>1328.8</v>
      </c>
      <c r="K3062" s="41"/>
      <c r="L3062" s="42">
        <f>SmtRes!DG1714</f>
        <v>2602.08</v>
      </c>
    </row>
    <row r="3063" spans="1:83" ht="14.4" x14ac:dyDescent="0.25">
      <c r="A3063" s="38"/>
      <c r="B3063" s="38" t="s">
        <v>1041</v>
      </c>
      <c r="C3063" s="38" t="s">
        <v>1563</v>
      </c>
      <c r="D3063" s="39" t="s">
        <v>1034</v>
      </c>
      <c r="E3063" s="40">
        <f>SmtRes!DO1714*SmtRes!AT1714</f>
        <v>7.59</v>
      </c>
      <c r="F3063" s="40">
        <f>ROUND((0.3)*0.86,7)</f>
        <v>0.25800000000000001</v>
      </c>
      <c r="G3063" s="40">
        <f>ROUND(E3063*G3054, 7)</f>
        <v>7.59</v>
      </c>
      <c r="H3063" s="42"/>
      <c r="I3063" s="41"/>
      <c r="J3063" s="42">
        <f>ROUND(SmtRes!AG1714/SmtRes!DO1714, 2)</f>
        <v>687.23</v>
      </c>
      <c r="K3063" s="41"/>
      <c r="L3063" s="42">
        <f>SmtRes!DH1714</f>
        <v>1345.75</v>
      </c>
      <c r="CE3063">
        <v>1</v>
      </c>
    </row>
    <row r="3064" spans="1:83" ht="14.4" hidden="1" x14ac:dyDescent="0.25">
      <c r="A3064" s="37"/>
      <c r="B3064" s="40">
        <v>4</v>
      </c>
      <c r="C3064" s="37" t="s">
        <v>1565</v>
      </c>
      <c r="D3064" s="39"/>
      <c r="E3064" s="43"/>
      <c r="F3064" s="40"/>
      <c r="G3064" s="43"/>
      <c r="H3064" s="40"/>
      <c r="I3064" s="40"/>
      <c r="J3064" s="40"/>
      <c r="K3064" s="40"/>
      <c r="L3064" s="44">
        <f>SUM(L3065:L3072)-SUMIF(CE3065:CE3072, 1, L3065:L3072)</f>
        <v>0</v>
      </c>
    </row>
    <row r="3065" spans="1:83" ht="14.4" x14ac:dyDescent="0.25">
      <c r="A3065" s="38"/>
      <c r="B3065" s="38" t="s">
        <v>1049</v>
      </c>
      <c r="C3065" s="38" t="s">
        <v>1051</v>
      </c>
      <c r="D3065" s="39" t="s">
        <v>846</v>
      </c>
      <c r="E3065" s="40">
        <v>1.6000000000000001E-3</v>
      </c>
      <c r="F3065" s="40">
        <f t="shared" ref="F3065:F3072" si="186">ROUND(0,7)</f>
        <v>0</v>
      </c>
      <c r="G3065" s="40">
        <f>SmtRes!CX1715</f>
        <v>0</v>
      </c>
      <c r="H3065" s="42">
        <f>SmtRes!CZ1715</f>
        <v>116448.72</v>
      </c>
      <c r="I3065" s="41">
        <f>SmtRes!AI1715</f>
        <v>1.1200000000000001</v>
      </c>
      <c r="J3065" s="42">
        <f t="shared" ref="J3065:J3072" si="187">ROUND(H3065*I3065, 2)</f>
        <v>130422.57</v>
      </c>
      <c r="K3065" s="41"/>
      <c r="L3065" s="42">
        <f>SmtRes!DF1715</f>
        <v>0</v>
      </c>
    </row>
    <row r="3066" spans="1:83" ht="14.4" x14ac:dyDescent="0.25">
      <c r="A3066" s="38"/>
      <c r="B3066" s="38" t="s">
        <v>1115</v>
      </c>
      <c r="C3066" s="38" t="s">
        <v>1117</v>
      </c>
      <c r="D3066" s="39" t="s">
        <v>1055</v>
      </c>
      <c r="E3066" s="40">
        <v>7.1999999999999998E-3</v>
      </c>
      <c r="F3066" s="40">
        <f t="shared" si="186"/>
        <v>0</v>
      </c>
      <c r="G3066" s="40">
        <f>SmtRes!CX1716</f>
        <v>0</v>
      </c>
      <c r="H3066" s="42">
        <f>SmtRes!CZ1716</f>
        <v>284.14999999999998</v>
      </c>
      <c r="I3066" s="41">
        <f>SmtRes!AI1716</f>
        <v>1.31</v>
      </c>
      <c r="J3066" s="42">
        <f t="shared" si="187"/>
        <v>372.24</v>
      </c>
      <c r="K3066" s="41"/>
      <c r="L3066" s="42">
        <f>SmtRes!DF1716</f>
        <v>0</v>
      </c>
    </row>
    <row r="3067" spans="1:83" ht="14.4" x14ac:dyDescent="0.25">
      <c r="A3067" s="38"/>
      <c r="B3067" s="38" t="s">
        <v>1118</v>
      </c>
      <c r="C3067" s="38" t="s">
        <v>1120</v>
      </c>
      <c r="D3067" s="39" t="s">
        <v>1055</v>
      </c>
      <c r="E3067" s="40">
        <v>2.5999999999999999E-2</v>
      </c>
      <c r="F3067" s="40">
        <f t="shared" si="186"/>
        <v>0</v>
      </c>
      <c r="G3067" s="40">
        <f>SmtRes!CX1717</f>
        <v>0</v>
      </c>
      <c r="H3067" s="42">
        <f>SmtRes!CZ1717</f>
        <v>104.32</v>
      </c>
      <c r="I3067" s="41">
        <f>SmtRes!AI1717</f>
        <v>0.96</v>
      </c>
      <c r="J3067" s="42">
        <f t="shared" si="187"/>
        <v>100.15</v>
      </c>
      <c r="K3067" s="41"/>
      <c r="L3067" s="42">
        <f>SmtRes!DF1717</f>
        <v>0</v>
      </c>
    </row>
    <row r="3068" spans="1:83" ht="27.6" x14ac:dyDescent="0.25">
      <c r="A3068" s="38"/>
      <c r="B3068" s="38" t="s">
        <v>1121</v>
      </c>
      <c r="C3068" s="38" t="s">
        <v>1123</v>
      </c>
      <c r="D3068" s="39" t="s">
        <v>1055</v>
      </c>
      <c r="E3068" s="40">
        <v>8.1000000000000003E-2</v>
      </c>
      <c r="F3068" s="40">
        <f t="shared" si="186"/>
        <v>0</v>
      </c>
      <c r="G3068" s="40">
        <f>SmtRes!CX1718</f>
        <v>0</v>
      </c>
      <c r="H3068" s="42">
        <f>SmtRes!CZ1718</f>
        <v>206.62</v>
      </c>
      <c r="I3068" s="41">
        <f>SmtRes!AI1718</f>
        <v>0.96</v>
      </c>
      <c r="J3068" s="42">
        <f t="shared" si="187"/>
        <v>198.36</v>
      </c>
      <c r="K3068" s="41"/>
      <c r="L3068" s="42">
        <f>SmtRes!DF1718</f>
        <v>0</v>
      </c>
    </row>
    <row r="3069" spans="1:83" ht="27.6" x14ac:dyDescent="0.25">
      <c r="A3069" s="38"/>
      <c r="B3069" s="38" t="s">
        <v>1052</v>
      </c>
      <c r="C3069" s="38" t="s">
        <v>1054</v>
      </c>
      <c r="D3069" s="39" t="s">
        <v>1055</v>
      </c>
      <c r="E3069" s="40">
        <v>0.45</v>
      </c>
      <c r="F3069" s="40">
        <f t="shared" si="186"/>
        <v>0</v>
      </c>
      <c r="G3069" s="40">
        <f>SmtRes!CX1719</f>
        <v>0</v>
      </c>
      <c r="H3069" s="42">
        <f>SmtRes!CZ1719</f>
        <v>870.18</v>
      </c>
      <c r="I3069" s="41">
        <f>SmtRes!AI1719</f>
        <v>1.61</v>
      </c>
      <c r="J3069" s="42">
        <f t="shared" si="187"/>
        <v>1400.99</v>
      </c>
      <c r="K3069" s="41"/>
      <c r="L3069" s="42">
        <f>SmtRes!DF1719</f>
        <v>0</v>
      </c>
    </row>
    <row r="3070" spans="1:83" ht="55.2" x14ac:dyDescent="0.25">
      <c r="A3070" s="38"/>
      <c r="B3070" s="38" t="s">
        <v>1161</v>
      </c>
      <c r="C3070" s="38" t="s">
        <v>1163</v>
      </c>
      <c r="D3070" s="39" t="s">
        <v>202</v>
      </c>
      <c r="E3070" s="40">
        <v>7</v>
      </c>
      <c r="F3070" s="40">
        <f t="shared" si="186"/>
        <v>0</v>
      </c>
      <c r="G3070" s="40">
        <f>SmtRes!CX1720</f>
        <v>0</v>
      </c>
      <c r="H3070" s="42">
        <f>SmtRes!CZ1720</f>
        <v>19.100000000000001</v>
      </c>
      <c r="I3070" s="41">
        <f>SmtRes!AI1720</f>
        <v>0.94</v>
      </c>
      <c r="J3070" s="42">
        <f t="shared" si="187"/>
        <v>17.95</v>
      </c>
      <c r="K3070" s="41"/>
      <c r="L3070" s="42">
        <f>SmtRes!DF1720</f>
        <v>0</v>
      </c>
    </row>
    <row r="3071" spans="1:83" ht="41.4" x14ac:dyDescent="0.25">
      <c r="A3071" s="38"/>
      <c r="B3071" s="38" t="s">
        <v>1133</v>
      </c>
      <c r="C3071" s="38" t="s">
        <v>1135</v>
      </c>
      <c r="D3071" s="39" t="s">
        <v>1082</v>
      </c>
      <c r="E3071" s="40">
        <v>0.44</v>
      </c>
      <c r="F3071" s="40">
        <f t="shared" si="186"/>
        <v>0</v>
      </c>
      <c r="G3071" s="40">
        <f>SmtRes!CX1721</f>
        <v>0</v>
      </c>
      <c r="H3071" s="42">
        <f>SmtRes!CZ1721</f>
        <v>47.26</v>
      </c>
      <c r="I3071" s="41">
        <f>SmtRes!AI1721</f>
        <v>1.19</v>
      </c>
      <c r="J3071" s="42">
        <f t="shared" si="187"/>
        <v>56.24</v>
      </c>
      <c r="K3071" s="41"/>
      <c r="L3071" s="42">
        <f>SmtRes!DF1721</f>
        <v>0</v>
      </c>
    </row>
    <row r="3072" spans="1:83" ht="27.6" x14ac:dyDescent="0.25">
      <c r="A3072" s="38"/>
      <c r="B3072" s="38" t="s">
        <v>1136</v>
      </c>
      <c r="C3072" s="52" t="s">
        <v>1138</v>
      </c>
      <c r="D3072" s="46" t="s">
        <v>1139</v>
      </c>
      <c r="E3072" s="48">
        <v>2.1999999999999999E-2</v>
      </c>
      <c r="F3072" s="48">
        <f t="shared" si="186"/>
        <v>0</v>
      </c>
      <c r="G3072" s="48">
        <f>SmtRes!CX1722</f>
        <v>0</v>
      </c>
      <c r="H3072" s="53">
        <f>SmtRes!CZ1722</f>
        <v>6052.54</v>
      </c>
      <c r="I3072" s="54">
        <f>SmtRes!AI1722</f>
        <v>1.18</v>
      </c>
      <c r="J3072" s="53">
        <f t="shared" si="187"/>
        <v>7142</v>
      </c>
      <c r="K3072" s="54"/>
      <c r="L3072" s="53">
        <f>SmtRes!DF1722</f>
        <v>0</v>
      </c>
    </row>
    <row r="3073" spans="1:83" ht="14.4" x14ac:dyDescent="0.25">
      <c r="A3073" s="38"/>
      <c r="B3073" s="38"/>
      <c r="C3073" s="51" t="s">
        <v>1566</v>
      </c>
      <c r="D3073" s="39"/>
      <c r="E3073" s="40"/>
      <c r="F3073" s="40"/>
      <c r="G3073" s="40"/>
      <c r="H3073" s="42"/>
      <c r="I3073" s="41"/>
      <c r="J3073" s="42"/>
      <c r="K3073" s="41"/>
      <c r="L3073" s="42">
        <f>L3056+L3058+L3059+L3064</f>
        <v>15929.64</v>
      </c>
    </row>
    <row r="3074" spans="1:83" ht="14.4" x14ac:dyDescent="0.25">
      <c r="A3074" s="38"/>
      <c r="B3074" s="38"/>
      <c r="C3074" s="38" t="s">
        <v>1567</v>
      </c>
      <c r="D3074" s="39"/>
      <c r="E3074" s="40"/>
      <c r="F3074" s="40"/>
      <c r="G3074" s="40"/>
      <c r="H3074" s="42"/>
      <c r="I3074" s="41"/>
      <c r="J3074" s="42"/>
      <c r="K3074" s="41"/>
      <c r="L3074" s="42">
        <f>SUM(AR3054:AR3077)+SUM(AS3054:AS3077)+SUM(AT3054:AT3077)+SUM(AU3054:AU3077)+SUM(AV3054:AV3077)</f>
        <v>13069.13</v>
      </c>
    </row>
    <row r="3075" spans="1:83" ht="27.6" x14ac:dyDescent="0.25">
      <c r="A3075" s="38"/>
      <c r="B3075" s="38" t="s">
        <v>27</v>
      </c>
      <c r="C3075" s="38" t="s">
        <v>1568</v>
      </c>
      <c r="D3075" s="39" t="s">
        <v>1044</v>
      </c>
      <c r="E3075" s="40">
        <f>Source!BZ617</f>
        <v>111</v>
      </c>
      <c r="F3075" s="40"/>
      <c r="G3075" s="40">
        <f>Source!AT617</f>
        <v>111</v>
      </c>
      <c r="H3075" s="42"/>
      <c r="I3075" s="41"/>
      <c r="J3075" s="42"/>
      <c r="K3075" s="41"/>
      <c r="L3075" s="42">
        <f>SUM(AZ3054:AZ3077)</f>
        <v>14506.73</v>
      </c>
    </row>
    <row r="3076" spans="1:83" ht="27.6" x14ac:dyDescent="0.25">
      <c r="A3076" s="52"/>
      <c r="B3076" s="52" t="s">
        <v>28</v>
      </c>
      <c r="C3076" s="52" t="s">
        <v>1569</v>
      </c>
      <c r="D3076" s="46" t="s">
        <v>1044</v>
      </c>
      <c r="E3076" s="48">
        <f>Source!CA617</f>
        <v>52</v>
      </c>
      <c r="F3076" s="48"/>
      <c r="G3076" s="48">
        <f>Source!AU617</f>
        <v>52</v>
      </c>
      <c r="H3076" s="53"/>
      <c r="I3076" s="54"/>
      <c r="J3076" s="53"/>
      <c r="K3076" s="54"/>
      <c r="L3076" s="53">
        <f>SUM(BA3054:BA3077)</f>
        <v>6795.95</v>
      </c>
    </row>
    <row r="3077" spans="1:83" ht="13.8" x14ac:dyDescent="0.25">
      <c r="C3077" s="72" t="s">
        <v>1570</v>
      </c>
      <c r="D3077" s="72"/>
      <c r="E3077" s="72"/>
      <c r="F3077" s="72"/>
      <c r="G3077" s="72"/>
      <c r="H3077" s="72"/>
      <c r="I3077" s="73">
        <f>IF(E3054&lt;&gt;0,K3077/E3054, 0)</f>
        <v>37232.32</v>
      </c>
      <c r="J3077" s="73"/>
      <c r="K3077" s="73">
        <f>L3056+L3058+L3064+L3075+L3076+L3059</f>
        <v>37232.32</v>
      </c>
      <c r="L3077" s="73"/>
      <c r="AD3077">
        <f>ROUND((Source!AT617/100)*((ROUND(SUMIF(SmtRes!AQ1711:'SmtRes'!AQ1723,"=1",SmtRes!AD1711:'SmtRes'!AD1723)*Source!I617, 2)+ROUND(SUMIF(SmtRes!AQ1711:'SmtRes'!AQ1723,"=1",SmtRes!AC1711:'SmtRes'!AC1723)*Source!I617, 2))), 2)</f>
        <v>2268.66</v>
      </c>
      <c r="AE3077">
        <f>ROUND((Source!AU617/100)*((ROUND(SUMIF(SmtRes!AQ1711:'SmtRes'!AQ1723,"=1",SmtRes!AD1711:'SmtRes'!AD1723)*Source!I617, 2)+ROUND(SUMIF(SmtRes!AQ1711:'SmtRes'!AQ1723,"=1",SmtRes!AC1711:'SmtRes'!AC1723)*Source!I617, 2))), 2)</f>
        <v>1062.8</v>
      </c>
      <c r="AN3077" s="50">
        <f>L3056+L3058+L3064+L3075+L3076+L3059</f>
        <v>37232.32</v>
      </c>
      <c r="AO3077" s="50">
        <f>L3058</f>
        <v>2860.51</v>
      </c>
      <c r="AQ3077" t="s">
        <v>1571</v>
      </c>
      <c r="AR3077" s="50">
        <f>L3056</f>
        <v>11570.9</v>
      </c>
      <c r="AT3077" s="50">
        <f>L3059</f>
        <v>1498.23</v>
      </c>
      <c r="AV3077" t="s">
        <v>1571</v>
      </c>
      <c r="AW3077" s="50">
        <f>L3064</f>
        <v>0</v>
      </c>
      <c r="AZ3077">
        <f>Source!X617</f>
        <v>14506.73</v>
      </c>
      <c r="BA3077">
        <f>Source!Y617</f>
        <v>6795.95</v>
      </c>
      <c r="CD3077">
        <v>2</v>
      </c>
    </row>
    <row r="3078" spans="1:83" ht="135" x14ac:dyDescent="0.25">
      <c r="A3078" s="36" t="s">
        <v>482</v>
      </c>
      <c r="B3078" s="38" t="s">
        <v>1783</v>
      </c>
      <c r="C3078" s="38" t="s">
        <v>1785</v>
      </c>
      <c r="D3078" s="39" t="str">
        <f>Source!H618</f>
        <v>ШТ</v>
      </c>
      <c r="E3078" s="40">
        <f>Source!K618</f>
        <v>1</v>
      </c>
      <c r="F3078" s="40"/>
      <c r="G3078" s="40">
        <f>Source!I618</f>
        <v>1</v>
      </c>
      <c r="H3078" s="42"/>
      <c r="I3078" s="41"/>
      <c r="J3078" s="42"/>
      <c r="K3078" s="41"/>
      <c r="L3078" s="42"/>
    </row>
    <row r="3079" spans="1:83" ht="14.4" x14ac:dyDescent="0.25">
      <c r="A3079" s="37"/>
      <c r="B3079" s="40">
        <v>1</v>
      </c>
      <c r="C3079" s="37" t="s">
        <v>1561</v>
      </c>
      <c r="D3079" s="39" t="s">
        <v>1034</v>
      </c>
      <c r="E3079" s="43"/>
      <c r="F3079" s="40"/>
      <c r="G3079" s="43">
        <f>Source!U618</f>
        <v>57.62</v>
      </c>
      <c r="H3079" s="40"/>
      <c r="I3079" s="40"/>
      <c r="J3079" s="40"/>
      <c r="K3079" s="40"/>
      <c r="L3079" s="44">
        <f>SUM(L3080:L3080)-SUMIF(CE3080:CE3080, 1, L3080:L3080)</f>
        <v>38569.68</v>
      </c>
    </row>
    <row r="3080" spans="1:83" ht="14.4" x14ac:dyDescent="0.25">
      <c r="A3080" s="38"/>
      <c r="B3080" s="38" t="s">
        <v>1190</v>
      </c>
      <c r="C3080" s="38" t="s">
        <v>1191</v>
      </c>
      <c r="D3080" s="39" t="s">
        <v>1034</v>
      </c>
      <c r="E3080" s="40">
        <v>67</v>
      </c>
      <c r="F3080" s="40">
        <f>ROUND(0.86,7)</f>
        <v>0.86</v>
      </c>
      <c r="G3080" s="40">
        <f>SmtRes!CX1724</f>
        <v>57.62</v>
      </c>
      <c r="H3080" s="42"/>
      <c r="I3080" s="41"/>
      <c r="J3080" s="42">
        <f>SmtRes!CZ1724</f>
        <v>669.38</v>
      </c>
      <c r="K3080" s="41"/>
      <c r="L3080" s="42">
        <f>SmtRes!DI1724</f>
        <v>38569.68</v>
      </c>
    </row>
    <row r="3081" spans="1:83" ht="14.4" x14ac:dyDescent="0.25">
      <c r="A3081" s="37"/>
      <c r="B3081" s="40">
        <v>2</v>
      </c>
      <c r="C3081" s="37" t="s">
        <v>1562</v>
      </c>
      <c r="D3081" s="39"/>
      <c r="E3081" s="43"/>
      <c r="F3081" s="40"/>
      <c r="G3081" s="43"/>
      <c r="H3081" s="40"/>
      <c r="I3081" s="40"/>
      <c r="J3081" s="40"/>
      <c r="K3081" s="40"/>
      <c r="L3081" s="44">
        <f>SUM(L3082:L3086)-SUMIF(CE3082:CE3086, 1, L3082:L3086)</f>
        <v>9535.06</v>
      </c>
    </row>
    <row r="3082" spans="1:83" ht="14.4" x14ac:dyDescent="0.25">
      <c r="A3082" s="37"/>
      <c r="B3082" s="40"/>
      <c r="C3082" s="37" t="s">
        <v>1564</v>
      </c>
      <c r="D3082" s="39" t="s">
        <v>1034</v>
      </c>
      <c r="E3082" s="43"/>
      <c r="F3082" s="40"/>
      <c r="G3082" s="43">
        <f>Source!V618</f>
        <v>7.2670000000000003</v>
      </c>
      <c r="H3082" s="40"/>
      <c r="I3082" s="40"/>
      <c r="J3082" s="40"/>
      <c r="K3082" s="40"/>
      <c r="L3082" s="44">
        <f>SUMIF(CE3083:CE3086, 1, L3083:L3086)</f>
        <v>4994.1099999999997</v>
      </c>
      <c r="CE3082">
        <v>1</v>
      </c>
    </row>
    <row r="3083" spans="1:83" ht="41.4" x14ac:dyDescent="0.25">
      <c r="A3083" s="38"/>
      <c r="B3083" s="38" t="s">
        <v>1056</v>
      </c>
      <c r="C3083" s="38" t="s">
        <v>1058</v>
      </c>
      <c r="D3083" s="39" t="s">
        <v>1040</v>
      </c>
      <c r="E3083" s="40">
        <v>0.86</v>
      </c>
      <c r="F3083" s="40">
        <f>ROUND(0.86,7)</f>
        <v>0.86</v>
      </c>
      <c r="G3083" s="40">
        <f>SmtRes!CX1726</f>
        <v>0.73960000000000004</v>
      </c>
      <c r="H3083" s="42">
        <f>SmtRes!CZ1726</f>
        <v>995.51</v>
      </c>
      <c r="I3083" s="41">
        <f>SmtRes!AJ1726</f>
        <v>1.17</v>
      </c>
      <c r="J3083" s="42">
        <f>ROUND(H3083*I3083, 2)</f>
        <v>1164.75</v>
      </c>
      <c r="K3083" s="41"/>
      <c r="L3083" s="42">
        <f>SmtRes!DG1726</f>
        <v>861.45</v>
      </c>
    </row>
    <row r="3084" spans="1:83" ht="14.4" x14ac:dyDescent="0.25">
      <c r="A3084" s="38"/>
      <c r="B3084" s="38" t="s">
        <v>1041</v>
      </c>
      <c r="C3084" s="38" t="s">
        <v>1563</v>
      </c>
      <c r="D3084" s="39" t="s">
        <v>1034</v>
      </c>
      <c r="E3084" s="40">
        <f>SmtRes!DO1726*SmtRes!AT1726</f>
        <v>0.86</v>
      </c>
      <c r="F3084" s="40">
        <f>ROUND(0.86,7)</f>
        <v>0.86</v>
      </c>
      <c r="G3084" s="40">
        <f>ROUND(E3084*G3078, 7)</f>
        <v>0.86</v>
      </c>
      <c r="H3084" s="42"/>
      <c r="I3084" s="41"/>
      <c r="J3084" s="42">
        <f>ROUND(SmtRes!AG1726/SmtRes!DO1726, 2)</f>
        <v>687.23</v>
      </c>
      <c r="K3084" s="41"/>
      <c r="L3084" s="42">
        <f>SmtRes!DH1726</f>
        <v>508.28</v>
      </c>
      <c r="CE3084">
        <v>1</v>
      </c>
    </row>
    <row r="3085" spans="1:83" ht="55.2" x14ac:dyDescent="0.25">
      <c r="A3085" s="38"/>
      <c r="B3085" s="38" t="s">
        <v>1037</v>
      </c>
      <c r="C3085" s="38" t="s">
        <v>1039</v>
      </c>
      <c r="D3085" s="39" t="s">
        <v>1040</v>
      </c>
      <c r="E3085" s="40">
        <v>7.59</v>
      </c>
      <c r="F3085" s="40">
        <f>ROUND(0.86,7)</f>
        <v>0.86</v>
      </c>
      <c r="G3085" s="40">
        <f>SmtRes!CX1727</f>
        <v>6.5274000000000001</v>
      </c>
      <c r="H3085" s="42"/>
      <c r="I3085" s="41"/>
      <c r="J3085" s="42">
        <f>SmtRes!CZ1727</f>
        <v>1328.8</v>
      </c>
      <c r="K3085" s="41"/>
      <c r="L3085" s="42">
        <f>SmtRes!DG1727</f>
        <v>8673.61</v>
      </c>
    </row>
    <row r="3086" spans="1:83" ht="14.4" x14ac:dyDescent="0.25">
      <c r="A3086" s="38"/>
      <c r="B3086" s="38" t="s">
        <v>1041</v>
      </c>
      <c r="C3086" s="38" t="s">
        <v>1563</v>
      </c>
      <c r="D3086" s="39" t="s">
        <v>1034</v>
      </c>
      <c r="E3086" s="40">
        <f>SmtRes!DO1727*SmtRes!AT1727</f>
        <v>7.59</v>
      </c>
      <c r="F3086" s="40">
        <f>ROUND(0.86,7)</f>
        <v>0.86</v>
      </c>
      <c r="G3086" s="40">
        <f>ROUND(E3086*G3078, 7)</f>
        <v>7.59</v>
      </c>
      <c r="H3086" s="42"/>
      <c r="I3086" s="41"/>
      <c r="J3086" s="42">
        <f>ROUND(SmtRes!AG1727/SmtRes!DO1727, 2)</f>
        <v>687.23</v>
      </c>
      <c r="K3086" s="41"/>
      <c r="L3086" s="42">
        <f>SmtRes!DH1727</f>
        <v>4485.83</v>
      </c>
      <c r="CE3086">
        <v>1</v>
      </c>
    </row>
    <row r="3087" spans="1:83" ht="14.4" hidden="1" x14ac:dyDescent="0.25">
      <c r="A3087" s="37"/>
      <c r="B3087" s="40">
        <v>4</v>
      </c>
      <c r="C3087" s="37" t="s">
        <v>1565</v>
      </c>
      <c r="D3087" s="39"/>
      <c r="E3087" s="43"/>
      <c r="F3087" s="40"/>
      <c r="G3087" s="43"/>
      <c r="H3087" s="40"/>
      <c r="I3087" s="40"/>
      <c r="J3087" s="40"/>
      <c r="K3087" s="40"/>
      <c r="L3087" s="44">
        <f>SUM(L3088:L3095)-SUMIF(CE3088:CE3095, 1, L3088:L3095)</f>
        <v>0</v>
      </c>
    </row>
    <row r="3088" spans="1:83" ht="14.4" x14ac:dyDescent="0.25">
      <c r="A3088" s="38"/>
      <c r="B3088" s="38" t="s">
        <v>1049</v>
      </c>
      <c r="C3088" s="38" t="s">
        <v>1051</v>
      </c>
      <c r="D3088" s="39" t="s">
        <v>846</v>
      </c>
      <c r="E3088" s="40">
        <v>1.6000000000000001E-3</v>
      </c>
      <c r="F3088" s="40">
        <f t="shared" ref="F3088:F3095" si="188">ROUND(0,7)</f>
        <v>0</v>
      </c>
      <c r="G3088" s="40">
        <f>SmtRes!CX1728</f>
        <v>0</v>
      </c>
      <c r="H3088" s="42">
        <f>SmtRes!CZ1728</f>
        <v>116448.72</v>
      </c>
      <c r="I3088" s="41">
        <f>SmtRes!AI1728</f>
        <v>1.1200000000000001</v>
      </c>
      <c r="J3088" s="42">
        <f t="shared" ref="J3088:J3095" si="189">ROUND(H3088*I3088, 2)</f>
        <v>130422.57</v>
      </c>
      <c r="K3088" s="41"/>
      <c r="L3088" s="42">
        <f>SmtRes!DF1728</f>
        <v>0</v>
      </c>
    </row>
    <row r="3089" spans="1:82" ht="14.4" x14ac:dyDescent="0.25">
      <c r="A3089" s="38"/>
      <c r="B3089" s="38" t="s">
        <v>1115</v>
      </c>
      <c r="C3089" s="38" t="s">
        <v>1117</v>
      </c>
      <c r="D3089" s="39" t="s">
        <v>1055</v>
      </c>
      <c r="E3089" s="40">
        <v>7.1999999999999998E-3</v>
      </c>
      <c r="F3089" s="40">
        <f t="shared" si="188"/>
        <v>0</v>
      </c>
      <c r="G3089" s="40">
        <f>SmtRes!CX1729</f>
        <v>0</v>
      </c>
      <c r="H3089" s="42">
        <f>SmtRes!CZ1729</f>
        <v>284.14999999999998</v>
      </c>
      <c r="I3089" s="41">
        <f>SmtRes!AI1729</f>
        <v>1.31</v>
      </c>
      <c r="J3089" s="42">
        <f t="shared" si="189"/>
        <v>372.24</v>
      </c>
      <c r="K3089" s="41"/>
      <c r="L3089" s="42">
        <f>SmtRes!DF1729</f>
        <v>0</v>
      </c>
    </row>
    <row r="3090" spans="1:82" ht="14.4" x14ac:dyDescent="0.25">
      <c r="A3090" s="38"/>
      <c r="B3090" s="38" t="s">
        <v>1118</v>
      </c>
      <c r="C3090" s="38" t="s">
        <v>1120</v>
      </c>
      <c r="D3090" s="39" t="s">
        <v>1055</v>
      </c>
      <c r="E3090" s="40">
        <v>2.5999999999999999E-2</v>
      </c>
      <c r="F3090" s="40">
        <f t="shared" si="188"/>
        <v>0</v>
      </c>
      <c r="G3090" s="40">
        <f>SmtRes!CX1730</f>
        <v>0</v>
      </c>
      <c r="H3090" s="42">
        <f>SmtRes!CZ1730</f>
        <v>104.32</v>
      </c>
      <c r="I3090" s="41">
        <f>SmtRes!AI1730</f>
        <v>0.96</v>
      </c>
      <c r="J3090" s="42">
        <f t="shared" si="189"/>
        <v>100.15</v>
      </c>
      <c r="K3090" s="41"/>
      <c r="L3090" s="42">
        <f>SmtRes!DF1730</f>
        <v>0</v>
      </c>
    </row>
    <row r="3091" spans="1:82" ht="27.6" x14ac:dyDescent="0.25">
      <c r="A3091" s="38"/>
      <c r="B3091" s="38" t="s">
        <v>1121</v>
      </c>
      <c r="C3091" s="38" t="s">
        <v>1123</v>
      </c>
      <c r="D3091" s="39" t="s">
        <v>1055</v>
      </c>
      <c r="E3091" s="40">
        <v>8.1000000000000003E-2</v>
      </c>
      <c r="F3091" s="40">
        <f t="shared" si="188"/>
        <v>0</v>
      </c>
      <c r="G3091" s="40">
        <f>SmtRes!CX1731</f>
        <v>0</v>
      </c>
      <c r="H3091" s="42">
        <f>SmtRes!CZ1731</f>
        <v>206.62</v>
      </c>
      <c r="I3091" s="41">
        <f>SmtRes!AI1731</f>
        <v>0.96</v>
      </c>
      <c r="J3091" s="42">
        <f t="shared" si="189"/>
        <v>198.36</v>
      </c>
      <c r="K3091" s="41"/>
      <c r="L3091" s="42">
        <f>SmtRes!DF1731</f>
        <v>0</v>
      </c>
    </row>
    <row r="3092" spans="1:82" ht="27.6" x14ac:dyDescent="0.25">
      <c r="A3092" s="38"/>
      <c r="B3092" s="38" t="s">
        <v>1052</v>
      </c>
      <c r="C3092" s="38" t="s">
        <v>1054</v>
      </c>
      <c r="D3092" s="39" t="s">
        <v>1055</v>
      </c>
      <c r="E3092" s="40">
        <v>0.45</v>
      </c>
      <c r="F3092" s="40">
        <f t="shared" si="188"/>
        <v>0</v>
      </c>
      <c r="G3092" s="40">
        <f>SmtRes!CX1732</f>
        <v>0</v>
      </c>
      <c r="H3092" s="42">
        <f>SmtRes!CZ1732</f>
        <v>870.18</v>
      </c>
      <c r="I3092" s="41">
        <f>SmtRes!AI1732</f>
        <v>1.61</v>
      </c>
      <c r="J3092" s="42">
        <f t="shared" si="189"/>
        <v>1400.99</v>
      </c>
      <c r="K3092" s="41"/>
      <c r="L3092" s="42">
        <f>SmtRes!DF1732</f>
        <v>0</v>
      </c>
    </row>
    <row r="3093" spans="1:82" ht="55.2" x14ac:dyDescent="0.25">
      <c r="A3093" s="38"/>
      <c r="B3093" s="38" t="s">
        <v>1161</v>
      </c>
      <c r="C3093" s="38" t="s">
        <v>1163</v>
      </c>
      <c r="D3093" s="39" t="s">
        <v>202</v>
      </c>
      <c r="E3093" s="40">
        <v>7</v>
      </c>
      <c r="F3093" s="40">
        <f t="shared" si="188"/>
        <v>0</v>
      </c>
      <c r="G3093" s="40">
        <f>SmtRes!CX1733</f>
        <v>0</v>
      </c>
      <c r="H3093" s="42">
        <f>SmtRes!CZ1733</f>
        <v>19.100000000000001</v>
      </c>
      <c r="I3093" s="41">
        <f>SmtRes!AI1733</f>
        <v>0.94</v>
      </c>
      <c r="J3093" s="42">
        <f t="shared" si="189"/>
        <v>17.95</v>
      </c>
      <c r="K3093" s="41"/>
      <c r="L3093" s="42">
        <f>SmtRes!DF1733</f>
        <v>0</v>
      </c>
    </row>
    <row r="3094" spans="1:82" ht="41.4" x14ac:dyDescent="0.25">
      <c r="A3094" s="38"/>
      <c r="B3094" s="38" t="s">
        <v>1133</v>
      </c>
      <c r="C3094" s="38" t="s">
        <v>1135</v>
      </c>
      <c r="D3094" s="39" t="s">
        <v>1082</v>
      </c>
      <c r="E3094" s="40">
        <v>0.44</v>
      </c>
      <c r="F3094" s="40">
        <f t="shared" si="188"/>
        <v>0</v>
      </c>
      <c r="G3094" s="40">
        <f>SmtRes!CX1734</f>
        <v>0</v>
      </c>
      <c r="H3094" s="42">
        <f>SmtRes!CZ1734</f>
        <v>47.26</v>
      </c>
      <c r="I3094" s="41">
        <f>SmtRes!AI1734</f>
        <v>1.19</v>
      </c>
      <c r="J3094" s="42">
        <f t="shared" si="189"/>
        <v>56.24</v>
      </c>
      <c r="K3094" s="41"/>
      <c r="L3094" s="42">
        <f>SmtRes!DF1734</f>
        <v>0</v>
      </c>
    </row>
    <row r="3095" spans="1:82" ht="27.6" x14ac:dyDescent="0.25">
      <c r="A3095" s="38"/>
      <c r="B3095" s="38" t="s">
        <v>1136</v>
      </c>
      <c r="C3095" s="52" t="s">
        <v>1138</v>
      </c>
      <c r="D3095" s="46" t="s">
        <v>1139</v>
      </c>
      <c r="E3095" s="48">
        <v>2.1999999999999999E-2</v>
      </c>
      <c r="F3095" s="48">
        <f t="shared" si="188"/>
        <v>0</v>
      </c>
      <c r="G3095" s="48">
        <f>SmtRes!CX1735</f>
        <v>0</v>
      </c>
      <c r="H3095" s="53">
        <f>SmtRes!CZ1735</f>
        <v>6052.54</v>
      </c>
      <c r="I3095" s="54">
        <f>SmtRes!AI1735</f>
        <v>1.18</v>
      </c>
      <c r="J3095" s="53">
        <f t="shared" si="189"/>
        <v>7142</v>
      </c>
      <c r="K3095" s="54"/>
      <c r="L3095" s="53">
        <f>SmtRes!DF1735</f>
        <v>0</v>
      </c>
    </row>
    <row r="3096" spans="1:82" ht="14.4" x14ac:dyDescent="0.25">
      <c r="A3096" s="38"/>
      <c r="B3096" s="38"/>
      <c r="C3096" s="51" t="s">
        <v>1566</v>
      </c>
      <c r="D3096" s="39"/>
      <c r="E3096" s="40"/>
      <c r="F3096" s="40"/>
      <c r="G3096" s="40"/>
      <c r="H3096" s="42"/>
      <c r="I3096" s="41"/>
      <c r="J3096" s="42"/>
      <c r="K3096" s="41"/>
      <c r="L3096" s="42">
        <f>L3079+L3081+L3082+L3087</f>
        <v>53098.85</v>
      </c>
    </row>
    <row r="3097" spans="1:82" ht="14.4" x14ac:dyDescent="0.25">
      <c r="A3097" s="38"/>
      <c r="B3097" s="38"/>
      <c r="C3097" s="38" t="s">
        <v>1567</v>
      </c>
      <c r="D3097" s="39"/>
      <c r="E3097" s="40"/>
      <c r="F3097" s="40"/>
      <c r="G3097" s="40"/>
      <c r="H3097" s="42"/>
      <c r="I3097" s="41"/>
      <c r="J3097" s="42"/>
      <c r="K3097" s="41"/>
      <c r="L3097" s="42">
        <f>SUM(AR3078:AR3100)+SUM(AS3078:AS3100)+SUM(AT3078:AT3100)+SUM(AU3078:AU3100)+SUM(AV3078:AV3100)</f>
        <v>43563.79</v>
      </c>
    </row>
    <row r="3098" spans="1:82" ht="27.6" x14ac:dyDescent="0.25">
      <c r="A3098" s="38"/>
      <c r="B3098" s="38" t="s">
        <v>27</v>
      </c>
      <c r="C3098" s="38" t="s">
        <v>1568</v>
      </c>
      <c r="D3098" s="39" t="s">
        <v>1044</v>
      </c>
      <c r="E3098" s="40">
        <f>Source!BZ618</f>
        <v>111</v>
      </c>
      <c r="F3098" s="40"/>
      <c r="G3098" s="40">
        <f>Source!AT618</f>
        <v>111</v>
      </c>
      <c r="H3098" s="42"/>
      <c r="I3098" s="41"/>
      <c r="J3098" s="42"/>
      <c r="K3098" s="41"/>
      <c r="L3098" s="42">
        <f>SUM(AZ3078:AZ3100)</f>
        <v>48355.81</v>
      </c>
    </row>
    <row r="3099" spans="1:82" ht="27.6" x14ac:dyDescent="0.25">
      <c r="A3099" s="52"/>
      <c r="B3099" s="52" t="s">
        <v>28</v>
      </c>
      <c r="C3099" s="52" t="s">
        <v>1569</v>
      </c>
      <c r="D3099" s="46" t="s">
        <v>1044</v>
      </c>
      <c r="E3099" s="48">
        <f>Source!CA618</f>
        <v>52</v>
      </c>
      <c r="F3099" s="48"/>
      <c r="G3099" s="48">
        <f>Source!AU618</f>
        <v>52</v>
      </c>
      <c r="H3099" s="53"/>
      <c r="I3099" s="54"/>
      <c r="J3099" s="53"/>
      <c r="K3099" s="54"/>
      <c r="L3099" s="53">
        <f>SUM(BA3078:BA3100)</f>
        <v>22653.17</v>
      </c>
    </row>
    <row r="3100" spans="1:82" ht="13.8" x14ac:dyDescent="0.25">
      <c r="C3100" s="72" t="s">
        <v>1570</v>
      </c>
      <c r="D3100" s="72"/>
      <c r="E3100" s="72"/>
      <c r="F3100" s="72"/>
      <c r="G3100" s="72"/>
      <c r="H3100" s="72"/>
      <c r="I3100" s="73">
        <f>IF(E3078&lt;&gt;0,K3100/E3078, 0)</f>
        <v>124107.82999999999</v>
      </c>
      <c r="J3100" s="73"/>
      <c r="K3100" s="73">
        <f>L3079+L3081+L3087+L3098+L3099+L3082</f>
        <v>124107.82999999999</v>
      </c>
      <c r="L3100" s="73"/>
      <c r="AD3100">
        <f>ROUND((Source!AT618/100)*((ROUND(SUMIF(SmtRes!AQ1724:'SmtRes'!AQ1736,"=1",SmtRes!AD1724:'SmtRes'!AD1736)*Source!I618, 2)+ROUND(SUMIF(SmtRes!AQ1724:'SmtRes'!AQ1736,"=1",SmtRes!AC1724:'SmtRes'!AC1736)*Source!I618, 2))), 2)</f>
        <v>2268.66</v>
      </c>
      <c r="AE3100">
        <f>ROUND((Source!AU618/100)*((ROUND(SUMIF(SmtRes!AQ1724:'SmtRes'!AQ1736,"=1",SmtRes!AD1724:'SmtRes'!AD1736)*Source!I618, 2)+ROUND(SUMIF(SmtRes!AQ1724:'SmtRes'!AQ1736,"=1",SmtRes!AC1724:'SmtRes'!AC1736)*Source!I618, 2))), 2)</f>
        <v>1062.8</v>
      </c>
      <c r="AN3100" s="50">
        <f>L3079+L3081+L3087+L3098+L3099+L3082</f>
        <v>124107.82999999999</v>
      </c>
      <c r="AO3100" s="50">
        <f>L3081</f>
        <v>9535.06</v>
      </c>
      <c r="AQ3100" t="s">
        <v>1571</v>
      </c>
      <c r="AR3100" s="50">
        <f>L3079</f>
        <v>38569.68</v>
      </c>
      <c r="AT3100" s="50">
        <f>L3082</f>
        <v>4994.1099999999997</v>
      </c>
      <c r="AV3100" t="s">
        <v>1571</v>
      </c>
      <c r="AW3100" s="50">
        <f>L3087</f>
        <v>0</v>
      </c>
      <c r="AZ3100">
        <f>Source!X618</f>
        <v>48355.81</v>
      </c>
      <c r="BA3100">
        <f>Source!Y618</f>
        <v>22653.17</v>
      </c>
      <c r="CD3100">
        <v>2</v>
      </c>
    </row>
    <row r="3101" spans="1:82" ht="162.6" x14ac:dyDescent="0.25">
      <c r="A3101" s="36" t="s">
        <v>484</v>
      </c>
      <c r="B3101" s="38" t="s">
        <v>1786</v>
      </c>
      <c r="C3101" s="38" t="s">
        <v>1787</v>
      </c>
      <c r="D3101" s="39" t="str">
        <f>Source!H619</f>
        <v>ШТ</v>
      </c>
      <c r="E3101" s="40">
        <f>Source!K619</f>
        <v>1</v>
      </c>
      <c r="F3101" s="40"/>
      <c r="G3101" s="40">
        <f>Source!I619</f>
        <v>1</v>
      </c>
      <c r="H3101" s="42"/>
      <c r="I3101" s="41"/>
      <c r="J3101" s="42"/>
      <c r="K3101" s="41"/>
      <c r="L3101" s="42"/>
    </row>
    <row r="3102" spans="1:82" ht="79.2" x14ac:dyDescent="0.25">
      <c r="B3102" s="56" t="str">
        <f>Source!EO619</f>
        <v>Поправка: 571/пр_2022_п.84_т.3_стр.4_стб.3</v>
      </c>
      <c r="C3102" s="56" t="str">
        <f>Source!CN619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103" spans="1:82" ht="14.4" x14ac:dyDescent="0.25">
      <c r="A3103" s="37"/>
      <c r="B3103" s="40">
        <v>1</v>
      </c>
      <c r="C3103" s="37" t="s">
        <v>1561</v>
      </c>
      <c r="D3103" s="39" t="s">
        <v>1034</v>
      </c>
      <c r="E3103" s="43"/>
      <c r="F3103" s="40"/>
      <c r="G3103" s="43">
        <f>Source!U619</f>
        <v>13.157999999999999</v>
      </c>
      <c r="H3103" s="40"/>
      <c r="I3103" s="40"/>
      <c r="J3103" s="40"/>
      <c r="K3103" s="40"/>
      <c r="L3103" s="44">
        <f>SUM(L3104:L3104)-SUMIF(CE3104:CE3104, 1, L3104:L3104)</f>
        <v>8455.33</v>
      </c>
    </row>
    <row r="3104" spans="1:82" ht="14.4" x14ac:dyDescent="0.25">
      <c r="A3104" s="38"/>
      <c r="B3104" s="38" t="s">
        <v>1164</v>
      </c>
      <c r="C3104" s="38" t="s">
        <v>1165</v>
      </c>
      <c r="D3104" s="39" t="s">
        <v>1034</v>
      </c>
      <c r="E3104" s="40">
        <v>51</v>
      </c>
      <c r="F3104" s="40">
        <f>ROUND((0.3)*0.86,7)</f>
        <v>0.25800000000000001</v>
      </c>
      <c r="G3104" s="40">
        <f>SmtRes!CX1737</f>
        <v>13.157999999999999</v>
      </c>
      <c r="H3104" s="42"/>
      <c r="I3104" s="41"/>
      <c r="J3104" s="42">
        <f>SmtRes!CZ1737</f>
        <v>642.6</v>
      </c>
      <c r="K3104" s="41"/>
      <c r="L3104" s="42">
        <f>SmtRes!DI1737</f>
        <v>8455.33</v>
      </c>
    </row>
    <row r="3105" spans="1:83" ht="14.4" x14ac:dyDescent="0.25">
      <c r="A3105" s="37"/>
      <c r="B3105" s="40">
        <v>2</v>
      </c>
      <c r="C3105" s="37" t="s">
        <v>1562</v>
      </c>
      <c r="D3105" s="39"/>
      <c r="E3105" s="43"/>
      <c r="F3105" s="40"/>
      <c r="G3105" s="43"/>
      <c r="H3105" s="40"/>
      <c r="I3105" s="40"/>
      <c r="J3105" s="40"/>
      <c r="K3105" s="40"/>
      <c r="L3105" s="44">
        <f>SUM(L3106:L3110)-SUMIF(CE3106:CE3110, 1, L3106:L3110)</f>
        <v>2033.7100000000005</v>
      </c>
    </row>
    <row r="3106" spans="1:83" ht="14.4" x14ac:dyDescent="0.25">
      <c r="A3106" s="37"/>
      <c r="B3106" s="40"/>
      <c r="C3106" s="37" t="s">
        <v>1564</v>
      </c>
      <c r="D3106" s="39" t="s">
        <v>1034</v>
      </c>
      <c r="E3106" s="43"/>
      <c r="F3106" s="40"/>
      <c r="G3106" s="43">
        <f>Source!V619</f>
        <v>1.5738000000000001</v>
      </c>
      <c r="H3106" s="40"/>
      <c r="I3106" s="40"/>
      <c r="J3106" s="40"/>
      <c r="K3106" s="40"/>
      <c r="L3106" s="44">
        <f>SUMIF(CE3107:CE3110, 1, L3107:L3110)</f>
        <v>1081.57</v>
      </c>
      <c r="CE3106">
        <v>1</v>
      </c>
    </row>
    <row r="3107" spans="1:83" ht="41.4" x14ac:dyDescent="0.25">
      <c r="A3107" s="38"/>
      <c r="B3107" s="38" t="s">
        <v>1056</v>
      </c>
      <c r="C3107" s="38" t="s">
        <v>1058</v>
      </c>
      <c r="D3107" s="39" t="s">
        <v>1040</v>
      </c>
      <c r="E3107" s="40">
        <v>1.36</v>
      </c>
      <c r="F3107" s="40">
        <f>ROUND((0.3)*0.86,7)</f>
        <v>0.25800000000000001</v>
      </c>
      <c r="G3107" s="40">
        <f>SmtRes!CX1739</f>
        <v>0.35088000000000003</v>
      </c>
      <c r="H3107" s="42">
        <f>SmtRes!CZ1739</f>
        <v>995.51</v>
      </c>
      <c r="I3107" s="41">
        <f>SmtRes!AJ1739</f>
        <v>1.17</v>
      </c>
      <c r="J3107" s="42">
        <f>ROUND(H3107*I3107, 2)</f>
        <v>1164.75</v>
      </c>
      <c r="K3107" s="41"/>
      <c r="L3107" s="42">
        <f>SmtRes!DG1739</f>
        <v>408.69</v>
      </c>
    </row>
    <row r="3108" spans="1:83" ht="14.4" x14ac:dyDescent="0.25">
      <c r="A3108" s="38"/>
      <c r="B3108" s="38" t="s">
        <v>1041</v>
      </c>
      <c r="C3108" s="38" t="s">
        <v>1563</v>
      </c>
      <c r="D3108" s="39" t="s">
        <v>1034</v>
      </c>
      <c r="E3108" s="40">
        <f>SmtRes!DO1739*SmtRes!AT1739</f>
        <v>1.36</v>
      </c>
      <c r="F3108" s="40">
        <f>ROUND((0.3)*0.86,7)</f>
        <v>0.25800000000000001</v>
      </c>
      <c r="G3108" s="40">
        <f>ROUND(E3108*G3101, 7)</f>
        <v>1.36</v>
      </c>
      <c r="H3108" s="42"/>
      <c r="I3108" s="41"/>
      <c r="J3108" s="42">
        <f>ROUND(SmtRes!AG1739/SmtRes!DO1739, 2)</f>
        <v>687.23</v>
      </c>
      <c r="K3108" s="41"/>
      <c r="L3108" s="42">
        <f>SmtRes!DH1739</f>
        <v>241.14</v>
      </c>
      <c r="CE3108">
        <v>1</v>
      </c>
    </row>
    <row r="3109" spans="1:83" ht="55.2" x14ac:dyDescent="0.25">
      <c r="A3109" s="38"/>
      <c r="B3109" s="38" t="s">
        <v>1037</v>
      </c>
      <c r="C3109" s="38" t="s">
        <v>1039</v>
      </c>
      <c r="D3109" s="39" t="s">
        <v>1040</v>
      </c>
      <c r="E3109" s="40">
        <v>4.74</v>
      </c>
      <c r="F3109" s="40">
        <f>ROUND((0.3)*0.86,7)</f>
        <v>0.25800000000000001</v>
      </c>
      <c r="G3109" s="40">
        <f>SmtRes!CX1740</f>
        <v>1.22292</v>
      </c>
      <c r="H3109" s="42"/>
      <c r="I3109" s="41"/>
      <c r="J3109" s="42">
        <f>SmtRes!CZ1740</f>
        <v>1328.8</v>
      </c>
      <c r="K3109" s="41"/>
      <c r="L3109" s="42">
        <f>SmtRes!DG1740</f>
        <v>1625.02</v>
      </c>
    </row>
    <row r="3110" spans="1:83" ht="14.4" x14ac:dyDescent="0.25">
      <c r="A3110" s="38"/>
      <c r="B3110" s="38" t="s">
        <v>1041</v>
      </c>
      <c r="C3110" s="38" t="s">
        <v>1563</v>
      </c>
      <c r="D3110" s="39" t="s">
        <v>1034</v>
      </c>
      <c r="E3110" s="40">
        <f>SmtRes!DO1740*SmtRes!AT1740</f>
        <v>4.74</v>
      </c>
      <c r="F3110" s="40">
        <f>ROUND((0.3)*0.86,7)</f>
        <v>0.25800000000000001</v>
      </c>
      <c r="G3110" s="40">
        <f>ROUND(E3110*G3101, 7)</f>
        <v>4.74</v>
      </c>
      <c r="H3110" s="42"/>
      <c r="I3110" s="41"/>
      <c r="J3110" s="42">
        <f>ROUND(SmtRes!AG1740/SmtRes!DO1740, 2)</f>
        <v>687.23</v>
      </c>
      <c r="K3110" s="41"/>
      <c r="L3110" s="42">
        <f>SmtRes!DH1740</f>
        <v>840.43</v>
      </c>
      <c r="CE3110">
        <v>1</v>
      </c>
    </row>
    <row r="3111" spans="1:83" ht="14.4" hidden="1" x14ac:dyDescent="0.25">
      <c r="A3111" s="37"/>
      <c r="B3111" s="40">
        <v>4</v>
      </c>
      <c r="C3111" s="37" t="s">
        <v>1565</v>
      </c>
      <c r="D3111" s="39"/>
      <c r="E3111" s="43"/>
      <c r="F3111" s="40"/>
      <c r="G3111" s="43"/>
      <c r="H3111" s="40"/>
      <c r="I3111" s="40"/>
      <c r="J3111" s="40"/>
      <c r="K3111" s="40"/>
      <c r="L3111" s="44">
        <f>SUM(L3112:L3123)-SUMIF(CE3112:CE3123, 1, L3112:L3123)</f>
        <v>0</v>
      </c>
    </row>
    <row r="3112" spans="1:83" ht="14.4" x14ac:dyDescent="0.25">
      <c r="A3112" s="38"/>
      <c r="B3112" s="38" t="s">
        <v>1049</v>
      </c>
      <c r="C3112" s="38" t="s">
        <v>1051</v>
      </c>
      <c r="D3112" s="39" t="s">
        <v>846</v>
      </c>
      <c r="E3112" s="40">
        <v>2.3999999999999998E-3</v>
      </c>
      <c r="F3112" s="40">
        <f t="shared" ref="F3112:F3123" si="190">ROUND(0,7)</f>
        <v>0</v>
      </c>
      <c r="G3112" s="40">
        <f>SmtRes!CX1741</f>
        <v>0</v>
      </c>
      <c r="H3112" s="42">
        <f>SmtRes!CZ1741</f>
        <v>116448.72</v>
      </c>
      <c r="I3112" s="41">
        <f>SmtRes!AI1741</f>
        <v>1.1200000000000001</v>
      </c>
      <c r="J3112" s="42">
        <f t="shared" ref="J3112:J3123" si="191">ROUND(H3112*I3112, 2)</f>
        <v>130422.57</v>
      </c>
      <c r="K3112" s="41"/>
      <c r="L3112" s="42">
        <f>SmtRes!DF1741</f>
        <v>0</v>
      </c>
    </row>
    <row r="3113" spans="1:83" ht="14.4" x14ac:dyDescent="0.25">
      <c r="A3113" s="38"/>
      <c r="B3113" s="38" t="s">
        <v>1115</v>
      </c>
      <c r="C3113" s="38" t="s">
        <v>1117</v>
      </c>
      <c r="D3113" s="39" t="s">
        <v>1055</v>
      </c>
      <c r="E3113" s="40">
        <v>4.0000000000000001E-3</v>
      </c>
      <c r="F3113" s="40">
        <f t="shared" si="190"/>
        <v>0</v>
      </c>
      <c r="G3113" s="40">
        <f>SmtRes!CX1742</f>
        <v>0</v>
      </c>
      <c r="H3113" s="42">
        <f>SmtRes!CZ1742</f>
        <v>284.14999999999998</v>
      </c>
      <c r="I3113" s="41">
        <f>SmtRes!AI1742</f>
        <v>1.31</v>
      </c>
      <c r="J3113" s="42">
        <f t="shared" si="191"/>
        <v>372.24</v>
      </c>
      <c r="K3113" s="41"/>
      <c r="L3113" s="42">
        <f>SmtRes!DF1742</f>
        <v>0</v>
      </c>
    </row>
    <row r="3114" spans="1:83" ht="14.4" x14ac:dyDescent="0.25">
      <c r="A3114" s="38"/>
      <c r="B3114" s="38" t="s">
        <v>1118</v>
      </c>
      <c r="C3114" s="38" t="s">
        <v>1120</v>
      </c>
      <c r="D3114" s="39" t="s">
        <v>1055</v>
      </c>
      <c r="E3114" s="40">
        <v>2.3E-2</v>
      </c>
      <c r="F3114" s="40">
        <f t="shared" si="190"/>
        <v>0</v>
      </c>
      <c r="G3114" s="40">
        <f>SmtRes!CX1743</f>
        <v>0</v>
      </c>
      <c r="H3114" s="42">
        <f>SmtRes!CZ1743</f>
        <v>104.32</v>
      </c>
      <c r="I3114" s="41">
        <f>SmtRes!AI1743</f>
        <v>0.96</v>
      </c>
      <c r="J3114" s="42">
        <f t="shared" si="191"/>
        <v>100.15</v>
      </c>
      <c r="K3114" s="41"/>
      <c r="L3114" s="42">
        <f>SmtRes!DF1743</f>
        <v>0</v>
      </c>
    </row>
    <row r="3115" spans="1:83" ht="55.2" x14ac:dyDescent="0.25">
      <c r="A3115" s="38"/>
      <c r="B3115" s="38" t="s">
        <v>1091</v>
      </c>
      <c r="C3115" s="38" t="s">
        <v>1093</v>
      </c>
      <c r="D3115" s="39" t="s">
        <v>880</v>
      </c>
      <c r="E3115" s="40">
        <v>4</v>
      </c>
      <c r="F3115" s="40">
        <f t="shared" si="190"/>
        <v>0</v>
      </c>
      <c r="G3115" s="40">
        <f>SmtRes!CX1744</f>
        <v>0</v>
      </c>
      <c r="H3115" s="42">
        <f>SmtRes!CZ1744</f>
        <v>2.27</v>
      </c>
      <c r="I3115" s="41">
        <f>SmtRes!AI1744</f>
        <v>1.53</v>
      </c>
      <c r="J3115" s="42">
        <f t="shared" si="191"/>
        <v>3.47</v>
      </c>
      <c r="K3115" s="41"/>
      <c r="L3115" s="42">
        <f>SmtRes!DF1744</f>
        <v>0</v>
      </c>
    </row>
    <row r="3116" spans="1:83" ht="41.4" x14ac:dyDescent="0.25">
      <c r="A3116" s="38"/>
      <c r="B3116" s="38" t="s">
        <v>1072</v>
      </c>
      <c r="C3116" s="38" t="s">
        <v>1074</v>
      </c>
      <c r="D3116" s="39" t="s">
        <v>846</v>
      </c>
      <c r="E3116" s="40">
        <v>2.0000000000000002E-5</v>
      </c>
      <c r="F3116" s="40">
        <f t="shared" si="190"/>
        <v>0</v>
      </c>
      <c r="G3116" s="40">
        <f>SmtRes!CX1745</f>
        <v>0</v>
      </c>
      <c r="H3116" s="42">
        <f>SmtRes!CZ1745</f>
        <v>1050091.7</v>
      </c>
      <c r="I3116" s="41">
        <f>SmtRes!AI1745</f>
        <v>1.2</v>
      </c>
      <c r="J3116" s="42">
        <f t="shared" si="191"/>
        <v>1260110.04</v>
      </c>
      <c r="K3116" s="41"/>
      <c r="L3116" s="42">
        <f>SmtRes!DF1745</f>
        <v>0</v>
      </c>
    </row>
    <row r="3117" spans="1:83" ht="27.6" x14ac:dyDescent="0.25">
      <c r="A3117" s="38"/>
      <c r="B3117" s="38" t="s">
        <v>1052</v>
      </c>
      <c r="C3117" s="38" t="s">
        <v>1054</v>
      </c>
      <c r="D3117" s="39" t="s">
        <v>1055</v>
      </c>
      <c r="E3117" s="40">
        <v>0.5</v>
      </c>
      <c r="F3117" s="40">
        <f t="shared" si="190"/>
        <v>0</v>
      </c>
      <c r="G3117" s="40">
        <f>SmtRes!CX1746</f>
        <v>0</v>
      </c>
      <c r="H3117" s="42">
        <f>SmtRes!CZ1746</f>
        <v>870.18</v>
      </c>
      <c r="I3117" s="41">
        <f>SmtRes!AI1746</f>
        <v>1.61</v>
      </c>
      <c r="J3117" s="42">
        <f t="shared" si="191"/>
        <v>1400.99</v>
      </c>
      <c r="K3117" s="41"/>
      <c r="L3117" s="42">
        <f>SmtRes!DF1746</f>
        <v>0</v>
      </c>
    </row>
    <row r="3118" spans="1:83" ht="27.6" x14ac:dyDescent="0.25">
      <c r="A3118" s="38"/>
      <c r="B3118" s="38" t="s">
        <v>1152</v>
      </c>
      <c r="C3118" s="38" t="s">
        <v>1154</v>
      </c>
      <c r="D3118" s="39" t="s">
        <v>1055</v>
      </c>
      <c r="E3118" s="40">
        <v>0.01</v>
      </c>
      <c r="F3118" s="40">
        <f t="shared" si="190"/>
        <v>0</v>
      </c>
      <c r="G3118" s="40">
        <f>SmtRes!CX1747</f>
        <v>0</v>
      </c>
      <c r="H3118" s="42">
        <f>SmtRes!CZ1747</f>
        <v>2536.4499999999998</v>
      </c>
      <c r="I3118" s="41">
        <f>SmtRes!AI1747</f>
        <v>1.61</v>
      </c>
      <c r="J3118" s="42">
        <f t="shared" si="191"/>
        <v>4083.68</v>
      </c>
      <c r="K3118" s="41"/>
      <c r="L3118" s="42">
        <f>SmtRes!DF1747</f>
        <v>0</v>
      </c>
    </row>
    <row r="3119" spans="1:83" ht="41.4" x14ac:dyDescent="0.25">
      <c r="A3119" s="38"/>
      <c r="B3119" s="38" t="s">
        <v>1155</v>
      </c>
      <c r="C3119" s="38" t="s">
        <v>1157</v>
      </c>
      <c r="D3119" s="39" t="s">
        <v>1055</v>
      </c>
      <c r="E3119" s="40">
        <v>2.5000000000000001E-2</v>
      </c>
      <c r="F3119" s="40">
        <f t="shared" si="190"/>
        <v>0</v>
      </c>
      <c r="G3119" s="40">
        <f>SmtRes!CX1748</f>
        <v>0</v>
      </c>
      <c r="H3119" s="42">
        <f>SmtRes!CZ1748</f>
        <v>1928.25</v>
      </c>
      <c r="I3119" s="41">
        <f>SmtRes!AI1748</f>
        <v>1.2</v>
      </c>
      <c r="J3119" s="42">
        <f t="shared" si="191"/>
        <v>2313.9</v>
      </c>
      <c r="K3119" s="41"/>
      <c r="L3119" s="42">
        <f>SmtRes!DF1748</f>
        <v>0</v>
      </c>
    </row>
    <row r="3120" spans="1:83" ht="55.2" x14ac:dyDescent="0.25">
      <c r="A3120" s="38"/>
      <c r="B3120" s="38" t="s">
        <v>1161</v>
      </c>
      <c r="C3120" s="38" t="s">
        <v>1163</v>
      </c>
      <c r="D3120" s="39" t="s">
        <v>202</v>
      </c>
      <c r="E3120" s="40">
        <v>4</v>
      </c>
      <c r="F3120" s="40">
        <f t="shared" si="190"/>
        <v>0</v>
      </c>
      <c r="G3120" s="40">
        <f>SmtRes!CX1749</f>
        <v>0</v>
      </c>
      <c r="H3120" s="42">
        <f>SmtRes!CZ1749</f>
        <v>19.100000000000001</v>
      </c>
      <c r="I3120" s="41">
        <f>SmtRes!AI1749</f>
        <v>0.94</v>
      </c>
      <c r="J3120" s="42">
        <f t="shared" si="191"/>
        <v>17.95</v>
      </c>
      <c r="K3120" s="41"/>
      <c r="L3120" s="42">
        <f>SmtRes!DF1749</f>
        <v>0</v>
      </c>
    </row>
    <row r="3121" spans="1:83" ht="41.4" x14ac:dyDescent="0.25">
      <c r="A3121" s="38"/>
      <c r="B3121" s="38" t="s">
        <v>1133</v>
      </c>
      <c r="C3121" s="38" t="s">
        <v>1135</v>
      </c>
      <c r="D3121" s="39" t="s">
        <v>1082</v>
      </c>
      <c r="E3121" s="40">
        <v>0.25</v>
      </c>
      <c r="F3121" s="40">
        <f t="shared" si="190"/>
        <v>0</v>
      </c>
      <c r="G3121" s="40">
        <f>SmtRes!CX1750</f>
        <v>0</v>
      </c>
      <c r="H3121" s="42">
        <f>SmtRes!CZ1750</f>
        <v>47.26</v>
      </c>
      <c r="I3121" s="41">
        <f>SmtRes!AI1750</f>
        <v>1.19</v>
      </c>
      <c r="J3121" s="42">
        <f t="shared" si="191"/>
        <v>56.24</v>
      </c>
      <c r="K3121" s="41"/>
      <c r="L3121" s="42">
        <f>SmtRes!DF1750</f>
        <v>0</v>
      </c>
    </row>
    <row r="3122" spans="1:83" ht="27.6" x14ac:dyDescent="0.25">
      <c r="A3122" s="38"/>
      <c r="B3122" s="38" t="s">
        <v>1136</v>
      </c>
      <c r="C3122" s="38" t="s">
        <v>1138</v>
      </c>
      <c r="D3122" s="39" t="s">
        <v>1139</v>
      </c>
      <c r="E3122" s="40">
        <v>1.2999999999999999E-2</v>
      </c>
      <c r="F3122" s="40">
        <f t="shared" si="190"/>
        <v>0</v>
      </c>
      <c r="G3122" s="40">
        <f>SmtRes!CX1751</f>
        <v>0</v>
      </c>
      <c r="H3122" s="42">
        <f>SmtRes!CZ1751</f>
        <v>6052.54</v>
      </c>
      <c r="I3122" s="41">
        <f>SmtRes!AI1751</f>
        <v>1.18</v>
      </c>
      <c r="J3122" s="42">
        <f t="shared" si="191"/>
        <v>7142</v>
      </c>
      <c r="K3122" s="41"/>
      <c r="L3122" s="42">
        <f>SmtRes!DF1751</f>
        <v>0</v>
      </c>
    </row>
    <row r="3123" spans="1:83" ht="27.6" x14ac:dyDescent="0.25">
      <c r="A3123" s="38"/>
      <c r="B3123" s="38" t="s">
        <v>1158</v>
      </c>
      <c r="C3123" s="52" t="s">
        <v>1160</v>
      </c>
      <c r="D3123" s="46" t="s">
        <v>880</v>
      </c>
      <c r="E3123" s="48">
        <v>0.7</v>
      </c>
      <c r="F3123" s="48">
        <f t="shared" si="190"/>
        <v>0</v>
      </c>
      <c r="G3123" s="48">
        <f>SmtRes!CX1752</f>
        <v>0</v>
      </c>
      <c r="H3123" s="53">
        <f>SmtRes!CZ1752</f>
        <v>123.25</v>
      </c>
      <c r="I3123" s="54">
        <f>SmtRes!AI1752</f>
        <v>1.19</v>
      </c>
      <c r="J3123" s="53">
        <f t="shared" si="191"/>
        <v>146.66999999999999</v>
      </c>
      <c r="K3123" s="54"/>
      <c r="L3123" s="53">
        <f>SmtRes!DF1752</f>
        <v>0</v>
      </c>
    </row>
    <row r="3124" spans="1:83" ht="14.4" x14ac:dyDescent="0.25">
      <c r="A3124" s="38"/>
      <c r="B3124" s="38"/>
      <c r="C3124" s="51" t="s">
        <v>1566</v>
      </c>
      <c r="D3124" s="39"/>
      <c r="E3124" s="40"/>
      <c r="F3124" s="40"/>
      <c r="G3124" s="40"/>
      <c r="H3124" s="42"/>
      <c r="I3124" s="41"/>
      <c r="J3124" s="42"/>
      <c r="K3124" s="41"/>
      <c r="L3124" s="42">
        <f>L3103+L3105+L3106+L3111</f>
        <v>11570.61</v>
      </c>
    </row>
    <row r="3125" spans="1:83" ht="14.4" x14ac:dyDescent="0.25">
      <c r="A3125" s="38"/>
      <c r="B3125" s="38"/>
      <c r="C3125" s="38" t="s">
        <v>1567</v>
      </c>
      <c r="D3125" s="39"/>
      <c r="E3125" s="40"/>
      <c r="F3125" s="40"/>
      <c r="G3125" s="40"/>
      <c r="H3125" s="42"/>
      <c r="I3125" s="41"/>
      <c r="J3125" s="42"/>
      <c r="K3125" s="41"/>
      <c r="L3125" s="42">
        <f>SUM(AR3101:AR3128)+SUM(AS3101:AS3128)+SUM(AT3101:AT3128)+SUM(AU3101:AU3128)+SUM(AV3101:AV3128)</f>
        <v>9536.9</v>
      </c>
    </row>
    <row r="3126" spans="1:83" ht="27.6" x14ac:dyDescent="0.25">
      <c r="A3126" s="38"/>
      <c r="B3126" s="38" t="s">
        <v>27</v>
      </c>
      <c r="C3126" s="38" t="s">
        <v>1568</v>
      </c>
      <c r="D3126" s="39" t="s">
        <v>1044</v>
      </c>
      <c r="E3126" s="40">
        <f>Source!BZ619</f>
        <v>111</v>
      </c>
      <c r="F3126" s="40"/>
      <c r="G3126" s="40">
        <f>Source!AT619</f>
        <v>111</v>
      </c>
      <c r="H3126" s="42"/>
      <c r="I3126" s="41"/>
      <c r="J3126" s="42"/>
      <c r="K3126" s="41"/>
      <c r="L3126" s="42">
        <f>SUM(AZ3101:AZ3128)</f>
        <v>10585.96</v>
      </c>
    </row>
    <row r="3127" spans="1:83" ht="27.6" x14ac:dyDescent="0.25">
      <c r="A3127" s="52"/>
      <c r="B3127" s="52" t="s">
        <v>28</v>
      </c>
      <c r="C3127" s="52" t="s">
        <v>1569</v>
      </c>
      <c r="D3127" s="46" t="s">
        <v>1044</v>
      </c>
      <c r="E3127" s="48">
        <f>Source!CA619</f>
        <v>52</v>
      </c>
      <c r="F3127" s="48"/>
      <c r="G3127" s="48">
        <f>Source!AU619</f>
        <v>52</v>
      </c>
      <c r="H3127" s="53"/>
      <c r="I3127" s="54"/>
      <c r="J3127" s="53"/>
      <c r="K3127" s="54"/>
      <c r="L3127" s="53">
        <f>SUM(BA3101:BA3128)</f>
        <v>4959.1899999999996</v>
      </c>
    </row>
    <row r="3128" spans="1:83" ht="13.8" x14ac:dyDescent="0.25">
      <c r="C3128" s="72" t="s">
        <v>1570</v>
      </c>
      <c r="D3128" s="72"/>
      <c r="E3128" s="72"/>
      <c r="F3128" s="72"/>
      <c r="G3128" s="72"/>
      <c r="H3128" s="72"/>
      <c r="I3128" s="73">
        <f>IF(E3101&lt;&gt;0,K3128/E3101, 0)</f>
        <v>27115.759999999998</v>
      </c>
      <c r="J3128" s="73"/>
      <c r="K3128" s="73">
        <f>L3103+L3105+L3111+L3126+L3127+L3106</f>
        <v>27115.759999999998</v>
      </c>
      <c r="L3128" s="73"/>
      <c r="AD3128">
        <f>ROUND((Source!AT619/100)*((ROUND(SUMIF(SmtRes!AQ1737:'SmtRes'!AQ1753,"=1",SmtRes!AD1737:'SmtRes'!AD1753)*Source!I619, 2)+ROUND(SUMIF(SmtRes!AQ1737:'SmtRes'!AQ1753,"=1",SmtRes!AC1737:'SmtRes'!AC1753)*Source!I619, 2))), 2)</f>
        <v>2238.94</v>
      </c>
      <c r="AE3128">
        <f>ROUND((Source!AU619/100)*((ROUND(SUMIF(SmtRes!AQ1737:'SmtRes'!AQ1753,"=1",SmtRes!AD1737:'SmtRes'!AD1753)*Source!I619, 2)+ROUND(SUMIF(SmtRes!AQ1737:'SmtRes'!AQ1753,"=1",SmtRes!AC1737:'SmtRes'!AC1753)*Source!I619, 2))), 2)</f>
        <v>1048.8699999999999</v>
      </c>
      <c r="AN3128" s="50">
        <f>L3103+L3105+L3111+L3126+L3127+L3106</f>
        <v>27115.759999999998</v>
      </c>
      <c r="AO3128" s="50">
        <f>L3105</f>
        <v>2033.7100000000005</v>
      </c>
      <c r="AQ3128" t="s">
        <v>1571</v>
      </c>
      <c r="AR3128" s="50">
        <f>L3103</f>
        <v>8455.33</v>
      </c>
      <c r="AT3128" s="50">
        <f>L3106</f>
        <v>1081.57</v>
      </c>
      <c r="AV3128" t="s">
        <v>1571</v>
      </c>
      <c r="AW3128" s="50">
        <f>L3111</f>
        <v>0</v>
      </c>
      <c r="AZ3128">
        <f>Source!X619</f>
        <v>10585.96</v>
      </c>
      <c r="BA3128">
        <f>Source!Y619</f>
        <v>4959.1899999999996</v>
      </c>
      <c r="CD3128">
        <v>2</v>
      </c>
    </row>
    <row r="3129" spans="1:83" ht="148.80000000000001" x14ac:dyDescent="0.25">
      <c r="A3129" s="36" t="s">
        <v>488</v>
      </c>
      <c r="B3129" s="38" t="s">
        <v>1786</v>
      </c>
      <c r="C3129" s="38" t="s">
        <v>1788</v>
      </c>
      <c r="D3129" s="39" t="str">
        <f>Source!H620</f>
        <v>ШТ</v>
      </c>
      <c r="E3129" s="40">
        <f>Source!K620</f>
        <v>1</v>
      </c>
      <c r="F3129" s="40"/>
      <c r="G3129" s="40">
        <f>Source!I620</f>
        <v>1</v>
      </c>
      <c r="H3129" s="42"/>
      <c r="I3129" s="41"/>
      <c r="J3129" s="42"/>
      <c r="K3129" s="41"/>
      <c r="L3129" s="42"/>
    </row>
    <row r="3130" spans="1:83" ht="14.4" x14ac:dyDescent="0.25">
      <c r="A3130" s="37"/>
      <c r="B3130" s="40">
        <v>1</v>
      </c>
      <c r="C3130" s="37" t="s">
        <v>1561</v>
      </c>
      <c r="D3130" s="39" t="s">
        <v>1034</v>
      </c>
      <c r="E3130" s="43"/>
      <c r="F3130" s="40"/>
      <c r="G3130" s="43">
        <f>Source!U620</f>
        <v>43.86</v>
      </c>
      <c r="H3130" s="40"/>
      <c r="I3130" s="40"/>
      <c r="J3130" s="40"/>
      <c r="K3130" s="40"/>
      <c r="L3130" s="44">
        <f>SUM(L3131:L3131)-SUMIF(CE3131:CE3131, 1, L3131:L3131)</f>
        <v>28184.44</v>
      </c>
    </row>
    <row r="3131" spans="1:83" ht="14.4" x14ac:dyDescent="0.25">
      <c r="A3131" s="38"/>
      <c r="B3131" s="38" t="s">
        <v>1164</v>
      </c>
      <c r="C3131" s="38" t="s">
        <v>1165</v>
      </c>
      <c r="D3131" s="39" t="s">
        <v>1034</v>
      </c>
      <c r="E3131" s="40">
        <v>51</v>
      </c>
      <c r="F3131" s="40">
        <f>ROUND(0.86,7)</f>
        <v>0.86</v>
      </c>
      <c r="G3131" s="40">
        <f>SmtRes!CX1754</f>
        <v>43.86</v>
      </c>
      <c r="H3131" s="42"/>
      <c r="I3131" s="41"/>
      <c r="J3131" s="42">
        <f>SmtRes!CZ1754</f>
        <v>642.6</v>
      </c>
      <c r="K3131" s="41"/>
      <c r="L3131" s="42">
        <f>SmtRes!DI1754</f>
        <v>28184.44</v>
      </c>
    </row>
    <row r="3132" spans="1:83" ht="14.4" x14ac:dyDescent="0.25">
      <c r="A3132" s="37"/>
      <c r="B3132" s="40">
        <v>2</v>
      </c>
      <c r="C3132" s="37" t="s">
        <v>1562</v>
      </c>
      <c r="D3132" s="39"/>
      <c r="E3132" s="43"/>
      <c r="F3132" s="40"/>
      <c r="G3132" s="43"/>
      <c r="H3132" s="40"/>
      <c r="I3132" s="40"/>
      <c r="J3132" s="40"/>
      <c r="K3132" s="40"/>
      <c r="L3132" s="44">
        <f>SUM(L3133:L3137)-SUMIF(CE3133:CE3137, 1, L3133:L3137)</f>
        <v>6779.01</v>
      </c>
    </row>
    <row r="3133" spans="1:83" ht="14.4" x14ac:dyDescent="0.25">
      <c r="A3133" s="37"/>
      <c r="B3133" s="40"/>
      <c r="C3133" s="37" t="s">
        <v>1564</v>
      </c>
      <c r="D3133" s="39" t="s">
        <v>1034</v>
      </c>
      <c r="E3133" s="43"/>
      <c r="F3133" s="40"/>
      <c r="G3133" s="43">
        <f>Source!V620</f>
        <v>5.2459999999999996</v>
      </c>
      <c r="H3133" s="40"/>
      <c r="I3133" s="40"/>
      <c r="J3133" s="40"/>
      <c r="K3133" s="40"/>
      <c r="L3133" s="44">
        <f>SUMIF(CE3134:CE3137, 1, L3134:L3137)</f>
        <v>3605.2</v>
      </c>
      <c r="CE3133">
        <v>1</v>
      </c>
    </row>
    <row r="3134" spans="1:83" ht="41.4" x14ac:dyDescent="0.25">
      <c r="A3134" s="38"/>
      <c r="B3134" s="38" t="s">
        <v>1056</v>
      </c>
      <c r="C3134" s="38" t="s">
        <v>1058</v>
      </c>
      <c r="D3134" s="39" t="s">
        <v>1040</v>
      </c>
      <c r="E3134" s="40">
        <v>1.36</v>
      </c>
      <c r="F3134" s="40">
        <f>ROUND(0.86,7)</f>
        <v>0.86</v>
      </c>
      <c r="G3134" s="40">
        <f>SmtRes!CX1756</f>
        <v>1.1696</v>
      </c>
      <c r="H3134" s="42">
        <f>SmtRes!CZ1756</f>
        <v>995.51</v>
      </c>
      <c r="I3134" s="41">
        <f>SmtRes!AJ1756</f>
        <v>1.17</v>
      </c>
      <c r="J3134" s="42">
        <f>ROUND(H3134*I3134, 2)</f>
        <v>1164.75</v>
      </c>
      <c r="K3134" s="41"/>
      <c r="L3134" s="42">
        <f>SmtRes!DG1756</f>
        <v>1362.29</v>
      </c>
    </row>
    <row r="3135" spans="1:83" ht="14.4" x14ac:dyDescent="0.25">
      <c r="A3135" s="38"/>
      <c r="B3135" s="38" t="s">
        <v>1041</v>
      </c>
      <c r="C3135" s="38" t="s">
        <v>1563</v>
      </c>
      <c r="D3135" s="39" t="s">
        <v>1034</v>
      </c>
      <c r="E3135" s="40">
        <f>SmtRes!DO1756*SmtRes!AT1756</f>
        <v>1.36</v>
      </c>
      <c r="F3135" s="40">
        <f>ROUND(0.86,7)</f>
        <v>0.86</v>
      </c>
      <c r="G3135" s="40">
        <f>ROUND(E3135*G3129, 7)</f>
        <v>1.36</v>
      </c>
      <c r="H3135" s="42"/>
      <c r="I3135" s="41"/>
      <c r="J3135" s="42">
        <f>ROUND(SmtRes!AG1756/SmtRes!DO1756, 2)</f>
        <v>687.23</v>
      </c>
      <c r="K3135" s="41"/>
      <c r="L3135" s="42">
        <f>SmtRes!DH1756</f>
        <v>803.78</v>
      </c>
      <c r="CE3135">
        <v>1</v>
      </c>
    </row>
    <row r="3136" spans="1:83" ht="55.2" x14ac:dyDescent="0.25">
      <c r="A3136" s="38"/>
      <c r="B3136" s="38" t="s">
        <v>1037</v>
      </c>
      <c r="C3136" s="38" t="s">
        <v>1039</v>
      </c>
      <c r="D3136" s="39" t="s">
        <v>1040</v>
      </c>
      <c r="E3136" s="40">
        <v>4.74</v>
      </c>
      <c r="F3136" s="40">
        <f>ROUND(0.86,7)</f>
        <v>0.86</v>
      </c>
      <c r="G3136" s="40">
        <f>SmtRes!CX1757</f>
        <v>4.0763999999999996</v>
      </c>
      <c r="H3136" s="42"/>
      <c r="I3136" s="41"/>
      <c r="J3136" s="42">
        <f>SmtRes!CZ1757</f>
        <v>1328.8</v>
      </c>
      <c r="K3136" s="41"/>
      <c r="L3136" s="42">
        <f>SmtRes!DG1757</f>
        <v>5416.72</v>
      </c>
    </row>
    <row r="3137" spans="1:83" ht="14.4" x14ac:dyDescent="0.25">
      <c r="A3137" s="38"/>
      <c r="B3137" s="38" t="s">
        <v>1041</v>
      </c>
      <c r="C3137" s="38" t="s">
        <v>1563</v>
      </c>
      <c r="D3137" s="39" t="s">
        <v>1034</v>
      </c>
      <c r="E3137" s="40">
        <f>SmtRes!DO1757*SmtRes!AT1757</f>
        <v>4.74</v>
      </c>
      <c r="F3137" s="40">
        <f>ROUND(0.86,7)</f>
        <v>0.86</v>
      </c>
      <c r="G3137" s="40">
        <f>ROUND(E3137*G3129, 7)</f>
        <v>4.74</v>
      </c>
      <c r="H3137" s="42"/>
      <c r="I3137" s="41"/>
      <c r="J3137" s="42">
        <f>ROUND(SmtRes!AG1757/SmtRes!DO1757, 2)</f>
        <v>687.23</v>
      </c>
      <c r="K3137" s="41"/>
      <c r="L3137" s="42">
        <f>SmtRes!DH1757</f>
        <v>2801.42</v>
      </c>
      <c r="CE3137">
        <v>1</v>
      </c>
    </row>
    <row r="3138" spans="1:83" ht="14.4" hidden="1" x14ac:dyDescent="0.25">
      <c r="A3138" s="37"/>
      <c r="B3138" s="40">
        <v>4</v>
      </c>
      <c r="C3138" s="37" t="s">
        <v>1565</v>
      </c>
      <c r="D3138" s="39"/>
      <c r="E3138" s="43"/>
      <c r="F3138" s="40"/>
      <c r="G3138" s="43"/>
      <c r="H3138" s="40"/>
      <c r="I3138" s="40"/>
      <c r="J3138" s="40"/>
      <c r="K3138" s="40"/>
      <c r="L3138" s="44">
        <f>SUM(L3139:L3150)-SUMIF(CE3139:CE3150, 1, L3139:L3150)</f>
        <v>0</v>
      </c>
    </row>
    <row r="3139" spans="1:83" ht="14.4" x14ac:dyDescent="0.25">
      <c r="A3139" s="38"/>
      <c r="B3139" s="38" t="s">
        <v>1049</v>
      </c>
      <c r="C3139" s="38" t="s">
        <v>1051</v>
      </c>
      <c r="D3139" s="39" t="s">
        <v>846</v>
      </c>
      <c r="E3139" s="40">
        <v>2.3999999999999998E-3</v>
      </c>
      <c r="F3139" s="40">
        <f t="shared" ref="F3139:F3150" si="192">ROUND(0,7)</f>
        <v>0</v>
      </c>
      <c r="G3139" s="40">
        <f>SmtRes!CX1758</f>
        <v>0</v>
      </c>
      <c r="H3139" s="42">
        <f>SmtRes!CZ1758</f>
        <v>116448.72</v>
      </c>
      <c r="I3139" s="41">
        <f>SmtRes!AI1758</f>
        <v>1.1200000000000001</v>
      </c>
      <c r="J3139" s="42">
        <f t="shared" ref="J3139:J3150" si="193">ROUND(H3139*I3139, 2)</f>
        <v>130422.57</v>
      </c>
      <c r="K3139" s="41"/>
      <c r="L3139" s="42">
        <f>SmtRes!DF1758</f>
        <v>0</v>
      </c>
    </row>
    <row r="3140" spans="1:83" ht="14.4" x14ac:dyDescent="0.25">
      <c r="A3140" s="38"/>
      <c r="B3140" s="38" t="s">
        <v>1115</v>
      </c>
      <c r="C3140" s="38" t="s">
        <v>1117</v>
      </c>
      <c r="D3140" s="39" t="s">
        <v>1055</v>
      </c>
      <c r="E3140" s="40">
        <v>4.0000000000000001E-3</v>
      </c>
      <c r="F3140" s="40">
        <f t="shared" si="192"/>
        <v>0</v>
      </c>
      <c r="G3140" s="40">
        <f>SmtRes!CX1759</f>
        <v>0</v>
      </c>
      <c r="H3140" s="42">
        <f>SmtRes!CZ1759</f>
        <v>284.14999999999998</v>
      </c>
      <c r="I3140" s="41">
        <f>SmtRes!AI1759</f>
        <v>1.31</v>
      </c>
      <c r="J3140" s="42">
        <f t="shared" si="193"/>
        <v>372.24</v>
      </c>
      <c r="K3140" s="41"/>
      <c r="L3140" s="42">
        <f>SmtRes!DF1759</f>
        <v>0</v>
      </c>
    </row>
    <row r="3141" spans="1:83" ht="14.4" x14ac:dyDescent="0.25">
      <c r="A3141" s="38"/>
      <c r="B3141" s="38" t="s">
        <v>1118</v>
      </c>
      <c r="C3141" s="38" t="s">
        <v>1120</v>
      </c>
      <c r="D3141" s="39" t="s">
        <v>1055</v>
      </c>
      <c r="E3141" s="40">
        <v>2.3E-2</v>
      </c>
      <c r="F3141" s="40">
        <f t="shared" si="192"/>
        <v>0</v>
      </c>
      <c r="G3141" s="40">
        <f>SmtRes!CX1760</f>
        <v>0</v>
      </c>
      <c r="H3141" s="42">
        <f>SmtRes!CZ1760</f>
        <v>104.32</v>
      </c>
      <c r="I3141" s="41">
        <f>SmtRes!AI1760</f>
        <v>0.96</v>
      </c>
      <c r="J3141" s="42">
        <f t="shared" si="193"/>
        <v>100.15</v>
      </c>
      <c r="K3141" s="41"/>
      <c r="L3141" s="42">
        <f>SmtRes!DF1760</f>
        <v>0</v>
      </c>
    </row>
    <row r="3142" spans="1:83" ht="55.2" x14ac:dyDescent="0.25">
      <c r="A3142" s="38"/>
      <c r="B3142" s="38" t="s">
        <v>1091</v>
      </c>
      <c r="C3142" s="38" t="s">
        <v>1093</v>
      </c>
      <c r="D3142" s="39" t="s">
        <v>880</v>
      </c>
      <c r="E3142" s="40">
        <v>4</v>
      </c>
      <c r="F3142" s="40">
        <f t="shared" si="192"/>
        <v>0</v>
      </c>
      <c r="G3142" s="40">
        <f>SmtRes!CX1761</f>
        <v>0</v>
      </c>
      <c r="H3142" s="42">
        <f>SmtRes!CZ1761</f>
        <v>2.27</v>
      </c>
      <c r="I3142" s="41">
        <f>SmtRes!AI1761</f>
        <v>1.53</v>
      </c>
      <c r="J3142" s="42">
        <f t="shared" si="193"/>
        <v>3.47</v>
      </c>
      <c r="K3142" s="41"/>
      <c r="L3142" s="42">
        <f>SmtRes!DF1761</f>
        <v>0</v>
      </c>
    </row>
    <row r="3143" spans="1:83" ht="41.4" x14ac:dyDescent="0.25">
      <c r="A3143" s="38"/>
      <c r="B3143" s="38" t="s">
        <v>1072</v>
      </c>
      <c r="C3143" s="38" t="s">
        <v>1074</v>
      </c>
      <c r="D3143" s="39" t="s">
        <v>846</v>
      </c>
      <c r="E3143" s="40">
        <v>2.0000000000000002E-5</v>
      </c>
      <c r="F3143" s="40">
        <f t="shared" si="192"/>
        <v>0</v>
      </c>
      <c r="G3143" s="40">
        <f>SmtRes!CX1762</f>
        <v>0</v>
      </c>
      <c r="H3143" s="42">
        <f>SmtRes!CZ1762</f>
        <v>1050091.7</v>
      </c>
      <c r="I3143" s="41">
        <f>SmtRes!AI1762</f>
        <v>1.2</v>
      </c>
      <c r="J3143" s="42">
        <f t="shared" si="193"/>
        <v>1260110.04</v>
      </c>
      <c r="K3143" s="41"/>
      <c r="L3143" s="42">
        <f>SmtRes!DF1762</f>
        <v>0</v>
      </c>
    </row>
    <row r="3144" spans="1:83" ht="27.6" x14ac:dyDescent="0.25">
      <c r="A3144" s="38"/>
      <c r="B3144" s="38" t="s">
        <v>1052</v>
      </c>
      <c r="C3144" s="38" t="s">
        <v>1054</v>
      </c>
      <c r="D3144" s="39" t="s">
        <v>1055</v>
      </c>
      <c r="E3144" s="40">
        <v>0.5</v>
      </c>
      <c r="F3144" s="40">
        <f t="shared" si="192"/>
        <v>0</v>
      </c>
      <c r="G3144" s="40">
        <f>SmtRes!CX1763</f>
        <v>0</v>
      </c>
      <c r="H3144" s="42">
        <f>SmtRes!CZ1763</f>
        <v>870.18</v>
      </c>
      <c r="I3144" s="41">
        <f>SmtRes!AI1763</f>
        <v>1.61</v>
      </c>
      <c r="J3144" s="42">
        <f t="shared" si="193"/>
        <v>1400.99</v>
      </c>
      <c r="K3144" s="41"/>
      <c r="L3144" s="42">
        <f>SmtRes!DF1763</f>
        <v>0</v>
      </c>
    </row>
    <row r="3145" spans="1:83" ht="27.6" x14ac:dyDescent="0.25">
      <c r="A3145" s="38"/>
      <c r="B3145" s="38" t="s">
        <v>1152</v>
      </c>
      <c r="C3145" s="38" t="s">
        <v>1154</v>
      </c>
      <c r="D3145" s="39" t="s">
        <v>1055</v>
      </c>
      <c r="E3145" s="40">
        <v>0.01</v>
      </c>
      <c r="F3145" s="40">
        <f t="shared" si="192"/>
        <v>0</v>
      </c>
      <c r="G3145" s="40">
        <f>SmtRes!CX1764</f>
        <v>0</v>
      </c>
      <c r="H3145" s="42">
        <f>SmtRes!CZ1764</f>
        <v>2536.4499999999998</v>
      </c>
      <c r="I3145" s="41">
        <f>SmtRes!AI1764</f>
        <v>1.61</v>
      </c>
      <c r="J3145" s="42">
        <f t="shared" si="193"/>
        <v>4083.68</v>
      </c>
      <c r="K3145" s="41"/>
      <c r="L3145" s="42">
        <f>SmtRes!DF1764</f>
        <v>0</v>
      </c>
    </row>
    <row r="3146" spans="1:83" ht="41.4" x14ac:dyDescent="0.25">
      <c r="A3146" s="38"/>
      <c r="B3146" s="38" t="s">
        <v>1155</v>
      </c>
      <c r="C3146" s="38" t="s">
        <v>1157</v>
      </c>
      <c r="D3146" s="39" t="s">
        <v>1055</v>
      </c>
      <c r="E3146" s="40">
        <v>2.5000000000000001E-2</v>
      </c>
      <c r="F3146" s="40">
        <f t="shared" si="192"/>
        <v>0</v>
      </c>
      <c r="G3146" s="40">
        <f>SmtRes!CX1765</f>
        <v>0</v>
      </c>
      <c r="H3146" s="42">
        <f>SmtRes!CZ1765</f>
        <v>1928.25</v>
      </c>
      <c r="I3146" s="41">
        <f>SmtRes!AI1765</f>
        <v>1.2</v>
      </c>
      <c r="J3146" s="42">
        <f t="shared" si="193"/>
        <v>2313.9</v>
      </c>
      <c r="K3146" s="41"/>
      <c r="L3146" s="42">
        <f>SmtRes!DF1765</f>
        <v>0</v>
      </c>
    </row>
    <row r="3147" spans="1:83" ht="55.2" x14ac:dyDescent="0.25">
      <c r="A3147" s="38"/>
      <c r="B3147" s="38" t="s">
        <v>1161</v>
      </c>
      <c r="C3147" s="38" t="s">
        <v>1163</v>
      </c>
      <c r="D3147" s="39" t="s">
        <v>202</v>
      </c>
      <c r="E3147" s="40">
        <v>4</v>
      </c>
      <c r="F3147" s="40">
        <f t="shared" si="192"/>
        <v>0</v>
      </c>
      <c r="G3147" s="40">
        <f>SmtRes!CX1766</f>
        <v>0</v>
      </c>
      <c r="H3147" s="42">
        <f>SmtRes!CZ1766</f>
        <v>19.100000000000001</v>
      </c>
      <c r="I3147" s="41">
        <f>SmtRes!AI1766</f>
        <v>0.94</v>
      </c>
      <c r="J3147" s="42">
        <f t="shared" si="193"/>
        <v>17.95</v>
      </c>
      <c r="K3147" s="41"/>
      <c r="L3147" s="42">
        <f>SmtRes!DF1766</f>
        <v>0</v>
      </c>
    </row>
    <row r="3148" spans="1:83" ht="41.4" x14ac:dyDescent="0.25">
      <c r="A3148" s="38"/>
      <c r="B3148" s="38" t="s">
        <v>1133</v>
      </c>
      <c r="C3148" s="38" t="s">
        <v>1135</v>
      </c>
      <c r="D3148" s="39" t="s">
        <v>1082</v>
      </c>
      <c r="E3148" s="40">
        <v>0.25</v>
      </c>
      <c r="F3148" s="40">
        <f t="shared" si="192"/>
        <v>0</v>
      </c>
      <c r="G3148" s="40">
        <f>SmtRes!CX1767</f>
        <v>0</v>
      </c>
      <c r="H3148" s="42">
        <f>SmtRes!CZ1767</f>
        <v>47.26</v>
      </c>
      <c r="I3148" s="41">
        <f>SmtRes!AI1767</f>
        <v>1.19</v>
      </c>
      <c r="J3148" s="42">
        <f t="shared" si="193"/>
        <v>56.24</v>
      </c>
      <c r="K3148" s="41"/>
      <c r="L3148" s="42">
        <f>SmtRes!DF1767</f>
        <v>0</v>
      </c>
    </row>
    <row r="3149" spans="1:83" ht="27.6" x14ac:dyDescent="0.25">
      <c r="A3149" s="38"/>
      <c r="B3149" s="38" t="s">
        <v>1136</v>
      </c>
      <c r="C3149" s="38" t="s">
        <v>1138</v>
      </c>
      <c r="D3149" s="39" t="s">
        <v>1139</v>
      </c>
      <c r="E3149" s="40">
        <v>1.2999999999999999E-2</v>
      </c>
      <c r="F3149" s="40">
        <f t="shared" si="192"/>
        <v>0</v>
      </c>
      <c r="G3149" s="40">
        <f>SmtRes!CX1768</f>
        <v>0</v>
      </c>
      <c r="H3149" s="42">
        <f>SmtRes!CZ1768</f>
        <v>6052.54</v>
      </c>
      <c r="I3149" s="41">
        <f>SmtRes!AI1768</f>
        <v>1.18</v>
      </c>
      <c r="J3149" s="42">
        <f t="shared" si="193"/>
        <v>7142</v>
      </c>
      <c r="K3149" s="41"/>
      <c r="L3149" s="42">
        <f>SmtRes!DF1768</f>
        <v>0</v>
      </c>
    </row>
    <row r="3150" spans="1:83" ht="27.6" x14ac:dyDescent="0.25">
      <c r="A3150" s="38"/>
      <c r="B3150" s="38" t="s">
        <v>1158</v>
      </c>
      <c r="C3150" s="52" t="s">
        <v>1160</v>
      </c>
      <c r="D3150" s="46" t="s">
        <v>880</v>
      </c>
      <c r="E3150" s="48">
        <v>0.7</v>
      </c>
      <c r="F3150" s="48">
        <f t="shared" si="192"/>
        <v>0</v>
      </c>
      <c r="G3150" s="48">
        <f>SmtRes!CX1769</f>
        <v>0</v>
      </c>
      <c r="H3150" s="53">
        <f>SmtRes!CZ1769</f>
        <v>123.25</v>
      </c>
      <c r="I3150" s="54">
        <f>SmtRes!AI1769</f>
        <v>1.19</v>
      </c>
      <c r="J3150" s="53">
        <f t="shared" si="193"/>
        <v>146.66999999999999</v>
      </c>
      <c r="K3150" s="54"/>
      <c r="L3150" s="53">
        <f>SmtRes!DF1769</f>
        <v>0</v>
      </c>
    </row>
    <row r="3151" spans="1:83" ht="14.4" x14ac:dyDescent="0.25">
      <c r="A3151" s="38"/>
      <c r="B3151" s="38"/>
      <c r="C3151" s="51" t="s">
        <v>1566</v>
      </c>
      <c r="D3151" s="39"/>
      <c r="E3151" s="40"/>
      <c r="F3151" s="40"/>
      <c r="G3151" s="40"/>
      <c r="H3151" s="42"/>
      <c r="I3151" s="41"/>
      <c r="J3151" s="42"/>
      <c r="K3151" s="41"/>
      <c r="L3151" s="42">
        <f>L3130+L3132+L3133+L3138</f>
        <v>38568.649999999994</v>
      </c>
    </row>
    <row r="3152" spans="1:83" ht="14.4" x14ac:dyDescent="0.25">
      <c r="A3152" s="38"/>
      <c r="B3152" s="38"/>
      <c r="C3152" s="38" t="s">
        <v>1567</v>
      </c>
      <c r="D3152" s="39"/>
      <c r="E3152" s="40"/>
      <c r="F3152" s="40"/>
      <c r="G3152" s="40"/>
      <c r="H3152" s="42"/>
      <c r="I3152" s="41"/>
      <c r="J3152" s="42"/>
      <c r="K3152" s="41"/>
      <c r="L3152" s="42">
        <f>SUM(AR3129:AR3155)+SUM(AS3129:AS3155)+SUM(AT3129:AT3155)+SUM(AU3129:AU3155)+SUM(AV3129:AV3155)</f>
        <v>31789.64</v>
      </c>
    </row>
    <row r="3153" spans="1:83" ht="27.6" x14ac:dyDescent="0.25">
      <c r="A3153" s="38"/>
      <c r="B3153" s="38" t="s">
        <v>27</v>
      </c>
      <c r="C3153" s="38" t="s">
        <v>1568</v>
      </c>
      <c r="D3153" s="39" t="s">
        <v>1044</v>
      </c>
      <c r="E3153" s="40">
        <f>Source!BZ620</f>
        <v>111</v>
      </c>
      <c r="F3153" s="40"/>
      <c r="G3153" s="40">
        <f>Source!AT620</f>
        <v>111</v>
      </c>
      <c r="H3153" s="42"/>
      <c r="I3153" s="41"/>
      <c r="J3153" s="42"/>
      <c r="K3153" s="41"/>
      <c r="L3153" s="42">
        <f>SUM(AZ3129:AZ3155)</f>
        <v>35286.5</v>
      </c>
    </row>
    <row r="3154" spans="1:83" ht="27.6" x14ac:dyDescent="0.25">
      <c r="A3154" s="52"/>
      <c r="B3154" s="52" t="s">
        <v>28</v>
      </c>
      <c r="C3154" s="52" t="s">
        <v>1569</v>
      </c>
      <c r="D3154" s="46" t="s">
        <v>1044</v>
      </c>
      <c r="E3154" s="48">
        <f>Source!CA620</f>
        <v>52</v>
      </c>
      <c r="F3154" s="48"/>
      <c r="G3154" s="48">
        <f>Source!AU620</f>
        <v>52</v>
      </c>
      <c r="H3154" s="53"/>
      <c r="I3154" s="54"/>
      <c r="J3154" s="53"/>
      <c r="K3154" s="54"/>
      <c r="L3154" s="53">
        <f>SUM(BA3129:BA3155)</f>
        <v>16530.61</v>
      </c>
    </row>
    <row r="3155" spans="1:83" ht="13.8" x14ac:dyDescent="0.25">
      <c r="C3155" s="72" t="s">
        <v>1570</v>
      </c>
      <c r="D3155" s="72"/>
      <c r="E3155" s="72"/>
      <c r="F3155" s="72"/>
      <c r="G3155" s="72"/>
      <c r="H3155" s="72"/>
      <c r="I3155" s="73">
        <f>IF(E3129&lt;&gt;0,K3155/E3129, 0)</f>
        <v>90385.76</v>
      </c>
      <c r="J3155" s="73"/>
      <c r="K3155" s="73">
        <f>L3130+L3132+L3138+L3153+L3154+L3133</f>
        <v>90385.76</v>
      </c>
      <c r="L3155" s="73"/>
      <c r="AD3155">
        <f>ROUND((Source!AT620/100)*((ROUND(SUMIF(SmtRes!AQ1754:'SmtRes'!AQ1770,"=1",SmtRes!AD1754:'SmtRes'!AD1770)*Source!I620, 2)+ROUND(SUMIF(SmtRes!AQ1754:'SmtRes'!AQ1770,"=1",SmtRes!AC1754:'SmtRes'!AC1770)*Source!I620, 2))), 2)</f>
        <v>2238.94</v>
      </c>
      <c r="AE3155">
        <f>ROUND((Source!AU620/100)*((ROUND(SUMIF(SmtRes!AQ1754:'SmtRes'!AQ1770,"=1",SmtRes!AD1754:'SmtRes'!AD1770)*Source!I620, 2)+ROUND(SUMIF(SmtRes!AQ1754:'SmtRes'!AQ1770,"=1",SmtRes!AC1754:'SmtRes'!AC1770)*Source!I620, 2))), 2)</f>
        <v>1048.8699999999999</v>
      </c>
      <c r="AN3155" s="50">
        <f>L3130+L3132+L3138+L3153+L3154+L3133</f>
        <v>90385.76</v>
      </c>
      <c r="AO3155" s="50">
        <f>L3132</f>
        <v>6779.01</v>
      </c>
      <c r="AQ3155" t="s">
        <v>1571</v>
      </c>
      <c r="AR3155" s="50">
        <f>L3130</f>
        <v>28184.44</v>
      </c>
      <c r="AT3155" s="50">
        <f>L3133</f>
        <v>3605.2</v>
      </c>
      <c r="AV3155" t="s">
        <v>1571</v>
      </c>
      <c r="AW3155" s="50">
        <f>L3138</f>
        <v>0</v>
      </c>
      <c r="AZ3155">
        <f>Source!X620</f>
        <v>35286.5</v>
      </c>
      <c r="BA3155">
        <f>Source!Y620</f>
        <v>16530.61</v>
      </c>
      <c r="CD3155">
        <v>2</v>
      </c>
    </row>
    <row r="3156" spans="1:83" ht="162.6" x14ac:dyDescent="0.25">
      <c r="A3156" s="36" t="s">
        <v>490</v>
      </c>
      <c r="B3156" s="38" t="s">
        <v>1789</v>
      </c>
      <c r="C3156" s="38" t="s">
        <v>1790</v>
      </c>
      <c r="D3156" s="39" t="str">
        <f>Source!H621</f>
        <v>ШТ</v>
      </c>
      <c r="E3156" s="40">
        <f>Source!K621</f>
        <v>1</v>
      </c>
      <c r="F3156" s="40"/>
      <c r="G3156" s="40">
        <f>Source!I621</f>
        <v>1</v>
      </c>
      <c r="H3156" s="42"/>
      <c r="I3156" s="41"/>
      <c r="J3156" s="42"/>
      <c r="K3156" s="41"/>
      <c r="L3156" s="42"/>
    </row>
    <row r="3157" spans="1:83" ht="79.2" x14ac:dyDescent="0.25">
      <c r="B3157" s="56" t="str">
        <f>Source!EO621</f>
        <v>Поправка: 571/пр_2022_п.84_т.3_стр.4_стб.3</v>
      </c>
      <c r="C3157" s="56" t="str">
        <f>Source!CN621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158" spans="1:83" ht="14.4" x14ac:dyDescent="0.25">
      <c r="A3158" s="37"/>
      <c r="B3158" s="40">
        <v>1</v>
      </c>
      <c r="C3158" s="37" t="s">
        <v>1561</v>
      </c>
      <c r="D3158" s="39" t="s">
        <v>1034</v>
      </c>
      <c r="E3158" s="43"/>
      <c r="F3158" s="40"/>
      <c r="G3158" s="43">
        <f>Source!U621</f>
        <v>19.350000000000001</v>
      </c>
      <c r="H3158" s="40"/>
      <c r="I3158" s="40"/>
      <c r="J3158" s="40"/>
      <c r="K3158" s="40"/>
      <c r="L3158" s="44">
        <f>SUM(L3159:L3159)-SUMIF(CE3159:CE3159, 1, L3159:L3159)</f>
        <v>12434.31</v>
      </c>
    </row>
    <row r="3159" spans="1:83" ht="14.4" x14ac:dyDescent="0.25">
      <c r="A3159" s="38"/>
      <c r="B3159" s="38" t="s">
        <v>1164</v>
      </c>
      <c r="C3159" s="38" t="s">
        <v>1165</v>
      </c>
      <c r="D3159" s="39" t="s">
        <v>1034</v>
      </c>
      <c r="E3159" s="40">
        <v>75</v>
      </c>
      <c r="F3159" s="40">
        <f>ROUND((0.3)*0.86,7)</f>
        <v>0.25800000000000001</v>
      </c>
      <c r="G3159" s="40">
        <f>SmtRes!CX1771</f>
        <v>19.350000000000001</v>
      </c>
      <c r="H3159" s="42"/>
      <c r="I3159" s="41"/>
      <c r="J3159" s="42">
        <f>SmtRes!CZ1771</f>
        <v>642.6</v>
      </c>
      <c r="K3159" s="41"/>
      <c r="L3159" s="42">
        <f>SmtRes!DI1771</f>
        <v>12434.31</v>
      </c>
    </row>
    <row r="3160" spans="1:83" ht="14.4" x14ac:dyDescent="0.25">
      <c r="A3160" s="37"/>
      <c r="B3160" s="40">
        <v>2</v>
      </c>
      <c r="C3160" s="37" t="s">
        <v>1562</v>
      </c>
      <c r="D3160" s="39"/>
      <c r="E3160" s="43"/>
      <c r="F3160" s="40"/>
      <c r="G3160" s="43"/>
      <c r="H3160" s="40"/>
      <c r="I3160" s="40"/>
      <c r="J3160" s="40"/>
      <c r="K3160" s="40"/>
      <c r="L3160" s="44">
        <f>SUM(L3161:L3165)-SUMIF(CE3161:CE3165, 1, L3161:L3165)</f>
        <v>3071.7200000000007</v>
      </c>
    </row>
    <row r="3161" spans="1:83" ht="14.4" x14ac:dyDescent="0.25">
      <c r="A3161" s="37"/>
      <c r="B3161" s="40"/>
      <c r="C3161" s="37" t="s">
        <v>1564</v>
      </c>
      <c r="D3161" s="39" t="s">
        <v>1034</v>
      </c>
      <c r="E3161" s="43"/>
      <c r="F3161" s="40"/>
      <c r="G3161" s="43">
        <f>Source!V621</f>
        <v>2.3607</v>
      </c>
      <c r="H3161" s="40"/>
      <c r="I3161" s="40"/>
      <c r="J3161" s="40"/>
      <c r="K3161" s="40"/>
      <c r="L3161" s="44">
        <f>SUMIF(CE3162:CE3165, 1, L3162:L3165)</f>
        <v>1622.34</v>
      </c>
      <c r="CE3161">
        <v>1</v>
      </c>
    </row>
    <row r="3162" spans="1:83" ht="41.4" x14ac:dyDescent="0.25">
      <c r="A3162" s="38"/>
      <c r="B3162" s="38" t="s">
        <v>1056</v>
      </c>
      <c r="C3162" s="38" t="s">
        <v>1058</v>
      </c>
      <c r="D3162" s="39" t="s">
        <v>1040</v>
      </c>
      <c r="E3162" s="40">
        <v>1.54</v>
      </c>
      <c r="F3162" s="40">
        <f>ROUND((0.3)*0.86,7)</f>
        <v>0.25800000000000001</v>
      </c>
      <c r="G3162" s="40">
        <f>SmtRes!CX1773</f>
        <v>0.39732000000000001</v>
      </c>
      <c r="H3162" s="42">
        <f>SmtRes!CZ1773</f>
        <v>995.51</v>
      </c>
      <c r="I3162" s="41">
        <f>SmtRes!AJ1773</f>
        <v>1.17</v>
      </c>
      <c r="J3162" s="42">
        <f>ROUND(H3162*I3162, 2)</f>
        <v>1164.75</v>
      </c>
      <c r="K3162" s="41"/>
      <c r="L3162" s="42">
        <f>SmtRes!DG1773</f>
        <v>462.78</v>
      </c>
    </row>
    <row r="3163" spans="1:83" ht="14.4" x14ac:dyDescent="0.25">
      <c r="A3163" s="38"/>
      <c r="B3163" s="38" t="s">
        <v>1041</v>
      </c>
      <c r="C3163" s="38" t="s">
        <v>1563</v>
      </c>
      <c r="D3163" s="39" t="s">
        <v>1034</v>
      </c>
      <c r="E3163" s="40">
        <f>SmtRes!DO1773*SmtRes!AT1773</f>
        <v>1.54</v>
      </c>
      <c r="F3163" s="40">
        <f>ROUND((0.3)*0.86,7)</f>
        <v>0.25800000000000001</v>
      </c>
      <c r="G3163" s="40">
        <f>ROUND(E3163*G3156, 7)</f>
        <v>1.54</v>
      </c>
      <c r="H3163" s="42"/>
      <c r="I3163" s="41"/>
      <c r="J3163" s="42">
        <f>ROUND(SmtRes!AG1773/SmtRes!DO1773, 2)</f>
        <v>687.23</v>
      </c>
      <c r="K3163" s="41"/>
      <c r="L3163" s="42">
        <f>SmtRes!DH1773</f>
        <v>273.05</v>
      </c>
      <c r="CE3163">
        <v>1</v>
      </c>
    </row>
    <row r="3164" spans="1:83" ht="55.2" x14ac:dyDescent="0.25">
      <c r="A3164" s="38"/>
      <c r="B3164" s="38" t="s">
        <v>1037</v>
      </c>
      <c r="C3164" s="38" t="s">
        <v>1039</v>
      </c>
      <c r="D3164" s="39" t="s">
        <v>1040</v>
      </c>
      <c r="E3164" s="40">
        <v>7.61</v>
      </c>
      <c r="F3164" s="40">
        <f>ROUND((0.3)*0.86,7)</f>
        <v>0.25800000000000001</v>
      </c>
      <c r="G3164" s="40">
        <f>SmtRes!CX1774</f>
        <v>1.9633799999999999</v>
      </c>
      <c r="H3164" s="42"/>
      <c r="I3164" s="41"/>
      <c r="J3164" s="42">
        <f>SmtRes!CZ1774</f>
        <v>1328.8</v>
      </c>
      <c r="K3164" s="41"/>
      <c r="L3164" s="42">
        <f>SmtRes!DG1774</f>
        <v>2608.94</v>
      </c>
    </row>
    <row r="3165" spans="1:83" ht="14.4" x14ac:dyDescent="0.25">
      <c r="A3165" s="38"/>
      <c r="B3165" s="38" t="s">
        <v>1041</v>
      </c>
      <c r="C3165" s="38" t="s">
        <v>1563</v>
      </c>
      <c r="D3165" s="39" t="s">
        <v>1034</v>
      </c>
      <c r="E3165" s="40">
        <f>SmtRes!DO1774*SmtRes!AT1774</f>
        <v>7.61</v>
      </c>
      <c r="F3165" s="40">
        <f>ROUND((0.3)*0.86,7)</f>
        <v>0.25800000000000001</v>
      </c>
      <c r="G3165" s="40">
        <f>ROUND(E3165*G3156, 7)</f>
        <v>7.61</v>
      </c>
      <c r="H3165" s="42"/>
      <c r="I3165" s="41"/>
      <c r="J3165" s="42">
        <f>ROUND(SmtRes!AG1774/SmtRes!DO1774, 2)</f>
        <v>687.23</v>
      </c>
      <c r="K3165" s="41"/>
      <c r="L3165" s="42">
        <f>SmtRes!DH1774</f>
        <v>1349.29</v>
      </c>
      <c r="CE3165">
        <v>1</v>
      </c>
    </row>
    <row r="3166" spans="1:83" ht="14.4" hidden="1" x14ac:dyDescent="0.25">
      <c r="A3166" s="37"/>
      <c r="B3166" s="40">
        <v>4</v>
      </c>
      <c r="C3166" s="37" t="s">
        <v>1565</v>
      </c>
      <c r="D3166" s="39"/>
      <c r="E3166" s="43"/>
      <c r="F3166" s="40"/>
      <c r="G3166" s="43"/>
      <c r="H3166" s="40"/>
      <c r="I3166" s="40"/>
      <c r="J3166" s="40"/>
      <c r="K3166" s="40"/>
      <c r="L3166" s="44">
        <f>SUM(L3167:L3178)-SUMIF(CE3167:CE3178, 1, L3167:L3178)</f>
        <v>0</v>
      </c>
    </row>
    <row r="3167" spans="1:83" ht="14.4" x14ac:dyDescent="0.25">
      <c r="A3167" s="38"/>
      <c r="B3167" s="38" t="s">
        <v>1049</v>
      </c>
      <c r="C3167" s="38" t="s">
        <v>1051</v>
      </c>
      <c r="D3167" s="39" t="s">
        <v>846</v>
      </c>
      <c r="E3167" s="40">
        <v>2.8E-3</v>
      </c>
      <c r="F3167" s="40">
        <f t="shared" ref="F3167:F3178" si="194">ROUND(0,7)</f>
        <v>0</v>
      </c>
      <c r="G3167" s="40">
        <f>SmtRes!CX1775</f>
        <v>0</v>
      </c>
      <c r="H3167" s="42">
        <f>SmtRes!CZ1775</f>
        <v>116448.72</v>
      </c>
      <c r="I3167" s="41">
        <f>SmtRes!AI1775</f>
        <v>1.1200000000000001</v>
      </c>
      <c r="J3167" s="42">
        <f t="shared" ref="J3167:J3178" si="195">ROUND(H3167*I3167, 2)</f>
        <v>130422.57</v>
      </c>
      <c r="K3167" s="41"/>
      <c r="L3167" s="42">
        <f>SmtRes!DF1775</f>
        <v>0</v>
      </c>
    </row>
    <row r="3168" spans="1:83" ht="14.4" x14ac:dyDescent="0.25">
      <c r="A3168" s="38"/>
      <c r="B3168" s="38" t="s">
        <v>1115</v>
      </c>
      <c r="C3168" s="38" t="s">
        <v>1117</v>
      </c>
      <c r="D3168" s="39" t="s">
        <v>1055</v>
      </c>
      <c r="E3168" s="40">
        <v>7.0000000000000001E-3</v>
      </c>
      <c r="F3168" s="40">
        <f t="shared" si="194"/>
        <v>0</v>
      </c>
      <c r="G3168" s="40">
        <f>SmtRes!CX1776</f>
        <v>0</v>
      </c>
      <c r="H3168" s="42">
        <f>SmtRes!CZ1776</f>
        <v>284.14999999999998</v>
      </c>
      <c r="I3168" s="41">
        <f>SmtRes!AI1776</f>
        <v>1.31</v>
      </c>
      <c r="J3168" s="42">
        <f t="shared" si="195"/>
        <v>372.24</v>
      </c>
      <c r="K3168" s="41"/>
      <c r="L3168" s="42">
        <f>SmtRes!DF1776</f>
        <v>0</v>
      </c>
    </row>
    <row r="3169" spans="1:82" ht="14.4" x14ac:dyDescent="0.25">
      <c r="A3169" s="38"/>
      <c r="B3169" s="38" t="s">
        <v>1118</v>
      </c>
      <c r="C3169" s="38" t="s">
        <v>1120</v>
      </c>
      <c r="D3169" s="39" t="s">
        <v>1055</v>
      </c>
      <c r="E3169" s="40">
        <v>2.5999999999999999E-2</v>
      </c>
      <c r="F3169" s="40">
        <f t="shared" si="194"/>
        <v>0</v>
      </c>
      <c r="G3169" s="40">
        <f>SmtRes!CX1777</f>
        <v>0</v>
      </c>
      <c r="H3169" s="42">
        <f>SmtRes!CZ1777</f>
        <v>104.32</v>
      </c>
      <c r="I3169" s="41">
        <f>SmtRes!AI1777</f>
        <v>0.96</v>
      </c>
      <c r="J3169" s="42">
        <f t="shared" si="195"/>
        <v>100.15</v>
      </c>
      <c r="K3169" s="41"/>
      <c r="L3169" s="42">
        <f>SmtRes!DF1777</f>
        <v>0</v>
      </c>
    </row>
    <row r="3170" spans="1:82" ht="55.2" x14ac:dyDescent="0.25">
      <c r="A3170" s="38"/>
      <c r="B3170" s="38" t="s">
        <v>1091</v>
      </c>
      <c r="C3170" s="38" t="s">
        <v>1093</v>
      </c>
      <c r="D3170" s="39" t="s">
        <v>880</v>
      </c>
      <c r="E3170" s="40">
        <v>5.05</v>
      </c>
      <c r="F3170" s="40">
        <f t="shared" si="194"/>
        <v>0</v>
      </c>
      <c r="G3170" s="40">
        <f>SmtRes!CX1778</f>
        <v>0</v>
      </c>
      <c r="H3170" s="42">
        <f>SmtRes!CZ1778</f>
        <v>2.27</v>
      </c>
      <c r="I3170" s="41">
        <f>SmtRes!AI1778</f>
        <v>1.53</v>
      </c>
      <c r="J3170" s="42">
        <f t="shared" si="195"/>
        <v>3.47</v>
      </c>
      <c r="K3170" s="41"/>
      <c r="L3170" s="42">
        <f>SmtRes!DF1778</f>
        <v>0</v>
      </c>
    </row>
    <row r="3171" spans="1:82" ht="41.4" x14ac:dyDescent="0.25">
      <c r="A3171" s="38"/>
      <c r="B3171" s="38" t="s">
        <v>1072</v>
      </c>
      <c r="C3171" s="38" t="s">
        <v>1074</v>
      </c>
      <c r="D3171" s="39" t="s">
        <v>846</v>
      </c>
      <c r="E3171" s="40">
        <v>2.0000000000000002E-5</v>
      </c>
      <c r="F3171" s="40">
        <f t="shared" si="194"/>
        <v>0</v>
      </c>
      <c r="G3171" s="40">
        <f>SmtRes!CX1779</f>
        <v>0</v>
      </c>
      <c r="H3171" s="42">
        <f>SmtRes!CZ1779</f>
        <v>1050091.7</v>
      </c>
      <c r="I3171" s="41">
        <f>SmtRes!AI1779</f>
        <v>1.2</v>
      </c>
      <c r="J3171" s="42">
        <f t="shared" si="195"/>
        <v>1260110.04</v>
      </c>
      <c r="K3171" s="41"/>
      <c r="L3171" s="42">
        <f>SmtRes!DF1779</f>
        <v>0</v>
      </c>
    </row>
    <row r="3172" spans="1:82" ht="27.6" x14ac:dyDescent="0.25">
      <c r="A3172" s="38"/>
      <c r="B3172" s="38" t="s">
        <v>1052</v>
      </c>
      <c r="C3172" s="38" t="s">
        <v>1054</v>
      </c>
      <c r="D3172" s="39" t="s">
        <v>1055</v>
      </c>
      <c r="E3172" s="40">
        <v>0.61</v>
      </c>
      <c r="F3172" s="40">
        <f t="shared" si="194"/>
        <v>0</v>
      </c>
      <c r="G3172" s="40">
        <f>SmtRes!CX1780</f>
        <v>0</v>
      </c>
      <c r="H3172" s="42">
        <f>SmtRes!CZ1780</f>
        <v>870.18</v>
      </c>
      <c r="I3172" s="41">
        <f>SmtRes!AI1780</f>
        <v>1.61</v>
      </c>
      <c r="J3172" s="42">
        <f t="shared" si="195"/>
        <v>1400.99</v>
      </c>
      <c r="K3172" s="41"/>
      <c r="L3172" s="42">
        <f>SmtRes!DF1780</f>
        <v>0</v>
      </c>
    </row>
    <row r="3173" spans="1:82" ht="27.6" x14ac:dyDescent="0.25">
      <c r="A3173" s="38"/>
      <c r="B3173" s="38" t="s">
        <v>1152</v>
      </c>
      <c r="C3173" s="38" t="s">
        <v>1154</v>
      </c>
      <c r="D3173" s="39" t="s">
        <v>1055</v>
      </c>
      <c r="E3173" s="40">
        <v>0.01</v>
      </c>
      <c r="F3173" s="40">
        <f t="shared" si="194"/>
        <v>0</v>
      </c>
      <c r="G3173" s="40">
        <f>SmtRes!CX1781</f>
        <v>0</v>
      </c>
      <c r="H3173" s="42">
        <f>SmtRes!CZ1781</f>
        <v>2536.4499999999998</v>
      </c>
      <c r="I3173" s="41">
        <f>SmtRes!AI1781</f>
        <v>1.61</v>
      </c>
      <c r="J3173" s="42">
        <f t="shared" si="195"/>
        <v>4083.68</v>
      </c>
      <c r="K3173" s="41"/>
      <c r="L3173" s="42">
        <f>SmtRes!DF1781</f>
        <v>0</v>
      </c>
    </row>
    <row r="3174" spans="1:82" ht="41.4" x14ac:dyDescent="0.25">
      <c r="A3174" s="38"/>
      <c r="B3174" s="38" t="s">
        <v>1155</v>
      </c>
      <c r="C3174" s="38" t="s">
        <v>1157</v>
      </c>
      <c r="D3174" s="39" t="s">
        <v>1055</v>
      </c>
      <c r="E3174" s="40">
        <v>2.5000000000000001E-2</v>
      </c>
      <c r="F3174" s="40">
        <f t="shared" si="194"/>
        <v>0</v>
      </c>
      <c r="G3174" s="40">
        <f>SmtRes!CX1782</f>
        <v>0</v>
      </c>
      <c r="H3174" s="42">
        <f>SmtRes!CZ1782</f>
        <v>1928.25</v>
      </c>
      <c r="I3174" s="41">
        <f>SmtRes!AI1782</f>
        <v>1.2</v>
      </c>
      <c r="J3174" s="42">
        <f t="shared" si="195"/>
        <v>2313.9</v>
      </c>
      <c r="K3174" s="41"/>
      <c r="L3174" s="42">
        <f>SmtRes!DF1782</f>
        <v>0</v>
      </c>
    </row>
    <row r="3175" spans="1:82" ht="55.2" x14ac:dyDescent="0.25">
      <c r="A3175" s="38"/>
      <c r="B3175" s="38" t="s">
        <v>1161</v>
      </c>
      <c r="C3175" s="38" t="s">
        <v>1163</v>
      </c>
      <c r="D3175" s="39" t="s">
        <v>202</v>
      </c>
      <c r="E3175" s="40">
        <v>7</v>
      </c>
      <c r="F3175" s="40">
        <f t="shared" si="194"/>
        <v>0</v>
      </c>
      <c r="G3175" s="40">
        <f>SmtRes!CX1783</f>
        <v>0</v>
      </c>
      <c r="H3175" s="42">
        <f>SmtRes!CZ1783</f>
        <v>19.100000000000001</v>
      </c>
      <c r="I3175" s="41">
        <f>SmtRes!AI1783</f>
        <v>0.94</v>
      </c>
      <c r="J3175" s="42">
        <f t="shared" si="195"/>
        <v>17.95</v>
      </c>
      <c r="K3175" s="41"/>
      <c r="L3175" s="42">
        <f>SmtRes!DF1783</f>
        <v>0</v>
      </c>
    </row>
    <row r="3176" spans="1:82" ht="41.4" x14ac:dyDescent="0.25">
      <c r="A3176" s="38"/>
      <c r="B3176" s="38" t="s">
        <v>1133</v>
      </c>
      <c r="C3176" s="38" t="s">
        <v>1135</v>
      </c>
      <c r="D3176" s="39" t="s">
        <v>1082</v>
      </c>
      <c r="E3176" s="40">
        <v>0.44</v>
      </c>
      <c r="F3176" s="40">
        <f t="shared" si="194"/>
        <v>0</v>
      </c>
      <c r="G3176" s="40">
        <f>SmtRes!CX1784</f>
        <v>0</v>
      </c>
      <c r="H3176" s="42">
        <f>SmtRes!CZ1784</f>
        <v>47.26</v>
      </c>
      <c r="I3176" s="41">
        <f>SmtRes!AI1784</f>
        <v>1.19</v>
      </c>
      <c r="J3176" s="42">
        <f t="shared" si="195"/>
        <v>56.24</v>
      </c>
      <c r="K3176" s="41"/>
      <c r="L3176" s="42">
        <f>SmtRes!DF1784</f>
        <v>0</v>
      </c>
    </row>
    <row r="3177" spans="1:82" ht="27.6" x14ac:dyDescent="0.25">
      <c r="A3177" s="38"/>
      <c r="B3177" s="38" t="s">
        <v>1136</v>
      </c>
      <c r="C3177" s="38" t="s">
        <v>1138</v>
      </c>
      <c r="D3177" s="39" t="s">
        <v>1139</v>
      </c>
      <c r="E3177" s="40">
        <v>2.1999999999999999E-2</v>
      </c>
      <c r="F3177" s="40">
        <f t="shared" si="194"/>
        <v>0</v>
      </c>
      <c r="G3177" s="40">
        <f>SmtRes!CX1785</f>
        <v>0</v>
      </c>
      <c r="H3177" s="42">
        <f>SmtRes!CZ1785</f>
        <v>6052.54</v>
      </c>
      <c r="I3177" s="41">
        <f>SmtRes!AI1785</f>
        <v>1.18</v>
      </c>
      <c r="J3177" s="42">
        <f t="shared" si="195"/>
        <v>7142</v>
      </c>
      <c r="K3177" s="41"/>
      <c r="L3177" s="42">
        <f>SmtRes!DF1785</f>
        <v>0</v>
      </c>
    </row>
    <row r="3178" spans="1:82" ht="27.6" x14ac:dyDescent="0.25">
      <c r="A3178" s="38"/>
      <c r="B3178" s="38" t="s">
        <v>1158</v>
      </c>
      <c r="C3178" s="52" t="s">
        <v>1160</v>
      </c>
      <c r="D3178" s="46" t="s">
        <v>880</v>
      </c>
      <c r="E3178" s="48">
        <v>0.7</v>
      </c>
      <c r="F3178" s="48">
        <f t="shared" si="194"/>
        <v>0</v>
      </c>
      <c r="G3178" s="48">
        <f>SmtRes!CX1786</f>
        <v>0</v>
      </c>
      <c r="H3178" s="53">
        <f>SmtRes!CZ1786</f>
        <v>123.25</v>
      </c>
      <c r="I3178" s="54">
        <f>SmtRes!AI1786</f>
        <v>1.19</v>
      </c>
      <c r="J3178" s="53">
        <f t="shared" si="195"/>
        <v>146.66999999999999</v>
      </c>
      <c r="K3178" s="54"/>
      <c r="L3178" s="53">
        <f>SmtRes!DF1786</f>
        <v>0</v>
      </c>
    </row>
    <row r="3179" spans="1:82" ht="14.4" x14ac:dyDescent="0.25">
      <c r="A3179" s="38"/>
      <c r="B3179" s="38"/>
      <c r="C3179" s="51" t="s">
        <v>1566</v>
      </c>
      <c r="D3179" s="39"/>
      <c r="E3179" s="40"/>
      <c r="F3179" s="40"/>
      <c r="G3179" s="40"/>
      <c r="H3179" s="42"/>
      <c r="I3179" s="41"/>
      <c r="J3179" s="42"/>
      <c r="K3179" s="41"/>
      <c r="L3179" s="42">
        <f>L3158+L3160+L3161+L3166</f>
        <v>17128.37</v>
      </c>
    </row>
    <row r="3180" spans="1:82" ht="14.4" x14ac:dyDescent="0.25">
      <c r="A3180" s="38"/>
      <c r="B3180" s="38"/>
      <c r="C3180" s="38" t="s">
        <v>1567</v>
      </c>
      <c r="D3180" s="39"/>
      <c r="E3180" s="40"/>
      <c r="F3180" s="40"/>
      <c r="G3180" s="40"/>
      <c r="H3180" s="42"/>
      <c r="I3180" s="41"/>
      <c r="J3180" s="42"/>
      <c r="K3180" s="41"/>
      <c r="L3180" s="42">
        <f>SUM(AR3156:AR3183)+SUM(AS3156:AS3183)+SUM(AT3156:AT3183)+SUM(AU3156:AU3183)+SUM(AV3156:AV3183)</f>
        <v>14056.65</v>
      </c>
    </row>
    <row r="3181" spans="1:82" ht="27.6" x14ac:dyDescent="0.25">
      <c r="A3181" s="38"/>
      <c r="B3181" s="38" t="s">
        <v>27</v>
      </c>
      <c r="C3181" s="38" t="s">
        <v>1568</v>
      </c>
      <c r="D3181" s="39" t="s">
        <v>1044</v>
      </c>
      <c r="E3181" s="40">
        <f>Source!BZ621</f>
        <v>111</v>
      </c>
      <c r="F3181" s="40"/>
      <c r="G3181" s="40">
        <f>Source!AT621</f>
        <v>111</v>
      </c>
      <c r="H3181" s="42"/>
      <c r="I3181" s="41"/>
      <c r="J3181" s="42"/>
      <c r="K3181" s="41"/>
      <c r="L3181" s="42">
        <f>SUM(AZ3156:AZ3183)</f>
        <v>15602.88</v>
      </c>
    </row>
    <row r="3182" spans="1:82" ht="27.6" x14ac:dyDescent="0.25">
      <c r="A3182" s="52"/>
      <c r="B3182" s="52" t="s">
        <v>28</v>
      </c>
      <c r="C3182" s="52" t="s">
        <v>1569</v>
      </c>
      <c r="D3182" s="46" t="s">
        <v>1044</v>
      </c>
      <c r="E3182" s="48">
        <f>Source!CA621</f>
        <v>52</v>
      </c>
      <c r="F3182" s="48"/>
      <c r="G3182" s="48">
        <f>Source!AU621</f>
        <v>52</v>
      </c>
      <c r="H3182" s="53"/>
      <c r="I3182" s="54"/>
      <c r="J3182" s="53"/>
      <c r="K3182" s="54"/>
      <c r="L3182" s="53">
        <f>SUM(BA3156:BA3183)</f>
        <v>7309.46</v>
      </c>
    </row>
    <row r="3183" spans="1:82" ht="13.8" x14ac:dyDescent="0.25">
      <c r="C3183" s="72" t="s">
        <v>1570</v>
      </c>
      <c r="D3183" s="72"/>
      <c r="E3183" s="72"/>
      <c r="F3183" s="72"/>
      <c r="G3183" s="72"/>
      <c r="H3183" s="72"/>
      <c r="I3183" s="73">
        <f>IF(E3156&lt;&gt;0,K3183/E3156, 0)</f>
        <v>40040.71</v>
      </c>
      <c r="J3183" s="73"/>
      <c r="K3183" s="73">
        <f>L3158+L3160+L3166+L3181+L3182+L3161</f>
        <v>40040.71</v>
      </c>
      <c r="L3183" s="73"/>
      <c r="AD3183">
        <f>ROUND((Source!AT621/100)*((ROUND(SUMIF(SmtRes!AQ1771:'SmtRes'!AQ1787,"=1",SmtRes!AD1771:'SmtRes'!AD1787)*Source!I621, 2)+ROUND(SUMIF(SmtRes!AQ1771:'SmtRes'!AQ1787,"=1",SmtRes!AC1771:'SmtRes'!AC1787)*Source!I621, 2))), 2)</f>
        <v>2238.94</v>
      </c>
      <c r="AE3183">
        <f>ROUND((Source!AU621/100)*((ROUND(SUMIF(SmtRes!AQ1771:'SmtRes'!AQ1787,"=1",SmtRes!AD1771:'SmtRes'!AD1787)*Source!I621, 2)+ROUND(SUMIF(SmtRes!AQ1771:'SmtRes'!AQ1787,"=1",SmtRes!AC1771:'SmtRes'!AC1787)*Source!I621, 2))), 2)</f>
        <v>1048.8699999999999</v>
      </c>
      <c r="AN3183" s="50">
        <f>L3158+L3160+L3166+L3181+L3182+L3161</f>
        <v>40040.71</v>
      </c>
      <c r="AO3183" s="50">
        <f>L3160</f>
        <v>3071.7200000000007</v>
      </c>
      <c r="AQ3183" t="s">
        <v>1571</v>
      </c>
      <c r="AR3183" s="50">
        <f>L3158</f>
        <v>12434.31</v>
      </c>
      <c r="AT3183" s="50">
        <f>L3161</f>
        <v>1622.34</v>
      </c>
      <c r="AV3183" t="s">
        <v>1571</v>
      </c>
      <c r="AW3183" s="50">
        <f>L3166</f>
        <v>0</v>
      </c>
      <c r="AZ3183">
        <f>Source!X621</f>
        <v>15602.88</v>
      </c>
      <c r="BA3183">
        <f>Source!Y621</f>
        <v>7309.46</v>
      </c>
      <c r="CD3183">
        <v>2</v>
      </c>
    </row>
    <row r="3184" spans="1:82" ht="148.80000000000001" x14ac:dyDescent="0.25">
      <c r="A3184" s="36" t="s">
        <v>494</v>
      </c>
      <c r="B3184" s="38" t="s">
        <v>1789</v>
      </c>
      <c r="C3184" s="38" t="s">
        <v>1791</v>
      </c>
      <c r="D3184" s="39" t="str">
        <f>Source!H622</f>
        <v>ШТ</v>
      </c>
      <c r="E3184" s="40">
        <f>Source!K622</f>
        <v>1</v>
      </c>
      <c r="F3184" s="40"/>
      <c r="G3184" s="40">
        <f>Source!I622</f>
        <v>1</v>
      </c>
      <c r="H3184" s="42"/>
      <c r="I3184" s="41"/>
      <c r="J3184" s="42"/>
      <c r="K3184" s="41"/>
      <c r="L3184" s="42"/>
    </row>
    <row r="3185" spans="1:83" ht="14.4" x14ac:dyDescent="0.25">
      <c r="A3185" s="37"/>
      <c r="B3185" s="40">
        <v>1</v>
      </c>
      <c r="C3185" s="37" t="s">
        <v>1561</v>
      </c>
      <c r="D3185" s="39" t="s">
        <v>1034</v>
      </c>
      <c r="E3185" s="43"/>
      <c r="F3185" s="40"/>
      <c r="G3185" s="43">
        <f>Source!U622</f>
        <v>64.5</v>
      </c>
      <c r="H3185" s="40"/>
      <c r="I3185" s="40"/>
      <c r="J3185" s="40"/>
      <c r="K3185" s="40"/>
      <c r="L3185" s="44">
        <f>SUM(L3186:L3186)-SUMIF(CE3186:CE3186, 1, L3186:L3186)</f>
        <v>41447.699999999997</v>
      </c>
    </row>
    <row r="3186" spans="1:83" ht="14.4" x14ac:dyDescent="0.25">
      <c r="A3186" s="38"/>
      <c r="B3186" s="38" t="s">
        <v>1164</v>
      </c>
      <c r="C3186" s="38" t="s">
        <v>1165</v>
      </c>
      <c r="D3186" s="39" t="s">
        <v>1034</v>
      </c>
      <c r="E3186" s="40">
        <v>75</v>
      </c>
      <c r="F3186" s="40">
        <f>ROUND(0.86,7)</f>
        <v>0.86</v>
      </c>
      <c r="G3186" s="40">
        <f>SmtRes!CX1788</f>
        <v>64.5</v>
      </c>
      <c r="H3186" s="42"/>
      <c r="I3186" s="41"/>
      <c r="J3186" s="42">
        <f>SmtRes!CZ1788</f>
        <v>642.6</v>
      </c>
      <c r="K3186" s="41"/>
      <c r="L3186" s="42">
        <f>SmtRes!DI1788</f>
        <v>41447.699999999997</v>
      </c>
    </row>
    <row r="3187" spans="1:83" ht="14.4" x14ac:dyDescent="0.25">
      <c r="A3187" s="37"/>
      <c r="B3187" s="40">
        <v>2</v>
      </c>
      <c r="C3187" s="37" t="s">
        <v>1562</v>
      </c>
      <c r="D3187" s="39"/>
      <c r="E3187" s="43"/>
      <c r="F3187" s="40"/>
      <c r="G3187" s="43"/>
      <c r="H3187" s="40"/>
      <c r="I3187" s="40"/>
      <c r="J3187" s="40"/>
      <c r="K3187" s="40"/>
      <c r="L3187" s="44">
        <f>SUM(L3188:L3192)-SUMIF(CE3188:CE3192, 1, L3188:L3192)</f>
        <v>10239.050000000003</v>
      </c>
    </row>
    <row r="3188" spans="1:83" ht="14.4" x14ac:dyDescent="0.25">
      <c r="A3188" s="37"/>
      <c r="B3188" s="40"/>
      <c r="C3188" s="37" t="s">
        <v>1564</v>
      </c>
      <c r="D3188" s="39" t="s">
        <v>1034</v>
      </c>
      <c r="E3188" s="43"/>
      <c r="F3188" s="40"/>
      <c r="G3188" s="43">
        <f>Source!V622</f>
        <v>7.8689999999999998</v>
      </c>
      <c r="H3188" s="40"/>
      <c r="I3188" s="40"/>
      <c r="J3188" s="40"/>
      <c r="K3188" s="40"/>
      <c r="L3188" s="44">
        <f>SUMIF(CE3189:CE3192, 1, L3189:L3192)</f>
        <v>5407.82</v>
      </c>
      <c r="CE3188">
        <v>1</v>
      </c>
    </row>
    <row r="3189" spans="1:83" ht="41.4" x14ac:dyDescent="0.25">
      <c r="A3189" s="38"/>
      <c r="B3189" s="38" t="s">
        <v>1056</v>
      </c>
      <c r="C3189" s="38" t="s">
        <v>1058</v>
      </c>
      <c r="D3189" s="39" t="s">
        <v>1040</v>
      </c>
      <c r="E3189" s="40">
        <v>1.54</v>
      </c>
      <c r="F3189" s="40">
        <f>ROUND(0.86,7)</f>
        <v>0.86</v>
      </c>
      <c r="G3189" s="40">
        <f>SmtRes!CX1790</f>
        <v>1.3244</v>
      </c>
      <c r="H3189" s="42">
        <f>SmtRes!CZ1790</f>
        <v>995.51</v>
      </c>
      <c r="I3189" s="41">
        <f>SmtRes!AJ1790</f>
        <v>1.17</v>
      </c>
      <c r="J3189" s="42">
        <f>ROUND(H3189*I3189, 2)</f>
        <v>1164.75</v>
      </c>
      <c r="K3189" s="41"/>
      <c r="L3189" s="42">
        <f>SmtRes!DG1790</f>
        <v>1542.59</v>
      </c>
    </row>
    <row r="3190" spans="1:83" ht="14.4" x14ac:dyDescent="0.25">
      <c r="A3190" s="38"/>
      <c r="B3190" s="38" t="s">
        <v>1041</v>
      </c>
      <c r="C3190" s="38" t="s">
        <v>1563</v>
      </c>
      <c r="D3190" s="39" t="s">
        <v>1034</v>
      </c>
      <c r="E3190" s="40">
        <f>SmtRes!DO1790*SmtRes!AT1790</f>
        <v>1.54</v>
      </c>
      <c r="F3190" s="40">
        <f>ROUND(0.86,7)</f>
        <v>0.86</v>
      </c>
      <c r="G3190" s="40">
        <f>ROUND(E3190*G3184, 7)</f>
        <v>1.54</v>
      </c>
      <c r="H3190" s="42"/>
      <c r="I3190" s="41"/>
      <c r="J3190" s="42">
        <f>ROUND(SmtRes!AG1790/SmtRes!DO1790, 2)</f>
        <v>687.23</v>
      </c>
      <c r="K3190" s="41"/>
      <c r="L3190" s="42">
        <f>SmtRes!DH1790</f>
        <v>910.17</v>
      </c>
      <c r="CE3190">
        <v>1</v>
      </c>
    </row>
    <row r="3191" spans="1:83" ht="55.2" x14ac:dyDescent="0.25">
      <c r="A3191" s="38"/>
      <c r="B3191" s="38" t="s">
        <v>1037</v>
      </c>
      <c r="C3191" s="38" t="s">
        <v>1039</v>
      </c>
      <c r="D3191" s="39" t="s">
        <v>1040</v>
      </c>
      <c r="E3191" s="40">
        <v>7.61</v>
      </c>
      <c r="F3191" s="40">
        <f>ROUND(0.86,7)</f>
        <v>0.86</v>
      </c>
      <c r="G3191" s="40">
        <f>SmtRes!CX1791</f>
        <v>6.5446</v>
      </c>
      <c r="H3191" s="42"/>
      <c r="I3191" s="41"/>
      <c r="J3191" s="42">
        <f>SmtRes!CZ1791</f>
        <v>1328.8</v>
      </c>
      <c r="K3191" s="41"/>
      <c r="L3191" s="42">
        <f>SmtRes!DG1791</f>
        <v>8696.4599999999991</v>
      </c>
    </row>
    <row r="3192" spans="1:83" ht="14.4" x14ac:dyDescent="0.25">
      <c r="A3192" s="38"/>
      <c r="B3192" s="38" t="s">
        <v>1041</v>
      </c>
      <c r="C3192" s="38" t="s">
        <v>1563</v>
      </c>
      <c r="D3192" s="39" t="s">
        <v>1034</v>
      </c>
      <c r="E3192" s="40">
        <f>SmtRes!DO1791*SmtRes!AT1791</f>
        <v>7.61</v>
      </c>
      <c r="F3192" s="40">
        <f>ROUND(0.86,7)</f>
        <v>0.86</v>
      </c>
      <c r="G3192" s="40">
        <f>ROUND(E3192*G3184, 7)</f>
        <v>7.61</v>
      </c>
      <c r="H3192" s="42"/>
      <c r="I3192" s="41"/>
      <c r="J3192" s="42">
        <f>ROUND(SmtRes!AG1791/SmtRes!DO1791, 2)</f>
        <v>687.23</v>
      </c>
      <c r="K3192" s="41"/>
      <c r="L3192" s="42">
        <f>SmtRes!DH1791</f>
        <v>4497.6499999999996</v>
      </c>
      <c r="CE3192">
        <v>1</v>
      </c>
    </row>
    <row r="3193" spans="1:83" ht="14.4" hidden="1" x14ac:dyDescent="0.25">
      <c r="A3193" s="37"/>
      <c r="B3193" s="40">
        <v>4</v>
      </c>
      <c r="C3193" s="37" t="s">
        <v>1565</v>
      </c>
      <c r="D3193" s="39"/>
      <c r="E3193" s="43"/>
      <c r="F3193" s="40"/>
      <c r="G3193" s="43"/>
      <c r="H3193" s="40"/>
      <c r="I3193" s="40"/>
      <c r="J3193" s="40"/>
      <c r="K3193" s="40"/>
      <c r="L3193" s="44">
        <f>SUM(L3194:L3205)-SUMIF(CE3194:CE3205, 1, L3194:L3205)</f>
        <v>0</v>
      </c>
    </row>
    <row r="3194" spans="1:83" ht="14.4" x14ac:dyDescent="0.25">
      <c r="A3194" s="38"/>
      <c r="B3194" s="38" t="s">
        <v>1049</v>
      </c>
      <c r="C3194" s="38" t="s">
        <v>1051</v>
      </c>
      <c r="D3194" s="39" t="s">
        <v>846</v>
      </c>
      <c r="E3194" s="40">
        <v>2.8E-3</v>
      </c>
      <c r="F3194" s="40">
        <f t="shared" ref="F3194:F3205" si="196">ROUND(0,7)</f>
        <v>0</v>
      </c>
      <c r="G3194" s="40">
        <f>SmtRes!CX1792</f>
        <v>0</v>
      </c>
      <c r="H3194" s="42">
        <f>SmtRes!CZ1792</f>
        <v>116448.72</v>
      </c>
      <c r="I3194" s="41">
        <f>SmtRes!AI1792</f>
        <v>1.1200000000000001</v>
      </c>
      <c r="J3194" s="42">
        <f t="shared" ref="J3194:J3205" si="197">ROUND(H3194*I3194, 2)</f>
        <v>130422.57</v>
      </c>
      <c r="K3194" s="41"/>
      <c r="L3194" s="42">
        <f>SmtRes!DF1792</f>
        <v>0</v>
      </c>
    </row>
    <row r="3195" spans="1:83" ht="14.4" x14ac:dyDescent="0.25">
      <c r="A3195" s="38"/>
      <c r="B3195" s="38" t="s">
        <v>1115</v>
      </c>
      <c r="C3195" s="38" t="s">
        <v>1117</v>
      </c>
      <c r="D3195" s="39" t="s">
        <v>1055</v>
      </c>
      <c r="E3195" s="40">
        <v>7.0000000000000001E-3</v>
      </c>
      <c r="F3195" s="40">
        <f t="shared" si="196"/>
        <v>0</v>
      </c>
      <c r="G3195" s="40">
        <f>SmtRes!CX1793</f>
        <v>0</v>
      </c>
      <c r="H3195" s="42">
        <f>SmtRes!CZ1793</f>
        <v>284.14999999999998</v>
      </c>
      <c r="I3195" s="41">
        <f>SmtRes!AI1793</f>
        <v>1.31</v>
      </c>
      <c r="J3195" s="42">
        <f t="shared" si="197"/>
        <v>372.24</v>
      </c>
      <c r="K3195" s="41"/>
      <c r="L3195" s="42">
        <f>SmtRes!DF1793</f>
        <v>0</v>
      </c>
    </row>
    <row r="3196" spans="1:83" ht="14.4" x14ac:dyDescent="0.25">
      <c r="A3196" s="38"/>
      <c r="B3196" s="38" t="s">
        <v>1118</v>
      </c>
      <c r="C3196" s="38" t="s">
        <v>1120</v>
      </c>
      <c r="D3196" s="39" t="s">
        <v>1055</v>
      </c>
      <c r="E3196" s="40">
        <v>2.5999999999999999E-2</v>
      </c>
      <c r="F3196" s="40">
        <f t="shared" si="196"/>
        <v>0</v>
      </c>
      <c r="G3196" s="40">
        <f>SmtRes!CX1794</f>
        <v>0</v>
      </c>
      <c r="H3196" s="42">
        <f>SmtRes!CZ1794</f>
        <v>104.32</v>
      </c>
      <c r="I3196" s="41">
        <f>SmtRes!AI1794</f>
        <v>0.96</v>
      </c>
      <c r="J3196" s="42">
        <f t="shared" si="197"/>
        <v>100.15</v>
      </c>
      <c r="K3196" s="41"/>
      <c r="L3196" s="42">
        <f>SmtRes!DF1794</f>
        <v>0</v>
      </c>
    </row>
    <row r="3197" spans="1:83" ht="55.2" x14ac:dyDescent="0.25">
      <c r="A3197" s="38"/>
      <c r="B3197" s="38" t="s">
        <v>1091</v>
      </c>
      <c r="C3197" s="38" t="s">
        <v>1093</v>
      </c>
      <c r="D3197" s="39" t="s">
        <v>880</v>
      </c>
      <c r="E3197" s="40">
        <v>5.05</v>
      </c>
      <c r="F3197" s="40">
        <f t="shared" si="196"/>
        <v>0</v>
      </c>
      <c r="G3197" s="40">
        <f>SmtRes!CX1795</f>
        <v>0</v>
      </c>
      <c r="H3197" s="42">
        <f>SmtRes!CZ1795</f>
        <v>2.27</v>
      </c>
      <c r="I3197" s="41">
        <f>SmtRes!AI1795</f>
        <v>1.53</v>
      </c>
      <c r="J3197" s="42">
        <f t="shared" si="197"/>
        <v>3.47</v>
      </c>
      <c r="K3197" s="41"/>
      <c r="L3197" s="42">
        <f>SmtRes!DF1795</f>
        <v>0</v>
      </c>
    </row>
    <row r="3198" spans="1:83" ht="41.4" x14ac:dyDescent="0.25">
      <c r="A3198" s="38"/>
      <c r="B3198" s="38" t="s">
        <v>1072</v>
      </c>
      <c r="C3198" s="38" t="s">
        <v>1074</v>
      </c>
      <c r="D3198" s="39" t="s">
        <v>846</v>
      </c>
      <c r="E3198" s="40">
        <v>2.0000000000000002E-5</v>
      </c>
      <c r="F3198" s="40">
        <f t="shared" si="196"/>
        <v>0</v>
      </c>
      <c r="G3198" s="40">
        <f>SmtRes!CX1796</f>
        <v>0</v>
      </c>
      <c r="H3198" s="42">
        <f>SmtRes!CZ1796</f>
        <v>1050091.7</v>
      </c>
      <c r="I3198" s="41">
        <f>SmtRes!AI1796</f>
        <v>1.2</v>
      </c>
      <c r="J3198" s="42">
        <f t="shared" si="197"/>
        <v>1260110.04</v>
      </c>
      <c r="K3198" s="41"/>
      <c r="L3198" s="42">
        <f>SmtRes!DF1796</f>
        <v>0</v>
      </c>
    </row>
    <row r="3199" spans="1:83" ht="27.6" x14ac:dyDescent="0.25">
      <c r="A3199" s="38"/>
      <c r="B3199" s="38" t="s">
        <v>1052</v>
      </c>
      <c r="C3199" s="38" t="s">
        <v>1054</v>
      </c>
      <c r="D3199" s="39" t="s">
        <v>1055</v>
      </c>
      <c r="E3199" s="40">
        <v>0.61</v>
      </c>
      <c r="F3199" s="40">
        <f t="shared" si="196"/>
        <v>0</v>
      </c>
      <c r="G3199" s="40">
        <f>SmtRes!CX1797</f>
        <v>0</v>
      </c>
      <c r="H3199" s="42">
        <f>SmtRes!CZ1797</f>
        <v>870.18</v>
      </c>
      <c r="I3199" s="41">
        <f>SmtRes!AI1797</f>
        <v>1.61</v>
      </c>
      <c r="J3199" s="42">
        <f t="shared" si="197"/>
        <v>1400.99</v>
      </c>
      <c r="K3199" s="41"/>
      <c r="L3199" s="42">
        <f>SmtRes!DF1797</f>
        <v>0</v>
      </c>
    </row>
    <row r="3200" spans="1:83" ht="27.6" x14ac:dyDescent="0.25">
      <c r="A3200" s="38"/>
      <c r="B3200" s="38" t="s">
        <v>1152</v>
      </c>
      <c r="C3200" s="38" t="s">
        <v>1154</v>
      </c>
      <c r="D3200" s="39" t="s">
        <v>1055</v>
      </c>
      <c r="E3200" s="40">
        <v>0.01</v>
      </c>
      <c r="F3200" s="40">
        <f t="shared" si="196"/>
        <v>0</v>
      </c>
      <c r="G3200" s="40">
        <f>SmtRes!CX1798</f>
        <v>0</v>
      </c>
      <c r="H3200" s="42">
        <f>SmtRes!CZ1798</f>
        <v>2536.4499999999998</v>
      </c>
      <c r="I3200" s="41">
        <f>SmtRes!AI1798</f>
        <v>1.61</v>
      </c>
      <c r="J3200" s="42">
        <f t="shared" si="197"/>
        <v>4083.68</v>
      </c>
      <c r="K3200" s="41"/>
      <c r="L3200" s="42">
        <f>SmtRes!DF1798</f>
        <v>0</v>
      </c>
    </row>
    <row r="3201" spans="1:82" ht="41.4" x14ac:dyDescent="0.25">
      <c r="A3201" s="38"/>
      <c r="B3201" s="38" t="s">
        <v>1155</v>
      </c>
      <c r="C3201" s="38" t="s">
        <v>1157</v>
      </c>
      <c r="D3201" s="39" t="s">
        <v>1055</v>
      </c>
      <c r="E3201" s="40">
        <v>2.5000000000000001E-2</v>
      </c>
      <c r="F3201" s="40">
        <f t="shared" si="196"/>
        <v>0</v>
      </c>
      <c r="G3201" s="40">
        <f>SmtRes!CX1799</f>
        <v>0</v>
      </c>
      <c r="H3201" s="42">
        <f>SmtRes!CZ1799</f>
        <v>1928.25</v>
      </c>
      <c r="I3201" s="41">
        <f>SmtRes!AI1799</f>
        <v>1.2</v>
      </c>
      <c r="J3201" s="42">
        <f t="shared" si="197"/>
        <v>2313.9</v>
      </c>
      <c r="K3201" s="41"/>
      <c r="L3201" s="42">
        <f>SmtRes!DF1799</f>
        <v>0</v>
      </c>
    </row>
    <row r="3202" spans="1:82" ht="55.2" x14ac:dyDescent="0.25">
      <c r="A3202" s="38"/>
      <c r="B3202" s="38" t="s">
        <v>1161</v>
      </c>
      <c r="C3202" s="38" t="s">
        <v>1163</v>
      </c>
      <c r="D3202" s="39" t="s">
        <v>202</v>
      </c>
      <c r="E3202" s="40">
        <v>7</v>
      </c>
      <c r="F3202" s="40">
        <f t="shared" si="196"/>
        <v>0</v>
      </c>
      <c r="G3202" s="40">
        <f>SmtRes!CX1800</f>
        <v>0</v>
      </c>
      <c r="H3202" s="42">
        <f>SmtRes!CZ1800</f>
        <v>19.100000000000001</v>
      </c>
      <c r="I3202" s="41">
        <f>SmtRes!AI1800</f>
        <v>0.94</v>
      </c>
      <c r="J3202" s="42">
        <f t="shared" si="197"/>
        <v>17.95</v>
      </c>
      <c r="K3202" s="41"/>
      <c r="L3202" s="42">
        <f>SmtRes!DF1800</f>
        <v>0</v>
      </c>
    </row>
    <row r="3203" spans="1:82" ht="41.4" x14ac:dyDescent="0.25">
      <c r="A3203" s="38"/>
      <c r="B3203" s="38" t="s">
        <v>1133</v>
      </c>
      <c r="C3203" s="38" t="s">
        <v>1135</v>
      </c>
      <c r="D3203" s="39" t="s">
        <v>1082</v>
      </c>
      <c r="E3203" s="40">
        <v>0.44</v>
      </c>
      <c r="F3203" s="40">
        <f t="shared" si="196"/>
        <v>0</v>
      </c>
      <c r="G3203" s="40">
        <f>SmtRes!CX1801</f>
        <v>0</v>
      </c>
      <c r="H3203" s="42">
        <f>SmtRes!CZ1801</f>
        <v>47.26</v>
      </c>
      <c r="I3203" s="41">
        <f>SmtRes!AI1801</f>
        <v>1.19</v>
      </c>
      <c r="J3203" s="42">
        <f t="shared" si="197"/>
        <v>56.24</v>
      </c>
      <c r="K3203" s="41"/>
      <c r="L3203" s="42">
        <f>SmtRes!DF1801</f>
        <v>0</v>
      </c>
    </row>
    <row r="3204" spans="1:82" ht="27.6" x14ac:dyDescent="0.25">
      <c r="A3204" s="38"/>
      <c r="B3204" s="38" t="s">
        <v>1136</v>
      </c>
      <c r="C3204" s="38" t="s">
        <v>1138</v>
      </c>
      <c r="D3204" s="39" t="s">
        <v>1139</v>
      </c>
      <c r="E3204" s="40">
        <v>2.1999999999999999E-2</v>
      </c>
      <c r="F3204" s="40">
        <f t="shared" si="196"/>
        <v>0</v>
      </c>
      <c r="G3204" s="40">
        <f>SmtRes!CX1802</f>
        <v>0</v>
      </c>
      <c r="H3204" s="42">
        <f>SmtRes!CZ1802</f>
        <v>6052.54</v>
      </c>
      <c r="I3204" s="41">
        <f>SmtRes!AI1802</f>
        <v>1.18</v>
      </c>
      <c r="J3204" s="42">
        <f t="shared" si="197"/>
        <v>7142</v>
      </c>
      <c r="K3204" s="41"/>
      <c r="L3204" s="42">
        <f>SmtRes!DF1802</f>
        <v>0</v>
      </c>
    </row>
    <row r="3205" spans="1:82" ht="27.6" x14ac:dyDescent="0.25">
      <c r="A3205" s="38"/>
      <c r="B3205" s="38" t="s">
        <v>1158</v>
      </c>
      <c r="C3205" s="52" t="s">
        <v>1160</v>
      </c>
      <c r="D3205" s="46" t="s">
        <v>880</v>
      </c>
      <c r="E3205" s="48">
        <v>0.7</v>
      </c>
      <c r="F3205" s="48">
        <f t="shared" si="196"/>
        <v>0</v>
      </c>
      <c r="G3205" s="48">
        <f>SmtRes!CX1803</f>
        <v>0</v>
      </c>
      <c r="H3205" s="53">
        <f>SmtRes!CZ1803</f>
        <v>123.25</v>
      </c>
      <c r="I3205" s="54">
        <f>SmtRes!AI1803</f>
        <v>1.19</v>
      </c>
      <c r="J3205" s="53">
        <f t="shared" si="197"/>
        <v>146.66999999999999</v>
      </c>
      <c r="K3205" s="54"/>
      <c r="L3205" s="53">
        <f>SmtRes!DF1803</f>
        <v>0</v>
      </c>
    </row>
    <row r="3206" spans="1:82" ht="14.4" x14ac:dyDescent="0.25">
      <c r="A3206" s="38"/>
      <c r="B3206" s="38"/>
      <c r="C3206" s="51" t="s">
        <v>1566</v>
      </c>
      <c r="D3206" s="39"/>
      <c r="E3206" s="40"/>
      <c r="F3206" s="40"/>
      <c r="G3206" s="40"/>
      <c r="H3206" s="42"/>
      <c r="I3206" s="41"/>
      <c r="J3206" s="42"/>
      <c r="K3206" s="41"/>
      <c r="L3206" s="42">
        <f>L3185+L3187+L3188+L3193</f>
        <v>57094.57</v>
      </c>
    </row>
    <row r="3207" spans="1:82" ht="14.4" x14ac:dyDescent="0.25">
      <c r="A3207" s="38"/>
      <c r="B3207" s="38"/>
      <c r="C3207" s="38" t="s">
        <v>1567</v>
      </c>
      <c r="D3207" s="39"/>
      <c r="E3207" s="40"/>
      <c r="F3207" s="40"/>
      <c r="G3207" s="40"/>
      <c r="H3207" s="42"/>
      <c r="I3207" s="41"/>
      <c r="J3207" s="42"/>
      <c r="K3207" s="41"/>
      <c r="L3207" s="42">
        <f>SUM(AR3184:AR3210)+SUM(AS3184:AS3210)+SUM(AT3184:AT3210)+SUM(AU3184:AU3210)+SUM(AV3184:AV3210)</f>
        <v>46855.519999999997</v>
      </c>
    </row>
    <row r="3208" spans="1:82" ht="27.6" x14ac:dyDescent="0.25">
      <c r="A3208" s="38"/>
      <c r="B3208" s="38" t="s">
        <v>27</v>
      </c>
      <c r="C3208" s="38" t="s">
        <v>1568</v>
      </c>
      <c r="D3208" s="39" t="s">
        <v>1044</v>
      </c>
      <c r="E3208" s="40">
        <f>Source!BZ622</f>
        <v>111</v>
      </c>
      <c r="F3208" s="40"/>
      <c r="G3208" s="40">
        <f>Source!AT622</f>
        <v>111</v>
      </c>
      <c r="H3208" s="42"/>
      <c r="I3208" s="41"/>
      <c r="J3208" s="42"/>
      <c r="K3208" s="41"/>
      <c r="L3208" s="42">
        <f>SUM(AZ3184:AZ3210)</f>
        <v>52009.63</v>
      </c>
    </row>
    <row r="3209" spans="1:82" ht="27.6" x14ac:dyDescent="0.25">
      <c r="A3209" s="52"/>
      <c r="B3209" s="52" t="s">
        <v>28</v>
      </c>
      <c r="C3209" s="52" t="s">
        <v>1569</v>
      </c>
      <c r="D3209" s="46" t="s">
        <v>1044</v>
      </c>
      <c r="E3209" s="48">
        <f>Source!CA622</f>
        <v>52</v>
      </c>
      <c r="F3209" s="48"/>
      <c r="G3209" s="48">
        <f>Source!AU622</f>
        <v>52</v>
      </c>
      <c r="H3209" s="53"/>
      <c r="I3209" s="54"/>
      <c r="J3209" s="53"/>
      <c r="K3209" s="54"/>
      <c r="L3209" s="53">
        <f>SUM(BA3184:BA3210)</f>
        <v>24364.87</v>
      </c>
    </row>
    <row r="3210" spans="1:82" ht="13.8" x14ac:dyDescent="0.25">
      <c r="C3210" s="72" t="s">
        <v>1570</v>
      </c>
      <c r="D3210" s="72"/>
      <c r="E3210" s="72"/>
      <c r="F3210" s="72"/>
      <c r="G3210" s="72"/>
      <c r="H3210" s="72"/>
      <c r="I3210" s="73">
        <f>IF(E3184&lt;&gt;0,K3210/E3184, 0)</f>
        <v>133469.07</v>
      </c>
      <c r="J3210" s="73"/>
      <c r="K3210" s="73">
        <f>L3185+L3187+L3193+L3208+L3209+L3188</f>
        <v>133469.07</v>
      </c>
      <c r="L3210" s="73"/>
      <c r="AD3210">
        <f>ROUND((Source!AT622/100)*((ROUND(SUMIF(SmtRes!AQ1788:'SmtRes'!AQ1804,"=1",SmtRes!AD1788:'SmtRes'!AD1804)*Source!I622, 2)+ROUND(SUMIF(SmtRes!AQ1788:'SmtRes'!AQ1804,"=1",SmtRes!AC1788:'SmtRes'!AC1804)*Source!I622, 2))), 2)</f>
        <v>2238.94</v>
      </c>
      <c r="AE3210">
        <f>ROUND((Source!AU622/100)*((ROUND(SUMIF(SmtRes!AQ1788:'SmtRes'!AQ1804,"=1",SmtRes!AD1788:'SmtRes'!AD1804)*Source!I622, 2)+ROUND(SUMIF(SmtRes!AQ1788:'SmtRes'!AQ1804,"=1",SmtRes!AC1788:'SmtRes'!AC1804)*Source!I622, 2))), 2)</f>
        <v>1048.8699999999999</v>
      </c>
      <c r="AN3210" s="50">
        <f>L3185+L3187+L3193+L3208+L3209+L3188</f>
        <v>133469.07</v>
      </c>
      <c r="AO3210" s="50">
        <f>L3187</f>
        <v>10239.050000000003</v>
      </c>
      <c r="AQ3210" t="s">
        <v>1571</v>
      </c>
      <c r="AR3210" s="50">
        <f>L3185</f>
        <v>41447.699999999997</v>
      </c>
      <c r="AT3210" s="50">
        <f>L3188</f>
        <v>5407.82</v>
      </c>
      <c r="AV3210" t="s">
        <v>1571</v>
      </c>
      <c r="AW3210" s="50">
        <f>L3193</f>
        <v>0</v>
      </c>
      <c r="AZ3210">
        <f>Source!X622</f>
        <v>52009.63</v>
      </c>
      <c r="BA3210">
        <f>Source!Y622</f>
        <v>24364.87</v>
      </c>
      <c r="CD3210">
        <v>2</v>
      </c>
    </row>
    <row r="3212" spans="1:82" ht="16.8" x14ac:dyDescent="0.25">
      <c r="A3212" s="71" t="s">
        <v>1792</v>
      </c>
      <c r="B3212" s="71"/>
      <c r="C3212" s="71"/>
      <c r="D3212" s="71"/>
      <c r="E3212" s="71"/>
      <c r="F3212" s="71"/>
      <c r="G3212" s="71"/>
      <c r="H3212" s="71"/>
      <c r="I3212" s="71"/>
      <c r="J3212" s="71"/>
      <c r="K3212" s="71"/>
      <c r="L3212" s="71"/>
    </row>
    <row r="3213" spans="1:82" ht="135" x14ac:dyDescent="0.25">
      <c r="A3213" s="36" t="s">
        <v>497</v>
      </c>
      <c r="B3213" s="38" t="s">
        <v>1793</v>
      </c>
      <c r="C3213" s="38" t="s">
        <v>1794</v>
      </c>
      <c r="D3213" s="39" t="str">
        <f>Source!H658</f>
        <v>ШТ</v>
      </c>
      <c r="E3213" s="40">
        <f>Source!K658</f>
        <v>1</v>
      </c>
      <c r="F3213" s="40"/>
      <c r="G3213" s="40">
        <f>Source!I658</f>
        <v>1</v>
      </c>
      <c r="H3213" s="42"/>
      <c r="I3213" s="41"/>
      <c r="J3213" s="42"/>
      <c r="K3213" s="41"/>
      <c r="L3213" s="42"/>
    </row>
    <row r="3214" spans="1:82" ht="79.2" x14ac:dyDescent="0.25">
      <c r="B3214" s="56" t="str">
        <f>Source!EO658</f>
        <v>Поправка: 571/пр_2022_п.84_т.3_стр.4_стб.3</v>
      </c>
      <c r="C3214" s="56" t="str">
        <f>Source!CN658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215" spans="1:82" ht="14.4" x14ac:dyDescent="0.25">
      <c r="A3215" s="37"/>
      <c r="B3215" s="40">
        <v>1</v>
      </c>
      <c r="C3215" s="37" t="s">
        <v>1561</v>
      </c>
      <c r="D3215" s="39" t="s">
        <v>1034</v>
      </c>
      <c r="E3215" s="43"/>
      <c r="F3215" s="40"/>
      <c r="G3215" s="43">
        <f>Source!U658</f>
        <v>7.1981999999999999</v>
      </c>
      <c r="H3215" s="40"/>
      <c r="I3215" s="40"/>
      <c r="J3215" s="40"/>
      <c r="K3215" s="40"/>
      <c r="L3215" s="44">
        <f>SUM(L3216:L3216)-SUMIF(CE3216:CE3216, 1, L3216:L3216)</f>
        <v>4818.33</v>
      </c>
    </row>
    <row r="3216" spans="1:82" ht="14.4" x14ac:dyDescent="0.25">
      <c r="A3216" s="38"/>
      <c r="B3216" s="38" t="s">
        <v>1190</v>
      </c>
      <c r="C3216" s="38" t="s">
        <v>1191</v>
      </c>
      <c r="D3216" s="39" t="s">
        <v>1034</v>
      </c>
      <c r="E3216" s="40">
        <v>27.9</v>
      </c>
      <c r="F3216" s="40">
        <f>ROUND((0.3)*0.86,7)</f>
        <v>0.25800000000000001</v>
      </c>
      <c r="G3216" s="40">
        <f>SmtRes!CX1805</f>
        <v>7.1981999999999999</v>
      </c>
      <c r="H3216" s="42"/>
      <c r="I3216" s="41"/>
      <c r="J3216" s="42">
        <f>SmtRes!CZ1805</f>
        <v>669.38</v>
      </c>
      <c r="K3216" s="41"/>
      <c r="L3216" s="42">
        <f>SmtRes!DI1805</f>
        <v>4818.33</v>
      </c>
    </row>
    <row r="3217" spans="1:83" ht="14.4" x14ac:dyDescent="0.25">
      <c r="A3217" s="37"/>
      <c r="B3217" s="40">
        <v>2</v>
      </c>
      <c r="C3217" s="37" t="s">
        <v>1562</v>
      </c>
      <c r="D3217" s="39"/>
      <c r="E3217" s="43"/>
      <c r="F3217" s="40"/>
      <c r="G3217" s="43"/>
      <c r="H3217" s="40"/>
      <c r="I3217" s="40"/>
      <c r="J3217" s="40"/>
      <c r="K3217" s="40"/>
      <c r="L3217" s="44">
        <f>SUM(L3218:L3222)-SUMIF(CE3218:CE3222, 1, L3218:L3222)</f>
        <v>1219.5900000000001</v>
      </c>
    </row>
    <row r="3218" spans="1:83" ht="14.4" x14ac:dyDescent="0.25">
      <c r="A3218" s="37"/>
      <c r="B3218" s="40"/>
      <c r="C3218" s="37" t="s">
        <v>1564</v>
      </c>
      <c r="D3218" s="39" t="s">
        <v>1034</v>
      </c>
      <c r="E3218" s="43"/>
      <c r="F3218" s="40"/>
      <c r="G3218" s="43">
        <f>Source!V658</f>
        <v>0.94169999999999998</v>
      </c>
      <c r="H3218" s="40"/>
      <c r="I3218" s="40"/>
      <c r="J3218" s="40"/>
      <c r="K3218" s="40"/>
      <c r="L3218" s="44">
        <f>SUMIF(CE3219:CE3222, 1, L3219:L3222)</f>
        <v>647.17000000000007</v>
      </c>
      <c r="CE3218">
        <v>1</v>
      </c>
    </row>
    <row r="3219" spans="1:83" ht="41.4" x14ac:dyDescent="0.25">
      <c r="A3219" s="38"/>
      <c r="B3219" s="38" t="s">
        <v>1056</v>
      </c>
      <c r="C3219" s="38" t="s">
        <v>1058</v>
      </c>
      <c r="D3219" s="39" t="s">
        <v>1040</v>
      </c>
      <c r="E3219" s="40">
        <v>0.75</v>
      </c>
      <c r="F3219" s="40">
        <f>ROUND((0.3)*0.86,7)</f>
        <v>0.25800000000000001</v>
      </c>
      <c r="G3219" s="40">
        <f>SmtRes!CX1807</f>
        <v>0.19350000000000001</v>
      </c>
      <c r="H3219" s="42">
        <f>SmtRes!CZ1807</f>
        <v>995.51</v>
      </c>
      <c r="I3219" s="41">
        <f>SmtRes!AJ1807</f>
        <v>1.17</v>
      </c>
      <c r="J3219" s="42">
        <f>ROUND(H3219*I3219, 2)</f>
        <v>1164.75</v>
      </c>
      <c r="K3219" s="41"/>
      <c r="L3219" s="42">
        <f>SmtRes!DG1807</f>
        <v>225.38</v>
      </c>
    </row>
    <row r="3220" spans="1:83" ht="14.4" x14ac:dyDescent="0.25">
      <c r="A3220" s="38"/>
      <c r="B3220" s="38" t="s">
        <v>1041</v>
      </c>
      <c r="C3220" s="38" t="s">
        <v>1563</v>
      </c>
      <c r="D3220" s="39" t="s">
        <v>1034</v>
      </c>
      <c r="E3220" s="40">
        <f>SmtRes!DO1807*SmtRes!AT1807</f>
        <v>0.75</v>
      </c>
      <c r="F3220" s="40">
        <f>ROUND((0.3)*0.86,7)</f>
        <v>0.25800000000000001</v>
      </c>
      <c r="G3220" s="40">
        <f>ROUND(E3220*G3213, 7)</f>
        <v>0.75</v>
      </c>
      <c r="H3220" s="42"/>
      <c r="I3220" s="41"/>
      <c r="J3220" s="42">
        <f>ROUND(SmtRes!AG1807/SmtRes!DO1807, 2)</f>
        <v>687.23</v>
      </c>
      <c r="K3220" s="41"/>
      <c r="L3220" s="42">
        <f>SmtRes!DH1807</f>
        <v>132.97999999999999</v>
      </c>
      <c r="CE3220">
        <v>1</v>
      </c>
    </row>
    <row r="3221" spans="1:83" ht="55.2" x14ac:dyDescent="0.25">
      <c r="A3221" s="38"/>
      <c r="B3221" s="38" t="s">
        <v>1037</v>
      </c>
      <c r="C3221" s="38" t="s">
        <v>1039</v>
      </c>
      <c r="D3221" s="39" t="s">
        <v>1040</v>
      </c>
      <c r="E3221" s="40">
        <v>2.9</v>
      </c>
      <c r="F3221" s="40">
        <f>ROUND((0.3)*0.86,7)</f>
        <v>0.25800000000000001</v>
      </c>
      <c r="G3221" s="40">
        <f>SmtRes!CX1808</f>
        <v>0.74819999999999998</v>
      </c>
      <c r="H3221" s="42"/>
      <c r="I3221" s="41"/>
      <c r="J3221" s="42">
        <f>SmtRes!CZ1808</f>
        <v>1328.8</v>
      </c>
      <c r="K3221" s="41"/>
      <c r="L3221" s="42">
        <f>SmtRes!DG1808</f>
        <v>994.21</v>
      </c>
    </row>
    <row r="3222" spans="1:83" ht="14.4" x14ac:dyDescent="0.25">
      <c r="A3222" s="38"/>
      <c r="B3222" s="38" t="s">
        <v>1041</v>
      </c>
      <c r="C3222" s="38" t="s">
        <v>1563</v>
      </c>
      <c r="D3222" s="39" t="s">
        <v>1034</v>
      </c>
      <c r="E3222" s="40">
        <f>SmtRes!DO1808*SmtRes!AT1808</f>
        <v>2.9</v>
      </c>
      <c r="F3222" s="40">
        <f>ROUND((0.3)*0.86,7)</f>
        <v>0.25800000000000001</v>
      </c>
      <c r="G3222" s="40">
        <f>ROUND(E3222*G3213, 7)</f>
        <v>2.9</v>
      </c>
      <c r="H3222" s="42"/>
      <c r="I3222" s="41"/>
      <c r="J3222" s="42">
        <f>ROUND(SmtRes!AG1808/SmtRes!DO1808, 2)</f>
        <v>687.23</v>
      </c>
      <c r="K3222" s="41"/>
      <c r="L3222" s="42">
        <f>SmtRes!DH1808</f>
        <v>514.19000000000005</v>
      </c>
      <c r="CE3222">
        <v>1</v>
      </c>
    </row>
    <row r="3223" spans="1:83" ht="14.4" hidden="1" x14ac:dyDescent="0.25">
      <c r="A3223" s="37"/>
      <c r="B3223" s="40">
        <v>4</v>
      </c>
      <c r="C3223" s="37" t="s">
        <v>1565</v>
      </c>
      <c r="D3223" s="39"/>
      <c r="E3223" s="43"/>
      <c r="F3223" s="40"/>
      <c r="G3223" s="43"/>
      <c r="H3223" s="40"/>
      <c r="I3223" s="40"/>
      <c r="J3223" s="40"/>
      <c r="K3223" s="40"/>
      <c r="L3223" s="44">
        <f>SUM(L3224:L3231)-SUMIF(CE3224:CE3231, 1, L3224:L3231)</f>
        <v>0</v>
      </c>
    </row>
    <row r="3224" spans="1:83" ht="14.4" x14ac:dyDescent="0.25">
      <c r="A3224" s="38"/>
      <c r="B3224" s="38" t="s">
        <v>1049</v>
      </c>
      <c r="C3224" s="38" t="s">
        <v>1051</v>
      </c>
      <c r="D3224" s="39" t="s">
        <v>846</v>
      </c>
      <c r="E3224" s="40">
        <v>1.6000000000000001E-3</v>
      </c>
      <c r="F3224" s="40">
        <f t="shared" ref="F3224:F3231" si="198">ROUND(0,7)</f>
        <v>0</v>
      </c>
      <c r="G3224" s="40">
        <f>SmtRes!CX1809</f>
        <v>0</v>
      </c>
      <c r="H3224" s="42">
        <f>SmtRes!CZ1809</f>
        <v>116448.72</v>
      </c>
      <c r="I3224" s="41">
        <f>SmtRes!AI1809</f>
        <v>1.1200000000000001</v>
      </c>
      <c r="J3224" s="42">
        <f t="shared" ref="J3224:J3231" si="199">ROUND(H3224*I3224, 2)</f>
        <v>130422.57</v>
      </c>
      <c r="K3224" s="41"/>
      <c r="L3224" s="42">
        <f>SmtRes!DF1809</f>
        <v>0</v>
      </c>
    </row>
    <row r="3225" spans="1:83" ht="14.4" x14ac:dyDescent="0.25">
      <c r="A3225" s="38"/>
      <c r="B3225" s="38" t="s">
        <v>1115</v>
      </c>
      <c r="C3225" s="38" t="s">
        <v>1117</v>
      </c>
      <c r="D3225" s="39" t="s">
        <v>1055</v>
      </c>
      <c r="E3225" s="40">
        <v>4.4000000000000003E-3</v>
      </c>
      <c r="F3225" s="40">
        <f t="shared" si="198"/>
        <v>0</v>
      </c>
      <c r="G3225" s="40">
        <f>SmtRes!CX1810</f>
        <v>0</v>
      </c>
      <c r="H3225" s="42">
        <f>SmtRes!CZ1810</f>
        <v>284.14999999999998</v>
      </c>
      <c r="I3225" s="41">
        <f>SmtRes!AI1810</f>
        <v>1.31</v>
      </c>
      <c r="J3225" s="42">
        <f t="shared" si="199"/>
        <v>372.24</v>
      </c>
      <c r="K3225" s="41"/>
      <c r="L3225" s="42">
        <f>SmtRes!DF1810</f>
        <v>0</v>
      </c>
    </row>
    <row r="3226" spans="1:83" ht="14.4" x14ac:dyDescent="0.25">
      <c r="A3226" s="38"/>
      <c r="B3226" s="38" t="s">
        <v>1118</v>
      </c>
      <c r="C3226" s="38" t="s">
        <v>1120</v>
      </c>
      <c r="D3226" s="39" t="s">
        <v>1055</v>
      </c>
      <c r="E3226" s="40">
        <v>2.3E-2</v>
      </c>
      <c r="F3226" s="40">
        <f t="shared" si="198"/>
        <v>0</v>
      </c>
      <c r="G3226" s="40">
        <f>SmtRes!CX1811</f>
        <v>0</v>
      </c>
      <c r="H3226" s="42">
        <f>SmtRes!CZ1811</f>
        <v>104.32</v>
      </c>
      <c r="I3226" s="41">
        <f>SmtRes!AI1811</f>
        <v>0.96</v>
      </c>
      <c r="J3226" s="42">
        <f t="shared" si="199"/>
        <v>100.15</v>
      </c>
      <c r="K3226" s="41"/>
      <c r="L3226" s="42">
        <f>SmtRes!DF1811</f>
        <v>0</v>
      </c>
    </row>
    <row r="3227" spans="1:83" ht="27.6" x14ac:dyDescent="0.25">
      <c r="A3227" s="38"/>
      <c r="B3227" s="38" t="s">
        <v>1121</v>
      </c>
      <c r="C3227" s="38" t="s">
        <v>1123</v>
      </c>
      <c r="D3227" s="39" t="s">
        <v>1055</v>
      </c>
      <c r="E3227" s="40">
        <v>5.5E-2</v>
      </c>
      <c r="F3227" s="40">
        <f t="shared" si="198"/>
        <v>0</v>
      </c>
      <c r="G3227" s="40">
        <f>SmtRes!CX1812</f>
        <v>0</v>
      </c>
      <c r="H3227" s="42">
        <f>SmtRes!CZ1812</f>
        <v>206.62</v>
      </c>
      <c r="I3227" s="41">
        <f>SmtRes!AI1812</f>
        <v>0.96</v>
      </c>
      <c r="J3227" s="42">
        <f t="shared" si="199"/>
        <v>198.36</v>
      </c>
      <c r="K3227" s="41"/>
      <c r="L3227" s="42">
        <f>SmtRes!DF1812</f>
        <v>0</v>
      </c>
    </row>
    <row r="3228" spans="1:83" ht="27.6" x14ac:dyDescent="0.25">
      <c r="A3228" s="38"/>
      <c r="B3228" s="38" t="s">
        <v>1052</v>
      </c>
      <c r="C3228" s="38" t="s">
        <v>1054</v>
      </c>
      <c r="D3228" s="39" t="s">
        <v>1055</v>
      </c>
      <c r="E3228" s="40">
        <v>0.37</v>
      </c>
      <c r="F3228" s="40">
        <f t="shared" si="198"/>
        <v>0</v>
      </c>
      <c r="G3228" s="40">
        <f>SmtRes!CX1813</f>
        <v>0</v>
      </c>
      <c r="H3228" s="42">
        <f>SmtRes!CZ1813</f>
        <v>870.18</v>
      </c>
      <c r="I3228" s="41">
        <f>SmtRes!AI1813</f>
        <v>1.61</v>
      </c>
      <c r="J3228" s="42">
        <f t="shared" si="199"/>
        <v>1400.99</v>
      </c>
      <c r="K3228" s="41"/>
      <c r="L3228" s="42">
        <f>SmtRes!DF1813</f>
        <v>0</v>
      </c>
    </row>
    <row r="3229" spans="1:83" ht="55.2" x14ac:dyDescent="0.25">
      <c r="A3229" s="38"/>
      <c r="B3229" s="38" t="s">
        <v>1161</v>
      </c>
      <c r="C3229" s="38" t="s">
        <v>1163</v>
      </c>
      <c r="D3229" s="39" t="s">
        <v>202</v>
      </c>
      <c r="E3229" s="40">
        <v>4</v>
      </c>
      <c r="F3229" s="40">
        <f t="shared" si="198"/>
        <v>0</v>
      </c>
      <c r="G3229" s="40">
        <f>SmtRes!CX1814</f>
        <v>0</v>
      </c>
      <c r="H3229" s="42">
        <f>SmtRes!CZ1814</f>
        <v>19.100000000000001</v>
      </c>
      <c r="I3229" s="41">
        <f>SmtRes!AI1814</f>
        <v>0.94</v>
      </c>
      <c r="J3229" s="42">
        <f t="shared" si="199"/>
        <v>17.95</v>
      </c>
      <c r="K3229" s="41"/>
      <c r="L3229" s="42">
        <f>SmtRes!DF1814</f>
        <v>0</v>
      </c>
    </row>
    <row r="3230" spans="1:83" ht="41.4" x14ac:dyDescent="0.25">
      <c r="A3230" s="38"/>
      <c r="B3230" s="38" t="s">
        <v>1133</v>
      </c>
      <c r="C3230" s="38" t="s">
        <v>1135</v>
      </c>
      <c r="D3230" s="39" t="s">
        <v>1082</v>
      </c>
      <c r="E3230" s="40">
        <v>0.25</v>
      </c>
      <c r="F3230" s="40">
        <f t="shared" si="198"/>
        <v>0</v>
      </c>
      <c r="G3230" s="40">
        <f>SmtRes!CX1815</f>
        <v>0</v>
      </c>
      <c r="H3230" s="42">
        <f>SmtRes!CZ1815</f>
        <v>47.26</v>
      </c>
      <c r="I3230" s="41">
        <f>SmtRes!AI1815</f>
        <v>1.19</v>
      </c>
      <c r="J3230" s="42">
        <f t="shared" si="199"/>
        <v>56.24</v>
      </c>
      <c r="K3230" s="41"/>
      <c r="L3230" s="42">
        <f>SmtRes!DF1815</f>
        <v>0</v>
      </c>
    </row>
    <row r="3231" spans="1:83" ht="27.6" x14ac:dyDescent="0.25">
      <c r="A3231" s="38"/>
      <c r="B3231" s="38" t="s">
        <v>1136</v>
      </c>
      <c r="C3231" s="52" t="s">
        <v>1138</v>
      </c>
      <c r="D3231" s="46" t="s">
        <v>1139</v>
      </c>
      <c r="E3231" s="48">
        <v>1.2999999999999999E-2</v>
      </c>
      <c r="F3231" s="48">
        <f t="shared" si="198"/>
        <v>0</v>
      </c>
      <c r="G3231" s="48">
        <f>SmtRes!CX1816</f>
        <v>0</v>
      </c>
      <c r="H3231" s="53">
        <f>SmtRes!CZ1816</f>
        <v>6052.54</v>
      </c>
      <c r="I3231" s="54">
        <f>SmtRes!AI1816</f>
        <v>1.18</v>
      </c>
      <c r="J3231" s="53">
        <f t="shared" si="199"/>
        <v>7142</v>
      </c>
      <c r="K3231" s="54"/>
      <c r="L3231" s="53">
        <f>SmtRes!DF1816</f>
        <v>0</v>
      </c>
    </row>
    <row r="3232" spans="1:83" ht="14.4" x14ac:dyDescent="0.25">
      <c r="A3232" s="38"/>
      <c r="B3232" s="38"/>
      <c r="C3232" s="51" t="s">
        <v>1566</v>
      </c>
      <c r="D3232" s="39"/>
      <c r="E3232" s="40"/>
      <c r="F3232" s="40"/>
      <c r="G3232" s="40"/>
      <c r="H3232" s="42"/>
      <c r="I3232" s="41"/>
      <c r="J3232" s="42"/>
      <c r="K3232" s="41"/>
      <c r="L3232" s="42">
        <f>L3215+L3217+L3218+L3223</f>
        <v>6685.09</v>
      </c>
    </row>
    <row r="3233" spans="1:83" ht="14.4" x14ac:dyDescent="0.25">
      <c r="A3233" s="38"/>
      <c r="B3233" s="38"/>
      <c r="C3233" s="38" t="s">
        <v>1567</v>
      </c>
      <c r="D3233" s="39"/>
      <c r="E3233" s="40"/>
      <c r="F3233" s="40"/>
      <c r="G3233" s="40"/>
      <c r="H3233" s="42"/>
      <c r="I3233" s="41"/>
      <c r="J3233" s="42"/>
      <c r="K3233" s="41"/>
      <c r="L3233" s="42">
        <f>SUM(AR3213:AR3236)+SUM(AS3213:AS3236)+SUM(AT3213:AT3236)+SUM(AU3213:AU3236)+SUM(AV3213:AV3236)</f>
        <v>5465.5</v>
      </c>
    </row>
    <row r="3234" spans="1:83" ht="27.6" x14ac:dyDescent="0.25">
      <c r="A3234" s="38"/>
      <c r="B3234" s="38" t="s">
        <v>27</v>
      </c>
      <c r="C3234" s="38" t="s">
        <v>1568</v>
      </c>
      <c r="D3234" s="39" t="s">
        <v>1044</v>
      </c>
      <c r="E3234" s="40">
        <f>Source!BZ658</f>
        <v>111</v>
      </c>
      <c r="F3234" s="40"/>
      <c r="G3234" s="40">
        <f>Source!AT658</f>
        <v>111</v>
      </c>
      <c r="H3234" s="42"/>
      <c r="I3234" s="41"/>
      <c r="J3234" s="42"/>
      <c r="K3234" s="41"/>
      <c r="L3234" s="42">
        <f>SUM(AZ3213:AZ3236)</f>
        <v>6066.71</v>
      </c>
    </row>
    <row r="3235" spans="1:83" ht="27.6" x14ac:dyDescent="0.25">
      <c r="A3235" s="52"/>
      <c r="B3235" s="52" t="s">
        <v>28</v>
      </c>
      <c r="C3235" s="52" t="s">
        <v>1569</v>
      </c>
      <c r="D3235" s="46" t="s">
        <v>1044</v>
      </c>
      <c r="E3235" s="48">
        <f>Source!CA658</f>
        <v>52</v>
      </c>
      <c r="F3235" s="48"/>
      <c r="G3235" s="48">
        <f>Source!AU658</f>
        <v>52</v>
      </c>
      <c r="H3235" s="53"/>
      <c r="I3235" s="54"/>
      <c r="J3235" s="53"/>
      <c r="K3235" s="54"/>
      <c r="L3235" s="53">
        <f>SUM(BA3213:BA3236)</f>
        <v>2842.06</v>
      </c>
    </row>
    <row r="3236" spans="1:83" ht="13.8" x14ac:dyDescent="0.25">
      <c r="C3236" s="72" t="s">
        <v>1570</v>
      </c>
      <c r="D3236" s="72"/>
      <c r="E3236" s="72"/>
      <c r="F3236" s="72"/>
      <c r="G3236" s="72"/>
      <c r="H3236" s="72"/>
      <c r="I3236" s="73">
        <f>IF(E3213&lt;&gt;0,K3236/E3213, 0)</f>
        <v>15593.86</v>
      </c>
      <c r="J3236" s="73"/>
      <c r="K3236" s="73">
        <f>L3215+L3217+L3223+L3234+L3235+L3218</f>
        <v>15593.86</v>
      </c>
      <c r="L3236" s="73"/>
      <c r="AD3236">
        <f>ROUND((Source!AT658/100)*((ROUND(SUMIF(SmtRes!AQ1805:'SmtRes'!AQ1817,"=1",SmtRes!AD1805:'SmtRes'!AD1817)*Source!I658, 2)+ROUND(SUMIF(SmtRes!AQ1805:'SmtRes'!AQ1817,"=1",SmtRes!AC1805:'SmtRes'!AC1817)*Source!I658, 2))), 2)</f>
        <v>2268.66</v>
      </c>
      <c r="AE3236">
        <f>ROUND((Source!AU658/100)*((ROUND(SUMIF(SmtRes!AQ1805:'SmtRes'!AQ1817,"=1",SmtRes!AD1805:'SmtRes'!AD1817)*Source!I658, 2)+ROUND(SUMIF(SmtRes!AQ1805:'SmtRes'!AQ1817,"=1",SmtRes!AC1805:'SmtRes'!AC1817)*Source!I658, 2))), 2)</f>
        <v>1062.8</v>
      </c>
      <c r="AN3236" s="50">
        <f>L3215+L3217+L3223+L3234+L3235+L3218</f>
        <v>15593.86</v>
      </c>
      <c r="AO3236" s="50">
        <f>L3217</f>
        <v>1219.5900000000001</v>
      </c>
      <c r="AQ3236" t="s">
        <v>1571</v>
      </c>
      <c r="AR3236" s="50">
        <f>L3215</f>
        <v>4818.33</v>
      </c>
      <c r="AT3236" s="50">
        <f>L3218</f>
        <v>647.17000000000007</v>
      </c>
      <c r="AV3236" t="s">
        <v>1571</v>
      </c>
      <c r="AW3236" s="50">
        <f>L3223</f>
        <v>0</v>
      </c>
      <c r="AZ3236">
        <f>Source!X658</f>
        <v>6066.71</v>
      </c>
      <c r="BA3236">
        <f>Source!Y658</f>
        <v>2842.06</v>
      </c>
      <c r="CD3236">
        <v>2</v>
      </c>
    </row>
    <row r="3237" spans="1:83" ht="121.2" x14ac:dyDescent="0.25">
      <c r="A3237" s="36" t="s">
        <v>501</v>
      </c>
      <c r="B3237" s="38" t="s">
        <v>1793</v>
      </c>
      <c r="C3237" s="38" t="s">
        <v>1795</v>
      </c>
      <c r="D3237" s="39" t="str">
        <f>Source!H659</f>
        <v>ШТ</v>
      </c>
      <c r="E3237" s="40">
        <f>Source!K659</f>
        <v>1</v>
      </c>
      <c r="F3237" s="40"/>
      <c r="G3237" s="40">
        <f>Source!I659</f>
        <v>1</v>
      </c>
      <c r="H3237" s="42"/>
      <c r="I3237" s="41"/>
      <c r="J3237" s="42"/>
      <c r="K3237" s="41"/>
      <c r="L3237" s="42"/>
    </row>
    <row r="3238" spans="1:83" ht="14.4" x14ac:dyDescent="0.25">
      <c r="A3238" s="37"/>
      <c r="B3238" s="40">
        <v>1</v>
      </c>
      <c r="C3238" s="37" t="s">
        <v>1561</v>
      </c>
      <c r="D3238" s="39" t="s">
        <v>1034</v>
      </c>
      <c r="E3238" s="43"/>
      <c r="F3238" s="40"/>
      <c r="G3238" s="43">
        <f>Source!U659</f>
        <v>23.994</v>
      </c>
      <c r="H3238" s="40"/>
      <c r="I3238" s="40"/>
      <c r="J3238" s="40"/>
      <c r="K3238" s="40"/>
      <c r="L3238" s="44">
        <f>SUM(L3239:L3239)-SUMIF(CE3239:CE3239, 1, L3239:L3239)</f>
        <v>16061.1</v>
      </c>
    </row>
    <row r="3239" spans="1:83" ht="14.4" x14ac:dyDescent="0.25">
      <c r="A3239" s="38"/>
      <c r="B3239" s="38" t="s">
        <v>1190</v>
      </c>
      <c r="C3239" s="38" t="s">
        <v>1191</v>
      </c>
      <c r="D3239" s="39" t="s">
        <v>1034</v>
      </c>
      <c r="E3239" s="40">
        <v>27.9</v>
      </c>
      <c r="F3239" s="40">
        <f>ROUND(0.86,7)</f>
        <v>0.86</v>
      </c>
      <c r="G3239" s="40">
        <f>SmtRes!CX1818</f>
        <v>23.994</v>
      </c>
      <c r="H3239" s="42"/>
      <c r="I3239" s="41"/>
      <c r="J3239" s="42">
        <f>SmtRes!CZ1818</f>
        <v>669.38</v>
      </c>
      <c r="K3239" s="41"/>
      <c r="L3239" s="42">
        <f>SmtRes!DI1818</f>
        <v>16061.1</v>
      </c>
    </row>
    <row r="3240" spans="1:83" ht="14.4" x14ac:dyDescent="0.25">
      <c r="A3240" s="37"/>
      <c r="B3240" s="40">
        <v>2</v>
      </c>
      <c r="C3240" s="37" t="s">
        <v>1562</v>
      </c>
      <c r="D3240" s="39"/>
      <c r="E3240" s="43"/>
      <c r="F3240" s="40"/>
      <c r="G3240" s="43"/>
      <c r="H3240" s="40"/>
      <c r="I3240" s="40"/>
      <c r="J3240" s="40"/>
      <c r="K3240" s="40"/>
      <c r="L3240" s="44">
        <f>SUM(L3241:L3245)-SUMIF(CE3241:CE3245, 1, L3241:L3245)</f>
        <v>4065.2900000000009</v>
      </c>
    </row>
    <row r="3241" spans="1:83" ht="14.4" x14ac:dyDescent="0.25">
      <c r="A3241" s="37"/>
      <c r="B3241" s="40"/>
      <c r="C3241" s="37" t="s">
        <v>1564</v>
      </c>
      <c r="D3241" s="39" t="s">
        <v>1034</v>
      </c>
      <c r="E3241" s="43"/>
      <c r="F3241" s="40"/>
      <c r="G3241" s="43">
        <f>Source!V659</f>
        <v>3.1390000000000002</v>
      </c>
      <c r="H3241" s="40"/>
      <c r="I3241" s="40"/>
      <c r="J3241" s="40"/>
      <c r="K3241" s="40"/>
      <c r="L3241" s="44">
        <f>SUMIF(CE3242:CE3245, 1, L3242:L3245)</f>
        <v>2157.21</v>
      </c>
      <c r="CE3241">
        <v>1</v>
      </c>
    </row>
    <row r="3242" spans="1:83" ht="41.4" x14ac:dyDescent="0.25">
      <c r="A3242" s="38"/>
      <c r="B3242" s="38" t="s">
        <v>1056</v>
      </c>
      <c r="C3242" s="38" t="s">
        <v>1058</v>
      </c>
      <c r="D3242" s="39" t="s">
        <v>1040</v>
      </c>
      <c r="E3242" s="40">
        <v>0.75</v>
      </c>
      <c r="F3242" s="40">
        <f>ROUND(0.86,7)</f>
        <v>0.86</v>
      </c>
      <c r="G3242" s="40">
        <f>SmtRes!CX1820</f>
        <v>0.64500000000000002</v>
      </c>
      <c r="H3242" s="42">
        <f>SmtRes!CZ1820</f>
        <v>995.51</v>
      </c>
      <c r="I3242" s="41">
        <f>SmtRes!AJ1820</f>
        <v>1.17</v>
      </c>
      <c r="J3242" s="42">
        <f>ROUND(H3242*I3242, 2)</f>
        <v>1164.75</v>
      </c>
      <c r="K3242" s="41"/>
      <c r="L3242" s="42">
        <f>SmtRes!DG1820</f>
        <v>751.26</v>
      </c>
    </row>
    <row r="3243" spans="1:83" ht="14.4" x14ac:dyDescent="0.25">
      <c r="A3243" s="38"/>
      <c r="B3243" s="38" t="s">
        <v>1041</v>
      </c>
      <c r="C3243" s="38" t="s">
        <v>1563</v>
      </c>
      <c r="D3243" s="39" t="s">
        <v>1034</v>
      </c>
      <c r="E3243" s="40">
        <f>SmtRes!DO1820*SmtRes!AT1820</f>
        <v>0.75</v>
      </c>
      <c r="F3243" s="40">
        <f>ROUND(0.86,7)</f>
        <v>0.86</v>
      </c>
      <c r="G3243" s="40">
        <f>ROUND(E3243*G3237, 7)</f>
        <v>0.75</v>
      </c>
      <c r="H3243" s="42"/>
      <c r="I3243" s="41"/>
      <c r="J3243" s="42">
        <f>ROUND(SmtRes!AG1820/SmtRes!DO1820, 2)</f>
        <v>687.23</v>
      </c>
      <c r="K3243" s="41"/>
      <c r="L3243" s="42">
        <f>SmtRes!DH1820</f>
        <v>443.26</v>
      </c>
      <c r="CE3243">
        <v>1</v>
      </c>
    </row>
    <row r="3244" spans="1:83" ht="55.2" x14ac:dyDescent="0.25">
      <c r="A3244" s="38"/>
      <c r="B3244" s="38" t="s">
        <v>1037</v>
      </c>
      <c r="C3244" s="38" t="s">
        <v>1039</v>
      </c>
      <c r="D3244" s="39" t="s">
        <v>1040</v>
      </c>
      <c r="E3244" s="40">
        <v>2.9</v>
      </c>
      <c r="F3244" s="40">
        <f>ROUND(0.86,7)</f>
        <v>0.86</v>
      </c>
      <c r="G3244" s="40">
        <f>SmtRes!CX1821</f>
        <v>2.4940000000000002</v>
      </c>
      <c r="H3244" s="42"/>
      <c r="I3244" s="41"/>
      <c r="J3244" s="42">
        <f>SmtRes!CZ1821</f>
        <v>1328.8</v>
      </c>
      <c r="K3244" s="41"/>
      <c r="L3244" s="42">
        <f>SmtRes!DG1821</f>
        <v>3314.03</v>
      </c>
    </row>
    <row r="3245" spans="1:83" ht="14.4" x14ac:dyDescent="0.25">
      <c r="A3245" s="38"/>
      <c r="B3245" s="38" t="s">
        <v>1041</v>
      </c>
      <c r="C3245" s="38" t="s">
        <v>1563</v>
      </c>
      <c r="D3245" s="39" t="s">
        <v>1034</v>
      </c>
      <c r="E3245" s="40">
        <f>SmtRes!DO1821*SmtRes!AT1821</f>
        <v>2.9</v>
      </c>
      <c r="F3245" s="40">
        <f>ROUND(0.86,7)</f>
        <v>0.86</v>
      </c>
      <c r="G3245" s="40">
        <f>ROUND(E3245*G3237, 7)</f>
        <v>2.9</v>
      </c>
      <c r="H3245" s="42"/>
      <c r="I3245" s="41"/>
      <c r="J3245" s="42">
        <f>ROUND(SmtRes!AG1821/SmtRes!DO1821, 2)</f>
        <v>687.23</v>
      </c>
      <c r="K3245" s="41"/>
      <c r="L3245" s="42">
        <f>SmtRes!DH1821</f>
        <v>1713.95</v>
      </c>
      <c r="CE3245">
        <v>1</v>
      </c>
    </row>
    <row r="3246" spans="1:83" ht="14.4" hidden="1" x14ac:dyDescent="0.25">
      <c r="A3246" s="37"/>
      <c r="B3246" s="40">
        <v>4</v>
      </c>
      <c r="C3246" s="37" t="s">
        <v>1565</v>
      </c>
      <c r="D3246" s="39"/>
      <c r="E3246" s="43"/>
      <c r="F3246" s="40"/>
      <c r="G3246" s="43"/>
      <c r="H3246" s="40"/>
      <c r="I3246" s="40"/>
      <c r="J3246" s="40"/>
      <c r="K3246" s="40"/>
      <c r="L3246" s="44">
        <f>SUM(L3247:L3254)-SUMIF(CE3247:CE3254, 1, L3247:L3254)</f>
        <v>0</v>
      </c>
    </row>
    <row r="3247" spans="1:83" ht="14.4" x14ac:dyDescent="0.25">
      <c r="A3247" s="38"/>
      <c r="B3247" s="38" t="s">
        <v>1049</v>
      </c>
      <c r="C3247" s="38" t="s">
        <v>1051</v>
      </c>
      <c r="D3247" s="39" t="s">
        <v>846</v>
      </c>
      <c r="E3247" s="40">
        <v>1.6000000000000001E-3</v>
      </c>
      <c r="F3247" s="40">
        <f t="shared" ref="F3247:F3254" si="200">ROUND(0,7)</f>
        <v>0</v>
      </c>
      <c r="G3247" s="40">
        <f>SmtRes!CX1822</f>
        <v>0</v>
      </c>
      <c r="H3247" s="42">
        <f>SmtRes!CZ1822</f>
        <v>116448.72</v>
      </c>
      <c r="I3247" s="41">
        <f>SmtRes!AI1822</f>
        <v>1.1200000000000001</v>
      </c>
      <c r="J3247" s="42">
        <f t="shared" ref="J3247:J3254" si="201">ROUND(H3247*I3247, 2)</f>
        <v>130422.57</v>
      </c>
      <c r="K3247" s="41"/>
      <c r="L3247" s="42">
        <f>SmtRes!DF1822</f>
        <v>0</v>
      </c>
    </row>
    <row r="3248" spans="1:83" ht="14.4" x14ac:dyDescent="0.25">
      <c r="A3248" s="38"/>
      <c r="B3248" s="38" t="s">
        <v>1115</v>
      </c>
      <c r="C3248" s="38" t="s">
        <v>1117</v>
      </c>
      <c r="D3248" s="39" t="s">
        <v>1055</v>
      </c>
      <c r="E3248" s="40">
        <v>4.4000000000000003E-3</v>
      </c>
      <c r="F3248" s="40">
        <f t="shared" si="200"/>
        <v>0</v>
      </c>
      <c r="G3248" s="40">
        <f>SmtRes!CX1823</f>
        <v>0</v>
      </c>
      <c r="H3248" s="42">
        <f>SmtRes!CZ1823</f>
        <v>284.14999999999998</v>
      </c>
      <c r="I3248" s="41">
        <f>SmtRes!AI1823</f>
        <v>1.31</v>
      </c>
      <c r="J3248" s="42">
        <f t="shared" si="201"/>
        <v>372.24</v>
      </c>
      <c r="K3248" s="41"/>
      <c r="L3248" s="42">
        <f>SmtRes!DF1823</f>
        <v>0</v>
      </c>
    </row>
    <row r="3249" spans="1:82" ht="14.4" x14ac:dyDescent="0.25">
      <c r="A3249" s="38"/>
      <c r="B3249" s="38" t="s">
        <v>1118</v>
      </c>
      <c r="C3249" s="38" t="s">
        <v>1120</v>
      </c>
      <c r="D3249" s="39" t="s">
        <v>1055</v>
      </c>
      <c r="E3249" s="40">
        <v>2.3E-2</v>
      </c>
      <c r="F3249" s="40">
        <f t="shared" si="200"/>
        <v>0</v>
      </c>
      <c r="G3249" s="40">
        <f>SmtRes!CX1824</f>
        <v>0</v>
      </c>
      <c r="H3249" s="42">
        <f>SmtRes!CZ1824</f>
        <v>104.32</v>
      </c>
      <c r="I3249" s="41">
        <f>SmtRes!AI1824</f>
        <v>0.96</v>
      </c>
      <c r="J3249" s="42">
        <f t="shared" si="201"/>
        <v>100.15</v>
      </c>
      <c r="K3249" s="41"/>
      <c r="L3249" s="42">
        <f>SmtRes!DF1824</f>
        <v>0</v>
      </c>
    </row>
    <row r="3250" spans="1:82" ht="27.6" x14ac:dyDescent="0.25">
      <c r="A3250" s="38"/>
      <c r="B3250" s="38" t="s">
        <v>1121</v>
      </c>
      <c r="C3250" s="38" t="s">
        <v>1123</v>
      </c>
      <c r="D3250" s="39" t="s">
        <v>1055</v>
      </c>
      <c r="E3250" s="40">
        <v>5.5E-2</v>
      </c>
      <c r="F3250" s="40">
        <f t="shared" si="200"/>
        <v>0</v>
      </c>
      <c r="G3250" s="40">
        <f>SmtRes!CX1825</f>
        <v>0</v>
      </c>
      <c r="H3250" s="42">
        <f>SmtRes!CZ1825</f>
        <v>206.62</v>
      </c>
      <c r="I3250" s="41">
        <f>SmtRes!AI1825</f>
        <v>0.96</v>
      </c>
      <c r="J3250" s="42">
        <f t="shared" si="201"/>
        <v>198.36</v>
      </c>
      <c r="K3250" s="41"/>
      <c r="L3250" s="42">
        <f>SmtRes!DF1825</f>
        <v>0</v>
      </c>
    </row>
    <row r="3251" spans="1:82" ht="27.6" x14ac:dyDescent="0.25">
      <c r="A3251" s="38"/>
      <c r="B3251" s="38" t="s">
        <v>1052</v>
      </c>
      <c r="C3251" s="38" t="s">
        <v>1054</v>
      </c>
      <c r="D3251" s="39" t="s">
        <v>1055</v>
      </c>
      <c r="E3251" s="40">
        <v>0.37</v>
      </c>
      <c r="F3251" s="40">
        <f t="shared" si="200"/>
        <v>0</v>
      </c>
      <c r="G3251" s="40">
        <f>SmtRes!CX1826</f>
        <v>0</v>
      </c>
      <c r="H3251" s="42">
        <f>SmtRes!CZ1826</f>
        <v>870.18</v>
      </c>
      <c r="I3251" s="41">
        <f>SmtRes!AI1826</f>
        <v>1.61</v>
      </c>
      <c r="J3251" s="42">
        <f t="shared" si="201"/>
        <v>1400.99</v>
      </c>
      <c r="K3251" s="41"/>
      <c r="L3251" s="42">
        <f>SmtRes!DF1826</f>
        <v>0</v>
      </c>
    </row>
    <row r="3252" spans="1:82" ht="55.2" x14ac:dyDescent="0.25">
      <c r="A3252" s="38"/>
      <c r="B3252" s="38" t="s">
        <v>1161</v>
      </c>
      <c r="C3252" s="38" t="s">
        <v>1163</v>
      </c>
      <c r="D3252" s="39" t="s">
        <v>202</v>
      </c>
      <c r="E3252" s="40">
        <v>4</v>
      </c>
      <c r="F3252" s="40">
        <f t="shared" si="200"/>
        <v>0</v>
      </c>
      <c r="G3252" s="40">
        <f>SmtRes!CX1827</f>
        <v>0</v>
      </c>
      <c r="H3252" s="42">
        <f>SmtRes!CZ1827</f>
        <v>19.100000000000001</v>
      </c>
      <c r="I3252" s="41">
        <f>SmtRes!AI1827</f>
        <v>0.94</v>
      </c>
      <c r="J3252" s="42">
        <f t="shared" si="201"/>
        <v>17.95</v>
      </c>
      <c r="K3252" s="41"/>
      <c r="L3252" s="42">
        <f>SmtRes!DF1827</f>
        <v>0</v>
      </c>
    </row>
    <row r="3253" spans="1:82" ht="41.4" x14ac:dyDescent="0.25">
      <c r="A3253" s="38"/>
      <c r="B3253" s="38" t="s">
        <v>1133</v>
      </c>
      <c r="C3253" s="38" t="s">
        <v>1135</v>
      </c>
      <c r="D3253" s="39" t="s">
        <v>1082</v>
      </c>
      <c r="E3253" s="40">
        <v>0.25</v>
      </c>
      <c r="F3253" s="40">
        <f t="shared" si="200"/>
        <v>0</v>
      </c>
      <c r="G3253" s="40">
        <f>SmtRes!CX1828</f>
        <v>0</v>
      </c>
      <c r="H3253" s="42">
        <f>SmtRes!CZ1828</f>
        <v>47.26</v>
      </c>
      <c r="I3253" s="41">
        <f>SmtRes!AI1828</f>
        <v>1.19</v>
      </c>
      <c r="J3253" s="42">
        <f t="shared" si="201"/>
        <v>56.24</v>
      </c>
      <c r="K3253" s="41"/>
      <c r="L3253" s="42">
        <f>SmtRes!DF1828</f>
        <v>0</v>
      </c>
    </row>
    <row r="3254" spans="1:82" ht="27.6" x14ac:dyDescent="0.25">
      <c r="A3254" s="38"/>
      <c r="B3254" s="38" t="s">
        <v>1136</v>
      </c>
      <c r="C3254" s="52" t="s">
        <v>1138</v>
      </c>
      <c r="D3254" s="46" t="s">
        <v>1139</v>
      </c>
      <c r="E3254" s="48">
        <v>1.2999999999999999E-2</v>
      </c>
      <c r="F3254" s="48">
        <f t="shared" si="200"/>
        <v>0</v>
      </c>
      <c r="G3254" s="48">
        <f>SmtRes!CX1829</f>
        <v>0</v>
      </c>
      <c r="H3254" s="53">
        <f>SmtRes!CZ1829</f>
        <v>6052.54</v>
      </c>
      <c r="I3254" s="54">
        <f>SmtRes!AI1829</f>
        <v>1.18</v>
      </c>
      <c r="J3254" s="53">
        <f t="shared" si="201"/>
        <v>7142</v>
      </c>
      <c r="K3254" s="54"/>
      <c r="L3254" s="53">
        <f>SmtRes!DF1829</f>
        <v>0</v>
      </c>
    </row>
    <row r="3255" spans="1:82" ht="14.4" x14ac:dyDescent="0.25">
      <c r="A3255" s="38"/>
      <c r="B3255" s="38"/>
      <c r="C3255" s="51" t="s">
        <v>1566</v>
      </c>
      <c r="D3255" s="39"/>
      <c r="E3255" s="40"/>
      <c r="F3255" s="40"/>
      <c r="G3255" s="40"/>
      <c r="H3255" s="42"/>
      <c r="I3255" s="41"/>
      <c r="J3255" s="42"/>
      <c r="K3255" s="41"/>
      <c r="L3255" s="42">
        <f>L3238+L3240+L3241+L3246</f>
        <v>22283.599999999999</v>
      </c>
    </row>
    <row r="3256" spans="1:82" ht="14.4" x14ac:dyDescent="0.25">
      <c r="A3256" s="38"/>
      <c r="B3256" s="38"/>
      <c r="C3256" s="38" t="s">
        <v>1567</v>
      </c>
      <c r="D3256" s="39"/>
      <c r="E3256" s="40"/>
      <c r="F3256" s="40"/>
      <c r="G3256" s="40"/>
      <c r="H3256" s="42"/>
      <c r="I3256" s="41"/>
      <c r="J3256" s="42"/>
      <c r="K3256" s="41"/>
      <c r="L3256" s="42">
        <f>SUM(AR3237:AR3259)+SUM(AS3237:AS3259)+SUM(AT3237:AT3259)+SUM(AU3237:AU3259)+SUM(AV3237:AV3259)</f>
        <v>18218.310000000001</v>
      </c>
    </row>
    <row r="3257" spans="1:82" ht="27.6" x14ac:dyDescent="0.25">
      <c r="A3257" s="38"/>
      <c r="B3257" s="38" t="s">
        <v>27</v>
      </c>
      <c r="C3257" s="38" t="s">
        <v>1568</v>
      </c>
      <c r="D3257" s="39" t="s">
        <v>1044</v>
      </c>
      <c r="E3257" s="40">
        <f>Source!BZ659</f>
        <v>111</v>
      </c>
      <c r="F3257" s="40"/>
      <c r="G3257" s="40">
        <f>Source!AT659</f>
        <v>111</v>
      </c>
      <c r="H3257" s="42"/>
      <c r="I3257" s="41"/>
      <c r="J3257" s="42"/>
      <c r="K3257" s="41"/>
      <c r="L3257" s="42">
        <f>SUM(AZ3237:AZ3259)</f>
        <v>20222.32</v>
      </c>
    </row>
    <row r="3258" spans="1:82" ht="27.6" x14ac:dyDescent="0.25">
      <c r="A3258" s="52"/>
      <c r="B3258" s="52" t="s">
        <v>28</v>
      </c>
      <c r="C3258" s="52" t="s">
        <v>1569</v>
      </c>
      <c r="D3258" s="46" t="s">
        <v>1044</v>
      </c>
      <c r="E3258" s="48">
        <f>Source!CA659</f>
        <v>52</v>
      </c>
      <c r="F3258" s="48"/>
      <c r="G3258" s="48">
        <f>Source!AU659</f>
        <v>52</v>
      </c>
      <c r="H3258" s="53"/>
      <c r="I3258" s="54"/>
      <c r="J3258" s="53"/>
      <c r="K3258" s="54"/>
      <c r="L3258" s="53">
        <f>SUM(BA3237:BA3259)</f>
        <v>9473.52</v>
      </c>
    </row>
    <row r="3259" spans="1:82" ht="13.8" x14ac:dyDescent="0.25">
      <c r="C3259" s="72" t="s">
        <v>1570</v>
      </c>
      <c r="D3259" s="72"/>
      <c r="E3259" s="72"/>
      <c r="F3259" s="72"/>
      <c r="G3259" s="72"/>
      <c r="H3259" s="72"/>
      <c r="I3259" s="73">
        <f>IF(E3237&lt;&gt;0,K3259/E3237, 0)</f>
        <v>51979.439999999995</v>
      </c>
      <c r="J3259" s="73"/>
      <c r="K3259" s="73">
        <f>L3238+L3240+L3246+L3257+L3258+L3241</f>
        <v>51979.439999999995</v>
      </c>
      <c r="L3259" s="73"/>
      <c r="AD3259">
        <f>ROUND((Source!AT659/100)*((ROUND(SUMIF(SmtRes!AQ1818:'SmtRes'!AQ1830,"=1",SmtRes!AD1818:'SmtRes'!AD1830)*Source!I659, 2)+ROUND(SUMIF(SmtRes!AQ1818:'SmtRes'!AQ1830,"=1",SmtRes!AC1818:'SmtRes'!AC1830)*Source!I659, 2))), 2)</f>
        <v>2268.66</v>
      </c>
      <c r="AE3259">
        <f>ROUND((Source!AU659/100)*((ROUND(SUMIF(SmtRes!AQ1818:'SmtRes'!AQ1830,"=1",SmtRes!AD1818:'SmtRes'!AD1830)*Source!I659, 2)+ROUND(SUMIF(SmtRes!AQ1818:'SmtRes'!AQ1830,"=1",SmtRes!AC1818:'SmtRes'!AC1830)*Source!I659, 2))), 2)</f>
        <v>1062.8</v>
      </c>
      <c r="AN3259" s="50">
        <f>L3238+L3240+L3246+L3257+L3258+L3241</f>
        <v>51979.439999999995</v>
      </c>
      <c r="AO3259" s="50">
        <f>L3240</f>
        <v>4065.2900000000009</v>
      </c>
      <c r="AQ3259" t="s">
        <v>1571</v>
      </c>
      <c r="AR3259" s="50">
        <f>L3238</f>
        <v>16061.1</v>
      </c>
      <c r="AT3259" s="50">
        <f>L3241</f>
        <v>2157.21</v>
      </c>
      <c r="AV3259" t="s">
        <v>1571</v>
      </c>
      <c r="AW3259" s="50">
        <f>L3246</f>
        <v>0</v>
      </c>
      <c r="AZ3259">
        <f>Source!X659</f>
        <v>20222.32</v>
      </c>
      <c r="BA3259">
        <f>Source!Y659</f>
        <v>9473.52</v>
      </c>
      <c r="CD3259">
        <v>2</v>
      </c>
    </row>
    <row r="3260" spans="1:82" ht="135" x14ac:dyDescent="0.25">
      <c r="A3260" s="36" t="s">
        <v>503</v>
      </c>
      <c r="B3260" s="38" t="s">
        <v>1796</v>
      </c>
      <c r="C3260" s="38" t="s">
        <v>1797</v>
      </c>
      <c r="D3260" s="39" t="str">
        <f>Source!H660</f>
        <v>ШТ</v>
      </c>
      <c r="E3260" s="40">
        <f>Source!K660</f>
        <v>1</v>
      </c>
      <c r="F3260" s="40"/>
      <c r="G3260" s="40">
        <f>Source!I660</f>
        <v>1</v>
      </c>
      <c r="H3260" s="42"/>
      <c r="I3260" s="41"/>
      <c r="J3260" s="42"/>
      <c r="K3260" s="41"/>
      <c r="L3260" s="42"/>
    </row>
    <row r="3261" spans="1:82" ht="79.2" x14ac:dyDescent="0.25">
      <c r="B3261" s="56" t="str">
        <f>Source!EO660</f>
        <v>Поправка: 571/пр_2022_п.84_т.3_стр.4_стб.3</v>
      </c>
      <c r="C3261" s="56" t="str">
        <f>Source!CN660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262" spans="1:82" ht="14.4" x14ac:dyDescent="0.25">
      <c r="A3262" s="37"/>
      <c r="B3262" s="40">
        <v>1</v>
      </c>
      <c r="C3262" s="37" t="s">
        <v>1561</v>
      </c>
      <c r="D3262" s="39" t="s">
        <v>1034</v>
      </c>
      <c r="E3262" s="43"/>
      <c r="F3262" s="40"/>
      <c r="G3262" s="43">
        <f>Source!U660</f>
        <v>10.758599999999999</v>
      </c>
      <c r="H3262" s="40"/>
      <c r="I3262" s="40"/>
      <c r="J3262" s="40"/>
      <c r="K3262" s="40"/>
      <c r="L3262" s="44">
        <f>SUM(L3263:L3263)-SUMIF(CE3263:CE3263, 1, L3263:L3263)</f>
        <v>7201.59</v>
      </c>
    </row>
    <row r="3263" spans="1:82" ht="14.4" x14ac:dyDescent="0.25">
      <c r="A3263" s="38"/>
      <c r="B3263" s="38" t="s">
        <v>1190</v>
      </c>
      <c r="C3263" s="38" t="s">
        <v>1191</v>
      </c>
      <c r="D3263" s="39" t="s">
        <v>1034</v>
      </c>
      <c r="E3263" s="40">
        <v>41.7</v>
      </c>
      <c r="F3263" s="40">
        <f>ROUND((0.3)*0.86,7)</f>
        <v>0.25800000000000001</v>
      </c>
      <c r="G3263" s="40">
        <f>SmtRes!CX1831</f>
        <v>10.758599999999999</v>
      </c>
      <c r="H3263" s="42"/>
      <c r="I3263" s="41"/>
      <c r="J3263" s="42">
        <f>SmtRes!CZ1831</f>
        <v>669.38</v>
      </c>
      <c r="K3263" s="41"/>
      <c r="L3263" s="42">
        <f>SmtRes!DI1831</f>
        <v>7201.59</v>
      </c>
    </row>
    <row r="3264" spans="1:82" ht="14.4" x14ac:dyDescent="0.25">
      <c r="A3264" s="37"/>
      <c r="B3264" s="40">
        <v>2</v>
      </c>
      <c r="C3264" s="37" t="s">
        <v>1562</v>
      </c>
      <c r="D3264" s="39"/>
      <c r="E3264" s="43"/>
      <c r="F3264" s="40"/>
      <c r="G3264" s="43"/>
      <c r="H3264" s="40"/>
      <c r="I3264" s="40"/>
      <c r="J3264" s="40"/>
      <c r="K3264" s="40"/>
      <c r="L3264" s="44">
        <f>SUM(L3265:L3269)-SUMIF(CE3265:CE3269, 1, L3265:L3269)</f>
        <v>1898.06</v>
      </c>
    </row>
    <row r="3265" spans="1:83" ht="14.4" x14ac:dyDescent="0.25">
      <c r="A3265" s="37"/>
      <c r="B3265" s="40"/>
      <c r="C3265" s="37" t="s">
        <v>1564</v>
      </c>
      <c r="D3265" s="39" t="s">
        <v>1034</v>
      </c>
      <c r="E3265" s="43"/>
      <c r="F3265" s="40"/>
      <c r="G3265" s="43">
        <f>Source!V660</f>
        <v>1.4577</v>
      </c>
      <c r="H3265" s="40"/>
      <c r="I3265" s="40"/>
      <c r="J3265" s="40"/>
      <c r="K3265" s="40"/>
      <c r="L3265" s="44">
        <f>SUMIF(CE3266:CE3269, 1, L3266:L3269)</f>
        <v>1001.77</v>
      </c>
      <c r="CE3265">
        <v>1</v>
      </c>
    </row>
    <row r="3266" spans="1:83" ht="41.4" x14ac:dyDescent="0.25">
      <c r="A3266" s="38"/>
      <c r="B3266" s="38" t="s">
        <v>1056</v>
      </c>
      <c r="C3266" s="38" t="s">
        <v>1058</v>
      </c>
      <c r="D3266" s="39" t="s">
        <v>1040</v>
      </c>
      <c r="E3266" s="40">
        <v>0.92</v>
      </c>
      <c r="F3266" s="40">
        <f>ROUND((0.3)*0.86,7)</f>
        <v>0.25800000000000001</v>
      </c>
      <c r="G3266" s="40">
        <f>SmtRes!CX1833</f>
        <v>0.23735999999999999</v>
      </c>
      <c r="H3266" s="42">
        <f>SmtRes!CZ1833</f>
        <v>995.51</v>
      </c>
      <c r="I3266" s="41">
        <f>SmtRes!AJ1833</f>
        <v>1.17</v>
      </c>
      <c r="J3266" s="42">
        <f>ROUND(H3266*I3266, 2)</f>
        <v>1164.75</v>
      </c>
      <c r="K3266" s="41"/>
      <c r="L3266" s="42">
        <f>SmtRes!DG1833</f>
        <v>276.47000000000003</v>
      </c>
    </row>
    <row r="3267" spans="1:83" ht="14.4" x14ac:dyDescent="0.25">
      <c r="A3267" s="38"/>
      <c r="B3267" s="38" t="s">
        <v>1041</v>
      </c>
      <c r="C3267" s="38" t="s">
        <v>1563</v>
      </c>
      <c r="D3267" s="39" t="s">
        <v>1034</v>
      </c>
      <c r="E3267" s="40">
        <f>SmtRes!DO1833*SmtRes!AT1833</f>
        <v>0.92</v>
      </c>
      <c r="F3267" s="40">
        <f>ROUND((0.3)*0.86,7)</f>
        <v>0.25800000000000001</v>
      </c>
      <c r="G3267" s="40">
        <f>ROUND(E3267*G3260, 7)</f>
        <v>0.92</v>
      </c>
      <c r="H3267" s="42"/>
      <c r="I3267" s="41"/>
      <c r="J3267" s="42">
        <f>ROUND(SmtRes!AG1833/SmtRes!DO1833, 2)</f>
        <v>687.23</v>
      </c>
      <c r="K3267" s="41"/>
      <c r="L3267" s="42">
        <f>SmtRes!DH1833</f>
        <v>163.12</v>
      </c>
      <c r="CE3267">
        <v>1</v>
      </c>
    </row>
    <row r="3268" spans="1:83" ht="55.2" x14ac:dyDescent="0.25">
      <c r="A3268" s="38"/>
      <c r="B3268" s="38" t="s">
        <v>1037</v>
      </c>
      <c r="C3268" s="38" t="s">
        <v>1039</v>
      </c>
      <c r="D3268" s="39" t="s">
        <v>1040</v>
      </c>
      <c r="E3268" s="40">
        <v>4.7300000000000004</v>
      </c>
      <c r="F3268" s="40">
        <f>ROUND((0.3)*0.86,7)</f>
        <v>0.25800000000000001</v>
      </c>
      <c r="G3268" s="40">
        <f>SmtRes!CX1834</f>
        <v>1.22034</v>
      </c>
      <c r="H3268" s="42"/>
      <c r="I3268" s="41"/>
      <c r="J3268" s="42">
        <f>SmtRes!CZ1834</f>
        <v>1328.8</v>
      </c>
      <c r="K3268" s="41"/>
      <c r="L3268" s="42">
        <f>SmtRes!DG1834</f>
        <v>1621.59</v>
      </c>
    </row>
    <row r="3269" spans="1:83" ht="14.4" x14ac:dyDescent="0.25">
      <c r="A3269" s="38"/>
      <c r="B3269" s="38" t="s">
        <v>1041</v>
      </c>
      <c r="C3269" s="38" t="s">
        <v>1563</v>
      </c>
      <c r="D3269" s="39" t="s">
        <v>1034</v>
      </c>
      <c r="E3269" s="40">
        <f>SmtRes!DO1834*SmtRes!AT1834</f>
        <v>4.7300000000000004</v>
      </c>
      <c r="F3269" s="40">
        <f>ROUND((0.3)*0.86,7)</f>
        <v>0.25800000000000001</v>
      </c>
      <c r="G3269" s="40">
        <f>ROUND(E3269*G3260, 7)</f>
        <v>4.7300000000000004</v>
      </c>
      <c r="H3269" s="42"/>
      <c r="I3269" s="41"/>
      <c r="J3269" s="42">
        <f>ROUND(SmtRes!AG1834/SmtRes!DO1834, 2)</f>
        <v>687.23</v>
      </c>
      <c r="K3269" s="41"/>
      <c r="L3269" s="42">
        <f>SmtRes!DH1834</f>
        <v>838.65</v>
      </c>
      <c r="CE3269">
        <v>1</v>
      </c>
    </row>
    <row r="3270" spans="1:83" ht="14.4" hidden="1" x14ac:dyDescent="0.25">
      <c r="A3270" s="37"/>
      <c r="B3270" s="40">
        <v>4</v>
      </c>
      <c r="C3270" s="37" t="s">
        <v>1565</v>
      </c>
      <c r="D3270" s="39"/>
      <c r="E3270" s="43"/>
      <c r="F3270" s="40"/>
      <c r="G3270" s="43"/>
      <c r="H3270" s="40"/>
      <c r="I3270" s="40"/>
      <c r="J3270" s="40"/>
      <c r="K3270" s="40"/>
      <c r="L3270" s="44">
        <f>SUM(L3271:L3278)-SUMIF(CE3271:CE3278, 1, L3271:L3278)</f>
        <v>0</v>
      </c>
    </row>
    <row r="3271" spans="1:83" ht="14.4" x14ac:dyDescent="0.25">
      <c r="A3271" s="38"/>
      <c r="B3271" s="38" t="s">
        <v>1049</v>
      </c>
      <c r="C3271" s="38" t="s">
        <v>1051</v>
      </c>
      <c r="D3271" s="39" t="s">
        <v>846</v>
      </c>
      <c r="E3271" s="40">
        <v>1.6000000000000001E-3</v>
      </c>
      <c r="F3271" s="40">
        <f t="shared" ref="F3271:F3278" si="202">ROUND(0,7)</f>
        <v>0</v>
      </c>
      <c r="G3271" s="40">
        <f>SmtRes!CX1835</f>
        <v>0</v>
      </c>
      <c r="H3271" s="42">
        <f>SmtRes!CZ1835</f>
        <v>116448.72</v>
      </c>
      <c r="I3271" s="41">
        <f>SmtRes!AI1835</f>
        <v>1.1200000000000001</v>
      </c>
      <c r="J3271" s="42">
        <f t="shared" ref="J3271:J3278" si="203">ROUND(H3271*I3271, 2)</f>
        <v>130422.57</v>
      </c>
      <c r="K3271" s="41"/>
      <c r="L3271" s="42">
        <f>SmtRes!DF1835</f>
        <v>0</v>
      </c>
    </row>
    <row r="3272" spans="1:83" ht="14.4" x14ac:dyDescent="0.25">
      <c r="A3272" s="38"/>
      <c r="B3272" s="38" t="s">
        <v>1115</v>
      </c>
      <c r="C3272" s="38" t="s">
        <v>1117</v>
      </c>
      <c r="D3272" s="39" t="s">
        <v>1055</v>
      </c>
      <c r="E3272" s="40">
        <v>7.1999999999999998E-3</v>
      </c>
      <c r="F3272" s="40">
        <f t="shared" si="202"/>
        <v>0</v>
      </c>
      <c r="G3272" s="40">
        <f>SmtRes!CX1836</f>
        <v>0</v>
      </c>
      <c r="H3272" s="42">
        <f>SmtRes!CZ1836</f>
        <v>284.14999999999998</v>
      </c>
      <c r="I3272" s="41">
        <f>SmtRes!AI1836</f>
        <v>1.31</v>
      </c>
      <c r="J3272" s="42">
        <f t="shared" si="203"/>
        <v>372.24</v>
      </c>
      <c r="K3272" s="41"/>
      <c r="L3272" s="42">
        <f>SmtRes!DF1836</f>
        <v>0</v>
      </c>
    </row>
    <row r="3273" spans="1:83" ht="14.4" x14ac:dyDescent="0.25">
      <c r="A3273" s="38"/>
      <c r="B3273" s="38" t="s">
        <v>1118</v>
      </c>
      <c r="C3273" s="38" t="s">
        <v>1120</v>
      </c>
      <c r="D3273" s="39" t="s">
        <v>1055</v>
      </c>
      <c r="E3273" s="40">
        <v>2.5999999999999999E-2</v>
      </c>
      <c r="F3273" s="40">
        <f t="shared" si="202"/>
        <v>0</v>
      </c>
      <c r="G3273" s="40">
        <f>SmtRes!CX1837</f>
        <v>0</v>
      </c>
      <c r="H3273" s="42">
        <f>SmtRes!CZ1837</f>
        <v>104.32</v>
      </c>
      <c r="I3273" s="41">
        <f>SmtRes!AI1837</f>
        <v>0.96</v>
      </c>
      <c r="J3273" s="42">
        <f t="shared" si="203"/>
        <v>100.15</v>
      </c>
      <c r="K3273" s="41"/>
      <c r="L3273" s="42">
        <f>SmtRes!DF1837</f>
        <v>0</v>
      </c>
    </row>
    <row r="3274" spans="1:83" ht="27.6" x14ac:dyDescent="0.25">
      <c r="A3274" s="38"/>
      <c r="B3274" s="38" t="s">
        <v>1121</v>
      </c>
      <c r="C3274" s="38" t="s">
        <v>1123</v>
      </c>
      <c r="D3274" s="39" t="s">
        <v>1055</v>
      </c>
      <c r="E3274" s="40">
        <v>8.1000000000000003E-2</v>
      </c>
      <c r="F3274" s="40">
        <f t="shared" si="202"/>
        <v>0</v>
      </c>
      <c r="G3274" s="40">
        <f>SmtRes!CX1838</f>
        <v>0</v>
      </c>
      <c r="H3274" s="42">
        <f>SmtRes!CZ1838</f>
        <v>206.62</v>
      </c>
      <c r="I3274" s="41">
        <f>SmtRes!AI1838</f>
        <v>0.96</v>
      </c>
      <c r="J3274" s="42">
        <f t="shared" si="203"/>
        <v>198.36</v>
      </c>
      <c r="K3274" s="41"/>
      <c r="L3274" s="42">
        <f>SmtRes!DF1838</f>
        <v>0</v>
      </c>
    </row>
    <row r="3275" spans="1:83" ht="27.6" x14ac:dyDescent="0.25">
      <c r="A3275" s="38"/>
      <c r="B3275" s="38" t="s">
        <v>1052</v>
      </c>
      <c r="C3275" s="38" t="s">
        <v>1054</v>
      </c>
      <c r="D3275" s="39" t="s">
        <v>1055</v>
      </c>
      <c r="E3275" s="40">
        <v>0.45</v>
      </c>
      <c r="F3275" s="40">
        <f t="shared" si="202"/>
        <v>0</v>
      </c>
      <c r="G3275" s="40">
        <f>SmtRes!CX1839</f>
        <v>0</v>
      </c>
      <c r="H3275" s="42">
        <f>SmtRes!CZ1839</f>
        <v>870.18</v>
      </c>
      <c r="I3275" s="41">
        <f>SmtRes!AI1839</f>
        <v>1.61</v>
      </c>
      <c r="J3275" s="42">
        <f t="shared" si="203"/>
        <v>1400.99</v>
      </c>
      <c r="K3275" s="41"/>
      <c r="L3275" s="42">
        <f>SmtRes!DF1839</f>
        <v>0</v>
      </c>
    </row>
    <row r="3276" spans="1:83" ht="55.2" x14ac:dyDescent="0.25">
      <c r="A3276" s="38"/>
      <c r="B3276" s="38" t="s">
        <v>1161</v>
      </c>
      <c r="C3276" s="38" t="s">
        <v>1163</v>
      </c>
      <c r="D3276" s="39" t="s">
        <v>202</v>
      </c>
      <c r="E3276" s="40">
        <v>7</v>
      </c>
      <c r="F3276" s="40">
        <f t="shared" si="202"/>
        <v>0</v>
      </c>
      <c r="G3276" s="40">
        <f>SmtRes!CX1840</f>
        <v>0</v>
      </c>
      <c r="H3276" s="42">
        <f>SmtRes!CZ1840</f>
        <v>19.100000000000001</v>
      </c>
      <c r="I3276" s="41">
        <f>SmtRes!AI1840</f>
        <v>0.94</v>
      </c>
      <c r="J3276" s="42">
        <f t="shared" si="203"/>
        <v>17.95</v>
      </c>
      <c r="K3276" s="41"/>
      <c r="L3276" s="42">
        <f>SmtRes!DF1840</f>
        <v>0</v>
      </c>
    </row>
    <row r="3277" spans="1:83" ht="41.4" x14ac:dyDescent="0.25">
      <c r="A3277" s="38"/>
      <c r="B3277" s="38" t="s">
        <v>1133</v>
      </c>
      <c r="C3277" s="38" t="s">
        <v>1135</v>
      </c>
      <c r="D3277" s="39" t="s">
        <v>1082</v>
      </c>
      <c r="E3277" s="40">
        <v>0.44</v>
      </c>
      <c r="F3277" s="40">
        <f t="shared" si="202"/>
        <v>0</v>
      </c>
      <c r="G3277" s="40">
        <f>SmtRes!CX1841</f>
        <v>0</v>
      </c>
      <c r="H3277" s="42">
        <f>SmtRes!CZ1841</f>
        <v>47.26</v>
      </c>
      <c r="I3277" s="41">
        <f>SmtRes!AI1841</f>
        <v>1.19</v>
      </c>
      <c r="J3277" s="42">
        <f t="shared" si="203"/>
        <v>56.24</v>
      </c>
      <c r="K3277" s="41"/>
      <c r="L3277" s="42">
        <f>SmtRes!DF1841</f>
        <v>0</v>
      </c>
    </row>
    <row r="3278" spans="1:83" ht="27.6" x14ac:dyDescent="0.25">
      <c r="A3278" s="38"/>
      <c r="B3278" s="38" t="s">
        <v>1136</v>
      </c>
      <c r="C3278" s="52" t="s">
        <v>1138</v>
      </c>
      <c r="D3278" s="46" t="s">
        <v>1139</v>
      </c>
      <c r="E3278" s="48">
        <v>2.1999999999999999E-2</v>
      </c>
      <c r="F3278" s="48">
        <f t="shared" si="202"/>
        <v>0</v>
      </c>
      <c r="G3278" s="48">
        <f>SmtRes!CX1842</f>
        <v>0</v>
      </c>
      <c r="H3278" s="53">
        <f>SmtRes!CZ1842</f>
        <v>6052.54</v>
      </c>
      <c r="I3278" s="54">
        <f>SmtRes!AI1842</f>
        <v>1.18</v>
      </c>
      <c r="J3278" s="53">
        <f t="shared" si="203"/>
        <v>7142</v>
      </c>
      <c r="K3278" s="54"/>
      <c r="L3278" s="53">
        <f>SmtRes!DF1842</f>
        <v>0</v>
      </c>
    </row>
    <row r="3279" spans="1:83" ht="14.4" x14ac:dyDescent="0.25">
      <c r="A3279" s="38"/>
      <c r="B3279" s="38"/>
      <c r="C3279" s="51" t="s">
        <v>1566</v>
      </c>
      <c r="D3279" s="39"/>
      <c r="E3279" s="40"/>
      <c r="F3279" s="40"/>
      <c r="G3279" s="40"/>
      <c r="H3279" s="42"/>
      <c r="I3279" s="41"/>
      <c r="J3279" s="42"/>
      <c r="K3279" s="41"/>
      <c r="L3279" s="42">
        <f>L3262+L3264+L3265+L3270</f>
        <v>10101.42</v>
      </c>
    </row>
    <row r="3280" spans="1:83" ht="14.4" x14ac:dyDescent="0.25">
      <c r="A3280" s="38"/>
      <c r="B3280" s="38"/>
      <c r="C3280" s="38" t="s">
        <v>1567</v>
      </c>
      <c r="D3280" s="39"/>
      <c r="E3280" s="40"/>
      <c r="F3280" s="40"/>
      <c r="G3280" s="40"/>
      <c r="H3280" s="42"/>
      <c r="I3280" s="41"/>
      <c r="J3280" s="42"/>
      <c r="K3280" s="41"/>
      <c r="L3280" s="42">
        <f>SUM(AR3260:AR3283)+SUM(AS3260:AS3283)+SUM(AT3260:AT3283)+SUM(AU3260:AU3283)+SUM(AV3260:AV3283)</f>
        <v>8203.36</v>
      </c>
    </row>
    <row r="3281" spans="1:83" ht="27.6" x14ac:dyDescent="0.25">
      <c r="A3281" s="38"/>
      <c r="B3281" s="38" t="s">
        <v>27</v>
      </c>
      <c r="C3281" s="38" t="s">
        <v>1568</v>
      </c>
      <c r="D3281" s="39" t="s">
        <v>1044</v>
      </c>
      <c r="E3281" s="40">
        <f>Source!BZ660</f>
        <v>111</v>
      </c>
      <c r="F3281" s="40"/>
      <c r="G3281" s="40">
        <f>Source!AT660</f>
        <v>111</v>
      </c>
      <c r="H3281" s="42"/>
      <c r="I3281" s="41"/>
      <c r="J3281" s="42"/>
      <c r="K3281" s="41"/>
      <c r="L3281" s="42">
        <f>SUM(AZ3260:AZ3283)</f>
        <v>9105.73</v>
      </c>
    </row>
    <row r="3282" spans="1:83" ht="27.6" x14ac:dyDescent="0.25">
      <c r="A3282" s="52"/>
      <c r="B3282" s="52" t="s">
        <v>28</v>
      </c>
      <c r="C3282" s="52" t="s">
        <v>1569</v>
      </c>
      <c r="D3282" s="46" t="s">
        <v>1044</v>
      </c>
      <c r="E3282" s="48">
        <f>Source!CA660</f>
        <v>52</v>
      </c>
      <c r="F3282" s="48"/>
      <c r="G3282" s="48">
        <f>Source!AU660</f>
        <v>52</v>
      </c>
      <c r="H3282" s="53"/>
      <c r="I3282" s="54"/>
      <c r="J3282" s="53"/>
      <c r="K3282" s="54"/>
      <c r="L3282" s="53">
        <f>SUM(BA3260:BA3283)</f>
        <v>4265.75</v>
      </c>
    </row>
    <row r="3283" spans="1:83" ht="13.8" x14ac:dyDescent="0.25">
      <c r="C3283" s="72" t="s">
        <v>1570</v>
      </c>
      <c r="D3283" s="72"/>
      <c r="E3283" s="72"/>
      <c r="F3283" s="72"/>
      <c r="G3283" s="72"/>
      <c r="H3283" s="72"/>
      <c r="I3283" s="73">
        <f>IF(E3260&lt;&gt;0,K3283/E3260, 0)</f>
        <v>23472.899999999998</v>
      </c>
      <c r="J3283" s="73"/>
      <c r="K3283" s="73">
        <f>L3262+L3264+L3270+L3281+L3282+L3265</f>
        <v>23472.899999999998</v>
      </c>
      <c r="L3283" s="73"/>
      <c r="AD3283">
        <f>ROUND((Source!AT660/100)*((ROUND(SUMIF(SmtRes!AQ1831:'SmtRes'!AQ1843,"=1",SmtRes!AD1831:'SmtRes'!AD1843)*Source!I660, 2)+ROUND(SUMIF(SmtRes!AQ1831:'SmtRes'!AQ1843,"=1",SmtRes!AC1831:'SmtRes'!AC1843)*Source!I660, 2))), 2)</f>
        <v>2268.66</v>
      </c>
      <c r="AE3283">
        <f>ROUND((Source!AU660/100)*((ROUND(SUMIF(SmtRes!AQ1831:'SmtRes'!AQ1843,"=1",SmtRes!AD1831:'SmtRes'!AD1843)*Source!I660, 2)+ROUND(SUMIF(SmtRes!AQ1831:'SmtRes'!AQ1843,"=1",SmtRes!AC1831:'SmtRes'!AC1843)*Source!I660, 2))), 2)</f>
        <v>1062.8</v>
      </c>
      <c r="AN3283" s="50">
        <f>L3262+L3264+L3270+L3281+L3282+L3265</f>
        <v>23472.899999999998</v>
      </c>
      <c r="AO3283" s="50">
        <f>L3264</f>
        <v>1898.06</v>
      </c>
      <c r="AQ3283" t="s">
        <v>1571</v>
      </c>
      <c r="AR3283" s="50">
        <f>L3262</f>
        <v>7201.59</v>
      </c>
      <c r="AT3283" s="50">
        <f>L3265</f>
        <v>1001.77</v>
      </c>
      <c r="AV3283" t="s">
        <v>1571</v>
      </c>
      <c r="AW3283" s="50">
        <f>L3270</f>
        <v>0</v>
      </c>
      <c r="AZ3283">
        <f>Source!X660</f>
        <v>9105.73</v>
      </c>
      <c r="BA3283">
        <f>Source!Y660</f>
        <v>4265.75</v>
      </c>
      <c r="CD3283">
        <v>2</v>
      </c>
    </row>
    <row r="3284" spans="1:83" ht="121.2" x14ac:dyDescent="0.25">
      <c r="A3284" s="36" t="s">
        <v>507</v>
      </c>
      <c r="B3284" s="38" t="s">
        <v>1796</v>
      </c>
      <c r="C3284" s="38" t="s">
        <v>1798</v>
      </c>
      <c r="D3284" s="39" t="str">
        <f>Source!H661</f>
        <v>ШТ</v>
      </c>
      <c r="E3284" s="40">
        <f>Source!K661</f>
        <v>1</v>
      </c>
      <c r="F3284" s="40"/>
      <c r="G3284" s="40">
        <f>Source!I661</f>
        <v>1</v>
      </c>
      <c r="H3284" s="42"/>
      <c r="I3284" s="41"/>
      <c r="J3284" s="42"/>
      <c r="K3284" s="41"/>
      <c r="L3284" s="42"/>
    </row>
    <row r="3285" spans="1:83" ht="14.4" x14ac:dyDescent="0.25">
      <c r="A3285" s="37"/>
      <c r="B3285" s="40">
        <v>1</v>
      </c>
      <c r="C3285" s="37" t="s">
        <v>1561</v>
      </c>
      <c r="D3285" s="39" t="s">
        <v>1034</v>
      </c>
      <c r="E3285" s="43"/>
      <c r="F3285" s="40"/>
      <c r="G3285" s="43">
        <f>Source!U661</f>
        <v>35.862000000000002</v>
      </c>
      <c r="H3285" s="40"/>
      <c r="I3285" s="40"/>
      <c r="J3285" s="40"/>
      <c r="K3285" s="40"/>
      <c r="L3285" s="44">
        <f>SUM(L3286:L3286)-SUMIF(CE3286:CE3286, 1, L3286:L3286)</f>
        <v>24005.31</v>
      </c>
    </row>
    <row r="3286" spans="1:83" ht="14.4" x14ac:dyDescent="0.25">
      <c r="A3286" s="38"/>
      <c r="B3286" s="38" t="s">
        <v>1190</v>
      </c>
      <c r="C3286" s="38" t="s">
        <v>1191</v>
      </c>
      <c r="D3286" s="39" t="s">
        <v>1034</v>
      </c>
      <c r="E3286" s="40">
        <v>41.7</v>
      </c>
      <c r="F3286" s="40">
        <f>ROUND(0.86,7)</f>
        <v>0.86</v>
      </c>
      <c r="G3286" s="40">
        <f>SmtRes!CX1844</f>
        <v>35.862000000000002</v>
      </c>
      <c r="H3286" s="42"/>
      <c r="I3286" s="41"/>
      <c r="J3286" s="42">
        <f>SmtRes!CZ1844</f>
        <v>669.38</v>
      </c>
      <c r="K3286" s="41"/>
      <c r="L3286" s="42">
        <f>SmtRes!DI1844</f>
        <v>24005.31</v>
      </c>
    </row>
    <row r="3287" spans="1:83" ht="14.4" x14ac:dyDescent="0.25">
      <c r="A3287" s="37"/>
      <c r="B3287" s="40">
        <v>2</v>
      </c>
      <c r="C3287" s="37" t="s">
        <v>1562</v>
      </c>
      <c r="D3287" s="39"/>
      <c r="E3287" s="43"/>
      <c r="F3287" s="40"/>
      <c r="G3287" s="43"/>
      <c r="H3287" s="40"/>
      <c r="I3287" s="40"/>
      <c r="J3287" s="40"/>
      <c r="K3287" s="40"/>
      <c r="L3287" s="44">
        <f>SUM(L3288:L3292)-SUMIF(CE3288:CE3292, 1, L3288:L3292)</f>
        <v>6326.84</v>
      </c>
    </row>
    <row r="3288" spans="1:83" ht="14.4" x14ac:dyDescent="0.25">
      <c r="A3288" s="37"/>
      <c r="B3288" s="40"/>
      <c r="C3288" s="37" t="s">
        <v>1564</v>
      </c>
      <c r="D3288" s="39" t="s">
        <v>1034</v>
      </c>
      <c r="E3288" s="43"/>
      <c r="F3288" s="40"/>
      <c r="G3288" s="43">
        <f>Source!V661</f>
        <v>4.859</v>
      </c>
      <c r="H3288" s="40"/>
      <c r="I3288" s="40"/>
      <c r="J3288" s="40"/>
      <c r="K3288" s="40"/>
      <c r="L3288" s="44">
        <f>SUMIF(CE3289:CE3292, 1, L3289:L3292)</f>
        <v>3339.25</v>
      </c>
      <c r="CE3288">
        <v>1</v>
      </c>
    </row>
    <row r="3289" spans="1:83" ht="41.4" x14ac:dyDescent="0.25">
      <c r="A3289" s="38"/>
      <c r="B3289" s="38" t="s">
        <v>1056</v>
      </c>
      <c r="C3289" s="38" t="s">
        <v>1058</v>
      </c>
      <c r="D3289" s="39" t="s">
        <v>1040</v>
      </c>
      <c r="E3289" s="40">
        <v>0.92</v>
      </c>
      <c r="F3289" s="40">
        <f>ROUND(0.86,7)</f>
        <v>0.86</v>
      </c>
      <c r="G3289" s="40">
        <f>SmtRes!CX1846</f>
        <v>0.79120000000000001</v>
      </c>
      <c r="H3289" s="42">
        <f>SmtRes!CZ1846</f>
        <v>995.51</v>
      </c>
      <c r="I3289" s="41">
        <f>SmtRes!AJ1846</f>
        <v>1.17</v>
      </c>
      <c r="J3289" s="42">
        <f>ROUND(H3289*I3289, 2)</f>
        <v>1164.75</v>
      </c>
      <c r="K3289" s="41"/>
      <c r="L3289" s="42">
        <f>SmtRes!DG1846</f>
        <v>921.55</v>
      </c>
    </row>
    <row r="3290" spans="1:83" ht="14.4" x14ac:dyDescent="0.25">
      <c r="A3290" s="38"/>
      <c r="B3290" s="38" t="s">
        <v>1041</v>
      </c>
      <c r="C3290" s="38" t="s">
        <v>1563</v>
      </c>
      <c r="D3290" s="39" t="s">
        <v>1034</v>
      </c>
      <c r="E3290" s="40">
        <f>SmtRes!DO1846*SmtRes!AT1846</f>
        <v>0.92</v>
      </c>
      <c r="F3290" s="40">
        <f>ROUND(0.86,7)</f>
        <v>0.86</v>
      </c>
      <c r="G3290" s="40">
        <f>ROUND(E3290*G3284, 7)</f>
        <v>0.92</v>
      </c>
      <c r="H3290" s="42"/>
      <c r="I3290" s="41"/>
      <c r="J3290" s="42">
        <f>ROUND(SmtRes!AG1846/SmtRes!DO1846, 2)</f>
        <v>687.23</v>
      </c>
      <c r="K3290" s="41"/>
      <c r="L3290" s="42">
        <f>SmtRes!DH1846</f>
        <v>543.74</v>
      </c>
      <c r="CE3290">
        <v>1</v>
      </c>
    </row>
    <row r="3291" spans="1:83" ht="55.2" x14ac:dyDescent="0.25">
      <c r="A3291" s="38"/>
      <c r="B3291" s="38" t="s">
        <v>1037</v>
      </c>
      <c r="C3291" s="38" t="s">
        <v>1039</v>
      </c>
      <c r="D3291" s="39" t="s">
        <v>1040</v>
      </c>
      <c r="E3291" s="40">
        <v>4.7300000000000004</v>
      </c>
      <c r="F3291" s="40">
        <f>ROUND(0.86,7)</f>
        <v>0.86</v>
      </c>
      <c r="G3291" s="40">
        <f>SmtRes!CX1847</f>
        <v>4.0678000000000001</v>
      </c>
      <c r="H3291" s="42"/>
      <c r="I3291" s="41"/>
      <c r="J3291" s="42">
        <f>SmtRes!CZ1847</f>
        <v>1328.8</v>
      </c>
      <c r="K3291" s="41"/>
      <c r="L3291" s="42">
        <f>SmtRes!DG1847</f>
        <v>5405.29</v>
      </c>
    </row>
    <row r="3292" spans="1:83" ht="14.4" x14ac:dyDescent="0.25">
      <c r="A3292" s="38"/>
      <c r="B3292" s="38" t="s">
        <v>1041</v>
      </c>
      <c r="C3292" s="38" t="s">
        <v>1563</v>
      </c>
      <c r="D3292" s="39" t="s">
        <v>1034</v>
      </c>
      <c r="E3292" s="40">
        <f>SmtRes!DO1847*SmtRes!AT1847</f>
        <v>4.7300000000000004</v>
      </c>
      <c r="F3292" s="40">
        <f>ROUND(0.86,7)</f>
        <v>0.86</v>
      </c>
      <c r="G3292" s="40">
        <f>ROUND(E3292*G3284, 7)</f>
        <v>4.7300000000000004</v>
      </c>
      <c r="H3292" s="42"/>
      <c r="I3292" s="41"/>
      <c r="J3292" s="42">
        <f>ROUND(SmtRes!AG1847/SmtRes!DO1847, 2)</f>
        <v>687.23</v>
      </c>
      <c r="K3292" s="41"/>
      <c r="L3292" s="42">
        <f>SmtRes!DH1847</f>
        <v>2795.51</v>
      </c>
      <c r="CE3292">
        <v>1</v>
      </c>
    </row>
    <row r="3293" spans="1:83" ht="14.4" hidden="1" x14ac:dyDescent="0.25">
      <c r="A3293" s="37"/>
      <c r="B3293" s="40">
        <v>4</v>
      </c>
      <c r="C3293" s="37" t="s">
        <v>1565</v>
      </c>
      <c r="D3293" s="39"/>
      <c r="E3293" s="43"/>
      <c r="F3293" s="40"/>
      <c r="G3293" s="43"/>
      <c r="H3293" s="40"/>
      <c r="I3293" s="40"/>
      <c r="J3293" s="40"/>
      <c r="K3293" s="40"/>
      <c r="L3293" s="44">
        <f>SUM(L3294:L3301)-SUMIF(CE3294:CE3301, 1, L3294:L3301)</f>
        <v>0</v>
      </c>
    </row>
    <row r="3294" spans="1:83" ht="14.4" x14ac:dyDescent="0.25">
      <c r="A3294" s="38"/>
      <c r="B3294" s="38" t="s">
        <v>1049</v>
      </c>
      <c r="C3294" s="38" t="s">
        <v>1051</v>
      </c>
      <c r="D3294" s="39" t="s">
        <v>846</v>
      </c>
      <c r="E3294" s="40">
        <v>1.6000000000000001E-3</v>
      </c>
      <c r="F3294" s="40">
        <f t="shared" ref="F3294:F3301" si="204">ROUND(0,7)</f>
        <v>0</v>
      </c>
      <c r="G3294" s="40">
        <f>SmtRes!CX1848</f>
        <v>0</v>
      </c>
      <c r="H3294" s="42">
        <f>SmtRes!CZ1848</f>
        <v>116448.72</v>
      </c>
      <c r="I3294" s="41">
        <f>SmtRes!AI1848</f>
        <v>1.1200000000000001</v>
      </c>
      <c r="J3294" s="42">
        <f t="shared" ref="J3294:J3301" si="205">ROUND(H3294*I3294, 2)</f>
        <v>130422.57</v>
      </c>
      <c r="K3294" s="41"/>
      <c r="L3294" s="42">
        <f>SmtRes!DF1848</f>
        <v>0</v>
      </c>
    </row>
    <row r="3295" spans="1:83" ht="14.4" x14ac:dyDescent="0.25">
      <c r="A3295" s="38"/>
      <c r="B3295" s="38" t="s">
        <v>1115</v>
      </c>
      <c r="C3295" s="38" t="s">
        <v>1117</v>
      </c>
      <c r="D3295" s="39" t="s">
        <v>1055</v>
      </c>
      <c r="E3295" s="40">
        <v>7.1999999999999998E-3</v>
      </c>
      <c r="F3295" s="40">
        <f t="shared" si="204"/>
        <v>0</v>
      </c>
      <c r="G3295" s="40">
        <f>SmtRes!CX1849</f>
        <v>0</v>
      </c>
      <c r="H3295" s="42">
        <f>SmtRes!CZ1849</f>
        <v>284.14999999999998</v>
      </c>
      <c r="I3295" s="41">
        <f>SmtRes!AI1849</f>
        <v>1.31</v>
      </c>
      <c r="J3295" s="42">
        <f t="shared" si="205"/>
        <v>372.24</v>
      </c>
      <c r="K3295" s="41"/>
      <c r="L3295" s="42">
        <f>SmtRes!DF1849</f>
        <v>0</v>
      </c>
    </row>
    <row r="3296" spans="1:83" ht="14.4" x14ac:dyDescent="0.25">
      <c r="A3296" s="38"/>
      <c r="B3296" s="38" t="s">
        <v>1118</v>
      </c>
      <c r="C3296" s="38" t="s">
        <v>1120</v>
      </c>
      <c r="D3296" s="39" t="s">
        <v>1055</v>
      </c>
      <c r="E3296" s="40">
        <v>2.5999999999999999E-2</v>
      </c>
      <c r="F3296" s="40">
        <f t="shared" si="204"/>
        <v>0</v>
      </c>
      <c r="G3296" s="40">
        <f>SmtRes!CX1850</f>
        <v>0</v>
      </c>
      <c r="H3296" s="42">
        <f>SmtRes!CZ1850</f>
        <v>104.32</v>
      </c>
      <c r="I3296" s="41">
        <f>SmtRes!AI1850</f>
        <v>0.96</v>
      </c>
      <c r="J3296" s="42">
        <f t="shared" si="205"/>
        <v>100.15</v>
      </c>
      <c r="K3296" s="41"/>
      <c r="L3296" s="42">
        <f>SmtRes!DF1850</f>
        <v>0</v>
      </c>
    </row>
    <row r="3297" spans="1:83" ht="27.6" x14ac:dyDescent="0.25">
      <c r="A3297" s="38"/>
      <c r="B3297" s="38" t="s">
        <v>1121</v>
      </c>
      <c r="C3297" s="38" t="s">
        <v>1123</v>
      </c>
      <c r="D3297" s="39" t="s">
        <v>1055</v>
      </c>
      <c r="E3297" s="40">
        <v>8.1000000000000003E-2</v>
      </c>
      <c r="F3297" s="40">
        <f t="shared" si="204"/>
        <v>0</v>
      </c>
      <c r="G3297" s="40">
        <f>SmtRes!CX1851</f>
        <v>0</v>
      </c>
      <c r="H3297" s="42">
        <f>SmtRes!CZ1851</f>
        <v>206.62</v>
      </c>
      <c r="I3297" s="41">
        <f>SmtRes!AI1851</f>
        <v>0.96</v>
      </c>
      <c r="J3297" s="42">
        <f t="shared" si="205"/>
        <v>198.36</v>
      </c>
      <c r="K3297" s="41"/>
      <c r="L3297" s="42">
        <f>SmtRes!DF1851</f>
        <v>0</v>
      </c>
    </row>
    <row r="3298" spans="1:83" ht="27.6" x14ac:dyDescent="0.25">
      <c r="A3298" s="38"/>
      <c r="B3298" s="38" t="s">
        <v>1052</v>
      </c>
      <c r="C3298" s="38" t="s">
        <v>1054</v>
      </c>
      <c r="D3298" s="39" t="s">
        <v>1055</v>
      </c>
      <c r="E3298" s="40">
        <v>0.45</v>
      </c>
      <c r="F3298" s="40">
        <f t="shared" si="204"/>
        <v>0</v>
      </c>
      <c r="G3298" s="40">
        <f>SmtRes!CX1852</f>
        <v>0</v>
      </c>
      <c r="H3298" s="42">
        <f>SmtRes!CZ1852</f>
        <v>870.18</v>
      </c>
      <c r="I3298" s="41">
        <f>SmtRes!AI1852</f>
        <v>1.61</v>
      </c>
      <c r="J3298" s="42">
        <f t="shared" si="205"/>
        <v>1400.99</v>
      </c>
      <c r="K3298" s="41"/>
      <c r="L3298" s="42">
        <f>SmtRes!DF1852</f>
        <v>0</v>
      </c>
    </row>
    <row r="3299" spans="1:83" ht="55.2" x14ac:dyDescent="0.25">
      <c r="A3299" s="38"/>
      <c r="B3299" s="38" t="s">
        <v>1161</v>
      </c>
      <c r="C3299" s="38" t="s">
        <v>1163</v>
      </c>
      <c r="D3299" s="39" t="s">
        <v>202</v>
      </c>
      <c r="E3299" s="40">
        <v>7</v>
      </c>
      <c r="F3299" s="40">
        <f t="shared" si="204"/>
        <v>0</v>
      </c>
      <c r="G3299" s="40">
        <f>SmtRes!CX1853</f>
        <v>0</v>
      </c>
      <c r="H3299" s="42">
        <f>SmtRes!CZ1853</f>
        <v>19.100000000000001</v>
      </c>
      <c r="I3299" s="41">
        <f>SmtRes!AI1853</f>
        <v>0.94</v>
      </c>
      <c r="J3299" s="42">
        <f t="shared" si="205"/>
        <v>17.95</v>
      </c>
      <c r="K3299" s="41"/>
      <c r="L3299" s="42">
        <f>SmtRes!DF1853</f>
        <v>0</v>
      </c>
    </row>
    <row r="3300" spans="1:83" ht="41.4" x14ac:dyDescent="0.25">
      <c r="A3300" s="38"/>
      <c r="B3300" s="38" t="s">
        <v>1133</v>
      </c>
      <c r="C3300" s="38" t="s">
        <v>1135</v>
      </c>
      <c r="D3300" s="39" t="s">
        <v>1082</v>
      </c>
      <c r="E3300" s="40">
        <v>0.44</v>
      </c>
      <c r="F3300" s="40">
        <f t="shared" si="204"/>
        <v>0</v>
      </c>
      <c r="G3300" s="40">
        <f>SmtRes!CX1854</f>
        <v>0</v>
      </c>
      <c r="H3300" s="42">
        <f>SmtRes!CZ1854</f>
        <v>47.26</v>
      </c>
      <c r="I3300" s="41">
        <f>SmtRes!AI1854</f>
        <v>1.19</v>
      </c>
      <c r="J3300" s="42">
        <f t="shared" si="205"/>
        <v>56.24</v>
      </c>
      <c r="K3300" s="41"/>
      <c r="L3300" s="42">
        <f>SmtRes!DF1854</f>
        <v>0</v>
      </c>
    </row>
    <row r="3301" spans="1:83" ht="27.6" x14ac:dyDescent="0.25">
      <c r="A3301" s="38"/>
      <c r="B3301" s="38" t="s">
        <v>1136</v>
      </c>
      <c r="C3301" s="52" t="s">
        <v>1138</v>
      </c>
      <c r="D3301" s="46" t="s">
        <v>1139</v>
      </c>
      <c r="E3301" s="48">
        <v>2.1999999999999999E-2</v>
      </c>
      <c r="F3301" s="48">
        <f t="shared" si="204"/>
        <v>0</v>
      </c>
      <c r="G3301" s="48">
        <f>SmtRes!CX1855</f>
        <v>0</v>
      </c>
      <c r="H3301" s="53">
        <f>SmtRes!CZ1855</f>
        <v>6052.54</v>
      </c>
      <c r="I3301" s="54">
        <f>SmtRes!AI1855</f>
        <v>1.18</v>
      </c>
      <c r="J3301" s="53">
        <f t="shared" si="205"/>
        <v>7142</v>
      </c>
      <c r="K3301" s="54"/>
      <c r="L3301" s="53">
        <f>SmtRes!DF1855</f>
        <v>0</v>
      </c>
    </row>
    <row r="3302" spans="1:83" ht="14.4" x14ac:dyDescent="0.25">
      <c r="A3302" s="38"/>
      <c r="B3302" s="38"/>
      <c r="C3302" s="51" t="s">
        <v>1566</v>
      </c>
      <c r="D3302" s="39"/>
      <c r="E3302" s="40"/>
      <c r="F3302" s="40"/>
      <c r="G3302" s="40"/>
      <c r="H3302" s="42"/>
      <c r="I3302" s="41"/>
      <c r="J3302" s="42"/>
      <c r="K3302" s="41"/>
      <c r="L3302" s="42">
        <f>L3285+L3287+L3288+L3293</f>
        <v>33671.4</v>
      </c>
    </row>
    <row r="3303" spans="1:83" ht="14.4" x14ac:dyDescent="0.25">
      <c r="A3303" s="38"/>
      <c r="B3303" s="38"/>
      <c r="C3303" s="38" t="s">
        <v>1567</v>
      </c>
      <c r="D3303" s="39"/>
      <c r="E3303" s="40"/>
      <c r="F3303" s="40"/>
      <c r="G3303" s="40"/>
      <c r="H3303" s="42"/>
      <c r="I3303" s="41"/>
      <c r="J3303" s="42"/>
      <c r="K3303" s="41"/>
      <c r="L3303" s="42">
        <f>SUM(AR3284:AR3306)+SUM(AS3284:AS3306)+SUM(AT3284:AT3306)+SUM(AU3284:AU3306)+SUM(AV3284:AV3306)</f>
        <v>27344.560000000001</v>
      </c>
    </row>
    <row r="3304" spans="1:83" ht="27.6" x14ac:dyDescent="0.25">
      <c r="A3304" s="38"/>
      <c r="B3304" s="38" t="s">
        <v>27</v>
      </c>
      <c r="C3304" s="38" t="s">
        <v>1568</v>
      </c>
      <c r="D3304" s="39" t="s">
        <v>1044</v>
      </c>
      <c r="E3304" s="40">
        <f>Source!BZ661</f>
        <v>111</v>
      </c>
      <c r="F3304" s="40"/>
      <c r="G3304" s="40">
        <f>Source!AT661</f>
        <v>111</v>
      </c>
      <c r="H3304" s="42"/>
      <c r="I3304" s="41"/>
      <c r="J3304" s="42"/>
      <c r="K3304" s="41"/>
      <c r="L3304" s="42">
        <f>SUM(AZ3284:AZ3306)</f>
        <v>30352.46</v>
      </c>
    </row>
    <row r="3305" spans="1:83" ht="27.6" x14ac:dyDescent="0.25">
      <c r="A3305" s="52"/>
      <c r="B3305" s="52" t="s">
        <v>28</v>
      </c>
      <c r="C3305" s="52" t="s">
        <v>1569</v>
      </c>
      <c r="D3305" s="46" t="s">
        <v>1044</v>
      </c>
      <c r="E3305" s="48">
        <f>Source!CA661</f>
        <v>52</v>
      </c>
      <c r="F3305" s="48"/>
      <c r="G3305" s="48">
        <f>Source!AU661</f>
        <v>52</v>
      </c>
      <c r="H3305" s="53"/>
      <c r="I3305" s="54"/>
      <c r="J3305" s="53"/>
      <c r="K3305" s="54"/>
      <c r="L3305" s="53">
        <f>SUM(BA3284:BA3306)</f>
        <v>14219.17</v>
      </c>
    </row>
    <row r="3306" spans="1:83" ht="13.8" x14ac:dyDescent="0.25">
      <c r="C3306" s="72" t="s">
        <v>1570</v>
      </c>
      <c r="D3306" s="72"/>
      <c r="E3306" s="72"/>
      <c r="F3306" s="72"/>
      <c r="G3306" s="72"/>
      <c r="H3306" s="72"/>
      <c r="I3306" s="73">
        <f>IF(E3284&lt;&gt;0,K3306/E3284, 0)</f>
        <v>78243.03</v>
      </c>
      <c r="J3306" s="73"/>
      <c r="K3306" s="73">
        <f>L3285+L3287+L3293+L3304+L3305+L3288</f>
        <v>78243.03</v>
      </c>
      <c r="L3306" s="73"/>
      <c r="AD3306">
        <f>ROUND((Source!AT661/100)*((ROUND(SUMIF(SmtRes!AQ1844:'SmtRes'!AQ1856,"=1",SmtRes!AD1844:'SmtRes'!AD1856)*Source!I661, 2)+ROUND(SUMIF(SmtRes!AQ1844:'SmtRes'!AQ1856,"=1",SmtRes!AC1844:'SmtRes'!AC1856)*Source!I661, 2))), 2)</f>
        <v>2268.66</v>
      </c>
      <c r="AE3306">
        <f>ROUND((Source!AU661/100)*((ROUND(SUMIF(SmtRes!AQ1844:'SmtRes'!AQ1856,"=1",SmtRes!AD1844:'SmtRes'!AD1856)*Source!I661, 2)+ROUND(SUMIF(SmtRes!AQ1844:'SmtRes'!AQ1856,"=1",SmtRes!AC1844:'SmtRes'!AC1856)*Source!I661, 2))), 2)</f>
        <v>1062.8</v>
      </c>
      <c r="AN3306" s="50">
        <f>L3285+L3287+L3293+L3304+L3305+L3288</f>
        <v>78243.03</v>
      </c>
      <c r="AO3306" s="50">
        <f>L3287</f>
        <v>6326.84</v>
      </c>
      <c r="AQ3306" t="s">
        <v>1571</v>
      </c>
      <c r="AR3306" s="50">
        <f>L3285</f>
        <v>24005.31</v>
      </c>
      <c r="AT3306" s="50">
        <f>L3288</f>
        <v>3339.25</v>
      </c>
      <c r="AV3306" t="s">
        <v>1571</v>
      </c>
      <c r="AW3306" s="50">
        <f>L3293</f>
        <v>0</v>
      </c>
      <c r="AZ3306">
        <f>Source!X661</f>
        <v>30352.46</v>
      </c>
      <c r="BA3306">
        <f>Source!Y661</f>
        <v>14219.17</v>
      </c>
      <c r="CD3306">
        <v>2</v>
      </c>
    </row>
    <row r="3307" spans="1:83" ht="135" x14ac:dyDescent="0.25">
      <c r="A3307" s="36" t="s">
        <v>509</v>
      </c>
      <c r="B3307" s="38" t="s">
        <v>1799</v>
      </c>
      <c r="C3307" s="38" t="s">
        <v>1800</v>
      </c>
      <c r="D3307" s="39" t="str">
        <f>Source!H662</f>
        <v>ШТ</v>
      </c>
      <c r="E3307" s="40">
        <f>Source!K662</f>
        <v>1</v>
      </c>
      <c r="F3307" s="40"/>
      <c r="G3307" s="40">
        <f>Source!I662</f>
        <v>1</v>
      </c>
      <c r="H3307" s="42"/>
      <c r="I3307" s="41"/>
      <c r="J3307" s="42"/>
      <c r="K3307" s="41"/>
      <c r="L3307" s="42"/>
    </row>
    <row r="3308" spans="1:83" ht="79.2" x14ac:dyDescent="0.25">
      <c r="B3308" s="56" t="str">
        <f>Source!EO662</f>
        <v>Поправка: 571/пр_2022_п.84_т.3_стр.4_стб.3</v>
      </c>
      <c r="C3308" s="56" t="str">
        <f>Source!CN662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309" spans="1:83" ht="14.4" x14ac:dyDescent="0.25">
      <c r="A3309" s="37"/>
      <c r="B3309" s="40">
        <v>1</v>
      </c>
      <c r="C3309" s="37" t="s">
        <v>1561</v>
      </c>
      <c r="D3309" s="39" t="s">
        <v>1034</v>
      </c>
      <c r="E3309" s="43"/>
      <c r="F3309" s="40"/>
      <c r="G3309" s="43">
        <f>Source!U662</f>
        <v>3.7151999999999998</v>
      </c>
      <c r="H3309" s="40"/>
      <c r="I3309" s="40"/>
      <c r="J3309" s="40"/>
      <c r="K3309" s="40"/>
      <c r="L3309" s="44">
        <f>SUM(L3310:L3310)-SUMIF(CE3310:CE3310, 1, L3310:L3310)</f>
        <v>2486.88</v>
      </c>
    </row>
    <row r="3310" spans="1:83" ht="14.4" x14ac:dyDescent="0.25">
      <c r="A3310" s="38"/>
      <c r="B3310" s="38" t="s">
        <v>1190</v>
      </c>
      <c r="C3310" s="38" t="s">
        <v>1191</v>
      </c>
      <c r="D3310" s="39" t="s">
        <v>1034</v>
      </c>
      <c r="E3310" s="40">
        <v>14.4</v>
      </c>
      <c r="F3310" s="40">
        <f>ROUND((0.3)*0.86,7)</f>
        <v>0.25800000000000001</v>
      </c>
      <c r="G3310" s="40">
        <f>SmtRes!CX1857</f>
        <v>3.7151999999999998</v>
      </c>
      <c r="H3310" s="42"/>
      <c r="I3310" s="41"/>
      <c r="J3310" s="42">
        <f>SmtRes!CZ1857</f>
        <v>669.38</v>
      </c>
      <c r="K3310" s="41"/>
      <c r="L3310" s="42">
        <f>SmtRes!DI1857</f>
        <v>2486.88</v>
      </c>
    </row>
    <row r="3311" spans="1:83" ht="14.4" x14ac:dyDescent="0.25">
      <c r="A3311" s="37"/>
      <c r="B3311" s="40">
        <v>2</v>
      </c>
      <c r="C3311" s="37" t="s">
        <v>1562</v>
      </c>
      <c r="D3311" s="39"/>
      <c r="E3311" s="43"/>
      <c r="F3311" s="40"/>
      <c r="G3311" s="43"/>
      <c r="H3311" s="40"/>
      <c r="I3311" s="40"/>
      <c r="J3311" s="40"/>
      <c r="K3311" s="40"/>
      <c r="L3311" s="44">
        <f>SUM(L3312:L3316)-SUMIF(CE3312:CE3316, 1, L3312:L3316)</f>
        <v>570.61999999999989</v>
      </c>
    </row>
    <row r="3312" spans="1:83" ht="14.4" x14ac:dyDescent="0.25">
      <c r="A3312" s="37"/>
      <c r="B3312" s="40"/>
      <c r="C3312" s="37" t="s">
        <v>1564</v>
      </c>
      <c r="D3312" s="39" t="s">
        <v>1034</v>
      </c>
      <c r="E3312" s="43"/>
      <c r="F3312" s="40"/>
      <c r="G3312" s="43">
        <f>Source!V662</f>
        <v>0.44375999999999999</v>
      </c>
      <c r="H3312" s="40"/>
      <c r="I3312" s="40"/>
      <c r="J3312" s="40"/>
      <c r="K3312" s="40"/>
      <c r="L3312" s="44">
        <f>SUMIF(CE3313:CE3316, 1, L3313:L3316)</f>
        <v>304.97000000000003</v>
      </c>
      <c r="CE3312">
        <v>1</v>
      </c>
    </row>
    <row r="3313" spans="1:83" ht="41.4" x14ac:dyDescent="0.25">
      <c r="A3313" s="38"/>
      <c r="B3313" s="38" t="s">
        <v>1056</v>
      </c>
      <c r="C3313" s="38" t="s">
        <v>1058</v>
      </c>
      <c r="D3313" s="39" t="s">
        <v>1040</v>
      </c>
      <c r="E3313" s="40">
        <v>0.45</v>
      </c>
      <c r="F3313" s="40">
        <f>ROUND((0.3)*0.86,7)</f>
        <v>0.25800000000000001</v>
      </c>
      <c r="G3313" s="40">
        <f>SmtRes!CX1859</f>
        <v>0.11609999999999999</v>
      </c>
      <c r="H3313" s="42">
        <f>SmtRes!CZ1859</f>
        <v>995.51</v>
      </c>
      <c r="I3313" s="41">
        <f>SmtRes!AJ1859</f>
        <v>1.17</v>
      </c>
      <c r="J3313" s="42">
        <f>ROUND(H3313*I3313, 2)</f>
        <v>1164.75</v>
      </c>
      <c r="K3313" s="41"/>
      <c r="L3313" s="42">
        <f>SmtRes!DG1859</f>
        <v>135.22999999999999</v>
      </c>
    </row>
    <row r="3314" spans="1:83" ht="14.4" x14ac:dyDescent="0.25">
      <c r="A3314" s="38"/>
      <c r="B3314" s="38" t="s">
        <v>1041</v>
      </c>
      <c r="C3314" s="38" t="s">
        <v>1563</v>
      </c>
      <c r="D3314" s="39" t="s">
        <v>1034</v>
      </c>
      <c r="E3314" s="40">
        <f>SmtRes!DO1859*SmtRes!AT1859</f>
        <v>0.45</v>
      </c>
      <c r="F3314" s="40">
        <f>ROUND((0.3)*0.86,7)</f>
        <v>0.25800000000000001</v>
      </c>
      <c r="G3314" s="40">
        <f>ROUND(E3314*G3307, 7)</f>
        <v>0.45</v>
      </c>
      <c r="H3314" s="42"/>
      <c r="I3314" s="41"/>
      <c r="J3314" s="42">
        <f>ROUND(SmtRes!AG1859/SmtRes!DO1859, 2)</f>
        <v>687.23</v>
      </c>
      <c r="K3314" s="41"/>
      <c r="L3314" s="42">
        <f>SmtRes!DH1859</f>
        <v>79.790000000000006</v>
      </c>
      <c r="CE3314">
        <v>1</v>
      </c>
    </row>
    <row r="3315" spans="1:83" ht="55.2" x14ac:dyDescent="0.25">
      <c r="A3315" s="38"/>
      <c r="B3315" s="38" t="s">
        <v>1037</v>
      </c>
      <c r="C3315" s="38" t="s">
        <v>1039</v>
      </c>
      <c r="D3315" s="39" t="s">
        <v>1040</v>
      </c>
      <c r="E3315" s="40">
        <v>1.27</v>
      </c>
      <c r="F3315" s="40">
        <f>ROUND((0.3)*0.86,7)</f>
        <v>0.25800000000000001</v>
      </c>
      <c r="G3315" s="40">
        <f>SmtRes!CX1860</f>
        <v>0.32766000000000001</v>
      </c>
      <c r="H3315" s="42"/>
      <c r="I3315" s="41"/>
      <c r="J3315" s="42">
        <f>SmtRes!CZ1860</f>
        <v>1328.8</v>
      </c>
      <c r="K3315" s="41"/>
      <c r="L3315" s="42">
        <f>SmtRes!DG1860</f>
        <v>435.39</v>
      </c>
    </row>
    <row r="3316" spans="1:83" ht="14.4" x14ac:dyDescent="0.25">
      <c r="A3316" s="38"/>
      <c r="B3316" s="38" t="s">
        <v>1041</v>
      </c>
      <c r="C3316" s="38" t="s">
        <v>1563</v>
      </c>
      <c r="D3316" s="39" t="s">
        <v>1034</v>
      </c>
      <c r="E3316" s="40">
        <f>SmtRes!DO1860*SmtRes!AT1860</f>
        <v>1.27</v>
      </c>
      <c r="F3316" s="40">
        <f>ROUND((0.3)*0.86,7)</f>
        <v>0.25800000000000001</v>
      </c>
      <c r="G3316" s="40">
        <f>ROUND(E3316*G3307, 7)</f>
        <v>1.27</v>
      </c>
      <c r="H3316" s="42"/>
      <c r="I3316" s="41"/>
      <c r="J3316" s="42">
        <f>ROUND(SmtRes!AG1860/SmtRes!DO1860, 2)</f>
        <v>687.23</v>
      </c>
      <c r="K3316" s="41"/>
      <c r="L3316" s="42">
        <f>SmtRes!DH1860</f>
        <v>225.18</v>
      </c>
      <c r="CE3316">
        <v>1</v>
      </c>
    </row>
    <row r="3317" spans="1:83" ht="14.4" hidden="1" x14ac:dyDescent="0.25">
      <c r="A3317" s="37"/>
      <c r="B3317" s="40">
        <v>4</v>
      </c>
      <c r="C3317" s="37" t="s">
        <v>1565</v>
      </c>
      <c r="D3317" s="39"/>
      <c r="E3317" s="43"/>
      <c r="F3317" s="40"/>
      <c r="G3317" s="43"/>
      <c r="H3317" s="40"/>
      <c r="I3317" s="40"/>
      <c r="J3317" s="40"/>
      <c r="K3317" s="40"/>
      <c r="L3317" s="44">
        <f>SUM(L3318:L3325)-SUMIF(CE3318:CE3325, 1, L3318:L3325)</f>
        <v>0</v>
      </c>
    </row>
    <row r="3318" spans="1:83" ht="14.4" x14ac:dyDescent="0.25">
      <c r="A3318" s="38"/>
      <c r="B3318" s="38" t="s">
        <v>1049</v>
      </c>
      <c r="C3318" s="38" t="s">
        <v>1051</v>
      </c>
      <c r="D3318" s="39" t="s">
        <v>846</v>
      </c>
      <c r="E3318" s="40">
        <v>6.3000000000000003E-4</v>
      </c>
      <c r="F3318" s="40">
        <f t="shared" ref="F3318:F3325" si="206">ROUND(0,7)</f>
        <v>0</v>
      </c>
      <c r="G3318" s="40">
        <f>SmtRes!CX1861</f>
        <v>0</v>
      </c>
      <c r="H3318" s="42">
        <f>SmtRes!CZ1861</f>
        <v>116448.72</v>
      </c>
      <c r="I3318" s="41">
        <f>SmtRes!AI1861</f>
        <v>1.1200000000000001</v>
      </c>
      <c r="J3318" s="42">
        <f t="shared" ref="J3318:J3325" si="207">ROUND(H3318*I3318, 2)</f>
        <v>130422.57</v>
      </c>
      <c r="K3318" s="41"/>
      <c r="L3318" s="42">
        <f>SmtRes!DF1861</f>
        <v>0</v>
      </c>
    </row>
    <row r="3319" spans="1:83" ht="14.4" x14ac:dyDescent="0.25">
      <c r="A3319" s="38"/>
      <c r="B3319" s="38" t="s">
        <v>1115</v>
      </c>
      <c r="C3319" s="38" t="s">
        <v>1117</v>
      </c>
      <c r="D3319" s="39" t="s">
        <v>1055</v>
      </c>
      <c r="E3319" s="40">
        <v>1.4499999999999999E-3</v>
      </c>
      <c r="F3319" s="40">
        <f t="shared" si="206"/>
        <v>0</v>
      </c>
      <c r="G3319" s="40">
        <f>SmtRes!CX1862</f>
        <v>0</v>
      </c>
      <c r="H3319" s="42">
        <f>SmtRes!CZ1862</f>
        <v>284.14999999999998</v>
      </c>
      <c r="I3319" s="41">
        <f>SmtRes!AI1862</f>
        <v>1.31</v>
      </c>
      <c r="J3319" s="42">
        <f t="shared" si="207"/>
        <v>372.24</v>
      </c>
      <c r="K3319" s="41"/>
      <c r="L3319" s="42">
        <f>SmtRes!DF1862</f>
        <v>0</v>
      </c>
    </row>
    <row r="3320" spans="1:83" ht="14.4" x14ac:dyDescent="0.25">
      <c r="A3320" s="38"/>
      <c r="B3320" s="38" t="s">
        <v>1118</v>
      </c>
      <c r="C3320" s="38" t="s">
        <v>1120</v>
      </c>
      <c r="D3320" s="39" t="s">
        <v>1055</v>
      </c>
      <c r="E3320" s="40">
        <v>2.0299999999999999E-2</v>
      </c>
      <c r="F3320" s="40">
        <f t="shared" si="206"/>
        <v>0</v>
      </c>
      <c r="G3320" s="40">
        <f>SmtRes!CX1863</f>
        <v>0</v>
      </c>
      <c r="H3320" s="42">
        <f>SmtRes!CZ1863</f>
        <v>104.32</v>
      </c>
      <c r="I3320" s="41">
        <f>SmtRes!AI1863</f>
        <v>0.96</v>
      </c>
      <c r="J3320" s="42">
        <f t="shared" si="207"/>
        <v>100.15</v>
      </c>
      <c r="K3320" s="41"/>
      <c r="L3320" s="42">
        <f>SmtRes!DF1863</f>
        <v>0</v>
      </c>
    </row>
    <row r="3321" spans="1:83" ht="27.6" x14ac:dyDescent="0.25">
      <c r="A3321" s="38"/>
      <c r="B3321" s="38" t="s">
        <v>1121</v>
      </c>
      <c r="C3321" s="38" t="s">
        <v>1123</v>
      </c>
      <c r="D3321" s="39" t="s">
        <v>1055</v>
      </c>
      <c r="E3321" s="40">
        <v>1.3050000000000001E-2</v>
      </c>
      <c r="F3321" s="40">
        <f t="shared" si="206"/>
        <v>0</v>
      </c>
      <c r="G3321" s="40">
        <f>SmtRes!CX1864</f>
        <v>0</v>
      </c>
      <c r="H3321" s="42">
        <f>SmtRes!CZ1864</f>
        <v>206.62</v>
      </c>
      <c r="I3321" s="41">
        <f>SmtRes!AI1864</f>
        <v>0.96</v>
      </c>
      <c r="J3321" s="42">
        <f t="shared" si="207"/>
        <v>198.36</v>
      </c>
      <c r="K3321" s="41"/>
      <c r="L3321" s="42">
        <f>SmtRes!DF1864</f>
        <v>0</v>
      </c>
    </row>
    <row r="3322" spans="1:83" ht="27.6" x14ac:dyDescent="0.25">
      <c r="A3322" s="38"/>
      <c r="B3322" s="38" t="s">
        <v>1052</v>
      </c>
      <c r="C3322" s="38" t="s">
        <v>1054</v>
      </c>
      <c r="D3322" s="39" t="s">
        <v>1055</v>
      </c>
      <c r="E3322" s="40">
        <v>0.26</v>
      </c>
      <c r="F3322" s="40">
        <f t="shared" si="206"/>
        <v>0</v>
      </c>
      <c r="G3322" s="40">
        <f>SmtRes!CX1865</f>
        <v>0</v>
      </c>
      <c r="H3322" s="42">
        <f>SmtRes!CZ1865</f>
        <v>870.18</v>
      </c>
      <c r="I3322" s="41">
        <f>SmtRes!AI1865</f>
        <v>1.61</v>
      </c>
      <c r="J3322" s="42">
        <f t="shared" si="207"/>
        <v>1400.99</v>
      </c>
      <c r="K3322" s="41"/>
      <c r="L3322" s="42">
        <f>SmtRes!DF1865</f>
        <v>0</v>
      </c>
    </row>
    <row r="3323" spans="1:83" ht="55.2" x14ac:dyDescent="0.25">
      <c r="A3323" s="38"/>
      <c r="B3323" s="38" t="s">
        <v>1161</v>
      </c>
      <c r="C3323" s="38" t="s">
        <v>1163</v>
      </c>
      <c r="D3323" s="39" t="s">
        <v>202</v>
      </c>
      <c r="E3323" s="40">
        <v>1</v>
      </c>
      <c r="F3323" s="40">
        <f t="shared" si="206"/>
        <v>0</v>
      </c>
      <c r="G3323" s="40">
        <f>SmtRes!CX1866</f>
        <v>0</v>
      </c>
      <c r="H3323" s="42">
        <f>SmtRes!CZ1866</f>
        <v>19.100000000000001</v>
      </c>
      <c r="I3323" s="41">
        <f>SmtRes!AI1866</f>
        <v>0.94</v>
      </c>
      <c r="J3323" s="42">
        <f t="shared" si="207"/>
        <v>17.95</v>
      </c>
      <c r="K3323" s="41"/>
      <c r="L3323" s="42">
        <f>SmtRes!DF1866</f>
        <v>0</v>
      </c>
    </row>
    <row r="3324" spans="1:83" ht="41.4" x14ac:dyDescent="0.25">
      <c r="A3324" s="38"/>
      <c r="B3324" s="38" t="s">
        <v>1133</v>
      </c>
      <c r="C3324" s="38" t="s">
        <v>1135</v>
      </c>
      <c r="D3324" s="39" t="s">
        <v>1082</v>
      </c>
      <c r="E3324" s="40">
        <v>7.2999999999999995E-2</v>
      </c>
      <c r="F3324" s="40">
        <f t="shared" si="206"/>
        <v>0</v>
      </c>
      <c r="G3324" s="40">
        <f>SmtRes!CX1867</f>
        <v>0</v>
      </c>
      <c r="H3324" s="42">
        <f>SmtRes!CZ1867</f>
        <v>47.26</v>
      </c>
      <c r="I3324" s="41">
        <f>SmtRes!AI1867</f>
        <v>1.19</v>
      </c>
      <c r="J3324" s="42">
        <f t="shared" si="207"/>
        <v>56.24</v>
      </c>
      <c r="K3324" s="41"/>
      <c r="L3324" s="42">
        <f>SmtRes!DF1867</f>
        <v>0</v>
      </c>
    </row>
    <row r="3325" spans="1:83" ht="27.6" x14ac:dyDescent="0.25">
      <c r="A3325" s="38"/>
      <c r="B3325" s="38" t="s">
        <v>1136</v>
      </c>
      <c r="C3325" s="52" t="s">
        <v>1138</v>
      </c>
      <c r="D3325" s="46" t="s">
        <v>1139</v>
      </c>
      <c r="E3325" s="48">
        <v>4.4000000000000003E-3</v>
      </c>
      <c r="F3325" s="48">
        <f t="shared" si="206"/>
        <v>0</v>
      </c>
      <c r="G3325" s="48">
        <f>SmtRes!CX1868</f>
        <v>0</v>
      </c>
      <c r="H3325" s="53">
        <f>SmtRes!CZ1868</f>
        <v>6052.54</v>
      </c>
      <c r="I3325" s="54">
        <f>SmtRes!AI1868</f>
        <v>1.18</v>
      </c>
      <c r="J3325" s="53">
        <f t="shared" si="207"/>
        <v>7142</v>
      </c>
      <c r="K3325" s="54"/>
      <c r="L3325" s="53">
        <f>SmtRes!DF1868</f>
        <v>0</v>
      </c>
    </row>
    <row r="3326" spans="1:83" ht="14.4" x14ac:dyDescent="0.25">
      <c r="A3326" s="38"/>
      <c r="B3326" s="38"/>
      <c r="C3326" s="51" t="s">
        <v>1566</v>
      </c>
      <c r="D3326" s="39"/>
      <c r="E3326" s="40"/>
      <c r="F3326" s="40"/>
      <c r="G3326" s="40"/>
      <c r="H3326" s="42"/>
      <c r="I3326" s="41"/>
      <c r="J3326" s="42"/>
      <c r="K3326" s="41"/>
      <c r="L3326" s="42">
        <f>L3309+L3311+L3312+L3317</f>
        <v>3362.4700000000003</v>
      </c>
    </row>
    <row r="3327" spans="1:83" ht="14.4" x14ac:dyDescent="0.25">
      <c r="A3327" s="38"/>
      <c r="B3327" s="38"/>
      <c r="C3327" s="38" t="s">
        <v>1567</v>
      </c>
      <c r="D3327" s="39"/>
      <c r="E3327" s="40"/>
      <c r="F3327" s="40"/>
      <c r="G3327" s="40"/>
      <c r="H3327" s="42"/>
      <c r="I3327" s="41"/>
      <c r="J3327" s="42"/>
      <c r="K3327" s="41"/>
      <c r="L3327" s="42">
        <f>SUM(AR3307:AR3330)+SUM(AS3307:AS3330)+SUM(AT3307:AT3330)+SUM(AU3307:AU3330)+SUM(AV3307:AV3330)</f>
        <v>2791.8500000000004</v>
      </c>
    </row>
    <row r="3328" spans="1:83" ht="27.6" x14ac:dyDescent="0.25">
      <c r="A3328" s="38"/>
      <c r="B3328" s="38" t="s">
        <v>27</v>
      </c>
      <c r="C3328" s="38" t="s">
        <v>1568</v>
      </c>
      <c r="D3328" s="39" t="s">
        <v>1044</v>
      </c>
      <c r="E3328" s="40">
        <f>Source!BZ662</f>
        <v>111</v>
      </c>
      <c r="F3328" s="40"/>
      <c r="G3328" s="40">
        <f>Source!AT662</f>
        <v>111</v>
      </c>
      <c r="H3328" s="42"/>
      <c r="I3328" s="41"/>
      <c r="J3328" s="42"/>
      <c r="K3328" s="41"/>
      <c r="L3328" s="42">
        <f>SUM(AZ3307:AZ3330)</f>
        <v>3098.95</v>
      </c>
    </row>
    <row r="3329" spans="1:83" ht="27.6" x14ac:dyDescent="0.25">
      <c r="A3329" s="52"/>
      <c r="B3329" s="52" t="s">
        <v>28</v>
      </c>
      <c r="C3329" s="52" t="s">
        <v>1569</v>
      </c>
      <c r="D3329" s="46" t="s">
        <v>1044</v>
      </c>
      <c r="E3329" s="48">
        <f>Source!CA662</f>
        <v>52</v>
      </c>
      <c r="F3329" s="48"/>
      <c r="G3329" s="48">
        <f>Source!AU662</f>
        <v>52</v>
      </c>
      <c r="H3329" s="53"/>
      <c r="I3329" s="54"/>
      <c r="J3329" s="53"/>
      <c r="K3329" s="54"/>
      <c r="L3329" s="53">
        <f>SUM(BA3307:BA3330)</f>
        <v>1451.76</v>
      </c>
    </row>
    <row r="3330" spans="1:83" ht="13.8" x14ac:dyDescent="0.25">
      <c r="C3330" s="72" t="s">
        <v>1570</v>
      </c>
      <c r="D3330" s="72"/>
      <c r="E3330" s="72"/>
      <c r="F3330" s="72"/>
      <c r="G3330" s="72"/>
      <c r="H3330" s="72"/>
      <c r="I3330" s="73">
        <f>IF(E3307&lt;&gt;0,K3330/E3307, 0)</f>
        <v>7913.18</v>
      </c>
      <c r="J3330" s="73"/>
      <c r="K3330" s="73">
        <f>L3309+L3311+L3317+L3328+L3329+L3312</f>
        <v>7913.18</v>
      </c>
      <c r="L3330" s="73"/>
      <c r="AD3330">
        <f>ROUND((Source!AT662/100)*((ROUND(SUMIF(SmtRes!AQ1857:'SmtRes'!AQ1869,"=1",SmtRes!AD1857:'SmtRes'!AD1869)*Source!I662, 2)+ROUND(SUMIF(SmtRes!AQ1857:'SmtRes'!AQ1869,"=1",SmtRes!AC1857:'SmtRes'!AC1869)*Source!I662, 2))), 2)</f>
        <v>2268.66</v>
      </c>
      <c r="AE3330">
        <f>ROUND((Source!AU662/100)*((ROUND(SUMIF(SmtRes!AQ1857:'SmtRes'!AQ1869,"=1",SmtRes!AD1857:'SmtRes'!AD1869)*Source!I662, 2)+ROUND(SUMIF(SmtRes!AQ1857:'SmtRes'!AQ1869,"=1",SmtRes!AC1857:'SmtRes'!AC1869)*Source!I662, 2))), 2)</f>
        <v>1062.8</v>
      </c>
      <c r="AN3330" s="50">
        <f>L3309+L3311+L3317+L3328+L3329+L3312</f>
        <v>7913.18</v>
      </c>
      <c r="AO3330" s="50">
        <f>L3311</f>
        <v>570.61999999999989</v>
      </c>
      <c r="AQ3330" t="s">
        <v>1571</v>
      </c>
      <c r="AR3330" s="50">
        <f>L3309</f>
        <v>2486.88</v>
      </c>
      <c r="AT3330" s="50">
        <f>L3312</f>
        <v>304.97000000000003</v>
      </c>
      <c r="AV3330" t="s">
        <v>1571</v>
      </c>
      <c r="AW3330" s="50">
        <f>L3317</f>
        <v>0</v>
      </c>
      <c r="AZ3330">
        <f>Source!X662</f>
        <v>3098.95</v>
      </c>
      <c r="BA3330">
        <f>Source!Y662</f>
        <v>1451.76</v>
      </c>
      <c r="CD3330">
        <v>2</v>
      </c>
    </row>
    <row r="3331" spans="1:83" ht="121.2" x14ac:dyDescent="0.25">
      <c r="A3331" s="36" t="s">
        <v>513</v>
      </c>
      <c r="B3331" s="38" t="s">
        <v>1799</v>
      </c>
      <c r="C3331" s="38" t="s">
        <v>1801</v>
      </c>
      <c r="D3331" s="39" t="str">
        <f>Source!H663</f>
        <v>ШТ</v>
      </c>
      <c r="E3331" s="40">
        <f>Source!K663</f>
        <v>1</v>
      </c>
      <c r="F3331" s="40"/>
      <c r="G3331" s="40">
        <f>Source!I663</f>
        <v>1</v>
      </c>
      <c r="H3331" s="42"/>
      <c r="I3331" s="41"/>
      <c r="J3331" s="42"/>
      <c r="K3331" s="41"/>
      <c r="L3331" s="42"/>
    </row>
    <row r="3332" spans="1:83" ht="14.4" x14ac:dyDescent="0.25">
      <c r="A3332" s="37"/>
      <c r="B3332" s="40">
        <v>1</v>
      </c>
      <c r="C3332" s="37" t="s">
        <v>1561</v>
      </c>
      <c r="D3332" s="39" t="s">
        <v>1034</v>
      </c>
      <c r="E3332" s="43"/>
      <c r="F3332" s="40"/>
      <c r="G3332" s="43">
        <f>Source!U663</f>
        <v>12.384</v>
      </c>
      <c r="H3332" s="40"/>
      <c r="I3332" s="40"/>
      <c r="J3332" s="40"/>
      <c r="K3332" s="40"/>
      <c r="L3332" s="44">
        <f>SUM(L3333:L3333)-SUMIF(CE3333:CE3333, 1, L3333:L3333)</f>
        <v>8289.6</v>
      </c>
    </row>
    <row r="3333" spans="1:83" ht="14.4" x14ac:dyDescent="0.25">
      <c r="A3333" s="38"/>
      <c r="B3333" s="38" t="s">
        <v>1190</v>
      </c>
      <c r="C3333" s="38" t="s">
        <v>1191</v>
      </c>
      <c r="D3333" s="39" t="s">
        <v>1034</v>
      </c>
      <c r="E3333" s="40">
        <v>14.4</v>
      </c>
      <c r="F3333" s="40">
        <f>ROUND(0.86,7)</f>
        <v>0.86</v>
      </c>
      <c r="G3333" s="40">
        <f>SmtRes!CX1870</f>
        <v>12.384</v>
      </c>
      <c r="H3333" s="42"/>
      <c r="I3333" s="41"/>
      <c r="J3333" s="42">
        <f>SmtRes!CZ1870</f>
        <v>669.38</v>
      </c>
      <c r="K3333" s="41"/>
      <c r="L3333" s="42">
        <f>SmtRes!DI1870</f>
        <v>8289.6</v>
      </c>
    </row>
    <row r="3334" spans="1:83" ht="14.4" x14ac:dyDescent="0.25">
      <c r="A3334" s="37"/>
      <c r="B3334" s="40">
        <v>2</v>
      </c>
      <c r="C3334" s="37" t="s">
        <v>1562</v>
      </c>
      <c r="D3334" s="39"/>
      <c r="E3334" s="43"/>
      <c r="F3334" s="40"/>
      <c r="G3334" s="43"/>
      <c r="H3334" s="40"/>
      <c r="I3334" s="40"/>
      <c r="J3334" s="40"/>
      <c r="K3334" s="40"/>
      <c r="L3334" s="44">
        <f>SUM(L3335:L3339)-SUMIF(CE3335:CE3339, 1, L3335:L3339)</f>
        <v>1902.0800000000004</v>
      </c>
    </row>
    <row r="3335" spans="1:83" ht="14.4" x14ac:dyDescent="0.25">
      <c r="A3335" s="37"/>
      <c r="B3335" s="40"/>
      <c r="C3335" s="37" t="s">
        <v>1564</v>
      </c>
      <c r="D3335" s="39" t="s">
        <v>1034</v>
      </c>
      <c r="E3335" s="43"/>
      <c r="F3335" s="40"/>
      <c r="G3335" s="43">
        <f>Source!V663</f>
        <v>1.4792000000000001</v>
      </c>
      <c r="H3335" s="40"/>
      <c r="I3335" s="40"/>
      <c r="J3335" s="40"/>
      <c r="K3335" s="40"/>
      <c r="L3335" s="44">
        <f>SUMIF(CE3336:CE3339, 1, L3336:L3339)</f>
        <v>1016.55</v>
      </c>
      <c r="CE3335">
        <v>1</v>
      </c>
    </row>
    <row r="3336" spans="1:83" ht="41.4" x14ac:dyDescent="0.25">
      <c r="A3336" s="38"/>
      <c r="B3336" s="38" t="s">
        <v>1056</v>
      </c>
      <c r="C3336" s="38" t="s">
        <v>1058</v>
      </c>
      <c r="D3336" s="39" t="s">
        <v>1040</v>
      </c>
      <c r="E3336" s="40">
        <v>0.45</v>
      </c>
      <c r="F3336" s="40">
        <f>ROUND(0.86,7)</f>
        <v>0.86</v>
      </c>
      <c r="G3336" s="40">
        <f>SmtRes!CX1872</f>
        <v>0.38700000000000001</v>
      </c>
      <c r="H3336" s="42">
        <f>SmtRes!CZ1872</f>
        <v>995.51</v>
      </c>
      <c r="I3336" s="41">
        <f>SmtRes!AJ1872</f>
        <v>1.17</v>
      </c>
      <c r="J3336" s="42">
        <f>ROUND(H3336*I3336, 2)</f>
        <v>1164.75</v>
      </c>
      <c r="K3336" s="41"/>
      <c r="L3336" s="42">
        <f>SmtRes!DG1872</f>
        <v>450.76</v>
      </c>
    </row>
    <row r="3337" spans="1:83" ht="14.4" x14ac:dyDescent="0.25">
      <c r="A3337" s="38"/>
      <c r="B3337" s="38" t="s">
        <v>1041</v>
      </c>
      <c r="C3337" s="38" t="s">
        <v>1563</v>
      </c>
      <c r="D3337" s="39" t="s">
        <v>1034</v>
      </c>
      <c r="E3337" s="40">
        <f>SmtRes!DO1872*SmtRes!AT1872</f>
        <v>0.45</v>
      </c>
      <c r="F3337" s="40">
        <f>ROUND(0.86,7)</f>
        <v>0.86</v>
      </c>
      <c r="G3337" s="40">
        <f>ROUND(E3337*G3331, 7)</f>
        <v>0.45</v>
      </c>
      <c r="H3337" s="42"/>
      <c r="I3337" s="41"/>
      <c r="J3337" s="42">
        <f>ROUND(SmtRes!AG1872/SmtRes!DO1872, 2)</f>
        <v>687.23</v>
      </c>
      <c r="K3337" s="41"/>
      <c r="L3337" s="42">
        <f>SmtRes!DH1872</f>
        <v>265.95999999999998</v>
      </c>
      <c r="CE3337">
        <v>1</v>
      </c>
    </row>
    <row r="3338" spans="1:83" ht="55.2" x14ac:dyDescent="0.25">
      <c r="A3338" s="38"/>
      <c r="B3338" s="38" t="s">
        <v>1037</v>
      </c>
      <c r="C3338" s="38" t="s">
        <v>1039</v>
      </c>
      <c r="D3338" s="39" t="s">
        <v>1040</v>
      </c>
      <c r="E3338" s="40">
        <v>1.27</v>
      </c>
      <c r="F3338" s="40">
        <f>ROUND(0.86,7)</f>
        <v>0.86</v>
      </c>
      <c r="G3338" s="40">
        <f>SmtRes!CX1873</f>
        <v>1.0922000000000001</v>
      </c>
      <c r="H3338" s="42"/>
      <c r="I3338" s="41"/>
      <c r="J3338" s="42">
        <f>SmtRes!CZ1873</f>
        <v>1328.8</v>
      </c>
      <c r="K3338" s="41"/>
      <c r="L3338" s="42">
        <f>SmtRes!DG1873</f>
        <v>1451.32</v>
      </c>
    </row>
    <row r="3339" spans="1:83" ht="14.4" x14ac:dyDescent="0.25">
      <c r="A3339" s="38"/>
      <c r="B3339" s="38" t="s">
        <v>1041</v>
      </c>
      <c r="C3339" s="38" t="s">
        <v>1563</v>
      </c>
      <c r="D3339" s="39" t="s">
        <v>1034</v>
      </c>
      <c r="E3339" s="40">
        <f>SmtRes!DO1873*SmtRes!AT1873</f>
        <v>1.27</v>
      </c>
      <c r="F3339" s="40">
        <f>ROUND(0.86,7)</f>
        <v>0.86</v>
      </c>
      <c r="G3339" s="40">
        <f>ROUND(E3339*G3331, 7)</f>
        <v>1.27</v>
      </c>
      <c r="H3339" s="42"/>
      <c r="I3339" s="41"/>
      <c r="J3339" s="42">
        <f>ROUND(SmtRes!AG1873/SmtRes!DO1873, 2)</f>
        <v>687.23</v>
      </c>
      <c r="K3339" s="41"/>
      <c r="L3339" s="42">
        <f>SmtRes!DH1873</f>
        <v>750.59</v>
      </c>
      <c r="CE3339">
        <v>1</v>
      </c>
    </row>
    <row r="3340" spans="1:83" ht="14.4" hidden="1" x14ac:dyDescent="0.25">
      <c r="A3340" s="37"/>
      <c r="B3340" s="40">
        <v>4</v>
      </c>
      <c r="C3340" s="37" t="s">
        <v>1565</v>
      </c>
      <c r="D3340" s="39"/>
      <c r="E3340" s="43"/>
      <c r="F3340" s="40"/>
      <c r="G3340" s="43"/>
      <c r="H3340" s="40"/>
      <c r="I3340" s="40"/>
      <c r="J3340" s="40"/>
      <c r="K3340" s="40"/>
      <c r="L3340" s="44">
        <f>SUM(L3341:L3348)-SUMIF(CE3341:CE3348, 1, L3341:L3348)</f>
        <v>0</v>
      </c>
    </row>
    <row r="3341" spans="1:83" ht="14.4" x14ac:dyDescent="0.25">
      <c r="A3341" s="38"/>
      <c r="B3341" s="38" t="s">
        <v>1049</v>
      </c>
      <c r="C3341" s="38" t="s">
        <v>1051</v>
      </c>
      <c r="D3341" s="39" t="s">
        <v>846</v>
      </c>
      <c r="E3341" s="40">
        <v>6.3000000000000003E-4</v>
      </c>
      <c r="F3341" s="40">
        <f t="shared" ref="F3341:F3348" si="208">ROUND(0,7)</f>
        <v>0</v>
      </c>
      <c r="G3341" s="40">
        <f>SmtRes!CX1874</f>
        <v>0</v>
      </c>
      <c r="H3341" s="42">
        <f>SmtRes!CZ1874</f>
        <v>116448.72</v>
      </c>
      <c r="I3341" s="41">
        <f>SmtRes!AI1874</f>
        <v>1.1200000000000001</v>
      </c>
      <c r="J3341" s="42">
        <f t="shared" ref="J3341:J3348" si="209">ROUND(H3341*I3341, 2)</f>
        <v>130422.57</v>
      </c>
      <c r="K3341" s="41"/>
      <c r="L3341" s="42">
        <f>SmtRes!DF1874</f>
        <v>0</v>
      </c>
    </row>
    <row r="3342" spans="1:83" ht="14.4" x14ac:dyDescent="0.25">
      <c r="A3342" s="38"/>
      <c r="B3342" s="38" t="s">
        <v>1115</v>
      </c>
      <c r="C3342" s="38" t="s">
        <v>1117</v>
      </c>
      <c r="D3342" s="39" t="s">
        <v>1055</v>
      </c>
      <c r="E3342" s="40">
        <v>1.4499999999999999E-3</v>
      </c>
      <c r="F3342" s="40">
        <f t="shared" si="208"/>
        <v>0</v>
      </c>
      <c r="G3342" s="40">
        <f>SmtRes!CX1875</f>
        <v>0</v>
      </c>
      <c r="H3342" s="42">
        <f>SmtRes!CZ1875</f>
        <v>284.14999999999998</v>
      </c>
      <c r="I3342" s="41">
        <f>SmtRes!AI1875</f>
        <v>1.31</v>
      </c>
      <c r="J3342" s="42">
        <f t="shared" si="209"/>
        <v>372.24</v>
      </c>
      <c r="K3342" s="41"/>
      <c r="L3342" s="42">
        <f>SmtRes!DF1875</f>
        <v>0</v>
      </c>
    </row>
    <row r="3343" spans="1:83" ht="14.4" x14ac:dyDescent="0.25">
      <c r="A3343" s="38"/>
      <c r="B3343" s="38" t="s">
        <v>1118</v>
      </c>
      <c r="C3343" s="38" t="s">
        <v>1120</v>
      </c>
      <c r="D3343" s="39" t="s">
        <v>1055</v>
      </c>
      <c r="E3343" s="40">
        <v>2.0299999999999999E-2</v>
      </c>
      <c r="F3343" s="40">
        <f t="shared" si="208"/>
        <v>0</v>
      </c>
      <c r="G3343" s="40">
        <f>SmtRes!CX1876</f>
        <v>0</v>
      </c>
      <c r="H3343" s="42">
        <f>SmtRes!CZ1876</f>
        <v>104.32</v>
      </c>
      <c r="I3343" s="41">
        <f>SmtRes!AI1876</f>
        <v>0.96</v>
      </c>
      <c r="J3343" s="42">
        <f t="shared" si="209"/>
        <v>100.15</v>
      </c>
      <c r="K3343" s="41"/>
      <c r="L3343" s="42">
        <f>SmtRes!DF1876</f>
        <v>0</v>
      </c>
    </row>
    <row r="3344" spans="1:83" ht="27.6" x14ac:dyDescent="0.25">
      <c r="A3344" s="38"/>
      <c r="B3344" s="38" t="s">
        <v>1121</v>
      </c>
      <c r="C3344" s="38" t="s">
        <v>1123</v>
      </c>
      <c r="D3344" s="39" t="s">
        <v>1055</v>
      </c>
      <c r="E3344" s="40">
        <v>1.3050000000000001E-2</v>
      </c>
      <c r="F3344" s="40">
        <f t="shared" si="208"/>
        <v>0</v>
      </c>
      <c r="G3344" s="40">
        <f>SmtRes!CX1877</f>
        <v>0</v>
      </c>
      <c r="H3344" s="42">
        <f>SmtRes!CZ1877</f>
        <v>206.62</v>
      </c>
      <c r="I3344" s="41">
        <f>SmtRes!AI1877</f>
        <v>0.96</v>
      </c>
      <c r="J3344" s="42">
        <f t="shared" si="209"/>
        <v>198.36</v>
      </c>
      <c r="K3344" s="41"/>
      <c r="L3344" s="42">
        <f>SmtRes!DF1877</f>
        <v>0</v>
      </c>
    </row>
    <row r="3345" spans="1:83" ht="27.6" x14ac:dyDescent="0.25">
      <c r="A3345" s="38"/>
      <c r="B3345" s="38" t="s">
        <v>1052</v>
      </c>
      <c r="C3345" s="38" t="s">
        <v>1054</v>
      </c>
      <c r="D3345" s="39" t="s">
        <v>1055</v>
      </c>
      <c r="E3345" s="40">
        <v>0.26</v>
      </c>
      <c r="F3345" s="40">
        <f t="shared" si="208"/>
        <v>0</v>
      </c>
      <c r="G3345" s="40">
        <f>SmtRes!CX1878</f>
        <v>0</v>
      </c>
      <c r="H3345" s="42">
        <f>SmtRes!CZ1878</f>
        <v>870.18</v>
      </c>
      <c r="I3345" s="41">
        <f>SmtRes!AI1878</f>
        <v>1.61</v>
      </c>
      <c r="J3345" s="42">
        <f t="shared" si="209"/>
        <v>1400.99</v>
      </c>
      <c r="K3345" s="41"/>
      <c r="L3345" s="42">
        <f>SmtRes!DF1878</f>
        <v>0</v>
      </c>
    </row>
    <row r="3346" spans="1:83" ht="55.2" x14ac:dyDescent="0.25">
      <c r="A3346" s="38"/>
      <c r="B3346" s="38" t="s">
        <v>1161</v>
      </c>
      <c r="C3346" s="38" t="s">
        <v>1163</v>
      </c>
      <c r="D3346" s="39" t="s">
        <v>202</v>
      </c>
      <c r="E3346" s="40">
        <v>1</v>
      </c>
      <c r="F3346" s="40">
        <f t="shared" si="208"/>
        <v>0</v>
      </c>
      <c r="G3346" s="40">
        <f>SmtRes!CX1879</f>
        <v>0</v>
      </c>
      <c r="H3346" s="42">
        <f>SmtRes!CZ1879</f>
        <v>19.100000000000001</v>
      </c>
      <c r="I3346" s="41">
        <f>SmtRes!AI1879</f>
        <v>0.94</v>
      </c>
      <c r="J3346" s="42">
        <f t="shared" si="209"/>
        <v>17.95</v>
      </c>
      <c r="K3346" s="41"/>
      <c r="L3346" s="42">
        <f>SmtRes!DF1879</f>
        <v>0</v>
      </c>
    </row>
    <row r="3347" spans="1:83" ht="41.4" x14ac:dyDescent="0.25">
      <c r="A3347" s="38"/>
      <c r="B3347" s="38" t="s">
        <v>1133</v>
      </c>
      <c r="C3347" s="38" t="s">
        <v>1135</v>
      </c>
      <c r="D3347" s="39" t="s">
        <v>1082</v>
      </c>
      <c r="E3347" s="40">
        <v>7.2999999999999995E-2</v>
      </c>
      <c r="F3347" s="40">
        <f t="shared" si="208"/>
        <v>0</v>
      </c>
      <c r="G3347" s="40">
        <f>SmtRes!CX1880</f>
        <v>0</v>
      </c>
      <c r="H3347" s="42">
        <f>SmtRes!CZ1880</f>
        <v>47.26</v>
      </c>
      <c r="I3347" s="41">
        <f>SmtRes!AI1880</f>
        <v>1.19</v>
      </c>
      <c r="J3347" s="42">
        <f t="shared" si="209"/>
        <v>56.24</v>
      </c>
      <c r="K3347" s="41"/>
      <c r="L3347" s="42">
        <f>SmtRes!DF1880</f>
        <v>0</v>
      </c>
    </row>
    <row r="3348" spans="1:83" ht="27.6" x14ac:dyDescent="0.25">
      <c r="A3348" s="38"/>
      <c r="B3348" s="38" t="s">
        <v>1136</v>
      </c>
      <c r="C3348" s="52" t="s">
        <v>1138</v>
      </c>
      <c r="D3348" s="46" t="s">
        <v>1139</v>
      </c>
      <c r="E3348" s="48">
        <v>4.4000000000000003E-3</v>
      </c>
      <c r="F3348" s="48">
        <f t="shared" si="208"/>
        <v>0</v>
      </c>
      <c r="G3348" s="48">
        <f>SmtRes!CX1881</f>
        <v>0</v>
      </c>
      <c r="H3348" s="53">
        <f>SmtRes!CZ1881</f>
        <v>6052.54</v>
      </c>
      <c r="I3348" s="54">
        <f>SmtRes!AI1881</f>
        <v>1.18</v>
      </c>
      <c r="J3348" s="53">
        <f t="shared" si="209"/>
        <v>7142</v>
      </c>
      <c r="K3348" s="54"/>
      <c r="L3348" s="53">
        <f>SmtRes!DF1881</f>
        <v>0</v>
      </c>
    </row>
    <row r="3349" spans="1:83" ht="14.4" x14ac:dyDescent="0.25">
      <c r="A3349" s="38"/>
      <c r="B3349" s="38"/>
      <c r="C3349" s="51" t="s">
        <v>1566</v>
      </c>
      <c r="D3349" s="39"/>
      <c r="E3349" s="40"/>
      <c r="F3349" s="40"/>
      <c r="G3349" s="40"/>
      <c r="H3349" s="42"/>
      <c r="I3349" s="41"/>
      <c r="J3349" s="42"/>
      <c r="K3349" s="41"/>
      <c r="L3349" s="42">
        <f>L3332+L3334+L3335+L3340</f>
        <v>11208.23</v>
      </c>
    </row>
    <row r="3350" spans="1:83" ht="14.4" x14ac:dyDescent="0.25">
      <c r="A3350" s="38"/>
      <c r="B3350" s="38"/>
      <c r="C3350" s="38" t="s">
        <v>1567</v>
      </c>
      <c r="D3350" s="39"/>
      <c r="E3350" s="40"/>
      <c r="F3350" s="40"/>
      <c r="G3350" s="40"/>
      <c r="H3350" s="42"/>
      <c r="I3350" s="41"/>
      <c r="J3350" s="42"/>
      <c r="K3350" s="41"/>
      <c r="L3350" s="42">
        <f>SUM(AR3331:AR3353)+SUM(AS3331:AS3353)+SUM(AT3331:AT3353)+SUM(AU3331:AU3353)+SUM(AV3331:AV3353)</f>
        <v>9306.15</v>
      </c>
    </row>
    <row r="3351" spans="1:83" ht="27.6" x14ac:dyDescent="0.25">
      <c r="A3351" s="38"/>
      <c r="B3351" s="38" t="s">
        <v>27</v>
      </c>
      <c r="C3351" s="38" t="s">
        <v>1568</v>
      </c>
      <c r="D3351" s="39" t="s">
        <v>1044</v>
      </c>
      <c r="E3351" s="40">
        <f>Source!BZ663</f>
        <v>111</v>
      </c>
      <c r="F3351" s="40"/>
      <c r="G3351" s="40">
        <f>Source!AT663</f>
        <v>111</v>
      </c>
      <c r="H3351" s="42"/>
      <c r="I3351" s="41"/>
      <c r="J3351" s="42"/>
      <c r="K3351" s="41"/>
      <c r="L3351" s="42">
        <f>SUM(AZ3331:AZ3353)</f>
        <v>10329.83</v>
      </c>
    </row>
    <row r="3352" spans="1:83" ht="27.6" x14ac:dyDescent="0.25">
      <c r="A3352" s="52"/>
      <c r="B3352" s="52" t="s">
        <v>28</v>
      </c>
      <c r="C3352" s="52" t="s">
        <v>1569</v>
      </c>
      <c r="D3352" s="46" t="s">
        <v>1044</v>
      </c>
      <c r="E3352" s="48">
        <f>Source!CA663</f>
        <v>52</v>
      </c>
      <c r="F3352" s="48"/>
      <c r="G3352" s="48">
        <f>Source!AU663</f>
        <v>52</v>
      </c>
      <c r="H3352" s="53"/>
      <c r="I3352" s="54"/>
      <c r="J3352" s="53"/>
      <c r="K3352" s="54"/>
      <c r="L3352" s="53">
        <f>SUM(BA3331:BA3353)</f>
        <v>4839.2</v>
      </c>
    </row>
    <row r="3353" spans="1:83" ht="13.8" x14ac:dyDescent="0.25">
      <c r="C3353" s="72" t="s">
        <v>1570</v>
      </c>
      <c r="D3353" s="72"/>
      <c r="E3353" s="72"/>
      <c r="F3353" s="72"/>
      <c r="G3353" s="72"/>
      <c r="H3353" s="72"/>
      <c r="I3353" s="73">
        <f>IF(E3331&lt;&gt;0,K3353/E3331, 0)</f>
        <v>26377.260000000002</v>
      </c>
      <c r="J3353" s="73"/>
      <c r="K3353" s="73">
        <f>L3332+L3334+L3340+L3351+L3352+L3335</f>
        <v>26377.260000000002</v>
      </c>
      <c r="L3353" s="73"/>
      <c r="AD3353">
        <f>ROUND((Source!AT663/100)*((ROUND(SUMIF(SmtRes!AQ1870:'SmtRes'!AQ1882,"=1",SmtRes!AD1870:'SmtRes'!AD1882)*Source!I663, 2)+ROUND(SUMIF(SmtRes!AQ1870:'SmtRes'!AQ1882,"=1",SmtRes!AC1870:'SmtRes'!AC1882)*Source!I663, 2))), 2)</f>
        <v>2268.66</v>
      </c>
      <c r="AE3353">
        <f>ROUND((Source!AU663/100)*((ROUND(SUMIF(SmtRes!AQ1870:'SmtRes'!AQ1882,"=1",SmtRes!AD1870:'SmtRes'!AD1882)*Source!I663, 2)+ROUND(SUMIF(SmtRes!AQ1870:'SmtRes'!AQ1882,"=1",SmtRes!AC1870:'SmtRes'!AC1882)*Source!I663, 2))), 2)</f>
        <v>1062.8</v>
      </c>
      <c r="AN3353" s="50">
        <f>L3332+L3334+L3340+L3351+L3352+L3335</f>
        <v>26377.260000000002</v>
      </c>
      <c r="AO3353" s="50">
        <f>L3334</f>
        <v>1902.0800000000004</v>
      </c>
      <c r="AQ3353" t="s">
        <v>1571</v>
      </c>
      <c r="AR3353" s="50">
        <f>L3332</f>
        <v>8289.6</v>
      </c>
      <c r="AT3353" s="50">
        <f>L3335</f>
        <v>1016.55</v>
      </c>
      <c r="AV3353" t="s">
        <v>1571</v>
      </c>
      <c r="AW3353" s="50">
        <f>L3340</f>
        <v>0</v>
      </c>
      <c r="AZ3353">
        <f>Source!X663</f>
        <v>10329.83</v>
      </c>
      <c r="BA3353">
        <f>Source!Y663</f>
        <v>4839.2</v>
      </c>
      <c r="CD3353">
        <v>2</v>
      </c>
    </row>
    <row r="3354" spans="1:83" ht="135" x14ac:dyDescent="0.25">
      <c r="A3354" s="36" t="s">
        <v>515</v>
      </c>
      <c r="B3354" s="38" t="s">
        <v>1802</v>
      </c>
      <c r="C3354" s="38" t="s">
        <v>1803</v>
      </c>
      <c r="D3354" s="39" t="str">
        <f>Source!H664</f>
        <v>ШТ</v>
      </c>
      <c r="E3354" s="40">
        <f>Source!K664</f>
        <v>1</v>
      </c>
      <c r="F3354" s="40"/>
      <c r="G3354" s="40">
        <f>Source!I664</f>
        <v>1</v>
      </c>
      <c r="H3354" s="42"/>
      <c r="I3354" s="41"/>
      <c r="J3354" s="42"/>
      <c r="K3354" s="41"/>
      <c r="L3354" s="42"/>
    </row>
    <row r="3355" spans="1:83" ht="79.2" x14ac:dyDescent="0.25">
      <c r="B3355" s="56" t="str">
        <f>Source!EO664</f>
        <v>Поправка: 571/пр_2022_п.84_т.3_стр.4_стб.3</v>
      </c>
      <c r="C3355" s="56" t="str">
        <f>Source!CN664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356" spans="1:83" ht="14.4" x14ac:dyDescent="0.25">
      <c r="A3356" s="37"/>
      <c r="B3356" s="40">
        <v>1</v>
      </c>
      <c r="C3356" s="37" t="s">
        <v>1561</v>
      </c>
      <c r="D3356" s="39" t="s">
        <v>1034</v>
      </c>
      <c r="E3356" s="43"/>
      <c r="F3356" s="40"/>
      <c r="G3356" s="43">
        <f>Source!U664</f>
        <v>6.3209999999999997</v>
      </c>
      <c r="H3356" s="40"/>
      <c r="I3356" s="40"/>
      <c r="J3356" s="40"/>
      <c r="K3356" s="40"/>
      <c r="L3356" s="44">
        <f>SUM(L3357:L3357)-SUMIF(CE3357:CE3357, 1, L3357:L3357)</f>
        <v>4231.1499999999996</v>
      </c>
    </row>
    <row r="3357" spans="1:83" ht="14.4" x14ac:dyDescent="0.25">
      <c r="A3357" s="38"/>
      <c r="B3357" s="38" t="s">
        <v>1190</v>
      </c>
      <c r="C3357" s="38" t="s">
        <v>1191</v>
      </c>
      <c r="D3357" s="39" t="s">
        <v>1034</v>
      </c>
      <c r="E3357" s="40">
        <v>24.5</v>
      </c>
      <c r="F3357" s="40">
        <f>ROUND((0.3)*0.86,7)</f>
        <v>0.25800000000000001</v>
      </c>
      <c r="G3357" s="40">
        <f>SmtRes!CX1883</f>
        <v>6.3209999999999997</v>
      </c>
      <c r="H3357" s="42"/>
      <c r="I3357" s="41"/>
      <c r="J3357" s="42">
        <f>SmtRes!CZ1883</f>
        <v>669.38</v>
      </c>
      <c r="K3357" s="41"/>
      <c r="L3357" s="42">
        <f>SmtRes!DI1883</f>
        <v>4231.1499999999996</v>
      </c>
    </row>
    <row r="3358" spans="1:83" ht="14.4" x14ac:dyDescent="0.25">
      <c r="A3358" s="37"/>
      <c r="B3358" s="40">
        <v>2</v>
      </c>
      <c r="C3358" s="37" t="s">
        <v>1562</v>
      </c>
      <c r="D3358" s="39"/>
      <c r="E3358" s="43"/>
      <c r="F3358" s="40"/>
      <c r="G3358" s="43"/>
      <c r="H3358" s="40"/>
      <c r="I3358" s="40"/>
      <c r="J3358" s="40"/>
      <c r="K3358" s="40"/>
      <c r="L3358" s="44">
        <f>SUM(L3359:L3363)-SUMIF(CE3359:CE3363, 1, L3359:L3363)</f>
        <v>832.91000000000008</v>
      </c>
    </row>
    <row r="3359" spans="1:83" ht="14.4" x14ac:dyDescent="0.25">
      <c r="A3359" s="37"/>
      <c r="B3359" s="40"/>
      <c r="C3359" s="37" t="s">
        <v>1564</v>
      </c>
      <c r="D3359" s="39" t="s">
        <v>1034</v>
      </c>
      <c r="E3359" s="43"/>
      <c r="F3359" s="40"/>
      <c r="G3359" s="43">
        <f>Source!V664</f>
        <v>0.66822000000000004</v>
      </c>
      <c r="H3359" s="40"/>
      <c r="I3359" s="40"/>
      <c r="J3359" s="40"/>
      <c r="K3359" s="40"/>
      <c r="L3359" s="44">
        <f>SUMIF(CE3360:CE3363, 1, L3360:L3363)</f>
        <v>459.22</v>
      </c>
      <c r="CE3359">
        <v>1</v>
      </c>
    </row>
    <row r="3360" spans="1:83" ht="41.4" x14ac:dyDescent="0.25">
      <c r="A3360" s="38"/>
      <c r="B3360" s="38" t="s">
        <v>1056</v>
      </c>
      <c r="C3360" s="38" t="s">
        <v>1058</v>
      </c>
      <c r="D3360" s="39" t="s">
        <v>1040</v>
      </c>
      <c r="E3360" s="40">
        <v>1.3</v>
      </c>
      <c r="F3360" s="40">
        <f>ROUND((0.3)*0.86,7)</f>
        <v>0.25800000000000001</v>
      </c>
      <c r="G3360" s="40">
        <f>SmtRes!CX1885</f>
        <v>0.33539999999999998</v>
      </c>
      <c r="H3360" s="42">
        <f>SmtRes!CZ1885</f>
        <v>995.51</v>
      </c>
      <c r="I3360" s="41">
        <f>SmtRes!AJ1885</f>
        <v>1.17</v>
      </c>
      <c r="J3360" s="42">
        <f>ROUND(H3360*I3360, 2)</f>
        <v>1164.75</v>
      </c>
      <c r="K3360" s="41"/>
      <c r="L3360" s="42">
        <f>SmtRes!DG1885</f>
        <v>390.66</v>
      </c>
    </row>
    <row r="3361" spans="1:83" ht="14.4" x14ac:dyDescent="0.25">
      <c r="A3361" s="38"/>
      <c r="B3361" s="38" t="s">
        <v>1041</v>
      </c>
      <c r="C3361" s="38" t="s">
        <v>1563</v>
      </c>
      <c r="D3361" s="39" t="s">
        <v>1034</v>
      </c>
      <c r="E3361" s="40">
        <f>SmtRes!DO1885*SmtRes!AT1885</f>
        <v>1.3</v>
      </c>
      <c r="F3361" s="40">
        <f>ROUND((0.3)*0.86,7)</f>
        <v>0.25800000000000001</v>
      </c>
      <c r="G3361" s="40">
        <f>ROUND(E3361*G3354, 7)</f>
        <v>1.3</v>
      </c>
      <c r="H3361" s="42"/>
      <c r="I3361" s="41"/>
      <c r="J3361" s="42">
        <f>ROUND(SmtRes!AG1885/SmtRes!DO1885, 2)</f>
        <v>687.23</v>
      </c>
      <c r="K3361" s="41"/>
      <c r="L3361" s="42">
        <f>SmtRes!DH1885</f>
        <v>230.5</v>
      </c>
      <c r="CE3361">
        <v>1</v>
      </c>
    </row>
    <row r="3362" spans="1:83" ht="55.2" x14ac:dyDescent="0.25">
      <c r="A3362" s="38"/>
      <c r="B3362" s="38" t="s">
        <v>1037</v>
      </c>
      <c r="C3362" s="38" t="s">
        <v>1039</v>
      </c>
      <c r="D3362" s="39" t="s">
        <v>1040</v>
      </c>
      <c r="E3362" s="40">
        <v>1.29</v>
      </c>
      <c r="F3362" s="40">
        <f>ROUND((0.3)*0.86,7)</f>
        <v>0.25800000000000001</v>
      </c>
      <c r="G3362" s="40">
        <f>SmtRes!CX1886</f>
        <v>0.33282</v>
      </c>
      <c r="H3362" s="42"/>
      <c r="I3362" s="41"/>
      <c r="J3362" s="42">
        <f>SmtRes!CZ1886</f>
        <v>1328.8</v>
      </c>
      <c r="K3362" s="41"/>
      <c r="L3362" s="42">
        <f>SmtRes!DG1886</f>
        <v>442.25</v>
      </c>
    </row>
    <row r="3363" spans="1:83" ht="14.4" x14ac:dyDescent="0.25">
      <c r="A3363" s="38"/>
      <c r="B3363" s="38" t="s">
        <v>1041</v>
      </c>
      <c r="C3363" s="38" t="s">
        <v>1563</v>
      </c>
      <c r="D3363" s="39" t="s">
        <v>1034</v>
      </c>
      <c r="E3363" s="40">
        <f>SmtRes!DO1886*SmtRes!AT1886</f>
        <v>1.29</v>
      </c>
      <c r="F3363" s="40">
        <f>ROUND((0.3)*0.86,7)</f>
        <v>0.25800000000000001</v>
      </c>
      <c r="G3363" s="40">
        <f>ROUND(E3363*G3354, 7)</f>
        <v>1.29</v>
      </c>
      <c r="H3363" s="42"/>
      <c r="I3363" s="41"/>
      <c r="J3363" s="42">
        <f>ROUND(SmtRes!AG1886/SmtRes!DO1886, 2)</f>
        <v>687.23</v>
      </c>
      <c r="K3363" s="41"/>
      <c r="L3363" s="42">
        <f>SmtRes!DH1886</f>
        <v>228.72</v>
      </c>
      <c r="CE3363">
        <v>1</v>
      </c>
    </row>
    <row r="3364" spans="1:83" ht="14.4" hidden="1" x14ac:dyDescent="0.25">
      <c r="A3364" s="37"/>
      <c r="B3364" s="40">
        <v>4</v>
      </c>
      <c r="C3364" s="37" t="s">
        <v>1565</v>
      </c>
      <c r="D3364" s="39"/>
      <c r="E3364" s="43"/>
      <c r="F3364" s="40"/>
      <c r="G3364" s="43"/>
      <c r="H3364" s="40"/>
      <c r="I3364" s="40"/>
      <c r="J3364" s="40"/>
      <c r="K3364" s="40"/>
      <c r="L3364" s="44">
        <f>SUM(L3365:L3377)-SUMIF(CE3365:CE3377, 1, L3365:L3377)</f>
        <v>0</v>
      </c>
    </row>
    <row r="3365" spans="1:83" ht="14.4" x14ac:dyDescent="0.25">
      <c r="A3365" s="38"/>
      <c r="B3365" s="38" t="s">
        <v>1049</v>
      </c>
      <c r="C3365" s="38" t="s">
        <v>1051</v>
      </c>
      <c r="D3365" s="39" t="s">
        <v>846</v>
      </c>
      <c r="E3365" s="40">
        <v>1.5E-3</v>
      </c>
      <c r="F3365" s="40">
        <f t="shared" ref="F3365:F3377" si="210">ROUND(0,7)</f>
        <v>0</v>
      </c>
      <c r="G3365" s="40">
        <f>SmtRes!CX1887</f>
        <v>0</v>
      </c>
      <c r="H3365" s="42">
        <f>SmtRes!CZ1887</f>
        <v>116448.72</v>
      </c>
      <c r="I3365" s="41">
        <f>SmtRes!AI1887</f>
        <v>1.1200000000000001</v>
      </c>
      <c r="J3365" s="42">
        <f t="shared" ref="J3365:J3377" si="211">ROUND(H3365*I3365, 2)</f>
        <v>130422.57</v>
      </c>
      <c r="K3365" s="41"/>
      <c r="L3365" s="42">
        <f>SmtRes!DF1887</f>
        <v>0</v>
      </c>
    </row>
    <row r="3366" spans="1:83" ht="14.4" x14ac:dyDescent="0.25">
      <c r="A3366" s="38"/>
      <c r="B3366" s="38" t="s">
        <v>1115</v>
      </c>
      <c r="C3366" s="38" t="s">
        <v>1117</v>
      </c>
      <c r="D3366" s="39" t="s">
        <v>1055</v>
      </c>
      <c r="E3366" s="40">
        <v>1.4499999999999999E-3</v>
      </c>
      <c r="F3366" s="40">
        <f t="shared" si="210"/>
        <v>0</v>
      </c>
      <c r="G3366" s="40">
        <f>SmtRes!CX1888</f>
        <v>0</v>
      </c>
      <c r="H3366" s="42">
        <f>SmtRes!CZ1888</f>
        <v>284.14999999999998</v>
      </c>
      <c r="I3366" s="41">
        <f>SmtRes!AI1888</f>
        <v>1.31</v>
      </c>
      <c r="J3366" s="42">
        <f t="shared" si="211"/>
        <v>372.24</v>
      </c>
      <c r="K3366" s="41"/>
      <c r="L3366" s="42">
        <f>SmtRes!DF1888</f>
        <v>0</v>
      </c>
    </row>
    <row r="3367" spans="1:83" ht="14.4" x14ac:dyDescent="0.25">
      <c r="A3367" s="38"/>
      <c r="B3367" s="38" t="s">
        <v>1118</v>
      </c>
      <c r="C3367" s="38" t="s">
        <v>1120</v>
      </c>
      <c r="D3367" s="39" t="s">
        <v>1055</v>
      </c>
      <c r="E3367" s="40">
        <v>2.0299999999999999E-2</v>
      </c>
      <c r="F3367" s="40">
        <f t="shared" si="210"/>
        <v>0</v>
      </c>
      <c r="G3367" s="40">
        <f>SmtRes!CX1889</f>
        <v>0</v>
      </c>
      <c r="H3367" s="42">
        <f>SmtRes!CZ1889</f>
        <v>104.32</v>
      </c>
      <c r="I3367" s="41">
        <f>SmtRes!AI1889</f>
        <v>0.96</v>
      </c>
      <c r="J3367" s="42">
        <f t="shared" si="211"/>
        <v>100.15</v>
      </c>
      <c r="K3367" s="41"/>
      <c r="L3367" s="42">
        <f>SmtRes!DF1889</f>
        <v>0</v>
      </c>
    </row>
    <row r="3368" spans="1:83" ht="27.6" x14ac:dyDescent="0.25">
      <c r="A3368" s="38"/>
      <c r="B3368" s="38" t="s">
        <v>1121</v>
      </c>
      <c r="C3368" s="38" t="s">
        <v>1123</v>
      </c>
      <c r="D3368" s="39" t="s">
        <v>1055</v>
      </c>
      <c r="E3368" s="40">
        <v>1.3050000000000001E-2</v>
      </c>
      <c r="F3368" s="40">
        <f t="shared" si="210"/>
        <v>0</v>
      </c>
      <c r="G3368" s="40">
        <f>SmtRes!CX1890</f>
        <v>0</v>
      </c>
      <c r="H3368" s="42">
        <f>SmtRes!CZ1890</f>
        <v>206.62</v>
      </c>
      <c r="I3368" s="41">
        <f>SmtRes!AI1890</f>
        <v>0.96</v>
      </c>
      <c r="J3368" s="42">
        <f t="shared" si="211"/>
        <v>198.36</v>
      </c>
      <c r="K3368" s="41"/>
      <c r="L3368" s="42">
        <f>SmtRes!DF1890</f>
        <v>0</v>
      </c>
    </row>
    <row r="3369" spans="1:83" ht="55.2" x14ac:dyDescent="0.25">
      <c r="A3369" s="38"/>
      <c r="B3369" s="38" t="s">
        <v>1091</v>
      </c>
      <c r="C3369" s="38" t="s">
        <v>1093</v>
      </c>
      <c r="D3369" s="39" t="s">
        <v>880</v>
      </c>
      <c r="E3369" s="40">
        <v>1.75</v>
      </c>
      <c r="F3369" s="40">
        <f t="shared" si="210"/>
        <v>0</v>
      </c>
      <c r="G3369" s="40">
        <f>SmtRes!CX1891</f>
        <v>0</v>
      </c>
      <c r="H3369" s="42">
        <f>SmtRes!CZ1891</f>
        <v>2.27</v>
      </c>
      <c r="I3369" s="41">
        <f>SmtRes!AI1891</f>
        <v>1.53</v>
      </c>
      <c r="J3369" s="42">
        <f t="shared" si="211"/>
        <v>3.47</v>
      </c>
      <c r="K3369" s="41"/>
      <c r="L3369" s="42">
        <f>SmtRes!DF1891</f>
        <v>0</v>
      </c>
    </row>
    <row r="3370" spans="1:83" ht="41.4" x14ac:dyDescent="0.25">
      <c r="A3370" s="38"/>
      <c r="B3370" s="38" t="s">
        <v>1072</v>
      </c>
      <c r="C3370" s="38" t="s">
        <v>1074</v>
      </c>
      <c r="D3370" s="39" t="s">
        <v>846</v>
      </c>
      <c r="E3370" s="40">
        <v>2.0000000000000002E-5</v>
      </c>
      <c r="F3370" s="40">
        <f t="shared" si="210"/>
        <v>0</v>
      </c>
      <c r="G3370" s="40">
        <f>SmtRes!CX1892</f>
        <v>0</v>
      </c>
      <c r="H3370" s="42">
        <f>SmtRes!CZ1892</f>
        <v>1050091.7</v>
      </c>
      <c r="I3370" s="41">
        <f>SmtRes!AI1892</f>
        <v>1.2</v>
      </c>
      <c r="J3370" s="42">
        <f t="shared" si="211"/>
        <v>1260110.04</v>
      </c>
      <c r="K3370" s="41"/>
      <c r="L3370" s="42">
        <f>SmtRes!DF1892</f>
        <v>0</v>
      </c>
    </row>
    <row r="3371" spans="1:83" ht="27.6" x14ac:dyDescent="0.25">
      <c r="A3371" s="38"/>
      <c r="B3371" s="38" t="s">
        <v>1052</v>
      </c>
      <c r="C3371" s="38" t="s">
        <v>1054</v>
      </c>
      <c r="D3371" s="39" t="s">
        <v>1055</v>
      </c>
      <c r="E3371" s="40">
        <v>0.34</v>
      </c>
      <c r="F3371" s="40">
        <f t="shared" si="210"/>
        <v>0</v>
      </c>
      <c r="G3371" s="40">
        <f>SmtRes!CX1893</f>
        <v>0</v>
      </c>
      <c r="H3371" s="42">
        <f>SmtRes!CZ1893</f>
        <v>870.18</v>
      </c>
      <c r="I3371" s="41">
        <f>SmtRes!AI1893</f>
        <v>1.61</v>
      </c>
      <c r="J3371" s="42">
        <f t="shared" si="211"/>
        <v>1400.99</v>
      </c>
      <c r="K3371" s="41"/>
      <c r="L3371" s="42">
        <f>SmtRes!DF1893</f>
        <v>0</v>
      </c>
    </row>
    <row r="3372" spans="1:83" ht="27.6" x14ac:dyDescent="0.25">
      <c r="A3372" s="38"/>
      <c r="B3372" s="38" t="s">
        <v>1152</v>
      </c>
      <c r="C3372" s="38" t="s">
        <v>1154</v>
      </c>
      <c r="D3372" s="39" t="s">
        <v>1055</v>
      </c>
      <c r="E3372" s="40">
        <v>0.01</v>
      </c>
      <c r="F3372" s="40">
        <f t="shared" si="210"/>
        <v>0</v>
      </c>
      <c r="G3372" s="40">
        <f>SmtRes!CX1894</f>
        <v>0</v>
      </c>
      <c r="H3372" s="42">
        <f>SmtRes!CZ1894</f>
        <v>2536.4499999999998</v>
      </c>
      <c r="I3372" s="41">
        <f>SmtRes!AI1894</f>
        <v>1.61</v>
      </c>
      <c r="J3372" s="42">
        <f t="shared" si="211"/>
        <v>4083.68</v>
      </c>
      <c r="K3372" s="41"/>
      <c r="L3372" s="42">
        <f>SmtRes!DF1894</f>
        <v>0</v>
      </c>
    </row>
    <row r="3373" spans="1:83" ht="41.4" x14ac:dyDescent="0.25">
      <c r="A3373" s="38"/>
      <c r="B3373" s="38" t="s">
        <v>1155</v>
      </c>
      <c r="C3373" s="38" t="s">
        <v>1157</v>
      </c>
      <c r="D3373" s="39" t="s">
        <v>1055</v>
      </c>
      <c r="E3373" s="40">
        <v>2.5000000000000001E-2</v>
      </c>
      <c r="F3373" s="40">
        <f t="shared" si="210"/>
        <v>0</v>
      </c>
      <c r="G3373" s="40">
        <f>SmtRes!CX1895</f>
        <v>0</v>
      </c>
      <c r="H3373" s="42">
        <f>SmtRes!CZ1895</f>
        <v>1928.25</v>
      </c>
      <c r="I3373" s="41">
        <f>SmtRes!AI1895</f>
        <v>1.2</v>
      </c>
      <c r="J3373" s="42">
        <f t="shared" si="211"/>
        <v>2313.9</v>
      </c>
      <c r="K3373" s="41"/>
      <c r="L3373" s="42">
        <f>SmtRes!DF1895</f>
        <v>0</v>
      </c>
    </row>
    <row r="3374" spans="1:83" ht="55.2" x14ac:dyDescent="0.25">
      <c r="A3374" s="38"/>
      <c r="B3374" s="38" t="s">
        <v>1161</v>
      </c>
      <c r="C3374" s="38" t="s">
        <v>1163</v>
      </c>
      <c r="D3374" s="39" t="s">
        <v>202</v>
      </c>
      <c r="E3374" s="40">
        <v>1</v>
      </c>
      <c r="F3374" s="40">
        <f t="shared" si="210"/>
        <v>0</v>
      </c>
      <c r="G3374" s="40">
        <f>SmtRes!CX1896</f>
        <v>0</v>
      </c>
      <c r="H3374" s="42">
        <f>SmtRes!CZ1896</f>
        <v>19.100000000000001</v>
      </c>
      <c r="I3374" s="41">
        <f>SmtRes!AI1896</f>
        <v>0.94</v>
      </c>
      <c r="J3374" s="42">
        <f t="shared" si="211"/>
        <v>17.95</v>
      </c>
      <c r="K3374" s="41"/>
      <c r="L3374" s="42">
        <f>SmtRes!DF1896</f>
        <v>0</v>
      </c>
    </row>
    <row r="3375" spans="1:83" ht="41.4" x14ac:dyDescent="0.25">
      <c r="A3375" s="38"/>
      <c r="B3375" s="38" t="s">
        <v>1133</v>
      </c>
      <c r="C3375" s="38" t="s">
        <v>1135</v>
      </c>
      <c r="D3375" s="39" t="s">
        <v>1082</v>
      </c>
      <c r="E3375" s="40">
        <v>7.2999999999999995E-2</v>
      </c>
      <c r="F3375" s="40">
        <f t="shared" si="210"/>
        <v>0</v>
      </c>
      <c r="G3375" s="40">
        <f>SmtRes!CX1897</f>
        <v>0</v>
      </c>
      <c r="H3375" s="42">
        <f>SmtRes!CZ1897</f>
        <v>47.26</v>
      </c>
      <c r="I3375" s="41">
        <f>SmtRes!AI1897</f>
        <v>1.19</v>
      </c>
      <c r="J3375" s="42">
        <f t="shared" si="211"/>
        <v>56.24</v>
      </c>
      <c r="K3375" s="41"/>
      <c r="L3375" s="42">
        <f>SmtRes!DF1897</f>
        <v>0</v>
      </c>
    </row>
    <row r="3376" spans="1:83" ht="27.6" x14ac:dyDescent="0.25">
      <c r="A3376" s="38"/>
      <c r="B3376" s="38" t="s">
        <v>1136</v>
      </c>
      <c r="C3376" s="38" t="s">
        <v>1138</v>
      </c>
      <c r="D3376" s="39" t="s">
        <v>1139</v>
      </c>
      <c r="E3376" s="40">
        <v>4.4000000000000003E-3</v>
      </c>
      <c r="F3376" s="40">
        <f t="shared" si="210"/>
        <v>0</v>
      </c>
      <c r="G3376" s="40">
        <f>SmtRes!CX1898</f>
        <v>0</v>
      </c>
      <c r="H3376" s="42">
        <f>SmtRes!CZ1898</f>
        <v>6052.54</v>
      </c>
      <c r="I3376" s="41">
        <f>SmtRes!AI1898</f>
        <v>1.18</v>
      </c>
      <c r="J3376" s="42">
        <f t="shared" si="211"/>
        <v>7142</v>
      </c>
      <c r="K3376" s="41"/>
      <c r="L3376" s="42">
        <f>SmtRes!DF1898</f>
        <v>0</v>
      </c>
    </row>
    <row r="3377" spans="1:83" ht="27.6" x14ac:dyDescent="0.25">
      <c r="A3377" s="38"/>
      <c r="B3377" s="38" t="s">
        <v>1158</v>
      </c>
      <c r="C3377" s="52" t="s">
        <v>1160</v>
      </c>
      <c r="D3377" s="46" t="s">
        <v>880</v>
      </c>
      <c r="E3377" s="48">
        <v>0.7</v>
      </c>
      <c r="F3377" s="48">
        <f t="shared" si="210"/>
        <v>0</v>
      </c>
      <c r="G3377" s="48">
        <f>SmtRes!CX1899</f>
        <v>0</v>
      </c>
      <c r="H3377" s="53">
        <f>SmtRes!CZ1899</f>
        <v>123.25</v>
      </c>
      <c r="I3377" s="54">
        <f>SmtRes!AI1899</f>
        <v>1.19</v>
      </c>
      <c r="J3377" s="53">
        <f t="shared" si="211"/>
        <v>146.66999999999999</v>
      </c>
      <c r="K3377" s="54"/>
      <c r="L3377" s="53">
        <f>SmtRes!DF1899</f>
        <v>0</v>
      </c>
    </row>
    <row r="3378" spans="1:83" ht="14.4" x14ac:dyDescent="0.25">
      <c r="A3378" s="38"/>
      <c r="B3378" s="38"/>
      <c r="C3378" s="51" t="s">
        <v>1566</v>
      </c>
      <c r="D3378" s="39"/>
      <c r="E3378" s="40"/>
      <c r="F3378" s="40"/>
      <c r="G3378" s="40"/>
      <c r="H3378" s="42"/>
      <c r="I3378" s="41"/>
      <c r="J3378" s="42"/>
      <c r="K3378" s="41"/>
      <c r="L3378" s="42">
        <f>L3356+L3358+L3359+L3364</f>
        <v>5523.28</v>
      </c>
    </row>
    <row r="3379" spans="1:83" ht="14.4" x14ac:dyDescent="0.25">
      <c r="A3379" s="38"/>
      <c r="B3379" s="38"/>
      <c r="C3379" s="38" t="s">
        <v>1567</v>
      </c>
      <c r="D3379" s="39"/>
      <c r="E3379" s="40"/>
      <c r="F3379" s="40"/>
      <c r="G3379" s="40"/>
      <c r="H3379" s="42"/>
      <c r="I3379" s="41"/>
      <c r="J3379" s="42"/>
      <c r="K3379" s="41"/>
      <c r="L3379" s="42">
        <f>SUM(AR3354:AR3382)+SUM(AS3354:AS3382)+SUM(AT3354:AT3382)+SUM(AU3354:AU3382)+SUM(AV3354:AV3382)</f>
        <v>4690.37</v>
      </c>
    </row>
    <row r="3380" spans="1:83" ht="27.6" x14ac:dyDescent="0.25">
      <c r="A3380" s="38"/>
      <c r="B3380" s="38" t="s">
        <v>27</v>
      </c>
      <c r="C3380" s="38" t="s">
        <v>1568</v>
      </c>
      <c r="D3380" s="39" t="s">
        <v>1044</v>
      </c>
      <c r="E3380" s="40">
        <f>Source!BZ664</f>
        <v>111</v>
      </c>
      <c r="F3380" s="40"/>
      <c r="G3380" s="40">
        <f>Source!AT664</f>
        <v>111</v>
      </c>
      <c r="H3380" s="42"/>
      <c r="I3380" s="41"/>
      <c r="J3380" s="42"/>
      <c r="K3380" s="41"/>
      <c r="L3380" s="42">
        <f>SUM(AZ3354:AZ3382)</f>
        <v>5206.3100000000004</v>
      </c>
    </row>
    <row r="3381" spans="1:83" ht="27.6" x14ac:dyDescent="0.25">
      <c r="A3381" s="52"/>
      <c r="B3381" s="52" t="s">
        <v>28</v>
      </c>
      <c r="C3381" s="52" t="s">
        <v>1569</v>
      </c>
      <c r="D3381" s="46" t="s">
        <v>1044</v>
      </c>
      <c r="E3381" s="48">
        <f>Source!CA664</f>
        <v>52</v>
      </c>
      <c r="F3381" s="48"/>
      <c r="G3381" s="48">
        <f>Source!AU664</f>
        <v>52</v>
      </c>
      <c r="H3381" s="53"/>
      <c r="I3381" s="54"/>
      <c r="J3381" s="53"/>
      <c r="K3381" s="54"/>
      <c r="L3381" s="53">
        <f>SUM(BA3354:BA3382)</f>
        <v>2438.9899999999998</v>
      </c>
    </row>
    <row r="3382" spans="1:83" ht="13.8" x14ac:dyDescent="0.25">
      <c r="C3382" s="72" t="s">
        <v>1570</v>
      </c>
      <c r="D3382" s="72"/>
      <c r="E3382" s="72"/>
      <c r="F3382" s="72"/>
      <c r="G3382" s="72"/>
      <c r="H3382" s="72"/>
      <c r="I3382" s="73">
        <f>IF(E3354&lt;&gt;0,K3382/E3354, 0)</f>
        <v>13168.579999999998</v>
      </c>
      <c r="J3382" s="73"/>
      <c r="K3382" s="73">
        <f>L3356+L3358+L3364+L3380+L3381+L3359</f>
        <v>13168.579999999998</v>
      </c>
      <c r="L3382" s="73"/>
      <c r="AD3382">
        <f>ROUND((Source!AT664/100)*((ROUND(SUMIF(SmtRes!AQ1883:'SmtRes'!AQ1900,"=1",SmtRes!AD1883:'SmtRes'!AD1900)*Source!I664, 2)+ROUND(SUMIF(SmtRes!AQ1883:'SmtRes'!AQ1900,"=1",SmtRes!AC1883:'SmtRes'!AC1900)*Source!I664, 2))), 2)</f>
        <v>2268.66</v>
      </c>
      <c r="AE3382">
        <f>ROUND((Source!AU664/100)*((ROUND(SUMIF(SmtRes!AQ1883:'SmtRes'!AQ1900,"=1",SmtRes!AD1883:'SmtRes'!AD1900)*Source!I664, 2)+ROUND(SUMIF(SmtRes!AQ1883:'SmtRes'!AQ1900,"=1",SmtRes!AC1883:'SmtRes'!AC1900)*Source!I664, 2))), 2)</f>
        <v>1062.8</v>
      </c>
      <c r="AN3382" s="50">
        <f>L3356+L3358+L3364+L3380+L3381+L3359</f>
        <v>13168.579999999998</v>
      </c>
      <c r="AO3382" s="50">
        <f>L3358</f>
        <v>832.91000000000008</v>
      </c>
      <c r="AQ3382" t="s">
        <v>1571</v>
      </c>
      <c r="AR3382" s="50">
        <f>L3356</f>
        <v>4231.1499999999996</v>
      </c>
      <c r="AT3382" s="50">
        <f>L3359</f>
        <v>459.22</v>
      </c>
      <c r="AV3382" t="s">
        <v>1571</v>
      </c>
      <c r="AW3382" s="50">
        <f>L3364</f>
        <v>0</v>
      </c>
      <c r="AZ3382">
        <f>Source!X664</f>
        <v>5206.3100000000004</v>
      </c>
      <c r="BA3382">
        <f>Source!Y664</f>
        <v>2438.9899999999998</v>
      </c>
      <c r="CD3382">
        <v>2</v>
      </c>
    </row>
    <row r="3383" spans="1:83" ht="121.2" x14ac:dyDescent="0.25">
      <c r="A3383" s="36" t="s">
        <v>519</v>
      </c>
      <c r="B3383" s="38" t="s">
        <v>1802</v>
      </c>
      <c r="C3383" s="38" t="s">
        <v>1804</v>
      </c>
      <c r="D3383" s="39" t="str">
        <f>Source!H665</f>
        <v>ШТ</v>
      </c>
      <c r="E3383" s="40">
        <f>Source!K665</f>
        <v>1</v>
      </c>
      <c r="F3383" s="40"/>
      <c r="G3383" s="40">
        <f>Source!I665</f>
        <v>1</v>
      </c>
      <c r="H3383" s="42"/>
      <c r="I3383" s="41"/>
      <c r="J3383" s="42"/>
      <c r="K3383" s="41"/>
      <c r="L3383" s="42"/>
    </row>
    <row r="3384" spans="1:83" ht="14.4" x14ac:dyDescent="0.25">
      <c r="A3384" s="37"/>
      <c r="B3384" s="40">
        <v>1</v>
      </c>
      <c r="C3384" s="37" t="s">
        <v>1561</v>
      </c>
      <c r="D3384" s="39" t="s">
        <v>1034</v>
      </c>
      <c r="E3384" s="43"/>
      <c r="F3384" s="40"/>
      <c r="G3384" s="43">
        <f>Source!U665</f>
        <v>21.07</v>
      </c>
      <c r="H3384" s="40"/>
      <c r="I3384" s="40"/>
      <c r="J3384" s="40"/>
      <c r="K3384" s="40"/>
      <c r="L3384" s="44">
        <f>SUM(L3385:L3385)-SUMIF(CE3385:CE3385, 1, L3385:L3385)</f>
        <v>14103.84</v>
      </c>
    </row>
    <row r="3385" spans="1:83" ht="14.4" x14ac:dyDescent="0.25">
      <c r="A3385" s="38"/>
      <c r="B3385" s="38" t="s">
        <v>1190</v>
      </c>
      <c r="C3385" s="38" t="s">
        <v>1191</v>
      </c>
      <c r="D3385" s="39" t="s">
        <v>1034</v>
      </c>
      <c r="E3385" s="40">
        <v>24.5</v>
      </c>
      <c r="F3385" s="40">
        <f>ROUND(0.86,7)</f>
        <v>0.86</v>
      </c>
      <c r="G3385" s="40">
        <f>SmtRes!CX1901</f>
        <v>21.07</v>
      </c>
      <c r="H3385" s="42"/>
      <c r="I3385" s="41"/>
      <c r="J3385" s="42">
        <f>SmtRes!CZ1901</f>
        <v>669.38</v>
      </c>
      <c r="K3385" s="41"/>
      <c r="L3385" s="42">
        <f>SmtRes!DI1901</f>
        <v>14103.84</v>
      </c>
    </row>
    <row r="3386" spans="1:83" ht="14.4" x14ac:dyDescent="0.25">
      <c r="A3386" s="37"/>
      <c r="B3386" s="40">
        <v>2</v>
      </c>
      <c r="C3386" s="37" t="s">
        <v>1562</v>
      </c>
      <c r="D3386" s="39"/>
      <c r="E3386" s="43"/>
      <c r="F3386" s="40"/>
      <c r="G3386" s="43"/>
      <c r="H3386" s="40"/>
      <c r="I3386" s="40"/>
      <c r="J3386" s="40"/>
      <c r="K3386" s="40"/>
      <c r="L3386" s="44">
        <f>SUM(L3387:L3391)-SUMIF(CE3387:CE3391, 1, L3387:L3391)</f>
        <v>2776.3599999999997</v>
      </c>
    </row>
    <row r="3387" spans="1:83" ht="14.4" x14ac:dyDescent="0.25">
      <c r="A3387" s="37"/>
      <c r="B3387" s="40"/>
      <c r="C3387" s="37" t="s">
        <v>1564</v>
      </c>
      <c r="D3387" s="39" t="s">
        <v>1034</v>
      </c>
      <c r="E3387" s="43"/>
      <c r="F3387" s="40"/>
      <c r="G3387" s="43">
        <f>Source!V665</f>
        <v>2.2274000000000003</v>
      </c>
      <c r="H3387" s="40"/>
      <c r="I3387" s="40"/>
      <c r="J3387" s="40"/>
      <c r="K3387" s="40"/>
      <c r="L3387" s="44">
        <f>SUMIF(CE3388:CE3391, 1, L3388:L3391)</f>
        <v>1530.73</v>
      </c>
      <c r="CE3387">
        <v>1</v>
      </c>
    </row>
    <row r="3388" spans="1:83" ht="41.4" x14ac:dyDescent="0.25">
      <c r="A3388" s="38"/>
      <c r="B3388" s="38" t="s">
        <v>1056</v>
      </c>
      <c r="C3388" s="38" t="s">
        <v>1058</v>
      </c>
      <c r="D3388" s="39" t="s">
        <v>1040</v>
      </c>
      <c r="E3388" s="40">
        <v>1.3</v>
      </c>
      <c r="F3388" s="40">
        <f>ROUND(0.86,7)</f>
        <v>0.86</v>
      </c>
      <c r="G3388" s="40">
        <f>SmtRes!CX1903</f>
        <v>1.1180000000000001</v>
      </c>
      <c r="H3388" s="42">
        <f>SmtRes!CZ1903</f>
        <v>995.51</v>
      </c>
      <c r="I3388" s="41">
        <f>SmtRes!AJ1903</f>
        <v>1.17</v>
      </c>
      <c r="J3388" s="42">
        <f>ROUND(H3388*I3388, 2)</f>
        <v>1164.75</v>
      </c>
      <c r="K3388" s="41"/>
      <c r="L3388" s="42">
        <f>SmtRes!DG1903</f>
        <v>1302.19</v>
      </c>
    </row>
    <row r="3389" spans="1:83" ht="14.4" x14ac:dyDescent="0.25">
      <c r="A3389" s="38"/>
      <c r="B3389" s="38" t="s">
        <v>1041</v>
      </c>
      <c r="C3389" s="38" t="s">
        <v>1563</v>
      </c>
      <c r="D3389" s="39" t="s">
        <v>1034</v>
      </c>
      <c r="E3389" s="40">
        <f>SmtRes!DO1903*SmtRes!AT1903</f>
        <v>1.3</v>
      </c>
      <c r="F3389" s="40">
        <f>ROUND(0.86,7)</f>
        <v>0.86</v>
      </c>
      <c r="G3389" s="40">
        <f>ROUND(E3389*G3383, 7)</f>
        <v>1.3</v>
      </c>
      <c r="H3389" s="42"/>
      <c r="I3389" s="41"/>
      <c r="J3389" s="42">
        <f>ROUND(SmtRes!AG1903/SmtRes!DO1903, 2)</f>
        <v>687.23</v>
      </c>
      <c r="K3389" s="41"/>
      <c r="L3389" s="42">
        <f>SmtRes!DH1903</f>
        <v>768.32</v>
      </c>
      <c r="CE3389">
        <v>1</v>
      </c>
    </row>
    <row r="3390" spans="1:83" ht="55.2" x14ac:dyDescent="0.25">
      <c r="A3390" s="38"/>
      <c r="B3390" s="38" t="s">
        <v>1037</v>
      </c>
      <c r="C3390" s="38" t="s">
        <v>1039</v>
      </c>
      <c r="D3390" s="39" t="s">
        <v>1040</v>
      </c>
      <c r="E3390" s="40">
        <v>1.29</v>
      </c>
      <c r="F3390" s="40">
        <f>ROUND(0.86,7)</f>
        <v>0.86</v>
      </c>
      <c r="G3390" s="40">
        <f>SmtRes!CX1904</f>
        <v>1.1093999999999999</v>
      </c>
      <c r="H3390" s="42"/>
      <c r="I3390" s="41"/>
      <c r="J3390" s="42">
        <f>SmtRes!CZ1904</f>
        <v>1328.8</v>
      </c>
      <c r="K3390" s="41"/>
      <c r="L3390" s="42">
        <f>SmtRes!DG1904</f>
        <v>1474.17</v>
      </c>
    </row>
    <row r="3391" spans="1:83" ht="14.4" x14ac:dyDescent="0.25">
      <c r="A3391" s="38"/>
      <c r="B3391" s="38" t="s">
        <v>1041</v>
      </c>
      <c r="C3391" s="38" t="s">
        <v>1563</v>
      </c>
      <c r="D3391" s="39" t="s">
        <v>1034</v>
      </c>
      <c r="E3391" s="40">
        <f>SmtRes!DO1904*SmtRes!AT1904</f>
        <v>1.29</v>
      </c>
      <c r="F3391" s="40">
        <f>ROUND(0.86,7)</f>
        <v>0.86</v>
      </c>
      <c r="G3391" s="40">
        <f>ROUND(E3391*G3383, 7)</f>
        <v>1.29</v>
      </c>
      <c r="H3391" s="42"/>
      <c r="I3391" s="41"/>
      <c r="J3391" s="42">
        <f>ROUND(SmtRes!AG1904/SmtRes!DO1904, 2)</f>
        <v>687.23</v>
      </c>
      <c r="K3391" s="41"/>
      <c r="L3391" s="42">
        <f>SmtRes!DH1904</f>
        <v>762.41</v>
      </c>
      <c r="CE3391">
        <v>1</v>
      </c>
    </row>
    <row r="3392" spans="1:83" ht="14.4" hidden="1" x14ac:dyDescent="0.25">
      <c r="A3392" s="37"/>
      <c r="B3392" s="40">
        <v>4</v>
      </c>
      <c r="C3392" s="37" t="s">
        <v>1565</v>
      </c>
      <c r="D3392" s="39"/>
      <c r="E3392" s="43"/>
      <c r="F3392" s="40"/>
      <c r="G3392" s="43"/>
      <c r="H3392" s="40"/>
      <c r="I3392" s="40"/>
      <c r="J3392" s="40"/>
      <c r="K3392" s="40"/>
      <c r="L3392" s="44">
        <f>SUM(L3393:L3405)-SUMIF(CE3393:CE3405, 1, L3393:L3405)</f>
        <v>0</v>
      </c>
    </row>
    <row r="3393" spans="1:12" ht="14.4" x14ac:dyDescent="0.25">
      <c r="A3393" s="38"/>
      <c r="B3393" s="38" t="s">
        <v>1049</v>
      </c>
      <c r="C3393" s="38" t="s">
        <v>1051</v>
      </c>
      <c r="D3393" s="39" t="s">
        <v>846</v>
      </c>
      <c r="E3393" s="40">
        <v>1.5E-3</v>
      </c>
      <c r="F3393" s="40">
        <f t="shared" ref="F3393:F3405" si="212">ROUND(0,7)</f>
        <v>0</v>
      </c>
      <c r="G3393" s="40">
        <f>SmtRes!CX1905</f>
        <v>0</v>
      </c>
      <c r="H3393" s="42">
        <f>SmtRes!CZ1905</f>
        <v>116448.72</v>
      </c>
      <c r="I3393" s="41">
        <f>SmtRes!AI1905</f>
        <v>1.1200000000000001</v>
      </c>
      <c r="J3393" s="42">
        <f t="shared" ref="J3393:J3405" si="213">ROUND(H3393*I3393, 2)</f>
        <v>130422.57</v>
      </c>
      <c r="K3393" s="41"/>
      <c r="L3393" s="42">
        <f>SmtRes!DF1905</f>
        <v>0</v>
      </c>
    </row>
    <row r="3394" spans="1:12" ht="14.4" x14ac:dyDescent="0.25">
      <c r="A3394" s="38"/>
      <c r="B3394" s="38" t="s">
        <v>1115</v>
      </c>
      <c r="C3394" s="38" t="s">
        <v>1117</v>
      </c>
      <c r="D3394" s="39" t="s">
        <v>1055</v>
      </c>
      <c r="E3394" s="40">
        <v>1.4499999999999999E-3</v>
      </c>
      <c r="F3394" s="40">
        <f t="shared" si="212"/>
        <v>0</v>
      </c>
      <c r="G3394" s="40">
        <f>SmtRes!CX1906</f>
        <v>0</v>
      </c>
      <c r="H3394" s="42">
        <f>SmtRes!CZ1906</f>
        <v>284.14999999999998</v>
      </c>
      <c r="I3394" s="41">
        <f>SmtRes!AI1906</f>
        <v>1.31</v>
      </c>
      <c r="J3394" s="42">
        <f t="shared" si="213"/>
        <v>372.24</v>
      </c>
      <c r="K3394" s="41"/>
      <c r="L3394" s="42">
        <f>SmtRes!DF1906</f>
        <v>0</v>
      </c>
    </row>
    <row r="3395" spans="1:12" ht="14.4" x14ac:dyDescent="0.25">
      <c r="A3395" s="38"/>
      <c r="B3395" s="38" t="s">
        <v>1118</v>
      </c>
      <c r="C3395" s="38" t="s">
        <v>1120</v>
      </c>
      <c r="D3395" s="39" t="s">
        <v>1055</v>
      </c>
      <c r="E3395" s="40">
        <v>2.0299999999999999E-2</v>
      </c>
      <c r="F3395" s="40">
        <f t="shared" si="212"/>
        <v>0</v>
      </c>
      <c r="G3395" s="40">
        <f>SmtRes!CX1907</f>
        <v>0</v>
      </c>
      <c r="H3395" s="42">
        <f>SmtRes!CZ1907</f>
        <v>104.32</v>
      </c>
      <c r="I3395" s="41">
        <f>SmtRes!AI1907</f>
        <v>0.96</v>
      </c>
      <c r="J3395" s="42">
        <f t="shared" si="213"/>
        <v>100.15</v>
      </c>
      <c r="K3395" s="41"/>
      <c r="L3395" s="42">
        <f>SmtRes!DF1907</f>
        <v>0</v>
      </c>
    </row>
    <row r="3396" spans="1:12" ht="27.6" x14ac:dyDescent="0.25">
      <c r="A3396" s="38"/>
      <c r="B3396" s="38" t="s">
        <v>1121</v>
      </c>
      <c r="C3396" s="38" t="s">
        <v>1123</v>
      </c>
      <c r="D3396" s="39" t="s">
        <v>1055</v>
      </c>
      <c r="E3396" s="40">
        <v>1.3050000000000001E-2</v>
      </c>
      <c r="F3396" s="40">
        <f t="shared" si="212"/>
        <v>0</v>
      </c>
      <c r="G3396" s="40">
        <f>SmtRes!CX1908</f>
        <v>0</v>
      </c>
      <c r="H3396" s="42">
        <f>SmtRes!CZ1908</f>
        <v>206.62</v>
      </c>
      <c r="I3396" s="41">
        <f>SmtRes!AI1908</f>
        <v>0.96</v>
      </c>
      <c r="J3396" s="42">
        <f t="shared" si="213"/>
        <v>198.36</v>
      </c>
      <c r="K3396" s="41"/>
      <c r="L3396" s="42">
        <f>SmtRes!DF1908</f>
        <v>0</v>
      </c>
    </row>
    <row r="3397" spans="1:12" ht="55.2" x14ac:dyDescent="0.25">
      <c r="A3397" s="38"/>
      <c r="B3397" s="38" t="s">
        <v>1091</v>
      </c>
      <c r="C3397" s="38" t="s">
        <v>1093</v>
      </c>
      <c r="D3397" s="39" t="s">
        <v>880</v>
      </c>
      <c r="E3397" s="40">
        <v>1.75</v>
      </c>
      <c r="F3397" s="40">
        <f t="shared" si="212"/>
        <v>0</v>
      </c>
      <c r="G3397" s="40">
        <f>SmtRes!CX1909</f>
        <v>0</v>
      </c>
      <c r="H3397" s="42">
        <f>SmtRes!CZ1909</f>
        <v>2.27</v>
      </c>
      <c r="I3397" s="41">
        <f>SmtRes!AI1909</f>
        <v>1.53</v>
      </c>
      <c r="J3397" s="42">
        <f t="shared" si="213"/>
        <v>3.47</v>
      </c>
      <c r="K3397" s="41"/>
      <c r="L3397" s="42">
        <f>SmtRes!DF1909</f>
        <v>0</v>
      </c>
    </row>
    <row r="3398" spans="1:12" ht="41.4" x14ac:dyDescent="0.25">
      <c r="A3398" s="38"/>
      <c r="B3398" s="38" t="s">
        <v>1072</v>
      </c>
      <c r="C3398" s="38" t="s">
        <v>1074</v>
      </c>
      <c r="D3398" s="39" t="s">
        <v>846</v>
      </c>
      <c r="E3398" s="40">
        <v>2.0000000000000002E-5</v>
      </c>
      <c r="F3398" s="40">
        <f t="shared" si="212"/>
        <v>0</v>
      </c>
      <c r="G3398" s="40">
        <f>SmtRes!CX1910</f>
        <v>0</v>
      </c>
      <c r="H3398" s="42">
        <f>SmtRes!CZ1910</f>
        <v>1050091.7</v>
      </c>
      <c r="I3398" s="41">
        <f>SmtRes!AI1910</f>
        <v>1.2</v>
      </c>
      <c r="J3398" s="42">
        <f t="shared" si="213"/>
        <v>1260110.04</v>
      </c>
      <c r="K3398" s="41"/>
      <c r="L3398" s="42">
        <f>SmtRes!DF1910</f>
        <v>0</v>
      </c>
    </row>
    <row r="3399" spans="1:12" ht="27.6" x14ac:dyDescent="0.25">
      <c r="A3399" s="38"/>
      <c r="B3399" s="38" t="s">
        <v>1052</v>
      </c>
      <c r="C3399" s="38" t="s">
        <v>1054</v>
      </c>
      <c r="D3399" s="39" t="s">
        <v>1055</v>
      </c>
      <c r="E3399" s="40">
        <v>0.34</v>
      </c>
      <c r="F3399" s="40">
        <f t="shared" si="212"/>
        <v>0</v>
      </c>
      <c r="G3399" s="40">
        <f>SmtRes!CX1911</f>
        <v>0</v>
      </c>
      <c r="H3399" s="42">
        <f>SmtRes!CZ1911</f>
        <v>870.18</v>
      </c>
      <c r="I3399" s="41">
        <f>SmtRes!AI1911</f>
        <v>1.61</v>
      </c>
      <c r="J3399" s="42">
        <f t="shared" si="213"/>
        <v>1400.99</v>
      </c>
      <c r="K3399" s="41"/>
      <c r="L3399" s="42">
        <f>SmtRes!DF1911</f>
        <v>0</v>
      </c>
    </row>
    <row r="3400" spans="1:12" ht="27.6" x14ac:dyDescent="0.25">
      <c r="A3400" s="38"/>
      <c r="B3400" s="38" t="s">
        <v>1152</v>
      </c>
      <c r="C3400" s="38" t="s">
        <v>1154</v>
      </c>
      <c r="D3400" s="39" t="s">
        <v>1055</v>
      </c>
      <c r="E3400" s="40">
        <v>0.01</v>
      </c>
      <c r="F3400" s="40">
        <f t="shared" si="212"/>
        <v>0</v>
      </c>
      <c r="G3400" s="40">
        <f>SmtRes!CX1912</f>
        <v>0</v>
      </c>
      <c r="H3400" s="42">
        <f>SmtRes!CZ1912</f>
        <v>2536.4499999999998</v>
      </c>
      <c r="I3400" s="41">
        <f>SmtRes!AI1912</f>
        <v>1.61</v>
      </c>
      <c r="J3400" s="42">
        <f t="shared" si="213"/>
        <v>4083.68</v>
      </c>
      <c r="K3400" s="41"/>
      <c r="L3400" s="42">
        <f>SmtRes!DF1912</f>
        <v>0</v>
      </c>
    </row>
    <row r="3401" spans="1:12" ht="41.4" x14ac:dyDescent="0.25">
      <c r="A3401" s="38"/>
      <c r="B3401" s="38" t="s">
        <v>1155</v>
      </c>
      <c r="C3401" s="38" t="s">
        <v>1157</v>
      </c>
      <c r="D3401" s="39" t="s">
        <v>1055</v>
      </c>
      <c r="E3401" s="40">
        <v>2.5000000000000001E-2</v>
      </c>
      <c r="F3401" s="40">
        <f t="shared" si="212"/>
        <v>0</v>
      </c>
      <c r="G3401" s="40">
        <f>SmtRes!CX1913</f>
        <v>0</v>
      </c>
      <c r="H3401" s="42">
        <f>SmtRes!CZ1913</f>
        <v>1928.25</v>
      </c>
      <c r="I3401" s="41">
        <f>SmtRes!AI1913</f>
        <v>1.2</v>
      </c>
      <c r="J3401" s="42">
        <f t="shared" si="213"/>
        <v>2313.9</v>
      </c>
      <c r="K3401" s="41"/>
      <c r="L3401" s="42">
        <f>SmtRes!DF1913</f>
        <v>0</v>
      </c>
    </row>
    <row r="3402" spans="1:12" ht="55.2" x14ac:dyDescent="0.25">
      <c r="A3402" s="38"/>
      <c r="B3402" s="38" t="s">
        <v>1161</v>
      </c>
      <c r="C3402" s="38" t="s">
        <v>1163</v>
      </c>
      <c r="D3402" s="39" t="s">
        <v>202</v>
      </c>
      <c r="E3402" s="40">
        <v>1</v>
      </c>
      <c r="F3402" s="40">
        <f t="shared" si="212"/>
        <v>0</v>
      </c>
      <c r="G3402" s="40">
        <f>SmtRes!CX1914</f>
        <v>0</v>
      </c>
      <c r="H3402" s="42">
        <f>SmtRes!CZ1914</f>
        <v>19.100000000000001</v>
      </c>
      <c r="I3402" s="41">
        <f>SmtRes!AI1914</f>
        <v>0.94</v>
      </c>
      <c r="J3402" s="42">
        <f t="shared" si="213"/>
        <v>17.95</v>
      </c>
      <c r="K3402" s="41"/>
      <c r="L3402" s="42">
        <f>SmtRes!DF1914</f>
        <v>0</v>
      </c>
    </row>
    <row r="3403" spans="1:12" ht="41.4" x14ac:dyDescent="0.25">
      <c r="A3403" s="38"/>
      <c r="B3403" s="38" t="s">
        <v>1133</v>
      </c>
      <c r="C3403" s="38" t="s">
        <v>1135</v>
      </c>
      <c r="D3403" s="39" t="s">
        <v>1082</v>
      </c>
      <c r="E3403" s="40">
        <v>7.2999999999999995E-2</v>
      </c>
      <c r="F3403" s="40">
        <f t="shared" si="212"/>
        <v>0</v>
      </c>
      <c r="G3403" s="40">
        <f>SmtRes!CX1915</f>
        <v>0</v>
      </c>
      <c r="H3403" s="42">
        <f>SmtRes!CZ1915</f>
        <v>47.26</v>
      </c>
      <c r="I3403" s="41">
        <f>SmtRes!AI1915</f>
        <v>1.19</v>
      </c>
      <c r="J3403" s="42">
        <f t="shared" si="213"/>
        <v>56.24</v>
      </c>
      <c r="K3403" s="41"/>
      <c r="L3403" s="42">
        <f>SmtRes!DF1915</f>
        <v>0</v>
      </c>
    </row>
    <row r="3404" spans="1:12" ht="27.6" x14ac:dyDescent="0.25">
      <c r="A3404" s="38"/>
      <c r="B3404" s="38" t="s">
        <v>1136</v>
      </c>
      <c r="C3404" s="38" t="s">
        <v>1138</v>
      </c>
      <c r="D3404" s="39" t="s">
        <v>1139</v>
      </c>
      <c r="E3404" s="40">
        <v>4.4000000000000003E-3</v>
      </c>
      <c r="F3404" s="40">
        <f t="shared" si="212"/>
        <v>0</v>
      </c>
      <c r="G3404" s="40">
        <f>SmtRes!CX1916</f>
        <v>0</v>
      </c>
      <c r="H3404" s="42">
        <f>SmtRes!CZ1916</f>
        <v>6052.54</v>
      </c>
      <c r="I3404" s="41">
        <f>SmtRes!AI1916</f>
        <v>1.18</v>
      </c>
      <c r="J3404" s="42">
        <f t="shared" si="213"/>
        <v>7142</v>
      </c>
      <c r="K3404" s="41"/>
      <c r="L3404" s="42">
        <f>SmtRes!DF1916</f>
        <v>0</v>
      </c>
    </row>
    <row r="3405" spans="1:12" ht="27.6" x14ac:dyDescent="0.25">
      <c r="A3405" s="38"/>
      <c r="B3405" s="38" t="s">
        <v>1158</v>
      </c>
      <c r="C3405" s="52" t="s">
        <v>1160</v>
      </c>
      <c r="D3405" s="46" t="s">
        <v>880</v>
      </c>
      <c r="E3405" s="48">
        <v>0.7</v>
      </c>
      <c r="F3405" s="48">
        <f t="shared" si="212"/>
        <v>0</v>
      </c>
      <c r="G3405" s="48">
        <f>SmtRes!CX1917</f>
        <v>0</v>
      </c>
      <c r="H3405" s="53">
        <f>SmtRes!CZ1917</f>
        <v>123.25</v>
      </c>
      <c r="I3405" s="54">
        <f>SmtRes!AI1917</f>
        <v>1.19</v>
      </c>
      <c r="J3405" s="53">
        <f t="shared" si="213"/>
        <v>146.66999999999999</v>
      </c>
      <c r="K3405" s="54"/>
      <c r="L3405" s="53">
        <f>SmtRes!DF1917</f>
        <v>0</v>
      </c>
    </row>
    <row r="3406" spans="1:12" ht="14.4" x14ac:dyDescent="0.25">
      <c r="A3406" s="38"/>
      <c r="B3406" s="38"/>
      <c r="C3406" s="51" t="s">
        <v>1566</v>
      </c>
      <c r="D3406" s="39"/>
      <c r="E3406" s="40"/>
      <c r="F3406" s="40"/>
      <c r="G3406" s="40"/>
      <c r="H3406" s="42"/>
      <c r="I3406" s="41"/>
      <c r="J3406" s="42"/>
      <c r="K3406" s="41"/>
      <c r="L3406" s="42">
        <f>L3384+L3386+L3387+L3392</f>
        <v>18410.93</v>
      </c>
    </row>
    <row r="3407" spans="1:12" ht="14.4" x14ac:dyDescent="0.25">
      <c r="A3407" s="38"/>
      <c r="B3407" s="38"/>
      <c r="C3407" s="38" t="s">
        <v>1567</v>
      </c>
      <c r="D3407" s="39"/>
      <c r="E3407" s="40"/>
      <c r="F3407" s="40"/>
      <c r="G3407" s="40"/>
      <c r="H3407" s="42"/>
      <c r="I3407" s="41"/>
      <c r="J3407" s="42"/>
      <c r="K3407" s="41"/>
      <c r="L3407" s="42">
        <f>SUM(AR3383:AR3410)+SUM(AS3383:AS3410)+SUM(AT3383:AT3410)+SUM(AU3383:AU3410)+SUM(AV3383:AV3410)</f>
        <v>15634.57</v>
      </c>
    </row>
    <row r="3408" spans="1:12" ht="27.6" x14ac:dyDescent="0.25">
      <c r="A3408" s="38"/>
      <c r="B3408" s="38" t="s">
        <v>27</v>
      </c>
      <c r="C3408" s="38" t="s">
        <v>1568</v>
      </c>
      <c r="D3408" s="39" t="s">
        <v>1044</v>
      </c>
      <c r="E3408" s="40">
        <f>Source!BZ665</f>
        <v>111</v>
      </c>
      <c r="F3408" s="40"/>
      <c r="G3408" s="40">
        <f>Source!AT665</f>
        <v>111</v>
      </c>
      <c r="H3408" s="42"/>
      <c r="I3408" s="41"/>
      <c r="J3408" s="42"/>
      <c r="K3408" s="41"/>
      <c r="L3408" s="42">
        <f>SUM(AZ3383:AZ3410)</f>
        <v>17354.37</v>
      </c>
    </row>
    <row r="3409" spans="1:83" ht="27.6" x14ac:dyDescent="0.25">
      <c r="A3409" s="52"/>
      <c r="B3409" s="52" t="s">
        <v>28</v>
      </c>
      <c r="C3409" s="52" t="s">
        <v>1569</v>
      </c>
      <c r="D3409" s="46" t="s">
        <v>1044</v>
      </c>
      <c r="E3409" s="48">
        <f>Source!CA665</f>
        <v>52</v>
      </c>
      <c r="F3409" s="48"/>
      <c r="G3409" s="48">
        <f>Source!AU665</f>
        <v>52</v>
      </c>
      <c r="H3409" s="53"/>
      <c r="I3409" s="54"/>
      <c r="J3409" s="53"/>
      <c r="K3409" s="54"/>
      <c r="L3409" s="53">
        <f>SUM(BA3383:BA3410)</f>
        <v>8129.98</v>
      </c>
    </row>
    <row r="3410" spans="1:83" ht="13.8" x14ac:dyDescent="0.25">
      <c r="C3410" s="72" t="s">
        <v>1570</v>
      </c>
      <c r="D3410" s="72"/>
      <c r="E3410" s="72"/>
      <c r="F3410" s="72"/>
      <c r="G3410" s="72"/>
      <c r="H3410" s="72"/>
      <c r="I3410" s="73">
        <f>IF(E3383&lt;&gt;0,K3410/E3383, 0)</f>
        <v>43895.280000000006</v>
      </c>
      <c r="J3410" s="73"/>
      <c r="K3410" s="73">
        <f>L3384+L3386+L3392+L3408+L3409+L3387</f>
        <v>43895.280000000006</v>
      </c>
      <c r="L3410" s="73"/>
      <c r="AD3410">
        <f>ROUND((Source!AT665/100)*((ROUND(SUMIF(SmtRes!AQ1901:'SmtRes'!AQ1918,"=1",SmtRes!AD1901:'SmtRes'!AD1918)*Source!I665, 2)+ROUND(SUMIF(SmtRes!AQ1901:'SmtRes'!AQ1918,"=1",SmtRes!AC1901:'SmtRes'!AC1918)*Source!I665, 2))), 2)</f>
        <v>2268.66</v>
      </c>
      <c r="AE3410">
        <f>ROUND((Source!AU665/100)*((ROUND(SUMIF(SmtRes!AQ1901:'SmtRes'!AQ1918,"=1",SmtRes!AD1901:'SmtRes'!AD1918)*Source!I665, 2)+ROUND(SUMIF(SmtRes!AQ1901:'SmtRes'!AQ1918,"=1",SmtRes!AC1901:'SmtRes'!AC1918)*Source!I665, 2))), 2)</f>
        <v>1062.8</v>
      </c>
      <c r="AN3410" s="50">
        <f>L3384+L3386+L3392+L3408+L3409+L3387</f>
        <v>43895.280000000006</v>
      </c>
      <c r="AO3410" s="50">
        <f>L3386</f>
        <v>2776.3599999999997</v>
      </c>
      <c r="AQ3410" t="s">
        <v>1571</v>
      </c>
      <c r="AR3410" s="50">
        <f>L3384</f>
        <v>14103.84</v>
      </c>
      <c r="AT3410" s="50">
        <f>L3387</f>
        <v>1530.73</v>
      </c>
      <c r="AV3410" t="s">
        <v>1571</v>
      </c>
      <c r="AW3410" s="50">
        <f>L3392</f>
        <v>0</v>
      </c>
      <c r="AZ3410">
        <f>Source!X665</f>
        <v>17354.37</v>
      </c>
      <c r="BA3410">
        <f>Source!Y665</f>
        <v>8129.98</v>
      </c>
      <c r="CD3410">
        <v>2</v>
      </c>
    </row>
    <row r="3412" spans="1:83" ht="16.8" x14ac:dyDescent="0.25">
      <c r="A3412" s="71" t="s">
        <v>1805</v>
      </c>
      <c r="B3412" s="71"/>
      <c r="C3412" s="71"/>
      <c r="D3412" s="71"/>
      <c r="E3412" s="71"/>
      <c r="F3412" s="71"/>
      <c r="G3412" s="71"/>
      <c r="H3412" s="71"/>
      <c r="I3412" s="71"/>
      <c r="J3412" s="71"/>
      <c r="K3412" s="71"/>
      <c r="L3412" s="71"/>
    </row>
    <row r="3413" spans="1:83" ht="107.4" x14ac:dyDescent="0.25">
      <c r="A3413" s="36" t="s">
        <v>522</v>
      </c>
      <c r="B3413" s="38" t="s">
        <v>1806</v>
      </c>
      <c r="C3413" s="38" t="s">
        <v>1807</v>
      </c>
      <c r="D3413" s="39" t="str">
        <f>Source!H701</f>
        <v>ШТ</v>
      </c>
      <c r="E3413" s="40">
        <f>Source!K701</f>
        <v>1</v>
      </c>
      <c r="F3413" s="40"/>
      <c r="G3413" s="40">
        <f>Source!I701</f>
        <v>1</v>
      </c>
      <c r="H3413" s="42"/>
      <c r="I3413" s="41"/>
      <c r="J3413" s="42"/>
      <c r="K3413" s="41"/>
      <c r="L3413" s="42"/>
    </row>
    <row r="3414" spans="1:83" ht="79.2" x14ac:dyDescent="0.25">
      <c r="B3414" s="56" t="str">
        <f>Source!EO701</f>
        <v>Поправка: 571/пр_2022_п.84_т.3_стр.4_стб.3</v>
      </c>
      <c r="C3414" s="56" t="str">
        <f>Source!CN701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415" spans="1:83" ht="14.4" x14ac:dyDescent="0.25">
      <c r="A3415" s="37"/>
      <c r="B3415" s="40">
        <v>1</v>
      </c>
      <c r="C3415" s="37" t="s">
        <v>1561</v>
      </c>
      <c r="D3415" s="39" t="s">
        <v>1034</v>
      </c>
      <c r="E3415" s="43"/>
      <c r="F3415" s="40"/>
      <c r="G3415" s="43">
        <f>Source!U701</f>
        <v>0.77400000000000002</v>
      </c>
      <c r="H3415" s="40"/>
      <c r="I3415" s="40"/>
      <c r="J3415" s="40"/>
      <c r="K3415" s="40"/>
      <c r="L3415" s="44">
        <f>SUM(L3416:L3416)-SUMIF(CE3416:CE3416, 1, L3416:L3416)</f>
        <v>411.02</v>
      </c>
    </row>
    <row r="3416" spans="1:83" ht="14.4" x14ac:dyDescent="0.25">
      <c r="A3416" s="38"/>
      <c r="B3416" s="38" t="s">
        <v>1083</v>
      </c>
      <c r="C3416" s="38" t="s">
        <v>1084</v>
      </c>
      <c r="D3416" s="39" t="s">
        <v>1034</v>
      </c>
      <c r="E3416" s="40">
        <v>3</v>
      </c>
      <c r="F3416" s="40">
        <f>ROUND((0.3)*0.86,7)</f>
        <v>0.25800000000000001</v>
      </c>
      <c r="G3416" s="40">
        <f>SmtRes!CX1919</f>
        <v>0.77400000000000002</v>
      </c>
      <c r="H3416" s="42"/>
      <c r="I3416" s="41"/>
      <c r="J3416" s="42">
        <f>SmtRes!CZ1919</f>
        <v>531.04</v>
      </c>
      <c r="K3416" s="41"/>
      <c r="L3416" s="42">
        <f>SmtRes!DI1919</f>
        <v>411.02</v>
      </c>
    </row>
    <row r="3417" spans="1:83" ht="14.4" x14ac:dyDescent="0.25">
      <c r="A3417" s="37"/>
      <c r="B3417" s="40">
        <v>2</v>
      </c>
      <c r="C3417" s="37" t="s">
        <v>1562</v>
      </c>
      <c r="D3417" s="39"/>
      <c r="E3417" s="43"/>
      <c r="F3417" s="40"/>
      <c r="G3417" s="43"/>
      <c r="H3417" s="40"/>
      <c r="I3417" s="40"/>
      <c r="J3417" s="40"/>
      <c r="K3417" s="40"/>
      <c r="L3417" s="44">
        <f>SUM(L3418:L3420)-SUMIF(CE3418:CE3420, 1, L3418:L3420)</f>
        <v>138.23000000000002</v>
      </c>
    </row>
    <row r="3418" spans="1:83" ht="14.4" x14ac:dyDescent="0.25">
      <c r="A3418" s="37"/>
      <c r="B3418" s="40"/>
      <c r="C3418" s="37" t="s">
        <v>1564</v>
      </c>
      <c r="D3418" s="39" t="s">
        <v>1034</v>
      </c>
      <c r="E3418" s="43"/>
      <c r="F3418" s="40"/>
      <c r="G3418" s="43">
        <f>Source!V701</f>
        <v>0.11867999999999999</v>
      </c>
      <c r="H3418" s="40"/>
      <c r="I3418" s="40"/>
      <c r="J3418" s="40"/>
      <c r="K3418" s="40"/>
      <c r="L3418" s="44">
        <f>SUMIF(CE3419:CE3420, 1, L3419:L3420)</f>
        <v>81.56</v>
      </c>
      <c r="CE3418">
        <v>1</v>
      </c>
    </row>
    <row r="3419" spans="1:83" ht="41.4" x14ac:dyDescent="0.25">
      <c r="A3419" s="38"/>
      <c r="B3419" s="38" t="s">
        <v>1056</v>
      </c>
      <c r="C3419" s="38" t="s">
        <v>1058</v>
      </c>
      <c r="D3419" s="39" t="s">
        <v>1040</v>
      </c>
      <c r="E3419" s="40">
        <v>0.46</v>
      </c>
      <c r="F3419" s="40">
        <f>ROUND((0.3)*0.86,7)</f>
        <v>0.25800000000000001</v>
      </c>
      <c r="G3419" s="40">
        <f>SmtRes!CX1921</f>
        <v>0.11867999999999999</v>
      </c>
      <c r="H3419" s="42">
        <f>SmtRes!CZ1921</f>
        <v>995.51</v>
      </c>
      <c r="I3419" s="41">
        <f>SmtRes!AJ1921</f>
        <v>1.17</v>
      </c>
      <c r="J3419" s="42">
        <f>ROUND(H3419*I3419, 2)</f>
        <v>1164.75</v>
      </c>
      <c r="K3419" s="41"/>
      <c r="L3419" s="42">
        <f>SmtRes!DG1921</f>
        <v>138.22999999999999</v>
      </c>
    </row>
    <row r="3420" spans="1:83" ht="14.4" x14ac:dyDescent="0.25">
      <c r="A3420" s="38"/>
      <c r="B3420" s="38" t="s">
        <v>1041</v>
      </c>
      <c r="C3420" s="38" t="s">
        <v>1563</v>
      </c>
      <c r="D3420" s="39" t="s">
        <v>1034</v>
      </c>
      <c r="E3420" s="40">
        <f>SmtRes!DO1921*SmtRes!AT1921</f>
        <v>0.46</v>
      </c>
      <c r="F3420" s="40">
        <f>ROUND((0.3)*0.86,7)</f>
        <v>0.25800000000000001</v>
      </c>
      <c r="G3420" s="40">
        <f>ROUND(E3420*G3413, 7)</f>
        <v>0.46</v>
      </c>
      <c r="H3420" s="42"/>
      <c r="I3420" s="41"/>
      <c r="J3420" s="42">
        <f>ROUND(SmtRes!AG1921/SmtRes!DO1921, 2)</f>
        <v>687.23</v>
      </c>
      <c r="K3420" s="41"/>
      <c r="L3420" s="42">
        <f>SmtRes!DH1921</f>
        <v>81.56</v>
      </c>
      <c r="CE3420">
        <v>1</v>
      </c>
    </row>
    <row r="3421" spans="1:83" ht="14.4" hidden="1" x14ac:dyDescent="0.25">
      <c r="A3421" s="37"/>
      <c r="B3421" s="40">
        <v>4</v>
      </c>
      <c r="C3421" s="37" t="s">
        <v>1565</v>
      </c>
      <c r="D3421" s="39"/>
      <c r="E3421" s="43"/>
      <c r="F3421" s="40"/>
      <c r="G3421" s="43"/>
      <c r="H3421" s="40"/>
      <c r="I3421" s="40"/>
      <c r="J3421" s="40"/>
      <c r="K3421" s="40"/>
      <c r="L3421" s="44">
        <f>SUM(L3422:L3430)-SUMIF(CE3422:CE3430, 1, L3422:L3430)</f>
        <v>0</v>
      </c>
    </row>
    <row r="3422" spans="1:83" ht="14.4" x14ac:dyDescent="0.25">
      <c r="A3422" s="38"/>
      <c r="B3422" s="38" t="s">
        <v>1049</v>
      </c>
      <c r="C3422" s="38" t="s">
        <v>1051</v>
      </c>
      <c r="D3422" s="39" t="s">
        <v>846</v>
      </c>
      <c r="E3422" s="40">
        <v>4.0000000000000003E-5</v>
      </c>
      <c r="F3422" s="40">
        <f t="shared" ref="F3422:F3430" si="214">ROUND(0,7)</f>
        <v>0</v>
      </c>
      <c r="G3422" s="40">
        <f>SmtRes!CX1922</f>
        <v>0</v>
      </c>
      <c r="H3422" s="42">
        <f>SmtRes!CZ1922</f>
        <v>116448.72</v>
      </c>
      <c r="I3422" s="41">
        <f>SmtRes!AI1922</f>
        <v>1.1200000000000001</v>
      </c>
      <c r="J3422" s="42">
        <f t="shared" ref="J3422:J3430" si="215">ROUND(H3422*I3422, 2)</f>
        <v>130422.57</v>
      </c>
      <c r="K3422" s="41"/>
      <c r="L3422" s="42">
        <f>SmtRes!DF1922</f>
        <v>0</v>
      </c>
    </row>
    <row r="3423" spans="1:83" ht="14.4" x14ac:dyDescent="0.25">
      <c r="A3423" s="38"/>
      <c r="B3423" s="38" t="s">
        <v>1066</v>
      </c>
      <c r="C3423" s="38" t="s">
        <v>1068</v>
      </c>
      <c r="D3423" s="39" t="s">
        <v>1055</v>
      </c>
      <c r="E3423" s="40">
        <v>7.5999999999999998E-2</v>
      </c>
      <c r="F3423" s="40">
        <f t="shared" si="214"/>
        <v>0</v>
      </c>
      <c r="G3423" s="40">
        <f>SmtRes!CX1923</f>
        <v>0</v>
      </c>
      <c r="H3423" s="42">
        <f>SmtRes!CZ1923</f>
        <v>41.38</v>
      </c>
      <c r="I3423" s="41">
        <f>SmtRes!AI1923</f>
        <v>1.27</v>
      </c>
      <c r="J3423" s="42">
        <f t="shared" si="215"/>
        <v>52.55</v>
      </c>
      <c r="K3423" s="41"/>
      <c r="L3423" s="42">
        <f>SmtRes!DF1923</f>
        <v>0</v>
      </c>
    </row>
    <row r="3424" spans="1:83" ht="14.4" x14ac:dyDescent="0.25">
      <c r="A3424" s="38"/>
      <c r="B3424" s="38" t="s">
        <v>1118</v>
      </c>
      <c r="C3424" s="38" t="s">
        <v>1120</v>
      </c>
      <c r="D3424" s="39" t="s">
        <v>1055</v>
      </c>
      <c r="E3424" s="40">
        <v>7.0000000000000001E-3</v>
      </c>
      <c r="F3424" s="40">
        <f t="shared" si="214"/>
        <v>0</v>
      </c>
      <c r="G3424" s="40">
        <f>SmtRes!CX1924</f>
        <v>0</v>
      </c>
      <c r="H3424" s="42">
        <f>SmtRes!CZ1924</f>
        <v>104.32</v>
      </c>
      <c r="I3424" s="41">
        <f>SmtRes!AI1924</f>
        <v>0.96</v>
      </c>
      <c r="J3424" s="42">
        <f t="shared" si="215"/>
        <v>100.15</v>
      </c>
      <c r="K3424" s="41"/>
      <c r="L3424" s="42">
        <f>SmtRes!DF1924</f>
        <v>0</v>
      </c>
    </row>
    <row r="3425" spans="1:83" ht="41.4" x14ac:dyDescent="0.25">
      <c r="A3425" s="38"/>
      <c r="B3425" s="38" t="s">
        <v>1168</v>
      </c>
      <c r="C3425" s="38" t="s">
        <v>1170</v>
      </c>
      <c r="D3425" s="39" t="s">
        <v>1055</v>
      </c>
      <c r="E3425" s="40">
        <v>8.0000000000000002E-3</v>
      </c>
      <c r="F3425" s="40">
        <f t="shared" si="214"/>
        <v>0</v>
      </c>
      <c r="G3425" s="40">
        <f>SmtRes!CX1925</f>
        <v>0</v>
      </c>
      <c r="H3425" s="42">
        <f>SmtRes!CZ1925</f>
        <v>373.74</v>
      </c>
      <c r="I3425" s="41">
        <f>SmtRes!AI1925</f>
        <v>1.44</v>
      </c>
      <c r="J3425" s="42">
        <f t="shared" si="215"/>
        <v>538.19000000000005</v>
      </c>
      <c r="K3425" s="41"/>
      <c r="L3425" s="42">
        <f>SmtRes!DF1925</f>
        <v>0</v>
      </c>
    </row>
    <row r="3426" spans="1:83" ht="27.6" x14ac:dyDescent="0.25">
      <c r="A3426" s="38"/>
      <c r="B3426" s="38" t="s">
        <v>1171</v>
      </c>
      <c r="C3426" s="38" t="s">
        <v>1173</v>
      </c>
      <c r="D3426" s="39" t="s">
        <v>1174</v>
      </c>
      <c r="E3426" s="40">
        <v>1.4E-2</v>
      </c>
      <c r="F3426" s="40">
        <f t="shared" si="214"/>
        <v>0</v>
      </c>
      <c r="G3426" s="40">
        <f>SmtRes!CX1926</f>
        <v>0</v>
      </c>
      <c r="H3426" s="42">
        <f>SmtRes!CZ1926</f>
        <v>185.32</v>
      </c>
      <c r="I3426" s="41">
        <f>SmtRes!AI1926</f>
        <v>1.44</v>
      </c>
      <c r="J3426" s="42">
        <f t="shared" si="215"/>
        <v>266.86</v>
      </c>
      <c r="K3426" s="41"/>
      <c r="L3426" s="42">
        <f>SmtRes!DF1926</f>
        <v>0</v>
      </c>
    </row>
    <row r="3427" spans="1:83" ht="27.6" x14ac:dyDescent="0.25">
      <c r="A3427" s="38"/>
      <c r="B3427" s="38" t="s">
        <v>1052</v>
      </c>
      <c r="C3427" s="38" t="s">
        <v>1054</v>
      </c>
      <c r="D3427" s="39" t="s">
        <v>1055</v>
      </c>
      <c r="E3427" s="40">
        <v>0.13</v>
      </c>
      <c r="F3427" s="40">
        <f t="shared" si="214"/>
        <v>0</v>
      </c>
      <c r="G3427" s="40">
        <f>SmtRes!CX1927</f>
        <v>0</v>
      </c>
      <c r="H3427" s="42">
        <f>SmtRes!CZ1927</f>
        <v>870.18</v>
      </c>
      <c r="I3427" s="41">
        <f>SmtRes!AI1927</f>
        <v>1.61</v>
      </c>
      <c r="J3427" s="42">
        <f t="shared" si="215"/>
        <v>1400.99</v>
      </c>
      <c r="K3427" s="41"/>
      <c r="L3427" s="42">
        <f>SmtRes!DF1927</f>
        <v>0</v>
      </c>
    </row>
    <row r="3428" spans="1:83" ht="14.4" x14ac:dyDescent="0.25">
      <c r="A3428" s="38"/>
      <c r="B3428" s="38" t="s">
        <v>1175</v>
      </c>
      <c r="C3428" s="38" t="s">
        <v>1177</v>
      </c>
      <c r="D3428" s="39" t="s">
        <v>1139</v>
      </c>
      <c r="E3428" s="40">
        <v>2.1000000000000001E-2</v>
      </c>
      <c r="F3428" s="40">
        <f t="shared" si="214"/>
        <v>0</v>
      </c>
      <c r="G3428" s="40">
        <f>SmtRes!CX1928</f>
        <v>0</v>
      </c>
      <c r="H3428" s="42">
        <f>SmtRes!CZ1928</f>
        <v>3581.57</v>
      </c>
      <c r="I3428" s="41">
        <f>SmtRes!AI1928</f>
        <v>1.18</v>
      </c>
      <c r="J3428" s="42">
        <f t="shared" si="215"/>
        <v>4226.25</v>
      </c>
      <c r="K3428" s="41"/>
      <c r="L3428" s="42">
        <f>SmtRes!DF1928</f>
        <v>0</v>
      </c>
    </row>
    <row r="3429" spans="1:83" ht="27.6" x14ac:dyDescent="0.25">
      <c r="A3429" s="38"/>
      <c r="B3429" s="38" t="s">
        <v>1178</v>
      </c>
      <c r="C3429" s="38" t="s">
        <v>1180</v>
      </c>
      <c r="D3429" s="39" t="s">
        <v>1139</v>
      </c>
      <c r="E3429" s="40">
        <v>1.2E-2</v>
      </c>
      <c r="F3429" s="40">
        <f t="shared" si="214"/>
        <v>0</v>
      </c>
      <c r="G3429" s="40">
        <f>SmtRes!CX1929</f>
        <v>0</v>
      </c>
      <c r="H3429" s="42">
        <f>SmtRes!CZ1929</f>
        <v>2191.2800000000002</v>
      </c>
      <c r="I3429" s="41">
        <f>SmtRes!AI1929</f>
        <v>1.27</v>
      </c>
      <c r="J3429" s="42">
        <f t="shared" si="215"/>
        <v>2782.93</v>
      </c>
      <c r="K3429" s="41"/>
      <c r="L3429" s="42">
        <f>SmtRes!DF1929</f>
        <v>0</v>
      </c>
    </row>
    <row r="3430" spans="1:83" ht="27.6" x14ac:dyDescent="0.25">
      <c r="A3430" s="38"/>
      <c r="B3430" s="38" t="s">
        <v>1184</v>
      </c>
      <c r="C3430" s="52" t="s">
        <v>1186</v>
      </c>
      <c r="D3430" s="46" t="s">
        <v>1139</v>
      </c>
      <c r="E3430" s="48">
        <v>1E-3</v>
      </c>
      <c r="F3430" s="48">
        <f t="shared" si="214"/>
        <v>0</v>
      </c>
      <c r="G3430" s="48">
        <f>SmtRes!CX1930</f>
        <v>0</v>
      </c>
      <c r="H3430" s="53">
        <f>SmtRes!CZ1930</f>
        <v>493.39</v>
      </c>
      <c r="I3430" s="54">
        <f>SmtRes!AI1930</f>
        <v>0.95</v>
      </c>
      <c r="J3430" s="53">
        <f t="shared" si="215"/>
        <v>468.72</v>
      </c>
      <c r="K3430" s="54"/>
      <c r="L3430" s="53">
        <f>SmtRes!DF1930</f>
        <v>0</v>
      </c>
    </row>
    <row r="3431" spans="1:83" ht="14.4" x14ac:dyDescent="0.25">
      <c r="A3431" s="38"/>
      <c r="B3431" s="38"/>
      <c r="C3431" s="51" t="s">
        <v>1566</v>
      </c>
      <c r="D3431" s="39"/>
      <c r="E3431" s="40"/>
      <c r="F3431" s="40"/>
      <c r="G3431" s="40"/>
      <c r="H3431" s="42"/>
      <c r="I3431" s="41"/>
      <c r="J3431" s="42"/>
      <c r="K3431" s="41"/>
      <c r="L3431" s="42">
        <f>L3415+L3417+L3418+L3421</f>
        <v>630.80999999999995</v>
      </c>
    </row>
    <row r="3432" spans="1:83" ht="14.4" x14ac:dyDescent="0.25">
      <c r="A3432" s="38"/>
      <c r="B3432" s="38"/>
      <c r="C3432" s="38" t="s">
        <v>1567</v>
      </c>
      <c r="D3432" s="39"/>
      <c r="E3432" s="40"/>
      <c r="F3432" s="40"/>
      <c r="G3432" s="40"/>
      <c r="H3432" s="42"/>
      <c r="I3432" s="41"/>
      <c r="J3432" s="42"/>
      <c r="K3432" s="41"/>
      <c r="L3432" s="42">
        <f>SUM(AR3413:AR3435)+SUM(AS3413:AS3435)+SUM(AT3413:AT3435)+SUM(AU3413:AU3435)+SUM(AV3413:AV3435)</f>
        <v>492.58</v>
      </c>
    </row>
    <row r="3433" spans="1:83" ht="27.6" x14ac:dyDescent="0.25">
      <c r="A3433" s="38"/>
      <c r="B3433" s="38" t="s">
        <v>135</v>
      </c>
      <c r="C3433" s="38" t="s">
        <v>1601</v>
      </c>
      <c r="D3433" s="39" t="s">
        <v>1044</v>
      </c>
      <c r="E3433" s="40">
        <f>Source!BZ701</f>
        <v>90</v>
      </c>
      <c r="F3433" s="40"/>
      <c r="G3433" s="40">
        <f>Source!AT701</f>
        <v>90</v>
      </c>
      <c r="H3433" s="42"/>
      <c r="I3433" s="41"/>
      <c r="J3433" s="42"/>
      <c r="K3433" s="41"/>
      <c r="L3433" s="42">
        <f>SUM(AZ3413:AZ3435)</f>
        <v>443.32</v>
      </c>
    </row>
    <row r="3434" spans="1:83" ht="27.6" x14ac:dyDescent="0.25">
      <c r="A3434" s="52"/>
      <c r="B3434" s="52" t="s">
        <v>136</v>
      </c>
      <c r="C3434" s="52" t="s">
        <v>1602</v>
      </c>
      <c r="D3434" s="46" t="s">
        <v>1044</v>
      </c>
      <c r="E3434" s="48">
        <f>Source!CA701</f>
        <v>46</v>
      </c>
      <c r="F3434" s="48"/>
      <c r="G3434" s="48">
        <f>Source!AU701</f>
        <v>46</v>
      </c>
      <c r="H3434" s="53"/>
      <c r="I3434" s="54"/>
      <c r="J3434" s="53"/>
      <c r="K3434" s="54"/>
      <c r="L3434" s="53">
        <f>SUM(BA3413:BA3435)</f>
        <v>226.59</v>
      </c>
    </row>
    <row r="3435" spans="1:83" ht="13.8" x14ac:dyDescent="0.25">
      <c r="C3435" s="72" t="s">
        <v>1570</v>
      </c>
      <c r="D3435" s="72"/>
      <c r="E3435" s="72"/>
      <c r="F3435" s="72"/>
      <c r="G3435" s="72"/>
      <c r="H3435" s="72"/>
      <c r="I3435" s="73">
        <f>IF(E3413&lt;&gt;0,K3435/E3413, 0)</f>
        <v>1300.7199999999998</v>
      </c>
      <c r="J3435" s="73"/>
      <c r="K3435" s="73">
        <f>L3415+L3417+L3421+L3433+L3434+L3418</f>
        <v>1300.7199999999998</v>
      </c>
      <c r="L3435" s="73"/>
      <c r="AD3435">
        <f>ROUND((Source!AT701/100)*((ROUND(SUMIF(SmtRes!AQ1919:'SmtRes'!AQ1931,"=1",SmtRes!AD1919:'SmtRes'!AD1931)*Source!I701, 2)+ROUND(SUMIF(SmtRes!AQ1919:'SmtRes'!AQ1931,"=1",SmtRes!AC1919:'SmtRes'!AC1931)*Source!I701, 2))), 2)</f>
        <v>1096.44</v>
      </c>
      <c r="AE3435">
        <f>ROUND((Source!AU701/100)*((ROUND(SUMIF(SmtRes!AQ1919:'SmtRes'!AQ1931,"=1",SmtRes!AD1919:'SmtRes'!AD1931)*Source!I701, 2)+ROUND(SUMIF(SmtRes!AQ1919:'SmtRes'!AQ1931,"=1",SmtRes!AC1919:'SmtRes'!AC1931)*Source!I701, 2))), 2)</f>
        <v>560.4</v>
      </c>
      <c r="AN3435" s="50">
        <f>L3415+L3417+L3421+L3433+L3434+L3418</f>
        <v>1300.7199999999998</v>
      </c>
      <c r="AO3435" s="50">
        <f>L3417</f>
        <v>138.23000000000002</v>
      </c>
      <c r="AQ3435" t="s">
        <v>1571</v>
      </c>
      <c r="AR3435" s="50">
        <f>L3415</f>
        <v>411.02</v>
      </c>
      <c r="AT3435" s="50">
        <f>L3418</f>
        <v>81.56</v>
      </c>
      <c r="AV3435" t="s">
        <v>1571</v>
      </c>
      <c r="AW3435" s="50">
        <f>L3421</f>
        <v>0</v>
      </c>
      <c r="AZ3435">
        <f>Source!X701</f>
        <v>443.32</v>
      </c>
      <c r="BA3435">
        <f>Source!Y701</f>
        <v>226.59</v>
      </c>
      <c r="CD3435">
        <v>2</v>
      </c>
    </row>
    <row r="3436" spans="1:83" ht="93.6" x14ac:dyDescent="0.25">
      <c r="A3436" s="36" t="s">
        <v>526</v>
      </c>
      <c r="B3436" s="38" t="s">
        <v>1806</v>
      </c>
      <c r="C3436" s="38" t="s">
        <v>1808</v>
      </c>
      <c r="D3436" s="39" t="str">
        <f>Source!H702</f>
        <v>ШТ</v>
      </c>
      <c r="E3436" s="40">
        <f>Source!K702</f>
        <v>1</v>
      </c>
      <c r="F3436" s="40"/>
      <c r="G3436" s="40">
        <f>Source!I702</f>
        <v>1</v>
      </c>
      <c r="H3436" s="42"/>
      <c r="I3436" s="41"/>
      <c r="J3436" s="42"/>
      <c r="K3436" s="41"/>
      <c r="L3436" s="42"/>
    </row>
    <row r="3437" spans="1:83" ht="14.4" x14ac:dyDescent="0.25">
      <c r="A3437" s="37"/>
      <c r="B3437" s="40">
        <v>1</v>
      </c>
      <c r="C3437" s="37" t="s">
        <v>1561</v>
      </c>
      <c r="D3437" s="39" t="s">
        <v>1034</v>
      </c>
      <c r="E3437" s="43"/>
      <c r="F3437" s="40"/>
      <c r="G3437" s="43">
        <f>Source!U702</f>
        <v>2.58</v>
      </c>
      <c r="H3437" s="40"/>
      <c r="I3437" s="40"/>
      <c r="J3437" s="40"/>
      <c r="K3437" s="40"/>
      <c r="L3437" s="44">
        <f>SUM(L3438:L3438)-SUMIF(CE3438:CE3438, 1, L3438:L3438)</f>
        <v>1370.08</v>
      </c>
    </row>
    <row r="3438" spans="1:83" ht="14.4" x14ac:dyDescent="0.25">
      <c r="A3438" s="38"/>
      <c r="B3438" s="38" t="s">
        <v>1083</v>
      </c>
      <c r="C3438" s="38" t="s">
        <v>1084</v>
      </c>
      <c r="D3438" s="39" t="s">
        <v>1034</v>
      </c>
      <c r="E3438" s="40">
        <v>3</v>
      </c>
      <c r="F3438" s="40">
        <f>ROUND(0.86,7)</f>
        <v>0.86</v>
      </c>
      <c r="G3438" s="40">
        <f>SmtRes!CX1932</f>
        <v>2.58</v>
      </c>
      <c r="H3438" s="42"/>
      <c r="I3438" s="41"/>
      <c r="J3438" s="42">
        <f>SmtRes!CZ1932</f>
        <v>531.04</v>
      </c>
      <c r="K3438" s="41"/>
      <c r="L3438" s="42">
        <f>SmtRes!DI1932</f>
        <v>1370.08</v>
      </c>
    </row>
    <row r="3439" spans="1:83" ht="14.4" x14ac:dyDescent="0.25">
      <c r="A3439" s="37"/>
      <c r="B3439" s="40">
        <v>2</v>
      </c>
      <c r="C3439" s="37" t="s">
        <v>1562</v>
      </c>
      <c r="D3439" s="39"/>
      <c r="E3439" s="43"/>
      <c r="F3439" s="40"/>
      <c r="G3439" s="43"/>
      <c r="H3439" s="40"/>
      <c r="I3439" s="40"/>
      <c r="J3439" s="40"/>
      <c r="K3439" s="40"/>
      <c r="L3439" s="44">
        <f>SUM(L3440:L3442)-SUMIF(CE3440:CE3442, 1, L3440:L3442)</f>
        <v>460.78</v>
      </c>
    </row>
    <row r="3440" spans="1:83" ht="14.4" x14ac:dyDescent="0.25">
      <c r="A3440" s="37"/>
      <c r="B3440" s="40"/>
      <c r="C3440" s="37" t="s">
        <v>1564</v>
      </c>
      <c r="D3440" s="39" t="s">
        <v>1034</v>
      </c>
      <c r="E3440" s="43"/>
      <c r="F3440" s="40"/>
      <c r="G3440" s="43">
        <f>Source!V702</f>
        <v>0.39560000000000001</v>
      </c>
      <c r="H3440" s="40"/>
      <c r="I3440" s="40"/>
      <c r="J3440" s="40"/>
      <c r="K3440" s="40"/>
      <c r="L3440" s="44">
        <f>SUMIF(CE3441:CE3442, 1, L3441:L3442)</f>
        <v>271.87</v>
      </c>
      <c r="CE3440">
        <v>1</v>
      </c>
    </row>
    <row r="3441" spans="1:83" ht="41.4" x14ac:dyDescent="0.25">
      <c r="A3441" s="38"/>
      <c r="B3441" s="38" t="s">
        <v>1056</v>
      </c>
      <c r="C3441" s="38" t="s">
        <v>1058</v>
      </c>
      <c r="D3441" s="39" t="s">
        <v>1040</v>
      </c>
      <c r="E3441" s="40">
        <v>0.46</v>
      </c>
      <c r="F3441" s="40">
        <f>ROUND(0.86,7)</f>
        <v>0.86</v>
      </c>
      <c r="G3441" s="40">
        <f>SmtRes!CX1934</f>
        <v>0.39560000000000001</v>
      </c>
      <c r="H3441" s="42">
        <f>SmtRes!CZ1934</f>
        <v>995.51</v>
      </c>
      <c r="I3441" s="41">
        <f>SmtRes!AJ1934</f>
        <v>1.17</v>
      </c>
      <c r="J3441" s="42">
        <f>ROUND(H3441*I3441, 2)</f>
        <v>1164.75</v>
      </c>
      <c r="K3441" s="41"/>
      <c r="L3441" s="42">
        <f>SmtRes!DG1934</f>
        <v>460.78</v>
      </c>
    </row>
    <row r="3442" spans="1:83" ht="14.4" x14ac:dyDescent="0.25">
      <c r="A3442" s="38"/>
      <c r="B3442" s="38" t="s">
        <v>1041</v>
      </c>
      <c r="C3442" s="38" t="s">
        <v>1563</v>
      </c>
      <c r="D3442" s="39" t="s">
        <v>1034</v>
      </c>
      <c r="E3442" s="40">
        <f>SmtRes!DO1934*SmtRes!AT1934</f>
        <v>0.46</v>
      </c>
      <c r="F3442" s="40">
        <f>ROUND(0.86,7)</f>
        <v>0.86</v>
      </c>
      <c r="G3442" s="40">
        <f>ROUND(E3442*G3436, 7)</f>
        <v>0.46</v>
      </c>
      <c r="H3442" s="42"/>
      <c r="I3442" s="41"/>
      <c r="J3442" s="42">
        <f>ROUND(SmtRes!AG1934/SmtRes!DO1934, 2)</f>
        <v>687.23</v>
      </c>
      <c r="K3442" s="41"/>
      <c r="L3442" s="42">
        <f>SmtRes!DH1934</f>
        <v>271.87</v>
      </c>
      <c r="CE3442">
        <v>1</v>
      </c>
    </row>
    <row r="3443" spans="1:83" ht="14.4" hidden="1" x14ac:dyDescent="0.25">
      <c r="A3443" s="37"/>
      <c r="B3443" s="40">
        <v>4</v>
      </c>
      <c r="C3443" s="37" t="s">
        <v>1565</v>
      </c>
      <c r="D3443" s="39"/>
      <c r="E3443" s="43"/>
      <c r="F3443" s="40"/>
      <c r="G3443" s="43"/>
      <c r="H3443" s="40"/>
      <c r="I3443" s="40"/>
      <c r="J3443" s="40"/>
      <c r="K3443" s="40"/>
      <c r="L3443" s="44">
        <f>SUM(L3444:L3452)-SUMIF(CE3444:CE3452, 1, L3444:L3452)</f>
        <v>0</v>
      </c>
    </row>
    <row r="3444" spans="1:83" ht="14.4" x14ac:dyDescent="0.25">
      <c r="A3444" s="38"/>
      <c r="B3444" s="38" t="s">
        <v>1049</v>
      </c>
      <c r="C3444" s="38" t="s">
        <v>1051</v>
      </c>
      <c r="D3444" s="39" t="s">
        <v>846</v>
      </c>
      <c r="E3444" s="40">
        <v>4.0000000000000003E-5</v>
      </c>
      <c r="F3444" s="40">
        <f t="shared" ref="F3444:F3452" si="216">ROUND(0,7)</f>
        <v>0</v>
      </c>
      <c r="G3444" s="40">
        <f>SmtRes!CX1935</f>
        <v>0</v>
      </c>
      <c r="H3444" s="42">
        <f>SmtRes!CZ1935</f>
        <v>116448.72</v>
      </c>
      <c r="I3444" s="41">
        <f>SmtRes!AI1935</f>
        <v>1.1200000000000001</v>
      </c>
      <c r="J3444" s="42">
        <f t="shared" ref="J3444:J3452" si="217">ROUND(H3444*I3444, 2)</f>
        <v>130422.57</v>
      </c>
      <c r="K3444" s="41"/>
      <c r="L3444" s="42">
        <f>SmtRes!DF1935</f>
        <v>0</v>
      </c>
    </row>
    <row r="3445" spans="1:83" ht="14.4" x14ac:dyDescent="0.25">
      <c r="A3445" s="38"/>
      <c r="B3445" s="38" t="s">
        <v>1066</v>
      </c>
      <c r="C3445" s="38" t="s">
        <v>1068</v>
      </c>
      <c r="D3445" s="39" t="s">
        <v>1055</v>
      </c>
      <c r="E3445" s="40">
        <v>7.5999999999999998E-2</v>
      </c>
      <c r="F3445" s="40">
        <f t="shared" si="216"/>
        <v>0</v>
      </c>
      <c r="G3445" s="40">
        <f>SmtRes!CX1936</f>
        <v>0</v>
      </c>
      <c r="H3445" s="42">
        <f>SmtRes!CZ1936</f>
        <v>41.38</v>
      </c>
      <c r="I3445" s="41">
        <f>SmtRes!AI1936</f>
        <v>1.27</v>
      </c>
      <c r="J3445" s="42">
        <f t="shared" si="217"/>
        <v>52.55</v>
      </c>
      <c r="K3445" s="41"/>
      <c r="L3445" s="42">
        <f>SmtRes!DF1936</f>
        <v>0</v>
      </c>
    </row>
    <row r="3446" spans="1:83" ht="14.4" x14ac:dyDescent="0.25">
      <c r="A3446" s="38"/>
      <c r="B3446" s="38" t="s">
        <v>1118</v>
      </c>
      <c r="C3446" s="38" t="s">
        <v>1120</v>
      </c>
      <c r="D3446" s="39" t="s">
        <v>1055</v>
      </c>
      <c r="E3446" s="40">
        <v>7.0000000000000001E-3</v>
      </c>
      <c r="F3446" s="40">
        <f t="shared" si="216"/>
        <v>0</v>
      </c>
      <c r="G3446" s="40">
        <f>SmtRes!CX1937</f>
        <v>0</v>
      </c>
      <c r="H3446" s="42">
        <f>SmtRes!CZ1937</f>
        <v>104.32</v>
      </c>
      <c r="I3446" s="41">
        <f>SmtRes!AI1937</f>
        <v>0.96</v>
      </c>
      <c r="J3446" s="42">
        <f t="shared" si="217"/>
        <v>100.15</v>
      </c>
      <c r="K3446" s="41"/>
      <c r="L3446" s="42">
        <f>SmtRes!DF1937</f>
        <v>0</v>
      </c>
    </row>
    <row r="3447" spans="1:83" ht="41.4" x14ac:dyDescent="0.25">
      <c r="A3447" s="38"/>
      <c r="B3447" s="38" t="s">
        <v>1168</v>
      </c>
      <c r="C3447" s="38" t="s">
        <v>1170</v>
      </c>
      <c r="D3447" s="39" t="s">
        <v>1055</v>
      </c>
      <c r="E3447" s="40">
        <v>8.0000000000000002E-3</v>
      </c>
      <c r="F3447" s="40">
        <f t="shared" si="216"/>
        <v>0</v>
      </c>
      <c r="G3447" s="40">
        <f>SmtRes!CX1938</f>
        <v>0</v>
      </c>
      <c r="H3447" s="42">
        <f>SmtRes!CZ1938</f>
        <v>373.74</v>
      </c>
      <c r="I3447" s="41">
        <f>SmtRes!AI1938</f>
        <v>1.44</v>
      </c>
      <c r="J3447" s="42">
        <f t="shared" si="217"/>
        <v>538.19000000000005</v>
      </c>
      <c r="K3447" s="41"/>
      <c r="L3447" s="42">
        <f>SmtRes!DF1938</f>
        <v>0</v>
      </c>
    </row>
    <row r="3448" spans="1:83" ht="27.6" x14ac:dyDescent="0.25">
      <c r="A3448" s="38"/>
      <c r="B3448" s="38" t="s">
        <v>1171</v>
      </c>
      <c r="C3448" s="38" t="s">
        <v>1173</v>
      </c>
      <c r="D3448" s="39" t="s">
        <v>1174</v>
      </c>
      <c r="E3448" s="40">
        <v>1.4E-2</v>
      </c>
      <c r="F3448" s="40">
        <f t="shared" si="216"/>
        <v>0</v>
      </c>
      <c r="G3448" s="40">
        <f>SmtRes!CX1939</f>
        <v>0</v>
      </c>
      <c r="H3448" s="42">
        <f>SmtRes!CZ1939</f>
        <v>185.32</v>
      </c>
      <c r="I3448" s="41">
        <f>SmtRes!AI1939</f>
        <v>1.44</v>
      </c>
      <c r="J3448" s="42">
        <f t="shared" si="217"/>
        <v>266.86</v>
      </c>
      <c r="K3448" s="41"/>
      <c r="L3448" s="42">
        <f>SmtRes!DF1939</f>
        <v>0</v>
      </c>
    </row>
    <row r="3449" spans="1:83" ht="27.6" x14ac:dyDescent="0.25">
      <c r="A3449" s="38"/>
      <c r="B3449" s="38" t="s">
        <v>1052</v>
      </c>
      <c r="C3449" s="38" t="s">
        <v>1054</v>
      </c>
      <c r="D3449" s="39" t="s">
        <v>1055</v>
      </c>
      <c r="E3449" s="40">
        <v>0.13</v>
      </c>
      <c r="F3449" s="40">
        <f t="shared" si="216"/>
        <v>0</v>
      </c>
      <c r="G3449" s="40">
        <f>SmtRes!CX1940</f>
        <v>0</v>
      </c>
      <c r="H3449" s="42">
        <f>SmtRes!CZ1940</f>
        <v>870.18</v>
      </c>
      <c r="I3449" s="41">
        <f>SmtRes!AI1940</f>
        <v>1.61</v>
      </c>
      <c r="J3449" s="42">
        <f t="shared" si="217"/>
        <v>1400.99</v>
      </c>
      <c r="K3449" s="41"/>
      <c r="L3449" s="42">
        <f>SmtRes!DF1940</f>
        <v>0</v>
      </c>
    </row>
    <row r="3450" spans="1:83" ht="14.4" x14ac:dyDescent="0.25">
      <c r="A3450" s="38"/>
      <c r="B3450" s="38" t="s">
        <v>1175</v>
      </c>
      <c r="C3450" s="38" t="s">
        <v>1177</v>
      </c>
      <c r="D3450" s="39" t="s">
        <v>1139</v>
      </c>
      <c r="E3450" s="40">
        <v>2.1000000000000001E-2</v>
      </c>
      <c r="F3450" s="40">
        <f t="shared" si="216"/>
        <v>0</v>
      </c>
      <c r="G3450" s="40">
        <f>SmtRes!CX1941</f>
        <v>0</v>
      </c>
      <c r="H3450" s="42">
        <f>SmtRes!CZ1941</f>
        <v>3581.57</v>
      </c>
      <c r="I3450" s="41">
        <f>SmtRes!AI1941</f>
        <v>1.18</v>
      </c>
      <c r="J3450" s="42">
        <f t="shared" si="217"/>
        <v>4226.25</v>
      </c>
      <c r="K3450" s="41"/>
      <c r="L3450" s="42">
        <f>SmtRes!DF1941</f>
        <v>0</v>
      </c>
    </row>
    <row r="3451" spans="1:83" ht="27.6" x14ac:dyDescent="0.25">
      <c r="A3451" s="38"/>
      <c r="B3451" s="38" t="s">
        <v>1178</v>
      </c>
      <c r="C3451" s="38" t="s">
        <v>1180</v>
      </c>
      <c r="D3451" s="39" t="s">
        <v>1139</v>
      </c>
      <c r="E3451" s="40">
        <v>1.2E-2</v>
      </c>
      <c r="F3451" s="40">
        <f t="shared" si="216"/>
        <v>0</v>
      </c>
      <c r="G3451" s="40">
        <f>SmtRes!CX1942</f>
        <v>0</v>
      </c>
      <c r="H3451" s="42">
        <f>SmtRes!CZ1942</f>
        <v>2191.2800000000002</v>
      </c>
      <c r="I3451" s="41">
        <f>SmtRes!AI1942</f>
        <v>1.27</v>
      </c>
      <c r="J3451" s="42">
        <f t="shared" si="217"/>
        <v>2782.93</v>
      </c>
      <c r="K3451" s="41"/>
      <c r="L3451" s="42">
        <f>SmtRes!DF1942</f>
        <v>0</v>
      </c>
    </row>
    <row r="3452" spans="1:83" ht="27.6" x14ac:dyDescent="0.25">
      <c r="A3452" s="38"/>
      <c r="B3452" s="38" t="s">
        <v>1184</v>
      </c>
      <c r="C3452" s="52" t="s">
        <v>1186</v>
      </c>
      <c r="D3452" s="46" t="s">
        <v>1139</v>
      </c>
      <c r="E3452" s="48">
        <v>1E-3</v>
      </c>
      <c r="F3452" s="48">
        <f t="shared" si="216"/>
        <v>0</v>
      </c>
      <c r="G3452" s="48">
        <f>SmtRes!CX1943</f>
        <v>0</v>
      </c>
      <c r="H3452" s="53">
        <f>SmtRes!CZ1943</f>
        <v>493.39</v>
      </c>
      <c r="I3452" s="54">
        <f>SmtRes!AI1943</f>
        <v>0.95</v>
      </c>
      <c r="J3452" s="53">
        <f t="shared" si="217"/>
        <v>468.72</v>
      </c>
      <c r="K3452" s="54"/>
      <c r="L3452" s="53">
        <f>SmtRes!DF1943</f>
        <v>0</v>
      </c>
    </row>
    <row r="3453" spans="1:83" ht="14.4" x14ac:dyDescent="0.25">
      <c r="A3453" s="38"/>
      <c r="B3453" s="38"/>
      <c r="C3453" s="51" t="s">
        <v>1566</v>
      </c>
      <c r="D3453" s="39"/>
      <c r="E3453" s="40"/>
      <c r="F3453" s="40"/>
      <c r="G3453" s="40"/>
      <c r="H3453" s="42"/>
      <c r="I3453" s="41"/>
      <c r="J3453" s="42"/>
      <c r="K3453" s="41"/>
      <c r="L3453" s="42">
        <f>L3437+L3439+L3440+L3443</f>
        <v>2102.73</v>
      </c>
    </row>
    <row r="3454" spans="1:83" ht="14.4" x14ac:dyDescent="0.25">
      <c r="A3454" s="38"/>
      <c r="B3454" s="38"/>
      <c r="C3454" s="38" t="s">
        <v>1567</v>
      </c>
      <c r="D3454" s="39"/>
      <c r="E3454" s="40"/>
      <c r="F3454" s="40"/>
      <c r="G3454" s="40"/>
      <c r="H3454" s="42"/>
      <c r="I3454" s="41"/>
      <c r="J3454" s="42"/>
      <c r="K3454" s="41"/>
      <c r="L3454" s="42">
        <f>SUM(AR3436:AR3457)+SUM(AS3436:AS3457)+SUM(AT3436:AT3457)+SUM(AU3436:AU3457)+SUM(AV3436:AV3457)</f>
        <v>1641.9499999999998</v>
      </c>
    </row>
    <row r="3455" spans="1:83" ht="27.6" x14ac:dyDescent="0.25">
      <c r="A3455" s="38"/>
      <c r="B3455" s="38" t="s">
        <v>135</v>
      </c>
      <c r="C3455" s="38" t="s">
        <v>1601</v>
      </c>
      <c r="D3455" s="39" t="s">
        <v>1044</v>
      </c>
      <c r="E3455" s="40">
        <f>Source!BZ702</f>
        <v>90</v>
      </c>
      <c r="F3455" s="40"/>
      <c r="G3455" s="40">
        <f>Source!AT702</f>
        <v>90</v>
      </c>
      <c r="H3455" s="42"/>
      <c r="I3455" s="41"/>
      <c r="J3455" s="42"/>
      <c r="K3455" s="41"/>
      <c r="L3455" s="42">
        <f>SUM(AZ3436:AZ3457)</f>
        <v>1477.76</v>
      </c>
    </row>
    <row r="3456" spans="1:83" ht="27.6" x14ac:dyDescent="0.25">
      <c r="A3456" s="52"/>
      <c r="B3456" s="52" t="s">
        <v>136</v>
      </c>
      <c r="C3456" s="52" t="s">
        <v>1602</v>
      </c>
      <c r="D3456" s="46" t="s">
        <v>1044</v>
      </c>
      <c r="E3456" s="48">
        <f>Source!CA702</f>
        <v>46</v>
      </c>
      <c r="F3456" s="48"/>
      <c r="G3456" s="48">
        <f>Source!AU702</f>
        <v>46</v>
      </c>
      <c r="H3456" s="53"/>
      <c r="I3456" s="54"/>
      <c r="J3456" s="53"/>
      <c r="K3456" s="54"/>
      <c r="L3456" s="53">
        <f>SUM(BA3436:BA3457)</f>
        <v>755.3</v>
      </c>
    </row>
    <row r="3457" spans="1:83" ht="13.8" x14ac:dyDescent="0.25">
      <c r="C3457" s="72" t="s">
        <v>1570</v>
      </c>
      <c r="D3457" s="72"/>
      <c r="E3457" s="72"/>
      <c r="F3457" s="72"/>
      <c r="G3457" s="72"/>
      <c r="H3457" s="72"/>
      <c r="I3457" s="73">
        <f>IF(E3436&lt;&gt;0,K3457/E3436, 0)</f>
        <v>4335.79</v>
      </c>
      <c r="J3457" s="73"/>
      <c r="K3457" s="73">
        <f>L3437+L3439+L3443+L3455+L3456+L3440</f>
        <v>4335.79</v>
      </c>
      <c r="L3457" s="73"/>
      <c r="AD3457">
        <f>ROUND((Source!AT702/100)*((ROUND(SUMIF(SmtRes!AQ1932:'SmtRes'!AQ1944,"=1",SmtRes!AD1932:'SmtRes'!AD1944)*Source!I702, 2)+ROUND(SUMIF(SmtRes!AQ1932:'SmtRes'!AQ1944,"=1",SmtRes!AC1932:'SmtRes'!AC1944)*Source!I702, 2))), 2)</f>
        <v>1096.44</v>
      </c>
      <c r="AE3457">
        <f>ROUND((Source!AU702/100)*((ROUND(SUMIF(SmtRes!AQ1932:'SmtRes'!AQ1944,"=1",SmtRes!AD1932:'SmtRes'!AD1944)*Source!I702, 2)+ROUND(SUMIF(SmtRes!AQ1932:'SmtRes'!AQ1944,"=1",SmtRes!AC1932:'SmtRes'!AC1944)*Source!I702, 2))), 2)</f>
        <v>560.4</v>
      </c>
      <c r="AN3457" s="50">
        <f>L3437+L3439+L3443+L3455+L3456+L3440</f>
        <v>4335.79</v>
      </c>
      <c r="AO3457" s="50">
        <f>L3439</f>
        <v>460.78</v>
      </c>
      <c r="AQ3457" t="s">
        <v>1571</v>
      </c>
      <c r="AR3457" s="50">
        <f>L3437</f>
        <v>1370.08</v>
      </c>
      <c r="AT3457" s="50">
        <f>L3440</f>
        <v>271.87</v>
      </c>
      <c r="AV3457" t="s">
        <v>1571</v>
      </c>
      <c r="AW3457" s="50">
        <f>L3443</f>
        <v>0</v>
      </c>
      <c r="AZ3457">
        <f>Source!X702</f>
        <v>1477.76</v>
      </c>
      <c r="BA3457">
        <f>Source!Y702</f>
        <v>755.3</v>
      </c>
      <c r="CD3457">
        <v>2</v>
      </c>
    </row>
    <row r="3458" spans="1:83" ht="107.4" x14ac:dyDescent="0.25">
      <c r="A3458" s="36" t="s">
        <v>528</v>
      </c>
      <c r="B3458" s="38" t="s">
        <v>1809</v>
      </c>
      <c r="C3458" s="38" t="s">
        <v>1810</v>
      </c>
      <c r="D3458" s="39" t="str">
        <f>Source!H703</f>
        <v>ШТ</v>
      </c>
      <c r="E3458" s="40">
        <f>Source!K703</f>
        <v>1</v>
      </c>
      <c r="F3458" s="40"/>
      <c r="G3458" s="40">
        <f>Source!I703</f>
        <v>1</v>
      </c>
      <c r="H3458" s="42"/>
      <c r="I3458" s="41"/>
      <c r="J3458" s="42"/>
      <c r="K3458" s="41"/>
      <c r="L3458" s="42"/>
    </row>
    <row r="3459" spans="1:83" ht="79.2" x14ac:dyDescent="0.25">
      <c r="B3459" s="56" t="str">
        <f>Source!EO703</f>
        <v>Поправка: 571/пр_2022_п.84_т.3_стр.4_стб.3</v>
      </c>
      <c r="C3459" s="56" t="str">
        <f>Source!CN703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460" spans="1:83" ht="14.4" x14ac:dyDescent="0.25">
      <c r="A3460" s="37"/>
      <c r="B3460" s="40">
        <v>1</v>
      </c>
      <c r="C3460" s="37" t="s">
        <v>1561</v>
      </c>
      <c r="D3460" s="39" t="s">
        <v>1034</v>
      </c>
      <c r="E3460" s="43"/>
      <c r="F3460" s="40"/>
      <c r="G3460" s="43">
        <f>Source!U703</f>
        <v>1.29</v>
      </c>
      <c r="H3460" s="40"/>
      <c r="I3460" s="40"/>
      <c r="J3460" s="40"/>
      <c r="K3460" s="40"/>
      <c r="L3460" s="44">
        <f>SUM(L3461:L3461)-SUMIF(CE3461:CE3461, 1, L3461:L3461)</f>
        <v>685.04</v>
      </c>
    </row>
    <row r="3461" spans="1:83" ht="14.4" x14ac:dyDescent="0.25">
      <c r="A3461" s="38"/>
      <c r="B3461" s="38" t="s">
        <v>1083</v>
      </c>
      <c r="C3461" s="38" t="s">
        <v>1084</v>
      </c>
      <c r="D3461" s="39" t="s">
        <v>1034</v>
      </c>
      <c r="E3461" s="40">
        <v>5</v>
      </c>
      <c r="F3461" s="40">
        <f>ROUND((0.3)*0.86,7)</f>
        <v>0.25800000000000001</v>
      </c>
      <c r="G3461" s="40">
        <f>SmtRes!CX1945</f>
        <v>1.29</v>
      </c>
      <c r="H3461" s="42"/>
      <c r="I3461" s="41"/>
      <c r="J3461" s="42">
        <f>SmtRes!CZ1945</f>
        <v>531.04</v>
      </c>
      <c r="K3461" s="41"/>
      <c r="L3461" s="42">
        <f>SmtRes!DI1945</f>
        <v>685.04</v>
      </c>
    </row>
    <row r="3462" spans="1:83" ht="14.4" x14ac:dyDescent="0.25">
      <c r="A3462" s="37"/>
      <c r="B3462" s="40">
        <v>2</v>
      </c>
      <c r="C3462" s="37" t="s">
        <v>1562</v>
      </c>
      <c r="D3462" s="39"/>
      <c r="E3462" s="43"/>
      <c r="F3462" s="40"/>
      <c r="G3462" s="43"/>
      <c r="H3462" s="40"/>
      <c r="I3462" s="40"/>
      <c r="J3462" s="40"/>
      <c r="K3462" s="40"/>
      <c r="L3462" s="44">
        <f>SUM(L3463:L3465)-SUMIF(CE3463:CE3465, 1, L3463:L3465)</f>
        <v>132.22</v>
      </c>
    </row>
    <row r="3463" spans="1:83" ht="14.4" x14ac:dyDescent="0.25">
      <c r="A3463" s="37"/>
      <c r="B3463" s="40"/>
      <c r="C3463" s="37" t="s">
        <v>1564</v>
      </c>
      <c r="D3463" s="39" t="s">
        <v>1034</v>
      </c>
      <c r="E3463" s="43"/>
      <c r="F3463" s="40"/>
      <c r="G3463" s="43">
        <f>Source!V703</f>
        <v>0.11352</v>
      </c>
      <c r="H3463" s="40"/>
      <c r="I3463" s="40"/>
      <c r="J3463" s="40"/>
      <c r="K3463" s="40"/>
      <c r="L3463" s="44">
        <f>SUMIF(CE3464:CE3465, 1, L3464:L3465)</f>
        <v>78.010000000000005</v>
      </c>
      <c r="CE3463">
        <v>1</v>
      </c>
    </row>
    <row r="3464" spans="1:83" ht="41.4" x14ac:dyDescent="0.25">
      <c r="A3464" s="38"/>
      <c r="B3464" s="38" t="s">
        <v>1056</v>
      </c>
      <c r="C3464" s="38" t="s">
        <v>1058</v>
      </c>
      <c r="D3464" s="39" t="s">
        <v>1040</v>
      </c>
      <c r="E3464" s="40">
        <v>0.44</v>
      </c>
      <c r="F3464" s="40">
        <f>ROUND((0.3)*0.86,7)</f>
        <v>0.25800000000000001</v>
      </c>
      <c r="G3464" s="40">
        <f>SmtRes!CX1947</f>
        <v>0.11352</v>
      </c>
      <c r="H3464" s="42">
        <f>SmtRes!CZ1947</f>
        <v>995.51</v>
      </c>
      <c r="I3464" s="41">
        <f>SmtRes!AJ1947</f>
        <v>1.17</v>
      </c>
      <c r="J3464" s="42">
        <f>ROUND(H3464*I3464, 2)</f>
        <v>1164.75</v>
      </c>
      <c r="K3464" s="41"/>
      <c r="L3464" s="42">
        <f>SmtRes!DG1947</f>
        <v>132.22</v>
      </c>
    </row>
    <row r="3465" spans="1:83" ht="14.4" x14ac:dyDescent="0.25">
      <c r="A3465" s="38"/>
      <c r="B3465" s="38" t="s">
        <v>1041</v>
      </c>
      <c r="C3465" s="38" t="s">
        <v>1563</v>
      </c>
      <c r="D3465" s="39" t="s">
        <v>1034</v>
      </c>
      <c r="E3465" s="40">
        <f>SmtRes!DO1947*SmtRes!AT1947</f>
        <v>0.44</v>
      </c>
      <c r="F3465" s="40">
        <f>ROUND((0.3)*0.86,7)</f>
        <v>0.25800000000000001</v>
      </c>
      <c r="G3465" s="40">
        <f>ROUND(E3465*G3458, 7)</f>
        <v>0.44</v>
      </c>
      <c r="H3465" s="42"/>
      <c r="I3465" s="41"/>
      <c r="J3465" s="42">
        <f>ROUND(SmtRes!AG1947/SmtRes!DO1947, 2)</f>
        <v>687.23</v>
      </c>
      <c r="K3465" s="41"/>
      <c r="L3465" s="42">
        <f>SmtRes!DH1947</f>
        <v>78.010000000000005</v>
      </c>
      <c r="CE3465">
        <v>1</v>
      </c>
    </row>
    <row r="3466" spans="1:83" ht="14.4" hidden="1" x14ac:dyDescent="0.25">
      <c r="A3466" s="37"/>
      <c r="B3466" s="40">
        <v>4</v>
      </c>
      <c r="C3466" s="37" t="s">
        <v>1565</v>
      </c>
      <c r="D3466" s="39"/>
      <c r="E3466" s="43"/>
      <c r="F3466" s="40"/>
      <c r="G3466" s="43"/>
      <c r="H3466" s="40"/>
      <c r="I3466" s="40"/>
      <c r="J3466" s="40"/>
      <c r="K3466" s="40"/>
      <c r="L3466" s="44">
        <f>SUM(L3467:L3475)-SUMIF(CE3467:CE3475, 1, L3467:L3475)</f>
        <v>0</v>
      </c>
    </row>
    <row r="3467" spans="1:83" ht="14.4" x14ac:dyDescent="0.25">
      <c r="A3467" s="38"/>
      <c r="B3467" s="38" t="s">
        <v>1049</v>
      </c>
      <c r="C3467" s="38" t="s">
        <v>1051</v>
      </c>
      <c r="D3467" s="39" t="s">
        <v>846</v>
      </c>
      <c r="E3467" s="40">
        <v>4.0000000000000003E-5</v>
      </c>
      <c r="F3467" s="40">
        <f t="shared" ref="F3467:F3475" si="218">ROUND(0,7)</f>
        <v>0</v>
      </c>
      <c r="G3467" s="40">
        <f>SmtRes!CX1948</f>
        <v>0</v>
      </c>
      <c r="H3467" s="42">
        <f>SmtRes!CZ1948</f>
        <v>116448.72</v>
      </c>
      <c r="I3467" s="41">
        <f>SmtRes!AI1948</f>
        <v>1.1200000000000001</v>
      </c>
      <c r="J3467" s="42">
        <f t="shared" ref="J3467:J3475" si="219">ROUND(H3467*I3467, 2)</f>
        <v>130422.57</v>
      </c>
      <c r="K3467" s="41"/>
      <c r="L3467" s="42">
        <f>SmtRes!DF1948</f>
        <v>0</v>
      </c>
    </row>
    <row r="3468" spans="1:83" ht="14.4" x14ac:dyDescent="0.25">
      <c r="A3468" s="38"/>
      <c r="B3468" s="38" t="s">
        <v>1066</v>
      </c>
      <c r="C3468" s="38" t="s">
        <v>1068</v>
      </c>
      <c r="D3468" s="39" t="s">
        <v>1055</v>
      </c>
      <c r="E3468" s="40">
        <v>7.5999999999999998E-2</v>
      </c>
      <c r="F3468" s="40">
        <f t="shared" si="218"/>
        <v>0</v>
      </c>
      <c r="G3468" s="40">
        <f>SmtRes!CX1949</f>
        <v>0</v>
      </c>
      <c r="H3468" s="42">
        <f>SmtRes!CZ1949</f>
        <v>41.38</v>
      </c>
      <c r="I3468" s="41">
        <f>SmtRes!AI1949</f>
        <v>1.27</v>
      </c>
      <c r="J3468" s="42">
        <f t="shared" si="219"/>
        <v>52.55</v>
      </c>
      <c r="K3468" s="41"/>
      <c r="L3468" s="42">
        <f>SmtRes!DF1949</f>
        <v>0</v>
      </c>
    </row>
    <row r="3469" spans="1:83" ht="14.4" x14ac:dyDescent="0.25">
      <c r="A3469" s="38"/>
      <c r="B3469" s="38" t="s">
        <v>1118</v>
      </c>
      <c r="C3469" s="38" t="s">
        <v>1120</v>
      </c>
      <c r="D3469" s="39" t="s">
        <v>1055</v>
      </c>
      <c r="E3469" s="40">
        <v>7.0000000000000001E-3</v>
      </c>
      <c r="F3469" s="40">
        <f t="shared" si="218"/>
        <v>0</v>
      </c>
      <c r="G3469" s="40">
        <f>SmtRes!CX1950</f>
        <v>0</v>
      </c>
      <c r="H3469" s="42">
        <f>SmtRes!CZ1950</f>
        <v>104.32</v>
      </c>
      <c r="I3469" s="41">
        <f>SmtRes!AI1950</f>
        <v>0.96</v>
      </c>
      <c r="J3469" s="42">
        <f t="shared" si="219"/>
        <v>100.15</v>
      </c>
      <c r="K3469" s="41"/>
      <c r="L3469" s="42">
        <f>SmtRes!DF1950</f>
        <v>0</v>
      </c>
    </row>
    <row r="3470" spans="1:83" ht="41.4" x14ac:dyDescent="0.25">
      <c r="A3470" s="38"/>
      <c r="B3470" s="38" t="s">
        <v>1168</v>
      </c>
      <c r="C3470" s="38" t="s">
        <v>1170</v>
      </c>
      <c r="D3470" s="39" t="s">
        <v>1055</v>
      </c>
      <c r="E3470" s="40">
        <v>8.0000000000000002E-3</v>
      </c>
      <c r="F3470" s="40">
        <f t="shared" si="218"/>
        <v>0</v>
      </c>
      <c r="G3470" s="40">
        <f>SmtRes!CX1951</f>
        <v>0</v>
      </c>
      <c r="H3470" s="42">
        <f>SmtRes!CZ1951</f>
        <v>373.74</v>
      </c>
      <c r="I3470" s="41">
        <f>SmtRes!AI1951</f>
        <v>1.44</v>
      </c>
      <c r="J3470" s="42">
        <f t="shared" si="219"/>
        <v>538.19000000000005</v>
      </c>
      <c r="K3470" s="41"/>
      <c r="L3470" s="42">
        <f>SmtRes!DF1951</f>
        <v>0</v>
      </c>
    </row>
    <row r="3471" spans="1:83" ht="27.6" x14ac:dyDescent="0.25">
      <c r="A3471" s="38"/>
      <c r="B3471" s="38" t="s">
        <v>1171</v>
      </c>
      <c r="C3471" s="38" t="s">
        <v>1173</v>
      </c>
      <c r="D3471" s="39" t="s">
        <v>1174</v>
      </c>
      <c r="E3471" s="40">
        <v>2.8000000000000001E-2</v>
      </c>
      <c r="F3471" s="40">
        <f t="shared" si="218"/>
        <v>0</v>
      </c>
      <c r="G3471" s="40">
        <f>SmtRes!CX1952</f>
        <v>0</v>
      </c>
      <c r="H3471" s="42">
        <f>SmtRes!CZ1952</f>
        <v>185.32</v>
      </c>
      <c r="I3471" s="41">
        <f>SmtRes!AI1952</f>
        <v>1.44</v>
      </c>
      <c r="J3471" s="42">
        <f t="shared" si="219"/>
        <v>266.86</v>
      </c>
      <c r="K3471" s="41"/>
      <c r="L3471" s="42">
        <f>SmtRes!DF1952</f>
        <v>0</v>
      </c>
    </row>
    <row r="3472" spans="1:83" ht="27.6" x14ac:dyDescent="0.25">
      <c r="A3472" s="38"/>
      <c r="B3472" s="38" t="s">
        <v>1052</v>
      </c>
      <c r="C3472" s="38" t="s">
        <v>1054</v>
      </c>
      <c r="D3472" s="39" t="s">
        <v>1055</v>
      </c>
      <c r="E3472" s="40">
        <v>0.13</v>
      </c>
      <c r="F3472" s="40">
        <f t="shared" si="218"/>
        <v>0</v>
      </c>
      <c r="G3472" s="40">
        <f>SmtRes!CX1953</f>
        <v>0</v>
      </c>
      <c r="H3472" s="42">
        <f>SmtRes!CZ1953</f>
        <v>870.18</v>
      </c>
      <c r="I3472" s="41">
        <f>SmtRes!AI1953</f>
        <v>1.61</v>
      </c>
      <c r="J3472" s="42">
        <f t="shared" si="219"/>
        <v>1400.99</v>
      </c>
      <c r="K3472" s="41"/>
      <c r="L3472" s="42">
        <f>SmtRes!DF1953</f>
        <v>0</v>
      </c>
    </row>
    <row r="3473" spans="1:83" ht="14.4" x14ac:dyDescent="0.25">
      <c r="A3473" s="38"/>
      <c r="B3473" s="38" t="s">
        <v>1175</v>
      </c>
      <c r="C3473" s="38" t="s">
        <v>1177</v>
      </c>
      <c r="D3473" s="39" t="s">
        <v>1139</v>
      </c>
      <c r="E3473" s="40">
        <v>4.2000000000000003E-2</v>
      </c>
      <c r="F3473" s="40">
        <f t="shared" si="218"/>
        <v>0</v>
      </c>
      <c r="G3473" s="40">
        <f>SmtRes!CX1954</f>
        <v>0</v>
      </c>
      <c r="H3473" s="42">
        <f>SmtRes!CZ1954</f>
        <v>3581.57</v>
      </c>
      <c r="I3473" s="41">
        <f>SmtRes!AI1954</f>
        <v>1.18</v>
      </c>
      <c r="J3473" s="42">
        <f t="shared" si="219"/>
        <v>4226.25</v>
      </c>
      <c r="K3473" s="41"/>
      <c r="L3473" s="42">
        <f>SmtRes!DF1954</f>
        <v>0</v>
      </c>
    </row>
    <row r="3474" spans="1:83" ht="27.6" x14ac:dyDescent="0.25">
      <c r="A3474" s="38"/>
      <c r="B3474" s="38" t="s">
        <v>1178</v>
      </c>
      <c r="C3474" s="38" t="s">
        <v>1180</v>
      </c>
      <c r="D3474" s="39" t="s">
        <v>1139</v>
      </c>
      <c r="E3474" s="40">
        <v>2.4E-2</v>
      </c>
      <c r="F3474" s="40">
        <f t="shared" si="218"/>
        <v>0</v>
      </c>
      <c r="G3474" s="40">
        <f>SmtRes!CX1955</f>
        <v>0</v>
      </c>
      <c r="H3474" s="42">
        <f>SmtRes!CZ1955</f>
        <v>2191.2800000000002</v>
      </c>
      <c r="I3474" s="41">
        <f>SmtRes!AI1955</f>
        <v>1.27</v>
      </c>
      <c r="J3474" s="42">
        <f t="shared" si="219"/>
        <v>2782.93</v>
      </c>
      <c r="K3474" s="41"/>
      <c r="L3474" s="42">
        <f>SmtRes!DF1955</f>
        <v>0</v>
      </c>
    </row>
    <row r="3475" spans="1:83" ht="27.6" x14ac:dyDescent="0.25">
      <c r="A3475" s="38"/>
      <c r="B3475" s="38" t="s">
        <v>1184</v>
      </c>
      <c r="C3475" s="52" t="s">
        <v>1186</v>
      </c>
      <c r="D3475" s="46" t="s">
        <v>1139</v>
      </c>
      <c r="E3475" s="48">
        <v>1E-3</v>
      </c>
      <c r="F3475" s="48">
        <f t="shared" si="218"/>
        <v>0</v>
      </c>
      <c r="G3475" s="48">
        <f>SmtRes!CX1956</f>
        <v>0</v>
      </c>
      <c r="H3475" s="53">
        <f>SmtRes!CZ1956</f>
        <v>493.39</v>
      </c>
      <c r="I3475" s="54">
        <f>SmtRes!AI1956</f>
        <v>0.95</v>
      </c>
      <c r="J3475" s="53">
        <f t="shared" si="219"/>
        <v>468.72</v>
      </c>
      <c r="K3475" s="54"/>
      <c r="L3475" s="53">
        <f>SmtRes!DF1956</f>
        <v>0</v>
      </c>
    </row>
    <row r="3476" spans="1:83" ht="14.4" x14ac:dyDescent="0.25">
      <c r="A3476" s="38"/>
      <c r="B3476" s="38"/>
      <c r="C3476" s="51" t="s">
        <v>1566</v>
      </c>
      <c r="D3476" s="39"/>
      <c r="E3476" s="40"/>
      <c r="F3476" s="40"/>
      <c r="G3476" s="40"/>
      <c r="H3476" s="42"/>
      <c r="I3476" s="41"/>
      <c r="J3476" s="42"/>
      <c r="K3476" s="41"/>
      <c r="L3476" s="42">
        <f>L3460+L3462+L3463+L3466</f>
        <v>895.27</v>
      </c>
    </row>
    <row r="3477" spans="1:83" ht="14.4" x14ac:dyDescent="0.25">
      <c r="A3477" s="38"/>
      <c r="B3477" s="38"/>
      <c r="C3477" s="38" t="s">
        <v>1567</v>
      </c>
      <c r="D3477" s="39"/>
      <c r="E3477" s="40"/>
      <c r="F3477" s="40"/>
      <c r="G3477" s="40"/>
      <c r="H3477" s="42"/>
      <c r="I3477" s="41"/>
      <c r="J3477" s="42"/>
      <c r="K3477" s="41"/>
      <c r="L3477" s="42">
        <f>SUM(AR3458:AR3480)+SUM(AS3458:AS3480)+SUM(AT3458:AT3480)+SUM(AU3458:AU3480)+SUM(AV3458:AV3480)</f>
        <v>763.05</v>
      </c>
    </row>
    <row r="3478" spans="1:83" ht="27.6" x14ac:dyDescent="0.25">
      <c r="A3478" s="38"/>
      <c r="B3478" s="38" t="s">
        <v>135</v>
      </c>
      <c r="C3478" s="38" t="s">
        <v>1601</v>
      </c>
      <c r="D3478" s="39" t="s">
        <v>1044</v>
      </c>
      <c r="E3478" s="40">
        <f>Source!BZ703</f>
        <v>90</v>
      </c>
      <c r="F3478" s="40"/>
      <c r="G3478" s="40">
        <f>Source!AT703</f>
        <v>90</v>
      </c>
      <c r="H3478" s="42"/>
      <c r="I3478" s="41"/>
      <c r="J3478" s="42"/>
      <c r="K3478" s="41"/>
      <c r="L3478" s="42">
        <f>SUM(AZ3458:AZ3480)</f>
        <v>686.75</v>
      </c>
    </row>
    <row r="3479" spans="1:83" ht="27.6" x14ac:dyDescent="0.25">
      <c r="A3479" s="52"/>
      <c r="B3479" s="52" t="s">
        <v>136</v>
      </c>
      <c r="C3479" s="52" t="s">
        <v>1602</v>
      </c>
      <c r="D3479" s="46" t="s">
        <v>1044</v>
      </c>
      <c r="E3479" s="48">
        <f>Source!CA703</f>
        <v>46</v>
      </c>
      <c r="F3479" s="48"/>
      <c r="G3479" s="48">
        <f>Source!AU703</f>
        <v>46</v>
      </c>
      <c r="H3479" s="53"/>
      <c r="I3479" s="54"/>
      <c r="J3479" s="53"/>
      <c r="K3479" s="54"/>
      <c r="L3479" s="53">
        <f>SUM(BA3458:BA3480)</f>
        <v>351</v>
      </c>
    </row>
    <row r="3480" spans="1:83" ht="13.8" x14ac:dyDescent="0.25">
      <c r="C3480" s="72" t="s">
        <v>1570</v>
      </c>
      <c r="D3480" s="72"/>
      <c r="E3480" s="72"/>
      <c r="F3480" s="72"/>
      <c r="G3480" s="72"/>
      <c r="H3480" s="72"/>
      <c r="I3480" s="73">
        <f>IF(E3458&lt;&gt;0,K3480/E3458, 0)</f>
        <v>1933.02</v>
      </c>
      <c r="J3480" s="73"/>
      <c r="K3480" s="73">
        <f>L3460+L3462+L3466+L3478+L3479+L3463</f>
        <v>1933.02</v>
      </c>
      <c r="L3480" s="73"/>
      <c r="AD3480">
        <f>ROUND((Source!AT703/100)*((ROUND(SUMIF(SmtRes!AQ1945:'SmtRes'!AQ1957,"=1",SmtRes!AD1945:'SmtRes'!AD1957)*Source!I703, 2)+ROUND(SUMIF(SmtRes!AQ1945:'SmtRes'!AQ1957,"=1",SmtRes!AC1945:'SmtRes'!AC1957)*Source!I703, 2))), 2)</f>
        <v>1096.44</v>
      </c>
      <c r="AE3480">
        <f>ROUND((Source!AU703/100)*((ROUND(SUMIF(SmtRes!AQ1945:'SmtRes'!AQ1957,"=1",SmtRes!AD1945:'SmtRes'!AD1957)*Source!I703, 2)+ROUND(SUMIF(SmtRes!AQ1945:'SmtRes'!AQ1957,"=1",SmtRes!AC1945:'SmtRes'!AC1957)*Source!I703, 2))), 2)</f>
        <v>560.4</v>
      </c>
      <c r="AN3480" s="50">
        <f>L3460+L3462+L3466+L3478+L3479+L3463</f>
        <v>1933.02</v>
      </c>
      <c r="AO3480" s="50">
        <f>L3462</f>
        <v>132.22</v>
      </c>
      <c r="AQ3480" t="s">
        <v>1571</v>
      </c>
      <c r="AR3480" s="50">
        <f>L3460</f>
        <v>685.04</v>
      </c>
      <c r="AT3480" s="50">
        <f>L3463</f>
        <v>78.010000000000005</v>
      </c>
      <c r="AV3480" t="s">
        <v>1571</v>
      </c>
      <c r="AW3480" s="50">
        <f>L3466</f>
        <v>0</v>
      </c>
      <c r="AZ3480">
        <f>Source!X703</f>
        <v>686.75</v>
      </c>
      <c r="BA3480">
        <f>Source!Y703</f>
        <v>351</v>
      </c>
      <c r="CD3480">
        <v>2</v>
      </c>
    </row>
    <row r="3481" spans="1:83" ht="93.6" x14ac:dyDescent="0.25">
      <c r="A3481" s="36" t="s">
        <v>532</v>
      </c>
      <c r="B3481" s="38" t="s">
        <v>1809</v>
      </c>
      <c r="C3481" s="38" t="s">
        <v>1811</v>
      </c>
      <c r="D3481" s="39" t="str">
        <f>Source!H704</f>
        <v>ШТ</v>
      </c>
      <c r="E3481" s="40">
        <f>Source!K704</f>
        <v>1</v>
      </c>
      <c r="F3481" s="40"/>
      <c r="G3481" s="40">
        <f>Source!I704</f>
        <v>1</v>
      </c>
      <c r="H3481" s="42"/>
      <c r="I3481" s="41"/>
      <c r="J3481" s="42"/>
      <c r="K3481" s="41"/>
      <c r="L3481" s="42"/>
    </row>
    <row r="3482" spans="1:83" ht="14.4" x14ac:dyDescent="0.25">
      <c r="A3482" s="37"/>
      <c r="B3482" s="40">
        <v>1</v>
      </c>
      <c r="C3482" s="37" t="s">
        <v>1561</v>
      </c>
      <c r="D3482" s="39" t="s">
        <v>1034</v>
      </c>
      <c r="E3482" s="43"/>
      <c r="F3482" s="40"/>
      <c r="G3482" s="43">
        <f>Source!U704</f>
        <v>4.3</v>
      </c>
      <c r="H3482" s="40"/>
      <c r="I3482" s="40"/>
      <c r="J3482" s="40"/>
      <c r="K3482" s="40"/>
      <c r="L3482" s="44">
        <f>SUM(L3483:L3483)-SUMIF(CE3483:CE3483, 1, L3483:L3483)</f>
        <v>2283.4699999999998</v>
      </c>
    </row>
    <row r="3483" spans="1:83" ht="14.4" x14ac:dyDescent="0.25">
      <c r="A3483" s="38"/>
      <c r="B3483" s="38" t="s">
        <v>1083</v>
      </c>
      <c r="C3483" s="38" t="s">
        <v>1084</v>
      </c>
      <c r="D3483" s="39" t="s">
        <v>1034</v>
      </c>
      <c r="E3483" s="40">
        <v>5</v>
      </c>
      <c r="F3483" s="40">
        <f>ROUND(0.86,7)</f>
        <v>0.86</v>
      </c>
      <c r="G3483" s="40">
        <f>SmtRes!CX1958</f>
        <v>4.3</v>
      </c>
      <c r="H3483" s="42"/>
      <c r="I3483" s="41"/>
      <c r="J3483" s="42">
        <f>SmtRes!CZ1958</f>
        <v>531.04</v>
      </c>
      <c r="K3483" s="41"/>
      <c r="L3483" s="42">
        <f>SmtRes!DI1958</f>
        <v>2283.4699999999998</v>
      </c>
    </row>
    <row r="3484" spans="1:83" ht="14.4" x14ac:dyDescent="0.25">
      <c r="A3484" s="37"/>
      <c r="B3484" s="40">
        <v>2</v>
      </c>
      <c r="C3484" s="37" t="s">
        <v>1562</v>
      </c>
      <c r="D3484" s="39"/>
      <c r="E3484" s="43"/>
      <c r="F3484" s="40"/>
      <c r="G3484" s="43"/>
      <c r="H3484" s="40"/>
      <c r="I3484" s="40"/>
      <c r="J3484" s="40"/>
      <c r="K3484" s="40"/>
      <c r="L3484" s="44">
        <f>SUM(L3485:L3487)-SUMIF(CE3485:CE3487, 1, L3485:L3487)</f>
        <v>440.7399999999999</v>
      </c>
    </row>
    <row r="3485" spans="1:83" ht="14.4" x14ac:dyDescent="0.25">
      <c r="A3485" s="37"/>
      <c r="B3485" s="40"/>
      <c r="C3485" s="37" t="s">
        <v>1564</v>
      </c>
      <c r="D3485" s="39" t="s">
        <v>1034</v>
      </c>
      <c r="E3485" s="43"/>
      <c r="F3485" s="40"/>
      <c r="G3485" s="43">
        <f>Source!V704</f>
        <v>0.37840000000000001</v>
      </c>
      <c r="H3485" s="40"/>
      <c r="I3485" s="40"/>
      <c r="J3485" s="40"/>
      <c r="K3485" s="40"/>
      <c r="L3485" s="44">
        <f>SUMIF(CE3486:CE3487, 1, L3486:L3487)</f>
        <v>260.05</v>
      </c>
      <c r="CE3485">
        <v>1</v>
      </c>
    </row>
    <row r="3486" spans="1:83" ht="41.4" x14ac:dyDescent="0.25">
      <c r="A3486" s="38"/>
      <c r="B3486" s="38" t="s">
        <v>1056</v>
      </c>
      <c r="C3486" s="38" t="s">
        <v>1058</v>
      </c>
      <c r="D3486" s="39" t="s">
        <v>1040</v>
      </c>
      <c r="E3486" s="40">
        <v>0.44</v>
      </c>
      <c r="F3486" s="40">
        <f>ROUND(0.86,7)</f>
        <v>0.86</v>
      </c>
      <c r="G3486" s="40">
        <f>SmtRes!CX1960</f>
        <v>0.37840000000000001</v>
      </c>
      <c r="H3486" s="42">
        <f>SmtRes!CZ1960</f>
        <v>995.51</v>
      </c>
      <c r="I3486" s="41">
        <f>SmtRes!AJ1960</f>
        <v>1.17</v>
      </c>
      <c r="J3486" s="42">
        <f>ROUND(H3486*I3486, 2)</f>
        <v>1164.75</v>
      </c>
      <c r="K3486" s="41"/>
      <c r="L3486" s="42">
        <f>SmtRes!DG1960</f>
        <v>440.74</v>
      </c>
    </row>
    <row r="3487" spans="1:83" ht="14.4" x14ac:dyDescent="0.25">
      <c r="A3487" s="38"/>
      <c r="B3487" s="38" t="s">
        <v>1041</v>
      </c>
      <c r="C3487" s="38" t="s">
        <v>1563</v>
      </c>
      <c r="D3487" s="39" t="s">
        <v>1034</v>
      </c>
      <c r="E3487" s="40">
        <f>SmtRes!DO1960*SmtRes!AT1960</f>
        <v>0.44</v>
      </c>
      <c r="F3487" s="40">
        <f>ROUND(0.86,7)</f>
        <v>0.86</v>
      </c>
      <c r="G3487" s="40">
        <f>ROUND(E3487*G3481, 7)</f>
        <v>0.44</v>
      </c>
      <c r="H3487" s="42"/>
      <c r="I3487" s="41"/>
      <c r="J3487" s="42">
        <f>ROUND(SmtRes!AG1960/SmtRes!DO1960, 2)</f>
        <v>687.23</v>
      </c>
      <c r="K3487" s="41"/>
      <c r="L3487" s="42">
        <f>SmtRes!DH1960</f>
        <v>260.05</v>
      </c>
      <c r="CE3487">
        <v>1</v>
      </c>
    </row>
    <row r="3488" spans="1:83" ht="14.4" hidden="1" x14ac:dyDescent="0.25">
      <c r="A3488" s="37"/>
      <c r="B3488" s="40">
        <v>4</v>
      </c>
      <c r="C3488" s="37" t="s">
        <v>1565</v>
      </c>
      <c r="D3488" s="39"/>
      <c r="E3488" s="43"/>
      <c r="F3488" s="40"/>
      <c r="G3488" s="43"/>
      <c r="H3488" s="40"/>
      <c r="I3488" s="40"/>
      <c r="J3488" s="40"/>
      <c r="K3488" s="40"/>
      <c r="L3488" s="44">
        <f>SUM(L3489:L3497)-SUMIF(CE3489:CE3497, 1, L3489:L3497)</f>
        <v>0</v>
      </c>
    </row>
    <row r="3489" spans="1:82" ht="14.4" x14ac:dyDescent="0.25">
      <c r="A3489" s="38"/>
      <c r="B3489" s="38" t="s">
        <v>1049</v>
      </c>
      <c r="C3489" s="38" t="s">
        <v>1051</v>
      </c>
      <c r="D3489" s="39" t="s">
        <v>846</v>
      </c>
      <c r="E3489" s="40">
        <v>4.0000000000000003E-5</v>
      </c>
      <c r="F3489" s="40">
        <f t="shared" ref="F3489:F3497" si="220">ROUND(0,7)</f>
        <v>0</v>
      </c>
      <c r="G3489" s="40">
        <f>SmtRes!CX1961</f>
        <v>0</v>
      </c>
      <c r="H3489" s="42">
        <f>SmtRes!CZ1961</f>
        <v>116448.72</v>
      </c>
      <c r="I3489" s="41">
        <f>SmtRes!AI1961</f>
        <v>1.1200000000000001</v>
      </c>
      <c r="J3489" s="42">
        <f t="shared" ref="J3489:J3497" si="221">ROUND(H3489*I3489, 2)</f>
        <v>130422.57</v>
      </c>
      <c r="K3489" s="41"/>
      <c r="L3489" s="42">
        <f>SmtRes!DF1961</f>
        <v>0</v>
      </c>
    </row>
    <row r="3490" spans="1:82" ht="14.4" x14ac:dyDescent="0.25">
      <c r="A3490" s="38"/>
      <c r="B3490" s="38" t="s">
        <v>1066</v>
      </c>
      <c r="C3490" s="38" t="s">
        <v>1068</v>
      </c>
      <c r="D3490" s="39" t="s">
        <v>1055</v>
      </c>
      <c r="E3490" s="40">
        <v>7.5999999999999998E-2</v>
      </c>
      <c r="F3490" s="40">
        <f t="shared" si="220"/>
        <v>0</v>
      </c>
      <c r="G3490" s="40">
        <f>SmtRes!CX1962</f>
        <v>0</v>
      </c>
      <c r="H3490" s="42">
        <f>SmtRes!CZ1962</f>
        <v>41.38</v>
      </c>
      <c r="I3490" s="41">
        <f>SmtRes!AI1962</f>
        <v>1.27</v>
      </c>
      <c r="J3490" s="42">
        <f t="shared" si="221"/>
        <v>52.55</v>
      </c>
      <c r="K3490" s="41"/>
      <c r="L3490" s="42">
        <f>SmtRes!DF1962</f>
        <v>0</v>
      </c>
    </row>
    <row r="3491" spans="1:82" ht="14.4" x14ac:dyDescent="0.25">
      <c r="A3491" s="38"/>
      <c r="B3491" s="38" t="s">
        <v>1118</v>
      </c>
      <c r="C3491" s="38" t="s">
        <v>1120</v>
      </c>
      <c r="D3491" s="39" t="s">
        <v>1055</v>
      </c>
      <c r="E3491" s="40">
        <v>7.0000000000000001E-3</v>
      </c>
      <c r="F3491" s="40">
        <f t="shared" si="220"/>
        <v>0</v>
      </c>
      <c r="G3491" s="40">
        <f>SmtRes!CX1963</f>
        <v>0</v>
      </c>
      <c r="H3491" s="42">
        <f>SmtRes!CZ1963</f>
        <v>104.32</v>
      </c>
      <c r="I3491" s="41">
        <f>SmtRes!AI1963</f>
        <v>0.96</v>
      </c>
      <c r="J3491" s="42">
        <f t="shared" si="221"/>
        <v>100.15</v>
      </c>
      <c r="K3491" s="41"/>
      <c r="L3491" s="42">
        <f>SmtRes!DF1963</f>
        <v>0</v>
      </c>
    </row>
    <row r="3492" spans="1:82" ht="41.4" x14ac:dyDescent="0.25">
      <c r="A3492" s="38"/>
      <c r="B3492" s="38" t="s">
        <v>1168</v>
      </c>
      <c r="C3492" s="38" t="s">
        <v>1170</v>
      </c>
      <c r="D3492" s="39" t="s">
        <v>1055</v>
      </c>
      <c r="E3492" s="40">
        <v>8.0000000000000002E-3</v>
      </c>
      <c r="F3492" s="40">
        <f t="shared" si="220"/>
        <v>0</v>
      </c>
      <c r="G3492" s="40">
        <f>SmtRes!CX1964</f>
        <v>0</v>
      </c>
      <c r="H3492" s="42">
        <f>SmtRes!CZ1964</f>
        <v>373.74</v>
      </c>
      <c r="I3492" s="41">
        <f>SmtRes!AI1964</f>
        <v>1.44</v>
      </c>
      <c r="J3492" s="42">
        <f t="shared" si="221"/>
        <v>538.19000000000005</v>
      </c>
      <c r="K3492" s="41"/>
      <c r="L3492" s="42">
        <f>SmtRes!DF1964</f>
        <v>0</v>
      </c>
    </row>
    <row r="3493" spans="1:82" ht="27.6" x14ac:dyDescent="0.25">
      <c r="A3493" s="38"/>
      <c r="B3493" s="38" t="s">
        <v>1171</v>
      </c>
      <c r="C3493" s="38" t="s">
        <v>1173</v>
      </c>
      <c r="D3493" s="39" t="s">
        <v>1174</v>
      </c>
      <c r="E3493" s="40">
        <v>2.8000000000000001E-2</v>
      </c>
      <c r="F3493" s="40">
        <f t="shared" si="220"/>
        <v>0</v>
      </c>
      <c r="G3493" s="40">
        <f>SmtRes!CX1965</f>
        <v>0</v>
      </c>
      <c r="H3493" s="42">
        <f>SmtRes!CZ1965</f>
        <v>185.32</v>
      </c>
      <c r="I3493" s="41">
        <f>SmtRes!AI1965</f>
        <v>1.44</v>
      </c>
      <c r="J3493" s="42">
        <f t="shared" si="221"/>
        <v>266.86</v>
      </c>
      <c r="K3493" s="41"/>
      <c r="L3493" s="42">
        <f>SmtRes!DF1965</f>
        <v>0</v>
      </c>
    </row>
    <row r="3494" spans="1:82" ht="27.6" x14ac:dyDescent="0.25">
      <c r="A3494" s="38"/>
      <c r="B3494" s="38" t="s">
        <v>1052</v>
      </c>
      <c r="C3494" s="38" t="s">
        <v>1054</v>
      </c>
      <c r="D3494" s="39" t="s">
        <v>1055</v>
      </c>
      <c r="E3494" s="40">
        <v>0.13</v>
      </c>
      <c r="F3494" s="40">
        <f t="shared" si="220"/>
        <v>0</v>
      </c>
      <c r="G3494" s="40">
        <f>SmtRes!CX1966</f>
        <v>0</v>
      </c>
      <c r="H3494" s="42">
        <f>SmtRes!CZ1966</f>
        <v>870.18</v>
      </c>
      <c r="I3494" s="41">
        <f>SmtRes!AI1966</f>
        <v>1.61</v>
      </c>
      <c r="J3494" s="42">
        <f t="shared" si="221"/>
        <v>1400.99</v>
      </c>
      <c r="K3494" s="41"/>
      <c r="L3494" s="42">
        <f>SmtRes!DF1966</f>
        <v>0</v>
      </c>
    </row>
    <row r="3495" spans="1:82" ht="14.4" x14ac:dyDescent="0.25">
      <c r="A3495" s="38"/>
      <c r="B3495" s="38" t="s">
        <v>1175</v>
      </c>
      <c r="C3495" s="38" t="s">
        <v>1177</v>
      </c>
      <c r="D3495" s="39" t="s">
        <v>1139</v>
      </c>
      <c r="E3495" s="40">
        <v>4.2000000000000003E-2</v>
      </c>
      <c r="F3495" s="40">
        <f t="shared" si="220"/>
        <v>0</v>
      </c>
      <c r="G3495" s="40">
        <f>SmtRes!CX1967</f>
        <v>0</v>
      </c>
      <c r="H3495" s="42">
        <f>SmtRes!CZ1967</f>
        <v>3581.57</v>
      </c>
      <c r="I3495" s="41">
        <f>SmtRes!AI1967</f>
        <v>1.18</v>
      </c>
      <c r="J3495" s="42">
        <f t="shared" si="221"/>
        <v>4226.25</v>
      </c>
      <c r="K3495" s="41"/>
      <c r="L3495" s="42">
        <f>SmtRes!DF1967</f>
        <v>0</v>
      </c>
    </row>
    <row r="3496" spans="1:82" ht="27.6" x14ac:dyDescent="0.25">
      <c r="A3496" s="38"/>
      <c r="B3496" s="38" t="s">
        <v>1178</v>
      </c>
      <c r="C3496" s="38" t="s">
        <v>1180</v>
      </c>
      <c r="D3496" s="39" t="s">
        <v>1139</v>
      </c>
      <c r="E3496" s="40">
        <v>2.4E-2</v>
      </c>
      <c r="F3496" s="40">
        <f t="shared" si="220"/>
        <v>0</v>
      </c>
      <c r="G3496" s="40">
        <f>SmtRes!CX1968</f>
        <v>0</v>
      </c>
      <c r="H3496" s="42">
        <f>SmtRes!CZ1968</f>
        <v>2191.2800000000002</v>
      </c>
      <c r="I3496" s="41">
        <f>SmtRes!AI1968</f>
        <v>1.27</v>
      </c>
      <c r="J3496" s="42">
        <f t="shared" si="221"/>
        <v>2782.93</v>
      </c>
      <c r="K3496" s="41"/>
      <c r="L3496" s="42">
        <f>SmtRes!DF1968</f>
        <v>0</v>
      </c>
    </row>
    <row r="3497" spans="1:82" ht="27.6" x14ac:dyDescent="0.25">
      <c r="A3497" s="38"/>
      <c r="B3497" s="38" t="s">
        <v>1184</v>
      </c>
      <c r="C3497" s="52" t="s">
        <v>1186</v>
      </c>
      <c r="D3497" s="46" t="s">
        <v>1139</v>
      </c>
      <c r="E3497" s="48">
        <v>1E-3</v>
      </c>
      <c r="F3497" s="48">
        <f t="shared" si="220"/>
        <v>0</v>
      </c>
      <c r="G3497" s="48">
        <f>SmtRes!CX1969</f>
        <v>0</v>
      </c>
      <c r="H3497" s="53">
        <f>SmtRes!CZ1969</f>
        <v>493.39</v>
      </c>
      <c r="I3497" s="54">
        <f>SmtRes!AI1969</f>
        <v>0.95</v>
      </c>
      <c r="J3497" s="53">
        <f t="shared" si="221"/>
        <v>468.72</v>
      </c>
      <c r="K3497" s="54"/>
      <c r="L3497" s="53">
        <f>SmtRes!DF1969</f>
        <v>0</v>
      </c>
    </row>
    <row r="3498" spans="1:82" ht="14.4" x14ac:dyDescent="0.25">
      <c r="A3498" s="38"/>
      <c r="B3498" s="38"/>
      <c r="C3498" s="51" t="s">
        <v>1566</v>
      </c>
      <c r="D3498" s="39"/>
      <c r="E3498" s="40"/>
      <c r="F3498" s="40"/>
      <c r="G3498" s="40"/>
      <c r="H3498" s="42"/>
      <c r="I3498" s="41"/>
      <c r="J3498" s="42"/>
      <c r="K3498" s="41"/>
      <c r="L3498" s="42">
        <f>L3482+L3484+L3485+L3488</f>
        <v>2984.2599999999998</v>
      </c>
    </row>
    <row r="3499" spans="1:82" ht="14.4" x14ac:dyDescent="0.25">
      <c r="A3499" s="38"/>
      <c r="B3499" s="38"/>
      <c r="C3499" s="38" t="s">
        <v>1567</v>
      </c>
      <c r="D3499" s="39"/>
      <c r="E3499" s="40"/>
      <c r="F3499" s="40"/>
      <c r="G3499" s="40"/>
      <c r="H3499" s="42"/>
      <c r="I3499" s="41"/>
      <c r="J3499" s="42"/>
      <c r="K3499" s="41"/>
      <c r="L3499" s="42">
        <f>SUM(AR3481:AR3502)+SUM(AS3481:AS3502)+SUM(AT3481:AT3502)+SUM(AU3481:AU3502)+SUM(AV3481:AV3502)</f>
        <v>2543.52</v>
      </c>
    </row>
    <row r="3500" spans="1:82" ht="27.6" x14ac:dyDescent="0.25">
      <c r="A3500" s="38"/>
      <c r="B3500" s="38" t="s">
        <v>135</v>
      </c>
      <c r="C3500" s="38" t="s">
        <v>1601</v>
      </c>
      <c r="D3500" s="39" t="s">
        <v>1044</v>
      </c>
      <c r="E3500" s="40">
        <f>Source!BZ704</f>
        <v>90</v>
      </c>
      <c r="F3500" s="40"/>
      <c r="G3500" s="40">
        <f>Source!AT704</f>
        <v>90</v>
      </c>
      <c r="H3500" s="42"/>
      <c r="I3500" s="41"/>
      <c r="J3500" s="42"/>
      <c r="K3500" s="41"/>
      <c r="L3500" s="42">
        <f>SUM(AZ3481:AZ3502)</f>
        <v>2289.17</v>
      </c>
    </row>
    <row r="3501" spans="1:82" ht="27.6" x14ac:dyDescent="0.25">
      <c r="A3501" s="52"/>
      <c r="B3501" s="52" t="s">
        <v>136</v>
      </c>
      <c r="C3501" s="52" t="s">
        <v>1602</v>
      </c>
      <c r="D3501" s="46" t="s">
        <v>1044</v>
      </c>
      <c r="E3501" s="48">
        <f>Source!CA704</f>
        <v>46</v>
      </c>
      <c r="F3501" s="48"/>
      <c r="G3501" s="48">
        <f>Source!AU704</f>
        <v>46</v>
      </c>
      <c r="H3501" s="53"/>
      <c r="I3501" s="54"/>
      <c r="J3501" s="53"/>
      <c r="K3501" s="54"/>
      <c r="L3501" s="53">
        <f>SUM(BA3481:BA3502)</f>
        <v>1170.02</v>
      </c>
    </row>
    <row r="3502" spans="1:82" ht="13.8" x14ac:dyDescent="0.25">
      <c r="C3502" s="72" t="s">
        <v>1570</v>
      </c>
      <c r="D3502" s="72"/>
      <c r="E3502" s="72"/>
      <c r="F3502" s="72"/>
      <c r="G3502" s="72"/>
      <c r="H3502" s="72"/>
      <c r="I3502" s="73">
        <f>IF(E3481&lt;&gt;0,K3502/E3481, 0)</f>
        <v>6443.45</v>
      </c>
      <c r="J3502" s="73"/>
      <c r="K3502" s="73">
        <f>L3482+L3484+L3488+L3500+L3501+L3485</f>
        <v>6443.45</v>
      </c>
      <c r="L3502" s="73"/>
      <c r="AD3502">
        <f>ROUND((Source!AT704/100)*((ROUND(SUMIF(SmtRes!AQ1958:'SmtRes'!AQ1970,"=1",SmtRes!AD1958:'SmtRes'!AD1970)*Source!I704, 2)+ROUND(SUMIF(SmtRes!AQ1958:'SmtRes'!AQ1970,"=1",SmtRes!AC1958:'SmtRes'!AC1970)*Source!I704, 2))), 2)</f>
        <v>1096.44</v>
      </c>
      <c r="AE3502">
        <f>ROUND((Source!AU704/100)*((ROUND(SUMIF(SmtRes!AQ1958:'SmtRes'!AQ1970,"=1",SmtRes!AD1958:'SmtRes'!AD1970)*Source!I704, 2)+ROUND(SUMIF(SmtRes!AQ1958:'SmtRes'!AQ1970,"=1",SmtRes!AC1958:'SmtRes'!AC1970)*Source!I704, 2))), 2)</f>
        <v>560.4</v>
      </c>
      <c r="AN3502" s="50">
        <f>L3482+L3484+L3488+L3500+L3501+L3485</f>
        <v>6443.45</v>
      </c>
      <c r="AO3502" s="50">
        <f>L3484</f>
        <v>440.7399999999999</v>
      </c>
      <c r="AQ3502" t="s">
        <v>1571</v>
      </c>
      <c r="AR3502" s="50">
        <f>L3482</f>
        <v>2283.4699999999998</v>
      </c>
      <c r="AT3502" s="50">
        <f>L3485</f>
        <v>260.05</v>
      </c>
      <c r="AV3502" t="s">
        <v>1571</v>
      </c>
      <c r="AW3502" s="50">
        <f>L3488</f>
        <v>0</v>
      </c>
      <c r="AZ3502">
        <f>Source!X704</f>
        <v>2289.17</v>
      </c>
      <c r="BA3502">
        <f>Source!Y704</f>
        <v>1170.02</v>
      </c>
      <c r="CD3502">
        <v>2</v>
      </c>
    </row>
    <row r="3503" spans="1:82" ht="107.4" x14ac:dyDescent="0.25">
      <c r="A3503" s="36" t="s">
        <v>534</v>
      </c>
      <c r="B3503" s="38" t="s">
        <v>1812</v>
      </c>
      <c r="C3503" s="38" t="s">
        <v>1813</v>
      </c>
      <c r="D3503" s="39" t="str">
        <f>Source!H705</f>
        <v>ШТ</v>
      </c>
      <c r="E3503" s="40">
        <f>Source!K705</f>
        <v>1</v>
      </c>
      <c r="F3503" s="40"/>
      <c r="G3503" s="40">
        <f>Source!I705</f>
        <v>1</v>
      </c>
      <c r="H3503" s="42"/>
      <c r="I3503" s="41"/>
      <c r="J3503" s="42"/>
      <c r="K3503" s="41"/>
      <c r="L3503" s="42"/>
    </row>
    <row r="3504" spans="1:82" ht="79.2" x14ac:dyDescent="0.25">
      <c r="B3504" s="56" t="str">
        <f>Source!EO705</f>
        <v>Поправка: 571/пр_2022_п.84_т.3_стр.4_стб.3</v>
      </c>
      <c r="C3504" s="56" t="str">
        <f>Source!CN705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505" spans="1:83" ht="14.4" x14ac:dyDescent="0.25">
      <c r="A3505" s="37"/>
      <c r="B3505" s="40">
        <v>1</v>
      </c>
      <c r="C3505" s="37" t="s">
        <v>1561</v>
      </c>
      <c r="D3505" s="39" t="s">
        <v>1034</v>
      </c>
      <c r="E3505" s="43"/>
      <c r="F3505" s="40"/>
      <c r="G3505" s="43">
        <f>Source!U705</f>
        <v>1.806</v>
      </c>
      <c r="H3505" s="40"/>
      <c r="I3505" s="40"/>
      <c r="J3505" s="40"/>
      <c r="K3505" s="40"/>
      <c r="L3505" s="44">
        <f>SUM(L3506:L3506)-SUMIF(CE3506:CE3506, 1, L3506:L3506)</f>
        <v>959.06</v>
      </c>
    </row>
    <row r="3506" spans="1:83" ht="14.4" x14ac:dyDescent="0.25">
      <c r="A3506" s="38"/>
      <c r="B3506" s="38" t="s">
        <v>1083</v>
      </c>
      <c r="C3506" s="38" t="s">
        <v>1084</v>
      </c>
      <c r="D3506" s="39" t="s">
        <v>1034</v>
      </c>
      <c r="E3506" s="40">
        <v>7</v>
      </c>
      <c r="F3506" s="40">
        <f>ROUND((0.3)*0.86,7)</f>
        <v>0.25800000000000001</v>
      </c>
      <c r="G3506" s="40">
        <f>SmtRes!CX1971</f>
        <v>1.806</v>
      </c>
      <c r="H3506" s="42"/>
      <c r="I3506" s="41"/>
      <c r="J3506" s="42">
        <f>SmtRes!CZ1971</f>
        <v>531.04</v>
      </c>
      <c r="K3506" s="41"/>
      <c r="L3506" s="42">
        <f>SmtRes!DI1971</f>
        <v>959.06</v>
      </c>
    </row>
    <row r="3507" spans="1:83" ht="14.4" x14ac:dyDescent="0.25">
      <c r="A3507" s="37"/>
      <c r="B3507" s="40">
        <v>2</v>
      </c>
      <c r="C3507" s="37" t="s">
        <v>1562</v>
      </c>
      <c r="D3507" s="39"/>
      <c r="E3507" s="43"/>
      <c r="F3507" s="40"/>
      <c r="G3507" s="43"/>
      <c r="H3507" s="40"/>
      <c r="I3507" s="40"/>
      <c r="J3507" s="40"/>
      <c r="K3507" s="40"/>
      <c r="L3507" s="44">
        <f>SUM(L3508:L3510)-SUMIF(CE3508:CE3510, 1, L3508:L3510)</f>
        <v>168.28</v>
      </c>
    </row>
    <row r="3508" spans="1:83" ht="14.4" x14ac:dyDescent="0.25">
      <c r="A3508" s="37"/>
      <c r="B3508" s="40"/>
      <c r="C3508" s="37" t="s">
        <v>1564</v>
      </c>
      <c r="D3508" s="39" t="s">
        <v>1034</v>
      </c>
      <c r="E3508" s="43"/>
      <c r="F3508" s="40"/>
      <c r="G3508" s="43">
        <f>Source!V705</f>
        <v>0.14448</v>
      </c>
      <c r="H3508" s="40"/>
      <c r="I3508" s="40"/>
      <c r="J3508" s="40"/>
      <c r="K3508" s="40"/>
      <c r="L3508" s="44">
        <f>SUMIF(CE3509:CE3510, 1, L3509:L3510)</f>
        <v>99.29</v>
      </c>
      <c r="CE3508">
        <v>1</v>
      </c>
    </row>
    <row r="3509" spans="1:83" ht="41.4" x14ac:dyDescent="0.25">
      <c r="A3509" s="38"/>
      <c r="B3509" s="38" t="s">
        <v>1056</v>
      </c>
      <c r="C3509" s="38" t="s">
        <v>1058</v>
      </c>
      <c r="D3509" s="39" t="s">
        <v>1040</v>
      </c>
      <c r="E3509" s="40">
        <v>0.56000000000000005</v>
      </c>
      <c r="F3509" s="40">
        <f>ROUND((0.3)*0.86,7)</f>
        <v>0.25800000000000001</v>
      </c>
      <c r="G3509" s="40">
        <f>SmtRes!CX1973</f>
        <v>0.14448</v>
      </c>
      <c r="H3509" s="42">
        <f>SmtRes!CZ1973</f>
        <v>995.51</v>
      </c>
      <c r="I3509" s="41">
        <f>SmtRes!AJ1973</f>
        <v>1.17</v>
      </c>
      <c r="J3509" s="42">
        <f>ROUND(H3509*I3509, 2)</f>
        <v>1164.75</v>
      </c>
      <c r="K3509" s="41"/>
      <c r="L3509" s="42">
        <f>SmtRes!DG1973</f>
        <v>168.28</v>
      </c>
    </row>
    <row r="3510" spans="1:83" ht="14.4" x14ac:dyDescent="0.25">
      <c r="A3510" s="38"/>
      <c r="B3510" s="38" t="s">
        <v>1041</v>
      </c>
      <c r="C3510" s="38" t="s">
        <v>1563</v>
      </c>
      <c r="D3510" s="39" t="s">
        <v>1034</v>
      </c>
      <c r="E3510" s="40">
        <f>SmtRes!DO1973*SmtRes!AT1973</f>
        <v>0.56000000000000005</v>
      </c>
      <c r="F3510" s="40">
        <f>ROUND((0.3)*0.86,7)</f>
        <v>0.25800000000000001</v>
      </c>
      <c r="G3510" s="40">
        <f>ROUND(E3510*G3503, 7)</f>
        <v>0.56000000000000005</v>
      </c>
      <c r="H3510" s="42"/>
      <c r="I3510" s="41"/>
      <c r="J3510" s="42">
        <f>ROUND(SmtRes!AG1973/SmtRes!DO1973, 2)</f>
        <v>687.23</v>
      </c>
      <c r="K3510" s="41"/>
      <c r="L3510" s="42">
        <f>SmtRes!DH1973</f>
        <v>99.29</v>
      </c>
      <c r="CE3510">
        <v>1</v>
      </c>
    </row>
    <row r="3511" spans="1:83" ht="14.4" hidden="1" x14ac:dyDescent="0.25">
      <c r="A3511" s="37"/>
      <c r="B3511" s="40">
        <v>4</v>
      </c>
      <c r="C3511" s="37" t="s">
        <v>1565</v>
      </c>
      <c r="D3511" s="39"/>
      <c r="E3511" s="43"/>
      <c r="F3511" s="40"/>
      <c r="G3511" s="43"/>
      <c r="H3511" s="40"/>
      <c r="I3511" s="40"/>
      <c r="J3511" s="40"/>
      <c r="K3511" s="40"/>
      <c r="L3511" s="44">
        <f>SUM(L3512:L3520)-SUMIF(CE3512:CE3520, 1, L3512:L3520)</f>
        <v>0</v>
      </c>
    </row>
    <row r="3512" spans="1:83" ht="14.4" x14ac:dyDescent="0.25">
      <c r="A3512" s="38"/>
      <c r="B3512" s="38" t="s">
        <v>1049</v>
      </c>
      <c r="C3512" s="38" t="s">
        <v>1051</v>
      </c>
      <c r="D3512" s="39" t="s">
        <v>846</v>
      </c>
      <c r="E3512" s="40">
        <v>4.0000000000000003E-5</v>
      </c>
      <c r="F3512" s="40">
        <f t="shared" ref="F3512:F3520" si="222">ROUND(0,7)</f>
        <v>0</v>
      </c>
      <c r="G3512" s="40">
        <f>SmtRes!CX1974</f>
        <v>0</v>
      </c>
      <c r="H3512" s="42">
        <f>SmtRes!CZ1974</f>
        <v>116448.72</v>
      </c>
      <c r="I3512" s="41">
        <f>SmtRes!AI1974</f>
        <v>1.1200000000000001</v>
      </c>
      <c r="J3512" s="42">
        <f t="shared" ref="J3512:J3520" si="223">ROUND(H3512*I3512, 2)</f>
        <v>130422.57</v>
      </c>
      <c r="K3512" s="41"/>
      <c r="L3512" s="42">
        <f>SmtRes!DF1974</f>
        <v>0</v>
      </c>
    </row>
    <row r="3513" spans="1:83" ht="14.4" x14ac:dyDescent="0.25">
      <c r="A3513" s="38"/>
      <c r="B3513" s="38" t="s">
        <v>1066</v>
      </c>
      <c r="C3513" s="38" t="s">
        <v>1068</v>
      </c>
      <c r="D3513" s="39" t="s">
        <v>1055</v>
      </c>
      <c r="E3513" s="40">
        <v>7.5999999999999998E-2</v>
      </c>
      <c r="F3513" s="40">
        <f t="shared" si="222"/>
        <v>0</v>
      </c>
      <c r="G3513" s="40">
        <f>SmtRes!CX1975</f>
        <v>0</v>
      </c>
      <c r="H3513" s="42">
        <f>SmtRes!CZ1975</f>
        <v>41.38</v>
      </c>
      <c r="I3513" s="41">
        <f>SmtRes!AI1975</f>
        <v>1.27</v>
      </c>
      <c r="J3513" s="42">
        <f t="shared" si="223"/>
        <v>52.55</v>
      </c>
      <c r="K3513" s="41"/>
      <c r="L3513" s="42">
        <f>SmtRes!DF1975</f>
        <v>0</v>
      </c>
    </row>
    <row r="3514" spans="1:83" ht="14.4" x14ac:dyDescent="0.25">
      <c r="A3514" s="38"/>
      <c r="B3514" s="38" t="s">
        <v>1118</v>
      </c>
      <c r="C3514" s="38" t="s">
        <v>1120</v>
      </c>
      <c r="D3514" s="39" t="s">
        <v>1055</v>
      </c>
      <c r="E3514" s="40">
        <v>7.0000000000000001E-3</v>
      </c>
      <c r="F3514" s="40">
        <f t="shared" si="222"/>
        <v>0</v>
      </c>
      <c r="G3514" s="40">
        <f>SmtRes!CX1976</f>
        <v>0</v>
      </c>
      <c r="H3514" s="42">
        <f>SmtRes!CZ1976</f>
        <v>104.32</v>
      </c>
      <c r="I3514" s="41">
        <f>SmtRes!AI1976</f>
        <v>0.96</v>
      </c>
      <c r="J3514" s="42">
        <f t="shared" si="223"/>
        <v>100.15</v>
      </c>
      <c r="K3514" s="41"/>
      <c r="L3514" s="42">
        <f>SmtRes!DF1976</f>
        <v>0</v>
      </c>
    </row>
    <row r="3515" spans="1:83" ht="41.4" x14ac:dyDescent="0.25">
      <c r="A3515" s="38"/>
      <c r="B3515" s="38" t="s">
        <v>1168</v>
      </c>
      <c r="C3515" s="38" t="s">
        <v>1170</v>
      </c>
      <c r="D3515" s="39" t="s">
        <v>1055</v>
      </c>
      <c r="E3515" s="40">
        <v>8.0000000000000002E-3</v>
      </c>
      <c r="F3515" s="40">
        <f t="shared" si="222"/>
        <v>0</v>
      </c>
      <c r="G3515" s="40">
        <f>SmtRes!CX1977</f>
        <v>0</v>
      </c>
      <c r="H3515" s="42">
        <f>SmtRes!CZ1977</f>
        <v>373.74</v>
      </c>
      <c r="I3515" s="41">
        <f>SmtRes!AI1977</f>
        <v>1.44</v>
      </c>
      <c r="J3515" s="42">
        <f t="shared" si="223"/>
        <v>538.19000000000005</v>
      </c>
      <c r="K3515" s="41"/>
      <c r="L3515" s="42">
        <f>SmtRes!DF1977</f>
        <v>0</v>
      </c>
    </row>
    <row r="3516" spans="1:83" ht="27.6" x14ac:dyDescent="0.25">
      <c r="A3516" s="38"/>
      <c r="B3516" s="38" t="s">
        <v>1171</v>
      </c>
      <c r="C3516" s="38" t="s">
        <v>1173</v>
      </c>
      <c r="D3516" s="39" t="s">
        <v>1174</v>
      </c>
      <c r="E3516" s="40">
        <v>2.8000000000000001E-2</v>
      </c>
      <c r="F3516" s="40">
        <f t="shared" si="222"/>
        <v>0</v>
      </c>
      <c r="G3516" s="40">
        <f>SmtRes!CX1978</f>
        <v>0</v>
      </c>
      <c r="H3516" s="42">
        <f>SmtRes!CZ1978</f>
        <v>185.32</v>
      </c>
      <c r="I3516" s="41">
        <f>SmtRes!AI1978</f>
        <v>1.44</v>
      </c>
      <c r="J3516" s="42">
        <f t="shared" si="223"/>
        <v>266.86</v>
      </c>
      <c r="K3516" s="41"/>
      <c r="L3516" s="42">
        <f>SmtRes!DF1978</f>
        <v>0</v>
      </c>
    </row>
    <row r="3517" spans="1:83" ht="27.6" x14ac:dyDescent="0.25">
      <c r="A3517" s="38"/>
      <c r="B3517" s="38" t="s">
        <v>1052</v>
      </c>
      <c r="C3517" s="38" t="s">
        <v>1054</v>
      </c>
      <c r="D3517" s="39" t="s">
        <v>1055</v>
      </c>
      <c r="E3517" s="40">
        <v>0.15</v>
      </c>
      <c r="F3517" s="40">
        <f t="shared" si="222"/>
        <v>0</v>
      </c>
      <c r="G3517" s="40">
        <f>SmtRes!CX1979</f>
        <v>0</v>
      </c>
      <c r="H3517" s="42">
        <f>SmtRes!CZ1979</f>
        <v>870.18</v>
      </c>
      <c r="I3517" s="41">
        <f>SmtRes!AI1979</f>
        <v>1.61</v>
      </c>
      <c r="J3517" s="42">
        <f t="shared" si="223"/>
        <v>1400.99</v>
      </c>
      <c r="K3517" s="41"/>
      <c r="L3517" s="42">
        <f>SmtRes!DF1979</f>
        <v>0</v>
      </c>
    </row>
    <row r="3518" spans="1:83" ht="14.4" x14ac:dyDescent="0.25">
      <c r="A3518" s="38"/>
      <c r="B3518" s="38" t="s">
        <v>1175</v>
      </c>
      <c r="C3518" s="38" t="s">
        <v>1177</v>
      </c>
      <c r="D3518" s="39" t="s">
        <v>1139</v>
      </c>
      <c r="E3518" s="40">
        <v>6.3E-2</v>
      </c>
      <c r="F3518" s="40">
        <f t="shared" si="222"/>
        <v>0</v>
      </c>
      <c r="G3518" s="40">
        <f>SmtRes!CX1980</f>
        <v>0</v>
      </c>
      <c r="H3518" s="42">
        <f>SmtRes!CZ1980</f>
        <v>3581.57</v>
      </c>
      <c r="I3518" s="41">
        <f>SmtRes!AI1980</f>
        <v>1.18</v>
      </c>
      <c r="J3518" s="42">
        <f t="shared" si="223"/>
        <v>4226.25</v>
      </c>
      <c r="K3518" s="41"/>
      <c r="L3518" s="42">
        <f>SmtRes!DF1980</f>
        <v>0</v>
      </c>
    </row>
    <row r="3519" spans="1:83" ht="27.6" x14ac:dyDescent="0.25">
      <c r="A3519" s="38"/>
      <c r="B3519" s="38" t="s">
        <v>1178</v>
      </c>
      <c r="C3519" s="38" t="s">
        <v>1180</v>
      </c>
      <c r="D3519" s="39" t="s">
        <v>1139</v>
      </c>
      <c r="E3519" s="40">
        <v>3.5999999999999997E-2</v>
      </c>
      <c r="F3519" s="40">
        <f t="shared" si="222"/>
        <v>0</v>
      </c>
      <c r="G3519" s="40">
        <f>SmtRes!CX1981</f>
        <v>0</v>
      </c>
      <c r="H3519" s="42">
        <f>SmtRes!CZ1981</f>
        <v>2191.2800000000002</v>
      </c>
      <c r="I3519" s="41">
        <f>SmtRes!AI1981</f>
        <v>1.27</v>
      </c>
      <c r="J3519" s="42">
        <f t="shared" si="223"/>
        <v>2782.93</v>
      </c>
      <c r="K3519" s="41"/>
      <c r="L3519" s="42">
        <f>SmtRes!DF1981</f>
        <v>0</v>
      </c>
    </row>
    <row r="3520" spans="1:83" ht="27.6" x14ac:dyDescent="0.25">
      <c r="A3520" s="38"/>
      <c r="B3520" s="38" t="s">
        <v>1184</v>
      </c>
      <c r="C3520" s="52" t="s">
        <v>1186</v>
      </c>
      <c r="D3520" s="46" t="s">
        <v>1139</v>
      </c>
      <c r="E3520" s="48">
        <v>1E-3</v>
      </c>
      <c r="F3520" s="48">
        <f t="shared" si="222"/>
        <v>0</v>
      </c>
      <c r="G3520" s="48">
        <f>SmtRes!CX1982</f>
        <v>0</v>
      </c>
      <c r="H3520" s="53">
        <f>SmtRes!CZ1982</f>
        <v>493.39</v>
      </c>
      <c r="I3520" s="54">
        <f>SmtRes!AI1982</f>
        <v>0.95</v>
      </c>
      <c r="J3520" s="53">
        <f t="shared" si="223"/>
        <v>468.72</v>
      </c>
      <c r="K3520" s="54"/>
      <c r="L3520" s="53">
        <f>SmtRes!DF1982</f>
        <v>0</v>
      </c>
    </row>
    <row r="3521" spans="1:83" ht="14.4" x14ac:dyDescent="0.25">
      <c r="A3521" s="38"/>
      <c r="B3521" s="38"/>
      <c r="C3521" s="51" t="s">
        <v>1566</v>
      </c>
      <c r="D3521" s="39"/>
      <c r="E3521" s="40"/>
      <c r="F3521" s="40"/>
      <c r="G3521" s="40"/>
      <c r="H3521" s="42"/>
      <c r="I3521" s="41"/>
      <c r="J3521" s="42"/>
      <c r="K3521" s="41"/>
      <c r="L3521" s="42">
        <f>L3505+L3507+L3508+L3511</f>
        <v>1226.6299999999999</v>
      </c>
    </row>
    <row r="3522" spans="1:83" ht="14.4" x14ac:dyDescent="0.25">
      <c r="A3522" s="38"/>
      <c r="B3522" s="38"/>
      <c r="C3522" s="38" t="s">
        <v>1567</v>
      </c>
      <c r="D3522" s="39"/>
      <c r="E3522" s="40"/>
      <c r="F3522" s="40"/>
      <c r="G3522" s="40"/>
      <c r="H3522" s="42"/>
      <c r="I3522" s="41"/>
      <c r="J3522" s="42"/>
      <c r="K3522" s="41"/>
      <c r="L3522" s="42">
        <f>SUM(AR3503:AR3525)+SUM(AS3503:AS3525)+SUM(AT3503:AT3525)+SUM(AU3503:AU3525)+SUM(AV3503:AV3525)</f>
        <v>1058.3499999999999</v>
      </c>
    </row>
    <row r="3523" spans="1:83" ht="27.6" x14ac:dyDescent="0.25">
      <c r="A3523" s="38"/>
      <c r="B3523" s="38" t="s">
        <v>135</v>
      </c>
      <c r="C3523" s="38" t="s">
        <v>1601</v>
      </c>
      <c r="D3523" s="39" t="s">
        <v>1044</v>
      </c>
      <c r="E3523" s="40">
        <f>Source!BZ705</f>
        <v>90</v>
      </c>
      <c r="F3523" s="40"/>
      <c r="G3523" s="40">
        <f>Source!AT705</f>
        <v>90</v>
      </c>
      <c r="H3523" s="42"/>
      <c r="I3523" s="41"/>
      <c r="J3523" s="42"/>
      <c r="K3523" s="41"/>
      <c r="L3523" s="42">
        <f>SUM(AZ3503:AZ3525)</f>
        <v>952.52</v>
      </c>
    </row>
    <row r="3524" spans="1:83" ht="27.6" x14ac:dyDescent="0.25">
      <c r="A3524" s="52"/>
      <c r="B3524" s="52" t="s">
        <v>136</v>
      </c>
      <c r="C3524" s="52" t="s">
        <v>1602</v>
      </c>
      <c r="D3524" s="46" t="s">
        <v>1044</v>
      </c>
      <c r="E3524" s="48">
        <f>Source!CA705</f>
        <v>46</v>
      </c>
      <c r="F3524" s="48"/>
      <c r="G3524" s="48">
        <f>Source!AU705</f>
        <v>46</v>
      </c>
      <c r="H3524" s="53"/>
      <c r="I3524" s="54"/>
      <c r="J3524" s="53"/>
      <c r="K3524" s="54"/>
      <c r="L3524" s="53">
        <f>SUM(BA3503:BA3525)</f>
        <v>486.84</v>
      </c>
    </row>
    <row r="3525" spans="1:83" ht="13.8" x14ac:dyDescent="0.25">
      <c r="C3525" s="72" t="s">
        <v>1570</v>
      </c>
      <c r="D3525" s="72"/>
      <c r="E3525" s="72"/>
      <c r="F3525" s="72"/>
      <c r="G3525" s="72"/>
      <c r="H3525" s="72"/>
      <c r="I3525" s="73">
        <f>IF(E3503&lt;&gt;0,K3525/E3503, 0)</f>
        <v>2665.99</v>
      </c>
      <c r="J3525" s="73"/>
      <c r="K3525" s="73">
        <f>L3505+L3507+L3511+L3523+L3524+L3508</f>
        <v>2665.99</v>
      </c>
      <c r="L3525" s="73"/>
      <c r="AD3525">
        <f>ROUND((Source!AT705/100)*((ROUND(SUMIF(SmtRes!AQ1971:'SmtRes'!AQ1983,"=1",SmtRes!AD1971:'SmtRes'!AD1983)*Source!I705, 2)+ROUND(SUMIF(SmtRes!AQ1971:'SmtRes'!AQ1983,"=1",SmtRes!AC1971:'SmtRes'!AC1983)*Source!I705, 2))), 2)</f>
        <v>1096.44</v>
      </c>
      <c r="AE3525">
        <f>ROUND((Source!AU705/100)*((ROUND(SUMIF(SmtRes!AQ1971:'SmtRes'!AQ1983,"=1",SmtRes!AD1971:'SmtRes'!AD1983)*Source!I705, 2)+ROUND(SUMIF(SmtRes!AQ1971:'SmtRes'!AQ1983,"=1",SmtRes!AC1971:'SmtRes'!AC1983)*Source!I705, 2))), 2)</f>
        <v>560.4</v>
      </c>
      <c r="AN3525" s="50">
        <f>L3505+L3507+L3511+L3523+L3524+L3508</f>
        <v>2665.99</v>
      </c>
      <c r="AO3525" s="50">
        <f>L3507</f>
        <v>168.28</v>
      </c>
      <c r="AQ3525" t="s">
        <v>1571</v>
      </c>
      <c r="AR3525" s="50">
        <f>L3505</f>
        <v>959.06</v>
      </c>
      <c r="AT3525" s="50">
        <f>L3508</f>
        <v>99.29</v>
      </c>
      <c r="AV3525" t="s">
        <v>1571</v>
      </c>
      <c r="AW3525" s="50">
        <f>L3511</f>
        <v>0</v>
      </c>
      <c r="AZ3525">
        <f>Source!X705</f>
        <v>952.52</v>
      </c>
      <c r="BA3525">
        <f>Source!Y705</f>
        <v>486.84</v>
      </c>
      <c r="CD3525">
        <v>2</v>
      </c>
    </row>
    <row r="3526" spans="1:83" ht="93.6" x14ac:dyDescent="0.25">
      <c r="A3526" s="36" t="s">
        <v>538</v>
      </c>
      <c r="B3526" s="38" t="s">
        <v>1812</v>
      </c>
      <c r="C3526" s="38" t="s">
        <v>1814</v>
      </c>
      <c r="D3526" s="39" t="str">
        <f>Source!H706</f>
        <v>ШТ</v>
      </c>
      <c r="E3526" s="40">
        <f>Source!K706</f>
        <v>1</v>
      </c>
      <c r="F3526" s="40"/>
      <c r="G3526" s="40">
        <f>Source!I706</f>
        <v>1</v>
      </c>
      <c r="H3526" s="42"/>
      <c r="I3526" s="41"/>
      <c r="J3526" s="42"/>
      <c r="K3526" s="41"/>
      <c r="L3526" s="42"/>
    </row>
    <row r="3527" spans="1:83" ht="14.4" x14ac:dyDescent="0.25">
      <c r="A3527" s="37"/>
      <c r="B3527" s="40">
        <v>1</v>
      </c>
      <c r="C3527" s="37" t="s">
        <v>1561</v>
      </c>
      <c r="D3527" s="39" t="s">
        <v>1034</v>
      </c>
      <c r="E3527" s="43"/>
      <c r="F3527" s="40"/>
      <c r="G3527" s="43">
        <f>Source!U706</f>
        <v>6.02</v>
      </c>
      <c r="H3527" s="40"/>
      <c r="I3527" s="40"/>
      <c r="J3527" s="40"/>
      <c r="K3527" s="40"/>
      <c r="L3527" s="44">
        <f>SUM(L3528:L3528)-SUMIF(CE3528:CE3528, 1, L3528:L3528)</f>
        <v>3196.86</v>
      </c>
    </row>
    <row r="3528" spans="1:83" ht="14.4" x14ac:dyDescent="0.25">
      <c r="A3528" s="38"/>
      <c r="B3528" s="38" t="s">
        <v>1083</v>
      </c>
      <c r="C3528" s="38" t="s">
        <v>1084</v>
      </c>
      <c r="D3528" s="39" t="s">
        <v>1034</v>
      </c>
      <c r="E3528" s="40">
        <v>7</v>
      </c>
      <c r="F3528" s="40">
        <f>ROUND(0.86,7)</f>
        <v>0.86</v>
      </c>
      <c r="G3528" s="40">
        <f>SmtRes!CX1984</f>
        <v>6.02</v>
      </c>
      <c r="H3528" s="42"/>
      <c r="I3528" s="41"/>
      <c r="J3528" s="42">
        <f>SmtRes!CZ1984</f>
        <v>531.04</v>
      </c>
      <c r="K3528" s="41"/>
      <c r="L3528" s="42">
        <f>SmtRes!DI1984</f>
        <v>3196.86</v>
      </c>
    </row>
    <row r="3529" spans="1:83" ht="14.4" x14ac:dyDescent="0.25">
      <c r="A3529" s="37"/>
      <c r="B3529" s="40">
        <v>2</v>
      </c>
      <c r="C3529" s="37" t="s">
        <v>1562</v>
      </c>
      <c r="D3529" s="39"/>
      <c r="E3529" s="43"/>
      <c r="F3529" s="40"/>
      <c r="G3529" s="43"/>
      <c r="H3529" s="40"/>
      <c r="I3529" s="40"/>
      <c r="J3529" s="40"/>
      <c r="K3529" s="40"/>
      <c r="L3529" s="44">
        <f>SUM(L3530:L3532)-SUMIF(CE3530:CE3532, 1, L3530:L3532)</f>
        <v>560.94000000000005</v>
      </c>
    </row>
    <row r="3530" spans="1:83" ht="14.4" x14ac:dyDescent="0.25">
      <c r="A3530" s="37"/>
      <c r="B3530" s="40"/>
      <c r="C3530" s="37" t="s">
        <v>1564</v>
      </c>
      <c r="D3530" s="39" t="s">
        <v>1034</v>
      </c>
      <c r="E3530" s="43"/>
      <c r="F3530" s="40"/>
      <c r="G3530" s="43">
        <f>Source!V706</f>
        <v>0.48159999999999997</v>
      </c>
      <c r="H3530" s="40"/>
      <c r="I3530" s="40"/>
      <c r="J3530" s="40"/>
      <c r="K3530" s="40"/>
      <c r="L3530" s="44">
        <f>SUMIF(CE3531:CE3532, 1, L3531:L3532)</f>
        <v>330.97</v>
      </c>
      <c r="CE3530">
        <v>1</v>
      </c>
    </row>
    <row r="3531" spans="1:83" ht="41.4" x14ac:dyDescent="0.25">
      <c r="A3531" s="38"/>
      <c r="B3531" s="38" t="s">
        <v>1056</v>
      </c>
      <c r="C3531" s="38" t="s">
        <v>1058</v>
      </c>
      <c r="D3531" s="39" t="s">
        <v>1040</v>
      </c>
      <c r="E3531" s="40">
        <v>0.56000000000000005</v>
      </c>
      <c r="F3531" s="40">
        <f>ROUND(0.86,7)</f>
        <v>0.86</v>
      </c>
      <c r="G3531" s="40">
        <f>SmtRes!CX1986</f>
        <v>0.48159999999999997</v>
      </c>
      <c r="H3531" s="42">
        <f>SmtRes!CZ1986</f>
        <v>995.51</v>
      </c>
      <c r="I3531" s="41">
        <f>SmtRes!AJ1986</f>
        <v>1.17</v>
      </c>
      <c r="J3531" s="42">
        <f>ROUND(H3531*I3531, 2)</f>
        <v>1164.75</v>
      </c>
      <c r="K3531" s="41"/>
      <c r="L3531" s="42">
        <f>SmtRes!DG1986</f>
        <v>560.94000000000005</v>
      </c>
    </row>
    <row r="3532" spans="1:83" ht="14.4" x14ac:dyDescent="0.25">
      <c r="A3532" s="38"/>
      <c r="B3532" s="38" t="s">
        <v>1041</v>
      </c>
      <c r="C3532" s="38" t="s">
        <v>1563</v>
      </c>
      <c r="D3532" s="39" t="s">
        <v>1034</v>
      </c>
      <c r="E3532" s="40">
        <f>SmtRes!DO1986*SmtRes!AT1986</f>
        <v>0.56000000000000005</v>
      </c>
      <c r="F3532" s="40">
        <f>ROUND(0.86,7)</f>
        <v>0.86</v>
      </c>
      <c r="G3532" s="40">
        <f>ROUND(E3532*G3526, 7)</f>
        <v>0.56000000000000005</v>
      </c>
      <c r="H3532" s="42"/>
      <c r="I3532" s="41"/>
      <c r="J3532" s="42">
        <f>ROUND(SmtRes!AG1986/SmtRes!DO1986, 2)</f>
        <v>687.23</v>
      </c>
      <c r="K3532" s="41"/>
      <c r="L3532" s="42">
        <f>SmtRes!DH1986</f>
        <v>330.97</v>
      </c>
      <c r="CE3532">
        <v>1</v>
      </c>
    </row>
    <row r="3533" spans="1:83" ht="14.4" hidden="1" x14ac:dyDescent="0.25">
      <c r="A3533" s="37"/>
      <c r="B3533" s="40">
        <v>4</v>
      </c>
      <c r="C3533" s="37" t="s">
        <v>1565</v>
      </c>
      <c r="D3533" s="39"/>
      <c r="E3533" s="43"/>
      <c r="F3533" s="40"/>
      <c r="G3533" s="43"/>
      <c r="H3533" s="40"/>
      <c r="I3533" s="40"/>
      <c r="J3533" s="40"/>
      <c r="K3533" s="40"/>
      <c r="L3533" s="44">
        <f>SUM(L3534:L3542)-SUMIF(CE3534:CE3542, 1, L3534:L3542)</f>
        <v>0</v>
      </c>
    </row>
    <row r="3534" spans="1:83" ht="14.4" x14ac:dyDescent="0.25">
      <c r="A3534" s="38"/>
      <c r="B3534" s="38" t="s">
        <v>1049</v>
      </c>
      <c r="C3534" s="38" t="s">
        <v>1051</v>
      </c>
      <c r="D3534" s="39" t="s">
        <v>846</v>
      </c>
      <c r="E3534" s="40">
        <v>4.0000000000000003E-5</v>
      </c>
      <c r="F3534" s="40">
        <f t="shared" ref="F3534:F3542" si="224">ROUND(0,7)</f>
        <v>0</v>
      </c>
      <c r="G3534" s="40">
        <f>SmtRes!CX1987</f>
        <v>0</v>
      </c>
      <c r="H3534" s="42">
        <f>SmtRes!CZ1987</f>
        <v>116448.72</v>
      </c>
      <c r="I3534" s="41">
        <f>SmtRes!AI1987</f>
        <v>1.1200000000000001</v>
      </c>
      <c r="J3534" s="42">
        <f t="shared" ref="J3534:J3542" si="225">ROUND(H3534*I3534, 2)</f>
        <v>130422.57</v>
      </c>
      <c r="K3534" s="41"/>
      <c r="L3534" s="42">
        <f>SmtRes!DF1987</f>
        <v>0</v>
      </c>
    </row>
    <row r="3535" spans="1:83" ht="14.4" x14ac:dyDescent="0.25">
      <c r="A3535" s="38"/>
      <c r="B3535" s="38" t="s">
        <v>1066</v>
      </c>
      <c r="C3535" s="38" t="s">
        <v>1068</v>
      </c>
      <c r="D3535" s="39" t="s">
        <v>1055</v>
      </c>
      <c r="E3535" s="40">
        <v>7.5999999999999998E-2</v>
      </c>
      <c r="F3535" s="40">
        <f t="shared" si="224"/>
        <v>0</v>
      </c>
      <c r="G3535" s="40">
        <f>SmtRes!CX1988</f>
        <v>0</v>
      </c>
      <c r="H3535" s="42">
        <f>SmtRes!CZ1988</f>
        <v>41.38</v>
      </c>
      <c r="I3535" s="41">
        <f>SmtRes!AI1988</f>
        <v>1.27</v>
      </c>
      <c r="J3535" s="42">
        <f t="shared" si="225"/>
        <v>52.55</v>
      </c>
      <c r="K3535" s="41"/>
      <c r="L3535" s="42">
        <f>SmtRes!DF1988</f>
        <v>0</v>
      </c>
    </row>
    <row r="3536" spans="1:83" ht="14.4" x14ac:dyDescent="0.25">
      <c r="A3536" s="38"/>
      <c r="B3536" s="38" t="s">
        <v>1118</v>
      </c>
      <c r="C3536" s="38" t="s">
        <v>1120</v>
      </c>
      <c r="D3536" s="39" t="s">
        <v>1055</v>
      </c>
      <c r="E3536" s="40">
        <v>7.0000000000000001E-3</v>
      </c>
      <c r="F3536" s="40">
        <f t="shared" si="224"/>
        <v>0</v>
      </c>
      <c r="G3536" s="40">
        <f>SmtRes!CX1989</f>
        <v>0</v>
      </c>
      <c r="H3536" s="42">
        <f>SmtRes!CZ1989</f>
        <v>104.32</v>
      </c>
      <c r="I3536" s="41">
        <f>SmtRes!AI1989</f>
        <v>0.96</v>
      </c>
      <c r="J3536" s="42">
        <f t="shared" si="225"/>
        <v>100.15</v>
      </c>
      <c r="K3536" s="41"/>
      <c r="L3536" s="42">
        <f>SmtRes!DF1989</f>
        <v>0</v>
      </c>
    </row>
    <row r="3537" spans="1:82" ht="41.4" x14ac:dyDescent="0.25">
      <c r="A3537" s="38"/>
      <c r="B3537" s="38" t="s">
        <v>1168</v>
      </c>
      <c r="C3537" s="38" t="s">
        <v>1170</v>
      </c>
      <c r="D3537" s="39" t="s">
        <v>1055</v>
      </c>
      <c r="E3537" s="40">
        <v>8.0000000000000002E-3</v>
      </c>
      <c r="F3537" s="40">
        <f t="shared" si="224"/>
        <v>0</v>
      </c>
      <c r="G3537" s="40">
        <f>SmtRes!CX1990</f>
        <v>0</v>
      </c>
      <c r="H3537" s="42">
        <f>SmtRes!CZ1990</f>
        <v>373.74</v>
      </c>
      <c r="I3537" s="41">
        <f>SmtRes!AI1990</f>
        <v>1.44</v>
      </c>
      <c r="J3537" s="42">
        <f t="shared" si="225"/>
        <v>538.19000000000005</v>
      </c>
      <c r="K3537" s="41"/>
      <c r="L3537" s="42">
        <f>SmtRes!DF1990</f>
        <v>0</v>
      </c>
    </row>
    <row r="3538" spans="1:82" ht="27.6" x14ac:dyDescent="0.25">
      <c r="A3538" s="38"/>
      <c r="B3538" s="38" t="s">
        <v>1171</v>
      </c>
      <c r="C3538" s="38" t="s">
        <v>1173</v>
      </c>
      <c r="D3538" s="39" t="s">
        <v>1174</v>
      </c>
      <c r="E3538" s="40">
        <v>2.8000000000000001E-2</v>
      </c>
      <c r="F3538" s="40">
        <f t="shared" si="224"/>
        <v>0</v>
      </c>
      <c r="G3538" s="40">
        <f>SmtRes!CX1991</f>
        <v>0</v>
      </c>
      <c r="H3538" s="42">
        <f>SmtRes!CZ1991</f>
        <v>185.32</v>
      </c>
      <c r="I3538" s="41">
        <f>SmtRes!AI1991</f>
        <v>1.44</v>
      </c>
      <c r="J3538" s="42">
        <f t="shared" si="225"/>
        <v>266.86</v>
      </c>
      <c r="K3538" s="41"/>
      <c r="L3538" s="42">
        <f>SmtRes!DF1991</f>
        <v>0</v>
      </c>
    </row>
    <row r="3539" spans="1:82" ht="27.6" x14ac:dyDescent="0.25">
      <c r="A3539" s="38"/>
      <c r="B3539" s="38" t="s">
        <v>1052</v>
      </c>
      <c r="C3539" s="38" t="s">
        <v>1054</v>
      </c>
      <c r="D3539" s="39" t="s">
        <v>1055</v>
      </c>
      <c r="E3539" s="40">
        <v>0.15</v>
      </c>
      <c r="F3539" s="40">
        <f t="shared" si="224"/>
        <v>0</v>
      </c>
      <c r="G3539" s="40">
        <f>SmtRes!CX1992</f>
        <v>0</v>
      </c>
      <c r="H3539" s="42">
        <f>SmtRes!CZ1992</f>
        <v>870.18</v>
      </c>
      <c r="I3539" s="41">
        <f>SmtRes!AI1992</f>
        <v>1.61</v>
      </c>
      <c r="J3539" s="42">
        <f t="shared" si="225"/>
        <v>1400.99</v>
      </c>
      <c r="K3539" s="41"/>
      <c r="L3539" s="42">
        <f>SmtRes!DF1992</f>
        <v>0</v>
      </c>
    </row>
    <row r="3540" spans="1:82" ht="14.4" x14ac:dyDescent="0.25">
      <c r="A3540" s="38"/>
      <c r="B3540" s="38" t="s">
        <v>1175</v>
      </c>
      <c r="C3540" s="38" t="s">
        <v>1177</v>
      </c>
      <c r="D3540" s="39" t="s">
        <v>1139</v>
      </c>
      <c r="E3540" s="40">
        <v>6.3E-2</v>
      </c>
      <c r="F3540" s="40">
        <f t="shared" si="224"/>
        <v>0</v>
      </c>
      <c r="G3540" s="40">
        <f>SmtRes!CX1993</f>
        <v>0</v>
      </c>
      <c r="H3540" s="42">
        <f>SmtRes!CZ1993</f>
        <v>3581.57</v>
      </c>
      <c r="I3540" s="41">
        <f>SmtRes!AI1993</f>
        <v>1.18</v>
      </c>
      <c r="J3540" s="42">
        <f t="shared" si="225"/>
        <v>4226.25</v>
      </c>
      <c r="K3540" s="41"/>
      <c r="L3540" s="42">
        <f>SmtRes!DF1993</f>
        <v>0</v>
      </c>
    </row>
    <row r="3541" spans="1:82" ht="27.6" x14ac:dyDescent="0.25">
      <c r="A3541" s="38"/>
      <c r="B3541" s="38" t="s">
        <v>1178</v>
      </c>
      <c r="C3541" s="38" t="s">
        <v>1180</v>
      </c>
      <c r="D3541" s="39" t="s">
        <v>1139</v>
      </c>
      <c r="E3541" s="40">
        <v>3.5999999999999997E-2</v>
      </c>
      <c r="F3541" s="40">
        <f t="shared" si="224"/>
        <v>0</v>
      </c>
      <c r="G3541" s="40">
        <f>SmtRes!CX1994</f>
        <v>0</v>
      </c>
      <c r="H3541" s="42">
        <f>SmtRes!CZ1994</f>
        <v>2191.2800000000002</v>
      </c>
      <c r="I3541" s="41">
        <f>SmtRes!AI1994</f>
        <v>1.27</v>
      </c>
      <c r="J3541" s="42">
        <f t="shared" si="225"/>
        <v>2782.93</v>
      </c>
      <c r="K3541" s="41"/>
      <c r="L3541" s="42">
        <f>SmtRes!DF1994</f>
        <v>0</v>
      </c>
    </row>
    <row r="3542" spans="1:82" ht="27.6" x14ac:dyDescent="0.25">
      <c r="A3542" s="38"/>
      <c r="B3542" s="38" t="s">
        <v>1184</v>
      </c>
      <c r="C3542" s="52" t="s">
        <v>1186</v>
      </c>
      <c r="D3542" s="46" t="s">
        <v>1139</v>
      </c>
      <c r="E3542" s="48">
        <v>1E-3</v>
      </c>
      <c r="F3542" s="48">
        <f t="shared" si="224"/>
        <v>0</v>
      </c>
      <c r="G3542" s="48">
        <f>SmtRes!CX1995</f>
        <v>0</v>
      </c>
      <c r="H3542" s="53">
        <f>SmtRes!CZ1995</f>
        <v>493.39</v>
      </c>
      <c r="I3542" s="54">
        <f>SmtRes!AI1995</f>
        <v>0.95</v>
      </c>
      <c r="J3542" s="53">
        <f t="shared" si="225"/>
        <v>468.72</v>
      </c>
      <c r="K3542" s="54"/>
      <c r="L3542" s="53">
        <f>SmtRes!DF1995</f>
        <v>0</v>
      </c>
    </row>
    <row r="3543" spans="1:82" ht="14.4" x14ac:dyDescent="0.25">
      <c r="A3543" s="38"/>
      <c r="B3543" s="38"/>
      <c r="C3543" s="51" t="s">
        <v>1566</v>
      </c>
      <c r="D3543" s="39"/>
      <c r="E3543" s="40"/>
      <c r="F3543" s="40"/>
      <c r="G3543" s="40"/>
      <c r="H3543" s="42"/>
      <c r="I3543" s="41"/>
      <c r="J3543" s="42"/>
      <c r="K3543" s="41"/>
      <c r="L3543" s="42">
        <f>L3527+L3529+L3530+L3533</f>
        <v>4088.7700000000004</v>
      </c>
    </row>
    <row r="3544" spans="1:82" ht="14.4" x14ac:dyDescent="0.25">
      <c r="A3544" s="38"/>
      <c r="B3544" s="38"/>
      <c r="C3544" s="38" t="s">
        <v>1567</v>
      </c>
      <c r="D3544" s="39"/>
      <c r="E3544" s="40"/>
      <c r="F3544" s="40"/>
      <c r="G3544" s="40"/>
      <c r="H3544" s="42"/>
      <c r="I3544" s="41"/>
      <c r="J3544" s="42"/>
      <c r="K3544" s="41"/>
      <c r="L3544" s="42">
        <f>SUM(AR3526:AR3547)+SUM(AS3526:AS3547)+SUM(AT3526:AT3547)+SUM(AU3526:AU3547)+SUM(AV3526:AV3547)</f>
        <v>3527.83</v>
      </c>
    </row>
    <row r="3545" spans="1:82" ht="27.6" x14ac:dyDescent="0.25">
      <c r="A3545" s="38"/>
      <c r="B3545" s="38" t="s">
        <v>135</v>
      </c>
      <c r="C3545" s="38" t="s">
        <v>1601</v>
      </c>
      <c r="D3545" s="39" t="s">
        <v>1044</v>
      </c>
      <c r="E3545" s="40">
        <f>Source!BZ706</f>
        <v>90</v>
      </c>
      <c r="F3545" s="40"/>
      <c r="G3545" s="40">
        <f>Source!AT706</f>
        <v>90</v>
      </c>
      <c r="H3545" s="42"/>
      <c r="I3545" s="41"/>
      <c r="J3545" s="42"/>
      <c r="K3545" s="41"/>
      <c r="L3545" s="42">
        <f>SUM(AZ3526:AZ3547)</f>
        <v>3175.05</v>
      </c>
    </row>
    <row r="3546" spans="1:82" ht="27.6" x14ac:dyDescent="0.25">
      <c r="A3546" s="52"/>
      <c r="B3546" s="52" t="s">
        <v>136</v>
      </c>
      <c r="C3546" s="52" t="s">
        <v>1602</v>
      </c>
      <c r="D3546" s="46" t="s">
        <v>1044</v>
      </c>
      <c r="E3546" s="48">
        <f>Source!CA706</f>
        <v>46</v>
      </c>
      <c r="F3546" s="48"/>
      <c r="G3546" s="48">
        <f>Source!AU706</f>
        <v>46</v>
      </c>
      <c r="H3546" s="53"/>
      <c r="I3546" s="54"/>
      <c r="J3546" s="53"/>
      <c r="K3546" s="54"/>
      <c r="L3546" s="53">
        <f>SUM(BA3526:BA3547)</f>
        <v>1622.8</v>
      </c>
    </row>
    <row r="3547" spans="1:82" ht="13.8" x14ac:dyDescent="0.25">
      <c r="C3547" s="72" t="s">
        <v>1570</v>
      </c>
      <c r="D3547" s="72"/>
      <c r="E3547" s="72"/>
      <c r="F3547" s="72"/>
      <c r="G3547" s="72"/>
      <c r="H3547" s="72"/>
      <c r="I3547" s="73">
        <f>IF(E3526&lt;&gt;0,K3547/E3526, 0)</f>
        <v>8886.619999999999</v>
      </c>
      <c r="J3547" s="73"/>
      <c r="K3547" s="73">
        <f>L3527+L3529+L3533+L3545+L3546+L3530</f>
        <v>8886.619999999999</v>
      </c>
      <c r="L3547" s="73"/>
      <c r="AD3547">
        <f>ROUND((Source!AT706/100)*((ROUND(SUMIF(SmtRes!AQ1984:'SmtRes'!AQ1996,"=1",SmtRes!AD1984:'SmtRes'!AD1996)*Source!I706, 2)+ROUND(SUMIF(SmtRes!AQ1984:'SmtRes'!AQ1996,"=1",SmtRes!AC1984:'SmtRes'!AC1996)*Source!I706, 2))), 2)</f>
        <v>1096.44</v>
      </c>
      <c r="AE3547">
        <f>ROUND((Source!AU706/100)*((ROUND(SUMIF(SmtRes!AQ1984:'SmtRes'!AQ1996,"=1",SmtRes!AD1984:'SmtRes'!AD1996)*Source!I706, 2)+ROUND(SUMIF(SmtRes!AQ1984:'SmtRes'!AQ1996,"=1",SmtRes!AC1984:'SmtRes'!AC1996)*Source!I706, 2))), 2)</f>
        <v>560.4</v>
      </c>
      <c r="AN3547" s="50">
        <f>L3527+L3529+L3533+L3545+L3546+L3530</f>
        <v>8886.619999999999</v>
      </c>
      <c r="AO3547" s="50">
        <f>L3529</f>
        <v>560.94000000000005</v>
      </c>
      <c r="AQ3547" t="s">
        <v>1571</v>
      </c>
      <c r="AR3547" s="50">
        <f>L3527</f>
        <v>3196.86</v>
      </c>
      <c r="AT3547" s="50">
        <f>L3530</f>
        <v>330.97</v>
      </c>
      <c r="AV3547" t="s">
        <v>1571</v>
      </c>
      <c r="AW3547" s="50">
        <f>L3533</f>
        <v>0</v>
      </c>
      <c r="AZ3547">
        <f>Source!X706</f>
        <v>3175.05</v>
      </c>
      <c r="BA3547">
        <f>Source!Y706</f>
        <v>1622.8</v>
      </c>
      <c r="CD3547">
        <v>2</v>
      </c>
    </row>
    <row r="3548" spans="1:82" ht="107.4" x14ac:dyDescent="0.25">
      <c r="A3548" s="36" t="s">
        <v>540</v>
      </c>
      <c r="B3548" s="38" t="s">
        <v>1815</v>
      </c>
      <c r="C3548" s="38" t="s">
        <v>1816</v>
      </c>
      <c r="D3548" s="39" t="str">
        <f>Source!H707</f>
        <v>ШТ</v>
      </c>
      <c r="E3548" s="40">
        <f>Source!K707</f>
        <v>1</v>
      </c>
      <c r="F3548" s="40"/>
      <c r="G3548" s="40">
        <f>Source!I707</f>
        <v>1</v>
      </c>
      <c r="H3548" s="42"/>
      <c r="I3548" s="41"/>
      <c r="J3548" s="42"/>
      <c r="K3548" s="41"/>
      <c r="L3548" s="42"/>
    </row>
    <row r="3549" spans="1:82" ht="79.2" x14ac:dyDescent="0.25">
      <c r="B3549" s="56" t="str">
        <f>Source!EO707</f>
        <v>Поправка: 571/пр_2022_п.84_т.3_стр.4_стб.3</v>
      </c>
      <c r="C3549" s="56" t="str">
        <f>Source!CN707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550" spans="1:82" ht="14.4" x14ac:dyDescent="0.25">
      <c r="A3550" s="37"/>
      <c r="B3550" s="40">
        <v>1</v>
      </c>
      <c r="C3550" s="37" t="s">
        <v>1561</v>
      </c>
      <c r="D3550" s="39" t="s">
        <v>1034</v>
      </c>
      <c r="E3550" s="43"/>
      <c r="F3550" s="40"/>
      <c r="G3550" s="43">
        <f>Source!U707</f>
        <v>2.3220000000000001</v>
      </c>
      <c r="H3550" s="40"/>
      <c r="I3550" s="40"/>
      <c r="J3550" s="40"/>
      <c r="K3550" s="40"/>
      <c r="L3550" s="44">
        <f>SUM(L3551:L3551)-SUMIF(CE3551:CE3551, 1, L3551:L3551)</f>
        <v>1233.07</v>
      </c>
    </row>
    <row r="3551" spans="1:82" ht="14.4" x14ac:dyDescent="0.25">
      <c r="A3551" s="38"/>
      <c r="B3551" s="38" t="s">
        <v>1083</v>
      </c>
      <c r="C3551" s="38" t="s">
        <v>1084</v>
      </c>
      <c r="D3551" s="39" t="s">
        <v>1034</v>
      </c>
      <c r="E3551" s="40">
        <v>9</v>
      </c>
      <c r="F3551" s="40">
        <f>ROUND((0.3)*0.86,7)</f>
        <v>0.25800000000000001</v>
      </c>
      <c r="G3551" s="40">
        <f>SmtRes!CX1997</f>
        <v>2.3220000000000001</v>
      </c>
      <c r="H3551" s="42"/>
      <c r="I3551" s="41"/>
      <c r="J3551" s="42">
        <f>SmtRes!CZ1997</f>
        <v>531.04</v>
      </c>
      <c r="K3551" s="41"/>
      <c r="L3551" s="42">
        <f>SmtRes!DI1997</f>
        <v>1233.07</v>
      </c>
    </row>
    <row r="3552" spans="1:82" ht="14.4" x14ac:dyDescent="0.25">
      <c r="A3552" s="37"/>
      <c r="B3552" s="40">
        <v>2</v>
      </c>
      <c r="C3552" s="37" t="s">
        <v>1562</v>
      </c>
      <c r="D3552" s="39"/>
      <c r="E3552" s="43"/>
      <c r="F3552" s="40"/>
      <c r="G3552" s="43"/>
      <c r="H3552" s="40"/>
      <c r="I3552" s="40"/>
      <c r="J3552" s="40"/>
      <c r="K3552" s="40"/>
      <c r="L3552" s="44">
        <f>SUM(L3553:L3555)-SUMIF(CE3553:CE3555, 1, L3553:L3555)</f>
        <v>222.37000000000006</v>
      </c>
    </row>
    <row r="3553" spans="1:83" ht="14.4" x14ac:dyDescent="0.25">
      <c r="A3553" s="37"/>
      <c r="B3553" s="40"/>
      <c r="C3553" s="37" t="s">
        <v>1564</v>
      </c>
      <c r="D3553" s="39" t="s">
        <v>1034</v>
      </c>
      <c r="E3553" s="43"/>
      <c r="F3553" s="40"/>
      <c r="G3553" s="43">
        <f>Source!V707</f>
        <v>0.19092000000000001</v>
      </c>
      <c r="H3553" s="40"/>
      <c r="I3553" s="40"/>
      <c r="J3553" s="40"/>
      <c r="K3553" s="40"/>
      <c r="L3553" s="44">
        <f>SUMIF(CE3554:CE3555, 1, L3554:L3555)</f>
        <v>131.21</v>
      </c>
      <c r="CE3553">
        <v>1</v>
      </c>
    </row>
    <row r="3554" spans="1:83" ht="41.4" x14ac:dyDescent="0.25">
      <c r="A3554" s="38"/>
      <c r="B3554" s="38" t="s">
        <v>1056</v>
      </c>
      <c r="C3554" s="38" t="s">
        <v>1058</v>
      </c>
      <c r="D3554" s="39" t="s">
        <v>1040</v>
      </c>
      <c r="E3554" s="40">
        <v>0.74</v>
      </c>
      <c r="F3554" s="40">
        <f>ROUND((0.3)*0.86,7)</f>
        <v>0.25800000000000001</v>
      </c>
      <c r="G3554" s="40">
        <f>SmtRes!CX1999</f>
        <v>0.19092000000000001</v>
      </c>
      <c r="H3554" s="42">
        <f>SmtRes!CZ1999</f>
        <v>995.51</v>
      </c>
      <c r="I3554" s="41">
        <f>SmtRes!AJ1999</f>
        <v>1.17</v>
      </c>
      <c r="J3554" s="42">
        <f>ROUND(H3554*I3554, 2)</f>
        <v>1164.75</v>
      </c>
      <c r="K3554" s="41"/>
      <c r="L3554" s="42">
        <f>SmtRes!DG1999</f>
        <v>222.37</v>
      </c>
    </row>
    <row r="3555" spans="1:83" ht="14.4" x14ac:dyDescent="0.25">
      <c r="A3555" s="38"/>
      <c r="B3555" s="38" t="s">
        <v>1041</v>
      </c>
      <c r="C3555" s="38" t="s">
        <v>1563</v>
      </c>
      <c r="D3555" s="39" t="s">
        <v>1034</v>
      </c>
      <c r="E3555" s="40">
        <f>SmtRes!DO1999*SmtRes!AT1999</f>
        <v>0.74</v>
      </c>
      <c r="F3555" s="40">
        <f>ROUND((0.3)*0.86,7)</f>
        <v>0.25800000000000001</v>
      </c>
      <c r="G3555" s="40">
        <f>ROUND(E3555*G3548, 7)</f>
        <v>0.74</v>
      </c>
      <c r="H3555" s="42"/>
      <c r="I3555" s="41"/>
      <c r="J3555" s="42">
        <f>ROUND(SmtRes!AG1999/SmtRes!DO1999, 2)</f>
        <v>687.23</v>
      </c>
      <c r="K3555" s="41"/>
      <c r="L3555" s="42">
        <f>SmtRes!DH1999</f>
        <v>131.21</v>
      </c>
      <c r="CE3555">
        <v>1</v>
      </c>
    </row>
    <row r="3556" spans="1:83" ht="14.4" hidden="1" x14ac:dyDescent="0.25">
      <c r="A3556" s="37"/>
      <c r="B3556" s="40">
        <v>4</v>
      </c>
      <c r="C3556" s="37" t="s">
        <v>1565</v>
      </c>
      <c r="D3556" s="39"/>
      <c r="E3556" s="43"/>
      <c r="F3556" s="40"/>
      <c r="G3556" s="43"/>
      <c r="H3556" s="40"/>
      <c r="I3556" s="40"/>
      <c r="J3556" s="40"/>
      <c r="K3556" s="40"/>
      <c r="L3556" s="44">
        <f>SUM(L3557:L3565)-SUMIF(CE3557:CE3565, 1, L3557:L3565)</f>
        <v>0</v>
      </c>
    </row>
    <row r="3557" spans="1:83" ht="14.4" x14ac:dyDescent="0.25">
      <c r="A3557" s="38"/>
      <c r="B3557" s="38" t="s">
        <v>1049</v>
      </c>
      <c r="C3557" s="38" t="s">
        <v>1051</v>
      </c>
      <c r="D3557" s="39" t="s">
        <v>846</v>
      </c>
      <c r="E3557" s="40">
        <v>4.0000000000000003E-5</v>
      </c>
      <c r="F3557" s="40">
        <f t="shared" ref="F3557:F3565" si="226">ROUND(0,7)</f>
        <v>0</v>
      </c>
      <c r="G3557" s="40">
        <f>SmtRes!CX2000</f>
        <v>0</v>
      </c>
      <c r="H3557" s="42">
        <f>SmtRes!CZ2000</f>
        <v>116448.72</v>
      </c>
      <c r="I3557" s="41">
        <f>SmtRes!AI2000</f>
        <v>1.1200000000000001</v>
      </c>
      <c r="J3557" s="42">
        <f t="shared" ref="J3557:J3565" si="227">ROUND(H3557*I3557, 2)</f>
        <v>130422.57</v>
      </c>
      <c r="K3557" s="41"/>
      <c r="L3557" s="42">
        <f>SmtRes!DF2000</f>
        <v>0</v>
      </c>
    </row>
    <row r="3558" spans="1:83" ht="14.4" x14ac:dyDescent="0.25">
      <c r="A3558" s="38"/>
      <c r="B3558" s="38" t="s">
        <v>1066</v>
      </c>
      <c r="C3558" s="38" t="s">
        <v>1068</v>
      </c>
      <c r="D3558" s="39" t="s">
        <v>1055</v>
      </c>
      <c r="E3558" s="40">
        <v>9.1999999999999998E-2</v>
      </c>
      <c r="F3558" s="40">
        <f t="shared" si="226"/>
        <v>0</v>
      </c>
      <c r="G3558" s="40">
        <f>SmtRes!CX2001</f>
        <v>0</v>
      </c>
      <c r="H3558" s="42">
        <f>SmtRes!CZ2001</f>
        <v>41.38</v>
      </c>
      <c r="I3558" s="41">
        <f>SmtRes!AI2001</f>
        <v>1.27</v>
      </c>
      <c r="J3558" s="42">
        <f t="shared" si="227"/>
        <v>52.55</v>
      </c>
      <c r="K3558" s="41"/>
      <c r="L3558" s="42">
        <f>SmtRes!DF2001</f>
        <v>0</v>
      </c>
    </row>
    <row r="3559" spans="1:83" ht="14.4" x14ac:dyDescent="0.25">
      <c r="A3559" s="38"/>
      <c r="B3559" s="38" t="s">
        <v>1118</v>
      </c>
      <c r="C3559" s="38" t="s">
        <v>1120</v>
      </c>
      <c r="D3559" s="39" t="s">
        <v>1055</v>
      </c>
      <c r="E3559" s="40">
        <v>8.0000000000000002E-3</v>
      </c>
      <c r="F3559" s="40">
        <f t="shared" si="226"/>
        <v>0</v>
      </c>
      <c r="G3559" s="40">
        <f>SmtRes!CX2002</f>
        <v>0</v>
      </c>
      <c r="H3559" s="42">
        <f>SmtRes!CZ2002</f>
        <v>104.32</v>
      </c>
      <c r="I3559" s="41">
        <f>SmtRes!AI2002</f>
        <v>0.96</v>
      </c>
      <c r="J3559" s="42">
        <f t="shared" si="227"/>
        <v>100.15</v>
      </c>
      <c r="K3559" s="41"/>
      <c r="L3559" s="42">
        <f>SmtRes!DF2002</f>
        <v>0</v>
      </c>
    </row>
    <row r="3560" spans="1:83" ht="41.4" x14ac:dyDescent="0.25">
      <c r="A3560" s="38"/>
      <c r="B3560" s="38" t="s">
        <v>1168</v>
      </c>
      <c r="C3560" s="38" t="s">
        <v>1170</v>
      </c>
      <c r="D3560" s="39" t="s">
        <v>1055</v>
      </c>
      <c r="E3560" s="40">
        <v>0.01</v>
      </c>
      <c r="F3560" s="40">
        <f t="shared" si="226"/>
        <v>0</v>
      </c>
      <c r="G3560" s="40">
        <f>SmtRes!CX2003</f>
        <v>0</v>
      </c>
      <c r="H3560" s="42">
        <f>SmtRes!CZ2003</f>
        <v>373.74</v>
      </c>
      <c r="I3560" s="41">
        <f>SmtRes!AI2003</f>
        <v>1.44</v>
      </c>
      <c r="J3560" s="42">
        <f t="shared" si="227"/>
        <v>538.19000000000005</v>
      </c>
      <c r="K3560" s="41"/>
      <c r="L3560" s="42">
        <f>SmtRes!DF2003</f>
        <v>0</v>
      </c>
    </row>
    <row r="3561" spans="1:83" ht="27.6" x14ac:dyDescent="0.25">
      <c r="A3561" s="38"/>
      <c r="B3561" s="38" t="s">
        <v>1171</v>
      </c>
      <c r="C3561" s="38" t="s">
        <v>1173</v>
      </c>
      <c r="D3561" s="39" t="s">
        <v>1174</v>
      </c>
      <c r="E3561" s="40">
        <v>4.2000000000000003E-2</v>
      </c>
      <c r="F3561" s="40">
        <f t="shared" si="226"/>
        <v>0</v>
      </c>
      <c r="G3561" s="40">
        <f>SmtRes!CX2004</f>
        <v>0</v>
      </c>
      <c r="H3561" s="42">
        <f>SmtRes!CZ2004</f>
        <v>185.32</v>
      </c>
      <c r="I3561" s="41">
        <f>SmtRes!AI2004</f>
        <v>1.44</v>
      </c>
      <c r="J3561" s="42">
        <f t="shared" si="227"/>
        <v>266.86</v>
      </c>
      <c r="K3561" s="41"/>
      <c r="L3561" s="42">
        <f>SmtRes!DF2004</f>
        <v>0</v>
      </c>
    </row>
    <row r="3562" spans="1:83" ht="27.6" x14ac:dyDescent="0.25">
      <c r="A3562" s="38"/>
      <c r="B3562" s="38" t="s">
        <v>1052</v>
      </c>
      <c r="C3562" s="38" t="s">
        <v>1054</v>
      </c>
      <c r="D3562" s="39" t="s">
        <v>1055</v>
      </c>
      <c r="E3562" s="40">
        <v>0.18</v>
      </c>
      <c r="F3562" s="40">
        <f t="shared" si="226"/>
        <v>0</v>
      </c>
      <c r="G3562" s="40">
        <f>SmtRes!CX2005</f>
        <v>0</v>
      </c>
      <c r="H3562" s="42">
        <f>SmtRes!CZ2005</f>
        <v>870.18</v>
      </c>
      <c r="I3562" s="41">
        <f>SmtRes!AI2005</f>
        <v>1.61</v>
      </c>
      <c r="J3562" s="42">
        <f t="shared" si="227"/>
        <v>1400.99</v>
      </c>
      <c r="K3562" s="41"/>
      <c r="L3562" s="42">
        <f>SmtRes!DF2005</f>
        <v>0</v>
      </c>
    </row>
    <row r="3563" spans="1:83" ht="14.4" x14ac:dyDescent="0.25">
      <c r="A3563" s="38"/>
      <c r="B3563" s="38" t="s">
        <v>1175</v>
      </c>
      <c r="C3563" s="38" t="s">
        <v>1177</v>
      </c>
      <c r="D3563" s="39" t="s">
        <v>1139</v>
      </c>
      <c r="E3563" s="40">
        <v>0.105</v>
      </c>
      <c r="F3563" s="40">
        <f t="shared" si="226"/>
        <v>0</v>
      </c>
      <c r="G3563" s="40">
        <f>SmtRes!CX2006</f>
        <v>0</v>
      </c>
      <c r="H3563" s="42">
        <f>SmtRes!CZ2006</f>
        <v>3581.57</v>
      </c>
      <c r="I3563" s="41">
        <f>SmtRes!AI2006</f>
        <v>1.18</v>
      </c>
      <c r="J3563" s="42">
        <f t="shared" si="227"/>
        <v>4226.25</v>
      </c>
      <c r="K3563" s="41"/>
      <c r="L3563" s="42">
        <f>SmtRes!DF2006</f>
        <v>0</v>
      </c>
    </row>
    <row r="3564" spans="1:83" ht="27.6" x14ac:dyDescent="0.25">
      <c r="A3564" s="38"/>
      <c r="B3564" s="38" t="s">
        <v>1178</v>
      </c>
      <c r="C3564" s="38" t="s">
        <v>1180</v>
      </c>
      <c r="D3564" s="39" t="s">
        <v>1139</v>
      </c>
      <c r="E3564" s="40">
        <v>5.5E-2</v>
      </c>
      <c r="F3564" s="40">
        <f t="shared" si="226"/>
        <v>0</v>
      </c>
      <c r="G3564" s="40">
        <f>SmtRes!CX2007</f>
        <v>0</v>
      </c>
      <c r="H3564" s="42">
        <f>SmtRes!CZ2007</f>
        <v>2191.2800000000002</v>
      </c>
      <c r="I3564" s="41">
        <f>SmtRes!AI2007</f>
        <v>1.27</v>
      </c>
      <c r="J3564" s="42">
        <f t="shared" si="227"/>
        <v>2782.93</v>
      </c>
      <c r="K3564" s="41"/>
      <c r="L3564" s="42">
        <f>SmtRes!DF2007</f>
        <v>0</v>
      </c>
    </row>
    <row r="3565" spans="1:83" ht="27.6" x14ac:dyDescent="0.25">
      <c r="A3565" s="38"/>
      <c r="B3565" s="38" t="s">
        <v>1184</v>
      </c>
      <c r="C3565" s="52" t="s">
        <v>1186</v>
      </c>
      <c r="D3565" s="46" t="s">
        <v>1139</v>
      </c>
      <c r="E3565" s="48">
        <v>1E-3</v>
      </c>
      <c r="F3565" s="48">
        <f t="shared" si="226"/>
        <v>0</v>
      </c>
      <c r="G3565" s="48">
        <f>SmtRes!CX2008</f>
        <v>0</v>
      </c>
      <c r="H3565" s="53">
        <f>SmtRes!CZ2008</f>
        <v>493.39</v>
      </c>
      <c r="I3565" s="54">
        <f>SmtRes!AI2008</f>
        <v>0.95</v>
      </c>
      <c r="J3565" s="53">
        <f t="shared" si="227"/>
        <v>468.72</v>
      </c>
      <c r="K3565" s="54"/>
      <c r="L3565" s="53">
        <f>SmtRes!DF2008</f>
        <v>0</v>
      </c>
    </row>
    <row r="3566" spans="1:83" ht="14.4" x14ac:dyDescent="0.25">
      <c r="A3566" s="38"/>
      <c r="B3566" s="38"/>
      <c r="C3566" s="51" t="s">
        <v>1566</v>
      </c>
      <c r="D3566" s="39"/>
      <c r="E3566" s="40"/>
      <c r="F3566" s="40"/>
      <c r="G3566" s="40"/>
      <c r="H3566" s="42"/>
      <c r="I3566" s="41"/>
      <c r="J3566" s="42"/>
      <c r="K3566" s="41"/>
      <c r="L3566" s="42">
        <f>L3550+L3552+L3553+L3556</f>
        <v>1586.65</v>
      </c>
    </row>
    <row r="3567" spans="1:83" ht="14.4" x14ac:dyDescent="0.25">
      <c r="A3567" s="38"/>
      <c r="B3567" s="38"/>
      <c r="C3567" s="38" t="s">
        <v>1567</v>
      </c>
      <c r="D3567" s="39"/>
      <c r="E3567" s="40"/>
      <c r="F3567" s="40"/>
      <c r="G3567" s="40"/>
      <c r="H3567" s="42"/>
      <c r="I3567" s="41"/>
      <c r="J3567" s="42"/>
      <c r="K3567" s="41"/>
      <c r="L3567" s="42">
        <f>SUM(AR3548:AR3570)+SUM(AS3548:AS3570)+SUM(AT3548:AT3570)+SUM(AU3548:AU3570)+SUM(AV3548:AV3570)</f>
        <v>1364.28</v>
      </c>
    </row>
    <row r="3568" spans="1:83" ht="27.6" x14ac:dyDescent="0.25">
      <c r="A3568" s="38"/>
      <c r="B3568" s="38" t="s">
        <v>135</v>
      </c>
      <c r="C3568" s="38" t="s">
        <v>1601</v>
      </c>
      <c r="D3568" s="39" t="s">
        <v>1044</v>
      </c>
      <c r="E3568" s="40">
        <f>Source!BZ707</f>
        <v>90</v>
      </c>
      <c r="F3568" s="40"/>
      <c r="G3568" s="40">
        <f>Source!AT707</f>
        <v>90</v>
      </c>
      <c r="H3568" s="42"/>
      <c r="I3568" s="41"/>
      <c r="J3568" s="42"/>
      <c r="K3568" s="41"/>
      <c r="L3568" s="42">
        <f>SUM(AZ3548:AZ3570)</f>
        <v>1227.8499999999999</v>
      </c>
    </row>
    <row r="3569" spans="1:83" ht="27.6" x14ac:dyDescent="0.25">
      <c r="A3569" s="52"/>
      <c r="B3569" s="52" t="s">
        <v>136</v>
      </c>
      <c r="C3569" s="52" t="s">
        <v>1602</v>
      </c>
      <c r="D3569" s="46" t="s">
        <v>1044</v>
      </c>
      <c r="E3569" s="48">
        <f>Source!CA707</f>
        <v>46</v>
      </c>
      <c r="F3569" s="48"/>
      <c r="G3569" s="48">
        <f>Source!AU707</f>
        <v>46</v>
      </c>
      <c r="H3569" s="53"/>
      <c r="I3569" s="54"/>
      <c r="J3569" s="53"/>
      <c r="K3569" s="54"/>
      <c r="L3569" s="53">
        <f>SUM(BA3548:BA3570)</f>
        <v>627.57000000000005</v>
      </c>
    </row>
    <row r="3570" spans="1:83" ht="13.8" x14ac:dyDescent="0.25">
      <c r="C3570" s="72" t="s">
        <v>1570</v>
      </c>
      <c r="D3570" s="72"/>
      <c r="E3570" s="72"/>
      <c r="F3570" s="72"/>
      <c r="G3570" s="72"/>
      <c r="H3570" s="72"/>
      <c r="I3570" s="73">
        <f>IF(E3548&lt;&gt;0,K3570/E3548, 0)</f>
        <v>3442.07</v>
      </c>
      <c r="J3570" s="73"/>
      <c r="K3570" s="73">
        <f>L3550+L3552+L3556+L3568+L3569+L3553</f>
        <v>3442.07</v>
      </c>
      <c r="L3570" s="73"/>
      <c r="AD3570">
        <f>ROUND((Source!AT707/100)*((ROUND(SUMIF(SmtRes!AQ1997:'SmtRes'!AQ2009,"=1",SmtRes!AD1997:'SmtRes'!AD2009)*Source!I707, 2)+ROUND(SUMIF(SmtRes!AQ1997:'SmtRes'!AQ2009,"=1",SmtRes!AC1997:'SmtRes'!AC2009)*Source!I707, 2))), 2)</f>
        <v>1096.44</v>
      </c>
      <c r="AE3570">
        <f>ROUND((Source!AU707/100)*((ROUND(SUMIF(SmtRes!AQ1997:'SmtRes'!AQ2009,"=1",SmtRes!AD1997:'SmtRes'!AD2009)*Source!I707, 2)+ROUND(SUMIF(SmtRes!AQ1997:'SmtRes'!AQ2009,"=1",SmtRes!AC1997:'SmtRes'!AC2009)*Source!I707, 2))), 2)</f>
        <v>560.4</v>
      </c>
      <c r="AN3570" s="50">
        <f>L3550+L3552+L3556+L3568+L3569+L3553</f>
        <v>3442.07</v>
      </c>
      <c r="AO3570" s="50">
        <f>L3552</f>
        <v>222.37000000000006</v>
      </c>
      <c r="AQ3570" t="s">
        <v>1571</v>
      </c>
      <c r="AR3570" s="50">
        <f>L3550</f>
        <v>1233.07</v>
      </c>
      <c r="AT3570" s="50">
        <f>L3553</f>
        <v>131.21</v>
      </c>
      <c r="AV3570" t="s">
        <v>1571</v>
      </c>
      <c r="AW3570" s="50">
        <f>L3556</f>
        <v>0</v>
      </c>
      <c r="AZ3570">
        <f>Source!X707</f>
        <v>1227.8499999999999</v>
      </c>
      <c r="BA3570">
        <f>Source!Y707</f>
        <v>627.57000000000005</v>
      </c>
      <c r="CD3570">
        <v>2</v>
      </c>
    </row>
    <row r="3571" spans="1:83" ht="93.6" x14ac:dyDescent="0.25">
      <c r="A3571" s="36" t="s">
        <v>544</v>
      </c>
      <c r="B3571" s="38" t="s">
        <v>1815</v>
      </c>
      <c r="C3571" s="38" t="s">
        <v>1817</v>
      </c>
      <c r="D3571" s="39" t="str">
        <f>Source!H708</f>
        <v>ШТ</v>
      </c>
      <c r="E3571" s="40">
        <f>Source!K708</f>
        <v>1</v>
      </c>
      <c r="F3571" s="40"/>
      <c r="G3571" s="40">
        <f>Source!I708</f>
        <v>1</v>
      </c>
      <c r="H3571" s="42"/>
      <c r="I3571" s="41"/>
      <c r="J3571" s="42"/>
      <c r="K3571" s="41"/>
      <c r="L3571" s="42"/>
    </row>
    <row r="3572" spans="1:83" ht="14.4" x14ac:dyDescent="0.25">
      <c r="A3572" s="37"/>
      <c r="B3572" s="40">
        <v>1</v>
      </c>
      <c r="C3572" s="37" t="s">
        <v>1561</v>
      </c>
      <c r="D3572" s="39" t="s">
        <v>1034</v>
      </c>
      <c r="E3572" s="43"/>
      <c r="F3572" s="40"/>
      <c r="G3572" s="43">
        <f>Source!U708</f>
        <v>7.74</v>
      </c>
      <c r="H3572" s="40"/>
      <c r="I3572" s="40"/>
      <c r="J3572" s="40"/>
      <c r="K3572" s="40"/>
      <c r="L3572" s="44">
        <f>SUM(L3573:L3573)-SUMIF(CE3573:CE3573, 1, L3573:L3573)</f>
        <v>4110.25</v>
      </c>
    </row>
    <row r="3573" spans="1:83" ht="14.4" x14ac:dyDescent="0.25">
      <c r="A3573" s="38"/>
      <c r="B3573" s="38" t="s">
        <v>1083</v>
      </c>
      <c r="C3573" s="38" t="s">
        <v>1084</v>
      </c>
      <c r="D3573" s="39" t="s">
        <v>1034</v>
      </c>
      <c r="E3573" s="40">
        <v>9</v>
      </c>
      <c r="F3573" s="40">
        <f>ROUND(0.86,7)</f>
        <v>0.86</v>
      </c>
      <c r="G3573" s="40">
        <f>SmtRes!CX2010</f>
        <v>7.74</v>
      </c>
      <c r="H3573" s="42"/>
      <c r="I3573" s="41"/>
      <c r="J3573" s="42">
        <f>SmtRes!CZ2010</f>
        <v>531.04</v>
      </c>
      <c r="K3573" s="41"/>
      <c r="L3573" s="42">
        <f>SmtRes!DI2010</f>
        <v>4110.25</v>
      </c>
    </row>
    <row r="3574" spans="1:83" ht="14.4" x14ac:dyDescent="0.25">
      <c r="A3574" s="37"/>
      <c r="B3574" s="40">
        <v>2</v>
      </c>
      <c r="C3574" s="37" t="s">
        <v>1562</v>
      </c>
      <c r="D3574" s="39"/>
      <c r="E3574" s="43"/>
      <c r="F3574" s="40"/>
      <c r="G3574" s="43"/>
      <c r="H3574" s="40"/>
      <c r="I3574" s="40"/>
      <c r="J3574" s="40"/>
      <c r="K3574" s="40"/>
      <c r="L3574" s="44">
        <f>SUM(L3575:L3577)-SUMIF(CE3575:CE3577, 1, L3575:L3577)</f>
        <v>741.24999999999977</v>
      </c>
    </row>
    <row r="3575" spans="1:83" ht="14.4" x14ac:dyDescent="0.25">
      <c r="A3575" s="37"/>
      <c r="B3575" s="40"/>
      <c r="C3575" s="37" t="s">
        <v>1564</v>
      </c>
      <c r="D3575" s="39" t="s">
        <v>1034</v>
      </c>
      <c r="E3575" s="43"/>
      <c r="F3575" s="40"/>
      <c r="G3575" s="43">
        <f>Source!V708</f>
        <v>0.63639999999999997</v>
      </c>
      <c r="H3575" s="40"/>
      <c r="I3575" s="40"/>
      <c r="J3575" s="40"/>
      <c r="K3575" s="40"/>
      <c r="L3575" s="44">
        <f>SUMIF(CE3576:CE3577, 1, L3576:L3577)</f>
        <v>437.35</v>
      </c>
      <c r="CE3575">
        <v>1</v>
      </c>
    </row>
    <row r="3576" spans="1:83" ht="41.4" x14ac:dyDescent="0.25">
      <c r="A3576" s="38"/>
      <c r="B3576" s="38" t="s">
        <v>1056</v>
      </c>
      <c r="C3576" s="38" t="s">
        <v>1058</v>
      </c>
      <c r="D3576" s="39" t="s">
        <v>1040</v>
      </c>
      <c r="E3576" s="40">
        <v>0.74</v>
      </c>
      <c r="F3576" s="40">
        <f>ROUND(0.86,7)</f>
        <v>0.86</v>
      </c>
      <c r="G3576" s="40">
        <f>SmtRes!CX2012</f>
        <v>0.63639999999999997</v>
      </c>
      <c r="H3576" s="42">
        <f>SmtRes!CZ2012</f>
        <v>995.51</v>
      </c>
      <c r="I3576" s="41">
        <f>SmtRes!AJ2012</f>
        <v>1.17</v>
      </c>
      <c r="J3576" s="42">
        <f>ROUND(H3576*I3576, 2)</f>
        <v>1164.75</v>
      </c>
      <c r="K3576" s="41"/>
      <c r="L3576" s="42">
        <f>SmtRes!DG2012</f>
        <v>741.25</v>
      </c>
    </row>
    <row r="3577" spans="1:83" ht="14.4" x14ac:dyDescent="0.25">
      <c r="A3577" s="38"/>
      <c r="B3577" s="38" t="s">
        <v>1041</v>
      </c>
      <c r="C3577" s="38" t="s">
        <v>1563</v>
      </c>
      <c r="D3577" s="39" t="s">
        <v>1034</v>
      </c>
      <c r="E3577" s="40">
        <f>SmtRes!DO2012*SmtRes!AT2012</f>
        <v>0.74</v>
      </c>
      <c r="F3577" s="40">
        <f>ROUND(0.86,7)</f>
        <v>0.86</v>
      </c>
      <c r="G3577" s="40">
        <f>ROUND(E3577*G3571, 7)</f>
        <v>0.74</v>
      </c>
      <c r="H3577" s="42"/>
      <c r="I3577" s="41"/>
      <c r="J3577" s="42">
        <f>ROUND(SmtRes!AG2012/SmtRes!DO2012, 2)</f>
        <v>687.23</v>
      </c>
      <c r="K3577" s="41"/>
      <c r="L3577" s="42">
        <f>SmtRes!DH2012</f>
        <v>437.35</v>
      </c>
      <c r="CE3577">
        <v>1</v>
      </c>
    </row>
    <row r="3578" spans="1:83" ht="14.4" hidden="1" x14ac:dyDescent="0.25">
      <c r="A3578" s="37"/>
      <c r="B3578" s="40">
        <v>4</v>
      </c>
      <c r="C3578" s="37" t="s">
        <v>1565</v>
      </c>
      <c r="D3578" s="39"/>
      <c r="E3578" s="43"/>
      <c r="F3578" s="40"/>
      <c r="G3578" s="43"/>
      <c r="H3578" s="40"/>
      <c r="I3578" s="40"/>
      <c r="J3578" s="40"/>
      <c r="K3578" s="40"/>
      <c r="L3578" s="44">
        <f>SUM(L3579:L3587)-SUMIF(CE3579:CE3587, 1, L3579:L3587)</f>
        <v>0</v>
      </c>
    </row>
    <row r="3579" spans="1:83" ht="14.4" x14ac:dyDescent="0.25">
      <c r="A3579" s="38"/>
      <c r="B3579" s="38" t="s">
        <v>1049</v>
      </c>
      <c r="C3579" s="38" t="s">
        <v>1051</v>
      </c>
      <c r="D3579" s="39" t="s">
        <v>846</v>
      </c>
      <c r="E3579" s="40">
        <v>4.0000000000000003E-5</v>
      </c>
      <c r="F3579" s="40">
        <f t="shared" ref="F3579:F3587" si="228">ROUND(0,7)</f>
        <v>0</v>
      </c>
      <c r="G3579" s="40">
        <f>SmtRes!CX2013</f>
        <v>0</v>
      </c>
      <c r="H3579" s="42">
        <f>SmtRes!CZ2013</f>
        <v>116448.72</v>
      </c>
      <c r="I3579" s="41">
        <f>SmtRes!AI2013</f>
        <v>1.1200000000000001</v>
      </c>
      <c r="J3579" s="42">
        <f t="shared" ref="J3579:J3587" si="229">ROUND(H3579*I3579, 2)</f>
        <v>130422.57</v>
      </c>
      <c r="K3579" s="41"/>
      <c r="L3579" s="42">
        <f>SmtRes!DF2013</f>
        <v>0</v>
      </c>
    </row>
    <row r="3580" spans="1:83" ht="14.4" x14ac:dyDescent="0.25">
      <c r="A3580" s="38"/>
      <c r="B3580" s="38" t="s">
        <v>1066</v>
      </c>
      <c r="C3580" s="38" t="s">
        <v>1068</v>
      </c>
      <c r="D3580" s="39" t="s">
        <v>1055</v>
      </c>
      <c r="E3580" s="40">
        <v>9.1999999999999998E-2</v>
      </c>
      <c r="F3580" s="40">
        <f t="shared" si="228"/>
        <v>0</v>
      </c>
      <c r="G3580" s="40">
        <f>SmtRes!CX2014</f>
        <v>0</v>
      </c>
      <c r="H3580" s="42">
        <f>SmtRes!CZ2014</f>
        <v>41.38</v>
      </c>
      <c r="I3580" s="41">
        <f>SmtRes!AI2014</f>
        <v>1.27</v>
      </c>
      <c r="J3580" s="42">
        <f t="shared" si="229"/>
        <v>52.55</v>
      </c>
      <c r="K3580" s="41"/>
      <c r="L3580" s="42">
        <f>SmtRes!DF2014</f>
        <v>0</v>
      </c>
    </row>
    <row r="3581" spans="1:83" ht="14.4" x14ac:dyDescent="0.25">
      <c r="A3581" s="38"/>
      <c r="B3581" s="38" t="s">
        <v>1118</v>
      </c>
      <c r="C3581" s="38" t="s">
        <v>1120</v>
      </c>
      <c r="D3581" s="39" t="s">
        <v>1055</v>
      </c>
      <c r="E3581" s="40">
        <v>8.0000000000000002E-3</v>
      </c>
      <c r="F3581" s="40">
        <f t="shared" si="228"/>
        <v>0</v>
      </c>
      <c r="G3581" s="40">
        <f>SmtRes!CX2015</f>
        <v>0</v>
      </c>
      <c r="H3581" s="42">
        <f>SmtRes!CZ2015</f>
        <v>104.32</v>
      </c>
      <c r="I3581" s="41">
        <f>SmtRes!AI2015</f>
        <v>0.96</v>
      </c>
      <c r="J3581" s="42">
        <f t="shared" si="229"/>
        <v>100.15</v>
      </c>
      <c r="K3581" s="41"/>
      <c r="L3581" s="42">
        <f>SmtRes!DF2015</f>
        <v>0</v>
      </c>
    </row>
    <row r="3582" spans="1:83" ht="41.4" x14ac:dyDescent="0.25">
      <c r="A3582" s="38"/>
      <c r="B3582" s="38" t="s">
        <v>1168</v>
      </c>
      <c r="C3582" s="38" t="s">
        <v>1170</v>
      </c>
      <c r="D3582" s="39" t="s">
        <v>1055</v>
      </c>
      <c r="E3582" s="40">
        <v>0.01</v>
      </c>
      <c r="F3582" s="40">
        <f t="shared" si="228"/>
        <v>0</v>
      </c>
      <c r="G3582" s="40">
        <f>SmtRes!CX2016</f>
        <v>0</v>
      </c>
      <c r="H3582" s="42">
        <f>SmtRes!CZ2016</f>
        <v>373.74</v>
      </c>
      <c r="I3582" s="41">
        <f>SmtRes!AI2016</f>
        <v>1.44</v>
      </c>
      <c r="J3582" s="42">
        <f t="shared" si="229"/>
        <v>538.19000000000005</v>
      </c>
      <c r="K3582" s="41"/>
      <c r="L3582" s="42">
        <f>SmtRes!DF2016</f>
        <v>0</v>
      </c>
    </row>
    <row r="3583" spans="1:83" ht="27.6" x14ac:dyDescent="0.25">
      <c r="A3583" s="38"/>
      <c r="B3583" s="38" t="s">
        <v>1171</v>
      </c>
      <c r="C3583" s="38" t="s">
        <v>1173</v>
      </c>
      <c r="D3583" s="39" t="s">
        <v>1174</v>
      </c>
      <c r="E3583" s="40">
        <v>4.2000000000000003E-2</v>
      </c>
      <c r="F3583" s="40">
        <f t="shared" si="228"/>
        <v>0</v>
      </c>
      <c r="G3583" s="40">
        <f>SmtRes!CX2017</f>
        <v>0</v>
      </c>
      <c r="H3583" s="42">
        <f>SmtRes!CZ2017</f>
        <v>185.32</v>
      </c>
      <c r="I3583" s="41">
        <f>SmtRes!AI2017</f>
        <v>1.44</v>
      </c>
      <c r="J3583" s="42">
        <f t="shared" si="229"/>
        <v>266.86</v>
      </c>
      <c r="K3583" s="41"/>
      <c r="L3583" s="42">
        <f>SmtRes!DF2017</f>
        <v>0</v>
      </c>
    </row>
    <row r="3584" spans="1:83" ht="27.6" x14ac:dyDescent="0.25">
      <c r="A3584" s="38"/>
      <c r="B3584" s="38" t="s">
        <v>1052</v>
      </c>
      <c r="C3584" s="38" t="s">
        <v>1054</v>
      </c>
      <c r="D3584" s="39" t="s">
        <v>1055</v>
      </c>
      <c r="E3584" s="40">
        <v>0.18</v>
      </c>
      <c r="F3584" s="40">
        <f t="shared" si="228"/>
        <v>0</v>
      </c>
      <c r="G3584" s="40">
        <f>SmtRes!CX2018</f>
        <v>0</v>
      </c>
      <c r="H3584" s="42">
        <f>SmtRes!CZ2018</f>
        <v>870.18</v>
      </c>
      <c r="I3584" s="41">
        <f>SmtRes!AI2018</f>
        <v>1.61</v>
      </c>
      <c r="J3584" s="42">
        <f t="shared" si="229"/>
        <v>1400.99</v>
      </c>
      <c r="K3584" s="41"/>
      <c r="L3584" s="42">
        <f>SmtRes!DF2018</f>
        <v>0</v>
      </c>
    </row>
    <row r="3585" spans="1:83" ht="14.4" x14ac:dyDescent="0.25">
      <c r="A3585" s="38"/>
      <c r="B3585" s="38" t="s">
        <v>1175</v>
      </c>
      <c r="C3585" s="38" t="s">
        <v>1177</v>
      </c>
      <c r="D3585" s="39" t="s">
        <v>1139</v>
      </c>
      <c r="E3585" s="40">
        <v>0.105</v>
      </c>
      <c r="F3585" s="40">
        <f t="shared" si="228"/>
        <v>0</v>
      </c>
      <c r="G3585" s="40">
        <f>SmtRes!CX2019</f>
        <v>0</v>
      </c>
      <c r="H3585" s="42">
        <f>SmtRes!CZ2019</f>
        <v>3581.57</v>
      </c>
      <c r="I3585" s="41">
        <f>SmtRes!AI2019</f>
        <v>1.18</v>
      </c>
      <c r="J3585" s="42">
        <f t="shared" si="229"/>
        <v>4226.25</v>
      </c>
      <c r="K3585" s="41"/>
      <c r="L3585" s="42">
        <f>SmtRes!DF2019</f>
        <v>0</v>
      </c>
    </row>
    <row r="3586" spans="1:83" ht="27.6" x14ac:dyDescent="0.25">
      <c r="A3586" s="38"/>
      <c r="B3586" s="38" t="s">
        <v>1178</v>
      </c>
      <c r="C3586" s="38" t="s">
        <v>1180</v>
      </c>
      <c r="D3586" s="39" t="s">
        <v>1139</v>
      </c>
      <c r="E3586" s="40">
        <v>5.5E-2</v>
      </c>
      <c r="F3586" s="40">
        <f t="shared" si="228"/>
        <v>0</v>
      </c>
      <c r="G3586" s="40">
        <f>SmtRes!CX2020</f>
        <v>0</v>
      </c>
      <c r="H3586" s="42">
        <f>SmtRes!CZ2020</f>
        <v>2191.2800000000002</v>
      </c>
      <c r="I3586" s="41">
        <f>SmtRes!AI2020</f>
        <v>1.27</v>
      </c>
      <c r="J3586" s="42">
        <f t="shared" si="229"/>
        <v>2782.93</v>
      </c>
      <c r="K3586" s="41"/>
      <c r="L3586" s="42">
        <f>SmtRes!DF2020</f>
        <v>0</v>
      </c>
    </row>
    <row r="3587" spans="1:83" ht="27.6" x14ac:dyDescent="0.25">
      <c r="A3587" s="38"/>
      <c r="B3587" s="38" t="s">
        <v>1184</v>
      </c>
      <c r="C3587" s="52" t="s">
        <v>1186</v>
      </c>
      <c r="D3587" s="46" t="s">
        <v>1139</v>
      </c>
      <c r="E3587" s="48">
        <v>1E-3</v>
      </c>
      <c r="F3587" s="48">
        <f t="shared" si="228"/>
        <v>0</v>
      </c>
      <c r="G3587" s="48">
        <f>SmtRes!CX2021</f>
        <v>0</v>
      </c>
      <c r="H3587" s="53">
        <f>SmtRes!CZ2021</f>
        <v>493.39</v>
      </c>
      <c r="I3587" s="54">
        <f>SmtRes!AI2021</f>
        <v>0.95</v>
      </c>
      <c r="J3587" s="53">
        <f t="shared" si="229"/>
        <v>468.72</v>
      </c>
      <c r="K3587" s="54"/>
      <c r="L3587" s="53">
        <f>SmtRes!DF2021</f>
        <v>0</v>
      </c>
    </row>
    <row r="3588" spans="1:83" ht="14.4" x14ac:dyDescent="0.25">
      <c r="A3588" s="38"/>
      <c r="B3588" s="38"/>
      <c r="C3588" s="51" t="s">
        <v>1566</v>
      </c>
      <c r="D3588" s="39"/>
      <c r="E3588" s="40"/>
      <c r="F3588" s="40"/>
      <c r="G3588" s="40"/>
      <c r="H3588" s="42"/>
      <c r="I3588" s="41"/>
      <c r="J3588" s="42"/>
      <c r="K3588" s="41"/>
      <c r="L3588" s="42">
        <f>L3572+L3574+L3575+L3578</f>
        <v>5288.85</v>
      </c>
    </row>
    <row r="3589" spans="1:83" ht="14.4" x14ac:dyDescent="0.25">
      <c r="A3589" s="38"/>
      <c r="B3589" s="38"/>
      <c r="C3589" s="38" t="s">
        <v>1567</v>
      </c>
      <c r="D3589" s="39"/>
      <c r="E3589" s="40"/>
      <c r="F3589" s="40"/>
      <c r="G3589" s="40"/>
      <c r="H3589" s="42"/>
      <c r="I3589" s="41"/>
      <c r="J3589" s="42"/>
      <c r="K3589" s="41"/>
      <c r="L3589" s="42">
        <f>SUM(AR3571:AR3592)+SUM(AS3571:AS3592)+SUM(AT3571:AT3592)+SUM(AU3571:AU3592)+SUM(AV3571:AV3592)</f>
        <v>4547.6000000000004</v>
      </c>
    </row>
    <row r="3590" spans="1:83" ht="27.6" x14ac:dyDescent="0.25">
      <c r="A3590" s="38"/>
      <c r="B3590" s="38" t="s">
        <v>135</v>
      </c>
      <c r="C3590" s="38" t="s">
        <v>1601</v>
      </c>
      <c r="D3590" s="39" t="s">
        <v>1044</v>
      </c>
      <c r="E3590" s="40">
        <f>Source!BZ708</f>
        <v>90</v>
      </c>
      <c r="F3590" s="40"/>
      <c r="G3590" s="40">
        <f>Source!AT708</f>
        <v>90</v>
      </c>
      <c r="H3590" s="42"/>
      <c r="I3590" s="41"/>
      <c r="J3590" s="42"/>
      <c r="K3590" s="41"/>
      <c r="L3590" s="42">
        <f>SUM(AZ3571:AZ3592)</f>
        <v>4092.84</v>
      </c>
    </row>
    <row r="3591" spans="1:83" ht="27.6" x14ac:dyDescent="0.25">
      <c r="A3591" s="52"/>
      <c r="B3591" s="52" t="s">
        <v>136</v>
      </c>
      <c r="C3591" s="52" t="s">
        <v>1602</v>
      </c>
      <c r="D3591" s="46" t="s">
        <v>1044</v>
      </c>
      <c r="E3591" s="48">
        <f>Source!CA708</f>
        <v>46</v>
      </c>
      <c r="F3591" s="48"/>
      <c r="G3591" s="48">
        <f>Source!AU708</f>
        <v>46</v>
      </c>
      <c r="H3591" s="53"/>
      <c r="I3591" s="54"/>
      <c r="J3591" s="53"/>
      <c r="K3591" s="54"/>
      <c r="L3591" s="53">
        <f>SUM(BA3571:BA3592)</f>
        <v>2091.9</v>
      </c>
    </row>
    <row r="3592" spans="1:83" ht="13.8" x14ac:dyDescent="0.25">
      <c r="C3592" s="72" t="s">
        <v>1570</v>
      </c>
      <c r="D3592" s="72"/>
      <c r="E3592" s="72"/>
      <c r="F3592" s="72"/>
      <c r="G3592" s="72"/>
      <c r="H3592" s="72"/>
      <c r="I3592" s="73">
        <f>IF(E3571&lt;&gt;0,K3592/E3571, 0)</f>
        <v>11473.59</v>
      </c>
      <c r="J3592" s="73"/>
      <c r="K3592" s="73">
        <f>L3572+L3574+L3578+L3590+L3591+L3575</f>
        <v>11473.59</v>
      </c>
      <c r="L3592" s="73"/>
      <c r="AD3592">
        <f>ROUND((Source!AT708/100)*((ROUND(SUMIF(SmtRes!AQ2010:'SmtRes'!AQ2022,"=1",SmtRes!AD2010:'SmtRes'!AD2022)*Source!I708, 2)+ROUND(SUMIF(SmtRes!AQ2010:'SmtRes'!AQ2022,"=1",SmtRes!AC2010:'SmtRes'!AC2022)*Source!I708, 2))), 2)</f>
        <v>1096.44</v>
      </c>
      <c r="AE3592">
        <f>ROUND((Source!AU708/100)*((ROUND(SUMIF(SmtRes!AQ2010:'SmtRes'!AQ2022,"=1",SmtRes!AD2010:'SmtRes'!AD2022)*Source!I708, 2)+ROUND(SUMIF(SmtRes!AQ2010:'SmtRes'!AQ2022,"=1",SmtRes!AC2010:'SmtRes'!AC2022)*Source!I708, 2))), 2)</f>
        <v>560.4</v>
      </c>
      <c r="AN3592" s="50">
        <f>L3572+L3574+L3578+L3590+L3591+L3575</f>
        <v>11473.59</v>
      </c>
      <c r="AO3592" s="50">
        <f>L3574</f>
        <v>741.24999999999977</v>
      </c>
      <c r="AQ3592" t="s">
        <v>1571</v>
      </c>
      <c r="AR3592" s="50">
        <f>L3572</f>
        <v>4110.25</v>
      </c>
      <c r="AT3592" s="50">
        <f>L3575</f>
        <v>437.35</v>
      </c>
      <c r="AV3592" t="s">
        <v>1571</v>
      </c>
      <c r="AW3592" s="50">
        <f>L3578</f>
        <v>0</v>
      </c>
      <c r="AZ3592">
        <f>Source!X708</f>
        <v>4092.84</v>
      </c>
      <c r="BA3592">
        <f>Source!Y708</f>
        <v>2091.9</v>
      </c>
      <c r="CD3592">
        <v>2</v>
      </c>
    </row>
    <row r="3593" spans="1:83" ht="107.4" x14ac:dyDescent="0.25">
      <c r="A3593" s="36" t="s">
        <v>546</v>
      </c>
      <c r="B3593" s="38" t="s">
        <v>1818</v>
      </c>
      <c r="C3593" s="38" t="s">
        <v>1819</v>
      </c>
      <c r="D3593" s="39" t="str">
        <f>Source!H709</f>
        <v>ШТ</v>
      </c>
      <c r="E3593" s="40">
        <f>Source!K709</f>
        <v>1</v>
      </c>
      <c r="F3593" s="40"/>
      <c r="G3593" s="40">
        <f>Source!I709</f>
        <v>1</v>
      </c>
      <c r="H3593" s="42"/>
      <c r="I3593" s="41"/>
      <c r="J3593" s="42"/>
      <c r="K3593" s="41"/>
      <c r="L3593" s="42"/>
    </row>
    <row r="3594" spans="1:83" ht="79.2" x14ac:dyDescent="0.25">
      <c r="B3594" s="56" t="str">
        <f>Source!EO709</f>
        <v>Поправка: 571/пр_2022_п.84_т.3_стр.4_стб.3</v>
      </c>
      <c r="C3594" s="56" t="str">
        <f>Source!CN709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595" spans="1:83" ht="14.4" x14ac:dyDescent="0.25">
      <c r="A3595" s="37"/>
      <c r="B3595" s="40">
        <v>1</v>
      </c>
      <c r="C3595" s="37" t="s">
        <v>1561</v>
      </c>
      <c r="D3595" s="39" t="s">
        <v>1034</v>
      </c>
      <c r="E3595" s="43"/>
      <c r="F3595" s="40"/>
      <c r="G3595" s="43">
        <f>Source!U709</f>
        <v>3.3540000000000001</v>
      </c>
      <c r="H3595" s="40"/>
      <c r="I3595" s="40"/>
      <c r="J3595" s="40"/>
      <c r="K3595" s="40"/>
      <c r="L3595" s="44">
        <f>SUM(L3596:L3596)-SUMIF(CE3596:CE3596, 1, L3596:L3596)</f>
        <v>1781.11</v>
      </c>
    </row>
    <row r="3596" spans="1:83" ht="14.4" x14ac:dyDescent="0.25">
      <c r="A3596" s="38"/>
      <c r="B3596" s="38" t="s">
        <v>1083</v>
      </c>
      <c r="C3596" s="38" t="s">
        <v>1084</v>
      </c>
      <c r="D3596" s="39" t="s">
        <v>1034</v>
      </c>
      <c r="E3596" s="40">
        <v>13</v>
      </c>
      <c r="F3596" s="40">
        <f>ROUND((0.3)*0.86,7)</f>
        <v>0.25800000000000001</v>
      </c>
      <c r="G3596" s="40">
        <f>SmtRes!CX2023</f>
        <v>3.3540000000000001</v>
      </c>
      <c r="H3596" s="42"/>
      <c r="I3596" s="41"/>
      <c r="J3596" s="42">
        <f>SmtRes!CZ2023</f>
        <v>531.04</v>
      </c>
      <c r="K3596" s="41"/>
      <c r="L3596" s="42">
        <f>SmtRes!DI2023</f>
        <v>1781.11</v>
      </c>
    </row>
    <row r="3597" spans="1:83" ht="14.4" x14ac:dyDescent="0.25">
      <c r="A3597" s="37"/>
      <c r="B3597" s="40">
        <v>2</v>
      </c>
      <c r="C3597" s="37" t="s">
        <v>1562</v>
      </c>
      <c r="D3597" s="39"/>
      <c r="E3597" s="43"/>
      <c r="F3597" s="40"/>
      <c r="G3597" s="43"/>
      <c r="H3597" s="40"/>
      <c r="I3597" s="40"/>
      <c r="J3597" s="40"/>
      <c r="K3597" s="40"/>
      <c r="L3597" s="44">
        <f>SUM(L3598:L3600)-SUMIF(CE3598:CE3600, 1, L3598:L3600)</f>
        <v>318.54000000000008</v>
      </c>
    </row>
    <row r="3598" spans="1:83" ht="14.4" x14ac:dyDescent="0.25">
      <c r="A3598" s="37"/>
      <c r="B3598" s="40"/>
      <c r="C3598" s="37" t="s">
        <v>1564</v>
      </c>
      <c r="D3598" s="39" t="s">
        <v>1034</v>
      </c>
      <c r="E3598" s="43"/>
      <c r="F3598" s="40"/>
      <c r="G3598" s="43">
        <f>Source!V709</f>
        <v>0.27348</v>
      </c>
      <c r="H3598" s="40"/>
      <c r="I3598" s="40"/>
      <c r="J3598" s="40"/>
      <c r="K3598" s="40"/>
      <c r="L3598" s="44">
        <f>SUMIF(CE3599:CE3600, 1, L3599:L3600)</f>
        <v>187.94</v>
      </c>
      <c r="CE3598">
        <v>1</v>
      </c>
    </row>
    <row r="3599" spans="1:83" ht="41.4" x14ac:dyDescent="0.25">
      <c r="A3599" s="38"/>
      <c r="B3599" s="38" t="s">
        <v>1056</v>
      </c>
      <c r="C3599" s="38" t="s">
        <v>1058</v>
      </c>
      <c r="D3599" s="39" t="s">
        <v>1040</v>
      </c>
      <c r="E3599" s="40">
        <v>1.06</v>
      </c>
      <c r="F3599" s="40">
        <f>ROUND((0.3)*0.86,7)</f>
        <v>0.25800000000000001</v>
      </c>
      <c r="G3599" s="40">
        <f>SmtRes!CX2025</f>
        <v>0.27348</v>
      </c>
      <c r="H3599" s="42">
        <f>SmtRes!CZ2025</f>
        <v>995.51</v>
      </c>
      <c r="I3599" s="41">
        <f>SmtRes!AJ2025</f>
        <v>1.17</v>
      </c>
      <c r="J3599" s="42">
        <f>ROUND(H3599*I3599, 2)</f>
        <v>1164.75</v>
      </c>
      <c r="K3599" s="41"/>
      <c r="L3599" s="42">
        <f>SmtRes!DG2025</f>
        <v>318.54000000000002</v>
      </c>
    </row>
    <row r="3600" spans="1:83" ht="14.4" x14ac:dyDescent="0.25">
      <c r="A3600" s="38"/>
      <c r="B3600" s="38" t="s">
        <v>1041</v>
      </c>
      <c r="C3600" s="38" t="s">
        <v>1563</v>
      </c>
      <c r="D3600" s="39" t="s">
        <v>1034</v>
      </c>
      <c r="E3600" s="40">
        <f>SmtRes!DO2025*SmtRes!AT2025</f>
        <v>1.06</v>
      </c>
      <c r="F3600" s="40">
        <f>ROUND((0.3)*0.86,7)</f>
        <v>0.25800000000000001</v>
      </c>
      <c r="G3600" s="40">
        <f>ROUND(E3600*G3593, 7)</f>
        <v>1.06</v>
      </c>
      <c r="H3600" s="42"/>
      <c r="I3600" s="41"/>
      <c r="J3600" s="42">
        <f>ROUND(SmtRes!AG2025/SmtRes!DO2025, 2)</f>
        <v>687.23</v>
      </c>
      <c r="K3600" s="41"/>
      <c r="L3600" s="42">
        <f>SmtRes!DH2025</f>
        <v>187.94</v>
      </c>
      <c r="CE3600">
        <v>1</v>
      </c>
    </row>
    <row r="3601" spans="1:82" ht="14.4" hidden="1" x14ac:dyDescent="0.25">
      <c r="A3601" s="37"/>
      <c r="B3601" s="40">
        <v>4</v>
      </c>
      <c r="C3601" s="37" t="s">
        <v>1565</v>
      </c>
      <c r="D3601" s="39"/>
      <c r="E3601" s="43"/>
      <c r="F3601" s="40"/>
      <c r="G3601" s="43"/>
      <c r="H3601" s="40"/>
      <c r="I3601" s="40"/>
      <c r="J3601" s="40"/>
      <c r="K3601" s="40"/>
      <c r="L3601" s="44">
        <f>SUM(L3602:L3610)-SUMIF(CE3602:CE3610, 1, L3602:L3610)</f>
        <v>0</v>
      </c>
    </row>
    <row r="3602" spans="1:82" ht="14.4" x14ac:dyDescent="0.25">
      <c r="A3602" s="38"/>
      <c r="B3602" s="38" t="s">
        <v>1049</v>
      </c>
      <c r="C3602" s="38" t="s">
        <v>1051</v>
      </c>
      <c r="D3602" s="39" t="s">
        <v>846</v>
      </c>
      <c r="E3602" s="40">
        <v>4.0000000000000003E-5</v>
      </c>
      <c r="F3602" s="40">
        <f t="shared" ref="F3602:F3610" si="230">ROUND(0,7)</f>
        <v>0</v>
      </c>
      <c r="G3602" s="40">
        <f>SmtRes!CX2026</f>
        <v>0</v>
      </c>
      <c r="H3602" s="42">
        <f>SmtRes!CZ2026</f>
        <v>116448.72</v>
      </c>
      <c r="I3602" s="41">
        <f>SmtRes!AI2026</f>
        <v>1.1200000000000001</v>
      </c>
      <c r="J3602" s="42">
        <f t="shared" ref="J3602:J3610" si="231">ROUND(H3602*I3602, 2)</f>
        <v>130422.57</v>
      </c>
      <c r="K3602" s="41"/>
      <c r="L3602" s="42">
        <f>SmtRes!DF2026</f>
        <v>0</v>
      </c>
    </row>
    <row r="3603" spans="1:82" ht="14.4" x14ac:dyDescent="0.25">
      <c r="A3603" s="38"/>
      <c r="B3603" s="38" t="s">
        <v>1066</v>
      </c>
      <c r="C3603" s="38" t="s">
        <v>1068</v>
      </c>
      <c r="D3603" s="39" t="s">
        <v>1055</v>
      </c>
      <c r="E3603" s="40">
        <v>0.111</v>
      </c>
      <c r="F3603" s="40">
        <f t="shared" si="230"/>
        <v>0</v>
      </c>
      <c r="G3603" s="40">
        <f>SmtRes!CX2027</f>
        <v>0</v>
      </c>
      <c r="H3603" s="42">
        <f>SmtRes!CZ2027</f>
        <v>41.38</v>
      </c>
      <c r="I3603" s="41">
        <f>SmtRes!AI2027</f>
        <v>1.27</v>
      </c>
      <c r="J3603" s="42">
        <f t="shared" si="231"/>
        <v>52.55</v>
      </c>
      <c r="K3603" s="41"/>
      <c r="L3603" s="42">
        <f>SmtRes!DF2027</f>
        <v>0</v>
      </c>
    </row>
    <row r="3604" spans="1:82" ht="14.4" x14ac:dyDescent="0.25">
      <c r="A3604" s="38"/>
      <c r="B3604" s="38" t="s">
        <v>1118</v>
      </c>
      <c r="C3604" s="38" t="s">
        <v>1120</v>
      </c>
      <c r="D3604" s="39" t="s">
        <v>1055</v>
      </c>
      <c r="E3604" s="40">
        <v>8.9999999999999993E-3</v>
      </c>
      <c r="F3604" s="40">
        <f t="shared" si="230"/>
        <v>0</v>
      </c>
      <c r="G3604" s="40">
        <f>SmtRes!CX2028</f>
        <v>0</v>
      </c>
      <c r="H3604" s="42">
        <f>SmtRes!CZ2028</f>
        <v>104.32</v>
      </c>
      <c r="I3604" s="41">
        <f>SmtRes!AI2028</f>
        <v>0.96</v>
      </c>
      <c r="J3604" s="42">
        <f t="shared" si="231"/>
        <v>100.15</v>
      </c>
      <c r="K3604" s="41"/>
      <c r="L3604" s="42">
        <f>SmtRes!DF2028</f>
        <v>0</v>
      </c>
    </row>
    <row r="3605" spans="1:82" ht="41.4" x14ac:dyDescent="0.25">
      <c r="A3605" s="38"/>
      <c r="B3605" s="38" t="s">
        <v>1168</v>
      </c>
      <c r="C3605" s="38" t="s">
        <v>1170</v>
      </c>
      <c r="D3605" s="39" t="s">
        <v>1055</v>
      </c>
      <c r="E3605" s="40">
        <v>1.2999999999999999E-2</v>
      </c>
      <c r="F3605" s="40">
        <f t="shared" si="230"/>
        <v>0</v>
      </c>
      <c r="G3605" s="40">
        <f>SmtRes!CX2029</f>
        <v>0</v>
      </c>
      <c r="H3605" s="42">
        <f>SmtRes!CZ2029</f>
        <v>373.74</v>
      </c>
      <c r="I3605" s="41">
        <f>SmtRes!AI2029</f>
        <v>1.44</v>
      </c>
      <c r="J3605" s="42">
        <f t="shared" si="231"/>
        <v>538.19000000000005</v>
      </c>
      <c r="K3605" s="41"/>
      <c r="L3605" s="42">
        <f>SmtRes!DF2029</f>
        <v>0</v>
      </c>
    </row>
    <row r="3606" spans="1:82" ht="27.6" x14ac:dyDescent="0.25">
      <c r="A3606" s="38"/>
      <c r="B3606" s="38" t="s">
        <v>1171</v>
      </c>
      <c r="C3606" s="38" t="s">
        <v>1173</v>
      </c>
      <c r="D3606" s="39" t="s">
        <v>1174</v>
      </c>
      <c r="E3606" s="40">
        <v>5.6000000000000001E-2</v>
      </c>
      <c r="F3606" s="40">
        <f t="shared" si="230"/>
        <v>0</v>
      </c>
      <c r="G3606" s="40">
        <f>SmtRes!CX2030</f>
        <v>0</v>
      </c>
      <c r="H3606" s="42">
        <f>SmtRes!CZ2030</f>
        <v>185.32</v>
      </c>
      <c r="I3606" s="41">
        <f>SmtRes!AI2030</f>
        <v>1.44</v>
      </c>
      <c r="J3606" s="42">
        <f t="shared" si="231"/>
        <v>266.86</v>
      </c>
      <c r="K3606" s="41"/>
      <c r="L3606" s="42">
        <f>SmtRes!DF2030</f>
        <v>0</v>
      </c>
    </row>
    <row r="3607" spans="1:82" ht="27.6" x14ac:dyDescent="0.25">
      <c r="A3607" s="38"/>
      <c r="B3607" s="38" t="s">
        <v>1052</v>
      </c>
      <c r="C3607" s="38" t="s">
        <v>1054</v>
      </c>
      <c r="D3607" s="39" t="s">
        <v>1055</v>
      </c>
      <c r="E3607" s="40">
        <v>0.23</v>
      </c>
      <c r="F3607" s="40">
        <f t="shared" si="230"/>
        <v>0</v>
      </c>
      <c r="G3607" s="40">
        <f>SmtRes!CX2031</f>
        <v>0</v>
      </c>
      <c r="H3607" s="42">
        <f>SmtRes!CZ2031</f>
        <v>870.18</v>
      </c>
      <c r="I3607" s="41">
        <f>SmtRes!AI2031</f>
        <v>1.61</v>
      </c>
      <c r="J3607" s="42">
        <f t="shared" si="231"/>
        <v>1400.99</v>
      </c>
      <c r="K3607" s="41"/>
      <c r="L3607" s="42">
        <f>SmtRes!DF2031</f>
        <v>0</v>
      </c>
    </row>
    <row r="3608" spans="1:82" ht="14.4" x14ac:dyDescent="0.25">
      <c r="A3608" s="38"/>
      <c r="B3608" s="38" t="s">
        <v>1175</v>
      </c>
      <c r="C3608" s="38" t="s">
        <v>1177</v>
      </c>
      <c r="D3608" s="39" t="s">
        <v>1139</v>
      </c>
      <c r="E3608" s="40">
        <v>0.21</v>
      </c>
      <c r="F3608" s="40">
        <f t="shared" si="230"/>
        <v>0</v>
      </c>
      <c r="G3608" s="40">
        <f>SmtRes!CX2032</f>
        <v>0</v>
      </c>
      <c r="H3608" s="42">
        <f>SmtRes!CZ2032</f>
        <v>3581.57</v>
      </c>
      <c r="I3608" s="41">
        <f>SmtRes!AI2032</f>
        <v>1.18</v>
      </c>
      <c r="J3608" s="42">
        <f t="shared" si="231"/>
        <v>4226.25</v>
      </c>
      <c r="K3608" s="41"/>
      <c r="L3608" s="42">
        <f>SmtRes!DF2032</f>
        <v>0</v>
      </c>
    </row>
    <row r="3609" spans="1:82" ht="27.6" x14ac:dyDescent="0.25">
      <c r="A3609" s="38"/>
      <c r="B3609" s="38" t="s">
        <v>1178</v>
      </c>
      <c r="C3609" s="38" t="s">
        <v>1180</v>
      </c>
      <c r="D3609" s="39" t="s">
        <v>1139</v>
      </c>
      <c r="E3609" s="40">
        <v>0.105</v>
      </c>
      <c r="F3609" s="40">
        <f t="shared" si="230"/>
        <v>0</v>
      </c>
      <c r="G3609" s="40">
        <f>SmtRes!CX2033</f>
        <v>0</v>
      </c>
      <c r="H3609" s="42">
        <f>SmtRes!CZ2033</f>
        <v>2191.2800000000002</v>
      </c>
      <c r="I3609" s="41">
        <f>SmtRes!AI2033</f>
        <v>1.27</v>
      </c>
      <c r="J3609" s="42">
        <f t="shared" si="231"/>
        <v>2782.93</v>
      </c>
      <c r="K3609" s="41"/>
      <c r="L3609" s="42">
        <f>SmtRes!DF2033</f>
        <v>0</v>
      </c>
    </row>
    <row r="3610" spans="1:82" ht="27.6" x14ac:dyDescent="0.25">
      <c r="A3610" s="38"/>
      <c r="B3610" s="38" t="s">
        <v>1184</v>
      </c>
      <c r="C3610" s="52" t="s">
        <v>1186</v>
      </c>
      <c r="D3610" s="46" t="s">
        <v>1139</v>
      </c>
      <c r="E3610" s="48">
        <v>1E-3</v>
      </c>
      <c r="F3610" s="48">
        <f t="shared" si="230"/>
        <v>0</v>
      </c>
      <c r="G3610" s="48">
        <f>SmtRes!CX2034</f>
        <v>0</v>
      </c>
      <c r="H3610" s="53">
        <f>SmtRes!CZ2034</f>
        <v>493.39</v>
      </c>
      <c r="I3610" s="54">
        <f>SmtRes!AI2034</f>
        <v>0.95</v>
      </c>
      <c r="J3610" s="53">
        <f t="shared" si="231"/>
        <v>468.72</v>
      </c>
      <c r="K3610" s="54"/>
      <c r="L3610" s="53">
        <f>SmtRes!DF2034</f>
        <v>0</v>
      </c>
    </row>
    <row r="3611" spans="1:82" ht="14.4" x14ac:dyDescent="0.25">
      <c r="A3611" s="38"/>
      <c r="B3611" s="38"/>
      <c r="C3611" s="51" t="s">
        <v>1566</v>
      </c>
      <c r="D3611" s="39"/>
      <c r="E3611" s="40"/>
      <c r="F3611" s="40"/>
      <c r="G3611" s="40"/>
      <c r="H3611" s="42"/>
      <c r="I3611" s="41"/>
      <c r="J3611" s="42"/>
      <c r="K3611" s="41"/>
      <c r="L3611" s="42">
        <f>L3595+L3597+L3598+L3601</f>
        <v>2287.59</v>
      </c>
    </row>
    <row r="3612" spans="1:82" ht="14.4" x14ac:dyDescent="0.25">
      <c r="A3612" s="38"/>
      <c r="B3612" s="38"/>
      <c r="C3612" s="38" t="s">
        <v>1567</v>
      </c>
      <c r="D3612" s="39"/>
      <c r="E3612" s="40"/>
      <c r="F3612" s="40"/>
      <c r="G3612" s="40"/>
      <c r="H3612" s="42"/>
      <c r="I3612" s="41"/>
      <c r="J3612" s="42"/>
      <c r="K3612" s="41"/>
      <c r="L3612" s="42">
        <f>SUM(AR3593:AR3615)+SUM(AS3593:AS3615)+SUM(AT3593:AT3615)+SUM(AU3593:AU3615)+SUM(AV3593:AV3615)</f>
        <v>1969.05</v>
      </c>
    </row>
    <row r="3613" spans="1:82" ht="27.6" x14ac:dyDescent="0.25">
      <c r="A3613" s="38"/>
      <c r="B3613" s="38" t="s">
        <v>135</v>
      </c>
      <c r="C3613" s="38" t="s">
        <v>1601</v>
      </c>
      <c r="D3613" s="39" t="s">
        <v>1044</v>
      </c>
      <c r="E3613" s="40">
        <f>Source!BZ709</f>
        <v>90</v>
      </c>
      <c r="F3613" s="40"/>
      <c r="G3613" s="40">
        <f>Source!AT709</f>
        <v>90</v>
      </c>
      <c r="H3613" s="42"/>
      <c r="I3613" s="41"/>
      <c r="J3613" s="42"/>
      <c r="K3613" s="41"/>
      <c r="L3613" s="42">
        <f>SUM(AZ3593:AZ3615)</f>
        <v>1772.15</v>
      </c>
    </row>
    <row r="3614" spans="1:82" ht="27.6" x14ac:dyDescent="0.25">
      <c r="A3614" s="52"/>
      <c r="B3614" s="52" t="s">
        <v>136</v>
      </c>
      <c r="C3614" s="52" t="s">
        <v>1602</v>
      </c>
      <c r="D3614" s="46" t="s">
        <v>1044</v>
      </c>
      <c r="E3614" s="48">
        <f>Source!CA709</f>
        <v>46</v>
      </c>
      <c r="F3614" s="48"/>
      <c r="G3614" s="48">
        <f>Source!AU709</f>
        <v>46</v>
      </c>
      <c r="H3614" s="53"/>
      <c r="I3614" s="54"/>
      <c r="J3614" s="53"/>
      <c r="K3614" s="54"/>
      <c r="L3614" s="53">
        <f>SUM(BA3593:BA3615)</f>
        <v>905.76</v>
      </c>
    </row>
    <row r="3615" spans="1:82" ht="13.8" x14ac:dyDescent="0.25">
      <c r="C3615" s="72" t="s">
        <v>1570</v>
      </c>
      <c r="D3615" s="72"/>
      <c r="E3615" s="72"/>
      <c r="F3615" s="72"/>
      <c r="G3615" s="72"/>
      <c r="H3615" s="72"/>
      <c r="I3615" s="73">
        <f>IF(E3593&lt;&gt;0,K3615/E3593, 0)</f>
        <v>4965.5</v>
      </c>
      <c r="J3615" s="73"/>
      <c r="K3615" s="73">
        <f>L3595+L3597+L3601+L3613+L3614+L3598</f>
        <v>4965.5</v>
      </c>
      <c r="L3615" s="73"/>
      <c r="AD3615">
        <f>ROUND((Source!AT709/100)*((ROUND(SUMIF(SmtRes!AQ2023:'SmtRes'!AQ2035,"=1",SmtRes!AD2023:'SmtRes'!AD2035)*Source!I709, 2)+ROUND(SUMIF(SmtRes!AQ2023:'SmtRes'!AQ2035,"=1",SmtRes!AC2023:'SmtRes'!AC2035)*Source!I709, 2))), 2)</f>
        <v>1096.44</v>
      </c>
      <c r="AE3615">
        <f>ROUND((Source!AU709/100)*((ROUND(SUMIF(SmtRes!AQ2023:'SmtRes'!AQ2035,"=1",SmtRes!AD2023:'SmtRes'!AD2035)*Source!I709, 2)+ROUND(SUMIF(SmtRes!AQ2023:'SmtRes'!AQ2035,"=1",SmtRes!AC2023:'SmtRes'!AC2035)*Source!I709, 2))), 2)</f>
        <v>560.4</v>
      </c>
      <c r="AN3615" s="50">
        <f>L3595+L3597+L3601+L3613+L3614+L3598</f>
        <v>4965.5</v>
      </c>
      <c r="AO3615" s="50">
        <f>L3597</f>
        <v>318.54000000000008</v>
      </c>
      <c r="AQ3615" t="s">
        <v>1571</v>
      </c>
      <c r="AR3615" s="50">
        <f>L3595</f>
        <v>1781.11</v>
      </c>
      <c r="AT3615" s="50">
        <f>L3598</f>
        <v>187.94</v>
      </c>
      <c r="AV3615" t="s">
        <v>1571</v>
      </c>
      <c r="AW3615" s="50">
        <f>L3601</f>
        <v>0</v>
      </c>
      <c r="AZ3615">
        <f>Source!X709</f>
        <v>1772.15</v>
      </c>
      <c r="BA3615">
        <f>Source!Y709</f>
        <v>905.76</v>
      </c>
      <c r="CD3615">
        <v>2</v>
      </c>
    </row>
    <row r="3616" spans="1:82" ht="93.6" x14ac:dyDescent="0.25">
      <c r="A3616" s="36" t="s">
        <v>550</v>
      </c>
      <c r="B3616" s="38" t="s">
        <v>1818</v>
      </c>
      <c r="C3616" s="38" t="s">
        <v>1820</v>
      </c>
      <c r="D3616" s="39" t="str">
        <f>Source!H710</f>
        <v>ШТ</v>
      </c>
      <c r="E3616" s="40">
        <f>Source!K710</f>
        <v>1</v>
      </c>
      <c r="F3616" s="40"/>
      <c r="G3616" s="40">
        <f>Source!I710</f>
        <v>1</v>
      </c>
      <c r="H3616" s="42"/>
      <c r="I3616" s="41"/>
      <c r="J3616" s="42"/>
      <c r="K3616" s="41"/>
      <c r="L3616" s="42"/>
    </row>
    <row r="3617" spans="1:83" ht="14.4" x14ac:dyDescent="0.25">
      <c r="A3617" s="37"/>
      <c r="B3617" s="40">
        <v>1</v>
      </c>
      <c r="C3617" s="37" t="s">
        <v>1561</v>
      </c>
      <c r="D3617" s="39" t="s">
        <v>1034</v>
      </c>
      <c r="E3617" s="43"/>
      <c r="F3617" s="40"/>
      <c r="G3617" s="43">
        <f>Source!U710</f>
        <v>11.18</v>
      </c>
      <c r="H3617" s="40"/>
      <c r="I3617" s="40"/>
      <c r="J3617" s="40"/>
      <c r="K3617" s="40"/>
      <c r="L3617" s="44">
        <f>SUM(L3618:L3618)-SUMIF(CE3618:CE3618, 1, L3618:L3618)</f>
        <v>5937.03</v>
      </c>
    </row>
    <row r="3618" spans="1:83" ht="14.4" x14ac:dyDescent="0.25">
      <c r="A3618" s="38"/>
      <c r="B3618" s="38" t="s">
        <v>1083</v>
      </c>
      <c r="C3618" s="38" t="s">
        <v>1084</v>
      </c>
      <c r="D3618" s="39" t="s">
        <v>1034</v>
      </c>
      <c r="E3618" s="40">
        <v>13</v>
      </c>
      <c r="F3618" s="40">
        <f>ROUND(0.86,7)</f>
        <v>0.86</v>
      </c>
      <c r="G3618" s="40">
        <f>SmtRes!CX2036</f>
        <v>11.18</v>
      </c>
      <c r="H3618" s="42"/>
      <c r="I3618" s="41"/>
      <c r="J3618" s="42">
        <f>SmtRes!CZ2036</f>
        <v>531.04</v>
      </c>
      <c r="K3618" s="41"/>
      <c r="L3618" s="42">
        <f>SmtRes!DI2036</f>
        <v>5937.03</v>
      </c>
    </row>
    <row r="3619" spans="1:83" ht="14.4" x14ac:dyDescent="0.25">
      <c r="A3619" s="37"/>
      <c r="B3619" s="40">
        <v>2</v>
      </c>
      <c r="C3619" s="37" t="s">
        <v>1562</v>
      </c>
      <c r="D3619" s="39"/>
      <c r="E3619" s="43"/>
      <c r="F3619" s="40"/>
      <c r="G3619" s="43"/>
      <c r="H3619" s="40"/>
      <c r="I3619" s="40"/>
      <c r="J3619" s="40"/>
      <c r="K3619" s="40"/>
      <c r="L3619" s="44">
        <f>SUM(L3620:L3622)-SUMIF(CE3620:CE3622, 1, L3620:L3622)</f>
        <v>1061.79</v>
      </c>
    </row>
    <row r="3620" spans="1:83" ht="14.4" x14ac:dyDescent="0.25">
      <c r="A3620" s="37"/>
      <c r="B3620" s="40"/>
      <c r="C3620" s="37" t="s">
        <v>1564</v>
      </c>
      <c r="D3620" s="39" t="s">
        <v>1034</v>
      </c>
      <c r="E3620" s="43"/>
      <c r="F3620" s="40"/>
      <c r="G3620" s="43">
        <f>Source!V710</f>
        <v>0.91159999999999997</v>
      </c>
      <c r="H3620" s="40"/>
      <c r="I3620" s="40"/>
      <c r="J3620" s="40"/>
      <c r="K3620" s="40"/>
      <c r="L3620" s="44">
        <f>SUMIF(CE3621:CE3622, 1, L3621:L3622)</f>
        <v>626.48</v>
      </c>
      <c r="CE3620">
        <v>1</v>
      </c>
    </row>
    <row r="3621" spans="1:83" ht="41.4" x14ac:dyDescent="0.25">
      <c r="A3621" s="38"/>
      <c r="B3621" s="38" t="s">
        <v>1056</v>
      </c>
      <c r="C3621" s="38" t="s">
        <v>1058</v>
      </c>
      <c r="D3621" s="39" t="s">
        <v>1040</v>
      </c>
      <c r="E3621" s="40">
        <v>1.06</v>
      </c>
      <c r="F3621" s="40">
        <f>ROUND(0.86,7)</f>
        <v>0.86</v>
      </c>
      <c r="G3621" s="40">
        <f>SmtRes!CX2038</f>
        <v>0.91159999999999997</v>
      </c>
      <c r="H3621" s="42">
        <f>SmtRes!CZ2038</f>
        <v>995.51</v>
      </c>
      <c r="I3621" s="41">
        <f>SmtRes!AJ2038</f>
        <v>1.17</v>
      </c>
      <c r="J3621" s="42">
        <f>ROUND(H3621*I3621, 2)</f>
        <v>1164.75</v>
      </c>
      <c r="K3621" s="41"/>
      <c r="L3621" s="42">
        <f>SmtRes!DG2038</f>
        <v>1061.79</v>
      </c>
    </row>
    <row r="3622" spans="1:83" ht="14.4" x14ac:dyDescent="0.25">
      <c r="A3622" s="38"/>
      <c r="B3622" s="38" t="s">
        <v>1041</v>
      </c>
      <c r="C3622" s="38" t="s">
        <v>1563</v>
      </c>
      <c r="D3622" s="39" t="s">
        <v>1034</v>
      </c>
      <c r="E3622" s="40">
        <f>SmtRes!DO2038*SmtRes!AT2038</f>
        <v>1.06</v>
      </c>
      <c r="F3622" s="40">
        <f>ROUND(0.86,7)</f>
        <v>0.86</v>
      </c>
      <c r="G3622" s="40">
        <f>ROUND(E3622*G3616, 7)</f>
        <v>1.06</v>
      </c>
      <c r="H3622" s="42"/>
      <c r="I3622" s="41"/>
      <c r="J3622" s="42">
        <f>ROUND(SmtRes!AG2038/SmtRes!DO2038, 2)</f>
        <v>687.23</v>
      </c>
      <c r="K3622" s="41"/>
      <c r="L3622" s="42">
        <f>SmtRes!DH2038</f>
        <v>626.48</v>
      </c>
      <c r="CE3622">
        <v>1</v>
      </c>
    </row>
    <row r="3623" spans="1:83" ht="14.4" hidden="1" x14ac:dyDescent="0.25">
      <c r="A3623" s="37"/>
      <c r="B3623" s="40">
        <v>4</v>
      </c>
      <c r="C3623" s="37" t="s">
        <v>1565</v>
      </c>
      <c r="D3623" s="39"/>
      <c r="E3623" s="43"/>
      <c r="F3623" s="40"/>
      <c r="G3623" s="43"/>
      <c r="H3623" s="40"/>
      <c r="I3623" s="40"/>
      <c r="J3623" s="40"/>
      <c r="K3623" s="40"/>
      <c r="L3623" s="44">
        <f>SUM(L3624:L3632)-SUMIF(CE3624:CE3632, 1, L3624:L3632)</f>
        <v>0</v>
      </c>
    </row>
    <row r="3624" spans="1:83" ht="14.4" x14ac:dyDescent="0.25">
      <c r="A3624" s="38"/>
      <c r="B3624" s="38" t="s">
        <v>1049</v>
      </c>
      <c r="C3624" s="38" t="s">
        <v>1051</v>
      </c>
      <c r="D3624" s="39" t="s">
        <v>846</v>
      </c>
      <c r="E3624" s="40">
        <v>4.0000000000000003E-5</v>
      </c>
      <c r="F3624" s="40">
        <f t="shared" ref="F3624:F3632" si="232">ROUND(0,7)</f>
        <v>0</v>
      </c>
      <c r="G3624" s="40">
        <f>SmtRes!CX2039</f>
        <v>0</v>
      </c>
      <c r="H3624" s="42">
        <f>SmtRes!CZ2039</f>
        <v>116448.72</v>
      </c>
      <c r="I3624" s="41">
        <f>SmtRes!AI2039</f>
        <v>1.1200000000000001</v>
      </c>
      <c r="J3624" s="42">
        <f t="shared" ref="J3624:J3632" si="233">ROUND(H3624*I3624, 2)</f>
        <v>130422.57</v>
      </c>
      <c r="K3624" s="41"/>
      <c r="L3624" s="42">
        <f>SmtRes!DF2039</f>
        <v>0</v>
      </c>
    </row>
    <row r="3625" spans="1:83" ht="14.4" x14ac:dyDescent="0.25">
      <c r="A3625" s="38"/>
      <c r="B3625" s="38" t="s">
        <v>1066</v>
      </c>
      <c r="C3625" s="38" t="s">
        <v>1068</v>
      </c>
      <c r="D3625" s="39" t="s">
        <v>1055</v>
      </c>
      <c r="E3625" s="40">
        <v>0.111</v>
      </c>
      <c r="F3625" s="40">
        <f t="shared" si="232"/>
        <v>0</v>
      </c>
      <c r="G3625" s="40">
        <f>SmtRes!CX2040</f>
        <v>0</v>
      </c>
      <c r="H3625" s="42">
        <f>SmtRes!CZ2040</f>
        <v>41.38</v>
      </c>
      <c r="I3625" s="41">
        <f>SmtRes!AI2040</f>
        <v>1.27</v>
      </c>
      <c r="J3625" s="42">
        <f t="shared" si="233"/>
        <v>52.55</v>
      </c>
      <c r="K3625" s="41"/>
      <c r="L3625" s="42">
        <f>SmtRes!DF2040</f>
        <v>0</v>
      </c>
    </row>
    <row r="3626" spans="1:83" ht="14.4" x14ac:dyDescent="0.25">
      <c r="A3626" s="38"/>
      <c r="B3626" s="38" t="s">
        <v>1118</v>
      </c>
      <c r="C3626" s="38" t="s">
        <v>1120</v>
      </c>
      <c r="D3626" s="39" t="s">
        <v>1055</v>
      </c>
      <c r="E3626" s="40">
        <v>8.9999999999999993E-3</v>
      </c>
      <c r="F3626" s="40">
        <f t="shared" si="232"/>
        <v>0</v>
      </c>
      <c r="G3626" s="40">
        <f>SmtRes!CX2041</f>
        <v>0</v>
      </c>
      <c r="H3626" s="42">
        <f>SmtRes!CZ2041</f>
        <v>104.32</v>
      </c>
      <c r="I3626" s="41">
        <f>SmtRes!AI2041</f>
        <v>0.96</v>
      </c>
      <c r="J3626" s="42">
        <f t="shared" si="233"/>
        <v>100.15</v>
      </c>
      <c r="K3626" s="41"/>
      <c r="L3626" s="42">
        <f>SmtRes!DF2041</f>
        <v>0</v>
      </c>
    </row>
    <row r="3627" spans="1:83" ht="41.4" x14ac:dyDescent="0.25">
      <c r="A3627" s="38"/>
      <c r="B3627" s="38" t="s">
        <v>1168</v>
      </c>
      <c r="C3627" s="38" t="s">
        <v>1170</v>
      </c>
      <c r="D3627" s="39" t="s">
        <v>1055</v>
      </c>
      <c r="E3627" s="40">
        <v>1.2999999999999999E-2</v>
      </c>
      <c r="F3627" s="40">
        <f t="shared" si="232"/>
        <v>0</v>
      </c>
      <c r="G3627" s="40">
        <f>SmtRes!CX2042</f>
        <v>0</v>
      </c>
      <c r="H3627" s="42">
        <f>SmtRes!CZ2042</f>
        <v>373.74</v>
      </c>
      <c r="I3627" s="41">
        <f>SmtRes!AI2042</f>
        <v>1.44</v>
      </c>
      <c r="J3627" s="42">
        <f t="shared" si="233"/>
        <v>538.19000000000005</v>
      </c>
      <c r="K3627" s="41"/>
      <c r="L3627" s="42">
        <f>SmtRes!DF2042</f>
        <v>0</v>
      </c>
    </row>
    <row r="3628" spans="1:83" ht="27.6" x14ac:dyDescent="0.25">
      <c r="A3628" s="38"/>
      <c r="B3628" s="38" t="s">
        <v>1171</v>
      </c>
      <c r="C3628" s="38" t="s">
        <v>1173</v>
      </c>
      <c r="D3628" s="39" t="s">
        <v>1174</v>
      </c>
      <c r="E3628" s="40">
        <v>5.6000000000000001E-2</v>
      </c>
      <c r="F3628" s="40">
        <f t="shared" si="232"/>
        <v>0</v>
      </c>
      <c r="G3628" s="40">
        <f>SmtRes!CX2043</f>
        <v>0</v>
      </c>
      <c r="H3628" s="42">
        <f>SmtRes!CZ2043</f>
        <v>185.32</v>
      </c>
      <c r="I3628" s="41">
        <f>SmtRes!AI2043</f>
        <v>1.44</v>
      </c>
      <c r="J3628" s="42">
        <f t="shared" si="233"/>
        <v>266.86</v>
      </c>
      <c r="K3628" s="41"/>
      <c r="L3628" s="42">
        <f>SmtRes!DF2043</f>
        <v>0</v>
      </c>
    </row>
    <row r="3629" spans="1:83" ht="27.6" x14ac:dyDescent="0.25">
      <c r="A3629" s="38"/>
      <c r="B3629" s="38" t="s">
        <v>1052</v>
      </c>
      <c r="C3629" s="38" t="s">
        <v>1054</v>
      </c>
      <c r="D3629" s="39" t="s">
        <v>1055</v>
      </c>
      <c r="E3629" s="40">
        <v>0.23</v>
      </c>
      <c r="F3629" s="40">
        <f t="shared" si="232"/>
        <v>0</v>
      </c>
      <c r="G3629" s="40">
        <f>SmtRes!CX2044</f>
        <v>0</v>
      </c>
      <c r="H3629" s="42">
        <f>SmtRes!CZ2044</f>
        <v>870.18</v>
      </c>
      <c r="I3629" s="41">
        <f>SmtRes!AI2044</f>
        <v>1.61</v>
      </c>
      <c r="J3629" s="42">
        <f t="shared" si="233"/>
        <v>1400.99</v>
      </c>
      <c r="K3629" s="41"/>
      <c r="L3629" s="42">
        <f>SmtRes!DF2044</f>
        <v>0</v>
      </c>
    </row>
    <row r="3630" spans="1:83" ht="14.4" x14ac:dyDescent="0.25">
      <c r="A3630" s="38"/>
      <c r="B3630" s="38" t="s">
        <v>1175</v>
      </c>
      <c r="C3630" s="38" t="s">
        <v>1177</v>
      </c>
      <c r="D3630" s="39" t="s">
        <v>1139</v>
      </c>
      <c r="E3630" s="40">
        <v>0.21</v>
      </c>
      <c r="F3630" s="40">
        <f t="shared" si="232"/>
        <v>0</v>
      </c>
      <c r="G3630" s="40">
        <f>SmtRes!CX2045</f>
        <v>0</v>
      </c>
      <c r="H3630" s="42">
        <f>SmtRes!CZ2045</f>
        <v>3581.57</v>
      </c>
      <c r="I3630" s="41">
        <f>SmtRes!AI2045</f>
        <v>1.18</v>
      </c>
      <c r="J3630" s="42">
        <f t="shared" si="233"/>
        <v>4226.25</v>
      </c>
      <c r="K3630" s="41"/>
      <c r="L3630" s="42">
        <f>SmtRes!DF2045</f>
        <v>0</v>
      </c>
    </row>
    <row r="3631" spans="1:83" ht="27.6" x14ac:dyDescent="0.25">
      <c r="A3631" s="38"/>
      <c r="B3631" s="38" t="s">
        <v>1178</v>
      </c>
      <c r="C3631" s="38" t="s">
        <v>1180</v>
      </c>
      <c r="D3631" s="39" t="s">
        <v>1139</v>
      </c>
      <c r="E3631" s="40">
        <v>0.105</v>
      </c>
      <c r="F3631" s="40">
        <f t="shared" si="232"/>
        <v>0</v>
      </c>
      <c r="G3631" s="40">
        <f>SmtRes!CX2046</f>
        <v>0</v>
      </c>
      <c r="H3631" s="42">
        <f>SmtRes!CZ2046</f>
        <v>2191.2800000000002</v>
      </c>
      <c r="I3631" s="41">
        <f>SmtRes!AI2046</f>
        <v>1.27</v>
      </c>
      <c r="J3631" s="42">
        <f t="shared" si="233"/>
        <v>2782.93</v>
      </c>
      <c r="K3631" s="41"/>
      <c r="L3631" s="42">
        <f>SmtRes!DF2046</f>
        <v>0</v>
      </c>
    </row>
    <row r="3632" spans="1:83" ht="27.6" x14ac:dyDescent="0.25">
      <c r="A3632" s="38"/>
      <c r="B3632" s="38" t="s">
        <v>1184</v>
      </c>
      <c r="C3632" s="52" t="s">
        <v>1186</v>
      </c>
      <c r="D3632" s="46" t="s">
        <v>1139</v>
      </c>
      <c r="E3632" s="48">
        <v>1E-3</v>
      </c>
      <c r="F3632" s="48">
        <f t="shared" si="232"/>
        <v>0</v>
      </c>
      <c r="G3632" s="48">
        <f>SmtRes!CX2047</f>
        <v>0</v>
      </c>
      <c r="H3632" s="53">
        <f>SmtRes!CZ2047</f>
        <v>493.39</v>
      </c>
      <c r="I3632" s="54">
        <f>SmtRes!AI2047</f>
        <v>0.95</v>
      </c>
      <c r="J3632" s="53">
        <f t="shared" si="233"/>
        <v>468.72</v>
      </c>
      <c r="K3632" s="54"/>
      <c r="L3632" s="53">
        <f>SmtRes!DF2047</f>
        <v>0</v>
      </c>
    </row>
    <row r="3633" spans="1:83" ht="14.4" x14ac:dyDescent="0.25">
      <c r="A3633" s="38"/>
      <c r="B3633" s="38"/>
      <c r="C3633" s="51" t="s">
        <v>1566</v>
      </c>
      <c r="D3633" s="39"/>
      <c r="E3633" s="40"/>
      <c r="F3633" s="40"/>
      <c r="G3633" s="40"/>
      <c r="H3633" s="42"/>
      <c r="I3633" s="41"/>
      <c r="J3633" s="42"/>
      <c r="K3633" s="41"/>
      <c r="L3633" s="42">
        <f>L3617+L3619+L3620+L3623</f>
        <v>7625.2999999999993</v>
      </c>
    </row>
    <row r="3634" spans="1:83" ht="14.4" x14ac:dyDescent="0.25">
      <c r="A3634" s="38"/>
      <c r="B3634" s="38"/>
      <c r="C3634" s="38" t="s">
        <v>1567</v>
      </c>
      <c r="D3634" s="39"/>
      <c r="E3634" s="40"/>
      <c r="F3634" s="40"/>
      <c r="G3634" s="40"/>
      <c r="H3634" s="42"/>
      <c r="I3634" s="41"/>
      <c r="J3634" s="42"/>
      <c r="K3634" s="41"/>
      <c r="L3634" s="42">
        <f>SUM(AR3616:AR3637)+SUM(AS3616:AS3637)+SUM(AT3616:AT3637)+SUM(AU3616:AU3637)+SUM(AV3616:AV3637)</f>
        <v>6563.51</v>
      </c>
    </row>
    <row r="3635" spans="1:83" ht="27.6" x14ac:dyDescent="0.25">
      <c r="A3635" s="38"/>
      <c r="B3635" s="38" t="s">
        <v>135</v>
      </c>
      <c r="C3635" s="38" t="s">
        <v>1601</v>
      </c>
      <c r="D3635" s="39" t="s">
        <v>1044</v>
      </c>
      <c r="E3635" s="40">
        <f>Source!BZ710</f>
        <v>90</v>
      </c>
      <c r="F3635" s="40"/>
      <c r="G3635" s="40">
        <f>Source!AT710</f>
        <v>90</v>
      </c>
      <c r="H3635" s="42"/>
      <c r="I3635" s="41"/>
      <c r="J3635" s="42"/>
      <c r="K3635" s="41"/>
      <c r="L3635" s="42">
        <f>SUM(AZ3616:AZ3637)</f>
        <v>5907.16</v>
      </c>
    </row>
    <row r="3636" spans="1:83" ht="27.6" x14ac:dyDescent="0.25">
      <c r="A3636" s="52"/>
      <c r="B3636" s="52" t="s">
        <v>136</v>
      </c>
      <c r="C3636" s="52" t="s">
        <v>1602</v>
      </c>
      <c r="D3636" s="46" t="s">
        <v>1044</v>
      </c>
      <c r="E3636" s="48">
        <f>Source!CA710</f>
        <v>46</v>
      </c>
      <c r="F3636" s="48"/>
      <c r="G3636" s="48">
        <f>Source!AU710</f>
        <v>46</v>
      </c>
      <c r="H3636" s="53"/>
      <c r="I3636" s="54"/>
      <c r="J3636" s="53"/>
      <c r="K3636" s="54"/>
      <c r="L3636" s="53">
        <f>SUM(BA3616:BA3637)</f>
        <v>3019.21</v>
      </c>
    </row>
    <row r="3637" spans="1:83" ht="13.8" x14ac:dyDescent="0.25">
      <c r="C3637" s="72" t="s">
        <v>1570</v>
      </c>
      <c r="D3637" s="72"/>
      <c r="E3637" s="72"/>
      <c r="F3637" s="72"/>
      <c r="G3637" s="72"/>
      <c r="H3637" s="72"/>
      <c r="I3637" s="73">
        <f>IF(E3616&lt;&gt;0,K3637/E3616, 0)</f>
        <v>16551.669999999998</v>
      </c>
      <c r="J3637" s="73"/>
      <c r="K3637" s="73">
        <f>L3617+L3619+L3623+L3635+L3636+L3620</f>
        <v>16551.669999999998</v>
      </c>
      <c r="L3637" s="73"/>
      <c r="AD3637">
        <f>ROUND((Source!AT710/100)*((ROUND(SUMIF(SmtRes!AQ2036:'SmtRes'!AQ2048,"=1",SmtRes!AD2036:'SmtRes'!AD2048)*Source!I710, 2)+ROUND(SUMIF(SmtRes!AQ2036:'SmtRes'!AQ2048,"=1",SmtRes!AC2036:'SmtRes'!AC2048)*Source!I710, 2))), 2)</f>
        <v>1096.44</v>
      </c>
      <c r="AE3637">
        <f>ROUND((Source!AU710/100)*((ROUND(SUMIF(SmtRes!AQ2036:'SmtRes'!AQ2048,"=1",SmtRes!AD2036:'SmtRes'!AD2048)*Source!I710, 2)+ROUND(SUMIF(SmtRes!AQ2036:'SmtRes'!AQ2048,"=1",SmtRes!AC2036:'SmtRes'!AC2048)*Source!I710, 2))), 2)</f>
        <v>560.4</v>
      </c>
      <c r="AN3637" s="50">
        <f>L3617+L3619+L3623+L3635+L3636+L3620</f>
        <v>16551.669999999998</v>
      </c>
      <c r="AO3637" s="50">
        <f>L3619</f>
        <v>1061.79</v>
      </c>
      <c r="AQ3637" t="s">
        <v>1571</v>
      </c>
      <c r="AR3637" s="50">
        <f>L3617</f>
        <v>5937.03</v>
      </c>
      <c r="AT3637" s="50">
        <f>L3620</f>
        <v>626.48</v>
      </c>
      <c r="AV3637" t="s">
        <v>1571</v>
      </c>
      <c r="AW3637" s="50">
        <f>L3623</f>
        <v>0</v>
      </c>
      <c r="AZ3637">
        <f>Source!X710</f>
        <v>5907.16</v>
      </c>
      <c r="BA3637">
        <f>Source!Y710</f>
        <v>3019.21</v>
      </c>
      <c r="CD3637">
        <v>2</v>
      </c>
    </row>
    <row r="3638" spans="1:83" ht="121.2" x14ac:dyDescent="0.25">
      <c r="A3638" s="36" t="s">
        <v>552</v>
      </c>
      <c r="B3638" s="38" t="s">
        <v>1821</v>
      </c>
      <c r="C3638" s="38" t="s">
        <v>1822</v>
      </c>
      <c r="D3638" s="39" t="str">
        <f>Source!H711</f>
        <v>ШТ</v>
      </c>
      <c r="E3638" s="40">
        <f>Source!K711</f>
        <v>1</v>
      </c>
      <c r="F3638" s="40"/>
      <c r="G3638" s="40">
        <f>Source!I711</f>
        <v>1</v>
      </c>
      <c r="H3638" s="42"/>
      <c r="I3638" s="41"/>
      <c r="J3638" s="42"/>
      <c r="K3638" s="41"/>
      <c r="L3638" s="42"/>
    </row>
    <row r="3639" spans="1:83" ht="79.2" x14ac:dyDescent="0.25">
      <c r="B3639" s="56" t="str">
        <f>Source!EO711</f>
        <v>Поправка: 571/пр_2022_п.84_т.3_стр.4_стб.3</v>
      </c>
      <c r="C3639" s="56" t="str">
        <f>Source!CN711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640" spans="1:83" ht="14.4" x14ac:dyDescent="0.25">
      <c r="A3640" s="37"/>
      <c r="B3640" s="40">
        <v>1</v>
      </c>
      <c r="C3640" s="37" t="s">
        <v>1561</v>
      </c>
      <c r="D3640" s="39" t="s">
        <v>1034</v>
      </c>
      <c r="E3640" s="43"/>
      <c r="F3640" s="40"/>
      <c r="G3640" s="43">
        <f>Source!U711</f>
        <v>1.29</v>
      </c>
      <c r="H3640" s="40"/>
      <c r="I3640" s="40"/>
      <c r="J3640" s="40"/>
      <c r="K3640" s="40"/>
      <c r="L3640" s="44">
        <f>SUM(L3641:L3641)-SUMIF(CE3641:CE3641, 1, L3641:L3641)</f>
        <v>771.39</v>
      </c>
    </row>
    <row r="3641" spans="1:83" ht="14.4" x14ac:dyDescent="0.25">
      <c r="A3641" s="38"/>
      <c r="B3641" s="38" t="s">
        <v>1047</v>
      </c>
      <c r="C3641" s="38" t="s">
        <v>1048</v>
      </c>
      <c r="D3641" s="39" t="s">
        <v>1034</v>
      </c>
      <c r="E3641" s="40">
        <v>5</v>
      </c>
      <c r="F3641" s="40">
        <f>ROUND((0.3)*0.86,7)</f>
        <v>0.25800000000000001</v>
      </c>
      <c r="G3641" s="40">
        <f>SmtRes!CX2049</f>
        <v>1.29</v>
      </c>
      <c r="H3641" s="42"/>
      <c r="I3641" s="41"/>
      <c r="J3641" s="42">
        <f>SmtRes!CZ2049</f>
        <v>597.98</v>
      </c>
      <c r="K3641" s="41"/>
      <c r="L3641" s="42">
        <f>SmtRes!DI2049</f>
        <v>771.39</v>
      </c>
    </row>
    <row r="3642" spans="1:83" ht="14.4" x14ac:dyDescent="0.25">
      <c r="A3642" s="37"/>
      <c r="B3642" s="40">
        <v>2</v>
      </c>
      <c r="C3642" s="37" t="s">
        <v>1562</v>
      </c>
      <c r="D3642" s="39"/>
      <c r="E3642" s="43"/>
      <c r="F3642" s="40"/>
      <c r="G3642" s="43"/>
      <c r="H3642" s="40"/>
      <c r="I3642" s="40"/>
      <c r="J3642" s="40"/>
      <c r="K3642" s="40"/>
      <c r="L3642" s="44">
        <f>SUM(L3643:L3645)-SUMIF(CE3643:CE3645, 1, L3643:L3645)</f>
        <v>129.22</v>
      </c>
    </row>
    <row r="3643" spans="1:83" ht="14.4" x14ac:dyDescent="0.25">
      <c r="A3643" s="37"/>
      <c r="B3643" s="40"/>
      <c r="C3643" s="37" t="s">
        <v>1564</v>
      </c>
      <c r="D3643" s="39" t="s">
        <v>1034</v>
      </c>
      <c r="E3643" s="43"/>
      <c r="F3643" s="40"/>
      <c r="G3643" s="43">
        <f>Source!V711</f>
        <v>0.11094</v>
      </c>
      <c r="H3643" s="40"/>
      <c r="I3643" s="40"/>
      <c r="J3643" s="40"/>
      <c r="K3643" s="40"/>
      <c r="L3643" s="44">
        <f>SUMIF(CE3644:CE3645, 1, L3644:L3645)</f>
        <v>76.239999999999995</v>
      </c>
      <c r="CE3643">
        <v>1</v>
      </c>
    </row>
    <row r="3644" spans="1:83" ht="41.4" x14ac:dyDescent="0.25">
      <c r="A3644" s="38"/>
      <c r="B3644" s="38" t="s">
        <v>1056</v>
      </c>
      <c r="C3644" s="38" t="s">
        <v>1058</v>
      </c>
      <c r="D3644" s="39" t="s">
        <v>1040</v>
      </c>
      <c r="E3644" s="40">
        <v>0.43</v>
      </c>
      <c r="F3644" s="40">
        <f>ROUND((0.3)*0.86,7)</f>
        <v>0.25800000000000001</v>
      </c>
      <c r="G3644" s="40">
        <f>SmtRes!CX2051</f>
        <v>0.11094</v>
      </c>
      <c r="H3644" s="42">
        <f>SmtRes!CZ2051</f>
        <v>995.51</v>
      </c>
      <c r="I3644" s="41">
        <f>SmtRes!AJ2051</f>
        <v>1.17</v>
      </c>
      <c r="J3644" s="42">
        <f>ROUND(H3644*I3644, 2)</f>
        <v>1164.75</v>
      </c>
      <c r="K3644" s="41"/>
      <c r="L3644" s="42">
        <f>SmtRes!DG2051</f>
        <v>129.22</v>
      </c>
    </row>
    <row r="3645" spans="1:83" ht="14.4" x14ac:dyDescent="0.25">
      <c r="A3645" s="38"/>
      <c r="B3645" s="38" t="s">
        <v>1041</v>
      </c>
      <c r="C3645" s="38" t="s">
        <v>1563</v>
      </c>
      <c r="D3645" s="39" t="s">
        <v>1034</v>
      </c>
      <c r="E3645" s="40">
        <f>SmtRes!DO2051*SmtRes!AT2051</f>
        <v>0.43</v>
      </c>
      <c r="F3645" s="40">
        <f>ROUND((0.3)*0.86,7)</f>
        <v>0.25800000000000001</v>
      </c>
      <c r="G3645" s="40">
        <f>ROUND(E3645*G3638, 7)</f>
        <v>0.43</v>
      </c>
      <c r="H3645" s="42"/>
      <c r="I3645" s="41"/>
      <c r="J3645" s="42">
        <f>ROUND(SmtRes!AG2051/SmtRes!DO2051, 2)</f>
        <v>687.23</v>
      </c>
      <c r="K3645" s="41"/>
      <c r="L3645" s="42">
        <f>SmtRes!DH2051</f>
        <v>76.239999999999995</v>
      </c>
      <c r="CE3645">
        <v>1</v>
      </c>
    </row>
    <row r="3646" spans="1:83" ht="14.4" hidden="1" x14ac:dyDescent="0.25">
      <c r="A3646" s="37"/>
      <c r="B3646" s="40">
        <v>4</v>
      </c>
      <c r="C3646" s="37" t="s">
        <v>1565</v>
      </c>
      <c r="D3646" s="39"/>
      <c r="E3646" s="43"/>
      <c r="F3646" s="40"/>
      <c r="G3646" s="43"/>
      <c r="H3646" s="40"/>
      <c r="I3646" s="40"/>
      <c r="J3646" s="40"/>
      <c r="K3646" s="40"/>
      <c r="L3646" s="44">
        <f>SUM(L3647:L3652)-SUMIF(CE3647:CE3652, 1, L3647:L3652)</f>
        <v>0</v>
      </c>
    </row>
    <row r="3647" spans="1:83" ht="14.4" x14ac:dyDescent="0.25">
      <c r="A3647" s="38"/>
      <c r="B3647" s="38" t="s">
        <v>1049</v>
      </c>
      <c r="C3647" s="38" t="s">
        <v>1051</v>
      </c>
      <c r="D3647" s="39" t="s">
        <v>846</v>
      </c>
      <c r="E3647" s="40">
        <v>1E-4</v>
      </c>
      <c r="F3647" s="40">
        <f t="shared" ref="F3647:F3652" si="234">ROUND(0,7)</f>
        <v>0</v>
      </c>
      <c r="G3647" s="40">
        <f>SmtRes!CX2052</f>
        <v>0</v>
      </c>
      <c r="H3647" s="42">
        <f>SmtRes!CZ2052</f>
        <v>116448.72</v>
      </c>
      <c r="I3647" s="41">
        <f>SmtRes!AI2052</f>
        <v>1.1200000000000001</v>
      </c>
      <c r="J3647" s="42">
        <f t="shared" ref="J3647:J3652" si="235">ROUND(H3647*I3647, 2)</f>
        <v>130422.57</v>
      </c>
      <c r="K3647" s="41"/>
      <c r="L3647" s="42">
        <f>SmtRes!DF2052</f>
        <v>0</v>
      </c>
    </row>
    <row r="3648" spans="1:83" ht="14.4" x14ac:dyDescent="0.25">
      <c r="A3648" s="38"/>
      <c r="B3648" s="38" t="s">
        <v>1066</v>
      </c>
      <c r="C3648" s="38" t="s">
        <v>1068</v>
      </c>
      <c r="D3648" s="39" t="s">
        <v>1055</v>
      </c>
      <c r="E3648" s="40">
        <v>5.1999999999999998E-2</v>
      </c>
      <c r="F3648" s="40">
        <f t="shared" si="234"/>
        <v>0</v>
      </c>
      <c r="G3648" s="40">
        <f>SmtRes!CX2053</f>
        <v>0</v>
      </c>
      <c r="H3648" s="42">
        <f>SmtRes!CZ2053</f>
        <v>41.38</v>
      </c>
      <c r="I3648" s="41">
        <f>SmtRes!AI2053</f>
        <v>1.27</v>
      </c>
      <c r="J3648" s="42">
        <f t="shared" si="235"/>
        <v>52.55</v>
      </c>
      <c r="K3648" s="41"/>
      <c r="L3648" s="42">
        <f>SmtRes!DF2053</f>
        <v>0</v>
      </c>
    </row>
    <row r="3649" spans="1:83" ht="41.4" x14ac:dyDescent="0.25">
      <c r="A3649" s="38"/>
      <c r="B3649" s="38" t="s">
        <v>1069</v>
      </c>
      <c r="C3649" s="38" t="s">
        <v>1071</v>
      </c>
      <c r="D3649" s="39" t="s">
        <v>1055</v>
      </c>
      <c r="E3649" s="40">
        <v>1.2999999999999999E-2</v>
      </c>
      <c r="F3649" s="40">
        <f t="shared" si="234"/>
        <v>0</v>
      </c>
      <c r="G3649" s="40">
        <f>SmtRes!CX2054</f>
        <v>0</v>
      </c>
      <c r="H3649" s="42">
        <f>SmtRes!CZ2054</f>
        <v>675.01</v>
      </c>
      <c r="I3649" s="41">
        <f>SmtRes!AI2054</f>
        <v>1.53</v>
      </c>
      <c r="J3649" s="42">
        <f t="shared" si="235"/>
        <v>1032.77</v>
      </c>
      <c r="K3649" s="41"/>
      <c r="L3649" s="42">
        <f>SmtRes!DF2054</f>
        <v>0</v>
      </c>
    </row>
    <row r="3650" spans="1:83" ht="41.4" x14ac:dyDescent="0.25">
      <c r="A3650" s="38"/>
      <c r="B3650" s="38" t="s">
        <v>1133</v>
      </c>
      <c r="C3650" s="38" t="s">
        <v>1135</v>
      </c>
      <c r="D3650" s="39" t="s">
        <v>1082</v>
      </c>
      <c r="E3650" s="40">
        <v>0.21</v>
      </c>
      <c r="F3650" s="40">
        <f t="shared" si="234"/>
        <v>0</v>
      </c>
      <c r="G3650" s="40">
        <f>SmtRes!CX2055</f>
        <v>0</v>
      </c>
      <c r="H3650" s="42">
        <f>SmtRes!CZ2055</f>
        <v>47.26</v>
      </c>
      <c r="I3650" s="41">
        <f>SmtRes!AI2055</f>
        <v>1.19</v>
      </c>
      <c r="J3650" s="42">
        <f t="shared" si="235"/>
        <v>56.24</v>
      </c>
      <c r="K3650" s="41"/>
      <c r="L3650" s="42">
        <f>SmtRes!DF2055</f>
        <v>0</v>
      </c>
    </row>
    <row r="3651" spans="1:83" ht="27.6" x14ac:dyDescent="0.25">
      <c r="A3651" s="38"/>
      <c r="B3651" s="38" t="s">
        <v>1136</v>
      </c>
      <c r="C3651" s="38" t="s">
        <v>1138</v>
      </c>
      <c r="D3651" s="39" t="s">
        <v>1139</v>
      </c>
      <c r="E3651" s="40">
        <v>1.2E-2</v>
      </c>
      <c r="F3651" s="40">
        <f t="shared" si="234"/>
        <v>0</v>
      </c>
      <c r="G3651" s="40">
        <f>SmtRes!CX2056</f>
        <v>0</v>
      </c>
      <c r="H3651" s="42">
        <f>SmtRes!CZ2056</f>
        <v>6052.54</v>
      </c>
      <c r="I3651" s="41">
        <f>SmtRes!AI2056</f>
        <v>1.18</v>
      </c>
      <c r="J3651" s="42">
        <f t="shared" si="235"/>
        <v>7142</v>
      </c>
      <c r="K3651" s="41"/>
      <c r="L3651" s="42">
        <f>SmtRes!DF2056</f>
        <v>0</v>
      </c>
    </row>
    <row r="3652" spans="1:83" ht="27.6" x14ac:dyDescent="0.25">
      <c r="A3652" s="38"/>
      <c r="B3652" s="38" t="s">
        <v>1184</v>
      </c>
      <c r="C3652" s="52" t="s">
        <v>1186</v>
      </c>
      <c r="D3652" s="46" t="s">
        <v>1139</v>
      </c>
      <c r="E3652" s="48">
        <v>1E-3</v>
      </c>
      <c r="F3652" s="48">
        <f t="shared" si="234"/>
        <v>0</v>
      </c>
      <c r="G3652" s="48">
        <f>SmtRes!CX2057</f>
        <v>0</v>
      </c>
      <c r="H3652" s="53">
        <f>SmtRes!CZ2057</f>
        <v>493.39</v>
      </c>
      <c r="I3652" s="54">
        <f>SmtRes!AI2057</f>
        <v>0.95</v>
      </c>
      <c r="J3652" s="53">
        <f t="shared" si="235"/>
        <v>468.72</v>
      </c>
      <c r="K3652" s="54"/>
      <c r="L3652" s="53">
        <f>SmtRes!DF2057</f>
        <v>0</v>
      </c>
    </row>
    <row r="3653" spans="1:83" ht="14.4" x14ac:dyDescent="0.25">
      <c r="A3653" s="38"/>
      <c r="B3653" s="38"/>
      <c r="C3653" s="51" t="s">
        <v>1566</v>
      </c>
      <c r="D3653" s="39"/>
      <c r="E3653" s="40"/>
      <c r="F3653" s="40"/>
      <c r="G3653" s="40"/>
      <c r="H3653" s="42"/>
      <c r="I3653" s="41"/>
      <c r="J3653" s="42"/>
      <c r="K3653" s="41"/>
      <c r="L3653" s="42">
        <f>L3640+L3642+L3643+L3646</f>
        <v>976.85</v>
      </c>
    </row>
    <row r="3654" spans="1:83" ht="14.4" x14ac:dyDescent="0.25">
      <c r="A3654" s="38"/>
      <c r="B3654" s="38"/>
      <c r="C3654" s="38" t="s">
        <v>1567</v>
      </c>
      <c r="D3654" s="39"/>
      <c r="E3654" s="40"/>
      <c r="F3654" s="40"/>
      <c r="G3654" s="40"/>
      <c r="H3654" s="42"/>
      <c r="I3654" s="41"/>
      <c r="J3654" s="42"/>
      <c r="K3654" s="41"/>
      <c r="L3654" s="42">
        <f>SUM(AR3638:AR3657)+SUM(AS3638:AS3657)+SUM(AT3638:AT3657)+SUM(AU3638:AU3657)+SUM(AV3638:AV3657)</f>
        <v>847.63</v>
      </c>
    </row>
    <row r="3655" spans="1:83" ht="27.6" x14ac:dyDescent="0.25">
      <c r="A3655" s="38"/>
      <c r="B3655" s="38" t="s">
        <v>135</v>
      </c>
      <c r="C3655" s="38" t="s">
        <v>1601</v>
      </c>
      <c r="D3655" s="39" t="s">
        <v>1044</v>
      </c>
      <c r="E3655" s="40">
        <f>Source!BZ711</f>
        <v>90</v>
      </c>
      <c r="F3655" s="40"/>
      <c r="G3655" s="40">
        <f>Source!AT711</f>
        <v>90</v>
      </c>
      <c r="H3655" s="42"/>
      <c r="I3655" s="41"/>
      <c r="J3655" s="42"/>
      <c r="K3655" s="41"/>
      <c r="L3655" s="42">
        <f>SUM(AZ3638:AZ3657)</f>
        <v>762.87</v>
      </c>
    </row>
    <row r="3656" spans="1:83" ht="27.6" x14ac:dyDescent="0.25">
      <c r="A3656" s="52"/>
      <c r="B3656" s="52" t="s">
        <v>136</v>
      </c>
      <c r="C3656" s="52" t="s">
        <v>1602</v>
      </c>
      <c r="D3656" s="46" t="s">
        <v>1044</v>
      </c>
      <c r="E3656" s="48">
        <f>Source!CA711</f>
        <v>46</v>
      </c>
      <c r="F3656" s="48"/>
      <c r="G3656" s="48">
        <f>Source!AU711</f>
        <v>46</v>
      </c>
      <c r="H3656" s="53"/>
      <c r="I3656" s="54"/>
      <c r="J3656" s="53"/>
      <c r="K3656" s="54"/>
      <c r="L3656" s="53">
        <f>SUM(BA3638:BA3657)</f>
        <v>389.91</v>
      </c>
    </row>
    <row r="3657" spans="1:83" ht="13.8" x14ac:dyDescent="0.25">
      <c r="C3657" s="72" t="s">
        <v>1570</v>
      </c>
      <c r="D3657" s="72"/>
      <c r="E3657" s="72"/>
      <c r="F3657" s="72"/>
      <c r="G3657" s="72"/>
      <c r="H3657" s="72"/>
      <c r="I3657" s="73">
        <f>IF(E3638&lt;&gt;0,K3657/E3638, 0)</f>
        <v>2129.6299999999997</v>
      </c>
      <c r="J3657" s="73"/>
      <c r="K3657" s="73">
        <f>L3640+L3642+L3646+L3655+L3656+L3643</f>
        <v>2129.6299999999997</v>
      </c>
      <c r="L3657" s="73"/>
      <c r="AD3657">
        <f>ROUND((Source!AT711/100)*((ROUND(SUMIF(SmtRes!AQ2049:'SmtRes'!AQ2058,"=1",SmtRes!AD2049:'SmtRes'!AD2058)*Source!I711, 2)+ROUND(SUMIF(SmtRes!AQ2049:'SmtRes'!AQ2058,"=1",SmtRes!AC2049:'SmtRes'!AC2058)*Source!I711, 2))), 2)</f>
        <v>1156.69</v>
      </c>
      <c r="AE3657">
        <f>ROUND((Source!AU711/100)*((ROUND(SUMIF(SmtRes!AQ2049:'SmtRes'!AQ2058,"=1",SmtRes!AD2049:'SmtRes'!AD2058)*Source!I711, 2)+ROUND(SUMIF(SmtRes!AQ2049:'SmtRes'!AQ2058,"=1",SmtRes!AC2049:'SmtRes'!AC2058)*Source!I711, 2))), 2)</f>
        <v>591.20000000000005</v>
      </c>
      <c r="AN3657" s="50">
        <f>L3640+L3642+L3646+L3655+L3656+L3643</f>
        <v>2129.6299999999997</v>
      </c>
      <c r="AO3657" s="50">
        <f>L3642</f>
        <v>129.22</v>
      </c>
      <c r="AQ3657" t="s">
        <v>1571</v>
      </c>
      <c r="AR3657" s="50">
        <f>L3640</f>
        <v>771.39</v>
      </c>
      <c r="AT3657" s="50">
        <f>L3643</f>
        <v>76.239999999999995</v>
      </c>
      <c r="AV3657" t="s">
        <v>1571</v>
      </c>
      <c r="AW3657" s="50">
        <f>L3646</f>
        <v>0</v>
      </c>
      <c r="AZ3657">
        <f>Source!X711</f>
        <v>762.87</v>
      </c>
      <c r="BA3657">
        <f>Source!Y711</f>
        <v>389.91</v>
      </c>
      <c r="CD3657">
        <v>2</v>
      </c>
    </row>
    <row r="3658" spans="1:83" ht="107.4" x14ac:dyDescent="0.25">
      <c r="A3658" s="36" t="s">
        <v>556</v>
      </c>
      <c r="B3658" s="38" t="s">
        <v>1821</v>
      </c>
      <c r="C3658" s="38" t="s">
        <v>1823</v>
      </c>
      <c r="D3658" s="39" t="str">
        <f>Source!H712</f>
        <v>ШТ</v>
      </c>
      <c r="E3658" s="40">
        <f>Source!K712</f>
        <v>1</v>
      </c>
      <c r="F3658" s="40"/>
      <c r="G3658" s="40">
        <f>Source!I712</f>
        <v>1</v>
      </c>
      <c r="H3658" s="42"/>
      <c r="I3658" s="41"/>
      <c r="J3658" s="42"/>
      <c r="K3658" s="41"/>
      <c r="L3658" s="42"/>
    </row>
    <row r="3659" spans="1:83" ht="14.4" x14ac:dyDescent="0.25">
      <c r="A3659" s="37"/>
      <c r="B3659" s="40">
        <v>1</v>
      </c>
      <c r="C3659" s="37" t="s">
        <v>1561</v>
      </c>
      <c r="D3659" s="39" t="s">
        <v>1034</v>
      </c>
      <c r="E3659" s="43"/>
      <c r="F3659" s="40"/>
      <c r="G3659" s="43">
        <f>Source!U712</f>
        <v>4.3</v>
      </c>
      <c r="H3659" s="40"/>
      <c r="I3659" s="40"/>
      <c r="J3659" s="40"/>
      <c r="K3659" s="40"/>
      <c r="L3659" s="44">
        <f>SUM(L3660:L3660)-SUMIF(CE3660:CE3660, 1, L3660:L3660)</f>
        <v>2571.31</v>
      </c>
    </row>
    <row r="3660" spans="1:83" ht="14.4" x14ac:dyDescent="0.25">
      <c r="A3660" s="38"/>
      <c r="B3660" s="38" t="s">
        <v>1047</v>
      </c>
      <c r="C3660" s="38" t="s">
        <v>1048</v>
      </c>
      <c r="D3660" s="39" t="s">
        <v>1034</v>
      </c>
      <c r="E3660" s="40">
        <v>5</v>
      </c>
      <c r="F3660" s="40">
        <f>ROUND(0.86,7)</f>
        <v>0.86</v>
      </c>
      <c r="G3660" s="40">
        <f>SmtRes!CX2059</f>
        <v>4.3</v>
      </c>
      <c r="H3660" s="42"/>
      <c r="I3660" s="41"/>
      <c r="J3660" s="42">
        <f>SmtRes!CZ2059</f>
        <v>597.98</v>
      </c>
      <c r="K3660" s="41"/>
      <c r="L3660" s="42">
        <f>SmtRes!DI2059</f>
        <v>2571.31</v>
      </c>
    </row>
    <row r="3661" spans="1:83" ht="14.4" x14ac:dyDescent="0.25">
      <c r="A3661" s="37"/>
      <c r="B3661" s="40">
        <v>2</v>
      </c>
      <c r="C3661" s="37" t="s">
        <v>1562</v>
      </c>
      <c r="D3661" s="39"/>
      <c r="E3661" s="43"/>
      <c r="F3661" s="40"/>
      <c r="G3661" s="43"/>
      <c r="H3661" s="40"/>
      <c r="I3661" s="40"/>
      <c r="J3661" s="40"/>
      <c r="K3661" s="40"/>
      <c r="L3661" s="44">
        <f>SUM(L3662:L3664)-SUMIF(CE3662:CE3664, 1, L3662:L3664)</f>
        <v>430.72</v>
      </c>
    </row>
    <row r="3662" spans="1:83" ht="14.4" x14ac:dyDescent="0.25">
      <c r="A3662" s="37"/>
      <c r="B3662" s="40"/>
      <c r="C3662" s="37" t="s">
        <v>1564</v>
      </c>
      <c r="D3662" s="39" t="s">
        <v>1034</v>
      </c>
      <c r="E3662" s="43"/>
      <c r="F3662" s="40"/>
      <c r="G3662" s="43">
        <f>Source!V712</f>
        <v>0.36980000000000002</v>
      </c>
      <c r="H3662" s="40"/>
      <c r="I3662" s="40"/>
      <c r="J3662" s="40"/>
      <c r="K3662" s="40"/>
      <c r="L3662" s="44">
        <f>SUMIF(CE3663:CE3664, 1, L3663:L3664)</f>
        <v>254.14</v>
      </c>
      <c r="CE3662">
        <v>1</v>
      </c>
    </row>
    <row r="3663" spans="1:83" ht="41.4" x14ac:dyDescent="0.25">
      <c r="A3663" s="38"/>
      <c r="B3663" s="38" t="s">
        <v>1056</v>
      </c>
      <c r="C3663" s="38" t="s">
        <v>1058</v>
      </c>
      <c r="D3663" s="39" t="s">
        <v>1040</v>
      </c>
      <c r="E3663" s="40">
        <v>0.43</v>
      </c>
      <c r="F3663" s="40">
        <f>ROUND(0.86,7)</f>
        <v>0.86</v>
      </c>
      <c r="G3663" s="40">
        <f>SmtRes!CX2061</f>
        <v>0.36980000000000002</v>
      </c>
      <c r="H3663" s="42">
        <f>SmtRes!CZ2061</f>
        <v>995.51</v>
      </c>
      <c r="I3663" s="41">
        <f>SmtRes!AJ2061</f>
        <v>1.17</v>
      </c>
      <c r="J3663" s="42">
        <f>ROUND(H3663*I3663, 2)</f>
        <v>1164.75</v>
      </c>
      <c r="K3663" s="41"/>
      <c r="L3663" s="42">
        <f>SmtRes!DG2061</f>
        <v>430.72</v>
      </c>
    </row>
    <row r="3664" spans="1:83" ht="14.4" x14ac:dyDescent="0.25">
      <c r="A3664" s="38"/>
      <c r="B3664" s="38" t="s">
        <v>1041</v>
      </c>
      <c r="C3664" s="38" t="s">
        <v>1563</v>
      </c>
      <c r="D3664" s="39" t="s">
        <v>1034</v>
      </c>
      <c r="E3664" s="40">
        <f>SmtRes!DO2061*SmtRes!AT2061</f>
        <v>0.43</v>
      </c>
      <c r="F3664" s="40">
        <f>ROUND(0.86,7)</f>
        <v>0.86</v>
      </c>
      <c r="G3664" s="40">
        <f>ROUND(E3664*G3658, 7)</f>
        <v>0.43</v>
      </c>
      <c r="H3664" s="42"/>
      <c r="I3664" s="41"/>
      <c r="J3664" s="42">
        <f>ROUND(SmtRes!AG2061/SmtRes!DO2061, 2)</f>
        <v>687.23</v>
      </c>
      <c r="K3664" s="41"/>
      <c r="L3664" s="42">
        <f>SmtRes!DH2061</f>
        <v>254.14</v>
      </c>
      <c r="CE3664">
        <v>1</v>
      </c>
    </row>
    <row r="3665" spans="1:82" ht="14.4" hidden="1" x14ac:dyDescent="0.25">
      <c r="A3665" s="37"/>
      <c r="B3665" s="40">
        <v>4</v>
      </c>
      <c r="C3665" s="37" t="s">
        <v>1565</v>
      </c>
      <c r="D3665" s="39"/>
      <c r="E3665" s="43"/>
      <c r="F3665" s="40"/>
      <c r="G3665" s="43"/>
      <c r="H3665" s="40"/>
      <c r="I3665" s="40"/>
      <c r="J3665" s="40"/>
      <c r="K3665" s="40"/>
      <c r="L3665" s="44">
        <f>SUM(L3666:L3671)-SUMIF(CE3666:CE3671, 1, L3666:L3671)</f>
        <v>0</v>
      </c>
    </row>
    <row r="3666" spans="1:82" ht="14.4" x14ac:dyDescent="0.25">
      <c r="A3666" s="38"/>
      <c r="B3666" s="38" t="s">
        <v>1049</v>
      </c>
      <c r="C3666" s="38" t="s">
        <v>1051</v>
      </c>
      <c r="D3666" s="39" t="s">
        <v>846</v>
      </c>
      <c r="E3666" s="40">
        <v>1E-4</v>
      </c>
      <c r="F3666" s="40">
        <f t="shared" ref="F3666:F3671" si="236">ROUND(0,7)</f>
        <v>0</v>
      </c>
      <c r="G3666" s="40">
        <f>SmtRes!CX2062</f>
        <v>0</v>
      </c>
      <c r="H3666" s="42">
        <f>SmtRes!CZ2062</f>
        <v>116448.72</v>
      </c>
      <c r="I3666" s="41">
        <f>SmtRes!AI2062</f>
        <v>1.1200000000000001</v>
      </c>
      <c r="J3666" s="42">
        <f t="shared" ref="J3666:J3671" si="237">ROUND(H3666*I3666, 2)</f>
        <v>130422.57</v>
      </c>
      <c r="K3666" s="41"/>
      <c r="L3666" s="42">
        <f>SmtRes!DF2062</f>
        <v>0</v>
      </c>
    </row>
    <row r="3667" spans="1:82" ht="14.4" x14ac:dyDescent="0.25">
      <c r="A3667" s="38"/>
      <c r="B3667" s="38" t="s">
        <v>1066</v>
      </c>
      <c r="C3667" s="38" t="s">
        <v>1068</v>
      </c>
      <c r="D3667" s="39" t="s">
        <v>1055</v>
      </c>
      <c r="E3667" s="40">
        <v>5.1999999999999998E-2</v>
      </c>
      <c r="F3667" s="40">
        <f t="shared" si="236"/>
        <v>0</v>
      </c>
      <c r="G3667" s="40">
        <f>SmtRes!CX2063</f>
        <v>0</v>
      </c>
      <c r="H3667" s="42">
        <f>SmtRes!CZ2063</f>
        <v>41.38</v>
      </c>
      <c r="I3667" s="41">
        <f>SmtRes!AI2063</f>
        <v>1.27</v>
      </c>
      <c r="J3667" s="42">
        <f t="shared" si="237"/>
        <v>52.55</v>
      </c>
      <c r="K3667" s="41"/>
      <c r="L3667" s="42">
        <f>SmtRes!DF2063</f>
        <v>0</v>
      </c>
    </row>
    <row r="3668" spans="1:82" ht="41.4" x14ac:dyDescent="0.25">
      <c r="A3668" s="38"/>
      <c r="B3668" s="38" t="s">
        <v>1069</v>
      </c>
      <c r="C3668" s="38" t="s">
        <v>1071</v>
      </c>
      <c r="D3668" s="39" t="s">
        <v>1055</v>
      </c>
      <c r="E3668" s="40">
        <v>1.2999999999999999E-2</v>
      </c>
      <c r="F3668" s="40">
        <f t="shared" si="236"/>
        <v>0</v>
      </c>
      <c r="G3668" s="40">
        <f>SmtRes!CX2064</f>
        <v>0</v>
      </c>
      <c r="H3668" s="42">
        <f>SmtRes!CZ2064</f>
        <v>675.01</v>
      </c>
      <c r="I3668" s="41">
        <f>SmtRes!AI2064</f>
        <v>1.53</v>
      </c>
      <c r="J3668" s="42">
        <f t="shared" si="237"/>
        <v>1032.77</v>
      </c>
      <c r="K3668" s="41"/>
      <c r="L3668" s="42">
        <f>SmtRes!DF2064</f>
        <v>0</v>
      </c>
    </row>
    <row r="3669" spans="1:82" ht="41.4" x14ac:dyDescent="0.25">
      <c r="A3669" s="38"/>
      <c r="B3669" s="38" t="s">
        <v>1133</v>
      </c>
      <c r="C3669" s="38" t="s">
        <v>1135</v>
      </c>
      <c r="D3669" s="39" t="s">
        <v>1082</v>
      </c>
      <c r="E3669" s="40">
        <v>0.21</v>
      </c>
      <c r="F3669" s="40">
        <f t="shared" si="236"/>
        <v>0</v>
      </c>
      <c r="G3669" s="40">
        <f>SmtRes!CX2065</f>
        <v>0</v>
      </c>
      <c r="H3669" s="42">
        <f>SmtRes!CZ2065</f>
        <v>47.26</v>
      </c>
      <c r="I3669" s="41">
        <f>SmtRes!AI2065</f>
        <v>1.19</v>
      </c>
      <c r="J3669" s="42">
        <f t="shared" si="237"/>
        <v>56.24</v>
      </c>
      <c r="K3669" s="41"/>
      <c r="L3669" s="42">
        <f>SmtRes!DF2065</f>
        <v>0</v>
      </c>
    </row>
    <row r="3670" spans="1:82" ht="27.6" x14ac:dyDescent="0.25">
      <c r="A3670" s="38"/>
      <c r="B3670" s="38" t="s">
        <v>1136</v>
      </c>
      <c r="C3670" s="38" t="s">
        <v>1138</v>
      </c>
      <c r="D3670" s="39" t="s">
        <v>1139</v>
      </c>
      <c r="E3670" s="40">
        <v>1.2E-2</v>
      </c>
      <c r="F3670" s="40">
        <f t="shared" si="236"/>
        <v>0</v>
      </c>
      <c r="G3670" s="40">
        <f>SmtRes!CX2066</f>
        <v>0</v>
      </c>
      <c r="H3670" s="42">
        <f>SmtRes!CZ2066</f>
        <v>6052.54</v>
      </c>
      <c r="I3670" s="41">
        <f>SmtRes!AI2066</f>
        <v>1.18</v>
      </c>
      <c r="J3670" s="42">
        <f t="shared" si="237"/>
        <v>7142</v>
      </c>
      <c r="K3670" s="41"/>
      <c r="L3670" s="42">
        <f>SmtRes!DF2066</f>
        <v>0</v>
      </c>
    </row>
    <row r="3671" spans="1:82" ht="27.6" x14ac:dyDescent="0.25">
      <c r="A3671" s="38"/>
      <c r="B3671" s="38" t="s">
        <v>1184</v>
      </c>
      <c r="C3671" s="52" t="s">
        <v>1186</v>
      </c>
      <c r="D3671" s="46" t="s">
        <v>1139</v>
      </c>
      <c r="E3671" s="48">
        <v>1E-3</v>
      </c>
      <c r="F3671" s="48">
        <f t="shared" si="236"/>
        <v>0</v>
      </c>
      <c r="G3671" s="48">
        <f>SmtRes!CX2067</f>
        <v>0</v>
      </c>
      <c r="H3671" s="53">
        <f>SmtRes!CZ2067</f>
        <v>493.39</v>
      </c>
      <c r="I3671" s="54">
        <f>SmtRes!AI2067</f>
        <v>0.95</v>
      </c>
      <c r="J3671" s="53">
        <f t="shared" si="237"/>
        <v>468.72</v>
      </c>
      <c r="K3671" s="54"/>
      <c r="L3671" s="53">
        <f>SmtRes!DF2067</f>
        <v>0</v>
      </c>
    </row>
    <row r="3672" spans="1:82" ht="14.4" x14ac:dyDescent="0.25">
      <c r="A3672" s="38"/>
      <c r="B3672" s="38"/>
      <c r="C3672" s="51" t="s">
        <v>1566</v>
      </c>
      <c r="D3672" s="39"/>
      <c r="E3672" s="40"/>
      <c r="F3672" s="40"/>
      <c r="G3672" s="40"/>
      <c r="H3672" s="42"/>
      <c r="I3672" s="41"/>
      <c r="J3672" s="42"/>
      <c r="K3672" s="41"/>
      <c r="L3672" s="42">
        <f>L3659+L3661+L3662+L3665</f>
        <v>3256.1699999999996</v>
      </c>
    </row>
    <row r="3673" spans="1:82" ht="14.4" x14ac:dyDescent="0.25">
      <c r="A3673" s="38"/>
      <c r="B3673" s="38"/>
      <c r="C3673" s="38" t="s">
        <v>1567</v>
      </c>
      <c r="D3673" s="39"/>
      <c r="E3673" s="40"/>
      <c r="F3673" s="40"/>
      <c r="G3673" s="40"/>
      <c r="H3673" s="42"/>
      <c r="I3673" s="41"/>
      <c r="J3673" s="42"/>
      <c r="K3673" s="41"/>
      <c r="L3673" s="42">
        <f>SUM(AR3658:AR3676)+SUM(AS3658:AS3676)+SUM(AT3658:AT3676)+SUM(AU3658:AU3676)+SUM(AV3658:AV3676)</f>
        <v>2825.45</v>
      </c>
    </row>
    <row r="3674" spans="1:82" ht="27.6" x14ac:dyDescent="0.25">
      <c r="A3674" s="38"/>
      <c r="B3674" s="38" t="s">
        <v>135</v>
      </c>
      <c r="C3674" s="38" t="s">
        <v>1601</v>
      </c>
      <c r="D3674" s="39" t="s">
        <v>1044</v>
      </c>
      <c r="E3674" s="40">
        <f>Source!BZ712</f>
        <v>90</v>
      </c>
      <c r="F3674" s="40"/>
      <c r="G3674" s="40">
        <f>Source!AT712</f>
        <v>90</v>
      </c>
      <c r="H3674" s="42"/>
      <c r="I3674" s="41"/>
      <c r="J3674" s="42"/>
      <c r="K3674" s="41"/>
      <c r="L3674" s="42">
        <f>SUM(AZ3658:AZ3676)</f>
        <v>2542.91</v>
      </c>
    </row>
    <row r="3675" spans="1:82" ht="27.6" x14ac:dyDescent="0.25">
      <c r="A3675" s="52"/>
      <c r="B3675" s="52" t="s">
        <v>136</v>
      </c>
      <c r="C3675" s="52" t="s">
        <v>1602</v>
      </c>
      <c r="D3675" s="46" t="s">
        <v>1044</v>
      </c>
      <c r="E3675" s="48">
        <f>Source!CA712</f>
        <v>46</v>
      </c>
      <c r="F3675" s="48"/>
      <c r="G3675" s="48">
        <f>Source!AU712</f>
        <v>46</v>
      </c>
      <c r="H3675" s="53"/>
      <c r="I3675" s="54"/>
      <c r="J3675" s="53"/>
      <c r="K3675" s="54"/>
      <c r="L3675" s="53">
        <f>SUM(BA3658:BA3676)</f>
        <v>1299.71</v>
      </c>
    </row>
    <row r="3676" spans="1:82" ht="13.8" x14ac:dyDescent="0.25">
      <c r="C3676" s="72" t="s">
        <v>1570</v>
      </c>
      <c r="D3676" s="72"/>
      <c r="E3676" s="72"/>
      <c r="F3676" s="72"/>
      <c r="G3676" s="72"/>
      <c r="H3676" s="72"/>
      <c r="I3676" s="73">
        <f>IF(E3658&lt;&gt;0,K3676/E3658, 0)</f>
        <v>7098.79</v>
      </c>
      <c r="J3676" s="73"/>
      <c r="K3676" s="73">
        <f>L3659+L3661+L3665+L3674+L3675+L3662</f>
        <v>7098.79</v>
      </c>
      <c r="L3676" s="73"/>
      <c r="AD3676">
        <f>ROUND((Source!AT712/100)*((ROUND(SUMIF(SmtRes!AQ2059:'SmtRes'!AQ2068,"=1",SmtRes!AD2059:'SmtRes'!AD2068)*Source!I712, 2)+ROUND(SUMIF(SmtRes!AQ2059:'SmtRes'!AQ2068,"=1",SmtRes!AC2059:'SmtRes'!AC2068)*Source!I712, 2))), 2)</f>
        <v>1156.69</v>
      </c>
      <c r="AE3676">
        <f>ROUND((Source!AU712/100)*((ROUND(SUMIF(SmtRes!AQ2059:'SmtRes'!AQ2068,"=1",SmtRes!AD2059:'SmtRes'!AD2068)*Source!I712, 2)+ROUND(SUMIF(SmtRes!AQ2059:'SmtRes'!AQ2068,"=1",SmtRes!AC2059:'SmtRes'!AC2068)*Source!I712, 2))), 2)</f>
        <v>591.20000000000005</v>
      </c>
      <c r="AN3676" s="50">
        <f>L3659+L3661+L3665+L3674+L3675+L3662</f>
        <v>7098.79</v>
      </c>
      <c r="AO3676" s="50">
        <f>L3661</f>
        <v>430.72</v>
      </c>
      <c r="AQ3676" t="s">
        <v>1571</v>
      </c>
      <c r="AR3676" s="50">
        <f>L3659</f>
        <v>2571.31</v>
      </c>
      <c r="AT3676" s="50">
        <f>L3662</f>
        <v>254.14</v>
      </c>
      <c r="AV3676" t="s">
        <v>1571</v>
      </c>
      <c r="AW3676" s="50">
        <f>L3665</f>
        <v>0</v>
      </c>
      <c r="AZ3676">
        <f>Source!X712</f>
        <v>2542.91</v>
      </c>
      <c r="BA3676">
        <f>Source!Y712</f>
        <v>1299.71</v>
      </c>
      <c r="CD3676">
        <v>2</v>
      </c>
    </row>
    <row r="3677" spans="1:82" ht="121.2" x14ac:dyDescent="0.25">
      <c r="A3677" s="36" t="s">
        <v>558</v>
      </c>
      <c r="B3677" s="38" t="s">
        <v>1824</v>
      </c>
      <c r="C3677" s="38" t="s">
        <v>1825</v>
      </c>
      <c r="D3677" s="39" t="str">
        <f>Source!H713</f>
        <v>ШТ</v>
      </c>
      <c r="E3677" s="40">
        <f>Source!K713</f>
        <v>1</v>
      </c>
      <c r="F3677" s="40"/>
      <c r="G3677" s="40">
        <f>Source!I713</f>
        <v>1</v>
      </c>
      <c r="H3677" s="42"/>
      <c r="I3677" s="41"/>
      <c r="J3677" s="42"/>
      <c r="K3677" s="41"/>
      <c r="L3677" s="42"/>
    </row>
    <row r="3678" spans="1:82" ht="79.2" x14ac:dyDescent="0.25">
      <c r="B3678" s="56" t="str">
        <f>Source!EO713</f>
        <v>Поправка: 571/пр_2022_п.84_т.3_стр.4_стб.3</v>
      </c>
      <c r="C3678" s="56" t="str">
        <f>Source!CN713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679" spans="1:82" ht="14.4" x14ac:dyDescent="0.25">
      <c r="A3679" s="37"/>
      <c r="B3679" s="40">
        <v>1</v>
      </c>
      <c r="C3679" s="37" t="s">
        <v>1561</v>
      </c>
      <c r="D3679" s="39" t="s">
        <v>1034</v>
      </c>
      <c r="E3679" s="43"/>
      <c r="F3679" s="40"/>
      <c r="G3679" s="43">
        <f>Source!U713</f>
        <v>1.806</v>
      </c>
      <c r="H3679" s="40"/>
      <c r="I3679" s="40"/>
      <c r="J3679" s="40"/>
      <c r="K3679" s="40"/>
      <c r="L3679" s="44">
        <f>SUM(L3680:L3680)-SUMIF(CE3680:CE3680, 1, L3680:L3680)</f>
        <v>1079.95</v>
      </c>
    </row>
    <row r="3680" spans="1:82" ht="14.4" x14ac:dyDescent="0.25">
      <c r="A3680" s="38"/>
      <c r="B3680" s="38" t="s">
        <v>1047</v>
      </c>
      <c r="C3680" s="38" t="s">
        <v>1048</v>
      </c>
      <c r="D3680" s="39" t="s">
        <v>1034</v>
      </c>
      <c r="E3680" s="40">
        <v>7</v>
      </c>
      <c r="F3680" s="40">
        <f>ROUND((0.3)*0.86,7)</f>
        <v>0.25800000000000001</v>
      </c>
      <c r="G3680" s="40">
        <f>SmtRes!CX2069</f>
        <v>1.806</v>
      </c>
      <c r="H3680" s="42"/>
      <c r="I3680" s="41"/>
      <c r="J3680" s="42">
        <f>SmtRes!CZ2069</f>
        <v>597.98</v>
      </c>
      <c r="K3680" s="41"/>
      <c r="L3680" s="42">
        <f>SmtRes!DI2069</f>
        <v>1079.95</v>
      </c>
    </row>
    <row r="3681" spans="1:83" ht="14.4" x14ac:dyDescent="0.25">
      <c r="A3681" s="37"/>
      <c r="B3681" s="40">
        <v>2</v>
      </c>
      <c r="C3681" s="37" t="s">
        <v>1562</v>
      </c>
      <c r="D3681" s="39"/>
      <c r="E3681" s="43"/>
      <c r="F3681" s="40"/>
      <c r="G3681" s="43"/>
      <c r="H3681" s="40"/>
      <c r="I3681" s="40"/>
      <c r="J3681" s="40"/>
      <c r="K3681" s="40"/>
      <c r="L3681" s="44">
        <f>SUM(L3682:L3684)-SUMIF(CE3682:CE3684, 1, L3682:L3684)</f>
        <v>180.3</v>
      </c>
    </row>
    <row r="3682" spans="1:83" ht="14.4" x14ac:dyDescent="0.25">
      <c r="A3682" s="37"/>
      <c r="B3682" s="40"/>
      <c r="C3682" s="37" t="s">
        <v>1564</v>
      </c>
      <c r="D3682" s="39" t="s">
        <v>1034</v>
      </c>
      <c r="E3682" s="43"/>
      <c r="F3682" s="40"/>
      <c r="G3682" s="43">
        <f>Source!V713</f>
        <v>0.15479999999999999</v>
      </c>
      <c r="H3682" s="40"/>
      <c r="I3682" s="40"/>
      <c r="J3682" s="40"/>
      <c r="K3682" s="40"/>
      <c r="L3682" s="44">
        <f>SUMIF(CE3683:CE3684, 1, L3683:L3684)</f>
        <v>106.38</v>
      </c>
      <c r="CE3682">
        <v>1</v>
      </c>
    </row>
    <row r="3683" spans="1:83" ht="41.4" x14ac:dyDescent="0.25">
      <c r="A3683" s="38"/>
      <c r="B3683" s="38" t="s">
        <v>1056</v>
      </c>
      <c r="C3683" s="38" t="s">
        <v>1058</v>
      </c>
      <c r="D3683" s="39" t="s">
        <v>1040</v>
      </c>
      <c r="E3683" s="40">
        <v>0.6</v>
      </c>
      <c r="F3683" s="40">
        <f>ROUND((0.3)*0.86,7)</f>
        <v>0.25800000000000001</v>
      </c>
      <c r="G3683" s="40">
        <f>SmtRes!CX2071</f>
        <v>0.15479999999999999</v>
      </c>
      <c r="H3683" s="42">
        <f>SmtRes!CZ2071</f>
        <v>995.51</v>
      </c>
      <c r="I3683" s="41">
        <f>SmtRes!AJ2071</f>
        <v>1.17</v>
      </c>
      <c r="J3683" s="42">
        <f>ROUND(H3683*I3683, 2)</f>
        <v>1164.75</v>
      </c>
      <c r="K3683" s="41"/>
      <c r="L3683" s="42">
        <f>SmtRes!DG2071</f>
        <v>180.3</v>
      </c>
    </row>
    <row r="3684" spans="1:83" ht="14.4" x14ac:dyDescent="0.25">
      <c r="A3684" s="38"/>
      <c r="B3684" s="38" t="s">
        <v>1041</v>
      </c>
      <c r="C3684" s="38" t="s">
        <v>1563</v>
      </c>
      <c r="D3684" s="39" t="s">
        <v>1034</v>
      </c>
      <c r="E3684" s="40">
        <f>SmtRes!DO2071*SmtRes!AT2071</f>
        <v>0.6</v>
      </c>
      <c r="F3684" s="40">
        <f>ROUND((0.3)*0.86,7)</f>
        <v>0.25800000000000001</v>
      </c>
      <c r="G3684" s="40">
        <f>ROUND(E3684*G3677, 7)</f>
        <v>0.6</v>
      </c>
      <c r="H3684" s="42"/>
      <c r="I3684" s="41"/>
      <c r="J3684" s="42">
        <f>ROUND(SmtRes!AG2071/SmtRes!DO2071, 2)</f>
        <v>687.23</v>
      </c>
      <c r="K3684" s="41"/>
      <c r="L3684" s="42">
        <f>SmtRes!DH2071</f>
        <v>106.38</v>
      </c>
      <c r="CE3684">
        <v>1</v>
      </c>
    </row>
    <row r="3685" spans="1:83" ht="14.4" hidden="1" x14ac:dyDescent="0.25">
      <c r="A3685" s="37"/>
      <c r="B3685" s="40">
        <v>4</v>
      </c>
      <c r="C3685" s="37" t="s">
        <v>1565</v>
      </c>
      <c r="D3685" s="39"/>
      <c r="E3685" s="43"/>
      <c r="F3685" s="40"/>
      <c r="G3685" s="43"/>
      <c r="H3685" s="40"/>
      <c r="I3685" s="40"/>
      <c r="J3685" s="40"/>
      <c r="K3685" s="40"/>
      <c r="L3685" s="44">
        <f>SUM(L3686:L3691)-SUMIF(CE3686:CE3691, 1, L3686:L3691)</f>
        <v>0</v>
      </c>
    </row>
    <row r="3686" spans="1:83" ht="14.4" x14ac:dyDescent="0.25">
      <c r="A3686" s="38"/>
      <c r="B3686" s="38" t="s">
        <v>1049</v>
      </c>
      <c r="C3686" s="38" t="s">
        <v>1051</v>
      </c>
      <c r="D3686" s="39" t="s">
        <v>846</v>
      </c>
      <c r="E3686" s="40">
        <v>1E-4</v>
      </c>
      <c r="F3686" s="40">
        <f t="shared" ref="F3686:F3691" si="238">ROUND(0,7)</f>
        <v>0</v>
      </c>
      <c r="G3686" s="40">
        <f>SmtRes!CX2072</f>
        <v>0</v>
      </c>
      <c r="H3686" s="42">
        <f>SmtRes!CZ2072</f>
        <v>116448.72</v>
      </c>
      <c r="I3686" s="41">
        <f>SmtRes!AI2072</f>
        <v>1.1200000000000001</v>
      </c>
      <c r="J3686" s="42">
        <f t="shared" ref="J3686:J3691" si="239">ROUND(H3686*I3686, 2)</f>
        <v>130422.57</v>
      </c>
      <c r="K3686" s="41"/>
      <c r="L3686" s="42">
        <f>SmtRes!DF2072</f>
        <v>0</v>
      </c>
    </row>
    <row r="3687" spans="1:83" ht="14.4" x14ac:dyDescent="0.25">
      <c r="A3687" s="38"/>
      <c r="B3687" s="38" t="s">
        <v>1066</v>
      </c>
      <c r="C3687" s="38" t="s">
        <v>1068</v>
      </c>
      <c r="D3687" s="39" t="s">
        <v>1055</v>
      </c>
      <c r="E3687" s="40">
        <v>5.2999999999999999E-2</v>
      </c>
      <c r="F3687" s="40">
        <f t="shared" si="238"/>
        <v>0</v>
      </c>
      <c r="G3687" s="40">
        <f>SmtRes!CX2073</f>
        <v>0</v>
      </c>
      <c r="H3687" s="42">
        <f>SmtRes!CZ2073</f>
        <v>41.38</v>
      </c>
      <c r="I3687" s="41">
        <f>SmtRes!AI2073</f>
        <v>1.27</v>
      </c>
      <c r="J3687" s="42">
        <f t="shared" si="239"/>
        <v>52.55</v>
      </c>
      <c r="K3687" s="41"/>
      <c r="L3687" s="42">
        <f>SmtRes!DF2073</f>
        <v>0</v>
      </c>
    </row>
    <row r="3688" spans="1:83" ht="41.4" x14ac:dyDescent="0.25">
      <c r="A3688" s="38"/>
      <c r="B3688" s="38" t="s">
        <v>1069</v>
      </c>
      <c r="C3688" s="38" t="s">
        <v>1071</v>
      </c>
      <c r="D3688" s="39" t="s">
        <v>1055</v>
      </c>
      <c r="E3688" s="40">
        <v>1.7000000000000001E-2</v>
      </c>
      <c r="F3688" s="40">
        <f t="shared" si="238"/>
        <v>0</v>
      </c>
      <c r="G3688" s="40">
        <f>SmtRes!CX2074</f>
        <v>0</v>
      </c>
      <c r="H3688" s="42">
        <f>SmtRes!CZ2074</f>
        <v>675.01</v>
      </c>
      <c r="I3688" s="41">
        <f>SmtRes!AI2074</f>
        <v>1.53</v>
      </c>
      <c r="J3688" s="42">
        <f t="shared" si="239"/>
        <v>1032.77</v>
      </c>
      <c r="K3688" s="41"/>
      <c r="L3688" s="42">
        <f>SmtRes!DF2074</f>
        <v>0</v>
      </c>
    </row>
    <row r="3689" spans="1:83" ht="41.4" x14ac:dyDescent="0.25">
      <c r="A3689" s="38"/>
      <c r="B3689" s="38" t="s">
        <v>1133</v>
      </c>
      <c r="C3689" s="38" t="s">
        <v>1135</v>
      </c>
      <c r="D3689" s="39" t="s">
        <v>1082</v>
      </c>
      <c r="E3689" s="40">
        <v>0.42</v>
      </c>
      <c r="F3689" s="40">
        <f t="shared" si="238"/>
        <v>0</v>
      </c>
      <c r="G3689" s="40">
        <f>SmtRes!CX2075</f>
        <v>0</v>
      </c>
      <c r="H3689" s="42">
        <f>SmtRes!CZ2075</f>
        <v>47.26</v>
      </c>
      <c r="I3689" s="41">
        <f>SmtRes!AI2075</f>
        <v>1.19</v>
      </c>
      <c r="J3689" s="42">
        <f t="shared" si="239"/>
        <v>56.24</v>
      </c>
      <c r="K3689" s="41"/>
      <c r="L3689" s="42">
        <f>SmtRes!DF2075</f>
        <v>0</v>
      </c>
    </row>
    <row r="3690" spans="1:83" ht="27.6" x14ac:dyDescent="0.25">
      <c r="A3690" s="38"/>
      <c r="B3690" s="38" t="s">
        <v>1136</v>
      </c>
      <c r="C3690" s="38" t="s">
        <v>1138</v>
      </c>
      <c r="D3690" s="39" t="s">
        <v>1139</v>
      </c>
      <c r="E3690" s="40">
        <v>2.4E-2</v>
      </c>
      <c r="F3690" s="40">
        <f t="shared" si="238"/>
        <v>0</v>
      </c>
      <c r="G3690" s="40">
        <f>SmtRes!CX2076</f>
        <v>0</v>
      </c>
      <c r="H3690" s="42">
        <f>SmtRes!CZ2076</f>
        <v>6052.54</v>
      </c>
      <c r="I3690" s="41">
        <f>SmtRes!AI2076</f>
        <v>1.18</v>
      </c>
      <c r="J3690" s="42">
        <f t="shared" si="239"/>
        <v>7142</v>
      </c>
      <c r="K3690" s="41"/>
      <c r="L3690" s="42">
        <f>SmtRes!DF2076</f>
        <v>0</v>
      </c>
    </row>
    <row r="3691" spans="1:83" ht="27.6" x14ac:dyDescent="0.25">
      <c r="A3691" s="38"/>
      <c r="B3691" s="38" t="s">
        <v>1184</v>
      </c>
      <c r="C3691" s="52" t="s">
        <v>1186</v>
      </c>
      <c r="D3691" s="46" t="s">
        <v>1139</v>
      </c>
      <c r="E3691" s="48">
        <v>1E-3</v>
      </c>
      <c r="F3691" s="48">
        <f t="shared" si="238"/>
        <v>0</v>
      </c>
      <c r="G3691" s="48">
        <f>SmtRes!CX2077</f>
        <v>0</v>
      </c>
      <c r="H3691" s="53">
        <f>SmtRes!CZ2077</f>
        <v>493.39</v>
      </c>
      <c r="I3691" s="54">
        <f>SmtRes!AI2077</f>
        <v>0.95</v>
      </c>
      <c r="J3691" s="53">
        <f t="shared" si="239"/>
        <v>468.72</v>
      </c>
      <c r="K3691" s="54"/>
      <c r="L3691" s="53">
        <f>SmtRes!DF2077</f>
        <v>0</v>
      </c>
    </row>
    <row r="3692" spans="1:83" ht="14.4" x14ac:dyDescent="0.25">
      <c r="A3692" s="38"/>
      <c r="B3692" s="38"/>
      <c r="C3692" s="51" t="s">
        <v>1566</v>
      </c>
      <c r="D3692" s="39"/>
      <c r="E3692" s="40"/>
      <c r="F3692" s="40"/>
      <c r="G3692" s="40"/>
      <c r="H3692" s="42"/>
      <c r="I3692" s="41"/>
      <c r="J3692" s="42"/>
      <c r="K3692" s="41"/>
      <c r="L3692" s="42">
        <f>L3679+L3681+L3682+L3685</f>
        <v>1366.63</v>
      </c>
    </row>
    <row r="3693" spans="1:83" ht="14.4" x14ac:dyDescent="0.25">
      <c r="A3693" s="38"/>
      <c r="B3693" s="38"/>
      <c r="C3693" s="38" t="s">
        <v>1567</v>
      </c>
      <c r="D3693" s="39"/>
      <c r="E3693" s="40"/>
      <c r="F3693" s="40"/>
      <c r="G3693" s="40"/>
      <c r="H3693" s="42"/>
      <c r="I3693" s="41"/>
      <c r="J3693" s="42"/>
      <c r="K3693" s="41"/>
      <c r="L3693" s="42">
        <f>SUM(AR3677:AR3696)+SUM(AS3677:AS3696)+SUM(AT3677:AT3696)+SUM(AU3677:AU3696)+SUM(AV3677:AV3696)</f>
        <v>1186.33</v>
      </c>
    </row>
    <row r="3694" spans="1:83" ht="27.6" x14ac:dyDescent="0.25">
      <c r="A3694" s="38"/>
      <c r="B3694" s="38" t="s">
        <v>135</v>
      </c>
      <c r="C3694" s="38" t="s">
        <v>1601</v>
      </c>
      <c r="D3694" s="39" t="s">
        <v>1044</v>
      </c>
      <c r="E3694" s="40">
        <f>Source!BZ713</f>
        <v>90</v>
      </c>
      <c r="F3694" s="40"/>
      <c r="G3694" s="40">
        <f>Source!AT713</f>
        <v>90</v>
      </c>
      <c r="H3694" s="42"/>
      <c r="I3694" s="41"/>
      <c r="J3694" s="42"/>
      <c r="K3694" s="41"/>
      <c r="L3694" s="42">
        <f>SUM(AZ3677:AZ3696)</f>
        <v>1067.7</v>
      </c>
    </row>
    <row r="3695" spans="1:83" ht="27.6" x14ac:dyDescent="0.25">
      <c r="A3695" s="52"/>
      <c r="B3695" s="52" t="s">
        <v>136</v>
      </c>
      <c r="C3695" s="52" t="s">
        <v>1602</v>
      </c>
      <c r="D3695" s="46" t="s">
        <v>1044</v>
      </c>
      <c r="E3695" s="48">
        <f>Source!CA713</f>
        <v>46</v>
      </c>
      <c r="F3695" s="48"/>
      <c r="G3695" s="48">
        <f>Source!AU713</f>
        <v>46</v>
      </c>
      <c r="H3695" s="53"/>
      <c r="I3695" s="54"/>
      <c r="J3695" s="53"/>
      <c r="K3695" s="54"/>
      <c r="L3695" s="53">
        <f>SUM(BA3677:BA3696)</f>
        <v>545.71</v>
      </c>
    </row>
    <row r="3696" spans="1:83" ht="13.8" x14ac:dyDescent="0.25">
      <c r="C3696" s="72" t="s">
        <v>1570</v>
      </c>
      <c r="D3696" s="72"/>
      <c r="E3696" s="72"/>
      <c r="F3696" s="72"/>
      <c r="G3696" s="72"/>
      <c r="H3696" s="72"/>
      <c r="I3696" s="73">
        <f>IF(E3677&lt;&gt;0,K3696/E3677, 0)</f>
        <v>2980.04</v>
      </c>
      <c r="J3696" s="73"/>
      <c r="K3696" s="73">
        <f>L3679+L3681+L3685+L3694+L3695+L3682</f>
        <v>2980.04</v>
      </c>
      <c r="L3696" s="73"/>
      <c r="AD3696">
        <f>ROUND((Source!AT713/100)*((ROUND(SUMIF(SmtRes!AQ2069:'SmtRes'!AQ2078,"=1",SmtRes!AD2069:'SmtRes'!AD2078)*Source!I713, 2)+ROUND(SUMIF(SmtRes!AQ2069:'SmtRes'!AQ2078,"=1",SmtRes!AC2069:'SmtRes'!AC2078)*Source!I713, 2))), 2)</f>
        <v>1156.69</v>
      </c>
      <c r="AE3696">
        <f>ROUND((Source!AU713/100)*((ROUND(SUMIF(SmtRes!AQ2069:'SmtRes'!AQ2078,"=1",SmtRes!AD2069:'SmtRes'!AD2078)*Source!I713, 2)+ROUND(SUMIF(SmtRes!AQ2069:'SmtRes'!AQ2078,"=1",SmtRes!AC2069:'SmtRes'!AC2078)*Source!I713, 2))), 2)</f>
        <v>591.20000000000005</v>
      </c>
      <c r="AN3696" s="50">
        <f>L3679+L3681+L3685+L3694+L3695+L3682</f>
        <v>2980.04</v>
      </c>
      <c r="AO3696" s="50">
        <f>L3681</f>
        <v>180.3</v>
      </c>
      <c r="AQ3696" t="s">
        <v>1571</v>
      </c>
      <c r="AR3696" s="50">
        <f>L3679</f>
        <v>1079.95</v>
      </c>
      <c r="AT3696" s="50">
        <f>L3682</f>
        <v>106.38</v>
      </c>
      <c r="AV3696" t="s">
        <v>1571</v>
      </c>
      <c r="AW3696" s="50">
        <f>L3685</f>
        <v>0</v>
      </c>
      <c r="AZ3696">
        <f>Source!X713</f>
        <v>1067.7</v>
      </c>
      <c r="BA3696">
        <f>Source!Y713</f>
        <v>545.71</v>
      </c>
      <c r="CD3696">
        <v>2</v>
      </c>
    </row>
    <row r="3697" spans="1:83" ht="107.4" x14ac:dyDescent="0.25">
      <c r="A3697" s="36" t="s">
        <v>562</v>
      </c>
      <c r="B3697" s="38" t="s">
        <v>1824</v>
      </c>
      <c r="C3697" s="38" t="s">
        <v>1826</v>
      </c>
      <c r="D3697" s="39" t="str">
        <f>Source!H714</f>
        <v>ШТ</v>
      </c>
      <c r="E3697" s="40">
        <f>Source!K714</f>
        <v>1</v>
      </c>
      <c r="F3697" s="40"/>
      <c r="G3697" s="40">
        <f>Source!I714</f>
        <v>1</v>
      </c>
      <c r="H3697" s="42"/>
      <c r="I3697" s="41"/>
      <c r="J3697" s="42"/>
      <c r="K3697" s="41"/>
      <c r="L3697" s="42"/>
    </row>
    <row r="3698" spans="1:83" ht="14.4" x14ac:dyDescent="0.25">
      <c r="A3698" s="37"/>
      <c r="B3698" s="40">
        <v>1</v>
      </c>
      <c r="C3698" s="37" t="s">
        <v>1561</v>
      </c>
      <c r="D3698" s="39" t="s">
        <v>1034</v>
      </c>
      <c r="E3698" s="43"/>
      <c r="F3698" s="40"/>
      <c r="G3698" s="43">
        <f>Source!U714</f>
        <v>6.02</v>
      </c>
      <c r="H3698" s="40"/>
      <c r="I3698" s="40"/>
      <c r="J3698" s="40"/>
      <c r="K3698" s="40"/>
      <c r="L3698" s="44">
        <f>SUM(L3699:L3699)-SUMIF(CE3699:CE3699, 1, L3699:L3699)</f>
        <v>3599.84</v>
      </c>
    </row>
    <row r="3699" spans="1:83" ht="14.4" x14ac:dyDescent="0.25">
      <c r="A3699" s="38"/>
      <c r="B3699" s="38" t="s">
        <v>1047</v>
      </c>
      <c r="C3699" s="38" t="s">
        <v>1048</v>
      </c>
      <c r="D3699" s="39" t="s">
        <v>1034</v>
      </c>
      <c r="E3699" s="40">
        <v>7</v>
      </c>
      <c r="F3699" s="40">
        <f>ROUND(0.86,7)</f>
        <v>0.86</v>
      </c>
      <c r="G3699" s="40">
        <f>SmtRes!CX2079</f>
        <v>6.02</v>
      </c>
      <c r="H3699" s="42"/>
      <c r="I3699" s="41"/>
      <c r="J3699" s="42">
        <f>SmtRes!CZ2079</f>
        <v>597.98</v>
      </c>
      <c r="K3699" s="41"/>
      <c r="L3699" s="42">
        <f>SmtRes!DI2079</f>
        <v>3599.84</v>
      </c>
    </row>
    <row r="3700" spans="1:83" ht="14.4" x14ac:dyDescent="0.25">
      <c r="A3700" s="37"/>
      <c r="B3700" s="40">
        <v>2</v>
      </c>
      <c r="C3700" s="37" t="s">
        <v>1562</v>
      </c>
      <c r="D3700" s="39"/>
      <c r="E3700" s="43"/>
      <c r="F3700" s="40"/>
      <c r="G3700" s="43"/>
      <c r="H3700" s="40"/>
      <c r="I3700" s="40"/>
      <c r="J3700" s="40"/>
      <c r="K3700" s="40"/>
      <c r="L3700" s="44">
        <f>SUM(L3701:L3703)-SUMIF(CE3701:CE3703, 1, L3701:L3703)</f>
        <v>601.01</v>
      </c>
    </row>
    <row r="3701" spans="1:83" ht="14.4" x14ac:dyDescent="0.25">
      <c r="A3701" s="37"/>
      <c r="B3701" s="40"/>
      <c r="C3701" s="37" t="s">
        <v>1564</v>
      </c>
      <c r="D3701" s="39" t="s">
        <v>1034</v>
      </c>
      <c r="E3701" s="43"/>
      <c r="F3701" s="40"/>
      <c r="G3701" s="43">
        <f>Source!V714</f>
        <v>0.51600000000000001</v>
      </c>
      <c r="H3701" s="40"/>
      <c r="I3701" s="40"/>
      <c r="J3701" s="40"/>
      <c r="K3701" s="40"/>
      <c r="L3701" s="44">
        <f>SUMIF(CE3702:CE3703, 1, L3702:L3703)</f>
        <v>354.61</v>
      </c>
      <c r="CE3701">
        <v>1</v>
      </c>
    </row>
    <row r="3702" spans="1:83" ht="41.4" x14ac:dyDescent="0.25">
      <c r="A3702" s="38"/>
      <c r="B3702" s="38" t="s">
        <v>1056</v>
      </c>
      <c r="C3702" s="38" t="s">
        <v>1058</v>
      </c>
      <c r="D3702" s="39" t="s">
        <v>1040</v>
      </c>
      <c r="E3702" s="40">
        <v>0.6</v>
      </c>
      <c r="F3702" s="40">
        <f>ROUND(0.86,7)</f>
        <v>0.86</v>
      </c>
      <c r="G3702" s="40">
        <f>SmtRes!CX2081</f>
        <v>0.51600000000000001</v>
      </c>
      <c r="H3702" s="42">
        <f>SmtRes!CZ2081</f>
        <v>995.51</v>
      </c>
      <c r="I3702" s="41">
        <f>SmtRes!AJ2081</f>
        <v>1.17</v>
      </c>
      <c r="J3702" s="42">
        <f>ROUND(H3702*I3702, 2)</f>
        <v>1164.75</v>
      </c>
      <c r="K3702" s="41"/>
      <c r="L3702" s="42">
        <f>SmtRes!DG2081</f>
        <v>601.01</v>
      </c>
    </row>
    <row r="3703" spans="1:83" ht="14.4" x14ac:dyDescent="0.25">
      <c r="A3703" s="38"/>
      <c r="B3703" s="38" t="s">
        <v>1041</v>
      </c>
      <c r="C3703" s="38" t="s">
        <v>1563</v>
      </c>
      <c r="D3703" s="39" t="s">
        <v>1034</v>
      </c>
      <c r="E3703" s="40">
        <f>SmtRes!DO2081*SmtRes!AT2081</f>
        <v>0.6</v>
      </c>
      <c r="F3703" s="40">
        <f>ROUND(0.86,7)</f>
        <v>0.86</v>
      </c>
      <c r="G3703" s="40">
        <f>ROUND(E3703*G3697, 7)</f>
        <v>0.6</v>
      </c>
      <c r="H3703" s="42"/>
      <c r="I3703" s="41"/>
      <c r="J3703" s="42">
        <f>ROUND(SmtRes!AG2081/SmtRes!DO2081, 2)</f>
        <v>687.23</v>
      </c>
      <c r="K3703" s="41"/>
      <c r="L3703" s="42">
        <f>SmtRes!DH2081</f>
        <v>354.61</v>
      </c>
      <c r="CE3703">
        <v>1</v>
      </c>
    </row>
    <row r="3704" spans="1:83" ht="14.4" hidden="1" x14ac:dyDescent="0.25">
      <c r="A3704" s="37"/>
      <c r="B3704" s="40">
        <v>4</v>
      </c>
      <c r="C3704" s="37" t="s">
        <v>1565</v>
      </c>
      <c r="D3704" s="39"/>
      <c r="E3704" s="43"/>
      <c r="F3704" s="40"/>
      <c r="G3704" s="43"/>
      <c r="H3704" s="40"/>
      <c r="I3704" s="40"/>
      <c r="J3704" s="40"/>
      <c r="K3704" s="40"/>
      <c r="L3704" s="44">
        <f>SUM(L3705:L3710)-SUMIF(CE3705:CE3710, 1, L3705:L3710)</f>
        <v>0</v>
      </c>
    </row>
    <row r="3705" spans="1:83" ht="14.4" x14ac:dyDescent="0.25">
      <c r="A3705" s="38"/>
      <c r="B3705" s="38" t="s">
        <v>1049</v>
      </c>
      <c r="C3705" s="38" t="s">
        <v>1051</v>
      </c>
      <c r="D3705" s="39" t="s">
        <v>846</v>
      </c>
      <c r="E3705" s="40">
        <v>1E-4</v>
      </c>
      <c r="F3705" s="40">
        <f t="shared" ref="F3705:F3710" si="240">ROUND(0,7)</f>
        <v>0</v>
      </c>
      <c r="G3705" s="40">
        <f>SmtRes!CX2082</f>
        <v>0</v>
      </c>
      <c r="H3705" s="42">
        <f>SmtRes!CZ2082</f>
        <v>116448.72</v>
      </c>
      <c r="I3705" s="41">
        <f>SmtRes!AI2082</f>
        <v>1.1200000000000001</v>
      </c>
      <c r="J3705" s="42">
        <f t="shared" ref="J3705:J3710" si="241">ROUND(H3705*I3705, 2)</f>
        <v>130422.57</v>
      </c>
      <c r="K3705" s="41"/>
      <c r="L3705" s="42">
        <f>SmtRes!DF2082</f>
        <v>0</v>
      </c>
    </row>
    <row r="3706" spans="1:83" ht="14.4" x14ac:dyDescent="0.25">
      <c r="A3706" s="38"/>
      <c r="B3706" s="38" t="s">
        <v>1066</v>
      </c>
      <c r="C3706" s="38" t="s">
        <v>1068</v>
      </c>
      <c r="D3706" s="39" t="s">
        <v>1055</v>
      </c>
      <c r="E3706" s="40">
        <v>5.2999999999999999E-2</v>
      </c>
      <c r="F3706" s="40">
        <f t="shared" si="240"/>
        <v>0</v>
      </c>
      <c r="G3706" s="40">
        <f>SmtRes!CX2083</f>
        <v>0</v>
      </c>
      <c r="H3706" s="42">
        <f>SmtRes!CZ2083</f>
        <v>41.38</v>
      </c>
      <c r="I3706" s="41">
        <f>SmtRes!AI2083</f>
        <v>1.27</v>
      </c>
      <c r="J3706" s="42">
        <f t="shared" si="241"/>
        <v>52.55</v>
      </c>
      <c r="K3706" s="41"/>
      <c r="L3706" s="42">
        <f>SmtRes!DF2083</f>
        <v>0</v>
      </c>
    </row>
    <row r="3707" spans="1:83" ht="41.4" x14ac:dyDescent="0.25">
      <c r="A3707" s="38"/>
      <c r="B3707" s="38" t="s">
        <v>1069</v>
      </c>
      <c r="C3707" s="38" t="s">
        <v>1071</v>
      </c>
      <c r="D3707" s="39" t="s">
        <v>1055</v>
      </c>
      <c r="E3707" s="40">
        <v>1.7000000000000001E-2</v>
      </c>
      <c r="F3707" s="40">
        <f t="shared" si="240"/>
        <v>0</v>
      </c>
      <c r="G3707" s="40">
        <f>SmtRes!CX2084</f>
        <v>0</v>
      </c>
      <c r="H3707" s="42">
        <f>SmtRes!CZ2084</f>
        <v>675.01</v>
      </c>
      <c r="I3707" s="41">
        <f>SmtRes!AI2084</f>
        <v>1.53</v>
      </c>
      <c r="J3707" s="42">
        <f t="shared" si="241"/>
        <v>1032.77</v>
      </c>
      <c r="K3707" s="41"/>
      <c r="L3707" s="42">
        <f>SmtRes!DF2084</f>
        <v>0</v>
      </c>
    </row>
    <row r="3708" spans="1:83" ht="41.4" x14ac:dyDescent="0.25">
      <c r="A3708" s="38"/>
      <c r="B3708" s="38" t="s">
        <v>1133</v>
      </c>
      <c r="C3708" s="38" t="s">
        <v>1135</v>
      </c>
      <c r="D3708" s="39" t="s">
        <v>1082</v>
      </c>
      <c r="E3708" s="40">
        <v>0.42</v>
      </c>
      <c r="F3708" s="40">
        <f t="shared" si="240"/>
        <v>0</v>
      </c>
      <c r="G3708" s="40">
        <f>SmtRes!CX2085</f>
        <v>0</v>
      </c>
      <c r="H3708" s="42">
        <f>SmtRes!CZ2085</f>
        <v>47.26</v>
      </c>
      <c r="I3708" s="41">
        <f>SmtRes!AI2085</f>
        <v>1.19</v>
      </c>
      <c r="J3708" s="42">
        <f t="shared" si="241"/>
        <v>56.24</v>
      </c>
      <c r="K3708" s="41"/>
      <c r="L3708" s="42">
        <f>SmtRes!DF2085</f>
        <v>0</v>
      </c>
    </row>
    <row r="3709" spans="1:83" ht="27.6" x14ac:dyDescent="0.25">
      <c r="A3709" s="38"/>
      <c r="B3709" s="38" t="s">
        <v>1136</v>
      </c>
      <c r="C3709" s="38" t="s">
        <v>1138</v>
      </c>
      <c r="D3709" s="39" t="s">
        <v>1139</v>
      </c>
      <c r="E3709" s="40">
        <v>2.4E-2</v>
      </c>
      <c r="F3709" s="40">
        <f t="shared" si="240"/>
        <v>0</v>
      </c>
      <c r="G3709" s="40">
        <f>SmtRes!CX2086</f>
        <v>0</v>
      </c>
      <c r="H3709" s="42">
        <f>SmtRes!CZ2086</f>
        <v>6052.54</v>
      </c>
      <c r="I3709" s="41">
        <f>SmtRes!AI2086</f>
        <v>1.18</v>
      </c>
      <c r="J3709" s="42">
        <f t="shared" si="241"/>
        <v>7142</v>
      </c>
      <c r="K3709" s="41"/>
      <c r="L3709" s="42">
        <f>SmtRes!DF2086</f>
        <v>0</v>
      </c>
    </row>
    <row r="3710" spans="1:83" ht="27.6" x14ac:dyDescent="0.25">
      <c r="A3710" s="38"/>
      <c r="B3710" s="38" t="s">
        <v>1184</v>
      </c>
      <c r="C3710" s="52" t="s">
        <v>1186</v>
      </c>
      <c r="D3710" s="46" t="s">
        <v>1139</v>
      </c>
      <c r="E3710" s="48">
        <v>1E-3</v>
      </c>
      <c r="F3710" s="48">
        <f t="shared" si="240"/>
        <v>0</v>
      </c>
      <c r="G3710" s="48">
        <f>SmtRes!CX2087</f>
        <v>0</v>
      </c>
      <c r="H3710" s="53">
        <f>SmtRes!CZ2087</f>
        <v>493.39</v>
      </c>
      <c r="I3710" s="54">
        <f>SmtRes!AI2087</f>
        <v>0.95</v>
      </c>
      <c r="J3710" s="53">
        <f t="shared" si="241"/>
        <v>468.72</v>
      </c>
      <c r="K3710" s="54"/>
      <c r="L3710" s="53">
        <f>SmtRes!DF2087</f>
        <v>0</v>
      </c>
    </row>
    <row r="3711" spans="1:83" ht="14.4" x14ac:dyDescent="0.25">
      <c r="A3711" s="38"/>
      <c r="B3711" s="38"/>
      <c r="C3711" s="51" t="s">
        <v>1566</v>
      </c>
      <c r="D3711" s="39"/>
      <c r="E3711" s="40"/>
      <c r="F3711" s="40"/>
      <c r="G3711" s="40"/>
      <c r="H3711" s="42"/>
      <c r="I3711" s="41"/>
      <c r="J3711" s="42"/>
      <c r="K3711" s="41"/>
      <c r="L3711" s="42">
        <f>L3698+L3700+L3701+L3704</f>
        <v>4555.46</v>
      </c>
    </row>
    <row r="3712" spans="1:83" ht="14.4" x14ac:dyDescent="0.25">
      <c r="A3712" s="38"/>
      <c r="B3712" s="38"/>
      <c r="C3712" s="38" t="s">
        <v>1567</v>
      </c>
      <c r="D3712" s="39"/>
      <c r="E3712" s="40"/>
      <c r="F3712" s="40"/>
      <c r="G3712" s="40"/>
      <c r="H3712" s="42"/>
      <c r="I3712" s="41"/>
      <c r="J3712" s="42"/>
      <c r="K3712" s="41"/>
      <c r="L3712" s="42">
        <f>SUM(AR3697:AR3715)+SUM(AS3697:AS3715)+SUM(AT3697:AT3715)+SUM(AU3697:AU3715)+SUM(AV3697:AV3715)</f>
        <v>3954.4500000000003</v>
      </c>
    </row>
    <row r="3713" spans="1:83" ht="27.6" x14ac:dyDescent="0.25">
      <c r="A3713" s="38"/>
      <c r="B3713" s="38" t="s">
        <v>135</v>
      </c>
      <c r="C3713" s="38" t="s">
        <v>1601</v>
      </c>
      <c r="D3713" s="39" t="s">
        <v>1044</v>
      </c>
      <c r="E3713" s="40">
        <f>Source!BZ714</f>
        <v>90</v>
      </c>
      <c r="F3713" s="40"/>
      <c r="G3713" s="40">
        <f>Source!AT714</f>
        <v>90</v>
      </c>
      <c r="H3713" s="42"/>
      <c r="I3713" s="41"/>
      <c r="J3713" s="42"/>
      <c r="K3713" s="41"/>
      <c r="L3713" s="42">
        <f>SUM(AZ3697:AZ3715)</f>
        <v>3559.01</v>
      </c>
    </row>
    <row r="3714" spans="1:83" ht="27.6" x14ac:dyDescent="0.25">
      <c r="A3714" s="52"/>
      <c r="B3714" s="52" t="s">
        <v>136</v>
      </c>
      <c r="C3714" s="52" t="s">
        <v>1602</v>
      </c>
      <c r="D3714" s="46" t="s">
        <v>1044</v>
      </c>
      <c r="E3714" s="48">
        <f>Source!CA714</f>
        <v>46</v>
      </c>
      <c r="F3714" s="48"/>
      <c r="G3714" s="48">
        <f>Source!AU714</f>
        <v>46</v>
      </c>
      <c r="H3714" s="53"/>
      <c r="I3714" s="54"/>
      <c r="J3714" s="53"/>
      <c r="K3714" s="54"/>
      <c r="L3714" s="53">
        <f>SUM(BA3697:BA3715)</f>
        <v>1819.05</v>
      </c>
    </row>
    <row r="3715" spans="1:83" ht="13.8" x14ac:dyDescent="0.25">
      <c r="C3715" s="72" t="s">
        <v>1570</v>
      </c>
      <c r="D3715" s="72"/>
      <c r="E3715" s="72"/>
      <c r="F3715" s="72"/>
      <c r="G3715" s="72"/>
      <c r="H3715" s="72"/>
      <c r="I3715" s="73">
        <f>IF(E3697&lt;&gt;0,K3715/E3697, 0)</f>
        <v>9933.52</v>
      </c>
      <c r="J3715" s="73"/>
      <c r="K3715" s="73">
        <f>L3698+L3700+L3704+L3713+L3714+L3701</f>
        <v>9933.52</v>
      </c>
      <c r="L3715" s="73"/>
      <c r="AD3715">
        <f>ROUND((Source!AT714/100)*((ROUND(SUMIF(SmtRes!AQ2079:'SmtRes'!AQ2088,"=1",SmtRes!AD2079:'SmtRes'!AD2088)*Source!I714, 2)+ROUND(SUMIF(SmtRes!AQ2079:'SmtRes'!AQ2088,"=1",SmtRes!AC2079:'SmtRes'!AC2088)*Source!I714, 2))), 2)</f>
        <v>1156.69</v>
      </c>
      <c r="AE3715">
        <f>ROUND((Source!AU714/100)*((ROUND(SUMIF(SmtRes!AQ2079:'SmtRes'!AQ2088,"=1",SmtRes!AD2079:'SmtRes'!AD2088)*Source!I714, 2)+ROUND(SUMIF(SmtRes!AQ2079:'SmtRes'!AQ2088,"=1",SmtRes!AC2079:'SmtRes'!AC2088)*Source!I714, 2))), 2)</f>
        <v>591.20000000000005</v>
      </c>
      <c r="AN3715" s="50">
        <f>L3698+L3700+L3704+L3713+L3714+L3701</f>
        <v>9933.52</v>
      </c>
      <c r="AO3715" s="50">
        <f>L3700</f>
        <v>601.01</v>
      </c>
      <c r="AQ3715" t="s">
        <v>1571</v>
      </c>
      <c r="AR3715" s="50">
        <f>L3698</f>
        <v>3599.84</v>
      </c>
      <c r="AT3715" s="50">
        <f>L3701</f>
        <v>354.61</v>
      </c>
      <c r="AV3715" t="s">
        <v>1571</v>
      </c>
      <c r="AW3715" s="50">
        <f>L3704</f>
        <v>0</v>
      </c>
      <c r="AZ3715">
        <f>Source!X714</f>
        <v>3559.01</v>
      </c>
      <c r="BA3715">
        <f>Source!Y714</f>
        <v>1819.05</v>
      </c>
      <c r="CD3715">
        <v>2</v>
      </c>
    </row>
    <row r="3716" spans="1:83" ht="121.2" x14ac:dyDescent="0.25">
      <c r="A3716" s="36" t="s">
        <v>564</v>
      </c>
      <c r="B3716" s="38" t="s">
        <v>1827</v>
      </c>
      <c r="C3716" s="38" t="s">
        <v>1828</v>
      </c>
      <c r="D3716" s="39" t="str">
        <f>Source!H715</f>
        <v>ШТ</v>
      </c>
      <c r="E3716" s="40">
        <f>Source!K715</f>
        <v>1</v>
      </c>
      <c r="F3716" s="40"/>
      <c r="G3716" s="40">
        <f>Source!I715</f>
        <v>1</v>
      </c>
      <c r="H3716" s="42"/>
      <c r="I3716" s="41"/>
      <c r="J3716" s="42"/>
      <c r="K3716" s="41"/>
      <c r="L3716" s="42"/>
    </row>
    <row r="3717" spans="1:83" ht="79.2" x14ac:dyDescent="0.25">
      <c r="B3717" s="56" t="str">
        <f>Source!EO715</f>
        <v>Поправка: 571/пр_2022_п.84_т.3_стр.4_стб.3</v>
      </c>
      <c r="C3717" s="56" t="str">
        <f>Source!CN715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718" spans="1:83" ht="14.4" x14ac:dyDescent="0.25">
      <c r="A3718" s="37"/>
      <c r="B3718" s="40">
        <v>1</v>
      </c>
      <c r="C3718" s="37" t="s">
        <v>1561</v>
      </c>
      <c r="D3718" s="39" t="s">
        <v>1034</v>
      </c>
      <c r="E3718" s="43"/>
      <c r="F3718" s="40"/>
      <c r="G3718" s="43">
        <f>Source!U715</f>
        <v>2.0640000000000001</v>
      </c>
      <c r="H3718" s="40"/>
      <c r="I3718" s="40"/>
      <c r="J3718" s="40"/>
      <c r="K3718" s="40"/>
      <c r="L3718" s="44">
        <f>SUM(L3719:L3719)-SUMIF(CE3719:CE3719, 1, L3719:L3719)</f>
        <v>1234.23</v>
      </c>
    </row>
    <row r="3719" spans="1:83" ht="14.4" x14ac:dyDescent="0.25">
      <c r="A3719" s="38"/>
      <c r="B3719" s="38" t="s">
        <v>1047</v>
      </c>
      <c r="C3719" s="38" t="s">
        <v>1048</v>
      </c>
      <c r="D3719" s="39" t="s">
        <v>1034</v>
      </c>
      <c r="E3719" s="40">
        <v>8</v>
      </c>
      <c r="F3719" s="40">
        <f>ROUND((0.3)*0.86,7)</f>
        <v>0.25800000000000001</v>
      </c>
      <c r="G3719" s="40">
        <f>SmtRes!CX2089</f>
        <v>2.0640000000000001</v>
      </c>
      <c r="H3719" s="42"/>
      <c r="I3719" s="41"/>
      <c r="J3719" s="42">
        <f>SmtRes!CZ2089</f>
        <v>597.98</v>
      </c>
      <c r="K3719" s="41"/>
      <c r="L3719" s="42">
        <f>SmtRes!DI2089</f>
        <v>1234.23</v>
      </c>
    </row>
    <row r="3720" spans="1:83" ht="14.4" x14ac:dyDescent="0.25">
      <c r="A3720" s="37"/>
      <c r="B3720" s="40">
        <v>2</v>
      </c>
      <c r="C3720" s="37" t="s">
        <v>1562</v>
      </c>
      <c r="D3720" s="39"/>
      <c r="E3720" s="43"/>
      <c r="F3720" s="40"/>
      <c r="G3720" s="43"/>
      <c r="H3720" s="40"/>
      <c r="I3720" s="40"/>
      <c r="J3720" s="40"/>
      <c r="K3720" s="40"/>
      <c r="L3720" s="44">
        <f>SUM(L3721:L3723)-SUMIF(CE3721:CE3723, 1, L3721:L3723)</f>
        <v>210.35</v>
      </c>
    </row>
    <row r="3721" spans="1:83" ht="14.4" x14ac:dyDescent="0.25">
      <c r="A3721" s="37"/>
      <c r="B3721" s="40"/>
      <c r="C3721" s="37" t="s">
        <v>1564</v>
      </c>
      <c r="D3721" s="39" t="s">
        <v>1034</v>
      </c>
      <c r="E3721" s="43"/>
      <c r="F3721" s="40"/>
      <c r="G3721" s="43">
        <f>Source!V715</f>
        <v>0.18060000000000001</v>
      </c>
      <c r="H3721" s="40"/>
      <c r="I3721" s="40"/>
      <c r="J3721" s="40"/>
      <c r="K3721" s="40"/>
      <c r="L3721" s="44">
        <f>SUMIF(CE3722:CE3723, 1, L3722:L3723)</f>
        <v>124.11</v>
      </c>
      <c r="CE3721">
        <v>1</v>
      </c>
    </row>
    <row r="3722" spans="1:83" ht="41.4" x14ac:dyDescent="0.25">
      <c r="A3722" s="38"/>
      <c r="B3722" s="38" t="s">
        <v>1056</v>
      </c>
      <c r="C3722" s="38" t="s">
        <v>1058</v>
      </c>
      <c r="D3722" s="39" t="s">
        <v>1040</v>
      </c>
      <c r="E3722" s="40">
        <v>0.7</v>
      </c>
      <c r="F3722" s="40">
        <f>ROUND((0.3)*0.86,7)</f>
        <v>0.25800000000000001</v>
      </c>
      <c r="G3722" s="40">
        <f>SmtRes!CX2091</f>
        <v>0.18060000000000001</v>
      </c>
      <c r="H3722" s="42">
        <f>SmtRes!CZ2091</f>
        <v>995.51</v>
      </c>
      <c r="I3722" s="41">
        <f>SmtRes!AJ2091</f>
        <v>1.17</v>
      </c>
      <c r="J3722" s="42">
        <f>ROUND(H3722*I3722, 2)</f>
        <v>1164.75</v>
      </c>
      <c r="K3722" s="41"/>
      <c r="L3722" s="42">
        <f>SmtRes!DG2091</f>
        <v>210.35</v>
      </c>
    </row>
    <row r="3723" spans="1:83" ht="14.4" x14ac:dyDescent="0.25">
      <c r="A3723" s="38"/>
      <c r="B3723" s="38" t="s">
        <v>1041</v>
      </c>
      <c r="C3723" s="38" t="s">
        <v>1563</v>
      </c>
      <c r="D3723" s="39" t="s">
        <v>1034</v>
      </c>
      <c r="E3723" s="40">
        <f>SmtRes!DO2091*SmtRes!AT2091</f>
        <v>0.7</v>
      </c>
      <c r="F3723" s="40">
        <f>ROUND((0.3)*0.86,7)</f>
        <v>0.25800000000000001</v>
      </c>
      <c r="G3723" s="40">
        <f>ROUND(E3723*G3716, 7)</f>
        <v>0.7</v>
      </c>
      <c r="H3723" s="42"/>
      <c r="I3723" s="41"/>
      <c r="J3723" s="42">
        <f>ROUND(SmtRes!AG2091/SmtRes!DO2091, 2)</f>
        <v>687.23</v>
      </c>
      <c r="K3723" s="41"/>
      <c r="L3723" s="42">
        <f>SmtRes!DH2091</f>
        <v>124.11</v>
      </c>
      <c r="CE3723">
        <v>1</v>
      </c>
    </row>
    <row r="3724" spans="1:83" ht="14.4" hidden="1" x14ac:dyDescent="0.25">
      <c r="A3724" s="37"/>
      <c r="B3724" s="40">
        <v>4</v>
      </c>
      <c r="C3724" s="37" t="s">
        <v>1565</v>
      </c>
      <c r="D3724" s="39"/>
      <c r="E3724" s="43"/>
      <c r="F3724" s="40"/>
      <c r="G3724" s="43"/>
      <c r="H3724" s="40"/>
      <c r="I3724" s="40"/>
      <c r="J3724" s="40"/>
      <c r="K3724" s="40"/>
      <c r="L3724" s="44">
        <f>SUM(L3725:L3730)-SUMIF(CE3725:CE3730, 1, L3725:L3730)</f>
        <v>0</v>
      </c>
    </row>
    <row r="3725" spans="1:83" ht="14.4" x14ac:dyDescent="0.25">
      <c r="A3725" s="38"/>
      <c r="B3725" s="38" t="s">
        <v>1049</v>
      </c>
      <c r="C3725" s="38" t="s">
        <v>1051</v>
      </c>
      <c r="D3725" s="39" t="s">
        <v>846</v>
      </c>
      <c r="E3725" s="40">
        <v>1E-4</v>
      </c>
      <c r="F3725" s="40">
        <f t="shared" ref="F3725:F3730" si="242">ROUND(0,7)</f>
        <v>0</v>
      </c>
      <c r="G3725" s="40">
        <f>SmtRes!CX2092</f>
        <v>0</v>
      </c>
      <c r="H3725" s="42">
        <f>SmtRes!CZ2092</f>
        <v>116448.72</v>
      </c>
      <c r="I3725" s="41">
        <f>SmtRes!AI2092</f>
        <v>1.1200000000000001</v>
      </c>
      <c r="J3725" s="42">
        <f t="shared" ref="J3725:J3730" si="243">ROUND(H3725*I3725, 2)</f>
        <v>130422.57</v>
      </c>
      <c r="K3725" s="41"/>
      <c r="L3725" s="42">
        <f>SmtRes!DF2092</f>
        <v>0</v>
      </c>
    </row>
    <row r="3726" spans="1:83" ht="14.4" x14ac:dyDescent="0.25">
      <c r="A3726" s="38"/>
      <c r="B3726" s="38" t="s">
        <v>1066</v>
      </c>
      <c r="C3726" s="38" t="s">
        <v>1068</v>
      </c>
      <c r="D3726" s="39" t="s">
        <v>1055</v>
      </c>
      <c r="E3726" s="40">
        <v>5.6000000000000001E-2</v>
      </c>
      <c r="F3726" s="40">
        <f t="shared" si="242"/>
        <v>0</v>
      </c>
      <c r="G3726" s="40">
        <f>SmtRes!CX2093</f>
        <v>0</v>
      </c>
      <c r="H3726" s="42">
        <f>SmtRes!CZ2093</f>
        <v>41.38</v>
      </c>
      <c r="I3726" s="41">
        <f>SmtRes!AI2093</f>
        <v>1.27</v>
      </c>
      <c r="J3726" s="42">
        <f t="shared" si="243"/>
        <v>52.55</v>
      </c>
      <c r="K3726" s="41"/>
      <c r="L3726" s="42">
        <f>SmtRes!DF2093</f>
        <v>0</v>
      </c>
    </row>
    <row r="3727" spans="1:83" ht="41.4" x14ac:dyDescent="0.25">
      <c r="A3727" s="38"/>
      <c r="B3727" s="38" t="s">
        <v>1069</v>
      </c>
      <c r="C3727" s="38" t="s">
        <v>1071</v>
      </c>
      <c r="D3727" s="39" t="s">
        <v>1055</v>
      </c>
      <c r="E3727" s="40">
        <v>2.5000000000000001E-2</v>
      </c>
      <c r="F3727" s="40">
        <f t="shared" si="242"/>
        <v>0</v>
      </c>
      <c r="G3727" s="40">
        <f>SmtRes!CX2094</f>
        <v>0</v>
      </c>
      <c r="H3727" s="42">
        <f>SmtRes!CZ2094</f>
        <v>675.01</v>
      </c>
      <c r="I3727" s="41">
        <f>SmtRes!AI2094</f>
        <v>1.53</v>
      </c>
      <c r="J3727" s="42">
        <f t="shared" si="243"/>
        <v>1032.77</v>
      </c>
      <c r="K3727" s="41"/>
      <c r="L3727" s="42">
        <f>SmtRes!DF2094</f>
        <v>0</v>
      </c>
    </row>
    <row r="3728" spans="1:83" ht="41.4" x14ac:dyDescent="0.25">
      <c r="A3728" s="38"/>
      <c r="B3728" s="38" t="s">
        <v>1133</v>
      </c>
      <c r="C3728" s="38" t="s">
        <v>1135</v>
      </c>
      <c r="D3728" s="39" t="s">
        <v>1082</v>
      </c>
      <c r="E3728" s="40">
        <v>0.63</v>
      </c>
      <c r="F3728" s="40">
        <f t="shared" si="242"/>
        <v>0</v>
      </c>
      <c r="G3728" s="40">
        <f>SmtRes!CX2095</f>
        <v>0</v>
      </c>
      <c r="H3728" s="42">
        <f>SmtRes!CZ2095</f>
        <v>47.26</v>
      </c>
      <c r="I3728" s="41">
        <f>SmtRes!AI2095</f>
        <v>1.19</v>
      </c>
      <c r="J3728" s="42">
        <f t="shared" si="243"/>
        <v>56.24</v>
      </c>
      <c r="K3728" s="41"/>
      <c r="L3728" s="42">
        <f>SmtRes!DF2095</f>
        <v>0</v>
      </c>
    </row>
    <row r="3729" spans="1:83" ht="27.6" x14ac:dyDescent="0.25">
      <c r="A3729" s="38"/>
      <c r="B3729" s="38" t="s">
        <v>1136</v>
      </c>
      <c r="C3729" s="38" t="s">
        <v>1138</v>
      </c>
      <c r="D3729" s="39" t="s">
        <v>1139</v>
      </c>
      <c r="E3729" s="40">
        <v>3.5999999999999997E-2</v>
      </c>
      <c r="F3729" s="40">
        <f t="shared" si="242"/>
        <v>0</v>
      </c>
      <c r="G3729" s="40">
        <f>SmtRes!CX2096</f>
        <v>0</v>
      </c>
      <c r="H3729" s="42">
        <f>SmtRes!CZ2096</f>
        <v>6052.54</v>
      </c>
      <c r="I3729" s="41">
        <f>SmtRes!AI2096</f>
        <v>1.18</v>
      </c>
      <c r="J3729" s="42">
        <f t="shared" si="243"/>
        <v>7142</v>
      </c>
      <c r="K3729" s="41"/>
      <c r="L3729" s="42">
        <f>SmtRes!DF2096</f>
        <v>0</v>
      </c>
    </row>
    <row r="3730" spans="1:83" ht="27.6" x14ac:dyDescent="0.25">
      <c r="A3730" s="38"/>
      <c r="B3730" s="38" t="s">
        <v>1184</v>
      </c>
      <c r="C3730" s="52" t="s">
        <v>1186</v>
      </c>
      <c r="D3730" s="46" t="s">
        <v>1139</v>
      </c>
      <c r="E3730" s="48">
        <v>1E-3</v>
      </c>
      <c r="F3730" s="48">
        <f t="shared" si="242"/>
        <v>0</v>
      </c>
      <c r="G3730" s="48">
        <f>SmtRes!CX2097</f>
        <v>0</v>
      </c>
      <c r="H3730" s="53">
        <f>SmtRes!CZ2097</f>
        <v>493.39</v>
      </c>
      <c r="I3730" s="54">
        <f>SmtRes!AI2097</f>
        <v>0.95</v>
      </c>
      <c r="J3730" s="53">
        <f t="shared" si="243"/>
        <v>468.72</v>
      </c>
      <c r="K3730" s="54"/>
      <c r="L3730" s="53">
        <f>SmtRes!DF2097</f>
        <v>0</v>
      </c>
    </row>
    <row r="3731" spans="1:83" ht="14.4" x14ac:dyDescent="0.25">
      <c r="A3731" s="38"/>
      <c r="B3731" s="38"/>
      <c r="C3731" s="51" t="s">
        <v>1566</v>
      </c>
      <c r="D3731" s="39"/>
      <c r="E3731" s="40"/>
      <c r="F3731" s="40"/>
      <c r="G3731" s="40"/>
      <c r="H3731" s="42"/>
      <c r="I3731" s="41"/>
      <c r="J3731" s="42"/>
      <c r="K3731" s="41"/>
      <c r="L3731" s="42">
        <f>L3718+L3720+L3721+L3724</f>
        <v>1568.6899999999998</v>
      </c>
    </row>
    <row r="3732" spans="1:83" ht="14.4" x14ac:dyDescent="0.25">
      <c r="A3732" s="38"/>
      <c r="B3732" s="38"/>
      <c r="C3732" s="38" t="s">
        <v>1567</v>
      </c>
      <c r="D3732" s="39"/>
      <c r="E3732" s="40"/>
      <c r="F3732" s="40"/>
      <c r="G3732" s="40"/>
      <c r="H3732" s="42"/>
      <c r="I3732" s="41"/>
      <c r="J3732" s="42"/>
      <c r="K3732" s="41"/>
      <c r="L3732" s="42">
        <f>SUM(AR3716:AR3735)+SUM(AS3716:AS3735)+SUM(AT3716:AT3735)+SUM(AU3716:AU3735)+SUM(AV3716:AV3735)</f>
        <v>1358.34</v>
      </c>
    </row>
    <row r="3733" spans="1:83" ht="27.6" x14ac:dyDescent="0.25">
      <c r="A3733" s="38"/>
      <c r="B3733" s="38" t="s">
        <v>135</v>
      </c>
      <c r="C3733" s="38" t="s">
        <v>1601</v>
      </c>
      <c r="D3733" s="39" t="s">
        <v>1044</v>
      </c>
      <c r="E3733" s="40">
        <f>Source!BZ715</f>
        <v>90</v>
      </c>
      <c r="F3733" s="40"/>
      <c r="G3733" s="40">
        <f>Source!AT715</f>
        <v>90</v>
      </c>
      <c r="H3733" s="42"/>
      <c r="I3733" s="41"/>
      <c r="J3733" s="42"/>
      <c r="K3733" s="41"/>
      <c r="L3733" s="42">
        <f>SUM(AZ3716:AZ3735)</f>
        <v>1222.51</v>
      </c>
    </row>
    <row r="3734" spans="1:83" ht="27.6" x14ac:dyDescent="0.25">
      <c r="A3734" s="52"/>
      <c r="B3734" s="52" t="s">
        <v>136</v>
      </c>
      <c r="C3734" s="52" t="s">
        <v>1602</v>
      </c>
      <c r="D3734" s="46" t="s">
        <v>1044</v>
      </c>
      <c r="E3734" s="48">
        <f>Source!CA715</f>
        <v>46</v>
      </c>
      <c r="F3734" s="48"/>
      <c r="G3734" s="48">
        <f>Source!AU715</f>
        <v>46</v>
      </c>
      <c r="H3734" s="53"/>
      <c r="I3734" s="54"/>
      <c r="J3734" s="53"/>
      <c r="K3734" s="54"/>
      <c r="L3734" s="53">
        <f>SUM(BA3716:BA3735)</f>
        <v>624.84</v>
      </c>
    </row>
    <row r="3735" spans="1:83" ht="13.8" x14ac:dyDescent="0.25">
      <c r="C3735" s="72" t="s">
        <v>1570</v>
      </c>
      <c r="D3735" s="72"/>
      <c r="E3735" s="72"/>
      <c r="F3735" s="72"/>
      <c r="G3735" s="72"/>
      <c r="H3735" s="72"/>
      <c r="I3735" s="73">
        <f>IF(E3716&lt;&gt;0,K3735/E3716, 0)</f>
        <v>3416.0400000000004</v>
      </c>
      <c r="J3735" s="73"/>
      <c r="K3735" s="73">
        <f>L3718+L3720+L3724+L3733+L3734+L3721</f>
        <v>3416.0400000000004</v>
      </c>
      <c r="L3735" s="73"/>
      <c r="AD3735">
        <f>ROUND((Source!AT715/100)*((ROUND(SUMIF(SmtRes!AQ2089:'SmtRes'!AQ2098,"=1",SmtRes!AD2089:'SmtRes'!AD2098)*Source!I715, 2)+ROUND(SUMIF(SmtRes!AQ2089:'SmtRes'!AQ2098,"=1",SmtRes!AC2089:'SmtRes'!AC2098)*Source!I715, 2))), 2)</f>
        <v>1156.69</v>
      </c>
      <c r="AE3735">
        <f>ROUND((Source!AU715/100)*((ROUND(SUMIF(SmtRes!AQ2089:'SmtRes'!AQ2098,"=1",SmtRes!AD2089:'SmtRes'!AD2098)*Source!I715, 2)+ROUND(SUMIF(SmtRes!AQ2089:'SmtRes'!AQ2098,"=1",SmtRes!AC2089:'SmtRes'!AC2098)*Source!I715, 2))), 2)</f>
        <v>591.20000000000005</v>
      </c>
      <c r="AN3735" s="50">
        <f>L3718+L3720+L3724+L3733+L3734+L3721</f>
        <v>3416.0400000000004</v>
      </c>
      <c r="AO3735" s="50">
        <f>L3720</f>
        <v>210.35</v>
      </c>
      <c r="AQ3735" t="s">
        <v>1571</v>
      </c>
      <c r="AR3735" s="50">
        <f>L3718</f>
        <v>1234.23</v>
      </c>
      <c r="AT3735" s="50">
        <f>L3721</f>
        <v>124.11</v>
      </c>
      <c r="AV3735" t="s">
        <v>1571</v>
      </c>
      <c r="AW3735" s="50">
        <f>L3724</f>
        <v>0</v>
      </c>
      <c r="AZ3735">
        <f>Source!X715</f>
        <v>1222.51</v>
      </c>
      <c r="BA3735">
        <f>Source!Y715</f>
        <v>624.84</v>
      </c>
      <c r="CD3735">
        <v>2</v>
      </c>
    </row>
    <row r="3736" spans="1:83" ht="107.4" x14ac:dyDescent="0.25">
      <c r="A3736" s="36" t="s">
        <v>568</v>
      </c>
      <c r="B3736" s="38" t="s">
        <v>1827</v>
      </c>
      <c r="C3736" s="38" t="s">
        <v>1829</v>
      </c>
      <c r="D3736" s="39" t="str">
        <f>Source!H716</f>
        <v>ШТ</v>
      </c>
      <c r="E3736" s="40">
        <f>Source!K716</f>
        <v>1</v>
      </c>
      <c r="F3736" s="40"/>
      <c r="G3736" s="40">
        <f>Source!I716</f>
        <v>1</v>
      </c>
      <c r="H3736" s="42"/>
      <c r="I3736" s="41"/>
      <c r="J3736" s="42"/>
      <c r="K3736" s="41"/>
      <c r="L3736" s="42"/>
    </row>
    <row r="3737" spans="1:83" ht="14.4" x14ac:dyDescent="0.25">
      <c r="A3737" s="37"/>
      <c r="B3737" s="40">
        <v>1</v>
      </c>
      <c r="C3737" s="37" t="s">
        <v>1561</v>
      </c>
      <c r="D3737" s="39" t="s">
        <v>1034</v>
      </c>
      <c r="E3737" s="43"/>
      <c r="F3737" s="40"/>
      <c r="G3737" s="43">
        <f>Source!U716</f>
        <v>6.88</v>
      </c>
      <c r="H3737" s="40"/>
      <c r="I3737" s="40"/>
      <c r="J3737" s="40"/>
      <c r="K3737" s="40"/>
      <c r="L3737" s="44">
        <f>SUM(L3738:L3738)-SUMIF(CE3738:CE3738, 1, L3738:L3738)</f>
        <v>4114.1000000000004</v>
      </c>
    </row>
    <row r="3738" spans="1:83" ht="14.4" x14ac:dyDescent="0.25">
      <c r="A3738" s="38"/>
      <c r="B3738" s="38" t="s">
        <v>1047</v>
      </c>
      <c r="C3738" s="38" t="s">
        <v>1048</v>
      </c>
      <c r="D3738" s="39" t="s">
        <v>1034</v>
      </c>
      <c r="E3738" s="40">
        <v>8</v>
      </c>
      <c r="F3738" s="40">
        <f>ROUND(0.86,7)</f>
        <v>0.86</v>
      </c>
      <c r="G3738" s="40">
        <f>SmtRes!CX2099</f>
        <v>6.88</v>
      </c>
      <c r="H3738" s="42"/>
      <c r="I3738" s="41"/>
      <c r="J3738" s="42">
        <f>SmtRes!CZ2099</f>
        <v>597.98</v>
      </c>
      <c r="K3738" s="41"/>
      <c r="L3738" s="42">
        <f>SmtRes!DI2099</f>
        <v>4114.1000000000004</v>
      </c>
    </row>
    <row r="3739" spans="1:83" ht="14.4" x14ac:dyDescent="0.25">
      <c r="A3739" s="37"/>
      <c r="B3739" s="40">
        <v>2</v>
      </c>
      <c r="C3739" s="37" t="s">
        <v>1562</v>
      </c>
      <c r="D3739" s="39"/>
      <c r="E3739" s="43"/>
      <c r="F3739" s="40"/>
      <c r="G3739" s="43"/>
      <c r="H3739" s="40"/>
      <c r="I3739" s="40"/>
      <c r="J3739" s="40"/>
      <c r="K3739" s="40"/>
      <c r="L3739" s="44">
        <f>SUM(L3740:L3742)-SUMIF(CE3740:CE3742, 1, L3740:L3742)</f>
        <v>701.18</v>
      </c>
    </row>
    <row r="3740" spans="1:83" ht="14.4" x14ac:dyDescent="0.25">
      <c r="A3740" s="37"/>
      <c r="B3740" s="40"/>
      <c r="C3740" s="37" t="s">
        <v>1564</v>
      </c>
      <c r="D3740" s="39" t="s">
        <v>1034</v>
      </c>
      <c r="E3740" s="43"/>
      <c r="F3740" s="40"/>
      <c r="G3740" s="43">
        <f>Source!V716</f>
        <v>0.60199999999999998</v>
      </c>
      <c r="H3740" s="40"/>
      <c r="I3740" s="40"/>
      <c r="J3740" s="40"/>
      <c r="K3740" s="40"/>
      <c r="L3740" s="44">
        <f>SUMIF(CE3741:CE3742, 1, L3741:L3742)</f>
        <v>413.71</v>
      </c>
      <c r="CE3740">
        <v>1</v>
      </c>
    </row>
    <row r="3741" spans="1:83" ht="41.4" x14ac:dyDescent="0.25">
      <c r="A3741" s="38"/>
      <c r="B3741" s="38" t="s">
        <v>1056</v>
      </c>
      <c r="C3741" s="38" t="s">
        <v>1058</v>
      </c>
      <c r="D3741" s="39" t="s">
        <v>1040</v>
      </c>
      <c r="E3741" s="40">
        <v>0.7</v>
      </c>
      <c r="F3741" s="40">
        <f>ROUND(0.86,7)</f>
        <v>0.86</v>
      </c>
      <c r="G3741" s="40">
        <f>SmtRes!CX2101</f>
        <v>0.60199999999999998</v>
      </c>
      <c r="H3741" s="42">
        <f>SmtRes!CZ2101</f>
        <v>995.51</v>
      </c>
      <c r="I3741" s="41">
        <f>SmtRes!AJ2101</f>
        <v>1.17</v>
      </c>
      <c r="J3741" s="42">
        <f>ROUND(H3741*I3741, 2)</f>
        <v>1164.75</v>
      </c>
      <c r="K3741" s="41"/>
      <c r="L3741" s="42">
        <f>SmtRes!DG2101</f>
        <v>701.18</v>
      </c>
    </row>
    <row r="3742" spans="1:83" ht="14.4" x14ac:dyDescent="0.25">
      <c r="A3742" s="38"/>
      <c r="B3742" s="38" t="s">
        <v>1041</v>
      </c>
      <c r="C3742" s="38" t="s">
        <v>1563</v>
      </c>
      <c r="D3742" s="39" t="s">
        <v>1034</v>
      </c>
      <c r="E3742" s="40">
        <f>SmtRes!DO2101*SmtRes!AT2101</f>
        <v>0.7</v>
      </c>
      <c r="F3742" s="40">
        <f>ROUND(0.86,7)</f>
        <v>0.86</v>
      </c>
      <c r="G3742" s="40">
        <f>ROUND(E3742*G3736, 7)</f>
        <v>0.7</v>
      </c>
      <c r="H3742" s="42"/>
      <c r="I3742" s="41"/>
      <c r="J3742" s="42">
        <f>ROUND(SmtRes!AG2101/SmtRes!DO2101, 2)</f>
        <v>687.23</v>
      </c>
      <c r="K3742" s="41"/>
      <c r="L3742" s="42">
        <f>SmtRes!DH2101</f>
        <v>413.71</v>
      </c>
      <c r="CE3742">
        <v>1</v>
      </c>
    </row>
    <row r="3743" spans="1:83" ht="14.4" hidden="1" x14ac:dyDescent="0.25">
      <c r="A3743" s="37"/>
      <c r="B3743" s="40">
        <v>4</v>
      </c>
      <c r="C3743" s="37" t="s">
        <v>1565</v>
      </c>
      <c r="D3743" s="39"/>
      <c r="E3743" s="43"/>
      <c r="F3743" s="40"/>
      <c r="G3743" s="43"/>
      <c r="H3743" s="40"/>
      <c r="I3743" s="40"/>
      <c r="J3743" s="40"/>
      <c r="K3743" s="40"/>
      <c r="L3743" s="44">
        <f>SUM(L3744:L3749)-SUMIF(CE3744:CE3749, 1, L3744:L3749)</f>
        <v>0</v>
      </c>
    </row>
    <row r="3744" spans="1:83" ht="14.4" x14ac:dyDescent="0.25">
      <c r="A3744" s="38"/>
      <c r="B3744" s="38" t="s">
        <v>1049</v>
      </c>
      <c r="C3744" s="38" t="s">
        <v>1051</v>
      </c>
      <c r="D3744" s="39" t="s">
        <v>846</v>
      </c>
      <c r="E3744" s="40">
        <v>1E-4</v>
      </c>
      <c r="F3744" s="40">
        <f t="shared" ref="F3744:F3749" si="244">ROUND(0,7)</f>
        <v>0</v>
      </c>
      <c r="G3744" s="40">
        <f>SmtRes!CX2102</f>
        <v>0</v>
      </c>
      <c r="H3744" s="42">
        <f>SmtRes!CZ2102</f>
        <v>116448.72</v>
      </c>
      <c r="I3744" s="41">
        <f>SmtRes!AI2102</f>
        <v>1.1200000000000001</v>
      </c>
      <c r="J3744" s="42">
        <f t="shared" ref="J3744:J3749" si="245">ROUND(H3744*I3744, 2)</f>
        <v>130422.57</v>
      </c>
      <c r="K3744" s="41"/>
      <c r="L3744" s="42">
        <f>SmtRes!DF2102</f>
        <v>0</v>
      </c>
    </row>
    <row r="3745" spans="1:83" ht="14.4" x14ac:dyDescent="0.25">
      <c r="A3745" s="38"/>
      <c r="B3745" s="38" t="s">
        <v>1066</v>
      </c>
      <c r="C3745" s="38" t="s">
        <v>1068</v>
      </c>
      <c r="D3745" s="39" t="s">
        <v>1055</v>
      </c>
      <c r="E3745" s="40">
        <v>5.6000000000000001E-2</v>
      </c>
      <c r="F3745" s="40">
        <f t="shared" si="244"/>
        <v>0</v>
      </c>
      <c r="G3745" s="40">
        <f>SmtRes!CX2103</f>
        <v>0</v>
      </c>
      <c r="H3745" s="42">
        <f>SmtRes!CZ2103</f>
        <v>41.38</v>
      </c>
      <c r="I3745" s="41">
        <f>SmtRes!AI2103</f>
        <v>1.27</v>
      </c>
      <c r="J3745" s="42">
        <f t="shared" si="245"/>
        <v>52.55</v>
      </c>
      <c r="K3745" s="41"/>
      <c r="L3745" s="42">
        <f>SmtRes!DF2103</f>
        <v>0</v>
      </c>
    </row>
    <row r="3746" spans="1:83" ht="41.4" x14ac:dyDescent="0.25">
      <c r="A3746" s="38"/>
      <c r="B3746" s="38" t="s">
        <v>1069</v>
      </c>
      <c r="C3746" s="38" t="s">
        <v>1071</v>
      </c>
      <c r="D3746" s="39" t="s">
        <v>1055</v>
      </c>
      <c r="E3746" s="40">
        <v>2.5000000000000001E-2</v>
      </c>
      <c r="F3746" s="40">
        <f t="shared" si="244"/>
        <v>0</v>
      </c>
      <c r="G3746" s="40">
        <f>SmtRes!CX2104</f>
        <v>0</v>
      </c>
      <c r="H3746" s="42">
        <f>SmtRes!CZ2104</f>
        <v>675.01</v>
      </c>
      <c r="I3746" s="41">
        <f>SmtRes!AI2104</f>
        <v>1.53</v>
      </c>
      <c r="J3746" s="42">
        <f t="shared" si="245"/>
        <v>1032.77</v>
      </c>
      <c r="K3746" s="41"/>
      <c r="L3746" s="42">
        <f>SmtRes!DF2104</f>
        <v>0</v>
      </c>
    </row>
    <row r="3747" spans="1:83" ht="41.4" x14ac:dyDescent="0.25">
      <c r="A3747" s="38"/>
      <c r="B3747" s="38" t="s">
        <v>1133</v>
      </c>
      <c r="C3747" s="38" t="s">
        <v>1135</v>
      </c>
      <c r="D3747" s="39" t="s">
        <v>1082</v>
      </c>
      <c r="E3747" s="40">
        <v>0.63</v>
      </c>
      <c r="F3747" s="40">
        <f t="shared" si="244"/>
        <v>0</v>
      </c>
      <c r="G3747" s="40">
        <f>SmtRes!CX2105</f>
        <v>0</v>
      </c>
      <c r="H3747" s="42">
        <f>SmtRes!CZ2105</f>
        <v>47.26</v>
      </c>
      <c r="I3747" s="41">
        <f>SmtRes!AI2105</f>
        <v>1.19</v>
      </c>
      <c r="J3747" s="42">
        <f t="shared" si="245"/>
        <v>56.24</v>
      </c>
      <c r="K3747" s="41"/>
      <c r="L3747" s="42">
        <f>SmtRes!DF2105</f>
        <v>0</v>
      </c>
    </row>
    <row r="3748" spans="1:83" ht="27.6" x14ac:dyDescent="0.25">
      <c r="A3748" s="38"/>
      <c r="B3748" s="38" t="s">
        <v>1136</v>
      </c>
      <c r="C3748" s="38" t="s">
        <v>1138</v>
      </c>
      <c r="D3748" s="39" t="s">
        <v>1139</v>
      </c>
      <c r="E3748" s="40">
        <v>3.5999999999999997E-2</v>
      </c>
      <c r="F3748" s="40">
        <f t="shared" si="244"/>
        <v>0</v>
      </c>
      <c r="G3748" s="40">
        <f>SmtRes!CX2106</f>
        <v>0</v>
      </c>
      <c r="H3748" s="42">
        <f>SmtRes!CZ2106</f>
        <v>6052.54</v>
      </c>
      <c r="I3748" s="41">
        <f>SmtRes!AI2106</f>
        <v>1.18</v>
      </c>
      <c r="J3748" s="42">
        <f t="shared" si="245"/>
        <v>7142</v>
      </c>
      <c r="K3748" s="41"/>
      <c r="L3748" s="42">
        <f>SmtRes!DF2106</f>
        <v>0</v>
      </c>
    </row>
    <row r="3749" spans="1:83" ht="27.6" x14ac:dyDescent="0.25">
      <c r="A3749" s="38"/>
      <c r="B3749" s="38" t="s">
        <v>1184</v>
      </c>
      <c r="C3749" s="52" t="s">
        <v>1186</v>
      </c>
      <c r="D3749" s="46" t="s">
        <v>1139</v>
      </c>
      <c r="E3749" s="48">
        <v>1E-3</v>
      </c>
      <c r="F3749" s="48">
        <f t="shared" si="244"/>
        <v>0</v>
      </c>
      <c r="G3749" s="48">
        <f>SmtRes!CX2107</f>
        <v>0</v>
      </c>
      <c r="H3749" s="53">
        <f>SmtRes!CZ2107</f>
        <v>493.39</v>
      </c>
      <c r="I3749" s="54">
        <f>SmtRes!AI2107</f>
        <v>0.95</v>
      </c>
      <c r="J3749" s="53">
        <f t="shared" si="245"/>
        <v>468.72</v>
      </c>
      <c r="K3749" s="54"/>
      <c r="L3749" s="53">
        <f>SmtRes!DF2107</f>
        <v>0</v>
      </c>
    </row>
    <row r="3750" spans="1:83" ht="14.4" x14ac:dyDescent="0.25">
      <c r="A3750" s="38"/>
      <c r="B3750" s="38"/>
      <c r="C3750" s="51" t="s">
        <v>1566</v>
      </c>
      <c r="D3750" s="39"/>
      <c r="E3750" s="40"/>
      <c r="F3750" s="40"/>
      <c r="G3750" s="40"/>
      <c r="H3750" s="42"/>
      <c r="I3750" s="41"/>
      <c r="J3750" s="42"/>
      <c r="K3750" s="41"/>
      <c r="L3750" s="42">
        <f>L3737+L3739+L3740+L3743</f>
        <v>5228.9900000000007</v>
      </c>
    </row>
    <row r="3751" spans="1:83" ht="14.4" x14ac:dyDescent="0.25">
      <c r="A3751" s="38"/>
      <c r="B3751" s="38"/>
      <c r="C3751" s="38" t="s">
        <v>1567</v>
      </c>
      <c r="D3751" s="39"/>
      <c r="E3751" s="40"/>
      <c r="F3751" s="40"/>
      <c r="G3751" s="40"/>
      <c r="H3751" s="42"/>
      <c r="I3751" s="41"/>
      <c r="J3751" s="42"/>
      <c r="K3751" s="41"/>
      <c r="L3751" s="42">
        <f>SUM(AR3736:AR3754)+SUM(AS3736:AS3754)+SUM(AT3736:AT3754)+SUM(AU3736:AU3754)+SUM(AV3736:AV3754)</f>
        <v>4527.8100000000004</v>
      </c>
    </row>
    <row r="3752" spans="1:83" ht="27.6" x14ac:dyDescent="0.25">
      <c r="A3752" s="38"/>
      <c r="B3752" s="38" t="s">
        <v>135</v>
      </c>
      <c r="C3752" s="38" t="s">
        <v>1601</v>
      </c>
      <c r="D3752" s="39" t="s">
        <v>1044</v>
      </c>
      <c r="E3752" s="40">
        <f>Source!BZ716</f>
        <v>90</v>
      </c>
      <c r="F3752" s="40"/>
      <c r="G3752" s="40">
        <f>Source!AT716</f>
        <v>90</v>
      </c>
      <c r="H3752" s="42"/>
      <c r="I3752" s="41"/>
      <c r="J3752" s="42"/>
      <c r="K3752" s="41"/>
      <c r="L3752" s="42">
        <f>SUM(AZ3736:AZ3754)</f>
        <v>4075.03</v>
      </c>
    </row>
    <row r="3753" spans="1:83" ht="27.6" x14ac:dyDescent="0.25">
      <c r="A3753" s="52"/>
      <c r="B3753" s="52" t="s">
        <v>136</v>
      </c>
      <c r="C3753" s="52" t="s">
        <v>1602</v>
      </c>
      <c r="D3753" s="46" t="s">
        <v>1044</v>
      </c>
      <c r="E3753" s="48">
        <f>Source!CA716</f>
        <v>46</v>
      </c>
      <c r="F3753" s="48"/>
      <c r="G3753" s="48">
        <f>Source!AU716</f>
        <v>46</v>
      </c>
      <c r="H3753" s="53"/>
      <c r="I3753" s="54"/>
      <c r="J3753" s="53"/>
      <c r="K3753" s="54"/>
      <c r="L3753" s="53">
        <f>SUM(BA3736:BA3754)</f>
        <v>2082.79</v>
      </c>
    </row>
    <row r="3754" spans="1:83" ht="13.8" x14ac:dyDescent="0.25">
      <c r="C3754" s="72" t="s">
        <v>1570</v>
      </c>
      <c r="D3754" s="72"/>
      <c r="E3754" s="72"/>
      <c r="F3754" s="72"/>
      <c r="G3754" s="72"/>
      <c r="H3754" s="72"/>
      <c r="I3754" s="73">
        <f>IF(E3736&lt;&gt;0,K3754/E3736, 0)</f>
        <v>11386.810000000001</v>
      </c>
      <c r="J3754" s="73"/>
      <c r="K3754" s="73">
        <f>L3737+L3739+L3743+L3752+L3753+L3740</f>
        <v>11386.810000000001</v>
      </c>
      <c r="L3754" s="73"/>
      <c r="AD3754">
        <f>ROUND((Source!AT716/100)*((ROUND(SUMIF(SmtRes!AQ2099:'SmtRes'!AQ2108,"=1",SmtRes!AD2099:'SmtRes'!AD2108)*Source!I716, 2)+ROUND(SUMIF(SmtRes!AQ2099:'SmtRes'!AQ2108,"=1",SmtRes!AC2099:'SmtRes'!AC2108)*Source!I716, 2))), 2)</f>
        <v>1156.69</v>
      </c>
      <c r="AE3754">
        <f>ROUND((Source!AU716/100)*((ROUND(SUMIF(SmtRes!AQ2099:'SmtRes'!AQ2108,"=1",SmtRes!AD2099:'SmtRes'!AD2108)*Source!I716, 2)+ROUND(SUMIF(SmtRes!AQ2099:'SmtRes'!AQ2108,"=1",SmtRes!AC2099:'SmtRes'!AC2108)*Source!I716, 2))), 2)</f>
        <v>591.20000000000005</v>
      </c>
      <c r="AN3754" s="50">
        <f>L3737+L3739+L3743+L3752+L3753+L3740</f>
        <v>11386.810000000001</v>
      </c>
      <c r="AO3754" s="50">
        <f>L3739</f>
        <v>701.18</v>
      </c>
      <c r="AQ3754" t="s">
        <v>1571</v>
      </c>
      <c r="AR3754" s="50">
        <f>L3737</f>
        <v>4114.1000000000004</v>
      </c>
      <c r="AT3754" s="50">
        <f>L3740</f>
        <v>413.71</v>
      </c>
      <c r="AV3754" t="s">
        <v>1571</v>
      </c>
      <c r="AW3754" s="50">
        <f>L3743</f>
        <v>0</v>
      </c>
      <c r="AZ3754">
        <f>Source!X716</f>
        <v>4075.03</v>
      </c>
      <c r="BA3754">
        <f>Source!Y716</f>
        <v>2082.79</v>
      </c>
      <c r="CD3754">
        <v>2</v>
      </c>
    </row>
    <row r="3755" spans="1:83" ht="121.2" x14ac:dyDescent="0.25">
      <c r="A3755" s="36" t="s">
        <v>570</v>
      </c>
      <c r="B3755" s="38" t="s">
        <v>1830</v>
      </c>
      <c r="C3755" s="38" t="s">
        <v>1831</v>
      </c>
      <c r="D3755" s="39" t="str">
        <f>Source!H717</f>
        <v>ШТ</v>
      </c>
      <c r="E3755" s="40">
        <f>Source!K717</f>
        <v>1</v>
      </c>
      <c r="F3755" s="40"/>
      <c r="G3755" s="40">
        <f>Source!I717</f>
        <v>1</v>
      </c>
      <c r="H3755" s="42"/>
      <c r="I3755" s="41"/>
      <c r="J3755" s="42"/>
      <c r="K3755" s="41"/>
      <c r="L3755" s="42"/>
    </row>
    <row r="3756" spans="1:83" ht="79.2" x14ac:dyDescent="0.25">
      <c r="B3756" s="56" t="str">
        <f>Source!EO717</f>
        <v>Поправка: 571/пр_2022_п.84_т.3_стр.4_стб.3</v>
      </c>
      <c r="C3756" s="56" t="str">
        <f>Source!CN717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757" spans="1:83" ht="14.4" x14ac:dyDescent="0.25">
      <c r="A3757" s="37"/>
      <c r="B3757" s="40">
        <v>1</v>
      </c>
      <c r="C3757" s="37" t="s">
        <v>1561</v>
      </c>
      <c r="D3757" s="39" t="s">
        <v>1034</v>
      </c>
      <c r="E3757" s="43"/>
      <c r="F3757" s="40"/>
      <c r="G3757" s="43">
        <f>Source!U717</f>
        <v>2.58</v>
      </c>
      <c r="H3757" s="40"/>
      <c r="I3757" s="40"/>
      <c r="J3757" s="40"/>
      <c r="K3757" s="40"/>
      <c r="L3757" s="44">
        <f>SUM(L3758:L3758)-SUMIF(CE3758:CE3758, 1, L3758:L3758)</f>
        <v>1542.79</v>
      </c>
    </row>
    <row r="3758" spans="1:83" ht="14.4" x14ac:dyDescent="0.25">
      <c r="A3758" s="38"/>
      <c r="B3758" s="38" t="s">
        <v>1047</v>
      </c>
      <c r="C3758" s="38" t="s">
        <v>1048</v>
      </c>
      <c r="D3758" s="39" t="s">
        <v>1034</v>
      </c>
      <c r="E3758" s="40">
        <v>10</v>
      </c>
      <c r="F3758" s="40">
        <f>ROUND((0.3)*0.86,7)</f>
        <v>0.25800000000000001</v>
      </c>
      <c r="G3758" s="40">
        <f>SmtRes!CX2109</f>
        <v>2.58</v>
      </c>
      <c r="H3758" s="42"/>
      <c r="I3758" s="41"/>
      <c r="J3758" s="42">
        <f>SmtRes!CZ2109</f>
        <v>597.98</v>
      </c>
      <c r="K3758" s="41"/>
      <c r="L3758" s="42">
        <f>SmtRes!DI2109</f>
        <v>1542.79</v>
      </c>
    </row>
    <row r="3759" spans="1:83" ht="14.4" x14ac:dyDescent="0.25">
      <c r="A3759" s="37"/>
      <c r="B3759" s="40">
        <v>2</v>
      </c>
      <c r="C3759" s="37" t="s">
        <v>1562</v>
      </c>
      <c r="D3759" s="39"/>
      <c r="E3759" s="43"/>
      <c r="F3759" s="40"/>
      <c r="G3759" s="43"/>
      <c r="H3759" s="40"/>
      <c r="I3759" s="40"/>
      <c r="J3759" s="40"/>
      <c r="K3759" s="40"/>
      <c r="L3759" s="44">
        <f>SUM(L3760:L3762)-SUMIF(CE3760:CE3762, 1, L3760:L3762)</f>
        <v>276.47000000000003</v>
      </c>
    </row>
    <row r="3760" spans="1:83" ht="14.4" x14ac:dyDescent="0.25">
      <c r="A3760" s="37"/>
      <c r="B3760" s="40"/>
      <c r="C3760" s="37" t="s">
        <v>1564</v>
      </c>
      <c r="D3760" s="39" t="s">
        <v>1034</v>
      </c>
      <c r="E3760" s="43"/>
      <c r="F3760" s="40"/>
      <c r="G3760" s="43">
        <f>Source!V717</f>
        <v>0.23735999999999999</v>
      </c>
      <c r="H3760" s="40"/>
      <c r="I3760" s="40"/>
      <c r="J3760" s="40"/>
      <c r="K3760" s="40"/>
      <c r="L3760" s="44">
        <f>SUMIF(CE3761:CE3762, 1, L3761:L3762)</f>
        <v>163.12</v>
      </c>
      <c r="CE3760">
        <v>1</v>
      </c>
    </row>
    <row r="3761" spans="1:83" ht="41.4" x14ac:dyDescent="0.25">
      <c r="A3761" s="38"/>
      <c r="B3761" s="38" t="s">
        <v>1056</v>
      </c>
      <c r="C3761" s="38" t="s">
        <v>1058</v>
      </c>
      <c r="D3761" s="39" t="s">
        <v>1040</v>
      </c>
      <c r="E3761" s="40">
        <v>0.92</v>
      </c>
      <c r="F3761" s="40">
        <f>ROUND((0.3)*0.86,7)</f>
        <v>0.25800000000000001</v>
      </c>
      <c r="G3761" s="40">
        <f>SmtRes!CX2111</f>
        <v>0.23735999999999999</v>
      </c>
      <c r="H3761" s="42">
        <f>SmtRes!CZ2111</f>
        <v>995.51</v>
      </c>
      <c r="I3761" s="41">
        <f>SmtRes!AJ2111</f>
        <v>1.17</v>
      </c>
      <c r="J3761" s="42">
        <f>ROUND(H3761*I3761, 2)</f>
        <v>1164.75</v>
      </c>
      <c r="K3761" s="41"/>
      <c r="L3761" s="42">
        <f>SmtRes!DG2111</f>
        <v>276.47000000000003</v>
      </c>
    </row>
    <row r="3762" spans="1:83" ht="14.4" x14ac:dyDescent="0.25">
      <c r="A3762" s="38"/>
      <c r="B3762" s="38" t="s">
        <v>1041</v>
      </c>
      <c r="C3762" s="38" t="s">
        <v>1563</v>
      </c>
      <c r="D3762" s="39" t="s">
        <v>1034</v>
      </c>
      <c r="E3762" s="40">
        <f>SmtRes!DO2111*SmtRes!AT2111</f>
        <v>0.92</v>
      </c>
      <c r="F3762" s="40">
        <f>ROUND((0.3)*0.86,7)</f>
        <v>0.25800000000000001</v>
      </c>
      <c r="G3762" s="40">
        <f>ROUND(E3762*G3755, 7)</f>
        <v>0.92</v>
      </c>
      <c r="H3762" s="42"/>
      <c r="I3762" s="41"/>
      <c r="J3762" s="42">
        <f>ROUND(SmtRes!AG2111/SmtRes!DO2111, 2)</f>
        <v>687.23</v>
      </c>
      <c r="K3762" s="41"/>
      <c r="L3762" s="42">
        <f>SmtRes!DH2111</f>
        <v>163.12</v>
      </c>
      <c r="CE3762">
        <v>1</v>
      </c>
    </row>
    <row r="3763" spans="1:83" ht="14.4" hidden="1" x14ac:dyDescent="0.25">
      <c r="A3763" s="37"/>
      <c r="B3763" s="40">
        <v>4</v>
      </c>
      <c r="C3763" s="37" t="s">
        <v>1565</v>
      </c>
      <c r="D3763" s="39"/>
      <c r="E3763" s="43"/>
      <c r="F3763" s="40"/>
      <c r="G3763" s="43"/>
      <c r="H3763" s="40"/>
      <c r="I3763" s="40"/>
      <c r="J3763" s="40"/>
      <c r="K3763" s="40"/>
      <c r="L3763" s="44">
        <f>SUM(L3764:L3769)-SUMIF(CE3764:CE3769, 1, L3764:L3769)</f>
        <v>0</v>
      </c>
    </row>
    <row r="3764" spans="1:83" ht="14.4" x14ac:dyDescent="0.25">
      <c r="A3764" s="38"/>
      <c r="B3764" s="38" t="s">
        <v>1049</v>
      </c>
      <c r="C3764" s="38" t="s">
        <v>1051</v>
      </c>
      <c r="D3764" s="39" t="s">
        <v>846</v>
      </c>
      <c r="E3764" s="40">
        <v>1E-4</v>
      </c>
      <c r="F3764" s="40">
        <f t="shared" ref="F3764:F3769" si="246">ROUND(0,7)</f>
        <v>0</v>
      </c>
      <c r="G3764" s="40">
        <f>SmtRes!CX2112</f>
        <v>0</v>
      </c>
      <c r="H3764" s="42">
        <f>SmtRes!CZ2112</f>
        <v>116448.72</v>
      </c>
      <c r="I3764" s="41">
        <f>SmtRes!AI2112</f>
        <v>1.1200000000000001</v>
      </c>
      <c r="J3764" s="42">
        <f t="shared" ref="J3764:J3769" si="247">ROUND(H3764*I3764, 2)</f>
        <v>130422.57</v>
      </c>
      <c r="K3764" s="41"/>
      <c r="L3764" s="42">
        <f>SmtRes!DF2112</f>
        <v>0</v>
      </c>
    </row>
    <row r="3765" spans="1:83" ht="14.4" x14ac:dyDescent="0.25">
      <c r="A3765" s="38"/>
      <c r="B3765" s="38" t="s">
        <v>1066</v>
      </c>
      <c r="C3765" s="38" t="s">
        <v>1068</v>
      </c>
      <c r="D3765" s="39" t="s">
        <v>1055</v>
      </c>
      <c r="E3765" s="40">
        <v>5.8000000000000003E-2</v>
      </c>
      <c r="F3765" s="40">
        <f t="shared" si="246"/>
        <v>0</v>
      </c>
      <c r="G3765" s="40">
        <f>SmtRes!CX2113</f>
        <v>0</v>
      </c>
      <c r="H3765" s="42">
        <f>SmtRes!CZ2113</f>
        <v>41.38</v>
      </c>
      <c r="I3765" s="41">
        <f>SmtRes!AI2113</f>
        <v>1.27</v>
      </c>
      <c r="J3765" s="42">
        <f t="shared" si="247"/>
        <v>52.55</v>
      </c>
      <c r="K3765" s="41"/>
      <c r="L3765" s="42">
        <f>SmtRes!DF2113</f>
        <v>0</v>
      </c>
    </row>
    <row r="3766" spans="1:83" ht="41.4" x14ac:dyDescent="0.25">
      <c r="A3766" s="38"/>
      <c r="B3766" s="38" t="s">
        <v>1069</v>
      </c>
      <c r="C3766" s="38" t="s">
        <v>1071</v>
      </c>
      <c r="D3766" s="39" t="s">
        <v>1055</v>
      </c>
      <c r="E3766" s="40">
        <v>2.9000000000000001E-2</v>
      </c>
      <c r="F3766" s="40">
        <f t="shared" si="246"/>
        <v>0</v>
      </c>
      <c r="G3766" s="40">
        <f>SmtRes!CX2114</f>
        <v>0</v>
      </c>
      <c r="H3766" s="42">
        <f>SmtRes!CZ2114</f>
        <v>675.01</v>
      </c>
      <c r="I3766" s="41">
        <f>SmtRes!AI2114</f>
        <v>1.53</v>
      </c>
      <c r="J3766" s="42">
        <f t="shared" si="247"/>
        <v>1032.77</v>
      </c>
      <c r="K3766" s="41"/>
      <c r="L3766" s="42">
        <f>SmtRes!DF2114</f>
        <v>0</v>
      </c>
    </row>
    <row r="3767" spans="1:83" ht="41.4" x14ac:dyDescent="0.25">
      <c r="A3767" s="38"/>
      <c r="B3767" s="38" t="s">
        <v>1133</v>
      </c>
      <c r="C3767" s="38" t="s">
        <v>1135</v>
      </c>
      <c r="D3767" s="39" t="s">
        <v>1082</v>
      </c>
      <c r="E3767" s="40">
        <v>1.05</v>
      </c>
      <c r="F3767" s="40">
        <f t="shared" si="246"/>
        <v>0</v>
      </c>
      <c r="G3767" s="40">
        <f>SmtRes!CX2115</f>
        <v>0</v>
      </c>
      <c r="H3767" s="42">
        <f>SmtRes!CZ2115</f>
        <v>47.26</v>
      </c>
      <c r="I3767" s="41">
        <f>SmtRes!AI2115</f>
        <v>1.19</v>
      </c>
      <c r="J3767" s="42">
        <f t="shared" si="247"/>
        <v>56.24</v>
      </c>
      <c r="K3767" s="41"/>
      <c r="L3767" s="42">
        <f>SmtRes!DF2115</f>
        <v>0</v>
      </c>
    </row>
    <row r="3768" spans="1:83" ht="27.6" x14ac:dyDescent="0.25">
      <c r="A3768" s="38"/>
      <c r="B3768" s="38" t="s">
        <v>1136</v>
      </c>
      <c r="C3768" s="38" t="s">
        <v>1138</v>
      </c>
      <c r="D3768" s="39" t="s">
        <v>1139</v>
      </c>
      <c r="E3768" s="40">
        <v>5.5E-2</v>
      </c>
      <c r="F3768" s="40">
        <f t="shared" si="246"/>
        <v>0</v>
      </c>
      <c r="G3768" s="40">
        <f>SmtRes!CX2116</f>
        <v>0</v>
      </c>
      <c r="H3768" s="42">
        <f>SmtRes!CZ2116</f>
        <v>6052.54</v>
      </c>
      <c r="I3768" s="41">
        <f>SmtRes!AI2116</f>
        <v>1.18</v>
      </c>
      <c r="J3768" s="42">
        <f t="shared" si="247"/>
        <v>7142</v>
      </c>
      <c r="K3768" s="41"/>
      <c r="L3768" s="42">
        <f>SmtRes!DF2116</f>
        <v>0</v>
      </c>
    </row>
    <row r="3769" spans="1:83" ht="27.6" x14ac:dyDescent="0.25">
      <c r="A3769" s="38"/>
      <c r="B3769" s="38" t="s">
        <v>1184</v>
      </c>
      <c r="C3769" s="52" t="s">
        <v>1186</v>
      </c>
      <c r="D3769" s="46" t="s">
        <v>1139</v>
      </c>
      <c r="E3769" s="48">
        <v>1E-3</v>
      </c>
      <c r="F3769" s="48">
        <f t="shared" si="246"/>
        <v>0</v>
      </c>
      <c r="G3769" s="48">
        <f>SmtRes!CX2117</f>
        <v>0</v>
      </c>
      <c r="H3769" s="53">
        <f>SmtRes!CZ2117</f>
        <v>493.39</v>
      </c>
      <c r="I3769" s="54">
        <f>SmtRes!AI2117</f>
        <v>0.95</v>
      </c>
      <c r="J3769" s="53">
        <f t="shared" si="247"/>
        <v>468.72</v>
      </c>
      <c r="K3769" s="54"/>
      <c r="L3769" s="53">
        <f>SmtRes!DF2117</f>
        <v>0</v>
      </c>
    </row>
    <row r="3770" spans="1:83" ht="14.4" x14ac:dyDescent="0.25">
      <c r="A3770" s="38"/>
      <c r="B3770" s="38"/>
      <c r="C3770" s="51" t="s">
        <v>1566</v>
      </c>
      <c r="D3770" s="39"/>
      <c r="E3770" s="40"/>
      <c r="F3770" s="40"/>
      <c r="G3770" s="40"/>
      <c r="H3770" s="42"/>
      <c r="I3770" s="41"/>
      <c r="J3770" s="42"/>
      <c r="K3770" s="41"/>
      <c r="L3770" s="42">
        <f>L3757+L3759+L3760+L3763</f>
        <v>1982.38</v>
      </c>
    </row>
    <row r="3771" spans="1:83" ht="14.4" x14ac:dyDescent="0.25">
      <c r="A3771" s="38"/>
      <c r="B3771" s="38"/>
      <c r="C3771" s="38" t="s">
        <v>1567</v>
      </c>
      <c r="D3771" s="39"/>
      <c r="E3771" s="40"/>
      <c r="F3771" s="40"/>
      <c r="G3771" s="40"/>
      <c r="H3771" s="42"/>
      <c r="I3771" s="41"/>
      <c r="J3771" s="42"/>
      <c r="K3771" s="41"/>
      <c r="L3771" s="42">
        <f>SUM(AR3755:AR3774)+SUM(AS3755:AS3774)+SUM(AT3755:AT3774)+SUM(AU3755:AU3774)+SUM(AV3755:AV3774)</f>
        <v>1705.9099999999999</v>
      </c>
    </row>
    <row r="3772" spans="1:83" ht="27.6" x14ac:dyDescent="0.25">
      <c r="A3772" s="38"/>
      <c r="B3772" s="38" t="s">
        <v>135</v>
      </c>
      <c r="C3772" s="38" t="s">
        <v>1601</v>
      </c>
      <c r="D3772" s="39" t="s">
        <v>1044</v>
      </c>
      <c r="E3772" s="40">
        <f>Source!BZ717</f>
        <v>90</v>
      </c>
      <c r="F3772" s="40"/>
      <c r="G3772" s="40">
        <f>Source!AT717</f>
        <v>90</v>
      </c>
      <c r="H3772" s="42"/>
      <c r="I3772" s="41"/>
      <c r="J3772" s="42"/>
      <c r="K3772" s="41"/>
      <c r="L3772" s="42">
        <f>SUM(AZ3755:AZ3774)</f>
        <v>1535.32</v>
      </c>
    </row>
    <row r="3773" spans="1:83" ht="27.6" x14ac:dyDescent="0.25">
      <c r="A3773" s="52"/>
      <c r="B3773" s="52" t="s">
        <v>136</v>
      </c>
      <c r="C3773" s="52" t="s">
        <v>1602</v>
      </c>
      <c r="D3773" s="46" t="s">
        <v>1044</v>
      </c>
      <c r="E3773" s="48">
        <f>Source!CA717</f>
        <v>46</v>
      </c>
      <c r="F3773" s="48"/>
      <c r="G3773" s="48">
        <f>Source!AU717</f>
        <v>46</v>
      </c>
      <c r="H3773" s="53"/>
      <c r="I3773" s="54"/>
      <c r="J3773" s="53"/>
      <c r="K3773" s="54"/>
      <c r="L3773" s="53">
        <f>SUM(BA3755:BA3774)</f>
        <v>784.72</v>
      </c>
    </row>
    <row r="3774" spans="1:83" ht="13.8" x14ac:dyDescent="0.25">
      <c r="C3774" s="72" t="s">
        <v>1570</v>
      </c>
      <c r="D3774" s="72"/>
      <c r="E3774" s="72"/>
      <c r="F3774" s="72"/>
      <c r="G3774" s="72"/>
      <c r="H3774" s="72"/>
      <c r="I3774" s="73">
        <f>IF(E3755&lt;&gt;0,K3774/E3755, 0)</f>
        <v>4302.42</v>
      </c>
      <c r="J3774" s="73"/>
      <c r="K3774" s="73">
        <f>L3757+L3759+L3763+L3772+L3773+L3760</f>
        <v>4302.42</v>
      </c>
      <c r="L3774" s="73"/>
      <c r="AD3774">
        <f>ROUND((Source!AT717/100)*((ROUND(SUMIF(SmtRes!AQ2109:'SmtRes'!AQ2118,"=1",SmtRes!AD2109:'SmtRes'!AD2118)*Source!I717, 2)+ROUND(SUMIF(SmtRes!AQ2109:'SmtRes'!AQ2118,"=1",SmtRes!AC2109:'SmtRes'!AC2118)*Source!I717, 2))), 2)</f>
        <v>1156.69</v>
      </c>
      <c r="AE3774">
        <f>ROUND((Source!AU717/100)*((ROUND(SUMIF(SmtRes!AQ2109:'SmtRes'!AQ2118,"=1",SmtRes!AD2109:'SmtRes'!AD2118)*Source!I717, 2)+ROUND(SUMIF(SmtRes!AQ2109:'SmtRes'!AQ2118,"=1",SmtRes!AC2109:'SmtRes'!AC2118)*Source!I717, 2))), 2)</f>
        <v>591.20000000000005</v>
      </c>
      <c r="AN3774" s="50">
        <f>L3757+L3759+L3763+L3772+L3773+L3760</f>
        <v>4302.42</v>
      </c>
      <c r="AO3774" s="50">
        <f>L3759</f>
        <v>276.47000000000003</v>
      </c>
      <c r="AQ3774" t="s">
        <v>1571</v>
      </c>
      <c r="AR3774" s="50">
        <f>L3757</f>
        <v>1542.79</v>
      </c>
      <c r="AT3774" s="50">
        <f>L3760</f>
        <v>163.12</v>
      </c>
      <c r="AV3774" t="s">
        <v>1571</v>
      </c>
      <c r="AW3774" s="50">
        <f>L3763</f>
        <v>0</v>
      </c>
      <c r="AZ3774">
        <f>Source!X717</f>
        <v>1535.32</v>
      </c>
      <c r="BA3774">
        <f>Source!Y717</f>
        <v>784.72</v>
      </c>
      <c r="CD3774">
        <v>2</v>
      </c>
    </row>
    <row r="3775" spans="1:83" ht="107.4" x14ac:dyDescent="0.25">
      <c r="A3775" s="36" t="s">
        <v>574</v>
      </c>
      <c r="B3775" s="38" t="s">
        <v>1830</v>
      </c>
      <c r="C3775" s="38" t="s">
        <v>1832</v>
      </c>
      <c r="D3775" s="39" t="str">
        <f>Source!H718</f>
        <v>ШТ</v>
      </c>
      <c r="E3775" s="40">
        <f>Source!K718</f>
        <v>1</v>
      </c>
      <c r="F3775" s="40"/>
      <c r="G3775" s="40">
        <f>Source!I718</f>
        <v>1</v>
      </c>
      <c r="H3775" s="42"/>
      <c r="I3775" s="41"/>
      <c r="J3775" s="42"/>
      <c r="K3775" s="41"/>
      <c r="L3775" s="42"/>
    </row>
    <row r="3776" spans="1:83" ht="14.4" x14ac:dyDescent="0.25">
      <c r="A3776" s="37"/>
      <c r="B3776" s="40">
        <v>1</v>
      </c>
      <c r="C3776" s="37" t="s">
        <v>1561</v>
      </c>
      <c r="D3776" s="39" t="s">
        <v>1034</v>
      </c>
      <c r="E3776" s="43"/>
      <c r="F3776" s="40"/>
      <c r="G3776" s="43">
        <f>Source!U718</f>
        <v>8.6</v>
      </c>
      <c r="H3776" s="40"/>
      <c r="I3776" s="40"/>
      <c r="J3776" s="40"/>
      <c r="K3776" s="40"/>
      <c r="L3776" s="44">
        <f>SUM(L3777:L3777)-SUMIF(CE3777:CE3777, 1, L3777:L3777)</f>
        <v>5142.63</v>
      </c>
    </row>
    <row r="3777" spans="1:83" ht="14.4" x14ac:dyDescent="0.25">
      <c r="A3777" s="38"/>
      <c r="B3777" s="38" t="s">
        <v>1047</v>
      </c>
      <c r="C3777" s="38" t="s">
        <v>1048</v>
      </c>
      <c r="D3777" s="39" t="s">
        <v>1034</v>
      </c>
      <c r="E3777" s="40">
        <v>10</v>
      </c>
      <c r="F3777" s="40">
        <f>ROUND(0.86,7)</f>
        <v>0.86</v>
      </c>
      <c r="G3777" s="40">
        <f>SmtRes!CX2119</f>
        <v>8.6</v>
      </c>
      <c r="H3777" s="42"/>
      <c r="I3777" s="41"/>
      <c r="J3777" s="42">
        <f>SmtRes!CZ2119</f>
        <v>597.98</v>
      </c>
      <c r="K3777" s="41"/>
      <c r="L3777" s="42">
        <f>SmtRes!DI2119</f>
        <v>5142.63</v>
      </c>
    </row>
    <row r="3778" spans="1:83" ht="14.4" x14ac:dyDescent="0.25">
      <c r="A3778" s="37"/>
      <c r="B3778" s="40">
        <v>2</v>
      </c>
      <c r="C3778" s="37" t="s">
        <v>1562</v>
      </c>
      <c r="D3778" s="39"/>
      <c r="E3778" s="43"/>
      <c r="F3778" s="40"/>
      <c r="G3778" s="43"/>
      <c r="H3778" s="40"/>
      <c r="I3778" s="40"/>
      <c r="J3778" s="40"/>
      <c r="K3778" s="40"/>
      <c r="L3778" s="44">
        <f>SUM(L3779:L3781)-SUMIF(CE3779:CE3781, 1, L3779:L3781)</f>
        <v>921.55</v>
      </c>
    </row>
    <row r="3779" spans="1:83" ht="14.4" x14ac:dyDescent="0.25">
      <c r="A3779" s="37"/>
      <c r="B3779" s="40"/>
      <c r="C3779" s="37" t="s">
        <v>1564</v>
      </c>
      <c r="D3779" s="39" t="s">
        <v>1034</v>
      </c>
      <c r="E3779" s="43"/>
      <c r="F3779" s="40"/>
      <c r="G3779" s="43">
        <f>Source!V718</f>
        <v>0.79120000000000001</v>
      </c>
      <c r="H3779" s="40"/>
      <c r="I3779" s="40"/>
      <c r="J3779" s="40"/>
      <c r="K3779" s="40"/>
      <c r="L3779" s="44">
        <f>SUMIF(CE3780:CE3781, 1, L3780:L3781)</f>
        <v>543.74</v>
      </c>
      <c r="CE3779">
        <v>1</v>
      </c>
    </row>
    <row r="3780" spans="1:83" ht="41.4" x14ac:dyDescent="0.25">
      <c r="A3780" s="38"/>
      <c r="B3780" s="38" t="s">
        <v>1056</v>
      </c>
      <c r="C3780" s="38" t="s">
        <v>1058</v>
      </c>
      <c r="D3780" s="39" t="s">
        <v>1040</v>
      </c>
      <c r="E3780" s="40">
        <v>0.92</v>
      </c>
      <c r="F3780" s="40">
        <f>ROUND(0.86,7)</f>
        <v>0.86</v>
      </c>
      <c r="G3780" s="40">
        <f>SmtRes!CX2121</f>
        <v>0.79120000000000001</v>
      </c>
      <c r="H3780" s="42">
        <f>SmtRes!CZ2121</f>
        <v>995.51</v>
      </c>
      <c r="I3780" s="41">
        <f>SmtRes!AJ2121</f>
        <v>1.17</v>
      </c>
      <c r="J3780" s="42">
        <f>ROUND(H3780*I3780, 2)</f>
        <v>1164.75</v>
      </c>
      <c r="K3780" s="41"/>
      <c r="L3780" s="42">
        <f>SmtRes!DG2121</f>
        <v>921.55</v>
      </c>
    </row>
    <row r="3781" spans="1:83" ht="14.4" x14ac:dyDescent="0.25">
      <c r="A3781" s="38"/>
      <c r="B3781" s="38" t="s">
        <v>1041</v>
      </c>
      <c r="C3781" s="38" t="s">
        <v>1563</v>
      </c>
      <c r="D3781" s="39" t="s">
        <v>1034</v>
      </c>
      <c r="E3781" s="40">
        <f>SmtRes!DO2121*SmtRes!AT2121</f>
        <v>0.92</v>
      </c>
      <c r="F3781" s="40">
        <f>ROUND(0.86,7)</f>
        <v>0.86</v>
      </c>
      <c r="G3781" s="40">
        <f>ROUND(E3781*G3775, 7)</f>
        <v>0.92</v>
      </c>
      <c r="H3781" s="42"/>
      <c r="I3781" s="41"/>
      <c r="J3781" s="42">
        <f>ROUND(SmtRes!AG2121/SmtRes!DO2121, 2)</f>
        <v>687.23</v>
      </c>
      <c r="K3781" s="41"/>
      <c r="L3781" s="42">
        <f>SmtRes!DH2121</f>
        <v>543.74</v>
      </c>
      <c r="CE3781">
        <v>1</v>
      </c>
    </row>
    <row r="3782" spans="1:83" ht="14.4" hidden="1" x14ac:dyDescent="0.25">
      <c r="A3782" s="37"/>
      <c r="B3782" s="40">
        <v>4</v>
      </c>
      <c r="C3782" s="37" t="s">
        <v>1565</v>
      </c>
      <c r="D3782" s="39"/>
      <c r="E3782" s="43"/>
      <c r="F3782" s="40"/>
      <c r="G3782" s="43"/>
      <c r="H3782" s="40"/>
      <c r="I3782" s="40"/>
      <c r="J3782" s="40"/>
      <c r="K3782" s="40"/>
      <c r="L3782" s="44">
        <f>SUM(L3783:L3788)-SUMIF(CE3783:CE3788, 1, L3783:L3788)</f>
        <v>0</v>
      </c>
    </row>
    <row r="3783" spans="1:83" ht="14.4" x14ac:dyDescent="0.25">
      <c r="A3783" s="38"/>
      <c r="B3783" s="38" t="s">
        <v>1049</v>
      </c>
      <c r="C3783" s="38" t="s">
        <v>1051</v>
      </c>
      <c r="D3783" s="39" t="s">
        <v>846</v>
      </c>
      <c r="E3783" s="40">
        <v>1E-4</v>
      </c>
      <c r="F3783" s="40">
        <f t="shared" ref="F3783:F3788" si="248">ROUND(0,7)</f>
        <v>0</v>
      </c>
      <c r="G3783" s="40">
        <f>SmtRes!CX2122</f>
        <v>0</v>
      </c>
      <c r="H3783" s="42">
        <f>SmtRes!CZ2122</f>
        <v>116448.72</v>
      </c>
      <c r="I3783" s="41">
        <f>SmtRes!AI2122</f>
        <v>1.1200000000000001</v>
      </c>
      <c r="J3783" s="42">
        <f t="shared" ref="J3783:J3788" si="249">ROUND(H3783*I3783, 2)</f>
        <v>130422.57</v>
      </c>
      <c r="K3783" s="41"/>
      <c r="L3783" s="42">
        <f>SmtRes!DF2122</f>
        <v>0</v>
      </c>
    </row>
    <row r="3784" spans="1:83" ht="14.4" x14ac:dyDescent="0.25">
      <c r="A3784" s="38"/>
      <c r="B3784" s="38" t="s">
        <v>1066</v>
      </c>
      <c r="C3784" s="38" t="s">
        <v>1068</v>
      </c>
      <c r="D3784" s="39" t="s">
        <v>1055</v>
      </c>
      <c r="E3784" s="40">
        <v>5.8000000000000003E-2</v>
      </c>
      <c r="F3784" s="40">
        <f t="shared" si="248"/>
        <v>0</v>
      </c>
      <c r="G3784" s="40">
        <f>SmtRes!CX2123</f>
        <v>0</v>
      </c>
      <c r="H3784" s="42">
        <f>SmtRes!CZ2123</f>
        <v>41.38</v>
      </c>
      <c r="I3784" s="41">
        <f>SmtRes!AI2123</f>
        <v>1.27</v>
      </c>
      <c r="J3784" s="42">
        <f t="shared" si="249"/>
        <v>52.55</v>
      </c>
      <c r="K3784" s="41"/>
      <c r="L3784" s="42">
        <f>SmtRes!DF2123</f>
        <v>0</v>
      </c>
    </row>
    <row r="3785" spans="1:83" ht="41.4" x14ac:dyDescent="0.25">
      <c r="A3785" s="38"/>
      <c r="B3785" s="38" t="s">
        <v>1069</v>
      </c>
      <c r="C3785" s="38" t="s">
        <v>1071</v>
      </c>
      <c r="D3785" s="39" t="s">
        <v>1055</v>
      </c>
      <c r="E3785" s="40">
        <v>2.9000000000000001E-2</v>
      </c>
      <c r="F3785" s="40">
        <f t="shared" si="248"/>
        <v>0</v>
      </c>
      <c r="G3785" s="40">
        <f>SmtRes!CX2124</f>
        <v>0</v>
      </c>
      <c r="H3785" s="42">
        <f>SmtRes!CZ2124</f>
        <v>675.01</v>
      </c>
      <c r="I3785" s="41">
        <f>SmtRes!AI2124</f>
        <v>1.53</v>
      </c>
      <c r="J3785" s="42">
        <f t="shared" si="249"/>
        <v>1032.77</v>
      </c>
      <c r="K3785" s="41"/>
      <c r="L3785" s="42">
        <f>SmtRes!DF2124</f>
        <v>0</v>
      </c>
    </row>
    <row r="3786" spans="1:83" ht="41.4" x14ac:dyDescent="0.25">
      <c r="A3786" s="38"/>
      <c r="B3786" s="38" t="s">
        <v>1133</v>
      </c>
      <c r="C3786" s="38" t="s">
        <v>1135</v>
      </c>
      <c r="D3786" s="39" t="s">
        <v>1082</v>
      </c>
      <c r="E3786" s="40">
        <v>1.05</v>
      </c>
      <c r="F3786" s="40">
        <f t="shared" si="248"/>
        <v>0</v>
      </c>
      <c r="G3786" s="40">
        <f>SmtRes!CX2125</f>
        <v>0</v>
      </c>
      <c r="H3786" s="42">
        <f>SmtRes!CZ2125</f>
        <v>47.26</v>
      </c>
      <c r="I3786" s="41">
        <f>SmtRes!AI2125</f>
        <v>1.19</v>
      </c>
      <c r="J3786" s="42">
        <f t="shared" si="249"/>
        <v>56.24</v>
      </c>
      <c r="K3786" s="41"/>
      <c r="L3786" s="42">
        <f>SmtRes!DF2125</f>
        <v>0</v>
      </c>
    </row>
    <row r="3787" spans="1:83" ht="27.6" x14ac:dyDescent="0.25">
      <c r="A3787" s="38"/>
      <c r="B3787" s="38" t="s">
        <v>1136</v>
      </c>
      <c r="C3787" s="38" t="s">
        <v>1138</v>
      </c>
      <c r="D3787" s="39" t="s">
        <v>1139</v>
      </c>
      <c r="E3787" s="40">
        <v>5.5E-2</v>
      </c>
      <c r="F3787" s="40">
        <f t="shared" si="248"/>
        <v>0</v>
      </c>
      <c r="G3787" s="40">
        <f>SmtRes!CX2126</f>
        <v>0</v>
      </c>
      <c r="H3787" s="42">
        <f>SmtRes!CZ2126</f>
        <v>6052.54</v>
      </c>
      <c r="I3787" s="41">
        <f>SmtRes!AI2126</f>
        <v>1.18</v>
      </c>
      <c r="J3787" s="42">
        <f t="shared" si="249"/>
        <v>7142</v>
      </c>
      <c r="K3787" s="41"/>
      <c r="L3787" s="42">
        <f>SmtRes!DF2126</f>
        <v>0</v>
      </c>
    </row>
    <row r="3788" spans="1:83" ht="27.6" x14ac:dyDescent="0.25">
      <c r="A3788" s="38"/>
      <c r="B3788" s="38" t="s">
        <v>1184</v>
      </c>
      <c r="C3788" s="52" t="s">
        <v>1186</v>
      </c>
      <c r="D3788" s="46" t="s">
        <v>1139</v>
      </c>
      <c r="E3788" s="48">
        <v>1E-3</v>
      </c>
      <c r="F3788" s="48">
        <f t="shared" si="248"/>
        <v>0</v>
      </c>
      <c r="G3788" s="48">
        <f>SmtRes!CX2127</f>
        <v>0</v>
      </c>
      <c r="H3788" s="53">
        <f>SmtRes!CZ2127</f>
        <v>493.39</v>
      </c>
      <c r="I3788" s="54">
        <f>SmtRes!AI2127</f>
        <v>0.95</v>
      </c>
      <c r="J3788" s="53">
        <f t="shared" si="249"/>
        <v>468.72</v>
      </c>
      <c r="K3788" s="54"/>
      <c r="L3788" s="53">
        <f>SmtRes!DF2127</f>
        <v>0</v>
      </c>
    </row>
    <row r="3789" spans="1:83" ht="14.4" x14ac:dyDescent="0.25">
      <c r="A3789" s="38"/>
      <c r="B3789" s="38"/>
      <c r="C3789" s="51" t="s">
        <v>1566</v>
      </c>
      <c r="D3789" s="39"/>
      <c r="E3789" s="40"/>
      <c r="F3789" s="40"/>
      <c r="G3789" s="40"/>
      <c r="H3789" s="42"/>
      <c r="I3789" s="41"/>
      <c r="J3789" s="42"/>
      <c r="K3789" s="41"/>
      <c r="L3789" s="42">
        <f>L3776+L3778+L3779+L3782</f>
        <v>6607.92</v>
      </c>
    </row>
    <row r="3790" spans="1:83" ht="14.4" x14ac:dyDescent="0.25">
      <c r="A3790" s="38"/>
      <c r="B3790" s="38"/>
      <c r="C3790" s="38" t="s">
        <v>1567</v>
      </c>
      <c r="D3790" s="39"/>
      <c r="E3790" s="40"/>
      <c r="F3790" s="40"/>
      <c r="G3790" s="40"/>
      <c r="H3790" s="42"/>
      <c r="I3790" s="41"/>
      <c r="J3790" s="42"/>
      <c r="K3790" s="41"/>
      <c r="L3790" s="42">
        <f>SUM(AR3775:AR3793)+SUM(AS3775:AS3793)+SUM(AT3775:AT3793)+SUM(AU3775:AU3793)+SUM(AV3775:AV3793)</f>
        <v>5686.37</v>
      </c>
    </row>
    <row r="3791" spans="1:83" ht="27.6" x14ac:dyDescent="0.25">
      <c r="A3791" s="38"/>
      <c r="B3791" s="38" t="s">
        <v>135</v>
      </c>
      <c r="C3791" s="38" t="s">
        <v>1601</v>
      </c>
      <c r="D3791" s="39" t="s">
        <v>1044</v>
      </c>
      <c r="E3791" s="40">
        <f>Source!BZ718</f>
        <v>90</v>
      </c>
      <c r="F3791" s="40"/>
      <c r="G3791" s="40">
        <f>Source!AT718</f>
        <v>90</v>
      </c>
      <c r="H3791" s="42"/>
      <c r="I3791" s="41"/>
      <c r="J3791" s="42"/>
      <c r="K3791" s="41"/>
      <c r="L3791" s="42">
        <f>SUM(AZ3775:AZ3793)</f>
        <v>5117.7299999999996</v>
      </c>
    </row>
    <row r="3792" spans="1:83" ht="27.6" x14ac:dyDescent="0.25">
      <c r="A3792" s="52"/>
      <c r="B3792" s="52" t="s">
        <v>136</v>
      </c>
      <c r="C3792" s="52" t="s">
        <v>1602</v>
      </c>
      <c r="D3792" s="46" t="s">
        <v>1044</v>
      </c>
      <c r="E3792" s="48">
        <f>Source!CA718</f>
        <v>46</v>
      </c>
      <c r="F3792" s="48"/>
      <c r="G3792" s="48">
        <f>Source!AU718</f>
        <v>46</v>
      </c>
      <c r="H3792" s="53"/>
      <c r="I3792" s="54"/>
      <c r="J3792" s="53"/>
      <c r="K3792" s="54"/>
      <c r="L3792" s="53">
        <f>SUM(BA3775:BA3793)</f>
        <v>2615.73</v>
      </c>
    </row>
    <row r="3793" spans="1:83" ht="13.8" x14ac:dyDescent="0.25">
      <c r="C3793" s="72" t="s">
        <v>1570</v>
      </c>
      <c r="D3793" s="72"/>
      <c r="E3793" s="72"/>
      <c r="F3793" s="72"/>
      <c r="G3793" s="72"/>
      <c r="H3793" s="72"/>
      <c r="I3793" s="73">
        <f>IF(E3775&lt;&gt;0,K3793/E3775, 0)</f>
        <v>14341.38</v>
      </c>
      <c r="J3793" s="73"/>
      <c r="K3793" s="73">
        <f>L3776+L3778+L3782+L3791+L3792+L3779</f>
        <v>14341.38</v>
      </c>
      <c r="L3793" s="73"/>
      <c r="AD3793">
        <f>ROUND((Source!AT718/100)*((ROUND(SUMIF(SmtRes!AQ2119:'SmtRes'!AQ2128,"=1",SmtRes!AD2119:'SmtRes'!AD2128)*Source!I718, 2)+ROUND(SUMIF(SmtRes!AQ2119:'SmtRes'!AQ2128,"=1",SmtRes!AC2119:'SmtRes'!AC2128)*Source!I718, 2))), 2)</f>
        <v>1156.69</v>
      </c>
      <c r="AE3793">
        <f>ROUND((Source!AU718/100)*((ROUND(SUMIF(SmtRes!AQ2119:'SmtRes'!AQ2128,"=1",SmtRes!AD2119:'SmtRes'!AD2128)*Source!I718, 2)+ROUND(SUMIF(SmtRes!AQ2119:'SmtRes'!AQ2128,"=1",SmtRes!AC2119:'SmtRes'!AC2128)*Source!I718, 2))), 2)</f>
        <v>591.20000000000005</v>
      </c>
      <c r="AN3793" s="50">
        <f>L3776+L3778+L3782+L3791+L3792+L3779</f>
        <v>14341.38</v>
      </c>
      <c r="AO3793" s="50">
        <f>L3778</f>
        <v>921.55</v>
      </c>
      <c r="AQ3793" t="s">
        <v>1571</v>
      </c>
      <c r="AR3793" s="50">
        <f>L3776</f>
        <v>5142.63</v>
      </c>
      <c r="AT3793" s="50">
        <f>L3779</f>
        <v>543.74</v>
      </c>
      <c r="AV3793" t="s">
        <v>1571</v>
      </c>
      <c r="AW3793" s="50">
        <f>L3782</f>
        <v>0</v>
      </c>
      <c r="AZ3793">
        <f>Source!X718</f>
        <v>5117.7299999999996</v>
      </c>
      <c r="BA3793">
        <f>Source!Y718</f>
        <v>2615.73</v>
      </c>
      <c r="CD3793">
        <v>2</v>
      </c>
    </row>
    <row r="3794" spans="1:83" ht="121.2" x14ac:dyDescent="0.25">
      <c r="A3794" s="36" t="s">
        <v>576</v>
      </c>
      <c r="B3794" s="38" t="s">
        <v>1833</v>
      </c>
      <c r="C3794" s="38" t="s">
        <v>1834</v>
      </c>
      <c r="D3794" s="39" t="str">
        <f>Source!H719</f>
        <v>ШТ</v>
      </c>
      <c r="E3794" s="40">
        <f>Source!K719</f>
        <v>1</v>
      </c>
      <c r="F3794" s="40"/>
      <c r="G3794" s="40">
        <f>Source!I719</f>
        <v>1</v>
      </c>
      <c r="H3794" s="42"/>
      <c r="I3794" s="41"/>
      <c r="J3794" s="42"/>
      <c r="K3794" s="41"/>
      <c r="L3794" s="42"/>
    </row>
    <row r="3795" spans="1:83" ht="79.2" x14ac:dyDescent="0.25">
      <c r="B3795" s="56" t="str">
        <f>Source!EO719</f>
        <v>Поправка: 571/пр_2022_п.84_т.3_стр.4_стб.3</v>
      </c>
      <c r="C3795" s="56" t="str">
        <f>Source!CN719</f>
        <v>Поправка: 571/пр_2022_п.84_т.3_стр.4_стб.3 Наименование: Демонтаж оборудования, не пригодного для дальнейшего использования (предназначено в лом), без разборки и резки</v>
      </c>
    </row>
    <row r="3796" spans="1:83" ht="14.4" x14ac:dyDescent="0.25">
      <c r="A3796" s="37"/>
      <c r="B3796" s="40">
        <v>1</v>
      </c>
      <c r="C3796" s="37" t="s">
        <v>1561</v>
      </c>
      <c r="D3796" s="39" t="s">
        <v>1034</v>
      </c>
      <c r="E3796" s="43"/>
      <c r="F3796" s="40"/>
      <c r="G3796" s="43">
        <f>Source!U719</f>
        <v>3.6120000000000001</v>
      </c>
      <c r="H3796" s="40"/>
      <c r="I3796" s="40"/>
      <c r="J3796" s="40"/>
      <c r="K3796" s="40"/>
      <c r="L3796" s="44">
        <f>SUM(L3797:L3797)-SUMIF(CE3797:CE3797, 1, L3797:L3797)</f>
        <v>2159.9</v>
      </c>
    </row>
    <row r="3797" spans="1:83" ht="14.4" x14ac:dyDescent="0.25">
      <c r="A3797" s="38"/>
      <c r="B3797" s="38" t="s">
        <v>1047</v>
      </c>
      <c r="C3797" s="38" t="s">
        <v>1048</v>
      </c>
      <c r="D3797" s="39" t="s">
        <v>1034</v>
      </c>
      <c r="E3797" s="40">
        <v>14</v>
      </c>
      <c r="F3797" s="40">
        <f>ROUND((0.3)*0.86,7)</f>
        <v>0.25800000000000001</v>
      </c>
      <c r="G3797" s="40">
        <f>SmtRes!CX2129</f>
        <v>3.6120000000000001</v>
      </c>
      <c r="H3797" s="42"/>
      <c r="I3797" s="41"/>
      <c r="J3797" s="42">
        <f>SmtRes!CZ2129</f>
        <v>597.98</v>
      </c>
      <c r="K3797" s="41"/>
      <c r="L3797" s="42">
        <f>SmtRes!DI2129</f>
        <v>2159.9</v>
      </c>
    </row>
    <row r="3798" spans="1:83" ht="14.4" x14ac:dyDescent="0.25">
      <c r="A3798" s="37"/>
      <c r="B3798" s="40">
        <v>2</v>
      </c>
      <c r="C3798" s="37" t="s">
        <v>1562</v>
      </c>
      <c r="D3798" s="39"/>
      <c r="E3798" s="43"/>
      <c r="F3798" s="40"/>
      <c r="G3798" s="43"/>
      <c r="H3798" s="40"/>
      <c r="I3798" s="40"/>
      <c r="J3798" s="40"/>
      <c r="K3798" s="40"/>
      <c r="L3798" s="44">
        <f>SUM(L3799:L3801)-SUMIF(CE3799:CE3801, 1, L3799:L3801)</f>
        <v>339.57000000000005</v>
      </c>
    </row>
    <row r="3799" spans="1:83" ht="14.4" x14ac:dyDescent="0.25">
      <c r="A3799" s="37"/>
      <c r="B3799" s="40"/>
      <c r="C3799" s="37" t="s">
        <v>1564</v>
      </c>
      <c r="D3799" s="39" t="s">
        <v>1034</v>
      </c>
      <c r="E3799" s="43"/>
      <c r="F3799" s="40"/>
      <c r="G3799" s="43">
        <f>Source!V719</f>
        <v>0.29154000000000002</v>
      </c>
      <c r="H3799" s="40"/>
      <c r="I3799" s="40"/>
      <c r="J3799" s="40"/>
      <c r="K3799" s="40"/>
      <c r="L3799" s="44">
        <f>SUMIF(CE3800:CE3801, 1, L3800:L3801)</f>
        <v>200.36</v>
      </c>
      <c r="CE3799">
        <v>1</v>
      </c>
    </row>
    <row r="3800" spans="1:83" ht="41.4" x14ac:dyDescent="0.25">
      <c r="A3800" s="38"/>
      <c r="B3800" s="38" t="s">
        <v>1056</v>
      </c>
      <c r="C3800" s="38" t="s">
        <v>1058</v>
      </c>
      <c r="D3800" s="39" t="s">
        <v>1040</v>
      </c>
      <c r="E3800" s="40">
        <v>1.1299999999999999</v>
      </c>
      <c r="F3800" s="40">
        <f>ROUND((0.3)*0.86,7)</f>
        <v>0.25800000000000001</v>
      </c>
      <c r="G3800" s="40">
        <f>SmtRes!CX2131</f>
        <v>0.29154000000000002</v>
      </c>
      <c r="H3800" s="42">
        <f>SmtRes!CZ2131</f>
        <v>995.51</v>
      </c>
      <c r="I3800" s="41">
        <f>SmtRes!AJ2131</f>
        <v>1.17</v>
      </c>
      <c r="J3800" s="42">
        <f>ROUND(H3800*I3800, 2)</f>
        <v>1164.75</v>
      </c>
      <c r="K3800" s="41"/>
      <c r="L3800" s="42">
        <f>SmtRes!DG2131</f>
        <v>339.57</v>
      </c>
    </row>
    <row r="3801" spans="1:83" ht="14.4" x14ac:dyDescent="0.25">
      <c r="A3801" s="38"/>
      <c r="B3801" s="38" t="s">
        <v>1041</v>
      </c>
      <c r="C3801" s="38" t="s">
        <v>1563</v>
      </c>
      <c r="D3801" s="39" t="s">
        <v>1034</v>
      </c>
      <c r="E3801" s="40">
        <f>SmtRes!DO2131*SmtRes!AT2131</f>
        <v>1.1299999999999999</v>
      </c>
      <c r="F3801" s="40">
        <f>ROUND((0.3)*0.86,7)</f>
        <v>0.25800000000000001</v>
      </c>
      <c r="G3801" s="40">
        <f>ROUND(E3801*G3794, 7)</f>
        <v>1.1299999999999999</v>
      </c>
      <c r="H3801" s="42"/>
      <c r="I3801" s="41"/>
      <c r="J3801" s="42">
        <f>ROUND(SmtRes!AG2131/SmtRes!DO2131, 2)</f>
        <v>687.23</v>
      </c>
      <c r="K3801" s="41"/>
      <c r="L3801" s="42">
        <f>SmtRes!DH2131</f>
        <v>200.36</v>
      </c>
      <c r="CE3801">
        <v>1</v>
      </c>
    </row>
    <row r="3802" spans="1:83" ht="14.4" hidden="1" x14ac:dyDescent="0.25">
      <c r="A3802" s="37"/>
      <c r="B3802" s="40">
        <v>4</v>
      </c>
      <c r="C3802" s="37" t="s">
        <v>1565</v>
      </c>
      <c r="D3802" s="39"/>
      <c r="E3802" s="43"/>
      <c r="F3802" s="40"/>
      <c r="G3802" s="43"/>
      <c r="H3802" s="40"/>
      <c r="I3802" s="40"/>
      <c r="J3802" s="40"/>
      <c r="K3802" s="40"/>
      <c r="L3802" s="44">
        <f>SUM(L3803:L3810)-SUMIF(CE3803:CE3810, 1, L3803:L3810)</f>
        <v>0</v>
      </c>
    </row>
    <row r="3803" spans="1:83" ht="14.4" x14ac:dyDescent="0.25">
      <c r="A3803" s="38"/>
      <c r="B3803" s="38" t="s">
        <v>1049</v>
      </c>
      <c r="C3803" s="38" t="s">
        <v>1051</v>
      </c>
      <c r="D3803" s="39" t="s">
        <v>846</v>
      </c>
      <c r="E3803" s="40">
        <v>1E-4</v>
      </c>
      <c r="F3803" s="40">
        <f t="shared" ref="F3803:F3810" si="250">ROUND(0,7)</f>
        <v>0</v>
      </c>
      <c r="G3803" s="40">
        <f>SmtRes!CX2132</f>
        <v>0</v>
      </c>
      <c r="H3803" s="42">
        <f>SmtRes!CZ2132</f>
        <v>116448.72</v>
      </c>
      <c r="I3803" s="41">
        <f>SmtRes!AI2132</f>
        <v>1.1200000000000001</v>
      </c>
      <c r="J3803" s="42">
        <f t="shared" ref="J3803:J3810" si="251">ROUND(H3803*I3803, 2)</f>
        <v>130422.57</v>
      </c>
      <c r="K3803" s="41"/>
      <c r="L3803" s="42">
        <f>SmtRes!DF2132</f>
        <v>0</v>
      </c>
    </row>
    <row r="3804" spans="1:83" ht="14.4" x14ac:dyDescent="0.25">
      <c r="A3804" s="38"/>
      <c r="B3804" s="38" t="s">
        <v>1066</v>
      </c>
      <c r="C3804" s="38" t="s">
        <v>1068</v>
      </c>
      <c r="D3804" s="39" t="s">
        <v>1055</v>
      </c>
      <c r="E3804" s="40">
        <v>6.3E-2</v>
      </c>
      <c r="F3804" s="40">
        <f t="shared" si="250"/>
        <v>0</v>
      </c>
      <c r="G3804" s="40">
        <f>SmtRes!CX2133</f>
        <v>0</v>
      </c>
      <c r="H3804" s="42">
        <f>SmtRes!CZ2133</f>
        <v>41.38</v>
      </c>
      <c r="I3804" s="41">
        <f>SmtRes!AI2133</f>
        <v>1.27</v>
      </c>
      <c r="J3804" s="42">
        <f t="shared" si="251"/>
        <v>52.55</v>
      </c>
      <c r="K3804" s="41"/>
      <c r="L3804" s="42">
        <f>SmtRes!DF2133</f>
        <v>0</v>
      </c>
    </row>
    <row r="3805" spans="1:83" ht="41.4" x14ac:dyDescent="0.25">
      <c r="A3805" s="38"/>
      <c r="B3805" s="38" t="s">
        <v>1069</v>
      </c>
      <c r="C3805" s="38" t="s">
        <v>1071</v>
      </c>
      <c r="D3805" s="39" t="s">
        <v>1055</v>
      </c>
      <c r="E3805" s="40">
        <v>6.5000000000000002E-2</v>
      </c>
      <c r="F3805" s="40">
        <f t="shared" si="250"/>
        <v>0</v>
      </c>
      <c r="G3805" s="40">
        <f>SmtRes!CX2134</f>
        <v>0</v>
      </c>
      <c r="H3805" s="42">
        <f>SmtRes!CZ2134</f>
        <v>675.01</v>
      </c>
      <c r="I3805" s="41">
        <f>SmtRes!AI2134</f>
        <v>1.53</v>
      </c>
      <c r="J3805" s="42">
        <f t="shared" si="251"/>
        <v>1032.77</v>
      </c>
      <c r="K3805" s="41"/>
      <c r="L3805" s="42">
        <f>SmtRes!DF2134</f>
        <v>0</v>
      </c>
    </row>
    <row r="3806" spans="1:83" ht="55.2" x14ac:dyDescent="0.25">
      <c r="A3806" s="38"/>
      <c r="B3806" s="38" t="s">
        <v>1091</v>
      </c>
      <c r="C3806" s="38" t="s">
        <v>1093</v>
      </c>
      <c r="D3806" s="39" t="s">
        <v>880</v>
      </c>
      <c r="E3806" s="40">
        <v>10.53</v>
      </c>
      <c r="F3806" s="40">
        <f t="shared" si="250"/>
        <v>0</v>
      </c>
      <c r="G3806" s="40">
        <f>SmtRes!CX2135</f>
        <v>0</v>
      </c>
      <c r="H3806" s="42">
        <f>SmtRes!CZ2135</f>
        <v>2.27</v>
      </c>
      <c r="I3806" s="41">
        <f>SmtRes!AI2135</f>
        <v>1.53</v>
      </c>
      <c r="J3806" s="42">
        <f t="shared" si="251"/>
        <v>3.47</v>
      </c>
      <c r="K3806" s="41"/>
      <c r="L3806" s="42">
        <f>SmtRes!DF2135</f>
        <v>0</v>
      </c>
    </row>
    <row r="3807" spans="1:83" ht="14.4" x14ac:dyDescent="0.25">
      <c r="A3807" s="38"/>
      <c r="B3807" s="38" t="s">
        <v>1192</v>
      </c>
      <c r="C3807" s="38" t="s">
        <v>1194</v>
      </c>
      <c r="D3807" s="39" t="s">
        <v>846</v>
      </c>
      <c r="E3807" s="40">
        <v>1.0000000000000001E-5</v>
      </c>
      <c r="F3807" s="40">
        <f t="shared" si="250"/>
        <v>0</v>
      </c>
      <c r="G3807" s="40">
        <f>SmtRes!CX2136</f>
        <v>0</v>
      </c>
      <c r="H3807" s="42">
        <f>SmtRes!CZ2136</f>
        <v>88783.86</v>
      </c>
      <c r="I3807" s="41">
        <f>SmtRes!AI2136</f>
        <v>0.99</v>
      </c>
      <c r="J3807" s="42">
        <f t="shared" si="251"/>
        <v>87896.02</v>
      </c>
      <c r="K3807" s="41"/>
      <c r="L3807" s="42">
        <f>SmtRes!DF2136</f>
        <v>0</v>
      </c>
    </row>
    <row r="3808" spans="1:83" ht="14.4" x14ac:dyDescent="0.25">
      <c r="A3808" s="38"/>
      <c r="B3808" s="38" t="s">
        <v>1195</v>
      </c>
      <c r="C3808" s="38" t="s">
        <v>1197</v>
      </c>
      <c r="D3808" s="39" t="s">
        <v>1082</v>
      </c>
      <c r="E3808" s="40">
        <v>0.11</v>
      </c>
      <c r="F3808" s="40">
        <f t="shared" si="250"/>
        <v>0</v>
      </c>
      <c r="G3808" s="40">
        <f>SmtRes!CX2137</f>
        <v>0</v>
      </c>
      <c r="H3808" s="42">
        <f>SmtRes!CZ2137</f>
        <v>3672.04</v>
      </c>
      <c r="I3808" s="41">
        <f>SmtRes!AI2137</f>
        <v>1.18</v>
      </c>
      <c r="J3808" s="42">
        <f t="shared" si="251"/>
        <v>4333.01</v>
      </c>
      <c r="K3808" s="41"/>
      <c r="L3808" s="42">
        <f>SmtRes!DF2137</f>
        <v>0</v>
      </c>
    </row>
    <row r="3809" spans="1:83" ht="14.4" x14ac:dyDescent="0.25">
      <c r="A3809" s="38"/>
      <c r="B3809" s="38" t="s">
        <v>1198</v>
      </c>
      <c r="C3809" s="38" t="s">
        <v>1200</v>
      </c>
      <c r="D3809" s="39" t="s">
        <v>1201</v>
      </c>
      <c r="E3809" s="40">
        <v>0.1</v>
      </c>
      <c r="F3809" s="40">
        <f t="shared" si="250"/>
        <v>0</v>
      </c>
      <c r="G3809" s="40">
        <f>SmtRes!CX2138</f>
        <v>0</v>
      </c>
      <c r="H3809" s="42">
        <f>SmtRes!CZ2138</f>
        <v>52.05</v>
      </c>
      <c r="I3809" s="41">
        <f>SmtRes!AI2138</f>
        <v>1.27</v>
      </c>
      <c r="J3809" s="42">
        <f t="shared" si="251"/>
        <v>66.099999999999994</v>
      </c>
      <c r="K3809" s="41"/>
      <c r="L3809" s="42">
        <f>SmtRes!DF2138</f>
        <v>0</v>
      </c>
    </row>
    <row r="3810" spans="1:83" ht="27.6" x14ac:dyDescent="0.25">
      <c r="A3810" s="38"/>
      <c r="B3810" s="38" t="s">
        <v>1184</v>
      </c>
      <c r="C3810" s="52" t="s">
        <v>1186</v>
      </c>
      <c r="D3810" s="46" t="s">
        <v>1139</v>
      </c>
      <c r="E3810" s="48">
        <v>1E-3</v>
      </c>
      <c r="F3810" s="48">
        <f t="shared" si="250"/>
        <v>0</v>
      </c>
      <c r="G3810" s="48">
        <f>SmtRes!CX2139</f>
        <v>0</v>
      </c>
      <c r="H3810" s="53">
        <f>SmtRes!CZ2139</f>
        <v>493.39</v>
      </c>
      <c r="I3810" s="54">
        <f>SmtRes!AI2139</f>
        <v>0.95</v>
      </c>
      <c r="J3810" s="53">
        <f t="shared" si="251"/>
        <v>468.72</v>
      </c>
      <c r="K3810" s="54"/>
      <c r="L3810" s="53">
        <f>SmtRes!DF2139</f>
        <v>0</v>
      </c>
    </row>
    <row r="3811" spans="1:83" ht="14.4" x14ac:dyDescent="0.25">
      <c r="A3811" s="38"/>
      <c r="B3811" s="38"/>
      <c r="C3811" s="51" t="s">
        <v>1566</v>
      </c>
      <c r="D3811" s="39"/>
      <c r="E3811" s="40"/>
      <c r="F3811" s="40"/>
      <c r="G3811" s="40"/>
      <c r="H3811" s="42"/>
      <c r="I3811" s="41"/>
      <c r="J3811" s="42"/>
      <c r="K3811" s="41"/>
      <c r="L3811" s="42">
        <f>L3796+L3798+L3799+L3802</f>
        <v>2699.8300000000004</v>
      </c>
    </row>
    <row r="3812" spans="1:83" ht="14.4" x14ac:dyDescent="0.25">
      <c r="A3812" s="38"/>
      <c r="B3812" s="38"/>
      <c r="C3812" s="38" t="s">
        <v>1567</v>
      </c>
      <c r="D3812" s="39"/>
      <c r="E3812" s="40"/>
      <c r="F3812" s="40"/>
      <c r="G3812" s="40"/>
      <c r="H3812" s="42"/>
      <c r="I3812" s="41"/>
      <c r="J3812" s="42"/>
      <c r="K3812" s="41"/>
      <c r="L3812" s="42">
        <f>SUM(AR3794:AR3815)+SUM(AS3794:AS3815)+SUM(AT3794:AT3815)+SUM(AU3794:AU3815)+SUM(AV3794:AV3815)</f>
        <v>2360.2600000000002</v>
      </c>
    </row>
    <row r="3813" spans="1:83" ht="27.6" x14ac:dyDescent="0.25">
      <c r="A3813" s="38"/>
      <c r="B3813" s="38" t="s">
        <v>135</v>
      </c>
      <c r="C3813" s="38" t="s">
        <v>1601</v>
      </c>
      <c r="D3813" s="39" t="s">
        <v>1044</v>
      </c>
      <c r="E3813" s="40">
        <f>Source!BZ719</f>
        <v>90</v>
      </c>
      <c r="F3813" s="40"/>
      <c r="G3813" s="40">
        <f>Source!AT719</f>
        <v>90</v>
      </c>
      <c r="H3813" s="42"/>
      <c r="I3813" s="41"/>
      <c r="J3813" s="42"/>
      <c r="K3813" s="41"/>
      <c r="L3813" s="42">
        <f>SUM(AZ3794:AZ3815)</f>
        <v>2124.23</v>
      </c>
    </row>
    <row r="3814" spans="1:83" ht="27.6" x14ac:dyDescent="0.25">
      <c r="A3814" s="52"/>
      <c r="B3814" s="52" t="s">
        <v>136</v>
      </c>
      <c r="C3814" s="52" t="s">
        <v>1602</v>
      </c>
      <c r="D3814" s="46" t="s">
        <v>1044</v>
      </c>
      <c r="E3814" s="48">
        <f>Source!CA719</f>
        <v>46</v>
      </c>
      <c r="F3814" s="48"/>
      <c r="G3814" s="48">
        <f>Source!AU719</f>
        <v>46</v>
      </c>
      <c r="H3814" s="53"/>
      <c r="I3814" s="54"/>
      <c r="J3814" s="53"/>
      <c r="K3814" s="54"/>
      <c r="L3814" s="53">
        <f>SUM(BA3794:BA3815)</f>
        <v>1085.72</v>
      </c>
    </row>
    <row r="3815" spans="1:83" ht="13.8" x14ac:dyDescent="0.25">
      <c r="C3815" s="72" t="s">
        <v>1570</v>
      </c>
      <c r="D3815" s="72"/>
      <c r="E3815" s="72"/>
      <c r="F3815" s="72"/>
      <c r="G3815" s="72"/>
      <c r="H3815" s="72"/>
      <c r="I3815" s="73">
        <f>IF(E3794&lt;&gt;0,K3815/E3794, 0)</f>
        <v>5909.7800000000007</v>
      </c>
      <c r="J3815" s="73"/>
      <c r="K3815" s="73">
        <f>L3796+L3798+L3802+L3813+L3814+L3799</f>
        <v>5909.7800000000007</v>
      </c>
      <c r="L3815" s="73"/>
      <c r="AD3815">
        <f>ROUND((Source!AT719/100)*((ROUND(SUMIF(SmtRes!AQ2129:'SmtRes'!AQ2140,"=1",SmtRes!AD2129:'SmtRes'!AD2140)*Source!I719, 2)+ROUND(SUMIF(SmtRes!AQ2129:'SmtRes'!AQ2140,"=1",SmtRes!AC2129:'SmtRes'!AC2140)*Source!I719, 2))), 2)</f>
        <v>1156.69</v>
      </c>
      <c r="AE3815">
        <f>ROUND((Source!AU719/100)*((ROUND(SUMIF(SmtRes!AQ2129:'SmtRes'!AQ2140,"=1",SmtRes!AD2129:'SmtRes'!AD2140)*Source!I719, 2)+ROUND(SUMIF(SmtRes!AQ2129:'SmtRes'!AQ2140,"=1",SmtRes!AC2129:'SmtRes'!AC2140)*Source!I719, 2))), 2)</f>
        <v>591.20000000000005</v>
      </c>
      <c r="AN3815" s="50">
        <f>L3796+L3798+L3802+L3813+L3814+L3799</f>
        <v>5909.7800000000007</v>
      </c>
      <c r="AO3815" s="50">
        <f>L3798</f>
        <v>339.57000000000005</v>
      </c>
      <c r="AQ3815" t="s">
        <v>1571</v>
      </c>
      <c r="AR3815" s="50">
        <f>L3796</f>
        <v>2159.9</v>
      </c>
      <c r="AT3815" s="50">
        <f>L3799</f>
        <v>200.36</v>
      </c>
      <c r="AV3815" t="s">
        <v>1571</v>
      </c>
      <c r="AW3815" s="50">
        <f>L3802</f>
        <v>0</v>
      </c>
      <c r="AZ3815">
        <f>Source!X719</f>
        <v>2124.23</v>
      </c>
      <c r="BA3815">
        <f>Source!Y719</f>
        <v>1085.72</v>
      </c>
      <c r="CD3815">
        <v>2</v>
      </c>
    </row>
    <row r="3816" spans="1:83" ht="107.4" x14ac:dyDescent="0.25">
      <c r="A3816" s="36" t="s">
        <v>580</v>
      </c>
      <c r="B3816" s="38" t="s">
        <v>1833</v>
      </c>
      <c r="C3816" s="38" t="s">
        <v>1835</v>
      </c>
      <c r="D3816" s="39" t="str">
        <f>Source!H720</f>
        <v>ШТ</v>
      </c>
      <c r="E3816" s="40">
        <f>Source!K720</f>
        <v>1</v>
      </c>
      <c r="F3816" s="40"/>
      <c r="G3816" s="40">
        <f>Source!I720</f>
        <v>1</v>
      </c>
      <c r="H3816" s="42"/>
      <c r="I3816" s="41"/>
      <c r="J3816" s="42"/>
      <c r="K3816" s="41"/>
      <c r="L3816" s="42"/>
    </row>
    <row r="3817" spans="1:83" ht="14.4" x14ac:dyDescent="0.25">
      <c r="A3817" s="37"/>
      <c r="B3817" s="40">
        <v>1</v>
      </c>
      <c r="C3817" s="37" t="s">
        <v>1561</v>
      </c>
      <c r="D3817" s="39" t="s">
        <v>1034</v>
      </c>
      <c r="E3817" s="43"/>
      <c r="F3817" s="40"/>
      <c r="G3817" s="43">
        <f>Source!U720</f>
        <v>12.04</v>
      </c>
      <c r="H3817" s="40"/>
      <c r="I3817" s="40"/>
      <c r="J3817" s="40"/>
      <c r="K3817" s="40"/>
      <c r="L3817" s="44">
        <f>SUM(L3818:L3818)-SUMIF(CE3818:CE3818, 1, L3818:L3818)</f>
        <v>7199.68</v>
      </c>
    </row>
    <row r="3818" spans="1:83" ht="14.4" x14ac:dyDescent="0.25">
      <c r="A3818" s="38"/>
      <c r="B3818" s="38" t="s">
        <v>1047</v>
      </c>
      <c r="C3818" s="38" t="s">
        <v>1048</v>
      </c>
      <c r="D3818" s="39" t="s">
        <v>1034</v>
      </c>
      <c r="E3818" s="40">
        <v>14</v>
      </c>
      <c r="F3818" s="40">
        <f>ROUND(0.86,7)</f>
        <v>0.86</v>
      </c>
      <c r="G3818" s="40">
        <f>SmtRes!CX2141</f>
        <v>12.04</v>
      </c>
      <c r="H3818" s="42"/>
      <c r="I3818" s="41"/>
      <c r="J3818" s="42">
        <f>SmtRes!CZ2141</f>
        <v>597.98</v>
      </c>
      <c r="K3818" s="41"/>
      <c r="L3818" s="42">
        <f>SmtRes!DI2141</f>
        <v>7199.68</v>
      </c>
    </row>
    <row r="3819" spans="1:83" ht="14.4" x14ac:dyDescent="0.25">
      <c r="A3819" s="37"/>
      <c r="B3819" s="40">
        <v>2</v>
      </c>
      <c r="C3819" s="37" t="s">
        <v>1562</v>
      </c>
      <c r="D3819" s="39"/>
      <c r="E3819" s="43"/>
      <c r="F3819" s="40"/>
      <c r="G3819" s="43"/>
      <c r="H3819" s="40"/>
      <c r="I3819" s="40"/>
      <c r="J3819" s="40"/>
      <c r="K3819" s="40"/>
      <c r="L3819" s="44">
        <f>SUM(L3820:L3822)-SUMIF(CE3820:CE3822, 1, L3820:L3822)</f>
        <v>1131.8999999999999</v>
      </c>
    </row>
    <row r="3820" spans="1:83" ht="14.4" x14ac:dyDescent="0.25">
      <c r="A3820" s="37"/>
      <c r="B3820" s="40"/>
      <c r="C3820" s="37" t="s">
        <v>1564</v>
      </c>
      <c r="D3820" s="39" t="s">
        <v>1034</v>
      </c>
      <c r="E3820" s="43"/>
      <c r="F3820" s="40"/>
      <c r="G3820" s="43">
        <f>Source!V720</f>
        <v>0.9718</v>
      </c>
      <c r="H3820" s="40"/>
      <c r="I3820" s="40"/>
      <c r="J3820" s="40"/>
      <c r="K3820" s="40"/>
      <c r="L3820" s="44">
        <f>SUMIF(CE3821:CE3822, 1, L3821:L3822)</f>
        <v>667.85</v>
      </c>
      <c r="CE3820">
        <v>1</v>
      </c>
    </row>
    <row r="3821" spans="1:83" ht="41.4" x14ac:dyDescent="0.25">
      <c r="A3821" s="38"/>
      <c r="B3821" s="38" t="s">
        <v>1056</v>
      </c>
      <c r="C3821" s="38" t="s">
        <v>1058</v>
      </c>
      <c r="D3821" s="39" t="s">
        <v>1040</v>
      </c>
      <c r="E3821" s="40">
        <v>1.1299999999999999</v>
      </c>
      <c r="F3821" s="40">
        <f>ROUND(0.86,7)</f>
        <v>0.86</v>
      </c>
      <c r="G3821" s="40">
        <f>SmtRes!CX2143</f>
        <v>0.9718</v>
      </c>
      <c r="H3821" s="42">
        <f>SmtRes!CZ2143</f>
        <v>995.51</v>
      </c>
      <c r="I3821" s="41">
        <f>SmtRes!AJ2143</f>
        <v>1.17</v>
      </c>
      <c r="J3821" s="42">
        <f>ROUND(H3821*I3821, 2)</f>
        <v>1164.75</v>
      </c>
      <c r="K3821" s="41"/>
      <c r="L3821" s="42">
        <f>SmtRes!DG2143</f>
        <v>1131.9000000000001</v>
      </c>
    </row>
    <row r="3822" spans="1:83" ht="14.4" x14ac:dyDescent="0.25">
      <c r="A3822" s="38"/>
      <c r="B3822" s="38" t="s">
        <v>1041</v>
      </c>
      <c r="C3822" s="38" t="s">
        <v>1563</v>
      </c>
      <c r="D3822" s="39" t="s">
        <v>1034</v>
      </c>
      <c r="E3822" s="40">
        <f>SmtRes!DO2143*SmtRes!AT2143</f>
        <v>1.1299999999999999</v>
      </c>
      <c r="F3822" s="40">
        <f>ROUND(0.86,7)</f>
        <v>0.86</v>
      </c>
      <c r="G3822" s="40">
        <f>ROUND(E3822*G3816, 7)</f>
        <v>1.1299999999999999</v>
      </c>
      <c r="H3822" s="42"/>
      <c r="I3822" s="41"/>
      <c r="J3822" s="42">
        <f>ROUND(SmtRes!AG2143/SmtRes!DO2143, 2)</f>
        <v>687.23</v>
      </c>
      <c r="K3822" s="41"/>
      <c r="L3822" s="42">
        <f>SmtRes!DH2143</f>
        <v>667.85</v>
      </c>
      <c r="CE3822">
        <v>1</v>
      </c>
    </row>
    <row r="3823" spans="1:83" ht="14.4" hidden="1" x14ac:dyDescent="0.25">
      <c r="A3823" s="37"/>
      <c r="B3823" s="40">
        <v>4</v>
      </c>
      <c r="C3823" s="37" t="s">
        <v>1565</v>
      </c>
      <c r="D3823" s="39"/>
      <c r="E3823" s="43"/>
      <c r="F3823" s="40"/>
      <c r="G3823" s="43"/>
      <c r="H3823" s="40"/>
      <c r="I3823" s="40"/>
      <c r="J3823" s="40"/>
      <c r="K3823" s="40"/>
      <c r="L3823" s="44">
        <f>SUM(L3824:L3831)-SUMIF(CE3824:CE3831, 1, L3824:L3831)</f>
        <v>0</v>
      </c>
    </row>
    <row r="3824" spans="1:83" ht="14.4" x14ac:dyDescent="0.25">
      <c r="A3824" s="38"/>
      <c r="B3824" s="38" t="s">
        <v>1049</v>
      </c>
      <c r="C3824" s="38" t="s">
        <v>1051</v>
      </c>
      <c r="D3824" s="39" t="s">
        <v>846</v>
      </c>
      <c r="E3824" s="40">
        <v>1E-4</v>
      </c>
      <c r="F3824" s="40">
        <f t="shared" ref="F3824:F3831" si="252">ROUND(0,7)</f>
        <v>0</v>
      </c>
      <c r="G3824" s="40">
        <f>SmtRes!CX2144</f>
        <v>0</v>
      </c>
      <c r="H3824" s="42">
        <f>SmtRes!CZ2144</f>
        <v>116448.72</v>
      </c>
      <c r="I3824" s="41">
        <f>SmtRes!AI2144</f>
        <v>1.1200000000000001</v>
      </c>
      <c r="J3824" s="42">
        <f t="shared" ref="J3824:J3831" si="253">ROUND(H3824*I3824, 2)</f>
        <v>130422.57</v>
      </c>
      <c r="K3824" s="41"/>
      <c r="L3824" s="42">
        <f>SmtRes!DF2144</f>
        <v>0</v>
      </c>
    </row>
    <row r="3825" spans="1:82" ht="14.4" x14ac:dyDescent="0.25">
      <c r="A3825" s="38"/>
      <c r="B3825" s="38" t="s">
        <v>1066</v>
      </c>
      <c r="C3825" s="38" t="s">
        <v>1068</v>
      </c>
      <c r="D3825" s="39" t="s">
        <v>1055</v>
      </c>
      <c r="E3825" s="40">
        <v>6.3E-2</v>
      </c>
      <c r="F3825" s="40">
        <f t="shared" si="252"/>
        <v>0</v>
      </c>
      <c r="G3825" s="40">
        <f>SmtRes!CX2145</f>
        <v>0</v>
      </c>
      <c r="H3825" s="42">
        <f>SmtRes!CZ2145</f>
        <v>41.38</v>
      </c>
      <c r="I3825" s="41">
        <f>SmtRes!AI2145</f>
        <v>1.27</v>
      </c>
      <c r="J3825" s="42">
        <f t="shared" si="253"/>
        <v>52.55</v>
      </c>
      <c r="K3825" s="41"/>
      <c r="L3825" s="42">
        <f>SmtRes!DF2145</f>
        <v>0</v>
      </c>
    </row>
    <row r="3826" spans="1:82" ht="41.4" x14ac:dyDescent="0.25">
      <c r="A3826" s="38"/>
      <c r="B3826" s="38" t="s">
        <v>1069</v>
      </c>
      <c r="C3826" s="38" t="s">
        <v>1071</v>
      </c>
      <c r="D3826" s="39" t="s">
        <v>1055</v>
      </c>
      <c r="E3826" s="40">
        <v>6.5000000000000002E-2</v>
      </c>
      <c r="F3826" s="40">
        <f t="shared" si="252"/>
        <v>0</v>
      </c>
      <c r="G3826" s="40">
        <f>SmtRes!CX2146</f>
        <v>0</v>
      </c>
      <c r="H3826" s="42">
        <f>SmtRes!CZ2146</f>
        <v>675.01</v>
      </c>
      <c r="I3826" s="41">
        <f>SmtRes!AI2146</f>
        <v>1.53</v>
      </c>
      <c r="J3826" s="42">
        <f t="shared" si="253"/>
        <v>1032.77</v>
      </c>
      <c r="K3826" s="41"/>
      <c r="L3826" s="42">
        <f>SmtRes!DF2146</f>
        <v>0</v>
      </c>
    </row>
    <row r="3827" spans="1:82" ht="55.2" x14ac:dyDescent="0.25">
      <c r="A3827" s="38"/>
      <c r="B3827" s="38" t="s">
        <v>1091</v>
      </c>
      <c r="C3827" s="38" t="s">
        <v>1093</v>
      </c>
      <c r="D3827" s="39" t="s">
        <v>880</v>
      </c>
      <c r="E3827" s="40">
        <v>10.53</v>
      </c>
      <c r="F3827" s="40">
        <f t="shared" si="252"/>
        <v>0</v>
      </c>
      <c r="G3827" s="40">
        <f>SmtRes!CX2147</f>
        <v>0</v>
      </c>
      <c r="H3827" s="42">
        <f>SmtRes!CZ2147</f>
        <v>2.27</v>
      </c>
      <c r="I3827" s="41">
        <f>SmtRes!AI2147</f>
        <v>1.53</v>
      </c>
      <c r="J3827" s="42">
        <f t="shared" si="253"/>
        <v>3.47</v>
      </c>
      <c r="K3827" s="41"/>
      <c r="L3827" s="42">
        <f>SmtRes!DF2147</f>
        <v>0</v>
      </c>
    </row>
    <row r="3828" spans="1:82" ht="14.4" x14ac:dyDescent="0.25">
      <c r="A3828" s="38"/>
      <c r="B3828" s="38" t="s">
        <v>1192</v>
      </c>
      <c r="C3828" s="38" t="s">
        <v>1194</v>
      </c>
      <c r="D3828" s="39" t="s">
        <v>846</v>
      </c>
      <c r="E3828" s="40">
        <v>1.0000000000000001E-5</v>
      </c>
      <c r="F3828" s="40">
        <f t="shared" si="252"/>
        <v>0</v>
      </c>
      <c r="G3828" s="40">
        <f>SmtRes!CX2148</f>
        <v>0</v>
      </c>
      <c r="H3828" s="42">
        <f>SmtRes!CZ2148</f>
        <v>88783.86</v>
      </c>
      <c r="I3828" s="41">
        <f>SmtRes!AI2148</f>
        <v>0.99</v>
      </c>
      <c r="J3828" s="42">
        <f t="shared" si="253"/>
        <v>87896.02</v>
      </c>
      <c r="K3828" s="41"/>
      <c r="L3828" s="42">
        <f>SmtRes!DF2148</f>
        <v>0</v>
      </c>
    </row>
    <row r="3829" spans="1:82" ht="14.4" x14ac:dyDescent="0.25">
      <c r="A3829" s="38"/>
      <c r="B3829" s="38" t="s">
        <v>1195</v>
      </c>
      <c r="C3829" s="38" t="s">
        <v>1197</v>
      </c>
      <c r="D3829" s="39" t="s">
        <v>1082</v>
      </c>
      <c r="E3829" s="40">
        <v>0.11</v>
      </c>
      <c r="F3829" s="40">
        <f t="shared" si="252"/>
        <v>0</v>
      </c>
      <c r="G3829" s="40">
        <f>SmtRes!CX2149</f>
        <v>0</v>
      </c>
      <c r="H3829" s="42">
        <f>SmtRes!CZ2149</f>
        <v>3672.04</v>
      </c>
      <c r="I3829" s="41">
        <f>SmtRes!AI2149</f>
        <v>1.18</v>
      </c>
      <c r="J3829" s="42">
        <f t="shared" si="253"/>
        <v>4333.01</v>
      </c>
      <c r="K3829" s="41"/>
      <c r="L3829" s="42">
        <f>SmtRes!DF2149</f>
        <v>0</v>
      </c>
    </row>
    <row r="3830" spans="1:82" ht="14.4" x14ac:dyDescent="0.25">
      <c r="A3830" s="38"/>
      <c r="B3830" s="38" t="s">
        <v>1198</v>
      </c>
      <c r="C3830" s="38" t="s">
        <v>1200</v>
      </c>
      <c r="D3830" s="39" t="s">
        <v>1201</v>
      </c>
      <c r="E3830" s="40">
        <v>0.1</v>
      </c>
      <c r="F3830" s="40">
        <f t="shared" si="252"/>
        <v>0</v>
      </c>
      <c r="G3830" s="40">
        <f>SmtRes!CX2150</f>
        <v>0</v>
      </c>
      <c r="H3830" s="42">
        <f>SmtRes!CZ2150</f>
        <v>52.05</v>
      </c>
      <c r="I3830" s="41">
        <f>SmtRes!AI2150</f>
        <v>1.27</v>
      </c>
      <c r="J3830" s="42">
        <f t="shared" si="253"/>
        <v>66.099999999999994</v>
      </c>
      <c r="K3830" s="41"/>
      <c r="L3830" s="42">
        <f>SmtRes!DF2150</f>
        <v>0</v>
      </c>
    </row>
    <row r="3831" spans="1:82" ht="27.6" x14ac:dyDescent="0.25">
      <c r="A3831" s="38"/>
      <c r="B3831" s="38" t="s">
        <v>1184</v>
      </c>
      <c r="C3831" s="52" t="s">
        <v>1186</v>
      </c>
      <c r="D3831" s="46" t="s">
        <v>1139</v>
      </c>
      <c r="E3831" s="48">
        <v>1E-3</v>
      </c>
      <c r="F3831" s="48">
        <f t="shared" si="252"/>
        <v>0</v>
      </c>
      <c r="G3831" s="48">
        <f>SmtRes!CX2151</f>
        <v>0</v>
      </c>
      <c r="H3831" s="53">
        <f>SmtRes!CZ2151</f>
        <v>493.39</v>
      </c>
      <c r="I3831" s="54">
        <f>SmtRes!AI2151</f>
        <v>0.95</v>
      </c>
      <c r="J3831" s="53">
        <f t="shared" si="253"/>
        <v>468.72</v>
      </c>
      <c r="K3831" s="54"/>
      <c r="L3831" s="53">
        <f>SmtRes!DF2151</f>
        <v>0</v>
      </c>
    </row>
    <row r="3832" spans="1:82" ht="14.4" x14ac:dyDescent="0.25">
      <c r="A3832" s="38"/>
      <c r="B3832" s="38"/>
      <c r="C3832" s="51" t="s">
        <v>1566</v>
      </c>
      <c r="D3832" s="39"/>
      <c r="E3832" s="40"/>
      <c r="F3832" s="40"/>
      <c r="G3832" s="40"/>
      <c r="H3832" s="42"/>
      <c r="I3832" s="41"/>
      <c r="J3832" s="42"/>
      <c r="K3832" s="41"/>
      <c r="L3832" s="42">
        <f>L3817+L3819+L3820+L3823</f>
        <v>8999.43</v>
      </c>
    </row>
    <row r="3833" spans="1:82" ht="14.4" x14ac:dyDescent="0.25">
      <c r="A3833" s="38"/>
      <c r="B3833" s="38"/>
      <c r="C3833" s="38" t="s">
        <v>1567</v>
      </c>
      <c r="D3833" s="39"/>
      <c r="E3833" s="40"/>
      <c r="F3833" s="40"/>
      <c r="G3833" s="40"/>
      <c r="H3833" s="42"/>
      <c r="I3833" s="41"/>
      <c r="J3833" s="42"/>
      <c r="K3833" s="41"/>
      <c r="L3833" s="42">
        <f>SUM(AR3816:AR3836)+SUM(AS3816:AS3836)+SUM(AT3816:AT3836)+SUM(AU3816:AU3836)+SUM(AV3816:AV3836)</f>
        <v>7867.5300000000007</v>
      </c>
    </row>
    <row r="3834" spans="1:82" ht="27.6" x14ac:dyDescent="0.25">
      <c r="A3834" s="38"/>
      <c r="B3834" s="38" t="s">
        <v>135</v>
      </c>
      <c r="C3834" s="38" t="s">
        <v>1601</v>
      </c>
      <c r="D3834" s="39" t="s">
        <v>1044</v>
      </c>
      <c r="E3834" s="40">
        <f>Source!BZ720</f>
        <v>90</v>
      </c>
      <c r="F3834" s="40"/>
      <c r="G3834" s="40">
        <f>Source!AT720</f>
        <v>90</v>
      </c>
      <c r="H3834" s="42"/>
      <c r="I3834" s="41"/>
      <c r="J3834" s="42"/>
      <c r="K3834" s="41"/>
      <c r="L3834" s="42">
        <f>SUM(AZ3816:AZ3836)</f>
        <v>7080.78</v>
      </c>
    </row>
    <row r="3835" spans="1:82" ht="27.6" x14ac:dyDescent="0.25">
      <c r="A3835" s="52"/>
      <c r="B3835" s="52" t="s">
        <v>136</v>
      </c>
      <c r="C3835" s="52" t="s">
        <v>1602</v>
      </c>
      <c r="D3835" s="46" t="s">
        <v>1044</v>
      </c>
      <c r="E3835" s="48">
        <f>Source!CA720</f>
        <v>46</v>
      </c>
      <c r="F3835" s="48"/>
      <c r="G3835" s="48">
        <f>Source!AU720</f>
        <v>46</v>
      </c>
      <c r="H3835" s="53"/>
      <c r="I3835" s="54"/>
      <c r="J3835" s="53"/>
      <c r="K3835" s="54"/>
      <c r="L3835" s="53">
        <f>SUM(BA3816:BA3836)</f>
        <v>3619.06</v>
      </c>
    </row>
    <row r="3836" spans="1:82" ht="13.8" x14ac:dyDescent="0.25">
      <c r="C3836" s="72" t="s">
        <v>1570</v>
      </c>
      <c r="D3836" s="72"/>
      <c r="E3836" s="72"/>
      <c r="F3836" s="72"/>
      <c r="G3836" s="72"/>
      <c r="H3836" s="72"/>
      <c r="I3836" s="73">
        <f>IF(E3816&lt;&gt;0,K3836/E3816, 0)</f>
        <v>19699.27</v>
      </c>
      <c r="J3836" s="73"/>
      <c r="K3836" s="73">
        <f>L3817+L3819+L3823+L3834+L3835+L3820</f>
        <v>19699.27</v>
      </c>
      <c r="L3836" s="73"/>
      <c r="AD3836">
        <f>ROUND((Source!AT720/100)*((ROUND(SUMIF(SmtRes!AQ2141:'SmtRes'!AQ2152,"=1",SmtRes!AD2141:'SmtRes'!AD2152)*Source!I720, 2)+ROUND(SUMIF(SmtRes!AQ2141:'SmtRes'!AQ2152,"=1",SmtRes!AC2141:'SmtRes'!AC2152)*Source!I720, 2))), 2)</f>
        <v>1156.69</v>
      </c>
      <c r="AE3836">
        <f>ROUND((Source!AU720/100)*((ROUND(SUMIF(SmtRes!AQ2141:'SmtRes'!AQ2152,"=1",SmtRes!AD2141:'SmtRes'!AD2152)*Source!I720, 2)+ROUND(SUMIF(SmtRes!AQ2141:'SmtRes'!AQ2152,"=1",SmtRes!AC2141:'SmtRes'!AC2152)*Source!I720, 2))), 2)</f>
        <v>591.20000000000005</v>
      </c>
      <c r="AN3836" s="50">
        <f>L3817+L3819+L3823+L3834+L3835+L3820</f>
        <v>19699.27</v>
      </c>
      <c r="AO3836" s="50">
        <f>L3819</f>
        <v>1131.8999999999999</v>
      </c>
      <c r="AQ3836" t="s">
        <v>1571</v>
      </c>
      <c r="AR3836" s="50">
        <f>L3817</f>
        <v>7199.68</v>
      </c>
      <c r="AT3836" s="50">
        <f>L3820</f>
        <v>667.85</v>
      </c>
      <c r="AV3836" t="s">
        <v>1571</v>
      </c>
      <c r="AW3836" s="50">
        <f>L3823</f>
        <v>0</v>
      </c>
      <c r="AZ3836">
        <f>Source!X720</f>
        <v>7080.78</v>
      </c>
      <c r="BA3836">
        <f>Source!Y720</f>
        <v>3619.06</v>
      </c>
      <c r="CD3836">
        <v>2</v>
      </c>
    </row>
    <row r="3838" spans="1:82" ht="16.8" x14ac:dyDescent="0.25">
      <c r="A3838" s="71" t="s">
        <v>1836</v>
      </c>
      <c r="B3838" s="71"/>
      <c r="C3838" s="71"/>
      <c r="D3838" s="71"/>
      <c r="E3838" s="71"/>
      <c r="F3838" s="71"/>
      <c r="G3838" s="71"/>
      <c r="H3838" s="71"/>
      <c r="I3838" s="71"/>
      <c r="J3838" s="71"/>
      <c r="K3838" s="71"/>
      <c r="L3838" s="71"/>
    </row>
    <row r="3839" spans="1:82" ht="121.2" x14ac:dyDescent="0.25">
      <c r="A3839" s="36" t="s">
        <v>583</v>
      </c>
      <c r="B3839" s="38" t="s">
        <v>1837</v>
      </c>
      <c r="C3839" s="38" t="s">
        <v>1838</v>
      </c>
      <c r="D3839" s="39" t="str">
        <f>Source!H756</f>
        <v>1000 м3</v>
      </c>
      <c r="E3839" s="40">
        <f>Source!K756</f>
        <v>1E-3</v>
      </c>
      <c r="F3839" s="40"/>
      <c r="G3839" s="40">
        <f>Source!I756</f>
        <v>1E-3</v>
      </c>
      <c r="H3839" s="42"/>
      <c r="I3839" s="41"/>
      <c r="J3839" s="42"/>
      <c r="K3839" s="41"/>
      <c r="L3839" s="42"/>
    </row>
    <row r="3840" spans="1:82" ht="14.4" x14ac:dyDescent="0.25">
      <c r="A3840" s="37"/>
      <c r="B3840" s="40">
        <v>2</v>
      </c>
      <c r="C3840" s="37" t="s">
        <v>1562</v>
      </c>
      <c r="D3840" s="39"/>
      <c r="E3840" s="43"/>
      <c r="F3840" s="40"/>
      <c r="G3840" s="43"/>
      <c r="H3840" s="40"/>
      <c r="I3840" s="40"/>
      <c r="J3840" s="40"/>
      <c r="K3840" s="40"/>
      <c r="L3840" s="44">
        <f>SUM(L3841:L3843)-SUMIF(CE3841:CE3843, 1, L3841:L3843)</f>
        <v>21.060000000000002</v>
      </c>
    </row>
    <row r="3841" spans="1:83" ht="14.4" x14ac:dyDescent="0.25">
      <c r="A3841" s="37"/>
      <c r="B3841" s="40"/>
      <c r="C3841" s="37" t="s">
        <v>1564</v>
      </c>
      <c r="D3841" s="39" t="s">
        <v>1034</v>
      </c>
      <c r="E3841" s="43"/>
      <c r="F3841" s="40"/>
      <c r="G3841" s="43">
        <f>Source!V756</f>
        <v>1.29E-2</v>
      </c>
      <c r="H3841" s="40"/>
      <c r="I3841" s="40"/>
      <c r="J3841" s="40"/>
      <c r="K3841" s="40"/>
      <c r="L3841" s="44">
        <f>SUMIF(CE3842:CE3843, 1, L3842:L3843)</f>
        <v>10.36</v>
      </c>
      <c r="CE3841">
        <v>1</v>
      </c>
    </row>
    <row r="3842" spans="1:83" ht="27.6" x14ac:dyDescent="0.25">
      <c r="A3842" s="38"/>
      <c r="B3842" s="38" t="s">
        <v>1202</v>
      </c>
      <c r="C3842" s="38" t="s">
        <v>1204</v>
      </c>
      <c r="D3842" s="39" t="s">
        <v>1040</v>
      </c>
      <c r="E3842" s="40">
        <v>15</v>
      </c>
      <c r="F3842" s="40">
        <f>ROUND(0.86,7)</f>
        <v>0.86</v>
      </c>
      <c r="G3842" s="40">
        <f>SmtRes!CX2154</f>
        <v>1.29E-2</v>
      </c>
      <c r="H3842" s="42"/>
      <c r="I3842" s="41"/>
      <c r="J3842" s="42">
        <f>SmtRes!CZ2154</f>
        <v>1632.29</v>
      </c>
      <c r="K3842" s="41"/>
      <c r="L3842" s="42">
        <f>SmtRes!DG2154</f>
        <v>21.06</v>
      </c>
    </row>
    <row r="3843" spans="1:83" ht="14.4" x14ac:dyDescent="0.25">
      <c r="A3843" s="38"/>
      <c r="B3843" s="38" t="s">
        <v>1065</v>
      </c>
      <c r="C3843" s="52" t="s">
        <v>1611</v>
      </c>
      <c r="D3843" s="46" t="s">
        <v>1034</v>
      </c>
      <c r="E3843" s="48">
        <f>SmtRes!DO2154*SmtRes!AT2154</f>
        <v>15</v>
      </c>
      <c r="F3843" s="48">
        <f>ROUND(0.86,7)</f>
        <v>0.86</v>
      </c>
      <c r="G3843" s="48">
        <f>ROUND(E3843*G3839, 7)</f>
        <v>1.4999999999999999E-2</v>
      </c>
      <c r="H3843" s="53"/>
      <c r="I3843" s="54"/>
      <c r="J3843" s="53">
        <f>ROUND(SmtRes!AG2154/SmtRes!DO2154, 2)</f>
        <v>803.25</v>
      </c>
      <c r="K3843" s="54"/>
      <c r="L3843" s="53">
        <f>SmtRes!DH2154</f>
        <v>10.36</v>
      </c>
      <c r="CE3843">
        <v>1</v>
      </c>
    </row>
    <row r="3844" spans="1:83" ht="14.4" x14ac:dyDescent="0.25">
      <c r="A3844" s="38"/>
      <c r="B3844" s="38"/>
      <c r="C3844" s="51" t="s">
        <v>1566</v>
      </c>
      <c r="D3844" s="39"/>
      <c r="E3844" s="40"/>
      <c r="F3844" s="40"/>
      <c r="G3844" s="40"/>
      <c r="H3844" s="42"/>
      <c r="I3844" s="41"/>
      <c r="J3844" s="42"/>
      <c r="K3844" s="41"/>
      <c r="L3844" s="42">
        <f>L3840+L3841</f>
        <v>31.42</v>
      </c>
    </row>
    <row r="3845" spans="1:83" ht="14.4" x14ac:dyDescent="0.25">
      <c r="A3845" s="38"/>
      <c r="B3845" s="38"/>
      <c r="C3845" s="38" t="s">
        <v>1567</v>
      </c>
      <c r="D3845" s="39"/>
      <c r="E3845" s="40"/>
      <c r="F3845" s="40"/>
      <c r="G3845" s="40"/>
      <c r="H3845" s="42"/>
      <c r="I3845" s="41"/>
      <c r="J3845" s="42"/>
      <c r="K3845" s="41"/>
      <c r="L3845" s="42">
        <f>SUM(AR3839:AR3848)+SUM(AS3839:AS3848)+SUM(AT3839:AT3848)+SUM(AU3839:AU3848)+SUM(AV3839:AV3848)</f>
        <v>10.36</v>
      </c>
    </row>
    <row r="3846" spans="1:83" ht="27.6" x14ac:dyDescent="0.25">
      <c r="A3846" s="38"/>
      <c r="B3846" s="38" t="s">
        <v>592</v>
      </c>
      <c r="C3846" s="38" t="s">
        <v>1839</v>
      </c>
      <c r="D3846" s="39" t="s">
        <v>1044</v>
      </c>
      <c r="E3846" s="40">
        <f>Source!BZ756</f>
        <v>92</v>
      </c>
      <c r="F3846" s="40"/>
      <c r="G3846" s="40">
        <f>Source!AT756</f>
        <v>92</v>
      </c>
      <c r="H3846" s="42"/>
      <c r="I3846" s="41"/>
      <c r="J3846" s="42"/>
      <c r="K3846" s="41"/>
      <c r="L3846" s="42">
        <f>SUM(AZ3839:AZ3848)</f>
        <v>9.5299999999999994</v>
      </c>
    </row>
    <row r="3847" spans="1:83" ht="27.6" x14ac:dyDescent="0.25">
      <c r="A3847" s="52"/>
      <c r="B3847" s="52" t="s">
        <v>593</v>
      </c>
      <c r="C3847" s="52" t="s">
        <v>1840</v>
      </c>
      <c r="D3847" s="46" t="s">
        <v>1044</v>
      </c>
      <c r="E3847" s="48">
        <f>Source!CA756</f>
        <v>46</v>
      </c>
      <c r="F3847" s="48"/>
      <c r="G3847" s="48">
        <f>Source!AU756</f>
        <v>46</v>
      </c>
      <c r="H3847" s="53"/>
      <c r="I3847" s="54"/>
      <c r="J3847" s="53"/>
      <c r="K3847" s="54"/>
      <c r="L3847" s="53">
        <f>SUM(BA3839:BA3848)</f>
        <v>4.7699999999999996</v>
      </c>
    </row>
    <row r="3848" spans="1:83" ht="13.8" x14ac:dyDescent="0.25">
      <c r="C3848" s="72" t="s">
        <v>1570</v>
      </c>
      <c r="D3848" s="72"/>
      <c r="E3848" s="72"/>
      <c r="F3848" s="72"/>
      <c r="G3848" s="72"/>
      <c r="H3848" s="72"/>
      <c r="I3848" s="73">
        <f>IF(E3839&lt;&gt;0,K3848/E3839, 0)</f>
        <v>45720</v>
      </c>
      <c r="J3848" s="73"/>
      <c r="K3848" s="73">
        <f>L3840+L3846+L3847+L3841</f>
        <v>45.72</v>
      </c>
      <c r="L3848" s="73"/>
      <c r="AD3848">
        <f>ROUND((Source!AT756/100)*((ROUND(SUMIF(SmtRes!AQ2153:'SmtRes'!AQ2154,"=1",SmtRes!AD2153:'SmtRes'!AD2154)*Source!I756, 2)+ROUND(SUMIF(SmtRes!AQ2153:'SmtRes'!AQ2154,"=1",SmtRes!AC2153:'SmtRes'!AC2154)*Source!I756, 2))), 2)</f>
        <v>0.74</v>
      </c>
      <c r="AE3848">
        <f>ROUND((Source!AU756/100)*((ROUND(SUMIF(SmtRes!AQ2153:'SmtRes'!AQ2154,"=1",SmtRes!AD2153:'SmtRes'!AD2154)*Source!I756, 2)+ROUND(SUMIF(SmtRes!AQ2153:'SmtRes'!AQ2154,"=1",SmtRes!AC2153:'SmtRes'!AC2154)*Source!I756, 2))), 2)</f>
        <v>0.37</v>
      </c>
      <c r="AN3848" s="50">
        <f>L3840+L3846+L3847+L3841</f>
        <v>45.72</v>
      </c>
      <c r="AO3848" s="50">
        <f>L3840</f>
        <v>21.060000000000002</v>
      </c>
      <c r="AQ3848" t="s">
        <v>1571</v>
      </c>
      <c r="AR3848">
        <f>0</f>
        <v>0</v>
      </c>
      <c r="AT3848" s="50">
        <f>L3841</f>
        <v>10.36</v>
      </c>
      <c r="AV3848" t="s">
        <v>1571</v>
      </c>
      <c r="AW3848">
        <f>0</f>
        <v>0</v>
      </c>
      <c r="AZ3848">
        <f>Source!X756</f>
        <v>9.5299999999999994</v>
      </c>
      <c r="BA3848">
        <f>Source!Y756</f>
        <v>4.7699999999999996</v>
      </c>
      <c r="CD3848">
        <v>1</v>
      </c>
    </row>
    <row r="3849" spans="1:83" ht="121.2" x14ac:dyDescent="0.25">
      <c r="A3849" s="36" t="s">
        <v>594</v>
      </c>
      <c r="B3849" s="38" t="s">
        <v>1841</v>
      </c>
      <c r="C3849" s="38" t="s">
        <v>1842</v>
      </c>
      <c r="D3849" s="39" t="str">
        <f>Source!H757</f>
        <v>1000 м3</v>
      </c>
      <c r="E3849" s="40">
        <f>Source!K757</f>
        <v>1E-3</v>
      </c>
      <c r="F3849" s="40"/>
      <c r="G3849" s="40">
        <f>Source!I757</f>
        <v>1E-3</v>
      </c>
      <c r="H3849" s="42"/>
      <c r="I3849" s="41"/>
      <c r="J3849" s="42"/>
      <c r="K3849" s="41"/>
      <c r="L3849" s="42"/>
    </row>
    <row r="3850" spans="1:83" ht="14.4" x14ac:dyDescent="0.25">
      <c r="A3850" s="37"/>
      <c r="B3850" s="40">
        <v>2</v>
      </c>
      <c r="C3850" s="37" t="s">
        <v>1562</v>
      </c>
      <c r="D3850" s="39"/>
      <c r="E3850" s="43"/>
      <c r="F3850" s="40"/>
      <c r="G3850" s="43"/>
      <c r="H3850" s="40"/>
      <c r="I3850" s="40"/>
      <c r="J3850" s="40"/>
      <c r="K3850" s="40"/>
      <c r="L3850" s="44">
        <f>SUM(L3851:L3853)-SUMIF(CE3851:CE3853, 1, L3851:L3853)</f>
        <v>6.6899999999999995</v>
      </c>
    </row>
    <row r="3851" spans="1:83" ht="14.4" x14ac:dyDescent="0.25">
      <c r="A3851" s="37"/>
      <c r="B3851" s="40"/>
      <c r="C3851" s="37" t="s">
        <v>1564</v>
      </c>
      <c r="D3851" s="39" t="s">
        <v>1034</v>
      </c>
      <c r="E3851" s="43"/>
      <c r="F3851" s="40"/>
      <c r="G3851" s="43">
        <f>Source!V757</f>
        <v>5.9426000000000001E-3</v>
      </c>
      <c r="H3851" s="40"/>
      <c r="I3851" s="40"/>
      <c r="J3851" s="40"/>
      <c r="K3851" s="40"/>
      <c r="L3851" s="44">
        <f>SUMIF(CE3852:CE3853, 1, L3852:L3853)</f>
        <v>4.08</v>
      </c>
      <c r="CE3851">
        <v>1</v>
      </c>
    </row>
    <row r="3852" spans="1:83" ht="14.4" x14ac:dyDescent="0.25">
      <c r="A3852" s="38"/>
      <c r="B3852" s="38" t="s">
        <v>1205</v>
      </c>
      <c r="C3852" s="38" t="s">
        <v>1207</v>
      </c>
      <c r="D3852" s="39" t="s">
        <v>1040</v>
      </c>
      <c r="E3852" s="40">
        <v>6.91</v>
      </c>
      <c r="F3852" s="40">
        <f>ROUND(0.86,7)</f>
        <v>0.86</v>
      </c>
      <c r="G3852" s="40">
        <f>SmtRes!CX2156</f>
        <v>5.9426000000000001E-3</v>
      </c>
      <c r="H3852" s="42">
        <f>SmtRes!CZ2156</f>
        <v>828.16</v>
      </c>
      <c r="I3852" s="41">
        <f>SmtRes!AJ2156</f>
        <v>1.36</v>
      </c>
      <c r="J3852" s="42">
        <f>ROUND(H3852*I3852, 2)</f>
        <v>1126.3</v>
      </c>
      <c r="K3852" s="41"/>
      <c r="L3852" s="42">
        <f>SmtRes!DG2156</f>
        <v>6.69</v>
      </c>
    </row>
    <row r="3853" spans="1:83" ht="14.4" x14ac:dyDescent="0.25">
      <c r="A3853" s="38"/>
      <c r="B3853" s="38" t="s">
        <v>1041</v>
      </c>
      <c r="C3853" s="52" t="s">
        <v>1563</v>
      </c>
      <c r="D3853" s="46" t="s">
        <v>1034</v>
      </c>
      <c r="E3853" s="48">
        <f>SmtRes!DO2156*SmtRes!AT2156</f>
        <v>6.91</v>
      </c>
      <c r="F3853" s="48">
        <f>ROUND(0.86,7)</f>
        <v>0.86</v>
      </c>
      <c r="G3853" s="48">
        <f>ROUND(E3853*G3849, 7)</f>
        <v>6.9100000000000003E-3</v>
      </c>
      <c r="H3853" s="53"/>
      <c r="I3853" s="54"/>
      <c r="J3853" s="53">
        <f>ROUND(SmtRes!AG2156/SmtRes!DO2156, 2)</f>
        <v>687.23</v>
      </c>
      <c r="K3853" s="54"/>
      <c r="L3853" s="53">
        <f>SmtRes!DH2156</f>
        <v>4.08</v>
      </c>
      <c r="CE3853">
        <v>1</v>
      </c>
    </row>
    <row r="3854" spans="1:83" ht="14.4" x14ac:dyDescent="0.25">
      <c r="A3854" s="38"/>
      <c r="B3854" s="38"/>
      <c r="C3854" s="51" t="s">
        <v>1566</v>
      </c>
      <c r="D3854" s="39"/>
      <c r="E3854" s="40"/>
      <c r="F3854" s="40"/>
      <c r="G3854" s="40"/>
      <c r="H3854" s="42"/>
      <c r="I3854" s="41"/>
      <c r="J3854" s="42"/>
      <c r="K3854" s="41"/>
      <c r="L3854" s="42">
        <f>L3850+L3851</f>
        <v>10.77</v>
      </c>
    </row>
    <row r="3855" spans="1:83" ht="14.4" x14ac:dyDescent="0.25">
      <c r="A3855" s="38"/>
      <c r="B3855" s="38"/>
      <c r="C3855" s="38" t="s">
        <v>1567</v>
      </c>
      <c r="D3855" s="39"/>
      <c r="E3855" s="40"/>
      <c r="F3855" s="40"/>
      <c r="G3855" s="40"/>
      <c r="H3855" s="42"/>
      <c r="I3855" s="41"/>
      <c r="J3855" s="42"/>
      <c r="K3855" s="41"/>
      <c r="L3855" s="42">
        <f>SUM(AR3849:AR3858)+SUM(AS3849:AS3858)+SUM(AT3849:AT3858)+SUM(AU3849:AU3858)+SUM(AV3849:AV3858)</f>
        <v>4.08</v>
      </c>
    </row>
    <row r="3856" spans="1:83" ht="27.6" x14ac:dyDescent="0.25">
      <c r="A3856" s="38"/>
      <c r="B3856" s="38" t="s">
        <v>592</v>
      </c>
      <c r="C3856" s="38" t="s">
        <v>1839</v>
      </c>
      <c r="D3856" s="39" t="s">
        <v>1044</v>
      </c>
      <c r="E3856" s="40">
        <f>Source!BZ757</f>
        <v>92</v>
      </c>
      <c r="F3856" s="40"/>
      <c r="G3856" s="40">
        <f>Source!AT757</f>
        <v>92</v>
      </c>
      <c r="H3856" s="42"/>
      <c r="I3856" s="41"/>
      <c r="J3856" s="42"/>
      <c r="K3856" s="41"/>
      <c r="L3856" s="42">
        <f>SUM(AZ3849:AZ3858)</f>
        <v>3.75</v>
      </c>
    </row>
    <row r="3857" spans="1:82" ht="27.6" x14ac:dyDescent="0.25">
      <c r="A3857" s="52"/>
      <c r="B3857" s="52" t="s">
        <v>593</v>
      </c>
      <c r="C3857" s="52" t="s">
        <v>1840</v>
      </c>
      <c r="D3857" s="46" t="s">
        <v>1044</v>
      </c>
      <c r="E3857" s="48">
        <f>Source!CA757</f>
        <v>46</v>
      </c>
      <c r="F3857" s="48"/>
      <c r="G3857" s="48">
        <f>Source!AU757</f>
        <v>46</v>
      </c>
      <c r="H3857" s="53"/>
      <c r="I3857" s="54"/>
      <c r="J3857" s="53"/>
      <c r="K3857" s="54"/>
      <c r="L3857" s="53">
        <f>SUM(BA3849:BA3858)</f>
        <v>1.88</v>
      </c>
    </row>
    <row r="3858" spans="1:82" ht="13.8" x14ac:dyDescent="0.25">
      <c r="C3858" s="72" t="s">
        <v>1570</v>
      </c>
      <c r="D3858" s="72"/>
      <c r="E3858" s="72"/>
      <c r="F3858" s="72"/>
      <c r="G3858" s="72"/>
      <c r="H3858" s="72"/>
      <c r="I3858" s="73">
        <f>IF(E3849&lt;&gt;0,K3858/E3849, 0)</f>
        <v>16400</v>
      </c>
      <c r="J3858" s="73"/>
      <c r="K3858" s="73">
        <f>L3850+L3856+L3857+L3851</f>
        <v>16.399999999999999</v>
      </c>
      <c r="L3858" s="73"/>
      <c r="AD3858">
        <f>ROUND((Source!AT757/100)*((ROUND(SUMIF(SmtRes!AQ2155:'SmtRes'!AQ2156,"=1",SmtRes!AD2155:'SmtRes'!AD2156)*Source!I757, 2)+ROUND(SUMIF(SmtRes!AQ2155:'SmtRes'!AQ2156,"=1",SmtRes!AC2155:'SmtRes'!AC2156)*Source!I757, 2))), 2)</f>
        <v>0.63</v>
      </c>
      <c r="AE3858">
        <f>ROUND((Source!AU757/100)*((ROUND(SUMIF(SmtRes!AQ2155:'SmtRes'!AQ2156,"=1",SmtRes!AD2155:'SmtRes'!AD2156)*Source!I757, 2)+ROUND(SUMIF(SmtRes!AQ2155:'SmtRes'!AQ2156,"=1",SmtRes!AC2155:'SmtRes'!AC2156)*Source!I757, 2))), 2)</f>
        <v>0.32</v>
      </c>
      <c r="AN3858" s="50">
        <f>L3850+L3856+L3857+L3851</f>
        <v>16.399999999999999</v>
      </c>
      <c r="AO3858" s="50">
        <f>L3850</f>
        <v>6.6899999999999995</v>
      </c>
      <c r="AQ3858" t="s">
        <v>1571</v>
      </c>
      <c r="AR3858">
        <f>0</f>
        <v>0</v>
      </c>
      <c r="AT3858" s="50">
        <f>L3851</f>
        <v>4.08</v>
      </c>
      <c r="AV3858" t="s">
        <v>1571</v>
      </c>
      <c r="AW3858">
        <f>0</f>
        <v>0</v>
      </c>
      <c r="AZ3858">
        <f>Source!X757</f>
        <v>3.75</v>
      </c>
      <c r="BA3858">
        <f>Source!Y757</f>
        <v>1.88</v>
      </c>
      <c r="CD3858">
        <v>1</v>
      </c>
    </row>
    <row r="3859" spans="1:82" ht="107.4" x14ac:dyDescent="0.25">
      <c r="A3859" s="36" t="s">
        <v>598</v>
      </c>
      <c r="B3859" s="38" t="s">
        <v>1843</v>
      </c>
      <c r="C3859" s="38" t="s">
        <v>1844</v>
      </c>
      <c r="D3859" s="39" t="str">
        <f>Source!H758</f>
        <v>100 м3</v>
      </c>
      <c r="E3859" s="40">
        <f>Source!K758</f>
        <v>0.01</v>
      </c>
      <c r="F3859" s="40"/>
      <c r="G3859" s="40">
        <f>Source!I758</f>
        <v>0.01</v>
      </c>
      <c r="H3859" s="42"/>
      <c r="I3859" s="41"/>
      <c r="J3859" s="42"/>
      <c r="K3859" s="41"/>
      <c r="L3859" s="42"/>
    </row>
    <row r="3860" spans="1:82" ht="14.4" x14ac:dyDescent="0.25">
      <c r="A3860" s="37"/>
      <c r="B3860" s="40">
        <v>1</v>
      </c>
      <c r="C3860" s="37" t="s">
        <v>1561</v>
      </c>
      <c r="D3860" s="39" t="s">
        <v>1034</v>
      </c>
      <c r="E3860" s="43"/>
      <c r="F3860" s="40"/>
      <c r="G3860" s="43">
        <f>Source!U758</f>
        <v>1.3244</v>
      </c>
      <c r="H3860" s="40"/>
      <c r="I3860" s="40"/>
      <c r="J3860" s="40"/>
      <c r="K3860" s="40"/>
      <c r="L3860" s="44">
        <f>SUM(L3861:L3861)-SUMIF(CE3861:CE3861, 1, L3861:L3861)</f>
        <v>644.20000000000005</v>
      </c>
    </row>
    <row r="3861" spans="1:82" ht="14.4" x14ac:dyDescent="0.25">
      <c r="A3861" s="38"/>
      <c r="B3861" s="38" t="s">
        <v>1208</v>
      </c>
      <c r="C3861" s="52" t="s">
        <v>1209</v>
      </c>
      <c r="D3861" s="46" t="s">
        <v>1034</v>
      </c>
      <c r="E3861" s="48">
        <v>154</v>
      </c>
      <c r="F3861" s="48">
        <f>ROUND(0.86,7)</f>
        <v>0.86</v>
      </c>
      <c r="G3861" s="48">
        <f>SmtRes!CX2157</f>
        <v>1.3244</v>
      </c>
      <c r="H3861" s="53"/>
      <c r="I3861" s="54"/>
      <c r="J3861" s="53">
        <f>SmtRes!CZ2157</f>
        <v>486.41</v>
      </c>
      <c r="K3861" s="54"/>
      <c r="L3861" s="53">
        <f>SmtRes!DI2157</f>
        <v>644.20000000000005</v>
      </c>
    </row>
    <row r="3862" spans="1:82" ht="14.4" x14ac:dyDescent="0.25">
      <c r="A3862" s="38"/>
      <c r="B3862" s="38"/>
      <c r="C3862" s="51" t="s">
        <v>1566</v>
      </c>
      <c r="D3862" s="39"/>
      <c r="E3862" s="40"/>
      <c r="F3862" s="40"/>
      <c r="G3862" s="40"/>
      <c r="H3862" s="42"/>
      <c r="I3862" s="41"/>
      <c r="J3862" s="42"/>
      <c r="K3862" s="41"/>
      <c r="L3862" s="42">
        <f>L3860</f>
        <v>644.20000000000005</v>
      </c>
    </row>
    <row r="3863" spans="1:82" ht="14.4" x14ac:dyDescent="0.25">
      <c r="A3863" s="38"/>
      <c r="B3863" s="38"/>
      <c r="C3863" s="38" t="s">
        <v>1567</v>
      </c>
      <c r="D3863" s="39"/>
      <c r="E3863" s="40"/>
      <c r="F3863" s="40"/>
      <c r="G3863" s="40"/>
      <c r="H3863" s="42"/>
      <c r="I3863" s="41"/>
      <c r="J3863" s="42"/>
      <c r="K3863" s="41"/>
      <c r="L3863" s="42">
        <f>SUM(AR3859:AR3866)+SUM(AS3859:AS3866)+SUM(AT3859:AT3866)+SUM(AU3859:AU3866)+SUM(AV3859:AV3866)</f>
        <v>644.20000000000005</v>
      </c>
    </row>
    <row r="3864" spans="1:82" ht="27.6" x14ac:dyDescent="0.25">
      <c r="A3864" s="38"/>
      <c r="B3864" s="38" t="s">
        <v>604</v>
      </c>
      <c r="C3864" s="38" t="s">
        <v>1845</v>
      </c>
      <c r="D3864" s="39" t="s">
        <v>1044</v>
      </c>
      <c r="E3864" s="40">
        <f>Source!BZ758</f>
        <v>89</v>
      </c>
      <c r="F3864" s="40"/>
      <c r="G3864" s="40">
        <f>Source!AT758</f>
        <v>89</v>
      </c>
      <c r="H3864" s="42"/>
      <c r="I3864" s="41"/>
      <c r="J3864" s="42"/>
      <c r="K3864" s="41"/>
      <c r="L3864" s="42">
        <f>SUM(AZ3859:AZ3866)</f>
        <v>573.34</v>
      </c>
    </row>
    <row r="3865" spans="1:82" ht="27.6" x14ac:dyDescent="0.25">
      <c r="A3865" s="52"/>
      <c r="B3865" s="52" t="s">
        <v>605</v>
      </c>
      <c r="C3865" s="52" t="s">
        <v>1846</v>
      </c>
      <c r="D3865" s="46" t="s">
        <v>1044</v>
      </c>
      <c r="E3865" s="48">
        <f>Source!CA758</f>
        <v>40</v>
      </c>
      <c r="F3865" s="48"/>
      <c r="G3865" s="48">
        <f>Source!AU758</f>
        <v>40</v>
      </c>
      <c r="H3865" s="53"/>
      <c r="I3865" s="54"/>
      <c r="J3865" s="53"/>
      <c r="K3865" s="54"/>
      <c r="L3865" s="53">
        <f>SUM(BA3859:BA3866)</f>
        <v>257.68</v>
      </c>
    </row>
    <row r="3866" spans="1:82" ht="13.8" x14ac:dyDescent="0.25">
      <c r="C3866" s="72" t="s">
        <v>1570</v>
      </c>
      <c r="D3866" s="72"/>
      <c r="E3866" s="72"/>
      <c r="F3866" s="72"/>
      <c r="G3866" s="72"/>
      <c r="H3866" s="72"/>
      <c r="I3866" s="73">
        <f>IF(E3859&lt;&gt;0,K3866/E3859, 0)</f>
        <v>147522</v>
      </c>
      <c r="J3866" s="73"/>
      <c r="K3866" s="73">
        <f>L3860+L3864+L3865</f>
        <v>1475.22</v>
      </c>
      <c r="L3866" s="73"/>
      <c r="AD3866">
        <f>ROUND((Source!AT758/100)*((ROUND(SUMIF(SmtRes!AQ2157:'SmtRes'!AQ2157,"=1",SmtRes!AD2157:'SmtRes'!AD2157)*Source!I758, 2)+ROUND(SUMIF(SmtRes!AQ2157:'SmtRes'!AQ2157,"=1",SmtRes!AC2157:'SmtRes'!AC2157)*Source!I758, 2))), 2)</f>
        <v>4.33</v>
      </c>
      <c r="AE3866">
        <f>ROUND((Source!AU758/100)*((ROUND(SUMIF(SmtRes!AQ2157:'SmtRes'!AQ2157,"=1",SmtRes!AD2157:'SmtRes'!AD2157)*Source!I758, 2)+ROUND(SUMIF(SmtRes!AQ2157:'SmtRes'!AQ2157,"=1",SmtRes!AC2157:'SmtRes'!AC2157)*Source!I758, 2))), 2)</f>
        <v>1.94</v>
      </c>
      <c r="AN3866" s="50">
        <f>L3860+L3864+L3865</f>
        <v>1475.22</v>
      </c>
      <c r="AO3866">
        <f>0</f>
        <v>0</v>
      </c>
      <c r="AQ3866" t="s">
        <v>1571</v>
      </c>
      <c r="AR3866" s="50">
        <f>L3860</f>
        <v>644.20000000000005</v>
      </c>
      <c r="AT3866">
        <f>0</f>
        <v>0</v>
      </c>
      <c r="AV3866" t="s">
        <v>1571</v>
      </c>
      <c r="AW3866">
        <f>0</f>
        <v>0</v>
      </c>
      <c r="AZ3866">
        <f>Source!X758</f>
        <v>573.34</v>
      </c>
      <c r="BA3866">
        <f>Source!Y758</f>
        <v>257.68</v>
      </c>
      <c r="CD3866">
        <v>1</v>
      </c>
    </row>
    <row r="3867" spans="1:82" ht="107.4" x14ac:dyDescent="0.25">
      <c r="A3867" s="36" t="s">
        <v>606</v>
      </c>
      <c r="B3867" s="38" t="s">
        <v>1847</v>
      </c>
      <c r="C3867" s="38" t="s">
        <v>1848</v>
      </c>
      <c r="D3867" s="39" t="str">
        <f>Source!H759</f>
        <v>100 м3</v>
      </c>
      <c r="E3867" s="40">
        <f>Source!K759</f>
        <v>0.01</v>
      </c>
      <c r="F3867" s="40"/>
      <c r="G3867" s="40">
        <f>Source!I759</f>
        <v>0.01</v>
      </c>
      <c r="H3867" s="42"/>
      <c r="I3867" s="41"/>
      <c r="J3867" s="42"/>
      <c r="K3867" s="41"/>
      <c r="L3867" s="42"/>
    </row>
    <row r="3868" spans="1:82" ht="14.4" x14ac:dyDescent="0.25">
      <c r="A3868" s="37"/>
      <c r="B3868" s="40">
        <v>1</v>
      </c>
      <c r="C3868" s="37" t="s">
        <v>1561</v>
      </c>
      <c r="D3868" s="39" t="s">
        <v>1034</v>
      </c>
      <c r="E3868" s="43"/>
      <c r="F3868" s="40"/>
      <c r="G3868" s="43">
        <f>Source!U759</f>
        <v>1.3244</v>
      </c>
      <c r="H3868" s="40"/>
      <c r="I3868" s="40"/>
      <c r="J3868" s="40"/>
      <c r="K3868" s="40"/>
      <c r="L3868" s="44">
        <f>SUM(L3869:L3869)-SUMIF(CE3869:CE3869, 1, L3869:L3869)</f>
        <v>644.20000000000005</v>
      </c>
    </row>
    <row r="3869" spans="1:82" ht="14.4" x14ac:dyDescent="0.25">
      <c r="A3869" s="38"/>
      <c r="B3869" s="38" t="s">
        <v>1208</v>
      </c>
      <c r="C3869" s="52" t="s">
        <v>1209</v>
      </c>
      <c r="D3869" s="46" t="s">
        <v>1034</v>
      </c>
      <c r="E3869" s="48">
        <v>154</v>
      </c>
      <c r="F3869" s="48">
        <f>ROUND(0.86,7)</f>
        <v>0.86</v>
      </c>
      <c r="G3869" s="48">
        <f>SmtRes!CX2158</f>
        <v>1.3244</v>
      </c>
      <c r="H3869" s="53"/>
      <c r="I3869" s="54"/>
      <c r="J3869" s="53">
        <f>SmtRes!CZ2158</f>
        <v>486.41</v>
      </c>
      <c r="K3869" s="54"/>
      <c r="L3869" s="53">
        <f>SmtRes!DI2158</f>
        <v>644.20000000000005</v>
      </c>
    </row>
    <row r="3870" spans="1:82" ht="14.4" x14ac:dyDescent="0.25">
      <c r="A3870" s="38"/>
      <c r="B3870" s="38"/>
      <c r="C3870" s="51" t="s">
        <v>1566</v>
      </c>
      <c r="D3870" s="39"/>
      <c r="E3870" s="40"/>
      <c r="F3870" s="40"/>
      <c r="G3870" s="40"/>
      <c r="H3870" s="42"/>
      <c r="I3870" s="41"/>
      <c r="J3870" s="42"/>
      <c r="K3870" s="41"/>
      <c r="L3870" s="42">
        <f>L3868</f>
        <v>644.20000000000005</v>
      </c>
    </row>
    <row r="3871" spans="1:82" ht="14.4" x14ac:dyDescent="0.25">
      <c r="A3871" s="38"/>
      <c r="B3871" s="38"/>
      <c r="C3871" s="38" t="s">
        <v>1567</v>
      </c>
      <c r="D3871" s="39"/>
      <c r="E3871" s="40"/>
      <c r="F3871" s="40"/>
      <c r="G3871" s="40"/>
      <c r="H3871" s="42"/>
      <c r="I3871" s="41"/>
      <c r="J3871" s="42"/>
      <c r="K3871" s="41"/>
      <c r="L3871" s="42">
        <f>SUM(AR3867:AR3874)+SUM(AS3867:AS3874)+SUM(AT3867:AT3874)+SUM(AU3867:AU3874)+SUM(AV3867:AV3874)</f>
        <v>644.20000000000005</v>
      </c>
    </row>
    <row r="3872" spans="1:82" ht="27.6" x14ac:dyDescent="0.25">
      <c r="A3872" s="38"/>
      <c r="B3872" s="38" t="s">
        <v>604</v>
      </c>
      <c r="C3872" s="38" t="s">
        <v>1845</v>
      </c>
      <c r="D3872" s="39" t="s">
        <v>1044</v>
      </c>
      <c r="E3872" s="40">
        <f>Source!BZ759</f>
        <v>89</v>
      </c>
      <c r="F3872" s="40"/>
      <c r="G3872" s="40">
        <f>Source!AT759</f>
        <v>89</v>
      </c>
      <c r="H3872" s="42"/>
      <c r="I3872" s="41"/>
      <c r="J3872" s="42"/>
      <c r="K3872" s="41"/>
      <c r="L3872" s="42">
        <f>SUM(AZ3867:AZ3874)</f>
        <v>573.34</v>
      </c>
    </row>
    <row r="3873" spans="1:82" ht="27.6" x14ac:dyDescent="0.25">
      <c r="A3873" s="52"/>
      <c r="B3873" s="52" t="s">
        <v>605</v>
      </c>
      <c r="C3873" s="52" t="s">
        <v>1846</v>
      </c>
      <c r="D3873" s="46" t="s">
        <v>1044</v>
      </c>
      <c r="E3873" s="48">
        <f>Source!CA759</f>
        <v>40</v>
      </c>
      <c r="F3873" s="48"/>
      <c r="G3873" s="48">
        <f>Source!AU759</f>
        <v>40</v>
      </c>
      <c r="H3873" s="53"/>
      <c r="I3873" s="54"/>
      <c r="J3873" s="53"/>
      <c r="K3873" s="54"/>
      <c r="L3873" s="53">
        <f>SUM(BA3867:BA3874)</f>
        <v>257.68</v>
      </c>
    </row>
    <row r="3874" spans="1:82" ht="13.8" x14ac:dyDescent="0.25">
      <c r="C3874" s="72" t="s">
        <v>1570</v>
      </c>
      <c r="D3874" s="72"/>
      <c r="E3874" s="72"/>
      <c r="F3874" s="72"/>
      <c r="G3874" s="72"/>
      <c r="H3874" s="72"/>
      <c r="I3874" s="73">
        <f>IF(E3867&lt;&gt;0,K3874/E3867, 0)</f>
        <v>147522</v>
      </c>
      <c r="J3874" s="73"/>
      <c r="K3874" s="73">
        <f>L3868+L3872+L3873</f>
        <v>1475.22</v>
      </c>
      <c r="L3874" s="73"/>
      <c r="AD3874">
        <f>ROUND((Source!AT759/100)*((ROUND(SUMIF(SmtRes!AQ2158:'SmtRes'!AQ2158,"=1",SmtRes!AD2158:'SmtRes'!AD2158)*Source!I759, 2)+ROUND(SUMIF(SmtRes!AQ2158:'SmtRes'!AQ2158,"=1",SmtRes!AC2158:'SmtRes'!AC2158)*Source!I759, 2))), 2)</f>
        <v>4.33</v>
      </c>
      <c r="AE3874">
        <f>ROUND((Source!AU759/100)*((ROUND(SUMIF(SmtRes!AQ2158:'SmtRes'!AQ2158,"=1",SmtRes!AD2158:'SmtRes'!AD2158)*Source!I759, 2)+ROUND(SUMIF(SmtRes!AQ2158:'SmtRes'!AQ2158,"=1",SmtRes!AC2158:'SmtRes'!AC2158)*Source!I759, 2))), 2)</f>
        <v>1.94</v>
      </c>
      <c r="AN3874" s="50">
        <f>L3868+L3872+L3873</f>
        <v>1475.22</v>
      </c>
      <c r="AO3874">
        <f>0</f>
        <v>0</v>
      </c>
      <c r="AQ3874" t="s">
        <v>1571</v>
      </c>
      <c r="AR3874" s="50">
        <f>L3868</f>
        <v>644.20000000000005</v>
      </c>
      <c r="AT3874">
        <f>0</f>
        <v>0</v>
      </c>
      <c r="AV3874" t="s">
        <v>1571</v>
      </c>
      <c r="AW3874">
        <f>0</f>
        <v>0</v>
      </c>
      <c r="AZ3874">
        <f>Source!X759</f>
        <v>573.34</v>
      </c>
      <c r="BA3874">
        <f>Source!Y759</f>
        <v>257.68</v>
      </c>
      <c r="CD3874">
        <v>1</v>
      </c>
    </row>
    <row r="3875" spans="1:82" ht="93.6" x14ac:dyDescent="0.25">
      <c r="A3875" s="36" t="s">
        <v>610</v>
      </c>
      <c r="B3875" s="38" t="s">
        <v>1849</v>
      </c>
      <c r="C3875" s="38" t="s">
        <v>1850</v>
      </c>
      <c r="D3875" s="39" t="str">
        <f>Source!H760</f>
        <v>100 м3</v>
      </c>
      <c r="E3875" s="40">
        <f>Source!K760</f>
        <v>0.01</v>
      </c>
      <c r="F3875" s="40"/>
      <c r="G3875" s="40">
        <f>Source!I760</f>
        <v>0.01</v>
      </c>
      <c r="H3875" s="42"/>
      <c r="I3875" s="41"/>
      <c r="J3875" s="42"/>
      <c r="K3875" s="41"/>
      <c r="L3875" s="42"/>
    </row>
    <row r="3876" spans="1:82" ht="14.4" x14ac:dyDescent="0.25">
      <c r="A3876" s="37"/>
      <c r="B3876" s="40">
        <v>1</v>
      </c>
      <c r="C3876" s="37" t="s">
        <v>1561</v>
      </c>
      <c r="D3876" s="39" t="s">
        <v>1034</v>
      </c>
      <c r="E3876" s="43"/>
      <c r="F3876" s="40"/>
      <c r="G3876" s="43">
        <f>Source!U760</f>
        <v>0.7611</v>
      </c>
      <c r="H3876" s="40"/>
      <c r="I3876" s="40"/>
      <c r="J3876" s="40"/>
      <c r="K3876" s="40"/>
      <c r="L3876" s="44">
        <f>SUM(L3877:L3877)-SUMIF(CE3877:CE3877, 1, L3877:L3877)</f>
        <v>354.92</v>
      </c>
    </row>
    <row r="3877" spans="1:82" ht="14.4" x14ac:dyDescent="0.25">
      <c r="A3877" s="38"/>
      <c r="B3877" s="38" t="s">
        <v>1210</v>
      </c>
      <c r="C3877" s="52" t="s">
        <v>1211</v>
      </c>
      <c r="D3877" s="46" t="s">
        <v>1034</v>
      </c>
      <c r="E3877" s="48">
        <v>88.5</v>
      </c>
      <c r="F3877" s="48">
        <f>ROUND(0.86,7)</f>
        <v>0.86</v>
      </c>
      <c r="G3877" s="48">
        <f>SmtRes!CX2159</f>
        <v>0.7611</v>
      </c>
      <c r="H3877" s="53"/>
      <c r="I3877" s="54"/>
      <c r="J3877" s="53">
        <f>SmtRes!CZ2159</f>
        <v>466.33</v>
      </c>
      <c r="K3877" s="54"/>
      <c r="L3877" s="53">
        <f>SmtRes!DI2159</f>
        <v>354.92</v>
      </c>
    </row>
    <row r="3878" spans="1:82" ht="14.4" x14ac:dyDescent="0.25">
      <c r="A3878" s="38"/>
      <c r="B3878" s="38"/>
      <c r="C3878" s="51" t="s">
        <v>1566</v>
      </c>
      <c r="D3878" s="39"/>
      <c r="E3878" s="40"/>
      <c r="F3878" s="40"/>
      <c r="G3878" s="40"/>
      <c r="H3878" s="42"/>
      <c r="I3878" s="41"/>
      <c r="J3878" s="42"/>
      <c r="K3878" s="41"/>
      <c r="L3878" s="42">
        <f>L3876</f>
        <v>354.92</v>
      </c>
    </row>
    <row r="3879" spans="1:82" ht="14.4" x14ac:dyDescent="0.25">
      <c r="A3879" s="38"/>
      <c r="B3879" s="38"/>
      <c r="C3879" s="38" t="s">
        <v>1567</v>
      </c>
      <c r="D3879" s="39"/>
      <c r="E3879" s="40"/>
      <c r="F3879" s="40"/>
      <c r="G3879" s="40"/>
      <c r="H3879" s="42"/>
      <c r="I3879" s="41"/>
      <c r="J3879" s="42"/>
      <c r="K3879" s="41"/>
      <c r="L3879" s="42">
        <f>SUM(AR3875:AR3882)+SUM(AS3875:AS3882)+SUM(AT3875:AT3882)+SUM(AU3875:AU3882)+SUM(AV3875:AV3882)</f>
        <v>354.92</v>
      </c>
    </row>
    <row r="3880" spans="1:82" ht="27.6" x14ac:dyDescent="0.25">
      <c r="A3880" s="38"/>
      <c r="B3880" s="38" t="s">
        <v>604</v>
      </c>
      <c r="C3880" s="38" t="s">
        <v>1845</v>
      </c>
      <c r="D3880" s="39" t="s">
        <v>1044</v>
      </c>
      <c r="E3880" s="40">
        <f>Source!BZ760</f>
        <v>89</v>
      </c>
      <c r="F3880" s="40"/>
      <c r="G3880" s="40">
        <f>Source!AT760</f>
        <v>89</v>
      </c>
      <c r="H3880" s="42"/>
      <c r="I3880" s="41"/>
      <c r="J3880" s="42"/>
      <c r="K3880" s="41"/>
      <c r="L3880" s="42">
        <f>SUM(AZ3875:AZ3882)</f>
        <v>315.88</v>
      </c>
    </row>
    <row r="3881" spans="1:82" ht="27.6" x14ac:dyDescent="0.25">
      <c r="A3881" s="52"/>
      <c r="B3881" s="52" t="s">
        <v>605</v>
      </c>
      <c r="C3881" s="52" t="s">
        <v>1846</v>
      </c>
      <c r="D3881" s="46" t="s">
        <v>1044</v>
      </c>
      <c r="E3881" s="48">
        <f>Source!CA760</f>
        <v>40</v>
      </c>
      <c r="F3881" s="48"/>
      <c r="G3881" s="48">
        <f>Source!AU760</f>
        <v>40</v>
      </c>
      <c r="H3881" s="53"/>
      <c r="I3881" s="54"/>
      <c r="J3881" s="53"/>
      <c r="K3881" s="54"/>
      <c r="L3881" s="53">
        <f>SUM(BA3875:BA3882)</f>
        <v>141.97</v>
      </c>
    </row>
    <row r="3882" spans="1:82" ht="13.8" x14ac:dyDescent="0.25">
      <c r="C3882" s="72" t="s">
        <v>1570</v>
      </c>
      <c r="D3882" s="72"/>
      <c r="E3882" s="72"/>
      <c r="F3882" s="72"/>
      <c r="G3882" s="72"/>
      <c r="H3882" s="72"/>
      <c r="I3882" s="73">
        <f>IF(E3875&lt;&gt;0,K3882/E3875, 0)</f>
        <v>81277</v>
      </c>
      <c r="J3882" s="73"/>
      <c r="K3882" s="73">
        <f>L3876+L3880+L3881</f>
        <v>812.77</v>
      </c>
      <c r="L3882" s="73"/>
      <c r="AD3882">
        <f>ROUND((Source!AT760/100)*((ROUND(SUMIF(SmtRes!AQ2159:'SmtRes'!AQ2159,"=1",SmtRes!AD2159:'SmtRes'!AD2159)*Source!I760, 2)+ROUND(SUMIF(SmtRes!AQ2159:'SmtRes'!AQ2159,"=1",SmtRes!AC2159:'SmtRes'!AC2159)*Source!I760, 2))), 2)</f>
        <v>4.1500000000000004</v>
      </c>
      <c r="AE3882">
        <f>ROUND((Source!AU760/100)*((ROUND(SUMIF(SmtRes!AQ2159:'SmtRes'!AQ2159,"=1",SmtRes!AD2159:'SmtRes'!AD2159)*Source!I760, 2)+ROUND(SUMIF(SmtRes!AQ2159:'SmtRes'!AQ2159,"=1",SmtRes!AC2159:'SmtRes'!AC2159)*Source!I760, 2))), 2)</f>
        <v>1.86</v>
      </c>
      <c r="AN3882" s="50">
        <f>L3876+L3880+L3881</f>
        <v>812.77</v>
      </c>
      <c r="AO3882">
        <f>0</f>
        <v>0</v>
      </c>
      <c r="AQ3882" t="s">
        <v>1571</v>
      </c>
      <c r="AR3882" s="50">
        <f>L3876</f>
        <v>354.92</v>
      </c>
      <c r="AT3882">
        <f>0</f>
        <v>0</v>
      </c>
      <c r="AV3882" t="s">
        <v>1571</v>
      </c>
      <c r="AW3882">
        <f>0</f>
        <v>0</v>
      </c>
      <c r="AZ3882">
        <f>Source!X760</f>
        <v>315.88</v>
      </c>
      <c r="BA3882">
        <f>Source!Y760</f>
        <v>141.97</v>
      </c>
      <c r="CD3882">
        <v>1</v>
      </c>
    </row>
    <row r="3884" spans="1:82" ht="16.8" x14ac:dyDescent="0.25">
      <c r="A3884" s="71" t="s">
        <v>1851</v>
      </c>
      <c r="B3884" s="71"/>
      <c r="C3884" s="71"/>
      <c r="D3884" s="71"/>
      <c r="E3884" s="71"/>
      <c r="F3884" s="71"/>
      <c r="G3884" s="71"/>
      <c r="H3884" s="71"/>
      <c r="I3884" s="71"/>
      <c r="J3884" s="71"/>
      <c r="K3884" s="71"/>
      <c r="L3884" s="71"/>
    </row>
    <row r="3885" spans="1:82" ht="93.6" x14ac:dyDescent="0.25">
      <c r="A3885" s="36" t="s">
        <v>615</v>
      </c>
      <c r="B3885" s="38" t="s">
        <v>1852</v>
      </c>
      <c r="C3885" s="38" t="s">
        <v>1853</v>
      </c>
      <c r="D3885" s="39" t="str">
        <f>Source!H796</f>
        <v>10 м2</v>
      </c>
      <c r="E3885" s="40">
        <f>Source!K796</f>
        <v>0.1</v>
      </c>
      <c r="F3885" s="40"/>
      <c r="G3885" s="40">
        <f>Source!I796</f>
        <v>0.1</v>
      </c>
      <c r="H3885" s="42"/>
      <c r="I3885" s="41"/>
      <c r="J3885" s="42"/>
      <c r="K3885" s="41"/>
      <c r="L3885" s="42"/>
    </row>
    <row r="3886" spans="1:82" ht="105.6" x14ac:dyDescent="0.25">
      <c r="B3886" s="56" t="str">
        <f>Source!EO796</f>
        <v>Поправка: 571/пр_2022_п.83_т.2_стр.5_стб.3</v>
      </c>
      <c r="C3886" s="56" t="str">
        <f>Source!CN796</f>
        <v>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v>
      </c>
    </row>
    <row r="3887" spans="1:82" ht="14.4" x14ac:dyDescent="0.25">
      <c r="A3887" s="37"/>
      <c r="B3887" s="40">
        <v>1</v>
      </c>
      <c r="C3887" s="37" t="s">
        <v>1561</v>
      </c>
      <c r="D3887" s="39" t="s">
        <v>1034</v>
      </c>
      <c r="E3887" s="43"/>
      <c r="F3887" s="40"/>
      <c r="G3887" s="43">
        <f>Source!U796</f>
        <v>0.28070400000000001</v>
      </c>
      <c r="H3887" s="40"/>
      <c r="I3887" s="40"/>
      <c r="J3887" s="40"/>
      <c r="K3887" s="40"/>
      <c r="L3887" s="44">
        <f>SUM(L3888:L3888)-SUMIF(CE3888:CE3888, 1, L3888:L3888)</f>
        <v>129.78</v>
      </c>
    </row>
    <row r="3888" spans="1:82" ht="14.4" x14ac:dyDescent="0.25">
      <c r="A3888" s="38"/>
      <c r="B3888" s="38" t="s">
        <v>1212</v>
      </c>
      <c r="C3888" s="38" t="s">
        <v>1213</v>
      </c>
      <c r="D3888" s="39" t="s">
        <v>1034</v>
      </c>
      <c r="E3888" s="40">
        <v>5.44</v>
      </c>
      <c r="F3888" s="40">
        <f>ROUND((0.6)*0.86,7)</f>
        <v>0.51600000000000001</v>
      </c>
      <c r="G3888" s="40">
        <f>SmtRes!CX2160</f>
        <v>0.28070400000000001</v>
      </c>
      <c r="H3888" s="42"/>
      <c r="I3888" s="41"/>
      <c r="J3888" s="42">
        <f>SmtRes!CZ2160</f>
        <v>462.32</v>
      </c>
      <c r="K3888" s="41"/>
      <c r="L3888" s="42">
        <f>SmtRes!DI2160</f>
        <v>129.78</v>
      </c>
    </row>
    <row r="3889" spans="1:83" ht="14.4" hidden="1" x14ac:dyDescent="0.25">
      <c r="A3889" s="37"/>
      <c r="B3889" s="40">
        <v>4</v>
      </c>
      <c r="C3889" s="37" t="s">
        <v>1565</v>
      </c>
      <c r="D3889" s="39"/>
      <c r="E3889" s="43"/>
      <c r="F3889" s="40"/>
      <c r="G3889" s="43"/>
      <c r="H3889" s="40"/>
      <c r="I3889" s="40"/>
      <c r="J3889" s="40"/>
      <c r="K3889" s="40"/>
      <c r="L3889" s="44">
        <f>0</f>
        <v>0</v>
      </c>
    </row>
    <row r="3890" spans="1:83" ht="14.4" x14ac:dyDescent="0.25">
      <c r="A3890" s="38"/>
      <c r="B3890" s="38" t="str">
        <f>EtalonRes!I2161</f>
        <v>16.2.02.07</v>
      </c>
      <c r="C3890" s="52" t="str">
        <f>EtalonRes!K2161</f>
        <v>Семена газонных трав</v>
      </c>
      <c r="D3890" s="46" t="str">
        <f>EtalonRes!O2161</f>
        <v>кг</v>
      </c>
      <c r="E3890" s="48">
        <f>EtalonRes!X2161</f>
        <v>0.2</v>
      </c>
      <c r="F3890" s="48">
        <f>ROUND(0,7)</f>
        <v>0</v>
      </c>
      <c r="G3890" s="48">
        <f>ROUND(EtalonRes!AG2161*Source!I796, 7)</f>
        <v>0</v>
      </c>
      <c r="H3890" s="53"/>
      <c r="I3890" s="54"/>
      <c r="J3890" s="53"/>
      <c r="K3890" s="54"/>
      <c r="L3890" s="53"/>
    </row>
    <row r="3891" spans="1:83" ht="14.4" x14ac:dyDescent="0.25">
      <c r="A3891" s="38"/>
      <c r="B3891" s="38"/>
      <c r="C3891" s="51" t="s">
        <v>1566</v>
      </c>
      <c r="D3891" s="39"/>
      <c r="E3891" s="40"/>
      <c r="F3891" s="40"/>
      <c r="G3891" s="40"/>
      <c r="H3891" s="42"/>
      <c r="I3891" s="41"/>
      <c r="J3891" s="42"/>
      <c r="K3891" s="41"/>
      <c r="L3891" s="42">
        <f>L3887+L3889</f>
        <v>129.78</v>
      </c>
    </row>
    <row r="3892" spans="1:83" ht="14.4" x14ac:dyDescent="0.25">
      <c r="A3892" s="38"/>
      <c r="B3892" s="38"/>
      <c r="C3892" s="38" t="s">
        <v>1567</v>
      </c>
      <c r="D3892" s="39"/>
      <c r="E3892" s="40"/>
      <c r="F3892" s="40"/>
      <c r="G3892" s="40"/>
      <c r="H3892" s="42"/>
      <c r="I3892" s="41"/>
      <c r="J3892" s="42"/>
      <c r="K3892" s="41"/>
      <c r="L3892" s="42">
        <f>SUM(AR3885:AR3895)+SUM(AS3885:AS3895)+SUM(AT3885:AT3895)+SUM(AU3885:AU3895)+SUM(AV3885:AV3895)</f>
        <v>129.78</v>
      </c>
    </row>
    <row r="3893" spans="1:83" ht="27.6" x14ac:dyDescent="0.25">
      <c r="A3893" s="38"/>
      <c r="B3893" s="38" t="s">
        <v>625</v>
      </c>
      <c r="C3893" s="38" t="s">
        <v>1854</v>
      </c>
      <c r="D3893" s="39" t="s">
        <v>1044</v>
      </c>
      <c r="E3893" s="40">
        <f>Source!BZ796</f>
        <v>103</v>
      </c>
      <c r="F3893" s="40"/>
      <c r="G3893" s="40">
        <f>Source!AT796</f>
        <v>103</v>
      </c>
      <c r="H3893" s="42"/>
      <c r="I3893" s="41"/>
      <c r="J3893" s="42"/>
      <c r="K3893" s="41"/>
      <c r="L3893" s="42">
        <f>SUM(AZ3885:AZ3895)</f>
        <v>133.66999999999999</v>
      </c>
    </row>
    <row r="3894" spans="1:83" ht="27.6" x14ac:dyDescent="0.25">
      <c r="A3894" s="52"/>
      <c r="B3894" s="52" t="s">
        <v>626</v>
      </c>
      <c r="C3894" s="52" t="s">
        <v>1855</v>
      </c>
      <c r="D3894" s="46" t="s">
        <v>1044</v>
      </c>
      <c r="E3894" s="48">
        <f>Source!CA796</f>
        <v>72</v>
      </c>
      <c r="F3894" s="48"/>
      <c r="G3894" s="48">
        <f>Source!AU796</f>
        <v>72</v>
      </c>
      <c r="H3894" s="53"/>
      <c r="I3894" s="54"/>
      <c r="J3894" s="53"/>
      <c r="K3894" s="54"/>
      <c r="L3894" s="53">
        <f>SUM(BA3885:BA3895)</f>
        <v>93.44</v>
      </c>
    </row>
    <row r="3895" spans="1:83" ht="13.8" x14ac:dyDescent="0.25">
      <c r="C3895" s="72" t="s">
        <v>1570</v>
      </c>
      <c r="D3895" s="72"/>
      <c r="E3895" s="72"/>
      <c r="F3895" s="72"/>
      <c r="G3895" s="72"/>
      <c r="H3895" s="72"/>
      <c r="I3895" s="73">
        <f>IF(E3885&lt;&gt;0,K3895/E3885, 0)</f>
        <v>3568.8999999999996</v>
      </c>
      <c r="J3895" s="73"/>
      <c r="K3895" s="73">
        <f>L3887+L3889+L3893+L3894</f>
        <v>356.89</v>
      </c>
      <c r="L3895" s="73"/>
      <c r="AD3895">
        <f>ROUND((Source!AT796/100)*((ROUND(SUMIF(SmtRes!AQ2160:'SmtRes'!AQ2161,"=1",SmtRes!AD2160:'SmtRes'!AD2161)*Source!I796, 2)+ROUND(SUMIF(SmtRes!AQ2160:'SmtRes'!AQ2161,"=1",SmtRes!AC2160:'SmtRes'!AC2161)*Source!I796, 2))), 2)</f>
        <v>47.62</v>
      </c>
      <c r="AE3895">
        <f>ROUND((Source!AU796/100)*((ROUND(SUMIF(SmtRes!AQ2160:'SmtRes'!AQ2161,"=1",SmtRes!AD2160:'SmtRes'!AD2161)*Source!I796, 2)+ROUND(SUMIF(SmtRes!AQ2160:'SmtRes'!AQ2161,"=1",SmtRes!AC2160:'SmtRes'!AC2161)*Source!I796, 2))), 2)</f>
        <v>33.29</v>
      </c>
      <c r="AN3895" s="50">
        <f>L3887+L3889+L3893+L3894</f>
        <v>356.89</v>
      </c>
      <c r="AO3895">
        <f>0</f>
        <v>0</v>
      </c>
      <c r="AQ3895" t="s">
        <v>1571</v>
      </c>
      <c r="AR3895" s="50">
        <f>L3887</f>
        <v>129.78</v>
      </c>
      <c r="AT3895">
        <f>0</f>
        <v>0</v>
      </c>
      <c r="AV3895" t="s">
        <v>1571</v>
      </c>
      <c r="AW3895" s="50">
        <f>L3889</f>
        <v>0</v>
      </c>
      <c r="AZ3895">
        <f>Source!X796</f>
        <v>133.66999999999999</v>
      </c>
      <c r="BA3895">
        <f>Source!Y796</f>
        <v>93.44</v>
      </c>
      <c r="CD3895">
        <v>1</v>
      </c>
    </row>
    <row r="3896" spans="1:83" ht="107.4" x14ac:dyDescent="0.25">
      <c r="A3896" s="36" t="s">
        <v>627</v>
      </c>
      <c r="B3896" s="38" t="s">
        <v>1856</v>
      </c>
      <c r="C3896" s="38" t="s">
        <v>1857</v>
      </c>
      <c r="D3896" s="39" t="str">
        <f>Source!H797</f>
        <v>100 м</v>
      </c>
      <c r="E3896" s="40">
        <f>Source!K797</f>
        <v>0.01</v>
      </c>
      <c r="F3896" s="40"/>
      <c r="G3896" s="40">
        <f>Source!I797</f>
        <v>0.01</v>
      </c>
      <c r="H3896" s="42"/>
      <c r="I3896" s="41"/>
      <c r="J3896" s="42"/>
      <c r="K3896" s="41"/>
      <c r="L3896" s="42"/>
    </row>
    <row r="3897" spans="1:83" ht="14.4" x14ac:dyDescent="0.25">
      <c r="A3897" s="37"/>
      <c r="B3897" s="40">
        <v>1</v>
      </c>
      <c r="C3897" s="37" t="s">
        <v>1561</v>
      </c>
      <c r="D3897" s="39" t="s">
        <v>1034</v>
      </c>
      <c r="E3897" s="43"/>
      <c r="F3897" s="40"/>
      <c r="G3897" s="43">
        <f>Source!U797</f>
        <v>0.22342799999999999</v>
      </c>
      <c r="H3897" s="40"/>
      <c r="I3897" s="40"/>
      <c r="J3897" s="40"/>
      <c r="K3897" s="40"/>
      <c r="L3897" s="44">
        <f>SUM(L3898:L3898)-SUMIF(CE3898:CE3898, 1, L3898:L3898)</f>
        <v>105.99</v>
      </c>
    </row>
    <row r="3898" spans="1:83" ht="14.4" x14ac:dyDescent="0.25">
      <c r="A3898" s="38"/>
      <c r="B3898" s="38" t="s">
        <v>1216</v>
      </c>
      <c r="C3898" s="38" t="s">
        <v>1217</v>
      </c>
      <c r="D3898" s="39" t="s">
        <v>1034</v>
      </c>
      <c r="E3898" s="40">
        <v>25.98</v>
      </c>
      <c r="F3898" s="40">
        <f>ROUND(0.86,7)</f>
        <v>0.86</v>
      </c>
      <c r="G3898" s="40">
        <f>SmtRes!CX2162</f>
        <v>0.22342799999999999</v>
      </c>
      <c r="H3898" s="42"/>
      <c r="I3898" s="41"/>
      <c r="J3898" s="42">
        <f>SmtRes!CZ2162</f>
        <v>474.36</v>
      </c>
      <c r="K3898" s="41"/>
      <c r="L3898" s="42">
        <f>SmtRes!DI2162</f>
        <v>105.99</v>
      </c>
    </row>
    <row r="3899" spans="1:83" ht="14.4" x14ac:dyDescent="0.25">
      <c r="A3899" s="37"/>
      <c r="B3899" s="40">
        <v>2</v>
      </c>
      <c r="C3899" s="37" t="s">
        <v>1562</v>
      </c>
      <c r="D3899" s="39"/>
      <c r="E3899" s="43"/>
      <c r="F3899" s="40"/>
      <c r="G3899" s="43"/>
      <c r="H3899" s="40"/>
      <c r="I3899" s="40"/>
      <c r="J3899" s="40"/>
      <c r="K3899" s="40"/>
      <c r="L3899" s="44">
        <f>SUM(L3900:L3902)-SUMIF(CE3900:CE3902, 1, L3900:L3902)</f>
        <v>12.03</v>
      </c>
    </row>
    <row r="3900" spans="1:83" ht="14.4" x14ac:dyDescent="0.25">
      <c r="A3900" s="37"/>
      <c r="B3900" s="40"/>
      <c r="C3900" s="37" t="s">
        <v>1564</v>
      </c>
      <c r="D3900" s="39" t="s">
        <v>1034</v>
      </c>
      <c r="E3900" s="43"/>
      <c r="F3900" s="40"/>
      <c r="G3900" s="43">
        <f>Source!V797</f>
        <v>9.3740000000000004E-3</v>
      </c>
      <c r="H3900" s="40"/>
      <c r="I3900" s="40"/>
      <c r="J3900" s="40"/>
      <c r="K3900" s="40"/>
      <c r="L3900" s="44">
        <f>SUMIF(CE3901:CE3902, 1, L3901:L3902)</f>
        <v>5.61</v>
      </c>
      <c r="CE3900">
        <v>1</v>
      </c>
    </row>
    <row r="3901" spans="1:83" ht="27.6" x14ac:dyDescent="0.25">
      <c r="A3901" s="38"/>
      <c r="B3901" s="38" t="s">
        <v>1218</v>
      </c>
      <c r="C3901" s="38" t="s">
        <v>1220</v>
      </c>
      <c r="D3901" s="39" t="s">
        <v>1040</v>
      </c>
      <c r="E3901" s="40">
        <v>1.0900000000000001</v>
      </c>
      <c r="F3901" s="40">
        <f>ROUND(0.86,7)</f>
        <v>0.86</v>
      </c>
      <c r="G3901" s="40">
        <f>SmtRes!CX2164</f>
        <v>9.3740000000000004E-3</v>
      </c>
      <c r="H3901" s="42">
        <f>SmtRes!CZ2164</f>
        <v>1043.1400000000001</v>
      </c>
      <c r="I3901" s="41">
        <f>SmtRes!AJ2164</f>
        <v>1.23</v>
      </c>
      <c r="J3901" s="42">
        <f>ROUND(H3901*I3901, 2)</f>
        <v>1283.06</v>
      </c>
      <c r="K3901" s="41"/>
      <c r="L3901" s="42">
        <f>SmtRes!DG2164</f>
        <v>12.03</v>
      </c>
    </row>
    <row r="3902" spans="1:83" ht="14.4" x14ac:dyDescent="0.25">
      <c r="A3902" s="38"/>
      <c r="B3902" s="38" t="s">
        <v>1221</v>
      </c>
      <c r="C3902" s="38" t="s">
        <v>1858</v>
      </c>
      <c r="D3902" s="39" t="s">
        <v>1034</v>
      </c>
      <c r="E3902" s="40">
        <f>SmtRes!DO2164*SmtRes!AT2164</f>
        <v>1.0900000000000001</v>
      </c>
      <c r="F3902" s="40">
        <f>ROUND(0.86,7)</f>
        <v>0.86</v>
      </c>
      <c r="G3902" s="40">
        <f>ROUND(E3902*G3896, 7)</f>
        <v>1.09E-2</v>
      </c>
      <c r="H3902" s="42"/>
      <c r="I3902" s="41"/>
      <c r="J3902" s="42">
        <f>ROUND(SmtRes!AG2164/SmtRes!DO2164, 2)</f>
        <v>597.98</v>
      </c>
      <c r="K3902" s="41"/>
      <c r="L3902" s="42">
        <f>SmtRes!DH2164</f>
        <v>5.61</v>
      </c>
      <c r="CE3902">
        <v>1</v>
      </c>
    </row>
    <row r="3903" spans="1:83" ht="14.4" hidden="1" x14ac:dyDescent="0.25">
      <c r="A3903" s="37"/>
      <c r="B3903" s="40">
        <v>4</v>
      </c>
      <c r="C3903" s="37" t="s">
        <v>1565</v>
      </c>
      <c r="D3903" s="39"/>
      <c r="E3903" s="43"/>
      <c r="F3903" s="40"/>
      <c r="G3903" s="43"/>
      <c r="H3903" s="40"/>
      <c r="I3903" s="40"/>
      <c r="J3903" s="40"/>
      <c r="K3903" s="40"/>
      <c r="L3903" s="44">
        <f>SUM(L3904:L3906)-SUMIF(CE3904:CE3906, 1, L3904:L3906)</f>
        <v>0</v>
      </c>
    </row>
    <row r="3904" spans="1:83" ht="14.4" x14ac:dyDescent="0.25">
      <c r="A3904" s="38"/>
      <c r="B3904" s="38" t="s">
        <v>1222</v>
      </c>
      <c r="C3904" s="38" t="s">
        <v>1224</v>
      </c>
      <c r="D3904" s="39" t="s">
        <v>686</v>
      </c>
      <c r="E3904" s="40">
        <v>4</v>
      </c>
      <c r="F3904" s="40">
        <f>ROUND(0,7)</f>
        <v>0</v>
      </c>
      <c r="G3904" s="40">
        <f>SmtRes!CX2165</f>
        <v>0</v>
      </c>
      <c r="H3904" s="42">
        <f>SmtRes!CZ2165</f>
        <v>35.71</v>
      </c>
      <c r="I3904" s="41">
        <f>SmtRes!AI2165</f>
        <v>1.4</v>
      </c>
      <c r="J3904" s="42">
        <f>ROUND(H3904*I3904, 2)</f>
        <v>49.99</v>
      </c>
      <c r="K3904" s="41"/>
      <c r="L3904" s="42">
        <f>SmtRes!DF2165</f>
        <v>0</v>
      </c>
    </row>
    <row r="3905" spans="1:83" ht="41.4" x14ac:dyDescent="0.25">
      <c r="A3905" s="38"/>
      <c r="B3905" s="38" t="s">
        <v>1225</v>
      </c>
      <c r="C3905" s="38" t="s">
        <v>1227</v>
      </c>
      <c r="D3905" s="39" t="s">
        <v>686</v>
      </c>
      <c r="E3905" s="40">
        <v>0.37</v>
      </c>
      <c r="F3905" s="40">
        <f>ROUND(0,7)</f>
        <v>0</v>
      </c>
      <c r="G3905" s="40">
        <f>SmtRes!CX2166</f>
        <v>0</v>
      </c>
      <c r="H3905" s="42">
        <f>SmtRes!CZ2166</f>
        <v>7555</v>
      </c>
      <c r="I3905" s="41">
        <f>SmtRes!AI2166</f>
        <v>1.95</v>
      </c>
      <c r="J3905" s="42">
        <f>ROUND(H3905*I3905, 2)</f>
        <v>14732.25</v>
      </c>
      <c r="K3905" s="41"/>
      <c r="L3905" s="42">
        <f>SmtRes!DF2166</f>
        <v>0</v>
      </c>
    </row>
    <row r="3906" spans="1:83" ht="14.4" x14ac:dyDescent="0.25">
      <c r="A3906" s="38"/>
      <c r="B3906" s="38" t="s">
        <v>1228</v>
      </c>
      <c r="C3906" s="52" t="s">
        <v>1230</v>
      </c>
      <c r="D3906" s="46" t="s">
        <v>1078</v>
      </c>
      <c r="E3906" s="48">
        <v>20</v>
      </c>
      <c r="F3906" s="48">
        <f>ROUND(0,7)</f>
        <v>0</v>
      </c>
      <c r="G3906" s="48">
        <f>SmtRes!CX2167</f>
        <v>0</v>
      </c>
      <c r="H3906" s="53">
        <f>SmtRes!CZ2167</f>
        <v>119.28</v>
      </c>
      <c r="I3906" s="54">
        <f>SmtRes!AI2167</f>
        <v>1.1200000000000001</v>
      </c>
      <c r="J3906" s="53">
        <f>ROUND(H3906*I3906, 2)</f>
        <v>133.59</v>
      </c>
      <c r="K3906" s="54"/>
      <c r="L3906" s="53">
        <f>SmtRes!DF2167</f>
        <v>0</v>
      </c>
    </row>
    <row r="3907" spans="1:83" ht="14.4" x14ac:dyDescent="0.25">
      <c r="A3907" s="38"/>
      <c r="B3907" s="38"/>
      <c r="C3907" s="51" t="s">
        <v>1566</v>
      </c>
      <c r="D3907" s="39"/>
      <c r="E3907" s="40"/>
      <c r="F3907" s="40"/>
      <c r="G3907" s="40"/>
      <c r="H3907" s="42"/>
      <c r="I3907" s="41"/>
      <c r="J3907" s="42"/>
      <c r="K3907" s="41"/>
      <c r="L3907" s="42">
        <f>L3897+L3899+L3900+L3903</f>
        <v>123.63</v>
      </c>
    </row>
    <row r="3908" spans="1:83" ht="14.4" x14ac:dyDescent="0.25">
      <c r="A3908" s="38"/>
      <c r="B3908" s="38"/>
      <c r="C3908" s="38" t="s">
        <v>1567</v>
      </c>
      <c r="D3908" s="39"/>
      <c r="E3908" s="40"/>
      <c r="F3908" s="40"/>
      <c r="G3908" s="40"/>
      <c r="H3908" s="42"/>
      <c r="I3908" s="41"/>
      <c r="J3908" s="42"/>
      <c r="K3908" s="41"/>
      <c r="L3908" s="42">
        <f>SUM(AR3896:AR3911)+SUM(AS3896:AS3911)+SUM(AT3896:AT3911)+SUM(AU3896:AU3911)+SUM(AV3896:AV3911)</f>
        <v>111.6</v>
      </c>
    </row>
    <row r="3909" spans="1:83" ht="27.6" x14ac:dyDescent="0.25">
      <c r="A3909" s="38"/>
      <c r="B3909" s="38" t="s">
        <v>625</v>
      </c>
      <c r="C3909" s="38" t="s">
        <v>1854</v>
      </c>
      <c r="D3909" s="39" t="s">
        <v>1044</v>
      </c>
      <c r="E3909" s="40">
        <f>Source!BZ797</f>
        <v>103</v>
      </c>
      <c r="F3909" s="40"/>
      <c r="G3909" s="40">
        <f>Source!AT797</f>
        <v>103</v>
      </c>
      <c r="H3909" s="42"/>
      <c r="I3909" s="41"/>
      <c r="J3909" s="42"/>
      <c r="K3909" s="41"/>
      <c r="L3909" s="42">
        <f>SUM(AZ3896:AZ3911)</f>
        <v>114.95</v>
      </c>
    </row>
    <row r="3910" spans="1:83" ht="27.6" x14ac:dyDescent="0.25">
      <c r="A3910" s="52"/>
      <c r="B3910" s="52" t="s">
        <v>626</v>
      </c>
      <c r="C3910" s="52" t="s">
        <v>1855</v>
      </c>
      <c r="D3910" s="46" t="s">
        <v>1044</v>
      </c>
      <c r="E3910" s="48">
        <f>Source!CA797</f>
        <v>72</v>
      </c>
      <c r="F3910" s="48"/>
      <c r="G3910" s="48">
        <f>Source!AU797</f>
        <v>72</v>
      </c>
      <c r="H3910" s="53"/>
      <c r="I3910" s="54"/>
      <c r="J3910" s="53"/>
      <c r="K3910" s="54"/>
      <c r="L3910" s="53">
        <f>SUM(BA3896:BA3911)</f>
        <v>80.349999999999994</v>
      </c>
    </row>
    <row r="3911" spans="1:83" ht="13.8" x14ac:dyDescent="0.25">
      <c r="C3911" s="72" t="s">
        <v>1570</v>
      </c>
      <c r="D3911" s="72"/>
      <c r="E3911" s="72"/>
      <c r="F3911" s="72"/>
      <c r="G3911" s="72"/>
      <c r="H3911" s="72"/>
      <c r="I3911" s="73">
        <f>IF(E3896&lt;&gt;0,K3911/E3896, 0)</f>
        <v>31893</v>
      </c>
      <c r="J3911" s="73"/>
      <c r="K3911" s="73">
        <f>L3897+L3899+L3903+L3909+L3910+L3900</f>
        <v>318.93</v>
      </c>
      <c r="L3911" s="73"/>
      <c r="AD3911">
        <f>ROUND((Source!AT797/100)*((ROUND(SUMIF(SmtRes!AQ2162:'SmtRes'!AQ2167,"=1",SmtRes!AD2162:'SmtRes'!AD2167)*Source!I797, 2)+ROUND(SUMIF(SmtRes!AQ2162:'SmtRes'!AQ2167,"=1",SmtRes!AC2162:'SmtRes'!AC2167)*Source!I797, 2))), 2)</f>
        <v>11.04</v>
      </c>
      <c r="AE3911">
        <f>ROUND((Source!AU797/100)*((ROUND(SUMIF(SmtRes!AQ2162:'SmtRes'!AQ2167,"=1",SmtRes!AD2162:'SmtRes'!AD2167)*Source!I797, 2)+ROUND(SUMIF(SmtRes!AQ2162:'SmtRes'!AQ2167,"=1",SmtRes!AC2162:'SmtRes'!AC2167)*Source!I797, 2))), 2)</f>
        <v>7.72</v>
      </c>
      <c r="AN3911" s="50">
        <f>L3897+L3899+L3903+L3909+L3910+L3900</f>
        <v>318.93</v>
      </c>
      <c r="AO3911" s="50">
        <f>L3899</f>
        <v>12.03</v>
      </c>
      <c r="AQ3911" t="s">
        <v>1571</v>
      </c>
      <c r="AR3911" s="50">
        <f>L3897</f>
        <v>105.99</v>
      </c>
      <c r="AT3911" s="50">
        <f>L3900</f>
        <v>5.61</v>
      </c>
      <c r="AV3911" t="s">
        <v>1571</v>
      </c>
      <c r="AW3911" s="50">
        <f>L3903</f>
        <v>0</v>
      </c>
      <c r="AZ3911">
        <f>Source!X797</f>
        <v>114.95</v>
      </c>
      <c r="BA3911">
        <f>Source!Y797</f>
        <v>80.349999999999994</v>
      </c>
      <c r="CD3911">
        <v>1</v>
      </c>
    </row>
    <row r="3912" spans="1:83" ht="93.6" x14ac:dyDescent="0.25">
      <c r="A3912" s="36" t="s">
        <v>632</v>
      </c>
      <c r="B3912" s="38" t="s">
        <v>1859</v>
      </c>
      <c r="C3912" s="38" t="s">
        <v>1860</v>
      </c>
      <c r="D3912" s="39" t="str">
        <f>Source!H798</f>
        <v>100 м</v>
      </c>
      <c r="E3912" s="40">
        <f>Source!K798</f>
        <v>0.01</v>
      </c>
      <c r="F3912" s="40"/>
      <c r="G3912" s="40">
        <f>Source!I798</f>
        <v>0.01</v>
      </c>
      <c r="H3912" s="42"/>
      <c r="I3912" s="41"/>
      <c r="J3912" s="42"/>
      <c r="K3912" s="41"/>
      <c r="L3912" s="42"/>
    </row>
    <row r="3913" spans="1:83" ht="14.4" x14ac:dyDescent="0.25">
      <c r="A3913" s="37"/>
      <c r="B3913" s="40">
        <v>1</v>
      </c>
      <c r="C3913" s="37" t="s">
        <v>1561</v>
      </c>
      <c r="D3913" s="39" t="s">
        <v>1034</v>
      </c>
      <c r="E3913" s="43"/>
      <c r="F3913" s="40"/>
      <c r="G3913" s="43">
        <f>Source!U798</f>
        <v>4.5580000000000002E-2</v>
      </c>
      <c r="H3913" s="40"/>
      <c r="I3913" s="40"/>
      <c r="J3913" s="40"/>
      <c r="K3913" s="40"/>
      <c r="L3913" s="44">
        <f>SUM(L3914:L3914)-SUMIF(CE3914:CE3914, 1, L3914:L3914)</f>
        <v>26.65</v>
      </c>
    </row>
    <row r="3914" spans="1:83" ht="14.4" x14ac:dyDescent="0.25">
      <c r="A3914" s="38"/>
      <c r="B3914" s="38" t="s">
        <v>1231</v>
      </c>
      <c r="C3914" s="38" t="s">
        <v>1232</v>
      </c>
      <c r="D3914" s="39" t="s">
        <v>1034</v>
      </c>
      <c r="E3914" s="40">
        <v>5.3</v>
      </c>
      <c r="F3914" s="40">
        <f>ROUND(0.86,7)</f>
        <v>0.86</v>
      </c>
      <c r="G3914" s="40">
        <f>SmtRes!CX2168</f>
        <v>4.5580000000000002E-2</v>
      </c>
      <c r="H3914" s="42"/>
      <c r="I3914" s="41"/>
      <c r="J3914" s="42">
        <f>SmtRes!CZ2168</f>
        <v>584.59</v>
      </c>
      <c r="K3914" s="41"/>
      <c r="L3914" s="42">
        <f>SmtRes!DI2168</f>
        <v>26.65</v>
      </c>
    </row>
    <row r="3915" spans="1:83" ht="14.4" x14ac:dyDescent="0.25">
      <c r="A3915" s="37"/>
      <c r="B3915" s="40">
        <v>2</v>
      </c>
      <c r="C3915" s="37" t="s">
        <v>1562</v>
      </c>
      <c r="D3915" s="39"/>
      <c r="E3915" s="43"/>
      <c r="F3915" s="40"/>
      <c r="G3915" s="43"/>
      <c r="H3915" s="40"/>
      <c r="I3915" s="40"/>
      <c r="J3915" s="40"/>
      <c r="K3915" s="40"/>
      <c r="L3915" s="44">
        <f>SUM(L3916:L3918)-SUMIF(CE3916:CE3918, 1, L3916:L3918)</f>
        <v>19.559999999999995</v>
      </c>
    </row>
    <row r="3916" spans="1:83" ht="14.4" x14ac:dyDescent="0.25">
      <c r="A3916" s="37"/>
      <c r="B3916" s="40"/>
      <c r="C3916" s="37" t="s">
        <v>1564</v>
      </c>
      <c r="D3916" s="39" t="s">
        <v>1034</v>
      </c>
      <c r="E3916" s="43"/>
      <c r="F3916" s="40"/>
      <c r="G3916" s="43">
        <f>Source!V798</f>
        <v>3.354E-2</v>
      </c>
      <c r="H3916" s="40"/>
      <c r="I3916" s="40"/>
      <c r="J3916" s="40"/>
      <c r="K3916" s="40"/>
      <c r="L3916" s="44">
        <f>SUMIF(CE3917:CE3918, 1, L3917:L3918)</f>
        <v>20.059999999999999</v>
      </c>
      <c r="CE3916">
        <v>1</v>
      </c>
    </row>
    <row r="3917" spans="1:83" ht="27.6" x14ac:dyDescent="0.25">
      <c r="A3917" s="38"/>
      <c r="B3917" s="38" t="s">
        <v>1233</v>
      </c>
      <c r="C3917" s="38" t="s">
        <v>1235</v>
      </c>
      <c r="D3917" s="39" t="s">
        <v>1040</v>
      </c>
      <c r="E3917" s="40">
        <v>3.9</v>
      </c>
      <c r="F3917" s="40">
        <f>ROUND(0.86,7)</f>
        <v>0.86</v>
      </c>
      <c r="G3917" s="40">
        <f>SmtRes!CX2170</f>
        <v>3.354E-2</v>
      </c>
      <c r="H3917" s="42">
        <f>SmtRes!CZ2170</f>
        <v>477.92</v>
      </c>
      <c r="I3917" s="41">
        <f>SmtRes!AJ2170</f>
        <v>1.22</v>
      </c>
      <c r="J3917" s="42">
        <f>ROUND(H3917*I3917, 2)</f>
        <v>583.05999999999995</v>
      </c>
      <c r="K3917" s="41"/>
      <c r="L3917" s="42">
        <f>SmtRes!DG2170</f>
        <v>19.559999999999999</v>
      </c>
    </row>
    <row r="3918" spans="1:83" ht="14.4" x14ac:dyDescent="0.25">
      <c r="A3918" s="38"/>
      <c r="B3918" s="38" t="s">
        <v>1221</v>
      </c>
      <c r="C3918" s="38" t="s">
        <v>1858</v>
      </c>
      <c r="D3918" s="39" t="s">
        <v>1034</v>
      </c>
      <c r="E3918" s="40">
        <f>SmtRes!DO2170*SmtRes!AT2170</f>
        <v>3.9</v>
      </c>
      <c r="F3918" s="40">
        <f>ROUND(0.86,7)</f>
        <v>0.86</v>
      </c>
      <c r="G3918" s="40">
        <f>ROUND(E3918*G3912, 7)</f>
        <v>3.9E-2</v>
      </c>
      <c r="H3918" s="42"/>
      <c r="I3918" s="41"/>
      <c r="J3918" s="42">
        <f>ROUND(SmtRes!AG2170/SmtRes!DO2170, 2)</f>
        <v>597.98</v>
      </c>
      <c r="K3918" s="41"/>
      <c r="L3918" s="42">
        <f>SmtRes!DH2170</f>
        <v>20.059999999999999</v>
      </c>
      <c r="CE3918">
        <v>1</v>
      </c>
    </row>
    <row r="3919" spans="1:83" ht="14.4" hidden="1" x14ac:dyDescent="0.25">
      <c r="A3919" s="37"/>
      <c r="B3919" s="40">
        <v>4</v>
      </c>
      <c r="C3919" s="45" t="s">
        <v>1565</v>
      </c>
      <c r="D3919" s="46"/>
      <c r="E3919" s="47"/>
      <c r="F3919" s="48"/>
      <c r="G3919" s="47"/>
      <c r="H3919" s="48"/>
      <c r="I3919" s="48"/>
      <c r="J3919" s="48"/>
      <c r="K3919" s="48"/>
      <c r="L3919" s="49">
        <f>0</f>
        <v>0</v>
      </c>
    </row>
    <row r="3920" spans="1:83" ht="14.4" x14ac:dyDescent="0.25">
      <c r="A3920" s="38"/>
      <c r="B3920" s="38"/>
      <c r="C3920" s="51" t="s">
        <v>1566</v>
      </c>
      <c r="D3920" s="39"/>
      <c r="E3920" s="40"/>
      <c r="F3920" s="40"/>
      <c r="G3920" s="40"/>
      <c r="H3920" s="42"/>
      <c r="I3920" s="41"/>
      <c r="J3920" s="42"/>
      <c r="K3920" s="41"/>
      <c r="L3920" s="42">
        <f>L3913+L3915+L3916+L3919</f>
        <v>66.27</v>
      </c>
    </row>
    <row r="3921" spans="1:83" ht="14.4" x14ac:dyDescent="0.25">
      <c r="A3921" s="38"/>
      <c r="B3921" s="38"/>
      <c r="C3921" s="38" t="s">
        <v>1567</v>
      </c>
      <c r="D3921" s="39"/>
      <c r="E3921" s="40"/>
      <c r="F3921" s="40"/>
      <c r="G3921" s="40"/>
      <c r="H3921" s="42"/>
      <c r="I3921" s="41"/>
      <c r="J3921" s="42"/>
      <c r="K3921" s="41"/>
      <c r="L3921" s="42">
        <f>SUM(AR3912:AR3924)+SUM(AS3912:AS3924)+SUM(AT3912:AT3924)+SUM(AU3912:AU3924)+SUM(AV3912:AV3924)</f>
        <v>46.709999999999994</v>
      </c>
    </row>
    <row r="3922" spans="1:83" ht="27.6" x14ac:dyDescent="0.25">
      <c r="A3922" s="38"/>
      <c r="B3922" s="38" t="s">
        <v>638</v>
      </c>
      <c r="C3922" s="38" t="s">
        <v>1861</v>
      </c>
      <c r="D3922" s="39" t="s">
        <v>1044</v>
      </c>
      <c r="E3922" s="40">
        <f>Source!BZ798</f>
        <v>97</v>
      </c>
      <c r="F3922" s="40"/>
      <c r="G3922" s="40">
        <f>Source!AT798</f>
        <v>97</v>
      </c>
      <c r="H3922" s="42"/>
      <c r="I3922" s="41"/>
      <c r="J3922" s="42"/>
      <c r="K3922" s="41"/>
      <c r="L3922" s="42">
        <f>SUM(AZ3912:AZ3924)</f>
        <v>45.31</v>
      </c>
    </row>
    <row r="3923" spans="1:83" ht="27.6" x14ac:dyDescent="0.25">
      <c r="A3923" s="52"/>
      <c r="B3923" s="52" t="s">
        <v>639</v>
      </c>
      <c r="C3923" s="52" t="s">
        <v>1862</v>
      </c>
      <c r="D3923" s="46" t="s">
        <v>1044</v>
      </c>
      <c r="E3923" s="48">
        <f>Source!CA798</f>
        <v>51</v>
      </c>
      <c r="F3923" s="48"/>
      <c r="G3923" s="48">
        <f>Source!AU798</f>
        <v>51</v>
      </c>
      <c r="H3923" s="53"/>
      <c r="I3923" s="54"/>
      <c r="J3923" s="53"/>
      <c r="K3923" s="54"/>
      <c r="L3923" s="53">
        <f>SUM(BA3912:BA3924)</f>
        <v>23.82</v>
      </c>
    </row>
    <row r="3924" spans="1:83" ht="13.8" x14ac:dyDescent="0.25">
      <c r="C3924" s="72" t="s">
        <v>1570</v>
      </c>
      <c r="D3924" s="72"/>
      <c r="E3924" s="72"/>
      <c r="F3924" s="72"/>
      <c r="G3924" s="72"/>
      <c r="H3924" s="72"/>
      <c r="I3924" s="73">
        <f>IF(E3912&lt;&gt;0,K3924/E3912, 0)</f>
        <v>13540</v>
      </c>
      <c r="J3924" s="73"/>
      <c r="K3924" s="73">
        <f>L3913+L3915+L3919+L3922+L3923+L3916</f>
        <v>135.4</v>
      </c>
      <c r="L3924" s="73"/>
      <c r="AD3924">
        <f>ROUND((Source!AT798/100)*((ROUND(SUMIF(SmtRes!AQ2168:'SmtRes'!AQ2171,"=1",SmtRes!AD2168:'SmtRes'!AD2171)*Source!I798, 2)+ROUND(SUMIF(SmtRes!AQ2168:'SmtRes'!AQ2171,"=1",SmtRes!AC2168:'SmtRes'!AC2171)*Source!I798, 2))), 2)</f>
        <v>11.48</v>
      </c>
      <c r="AE3924">
        <f>ROUND((Source!AU798/100)*((ROUND(SUMIF(SmtRes!AQ2168:'SmtRes'!AQ2171,"=1",SmtRes!AD2168:'SmtRes'!AD2171)*Source!I798, 2)+ROUND(SUMIF(SmtRes!AQ2168:'SmtRes'!AQ2171,"=1",SmtRes!AC2168:'SmtRes'!AC2171)*Source!I798, 2))), 2)</f>
        <v>6.03</v>
      </c>
      <c r="AN3924" s="50">
        <f>L3913+L3915+L3919+L3922+L3923+L3916</f>
        <v>135.4</v>
      </c>
      <c r="AO3924" s="50">
        <f>L3915</f>
        <v>19.559999999999995</v>
      </c>
      <c r="AQ3924" t="s">
        <v>1571</v>
      </c>
      <c r="AR3924" s="50">
        <f>L3913</f>
        <v>26.65</v>
      </c>
      <c r="AT3924" s="50">
        <f>L3916</f>
        <v>20.059999999999999</v>
      </c>
      <c r="AV3924" t="s">
        <v>1571</v>
      </c>
      <c r="AW3924" s="50">
        <f>L3919</f>
        <v>0</v>
      </c>
      <c r="AZ3924">
        <f>Source!X798</f>
        <v>45.31</v>
      </c>
      <c r="BA3924">
        <f>Source!Y798</f>
        <v>23.82</v>
      </c>
      <c r="CD3924">
        <v>2</v>
      </c>
    </row>
    <row r="3925" spans="1:83" ht="93.6" x14ac:dyDescent="0.25">
      <c r="A3925" s="36" t="s">
        <v>640</v>
      </c>
      <c r="B3925" s="38" t="s">
        <v>1863</v>
      </c>
      <c r="C3925" s="38" t="s">
        <v>1864</v>
      </c>
      <c r="D3925" s="39" t="str">
        <f>Source!H799</f>
        <v>100 м</v>
      </c>
      <c r="E3925" s="40">
        <f>Source!K799</f>
        <v>0.01</v>
      </c>
      <c r="F3925" s="40"/>
      <c r="G3925" s="40">
        <f>Source!I799</f>
        <v>0.01</v>
      </c>
      <c r="H3925" s="42"/>
      <c r="I3925" s="41"/>
      <c r="J3925" s="42"/>
      <c r="K3925" s="41"/>
      <c r="L3925" s="42"/>
    </row>
    <row r="3926" spans="1:83" x14ac:dyDescent="0.25">
      <c r="C3926" s="55" t="str">
        <f>"Объем: "&amp;Source!I799&amp;"=1/"&amp;"100"</f>
        <v>Объем: 0,01=1/100</v>
      </c>
    </row>
    <row r="3927" spans="1:83" ht="14.4" x14ac:dyDescent="0.25">
      <c r="A3927" s="37"/>
      <c r="B3927" s="40">
        <v>1</v>
      </c>
      <c r="C3927" s="37" t="s">
        <v>1561</v>
      </c>
      <c r="D3927" s="39" t="s">
        <v>1034</v>
      </c>
      <c r="E3927" s="43"/>
      <c r="F3927" s="40"/>
      <c r="G3927" s="43">
        <f>Source!U799</f>
        <v>4.1279999999999997E-3</v>
      </c>
      <c r="H3927" s="40"/>
      <c r="I3927" s="40"/>
      <c r="J3927" s="40"/>
      <c r="K3927" s="40"/>
      <c r="L3927" s="44">
        <f>SUM(L3928:L3928)-SUMIF(CE3928:CE3928, 1, L3928:L3928)</f>
        <v>2.06</v>
      </c>
    </row>
    <row r="3928" spans="1:83" ht="14.4" x14ac:dyDescent="0.25">
      <c r="A3928" s="38"/>
      <c r="B3928" s="38" t="s">
        <v>1236</v>
      </c>
      <c r="C3928" s="38" t="s">
        <v>1237</v>
      </c>
      <c r="D3928" s="39" t="s">
        <v>1034</v>
      </c>
      <c r="E3928" s="40">
        <v>0.48</v>
      </c>
      <c r="F3928" s="40">
        <f>ROUND(0.86,7)</f>
        <v>0.86</v>
      </c>
      <c r="G3928" s="40">
        <f>SmtRes!CX2172</f>
        <v>4.1279999999999997E-3</v>
      </c>
      <c r="H3928" s="42"/>
      <c r="I3928" s="41"/>
      <c r="J3928" s="42">
        <f>SmtRes!CZ2172</f>
        <v>499.8</v>
      </c>
      <c r="K3928" s="41"/>
      <c r="L3928" s="42">
        <f>SmtRes!DI2172</f>
        <v>2.06</v>
      </c>
    </row>
    <row r="3929" spans="1:83" ht="14.4" x14ac:dyDescent="0.25">
      <c r="A3929" s="37"/>
      <c r="B3929" s="40">
        <v>2</v>
      </c>
      <c r="C3929" s="37" t="s">
        <v>1562</v>
      </c>
      <c r="D3929" s="39"/>
      <c r="E3929" s="43"/>
      <c r="F3929" s="40"/>
      <c r="G3929" s="43"/>
      <c r="H3929" s="40"/>
      <c r="I3929" s="40"/>
      <c r="J3929" s="40"/>
      <c r="K3929" s="40"/>
      <c r="L3929" s="44">
        <f>SUM(L3930:L3932)-SUMIF(CE3930:CE3932, 1, L3930:L3932)</f>
        <v>0.10000000000000003</v>
      </c>
    </row>
    <row r="3930" spans="1:83" ht="14.4" x14ac:dyDescent="0.25">
      <c r="A3930" s="37"/>
      <c r="B3930" s="40"/>
      <c r="C3930" s="37" t="s">
        <v>1564</v>
      </c>
      <c r="D3930" s="39" t="s">
        <v>1034</v>
      </c>
      <c r="E3930" s="43"/>
      <c r="F3930" s="40"/>
      <c r="G3930" s="43">
        <f>Source!V799</f>
        <v>1.7200000000000001E-4</v>
      </c>
      <c r="H3930" s="40"/>
      <c r="I3930" s="40"/>
      <c r="J3930" s="40"/>
      <c r="K3930" s="40"/>
      <c r="L3930" s="44">
        <f>SUMIF(CE3931:CE3932, 1, L3931:L3932)</f>
        <v>0.1</v>
      </c>
      <c r="CE3930">
        <v>1</v>
      </c>
    </row>
    <row r="3931" spans="1:83" ht="27.6" x14ac:dyDescent="0.25">
      <c r="A3931" s="38"/>
      <c r="B3931" s="38" t="s">
        <v>1233</v>
      </c>
      <c r="C3931" s="38" t="s">
        <v>1235</v>
      </c>
      <c r="D3931" s="39" t="s">
        <v>1040</v>
      </c>
      <c r="E3931" s="40">
        <v>0.02</v>
      </c>
      <c r="F3931" s="40">
        <f>ROUND(0.86,7)</f>
        <v>0.86</v>
      </c>
      <c r="G3931" s="40">
        <f>SmtRes!CX2174</f>
        <v>1.7200000000000001E-4</v>
      </c>
      <c r="H3931" s="42">
        <f>SmtRes!CZ2174</f>
        <v>477.92</v>
      </c>
      <c r="I3931" s="41">
        <f>SmtRes!AJ2174</f>
        <v>1.22</v>
      </c>
      <c r="J3931" s="42">
        <f>ROUND(H3931*I3931, 2)</f>
        <v>583.05999999999995</v>
      </c>
      <c r="K3931" s="41"/>
      <c r="L3931" s="42">
        <f>SmtRes!DG2174</f>
        <v>0.1</v>
      </c>
    </row>
    <row r="3932" spans="1:83" ht="14.4" x14ac:dyDescent="0.25">
      <c r="A3932" s="38"/>
      <c r="B3932" s="38" t="s">
        <v>1221</v>
      </c>
      <c r="C3932" s="38" t="s">
        <v>1858</v>
      </c>
      <c r="D3932" s="39" t="s">
        <v>1034</v>
      </c>
      <c r="E3932" s="40">
        <f>SmtRes!DO2174*SmtRes!AT2174</f>
        <v>0.02</v>
      </c>
      <c r="F3932" s="40">
        <f>ROUND(0.86,7)</f>
        <v>0.86</v>
      </c>
      <c r="G3932" s="40">
        <f>ROUND(E3932*G3925, 7)</f>
        <v>2.0000000000000001E-4</v>
      </c>
      <c r="H3932" s="42"/>
      <c r="I3932" s="41"/>
      <c r="J3932" s="42">
        <f>ROUND(SmtRes!AG2174/SmtRes!DO2174, 2)</f>
        <v>597.98</v>
      </c>
      <c r="K3932" s="41"/>
      <c r="L3932" s="42">
        <f>SmtRes!DH2174</f>
        <v>0.1</v>
      </c>
      <c r="CE3932">
        <v>1</v>
      </c>
    </row>
    <row r="3933" spans="1:83" ht="14.4" hidden="1" x14ac:dyDescent="0.25">
      <c r="A3933" s="37"/>
      <c r="B3933" s="40">
        <v>4</v>
      </c>
      <c r="C3933" s="45" t="s">
        <v>1565</v>
      </c>
      <c r="D3933" s="46"/>
      <c r="E3933" s="47"/>
      <c r="F3933" s="48"/>
      <c r="G3933" s="47"/>
      <c r="H3933" s="48"/>
      <c r="I3933" s="48"/>
      <c r="J3933" s="48"/>
      <c r="K3933" s="48"/>
      <c r="L3933" s="49">
        <f>0</f>
        <v>0</v>
      </c>
    </row>
    <row r="3934" spans="1:83" ht="14.4" x14ac:dyDescent="0.25">
      <c r="A3934" s="38"/>
      <c r="B3934" s="38"/>
      <c r="C3934" s="51" t="s">
        <v>1566</v>
      </c>
      <c r="D3934" s="39"/>
      <c r="E3934" s="40"/>
      <c r="F3934" s="40"/>
      <c r="G3934" s="40"/>
      <c r="H3934" s="42"/>
      <c r="I3934" s="41"/>
      <c r="J3934" s="42"/>
      <c r="K3934" s="41"/>
      <c r="L3934" s="42">
        <f>L3927+L3929+L3930+L3933</f>
        <v>2.2600000000000002</v>
      </c>
    </row>
    <row r="3935" spans="1:83" ht="14.4" x14ac:dyDescent="0.25">
      <c r="A3935" s="38"/>
      <c r="B3935" s="38"/>
      <c r="C3935" s="38" t="s">
        <v>1567</v>
      </c>
      <c r="D3935" s="39"/>
      <c r="E3935" s="40"/>
      <c r="F3935" s="40"/>
      <c r="G3935" s="40"/>
      <c r="H3935" s="42"/>
      <c r="I3935" s="41"/>
      <c r="J3935" s="42"/>
      <c r="K3935" s="41"/>
      <c r="L3935" s="42">
        <f>SUM(AR3925:AR3938)+SUM(AS3925:AS3938)+SUM(AT3925:AT3938)+SUM(AU3925:AU3938)+SUM(AV3925:AV3938)</f>
        <v>2.16</v>
      </c>
    </row>
    <row r="3936" spans="1:83" ht="27.6" x14ac:dyDescent="0.25">
      <c r="A3936" s="38"/>
      <c r="B3936" s="38" t="s">
        <v>638</v>
      </c>
      <c r="C3936" s="38" t="s">
        <v>1861</v>
      </c>
      <c r="D3936" s="39" t="s">
        <v>1044</v>
      </c>
      <c r="E3936" s="40">
        <f>Source!BZ799</f>
        <v>97</v>
      </c>
      <c r="F3936" s="40"/>
      <c r="G3936" s="40">
        <f>Source!AT799</f>
        <v>97</v>
      </c>
      <c r="H3936" s="42"/>
      <c r="I3936" s="41"/>
      <c r="J3936" s="42"/>
      <c r="K3936" s="41"/>
      <c r="L3936" s="42">
        <f>SUM(AZ3925:AZ3938)</f>
        <v>2.1</v>
      </c>
    </row>
    <row r="3937" spans="1:83" ht="27.6" x14ac:dyDescent="0.25">
      <c r="A3937" s="52"/>
      <c r="B3937" s="52" t="s">
        <v>639</v>
      </c>
      <c r="C3937" s="52" t="s">
        <v>1862</v>
      </c>
      <c r="D3937" s="46" t="s">
        <v>1044</v>
      </c>
      <c r="E3937" s="48">
        <f>Source!CA799</f>
        <v>51</v>
      </c>
      <c r="F3937" s="48"/>
      <c r="G3937" s="48">
        <f>Source!AU799</f>
        <v>51</v>
      </c>
      <c r="H3937" s="53"/>
      <c r="I3937" s="54"/>
      <c r="J3937" s="53"/>
      <c r="K3937" s="54"/>
      <c r="L3937" s="53">
        <f>SUM(BA3925:BA3938)</f>
        <v>1.1000000000000001</v>
      </c>
    </row>
    <row r="3938" spans="1:83" ht="13.8" x14ac:dyDescent="0.25">
      <c r="C3938" s="72" t="s">
        <v>1570</v>
      </c>
      <c r="D3938" s="72"/>
      <c r="E3938" s="72"/>
      <c r="F3938" s="72"/>
      <c r="G3938" s="72"/>
      <c r="H3938" s="72"/>
      <c r="I3938" s="73">
        <f>IF(E3925&lt;&gt;0,K3938/E3925, 0)</f>
        <v>545.99999999999989</v>
      </c>
      <c r="J3938" s="73"/>
      <c r="K3938" s="73">
        <f>L3927+L3929+L3933+L3936+L3937+L3930</f>
        <v>5.4599999999999991</v>
      </c>
      <c r="L3938" s="73"/>
      <c r="AD3938">
        <f>ROUND((Source!AT799/100)*((ROUND(SUMIF(SmtRes!AQ2172:'SmtRes'!AQ2175,"=1",SmtRes!AD2172:'SmtRes'!AD2175)*Source!I799, 2)+ROUND(SUMIF(SmtRes!AQ2172:'SmtRes'!AQ2175,"=1",SmtRes!AC2172:'SmtRes'!AC2175)*Source!I799, 2))), 2)</f>
        <v>10.65</v>
      </c>
      <c r="AE3938">
        <f>ROUND((Source!AU799/100)*((ROUND(SUMIF(SmtRes!AQ2172:'SmtRes'!AQ2175,"=1",SmtRes!AD2172:'SmtRes'!AD2175)*Source!I799, 2)+ROUND(SUMIF(SmtRes!AQ2172:'SmtRes'!AQ2175,"=1",SmtRes!AC2172:'SmtRes'!AC2175)*Source!I799, 2))), 2)</f>
        <v>5.6</v>
      </c>
      <c r="AN3938" s="50">
        <f>L3927+L3929+L3933+L3936+L3937+L3930</f>
        <v>5.4599999999999991</v>
      </c>
      <c r="AO3938" s="50">
        <f>L3929</f>
        <v>0.10000000000000003</v>
      </c>
      <c r="AQ3938" t="s">
        <v>1571</v>
      </c>
      <c r="AR3938" s="50">
        <f>L3927</f>
        <v>2.06</v>
      </c>
      <c r="AT3938" s="50">
        <f>L3930</f>
        <v>0.1</v>
      </c>
      <c r="AV3938" t="s">
        <v>1571</v>
      </c>
      <c r="AW3938" s="50">
        <f>L3933</f>
        <v>0</v>
      </c>
      <c r="AZ3938">
        <f>Source!X799</f>
        <v>2.1</v>
      </c>
      <c r="BA3938">
        <f>Source!Y799</f>
        <v>1.1000000000000001</v>
      </c>
      <c r="CD3938">
        <v>2</v>
      </c>
    </row>
    <row r="3939" spans="1:83" ht="27.6" x14ac:dyDescent="0.25">
      <c r="A3939" s="58" t="s">
        <v>644</v>
      </c>
      <c r="B3939" s="52" t="str">
        <f>Source!F800</f>
        <v>Калькуляция</v>
      </c>
      <c r="C3939" s="52" t="str">
        <f>Source!G800</f>
        <v>Снятие (установка) железобетонных плит перекрытий кабельных каналов</v>
      </c>
      <c r="D3939" s="46" t="str">
        <f>Source!H800</f>
        <v>1 ПЛИТА</v>
      </c>
      <c r="E3939" s="48">
        <f>Source!K800</f>
        <v>1</v>
      </c>
      <c r="F3939" s="48"/>
      <c r="G3939" s="48">
        <f>Source!I800</f>
        <v>1</v>
      </c>
      <c r="H3939" s="53">
        <f>Source!AL800</f>
        <v>190.14</v>
      </c>
      <c r="I3939" s="54"/>
      <c r="J3939" s="53"/>
      <c r="K3939" s="54"/>
      <c r="L3939" s="53">
        <f>Source!P800</f>
        <v>190.14</v>
      </c>
    </row>
    <row r="3940" spans="1:83" ht="13.8" x14ac:dyDescent="0.25">
      <c r="C3940" s="72" t="s">
        <v>1570</v>
      </c>
      <c r="D3940" s="72"/>
      <c r="E3940" s="72"/>
      <c r="F3940" s="72"/>
      <c r="G3940" s="72"/>
      <c r="H3940" s="72"/>
      <c r="I3940" s="73">
        <f>IF(E3939&lt;&gt;0,K3940/E3939, 0)</f>
        <v>190.14</v>
      </c>
      <c r="J3940" s="73"/>
      <c r="K3940" s="73">
        <f>L3939</f>
        <v>190.14</v>
      </c>
      <c r="L3940" s="73"/>
      <c r="AD3940">
        <f>ROUND((Source!AT800/100)*((ROUND(ROUND(Source!AO800,2)*Source!I800, 2)+ROUND(ROUND(Source!AN800,2)*Source!I800, 2))), 2)</f>
        <v>0</v>
      </c>
      <c r="AE3940">
        <f>ROUND((Source!AU800/100)*((ROUND(ROUND(Source!AO800,2)*Source!I800, 2)+ROUND(ROUND(Source!AN800,2)*Source!I800, 2))), 2)</f>
        <v>0</v>
      </c>
      <c r="AN3940" s="50">
        <f>L3939</f>
        <v>190.14</v>
      </c>
      <c r="AO3940">
        <f>0</f>
        <v>0</v>
      </c>
      <c r="AQ3940" t="s">
        <v>1571</v>
      </c>
      <c r="AR3940">
        <f>0</f>
        <v>0</v>
      </c>
      <c r="AT3940">
        <f>0</f>
        <v>0</v>
      </c>
      <c r="AV3940" t="s">
        <v>1571</v>
      </c>
      <c r="AW3940" s="50">
        <f>L3939</f>
        <v>190.14</v>
      </c>
      <c r="AZ3940">
        <f>Source!X800</f>
        <v>0</v>
      </c>
      <c r="BA3940">
        <f>Source!Y800</f>
        <v>0</v>
      </c>
      <c r="CD3940">
        <v>1</v>
      </c>
    </row>
    <row r="3941" spans="1:83" ht="93.6" x14ac:dyDescent="0.25">
      <c r="A3941" s="36" t="s">
        <v>652</v>
      </c>
      <c r="B3941" s="38" t="s">
        <v>1865</v>
      </c>
      <c r="C3941" s="38" t="s">
        <v>1866</v>
      </c>
      <c r="D3941" s="39" t="str">
        <f>Source!H801</f>
        <v>ШТ</v>
      </c>
      <c r="E3941" s="40">
        <f>Source!K801</f>
        <v>1</v>
      </c>
      <c r="F3941" s="40"/>
      <c r="G3941" s="40">
        <f>Source!I801</f>
        <v>1</v>
      </c>
      <c r="H3941" s="42"/>
      <c r="I3941" s="41"/>
      <c r="J3941" s="42"/>
      <c r="K3941" s="41"/>
      <c r="L3941" s="42"/>
    </row>
    <row r="3942" spans="1:83" ht="14.4" x14ac:dyDescent="0.25">
      <c r="A3942" s="37"/>
      <c r="B3942" s="40">
        <v>1</v>
      </c>
      <c r="C3942" s="37" t="s">
        <v>1561</v>
      </c>
      <c r="D3942" s="39" t="s">
        <v>1034</v>
      </c>
      <c r="E3942" s="43"/>
      <c r="F3942" s="40"/>
      <c r="G3942" s="43">
        <f>Source!U801</f>
        <v>1.72</v>
      </c>
      <c r="H3942" s="40"/>
      <c r="I3942" s="40"/>
      <c r="J3942" s="40"/>
      <c r="K3942" s="40"/>
      <c r="L3942" s="44">
        <f>SUM(L3943:L3943)-SUMIF(CE3943:CE3943, 1, L3943:L3943)</f>
        <v>875.02</v>
      </c>
    </row>
    <row r="3943" spans="1:83" ht="14.4" x14ac:dyDescent="0.25">
      <c r="A3943" s="38"/>
      <c r="B3943" s="38" t="s">
        <v>1238</v>
      </c>
      <c r="C3943" s="38" t="s">
        <v>1239</v>
      </c>
      <c r="D3943" s="39" t="s">
        <v>1034</v>
      </c>
      <c r="E3943" s="40">
        <v>2</v>
      </c>
      <c r="F3943" s="40">
        <f>ROUND(0.86,7)</f>
        <v>0.86</v>
      </c>
      <c r="G3943" s="40">
        <f>SmtRes!CX2176</f>
        <v>1.72</v>
      </c>
      <c r="H3943" s="42"/>
      <c r="I3943" s="41"/>
      <c r="J3943" s="42">
        <f>SmtRes!CZ2176</f>
        <v>508.73</v>
      </c>
      <c r="K3943" s="41"/>
      <c r="L3943" s="42">
        <f>SmtRes!DI2176</f>
        <v>875.02</v>
      </c>
    </row>
    <row r="3944" spans="1:83" ht="14.4" x14ac:dyDescent="0.25">
      <c r="A3944" s="37"/>
      <c r="B3944" s="40">
        <v>2</v>
      </c>
      <c r="C3944" s="37" t="s">
        <v>1562</v>
      </c>
      <c r="D3944" s="39"/>
      <c r="E3944" s="43"/>
      <c r="F3944" s="40"/>
      <c r="G3944" s="43"/>
      <c r="H3944" s="40"/>
      <c r="I3944" s="40"/>
      <c r="J3944" s="40"/>
      <c r="K3944" s="40"/>
      <c r="L3944" s="44">
        <f>SUM(L3945:L3947)-SUMIF(CE3945:CE3947, 1, L3945:L3947)</f>
        <v>300.51</v>
      </c>
    </row>
    <row r="3945" spans="1:83" ht="14.4" x14ac:dyDescent="0.25">
      <c r="A3945" s="37"/>
      <c r="B3945" s="40"/>
      <c r="C3945" s="37" t="s">
        <v>1564</v>
      </c>
      <c r="D3945" s="39" t="s">
        <v>1034</v>
      </c>
      <c r="E3945" s="43"/>
      <c r="F3945" s="40"/>
      <c r="G3945" s="43">
        <f>Source!V801</f>
        <v>0.25800000000000001</v>
      </c>
      <c r="H3945" s="40"/>
      <c r="I3945" s="40"/>
      <c r="J3945" s="40"/>
      <c r="K3945" s="40"/>
      <c r="L3945" s="44">
        <f>SUMIF(CE3946:CE3947, 1, L3946:L3947)</f>
        <v>177.31</v>
      </c>
      <c r="CE3945">
        <v>1</v>
      </c>
    </row>
    <row r="3946" spans="1:83" ht="41.4" x14ac:dyDescent="0.25">
      <c r="A3946" s="38"/>
      <c r="B3946" s="38" t="s">
        <v>1056</v>
      </c>
      <c r="C3946" s="38" t="s">
        <v>1058</v>
      </c>
      <c r="D3946" s="39" t="s">
        <v>1040</v>
      </c>
      <c r="E3946" s="40">
        <v>0.3</v>
      </c>
      <c r="F3946" s="40">
        <f>ROUND(0.86,7)</f>
        <v>0.86</v>
      </c>
      <c r="G3946" s="40">
        <f>SmtRes!CX2178</f>
        <v>0.25800000000000001</v>
      </c>
      <c r="H3946" s="42">
        <f>SmtRes!CZ2178</f>
        <v>995.51</v>
      </c>
      <c r="I3946" s="41">
        <f>SmtRes!AJ2178</f>
        <v>1.17</v>
      </c>
      <c r="J3946" s="42">
        <f>ROUND(H3946*I3946, 2)</f>
        <v>1164.75</v>
      </c>
      <c r="K3946" s="41"/>
      <c r="L3946" s="42">
        <f>SmtRes!DG2178</f>
        <v>300.51</v>
      </c>
    </row>
    <row r="3947" spans="1:83" ht="14.4" x14ac:dyDescent="0.25">
      <c r="A3947" s="38"/>
      <c r="B3947" s="38" t="s">
        <v>1041</v>
      </c>
      <c r="C3947" s="38" t="s">
        <v>1563</v>
      </c>
      <c r="D3947" s="39" t="s">
        <v>1034</v>
      </c>
      <c r="E3947" s="40">
        <f>SmtRes!DO2178*SmtRes!AT2178</f>
        <v>0.3</v>
      </c>
      <c r="F3947" s="40">
        <f>ROUND(0.86,7)</f>
        <v>0.86</v>
      </c>
      <c r="G3947" s="40">
        <f>ROUND(E3947*G3941, 7)</f>
        <v>0.3</v>
      </c>
      <c r="H3947" s="42"/>
      <c r="I3947" s="41"/>
      <c r="J3947" s="42">
        <f>ROUND(SmtRes!AG2178/SmtRes!DO2178, 2)</f>
        <v>687.23</v>
      </c>
      <c r="K3947" s="41"/>
      <c r="L3947" s="42">
        <f>SmtRes!DH2178</f>
        <v>177.31</v>
      </c>
      <c r="CE3947">
        <v>1</v>
      </c>
    </row>
    <row r="3948" spans="1:83" ht="14.4" hidden="1" x14ac:dyDescent="0.25">
      <c r="A3948" s="37"/>
      <c r="B3948" s="40">
        <v>4</v>
      </c>
      <c r="C3948" s="37" t="s">
        <v>1565</v>
      </c>
      <c r="D3948" s="39"/>
      <c r="E3948" s="43"/>
      <c r="F3948" s="40"/>
      <c r="G3948" s="43"/>
      <c r="H3948" s="40"/>
      <c r="I3948" s="40"/>
      <c r="J3948" s="40"/>
      <c r="K3948" s="40"/>
      <c r="L3948" s="44">
        <f>SUM(L3949:L3950)-SUMIF(CE3949:CE3950, 1, L3949:L3950)</f>
        <v>0</v>
      </c>
    </row>
    <row r="3949" spans="1:83" ht="27.6" x14ac:dyDescent="0.25">
      <c r="A3949" s="38"/>
      <c r="B3949" s="38" t="s">
        <v>1240</v>
      </c>
      <c r="C3949" s="38" t="s">
        <v>1242</v>
      </c>
      <c r="D3949" s="39" t="s">
        <v>846</v>
      </c>
      <c r="E3949" s="40">
        <v>3.5999999999999999E-3</v>
      </c>
      <c r="F3949" s="40">
        <f>ROUND(0,7)</f>
        <v>0</v>
      </c>
      <c r="G3949" s="40">
        <f>SmtRes!CX2179</f>
        <v>0</v>
      </c>
      <c r="H3949" s="42"/>
      <c r="I3949" s="41"/>
      <c r="J3949" s="42">
        <f>SmtRes!CZ2179</f>
        <v>50342.66</v>
      </c>
      <c r="K3949" s="41"/>
      <c r="L3949" s="42">
        <f>SmtRes!DF2179</f>
        <v>0</v>
      </c>
    </row>
    <row r="3950" spans="1:83" ht="41.4" x14ac:dyDescent="0.25">
      <c r="A3950" s="38"/>
      <c r="B3950" s="38" t="s">
        <v>1243</v>
      </c>
      <c r="C3950" s="52" t="s">
        <v>1245</v>
      </c>
      <c r="D3950" s="46" t="s">
        <v>202</v>
      </c>
      <c r="E3950" s="48">
        <v>1</v>
      </c>
      <c r="F3950" s="48">
        <f>ROUND(0,7)</f>
        <v>0</v>
      </c>
      <c r="G3950" s="48">
        <f>SmtRes!CX2180</f>
        <v>0</v>
      </c>
      <c r="H3950" s="53">
        <f>SmtRes!CZ2180</f>
        <v>547.23</v>
      </c>
      <c r="I3950" s="54">
        <f>SmtRes!AI2180</f>
        <v>1.03</v>
      </c>
      <c r="J3950" s="53">
        <f>ROUND(H3950*I3950, 2)</f>
        <v>563.65</v>
      </c>
      <c r="K3950" s="54"/>
      <c r="L3950" s="53">
        <f>SmtRes!DF2180</f>
        <v>0</v>
      </c>
    </row>
    <row r="3951" spans="1:83" ht="14.4" x14ac:dyDescent="0.25">
      <c r="A3951" s="38"/>
      <c r="B3951" s="38"/>
      <c r="C3951" s="51" t="s">
        <v>1566</v>
      </c>
      <c r="D3951" s="39"/>
      <c r="E3951" s="40"/>
      <c r="F3951" s="40"/>
      <c r="G3951" s="40"/>
      <c r="H3951" s="42"/>
      <c r="I3951" s="41"/>
      <c r="J3951" s="42"/>
      <c r="K3951" s="41"/>
      <c r="L3951" s="42">
        <f>L3942+L3944+L3945+L3948</f>
        <v>1352.84</v>
      </c>
    </row>
    <row r="3952" spans="1:83" ht="14.4" x14ac:dyDescent="0.25">
      <c r="A3952" s="38"/>
      <c r="B3952" s="38"/>
      <c r="C3952" s="38" t="s">
        <v>1567</v>
      </c>
      <c r="D3952" s="39"/>
      <c r="E3952" s="40"/>
      <c r="F3952" s="40"/>
      <c r="G3952" s="40"/>
      <c r="H3952" s="42"/>
      <c r="I3952" s="41"/>
      <c r="J3952" s="42"/>
      <c r="K3952" s="41"/>
      <c r="L3952" s="42">
        <f>SUM(AR3941:AR3955)+SUM(AS3941:AS3955)+SUM(AT3941:AT3955)+SUM(AU3941:AU3955)+SUM(AV3941:AV3955)</f>
        <v>1052.33</v>
      </c>
    </row>
    <row r="3953" spans="1:82" ht="27.6" x14ac:dyDescent="0.25">
      <c r="A3953" s="38"/>
      <c r="B3953" s="38" t="s">
        <v>27</v>
      </c>
      <c r="C3953" s="38" t="s">
        <v>1568</v>
      </c>
      <c r="D3953" s="39" t="s">
        <v>1044</v>
      </c>
      <c r="E3953" s="40">
        <f>Source!BZ801</f>
        <v>111</v>
      </c>
      <c r="F3953" s="40"/>
      <c r="G3953" s="40">
        <f>Source!AT801</f>
        <v>111</v>
      </c>
      <c r="H3953" s="42"/>
      <c r="I3953" s="41"/>
      <c r="J3953" s="42"/>
      <c r="K3953" s="41"/>
      <c r="L3953" s="42">
        <f>SUM(AZ3941:AZ3955)</f>
        <v>1168.0899999999999</v>
      </c>
    </row>
    <row r="3954" spans="1:82" ht="27.6" x14ac:dyDescent="0.25">
      <c r="A3954" s="52"/>
      <c r="B3954" s="52" t="s">
        <v>28</v>
      </c>
      <c r="C3954" s="52" t="s">
        <v>1569</v>
      </c>
      <c r="D3954" s="46" t="s">
        <v>1044</v>
      </c>
      <c r="E3954" s="48">
        <f>Source!CA801</f>
        <v>52</v>
      </c>
      <c r="F3954" s="48"/>
      <c r="G3954" s="48">
        <f>Source!AU801</f>
        <v>52</v>
      </c>
      <c r="H3954" s="53"/>
      <c r="I3954" s="54"/>
      <c r="J3954" s="53"/>
      <c r="K3954" s="54"/>
      <c r="L3954" s="53">
        <f>SUM(BA3941:BA3955)</f>
        <v>547.21</v>
      </c>
    </row>
    <row r="3955" spans="1:82" ht="13.8" x14ac:dyDescent="0.25">
      <c r="C3955" s="72" t="s">
        <v>1570</v>
      </c>
      <c r="D3955" s="72"/>
      <c r="E3955" s="72"/>
      <c r="F3955" s="72"/>
      <c r="G3955" s="72"/>
      <c r="H3955" s="72"/>
      <c r="I3955" s="73">
        <f>IF(E3941&lt;&gt;0,K3955/E3941, 0)</f>
        <v>3068.14</v>
      </c>
      <c r="J3955" s="73"/>
      <c r="K3955" s="73">
        <f>L3942+L3944+L3948+L3953+L3954+L3945</f>
        <v>3068.14</v>
      </c>
      <c r="L3955" s="73"/>
      <c r="AD3955">
        <f>ROUND((Source!AT801/100)*((ROUND(SUMIF(SmtRes!AQ2176:'SmtRes'!AQ2181,"=1",SmtRes!AD2176:'SmtRes'!AD2181)*Source!I801, 2)+ROUND(SUMIF(SmtRes!AQ2176:'SmtRes'!AQ2181,"=1",SmtRes!AC2176:'SmtRes'!AC2181)*Source!I801, 2))), 2)</f>
        <v>1327.52</v>
      </c>
      <c r="AE3955">
        <f>ROUND((Source!AU801/100)*((ROUND(SUMIF(SmtRes!AQ2176:'SmtRes'!AQ2181,"=1",SmtRes!AD2176:'SmtRes'!AD2181)*Source!I801, 2)+ROUND(SUMIF(SmtRes!AQ2176:'SmtRes'!AQ2181,"=1",SmtRes!AC2176:'SmtRes'!AC2181)*Source!I801, 2))), 2)</f>
        <v>621.9</v>
      </c>
      <c r="AN3955" s="50">
        <f>L3942+L3944+L3948+L3953+L3954+L3945</f>
        <v>3068.14</v>
      </c>
      <c r="AO3955" s="50">
        <f>L3944</f>
        <v>300.51</v>
      </c>
      <c r="AQ3955" t="s">
        <v>1571</v>
      </c>
      <c r="AR3955" s="50">
        <f>L3942</f>
        <v>875.02</v>
      </c>
      <c r="AT3955" s="50">
        <f>L3945</f>
        <v>177.31</v>
      </c>
      <c r="AV3955" t="s">
        <v>1571</v>
      </c>
      <c r="AW3955" s="50">
        <f>L3948</f>
        <v>0</v>
      </c>
      <c r="AZ3955">
        <f>Source!X801</f>
        <v>1168.0899999999999</v>
      </c>
      <c r="BA3955">
        <f>Source!Y801</f>
        <v>547.21</v>
      </c>
      <c r="CD3955">
        <v>2</v>
      </c>
    </row>
    <row r="3956" spans="1:82" ht="93.6" x14ac:dyDescent="0.25">
      <c r="A3956" s="36" t="s">
        <v>656</v>
      </c>
      <c r="B3956" s="38" t="s">
        <v>1867</v>
      </c>
      <c r="C3956" s="38" t="s">
        <v>1868</v>
      </c>
      <c r="D3956" s="39" t="str">
        <f>Source!H802</f>
        <v>канал.км</v>
      </c>
      <c r="E3956" s="40">
        <f>Source!K802</f>
        <v>1</v>
      </c>
      <c r="F3956" s="40"/>
      <c r="G3956" s="40">
        <f>Source!I802</f>
        <v>1</v>
      </c>
      <c r="H3956" s="42"/>
      <c r="I3956" s="41"/>
      <c r="J3956" s="42"/>
      <c r="K3956" s="41"/>
      <c r="L3956" s="42"/>
    </row>
    <row r="3957" spans="1:82" ht="14.4" x14ac:dyDescent="0.25">
      <c r="A3957" s="37"/>
      <c r="B3957" s="40">
        <v>1</v>
      </c>
      <c r="C3957" s="37" t="s">
        <v>1561</v>
      </c>
      <c r="D3957" s="39" t="s">
        <v>1034</v>
      </c>
      <c r="E3957" s="43"/>
      <c r="F3957" s="40"/>
      <c r="G3957" s="43">
        <f>Source!U802</f>
        <v>114.38</v>
      </c>
      <c r="H3957" s="40"/>
      <c r="I3957" s="40"/>
      <c r="J3957" s="40"/>
      <c r="K3957" s="40"/>
      <c r="L3957" s="44">
        <f>SUM(L3958:L3958)-SUMIF(CE3958:CE3958, 1, L3958:L3958)</f>
        <v>60230.22</v>
      </c>
    </row>
    <row r="3958" spans="1:82" ht="14.4" x14ac:dyDescent="0.25">
      <c r="A3958" s="38"/>
      <c r="B3958" s="38" t="s">
        <v>1246</v>
      </c>
      <c r="C3958" s="38" t="s">
        <v>1247</v>
      </c>
      <c r="D3958" s="39" t="s">
        <v>1034</v>
      </c>
      <c r="E3958" s="40">
        <v>133</v>
      </c>
      <c r="F3958" s="40">
        <f>ROUND(0.86,7)</f>
        <v>0.86</v>
      </c>
      <c r="G3958" s="40">
        <f>SmtRes!CX2182</f>
        <v>114.38</v>
      </c>
      <c r="H3958" s="42"/>
      <c r="I3958" s="41"/>
      <c r="J3958" s="42">
        <f>SmtRes!CZ2182</f>
        <v>526.58000000000004</v>
      </c>
      <c r="K3958" s="41"/>
      <c r="L3958" s="42">
        <f>SmtRes!DI2182</f>
        <v>60230.22</v>
      </c>
    </row>
    <row r="3959" spans="1:82" ht="14.4" hidden="1" x14ac:dyDescent="0.25">
      <c r="A3959" s="37"/>
      <c r="B3959" s="40">
        <v>4</v>
      </c>
      <c r="C3959" s="37" t="s">
        <v>1565</v>
      </c>
      <c r="D3959" s="39"/>
      <c r="E3959" s="43"/>
      <c r="F3959" s="40"/>
      <c r="G3959" s="43"/>
      <c r="H3959" s="40"/>
      <c r="I3959" s="40"/>
      <c r="J3959" s="40"/>
      <c r="K3959" s="40"/>
      <c r="L3959" s="44">
        <f>SUM(L3960:L3961)-SUMIF(CE3960:CE3961, 1, L3960:L3961)</f>
        <v>0</v>
      </c>
    </row>
    <row r="3960" spans="1:82" ht="14.4" x14ac:dyDescent="0.25">
      <c r="A3960" s="38"/>
      <c r="B3960" s="38" t="s">
        <v>1248</v>
      </c>
      <c r="C3960" s="38" t="s">
        <v>1250</v>
      </c>
      <c r="D3960" s="39" t="s">
        <v>846</v>
      </c>
      <c r="E3960" s="40">
        <v>8.0000000000000004E-4</v>
      </c>
      <c r="F3960" s="40">
        <f>ROUND(0,7)</f>
        <v>0</v>
      </c>
      <c r="G3960" s="40">
        <f>SmtRes!CX2183</f>
        <v>0</v>
      </c>
      <c r="H3960" s="42"/>
      <c r="I3960" s="41"/>
      <c r="J3960" s="42">
        <f>SmtRes!CZ2183</f>
        <v>52583.67</v>
      </c>
      <c r="K3960" s="41"/>
      <c r="L3960" s="42">
        <f>SmtRes!DF2183</f>
        <v>0</v>
      </c>
    </row>
    <row r="3961" spans="1:82" ht="55.2" x14ac:dyDescent="0.25">
      <c r="A3961" s="38"/>
      <c r="B3961" s="38" t="s">
        <v>1251</v>
      </c>
      <c r="C3961" s="38" t="s">
        <v>1253</v>
      </c>
      <c r="D3961" s="39" t="s">
        <v>686</v>
      </c>
      <c r="E3961" s="40">
        <v>0.08</v>
      </c>
      <c r="F3961" s="40">
        <f>ROUND(0,7)</f>
        <v>0</v>
      </c>
      <c r="G3961" s="40">
        <f>SmtRes!CX2184</f>
        <v>0</v>
      </c>
      <c r="H3961" s="42">
        <f>SmtRes!CZ2184</f>
        <v>16655</v>
      </c>
      <c r="I3961" s="41">
        <f>SmtRes!AI2184</f>
        <v>0.79</v>
      </c>
      <c r="J3961" s="42">
        <f>ROUND(H3961*I3961, 2)</f>
        <v>13157.45</v>
      </c>
      <c r="K3961" s="41"/>
      <c r="L3961" s="42">
        <f>SmtRes!DF2184</f>
        <v>0</v>
      </c>
    </row>
    <row r="3962" spans="1:82" ht="14.4" x14ac:dyDescent="0.25">
      <c r="A3962" s="38"/>
      <c r="B3962" s="38" t="str">
        <f>EtalonRes!I2185</f>
        <v>24.3.03.13</v>
      </c>
      <c r="C3962" s="52" t="str">
        <f>EtalonRes!K2185</f>
        <v>Трубы полиэтиленовые</v>
      </c>
      <c r="D3962" s="46" t="str">
        <f>EtalonRes!O2185</f>
        <v>м</v>
      </c>
      <c r="E3962" s="48">
        <f>EtalonRes!X2185</f>
        <v>1000</v>
      </c>
      <c r="F3962" s="48">
        <f>ROUND(0,7)</f>
        <v>0</v>
      </c>
      <c r="G3962" s="48">
        <f>ROUND(EtalonRes!AG2185*Source!I802, 7)</f>
        <v>0</v>
      </c>
      <c r="H3962" s="53"/>
      <c r="I3962" s="54"/>
      <c r="J3962" s="53"/>
      <c r="K3962" s="54"/>
      <c r="L3962" s="53"/>
    </row>
    <row r="3963" spans="1:82" ht="14.4" x14ac:dyDescent="0.25">
      <c r="A3963" s="38"/>
      <c r="B3963" s="38"/>
      <c r="C3963" s="51" t="s">
        <v>1566</v>
      </c>
      <c r="D3963" s="39"/>
      <c r="E3963" s="40"/>
      <c r="F3963" s="40"/>
      <c r="G3963" s="40"/>
      <c r="H3963" s="42"/>
      <c r="I3963" s="41"/>
      <c r="J3963" s="42"/>
      <c r="K3963" s="41"/>
      <c r="L3963" s="42">
        <f>L3957+L3959</f>
        <v>60230.22</v>
      </c>
    </row>
    <row r="3964" spans="1:82" ht="14.4" x14ac:dyDescent="0.25">
      <c r="A3964" s="38"/>
      <c r="B3964" s="38"/>
      <c r="C3964" s="38" t="s">
        <v>1567</v>
      </c>
      <c r="D3964" s="39"/>
      <c r="E3964" s="40"/>
      <c r="F3964" s="40"/>
      <c r="G3964" s="40"/>
      <c r="H3964" s="42"/>
      <c r="I3964" s="41"/>
      <c r="J3964" s="42"/>
      <c r="K3964" s="41"/>
      <c r="L3964" s="42">
        <f>SUM(AR3956:AR3967)+SUM(AS3956:AS3967)+SUM(AT3956:AT3967)+SUM(AU3956:AU3967)+SUM(AV3956:AV3967)</f>
        <v>60230.22</v>
      </c>
    </row>
    <row r="3965" spans="1:82" ht="41.4" x14ac:dyDescent="0.25">
      <c r="A3965" s="38"/>
      <c r="B3965" s="38" t="s">
        <v>664</v>
      </c>
      <c r="C3965" s="38" t="s">
        <v>1869</v>
      </c>
      <c r="D3965" s="39" t="s">
        <v>1044</v>
      </c>
      <c r="E3965" s="40">
        <f>Source!BZ802</f>
        <v>98</v>
      </c>
      <c r="F3965" s="40"/>
      <c r="G3965" s="40">
        <f>Source!AT802</f>
        <v>98</v>
      </c>
      <c r="H3965" s="42"/>
      <c r="I3965" s="41"/>
      <c r="J3965" s="42"/>
      <c r="K3965" s="41"/>
      <c r="L3965" s="42">
        <f>SUM(AZ3956:AZ3967)</f>
        <v>59025.62</v>
      </c>
    </row>
    <row r="3966" spans="1:82" ht="41.4" x14ac:dyDescent="0.25">
      <c r="A3966" s="52"/>
      <c r="B3966" s="52" t="s">
        <v>665</v>
      </c>
      <c r="C3966" s="52" t="s">
        <v>1870</v>
      </c>
      <c r="D3966" s="46" t="s">
        <v>1044</v>
      </c>
      <c r="E3966" s="48">
        <f>Source!CA802</f>
        <v>58</v>
      </c>
      <c r="F3966" s="48"/>
      <c r="G3966" s="48">
        <f>Source!AU802</f>
        <v>58</v>
      </c>
      <c r="H3966" s="53"/>
      <c r="I3966" s="54"/>
      <c r="J3966" s="53"/>
      <c r="K3966" s="54"/>
      <c r="L3966" s="53">
        <f>SUM(BA3956:BA3967)</f>
        <v>34933.53</v>
      </c>
    </row>
    <row r="3967" spans="1:82" ht="13.8" x14ac:dyDescent="0.25">
      <c r="C3967" s="72" t="s">
        <v>1570</v>
      </c>
      <c r="D3967" s="72"/>
      <c r="E3967" s="72"/>
      <c r="F3967" s="72"/>
      <c r="G3967" s="72"/>
      <c r="H3967" s="72"/>
      <c r="I3967" s="73">
        <f>IF(E3956&lt;&gt;0,K3967/E3956, 0)</f>
        <v>154189.37</v>
      </c>
      <c r="J3967" s="73"/>
      <c r="K3967" s="73">
        <f>L3957+L3959+L3965+L3966</f>
        <v>154189.37</v>
      </c>
      <c r="L3967" s="73"/>
      <c r="AD3967">
        <f>ROUND((Source!AT802/100)*((ROUND(SUMIF(SmtRes!AQ2182:'SmtRes'!AQ2185,"=1",SmtRes!AD2182:'SmtRes'!AD2185)*Source!I802, 2)+ROUND(SUMIF(SmtRes!AQ2182:'SmtRes'!AQ2185,"=1",SmtRes!AC2182:'SmtRes'!AC2185)*Source!I802, 2))), 2)</f>
        <v>516.04999999999995</v>
      </c>
      <c r="AE3967">
        <f>ROUND((Source!AU802/100)*((ROUND(SUMIF(SmtRes!AQ2182:'SmtRes'!AQ2185,"=1",SmtRes!AD2182:'SmtRes'!AD2185)*Source!I802, 2)+ROUND(SUMIF(SmtRes!AQ2182:'SmtRes'!AQ2185,"=1",SmtRes!AC2182:'SmtRes'!AC2185)*Source!I802, 2))), 2)</f>
        <v>305.42</v>
      </c>
      <c r="AN3967" s="50">
        <f>L3957+L3959+L3965+L3966</f>
        <v>154189.37</v>
      </c>
      <c r="AO3967">
        <f>0</f>
        <v>0</v>
      </c>
      <c r="AQ3967" t="s">
        <v>1571</v>
      </c>
      <c r="AR3967" s="50">
        <f>L3957</f>
        <v>60230.22</v>
      </c>
      <c r="AT3967">
        <f>0</f>
        <v>0</v>
      </c>
      <c r="AV3967" t="s">
        <v>1571</v>
      </c>
      <c r="AW3967" s="50">
        <f>L3959</f>
        <v>0</v>
      </c>
      <c r="AZ3967">
        <f>Source!X802</f>
        <v>59025.62</v>
      </c>
      <c r="BA3967">
        <f>Source!Y802</f>
        <v>34933.53</v>
      </c>
      <c r="CD3967">
        <v>1</v>
      </c>
    </row>
    <row r="3968" spans="1:82" ht="94.2" x14ac:dyDescent="0.25">
      <c r="A3968" s="36" t="s">
        <v>667</v>
      </c>
      <c r="B3968" s="38" t="s">
        <v>1871</v>
      </c>
      <c r="C3968" s="38" t="s">
        <v>1872</v>
      </c>
      <c r="D3968" s="39" t="str">
        <f>Source!H803</f>
        <v>100 м3</v>
      </c>
      <c r="E3968" s="40">
        <f>Source!K803</f>
        <v>0.01</v>
      </c>
      <c r="F3968" s="40"/>
      <c r="G3968" s="40">
        <f>Source!I803</f>
        <v>0.01</v>
      </c>
      <c r="H3968" s="42"/>
      <c r="I3968" s="41"/>
      <c r="J3968" s="42"/>
      <c r="K3968" s="41"/>
      <c r="L3968" s="42"/>
    </row>
    <row r="3969" spans="1:83" x14ac:dyDescent="0.25">
      <c r="C3969" s="55" t="str">
        <f>"Объем: "&amp;Source!I803&amp;"=1/"&amp;"100"</f>
        <v>Объем: 0,01=1/100</v>
      </c>
    </row>
    <row r="3970" spans="1:83" ht="14.4" x14ac:dyDescent="0.25">
      <c r="A3970" s="37"/>
      <c r="B3970" s="40">
        <v>1</v>
      </c>
      <c r="C3970" s="37" t="s">
        <v>1561</v>
      </c>
      <c r="D3970" s="39" t="s">
        <v>1034</v>
      </c>
      <c r="E3970" s="43"/>
      <c r="F3970" s="40"/>
      <c r="G3970" s="43">
        <f>Source!U803</f>
        <v>5.8479999999999997E-2</v>
      </c>
      <c r="H3970" s="40"/>
      <c r="I3970" s="40"/>
      <c r="J3970" s="40"/>
      <c r="K3970" s="40"/>
      <c r="L3970" s="44">
        <f>SUM(L3971:L3971)-SUMIF(CE3971:CE3971, 1, L3971:L3971)</f>
        <v>28.45</v>
      </c>
    </row>
    <row r="3971" spans="1:83" ht="14.4" x14ac:dyDescent="0.25">
      <c r="A3971" s="38"/>
      <c r="B3971" s="38" t="s">
        <v>1208</v>
      </c>
      <c r="C3971" s="38" t="s">
        <v>1209</v>
      </c>
      <c r="D3971" s="39" t="s">
        <v>1034</v>
      </c>
      <c r="E3971" s="40">
        <v>6.8</v>
      </c>
      <c r="F3971" s="40">
        <f>ROUND(0.86,7)</f>
        <v>0.86</v>
      </c>
      <c r="G3971" s="40">
        <f>SmtRes!CX2186</f>
        <v>5.8479999999999997E-2</v>
      </c>
      <c r="H3971" s="42"/>
      <c r="I3971" s="41"/>
      <c r="J3971" s="42">
        <f>SmtRes!CZ2186</f>
        <v>486.41</v>
      </c>
      <c r="K3971" s="41"/>
      <c r="L3971" s="42">
        <f>SmtRes!DI2186</f>
        <v>28.45</v>
      </c>
    </row>
    <row r="3972" spans="1:83" ht="14.4" x14ac:dyDescent="0.25">
      <c r="A3972" s="37"/>
      <c r="B3972" s="40">
        <v>2</v>
      </c>
      <c r="C3972" s="37" t="s">
        <v>1562</v>
      </c>
      <c r="D3972" s="39"/>
      <c r="E3972" s="43"/>
      <c r="F3972" s="40"/>
      <c r="G3972" s="43"/>
      <c r="H3972" s="40"/>
      <c r="I3972" s="40"/>
      <c r="J3972" s="40"/>
      <c r="K3972" s="40"/>
      <c r="L3972" s="44">
        <f>SUM(L3973:L3974)-SUMIF(CE3973:CE3974, 1, L3973:L3974)</f>
        <v>0.2</v>
      </c>
    </row>
    <row r="3973" spans="1:83" ht="14.4" hidden="1" x14ac:dyDescent="0.25">
      <c r="A3973" s="37"/>
      <c r="B3973" s="40"/>
      <c r="C3973" s="37" t="s">
        <v>1564</v>
      </c>
      <c r="D3973" s="39" t="s">
        <v>1034</v>
      </c>
      <c r="E3973" s="43"/>
      <c r="F3973" s="40"/>
      <c r="G3973" s="43">
        <f>Source!V803</f>
        <v>0</v>
      </c>
      <c r="H3973" s="40"/>
      <c r="I3973" s="40"/>
      <c r="J3973" s="40"/>
      <c r="K3973" s="40"/>
      <c r="L3973" s="44">
        <f>SUMIF(CE3974:CE3974, 1, L3974:L3974)</f>
        <v>0</v>
      </c>
      <c r="CE3973">
        <v>1</v>
      </c>
    </row>
    <row r="3974" spans="1:83" ht="27.6" x14ac:dyDescent="0.25">
      <c r="A3974" s="38"/>
      <c r="B3974" s="38" t="s">
        <v>1256</v>
      </c>
      <c r="C3974" s="52" t="s">
        <v>1258</v>
      </c>
      <c r="D3974" s="46" t="s">
        <v>1040</v>
      </c>
      <c r="E3974" s="48">
        <v>1.34</v>
      </c>
      <c r="F3974" s="48">
        <f>ROUND(0.86,7)</f>
        <v>0.86</v>
      </c>
      <c r="G3974" s="48">
        <f>SmtRes!CX2187</f>
        <v>1.1524E-2</v>
      </c>
      <c r="H3974" s="53">
        <f>SmtRes!CZ2187</f>
        <v>13.04</v>
      </c>
      <c r="I3974" s="54">
        <f>SmtRes!AJ2187</f>
        <v>1.31</v>
      </c>
      <c r="J3974" s="53">
        <f>ROUND(H3974*I3974, 2)</f>
        <v>17.079999999999998</v>
      </c>
      <c r="K3974" s="54"/>
      <c r="L3974" s="53">
        <f>SmtRes!DG2187</f>
        <v>0.2</v>
      </c>
    </row>
    <row r="3975" spans="1:83" ht="14.4" x14ac:dyDescent="0.25">
      <c r="A3975" s="38"/>
      <c r="B3975" s="38"/>
      <c r="C3975" s="51" t="s">
        <v>1566</v>
      </c>
      <c r="D3975" s="39"/>
      <c r="E3975" s="40"/>
      <c r="F3975" s="40"/>
      <c r="G3975" s="40"/>
      <c r="H3975" s="42"/>
      <c r="I3975" s="41"/>
      <c r="J3975" s="42"/>
      <c r="K3975" s="41"/>
      <c r="L3975" s="42">
        <f>L3970+L3972+L3973</f>
        <v>28.65</v>
      </c>
    </row>
    <row r="3976" spans="1:83" ht="14.4" x14ac:dyDescent="0.25">
      <c r="A3976" s="38"/>
      <c r="B3976" s="38"/>
      <c r="C3976" s="38" t="s">
        <v>1567</v>
      </c>
      <c r="D3976" s="39"/>
      <c r="E3976" s="40"/>
      <c r="F3976" s="40"/>
      <c r="G3976" s="40"/>
      <c r="H3976" s="42"/>
      <c r="I3976" s="41"/>
      <c r="J3976" s="42"/>
      <c r="K3976" s="41"/>
      <c r="L3976" s="42">
        <f>SUM(AR3968:AR3979)+SUM(AS3968:AS3979)+SUM(AT3968:AT3979)+SUM(AU3968:AU3979)+SUM(AV3968:AV3979)</f>
        <v>28.45</v>
      </c>
    </row>
    <row r="3977" spans="1:83" ht="14.4" x14ac:dyDescent="0.25">
      <c r="A3977" s="38"/>
      <c r="B3977" s="38" t="s">
        <v>674</v>
      </c>
      <c r="C3977" s="38" t="s">
        <v>1873</v>
      </c>
      <c r="D3977" s="39" t="s">
        <v>1044</v>
      </c>
      <c r="E3977" s="40">
        <f>Source!BZ803</f>
        <v>93</v>
      </c>
      <c r="F3977" s="40"/>
      <c r="G3977" s="40">
        <f>Source!AT803</f>
        <v>93</v>
      </c>
      <c r="H3977" s="42"/>
      <c r="I3977" s="41"/>
      <c r="J3977" s="42"/>
      <c r="K3977" s="41"/>
      <c r="L3977" s="42">
        <f>SUM(AZ3968:AZ3979)</f>
        <v>26.46</v>
      </c>
    </row>
    <row r="3978" spans="1:83" ht="14.4" x14ac:dyDescent="0.25">
      <c r="A3978" s="52"/>
      <c r="B3978" s="52" t="s">
        <v>675</v>
      </c>
      <c r="C3978" s="52" t="s">
        <v>1874</v>
      </c>
      <c r="D3978" s="46" t="s">
        <v>1044</v>
      </c>
      <c r="E3978" s="48">
        <f>Source!CA803</f>
        <v>55</v>
      </c>
      <c r="F3978" s="48"/>
      <c r="G3978" s="48">
        <f>Source!AU803</f>
        <v>55</v>
      </c>
      <c r="H3978" s="53"/>
      <c r="I3978" s="54"/>
      <c r="J3978" s="53"/>
      <c r="K3978" s="54"/>
      <c r="L3978" s="53">
        <f>SUM(BA3968:BA3979)</f>
        <v>15.65</v>
      </c>
    </row>
    <row r="3979" spans="1:83" ht="13.8" x14ac:dyDescent="0.25">
      <c r="C3979" s="72" t="s">
        <v>1570</v>
      </c>
      <c r="D3979" s="72"/>
      <c r="E3979" s="72"/>
      <c r="F3979" s="72"/>
      <c r="G3979" s="72"/>
      <c r="H3979" s="72"/>
      <c r="I3979" s="73">
        <f>IF(E3968&lt;&gt;0,K3979/E3968, 0)</f>
        <v>7076</v>
      </c>
      <c r="J3979" s="73"/>
      <c r="K3979" s="73">
        <f>L3970+L3972+L3977+L3978+L3973</f>
        <v>70.760000000000005</v>
      </c>
      <c r="L3979" s="73"/>
      <c r="AD3979">
        <f>ROUND((Source!AT803/100)*((ROUND(SUMIF(SmtRes!AQ2186:'SmtRes'!AQ2187,"=1",SmtRes!AD2186:'SmtRes'!AD2187)*Source!I803, 2)+ROUND(SUMIF(SmtRes!AQ2186:'SmtRes'!AQ2187,"=1",SmtRes!AC2186:'SmtRes'!AC2187)*Source!I803, 2))), 2)</f>
        <v>4.5199999999999996</v>
      </c>
      <c r="AE3979">
        <f>ROUND((Source!AU803/100)*((ROUND(SUMIF(SmtRes!AQ2186:'SmtRes'!AQ2187,"=1",SmtRes!AD2186:'SmtRes'!AD2187)*Source!I803, 2)+ROUND(SUMIF(SmtRes!AQ2186:'SmtRes'!AQ2187,"=1",SmtRes!AC2186:'SmtRes'!AC2187)*Source!I803, 2))), 2)</f>
        <v>2.67</v>
      </c>
      <c r="AN3979" s="50">
        <f>L3970+L3972+L3977+L3978+L3973</f>
        <v>70.760000000000005</v>
      </c>
      <c r="AO3979" s="50">
        <f>L3972</f>
        <v>0.2</v>
      </c>
      <c r="AQ3979" t="s">
        <v>1571</v>
      </c>
      <c r="AR3979" s="50">
        <f>L3970</f>
        <v>28.45</v>
      </c>
      <c r="AT3979" s="50">
        <f>L3973</f>
        <v>0</v>
      </c>
      <c r="AV3979" t="s">
        <v>1571</v>
      </c>
      <c r="AW3979">
        <f>0</f>
        <v>0</v>
      </c>
      <c r="AZ3979">
        <f>Source!X803</f>
        <v>26.46</v>
      </c>
      <c r="BA3979">
        <f>Source!Y803</f>
        <v>15.65</v>
      </c>
      <c r="CD3979">
        <v>1</v>
      </c>
    </row>
    <row r="3980" spans="1:83" ht="121.2" x14ac:dyDescent="0.25">
      <c r="A3980" s="36" t="s">
        <v>676</v>
      </c>
      <c r="B3980" s="38" t="s">
        <v>1875</v>
      </c>
      <c r="C3980" s="38" t="s">
        <v>1876</v>
      </c>
      <c r="D3980" s="39" t="str">
        <f>Source!H804</f>
        <v>кабель</v>
      </c>
      <c r="E3980" s="40">
        <f>Source!K804</f>
        <v>1</v>
      </c>
      <c r="F3980" s="40"/>
      <c r="G3980" s="40">
        <f>Source!I804</f>
        <v>1</v>
      </c>
      <c r="H3980" s="42"/>
      <c r="I3980" s="41"/>
      <c r="J3980" s="42"/>
      <c r="K3980" s="41"/>
      <c r="L3980" s="42"/>
    </row>
    <row r="3981" spans="1:83" ht="14.4" x14ac:dyDescent="0.25">
      <c r="A3981" s="37"/>
      <c r="B3981" s="40">
        <v>1</v>
      </c>
      <c r="C3981" s="37" t="s">
        <v>1561</v>
      </c>
      <c r="D3981" s="39" t="s">
        <v>1034</v>
      </c>
      <c r="E3981" s="43"/>
      <c r="F3981" s="40"/>
      <c r="G3981" s="43">
        <f>Source!U804</f>
        <v>22.36</v>
      </c>
      <c r="H3981" s="40"/>
      <c r="I3981" s="40"/>
      <c r="J3981" s="40"/>
      <c r="K3981" s="40"/>
      <c r="L3981" s="44">
        <f>SUM(L3982:L3982)-SUMIF(CE3982:CE3982, 1, L3982:L3982)</f>
        <v>12622.44</v>
      </c>
    </row>
    <row r="3982" spans="1:83" ht="14.4" x14ac:dyDescent="0.25">
      <c r="A3982" s="38"/>
      <c r="B3982" s="38" t="s">
        <v>1045</v>
      </c>
      <c r="C3982" s="38" t="s">
        <v>1046</v>
      </c>
      <c r="D3982" s="39" t="s">
        <v>1034</v>
      </c>
      <c r="E3982" s="40">
        <v>26</v>
      </c>
      <c r="F3982" s="40">
        <f>ROUND(0.86,7)</f>
        <v>0.86</v>
      </c>
      <c r="G3982" s="40">
        <f>SmtRes!CX2188</f>
        <v>22.36</v>
      </c>
      <c r="H3982" s="42"/>
      <c r="I3982" s="41"/>
      <c r="J3982" s="42">
        <f>SmtRes!CZ2188</f>
        <v>564.51</v>
      </c>
      <c r="K3982" s="41"/>
      <c r="L3982" s="42">
        <f>SmtRes!DI2188</f>
        <v>12622.44</v>
      </c>
    </row>
    <row r="3983" spans="1:83" ht="14.4" x14ac:dyDescent="0.25">
      <c r="A3983" s="37"/>
      <c r="B3983" s="40">
        <v>2</v>
      </c>
      <c r="C3983" s="37" t="s">
        <v>1562</v>
      </c>
      <c r="D3983" s="39"/>
      <c r="E3983" s="43"/>
      <c r="F3983" s="40"/>
      <c r="G3983" s="43"/>
      <c r="H3983" s="40"/>
      <c r="I3983" s="40"/>
      <c r="J3983" s="40"/>
      <c r="K3983" s="40"/>
      <c r="L3983" s="44">
        <f>SUM(L3984:L3986)-SUMIF(CE3984:CE3986, 1, L3984:L3986)</f>
        <v>2053.4500000000003</v>
      </c>
    </row>
    <row r="3984" spans="1:83" ht="14.4" x14ac:dyDescent="0.25">
      <c r="A3984" s="37"/>
      <c r="B3984" s="40"/>
      <c r="C3984" s="37" t="s">
        <v>1564</v>
      </c>
      <c r="D3984" s="39" t="s">
        <v>1034</v>
      </c>
      <c r="E3984" s="43"/>
      <c r="F3984" s="40"/>
      <c r="G3984" s="43">
        <f>Source!V804</f>
        <v>1.7629999999999999</v>
      </c>
      <c r="H3984" s="40"/>
      <c r="I3984" s="40"/>
      <c r="J3984" s="40"/>
      <c r="K3984" s="40"/>
      <c r="L3984" s="44">
        <f>SUMIF(CE3985:CE3986, 1, L3985:L3986)</f>
        <v>1211.5899999999999</v>
      </c>
      <c r="CE3984">
        <v>1</v>
      </c>
    </row>
    <row r="3985" spans="1:83" ht="41.4" x14ac:dyDescent="0.25">
      <c r="A3985" s="38"/>
      <c r="B3985" s="38" t="s">
        <v>1056</v>
      </c>
      <c r="C3985" s="38" t="s">
        <v>1058</v>
      </c>
      <c r="D3985" s="39" t="s">
        <v>1040</v>
      </c>
      <c r="E3985" s="40">
        <v>2.0499999999999998</v>
      </c>
      <c r="F3985" s="40">
        <f>ROUND(0.86,7)</f>
        <v>0.86</v>
      </c>
      <c r="G3985" s="40">
        <f>SmtRes!CX2190</f>
        <v>1.7629999999999999</v>
      </c>
      <c r="H3985" s="42">
        <f>SmtRes!CZ2190</f>
        <v>995.51</v>
      </c>
      <c r="I3985" s="41">
        <f>SmtRes!AJ2190</f>
        <v>1.17</v>
      </c>
      <c r="J3985" s="42">
        <f>ROUND(H3985*I3985, 2)</f>
        <v>1164.75</v>
      </c>
      <c r="K3985" s="41"/>
      <c r="L3985" s="42">
        <f>SmtRes!DG2190</f>
        <v>2053.4499999999998</v>
      </c>
    </row>
    <row r="3986" spans="1:83" ht="14.4" x14ac:dyDescent="0.25">
      <c r="A3986" s="38"/>
      <c r="B3986" s="38" t="s">
        <v>1041</v>
      </c>
      <c r="C3986" s="38" t="s">
        <v>1563</v>
      </c>
      <c r="D3986" s="39" t="s">
        <v>1034</v>
      </c>
      <c r="E3986" s="40">
        <f>SmtRes!DO2190*SmtRes!AT2190</f>
        <v>2.0499999999999998</v>
      </c>
      <c r="F3986" s="40">
        <f>ROUND(0.86,7)</f>
        <v>0.86</v>
      </c>
      <c r="G3986" s="40">
        <f>ROUND(E3986*G3980, 7)</f>
        <v>2.0499999999999998</v>
      </c>
      <c r="H3986" s="42"/>
      <c r="I3986" s="41"/>
      <c r="J3986" s="42">
        <f>ROUND(SmtRes!AG2190/SmtRes!DO2190, 2)</f>
        <v>687.23</v>
      </c>
      <c r="K3986" s="41"/>
      <c r="L3986" s="42">
        <f>SmtRes!DH2190</f>
        <v>1211.5899999999999</v>
      </c>
      <c r="CE3986">
        <v>1</v>
      </c>
    </row>
    <row r="3987" spans="1:83" ht="14.4" hidden="1" x14ac:dyDescent="0.25">
      <c r="A3987" s="37"/>
      <c r="B3987" s="40">
        <v>4</v>
      </c>
      <c r="C3987" s="37" t="s">
        <v>1565</v>
      </c>
      <c r="D3987" s="39"/>
      <c r="E3987" s="43"/>
      <c r="F3987" s="40"/>
      <c r="G3987" s="43"/>
      <c r="H3987" s="40"/>
      <c r="I3987" s="40"/>
      <c r="J3987" s="40"/>
      <c r="K3987" s="40"/>
      <c r="L3987" s="44">
        <f>SUM(L3988:L3993)-SUMIF(CE3988:CE3993, 1, L3988:L3993)</f>
        <v>0</v>
      </c>
    </row>
    <row r="3988" spans="1:83" ht="14.4" x14ac:dyDescent="0.25">
      <c r="A3988" s="38"/>
      <c r="B3988" s="38" t="s">
        <v>1049</v>
      </c>
      <c r="C3988" s="38" t="s">
        <v>1051</v>
      </c>
      <c r="D3988" s="39" t="s">
        <v>846</v>
      </c>
      <c r="E3988" s="40">
        <v>2.5000000000000001E-4</v>
      </c>
      <c r="F3988" s="40">
        <f t="shared" ref="F3988:F3993" si="254">ROUND(0,7)</f>
        <v>0</v>
      </c>
      <c r="G3988" s="40">
        <f>SmtRes!CX2191</f>
        <v>0</v>
      </c>
      <c r="H3988" s="42">
        <f>SmtRes!CZ2191</f>
        <v>116448.72</v>
      </c>
      <c r="I3988" s="41">
        <f>SmtRes!AI2191</f>
        <v>1.1200000000000001</v>
      </c>
      <c r="J3988" s="42">
        <f t="shared" ref="J3988:J3993" si="255">ROUND(H3988*I3988, 2)</f>
        <v>130422.57</v>
      </c>
      <c r="K3988" s="41"/>
      <c r="L3988" s="42">
        <f>SmtRes!DF2191</f>
        <v>0</v>
      </c>
    </row>
    <row r="3989" spans="1:83" ht="14.4" x14ac:dyDescent="0.25">
      <c r="A3989" s="38"/>
      <c r="B3989" s="38" t="s">
        <v>1066</v>
      </c>
      <c r="C3989" s="38" t="s">
        <v>1068</v>
      </c>
      <c r="D3989" s="39" t="s">
        <v>1055</v>
      </c>
      <c r="E3989" s="40">
        <v>0.11600000000000001</v>
      </c>
      <c r="F3989" s="40">
        <f t="shared" si="254"/>
        <v>0</v>
      </c>
      <c r="G3989" s="40">
        <f>SmtRes!CX2192</f>
        <v>0</v>
      </c>
      <c r="H3989" s="42">
        <f>SmtRes!CZ2192</f>
        <v>41.38</v>
      </c>
      <c r="I3989" s="41">
        <f>SmtRes!AI2192</f>
        <v>1.27</v>
      </c>
      <c r="J3989" s="42">
        <f t="shared" si="255"/>
        <v>52.55</v>
      </c>
      <c r="K3989" s="41"/>
      <c r="L3989" s="42">
        <f>SmtRes!DF2192</f>
        <v>0</v>
      </c>
    </row>
    <row r="3990" spans="1:83" ht="41.4" x14ac:dyDescent="0.25">
      <c r="A3990" s="38"/>
      <c r="B3990" s="38" t="s">
        <v>1069</v>
      </c>
      <c r="C3990" s="38" t="s">
        <v>1071</v>
      </c>
      <c r="D3990" s="39" t="s">
        <v>1055</v>
      </c>
      <c r="E3990" s="40">
        <v>5.8000000000000003E-2</v>
      </c>
      <c r="F3990" s="40">
        <f t="shared" si="254"/>
        <v>0</v>
      </c>
      <c r="G3990" s="40">
        <f>SmtRes!CX2193</f>
        <v>0</v>
      </c>
      <c r="H3990" s="42">
        <f>SmtRes!CZ2193</f>
        <v>675.01</v>
      </c>
      <c r="I3990" s="41">
        <f>SmtRes!AI2193</f>
        <v>1.53</v>
      </c>
      <c r="J3990" s="42">
        <f t="shared" si="255"/>
        <v>1032.77</v>
      </c>
      <c r="K3990" s="41"/>
      <c r="L3990" s="42">
        <f>SmtRes!DF2193</f>
        <v>0</v>
      </c>
    </row>
    <row r="3991" spans="1:83" ht="41.4" x14ac:dyDescent="0.25">
      <c r="A3991" s="38"/>
      <c r="B3991" s="38" t="s">
        <v>1133</v>
      </c>
      <c r="C3991" s="38" t="s">
        <v>1135</v>
      </c>
      <c r="D3991" s="39" t="s">
        <v>1082</v>
      </c>
      <c r="E3991" s="40">
        <v>2.1</v>
      </c>
      <c r="F3991" s="40">
        <f t="shared" si="254"/>
        <v>0</v>
      </c>
      <c r="G3991" s="40">
        <f>SmtRes!CX2194</f>
        <v>0</v>
      </c>
      <c r="H3991" s="42">
        <f>SmtRes!CZ2194</f>
        <v>47.26</v>
      </c>
      <c r="I3991" s="41">
        <f>SmtRes!AI2194</f>
        <v>1.19</v>
      </c>
      <c r="J3991" s="42">
        <f t="shared" si="255"/>
        <v>56.24</v>
      </c>
      <c r="K3991" s="41"/>
      <c r="L3991" s="42">
        <f>SmtRes!DF2194</f>
        <v>0</v>
      </c>
    </row>
    <row r="3992" spans="1:83" ht="27.6" x14ac:dyDescent="0.25">
      <c r="A3992" s="38"/>
      <c r="B3992" s="38" t="s">
        <v>1136</v>
      </c>
      <c r="C3992" s="38" t="s">
        <v>1138</v>
      </c>
      <c r="D3992" s="39" t="s">
        <v>1139</v>
      </c>
      <c r="E3992" s="40">
        <v>0.11</v>
      </c>
      <c r="F3992" s="40">
        <f t="shared" si="254"/>
        <v>0</v>
      </c>
      <c r="G3992" s="40">
        <f>SmtRes!CX2195</f>
        <v>0</v>
      </c>
      <c r="H3992" s="42">
        <f>SmtRes!CZ2195</f>
        <v>6052.54</v>
      </c>
      <c r="I3992" s="41">
        <f>SmtRes!AI2195</f>
        <v>1.18</v>
      </c>
      <c r="J3992" s="42">
        <f t="shared" si="255"/>
        <v>7142</v>
      </c>
      <c r="K3992" s="41"/>
      <c r="L3992" s="42">
        <f>SmtRes!DF2195</f>
        <v>0</v>
      </c>
    </row>
    <row r="3993" spans="1:83" ht="27.6" x14ac:dyDescent="0.25">
      <c r="A3993" s="38"/>
      <c r="B3993" s="38" t="s">
        <v>1184</v>
      </c>
      <c r="C3993" s="52" t="s">
        <v>1186</v>
      </c>
      <c r="D3993" s="46" t="s">
        <v>1139</v>
      </c>
      <c r="E3993" s="48">
        <v>2E-3</v>
      </c>
      <c r="F3993" s="48">
        <f t="shared" si="254"/>
        <v>0</v>
      </c>
      <c r="G3993" s="48">
        <f>SmtRes!CX2196</f>
        <v>0</v>
      </c>
      <c r="H3993" s="53">
        <f>SmtRes!CZ2196</f>
        <v>493.39</v>
      </c>
      <c r="I3993" s="54">
        <f>SmtRes!AI2196</f>
        <v>0.95</v>
      </c>
      <c r="J3993" s="53">
        <f t="shared" si="255"/>
        <v>468.72</v>
      </c>
      <c r="K3993" s="54"/>
      <c r="L3993" s="53">
        <f>SmtRes!DF2196</f>
        <v>0</v>
      </c>
    </row>
    <row r="3994" spans="1:83" ht="14.4" x14ac:dyDescent="0.25">
      <c r="A3994" s="38"/>
      <c r="B3994" s="38"/>
      <c r="C3994" s="51" t="s">
        <v>1566</v>
      </c>
      <c r="D3994" s="39"/>
      <c r="E3994" s="40"/>
      <c r="F3994" s="40"/>
      <c r="G3994" s="40"/>
      <c r="H3994" s="42"/>
      <c r="I3994" s="41"/>
      <c r="J3994" s="42"/>
      <c r="K3994" s="41"/>
      <c r="L3994" s="42">
        <f>L3981+L3983+L3984+L3987</f>
        <v>15887.480000000001</v>
      </c>
    </row>
    <row r="3995" spans="1:83" ht="14.4" x14ac:dyDescent="0.25">
      <c r="A3995" s="38"/>
      <c r="B3995" s="38"/>
      <c r="C3995" s="38" t="s">
        <v>1567</v>
      </c>
      <c r="D3995" s="39"/>
      <c r="E3995" s="40"/>
      <c r="F3995" s="40"/>
      <c r="G3995" s="40"/>
      <c r="H3995" s="42"/>
      <c r="I3995" s="41"/>
      <c r="J3995" s="42"/>
      <c r="K3995" s="41"/>
      <c r="L3995" s="42">
        <f>SUM(AR3980:AR3998)+SUM(AS3980:AS3998)+SUM(AT3980:AT3998)+SUM(AU3980:AU3998)+SUM(AV3980:AV3998)</f>
        <v>13834.03</v>
      </c>
    </row>
    <row r="3996" spans="1:83" ht="27.6" x14ac:dyDescent="0.25">
      <c r="A3996" s="38"/>
      <c r="B3996" s="38" t="s">
        <v>135</v>
      </c>
      <c r="C3996" s="38" t="s">
        <v>1601</v>
      </c>
      <c r="D3996" s="39" t="s">
        <v>1044</v>
      </c>
      <c r="E3996" s="40">
        <f>Source!BZ804</f>
        <v>90</v>
      </c>
      <c r="F3996" s="40"/>
      <c r="G3996" s="40">
        <f>Source!AT804</f>
        <v>90</v>
      </c>
      <c r="H3996" s="42"/>
      <c r="I3996" s="41"/>
      <c r="J3996" s="42"/>
      <c r="K3996" s="41"/>
      <c r="L3996" s="42">
        <f>SUM(AZ3980:AZ3998)</f>
        <v>12450.63</v>
      </c>
    </row>
    <row r="3997" spans="1:83" ht="27.6" x14ac:dyDescent="0.25">
      <c r="A3997" s="52"/>
      <c r="B3997" s="52" t="s">
        <v>136</v>
      </c>
      <c r="C3997" s="52" t="s">
        <v>1602</v>
      </c>
      <c r="D3997" s="46" t="s">
        <v>1044</v>
      </c>
      <c r="E3997" s="48">
        <f>Source!CA804</f>
        <v>46</v>
      </c>
      <c r="F3997" s="48"/>
      <c r="G3997" s="48">
        <f>Source!AU804</f>
        <v>46</v>
      </c>
      <c r="H3997" s="53"/>
      <c r="I3997" s="54"/>
      <c r="J3997" s="53"/>
      <c r="K3997" s="54"/>
      <c r="L3997" s="53">
        <f>SUM(BA3980:BA3998)</f>
        <v>6363.65</v>
      </c>
    </row>
    <row r="3998" spans="1:83" ht="13.8" x14ac:dyDescent="0.25">
      <c r="C3998" s="72" t="s">
        <v>1570</v>
      </c>
      <c r="D3998" s="72"/>
      <c r="E3998" s="72"/>
      <c r="F3998" s="72"/>
      <c r="G3998" s="72"/>
      <c r="H3998" s="72"/>
      <c r="I3998" s="73">
        <f>IF(E3980&lt;&gt;0,K3998/E3980, 0)</f>
        <v>34701.759999999995</v>
      </c>
      <c r="J3998" s="73"/>
      <c r="K3998" s="73">
        <f>L3981+L3983+L3987+L3996+L3997+L3984</f>
        <v>34701.759999999995</v>
      </c>
      <c r="L3998" s="73"/>
      <c r="AD3998">
        <f>ROUND((Source!AT804/100)*((ROUND(SUMIF(SmtRes!AQ2188:'SmtRes'!AQ2197,"=1",SmtRes!AD2188:'SmtRes'!AD2197)*Source!I804, 2)+ROUND(SUMIF(SmtRes!AQ2188:'SmtRes'!AQ2197,"=1",SmtRes!AC2188:'SmtRes'!AC2197)*Source!I804, 2))), 2)</f>
        <v>1126.57</v>
      </c>
      <c r="AE3998">
        <f>ROUND((Source!AU804/100)*((ROUND(SUMIF(SmtRes!AQ2188:'SmtRes'!AQ2197,"=1",SmtRes!AD2188:'SmtRes'!AD2197)*Source!I804, 2)+ROUND(SUMIF(SmtRes!AQ2188:'SmtRes'!AQ2197,"=1",SmtRes!AC2188:'SmtRes'!AC2197)*Source!I804, 2))), 2)</f>
        <v>575.79999999999995</v>
      </c>
      <c r="AN3998" s="50">
        <f>L3981+L3983+L3987+L3996+L3997+L3984</f>
        <v>34701.759999999995</v>
      </c>
      <c r="AO3998" s="50">
        <f>L3983</f>
        <v>2053.4500000000003</v>
      </c>
      <c r="AQ3998" t="s">
        <v>1571</v>
      </c>
      <c r="AR3998" s="50">
        <f>L3981</f>
        <v>12622.44</v>
      </c>
      <c r="AT3998" s="50">
        <f>L3984</f>
        <v>1211.5899999999999</v>
      </c>
      <c r="AV3998" t="s">
        <v>1571</v>
      </c>
      <c r="AW3998" s="50">
        <f>L3987</f>
        <v>0</v>
      </c>
      <c r="AZ3998">
        <f>Source!X804</f>
        <v>12450.63</v>
      </c>
      <c r="BA3998">
        <f>Source!Y804</f>
        <v>6363.65</v>
      </c>
      <c r="CD3998">
        <v>2</v>
      </c>
    </row>
    <row r="4000" spans="1:83" ht="16.8" x14ac:dyDescent="0.25">
      <c r="A4000" s="71" t="s">
        <v>1877</v>
      </c>
      <c r="B4000" s="71"/>
      <c r="C4000" s="71"/>
      <c r="D4000" s="71"/>
      <c r="E4000" s="71"/>
      <c r="F4000" s="71"/>
      <c r="G4000" s="71"/>
      <c r="H4000" s="71"/>
      <c r="I4000" s="71"/>
      <c r="J4000" s="71"/>
      <c r="K4000" s="71"/>
      <c r="L4000" s="71"/>
    </row>
    <row r="4001" spans="1:83" ht="107.4" x14ac:dyDescent="0.25">
      <c r="A4001" s="36" t="s">
        <v>681</v>
      </c>
      <c r="B4001" s="38" t="s">
        <v>1871</v>
      </c>
      <c r="C4001" s="38" t="s">
        <v>1878</v>
      </c>
      <c r="D4001" s="39" t="str">
        <f>Source!H840</f>
        <v>100 м3</v>
      </c>
      <c r="E4001" s="40">
        <f>Source!K840</f>
        <v>0.01</v>
      </c>
      <c r="F4001" s="40"/>
      <c r="G4001" s="40">
        <f>Source!I840</f>
        <v>0.01</v>
      </c>
      <c r="H4001" s="42"/>
      <c r="I4001" s="41"/>
      <c r="J4001" s="42"/>
      <c r="K4001" s="41"/>
      <c r="L4001" s="42"/>
    </row>
    <row r="4002" spans="1:83" ht="14.4" x14ac:dyDescent="0.25">
      <c r="A4002" s="37"/>
      <c r="B4002" s="40">
        <v>1</v>
      </c>
      <c r="C4002" s="37" t="s">
        <v>1561</v>
      </c>
      <c r="D4002" s="39" t="s">
        <v>1034</v>
      </c>
      <c r="E4002" s="43"/>
      <c r="F4002" s="40"/>
      <c r="G4002" s="43">
        <f>Source!U840</f>
        <v>5.8479999999999997E-2</v>
      </c>
      <c r="H4002" s="40"/>
      <c r="I4002" s="40"/>
      <c r="J4002" s="40"/>
      <c r="K4002" s="40"/>
      <c r="L4002" s="44">
        <f>SUM(L4003:L4003)-SUMIF(CE4003:CE4003, 1, L4003:L4003)</f>
        <v>28.45</v>
      </c>
    </row>
    <row r="4003" spans="1:83" ht="14.4" x14ac:dyDescent="0.25">
      <c r="A4003" s="38"/>
      <c r="B4003" s="38" t="s">
        <v>1208</v>
      </c>
      <c r="C4003" s="38" t="s">
        <v>1209</v>
      </c>
      <c r="D4003" s="39" t="s">
        <v>1034</v>
      </c>
      <c r="E4003" s="40">
        <v>6.8</v>
      </c>
      <c r="F4003" s="40">
        <f>ROUND(0.86,7)</f>
        <v>0.86</v>
      </c>
      <c r="G4003" s="40">
        <f>SmtRes!CX2198</f>
        <v>5.8479999999999997E-2</v>
      </c>
      <c r="H4003" s="42"/>
      <c r="I4003" s="41"/>
      <c r="J4003" s="42">
        <f>SmtRes!CZ2198</f>
        <v>486.41</v>
      </c>
      <c r="K4003" s="41"/>
      <c r="L4003" s="42">
        <f>SmtRes!DI2198</f>
        <v>28.45</v>
      </c>
    </row>
    <row r="4004" spans="1:83" ht="14.4" x14ac:dyDescent="0.25">
      <c r="A4004" s="37"/>
      <c r="B4004" s="40">
        <v>2</v>
      </c>
      <c r="C4004" s="37" t="s">
        <v>1562</v>
      </c>
      <c r="D4004" s="39"/>
      <c r="E4004" s="43"/>
      <c r="F4004" s="40"/>
      <c r="G4004" s="43"/>
      <c r="H4004" s="40"/>
      <c r="I4004" s="40"/>
      <c r="J4004" s="40"/>
      <c r="K4004" s="40"/>
      <c r="L4004" s="44">
        <f>SUM(L4005:L4006)-SUMIF(CE4005:CE4006, 1, L4005:L4006)</f>
        <v>0.2</v>
      </c>
    </row>
    <row r="4005" spans="1:83" ht="14.4" hidden="1" x14ac:dyDescent="0.25">
      <c r="A4005" s="37"/>
      <c r="B4005" s="40"/>
      <c r="C4005" s="37" t="s">
        <v>1564</v>
      </c>
      <c r="D4005" s="39" t="s">
        <v>1034</v>
      </c>
      <c r="E4005" s="43"/>
      <c r="F4005" s="40"/>
      <c r="G4005" s="43">
        <f>Source!V840</f>
        <v>0</v>
      </c>
      <c r="H4005" s="40"/>
      <c r="I4005" s="40"/>
      <c r="J4005" s="40"/>
      <c r="K4005" s="40"/>
      <c r="L4005" s="44">
        <f>SUMIF(CE4006:CE4006, 1, L4006:L4006)</f>
        <v>0</v>
      </c>
      <c r="CE4005">
        <v>1</v>
      </c>
    </row>
    <row r="4006" spans="1:83" ht="27.6" x14ac:dyDescent="0.25">
      <c r="A4006" s="38"/>
      <c r="B4006" s="38" t="s">
        <v>1256</v>
      </c>
      <c r="C4006" s="52" t="s">
        <v>1258</v>
      </c>
      <c r="D4006" s="46" t="s">
        <v>1040</v>
      </c>
      <c r="E4006" s="48">
        <v>1.34</v>
      </c>
      <c r="F4006" s="48">
        <f>ROUND(0.86,7)</f>
        <v>0.86</v>
      </c>
      <c r="G4006" s="48">
        <f>SmtRes!CX2199</f>
        <v>1.1524E-2</v>
      </c>
      <c r="H4006" s="53">
        <f>SmtRes!CZ2199</f>
        <v>13.04</v>
      </c>
      <c r="I4006" s="54">
        <f>SmtRes!AJ2199</f>
        <v>1.31</v>
      </c>
      <c r="J4006" s="53">
        <f>ROUND(H4006*I4006, 2)</f>
        <v>17.079999999999998</v>
      </c>
      <c r="K4006" s="54"/>
      <c r="L4006" s="53">
        <f>SmtRes!DG2199</f>
        <v>0.2</v>
      </c>
    </row>
    <row r="4007" spans="1:83" ht="14.4" x14ac:dyDescent="0.25">
      <c r="A4007" s="38"/>
      <c r="B4007" s="38"/>
      <c r="C4007" s="51" t="s">
        <v>1566</v>
      </c>
      <c r="D4007" s="39"/>
      <c r="E4007" s="40"/>
      <c r="F4007" s="40"/>
      <c r="G4007" s="40"/>
      <c r="H4007" s="42"/>
      <c r="I4007" s="41"/>
      <c r="J4007" s="42"/>
      <c r="K4007" s="41"/>
      <c r="L4007" s="42">
        <f>L4002+L4004+L4005</f>
        <v>28.65</v>
      </c>
    </row>
    <row r="4008" spans="1:83" ht="14.4" x14ac:dyDescent="0.25">
      <c r="A4008" s="38"/>
      <c r="B4008" s="38"/>
      <c r="C4008" s="38" t="s">
        <v>1567</v>
      </c>
      <c r="D4008" s="39"/>
      <c r="E4008" s="40"/>
      <c r="F4008" s="40"/>
      <c r="G4008" s="40"/>
      <c r="H4008" s="42"/>
      <c r="I4008" s="41"/>
      <c r="J4008" s="42"/>
      <c r="K4008" s="41"/>
      <c r="L4008" s="42">
        <f>SUM(AR4001:AR4011)+SUM(AS4001:AS4011)+SUM(AT4001:AT4011)+SUM(AU4001:AU4011)+SUM(AV4001:AV4011)</f>
        <v>28.45</v>
      </c>
    </row>
    <row r="4009" spans="1:83" ht="14.4" x14ac:dyDescent="0.25">
      <c r="A4009" s="38"/>
      <c r="B4009" s="38" t="s">
        <v>674</v>
      </c>
      <c r="C4009" s="38" t="s">
        <v>1873</v>
      </c>
      <c r="D4009" s="39" t="s">
        <v>1044</v>
      </c>
      <c r="E4009" s="40">
        <f>Source!BZ840</f>
        <v>93</v>
      </c>
      <c r="F4009" s="40"/>
      <c r="G4009" s="40">
        <f>Source!AT840</f>
        <v>93</v>
      </c>
      <c r="H4009" s="42"/>
      <c r="I4009" s="41"/>
      <c r="J4009" s="42"/>
      <c r="K4009" s="41"/>
      <c r="L4009" s="42">
        <f>SUM(AZ4001:AZ4011)</f>
        <v>26.46</v>
      </c>
    </row>
    <row r="4010" spans="1:83" ht="14.4" x14ac:dyDescent="0.25">
      <c r="A4010" s="52"/>
      <c r="B4010" s="52" t="s">
        <v>675</v>
      </c>
      <c r="C4010" s="52" t="s">
        <v>1874</v>
      </c>
      <c r="D4010" s="46" t="s">
        <v>1044</v>
      </c>
      <c r="E4010" s="48">
        <f>Source!CA840</f>
        <v>55</v>
      </c>
      <c r="F4010" s="48"/>
      <c r="G4010" s="48">
        <f>Source!AU840</f>
        <v>55</v>
      </c>
      <c r="H4010" s="53"/>
      <c r="I4010" s="54"/>
      <c r="J4010" s="53"/>
      <c r="K4010" s="54"/>
      <c r="L4010" s="53">
        <f>SUM(BA4001:BA4011)</f>
        <v>15.65</v>
      </c>
    </row>
    <row r="4011" spans="1:83" ht="13.8" x14ac:dyDescent="0.25">
      <c r="C4011" s="72" t="s">
        <v>1570</v>
      </c>
      <c r="D4011" s="72"/>
      <c r="E4011" s="72"/>
      <c r="F4011" s="72"/>
      <c r="G4011" s="72"/>
      <c r="H4011" s="72"/>
      <c r="I4011" s="73">
        <f>IF(E4001&lt;&gt;0,K4011/E4001, 0)</f>
        <v>7076</v>
      </c>
      <c r="J4011" s="73"/>
      <c r="K4011" s="73">
        <f>L4002+L4004+L4009+L4010+L4005</f>
        <v>70.760000000000005</v>
      </c>
      <c r="L4011" s="73"/>
      <c r="AD4011">
        <f>ROUND((Source!AT840/100)*((ROUND(SUMIF(SmtRes!AQ2198:'SmtRes'!AQ2199,"=1",SmtRes!AD2198:'SmtRes'!AD2199)*Source!I840, 2)+ROUND(SUMIF(SmtRes!AQ2198:'SmtRes'!AQ2199,"=1",SmtRes!AC2198:'SmtRes'!AC2199)*Source!I840, 2))), 2)</f>
        <v>4.5199999999999996</v>
      </c>
      <c r="AE4011">
        <f>ROUND((Source!AU840/100)*((ROUND(SUMIF(SmtRes!AQ2198:'SmtRes'!AQ2199,"=1",SmtRes!AD2198:'SmtRes'!AD2199)*Source!I840, 2)+ROUND(SUMIF(SmtRes!AQ2198:'SmtRes'!AQ2199,"=1",SmtRes!AC2198:'SmtRes'!AC2199)*Source!I840, 2))), 2)</f>
        <v>2.67</v>
      </c>
      <c r="AN4011" s="50">
        <f>L4002+L4004+L4009+L4010+L4005</f>
        <v>70.760000000000005</v>
      </c>
      <c r="AO4011" s="50">
        <f>L4004</f>
        <v>0.2</v>
      </c>
      <c r="AQ4011" t="s">
        <v>1571</v>
      </c>
      <c r="AR4011" s="50">
        <f>L4002</f>
        <v>28.45</v>
      </c>
      <c r="AT4011" s="50">
        <f>L4005</f>
        <v>0</v>
      </c>
      <c r="AV4011" t="s">
        <v>1571</v>
      </c>
      <c r="AW4011">
        <f>0</f>
        <v>0</v>
      </c>
      <c r="AZ4011">
        <f>Source!X840</f>
        <v>26.46</v>
      </c>
      <c r="BA4011">
        <f>Source!Y840</f>
        <v>15.65</v>
      </c>
      <c r="CD4011">
        <v>1</v>
      </c>
    </row>
    <row r="4012" spans="1:83" ht="121.2" x14ac:dyDescent="0.25">
      <c r="A4012" s="36" t="s">
        <v>683</v>
      </c>
      <c r="B4012" s="38" t="s">
        <v>1879</v>
      </c>
      <c r="C4012" s="38" t="s">
        <v>1880</v>
      </c>
      <c r="D4012" s="39" t="str">
        <f>Source!H841</f>
        <v>м3</v>
      </c>
      <c r="E4012" s="40">
        <f>Source!K841</f>
        <v>1</v>
      </c>
      <c r="F4012" s="40"/>
      <c r="G4012" s="40">
        <f>Source!I841</f>
        <v>1</v>
      </c>
      <c r="H4012" s="42"/>
      <c r="I4012" s="41"/>
      <c r="J4012" s="42"/>
      <c r="K4012" s="41"/>
      <c r="L4012" s="42"/>
    </row>
    <row r="4013" spans="1:83" ht="14.4" x14ac:dyDescent="0.25">
      <c r="A4013" s="37"/>
      <c r="B4013" s="40">
        <v>1</v>
      </c>
      <c r="C4013" s="37" t="s">
        <v>1561</v>
      </c>
      <c r="D4013" s="39" t="s">
        <v>1034</v>
      </c>
      <c r="E4013" s="43"/>
      <c r="F4013" s="40"/>
      <c r="G4013" s="43">
        <f>Source!U841</f>
        <v>4.5064000000000002</v>
      </c>
      <c r="H4013" s="40"/>
      <c r="I4013" s="40"/>
      <c r="J4013" s="40"/>
      <c r="K4013" s="40"/>
      <c r="L4013" s="44">
        <f>SUM(L4014:L4014)-SUMIF(CE4014:CE4014, 1, L4014:L4014)</f>
        <v>2173.89</v>
      </c>
    </row>
    <row r="4014" spans="1:83" ht="14.4" x14ac:dyDescent="0.25">
      <c r="A4014" s="38"/>
      <c r="B4014" s="38" t="s">
        <v>1259</v>
      </c>
      <c r="C4014" s="52" t="s">
        <v>1260</v>
      </c>
      <c r="D4014" s="46" t="s">
        <v>1034</v>
      </c>
      <c r="E4014" s="48">
        <v>5.24</v>
      </c>
      <c r="F4014" s="48">
        <f>ROUND(0.86,7)</f>
        <v>0.86</v>
      </c>
      <c r="G4014" s="48">
        <f>SmtRes!CX2200</f>
        <v>4.5064000000000002</v>
      </c>
      <c r="H4014" s="53"/>
      <c r="I4014" s="54"/>
      <c r="J4014" s="53">
        <f>SmtRes!CZ2200</f>
        <v>482.4</v>
      </c>
      <c r="K4014" s="54"/>
      <c r="L4014" s="53">
        <f>SmtRes!DI2200</f>
        <v>2173.89</v>
      </c>
    </row>
    <row r="4015" spans="1:83" ht="14.4" x14ac:dyDescent="0.25">
      <c r="A4015" s="38"/>
      <c r="B4015" s="38"/>
      <c r="C4015" s="51" t="s">
        <v>1566</v>
      </c>
      <c r="D4015" s="39"/>
      <c r="E4015" s="40"/>
      <c r="F4015" s="40"/>
      <c r="G4015" s="40"/>
      <c r="H4015" s="42"/>
      <c r="I4015" s="41"/>
      <c r="J4015" s="42"/>
      <c r="K4015" s="41"/>
      <c r="L4015" s="42">
        <f>L4013</f>
        <v>2173.89</v>
      </c>
    </row>
    <row r="4016" spans="1:83" ht="14.4" x14ac:dyDescent="0.25">
      <c r="A4016" s="38"/>
      <c r="B4016" s="38"/>
      <c r="C4016" s="38" t="s">
        <v>1567</v>
      </c>
      <c r="D4016" s="39"/>
      <c r="E4016" s="40"/>
      <c r="F4016" s="40"/>
      <c r="G4016" s="40"/>
      <c r="H4016" s="42"/>
      <c r="I4016" s="41"/>
      <c r="J4016" s="42"/>
      <c r="K4016" s="41"/>
      <c r="L4016" s="42">
        <f>SUM(AR4012:AR4019)+SUM(AS4012:AS4019)+SUM(AT4012:AT4019)+SUM(AU4012:AU4019)+SUM(AV4012:AV4019)</f>
        <v>2173.89</v>
      </c>
    </row>
    <row r="4017" spans="1:82" ht="27.6" x14ac:dyDescent="0.25">
      <c r="A4017" s="38"/>
      <c r="B4017" s="38" t="s">
        <v>691</v>
      </c>
      <c r="C4017" s="38" t="s">
        <v>1881</v>
      </c>
      <c r="D4017" s="39" t="s">
        <v>1044</v>
      </c>
      <c r="E4017" s="40">
        <f>Source!BZ841</f>
        <v>89</v>
      </c>
      <c r="F4017" s="40"/>
      <c r="G4017" s="40">
        <f>Source!AT841</f>
        <v>89</v>
      </c>
      <c r="H4017" s="42"/>
      <c r="I4017" s="41"/>
      <c r="J4017" s="42"/>
      <c r="K4017" s="41"/>
      <c r="L4017" s="42">
        <f>SUM(AZ4012:AZ4019)</f>
        <v>1934.76</v>
      </c>
    </row>
    <row r="4018" spans="1:82" ht="27.6" x14ac:dyDescent="0.25">
      <c r="A4018" s="52"/>
      <c r="B4018" s="52" t="s">
        <v>692</v>
      </c>
      <c r="C4018" s="52" t="s">
        <v>1882</v>
      </c>
      <c r="D4018" s="46" t="s">
        <v>1044</v>
      </c>
      <c r="E4018" s="48">
        <f>Source!CA841</f>
        <v>44</v>
      </c>
      <c r="F4018" s="48"/>
      <c r="G4018" s="48">
        <f>Source!AU841</f>
        <v>44</v>
      </c>
      <c r="H4018" s="53"/>
      <c r="I4018" s="54"/>
      <c r="J4018" s="53"/>
      <c r="K4018" s="54"/>
      <c r="L4018" s="53">
        <f>SUM(BA4012:BA4019)</f>
        <v>956.51</v>
      </c>
    </row>
    <row r="4019" spans="1:82" ht="13.8" x14ac:dyDescent="0.25">
      <c r="C4019" s="72" t="s">
        <v>1570</v>
      </c>
      <c r="D4019" s="72"/>
      <c r="E4019" s="72"/>
      <c r="F4019" s="72"/>
      <c r="G4019" s="72"/>
      <c r="H4019" s="72"/>
      <c r="I4019" s="73">
        <f>IF(E4012&lt;&gt;0,K4019/E4012, 0)</f>
        <v>5065.16</v>
      </c>
      <c r="J4019" s="73"/>
      <c r="K4019" s="73">
        <f>L4013+L4017+L4018</f>
        <v>5065.16</v>
      </c>
      <c r="L4019" s="73"/>
      <c r="AD4019">
        <f>ROUND((Source!AT841/100)*((ROUND(SUMIF(SmtRes!AQ2200:'SmtRes'!AQ2200,"=1",SmtRes!AD2200:'SmtRes'!AD2200)*Source!I841, 2)+ROUND(SUMIF(SmtRes!AQ2200:'SmtRes'!AQ2200,"=1",SmtRes!AC2200:'SmtRes'!AC2200)*Source!I841, 2))), 2)</f>
        <v>429.34</v>
      </c>
      <c r="AE4019">
        <f>ROUND((Source!AU841/100)*((ROUND(SUMIF(SmtRes!AQ2200:'SmtRes'!AQ2200,"=1",SmtRes!AD2200:'SmtRes'!AD2200)*Source!I841, 2)+ROUND(SUMIF(SmtRes!AQ2200:'SmtRes'!AQ2200,"=1",SmtRes!AC2200:'SmtRes'!AC2200)*Source!I841, 2))), 2)</f>
        <v>212.26</v>
      </c>
      <c r="AN4019" s="50">
        <f>L4013+L4017+L4018</f>
        <v>5065.16</v>
      </c>
      <c r="AO4019">
        <f>0</f>
        <v>0</v>
      </c>
      <c r="AQ4019" t="s">
        <v>1571</v>
      </c>
      <c r="AR4019" s="50">
        <f>L4013</f>
        <v>2173.89</v>
      </c>
      <c r="AT4019">
        <f>0</f>
        <v>0</v>
      </c>
      <c r="AV4019" t="s">
        <v>1571</v>
      </c>
      <c r="AW4019">
        <f>0</f>
        <v>0</v>
      </c>
      <c r="AZ4019">
        <f>Source!X841</f>
        <v>1934.76</v>
      </c>
      <c r="BA4019">
        <f>Source!Y841</f>
        <v>956.51</v>
      </c>
      <c r="CD4019">
        <v>1</v>
      </c>
    </row>
    <row r="4020" spans="1:82" ht="93.6" x14ac:dyDescent="0.25">
      <c r="A4020" s="36" t="s">
        <v>693</v>
      </c>
      <c r="B4020" s="38" t="s">
        <v>1883</v>
      </c>
      <c r="C4020" s="38" t="s">
        <v>1884</v>
      </c>
      <c r="D4020" s="39" t="str">
        <f>Source!H842</f>
        <v>ШТ</v>
      </c>
      <c r="E4020" s="40">
        <f>Source!K842</f>
        <v>1</v>
      </c>
      <c r="F4020" s="40"/>
      <c r="G4020" s="40">
        <f>Source!I842</f>
        <v>1</v>
      </c>
      <c r="H4020" s="42"/>
      <c r="I4020" s="41"/>
      <c r="J4020" s="42"/>
      <c r="K4020" s="41"/>
      <c r="L4020" s="42"/>
    </row>
    <row r="4021" spans="1:82" ht="14.4" x14ac:dyDescent="0.25">
      <c r="A4021" s="37"/>
      <c r="B4021" s="40">
        <v>1</v>
      </c>
      <c r="C4021" s="37" t="s">
        <v>1561</v>
      </c>
      <c r="D4021" s="39" t="s">
        <v>1034</v>
      </c>
      <c r="E4021" s="43"/>
      <c r="F4021" s="40"/>
      <c r="G4021" s="43">
        <f>Source!U842</f>
        <v>1.8662000000000001</v>
      </c>
      <c r="H4021" s="40"/>
      <c r="I4021" s="40"/>
      <c r="J4021" s="40"/>
      <c r="K4021" s="40"/>
      <c r="L4021" s="44">
        <f>SUM(L4022:L4022)-SUMIF(CE4022:CE4022, 1, L4022:L4022)</f>
        <v>974.36</v>
      </c>
    </row>
    <row r="4022" spans="1:82" ht="14.4" x14ac:dyDescent="0.25">
      <c r="A4022" s="38"/>
      <c r="B4022" s="38" t="s">
        <v>1261</v>
      </c>
      <c r="C4022" s="38" t="s">
        <v>1262</v>
      </c>
      <c r="D4022" s="39" t="s">
        <v>1034</v>
      </c>
      <c r="E4022" s="40">
        <v>2.17</v>
      </c>
      <c r="F4022" s="40">
        <f>ROUND(0.86,7)</f>
        <v>0.86</v>
      </c>
      <c r="G4022" s="40">
        <f>SmtRes!CX2201</f>
        <v>1.8662000000000001</v>
      </c>
      <c r="H4022" s="42"/>
      <c r="I4022" s="41"/>
      <c r="J4022" s="42">
        <f>SmtRes!CZ2201</f>
        <v>522.11</v>
      </c>
      <c r="K4022" s="41"/>
      <c r="L4022" s="42">
        <f>SmtRes!DI2201</f>
        <v>974.36</v>
      </c>
    </row>
    <row r="4023" spans="1:82" ht="14.4" hidden="1" x14ac:dyDescent="0.25">
      <c r="A4023" s="37"/>
      <c r="B4023" s="40">
        <v>4</v>
      </c>
      <c r="C4023" s="37" t="s">
        <v>1565</v>
      </c>
      <c r="D4023" s="39"/>
      <c r="E4023" s="43"/>
      <c r="F4023" s="40"/>
      <c r="G4023" s="43"/>
      <c r="H4023" s="40"/>
      <c r="I4023" s="40"/>
      <c r="J4023" s="40"/>
      <c r="K4023" s="40"/>
      <c r="L4023" s="44">
        <f>SUM(L4024:L4024)-SUMIF(CE4024:CE4024, 1, L4024:L4024)</f>
        <v>0</v>
      </c>
    </row>
    <row r="4024" spans="1:82" ht="27.6" x14ac:dyDescent="0.25">
      <c r="A4024" s="38"/>
      <c r="B4024" s="38" t="s">
        <v>1263</v>
      </c>
      <c r="C4024" s="52" t="s">
        <v>1265</v>
      </c>
      <c r="D4024" s="46" t="s">
        <v>1055</v>
      </c>
      <c r="E4024" s="48">
        <v>1.5</v>
      </c>
      <c r="F4024" s="48">
        <f>ROUND(0,7)</f>
        <v>0</v>
      </c>
      <c r="G4024" s="48">
        <f>SmtRes!CX2202</f>
        <v>0</v>
      </c>
      <c r="H4024" s="53">
        <f>SmtRes!CZ2202</f>
        <v>2231.5500000000002</v>
      </c>
      <c r="I4024" s="54">
        <f>SmtRes!AI2202</f>
        <v>1.1000000000000001</v>
      </c>
      <c r="J4024" s="53">
        <f>ROUND(H4024*I4024, 2)</f>
        <v>2454.71</v>
      </c>
      <c r="K4024" s="54"/>
      <c r="L4024" s="53">
        <f>SmtRes!DF2202</f>
        <v>0</v>
      </c>
    </row>
    <row r="4025" spans="1:82" ht="14.4" x14ac:dyDescent="0.25">
      <c r="A4025" s="38"/>
      <c r="B4025" s="38"/>
      <c r="C4025" s="51" t="s">
        <v>1566</v>
      </c>
      <c r="D4025" s="39"/>
      <c r="E4025" s="40"/>
      <c r="F4025" s="40"/>
      <c r="G4025" s="40"/>
      <c r="H4025" s="42"/>
      <c r="I4025" s="41"/>
      <c r="J4025" s="42"/>
      <c r="K4025" s="41"/>
      <c r="L4025" s="42">
        <f>L4021+L4023</f>
        <v>974.36</v>
      </c>
    </row>
    <row r="4026" spans="1:82" ht="14.4" x14ac:dyDescent="0.25">
      <c r="A4026" s="38"/>
      <c r="B4026" s="38"/>
      <c r="C4026" s="38" t="s">
        <v>1567</v>
      </c>
      <c r="D4026" s="39"/>
      <c r="E4026" s="40"/>
      <c r="F4026" s="40"/>
      <c r="G4026" s="40"/>
      <c r="H4026" s="42"/>
      <c r="I4026" s="41"/>
      <c r="J4026" s="42"/>
      <c r="K4026" s="41"/>
      <c r="L4026" s="42">
        <f>SUM(AR4020:AR4029)+SUM(AS4020:AS4029)+SUM(AT4020:AT4029)+SUM(AU4020:AU4029)+SUM(AV4020:AV4029)</f>
        <v>974.36</v>
      </c>
    </row>
    <row r="4027" spans="1:82" ht="27.6" x14ac:dyDescent="0.25">
      <c r="A4027" s="38"/>
      <c r="B4027" s="38" t="s">
        <v>135</v>
      </c>
      <c r="C4027" s="38" t="s">
        <v>1601</v>
      </c>
      <c r="D4027" s="39" t="s">
        <v>1044</v>
      </c>
      <c r="E4027" s="40">
        <f>Source!BZ842</f>
        <v>90</v>
      </c>
      <c r="F4027" s="40"/>
      <c r="G4027" s="40">
        <f>Source!AT842</f>
        <v>90</v>
      </c>
      <c r="H4027" s="42"/>
      <c r="I4027" s="41"/>
      <c r="J4027" s="42"/>
      <c r="K4027" s="41"/>
      <c r="L4027" s="42">
        <f>SUM(AZ4020:AZ4029)</f>
        <v>876.92</v>
      </c>
    </row>
    <row r="4028" spans="1:82" ht="27.6" x14ac:dyDescent="0.25">
      <c r="A4028" s="52"/>
      <c r="B4028" s="52" t="s">
        <v>136</v>
      </c>
      <c r="C4028" s="52" t="s">
        <v>1602</v>
      </c>
      <c r="D4028" s="46" t="s">
        <v>1044</v>
      </c>
      <c r="E4028" s="48">
        <f>Source!CA842</f>
        <v>46</v>
      </c>
      <c r="F4028" s="48"/>
      <c r="G4028" s="48">
        <f>Source!AU842</f>
        <v>46</v>
      </c>
      <c r="H4028" s="53"/>
      <c r="I4028" s="54"/>
      <c r="J4028" s="53"/>
      <c r="K4028" s="54"/>
      <c r="L4028" s="53">
        <f>SUM(BA4020:BA4029)</f>
        <v>448.21</v>
      </c>
    </row>
    <row r="4029" spans="1:82" ht="13.8" x14ac:dyDescent="0.25">
      <c r="C4029" s="72" t="s">
        <v>1570</v>
      </c>
      <c r="D4029" s="72"/>
      <c r="E4029" s="72"/>
      <c r="F4029" s="72"/>
      <c r="G4029" s="72"/>
      <c r="H4029" s="72"/>
      <c r="I4029" s="73">
        <f>IF(E4020&lt;&gt;0,K4029/E4020, 0)</f>
        <v>2299.4899999999998</v>
      </c>
      <c r="J4029" s="73"/>
      <c r="K4029" s="73">
        <f>L4021+L4023+L4027+L4028</f>
        <v>2299.4899999999998</v>
      </c>
      <c r="L4029" s="73"/>
      <c r="AD4029">
        <f>ROUND((Source!AT842/100)*((ROUND(SUMIF(SmtRes!AQ2201:'SmtRes'!AQ2203,"=1",SmtRes!AD2201:'SmtRes'!AD2203)*Source!I842, 2)+ROUND(SUMIF(SmtRes!AQ2201:'SmtRes'!AQ2203,"=1",SmtRes!AC2201:'SmtRes'!AC2203)*Source!I842, 2))), 2)</f>
        <v>469.9</v>
      </c>
      <c r="AE4029">
        <f>ROUND((Source!AU842/100)*((ROUND(SUMIF(SmtRes!AQ2201:'SmtRes'!AQ2203,"=1",SmtRes!AD2201:'SmtRes'!AD2203)*Source!I842, 2)+ROUND(SUMIF(SmtRes!AQ2201:'SmtRes'!AQ2203,"=1",SmtRes!AC2201:'SmtRes'!AC2203)*Source!I842, 2))), 2)</f>
        <v>240.17</v>
      </c>
      <c r="AN4029" s="50">
        <f>L4021+L4023+L4027+L4028</f>
        <v>2299.4899999999998</v>
      </c>
      <c r="AO4029">
        <f>0</f>
        <v>0</v>
      </c>
      <c r="AQ4029" t="s">
        <v>1571</v>
      </c>
      <c r="AR4029" s="50">
        <f>L4021</f>
        <v>974.36</v>
      </c>
      <c r="AT4029">
        <f>0</f>
        <v>0</v>
      </c>
      <c r="AV4029" t="s">
        <v>1571</v>
      </c>
      <c r="AW4029" s="50">
        <f>L4023</f>
        <v>0</v>
      </c>
      <c r="AZ4029">
        <f>Source!X842</f>
        <v>876.92</v>
      </c>
      <c r="BA4029">
        <f>Source!Y842</f>
        <v>448.21</v>
      </c>
      <c r="CD4029">
        <v>2</v>
      </c>
    </row>
    <row r="4030" spans="1:82" ht="121.2" x14ac:dyDescent="0.25">
      <c r="A4030" s="36" t="s">
        <v>697</v>
      </c>
      <c r="B4030" s="38" t="s">
        <v>1885</v>
      </c>
      <c r="C4030" s="38" t="s">
        <v>1886</v>
      </c>
      <c r="D4030" s="39" t="str">
        <f>Source!H843</f>
        <v>канал</v>
      </c>
      <c r="E4030" s="40">
        <f>Source!K843</f>
        <v>1</v>
      </c>
      <c r="F4030" s="40"/>
      <c r="G4030" s="40">
        <f>Source!I843</f>
        <v>1</v>
      </c>
      <c r="H4030" s="42"/>
      <c r="I4030" s="41"/>
      <c r="J4030" s="42"/>
      <c r="K4030" s="41"/>
      <c r="L4030" s="42"/>
    </row>
    <row r="4031" spans="1:82" ht="14.4" x14ac:dyDescent="0.25">
      <c r="A4031" s="37"/>
      <c r="B4031" s="40">
        <v>1</v>
      </c>
      <c r="C4031" s="37" t="s">
        <v>1561</v>
      </c>
      <c r="D4031" s="39" t="s">
        <v>1034</v>
      </c>
      <c r="E4031" s="43"/>
      <c r="F4031" s="40"/>
      <c r="G4031" s="43">
        <f>Source!U843</f>
        <v>0.47299999999999998</v>
      </c>
      <c r="H4031" s="40"/>
      <c r="I4031" s="40"/>
      <c r="J4031" s="40"/>
      <c r="K4031" s="40"/>
      <c r="L4031" s="44">
        <f>SUM(L4032:L4032)-SUMIF(CE4032:CE4032, 1, L4032:L4032)</f>
        <v>273.33999999999997</v>
      </c>
    </row>
    <row r="4032" spans="1:82" ht="14.4" x14ac:dyDescent="0.25">
      <c r="A4032" s="38"/>
      <c r="B4032" s="38" t="s">
        <v>1266</v>
      </c>
      <c r="C4032" s="38" t="s">
        <v>1267</v>
      </c>
      <c r="D4032" s="39" t="s">
        <v>1034</v>
      </c>
      <c r="E4032" s="40">
        <v>0.55000000000000004</v>
      </c>
      <c r="F4032" s="40">
        <f>ROUND(0.86,7)</f>
        <v>0.86</v>
      </c>
      <c r="G4032" s="40">
        <f>SmtRes!CX2204</f>
        <v>0.47299999999999998</v>
      </c>
      <c r="H4032" s="42"/>
      <c r="I4032" s="41"/>
      <c r="J4032" s="42">
        <f>SmtRes!CZ2204</f>
        <v>577.89</v>
      </c>
      <c r="K4032" s="41"/>
      <c r="L4032" s="42">
        <f>SmtRes!DI2204</f>
        <v>273.33999999999997</v>
      </c>
    </row>
    <row r="4033" spans="1:82" ht="14.4" hidden="1" x14ac:dyDescent="0.25">
      <c r="A4033" s="37"/>
      <c r="B4033" s="40">
        <v>4</v>
      </c>
      <c r="C4033" s="37" t="s">
        <v>1565</v>
      </c>
      <c r="D4033" s="39"/>
      <c r="E4033" s="43"/>
      <c r="F4033" s="40"/>
      <c r="G4033" s="43"/>
      <c r="H4033" s="40"/>
      <c r="I4033" s="40"/>
      <c r="J4033" s="40"/>
      <c r="K4033" s="40"/>
      <c r="L4033" s="44">
        <f>SUM(L4034:L4034)-SUMIF(CE4034:CE4034, 1, L4034:L4034)</f>
        <v>0</v>
      </c>
    </row>
    <row r="4034" spans="1:82" ht="41.4" x14ac:dyDescent="0.25">
      <c r="A4034" s="38"/>
      <c r="B4034" s="38" t="s">
        <v>1268</v>
      </c>
      <c r="C4034" s="52" t="s">
        <v>1270</v>
      </c>
      <c r="D4034" s="46" t="s">
        <v>202</v>
      </c>
      <c r="E4034" s="48">
        <v>3.0769999999999999E-2</v>
      </c>
      <c r="F4034" s="48">
        <f>ROUND(0,7)</f>
        <v>0</v>
      </c>
      <c r="G4034" s="48">
        <f>SmtRes!CX2205</f>
        <v>0</v>
      </c>
      <c r="H4034" s="53">
        <f>SmtRes!CZ2205</f>
        <v>241.35</v>
      </c>
      <c r="I4034" s="54">
        <f>SmtRes!AI2205</f>
        <v>1.1000000000000001</v>
      </c>
      <c r="J4034" s="53">
        <f>ROUND(H4034*I4034, 2)</f>
        <v>265.49</v>
      </c>
      <c r="K4034" s="54"/>
      <c r="L4034" s="53">
        <f>SmtRes!DF2205</f>
        <v>0</v>
      </c>
    </row>
    <row r="4035" spans="1:82" ht="14.4" x14ac:dyDescent="0.25">
      <c r="A4035" s="38"/>
      <c r="B4035" s="38"/>
      <c r="C4035" s="51" t="s">
        <v>1566</v>
      </c>
      <c r="D4035" s="39"/>
      <c r="E4035" s="40"/>
      <c r="F4035" s="40"/>
      <c r="G4035" s="40"/>
      <c r="H4035" s="42"/>
      <c r="I4035" s="41"/>
      <c r="J4035" s="42"/>
      <c r="K4035" s="41"/>
      <c r="L4035" s="42">
        <f>L4031+L4033</f>
        <v>273.33999999999997</v>
      </c>
    </row>
    <row r="4036" spans="1:82" ht="14.4" x14ac:dyDescent="0.25">
      <c r="A4036" s="38"/>
      <c r="B4036" s="38"/>
      <c r="C4036" s="38" t="s">
        <v>1567</v>
      </c>
      <c r="D4036" s="39"/>
      <c r="E4036" s="40"/>
      <c r="F4036" s="40"/>
      <c r="G4036" s="40"/>
      <c r="H4036" s="42"/>
      <c r="I4036" s="41"/>
      <c r="J4036" s="42"/>
      <c r="K4036" s="41"/>
      <c r="L4036" s="42">
        <f>SUM(AR4030:AR4039)+SUM(AS4030:AS4039)+SUM(AT4030:AT4039)+SUM(AU4030:AU4039)+SUM(AV4030:AV4039)</f>
        <v>273.33999999999997</v>
      </c>
    </row>
    <row r="4037" spans="1:82" ht="27.6" x14ac:dyDescent="0.25">
      <c r="A4037" s="38"/>
      <c r="B4037" s="38" t="s">
        <v>135</v>
      </c>
      <c r="C4037" s="38" t="s">
        <v>1601</v>
      </c>
      <c r="D4037" s="39" t="s">
        <v>1044</v>
      </c>
      <c r="E4037" s="40">
        <f>Source!BZ843</f>
        <v>90</v>
      </c>
      <c r="F4037" s="40"/>
      <c r="G4037" s="40">
        <f>Source!AT843</f>
        <v>90</v>
      </c>
      <c r="H4037" s="42"/>
      <c r="I4037" s="41"/>
      <c r="J4037" s="42"/>
      <c r="K4037" s="41"/>
      <c r="L4037" s="42">
        <f>SUM(AZ4030:AZ4039)</f>
        <v>246.01</v>
      </c>
    </row>
    <row r="4038" spans="1:82" ht="27.6" x14ac:dyDescent="0.25">
      <c r="A4038" s="52"/>
      <c r="B4038" s="52" t="s">
        <v>136</v>
      </c>
      <c r="C4038" s="52" t="s">
        <v>1602</v>
      </c>
      <c r="D4038" s="46" t="s">
        <v>1044</v>
      </c>
      <c r="E4038" s="48">
        <f>Source!CA843</f>
        <v>46</v>
      </c>
      <c r="F4038" s="48"/>
      <c r="G4038" s="48">
        <f>Source!AU843</f>
        <v>46</v>
      </c>
      <c r="H4038" s="53"/>
      <c r="I4038" s="54"/>
      <c r="J4038" s="53"/>
      <c r="K4038" s="54"/>
      <c r="L4038" s="53">
        <f>SUM(BA4030:BA4039)</f>
        <v>125.74</v>
      </c>
    </row>
    <row r="4039" spans="1:82" ht="13.8" x14ac:dyDescent="0.25">
      <c r="C4039" s="72" t="s">
        <v>1570</v>
      </c>
      <c r="D4039" s="72"/>
      <c r="E4039" s="72"/>
      <c r="F4039" s="72"/>
      <c r="G4039" s="72"/>
      <c r="H4039" s="72"/>
      <c r="I4039" s="73">
        <f>IF(E4030&lt;&gt;0,K4039/E4030, 0)</f>
        <v>645.08999999999992</v>
      </c>
      <c r="J4039" s="73"/>
      <c r="K4039" s="73">
        <f>L4031+L4033+L4037+L4038</f>
        <v>645.08999999999992</v>
      </c>
      <c r="L4039" s="73"/>
      <c r="AD4039">
        <f>ROUND((Source!AT843/100)*((ROUND(SUMIF(SmtRes!AQ2204:'SmtRes'!AQ2206,"=1",SmtRes!AD2204:'SmtRes'!AD2206)*Source!I843, 2)+ROUND(SUMIF(SmtRes!AQ2204:'SmtRes'!AQ2206,"=1",SmtRes!AC2204:'SmtRes'!AC2206)*Source!I843, 2))), 2)</f>
        <v>520.1</v>
      </c>
      <c r="AE4039">
        <f>ROUND((Source!AU843/100)*((ROUND(SUMIF(SmtRes!AQ2204:'SmtRes'!AQ2206,"=1",SmtRes!AD2204:'SmtRes'!AD2206)*Source!I843, 2)+ROUND(SUMIF(SmtRes!AQ2204:'SmtRes'!AQ2206,"=1",SmtRes!AC2204:'SmtRes'!AC2206)*Source!I843, 2))), 2)</f>
        <v>265.83</v>
      </c>
      <c r="AN4039" s="50">
        <f>L4031+L4033+L4037+L4038</f>
        <v>645.08999999999992</v>
      </c>
      <c r="AO4039">
        <f>0</f>
        <v>0</v>
      </c>
      <c r="AQ4039" t="s">
        <v>1571</v>
      </c>
      <c r="AR4039" s="50">
        <f>L4031</f>
        <v>273.33999999999997</v>
      </c>
      <c r="AT4039">
        <f>0</f>
        <v>0</v>
      </c>
      <c r="AV4039" t="s">
        <v>1571</v>
      </c>
      <c r="AW4039" s="50">
        <f>L4033</f>
        <v>0</v>
      </c>
      <c r="AZ4039">
        <f>Source!X843</f>
        <v>246.01</v>
      </c>
      <c r="BA4039">
        <f>Source!Y843</f>
        <v>125.74</v>
      </c>
      <c r="CD4039">
        <v>2</v>
      </c>
    </row>
    <row r="4040" spans="1:82" ht="79.8" x14ac:dyDescent="0.25">
      <c r="A4040" s="36" t="s">
        <v>702</v>
      </c>
      <c r="B4040" s="38" t="s">
        <v>1887</v>
      </c>
      <c r="C4040" s="38" t="s">
        <v>1888</v>
      </c>
      <c r="D4040" s="39" t="str">
        <f>Source!H844</f>
        <v>ШТ</v>
      </c>
      <c r="E4040" s="40">
        <f>Source!K844</f>
        <v>1</v>
      </c>
      <c r="F4040" s="40"/>
      <c r="G4040" s="40">
        <f>Source!I844</f>
        <v>1</v>
      </c>
      <c r="H4040" s="42"/>
      <c r="I4040" s="41"/>
      <c r="J4040" s="42"/>
      <c r="K4040" s="41"/>
      <c r="L4040" s="42"/>
    </row>
    <row r="4041" spans="1:82" ht="14.4" x14ac:dyDescent="0.25">
      <c r="A4041" s="37"/>
      <c r="B4041" s="40">
        <v>1</v>
      </c>
      <c r="C4041" s="37" t="s">
        <v>1561</v>
      </c>
      <c r="D4041" s="39" t="s">
        <v>1034</v>
      </c>
      <c r="E4041" s="43"/>
      <c r="F4041" s="40"/>
      <c r="G4041" s="43">
        <f>Source!U844</f>
        <v>0.17199999999999999</v>
      </c>
      <c r="H4041" s="40"/>
      <c r="I4041" s="40"/>
      <c r="J4041" s="40"/>
      <c r="K4041" s="40"/>
      <c r="L4041" s="44">
        <f>SUM(L4042:L4042)-SUMIF(CE4042:CE4042, 1, L4042:L4042)</f>
        <v>91.34</v>
      </c>
    </row>
    <row r="4042" spans="1:82" ht="14.4" x14ac:dyDescent="0.25">
      <c r="A4042" s="38"/>
      <c r="B4042" s="38" t="s">
        <v>1083</v>
      </c>
      <c r="C4042" s="38" t="s">
        <v>1084</v>
      </c>
      <c r="D4042" s="39" t="s">
        <v>1034</v>
      </c>
      <c r="E4042" s="40">
        <v>0.2</v>
      </c>
      <c r="F4042" s="40">
        <f>ROUND(0.86,7)</f>
        <v>0.86</v>
      </c>
      <c r="G4042" s="40">
        <f>SmtRes!CX2207</f>
        <v>0.17199999999999999</v>
      </c>
      <c r="H4042" s="42"/>
      <c r="I4042" s="41"/>
      <c r="J4042" s="42">
        <f>SmtRes!CZ2207</f>
        <v>531.04</v>
      </c>
      <c r="K4042" s="41"/>
      <c r="L4042" s="42">
        <f>SmtRes!DI2207</f>
        <v>91.34</v>
      </c>
    </row>
    <row r="4043" spans="1:82" ht="14.4" hidden="1" x14ac:dyDescent="0.25">
      <c r="A4043" s="37"/>
      <c r="B4043" s="40">
        <v>4</v>
      </c>
      <c r="C4043" s="37" t="s">
        <v>1565</v>
      </c>
      <c r="D4043" s="39"/>
      <c r="E4043" s="43"/>
      <c r="F4043" s="40"/>
      <c r="G4043" s="43"/>
      <c r="H4043" s="40"/>
      <c r="I4043" s="40"/>
      <c r="J4043" s="40"/>
      <c r="K4043" s="40"/>
      <c r="L4043" s="44">
        <f>SUM(L4044:L4045)-SUMIF(CE4044:CE4045, 1, L4044:L4045)</f>
        <v>0</v>
      </c>
    </row>
    <row r="4044" spans="1:82" ht="14.4" x14ac:dyDescent="0.25">
      <c r="A4044" s="38"/>
      <c r="B4044" s="38" t="s">
        <v>1049</v>
      </c>
      <c r="C4044" s="38" t="s">
        <v>1051</v>
      </c>
      <c r="D4044" s="39" t="s">
        <v>846</v>
      </c>
      <c r="E4044" s="40">
        <v>5.0000000000000002E-5</v>
      </c>
      <c r="F4044" s="40">
        <f>ROUND(0,7)</f>
        <v>0</v>
      </c>
      <c r="G4044" s="40">
        <f>SmtRes!CX2208</f>
        <v>0</v>
      </c>
      <c r="H4044" s="42">
        <f>SmtRes!CZ2208</f>
        <v>116448.72</v>
      </c>
      <c r="I4044" s="41">
        <f>SmtRes!AI2208</f>
        <v>1.1200000000000001</v>
      </c>
      <c r="J4044" s="42">
        <f>ROUND(H4044*I4044, 2)</f>
        <v>130422.57</v>
      </c>
      <c r="K4044" s="41"/>
      <c r="L4044" s="42">
        <f>SmtRes!DF2208</f>
        <v>0</v>
      </c>
    </row>
    <row r="4045" spans="1:82" ht="27.6" x14ac:dyDescent="0.25">
      <c r="A4045" s="38"/>
      <c r="B4045" s="38" t="s">
        <v>1052</v>
      </c>
      <c r="C4045" s="52" t="s">
        <v>1054</v>
      </c>
      <c r="D4045" s="46" t="s">
        <v>1055</v>
      </c>
      <c r="E4045" s="48">
        <v>0.01</v>
      </c>
      <c r="F4045" s="48">
        <f>ROUND(0,7)</f>
        <v>0</v>
      </c>
      <c r="G4045" s="48">
        <f>SmtRes!CX2209</f>
        <v>0</v>
      </c>
      <c r="H4045" s="53">
        <f>SmtRes!CZ2209</f>
        <v>870.18</v>
      </c>
      <c r="I4045" s="54">
        <f>SmtRes!AI2209</f>
        <v>1.61</v>
      </c>
      <c r="J4045" s="53">
        <f>ROUND(H4045*I4045, 2)</f>
        <v>1400.99</v>
      </c>
      <c r="K4045" s="54"/>
      <c r="L4045" s="53">
        <f>SmtRes!DF2209</f>
        <v>0</v>
      </c>
    </row>
    <row r="4046" spans="1:82" ht="14.4" x14ac:dyDescent="0.25">
      <c r="A4046" s="38"/>
      <c r="B4046" s="38"/>
      <c r="C4046" s="51" t="s">
        <v>1566</v>
      </c>
      <c r="D4046" s="39"/>
      <c r="E4046" s="40"/>
      <c r="F4046" s="40"/>
      <c r="G4046" s="40"/>
      <c r="H4046" s="42"/>
      <c r="I4046" s="41"/>
      <c r="J4046" s="42"/>
      <c r="K4046" s="41"/>
      <c r="L4046" s="42">
        <f>L4041+L4043</f>
        <v>91.34</v>
      </c>
    </row>
    <row r="4047" spans="1:82" ht="14.4" x14ac:dyDescent="0.25">
      <c r="A4047" s="38"/>
      <c r="B4047" s="38"/>
      <c r="C4047" s="38" t="s">
        <v>1567</v>
      </c>
      <c r="D4047" s="39"/>
      <c r="E4047" s="40"/>
      <c r="F4047" s="40"/>
      <c r="G4047" s="40"/>
      <c r="H4047" s="42"/>
      <c r="I4047" s="41"/>
      <c r="J4047" s="42"/>
      <c r="K4047" s="41"/>
      <c r="L4047" s="42">
        <f>SUM(AR4040:AR4050)+SUM(AS4040:AS4050)+SUM(AT4040:AT4050)+SUM(AU4040:AU4050)+SUM(AV4040:AV4050)</f>
        <v>91.34</v>
      </c>
    </row>
    <row r="4048" spans="1:82" ht="27.6" x14ac:dyDescent="0.25">
      <c r="A4048" s="38"/>
      <c r="B4048" s="38" t="s">
        <v>135</v>
      </c>
      <c r="C4048" s="38" t="s">
        <v>1601</v>
      </c>
      <c r="D4048" s="39" t="s">
        <v>1044</v>
      </c>
      <c r="E4048" s="40">
        <f>Source!BZ844</f>
        <v>90</v>
      </c>
      <c r="F4048" s="40"/>
      <c r="G4048" s="40">
        <f>Source!AT844</f>
        <v>90</v>
      </c>
      <c r="H4048" s="42"/>
      <c r="I4048" s="41"/>
      <c r="J4048" s="42"/>
      <c r="K4048" s="41"/>
      <c r="L4048" s="42">
        <f>SUM(AZ4040:AZ4050)</f>
        <v>82.21</v>
      </c>
    </row>
    <row r="4049" spans="1:83" ht="27.6" x14ac:dyDescent="0.25">
      <c r="A4049" s="52"/>
      <c r="B4049" s="52" t="s">
        <v>136</v>
      </c>
      <c r="C4049" s="52" t="s">
        <v>1602</v>
      </c>
      <c r="D4049" s="46" t="s">
        <v>1044</v>
      </c>
      <c r="E4049" s="48">
        <f>Source!CA844</f>
        <v>46</v>
      </c>
      <c r="F4049" s="48"/>
      <c r="G4049" s="48">
        <f>Source!AU844</f>
        <v>46</v>
      </c>
      <c r="H4049" s="53"/>
      <c r="I4049" s="54"/>
      <c r="J4049" s="53"/>
      <c r="K4049" s="54"/>
      <c r="L4049" s="53">
        <f>SUM(BA4040:BA4050)</f>
        <v>42.02</v>
      </c>
    </row>
    <row r="4050" spans="1:83" ht="13.8" x14ac:dyDescent="0.25">
      <c r="C4050" s="72" t="s">
        <v>1570</v>
      </c>
      <c r="D4050" s="72"/>
      <c r="E4050" s="72"/>
      <c r="F4050" s="72"/>
      <c r="G4050" s="72"/>
      <c r="H4050" s="72"/>
      <c r="I4050" s="73">
        <f>IF(E4040&lt;&gt;0,K4050/E4040, 0)</f>
        <v>215.57000000000002</v>
      </c>
      <c r="J4050" s="73"/>
      <c r="K4050" s="73">
        <f>L4041+L4043+L4048+L4049</f>
        <v>215.57000000000002</v>
      </c>
      <c r="L4050" s="73"/>
      <c r="AD4050">
        <f>ROUND((Source!AT844/100)*((ROUND(SUMIF(SmtRes!AQ2207:'SmtRes'!AQ2210,"=1",SmtRes!AD2207:'SmtRes'!AD2210)*Source!I844, 2)+ROUND(SUMIF(SmtRes!AQ2207:'SmtRes'!AQ2210,"=1",SmtRes!AC2207:'SmtRes'!AC2210)*Source!I844, 2))), 2)</f>
        <v>477.94</v>
      </c>
      <c r="AE4050">
        <f>ROUND((Source!AU844/100)*((ROUND(SUMIF(SmtRes!AQ2207:'SmtRes'!AQ2210,"=1",SmtRes!AD2207:'SmtRes'!AD2210)*Source!I844, 2)+ROUND(SUMIF(SmtRes!AQ2207:'SmtRes'!AQ2210,"=1",SmtRes!AC2207:'SmtRes'!AC2210)*Source!I844, 2))), 2)</f>
        <v>244.28</v>
      </c>
      <c r="AN4050" s="50">
        <f>L4041+L4043+L4048+L4049</f>
        <v>215.57000000000002</v>
      </c>
      <c r="AO4050">
        <f>0</f>
        <v>0</v>
      </c>
      <c r="AQ4050" t="s">
        <v>1571</v>
      </c>
      <c r="AR4050" s="50">
        <f>L4041</f>
        <v>91.34</v>
      </c>
      <c r="AT4050">
        <f>0</f>
        <v>0</v>
      </c>
      <c r="AV4050" t="s">
        <v>1571</v>
      </c>
      <c r="AW4050" s="50">
        <f>L4043</f>
        <v>0</v>
      </c>
      <c r="AZ4050">
        <f>Source!X844</f>
        <v>82.21</v>
      </c>
      <c r="BA4050">
        <f>Source!Y844</f>
        <v>42.02</v>
      </c>
      <c r="CD4050">
        <v>2</v>
      </c>
    </row>
    <row r="4052" spans="1:83" ht="16.8" x14ac:dyDescent="0.25">
      <c r="A4052" s="71" t="s">
        <v>1889</v>
      </c>
      <c r="B4052" s="71"/>
      <c r="C4052" s="71"/>
      <c r="D4052" s="71"/>
      <c r="E4052" s="71"/>
      <c r="F4052" s="71"/>
      <c r="G4052" s="71"/>
      <c r="H4052" s="71"/>
      <c r="I4052" s="71"/>
      <c r="J4052" s="71"/>
      <c r="K4052" s="71"/>
      <c r="L4052" s="71"/>
    </row>
    <row r="4053" spans="1:83" ht="93.6" x14ac:dyDescent="0.25">
      <c r="A4053" s="36" t="s">
        <v>707</v>
      </c>
      <c r="B4053" s="38" t="s">
        <v>1890</v>
      </c>
      <c r="C4053" s="38" t="s">
        <v>1891</v>
      </c>
      <c r="D4053" s="39" t="str">
        <f>Source!H880</f>
        <v>100 м</v>
      </c>
      <c r="E4053" s="40">
        <f>Source!K880</f>
        <v>0.01</v>
      </c>
      <c r="F4053" s="40"/>
      <c r="G4053" s="40">
        <f>Source!I880</f>
        <v>0.01</v>
      </c>
      <c r="H4053" s="42"/>
      <c r="I4053" s="41"/>
      <c r="J4053" s="42"/>
      <c r="K4053" s="41"/>
      <c r="L4053" s="42"/>
    </row>
    <row r="4054" spans="1:83" x14ac:dyDescent="0.25">
      <c r="C4054" s="55" t="str">
        <f>"Объем: "&amp;Source!I880&amp;"=1/"&amp;"100"</f>
        <v>Объем: 0,01=1/100</v>
      </c>
    </row>
    <row r="4055" spans="1:83" ht="14.4" x14ac:dyDescent="0.25">
      <c r="A4055" s="37"/>
      <c r="B4055" s="40">
        <v>1</v>
      </c>
      <c r="C4055" s="37" t="s">
        <v>1561</v>
      </c>
      <c r="D4055" s="39" t="s">
        <v>1034</v>
      </c>
      <c r="E4055" s="43"/>
      <c r="F4055" s="40"/>
      <c r="G4055" s="43">
        <f>Source!U880</f>
        <v>0.188254</v>
      </c>
      <c r="H4055" s="40"/>
      <c r="I4055" s="40"/>
      <c r="J4055" s="40"/>
      <c r="K4055" s="40"/>
      <c r="L4055" s="44">
        <f>SUM(L4056:L4056)-SUMIF(CE4056:CE4056, 1, L4056:L4056)</f>
        <v>95.77</v>
      </c>
    </row>
    <row r="4056" spans="1:83" ht="14.4" x14ac:dyDescent="0.25">
      <c r="A4056" s="38"/>
      <c r="B4056" s="38" t="s">
        <v>1238</v>
      </c>
      <c r="C4056" s="38" t="s">
        <v>1239</v>
      </c>
      <c r="D4056" s="39" t="s">
        <v>1034</v>
      </c>
      <c r="E4056" s="40">
        <v>21.89</v>
      </c>
      <c r="F4056" s="40">
        <f>ROUND(0.86,7)</f>
        <v>0.86</v>
      </c>
      <c r="G4056" s="40">
        <f>SmtRes!CX2211</f>
        <v>0.188254</v>
      </c>
      <c r="H4056" s="42"/>
      <c r="I4056" s="41"/>
      <c r="J4056" s="42">
        <f>SmtRes!CZ2211</f>
        <v>508.73</v>
      </c>
      <c r="K4056" s="41"/>
      <c r="L4056" s="42">
        <f>SmtRes!DI2211</f>
        <v>95.77</v>
      </c>
    </row>
    <row r="4057" spans="1:83" ht="14.4" x14ac:dyDescent="0.25">
      <c r="A4057" s="37"/>
      <c r="B4057" s="40">
        <v>2</v>
      </c>
      <c r="C4057" s="37" t="s">
        <v>1562</v>
      </c>
      <c r="D4057" s="39"/>
      <c r="E4057" s="43"/>
      <c r="F4057" s="40"/>
      <c r="G4057" s="43"/>
      <c r="H4057" s="40"/>
      <c r="I4057" s="40"/>
      <c r="J4057" s="40"/>
      <c r="K4057" s="40"/>
      <c r="L4057" s="44">
        <f>SUM(L4058:L4070)-SUMIF(CE4058:CE4070, 1, L4058:L4070)</f>
        <v>93.73</v>
      </c>
    </row>
    <row r="4058" spans="1:83" ht="14.4" x14ac:dyDescent="0.25">
      <c r="A4058" s="37"/>
      <c r="B4058" s="40"/>
      <c r="C4058" s="37" t="s">
        <v>1564</v>
      </c>
      <c r="D4058" s="39" t="s">
        <v>1034</v>
      </c>
      <c r="E4058" s="43"/>
      <c r="F4058" s="40"/>
      <c r="G4058" s="43">
        <f>Source!V880</f>
        <v>3.8872000000000004E-2</v>
      </c>
      <c r="H4058" s="40"/>
      <c r="I4058" s="40"/>
      <c r="J4058" s="40"/>
      <c r="K4058" s="40"/>
      <c r="L4058" s="44">
        <f>SUMIF(CE4059:CE4070, 1, L4059:L4070)</f>
        <v>25.84</v>
      </c>
      <c r="CE4058">
        <v>1</v>
      </c>
    </row>
    <row r="4059" spans="1:83" ht="69" x14ac:dyDescent="0.25">
      <c r="A4059" s="38"/>
      <c r="B4059" s="38" t="s">
        <v>1271</v>
      </c>
      <c r="C4059" s="38" t="s">
        <v>1273</v>
      </c>
      <c r="D4059" s="39" t="s">
        <v>1040</v>
      </c>
      <c r="E4059" s="40">
        <v>0.13</v>
      </c>
      <c r="F4059" s="40">
        <f t="shared" ref="F4059:F4070" si="256">ROUND(0.86,7)</f>
        <v>0.86</v>
      </c>
      <c r="G4059" s="40">
        <f>SmtRes!CX2213</f>
        <v>1.1180000000000001E-3</v>
      </c>
      <c r="H4059" s="42"/>
      <c r="I4059" s="41"/>
      <c r="J4059" s="42">
        <f>SmtRes!CZ2213</f>
        <v>1574.27</v>
      </c>
      <c r="K4059" s="41"/>
      <c r="L4059" s="42">
        <f>SmtRes!DG2213</f>
        <v>1.76</v>
      </c>
    </row>
    <row r="4060" spans="1:83" ht="14.4" x14ac:dyDescent="0.25">
      <c r="A4060" s="38"/>
      <c r="B4060" s="38" t="s">
        <v>1041</v>
      </c>
      <c r="C4060" s="38" t="s">
        <v>1563</v>
      </c>
      <c r="D4060" s="39" t="s">
        <v>1034</v>
      </c>
      <c r="E4060" s="40">
        <f>SmtRes!DO2213*SmtRes!AT2213</f>
        <v>0.13</v>
      </c>
      <c r="F4060" s="40">
        <f t="shared" si="256"/>
        <v>0.86</v>
      </c>
      <c r="G4060" s="40">
        <f>ROUND(E4060*G4053, 7)</f>
        <v>1.2999999999999999E-3</v>
      </c>
      <c r="H4060" s="42"/>
      <c r="I4060" s="41"/>
      <c r="J4060" s="42">
        <f>ROUND(SmtRes!AG2213/SmtRes!DO2213, 2)</f>
        <v>687.23</v>
      </c>
      <c r="K4060" s="41"/>
      <c r="L4060" s="42">
        <f>SmtRes!DH2213</f>
        <v>0.77</v>
      </c>
      <c r="CE4060">
        <v>1</v>
      </c>
    </row>
    <row r="4061" spans="1:83" ht="55.2" x14ac:dyDescent="0.25">
      <c r="A4061" s="38"/>
      <c r="B4061" s="38" t="s">
        <v>1274</v>
      </c>
      <c r="C4061" s="38" t="s">
        <v>1276</v>
      </c>
      <c r="D4061" s="39" t="s">
        <v>1040</v>
      </c>
      <c r="E4061" s="40">
        <v>0.6</v>
      </c>
      <c r="F4061" s="40">
        <f t="shared" si="256"/>
        <v>0.86</v>
      </c>
      <c r="G4061" s="40">
        <f>SmtRes!CX2214</f>
        <v>5.1599999999999997E-3</v>
      </c>
      <c r="H4061" s="42">
        <f>SmtRes!CZ2214</f>
        <v>95.25</v>
      </c>
      <c r="I4061" s="41">
        <f>SmtRes!AJ2214</f>
        <v>1.29</v>
      </c>
      <c r="J4061" s="42">
        <f>ROUND(H4061*I4061, 2)</f>
        <v>122.87</v>
      </c>
      <c r="K4061" s="41"/>
      <c r="L4061" s="42">
        <f>SmtRes!DG2214</f>
        <v>0.63</v>
      </c>
    </row>
    <row r="4062" spans="1:83" ht="27.6" x14ac:dyDescent="0.25">
      <c r="A4062" s="38"/>
      <c r="B4062" s="38" t="s">
        <v>1277</v>
      </c>
      <c r="C4062" s="38" t="s">
        <v>1279</v>
      </c>
      <c r="D4062" s="39" t="s">
        <v>1040</v>
      </c>
      <c r="E4062" s="40">
        <v>8.36</v>
      </c>
      <c r="F4062" s="40">
        <f t="shared" si="256"/>
        <v>0.86</v>
      </c>
      <c r="G4062" s="40">
        <f>SmtRes!CX2215</f>
        <v>7.1896000000000002E-2</v>
      </c>
      <c r="H4062" s="42">
        <f>SmtRes!CZ2215</f>
        <v>100.65</v>
      </c>
      <c r="I4062" s="41">
        <f>SmtRes!AJ2215</f>
        <v>1.1100000000000001</v>
      </c>
      <c r="J4062" s="42">
        <f>ROUND(H4062*I4062, 2)</f>
        <v>111.72</v>
      </c>
      <c r="K4062" s="41"/>
      <c r="L4062" s="42">
        <f>SmtRes!DG2215</f>
        <v>8.0299999999999994</v>
      </c>
    </row>
    <row r="4063" spans="1:83" ht="41.4" x14ac:dyDescent="0.25">
      <c r="A4063" s="38"/>
      <c r="B4063" s="38" t="s">
        <v>1280</v>
      </c>
      <c r="C4063" s="38" t="s">
        <v>1282</v>
      </c>
      <c r="D4063" s="39" t="s">
        <v>1040</v>
      </c>
      <c r="E4063" s="40">
        <v>3.25</v>
      </c>
      <c r="F4063" s="40">
        <f t="shared" si="256"/>
        <v>0.86</v>
      </c>
      <c r="G4063" s="40">
        <f>SmtRes!CX2216</f>
        <v>2.7949999999999999E-2</v>
      </c>
      <c r="H4063" s="42">
        <f>SmtRes!CZ2216</f>
        <v>2007.7</v>
      </c>
      <c r="I4063" s="41">
        <f>SmtRes!AJ2216</f>
        <v>1.29</v>
      </c>
      <c r="J4063" s="42">
        <f>ROUND(H4063*I4063, 2)</f>
        <v>2589.9299999999998</v>
      </c>
      <c r="K4063" s="41"/>
      <c r="L4063" s="42">
        <f>SmtRes!DG2216</f>
        <v>72.39</v>
      </c>
    </row>
    <row r="4064" spans="1:83" ht="14.4" x14ac:dyDescent="0.25">
      <c r="A4064" s="38"/>
      <c r="B4064" s="38" t="s">
        <v>1041</v>
      </c>
      <c r="C4064" s="38" t="s">
        <v>1563</v>
      </c>
      <c r="D4064" s="39" t="s">
        <v>1034</v>
      </c>
      <c r="E4064" s="40">
        <f>SmtRes!DO2216*SmtRes!AT2216</f>
        <v>3.25</v>
      </c>
      <c r="F4064" s="40">
        <f t="shared" si="256"/>
        <v>0.86</v>
      </c>
      <c r="G4064" s="40">
        <f>ROUND(E4064*G4053, 7)</f>
        <v>3.2500000000000001E-2</v>
      </c>
      <c r="H4064" s="42"/>
      <c r="I4064" s="41"/>
      <c r="J4064" s="42">
        <f>ROUND(SmtRes!AG2216/SmtRes!DO2216, 2)</f>
        <v>687.23</v>
      </c>
      <c r="K4064" s="41"/>
      <c r="L4064" s="42">
        <f>SmtRes!DH2216</f>
        <v>19.21</v>
      </c>
      <c r="CE4064">
        <v>1</v>
      </c>
    </row>
    <row r="4065" spans="1:83" ht="27.6" x14ac:dyDescent="0.25">
      <c r="A4065" s="38"/>
      <c r="B4065" s="38" t="s">
        <v>1218</v>
      </c>
      <c r="C4065" s="38" t="s">
        <v>1220</v>
      </c>
      <c r="D4065" s="39" t="s">
        <v>1040</v>
      </c>
      <c r="E4065" s="40">
        <v>0.92</v>
      </c>
      <c r="F4065" s="40">
        <f t="shared" si="256"/>
        <v>0.86</v>
      </c>
      <c r="G4065" s="40">
        <f>SmtRes!CX2217</f>
        <v>7.9120000000000006E-3</v>
      </c>
      <c r="H4065" s="42">
        <f>SmtRes!CZ2217</f>
        <v>1043.1400000000001</v>
      </c>
      <c r="I4065" s="41">
        <f>SmtRes!AJ2217</f>
        <v>1.23</v>
      </c>
      <c r="J4065" s="42">
        <f>ROUND(H4065*I4065, 2)</f>
        <v>1283.06</v>
      </c>
      <c r="K4065" s="41"/>
      <c r="L4065" s="42">
        <f>SmtRes!DG2217</f>
        <v>10.15</v>
      </c>
    </row>
    <row r="4066" spans="1:83" ht="14.4" x14ac:dyDescent="0.25">
      <c r="A4066" s="38"/>
      <c r="B4066" s="38" t="s">
        <v>1221</v>
      </c>
      <c r="C4066" s="38" t="s">
        <v>1858</v>
      </c>
      <c r="D4066" s="39" t="s">
        <v>1034</v>
      </c>
      <c r="E4066" s="40">
        <f>SmtRes!DO2217*SmtRes!AT2217</f>
        <v>0.92</v>
      </c>
      <c r="F4066" s="40">
        <f t="shared" si="256"/>
        <v>0.86</v>
      </c>
      <c r="G4066" s="40">
        <f>ROUND(E4066*G4053, 7)</f>
        <v>9.1999999999999998E-3</v>
      </c>
      <c r="H4066" s="42"/>
      <c r="I4066" s="41"/>
      <c r="J4066" s="42">
        <f>ROUND(SmtRes!AG2217/SmtRes!DO2217, 2)</f>
        <v>597.98</v>
      </c>
      <c r="K4066" s="41"/>
      <c r="L4066" s="42">
        <f>SmtRes!DH2217</f>
        <v>4.7300000000000004</v>
      </c>
      <c r="CE4066">
        <v>1</v>
      </c>
    </row>
    <row r="4067" spans="1:83" ht="27.6" x14ac:dyDescent="0.25">
      <c r="A4067" s="38"/>
      <c r="B4067" s="38" t="s">
        <v>1233</v>
      </c>
      <c r="C4067" s="38" t="s">
        <v>1235</v>
      </c>
      <c r="D4067" s="39" t="s">
        <v>1040</v>
      </c>
      <c r="E4067" s="40">
        <v>0.03</v>
      </c>
      <c r="F4067" s="40">
        <f t="shared" si="256"/>
        <v>0.86</v>
      </c>
      <c r="G4067" s="40">
        <f>SmtRes!CX2218</f>
        <v>2.5799999999999998E-4</v>
      </c>
      <c r="H4067" s="42">
        <f>SmtRes!CZ2218</f>
        <v>477.92</v>
      </c>
      <c r="I4067" s="41">
        <f>SmtRes!AJ2218</f>
        <v>1.22</v>
      </c>
      <c r="J4067" s="42">
        <f>ROUND(H4067*I4067, 2)</f>
        <v>583.05999999999995</v>
      </c>
      <c r="K4067" s="41"/>
      <c r="L4067" s="42">
        <f>SmtRes!DG2218</f>
        <v>0.15</v>
      </c>
    </row>
    <row r="4068" spans="1:83" ht="14.4" x14ac:dyDescent="0.25">
      <c r="A4068" s="38"/>
      <c r="B4068" s="38" t="s">
        <v>1221</v>
      </c>
      <c r="C4068" s="38" t="s">
        <v>1858</v>
      </c>
      <c r="D4068" s="39" t="s">
        <v>1034</v>
      </c>
      <c r="E4068" s="40">
        <f>SmtRes!DO2218*SmtRes!AT2218</f>
        <v>0.03</v>
      </c>
      <c r="F4068" s="40">
        <f t="shared" si="256"/>
        <v>0.86</v>
      </c>
      <c r="G4068" s="40">
        <f>ROUND(E4068*G4053, 7)</f>
        <v>2.9999999999999997E-4</v>
      </c>
      <c r="H4068" s="42"/>
      <c r="I4068" s="41"/>
      <c r="J4068" s="42">
        <f>ROUND(SmtRes!AG2218/SmtRes!DO2218, 2)</f>
        <v>597.98</v>
      </c>
      <c r="K4068" s="41"/>
      <c r="L4068" s="42">
        <f>SmtRes!DH2218</f>
        <v>0.15</v>
      </c>
      <c r="CE4068">
        <v>1</v>
      </c>
    </row>
    <row r="4069" spans="1:83" ht="55.2" x14ac:dyDescent="0.25">
      <c r="A4069" s="38"/>
      <c r="B4069" s="38" t="s">
        <v>1283</v>
      </c>
      <c r="C4069" s="38" t="s">
        <v>1285</v>
      </c>
      <c r="D4069" s="39" t="s">
        <v>1040</v>
      </c>
      <c r="E4069" s="40">
        <v>0.19</v>
      </c>
      <c r="F4069" s="40">
        <f t="shared" si="256"/>
        <v>0.86</v>
      </c>
      <c r="G4069" s="40">
        <f>SmtRes!CX2219</f>
        <v>1.634E-3</v>
      </c>
      <c r="H4069" s="42"/>
      <c r="I4069" s="41"/>
      <c r="J4069" s="42">
        <f>SmtRes!CZ2219</f>
        <v>379.45</v>
      </c>
      <c r="K4069" s="41"/>
      <c r="L4069" s="42">
        <f>SmtRes!DG2219</f>
        <v>0.62</v>
      </c>
    </row>
    <row r="4070" spans="1:83" ht="14.4" x14ac:dyDescent="0.25">
      <c r="A4070" s="38"/>
      <c r="B4070" s="38" t="s">
        <v>1221</v>
      </c>
      <c r="C4070" s="38" t="s">
        <v>1858</v>
      </c>
      <c r="D4070" s="39" t="s">
        <v>1034</v>
      </c>
      <c r="E4070" s="40">
        <f>SmtRes!DO2219*SmtRes!AT2219</f>
        <v>0.19</v>
      </c>
      <c r="F4070" s="40">
        <f t="shared" si="256"/>
        <v>0.86</v>
      </c>
      <c r="G4070" s="40">
        <f>ROUND(E4070*G4053, 7)</f>
        <v>1.9E-3</v>
      </c>
      <c r="H4070" s="42"/>
      <c r="I4070" s="41"/>
      <c r="J4070" s="42">
        <f>ROUND(SmtRes!AG2219/SmtRes!DO2219, 2)</f>
        <v>597.98</v>
      </c>
      <c r="K4070" s="41"/>
      <c r="L4070" s="42">
        <f>SmtRes!DH2219</f>
        <v>0.98</v>
      </c>
      <c r="CE4070">
        <v>1</v>
      </c>
    </row>
    <row r="4071" spans="1:83" ht="14.4" hidden="1" x14ac:dyDescent="0.25">
      <c r="A4071" s="37"/>
      <c r="B4071" s="40">
        <v>4</v>
      </c>
      <c r="C4071" s="37" t="s">
        <v>1565</v>
      </c>
      <c r="D4071" s="39"/>
      <c r="E4071" s="43"/>
      <c r="F4071" s="40"/>
      <c r="G4071" s="43"/>
      <c r="H4071" s="40"/>
      <c r="I4071" s="40"/>
      <c r="J4071" s="40"/>
      <c r="K4071" s="40"/>
      <c r="L4071" s="44">
        <f>SUM(L4072:L4074)-SUMIF(CE4072:CE4074, 1, L4072:L4074)</f>
        <v>0</v>
      </c>
    </row>
    <row r="4072" spans="1:83" ht="14.4" x14ac:dyDescent="0.25">
      <c r="A4072" s="38"/>
      <c r="B4072" s="38" t="s">
        <v>1286</v>
      </c>
      <c r="C4072" s="38" t="s">
        <v>1288</v>
      </c>
      <c r="D4072" s="39" t="s">
        <v>846</v>
      </c>
      <c r="E4072" s="40">
        <v>0.01</v>
      </c>
      <c r="F4072" s="40">
        <f>ROUND(0,7)</f>
        <v>0</v>
      </c>
      <c r="G4072" s="40">
        <f>SmtRes!CX2220</f>
        <v>0</v>
      </c>
      <c r="H4072" s="42">
        <f>SmtRes!CZ2220</f>
        <v>23188.21</v>
      </c>
      <c r="I4072" s="41">
        <f>SmtRes!AI2220</f>
        <v>1.1499999999999999</v>
      </c>
      <c r="J4072" s="42">
        <f>ROUND(H4072*I4072, 2)</f>
        <v>26666.44</v>
      </c>
      <c r="K4072" s="41"/>
      <c r="L4072" s="42">
        <f>SmtRes!DF2220</f>
        <v>0</v>
      </c>
    </row>
    <row r="4073" spans="1:83" ht="14.4" x14ac:dyDescent="0.25">
      <c r="A4073" s="38"/>
      <c r="B4073" s="38" t="s">
        <v>1222</v>
      </c>
      <c r="C4073" s="38" t="s">
        <v>1224</v>
      </c>
      <c r="D4073" s="39" t="s">
        <v>686</v>
      </c>
      <c r="E4073" s="40">
        <v>3.5</v>
      </c>
      <c r="F4073" s="40">
        <f>ROUND(0,7)</f>
        <v>0</v>
      </c>
      <c r="G4073" s="40">
        <f>SmtRes!CX2222</f>
        <v>0</v>
      </c>
      <c r="H4073" s="42">
        <f>SmtRes!CZ2222</f>
        <v>35.71</v>
      </c>
      <c r="I4073" s="41">
        <f>SmtRes!AI2222</f>
        <v>1.4</v>
      </c>
      <c r="J4073" s="42">
        <f>ROUND(H4073*I4073, 2)</f>
        <v>49.99</v>
      </c>
      <c r="K4073" s="41"/>
      <c r="L4073" s="42">
        <f>SmtRes!DF2222</f>
        <v>0</v>
      </c>
    </row>
    <row r="4074" spans="1:83" ht="27.6" x14ac:dyDescent="0.25">
      <c r="A4074" s="38"/>
      <c r="B4074" s="38" t="s">
        <v>1293</v>
      </c>
      <c r="C4074" s="38" t="s">
        <v>1295</v>
      </c>
      <c r="D4074" s="39" t="s">
        <v>686</v>
      </c>
      <c r="E4074" s="40">
        <v>2</v>
      </c>
      <c r="F4074" s="40">
        <f>ROUND(0,7)</f>
        <v>0</v>
      </c>
      <c r="G4074" s="40">
        <f>SmtRes!CX2224</f>
        <v>0</v>
      </c>
      <c r="H4074" s="42">
        <f>SmtRes!CZ2224</f>
        <v>565.20000000000005</v>
      </c>
      <c r="I4074" s="41">
        <f>SmtRes!AI2224</f>
        <v>2.0499999999999998</v>
      </c>
      <c r="J4074" s="42">
        <f>ROUND(H4074*I4074, 2)</f>
        <v>1158.6600000000001</v>
      </c>
      <c r="K4074" s="41"/>
      <c r="L4074" s="42">
        <f>SmtRes!DF2224</f>
        <v>0</v>
      </c>
    </row>
    <row r="4075" spans="1:83" ht="14.4" x14ac:dyDescent="0.25">
      <c r="A4075" s="38"/>
      <c r="B4075" s="38" t="str">
        <f>EtalonRes!I2221</f>
        <v>01.2.03.03</v>
      </c>
      <c r="C4075" s="38" t="str">
        <f>EtalonRes!K2221</f>
        <v>Мастика</v>
      </c>
      <c r="D4075" s="39" t="str">
        <f>EtalonRes!O2221</f>
        <v>т</v>
      </c>
      <c r="E4075" s="40">
        <f>EtalonRes!X2221</f>
        <v>7.0000000000000007E-2</v>
      </c>
      <c r="F4075" s="40">
        <f>ROUND(0,7)</f>
        <v>0</v>
      </c>
      <c r="G4075" s="40">
        <f>ROUND(EtalonRes!AG2221*Source!I880, 7)</f>
        <v>0</v>
      </c>
      <c r="H4075" s="42"/>
      <c r="I4075" s="41"/>
      <c r="J4075" s="42"/>
      <c r="K4075" s="41"/>
      <c r="L4075" s="42"/>
    </row>
    <row r="4076" spans="1:83" ht="14.4" x14ac:dyDescent="0.25">
      <c r="A4076" s="38"/>
      <c r="B4076" s="38" t="str">
        <f>EtalonRes!I2223</f>
        <v>01.7.07.26</v>
      </c>
      <c r="C4076" s="52" t="str">
        <f>EtalonRes!K2223</f>
        <v>Шнур полиуретановый</v>
      </c>
      <c r="D4076" s="46" t="str">
        <f>EtalonRes!O2223</f>
        <v>10 м</v>
      </c>
      <c r="E4076" s="48">
        <f>EtalonRes!X2223</f>
        <v>10</v>
      </c>
      <c r="F4076" s="48">
        <f>ROUND(0,7)</f>
        <v>0</v>
      </c>
      <c r="G4076" s="48">
        <f>ROUND(EtalonRes!AG2223*Source!I880, 7)</f>
        <v>0</v>
      </c>
      <c r="H4076" s="53"/>
      <c r="I4076" s="54"/>
      <c r="J4076" s="53"/>
      <c r="K4076" s="54"/>
      <c r="L4076" s="53"/>
    </row>
    <row r="4077" spans="1:83" ht="14.4" x14ac:dyDescent="0.25">
      <c r="A4077" s="38"/>
      <c r="B4077" s="38"/>
      <c r="C4077" s="51" t="s">
        <v>1566</v>
      </c>
      <c r="D4077" s="39"/>
      <c r="E4077" s="40"/>
      <c r="F4077" s="40"/>
      <c r="G4077" s="40"/>
      <c r="H4077" s="42"/>
      <c r="I4077" s="41"/>
      <c r="J4077" s="42"/>
      <c r="K4077" s="41"/>
      <c r="L4077" s="42">
        <f>L4055+L4057+L4058+L4071</f>
        <v>215.34</v>
      </c>
    </row>
    <row r="4078" spans="1:83" ht="14.4" x14ac:dyDescent="0.25">
      <c r="A4078" s="38"/>
      <c r="B4078" s="38"/>
      <c r="C4078" s="38" t="s">
        <v>1567</v>
      </c>
      <c r="D4078" s="39"/>
      <c r="E4078" s="40"/>
      <c r="F4078" s="40"/>
      <c r="G4078" s="40"/>
      <c r="H4078" s="42"/>
      <c r="I4078" s="41"/>
      <c r="J4078" s="42"/>
      <c r="K4078" s="41"/>
      <c r="L4078" s="42">
        <f>SUM(AR4053:AR4081)+SUM(AS4053:AS4081)+SUM(AT4053:AT4081)+SUM(AU4053:AU4081)+SUM(AV4053:AV4081)</f>
        <v>121.61</v>
      </c>
    </row>
    <row r="4079" spans="1:83" ht="14.4" x14ac:dyDescent="0.25">
      <c r="A4079" s="38"/>
      <c r="B4079" s="38" t="s">
        <v>713</v>
      </c>
      <c r="C4079" s="38" t="s">
        <v>1892</v>
      </c>
      <c r="D4079" s="39" t="s">
        <v>1044</v>
      </c>
      <c r="E4079" s="40">
        <f>Source!BZ880</f>
        <v>147</v>
      </c>
      <c r="F4079" s="40"/>
      <c r="G4079" s="40">
        <f>Source!AT880</f>
        <v>147</v>
      </c>
      <c r="H4079" s="42"/>
      <c r="I4079" s="41"/>
      <c r="J4079" s="42"/>
      <c r="K4079" s="41"/>
      <c r="L4079" s="42">
        <f>SUM(AZ4053:AZ4081)</f>
        <v>178.77</v>
      </c>
    </row>
    <row r="4080" spans="1:83" ht="14.4" x14ac:dyDescent="0.25">
      <c r="A4080" s="52"/>
      <c r="B4080" s="52" t="s">
        <v>714</v>
      </c>
      <c r="C4080" s="52" t="s">
        <v>1893</v>
      </c>
      <c r="D4080" s="46" t="s">
        <v>1044</v>
      </c>
      <c r="E4080" s="48">
        <f>Source!CA880</f>
        <v>134</v>
      </c>
      <c r="F4080" s="48"/>
      <c r="G4080" s="48">
        <f>Source!AU880</f>
        <v>134</v>
      </c>
      <c r="H4080" s="53"/>
      <c r="I4080" s="54"/>
      <c r="J4080" s="53"/>
      <c r="K4080" s="54"/>
      <c r="L4080" s="53">
        <f>SUM(BA4053:BA4081)</f>
        <v>162.96</v>
      </c>
    </row>
    <row r="4081" spans="1:83" ht="13.8" x14ac:dyDescent="0.25">
      <c r="C4081" s="72" t="s">
        <v>1570</v>
      </c>
      <c r="D4081" s="72"/>
      <c r="E4081" s="72"/>
      <c r="F4081" s="72"/>
      <c r="G4081" s="72"/>
      <c r="H4081" s="72"/>
      <c r="I4081" s="73">
        <f>IF(E4053&lt;&gt;0,K4081/E4053, 0)</f>
        <v>55707.000000000007</v>
      </c>
      <c r="J4081" s="73"/>
      <c r="K4081" s="73">
        <f>L4055+L4057+L4071+L4079+L4080+L4058</f>
        <v>557.07000000000005</v>
      </c>
      <c r="L4081" s="73"/>
      <c r="AD4081">
        <f>ROUND((Source!AT880/100)*((ROUND(SUMIF(SmtRes!AQ2211:'SmtRes'!AQ2224,"=1",SmtRes!AD2211:'SmtRes'!AD2224)*Source!I880, 2)+ROUND(SUMIF(SmtRes!AQ2211:'SmtRes'!AQ2224,"=1",SmtRes!AC2211:'SmtRes'!AC2224)*Source!I880, 2))), 2)</f>
        <v>54.05</v>
      </c>
      <c r="AE4081">
        <f>ROUND((Source!AU880/100)*((ROUND(SUMIF(SmtRes!AQ2211:'SmtRes'!AQ2224,"=1",SmtRes!AD2211:'SmtRes'!AD2224)*Source!I880, 2)+ROUND(SUMIF(SmtRes!AQ2211:'SmtRes'!AQ2224,"=1",SmtRes!AC2211:'SmtRes'!AC2224)*Source!I880, 2))), 2)</f>
        <v>49.27</v>
      </c>
      <c r="AN4081" s="50">
        <f>L4055+L4057+L4071+L4079+L4080+L4058</f>
        <v>557.07000000000005</v>
      </c>
      <c r="AO4081" s="50">
        <f>L4057</f>
        <v>93.73</v>
      </c>
      <c r="AQ4081" t="s">
        <v>1571</v>
      </c>
      <c r="AR4081" s="50">
        <f>L4055</f>
        <v>95.77</v>
      </c>
      <c r="AT4081" s="50">
        <f>L4058</f>
        <v>25.84</v>
      </c>
      <c r="AV4081" t="s">
        <v>1571</v>
      </c>
      <c r="AW4081" s="50">
        <f>L4071</f>
        <v>0</v>
      </c>
      <c r="AZ4081">
        <f>Source!X880</f>
        <v>178.77</v>
      </c>
      <c r="BA4081">
        <f>Source!Y880</f>
        <v>162.96</v>
      </c>
      <c r="CD4081">
        <v>1</v>
      </c>
    </row>
    <row r="4082" spans="1:83" ht="135" x14ac:dyDescent="0.25">
      <c r="A4082" s="36" t="s">
        <v>715</v>
      </c>
      <c r="B4082" s="38" t="s">
        <v>1894</v>
      </c>
      <c r="C4082" s="38" t="s">
        <v>1895</v>
      </c>
      <c r="D4082" s="39" t="str">
        <f>Source!H881</f>
        <v>1000 м2</v>
      </c>
      <c r="E4082" s="40">
        <f>Source!K881</f>
        <v>1E-3</v>
      </c>
      <c r="F4082" s="40"/>
      <c r="G4082" s="40">
        <f>Source!I881</f>
        <v>1E-3</v>
      </c>
      <c r="H4082" s="42"/>
      <c r="I4082" s="41"/>
      <c r="J4082" s="42"/>
      <c r="K4082" s="41"/>
      <c r="L4082" s="42"/>
    </row>
    <row r="4083" spans="1:83" x14ac:dyDescent="0.25">
      <c r="C4083" s="55" t="str">
        <f>"Объем: "&amp;Source!I881&amp;"=1/"&amp;"1000"</f>
        <v>Объем: 0,001=1/1000</v>
      </c>
    </row>
    <row r="4084" spans="1:83" ht="14.4" x14ac:dyDescent="0.25">
      <c r="A4084" s="37"/>
      <c r="B4084" s="40">
        <v>1</v>
      </c>
      <c r="C4084" s="37" t="s">
        <v>1561</v>
      </c>
      <c r="D4084" s="39" t="s">
        <v>1034</v>
      </c>
      <c r="E4084" s="43"/>
      <c r="F4084" s="40"/>
      <c r="G4084" s="43">
        <f>Source!U881</f>
        <v>1.43018E-2</v>
      </c>
      <c r="H4084" s="40"/>
      <c r="I4084" s="40"/>
      <c r="J4084" s="40"/>
      <c r="K4084" s="40"/>
      <c r="L4084" s="44">
        <f>SUM(L4085:L4085)-SUMIF(CE4085:CE4085, 1, L4085:L4085)</f>
        <v>8.26</v>
      </c>
    </row>
    <row r="4085" spans="1:83" ht="14.4" x14ac:dyDescent="0.25">
      <c r="A4085" s="38"/>
      <c r="B4085" s="38" t="s">
        <v>1266</v>
      </c>
      <c r="C4085" s="38" t="s">
        <v>1267</v>
      </c>
      <c r="D4085" s="39" t="s">
        <v>1034</v>
      </c>
      <c r="E4085" s="40">
        <v>16.63</v>
      </c>
      <c r="F4085" s="40">
        <f>ROUND(0.86,7)</f>
        <v>0.86</v>
      </c>
      <c r="G4085" s="40">
        <f>SmtRes!CX2225</f>
        <v>1.43018E-2</v>
      </c>
      <c r="H4085" s="42"/>
      <c r="I4085" s="41"/>
      <c r="J4085" s="42">
        <f>SmtRes!CZ2225</f>
        <v>577.89</v>
      </c>
      <c r="K4085" s="41"/>
      <c r="L4085" s="42">
        <f>SmtRes!DI2225</f>
        <v>8.26</v>
      </c>
    </row>
    <row r="4086" spans="1:83" ht="14.4" x14ac:dyDescent="0.25">
      <c r="A4086" s="37"/>
      <c r="B4086" s="40">
        <v>2</v>
      </c>
      <c r="C4086" s="37" t="s">
        <v>1562</v>
      </c>
      <c r="D4086" s="39"/>
      <c r="E4086" s="43"/>
      <c r="F4086" s="40"/>
      <c r="G4086" s="43"/>
      <c r="H4086" s="40"/>
      <c r="I4086" s="40"/>
      <c r="J4086" s="40"/>
      <c r="K4086" s="40"/>
      <c r="L4086" s="44">
        <f>SUM(L4087:L4100)-SUMIF(CE4087:CE4100, 1, L4087:L4100)</f>
        <v>27.14</v>
      </c>
    </row>
    <row r="4087" spans="1:83" ht="14.4" x14ac:dyDescent="0.25">
      <c r="A4087" s="37"/>
      <c r="B4087" s="40"/>
      <c r="C4087" s="37" t="s">
        <v>1564</v>
      </c>
      <c r="D4087" s="39" t="s">
        <v>1034</v>
      </c>
      <c r="E4087" s="43"/>
      <c r="F4087" s="40"/>
      <c r="G4087" s="43">
        <f>Source!V881</f>
        <v>6.7596000000000002E-3</v>
      </c>
      <c r="H4087" s="40"/>
      <c r="I4087" s="40"/>
      <c r="J4087" s="40"/>
      <c r="K4087" s="40"/>
      <c r="L4087" s="44">
        <f>SUMIF(CE4088:CE4100, 1, L4088:L4100)</f>
        <v>5.13</v>
      </c>
      <c r="CE4087">
        <v>1</v>
      </c>
    </row>
    <row r="4088" spans="1:83" ht="55.2" x14ac:dyDescent="0.25">
      <c r="A4088" s="38"/>
      <c r="B4088" s="38" t="s">
        <v>1296</v>
      </c>
      <c r="C4088" s="38" t="s">
        <v>1298</v>
      </c>
      <c r="D4088" s="39" t="s">
        <v>1040</v>
      </c>
      <c r="E4088" s="40">
        <v>1.42</v>
      </c>
      <c r="F4088" s="40">
        <f t="shared" ref="F4088:F4100" si="257">ROUND(0.86,7)</f>
        <v>0.86</v>
      </c>
      <c r="G4088" s="40">
        <f>SmtRes!CX2227</f>
        <v>1.2212E-3</v>
      </c>
      <c r="H4088" s="42">
        <f>SmtRes!CZ2227</f>
        <v>3592.09</v>
      </c>
      <c r="I4088" s="41">
        <f>SmtRes!AJ2227</f>
        <v>1.42</v>
      </c>
      <c r="J4088" s="42">
        <f>ROUND(H4088*I4088, 2)</f>
        <v>5100.7700000000004</v>
      </c>
      <c r="K4088" s="41"/>
      <c r="L4088" s="42">
        <f>SmtRes!DG2227</f>
        <v>6.23</v>
      </c>
    </row>
    <row r="4089" spans="1:83" ht="14.4" x14ac:dyDescent="0.25">
      <c r="A4089" s="38"/>
      <c r="B4089" s="38" t="s">
        <v>1299</v>
      </c>
      <c r="C4089" s="38" t="s">
        <v>1896</v>
      </c>
      <c r="D4089" s="39" t="s">
        <v>1034</v>
      </c>
      <c r="E4089" s="40">
        <f>SmtRes!DO2227*SmtRes!AT2227</f>
        <v>1.42</v>
      </c>
      <c r="F4089" s="40">
        <f t="shared" si="257"/>
        <v>0.86</v>
      </c>
      <c r="G4089" s="40">
        <f>ROUND(E4089*G4082, 7)</f>
        <v>1.42E-3</v>
      </c>
      <c r="H4089" s="42"/>
      <c r="I4089" s="41"/>
      <c r="J4089" s="42">
        <f>ROUND(SmtRes!AG2227/SmtRes!DO2227, 2)</f>
        <v>914.81</v>
      </c>
      <c r="K4089" s="41"/>
      <c r="L4089" s="42">
        <f>SmtRes!DH2227</f>
        <v>1.1200000000000001</v>
      </c>
      <c r="CE4089">
        <v>1</v>
      </c>
    </row>
    <row r="4090" spans="1:83" ht="27.6" x14ac:dyDescent="0.25">
      <c r="A4090" s="38"/>
      <c r="B4090" s="38" t="s">
        <v>1300</v>
      </c>
      <c r="C4090" s="38" t="s">
        <v>1302</v>
      </c>
      <c r="D4090" s="39" t="s">
        <v>1040</v>
      </c>
      <c r="E4090" s="40">
        <v>0.33</v>
      </c>
      <c r="F4090" s="40">
        <f t="shared" si="257"/>
        <v>0.86</v>
      </c>
      <c r="G4090" s="40">
        <f>SmtRes!CX2228</f>
        <v>2.8380000000000001E-4</v>
      </c>
      <c r="H4090" s="42">
        <f>SmtRes!CZ2228</f>
        <v>1324.58</v>
      </c>
      <c r="I4090" s="41">
        <f>SmtRes!AJ2228</f>
        <v>1.22</v>
      </c>
      <c r="J4090" s="42">
        <f>ROUND(H4090*I4090, 2)</f>
        <v>1615.99</v>
      </c>
      <c r="K4090" s="41"/>
      <c r="L4090" s="42">
        <f>SmtRes!DG2228</f>
        <v>0.46</v>
      </c>
    </row>
    <row r="4091" spans="1:83" ht="27.6" x14ac:dyDescent="0.25">
      <c r="A4091" s="38"/>
      <c r="B4091" s="38" t="s">
        <v>1303</v>
      </c>
      <c r="C4091" s="38" t="s">
        <v>1897</v>
      </c>
      <c r="D4091" s="39" t="s">
        <v>1034</v>
      </c>
      <c r="E4091" s="40">
        <f>SmtRes!DO2228*SmtRes!AT2228</f>
        <v>0.66</v>
      </c>
      <c r="F4091" s="40">
        <f t="shared" si="257"/>
        <v>0.86</v>
      </c>
      <c r="G4091" s="40">
        <f>ROUND(E4091*G4082, 7)</f>
        <v>6.6E-4</v>
      </c>
      <c r="H4091" s="42"/>
      <c r="I4091" s="41"/>
      <c r="J4091" s="42">
        <f>ROUND(SmtRes!AG2228/SmtRes!DO2228, 2)</f>
        <v>642.6</v>
      </c>
      <c r="K4091" s="41"/>
      <c r="L4091" s="42">
        <f>SmtRes!DH2228</f>
        <v>0.36</v>
      </c>
      <c r="CE4091">
        <v>1</v>
      </c>
    </row>
    <row r="4092" spans="1:83" ht="14.4" x14ac:dyDescent="0.25">
      <c r="A4092" s="38"/>
      <c r="B4092" s="38" t="s">
        <v>1304</v>
      </c>
      <c r="C4092" s="38" t="s">
        <v>1306</v>
      </c>
      <c r="D4092" s="39" t="s">
        <v>1040</v>
      </c>
      <c r="E4092" s="40">
        <v>0.1</v>
      </c>
      <c r="F4092" s="40">
        <f t="shared" si="257"/>
        <v>0.86</v>
      </c>
      <c r="G4092" s="40">
        <f>SmtRes!CX2229</f>
        <v>8.6000000000000003E-5</v>
      </c>
      <c r="H4092" s="42">
        <f>SmtRes!CZ2229</f>
        <v>8.2200000000000006</v>
      </c>
      <c r="I4092" s="41">
        <f>SmtRes!AJ2229</f>
        <v>1.23</v>
      </c>
      <c r="J4092" s="42">
        <f>ROUND(H4092*I4092, 2)</f>
        <v>10.11</v>
      </c>
      <c r="K4092" s="41"/>
      <c r="L4092" s="42">
        <f>SmtRes!DG2229</f>
        <v>0</v>
      </c>
    </row>
    <row r="4093" spans="1:83" ht="27.6" x14ac:dyDescent="0.25">
      <c r="A4093" s="38"/>
      <c r="B4093" s="38" t="s">
        <v>1307</v>
      </c>
      <c r="C4093" s="38" t="s">
        <v>1309</v>
      </c>
      <c r="D4093" s="39" t="s">
        <v>1040</v>
      </c>
      <c r="E4093" s="40">
        <v>2.0499999999999998</v>
      </c>
      <c r="F4093" s="40">
        <f t="shared" si="257"/>
        <v>0.86</v>
      </c>
      <c r="G4093" s="40">
        <f>SmtRes!CX2230</f>
        <v>1.763E-3</v>
      </c>
      <c r="H4093" s="42">
        <f>SmtRes!CZ2230</f>
        <v>1328.38</v>
      </c>
      <c r="I4093" s="41">
        <f>SmtRes!AJ2230</f>
        <v>1.34</v>
      </c>
      <c r="J4093" s="42">
        <f>ROUND(H4093*I4093, 2)</f>
        <v>1780.03</v>
      </c>
      <c r="K4093" s="41"/>
      <c r="L4093" s="42">
        <f>SmtRes!DG2230</f>
        <v>3.14</v>
      </c>
    </row>
    <row r="4094" spans="1:83" ht="14.4" x14ac:dyDescent="0.25">
      <c r="A4094" s="38"/>
      <c r="B4094" s="38" t="s">
        <v>1041</v>
      </c>
      <c r="C4094" s="38" t="s">
        <v>1563</v>
      </c>
      <c r="D4094" s="39" t="s">
        <v>1034</v>
      </c>
      <c r="E4094" s="40">
        <f>SmtRes!DO2230*SmtRes!AT2230</f>
        <v>2.0499999999999998</v>
      </c>
      <c r="F4094" s="40">
        <f t="shared" si="257"/>
        <v>0.86</v>
      </c>
      <c r="G4094" s="40">
        <f>ROUND(E4094*G4082, 7)</f>
        <v>2.0500000000000002E-3</v>
      </c>
      <c r="H4094" s="42"/>
      <c r="I4094" s="41"/>
      <c r="J4094" s="42">
        <f>ROUND(SmtRes!AG2230/SmtRes!DO2230, 2)</f>
        <v>687.23</v>
      </c>
      <c r="K4094" s="41"/>
      <c r="L4094" s="42">
        <f>SmtRes!DH2230</f>
        <v>1.21</v>
      </c>
      <c r="CE4094">
        <v>1</v>
      </c>
    </row>
    <row r="4095" spans="1:83" ht="27.6" x14ac:dyDescent="0.25">
      <c r="A4095" s="38"/>
      <c r="B4095" s="38" t="s">
        <v>1310</v>
      </c>
      <c r="C4095" s="38" t="s">
        <v>1312</v>
      </c>
      <c r="D4095" s="39" t="s">
        <v>1040</v>
      </c>
      <c r="E4095" s="40">
        <v>1.6</v>
      </c>
      <c r="F4095" s="40">
        <f t="shared" si="257"/>
        <v>0.86</v>
      </c>
      <c r="G4095" s="40">
        <f>SmtRes!CX2231</f>
        <v>1.3760000000000001E-3</v>
      </c>
      <c r="H4095" s="42"/>
      <c r="I4095" s="41"/>
      <c r="J4095" s="42">
        <f>SmtRes!CZ2231</f>
        <v>1527.15</v>
      </c>
      <c r="K4095" s="41"/>
      <c r="L4095" s="42">
        <f>SmtRes!DG2231</f>
        <v>2.1</v>
      </c>
    </row>
    <row r="4096" spans="1:83" ht="14.4" x14ac:dyDescent="0.25">
      <c r="A4096" s="38"/>
      <c r="B4096" s="38" t="s">
        <v>1041</v>
      </c>
      <c r="C4096" s="38" t="s">
        <v>1563</v>
      </c>
      <c r="D4096" s="39" t="s">
        <v>1034</v>
      </c>
      <c r="E4096" s="40">
        <f>SmtRes!DO2231*SmtRes!AT2231</f>
        <v>1.6</v>
      </c>
      <c r="F4096" s="40">
        <f t="shared" si="257"/>
        <v>0.86</v>
      </c>
      <c r="G4096" s="40">
        <f>ROUND(E4096*G4082, 7)</f>
        <v>1.6000000000000001E-3</v>
      </c>
      <c r="H4096" s="42"/>
      <c r="I4096" s="41"/>
      <c r="J4096" s="42">
        <f>ROUND(SmtRes!AG2231/SmtRes!DO2231, 2)</f>
        <v>687.23</v>
      </c>
      <c r="K4096" s="41"/>
      <c r="L4096" s="42">
        <f>SmtRes!DH2231</f>
        <v>0.95</v>
      </c>
      <c r="CE4096">
        <v>1</v>
      </c>
    </row>
    <row r="4097" spans="1:83" ht="27.6" x14ac:dyDescent="0.25">
      <c r="A4097" s="38"/>
      <c r="B4097" s="38" t="s">
        <v>1313</v>
      </c>
      <c r="C4097" s="38" t="s">
        <v>1315</v>
      </c>
      <c r="D4097" s="39" t="s">
        <v>1040</v>
      </c>
      <c r="E4097" s="40">
        <v>1.42</v>
      </c>
      <c r="F4097" s="40">
        <f t="shared" si="257"/>
        <v>0.86</v>
      </c>
      <c r="G4097" s="40">
        <f>SmtRes!CX2232</f>
        <v>1.2212E-3</v>
      </c>
      <c r="H4097" s="42">
        <f>SmtRes!CZ2232</f>
        <v>8883.76</v>
      </c>
      <c r="I4097" s="41">
        <f>SmtRes!AJ2232</f>
        <v>1.33</v>
      </c>
      <c r="J4097" s="42">
        <f>ROUND(H4097*I4097, 2)</f>
        <v>11815.4</v>
      </c>
      <c r="K4097" s="41"/>
      <c r="L4097" s="42">
        <f>SmtRes!DG2232</f>
        <v>14.43</v>
      </c>
    </row>
    <row r="4098" spans="1:83" ht="14.4" x14ac:dyDescent="0.25">
      <c r="A4098" s="38"/>
      <c r="B4098" s="38" t="s">
        <v>1299</v>
      </c>
      <c r="C4098" s="38" t="s">
        <v>1896</v>
      </c>
      <c r="D4098" s="39" t="s">
        <v>1034</v>
      </c>
      <c r="E4098" s="40">
        <f>SmtRes!DO2232*SmtRes!AT2232</f>
        <v>1.42</v>
      </c>
      <c r="F4098" s="40">
        <f t="shared" si="257"/>
        <v>0.86</v>
      </c>
      <c r="G4098" s="40">
        <f>ROUND(E4098*G4082, 7)</f>
        <v>1.42E-3</v>
      </c>
      <c r="H4098" s="42"/>
      <c r="I4098" s="41"/>
      <c r="J4098" s="42">
        <f>ROUND(SmtRes!AG2232/SmtRes!DO2232, 2)</f>
        <v>914.81</v>
      </c>
      <c r="K4098" s="41"/>
      <c r="L4098" s="42">
        <f>SmtRes!DH2232</f>
        <v>1.1200000000000001</v>
      </c>
      <c r="CE4098">
        <v>1</v>
      </c>
    </row>
    <row r="4099" spans="1:83" ht="27.6" x14ac:dyDescent="0.25">
      <c r="A4099" s="38"/>
      <c r="B4099" s="38" t="s">
        <v>1218</v>
      </c>
      <c r="C4099" s="38" t="s">
        <v>1220</v>
      </c>
      <c r="D4099" s="39" t="s">
        <v>1040</v>
      </c>
      <c r="E4099" s="40">
        <v>0.71</v>
      </c>
      <c r="F4099" s="40">
        <f t="shared" si="257"/>
        <v>0.86</v>
      </c>
      <c r="G4099" s="40">
        <f>SmtRes!CX2233</f>
        <v>6.1059999999999999E-4</v>
      </c>
      <c r="H4099" s="42">
        <f>SmtRes!CZ2233</f>
        <v>1043.1400000000001</v>
      </c>
      <c r="I4099" s="41">
        <f>SmtRes!AJ2233</f>
        <v>1.23</v>
      </c>
      <c r="J4099" s="42">
        <f>ROUND(H4099*I4099, 2)</f>
        <v>1283.06</v>
      </c>
      <c r="K4099" s="41"/>
      <c r="L4099" s="42">
        <f>SmtRes!DG2233</f>
        <v>0.78</v>
      </c>
    </row>
    <row r="4100" spans="1:83" ht="14.4" x14ac:dyDescent="0.25">
      <c r="A4100" s="38"/>
      <c r="B4100" s="38" t="s">
        <v>1221</v>
      </c>
      <c r="C4100" s="38" t="s">
        <v>1858</v>
      </c>
      <c r="D4100" s="39" t="s">
        <v>1034</v>
      </c>
      <c r="E4100" s="40">
        <f>SmtRes!DO2233*SmtRes!AT2233</f>
        <v>0.71</v>
      </c>
      <c r="F4100" s="40">
        <f t="shared" si="257"/>
        <v>0.86</v>
      </c>
      <c r="G4100" s="40">
        <f>ROUND(E4100*G4082, 7)</f>
        <v>7.1000000000000002E-4</v>
      </c>
      <c r="H4100" s="42"/>
      <c r="I4100" s="41"/>
      <c r="J4100" s="42">
        <f>ROUND(SmtRes!AG2233/SmtRes!DO2233, 2)</f>
        <v>597.98</v>
      </c>
      <c r="K4100" s="41"/>
      <c r="L4100" s="42">
        <f>SmtRes!DH2233</f>
        <v>0.37</v>
      </c>
      <c r="CE4100">
        <v>1</v>
      </c>
    </row>
    <row r="4101" spans="1:83" ht="14.4" hidden="1" x14ac:dyDescent="0.25">
      <c r="A4101" s="37"/>
      <c r="B4101" s="40">
        <v>4</v>
      </c>
      <c r="C4101" s="37" t="s">
        <v>1565</v>
      </c>
      <c r="D4101" s="39"/>
      <c r="E4101" s="43"/>
      <c r="F4101" s="40"/>
      <c r="G4101" s="43"/>
      <c r="H4101" s="40"/>
      <c r="I4101" s="40"/>
      <c r="J4101" s="40"/>
      <c r="K4101" s="40"/>
      <c r="L4101" s="44">
        <f>SUM(L4102:L4103)-SUMIF(CE4102:CE4103, 1, L4102:L4103)</f>
        <v>0</v>
      </c>
    </row>
    <row r="4102" spans="1:83" ht="14.4" x14ac:dyDescent="0.25">
      <c r="A4102" s="38"/>
      <c r="B4102" s="38" t="s">
        <v>1318</v>
      </c>
      <c r="C4102" s="38" t="s">
        <v>1320</v>
      </c>
      <c r="D4102" s="39" t="s">
        <v>846</v>
      </c>
      <c r="E4102" s="40">
        <v>2.8E-3</v>
      </c>
      <c r="F4102" s="40">
        <f>ROUND(0,7)</f>
        <v>0</v>
      </c>
      <c r="G4102" s="40">
        <f>SmtRes!CX2235</f>
        <v>0</v>
      </c>
      <c r="H4102" s="42">
        <f>SmtRes!CZ2235</f>
        <v>62186.75</v>
      </c>
      <c r="I4102" s="41">
        <f>SmtRes!AI2235</f>
        <v>1.08</v>
      </c>
      <c r="J4102" s="42">
        <f>ROUND(H4102*I4102, 2)</f>
        <v>67161.69</v>
      </c>
      <c r="K4102" s="41"/>
      <c r="L4102" s="42">
        <f>SmtRes!DF2235</f>
        <v>0</v>
      </c>
    </row>
    <row r="4103" spans="1:83" ht="14.4" x14ac:dyDescent="0.25">
      <c r="A4103" s="38"/>
      <c r="B4103" s="38" t="s">
        <v>1222</v>
      </c>
      <c r="C4103" s="38" t="s">
        <v>1224</v>
      </c>
      <c r="D4103" s="39" t="s">
        <v>686</v>
      </c>
      <c r="E4103" s="40">
        <v>3.2</v>
      </c>
      <c r="F4103" s="40">
        <f>ROUND(0,7)</f>
        <v>0</v>
      </c>
      <c r="G4103" s="40">
        <f>SmtRes!CX2236</f>
        <v>0</v>
      </c>
      <c r="H4103" s="42">
        <f>SmtRes!CZ2236</f>
        <v>35.71</v>
      </c>
      <c r="I4103" s="41">
        <f>SmtRes!AI2236</f>
        <v>1.4</v>
      </c>
      <c r="J4103" s="42">
        <f>ROUND(H4103*I4103, 2)</f>
        <v>49.99</v>
      </c>
      <c r="K4103" s="41"/>
      <c r="L4103" s="42">
        <f>SmtRes!DF2236</f>
        <v>0</v>
      </c>
    </row>
    <row r="4104" spans="1:83" ht="14.4" x14ac:dyDescent="0.25">
      <c r="A4104" s="38"/>
      <c r="B4104" s="38" t="str">
        <f>EtalonRes!I2234</f>
        <v>01.2.01.01</v>
      </c>
      <c r="C4104" s="38" t="str">
        <f>EtalonRes!K2234</f>
        <v>Битумы нефтяные дорожные</v>
      </c>
      <c r="D4104" s="39" t="str">
        <f>EtalonRes!O2234</f>
        <v>т</v>
      </c>
      <c r="E4104" s="40">
        <f>EtalonRes!X2234</f>
        <v>0.7</v>
      </c>
      <c r="F4104" s="40">
        <f>ROUND(0,7)</f>
        <v>0</v>
      </c>
      <c r="G4104" s="40">
        <f>ROUND(EtalonRes!AG2234*Source!I881, 7)</f>
        <v>0</v>
      </c>
      <c r="H4104" s="42"/>
      <c r="I4104" s="41"/>
      <c r="J4104" s="42"/>
      <c r="K4104" s="41"/>
      <c r="L4104" s="42"/>
    </row>
    <row r="4105" spans="1:83" ht="14.4" x14ac:dyDescent="0.25">
      <c r="A4105" s="38"/>
      <c r="B4105" s="38" t="str">
        <f>EtalonRes!I2237</f>
        <v>04.2.01.01</v>
      </c>
      <c r="C4105" s="52" t="str">
        <f>EtalonRes!K2237</f>
        <v>Смеси асфальтобетонные</v>
      </c>
      <c r="D4105" s="46" t="str">
        <f>EtalonRes!O2237</f>
        <v>т</v>
      </c>
      <c r="E4105" s="48">
        <f>EtalonRes!X2237</f>
        <v>0</v>
      </c>
      <c r="F4105" s="48">
        <f>ROUND(0,7)</f>
        <v>0</v>
      </c>
      <c r="G4105" s="48">
        <f>ROUND(EtalonRes!AG2237*Source!I881, 7)</f>
        <v>0</v>
      </c>
      <c r="H4105" s="53"/>
      <c r="I4105" s="54"/>
      <c r="J4105" s="53"/>
      <c r="K4105" s="54"/>
      <c r="L4105" s="53"/>
    </row>
    <row r="4106" spans="1:83" ht="14.4" x14ac:dyDescent="0.25">
      <c r="A4106" s="38"/>
      <c r="B4106" s="38"/>
      <c r="C4106" s="51" t="s">
        <v>1566</v>
      </c>
      <c r="D4106" s="39"/>
      <c r="E4106" s="40"/>
      <c r="F4106" s="40"/>
      <c r="G4106" s="40"/>
      <c r="H4106" s="42"/>
      <c r="I4106" s="41"/>
      <c r="J4106" s="42"/>
      <c r="K4106" s="41"/>
      <c r="L4106" s="42">
        <f>L4084+L4086+L4087+L4101</f>
        <v>40.53</v>
      </c>
    </row>
    <row r="4107" spans="1:83" ht="14.4" x14ac:dyDescent="0.25">
      <c r="A4107" s="38"/>
      <c r="B4107" s="38"/>
      <c r="C4107" s="38" t="s">
        <v>1567</v>
      </c>
      <c r="D4107" s="39"/>
      <c r="E4107" s="40"/>
      <c r="F4107" s="40"/>
      <c r="G4107" s="40"/>
      <c r="H4107" s="42"/>
      <c r="I4107" s="41"/>
      <c r="J4107" s="42"/>
      <c r="K4107" s="41"/>
      <c r="L4107" s="42">
        <f>SUM(AR4082:AR4110)+SUM(AS4082:AS4110)+SUM(AT4082:AT4110)+SUM(AU4082:AU4110)+SUM(AV4082:AV4110)</f>
        <v>13.39</v>
      </c>
    </row>
    <row r="4108" spans="1:83" ht="14.4" x14ac:dyDescent="0.25">
      <c r="A4108" s="38"/>
      <c r="B4108" s="38" t="s">
        <v>713</v>
      </c>
      <c r="C4108" s="38" t="s">
        <v>1892</v>
      </c>
      <c r="D4108" s="39" t="s">
        <v>1044</v>
      </c>
      <c r="E4108" s="40">
        <f>Source!BZ881</f>
        <v>147</v>
      </c>
      <c r="F4108" s="40"/>
      <c r="G4108" s="40">
        <f>Source!AT881</f>
        <v>147</v>
      </c>
      <c r="H4108" s="42"/>
      <c r="I4108" s="41"/>
      <c r="J4108" s="42"/>
      <c r="K4108" s="41"/>
      <c r="L4108" s="42">
        <f>SUM(AZ4082:AZ4110)</f>
        <v>19.68</v>
      </c>
    </row>
    <row r="4109" spans="1:83" ht="14.4" x14ac:dyDescent="0.25">
      <c r="A4109" s="52"/>
      <c r="B4109" s="52" t="s">
        <v>714</v>
      </c>
      <c r="C4109" s="52" t="s">
        <v>1893</v>
      </c>
      <c r="D4109" s="46" t="s">
        <v>1044</v>
      </c>
      <c r="E4109" s="48">
        <f>Source!CA881</f>
        <v>134</v>
      </c>
      <c r="F4109" s="48"/>
      <c r="G4109" s="48">
        <f>Source!AU881</f>
        <v>134</v>
      </c>
      <c r="H4109" s="53"/>
      <c r="I4109" s="54"/>
      <c r="J4109" s="53"/>
      <c r="K4109" s="54"/>
      <c r="L4109" s="53">
        <f>SUM(BA4082:BA4110)</f>
        <v>17.940000000000001</v>
      </c>
    </row>
    <row r="4110" spans="1:83" ht="13.8" x14ac:dyDescent="0.25">
      <c r="C4110" s="72" t="s">
        <v>1570</v>
      </c>
      <c r="D4110" s="72"/>
      <c r="E4110" s="72"/>
      <c r="F4110" s="72"/>
      <c r="G4110" s="72"/>
      <c r="H4110" s="72"/>
      <c r="I4110" s="73">
        <f>IF(E4082&lt;&gt;0,K4110/E4082, 0)</f>
        <v>78149.999999999985</v>
      </c>
      <c r="J4110" s="73"/>
      <c r="K4110" s="73">
        <f>L4084+L4086+L4101+L4108+L4109+L4087</f>
        <v>78.149999999999991</v>
      </c>
      <c r="L4110" s="73"/>
      <c r="AD4110">
        <f>ROUND((Source!AT881/100)*((ROUND(SUMIF(SmtRes!AQ2225:'SmtRes'!AQ2237,"=1",SmtRes!AD2225:'SmtRes'!AD2237)*Source!I881, 2)+ROUND(SUMIF(SmtRes!AQ2225:'SmtRes'!AQ2237,"=1",SmtRes!AC2225:'SmtRes'!AC2237)*Source!I881, 2))), 2)</f>
        <v>8.33</v>
      </c>
      <c r="AE4110">
        <f>ROUND((Source!AU881/100)*((ROUND(SUMIF(SmtRes!AQ2225:'SmtRes'!AQ2237,"=1",SmtRes!AD2225:'SmtRes'!AD2237)*Source!I881, 2)+ROUND(SUMIF(SmtRes!AQ2225:'SmtRes'!AQ2237,"=1",SmtRes!AC2225:'SmtRes'!AC2237)*Source!I881, 2))), 2)</f>
        <v>7.6</v>
      </c>
      <c r="AN4110" s="50">
        <f>L4084+L4086+L4101+L4108+L4109+L4087</f>
        <v>78.149999999999991</v>
      </c>
      <c r="AO4110" s="50">
        <f>L4086</f>
        <v>27.14</v>
      </c>
      <c r="AQ4110" t="s">
        <v>1571</v>
      </c>
      <c r="AR4110" s="50">
        <f>L4084</f>
        <v>8.26</v>
      </c>
      <c r="AT4110" s="50">
        <f>L4087</f>
        <v>5.13</v>
      </c>
      <c r="AV4110" t="s">
        <v>1571</v>
      </c>
      <c r="AW4110" s="50">
        <f>L4101</f>
        <v>0</v>
      </c>
      <c r="AZ4110">
        <f>Source!X881</f>
        <v>19.68</v>
      </c>
      <c r="BA4110">
        <f>Source!Y881</f>
        <v>17.940000000000001</v>
      </c>
      <c r="CD4110">
        <v>1</v>
      </c>
    </row>
    <row r="4111" spans="1:83" ht="107.4" x14ac:dyDescent="0.25">
      <c r="A4111" s="36" t="s">
        <v>720</v>
      </c>
      <c r="B4111" s="38" t="s">
        <v>1898</v>
      </c>
      <c r="C4111" s="38" t="s">
        <v>1899</v>
      </c>
      <c r="D4111" s="39" t="str">
        <f>Source!H882</f>
        <v>1000 м2</v>
      </c>
      <c r="E4111" s="40">
        <f>Source!K882</f>
        <v>1E-3</v>
      </c>
      <c r="F4111" s="40"/>
      <c r="G4111" s="40">
        <f>Source!I882</f>
        <v>1E-3</v>
      </c>
      <c r="H4111" s="42"/>
      <c r="I4111" s="41"/>
      <c r="J4111" s="42"/>
      <c r="K4111" s="41"/>
      <c r="L4111" s="42"/>
    </row>
    <row r="4112" spans="1:83" x14ac:dyDescent="0.25">
      <c r="C4112" s="55" t="str">
        <f>"Объем: "&amp;Source!I882&amp;"=1/"&amp;"1000"</f>
        <v>Объем: 0,001=1/1000</v>
      </c>
    </row>
    <row r="4113" spans="1:83" ht="14.4" x14ac:dyDescent="0.25">
      <c r="A4113" s="37"/>
      <c r="B4113" s="40">
        <v>1</v>
      </c>
      <c r="C4113" s="37" t="s">
        <v>1561</v>
      </c>
      <c r="D4113" s="39" t="s">
        <v>1034</v>
      </c>
      <c r="E4113" s="43"/>
      <c r="F4113" s="40"/>
      <c r="G4113" s="43">
        <f>Source!U882</f>
        <v>4.9879999999999998E-4</v>
      </c>
      <c r="H4113" s="40"/>
      <c r="I4113" s="40"/>
      <c r="J4113" s="40"/>
      <c r="K4113" s="40"/>
      <c r="L4113" s="44">
        <f>SUM(L4114:L4114)-SUMIF(CE4114:CE4114, 1, L4114:L4114)</f>
        <v>0.26</v>
      </c>
    </row>
    <row r="4114" spans="1:83" ht="14.4" x14ac:dyDescent="0.25">
      <c r="A4114" s="38"/>
      <c r="B4114" s="38" t="s">
        <v>1323</v>
      </c>
      <c r="C4114" s="38" t="s">
        <v>1324</v>
      </c>
      <c r="D4114" s="39" t="s">
        <v>1034</v>
      </c>
      <c r="E4114" s="40">
        <v>0.57999999999999996</v>
      </c>
      <c r="F4114" s="40">
        <f>ROUND(0.86,7)</f>
        <v>0.86</v>
      </c>
      <c r="G4114" s="40">
        <f>SmtRes!CX2238</f>
        <v>4.9879999999999998E-4</v>
      </c>
      <c r="H4114" s="42"/>
      <c r="I4114" s="41"/>
      <c r="J4114" s="42">
        <f>SmtRes!CZ2238</f>
        <v>517.65</v>
      </c>
      <c r="K4114" s="41"/>
      <c r="L4114" s="42">
        <f>SmtRes!DI2238</f>
        <v>0.26</v>
      </c>
    </row>
    <row r="4115" spans="1:83" ht="14.4" x14ac:dyDescent="0.25">
      <c r="A4115" s="37"/>
      <c r="B4115" s="40">
        <v>2</v>
      </c>
      <c r="C4115" s="37" t="s">
        <v>1562</v>
      </c>
      <c r="D4115" s="39"/>
      <c r="E4115" s="43"/>
      <c r="F4115" s="40"/>
      <c r="G4115" s="43"/>
      <c r="H4115" s="40"/>
      <c r="I4115" s="40"/>
      <c r="J4115" s="40"/>
      <c r="K4115" s="40"/>
      <c r="L4115" s="44">
        <f>SUM(L4116:L4124)-SUMIF(CE4116:CE4124, 1, L4116:L4124)</f>
        <v>1.5099999999999998</v>
      </c>
    </row>
    <row r="4116" spans="1:83" ht="14.4" x14ac:dyDescent="0.25">
      <c r="A4116" s="37"/>
      <c r="B4116" s="40"/>
      <c r="C4116" s="37" t="s">
        <v>1564</v>
      </c>
      <c r="D4116" s="39" t="s">
        <v>1034</v>
      </c>
      <c r="E4116" s="43"/>
      <c r="F4116" s="40"/>
      <c r="G4116" s="43">
        <f>Source!V882</f>
        <v>3.5260000000000001E-4</v>
      </c>
      <c r="H4116" s="40"/>
      <c r="I4116" s="40"/>
      <c r="J4116" s="40"/>
      <c r="K4116" s="40"/>
      <c r="L4116" s="44">
        <f>SUMIF(CE4117:CE4124, 1, L4117:L4124)</f>
        <v>0.27</v>
      </c>
      <c r="CE4116">
        <v>1</v>
      </c>
    </row>
    <row r="4117" spans="1:83" ht="55.2" x14ac:dyDescent="0.25">
      <c r="A4117" s="38"/>
      <c r="B4117" s="38" t="s">
        <v>1296</v>
      </c>
      <c r="C4117" s="38" t="s">
        <v>1298</v>
      </c>
      <c r="D4117" s="39" t="s">
        <v>1040</v>
      </c>
      <c r="E4117" s="40">
        <v>0.08</v>
      </c>
      <c r="F4117" s="40">
        <f t="shared" ref="F4117:F4124" si="258">ROUND(0.86,7)</f>
        <v>0.86</v>
      </c>
      <c r="G4117" s="40">
        <f>SmtRes!CX2240</f>
        <v>6.8800000000000005E-5</v>
      </c>
      <c r="H4117" s="42">
        <f>SmtRes!CZ2240</f>
        <v>3592.09</v>
      </c>
      <c r="I4117" s="41">
        <f>SmtRes!AJ2240</f>
        <v>1.42</v>
      </c>
      <c r="J4117" s="42">
        <f>ROUND(H4117*I4117, 2)</f>
        <v>5100.7700000000004</v>
      </c>
      <c r="K4117" s="41"/>
      <c r="L4117" s="42">
        <f>SmtRes!DG2240</f>
        <v>0.35</v>
      </c>
    </row>
    <row r="4118" spans="1:83" ht="14.4" x14ac:dyDescent="0.25">
      <c r="A4118" s="38"/>
      <c r="B4118" s="38" t="s">
        <v>1299</v>
      </c>
      <c r="C4118" s="38" t="s">
        <v>1896</v>
      </c>
      <c r="D4118" s="39" t="s">
        <v>1034</v>
      </c>
      <c r="E4118" s="40">
        <f>SmtRes!DO2240*SmtRes!AT2240</f>
        <v>0.08</v>
      </c>
      <c r="F4118" s="40">
        <f t="shared" si="258"/>
        <v>0.86</v>
      </c>
      <c r="G4118" s="40">
        <f>ROUND(E4118*G4111, 7)</f>
        <v>8.0000000000000007E-5</v>
      </c>
      <c r="H4118" s="42"/>
      <c r="I4118" s="41"/>
      <c r="J4118" s="42">
        <f>ROUND(SmtRes!AG2240/SmtRes!DO2240, 2)</f>
        <v>914.81</v>
      </c>
      <c r="K4118" s="41"/>
      <c r="L4118" s="42">
        <f>SmtRes!DH2240</f>
        <v>0.06</v>
      </c>
      <c r="CE4118">
        <v>1</v>
      </c>
    </row>
    <row r="4119" spans="1:83" ht="27.6" x14ac:dyDescent="0.25">
      <c r="A4119" s="38"/>
      <c r="B4119" s="38" t="s">
        <v>1307</v>
      </c>
      <c r="C4119" s="38" t="s">
        <v>1309</v>
      </c>
      <c r="D4119" s="39" t="s">
        <v>1040</v>
      </c>
      <c r="E4119" s="40">
        <v>0.12</v>
      </c>
      <c r="F4119" s="40">
        <f t="shared" si="258"/>
        <v>0.86</v>
      </c>
      <c r="G4119" s="40">
        <f>SmtRes!CX2241</f>
        <v>1.032E-4</v>
      </c>
      <c r="H4119" s="42">
        <f>SmtRes!CZ2241</f>
        <v>1328.38</v>
      </c>
      <c r="I4119" s="41">
        <f>SmtRes!AJ2241</f>
        <v>1.34</v>
      </c>
      <c r="J4119" s="42">
        <f>ROUND(H4119*I4119, 2)</f>
        <v>1780.03</v>
      </c>
      <c r="K4119" s="41"/>
      <c r="L4119" s="42">
        <f>SmtRes!DG2241</f>
        <v>0.18</v>
      </c>
    </row>
    <row r="4120" spans="1:83" ht="14.4" x14ac:dyDescent="0.25">
      <c r="A4120" s="38"/>
      <c r="B4120" s="38" t="s">
        <v>1041</v>
      </c>
      <c r="C4120" s="38" t="s">
        <v>1563</v>
      </c>
      <c r="D4120" s="39" t="s">
        <v>1034</v>
      </c>
      <c r="E4120" s="40">
        <f>SmtRes!DO2241*SmtRes!AT2241</f>
        <v>0.12</v>
      </c>
      <c r="F4120" s="40">
        <f t="shared" si="258"/>
        <v>0.86</v>
      </c>
      <c r="G4120" s="40">
        <f>ROUND(E4120*G4111, 7)</f>
        <v>1.2E-4</v>
      </c>
      <c r="H4120" s="42"/>
      <c r="I4120" s="41"/>
      <c r="J4120" s="42">
        <f>ROUND(SmtRes!AG2241/SmtRes!DO2241, 2)</f>
        <v>687.23</v>
      </c>
      <c r="K4120" s="41"/>
      <c r="L4120" s="42">
        <f>SmtRes!DH2241</f>
        <v>7.0000000000000007E-2</v>
      </c>
      <c r="CE4120">
        <v>1</v>
      </c>
    </row>
    <row r="4121" spans="1:83" ht="27.6" x14ac:dyDescent="0.25">
      <c r="A4121" s="38"/>
      <c r="B4121" s="38" t="s">
        <v>1310</v>
      </c>
      <c r="C4121" s="38" t="s">
        <v>1312</v>
      </c>
      <c r="D4121" s="39" t="s">
        <v>1040</v>
      </c>
      <c r="E4121" s="40">
        <v>0.13</v>
      </c>
      <c r="F4121" s="40">
        <f t="shared" si="258"/>
        <v>0.86</v>
      </c>
      <c r="G4121" s="40">
        <f>SmtRes!CX2242</f>
        <v>1.1179999999999999E-4</v>
      </c>
      <c r="H4121" s="42"/>
      <c r="I4121" s="41"/>
      <c r="J4121" s="42">
        <f>SmtRes!CZ2242</f>
        <v>1527.15</v>
      </c>
      <c r="K4121" s="41"/>
      <c r="L4121" s="42">
        <f>SmtRes!DG2242</f>
        <v>0.17</v>
      </c>
    </row>
    <row r="4122" spans="1:83" ht="14.4" x14ac:dyDescent="0.25">
      <c r="A4122" s="38"/>
      <c r="B4122" s="38" t="s">
        <v>1041</v>
      </c>
      <c r="C4122" s="38" t="s">
        <v>1563</v>
      </c>
      <c r="D4122" s="39" t="s">
        <v>1034</v>
      </c>
      <c r="E4122" s="40">
        <f>SmtRes!DO2242*SmtRes!AT2242</f>
        <v>0.13</v>
      </c>
      <c r="F4122" s="40">
        <f t="shared" si="258"/>
        <v>0.86</v>
      </c>
      <c r="G4122" s="40">
        <f>ROUND(E4122*G4111, 7)</f>
        <v>1.2999999999999999E-4</v>
      </c>
      <c r="H4122" s="42"/>
      <c r="I4122" s="41"/>
      <c r="J4122" s="42">
        <f>ROUND(SmtRes!AG2242/SmtRes!DO2242, 2)</f>
        <v>687.23</v>
      </c>
      <c r="K4122" s="41"/>
      <c r="L4122" s="42">
        <f>SmtRes!DH2242</f>
        <v>0.08</v>
      </c>
      <c r="CE4122">
        <v>1</v>
      </c>
    </row>
    <row r="4123" spans="1:83" ht="27.6" x14ac:dyDescent="0.25">
      <c r="A4123" s="38"/>
      <c r="B4123" s="38" t="s">
        <v>1313</v>
      </c>
      <c r="C4123" s="38" t="s">
        <v>1315</v>
      </c>
      <c r="D4123" s="39" t="s">
        <v>1040</v>
      </c>
      <c r="E4123" s="40">
        <v>0.08</v>
      </c>
      <c r="F4123" s="40">
        <f t="shared" si="258"/>
        <v>0.86</v>
      </c>
      <c r="G4123" s="40">
        <f>SmtRes!CX2243</f>
        <v>6.8800000000000005E-5</v>
      </c>
      <c r="H4123" s="42">
        <f>SmtRes!CZ2243</f>
        <v>8883.76</v>
      </c>
      <c r="I4123" s="41">
        <f>SmtRes!AJ2243</f>
        <v>1.33</v>
      </c>
      <c r="J4123" s="42">
        <f>ROUND(H4123*I4123, 2)</f>
        <v>11815.4</v>
      </c>
      <c r="K4123" s="41"/>
      <c r="L4123" s="42">
        <f>SmtRes!DG2243</f>
        <v>0.81</v>
      </c>
    </row>
    <row r="4124" spans="1:83" ht="14.4" x14ac:dyDescent="0.25">
      <c r="A4124" s="38"/>
      <c r="B4124" s="38" t="s">
        <v>1299</v>
      </c>
      <c r="C4124" s="38" t="s">
        <v>1896</v>
      </c>
      <c r="D4124" s="39" t="s">
        <v>1034</v>
      </c>
      <c r="E4124" s="40">
        <f>SmtRes!DO2243*SmtRes!AT2243</f>
        <v>0.08</v>
      </c>
      <c r="F4124" s="40">
        <f t="shared" si="258"/>
        <v>0.86</v>
      </c>
      <c r="G4124" s="40">
        <f>ROUND(E4124*G4111, 7)</f>
        <v>8.0000000000000007E-5</v>
      </c>
      <c r="H4124" s="42"/>
      <c r="I4124" s="41"/>
      <c r="J4124" s="42">
        <f>ROUND(SmtRes!AG2243/SmtRes!DO2243, 2)</f>
        <v>914.81</v>
      </c>
      <c r="K4124" s="41"/>
      <c r="L4124" s="42">
        <f>SmtRes!DH2243</f>
        <v>0.06</v>
      </c>
      <c r="CE4124">
        <v>1</v>
      </c>
    </row>
    <row r="4125" spans="1:83" ht="14.4" hidden="1" x14ac:dyDescent="0.25">
      <c r="A4125" s="37"/>
      <c r="B4125" s="40">
        <v>4</v>
      </c>
      <c r="C4125" s="37" t="s">
        <v>1565</v>
      </c>
      <c r="D4125" s="39"/>
      <c r="E4125" s="43"/>
      <c r="F4125" s="40"/>
      <c r="G4125" s="43"/>
      <c r="H4125" s="40"/>
      <c r="I4125" s="40"/>
      <c r="J4125" s="40"/>
      <c r="K4125" s="40"/>
      <c r="L4125" s="44">
        <f>0</f>
        <v>0</v>
      </c>
    </row>
    <row r="4126" spans="1:83" ht="14.4" x14ac:dyDescent="0.25">
      <c r="A4126" s="38"/>
      <c r="B4126" s="38" t="str">
        <f>EtalonRes!I2244</f>
        <v>04.2.01.01</v>
      </c>
      <c r="C4126" s="52" t="str">
        <f>EtalonRes!K2244</f>
        <v>Смеси асфальтобетонные</v>
      </c>
      <c r="D4126" s="46" t="str">
        <f>EtalonRes!O2244</f>
        <v>т</v>
      </c>
      <c r="E4126" s="48">
        <f>EtalonRes!X2244</f>
        <v>0</v>
      </c>
      <c r="F4126" s="48">
        <f>ROUND(0,7)</f>
        <v>0</v>
      </c>
      <c r="G4126" s="48">
        <f>ROUND(EtalonRes!AG2244*Source!I882, 7)</f>
        <v>0</v>
      </c>
      <c r="H4126" s="53"/>
      <c r="I4126" s="54"/>
      <c r="J4126" s="53"/>
      <c r="K4126" s="54"/>
      <c r="L4126" s="53"/>
    </row>
    <row r="4127" spans="1:83" ht="14.4" x14ac:dyDescent="0.25">
      <c r="A4127" s="38"/>
      <c r="B4127" s="38"/>
      <c r="C4127" s="51" t="s">
        <v>1566</v>
      </c>
      <c r="D4127" s="39"/>
      <c r="E4127" s="40"/>
      <c r="F4127" s="40"/>
      <c r="G4127" s="40"/>
      <c r="H4127" s="42"/>
      <c r="I4127" s="41"/>
      <c r="J4127" s="42"/>
      <c r="K4127" s="41"/>
      <c r="L4127" s="42">
        <f>L4113+L4115+L4116+L4125</f>
        <v>2.04</v>
      </c>
    </row>
    <row r="4128" spans="1:83" ht="14.4" x14ac:dyDescent="0.25">
      <c r="A4128" s="38"/>
      <c r="B4128" s="38"/>
      <c r="C4128" s="38" t="s">
        <v>1567</v>
      </c>
      <c r="D4128" s="39"/>
      <c r="E4128" s="40"/>
      <c r="F4128" s="40"/>
      <c r="G4128" s="40"/>
      <c r="H4128" s="42"/>
      <c r="I4128" s="41"/>
      <c r="J4128" s="42"/>
      <c r="K4128" s="41"/>
      <c r="L4128" s="42">
        <f>SUM(AR4111:AR4131)+SUM(AS4111:AS4131)+SUM(AT4111:AT4131)+SUM(AU4111:AU4131)+SUM(AV4111:AV4131)</f>
        <v>0.53</v>
      </c>
    </row>
    <row r="4129" spans="1:83" ht="14.4" x14ac:dyDescent="0.25">
      <c r="A4129" s="38"/>
      <c r="B4129" s="38" t="s">
        <v>713</v>
      </c>
      <c r="C4129" s="38" t="s">
        <v>1892</v>
      </c>
      <c r="D4129" s="39" t="s">
        <v>1044</v>
      </c>
      <c r="E4129" s="40">
        <f>Source!BZ882</f>
        <v>147</v>
      </c>
      <c r="F4129" s="40"/>
      <c r="G4129" s="40">
        <f>Source!AT882</f>
        <v>147</v>
      </c>
      <c r="H4129" s="42"/>
      <c r="I4129" s="41"/>
      <c r="J4129" s="42"/>
      <c r="K4129" s="41"/>
      <c r="L4129" s="42">
        <f>SUM(AZ4111:AZ4131)</f>
        <v>0.78</v>
      </c>
    </row>
    <row r="4130" spans="1:83" ht="14.4" x14ac:dyDescent="0.25">
      <c r="A4130" s="52"/>
      <c r="B4130" s="52" t="s">
        <v>714</v>
      </c>
      <c r="C4130" s="52" t="s">
        <v>1893</v>
      </c>
      <c r="D4130" s="46" t="s">
        <v>1044</v>
      </c>
      <c r="E4130" s="48">
        <f>Source!CA882</f>
        <v>134</v>
      </c>
      <c r="F4130" s="48"/>
      <c r="G4130" s="48">
        <f>Source!AU882</f>
        <v>134</v>
      </c>
      <c r="H4130" s="53"/>
      <c r="I4130" s="54"/>
      <c r="J4130" s="53"/>
      <c r="K4130" s="54"/>
      <c r="L4130" s="53">
        <f>SUM(BA4111:BA4131)</f>
        <v>0.71</v>
      </c>
    </row>
    <row r="4131" spans="1:83" ht="13.8" x14ac:dyDescent="0.25">
      <c r="C4131" s="72" t="s">
        <v>1570</v>
      </c>
      <c r="D4131" s="72"/>
      <c r="E4131" s="72"/>
      <c r="F4131" s="72"/>
      <c r="G4131" s="72"/>
      <c r="H4131" s="72"/>
      <c r="I4131" s="73">
        <f>IF(E4111&lt;&gt;0,K4131/E4111, 0)</f>
        <v>3529.9999999999995</v>
      </c>
      <c r="J4131" s="73"/>
      <c r="K4131" s="73">
        <f>L4113+L4115+L4125+L4129+L4130+L4116</f>
        <v>3.53</v>
      </c>
      <c r="L4131" s="73"/>
      <c r="AD4131">
        <f>ROUND((Source!AT882/100)*((ROUND(SUMIF(SmtRes!AQ2238:'SmtRes'!AQ2244,"=1",SmtRes!AD2238:'SmtRes'!AD2244)*Source!I882, 2)+ROUND(SUMIF(SmtRes!AQ2238:'SmtRes'!AQ2244,"=1",SmtRes!AC2238:'SmtRes'!AC2244)*Source!I882, 2))), 2)</f>
        <v>5.47</v>
      </c>
      <c r="AE4131">
        <f>ROUND((Source!AU882/100)*((ROUND(SUMIF(SmtRes!AQ2238:'SmtRes'!AQ2244,"=1",SmtRes!AD2238:'SmtRes'!AD2244)*Source!I882, 2)+ROUND(SUMIF(SmtRes!AQ2238:'SmtRes'!AQ2244,"=1",SmtRes!AC2238:'SmtRes'!AC2244)*Source!I882, 2))), 2)</f>
        <v>4.9800000000000004</v>
      </c>
      <c r="AN4131" s="50">
        <f>L4113+L4115+L4125+L4129+L4130+L4116</f>
        <v>3.53</v>
      </c>
      <c r="AO4131" s="50">
        <f>L4115</f>
        <v>1.5099999999999998</v>
      </c>
      <c r="AQ4131" t="s">
        <v>1571</v>
      </c>
      <c r="AR4131" s="50">
        <f>L4113</f>
        <v>0.26</v>
      </c>
      <c r="AT4131" s="50">
        <f>L4116</f>
        <v>0.27</v>
      </c>
      <c r="AV4131" t="s">
        <v>1571</v>
      </c>
      <c r="AW4131" s="50">
        <f>L4125</f>
        <v>0</v>
      </c>
      <c r="AZ4131">
        <f>Source!X882</f>
        <v>0.78</v>
      </c>
      <c r="BA4131">
        <f>Source!Y882</f>
        <v>0.71</v>
      </c>
      <c r="CD4131">
        <v>1</v>
      </c>
    </row>
    <row r="4132" spans="1:83" ht="148.80000000000001" x14ac:dyDescent="0.25">
      <c r="A4132" s="36" t="s">
        <v>724</v>
      </c>
      <c r="B4132" s="38" t="s">
        <v>1900</v>
      </c>
      <c r="C4132" s="38" t="s">
        <v>1901</v>
      </c>
      <c r="D4132" s="39" t="str">
        <f>Source!H883</f>
        <v>1000 м2</v>
      </c>
      <c r="E4132" s="40">
        <f>Source!K883</f>
        <v>1E-3</v>
      </c>
      <c r="F4132" s="40"/>
      <c r="G4132" s="40">
        <f>Source!I883</f>
        <v>1E-3</v>
      </c>
      <c r="H4132" s="42"/>
      <c r="I4132" s="41"/>
      <c r="J4132" s="42"/>
      <c r="K4132" s="41"/>
      <c r="L4132" s="42"/>
    </row>
    <row r="4133" spans="1:83" ht="14.4" x14ac:dyDescent="0.25">
      <c r="A4133" s="37"/>
      <c r="B4133" s="40">
        <v>1</v>
      </c>
      <c r="C4133" s="37" t="s">
        <v>1561</v>
      </c>
      <c r="D4133" s="39" t="s">
        <v>1034</v>
      </c>
      <c r="E4133" s="43"/>
      <c r="F4133" s="40"/>
      <c r="G4133" s="43">
        <f>Source!U883</f>
        <v>2.8379999999999999E-2</v>
      </c>
      <c r="H4133" s="40"/>
      <c r="I4133" s="40"/>
      <c r="J4133" s="40"/>
      <c r="K4133" s="40"/>
      <c r="L4133" s="44">
        <f>SUM(L4134:L4134)-SUMIF(CE4134:CE4134, 1, L4134:L4134)</f>
        <v>14.44</v>
      </c>
    </row>
    <row r="4134" spans="1:83" ht="14.4" x14ac:dyDescent="0.25">
      <c r="A4134" s="38"/>
      <c r="B4134" s="38" t="s">
        <v>1238</v>
      </c>
      <c r="C4134" s="38" t="s">
        <v>1239</v>
      </c>
      <c r="D4134" s="39" t="s">
        <v>1034</v>
      </c>
      <c r="E4134" s="40">
        <v>33</v>
      </c>
      <c r="F4134" s="40">
        <f>ROUND(0.86,7)</f>
        <v>0.86</v>
      </c>
      <c r="G4134" s="40">
        <f>SmtRes!CX2245</f>
        <v>2.8379999999999999E-2</v>
      </c>
      <c r="H4134" s="42"/>
      <c r="I4134" s="41"/>
      <c r="J4134" s="42">
        <f>SmtRes!CZ2245</f>
        <v>508.73</v>
      </c>
      <c r="K4134" s="41"/>
      <c r="L4134" s="42">
        <f>SmtRes!DI2245</f>
        <v>14.44</v>
      </c>
    </row>
    <row r="4135" spans="1:83" ht="14.4" x14ac:dyDescent="0.25">
      <c r="A4135" s="37"/>
      <c r="B4135" s="40">
        <v>2</v>
      </c>
      <c r="C4135" s="37" t="s">
        <v>1562</v>
      </c>
      <c r="D4135" s="39"/>
      <c r="E4135" s="43"/>
      <c r="F4135" s="40"/>
      <c r="G4135" s="43"/>
      <c r="H4135" s="40"/>
      <c r="I4135" s="40"/>
      <c r="J4135" s="40"/>
      <c r="K4135" s="40"/>
      <c r="L4135" s="44">
        <f>SUM(L4136:L4150)-SUMIF(CE4136:CE4150, 1, L4136:L4150)</f>
        <v>50.510000000000019</v>
      </c>
    </row>
    <row r="4136" spans="1:83" ht="14.4" x14ac:dyDescent="0.25">
      <c r="A4136" s="37"/>
      <c r="B4136" s="40"/>
      <c r="C4136" s="37" t="s">
        <v>1564</v>
      </c>
      <c r="D4136" s="39" t="s">
        <v>1034</v>
      </c>
      <c r="E4136" s="43"/>
      <c r="F4136" s="40"/>
      <c r="G4136" s="43">
        <f>Source!V883</f>
        <v>3.2138199999999999E-2</v>
      </c>
      <c r="H4136" s="40"/>
      <c r="I4136" s="40"/>
      <c r="J4136" s="40"/>
      <c r="K4136" s="40"/>
      <c r="L4136" s="44">
        <f>SUMIF(CE4137:CE4150, 1, L4137:L4150)</f>
        <v>21.93</v>
      </c>
      <c r="CE4136">
        <v>1</v>
      </c>
    </row>
    <row r="4137" spans="1:83" ht="14.4" x14ac:dyDescent="0.25">
      <c r="A4137" s="38"/>
      <c r="B4137" s="38" t="s">
        <v>1205</v>
      </c>
      <c r="C4137" s="38" t="s">
        <v>1207</v>
      </c>
      <c r="D4137" s="39" t="s">
        <v>1040</v>
      </c>
      <c r="E4137" s="40">
        <v>2.35</v>
      </c>
      <c r="F4137" s="40">
        <f t="shared" ref="F4137:F4150" si="259">ROUND(0.86,7)</f>
        <v>0.86</v>
      </c>
      <c r="G4137" s="40">
        <f>SmtRes!CX2247</f>
        <v>2.0209999999999998E-3</v>
      </c>
      <c r="H4137" s="42">
        <f>SmtRes!CZ2247</f>
        <v>828.16</v>
      </c>
      <c r="I4137" s="41">
        <f>SmtRes!AJ2247</f>
        <v>1.36</v>
      </c>
      <c r="J4137" s="42">
        <f>ROUND(H4137*I4137, 2)</f>
        <v>1126.3</v>
      </c>
      <c r="K4137" s="41"/>
      <c r="L4137" s="42">
        <f>SmtRes!DG2247</f>
        <v>2.2799999999999998</v>
      </c>
    </row>
    <row r="4138" spans="1:83" ht="14.4" x14ac:dyDescent="0.25">
      <c r="A4138" s="38"/>
      <c r="B4138" s="38" t="s">
        <v>1041</v>
      </c>
      <c r="C4138" s="38" t="s">
        <v>1563</v>
      </c>
      <c r="D4138" s="39" t="s">
        <v>1034</v>
      </c>
      <c r="E4138" s="40">
        <f>SmtRes!DO2247*SmtRes!AT2247</f>
        <v>2.35</v>
      </c>
      <c r="F4138" s="40">
        <f t="shared" si="259"/>
        <v>0.86</v>
      </c>
      <c r="G4138" s="40">
        <f>ROUND(E4138*G4132, 7)</f>
        <v>2.3500000000000001E-3</v>
      </c>
      <c r="H4138" s="42"/>
      <c r="I4138" s="41"/>
      <c r="J4138" s="42">
        <f>ROUND(SmtRes!AG2247/SmtRes!DO2247, 2)</f>
        <v>687.23</v>
      </c>
      <c r="K4138" s="41"/>
      <c r="L4138" s="42">
        <f>SmtRes!DH2247</f>
        <v>1.39</v>
      </c>
      <c r="CE4138">
        <v>1</v>
      </c>
    </row>
    <row r="4139" spans="1:83" ht="27.6" x14ac:dyDescent="0.25">
      <c r="A4139" s="38"/>
      <c r="B4139" s="38" t="s">
        <v>1325</v>
      </c>
      <c r="C4139" s="38" t="s">
        <v>1327</v>
      </c>
      <c r="D4139" s="39" t="s">
        <v>1040</v>
      </c>
      <c r="E4139" s="40">
        <v>0.36</v>
      </c>
      <c r="F4139" s="40">
        <f t="shared" si="259"/>
        <v>0.86</v>
      </c>
      <c r="G4139" s="40">
        <f>SmtRes!CX2248</f>
        <v>3.0959999999999999E-4</v>
      </c>
      <c r="H4139" s="42">
        <f>SmtRes!CZ2248</f>
        <v>1933</v>
      </c>
      <c r="I4139" s="41">
        <f>SmtRes!AJ2248</f>
        <v>1.3</v>
      </c>
      <c r="J4139" s="42">
        <f>ROUND(H4139*I4139, 2)</f>
        <v>2512.9</v>
      </c>
      <c r="K4139" s="41"/>
      <c r="L4139" s="42">
        <f>SmtRes!DG2248</f>
        <v>0.78</v>
      </c>
    </row>
    <row r="4140" spans="1:83" ht="14.4" x14ac:dyDescent="0.25">
      <c r="A4140" s="38"/>
      <c r="B4140" s="38" t="s">
        <v>1065</v>
      </c>
      <c r="C4140" s="38" t="s">
        <v>1611</v>
      </c>
      <c r="D4140" s="39" t="s">
        <v>1034</v>
      </c>
      <c r="E4140" s="40">
        <f>SmtRes!DO2248*SmtRes!AT2248</f>
        <v>0.36</v>
      </c>
      <c r="F4140" s="40">
        <f t="shared" si="259"/>
        <v>0.86</v>
      </c>
      <c r="G4140" s="40">
        <f>ROUND(E4140*G4132, 7)</f>
        <v>3.6000000000000002E-4</v>
      </c>
      <c r="H4140" s="42"/>
      <c r="I4140" s="41"/>
      <c r="J4140" s="42">
        <f>ROUND(SmtRes!AG2248/SmtRes!DO2248, 2)</f>
        <v>803.25</v>
      </c>
      <c r="K4140" s="41"/>
      <c r="L4140" s="42">
        <f>SmtRes!DH2248</f>
        <v>0.25</v>
      </c>
      <c r="CE4140">
        <v>1</v>
      </c>
    </row>
    <row r="4141" spans="1:83" ht="69" x14ac:dyDescent="0.25">
      <c r="A4141" s="38"/>
      <c r="B4141" s="38" t="s">
        <v>1271</v>
      </c>
      <c r="C4141" s="38" t="s">
        <v>1273</v>
      </c>
      <c r="D4141" s="39" t="s">
        <v>1040</v>
      </c>
      <c r="E4141" s="40">
        <v>3.98</v>
      </c>
      <c r="F4141" s="40">
        <f t="shared" si="259"/>
        <v>0.86</v>
      </c>
      <c r="G4141" s="40">
        <f>SmtRes!CX2249</f>
        <v>3.4228000000000001E-3</v>
      </c>
      <c r="H4141" s="42"/>
      <c r="I4141" s="41"/>
      <c r="J4141" s="42">
        <f>SmtRes!CZ2249</f>
        <v>1574.27</v>
      </c>
      <c r="K4141" s="41"/>
      <c r="L4141" s="42">
        <f>SmtRes!DG2249</f>
        <v>5.39</v>
      </c>
    </row>
    <row r="4142" spans="1:83" ht="14.4" x14ac:dyDescent="0.25">
      <c r="A4142" s="38"/>
      <c r="B4142" s="38" t="s">
        <v>1041</v>
      </c>
      <c r="C4142" s="38" t="s">
        <v>1563</v>
      </c>
      <c r="D4142" s="39" t="s">
        <v>1034</v>
      </c>
      <c r="E4142" s="40">
        <f>SmtRes!DO2249*SmtRes!AT2249</f>
        <v>3.98</v>
      </c>
      <c r="F4142" s="40">
        <f t="shared" si="259"/>
        <v>0.86</v>
      </c>
      <c r="G4142" s="40">
        <f>ROUND(E4142*G4132, 7)</f>
        <v>3.98E-3</v>
      </c>
      <c r="H4142" s="42"/>
      <c r="I4142" s="41"/>
      <c r="J4142" s="42">
        <f>ROUND(SmtRes!AG2249/SmtRes!DO2249, 2)</f>
        <v>687.23</v>
      </c>
      <c r="K4142" s="41"/>
      <c r="L4142" s="42">
        <f>SmtRes!DH2249</f>
        <v>2.35</v>
      </c>
      <c r="CE4142">
        <v>1</v>
      </c>
    </row>
    <row r="4143" spans="1:83" ht="27.6" x14ac:dyDescent="0.25">
      <c r="A4143" s="38"/>
      <c r="B4143" s="38" t="s">
        <v>1328</v>
      </c>
      <c r="C4143" s="38" t="s">
        <v>1330</v>
      </c>
      <c r="D4143" s="39" t="s">
        <v>1040</v>
      </c>
      <c r="E4143" s="40">
        <v>19</v>
      </c>
      <c r="F4143" s="40">
        <f t="shared" si="259"/>
        <v>0.86</v>
      </c>
      <c r="G4143" s="40">
        <f>SmtRes!CX2250</f>
        <v>1.634E-2</v>
      </c>
      <c r="H4143" s="42"/>
      <c r="I4143" s="41"/>
      <c r="J4143" s="42">
        <f>SmtRes!CZ2250</f>
        <v>1513.68</v>
      </c>
      <c r="K4143" s="41"/>
      <c r="L4143" s="42">
        <f>SmtRes!DG2250</f>
        <v>24.73</v>
      </c>
    </row>
    <row r="4144" spans="1:83" ht="14.4" x14ac:dyDescent="0.25">
      <c r="A4144" s="38"/>
      <c r="B4144" s="38" t="s">
        <v>1041</v>
      </c>
      <c r="C4144" s="38" t="s">
        <v>1563</v>
      </c>
      <c r="D4144" s="39" t="s">
        <v>1034</v>
      </c>
      <c r="E4144" s="40">
        <f>SmtRes!DO2250*SmtRes!AT2250</f>
        <v>19</v>
      </c>
      <c r="F4144" s="40">
        <f t="shared" si="259"/>
        <v>0.86</v>
      </c>
      <c r="G4144" s="40">
        <f>ROUND(E4144*G4132, 7)</f>
        <v>1.9E-2</v>
      </c>
      <c r="H4144" s="42"/>
      <c r="I4144" s="41"/>
      <c r="J4144" s="42">
        <f>ROUND(SmtRes!AG2250/SmtRes!DO2250, 2)</f>
        <v>687.23</v>
      </c>
      <c r="K4144" s="41"/>
      <c r="L4144" s="42">
        <f>SmtRes!DH2250</f>
        <v>11.23</v>
      </c>
      <c r="CE4144">
        <v>1</v>
      </c>
    </row>
    <row r="4145" spans="1:83" ht="27.6" x14ac:dyDescent="0.25">
      <c r="A4145" s="38"/>
      <c r="B4145" s="38" t="s">
        <v>1331</v>
      </c>
      <c r="C4145" s="38" t="s">
        <v>1333</v>
      </c>
      <c r="D4145" s="39" t="s">
        <v>1040</v>
      </c>
      <c r="E4145" s="40">
        <v>8.51</v>
      </c>
      <c r="F4145" s="40">
        <f t="shared" si="259"/>
        <v>0.86</v>
      </c>
      <c r="G4145" s="40">
        <f>SmtRes!CX2251</f>
        <v>7.3185999999999998E-3</v>
      </c>
      <c r="H4145" s="42"/>
      <c r="I4145" s="41"/>
      <c r="J4145" s="42">
        <f>SmtRes!CZ2251</f>
        <v>1831.17</v>
      </c>
      <c r="K4145" s="41"/>
      <c r="L4145" s="42">
        <f>SmtRes!DG2251</f>
        <v>13.4</v>
      </c>
    </row>
    <row r="4146" spans="1:83" ht="14.4" x14ac:dyDescent="0.25">
      <c r="A4146" s="38"/>
      <c r="B4146" s="38" t="s">
        <v>1041</v>
      </c>
      <c r="C4146" s="38" t="s">
        <v>1563</v>
      </c>
      <c r="D4146" s="39" t="s">
        <v>1034</v>
      </c>
      <c r="E4146" s="40">
        <f>SmtRes!DO2251*SmtRes!AT2251</f>
        <v>8.51</v>
      </c>
      <c r="F4146" s="40">
        <f t="shared" si="259"/>
        <v>0.86</v>
      </c>
      <c r="G4146" s="40">
        <f>ROUND(E4146*G4132, 7)</f>
        <v>8.5100000000000002E-3</v>
      </c>
      <c r="H4146" s="42"/>
      <c r="I4146" s="41"/>
      <c r="J4146" s="42">
        <f>ROUND(SmtRes!AG2251/SmtRes!DO2251, 2)</f>
        <v>687.23</v>
      </c>
      <c r="K4146" s="41"/>
      <c r="L4146" s="42">
        <f>SmtRes!DH2251</f>
        <v>5.03</v>
      </c>
      <c r="CE4146">
        <v>1</v>
      </c>
    </row>
    <row r="4147" spans="1:83" ht="41.4" x14ac:dyDescent="0.25">
      <c r="A4147" s="38"/>
      <c r="B4147" s="38" t="s">
        <v>1334</v>
      </c>
      <c r="C4147" s="38" t="s">
        <v>1336</v>
      </c>
      <c r="D4147" s="39" t="s">
        <v>1040</v>
      </c>
      <c r="E4147" s="40">
        <v>0.56999999999999995</v>
      </c>
      <c r="F4147" s="40">
        <f t="shared" si="259"/>
        <v>0.86</v>
      </c>
      <c r="G4147" s="40">
        <f>SmtRes!CX2252</f>
        <v>4.9019999999999999E-4</v>
      </c>
      <c r="H4147" s="42">
        <f>SmtRes!CZ2252</f>
        <v>1790.51</v>
      </c>
      <c r="I4147" s="41">
        <f>SmtRes!AJ2252</f>
        <v>1.21</v>
      </c>
      <c r="J4147" s="42">
        <f>ROUND(H4147*I4147, 2)</f>
        <v>2166.52</v>
      </c>
      <c r="K4147" s="41"/>
      <c r="L4147" s="42">
        <f>SmtRes!DG2252</f>
        <v>1.06</v>
      </c>
    </row>
    <row r="4148" spans="1:83" ht="14.4" x14ac:dyDescent="0.25">
      <c r="A4148" s="38"/>
      <c r="B4148" s="38" t="s">
        <v>1041</v>
      </c>
      <c r="C4148" s="38" t="s">
        <v>1563</v>
      </c>
      <c r="D4148" s="39" t="s">
        <v>1034</v>
      </c>
      <c r="E4148" s="40">
        <f>SmtRes!DO2252*SmtRes!AT2252</f>
        <v>0.56999999999999995</v>
      </c>
      <c r="F4148" s="40">
        <f t="shared" si="259"/>
        <v>0.86</v>
      </c>
      <c r="G4148" s="40">
        <f>ROUND(E4148*G4132, 7)</f>
        <v>5.6999999999999998E-4</v>
      </c>
      <c r="H4148" s="42"/>
      <c r="I4148" s="41"/>
      <c r="J4148" s="42">
        <f>ROUND(SmtRes!AG2252/SmtRes!DO2252, 2)</f>
        <v>687.23</v>
      </c>
      <c r="K4148" s="41"/>
      <c r="L4148" s="42">
        <f>SmtRes!DH2252</f>
        <v>0.34</v>
      </c>
      <c r="CE4148">
        <v>1</v>
      </c>
    </row>
    <row r="4149" spans="1:83" ht="27.6" x14ac:dyDescent="0.25">
      <c r="A4149" s="38"/>
      <c r="B4149" s="38" t="s">
        <v>1218</v>
      </c>
      <c r="C4149" s="38" t="s">
        <v>1220</v>
      </c>
      <c r="D4149" s="39" t="s">
        <v>1040</v>
      </c>
      <c r="E4149" s="40">
        <v>2.6</v>
      </c>
      <c r="F4149" s="40">
        <f t="shared" si="259"/>
        <v>0.86</v>
      </c>
      <c r="G4149" s="40">
        <f>SmtRes!CX2253</f>
        <v>2.2360000000000001E-3</v>
      </c>
      <c r="H4149" s="42">
        <f>SmtRes!CZ2253</f>
        <v>1043.1400000000001</v>
      </c>
      <c r="I4149" s="41">
        <f>SmtRes!AJ2253</f>
        <v>1.23</v>
      </c>
      <c r="J4149" s="42">
        <f>ROUND(H4149*I4149, 2)</f>
        <v>1283.06</v>
      </c>
      <c r="K4149" s="41"/>
      <c r="L4149" s="42">
        <f>SmtRes!DG2253</f>
        <v>2.87</v>
      </c>
    </row>
    <row r="4150" spans="1:83" ht="14.4" x14ac:dyDescent="0.25">
      <c r="A4150" s="38"/>
      <c r="B4150" s="38" t="s">
        <v>1221</v>
      </c>
      <c r="C4150" s="38" t="s">
        <v>1858</v>
      </c>
      <c r="D4150" s="39" t="s">
        <v>1034</v>
      </c>
      <c r="E4150" s="40">
        <f>SmtRes!DO2253*SmtRes!AT2253</f>
        <v>2.6</v>
      </c>
      <c r="F4150" s="40">
        <f t="shared" si="259"/>
        <v>0.86</v>
      </c>
      <c r="G4150" s="40">
        <f>ROUND(E4150*G4132, 7)</f>
        <v>2.5999999999999999E-3</v>
      </c>
      <c r="H4150" s="42"/>
      <c r="I4150" s="41"/>
      <c r="J4150" s="42">
        <f>ROUND(SmtRes!AG2253/SmtRes!DO2253, 2)</f>
        <v>597.98</v>
      </c>
      <c r="K4150" s="41"/>
      <c r="L4150" s="42">
        <f>SmtRes!DH2253</f>
        <v>1.34</v>
      </c>
      <c r="CE4150">
        <v>1</v>
      </c>
    </row>
    <row r="4151" spans="1:83" ht="14.4" hidden="1" x14ac:dyDescent="0.25">
      <c r="A4151" s="37"/>
      <c r="B4151" s="40">
        <v>4</v>
      </c>
      <c r="C4151" s="37" t="s">
        <v>1565</v>
      </c>
      <c r="D4151" s="39"/>
      <c r="E4151" s="43"/>
      <c r="F4151" s="40"/>
      <c r="G4151" s="43"/>
      <c r="H4151" s="40"/>
      <c r="I4151" s="40"/>
      <c r="J4151" s="40"/>
      <c r="K4151" s="40"/>
      <c r="L4151" s="44">
        <f>SUM(L4152:L4152)-SUMIF(CE4152:CE4152, 1, L4152:L4152)</f>
        <v>0</v>
      </c>
    </row>
    <row r="4152" spans="1:83" ht="14.4" x14ac:dyDescent="0.25">
      <c r="A4152" s="38"/>
      <c r="B4152" s="38" t="s">
        <v>1222</v>
      </c>
      <c r="C4152" s="38" t="s">
        <v>1224</v>
      </c>
      <c r="D4152" s="39" t="s">
        <v>686</v>
      </c>
      <c r="E4152" s="40">
        <v>30</v>
      </c>
      <c r="F4152" s="40">
        <f>ROUND(0,7)</f>
        <v>0</v>
      </c>
      <c r="G4152" s="40">
        <f>SmtRes!CX2254</f>
        <v>0</v>
      </c>
      <c r="H4152" s="42">
        <f>SmtRes!CZ2254</f>
        <v>35.71</v>
      </c>
      <c r="I4152" s="41">
        <f>SmtRes!AI2254</f>
        <v>1.4</v>
      </c>
      <c r="J4152" s="42">
        <f>ROUND(H4152*I4152, 2)</f>
        <v>49.99</v>
      </c>
      <c r="K4152" s="41"/>
      <c r="L4152" s="42">
        <f>SmtRes!DF2254</f>
        <v>0</v>
      </c>
    </row>
    <row r="4153" spans="1:83" ht="27.6" x14ac:dyDescent="0.25">
      <c r="A4153" s="38"/>
      <c r="B4153" s="38" t="str">
        <f>EtalonRes!I2255</f>
        <v>02.2.05.04</v>
      </c>
      <c r="C4153" s="38" t="str">
        <f>EtalonRes!K2255</f>
        <v>Щебень для дорожного строительства М 800, расклинивающая фракция 8-16 мм</v>
      </c>
      <c r="D4153" s="39" t="str">
        <f>EtalonRes!O2255</f>
        <v>м3</v>
      </c>
      <c r="E4153" s="40">
        <f>EtalonRes!X2255</f>
        <v>15</v>
      </c>
      <c r="F4153" s="40">
        <f>ROUND(0,7)</f>
        <v>0</v>
      </c>
      <c r="G4153" s="40">
        <f>ROUND(EtalonRes!AG2255*Source!I883, 7)</f>
        <v>0</v>
      </c>
      <c r="H4153" s="42"/>
      <c r="I4153" s="41"/>
      <c r="J4153" s="42"/>
      <c r="K4153" s="41"/>
      <c r="L4153" s="42"/>
    </row>
    <row r="4154" spans="1:83" ht="27.6" x14ac:dyDescent="0.25">
      <c r="A4154" s="38"/>
      <c r="B4154" s="38" t="str">
        <f>EtalonRes!I2256</f>
        <v>02.2.05.04</v>
      </c>
      <c r="C4154" s="52" t="str">
        <f>EtalonRes!K2256</f>
        <v>Щебень для дорожного строительства М 800, основная фракция 31,5-63 мм</v>
      </c>
      <c r="D4154" s="46" t="str">
        <f>EtalonRes!O2256</f>
        <v>м3</v>
      </c>
      <c r="E4154" s="48">
        <f>EtalonRes!X2256</f>
        <v>189</v>
      </c>
      <c r="F4154" s="48">
        <f>ROUND(0,7)</f>
        <v>0</v>
      </c>
      <c r="G4154" s="48">
        <f>ROUND(EtalonRes!AG2256*Source!I883, 7)</f>
        <v>0</v>
      </c>
      <c r="H4154" s="53"/>
      <c r="I4154" s="54"/>
      <c r="J4154" s="53"/>
      <c r="K4154" s="54"/>
      <c r="L4154" s="53"/>
    </row>
    <row r="4155" spans="1:83" ht="14.4" x14ac:dyDescent="0.25">
      <c r="A4155" s="38"/>
      <c r="B4155" s="38"/>
      <c r="C4155" s="51" t="s">
        <v>1566</v>
      </c>
      <c r="D4155" s="39"/>
      <c r="E4155" s="40"/>
      <c r="F4155" s="40"/>
      <c r="G4155" s="40"/>
      <c r="H4155" s="42"/>
      <c r="I4155" s="41"/>
      <c r="J4155" s="42"/>
      <c r="K4155" s="41"/>
      <c r="L4155" s="42">
        <f>L4133+L4135+L4136+L4151</f>
        <v>86.880000000000024</v>
      </c>
    </row>
    <row r="4156" spans="1:83" ht="14.4" x14ac:dyDescent="0.25">
      <c r="A4156" s="38"/>
      <c r="B4156" s="38"/>
      <c r="C4156" s="38" t="s">
        <v>1567</v>
      </c>
      <c r="D4156" s="39"/>
      <c r="E4156" s="40"/>
      <c r="F4156" s="40"/>
      <c r="G4156" s="40"/>
      <c r="H4156" s="42"/>
      <c r="I4156" s="41"/>
      <c r="J4156" s="42"/>
      <c r="K4156" s="41"/>
      <c r="L4156" s="42">
        <f>SUM(AR4132:AR4159)+SUM(AS4132:AS4159)+SUM(AT4132:AT4159)+SUM(AU4132:AU4159)+SUM(AV4132:AV4159)</f>
        <v>36.369999999999997</v>
      </c>
    </row>
    <row r="4157" spans="1:83" ht="14.4" x14ac:dyDescent="0.25">
      <c r="A4157" s="38"/>
      <c r="B4157" s="38" t="s">
        <v>713</v>
      </c>
      <c r="C4157" s="38" t="s">
        <v>1892</v>
      </c>
      <c r="D4157" s="39" t="s">
        <v>1044</v>
      </c>
      <c r="E4157" s="40">
        <f>Source!BZ883</f>
        <v>147</v>
      </c>
      <c r="F4157" s="40"/>
      <c r="G4157" s="40">
        <f>Source!AT883</f>
        <v>147</v>
      </c>
      <c r="H4157" s="42"/>
      <c r="I4157" s="41"/>
      <c r="J4157" s="42"/>
      <c r="K4157" s="41"/>
      <c r="L4157" s="42">
        <f>SUM(AZ4132:AZ4159)</f>
        <v>53.46</v>
      </c>
    </row>
    <row r="4158" spans="1:83" ht="14.4" x14ac:dyDescent="0.25">
      <c r="A4158" s="52"/>
      <c r="B4158" s="52" t="s">
        <v>714</v>
      </c>
      <c r="C4158" s="52" t="s">
        <v>1893</v>
      </c>
      <c r="D4158" s="46" t="s">
        <v>1044</v>
      </c>
      <c r="E4158" s="48">
        <f>Source!CA883</f>
        <v>134</v>
      </c>
      <c r="F4158" s="48"/>
      <c r="G4158" s="48">
        <f>Source!AU883</f>
        <v>134</v>
      </c>
      <c r="H4158" s="53"/>
      <c r="I4158" s="54"/>
      <c r="J4158" s="53"/>
      <c r="K4158" s="54"/>
      <c r="L4158" s="53">
        <f>SUM(BA4132:BA4159)</f>
        <v>48.74</v>
      </c>
    </row>
    <row r="4159" spans="1:83" ht="13.8" x14ac:dyDescent="0.25">
      <c r="C4159" s="72" t="s">
        <v>1570</v>
      </c>
      <c r="D4159" s="72"/>
      <c r="E4159" s="72"/>
      <c r="F4159" s="72"/>
      <c r="G4159" s="72"/>
      <c r="H4159" s="72"/>
      <c r="I4159" s="73">
        <f>IF(E4132&lt;&gt;0,K4159/E4132, 0)</f>
        <v>189080.00000000003</v>
      </c>
      <c r="J4159" s="73"/>
      <c r="K4159" s="73">
        <f>L4133+L4135+L4151+L4157+L4158+L4136</f>
        <v>189.08000000000004</v>
      </c>
      <c r="L4159" s="73"/>
      <c r="AD4159">
        <f>ROUND((Source!AT883/100)*((ROUND(SUMIF(SmtRes!AQ2245:'SmtRes'!AQ2256,"=1",SmtRes!AD2245:'SmtRes'!AD2256)*Source!I883, 2)+ROUND(SUMIF(SmtRes!AQ2245:'SmtRes'!AQ2256,"=1",SmtRes!AC2245:'SmtRes'!AC2256)*Source!I883, 2))), 2)</f>
        <v>7.86</v>
      </c>
      <c r="AE4159">
        <f>ROUND((Source!AU883/100)*((ROUND(SUMIF(SmtRes!AQ2245:'SmtRes'!AQ2256,"=1",SmtRes!AD2245:'SmtRes'!AD2256)*Source!I883, 2)+ROUND(SUMIF(SmtRes!AQ2245:'SmtRes'!AQ2256,"=1",SmtRes!AC2245:'SmtRes'!AC2256)*Source!I883, 2))), 2)</f>
        <v>7.17</v>
      </c>
      <c r="AN4159" s="50">
        <f>L4133+L4135+L4151+L4157+L4158+L4136</f>
        <v>189.08000000000004</v>
      </c>
      <c r="AO4159" s="50">
        <f>L4135</f>
        <v>50.510000000000019</v>
      </c>
      <c r="AQ4159" t="s">
        <v>1571</v>
      </c>
      <c r="AR4159" s="50">
        <f>L4133</f>
        <v>14.44</v>
      </c>
      <c r="AT4159" s="50">
        <f>L4136</f>
        <v>21.93</v>
      </c>
      <c r="AV4159" t="s">
        <v>1571</v>
      </c>
      <c r="AW4159" s="50">
        <f>L4151</f>
        <v>0</v>
      </c>
      <c r="AZ4159">
        <f>Source!X883</f>
        <v>53.46</v>
      </c>
      <c r="BA4159">
        <f>Source!Y883</f>
        <v>48.74</v>
      </c>
      <c r="CD4159">
        <v>1</v>
      </c>
    </row>
    <row r="4160" spans="1:83" ht="107.4" x14ac:dyDescent="0.25">
      <c r="A4160" s="36" t="s">
        <v>728</v>
      </c>
      <c r="B4160" s="38" t="s">
        <v>1902</v>
      </c>
      <c r="C4160" s="38" t="s">
        <v>1903</v>
      </c>
      <c r="D4160" s="39" t="str">
        <f>Source!H884</f>
        <v>100 м2</v>
      </c>
      <c r="E4160" s="40">
        <f>Source!K884</f>
        <v>0.01</v>
      </c>
      <c r="F4160" s="40"/>
      <c r="G4160" s="40">
        <f>Source!I884</f>
        <v>0.01</v>
      </c>
      <c r="H4160" s="42"/>
      <c r="I4160" s="41"/>
      <c r="J4160" s="42"/>
      <c r="K4160" s="41"/>
      <c r="L4160" s="42"/>
    </row>
    <row r="4161" spans="1:83" ht="14.4" x14ac:dyDescent="0.25">
      <c r="A4161" s="37"/>
      <c r="B4161" s="40">
        <v>1</v>
      </c>
      <c r="C4161" s="37" t="s">
        <v>1561</v>
      </c>
      <c r="D4161" s="39" t="s">
        <v>1034</v>
      </c>
      <c r="E4161" s="43"/>
      <c r="F4161" s="40"/>
      <c r="G4161" s="43">
        <f>Source!U884</f>
        <v>0.20898</v>
      </c>
      <c r="H4161" s="40"/>
      <c r="I4161" s="40"/>
      <c r="J4161" s="40"/>
      <c r="K4161" s="40"/>
      <c r="L4161" s="44">
        <f>SUM(L4162:L4162)-SUMIF(CE4162:CE4162, 1, L4162:L4162)</f>
        <v>110.04</v>
      </c>
    </row>
    <row r="4162" spans="1:83" ht="14.4" x14ac:dyDescent="0.25">
      <c r="A4162" s="38"/>
      <c r="B4162" s="38" t="s">
        <v>1246</v>
      </c>
      <c r="C4162" s="38" t="s">
        <v>1247</v>
      </c>
      <c r="D4162" s="39" t="s">
        <v>1034</v>
      </c>
      <c r="E4162" s="40">
        <v>24.3</v>
      </c>
      <c r="F4162" s="40">
        <f>ROUND(0.86,7)</f>
        <v>0.86</v>
      </c>
      <c r="G4162" s="40">
        <f>SmtRes!CX2257</f>
        <v>0.20898</v>
      </c>
      <c r="H4162" s="42"/>
      <c r="I4162" s="41"/>
      <c r="J4162" s="42">
        <f>SmtRes!CZ2257</f>
        <v>526.58000000000004</v>
      </c>
      <c r="K4162" s="41"/>
      <c r="L4162" s="42">
        <f>SmtRes!DI2257</f>
        <v>110.04</v>
      </c>
    </row>
    <row r="4163" spans="1:83" ht="14.4" x14ac:dyDescent="0.25">
      <c r="A4163" s="37"/>
      <c r="B4163" s="40">
        <v>2</v>
      </c>
      <c r="C4163" s="37" t="s">
        <v>1562</v>
      </c>
      <c r="D4163" s="39"/>
      <c r="E4163" s="43"/>
      <c r="F4163" s="40"/>
      <c r="G4163" s="43"/>
      <c r="H4163" s="40"/>
      <c r="I4163" s="40"/>
      <c r="J4163" s="40"/>
      <c r="K4163" s="40"/>
      <c r="L4163" s="44">
        <f>SUM(L4164:L4170)-SUMIF(CE4164:CE4170, 1, L4164:L4170)</f>
        <v>41.22999999999999</v>
      </c>
    </row>
    <row r="4164" spans="1:83" ht="14.4" x14ac:dyDescent="0.25">
      <c r="A4164" s="37"/>
      <c r="B4164" s="40"/>
      <c r="C4164" s="37" t="s">
        <v>1564</v>
      </c>
      <c r="D4164" s="39" t="s">
        <v>1034</v>
      </c>
      <c r="E4164" s="43"/>
      <c r="F4164" s="40"/>
      <c r="G4164" s="43">
        <f>Source!V884</f>
        <v>2.5111999999999999E-2</v>
      </c>
      <c r="H4164" s="40"/>
      <c r="I4164" s="40"/>
      <c r="J4164" s="40"/>
      <c r="K4164" s="40"/>
      <c r="L4164" s="44">
        <f>SUMIF(CE4165:CE4170, 1, L4165:L4170)</f>
        <v>16.899999999999999</v>
      </c>
      <c r="CE4164">
        <v>1</v>
      </c>
    </row>
    <row r="4165" spans="1:83" ht="69" x14ac:dyDescent="0.25">
      <c r="A4165" s="38"/>
      <c r="B4165" s="38" t="s">
        <v>1271</v>
      </c>
      <c r="C4165" s="38" t="s">
        <v>1273</v>
      </c>
      <c r="D4165" s="39" t="s">
        <v>1040</v>
      </c>
      <c r="E4165" s="40">
        <v>1.1499999999999999</v>
      </c>
      <c r="F4165" s="40">
        <f t="shared" ref="F4165:F4170" si="260">ROUND(0.86,7)</f>
        <v>0.86</v>
      </c>
      <c r="G4165" s="40">
        <f>SmtRes!CX2259</f>
        <v>9.8899999999999995E-3</v>
      </c>
      <c r="H4165" s="42"/>
      <c r="I4165" s="41"/>
      <c r="J4165" s="42">
        <f>SmtRes!CZ2259</f>
        <v>1574.27</v>
      </c>
      <c r="K4165" s="41"/>
      <c r="L4165" s="42">
        <f>SmtRes!DG2259</f>
        <v>15.57</v>
      </c>
    </row>
    <row r="4166" spans="1:83" ht="14.4" x14ac:dyDescent="0.25">
      <c r="A4166" s="38"/>
      <c r="B4166" s="38" t="s">
        <v>1041</v>
      </c>
      <c r="C4166" s="38" t="s">
        <v>1563</v>
      </c>
      <c r="D4166" s="39" t="s">
        <v>1034</v>
      </c>
      <c r="E4166" s="40">
        <f>SmtRes!DO2259*SmtRes!AT2259</f>
        <v>1.1499999999999999</v>
      </c>
      <c r="F4166" s="40">
        <f t="shared" si="260"/>
        <v>0.86</v>
      </c>
      <c r="G4166" s="40">
        <f>ROUND(E4166*G4160, 7)</f>
        <v>1.15E-2</v>
      </c>
      <c r="H4166" s="42"/>
      <c r="I4166" s="41"/>
      <c r="J4166" s="42">
        <f>ROUND(SmtRes!AG2259/SmtRes!DO2259, 2)</f>
        <v>687.23</v>
      </c>
      <c r="K4166" s="41"/>
      <c r="L4166" s="42">
        <f>SmtRes!DH2259</f>
        <v>6.8</v>
      </c>
      <c r="CE4166">
        <v>1</v>
      </c>
    </row>
    <row r="4167" spans="1:83" ht="27.6" x14ac:dyDescent="0.25">
      <c r="A4167" s="38"/>
      <c r="B4167" s="38" t="s">
        <v>1331</v>
      </c>
      <c r="C4167" s="38" t="s">
        <v>1333</v>
      </c>
      <c r="D4167" s="39" t="s">
        <v>1040</v>
      </c>
      <c r="E4167" s="40">
        <v>1.3</v>
      </c>
      <c r="F4167" s="40">
        <f t="shared" si="260"/>
        <v>0.86</v>
      </c>
      <c r="G4167" s="40">
        <f>SmtRes!CX2260</f>
        <v>1.1180000000000001E-2</v>
      </c>
      <c r="H4167" s="42"/>
      <c r="I4167" s="41"/>
      <c r="J4167" s="42">
        <f>SmtRes!CZ2260</f>
        <v>1831.17</v>
      </c>
      <c r="K4167" s="41"/>
      <c r="L4167" s="42">
        <f>SmtRes!DG2260</f>
        <v>20.47</v>
      </c>
    </row>
    <row r="4168" spans="1:83" ht="14.4" x14ac:dyDescent="0.25">
      <c r="A4168" s="38"/>
      <c r="B4168" s="38" t="s">
        <v>1041</v>
      </c>
      <c r="C4168" s="38" t="s">
        <v>1563</v>
      </c>
      <c r="D4168" s="39" t="s">
        <v>1034</v>
      </c>
      <c r="E4168" s="40">
        <f>SmtRes!DO2260*SmtRes!AT2260</f>
        <v>1.3</v>
      </c>
      <c r="F4168" s="40">
        <f t="shared" si="260"/>
        <v>0.86</v>
      </c>
      <c r="G4168" s="40">
        <f>ROUND(E4168*G4160, 7)</f>
        <v>1.2999999999999999E-2</v>
      </c>
      <c r="H4168" s="42"/>
      <c r="I4168" s="41"/>
      <c r="J4168" s="42">
        <f>ROUND(SmtRes!AG2260/SmtRes!DO2260, 2)</f>
        <v>687.23</v>
      </c>
      <c r="K4168" s="41"/>
      <c r="L4168" s="42">
        <f>SmtRes!DH2260</f>
        <v>7.68</v>
      </c>
      <c r="CE4168">
        <v>1</v>
      </c>
    </row>
    <row r="4169" spans="1:83" ht="27.6" x14ac:dyDescent="0.25">
      <c r="A4169" s="38"/>
      <c r="B4169" s="38" t="s">
        <v>1218</v>
      </c>
      <c r="C4169" s="38" t="s">
        <v>1220</v>
      </c>
      <c r="D4169" s="39" t="s">
        <v>1040</v>
      </c>
      <c r="E4169" s="40">
        <v>0.47</v>
      </c>
      <c r="F4169" s="40">
        <f t="shared" si="260"/>
        <v>0.86</v>
      </c>
      <c r="G4169" s="40">
        <f>SmtRes!CX2261</f>
        <v>4.0419999999999996E-3</v>
      </c>
      <c r="H4169" s="42">
        <f>SmtRes!CZ2261</f>
        <v>1043.1400000000001</v>
      </c>
      <c r="I4169" s="41">
        <f>SmtRes!AJ2261</f>
        <v>1.23</v>
      </c>
      <c r="J4169" s="42">
        <f>ROUND(H4169*I4169, 2)</f>
        <v>1283.06</v>
      </c>
      <c r="K4169" s="41"/>
      <c r="L4169" s="42">
        <f>SmtRes!DG2261</f>
        <v>5.19</v>
      </c>
    </row>
    <row r="4170" spans="1:83" ht="14.4" x14ac:dyDescent="0.25">
      <c r="A4170" s="38"/>
      <c r="B4170" s="38" t="s">
        <v>1221</v>
      </c>
      <c r="C4170" s="38" t="s">
        <v>1858</v>
      </c>
      <c r="D4170" s="39" t="s">
        <v>1034</v>
      </c>
      <c r="E4170" s="40">
        <f>SmtRes!DO2261*SmtRes!AT2261</f>
        <v>0.47</v>
      </c>
      <c r="F4170" s="40">
        <f t="shared" si="260"/>
        <v>0.86</v>
      </c>
      <c r="G4170" s="40">
        <f>ROUND(E4170*G4160, 7)</f>
        <v>4.7000000000000002E-3</v>
      </c>
      <c r="H4170" s="42"/>
      <c r="I4170" s="41"/>
      <c r="J4170" s="42">
        <f>ROUND(SmtRes!AG2261/SmtRes!DO2261, 2)</f>
        <v>597.98</v>
      </c>
      <c r="K4170" s="41"/>
      <c r="L4170" s="42">
        <f>SmtRes!DH2261</f>
        <v>2.42</v>
      </c>
      <c r="CE4170">
        <v>1</v>
      </c>
    </row>
    <row r="4171" spans="1:83" ht="14.4" hidden="1" x14ac:dyDescent="0.25">
      <c r="A4171" s="37"/>
      <c r="B4171" s="40">
        <v>4</v>
      </c>
      <c r="C4171" s="37" t="s">
        <v>1565</v>
      </c>
      <c r="D4171" s="39"/>
      <c r="E4171" s="43"/>
      <c r="F4171" s="40"/>
      <c r="G4171" s="43"/>
      <c r="H4171" s="40"/>
      <c r="I4171" s="40"/>
      <c r="J4171" s="40"/>
      <c r="K4171" s="40"/>
      <c r="L4171" s="44">
        <f>SUM(L4172:L4172)-SUMIF(CE4172:CE4172, 1, L4172:L4172)</f>
        <v>0</v>
      </c>
    </row>
    <row r="4172" spans="1:83" ht="14.4" x14ac:dyDescent="0.25">
      <c r="A4172" s="38"/>
      <c r="B4172" s="38" t="s">
        <v>1222</v>
      </c>
      <c r="C4172" s="38" t="s">
        <v>1224</v>
      </c>
      <c r="D4172" s="39" t="s">
        <v>686</v>
      </c>
      <c r="E4172" s="40">
        <v>2</v>
      </c>
      <c r="F4172" s="40">
        <f>ROUND(0,7)</f>
        <v>0</v>
      </c>
      <c r="G4172" s="40">
        <f>SmtRes!CX2262</f>
        <v>0</v>
      </c>
      <c r="H4172" s="42">
        <f>SmtRes!CZ2262</f>
        <v>35.71</v>
      </c>
      <c r="I4172" s="41">
        <f>SmtRes!AI2262</f>
        <v>1.4</v>
      </c>
      <c r="J4172" s="42">
        <f>ROUND(H4172*I4172, 2)</f>
        <v>49.99</v>
      </c>
      <c r="K4172" s="41"/>
      <c r="L4172" s="42">
        <f>SmtRes!DF2262</f>
        <v>0</v>
      </c>
    </row>
    <row r="4173" spans="1:83" ht="14.4" x14ac:dyDescent="0.25">
      <c r="A4173" s="38"/>
      <c r="B4173" s="38" t="str">
        <f>EtalonRes!I2263</f>
        <v>02.2.05.04</v>
      </c>
      <c r="C4173" s="52" t="str">
        <f>EtalonRes!K2263</f>
        <v>Щебень известняковый или кирпичный</v>
      </c>
      <c r="D4173" s="46" t="str">
        <f>EtalonRes!O2263</f>
        <v>м3</v>
      </c>
      <c r="E4173" s="48">
        <f>EtalonRes!X2263</f>
        <v>17.399999999999999</v>
      </c>
      <c r="F4173" s="48">
        <f>ROUND(0,7)</f>
        <v>0</v>
      </c>
      <c r="G4173" s="48">
        <f>ROUND(EtalonRes!AG2263*Source!I884, 7)</f>
        <v>0</v>
      </c>
      <c r="H4173" s="53"/>
      <c r="I4173" s="54"/>
      <c r="J4173" s="53"/>
      <c r="K4173" s="54"/>
      <c r="L4173" s="53"/>
    </row>
    <row r="4174" spans="1:83" ht="14.4" x14ac:dyDescent="0.25">
      <c r="A4174" s="38"/>
      <c r="B4174" s="38"/>
      <c r="C4174" s="51" t="s">
        <v>1566</v>
      </c>
      <c r="D4174" s="39"/>
      <c r="E4174" s="40"/>
      <c r="F4174" s="40"/>
      <c r="G4174" s="40"/>
      <c r="H4174" s="42"/>
      <c r="I4174" s="41"/>
      <c r="J4174" s="42"/>
      <c r="K4174" s="41"/>
      <c r="L4174" s="42">
        <f>L4161+L4163+L4164+L4171</f>
        <v>168.17</v>
      </c>
    </row>
    <row r="4175" spans="1:83" ht="14.4" x14ac:dyDescent="0.25">
      <c r="A4175" s="38"/>
      <c r="B4175" s="38"/>
      <c r="C4175" s="38" t="s">
        <v>1567</v>
      </c>
      <c r="D4175" s="39"/>
      <c r="E4175" s="40"/>
      <c r="F4175" s="40"/>
      <c r="G4175" s="40"/>
      <c r="H4175" s="42"/>
      <c r="I4175" s="41"/>
      <c r="J4175" s="42"/>
      <c r="K4175" s="41"/>
      <c r="L4175" s="42">
        <f>SUM(AR4160:AR4178)+SUM(AS4160:AS4178)+SUM(AT4160:AT4178)+SUM(AU4160:AU4178)+SUM(AV4160:AV4178)</f>
        <v>126.94</v>
      </c>
    </row>
    <row r="4176" spans="1:83" ht="41.4" x14ac:dyDescent="0.25">
      <c r="A4176" s="38"/>
      <c r="B4176" s="38" t="s">
        <v>734</v>
      </c>
      <c r="C4176" s="38" t="s">
        <v>1904</v>
      </c>
      <c r="D4176" s="39" t="s">
        <v>1044</v>
      </c>
      <c r="E4176" s="40">
        <f>Source!BZ884</f>
        <v>113</v>
      </c>
      <c r="F4176" s="40"/>
      <c r="G4176" s="40">
        <f>Source!AT884</f>
        <v>113</v>
      </c>
      <c r="H4176" s="42"/>
      <c r="I4176" s="41"/>
      <c r="J4176" s="42"/>
      <c r="K4176" s="41"/>
      <c r="L4176" s="42">
        <f>SUM(AZ4160:AZ4178)</f>
        <v>143.44</v>
      </c>
    </row>
    <row r="4177" spans="1:83" ht="41.4" x14ac:dyDescent="0.25">
      <c r="A4177" s="52"/>
      <c r="B4177" s="52" t="s">
        <v>735</v>
      </c>
      <c r="C4177" s="52" t="s">
        <v>1905</v>
      </c>
      <c r="D4177" s="46" t="s">
        <v>1044</v>
      </c>
      <c r="E4177" s="48">
        <f>Source!CA884</f>
        <v>77</v>
      </c>
      <c r="F4177" s="48"/>
      <c r="G4177" s="48">
        <f>Source!AU884</f>
        <v>77</v>
      </c>
      <c r="H4177" s="53"/>
      <c r="I4177" s="54"/>
      <c r="J4177" s="53"/>
      <c r="K4177" s="54"/>
      <c r="L4177" s="53">
        <f>SUM(BA4160:BA4178)</f>
        <v>97.74</v>
      </c>
    </row>
    <row r="4178" spans="1:83" ht="13.8" x14ac:dyDescent="0.25">
      <c r="C4178" s="72" t="s">
        <v>1570</v>
      </c>
      <c r="D4178" s="72"/>
      <c r="E4178" s="72"/>
      <c r="F4178" s="72"/>
      <c r="G4178" s="72"/>
      <c r="H4178" s="72"/>
      <c r="I4178" s="73">
        <f>IF(E4160&lt;&gt;0,K4178/E4160, 0)</f>
        <v>40934.999999999993</v>
      </c>
      <c r="J4178" s="73"/>
      <c r="K4178" s="73">
        <f>L4161+L4163+L4171+L4176+L4177+L4164</f>
        <v>409.34999999999997</v>
      </c>
      <c r="L4178" s="73"/>
      <c r="AD4178">
        <f>ROUND((Source!AT884/100)*((ROUND(SUMIF(SmtRes!AQ2257:'SmtRes'!AQ2263,"=1",SmtRes!AD2257:'SmtRes'!AD2263)*Source!I884, 2)+ROUND(SUMIF(SmtRes!AQ2257:'SmtRes'!AQ2263,"=1",SmtRes!AC2257:'SmtRes'!AC2263)*Source!I884, 2))), 2)</f>
        <v>28.24</v>
      </c>
      <c r="AE4178">
        <f>ROUND((Source!AU884/100)*((ROUND(SUMIF(SmtRes!AQ2257:'SmtRes'!AQ2263,"=1",SmtRes!AD2257:'SmtRes'!AD2263)*Source!I884, 2)+ROUND(SUMIF(SmtRes!AQ2257:'SmtRes'!AQ2263,"=1",SmtRes!AC2257:'SmtRes'!AC2263)*Source!I884, 2))), 2)</f>
        <v>19.239999999999998</v>
      </c>
      <c r="AN4178" s="50">
        <f>L4161+L4163+L4171+L4176+L4177+L4164</f>
        <v>409.34999999999997</v>
      </c>
      <c r="AO4178" s="50">
        <f>L4163</f>
        <v>41.22999999999999</v>
      </c>
      <c r="AQ4178" t="s">
        <v>1571</v>
      </c>
      <c r="AR4178" s="50">
        <f>L4161</f>
        <v>110.04</v>
      </c>
      <c r="AT4178" s="50">
        <f>L4164</f>
        <v>16.899999999999999</v>
      </c>
      <c r="AV4178" t="s">
        <v>1571</v>
      </c>
      <c r="AW4178" s="50">
        <f>L4171</f>
        <v>0</v>
      </c>
      <c r="AZ4178">
        <f>Source!X884</f>
        <v>143.44</v>
      </c>
      <c r="BA4178">
        <f>Source!Y884</f>
        <v>97.74</v>
      </c>
      <c r="CD4178">
        <v>1</v>
      </c>
    </row>
    <row r="4179" spans="1:83" ht="121.2" x14ac:dyDescent="0.25">
      <c r="A4179" s="36" t="s">
        <v>736</v>
      </c>
      <c r="B4179" s="38" t="s">
        <v>1906</v>
      </c>
      <c r="C4179" s="38" t="s">
        <v>1907</v>
      </c>
      <c r="D4179" s="39" t="str">
        <f>Source!H885</f>
        <v>100 м2</v>
      </c>
      <c r="E4179" s="40">
        <f>Source!K885</f>
        <v>0.01</v>
      </c>
      <c r="F4179" s="40"/>
      <c r="G4179" s="40">
        <f>Source!I885</f>
        <v>0.01</v>
      </c>
      <c r="H4179" s="42"/>
      <c r="I4179" s="41"/>
      <c r="J4179" s="42"/>
      <c r="K4179" s="41"/>
      <c r="L4179" s="42"/>
    </row>
    <row r="4180" spans="1:83" ht="14.4" x14ac:dyDescent="0.25">
      <c r="A4180" s="37"/>
      <c r="B4180" s="40">
        <v>1</v>
      </c>
      <c r="C4180" s="37" t="s">
        <v>1561</v>
      </c>
      <c r="D4180" s="39" t="s">
        <v>1034</v>
      </c>
      <c r="E4180" s="43"/>
      <c r="F4180" s="40"/>
      <c r="G4180" s="43">
        <f>Source!U885</f>
        <v>0.12384000000000001</v>
      </c>
      <c r="H4180" s="40"/>
      <c r="I4180" s="40"/>
      <c r="J4180" s="40"/>
      <c r="K4180" s="40"/>
      <c r="L4180" s="44">
        <f>SUM(L4181:L4181)-SUMIF(CE4181:CE4181, 1, L4181:L4181)</f>
        <v>71.569999999999993</v>
      </c>
    </row>
    <row r="4181" spans="1:83" ht="14.4" x14ac:dyDescent="0.25">
      <c r="A4181" s="38"/>
      <c r="B4181" s="38" t="s">
        <v>1266</v>
      </c>
      <c r="C4181" s="38" t="s">
        <v>1267</v>
      </c>
      <c r="D4181" s="39" t="s">
        <v>1034</v>
      </c>
      <c r="E4181" s="40">
        <v>14.4</v>
      </c>
      <c r="F4181" s="40">
        <f>ROUND(0.86,7)</f>
        <v>0.86</v>
      </c>
      <c r="G4181" s="40">
        <f>SmtRes!CX2264</f>
        <v>0.12384000000000001</v>
      </c>
      <c r="H4181" s="42"/>
      <c r="I4181" s="41"/>
      <c r="J4181" s="42">
        <f>SmtRes!CZ2264</f>
        <v>577.89</v>
      </c>
      <c r="K4181" s="41"/>
      <c r="L4181" s="42">
        <f>SmtRes!DI2264</f>
        <v>71.569999999999993</v>
      </c>
    </row>
    <row r="4182" spans="1:83" ht="14.4" x14ac:dyDescent="0.25">
      <c r="A4182" s="37"/>
      <c r="B4182" s="40">
        <v>2</v>
      </c>
      <c r="C4182" s="37" t="s">
        <v>1562</v>
      </c>
      <c r="D4182" s="39"/>
      <c r="E4182" s="43"/>
      <c r="F4182" s="40"/>
      <c r="G4182" s="43"/>
      <c r="H4182" s="40"/>
      <c r="I4182" s="40"/>
      <c r="J4182" s="40"/>
      <c r="K4182" s="40"/>
      <c r="L4182" s="44">
        <f>SUM(L4183:L4190)-SUMIF(CE4183:CE4190, 1, L4183:L4190)</f>
        <v>1.1200000000000001</v>
      </c>
    </row>
    <row r="4183" spans="1:83" ht="14.4" x14ac:dyDescent="0.25">
      <c r="A4183" s="37"/>
      <c r="B4183" s="40"/>
      <c r="C4183" s="37" t="s">
        <v>1564</v>
      </c>
      <c r="D4183" s="39" t="s">
        <v>1034</v>
      </c>
      <c r="E4183" s="43"/>
      <c r="F4183" s="40"/>
      <c r="G4183" s="43">
        <f>Source!V885</f>
        <v>6.02E-4</v>
      </c>
      <c r="H4183" s="40"/>
      <c r="I4183" s="40"/>
      <c r="J4183" s="40"/>
      <c r="K4183" s="40"/>
      <c r="L4183" s="44">
        <f>SUMIF(CE4184:CE4190, 1, L4184:L4190)</f>
        <v>0.42000000000000004</v>
      </c>
      <c r="CE4183">
        <v>1</v>
      </c>
    </row>
    <row r="4184" spans="1:83" ht="27.6" x14ac:dyDescent="0.25">
      <c r="A4184" s="38"/>
      <c r="B4184" s="38" t="s">
        <v>1341</v>
      </c>
      <c r="C4184" s="38" t="s">
        <v>1343</v>
      </c>
      <c r="D4184" s="39" t="s">
        <v>1040</v>
      </c>
      <c r="E4184" s="40">
        <v>0.02</v>
      </c>
      <c r="F4184" s="40">
        <f t="shared" ref="F4184:F4190" si="261">ROUND(0.86,7)</f>
        <v>0.86</v>
      </c>
      <c r="G4184" s="40">
        <f>SmtRes!CX2266</f>
        <v>1.7200000000000001E-4</v>
      </c>
      <c r="H4184" s="42"/>
      <c r="I4184" s="41"/>
      <c r="J4184" s="42">
        <f>SmtRes!CZ2266</f>
        <v>1552.12</v>
      </c>
      <c r="K4184" s="41"/>
      <c r="L4184" s="42">
        <f>SmtRes!DG2266</f>
        <v>0.27</v>
      </c>
    </row>
    <row r="4185" spans="1:83" ht="14.4" x14ac:dyDescent="0.25">
      <c r="A4185" s="38"/>
      <c r="B4185" s="38" t="s">
        <v>1065</v>
      </c>
      <c r="C4185" s="38" t="s">
        <v>1611</v>
      </c>
      <c r="D4185" s="39" t="s">
        <v>1034</v>
      </c>
      <c r="E4185" s="40">
        <f>SmtRes!DO2266*SmtRes!AT2266</f>
        <v>0.02</v>
      </c>
      <c r="F4185" s="40">
        <f t="shared" si="261"/>
        <v>0.86</v>
      </c>
      <c r="G4185" s="40">
        <f>ROUND(E4185*G4179, 7)</f>
        <v>2.0000000000000001E-4</v>
      </c>
      <c r="H4185" s="42"/>
      <c r="I4185" s="41"/>
      <c r="J4185" s="42">
        <f>ROUND(SmtRes!AG2266/SmtRes!DO2266, 2)</f>
        <v>803.25</v>
      </c>
      <c r="K4185" s="41"/>
      <c r="L4185" s="42">
        <f>SmtRes!DH2266</f>
        <v>0.14000000000000001</v>
      </c>
      <c r="CE4185">
        <v>1</v>
      </c>
    </row>
    <row r="4186" spans="1:83" ht="69" x14ac:dyDescent="0.25">
      <c r="A4186" s="38"/>
      <c r="B4186" s="38" t="s">
        <v>1271</v>
      </c>
      <c r="C4186" s="38" t="s">
        <v>1273</v>
      </c>
      <c r="D4186" s="39" t="s">
        <v>1040</v>
      </c>
      <c r="E4186" s="40">
        <v>0.03</v>
      </c>
      <c r="F4186" s="40">
        <f t="shared" si="261"/>
        <v>0.86</v>
      </c>
      <c r="G4186" s="40">
        <f>SmtRes!CX2267</f>
        <v>2.5799999999999998E-4</v>
      </c>
      <c r="H4186" s="42"/>
      <c r="I4186" s="41"/>
      <c r="J4186" s="42">
        <f>SmtRes!CZ2267</f>
        <v>1574.27</v>
      </c>
      <c r="K4186" s="41"/>
      <c r="L4186" s="42">
        <f>SmtRes!DG2267</f>
        <v>0.41</v>
      </c>
    </row>
    <row r="4187" spans="1:83" ht="14.4" x14ac:dyDescent="0.25">
      <c r="A4187" s="38"/>
      <c r="B4187" s="38" t="s">
        <v>1041</v>
      </c>
      <c r="C4187" s="38" t="s">
        <v>1563</v>
      </c>
      <c r="D4187" s="39" t="s">
        <v>1034</v>
      </c>
      <c r="E4187" s="40">
        <f>SmtRes!DO2267*SmtRes!AT2267</f>
        <v>0.03</v>
      </c>
      <c r="F4187" s="40">
        <f t="shared" si="261"/>
        <v>0.86</v>
      </c>
      <c r="G4187" s="40">
        <f>ROUND(E4187*G4179, 7)</f>
        <v>2.9999999999999997E-4</v>
      </c>
      <c r="H4187" s="42"/>
      <c r="I4187" s="41"/>
      <c r="J4187" s="42">
        <f>ROUND(SmtRes!AG2267/SmtRes!DO2267, 2)</f>
        <v>687.23</v>
      </c>
      <c r="K4187" s="41"/>
      <c r="L4187" s="42">
        <f>SmtRes!DH2267</f>
        <v>0.18</v>
      </c>
      <c r="CE4187">
        <v>1</v>
      </c>
    </row>
    <row r="4188" spans="1:83" ht="27.6" x14ac:dyDescent="0.25">
      <c r="A4188" s="38"/>
      <c r="B4188" s="38" t="s">
        <v>1344</v>
      </c>
      <c r="C4188" s="38" t="s">
        <v>1346</v>
      </c>
      <c r="D4188" s="39" t="s">
        <v>1040</v>
      </c>
      <c r="E4188" s="40">
        <v>0.85</v>
      </c>
      <c r="F4188" s="40">
        <f t="shared" si="261"/>
        <v>0.86</v>
      </c>
      <c r="G4188" s="40">
        <f>SmtRes!CX2268</f>
        <v>7.3099999999999997E-3</v>
      </c>
      <c r="H4188" s="42"/>
      <c r="I4188" s="41"/>
      <c r="J4188" s="42">
        <f>SmtRes!CZ2268</f>
        <v>46.14</v>
      </c>
      <c r="K4188" s="41"/>
      <c r="L4188" s="42">
        <f>SmtRes!DG2268</f>
        <v>0.34</v>
      </c>
    </row>
    <row r="4189" spans="1:83" ht="27.6" x14ac:dyDescent="0.25">
      <c r="A4189" s="38"/>
      <c r="B4189" s="38" t="s">
        <v>1233</v>
      </c>
      <c r="C4189" s="38" t="s">
        <v>1235</v>
      </c>
      <c r="D4189" s="39" t="s">
        <v>1040</v>
      </c>
      <c r="E4189" s="40">
        <v>0.02</v>
      </c>
      <c r="F4189" s="40">
        <f t="shared" si="261"/>
        <v>0.86</v>
      </c>
      <c r="G4189" s="40">
        <f>SmtRes!CX2269</f>
        <v>1.7200000000000001E-4</v>
      </c>
      <c r="H4189" s="42">
        <f>SmtRes!CZ2269</f>
        <v>477.92</v>
      </c>
      <c r="I4189" s="41">
        <f>SmtRes!AJ2269</f>
        <v>1.22</v>
      </c>
      <c r="J4189" s="42">
        <f>ROUND(H4189*I4189, 2)</f>
        <v>583.05999999999995</v>
      </c>
      <c r="K4189" s="41"/>
      <c r="L4189" s="42">
        <f>SmtRes!DG2269</f>
        <v>0.1</v>
      </c>
    </row>
    <row r="4190" spans="1:83" ht="14.4" x14ac:dyDescent="0.25">
      <c r="A4190" s="38"/>
      <c r="B4190" s="38" t="s">
        <v>1221</v>
      </c>
      <c r="C4190" s="38" t="s">
        <v>1858</v>
      </c>
      <c r="D4190" s="39" t="s">
        <v>1034</v>
      </c>
      <c r="E4190" s="40">
        <f>SmtRes!DO2269*SmtRes!AT2269</f>
        <v>0.02</v>
      </c>
      <c r="F4190" s="40">
        <f t="shared" si="261"/>
        <v>0.86</v>
      </c>
      <c r="G4190" s="40">
        <f>ROUND(E4190*G4179, 7)</f>
        <v>2.0000000000000001E-4</v>
      </c>
      <c r="H4190" s="42"/>
      <c r="I4190" s="41"/>
      <c r="J4190" s="42">
        <f>ROUND(SmtRes!AG2269/SmtRes!DO2269, 2)</f>
        <v>597.98</v>
      </c>
      <c r="K4190" s="41"/>
      <c r="L4190" s="42">
        <f>SmtRes!DH2269</f>
        <v>0.1</v>
      </c>
      <c r="CE4190">
        <v>1</v>
      </c>
    </row>
    <row r="4191" spans="1:83" ht="14.4" hidden="1" x14ac:dyDescent="0.25">
      <c r="A4191" s="37"/>
      <c r="B4191" s="40">
        <v>4</v>
      </c>
      <c r="C4191" s="37" t="s">
        <v>1565</v>
      </c>
      <c r="D4191" s="39"/>
      <c r="E4191" s="43"/>
      <c r="F4191" s="40"/>
      <c r="G4191" s="43"/>
      <c r="H4191" s="40"/>
      <c r="I4191" s="40"/>
      <c r="J4191" s="40"/>
      <c r="K4191" s="40"/>
      <c r="L4191" s="44">
        <f>SUM(L4192:L4193)-SUMIF(CE4192:CE4193, 1, L4192:L4193)</f>
        <v>0</v>
      </c>
    </row>
    <row r="4192" spans="1:83" ht="14.4" x14ac:dyDescent="0.25">
      <c r="A4192" s="38"/>
      <c r="B4192" s="38" t="s">
        <v>1286</v>
      </c>
      <c r="C4192" s="38" t="s">
        <v>1288</v>
      </c>
      <c r="D4192" s="39" t="s">
        <v>846</v>
      </c>
      <c r="E4192" s="40">
        <v>0.06</v>
      </c>
      <c r="F4192" s="40">
        <f>ROUND(0,7)</f>
        <v>0</v>
      </c>
      <c r="G4192" s="40">
        <f>SmtRes!CX2270</f>
        <v>0</v>
      </c>
      <c r="H4192" s="42">
        <f>SmtRes!CZ2270</f>
        <v>23188.21</v>
      </c>
      <c r="I4192" s="41">
        <f>SmtRes!AI2270</f>
        <v>1.1499999999999999</v>
      </c>
      <c r="J4192" s="42">
        <f>ROUND(H4192*I4192, 2)</f>
        <v>26666.44</v>
      </c>
      <c r="K4192" s="41"/>
      <c r="L4192" s="42">
        <f>SmtRes!DF2270</f>
        <v>0</v>
      </c>
    </row>
    <row r="4193" spans="1:83" ht="27.6" x14ac:dyDescent="0.25">
      <c r="A4193" s="38"/>
      <c r="B4193" s="38" t="s">
        <v>1293</v>
      </c>
      <c r="C4193" s="38" t="s">
        <v>1295</v>
      </c>
      <c r="D4193" s="39" t="s">
        <v>686</v>
      </c>
      <c r="E4193" s="40">
        <v>0.5</v>
      </c>
      <c r="F4193" s="40">
        <f>ROUND(0,7)</f>
        <v>0</v>
      </c>
      <c r="G4193" s="40">
        <f>SmtRes!CX2271</f>
        <v>0</v>
      </c>
      <c r="H4193" s="42">
        <f>SmtRes!CZ2271</f>
        <v>565.20000000000005</v>
      </c>
      <c r="I4193" s="41">
        <f>SmtRes!AI2271</f>
        <v>2.0499999999999998</v>
      </c>
      <c r="J4193" s="42">
        <f>ROUND(H4193*I4193, 2)</f>
        <v>1158.6600000000001</v>
      </c>
      <c r="K4193" s="41"/>
      <c r="L4193" s="42">
        <f>SmtRes!DF2271</f>
        <v>0</v>
      </c>
    </row>
    <row r="4194" spans="1:83" ht="14.4" x14ac:dyDescent="0.25">
      <c r="A4194" s="38"/>
      <c r="B4194" s="38" t="str">
        <f>EtalonRes!I2272</f>
        <v>04.2.02.01</v>
      </c>
      <c r="C4194" s="52" t="str">
        <f>EtalonRes!K2272</f>
        <v>Смеси литые асфальтобетонные горячие</v>
      </c>
      <c r="D4194" s="46" t="str">
        <f>EtalonRes!O2272</f>
        <v>т</v>
      </c>
      <c r="E4194" s="48">
        <f>EtalonRes!X2272</f>
        <v>7.14</v>
      </c>
      <c r="F4194" s="48">
        <f>ROUND(0,7)</f>
        <v>0</v>
      </c>
      <c r="G4194" s="48">
        <f>ROUND(EtalonRes!AG2272*Source!I885, 7)</f>
        <v>0</v>
      </c>
      <c r="H4194" s="53"/>
      <c r="I4194" s="54"/>
      <c r="J4194" s="53"/>
      <c r="K4194" s="54"/>
      <c r="L4194" s="53"/>
    </row>
    <row r="4195" spans="1:83" ht="14.4" x14ac:dyDescent="0.25">
      <c r="A4195" s="38"/>
      <c r="B4195" s="38"/>
      <c r="C4195" s="51" t="s">
        <v>1566</v>
      </c>
      <c r="D4195" s="39"/>
      <c r="E4195" s="40"/>
      <c r="F4195" s="40"/>
      <c r="G4195" s="40"/>
      <c r="H4195" s="42"/>
      <c r="I4195" s="41"/>
      <c r="J4195" s="42"/>
      <c r="K4195" s="41"/>
      <c r="L4195" s="42">
        <f>L4180+L4182+L4183+L4191</f>
        <v>73.11</v>
      </c>
    </row>
    <row r="4196" spans="1:83" ht="14.4" x14ac:dyDescent="0.25">
      <c r="A4196" s="38"/>
      <c r="B4196" s="38"/>
      <c r="C4196" s="38" t="s">
        <v>1567</v>
      </c>
      <c r="D4196" s="39"/>
      <c r="E4196" s="40"/>
      <c r="F4196" s="40"/>
      <c r="G4196" s="40"/>
      <c r="H4196" s="42"/>
      <c r="I4196" s="41"/>
      <c r="J4196" s="42"/>
      <c r="K4196" s="41"/>
      <c r="L4196" s="42">
        <f>SUM(AR4179:AR4199)+SUM(AS4179:AS4199)+SUM(AT4179:AT4199)+SUM(AU4179:AU4199)+SUM(AV4179:AV4199)</f>
        <v>71.989999999999995</v>
      </c>
    </row>
    <row r="4197" spans="1:83" ht="41.4" x14ac:dyDescent="0.25">
      <c r="A4197" s="38"/>
      <c r="B4197" s="38" t="s">
        <v>734</v>
      </c>
      <c r="C4197" s="38" t="s">
        <v>1904</v>
      </c>
      <c r="D4197" s="39" t="s">
        <v>1044</v>
      </c>
      <c r="E4197" s="40">
        <f>Source!BZ885</f>
        <v>113</v>
      </c>
      <c r="F4197" s="40"/>
      <c r="G4197" s="40">
        <f>Source!AT885</f>
        <v>113</v>
      </c>
      <c r="H4197" s="42"/>
      <c r="I4197" s="41"/>
      <c r="J4197" s="42"/>
      <c r="K4197" s="41"/>
      <c r="L4197" s="42">
        <f>SUM(AZ4179:AZ4199)</f>
        <v>81.349999999999994</v>
      </c>
    </row>
    <row r="4198" spans="1:83" ht="41.4" x14ac:dyDescent="0.25">
      <c r="A4198" s="52"/>
      <c r="B4198" s="52" t="s">
        <v>735</v>
      </c>
      <c r="C4198" s="52" t="s">
        <v>1905</v>
      </c>
      <c r="D4198" s="46" t="s">
        <v>1044</v>
      </c>
      <c r="E4198" s="48">
        <f>Source!CA885</f>
        <v>77</v>
      </c>
      <c r="F4198" s="48"/>
      <c r="G4198" s="48">
        <f>Source!AU885</f>
        <v>77</v>
      </c>
      <c r="H4198" s="53"/>
      <c r="I4198" s="54"/>
      <c r="J4198" s="53"/>
      <c r="K4198" s="54"/>
      <c r="L4198" s="53">
        <f>SUM(BA4179:BA4199)</f>
        <v>55.43</v>
      </c>
    </row>
    <row r="4199" spans="1:83" ht="13.8" x14ac:dyDescent="0.25">
      <c r="C4199" s="72" t="s">
        <v>1570</v>
      </c>
      <c r="D4199" s="72"/>
      <c r="E4199" s="72"/>
      <c r="F4199" s="72"/>
      <c r="G4199" s="72"/>
      <c r="H4199" s="72"/>
      <c r="I4199" s="73">
        <f>IF(E4179&lt;&gt;0,K4199/E4179, 0)</f>
        <v>20989</v>
      </c>
      <c r="J4199" s="73"/>
      <c r="K4199" s="73">
        <f>L4180+L4182+L4191+L4197+L4198+L4183</f>
        <v>209.89</v>
      </c>
      <c r="L4199" s="73"/>
      <c r="AD4199">
        <f>ROUND((Source!AT885/100)*((ROUND(SUMIF(SmtRes!AQ2264:'SmtRes'!AQ2272,"=1",SmtRes!AD2264:'SmtRes'!AD2272)*Source!I885, 2)+ROUND(SUMIF(SmtRes!AQ2264:'SmtRes'!AQ2272,"=1",SmtRes!AC2264:'SmtRes'!AC2272)*Source!I885, 2))), 2)</f>
        <v>30.13</v>
      </c>
      <c r="AE4199">
        <f>ROUND((Source!AU885/100)*((ROUND(SUMIF(SmtRes!AQ2264:'SmtRes'!AQ2272,"=1",SmtRes!AD2264:'SmtRes'!AD2272)*Source!I885, 2)+ROUND(SUMIF(SmtRes!AQ2264:'SmtRes'!AQ2272,"=1",SmtRes!AC2264:'SmtRes'!AC2272)*Source!I885, 2))), 2)</f>
        <v>20.53</v>
      </c>
      <c r="AN4199" s="50">
        <f>L4180+L4182+L4191+L4197+L4198+L4183</f>
        <v>209.89</v>
      </c>
      <c r="AO4199" s="50">
        <f>L4182</f>
        <v>1.1200000000000001</v>
      </c>
      <c r="AQ4199" t="s">
        <v>1571</v>
      </c>
      <c r="AR4199" s="50">
        <f>L4180</f>
        <v>71.569999999999993</v>
      </c>
      <c r="AT4199" s="50">
        <f>L4183</f>
        <v>0.42000000000000004</v>
      </c>
      <c r="AV4199" t="s">
        <v>1571</v>
      </c>
      <c r="AW4199" s="50">
        <f>L4191</f>
        <v>0</v>
      </c>
      <c r="AZ4199">
        <f>Source!X885</f>
        <v>81.349999999999994</v>
      </c>
      <c r="BA4199">
        <f>Source!Y885</f>
        <v>55.43</v>
      </c>
      <c r="CD4199">
        <v>1</v>
      </c>
    </row>
    <row r="4200" spans="1:83" ht="135" x14ac:dyDescent="0.25">
      <c r="A4200" s="36" t="s">
        <v>740</v>
      </c>
      <c r="B4200" s="38" t="s">
        <v>1908</v>
      </c>
      <c r="C4200" s="38" t="s">
        <v>1909</v>
      </c>
      <c r="D4200" s="39" t="str">
        <f>Source!H886</f>
        <v>100 м2</v>
      </c>
      <c r="E4200" s="40">
        <f>Source!K886</f>
        <v>0.01</v>
      </c>
      <c r="F4200" s="40"/>
      <c r="G4200" s="40">
        <f>Source!I886</f>
        <v>0.01</v>
      </c>
      <c r="H4200" s="42"/>
      <c r="I4200" s="41"/>
      <c r="J4200" s="42"/>
      <c r="K4200" s="41"/>
      <c r="L4200" s="42"/>
    </row>
    <row r="4201" spans="1:83" ht="14.4" x14ac:dyDescent="0.25">
      <c r="A4201" s="37"/>
      <c r="B4201" s="40">
        <v>1</v>
      </c>
      <c r="C4201" s="37" t="s">
        <v>1561</v>
      </c>
      <c r="D4201" s="39" t="s">
        <v>1034</v>
      </c>
      <c r="E4201" s="43"/>
      <c r="F4201" s="40"/>
      <c r="G4201" s="43">
        <f>Source!U886</f>
        <v>7.7055999999999999E-2</v>
      </c>
      <c r="H4201" s="40"/>
      <c r="I4201" s="40"/>
      <c r="J4201" s="40"/>
      <c r="K4201" s="40"/>
      <c r="L4201" s="44">
        <f>SUM(L4202:L4202)-SUMIF(CE4202:CE4202, 1, L4202:L4202)</f>
        <v>46.08</v>
      </c>
    </row>
    <row r="4202" spans="1:83" ht="14.4" x14ac:dyDescent="0.25">
      <c r="A4202" s="38"/>
      <c r="B4202" s="38" t="s">
        <v>1047</v>
      </c>
      <c r="C4202" s="38" t="s">
        <v>1048</v>
      </c>
      <c r="D4202" s="39" t="s">
        <v>1034</v>
      </c>
      <c r="E4202" s="40">
        <v>8.9600000000000009</v>
      </c>
      <c r="F4202" s="40">
        <f>ROUND(0.86,7)</f>
        <v>0.86</v>
      </c>
      <c r="G4202" s="40">
        <f>SmtRes!CX2273</f>
        <v>7.7055999999999999E-2</v>
      </c>
      <c r="H4202" s="42"/>
      <c r="I4202" s="41"/>
      <c r="J4202" s="42">
        <f>SmtRes!CZ2273</f>
        <v>597.98</v>
      </c>
      <c r="K4202" s="41"/>
      <c r="L4202" s="42">
        <f>SmtRes!DI2273</f>
        <v>46.08</v>
      </c>
    </row>
    <row r="4203" spans="1:83" ht="14.4" x14ac:dyDescent="0.25">
      <c r="A4203" s="37"/>
      <c r="B4203" s="40">
        <v>2</v>
      </c>
      <c r="C4203" s="37" t="s">
        <v>1562</v>
      </c>
      <c r="D4203" s="39"/>
      <c r="E4203" s="43"/>
      <c r="F4203" s="40"/>
      <c r="G4203" s="43"/>
      <c r="H4203" s="40"/>
      <c r="I4203" s="40"/>
      <c r="J4203" s="40"/>
      <c r="K4203" s="40"/>
      <c r="L4203" s="44">
        <f>SUM(L4204:L4209)-SUMIF(CE4204:CE4209, 1, L4204:L4209)</f>
        <v>0.85000000000000009</v>
      </c>
    </row>
    <row r="4204" spans="1:83" ht="14.4" x14ac:dyDescent="0.25">
      <c r="A4204" s="37"/>
      <c r="B4204" s="40"/>
      <c r="C4204" s="37" t="s">
        <v>1564</v>
      </c>
      <c r="D4204" s="39" t="s">
        <v>1034</v>
      </c>
      <c r="E4204" s="43"/>
      <c r="F4204" s="40"/>
      <c r="G4204" s="43">
        <f>Source!V886</f>
        <v>3.4400000000000001E-4</v>
      </c>
      <c r="H4204" s="40"/>
      <c r="I4204" s="40"/>
      <c r="J4204" s="40"/>
      <c r="K4204" s="40"/>
      <c r="L4204" s="44">
        <f>SUMIF(CE4205:CE4209, 1, L4205:L4209)</f>
        <v>0.24000000000000002</v>
      </c>
      <c r="CE4204">
        <v>1</v>
      </c>
    </row>
    <row r="4205" spans="1:83" ht="27.6" x14ac:dyDescent="0.25">
      <c r="A4205" s="38"/>
      <c r="B4205" s="38" t="s">
        <v>1341</v>
      </c>
      <c r="C4205" s="38" t="s">
        <v>1343</v>
      </c>
      <c r="D4205" s="39" t="s">
        <v>1040</v>
      </c>
      <c r="E4205" s="40">
        <v>0.02</v>
      </c>
      <c r="F4205" s="40">
        <f>ROUND(0.86,7)</f>
        <v>0.86</v>
      </c>
      <c r="G4205" s="40">
        <f>SmtRes!CX2275</f>
        <v>1.7200000000000001E-4</v>
      </c>
      <c r="H4205" s="42"/>
      <c r="I4205" s="41"/>
      <c r="J4205" s="42">
        <f>SmtRes!CZ2275</f>
        <v>1552.12</v>
      </c>
      <c r="K4205" s="41"/>
      <c r="L4205" s="42">
        <f>SmtRes!DG2275</f>
        <v>0.27</v>
      </c>
    </row>
    <row r="4206" spans="1:83" ht="14.4" x14ac:dyDescent="0.25">
      <c r="A4206" s="38"/>
      <c r="B4206" s="38" t="s">
        <v>1065</v>
      </c>
      <c r="C4206" s="38" t="s">
        <v>1611</v>
      </c>
      <c r="D4206" s="39" t="s">
        <v>1034</v>
      </c>
      <c r="E4206" s="40">
        <f>SmtRes!DO2275*SmtRes!AT2275</f>
        <v>0.02</v>
      </c>
      <c r="F4206" s="40">
        <f>ROUND(0.86,7)</f>
        <v>0.86</v>
      </c>
      <c r="G4206" s="40">
        <f>ROUND(E4206*G4200, 7)</f>
        <v>2.0000000000000001E-4</v>
      </c>
      <c r="H4206" s="42"/>
      <c r="I4206" s="41"/>
      <c r="J4206" s="42">
        <f>ROUND(SmtRes!AG2275/SmtRes!DO2275, 2)</f>
        <v>803.25</v>
      </c>
      <c r="K4206" s="41"/>
      <c r="L4206" s="42">
        <f>SmtRes!DH2275</f>
        <v>0.14000000000000001</v>
      </c>
      <c r="CE4206">
        <v>1</v>
      </c>
    </row>
    <row r="4207" spans="1:83" ht="27.6" x14ac:dyDescent="0.25">
      <c r="A4207" s="38"/>
      <c r="B4207" s="38" t="s">
        <v>1344</v>
      </c>
      <c r="C4207" s="38" t="s">
        <v>1346</v>
      </c>
      <c r="D4207" s="39" t="s">
        <v>1040</v>
      </c>
      <c r="E4207" s="40">
        <v>1.21</v>
      </c>
      <c r="F4207" s="40">
        <f>ROUND(0.86,7)</f>
        <v>0.86</v>
      </c>
      <c r="G4207" s="40">
        <f>SmtRes!CX2276</f>
        <v>1.0406E-2</v>
      </c>
      <c r="H4207" s="42"/>
      <c r="I4207" s="41"/>
      <c r="J4207" s="42">
        <f>SmtRes!CZ2276</f>
        <v>46.14</v>
      </c>
      <c r="K4207" s="41"/>
      <c r="L4207" s="42">
        <f>SmtRes!DG2276</f>
        <v>0.48</v>
      </c>
    </row>
    <row r="4208" spans="1:83" ht="27.6" x14ac:dyDescent="0.25">
      <c r="A4208" s="38"/>
      <c r="B4208" s="38" t="s">
        <v>1233</v>
      </c>
      <c r="C4208" s="38" t="s">
        <v>1235</v>
      </c>
      <c r="D4208" s="39" t="s">
        <v>1040</v>
      </c>
      <c r="E4208" s="40">
        <v>0.02</v>
      </c>
      <c r="F4208" s="40">
        <f>ROUND(0.86,7)</f>
        <v>0.86</v>
      </c>
      <c r="G4208" s="40">
        <f>SmtRes!CX2277</f>
        <v>1.7200000000000001E-4</v>
      </c>
      <c r="H4208" s="42">
        <f>SmtRes!CZ2277</f>
        <v>477.92</v>
      </c>
      <c r="I4208" s="41">
        <f>SmtRes!AJ2277</f>
        <v>1.22</v>
      </c>
      <c r="J4208" s="42">
        <f>ROUND(H4208*I4208, 2)</f>
        <v>583.05999999999995</v>
      </c>
      <c r="K4208" s="41"/>
      <c r="L4208" s="42">
        <f>SmtRes!DG2277</f>
        <v>0.1</v>
      </c>
    </row>
    <row r="4209" spans="1:83" ht="14.4" x14ac:dyDescent="0.25">
      <c r="A4209" s="38"/>
      <c r="B4209" s="38" t="s">
        <v>1221</v>
      </c>
      <c r="C4209" s="38" t="s">
        <v>1858</v>
      </c>
      <c r="D4209" s="39" t="s">
        <v>1034</v>
      </c>
      <c r="E4209" s="40">
        <f>SmtRes!DO2277*SmtRes!AT2277</f>
        <v>0.02</v>
      </c>
      <c r="F4209" s="40">
        <f>ROUND(0.86,7)</f>
        <v>0.86</v>
      </c>
      <c r="G4209" s="40">
        <f>ROUND(E4209*G4200, 7)</f>
        <v>2.0000000000000001E-4</v>
      </c>
      <c r="H4209" s="42"/>
      <c r="I4209" s="41"/>
      <c r="J4209" s="42">
        <f>ROUND(SmtRes!AG2277/SmtRes!DO2277, 2)</f>
        <v>597.98</v>
      </c>
      <c r="K4209" s="41"/>
      <c r="L4209" s="42">
        <f>SmtRes!DH2277</f>
        <v>0.1</v>
      </c>
      <c r="CE4209">
        <v>1</v>
      </c>
    </row>
    <row r="4210" spans="1:83" ht="14.4" hidden="1" x14ac:dyDescent="0.25">
      <c r="A4210" s="37"/>
      <c r="B4210" s="40">
        <v>4</v>
      </c>
      <c r="C4210" s="37" t="s">
        <v>1565</v>
      </c>
      <c r="D4210" s="39"/>
      <c r="E4210" s="43"/>
      <c r="F4210" s="40"/>
      <c r="G4210" s="43"/>
      <c r="H4210" s="40"/>
      <c r="I4210" s="40"/>
      <c r="J4210" s="40"/>
      <c r="K4210" s="40"/>
      <c r="L4210" s="44">
        <f>SUM(L4211:L4211)-SUMIF(CE4211:CE4211, 1, L4211:L4211)</f>
        <v>0</v>
      </c>
    </row>
    <row r="4211" spans="1:83" ht="14.4" x14ac:dyDescent="0.25">
      <c r="A4211" s="38"/>
      <c r="B4211" s="38" t="s">
        <v>1286</v>
      </c>
      <c r="C4211" s="38" t="s">
        <v>1288</v>
      </c>
      <c r="D4211" s="39" t="s">
        <v>846</v>
      </c>
      <c r="E4211" s="40">
        <v>0.06</v>
      </c>
      <c r="F4211" s="40">
        <f>ROUND(0,7)</f>
        <v>0</v>
      </c>
      <c r="G4211" s="40">
        <f>SmtRes!CX2278</f>
        <v>0</v>
      </c>
      <c r="H4211" s="42">
        <f>SmtRes!CZ2278</f>
        <v>23188.21</v>
      </c>
      <c r="I4211" s="41">
        <f>SmtRes!AI2278</f>
        <v>1.1499999999999999</v>
      </c>
      <c r="J4211" s="42">
        <f>ROUND(H4211*I4211, 2)</f>
        <v>26666.44</v>
      </c>
      <c r="K4211" s="41"/>
      <c r="L4211" s="42">
        <f>SmtRes!DF2278</f>
        <v>0</v>
      </c>
    </row>
    <row r="4212" spans="1:83" ht="27.6" x14ac:dyDescent="0.25">
      <c r="A4212" s="38"/>
      <c r="B4212" s="38" t="str">
        <f>EtalonRes!I2279</f>
        <v>04.2.01.01</v>
      </c>
      <c r="C4212" s="52" t="str">
        <f>EtalonRes!K2279</f>
        <v>Смеси асфальтобетонные горячие плотные</v>
      </c>
      <c r="D4212" s="46" t="str">
        <f>EtalonRes!O2279</f>
        <v>т</v>
      </c>
      <c r="E4212" s="48">
        <f>EtalonRes!X2279</f>
        <v>10.7</v>
      </c>
      <c r="F4212" s="48">
        <f>ROUND(0,7)</f>
        <v>0</v>
      </c>
      <c r="G4212" s="48">
        <f>ROUND(EtalonRes!AG2279*Source!I886, 7)</f>
        <v>0</v>
      </c>
      <c r="H4212" s="53"/>
      <c r="I4212" s="54"/>
      <c r="J4212" s="53"/>
      <c r="K4212" s="54"/>
      <c r="L4212" s="53"/>
    </row>
    <row r="4213" spans="1:83" ht="14.4" x14ac:dyDescent="0.25">
      <c r="A4213" s="38"/>
      <c r="B4213" s="38"/>
      <c r="C4213" s="51" t="s">
        <v>1566</v>
      </c>
      <c r="D4213" s="39"/>
      <c r="E4213" s="40"/>
      <c r="F4213" s="40"/>
      <c r="G4213" s="40"/>
      <c r="H4213" s="42"/>
      <c r="I4213" s="41"/>
      <c r="J4213" s="42"/>
      <c r="K4213" s="41"/>
      <c r="L4213" s="42">
        <f>L4201+L4203+L4204+L4210</f>
        <v>47.17</v>
      </c>
    </row>
    <row r="4214" spans="1:83" ht="14.4" x14ac:dyDescent="0.25">
      <c r="A4214" s="38"/>
      <c r="B4214" s="38"/>
      <c r="C4214" s="38" t="s">
        <v>1567</v>
      </c>
      <c r="D4214" s="39"/>
      <c r="E4214" s="40"/>
      <c r="F4214" s="40"/>
      <c r="G4214" s="40"/>
      <c r="H4214" s="42"/>
      <c r="I4214" s="41"/>
      <c r="J4214" s="42"/>
      <c r="K4214" s="41"/>
      <c r="L4214" s="42">
        <f>SUM(AR4200:AR4217)+SUM(AS4200:AS4217)+SUM(AT4200:AT4217)+SUM(AU4200:AU4217)+SUM(AV4200:AV4217)</f>
        <v>46.32</v>
      </c>
    </row>
    <row r="4215" spans="1:83" ht="41.4" x14ac:dyDescent="0.25">
      <c r="A4215" s="38"/>
      <c r="B4215" s="38" t="s">
        <v>734</v>
      </c>
      <c r="C4215" s="38" t="s">
        <v>1904</v>
      </c>
      <c r="D4215" s="39" t="s">
        <v>1044</v>
      </c>
      <c r="E4215" s="40">
        <f>Source!BZ886</f>
        <v>113</v>
      </c>
      <c r="F4215" s="40"/>
      <c r="G4215" s="40">
        <f>Source!AT886</f>
        <v>113</v>
      </c>
      <c r="H4215" s="42"/>
      <c r="I4215" s="41"/>
      <c r="J4215" s="42"/>
      <c r="K4215" s="41"/>
      <c r="L4215" s="42">
        <f>SUM(AZ4200:AZ4217)</f>
        <v>52.34</v>
      </c>
    </row>
    <row r="4216" spans="1:83" ht="41.4" x14ac:dyDescent="0.25">
      <c r="A4216" s="52"/>
      <c r="B4216" s="52" t="s">
        <v>735</v>
      </c>
      <c r="C4216" s="52" t="s">
        <v>1905</v>
      </c>
      <c r="D4216" s="46" t="s">
        <v>1044</v>
      </c>
      <c r="E4216" s="48">
        <f>Source!CA886</f>
        <v>77</v>
      </c>
      <c r="F4216" s="48"/>
      <c r="G4216" s="48">
        <f>Source!AU886</f>
        <v>77</v>
      </c>
      <c r="H4216" s="53"/>
      <c r="I4216" s="54"/>
      <c r="J4216" s="53"/>
      <c r="K4216" s="54"/>
      <c r="L4216" s="53">
        <f>SUM(BA4200:BA4217)</f>
        <v>35.67</v>
      </c>
    </row>
    <row r="4217" spans="1:83" ht="13.8" x14ac:dyDescent="0.25">
      <c r="C4217" s="72" t="s">
        <v>1570</v>
      </c>
      <c r="D4217" s="72"/>
      <c r="E4217" s="72"/>
      <c r="F4217" s="72"/>
      <c r="G4217" s="72"/>
      <c r="H4217" s="72"/>
      <c r="I4217" s="73">
        <f>IF(E4200&lt;&gt;0,K4217/E4200, 0)</f>
        <v>13518</v>
      </c>
      <c r="J4217" s="73"/>
      <c r="K4217" s="73">
        <f>L4201+L4203+L4210+L4215+L4216+L4204</f>
        <v>135.18</v>
      </c>
      <c r="L4217" s="73"/>
      <c r="AD4217">
        <f>ROUND((Source!AT886/100)*((ROUND(SUMIF(SmtRes!AQ2273:'SmtRes'!AQ2279,"=1",SmtRes!AD2273:'SmtRes'!AD2279)*Source!I886, 2)+ROUND(SUMIF(SmtRes!AQ2273:'SmtRes'!AQ2279,"=1",SmtRes!AC2273:'SmtRes'!AC2279)*Source!I886, 2))), 2)</f>
        <v>22.59</v>
      </c>
      <c r="AE4217">
        <f>ROUND((Source!AU886/100)*((ROUND(SUMIF(SmtRes!AQ2273:'SmtRes'!AQ2279,"=1",SmtRes!AD2273:'SmtRes'!AD2279)*Source!I886, 2)+ROUND(SUMIF(SmtRes!AQ2273:'SmtRes'!AQ2279,"=1",SmtRes!AC2273:'SmtRes'!AC2279)*Source!I886, 2))), 2)</f>
        <v>15.39</v>
      </c>
      <c r="AN4217" s="50">
        <f>L4201+L4203+L4210+L4215+L4216+L4204</f>
        <v>135.18</v>
      </c>
      <c r="AO4217" s="50">
        <f>L4203</f>
        <v>0.85000000000000009</v>
      </c>
      <c r="AQ4217" t="s">
        <v>1571</v>
      </c>
      <c r="AR4217" s="50">
        <f>L4201</f>
        <v>46.08</v>
      </c>
      <c r="AT4217" s="50">
        <f>L4204</f>
        <v>0.24000000000000002</v>
      </c>
      <c r="AV4217" t="s">
        <v>1571</v>
      </c>
      <c r="AW4217" s="50">
        <f>L4210</f>
        <v>0</v>
      </c>
      <c r="AZ4217">
        <f>Source!X886</f>
        <v>52.34</v>
      </c>
      <c r="BA4217">
        <f>Source!Y886</f>
        <v>35.67</v>
      </c>
      <c r="CD4217">
        <v>1</v>
      </c>
    </row>
    <row r="4218" spans="1:83" ht="121.2" x14ac:dyDescent="0.25">
      <c r="A4218" s="36" t="s">
        <v>744</v>
      </c>
      <c r="B4218" s="38" t="s">
        <v>1910</v>
      </c>
      <c r="C4218" s="38" t="s">
        <v>1911</v>
      </c>
      <c r="D4218" s="39" t="str">
        <f>Source!H887</f>
        <v>100 м2</v>
      </c>
      <c r="E4218" s="40">
        <f>Source!K887</f>
        <v>0.01</v>
      </c>
      <c r="F4218" s="40"/>
      <c r="G4218" s="40">
        <f>Source!I887</f>
        <v>0.01</v>
      </c>
      <c r="H4218" s="42"/>
      <c r="I4218" s="41"/>
      <c r="J4218" s="42"/>
      <c r="K4218" s="41"/>
      <c r="L4218" s="42"/>
    </row>
    <row r="4219" spans="1:83" ht="14.4" x14ac:dyDescent="0.25">
      <c r="A4219" s="37"/>
      <c r="B4219" s="40">
        <v>1</v>
      </c>
      <c r="C4219" s="37" t="s">
        <v>1561</v>
      </c>
      <c r="D4219" s="39" t="s">
        <v>1034</v>
      </c>
      <c r="E4219" s="43"/>
      <c r="F4219" s="40"/>
      <c r="G4219" s="43">
        <f>Source!U887</f>
        <v>7.7055999999999999E-2</v>
      </c>
      <c r="H4219" s="40"/>
      <c r="I4219" s="40"/>
      <c r="J4219" s="40"/>
      <c r="K4219" s="40"/>
      <c r="L4219" s="44">
        <f>SUM(L4220:L4220)-SUMIF(CE4220:CE4220, 1, L4220:L4220)</f>
        <v>46.08</v>
      </c>
    </row>
    <row r="4220" spans="1:83" ht="14.4" x14ac:dyDescent="0.25">
      <c r="A4220" s="38"/>
      <c r="B4220" s="38" t="s">
        <v>1047</v>
      </c>
      <c r="C4220" s="38" t="s">
        <v>1048</v>
      </c>
      <c r="D4220" s="39" t="s">
        <v>1034</v>
      </c>
      <c r="E4220" s="40">
        <v>8.9600000000000009</v>
      </c>
      <c r="F4220" s="40">
        <f>ROUND(0.86,7)</f>
        <v>0.86</v>
      </c>
      <c r="G4220" s="40">
        <f>SmtRes!CX2280</f>
        <v>7.7055999999999999E-2</v>
      </c>
      <c r="H4220" s="42"/>
      <c r="I4220" s="41"/>
      <c r="J4220" s="42">
        <f>SmtRes!CZ2280</f>
        <v>597.98</v>
      </c>
      <c r="K4220" s="41"/>
      <c r="L4220" s="42">
        <f>SmtRes!DI2280</f>
        <v>46.08</v>
      </c>
    </row>
    <row r="4221" spans="1:83" ht="14.4" x14ac:dyDescent="0.25">
      <c r="A4221" s="37"/>
      <c r="B4221" s="40">
        <v>2</v>
      </c>
      <c r="C4221" s="37" t="s">
        <v>1562</v>
      </c>
      <c r="D4221" s="39"/>
      <c r="E4221" s="43"/>
      <c r="F4221" s="40"/>
      <c r="G4221" s="43"/>
      <c r="H4221" s="40"/>
      <c r="I4221" s="40"/>
      <c r="J4221" s="40"/>
      <c r="K4221" s="40"/>
      <c r="L4221" s="44">
        <f>SUM(L4222:L4227)-SUMIF(CE4222:CE4227, 1, L4222:L4227)</f>
        <v>0.69000000000000017</v>
      </c>
    </row>
    <row r="4222" spans="1:83" ht="14.4" x14ac:dyDescent="0.25">
      <c r="A4222" s="37"/>
      <c r="B4222" s="40"/>
      <c r="C4222" s="37" t="s">
        <v>1564</v>
      </c>
      <c r="D4222" s="39" t="s">
        <v>1034</v>
      </c>
      <c r="E4222" s="43"/>
      <c r="F4222" s="40"/>
      <c r="G4222" s="43">
        <f>Source!V887</f>
        <v>3.4400000000000001E-4</v>
      </c>
      <c r="H4222" s="40"/>
      <c r="I4222" s="40"/>
      <c r="J4222" s="40"/>
      <c r="K4222" s="40"/>
      <c r="L4222" s="44">
        <f>SUMIF(CE4223:CE4227, 1, L4223:L4227)</f>
        <v>0.24000000000000002</v>
      </c>
      <c r="CE4222">
        <v>1</v>
      </c>
    </row>
    <row r="4223" spans="1:83" ht="27.6" x14ac:dyDescent="0.25">
      <c r="A4223" s="38"/>
      <c r="B4223" s="38" t="s">
        <v>1341</v>
      </c>
      <c r="C4223" s="38" t="s">
        <v>1343</v>
      </c>
      <c r="D4223" s="39" t="s">
        <v>1040</v>
      </c>
      <c r="E4223" s="40">
        <v>0.02</v>
      </c>
      <c r="F4223" s="40">
        <f>ROUND(0.86,7)</f>
        <v>0.86</v>
      </c>
      <c r="G4223" s="40">
        <f>SmtRes!CX2282</f>
        <v>1.7200000000000001E-4</v>
      </c>
      <c r="H4223" s="42"/>
      <c r="I4223" s="41"/>
      <c r="J4223" s="42">
        <f>SmtRes!CZ2282</f>
        <v>1552.12</v>
      </c>
      <c r="K4223" s="41"/>
      <c r="L4223" s="42">
        <f>SmtRes!DG2282</f>
        <v>0.27</v>
      </c>
    </row>
    <row r="4224" spans="1:83" ht="14.4" x14ac:dyDescent="0.25">
      <c r="A4224" s="38"/>
      <c r="B4224" s="38" t="s">
        <v>1065</v>
      </c>
      <c r="C4224" s="38" t="s">
        <v>1611</v>
      </c>
      <c r="D4224" s="39" t="s">
        <v>1034</v>
      </c>
      <c r="E4224" s="40">
        <f>SmtRes!DO2282*SmtRes!AT2282</f>
        <v>0.02</v>
      </c>
      <c r="F4224" s="40">
        <f>ROUND(0.86,7)</f>
        <v>0.86</v>
      </c>
      <c r="G4224" s="40">
        <f>ROUND(E4224*G4218, 7)</f>
        <v>2.0000000000000001E-4</v>
      </c>
      <c r="H4224" s="42"/>
      <c r="I4224" s="41"/>
      <c r="J4224" s="42">
        <f>ROUND(SmtRes!AG2282/SmtRes!DO2282, 2)</f>
        <v>803.25</v>
      </c>
      <c r="K4224" s="41"/>
      <c r="L4224" s="42">
        <f>SmtRes!DH2282</f>
        <v>0.14000000000000001</v>
      </c>
      <c r="CE4224">
        <v>1</v>
      </c>
    </row>
    <row r="4225" spans="1:83" ht="27.6" x14ac:dyDescent="0.25">
      <c r="A4225" s="38"/>
      <c r="B4225" s="38" t="s">
        <v>1344</v>
      </c>
      <c r="C4225" s="38" t="s">
        <v>1346</v>
      </c>
      <c r="D4225" s="39" t="s">
        <v>1040</v>
      </c>
      <c r="E4225" s="40">
        <v>0.81</v>
      </c>
      <c r="F4225" s="40">
        <f>ROUND(0.86,7)</f>
        <v>0.86</v>
      </c>
      <c r="G4225" s="40">
        <f>SmtRes!CX2283</f>
        <v>6.966E-3</v>
      </c>
      <c r="H4225" s="42"/>
      <c r="I4225" s="41"/>
      <c r="J4225" s="42">
        <f>SmtRes!CZ2283</f>
        <v>46.14</v>
      </c>
      <c r="K4225" s="41"/>
      <c r="L4225" s="42">
        <f>SmtRes!DG2283</f>
        <v>0.32</v>
      </c>
    </row>
    <row r="4226" spans="1:83" ht="27.6" x14ac:dyDescent="0.25">
      <c r="A4226" s="38"/>
      <c r="B4226" s="38" t="s">
        <v>1233</v>
      </c>
      <c r="C4226" s="38" t="s">
        <v>1235</v>
      </c>
      <c r="D4226" s="39" t="s">
        <v>1040</v>
      </c>
      <c r="E4226" s="40">
        <v>0.02</v>
      </c>
      <c r="F4226" s="40">
        <f>ROUND(0.86,7)</f>
        <v>0.86</v>
      </c>
      <c r="G4226" s="40">
        <f>SmtRes!CX2284</f>
        <v>1.7200000000000001E-4</v>
      </c>
      <c r="H4226" s="42">
        <f>SmtRes!CZ2284</f>
        <v>477.92</v>
      </c>
      <c r="I4226" s="41">
        <f>SmtRes!AJ2284</f>
        <v>1.22</v>
      </c>
      <c r="J4226" s="42">
        <f>ROUND(H4226*I4226, 2)</f>
        <v>583.05999999999995</v>
      </c>
      <c r="K4226" s="41"/>
      <c r="L4226" s="42">
        <f>SmtRes!DG2284</f>
        <v>0.1</v>
      </c>
    </row>
    <row r="4227" spans="1:83" ht="14.4" x14ac:dyDescent="0.25">
      <c r="A4227" s="38"/>
      <c r="B4227" s="38" t="s">
        <v>1221</v>
      </c>
      <c r="C4227" s="38" t="s">
        <v>1858</v>
      </c>
      <c r="D4227" s="39" t="s">
        <v>1034</v>
      </c>
      <c r="E4227" s="40">
        <f>SmtRes!DO2284*SmtRes!AT2284</f>
        <v>0.02</v>
      </c>
      <c r="F4227" s="40">
        <f>ROUND(0.86,7)</f>
        <v>0.86</v>
      </c>
      <c r="G4227" s="40">
        <f>ROUND(E4227*G4218, 7)</f>
        <v>2.0000000000000001E-4</v>
      </c>
      <c r="H4227" s="42"/>
      <c r="I4227" s="41"/>
      <c r="J4227" s="42">
        <f>ROUND(SmtRes!AG2284/SmtRes!DO2284, 2)</f>
        <v>597.98</v>
      </c>
      <c r="K4227" s="41"/>
      <c r="L4227" s="42">
        <f>SmtRes!DH2284</f>
        <v>0.1</v>
      </c>
      <c r="CE4227">
        <v>1</v>
      </c>
    </row>
    <row r="4228" spans="1:83" ht="14.4" hidden="1" x14ac:dyDescent="0.25">
      <c r="A4228" s="37"/>
      <c r="B4228" s="40">
        <v>4</v>
      </c>
      <c r="C4228" s="37" t="s">
        <v>1565</v>
      </c>
      <c r="D4228" s="39"/>
      <c r="E4228" s="43"/>
      <c r="F4228" s="40"/>
      <c r="G4228" s="43"/>
      <c r="H4228" s="40"/>
      <c r="I4228" s="40"/>
      <c r="J4228" s="40"/>
      <c r="K4228" s="40"/>
      <c r="L4228" s="44">
        <f>SUM(L4229:L4229)-SUMIF(CE4229:CE4229, 1, L4229:L4229)</f>
        <v>0</v>
      </c>
    </row>
    <row r="4229" spans="1:83" ht="14.4" x14ac:dyDescent="0.25">
      <c r="A4229" s="38"/>
      <c r="B4229" s="38" t="s">
        <v>1286</v>
      </c>
      <c r="C4229" s="38" t="s">
        <v>1288</v>
      </c>
      <c r="D4229" s="39" t="s">
        <v>846</v>
      </c>
      <c r="E4229" s="40">
        <v>0.06</v>
      </c>
      <c r="F4229" s="40">
        <f>ROUND(0,7)</f>
        <v>0</v>
      </c>
      <c r="G4229" s="40">
        <f>SmtRes!CX2285</f>
        <v>0</v>
      </c>
      <c r="H4229" s="42">
        <f>SmtRes!CZ2285</f>
        <v>23188.21</v>
      </c>
      <c r="I4229" s="41">
        <f>SmtRes!AI2285</f>
        <v>1.1499999999999999</v>
      </c>
      <c r="J4229" s="42">
        <f>ROUND(H4229*I4229, 2)</f>
        <v>26666.44</v>
      </c>
      <c r="K4229" s="41"/>
      <c r="L4229" s="42">
        <f>SmtRes!DF2285</f>
        <v>0</v>
      </c>
    </row>
    <row r="4230" spans="1:83" ht="27.6" x14ac:dyDescent="0.25">
      <c r="A4230" s="38"/>
      <c r="B4230" s="38" t="str">
        <f>EtalonRes!I2286</f>
        <v>04.2.01.01</v>
      </c>
      <c r="C4230" s="52" t="str">
        <f>EtalonRes!K2286</f>
        <v>Смеси асфальтобетонные горячие плотные</v>
      </c>
      <c r="D4230" s="46" t="str">
        <f>EtalonRes!O2286</f>
        <v>т</v>
      </c>
      <c r="E4230" s="48">
        <f>EtalonRes!X2286</f>
        <v>7.14</v>
      </c>
      <c r="F4230" s="48">
        <f>ROUND(0,7)</f>
        <v>0</v>
      </c>
      <c r="G4230" s="48">
        <f>ROUND(EtalonRes!AG2286*Source!I887, 7)</f>
        <v>0</v>
      </c>
      <c r="H4230" s="53"/>
      <c r="I4230" s="54"/>
      <c r="J4230" s="53"/>
      <c r="K4230" s="54"/>
      <c r="L4230" s="53"/>
    </row>
    <row r="4231" spans="1:83" ht="14.4" x14ac:dyDescent="0.25">
      <c r="A4231" s="38"/>
      <c r="B4231" s="38"/>
      <c r="C4231" s="51" t="s">
        <v>1566</v>
      </c>
      <c r="D4231" s="39"/>
      <c r="E4231" s="40"/>
      <c r="F4231" s="40"/>
      <c r="G4231" s="40"/>
      <c r="H4231" s="42"/>
      <c r="I4231" s="41"/>
      <c r="J4231" s="42"/>
      <c r="K4231" s="41"/>
      <c r="L4231" s="42">
        <f>L4219+L4221+L4222+L4228</f>
        <v>47.01</v>
      </c>
    </row>
    <row r="4232" spans="1:83" ht="14.4" x14ac:dyDescent="0.25">
      <c r="A4232" s="38"/>
      <c r="B4232" s="38"/>
      <c r="C4232" s="38" t="s">
        <v>1567</v>
      </c>
      <c r="D4232" s="39"/>
      <c r="E4232" s="40"/>
      <c r="F4232" s="40"/>
      <c r="G4232" s="40"/>
      <c r="H4232" s="42"/>
      <c r="I4232" s="41"/>
      <c r="J4232" s="42"/>
      <c r="K4232" s="41"/>
      <c r="L4232" s="42">
        <f>SUM(AR4218:AR4235)+SUM(AS4218:AS4235)+SUM(AT4218:AT4235)+SUM(AU4218:AU4235)+SUM(AV4218:AV4235)</f>
        <v>46.32</v>
      </c>
    </row>
    <row r="4233" spans="1:83" ht="41.4" x14ac:dyDescent="0.25">
      <c r="A4233" s="38"/>
      <c r="B4233" s="38" t="s">
        <v>734</v>
      </c>
      <c r="C4233" s="38" t="s">
        <v>1904</v>
      </c>
      <c r="D4233" s="39" t="s">
        <v>1044</v>
      </c>
      <c r="E4233" s="40">
        <f>Source!BZ887</f>
        <v>113</v>
      </c>
      <c r="F4233" s="40"/>
      <c r="G4233" s="40">
        <f>Source!AT887</f>
        <v>113</v>
      </c>
      <c r="H4233" s="42"/>
      <c r="I4233" s="41"/>
      <c r="J4233" s="42"/>
      <c r="K4233" s="41"/>
      <c r="L4233" s="42">
        <f>SUM(AZ4218:AZ4235)</f>
        <v>52.34</v>
      </c>
    </row>
    <row r="4234" spans="1:83" ht="41.4" x14ac:dyDescent="0.25">
      <c r="A4234" s="52"/>
      <c r="B4234" s="52" t="s">
        <v>735</v>
      </c>
      <c r="C4234" s="52" t="s">
        <v>1905</v>
      </c>
      <c r="D4234" s="46" t="s">
        <v>1044</v>
      </c>
      <c r="E4234" s="48">
        <f>Source!CA887</f>
        <v>77</v>
      </c>
      <c r="F4234" s="48"/>
      <c r="G4234" s="48">
        <f>Source!AU887</f>
        <v>77</v>
      </c>
      <c r="H4234" s="53"/>
      <c r="I4234" s="54"/>
      <c r="J4234" s="53"/>
      <c r="K4234" s="54"/>
      <c r="L4234" s="53">
        <f>SUM(BA4218:BA4235)</f>
        <v>35.67</v>
      </c>
    </row>
    <row r="4235" spans="1:83" ht="13.8" x14ac:dyDescent="0.25">
      <c r="C4235" s="72" t="s">
        <v>1570</v>
      </c>
      <c r="D4235" s="72"/>
      <c r="E4235" s="72"/>
      <c r="F4235" s="72"/>
      <c r="G4235" s="72"/>
      <c r="H4235" s="72"/>
      <c r="I4235" s="73">
        <f>IF(E4218&lt;&gt;0,K4235/E4218, 0)</f>
        <v>13502</v>
      </c>
      <c r="J4235" s="73"/>
      <c r="K4235" s="73">
        <f>L4219+L4221+L4228+L4233+L4234+L4222</f>
        <v>135.02000000000001</v>
      </c>
      <c r="L4235" s="73"/>
      <c r="AD4235">
        <f>ROUND((Source!AT887/100)*((ROUND(SUMIF(SmtRes!AQ2280:'SmtRes'!AQ2286,"=1",SmtRes!AD2280:'SmtRes'!AD2286)*Source!I887, 2)+ROUND(SUMIF(SmtRes!AQ2280:'SmtRes'!AQ2286,"=1",SmtRes!AC2280:'SmtRes'!AC2286)*Source!I887, 2))), 2)</f>
        <v>22.59</v>
      </c>
      <c r="AE4235">
        <f>ROUND((Source!AU887/100)*((ROUND(SUMIF(SmtRes!AQ2280:'SmtRes'!AQ2286,"=1",SmtRes!AD2280:'SmtRes'!AD2286)*Source!I887, 2)+ROUND(SUMIF(SmtRes!AQ2280:'SmtRes'!AQ2286,"=1",SmtRes!AC2280:'SmtRes'!AC2286)*Source!I887, 2))), 2)</f>
        <v>15.39</v>
      </c>
      <c r="AN4235" s="50">
        <f>L4219+L4221+L4228+L4233+L4234+L4222</f>
        <v>135.02000000000001</v>
      </c>
      <c r="AO4235" s="50">
        <f>L4221</f>
        <v>0.69000000000000017</v>
      </c>
      <c r="AQ4235" t="s">
        <v>1571</v>
      </c>
      <c r="AR4235" s="50">
        <f>L4219</f>
        <v>46.08</v>
      </c>
      <c r="AT4235" s="50">
        <f>L4222</f>
        <v>0.24000000000000002</v>
      </c>
      <c r="AV4235" t="s">
        <v>1571</v>
      </c>
      <c r="AW4235" s="50">
        <f>L4228</f>
        <v>0</v>
      </c>
      <c r="AZ4235">
        <f>Source!X887</f>
        <v>52.34</v>
      </c>
      <c r="BA4235">
        <f>Source!Y887</f>
        <v>35.67</v>
      </c>
      <c r="CD4235">
        <v>1</v>
      </c>
    </row>
    <row r="4236" spans="1:83" ht="107.4" x14ac:dyDescent="0.25">
      <c r="A4236" s="36" t="s">
        <v>748</v>
      </c>
      <c r="B4236" s="38" t="s">
        <v>1912</v>
      </c>
      <c r="C4236" s="38" t="s">
        <v>1913</v>
      </c>
      <c r="D4236" s="39" t="str">
        <f>Source!H888</f>
        <v>10 м2</v>
      </c>
      <c r="E4236" s="40">
        <f>Source!K888</f>
        <v>0.1</v>
      </c>
      <c r="F4236" s="40"/>
      <c r="G4236" s="40">
        <f>Source!I888</f>
        <v>0.1</v>
      </c>
      <c r="H4236" s="42"/>
      <c r="I4236" s="41"/>
      <c r="J4236" s="42"/>
      <c r="K4236" s="41"/>
      <c r="L4236" s="42"/>
    </row>
    <row r="4237" spans="1:83" x14ac:dyDescent="0.25">
      <c r="C4237" s="55" t="str">
        <f>"Объем: "&amp;Source!I888&amp;"=1/"&amp;"10"</f>
        <v>Объем: 0,1=1/10</v>
      </c>
    </row>
    <row r="4238" spans="1:83" ht="14.4" x14ac:dyDescent="0.25">
      <c r="A4238" s="37"/>
      <c r="B4238" s="40">
        <v>1</v>
      </c>
      <c r="C4238" s="37" t="s">
        <v>1561</v>
      </c>
      <c r="D4238" s="39" t="s">
        <v>1034</v>
      </c>
      <c r="E4238" s="43"/>
      <c r="F4238" s="40"/>
      <c r="G4238" s="43">
        <f>Source!U888</f>
        <v>0.90300000000000002</v>
      </c>
      <c r="H4238" s="40"/>
      <c r="I4238" s="40"/>
      <c r="J4238" s="40"/>
      <c r="K4238" s="40"/>
      <c r="L4238" s="44">
        <f>SUM(L4239:L4239)-SUMIF(CE4239:CE4239, 1, L4239:L4239)</f>
        <v>533.92999999999995</v>
      </c>
    </row>
    <row r="4239" spans="1:83" ht="14.4" x14ac:dyDescent="0.25">
      <c r="A4239" s="38"/>
      <c r="B4239" s="38" t="s">
        <v>1350</v>
      </c>
      <c r="C4239" s="38" t="s">
        <v>1351</v>
      </c>
      <c r="D4239" s="39" t="s">
        <v>1034</v>
      </c>
      <c r="E4239" s="40">
        <v>10.5</v>
      </c>
      <c r="F4239" s="40">
        <f>ROUND(0.86,7)</f>
        <v>0.86</v>
      </c>
      <c r="G4239" s="40">
        <f>SmtRes!CX2287</f>
        <v>0.90300000000000002</v>
      </c>
      <c r="H4239" s="42"/>
      <c r="I4239" s="41"/>
      <c r="J4239" s="42">
        <f>SmtRes!CZ2287</f>
        <v>591.28</v>
      </c>
      <c r="K4239" s="41"/>
      <c r="L4239" s="42">
        <f>SmtRes!DI2287</f>
        <v>533.92999999999995</v>
      </c>
    </row>
    <row r="4240" spans="1:83" ht="14.4" x14ac:dyDescent="0.25">
      <c r="A4240" s="37"/>
      <c r="B4240" s="40">
        <v>2</v>
      </c>
      <c r="C4240" s="37" t="s">
        <v>1562</v>
      </c>
      <c r="D4240" s="39"/>
      <c r="E4240" s="43"/>
      <c r="F4240" s="40"/>
      <c r="G4240" s="43"/>
      <c r="H4240" s="40"/>
      <c r="I4240" s="40"/>
      <c r="J4240" s="40"/>
      <c r="K4240" s="40"/>
      <c r="L4240" s="44">
        <f>SUM(L4241:L4248)-SUMIF(CE4241:CE4248, 1, L4241:L4248)</f>
        <v>9.34</v>
      </c>
    </row>
    <row r="4241" spans="1:83" ht="14.4" x14ac:dyDescent="0.25">
      <c r="A4241" s="37"/>
      <c r="B4241" s="40"/>
      <c r="C4241" s="37" t="s">
        <v>1564</v>
      </c>
      <c r="D4241" s="39" t="s">
        <v>1034</v>
      </c>
      <c r="E4241" s="43"/>
      <c r="F4241" s="40"/>
      <c r="G4241" s="43">
        <f>Source!V888</f>
        <v>7.7399999999999995E-3</v>
      </c>
      <c r="H4241" s="40"/>
      <c r="I4241" s="40"/>
      <c r="J4241" s="40"/>
      <c r="K4241" s="40"/>
      <c r="L4241" s="44">
        <f>SUMIF(CE4242:CE4248, 1, L4242:L4248)</f>
        <v>4.8499999999999996</v>
      </c>
      <c r="CE4241">
        <v>1</v>
      </c>
    </row>
    <row r="4242" spans="1:83" ht="69" x14ac:dyDescent="0.25">
      <c r="A4242" s="38"/>
      <c r="B4242" s="38" t="s">
        <v>1271</v>
      </c>
      <c r="C4242" s="38" t="s">
        <v>1273</v>
      </c>
      <c r="D4242" s="39" t="s">
        <v>1040</v>
      </c>
      <c r="E4242" s="40">
        <v>0.03</v>
      </c>
      <c r="F4242" s="40">
        <f t="shared" ref="F4242:F4248" si="262">ROUND(0.86,7)</f>
        <v>0.86</v>
      </c>
      <c r="G4242" s="40">
        <f>SmtRes!CX2289</f>
        <v>2.5799999999999998E-3</v>
      </c>
      <c r="H4242" s="42"/>
      <c r="I4242" s="41"/>
      <c r="J4242" s="42">
        <f>SmtRes!CZ2289</f>
        <v>1574.27</v>
      </c>
      <c r="K4242" s="41"/>
      <c r="L4242" s="42">
        <f>SmtRes!DG2289</f>
        <v>4.0599999999999996</v>
      </c>
    </row>
    <row r="4243" spans="1:83" ht="14.4" x14ac:dyDescent="0.25">
      <c r="A4243" s="38"/>
      <c r="B4243" s="38" t="s">
        <v>1041</v>
      </c>
      <c r="C4243" s="38" t="s">
        <v>1563</v>
      </c>
      <c r="D4243" s="39" t="s">
        <v>1034</v>
      </c>
      <c r="E4243" s="40">
        <f>SmtRes!DO2289*SmtRes!AT2289</f>
        <v>0.03</v>
      </c>
      <c r="F4243" s="40">
        <f t="shared" si="262"/>
        <v>0.86</v>
      </c>
      <c r="G4243" s="40">
        <f>ROUND(E4243*G4236, 7)</f>
        <v>3.0000000000000001E-3</v>
      </c>
      <c r="H4243" s="42"/>
      <c r="I4243" s="41"/>
      <c r="J4243" s="42">
        <f>ROUND(SmtRes!AG2289/SmtRes!DO2289, 2)</f>
        <v>687.23</v>
      </c>
      <c r="K4243" s="41"/>
      <c r="L4243" s="42">
        <f>SmtRes!DH2289</f>
        <v>1.77</v>
      </c>
      <c r="CE4243">
        <v>1</v>
      </c>
    </row>
    <row r="4244" spans="1:83" ht="14.4" x14ac:dyDescent="0.25">
      <c r="A4244" s="38"/>
      <c r="B4244" s="38" t="s">
        <v>1352</v>
      </c>
      <c r="C4244" s="38" t="s">
        <v>1354</v>
      </c>
      <c r="D4244" s="39" t="s">
        <v>1040</v>
      </c>
      <c r="E4244" s="40">
        <v>0.56999999999999995</v>
      </c>
      <c r="F4244" s="40">
        <f t="shared" si="262"/>
        <v>0.86</v>
      </c>
      <c r="G4244" s="40">
        <f>SmtRes!CX2290</f>
        <v>4.9020000000000001E-2</v>
      </c>
      <c r="H4244" s="42">
        <f>SmtRes!CZ2290</f>
        <v>7.51</v>
      </c>
      <c r="I4244" s="41">
        <f>SmtRes!AJ2290</f>
        <v>1.27</v>
      </c>
      <c r="J4244" s="42">
        <f>ROUND(H4244*I4244, 2)</f>
        <v>9.5399999999999991</v>
      </c>
      <c r="K4244" s="41"/>
      <c r="L4244" s="42">
        <f>SmtRes!DG2290</f>
        <v>0.47</v>
      </c>
    </row>
    <row r="4245" spans="1:83" ht="27.6" x14ac:dyDescent="0.25">
      <c r="A4245" s="38"/>
      <c r="B4245" s="38" t="s">
        <v>1218</v>
      </c>
      <c r="C4245" s="38" t="s">
        <v>1220</v>
      </c>
      <c r="D4245" s="39" t="s">
        <v>1040</v>
      </c>
      <c r="E4245" s="40">
        <v>0.03</v>
      </c>
      <c r="F4245" s="40">
        <f t="shared" si="262"/>
        <v>0.86</v>
      </c>
      <c r="G4245" s="40">
        <f>SmtRes!CX2291</f>
        <v>2.5799999999999998E-3</v>
      </c>
      <c r="H4245" s="42">
        <f>SmtRes!CZ2291</f>
        <v>1043.1400000000001</v>
      </c>
      <c r="I4245" s="41">
        <f>SmtRes!AJ2291</f>
        <v>1.23</v>
      </c>
      <c r="J4245" s="42">
        <f>ROUND(H4245*I4245, 2)</f>
        <v>1283.06</v>
      </c>
      <c r="K4245" s="41"/>
      <c r="L4245" s="42">
        <f>SmtRes!DG2291</f>
        <v>3.31</v>
      </c>
    </row>
    <row r="4246" spans="1:83" ht="14.4" x14ac:dyDescent="0.25">
      <c r="A4246" s="38"/>
      <c r="B4246" s="38" t="s">
        <v>1221</v>
      </c>
      <c r="C4246" s="38" t="s">
        <v>1858</v>
      </c>
      <c r="D4246" s="39" t="s">
        <v>1034</v>
      </c>
      <c r="E4246" s="40">
        <f>SmtRes!DO2291*SmtRes!AT2291</f>
        <v>0.03</v>
      </c>
      <c r="F4246" s="40">
        <f t="shared" si="262"/>
        <v>0.86</v>
      </c>
      <c r="G4246" s="40">
        <f>ROUND(E4246*G4236, 7)</f>
        <v>3.0000000000000001E-3</v>
      </c>
      <c r="H4246" s="42"/>
      <c r="I4246" s="41"/>
      <c r="J4246" s="42">
        <f>ROUND(SmtRes!AG2291/SmtRes!DO2291, 2)</f>
        <v>597.98</v>
      </c>
      <c r="K4246" s="41"/>
      <c r="L4246" s="42">
        <f>SmtRes!DH2291</f>
        <v>1.54</v>
      </c>
      <c r="CE4246">
        <v>1</v>
      </c>
    </row>
    <row r="4247" spans="1:83" ht="27.6" x14ac:dyDescent="0.25">
      <c r="A4247" s="38"/>
      <c r="B4247" s="38" t="s">
        <v>1233</v>
      </c>
      <c r="C4247" s="38" t="s">
        <v>1235</v>
      </c>
      <c r="D4247" s="39" t="s">
        <v>1040</v>
      </c>
      <c r="E4247" s="40">
        <v>0.03</v>
      </c>
      <c r="F4247" s="40">
        <f t="shared" si="262"/>
        <v>0.86</v>
      </c>
      <c r="G4247" s="40">
        <f>SmtRes!CX2292</f>
        <v>2.5799999999999998E-3</v>
      </c>
      <c r="H4247" s="42">
        <f>SmtRes!CZ2292</f>
        <v>477.92</v>
      </c>
      <c r="I4247" s="41">
        <f>SmtRes!AJ2292</f>
        <v>1.22</v>
      </c>
      <c r="J4247" s="42">
        <f>ROUND(H4247*I4247, 2)</f>
        <v>583.05999999999995</v>
      </c>
      <c r="K4247" s="41"/>
      <c r="L4247" s="42">
        <f>SmtRes!DG2292</f>
        <v>1.5</v>
      </c>
    </row>
    <row r="4248" spans="1:83" ht="14.4" x14ac:dyDescent="0.25">
      <c r="A4248" s="38"/>
      <c r="B4248" s="38" t="s">
        <v>1221</v>
      </c>
      <c r="C4248" s="38" t="s">
        <v>1858</v>
      </c>
      <c r="D4248" s="39" t="s">
        <v>1034</v>
      </c>
      <c r="E4248" s="40">
        <f>SmtRes!DO2292*SmtRes!AT2292</f>
        <v>0.03</v>
      </c>
      <c r="F4248" s="40">
        <f t="shared" si="262"/>
        <v>0.86</v>
      </c>
      <c r="G4248" s="40">
        <f>ROUND(E4248*G4236, 7)</f>
        <v>3.0000000000000001E-3</v>
      </c>
      <c r="H4248" s="42"/>
      <c r="I4248" s="41"/>
      <c r="J4248" s="42">
        <f>ROUND(SmtRes!AG2292/SmtRes!DO2292, 2)</f>
        <v>597.98</v>
      </c>
      <c r="K4248" s="41"/>
      <c r="L4248" s="42">
        <f>SmtRes!DH2292</f>
        <v>1.54</v>
      </c>
      <c r="CE4248">
        <v>1</v>
      </c>
    </row>
    <row r="4249" spans="1:83" ht="14.4" hidden="1" x14ac:dyDescent="0.25">
      <c r="A4249" s="37"/>
      <c r="B4249" s="40">
        <v>4</v>
      </c>
      <c r="C4249" s="37" t="s">
        <v>1565</v>
      </c>
      <c r="D4249" s="39"/>
      <c r="E4249" s="43"/>
      <c r="F4249" s="40"/>
      <c r="G4249" s="43"/>
      <c r="H4249" s="40"/>
      <c r="I4249" s="40"/>
      <c r="J4249" s="40"/>
      <c r="K4249" s="40"/>
      <c r="L4249" s="44">
        <f>SUM(L4250:L4251)-SUMIF(CE4250:CE4251, 1, L4250:L4251)</f>
        <v>0</v>
      </c>
    </row>
    <row r="4250" spans="1:83" ht="14.4" x14ac:dyDescent="0.25">
      <c r="A4250" s="38"/>
      <c r="B4250" s="38" t="s">
        <v>1222</v>
      </c>
      <c r="C4250" s="38" t="s">
        <v>1224</v>
      </c>
      <c r="D4250" s="39" t="s">
        <v>686</v>
      </c>
      <c r="E4250" s="40">
        <v>0.2</v>
      </c>
      <c r="F4250" s="40">
        <f>ROUND(0,7)</f>
        <v>0</v>
      </c>
      <c r="G4250" s="40">
        <f>SmtRes!CX2293</f>
        <v>0</v>
      </c>
      <c r="H4250" s="42">
        <f>SmtRes!CZ2293</f>
        <v>35.71</v>
      </c>
      <c r="I4250" s="41">
        <f>SmtRes!AI2293</f>
        <v>1.4</v>
      </c>
      <c r="J4250" s="42">
        <f>ROUND(H4250*I4250, 2)</f>
        <v>49.99</v>
      </c>
      <c r="K4250" s="41"/>
      <c r="L4250" s="42">
        <f>SmtRes!DF2293</f>
        <v>0</v>
      </c>
    </row>
    <row r="4251" spans="1:83" ht="27.6" x14ac:dyDescent="0.25">
      <c r="A4251" s="38"/>
      <c r="B4251" s="38" t="s">
        <v>1293</v>
      </c>
      <c r="C4251" s="38" t="s">
        <v>1295</v>
      </c>
      <c r="D4251" s="39" t="s">
        <v>686</v>
      </c>
      <c r="E4251" s="40">
        <v>0.05</v>
      </c>
      <c r="F4251" s="40">
        <f>ROUND(0,7)</f>
        <v>0</v>
      </c>
      <c r="G4251" s="40">
        <f>SmtRes!CX2294</f>
        <v>0</v>
      </c>
      <c r="H4251" s="42">
        <f>SmtRes!CZ2294</f>
        <v>565.20000000000005</v>
      </c>
      <c r="I4251" s="41">
        <f>SmtRes!AI2294</f>
        <v>2.0499999999999998</v>
      </c>
      <c r="J4251" s="42">
        <f>ROUND(H4251*I4251, 2)</f>
        <v>1158.6600000000001</v>
      </c>
      <c r="K4251" s="41"/>
      <c r="L4251" s="42">
        <f>SmtRes!DF2294</f>
        <v>0</v>
      </c>
    </row>
    <row r="4252" spans="1:83" ht="14.4" x14ac:dyDescent="0.25">
      <c r="A4252" s="38"/>
      <c r="B4252" s="38" t="str">
        <f>EtalonRes!I2295</f>
        <v>05.2.02.21</v>
      </c>
      <c r="C4252" s="52" t="str">
        <f>EtalonRes!K2295</f>
        <v>Плитки тротуарные</v>
      </c>
      <c r="D4252" s="46" t="str">
        <f>EtalonRes!O2295</f>
        <v>м2</v>
      </c>
      <c r="E4252" s="48">
        <f>EtalonRes!X2295</f>
        <v>10.199999999999999</v>
      </c>
      <c r="F4252" s="48">
        <f>ROUND(0,7)</f>
        <v>0</v>
      </c>
      <c r="G4252" s="48">
        <f>ROUND(EtalonRes!AG2295*Source!I888, 7)</f>
        <v>0</v>
      </c>
      <c r="H4252" s="53"/>
      <c r="I4252" s="54"/>
      <c r="J4252" s="53"/>
      <c r="K4252" s="54"/>
      <c r="L4252" s="53"/>
    </row>
    <row r="4253" spans="1:83" ht="14.4" x14ac:dyDescent="0.25">
      <c r="A4253" s="38"/>
      <c r="B4253" s="38"/>
      <c r="C4253" s="51" t="s">
        <v>1566</v>
      </c>
      <c r="D4253" s="39"/>
      <c r="E4253" s="40"/>
      <c r="F4253" s="40"/>
      <c r="G4253" s="40"/>
      <c r="H4253" s="42"/>
      <c r="I4253" s="41"/>
      <c r="J4253" s="42"/>
      <c r="K4253" s="41"/>
      <c r="L4253" s="42">
        <f>L4238+L4240+L4241+L4249</f>
        <v>548.12</v>
      </c>
    </row>
    <row r="4254" spans="1:83" ht="14.4" x14ac:dyDescent="0.25">
      <c r="A4254" s="38"/>
      <c r="B4254" s="38"/>
      <c r="C4254" s="38" t="s">
        <v>1567</v>
      </c>
      <c r="D4254" s="39"/>
      <c r="E4254" s="40"/>
      <c r="F4254" s="40"/>
      <c r="G4254" s="40"/>
      <c r="H4254" s="42"/>
      <c r="I4254" s="41"/>
      <c r="J4254" s="42"/>
      <c r="K4254" s="41"/>
      <c r="L4254" s="42">
        <f>SUM(AR4236:AR4257)+SUM(AS4236:AS4257)+SUM(AT4236:AT4257)+SUM(AU4236:AU4257)+SUM(AV4236:AV4257)</f>
        <v>538.78</v>
      </c>
    </row>
    <row r="4255" spans="1:83" ht="41.4" x14ac:dyDescent="0.25">
      <c r="A4255" s="38"/>
      <c r="B4255" s="38" t="s">
        <v>734</v>
      </c>
      <c r="C4255" s="38" t="s">
        <v>1904</v>
      </c>
      <c r="D4255" s="39" t="s">
        <v>1044</v>
      </c>
      <c r="E4255" s="40">
        <f>Source!BZ888</f>
        <v>113</v>
      </c>
      <c r="F4255" s="40"/>
      <c r="G4255" s="40">
        <f>Source!AT888</f>
        <v>113</v>
      </c>
      <c r="H4255" s="42"/>
      <c r="I4255" s="41"/>
      <c r="J4255" s="42"/>
      <c r="K4255" s="41"/>
      <c r="L4255" s="42">
        <f>SUM(AZ4236:AZ4257)</f>
        <v>608.82000000000005</v>
      </c>
    </row>
    <row r="4256" spans="1:83" ht="41.4" x14ac:dyDescent="0.25">
      <c r="A4256" s="52"/>
      <c r="B4256" s="52" t="s">
        <v>735</v>
      </c>
      <c r="C4256" s="52" t="s">
        <v>1905</v>
      </c>
      <c r="D4256" s="46" t="s">
        <v>1044</v>
      </c>
      <c r="E4256" s="48">
        <f>Source!CA888</f>
        <v>77</v>
      </c>
      <c r="F4256" s="48"/>
      <c r="G4256" s="48">
        <f>Source!AU888</f>
        <v>77</v>
      </c>
      <c r="H4256" s="53"/>
      <c r="I4256" s="54"/>
      <c r="J4256" s="53"/>
      <c r="K4256" s="54"/>
      <c r="L4256" s="53">
        <f>SUM(BA4236:BA4257)</f>
        <v>414.86</v>
      </c>
    </row>
    <row r="4257" spans="1:83" ht="13.8" x14ac:dyDescent="0.25">
      <c r="C4257" s="72" t="s">
        <v>1570</v>
      </c>
      <c r="D4257" s="72"/>
      <c r="E4257" s="72"/>
      <c r="F4257" s="72"/>
      <c r="G4257" s="72"/>
      <c r="H4257" s="72"/>
      <c r="I4257" s="73">
        <f>IF(E4236&lt;&gt;0,K4257/E4236, 0)</f>
        <v>15718.000000000002</v>
      </c>
      <c r="J4257" s="73"/>
      <c r="K4257" s="73">
        <f>L4238+L4240+L4249+L4255+L4256+L4241</f>
        <v>1571.8000000000002</v>
      </c>
      <c r="L4257" s="73"/>
      <c r="AD4257">
        <f>ROUND((Source!AT888/100)*((ROUND(SUMIF(SmtRes!AQ2287:'SmtRes'!AQ2295,"=1",SmtRes!AD2287:'SmtRes'!AD2295)*Source!I888, 2)+ROUND(SUMIF(SmtRes!AQ2287:'SmtRes'!AQ2295,"=1",SmtRes!AC2287:'SmtRes'!AC2295)*Source!I888, 2))), 2)</f>
        <v>279.62</v>
      </c>
      <c r="AE4257">
        <f>ROUND((Source!AU888/100)*((ROUND(SUMIF(SmtRes!AQ2287:'SmtRes'!AQ2295,"=1",SmtRes!AD2287:'SmtRes'!AD2295)*Source!I888, 2)+ROUND(SUMIF(SmtRes!AQ2287:'SmtRes'!AQ2295,"=1",SmtRes!AC2287:'SmtRes'!AC2295)*Source!I888, 2))), 2)</f>
        <v>190.54</v>
      </c>
      <c r="AN4257" s="50">
        <f>L4238+L4240+L4249+L4255+L4256+L4241</f>
        <v>1571.8000000000002</v>
      </c>
      <c r="AO4257" s="50">
        <f>L4240</f>
        <v>9.34</v>
      </c>
      <c r="AQ4257" t="s">
        <v>1571</v>
      </c>
      <c r="AR4257" s="50">
        <f>L4238</f>
        <v>533.92999999999995</v>
      </c>
      <c r="AT4257" s="50">
        <f>L4241</f>
        <v>4.8499999999999996</v>
      </c>
      <c r="AV4257" t="s">
        <v>1571</v>
      </c>
      <c r="AW4257" s="50">
        <f>L4249</f>
        <v>0</v>
      </c>
      <c r="AZ4257">
        <f>Source!X888</f>
        <v>608.82000000000005</v>
      </c>
      <c r="BA4257">
        <f>Source!Y888</f>
        <v>414.86</v>
      </c>
      <c r="CD4257">
        <v>1</v>
      </c>
    </row>
    <row r="4258" spans="1:83" ht="107.4" x14ac:dyDescent="0.25">
      <c r="A4258" s="36" t="s">
        <v>752</v>
      </c>
      <c r="B4258" s="38" t="s">
        <v>1914</v>
      </c>
      <c r="C4258" s="38" t="s">
        <v>1915</v>
      </c>
      <c r="D4258" s="39" t="str">
        <f>Source!H889</f>
        <v>10 м2</v>
      </c>
      <c r="E4258" s="40">
        <f>Source!K889</f>
        <v>0.1</v>
      </c>
      <c r="F4258" s="40"/>
      <c r="G4258" s="40">
        <f>Source!I889</f>
        <v>0.1</v>
      </c>
      <c r="H4258" s="42"/>
      <c r="I4258" s="41"/>
      <c r="J4258" s="42"/>
      <c r="K4258" s="41"/>
      <c r="L4258" s="42"/>
    </row>
    <row r="4259" spans="1:83" x14ac:dyDescent="0.25">
      <c r="C4259" s="55" t="str">
        <f>"Объем: "&amp;Source!I889&amp;"=1/"&amp;"10"</f>
        <v>Объем: 0,1=1/10</v>
      </c>
    </row>
    <row r="4260" spans="1:83" ht="14.4" x14ac:dyDescent="0.25">
      <c r="A4260" s="37"/>
      <c r="B4260" s="40">
        <v>1</v>
      </c>
      <c r="C4260" s="37" t="s">
        <v>1561</v>
      </c>
      <c r="D4260" s="39" t="s">
        <v>1034</v>
      </c>
      <c r="E4260" s="43"/>
      <c r="F4260" s="40"/>
      <c r="G4260" s="43">
        <f>Source!U889</f>
        <v>1.0147999999999999</v>
      </c>
      <c r="H4260" s="40"/>
      <c r="I4260" s="40"/>
      <c r="J4260" s="40"/>
      <c r="K4260" s="40"/>
      <c r="L4260" s="44">
        <f>SUM(L4261:L4261)-SUMIF(CE4261:CE4261, 1, L4261:L4261)</f>
        <v>615.88</v>
      </c>
    </row>
    <row r="4261" spans="1:83" ht="14.4" x14ac:dyDescent="0.25">
      <c r="A4261" s="38"/>
      <c r="B4261" s="38" t="s">
        <v>1357</v>
      </c>
      <c r="C4261" s="38" t="s">
        <v>1358</v>
      </c>
      <c r="D4261" s="39" t="s">
        <v>1034</v>
      </c>
      <c r="E4261" s="40">
        <v>11.8</v>
      </c>
      <c r="F4261" s="40">
        <f>ROUND(0.86,7)</f>
        <v>0.86</v>
      </c>
      <c r="G4261" s="40">
        <f>SmtRes!CX2296</f>
        <v>1.0147999999999999</v>
      </c>
      <c r="H4261" s="42"/>
      <c r="I4261" s="41"/>
      <c r="J4261" s="42">
        <f>SmtRes!CZ2296</f>
        <v>606.9</v>
      </c>
      <c r="K4261" s="41"/>
      <c r="L4261" s="42">
        <f>SmtRes!DI2296</f>
        <v>615.88</v>
      </c>
    </row>
    <row r="4262" spans="1:83" ht="14.4" x14ac:dyDescent="0.25">
      <c r="A4262" s="37"/>
      <c r="B4262" s="40">
        <v>2</v>
      </c>
      <c r="C4262" s="37" t="s">
        <v>1562</v>
      </c>
      <c r="D4262" s="39"/>
      <c r="E4262" s="43"/>
      <c r="F4262" s="40"/>
      <c r="G4262" s="43"/>
      <c r="H4262" s="40"/>
      <c r="I4262" s="40"/>
      <c r="J4262" s="40"/>
      <c r="K4262" s="40"/>
      <c r="L4262" s="44">
        <f>SUM(L4263:L4270)-SUMIF(CE4263:CE4270, 1, L4263:L4270)</f>
        <v>9.34</v>
      </c>
    </row>
    <row r="4263" spans="1:83" ht="14.4" x14ac:dyDescent="0.25">
      <c r="A4263" s="37"/>
      <c r="B4263" s="40"/>
      <c r="C4263" s="37" t="s">
        <v>1564</v>
      </c>
      <c r="D4263" s="39" t="s">
        <v>1034</v>
      </c>
      <c r="E4263" s="43"/>
      <c r="F4263" s="40"/>
      <c r="G4263" s="43">
        <f>Source!V889</f>
        <v>7.7399999999999995E-3</v>
      </c>
      <c r="H4263" s="40"/>
      <c r="I4263" s="40"/>
      <c r="J4263" s="40"/>
      <c r="K4263" s="40"/>
      <c r="L4263" s="44">
        <f>SUMIF(CE4264:CE4270, 1, L4264:L4270)</f>
        <v>4.8499999999999996</v>
      </c>
      <c r="CE4263">
        <v>1</v>
      </c>
    </row>
    <row r="4264" spans="1:83" ht="69" x14ac:dyDescent="0.25">
      <c r="A4264" s="38"/>
      <c r="B4264" s="38" t="s">
        <v>1271</v>
      </c>
      <c r="C4264" s="38" t="s">
        <v>1273</v>
      </c>
      <c r="D4264" s="39" t="s">
        <v>1040</v>
      </c>
      <c r="E4264" s="40">
        <v>0.03</v>
      </c>
      <c r="F4264" s="40">
        <f t="shared" ref="F4264:F4270" si="263">ROUND(0.86,7)</f>
        <v>0.86</v>
      </c>
      <c r="G4264" s="40">
        <f>SmtRes!CX2298</f>
        <v>2.5799999999999998E-3</v>
      </c>
      <c r="H4264" s="42"/>
      <c r="I4264" s="41"/>
      <c r="J4264" s="42">
        <f>SmtRes!CZ2298</f>
        <v>1574.27</v>
      </c>
      <c r="K4264" s="41"/>
      <c r="L4264" s="42">
        <f>SmtRes!DG2298</f>
        <v>4.0599999999999996</v>
      </c>
    </row>
    <row r="4265" spans="1:83" ht="14.4" x14ac:dyDescent="0.25">
      <c r="A4265" s="38"/>
      <c r="B4265" s="38" t="s">
        <v>1041</v>
      </c>
      <c r="C4265" s="38" t="s">
        <v>1563</v>
      </c>
      <c r="D4265" s="39" t="s">
        <v>1034</v>
      </c>
      <c r="E4265" s="40">
        <f>SmtRes!DO2298*SmtRes!AT2298</f>
        <v>0.03</v>
      </c>
      <c r="F4265" s="40">
        <f t="shared" si="263"/>
        <v>0.86</v>
      </c>
      <c r="G4265" s="40">
        <f>ROUND(E4265*G4258, 7)</f>
        <v>3.0000000000000001E-3</v>
      </c>
      <c r="H4265" s="42"/>
      <c r="I4265" s="41"/>
      <c r="J4265" s="42">
        <f>ROUND(SmtRes!AG2298/SmtRes!DO2298, 2)</f>
        <v>687.23</v>
      </c>
      <c r="K4265" s="41"/>
      <c r="L4265" s="42">
        <f>SmtRes!DH2298</f>
        <v>1.77</v>
      </c>
      <c r="CE4265">
        <v>1</v>
      </c>
    </row>
    <row r="4266" spans="1:83" ht="14.4" x14ac:dyDescent="0.25">
      <c r="A4266" s="38"/>
      <c r="B4266" s="38" t="s">
        <v>1352</v>
      </c>
      <c r="C4266" s="38" t="s">
        <v>1354</v>
      </c>
      <c r="D4266" s="39" t="s">
        <v>1040</v>
      </c>
      <c r="E4266" s="40">
        <v>0.56999999999999995</v>
      </c>
      <c r="F4266" s="40">
        <f t="shared" si="263"/>
        <v>0.86</v>
      </c>
      <c r="G4266" s="40">
        <f>SmtRes!CX2299</f>
        <v>4.9020000000000001E-2</v>
      </c>
      <c r="H4266" s="42">
        <f>SmtRes!CZ2299</f>
        <v>7.51</v>
      </c>
      <c r="I4266" s="41">
        <f>SmtRes!AJ2299</f>
        <v>1.27</v>
      </c>
      <c r="J4266" s="42">
        <f>ROUND(H4266*I4266, 2)</f>
        <v>9.5399999999999991</v>
      </c>
      <c r="K4266" s="41"/>
      <c r="L4266" s="42">
        <f>SmtRes!DG2299</f>
        <v>0.47</v>
      </c>
    </row>
    <row r="4267" spans="1:83" ht="27.6" x14ac:dyDescent="0.25">
      <c r="A4267" s="38"/>
      <c r="B4267" s="38" t="s">
        <v>1218</v>
      </c>
      <c r="C4267" s="38" t="s">
        <v>1220</v>
      </c>
      <c r="D4267" s="39" t="s">
        <v>1040</v>
      </c>
      <c r="E4267" s="40">
        <v>0.03</v>
      </c>
      <c r="F4267" s="40">
        <f t="shared" si="263"/>
        <v>0.86</v>
      </c>
      <c r="G4267" s="40">
        <f>SmtRes!CX2300</f>
        <v>2.5799999999999998E-3</v>
      </c>
      <c r="H4267" s="42">
        <f>SmtRes!CZ2300</f>
        <v>1043.1400000000001</v>
      </c>
      <c r="I4267" s="41">
        <f>SmtRes!AJ2300</f>
        <v>1.23</v>
      </c>
      <c r="J4267" s="42">
        <f>ROUND(H4267*I4267, 2)</f>
        <v>1283.06</v>
      </c>
      <c r="K4267" s="41"/>
      <c r="L4267" s="42">
        <f>SmtRes!DG2300</f>
        <v>3.31</v>
      </c>
    </row>
    <row r="4268" spans="1:83" ht="14.4" x14ac:dyDescent="0.25">
      <c r="A4268" s="38"/>
      <c r="B4268" s="38" t="s">
        <v>1221</v>
      </c>
      <c r="C4268" s="38" t="s">
        <v>1858</v>
      </c>
      <c r="D4268" s="39" t="s">
        <v>1034</v>
      </c>
      <c r="E4268" s="40">
        <f>SmtRes!DO2300*SmtRes!AT2300</f>
        <v>0.03</v>
      </c>
      <c r="F4268" s="40">
        <f t="shared" si="263"/>
        <v>0.86</v>
      </c>
      <c r="G4268" s="40">
        <f>ROUND(E4268*G4258, 7)</f>
        <v>3.0000000000000001E-3</v>
      </c>
      <c r="H4268" s="42"/>
      <c r="I4268" s="41"/>
      <c r="J4268" s="42">
        <f>ROUND(SmtRes!AG2300/SmtRes!DO2300, 2)</f>
        <v>597.98</v>
      </c>
      <c r="K4268" s="41"/>
      <c r="L4268" s="42">
        <f>SmtRes!DH2300</f>
        <v>1.54</v>
      </c>
      <c r="CE4268">
        <v>1</v>
      </c>
    </row>
    <row r="4269" spans="1:83" ht="27.6" x14ac:dyDescent="0.25">
      <c r="A4269" s="38"/>
      <c r="B4269" s="38" t="s">
        <v>1233</v>
      </c>
      <c r="C4269" s="38" t="s">
        <v>1235</v>
      </c>
      <c r="D4269" s="39" t="s">
        <v>1040</v>
      </c>
      <c r="E4269" s="40">
        <v>0.03</v>
      </c>
      <c r="F4269" s="40">
        <f t="shared" si="263"/>
        <v>0.86</v>
      </c>
      <c r="G4269" s="40">
        <f>SmtRes!CX2301</f>
        <v>2.5799999999999998E-3</v>
      </c>
      <c r="H4269" s="42">
        <f>SmtRes!CZ2301</f>
        <v>477.92</v>
      </c>
      <c r="I4269" s="41">
        <f>SmtRes!AJ2301</f>
        <v>1.22</v>
      </c>
      <c r="J4269" s="42">
        <f>ROUND(H4269*I4269, 2)</f>
        <v>583.05999999999995</v>
      </c>
      <c r="K4269" s="41"/>
      <c r="L4269" s="42">
        <f>SmtRes!DG2301</f>
        <v>1.5</v>
      </c>
    </row>
    <row r="4270" spans="1:83" ht="14.4" x14ac:dyDescent="0.25">
      <c r="A4270" s="38"/>
      <c r="B4270" s="38" t="s">
        <v>1221</v>
      </c>
      <c r="C4270" s="38" t="s">
        <v>1858</v>
      </c>
      <c r="D4270" s="39" t="s">
        <v>1034</v>
      </c>
      <c r="E4270" s="40">
        <f>SmtRes!DO2301*SmtRes!AT2301</f>
        <v>0.03</v>
      </c>
      <c r="F4270" s="40">
        <f t="shared" si="263"/>
        <v>0.86</v>
      </c>
      <c r="G4270" s="40">
        <f>ROUND(E4270*G4258, 7)</f>
        <v>3.0000000000000001E-3</v>
      </c>
      <c r="H4270" s="42"/>
      <c r="I4270" s="41"/>
      <c r="J4270" s="42">
        <f>ROUND(SmtRes!AG2301/SmtRes!DO2301, 2)</f>
        <v>597.98</v>
      </c>
      <c r="K4270" s="41"/>
      <c r="L4270" s="42">
        <f>SmtRes!DH2301</f>
        <v>1.54</v>
      </c>
      <c r="CE4270">
        <v>1</v>
      </c>
    </row>
    <row r="4271" spans="1:83" ht="14.4" hidden="1" x14ac:dyDescent="0.25">
      <c r="A4271" s="37"/>
      <c r="B4271" s="40">
        <v>4</v>
      </c>
      <c r="C4271" s="37" t="s">
        <v>1565</v>
      </c>
      <c r="D4271" s="39"/>
      <c r="E4271" s="43"/>
      <c r="F4271" s="40"/>
      <c r="G4271" s="43"/>
      <c r="H4271" s="40"/>
      <c r="I4271" s="40"/>
      <c r="J4271" s="40"/>
      <c r="K4271" s="40"/>
      <c r="L4271" s="44">
        <f>SUM(L4272:L4273)-SUMIF(CE4272:CE4273, 1, L4272:L4273)</f>
        <v>0</v>
      </c>
    </row>
    <row r="4272" spans="1:83" ht="14.4" x14ac:dyDescent="0.25">
      <c r="A4272" s="38"/>
      <c r="B4272" s="38" t="s">
        <v>1222</v>
      </c>
      <c r="C4272" s="38" t="s">
        <v>1224</v>
      </c>
      <c r="D4272" s="39" t="s">
        <v>686</v>
      </c>
      <c r="E4272" s="40">
        <v>0.2</v>
      </c>
      <c r="F4272" s="40">
        <f>ROUND(0,7)</f>
        <v>0</v>
      </c>
      <c r="G4272" s="40">
        <f>SmtRes!CX2302</f>
        <v>0</v>
      </c>
      <c r="H4272" s="42">
        <f>SmtRes!CZ2302</f>
        <v>35.71</v>
      </c>
      <c r="I4272" s="41">
        <f>SmtRes!AI2302</f>
        <v>1.4</v>
      </c>
      <c r="J4272" s="42">
        <f>ROUND(H4272*I4272, 2)</f>
        <v>49.99</v>
      </c>
      <c r="K4272" s="41"/>
      <c r="L4272" s="42">
        <f>SmtRes!DF2302</f>
        <v>0</v>
      </c>
    </row>
    <row r="4273" spans="1:83" ht="27.6" x14ac:dyDescent="0.25">
      <c r="A4273" s="38"/>
      <c r="B4273" s="38" t="s">
        <v>1293</v>
      </c>
      <c r="C4273" s="38" t="s">
        <v>1295</v>
      </c>
      <c r="D4273" s="39" t="s">
        <v>686</v>
      </c>
      <c r="E4273" s="40">
        <v>0.05</v>
      </c>
      <c r="F4273" s="40">
        <f>ROUND(0,7)</f>
        <v>0</v>
      </c>
      <c r="G4273" s="40">
        <f>SmtRes!CX2303</f>
        <v>0</v>
      </c>
      <c r="H4273" s="42">
        <f>SmtRes!CZ2303</f>
        <v>565.20000000000005</v>
      </c>
      <c r="I4273" s="41">
        <f>SmtRes!AI2303</f>
        <v>2.0499999999999998</v>
      </c>
      <c r="J4273" s="42">
        <f>ROUND(H4273*I4273, 2)</f>
        <v>1158.6600000000001</v>
      </c>
      <c r="K4273" s="41"/>
      <c r="L4273" s="42">
        <f>SmtRes!DF2303</f>
        <v>0</v>
      </c>
    </row>
    <row r="4274" spans="1:83" ht="14.4" x14ac:dyDescent="0.25">
      <c r="A4274" s="38"/>
      <c r="B4274" s="38" t="str">
        <f>EtalonRes!I2304</f>
        <v>05.2.02.21</v>
      </c>
      <c r="C4274" s="52" t="str">
        <f>EtalonRes!K2304</f>
        <v>Плитки тротуарные</v>
      </c>
      <c r="D4274" s="46" t="str">
        <f>EtalonRes!O2304</f>
        <v>м2</v>
      </c>
      <c r="E4274" s="48">
        <f>EtalonRes!X2304</f>
        <v>10.199999999999999</v>
      </c>
      <c r="F4274" s="48">
        <f>ROUND(0,7)</f>
        <v>0</v>
      </c>
      <c r="G4274" s="48">
        <f>ROUND(EtalonRes!AG2304*Source!I889, 7)</f>
        <v>0</v>
      </c>
      <c r="H4274" s="53"/>
      <c r="I4274" s="54"/>
      <c r="J4274" s="53"/>
      <c r="K4274" s="54"/>
      <c r="L4274" s="53"/>
    </row>
    <row r="4275" spans="1:83" ht="14.4" x14ac:dyDescent="0.25">
      <c r="A4275" s="38"/>
      <c r="B4275" s="38"/>
      <c r="C4275" s="51" t="s">
        <v>1566</v>
      </c>
      <c r="D4275" s="39"/>
      <c r="E4275" s="40"/>
      <c r="F4275" s="40"/>
      <c r="G4275" s="40"/>
      <c r="H4275" s="42"/>
      <c r="I4275" s="41"/>
      <c r="J4275" s="42"/>
      <c r="K4275" s="41"/>
      <c r="L4275" s="42">
        <f>L4260+L4262+L4263+L4271</f>
        <v>630.07000000000005</v>
      </c>
    </row>
    <row r="4276" spans="1:83" ht="14.4" x14ac:dyDescent="0.25">
      <c r="A4276" s="38"/>
      <c r="B4276" s="38"/>
      <c r="C4276" s="38" t="s">
        <v>1567</v>
      </c>
      <c r="D4276" s="39"/>
      <c r="E4276" s="40"/>
      <c r="F4276" s="40"/>
      <c r="G4276" s="40"/>
      <c r="H4276" s="42"/>
      <c r="I4276" s="41"/>
      <c r="J4276" s="42"/>
      <c r="K4276" s="41"/>
      <c r="L4276" s="42">
        <f>SUM(AR4258:AR4279)+SUM(AS4258:AS4279)+SUM(AT4258:AT4279)+SUM(AU4258:AU4279)+SUM(AV4258:AV4279)</f>
        <v>620.73</v>
      </c>
    </row>
    <row r="4277" spans="1:83" ht="41.4" x14ac:dyDescent="0.25">
      <c r="A4277" s="38"/>
      <c r="B4277" s="38" t="s">
        <v>734</v>
      </c>
      <c r="C4277" s="38" t="s">
        <v>1904</v>
      </c>
      <c r="D4277" s="39" t="s">
        <v>1044</v>
      </c>
      <c r="E4277" s="40">
        <f>Source!BZ889</f>
        <v>113</v>
      </c>
      <c r="F4277" s="40"/>
      <c r="G4277" s="40">
        <f>Source!AT889</f>
        <v>113</v>
      </c>
      <c r="H4277" s="42"/>
      <c r="I4277" s="41"/>
      <c r="J4277" s="42"/>
      <c r="K4277" s="41"/>
      <c r="L4277" s="42">
        <f>SUM(AZ4258:AZ4279)</f>
        <v>701.42</v>
      </c>
    </row>
    <row r="4278" spans="1:83" ht="41.4" x14ac:dyDescent="0.25">
      <c r="A4278" s="52"/>
      <c r="B4278" s="52" t="s">
        <v>735</v>
      </c>
      <c r="C4278" s="52" t="s">
        <v>1905</v>
      </c>
      <c r="D4278" s="46" t="s">
        <v>1044</v>
      </c>
      <c r="E4278" s="48">
        <f>Source!CA889</f>
        <v>77</v>
      </c>
      <c r="F4278" s="48"/>
      <c r="G4278" s="48">
        <f>Source!AU889</f>
        <v>77</v>
      </c>
      <c r="H4278" s="53"/>
      <c r="I4278" s="54"/>
      <c r="J4278" s="53"/>
      <c r="K4278" s="54"/>
      <c r="L4278" s="53">
        <f>SUM(BA4258:BA4279)</f>
        <v>477.96</v>
      </c>
    </row>
    <row r="4279" spans="1:83" ht="13.8" x14ac:dyDescent="0.25">
      <c r="C4279" s="72" t="s">
        <v>1570</v>
      </c>
      <c r="D4279" s="72"/>
      <c r="E4279" s="72"/>
      <c r="F4279" s="72"/>
      <c r="G4279" s="72"/>
      <c r="H4279" s="72"/>
      <c r="I4279" s="73">
        <f>IF(E4258&lt;&gt;0,K4279/E4258, 0)</f>
        <v>18094.499999999996</v>
      </c>
      <c r="J4279" s="73"/>
      <c r="K4279" s="73">
        <f>L4260+L4262+L4271+L4277+L4278+L4263</f>
        <v>1809.4499999999998</v>
      </c>
      <c r="L4279" s="73"/>
      <c r="AD4279">
        <f>ROUND((Source!AT889/100)*((ROUND(SUMIF(SmtRes!AQ2296:'SmtRes'!AQ2304,"=1",SmtRes!AD2296:'SmtRes'!AD2304)*Source!I889, 2)+ROUND(SUMIF(SmtRes!AQ2296:'SmtRes'!AQ2304,"=1",SmtRes!AC2296:'SmtRes'!AC2304)*Source!I889, 2))), 2)</f>
        <v>281.38</v>
      </c>
      <c r="AE4279">
        <f>ROUND((Source!AU889/100)*((ROUND(SUMIF(SmtRes!AQ2296:'SmtRes'!AQ2304,"=1",SmtRes!AD2296:'SmtRes'!AD2304)*Source!I889, 2)+ROUND(SUMIF(SmtRes!AQ2296:'SmtRes'!AQ2304,"=1",SmtRes!AC2296:'SmtRes'!AC2304)*Source!I889, 2))), 2)</f>
        <v>191.74</v>
      </c>
      <c r="AN4279" s="50">
        <f>L4260+L4262+L4271+L4277+L4278+L4263</f>
        <v>1809.4499999999998</v>
      </c>
      <c r="AO4279" s="50">
        <f>L4262</f>
        <v>9.34</v>
      </c>
      <c r="AQ4279" t="s">
        <v>1571</v>
      </c>
      <c r="AR4279" s="50">
        <f>L4260</f>
        <v>615.88</v>
      </c>
      <c r="AT4279" s="50">
        <f>L4263</f>
        <v>4.8499999999999996</v>
      </c>
      <c r="AV4279" t="s">
        <v>1571</v>
      </c>
      <c r="AW4279" s="50">
        <f>L4271</f>
        <v>0</v>
      </c>
      <c r="AZ4279">
        <f>Source!X889</f>
        <v>701.42</v>
      </c>
      <c r="BA4279">
        <f>Source!Y889</f>
        <v>477.96</v>
      </c>
      <c r="CD4279">
        <v>1</v>
      </c>
    </row>
    <row r="4280" spans="1:83" ht="107.4" x14ac:dyDescent="0.25">
      <c r="A4280" s="36" t="s">
        <v>756</v>
      </c>
      <c r="B4280" s="38" t="s">
        <v>1916</v>
      </c>
      <c r="C4280" s="38" t="s">
        <v>1917</v>
      </c>
      <c r="D4280" s="39" t="str">
        <f>Source!H890</f>
        <v>10 м2</v>
      </c>
      <c r="E4280" s="40">
        <f>Source!K890</f>
        <v>0.1</v>
      </c>
      <c r="F4280" s="40"/>
      <c r="G4280" s="40">
        <f>Source!I890</f>
        <v>0.1</v>
      </c>
      <c r="H4280" s="42"/>
      <c r="I4280" s="41"/>
      <c r="J4280" s="42"/>
      <c r="K4280" s="41"/>
      <c r="L4280" s="42"/>
    </row>
    <row r="4281" spans="1:83" x14ac:dyDescent="0.25">
      <c r="C4281" s="55" t="str">
        <f>"Объем: "&amp;Source!I890&amp;"=1/"&amp;"10"</f>
        <v>Объем: 0,1=1/10</v>
      </c>
    </row>
    <row r="4282" spans="1:83" ht="14.4" x14ac:dyDescent="0.25">
      <c r="A4282" s="37"/>
      <c r="B4282" s="40">
        <v>1</v>
      </c>
      <c r="C4282" s="37" t="s">
        <v>1561</v>
      </c>
      <c r="D4282" s="39" t="s">
        <v>1034</v>
      </c>
      <c r="E4282" s="43"/>
      <c r="F4282" s="40"/>
      <c r="G4282" s="43">
        <f>Source!U890</f>
        <v>1.5394000000000001</v>
      </c>
      <c r="H4282" s="40"/>
      <c r="I4282" s="40"/>
      <c r="J4282" s="40"/>
      <c r="K4282" s="40"/>
      <c r="L4282" s="44">
        <f>SUM(L4283:L4283)-SUMIF(CE4283:CE4283, 1, L4283:L4283)</f>
        <v>975.49</v>
      </c>
    </row>
    <row r="4283" spans="1:83" ht="14.4" x14ac:dyDescent="0.25">
      <c r="A4283" s="38"/>
      <c r="B4283" s="38" t="s">
        <v>1359</v>
      </c>
      <c r="C4283" s="38" t="s">
        <v>1360</v>
      </c>
      <c r="D4283" s="39" t="s">
        <v>1034</v>
      </c>
      <c r="E4283" s="40">
        <v>17.899999999999999</v>
      </c>
      <c r="F4283" s="40">
        <f>ROUND(0.86,7)</f>
        <v>0.86</v>
      </c>
      <c r="G4283" s="40">
        <f>SmtRes!CX2305</f>
        <v>1.5394000000000001</v>
      </c>
      <c r="H4283" s="42"/>
      <c r="I4283" s="41"/>
      <c r="J4283" s="42">
        <f>SmtRes!CZ2305</f>
        <v>633.67999999999995</v>
      </c>
      <c r="K4283" s="41"/>
      <c r="L4283" s="42">
        <f>SmtRes!DI2305</f>
        <v>975.49</v>
      </c>
    </row>
    <row r="4284" spans="1:83" ht="14.4" x14ac:dyDescent="0.25">
      <c r="A4284" s="37"/>
      <c r="B4284" s="40">
        <v>2</v>
      </c>
      <c r="C4284" s="37" t="s">
        <v>1562</v>
      </c>
      <c r="D4284" s="39"/>
      <c r="E4284" s="43"/>
      <c r="F4284" s="40"/>
      <c r="G4284" s="43"/>
      <c r="H4284" s="40"/>
      <c r="I4284" s="40"/>
      <c r="J4284" s="40"/>
      <c r="K4284" s="40"/>
      <c r="L4284" s="44">
        <f>SUM(L4285:L4292)-SUMIF(CE4285:CE4292, 1, L4285:L4292)</f>
        <v>9.34</v>
      </c>
    </row>
    <row r="4285" spans="1:83" ht="14.4" x14ac:dyDescent="0.25">
      <c r="A4285" s="37"/>
      <c r="B4285" s="40"/>
      <c r="C4285" s="37" t="s">
        <v>1564</v>
      </c>
      <c r="D4285" s="39" t="s">
        <v>1034</v>
      </c>
      <c r="E4285" s="43"/>
      <c r="F4285" s="40"/>
      <c r="G4285" s="43">
        <f>Source!V890</f>
        <v>7.7399999999999995E-3</v>
      </c>
      <c r="H4285" s="40"/>
      <c r="I4285" s="40"/>
      <c r="J4285" s="40"/>
      <c r="K4285" s="40"/>
      <c r="L4285" s="44">
        <f>SUMIF(CE4286:CE4292, 1, L4286:L4292)</f>
        <v>4.8499999999999996</v>
      </c>
      <c r="CE4285">
        <v>1</v>
      </c>
    </row>
    <row r="4286" spans="1:83" ht="69" x14ac:dyDescent="0.25">
      <c r="A4286" s="38"/>
      <c r="B4286" s="38" t="s">
        <v>1271</v>
      </c>
      <c r="C4286" s="38" t="s">
        <v>1273</v>
      </c>
      <c r="D4286" s="39" t="s">
        <v>1040</v>
      </c>
      <c r="E4286" s="40">
        <v>0.03</v>
      </c>
      <c r="F4286" s="40">
        <f t="shared" ref="F4286:F4292" si="264">ROUND(0.86,7)</f>
        <v>0.86</v>
      </c>
      <c r="G4286" s="40">
        <f>SmtRes!CX2307</f>
        <v>2.5799999999999998E-3</v>
      </c>
      <c r="H4286" s="42"/>
      <c r="I4286" s="41"/>
      <c r="J4286" s="42">
        <f>SmtRes!CZ2307</f>
        <v>1574.27</v>
      </c>
      <c r="K4286" s="41"/>
      <c r="L4286" s="42">
        <f>SmtRes!DG2307</f>
        <v>4.0599999999999996</v>
      </c>
    </row>
    <row r="4287" spans="1:83" ht="14.4" x14ac:dyDescent="0.25">
      <c r="A4287" s="38"/>
      <c r="B4287" s="38" t="s">
        <v>1041</v>
      </c>
      <c r="C4287" s="38" t="s">
        <v>1563</v>
      </c>
      <c r="D4287" s="39" t="s">
        <v>1034</v>
      </c>
      <c r="E4287" s="40">
        <f>SmtRes!DO2307*SmtRes!AT2307</f>
        <v>0.03</v>
      </c>
      <c r="F4287" s="40">
        <f t="shared" si="264"/>
        <v>0.86</v>
      </c>
      <c r="G4287" s="40">
        <f>ROUND(E4287*G4280, 7)</f>
        <v>3.0000000000000001E-3</v>
      </c>
      <c r="H4287" s="42"/>
      <c r="I4287" s="41"/>
      <c r="J4287" s="42">
        <f>ROUND(SmtRes!AG2307/SmtRes!DO2307, 2)</f>
        <v>687.23</v>
      </c>
      <c r="K4287" s="41"/>
      <c r="L4287" s="42">
        <f>SmtRes!DH2307</f>
        <v>1.77</v>
      </c>
      <c r="CE4287">
        <v>1</v>
      </c>
    </row>
    <row r="4288" spans="1:83" ht="14.4" x14ac:dyDescent="0.25">
      <c r="A4288" s="38"/>
      <c r="B4288" s="38" t="s">
        <v>1352</v>
      </c>
      <c r="C4288" s="38" t="s">
        <v>1354</v>
      </c>
      <c r="D4288" s="39" t="s">
        <v>1040</v>
      </c>
      <c r="E4288" s="40">
        <v>0.56999999999999995</v>
      </c>
      <c r="F4288" s="40">
        <f t="shared" si="264"/>
        <v>0.86</v>
      </c>
      <c r="G4288" s="40">
        <f>SmtRes!CX2308</f>
        <v>4.9020000000000001E-2</v>
      </c>
      <c r="H4288" s="42">
        <f>SmtRes!CZ2308</f>
        <v>7.51</v>
      </c>
      <c r="I4288" s="41">
        <f>SmtRes!AJ2308</f>
        <v>1.27</v>
      </c>
      <c r="J4288" s="42">
        <f>ROUND(H4288*I4288, 2)</f>
        <v>9.5399999999999991</v>
      </c>
      <c r="K4288" s="41"/>
      <c r="L4288" s="42">
        <f>SmtRes!DG2308</f>
        <v>0.47</v>
      </c>
    </row>
    <row r="4289" spans="1:83" ht="27.6" x14ac:dyDescent="0.25">
      <c r="A4289" s="38"/>
      <c r="B4289" s="38" t="s">
        <v>1218</v>
      </c>
      <c r="C4289" s="38" t="s">
        <v>1220</v>
      </c>
      <c r="D4289" s="39" t="s">
        <v>1040</v>
      </c>
      <c r="E4289" s="40">
        <v>0.03</v>
      </c>
      <c r="F4289" s="40">
        <f t="shared" si="264"/>
        <v>0.86</v>
      </c>
      <c r="G4289" s="40">
        <f>SmtRes!CX2309</f>
        <v>2.5799999999999998E-3</v>
      </c>
      <c r="H4289" s="42">
        <f>SmtRes!CZ2309</f>
        <v>1043.1400000000001</v>
      </c>
      <c r="I4289" s="41">
        <f>SmtRes!AJ2309</f>
        <v>1.23</v>
      </c>
      <c r="J4289" s="42">
        <f>ROUND(H4289*I4289, 2)</f>
        <v>1283.06</v>
      </c>
      <c r="K4289" s="41"/>
      <c r="L4289" s="42">
        <f>SmtRes!DG2309</f>
        <v>3.31</v>
      </c>
    </row>
    <row r="4290" spans="1:83" ht="14.4" x14ac:dyDescent="0.25">
      <c r="A4290" s="38"/>
      <c r="B4290" s="38" t="s">
        <v>1221</v>
      </c>
      <c r="C4290" s="38" t="s">
        <v>1858</v>
      </c>
      <c r="D4290" s="39" t="s">
        <v>1034</v>
      </c>
      <c r="E4290" s="40">
        <f>SmtRes!DO2309*SmtRes!AT2309</f>
        <v>0.03</v>
      </c>
      <c r="F4290" s="40">
        <f t="shared" si="264"/>
        <v>0.86</v>
      </c>
      <c r="G4290" s="40">
        <f>ROUND(E4290*G4280, 7)</f>
        <v>3.0000000000000001E-3</v>
      </c>
      <c r="H4290" s="42"/>
      <c r="I4290" s="41"/>
      <c r="J4290" s="42">
        <f>ROUND(SmtRes!AG2309/SmtRes!DO2309, 2)</f>
        <v>597.98</v>
      </c>
      <c r="K4290" s="41"/>
      <c r="L4290" s="42">
        <f>SmtRes!DH2309</f>
        <v>1.54</v>
      </c>
      <c r="CE4290">
        <v>1</v>
      </c>
    </row>
    <row r="4291" spans="1:83" ht="27.6" x14ac:dyDescent="0.25">
      <c r="A4291" s="38"/>
      <c r="B4291" s="38" t="s">
        <v>1233</v>
      </c>
      <c r="C4291" s="38" t="s">
        <v>1235</v>
      </c>
      <c r="D4291" s="39" t="s">
        <v>1040</v>
      </c>
      <c r="E4291" s="40">
        <v>0.03</v>
      </c>
      <c r="F4291" s="40">
        <f t="shared" si="264"/>
        <v>0.86</v>
      </c>
      <c r="G4291" s="40">
        <f>SmtRes!CX2310</f>
        <v>2.5799999999999998E-3</v>
      </c>
      <c r="H4291" s="42">
        <f>SmtRes!CZ2310</f>
        <v>477.92</v>
      </c>
      <c r="I4291" s="41">
        <f>SmtRes!AJ2310</f>
        <v>1.22</v>
      </c>
      <c r="J4291" s="42">
        <f>ROUND(H4291*I4291, 2)</f>
        <v>583.05999999999995</v>
      </c>
      <c r="K4291" s="41"/>
      <c r="L4291" s="42">
        <f>SmtRes!DG2310</f>
        <v>1.5</v>
      </c>
    </row>
    <row r="4292" spans="1:83" ht="14.4" x14ac:dyDescent="0.25">
      <c r="A4292" s="38"/>
      <c r="B4292" s="38" t="s">
        <v>1221</v>
      </c>
      <c r="C4292" s="38" t="s">
        <v>1858</v>
      </c>
      <c r="D4292" s="39" t="s">
        <v>1034</v>
      </c>
      <c r="E4292" s="40">
        <f>SmtRes!DO2310*SmtRes!AT2310</f>
        <v>0.03</v>
      </c>
      <c r="F4292" s="40">
        <f t="shared" si="264"/>
        <v>0.86</v>
      </c>
      <c r="G4292" s="40">
        <f>ROUND(E4292*G4280, 7)</f>
        <v>3.0000000000000001E-3</v>
      </c>
      <c r="H4292" s="42"/>
      <c r="I4292" s="41"/>
      <c r="J4292" s="42">
        <f>ROUND(SmtRes!AG2310/SmtRes!DO2310, 2)</f>
        <v>597.98</v>
      </c>
      <c r="K4292" s="41"/>
      <c r="L4292" s="42">
        <f>SmtRes!DH2310</f>
        <v>1.54</v>
      </c>
      <c r="CE4292">
        <v>1</v>
      </c>
    </row>
    <row r="4293" spans="1:83" ht="14.4" hidden="1" x14ac:dyDescent="0.25">
      <c r="A4293" s="37"/>
      <c r="B4293" s="40">
        <v>4</v>
      </c>
      <c r="C4293" s="37" t="s">
        <v>1565</v>
      </c>
      <c r="D4293" s="39"/>
      <c r="E4293" s="43"/>
      <c r="F4293" s="40"/>
      <c r="G4293" s="43"/>
      <c r="H4293" s="40"/>
      <c r="I4293" s="40"/>
      <c r="J4293" s="40"/>
      <c r="K4293" s="40"/>
      <c r="L4293" s="44">
        <f>SUM(L4294:L4295)-SUMIF(CE4294:CE4295, 1, L4294:L4295)</f>
        <v>0</v>
      </c>
    </row>
    <row r="4294" spans="1:83" ht="14.4" x14ac:dyDescent="0.25">
      <c r="A4294" s="38"/>
      <c r="B4294" s="38" t="s">
        <v>1222</v>
      </c>
      <c r="C4294" s="38" t="s">
        <v>1224</v>
      </c>
      <c r="D4294" s="39" t="s">
        <v>686</v>
      </c>
      <c r="E4294" s="40">
        <v>0.2</v>
      </c>
      <c r="F4294" s="40">
        <f>ROUND(0,7)</f>
        <v>0</v>
      </c>
      <c r="G4294" s="40">
        <f>SmtRes!CX2311</f>
        <v>0</v>
      </c>
      <c r="H4294" s="42">
        <f>SmtRes!CZ2311</f>
        <v>35.71</v>
      </c>
      <c r="I4294" s="41">
        <f>SmtRes!AI2311</f>
        <v>1.4</v>
      </c>
      <c r="J4294" s="42">
        <f>ROUND(H4294*I4294, 2)</f>
        <v>49.99</v>
      </c>
      <c r="K4294" s="41"/>
      <c r="L4294" s="42">
        <f>SmtRes!DF2311</f>
        <v>0</v>
      </c>
    </row>
    <row r="4295" spans="1:83" ht="27.6" x14ac:dyDescent="0.25">
      <c r="A4295" s="38"/>
      <c r="B4295" s="38" t="s">
        <v>1293</v>
      </c>
      <c r="C4295" s="38" t="s">
        <v>1295</v>
      </c>
      <c r="D4295" s="39" t="s">
        <v>686</v>
      </c>
      <c r="E4295" s="40">
        <v>0.05</v>
      </c>
      <c r="F4295" s="40">
        <f>ROUND(0,7)</f>
        <v>0</v>
      </c>
      <c r="G4295" s="40">
        <f>SmtRes!CX2312</f>
        <v>0</v>
      </c>
      <c r="H4295" s="42">
        <f>SmtRes!CZ2312</f>
        <v>565.20000000000005</v>
      </c>
      <c r="I4295" s="41">
        <f>SmtRes!AI2312</f>
        <v>2.0499999999999998</v>
      </c>
      <c r="J4295" s="42">
        <f>ROUND(H4295*I4295, 2)</f>
        <v>1158.6600000000001</v>
      </c>
      <c r="K4295" s="41"/>
      <c r="L4295" s="42">
        <f>SmtRes!DF2312</f>
        <v>0</v>
      </c>
    </row>
    <row r="4296" spans="1:83" ht="14.4" x14ac:dyDescent="0.25">
      <c r="A4296" s="38"/>
      <c r="B4296" s="38" t="str">
        <f>EtalonRes!I2313</f>
        <v>05.2.02.21</v>
      </c>
      <c r="C4296" s="52" t="str">
        <f>EtalonRes!K2313</f>
        <v>Плитки тротуарные</v>
      </c>
      <c r="D4296" s="46" t="str">
        <f>EtalonRes!O2313</f>
        <v>м2</v>
      </c>
      <c r="E4296" s="48">
        <f>EtalonRes!X2313</f>
        <v>10.199999999999999</v>
      </c>
      <c r="F4296" s="48">
        <f>ROUND(0,7)</f>
        <v>0</v>
      </c>
      <c r="G4296" s="48">
        <f>ROUND(EtalonRes!AG2313*Source!I890, 7)</f>
        <v>0</v>
      </c>
      <c r="H4296" s="53"/>
      <c r="I4296" s="54"/>
      <c r="J4296" s="53"/>
      <c r="K4296" s="54"/>
      <c r="L4296" s="53"/>
    </row>
    <row r="4297" spans="1:83" ht="14.4" x14ac:dyDescent="0.25">
      <c r="A4297" s="38"/>
      <c r="B4297" s="38"/>
      <c r="C4297" s="51" t="s">
        <v>1566</v>
      </c>
      <c r="D4297" s="39"/>
      <c r="E4297" s="40"/>
      <c r="F4297" s="40"/>
      <c r="G4297" s="40"/>
      <c r="H4297" s="42"/>
      <c r="I4297" s="41"/>
      <c r="J4297" s="42"/>
      <c r="K4297" s="41"/>
      <c r="L4297" s="42">
        <f>L4282+L4284+L4285+L4293</f>
        <v>989.68000000000006</v>
      </c>
    </row>
    <row r="4298" spans="1:83" ht="14.4" x14ac:dyDescent="0.25">
      <c r="A4298" s="38"/>
      <c r="B4298" s="38"/>
      <c r="C4298" s="38" t="s">
        <v>1567</v>
      </c>
      <c r="D4298" s="39"/>
      <c r="E4298" s="40"/>
      <c r="F4298" s="40"/>
      <c r="G4298" s="40"/>
      <c r="H4298" s="42"/>
      <c r="I4298" s="41"/>
      <c r="J4298" s="42"/>
      <c r="K4298" s="41"/>
      <c r="L4298" s="42">
        <f>SUM(AR4280:AR4301)+SUM(AS4280:AS4301)+SUM(AT4280:AT4301)+SUM(AU4280:AU4301)+SUM(AV4280:AV4301)</f>
        <v>980.34</v>
      </c>
    </row>
    <row r="4299" spans="1:83" ht="41.4" x14ac:dyDescent="0.25">
      <c r="A4299" s="38"/>
      <c r="B4299" s="38" t="s">
        <v>734</v>
      </c>
      <c r="C4299" s="38" t="s">
        <v>1904</v>
      </c>
      <c r="D4299" s="39" t="s">
        <v>1044</v>
      </c>
      <c r="E4299" s="40">
        <f>Source!BZ890</f>
        <v>113</v>
      </c>
      <c r="F4299" s="40"/>
      <c r="G4299" s="40">
        <f>Source!AT890</f>
        <v>113</v>
      </c>
      <c r="H4299" s="42"/>
      <c r="I4299" s="41"/>
      <c r="J4299" s="42"/>
      <c r="K4299" s="41"/>
      <c r="L4299" s="42">
        <f>SUM(AZ4280:AZ4301)</f>
        <v>1107.78</v>
      </c>
    </row>
    <row r="4300" spans="1:83" ht="41.4" x14ac:dyDescent="0.25">
      <c r="A4300" s="52"/>
      <c r="B4300" s="52" t="s">
        <v>735</v>
      </c>
      <c r="C4300" s="52" t="s">
        <v>1905</v>
      </c>
      <c r="D4300" s="46" t="s">
        <v>1044</v>
      </c>
      <c r="E4300" s="48">
        <f>Source!CA890</f>
        <v>77</v>
      </c>
      <c r="F4300" s="48"/>
      <c r="G4300" s="48">
        <f>Source!AU890</f>
        <v>77</v>
      </c>
      <c r="H4300" s="53"/>
      <c r="I4300" s="54"/>
      <c r="J4300" s="53"/>
      <c r="K4300" s="54"/>
      <c r="L4300" s="53">
        <f>SUM(BA4280:BA4301)</f>
        <v>754.86</v>
      </c>
    </row>
    <row r="4301" spans="1:83" ht="13.8" x14ac:dyDescent="0.25">
      <c r="C4301" s="72" t="s">
        <v>1570</v>
      </c>
      <c r="D4301" s="72"/>
      <c r="E4301" s="72"/>
      <c r="F4301" s="72"/>
      <c r="G4301" s="72"/>
      <c r="H4301" s="72"/>
      <c r="I4301" s="73">
        <f>IF(E4280&lt;&gt;0,K4301/E4280, 0)</f>
        <v>28523.200000000001</v>
      </c>
      <c r="J4301" s="73"/>
      <c r="K4301" s="73">
        <f>L4282+L4284+L4293+L4299+L4300+L4285</f>
        <v>2852.32</v>
      </c>
      <c r="L4301" s="73"/>
      <c r="AD4301">
        <f>ROUND((Source!AT890/100)*((ROUND(SUMIF(SmtRes!AQ2305:'SmtRes'!AQ2313,"=1",SmtRes!AD2305:'SmtRes'!AD2313)*Source!I890, 2)+ROUND(SUMIF(SmtRes!AQ2305:'SmtRes'!AQ2313,"=1",SmtRes!AC2305:'SmtRes'!AC2313)*Source!I890, 2))), 2)</f>
        <v>284.41000000000003</v>
      </c>
      <c r="AE4301">
        <f>ROUND((Source!AU890/100)*((ROUND(SUMIF(SmtRes!AQ2305:'SmtRes'!AQ2313,"=1",SmtRes!AD2305:'SmtRes'!AD2313)*Source!I890, 2)+ROUND(SUMIF(SmtRes!AQ2305:'SmtRes'!AQ2313,"=1",SmtRes!AC2305:'SmtRes'!AC2313)*Source!I890, 2))), 2)</f>
        <v>193.8</v>
      </c>
      <c r="AN4301" s="50">
        <f>L4282+L4284+L4293+L4299+L4300+L4285</f>
        <v>2852.32</v>
      </c>
      <c r="AO4301" s="50">
        <f>L4284</f>
        <v>9.34</v>
      </c>
      <c r="AQ4301" t="s">
        <v>1571</v>
      </c>
      <c r="AR4301" s="50">
        <f>L4282</f>
        <v>975.49</v>
      </c>
      <c r="AT4301" s="50">
        <f>L4285</f>
        <v>4.8499999999999996</v>
      </c>
      <c r="AV4301" t="s">
        <v>1571</v>
      </c>
      <c r="AW4301" s="50">
        <f>L4293</f>
        <v>0</v>
      </c>
      <c r="AZ4301">
        <f>Source!X890</f>
        <v>1107.78</v>
      </c>
      <c r="BA4301">
        <f>Source!Y890</f>
        <v>754.86</v>
      </c>
      <c r="CD4301">
        <v>1</v>
      </c>
    </row>
    <row r="4302" spans="1:83" ht="107.4" x14ac:dyDescent="0.25">
      <c r="A4302" s="36" t="s">
        <v>760</v>
      </c>
      <c r="B4302" s="38" t="s">
        <v>1918</v>
      </c>
      <c r="C4302" s="38" t="s">
        <v>1919</v>
      </c>
      <c r="D4302" s="39" t="str">
        <f>Source!H891</f>
        <v>100 м2</v>
      </c>
      <c r="E4302" s="40">
        <f>Source!K891</f>
        <v>0.01</v>
      </c>
      <c r="F4302" s="40"/>
      <c r="G4302" s="40">
        <f>Source!I891</f>
        <v>0.01</v>
      </c>
      <c r="H4302" s="42"/>
      <c r="I4302" s="41"/>
      <c r="J4302" s="42"/>
      <c r="K4302" s="41"/>
      <c r="L4302" s="42"/>
    </row>
    <row r="4303" spans="1:83" ht="14.4" x14ac:dyDescent="0.25">
      <c r="A4303" s="37"/>
      <c r="B4303" s="40">
        <v>1</v>
      </c>
      <c r="C4303" s="37" t="s">
        <v>1561</v>
      </c>
      <c r="D4303" s="39" t="s">
        <v>1034</v>
      </c>
      <c r="E4303" s="43"/>
      <c r="F4303" s="40"/>
      <c r="G4303" s="43">
        <f>Source!U891</f>
        <v>0.39388000000000001</v>
      </c>
      <c r="H4303" s="40"/>
      <c r="I4303" s="40"/>
      <c r="J4303" s="40"/>
      <c r="K4303" s="40"/>
      <c r="L4303" s="44">
        <f>SUM(L4304:L4304)-SUMIF(CE4304:CE4304, 1, L4304:L4304)</f>
        <v>200.38</v>
      </c>
    </row>
    <row r="4304" spans="1:83" ht="14.4" x14ac:dyDescent="0.25">
      <c r="A4304" s="38"/>
      <c r="B4304" s="38" t="s">
        <v>1238</v>
      </c>
      <c r="C4304" s="38" t="s">
        <v>1239</v>
      </c>
      <c r="D4304" s="39" t="s">
        <v>1034</v>
      </c>
      <c r="E4304" s="40">
        <v>45.8</v>
      </c>
      <c r="F4304" s="40">
        <f>ROUND(0.86,7)</f>
        <v>0.86</v>
      </c>
      <c r="G4304" s="40">
        <f>SmtRes!CX2314</f>
        <v>0.39388000000000001</v>
      </c>
      <c r="H4304" s="42"/>
      <c r="I4304" s="41"/>
      <c r="J4304" s="42">
        <f>SmtRes!CZ2314</f>
        <v>508.73</v>
      </c>
      <c r="K4304" s="41"/>
      <c r="L4304" s="42">
        <f>SmtRes!DI2314</f>
        <v>200.38</v>
      </c>
    </row>
    <row r="4305" spans="1:83" ht="14.4" x14ac:dyDescent="0.25">
      <c r="A4305" s="37"/>
      <c r="B4305" s="40">
        <v>2</v>
      </c>
      <c r="C4305" s="37" t="s">
        <v>1562</v>
      </c>
      <c r="D4305" s="39"/>
      <c r="E4305" s="43"/>
      <c r="F4305" s="40"/>
      <c r="G4305" s="43"/>
      <c r="H4305" s="40"/>
      <c r="I4305" s="40"/>
      <c r="J4305" s="40"/>
      <c r="K4305" s="40"/>
      <c r="L4305" s="44">
        <f>SUM(L4306:L4311)-SUMIF(CE4306:CE4311, 1, L4306:L4311)</f>
        <v>9.86</v>
      </c>
    </row>
    <row r="4306" spans="1:83" ht="14.4" x14ac:dyDescent="0.25">
      <c r="A4306" s="37"/>
      <c r="B4306" s="40"/>
      <c r="C4306" s="37" t="s">
        <v>1564</v>
      </c>
      <c r="D4306" s="39" t="s">
        <v>1034</v>
      </c>
      <c r="E4306" s="43"/>
      <c r="F4306" s="40"/>
      <c r="G4306" s="43">
        <f>Source!V891</f>
        <v>7.6540000000000002E-3</v>
      </c>
      <c r="H4306" s="40"/>
      <c r="I4306" s="40"/>
      <c r="J4306" s="40"/>
      <c r="K4306" s="40"/>
      <c r="L4306" s="44">
        <f>SUMIF(CE4307:CE4311, 1, L4307:L4311)</f>
        <v>5.25</v>
      </c>
      <c r="CE4306">
        <v>1</v>
      </c>
    </row>
    <row r="4307" spans="1:83" ht="27.6" x14ac:dyDescent="0.25">
      <c r="A4307" s="38"/>
      <c r="B4307" s="38" t="s">
        <v>1341</v>
      </c>
      <c r="C4307" s="38" t="s">
        <v>1343</v>
      </c>
      <c r="D4307" s="39" t="s">
        <v>1040</v>
      </c>
      <c r="E4307" s="40">
        <v>0.38</v>
      </c>
      <c r="F4307" s="40">
        <f>ROUND(0.86,7)</f>
        <v>0.86</v>
      </c>
      <c r="G4307" s="40">
        <f>SmtRes!CX2316</f>
        <v>3.2680000000000001E-3</v>
      </c>
      <c r="H4307" s="42"/>
      <c r="I4307" s="41"/>
      <c r="J4307" s="42">
        <f>SmtRes!CZ2316</f>
        <v>1552.12</v>
      </c>
      <c r="K4307" s="41"/>
      <c r="L4307" s="42">
        <f>SmtRes!DG2316</f>
        <v>5.07</v>
      </c>
    </row>
    <row r="4308" spans="1:83" ht="14.4" x14ac:dyDescent="0.25">
      <c r="A4308" s="38"/>
      <c r="B4308" s="38" t="s">
        <v>1065</v>
      </c>
      <c r="C4308" s="38" t="s">
        <v>1611</v>
      </c>
      <c r="D4308" s="39" t="s">
        <v>1034</v>
      </c>
      <c r="E4308" s="40">
        <f>SmtRes!DO2316*SmtRes!AT2316</f>
        <v>0.38</v>
      </c>
      <c r="F4308" s="40">
        <f>ROUND(0.86,7)</f>
        <v>0.86</v>
      </c>
      <c r="G4308" s="40">
        <f>ROUND(E4308*G4302, 7)</f>
        <v>3.8E-3</v>
      </c>
      <c r="H4308" s="42"/>
      <c r="I4308" s="41"/>
      <c r="J4308" s="42">
        <f>ROUND(SmtRes!AG2316/SmtRes!DO2316, 2)</f>
        <v>803.25</v>
      </c>
      <c r="K4308" s="41"/>
      <c r="L4308" s="42">
        <f>SmtRes!DH2316</f>
        <v>2.63</v>
      </c>
      <c r="CE4308">
        <v>1</v>
      </c>
    </row>
    <row r="4309" spans="1:83" ht="27.6" x14ac:dyDescent="0.25">
      <c r="A4309" s="38"/>
      <c r="B4309" s="38" t="s">
        <v>1344</v>
      </c>
      <c r="C4309" s="38" t="s">
        <v>1346</v>
      </c>
      <c r="D4309" s="39" t="s">
        <v>1040</v>
      </c>
      <c r="E4309" s="40">
        <v>5.62</v>
      </c>
      <c r="F4309" s="40">
        <f>ROUND(0.86,7)</f>
        <v>0.86</v>
      </c>
      <c r="G4309" s="40">
        <f>SmtRes!CX2317</f>
        <v>4.8332E-2</v>
      </c>
      <c r="H4309" s="42"/>
      <c r="I4309" s="41"/>
      <c r="J4309" s="42">
        <f>SmtRes!CZ2317</f>
        <v>46.14</v>
      </c>
      <c r="K4309" s="41"/>
      <c r="L4309" s="42">
        <f>SmtRes!DG2317</f>
        <v>2.23</v>
      </c>
    </row>
    <row r="4310" spans="1:83" ht="27.6" x14ac:dyDescent="0.25">
      <c r="A4310" s="38"/>
      <c r="B4310" s="38" t="s">
        <v>1233</v>
      </c>
      <c r="C4310" s="38" t="s">
        <v>1235</v>
      </c>
      <c r="D4310" s="39" t="s">
        <v>1040</v>
      </c>
      <c r="E4310" s="40">
        <v>0.51</v>
      </c>
      <c r="F4310" s="40">
        <f>ROUND(0.86,7)</f>
        <v>0.86</v>
      </c>
      <c r="G4310" s="40">
        <f>SmtRes!CX2318</f>
        <v>4.3860000000000001E-3</v>
      </c>
      <c r="H4310" s="42">
        <f>SmtRes!CZ2318</f>
        <v>477.92</v>
      </c>
      <c r="I4310" s="41">
        <f>SmtRes!AJ2318</f>
        <v>1.22</v>
      </c>
      <c r="J4310" s="42">
        <f>ROUND(H4310*I4310, 2)</f>
        <v>583.05999999999995</v>
      </c>
      <c r="K4310" s="41"/>
      <c r="L4310" s="42">
        <f>SmtRes!DG2318</f>
        <v>2.56</v>
      </c>
    </row>
    <row r="4311" spans="1:83" ht="14.4" x14ac:dyDescent="0.25">
      <c r="A4311" s="38"/>
      <c r="B4311" s="38" t="s">
        <v>1221</v>
      </c>
      <c r="C4311" s="38" t="s">
        <v>1858</v>
      </c>
      <c r="D4311" s="39" t="s">
        <v>1034</v>
      </c>
      <c r="E4311" s="40">
        <f>SmtRes!DO2318*SmtRes!AT2318</f>
        <v>0.51</v>
      </c>
      <c r="F4311" s="40">
        <f>ROUND(0.86,7)</f>
        <v>0.86</v>
      </c>
      <c r="G4311" s="40">
        <f>ROUND(E4311*G4302, 7)</f>
        <v>5.1000000000000004E-3</v>
      </c>
      <c r="H4311" s="42"/>
      <c r="I4311" s="41"/>
      <c r="J4311" s="42">
        <f>ROUND(SmtRes!AG2318/SmtRes!DO2318, 2)</f>
        <v>597.98</v>
      </c>
      <c r="K4311" s="41"/>
      <c r="L4311" s="42">
        <f>SmtRes!DH2318</f>
        <v>2.62</v>
      </c>
      <c r="CE4311">
        <v>1</v>
      </c>
    </row>
    <row r="4312" spans="1:83" ht="14.4" hidden="1" x14ac:dyDescent="0.25">
      <c r="A4312" s="37"/>
      <c r="B4312" s="40">
        <v>4</v>
      </c>
      <c r="C4312" s="37" t="s">
        <v>1565</v>
      </c>
      <c r="D4312" s="39"/>
      <c r="E4312" s="43"/>
      <c r="F4312" s="40"/>
      <c r="G4312" s="43"/>
      <c r="H4312" s="40"/>
      <c r="I4312" s="40"/>
      <c r="J4312" s="40"/>
      <c r="K4312" s="40"/>
      <c r="L4312" s="44">
        <f>SUM(L4313:L4313)-SUMIF(CE4313:CE4313, 1, L4313:L4313)</f>
        <v>0</v>
      </c>
    </row>
    <row r="4313" spans="1:83" ht="27.6" x14ac:dyDescent="0.25">
      <c r="A4313" s="38"/>
      <c r="B4313" s="38" t="s">
        <v>1361</v>
      </c>
      <c r="C4313" s="38" t="s">
        <v>1363</v>
      </c>
      <c r="D4313" s="39" t="s">
        <v>686</v>
      </c>
      <c r="E4313" s="40">
        <v>0.05</v>
      </c>
      <c r="F4313" s="40">
        <f>ROUND(0,7)</f>
        <v>0</v>
      </c>
      <c r="G4313" s="40">
        <f>SmtRes!CX2319</f>
        <v>0</v>
      </c>
      <c r="H4313" s="42">
        <f>SmtRes!CZ2319</f>
        <v>3626.18</v>
      </c>
      <c r="I4313" s="41">
        <f>SmtRes!AI2319</f>
        <v>1.23</v>
      </c>
      <c r="J4313" s="42">
        <f>ROUND(H4313*I4313, 2)</f>
        <v>4460.2</v>
      </c>
      <c r="K4313" s="41"/>
      <c r="L4313" s="42">
        <f>SmtRes!DF2319</f>
        <v>0</v>
      </c>
    </row>
    <row r="4314" spans="1:83" ht="14.4" x14ac:dyDescent="0.25">
      <c r="A4314" s="38"/>
      <c r="B4314" s="38" t="str">
        <f>EtalonRes!I2320</f>
        <v>05.2.04.04</v>
      </c>
      <c r="C4314" s="52" t="str">
        <f>EtalonRes!K2320</f>
        <v>Плиты бетонные тротуарные гладкие</v>
      </c>
      <c r="D4314" s="46" t="str">
        <f>EtalonRes!O2320</f>
        <v>м2</v>
      </c>
      <c r="E4314" s="48">
        <f>EtalonRes!X2320</f>
        <v>100</v>
      </c>
      <c r="F4314" s="48">
        <f>ROUND(0,7)</f>
        <v>0</v>
      </c>
      <c r="G4314" s="48">
        <f>ROUND(EtalonRes!AG2320*Source!I891, 7)</f>
        <v>0</v>
      </c>
      <c r="H4314" s="53"/>
      <c r="I4314" s="54"/>
      <c r="J4314" s="53"/>
      <c r="K4314" s="54"/>
      <c r="L4314" s="53"/>
    </row>
    <row r="4315" spans="1:83" ht="14.4" x14ac:dyDescent="0.25">
      <c r="A4315" s="38"/>
      <c r="B4315" s="38"/>
      <c r="C4315" s="51" t="s">
        <v>1566</v>
      </c>
      <c r="D4315" s="39"/>
      <c r="E4315" s="40"/>
      <c r="F4315" s="40"/>
      <c r="G4315" s="40"/>
      <c r="H4315" s="42"/>
      <c r="I4315" s="41"/>
      <c r="J4315" s="42"/>
      <c r="K4315" s="41"/>
      <c r="L4315" s="42">
        <f>L4303+L4305+L4306+L4312</f>
        <v>215.49</v>
      </c>
    </row>
    <row r="4316" spans="1:83" ht="14.4" x14ac:dyDescent="0.25">
      <c r="A4316" s="38"/>
      <c r="B4316" s="38"/>
      <c r="C4316" s="38" t="s">
        <v>1567</v>
      </c>
      <c r="D4316" s="39"/>
      <c r="E4316" s="40"/>
      <c r="F4316" s="40"/>
      <c r="G4316" s="40"/>
      <c r="H4316" s="42"/>
      <c r="I4316" s="41"/>
      <c r="J4316" s="42"/>
      <c r="K4316" s="41"/>
      <c r="L4316" s="42">
        <f>SUM(AR4302:AR4319)+SUM(AS4302:AS4319)+SUM(AT4302:AT4319)+SUM(AU4302:AU4319)+SUM(AV4302:AV4319)</f>
        <v>205.63</v>
      </c>
    </row>
    <row r="4317" spans="1:83" ht="41.4" x14ac:dyDescent="0.25">
      <c r="A4317" s="38"/>
      <c r="B4317" s="38" t="s">
        <v>734</v>
      </c>
      <c r="C4317" s="38" t="s">
        <v>1904</v>
      </c>
      <c r="D4317" s="39" t="s">
        <v>1044</v>
      </c>
      <c r="E4317" s="40">
        <f>Source!BZ891</f>
        <v>113</v>
      </c>
      <c r="F4317" s="40"/>
      <c r="G4317" s="40">
        <f>Source!AT891</f>
        <v>113</v>
      </c>
      <c r="H4317" s="42"/>
      <c r="I4317" s="41"/>
      <c r="J4317" s="42"/>
      <c r="K4317" s="41"/>
      <c r="L4317" s="42">
        <f>SUM(AZ4302:AZ4319)</f>
        <v>232.36</v>
      </c>
    </row>
    <row r="4318" spans="1:83" ht="41.4" x14ac:dyDescent="0.25">
      <c r="A4318" s="52"/>
      <c r="B4318" s="52" t="s">
        <v>735</v>
      </c>
      <c r="C4318" s="52" t="s">
        <v>1905</v>
      </c>
      <c r="D4318" s="46" t="s">
        <v>1044</v>
      </c>
      <c r="E4318" s="48">
        <f>Source!CA891</f>
        <v>77</v>
      </c>
      <c r="F4318" s="48"/>
      <c r="G4318" s="48">
        <f>Source!AU891</f>
        <v>77</v>
      </c>
      <c r="H4318" s="53"/>
      <c r="I4318" s="54"/>
      <c r="J4318" s="53"/>
      <c r="K4318" s="54"/>
      <c r="L4318" s="53">
        <f>SUM(BA4302:BA4319)</f>
        <v>158.34</v>
      </c>
    </row>
    <row r="4319" spans="1:83" ht="13.8" x14ac:dyDescent="0.25">
      <c r="C4319" s="72" t="s">
        <v>1570</v>
      </c>
      <c r="D4319" s="72"/>
      <c r="E4319" s="72"/>
      <c r="F4319" s="72"/>
      <c r="G4319" s="72"/>
      <c r="H4319" s="72"/>
      <c r="I4319" s="73">
        <f>IF(E4302&lt;&gt;0,K4319/E4302, 0)</f>
        <v>60619.000000000007</v>
      </c>
      <c r="J4319" s="73"/>
      <c r="K4319" s="73">
        <f>L4303+L4305+L4312+L4317+L4318+L4306</f>
        <v>606.19000000000005</v>
      </c>
      <c r="L4319" s="73"/>
      <c r="AD4319">
        <f>ROUND((Source!AT891/100)*((ROUND(SUMIF(SmtRes!AQ2314:'SmtRes'!AQ2320,"=1",SmtRes!AD2314:'SmtRes'!AD2320)*Source!I891, 2)+ROUND(SUMIF(SmtRes!AQ2314:'SmtRes'!AQ2320,"=1",SmtRes!AC2314:'SmtRes'!AC2320)*Source!I891, 2))), 2)</f>
        <v>21.58</v>
      </c>
      <c r="AE4319">
        <f>ROUND((Source!AU891/100)*((ROUND(SUMIF(SmtRes!AQ2314:'SmtRes'!AQ2320,"=1",SmtRes!AD2314:'SmtRes'!AD2320)*Source!I891, 2)+ROUND(SUMIF(SmtRes!AQ2314:'SmtRes'!AQ2320,"=1",SmtRes!AC2314:'SmtRes'!AC2320)*Source!I891, 2))), 2)</f>
        <v>14.71</v>
      </c>
      <c r="AN4319" s="50">
        <f>L4303+L4305+L4312+L4317+L4318+L4306</f>
        <v>606.19000000000005</v>
      </c>
      <c r="AO4319" s="50">
        <f>L4305</f>
        <v>9.86</v>
      </c>
      <c r="AQ4319" t="s">
        <v>1571</v>
      </c>
      <c r="AR4319" s="50">
        <f>L4303</f>
        <v>200.38</v>
      </c>
      <c r="AT4319" s="50">
        <f>L4306</f>
        <v>5.25</v>
      </c>
      <c r="AV4319" t="s">
        <v>1571</v>
      </c>
      <c r="AW4319" s="50">
        <f>L4312</f>
        <v>0</v>
      </c>
      <c r="AZ4319">
        <f>Source!X891</f>
        <v>232.36</v>
      </c>
      <c r="BA4319">
        <f>Source!Y891</f>
        <v>158.34</v>
      </c>
      <c r="CD4319">
        <v>1</v>
      </c>
    </row>
    <row r="4320" spans="1:83" ht="93.6" x14ac:dyDescent="0.25">
      <c r="A4320" s="36" t="s">
        <v>764</v>
      </c>
      <c r="B4320" s="38" t="s">
        <v>1920</v>
      </c>
      <c r="C4320" s="38" t="s">
        <v>1921</v>
      </c>
      <c r="D4320" s="39" t="str">
        <f>Source!H892</f>
        <v>100 м2</v>
      </c>
      <c r="E4320" s="40">
        <f>Source!K892</f>
        <v>0.01</v>
      </c>
      <c r="F4320" s="40"/>
      <c r="G4320" s="40">
        <f>Source!I892</f>
        <v>0.01</v>
      </c>
      <c r="H4320" s="42"/>
      <c r="I4320" s="41"/>
      <c r="J4320" s="42"/>
      <c r="K4320" s="41"/>
      <c r="L4320" s="42"/>
    </row>
    <row r="4321" spans="1:83" ht="14.4" x14ac:dyDescent="0.25">
      <c r="A4321" s="37"/>
      <c r="B4321" s="40">
        <v>1</v>
      </c>
      <c r="C4321" s="37" t="s">
        <v>1561</v>
      </c>
      <c r="D4321" s="39" t="s">
        <v>1034</v>
      </c>
      <c r="E4321" s="43"/>
      <c r="F4321" s="40"/>
      <c r="G4321" s="43">
        <f>Source!U892</f>
        <v>0.36464000000000002</v>
      </c>
      <c r="H4321" s="40"/>
      <c r="I4321" s="40"/>
      <c r="J4321" s="40"/>
      <c r="K4321" s="40"/>
      <c r="L4321" s="44">
        <f>SUM(L4322:L4322)-SUMIF(CE4322:CE4322, 1, L4322:L4322)</f>
        <v>185.5</v>
      </c>
    </row>
    <row r="4322" spans="1:83" ht="14.4" x14ac:dyDescent="0.25">
      <c r="A4322" s="38"/>
      <c r="B4322" s="38" t="s">
        <v>1238</v>
      </c>
      <c r="C4322" s="38" t="s">
        <v>1239</v>
      </c>
      <c r="D4322" s="39" t="s">
        <v>1034</v>
      </c>
      <c r="E4322" s="40">
        <v>42.4</v>
      </c>
      <c r="F4322" s="40">
        <f>ROUND(0.86,7)</f>
        <v>0.86</v>
      </c>
      <c r="G4322" s="40">
        <f>SmtRes!CX2321</f>
        <v>0.36464000000000002</v>
      </c>
      <c r="H4322" s="42"/>
      <c r="I4322" s="41"/>
      <c r="J4322" s="42">
        <f>SmtRes!CZ2321</f>
        <v>508.73</v>
      </c>
      <c r="K4322" s="41"/>
      <c r="L4322" s="42">
        <f>SmtRes!DI2321</f>
        <v>185.5</v>
      </c>
    </row>
    <row r="4323" spans="1:83" ht="14.4" x14ac:dyDescent="0.25">
      <c r="A4323" s="37"/>
      <c r="B4323" s="40">
        <v>2</v>
      </c>
      <c r="C4323" s="37" t="s">
        <v>1562</v>
      </c>
      <c r="D4323" s="39"/>
      <c r="E4323" s="43"/>
      <c r="F4323" s="40"/>
      <c r="G4323" s="43"/>
      <c r="H4323" s="40"/>
      <c r="I4323" s="40"/>
      <c r="J4323" s="40"/>
      <c r="K4323" s="40"/>
      <c r="L4323" s="44">
        <f>SUM(L4324:L4331)-SUMIF(CE4324:CE4331, 1, L4324:L4331)</f>
        <v>9.6100000000000012</v>
      </c>
    </row>
    <row r="4324" spans="1:83" ht="14.4" x14ac:dyDescent="0.25">
      <c r="A4324" s="37"/>
      <c r="B4324" s="40"/>
      <c r="C4324" s="37" t="s">
        <v>1564</v>
      </c>
      <c r="D4324" s="39" t="s">
        <v>1034</v>
      </c>
      <c r="E4324" s="43"/>
      <c r="F4324" s="40"/>
      <c r="G4324" s="43">
        <f>Source!V892</f>
        <v>7.7314000000000003E-3</v>
      </c>
      <c r="H4324" s="40"/>
      <c r="I4324" s="40"/>
      <c r="J4324" s="40"/>
      <c r="K4324" s="40"/>
      <c r="L4324" s="44">
        <f>SUMIF(CE4325:CE4331, 1, L4325:L4331)</f>
        <v>5.3</v>
      </c>
      <c r="CE4324">
        <v>1</v>
      </c>
    </row>
    <row r="4325" spans="1:83" ht="27.6" x14ac:dyDescent="0.25">
      <c r="A4325" s="38"/>
      <c r="B4325" s="38" t="s">
        <v>1341</v>
      </c>
      <c r="C4325" s="38" t="s">
        <v>1343</v>
      </c>
      <c r="D4325" s="39" t="s">
        <v>1040</v>
      </c>
      <c r="E4325" s="40">
        <v>0.38</v>
      </c>
      <c r="F4325" s="40">
        <f t="shared" ref="F4325:F4331" si="265">ROUND(0.86,7)</f>
        <v>0.86</v>
      </c>
      <c r="G4325" s="40">
        <f>SmtRes!CX2323</f>
        <v>3.2680000000000001E-3</v>
      </c>
      <c r="H4325" s="42"/>
      <c r="I4325" s="41"/>
      <c r="J4325" s="42">
        <f>SmtRes!CZ2323</f>
        <v>1552.12</v>
      </c>
      <c r="K4325" s="41"/>
      <c r="L4325" s="42">
        <f>SmtRes!DG2323</f>
        <v>5.07</v>
      </c>
    </row>
    <row r="4326" spans="1:83" ht="14.4" x14ac:dyDescent="0.25">
      <c r="A4326" s="38"/>
      <c r="B4326" s="38" t="s">
        <v>1065</v>
      </c>
      <c r="C4326" s="38" t="s">
        <v>1611</v>
      </c>
      <c r="D4326" s="39" t="s">
        <v>1034</v>
      </c>
      <c r="E4326" s="40">
        <f>SmtRes!DO2323*SmtRes!AT2323</f>
        <v>0.38</v>
      </c>
      <c r="F4326" s="40">
        <f t="shared" si="265"/>
        <v>0.86</v>
      </c>
      <c r="G4326" s="40">
        <f>ROUND(E4326*G4320, 7)</f>
        <v>3.8E-3</v>
      </c>
      <c r="H4326" s="42"/>
      <c r="I4326" s="41"/>
      <c r="J4326" s="42">
        <f>ROUND(SmtRes!AG2323/SmtRes!DO2323, 2)</f>
        <v>803.25</v>
      </c>
      <c r="K4326" s="41"/>
      <c r="L4326" s="42">
        <f>SmtRes!DH2323</f>
        <v>2.63</v>
      </c>
      <c r="CE4326">
        <v>1</v>
      </c>
    </row>
    <row r="4327" spans="1:83" ht="69" x14ac:dyDescent="0.25">
      <c r="A4327" s="38"/>
      <c r="B4327" s="38" t="s">
        <v>1271</v>
      </c>
      <c r="C4327" s="38" t="s">
        <v>1273</v>
      </c>
      <c r="D4327" s="39" t="s">
        <v>1040</v>
      </c>
      <c r="E4327" s="40">
        <v>8.9999999999999993E-3</v>
      </c>
      <c r="F4327" s="40">
        <f t="shared" si="265"/>
        <v>0.86</v>
      </c>
      <c r="G4327" s="40">
        <f>SmtRes!CX2324</f>
        <v>7.7399999999999998E-5</v>
      </c>
      <c r="H4327" s="42"/>
      <c r="I4327" s="41"/>
      <c r="J4327" s="42">
        <f>SmtRes!CZ2324</f>
        <v>1574.27</v>
      </c>
      <c r="K4327" s="41"/>
      <c r="L4327" s="42">
        <f>SmtRes!DG2324</f>
        <v>0.12</v>
      </c>
    </row>
    <row r="4328" spans="1:83" ht="14.4" x14ac:dyDescent="0.25">
      <c r="A4328" s="38"/>
      <c r="B4328" s="38" t="s">
        <v>1041</v>
      </c>
      <c r="C4328" s="38" t="s">
        <v>1563</v>
      </c>
      <c r="D4328" s="39" t="s">
        <v>1034</v>
      </c>
      <c r="E4328" s="40">
        <f>SmtRes!DO2324*SmtRes!AT2324</f>
        <v>8.9999999999999993E-3</v>
      </c>
      <c r="F4328" s="40">
        <f t="shared" si="265"/>
        <v>0.86</v>
      </c>
      <c r="G4328" s="40">
        <f>ROUND(E4328*G4320, 7)</f>
        <v>9.0000000000000006E-5</v>
      </c>
      <c r="H4328" s="42"/>
      <c r="I4328" s="41"/>
      <c r="J4328" s="42">
        <f>ROUND(SmtRes!AG2324/SmtRes!DO2324, 2)</f>
        <v>687.23</v>
      </c>
      <c r="K4328" s="41"/>
      <c r="L4328" s="42">
        <f>SmtRes!DH2324</f>
        <v>0.05</v>
      </c>
      <c r="CE4328">
        <v>1</v>
      </c>
    </row>
    <row r="4329" spans="1:83" ht="27.6" x14ac:dyDescent="0.25">
      <c r="A4329" s="38"/>
      <c r="B4329" s="38" t="s">
        <v>1344</v>
      </c>
      <c r="C4329" s="38" t="s">
        <v>1346</v>
      </c>
      <c r="D4329" s="39" t="s">
        <v>1040</v>
      </c>
      <c r="E4329" s="40">
        <v>4.7</v>
      </c>
      <c r="F4329" s="40">
        <f t="shared" si="265"/>
        <v>0.86</v>
      </c>
      <c r="G4329" s="40">
        <f>SmtRes!CX2325</f>
        <v>4.0419999999999998E-2</v>
      </c>
      <c r="H4329" s="42"/>
      <c r="I4329" s="41"/>
      <c r="J4329" s="42">
        <f>SmtRes!CZ2325</f>
        <v>46.14</v>
      </c>
      <c r="K4329" s="41"/>
      <c r="L4329" s="42">
        <f>SmtRes!DG2325</f>
        <v>1.86</v>
      </c>
    </row>
    <row r="4330" spans="1:83" ht="27.6" x14ac:dyDescent="0.25">
      <c r="A4330" s="38"/>
      <c r="B4330" s="38" t="s">
        <v>1233</v>
      </c>
      <c r="C4330" s="38" t="s">
        <v>1235</v>
      </c>
      <c r="D4330" s="39" t="s">
        <v>1040</v>
      </c>
      <c r="E4330" s="40">
        <v>0.51</v>
      </c>
      <c r="F4330" s="40">
        <f t="shared" si="265"/>
        <v>0.86</v>
      </c>
      <c r="G4330" s="40">
        <f>SmtRes!CX2326</f>
        <v>4.3860000000000001E-3</v>
      </c>
      <c r="H4330" s="42">
        <f>SmtRes!CZ2326</f>
        <v>477.92</v>
      </c>
      <c r="I4330" s="41">
        <f>SmtRes!AJ2326</f>
        <v>1.22</v>
      </c>
      <c r="J4330" s="42">
        <f>ROUND(H4330*I4330, 2)</f>
        <v>583.05999999999995</v>
      </c>
      <c r="K4330" s="41"/>
      <c r="L4330" s="42">
        <f>SmtRes!DG2326</f>
        <v>2.56</v>
      </c>
    </row>
    <row r="4331" spans="1:83" ht="14.4" x14ac:dyDescent="0.25">
      <c r="A4331" s="38"/>
      <c r="B4331" s="38" t="s">
        <v>1221</v>
      </c>
      <c r="C4331" s="38" t="s">
        <v>1858</v>
      </c>
      <c r="D4331" s="39" t="s">
        <v>1034</v>
      </c>
      <c r="E4331" s="40">
        <f>SmtRes!DO2326*SmtRes!AT2326</f>
        <v>0.51</v>
      </c>
      <c r="F4331" s="40">
        <f t="shared" si="265"/>
        <v>0.86</v>
      </c>
      <c r="G4331" s="40">
        <f>ROUND(E4331*G4320, 7)</f>
        <v>5.1000000000000004E-3</v>
      </c>
      <c r="H4331" s="42"/>
      <c r="I4331" s="41"/>
      <c r="J4331" s="42">
        <f>ROUND(SmtRes!AG2326/SmtRes!DO2326, 2)</f>
        <v>597.98</v>
      </c>
      <c r="K4331" s="41"/>
      <c r="L4331" s="42">
        <f>SmtRes!DH2326</f>
        <v>2.62</v>
      </c>
      <c r="CE4331">
        <v>1</v>
      </c>
    </row>
    <row r="4332" spans="1:83" ht="14.4" hidden="1" x14ac:dyDescent="0.25">
      <c r="A4332" s="37"/>
      <c r="B4332" s="40">
        <v>4</v>
      </c>
      <c r="C4332" s="37" t="s">
        <v>1565</v>
      </c>
      <c r="D4332" s="39"/>
      <c r="E4332" s="43"/>
      <c r="F4332" s="40"/>
      <c r="G4332" s="43"/>
      <c r="H4332" s="40"/>
      <c r="I4332" s="40"/>
      <c r="J4332" s="40"/>
      <c r="K4332" s="40"/>
      <c r="L4332" s="44">
        <f>SUM(L4333:L4333)-SUMIF(CE4333:CE4333, 1, L4333:L4333)</f>
        <v>0</v>
      </c>
    </row>
    <row r="4333" spans="1:83" ht="27.6" x14ac:dyDescent="0.25">
      <c r="A4333" s="38"/>
      <c r="B4333" s="38" t="s">
        <v>1293</v>
      </c>
      <c r="C4333" s="38" t="s">
        <v>1295</v>
      </c>
      <c r="D4333" s="39" t="s">
        <v>686</v>
      </c>
      <c r="E4333" s="40">
        <v>0.05</v>
      </c>
      <c r="F4333" s="40">
        <f>ROUND(0,7)</f>
        <v>0</v>
      </c>
      <c r="G4333" s="40">
        <f>SmtRes!CX2327</f>
        <v>0</v>
      </c>
      <c r="H4333" s="42">
        <f>SmtRes!CZ2327</f>
        <v>565.20000000000005</v>
      </c>
      <c r="I4333" s="41">
        <f>SmtRes!AI2327</f>
        <v>2.0499999999999998</v>
      </c>
      <c r="J4333" s="42">
        <f>ROUND(H4333*I4333, 2)</f>
        <v>1158.6600000000001</v>
      </c>
      <c r="K4333" s="41"/>
      <c r="L4333" s="42">
        <f>SmtRes!DF2327</f>
        <v>0</v>
      </c>
    </row>
    <row r="4334" spans="1:83" ht="14.4" x14ac:dyDescent="0.25">
      <c r="A4334" s="38"/>
      <c r="B4334" s="38" t="str">
        <f>EtalonRes!I2328</f>
        <v>04.3.02.13</v>
      </c>
      <c r="C4334" s="38" t="str">
        <f>EtalonRes!K2328</f>
        <v>Смеси цементно-песчаные</v>
      </c>
      <c r="D4334" s="39" t="str">
        <f>EtalonRes!O2328</f>
        <v>т</v>
      </c>
      <c r="E4334" s="40">
        <f>EtalonRes!X2328</f>
        <v>0</v>
      </c>
      <c r="F4334" s="40">
        <f>ROUND(0,7)</f>
        <v>0</v>
      </c>
      <c r="G4334" s="40">
        <f>ROUND(EtalonRes!AG2328*Source!I892, 7)</f>
        <v>0</v>
      </c>
      <c r="H4334" s="42"/>
      <c r="I4334" s="41"/>
      <c r="J4334" s="42"/>
      <c r="K4334" s="41"/>
      <c r="L4334" s="42"/>
    </row>
    <row r="4335" spans="1:83" ht="14.4" x14ac:dyDescent="0.25">
      <c r="A4335" s="38"/>
      <c r="B4335" s="38" t="str">
        <f>EtalonRes!I2329</f>
        <v>05.2.04.04</v>
      </c>
      <c r="C4335" s="52" t="str">
        <f>EtalonRes!K2329</f>
        <v>Плиты бетонные тротуарные гладкие</v>
      </c>
      <c r="D4335" s="46" t="str">
        <f>EtalonRes!O2329</f>
        <v>м2</v>
      </c>
      <c r="E4335" s="48">
        <f>EtalonRes!X2329</f>
        <v>100</v>
      </c>
      <c r="F4335" s="48">
        <f>ROUND(0,7)</f>
        <v>0</v>
      </c>
      <c r="G4335" s="48">
        <f>ROUND(EtalonRes!AG2329*Source!I892, 7)</f>
        <v>0</v>
      </c>
      <c r="H4335" s="53"/>
      <c r="I4335" s="54"/>
      <c r="J4335" s="53"/>
      <c r="K4335" s="54"/>
      <c r="L4335" s="53"/>
    </row>
    <row r="4336" spans="1:83" ht="14.4" x14ac:dyDescent="0.25">
      <c r="A4336" s="38"/>
      <c r="B4336" s="38"/>
      <c r="C4336" s="51" t="s">
        <v>1566</v>
      </c>
      <c r="D4336" s="39"/>
      <c r="E4336" s="40"/>
      <c r="F4336" s="40"/>
      <c r="G4336" s="40"/>
      <c r="H4336" s="42"/>
      <c r="I4336" s="41"/>
      <c r="J4336" s="42"/>
      <c r="K4336" s="41"/>
      <c r="L4336" s="42">
        <f>L4321+L4323+L4324+L4332</f>
        <v>200.41000000000003</v>
      </c>
    </row>
    <row r="4337" spans="1:83" ht="14.4" x14ac:dyDescent="0.25">
      <c r="A4337" s="38"/>
      <c r="B4337" s="38"/>
      <c r="C4337" s="38" t="s">
        <v>1567</v>
      </c>
      <c r="D4337" s="39"/>
      <c r="E4337" s="40"/>
      <c r="F4337" s="40"/>
      <c r="G4337" s="40"/>
      <c r="H4337" s="42"/>
      <c r="I4337" s="41"/>
      <c r="J4337" s="42"/>
      <c r="K4337" s="41"/>
      <c r="L4337" s="42">
        <f>SUM(AR4320:AR4340)+SUM(AS4320:AS4340)+SUM(AT4320:AT4340)+SUM(AU4320:AU4340)+SUM(AV4320:AV4340)</f>
        <v>190.8</v>
      </c>
    </row>
    <row r="4338" spans="1:83" ht="41.4" x14ac:dyDescent="0.25">
      <c r="A4338" s="38"/>
      <c r="B4338" s="38" t="s">
        <v>734</v>
      </c>
      <c r="C4338" s="38" t="s">
        <v>1904</v>
      </c>
      <c r="D4338" s="39" t="s">
        <v>1044</v>
      </c>
      <c r="E4338" s="40">
        <f>Source!BZ892</f>
        <v>113</v>
      </c>
      <c r="F4338" s="40"/>
      <c r="G4338" s="40">
        <f>Source!AT892</f>
        <v>113</v>
      </c>
      <c r="H4338" s="42"/>
      <c r="I4338" s="41"/>
      <c r="J4338" s="42"/>
      <c r="K4338" s="41"/>
      <c r="L4338" s="42">
        <f>SUM(AZ4320:AZ4340)</f>
        <v>215.6</v>
      </c>
    </row>
    <row r="4339" spans="1:83" ht="41.4" x14ac:dyDescent="0.25">
      <c r="A4339" s="52"/>
      <c r="B4339" s="52" t="s">
        <v>735</v>
      </c>
      <c r="C4339" s="52" t="s">
        <v>1905</v>
      </c>
      <c r="D4339" s="46" t="s">
        <v>1044</v>
      </c>
      <c r="E4339" s="48">
        <f>Source!CA892</f>
        <v>77</v>
      </c>
      <c r="F4339" s="48"/>
      <c r="G4339" s="48">
        <f>Source!AU892</f>
        <v>77</v>
      </c>
      <c r="H4339" s="53"/>
      <c r="I4339" s="54"/>
      <c r="J4339" s="53"/>
      <c r="K4339" s="54"/>
      <c r="L4339" s="53">
        <f>SUM(BA4320:BA4340)</f>
        <v>146.91999999999999</v>
      </c>
    </row>
    <row r="4340" spans="1:83" ht="13.8" x14ac:dyDescent="0.25">
      <c r="C4340" s="72" t="s">
        <v>1570</v>
      </c>
      <c r="D4340" s="72"/>
      <c r="E4340" s="72"/>
      <c r="F4340" s="72"/>
      <c r="G4340" s="72"/>
      <c r="H4340" s="72"/>
      <c r="I4340" s="73">
        <f>IF(E4320&lt;&gt;0,K4340/E4320, 0)</f>
        <v>56292.999999999993</v>
      </c>
      <c r="J4340" s="73"/>
      <c r="K4340" s="73">
        <f>L4321+L4323+L4332+L4338+L4339+L4324</f>
        <v>562.92999999999995</v>
      </c>
      <c r="L4340" s="73"/>
      <c r="AD4340">
        <f>ROUND((Source!AT892/100)*((ROUND(SUMIF(SmtRes!AQ2321:'SmtRes'!AQ2329,"=1",SmtRes!AD2321:'SmtRes'!AD2329)*Source!I892, 2)+ROUND(SUMIF(SmtRes!AQ2321:'SmtRes'!AQ2329,"=1",SmtRes!AC2321:'SmtRes'!AC2329)*Source!I892, 2))), 2)</f>
        <v>29.35</v>
      </c>
      <c r="AE4340">
        <f>ROUND((Source!AU892/100)*((ROUND(SUMIF(SmtRes!AQ2321:'SmtRes'!AQ2329,"=1",SmtRes!AD2321:'SmtRes'!AD2329)*Source!I892, 2)+ROUND(SUMIF(SmtRes!AQ2321:'SmtRes'!AQ2329,"=1",SmtRes!AC2321:'SmtRes'!AC2329)*Source!I892, 2))), 2)</f>
        <v>20</v>
      </c>
      <c r="AN4340" s="50">
        <f>L4321+L4323+L4332+L4338+L4339+L4324</f>
        <v>562.92999999999995</v>
      </c>
      <c r="AO4340" s="50">
        <f>L4323</f>
        <v>9.6100000000000012</v>
      </c>
      <c r="AQ4340" t="s">
        <v>1571</v>
      </c>
      <c r="AR4340" s="50">
        <f>L4321</f>
        <v>185.5</v>
      </c>
      <c r="AT4340" s="50">
        <f>L4324</f>
        <v>5.3</v>
      </c>
      <c r="AV4340" t="s">
        <v>1571</v>
      </c>
      <c r="AW4340" s="50">
        <f>L4332</f>
        <v>0</v>
      </c>
      <c r="AZ4340">
        <f>Source!X892</f>
        <v>215.6</v>
      </c>
      <c r="BA4340">
        <f>Source!Y892</f>
        <v>146.91999999999999</v>
      </c>
      <c r="CD4340">
        <v>1</v>
      </c>
    </row>
    <row r="4341" spans="1:83" ht="93.6" x14ac:dyDescent="0.25">
      <c r="A4341" s="36" t="s">
        <v>768</v>
      </c>
      <c r="B4341" s="38" t="s">
        <v>1922</v>
      </c>
      <c r="C4341" s="38" t="s">
        <v>1923</v>
      </c>
      <c r="D4341" s="39" t="str">
        <f>Source!H893</f>
        <v>100 м</v>
      </c>
      <c r="E4341" s="40">
        <f>Source!K893</f>
        <v>0.01</v>
      </c>
      <c r="F4341" s="40"/>
      <c r="G4341" s="40">
        <f>Source!I893</f>
        <v>0.01</v>
      </c>
      <c r="H4341" s="42"/>
      <c r="I4341" s="41"/>
      <c r="J4341" s="42"/>
      <c r="K4341" s="41"/>
      <c r="L4341" s="42"/>
    </row>
    <row r="4342" spans="1:83" x14ac:dyDescent="0.25">
      <c r="C4342" s="55" t="str">
        <f>"Объем: "&amp;Source!I893&amp;"=1/"&amp;"100"</f>
        <v>Объем: 0,01=1/100</v>
      </c>
    </row>
    <row r="4343" spans="1:83" ht="14.4" x14ac:dyDescent="0.25">
      <c r="A4343" s="37"/>
      <c r="B4343" s="40">
        <v>1</v>
      </c>
      <c r="C4343" s="37" t="s">
        <v>1561</v>
      </c>
      <c r="D4343" s="39" t="s">
        <v>1034</v>
      </c>
      <c r="E4343" s="43"/>
      <c r="F4343" s="40"/>
      <c r="G4343" s="43">
        <f>Source!U893</f>
        <v>0.587036</v>
      </c>
      <c r="H4343" s="40"/>
      <c r="I4343" s="40"/>
      <c r="J4343" s="40"/>
      <c r="K4343" s="40"/>
      <c r="L4343" s="44">
        <f>SUM(L4344:L4344)-SUMIF(CE4344:CE4344, 1, L4344:L4344)</f>
        <v>315.67</v>
      </c>
    </row>
    <row r="4344" spans="1:83" ht="14.4" x14ac:dyDescent="0.25">
      <c r="A4344" s="38"/>
      <c r="B4344" s="38" t="s">
        <v>1368</v>
      </c>
      <c r="C4344" s="38" t="s">
        <v>1369</v>
      </c>
      <c r="D4344" s="39" t="s">
        <v>1034</v>
      </c>
      <c r="E4344" s="40">
        <v>68.260000000000005</v>
      </c>
      <c r="F4344" s="40">
        <f>ROUND(0.86,7)</f>
        <v>0.86</v>
      </c>
      <c r="G4344" s="40">
        <f>SmtRes!CX2330</f>
        <v>0.587036</v>
      </c>
      <c r="H4344" s="42"/>
      <c r="I4344" s="41"/>
      <c r="J4344" s="42">
        <f>SmtRes!CZ2330</f>
        <v>537.73</v>
      </c>
      <c r="K4344" s="41"/>
      <c r="L4344" s="42">
        <f>SmtRes!DI2330</f>
        <v>315.67</v>
      </c>
    </row>
    <row r="4345" spans="1:83" ht="14.4" x14ac:dyDescent="0.25">
      <c r="A4345" s="37"/>
      <c r="B4345" s="40">
        <v>2</v>
      </c>
      <c r="C4345" s="37" t="s">
        <v>1562</v>
      </c>
      <c r="D4345" s="39"/>
      <c r="E4345" s="43"/>
      <c r="F4345" s="40"/>
      <c r="G4345" s="43"/>
      <c r="H4345" s="40"/>
      <c r="I4345" s="40"/>
      <c r="J4345" s="40"/>
      <c r="K4345" s="40"/>
      <c r="L4345" s="44">
        <f>SUM(L4346:L4349)-SUMIF(CE4346:CE4349, 1, L4346:L4349)</f>
        <v>31.409999999999997</v>
      </c>
    </row>
    <row r="4346" spans="1:83" ht="14.4" x14ac:dyDescent="0.25">
      <c r="A4346" s="37"/>
      <c r="B4346" s="40"/>
      <c r="C4346" s="37" t="s">
        <v>1564</v>
      </c>
      <c r="D4346" s="39" t="s">
        <v>1034</v>
      </c>
      <c r="E4346" s="43"/>
      <c r="F4346" s="40"/>
      <c r="G4346" s="43">
        <f>Source!V893</f>
        <v>8.0839999999999995E-2</v>
      </c>
      <c r="H4346" s="40"/>
      <c r="I4346" s="40"/>
      <c r="J4346" s="40"/>
      <c r="K4346" s="40"/>
      <c r="L4346" s="44">
        <f>SUMIF(CE4347:CE4349, 1, L4347:L4349)</f>
        <v>48.34</v>
      </c>
      <c r="CE4346">
        <v>1</v>
      </c>
    </row>
    <row r="4347" spans="1:83" ht="55.2" x14ac:dyDescent="0.25">
      <c r="A4347" s="38"/>
      <c r="B4347" s="38" t="s">
        <v>1283</v>
      </c>
      <c r="C4347" s="38" t="s">
        <v>1285</v>
      </c>
      <c r="D4347" s="39" t="s">
        <v>1040</v>
      </c>
      <c r="E4347" s="40">
        <v>9.4</v>
      </c>
      <c r="F4347" s="40">
        <f>ROUND(0.86,7)</f>
        <v>0.86</v>
      </c>
      <c r="G4347" s="40">
        <f>SmtRes!CX2332</f>
        <v>8.0839999999999995E-2</v>
      </c>
      <c r="H4347" s="42"/>
      <c r="I4347" s="41"/>
      <c r="J4347" s="42">
        <f>SmtRes!CZ2332</f>
        <v>379.45</v>
      </c>
      <c r="K4347" s="41"/>
      <c r="L4347" s="42">
        <f>SmtRes!DG2332</f>
        <v>30.67</v>
      </c>
    </row>
    <row r="4348" spans="1:83" ht="14.4" x14ac:dyDescent="0.25">
      <c r="A4348" s="38"/>
      <c r="B4348" s="38" t="s">
        <v>1221</v>
      </c>
      <c r="C4348" s="38" t="s">
        <v>1858</v>
      </c>
      <c r="D4348" s="39" t="s">
        <v>1034</v>
      </c>
      <c r="E4348" s="40">
        <f>SmtRes!DO2332*SmtRes!AT2332</f>
        <v>9.4</v>
      </c>
      <c r="F4348" s="40">
        <f>ROUND(0.86,7)</f>
        <v>0.86</v>
      </c>
      <c r="G4348" s="40">
        <f>ROUND(E4348*G4341, 7)</f>
        <v>9.4E-2</v>
      </c>
      <c r="H4348" s="42"/>
      <c r="I4348" s="41"/>
      <c r="J4348" s="42">
        <f>ROUND(SmtRes!AG2332/SmtRes!DO2332, 2)</f>
        <v>597.98</v>
      </c>
      <c r="K4348" s="41"/>
      <c r="L4348" s="42">
        <f>SmtRes!DH2332</f>
        <v>48.34</v>
      </c>
      <c r="CE4348">
        <v>1</v>
      </c>
    </row>
    <row r="4349" spans="1:83" ht="27.6" x14ac:dyDescent="0.25">
      <c r="A4349" s="38"/>
      <c r="B4349" s="38" t="s">
        <v>1370</v>
      </c>
      <c r="C4349" s="52" t="s">
        <v>1372</v>
      </c>
      <c r="D4349" s="46" t="s">
        <v>1040</v>
      </c>
      <c r="E4349" s="48">
        <v>28.2</v>
      </c>
      <c r="F4349" s="48">
        <f>ROUND(0.86,7)</f>
        <v>0.86</v>
      </c>
      <c r="G4349" s="48">
        <f>SmtRes!CX2333</f>
        <v>0.24252000000000001</v>
      </c>
      <c r="H4349" s="53"/>
      <c r="I4349" s="54"/>
      <c r="J4349" s="53">
        <f>SmtRes!CZ2333</f>
        <v>3.04</v>
      </c>
      <c r="K4349" s="54"/>
      <c r="L4349" s="53">
        <f>SmtRes!DG2333</f>
        <v>0.74</v>
      </c>
    </row>
    <row r="4350" spans="1:83" ht="14.4" x14ac:dyDescent="0.25">
      <c r="A4350" s="38"/>
      <c r="B4350" s="38"/>
      <c r="C4350" s="51" t="s">
        <v>1566</v>
      </c>
      <c r="D4350" s="39"/>
      <c r="E4350" s="40"/>
      <c r="F4350" s="40"/>
      <c r="G4350" s="40"/>
      <c r="H4350" s="42"/>
      <c r="I4350" s="41"/>
      <c r="J4350" s="42"/>
      <c r="K4350" s="41"/>
      <c r="L4350" s="42">
        <f>L4343+L4345+L4346</f>
        <v>395.42000000000007</v>
      </c>
    </row>
    <row r="4351" spans="1:83" ht="14.4" x14ac:dyDescent="0.25">
      <c r="A4351" s="38"/>
      <c r="B4351" s="38"/>
      <c r="C4351" s="38" t="s">
        <v>1567</v>
      </c>
      <c r="D4351" s="39"/>
      <c r="E4351" s="40"/>
      <c r="F4351" s="40"/>
      <c r="G4351" s="40"/>
      <c r="H4351" s="42"/>
      <c r="I4351" s="41"/>
      <c r="J4351" s="42"/>
      <c r="K4351" s="41"/>
      <c r="L4351" s="42">
        <f>SUM(AR4341:AR4354)+SUM(AS4341:AS4354)+SUM(AT4341:AT4354)+SUM(AU4341:AU4354)+SUM(AV4341:AV4354)</f>
        <v>364.01</v>
      </c>
    </row>
    <row r="4352" spans="1:83" ht="14.4" x14ac:dyDescent="0.25">
      <c r="A4352" s="38"/>
      <c r="B4352" s="38" t="s">
        <v>774</v>
      </c>
      <c r="C4352" s="38" t="s">
        <v>1924</v>
      </c>
      <c r="D4352" s="39" t="s">
        <v>1044</v>
      </c>
      <c r="E4352" s="40">
        <f>Source!BZ893</f>
        <v>102</v>
      </c>
      <c r="F4352" s="40"/>
      <c r="G4352" s="40">
        <f>Source!AT893</f>
        <v>102</v>
      </c>
      <c r="H4352" s="42"/>
      <c r="I4352" s="41"/>
      <c r="J4352" s="42"/>
      <c r="K4352" s="41"/>
      <c r="L4352" s="42">
        <f>SUM(AZ4341:AZ4354)</f>
        <v>371.29</v>
      </c>
    </row>
    <row r="4353" spans="1:83" ht="14.4" x14ac:dyDescent="0.25">
      <c r="A4353" s="52"/>
      <c r="B4353" s="52" t="s">
        <v>775</v>
      </c>
      <c r="C4353" s="52" t="s">
        <v>1925</v>
      </c>
      <c r="D4353" s="46" t="s">
        <v>1044</v>
      </c>
      <c r="E4353" s="48">
        <f>Source!CA893</f>
        <v>54</v>
      </c>
      <c r="F4353" s="48"/>
      <c r="G4353" s="48">
        <f>Source!AU893</f>
        <v>54</v>
      </c>
      <c r="H4353" s="53"/>
      <c r="I4353" s="54"/>
      <c r="J4353" s="53"/>
      <c r="K4353" s="54"/>
      <c r="L4353" s="53">
        <f>SUM(BA4341:BA4354)</f>
        <v>196.57</v>
      </c>
    </row>
    <row r="4354" spans="1:83" ht="13.8" x14ac:dyDescent="0.25">
      <c r="C4354" s="72" t="s">
        <v>1570</v>
      </c>
      <c r="D4354" s="72"/>
      <c r="E4354" s="72"/>
      <c r="F4354" s="72"/>
      <c r="G4354" s="72"/>
      <c r="H4354" s="72"/>
      <c r="I4354" s="73">
        <f>IF(E4341&lt;&gt;0,K4354/E4341, 0)</f>
        <v>96328</v>
      </c>
      <c r="J4354" s="73"/>
      <c r="K4354" s="73">
        <f>L4343+L4345+L4352+L4353+L4346</f>
        <v>963.28000000000009</v>
      </c>
      <c r="L4354" s="73"/>
      <c r="AD4354">
        <f>ROUND((Source!AT893/100)*((ROUND(SUMIF(SmtRes!AQ2330:'SmtRes'!AQ2333,"=1",SmtRes!AD2330:'SmtRes'!AD2333)*Source!I893, 2)+ROUND(SUMIF(SmtRes!AQ2330:'SmtRes'!AQ2333,"=1",SmtRes!AC2330:'SmtRes'!AC2333)*Source!I893, 2))), 2)</f>
        <v>11.59</v>
      </c>
      <c r="AE4354">
        <f>ROUND((Source!AU893/100)*((ROUND(SUMIF(SmtRes!AQ2330:'SmtRes'!AQ2333,"=1",SmtRes!AD2330:'SmtRes'!AD2333)*Source!I893, 2)+ROUND(SUMIF(SmtRes!AQ2330:'SmtRes'!AQ2333,"=1",SmtRes!AC2330:'SmtRes'!AC2333)*Source!I893, 2))), 2)</f>
        <v>6.13</v>
      </c>
      <c r="AN4354" s="50">
        <f>L4343+L4345+L4352+L4353+L4346</f>
        <v>963.28000000000009</v>
      </c>
      <c r="AO4354" s="50">
        <f>L4345</f>
        <v>31.409999999999997</v>
      </c>
      <c r="AQ4354" t="s">
        <v>1571</v>
      </c>
      <c r="AR4354" s="50">
        <f>L4343</f>
        <v>315.67</v>
      </c>
      <c r="AT4354" s="50">
        <f>L4346</f>
        <v>48.34</v>
      </c>
      <c r="AV4354" t="s">
        <v>1571</v>
      </c>
      <c r="AW4354">
        <f>0</f>
        <v>0</v>
      </c>
      <c r="AZ4354">
        <f>Source!X893</f>
        <v>371.29</v>
      </c>
      <c r="BA4354">
        <f>Source!Y893</f>
        <v>196.57</v>
      </c>
      <c r="CD4354">
        <v>1</v>
      </c>
    </row>
    <row r="4355" spans="1:83" ht="93.6" x14ac:dyDescent="0.25">
      <c r="A4355" s="36" t="s">
        <v>776</v>
      </c>
      <c r="B4355" s="38" t="s">
        <v>1926</v>
      </c>
      <c r="C4355" s="38" t="s">
        <v>1927</v>
      </c>
      <c r="D4355" s="39" t="str">
        <f>Source!H894</f>
        <v>100 м</v>
      </c>
      <c r="E4355" s="40">
        <f>Source!K894</f>
        <v>0.01</v>
      </c>
      <c r="F4355" s="40"/>
      <c r="G4355" s="40">
        <f>Source!I894</f>
        <v>0.01</v>
      </c>
      <c r="H4355" s="42"/>
      <c r="I4355" s="41"/>
      <c r="J4355" s="42"/>
      <c r="K4355" s="41"/>
      <c r="L4355" s="42"/>
    </row>
    <row r="4356" spans="1:83" ht="14.4" x14ac:dyDescent="0.25">
      <c r="A4356" s="37"/>
      <c r="B4356" s="40">
        <v>1</v>
      </c>
      <c r="C4356" s="37" t="s">
        <v>1561</v>
      </c>
      <c r="D4356" s="39" t="s">
        <v>1034</v>
      </c>
      <c r="E4356" s="43"/>
      <c r="F4356" s="40"/>
      <c r="G4356" s="43">
        <f>Source!U894</f>
        <v>0.45261800000000002</v>
      </c>
      <c r="H4356" s="40"/>
      <c r="I4356" s="40"/>
      <c r="J4356" s="40"/>
      <c r="K4356" s="40"/>
      <c r="L4356" s="44">
        <f>SUM(L4357:L4357)-SUMIF(CE4357:CE4357, 1, L4357:L4357)</f>
        <v>234.3</v>
      </c>
    </row>
    <row r="4357" spans="1:83" ht="14.4" x14ac:dyDescent="0.25">
      <c r="A4357" s="38"/>
      <c r="B4357" s="38" t="s">
        <v>1323</v>
      </c>
      <c r="C4357" s="38" t="s">
        <v>1324</v>
      </c>
      <c r="D4357" s="39" t="s">
        <v>1034</v>
      </c>
      <c r="E4357" s="40">
        <v>52.63</v>
      </c>
      <c r="F4357" s="40">
        <f>ROUND(0.86,7)</f>
        <v>0.86</v>
      </c>
      <c r="G4357" s="40">
        <f>SmtRes!CX2334</f>
        <v>0.45261800000000002</v>
      </c>
      <c r="H4357" s="42"/>
      <c r="I4357" s="41"/>
      <c r="J4357" s="42">
        <f>SmtRes!CZ2334</f>
        <v>517.65</v>
      </c>
      <c r="K4357" s="41"/>
      <c r="L4357" s="42">
        <f>SmtRes!DI2334</f>
        <v>234.3</v>
      </c>
    </row>
    <row r="4358" spans="1:83" ht="14.4" x14ac:dyDescent="0.25">
      <c r="A4358" s="37"/>
      <c r="B4358" s="40">
        <v>2</v>
      </c>
      <c r="C4358" s="37" t="s">
        <v>1562</v>
      </c>
      <c r="D4358" s="39"/>
      <c r="E4358" s="43"/>
      <c r="F4358" s="40"/>
      <c r="G4358" s="43"/>
      <c r="H4358" s="40"/>
      <c r="I4358" s="40"/>
      <c r="J4358" s="40"/>
      <c r="K4358" s="40"/>
      <c r="L4358" s="44">
        <f>SUM(L4359:L4362)-SUMIF(CE4359:CE4362, 1, L4359:L4362)</f>
        <v>21.379999999999995</v>
      </c>
    </row>
    <row r="4359" spans="1:83" ht="14.4" x14ac:dyDescent="0.25">
      <c r="A4359" s="37"/>
      <c r="B4359" s="40"/>
      <c r="C4359" s="37" t="s">
        <v>1564</v>
      </c>
      <c r="D4359" s="39" t="s">
        <v>1034</v>
      </c>
      <c r="E4359" s="43"/>
      <c r="F4359" s="40"/>
      <c r="G4359" s="43">
        <f>Source!V894</f>
        <v>5.5039999999999999E-2</v>
      </c>
      <c r="H4359" s="40"/>
      <c r="I4359" s="40"/>
      <c r="J4359" s="40"/>
      <c r="K4359" s="40"/>
      <c r="L4359" s="44">
        <f>SUMIF(CE4360:CE4362, 1, L4360:L4362)</f>
        <v>32.909999999999997</v>
      </c>
      <c r="CE4359">
        <v>1</v>
      </c>
    </row>
    <row r="4360" spans="1:83" ht="55.2" x14ac:dyDescent="0.25">
      <c r="A4360" s="38"/>
      <c r="B4360" s="38" t="s">
        <v>1283</v>
      </c>
      <c r="C4360" s="38" t="s">
        <v>1285</v>
      </c>
      <c r="D4360" s="39" t="s">
        <v>1040</v>
      </c>
      <c r="E4360" s="40">
        <v>6.4</v>
      </c>
      <c r="F4360" s="40">
        <f>ROUND(0.86,7)</f>
        <v>0.86</v>
      </c>
      <c r="G4360" s="40">
        <f>SmtRes!CX2336</f>
        <v>5.5039999999999999E-2</v>
      </c>
      <c r="H4360" s="42"/>
      <c r="I4360" s="41"/>
      <c r="J4360" s="42">
        <f>SmtRes!CZ2336</f>
        <v>379.45</v>
      </c>
      <c r="K4360" s="41"/>
      <c r="L4360" s="42">
        <f>SmtRes!DG2336</f>
        <v>20.88</v>
      </c>
    </row>
    <row r="4361" spans="1:83" ht="14.4" x14ac:dyDescent="0.25">
      <c r="A4361" s="38"/>
      <c r="B4361" s="38" t="s">
        <v>1221</v>
      </c>
      <c r="C4361" s="38" t="s">
        <v>1858</v>
      </c>
      <c r="D4361" s="39" t="s">
        <v>1034</v>
      </c>
      <c r="E4361" s="40">
        <f>SmtRes!DO2336*SmtRes!AT2336</f>
        <v>6.4</v>
      </c>
      <c r="F4361" s="40">
        <f>ROUND(0.86,7)</f>
        <v>0.86</v>
      </c>
      <c r="G4361" s="40">
        <f>ROUND(E4361*G4355, 7)</f>
        <v>6.4000000000000001E-2</v>
      </c>
      <c r="H4361" s="42"/>
      <c r="I4361" s="41"/>
      <c r="J4361" s="42">
        <f>ROUND(SmtRes!AG2336/SmtRes!DO2336, 2)</f>
        <v>597.98</v>
      </c>
      <c r="K4361" s="41"/>
      <c r="L4361" s="42">
        <f>SmtRes!DH2336</f>
        <v>32.909999999999997</v>
      </c>
      <c r="CE4361">
        <v>1</v>
      </c>
    </row>
    <row r="4362" spans="1:83" ht="27.6" x14ac:dyDescent="0.25">
      <c r="A4362" s="38"/>
      <c r="B4362" s="38" t="s">
        <v>1370</v>
      </c>
      <c r="C4362" s="52" t="s">
        <v>1372</v>
      </c>
      <c r="D4362" s="46" t="s">
        <v>1040</v>
      </c>
      <c r="E4362" s="48">
        <v>19.2</v>
      </c>
      <c r="F4362" s="48">
        <f>ROUND(0.86,7)</f>
        <v>0.86</v>
      </c>
      <c r="G4362" s="48">
        <f>SmtRes!CX2337</f>
        <v>0.16511999999999999</v>
      </c>
      <c r="H4362" s="53"/>
      <c r="I4362" s="54"/>
      <c r="J4362" s="53">
        <f>SmtRes!CZ2337</f>
        <v>3.04</v>
      </c>
      <c r="K4362" s="54"/>
      <c r="L4362" s="53">
        <f>SmtRes!DG2337</f>
        <v>0.5</v>
      </c>
    </row>
    <row r="4363" spans="1:83" ht="14.4" x14ac:dyDescent="0.25">
      <c r="A4363" s="38"/>
      <c r="B4363" s="38"/>
      <c r="C4363" s="51" t="s">
        <v>1566</v>
      </c>
      <c r="D4363" s="39"/>
      <c r="E4363" s="40"/>
      <c r="F4363" s="40"/>
      <c r="G4363" s="40"/>
      <c r="H4363" s="42"/>
      <c r="I4363" s="41"/>
      <c r="J4363" s="42"/>
      <c r="K4363" s="41"/>
      <c r="L4363" s="42">
        <f>L4356+L4358+L4359</f>
        <v>288.59000000000003</v>
      </c>
    </row>
    <row r="4364" spans="1:83" ht="14.4" x14ac:dyDescent="0.25">
      <c r="A4364" s="38"/>
      <c r="B4364" s="38"/>
      <c r="C4364" s="38" t="s">
        <v>1567</v>
      </c>
      <c r="D4364" s="39"/>
      <c r="E4364" s="40"/>
      <c r="F4364" s="40"/>
      <c r="G4364" s="40"/>
      <c r="H4364" s="42"/>
      <c r="I4364" s="41"/>
      <c r="J4364" s="42"/>
      <c r="K4364" s="41"/>
      <c r="L4364" s="42">
        <f>SUM(AR4355:AR4367)+SUM(AS4355:AS4367)+SUM(AT4355:AT4367)+SUM(AU4355:AU4367)+SUM(AV4355:AV4367)</f>
        <v>267.21000000000004</v>
      </c>
    </row>
    <row r="4365" spans="1:83" ht="14.4" x14ac:dyDescent="0.25">
      <c r="A4365" s="38"/>
      <c r="B4365" s="38" t="s">
        <v>774</v>
      </c>
      <c r="C4365" s="38" t="s">
        <v>1924</v>
      </c>
      <c r="D4365" s="39" t="s">
        <v>1044</v>
      </c>
      <c r="E4365" s="40">
        <f>Source!BZ894</f>
        <v>102</v>
      </c>
      <c r="F4365" s="40"/>
      <c r="G4365" s="40">
        <f>Source!AT894</f>
        <v>102</v>
      </c>
      <c r="H4365" s="42"/>
      <c r="I4365" s="41"/>
      <c r="J4365" s="42"/>
      <c r="K4365" s="41"/>
      <c r="L4365" s="42">
        <f>SUM(AZ4355:AZ4367)</f>
        <v>272.55</v>
      </c>
    </row>
    <row r="4366" spans="1:83" ht="14.4" x14ac:dyDescent="0.25">
      <c r="A4366" s="52"/>
      <c r="B4366" s="52" t="s">
        <v>775</v>
      </c>
      <c r="C4366" s="52" t="s">
        <v>1925</v>
      </c>
      <c r="D4366" s="46" t="s">
        <v>1044</v>
      </c>
      <c r="E4366" s="48">
        <f>Source!CA894</f>
        <v>54</v>
      </c>
      <c r="F4366" s="48"/>
      <c r="G4366" s="48">
        <f>Source!AU894</f>
        <v>54</v>
      </c>
      <c r="H4366" s="53"/>
      <c r="I4366" s="54"/>
      <c r="J4366" s="53"/>
      <c r="K4366" s="54"/>
      <c r="L4366" s="53">
        <f>SUM(BA4355:BA4367)</f>
        <v>144.29</v>
      </c>
    </row>
    <row r="4367" spans="1:83" ht="13.8" x14ac:dyDescent="0.25">
      <c r="C4367" s="72" t="s">
        <v>1570</v>
      </c>
      <c r="D4367" s="72"/>
      <c r="E4367" s="72"/>
      <c r="F4367" s="72"/>
      <c r="G4367" s="72"/>
      <c r="H4367" s="72"/>
      <c r="I4367" s="73">
        <f>IF(E4355&lt;&gt;0,K4367/E4355, 0)</f>
        <v>70543</v>
      </c>
      <c r="J4367" s="73"/>
      <c r="K4367" s="73">
        <f>L4356+L4358+L4365+L4366+L4359</f>
        <v>705.43</v>
      </c>
      <c r="L4367" s="73"/>
      <c r="AD4367">
        <f>ROUND((Source!AT894/100)*((ROUND(SUMIF(SmtRes!AQ2334:'SmtRes'!AQ2337,"=1",SmtRes!AD2334:'SmtRes'!AD2337)*Source!I894, 2)+ROUND(SUMIF(SmtRes!AQ2334:'SmtRes'!AQ2337,"=1",SmtRes!AC2334:'SmtRes'!AC2337)*Source!I894, 2))), 2)</f>
        <v>11.38</v>
      </c>
      <c r="AE4367">
        <f>ROUND((Source!AU894/100)*((ROUND(SUMIF(SmtRes!AQ2334:'SmtRes'!AQ2337,"=1",SmtRes!AD2334:'SmtRes'!AD2337)*Source!I894, 2)+ROUND(SUMIF(SmtRes!AQ2334:'SmtRes'!AQ2337,"=1",SmtRes!AC2334:'SmtRes'!AC2337)*Source!I894, 2))), 2)</f>
        <v>6.03</v>
      </c>
      <c r="AN4367" s="50">
        <f>L4356+L4358+L4365+L4366+L4359</f>
        <v>705.43</v>
      </c>
      <c r="AO4367" s="50">
        <f>L4358</f>
        <v>21.379999999999995</v>
      </c>
      <c r="AQ4367" t="s">
        <v>1571</v>
      </c>
      <c r="AR4367" s="50">
        <f>L4356</f>
        <v>234.3</v>
      </c>
      <c r="AT4367" s="50">
        <f>L4359</f>
        <v>32.909999999999997</v>
      </c>
      <c r="AV4367" t="s">
        <v>1571</v>
      </c>
      <c r="AW4367">
        <f>0</f>
        <v>0</v>
      </c>
      <c r="AZ4367">
        <f>Source!X894</f>
        <v>272.55</v>
      </c>
      <c r="BA4367">
        <f>Source!Y894</f>
        <v>144.29</v>
      </c>
      <c r="CD4367">
        <v>1</v>
      </c>
    </row>
    <row r="4368" spans="1:83" ht="54" x14ac:dyDescent="0.25">
      <c r="A4368" s="36" t="s">
        <v>780</v>
      </c>
      <c r="B4368" s="38" t="s">
        <v>1928</v>
      </c>
      <c r="C4368" s="38" t="s">
        <v>1929</v>
      </c>
      <c r="D4368" s="39" t="str">
        <f>Source!H895</f>
        <v>100 м</v>
      </c>
      <c r="E4368" s="40">
        <f>Source!K895</f>
        <v>0.01</v>
      </c>
      <c r="F4368" s="40"/>
      <c r="G4368" s="40">
        <f>Source!I895</f>
        <v>0.01</v>
      </c>
      <c r="H4368" s="42"/>
      <c r="I4368" s="41"/>
      <c r="J4368" s="42"/>
      <c r="K4368" s="41"/>
      <c r="L4368" s="42"/>
    </row>
    <row r="4369" spans="1:83" ht="14.4" x14ac:dyDescent="0.25">
      <c r="A4369" s="37"/>
      <c r="B4369" s="40">
        <v>1</v>
      </c>
      <c r="C4369" s="37" t="s">
        <v>1561</v>
      </c>
      <c r="D4369" s="39" t="s">
        <v>1034</v>
      </c>
      <c r="E4369" s="43"/>
      <c r="F4369" s="40"/>
      <c r="G4369" s="43">
        <f>Source!U895</f>
        <v>0.69799999999999995</v>
      </c>
      <c r="H4369" s="40"/>
      <c r="I4369" s="40"/>
      <c r="J4369" s="40"/>
      <c r="K4369" s="40"/>
      <c r="L4369" s="44">
        <f>SUM(L4370:L4370)-SUMIF(CE4370:CE4370, 1, L4370:L4370)</f>
        <v>367.55</v>
      </c>
    </row>
    <row r="4370" spans="1:83" ht="14.4" x14ac:dyDescent="0.25">
      <c r="A4370" s="38"/>
      <c r="B4370" s="38" t="s">
        <v>1246</v>
      </c>
      <c r="C4370" s="38" t="s">
        <v>1247</v>
      </c>
      <c r="D4370" s="39" t="s">
        <v>1034</v>
      </c>
      <c r="E4370" s="40">
        <v>69.8</v>
      </c>
      <c r="F4370" s="40"/>
      <c r="G4370" s="40">
        <f>SmtRes!CX2338</f>
        <v>0.69799999999999995</v>
      </c>
      <c r="H4370" s="42"/>
      <c r="I4370" s="41"/>
      <c r="J4370" s="42">
        <f>SmtRes!CZ2338</f>
        <v>526.58000000000004</v>
      </c>
      <c r="K4370" s="41"/>
      <c r="L4370" s="42">
        <f>SmtRes!DI2338</f>
        <v>367.55</v>
      </c>
    </row>
    <row r="4371" spans="1:83" ht="14.4" x14ac:dyDescent="0.25">
      <c r="A4371" s="37"/>
      <c r="B4371" s="40">
        <v>2</v>
      </c>
      <c r="C4371" s="37" t="s">
        <v>1562</v>
      </c>
      <c r="D4371" s="39"/>
      <c r="E4371" s="43"/>
      <c r="F4371" s="40"/>
      <c r="G4371" s="43"/>
      <c r="H4371" s="40"/>
      <c r="I4371" s="40"/>
      <c r="J4371" s="40"/>
      <c r="K4371" s="40"/>
      <c r="L4371" s="44">
        <f>SUM(L4372:L4376)-SUMIF(CE4372:CE4376, 1, L4372:L4376)</f>
        <v>9.6999999999999993</v>
      </c>
    </row>
    <row r="4372" spans="1:83" ht="14.4" x14ac:dyDescent="0.25">
      <c r="A4372" s="37"/>
      <c r="B4372" s="40"/>
      <c r="C4372" s="37" t="s">
        <v>1564</v>
      </c>
      <c r="D4372" s="39" t="s">
        <v>1034</v>
      </c>
      <c r="E4372" s="43"/>
      <c r="F4372" s="40"/>
      <c r="G4372" s="43">
        <f>Source!V895</f>
        <v>6.5000000000000006E-3</v>
      </c>
      <c r="H4372" s="40"/>
      <c r="I4372" s="40"/>
      <c r="J4372" s="40"/>
      <c r="K4372" s="40"/>
      <c r="L4372" s="44">
        <f>SUMIF(CE4373:CE4376, 1, L4373:L4376)</f>
        <v>5.1400000000000006</v>
      </c>
      <c r="CE4372">
        <v>1</v>
      </c>
    </row>
    <row r="4373" spans="1:83" ht="27.6" x14ac:dyDescent="0.25">
      <c r="A4373" s="38"/>
      <c r="B4373" s="38" t="s">
        <v>1341</v>
      </c>
      <c r="C4373" s="38" t="s">
        <v>1343</v>
      </c>
      <c r="D4373" s="39" t="s">
        <v>1040</v>
      </c>
      <c r="E4373" s="40">
        <v>0.61</v>
      </c>
      <c r="F4373" s="40"/>
      <c r="G4373" s="40">
        <f>SmtRes!CX2340</f>
        <v>6.1000000000000004E-3</v>
      </c>
      <c r="H4373" s="42"/>
      <c r="I4373" s="41"/>
      <c r="J4373" s="42">
        <f>SmtRes!CZ2340</f>
        <v>1552.12</v>
      </c>
      <c r="K4373" s="41"/>
      <c r="L4373" s="42">
        <f>SmtRes!DG2340</f>
        <v>9.4700000000000006</v>
      </c>
    </row>
    <row r="4374" spans="1:83" ht="14.4" x14ac:dyDescent="0.25">
      <c r="A4374" s="38"/>
      <c r="B4374" s="38" t="s">
        <v>1065</v>
      </c>
      <c r="C4374" s="38" t="s">
        <v>1611</v>
      </c>
      <c r="D4374" s="39" t="s">
        <v>1034</v>
      </c>
      <c r="E4374" s="40">
        <f>SmtRes!DO2340*SmtRes!AT2340</f>
        <v>0.61</v>
      </c>
      <c r="F4374" s="40"/>
      <c r="G4374" s="40">
        <f>ROUND(E4374*G4368, 7)</f>
        <v>6.1000000000000004E-3</v>
      </c>
      <c r="H4374" s="42"/>
      <c r="I4374" s="41"/>
      <c r="J4374" s="42">
        <f>ROUND(SmtRes!AG2340/SmtRes!DO2340, 2)</f>
        <v>803.25</v>
      </c>
      <c r="K4374" s="41"/>
      <c r="L4374" s="42">
        <f>SmtRes!DH2340</f>
        <v>4.9000000000000004</v>
      </c>
      <c r="CE4374">
        <v>1</v>
      </c>
    </row>
    <row r="4375" spans="1:83" ht="27.6" x14ac:dyDescent="0.25">
      <c r="A4375" s="38"/>
      <c r="B4375" s="38" t="s">
        <v>1233</v>
      </c>
      <c r="C4375" s="38" t="s">
        <v>1235</v>
      </c>
      <c r="D4375" s="39" t="s">
        <v>1040</v>
      </c>
      <c r="E4375" s="40">
        <v>0.04</v>
      </c>
      <c r="F4375" s="40"/>
      <c r="G4375" s="40">
        <f>SmtRes!CX2341</f>
        <v>4.0000000000000002E-4</v>
      </c>
      <c r="H4375" s="42">
        <f>SmtRes!CZ2341</f>
        <v>477.92</v>
      </c>
      <c r="I4375" s="41">
        <f>SmtRes!AJ2341</f>
        <v>1.22</v>
      </c>
      <c r="J4375" s="42">
        <f>ROUND(H4375*I4375, 2)</f>
        <v>583.05999999999995</v>
      </c>
      <c r="K4375" s="41"/>
      <c r="L4375" s="42">
        <f>SmtRes!DG2341</f>
        <v>0.23</v>
      </c>
    </row>
    <row r="4376" spans="1:83" ht="14.4" x14ac:dyDescent="0.25">
      <c r="A4376" s="38"/>
      <c r="B4376" s="38" t="s">
        <v>1221</v>
      </c>
      <c r="C4376" s="38" t="s">
        <v>1858</v>
      </c>
      <c r="D4376" s="39" t="s">
        <v>1034</v>
      </c>
      <c r="E4376" s="40">
        <f>SmtRes!DO2341*SmtRes!AT2341</f>
        <v>0.04</v>
      </c>
      <c r="F4376" s="40"/>
      <c r="G4376" s="40">
        <f>ROUND(E4376*G4368, 7)</f>
        <v>4.0000000000000002E-4</v>
      </c>
      <c r="H4376" s="42"/>
      <c r="I4376" s="41"/>
      <c r="J4376" s="42">
        <f>ROUND(SmtRes!AG2341/SmtRes!DO2341, 2)</f>
        <v>597.98</v>
      </c>
      <c r="K4376" s="41"/>
      <c r="L4376" s="42">
        <f>SmtRes!DH2341</f>
        <v>0.24</v>
      </c>
      <c r="CE4376">
        <v>1</v>
      </c>
    </row>
    <row r="4377" spans="1:83" ht="14.4" hidden="1" x14ac:dyDescent="0.25">
      <c r="A4377" s="37"/>
      <c r="B4377" s="40">
        <v>4</v>
      </c>
      <c r="C4377" s="37" t="s">
        <v>1565</v>
      </c>
      <c r="D4377" s="39"/>
      <c r="E4377" s="43"/>
      <c r="F4377" s="40"/>
      <c r="G4377" s="43"/>
      <c r="H4377" s="40"/>
      <c r="I4377" s="40"/>
      <c r="J4377" s="40"/>
      <c r="K4377" s="40"/>
      <c r="L4377" s="44">
        <f>SUM(L4378:L4381)-SUMIF(CE4378:CE4381, 1, L4378:L4381)</f>
        <v>0</v>
      </c>
    </row>
    <row r="4378" spans="1:83" ht="14.4" x14ac:dyDescent="0.25">
      <c r="A4378" s="38"/>
      <c r="B4378" s="38" t="s">
        <v>1373</v>
      </c>
      <c r="C4378" s="38" t="s">
        <v>1375</v>
      </c>
      <c r="D4378" s="39" t="s">
        <v>846</v>
      </c>
      <c r="E4378" s="40">
        <v>1E-3</v>
      </c>
      <c r="F4378" s="40">
        <f>ROUND(0,7)</f>
        <v>0</v>
      </c>
      <c r="G4378" s="40">
        <f>SmtRes!CX2342</f>
        <v>0</v>
      </c>
      <c r="H4378" s="42">
        <f>SmtRes!CZ2342</f>
        <v>70296.2</v>
      </c>
      <c r="I4378" s="41">
        <f>SmtRes!AI2342</f>
        <v>1.25</v>
      </c>
      <c r="J4378" s="42">
        <f>ROUND(H4378*I4378, 2)</f>
        <v>87870.25</v>
      </c>
      <c r="K4378" s="41"/>
      <c r="L4378" s="42">
        <f>SmtRes!DF2342</f>
        <v>0</v>
      </c>
    </row>
    <row r="4379" spans="1:83" ht="27.6" x14ac:dyDescent="0.25">
      <c r="A4379" s="38"/>
      <c r="B4379" s="38" t="s">
        <v>1376</v>
      </c>
      <c r="C4379" s="38" t="s">
        <v>1378</v>
      </c>
      <c r="D4379" s="39" t="s">
        <v>686</v>
      </c>
      <c r="E4379" s="40">
        <v>3.9</v>
      </c>
      <c r="F4379" s="40">
        <f>ROUND(0,7)</f>
        <v>0</v>
      </c>
      <c r="G4379" s="40">
        <f>SmtRes!CX2343</f>
        <v>0</v>
      </c>
      <c r="H4379" s="42"/>
      <c r="I4379" s="41"/>
      <c r="J4379" s="42">
        <f>SmtRes!CZ2343</f>
        <v>6740.04</v>
      </c>
      <c r="K4379" s="41"/>
      <c r="L4379" s="42">
        <f>SmtRes!DF2343</f>
        <v>0</v>
      </c>
    </row>
    <row r="4380" spans="1:83" ht="27.6" x14ac:dyDescent="0.25">
      <c r="A4380" s="38"/>
      <c r="B4380" s="38" t="s">
        <v>1379</v>
      </c>
      <c r="C4380" s="38" t="s">
        <v>1381</v>
      </c>
      <c r="D4380" s="39" t="s">
        <v>686</v>
      </c>
      <c r="E4380" s="40">
        <v>0.06</v>
      </c>
      <c r="F4380" s="40">
        <f>ROUND(0,7)</f>
        <v>0</v>
      </c>
      <c r="G4380" s="40">
        <f>SmtRes!CX2344</f>
        <v>0</v>
      </c>
      <c r="H4380" s="42">
        <f>SmtRes!CZ2344</f>
        <v>3778.62</v>
      </c>
      <c r="I4380" s="41">
        <f>SmtRes!AI2344</f>
        <v>1.23</v>
      </c>
      <c r="J4380" s="42">
        <f>ROUND(H4380*I4380, 2)</f>
        <v>4647.7</v>
      </c>
      <c r="K4380" s="41"/>
      <c r="L4380" s="42">
        <f>SmtRes!DF2344</f>
        <v>0</v>
      </c>
    </row>
    <row r="4381" spans="1:83" ht="55.2" x14ac:dyDescent="0.25">
      <c r="A4381" s="38"/>
      <c r="B4381" s="38" t="s">
        <v>1384</v>
      </c>
      <c r="C4381" s="38" t="s">
        <v>1386</v>
      </c>
      <c r="D4381" s="39" t="s">
        <v>686</v>
      </c>
      <c r="E4381" s="40">
        <v>0.17</v>
      </c>
      <c r="F4381" s="40">
        <f>ROUND(0,7)</f>
        <v>0</v>
      </c>
      <c r="G4381" s="40">
        <f>SmtRes!CX2346</f>
        <v>0</v>
      </c>
      <c r="H4381" s="42">
        <f>SmtRes!CZ2346</f>
        <v>10082.68</v>
      </c>
      <c r="I4381" s="41">
        <f>SmtRes!AI2346</f>
        <v>1.28</v>
      </c>
      <c r="J4381" s="42">
        <f>ROUND(H4381*I4381, 2)</f>
        <v>12905.83</v>
      </c>
      <c r="K4381" s="41"/>
      <c r="L4381" s="42">
        <f>SmtRes!DF2346</f>
        <v>0</v>
      </c>
    </row>
    <row r="4382" spans="1:83" ht="14.4" x14ac:dyDescent="0.25">
      <c r="A4382" s="38"/>
      <c r="B4382" s="38" t="str">
        <f>EtalonRes!I2345</f>
        <v>05.2.03.03</v>
      </c>
      <c r="C4382" s="52" t="str">
        <f>EtalonRes!K2345</f>
        <v>Камни бортовые бетонные</v>
      </c>
      <c r="D4382" s="46" t="str">
        <f>EtalonRes!O2345</f>
        <v>м3</v>
      </c>
      <c r="E4382" s="48">
        <f>EtalonRes!X2345</f>
        <v>0</v>
      </c>
      <c r="F4382" s="48">
        <f>ROUND(0,7)</f>
        <v>0</v>
      </c>
      <c r="G4382" s="48">
        <f>ROUND(EtalonRes!AG2345*Source!I895, 7)</f>
        <v>0</v>
      </c>
      <c r="H4382" s="53"/>
      <c r="I4382" s="54"/>
      <c r="J4382" s="53"/>
      <c r="K4382" s="54"/>
      <c r="L4382" s="53"/>
    </row>
    <row r="4383" spans="1:83" ht="14.4" x14ac:dyDescent="0.25">
      <c r="A4383" s="38"/>
      <c r="B4383" s="38"/>
      <c r="C4383" s="51" t="s">
        <v>1566</v>
      </c>
      <c r="D4383" s="39"/>
      <c r="E4383" s="40"/>
      <c r="F4383" s="40"/>
      <c r="G4383" s="40"/>
      <c r="H4383" s="42"/>
      <c r="I4383" s="41"/>
      <c r="J4383" s="42"/>
      <c r="K4383" s="41"/>
      <c r="L4383" s="42">
        <f>L4369+L4371+L4372+L4377</f>
        <v>382.39</v>
      </c>
    </row>
    <row r="4384" spans="1:83" ht="14.4" x14ac:dyDescent="0.25">
      <c r="A4384" s="38"/>
      <c r="B4384" s="38"/>
      <c r="C4384" s="38" t="s">
        <v>1567</v>
      </c>
      <c r="D4384" s="39"/>
      <c r="E4384" s="40"/>
      <c r="F4384" s="40"/>
      <c r="G4384" s="40"/>
      <c r="H4384" s="42"/>
      <c r="I4384" s="41"/>
      <c r="J4384" s="42"/>
      <c r="K4384" s="41"/>
      <c r="L4384" s="42">
        <f>SUM(AR4368:AR4387)+SUM(AS4368:AS4387)+SUM(AT4368:AT4387)+SUM(AU4368:AU4387)+SUM(AV4368:AV4387)</f>
        <v>372.69</v>
      </c>
    </row>
    <row r="4385" spans="1:83" ht="41.4" x14ac:dyDescent="0.25">
      <c r="A4385" s="38"/>
      <c r="B4385" s="38" t="s">
        <v>734</v>
      </c>
      <c r="C4385" s="38" t="s">
        <v>1904</v>
      </c>
      <c r="D4385" s="39" t="s">
        <v>1044</v>
      </c>
      <c r="E4385" s="40">
        <f>Source!BZ895</f>
        <v>113</v>
      </c>
      <c r="F4385" s="40"/>
      <c r="G4385" s="40">
        <f>Source!AT895</f>
        <v>113</v>
      </c>
      <c r="H4385" s="42"/>
      <c r="I4385" s="41"/>
      <c r="J4385" s="42"/>
      <c r="K4385" s="41"/>
      <c r="L4385" s="42">
        <f>SUM(AZ4368:AZ4387)</f>
        <v>421.14</v>
      </c>
    </row>
    <row r="4386" spans="1:83" ht="41.4" x14ac:dyDescent="0.25">
      <c r="A4386" s="52"/>
      <c r="B4386" s="52" t="s">
        <v>735</v>
      </c>
      <c r="C4386" s="52" t="s">
        <v>1905</v>
      </c>
      <c r="D4386" s="46" t="s">
        <v>1044</v>
      </c>
      <c r="E4386" s="48">
        <f>Source!CA895</f>
        <v>77</v>
      </c>
      <c r="F4386" s="48"/>
      <c r="G4386" s="48">
        <f>Source!AU895</f>
        <v>77</v>
      </c>
      <c r="H4386" s="53"/>
      <c r="I4386" s="54"/>
      <c r="J4386" s="53"/>
      <c r="K4386" s="54"/>
      <c r="L4386" s="53">
        <f>SUM(BA4368:BA4387)</f>
        <v>286.97000000000003</v>
      </c>
    </row>
    <row r="4387" spans="1:83" ht="13.8" x14ac:dyDescent="0.25">
      <c r="C4387" s="72" t="s">
        <v>1570</v>
      </c>
      <c r="D4387" s="72"/>
      <c r="E4387" s="72"/>
      <c r="F4387" s="72"/>
      <c r="G4387" s="72"/>
      <c r="H4387" s="72"/>
      <c r="I4387" s="73">
        <f>IF(E4368&lt;&gt;0,K4387/E4368, 0)</f>
        <v>109050.00000000001</v>
      </c>
      <c r="J4387" s="73"/>
      <c r="K4387" s="73">
        <f>L4369+L4371+L4377+L4385+L4386+L4372</f>
        <v>1090.5000000000002</v>
      </c>
      <c r="L4387" s="73"/>
      <c r="AD4387">
        <f>ROUND((Source!AT895/100)*((ROUND(SUMIF(SmtRes!AQ2338:'SmtRes'!AQ2346,"=1",SmtRes!AD2338:'SmtRes'!AD2346)*Source!I895, 2)+ROUND(SUMIF(SmtRes!AQ2338:'SmtRes'!AQ2346,"=1",SmtRes!AC2338:'SmtRes'!AC2346)*Source!I895, 2))), 2)</f>
        <v>21.79</v>
      </c>
      <c r="AE4387">
        <f>ROUND((Source!AU895/100)*((ROUND(SUMIF(SmtRes!AQ2338:'SmtRes'!AQ2346,"=1",SmtRes!AD2338:'SmtRes'!AD2346)*Source!I895, 2)+ROUND(SUMIF(SmtRes!AQ2338:'SmtRes'!AQ2346,"=1",SmtRes!AC2338:'SmtRes'!AC2346)*Source!I895, 2))), 2)</f>
        <v>14.85</v>
      </c>
      <c r="AN4387" s="50">
        <f>L4369+L4371+L4377+L4385+L4386+L4372</f>
        <v>1090.5000000000002</v>
      </c>
      <c r="AO4387" s="50">
        <f>L4371</f>
        <v>9.6999999999999993</v>
      </c>
      <c r="AQ4387" t="s">
        <v>1571</v>
      </c>
      <c r="AR4387" s="50">
        <f>L4369</f>
        <v>367.55</v>
      </c>
      <c r="AT4387" s="50">
        <f>L4372</f>
        <v>5.1400000000000006</v>
      </c>
      <c r="AV4387" t="s">
        <v>1571</v>
      </c>
      <c r="AW4387" s="50">
        <f>L4377</f>
        <v>0</v>
      </c>
      <c r="AZ4387">
        <f>Source!X895</f>
        <v>421.14</v>
      </c>
      <c r="BA4387">
        <f>Source!Y895</f>
        <v>286.97000000000003</v>
      </c>
      <c r="CD4387">
        <v>1</v>
      </c>
    </row>
    <row r="4388" spans="1:83" ht="54" x14ac:dyDescent="0.25">
      <c r="A4388" s="36" t="s">
        <v>785</v>
      </c>
      <c r="B4388" s="38" t="s">
        <v>1930</v>
      </c>
      <c r="C4388" s="38" t="s">
        <v>1931</v>
      </c>
      <c r="D4388" s="39" t="str">
        <f>Source!H896</f>
        <v>100 м</v>
      </c>
      <c r="E4388" s="40">
        <f>Source!K896</f>
        <v>0.01</v>
      </c>
      <c r="F4388" s="40"/>
      <c r="G4388" s="40">
        <f>Source!I896</f>
        <v>0.01</v>
      </c>
      <c r="H4388" s="42"/>
      <c r="I4388" s="41"/>
      <c r="J4388" s="42"/>
      <c r="K4388" s="41"/>
      <c r="L4388" s="42"/>
    </row>
    <row r="4389" spans="1:83" x14ac:dyDescent="0.25">
      <c r="C4389" s="55" t="str">
        <f>"Объем: "&amp;Source!I896&amp;"=1/"&amp;"100"</f>
        <v>Объем: 0,01=1/100</v>
      </c>
    </row>
    <row r="4390" spans="1:83" ht="14.4" x14ac:dyDescent="0.25">
      <c r="A4390" s="37"/>
      <c r="B4390" s="40">
        <v>1</v>
      </c>
      <c r="C4390" s="37" t="s">
        <v>1561</v>
      </c>
      <c r="D4390" s="39" t="s">
        <v>1034</v>
      </c>
      <c r="E4390" s="43"/>
      <c r="F4390" s="40"/>
      <c r="G4390" s="43">
        <f>Source!U896</f>
        <v>0.69799999999999995</v>
      </c>
      <c r="H4390" s="40"/>
      <c r="I4390" s="40"/>
      <c r="J4390" s="40"/>
      <c r="K4390" s="40"/>
      <c r="L4390" s="44">
        <f>SUM(L4391:L4391)-SUMIF(CE4391:CE4391, 1, L4391:L4391)</f>
        <v>367.55</v>
      </c>
    </row>
    <row r="4391" spans="1:83" ht="14.4" x14ac:dyDescent="0.25">
      <c r="A4391" s="38"/>
      <c r="B4391" s="38" t="s">
        <v>1246</v>
      </c>
      <c r="C4391" s="38" t="s">
        <v>1247</v>
      </c>
      <c r="D4391" s="39" t="s">
        <v>1034</v>
      </c>
      <c r="E4391" s="40">
        <v>69.8</v>
      </c>
      <c r="F4391" s="40"/>
      <c r="G4391" s="40">
        <f>SmtRes!CX2347</f>
        <v>0.69799999999999995</v>
      </c>
      <c r="H4391" s="42"/>
      <c r="I4391" s="41"/>
      <c r="J4391" s="42">
        <f>SmtRes!CZ2347</f>
        <v>526.58000000000004</v>
      </c>
      <c r="K4391" s="41"/>
      <c r="L4391" s="42">
        <f>SmtRes!DI2347</f>
        <v>367.55</v>
      </c>
    </row>
    <row r="4392" spans="1:83" ht="14.4" x14ac:dyDescent="0.25">
      <c r="A4392" s="37"/>
      <c r="B4392" s="40">
        <v>2</v>
      </c>
      <c r="C4392" s="37" t="s">
        <v>1562</v>
      </c>
      <c r="D4392" s="39"/>
      <c r="E4392" s="43"/>
      <c r="F4392" s="40"/>
      <c r="G4392" s="43"/>
      <c r="H4392" s="40"/>
      <c r="I4392" s="40"/>
      <c r="J4392" s="40"/>
      <c r="K4392" s="40"/>
      <c r="L4392" s="44">
        <f>SUM(L4393:L4397)-SUMIF(CE4393:CE4397, 1, L4393:L4397)</f>
        <v>9.6999999999999993</v>
      </c>
    </row>
    <row r="4393" spans="1:83" ht="14.4" x14ac:dyDescent="0.25">
      <c r="A4393" s="37"/>
      <c r="B4393" s="40"/>
      <c r="C4393" s="37" t="s">
        <v>1564</v>
      </c>
      <c r="D4393" s="39" t="s">
        <v>1034</v>
      </c>
      <c r="E4393" s="43"/>
      <c r="F4393" s="40"/>
      <c r="G4393" s="43">
        <f>Source!V896</f>
        <v>6.5000000000000006E-3</v>
      </c>
      <c r="H4393" s="40"/>
      <c r="I4393" s="40"/>
      <c r="J4393" s="40"/>
      <c r="K4393" s="40"/>
      <c r="L4393" s="44">
        <f>SUMIF(CE4394:CE4397, 1, L4394:L4397)</f>
        <v>5.1400000000000006</v>
      </c>
      <c r="CE4393">
        <v>1</v>
      </c>
    </row>
    <row r="4394" spans="1:83" ht="27.6" x14ac:dyDescent="0.25">
      <c r="A4394" s="38"/>
      <c r="B4394" s="38" t="s">
        <v>1341</v>
      </c>
      <c r="C4394" s="38" t="s">
        <v>1343</v>
      </c>
      <c r="D4394" s="39" t="s">
        <v>1040</v>
      </c>
      <c r="E4394" s="40">
        <v>0.61</v>
      </c>
      <c r="F4394" s="40"/>
      <c r="G4394" s="40">
        <f>SmtRes!CX2349</f>
        <v>6.1000000000000004E-3</v>
      </c>
      <c r="H4394" s="42"/>
      <c r="I4394" s="41"/>
      <c r="J4394" s="42">
        <f>SmtRes!CZ2349</f>
        <v>1552.12</v>
      </c>
      <c r="K4394" s="41"/>
      <c r="L4394" s="42">
        <f>SmtRes!DG2349</f>
        <v>9.4700000000000006</v>
      </c>
    </row>
    <row r="4395" spans="1:83" ht="14.4" x14ac:dyDescent="0.25">
      <c r="A4395" s="38"/>
      <c r="B4395" s="38" t="s">
        <v>1065</v>
      </c>
      <c r="C4395" s="38" t="s">
        <v>1611</v>
      </c>
      <c r="D4395" s="39" t="s">
        <v>1034</v>
      </c>
      <c r="E4395" s="40">
        <f>SmtRes!DO2349*SmtRes!AT2349</f>
        <v>0.61</v>
      </c>
      <c r="F4395" s="40"/>
      <c r="G4395" s="40">
        <f>ROUND(E4395*G4388, 7)</f>
        <v>6.1000000000000004E-3</v>
      </c>
      <c r="H4395" s="42"/>
      <c r="I4395" s="41"/>
      <c r="J4395" s="42">
        <f>ROUND(SmtRes!AG2349/SmtRes!DO2349, 2)</f>
        <v>803.25</v>
      </c>
      <c r="K4395" s="41"/>
      <c r="L4395" s="42">
        <f>SmtRes!DH2349</f>
        <v>4.9000000000000004</v>
      </c>
      <c r="CE4395">
        <v>1</v>
      </c>
    </row>
    <row r="4396" spans="1:83" ht="27.6" x14ac:dyDescent="0.25">
      <c r="A4396" s="38"/>
      <c r="B4396" s="38" t="s">
        <v>1233</v>
      </c>
      <c r="C4396" s="38" t="s">
        <v>1235</v>
      </c>
      <c r="D4396" s="39" t="s">
        <v>1040</v>
      </c>
      <c r="E4396" s="40">
        <v>0.04</v>
      </c>
      <c r="F4396" s="40"/>
      <c r="G4396" s="40">
        <f>SmtRes!CX2350</f>
        <v>4.0000000000000002E-4</v>
      </c>
      <c r="H4396" s="42">
        <f>SmtRes!CZ2350</f>
        <v>477.92</v>
      </c>
      <c r="I4396" s="41">
        <f>SmtRes!AJ2350</f>
        <v>1.22</v>
      </c>
      <c r="J4396" s="42">
        <f>ROUND(H4396*I4396, 2)</f>
        <v>583.05999999999995</v>
      </c>
      <c r="K4396" s="41"/>
      <c r="L4396" s="42">
        <f>SmtRes!DG2350</f>
        <v>0.23</v>
      </c>
    </row>
    <row r="4397" spans="1:83" ht="14.4" x14ac:dyDescent="0.25">
      <c r="A4397" s="38"/>
      <c r="B4397" s="38" t="s">
        <v>1221</v>
      </c>
      <c r="C4397" s="38" t="s">
        <v>1858</v>
      </c>
      <c r="D4397" s="39" t="s">
        <v>1034</v>
      </c>
      <c r="E4397" s="40">
        <f>SmtRes!DO2350*SmtRes!AT2350</f>
        <v>0.04</v>
      </c>
      <c r="F4397" s="40"/>
      <c r="G4397" s="40">
        <f>ROUND(E4397*G4388, 7)</f>
        <v>4.0000000000000002E-4</v>
      </c>
      <c r="H4397" s="42"/>
      <c r="I4397" s="41"/>
      <c r="J4397" s="42">
        <f>ROUND(SmtRes!AG2350/SmtRes!DO2350, 2)</f>
        <v>597.98</v>
      </c>
      <c r="K4397" s="41"/>
      <c r="L4397" s="42">
        <f>SmtRes!DH2350</f>
        <v>0.24</v>
      </c>
      <c r="CE4397">
        <v>1</v>
      </c>
    </row>
    <row r="4398" spans="1:83" ht="14.4" hidden="1" x14ac:dyDescent="0.25">
      <c r="A4398" s="37"/>
      <c r="B4398" s="40">
        <v>4</v>
      </c>
      <c r="C4398" s="37" t="s">
        <v>1565</v>
      </c>
      <c r="D4398" s="39"/>
      <c r="E4398" s="43"/>
      <c r="F4398" s="40"/>
      <c r="G4398" s="43"/>
      <c r="H4398" s="40"/>
      <c r="I4398" s="40"/>
      <c r="J4398" s="40"/>
      <c r="K4398" s="40"/>
      <c r="L4398" s="44">
        <f>SUM(L4399:L4402)-SUMIF(CE4399:CE4402, 1, L4399:L4402)</f>
        <v>0</v>
      </c>
    </row>
    <row r="4399" spans="1:83" ht="14.4" x14ac:dyDescent="0.25">
      <c r="A4399" s="38"/>
      <c r="B4399" s="38" t="s">
        <v>1373</v>
      </c>
      <c r="C4399" s="38" t="s">
        <v>1375</v>
      </c>
      <c r="D4399" s="39" t="s">
        <v>846</v>
      </c>
      <c r="E4399" s="40">
        <v>1E-3</v>
      </c>
      <c r="F4399" s="40">
        <f>ROUND(0,7)</f>
        <v>0</v>
      </c>
      <c r="G4399" s="40">
        <f>SmtRes!CX2351</f>
        <v>0</v>
      </c>
      <c r="H4399" s="42">
        <f>SmtRes!CZ2351</f>
        <v>70296.2</v>
      </c>
      <c r="I4399" s="41">
        <f>SmtRes!AI2351</f>
        <v>1.25</v>
      </c>
      <c r="J4399" s="42">
        <f>ROUND(H4399*I4399, 2)</f>
        <v>87870.25</v>
      </c>
      <c r="K4399" s="41"/>
      <c r="L4399" s="42">
        <f>SmtRes!DF2351</f>
        <v>0</v>
      </c>
    </row>
    <row r="4400" spans="1:83" ht="27.6" x14ac:dyDescent="0.25">
      <c r="A4400" s="38"/>
      <c r="B4400" s="38" t="s">
        <v>1376</v>
      </c>
      <c r="C4400" s="38" t="s">
        <v>1378</v>
      </c>
      <c r="D4400" s="39" t="s">
        <v>686</v>
      </c>
      <c r="E4400" s="40">
        <v>5.9</v>
      </c>
      <c r="F4400" s="40">
        <f>ROUND(0,7)</f>
        <v>0</v>
      </c>
      <c r="G4400" s="40">
        <f>SmtRes!CX2352</f>
        <v>0</v>
      </c>
      <c r="H4400" s="42"/>
      <c r="I4400" s="41"/>
      <c r="J4400" s="42">
        <f>SmtRes!CZ2352</f>
        <v>6740.04</v>
      </c>
      <c r="K4400" s="41"/>
      <c r="L4400" s="42">
        <f>SmtRes!DF2352</f>
        <v>0</v>
      </c>
    </row>
    <row r="4401" spans="1:83" ht="27.6" x14ac:dyDescent="0.25">
      <c r="A4401" s="38"/>
      <c r="B4401" s="38" t="s">
        <v>1379</v>
      </c>
      <c r="C4401" s="38" t="s">
        <v>1381</v>
      </c>
      <c r="D4401" s="39" t="s">
        <v>686</v>
      </c>
      <c r="E4401" s="40">
        <v>0.06</v>
      </c>
      <c r="F4401" s="40">
        <f>ROUND(0,7)</f>
        <v>0</v>
      </c>
      <c r="G4401" s="40">
        <f>SmtRes!CX2353</f>
        <v>0</v>
      </c>
      <c r="H4401" s="42">
        <f>SmtRes!CZ2353</f>
        <v>3778.62</v>
      </c>
      <c r="I4401" s="41">
        <f>SmtRes!AI2353</f>
        <v>1.23</v>
      </c>
      <c r="J4401" s="42">
        <f>ROUND(H4401*I4401, 2)</f>
        <v>4647.7</v>
      </c>
      <c r="K4401" s="41"/>
      <c r="L4401" s="42">
        <f>SmtRes!DF2353</f>
        <v>0</v>
      </c>
    </row>
    <row r="4402" spans="1:83" ht="55.2" x14ac:dyDescent="0.25">
      <c r="A4402" s="38"/>
      <c r="B4402" s="38" t="s">
        <v>1384</v>
      </c>
      <c r="C4402" s="38" t="s">
        <v>1386</v>
      </c>
      <c r="D4402" s="39" t="s">
        <v>686</v>
      </c>
      <c r="E4402" s="40">
        <v>0.17</v>
      </c>
      <c r="F4402" s="40">
        <f>ROUND(0,7)</f>
        <v>0</v>
      </c>
      <c r="G4402" s="40">
        <f>SmtRes!CX2355</f>
        <v>0</v>
      </c>
      <c r="H4402" s="42">
        <f>SmtRes!CZ2355</f>
        <v>10082.68</v>
      </c>
      <c r="I4402" s="41">
        <f>SmtRes!AI2355</f>
        <v>1.28</v>
      </c>
      <c r="J4402" s="42">
        <f>ROUND(H4402*I4402, 2)</f>
        <v>12905.83</v>
      </c>
      <c r="K4402" s="41"/>
      <c r="L4402" s="42">
        <f>SmtRes!DF2355</f>
        <v>0</v>
      </c>
    </row>
    <row r="4403" spans="1:83" ht="14.4" x14ac:dyDescent="0.25">
      <c r="A4403" s="38"/>
      <c r="B4403" s="38" t="str">
        <f>EtalonRes!I2354</f>
        <v>05.2.03.03</v>
      </c>
      <c r="C4403" s="52" t="str">
        <f>EtalonRes!K2354</f>
        <v>Камни бортовые бетонные</v>
      </c>
      <c r="D4403" s="46" t="str">
        <f>EtalonRes!O2354</f>
        <v>м3</v>
      </c>
      <c r="E4403" s="48">
        <f>EtalonRes!X2354</f>
        <v>0</v>
      </c>
      <c r="F4403" s="48">
        <f>ROUND(0,7)</f>
        <v>0</v>
      </c>
      <c r="G4403" s="48">
        <f>ROUND(EtalonRes!AG2354*Source!I896, 7)</f>
        <v>0</v>
      </c>
      <c r="H4403" s="53"/>
      <c r="I4403" s="54"/>
      <c r="J4403" s="53"/>
      <c r="K4403" s="54"/>
      <c r="L4403" s="53"/>
    </row>
    <row r="4404" spans="1:83" ht="14.4" x14ac:dyDescent="0.25">
      <c r="A4404" s="38"/>
      <c r="B4404" s="38"/>
      <c r="C4404" s="51" t="s">
        <v>1566</v>
      </c>
      <c r="D4404" s="39"/>
      <c r="E4404" s="40"/>
      <c r="F4404" s="40"/>
      <c r="G4404" s="40"/>
      <c r="H4404" s="42"/>
      <c r="I4404" s="41"/>
      <c r="J4404" s="42"/>
      <c r="K4404" s="41"/>
      <c r="L4404" s="42">
        <f>L4390+L4392+L4393+L4398</f>
        <v>382.39</v>
      </c>
    </row>
    <row r="4405" spans="1:83" ht="14.4" x14ac:dyDescent="0.25">
      <c r="A4405" s="38"/>
      <c r="B4405" s="38"/>
      <c r="C4405" s="38" t="s">
        <v>1567</v>
      </c>
      <c r="D4405" s="39"/>
      <c r="E4405" s="40"/>
      <c r="F4405" s="40"/>
      <c r="G4405" s="40"/>
      <c r="H4405" s="42"/>
      <c r="I4405" s="41"/>
      <c r="J4405" s="42"/>
      <c r="K4405" s="41"/>
      <c r="L4405" s="42">
        <f>SUM(AR4388:AR4408)+SUM(AS4388:AS4408)+SUM(AT4388:AT4408)+SUM(AU4388:AU4408)+SUM(AV4388:AV4408)</f>
        <v>372.69</v>
      </c>
    </row>
    <row r="4406" spans="1:83" ht="41.4" x14ac:dyDescent="0.25">
      <c r="A4406" s="38"/>
      <c r="B4406" s="38" t="s">
        <v>734</v>
      </c>
      <c r="C4406" s="38" t="s">
        <v>1904</v>
      </c>
      <c r="D4406" s="39" t="s">
        <v>1044</v>
      </c>
      <c r="E4406" s="40">
        <f>Source!BZ896</f>
        <v>113</v>
      </c>
      <c r="F4406" s="40"/>
      <c r="G4406" s="40">
        <f>Source!AT896</f>
        <v>113</v>
      </c>
      <c r="H4406" s="42"/>
      <c r="I4406" s="41"/>
      <c r="J4406" s="42"/>
      <c r="K4406" s="41"/>
      <c r="L4406" s="42">
        <f>SUM(AZ4388:AZ4408)</f>
        <v>421.14</v>
      </c>
    </row>
    <row r="4407" spans="1:83" ht="41.4" x14ac:dyDescent="0.25">
      <c r="A4407" s="52"/>
      <c r="B4407" s="52" t="s">
        <v>735</v>
      </c>
      <c r="C4407" s="52" t="s">
        <v>1905</v>
      </c>
      <c r="D4407" s="46" t="s">
        <v>1044</v>
      </c>
      <c r="E4407" s="48">
        <f>Source!CA896</f>
        <v>77</v>
      </c>
      <c r="F4407" s="48"/>
      <c r="G4407" s="48">
        <f>Source!AU896</f>
        <v>77</v>
      </c>
      <c r="H4407" s="53"/>
      <c r="I4407" s="54"/>
      <c r="J4407" s="53"/>
      <c r="K4407" s="54"/>
      <c r="L4407" s="53">
        <f>SUM(BA4388:BA4408)</f>
        <v>286.97000000000003</v>
      </c>
    </row>
    <row r="4408" spans="1:83" ht="13.8" x14ac:dyDescent="0.25">
      <c r="C4408" s="72" t="s">
        <v>1570</v>
      </c>
      <c r="D4408" s="72"/>
      <c r="E4408" s="72"/>
      <c r="F4408" s="72"/>
      <c r="G4408" s="72"/>
      <c r="H4408" s="72"/>
      <c r="I4408" s="73">
        <f>IF(E4388&lt;&gt;0,K4408/E4388, 0)</f>
        <v>109050.00000000001</v>
      </c>
      <c r="J4408" s="73"/>
      <c r="K4408" s="73">
        <f>L4390+L4392+L4398+L4406+L4407+L4393</f>
        <v>1090.5000000000002</v>
      </c>
      <c r="L4408" s="73"/>
      <c r="AD4408">
        <f>ROUND((Source!AT896/100)*((ROUND(SUMIF(SmtRes!AQ2347:'SmtRes'!AQ2355,"=1",SmtRes!AD2347:'SmtRes'!AD2355)*Source!I896, 2)+ROUND(SUMIF(SmtRes!AQ2347:'SmtRes'!AQ2355,"=1",SmtRes!AC2347:'SmtRes'!AC2355)*Source!I896, 2))), 2)</f>
        <v>21.79</v>
      </c>
      <c r="AE4408">
        <f>ROUND((Source!AU896/100)*((ROUND(SUMIF(SmtRes!AQ2347:'SmtRes'!AQ2355,"=1",SmtRes!AD2347:'SmtRes'!AD2355)*Source!I896, 2)+ROUND(SUMIF(SmtRes!AQ2347:'SmtRes'!AQ2355,"=1",SmtRes!AC2347:'SmtRes'!AC2355)*Source!I896, 2))), 2)</f>
        <v>14.85</v>
      </c>
      <c r="AN4408" s="50">
        <f>L4390+L4392+L4398+L4406+L4407+L4393</f>
        <v>1090.5000000000002</v>
      </c>
      <c r="AO4408" s="50">
        <f>L4392</f>
        <v>9.6999999999999993</v>
      </c>
      <c r="AQ4408" t="s">
        <v>1571</v>
      </c>
      <c r="AR4408" s="50">
        <f>L4390</f>
        <v>367.55</v>
      </c>
      <c r="AT4408" s="50">
        <f>L4393</f>
        <v>5.1400000000000006</v>
      </c>
      <c r="AV4408" t="s">
        <v>1571</v>
      </c>
      <c r="AW4408" s="50">
        <f>L4398</f>
        <v>0</v>
      </c>
      <c r="AZ4408">
        <f>Source!X896</f>
        <v>421.14</v>
      </c>
      <c r="BA4408">
        <f>Source!Y896</f>
        <v>286.97000000000003</v>
      </c>
      <c r="CD4408">
        <v>1</v>
      </c>
    </row>
    <row r="4409" spans="1:83" ht="54" x14ac:dyDescent="0.25">
      <c r="A4409" s="36" t="s">
        <v>789</v>
      </c>
      <c r="B4409" s="38" t="s">
        <v>1932</v>
      </c>
      <c r="C4409" s="38" t="s">
        <v>1933</v>
      </c>
      <c r="D4409" s="39" t="str">
        <f>Source!H897</f>
        <v>100 м</v>
      </c>
      <c r="E4409" s="40">
        <f>Source!K897</f>
        <v>0.01</v>
      </c>
      <c r="F4409" s="40"/>
      <c r="G4409" s="40">
        <f>Source!I897</f>
        <v>0.01</v>
      </c>
      <c r="H4409" s="42"/>
      <c r="I4409" s="41"/>
      <c r="J4409" s="42"/>
      <c r="K4409" s="41"/>
      <c r="L4409" s="42"/>
    </row>
    <row r="4410" spans="1:83" x14ac:dyDescent="0.25">
      <c r="C4410" s="55" t="str">
        <f>"Объем: "&amp;Source!I897&amp;"=1/"&amp;"100"</f>
        <v>Объем: 0,01=1/100</v>
      </c>
    </row>
    <row r="4411" spans="1:83" ht="14.4" x14ac:dyDescent="0.25">
      <c r="A4411" s="37"/>
      <c r="B4411" s="40">
        <v>1</v>
      </c>
      <c r="C4411" s="37" t="s">
        <v>1561</v>
      </c>
      <c r="D4411" s="39" t="s">
        <v>1034</v>
      </c>
      <c r="E4411" s="43"/>
      <c r="F4411" s="40"/>
      <c r="G4411" s="43">
        <f>Source!U897</f>
        <v>1</v>
      </c>
      <c r="H4411" s="40"/>
      <c r="I4411" s="40"/>
      <c r="J4411" s="40"/>
      <c r="K4411" s="40"/>
      <c r="L4411" s="44">
        <f>SUM(L4412:L4412)-SUMIF(CE4412:CE4412, 1, L4412:L4412)</f>
        <v>517.65</v>
      </c>
    </row>
    <row r="4412" spans="1:83" ht="14.4" x14ac:dyDescent="0.25">
      <c r="A4412" s="38"/>
      <c r="B4412" s="38" t="s">
        <v>1323</v>
      </c>
      <c r="C4412" s="38" t="s">
        <v>1324</v>
      </c>
      <c r="D4412" s="39" t="s">
        <v>1034</v>
      </c>
      <c r="E4412" s="40">
        <v>100</v>
      </c>
      <c r="F4412" s="40"/>
      <c r="G4412" s="40">
        <f>SmtRes!CX2356</f>
        <v>1</v>
      </c>
      <c r="H4412" s="42"/>
      <c r="I4412" s="41"/>
      <c r="J4412" s="42">
        <f>SmtRes!CZ2356</f>
        <v>517.65</v>
      </c>
      <c r="K4412" s="41"/>
      <c r="L4412" s="42">
        <f>SmtRes!DI2356</f>
        <v>517.65</v>
      </c>
    </row>
    <row r="4413" spans="1:83" ht="14.4" x14ac:dyDescent="0.25">
      <c r="A4413" s="37"/>
      <c r="B4413" s="40">
        <v>2</v>
      </c>
      <c r="C4413" s="37" t="s">
        <v>1562</v>
      </c>
      <c r="D4413" s="39"/>
      <c r="E4413" s="43"/>
      <c r="F4413" s="40"/>
      <c r="G4413" s="43"/>
      <c r="H4413" s="40"/>
      <c r="I4413" s="40"/>
      <c r="J4413" s="40"/>
      <c r="K4413" s="40"/>
      <c r="L4413" s="44">
        <f>SUM(L4414:L4418)-SUMIF(CE4414:CE4418, 1, L4414:L4418)</f>
        <v>9.6999999999999993</v>
      </c>
    </row>
    <row r="4414" spans="1:83" ht="14.4" x14ac:dyDescent="0.25">
      <c r="A4414" s="37"/>
      <c r="B4414" s="40"/>
      <c r="C4414" s="37" t="s">
        <v>1564</v>
      </c>
      <c r="D4414" s="39" t="s">
        <v>1034</v>
      </c>
      <c r="E4414" s="43"/>
      <c r="F4414" s="40"/>
      <c r="G4414" s="43">
        <f>Source!V897</f>
        <v>6.5000000000000006E-3</v>
      </c>
      <c r="H4414" s="40"/>
      <c r="I4414" s="40"/>
      <c r="J4414" s="40"/>
      <c r="K4414" s="40"/>
      <c r="L4414" s="44">
        <f>SUMIF(CE4415:CE4418, 1, L4415:L4418)</f>
        <v>5.1400000000000006</v>
      </c>
      <c r="CE4414">
        <v>1</v>
      </c>
    </row>
    <row r="4415" spans="1:83" ht="27.6" x14ac:dyDescent="0.25">
      <c r="A4415" s="38"/>
      <c r="B4415" s="38" t="s">
        <v>1341</v>
      </c>
      <c r="C4415" s="38" t="s">
        <v>1343</v>
      </c>
      <c r="D4415" s="39" t="s">
        <v>1040</v>
      </c>
      <c r="E4415" s="40">
        <v>0.61</v>
      </c>
      <c r="F4415" s="40"/>
      <c r="G4415" s="40">
        <f>SmtRes!CX2358</f>
        <v>6.1000000000000004E-3</v>
      </c>
      <c r="H4415" s="42"/>
      <c r="I4415" s="41"/>
      <c r="J4415" s="42">
        <f>SmtRes!CZ2358</f>
        <v>1552.12</v>
      </c>
      <c r="K4415" s="41"/>
      <c r="L4415" s="42">
        <f>SmtRes!DG2358</f>
        <v>9.4700000000000006</v>
      </c>
    </row>
    <row r="4416" spans="1:83" ht="14.4" x14ac:dyDescent="0.25">
      <c r="A4416" s="38"/>
      <c r="B4416" s="38" t="s">
        <v>1065</v>
      </c>
      <c r="C4416" s="38" t="s">
        <v>1611</v>
      </c>
      <c r="D4416" s="39" t="s">
        <v>1034</v>
      </c>
      <c r="E4416" s="40">
        <f>SmtRes!DO2358*SmtRes!AT2358</f>
        <v>0.61</v>
      </c>
      <c r="F4416" s="40"/>
      <c r="G4416" s="40">
        <f>ROUND(E4416*G4409, 7)</f>
        <v>6.1000000000000004E-3</v>
      </c>
      <c r="H4416" s="42"/>
      <c r="I4416" s="41"/>
      <c r="J4416" s="42">
        <f>ROUND(SmtRes!AG2358/SmtRes!DO2358, 2)</f>
        <v>803.25</v>
      </c>
      <c r="K4416" s="41"/>
      <c r="L4416" s="42">
        <f>SmtRes!DH2358</f>
        <v>4.9000000000000004</v>
      </c>
      <c r="CE4416">
        <v>1</v>
      </c>
    </row>
    <row r="4417" spans="1:83" ht="27.6" x14ac:dyDescent="0.25">
      <c r="A4417" s="38"/>
      <c r="B4417" s="38" t="s">
        <v>1233</v>
      </c>
      <c r="C4417" s="38" t="s">
        <v>1235</v>
      </c>
      <c r="D4417" s="39" t="s">
        <v>1040</v>
      </c>
      <c r="E4417" s="40">
        <v>0.04</v>
      </c>
      <c r="F4417" s="40"/>
      <c r="G4417" s="40">
        <f>SmtRes!CX2359</f>
        <v>4.0000000000000002E-4</v>
      </c>
      <c r="H4417" s="42">
        <f>SmtRes!CZ2359</f>
        <v>477.92</v>
      </c>
      <c r="I4417" s="41">
        <f>SmtRes!AJ2359</f>
        <v>1.22</v>
      </c>
      <c r="J4417" s="42">
        <f>ROUND(H4417*I4417, 2)</f>
        <v>583.05999999999995</v>
      </c>
      <c r="K4417" s="41"/>
      <c r="L4417" s="42">
        <f>SmtRes!DG2359</f>
        <v>0.23</v>
      </c>
    </row>
    <row r="4418" spans="1:83" ht="14.4" x14ac:dyDescent="0.25">
      <c r="A4418" s="38"/>
      <c r="B4418" s="38" t="s">
        <v>1221</v>
      </c>
      <c r="C4418" s="38" t="s">
        <v>1858</v>
      </c>
      <c r="D4418" s="39" t="s">
        <v>1034</v>
      </c>
      <c r="E4418" s="40">
        <f>SmtRes!DO2359*SmtRes!AT2359</f>
        <v>0.04</v>
      </c>
      <c r="F4418" s="40"/>
      <c r="G4418" s="40">
        <f>ROUND(E4418*G4409, 7)</f>
        <v>4.0000000000000002E-4</v>
      </c>
      <c r="H4418" s="42"/>
      <c r="I4418" s="41"/>
      <c r="J4418" s="42">
        <f>ROUND(SmtRes!AG2359/SmtRes!DO2359, 2)</f>
        <v>597.98</v>
      </c>
      <c r="K4418" s="41"/>
      <c r="L4418" s="42">
        <f>SmtRes!DH2359</f>
        <v>0.24</v>
      </c>
      <c r="CE4418">
        <v>1</v>
      </c>
    </row>
    <row r="4419" spans="1:83" ht="14.4" hidden="1" x14ac:dyDescent="0.25">
      <c r="A4419" s="37"/>
      <c r="B4419" s="40">
        <v>4</v>
      </c>
      <c r="C4419" s="37" t="s">
        <v>1565</v>
      </c>
      <c r="D4419" s="39"/>
      <c r="E4419" s="43"/>
      <c r="F4419" s="40"/>
      <c r="G4419" s="43"/>
      <c r="H4419" s="40"/>
      <c r="I4419" s="40"/>
      <c r="J4419" s="40"/>
      <c r="K4419" s="40"/>
      <c r="L4419" s="44">
        <f>SUM(L4420:L4423)-SUMIF(CE4420:CE4423, 1, L4420:L4423)</f>
        <v>0</v>
      </c>
    </row>
    <row r="4420" spans="1:83" ht="14.4" x14ac:dyDescent="0.25">
      <c r="A4420" s="38"/>
      <c r="B4420" s="38" t="s">
        <v>1373</v>
      </c>
      <c r="C4420" s="38" t="s">
        <v>1375</v>
      </c>
      <c r="D4420" s="39" t="s">
        <v>846</v>
      </c>
      <c r="E4420" s="40">
        <v>1E-3</v>
      </c>
      <c r="F4420" s="40">
        <f>ROUND(0,7)</f>
        <v>0</v>
      </c>
      <c r="G4420" s="40">
        <f>SmtRes!CX2360</f>
        <v>0</v>
      </c>
      <c r="H4420" s="42">
        <f>SmtRes!CZ2360</f>
        <v>70296.2</v>
      </c>
      <c r="I4420" s="41">
        <f>SmtRes!AI2360</f>
        <v>1.25</v>
      </c>
      <c r="J4420" s="42">
        <f>ROUND(H4420*I4420, 2)</f>
        <v>87870.25</v>
      </c>
      <c r="K4420" s="41"/>
      <c r="L4420" s="42">
        <f>SmtRes!DF2360</f>
        <v>0</v>
      </c>
    </row>
    <row r="4421" spans="1:83" ht="27.6" x14ac:dyDescent="0.25">
      <c r="A4421" s="38"/>
      <c r="B4421" s="38" t="s">
        <v>1376</v>
      </c>
      <c r="C4421" s="38" t="s">
        <v>1378</v>
      </c>
      <c r="D4421" s="39" t="s">
        <v>686</v>
      </c>
      <c r="E4421" s="40">
        <v>3.9</v>
      </c>
      <c r="F4421" s="40">
        <f>ROUND(0,7)</f>
        <v>0</v>
      </c>
      <c r="G4421" s="40">
        <f>SmtRes!CX2361</f>
        <v>0</v>
      </c>
      <c r="H4421" s="42"/>
      <c r="I4421" s="41"/>
      <c r="J4421" s="42">
        <f>SmtRes!CZ2361</f>
        <v>6740.04</v>
      </c>
      <c r="K4421" s="41"/>
      <c r="L4421" s="42">
        <f>SmtRes!DF2361</f>
        <v>0</v>
      </c>
    </row>
    <row r="4422" spans="1:83" ht="27.6" x14ac:dyDescent="0.25">
      <c r="A4422" s="38"/>
      <c r="B4422" s="38" t="s">
        <v>1379</v>
      </c>
      <c r="C4422" s="38" t="s">
        <v>1381</v>
      </c>
      <c r="D4422" s="39" t="s">
        <v>686</v>
      </c>
      <c r="E4422" s="40">
        <v>0.06</v>
      </c>
      <c r="F4422" s="40">
        <f>ROUND(0,7)</f>
        <v>0</v>
      </c>
      <c r="G4422" s="40">
        <f>SmtRes!CX2362</f>
        <v>0</v>
      </c>
      <c r="H4422" s="42">
        <f>SmtRes!CZ2362</f>
        <v>3778.62</v>
      </c>
      <c r="I4422" s="41">
        <f>SmtRes!AI2362</f>
        <v>1.23</v>
      </c>
      <c r="J4422" s="42">
        <f>ROUND(H4422*I4422, 2)</f>
        <v>4647.7</v>
      </c>
      <c r="K4422" s="41"/>
      <c r="L4422" s="42">
        <f>SmtRes!DF2362</f>
        <v>0</v>
      </c>
    </row>
    <row r="4423" spans="1:83" ht="55.2" x14ac:dyDescent="0.25">
      <c r="A4423" s="38"/>
      <c r="B4423" s="38" t="s">
        <v>1384</v>
      </c>
      <c r="C4423" s="38" t="s">
        <v>1386</v>
      </c>
      <c r="D4423" s="39" t="s">
        <v>686</v>
      </c>
      <c r="E4423" s="40">
        <v>0.17</v>
      </c>
      <c r="F4423" s="40">
        <f>ROUND(0,7)</f>
        <v>0</v>
      </c>
      <c r="G4423" s="40">
        <f>SmtRes!CX2363</f>
        <v>0</v>
      </c>
      <c r="H4423" s="42">
        <f>SmtRes!CZ2363</f>
        <v>10082.68</v>
      </c>
      <c r="I4423" s="41">
        <f>SmtRes!AI2363</f>
        <v>1.28</v>
      </c>
      <c r="J4423" s="42">
        <f>ROUND(H4423*I4423, 2)</f>
        <v>12905.83</v>
      </c>
      <c r="K4423" s="41"/>
      <c r="L4423" s="42">
        <f>SmtRes!DF2363</f>
        <v>0</v>
      </c>
    </row>
    <row r="4424" spans="1:83" ht="14.4" x14ac:dyDescent="0.25">
      <c r="A4424" s="38"/>
      <c r="B4424" s="38" t="str">
        <f>EtalonRes!I2364</f>
        <v>13.2.03.02</v>
      </c>
      <c r="C4424" s="52" t="str">
        <f>EtalonRes!K2364</f>
        <v>Камни бортовые из горных пород</v>
      </c>
      <c r="D4424" s="46" t="str">
        <f>EtalonRes!O2364</f>
        <v>м</v>
      </c>
      <c r="E4424" s="48">
        <f>EtalonRes!X2364</f>
        <v>100</v>
      </c>
      <c r="F4424" s="48">
        <f>ROUND(0,7)</f>
        <v>0</v>
      </c>
      <c r="G4424" s="48">
        <f>ROUND(EtalonRes!AG2364*Source!I897, 7)</f>
        <v>0</v>
      </c>
      <c r="H4424" s="53"/>
      <c r="I4424" s="54"/>
      <c r="J4424" s="53"/>
      <c r="K4424" s="54"/>
      <c r="L4424" s="53"/>
    </row>
    <row r="4425" spans="1:83" ht="14.4" x14ac:dyDescent="0.25">
      <c r="A4425" s="38"/>
      <c r="B4425" s="38"/>
      <c r="C4425" s="51" t="s">
        <v>1566</v>
      </c>
      <c r="D4425" s="39"/>
      <c r="E4425" s="40"/>
      <c r="F4425" s="40"/>
      <c r="G4425" s="40"/>
      <c r="H4425" s="42"/>
      <c r="I4425" s="41"/>
      <c r="J4425" s="42"/>
      <c r="K4425" s="41"/>
      <c r="L4425" s="42">
        <f>L4411+L4413+L4414+L4419</f>
        <v>532.49</v>
      </c>
    </row>
    <row r="4426" spans="1:83" ht="14.4" x14ac:dyDescent="0.25">
      <c r="A4426" s="38"/>
      <c r="B4426" s="38"/>
      <c r="C4426" s="38" t="s">
        <v>1567</v>
      </c>
      <c r="D4426" s="39"/>
      <c r="E4426" s="40"/>
      <c r="F4426" s="40"/>
      <c r="G4426" s="40"/>
      <c r="H4426" s="42"/>
      <c r="I4426" s="41"/>
      <c r="J4426" s="42"/>
      <c r="K4426" s="41"/>
      <c r="L4426" s="42">
        <f>SUM(AR4409:AR4429)+SUM(AS4409:AS4429)+SUM(AT4409:AT4429)+SUM(AU4409:AU4429)+SUM(AV4409:AV4429)</f>
        <v>522.79</v>
      </c>
    </row>
    <row r="4427" spans="1:83" ht="41.4" x14ac:dyDescent="0.25">
      <c r="A4427" s="38"/>
      <c r="B4427" s="38" t="s">
        <v>734</v>
      </c>
      <c r="C4427" s="38" t="s">
        <v>1904</v>
      </c>
      <c r="D4427" s="39" t="s">
        <v>1044</v>
      </c>
      <c r="E4427" s="40">
        <f>Source!BZ897</f>
        <v>113</v>
      </c>
      <c r="F4427" s="40"/>
      <c r="G4427" s="40">
        <f>Source!AT897</f>
        <v>113</v>
      </c>
      <c r="H4427" s="42"/>
      <c r="I4427" s="41"/>
      <c r="J4427" s="42"/>
      <c r="K4427" s="41"/>
      <c r="L4427" s="42">
        <f>SUM(AZ4409:AZ4429)</f>
        <v>590.75</v>
      </c>
    </row>
    <row r="4428" spans="1:83" ht="41.4" x14ac:dyDescent="0.25">
      <c r="A4428" s="52"/>
      <c r="B4428" s="52" t="s">
        <v>735</v>
      </c>
      <c r="C4428" s="52" t="s">
        <v>1905</v>
      </c>
      <c r="D4428" s="46" t="s">
        <v>1044</v>
      </c>
      <c r="E4428" s="48">
        <f>Source!CA897</f>
        <v>77</v>
      </c>
      <c r="F4428" s="48"/>
      <c r="G4428" s="48">
        <f>Source!AU897</f>
        <v>77</v>
      </c>
      <c r="H4428" s="53"/>
      <c r="I4428" s="54"/>
      <c r="J4428" s="53"/>
      <c r="K4428" s="54"/>
      <c r="L4428" s="53">
        <f>SUM(BA4409:BA4429)</f>
        <v>402.55</v>
      </c>
    </row>
    <row r="4429" spans="1:83" ht="13.8" x14ac:dyDescent="0.25">
      <c r="C4429" s="72" t="s">
        <v>1570</v>
      </c>
      <c r="D4429" s="72"/>
      <c r="E4429" s="72"/>
      <c r="F4429" s="72"/>
      <c r="G4429" s="72"/>
      <c r="H4429" s="72"/>
      <c r="I4429" s="73">
        <f>IF(E4409&lt;&gt;0,K4429/E4409, 0)</f>
        <v>152579</v>
      </c>
      <c r="J4429" s="73"/>
      <c r="K4429" s="73">
        <f>L4411+L4413+L4419+L4427+L4428+L4414</f>
        <v>1525.79</v>
      </c>
      <c r="L4429" s="73"/>
      <c r="AD4429">
        <f>ROUND((Source!AT897/100)*((ROUND(SUMIF(SmtRes!AQ2356:'SmtRes'!AQ2364,"=1",SmtRes!AD2356:'SmtRes'!AD2364)*Source!I897, 2)+ROUND(SUMIF(SmtRes!AQ2356:'SmtRes'!AQ2364,"=1",SmtRes!AC2356:'SmtRes'!AC2364)*Source!I897, 2))), 2)</f>
        <v>21.68</v>
      </c>
      <c r="AE4429">
        <f>ROUND((Source!AU897/100)*((ROUND(SUMIF(SmtRes!AQ2356:'SmtRes'!AQ2364,"=1",SmtRes!AD2356:'SmtRes'!AD2364)*Source!I897, 2)+ROUND(SUMIF(SmtRes!AQ2356:'SmtRes'!AQ2364,"=1",SmtRes!AC2356:'SmtRes'!AC2364)*Source!I897, 2))), 2)</f>
        <v>14.78</v>
      </c>
      <c r="AN4429" s="50">
        <f>L4411+L4413+L4419+L4427+L4428+L4414</f>
        <v>1525.79</v>
      </c>
      <c r="AO4429" s="50">
        <f>L4413</f>
        <v>9.6999999999999993</v>
      </c>
      <c r="AQ4429" t="s">
        <v>1571</v>
      </c>
      <c r="AR4429" s="50">
        <f>L4411</f>
        <v>517.65</v>
      </c>
      <c r="AT4429" s="50">
        <f>L4414</f>
        <v>5.1400000000000006</v>
      </c>
      <c r="AV4429" t="s">
        <v>1571</v>
      </c>
      <c r="AW4429" s="50">
        <f>L4419</f>
        <v>0</v>
      </c>
      <c r="AZ4429">
        <f>Source!X897</f>
        <v>590.75</v>
      </c>
      <c r="BA4429">
        <f>Source!Y897</f>
        <v>402.55</v>
      </c>
      <c r="CD4429">
        <v>1</v>
      </c>
    </row>
    <row r="4430" spans="1:83" ht="54" x14ac:dyDescent="0.25">
      <c r="A4430" s="36" t="s">
        <v>793</v>
      </c>
      <c r="B4430" s="38" t="s">
        <v>1934</v>
      </c>
      <c r="C4430" s="38" t="s">
        <v>1935</v>
      </c>
      <c r="D4430" s="39" t="str">
        <f>Source!H898</f>
        <v>100 м</v>
      </c>
      <c r="E4430" s="40">
        <f>Source!K898</f>
        <v>0.01</v>
      </c>
      <c r="F4430" s="40"/>
      <c r="G4430" s="40">
        <f>Source!I898</f>
        <v>0.01</v>
      </c>
      <c r="H4430" s="42"/>
      <c r="I4430" s="41"/>
      <c r="J4430" s="42"/>
      <c r="K4430" s="41"/>
      <c r="L4430" s="42"/>
    </row>
    <row r="4431" spans="1:83" x14ac:dyDescent="0.25">
      <c r="C4431" s="55" t="str">
        <f>"Объем: "&amp;Source!I898&amp;"=1/"&amp;"100"</f>
        <v>Объем: 0,01=1/100</v>
      </c>
    </row>
    <row r="4432" spans="1:83" ht="14.4" x14ac:dyDescent="0.25">
      <c r="A4432" s="37"/>
      <c r="B4432" s="40">
        <v>1</v>
      </c>
      <c r="C4432" s="37" t="s">
        <v>1561</v>
      </c>
      <c r="D4432" s="39" t="s">
        <v>1034</v>
      </c>
      <c r="E4432" s="43"/>
      <c r="F4432" s="40"/>
      <c r="G4432" s="43">
        <f>Source!U898</f>
        <v>1</v>
      </c>
      <c r="H4432" s="40"/>
      <c r="I4432" s="40"/>
      <c r="J4432" s="40"/>
      <c r="K4432" s="40"/>
      <c r="L4432" s="44">
        <f>SUM(L4433:L4433)-SUMIF(CE4433:CE4433, 1, L4433:L4433)</f>
        <v>517.65</v>
      </c>
    </row>
    <row r="4433" spans="1:83" ht="14.4" x14ac:dyDescent="0.25">
      <c r="A4433" s="38"/>
      <c r="B4433" s="38" t="s">
        <v>1323</v>
      </c>
      <c r="C4433" s="38" t="s">
        <v>1324</v>
      </c>
      <c r="D4433" s="39" t="s">
        <v>1034</v>
      </c>
      <c r="E4433" s="40">
        <v>100</v>
      </c>
      <c r="F4433" s="40"/>
      <c r="G4433" s="40">
        <f>SmtRes!CX2365</f>
        <v>1</v>
      </c>
      <c r="H4433" s="42"/>
      <c r="I4433" s="41"/>
      <c r="J4433" s="42">
        <f>SmtRes!CZ2365</f>
        <v>517.65</v>
      </c>
      <c r="K4433" s="41"/>
      <c r="L4433" s="42">
        <f>SmtRes!DI2365</f>
        <v>517.65</v>
      </c>
    </row>
    <row r="4434" spans="1:83" ht="14.4" x14ac:dyDescent="0.25">
      <c r="A4434" s="37"/>
      <c r="B4434" s="40">
        <v>2</v>
      </c>
      <c r="C4434" s="37" t="s">
        <v>1562</v>
      </c>
      <c r="D4434" s="39"/>
      <c r="E4434" s="43"/>
      <c r="F4434" s="40"/>
      <c r="G4434" s="43"/>
      <c r="H4434" s="40"/>
      <c r="I4434" s="40"/>
      <c r="J4434" s="40"/>
      <c r="K4434" s="40"/>
      <c r="L4434" s="44">
        <f>SUM(L4435:L4439)-SUMIF(CE4435:CE4439, 1, L4435:L4439)</f>
        <v>9.6999999999999993</v>
      </c>
    </row>
    <row r="4435" spans="1:83" ht="14.4" x14ac:dyDescent="0.25">
      <c r="A4435" s="37"/>
      <c r="B4435" s="40"/>
      <c r="C4435" s="37" t="s">
        <v>1564</v>
      </c>
      <c r="D4435" s="39" t="s">
        <v>1034</v>
      </c>
      <c r="E4435" s="43"/>
      <c r="F4435" s="40"/>
      <c r="G4435" s="43">
        <f>Source!V898</f>
        <v>6.5000000000000006E-3</v>
      </c>
      <c r="H4435" s="40"/>
      <c r="I4435" s="40"/>
      <c r="J4435" s="40"/>
      <c r="K4435" s="40"/>
      <c r="L4435" s="44">
        <f>SUMIF(CE4436:CE4439, 1, L4436:L4439)</f>
        <v>5.1400000000000006</v>
      </c>
      <c r="CE4435">
        <v>1</v>
      </c>
    </row>
    <row r="4436" spans="1:83" ht="27.6" x14ac:dyDescent="0.25">
      <c r="A4436" s="38"/>
      <c r="B4436" s="38" t="s">
        <v>1341</v>
      </c>
      <c r="C4436" s="38" t="s">
        <v>1343</v>
      </c>
      <c r="D4436" s="39" t="s">
        <v>1040</v>
      </c>
      <c r="E4436" s="40">
        <v>0.61</v>
      </c>
      <c r="F4436" s="40"/>
      <c r="G4436" s="40">
        <f>SmtRes!CX2367</f>
        <v>6.1000000000000004E-3</v>
      </c>
      <c r="H4436" s="42"/>
      <c r="I4436" s="41"/>
      <c r="J4436" s="42">
        <f>SmtRes!CZ2367</f>
        <v>1552.12</v>
      </c>
      <c r="K4436" s="41"/>
      <c r="L4436" s="42">
        <f>SmtRes!DG2367</f>
        <v>9.4700000000000006</v>
      </c>
    </row>
    <row r="4437" spans="1:83" ht="14.4" x14ac:dyDescent="0.25">
      <c r="A4437" s="38"/>
      <c r="B4437" s="38" t="s">
        <v>1065</v>
      </c>
      <c r="C4437" s="38" t="s">
        <v>1611</v>
      </c>
      <c r="D4437" s="39" t="s">
        <v>1034</v>
      </c>
      <c r="E4437" s="40">
        <f>SmtRes!DO2367*SmtRes!AT2367</f>
        <v>0.61</v>
      </c>
      <c r="F4437" s="40"/>
      <c r="G4437" s="40">
        <f>ROUND(E4437*G4430, 7)</f>
        <v>6.1000000000000004E-3</v>
      </c>
      <c r="H4437" s="42"/>
      <c r="I4437" s="41"/>
      <c r="J4437" s="42">
        <f>ROUND(SmtRes!AG2367/SmtRes!DO2367, 2)</f>
        <v>803.25</v>
      </c>
      <c r="K4437" s="41"/>
      <c r="L4437" s="42">
        <f>SmtRes!DH2367</f>
        <v>4.9000000000000004</v>
      </c>
      <c r="CE4437">
        <v>1</v>
      </c>
    </row>
    <row r="4438" spans="1:83" ht="27.6" x14ac:dyDescent="0.25">
      <c r="A4438" s="38"/>
      <c r="B4438" s="38" t="s">
        <v>1233</v>
      </c>
      <c r="C4438" s="38" t="s">
        <v>1235</v>
      </c>
      <c r="D4438" s="39" t="s">
        <v>1040</v>
      </c>
      <c r="E4438" s="40">
        <v>0.04</v>
      </c>
      <c r="F4438" s="40"/>
      <c r="G4438" s="40">
        <f>SmtRes!CX2368</f>
        <v>4.0000000000000002E-4</v>
      </c>
      <c r="H4438" s="42">
        <f>SmtRes!CZ2368</f>
        <v>477.92</v>
      </c>
      <c r="I4438" s="41">
        <f>SmtRes!AJ2368</f>
        <v>1.22</v>
      </c>
      <c r="J4438" s="42">
        <f>ROUND(H4438*I4438, 2)</f>
        <v>583.05999999999995</v>
      </c>
      <c r="K4438" s="41"/>
      <c r="L4438" s="42">
        <f>SmtRes!DG2368</f>
        <v>0.23</v>
      </c>
    </row>
    <row r="4439" spans="1:83" ht="14.4" x14ac:dyDescent="0.25">
      <c r="A4439" s="38"/>
      <c r="B4439" s="38" t="s">
        <v>1221</v>
      </c>
      <c r="C4439" s="38" t="s">
        <v>1858</v>
      </c>
      <c r="D4439" s="39" t="s">
        <v>1034</v>
      </c>
      <c r="E4439" s="40">
        <f>SmtRes!DO2368*SmtRes!AT2368</f>
        <v>0.04</v>
      </c>
      <c r="F4439" s="40"/>
      <c r="G4439" s="40">
        <f>ROUND(E4439*G4430, 7)</f>
        <v>4.0000000000000002E-4</v>
      </c>
      <c r="H4439" s="42"/>
      <c r="I4439" s="41"/>
      <c r="J4439" s="42">
        <f>ROUND(SmtRes!AG2368/SmtRes!DO2368, 2)</f>
        <v>597.98</v>
      </c>
      <c r="K4439" s="41"/>
      <c r="L4439" s="42">
        <f>SmtRes!DH2368</f>
        <v>0.24</v>
      </c>
      <c r="CE4439">
        <v>1</v>
      </c>
    </row>
    <row r="4440" spans="1:83" ht="14.4" hidden="1" x14ac:dyDescent="0.25">
      <c r="A4440" s="37"/>
      <c r="B4440" s="40">
        <v>4</v>
      </c>
      <c r="C4440" s="37" t="s">
        <v>1565</v>
      </c>
      <c r="D4440" s="39"/>
      <c r="E4440" s="43"/>
      <c r="F4440" s="40"/>
      <c r="G4440" s="43"/>
      <c r="H4440" s="40"/>
      <c r="I4440" s="40"/>
      <c r="J4440" s="40"/>
      <c r="K4440" s="40"/>
      <c r="L4440" s="44">
        <f>SUM(L4441:L4444)-SUMIF(CE4441:CE4444, 1, L4441:L4444)</f>
        <v>0</v>
      </c>
    </row>
    <row r="4441" spans="1:83" ht="14.4" x14ac:dyDescent="0.25">
      <c r="A4441" s="38"/>
      <c r="B4441" s="38" t="s">
        <v>1373</v>
      </c>
      <c r="C4441" s="38" t="s">
        <v>1375</v>
      </c>
      <c r="D4441" s="39" t="s">
        <v>846</v>
      </c>
      <c r="E4441" s="40">
        <v>1E-3</v>
      </c>
      <c r="F4441" s="40">
        <f>ROUND(0,7)</f>
        <v>0</v>
      </c>
      <c r="G4441" s="40">
        <f>SmtRes!CX2369</f>
        <v>0</v>
      </c>
      <c r="H4441" s="42">
        <f>SmtRes!CZ2369</f>
        <v>70296.2</v>
      </c>
      <c r="I4441" s="41">
        <f>SmtRes!AI2369</f>
        <v>1.25</v>
      </c>
      <c r="J4441" s="42">
        <f>ROUND(H4441*I4441, 2)</f>
        <v>87870.25</v>
      </c>
      <c r="K4441" s="41"/>
      <c r="L4441" s="42">
        <f>SmtRes!DF2369</f>
        <v>0</v>
      </c>
    </row>
    <row r="4442" spans="1:83" ht="27.6" x14ac:dyDescent="0.25">
      <c r="A4442" s="38"/>
      <c r="B4442" s="38" t="s">
        <v>1376</v>
      </c>
      <c r="C4442" s="38" t="s">
        <v>1378</v>
      </c>
      <c r="D4442" s="39" t="s">
        <v>686</v>
      </c>
      <c r="E4442" s="40">
        <v>5.9</v>
      </c>
      <c r="F4442" s="40">
        <f>ROUND(0,7)</f>
        <v>0</v>
      </c>
      <c r="G4442" s="40">
        <f>SmtRes!CX2370</f>
        <v>0</v>
      </c>
      <c r="H4442" s="42"/>
      <c r="I4442" s="41"/>
      <c r="J4442" s="42">
        <f>SmtRes!CZ2370</f>
        <v>6740.04</v>
      </c>
      <c r="K4442" s="41"/>
      <c r="L4442" s="42">
        <f>SmtRes!DF2370</f>
        <v>0</v>
      </c>
    </row>
    <row r="4443" spans="1:83" ht="27.6" x14ac:dyDescent="0.25">
      <c r="A4443" s="38"/>
      <c r="B4443" s="38" t="s">
        <v>1379</v>
      </c>
      <c r="C4443" s="38" t="s">
        <v>1381</v>
      </c>
      <c r="D4443" s="39" t="s">
        <v>686</v>
      </c>
      <c r="E4443" s="40">
        <v>0.06</v>
      </c>
      <c r="F4443" s="40">
        <f>ROUND(0,7)</f>
        <v>0</v>
      </c>
      <c r="G4443" s="40">
        <f>SmtRes!CX2371</f>
        <v>0</v>
      </c>
      <c r="H4443" s="42">
        <f>SmtRes!CZ2371</f>
        <v>3778.62</v>
      </c>
      <c r="I4443" s="41">
        <f>SmtRes!AI2371</f>
        <v>1.23</v>
      </c>
      <c r="J4443" s="42">
        <f>ROUND(H4443*I4443, 2)</f>
        <v>4647.7</v>
      </c>
      <c r="K4443" s="41"/>
      <c r="L4443" s="42">
        <f>SmtRes!DF2371</f>
        <v>0</v>
      </c>
    </row>
    <row r="4444" spans="1:83" ht="55.2" x14ac:dyDescent="0.25">
      <c r="A4444" s="38"/>
      <c r="B4444" s="38" t="s">
        <v>1384</v>
      </c>
      <c r="C4444" s="38" t="s">
        <v>1386</v>
      </c>
      <c r="D4444" s="39" t="s">
        <v>686</v>
      </c>
      <c r="E4444" s="40">
        <v>0.17</v>
      </c>
      <c r="F4444" s="40">
        <f>ROUND(0,7)</f>
        <v>0</v>
      </c>
      <c r="G4444" s="40">
        <f>SmtRes!CX2372</f>
        <v>0</v>
      </c>
      <c r="H4444" s="42">
        <f>SmtRes!CZ2372</f>
        <v>10082.68</v>
      </c>
      <c r="I4444" s="41">
        <f>SmtRes!AI2372</f>
        <v>1.28</v>
      </c>
      <c r="J4444" s="42">
        <f>ROUND(H4444*I4444, 2)</f>
        <v>12905.83</v>
      </c>
      <c r="K4444" s="41"/>
      <c r="L4444" s="42">
        <f>SmtRes!DF2372</f>
        <v>0</v>
      </c>
    </row>
    <row r="4445" spans="1:83" ht="14.4" x14ac:dyDescent="0.25">
      <c r="A4445" s="38"/>
      <c r="B4445" s="38" t="str">
        <f>EtalonRes!I2373</f>
        <v>13.2.03.02</v>
      </c>
      <c r="C4445" s="52" t="str">
        <f>EtalonRes!K2373</f>
        <v>Камни бортовые из горных пород</v>
      </c>
      <c r="D4445" s="46" t="str">
        <f>EtalonRes!O2373</f>
        <v>м</v>
      </c>
      <c r="E4445" s="48">
        <f>EtalonRes!X2373</f>
        <v>100</v>
      </c>
      <c r="F4445" s="48">
        <f>ROUND(0,7)</f>
        <v>0</v>
      </c>
      <c r="G4445" s="48">
        <f>ROUND(EtalonRes!AG2373*Source!I898, 7)</f>
        <v>0</v>
      </c>
      <c r="H4445" s="53"/>
      <c r="I4445" s="54"/>
      <c r="J4445" s="53"/>
      <c r="K4445" s="54"/>
      <c r="L4445" s="53"/>
    </row>
    <row r="4446" spans="1:83" ht="14.4" x14ac:dyDescent="0.25">
      <c r="A4446" s="38"/>
      <c r="B4446" s="38"/>
      <c r="C4446" s="51" t="s">
        <v>1566</v>
      </c>
      <c r="D4446" s="39"/>
      <c r="E4446" s="40"/>
      <c r="F4446" s="40"/>
      <c r="G4446" s="40"/>
      <c r="H4446" s="42"/>
      <c r="I4446" s="41"/>
      <c r="J4446" s="42"/>
      <c r="K4446" s="41"/>
      <c r="L4446" s="42">
        <f>L4432+L4434+L4435+L4440</f>
        <v>532.49</v>
      </c>
    </row>
    <row r="4447" spans="1:83" ht="14.4" x14ac:dyDescent="0.25">
      <c r="A4447" s="38"/>
      <c r="B4447" s="38"/>
      <c r="C4447" s="38" t="s">
        <v>1567</v>
      </c>
      <c r="D4447" s="39"/>
      <c r="E4447" s="40"/>
      <c r="F4447" s="40"/>
      <c r="G4447" s="40"/>
      <c r="H4447" s="42"/>
      <c r="I4447" s="41"/>
      <c r="J4447" s="42"/>
      <c r="K4447" s="41"/>
      <c r="L4447" s="42">
        <f>SUM(AR4430:AR4450)+SUM(AS4430:AS4450)+SUM(AT4430:AT4450)+SUM(AU4430:AU4450)+SUM(AV4430:AV4450)</f>
        <v>522.79</v>
      </c>
    </row>
    <row r="4448" spans="1:83" ht="41.4" x14ac:dyDescent="0.25">
      <c r="A4448" s="38"/>
      <c r="B4448" s="38" t="s">
        <v>734</v>
      </c>
      <c r="C4448" s="38" t="s">
        <v>1904</v>
      </c>
      <c r="D4448" s="39" t="s">
        <v>1044</v>
      </c>
      <c r="E4448" s="40">
        <f>Source!BZ898</f>
        <v>113</v>
      </c>
      <c r="F4448" s="40"/>
      <c r="G4448" s="40">
        <f>Source!AT898</f>
        <v>113</v>
      </c>
      <c r="H4448" s="42"/>
      <c r="I4448" s="41"/>
      <c r="J4448" s="42"/>
      <c r="K4448" s="41"/>
      <c r="L4448" s="42">
        <f>SUM(AZ4430:AZ4450)</f>
        <v>590.75</v>
      </c>
    </row>
    <row r="4449" spans="1:83" ht="41.4" x14ac:dyDescent="0.25">
      <c r="A4449" s="52"/>
      <c r="B4449" s="52" t="s">
        <v>735</v>
      </c>
      <c r="C4449" s="52" t="s">
        <v>1905</v>
      </c>
      <c r="D4449" s="46" t="s">
        <v>1044</v>
      </c>
      <c r="E4449" s="48">
        <f>Source!CA898</f>
        <v>77</v>
      </c>
      <c r="F4449" s="48"/>
      <c r="G4449" s="48">
        <f>Source!AU898</f>
        <v>77</v>
      </c>
      <c r="H4449" s="53"/>
      <c r="I4449" s="54"/>
      <c r="J4449" s="53"/>
      <c r="K4449" s="54"/>
      <c r="L4449" s="53">
        <f>SUM(BA4430:BA4450)</f>
        <v>402.55</v>
      </c>
    </row>
    <row r="4450" spans="1:83" ht="13.8" x14ac:dyDescent="0.25">
      <c r="C4450" s="72" t="s">
        <v>1570</v>
      </c>
      <c r="D4450" s="72"/>
      <c r="E4450" s="72"/>
      <c r="F4450" s="72"/>
      <c r="G4450" s="72"/>
      <c r="H4450" s="72"/>
      <c r="I4450" s="73">
        <f>IF(E4430&lt;&gt;0,K4450/E4430, 0)</f>
        <v>152579</v>
      </c>
      <c r="J4450" s="73"/>
      <c r="K4450" s="73">
        <f>L4432+L4434+L4440+L4448+L4449+L4435</f>
        <v>1525.79</v>
      </c>
      <c r="L4450" s="73"/>
      <c r="AD4450">
        <f>ROUND((Source!AT898/100)*((ROUND(SUMIF(SmtRes!AQ2365:'SmtRes'!AQ2373,"=1",SmtRes!AD2365:'SmtRes'!AD2373)*Source!I898, 2)+ROUND(SUMIF(SmtRes!AQ2365:'SmtRes'!AQ2373,"=1",SmtRes!AC2365:'SmtRes'!AC2373)*Source!I898, 2))), 2)</f>
        <v>21.68</v>
      </c>
      <c r="AE4450">
        <f>ROUND((Source!AU898/100)*((ROUND(SUMIF(SmtRes!AQ2365:'SmtRes'!AQ2373,"=1",SmtRes!AD2365:'SmtRes'!AD2373)*Source!I898, 2)+ROUND(SUMIF(SmtRes!AQ2365:'SmtRes'!AQ2373,"=1",SmtRes!AC2365:'SmtRes'!AC2373)*Source!I898, 2))), 2)</f>
        <v>14.78</v>
      </c>
      <c r="AN4450" s="50">
        <f>L4432+L4434+L4440+L4448+L4449+L4435</f>
        <v>1525.79</v>
      </c>
      <c r="AO4450" s="50">
        <f>L4434</f>
        <v>9.6999999999999993</v>
      </c>
      <c r="AQ4450" t="s">
        <v>1571</v>
      </c>
      <c r="AR4450" s="50">
        <f>L4432</f>
        <v>517.65</v>
      </c>
      <c r="AT4450" s="50">
        <f>L4435</f>
        <v>5.1400000000000006</v>
      </c>
      <c r="AV4450" t="s">
        <v>1571</v>
      </c>
      <c r="AW4450" s="50">
        <f>L4440</f>
        <v>0</v>
      </c>
      <c r="AZ4450">
        <f>Source!X898</f>
        <v>590.75</v>
      </c>
      <c r="BA4450">
        <f>Source!Y898</f>
        <v>402.55</v>
      </c>
      <c r="CD4450">
        <v>1</v>
      </c>
    </row>
    <row r="4451" spans="1:83" ht="121.2" x14ac:dyDescent="0.25">
      <c r="A4451" s="36" t="s">
        <v>797</v>
      </c>
      <c r="B4451" s="38" t="s">
        <v>1936</v>
      </c>
      <c r="C4451" s="38" t="s">
        <v>1937</v>
      </c>
      <c r="D4451" s="39" t="str">
        <f>Source!H899</f>
        <v>100 м2</v>
      </c>
      <c r="E4451" s="40">
        <f>Source!K899</f>
        <v>0.01</v>
      </c>
      <c r="F4451" s="40"/>
      <c r="G4451" s="40">
        <f>Source!I899</f>
        <v>0.01</v>
      </c>
      <c r="H4451" s="42"/>
      <c r="I4451" s="41"/>
      <c r="J4451" s="42"/>
      <c r="K4451" s="41"/>
      <c r="L4451" s="42"/>
    </row>
    <row r="4452" spans="1:83" x14ac:dyDescent="0.25">
      <c r="C4452" s="55" t="str">
        <f>"Объем: "&amp;Source!I899&amp;"=1/"&amp;"100"</f>
        <v>Объем: 0,01=1/100</v>
      </c>
    </row>
    <row r="4453" spans="1:83" ht="14.4" x14ac:dyDescent="0.25">
      <c r="A4453" s="37"/>
      <c r="B4453" s="40">
        <v>1</v>
      </c>
      <c r="C4453" s="37" t="s">
        <v>1561</v>
      </c>
      <c r="D4453" s="39" t="s">
        <v>1034</v>
      </c>
      <c r="E4453" s="43"/>
      <c r="F4453" s="40"/>
      <c r="G4453" s="43">
        <f>Source!U899</f>
        <v>3.4916000000000003E-2</v>
      </c>
      <c r="H4453" s="40"/>
      <c r="I4453" s="40"/>
      <c r="J4453" s="40"/>
      <c r="K4453" s="40"/>
      <c r="L4453" s="44">
        <f>SUM(L4454:L4454)-SUMIF(CE4454:CE4454, 1, L4454:L4454)</f>
        <v>16.7</v>
      </c>
    </row>
    <row r="4454" spans="1:83" ht="14.4" x14ac:dyDescent="0.25">
      <c r="A4454" s="38"/>
      <c r="B4454" s="38" t="s">
        <v>1389</v>
      </c>
      <c r="C4454" s="38" t="s">
        <v>1390</v>
      </c>
      <c r="D4454" s="39" t="s">
        <v>1034</v>
      </c>
      <c r="E4454" s="40">
        <v>4.0599999999999996</v>
      </c>
      <c r="F4454" s="40">
        <f>ROUND(0.86,7)</f>
        <v>0.86</v>
      </c>
      <c r="G4454" s="40">
        <f>SmtRes!CX2374</f>
        <v>3.4916000000000003E-2</v>
      </c>
      <c r="H4454" s="42"/>
      <c r="I4454" s="41"/>
      <c r="J4454" s="42">
        <f>SmtRes!CZ2374</f>
        <v>478.38</v>
      </c>
      <c r="K4454" s="41"/>
      <c r="L4454" s="42">
        <f>SmtRes!DI2374</f>
        <v>16.7</v>
      </c>
    </row>
    <row r="4455" spans="1:83" ht="14.4" x14ac:dyDescent="0.25">
      <c r="A4455" s="37"/>
      <c r="B4455" s="40">
        <v>2</v>
      </c>
      <c r="C4455" s="37" t="s">
        <v>1562</v>
      </c>
      <c r="D4455" s="39"/>
      <c r="E4455" s="43"/>
      <c r="F4455" s="40"/>
      <c r="G4455" s="43"/>
      <c r="H4455" s="40"/>
      <c r="I4455" s="40"/>
      <c r="J4455" s="40"/>
      <c r="K4455" s="40"/>
      <c r="L4455" s="44">
        <f>SUM(L4456:L4459)-SUMIF(CE4456:CE4459, 1, L4456:L4459)</f>
        <v>0.33000000000000007</v>
      </c>
    </row>
    <row r="4456" spans="1:83" ht="14.4" x14ac:dyDescent="0.25">
      <c r="A4456" s="37"/>
      <c r="B4456" s="40"/>
      <c r="C4456" s="37" t="s">
        <v>1564</v>
      </c>
      <c r="D4456" s="39" t="s">
        <v>1034</v>
      </c>
      <c r="E4456" s="43"/>
      <c r="F4456" s="40"/>
      <c r="G4456" s="43">
        <f>Source!V899</f>
        <v>4.2999999999999999E-4</v>
      </c>
      <c r="H4456" s="40"/>
      <c r="I4456" s="40"/>
      <c r="J4456" s="40"/>
      <c r="K4456" s="40"/>
      <c r="L4456" s="44">
        <f>SUMIF(CE4457:CE4459, 1, L4457:L4459)</f>
        <v>0.26</v>
      </c>
      <c r="CE4456">
        <v>1</v>
      </c>
    </row>
    <row r="4457" spans="1:83" ht="14.4" x14ac:dyDescent="0.25">
      <c r="A4457" s="38"/>
      <c r="B4457" s="38" t="s">
        <v>1391</v>
      </c>
      <c r="C4457" s="38" t="s">
        <v>1393</v>
      </c>
      <c r="D4457" s="39" t="s">
        <v>1040</v>
      </c>
      <c r="E4457" s="40">
        <v>0.14000000000000001</v>
      </c>
      <c r="F4457" s="40">
        <f>ROUND(0.86,7)</f>
        <v>0.86</v>
      </c>
      <c r="G4457" s="40">
        <f>SmtRes!CX2376</f>
        <v>1.204E-3</v>
      </c>
      <c r="H4457" s="42">
        <f>SmtRes!CZ2376</f>
        <v>50.89</v>
      </c>
      <c r="I4457" s="41">
        <f>SmtRes!AJ2376</f>
        <v>1.37</v>
      </c>
      <c r="J4457" s="42">
        <f>ROUND(H4457*I4457, 2)</f>
        <v>69.72</v>
      </c>
      <c r="K4457" s="41"/>
      <c r="L4457" s="42">
        <f>SmtRes!DG2376</f>
        <v>0.08</v>
      </c>
    </row>
    <row r="4458" spans="1:83" ht="27.6" x14ac:dyDescent="0.25">
      <c r="A4458" s="38"/>
      <c r="B4458" s="38" t="s">
        <v>1394</v>
      </c>
      <c r="C4458" s="38" t="s">
        <v>1396</v>
      </c>
      <c r="D4458" s="39" t="s">
        <v>1040</v>
      </c>
      <c r="E4458" s="40">
        <v>0.05</v>
      </c>
      <c r="F4458" s="40">
        <f>ROUND(0.86,7)</f>
        <v>0.86</v>
      </c>
      <c r="G4458" s="40">
        <f>SmtRes!CX2377</f>
        <v>4.2999999999999999E-4</v>
      </c>
      <c r="H4458" s="42">
        <f>SmtRes!CZ2377</f>
        <v>487.94</v>
      </c>
      <c r="I4458" s="41">
        <f>SmtRes!AJ2377</f>
        <v>1.17</v>
      </c>
      <c r="J4458" s="42">
        <f>ROUND(H4458*I4458, 2)</f>
        <v>570.89</v>
      </c>
      <c r="K4458" s="41"/>
      <c r="L4458" s="42">
        <f>SmtRes!DG2377</f>
        <v>0.25</v>
      </c>
    </row>
    <row r="4459" spans="1:83" ht="14.4" x14ac:dyDescent="0.25">
      <c r="A4459" s="38"/>
      <c r="B4459" s="38" t="s">
        <v>1221</v>
      </c>
      <c r="C4459" s="52" t="s">
        <v>1858</v>
      </c>
      <c r="D4459" s="46" t="s">
        <v>1034</v>
      </c>
      <c r="E4459" s="48">
        <f>SmtRes!DO2377*SmtRes!AT2377</f>
        <v>0.05</v>
      </c>
      <c r="F4459" s="48">
        <f>ROUND(0.86,7)</f>
        <v>0.86</v>
      </c>
      <c r="G4459" s="48">
        <f>ROUND(E4459*G4451, 7)</f>
        <v>5.0000000000000001E-4</v>
      </c>
      <c r="H4459" s="53"/>
      <c r="I4459" s="54"/>
      <c r="J4459" s="53">
        <f>ROUND(SmtRes!AG2377/SmtRes!DO2377, 2)</f>
        <v>597.98</v>
      </c>
      <c r="K4459" s="54"/>
      <c r="L4459" s="53">
        <f>SmtRes!DH2377</f>
        <v>0.26</v>
      </c>
      <c r="CE4459">
        <v>1</v>
      </c>
    </row>
    <row r="4460" spans="1:83" ht="14.4" x14ac:dyDescent="0.25">
      <c r="A4460" s="38"/>
      <c r="B4460" s="38"/>
      <c r="C4460" s="51" t="s">
        <v>1566</v>
      </c>
      <c r="D4460" s="39"/>
      <c r="E4460" s="40"/>
      <c r="F4460" s="40"/>
      <c r="G4460" s="40"/>
      <c r="H4460" s="42"/>
      <c r="I4460" s="41"/>
      <c r="J4460" s="42"/>
      <c r="K4460" s="41"/>
      <c r="L4460" s="42">
        <f>L4453+L4455+L4456</f>
        <v>17.290000000000003</v>
      </c>
    </row>
    <row r="4461" spans="1:83" ht="14.4" x14ac:dyDescent="0.25">
      <c r="A4461" s="38"/>
      <c r="B4461" s="38"/>
      <c r="C4461" s="38" t="s">
        <v>1567</v>
      </c>
      <c r="D4461" s="39"/>
      <c r="E4461" s="40"/>
      <c r="F4461" s="40"/>
      <c r="G4461" s="40"/>
      <c r="H4461" s="42"/>
      <c r="I4461" s="41"/>
      <c r="J4461" s="42"/>
      <c r="K4461" s="41"/>
      <c r="L4461" s="42">
        <f>SUM(AR4451:AR4464)+SUM(AS4451:AS4464)+SUM(AT4451:AT4464)+SUM(AU4451:AU4464)+SUM(AV4451:AV4464)</f>
        <v>16.96</v>
      </c>
    </row>
    <row r="4462" spans="1:83" ht="27.6" x14ac:dyDescent="0.25">
      <c r="A4462" s="38"/>
      <c r="B4462" s="38" t="s">
        <v>625</v>
      </c>
      <c r="C4462" s="38" t="s">
        <v>1854</v>
      </c>
      <c r="D4462" s="39" t="s">
        <v>1044</v>
      </c>
      <c r="E4462" s="40">
        <f>Source!BZ899</f>
        <v>103</v>
      </c>
      <c r="F4462" s="40"/>
      <c r="G4462" s="40">
        <f>Source!AT899</f>
        <v>103</v>
      </c>
      <c r="H4462" s="42"/>
      <c r="I4462" s="41"/>
      <c r="J4462" s="42"/>
      <c r="K4462" s="41"/>
      <c r="L4462" s="42">
        <f>SUM(AZ4451:AZ4464)</f>
        <v>17.47</v>
      </c>
    </row>
    <row r="4463" spans="1:83" ht="27.6" x14ac:dyDescent="0.25">
      <c r="A4463" s="52"/>
      <c r="B4463" s="52" t="s">
        <v>626</v>
      </c>
      <c r="C4463" s="52" t="s">
        <v>1855</v>
      </c>
      <c r="D4463" s="46" t="s">
        <v>1044</v>
      </c>
      <c r="E4463" s="48">
        <f>Source!CA899</f>
        <v>72</v>
      </c>
      <c r="F4463" s="48"/>
      <c r="G4463" s="48">
        <f>Source!AU899</f>
        <v>72</v>
      </c>
      <c r="H4463" s="53"/>
      <c r="I4463" s="54"/>
      <c r="J4463" s="53"/>
      <c r="K4463" s="54"/>
      <c r="L4463" s="53">
        <f>SUM(BA4451:BA4464)</f>
        <v>12.21</v>
      </c>
    </row>
    <row r="4464" spans="1:83" ht="13.8" x14ac:dyDescent="0.25">
      <c r="C4464" s="72" t="s">
        <v>1570</v>
      </c>
      <c r="D4464" s="72"/>
      <c r="E4464" s="72"/>
      <c r="F4464" s="72"/>
      <c r="G4464" s="72"/>
      <c r="H4464" s="72"/>
      <c r="I4464" s="73">
        <f>IF(E4451&lt;&gt;0,K4464/E4451, 0)</f>
        <v>4697</v>
      </c>
      <c r="J4464" s="73"/>
      <c r="K4464" s="73">
        <f>L4453+L4455+L4462+L4463+L4456</f>
        <v>46.97</v>
      </c>
      <c r="L4464" s="73"/>
      <c r="AD4464">
        <f>ROUND((Source!AT899/100)*((ROUND(SUMIF(SmtRes!AQ2374:'SmtRes'!AQ2377,"=1",SmtRes!AD2374:'SmtRes'!AD2377)*Source!I899, 2)+ROUND(SUMIF(SmtRes!AQ2374:'SmtRes'!AQ2377,"=1",SmtRes!AC2374:'SmtRes'!AC2377)*Source!I899, 2))), 2)</f>
        <v>11.08</v>
      </c>
      <c r="AE4464">
        <f>ROUND((Source!AU899/100)*((ROUND(SUMIF(SmtRes!AQ2374:'SmtRes'!AQ2377,"=1",SmtRes!AD2374:'SmtRes'!AD2377)*Source!I899, 2)+ROUND(SUMIF(SmtRes!AQ2374:'SmtRes'!AQ2377,"=1",SmtRes!AC2374:'SmtRes'!AC2377)*Source!I899, 2))), 2)</f>
        <v>7.75</v>
      </c>
      <c r="AN4464" s="50">
        <f>L4453+L4455+L4462+L4463+L4456</f>
        <v>46.97</v>
      </c>
      <c r="AO4464" s="50">
        <f>L4455</f>
        <v>0.33000000000000007</v>
      </c>
      <c r="AQ4464" t="s">
        <v>1571</v>
      </c>
      <c r="AR4464" s="50">
        <f>L4453</f>
        <v>16.7</v>
      </c>
      <c r="AT4464" s="50">
        <f>L4456</f>
        <v>0.26</v>
      </c>
      <c r="AV4464" t="s">
        <v>1571</v>
      </c>
      <c r="AW4464">
        <f>0</f>
        <v>0</v>
      </c>
      <c r="AZ4464">
        <f>Source!X899</f>
        <v>17.47</v>
      </c>
      <c r="BA4464">
        <f>Source!Y899</f>
        <v>12.21</v>
      </c>
      <c r="CD4464">
        <v>1</v>
      </c>
    </row>
    <row r="4465" spans="1:83" ht="107.4" x14ac:dyDescent="0.25">
      <c r="A4465" s="36" t="s">
        <v>801</v>
      </c>
      <c r="B4465" s="38" t="s">
        <v>1938</v>
      </c>
      <c r="C4465" s="38" t="s">
        <v>1939</v>
      </c>
      <c r="D4465" s="39" t="str">
        <f>Source!H900</f>
        <v>100 м2</v>
      </c>
      <c r="E4465" s="40">
        <f>Source!K900</f>
        <v>0.01</v>
      </c>
      <c r="F4465" s="40"/>
      <c r="G4465" s="40">
        <f>Source!I900</f>
        <v>0.01</v>
      </c>
      <c r="H4465" s="42"/>
      <c r="I4465" s="41"/>
      <c r="J4465" s="42"/>
      <c r="K4465" s="41"/>
      <c r="L4465" s="42"/>
    </row>
    <row r="4466" spans="1:83" x14ac:dyDescent="0.25">
      <c r="C4466" s="55" t="str">
        <f>"Объем: "&amp;Source!I900&amp;"=1/"&amp;"100"</f>
        <v>Объем: 0,01=1/100</v>
      </c>
    </row>
    <row r="4467" spans="1:83" ht="14.4" x14ac:dyDescent="0.25">
      <c r="A4467" s="37"/>
      <c r="B4467" s="40">
        <v>1</v>
      </c>
      <c r="C4467" s="37" t="s">
        <v>1561</v>
      </c>
      <c r="D4467" s="39" t="s">
        <v>1034</v>
      </c>
      <c r="E4467" s="43"/>
      <c r="F4467" s="40"/>
      <c r="G4467" s="43">
        <f>Source!U900</f>
        <v>0.14852199999999999</v>
      </c>
      <c r="H4467" s="40"/>
      <c r="I4467" s="40"/>
      <c r="J4467" s="40"/>
      <c r="K4467" s="40"/>
      <c r="L4467" s="44">
        <f>SUM(L4468:L4468)-SUMIF(CE4468:CE4468, 1, L4468:L4468)</f>
        <v>72.239999999999995</v>
      </c>
    </row>
    <row r="4468" spans="1:83" ht="14.4" x14ac:dyDescent="0.25">
      <c r="A4468" s="38"/>
      <c r="B4468" s="38" t="s">
        <v>1208</v>
      </c>
      <c r="C4468" s="52" t="s">
        <v>1209</v>
      </c>
      <c r="D4468" s="46" t="s">
        <v>1034</v>
      </c>
      <c r="E4468" s="48">
        <v>17.27</v>
      </c>
      <c r="F4468" s="48">
        <f>ROUND(0.86,7)</f>
        <v>0.86</v>
      </c>
      <c r="G4468" s="48">
        <f>SmtRes!CX2378</f>
        <v>0.14852199999999999</v>
      </c>
      <c r="H4468" s="53"/>
      <c r="I4468" s="54"/>
      <c r="J4468" s="53">
        <f>SmtRes!CZ2378</f>
        <v>486.41</v>
      </c>
      <c r="K4468" s="54"/>
      <c r="L4468" s="53">
        <f>SmtRes!DI2378</f>
        <v>72.239999999999995</v>
      </c>
    </row>
    <row r="4469" spans="1:83" ht="14.4" x14ac:dyDescent="0.25">
      <c r="A4469" s="38"/>
      <c r="B4469" s="38"/>
      <c r="C4469" s="51" t="s">
        <v>1566</v>
      </c>
      <c r="D4469" s="39"/>
      <c r="E4469" s="40"/>
      <c r="F4469" s="40"/>
      <c r="G4469" s="40"/>
      <c r="H4469" s="42"/>
      <c r="I4469" s="41"/>
      <c r="J4469" s="42"/>
      <c r="K4469" s="41"/>
      <c r="L4469" s="42">
        <f>L4467</f>
        <v>72.239999999999995</v>
      </c>
    </row>
    <row r="4470" spans="1:83" ht="14.4" x14ac:dyDescent="0.25">
      <c r="A4470" s="38"/>
      <c r="B4470" s="38"/>
      <c r="C4470" s="38" t="s">
        <v>1567</v>
      </c>
      <c r="D4470" s="39"/>
      <c r="E4470" s="40"/>
      <c r="F4470" s="40"/>
      <c r="G4470" s="40"/>
      <c r="H4470" s="42"/>
      <c r="I4470" s="41"/>
      <c r="J4470" s="42"/>
      <c r="K4470" s="41"/>
      <c r="L4470" s="42">
        <f>SUM(AR4465:AR4473)+SUM(AS4465:AS4473)+SUM(AT4465:AT4473)+SUM(AU4465:AU4473)+SUM(AV4465:AV4473)</f>
        <v>72.239999999999995</v>
      </c>
    </row>
    <row r="4471" spans="1:83" ht="27.6" x14ac:dyDescent="0.25">
      <c r="A4471" s="38"/>
      <c r="B4471" s="38" t="s">
        <v>625</v>
      </c>
      <c r="C4471" s="38" t="s">
        <v>1854</v>
      </c>
      <c r="D4471" s="39" t="s">
        <v>1044</v>
      </c>
      <c r="E4471" s="40">
        <f>Source!BZ900</f>
        <v>103</v>
      </c>
      <c r="F4471" s="40"/>
      <c r="G4471" s="40">
        <f>Source!AT900</f>
        <v>103</v>
      </c>
      <c r="H4471" s="42"/>
      <c r="I4471" s="41"/>
      <c r="J4471" s="42"/>
      <c r="K4471" s="41"/>
      <c r="L4471" s="42">
        <f>SUM(AZ4465:AZ4473)</f>
        <v>74.41</v>
      </c>
    </row>
    <row r="4472" spans="1:83" ht="27.6" x14ac:dyDescent="0.25">
      <c r="A4472" s="52"/>
      <c r="B4472" s="52" t="s">
        <v>626</v>
      </c>
      <c r="C4472" s="52" t="s">
        <v>1855</v>
      </c>
      <c r="D4472" s="46" t="s">
        <v>1044</v>
      </c>
      <c r="E4472" s="48">
        <f>Source!CA900</f>
        <v>72</v>
      </c>
      <c r="F4472" s="48"/>
      <c r="G4472" s="48">
        <f>Source!AU900</f>
        <v>72</v>
      </c>
      <c r="H4472" s="53"/>
      <c r="I4472" s="54"/>
      <c r="J4472" s="53"/>
      <c r="K4472" s="54"/>
      <c r="L4472" s="53">
        <f>SUM(BA4465:BA4473)</f>
        <v>52.01</v>
      </c>
    </row>
    <row r="4473" spans="1:83" ht="13.8" x14ac:dyDescent="0.25">
      <c r="C4473" s="72" t="s">
        <v>1570</v>
      </c>
      <c r="D4473" s="72"/>
      <c r="E4473" s="72"/>
      <c r="F4473" s="72"/>
      <c r="G4473" s="72"/>
      <c r="H4473" s="72"/>
      <c r="I4473" s="73">
        <f>IF(E4465&lt;&gt;0,K4473/E4465, 0)</f>
        <v>19865.999999999996</v>
      </c>
      <c r="J4473" s="73"/>
      <c r="K4473" s="73">
        <f>L4467+L4471+L4472</f>
        <v>198.65999999999997</v>
      </c>
      <c r="L4473" s="73"/>
      <c r="AD4473">
        <f>ROUND((Source!AT900/100)*((ROUND(SUMIF(SmtRes!AQ2378:'SmtRes'!AQ2378,"=1",SmtRes!AD2378:'SmtRes'!AD2378)*Source!I900, 2)+ROUND(SUMIF(SmtRes!AQ2378:'SmtRes'!AQ2378,"=1",SmtRes!AC2378:'SmtRes'!AC2378)*Source!I900, 2))), 2)</f>
        <v>5.01</v>
      </c>
      <c r="AE4473">
        <f>ROUND((Source!AU900/100)*((ROUND(SUMIF(SmtRes!AQ2378:'SmtRes'!AQ2378,"=1",SmtRes!AD2378:'SmtRes'!AD2378)*Source!I900, 2)+ROUND(SUMIF(SmtRes!AQ2378:'SmtRes'!AQ2378,"=1",SmtRes!AC2378:'SmtRes'!AC2378)*Source!I900, 2))), 2)</f>
        <v>3.5</v>
      </c>
      <c r="AN4473" s="50">
        <f>L4467+L4471+L4472</f>
        <v>198.65999999999997</v>
      </c>
      <c r="AO4473">
        <f>0</f>
        <v>0</v>
      </c>
      <c r="AQ4473" t="s">
        <v>1571</v>
      </c>
      <c r="AR4473" s="50">
        <f>L4467</f>
        <v>72.239999999999995</v>
      </c>
      <c r="AT4473">
        <f>0</f>
        <v>0</v>
      </c>
      <c r="AV4473" t="s">
        <v>1571</v>
      </c>
      <c r="AW4473">
        <f>0</f>
        <v>0</v>
      </c>
      <c r="AZ4473">
        <f>Source!X900</f>
        <v>74.41</v>
      </c>
      <c r="BA4473">
        <f>Source!Y900</f>
        <v>52.01</v>
      </c>
      <c r="CD4473">
        <v>1</v>
      </c>
    </row>
    <row r="4474" spans="1:83" ht="121.2" x14ac:dyDescent="0.25">
      <c r="A4474" s="36" t="s">
        <v>805</v>
      </c>
      <c r="B4474" s="38" t="s">
        <v>1940</v>
      </c>
      <c r="C4474" s="38" t="s">
        <v>1941</v>
      </c>
      <c r="D4474" s="39" t="str">
        <f>Source!H901</f>
        <v>100 м2</v>
      </c>
      <c r="E4474" s="40">
        <f>Source!K901</f>
        <v>0.01</v>
      </c>
      <c r="F4474" s="40"/>
      <c r="G4474" s="40">
        <f>Source!I901</f>
        <v>0.01</v>
      </c>
      <c r="H4474" s="42"/>
      <c r="I4474" s="41"/>
      <c r="J4474" s="42"/>
      <c r="K4474" s="41"/>
      <c r="L4474" s="42"/>
    </row>
    <row r="4475" spans="1:83" x14ac:dyDescent="0.25">
      <c r="C4475" s="55" t="str">
        <f>"Объем: "&amp;Source!I901&amp;"=1/"&amp;"100"</f>
        <v>Объем: 0,01=1/100</v>
      </c>
    </row>
    <row r="4476" spans="1:83" ht="14.4" x14ac:dyDescent="0.25">
      <c r="A4476" s="37"/>
      <c r="B4476" s="40">
        <v>1</v>
      </c>
      <c r="C4476" s="37" t="s">
        <v>1561</v>
      </c>
      <c r="D4476" s="39" t="s">
        <v>1034</v>
      </c>
      <c r="E4476" s="43"/>
      <c r="F4476" s="40"/>
      <c r="G4476" s="43">
        <f>Source!U901</f>
        <v>0.23030800000000001</v>
      </c>
      <c r="H4476" s="40"/>
      <c r="I4476" s="40"/>
      <c r="J4476" s="40"/>
      <c r="K4476" s="40"/>
      <c r="L4476" s="44">
        <f>SUM(L4477:L4477)-SUMIF(CE4477:CE4477, 1, L4477:L4477)</f>
        <v>114.08</v>
      </c>
    </row>
    <row r="4477" spans="1:83" ht="14.4" x14ac:dyDescent="0.25">
      <c r="A4477" s="38"/>
      <c r="B4477" s="38" t="s">
        <v>1397</v>
      </c>
      <c r="C4477" s="38" t="s">
        <v>1398</v>
      </c>
      <c r="D4477" s="39" t="s">
        <v>1034</v>
      </c>
      <c r="E4477" s="40">
        <v>26.78</v>
      </c>
      <c r="F4477" s="40">
        <f>ROUND(0.86,7)</f>
        <v>0.86</v>
      </c>
      <c r="G4477" s="40">
        <f>SmtRes!CX2379</f>
        <v>0.23030800000000001</v>
      </c>
      <c r="H4477" s="42"/>
      <c r="I4477" s="41"/>
      <c r="J4477" s="42">
        <f>SmtRes!CZ2379</f>
        <v>495.34</v>
      </c>
      <c r="K4477" s="41"/>
      <c r="L4477" s="42">
        <f>SmtRes!DI2379</f>
        <v>114.08</v>
      </c>
    </row>
    <row r="4478" spans="1:83" ht="14.4" x14ac:dyDescent="0.25">
      <c r="A4478" s="37"/>
      <c r="B4478" s="40">
        <v>2</v>
      </c>
      <c r="C4478" s="37" t="s">
        <v>1562</v>
      </c>
      <c r="D4478" s="39"/>
      <c r="E4478" s="43"/>
      <c r="F4478" s="40"/>
      <c r="G4478" s="43"/>
      <c r="H4478" s="40"/>
      <c r="I4478" s="40"/>
      <c r="J4478" s="40"/>
      <c r="K4478" s="40"/>
      <c r="L4478" s="44">
        <f>SUM(L4479:L4482)-SUMIF(CE4479:CE4482, 1, L4479:L4482)</f>
        <v>0.33000000000000007</v>
      </c>
    </row>
    <row r="4479" spans="1:83" ht="14.4" x14ac:dyDescent="0.25">
      <c r="A4479" s="37"/>
      <c r="B4479" s="40"/>
      <c r="C4479" s="37" t="s">
        <v>1564</v>
      </c>
      <c r="D4479" s="39" t="s">
        <v>1034</v>
      </c>
      <c r="E4479" s="43"/>
      <c r="F4479" s="40"/>
      <c r="G4479" s="43">
        <f>Source!V901</f>
        <v>4.2999999999999999E-4</v>
      </c>
      <c r="H4479" s="40"/>
      <c r="I4479" s="40"/>
      <c r="J4479" s="40"/>
      <c r="K4479" s="40"/>
      <c r="L4479" s="44">
        <f>SUMIF(CE4480:CE4482, 1, L4480:L4482)</f>
        <v>0.26</v>
      </c>
      <c r="CE4479">
        <v>1</v>
      </c>
    </row>
    <row r="4480" spans="1:83" ht="14.4" x14ac:dyDescent="0.25">
      <c r="A4480" s="38"/>
      <c r="B4480" s="38" t="s">
        <v>1391</v>
      </c>
      <c r="C4480" s="38" t="s">
        <v>1393</v>
      </c>
      <c r="D4480" s="39" t="s">
        <v>1040</v>
      </c>
      <c r="E4480" s="40">
        <v>0.14000000000000001</v>
      </c>
      <c r="F4480" s="40">
        <f>ROUND(0.86,7)</f>
        <v>0.86</v>
      </c>
      <c r="G4480" s="40">
        <f>SmtRes!CX2381</f>
        <v>1.204E-3</v>
      </c>
      <c r="H4480" s="42">
        <f>SmtRes!CZ2381</f>
        <v>50.89</v>
      </c>
      <c r="I4480" s="41">
        <f>SmtRes!AJ2381</f>
        <v>1.37</v>
      </c>
      <c r="J4480" s="42">
        <f>ROUND(H4480*I4480, 2)</f>
        <v>69.72</v>
      </c>
      <c r="K4480" s="41"/>
      <c r="L4480" s="42">
        <f>SmtRes!DG2381</f>
        <v>0.08</v>
      </c>
    </row>
    <row r="4481" spans="1:83" ht="27.6" x14ac:dyDescent="0.25">
      <c r="A4481" s="38"/>
      <c r="B4481" s="38" t="s">
        <v>1394</v>
      </c>
      <c r="C4481" s="38" t="s">
        <v>1396</v>
      </c>
      <c r="D4481" s="39" t="s">
        <v>1040</v>
      </c>
      <c r="E4481" s="40">
        <v>0.05</v>
      </c>
      <c r="F4481" s="40">
        <f>ROUND(0.86,7)</f>
        <v>0.86</v>
      </c>
      <c r="G4481" s="40">
        <f>SmtRes!CX2382</f>
        <v>4.2999999999999999E-4</v>
      </c>
      <c r="H4481" s="42">
        <f>SmtRes!CZ2382</f>
        <v>487.94</v>
      </c>
      <c r="I4481" s="41">
        <f>SmtRes!AJ2382</f>
        <v>1.17</v>
      </c>
      <c r="J4481" s="42">
        <f>ROUND(H4481*I4481, 2)</f>
        <v>570.89</v>
      </c>
      <c r="K4481" s="41"/>
      <c r="L4481" s="42">
        <f>SmtRes!DG2382</f>
        <v>0.25</v>
      </c>
    </row>
    <row r="4482" spans="1:83" ht="14.4" x14ac:dyDescent="0.25">
      <c r="A4482" s="38"/>
      <c r="B4482" s="38" t="s">
        <v>1221</v>
      </c>
      <c r="C4482" s="38" t="s">
        <v>1858</v>
      </c>
      <c r="D4482" s="39" t="s">
        <v>1034</v>
      </c>
      <c r="E4482" s="40">
        <f>SmtRes!DO2382*SmtRes!AT2382</f>
        <v>0.05</v>
      </c>
      <c r="F4482" s="40">
        <f>ROUND(0.86,7)</f>
        <v>0.86</v>
      </c>
      <c r="G4482" s="40">
        <f>ROUND(E4482*G4474, 7)</f>
        <v>5.0000000000000001E-4</v>
      </c>
      <c r="H4482" s="42"/>
      <c r="I4482" s="41"/>
      <c r="J4482" s="42">
        <f>ROUND(SmtRes!AG2382/SmtRes!DO2382, 2)</f>
        <v>597.98</v>
      </c>
      <c r="K4482" s="41"/>
      <c r="L4482" s="42">
        <f>SmtRes!DH2382</f>
        <v>0.26</v>
      </c>
      <c r="CE4482">
        <v>1</v>
      </c>
    </row>
    <row r="4483" spans="1:83" ht="14.4" hidden="1" x14ac:dyDescent="0.25">
      <c r="A4483" s="37"/>
      <c r="B4483" s="40">
        <v>4</v>
      </c>
      <c r="C4483" s="37" t="s">
        <v>1565</v>
      </c>
      <c r="D4483" s="39"/>
      <c r="E4483" s="43"/>
      <c r="F4483" s="40"/>
      <c r="G4483" s="43"/>
      <c r="H4483" s="40"/>
      <c r="I4483" s="40"/>
      <c r="J4483" s="40"/>
      <c r="K4483" s="40"/>
      <c r="L4483" s="44">
        <f>0</f>
        <v>0</v>
      </c>
    </row>
    <row r="4484" spans="1:83" ht="14.4" x14ac:dyDescent="0.25">
      <c r="A4484" s="38"/>
      <c r="B4484" s="38" t="str">
        <f>EtalonRes!I2383</f>
        <v>16.2.01.02</v>
      </c>
      <c r="C4484" s="52" t="str">
        <f>EtalonRes!K2383</f>
        <v>Земля растительная</v>
      </c>
      <c r="D4484" s="46" t="str">
        <f>EtalonRes!O2383</f>
        <v>м3</v>
      </c>
      <c r="E4484" s="48">
        <f>EtalonRes!X2383</f>
        <v>15</v>
      </c>
      <c r="F4484" s="48">
        <f>ROUND(0,7)</f>
        <v>0</v>
      </c>
      <c r="G4484" s="48">
        <f>ROUND(EtalonRes!AG2383*Source!I901, 7)</f>
        <v>0</v>
      </c>
      <c r="H4484" s="53"/>
      <c r="I4484" s="54"/>
      <c r="J4484" s="53"/>
      <c r="K4484" s="54"/>
      <c r="L4484" s="53"/>
    </row>
    <row r="4485" spans="1:83" ht="14.4" x14ac:dyDescent="0.25">
      <c r="A4485" s="38"/>
      <c r="B4485" s="38"/>
      <c r="C4485" s="51" t="s">
        <v>1566</v>
      </c>
      <c r="D4485" s="39"/>
      <c r="E4485" s="40"/>
      <c r="F4485" s="40"/>
      <c r="G4485" s="40"/>
      <c r="H4485" s="42"/>
      <c r="I4485" s="41"/>
      <c r="J4485" s="42"/>
      <c r="K4485" s="41"/>
      <c r="L4485" s="42">
        <f>L4476+L4478+L4479+L4483</f>
        <v>114.67</v>
      </c>
    </row>
    <row r="4486" spans="1:83" ht="14.4" x14ac:dyDescent="0.25">
      <c r="A4486" s="38"/>
      <c r="B4486" s="38"/>
      <c r="C4486" s="38" t="s">
        <v>1567</v>
      </c>
      <c r="D4486" s="39"/>
      <c r="E4486" s="40"/>
      <c r="F4486" s="40"/>
      <c r="G4486" s="40"/>
      <c r="H4486" s="42"/>
      <c r="I4486" s="41"/>
      <c r="J4486" s="42"/>
      <c r="K4486" s="41"/>
      <c r="L4486" s="42">
        <f>SUM(AR4474:AR4489)+SUM(AS4474:AS4489)+SUM(AT4474:AT4489)+SUM(AU4474:AU4489)+SUM(AV4474:AV4489)</f>
        <v>114.34</v>
      </c>
    </row>
    <row r="4487" spans="1:83" ht="27.6" x14ac:dyDescent="0.25">
      <c r="A4487" s="38"/>
      <c r="B4487" s="38" t="s">
        <v>625</v>
      </c>
      <c r="C4487" s="38" t="s">
        <v>1854</v>
      </c>
      <c r="D4487" s="39" t="s">
        <v>1044</v>
      </c>
      <c r="E4487" s="40">
        <f>Source!BZ901</f>
        <v>103</v>
      </c>
      <c r="F4487" s="40"/>
      <c r="G4487" s="40">
        <f>Source!AT901</f>
        <v>103</v>
      </c>
      <c r="H4487" s="42"/>
      <c r="I4487" s="41"/>
      <c r="J4487" s="42"/>
      <c r="K4487" s="41"/>
      <c r="L4487" s="42">
        <f>SUM(AZ4474:AZ4489)</f>
        <v>117.77</v>
      </c>
    </row>
    <row r="4488" spans="1:83" ht="27.6" x14ac:dyDescent="0.25">
      <c r="A4488" s="52"/>
      <c r="B4488" s="52" t="s">
        <v>626</v>
      </c>
      <c r="C4488" s="52" t="s">
        <v>1855</v>
      </c>
      <c r="D4488" s="46" t="s">
        <v>1044</v>
      </c>
      <c r="E4488" s="48">
        <f>Source!CA901</f>
        <v>72</v>
      </c>
      <c r="F4488" s="48"/>
      <c r="G4488" s="48">
        <f>Source!AU901</f>
        <v>72</v>
      </c>
      <c r="H4488" s="53"/>
      <c r="I4488" s="54"/>
      <c r="J4488" s="53"/>
      <c r="K4488" s="54"/>
      <c r="L4488" s="53">
        <f>SUM(BA4474:BA4489)</f>
        <v>82.32</v>
      </c>
    </row>
    <row r="4489" spans="1:83" ht="13.8" x14ac:dyDescent="0.25">
      <c r="C4489" s="72" t="s">
        <v>1570</v>
      </c>
      <c r="D4489" s="72"/>
      <c r="E4489" s="72"/>
      <c r="F4489" s="72"/>
      <c r="G4489" s="72"/>
      <c r="H4489" s="72"/>
      <c r="I4489" s="73">
        <f>IF(E4474&lt;&gt;0,K4489/E4474, 0)</f>
        <v>31476</v>
      </c>
      <c r="J4489" s="73"/>
      <c r="K4489" s="73">
        <f>L4476+L4478+L4483+L4487+L4488+L4479</f>
        <v>314.76</v>
      </c>
      <c r="L4489" s="73"/>
      <c r="AD4489">
        <f>ROUND((Source!AT901/100)*((ROUND(SUMIF(SmtRes!AQ2379:'SmtRes'!AQ2383,"=1",SmtRes!AD2379:'SmtRes'!AD2383)*Source!I901, 2)+ROUND(SUMIF(SmtRes!AQ2379:'SmtRes'!AQ2383,"=1",SmtRes!AC2379:'SmtRes'!AC2383)*Source!I901, 2))), 2)</f>
        <v>11.26</v>
      </c>
      <c r="AE4489">
        <f>ROUND((Source!AU901/100)*((ROUND(SUMIF(SmtRes!AQ2379:'SmtRes'!AQ2383,"=1",SmtRes!AD2379:'SmtRes'!AD2383)*Source!I901, 2)+ROUND(SUMIF(SmtRes!AQ2379:'SmtRes'!AQ2383,"=1",SmtRes!AC2379:'SmtRes'!AC2383)*Source!I901, 2))), 2)</f>
        <v>7.87</v>
      </c>
      <c r="AN4489" s="50">
        <f>L4476+L4478+L4483+L4487+L4488+L4479</f>
        <v>314.76</v>
      </c>
      <c r="AO4489" s="50">
        <f>L4478</f>
        <v>0.33000000000000007</v>
      </c>
      <c r="AQ4489" t="s">
        <v>1571</v>
      </c>
      <c r="AR4489" s="50">
        <f>L4476</f>
        <v>114.08</v>
      </c>
      <c r="AT4489" s="50">
        <f>L4479</f>
        <v>0.26</v>
      </c>
      <c r="AV4489" t="s">
        <v>1571</v>
      </c>
      <c r="AW4489" s="50">
        <f>L4483</f>
        <v>0</v>
      </c>
      <c r="AZ4489">
        <f>Source!X901</f>
        <v>117.77</v>
      </c>
      <c r="BA4489">
        <f>Source!Y901</f>
        <v>82.32</v>
      </c>
      <c r="CD4489">
        <v>1</v>
      </c>
    </row>
    <row r="4490" spans="1:83" ht="121.2" x14ac:dyDescent="0.25">
      <c r="A4490" s="36" t="s">
        <v>809</v>
      </c>
      <c r="B4490" s="38" t="s">
        <v>1942</v>
      </c>
      <c r="C4490" s="38" t="s">
        <v>1943</v>
      </c>
      <c r="D4490" s="39" t="str">
        <f>Source!H902</f>
        <v>100 м2</v>
      </c>
      <c r="E4490" s="40">
        <f>Source!K902</f>
        <v>0.01</v>
      </c>
      <c r="F4490" s="40"/>
      <c r="G4490" s="40">
        <f>Source!I902</f>
        <v>0.01</v>
      </c>
      <c r="H4490" s="42"/>
      <c r="I4490" s="41"/>
      <c r="J4490" s="42"/>
      <c r="K4490" s="41"/>
      <c r="L4490" s="42"/>
    </row>
    <row r="4491" spans="1:83" ht="14.4" x14ac:dyDescent="0.25">
      <c r="A4491" s="37"/>
      <c r="B4491" s="40">
        <v>1</v>
      </c>
      <c r="C4491" s="37" t="s">
        <v>1561</v>
      </c>
      <c r="D4491" s="39" t="s">
        <v>1034</v>
      </c>
      <c r="E4491" s="43"/>
      <c r="F4491" s="40"/>
      <c r="G4491" s="43">
        <f>Source!U902</f>
        <v>0.34399999999999997</v>
      </c>
      <c r="H4491" s="40"/>
      <c r="I4491" s="40"/>
      <c r="J4491" s="40"/>
      <c r="K4491" s="40"/>
      <c r="L4491" s="44">
        <f>SUM(L4492:L4492)-SUMIF(CE4492:CE4492, 1, L4492:L4492)</f>
        <v>170.4</v>
      </c>
    </row>
    <row r="4492" spans="1:83" ht="14.4" x14ac:dyDescent="0.25">
      <c r="A4492" s="38"/>
      <c r="B4492" s="38" t="s">
        <v>1397</v>
      </c>
      <c r="C4492" s="38" t="s">
        <v>1398</v>
      </c>
      <c r="D4492" s="39" t="s">
        <v>1034</v>
      </c>
      <c r="E4492" s="40">
        <v>40</v>
      </c>
      <c r="F4492" s="40">
        <f>ROUND(0.86,7)</f>
        <v>0.86</v>
      </c>
      <c r="G4492" s="40">
        <f>SmtRes!CX2384</f>
        <v>0.34399999999999997</v>
      </c>
      <c r="H4492" s="42"/>
      <c r="I4492" s="41"/>
      <c r="J4492" s="42">
        <f>SmtRes!CZ2384</f>
        <v>495.34</v>
      </c>
      <c r="K4492" s="41"/>
      <c r="L4492" s="42">
        <f>SmtRes!DI2384</f>
        <v>170.4</v>
      </c>
    </row>
    <row r="4493" spans="1:83" ht="14.4" hidden="1" x14ac:dyDescent="0.25">
      <c r="A4493" s="37"/>
      <c r="B4493" s="40">
        <v>4</v>
      </c>
      <c r="C4493" s="37" t="s">
        <v>1565</v>
      </c>
      <c r="D4493" s="39"/>
      <c r="E4493" s="43"/>
      <c r="F4493" s="40"/>
      <c r="G4493" s="43"/>
      <c r="H4493" s="40"/>
      <c r="I4493" s="40"/>
      <c r="J4493" s="40"/>
      <c r="K4493" s="40"/>
      <c r="L4493" s="44">
        <f>0</f>
        <v>0</v>
      </c>
    </row>
    <row r="4494" spans="1:83" ht="14.4" x14ac:dyDescent="0.25">
      <c r="A4494" s="38"/>
      <c r="B4494" s="38" t="str">
        <f>EtalonRes!I2385</f>
        <v>16.2.01.02</v>
      </c>
      <c r="C4494" s="52" t="str">
        <f>EtalonRes!K2385</f>
        <v>Земля растительная</v>
      </c>
      <c r="D4494" s="46" t="str">
        <f>EtalonRes!O2385</f>
        <v>м3</v>
      </c>
      <c r="E4494" s="48">
        <f>EtalonRes!X2385</f>
        <v>15</v>
      </c>
      <c r="F4494" s="48">
        <f>ROUND(0,7)</f>
        <v>0</v>
      </c>
      <c r="G4494" s="48">
        <f>ROUND(EtalonRes!AG2385*Source!I902, 7)</f>
        <v>0</v>
      </c>
      <c r="H4494" s="53"/>
      <c r="I4494" s="54"/>
      <c r="J4494" s="53"/>
      <c r="K4494" s="54"/>
      <c r="L4494" s="53"/>
    </row>
    <row r="4495" spans="1:83" ht="14.4" x14ac:dyDescent="0.25">
      <c r="A4495" s="38"/>
      <c r="B4495" s="38"/>
      <c r="C4495" s="51" t="s">
        <v>1566</v>
      </c>
      <c r="D4495" s="39"/>
      <c r="E4495" s="40"/>
      <c r="F4495" s="40"/>
      <c r="G4495" s="40"/>
      <c r="H4495" s="42"/>
      <c r="I4495" s="41"/>
      <c r="J4495" s="42"/>
      <c r="K4495" s="41"/>
      <c r="L4495" s="42">
        <f>L4491+L4493</f>
        <v>170.4</v>
      </c>
    </row>
    <row r="4496" spans="1:83" ht="14.4" x14ac:dyDescent="0.25">
      <c r="A4496" s="38"/>
      <c r="B4496" s="38"/>
      <c r="C4496" s="38" t="s">
        <v>1567</v>
      </c>
      <c r="D4496" s="39"/>
      <c r="E4496" s="40"/>
      <c r="F4496" s="40"/>
      <c r="G4496" s="40"/>
      <c r="H4496" s="42"/>
      <c r="I4496" s="41"/>
      <c r="J4496" s="42"/>
      <c r="K4496" s="41"/>
      <c r="L4496" s="42">
        <f>SUM(AR4490:AR4499)+SUM(AS4490:AS4499)+SUM(AT4490:AT4499)+SUM(AU4490:AU4499)+SUM(AV4490:AV4499)</f>
        <v>170.4</v>
      </c>
    </row>
    <row r="4497" spans="1:82" ht="27.6" x14ac:dyDescent="0.25">
      <c r="A4497" s="38"/>
      <c r="B4497" s="38" t="s">
        <v>625</v>
      </c>
      <c r="C4497" s="38" t="s">
        <v>1854</v>
      </c>
      <c r="D4497" s="39" t="s">
        <v>1044</v>
      </c>
      <c r="E4497" s="40">
        <f>Source!BZ902</f>
        <v>103</v>
      </c>
      <c r="F4497" s="40"/>
      <c r="G4497" s="40">
        <f>Source!AT902</f>
        <v>103</v>
      </c>
      <c r="H4497" s="42"/>
      <c r="I4497" s="41"/>
      <c r="J4497" s="42"/>
      <c r="K4497" s="41"/>
      <c r="L4497" s="42">
        <f>SUM(AZ4490:AZ4499)</f>
        <v>175.51</v>
      </c>
    </row>
    <row r="4498" spans="1:82" ht="27.6" x14ac:dyDescent="0.25">
      <c r="A4498" s="52"/>
      <c r="B4498" s="52" t="s">
        <v>626</v>
      </c>
      <c r="C4498" s="52" t="s">
        <v>1855</v>
      </c>
      <c r="D4498" s="46" t="s">
        <v>1044</v>
      </c>
      <c r="E4498" s="48">
        <f>Source!CA902</f>
        <v>72</v>
      </c>
      <c r="F4498" s="48"/>
      <c r="G4498" s="48">
        <f>Source!AU902</f>
        <v>72</v>
      </c>
      <c r="H4498" s="53"/>
      <c r="I4498" s="54"/>
      <c r="J4498" s="53"/>
      <c r="K4498" s="54"/>
      <c r="L4498" s="53">
        <f>SUM(BA4490:BA4499)</f>
        <v>122.69</v>
      </c>
    </row>
    <row r="4499" spans="1:82" ht="13.8" x14ac:dyDescent="0.25">
      <c r="C4499" s="72" t="s">
        <v>1570</v>
      </c>
      <c r="D4499" s="72"/>
      <c r="E4499" s="72"/>
      <c r="F4499" s="72"/>
      <c r="G4499" s="72"/>
      <c r="H4499" s="72"/>
      <c r="I4499" s="73">
        <f>IF(E4490&lt;&gt;0,K4499/E4490, 0)</f>
        <v>46859.999999999993</v>
      </c>
      <c r="J4499" s="73"/>
      <c r="K4499" s="73">
        <f>L4491+L4493+L4497+L4498</f>
        <v>468.59999999999997</v>
      </c>
      <c r="L4499" s="73"/>
      <c r="AD4499">
        <f>ROUND((Source!AT902/100)*((ROUND(SUMIF(SmtRes!AQ2384:'SmtRes'!AQ2385,"=1",SmtRes!AD2384:'SmtRes'!AD2385)*Source!I902, 2)+ROUND(SUMIF(SmtRes!AQ2384:'SmtRes'!AQ2385,"=1",SmtRes!AC2384:'SmtRes'!AC2385)*Source!I902, 2))), 2)</f>
        <v>5.0999999999999996</v>
      </c>
      <c r="AE4499">
        <f>ROUND((Source!AU902/100)*((ROUND(SUMIF(SmtRes!AQ2384:'SmtRes'!AQ2385,"=1",SmtRes!AD2384:'SmtRes'!AD2385)*Source!I902, 2)+ROUND(SUMIF(SmtRes!AQ2384:'SmtRes'!AQ2385,"=1",SmtRes!AC2384:'SmtRes'!AC2385)*Source!I902, 2))), 2)</f>
        <v>3.56</v>
      </c>
      <c r="AN4499" s="50">
        <f>L4491+L4493+L4497+L4498</f>
        <v>468.59999999999997</v>
      </c>
      <c r="AO4499">
        <f>0</f>
        <v>0</v>
      </c>
      <c r="AQ4499" t="s">
        <v>1571</v>
      </c>
      <c r="AR4499" s="50">
        <f>L4491</f>
        <v>170.4</v>
      </c>
      <c r="AT4499">
        <f>0</f>
        <v>0</v>
      </c>
      <c r="AV4499" t="s">
        <v>1571</v>
      </c>
      <c r="AW4499" s="50">
        <f>L4493</f>
        <v>0</v>
      </c>
      <c r="AZ4499">
        <f>Source!X902</f>
        <v>175.51</v>
      </c>
      <c r="BA4499">
        <f>Source!Y902</f>
        <v>122.69</v>
      </c>
      <c r="CD4499">
        <v>1</v>
      </c>
    </row>
    <row r="4500" spans="1:82" ht="107.4" x14ac:dyDescent="0.25">
      <c r="A4500" s="36" t="s">
        <v>813</v>
      </c>
      <c r="B4500" s="38" t="s">
        <v>1944</v>
      </c>
      <c r="C4500" s="38" t="s">
        <v>1945</v>
      </c>
      <c r="D4500" s="39" t="str">
        <f>Source!H903</f>
        <v>100 м2</v>
      </c>
      <c r="E4500" s="40">
        <f>Source!K903</f>
        <v>0.01</v>
      </c>
      <c r="F4500" s="40"/>
      <c r="G4500" s="40">
        <f>Source!I903</f>
        <v>0.01</v>
      </c>
      <c r="H4500" s="42"/>
      <c r="I4500" s="41"/>
      <c r="J4500" s="42"/>
      <c r="K4500" s="41"/>
      <c r="L4500" s="42"/>
    </row>
    <row r="4501" spans="1:82" x14ac:dyDescent="0.25">
      <c r="C4501" s="55" t="str">
        <f>"Объем: "&amp;Source!I903&amp;"=1/"&amp;"100"</f>
        <v>Объем: 0,01=1/100</v>
      </c>
    </row>
    <row r="4502" spans="1:82" ht="14.4" x14ac:dyDescent="0.25">
      <c r="A4502" s="37"/>
      <c r="B4502" s="40">
        <v>1</v>
      </c>
      <c r="C4502" s="37" t="s">
        <v>1561</v>
      </c>
      <c r="D4502" s="39" t="s">
        <v>1034</v>
      </c>
      <c r="E4502" s="43"/>
      <c r="F4502" s="40"/>
      <c r="G4502" s="43">
        <f>Source!U903</f>
        <v>4.7042E-2</v>
      </c>
      <c r="H4502" s="40"/>
      <c r="I4502" s="40"/>
      <c r="J4502" s="40"/>
      <c r="K4502" s="40"/>
      <c r="L4502" s="44">
        <f>SUM(L4503:L4503)-SUMIF(CE4503:CE4503, 1, L4503:L4503)</f>
        <v>23.3</v>
      </c>
    </row>
    <row r="4503" spans="1:82" ht="14.4" x14ac:dyDescent="0.25">
      <c r="A4503" s="38"/>
      <c r="B4503" s="38" t="s">
        <v>1397</v>
      </c>
      <c r="C4503" s="38" t="s">
        <v>1398</v>
      </c>
      <c r="D4503" s="39" t="s">
        <v>1034</v>
      </c>
      <c r="E4503" s="40">
        <v>5.47</v>
      </c>
      <c r="F4503" s="40">
        <f>ROUND(0.86,7)</f>
        <v>0.86</v>
      </c>
      <c r="G4503" s="40">
        <f>SmtRes!CX2386</f>
        <v>4.7042E-2</v>
      </c>
      <c r="H4503" s="42"/>
      <c r="I4503" s="41"/>
      <c r="J4503" s="42">
        <f>SmtRes!CZ2386</f>
        <v>495.34</v>
      </c>
      <c r="K4503" s="41"/>
      <c r="L4503" s="42">
        <f>SmtRes!DI2386</f>
        <v>23.3</v>
      </c>
    </row>
    <row r="4504" spans="1:82" ht="14.4" hidden="1" x14ac:dyDescent="0.25">
      <c r="A4504" s="37"/>
      <c r="B4504" s="40">
        <v>4</v>
      </c>
      <c r="C4504" s="37" t="s">
        <v>1565</v>
      </c>
      <c r="D4504" s="39"/>
      <c r="E4504" s="43"/>
      <c r="F4504" s="40"/>
      <c r="G4504" s="43"/>
      <c r="H4504" s="40"/>
      <c r="I4504" s="40"/>
      <c r="J4504" s="40"/>
      <c r="K4504" s="40"/>
      <c r="L4504" s="44">
        <f>0</f>
        <v>0</v>
      </c>
    </row>
    <row r="4505" spans="1:82" ht="14.4" x14ac:dyDescent="0.25">
      <c r="A4505" s="38"/>
      <c r="B4505" s="38" t="str">
        <f>EtalonRes!I2387</f>
        <v>16.2.01.02</v>
      </c>
      <c r="C4505" s="52" t="str">
        <f>EtalonRes!K2387</f>
        <v>Земля растительная</v>
      </c>
      <c r="D4505" s="46" t="str">
        <f>EtalonRes!O2387</f>
        <v>м3</v>
      </c>
      <c r="E4505" s="48">
        <f>EtalonRes!X2387</f>
        <v>5</v>
      </c>
      <c r="F4505" s="48">
        <f>ROUND(0,7)</f>
        <v>0</v>
      </c>
      <c r="G4505" s="48">
        <f>ROUND(EtalonRes!AG2387*Source!I903, 7)</f>
        <v>0</v>
      </c>
      <c r="H4505" s="53"/>
      <c r="I4505" s="54"/>
      <c r="J4505" s="53"/>
      <c r="K4505" s="54"/>
      <c r="L4505" s="53"/>
    </row>
    <row r="4506" spans="1:82" ht="14.4" x14ac:dyDescent="0.25">
      <c r="A4506" s="38"/>
      <c r="B4506" s="38"/>
      <c r="C4506" s="51" t="s">
        <v>1566</v>
      </c>
      <c r="D4506" s="39"/>
      <c r="E4506" s="40"/>
      <c r="F4506" s="40"/>
      <c r="G4506" s="40"/>
      <c r="H4506" s="42"/>
      <c r="I4506" s="41"/>
      <c r="J4506" s="42"/>
      <c r="K4506" s="41"/>
      <c r="L4506" s="42">
        <f>L4502+L4504</f>
        <v>23.3</v>
      </c>
    </row>
    <row r="4507" spans="1:82" ht="14.4" x14ac:dyDescent="0.25">
      <c r="A4507" s="38"/>
      <c r="B4507" s="38"/>
      <c r="C4507" s="38" t="s">
        <v>1567</v>
      </c>
      <c r="D4507" s="39"/>
      <c r="E4507" s="40"/>
      <c r="F4507" s="40"/>
      <c r="G4507" s="40"/>
      <c r="H4507" s="42"/>
      <c r="I4507" s="41"/>
      <c r="J4507" s="42"/>
      <c r="K4507" s="41"/>
      <c r="L4507" s="42">
        <f>SUM(AR4500:AR4510)+SUM(AS4500:AS4510)+SUM(AT4500:AT4510)+SUM(AU4500:AU4510)+SUM(AV4500:AV4510)</f>
        <v>23.3</v>
      </c>
    </row>
    <row r="4508" spans="1:82" ht="27.6" x14ac:dyDescent="0.25">
      <c r="A4508" s="38"/>
      <c r="B4508" s="38" t="s">
        <v>625</v>
      </c>
      <c r="C4508" s="38" t="s">
        <v>1854</v>
      </c>
      <c r="D4508" s="39" t="s">
        <v>1044</v>
      </c>
      <c r="E4508" s="40">
        <f>Source!BZ903</f>
        <v>103</v>
      </c>
      <c r="F4508" s="40"/>
      <c r="G4508" s="40">
        <f>Source!AT903</f>
        <v>103</v>
      </c>
      <c r="H4508" s="42"/>
      <c r="I4508" s="41"/>
      <c r="J4508" s="42"/>
      <c r="K4508" s="41"/>
      <c r="L4508" s="42">
        <f>SUM(AZ4500:AZ4510)</f>
        <v>24</v>
      </c>
    </row>
    <row r="4509" spans="1:82" ht="27.6" x14ac:dyDescent="0.25">
      <c r="A4509" s="52"/>
      <c r="B4509" s="52" t="s">
        <v>626</v>
      </c>
      <c r="C4509" s="52" t="s">
        <v>1855</v>
      </c>
      <c r="D4509" s="46" t="s">
        <v>1044</v>
      </c>
      <c r="E4509" s="48">
        <f>Source!CA903</f>
        <v>72</v>
      </c>
      <c r="F4509" s="48"/>
      <c r="G4509" s="48">
        <f>Source!AU903</f>
        <v>72</v>
      </c>
      <c r="H4509" s="53"/>
      <c r="I4509" s="54"/>
      <c r="J4509" s="53"/>
      <c r="K4509" s="54"/>
      <c r="L4509" s="53">
        <f>SUM(BA4500:BA4510)</f>
        <v>16.78</v>
      </c>
    </row>
    <row r="4510" spans="1:82" ht="13.8" x14ac:dyDescent="0.25">
      <c r="C4510" s="72" t="s">
        <v>1570</v>
      </c>
      <c r="D4510" s="72"/>
      <c r="E4510" s="72"/>
      <c r="F4510" s="72"/>
      <c r="G4510" s="72"/>
      <c r="H4510" s="72"/>
      <c r="I4510" s="73">
        <f>IF(E4500&lt;&gt;0,K4510/E4500, 0)</f>
        <v>6408</v>
      </c>
      <c r="J4510" s="73"/>
      <c r="K4510" s="73">
        <f>L4502+L4504+L4508+L4509</f>
        <v>64.08</v>
      </c>
      <c r="L4510" s="73"/>
      <c r="AD4510">
        <f>ROUND((Source!AT903/100)*((ROUND(SUMIF(SmtRes!AQ2386:'SmtRes'!AQ2387,"=1",SmtRes!AD2386:'SmtRes'!AD2387)*Source!I903, 2)+ROUND(SUMIF(SmtRes!AQ2386:'SmtRes'!AQ2387,"=1",SmtRes!AC2386:'SmtRes'!AC2387)*Source!I903, 2))), 2)</f>
        <v>5.0999999999999996</v>
      </c>
      <c r="AE4510">
        <f>ROUND((Source!AU903/100)*((ROUND(SUMIF(SmtRes!AQ2386:'SmtRes'!AQ2387,"=1",SmtRes!AD2386:'SmtRes'!AD2387)*Source!I903, 2)+ROUND(SUMIF(SmtRes!AQ2386:'SmtRes'!AQ2387,"=1",SmtRes!AC2386:'SmtRes'!AC2387)*Source!I903, 2))), 2)</f>
        <v>3.56</v>
      </c>
      <c r="AN4510" s="50">
        <f>L4502+L4504+L4508+L4509</f>
        <v>64.08</v>
      </c>
      <c r="AO4510">
        <f>0</f>
        <v>0</v>
      </c>
      <c r="AQ4510" t="s">
        <v>1571</v>
      </c>
      <c r="AR4510" s="50">
        <f>L4502</f>
        <v>23.3</v>
      </c>
      <c r="AT4510">
        <f>0</f>
        <v>0</v>
      </c>
      <c r="AV4510" t="s">
        <v>1571</v>
      </c>
      <c r="AW4510" s="50">
        <f>L4504</f>
        <v>0</v>
      </c>
      <c r="AZ4510">
        <f>Source!X903</f>
        <v>24</v>
      </c>
      <c r="BA4510">
        <f>Source!Y903</f>
        <v>16.78</v>
      </c>
      <c r="CD4510">
        <v>1</v>
      </c>
    </row>
    <row r="4511" spans="1:82" ht="93.6" x14ac:dyDescent="0.25">
      <c r="A4511" s="36" t="s">
        <v>817</v>
      </c>
      <c r="B4511" s="38" t="s">
        <v>1946</v>
      </c>
      <c r="C4511" s="38" t="s">
        <v>1947</v>
      </c>
      <c r="D4511" s="39" t="str">
        <f>Source!H904</f>
        <v>100 м2</v>
      </c>
      <c r="E4511" s="40">
        <f>Source!K904</f>
        <v>0.01</v>
      </c>
      <c r="F4511" s="40"/>
      <c r="G4511" s="40">
        <f>Source!I904</f>
        <v>0.01</v>
      </c>
      <c r="H4511" s="42"/>
      <c r="I4511" s="41"/>
      <c r="J4511" s="42"/>
      <c r="K4511" s="41"/>
      <c r="L4511" s="42"/>
    </row>
    <row r="4512" spans="1:82" ht="14.4" x14ac:dyDescent="0.25">
      <c r="A4512" s="37"/>
      <c r="B4512" s="40">
        <v>1</v>
      </c>
      <c r="C4512" s="37" t="s">
        <v>1561</v>
      </c>
      <c r="D4512" s="39" t="s">
        <v>1034</v>
      </c>
      <c r="E4512" s="43"/>
      <c r="F4512" s="40"/>
      <c r="G4512" s="43">
        <f>Source!U904</f>
        <v>4.8762E-2</v>
      </c>
      <c r="H4512" s="40"/>
      <c r="I4512" s="40"/>
      <c r="J4512" s="40"/>
      <c r="K4512" s="40"/>
      <c r="L4512" s="44">
        <f>SUM(L4513:L4514)-SUMIF(CE4513:CE4514, 1, L4513:L4514)</f>
        <v>23.98</v>
      </c>
    </row>
    <row r="4513" spans="1:83" ht="14.4" x14ac:dyDescent="0.25">
      <c r="A4513" s="38"/>
      <c r="B4513" s="38" t="s">
        <v>1401</v>
      </c>
      <c r="C4513" s="38" t="s">
        <v>1402</v>
      </c>
      <c r="D4513" s="39" t="s">
        <v>1403</v>
      </c>
      <c r="E4513" s="40">
        <v>5</v>
      </c>
      <c r="F4513" s="40">
        <f>ROUND(0.86,7)</f>
        <v>0.86</v>
      </c>
      <c r="G4513" s="40">
        <f>SmtRes!CX2388</f>
        <v>4.2999999999999997E-2</v>
      </c>
      <c r="H4513" s="42"/>
      <c r="I4513" s="41"/>
      <c r="J4513" s="42">
        <f>SmtRes!CZ2388</f>
        <v>486.41</v>
      </c>
      <c r="K4513" s="41"/>
      <c r="L4513" s="42">
        <f>SmtRes!DI2388</f>
        <v>20.92</v>
      </c>
    </row>
    <row r="4514" spans="1:83" ht="14.4" x14ac:dyDescent="0.25">
      <c r="A4514" s="38"/>
      <c r="B4514" s="38" t="s">
        <v>1404</v>
      </c>
      <c r="C4514" s="38" t="s">
        <v>1405</v>
      </c>
      <c r="D4514" s="39" t="s">
        <v>1403</v>
      </c>
      <c r="E4514" s="40">
        <v>0.67</v>
      </c>
      <c r="F4514" s="40">
        <f>ROUND(0.86,7)</f>
        <v>0.86</v>
      </c>
      <c r="G4514" s="40">
        <f>SmtRes!CX2389</f>
        <v>5.7619999999999998E-3</v>
      </c>
      <c r="H4514" s="42"/>
      <c r="I4514" s="41"/>
      <c r="J4514" s="42">
        <f>SmtRes!CZ2389</f>
        <v>531.04</v>
      </c>
      <c r="K4514" s="41"/>
      <c r="L4514" s="42">
        <f>SmtRes!DI2389</f>
        <v>3.06</v>
      </c>
    </row>
    <row r="4515" spans="1:83" ht="14.4" x14ac:dyDescent="0.25">
      <c r="A4515" s="37"/>
      <c r="B4515" s="40">
        <v>2</v>
      </c>
      <c r="C4515" s="37" t="s">
        <v>1562</v>
      </c>
      <c r="D4515" s="39"/>
      <c r="E4515" s="43"/>
      <c r="F4515" s="40"/>
      <c r="G4515" s="43"/>
      <c r="H4515" s="40"/>
      <c r="I4515" s="40"/>
      <c r="J4515" s="40"/>
      <c r="K4515" s="40"/>
      <c r="L4515" s="44">
        <f>SUM(L4516:L4518)-SUMIF(CE4516:CE4518, 1, L4516:L4518)</f>
        <v>14.340000000000002</v>
      </c>
    </row>
    <row r="4516" spans="1:83" ht="14.4" x14ac:dyDescent="0.25">
      <c r="A4516" s="37"/>
      <c r="B4516" s="40"/>
      <c r="C4516" s="37" t="s">
        <v>1564</v>
      </c>
      <c r="D4516" s="39" t="s">
        <v>1034</v>
      </c>
      <c r="E4516" s="43"/>
      <c r="F4516" s="40"/>
      <c r="G4516" s="43">
        <f>Source!V904</f>
        <v>1.1180000000000001E-2</v>
      </c>
      <c r="H4516" s="40"/>
      <c r="I4516" s="40"/>
      <c r="J4516" s="40"/>
      <c r="K4516" s="40"/>
      <c r="L4516" s="44">
        <f>SUMIF(CE4517:CE4518, 1, L4517:L4518)</f>
        <v>6.69</v>
      </c>
      <c r="CE4516">
        <v>1</v>
      </c>
    </row>
    <row r="4517" spans="1:83" ht="27.6" x14ac:dyDescent="0.25">
      <c r="A4517" s="38"/>
      <c r="B4517" s="38" t="s">
        <v>1218</v>
      </c>
      <c r="C4517" s="38" t="s">
        <v>1220</v>
      </c>
      <c r="D4517" s="39" t="s">
        <v>1040</v>
      </c>
      <c r="E4517" s="40">
        <v>1.3</v>
      </c>
      <c r="F4517" s="40">
        <f>ROUND(0.86,7)</f>
        <v>0.86</v>
      </c>
      <c r="G4517" s="40">
        <f>SmtRes!CX2391</f>
        <v>1.1180000000000001E-2</v>
      </c>
      <c r="H4517" s="42">
        <f>SmtRes!CZ2391</f>
        <v>1043.1400000000001</v>
      </c>
      <c r="I4517" s="41">
        <f>SmtRes!AJ2391</f>
        <v>1.23</v>
      </c>
      <c r="J4517" s="42">
        <f>ROUND(H4517*I4517, 2)</f>
        <v>1283.06</v>
      </c>
      <c r="K4517" s="41"/>
      <c r="L4517" s="42">
        <f>SmtRes!DG2391</f>
        <v>14.34</v>
      </c>
    </row>
    <row r="4518" spans="1:83" ht="14.4" x14ac:dyDescent="0.25">
      <c r="A4518" s="38"/>
      <c r="B4518" s="38" t="s">
        <v>1221</v>
      </c>
      <c r="C4518" s="38" t="s">
        <v>1858</v>
      </c>
      <c r="D4518" s="39" t="s">
        <v>1034</v>
      </c>
      <c r="E4518" s="40">
        <f>SmtRes!DO2391*SmtRes!AT2391</f>
        <v>1.3</v>
      </c>
      <c r="F4518" s="40">
        <f>ROUND(0.86,7)</f>
        <v>0.86</v>
      </c>
      <c r="G4518" s="40">
        <f>ROUND(E4518*G4511, 7)</f>
        <v>1.2999999999999999E-2</v>
      </c>
      <c r="H4518" s="42"/>
      <c r="I4518" s="41"/>
      <c r="J4518" s="42">
        <f>ROUND(SmtRes!AG2391/SmtRes!DO2391, 2)</f>
        <v>597.98</v>
      </c>
      <c r="K4518" s="41"/>
      <c r="L4518" s="42">
        <f>SmtRes!DH2391</f>
        <v>6.69</v>
      </c>
      <c r="CE4518">
        <v>1</v>
      </c>
    </row>
    <row r="4519" spans="1:83" ht="14.4" hidden="1" x14ac:dyDescent="0.25">
      <c r="A4519" s="37"/>
      <c r="B4519" s="40">
        <v>4</v>
      </c>
      <c r="C4519" s="37" t="s">
        <v>1565</v>
      </c>
      <c r="D4519" s="39"/>
      <c r="E4519" s="43"/>
      <c r="F4519" s="40"/>
      <c r="G4519" s="43"/>
      <c r="H4519" s="40"/>
      <c r="I4519" s="40"/>
      <c r="J4519" s="40"/>
      <c r="K4519" s="40"/>
      <c r="L4519" s="44">
        <f>SUM(L4520:L4520)-SUMIF(CE4520:CE4520, 1, L4520:L4520)</f>
        <v>0</v>
      </c>
    </row>
    <row r="4520" spans="1:83" ht="14.4" x14ac:dyDescent="0.25">
      <c r="A4520" s="38"/>
      <c r="B4520" s="38" t="s">
        <v>1222</v>
      </c>
      <c r="C4520" s="38" t="s">
        <v>1224</v>
      </c>
      <c r="D4520" s="39" t="s">
        <v>686</v>
      </c>
      <c r="E4520" s="40">
        <v>10</v>
      </c>
      <c r="F4520" s="40">
        <f>ROUND(0,7)</f>
        <v>0</v>
      </c>
      <c r="G4520" s="40">
        <f>SmtRes!CX2392</f>
        <v>0</v>
      </c>
      <c r="H4520" s="42">
        <f>SmtRes!CZ2392</f>
        <v>35.71</v>
      </c>
      <c r="I4520" s="41">
        <f>SmtRes!AI2392</f>
        <v>1.4</v>
      </c>
      <c r="J4520" s="42">
        <f>ROUND(H4520*I4520, 2)</f>
        <v>49.99</v>
      </c>
      <c r="K4520" s="41"/>
      <c r="L4520" s="42">
        <f>SmtRes!DF2392</f>
        <v>0</v>
      </c>
    </row>
    <row r="4521" spans="1:83" ht="14.4" x14ac:dyDescent="0.25">
      <c r="A4521" s="38"/>
      <c r="B4521" s="38" t="str">
        <f>EtalonRes!I2393</f>
        <v>16.2.02.07</v>
      </c>
      <c r="C4521" s="52" t="str">
        <f>EtalonRes!K2393</f>
        <v>Семена газонных трав</v>
      </c>
      <c r="D4521" s="46" t="str">
        <f>EtalonRes!O2393</f>
        <v>кг</v>
      </c>
      <c r="E4521" s="48">
        <f>EtalonRes!X2393</f>
        <v>2</v>
      </c>
      <c r="F4521" s="48">
        <f>ROUND(0,7)</f>
        <v>0</v>
      </c>
      <c r="G4521" s="48">
        <f>ROUND(EtalonRes!AG2393*Source!I904, 7)</f>
        <v>0</v>
      </c>
      <c r="H4521" s="53"/>
      <c r="I4521" s="54"/>
      <c r="J4521" s="53"/>
      <c r="K4521" s="54"/>
      <c r="L4521" s="53"/>
    </row>
    <row r="4522" spans="1:83" ht="14.4" x14ac:dyDescent="0.25">
      <c r="A4522" s="38"/>
      <c r="B4522" s="38"/>
      <c r="C4522" s="51" t="s">
        <v>1566</v>
      </c>
      <c r="D4522" s="39"/>
      <c r="E4522" s="40"/>
      <c r="F4522" s="40"/>
      <c r="G4522" s="40"/>
      <c r="H4522" s="42"/>
      <c r="I4522" s="41"/>
      <c r="J4522" s="42"/>
      <c r="K4522" s="41"/>
      <c r="L4522" s="42">
        <f>L4512+L4515+L4516+L4519</f>
        <v>45.01</v>
      </c>
    </row>
    <row r="4523" spans="1:83" ht="14.4" x14ac:dyDescent="0.25">
      <c r="A4523" s="38"/>
      <c r="B4523" s="38"/>
      <c r="C4523" s="38" t="s">
        <v>1567</v>
      </c>
      <c r="D4523" s="39"/>
      <c r="E4523" s="40"/>
      <c r="F4523" s="40"/>
      <c r="G4523" s="40"/>
      <c r="H4523" s="42"/>
      <c r="I4523" s="41"/>
      <c r="J4523" s="42"/>
      <c r="K4523" s="41"/>
      <c r="L4523" s="42">
        <f>SUM(AR4511:AR4526)+SUM(AS4511:AS4526)+SUM(AT4511:AT4526)+SUM(AU4511:AU4526)+SUM(AV4511:AV4526)</f>
        <v>30.67</v>
      </c>
    </row>
    <row r="4524" spans="1:83" ht="27.6" x14ac:dyDescent="0.25">
      <c r="A4524" s="38"/>
      <c r="B4524" s="38" t="s">
        <v>625</v>
      </c>
      <c r="C4524" s="38" t="s">
        <v>1854</v>
      </c>
      <c r="D4524" s="39" t="s">
        <v>1044</v>
      </c>
      <c r="E4524" s="40">
        <f>Source!BZ904</f>
        <v>103</v>
      </c>
      <c r="F4524" s="40"/>
      <c r="G4524" s="40">
        <f>Source!AT904</f>
        <v>103</v>
      </c>
      <c r="H4524" s="42"/>
      <c r="I4524" s="41"/>
      <c r="J4524" s="42"/>
      <c r="K4524" s="41"/>
      <c r="L4524" s="42">
        <f>SUM(AZ4511:AZ4526)</f>
        <v>31.59</v>
      </c>
    </row>
    <row r="4525" spans="1:83" ht="27.6" x14ac:dyDescent="0.25">
      <c r="A4525" s="52"/>
      <c r="B4525" s="52" t="s">
        <v>626</v>
      </c>
      <c r="C4525" s="52" t="s">
        <v>1855</v>
      </c>
      <c r="D4525" s="46" t="s">
        <v>1044</v>
      </c>
      <c r="E4525" s="48">
        <f>Source!CA904</f>
        <v>72</v>
      </c>
      <c r="F4525" s="48"/>
      <c r="G4525" s="48">
        <f>Source!AU904</f>
        <v>72</v>
      </c>
      <c r="H4525" s="53"/>
      <c r="I4525" s="54"/>
      <c r="J4525" s="53"/>
      <c r="K4525" s="54"/>
      <c r="L4525" s="53">
        <f>SUM(BA4511:BA4526)</f>
        <v>22.08</v>
      </c>
    </row>
    <row r="4526" spans="1:83" ht="13.8" x14ac:dyDescent="0.25">
      <c r="C4526" s="72" t="s">
        <v>1570</v>
      </c>
      <c r="D4526" s="72"/>
      <c r="E4526" s="72"/>
      <c r="F4526" s="72"/>
      <c r="G4526" s="72"/>
      <c r="H4526" s="72"/>
      <c r="I4526" s="73">
        <f>IF(E4511&lt;&gt;0,K4526/E4511, 0)</f>
        <v>9867.9999999999982</v>
      </c>
      <c r="J4526" s="73"/>
      <c r="K4526" s="73">
        <f>L4512+L4515+L4519+L4524+L4525+L4516</f>
        <v>98.679999999999993</v>
      </c>
      <c r="L4526" s="73"/>
      <c r="AD4526">
        <f>ROUND((Source!AT904/100)*((ROUND(SUMIF(SmtRes!AQ2388:'SmtRes'!AQ2393,"=1",SmtRes!AD2388:'SmtRes'!AD2393)*Source!I904, 2)+ROUND(SUMIF(SmtRes!AQ2388:'SmtRes'!AQ2393,"=1",SmtRes!AC2388:'SmtRes'!AC2393)*Source!I904, 2))), 2)</f>
        <v>16.63</v>
      </c>
      <c r="AE4526">
        <f>ROUND((Source!AU904/100)*((ROUND(SUMIF(SmtRes!AQ2388:'SmtRes'!AQ2393,"=1",SmtRes!AD2388:'SmtRes'!AD2393)*Source!I904, 2)+ROUND(SUMIF(SmtRes!AQ2388:'SmtRes'!AQ2393,"=1",SmtRes!AC2388:'SmtRes'!AC2393)*Source!I904, 2))), 2)</f>
        <v>11.63</v>
      </c>
      <c r="AN4526" s="50">
        <f>L4512+L4515+L4519+L4524+L4525+L4516</f>
        <v>98.679999999999993</v>
      </c>
      <c r="AO4526" s="50">
        <f>L4515</f>
        <v>14.340000000000002</v>
      </c>
      <c r="AQ4526" t="s">
        <v>1571</v>
      </c>
      <c r="AR4526" s="50">
        <f>L4512</f>
        <v>23.98</v>
      </c>
      <c r="AT4526" s="50">
        <f>L4516</f>
        <v>6.69</v>
      </c>
      <c r="AV4526" t="s">
        <v>1571</v>
      </c>
      <c r="AW4526" s="50">
        <f>L4519</f>
        <v>0</v>
      </c>
      <c r="AZ4526">
        <f>Source!X904</f>
        <v>31.59</v>
      </c>
      <c r="BA4526">
        <f>Source!Y904</f>
        <v>22.08</v>
      </c>
      <c r="CD4526">
        <v>1</v>
      </c>
    </row>
    <row r="4527" spans="1:83" ht="93.6" x14ac:dyDescent="0.25">
      <c r="A4527" s="36" t="s">
        <v>821</v>
      </c>
      <c r="B4527" s="38" t="s">
        <v>1948</v>
      </c>
      <c r="C4527" s="38" t="s">
        <v>1949</v>
      </c>
      <c r="D4527" s="39" t="str">
        <f>Source!H905</f>
        <v>100 м</v>
      </c>
      <c r="E4527" s="40">
        <f>Source!K905</f>
        <v>0.01</v>
      </c>
      <c r="F4527" s="40"/>
      <c r="G4527" s="40">
        <f>Source!I905</f>
        <v>0.01</v>
      </c>
      <c r="H4527" s="42"/>
      <c r="I4527" s="41"/>
      <c r="J4527" s="42"/>
      <c r="K4527" s="41"/>
      <c r="L4527" s="42"/>
    </row>
    <row r="4528" spans="1:83" x14ac:dyDescent="0.25">
      <c r="C4528" s="55" t="str">
        <f>"Объем: "&amp;Source!I905&amp;"=1/"&amp;"100"</f>
        <v>Объем: 0,01=1/100</v>
      </c>
    </row>
    <row r="4529" spans="1:83" ht="14.4" x14ac:dyDescent="0.25">
      <c r="A4529" s="37"/>
      <c r="B4529" s="40">
        <v>1</v>
      </c>
      <c r="C4529" s="37" t="s">
        <v>1561</v>
      </c>
      <c r="D4529" s="39" t="s">
        <v>1034</v>
      </c>
      <c r="E4529" s="43"/>
      <c r="F4529" s="40"/>
      <c r="G4529" s="43">
        <f>Source!U905</f>
        <v>7.3272000000000004E-2</v>
      </c>
      <c r="H4529" s="40"/>
      <c r="I4529" s="40"/>
      <c r="J4529" s="40"/>
      <c r="K4529" s="40"/>
      <c r="L4529" s="44">
        <f>SUM(L4530:L4530)-SUMIF(CE4530:CE4530, 1, L4530:L4530)</f>
        <v>37.93</v>
      </c>
    </row>
    <row r="4530" spans="1:83" ht="14.4" x14ac:dyDescent="0.25">
      <c r="A4530" s="38"/>
      <c r="B4530" s="38" t="s">
        <v>1323</v>
      </c>
      <c r="C4530" s="38" t="s">
        <v>1324</v>
      </c>
      <c r="D4530" s="39" t="s">
        <v>1034</v>
      </c>
      <c r="E4530" s="40">
        <v>8.52</v>
      </c>
      <c r="F4530" s="40">
        <f>ROUND(0.86,7)</f>
        <v>0.86</v>
      </c>
      <c r="G4530" s="40">
        <f>SmtRes!CX2394</f>
        <v>7.3272000000000004E-2</v>
      </c>
      <c r="H4530" s="42"/>
      <c r="I4530" s="41"/>
      <c r="J4530" s="42">
        <f>SmtRes!CZ2394</f>
        <v>517.65</v>
      </c>
      <c r="K4530" s="41"/>
      <c r="L4530" s="42">
        <f>SmtRes!DI2394</f>
        <v>37.93</v>
      </c>
    </row>
    <row r="4531" spans="1:83" ht="14.4" x14ac:dyDescent="0.25">
      <c r="A4531" s="37"/>
      <c r="B4531" s="40">
        <v>2</v>
      </c>
      <c r="C4531" s="37" t="s">
        <v>1562</v>
      </c>
      <c r="D4531" s="39"/>
      <c r="E4531" s="43"/>
      <c r="F4531" s="40"/>
      <c r="G4531" s="43"/>
      <c r="H4531" s="40"/>
      <c r="I4531" s="40"/>
      <c r="J4531" s="40"/>
      <c r="K4531" s="40"/>
      <c r="L4531" s="44">
        <f>SUM(L4532:L4536)-SUMIF(CE4532:CE4536, 1, L4532:L4536)</f>
        <v>54.199999999999989</v>
      </c>
    </row>
    <row r="4532" spans="1:83" ht="14.4" x14ac:dyDescent="0.25">
      <c r="A4532" s="37"/>
      <c r="B4532" s="40"/>
      <c r="C4532" s="37" t="s">
        <v>1564</v>
      </c>
      <c r="D4532" s="39" t="s">
        <v>1034</v>
      </c>
      <c r="E4532" s="43"/>
      <c r="F4532" s="40"/>
      <c r="G4532" s="43">
        <f>Source!V905</f>
        <v>2.1242E-2</v>
      </c>
      <c r="H4532" s="40"/>
      <c r="I4532" s="40"/>
      <c r="J4532" s="40"/>
      <c r="K4532" s="40"/>
      <c r="L4532" s="44">
        <f>SUMIF(CE4533:CE4536, 1, L4533:L4536)</f>
        <v>17.04</v>
      </c>
      <c r="CE4532">
        <v>1</v>
      </c>
    </row>
    <row r="4533" spans="1:83" ht="41.4" x14ac:dyDescent="0.25">
      <c r="A4533" s="38"/>
      <c r="B4533" s="38" t="s">
        <v>1406</v>
      </c>
      <c r="C4533" s="38" t="s">
        <v>1408</v>
      </c>
      <c r="D4533" s="39" t="s">
        <v>1040</v>
      </c>
      <c r="E4533" s="40">
        <v>2.46</v>
      </c>
      <c r="F4533" s="40">
        <f>ROUND(0.86,7)</f>
        <v>0.86</v>
      </c>
      <c r="G4533" s="40">
        <f>SmtRes!CX2396</f>
        <v>2.1156000000000001E-2</v>
      </c>
      <c r="H4533" s="42">
        <f>SmtRes!CZ2396</f>
        <v>2047.56</v>
      </c>
      <c r="I4533" s="41">
        <f>SmtRes!AJ2396</f>
        <v>1.25</v>
      </c>
      <c r="J4533" s="42">
        <f>ROUND(H4533*I4533, 2)</f>
        <v>2559.4499999999998</v>
      </c>
      <c r="K4533" s="41"/>
      <c r="L4533" s="42">
        <f>SmtRes!DG2396</f>
        <v>54.15</v>
      </c>
    </row>
    <row r="4534" spans="1:83" ht="14.4" x14ac:dyDescent="0.25">
      <c r="A4534" s="38"/>
      <c r="B4534" s="38" t="s">
        <v>1065</v>
      </c>
      <c r="C4534" s="38" t="s">
        <v>1611</v>
      </c>
      <c r="D4534" s="39" t="s">
        <v>1034</v>
      </c>
      <c r="E4534" s="40">
        <f>SmtRes!DO2396*SmtRes!AT2396</f>
        <v>2.46</v>
      </c>
      <c r="F4534" s="40">
        <f>ROUND(0.86,7)</f>
        <v>0.86</v>
      </c>
      <c r="G4534" s="40">
        <f>ROUND(E4534*G4527, 7)</f>
        <v>2.46E-2</v>
      </c>
      <c r="H4534" s="42"/>
      <c r="I4534" s="41"/>
      <c r="J4534" s="42">
        <f>ROUND(SmtRes!AG2396/SmtRes!DO2396, 2)</f>
        <v>803.25</v>
      </c>
      <c r="K4534" s="41"/>
      <c r="L4534" s="42">
        <f>SmtRes!DH2396</f>
        <v>16.989999999999998</v>
      </c>
      <c r="CE4534">
        <v>1</v>
      </c>
    </row>
    <row r="4535" spans="1:83" ht="27.6" x14ac:dyDescent="0.25">
      <c r="A4535" s="38"/>
      <c r="B4535" s="38" t="s">
        <v>1233</v>
      </c>
      <c r="C4535" s="38" t="s">
        <v>1235</v>
      </c>
      <c r="D4535" s="39" t="s">
        <v>1040</v>
      </c>
      <c r="E4535" s="40">
        <v>0.01</v>
      </c>
      <c r="F4535" s="40">
        <f>ROUND(0.86,7)</f>
        <v>0.86</v>
      </c>
      <c r="G4535" s="40">
        <f>SmtRes!CX2397</f>
        <v>8.6000000000000003E-5</v>
      </c>
      <c r="H4535" s="42">
        <f>SmtRes!CZ2397</f>
        <v>477.92</v>
      </c>
      <c r="I4535" s="41">
        <f>SmtRes!AJ2397</f>
        <v>1.22</v>
      </c>
      <c r="J4535" s="42">
        <f>ROUND(H4535*I4535, 2)</f>
        <v>583.05999999999995</v>
      </c>
      <c r="K4535" s="41"/>
      <c r="L4535" s="42">
        <f>SmtRes!DG2397</f>
        <v>0.05</v>
      </c>
    </row>
    <row r="4536" spans="1:83" ht="14.4" x14ac:dyDescent="0.25">
      <c r="A4536" s="38"/>
      <c r="B4536" s="38" t="s">
        <v>1221</v>
      </c>
      <c r="C4536" s="38" t="s">
        <v>1858</v>
      </c>
      <c r="D4536" s="39" t="s">
        <v>1034</v>
      </c>
      <c r="E4536" s="40">
        <f>SmtRes!DO2397*SmtRes!AT2397</f>
        <v>0.01</v>
      </c>
      <c r="F4536" s="40">
        <f>ROUND(0.86,7)</f>
        <v>0.86</v>
      </c>
      <c r="G4536" s="40">
        <f>ROUND(E4536*G4527, 7)</f>
        <v>1E-4</v>
      </c>
      <c r="H4536" s="42"/>
      <c r="I4536" s="41"/>
      <c r="J4536" s="42">
        <f>ROUND(SmtRes!AG2397/SmtRes!DO2397, 2)</f>
        <v>597.98</v>
      </c>
      <c r="K4536" s="41"/>
      <c r="L4536" s="42">
        <f>SmtRes!DH2397</f>
        <v>0.05</v>
      </c>
      <c r="CE4536">
        <v>1</v>
      </c>
    </row>
    <row r="4537" spans="1:83" ht="14.4" hidden="1" x14ac:dyDescent="0.25">
      <c r="A4537" s="37"/>
      <c r="B4537" s="40">
        <v>4</v>
      </c>
      <c r="C4537" s="37" t="s">
        <v>1565</v>
      </c>
      <c r="D4537" s="39"/>
      <c r="E4537" s="43"/>
      <c r="F4537" s="40"/>
      <c r="G4537" s="43"/>
      <c r="H4537" s="40"/>
      <c r="I4537" s="40"/>
      <c r="J4537" s="40"/>
      <c r="K4537" s="40"/>
      <c r="L4537" s="44">
        <f>SUM(L4538:L4539)-SUMIF(CE4538:CE4539, 1, L4538:L4539)</f>
        <v>0</v>
      </c>
    </row>
    <row r="4538" spans="1:83" ht="27.6" x14ac:dyDescent="0.25">
      <c r="A4538" s="38"/>
      <c r="B4538" s="38" t="s">
        <v>1409</v>
      </c>
      <c r="C4538" s="38" t="s">
        <v>1411</v>
      </c>
      <c r="D4538" s="39" t="s">
        <v>1078</v>
      </c>
      <c r="E4538" s="40">
        <v>6.82</v>
      </c>
      <c r="F4538" s="40">
        <f>ROUND(0,7)</f>
        <v>0</v>
      </c>
      <c r="G4538" s="40">
        <f>SmtRes!CX2398</f>
        <v>0</v>
      </c>
      <c r="H4538" s="42">
        <f>SmtRes!CZ2398</f>
        <v>8.59</v>
      </c>
      <c r="I4538" s="41">
        <f>SmtRes!AI2398</f>
        <v>1.17</v>
      </c>
      <c r="J4538" s="42">
        <f>ROUND(H4538*I4538, 2)</f>
        <v>10.050000000000001</v>
      </c>
      <c r="K4538" s="41"/>
      <c r="L4538" s="42">
        <f>SmtRes!DF2398</f>
        <v>0</v>
      </c>
    </row>
    <row r="4539" spans="1:83" ht="27.6" x14ac:dyDescent="0.25">
      <c r="A4539" s="38"/>
      <c r="B4539" s="38" t="s">
        <v>1412</v>
      </c>
      <c r="C4539" s="52" t="s">
        <v>1414</v>
      </c>
      <c r="D4539" s="46" t="s">
        <v>846</v>
      </c>
      <c r="E4539" s="48">
        <v>8.0000000000000007E-5</v>
      </c>
      <c r="F4539" s="48">
        <f>ROUND(0,7)</f>
        <v>0</v>
      </c>
      <c r="G4539" s="48">
        <f>SmtRes!CX2399</f>
        <v>0</v>
      </c>
      <c r="H4539" s="53">
        <f>SmtRes!CZ2399</f>
        <v>907036.67</v>
      </c>
      <c r="I4539" s="54">
        <f>SmtRes!AI2399</f>
        <v>1.17</v>
      </c>
      <c r="J4539" s="53">
        <f>ROUND(H4539*I4539, 2)</f>
        <v>1061232.8999999999</v>
      </c>
      <c r="K4539" s="54"/>
      <c r="L4539" s="53">
        <f>SmtRes!DF2399</f>
        <v>0</v>
      </c>
    </row>
    <row r="4540" spans="1:83" ht="14.4" x14ac:dyDescent="0.25">
      <c r="A4540" s="38"/>
      <c r="B4540" s="38"/>
      <c r="C4540" s="51" t="s">
        <v>1566</v>
      </c>
      <c r="D4540" s="39"/>
      <c r="E4540" s="40"/>
      <c r="F4540" s="40"/>
      <c r="G4540" s="40"/>
      <c r="H4540" s="42"/>
      <c r="I4540" s="41"/>
      <c r="J4540" s="42"/>
      <c r="K4540" s="41"/>
      <c r="L4540" s="42">
        <f>L4529+L4531+L4532+L4537</f>
        <v>109.16999999999999</v>
      </c>
    </row>
    <row r="4541" spans="1:83" ht="14.4" x14ac:dyDescent="0.25">
      <c r="A4541" s="38"/>
      <c r="B4541" s="38"/>
      <c r="C4541" s="38" t="s">
        <v>1567</v>
      </c>
      <c r="D4541" s="39"/>
      <c r="E4541" s="40"/>
      <c r="F4541" s="40"/>
      <c r="G4541" s="40"/>
      <c r="H4541" s="42"/>
      <c r="I4541" s="41"/>
      <c r="J4541" s="42"/>
      <c r="K4541" s="41"/>
      <c r="L4541" s="42">
        <f>SUM(AR4527:AR4544)+SUM(AS4527:AS4544)+SUM(AT4527:AT4544)+SUM(AU4527:AU4544)+SUM(AV4527:AV4544)</f>
        <v>54.97</v>
      </c>
    </row>
    <row r="4542" spans="1:83" ht="14.4" x14ac:dyDescent="0.25">
      <c r="A4542" s="38"/>
      <c r="B4542" s="38" t="s">
        <v>713</v>
      </c>
      <c r="C4542" s="38" t="s">
        <v>1892</v>
      </c>
      <c r="D4542" s="39" t="s">
        <v>1044</v>
      </c>
      <c r="E4542" s="40">
        <f>Source!BZ905</f>
        <v>147</v>
      </c>
      <c r="F4542" s="40"/>
      <c r="G4542" s="40">
        <f>Source!AT905</f>
        <v>147</v>
      </c>
      <c r="H4542" s="42"/>
      <c r="I4542" s="41"/>
      <c r="J4542" s="42"/>
      <c r="K4542" s="41"/>
      <c r="L4542" s="42">
        <f>SUM(AZ4527:AZ4544)</f>
        <v>80.81</v>
      </c>
    </row>
    <row r="4543" spans="1:83" ht="14.4" x14ac:dyDescent="0.25">
      <c r="A4543" s="52"/>
      <c r="B4543" s="52" t="s">
        <v>714</v>
      </c>
      <c r="C4543" s="52" t="s">
        <v>1893</v>
      </c>
      <c r="D4543" s="46" t="s">
        <v>1044</v>
      </c>
      <c r="E4543" s="48">
        <f>Source!CA905</f>
        <v>134</v>
      </c>
      <c r="F4543" s="48"/>
      <c r="G4543" s="48">
        <f>Source!AU905</f>
        <v>134</v>
      </c>
      <c r="H4543" s="53"/>
      <c r="I4543" s="54"/>
      <c r="J4543" s="53"/>
      <c r="K4543" s="54"/>
      <c r="L4543" s="53">
        <f>SUM(BA4527:BA4544)</f>
        <v>73.66</v>
      </c>
    </row>
    <row r="4544" spans="1:83" ht="13.8" x14ac:dyDescent="0.25">
      <c r="C4544" s="72" t="s">
        <v>1570</v>
      </c>
      <c r="D4544" s="72"/>
      <c r="E4544" s="72"/>
      <c r="F4544" s="72"/>
      <c r="G4544" s="72"/>
      <c r="H4544" s="72"/>
      <c r="I4544" s="73">
        <f>IF(E4527&lt;&gt;0,K4544/E4527, 0)</f>
        <v>26363.999999999996</v>
      </c>
      <c r="J4544" s="73"/>
      <c r="K4544" s="73">
        <f>L4529+L4531+L4537+L4542+L4543+L4532</f>
        <v>263.64</v>
      </c>
      <c r="L4544" s="73"/>
      <c r="AD4544">
        <f>ROUND((Source!AT905/100)*((ROUND(SUMIF(SmtRes!AQ2394:'SmtRes'!AQ2399,"=1",SmtRes!AD2394:'SmtRes'!AD2399)*Source!I905, 2)+ROUND(SUMIF(SmtRes!AQ2394:'SmtRes'!AQ2399,"=1",SmtRes!AC2394:'SmtRes'!AC2399)*Source!I905, 2))), 2)</f>
        <v>28.21</v>
      </c>
      <c r="AE4544">
        <f>ROUND((Source!AU905/100)*((ROUND(SUMIF(SmtRes!AQ2394:'SmtRes'!AQ2399,"=1",SmtRes!AD2394:'SmtRes'!AD2399)*Source!I905, 2)+ROUND(SUMIF(SmtRes!AQ2394:'SmtRes'!AQ2399,"=1",SmtRes!AC2394:'SmtRes'!AC2399)*Source!I905, 2))), 2)</f>
        <v>25.71</v>
      </c>
      <c r="AN4544" s="50">
        <f>L4529+L4531+L4537+L4542+L4543+L4532</f>
        <v>263.64</v>
      </c>
      <c r="AO4544" s="50">
        <f>L4531</f>
        <v>54.199999999999989</v>
      </c>
      <c r="AQ4544" t="s">
        <v>1571</v>
      </c>
      <c r="AR4544" s="50">
        <f>L4529</f>
        <v>37.93</v>
      </c>
      <c r="AT4544" s="50">
        <f>L4532</f>
        <v>17.04</v>
      </c>
      <c r="AV4544" t="s">
        <v>1571</v>
      </c>
      <c r="AW4544" s="50">
        <f>L4537</f>
        <v>0</v>
      </c>
      <c r="AZ4544">
        <f>Source!X905</f>
        <v>80.81</v>
      </c>
      <c r="BA4544">
        <f>Source!Y905</f>
        <v>73.66</v>
      </c>
      <c r="CD4544">
        <v>1</v>
      </c>
    </row>
    <row r="4545" spans="1:83" ht="121.2" x14ac:dyDescent="0.25">
      <c r="A4545" s="36" t="s">
        <v>825</v>
      </c>
      <c r="B4545" s="38" t="s">
        <v>1950</v>
      </c>
      <c r="C4545" s="38" t="s">
        <v>1951</v>
      </c>
      <c r="D4545" s="39" t="str">
        <f>Source!H906</f>
        <v>100 м2</v>
      </c>
      <c r="E4545" s="40">
        <f>Source!K906</f>
        <v>0.01</v>
      </c>
      <c r="F4545" s="40"/>
      <c r="G4545" s="40">
        <f>Source!I906</f>
        <v>0.01</v>
      </c>
      <c r="H4545" s="42"/>
      <c r="I4545" s="41"/>
      <c r="J4545" s="42"/>
      <c r="K4545" s="41"/>
      <c r="L4545" s="42"/>
    </row>
    <row r="4546" spans="1:83" x14ac:dyDescent="0.25">
      <c r="C4546" s="55" t="str">
        <f>"Объем: "&amp;Source!I906&amp;"=1/"&amp;"100"</f>
        <v>Объем: 0,01=1/100</v>
      </c>
    </row>
    <row r="4547" spans="1:83" ht="14.4" x14ac:dyDescent="0.25">
      <c r="A4547" s="37"/>
      <c r="B4547" s="40">
        <v>1</v>
      </c>
      <c r="C4547" s="37" t="s">
        <v>1561</v>
      </c>
      <c r="D4547" s="39" t="s">
        <v>1034</v>
      </c>
      <c r="E4547" s="43"/>
      <c r="F4547" s="40"/>
      <c r="G4547" s="43">
        <f>Source!U906</f>
        <v>0.48676000000000003</v>
      </c>
      <c r="H4547" s="40"/>
      <c r="I4547" s="40"/>
      <c r="J4547" s="40"/>
      <c r="K4547" s="40"/>
      <c r="L4547" s="44">
        <f>SUM(L4548:L4548)-SUMIF(CE4548:CE4548, 1, L4548:L4548)</f>
        <v>265.01</v>
      </c>
    </row>
    <row r="4548" spans="1:83" ht="14.4" x14ac:dyDescent="0.25">
      <c r="A4548" s="38"/>
      <c r="B4548" s="38" t="s">
        <v>1032</v>
      </c>
      <c r="C4548" s="38" t="s">
        <v>1033</v>
      </c>
      <c r="D4548" s="39" t="s">
        <v>1034</v>
      </c>
      <c r="E4548" s="40">
        <v>56.6</v>
      </c>
      <c r="F4548" s="40">
        <f>ROUND(0.86,7)</f>
        <v>0.86</v>
      </c>
      <c r="G4548" s="40">
        <f>SmtRes!CX2400</f>
        <v>0.48676000000000003</v>
      </c>
      <c r="H4548" s="42"/>
      <c r="I4548" s="41"/>
      <c r="J4548" s="42">
        <f>SmtRes!CZ2400</f>
        <v>544.42999999999995</v>
      </c>
      <c r="K4548" s="41"/>
      <c r="L4548" s="42">
        <f>SmtRes!DI2400</f>
        <v>265.01</v>
      </c>
    </row>
    <row r="4549" spans="1:83" ht="14.4" x14ac:dyDescent="0.25">
      <c r="A4549" s="37"/>
      <c r="B4549" s="40">
        <v>2</v>
      </c>
      <c r="C4549" s="37" t="s">
        <v>1562</v>
      </c>
      <c r="D4549" s="39"/>
      <c r="E4549" s="43"/>
      <c r="F4549" s="40"/>
      <c r="G4549" s="43"/>
      <c r="H4549" s="40"/>
      <c r="I4549" s="40"/>
      <c r="J4549" s="40"/>
      <c r="K4549" s="40"/>
      <c r="L4549" s="44">
        <f>SUM(L4550:L4561)-SUMIF(CE4550:CE4561, 1, L4550:L4561)</f>
        <v>24.95999999999998</v>
      </c>
    </row>
    <row r="4550" spans="1:83" ht="14.4" x14ac:dyDescent="0.25">
      <c r="A4550" s="37"/>
      <c r="B4550" s="40"/>
      <c r="C4550" s="37" t="s">
        <v>1564</v>
      </c>
      <c r="D4550" s="39" t="s">
        <v>1034</v>
      </c>
      <c r="E4550" s="43"/>
      <c r="F4550" s="40"/>
      <c r="G4550" s="43">
        <f>Source!V906</f>
        <v>0.15454200000000001</v>
      </c>
      <c r="H4550" s="40"/>
      <c r="I4550" s="40"/>
      <c r="J4550" s="40"/>
      <c r="K4550" s="40"/>
      <c r="L4550" s="44">
        <f>SUMIF(CE4551:CE4561, 1, L4551:L4561)</f>
        <v>93.52</v>
      </c>
      <c r="CE4550">
        <v>1</v>
      </c>
    </row>
    <row r="4551" spans="1:83" ht="27.6" x14ac:dyDescent="0.25">
      <c r="A4551" s="38"/>
      <c r="B4551" s="38" t="s">
        <v>1341</v>
      </c>
      <c r="C4551" s="38" t="s">
        <v>1343</v>
      </c>
      <c r="D4551" s="39" t="s">
        <v>1040</v>
      </c>
      <c r="E4551" s="40">
        <v>0.63</v>
      </c>
      <c r="F4551" s="40">
        <f t="shared" ref="F4551:F4561" si="266">ROUND(0.86,7)</f>
        <v>0.86</v>
      </c>
      <c r="G4551" s="40">
        <f>SmtRes!CX2402</f>
        <v>5.4180000000000001E-3</v>
      </c>
      <c r="H4551" s="42"/>
      <c r="I4551" s="41"/>
      <c r="J4551" s="42">
        <f>SmtRes!CZ2402</f>
        <v>1552.12</v>
      </c>
      <c r="K4551" s="41"/>
      <c r="L4551" s="42">
        <f>SmtRes!DG2402</f>
        <v>8.41</v>
      </c>
    </row>
    <row r="4552" spans="1:83" ht="14.4" x14ac:dyDescent="0.25">
      <c r="A4552" s="38"/>
      <c r="B4552" s="38" t="s">
        <v>1065</v>
      </c>
      <c r="C4552" s="38" t="s">
        <v>1611</v>
      </c>
      <c r="D4552" s="39" t="s">
        <v>1034</v>
      </c>
      <c r="E4552" s="40">
        <f>SmtRes!DO2402*SmtRes!AT2402</f>
        <v>0.63</v>
      </c>
      <c r="F4552" s="40">
        <f t="shared" si="266"/>
        <v>0.86</v>
      </c>
      <c r="G4552" s="40">
        <f>ROUND(E4552*G4545, 7)</f>
        <v>6.3E-3</v>
      </c>
      <c r="H4552" s="42"/>
      <c r="I4552" s="41"/>
      <c r="J4552" s="42">
        <f>ROUND(SmtRes!AG2402/SmtRes!DO2402, 2)</f>
        <v>803.25</v>
      </c>
      <c r="K4552" s="41"/>
      <c r="L4552" s="42">
        <f>SmtRes!DH2402</f>
        <v>4.3499999999999996</v>
      </c>
      <c r="CE4552">
        <v>1</v>
      </c>
    </row>
    <row r="4553" spans="1:83" ht="14.4" x14ac:dyDescent="0.25">
      <c r="A4553" s="38"/>
      <c r="B4553" s="38" t="s">
        <v>1415</v>
      </c>
      <c r="C4553" s="38" t="s">
        <v>1417</v>
      </c>
      <c r="D4553" s="39" t="s">
        <v>1040</v>
      </c>
      <c r="E4553" s="40">
        <v>16.43</v>
      </c>
      <c r="F4553" s="40">
        <f t="shared" si="266"/>
        <v>0.86</v>
      </c>
      <c r="G4553" s="40">
        <f>SmtRes!CX2403</f>
        <v>0.14129800000000001</v>
      </c>
      <c r="H4553" s="42">
        <f>SmtRes!CZ2403</f>
        <v>8.5399999999999991</v>
      </c>
      <c r="I4553" s="41">
        <f>SmtRes!AJ2403</f>
        <v>1.28</v>
      </c>
      <c r="J4553" s="42">
        <f>ROUND(H4553*I4553, 2)</f>
        <v>10.93</v>
      </c>
      <c r="K4553" s="41"/>
      <c r="L4553" s="42">
        <f>SmtRes!DG2403</f>
        <v>1.54</v>
      </c>
    </row>
    <row r="4554" spans="1:83" ht="14.4" x14ac:dyDescent="0.25">
      <c r="A4554" s="38"/>
      <c r="B4554" s="38" t="s">
        <v>1304</v>
      </c>
      <c r="C4554" s="38" t="s">
        <v>1306</v>
      </c>
      <c r="D4554" s="39" t="s">
        <v>1040</v>
      </c>
      <c r="E4554" s="40">
        <v>0.18</v>
      </c>
      <c r="F4554" s="40">
        <f t="shared" si="266"/>
        <v>0.86</v>
      </c>
      <c r="G4554" s="40">
        <f>SmtRes!CX2404</f>
        <v>1.5479999999999999E-3</v>
      </c>
      <c r="H4554" s="42">
        <f>SmtRes!CZ2404</f>
        <v>8.2200000000000006</v>
      </c>
      <c r="I4554" s="41">
        <f>SmtRes!AJ2404</f>
        <v>1.23</v>
      </c>
      <c r="J4554" s="42">
        <f>ROUND(H4554*I4554, 2)</f>
        <v>10.11</v>
      </c>
      <c r="K4554" s="41"/>
      <c r="L4554" s="42">
        <f>SmtRes!DG2404</f>
        <v>0.02</v>
      </c>
    </row>
    <row r="4555" spans="1:83" ht="55.2" x14ac:dyDescent="0.25">
      <c r="A4555" s="38"/>
      <c r="B4555" s="38" t="s">
        <v>1274</v>
      </c>
      <c r="C4555" s="38" t="s">
        <v>1276</v>
      </c>
      <c r="D4555" s="39" t="s">
        <v>1040</v>
      </c>
      <c r="E4555" s="40">
        <v>0.12</v>
      </c>
      <c r="F4555" s="40">
        <f t="shared" si="266"/>
        <v>0.86</v>
      </c>
      <c r="G4555" s="40">
        <f>SmtRes!CX2405</f>
        <v>1.0319999999999999E-3</v>
      </c>
      <c r="H4555" s="42">
        <f>SmtRes!CZ2405</f>
        <v>95.25</v>
      </c>
      <c r="I4555" s="41">
        <f>SmtRes!AJ2405</f>
        <v>1.29</v>
      </c>
      <c r="J4555" s="42">
        <f>ROUND(H4555*I4555, 2)</f>
        <v>122.87</v>
      </c>
      <c r="K4555" s="41"/>
      <c r="L4555" s="42">
        <f>SmtRes!DG2405</f>
        <v>0.13</v>
      </c>
    </row>
    <row r="4556" spans="1:83" ht="27.6" x14ac:dyDescent="0.25">
      <c r="A4556" s="38"/>
      <c r="B4556" s="38" t="s">
        <v>1233</v>
      </c>
      <c r="C4556" s="38" t="s">
        <v>1235</v>
      </c>
      <c r="D4556" s="39" t="s">
        <v>1040</v>
      </c>
      <c r="E4556" s="40">
        <v>0.83</v>
      </c>
      <c r="F4556" s="40">
        <f t="shared" si="266"/>
        <v>0.86</v>
      </c>
      <c r="G4556" s="40">
        <f>SmtRes!CX2406</f>
        <v>7.1380000000000002E-3</v>
      </c>
      <c r="H4556" s="42">
        <f>SmtRes!CZ2406</f>
        <v>477.92</v>
      </c>
      <c r="I4556" s="41">
        <f>SmtRes!AJ2406</f>
        <v>1.22</v>
      </c>
      <c r="J4556" s="42">
        <f>ROUND(H4556*I4556, 2)</f>
        <v>583.05999999999995</v>
      </c>
      <c r="K4556" s="41"/>
      <c r="L4556" s="42">
        <f>SmtRes!DG2406</f>
        <v>4.16</v>
      </c>
    </row>
    <row r="4557" spans="1:83" ht="14.4" x14ac:dyDescent="0.25">
      <c r="A4557" s="38"/>
      <c r="B4557" s="38" t="s">
        <v>1221</v>
      </c>
      <c r="C4557" s="38" t="s">
        <v>1858</v>
      </c>
      <c r="D4557" s="39" t="s">
        <v>1034</v>
      </c>
      <c r="E4557" s="40">
        <f>SmtRes!DO2406*SmtRes!AT2406</f>
        <v>0.83</v>
      </c>
      <c r="F4557" s="40">
        <f t="shared" si="266"/>
        <v>0.86</v>
      </c>
      <c r="G4557" s="40">
        <f>ROUND(E4557*G4545, 7)</f>
        <v>8.3000000000000001E-3</v>
      </c>
      <c r="H4557" s="42"/>
      <c r="I4557" s="41"/>
      <c r="J4557" s="42">
        <f>ROUND(SmtRes!AG2406/SmtRes!DO2406, 2)</f>
        <v>597.98</v>
      </c>
      <c r="K4557" s="41"/>
      <c r="L4557" s="42">
        <f>SmtRes!DH2406</f>
        <v>4.2699999999999996</v>
      </c>
      <c r="CE4557">
        <v>1</v>
      </c>
    </row>
    <row r="4558" spans="1:83" ht="27.6" x14ac:dyDescent="0.25">
      <c r="A4558" s="38"/>
      <c r="B4558" s="38" t="s">
        <v>1418</v>
      </c>
      <c r="C4558" s="38" t="s">
        <v>1420</v>
      </c>
      <c r="D4558" s="39" t="s">
        <v>1040</v>
      </c>
      <c r="E4558" s="40">
        <v>16.43</v>
      </c>
      <c r="F4558" s="40">
        <f t="shared" si="266"/>
        <v>0.86</v>
      </c>
      <c r="G4558" s="40">
        <f>SmtRes!CX2407</f>
        <v>0.14129800000000001</v>
      </c>
      <c r="H4558" s="42"/>
      <c r="I4558" s="41"/>
      <c r="J4558" s="42">
        <f>SmtRes!CZ2407</f>
        <v>73.91</v>
      </c>
      <c r="K4558" s="41"/>
      <c r="L4558" s="42">
        <f>SmtRes!DG2407</f>
        <v>10.44</v>
      </c>
    </row>
    <row r="4559" spans="1:83" ht="14.4" x14ac:dyDescent="0.25">
      <c r="A4559" s="38"/>
      <c r="B4559" s="38" t="s">
        <v>1221</v>
      </c>
      <c r="C4559" s="38" t="s">
        <v>1858</v>
      </c>
      <c r="D4559" s="39" t="s">
        <v>1034</v>
      </c>
      <c r="E4559" s="40">
        <f>SmtRes!DO2407*SmtRes!AT2407</f>
        <v>16.43</v>
      </c>
      <c r="F4559" s="40">
        <f t="shared" si="266"/>
        <v>0.86</v>
      </c>
      <c r="G4559" s="40">
        <f>ROUND(E4559*G4545, 7)</f>
        <v>0.1643</v>
      </c>
      <c r="H4559" s="42"/>
      <c r="I4559" s="41"/>
      <c r="J4559" s="42">
        <f>ROUND(SmtRes!AG2407/SmtRes!DO2407, 2)</f>
        <v>597.98</v>
      </c>
      <c r="K4559" s="41"/>
      <c r="L4559" s="42">
        <f>SmtRes!DH2407</f>
        <v>84.49</v>
      </c>
      <c r="CE4559">
        <v>1</v>
      </c>
    </row>
    <row r="4560" spans="1:83" ht="55.2" x14ac:dyDescent="0.25">
      <c r="A4560" s="38"/>
      <c r="B4560" s="38" t="s">
        <v>1283</v>
      </c>
      <c r="C4560" s="38" t="s">
        <v>1285</v>
      </c>
      <c r="D4560" s="39" t="s">
        <v>1040</v>
      </c>
      <c r="E4560" s="40">
        <v>0.08</v>
      </c>
      <c r="F4560" s="40">
        <f t="shared" si="266"/>
        <v>0.86</v>
      </c>
      <c r="G4560" s="40">
        <f>SmtRes!CX2408</f>
        <v>6.8800000000000003E-4</v>
      </c>
      <c r="H4560" s="42"/>
      <c r="I4560" s="41"/>
      <c r="J4560" s="42">
        <f>SmtRes!CZ2408</f>
        <v>379.45</v>
      </c>
      <c r="K4560" s="41"/>
      <c r="L4560" s="42">
        <f>SmtRes!DG2408</f>
        <v>0.26</v>
      </c>
    </row>
    <row r="4561" spans="1:83" ht="14.4" x14ac:dyDescent="0.25">
      <c r="A4561" s="38"/>
      <c r="B4561" s="38" t="s">
        <v>1221</v>
      </c>
      <c r="C4561" s="38" t="s">
        <v>1858</v>
      </c>
      <c r="D4561" s="39" t="s">
        <v>1034</v>
      </c>
      <c r="E4561" s="40">
        <f>SmtRes!DO2408*SmtRes!AT2408</f>
        <v>0.08</v>
      </c>
      <c r="F4561" s="40">
        <f t="shared" si="266"/>
        <v>0.86</v>
      </c>
      <c r="G4561" s="40">
        <f>ROUND(E4561*G4545, 7)</f>
        <v>8.0000000000000004E-4</v>
      </c>
      <c r="H4561" s="42"/>
      <c r="I4561" s="41"/>
      <c r="J4561" s="42">
        <f>ROUND(SmtRes!AG2408/SmtRes!DO2408, 2)</f>
        <v>597.98</v>
      </c>
      <c r="K4561" s="41"/>
      <c r="L4561" s="42">
        <f>SmtRes!DH2408</f>
        <v>0.41</v>
      </c>
      <c r="CE4561">
        <v>1</v>
      </c>
    </row>
    <row r="4562" spans="1:83" ht="14.4" hidden="1" x14ac:dyDescent="0.25">
      <c r="A4562" s="37"/>
      <c r="B4562" s="40">
        <v>4</v>
      </c>
      <c r="C4562" s="37" t="s">
        <v>1565</v>
      </c>
      <c r="D4562" s="39"/>
      <c r="E4562" s="43"/>
      <c r="F4562" s="40"/>
      <c r="G4562" s="43"/>
      <c r="H4562" s="40"/>
      <c r="I4562" s="40"/>
      <c r="J4562" s="40"/>
      <c r="K4562" s="40"/>
      <c r="L4562" s="44">
        <f>SUM(L4563:L4568)-SUMIF(CE4563:CE4568, 1, L4563:L4568)</f>
        <v>0</v>
      </c>
    </row>
    <row r="4563" spans="1:83" ht="14.4" x14ac:dyDescent="0.25">
      <c r="A4563" s="38"/>
      <c r="B4563" s="38" t="s">
        <v>1421</v>
      </c>
      <c r="C4563" s="38" t="s">
        <v>1423</v>
      </c>
      <c r="D4563" s="39" t="s">
        <v>846</v>
      </c>
      <c r="E4563" s="40">
        <v>2.5999999999999999E-2</v>
      </c>
      <c r="F4563" s="40">
        <f t="shared" ref="F4563:F4572" si="267">ROUND(0,7)</f>
        <v>0</v>
      </c>
      <c r="G4563" s="40">
        <f>SmtRes!CX2410</f>
        <v>0</v>
      </c>
      <c r="H4563" s="42">
        <f>SmtRes!CZ2410</f>
        <v>16583.53</v>
      </c>
      <c r="I4563" s="41">
        <f>SmtRes!AI2410</f>
        <v>1.45</v>
      </c>
      <c r="J4563" s="42">
        <f t="shared" ref="J4563:J4568" si="268">ROUND(H4563*I4563, 2)</f>
        <v>24046.12</v>
      </c>
      <c r="K4563" s="41"/>
      <c r="L4563" s="42">
        <f>SmtRes!DF2410</f>
        <v>0</v>
      </c>
    </row>
    <row r="4564" spans="1:83" ht="14.4" x14ac:dyDescent="0.25">
      <c r="A4564" s="38"/>
      <c r="B4564" s="38" t="s">
        <v>1222</v>
      </c>
      <c r="C4564" s="38" t="s">
        <v>1224</v>
      </c>
      <c r="D4564" s="39" t="s">
        <v>686</v>
      </c>
      <c r="E4564" s="40">
        <v>8.9999999999999993E-3</v>
      </c>
      <c r="F4564" s="40">
        <f t="shared" si="267"/>
        <v>0</v>
      </c>
      <c r="G4564" s="40">
        <f>SmtRes!CX2411</f>
        <v>0</v>
      </c>
      <c r="H4564" s="42">
        <f>SmtRes!CZ2411</f>
        <v>35.71</v>
      </c>
      <c r="I4564" s="41">
        <f>SmtRes!AI2411</f>
        <v>1.4</v>
      </c>
      <c r="J4564" s="42">
        <f t="shared" si="268"/>
        <v>49.99</v>
      </c>
      <c r="K4564" s="41"/>
      <c r="L4564" s="42">
        <f>SmtRes!DF2411</f>
        <v>0</v>
      </c>
    </row>
    <row r="4565" spans="1:83" ht="27.6" x14ac:dyDescent="0.25">
      <c r="A4565" s="38"/>
      <c r="B4565" s="38" t="s">
        <v>1424</v>
      </c>
      <c r="C4565" s="38" t="s">
        <v>1426</v>
      </c>
      <c r="D4565" s="39" t="s">
        <v>846</v>
      </c>
      <c r="E4565" s="40">
        <v>3.2000000000000002E-3</v>
      </c>
      <c r="F4565" s="40">
        <f t="shared" si="267"/>
        <v>0</v>
      </c>
      <c r="G4565" s="40">
        <f>SmtRes!CX2412</f>
        <v>0</v>
      </c>
      <c r="H4565" s="42">
        <f>SmtRes!CZ2412</f>
        <v>5275.05</v>
      </c>
      <c r="I4565" s="41">
        <f>SmtRes!AI2412</f>
        <v>1.32</v>
      </c>
      <c r="J4565" s="42">
        <f t="shared" si="268"/>
        <v>6963.07</v>
      </c>
      <c r="K4565" s="41"/>
      <c r="L4565" s="42">
        <f>SmtRes!DF2412</f>
        <v>0</v>
      </c>
    </row>
    <row r="4566" spans="1:83" ht="55.2" x14ac:dyDescent="0.25">
      <c r="A4566" s="38"/>
      <c r="B4566" s="38" t="s">
        <v>1431</v>
      </c>
      <c r="C4566" s="38" t="s">
        <v>1433</v>
      </c>
      <c r="D4566" s="39" t="s">
        <v>686</v>
      </c>
      <c r="E4566" s="40">
        <v>0.51</v>
      </c>
      <c r="F4566" s="40">
        <f t="shared" si="267"/>
        <v>0</v>
      </c>
      <c r="G4566" s="40">
        <f>SmtRes!CX2416</f>
        <v>0</v>
      </c>
      <c r="H4566" s="42">
        <f>SmtRes!CZ2416</f>
        <v>5764.42</v>
      </c>
      <c r="I4566" s="41">
        <f>SmtRes!AI2416</f>
        <v>1.95</v>
      </c>
      <c r="J4566" s="42">
        <f t="shared" si="268"/>
        <v>11240.62</v>
      </c>
      <c r="K4566" s="41"/>
      <c r="L4566" s="42">
        <f>SmtRes!DF2416</f>
        <v>0</v>
      </c>
    </row>
    <row r="4567" spans="1:83" ht="14.4" x14ac:dyDescent="0.25">
      <c r="A4567" s="38"/>
      <c r="B4567" s="38" t="s">
        <v>1434</v>
      </c>
      <c r="C4567" s="38" t="s">
        <v>1436</v>
      </c>
      <c r="D4567" s="39" t="s">
        <v>1078</v>
      </c>
      <c r="E4567" s="40">
        <v>9</v>
      </c>
      <c r="F4567" s="40">
        <f t="shared" si="267"/>
        <v>0</v>
      </c>
      <c r="G4567" s="40">
        <f>SmtRes!CX2417</f>
        <v>0</v>
      </c>
      <c r="H4567" s="42">
        <f>SmtRes!CZ2417</f>
        <v>47.57</v>
      </c>
      <c r="I4567" s="41">
        <f>SmtRes!AI2417</f>
        <v>1.27</v>
      </c>
      <c r="J4567" s="42">
        <f t="shared" si="268"/>
        <v>60.41</v>
      </c>
      <c r="K4567" s="41"/>
      <c r="L4567" s="42">
        <f>SmtRes!DF2417</f>
        <v>0</v>
      </c>
    </row>
    <row r="4568" spans="1:83" ht="69" x14ac:dyDescent="0.25">
      <c r="A4568" s="38"/>
      <c r="B4568" s="38" t="s">
        <v>1437</v>
      </c>
      <c r="C4568" s="38" t="s">
        <v>1439</v>
      </c>
      <c r="D4568" s="39" t="s">
        <v>846</v>
      </c>
      <c r="E4568" s="40">
        <v>0.05</v>
      </c>
      <c r="F4568" s="40">
        <f t="shared" si="267"/>
        <v>0</v>
      </c>
      <c r="G4568" s="40">
        <f>SmtRes!CX2418</f>
        <v>0</v>
      </c>
      <c r="H4568" s="42">
        <f>SmtRes!CZ2418</f>
        <v>46554.55</v>
      </c>
      <c r="I4568" s="41">
        <f>SmtRes!AI2418</f>
        <v>1.3</v>
      </c>
      <c r="J4568" s="42">
        <f t="shared" si="268"/>
        <v>60520.92</v>
      </c>
      <c r="K4568" s="41"/>
      <c r="L4568" s="42">
        <f>SmtRes!DF2418</f>
        <v>0</v>
      </c>
    </row>
    <row r="4569" spans="1:83" ht="14.4" x14ac:dyDescent="0.25">
      <c r="A4569" s="38"/>
      <c r="B4569" s="38" t="str">
        <f>EtalonRes!I2409</f>
        <v>01.2.03.03</v>
      </c>
      <c r="C4569" s="38" t="str">
        <f>EtalonRes!K2409</f>
        <v>Мастика</v>
      </c>
      <c r="D4569" s="39" t="str">
        <f>EtalonRes!O2409</f>
        <v>т</v>
      </c>
      <c r="E4569" s="40">
        <f>EtalonRes!X2409</f>
        <v>1.4E-2</v>
      </c>
      <c r="F4569" s="40">
        <f t="shared" si="267"/>
        <v>0</v>
      </c>
      <c r="G4569" s="40">
        <f>ROUND(EtalonRes!AG2409*Source!I906, 7)</f>
        <v>0</v>
      </c>
      <c r="H4569" s="42"/>
      <c r="I4569" s="41"/>
      <c r="J4569" s="42"/>
      <c r="K4569" s="41"/>
      <c r="L4569" s="42"/>
    </row>
    <row r="4570" spans="1:83" ht="27.6" x14ac:dyDescent="0.25">
      <c r="A4570" s="38"/>
      <c r="B4570" s="38" t="str">
        <f>EtalonRes!I2413</f>
        <v>04.1.02.03</v>
      </c>
      <c r="C4570" s="38" t="str">
        <f>EtalonRes!K2413</f>
        <v>Смеси бетонные тяжелого бетона для дорожных и аэродромных покрытий</v>
      </c>
      <c r="D4570" s="39" t="str">
        <f>EtalonRes!O2413</f>
        <v>м3</v>
      </c>
      <c r="E4570" s="40">
        <f>EtalonRes!X2413</f>
        <v>20.399999999999999</v>
      </c>
      <c r="F4570" s="40">
        <f t="shared" si="267"/>
        <v>0</v>
      </c>
      <c r="G4570" s="40">
        <f>ROUND(EtalonRes!AG2413*Source!I906, 7)</f>
        <v>0</v>
      </c>
      <c r="H4570" s="42"/>
      <c r="I4570" s="41"/>
      <c r="J4570" s="42"/>
      <c r="K4570" s="41"/>
      <c r="L4570" s="42"/>
    </row>
    <row r="4571" spans="1:83" ht="14.4" x14ac:dyDescent="0.25">
      <c r="A4571" s="38"/>
      <c r="B4571" s="38" t="str">
        <f>EtalonRes!I2414</f>
        <v>04.2.01.01</v>
      </c>
      <c r="C4571" s="38" t="str">
        <f>EtalonRes!K2414</f>
        <v>Смеси асфальтобетонные</v>
      </c>
      <c r="D4571" s="39" t="str">
        <f>EtalonRes!O2414</f>
        <v>т</v>
      </c>
      <c r="E4571" s="40">
        <f>EtalonRes!X2414</f>
        <v>0.88700000000000001</v>
      </c>
      <c r="F4571" s="40">
        <f t="shared" si="267"/>
        <v>0</v>
      </c>
      <c r="G4571" s="40">
        <f>ROUND(EtalonRes!AG2414*Source!I906, 7)</f>
        <v>0</v>
      </c>
      <c r="H4571" s="42"/>
      <c r="I4571" s="41"/>
      <c r="J4571" s="42"/>
      <c r="K4571" s="41"/>
      <c r="L4571" s="42"/>
    </row>
    <row r="4572" spans="1:83" ht="14.4" x14ac:dyDescent="0.25">
      <c r="A4572" s="38"/>
      <c r="B4572" s="38" t="str">
        <f>EtalonRes!I2415</f>
        <v>11.1.03.06</v>
      </c>
      <c r="C4572" s="52" t="str">
        <f>EtalonRes!K2415</f>
        <v>Щиты из досок</v>
      </c>
      <c r="D4572" s="46" t="str">
        <f>EtalonRes!O2415</f>
        <v>м2</v>
      </c>
      <c r="E4572" s="48">
        <f>EtalonRes!X2415</f>
        <v>4.55</v>
      </c>
      <c r="F4572" s="48">
        <f t="shared" si="267"/>
        <v>0</v>
      </c>
      <c r="G4572" s="48">
        <f>ROUND(EtalonRes!AG2415*Source!I906, 7)</f>
        <v>0</v>
      </c>
      <c r="H4572" s="53"/>
      <c r="I4572" s="54"/>
      <c r="J4572" s="53"/>
      <c r="K4572" s="54"/>
      <c r="L4572" s="53"/>
    </row>
    <row r="4573" spans="1:83" ht="14.4" x14ac:dyDescent="0.25">
      <c r="A4573" s="38"/>
      <c r="B4573" s="38"/>
      <c r="C4573" s="51" t="s">
        <v>1566</v>
      </c>
      <c r="D4573" s="39"/>
      <c r="E4573" s="40"/>
      <c r="F4573" s="40"/>
      <c r="G4573" s="40"/>
      <c r="H4573" s="42"/>
      <c r="I4573" s="41"/>
      <c r="J4573" s="42"/>
      <c r="K4573" s="41"/>
      <c r="L4573" s="42">
        <f>L4547+L4549+L4550+L4562</f>
        <v>383.48999999999995</v>
      </c>
    </row>
    <row r="4574" spans="1:83" ht="14.4" x14ac:dyDescent="0.25">
      <c r="A4574" s="38"/>
      <c r="B4574" s="38"/>
      <c r="C4574" s="38" t="s">
        <v>1567</v>
      </c>
      <c r="D4574" s="39"/>
      <c r="E4574" s="40"/>
      <c r="F4574" s="40"/>
      <c r="G4574" s="40"/>
      <c r="H4574" s="42"/>
      <c r="I4574" s="41"/>
      <c r="J4574" s="42"/>
      <c r="K4574" s="41"/>
      <c r="L4574" s="42">
        <f>SUM(AR4545:AR4577)+SUM(AS4545:AS4577)+SUM(AT4545:AT4577)+SUM(AU4545:AU4577)+SUM(AV4545:AV4577)</f>
        <v>358.53</v>
      </c>
    </row>
    <row r="4575" spans="1:83" ht="14.4" x14ac:dyDescent="0.25">
      <c r="A4575" s="38"/>
      <c r="B4575" s="38" t="s">
        <v>713</v>
      </c>
      <c r="C4575" s="38" t="s">
        <v>1892</v>
      </c>
      <c r="D4575" s="39" t="s">
        <v>1044</v>
      </c>
      <c r="E4575" s="40">
        <f>Source!BZ906</f>
        <v>147</v>
      </c>
      <c r="F4575" s="40"/>
      <c r="G4575" s="40">
        <f>Source!AT906</f>
        <v>147</v>
      </c>
      <c r="H4575" s="42"/>
      <c r="I4575" s="41"/>
      <c r="J4575" s="42"/>
      <c r="K4575" s="41"/>
      <c r="L4575" s="42">
        <f>SUM(AZ4545:AZ4577)</f>
        <v>527.04</v>
      </c>
    </row>
    <row r="4576" spans="1:83" ht="14.4" x14ac:dyDescent="0.25">
      <c r="A4576" s="52"/>
      <c r="B4576" s="52" t="s">
        <v>714</v>
      </c>
      <c r="C4576" s="52" t="s">
        <v>1893</v>
      </c>
      <c r="D4576" s="46" t="s">
        <v>1044</v>
      </c>
      <c r="E4576" s="48">
        <f>Source!CA906</f>
        <v>134</v>
      </c>
      <c r="F4576" s="48"/>
      <c r="G4576" s="48">
        <f>Source!AU906</f>
        <v>134</v>
      </c>
      <c r="H4576" s="53"/>
      <c r="I4576" s="54"/>
      <c r="J4576" s="53"/>
      <c r="K4576" s="54"/>
      <c r="L4576" s="53">
        <f>SUM(BA4545:BA4577)</f>
        <v>480.43</v>
      </c>
    </row>
    <row r="4577" spans="1:83" ht="13.8" x14ac:dyDescent="0.25">
      <c r="C4577" s="72" t="s">
        <v>1570</v>
      </c>
      <c r="D4577" s="72"/>
      <c r="E4577" s="72"/>
      <c r="F4577" s="72"/>
      <c r="G4577" s="72"/>
      <c r="H4577" s="72"/>
      <c r="I4577" s="73">
        <f>IF(E4545&lt;&gt;0,K4577/E4545, 0)</f>
        <v>139096</v>
      </c>
      <c r="J4577" s="73"/>
      <c r="K4577" s="73">
        <f>L4547+L4549+L4562+L4575+L4576+L4550</f>
        <v>1390.96</v>
      </c>
      <c r="L4577" s="73"/>
      <c r="AD4577">
        <f>ROUND((Source!AT906/100)*((ROUND(SUMIF(SmtRes!AQ2400:'SmtRes'!AQ2418,"=1",SmtRes!AD2400:'SmtRes'!AD2418)*Source!I906, 2)+ROUND(SUMIF(SmtRes!AQ2400:'SmtRes'!AQ2418,"=1",SmtRes!AC2400:'SmtRes'!AC2418)*Source!I906, 2))), 2)</f>
        <v>46.17</v>
      </c>
      <c r="AE4577">
        <f>ROUND((Source!AU906/100)*((ROUND(SUMIF(SmtRes!AQ2400:'SmtRes'!AQ2418,"=1",SmtRes!AD2400:'SmtRes'!AD2418)*Source!I906, 2)+ROUND(SUMIF(SmtRes!AQ2400:'SmtRes'!AQ2418,"=1",SmtRes!AC2400:'SmtRes'!AC2418)*Source!I906, 2))), 2)</f>
        <v>42.09</v>
      </c>
      <c r="AN4577" s="50">
        <f>L4547+L4549+L4562+L4575+L4576+L4550</f>
        <v>1390.96</v>
      </c>
      <c r="AO4577" s="50">
        <f>L4549</f>
        <v>24.95999999999998</v>
      </c>
      <c r="AQ4577" t="s">
        <v>1571</v>
      </c>
      <c r="AR4577" s="50">
        <f>L4547</f>
        <v>265.01</v>
      </c>
      <c r="AT4577" s="50">
        <f>L4550</f>
        <v>93.52</v>
      </c>
      <c r="AV4577" t="s">
        <v>1571</v>
      </c>
      <c r="AW4577" s="50">
        <f>L4562</f>
        <v>0</v>
      </c>
      <c r="AZ4577">
        <f>Source!X906</f>
        <v>527.04</v>
      </c>
      <c r="BA4577">
        <f>Source!Y906</f>
        <v>480.43</v>
      </c>
      <c r="CD4577">
        <v>1</v>
      </c>
    </row>
    <row r="4578" spans="1:83" ht="107.4" x14ac:dyDescent="0.25">
      <c r="A4578" s="36" t="s">
        <v>829</v>
      </c>
      <c r="B4578" s="38" t="s">
        <v>1952</v>
      </c>
      <c r="C4578" s="38" t="s">
        <v>1953</v>
      </c>
      <c r="D4578" s="39" t="str">
        <f>Source!H907</f>
        <v>1000 м2</v>
      </c>
      <c r="E4578" s="40">
        <f>Source!K907</f>
        <v>1E-3</v>
      </c>
      <c r="F4578" s="40"/>
      <c r="G4578" s="40">
        <f>Source!I907</f>
        <v>1E-3</v>
      </c>
      <c r="H4578" s="42"/>
      <c r="I4578" s="41"/>
      <c r="J4578" s="42"/>
      <c r="K4578" s="41"/>
      <c r="L4578" s="42"/>
    </row>
    <row r="4579" spans="1:83" x14ac:dyDescent="0.25">
      <c r="C4579" s="55" t="str">
        <f>"Объем: "&amp;Source!I907&amp;"=1/"&amp;"1000"</f>
        <v>Объем: 0,001=1/1000</v>
      </c>
    </row>
    <row r="4580" spans="1:83" ht="14.4" x14ac:dyDescent="0.25">
      <c r="A4580" s="37"/>
      <c r="B4580" s="40">
        <v>1</v>
      </c>
      <c r="C4580" s="37" t="s">
        <v>1561</v>
      </c>
      <c r="D4580" s="39" t="s">
        <v>1034</v>
      </c>
      <c r="E4580" s="43"/>
      <c r="F4580" s="40"/>
      <c r="G4580" s="43">
        <f>Source!U907</f>
        <v>0.25972000000000001</v>
      </c>
      <c r="H4580" s="40"/>
      <c r="I4580" s="40"/>
      <c r="J4580" s="40"/>
      <c r="K4580" s="40"/>
      <c r="L4580" s="44">
        <f>SUM(L4581:L4581)-SUMIF(CE4581:CE4581, 1, L4581:L4581)</f>
        <v>136.76</v>
      </c>
    </row>
    <row r="4581" spans="1:83" ht="14.4" x14ac:dyDescent="0.25">
      <c r="A4581" s="38"/>
      <c r="B4581" s="38" t="s">
        <v>1246</v>
      </c>
      <c r="C4581" s="38" t="s">
        <v>1247</v>
      </c>
      <c r="D4581" s="39" t="s">
        <v>1034</v>
      </c>
      <c r="E4581" s="40">
        <v>302</v>
      </c>
      <c r="F4581" s="40">
        <f>ROUND(0.86,7)</f>
        <v>0.86</v>
      </c>
      <c r="G4581" s="40">
        <f>SmtRes!CX2419</f>
        <v>0.25972000000000001</v>
      </c>
      <c r="H4581" s="42"/>
      <c r="I4581" s="41"/>
      <c r="J4581" s="42">
        <f>SmtRes!CZ2419</f>
        <v>526.58000000000004</v>
      </c>
      <c r="K4581" s="41"/>
      <c r="L4581" s="42">
        <f>SmtRes!DI2419</f>
        <v>136.76</v>
      </c>
    </row>
    <row r="4582" spans="1:83" ht="14.4" x14ac:dyDescent="0.25">
      <c r="A4582" s="37"/>
      <c r="B4582" s="40">
        <v>2</v>
      </c>
      <c r="C4582" s="37" t="s">
        <v>1562</v>
      </c>
      <c r="D4582" s="39"/>
      <c r="E4582" s="43"/>
      <c r="F4582" s="40"/>
      <c r="G4582" s="43"/>
      <c r="H4582" s="40"/>
      <c r="I4582" s="40"/>
      <c r="J4582" s="40"/>
      <c r="K4582" s="40"/>
      <c r="L4582" s="44">
        <f>SUM(L4583:L4595)-SUMIF(CE4583:CE4595, 1, L4583:L4595)</f>
        <v>33.660000000000011</v>
      </c>
    </row>
    <row r="4583" spans="1:83" ht="14.4" x14ac:dyDescent="0.25">
      <c r="A4583" s="37"/>
      <c r="B4583" s="40"/>
      <c r="C4583" s="37" t="s">
        <v>1564</v>
      </c>
      <c r="D4583" s="39" t="s">
        <v>1034</v>
      </c>
      <c r="E4583" s="43"/>
      <c r="F4583" s="40"/>
      <c r="G4583" s="43">
        <f>Source!V907</f>
        <v>4.1477800000000002E-2</v>
      </c>
      <c r="H4583" s="40"/>
      <c r="I4583" s="40"/>
      <c r="J4583" s="40"/>
      <c r="K4583" s="40"/>
      <c r="L4583" s="44">
        <f>SUMIF(CE4584:CE4595, 1, L4584:L4595)</f>
        <v>25.23</v>
      </c>
      <c r="CE4583">
        <v>1</v>
      </c>
    </row>
    <row r="4584" spans="1:83" ht="27.6" x14ac:dyDescent="0.25">
      <c r="A4584" s="38"/>
      <c r="B4584" s="38" t="s">
        <v>1341</v>
      </c>
      <c r="C4584" s="38" t="s">
        <v>1343</v>
      </c>
      <c r="D4584" s="39" t="s">
        <v>1040</v>
      </c>
      <c r="E4584" s="40">
        <v>1.1399999999999999</v>
      </c>
      <c r="F4584" s="40">
        <f t="shared" ref="F4584:F4595" si="269">ROUND(0.86,7)</f>
        <v>0.86</v>
      </c>
      <c r="G4584" s="40">
        <f>SmtRes!CX2421</f>
        <v>9.8039999999999998E-4</v>
      </c>
      <c r="H4584" s="42"/>
      <c r="I4584" s="41"/>
      <c r="J4584" s="42">
        <f>SmtRes!CZ2421</f>
        <v>1552.12</v>
      </c>
      <c r="K4584" s="41"/>
      <c r="L4584" s="42">
        <f>SmtRes!DG2421</f>
        <v>1.52</v>
      </c>
    </row>
    <row r="4585" spans="1:83" ht="14.4" x14ac:dyDescent="0.25">
      <c r="A4585" s="38"/>
      <c r="B4585" s="38" t="s">
        <v>1065</v>
      </c>
      <c r="C4585" s="38" t="s">
        <v>1611</v>
      </c>
      <c r="D4585" s="39" t="s">
        <v>1034</v>
      </c>
      <c r="E4585" s="40">
        <f>SmtRes!DO2421*SmtRes!AT2421</f>
        <v>1.1399999999999999</v>
      </c>
      <c r="F4585" s="40">
        <f t="shared" si="269"/>
        <v>0.86</v>
      </c>
      <c r="G4585" s="40">
        <f>ROUND(E4585*G4578, 7)</f>
        <v>1.14E-3</v>
      </c>
      <c r="H4585" s="42"/>
      <c r="I4585" s="41"/>
      <c r="J4585" s="42">
        <f>ROUND(SmtRes!AG2421/SmtRes!DO2421, 2)</f>
        <v>803.25</v>
      </c>
      <c r="K4585" s="41"/>
      <c r="L4585" s="42">
        <f>SmtRes!DH2421</f>
        <v>0.79</v>
      </c>
      <c r="CE4585">
        <v>1</v>
      </c>
    </row>
    <row r="4586" spans="1:83" ht="69" x14ac:dyDescent="0.25">
      <c r="A4586" s="38"/>
      <c r="B4586" s="38" t="s">
        <v>1271</v>
      </c>
      <c r="C4586" s="38" t="s">
        <v>1273</v>
      </c>
      <c r="D4586" s="39" t="s">
        <v>1040</v>
      </c>
      <c r="E4586" s="40">
        <v>2.88</v>
      </c>
      <c r="F4586" s="40">
        <f t="shared" si="269"/>
        <v>0.86</v>
      </c>
      <c r="G4586" s="40">
        <f>SmtRes!CX2422</f>
        <v>2.4767999999999999E-3</v>
      </c>
      <c r="H4586" s="42"/>
      <c r="I4586" s="41"/>
      <c r="J4586" s="42">
        <f>SmtRes!CZ2422</f>
        <v>1574.27</v>
      </c>
      <c r="K4586" s="41"/>
      <c r="L4586" s="42">
        <f>SmtRes!DG2422</f>
        <v>3.9</v>
      </c>
    </row>
    <row r="4587" spans="1:83" ht="14.4" x14ac:dyDescent="0.25">
      <c r="A4587" s="38"/>
      <c r="B4587" s="38" t="s">
        <v>1041</v>
      </c>
      <c r="C4587" s="38" t="s">
        <v>1563</v>
      </c>
      <c r="D4587" s="39" t="s">
        <v>1034</v>
      </c>
      <c r="E4587" s="40">
        <f>SmtRes!DO2422*SmtRes!AT2422</f>
        <v>2.88</v>
      </c>
      <c r="F4587" s="40">
        <f t="shared" si="269"/>
        <v>0.86</v>
      </c>
      <c r="G4587" s="40">
        <f>ROUND(E4587*G4578, 7)</f>
        <v>2.8800000000000002E-3</v>
      </c>
      <c r="H4587" s="42"/>
      <c r="I4587" s="41"/>
      <c r="J4587" s="42">
        <f>ROUND(SmtRes!AG2422/SmtRes!DO2422, 2)</f>
        <v>687.23</v>
      </c>
      <c r="K4587" s="41"/>
      <c r="L4587" s="42">
        <f>SmtRes!DH2422</f>
        <v>1.7</v>
      </c>
      <c r="CE4587">
        <v>1</v>
      </c>
    </row>
    <row r="4588" spans="1:83" ht="14.4" x14ac:dyDescent="0.25">
      <c r="A4588" s="38"/>
      <c r="B4588" s="38" t="s">
        <v>1415</v>
      </c>
      <c r="C4588" s="38" t="s">
        <v>1417</v>
      </c>
      <c r="D4588" s="39" t="s">
        <v>1040</v>
      </c>
      <c r="E4588" s="40">
        <v>18.71</v>
      </c>
      <c r="F4588" s="40">
        <f t="shared" si="269"/>
        <v>0.86</v>
      </c>
      <c r="G4588" s="40">
        <f>SmtRes!CX2423</f>
        <v>1.60906E-2</v>
      </c>
      <c r="H4588" s="42">
        <f>SmtRes!CZ2423</f>
        <v>8.5399999999999991</v>
      </c>
      <c r="I4588" s="41">
        <f>SmtRes!AJ2423</f>
        <v>1.28</v>
      </c>
      <c r="J4588" s="42">
        <f>ROUND(H4588*I4588, 2)</f>
        <v>10.93</v>
      </c>
      <c r="K4588" s="41"/>
      <c r="L4588" s="42">
        <f>SmtRes!DG2423</f>
        <v>0.18</v>
      </c>
    </row>
    <row r="4589" spans="1:83" ht="55.2" x14ac:dyDescent="0.25">
      <c r="A4589" s="38"/>
      <c r="B4589" s="38" t="s">
        <v>1274</v>
      </c>
      <c r="C4589" s="38" t="s">
        <v>1276</v>
      </c>
      <c r="D4589" s="39" t="s">
        <v>1040</v>
      </c>
      <c r="E4589" s="40">
        <v>6.25</v>
      </c>
      <c r="F4589" s="40">
        <f t="shared" si="269"/>
        <v>0.86</v>
      </c>
      <c r="G4589" s="40">
        <f>SmtRes!CX2424</f>
        <v>5.3749999999999996E-3</v>
      </c>
      <c r="H4589" s="42">
        <f>SmtRes!CZ2424</f>
        <v>95.25</v>
      </c>
      <c r="I4589" s="41">
        <f>SmtRes!AJ2424</f>
        <v>1.29</v>
      </c>
      <c r="J4589" s="42">
        <f>ROUND(H4589*I4589, 2)</f>
        <v>122.87</v>
      </c>
      <c r="K4589" s="41"/>
      <c r="L4589" s="42">
        <f>SmtRes!DG2424</f>
        <v>0.66</v>
      </c>
    </row>
    <row r="4590" spans="1:83" ht="27.6" x14ac:dyDescent="0.25">
      <c r="A4590" s="38"/>
      <c r="B4590" s="38" t="s">
        <v>1218</v>
      </c>
      <c r="C4590" s="38" t="s">
        <v>1220</v>
      </c>
      <c r="D4590" s="39" t="s">
        <v>1040</v>
      </c>
      <c r="E4590" s="40">
        <v>22.3</v>
      </c>
      <c r="F4590" s="40">
        <f t="shared" si="269"/>
        <v>0.86</v>
      </c>
      <c r="G4590" s="40">
        <f>SmtRes!CX2425</f>
        <v>1.9178000000000001E-2</v>
      </c>
      <c r="H4590" s="42">
        <f>SmtRes!CZ2425</f>
        <v>1043.1400000000001</v>
      </c>
      <c r="I4590" s="41">
        <f>SmtRes!AJ2425</f>
        <v>1.23</v>
      </c>
      <c r="J4590" s="42">
        <f>ROUND(H4590*I4590, 2)</f>
        <v>1283.06</v>
      </c>
      <c r="K4590" s="41"/>
      <c r="L4590" s="42">
        <f>SmtRes!DG2425</f>
        <v>24.61</v>
      </c>
    </row>
    <row r="4591" spans="1:83" ht="14.4" x14ac:dyDescent="0.25">
      <c r="A4591" s="38"/>
      <c r="B4591" s="38" t="s">
        <v>1221</v>
      </c>
      <c r="C4591" s="38" t="s">
        <v>1858</v>
      </c>
      <c r="D4591" s="39" t="s">
        <v>1034</v>
      </c>
      <c r="E4591" s="40">
        <f>SmtRes!DO2425*SmtRes!AT2425</f>
        <v>22.3</v>
      </c>
      <c r="F4591" s="40">
        <f t="shared" si="269"/>
        <v>0.86</v>
      </c>
      <c r="G4591" s="40">
        <f>ROUND(E4591*G4578, 7)</f>
        <v>2.23E-2</v>
      </c>
      <c r="H4591" s="42"/>
      <c r="I4591" s="41"/>
      <c r="J4591" s="42">
        <f>ROUND(SmtRes!AG2425/SmtRes!DO2425, 2)</f>
        <v>597.98</v>
      </c>
      <c r="K4591" s="41"/>
      <c r="L4591" s="42">
        <f>SmtRes!DH2425</f>
        <v>11.47</v>
      </c>
      <c r="CE4591">
        <v>1</v>
      </c>
    </row>
    <row r="4592" spans="1:83" ht="27.6" x14ac:dyDescent="0.25">
      <c r="A4592" s="38"/>
      <c r="B4592" s="38" t="s">
        <v>1233</v>
      </c>
      <c r="C4592" s="38" t="s">
        <v>1235</v>
      </c>
      <c r="D4592" s="39" t="s">
        <v>1040</v>
      </c>
      <c r="E4592" s="40">
        <v>3.2</v>
      </c>
      <c r="F4592" s="40">
        <f t="shared" si="269"/>
        <v>0.86</v>
      </c>
      <c r="G4592" s="40">
        <f>SmtRes!CX2426</f>
        <v>2.7520000000000001E-3</v>
      </c>
      <c r="H4592" s="42">
        <f>SmtRes!CZ2426</f>
        <v>477.92</v>
      </c>
      <c r="I4592" s="41">
        <f>SmtRes!AJ2426</f>
        <v>1.22</v>
      </c>
      <c r="J4592" s="42">
        <f>ROUND(H4592*I4592, 2)</f>
        <v>583.05999999999995</v>
      </c>
      <c r="K4592" s="41"/>
      <c r="L4592" s="42">
        <f>SmtRes!DG2426</f>
        <v>1.6</v>
      </c>
    </row>
    <row r="4593" spans="1:83" ht="14.4" x14ac:dyDescent="0.25">
      <c r="A4593" s="38"/>
      <c r="B4593" s="38" t="s">
        <v>1221</v>
      </c>
      <c r="C4593" s="38" t="s">
        <v>1858</v>
      </c>
      <c r="D4593" s="39" t="s">
        <v>1034</v>
      </c>
      <c r="E4593" s="40">
        <f>SmtRes!DO2426*SmtRes!AT2426</f>
        <v>3.2</v>
      </c>
      <c r="F4593" s="40">
        <f t="shared" si="269"/>
        <v>0.86</v>
      </c>
      <c r="G4593" s="40">
        <f>ROUND(E4593*G4578, 7)</f>
        <v>3.2000000000000002E-3</v>
      </c>
      <c r="H4593" s="42"/>
      <c r="I4593" s="41"/>
      <c r="J4593" s="42">
        <f>ROUND(SmtRes!AG2426/SmtRes!DO2426, 2)</f>
        <v>597.98</v>
      </c>
      <c r="K4593" s="41"/>
      <c r="L4593" s="42">
        <f>SmtRes!DH2426</f>
        <v>1.65</v>
      </c>
      <c r="CE4593">
        <v>1</v>
      </c>
    </row>
    <row r="4594" spans="1:83" ht="27.6" x14ac:dyDescent="0.25">
      <c r="A4594" s="38"/>
      <c r="B4594" s="38" t="s">
        <v>1418</v>
      </c>
      <c r="C4594" s="38" t="s">
        <v>1420</v>
      </c>
      <c r="D4594" s="39" t="s">
        <v>1040</v>
      </c>
      <c r="E4594" s="40">
        <v>18.71</v>
      </c>
      <c r="F4594" s="40">
        <f t="shared" si="269"/>
        <v>0.86</v>
      </c>
      <c r="G4594" s="40">
        <f>SmtRes!CX2427</f>
        <v>1.60906E-2</v>
      </c>
      <c r="H4594" s="42"/>
      <c r="I4594" s="41"/>
      <c r="J4594" s="42">
        <f>SmtRes!CZ2427</f>
        <v>73.91</v>
      </c>
      <c r="K4594" s="41"/>
      <c r="L4594" s="42">
        <f>SmtRes!DG2427</f>
        <v>1.19</v>
      </c>
    </row>
    <row r="4595" spans="1:83" ht="14.4" x14ac:dyDescent="0.25">
      <c r="A4595" s="38"/>
      <c r="B4595" s="38" t="s">
        <v>1221</v>
      </c>
      <c r="C4595" s="38" t="s">
        <v>1858</v>
      </c>
      <c r="D4595" s="39" t="s">
        <v>1034</v>
      </c>
      <c r="E4595" s="40">
        <f>SmtRes!DO2427*SmtRes!AT2427</f>
        <v>18.71</v>
      </c>
      <c r="F4595" s="40">
        <f t="shared" si="269"/>
        <v>0.86</v>
      </c>
      <c r="G4595" s="40">
        <f>ROUND(E4595*G4578, 7)</f>
        <v>1.8710000000000001E-2</v>
      </c>
      <c r="H4595" s="42"/>
      <c r="I4595" s="41"/>
      <c r="J4595" s="42">
        <f>ROUND(SmtRes!AG2427/SmtRes!DO2427, 2)</f>
        <v>597.98</v>
      </c>
      <c r="K4595" s="41"/>
      <c r="L4595" s="42">
        <f>SmtRes!DH2427</f>
        <v>9.6199999999999992</v>
      </c>
      <c r="CE4595">
        <v>1</v>
      </c>
    </row>
    <row r="4596" spans="1:83" ht="14.4" hidden="1" x14ac:dyDescent="0.25">
      <c r="A4596" s="37"/>
      <c r="B4596" s="40">
        <v>4</v>
      </c>
      <c r="C4596" s="37" t="s">
        <v>1565</v>
      </c>
      <c r="D4596" s="39"/>
      <c r="E4596" s="43"/>
      <c r="F4596" s="40"/>
      <c r="G4596" s="43"/>
      <c r="H4596" s="40"/>
      <c r="I4596" s="40"/>
      <c r="J4596" s="40"/>
      <c r="K4596" s="40"/>
      <c r="L4596" s="44">
        <f>SUM(L4597:L4604)-SUMIF(CE4597:CE4604, 1, L4597:L4604)</f>
        <v>0</v>
      </c>
    </row>
    <row r="4597" spans="1:83" ht="14.4" x14ac:dyDescent="0.25">
      <c r="A4597" s="38"/>
      <c r="B4597" s="38" t="s">
        <v>1286</v>
      </c>
      <c r="C4597" s="38" t="s">
        <v>1288</v>
      </c>
      <c r="D4597" s="39" t="s">
        <v>846</v>
      </c>
      <c r="E4597" s="40">
        <v>7.0000000000000001E-3</v>
      </c>
      <c r="F4597" s="40">
        <f t="shared" ref="F4597:F4607" si="270">ROUND(0,7)</f>
        <v>0</v>
      </c>
      <c r="G4597" s="40">
        <f>SmtRes!CX2428</f>
        <v>0</v>
      </c>
      <c r="H4597" s="42">
        <f>SmtRes!CZ2428</f>
        <v>23188.21</v>
      </c>
      <c r="I4597" s="41">
        <f>SmtRes!AI2428</f>
        <v>1.1499999999999999</v>
      </c>
      <c r="J4597" s="42">
        <f t="shared" ref="J4597:J4604" si="271">ROUND(H4597*I4597, 2)</f>
        <v>26666.44</v>
      </c>
      <c r="K4597" s="41"/>
      <c r="L4597" s="42">
        <f>SmtRes!DF2428</f>
        <v>0</v>
      </c>
    </row>
    <row r="4598" spans="1:83" ht="14.4" x14ac:dyDescent="0.25">
      <c r="A4598" s="38"/>
      <c r="B4598" s="38" t="s">
        <v>1222</v>
      </c>
      <c r="C4598" s="38" t="s">
        <v>1224</v>
      </c>
      <c r="D4598" s="39" t="s">
        <v>686</v>
      </c>
      <c r="E4598" s="40">
        <v>178</v>
      </c>
      <c r="F4598" s="40">
        <f t="shared" si="270"/>
        <v>0</v>
      </c>
      <c r="G4598" s="40">
        <f>SmtRes!CX2429</f>
        <v>0</v>
      </c>
      <c r="H4598" s="42">
        <f>SmtRes!CZ2429</f>
        <v>35.71</v>
      </c>
      <c r="I4598" s="41">
        <f>SmtRes!AI2429</f>
        <v>1.4</v>
      </c>
      <c r="J4598" s="42">
        <f t="shared" si="271"/>
        <v>49.99</v>
      </c>
      <c r="K4598" s="41"/>
      <c r="L4598" s="42">
        <f>SmtRes!DF2429</f>
        <v>0</v>
      </c>
    </row>
    <row r="4599" spans="1:83" ht="27.6" x14ac:dyDescent="0.25">
      <c r="A4599" s="38"/>
      <c r="B4599" s="38" t="s">
        <v>1440</v>
      </c>
      <c r="C4599" s="38" t="s">
        <v>1442</v>
      </c>
      <c r="D4599" s="39" t="s">
        <v>618</v>
      </c>
      <c r="E4599" s="40">
        <v>11</v>
      </c>
      <c r="F4599" s="40">
        <f t="shared" si="270"/>
        <v>0</v>
      </c>
      <c r="G4599" s="40">
        <f>SmtRes!CX2430</f>
        <v>0</v>
      </c>
      <c r="H4599" s="42">
        <f>SmtRes!CZ2430</f>
        <v>592.04</v>
      </c>
      <c r="I4599" s="41">
        <f>SmtRes!AI2430</f>
        <v>1.44</v>
      </c>
      <c r="J4599" s="42">
        <f t="shared" si="271"/>
        <v>852.54</v>
      </c>
      <c r="K4599" s="41"/>
      <c r="L4599" s="42">
        <f>SmtRes!DF2430</f>
        <v>0</v>
      </c>
    </row>
    <row r="4600" spans="1:83" ht="27.6" x14ac:dyDescent="0.25">
      <c r="A4600" s="38"/>
      <c r="B4600" s="38" t="s">
        <v>1293</v>
      </c>
      <c r="C4600" s="38" t="s">
        <v>1295</v>
      </c>
      <c r="D4600" s="39" t="s">
        <v>686</v>
      </c>
      <c r="E4600" s="40">
        <v>40</v>
      </c>
      <c r="F4600" s="40">
        <f t="shared" si="270"/>
        <v>0</v>
      </c>
      <c r="G4600" s="40">
        <f>SmtRes!CX2431</f>
        <v>0</v>
      </c>
      <c r="H4600" s="42">
        <f>SmtRes!CZ2431</f>
        <v>565.20000000000005</v>
      </c>
      <c r="I4600" s="41">
        <f>SmtRes!AI2431</f>
        <v>2.0499999999999998</v>
      </c>
      <c r="J4600" s="42">
        <f t="shared" si="271"/>
        <v>1158.6600000000001</v>
      </c>
      <c r="K4600" s="41"/>
      <c r="L4600" s="42">
        <f>SmtRes!DF2431</f>
        <v>0</v>
      </c>
    </row>
    <row r="4601" spans="1:83" ht="41.4" x14ac:dyDescent="0.25">
      <c r="A4601" s="38"/>
      <c r="B4601" s="38" t="s">
        <v>1445</v>
      </c>
      <c r="C4601" s="38" t="s">
        <v>1447</v>
      </c>
      <c r="D4601" s="39" t="s">
        <v>686</v>
      </c>
      <c r="E4601" s="40">
        <v>0.24</v>
      </c>
      <c r="F4601" s="40">
        <f t="shared" si="270"/>
        <v>0</v>
      </c>
      <c r="G4601" s="40">
        <f>SmtRes!CX2435</f>
        <v>0</v>
      </c>
      <c r="H4601" s="42">
        <f>SmtRes!CZ2435</f>
        <v>32119.66</v>
      </c>
      <c r="I4601" s="41">
        <f>SmtRes!AI2435</f>
        <v>1.73</v>
      </c>
      <c r="J4601" s="42">
        <f t="shared" si="271"/>
        <v>55567.01</v>
      </c>
      <c r="K4601" s="41"/>
      <c r="L4601" s="42">
        <f>SmtRes!DF2435</f>
        <v>0</v>
      </c>
    </row>
    <row r="4602" spans="1:83" ht="55.2" x14ac:dyDescent="0.25">
      <c r="A4602" s="38"/>
      <c r="B4602" s="38" t="s">
        <v>1448</v>
      </c>
      <c r="C4602" s="38" t="s">
        <v>1450</v>
      </c>
      <c r="D4602" s="39" t="s">
        <v>686</v>
      </c>
      <c r="E4602" s="40">
        <v>0.19</v>
      </c>
      <c r="F4602" s="40">
        <f t="shared" si="270"/>
        <v>0</v>
      </c>
      <c r="G4602" s="40">
        <f>SmtRes!CX2436</f>
        <v>0</v>
      </c>
      <c r="H4602" s="42">
        <f>SmtRes!CZ2436</f>
        <v>5764.42</v>
      </c>
      <c r="I4602" s="41">
        <f>SmtRes!AI2436</f>
        <v>1.95</v>
      </c>
      <c r="J4602" s="42">
        <f t="shared" si="271"/>
        <v>11240.62</v>
      </c>
      <c r="K4602" s="41"/>
      <c r="L4602" s="42">
        <f>SmtRes!DF2436</f>
        <v>0</v>
      </c>
    </row>
    <row r="4603" spans="1:83" ht="14.4" x14ac:dyDescent="0.25">
      <c r="A4603" s="38"/>
      <c r="B4603" s="38" t="s">
        <v>1434</v>
      </c>
      <c r="C4603" s="38" t="s">
        <v>1436</v>
      </c>
      <c r="D4603" s="39" t="s">
        <v>1078</v>
      </c>
      <c r="E4603" s="40">
        <v>7.58</v>
      </c>
      <c r="F4603" s="40">
        <f t="shared" si="270"/>
        <v>0</v>
      </c>
      <c r="G4603" s="40">
        <f>SmtRes!CX2437</f>
        <v>0</v>
      </c>
      <c r="H4603" s="42">
        <f>SmtRes!CZ2437</f>
        <v>47.57</v>
      </c>
      <c r="I4603" s="41">
        <f>SmtRes!AI2437</f>
        <v>1.27</v>
      </c>
      <c r="J4603" s="42">
        <f t="shared" si="271"/>
        <v>60.41</v>
      </c>
      <c r="K4603" s="41"/>
      <c r="L4603" s="42">
        <f>SmtRes!DF2437</f>
        <v>0</v>
      </c>
    </row>
    <row r="4604" spans="1:83" ht="41.4" x14ac:dyDescent="0.25">
      <c r="A4604" s="38"/>
      <c r="B4604" s="38" t="s">
        <v>1451</v>
      </c>
      <c r="C4604" s="38" t="s">
        <v>1453</v>
      </c>
      <c r="D4604" s="39" t="s">
        <v>1055</v>
      </c>
      <c r="E4604" s="40">
        <v>130</v>
      </c>
      <c r="F4604" s="40">
        <f t="shared" si="270"/>
        <v>0</v>
      </c>
      <c r="G4604" s="40">
        <f>SmtRes!CX2438</f>
        <v>0</v>
      </c>
      <c r="H4604" s="42">
        <f>SmtRes!CZ2438</f>
        <v>43.6</v>
      </c>
      <c r="I4604" s="41">
        <f>SmtRes!AI2438</f>
        <v>1.72</v>
      </c>
      <c r="J4604" s="42">
        <f t="shared" si="271"/>
        <v>74.989999999999995</v>
      </c>
      <c r="K4604" s="41"/>
      <c r="L4604" s="42">
        <f>SmtRes!DF2438</f>
        <v>0</v>
      </c>
    </row>
    <row r="4605" spans="1:83" ht="27.6" x14ac:dyDescent="0.25">
      <c r="A4605" s="38"/>
      <c r="B4605" s="38" t="str">
        <f>EtalonRes!I2432</f>
        <v>04.1.02.03</v>
      </c>
      <c r="C4605" s="38" t="str">
        <f>EtalonRes!K2432</f>
        <v>Смеси бетонные тяжелого бетона для дорожных и аэродромных покрытий</v>
      </c>
      <c r="D4605" s="39" t="str">
        <f>EtalonRes!O2432</f>
        <v>м3</v>
      </c>
      <c r="E4605" s="40">
        <f>EtalonRes!X2432</f>
        <v>204</v>
      </c>
      <c r="F4605" s="40">
        <f t="shared" si="270"/>
        <v>0</v>
      </c>
      <c r="G4605" s="40">
        <f>ROUND(EtalonRes!AG2432*Source!I907, 7)</f>
        <v>0</v>
      </c>
      <c r="H4605" s="42"/>
      <c r="I4605" s="41"/>
      <c r="J4605" s="42"/>
      <c r="K4605" s="41"/>
      <c r="L4605" s="42"/>
    </row>
    <row r="4606" spans="1:83" ht="14.4" x14ac:dyDescent="0.25">
      <c r="A4606" s="38"/>
      <c r="B4606" s="38" t="str">
        <f>EtalonRes!I2433</f>
        <v>08.4.03.03</v>
      </c>
      <c r="C4606" s="38" t="str">
        <f>EtalonRes!K2433</f>
        <v>Арматура</v>
      </c>
      <c r="D4606" s="39" t="str">
        <f>EtalonRes!O2433</f>
        <v>т</v>
      </c>
      <c r="E4606" s="40">
        <f>EtalonRes!X2433</f>
        <v>0</v>
      </c>
      <c r="F4606" s="40">
        <f t="shared" si="270"/>
        <v>0</v>
      </c>
      <c r="G4606" s="40">
        <f>ROUND(EtalonRes!AG2433*Source!I907, 7)</f>
        <v>0</v>
      </c>
      <c r="H4606" s="42"/>
      <c r="I4606" s="41"/>
      <c r="J4606" s="42"/>
      <c r="K4606" s="41"/>
      <c r="L4606" s="42"/>
    </row>
    <row r="4607" spans="1:83" ht="14.4" x14ac:dyDescent="0.25">
      <c r="A4607" s="38"/>
      <c r="B4607" s="38" t="str">
        <f>EtalonRes!I2434</f>
        <v>11.1.03.06</v>
      </c>
      <c r="C4607" s="52" t="str">
        <f>EtalonRes!K2434</f>
        <v>Щиты из досок</v>
      </c>
      <c r="D4607" s="46" t="str">
        <f>EtalonRes!O2434</f>
        <v>м2</v>
      </c>
      <c r="E4607" s="48">
        <f>EtalonRes!X2434</f>
        <v>12.2</v>
      </c>
      <c r="F4607" s="48">
        <f t="shared" si="270"/>
        <v>0</v>
      </c>
      <c r="G4607" s="48">
        <f>ROUND(EtalonRes!AG2434*Source!I907, 7)</f>
        <v>0</v>
      </c>
      <c r="H4607" s="53"/>
      <c r="I4607" s="54"/>
      <c r="J4607" s="53"/>
      <c r="K4607" s="54"/>
      <c r="L4607" s="53"/>
    </row>
    <row r="4608" spans="1:83" ht="14.4" x14ac:dyDescent="0.25">
      <c r="A4608" s="38"/>
      <c r="B4608" s="38"/>
      <c r="C4608" s="51" t="s">
        <v>1566</v>
      </c>
      <c r="D4608" s="39"/>
      <c r="E4608" s="40"/>
      <c r="F4608" s="40"/>
      <c r="G4608" s="40"/>
      <c r="H4608" s="42"/>
      <c r="I4608" s="41"/>
      <c r="J4608" s="42"/>
      <c r="K4608" s="41"/>
      <c r="L4608" s="42">
        <f>L4580+L4582+L4583+L4596</f>
        <v>195.65</v>
      </c>
    </row>
    <row r="4609" spans="1:83" ht="14.4" x14ac:dyDescent="0.25">
      <c r="A4609" s="38"/>
      <c r="B4609" s="38"/>
      <c r="C4609" s="38" t="s">
        <v>1567</v>
      </c>
      <c r="D4609" s="39"/>
      <c r="E4609" s="40"/>
      <c r="F4609" s="40"/>
      <c r="G4609" s="40"/>
      <c r="H4609" s="42"/>
      <c r="I4609" s="41"/>
      <c r="J4609" s="42"/>
      <c r="K4609" s="41"/>
      <c r="L4609" s="42">
        <f>SUM(AR4578:AR4612)+SUM(AS4578:AS4612)+SUM(AT4578:AT4612)+SUM(AU4578:AU4612)+SUM(AV4578:AV4612)</f>
        <v>161.98999999999998</v>
      </c>
    </row>
    <row r="4610" spans="1:83" ht="14.4" x14ac:dyDescent="0.25">
      <c r="A4610" s="38"/>
      <c r="B4610" s="38" t="s">
        <v>713</v>
      </c>
      <c r="C4610" s="38" t="s">
        <v>1892</v>
      </c>
      <c r="D4610" s="39" t="s">
        <v>1044</v>
      </c>
      <c r="E4610" s="40">
        <f>Source!BZ907</f>
        <v>147</v>
      </c>
      <c r="F4610" s="40"/>
      <c r="G4610" s="40">
        <f>Source!AT907</f>
        <v>147</v>
      </c>
      <c r="H4610" s="42"/>
      <c r="I4610" s="41"/>
      <c r="J4610" s="42"/>
      <c r="K4610" s="41"/>
      <c r="L4610" s="42">
        <f>SUM(AZ4578:AZ4612)</f>
        <v>238.13</v>
      </c>
    </row>
    <row r="4611" spans="1:83" ht="14.4" x14ac:dyDescent="0.25">
      <c r="A4611" s="52"/>
      <c r="B4611" s="52" t="s">
        <v>714</v>
      </c>
      <c r="C4611" s="52" t="s">
        <v>1893</v>
      </c>
      <c r="D4611" s="46" t="s">
        <v>1044</v>
      </c>
      <c r="E4611" s="48">
        <f>Source!CA907</f>
        <v>134</v>
      </c>
      <c r="F4611" s="48"/>
      <c r="G4611" s="48">
        <f>Source!AU907</f>
        <v>134</v>
      </c>
      <c r="H4611" s="53"/>
      <c r="I4611" s="54"/>
      <c r="J4611" s="53"/>
      <c r="K4611" s="54"/>
      <c r="L4611" s="53">
        <f>SUM(BA4578:BA4612)</f>
        <v>217.07</v>
      </c>
    </row>
    <row r="4612" spans="1:83" ht="13.8" x14ac:dyDescent="0.25">
      <c r="C4612" s="72" t="s">
        <v>1570</v>
      </c>
      <c r="D4612" s="72"/>
      <c r="E4612" s="72"/>
      <c r="F4612" s="72"/>
      <c r="G4612" s="72"/>
      <c r="H4612" s="72"/>
      <c r="I4612" s="73">
        <f>IF(E4578&lt;&gt;0,K4612/E4578, 0)</f>
        <v>650850</v>
      </c>
      <c r="J4612" s="73"/>
      <c r="K4612" s="73">
        <f>L4580+L4582+L4596+L4610+L4611+L4583</f>
        <v>650.85</v>
      </c>
      <c r="L4612" s="73"/>
      <c r="AD4612">
        <f>ROUND((Source!AT907/100)*((ROUND(SUMIF(SmtRes!AQ2419:'SmtRes'!AQ2438,"=1",SmtRes!AD2419:'SmtRes'!AD2438)*Source!I907, 2)+ROUND(SUMIF(SmtRes!AQ2419:'SmtRes'!AQ2438,"=1",SmtRes!AC2419:'SmtRes'!AC2438)*Source!I907, 2))), 2)</f>
        <v>5.6</v>
      </c>
      <c r="AE4612">
        <f>ROUND((Source!AU907/100)*((ROUND(SUMIF(SmtRes!AQ2419:'SmtRes'!AQ2438,"=1",SmtRes!AD2419:'SmtRes'!AD2438)*Source!I907, 2)+ROUND(SUMIF(SmtRes!AQ2419:'SmtRes'!AQ2438,"=1",SmtRes!AC2419:'SmtRes'!AC2438)*Source!I907, 2))), 2)</f>
        <v>5.1100000000000003</v>
      </c>
      <c r="AN4612" s="50">
        <f>L4580+L4582+L4596+L4610+L4611+L4583</f>
        <v>650.85</v>
      </c>
      <c r="AO4612" s="50">
        <f>L4582</f>
        <v>33.660000000000011</v>
      </c>
      <c r="AQ4612" t="s">
        <v>1571</v>
      </c>
      <c r="AR4612" s="50">
        <f>L4580</f>
        <v>136.76</v>
      </c>
      <c r="AT4612" s="50">
        <f>L4583</f>
        <v>25.23</v>
      </c>
      <c r="AV4612" t="s">
        <v>1571</v>
      </c>
      <c r="AW4612" s="50">
        <f>L4596</f>
        <v>0</v>
      </c>
      <c r="AZ4612">
        <f>Source!X907</f>
        <v>238.13</v>
      </c>
      <c r="BA4612">
        <f>Source!Y907</f>
        <v>217.07</v>
      </c>
      <c r="CD4612">
        <v>1</v>
      </c>
    </row>
    <row r="4613" spans="1:83" ht="148.80000000000001" x14ac:dyDescent="0.25">
      <c r="A4613" s="36" t="s">
        <v>833</v>
      </c>
      <c r="B4613" s="38" t="s">
        <v>1952</v>
      </c>
      <c r="C4613" s="38" t="s">
        <v>1954</v>
      </c>
      <c r="D4613" s="39" t="str">
        <f>Source!H908</f>
        <v>1000 м2</v>
      </c>
      <c r="E4613" s="40">
        <f>Source!K908</f>
        <v>1E-3</v>
      </c>
      <c r="F4613" s="40"/>
      <c r="G4613" s="40">
        <f>Source!I908</f>
        <v>1E-3</v>
      </c>
      <c r="H4613" s="42"/>
      <c r="I4613" s="41"/>
      <c r="J4613" s="42"/>
      <c r="K4613" s="41"/>
      <c r="L4613" s="42"/>
    </row>
    <row r="4614" spans="1:83" x14ac:dyDescent="0.25">
      <c r="C4614" s="55" t="str">
        <f>"Объем: "&amp;Source!I908&amp;"=1/"&amp;"1000"</f>
        <v>Объем: 0,001=1/1000</v>
      </c>
    </row>
    <row r="4615" spans="1:83" ht="14.4" x14ac:dyDescent="0.25">
      <c r="A4615" s="37"/>
      <c r="B4615" s="40">
        <v>1</v>
      </c>
      <c r="C4615" s="37" t="s">
        <v>1561</v>
      </c>
      <c r="D4615" s="39" t="s">
        <v>1034</v>
      </c>
      <c r="E4615" s="43"/>
      <c r="F4615" s="40"/>
      <c r="G4615" s="43">
        <f>Source!U908</f>
        <v>0.25972000000000001</v>
      </c>
      <c r="H4615" s="40"/>
      <c r="I4615" s="40"/>
      <c r="J4615" s="40"/>
      <c r="K4615" s="40"/>
      <c r="L4615" s="44">
        <f>SUM(L4616:L4616)-SUMIF(CE4616:CE4616, 1, L4616:L4616)</f>
        <v>136.76</v>
      </c>
    </row>
    <row r="4616" spans="1:83" ht="14.4" x14ac:dyDescent="0.25">
      <c r="A4616" s="38"/>
      <c r="B4616" s="38" t="s">
        <v>1246</v>
      </c>
      <c r="C4616" s="38" t="s">
        <v>1247</v>
      </c>
      <c r="D4616" s="39" t="s">
        <v>1034</v>
      </c>
      <c r="E4616" s="40">
        <v>302</v>
      </c>
      <c r="F4616" s="40">
        <f>ROUND(0.86,7)</f>
        <v>0.86</v>
      </c>
      <c r="G4616" s="40">
        <f>SmtRes!CX2439</f>
        <v>0.25972000000000001</v>
      </c>
      <c r="H4616" s="42"/>
      <c r="I4616" s="41"/>
      <c r="J4616" s="42">
        <f>SmtRes!CZ2439</f>
        <v>526.58000000000004</v>
      </c>
      <c r="K4616" s="41"/>
      <c r="L4616" s="42">
        <f>SmtRes!DI2439</f>
        <v>136.76</v>
      </c>
    </row>
    <row r="4617" spans="1:83" ht="14.4" x14ac:dyDescent="0.25">
      <c r="A4617" s="37"/>
      <c r="B4617" s="40">
        <v>2</v>
      </c>
      <c r="C4617" s="37" t="s">
        <v>1562</v>
      </c>
      <c r="D4617" s="39"/>
      <c r="E4617" s="43"/>
      <c r="F4617" s="40"/>
      <c r="G4617" s="43"/>
      <c r="H4617" s="40"/>
      <c r="I4617" s="40"/>
      <c r="J4617" s="40"/>
      <c r="K4617" s="40"/>
      <c r="L4617" s="44">
        <f>SUM(L4618:L4630)-SUMIF(CE4618:CE4630, 1, L4618:L4630)</f>
        <v>33.660000000000011</v>
      </c>
    </row>
    <row r="4618" spans="1:83" ht="14.4" x14ac:dyDescent="0.25">
      <c r="A4618" s="37"/>
      <c r="B4618" s="40"/>
      <c r="C4618" s="37" t="s">
        <v>1564</v>
      </c>
      <c r="D4618" s="39" t="s">
        <v>1034</v>
      </c>
      <c r="E4618" s="43"/>
      <c r="F4618" s="40"/>
      <c r="G4618" s="43">
        <f>Source!V908</f>
        <v>4.1477800000000002E-2</v>
      </c>
      <c r="H4618" s="40"/>
      <c r="I4618" s="40"/>
      <c r="J4618" s="40"/>
      <c r="K4618" s="40"/>
      <c r="L4618" s="44">
        <f>SUMIF(CE4619:CE4630, 1, L4619:L4630)</f>
        <v>25.23</v>
      </c>
      <c r="CE4618">
        <v>1</v>
      </c>
    </row>
    <row r="4619" spans="1:83" ht="27.6" x14ac:dyDescent="0.25">
      <c r="A4619" s="38"/>
      <c r="B4619" s="38" t="s">
        <v>1341</v>
      </c>
      <c r="C4619" s="38" t="s">
        <v>1343</v>
      </c>
      <c r="D4619" s="39" t="s">
        <v>1040</v>
      </c>
      <c r="E4619" s="40">
        <v>1.1399999999999999</v>
      </c>
      <c r="F4619" s="40">
        <f t="shared" ref="F4619:F4630" si="272">ROUND(0.86,7)</f>
        <v>0.86</v>
      </c>
      <c r="G4619" s="40">
        <f>SmtRes!CX2441</f>
        <v>9.8039999999999998E-4</v>
      </c>
      <c r="H4619" s="42"/>
      <c r="I4619" s="41"/>
      <c r="J4619" s="42">
        <f>SmtRes!CZ2441</f>
        <v>1552.12</v>
      </c>
      <c r="K4619" s="41"/>
      <c r="L4619" s="42">
        <f>SmtRes!DG2441</f>
        <v>1.52</v>
      </c>
    </row>
    <row r="4620" spans="1:83" ht="14.4" x14ac:dyDescent="0.25">
      <c r="A4620" s="38"/>
      <c r="B4620" s="38" t="s">
        <v>1065</v>
      </c>
      <c r="C4620" s="38" t="s">
        <v>1611</v>
      </c>
      <c r="D4620" s="39" t="s">
        <v>1034</v>
      </c>
      <c r="E4620" s="40">
        <f>SmtRes!DO2441*SmtRes!AT2441</f>
        <v>1.1399999999999999</v>
      </c>
      <c r="F4620" s="40">
        <f t="shared" si="272"/>
        <v>0.86</v>
      </c>
      <c r="G4620" s="40">
        <f>ROUND(E4620*G4613, 7)</f>
        <v>1.14E-3</v>
      </c>
      <c r="H4620" s="42"/>
      <c r="I4620" s="41"/>
      <c r="J4620" s="42">
        <f>ROUND(SmtRes!AG2441/SmtRes!DO2441, 2)</f>
        <v>803.25</v>
      </c>
      <c r="K4620" s="41"/>
      <c r="L4620" s="42">
        <f>SmtRes!DH2441</f>
        <v>0.79</v>
      </c>
      <c r="CE4620">
        <v>1</v>
      </c>
    </row>
    <row r="4621" spans="1:83" ht="69" x14ac:dyDescent="0.25">
      <c r="A4621" s="38"/>
      <c r="B4621" s="38" t="s">
        <v>1271</v>
      </c>
      <c r="C4621" s="38" t="s">
        <v>1273</v>
      </c>
      <c r="D4621" s="39" t="s">
        <v>1040</v>
      </c>
      <c r="E4621" s="40">
        <v>2.88</v>
      </c>
      <c r="F4621" s="40">
        <f t="shared" si="272"/>
        <v>0.86</v>
      </c>
      <c r="G4621" s="40">
        <f>SmtRes!CX2442</f>
        <v>2.4767999999999999E-3</v>
      </c>
      <c r="H4621" s="42"/>
      <c r="I4621" s="41"/>
      <c r="J4621" s="42">
        <f>SmtRes!CZ2442</f>
        <v>1574.27</v>
      </c>
      <c r="K4621" s="41"/>
      <c r="L4621" s="42">
        <f>SmtRes!DG2442</f>
        <v>3.9</v>
      </c>
    </row>
    <row r="4622" spans="1:83" ht="14.4" x14ac:dyDescent="0.25">
      <c r="A4622" s="38"/>
      <c r="B4622" s="38" t="s">
        <v>1041</v>
      </c>
      <c r="C4622" s="38" t="s">
        <v>1563</v>
      </c>
      <c r="D4622" s="39" t="s">
        <v>1034</v>
      </c>
      <c r="E4622" s="40">
        <f>SmtRes!DO2442*SmtRes!AT2442</f>
        <v>2.88</v>
      </c>
      <c r="F4622" s="40">
        <f t="shared" si="272"/>
        <v>0.86</v>
      </c>
      <c r="G4622" s="40">
        <f>ROUND(E4622*G4613, 7)</f>
        <v>2.8800000000000002E-3</v>
      </c>
      <c r="H4622" s="42"/>
      <c r="I4622" s="41"/>
      <c r="J4622" s="42">
        <f>ROUND(SmtRes!AG2442/SmtRes!DO2442, 2)</f>
        <v>687.23</v>
      </c>
      <c r="K4622" s="41"/>
      <c r="L4622" s="42">
        <f>SmtRes!DH2442</f>
        <v>1.7</v>
      </c>
      <c r="CE4622">
        <v>1</v>
      </c>
    </row>
    <row r="4623" spans="1:83" ht="14.4" x14ac:dyDescent="0.25">
      <c r="A4623" s="38"/>
      <c r="B4623" s="38" t="s">
        <v>1415</v>
      </c>
      <c r="C4623" s="38" t="s">
        <v>1417</v>
      </c>
      <c r="D4623" s="39" t="s">
        <v>1040</v>
      </c>
      <c r="E4623" s="40">
        <v>18.71</v>
      </c>
      <c r="F4623" s="40">
        <f t="shared" si="272"/>
        <v>0.86</v>
      </c>
      <c r="G4623" s="40">
        <f>SmtRes!CX2443</f>
        <v>1.60906E-2</v>
      </c>
      <c r="H4623" s="42">
        <f>SmtRes!CZ2443</f>
        <v>8.5399999999999991</v>
      </c>
      <c r="I4623" s="41">
        <f>SmtRes!AJ2443</f>
        <v>1.28</v>
      </c>
      <c r="J4623" s="42">
        <f>ROUND(H4623*I4623, 2)</f>
        <v>10.93</v>
      </c>
      <c r="K4623" s="41"/>
      <c r="L4623" s="42">
        <f>SmtRes!DG2443</f>
        <v>0.18</v>
      </c>
    </row>
    <row r="4624" spans="1:83" ht="55.2" x14ac:dyDescent="0.25">
      <c r="A4624" s="38"/>
      <c r="B4624" s="38" t="s">
        <v>1274</v>
      </c>
      <c r="C4624" s="38" t="s">
        <v>1276</v>
      </c>
      <c r="D4624" s="39" t="s">
        <v>1040</v>
      </c>
      <c r="E4624" s="40">
        <v>6.25</v>
      </c>
      <c r="F4624" s="40">
        <f t="shared" si="272"/>
        <v>0.86</v>
      </c>
      <c r="G4624" s="40">
        <f>SmtRes!CX2444</f>
        <v>5.3749999999999996E-3</v>
      </c>
      <c r="H4624" s="42">
        <f>SmtRes!CZ2444</f>
        <v>95.25</v>
      </c>
      <c r="I4624" s="41">
        <f>SmtRes!AJ2444</f>
        <v>1.29</v>
      </c>
      <c r="J4624" s="42">
        <f>ROUND(H4624*I4624, 2)</f>
        <v>122.87</v>
      </c>
      <c r="K4624" s="41"/>
      <c r="L4624" s="42">
        <f>SmtRes!DG2444</f>
        <v>0.66</v>
      </c>
    </row>
    <row r="4625" spans="1:83" ht="27.6" x14ac:dyDescent="0.25">
      <c r="A4625" s="38"/>
      <c r="B4625" s="38" t="s">
        <v>1218</v>
      </c>
      <c r="C4625" s="38" t="s">
        <v>1220</v>
      </c>
      <c r="D4625" s="39" t="s">
        <v>1040</v>
      </c>
      <c r="E4625" s="40">
        <v>22.3</v>
      </c>
      <c r="F4625" s="40">
        <f t="shared" si="272"/>
        <v>0.86</v>
      </c>
      <c r="G4625" s="40">
        <f>SmtRes!CX2445</f>
        <v>1.9178000000000001E-2</v>
      </c>
      <c r="H4625" s="42">
        <f>SmtRes!CZ2445</f>
        <v>1043.1400000000001</v>
      </c>
      <c r="I4625" s="41">
        <f>SmtRes!AJ2445</f>
        <v>1.23</v>
      </c>
      <c r="J4625" s="42">
        <f>ROUND(H4625*I4625, 2)</f>
        <v>1283.06</v>
      </c>
      <c r="K4625" s="41"/>
      <c r="L4625" s="42">
        <f>SmtRes!DG2445</f>
        <v>24.61</v>
      </c>
    </row>
    <row r="4626" spans="1:83" ht="14.4" x14ac:dyDescent="0.25">
      <c r="A4626" s="38"/>
      <c r="B4626" s="38" t="s">
        <v>1221</v>
      </c>
      <c r="C4626" s="38" t="s">
        <v>1858</v>
      </c>
      <c r="D4626" s="39" t="s">
        <v>1034</v>
      </c>
      <c r="E4626" s="40">
        <f>SmtRes!DO2445*SmtRes!AT2445</f>
        <v>22.3</v>
      </c>
      <c r="F4626" s="40">
        <f t="shared" si="272"/>
        <v>0.86</v>
      </c>
      <c r="G4626" s="40">
        <f>ROUND(E4626*G4613, 7)</f>
        <v>2.23E-2</v>
      </c>
      <c r="H4626" s="42"/>
      <c r="I4626" s="41"/>
      <c r="J4626" s="42">
        <f>ROUND(SmtRes!AG2445/SmtRes!DO2445, 2)</f>
        <v>597.98</v>
      </c>
      <c r="K4626" s="41"/>
      <c r="L4626" s="42">
        <f>SmtRes!DH2445</f>
        <v>11.47</v>
      </c>
      <c r="CE4626">
        <v>1</v>
      </c>
    </row>
    <row r="4627" spans="1:83" ht="27.6" x14ac:dyDescent="0.25">
      <c r="A4627" s="38"/>
      <c r="B4627" s="38" t="s">
        <v>1233</v>
      </c>
      <c r="C4627" s="38" t="s">
        <v>1235</v>
      </c>
      <c r="D4627" s="39" t="s">
        <v>1040</v>
      </c>
      <c r="E4627" s="40">
        <v>3.2</v>
      </c>
      <c r="F4627" s="40">
        <f t="shared" si="272"/>
        <v>0.86</v>
      </c>
      <c r="G4627" s="40">
        <f>SmtRes!CX2446</f>
        <v>2.7520000000000001E-3</v>
      </c>
      <c r="H4627" s="42">
        <f>SmtRes!CZ2446</f>
        <v>477.92</v>
      </c>
      <c r="I4627" s="41">
        <f>SmtRes!AJ2446</f>
        <v>1.22</v>
      </c>
      <c r="J4627" s="42">
        <f>ROUND(H4627*I4627, 2)</f>
        <v>583.05999999999995</v>
      </c>
      <c r="K4627" s="41"/>
      <c r="L4627" s="42">
        <f>SmtRes!DG2446</f>
        <v>1.6</v>
      </c>
    </row>
    <row r="4628" spans="1:83" ht="14.4" x14ac:dyDescent="0.25">
      <c r="A4628" s="38"/>
      <c r="B4628" s="38" t="s">
        <v>1221</v>
      </c>
      <c r="C4628" s="38" t="s">
        <v>1858</v>
      </c>
      <c r="D4628" s="39" t="s">
        <v>1034</v>
      </c>
      <c r="E4628" s="40">
        <f>SmtRes!DO2446*SmtRes!AT2446</f>
        <v>3.2</v>
      </c>
      <c r="F4628" s="40">
        <f t="shared" si="272"/>
        <v>0.86</v>
      </c>
      <c r="G4628" s="40">
        <f>ROUND(E4628*G4613, 7)</f>
        <v>3.2000000000000002E-3</v>
      </c>
      <c r="H4628" s="42"/>
      <c r="I4628" s="41"/>
      <c r="J4628" s="42">
        <f>ROUND(SmtRes!AG2446/SmtRes!DO2446, 2)</f>
        <v>597.98</v>
      </c>
      <c r="K4628" s="41"/>
      <c r="L4628" s="42">
        <f>SmtRes!DH2446</f>
        <v>1.65</v>
      </c>
      <c r="CE4628">
        <v>1</v>
      </c>
    </row>
    <row r="4629" spans="1:83" ht="27.6" x14ac:dyDescent="0.25">
      <c r="A4629" s="38"/>
      <c r="B4629" s="38" t="s">
        <v>1418</v>
      </c>
      <c r="C4629" s="38" t="s">
        <v>1420</v>
      </c>
      <c r="D4629" s="39" t="s">
        <v>1040</v>
      </c>
      <c r="E4629" s="40">
        <v>18.71</v>
      </c>
      <c r="F4629" s="40">
        <f t="shared" si="272"/>
        <v>0.86</v>
      </c>
      <c r="G4629" s="40">
        <f>SmtRes!CX2447</f>
        <v>1.60906E-2</v>
      </c>
      <c r="H4629" s="42"/>
      <c r="I4629" s="41"/>
      <c r="J4629" s="42">
        <f>SmtRes!CZ2447</f>
        <v>73.91</v>
      </c>
      <c r="K4629" s="41"/>
      <c r="L4629" s="42">
        <f>SmtRes!DG2447</f>
        <v>1.19</v>
      </c>
    </row>
    <row r="4630" spans="1:83" ht="14.4" x14ac:dyDescent="0.25">
      <c r="A4630" s="38"/>
      <c r="B4630" s="38" t="s">
        <v>1221</v>
      </c>
      <c r="C4630" s="38" t="s">
        <v>1858</v>
      </c>
      <c r="D4630" s="39" t="s">
        <v>1034</v>
      </c>
      <c r="E4630" s="40">
        <f>SmtRes!DO2447*SmtRes!AT2447</f>
        <v>18.71</v>
      </c>
      <c r="F4630" s="40">
        <f t="shared" si="272"/>
        <v>0.86</v>
      </c>
      <c r="G4630" s="40">
        <f>ROUND(E4630*G4613, 7)</f>
        <v>1.8710000000000001E-2</v>
      </c>
      <c r="H4630" s="42"/>
      <c r="I4630" s="41"/>
      <c r="J4630" s="42">
        <f>ROUND(SmtRes!AG2447/SmtRes!DO2447, 2)</f>
        <v>597.98</v>
      </c>
      <c r="K4630" s="41"/>
      <c r="L4630" s="42">
        <f>SmtRes!DH2447</f>
        <v>9.6199999999999992</v>
      </c>
      <c r="CE4630">
        <v>1</v>
      </c>
    </row>
    <row r="4631" spans="1:83" ht="14.4" hidden="1" x14ac:dyDescent="0.25">
      <c r="A4631" s="37"/>
      <c r="B4631" s="40">
        <v>4</v>
      </c>
      <c r="C4631" s="37" t="s">
        <v>1565</v>
      </c>
      <c r="D4631" s="39"/>
      <c r="E4631" s="43"/>
      <c r="F4631" s="40"/>
      <c r="G4631" s="43"/>
      <c r="H4631" s="40"/>
      <c r="I4631" s="40"/>
      <c r="J4631" s="40"/>
      <c r="K4631" s="40"/>
      <c r="L4631" s="44">
        <f>SUM(L4632:L4639)-SUMIF(CE4632:CE4639, 1, L4632:L4639)</f>
        <v>0</v>
      </c>
    </row>
    <row r="4632" spans="1:83" ht="14.4" x14ac:dyDescent="0.25">
      <c r="A4632" s="38"/>
      <c r="B4632" s="38" t="s">
        <v>1286</v>
      </c>
      <c r="C4632" s="38" t="s">
        <v>1288</v>
      </c>
      <c r="D4632" s="39" t="s">
        <v>846</v>
      </c>
      <c r="E4632" s="40">
        <v>7.0000000000000001E-3</v>
      </c>
      <c r="F4632" s="40">
        <f t="shared" ref="F4632:F4642" si="273">ROUND(0,7)</f>
        <v>0</v>
      </c>
      <c r="G4632" s="40">
        <f>SmtRes!CX2448</f>
        <v>0</v>
      </c>
      <c r="H4632" s="42">
        <f>SmtRes!CZ2448</f>
        <v>23188.21</v>
      </c>
      <c r="I4632" s="41">
        <f>SmtRes!AI2448</f>
        <v>1.1499999999999999</v>
      </c>
      <c r="J4632" s="42">
        <f t="shared" ref="J4632:J4639" si="274">ROUND(H4632*I4632, 2)</f>
        <v>26666.44</v>
      </c>
      <c r="K4632" s="41"/>
      <c r="L4632" s="42">
        <f>SmtRes!DF2448</f>
        <v>0</v>
      </c>
    </row>
    <row r="4633" spans="1:83" ht="14.4" x14ac:dyDescent="0.25">
      <c r="A4633" s="38"/>
      <c r="B4633" s="38" t="s">
        <v>1222</v>
      </c>
      <c r="C4633" s="38" t="s">
        <v>1224</v>
      </c>
      <c r="D4633" s="39" t="s">
        <v>686</v>
      </c>
      <c r="E4633" s="40">
        <v>178</v>
      </c>
      <c r="F4633" s="40">
        <f t="shared" si="273"/>
        <v>0</v>
      </c>
      <c r="G4633" s="40">
        <f>SmtRes!CX2449</f>
        <v>0</v>
      </c>
      <c r="H4633" s="42">
        <f>SmtRes!CZ2449</f>
        <v>35.71</v>
      </c>
      <c r="I4633" s="41">
        <f>SmtRes!AI2449</f>
        <v>1.4</v>
      </c>
      <c r="J4633" s="42">
        <f t="shared" si="274"/>
        <v>49.99</v>
      </c>
      <c r="K4633" s="41"/>
      <c r="L4633" s="42">
        <f>SmtRes!DF2449</f>
        <v>0</v>
      </c>
    </row>
    <row r="4634" spans="1:83" ht="27.6" x14ac:dyDescent="0.25">
      <c r="A4634" s="38"/>
      <c r="B4634" s="38" t="s">
        <v>1440</v>
      </c>
      <c r="C4634" s="38" t="s">
        <v>1442</v>
      </c>
      <c r="D4634" s="39" t="s">
        <v>618</v>
      </c>
      <c r="E4634" s="40">
        <v>11</v>
      </c>
      <c r="F4634" s="40">
        <f t="shared" si="273"/>
        <v>0</v>
      </c>
      <c r="G4634" s="40">
        <f>SmtRes!CX2450</f>
        <v>0</v>
      </c>
      <c r="H4634" s="42">
        <f>SmtRes!CZ2450</f>
        <v>592.04</v>
      </c>
      <c r="I4634" s="41">
        <f>SmtRes!AI2450</f>
        <v>1.44</v>
      </c>
      <c r="J4634" s="42">
        <f t="shared" si="274"/>
        <v>852.54</v>
      </c>
      <c r="K4634" s="41"/>
      <c r="L4634" s="42">
        <f>SmtRes!DF2450</f>
        <v>0</v>
      </c>
    </row>
    <row r="4635" spans="1:83" ht="27.6" x14ac:dyDescent="0.25">
      <c r="A4635" s="38"/>
      <c r="B4635" s="38" t="s">
        <v>1293</v>
      </c>
      <c r="C4635" s="38" t="s">
        <v>1295</v>
      </c>
      <c r="D4635" s="39" t="s">
        <v>686</v>
      </c>
      <c r="E4635" s="40">
        <v>40</v>
      </c>
      <c r="F4635" s="40">
        <f t="shared" si="273"/>
        <v>0</v>
      </c>
      <c r="G4635" s="40">
        <f>SmtRes!CX2451</f>
        <v>0</v>
      </c>
      <c r="H4635" s="42">
        <f>SmtRes!CZ2451</f>
        <v>565.20000000000005</v>
      </c>
      <c r="I4635" s="41">
        <f>SmtRes!AI2451</f>
        <v>2.0499999999999998</v>
      </c>
      <c r="J4635" s="42">
        <f t="shared" si="274"/>
        <v>1158.6600000000001</v>
      </c>
      <c r="K4635" s="41"/>
      <c r="L4635" s="42">
        <f>SmtRes!DF2451</f>
        <v>0</v>
      </c>
    </row>
    <row r="4636" spans="1:83" ht="41.4" x14ac:dyDescent="0.25">
      <c r="A4636" s="38"/>
      <c r="B4636" s="38" t="s">
        <v>1445</v>
      </c>
      <c r="C4636" s="38" t="s">
        <v>1447</v>
      </c>
      <c r="D4636" s="39" t="s">
        <v>686</v>
      </c>
      <c r="E4636" s="40">
        <v>0.24</v>
      </c>
      <c r="F4636" s="40">
        <f t="shared" si="273"/>
        <v>0</v>
      </c>
      <c r="G4636" s="40">
        <f>SmtRes!CX2455</f>
        <v>0</v>
      </c>
      <c r="H4636" s="42">
        <f>SmtRes!CZ2455</f>
        <v>32119.66</v>
      </c>
      <c r="I4636" s="41">
        <f>SmtRes!AI2455</f>
        <v>1.73</v>
      </c>
      <c r="J4636" s="42">
        <f t="shared" si="274"/>
        <v>55567.01</v>
      </c>
      <c r="K4636" s="41"/>
      <c r="L4636" s="42">
        <f>SmtRes!DF2455</f>
        <v>0</v>
      </c>
    </row>
    <row r="4637" spans="1:83" ht="55.2" x14ac:dyDescent="0.25">
      <c r="A4637" s="38"/>
      <c r="B4637" s="38" t="s">
        <v>1448</v>
      </c>
      <c r="C4637" s="38" t="s">
        <v>1450</v>
      </c>
      <c r="D4637" s="39" t="s">
        <v>686</v>
      </c>
      <c r="E4637" s="40">
        <v>0.19</v>
      </c>
      <c r="F4637" s="40">
        <f t="shared" si="273"/>
        <v>0</v>
      </c>
      <c r="G4637" s="40">
        <f>SmtRes!CX2456</f>
        <v>0</v>
      </c>
      <c r="H4637" s="42">
        <f>SmtRes!CZ2456</f>
        <v>5764.42</v>
      </c>
      <c r="I4637" s="41">
        <f>SmtRes!AI2456</f>
        <v>1.95</v>
      </c>
      <c r="J4637" s="42">
        <f t="shared" si="274"/>
        <v>11240.62</v>
      </c>
      <c r="K4637" s="41"/>
      <c r="L4637" s="42">
        <f>SmtRes!DF2456</f>
        <v>0</v>
      </c>
    </row>
    <row r="4638" spans="1:83" ht="14.4" x14ac:dyDescent="0.25">
      <c r="A4638" s="38"/>
      <c r="B4638" s="38" t="s">
        <v>1434</v>
      </c>
      <c r="C4638" s="38" t="s">
        <v>1436</v>
      </c>
      <c r="D4638" s="39" t="s">
        <v>1078</v>
      </c>
      <c r="E4638" s="40">
        <v>7.58</v>
      </c>
      <c r="F4638" s="40">
        <f t="shared" si="273"/>
        <v>0</v>
      </c>
      <c r="G4638" s="40">
        <f>SmtRes!CX2457</f>
        <v>0</v>
      </c>
      <c r="H4638" s="42">
        <f>SmtRes!CZ2457</f>
        <v>47.57</v>
      </c>
      <c r="I4638" s="41">
        <f>SmtRes!AI2457</f>
        <v>1.27</v>
      </c>
      <c r="J4638" s="42">
        <f t="shared" si="274"/>
        <v>60.41</v>
      </c>
      <c r="K4638" s="41"/>
      <c r="L4638" s="42">
        <f>SmtRes!DF2457</f>
        <v>0</v>
      </c>
    </row>
    <row r="4639" spans="1:83" ht="41.4" x14ac:dyDescent="0.25">
      <c r="A4639" s="38"/>
      <c r="B4639" s="38" t="s">
        <v>1451</v>
      </c>
      <c r="C4639" s="38" t="s">
        <v>1453</v>
      </c>
      <c r="D4639" s="39" t="s">
        <v>1055</v>
      </c>
      <c r="E4639" s="40">
        <v>130</v>
      </c>
      <c r="F4639" s="40">
        <f t="shared" si="273"/>
        <v>0</v>
      </c>
      <c r="G4639" s="40">
        <f>SmtRes!CX2458</f>
        <v>0</v>
      </c>
      <c r="H4639" s="42">
        <f>SmtRes!CZ2458</f>
        <v>43.6</v>
      </c>
      <c r="I4639" s="41">
        <f>SmtRes!AI2458</f>
        <v>1.72</v>
      </c>
      <c r="J4639" s="42">
        <f t="shared" si="274"/>
        <v>74.989999999999995</v>
      </c>
      <c r="K4639" s="41"/>
      <c r="L4639" s="42">
        <f>SmtRes!DF2458</f>
        <v>0</v>
      </c>
    </row>
    <row r="4640" spans="1:83" ht="27.6" x14ac:dyDescent="0.25">
      <c r="A4640" s="38"/>
      <c r="B4640" s="38" t="str">
        <f>EtalonRes!I2452</f>
        <v>04.1.02.03</v>
      </c>
      <c r="C4640" s="38" t="str">
        <f>EtalonRes!K2452</f>
        <v>Смеси бетонные тяжелого бетона для дорожных и аэродромных покрытий</v>
      </c>
      <c r="D4640" s="39" t="str">
        <f>EtalonRes!O2452</f>
        <v>м3</v>
      </c>
      <c r="E4640" s="40">
        <f>EtalonRes!X2452</f>
        <v>204</v>
      </c>
      <c r="F4640" s="40">
        <f t="shared" si="273"/>
        <v>0</v>
      </c>
      <c r="G4640" s="40">
        <f>ROUND(EtalonRes!AG2452*Source!I908, 7)</f>
        <v>0</v>
      </c>
      <c r="H4640" s="42"/>
      <c r="I4640" s="41"/>
      <c r="J4640" s="42"/>
      <c r="K4640" s="41"/>
      <c r="L4640" s="42"/>
    </row>
    <row r="4641" spans="1:83" ht="14.4" x14ac:dyDescent="0.25">
      <c r="A4641" s="38"/>
      <c r="B4641" s="38" t="str">
        <f>EtalonRes!I2453</f>
        <v>08.4.03.03</v>
      </c>
      <c r="C4641" s="38" t="str">
        <f>EtalonRes!K2453</f>
        <v>Арматура</v>
      </c>
      <c r="D4641" s="39" t="str">
        <f>EtalonRes!O2453</f>
        <v>т</v>
      </c>
      <c r="E4641" s="40">
        <f>EtalonRes!X2453</f>
        <v>0</v>
      </c>
      <c r="F4641" s="40">
        <f t="shared" si="273"/>
        <v>0</v>
      </c>
      <c r="G4641" s="40">
        <f>ROUND(EtalonRes!AG2453*Source!I908, 7)</f>
        <v>0</v>
      </c>
      <c r="H4641" s="42"/>
      <c r="I4641" s="41"/>
      <c r="J4641" s="42"/>
      <c r="K4641" s="41"/>
      <c r="L4641" s="42"/>
    </row>
    <row r="4642" spans="1:83" ht="14.4" x14ac:dyDescent="0.25">
      <c r="A4642" s="38"/>
      <c r="B4642" s="38" t="str">
        <f>EtalonRes!I2454</f>
        <v>11.1.03.06</v>
      </c>
      <c r="C4642" s="52" t="str">
        <f>EtalonRes!K2454</f>
        <v>Щиты из досок</v>
      </c>
      <c r="D4642" s="46" t="str">
        <f>EtalonRes!O2454</f>
        <v>м2</v>
      </c>
      <c r="E4642" s="48">
        <f>EtalonRes!X2454</f>
        <v>12.2</v>
      </c>
      <c r="F4642" s="48">
        <f t="shared" si="273"/>
        <v>0</v>
      </c>
      <c r="G4642" s="48">
        <f>ROUND(EtalonRes!AG2454*Source!I908, 7)</f>
        <v>0</v>
      </c>
      <c r="H4642" s="53"/>
      <c r="I4642" s="54"/>
      <c r="J4642" s="53"/>
      <c r="K4642" s="54"/>
      <c r="L4642" s="53"/>
    </row>
    <row r="4643" spans="1:83" ht="14.4" x14ac:dyDescent="0.25">
      <c r="A4643" s="38"/>
      <c r="B4643" s="38"/>
      <c r="C4643" s="51" t="s">
        <v>1566</v>
      </c>
      <c r="D4643" s="39"/>
      <c r="E4643" s="40"/>
      <c r="F4643" s="40"/>
      <c r="G4643" s="40"/>
      <c r="H4643" s="42"/>
      <c r="I4643" s="41"/>
      <c r="J4643" s="42"/>
      <c r="K4643" s="41"/>
      <c r="L4643" s="42">
        <f>L4615+L4617+L4618+L4631</f>
        <v>195.65</v>
      </c>
    </row>
    <row r="4644" spans="1:83" ht="14.4" x14ac:dyDescent="0.25">
      <c r="A4644" s="38"/>
      <c r="B4644" s="38"/>
      <c r="C4644" s="38" t="s">
        <v>1567</v>
      </c>
      <c r="D4644" s="39"/>
      <c r="E4644" s="40"/>
      <c r="F4644" s="40"/>
      <c r="G4644" s="40"/>
      <c r="H4644" s="42"/>
      <c r="I4644" s="41"/>
      <c r="J4644" s="42"/>
      <c r="K4644" s="41"/>
      <c r="L4644" s="42">
        <f>SUM(AR4613:AR4647)+SUM(AS4613:AS4647)+SUM(AT4613:AT4647)+SUM(AU4613:AU4647)+SUM(AV4613:AV4647)</f>
        <v>161.98999999999998</v>
      </c>
    </row>
    <row r="4645" spans="1:83" ht="14.4" x14ac:dyDescent="0.25">
      <c r="A4645" s="38"/>
      <c r="B4645" s="38" t="s">
        <v>713</v>
      </c>
      <c r="C4645" s="38" t="s">
        <v>1892</v>
      </c>
      <c r="D4645" s="39" t="s">
        <v>1044</v>
      </c>
      <c r="E4645" s="40">
        <f>Source!BZ908</f>
        <v>147</v>
      </c>
      <c r="F4645" s="40"/>
      <c r="G4645" s="40">
        <f>Source!AT908</f>
        <v>147</v>
      </c>
      <c r="H4645" s="42"/>
      <c r="I4645" s="41"/>
      <c r="J4645" s="42"/>
      <c r="K4645" s="41"/>
      <c r="L4645" s="42">
        <f>SUM(AZ4613:AZ4647)</f>
        <v>238.13</v>
      </c>
    </row>
    <row r="4646" spans="1:83" ht="14.4" x14ac:dyDescent="0.25">
      <c r="A4646" s="52"/>
      <c r="B4646" s="52" t="s">
        <v>714</v>
      </c>
      <c r="C4646" s="52" t="s">
        <v>1893</v>
      </c>
      <c r="D4646" s="46" t="s">
        <v>1044</v>
      </c>
      <c r="E4646" s="48">
        <f>Source!CA908</f>
        <v>134</v>
      </c>
      <c r="F4646" s="48"/>
      <c r="G4646" s="48">
        <f>Source!AU908</f>
        <v>134</v>
      </c>
      <c r="H4646" s="53"/>
      <c r="I4646" s="54"/>
      <c r="J4646" s="53"/>
      <c r="K4646" s="54"/>
      <c r="L4646" s="53">
        <f>SUM(BA4613:BA4647)</f>
        <v>217.07</v>
      </c>
    </row>
    <row r="4647" spans="1:83" ht="13.8" x14ac:dyDescent="0.25">
      <c r="C4647" s="72" t="s">
        <v>1570</v>
      </c>
      <c r="D4647" s="72"/>
      <c r="E4647" s="72"/>
      <c r="F4647" s="72"/>
      <c r="G4647" s="72"/>
      <c r="H4647" s="72"/>
      <c r="I4647" s="73">
        <f>IF(E4613&lt;&gt;0,K4647/E4613, 0)</f>
        <v>650850</v>
      </c>
      <c r="J4647" s="73"/>
      <c r="K4647" s="73">
        <f>L4615+L4617+L4631+L4645+L4646+L4618</f>
        <v>650.85</v>
      </c>
      <c r="L4647" s="73"/>
      <c r="AD4647">
        <f>ROUND((Source!AT908/100)*((ROUND(SUMIF(SmtRes!AQ2439:'SmtRes'!AQ2458,"=1",SmtRes!AD2439:'SmtRes'!AD2458)*Source!I908, 2)+ROUND(SUMIF(SmtRes!AQ2439:'SmtRes'!AQ2458,"=1",SmtRes!AC2439:'SmtRes'!AC2458)*Source!I908, 2))), 2)</f>
        <v>5.6</v>
      </c>
      <c r="AE4647">
        <f>ROUND((Source!AU908/100)*((ROUND(SUMIF(SmtRes!AQ2439:'SmtRes'!AQ2458,"=1",SmtRes!AD2439:'SmtRes'!AD2458)*Source!I908, 2)+ROUND(SUMIF(SmtRes!AQ2439:'SmtRes'!AQ2458,"=1",SmtRes!AC2439:'SmtRes'!AC2458)*Source!I908, 2))), 2)</f>
        <v>5.1100000000000003</v>
      </c>
      <c r="AN4647" s="50">
        <f>L4615+L4617+L4631+L4645+L4646+L4618</f>
        <v>650.85</v>
      </c>
      <c r="AO4647" s="50">
        <f>L4617</f>
        <v>33.660000000000011</v>
      </c>
      <c r="AQ4647" t="s">
        <v>1571</v>
      </c>
      <c r="AR4647" s="50">
        <f>L4615</f>
        <v>136.76</v>
      </c>
      <c r="AT4647" s="50">
        <f>L4618</f>
        <v>25.23</v>
      </c>
      <c r="AV4647" t="s">
        <v>1571</v>
      </c>
      <c r="AW4647" s="50">
        <f>L4631</f>
        <v>0</v>
      </c>
      <c r="AZ4647">
        <f>Source!X908</f>
        <v>238.13</v>
      </c>
      <c r="BA4647">
        <f>Source!Y908</f>
        <v>217.07</v>
      </c>
      <c r="CD4647">
        <v>1</v>
      </c>
    </row>
    <row r="4648" spans="1:83" ht="107.4" x14ac:dyDescent="0.25">
      <c r="A4648" s="36" t="s">
        <v>835</v>
      </c>
      <c r="B4648" s="38" t="s">
        <v>1955</v>
      </c>
      <c r="C4648" s="38" t="s">
        <v>1956</v>
      </c>
      <c r="D4648" s="39" t="str">
        <f>Source!H909</f>
        <v>100 м3</v>
      </c>
      <c r="E4648" s="40">
        <f>Source!K909</f>
        <v>0.01</v>
      </c>
      <c r="F4648" s="40"/>
      <c r="G4648" s="40">
        <f>Source!I909</f>
        <v>0.01</v>
      </c>
      <c r="H4648" s="42"/>
      <c r="I4648" s="41"/>
      <c r="J4648" s="42"/>
      <c r="K4648" s="41"/>
      <c r="L4648" s="42"/>
    </row>
    <row r="4649" spans="1:83" x14ac:dyDescent="0.25">
      <c r="C4649" s="55" t="str">
        <f>"Объем: "&amp;Source!I909&amp;"=1/"&amp;"100"</f>
        <v>Объем: 0,01=1/100</v>
      </c>
    </row>
    <row r="4650" spans="1:83" ht="14.4" x14ac:dyDescent="0.25">
      <c r="A4650" s="37"/>
      <c r="B4650" s="40">
        <v>1</v>
      </c>
      <c r="C4650" s="37" t="s">
        <v>1561</v>
      </c>
      <c r="D4650" s="39" t="s">
        <v>1034</v>
      </c>
      <c r="E4650" s="43"/>
      <c r="F4650" s="40"/>
      <c r="G4650" s="43">
        <f>Source!U909</f>
        <v>0.12384000000000001</v>
      </c>
      <c r="H4650" s="40"/>
      <c r="I4650" s="40"/>
      <c r="J4650" s="40"/>
      <c r="K4650" s="40"/>
      <c r="L4650" s="44">
        <f>SUM(L4651:L4651)-SUMIF(CE4651:CE4651, 1, L4651:L4651)</f>
        <v>61.9</v>
      </c>
    </row>
    <row r="4651" spans="1:83" ht="14.4" x14ac:dyDescent="0.25">
      <c r="A4651" s="38"/>
      <c r="B4651" s="38" t="s">
        <v>1236</v>
      </c>
      <c r="C4651" s="38" t="s">
        <v>1237</v>
      </c>
      <c r="D4651" s="39" t="s">
        <v>1034</v>
      </c>
      <c r="E4651" s="40">
        <v>14.4</v>
      </c>
      <c r="F4651" s="40">
        <f>ROUND(0.86,7)</f>
        <v>0.86</v>
      </c>
      <c r="G4651" s="40">
        <f>SmtRes!CX2459</f>
        <v>0.12384000000000001</v>
      </c>
      <c r="H4651" s="42"/>
      <c r="I4651" s="41"/>
      <c r="J4651" s="42">
        <f>SmtRes!CZ2459</f>
        <v>499.8</v>
      </c>
      <c r="K4651" s="41"/>
      <c r="L4651" s="42">
        <f>SmtRes!DI2459</f>
        <v>61.9</v>
      </c>
    </row>
    <row r="4652" spans="1:83" ht="14.4" x14ac:dyDescent="0.25">
      <c r="A4652" s="37"/>
      <c r="B4652" s="40">
        <v>2</v>
      </c>
      <c r="C4652" s="37" t="s">
        <v>1562</v>
      </c>
      <c r="D4652" s="39"/>
      <c r="E4652" s="43"/>
      <c r="F4652" s="40"/>
      <c r="G4652" s="43"/>
      <c r="H4652" s="40"/>
      <c r="I4652" s="40"/>
      <c r="J4652" s="40"/>
      <c r="K4652" s="40"/>
      <c r="L4652" s="44">
        <f>SUM(L4653:L4661)-SUMIF(CE4653:CE4661, 1, L4653:L4661)</f>
        <v>289.43999999999994</v>
      </c>
    </row>
    <row r="4653" spans="1:83" ht="14.4" x14ac:dyDescent="0.25">
      <c r="A4653" s="37"/>
      <c r="B4653" s="40"/>
      <c r="C4653" s="37" t="s">
        <v>1564</v>
      </c>
      <c r="D4653" s="39" t="s">
        <v>1034</v>
      </c>
      <c r="E4653" s="43"/>
      <c r="F4653" s="40"/>
      <c r="G4653" s="43">
        <f>Source!V909</f>
        <v>0.11936799999999999</v>
      </c>
      <c r="H4653" s="40"/>
      <c r="I4653" s="40"/>
      <c r="J4653" s="40"/>
      <c r="K4653" s="40"/>
      <c r="L4653" s="44">
        <f>SUMIF(CE4654:CE4661, 1, L4654:L4661)</f>
        <v>90.3</v>
      </c>
      <c r="CE4653">
        <v>1</v>
      </c>
    </row>
    <row r="4654" spans="1:83" ht="27.6" x14ac:dyDescent="0.25">
      <c r="A4654" s="38"/>
      <c r="B4654" s="38" t="s">
        <v>1325</v>
      </c>
      <c r="C4654" s="38" t="s">
        <v>1327</v>
      </c>
      <c r="D4654" s="39" t="s">
        <v>1040</v>
      </c>
      <c r="E4654" s="40">
        <v>1.77</v>
      </c>
      <c r="F4654" s="40">
        <f t="shared" ref="F4654:F4661" si="275">ROUND(0.86,7)</f>
        <v>0.86</v>
      </c>
      <c r="G4654" s="40">
        <f>SmtRes!CX2461</f>
        <v>1.5221999999999999E-2</v>
      </c>
      <c r="H4654" s="42">
        <f>SmtRes!CZ2461</f>
        <v>1933</v>
      </c>
      <c r="I4654" s="41">
        <f>SmtRes!AJ2461</f>
        <v>1.3</v>
      </c>
      <c r="J4654" s="42">
        <f>ROUND(H4654*I4654, 2)</f>
        <v>2512.9</v>
      </c>
      <c r="K4654" s="41"/>
      <c r="L4654" s="42">
        <f>SmtRes!DG2461</f>
        <v>38.25</v>
      </c>
    </row>
    <row r="4655" spans="1:83" ht="14.4" x14ac:dyDescent="0.25">
      <c r="A4655" s="38"/>
      <c r="B4655" s="38" t="s">
        <v>1065</v>
      </c>
      <c r="C4655" s="38" t="s">
        <v>1611</v>
      </c>
      <c r="D4655" s="39" t="s">
        <v>1034</v>
      </c>
      <c r="E4655" s="40">
        <f>SmtRes!DO2461*SmtRes!AT2461</f>
        <v>1.77</v>
      </c>
      <c r="F4655" s="40">
        <f t="shared" si="275"/>
        <v>0.86</v>
      </c>
      <c r="G4655" s="40">
        <f>ROUND(E4655*G4648, 7)</f>
        <v>1.77E-2</v>
      </c>
      <c r="H4655" s="42"/>
      <c r="I4655" s="41"/>
      <c r="J4655" s="42">
        <f>ROUND(SmtRes!AG2461/SmtRes!DO2461, 2)</f>
        <v>803.25</v>
      </c>
      <c r="K4655" s="41"/>
      <c r="L4655" s="42">
        <f>SmtRes!DH2461</f>
        <v>12.23</v>
      </c>
      <c r="CE4655">
        <v>1</v>
      </c>
    </row>
    <row r="4656" spans="1:83" ht="69" x14ac:dyDescent="0.25">
      <c r="A4656" s="38"/>
      <c r="B4656" s="38" t="s">
        <v>1271</v>
      </c>
      <c r="C4656" s="38" t="s">
        <v>1273</v>
      </c>
      <c r="D4656" s="39" t="s">
        <v>1040</v>
      </c>
      <c r="E4656" s="40">
        <v>4.29</v>
      </c>
      <c r="F4656" s="40">
        <f t="shared" si="275"/>
        <v>0.86</v>
      </c>
      <c r="G4656" s="40">
        <f>SmtRes!CX2462</f>
        <v>3.6894000000000003E-2</v>
      </c>
      <c r="H4656" s="42"/>
      <c r="I4656" s="41"/>
      <c r="J4656" s="42">
        <f>SmtRes!CZ2462</f>
        <v>1574.27</v>
      </c>
      <c r="K4656" s="41"/>
      <c r="L4656" s="42">
        <f>SmtRes!DG2462</f>
        <v>58.08</v>
      </c>
    </row>
    <row r="4657" spans="1:83" ht="14.4" x14ac:dyDescent="0.25">
      <c r="A4657" s="38"/>
      <c r="B4657" s="38" t="s">
        <v>1041</v>
      </c>
      <c r="C4657" s="38" t="s">
        <v>1563</v>
      </c>
      <c r="D4657" s="39" t="s">
        <v>1034</v>
      </c>
      <c r="E4657" s="40">
        <f>SmtRes!DO2462*SmtRes!AT2462</f>
        <v>4.29</v>
      </c>
      <c r="F4657" s="40">
        <f t="shared" si="275"/>
        <v>0.86</v>
      </c>
      <c r="G4657" s="40">
        <f>ROUND(E4657*G4648, 7)</f>
        <v>4.2900000000000001E-2</v>
      </c>
      <c r="H4657" s="42"/>
      <c r="I4657" s="41"/>
      <c r="J4657" s="42">
        <f>ROUND(SmtRes!AG2462/SmtRes!DO2462, 2)</f>
        <v>687.23</v>
      </c>
      <c r="K4657" s="41"/>
      <c r="L4657" s="42">
        <f>SmtRes!DH2462</f>
        <v>25.35</v>
      </c>
      <c r="CE4657">
        <v>1</v>
      </c>
    </row>
    <row r="4658" spans="1:83" ht="27.6" x14ac:dyDescent="0.25">
      <c r="A4658" s="38"/>
      <c r="B4658" s="38" t="s">
        <v>1454</v>
      </c>
      <c r="C4658" s="38" t="s">
        <v>1456</v>
      </c>
      <c r="D4658" s="39" t="s">
        <v>1040</v>
      </c>
      <c r="E4658" s="40">
        <v>7.08</v>
      </c>
      <c r="F4658" s="40">
        <f t="shared" si="275"/>
        <v>0.86</v>
      </c>
      <c r="G4658" s="40">
        <f>SmtRes!CX2463</f>
        <v>6.0887999999999998E-2</v>
      </c>
      <c r="H4658" s="42">
        <f>SmtRes!CZ2463</f>
        <v>2391.6</v>
      </c>
      <c r="I4658" s="41">
        <f>SmtRes!AJ2463</f>
        <v>1.27</v>
      </c>
      <c r="J4658" s="42">
        <f>ROUND(H4658*I4658, 2)</f>
        <v>3037.33</v>
      </c>
      <c r="K4658" s="41"/>
      <c r="L4658" s="42">
        <f>SmtRes!DG2463</f>
        <v>184.94</v>
      </c>
    </row>
    <row r="4659" spans="1:83" ht="14.4" x14ac:dyDescent="0.25">
      <c r="A4659" s="38"/>
      <c r="B4659" s="38" t="s">
        <v>1065</v>
      </c>
      <c r="C4659" s="38" t="s">
        <v>1611</v>
      </c>
      <c r="D4659" s="39" t="s">
        <v>1034</v>
      </c>
      <c r="E4659" s="40">
        <f>SmtRes!DO2463*SmtRes!AT2463</f>
        <v>7.08</v>
      </c>
      <c r="F4659" s="40">
        <f t="shared" si="275"/>
        <v>0.86</v>
      </c>
      <c r="G4659" s="40">
        <f>ROUND(E4659*G4648, 7)</f>
        <v>7.0800000000000002E-2</v>
      </c>
      <c r="H4659" s="42"/>
      <c r="I4659" s="41"/>
      <c r="J4659" s="42">
        <f>ROUND(SmtRes!AG2463/SmtRes!DO2463, 2)</f>
        <v>803.25</v>
      </c>
      <c r="K4659" s="41"/>
      <c r="L4659" s="42">
        <f>SmtRes!DH2463</f>
        <v>48.91</v>
      </c>
      <c r="CE4659">
        <v>1</v>
      </c>
    </row>
    <row r="4660" spans="1:83" ht="27.6" x14ac:dyDescent="0.25">
      <c r="A4660" s="38"/>
      <c r="B4660" s="38" t="s">
        <v>1218</v>
      </c>
      <c r="C4660" s="38" t="s">
        <v>1220</v>
      </c>
      <c r="D4660" s="39" t="s">
        <v>1040</v>
      </c>
      <c r="E4660" s="40">
        <v>0.74</v>
      </c>
      <c r="F4660" s="40">
        <f t="shared" si="275"/>
        <v>0.86</v>
      </c>
      <c r="G4660" s="40">
        <f>SmtRes!CX2464</f>
        <v>6.3639999999999999E-3</v>
      </c>
      <c r="H4660" s="42">
        <f>SmtRes!CZ2464</f>
        <v>1043.1400000000001</v>
      </c>
      <c r="I4660" s="41">
        <f>SmtRes!AJ2464</f>
        <v>1.23</v>
      </c>
      <c r="J4660" s="42">
        <f>ROUND(H4660*I4660, 2)</f>
        <v>1283.06</v>
      </c>
      <c r="K4660" s="41"/>
      <c r="L4660" s="42">
        <f>SmtRes!DG2464</f>
        <v>8.17</v>
      </c>
    </row>
    <row r="4661" spans="1:83" ht="14.4" x14ac:dyDescent="0.25">
      <c r="A4661" s="38"/>
      <c r="B4661" s="38" t="s">
        <v>1221</v>
      </c>
      <c r="C4661" s="38" t="s">
        <v>1858</v>
      </c>
      <c r="D4661" s="39" t="s">
        <v>1034</v>
      </c>
      <c r="E4661" s="40">
        <f>SmtRes!DO2464*SmtRes!AT2464</f>
        <v>0.74</v>
      </c>
      <c r="F4661" s="40">
        <f t="shared" si="275"/>
        <v>0.86</v>
      </c>
      <c r="G4661" s="40">
        <f>ROUND(E4661*G4648, 7)</f>
        <v>7.4000000000000003E-3</v>
      </c>
      <c r="H4661" s="42"/>
      <c r="I4661" s="41"/>
      <c r="J4661" s="42">
        <f>ROUND(SmtRes!AG2464/SmtRes!DO2464, 2)</f>
        <v>597.98</v>
      </c>
      <c r="K4661" s="41"/>
      <c r="L4661" s="42">
        <f>SmtRes!DH2464</f>
        <v>3.81</v>
      </c>
      <c r="CE4661">
        <v>1</v>
      </c>
    </row>
    <row r="4662" spans="1:83" ht="14.4" hidden="1" x14ac:dyDescent="0.25">
      <c r="A4662" s="37"/>
      <c r="B4662" s="40">
        <v>4</v>
      </c>
      <c r="C4662" s="37" t="s">
        <v>1565</v>
      </c>
      <c r="D4662" s="39"/>
      <c r="E4662" s="43"/>
      <c r="F4662" s="40"/>
      <c r="G4662" s="43"/>
      <c r="H4662" s="40"/>
      <c r="I4662" s="40"/>
      <c r="J4662" s="40"/>
      <c r="K4662" s="40"/>
      <c r="L4662" s="44">
        <f>SUM(L4663:L4663)-SUMIF(CE4663:CE4663, 1, L4663:L4663)</f>
        <v>0</v>
      </c>
    </row>
    <row r="4663" spans="1:83" ht="14.4" x14ac:dyDescent="0.25">
      <c r="A4663" s="38"/>
      <c r="B4663" s="38" t="s">
        <v>1222</v>
      </c>
      <c r="C4663" s="38" t="s">
        <v>1224</v>
      </c>
      <c r="D4663" s="39" t="s">
        <v>686</v>
      </c>
      <c r="E4663" s="40">
        <v>5</v>
      </c>
      <c r="F4663" s="40">
        <f>ROUND(0,7)</f>
        <v>0</v>
      </c>
      <c r="G4663" s="40">
        <f>SmtRes!CX2465</f>
        <v>0</v>
      </c>
      <c r="H4663" s="42">
        <f>SmtRes!CZ2465</f>
        <v>35.71</v>
      </c>
      <c r="I4663" s="41">
        <f>SmtRes!AI2465</f>
        <v>1.4</v>
      </c>
      <c r="J4663" s="42">
        <f>ROUND(H4663*I4663, 2)</f>
        <v>49.99</v>
      </c>
      <c r="K4663" s="41"/>
      <c r="L4663" s="42">
        <f>SmtRes!DF2465</f>
        <v>0</v>
      </c>
    </row>
    <row r="4664" spans="1:83" ht="27.6" x14ac:dyDescent="0.25">
      <c r="A4664" s="38"/>
      <c r="B4664" s="38" t="str">
        <f>EtalonRes!I2466</f>
        <v>02.3.01.02</v>
      </c>
      <c r="C4664" s="52" t="str">
        <f>EtalonRes!K2466</f>
        <v>Песок для строительных работ природный</v>
      </c>
      <c r="D4664" s="46" t="str">
        <f>EtalonRes!O2466</f>
        <v>м3</v>
      </c>
      <c r="E4664" s="48">
        <f>EtalonRes!X2466</f>
        <v>0</v>
      </c>
      <c r="F4664" s="48">
        <f>ROUND(0,7)</f>
        <v>0</v>
      </c>
      <c r="G4664" s="48">
        <f>ROUND(EtalonRes!AG2466*Source!I909, 7)</f>
        <v>0</v>
      </c>
      <c r="H4664" s="53"/>
      <c r="I4664" s="54"/>
      <c r="J4664" s="53"/>
      <c r="K4664" s="54"/>
      <c r="L4664" s="53"/>
    </row>
    <row r="4665" spans="1:83" ht="14.4" x14ac:dyDescent="0.25">
      <c r="A4665" s="38"/>
      <c r="B4665" s="38"/>
      <c r="C4665" s="51" t="s">
        <v>1566</v>
      </c>
      <c r="D4665" s="39"/>
      <c r="E4665" s="40"/>
      <c r="F4665" s="40"/>
      <c r="G4665" s="40"/>
      <c r="H4665" s="42"/>
      <c r="I4665" s="41"/>
      <c r="J4665" s="42"/>
      <c r="K4665" s="41"/>
      <c r="L4665" s="42">
        <f>L4650+L4652+L4653+L4662</f>
        <v>441.63999999999993</v>
      </c>
    </row>
    <row r="4666" spans="1:83" ht="14.4" x14ac:dyDescent="0.25">
      <c r="A4666" s="38"/>
      <c r="B4666" s="38"/>
      <c r="C4666" s="38" t="s">
        <v>1567</v>
      </c>
      <c r="D4666" s="39"/>
      <c r="E4666" s="40"/>
      <c r="F4666" s="40"/>
      <c r="G4666" s="40"/>
      <c r="H4666" s="42"/>
      <c r="I4666" s="41"/>
      <c r="J4666" s="42"/>
      <c r="K4666" s="41"/>
      <c r="L4666" s="42">
        <f>SUM(AR4648:AR4669)+SUM(AS4648:AS4669)+SUM(AT4648:AT4669)+SUM(AU4648:AU4669)+SUM(AV4648:AV4669)</f>
        <v>152.19999999999999</v>
      </c>
    </row>
    <row r="4667" spans="1:83" ht="14.4" x14ac:dyDescent="0.25">
      <c r="A4667" s="38"/>
      <c r="B4667" s="38" t="s">
        <v>713</v>
      </c>
      <c r="C4667" s="38" t="s">
        <v>1892</v>
      </c>
      <c r="D4667" s="39" t="s">
        <v>1044</v>
      </c>
      <c r="E4667" s="40">
        <f>Source!BZ909</f>
        <v>147</v>
      </c>
      <c r="F4667" s="40"/>
      <c r="G4667" s="40">
        <f>Source!AT909</f>
        <v>147</v>
      </c>
      <c r="H4667" s="42"/>
      <c r="I4667" s="41"/>
      <c r="J4667" s="42"/>
      <c r="K4667" s="41"/>
      <c r="L4667" s="42">
        <f>SUM(AZ4648:AZ4669)</f>
        <v>223.73</v>
      </c>
    </row>
    <row r="4668" spans="1:83" ht="14.4" x14ac:dyDescent="0.25">
      <c r="A4668" s="52"/>
      <c r="B4668" s="52" t="s">
        <v>714</v>
      </c>
      <c r="C4668" s="52" t="s">
        <v>1893</v>
      </c>
      <c r="D4668" s="46" t="s">
        <v>1044</v>
      </c>
      <c r="E4668" s="48">
        <f>Source!CA909</f>
        <v>134</v>
      </c>
      <c r="F4668" s="48"/>
      <c r="G4668" s="48">
        <f>Source!AU909</f>
        <v>134</v>
      </c>
      <c r="H4668" s="53"/>
      <c r="I4668" s="54"/>
      <c r="J4668" s="53"/>
      <c r="K4668" s="54"/>
      <c r="L4668" s="53">
        <f>SUM(BA4648:BA4669)</f>
        <v>203.95</v>
      </c>
    </row>
    <row r="4669" spans="1:83" ht="13.8" x14ac:dyDescent="0.25">
      <c r="C4669" s="72" t="s">
        <v>1570</v>
      </c>
      <c r="D4669" s="72"/>
      <c r="E4669" s="72"/>
      <c r="F4669" s="72"/>
      <c r="G4669" s="72"/>
      <c r="H4669" s="72"/>
      <c r="I4669" s="73">
        <f>IF(E4648&lt;&gt;0,K4669/E4648, 0)</f>
        <v>86931.999999999985</v>
      </c>
      <c r="J4669" s="73"/>
      <c r="K4669" s="73">
        <f>L4650+L4652+L4662+L4667+L4668+L4653</f>
        <v>869.31999999999994</v>
      </c>
      <c r="L4669" s="73"/>
      <c r="AD4669">
        <f>ROUND((Source!AT909/100)*((ROUND(SUMIF(SmtRes!AQ2459:'SmtRes'!AQ2466,"=1",SmtRes!AD2459:'SmtRes'!AD2466)*Source!I909, 2)+ROUND(SUMIF(SmtRes!AQ2459:'SmtRes'!AQ2466,"=1",SmtRes!AC2459:'SmtRes'!AC2466)*Source!I909, 2))), 2)</f>
        <v>49.86</v>
      </c>
      <c r="AE4669">
        <f>ROUND((Source!AU909/100)*((ROUND(SUMIF(SmtRes!AQ2459:'SmtRes'!AQ2466,"=1",SmtRes!AD2459:'SmtRes'!AD2466)*Source!I909, 2)+ROUND(SUMIF(SmtRes!AQ2459:'SmtRes'!AQ2466,"=1",SmtRes!AC2459:'SmtRes'!AC2466)*Source!I909, 2))), 2)</f>
        <v>45.45</v>
      </c>
      <c r="AN4669" s="50">
        <f>L4650+L4652+L4662+L4667+L4668+L4653</f>
        <v>869.31999999999994</v>
      </c>
      <c r="AO4669" s="50">
        <f>L4652</f>
        <v>289.43999999999994</v>
      </c>
      <c r="AQ4669" t="s">
        <v>1571</v>
      </c>
      <c r="AR4669" s="50">
        <f>L4650</f>
        <v>61.9</v>
      </c>
      <c r="AT4669" s="50">
        <f>L4653</f>
        <v>90.3</v>
      </c>
      <c r="AV4669" t="s">
        <v>1571</v>
      </c>
      <c r="AW4669" s="50">
        <f>L4662</f>
        <v>0</v>
      </c>
      <c r="AZ4669">
        <f>Source!X909</f>
        <v>223.73</v>
      </c>
      <c r="BA4669">
        <f>Source!Y909</f>
        <v>203.95</v>
      </c>
      <c r="CD4669">
        <v>1</v>
      </c>
    </row>
    <row r="4670" spans="1:83" ht="107.4" x14ac:dyDescent="0.25">
      <c r="A4670" s="36" t="s">
        <v>839</v>
      </c>
      <c r="B4670" s="38" t="s">
        <v>1957</v>
      </c>
      <c r="C4670" s="38" t="s">
        <v>1958</v>
      </c>
      <c r="D4670" s="39" t="str">
        <f>Source!H910</f>
        <v>100 м3</v>
      </c>
      <c r="E4670" s="40">
        <f>Source!K910</f>
        <v>0.01</v>
      </c>
      <c r="F4670" s="40"/>
      <c r="G4670" s="40">
        <f>Source!I910</f>
        <v>0.01</v>
      </c>
      <c r="H4670" s="42"/>
      <c r="I4670" s="41"/>
      <c r="J4670" s="42"/>
      <c r="K4670" s="41"/>
      <c r="L4670" s="42"/>
    </row>
    <row r="4671" spans="1:83" x14ac:dyDescent="0.25">
      <c r="C4671" s="55" t="str">
        <f>"Объем: "&amp;Source!I910&amp;"=1/"&amp;"100"</f>
        <v>Объем: 0,01=1/100</v>
      </c>
    </row>
    <row r="4672" spans="1:83" ht="14.4" x14ac:dyDescent="0.25">
      <c r="A4672" s="37"/>
      <c r="B4672" s="40">
        <v>1</v>
      </c>
      <c r="C4672" s="37" t="s">
        <v>1561</v>
      </c>
      <c r="D4672" s="39" t="s">
        <v>1034</v>
      </c>
      <c r="E4672" s="43"/>
      <c r="F4672" s="40"/>
      <c r="G4672" s="43">
        <f>Source!U910</f>
        <v>0.18576000000000001</v>
      </c>
      <c r="H4672" s="40"/>
      <c r="I4672" s="40"/>
      <c r="J4672" s="40"/>
      <c r="K4672" s="40"/>
      <c r="L4672" s="44">
        <f>SUM(L4673:L4673)-SUMIF(CE4673:CE4673, 1, L4673:L4673)</f>
        <v>92.84</v>
      </c>
    </row>
    <row r="4673" spans="1:83" ht="14.4" x14ac:dyDescent="0.25">
      <c r="A4673" s="38"/>
      <c r="B4673" s="38" t="s">
        <v>1236</v>
      </c>
      <c r="C4673" s="38" t="s">
        <v>1237</v>
      </c>
      <c r="D4673" s="39" t="s">
        <v>1034</v>
      </c>
      <c r="E4673" s="40">
        <v>21.6</v>
      </c>
      <c r="F4673" s="40">
        <f>ROUND(0.86,7)</f>
        <v>0.86</v>
      </c>
      <c r="G4673" s="40">
        <f>SmtRes!CX2467</f>
        <v>0.18576000000000001</v>
      </c>
      <c r="H4673" s="42"/>
      <c r="I4673" s="41"/>
      <c r="J4673" s="42">
        <f>SmtRes!CZ2467</f>
        <v>499.8</v>
      </c>
      <c r="K4673" s="41"/>
      <c r="L4673" s="42">
        <f>SmtRes!DI2467</f>
        <v>92.84</v>
      </c>
    </row>
    <row r="4674" spans="1:83" ht="14.4" x14ac:dyDescent="0.25">
      <c r="A4674" s="37"/>
      <c r="B4674" s="40">
        <v>2</v>
      </c>
      <c r="C4674" s="37" t="s">
        <v>1562</v>
      </c>
      <c r="D4674" s="39"/>
      <c r="E4674" s="43"/>
      <c r="F4674" s="40"/>
      <c r="G4674" s="43"/>
      <c r="H4674" s="40"/>
      <c r="I4674" s="40"/>
      <c r="J4674" s="40"/>
      <c r="K4674" s="40"/>
      <c r="L4674" s="44">
        <f>SUM(L4675:L4685)-SUMIF(CE4675:CE4685, 1, L4675:L4685)</f>
        <v>440.33000000000015</v>
      </c>
    </row>
    <row r="4675" spans="1:83" ht="14.4" x14ac:dyDescent="0.25">
      <c r="A4675" s="37"/>
      <c r="B4675" s="40"/>
      <c r="C4675" s="37" t="s">
        <v>1564</v>
      </c>
      <c r="D4675" s="39" t="s">
        <v>1034</v>
      </c>
      <c r="E4675" s="43"/>
      <c r="F4675" s="40"/>
      <c r="G4675" s="43">
        <f>Source!V910</f>
        <v>0.17715999999999998</v>
      </c>
      <c r="H4675" s="40"/>
      <c r="I4675" s="40"/>
      <c r="J4675" s="40"/>
      <c r="K4675" s="40"/>
      <c r="L4675" s="44">
        <f>SUMIF(CE4676:CE4685, 1, L4676:L4685)</f>
        <v>138.01999999999998</v>
      </c>
      <c r="CE4675">
        <v>1</v>
      </c>
    </row>
    <row r="4676" spans="1:83" ht="14.4" x14ac:dyDescent="0.25">
      <c r="A4676" s="38"/>
      <c r="B4676" s="38" t="s">
        <v>1459</v>
      </c>
      <c r="C4676" s="38" t="s">
        <v>1461</v>
      </c>
      <c r="D4676" s="39" t="s">
        <v>1040</v>
      </c>
      <c r="E4676" s="40">
        <v>2.59</v>
      </c>
      <c r="F4676" s="40">
        <f t="shared" ref="F4676:F4685" si="276">ROUND(0.86,7)</f>
        <v>0.86</v>
      </c>
      <c r="G4676" s="40">
        <f>SmtRes!CX2469</f>
        <v>2.2273999999999999E-2</v>
      </c>
      <c r="H4676" s="42">
        <f>SmtRes!CZ2469</f>
        <v>887.54</v>
      </c>
      <c r="I4676" s="41">
        <f>SmtRes!AJ2469</f>
        <v>1.36</v>
      </c>
      <c r="J4676" s="42">
        <f>ROUND(H4676*I4676, 2)</f>
        <v>1207.05</v>
      </c>
      <c r="K4676" s="41"/>
      <c r="L4676" s="42">
        <f>SmtRes!DG2469</f>
        <v>26.89</v>
      </c>
    </row>
    <row r="4677" spans="1:83" ht="14.4" x14ac:dyDescent="0.25">
      <c r="A4677" s="38"/>
      <c r="B4677" s="38" t="s">
        <v>1065</v>
      </c>
      <c r="C4677" s="38" t="s">
        <v>1611</v>
      </c>
      <c r="D4677" s="39" t="s">
        <v>1034</v>
      </c>
      <c r="E4677" s="40">
        <f>SmtRes!DO2469*SmtRes!AT2469</f>
        <v>2.59</v>
      </c>
      <c r="F4677" s="40">
        <f t="shared" si="276"/>
        <v>0.86</v>
      </c>
      <c r="G4677" s="40">
        <f>ROUND(E4677*G4670, 7)</f>
        <v>2.5899999999999999E-2</v>
      </c>
      <c r="H4677" s="42"/>
      <c r="I4677" s="41"/>
      <c r="J4677" s="42">
        <f>ROUND(SmtRes!AG2469/SmtRes!DO2469, 2)</f>
        <v>803.25</v>
      </c>
      <c r="K4677" s="41"/>
      <c r="L4677" s="42">
        <f>SmtRes!DH2469</f>
        <v>17.89</v>
      </c>
      <c r="CE4677">
        <v>1</v>
      </c>
    </row>
    <row r="4678" spans="1:83" ht="27.6" x14ac:dyDescent="0.25">
      <c r="A4678" s="38"/>
      <c r="B4678" s="38" t="s">
        <v>1325</v>
      </c>
      <c r="C4678" s="38" t="s">
        <v>1327</v>
      </c>
      <c r="D4678" s="39" t="s">
        <v>1040</v>
      </c>
      <c r="E4678" s="40">
        <v>2.2999999999999998</v>
      </c>
      <c r="F4678" s="40">
        <f t="shared" si="276"/>
        <v>0.86</v>
      </c>
      <c r="G4678" s="40">
        <f>SmtRes!CX2470</f>
        <v>1.9779999999999999E-2</v>
      </c>
      <c r="H4678" s="42">
        <f>SmtRes!CZ2470</f>
        <v>1933</v>
      </c>
      <c r="I4678" s="41">
        <f>SmtRes!AJ2470</f>
        <v>1.3</v>
      </c>
      <c r="J4678" s="42">
        <f>ROUND(H4678*I4678, 2)</f>
        <v>2512.9</v>
      </c>
      <c r="K4678" s="41"/>
      <c r="L4678" s="42">
        <f>SmtRes!DG2470</f>
        <v>49.71</v>
      </c>
    </row>
    <row r="4679" spans="1:83" ht="14.4" x14ac:dyDescent="0.25">
      <c r="A4679" s="38"/>
      <c r="B4679" s="38" t="s">
        <v>1065</v>
      </c>
      <c r="C4679" s="38" t="s">
        <v>1611</v>
      </c>
      <c r="D4679" s="39" t="s">
        <v>1034</v>
      </c>
      <c r="E4679" s="40">
        <f>SmtRes!DO2470*SmtRes!AT2470</f>
        <v>2.2999999999999998</v>
      </c>
      <c r="F4679" s="40">
        <f t="shared" si="276"/>
        <v>0.86</v>
      </c>
      <c r="G4679" s="40">
        <f>ROUND(E4679*G4670, 7)</f>
        <v>2.3E-2</v>
      </c>
      <c r="H4679" s="42"/>
      <c r="I4679" s="41"/>
      <c r="J4679" s="42">
        <f>ROUND(SmtRes!AG2470/SmtRes!DO2470, 2)</f>
        <v>803.25</v>
      </c>
      <c r="K4679" s="41"/>
      <c r="L4679" s="42">
        <f>SmtRes!DH2470</f>
        <v>15.89</v>
      </c>
      <c r="CE4679">
        <v>1</v>
      </c>
    </row>
    <row r="4680" spans="1:83" ht="69" x14ac:dyDescent="0.25">
      <c r="A4680" s="38"/>
      <c r="B4680" s="38" t="s">
        <v>1271</v>
      </c>
      <c r="C4680" s="38" t="s">
        <v>1273</v>
      </c>
      <c r="D4680" s="39" t="s">
        <v>1040</v>
      </c>
      <c r="E4680" s="40">
        <v>2.46</v>
      </c>
      <c r="F4680" s="40">
        <f t="shared" si="276"/>
        <v>0.86</v>
      </c>
      <c r="G4680" s="40">
        <f>SmtRes!CX2471</f>
        <v>2.1156000000000001E-2</v>
      </c>
      <c r="H4680" s="42"/>
      <c r="I4680" s="41"/>
      <c r="J4680" s="42">
        <f>SmtRes!CZ2471</f>
        <v>1574.27</v>
      </c>
      <c r="K4680" s="41"/>
      <c r="L4680" s="42">
        <f>SmtRes!DG2471</f>
        <v>33.31</v>
      </c>
    </row>
    <row r="4681" spans="1:83" ht="14.4" x14ac:dyDescent="0.25">
      <c r="A4681" s="38"/>
      <c r="B4681" s="38" t="s">
        <v>1041</v>
      </c>
      <c r="C4681" s="38" t="s">
        <v>1563</v>
      </c>
      <c r="D4681" s="39" t="s">
        <v>1034</v>
      </c>
      <c r="E4681" s="40">
        <f>SmtRes!DO2471*SmtRes!AT2471</f>
        <v>2.46</v>
      </c>
      <c r="F4681" s="40">
        <f t="shared" si="276"/>
        <v>0.86</v>
      </c>
      <c r="G4681" s="40">
        <f>ROUND(E4681*G4670, 7)</f>
        <v>2.46E-2</v>
      </c>
      <c r="H4681" s="42"/>
      <c r="I4681" s="41"/>
      <c r="J4681" s="42">
        <f>ROUND(SmtRes!AG2471/SmtRes!DO2471, 2)</f>
        <v>687.23</v>
      </c>
      <c r="K4681" s="41"/>
      <c r="L4681" s="42">
        <f>SmtRes!DH2471</f>
        <v>14.54</v>
      </c>
      <c r="CE4681">
        <v>1</v>
      </c>
    </row>
    <row r="4682" spans="1:83" ht="27.6" x14ac:dyDescent="0.25">
      <c r="A4682" s="38"/>
      <c r="B4682" s="38" t="s">
        <v>1454</v>
      </c>
      <c r="C4682" s="38" t="s">
        <v>1456</v>
      </c>
      <c r="D4682" s="39" t="s">
        <v>1040</v>
      </c>
      <c r="E4682" s="40">
        <v>12.21</v>
      </c>
      <c r="F4682" s="40">
        <f t="shared" si="276"/>
        <v>0.86</v>
      </c>
      <c r="G4682" s="40">
        <f>SmtRes!CX2472</f>
        <v>0.105006</v>
      </c>
      <c r="H4682" s="42">
        <f>SmtRes!CZ2472</f>
        <v>2391.6</v>
      </c>
      <c r="I4682" s="41">
        <f>SmtRes!AJ2472</f>
        <v>1.27</v>
      </c>
      <c r="J4682" s="42">
        <f>ROUND(H4682*I4682, 2)</f>
        <v>3037.33</v>
      </c>
      <c r="K4682" s="41"/>
      <c r="L4682" s="42">
        <f>SmtRes!DG2472</f>
        <v>318.94</v>
      </c>
    </row>
    <row r="4683" spans="1:83" ht="14.4" x14ac:dyDescent="0.25">
      <c r="A4683" s="38"/>
      <c r="B4683" s="38" t="s">
        <v>1065</v>
      </c>
      <c r="C4683" s="38" t="s">
        <v>1611</v>
      </c>
      <c r="D4683" s="39" t="s">
        <v>1034</v>
      </c>
      <c r="E4683" s="40">
        <f>SmtRes!DO2472*SmtRes!AT2472</f>
        <v>12.21</v>
      </c>
      <c r="F4683" s="40">
        <f t="shared" si="276"/>
        <v>0.86</v>
      </c>
      <c r="G4683" s="40">
        <f>ROUND(E4683*G4670, 7)</f>
        <v>0.1221</v>
      </c>
      <c r="H4683" s="42"/>
      <c r="I4683" s="41"/>
      <c r="J4683" s="42">
        <f>ROUND(SmtRes!AG2472/SmtRes!DO2472, 2)</f>
        <v>803.25</v>
      </c>
      <c r="K4683" s="41"/>
      <c r="L4683" s="42">
        <f>SmtRes!DH2472</f>
        <v>84.35</v>
      </c>
      <c r="CE4683">
        <v>1</v>
      </c>
    </row>
    <row r="4684" spans="1:83" ht="27.6" x14ac:dyDescent="0.25">
      <c r="A4684" s="38"/>
      <c r="B4684" s="38" t="s">
        <v>1218</v>
      </c>
      <c r="C4684" s="38" t="s">
        <v>1220</v>
      </c>
      <c r="D4684" s="39" t="s">
        <v>1040</v>
      </c>
      <c r="E4684" s="40">
        <v>1.04</v>
      </c>
      <c r="F4684" s="40">
        <f t="shared" si="276"/>
        <v>0.86</v>
      </c>
      <c r="G4684" s="40">
        <f>SmtRes!CX2473</f>
        <v>8.9440000000000006E-3</v>
      </c>
      <c r="H4684" s="42">
        <f>SmtRes!CZ2473</f>
        <v>1043.1400000000001</v>
      </c>
      <c r="I4684" s="41">
        <f>SmtRes!AJ2473</f>
        <v>1.23</v>
      </c>
      <c r="J4684" s="42">
        <f>ROUND(H4684*I4684, 2)</f>
        <v>1283.06</v>
      </c>
      <c r="K4684" s="41"/>
      <c r="L4684" s="42">
        <f>SmtRes!DG2473</f>
        <v>11.48</v>
      </c>
    </row>
    <row r="4685" spans="1:83" ht="14.4" x14ac:dyDescent="0.25">
      <c r="A4685" s="38"/>
      <c r="B4685" s="38" t="s">
        <v>1221</v>
      </c>
      <c r="C4685" s="38" t="s">
        <v>1858</v>
      </c>
      <c r="D4685" s="39" t="s">
        <v>1034</v>
      </c>
      <c r="E4685" s="40">
        <f>SmtRes!DO2473*SmtRes!AT2473</f>
        <v>1.04</v>
      </c>
      <c r="F4685" s="40">
        <f t="shared" si="276"/>
        <v>0.86</v>
      </c>
      <c r="G4685" s="40">
        <f>ROUND(E4685*G4670, 7)</f>
        <v>1.04E-2</v>
      </c>
      <c r="H4685" s="42"/>
      <c r="I4685" s="41"/>
      <c r="J4685" s="42">
        <f>ROUND(SmtRes!AG2473/SmtRes!DO2473, 2)</f>
        <v>597.98</v>
      </c>
      <c r="K4685" s="41"/>
      <c r="L4685" s="42">
        <f>SmtRes!DH2473</f>
        <v>5.35</v>
      </c>
      <c r="CE4685">
        <v>1</v>
      </c>
    </row>
    <row r="4686" spans="1:83" ht="14.4" hidden="1" x14ac:dyDescent="0.25">
      <c r="A4686" s="37"/>
      <c r="B4686" s="40">
        <v>4</v>
      </c>
      <c r="C4686" s="37" t="s">
        <v>1565</v>
      </c>
      <c r="D4686" s="39"/>
      <c r="E4686" s="43"/>
      <c r="F4686" s="40"/>
      <c r="G4686" s="43"/>
      <c r="H4686" s="40"/>
      <c r="I4686" s="40"/>
      <c r="J4686" s="40"/>
      <c r="K4686" s="40"/>
      <c r="L4686" s="44">
        <f>SUM(L4687:L4687)-SUMIF(CE4687:CE4687, 1, L4687:L4687)</f>
        <v>0</v>
      </c>
    </row>
    <row r="4687" spans="1:83" ht="14.4" x14ac:dyDescent="0.25">
      <c r="A4687" s="38"/>
      <c r="B4687" s="38" t="s">
        <v>1222</v>
      </c>
      <c r="C4687" s="38" t="s">
        <v>1224</v>
      </c>
      <c r="D4687" s="39" t="s">
        <v>686</v>
      </c>
      <c r="E4687" s="40">
        <v>7</v>
      </c>
      <c r="F4687" s="40">
        <f>ROUND(0,7)</f>
        <v>0</v>
      </c>
      <c r="G4687" s="40">
        <f>SmtRes!CX2474</f>
        <v>0</v>
      </c>
      <c r="H4687" s="42">
        <f>SmtRes!CZ2474</f>
        <v>35.71</v>
      </c>
      <c r="I4687" s="41">
        <f>SmtRes!AI2474</f>
        <v>1.4</v>
      </c>
      <c r="J4687" s="42">
        <f>ROUND(H4687*I4687, 2)</f>
        <v>49.99</v>
      </c>
      <c r="K4687" s="41"/>
      <c r="L4687" s="42">
        <f>SmtRes!DF2474</f>
        <v>0</v>
      </c>
    </row>
    <row r="4688" spans="1:83" ht="14.4" x14ac:dyDescent="0.25">
      <c r="A4688" s="38"/>
      <c r="B4688" s="38" t="str">
        <f>EtalonRes!I2475</f>
        <v>02.2.05.04</v>
      </c>
      <c r="C4688" s="52" t="str">
        <f>EtalonRes!K2475</f>
        <v>Щебень из плотных горных пород</v>
      </c>
      <c r="D4688" s="46" t="str">
        <f>EtalonRes!O2475</f>
        <v>м3</v>
      </c>
      <c r="E4688" s="48">
        <f>EtalonRes!X2475</f>
        <v>0</v>
      </c>
      <c r="F4688" s="48">
        <f>ROUND(0,7)</f>
        <v>0</v>
      </c>
      <c r="G4688" s="48">
        <f>ROUND(EtalonRes!AG2475*Source!I910, 7)</f>
        <v>0</v>
      </c>
      <c r="H4688" s="53"/>
      <c r="I4688" s="54"/>
      <c r="J4688" s="53"/>
      <c r="K4688" s="54"/>
      <c r="L4688" s="53"/>
    </row>
    <row r="4689" spans="1:83" ht="14.4" x14ac:dyDescent="0.25">
      <c r="A4689" s="38"/>
      <c r="B4689" s="38"/>
      <c r="C4689" s="51" t="s">
        <v>1566</v>
      </c>
      <c r="D4689" s="39"/>
      <c r="E4689" s="40"/>
      <c r="F4689" s="40"/>
      <c r="G4689" s="40"/>
      <c r="H4689" s="42"/>
      <c r="I4689" s="41"/>
      <c r="J4689" s="42"/>
      <c r="K4689" s="41"/>
      <c r="L4689" s="42">
        <f>L4672+L4674+L4675+L4686</f>
        <v>671.19000000000017</v>
      </c>
    </row>
    <row r="4690" spans="1:83" ht="14.4" x14ac:dyDescent="0.25">
      <c r="A4690" s="38"/>
      <c r="B4690" s="38"/>
      <c r="C4690" s="38" t="s">
        <v>1567</v>
      </c>
      <c r="D4690" s="39"/>
      <c r="E4690" s="40"/>
      <c r="F4690" s="40"/>
      <c r="G4690" s="40"/>
      <c r="H4690" s="42"/>
      <c r="I4690" s="41"/>
      <c r="J4690" s="42"/>
      <c r="K4690" s="41"/>
      <c r="L4690" s="42">
        <f>SUM(AR4670:AR4693)+SUM(AS4670:AS4693)+SUM(AT4670:AT4693)+SUM(AU4670:AU4693)+SUM(AV4670:AV4693)</f>
        <v>230.85999999999999</v>
      </c>
    </row>
    <row r="4691" spans="1:83" ht="14.4" x14ac:dyDescent="0.25">
      <c r="A4691" s="38"/>
      <c r="B4691" s="38" t="s">
        <v>713</v>
      </c>
      <c r="C4691" s="38" t="s">
        <v>1892</v>
      </c>
      <c r="D4691" s="39" t="s">
        <v>1044</v>
      </c>
      <c r="E4691" s="40">
        <f>Source!BZ910</f>
        <v>147</v>
      </c>
      <c r="F4691" s="40"/>
      <c r="G4691" s="40">
        <f>Source!AT910</f>
        <v>147</v>
      </c>
      <c r="H4691" s="42"/>
      <c r="I4691" s="41"/>
      <c r="J4691" s="42"/>
      <c r="K4691" s="41"/>
      <c r="L4691" s="42">
        <f>SUM(AZ4670:AZ4693)</f>
        <v>339.36</v>
      </c>
    </row>
    <row r="4692" spans="1:83" ht="14.4" x14ac:dyDescent="0.25">
      <c r="A4692" s="52"/>
      <c r="B4692" s="52" t="s">
        <v>714</v>
      </c>
      <c r="C4692" s="52" t="s">
        <v>1893</v>
      </c>
      <c r="D4692" s="46" t="s">
        <v>1044</v>
      </c>
      <c r="E4692" s="48">
        <f>Source!CA910</f>
        <v>134</v>
      </c>
      <c r="F4692" s="48"/>
      <c r="G4692" s="48">
        <f>Source!AU910</f>
        <v>134</v>
      </c>
      <c r="H4692" s="53"/>
      <c r="I4692" s="54"/>
      <c r="J4692" s="53"/>
      <c r="K4692" s="54"/>
      <c r="L4692" s="53">
        <f>SUM(BA4670:BA4693)</f>
        <v>309.35000000000002</v>
      </c>
    </row>
    <row r="4693" spans="1:83" ht="13.8" x14ac:dyDescent="0.25">
      <c r="C4693" s="72" t="s">
        <v>1570</v>
      </c>
      <c r="D4693" s="72"/>
      <c r="E4693" s="72"/>
      <c r="F4693" s="72"/>
      <c r="G4693" s="72"/>
      <c r="H4693" s="72"/>
      <c r="I4693" s="73">
        <f>IF(E4670&lt;&gt;0,K4693/E4670, 0)</f>
        <v>131990</v>
      </c>
      <c r="J4693" s="73"/>
      <c r="K4693" s="73">
        <f>L4672+L4674+L4686+L4691+L4692+L4675</f>
        <v>1319.9</v>
      </c>
      <c r="L4693" s="73"/>
      <c r="AD4693">
        <f>ROUND((Source!AT910/100)*((ROUND(SUMIF(SmtRes!AQ2467:'SmtRes'!AQ2475,"=1",SmtRes!AD2467:'SmtRes'!AD2475)*Source!I910, 2)+ROUND(SUMIF(SmtRes!AQ2467:'SmtRes'!AQ2475,"=1",SmtRes!AC2467:'SmtRes'!AC2475)*Source!I910, 2))), 2)</f>
        <v>61.67</v>
      </c>
      <c r="AE4693">
        <f>ROUND((Source!AU910/100)*((ROUND(SUMIF(SmtRes!AQ2467:'SmtRes'!AQ2475,"=1",SmtRes!AD2467:'SmtRes'!AD2475)*Source!I910, 2)+ROUND(SUMIF(SmtRes!AQ2467:'SmtRes'!AQ2475,"=1",SmtRes!AC2467:'SmtRes'!AC2475)*Source!I910, 2))), 2)</f>
        <v>56.21</v>
      </c>
      <c r="AN4693" s="50">
        <f>L4672+L4674+L4686+L4691+L4692+L4675</f>
        <v>1319.9</v>
      </c>
      <c r="AO4693" s="50">
        <f>L4674</f>
        <v>440.33000000000015</v>
      </c>
      <c r="AQ4693" t="s">
        <v>1571</v>
      </c>
      <c r="AR4693" s="50">
        <f>L4672</f>
        <v>92.84</v>
      </c>
      <c r="AT4693" s="50">
        <f>L4675</f>
        <v>138.01999999999998</v>
      </c>
      <c r="AV4693" t="s">
        <v>1571</v>
      </c>
      <c r="AW4693" s="50">
        <f>L4686</f>
        <v>0</v>
      </c>
      <c r="AZ4693">
        <f>Source!X910</f>
        <v>339.36</v>
      </c>
      <c r="BA4693">
        <f>Source!Y910</f>
        <v>309.35000000000002</v>
      </c>
      <c r="CD4693">
        <v>1</v>
      </c>
    </row>
    <row r="4694" spans="1:83" ht="79.8" x14ac:dyDescent="0.25">
      <c r="A4694" s="36" t="s">
        <v>843</v>
      </c>
      <c r="B4694" s="38" t="s">
        <v>1959</v>
      </c>
      <c r="C4694" s="38" t="s">
        <v>1960</v>
      </c>
      <c r="D4694" s="39" t="str">
        <f>Source!H911</f>
        <v>т</v>
      </c>
      <c r="E4694" s="40">
        <f>Source!K911</f>
        <v>1</v>
      </c>
      <c r="F4694" s="40"/>
      <c r="G4694" s="40">
        <f>Source!I911</f>
        <v>1</v>
      </c>
      <c r="H4694" s="42"/>
      <c r="I4694" s="41"/>
      <c r="J4694" s="42"/>
      <c r="K4694" s="41"/>
      <c r="L4694" s="42"/>
    </row>
    <row r="4695" spans="1:83" ht="14.4" x14ac:dyDescent="0.25">
      <c r="A4695" s="37"/>
      <c r="B4695" s="40">
        <v>2</v>
      </c>
      <c r="C4695" s="37" t="s">
        <v>1562</v>
      </c>
      <c r="D4695" s="39"/>
      <c r="E4695" s="43"/>
      <c r="F4695" s="40"/>
      <c r="G4695" s="43"/>
      <c r="H4695" s="40"/>
      <c r="I4695" s="40"/>
      <c r="J4695" s="40"/>
      <c r="K4695" s="40"/>
      <c r="L4695" s="44">
        <f>SUM(L4696:L4698)-SUMIF(CE4696:CE4698, 1, L4696:L4698)</f>
        <v>269.80999999999995</v>
      </c>
    </row>
    <row r="4696" spans="1:83" ht="14.4" x14ac:dyDescent="0.25">
      <c r="A4696" s="37"/>
      <c r="B4696" s="40"/>
      <c r="C4696" s="37" t="s">
        <v>1564</v>
      </c>
      <c r="D4696" s="39" t="s">
        <v>1034</v>
      </c>
      <c r="E4696" s="43"/>
      <c r="F4696" s="40"/>
      <c r="G4696" s="43">
        <f>Source!V911</f>
        <v>0.56759999999999999</v>
      </c>
      <c r="H4696" s="40"/>
      <c r="I4696" s="40"/>
      <c r="J4696" s="40"/>
      <c r="K4696" s="40"/>
      <c r="L4696" s="44">
        <f>SUMIF(CE4697:CE4698, 1, L4697:L4698)</f>
        <v>364.74</v>
      </c>
      <c r="CE4696">
        <v>1</v>
      </c>
    </row>
    <row r="4697" spans="1:83" ht="27.6" x14ac:dyDescent="0.25">
      <c r="A4697" s="38"/>
      <c r="B4697" s="38" t="s">
        <v>1463</v>
      </c>
      <c r="C4697" s="38" t="s">
        <v>1465</v>
      </c>
      <c r="D4697" s="39" t="s">
        <v>1040</v>
      </c>
      <c r="E4697" s="40">
        <v>0.33</v>
      </c>
      <c r="F4697" s="40">
        <f>ROUND(0.86,7)</f>
        <v>0.86</v>
      </c>
      <c r="G4697" s="40">
        <f>SmtRes!CX2477</f>
        <v>0.2838</v>
      </c>
      <c r="H4697" s="42">
        <f>SmtRes!CZ2477</f>
        <v>779.28</v>
      </c>
      <c r="I4697" s="41">
        <f>SmtRes!AJ2477</f>
        <v>1.22</v>
      </c>
      <c r="J4697" s="42">
        <f>ROUND(H4697*I4697, 2)</f>
        <v>950.72</v>
      </c>
      <c r="K4697" s="41"/>
      <c r="L4697" s="42">
        <f>SmtRes!DG2477</f>
        <v>269.81</v>
      </c>
    </row>
    <row r="4698" spans="1:83" ht="27.6" x14ac:dyDescent="0.25">
      <c r="A4698" s="38"/>
      <c r="B4698" s="38" t="s">
        <v>1303</v>
      </c>
      <c r="C4698" s="38" t="s">
        <v>1897</v>
      </c>
      <c r="D4698" s="39" t="s">
        <v>1034</v>
      </c>
      <c r="E4698" s="40">
        <f>SmtRes!DO2477*SmtRes!AT2477</f>
        <v>0.66</v>
      </c>
      <c r="F4698" s="40">
        <f>ROUND(0.86,7)</f>
        <v>0.86</v>
      </c>
      <c r="G4698" s="40">
        <f>ROUND(E4698*G4694, 7)</f>
        <v>0.66</v>
      </c>
      <c r="H4698" s="42"/>
      <c r="I4698" s="41"/>
      <c r="J4698" s="42">
        <f>ROUND(SmtRes!AG2477/SmtRes!DO2477, 2)</f>
        <v>642.6</v>
      </c>
      <c r="K4698" s="41"/>
      <c r="L4698" s="42">
        <f>SmtRes!DH2477</f>
        <v>364.74</v>
      </c>
      <c r="CE4698">
        <v>1</v>
      </c>
    </row>
    <row r="4699" spans="1:83" ht="14.4" hidden="1" x14ac:dyDescent="0.25">
      <c r="A4699" s="37"/>
      <c r="B4699" s="40">
        <v>4</v>
      </c>
      <c r="C4699" s="37" t="s">
        <v>1565</v>
      </c>
      <c r="D4699" s="39"/>
      <c r="E4699" s="43"/>
      <c r="F4699" s="40"/>
      <c r="G4699" s="43"/>
      <c r="H4699" s="40"/>
      <c r="I4699" s="40"/>
      <c r="J4699" s="40"/>
      <c r="K4699" s="40"/>
      <c r="L4699" s="44">
        <f>0</f>
        <v>0</v>
      </c>
    </row>
    <row r="4700" spans="1:83" ht="14.4" x14ac:dyDescent="0.25">
      <c r="A4700" s="38"/>
      <c r="B4700" s="38" t="str">
        <f>EtalonRes!I2478</f>
        <v>01.2.01.01</v>
      </c>
      <c r="C4700" s="52" t="str">
        <f>EtalonRes!K2478</f>
        <v>Битум</v>
      </c>
      <c r="D4700" s="46" t="str">
        <f>EtalonRes!O2478</f>
        <v>т</v>
      </c>
      <c r="E4700" s="48">
        <f>EtalonRes!X2478</f>
        <v>1.03</v>
      </c>
      <c r="F4700" s="48">
        <f>ROUND(0,7)</f>
        <v>0</v>
      </c>
      <c r="G4700" s="48">
        <f>ROUND(EtalonRes!AG2478*Source!I911, 7)</f>
        <v>0</v>
      </c>
      <c r="H4700" s="53"/>
      <c r="I4700" s="54"/>
      <c r="J4700" s="53"/>
      <c r="K4700" s="54"/>
      <c r="L4700" s="53"/>
    </row>
    <row r="4701" spans="1:83" ht="14.4" x14ac:dyDescent="0.25">
      <c r="A4701" s="38"/>
      <c r="B4701" s="38"/>
      <c r="C4701" s="51" t="s">
        <v>1566</v>
      </c>
      <c r="D4701" s="39"/>
      <c r="E4701" s="40"/>
      <c r="F4701" s="40"/>
      <c r="G4701" s="40"/>
      <c r="H4701" s="42"/>
      <c r="I4701" s="41"/>
      <c r="J4701" s="42"/>
      <c r="K4701" s="41"/>
      <c r="L4701" s="42">
        <f>L4695+L4696+L4699</f>
        <v>634.54999999999995</v>
      </c>
    </row>
    <row r="4702" spans="1:83" ht="14.4" x14ac:dyDescent="0.25">
      <c r="A4702" s="38"/>
      <c r="B4702" s="38"/>
      <c r="C4702" s="38" t="s">
        <v>1567</v>
      </c>
      <c r="D4702" s="39"/>
      <c r="E4702" s="40"/>
      <c r="F4702" s="40"/>
      <c r="G4702" s="40"/>
      <c r="H4702" s="42"/>
      <c r="I4702" s="41"/>
      <c r="J4702" s="42"/>
      <c r="K4702" s="41"/>
      <c r="L4702" s="42">
        <f>SUM(AR4694:AR4705)+SUM(AS4694:AS4705)+SUM(AT4694:AT4705)+SUM(AU4694:AU4705)+SUM(AV4694:AV4705)</f>
        <v>364.74</v>
      </c>
    </row>
    <row r="4703" spans="1:83" ht="14.4" x14ac:dyDescent="0.25">
      <c r="A4703" s="38"/>
      <c r="B4703" s="38" t="s">
        <v>713</v>
      </c>
      <c r="C4703" s="38" t="s">
        <v>1892</v>
      </c>
      <c r="D4703" s="39" t="s">
        <v>1044</v>
      </c>
      <c r="E4703" s="40">
        <f>Source!BZ911</f>
        <v>147</v>
      </c>
      <c r="F4703" s="40"/>
      <c r="G4703" s="40">
        <f>Source!AT911</f>
        <v>147</v>
      </c>
      <c r="H4703" s="42"/>
      <c r="I4703" s="41"/>
      <c r="J4703" s="42"/>
      <c r="K4703" s="41"/>
      <c r="L4703" s="42">
        <f>SUM(AZ4694:AZ4705)</f>
        <v>536.16999999999996</v>
      </c>
    </row>
    <row r="4704" spans="1:83" ht="14.4" x14ac:dyDescent="0.25">
      <c r="A4704" s="52"/>
      <c r="B4704" s="52" t="s">
        <v>714</v>
      </c>
      <c r="C4704" s="52" t="s">
        <v>1893</v>
      </c>
      <c r="D4704" s="46" t="s">
        <v>1044</v>
      </c>
      <c r="E4704" s="48">
        <f>Source!CA911</f>
        <v>134</v>
      </c>
      <c r="F4704" s="48"/>
      <c r="G4704" s="48">
        <f>Source!AU911</f>
        <v>134</v>
      </c>
      <c r="H4704" s="53"/>
      <c r="I4704" s="54"/>
      <c r="J4704" s="53"/>
      <c r="K4704" s="54"/>
      <c r="L4704" s="53">
        <f>SUM(BA4694:BA4705)</f>
        <v>488.75</v>
      </c>
    </row>
    <row r="4705" spans="1:83" ht="13.8" x14ac:dyDescent="0.25">
      <c r="C4705" s="72" t="s">
        <v>1570</v>
      </c>
      <c r="D4705" s="72"/>
      <c r="E4705" s="72"/>
      <c r="F4705" s="72"/>
      <c r="G4705" s="72"/>
      <c r="H4705" s="72"/>
      <c r="I4705" s="73">
        <f>IF(E4694&lt;&gt;0,K4705/E4694, 0)</f>
        <v>1659.47</v>
      </c>
      <c r="J4705" s="73"/>
      <c r="K4705" s="73">
        <f>L4695+L4699+L4703+L4704+L4696</f>
        <v>1659.47</v>
      </c>
      <c r="L4705" s="73"/>
      <c r="AD4705">
        <f>ROUND((Source!AT911/100)*((ROUND(SUMIF(SmtRes!AQ2476:'SmtRes'!AQ2478,"=1",SmtRes!AD2476:'SmtRes'!AD2478)*Source!I911, 2)+ROUND(SUMIF(SmtRes!AQ2476:'SmtRes'!AQ2478,"=1",SmtRes!AC2476:'SmtRes'!AC2478)*Source!I911, 2))), 2)</f>
        <v>1889.24</v>
      </c>
      <c r="AE4705">
        <f>ROUND((Source!AU911/100)*((ROUND(SUMIF(SmtRes!AQ2476:'SmtRes'!AQ2478,"=1",SmtRes!AD2476:'SmtRes'!AD2478)*Source!I911, 2)+ROUND(SUMIF(SmtRes!AQ2476:'SmtRes'!AQ2478,"=1",SmtRes!AC2476:'SmtRes'!AC2478)*Source!I911, 2))), 2)</f>
        <v>1722.17</v>
      </c>
      <c r="AN4705" s="50">
        <f>L4695+L4699+L4703+L4704+L4696</f>
        <v>1659.47</v>
      </c>
      <c r="AO4705" s="50">
        <f>L4695</f>
        <v>269.80999999999995</v>
      </c>
      <c r="AQ4705" t="s">
        <v>1571</v>
      </c>
      <c r="AR4705">
        <f>0</f>
        <v>0</v>
      </c>
      <c r="AT4705" s="50">
        <f>L4696</f>
        <v>364.74</v>
      </c>
      <c r="AV4705" t="s">
        <v>1571</v>
      </c>
      <c r="AW4705" s="50">
        <f>L4699</f>
        <v>0</v>
      </c>
      <c r="AZ4705">
        <f>Source!X911</f>
        <v>536.16999999999996</v>
      </c>
      <c r="BA4705">
        <f>Source!Y911</f>
        <v>488.75</v>
      </c>
      <c r="CD4705">
        <v>1</v>
      </c>
    </row>
    <row r="4706" spans="1:83" ht="93.6" x14ac:dyDescent="0.25">
      <c r="A4706" s="36" t="s">
        <v>848</v>
      </c>
      <c r="B4706" s="38" t="s">
        <v>1961</v>
      </c>
      <c r="C4706" s="38" t="s">
        <v>1962</v>
      </c>
      <c r="D4706" s="39" t="str">
        <f>Source!H912</f>
        <v>1000 м2</v>
      </c>
      <c r="E4706" s="40">
        <f>Source!K912</f>
        <v>1E-3</v>
      </c>
      <c r="F4706" s="40"/>
      <c r="G4706" s="40">
        <f>Source!I912</f>
        <v>1E-3</v>
      </c>
      <c r="H4706" s="42"/>
      <c r="I4706" s="41"/>
      <c r="J4706" s="42"/>
      <c r="K4706" s="41"/>
      <c r="L4706" s="42"/>
    </row>
    <row r="4707" spans="1:83" x14ac:dyDescent="0.25">
      <c r="C4707" s="55" t="str">
        <f>"Объем: "&amp;Source!I912&amp;"=1/"&amp;"1000"</f>
        <v>Объем: 0,001=1/1000</v>
      </c>
    </row>
    <row r="4708" spans="1:83" ht="14.4" x14ac:dyDescent="0.25">
      <c r="A4708" s="37"/>
      <c r="B4708" s="40">
        <v>1</v>
      </c>
      <c r="C4708" s="37" t="s">
        <v>1561</v>
      </c>
      <c r="D4708" s="39" t="s">
        <v>1034</v>
      </c>
      <c r="E4708" s="43"/>
      <c r="F4708" s="40"/>
      <c r="G4708" s="43">
        <f>Source!U912</f>
        <v>5.1256000000000003E-2</v>
      </c>
      <c r="H4708" s="40"/>
      <c r="I4708" s="40"/>
      <c r="J4708" s="40"/>
      <c r="K4708" s="40"/>
      <c r="L4708" s="44">
        <f>SUM(L4709:L4709)-SUMIF(CE4709:CE4709, 1, L4709:L4709)</f>
        <v>24.93</v>
      </c>
    </row>
    <row r="4709" spans="1:83" ht="14.4" x14ac:dyDescent="0.25">
      <c r="A4709" s="38"/>
      <c r="B4709" s="38" t="s">
        <v>1208</v>
      </c>
      <c r="C4709" s="52" t="s">
        <v>1209</v>
      </c>
      <c r="D4709" s="46" t="s">
        <v>1034</v>
      </c>
      <c r="E4709" s="48">
        <v>59.6</v>
      </c>
      <c r="F4709" s="48">
        <f>ROUND(0.86,7)</f>
        <v>0.86</v>
      </c>
      <c r="G4709" s="48">
        <f>SmtRes!CX2479</f>
        <v>5.1256000000000003E-2</v>
      </c>
      <c r="H4709" s="53"/>
      <c r="I4709" s="54"/>
      <c r="J4709" s="53">
        <f>SmtRes!CZ2479</f>
        <v>486.41</v>
      </c>
      <c r="K4709" s="54"/>
      <c r="L4709" s="53">
        <f>SmtRes!DI2479</f>
        <v>24.93</v>
      </c>
    </row>
    <row r="4710" spans="1:83" ht="14.4" x14ac:dyDescent="0.25">
      <c r="A4710" s="38"/>
      <c r="B4710" s="38"/>
      <c r="C4710" s="51" t="s">
        <v>1566</v>
      </c>
      <c r="D4710" s="39"/>
      <c r="E4710" s="40"/>
      <c r="F4710" s="40"/>
      <c r="G4710" s="40"/>
      <c r="H4710" s="42"/>
      <c r="I4710" s="41"/>
      <c r="J4710" s="42"/>
      <c r="K4710" s="41"/>
      <c r="L4710" s="42">
        <f>L4708</f>
        <v>24.93</v>
      </c>
    </row>
    <row r="4711" spans="1:83" ht="14.4" x14ac:dyDescent="0.25">
      <c r="A4711" s="38"/>
      <c r="B4711" s="38"/>
      <c r="C4711" s="38" t="s">
        <v>1567</v>
      </c>
      <c r="D4711" s="39"/>
      <c r="E4711" s="40"/>
      <c r="F4711" s="40"/>
      <c r="G4711" s="40"/>
      <c r="H4711" s="42"/>
      <c r="I4711" s="41"/>
      <c r="J4711" s="42"/>
      <c r="K4711" s="41"/>
      <c r="L4711" s="42">
        <f>SUM(AR4706:AR4714)+SUM(AS4706:AS4714)+SUM(AT4706:AT4714)+SUM(AU4706:AU4714)+SUM(AV4706:AV4714)</f>
        <v>24.93</v>
      </c>
    </row>
    <row r="4712" spans="1:83" ht="14.4" x14ac:dyDescent="0.25">
      <c r="A4712" s="38"/>
      <c r="B4712" s="38" t="s">
        <v>774</v>
      </c>
      <c r="C4712" s="38" t="s">
        <v>1924</v>
      </c>
      <c r="D4712" s="39" t="s">
        <v>1044</v>
      </c>
      <c r="E4712" s="40">
        <f>Source!BZ912</f>
        <v>102</v>
      </c>
      <c r="F4712" s="40"/>
      <c r="G4712" s="40">
        <f>Source!AT912</f>
        <v>102</v>
      </c>
      <c r="H4712" s="42"/>
      <c r="I4712" s="41"/>
      <c r="J4712" s="42"/>
      <c r="K4712" s="41"/>
      <c r="L4712" s="42">
        <f>SUM(AZ4706:AZ4714)</f>
        <v>25.43</v>
      </c>
    </row>
    <row r="4713" spans="1:83" ht="14.4" x14ac:dyDescent="0.25">
      <c r="A4713" s="52"/>
      <c r="B4713" s="52" t="s">
        <v>775</v>
      </c>
      <c r="C4713" s="52" t="s">
        <v>1925</v>
      </c>
      <c r="D4713" s="46" t="s">
        <v>1044</v>
      </c>
      <c r="E4713" s="48">
        <f>Source!CA912</f>
        <v>54</v>
      </c>
      <c r="F4713" s="48"/>
      <c r="G4713" s="48">
        <f>Source!AU912</f>
        <v>54</v>
      </c>
      <c r="H4713" s="53"/>
      <c r="I4713" s="54"/>
      <c r="J4713" s="53"/>
      <c r="K4713" s="54"/>
      <c r="L4713" s="53">
        <f>SUM(BA4706:BA4714)</f>
        <v>13.46</v>
      </c>
    </row>
    <row r="4714" spans="1:83" ht="13.8" x14ac:dyDescent="0.25">
      <c r="C4714" s="72" t="s">
        <v>1570</v>
      </c>
      <c r="D4714" s="72"/>
      <c r="E4714" s="72"/>
      <c r="F4714" s="72"/>
      <c r="G4714" s="72"/>
      <c r="H4714" s="72"/>
      <c r="I4714" s="73">
        <f>IF(E4706&lt;&gt;0,K4714/E4706, 0)</f>
        <v>63820</v>
      </c>
      <c r="J4714" s="73"/>
      <c r="K4714" s="73">
        <f>L4708+L4712+L4713</f>
        <v>63.82</v>
      </c>
      <c r="L4714" s="73"/>
      <c r="AD4714">
        <f>ROUND((Source!AT912/100)*((ROUND(SUMIF(SmtRes!AQ2479:'SmtRes'!AQ2479,"=1",SmtRes!AD2479:'SmtRes'!AD2479)*Source!I912, 2)+ROUND(SUMIF(SmtRes!AQ2479:'SmtRes'!AQ2479,"=1",SmtRes!AC2479:'SmtRes'!AC2479)*Source!I912, 2))), 2)</f>
        <v>0.5</v>
      </c>
      <c r="AE4714">
        <f>ROUND((Source!AU912/100)*((ROUND(SUMIF(SmtRes!AQ2479:'SmtRes'!AQ2479,"=1",SmtRes!AD2479:'SmtRes'!AD2479)*Source!I912, 2)+ROUND(SUMIF(SmtRes!AQ2479:'SmtRes'!AQ2479,"=1",SmtRes!AC2479:'SmtRes'!AC2479)*Source!I912, 2))), 2)</f>
        <v>0.26</v>
      </c>
      <c r="AN4714" s="50">
        <f>L4708+L4712+L4713</f>
        <v>63.82</v>
      </c>
      <c r="AO4714">
        <f>0</f>
        <v>0</v>
      </c>
      <c r="AQ4714" t="s">
        <v>1571</v>
      </c>
      <c r="AR4714" s="50">
        <f>L4708</f>
        <v>24.93</v>
      </c>
      <c r="AT4714">
        <f>0</f>
        <v>0</v>
      </c>
      <c r="AV4714" t="s">
        <v>1571</v>
      </c>
      <c r="AW4714">
        <f>0</f>
        <v>0</v>
      </c>
      <c r="AZ4714">
        <f>Source!X912</f>
        <v>25.43</v>
      </c>
      <c r="BA4714">
        <f>Source!Y912</f>
        <v>13.46</v>
      </c>
      <c r="CD4714">
        <v>1</v>
      </c>
    </row>
    <row r="4715" spans="1:83" ht="107.4" x14ac:dyDescent="0.25">
      <c r="A4715" s="36" t="s">
        <v>852</v>
      </c>
      <c r="B4715" s="38" t="s">
        <v>1963</v>
      </c>
      <c r="C4715" s="38" t="s">
        <v>1964</v>
      </c>
      <c r="D4715" s="39" t="str">
        <f>Source!H913</f>
        <v>1000 м2</v>
      </c>
      <c r="E4715" s="40">
        <f>Source!K913</f>
        <v>1E-3</v>
      </c>
      <c r="F4715" s="40"/>
      <c r="G4715" s="40">
        <f>Source!I913</f>
        <v>1E-3</v>
      </c>
      <c r="H4715" s="42"/>
      <c r="I4715" s="41"/>
      <c r="J4715" s="42"/>
      <c r="K4715" s="41"/>
      <c r="L4715" s="42"/>
    </row>
    <row r="4716" spans="1:83" x14ac:dyDescent="0.25">
      <c r="C4716" s="55" t="str">
        <f>"Объем: "&amp;Source!I913&amp;"=1/"&amp;"1000"</f>
        <v>Объем: 0,001=1/1000</v>
      </c>
    </row>
    <row r="4717" spans="1:83" ht="14.4" x14ac:dyDescent="0.25">
      <c r="A4717" s="37"/>
      <c r="B4717" s="40">
        <v>1</v>
      </c>
      <c r="C4717" s="37" t="s">
        <v>1561</v>
      </c>
      <c r="D4717" s="39" t="s">
        <v>1034</v>
      </c>
      <c r="E4717" s="43"/>
      <c r="F4717" s="40"/>
      <c r="G4717" s="43">
        <f>Source!U913</f>
        <v>4.9673599999999998E-2</v>
      </c>
      <c r="H4717" s="40"/>
      <c r="I4717" s="40"/>
      <c r="J4717" s="40"/>
      <c r="K4717" s="40"/>
      <c r="L4717" s="44">
        <f>SUM(L4718:L4718)-SUMIF(CE4718:CE4718, 1, L4718:L4718)</f>
        <v>25.71</v>
      </c>
    </row>
    <row r="4718" spans="1:83" ht="14.4" x14ac:dyDescent="0.25">
      <c r="A4718" s="38"/>
      <c r="B4718" s="38" t="s">
        <v>1323</v>
      </c>
      <c r="C4718" s="38" t="s">
        <v>1324</v>
      </c>
      <c r="D4718" s="39" t="s">
        <v>1034</v>
      </c>
      <c r="E4718" s="40">
        <v>57.76</v>
      </c>
      <c r="F4718" s="40">
        <f>ROUND(0.86,7)</f>
        <v>0.86</v>
      </c>
      <c r="G4718" s="40">
        <f>SmtRes!CX2480</f>
        <v>4.9673599999999998E-2</v>
      </c>
      <c r="H4718" s="42"/>
      <c r="I4718" s="41"/>
      <c r="J4718" s="42">
        <f>SmtRes!CZ2480</f>
        <v>517.65</v>
      </c>
      <c r="K4718" s="41"/>
      <c r="L4718" s="42">
        <f>SmtRes!DI2480</f>
        <v>25.71</v>
      </c>
    </row>
    <row r="4719" spans="1:83" ht="14.4" x14ac:dyDescent="0.25">
      <c r="A4719" s="37"/>
      <c r="B4719" s="40">
        <v>2</v>
      </c>
      <c r="C4719" s="37" t="s">
        <v>1562</v>
      </c>
      <c r="D4719" s="39"/>
      <c r="E4719" s="43"/>
      <c r="F4719" s="40"/>
      <c r="G4719" s="43"/>
      <c r="H4719" s="40"/>
      <c r="I4719" s="40"/>
      <c r="J4719" s="40"/>
      <c r="K4719" s="40"/>
      <c r="L4719" s="44">
        <f>SUM(L4720:L4723)-SUMIF(CE4720:CE4723, 1, L4720:L4723)</f>
        <v>5.240000000000002</v>
      </c>
    </row>
    <row r="4720" spans="1:83" ht="14.4" x14ac:dyDescent="0.25">
      <c r="A4720" s="37"/>
      <c r="B4720" s="40"/>
      <c r="C4720" s="37" t="s">
        <v>1564</v>
      </c>
      <c r="D4720" s="39" t="s">
        <v>1034</v>
      </c>
      <c r="E4720" s="43"/>
      <c r="F4720" s="40"/>
      <c r="G4720" s="43">
        <f>Source!V913</f>
        <v>1.3502E-2</v>
      </c>
      <c r="H4720" s="40"/>
      <c r="I4720" s="40"/>
      <c r="J4720" s="40"/>
      <c r="K4720" s="40"/>
      <c r="L4720" s="44">
        <f>SUMIF(CE4721:CE4723, 1, L4721:L4723)</f>
        <v>8.07</v>
      </c>
      <c r="CE4720">
        <v>1</v>
      </c>
    </row>
    <row r="4721" spans="1:83" ht="55.2" x14ac:dyDescent="0.25">
      <c r="A4721" s="38"/>
      <c r="B4721" s="38" t="s">
        <v>1283</v>
      </c>
      <c r="C4721" s="38" t="s">
        <v>1285</v>
      </c>
      <c r="D4721" s="39" t="s">
        <v>1040</v>
      </c>
      <c r="E4721" s="40">
        <v>15.7</v>
      </c>
      <c r="F4721" s="40">
        <f>ROUND(0.86,7)</f>
        <v>0.86</v>
      </c>
      <c r="G4721" s="40">
        <f>SmtRes!CX2482</f>
        <v>1.3502E-2</v>
      </c>
      <c r="H4721" s="42"/>
      <c r="I4721" s="41"/>
      <c r="J4721" s="42">
        <f>SmtRes!CZ2482</f>
        <v>379.45</v>
      </c>
      <c r="K4721" s="41"/>
      <c r="L4721" s="42">
        <f>SmtRes!DG2482</f>
        <v>5.12</v>
      </c>
    </row>
    <row r="4722" spans="1:83" ht="14.4" x14ac:dyDescent="0.25">
      <c r="A4722" s="38"/>
      <c r="B4722" s="38" t="s">
        <v>1221</v>
      </c>
      <c r="C4722" s="38" t="s">
        <v>1858</v>
      </c>
      <c r="D4722" s="39" t="s">
        <v>1034</v>
      </c>
      <c r="E4722" s="40">
        <f>SmtRes!DO2482*SmtRes!AT2482</f>
        <v>15.7</v>
      </c>
      <c r="F4722" s="40">
        <f>ROUND(0.86,7)</f>
        <v>0.86</v>
      </c>
      <c r="G4722" s="40">
        <f>ROUND(E4722*G4715, 7)</f>
        <v>1.5699999999999999E-2</v>
      </c>
      <c r="H4722" s="42"/>
      <c r="I4722" s="41"/>
      <c r="J4722" s="42">
        <f>ROUND(SmtRes!AG2482/SmtRes!DO2482, 2)</f>
        <v>597.98</v>
      </c>
      <c r="K4722" s="41"/>
      <c r="L4722" s="42">
        <f>SmtRes!DH2482</f>
        <v>8.07</v>
      </c>
      <c r="CE4722">
        <v>1</v>
      </c>
    </row>
    <row r="4723" spans="1:83" ht="27.6" x14ac:dyDescent="0.25">
      <c r="A4723" s="38"/>
      <c r="B4723" s="38" t="s">
        <v>1370</v>
      </c>
      <c r="C4723" s="52" t="s">
        <v>1372</v>
      </c>
      <c r="D4723" s="46" t="s">
        <v>1040</v>
      </c>
      <c r="E4723" s="48">
        <v>47.1</v>
      </c>
      <c r="F4723" s="48">
        <f>ROUND(0.86,7)</f>
        <v>0.86</v>
      </c>
      <c r="G4723" s="48">
        <f>SmtRes!CX2483</f>
        <v>4.0506E-2</v>
      </c>
      <c r="H4723" s="53"/>
      <c r="I4723" s="54"/>
      <c r="J4723" s="53">
        <f>SmtRes!CZ2483</f>
        <v>3.04</v>
      </c>
      <c r="K4723" s="54"/>
      <c r="L4723" s="53">
        <f>SmtRes!DG2483</f>
        <v>0.12</v>
      </c>
    </row>
    <row r="4724" spans="1:83" ht="14.4" x14ac:dyDescent="0.25">
      <c r="A4724" s="38"/>
      <c r="B4724" s="38"/>
      <c r="C4724" s="51" t="s">
        <v>1566</v>
      </c>
      <c r="D4724" s="39"/>
      <c r="E4724" s="40"/>
      <c r="F4724" s="40"/>
      <c r="G4724" s="40"/>
      <c r="H4724" s="42"/>
      <c r="I4724" s="41"/>
      <c r="J4724" s="42"/>
      <c r="K4724" s="41"/>
      <c r="L4724" s="42">
        <f>L4717+L4719+L4720</f>
        <v>39.020000000000003</v>
      </c>
    </row>
    <row r="4725" spans="1:83" ht="14.4" x14ac:dyDescent="0.25">
      <c r="A4725" s="38"/>
      <c r="B4725" s="38"/>
      <c r="C4725" s="38" t="s">
        <v>1567</v>
      </c>
      <c r="D4725" s="39"/>
      <c r="E4725" s="40"/>
      <c r="F4725" s="40"/>
      <c r="G4725" s="40"/>
      <c r="H4725" s="42"/>
      <c r="I4725" s="41"/>
      <c r="J4725" s="42"/>
      <c r="K4725" s="41"/>
      <c r="L4725" s="42">
        <f>SUM(AR4715:AR4728)+SUM(AS4715:AS4728)+SUM(AT4715:AT4728)+SUM(AU4715:AU4728)+SUM(AV4715:AV4728)</f>
        <v>33.78</v>
      </c>
    </row>
    <row r="4726" spans="1:83" ht="14.4" x14ac:dyDescent="0.25">
      <c r="A4726" s="38"/>
      <c r="B4726" s="38" t="s">
        <v>774</v>
      </c>
      <c r="C4726" s="38" t="s">
        <v>1924</v>
      </c>
      <c r="D4726" s="39" t="s">
        <v>1044</v>
      </c>
      <c r="E4726" s="40">
        <f>Source!BZ913</f>
        <v>102</v>
      </c>
      <c r="F4726" s="40"/>
      <c r="G4726" s="40">
        <f>Source!AT913</f>
        <v>102</v>
      </c>
      <c r="H4726" s="42"/>
      <c r="I4726" s="41"/>
      <c r="J4726" s="42"/>
      <c r="K4726" s="41"/>
      <c r="L4726" s="42">
        <f>SUM(AZ4715:AZ4728)</f>
        <v>34.46</v>
      </c>
    </row>
    <row r="4727" spans="1:83" ht="14.4" x14ac:dyDescent="0.25">
      <c r="A4727" s="52"/>
      <c r="B4727" s="52" t="s">
        <v>775</v>
      </c>
      <c r="C4727" s="52" t="s">
        <v>1925</v>
      </c>
      <c r="D4727" s="46" t="s">
        <v>1044</v>
      </c>
      <c r="E4727" s="48">
        <f>Source!CA913</f>
        <v>54</v>
      </c>
      <c r="F4727" s="48"/>
      <c r="G4727" s="48">
        <f>Source!AU913</f>
        <v>54</v>
      </c>
      <c r="H4727" s="53"/>
      <c r="I4727" s="54"/>
      <c r="J4727" s="53"/>
      <c r="K4727" s="54"/>
      <c r="L4727" s="53">
        <f>SUM(BA4715:BA4728)</f>
        <v>18.239999999999998</v>
      </c>
    </row>
    <row r="4728" spans="1:83" ht="13.8" x14ac:dyDescent="0.25">
      <c r="C4728" s="72" t="s">
        <v>1570</v>
      </c>
      <c r="D4728" s="72"/>
      <c r="E4728" s="72"/>
      <c r="F4728" s="72"/>
      <c r="G4728" s="72"/>
      <c r="H4728" s="72"/>
      <c r="I4728" s="73">
        <f>IF(E4715&lt;&gt;0,K4728/E4715, 0)</f>
        <v>91720</v>
      </c>
      <c r="J4728" s="73"/>
      <c r="K4728" s="73">
        <f>L4717+L4719+L4726+L4727+L4720</f>
        <v>91.72</v>
      </c>
      <c r="L4728" s="73"/>
      <c r="AD4728">
        <f>ROUND((Source!AT913/100)*((ROUND(SUMIF(SmtRes!AQ2480:'SmtRes'!AQ2483,"=1",SmtRes!AD2480:'SmtRes'!AD2483)*Source!I913, 2)+ROUND(SUMIF(SmtRes!AQ2480:'SmtRes'!AQ2483,"=1",SmtRes!AC2480:'SmtRes'!AC2483)*Source!I913, 2))), 2)</f>
        <v>1.1399999999999999</v>
      </c>
      <c r="AE4728">
        <f>ROUND((Source!AU913/100)*((ROUND(SUMIF(SmtRes!AQ2480:'SmtRes'!AQ2483,"=1",SmtRes!AD2480:'SmtRes'!AD2483)*Source!I913, 2)+ROUND(SUMIF(SmtRes!AQ2480:'SmtRes'!AQ2483,"=1",SmtRes!AC2480:'SmtRes'!AC2483)*Source!I913, 2))), 2)</f>
        <v>0.6</v>
      </c>
      <c r="AN4728" s="50">
        <f>L4717+L4719+L4726+L4727+L4720</f>
        <v>91.72</v>
      </c>
      <c r="AO4728" s="50">
        <f>L4719</f>
        <v>5.240000000000002</v>
      </c>
      <c r="AQ4728" t="s">
        <v>1571</v>
      </c>
      <c r="AR4728" s="50">
        <f>L4717</f>
        <v>25.71</v>
      </c>
      <c r="AT4728" s="50">
        <f>L4720</f>
        <v>8.07</v>
      </c>
      <c r="AV4728" t="s">
        <v>1571</v>
      </c>
      <c r="AW4728">
        <f>0</f>
        <v>0</v>
      </c>
      <c r="AZ4728">
        <f>Source!X913</f>
        <v>34.46</v>
      </c>
      <c r="BA4728">
        <f>Source!Y913</f>
        <v>18.239999999999998</v>
      </c>
      <c r="CD4728">
        <v>1</v>
      </c>
    </row>
    <row r="4729" spans="1:83" ht="93.6" x14ac:dyDescent="0.25">
      <c r="A4729" s="36" t="s">
        <v>856</v>
      </c>
      <c r="B4729" s="38" t="s">
        <v>1965</v>
      </c>
      <c r="C4729" s="38" t="s">
        <v>1966</v>
      </c>
      <c r="D4729" s="39" t="str">
        <f>Source!H914</f>
        <v>100 м3</v>
      </c>
      <c r="E4729" s="40">
        <f>Source!K914</f>
        <v>0.01</v>
      </c>
      <c r="F4729" s="40"/>
      <c r="G4729" s="40">
        <f>Source!I914</f>
        <v>0.01</v>
      </c>
      <c r="H4729" s="42"/>
      <c r="I4729" s="41"/>
      <c r="J4729" s="42"/>
      <c r="K4729" s="41"/>
      <c r="L4729" s="42"/>
    </row>
    <row r="4730" spans="1:83" x14ac:dyDescent="0.25">
      <c r="C4730" s="55" t="str">
        <f>"Объем: "&amp;Source!I914&amp;"=1/"&amp;"100"</f>
        <v>Объем: 0,01=1/100</v>
      </c>
    </row>
    <row r="4731" spans="1:83" ht="14.4" x14ac:dyDescent="0.25">
      <c r="A4731" s="37"/>
      <c r="B4731" s="40">
        <v>1</v>
      </c>
      <c r="C4731" s="37" t="s">
        <v>1561</v>
      </c>
      <c r="D4731" s="39" t="s">
        <v>1034</v>
      </c>
      <c r="E4731" s="43"/>
      <c r="F4731" s="40"/>
      <c r="G4731" s="43">
        <f>Source!U914</f>
        <v>0.10062</v>
      </c>
      <c r="H4731" s="40"/>
      <c r="I4731" s="40"/>
      <c r="J4731" s="40"/>
      <c r="K4731" s="40"/>
      <c r="L4731" s="44">
        <f>SUM(L4732:L4732)-SUMIF(CE4732:CE4732, 1, L4732:L4732)</f>
        <v>49.39</v>
      </c>
    </row>
    <row r="4732" spans="1:83" ht="14.4" x14ac:dyDescent="0.25">
      <c r="A4732" s="38"/>
      <c r="B4732" s="38" t="s">
        <v>1467</v>
      </c>
      <c r="C4732" s="38" t="s">
        <v>1468</v>
      </c>
      <c r="D4732" s="39" t="s">
        <v>1034</v>
      </c>
      <c r="E4732" s="40">
        <v>11.7</v>
      </c>
      <c r="F4732" s="40">
        <f>ROUND(0.86,7)</f>
        <v>0.86</v>
      </c>
      <c r="G4732" s="40">
        <f>SmtRes!CX2484</f>
        <v>0.10062</v>
      </c>
      <c r="H4732" s="42"/>
      <c r="I4732" s="41"/>
      <c r="J4732" s="42">
        <f>SmtRes!CZ2484</f>
        <v>490.88</v>
      </c>
      <c r="K4732" s="41"/>
      <c r="L4732" s="42">
        <f>SmtRes!DI2484</f>
        <v>49.39</v>
      </c>
    </row>
    <row r="4733" spans="1:83" ht="14.4" x14ac:dyDescent="0.25">
      <c r="A4733" s="37"/>
      <c r="B4733" s="40">
        <v>2</v>
      </c>
      <c r="C4733" s="37" t="s">
        <v>1562</v>
      </c>
      <c r="D4733" s="39"/>
      <c r="E4733" s="43"/>
      <c r="F4733" s="40"/>
      <c r="G4733" s="43"/>
      <c r="H4733" s="40"/>
      <c r="I4733" s="40"/>
      <c r="J4733" s="40"/>
      <c r="K4733" s="40"/>
      <c r="L4733" s="44">
        <f>SUM(L4734:L4738)-SUMIF(CE4734:CE4738, 1, L4734:L4738)</f>
        <v>43.010000000000005</v>
      </c>
    </row>
    <row r="4734" spans="1:83" ht="14.4" x14ac:dyDescent="0.25">
      <c r="A4734" s="37"/>
      <c r="B4734" s="40"/>
      <c r="C4734" s="37" t="s">
        <v>1564</v>
      </c>
      <c r="D4734" s="39" t="s">
        <v>1034</v>
      </c>
      <c r="E4734" s="43"/>
      <c r="F4734" s="40"/>
      <c r="G4734" s="43">
        <f>Source!V914</f>
        <v>2.5455999999999999E-2</v>
      </c>
      <c r="H4734" s="40"/>
      <c r="I4734" s="40"/>
      <c r="J4734" s="40"/>
      <c r="K4734" s="40"/>
      <c r="L4734" s="44">
        <f>SUMIF(CE4735:CE4738, 1, L4735:L4738)</f>
        <v>18.22</v>
      </c>
      <c r="CE4734">
        <v>1</v>
      </c>
    </row>
    <row r="4735" spans="1:83" ht="27.6" x14ac:dyDescent="0.25">
      <c r="A4735" s="38"/>
      <c r="B4735" s="38" t="s">
        <v>1325</v>
      </c>
      <c r="C4735" s="38" t="s">
        <v>1327</v>
      </c>
      <c r="D4735" s="39" t="s">
        <v>1040</v>
      </c>
      <c r="E4735" s="40">
        <v>1.7</v>
      </c>
      <c r="F4735" s="40">
        <f>ROUND(0.86,7)</f>
        <v>0.86</v>
      </c>
      <c r="G4735" s="40">
        <f>SmtRes!CX2486</f>
        <v>1.4619999999999999E-2</v>
      </c>
      <c r="H4735" s="42">
        <f>SmtRes!CZ2486</f>
        <v>1933</v>
      </c>
      <c r="I4735" s="41">
        <f>SmtRes!AJ2486</f>
        <v>1.3</v>
      </c>
      <c r="J4735" s="42">
        <f>ROUND(H4735*I4735, 2)</f>
        <v>2512.9</v>
      </c>
      <c r="K4735" s="41"/>
      <c r="L4735" s="42">
        <f>SmtRes!DG2486</f>
        <v>36.74</v>
      </c>
    </row>
    <row r="4736" spans="1:83" ht="14.4" x14ac:dyDescent="0.25">
      <c r="A4736" s="38"/>
      <c r="B4736" s="38" t="s">
        <v>1065</v>
      </c>
      <c r="C4736" s="38" t="s">
        <v>1611</v>
      </c>
      <c r="D4736" s="39" t="s">
        <v>1034</v>
      </c>
      <c r="E4736" s="40">
        <f>SmtRes!DO2486*SmtRes!AT2486</f>
        <v>1.7</v>
      </c>
      <c r="F4736" s="40">
        <f>ROUND(0.86,7)</f>
        <v>0.86</v>
      </c>
      <c r="G4736" s="40">
        <f>ROUND(E4736*G4729, 7)</f>
        <v>1.7000000000000001E-2</v>
      </c>
      <c r="H4736" s="42"/>
      <c r="I4736" s="41"/>
      <c r="J4736" s="42">
        <f>ROUND(SmtRes!AG2486/SmtRes!DO2486, 2)</f>
        <v>803.25</v>
      </c>
      <c r="K4736" s="41"/>
      <c r="L4736" s="42">
        <f>SmtRes!DH2486</f>
        <v>11.74</v>
      </c>
      <c r="CE4736">
        <v>1</v>
      </c>
    </row>
    <row r="4737" spans="1:83" ht="27.6" x14ac:dyDescent="0.25">
      <c r="A4737" s="38"/>
      <c r="B4737" s="38" t="s">
        <v>1469</v>
      </c>
      <c r="C4737" s="38" t="s">
        <v>1471</v>
      </c>
      <c r="D4737" s="39" t="s">
        <v>1040</v>
      </c>
      <c r="E4737" s="40">
        <v>1.26</v>
      </c>
      <c r="F4737" s="40">
        <f>ROUND(0.86,7)</f>
        <v>0.86</v>
      </c>
      <c r="G4737" s="40">
        <f>SmtRes!CX2487</f>
        <v>1.0836E-2</v>
      </c>
      <c r="H4737" s="42">
        <f>SmtRes!CZ2487</f>
        <v>494.16</v>
      </c>
      <c r="I4737" s="41">
        <f>SmtRes!AJ2487</f>
        <v>1.17</v>
      </c>
      <c r="J4737" s="42">
        <f>ROUND(H4737*I4737, 2)</f>
        <v>578.16999999999996</v>
      </c>
      <c r="K4737" s="41"/>
      <c r="L4737" s="42">
        <f>SmtRes!DG2487</f>
        <v>6.27</v>
      </c>
    </row>
    <row r="4738" spans="1:83" ht="14.4" x14ac:dyDescent="0.25">
      <c r="A4738" s="38"/>
      <c r="B4738" s="38" t="s">
        <v>1221</v>
      </c>
      <c r="C4738" s="52" t="s">
        <v>1858</v>
      </c>
      <c r="D4738" s="46" t="s">
        <v>1034</v>
      </c>
      <c r="E4738" s="48">
        <f>SmtRes!DO2487*SmtRes!AT2487</f>
        <v>1.26</v>
      </c>
      <c r="F4738" s="48">
        <f>ROUND(0.86,7)</f>
        <v>0.86</v>
      </c>
      <c r="G4738" s="48">
        <f>ROUND(E4738*G4729, 7)</f>
        <v>1.26E-2</v>
      </c>
      <c r="H4738" s="53"/>
      <c r="I4738" s="54"/>
      <c r="J4738" s="53">
        <f>ROUND(SmtRes!AG2487/SmtRes!DO2487, 2)</f>
        <v>597.98</v>
      </c>
      <c r="K4738" s="54"/>
      <c r="L4738" s="53">
        <f>SmtRes!DH2487</f>
        <v>6.48</v>
      </c>
      <c r="CE4738">
        <v>1</v>
      </c>
    </row>
    <row r="4739" spans="1:83" ht="14.4" x14ac:dyDescent="0.25">
      <c r="A4739" s="38"/>
      <c r="B4739" s="38"/>
      <c r="C4739" s="51" t="s">
        <v>1566</v>
      </c>
      <c r="D4739" s="39"/>
      <c r="E4739" s="40"/>
      <c r="F4739" s="40"/>
      <c r="G4739" s="40"/>
      <c r="H4739" s="42"/>
      <c r="I4739" s="41"/>
      <c r="J4739" s="42"/>
      <c r="K4739" s="41"/>
      <c r="L4739" s="42">
        <f>L4731+L4733+L4734</f>
        <v>110.62</v>
      </c>
    </row>
    <row r="4740" spans="1:83" ht="14.4" x14ac:dyDescent="0.25">
      <c r="A4740" s="38"/>
      <c r="B4740" s="38"/>
      <c r="C4740" s="38" t="s">
        <v>1567</v>
      </c>
      <c r="D4740" s="39"/>
      <c r="E4740" s="40"/>
      <c r="F4740" s="40"/>
      <c r="G4740" s="40"/>
      <c r="H4740" s="42"/>
      <c r="I4740" s="41"/>
      <c r="J4740" s="42"/>
      <c r="K4740" s="41"/>
      <c r="L4740" s="42">
        <f>SUM(AR4729:AR4743)+SUM(AS4729:AS4743)+SUM(AT4729:AT4743)+SUM(AU4729:AU4743)+SUM(AV4729:AV4743)</f>
        <v>67.61</v>
      </c>
    </row>
    <row r="4741" spans="1:83" ht="14.4" x14ac:dyDescent="0.25">
      <c r="A4741" s="38"/>
      <c r="B4741" s="38" t="s">
        <v>774</v>
      </c>
      <c r="C4741" s="38" t="s">
        <v>1924</v>
      </c>
      <c r="D4741" s="39" t="s">
        <v>1044</v>
      </c>
      <c r="E4741" s="40">
        <f>Source!BZ914</f>
        <v>102</v>
      </c>
      <c r="F4741" s="40"/>
      <c r="G4741" s="40">
        <f>Source!AT914</f>
        <v>102</v>
      </c>
      <c r="H4741" s="42"/>
      <c r="I4741" s="41"/>
      <c r="J4741" s="42"/>
      <c r="K4741" s="41"/>
      <c r="L4741" s="42">
        <f>SUM(AZ4729:AZ4743)</f>
        <v>68.959999999999994</v>
      </c>
    </row>
    <row r="4742" spans="1:83" ht="14.4" x14ac:dyDescent="0.25">
      <c r="A4742" s="52"/>
      <c r="B4742" s="52" t="s">
        <v>775</v>
      </c>
      <c r="C4742" s="52" t="s">
        <v>1925</v>
      </c>
      <c r="D4742" s="46" t="s">
        <v>1044</v>
      </c>
      <c r="E4742" s="48">
        <f>Source!CA914</f>
        <v>54</v>
      </c>
      <c r="F4742" s="48"/>
      <c r="G4742" s="48">
        <f>Source!AU914</f>
        <v>54</v>
      </c>
      <c r="H4742" s="53"/>
      <c r="I4742" s="54"/>
      <c r="J4742" s="53"/>
      <c r="K4742" s="54"/>
      <c r="L4742" s="53">
        <f>SUM(BA4729:BA4743)</f>
        <v>36.51</v>
      </c>
    </row>
    <row r="4743" spans="1:83" ht="13.8" x14ac:dyDescent="0.25">
      <c r="C4743" s="72" t="s">
        <v>1570</v>
      </c>
      <c r="D4743" s="72"/>
      <c r="E4743" s="72"/>
      <c r="F4743" s="72"/>
      <c r="G4743" s="72"/>
      <c r="H4743" s="72"/>
      <c r="I4743" s="73">
        <f>IF(E4729&lt;&gt;0,K4743/E4729, 0)</f>
        <v>21609</v>
      </c>
      <c r="J4743" s="73"/>
      <c r="K4743" s="73">
        <f>L4731+L4733+L4741+L4742+L4734</f>
        <v>216.09</v>
      </c>
      <c r="L4743" s="73"/>
      <c r="AD4743">
        <f>ROUND((Source!AT914/100)*((ROUND(SUMIF(SmtRes!AQ2484:'SmtRes'!AQ2487,"=1",SmtRes!AD2484:'SmtRes'!AD2487)*Source!I914, 2)+ROUND(SUMIF(SmtRes!AQ2484:'SmtRes'!AQ2487,"=1",SmtRes!AC2484:'SmtRes'!AC2487)*Source!I914, 2))), 2)</f>
        <v>19.3</v>
      </c>
      <c r="AE4743">
        <f>ROUND((Source!AU914/100)*((ROUND(SUMIF(SmtRes!AQ2484:'SmtRes'!AQ2487,"=1",SmtRes!AD2484:'SmtRes'!AD2487)*Source!I914, 2)+ROUND(SUMIF(SmtRes!AQ2484:'SmtRes'!AQ2487,"=1",SmtRes!AC2484:'SmtRes'!AC2487)*Source!I914, 2))), 2)</f>
        <v>10.220000000000001</v>
      </c>
      <c r="AN4743" s="50">
        <f>L4731+L4733+L4741+L4742+L4734</f>
        <v>216.09</v>
      </c>
      <c r="AO4743" s="50">
        <f>L4733</f>
        <v>43.010000000000005</v>
      </c>
      <c r="AQ4743" t="s">
        <v>1571</v>
      </c>
      <c r="AR4743" s="50">
        <f>L4731</f>
        <v>49.39</v>
      </c>
      <c r="AT4743" s="50">
        <f>L4734</f>
        <v>18.22</v>
      </c>
      <c r="AV4743" t="s">
        <v>1571</v>
      </c>
      <c r="AW4743">
        <f>0</f>
        <v>0</v>
      </c>
      <c r="AZ4743">
        <f>Source!X914</f>
        <v>68.959999999999994</v>
      </c>
      <c r="BA4743">
        <f>Source!Y914</f>
        <v>36.51</v>
      </c>
      <c r="CD4743">
        <v>1</v>
      </c>
    </row>
    <row r="4744" spans="1:83" ht="93.6" x14ac:dyDescent="0.25">
      <c r="A4744" s="36" t="s">
        <v>860</v>
      </c>
      <c r="B4744" s="38" t="s">
        <v>1967</v>
      </c>
      <c r="C4744" s="38" t="s">
        <v>1968</v>
      </c>
      <c r="D4744" s="39" t="str">
        <f>Source!H915</f>
        <v>100 м3</v>
      </c>
      <c r="E4744" s="40">
        <f>Source!K915</f>
        <v>0.01</v>
      </c>
      <c r="F4744" s="40"/>
      <c r="G4744" s="40">
        <f>Source!I915</f>
        <v>0.01</v>
      </c>
      <c r="H4744" s="42"/>
      <c r="I4744" s="41"/>
      <c r="J4744" s="42"/>
      <c r="K4744" s="41"/>
      <c r="L4744" s="42"/>
    </row>
    <row r="4745" spans="1:83" x14ac:dyDescent="0.25">
      <c r="C4745" s="55" t="str">
        <f>"Объем: "&amp;Source!I915&amp;"=1/"&amp;"100"</f>
        <v>Объем: 0,01=1/100</v>
      </c>
    </row>
    <row r="4746" spans="1:83" ht="14.4" x14ac:dyDescent="0.25">
      <c r="A4746" s="37"/>
      <c r="B4746" s="40">
        <v>1</v>
      </c>
      <c r="C4746" s="37" t="s">
        <v>1561</v>
      </c>
      <c r="D4746" s="39" t="s">
        <v>1034</v>
      </c>
      <c r="E4746" s="43"/>
      <c r="F4746" s="40"/>
      <c r="G4746" s="43">
        <f>Source!U915</f>
        <v>0.13416</v>
      </c>
      <c r="H4746" s="40"/>
      <c r="I4746" s="40"/>
      <c r="J4746" s="40"/>
      <c r="K4746" s="40"/>
      <c r="L4746" s="44">
        <f>SUM(L4747:L4747)-SUMIF(CE4747:CE4747, 1, L4747:L4747)</f>
        <v>65.260000000000005</v>
      </c>
    </row>
    <row r="4747" spans="1:83" ht="14.4" x14ac:dyDescent="0.25">
      <c r="A4747" s="38"/>
      <c r="B4747" s="38" t="s">
        <v>1208</v>
      </c>
      <c r="C4747" s="38" t="s">
        <v>1209</v>
      </c>
      <c r="D4747" s="39" t="s">
        <v>1034</v>
      </c>
      <c r="E4747" s="40">
        <v>15.6</v>
      </c>
      <c r="F4747" s="40">
        <f>ROUND(0.86,7)</f>
        <v>0.86</v>
      </c>
      <c r="G4747" s="40">
        <f>SmtRes!CX2488</f>
        <v>0.13416</v>
      </c>
      <c r="H4747" s="42"/>
      <c r="I4747" s="41"/>
      <c r="J4747" s="42">
        <f>SmtRes!CZ2488</f>
        <v>486.41</v>
      </c>
      <c r="K4747" s="41"/>
      <c r="L4747" s="42">
        <f>SmtRes!DI2488</f>
        <v>65.260000000000005</v>
      </c>
    </row>
    <row r="4748" spans="1:83" ht="14.4" x14ac:dyDescent="0.25">
      <c r="A4748" s="37"/>
      <c r="B4748" s="40">
        <v>2</v>
      </c>
      <c r="C4748" s="37" t="s">
        <v>1562</v>
      </c>
      <c r="D4748" s="39"/>
      <c r="E4748" s="43"/>
      <c r="F4748" s="40"/>
      <c r="G4748" s="43"/>
      <c r="H4748" s="40"/>
      <c r="I4748" s="40"/>
      <c r="J4748" s="40"/>
      <c r="K4748" s="40"/>
      <c r="L4748" s="44">
        <f>SUM(L4749:L4753)-SUMIF(CE4749:CE4753, 1, L4749:L4753)</f>
        <v>61.140000000000015</v>
      </c>
    </row>
    <row r="4749" spans="1:83" ht="14.4" x14ac:dyDescent="0.25">
      <c r="A4749" s="37"/>
      <c r="B4749" s="40"/>
      <c r="C4749" s="37" t="s">
        <v>1564</v>
      </c>
      <c r="D4749" s="39" t="s">
        <v>1034</v>
      </c>
      <c r="E4749" s="43"/>
      <c r="F4749" s="40"/>
      <c r="G4749" s="43">
        <f>Source!V915</f>
        <v>4.0419999999999998E-2</v>
      </c>
      <c r="H4749" s="40"/>
      <c r="I4749" s="40"/>
      <c r="J4749" s="40"/>
      <c r="K4749" s="40"/>
      <c r="L4749" s="44">
        <f>SUMIF(CE4750:CE4753, 1, L4750:L4753)</f>
        <v>28.18</v>
      </c>
      <c r="CE4749">
        <v>1</v>
      </c>
    </row>
    <row r="4750" spans="1:83" ht="27.6" x14ac:dyDescent="0.25">
      <c r="A4750" s="38"/>
      <c r="B4750" s="38" t="s">
        <v>1325</v>
      </c>
      <c r="C4750" s="38" t="s">
        <v>1327</v>
      </c>
      <c r="D4750" s="39" t="s">
        <v>1040</v>
      </c>
      <c r="E4750" s="40">
        <v>2.27</v>
      </c>
      <c r="F4750" s="40">
        <f>ROUND(0.86,7)</f>
        <v>0.86</v>
      </c>
      <c r="G4750" s="40">
        <f>SmtRes!CX2490</f>
        <v>1.9522000000000001E-2</v>
      </c>
      <c r="H4750" s="42">
        <f>SmtRes!CZ2490</f>
        <v>1933</v>
      </c>
      <c r="I4750" s="41">
        <f>SmtRes!AJ2490</f>
        <v>1.3</v>
      </c>
      <c r="J4750" s="42">
        <f>ROUND(H4750*I4750, 2)</f>
        <v>2512.9</v>
      </c>
      <c r="K4750" s="41"/>
      <c r="L4750" s="42">
        <f>SmtRes!DG2490</f>
        <v>49.06</v>
      </c>
    </row>
    <row r="4751" spans="1:83" ht="14.4" x14ac:dyDescent="0.25">
      <c r="A4751" s="38"/>
      <c r="B4751" s="38" t="s">
        <v>1065</v>
      </c>
      <c r="C4751" s="38" t="s">
        <v>1611</v>
      </c>
      <c r="D4751" s="39" t="s">
        <v>1034</v>
      </c>
      <c r="E4751" s="40">
        <f>SmtRes!DO2490*SmtRes!AT2490</f>
        <v>2.27</v>
      </c>
      <c r="F4751" s="40">
        <f>ROUND(0.86,7)</f>
        <v>0.86</v>
      </c>
      <c r="G4751" s="40">
        <f>ROUND(E4751*G4744, 7)</f>
        <v>2.2700000000000001E-2</v>
      </c>
      <c r="H4751" s="42"/>
      <c r="I4751" s="41"/>
      <c r="J4751" s="42">
        <f>ROUND(SmtRes!AG2490/SmtRes!DO2490, 2)</f>
        <v>803.25</v>
      </c>
      <c r="K4751" s="41"/>
      <c r="L4751" s="42">
        <f>SmtRes!DH2490</f>
        <v>15.68</v>
      </c>
      <c r="CE4751">
        <v>1</v>
      </c>
    </row>
    <row r="4752" spans="1:83" ht="27.6" x14ac:dyDescent="0.25">
      <c r="A4752" s="38"/>
      <c r="B4752" s="38" t="s">
        <v>1469</v>
      </c>
      <c r="C4752" s="38" t="s">
        <v>1471</v>
      </c>
      <c r="D4752" s="39" t="s">
        <v>1040</v>
      </c>
      <c r="E4752" s="40">
        <v>2.4300000000000002</v>
      </c>
      <c r="F4752" s="40">
        <f>ROUND(0.86,7)</f>
        <v>0.86</v>
      </c>
      <c r="G4752" s="40">
        <f>SmtRes!CX2491</f>
        <v>2.0898E-2</v>
      </c>
      <c r="H4752" s="42">
        <f>SmtRes!CZ2491</f>
        <v>494.16</v>
      </c>
      <c r="I4752" s="41">
        <f>SmtRes!AJ2491</f>
        <v>1.17</v>
      </c>
      <c r="J4752" s="42">
        <f>ROUND(H4752*I4752, 2)</f>
        <v>578.16999999999996</v>
      </c>
      <c r="K4752" s="41"/>
      <c r="L4752" s="42">
        <f>SmtRes!DG2491</f>
        <v>12.08</v>
      </c>
    </row>
    <row r="4753" spans="1:83" ht="14.4" x14ac:dyDescent="0.25">
      <c r="A4753" s="38"/>
      <c r="B4753" s="38" t="s">
        <v>1221</v>
      </c>
      <c r="C4753" s="52" t="s">
        <v>1858</v>
      </c>
      <c r="D4753" s="46" t="s">
        <v>1034</v>
      </c>
      <c r="E4753" s="48">
        <f>SmtRes!DO2491*SmtRes!AT2491</f>
        <v>2.4300000000000002</v>
      </c>
      <c r="F4753" s="48">
        <f>ROUND(0.86,7)</f>
        <v>0.86</v>
      </c>
      <c r="G4753" s="48">
        <f>ROUND(E4753*G4744, 7)</f>
        <v>2.4299999999999999E-2</v>
      </c>
      <c r="H4753" s="53"/>
      <c r="I4753" s="54"/>
      <c r="J4753" s="53">
        <f>ROUND(SmtRes!AG2491/SmtRes!DO2491, 2)</f>
        <v>597.98</v>
      </c>
      <c r="K4753" s="54"/>
      <c r="L4753" s="53">
        <f>SmtRes!DH2491</f>
        <v>12.5</v>
      </c>
      <c r="CE4753">
        <v>1</v>
      </c>
    </row>
    <row r="4754" spans="1:83" ht="14.4" x14ac:dyDescent="0.25">
      <c r="A4754" s="38"/>
      <c r="B4754" s="38"/>
      <c r="C4754" s="51" t="s">
        <v>1566</v>
      </c>
      <c r="D4754" s="39"/>
      <c r="E4754" s="40"/>
      <c r="F4754" s="40"/>
      <c r="G4754" s="40"/>
      <c r="H4754" s="42"/>
      <c r="I4754" s="41"/>
      <c r="J4754" s="42"/>
      <c r="K4754" s="41"/>
      <c r="L4754" s="42">
        <f>L4746+L4748+L4749</f>
        <v>154.58000000000001</v>
      </c>
    </row>
    <row r="4755" spans="1:83" ht="14.4" x14ac:dyDescent="0.25">
      <c r="A4755" s="38"/>
      <c r="B4755" s="38"/>
      <c r="C4755" s="38" t="s">
        <v>1567</v>
      </c>
      <c r="D4755" s="39"/>
      <c r="E4755" s="40"/>
      <c r="F4755" s="40"/>
      <c r="G4755" s="40"/>
      <c r="H4755" s="42"/>
      <c r="I4755" s="41"/>
      <c r="J4755" s="42"/>
      <c r="K4755" s="41"/>
      <c r="L4755" s="42">
        <f>SUM(AR4744:AR4758)+SUM(AS4744:AS4758)+SUM(AT4744:AT4758)+SUM(AU4744:AU4758)+SUM(AV4744:AV4758)</f>
        <v>93.44</v>
      </c>
    </row>
    <row r="4756" spans="1:83" ht="14.4" x14ac:dyDescent="0.25">
      <c r="A4756" s="38"/>
      <c r="B4756" s="38" t="s">
        <v>774</v>
      </c>
      <c r="C4756" s="38" t="s">
        <v>1924</v>
      </c>
      <c r="D4756" s="39" t="s">
        <v>1044</v>
      </c>
      <c r="E4756" s="40">
        <f>Source!BZ915</f>
        <v>102</v>
      </c>
      <c r="F4756" s="40"/>
      <c r="G4756" s="40">
        <f>Source!AT915</f>
        <v>102</v>
      </c>
      <c r="H4756" s="42"/>
      <c r="I4756" s="41"/>
      <c r="J4756" s="42"/>
      <c r="K4756" s="41"/>
      <c r="L4756" s="42">
        <f>SUM(AZ4744:AZ4758)</f>
        <v>95.31</v>
      </c>
    </row>
    <row r="4757" spans="1:83" ht="14.4" x14ac:dyDescent="0.25">
      <c r="A4757" s="52"/>
      <c r="B4757" s="52" t="s">
        <v>775</v>
      </c>
      <c r="C4757" s="52" t="s">
        <v>1925</v>
      </c>
      <c r="D4757" s="46" t="s">
        <v>1044</v>
      </c>
      <c r="E4757" s="48">
        <f>Source!CA915</f>
        <v>54</v>
      </c>
      <c r="F4757" s="48"/>
      <c r="G4757" s="48">
        <f>Source!AU915</f>
        <v>54</v>
      </c>
      <c r="H4757" s="53"/>
      <c r="I4757" s="54"/>
      <c r="J4757" s="53"/>
      <c r="K4757" s="54"/>
      <c r="L4757" s="53">
        <f>SUM(BA4744:BA4758)</f>
        <v>50.46</v>
      </c>
    </row>
    <row r="4758" spans="1:83" ht="13.8" x14ac:dyDescent="0.25">
      <c r="C4758" s="72" t="s">
        <v>1570</v>
      </c>
      <c r="D4758" s="72"/>
      <c r="E4758" s="72"/>
      <c r="F4758" s="72"/>
      <c r="G4758" s="72"/>
      <c r="H4758" s="72"/>
      <c r="I4758" s="73">
        <f>IF(E4744&lt;&gt;0,K4758/E4744, 0)</f>
        <v>30035</v>
      </c>
      <c r="J4758" s="73"/>
      <c r="K4758" s="73">
        <f>L4746+L4748+L4756+L4757+L4749</f>
        <v>300.35000000000002</v>
      </c>
      <c r="L4758" s="73"/>
      <c r="AD4758">
        <f>ROUND((Source!AT915/100)*((ROUND(SUMIF(SmtRes!AQ2488:'SmtRes'!AQ2491,"=1",SmtRes!AD2488:'SmtRes'!AD2491)*Source!I915, 2)+ROUND(SUMIF(SmtRes!AQ2488:'SmtRes'!AQ2491,"=1",SmtRes!AC2488:'SmtRes'!AC2491)*Source!I915, 2))), 2)</f>
        <v>19.25</v>
      </c>
      <c r="AE4758">
        <f>ROUND((Source!AU915/100)*((ROUND(SUMIF(SmtRes!AQ2488:'SmtRes'!AQ2491,"=1",SmtRes!AD2488:'SmtRes'!AD2491)*Source!I915, 2)+ROUND(SUMIF(SmtRes!AQ2488:'SmtRes'!AQ2491,"=1",SmtRes!AC2488:'SmtRes'!AC2491)*Source!I915, 2))), 2)</f>
        <v>10.19</v>
      </c>
      <c r="AN4758" s="50">
        <f>L4746+L4748+L4756+L4757+L4749</f>
        <v>300.35000000000002</v>
      </c>
      <c r="AO4758" s="50">
        <f>L4748</f>
        <v>61.140000000000015</v>
      </c>
      <c r="AQ4758" t="s">
        <v>1571</v>
      </c>
      <c r="AR4758" s="50">
        <f>L4746</f>
        <v>65.260000000000005</v>
      </c>
      <c r="AT4758" s="50">
        <f>L4749</f>
        <v>28.18</v>
      </c>
      <c r="AV4758" t="s">
        <v>1571</v>
      </c>
      <c r="AW4758">
        <f>0</f>
        <v>0</v>
      </c>
      <c r="AZ4758">
        <f>Source!X915</f>
        <v>95.31</v>
      </c>
      <c r="BA4758">
        <f>Source!Y915</f>
        <v>50.46</v>
      </c>
      <c r="CD4758">
        <v>1</v>
      </c>
    </row>
    <row r="4759" spans="1:83" ht="67.8" x14ac:dyDescent="0.25">
      <c r="A4759" s="36" t="s">
        <v>864</v>
      </c>
      <c r="B4759" s="38" t="s">
        <v>1969</v>
      </c>
      <c r="C4759" s="38" t="s">
        <v>1970</v>
      </c>
      <c r="D4759" s="39" t="str">
        <f>Source!H916</f>
        <v>100 м3</v>
      </c>
      <c r="E4759" s="40">
        <f>Source!K916</f>
        <v>0.01</v>
      </c>
      <c r="F4759" s="40"/>
      <c r="G4759" s="40">
        <f>Source!I916</f>
        <v>0.01</v>
      </c>
      <c r="H4759" s="42"/>
      <c r="I4759" s="41"/>
      <c r="J4759" s="42"/>
      <c r="K4759" s="41"/>
      <c r="L4759" s="42"/>
    </row>
    <row r="4760" spans="1:83" ht="14.4" x14ac:dyDescent="0.25">
      <c r="A4760" s="37"/>
      <c r="B4760" s="40">
        <v>1</v>
      </c>
      <c r="C4760" s="37" t="s">
        <v>1561</v>
      </c>
      <c r="D4760" s="39" t="s">
        <v>1034</v>
      </c>
      <c r="E4760" s="43"/>
      <c r="F4760" s="40"/>
      <c r="G4760" s="43">
        <f>Source!U916</f>
        <v>1.55</v>
      </c>
      <c r="H4760" s="40"/>
      <c r="I4760" s="40"/>
      <c r="J4760" s="40"/>
      <c r="K4760" s="40"/>
      <c r="L4760" s="44">
        <f>SUM(L4761:L4761)-SUMIF(CE4761:CE4761, 1, L4761:L4761)</f>
        <v>802.36</v>
      </c>
    </row>
    <row r="4761" spans="1:83" ht="14.4" x14ac:dyDescent="0.25">
      <c r="A4761" s="38"/>
      <c r="B4761" s="38" t="s">
        <v>1323</v>
      </c>
      <c r="C4761" s="38" t="s">
        <v>1324</v>
      </c>
      <c r="D4761" s="39" t="s">
        <v>1034</v>
      </c>
      <c r="E4761" s="40">
        <v>155</v>
      </c>
      <c r="F4761" s="40"/>
      <c r="G4761" s="40">
        <f>SmtRes!CX2492</f>
        <v>1.55</v>
      </c>
      <c r="H4761" s="42"/>
      <c r="I4761" s="41"/>
      <c r="J4761" s="42">
        <f>SmtRes!CZ2492</f>
        <v>517.65</v>
      </c>
      <c r="K4761" s="41"/>
      <c r="L4761" s="42">
        <f>SmtRes!DI2492</f>
        <v>802.36</v>
      </c>
    </row>
    <row r="4762" spans="1:83" ht="14.4" x14ac:dyDescent="0.25">
      <c r="A4762" s="37"/>
      <c r="B4762" s="40">
        <v>2</v>
      </c>
      <c r="C4762" s="37" t="s">
        <v>1562</v>
      </c>
      <c r="D4762" s="39"/>
      <c r="E4762" s="43"/>
      <c r="F4762" s="40"/>
      <c r="G4762" s="43"/>
      <c r="H4762" s="40"/>
      <c r="I4762" s="40"/>
      <c r="J4762" s="40"/>
      <c r="K4762" s="40"/>
      <c r="L4762" s="44">
        <f>SUM(L4763:L4769)-SUMIF(CE4763:CE4769, 1, L4763:L4769)</f>
        <v>184.51</v>
      </c>
    </row>
    <row r="4763" spans="1:83" ht="14.4" x14ac:dyDescent="0.25">
      <c r="A4763" s="37"/>
      <c r="B4763" s="40"/>
      <c r="C4763" s="37" t="s">
        <v>1564</v>
      </c>
      <c r="D4763" s="39" t="s">
        <v>1034</v>
      </c>
      <c r="E4763" s="43"/>
      <c r="F4763" s="40"/>
      <c r="G4763" s="43">
        <f>Source!V916</f>
        <v>0.39050000000000001</v>
      </c>
      <c r="H4763" s="40"/>
      <c r="I4763" s="40"/>
      <c r="J4763" s="40"/>
      <c r="K4763" s="40"/>
      <c r="L4763" s="44">
        <f>SUMIF(CE4764:CE4769, 1, L4764:L4769)</f>
        <v>236.69</v>
      </c>
      <c r="CE4763">
        <v>1</v>
      </c>
    </row>
    <row r="4764" spans="1:83" ht="27.6" x14ac:dyDescent="0.25">
      <c r="A4764" s="38"/>
      <c r="B4764" s="38" t="s">
        <v>1325</v>
      </c>
      <c r="C4764" s="38" t="s">
        <v>1327</v>
      </c>
      <c r="D4764" s="39" t="s">
        <v>1040</v>
      </c>
      <c r="E4764" s="40">
        <v>1.55</v>
      </c>
      <c r="F4764" s="40"/>
      <c r="G4764" s="40">
        <f>SmtRes!CX2494</f>
        <v>1.55E-2</v>
      </c>
      <c r="H4764" s="42">
        <f>SmtRes!CZ2494</f>
        <v>1933</v>
      </c>
      <c r="I4764" s="41">
        <f>SmtRes!AJ2494</f>
        <v>1.3</v>
      </c>
      <c r="J4764" s="42">
        <f>ROUND(H4764*I4764, 2)</f>
        <v>2512.9</v>
      </c>
      <c r="K4764" s="41"/>
      <c r="L4764" s="42">
        <f>SmtRes!DG2494</f>
        <v>38.950000000000003</v>
      </c>
    </row>
    <row r="4765" spans="1:83" ht="14.4" x14ac:dyDescent="0.25">
      <c r="A4765" s="38"/>
      <c r="B4765" s="38" t="s">
        <v>1065</v>
      </c>
      <c r="C4765" s="38" t="s">
        <v>1611</v>
      </c>
      <c r="D4765" s="39" t="s">
        <v>1034</v>
      </c>
      <c r="E4765" s="40">
        <f>SmtRes!DO2494*SmtRes!AT2494</f>
        <v>1.55</v>
      </c>
      <c r="F4765" s="40"/>
      <c r="G4765" s="40">
        <f>ROUND(E4765*G4759, 7)</f>
        <v>1.55E-2</v>
      </c>
      <c r="H4765" s="42"/>
      <c r="I4765" s="41"/>
      <c r="J4765" s="42">
        <f>ROUND(SmtRes!AG2494/SmtRes!DO2494, 2)</f>
        <v>803.25</v>
      </c>
      <c r="K4765" s="41"/>
      <c r="L4765" s="42">
        <f>SmtRes!DH2494</f>
        <v>12.45</v>
      </c>
      <c r="CE4765">
        <v>1</v>
      </c>
    </row>
    <row r="4766" spans="1:83" ht="14.4" x14ac:dyDescent="0.25">
      <c r="A4766" s="38"/>
      <c r="B4766" s="38" t="s">
        <v>1472</v>
      </c>
      <c r="C4766" s="38" t="s">
        <v>1474</v>
      </c>
      <c r="D4766" s="39" t="s">
        <v>1040</v>
      </c>
      <c r="E4766" s="40">
        <v>1.29</v>
      </c>
      <c r="F4766" s="40"/>
      <c r="G4766" s="40">
        <f>SmtRes!CX2495</f>
        <v>1.29E-2</v>
      </c>
      <c r="H4766" s="42">
        <f>SmtRes!CZ2495</f>
        <v>62.31</v>
      </c>
      <c r="I4766" s="41">
        <f>SmtRes!AJ2495</f>
        <v>1.23</v>
      </c>
      <c r="J4766" s="42">
        <f>ROUND(H4766*I4766, 2)</f>
        <v>76.64</v>
      </c>
      <c r="K4766" s="41"/>
      <c r="L4766" s="42">
        <f>SmtRes!DG2495</f>
        <v>0.99</v>
      </c>
    </row>
    <row r="4767" spans="1:83" ht="55.2" x14ac:dyDescent="0.25">
      <c r="A4767" s="38"/>
      <c r="B4767" s="38" t="s">
        <v>1283</v>
      </c>
      <c r="C4767" s="38" t="s">
        <v>1285</v>
      </c>
      <c r="D4767" s="39" t="s">
        <v>1040</v>
      </c>
      <c r="E4767" s="40">
        <v>37.5</v>
      </c>
      <c r="F4767" s="40"/>
      <c r="G4767" s="40">
        <f>SmtRes!CX2496</f>
        <v>0.375</v>
      </c>
      <c r="H4767" s="42"/>
      <c r="I4767" s="41"/>
      <c r="J4767" s="42">
        <f>SmtRes!CZ2496</f>
        <v>379.45</v>
      </c>
      <c r="K4767" s="41"/>
      <c r="L4767" s="42">
        <f>SmtRes!DG2496</f>
        <v>142.29</v>
      </c>
    </row>
    <row r="4768" spans="1:83" ht="14.4" x14ac:dyDescent="0.25">
      <c r="A4768" s="38"/>
      <c r="B4768" s="38" t="s">
        <v>1221</v>
      </c>
      <c r="C4768" s="38" t="s">
        <v>1858</v>
      </c>
      <c r="D4768" s="39" t="s">
        <v>1034</v>
      </c>
      <c r="E4768" s="40">
        <f>SmtRes!DO2496*SmtRes!AT2496</f>
        <v>37.5</v>
      </c>
      <c r="F4768" s="40"/>
      <c r="G4768" s="40">
        <f>ROUND(E4768*G4759, 7)</f>
        <v>0.375</v>
      </c>
      <c r="H4768" s="42"/>
      <c r="I4768" s="41"/>
      <c r="J4768" s="42">
        <f>ROUND(SmtRes!AG2496/SmtRes!DO2496, 2)</f>
        <v>597.98</v>
      </c>
      <c r="K4768" s="41"/>
      <c r="L4768" s="42">
        <f>SmtRes!DH2496</f>
        <v>224.24</v>
      </c>
      <c r="CE4768">
        <v>1</v>
      </c>
    </row>
    <row r="4769" spans="1:83" ht="27.6" x14ac:dyDescent="0.25">
      <c r="A4769" s="38"/>
      <c r="B4769" s="38" t="s">
        <v>1370</v>
      </c>
      <c r="C4769" s="52" t="s">
        <v>1372</v>
      </c>
      <c r="D4769" s="46" t="s">
        <v>1040</v>
      </c>
      <c r="E4769" s="48">
        <v>75</v>
      </c>
      <c r="F4769" s="48"/>
      <c r="G4769" s="48">
        <f>SmtRes!CX2497</f>
        <v>0.75</v>
      </c>
      <c r="H4769" s="53"/>
      <c r="I4769" s="54"/>
      <c r="J4769" s="53">
        <f>SmtRes!CZ2497</f>
        <v>3.04</v>
      </c>
      <c r="K4769" s="54"/>
      <c r="L4769" s="53">
        <f>SmtRes!DG2497</f>
        <v>2.2799999999999998</v>
      </c>
    </row>
    <row r="4770" spans="1:83" ht="14.4" x14ac:dyDescent="0.25">
      <c r="A4770" s="38"/>
      <c r="B4770" s="38"/>
      <c r="C4770" s="51" t="s">
        <v>1566</v>
      </c>
      <c r="D4770" s="39"/>
      <c r="E4770" s="40"/>
      <c r="F4770" s="40"/>
      <c r="G4770" s="40"/>
      <c r="H4770" s="42"/>
      <c r="I4770" s="41"/>
      <c r="J4770" s="42"/>
      <c r="K4770" s="41"/>
      <c r="L4770" s="42">
        <f>L4760+L4762+L4763</f>
        <v>1223.56</v>
      </c>
    </row>
    <row r="4771" spans="1:83" ht="14.4" x14ac:dyDescent="0.25">
      <c r="A4771" s="38"/>
      <c r="B4771" s="38"/>
      <c r="C4771" s="38" t="s">
        <v>1567</v>
      </c>
      <c r="D4771" s="39"/>
      <c r="E4771" s="40"/>
      <c r="F4771" s="40"/>
      <c r="G4771" s="40"/>
      <c r="H4771" s="42"/>
      <c r="I4771" s="41"/>
      <c r="J4771" s="42"/>
      <c r="K4771" s="41"/>
      <c r="L4771" s="42">
        <f>SUM(AR4759:AR4774)+SUM(AS4759:AS4774)+SUM(AT4759:AT4774)+SUM(AU4759:AU4774)+SUM(AV4759:AV4774)</f>
        <v>1039.05</v>
      </c>
    </row>
    <row r="4772" spans="1:83" ht="14.4" x14ac:dyDescent="0.25">
      <c r="A4772" s="38"/>
      <c r="B4772" s="38" t="s">
        <v>774</v>
      </c>
      <c r="C4772" s="38" t="s">
        <v>1924</v>
      </c>
      <c r="D4772" s="39" t="s">
        <v>1044</v>
      </c>
      <c r="E4772" s="40">
        <f>Source!BZ916</f>
        <v>102</v>
      </c>
      <c r="F4772" s="40"/>
      <c r="G4772" s="40">
        <f>Source!AT916</f>
        <v>102</v>
      </c>
      <c r="H4772" s="42"/>
      <c r="I4772" s="41"/>
      <c r="J4772" s="42"/>
      <c r="K4772" s="41"/>
      <c r="L4772" s="42">
        <f>SUM(AZ4759:AZ4774)</f>
        <v>1059.83</v>
      </c>
    </row>
    <row r="4773" spans="1:83" ht="14.4" x14ac:dyDescent="0.25">
      <c r="A4773" s="52"/>
      <c r="B4773" s="52" t="s">
        <v>775</v>
      </c>
      <c r="C4773" s="52" t="s">
        <v>1925</v>
      </c>
      <c r="D4773" s="46" t="s">
        <v>1044</v>
      </c>
      <c r="E4773" s="48">
        <f>Source!CA916</f>
        <v>54</v>
      </c>
      <c r="F4773" s="48"/>
      <c r="G4773" s="48">
        <f>Source!AU916</f>
        <v>54</v>
      </c>
      <c r="H4773" s="53"/>
      <c r="I4773" s="54"/>
      <c r="J4773" s="53"/>
      <c r="K4773" s="54"/>
      <c r="L4773" s="53">
        <f>SUM(BA4759:BA4774)</f>
        <v>561.09</v>
      </c>
    </row>
    <row r="4774" spans="1:83" ht="13.8" x14ac:dyDescent="0.25">
      <c r="C4774" s="72" t="s">
        <v>1570</v>
      </c>
      <c r="D4774" s="72"/>
      <c r="E4774" s="72"/>
      <c r="F4774" s="72"/>
      <c r="G4774" s="72"/>
      <c r="H4774" s="72"/>
      <c r="I4774" s="73">
        <f>IF(E4759&lt;&gt;0,K4774/E4759, 0)</f>
        <v>284448</v>
      </c>
      <c r="J4774" s="73"/>
      <c r="K4774" s="73">
        <f>L4760+L4762+L4772+L4773+L4763</f>
        <v>2844.48</v>
      </c>
      <c r="L4774" s="73"/>
      <c r="AD4774">
        <f>ROUND((Source!AT916/100)*((ROUND(SUMIF(SmtRes!AQ2492:'SmtRes'!AQ2497,"=1",SmtRes!AD2492:'SmtRes'!AD2497)*Source!I916, 2)+ROUND(SUMIF(SmtRes!AQ2492:'SmtRes'!AQ2497,"=1",SmtRes!AC2492:'SmtRes'!AC2497)*Source!I916, 2))), 2)</f>
        <v>19.57</v>
      </c>
      <c r="AE4774">
        <f>ROUND((Source!AU916/100)*((ROUND(SUMIF(SmtRes!AQ2492:'SmtRes'!AQ2497,"=1",SmtRes!AD2492:'SmtRes'!AD2497)*Source!I916, 2)+ROUND(SUMIF(SmtRes!AQ2492:'SmtRes'!AQ2497,"=1",SmtRes!AC2492:'SmtRes'!AC2497)*Source!I916, 2))), 2)</f>
        <v>10.36</v>
      </c>
      <c r="AN4774" s="50">
        <f>L4760+L4762+L4772+L4773+L4763</f>
        <v>2844.48</v>
      </c>
      <c r="AO4774" s="50">
        <f>L4762</f>
        <v>184.51</v>
      </c>
      <c r="AQ4774" t="s">
        <v>1571</v>
      </c>
      <c r="AR4774" s="50">
        <f>L4760</f>
        <v>802.36</v>
      </c>
      <c r="AT4774" s="50">
        <f>L4763</f>
        <v>236.69</v>
      </c>
      <c r="AV4774" t="s">
        <v>1571</v>
      </c>
      <c r="AW4774">
        <f>0</f>
        <v>0</v>
      </c>
      <c r="AZ4774">
        <f>Source!X916</f>
        <v>1059.83</v>
      </c>
      <c r="BA4774">
        <f>Source!Y916</f>
        <v>561.09</v>
      </c>
      <c r="CD4774">
        <v>1</v>
      </c>
    </row>
    <row r="4776" spans="1:83" ht="16.8" x14ac:dyDescent="0.25">
      <c r="A4776" s="71" t="s">
        <v>1971</v>
      </c>
      <c r="B4776" s="71"/>
      <c r="C4776" s="71"/>
      <c r="D4776" s="71"/>
      <c r="E4776" s="71"/>
      <c r="F4776" s="71"/>
      <c r="G4776" s="71"/>
      <c r="H4776" s="71"/>
      <c r="I4776" s="71"/>
      <c r="J4776" s="71"/>
      <c r="K4776" s="71"/>
      <c r="L4776" s="71"/>
    </row>
    <row r="4777" spans="1:83" ht="94.2" x14ac:dyDescent="0.25">
      <c r="A4777" s="36" t="s">
        <v>869</v>
      </c>
      <c r="B4777" s="38" t="s">
        <v>1972</v>
      </c>
      <c r="C4777" s="38" t="s">
        <v>1973</v>
      </c>
      <c r="D4777" s="39" t="str">
        <f>Source!H952</f>
        <v>ШТ</v>
      </c>
      <c r="E4777" s="40">
        <f>Source!K952</f>
        <v>1</v>
      </c>
      <c r="F4777" s="40"/>
      <c r="G4777" s="40">
        <f>Source!I952</f>
        <v>1</v>
      </c>
      <c r="H4777" s="42"/>
      <c r="I4777" s="41"/>
      <c r="J4777" s="42"/>
      <c r="K4777" s="41"/>
      <c r="L4777" s="42"/>
    </row>
    <row r="4778" spans="1:83" ht="14.4" x14ac:dyDescent="0.25">
      <c r="A4778" s="37"/>
      <c r="B4778" s="40">
        <v>1</v>
      </c>
      <c r="C4778" s="37" t="s">
        <v>1561</v>
      </c>
      <c r="D4778" s="39" t="s">
        <v>1034</v>
      </c>
      <c r="E4778" s="43"/>
      <c r="F4778" s="40"/>
      <c r="G4778" s="43">
        <f>Source!U952</f>
        <v>0.23219999999999999</v>
      </c>
      <c r="H4778" s="40"/>
      <c r="I4778" s="40"/>
      <c r="J4778" s="40"/>
      <c r="K4778" s="40"/>
      <c r="L4778" s="44">
        <f>SUM(L4779:L4779)-SUMIF(CE4779:CE4779, 1, L4779:L4779)</f>
        <v>138.85</v>
      </c>
    </row>
    <row r="4779" spans="1:83" ht="14.4" x14ac:dyDescent="0.25">
      <c r="A4779" s="38"/>
      <c r="B4779" s="38" t="s">
        <v>1047</v>
      </c>
      <c r="C4779" s="38" t="s">
        <v>1048</v>
      </c>
      <c r="D4779" s="39" t="s">
        <v>1034</v>
      </c>
      <c r="E4779" s="40">
        <v>0.27</v>
      </c>
      <c r="F4779" s="40">
        <f>ROUND(0.86,7)</f>
        <v>0.86</v>
      </c>
      <c r="G4779" s="40">
        <f>SmtRes!CX2498</f>
        <v>0.23219999999999999</v>
      </c>
      <c r="H4779" s="42"/>
      <c r="I4779" s="41"/>
      <c r="J4779" s="42">
        <f>SmtRes!CZ2498</f>
        <v>597.98</v>
      </c>
      <c r="K4779" s="41"/>
      <c r="L4779" s="42">
        <f>SmtRes!DI2498</f>
        <v>138.85</v>
      </c>
    </row>
    <row r="4780" spans="1:83" ht="14.4" x14ac:dyDescent="0.25">
      <c r="A4780" s="37"/>
      <c r="B4780" s="40">
        <v>2</v>
      </c>
      <c r="C4780" s="37" t="s">
        <v>1562</v>
      </c>
      <c r="D4780" s="39"/>
      <c r="E4780" s="43"/>
      <c r="F4780" s="40"/>
      <c r="G4780" s="43"/>
      <c r="H4780" s="40"/>
      <c r="I4780" s="40"/>
      <c r="J4780" s="40"/>
      <c r="K4780" s="40"/>
      <c r="L4780" s="44">
        <f>SUM(L4781:L4783)-SUMIF(CE4781:CE4783, 1, L4781:L4783)</f>
        <v>1386.52</v>
      </c>
    </row>
    <row r="4781" spans="1:83" ht="14.4" x14ac:dyDescent="0.25">
      <c r="A4781" s="37"/>
      <c r="B4781" s="40"/>
      <c r="C4781" s="37" t="s">
        <v>1564</v>
      </c>
      <c r="D4781" s="39" t="s">
        <v>1034</v>
      </c>
      <c r="E4781" s="43"/>
      <c r="F4781" s="40"/>
      <c r="G4781" s="43">
        <f>Source!V952</f>
        <v>0.48159999999999997</v>
      </c>
      <c r="H4781" s="40"/>
      <c r="I4781" s="40"/>
      <c r="J4781" s="40"/>
      <c r="K4781" s="40"/>
      <c r="L4781" s="44">
        <f>SUMIF(CE4782:CE4783, 1, L4782:L4783)</f>
        <v>330.97</v>
      </c>
      <c r="CE4781">
        <v>1</v>
      </c>
    </row>
    <row r="4782" spans="1:83" ht="41.4" x14ac:dyDescent="0.25">
      <c r="A4782" s="38"/>
      <c r="B4782" s="38" t="s">
        <v>1475</v>
      </c>
      <c r="C4782" s="38" t="s">
        <v>1477</v>
      </c>
      <c r="D4782" s="39" t="s">
        <v>1040</v>
      </c>
      <c r="E4782" s="40">
        <v>0.28000000000000003</v>
      </c>
      <c r="F4782" s="40">
        <f>ROUND(0.86,7)</f>
        <v>0.86</v>
      </c>
      <c r="G4782" s="40">
        <f>SmtRes!CX2500</f>
        <v>0.24079999999999999</v>
      </c>
      <c r="H4782" s="42">
        <f>SmtRes!CZ2500</f>
        <v>4758.67</v>
      </c>
      <c r="I4782" s="41">
        <f>SmtRes!AJ2500</f>
        <v>1.21</v>
      </c>
      <c r="J4782" s="42">
        <f>ROUND(H4782*I4782, 2)</f>
        <v>5757.99</v>
      </c>
      <c r="K4782" s="41"/>
      <c r="L4782" s="42">
        <f>SmtRes!DG2500</f>
        <v>1386.52</v>
      </c>
    </row>
    <row r="4783" spans="1:83" ht="14.4" x14ac:dyDescent="0.25">
      <c r="A4783" s="38"/>
      <c r="B4783" s="38" t="s">
        <v>1041</v>
      </c>
      <c r="C4783" s="52" t="s">
        <v>1563</v>
      </c>
      <c r="D4783" s="46" t="s">
        <v>1034</v>
      </c>
      <c r="E4783" s="48">
        <f>SmtRes!DO2500*SmtRes!AT2500</f>
        <v>0.56000000000000005</v>
      </c>
      <c r="F4783" s="48">
        <f>ROUND(0.86,7)</f>
        <v>0.86</v>
      </c>
      <c r="G4783" s="48">
        <f>ROUND(E4783*G4777, 7)</f>
        <v>0.56000000000000005</v>
      </c>
      <c r="H4783" s="53"/>
      <c r="I4783" s="54"/>
      <c r="J4783" s="53">
        <f>ROUND(SmtRes!AG2500/SmtRes!DO2500, 2)</f>
        <v>687.23</v>
      </c>
      <c r="K4783" s="54"/>
      <c r="L4783" s="53">
        <f>SmtRes!DH2500</f>
        <v>330.97</v>
      </c>
      <c r="CE4783">
        <v>1</v>
      </c>
    </row>
    <row r="4784" spans="1:83" ht="14.4" x14ac:dyDescent="0.25">
      <c r="A4784" s="38"/>
      <c r="B4784" s="38"/>
      <c r="C4784" s="51" t="s">
        <v>1566</v>
      </c>
      <c r="D4784" s="39"/>
      <c r="E4784" s="40"/>
      <c r="F4784" s="40"/>
      <c r="G4784" s="40"/>
      <c r="H4784" s="42"/>
      <c r="I4784" s="41"/>
      <c r="J4784" s="42"/>
      <c r="K4784" s="41"/>
      <c r="L4784" s="42">
        <f>L4778+L4780+L4781</f>
        <v>1856.34</v>
      </c>
    </row>
    <row r="4785" spans="1:83" ht="14.4" x14ac:dyDescent="0.25">
      <c r="A4785" s="38"/>
      <c r="B4785" s="38"/>
      <c r="C4785" s="38" t="s">
        <v>1567</v>
      </c>
      <c r="D4785" s="39"/>
      <c r="E4785" s="40"/>
      <c r="F4785" s="40"/>
      <c r="G4785" s="40"/>
      <c r="H4785" s="42"/>
      <c r="I4785" s="41"/>
      <c r="J4785" s="42"/>
      <c r="K4785" s="41"/>
      <c r="L4785" s="42">
        <f>SUM(AR4777:AR4788)+SUM(AS4777:AS4788)+SUM(AT4777:AT4788)+SUM(AU4777:AU4788)+SUM(AV4777:AV4788)</f>
        <v>469.82000000000005</v>
      </c>
    </row>
    <row r="4786" spans="1:83" ht="14.4" x14ac:dyDescent="0.25">
      <c r="A4786" s="38"/>
      <c r="B4786" s="38" t="s">
        <v>875</v>
      </c>
      <c r="C4786" s="38" t="s">
        <v>1974</v>
      </c>
      <c r="D4786" s="39" t="s">
        <v>1044</v>
      </c>
      <c r="E4786" s="40">
        <f>Source!BZ952</f>
        <v>106</v>
      </c>
      <c r="F4786" s="40"/>
      <c r="G4786" s="40">
        <f>Source!AT952</f>
        <v>106</v>
      </c>
      <c r="H4786" s="42"/>
      <c r="I4786" s="41"/>
      <c r="J4786" s="42"/>
      <c r="K4786" s="41"/>
      <c r="L4786" s="42">
        <f>SUM(AZ4777:AZ4788)</f>
        <v>498.01</v>
      </c>
    </row>
    <row r="4787" spans="1:83" ht="14.4" x14ac:dyDescent="0.25">
      <c r="A4787" s="52"/>
      <c r="B4787" s="52" t="s">
        <v>876</v>
      </c>
      <c r="C4787" s="52" t="s">
        <v>1975</v>
      </c>
      <c r="D4787" s="46" t="s">
        <v>1044</v>
      </c>
      <c r="E4787" s="48">
        <f>Source!CA952</f>
        <v>45</v>
      </c>
      <c r="F4787" s="48"/>
      <c r="G4787" s="48">
        <f>Source!AU952</f>
        <v>45</v>
      </c>
      <c r="H4787" s="53"/>
      <c r="I4787" s="54"/>
      <c r="J4787" s="53"/>
      <c r="K4787" s="54"/>
      <c r="L4787" s="53">
        <f>SUM(BA4777:BA4788)</f>
        <v>211.42</v>
      </c>
    </row>
    <row r="4788" spans="1:83" ht="13.8" x14ac:dyDescent="0.25">
      <c r="C4788" s="72" t="s">
        <v>1570</v>
      </c>
      <c r="D4788" s="72"/>
      <c r="E4788" s="72"/>
      <c r="F4788" s="72"/>
      <c r="G4788" s="72"/>
      <c r="H4788" s="72"/>
      <c r="I4788" s="73">
        <f>IF(E4777&lt;&gt;0,K4788/E4777, 0)</f>
        <v>2565.7699999999995</v>
      </c>
      <c r="J4788" s="73"/>
      <c r="K4788" s="73">
        <f>L4778+L4780+L4786+L4787+L4781</f>
        <v>2565.7699999999995</v>
      </c>
      <c r="L4788" s="73"/>
      <c r="AD4788">
        <f>ROUND((Source!AT952/100)*((ROUND(SUMIF(SmtRes!AQ2498:'SmtRes'!AQ2500,"=1",SmtRes!AD2498:'SmtRes'!AD2500)*Source!I952, 2)+ROUND(SUMIF(SmtRes!AQ2498:'SmtRes'!AQ2500,"=1",SmtRes!AC2498:'SmtRes'!AC2500)*Source!I952, 2))), 2)</f>
        <v>2090.79</v>
      </c>
      <c r="AE4788">
        <f>ROUND((Source!AU952/100)*((ROUND(SUMIF(SmtRes!AQ2498:'SmtRes'!AQ2500,"=1",SmtRes!AD2498:'SmtRes'!AD2500)*Source!I952, 2)+ROUND(SUMIF(SmtRes!AQ2498:'SmtRes'!AQ2500,"=1",SmtRes!AC2498:'SmtRes'!AC2500)*Source!I952, 2))), 2)</f>
        <v>887.6</v>
      </c>
      <c r="AN4788" s="50">
        <f>L4778+L4780+L4786+L4787+L4781</f>
        <v>2565.7699999999995</v>
      </c>
      <c r="AO4788" s="50">
        <f>L4780</f>
        <v>1386.52</v>
      </c>
      <c r="AQ4788" t="s">
        <v>1571</v>
      </c>
      <c r="AR4788" s="50">
        <f>L4778</f>
        <v>138.85</v>
      </c>
      <c r="AT4788" s="50">
        <f>L4781</f>
        <v>330.97</v>
      </c>
      <c r="AV4788" t="s">
        <v>1571</v>
      </c>
      <c r="AW4788">
        <f>0</f>
        <v>0</v>
      </c>
      <c r="AZ4788">
        <f>Source!X952</f>
        <v>498.01</v>
      </c>
      <c r="BA4788">
        <f>Source!Y952</f>
        <v>211.42</v>
      </c>
      <c r="CD4788">
        <v>1</v>
      </c>
    </row>
    <row r="4789" spans="1:83" ht="162.6" x14ac:dyDescent="0.25">
      <c r="A4789" s="36" t="s">
        <v>877</v>
      </c>
      <c r="B4789" s="38" t="s">
        <v>1976</v>
      </c>
      <c r="C4789" s="38" t="s">
        <v>1977</v>
      </c>
      <c r="D4789" s="39" t="str">
        <f>Source!H953</f>
        <v>м</v>
      </c>
      <c r="E4789" s="40">
        <f>Source!K953</f>
        <v>1</v>
      </c>
      <c r="F4789" s="40"/>
      <c r="G4789" s="40">
        <f>Source!I953</f>
        <v>1</v>
      </c>
      <c r="H4789" s="42"/>
      <c r="I4789" s="41"/>
      <c r="J4789" s="42"/>
      <c r="K4789" s="41"/>
      <c r="L4789" s="42"/>
    </row>
    <row r="4790" spans="1:83" ht="14.4" x14ac:dyDescent="0.25">
      <c r="A4790" s="37"/>
      <c r="B4790" s="40">
        <v>1</v>
      </c>
      <c r="C4790" s="37" t="s">
        <v>1561</v>
      </c>
      <c r="D4790" s="39" t="s">
        <v>1034</v>
      </c>
      <c r="E4790" s="43"/>
      <c r="F4790" s="40"/>
      <c r="G4790" s="43">
        <f>Source!U953</f>
        <v>0.40094999999999997</v>
      </c>
      <c r="H4790" s="40"/>
      <c r="I4790" s="40"/>
      <c r="J4790" s="40"/>
      <c r="K4790" s="40"/>
      <c r="L4790" s="44">
        <f>SUM(L4791:L4791)-SUMIF(CE4791:CE4791, 1, L4791:L4791)</f>
        <v>271.95999999999998</v>
      </c>
    </row>
    <row r="4791" spans="1:83" ht="14.4" x14ac:dyDescent="0.25">
      <c r="A4791" s="38"/>
      <c r="B4791" s="38" t="s">
        <v>1478</v>
      </c>
      <c r="C4791" s="38" t="s">
        <v>1479</v>
      </c>
      <c r="D4791" s="39" t="s">
        <v>1034</v>
      </c>
      <c r="E4791" s="40">
        <v>0.99</v>
      </c>
      <c r="F4791" s="40">
        <f>ROUND(0.405,7)</f>
        <v>0.40500000000000003</v>
      </c>
      <c r="G4791" s="40">
        <f>SmtRes!CX2501</f>
        <v>0.40094999999999997</v>
      </c>
      <c r="H4791" s="42"/>
      <c r="I4791" s="41"/>
      <c r="J4791" s="42">
        <f>SmtRes!CZ2501</f>
        <v>678.3</v>
      </c>
      <c r="K4791" s="41"/>
      <c r="L4791" s="42">
        <f>SmtRes!DI2501</f>
        <v>271.95999999999998</v>
      </c>
    </row>
    <row r="4792" spans="1:83" ht="14.4" x14ac:dyDescent="0.25">
      <c r="A4792" s="37"/>
      <c r="B4792" s="40">
        <v>2</v>
      </c>
      <c r="C4792" s="37" t="s">
        <v>1562</v>
      </c>
      <c r="D4792" s="39"/>
      <c r="E4792" s="43"/>
      <c r="F4792" s="40"/>
      <c r="G4792" s="43"/>
      <c r="H4792" s="40"/>
      <c r="I4792" s="40"/>
      <c r="J4792" s="40"/>
      <c r="K4792" s="40"/>
      <c r="L4792" s="44">
        <f>SUM(L4793:L4806)-SUMIF(CE4793:CE4806, 1, L4793:L4806)</f>
        <v>1499.7200000000003</v>
      </c>
    </row>
    <row r="4793" spans="1:83" ht="14.4" x14ac:dyDescent="0.25">
      <c r="A4793" s="37"/>
      <c r="B4793" s="40"/>
      <c r="C4793" s="37" t="s">
        <v>1564</v>
      </c>
      <c r="D4793" s="39" t="s">
        <v>1034</v>
      </c>
      <c r="E4793" s="43"/>
      <c r="F4793" s="40"/>
      <c r="G4793" s="43">
        <f>Source!V953</f>
        <v>0.6484049999999999</v>
      </c>
      <c r="H4793" s="40"/>
      <c r="I4793" s="40"/>
      <c r="J4793" s="40"/>
      <c r="K4793" s="40"/>
      <c r="L4793" s="44">
        <f>SUMIF(CE4794:CE4806, 1, L4794:L4806)</f>
        <v>445.76</v>
      </c>
      <c r="CE4793">
        <v>1</v>
      </c>
    </row>
    <row r="4794" spans="1:83" ht="41.4" x14ac:dyDescent="0.25">
      <c r="A4794" s="38"/>
      <c r="B4794" s="38" t="s">
        <v>1475</v>
      </c>
      <c r="C4794" s="38" t="s">
        <v>1477</v>
      </c>
      <c r="D4794" s="39" t="s">
        <v>1040</v>
      </c>
      <c r="E4794" s="40">
        <v>0.46</v>
      </c>
      <c r="F4794" s="40">
        <f t="shared" ref="F4794:F4806" si="277">ROUND(0.405,7)</f>
        <v>0.40500000000000003</v>
      </c>
      <c r="G4794" s="40">
        <f>SmtRes!CX2503</f>
        <v>0.18629999999999999</v>
      </c>
      <c r="H4794" s="42">
        <f>SmtRes!CZ2503</f>
        <v>4758.67</v>
      </c>
      <c r="I4794" s="41">
        <f>SmtRes!AJ2503</f>
        <v>1.21</v>
      </c>
      <c r="J4794" s="42">
        <f>ROUND(H4794*I4794, 2)</f>
        <v>5757.99</v>
      </c>
      <c r="K4794" s="41"/>
      <c r="L4794" s="42">
        <f>SmtRes!DG2503</f>
        <v>1072.71</v>
      </c>
    </row>
    <row r="4795" spans="1:83" ht="14.4" x14ac:dyDescent="0.25">
      <c r="A4795" s="38"/>
      <c r="B4795" s="38" t="s">
        <v>1041</v>
      </c>
      <c r="C4795" s="38" t="s">
        <v>1563</v>
      </c>
      <c r="D4795" s="39" t="s">
        <v>1034</v>
      </c>
      <c r="E4795" s="40">
        <f>SmtRes!DO2503*SmtRes!AT2503</f>
        <v>0.92</v>
      </c>
      <c r="F4795" s="40">
        <f t="shared" si="277"/>
        <v>0.40500000000000003</v>
      </c>
      <c r="G4795" s="40">
        <f>ROUND(E4795*G4789, 7)</f>
        <v>0.92</v>
      </c>
      <c r="H4795" s="42"/>
      <c r="I4795" s="41"/>
      <c r="J4795" s="42">
        <f>ROUND(SmtRes!AG2503/SmtRes!DO2503, 2)</f>
        <v>687.23</v>
      </c>
      <c r="K4795" s="41"/>
      <c r="L4795" s="42">
        <f>SmtRes!DH2503</f>
        <v>256.06</v>
      </c>
      <c r="CE4795">
        <v>1</v>
      </c>
    </row>
    <row r="4796" spans="1:83" ht="27.6" x14ac:dyDescent="0.25">
      <c r="A4796" s="38"/>
      <c r="B4796" s="38" t="s">
        <v>1341</v>
      </c>
      <c r="C4796" s="38" t="s">
        <v>1343</v>
      </c>
      <c r="D4796" s="39" t="s">
        <v>1040</v>
      </c>
      <c r="E4796" s="40">
        <v>1E-3</v>
      </c>
      <c r="F4796" s="40">
        <f t="shared" si="277"/>
        <v>0.40500000000000003</v>
      </c>
      <c r="G4796" s="40">
        <f>SmtRes!CX2504</f>
        <v>4.0499999999999998E-4</v>
      </c>
      <c r="H4796" s="42"/>
      <c r="I4796" s="41"/>
      <c r="J4796" s="42">
        <f>SmtRes!CZ2504</f>
        <v>1552.12</v>
      </c>
      <c r="K4796" s="41"/>
      <c r="L4796" s="42">
        <f>SmtRes!DG2504</f>
        <v>0.63</v>
      </c>
    </row>
    <row r="4797" spans="1:83" ht="14.4" x14ac:dyDescent="0.25">
      <c r="A4797" s="38"/>
      <c r="B4797" s="38" t="s">
        <v>1065</v>
      </c>
      <c r="C4797" s="38" t="s">
        <v>1611</v>
      </c>
      <c r="D4797" s="39" t="s">
        <v>1034</v>
      </c>
      <c r="E4797" s="40">
        <f>SmtRes!DO2504*SmtRes!AT2504</f>
        <v>1E-3</v>
      </c>
      <c r="F4797" s="40">
        <f t="shared" si="277"/>
        <v>0.40500000000000003</v>
      </c>
      <c r="G4797" s="40">
        <f>ROUND(E4797*G4789, 7)</f>
        <v>1E-3</v>
      </c>
      <c r="H4797" s="42"/>
      <c r="I4797" s="41"/>
      <c r="J4797" s="42">
        <f>ROUND(SmtRes!AG2504/SmtRes!DO2504, 2)</f>
        <v>803.25</v>
      </c>
      <c r="K4797" s="41"/>
      <c r="L4797" s="42">
        <f>SmtRes!DH2504</f>
        <v>0.33</v>
      </c>
      <c r="CE4797">
        <v>1</v>
      </c>
    </row>
    <row r="4798" spans="1:83" ht="27.6" x14ac:dyDescent="0.25">
      <c r="A4798" s="38"/>
      <c r="B4798" s="38" t="s">
        <v>1480</v>
      </c>
      <c r="C4798" s="38" t="s">
        <v>1482</v>
      </c>
      <c r="D4798" s="39" t="s">
        <v>1040</v>
      </c>
      <c r="E4798" s="40">
        <v>0.46</v>
      </c>
      <c r="F4798" s="40">
        <f t="shared" si="277"/>
        <v>0.40500000000000003</v>
      </c>
      <c r="G4798" s="40">
        <f>SmtRes!CX2505</f>
        <v>0.18629999999999999</v>
      </c>
      <c r="H4798" s="42">
        <f>SmtRes!CZ2505</f>
        <v>1459.28</v>
      </c>
      <c r="I4798" s="41">
        <f>SmtRes!AJ2505</f>
        <v>1.17</v>
      </c>
      <c r="J4798" s="42">
        <f>ROUND(H4798*I4798, 2)</f>
        <v>1707.36</v>
      </c>
      <c r="K4798" s="41"/>
      <c r="L4798" s="42">
        <f>SmtRes!DG2505</f>
        <v>318.08</v>
      </c>
    </row>
    <row r="4799" spans="1:83" ht="14.4" x14ac:dyDescent="0.25">
      <c r="A4799" s="38"/>
      <c r="B4799" s="38" t="s">
        <v>1041</v>
      </c>
      <c r="C4799" s="38" t="s">
        <v>1563</v>
      </c>
      <c r="D4799" s="39" t="s">
        <v>1034</v>
      </c>
      <c r="E4799" s="40">
        <f>SmtRes!DO2505*SmtRes!AT2505</f>
        <v>0.46</v>
      </c>
      <c r="F4799" s="40">
        <f t="shared" si="277"/>
        <v>0.40500000000000003</v>
      </c>
      <c r="G4799" s="40">
        <f>ROUND(E4799*G4789, 7)</f>
        <v>0.46</v>
      </c>
      <c r="H4799" s="42"/>
      <c r="I4799" s="41"/>
      <c r="J4799" s="42">
        <f>ROUND(SmtRes!AG2505/SmtRes!DO2505, 2)</f>
        <v>687.23</v>
      </c>
      <c r="K4799" s="41"/>
      <c r="L4799" s="42">
        <f>SmtRes!DH2505</f>
        <v>128.03</v>
      </c>
      <c r="CE4799">
        <v>1</v>
      </c>
    </row>
    <row r="4800" spans="1:83" ht="27.6" x14ac:dyDescent="0.25">
      <c r="A4800" s="38"/>
      <c r="B4800" s="38" t="s">
        <v>1483</v>
      </c>
      <c r="C4800" s="38" t="s">
        <v>1485</v>
      </c>
      <c r="D4800" s="39" t="s">
        <v>1040</v>
      </c>
      <c r="E4800" s="40">
        <v>0.2</v>
      </c>
      <c r="F4800" s="40">
        <f t="shared" si="277"/>
        <v>0.40500000000000003</v>
      </c>
      <c r="G4800" s="40">
        <f>SmtRes!CX2506</f>
        <v>8.1000000000000003E-2</v>
      </c>
      <c r="H4800" s="42">
        <f>SmtRes!CZ2506</f>
        <v>994.01</v>
      </c>
      <c r="I4800" s="41">
        <f>SmtRes!AJ2506</f>
        <v>1.21</v>
      </c>
      <c r="J4800" s="42">
        <f>ROUND(H4800*I4800, 2)</f>
        <v>1202.75</v>
      </c>
      <c r="K4800" s="41"/>
      <c r="L4800" s="42">
        <f>SmtRes!DG2506</f>
        <v>97.42</v>
      </c>
    </row>
    <row r="4801" spans="1:83" ht="14.4" x14ac:dyDescent="0.25">
      <c r="A4801" s="38"/>
      <c r="B4801" s="38" t="s">
        <v>1041</v>
      </c>
      <c r="C4801" s="38" t="s">
        <v>1563</v>
      </c>
      <c r="D4801" s="39" t="s">
        <v>1034</v>
      </c>
      <c r="E4801" s="40">
        <f>SmtRes!DO2506*SmtRes!AT2506</f>
        <v>0.2</v>
      </c>
      <c r="F4801" s="40">
        <f t="shared" si="277"/>
        <v>0.40500000000000003</v>
      </c>
      <c r="G4801" s="40">
        <f>ROUND(E4801*G4789, 7)</f>
        <v>0.2</v>
      </c>
      <c r="H4801" s="42"/>
      <c r="I4801" s="41"/>
      <c r="J4801" s="42">
        <f>ROUND(SmtRes!AG2506/SmtRes!DO2506, 2)</f>
        <v>687.23</v>
      </c>
      <c r="K4801" s="41"/>
      <c r="L4801" s="42">
        <f>SmtRes!DH2506</f>
        <v>55.67</v>
      </c>
      <c r="CE4801">
        <v>1</v>
      </c>
    </row>
    <row r="4802" spans="1:83" ht="14.4" x14ac:dyDescent="0.25">
      <c r="A4802" s="38"/>
      <c r="B4802" s="38" t="s">
        <v>1486</v>
      </c>
      <c r="C4802" s="38" t="s">
        <v>1488</v>
      </c>
      <c r="D4802" s="39" t="s">
        <v>1040</v>
      </c>
      <c r="E4802" s="40">
        <v>0.01</v>
      </c>
      <c r="F4802" s="40">
        <f t="shared" si="277"/>
        <v>0.40500000000000003</v>
      </c>
      <c r="G4802" s="40">
        <f>SmtRes!CX2507</f>
        <v>4.0499999999999998E-3</v>
      </c>
      <c r="H4802" s="42"/>
      <c r="I4802" s="41"/>
      <c r="J4802" s="42">
        <f>SmtRes!CZ2507</f>
        <v>1359.23</v>
      </c>
      <c r="K4802" s="41"/>
      <c r="L4802" s="42">
        <f>SmtRes!DG2507</f>
        <v>5.5</v>
      </c>
    </row>
    <row r="4803" spans="1:83" ht="14.4" x14ac:dyDescent="0.25">
      <c r="A4803" s="38"/>
      <c r="B4803" s="38" t="s">
        <v>1221</v>
      </c>
      <c r="C4803" s="38" t="s">
        <v>1858</v>
      </c>
      <c r="D4803" s="39" t="s">
        <v>1034</v>
      </c>
      <c r="E4803" s="40">
        <f>SmtRes!DO2507*SmtRes!AT2507</f>
        <v>0.01</v>
      </c>
      <c r="F4803" s="40">
        <f t="shared" si="277"/>
        <v>0.40500000000000003</v>
      </c>
      <c r="G4803" s="40">
        <f>ROUND(E4803*G4789, 7)</f>
        <v>0.01</v>
      </c>
      <c r="H4803" s="42"/>
      <c r="I4803" s="41"/>
      <c r="J4803" s="42">
        <f>ROUND(SmtRes!AG2507/SmtRes!DO2507, 2)</f>
        <v>597.98</v>
      </c>
      <c r="K4803" s="41"/>
      <c r="L4803" s="42">
        <f>SmtRes!DH2507</f>
        <v>2.42</v>
      </c>
      <c r="CE4803">
        <v>1</v>
      </c>
    </row>
    <row r="4804" spans="1:83" ht="27.6" x14ac:dyDescent="0.25">
      <c r="A4804" s="38"/>
      <c r="B4804" s="38" t="s">
        <v>1489</v>
      </c>
      <c r="C4804" s="38" t="s">
        <v>1491</v>
      </c>
      <c r="D4804" s="39" t="s">
        <v>1040</v>
      </c>
      <c r="E4804" s="40">
        <v>0.01</v>
      </c>
      <c r="F4804" s="40">
        <f t="shared" si="277"/>
        <v>0.40500000000000003</v>
      </c>
      <c r="G4804" s="40">
        <f>SmtRes!CX2508</f>
        <v>4.0499999999999998E-3</v>
      </c>
      <c r="H4804" s="42">
        <f>SmtRes!CZ2508</f>
        <v>1002.48</v>
      </c>
      <c r="I4804" s="41">
        <f>SmtRes!AJ2508</f>
        <v>1.28</v>
      </c>
      <c r="J4804" s="42">
        <f>ROUND(H4804*I4804, 2)</f>
        <v>1283.17</v>
      </c>
      <c r="K4804" s="41"/>
      <c r="L4804" s="42">
        <f>SmtRes!DG2508</f>
        <v>5.2</v>
      </c>
    </row>
    <row r="4805" spans="1:83" ht="14.4" x14ac:dyDescent="0.25">
      <c r="A4805" s="38"/>
      <c r="B4805" s="38" t="s">
        <v>1065</v>
      </c>
      <c r="C4805" s="38" t="s">
        <v>1611</v>
      </c>
      <c r="D4805" s="39" t="s">
        <v>1034</v>
      </c>
      <c r="E4805" s="40">
        <f>SmtRes!DO2508*SmtRes!AT2508</f>
        <v>0.01</v>
      </c>
      <c r="F4805" s="40">
        <f t="shared" si="277"/>
        <v>0.40500000000000003</v>
      </c>
      <c r="G4805" s="40">
        <f>ROUND(E4805*G4789, 7)</f>
        <v>0.01</v>
      </c>
      <c r="H4805" s="42"/>
      <c r="I4805" s="41"/>
      <c r="J4805" s="42">
        <f>ROUND(SmtRes!AG2508/SmtRes!DO2508, 2)</f>
        <v>803.25</v>
      </c>
      <c r="K4805" s="41"/>
      <c r="L4805" s="42">
        <f>SmtRes!DH2508</f>
        <v>3.25</v>
      </c>
      <c r="CE4805">
        <v>1</v>
      </c>
    </row>
    <row r="4806" spans="1:83" ht="41.4" x14ac:dyDescent="0.25">
      <c r="A4806" s="38"/>
      <c r="B4806" s="38" t="s">
        <v>1492</v>
      </c>
      <c r="C4806" s="38" t="s">
        <v>1494</v>
      </c>
      <c r="D4806" s="39" t="s">
        <v>1040</v>
      </c>
      <c r="E4806" s="40">
        <v>0.01</v>
      </c>
      <c r="F4806" s="40">
        <f t="shared" si="277"/>
        <v>0.40500000000000003</v>
      </c>
      <c r="G4806" s="40">
        <f>SmtRes!CX2509</f>
        <v>4.0499999999999998E-3</v>
      </c>
      <c r="H4806" s="42"/>
      <c r="I4806" s="41"/>
      <c r="J4806" s="42">
        <f>SmtRes!CZ2509</f>
        <v>43.3</v>
      </c>
      <c r="K4806" s="41"/>
      <c r="L4806" s="42">
        <f>SmtRes!DG2509</f>
        <v>0.18</v>
      </c>
    </row>
    <row r="4807" spans="1:83" ht="14.4" hidden="1" x14ac:dyDescent="0.25">
      <c r="A4807" s="37"/>
      <c r="B4807" s="40">
        <v>4</v>
      </c>
      <c r="C4807" s="37" t="s">
        <v>1565</v>
      </c>
      <c r="D4807" s="39"/>
      <c r="E4807" s="43"/>
      <c r="F4807" s="40"/>
      <c r="G4807" s="43"/>
      <c r="H4807" s="40"/>
      <c r="I4807" s="40"/>
      <c r="J4807" s="40"/>
      <c r="K4807" s="40"/>
      <c r="L4807" s="44">
        <f>SUM(L4808:L4810)-SUMIF(CE4808:CE4810, 1, L4808:L4810)</f>
        <v>0</v>
      </c>
    </row>
    <row r="4808" spans="1:83" ht="14.4" x14ac:dyDescent="0.25">
      <c r="A4808" s="38"/>
      <c r="B4808" s="38" t="s">
        <v>1495</v>
      </c>
      <c r="C4808" s="38" t="s">
        <v>1497</v>
      </c>
      <c r="D4808" s="39" t="s">
        <v>1055</v>
      </c>
      <c r="E4808" s="40">
        <v>3.56E-2</v>
      </c>
      <c r="F4808" s="40">
        <f>ROUND(0,7)</f>
        <v>0</v>
      </c>
      <c r="G4808" s="40">
        <f>SmtRes!CX2510</f>
        <v>0</v>
      </c>
      <c r="H4808" s="42">
        <f>SmtRes!CZ2510</f>
        <v>496.41</v>
      </c>
      <c r="I4808" s="41">
        <f>SmtRes!AI2510</f>
        <v>1.77</v>
      </c>
      <c r="J4808" s="42">
        <f>ROUND(H4808*I4808, 2)</f>
        <v>878.65</v>
      </c>
      <c r="K4808" s="41"/>
      <c r="L4808" s="42">
        <f>SmtRes!DF2510</f>
        <v>0</v>
      </c>
    </row>
    <row r="4809" spans="1:83" ht="27.6" x14ac:dyDescent="0.25">
      <c r="A4809" s="38"/>
      <c r="B4809" s="38" t="s">
        <v>1498</v>
      </c>
      <c r="C4809" s="38" t="s">
        <v>1500</v>
      </c>
      <c r="D4809" s="39" t="s">
        <v>846</v>
      </c>
      <c r="E4809" s="40">
        <v>1.1E-4</v>
      </c>
      <c r="F4809" s="40">
        <f>ROUND(0,7)</f>
        <v>0</v>
      </c>
      <c r="G4809" s="40">
        <f>SmtRes!CX2511</f>
        <v>0</v>
      </c>
      <c r="H4809" s="42">
        <f>SmtRes!CZ2511</f>
        <v>30083.51</v>
      </c>
      <c r="I4809" s="41">
        <f>SmtRes!AI2511</f>
        <v>1.31</v>
      </c>
      <c r="J4809" s="42">
        <f>ROUND(H4809*I4809, 2)</f>
        <v>39409.4</v>
      </c>
      <c r="K4809" s="41"/>
      <c r="L4809" s="42">
        <f>SmtRes!DF2511</f>
        <v>0</v>
      </c>
    </row>
    <row r="4810" spans="1:83" ht="14.4" x14ac:dyDescent="0.25">
      <c r="A4810" s="38"/>
      <c r="B4810" s="38" t="s">
        <v>1222</v>
      </c>
      <c r="C4810" s="38" t="s">
        <v>1224</v>
      </c>
      <c r="D4810" s="39" t="s">
        <v>686</v>
      </c>
      <c r="E4810" s="40">
        <v>0.15</v>
      </c>
      <c r="F4810" s="40">
        <f>ROUND(0,7)</f>
        <v>0</v>
      </c>
      <c r="G4810" s="40">
        <f>SmtRes!CX2514</f>
        <v>0</v>
      </c>
      <c r="H4810" s="42">
        <f>SmtRes!CZ2514</f>
        <v>35.71</v>
      </c>
      <c r="I4810" s="41">
        <f>SmtRes!AI2514</f>
        <v>1.4</v>
      </c>
      <c r="J4810" s="42">
        <f>ROUND(H4810*I4810, 2)</f>
        <v>49.99</v>
      </c>
      <c r="K4810" s="41"/>
      <c r="L4810" s="42">
        <f>SmtRes!DF2514</f>
        <v>0</v>
      </c>
    </row>
    <row r="4811" spans="1:83" ht="14.4" x14ac:dyDescent="0.25">
      <c r="A4811" s="38"/>
      <c r="B4811" s="38" t="str">
        <f>EtalonRes!I2512</f>
        <v>01.4.03.01</v>
      </c>
      <c r="C4811" s="38" t="str">
        <f>EtalonRes!K2512</f>
        <v>Порошки бентонитовые</v>
      </c>
      <c r="D4811" s="39" t="str">
        <f>EtalonRes!O2512</f>
        <v>кг</v>
      </c>
      <c r="E4811" s="40">
        <f>EtalonRes!X2512</f>
        <v>8.1</v>
      </c>
      <c r="F4811" s="40">
        <f>ROUND(0,7)</f>
        <v>0</v>
      </c>
      <c r="G4811" s="40">
        <f>ROUND(EtalonRes!AG2512*Source!I953, 7)</f>
        <v>0</v>
      </c>
      <c r="H4811" s="42"/>
      <c r="I4811" s="41"/>
      <c r="J4811" s="42"/>
      <c r="K4811" s="41"/>
      <c r="L4811" s="42"/>
    </row>
    <row r="4812" spans="1:83" ht="27.6" x14ac:dyDescent="0.25">
      <c r="A4812" s="38"/>
      <c r="B4812" s="38" t="str">
        <f>EtalonRes!I2513</f>
        <v>01.4.03.03</v>
      </c>
      <c r="C4812" s="52" t="str">
        <f>EtalonRes!K2513</f>
        <v>Материалы для стабилизации буровых скважин</v>
      </c>
      <c r="D4812" s="46" t="str">
        <f>EtalonRes!O2513</f>
        <v>т</v>
      </c>
      <c r="E4812" s="48">
        <f>EtalonRes!X2513</f>
        <v>4.4999999999999999E-4</v>
      </c>
      <c r="F4812" s="48">
        <f>ROUND(0,7)</f>
        <v>0</v>
      </c>
      <c r="G4812" s="48">
        <f>ROUND(EtalonRes!AG2513*Source!I953, 7)</f>
        <v>0</v>
      </c>
      <c r="H4812" s="53"/>
      <c r="I4812" s="54"/>
      <c r="J4812" s="53"/>
      <c r="K4812" s="54"/>
      <c r="L4812" s="53"/>
    </row>
    <row r="4813" spans="1:83" ht="14.4" x14ac:dyDescent="0.25">
      <c r="A4813" s="38"/>
      <c r="B4813" s="38"/>
      <c r="C4813" s="51" t="s">
        <v>1566</v>
      </c>
      <c r="D4813" s="39"/>
      <c r="E4813" s="40"/>
      <c r="F4813" s="40"/>
      <c r="G4813" s="40"/>
      <c r="H4813" s="42"/>
      <c r="I4813" s="41"/>
      <c r="J4813" s="42"/>
      <c r="K4813" s="41"/>
      <c r="L4813" s="42">
        <f>L4790+L4792+L4793+L4807</f>
        <v>2217.4400000000005</v>
      </c>
    </row>
    <row r="4814" spans="1:83" ht="14.4" x14ac:dyDescent="0.25">
      <c r="A4814" s="38"/>
      <c r="B4814" s="38"/>
      <c r="C4814" s="38" t="s">
        <v>1567</v>
      </c>
      <c r="D4814" s="39"/>
      <c r="E4814" s="40"/>
      <c r="F4814" s="40"/>
      <c r="G4814" s="40"/>
      <c r="H4814" s="42"/>
      <c r="I4814" s="41"/>
      <c r="J4814" s="42"/>
      <c r="K4814" s="41"/>
      <c r="L4814" s="42">
        <f>SUM(AR4789:AR4817)+SUM(AS4789:AS4817)+SUM(AT4789:AT4817)+SUM(AU4789:AU4817)+SUM(AV4789:AV4817)</f>
        <v>717.72</v>
      </c>
    </row>
    <row r="4815" spans="1:83" ht="14.4" x14ac:dyDescent="0.25">
      <c r="A4815" s="38"/>
      <c r="B4815" s="38" t="s">
        <v>875</v>
      </c>
      <c r="C4815" s="38" t="s">
        <v>1974</v>
      </c>
      <c r="D4815" s="39" t="s">
        <v>1044</v>
      </c>
      <c r="E4815" s="40">
        <f>Source!BZ953</f>
        <v>106</v>
      </c>
      <c r="F4815" s="40"/>
      <c r="G4815" s="40">
        <f>Source!AT953</f>
        <v>106</v>
      </c>
      <c r="H4815" s="42"/>
      <c r="I4815" s="41"/>
      <c r="J4815" s="42"/>
      <c r="K4815" s="41"/>
      <c r="L4815" s="42">
        <f>SUM(AZ4789:AZ4817)</f>
        <v>760.78</v>
      </c>
    </row>
    <row r="4816" spans="1:83" ht="14.4" x14ac:dyDescent="0.25">
      <c r="A4816" s="52"/>
      <c r="B4816" s="52" t="s">
        <v>876</v>
      </c>
      <c r="C4816" s="52" t="s">
        <v>1975</v>
      </c>
      <c r="D4816" s="46" t="s">
        <v>1044</v>
      </c>
      <c r="E4816" s="48">
        <f>Source!CA953</f>
        <v>45</v>
      </c>
      <c r="F4816" s="48"/>
      <c r="G4816" s="48">
        <f>Source!AU953</f>
        <v>45</v>
      </c>
      <c r="H4816" s="53"/>
      <c r="I4816" s="54"/>
      <c r="J4816" s="53"/>
      <c r="K4816" s="54"/>
      <c r="L4816" s="53">
        <f>SUM(BA4789:BA4817)</f>
        <v>322.97000000000003</v>
      </c>
    </row>
    <row r="4817" spans="1:83" ht="13.8" x14ac:dyDescent="0.25">
      <c r="C4817" s="72" t="s">
        <v>1570</v>
      </c>
      <c r="D4817" s="72"/>
      <c r="E4817" s="72"/>
      <c r="F4817" s="72"/>
      <c r="G4817" s="72"/>
      <c r="H4817" s="72"/>
      <c r="I4817" s="73">
        <f>IF(E4789&lt;&gt;0,K4817/E4789, 0)</f>
        <v>3301.1900000000005</v>
      </c>
      <c r="J4817" s="73"/>
      <c r="K4817" s="73">
        <f>L4790+L4792+L4807+L4815+L4816+L4793</f>
        <v>3301.1900000000005</v>
      </c>
      <c r="L4817" s="73"/>
      <c r="AD4817">
        <f>ROUND((Source!AT953/100)*((ROUND(SUMIF(SmtRes!AQ2501:'SmtRes'!AQ2514,"=1",SmtRes!AD2501:'SmtRes'!AD2514)*Source!I953, 2)+ROUND(SUMIF(SmtRes!AQ2501:'SmtRes'!AQ2514,"=1",SmtRes!AC2501:'SmtRes'!AC2514)*Source!I953, 2))), 2)</f>
        <v>5969.6</v>
      </c>
      <c r="AE4817">
        <f>ROUND((Source!AU953/100)*((ROUND(SUMIF(SmtRes!AQ2501:'SmtRes'!AQ2514,"=1",SmtRes!AD2501:'SmtRes'!AD2514)*Source!I953, 2)+ROUND(SUMIF(SmtRes!AQ2501:'SmtRes'!AQ2514,"=1",SmtRes!AC2501:'SmtRes'!AC2514)*Source!I953, 2))), 2)</f>
        <v>2534.27</v>
      </c>
      <c r="AN4817" s="50">
        <f>L4790+L4792+L4807+L4815+L4816+L4793</f>
        <v>3301.1900000000005</v>
      </c>
      <c r="AO4817" s="50">
        <f>L4792</f>
        <v>1499.7200000000003</v>
      </c>
      <c r="AQ4817" t="s">
        <v>1571</v>
      </c>
      <c r="AR4817" s="50">
        <f>L4790</f>
        <v>271.95999999999998</v>
      </c>
      <c r="AT4817" s="50">
        <f>L4793</f>
        <v>445.76</v>
      </c>
      <c r="AV4817" t="s">
        <v>1571</v>
      </c>
      <c r="AW4817" s="50">
        <f>L4807</f>
        <v>0</v>
      </c>
      <c r="AZ4817">
        <f>Source!X953</f>
        <v>760.78</v>
      </c>
      <c r="BA4817">
        <f>Source!Y953</f>
        <v>322.97000000000003</v>
      </c>
      <c r="CD4817">
        <v>1</v>
      </c>
    </row>
    <row r="4818" spans="1:83" ht="41.4" x14ac:dyDescent="0.25">
      <c r="A4818" s="36" t="s">
        <v>883</v>
      </c>
      <c r="B4818" s="38" t="s">
        <v>1978</v>
      </c>
      <c r="C4818" s="38" t="str">
        <f>Source!G954</f>
        <v>Демонтаж установки горизонтально направленного бурения: с тяговым усилием 20 тс (200 кН)</v>
      </c>
      <c r="D4818" s="39" t="str">
        <f>Source!H954</f>
        <v>ШТ</v>
      </c>
      <c r="E4818" s="40">
        <f>Source!K954</f>
        <v>1</v>
      </c>
      <c r="F4818" s="40"/>
      <c r="G4818" s="40">
        <f>Source!I954</f>
        <v>1</v>
      </c>
      <c r="H4818" s="42"/>
      <c r="I4818" s="41"/>
      <c r="J4818" s="42"/>
      <c r="K4818" s="41"/>
      <c r="L4818" s="42"/>
    </row>
    <row r="4819" spans="1:83" ht="14.4" x14ac:dyDescent="0.25">
      <c r="A4819" s="37"/>
      <c r="B4819" s="40">
        <v>1</v>
      </c>
      <c r="C4819" s="37" t="s">
        <v>1561</v>
      </c>
      <c r="D4819" s="39" t="s">
        <v>1034</v>
      </c>
      <c r="E4819" s="43"/>
      <c r="F4819" s="40"/>
      <c r="G4819" s="43">
        <f>Source!U954</f>
        <v>0.26</v>
      </c>
      <c r="H4819" s="40"/>
      <c r="I4819" s="40"/>
      <c r="J4819" s="40"/>
      <c r="K4819" s="40"/>
      <c r="L4819" s="44">
        <f>SUM(L4820:L4820)-SUMIF(CE4820:CE4820, 1, L4820:L4820)</f>
        <v>155.47</v>
      </c>
    </row>
    <row r="4820" spans="1:83" ht="14.4" x14ac:dyDescent="0.25">
      <c r="A4820" s="38"/>
      <c r="B4820" s="38" t="s">
        <v>1047</v>
      </c>
      <c r="C4820" s="38" t="s">
        <v>1048</v>
      </c>
      <c r="D4820" s="39" t="s">
        <v>1034</v>
      </c>
      <c r="E4820" s="40">
        <v>0.26</v>
      </c>
      <c r="F4820" s="40"/>
      <c r="G4820" s="40">
        <f>SmtRes!CX2515</f>
        <v>0.26</v>
      </c>
      <c r="H4820" s="42"/>
      <c r="I4820" s="41"/>
      <c r="J4820" s="42">
        <f>SmtRes!CZ2515</f>
        <v>597.98</v>
      </c>
      <c r="K4820" s="41"/>
      <c r="L4820" s="42">
        <f>SmtRes!DI2515</f>
        <v>155.47</v>
      </c>
    </row>
    <row r="4821" spans="1:83" ht="14.4" x14ac:dyDescent="0.25">
      <c r="A4821" s="37"/>
      <c r="B4821" s="40">
        <v>2</v>
      </c>
      <c r="C4821" s="37" t="s">
        <v>1562</v>
      </c>
      <c r="D4821" s="39"/>
      <c r="E4821" s="43"/>
      <c r="F4821" s="40"/>
      <c r="G4821" s="43"/>
      <c r="H4821" s="40"/>
      <c r="I4821" s="40"/>
      <c r="J4821" s="40"/>
      <c r="K4821" s="40"/>
      <c r="L4821" s="44">
        <f>SUM(L4822:L4824)-SUMIF(CE4822:CE4824, 1, L4822:L4824)</f>
        <v>1497.0800000000002</v>
      </c>
    </row>
    <row r="4822" spans="1:83" ht="14.4" x14ac:dyDescent="0.25">
      <c r="A4822" s="37"/>
      <c r="B4822" s="40"/>
      <c r="C4822" s="37" t="s">
        <v>1564</v>
      </c>
      <c r="D4822" s="39" t="s">
        <v>1034</v>
      </c>
      <c r="E4822" s="43"/>
      <c r="F4822" s="40"/>
      <c r="G4822" s="43">
        <f>Source!V954</f>
        <v>0.52</v>
      </c>
      <c r="H4822" s="40"/>
      <c r="I4822" s="40"/>
      <c r="J4822" s="40"/>
      <c r="K4822" s="40"/>
      <c r="L4822" s="44">
        <f>SUMIF(CE4823:CE4824, 1, L4823:L4824)</f>
        <v>357.36</v>
      </c>
      <c r="CE4822">
        <v>1</v>
      </c>
    </row>
    <row r="4823" spans="1:83" ht="41.4" x14ac:dyDescent="0.25">
      <c r="A4823" s="38"/>
      <c r="B4823" s="38" t="s">
        <v>1475</v>
      </c>
      <c r="C4823" s="38" t="s">
        <v>1477</v>
      </c>
      <c r="D4823" s="39" t="s">
        <v>1040</v>
      </c>
      <c r="E4823" s="40">
        <v>0.26</v>
      </c>
      <c r="F4823" s="40"/>
      <c r="G4823" s="40">
        <f>SmtRes!CX2517</f>
        <v>0.26</v>
      </c>
      <c r="H4823" s="42">
        <f>SmtRes!CZ2517</f>
        <v>4758.67</v>
      </c>
      <c r="I4823" s="41">
        <f>SmtRes!AJ2517</f>
        <v>1.21</v>
      </c>
      <c r="J4823" s="42">
        <f>ROUND(H4823*I4823, 2)</f>
        <v>5757.99</v>
      </c>
      <c r="K4823" s="41"/>
      <c r="L4823" s="42">
        <f>SmtRes!DG2517</f>
        <v>1497.08</v>
      </c>
    </row>
    <row r="4824" spans="1:83" ht="14.4" x14ac:dyDescent="0.25">
      <c r="A4824" s="38"/>
      <c r="B4824" s="38" t="s">
        <v>1041</v>
      </c>
      <c r="C4824" s="52" t="s">
        <v>1563</v>
      </c>
      <c r="D4824" s="46" t="s">
        <v>1034</v>
      </c>
      <c r="E4824" s="48">
        <f>SmtRes!DO2517*SmtRes!AT2517</f>
        <v>0.52</v>
      </c>
      <c r="F4824" s="48"/>
      <c r="G4824" s="48">
        <f>ROUND(E4824*G4818, 7)</f>
        <v>0.52</v>
      </c>
      <c r="H4824" s="53"/>
      <c r="I4824" s="54"/>
      <c r="J4824" s="53">
        <f>ROUND(SmtRes!AG2517/SmtRes!DO2517, 2)</f>
        <v>687.23</v>
      </c>
      <c r="K4824" s="54"/>
      <c r="L4824" s="53">
        <f>SmtRes!DH2517</f>
        <v>357.36</v>
      </c>
      <c r="CE4824">
        <v>1</v>
      </c>
    </row>
    <row r="4825" spans="1:83" ht="14.4" x14ac:dyDescent="0.25">
      <c r="A4825" s="38"/>
      <c r="B4825" s="38"/>
      <c r="C4825" s="51" t="s">
        <v>1566</v>
      </c>
      <c r="D4825" s="39"/>
      <c r="E4825" s="40"/>
      <c r="F4825" s="40"/>
      <c r="G4825" s="40"/>
      <c r="H4825" s="42"/>
      <c r="I4825" s="41"/>
      <c r="J4825" s="42"/>
      <c r="K4825" s="41"/>
      <c r="L4825" s="42">
        <f>L4819+L4821+L4822</f>
        <v>2009.9100000000003</v>
      </c>
    </row>
    <row r="4826" spans="1:83" ht="14.4" x14ac:dyDescent="0.25">
      <c r="A4826" s="38"/>
      <c r="B4826" s="38"/>
      <c r="C4826" s="38" t="s">
        <v>1567</v>
      </c>
      <c r="D4826" s="39"/>
      <c r="E4826" s="40"/>
      <c r="F4826" s="40"/>
      <c r="G4826" s="40"/>
      <c r="H4826" s="42"/>
      <c r="I4826" s="41"/>
      <c r="J4826" s="42"/>
      <c r="K4826" s="41"/>
      <c r="L4826" s="42">
        <f>SUM(AR4818:AR4829)+SUM(AS4818:AS4829)+SUM(AT4818:AT4829)+SUM(AU4818:AU4829)+SUM(AV4818:AV4829)</f>
        <v>512.83000000000004</v>
      </c>
    </row>
    <row r="4827" spans="1:83" ht="14.4" x14ac:dyDescent="0.25">
      <c r="A4827" s="38"/>
      <c r="B4827" s="38" t="s">
        <v>875</v>
      </c>
      <c r="C4827" s="38" t="s">
        <v>1974</v>
      </c>
      <c r="D4827" s="39" t="s">
        <v>1044</v>
      </c>
      <c r="E4827" s="40">
        <f>Source!BZ954</f>
        <v>106</v>
      </c>
      <c r="F4827" s="40"/>
      <c r="G4827" s="40">
        <f>Source!AT954</f>
        <v>106</v>
      </c>
      <c r="H4827" s="42"/>
      <c r="I4827" s="41"/>
      <c r="J4827" s="42"/>
      <c r="K4827" s="41"/>
      <c r="L4827" s="42">
        <f>SUM(AZ4818:AZ4829)</f>
        <v>543.6</v>
      </c>
    </row>
    <row r="4828" spans="1:83" ht="14.4" x14ac:dyDescent="0.25">
      <c r="A4828" s="52"/>
      <c r="B4828" s="52" t="s">
        <v>876</v>
      </c>
      <c r="C4828" s="52" t="s">
        <v>1975</v>
      </c>
      <c r="D4828" s="46" t="s">
        <v>1044</v>
      </c>
      <c r="E4828" s="48">
        <f>Source!CA954</f>
        <v>45</v>
      </c>
      <c r="F4828" s="48"/>
      <c r="G4828" s="48">
        <f>Source!AU954</f>
        <v>45</v>
      </c>
      <c r="H4828" s="53"/>
      <c r="I4828" s="54"/>
      <c r="J4828" s="53"/>
      <c r="K4828" s="54"/>
      <c r="L4828" s="53">
        <f>SUM(BA4818:BA4829)</f>
        <v>230.77</v>
      </c>
    </row>
    <row r="4829" spans="1:83" ht="13.8" x14ac:dyDescent="0.25">
      <c r="C4829" s="72" t="s">
        <v>1570</v>
      </c>
      <c r="D4829" s="72"/>
      <c r="E4829" s="72"/>
      <c r="F4829" s="72"/>
      <c r="G4829" s="72"/>
      <c r="H4829" s="72"/>
      <c r="I4829" s="73">
        <f>IF(E4818&lt;&gt;0,K4829/E4818, 0)</f>
        <v>2784.28</v>
      </c>
      <c r="J4829" s="73"/>
      <c r="K4829" s="73">
        <f>L4819+L4821+L4827+L4828+L4822</f>
        <v>2784.28</v>
      </c>
      <c r="L4829" s="73"/>
      <c r="AD4829">
        <f>ROUND((Source!AT954/100)*((ROUND(SUMIF(SmtRes!AQ2515:'SmtRes'!AQ2517,"=1",SmtRes!AD2515:'SmtRes'!AD2517)*Source!I954, 2)+ROUND(SUMIF(SmtRes!AQ2515:'SmtRes'!AQ2517,"=1",SmtRes!AC2515:'SmtRes'!AC2517)*Source!I954, 2))), 2)</f>
        <v>2090.79</v>
      </c>
      <c r="AE4829">
        <f>ROUND((Source!AU954/100)*((ROUND(SUMIF(SmtRes!AQ2515:'SmtRes'!AQ2517,"=1",SmtRes!AD2515:'SmtRes'!AD2517)*Source!I954, 2)+ROUND(SUMIF(SmtRes!AQ2515:'SmtRes'!AQ2517,"=1",SmtRes!AC2515:'SmtRes'!AC2517)*Source!I954, 2))), 2)</f>
        <v>887.6</v>
      </c>
      <c r="AN4829" s="50">
        <f>L4819+L4821+L4827+L4828+L4822</f>
        <v>2784.28</v>
      </c>
      <c r="AO4829" s="50">
        <f>L4821</f>
        <v>1497.0800000000002</v>
      </c>
      <c r="AQ4829" t="s">
        <v>1571</v>
      </c>
      <c r="AR4829" s="50">
        <f>L4819</f>
        <v>155.47</v>
      </c>
      <c r="AT4829" s="50">
        <f>L4822</f>
        <v>357.36</v>
      </c>
      <c r="AV4829" t="s">
        <v>1571</v>
      </c>
      <c r="AW4829">
        <f>0</f>
        <v>0</v>
      </c>
      <c r="AZ4829">
        <f>Source!X954</f>
        <v>543.6</v>
      </c>
      <c r="BA4829">
        <f>Source!Y954</f>
        <v>230.77</v>
      </c>
      <c r="CD4829">
        <v>1</v>
      </c>
    </row>
    <row r="4831" spans="1:83" ht="16.8" x14ac:dyDescent="0.25">
      <c r="A4831" s="71" t="s">
        <v>1979</v>
      </c>
      <c r="B4831" s="71"/>
      <c r="C4831" s="71"/>
      <c r="D4831" s="71"/>
      <c r="E4831" s="71"/>
      <c r="F4831" s="71"/>
      <c r="G4831" s="71"/>
      <c r="H4831" s="71"/>
      <c r="I4831" s="71"/>
      <c r="J4831" s="71"/>
      <c r="K4831" s="71"/>
      <c r="L4831" s="71"/>
    </row>
    <row r="4832" spans="1:83" ht="54" x14ac:dyDescent="0.25">
      <c r="A4832" s="58" t="s">
        <v>888</v>
      </c>
      <c r="B4832" s="52" t="s">
        <v>889</v>
      </c>
      <c r="C4832" s="52" t="s">
        <v>1980</v>
      </c>
      <c r="D4832" s="46" t="str">
        <f>Source!H990</f>
        <v>1т груза</v>
      </c>
      <c r="E4832" s="48">
        <f>Source!K990</f>
        <v>1</v>
      </c>
      <c r="F4832" s="48"/>
      <c r="G4832" s="48">
        <f>Source!I990</f>
        <v>1</v>
      </c>
      <c r="H4832" s="53"/>
      <c r="I4832" s="54"/>
      <c r="J4832" s="53">
        <f>Source!AK990</f>
        <v>1278.44</v>
      </c>
      <c r="K4832" s="54">
        <f>ROUND(0.86,7)</f>
        <v>0.86</v>
      </c>
      <c r="L4832" s="53">
        <f>Source!HD990</f>
        <v>1099.46</v>
      </c>
    </row>
    <row r="4833" spans="1:82" ht="13.8" x14ac:dyDescent="0.25">
      <c r="C4833" s="72" t="s">
        <v>1570</v>
      </c>
      <c r="D4833" s="72"/>
      <c r="E4833" s="72"/>
      <c r="F4833" s="72"/>
      <c r="G4833" s="72"/>
      <c r="H4833" s="72"/>
      <c r="I4833" s="73">
        <f>IF(E4832&lt;&gt;0,K4833/E4832, 0)</f>
        <v>1099.46</v>
      </c>
      <c r="J4833" s="73"/>
      <c r="K4833" s="73">
        <f>L4832</f>
        <v>1099.46</v>
      </c>
      <c r="L4833" s="73"/>
      <c r="AD4833">
        <f>ROUND((Source!AT990/100)*((ROUND(0*Source!I990, 2)+ROUND(0*Source!I990, 2))), 2)</f>
        <v>0</v>
      </c>
      <c r="AE4833">
        <f>ROUND((Source!AU990/100)*((ROUND(0*Source!I990, 2)+ROUND(0*Source!I990, 2))), 2)</f>
        <v>0</v>
      </c>
      <c r="AN4833" s="50">
        <f>L4832</f>
        <v>1099.46</v>
      </c>
      <c r="AP4833">
        <f>0</f>
        <v>0</v>
      </c>
      <c r="AQ4833" t="s">
        <v>1571</v>
      </c>
      <c r="AS4833">
        <f>0</f>
        <v>0</v>
      </c>
      <c r="AU4833">
        <f>0</f>
        <v>0</v>
      </c>
      <c r="AV4833" t="s">
        <v>1571</v>
      </c>
      <c r="AZ4833">
        <f>Source!X990</f>
        <v>0</v>
      </c>
      <c r="BA4833">
        <f>Source!Y990</f>
        <v>0</v>
      </c>
      <c r="BB4833" s="50">
        <f>L4832</f>
        <v>1099.46</v>
      </c>
      <c r="CD4833">
        <v>1</v>
      </c>
    </row>
    <row r="4834" spans="1:82" ht="67.8" x14ac:dyDescent="0.25">
      <c r="A4834" s="58" t="s">
        <v>896</v>
      </c>
      <c r="B4834" s="52" t="s">
        <v>897</v>
      </c>
      <c r="C4834" s="52" t="s">
        <v>1981</v>
      </c>
      <c r="D4834" s="46" t="str">
        <f>Source!H991</f>
        <v>1т груза</v>
      </c>
      <c r="E4834" s="48">
        <f>Source!K991</f>
        <v>1</v>
      </c>
      <c r="F4834" s="48"/>
      <c r="G4834" s="48">
        <f>Source!I991</f>
        <v>1</v>
      </c>
      <c r="H4834" s="53"/>
      <c r="I4834" s="54"/>
      <c r="J4834" s="53">
        <f>Source!AK991</f>
        <v>84.11</v>
      </c>
      <c r="K4834" s="54">
        <f>ROUND(0.86,7)</f>
        <v>0.86</v>
      </c>
      <c r="L4834" s="53">
        <f>Source!HD991</f>
        <v>72.33</v>
      </c>
    </row>
    <row r="4835" spans="1:82" ht="13.8" x14ac:dyDescent="0.25">
      <c r="C4835" s="72" t="s">
        <v>1570</v>
      </c>
      <c r="D4835" s="72"/>
      <c r="E4835" s="72"/>
      <c r="F4835" s="72"/>
      <c r="G4835" s="72"/>
      <c r="H4835" s="72"/>
      <c r="I4835" s="73">
        <f>IF(E4834&lt;&gt;0,K4835/E4834, 0)</f>
        <v>72.33</v>
      </c>
      <c r="J4835" s="73"/>
      <c r="K4835" s="73">
        <f>L4834</f>
        <v>72.33</v>
      </c>
      <c r="L4835" s="73"/>
      <c r="AD4835">
        <f>ROUND((Source!AT991/100)*((ROUND(0*Source!I991, 2)+ROUND(0*Source!I991, 2))), 2)</f>
        <v>0</v>
      </c>
      <c r="AE4835">
        <f>ROUND((Source!AU991/100)*((ROUND(0*Source!I991, 2)+ROUND(0*Source!I991, 2))), 2)</f>
        <v>0</v>
      </c>
      <c r="AN4835" s="50">
        <f>L4834</f>
        <v>72.33</v>
      </c>
      <c r="AP4835">
        <f>0</f>
        <v>0</v>
      </c>
      <c r="AQ4835" t="s">
        <v>1571</v>
      </c>
      <c r="AS4835">
        <f>0</f>
        <v>0</v>
      </c>
      <c r="AU4835">
        <f>0</f>
        <v>0</v>
      </c>
      <c r="AV4835" t="s">
        <v>1571</v>
      </c>
      <c r="AZ4835">
        <f>Source!X991</f>
        <v>0</v>
      </c>
      <c r="BA4835">
        <f>Source!Y991</f>
        <v>0</v>
      </c>
      <c r="BB4835" s="50">
        <f>L4834</f>
        <v>72.33</v>
      </c>
      <c r="CD4835">
        <v>1</v>
      </c>
    </row>
    <row r="4836" spans="1:82" ht="96.6" x14ac:dyDescent="0.25">
      <c r="A4836" s="58" t="s">
        <v>899</v>
      </c>
      <c r="B4836" s="52" t="s">
        <v>900</v>
      </c>
      <c r="C4836" s="52" t="str">
        <f>Source!G992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v>
      </c>
      <c r="D4836" s="46" t="str">
        <f>Source!H992</f>
        <v>1т груза</v>
      </c>
      <c r="E4836" s="48">
        <f>Source!K992</f>
        <v>1</v>
      </c>
      <c r="F4836" s="48"/>
      <c r="G4836" s="48">
        <f>Source!I992</f>
        <v>1</v>
      </c>
      <c r="H4836" s="53"/>
      <c r="I4836" s="54"/>
      <c r="J4836" s="53">
        <f>Source!AK992</f>
        <v>139.69999999999999</v>
      </c>
      <c r="K4836" s="54"/>
      <c r="L4836" s="53">
        <f>Source!HD992</f>
        <v>139.69999999999999</v>
      </c>
    </row>
    <row r="4837" spans="1:82" ht="13.8" x14ac:dyDescent="0.25">
      <c r="C4837" s="72" t="s">
        <v>1570</v>
      </c>
      <c r="D4837" s="72"/>
      <c r="E4837" s="72"/>
      <c r="F4837" s="72"/>
      <c r="G4837" s="72"/>
      <c r="H4837" s="72"/>
      <c r="I4837" s="73">
        <f>IF(E4836&lt;&gt;0,K4837/E4836, 0)</f>
        <v>139.69999999999999</v>
      </c>
      <c r="J4837" s="73"/>
      <c r="K4837" s="73">
        <f>L4836</f>
        <v>139.69999999999999</v>
      </c>
      <c r="L4837" s="73"/>
      <c r="AD4837">
        <f>ROUND((Source!AT992/100)*((ROUND(0*Source!I992, 2)+ROUND(0*Source!I992, 2))), 2)</f>
        <v>0</v>
      </c>
      <c r="AE4837">
        <f>ROUND((Source!AU992/100)*((ROUND(0*Source!I992, 2)+ROUND(0*Source!I992, 2))), 2)</f>
        <v>0</v>
      </c>
      <c r="AN4837" s="50">
        <f>L4836</f>
        <v>139.69999999999999</v>
      </c>
      <c r="AP4837">
        <f>0</f>
        <v>0</v>
      </c>
      <c r="AQ4837" t="s">
        <v>1571</v>
      </c>
      <c r="AS4837">
        <f>0</f>
        <v>0</v>
      </c>
      <c r="AU4837">
        <f>0</f>
        <v>0</v>
      </c>
      <c r="AV4837" t="s">
        <v>1571</v>
      </c>
      <c r="AZ4837">
        <f>Source!X992</f>
        <v>0</v>
      </c>
      <c r="BA4837">
        <f>Source!Y992</f>
        <v>0</v>
      </c>
      <c r="BB4837" s="50">
        <f>L4836</f>
        <v>139.69999999999999</v>
      </c>
      <c r="CD4837">
        <v>1</v>
      </c>
    </row>
    <row r="4838" spans="1:82" ht="96.6" x14ac:dyDescent="0.25">
      <c r="A4838" s="58" t="s">
        <v>908</v>
      </c>
      <c r="B4838" s="52" t="s">
        <v>909</v>
      </c>
      <c r="C4838" s="52" t="str">
        <f>Source!G993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v>
      </c>
      <c r="D4838" s="46" t="str">
        <f>Source!H993</f>
        <v>1т груза</v>
      </c>
      <c r="E4838" s="48">
        <f>Source!K993</f>
        <v>1</v>
      </c>
      <c r="F4838" s="48"/>
      <c r="G4838" s="48">
        <f>Source!I993</f>
        <v>1</v>
      </c>
      <c r="H4838" s="53"/>
      <c r="I4838" s="54"/>
      <c r="J4838" s="53">
        <f>Source!AK993</f>
        <v>228.24</v>
      </c>
      <c r="K4838" s="54"/>
      <c r="L4838" s="53">
        <f>Source!HD993</f>
        <v>228.24</v>
      </c>
    </row>
    <row r="4839" spans="1:82" ht="13.8" x14ac:dyDescent="0.25">
      <c r="C4839" s="72" t="s">
        <v>1570</v>
      </c>
      <c r="D4839" s="72"/>
      <c r="E4839" s="72"/>
      <c r="F4839" s="72"/>
      <c r="G4839" s="72"/>
      <c r="H4839" s="72"/>
      <c r="I4839" s="73">
        <f>IF(E4838&lt;&gt;0,K4839/E4838, 0)</f>
        <v>228.24</v>
      </c>
      <c r="J4839" s="73"/>
      <c r="K4839" s="73">
        <f>L4838</f>
        <v>228.24</v>
      </c>
      <c r="L4839" s="73"/>
      <c r="AD4839">
        <f>ROUND((Source!AT993/100)*((ROUND(0*Source!I993, 2)+ROUND(0*Source!I993, 2))), 2)</f>
        <v>0</v>
      </c>
      <c r="AE4839">
        <f>ROUND((Source!AU993/100)*((ROUND(0*Source!I993, 2)+ROUND(0*Source!I993, 2))), 2)</f>
        <v>0</v>
      </c>
      <c r="AN4839" s="50">
        <f>L4838</f>
        <v>228.24</v>
      </c>
      <c r="AP4839">
        <f>0</f>
        <v>0</v>
      </c>
      <c r="AQ4839" t="s">
        <v>1571</v>
      </c>
      <c r="AS4839">
        <f>0</f>
        <v>0</v>
      </c>
      <c r="AU4839">
        <f>0</f>
        <v>0</v>
      </c>
      <c r="AV4839" t="s">
        <v>1571</v>
      </c>
      <c r="AZ4839">
        <f>Source!X993</f>
        <v>0</v>
      </c>
      <c r="BA4839">
        <f>Source!Y993</f>
        <v>0</v>
      </c>
      <c r="BB4839" s="50">
        <f>L4838</f>
        <v>228.24</v>
      </c>
      <c r="CD4839">
        <v>1</v>
      </c>
    </row>
    <row r="4840" spans="1:82" ht="96.6" x14ac:dyDescent="0.25">
      <c r="A4840" s="58" t="s">
        <v>911</v>
      </c>
      <c r="B4840" s="52" t="s">
        <v>912</v>
      </c>
      <c r="C4840" s="52" t="str">
        <f>Source!G994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4840" s="46" t="str">
        <f>Source!H994</f>
        <v>1т груза</v>
      </c>
      <c r="E4840" s="48">
        <f>Source!K994</f>
        <v>1</v>
      </c>
      <c r="F4840" s="48"/>
      <c r="G4840" s="48">
        <f>Source!I994</f>
        <v>1</v>
      </c>
      <c r="H4840" s="53"/>
      <c r="I4840" s="54"/>
      <c r="J4840" s="53">
        <f>Source!AK994</f>
        <v>287.27</v>
      </c>
      <c r="K4840" s="54"/>
      <c r="L4840" s="53">
        <f>Source!HD994</f>
        <v>287.27</v>
      </c>
    </row>
    <row r="4841" spans="1:82" ht="13.8" x14ac:dyDescent="0.25">
      <c r="C4841" s="72" t="s">
        <v>1570</v>
      </c>
      <c r="D4841" s="72"/>
      <c r="E4841" s="72"/>
      <c r="F4841" s="72"/>
      <c r="G4841" s="72"/>
      <c r="H4841" s="72"/>
      <c r="I4841" s="73">
        <f>IF(E4840&lt;&gt;0,K4841/E4840, 0)</f>
        <v>287.27</v>
      </c>
      <c r="J4841" s="73"/>
      <c r="K4841" s="73">
        <f>L4840</f>
        <v>287.27</v>
      </c>
      <c r="L4841" s="73"/>
      <c r="AD4841">
        <f>ROUND((Source!AT994/100)*((ROUND(0*Source!I994, 2)+ROUND(0*Source!I994, 2))), 2)</f>
        <v>0</v>
      </c>
      <c r="AE4841">
        <f>ROUND((Source!AU994/100)*((ROUND(0*Source!I994, 2)+ROUND(0*Source!I994, 2))), 2)</f>
        <v>0</v>
      </c>
      <c r="AN4841" s="50">
        <f>L4840</f>
        <v>287.27</v>
      </c>
      <c r="AP4841">
        <f>0</f>
        <v>0</v>
      </c>
      <c r="AQ4841" t="s">
        <v>1571</v>
      </c>
      <c r="AS4841">
        <f>0</f>
        <v>0</v>
      </c>
      <c r="AU4841">
        <f>0</f>
        <v>0</v>
      </c>
      <c r="AV4841" t="s">
        <v>1571</v>
      </c>
      <c r="AZ4841">
        <f>Source!X994</f>
        <v>0</v>
      </c>
      <c r="BA4841">
        <f>Source!Y994</f>
        <v>0</v>
      </c>
      <c r="BB4841" s="50">
        <f>L4840</f>
        <v>287.27</v>
      </c>
      <c r="CD4841">
        <v>1</v>
      </c>
    </row>
    <row r="4842" spans="1:82" ht="96.6" x14ac:dyDescent="0.25">
      <c r="A4842" s="58" t="s">
        <v>914</v>
      </c>
      <c r="B4842" s="52" t="s">
        <v>915</v>
      </c>
      <c r="C4842" s="52" t="str">
        <f>Source!G995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v>
      </c>
      <c r="D4842" s="46" t="str">
        <f>Source!H995</f>
        <v>1т груза</v>
      </c>
      <c r="E4842" s="48">
        <f>Source!K995</f>
        <v>1</v>
      </c>
      <c r="F4842" s="48"/>
      <c r="G4842" s="48">
        <f>Source!I995</f>
        <v>1</v>
      </c>
      <c r="H4842" s="53"/>
      <c r="I4842" s="54"/>
      <c r="J4842" s="53">
        <f>Source!AK995</f>
        <v>348.27</v>
      </c>
      <c r="K4842" s="54"/>
      <c r="L4842" s="53">
        <f>Source!HD995</f>
        <v>348.27</v>
      </c>
    </row>
    <row r="4843" spans="1:82" ht="13.8" x14ac:dyDescent="0.25">
      <c r="C4843" s="72" t="s">
        <v>1570</v>
      </c>
      <c r="D4843" s="72"/>
      <c r="E4843" s="72"/>
      <c r="F4843" s="72"/>
      <c r="G4843" s="72"/>
      <c r="H4843" s="72"/>
      <c r="I4843" s="73">
        <f>IF(E4842&lt;&gt;0,K4843/E4842, 0)</f>
        <v>348.27</v>
      </c>
      <c r="J4843" s="73"/>
      <c r="K4843" s="73">
        <f>L4842</f>
        <v>348.27</v>
      </c>
      <c r="L4843" s="73"/>
      <c r="AD4843">
        <f>ROUND((Source!AT995/100)*((ROUND(0*Source!I995, 2)+ROUND(0*Source!I995, 2))), 2)</f>
        <v>0</v>
      </c>
      <c r="AE4843">
        <f>ROUND((Source!AU995/100)*((ROUND(0*Source!I995, 2)+ROUND(0*Source!I995, 2))), 2)</f>
        <v>0</v>
      </c>
      <c r="AN4843" s="50">
        <f>L4842</f>
        <v>348.27</v>
      </c>
      <c r="AP4843">
        <f>0</f>
        <v>0</v>
      </c>
      <c r="AQ4843" t="s">
        <v>1571</v>
      </c>
      <c r="AS4843">
        <f>0</f>
        <v>0</v>
      </c>
      <c r="AU4843">
        <f>0</f>
        <v>0</v>
      </c>
      <c r="AV4843" t="s">
        <v>1571</v>
      </c>
      <c r="AZ4843">
        <f>Source!X995</f>
        <v>0</v>
      </c>
      <c r="BA4843">
        <f>Source!Y995</f>
        <v>0</v>
      </c>
      <c r="BB4843" s="50">
        <f>L4842</f>
        <v>348.27</v>
      </c>
      <c r="CD4843">
        <v>1</v>
      </c>
    </row>
    <row r="4844" spans="1:82" ht="96.6" x14ac:dyDescent="0.25">
      <c r="A4844" s="58" t="s">
        <v>917</v>
      </c>
      <c r="B4844" s="52" t="s">
        <v>918</v>
      </c>
      <c r="C4844" s="52" t="str">
        <f>Source!G996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v>
      </c>
      <c r="D4844" s="46" t="str">
        <f>Source!H996</f>
        <v>1т груза</v>
      </c>
      <c r="E4844" s="48">
        <f>Source!K996</f>
        <v>1</v>
      </c>
      <c r="F4844" s="48"/>
      <c r="G4844" s="48">
        <f>Source!I996</f>
        <v>1</v>
      </c>
      <c r="H4844" s="53"/>
      <c r="I4844" s="54"/>
      <c r="J4844" s="53">
        <f>Source!AK996</f>
        <v>409.26</v>
      </c>
      <c r="K4844" s="54"/>
      <c r="L4844" s="53">
        <f>Source!HD996</f>
        <v>409.26</v>
      </c>
    </row>
    <row r="4845" spans="1:82" ht="13.8" x14ac:dyDescent="0.25">
      <c r="C4845" s="72" t="s">
        <v>1570</v>
      </c>
      <c r="D4845" s="72"/>
      <c r="E4845" s="72"/>
      <c r="F4845" s="72"/>
      <c r="G4845" s="72"/>
      <c r="H4845" s="72"/>
      <c r="I4845" s="73">
        <f>IF(E4844&lt;&gt;0,K4845/E4844, 0)</f>
        <v>409.26</v>
      </c>
      <c r="J4845" s="73"/>
      <c r="K4845" s="73">
        <f>L4844</f>
        <v>409.26</v>
      </c>
      <c r="L4845" s="73"/>
      <c r="AD4845">
        <f>ROUND((Source!AT996/100)*((ROUND(0*Source!I996, 2)+ROUND(0*Source!I996, 2))), 2)</f>
        <v>0</v>
      </c>
      <c r="AE4845">
        <f>ROUND((Source!AU996/100)*((ROUND(0*Source!I996, 2)+ROUND(0*Source!I996, 2))), 2)</f>
        <v>0</v>
      </c>
      <c r="AN4845" s="50">
        <f>L4844</f>
        <v>409.26</v>
      </c>
      <c r="AP4845">
        <f>0</f>
        <v>0</v>
      </c>
      <c r="AQ4845" t="s">
        <v>1571</v>
      </c>
      <c r="AS4845">
        <f>0</f>
        <v>0</v>
      </c>
      <c r="AU4845">
        <f>0</f>
        <v>0</v>
      </c>
      <c r="AV4845" t="s">
        <v>1571</v>
      </c>
      <c r="AZ4845">
        <f>Source!X996</f>
        <v>0</v>
      </c>
      <c r="BA4845">
        <f>Source!Y996</f>
        <v>0</v>
      </c>
      <c r="BB4845" s="50">
        <f>L4844</f>
        <v>409.26</v>
      </c>
      <c r="CD4845">
        <v>1</v>
      </c>
    </row>
    <row r="4846" spans="1:82" ht="96.6" x14ac:dyDescent="0.25">
      <c r="A4846" s="58" t="s">
        <v>920</v>
      </c>
      <c r="B4846" s="52" t="s">
        <v>921</v>
      </c>
      <c r="C4846" s="52" t="str">
        <f>Source!G997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v>
      </c>
      <c r="D4846" s="46" t="str">
        <f>Source!H997</f>
        <v>1т груза</v>
      </c>
      <c r="E4846" s="48">
        <f>Source!K997</f>
        <v>1</v>
      </c>
      <c r="F4846" s="48"/>
      <c r="G4846" s="48">
        <f>Source!I997</f>
        <v>1</v>
      </c>
      <c r="H4846" s="53"/>
      <c r="I4846" s="54"/>
      <c r="J4846" s="53">
        <f>Source!AK997</f>
        <v>470.26</v>
      </c>
      <c r="K4846" s="54"/>
      <c r="L4846" s="53">
        <f>Source!HD997</f>
        <v>470.26</v>
      </c>
    </row>
    <row r="4847" spans="1:82" ht="13.8" x14ac:dyDescent="0.25">
      <c r="C4847" s="72" t="s">
        <v>1570</v>
      </c>
      <c r="D4847" s="72"/>
      <c r="E4847" s="72"/>
      <c r="F4847" s="72"/>
      <c r="G4847" s="72"/>
      <c r="H4847" s="72"/>
      <c r="I4847" s="73">
        <f>IF(E4846&lt;&gt;0,K4847/E4846, 0)</f>
        <v>470.26</v>
      </c>
      <c r="J4847" s="73"/>
      <c r="K4847" s="73">
        <f>L4846</f>
        <v>470.26</v>
      </c>
      <c r="L4847" s="73"/>
      <c r="AD4847">
        <f>ROUND((Source!AT997/100)*((ROUND(0*Source!I997, 2)+ROUND(0*Source!I997, 2))), 2)</f>
        <v>0</v>
      </c>
      <c r="AE4847">
        <f>ROUND((Source!AU997/100)*((ROUND(0*Source!I997, 2)+ROUND(0*Source!I997, 2))), 2)</f>
        <v>0</v>
      </c>
      <c r="AN4847" s="50">
        <f>L4846</f>
        <v>470.26</v>
      </c>
      <c r="AP4847">
        <f>0</f>
        <v>0</v>
      </c>
      <c r="AQ4847" t="s">
        <v>1571</v>
      </c>
      <c r="AS4847">
        <f>0</f>
        <v>0</v>
      </c>
      <c r="AU4847">
        <f>0</f>
        <v>0</v>
      </c>
      <c r="AV4847" t="s">
        <v>1571</v>
      </c>
      <c r="AZ4847">
        <f>Source!X997</f>
        <v>0</v>
      </c>
      <c r="BA4847">
        <f>Source!Y997</f>
        <v>0</v>
      </c>
      <c r="BB4847" s="50">
        <f>L4846</f>
        <v>470.26</v>
      </c>
      <c r="CD4847">
        <v>1</v>
      </c>
    </row>
    <row r="4850" spans="1:12" ht="13.8" customHeight="1" x14ac:dyDescent="0.25">
      <c r="A4850" s="59"/>
      <c r="B4850" s="60" t="s">
        <v>1982</v>
      </c>
      <c r="C4850" s="62" t="str">
        <f>IF(Source!AC12&lt;&gt;"", Source!AC12," ")</f>
        <v xml:space="preserve"> </v>
      </c>
      <c r="D4850" s="28"/>
      <c r="E4850" s="28"/>
      <c r="F4850" s="28"/>
      <c r="G4850" s="28"/>
      <c r="H4850" s="61" t="str">
        <f>IF(Source!AB12&lt;&gt;"", Source!AB12," ")</f>
        <v xml:space="preserve"> </v>
      </c>
      <c r="I4850" s="21"/>
      <c r="J4850" s="21"/>
      <c r="K4850" s="32"/>
      <c r="L4850" s="32"/>
    </row>
    <row r="4851" spans="1:12" ht="13.8" customHeight="1" x14ac:dyDescent="0.25">
      <c r="A4851" s="59"/>
      <c r="B4851" s="63"/>
      <c r="C4851" s="86" t="s">
        <v>1983</v>
      </c>
      <c r="D4851" s="86"/>
      <c r="E4851" s="86"/>
      <c r="F4851" s="86"/>
      <c r="G4851" s="86"/>
      <c r="H4851" s="21"/>
      <c r="I4851" s="21"/>
      <c r="J4851" s="21"/>
      <c r="K4851" s="32"/>
      <c r="L4851" s="32"/>
    </row>
    <row r="4852" spans="1:12" ht="13.8" customHeight="1" x14ac:dyDescent="0.25">
      <c r="A4852" s="59"/>
      <c r="B4852" s="63"/>
      <c r="C4852" s="17"/>
      <c r="D4852" s="17"/>
      <c r="E4852" s="17"/>
      <c r="F4852" s="17"/>
      <c r="G4852" s="17"/>
      <c r="H4852" s="21"/>
      <c r="I4852" s="21"/>
      <c r="J4852" s="21"/>
      <c r="K4852" s="32"/>
      <c r="L4852" s="32"/>
    </row>
    <row r="4853" spans="1:12" ht="13.8" customHeight="1" x14ac:dyDescent="0.25">
      <c r="A4853" s="59"/>
      <c r="B4853" s="60" t="s">
        <v>1984</v>
      </c>
      <c r="C4853" s="62" t="str">
        <f>IF(Source!AE12&lt;&gt;"", Source!AE12," ")</f>
        <v xml:space="preserve"> </v>
      </c>
      <c r="D4853" s="28"/>
      <c r="E4853" s="28"/>
      <c r="F4853" s="28"/>
      <c r="G4853" s="28"/>
      <c r="H4853" s="61" t="str">
        <f>IF(Source!AD12&lt;&gt;"", Source!AD12," ")</f>
        <v xml:space="preserve"> </v>
      </c>
      <c r="I4853" s="21"/>
      <c r="J4853" s="21"/>
      <c r="K4853" s="32"/>
      <c r="L4853" s="32"/>
    </row>
    <row r="4854" spans="1:12" ht="13.8" customHeight="1" x14ac:dyDescent="0.25">
      <c r="A4854" s="17"/>
      <c r="B4854" s="17"/>
      <c r="C4854" s="86" t="s">
        <v>1983</v>
      </c>
      <c r="D4854" s="86"/>
      <c r="E4854" s="86"/>
      <c r="F4854" s="86"/>
      <c r="G4854" s="86"/>
      <c r="H4854" s="21"/>
      <c r="I4854" s="21"/>
      <c r="J4854" s="21"/>
      <c r="K4854" s="32"/>
      <c r="L4854" s="32"/>
    </row>
  </sheetData>
  <mergeCells count="753">
    <mergeCell ref="C4847:H4847"/>
    <mergeCell ref="I4847:J4847"/>
    <mergeCell ref="K4847:L4847"/>
    <mergeCell ref="C4851:G4851"/>
    <mergeCell ref="C4854:G4854"/>
    <mergeCell ref="C4843:H4843"/>
    <mergeCell ref="I4843:J4843"/>
    <mergeCell ref="K4843:L4843"/>
    <mergeCell ref="C4845:H4845"/>
    <mergeCell ref="I4845:J4845"/>
    <mergeCell ref="K4845:L4845"/>
    <mergeCell ref="C4839:H4839"/>
    <mergeCell ref="I4839:J4839"/>
    <mergeCell ref="K4839:L4839"/>
    <mergeCell ref="C4841:H4841"/>
    <mergeCell ref="I4841:J4841"/>
    <mergeCell ref="K4841:L4841"/>
    <mergeCell ref="C4835:H4835"/>
    <mergeCell ref="I4835:J4835"/>
    <mergeCell ref="K4835:L4835"/>
    <mergeCell ref="C4837:H4837"/>
    <mergeCell ref="I4837:J4837"/>
    <mergeCell ref="K4837:L4837"/>
    <mergeCell ref="C4829:H4829"/>
    <mergeCell ref="I4829:J4829"/>
    <mergeCell ref="K4829:L4829"/>
    <mergeCell ref="A4831:L4831"/>
    <mergeCell ref="C4833:H4833"/>
    <mergeCell ref="I4833:J4833"/>
    <mergeCell ref="K4833:L4833"/>
    <mergeCell ref="A4776:L4776"/>
    <mergeCell ref="C4788:H4788"/>
    <mergeCell ref="I4788:J4788"/>
    <mergeCell ref="K4788:L4788"/>
    <mergeCell ref="C4817:H4817"/>
    <mergeCell ref="I4817:J4817"/>
    <mergeCell ref="K4817:L4817"/>
    <mergeCell ref="C4758:H4758"/>
    <mergeCell ref="I4758:J4758"/>
    <mergeCell ref="K4758:L4758"/>
    <mergeCell ref="C4774:H4774"/>
    <mergeCell ref="I4774:J4774"/>
    <mergeCell ref="K4774:L4774"/>
    <mergeCell ref="C4728:H4728"/>
    <mergeCell ref="I4728:J4728"/>
    <mergeCell ref="K4728:L4728"/>
    <mergeCell ref="C4743:H4743"/>
    <mergeCell ref="I4743:J4743"/>
    <mergeCell ref="K4743:L4743"/>
    <mergeCell ref="C4705:H4705"/>
    <mergeCell ref="I4705:J4705"/>
    <mergeCell ref="K4705:L4705"/>
    <mergeCell ref="C4714:H4714"/>
    <mergeCell ref="I4714:J4714"/>
    <mergeCell ref="K4714:L4714"/>
    <mergeCell ref="C4669:H4669"/>
    <mergeCell ref="I4669:J4669"/>
    <mergeCell ref="K4669:L4669"/>
    <mergeCell ref="C4693:H4693"/>
    <mergeCell ref="I4693:J4693"/>
    <mergeCell ref="K4693:L4693"/>
    <mergeCell ref="C4612:H4612"/>
    <mergeCell ref="I4612:J4612"/>
    <mergeCell ref="K4612:L4612"/>
    <mergeCell ref="C4647:H4647"/>
    <mergeCell ref="I4647:J4647"/>
    <mergeCell ref="K4647:L4647"/>
    <mergeCell ref="C4544:H4544"/>
    <mergeCell ref="I4544:J4544"/>
    <mergeCell ref="K4544:L4544"/>
    <mergeCell ref="C4577:H4577"/>
    <mergeCell ref="I4577:J4577"/>
    <mergeCell ref="K4577:L4577"/>
    <mergeCell ref="C4510:H4510"/>
    <mergeCell ref="I4510:J4510"/>
    <mergeCell ref="K4510:L4510"/>
    <mergeCell ref="C4526:H4526"/>
    <mergeCell ref="I4526:J4526"/>
    <mergeCell ref="K4526:L4526"/>
    <mergeCell ref="C4489:H4489"/>
    <mergeCell ref="I4489:J4489"/>
    <mergeCell ref="K4489:L4489"/>
    <mergeCell ref="C4499:H4499"/>
    <mergeCell ref="I4499:J4499"/>
    <mergeCell ref="K4499:L4499"/>
    <mergeCell ref="C4464:H4464"/>
    <mergeCell ref="I4464:J4464"/>
    <mergeCell ref="K4464:L4464"/>
    <mergeCell ref="C4473:H4473"/>
    <mergeCell ref="I4473:J4473"/>
    <mergeCell ref="K4473:L4473"/>
    <mergeCell ref="C4429:H4429"/>
    <mergeCell ref="I4429:J4429"/>
    <mergeCell ref="K4429:L4429"/>
    <mergeCell ref="C4450:H4450"/>
    <mergeCell ref="I4450:J4450"/>
    <mergeCell ref="K4450:L4450"/>
    <mergeCell ref="C4387:H4387"/>
    <mergeCell ref="I4387:J4387"/>
    <mergeCell ref="K4387:L4387"/>
    <mergeCell ref="C4408:H4408"/>
    <mergeCell ref="I4408:J4408"/>
    <mergeCell ref="K4408:L4408"/>
    <mergeCell ref="C4354:H4354"/>
    <mergeCell ref="I4354:J4354"/>
    <mergeCell ref="K4354:L4354"/>
    <mergeCell ref="C4367:H4367"/>
    <mergeCell ref="I4367:J4367"/>
    <mergeCell ref="K4367:L4367"/>
    <mergeCell ref="C4319:H4319"/>
    <mergeCell ref="I4319:J4319"/>
    <mergeCell ref="K4319:L4319"/>
    <mergeCell ref="C4340:H4340"/>
    <mergeCell ref="I4340:J4340"/>
    <mergeCell ref="K4340:L4340"/>
    <mergeCell ref="C4279:H4279"/>
    <mergeCell ref="I4279:J4279"/>
    <mergeCell ref="K4279:L4279"/>
    <mergeCell ref="C4301:H4301"/>
    <mergeCell ref="I4301:J4301"/>
    <mergeCell ref="K4301:L4301"/>
    <mergeCell ref="C4235:H4235"/>
    <mergeCell ref="I4235:J4235"/>
    <mergeCell ref="K4235:L4235"/>
    <mergeCell ref="C4257:H4257"/>
    <mergeCell ref="I4257:J4257"/>
    <mergeCell ref="K4257:L4257"/>
    <mergeCell ref="C4199:H4199"/>
    <mergeCell ref="I4199:J4199"/>
    <mergeCell ref="K4199:L4199"/>
    <mergeCell ref="C4217:H4217"/>
    <mergeCell ref="I4217:J4217"/>
    <mergeCell ref="K4217:L4217"/>
    <mergeCell ref="C4159:H4159"/>
    <mergeCell ref="I4159:J4159"/>
    <mergeCell ref="K4159:L4159"/>
    <mergeCell ref="C4178:H4178"/>
    <mergeCell ref="I4178:J4178"/>
    <mergeCell ref="K4178:L4178"/>
    <mergeCell ref="C4110:H4110"/>
    <mergeCell ref="I4110:J4110"/>
    <mergeCell ref="K4110:L4110"/>
    <mergeCell ref="C4131:H4131"/>
    <mergeCell ref="I4131:J4131"/>
    <mergeCell ref="K4131:L4131"/>
    <mergeCell ref="C4050:H4050"/>
    <mergeCell ref="I4050:J4050"/>
    <mergeCell ref="K4050:L4050"/>
    <mergeCell ref="A4052:L4052"/>
    <mergeCell ref="C4081:H4081"/>
    <mergeCell ref="I4081:J4081"/>
    <mergeCell ref="K4081:L4081"/>
    <mergeCell ref="C4029:H4029"/>
    <mergeCell ref="I4029:J4029"/>
    <mergeCell ref="K4029:L4029"/>
    <mergeCell ref="C4039:H4039"/>
    <mergeCell ref="I4039:J4039"/>
    <mergeCell ref="K4039:L4039"/>
    <mergeCell ref="A4000:L4000"/>
    <mergeCell ref="C4011:H4011"/>
    <mergeCell ref="I4011:J4011"/>
    <mergeCell ref="K4011:L4011"/>
    <mergeCell ref="C4019:H4019"/>
    <mergeCell ref="I4019:J4019"/>
    <mergeCell ref="K4019:L4019"/>
    <mergeCell ref="C3979:H3979"/>
    <mergeCell ref="I3979:J3979"/>
    <mergeCell ref="K3979:L3979"/>
    <mergeCell ref="C3998:H3998"/>
    <mergeCell ref="I3998:J3998"/>
    <mergeCell ref="K3998:L3998"/>
    <mergeCell ref="C3955:H3955"/>
    <mergeCell ref="I3955:J3955"/>
    <mergeCell ref="K3955:L3955"/>
    <mergeCell ref="C3967:H3967"/>
    <mergeCell ref="I3967:J3967"/>
    <mergeCell ref="K3967:L3967"/>
    <mergeCell ref="C3938:H3938"/>
    <mergeCell ref="I3938:J3938"/>
    <mergeCell ref="K3938:L3938"/>
    <mergeCell ref="C3940:H3940"/>
    <mergeCell ref="I3940:J3940"/>
    <mergeCell ref="K3940:L3940"/>
    <mergeCell ref="C3911:H3911"/>
    <mergeCell ref="I3911:J3911"/>
    <mergeCell ref="K3911:L3911"/>
    <mergeCell ref="C3924:H3924"/>
    <mergeCell ref="I3924:J3924"/>
    <mergeCell ref="K3924:L3924"/>
    <mergeCell ref="C3882:H3882"/>
    <mergeCell ref="I3882:J3882"/>
    <mergeCell ref="K3882:L3882"/>
    <mergeCell ref="A3884:L3884"/>
    <mergeCell ref="C3895:H3895"/>
    <mergeCell ref="I3895:J3895"/>
    <mergeCell ref="K3895:L3895"/>
    <mergeCell ref="C3866:H3866"/>
    <mergeCell ref="I3866:J3866"/>
    <mergeCell ref="K3866:L3866"/>
    <mergeCell ref="C3874:H3874"/>
    <mergeCell ref="I3874:J3874"/>
    <mergeCell ref="K3874:L3874"/>
    <mergeCell ref="A3838:L3838"/>
    <mergeCell ref="C3848:H3848"/>
    <mergeCell ref="I3848:J3848"/>
    <mergeCell ref="K3848:L3848"/>
    <mergeCell ref="C3858:H3858"/>
    <mergeCell ref="I3858:J3858"/>
    <mergeCell ref="K3858:L3858"/>
    <mergeCell ref="C3815:H3815"/>
    <mergeCell ref="I3815:J3815"/>
    <mergeCell ref="K3815:L3815"/>
    <mergeCell ref="C3836:H3836"/>
    <mergeCell ref="I3836:J3836"/>
    <mergeCell ref="K3836:L3836"/>
    <mergeCell ref="C3774:H3774"/>
    <mergeCell ref="I3774:J3774"/>
    <mergeCell ref="K3774:L3774"/>
    <mergeCell ref="C3793:H3793"/>
    <mergeCell ref="I3793:J3793"/>
    <mergeCell ref="K3793:L3793"/>
    <mergeCell ref="C3735:H3735"/>
    <mergeCell ref="I3735:J3735"/>
    <mergeCell ref="K3735:L3735"/>
    <mergeCell ref="C3754:H3754"/>
    <mergeCell ref="I3754:J3754"/>
    <mergeCell ref="K3754:L3754"/>
    <mergeCell ref="C3696:H3696"/>
    <mergeCell ref="I3696:J3696"/>
    <mergeCell ref="K3696:L3696"/>
    <mergeCell ref="C3715:H3715"/>
    <mergeCell ref="I3715:J3715"/>
    <mergeCell ref="K3715:L3715"/>
    <mergeCell ref="C3657:H3657"/>
    <mergeCell ref="I3657:J3657"/>
    <mergeCell ref="K3657:L3657"/>
    <mergeCell ref="C3676:H3676"/>
    <mergeCell ref="I3676:J3676"/>
    <mergeCell ref="K3676:L3676"/>
    <mergeCell ref="C3615:H3615"/>
    <mergeCell ref="I3615:J3615"/>
    <mergeCell ref="K3615:L3615"/>
    <mergeCell ref="C3637:H3637"/>
    <mergeCell ref="I3637:J3637"/>
    <mergeCell ref="K3637:L3637"/>
    <mergeCell ref="C3570:H3570"/>
    <mergeCell ref="I3570:J3570"/>
    <mergeCell ref="K3570:L3570"/>
    <mergeCell ref="C3592:H3592"/>
    <mergeCell ref="I3592:J3592"/>
    <mergeCell ref="K3592:L3592"/>
    <mergeCell ref="C3525:H3525"/>
    <mergeCell ref="I3525:J3525"/>
    <mergeCell ref="K3525:L3525"/>
    <mergeCell ref="C3547:H3547"/>
    <mergeCell ref="I3547:J3547"/>
    <mergeCell ref="K3547:L3547"/>
    <mergeCell ref="C3480:H3480"/>
    <mergeCell ref="I3480:J3480"/>
    <mergeCell ref="K3480:L3480"/>
    <mergeCell ref="C3502:H3502"/>
    <mergeCell ref="I3502:J3502"/>
    <mergeCell ref="K3502:L3502"/>
    <mergeCell ref="A3412:L3412"/>
    <mergeCell ref="C3435:H3435"/>
    <mergeCell ref="I3435:J3435"/>
    <mergeCell ref="K3435:L3435"/>
    <mergeCell ref="C3457:H3457"/>
    <mergeCell ref="I3457:J3457"/>
    <mergeCell ref="K3457:L3457"/>
    <mergeCell ref="C3382:H3382"/>
    <mergeCell ref="I3382:J3382"/>
    <mergeCell ref="K3382:L3382"/>
    <mergeCell ref="C3410:H3410"/>
    <mergeCell ref="I3410:J3410"/>
    <mergeCell ref="K3410:L3410"/>
    <mergeCell ref="C3330:H3330"/>
    <mergeCell ref="I3330:J3330"/>
    <mergeCell ref="K3330:L3330"/>
    <mergeCell ref="C3353:H3353"/>
    <mergeCell ref="I3353:J3353"/>
    <mergeCell ref="K3353:L3353"/>
    <mergeCell ref="C3283:H3283"/>
    <mergeCell ref="I3283:J3283"/>
    <mergeCell ref="K3283:L3283"/>
    <mergeCell ref="C3306:H3306"/>
    <mergeCell ref="I3306:J3306"/>
    <mergeCell ref="K3306:L3306"/>
    <mergeCell ref="A3212:L3212"/>
    <mergeCell ref="C3236:H3236"/>
    <mergeCell ref="I3236:J3236"/>
    <mergeCell ref="K3236:L3236"/>
    <mergeCell ref="C3259:H3259"/>
    <mergeCell ref="I3259:J3259"/>
    <mergeCell ref="K3259:L3259"/>
    <mergeCell ref="C3183:H3183"/>
    <mergeCell ref="I3183:J3183"/>
    <mergeCell ref="K3183:L3183"/>
    <mergeCell ref="C3210:H3210"/>
    <mergeCell ref="I3210:J3210"/>
    <mergeCell ref="K3210:L3210"/>
    <mergeCell ref="C3128:H3128"/>
    <mergeCell ref="I3128:J3128"/>
    <mergeCell ref="K3128:L3128"/>
    <mergeCell ref="C3155:H3155"/>
    <mergeCell ref="I3155:J3155"/>
    <mergeCell ref="K3155:L3155"/>
    <mergeCell ref="C3077:H3077"/>
    <mergeCell ref="I3077:J3077"/>
    <mergeCell ref="K3077:L3077"/>
    <mergeCell ref="C3100:H3100"/>
    <mergeCell ref="I3100:J3100"/>
    <mergeCell ref="K3100:L3100"/>
    <mergeCell ref="A3006:L3006"/>
    <mergeCell ref="C3030:H3030"/>
    <mergeCell ref="I3030:J3030"/>
    <mergeCell ref="K3030:L3030"/>
    <mergeCell ref="C3053:H3053"/>
    <mergeCell ref="I3053:J3053"/>
    <mergeCell ref="K3053:L3053"/>
    <mergeCell ref="C2984:H2984"/>
    <mergeCell ref="I2984:J2984"/>
    <mergeCell ref="K2984:L2984"/>
    <mergeCell ref="C3004:H3004"/>
    <mergeCell ref="I3004:J3004"/>
    <mergeCell ref="K3004:L3004"/>
    <mergeCell ref="C2943:H2943"/>
    <mergeCell ref="I2943:J2943"/>
    <mergeCell ref="K2943:L2943"/>
    <mergeCell ref="C2963:H2963"/>
    <mergeCell ref="I2963:J2963"/>
    <mergeCell ref="K2963:L2963"/>
    <mergeCell ref="C2899:H2899"/>
    <mergeCell ref="I2899:J2899"/>
    <mergeCell ref="K2899:L2899"/>
    <mergeCell ref="C2922:H2922"/>
    <mergeCell ref="I2922:J2922"/>
    <mergeCell ref="K2922:L2922"/>
    <mergeCell ref="A2828:L2828"/>
    <mergeCell ref="C2852:H2852"/>
    <mergeCell ref="I2852:J2852"/>
    <mergeCell ref="K2852:L2852"/>
    <mergeCell ref="C2875:H2875"/>
    <mergeCell ref="I2875:J2875"/>
    <mergeCell ref="K2875:L2875"/>
    <mergeCell ref="C2805:H2805"/>
    <mergeCell ref="I2805:J2805"/>
    <mergeCell ref="K2805:L2805"/>
    <mergeCell ref="C2826:H2826"/>
    <mergeCell ref="I2826:J2826"/>
    <mergeCell ref="K2826:L2826"/>
    <mergeCell ref="C2762:H2762"/>
    <mergeCell ref="I2762:J2762"/>
    <mergeCell ref="K2762:L2762"/>
    <mergeCell ref="C2783:H2783"/>
    <mergeCell ref="I2783:J2783"/>
    <mergeCell ref="K2783:L2783"/>
    <mergeCell ref="C2719:H2719"/>
    <mergeCell ref="I2719:J2719"/>
    <mergeCell ref="K2719:L2719"/>
    <mergeCell ref="C2740:H2740"/>
    <mergeCell ref="I2740:J2740"/>
    <mergeCell ref="K2740:L2740"/>
    <mergeCell ref="C2674:H2674"/>
    <mergeCell ref="I2674:J2674"/>
    <mergeCell ref="K2674:L2674"/>
    <mergeCell ref="C2697:H2697"/>
    <mergeCell ref="I2697:J2697"/>
    <mergeCell ref="K2697:L2697"/>
    <mergeCell ref="A2603:L2603"/>
    <mergeCell ref="C2627:H2627"/>
    <mergeCell ref="I2627:J2627"/>
    <mergeCell ref="K2627:L2627"/>
    <mergeCell ref="C2650:H2650"/>
    <mergeCell ref="I2650:J2650"/>
    <mergeCell ref="K2650:L2650"/>
    <mergeCell ref="C2581:H2581"/>
    <mergeCell ref="I2581:J2581"/>
    <mergeCell ref="K2581:L2581"/>
    <mergeCell ref="C2601:H2601"/>
    <mergeCell ref="I2601:J2601"/>
    <mergeCell ref="K2601:L2601"/>
    <mergeCell ref="C2540:H2540"/>
    <mergeCell ref="I2540:J2540"/>
    <mergeCell ref="K2540:L2540"/>
    <mergeCell ref="C2560:H2560"/>
    <mergeCell ref="I2560:J2560"/>
    <mergeCell ref="K2560:L2560"/>
    <mergeCell ref="C2499:H2499"/>
    <mergeCell ref="I2499:J2499"/>
    <mergeCell ref="K2499:L2499"/>
    <mergeCell ref="C2519:H2519"/>
    <mergeCell ref="I2519:J2519"/>
    <mergeCell ref="K2519:L2519"/>
    <mergeCell ref="C2456:H2456"/>
    <mergeCell ref="I2456:J2456"/>
    <mergeCell ref="K2456:L2456"/>
    <mergeCell ref="C2478:H2478"/>
    <mergeCell ref="I2478:J2478"/>
    <mergeCell ref="K2478:L2478"/>
    <mergeCell ref="A2388:L2388"/>
    <mergeCell ref="C2411:H2411"/>
    <mergeCell ref="I2411:J2411"/>
    <mergeCell ref="K2411:L2411"/>
    <mergeCell ref="C2433:H2433"/>
    <mergeCell ref="I2433:J2433"/>
    <mergeCell ref="K2433:L2433"/>
    <mergeCell ref="C2359:H2359"/>
    <mergeCell ref="I2359:J2359"/>
    <mergeCell ref="K2359:L2359"/>
    <mergeCell ref="C2386:H2386"/>
    <mergeCell ref="I2386:J2386"/>
    <mergeCell ref="K2386:L2386"/>
    <mergeCell ref="C2304:H2304"/>
    <mergeCell ref="I2304:J2304"/>
    <mergeCell ref="K2304:L2304"/>
    <mergeCell ref="C2331:H2331"/>
    <mergeCell ref="I2331:J2331"/>
    <mergeCell ref="K2331:L2331"/>
    <mergeCell ref="C2249:H2249"/>
    <mergeCell ref="I2249:J2249"/>
    <mergeCell ref="K2249:L2249"/>
    <mergeCell ref="C2276:H2276"/>
    <mergeCell ref="I2276:J2276"/>
    <mergeCell ref="K2276:L2276"/>
    <mergeCell ref="C2194:H2194"/>
    <mergeCell ref="I2194:J2194"/>
    <mergeCell ref="K2194:L2194"/>
    <mergeCell ref="C2221:H2221"/>
    <mergeCell ref="I2221:J2221"/>
    <mergeCell ref="K2221:L2221"/>
    <mergeCell ref="A2111:L2111"/>
    <mergeCell ref="C2139:H2139"/>
    <mergeCell ref="I2139:J2139"/>
    <mergeCell ref="K2139:L2139"/>
    <mergeCell ref="C2166:H2166"/>
    <mergeCell ref="I2166:J2166"/>
    <mergeCell ref="K2166:L2166"/>
    <mergeCell ref="C2078:H2078"/>
    <mergeCell ref="I2078:J2078"/>
    <mergeCell ref="K2078:L2078"/>
    <mergeCell ref="C2109:H2109"/>
    <mergeCell ref="I2109:J2109"/>
    <mergeCell ref="K2109:L2109"/>
    <mergeCell ref="C2015:H2015"/>
    <mergeCell ref="I2015:J2015"/>
    <mergeCell ref="K2015:L2015"/>
    <mergeCell ref="C2046:H2046"/>
    <mergeCell ref="I2046:J2046"/>
    <mergeCell ref="K2046:L2046"/>
    <mergeCell ref="C1952:H1952"/>
    <mergeCell ref="I1952:J1952"/>
    <mergeCell ref="K1952:L1952"/>
    <mergeCell ref="C1983:H1983"/>
    <mergeCell ref="I1983:J1983"/>
    <mergeCell ref="K1983:L1983"/>
    <mergeCell ref="C1889:H1889"/>
    <mergeCell ref="I1889:J1889"/>
    <mergeCell ref="K1889:L1889"/>
    <mergeCell ref="C1920:H1920"/>
    <mergeCell ref="I1920:J1920"/>
    <mergeCell ref="K1920:L1920"/>
    <mergeCell ref="C1829:H1829"/>
    <mergeCell ref="I1829:J1829"/>
    <mergeCell ref="K1829:L1829"/>
    <mergeCell ref="C1857:H1857"/>
    <mergeCell ref="I1857:J1857"/>
    <mergeCell ref="K1857:L1857"/>
    <mergeCell ref="A1743:L1743"/>
    <mergeCell ref="C1772:H1772"/>
    <mergeCell ref="I1772:J1772"/>
    <mergeCell ref="K1772:L1772"/>
    <mergeCell ref="C1800:H1800"/>
    <mergeCell ref="I1800:J1800"/>
    <mergeCell ref="K1800:L1800"/>
    <mergeCell ref="C1712:H1712"/>
    <mergeCell ref="I1712:J1712"/>
    <mergeCell ref="K1712:L1712"/>
    <mergeCell ref="C1741:H1741"/>
    <mergeCell ref="I1741:J1741"/>
    <mergeCell ref="K1741:L1741"/>
    <mergeCell ref="C1653:H1653"/>
    <mergeCell ref="I1653:J1653"/>
    <mergeCell ref="K1653:L1653"/>
    <mergeCell ref="C1682:H1682"/>
    <mergeCell ref="I1682:J1682"/>
    <mergeCell ref="K1682:L1682"/>
    <mergeCell ref="C1594:H1594"/>
    <mergeCell ref="I1594:J1594"/>
    <mergeCell ref="K1594:L1594"/>
    <mergeCell ref="C1623:H1623"/>
    <mergeCell ref="I1623:J1623"/>
    <mergeCell ref="K1623:L1623"/>
    <mergeCell ref="C1538:H1538"/>
    <mergeCell ref="I1538:J1538"/>
    <mergeCell ref="K1538:L1538"/>
    <mergeCell ref="C1564:H1564"/>
    <mergeCell ref="I1564:J1564"/>
    <mergeCell ref="K1564:L1564"/>
    <mergeCell ref="C1485:H1485"/>
    <mergeCell ref="I1485:J1485"/>
    <mergeCell ref="K1485:L1485"/>
    <mergeCell ref="C1511:H1511"/>
    <mergeCell ref="I1511:J1511"/>
    <mergeCell ref="K1511:L1511"/>
    <mergeCell ref="A1405:L1405"/>
    <mergeCell ref="C1432:H1432"/>
    <mergeCell ref="I1432:J1432"/>
    <mergeCell ref="K1432:L1432"/>
    <mergeCell ref="C1458:H1458"/>
    <mergeCell ref="I1458:J1458"/>
    <mergeCell ref="K1458:L1458"/>
    <mergeCell ref="C1375:H1375"/>
    <mergeCell ref="I1375:J1375"/>
    <mergeCell ref="K1375:L1375"/>
    <mergeCell ref="C1403:H1403"/>
    <mergeCell ref="I1403:J1403"/>
    <mergeCell ref="K1403:L1403"/>
    <mergeCell ref="C1318:H1318"/>
    <mergeCell ref="I1318:J1318"/>
    <mergeCell ref="K1318:L1318"/>
    <mergeCell ref="C1346:H1346"/>
    <mergeCell ref="I1346:J1346"/>
    <mergeCell ref="K1346:L1346"/>
    <mergeCell ref="C1261:H1261"/>
    <mergeCell ref="I1261:J1261"/>
    <mergeCell ref="K1261:L1261"/>
    <mergeCell ref="C1289:H1289"/>
    <mergeCell ref="I1289:J1289"/>
    <mergeCell ref="K1289:L1289"/>
    <mergeCell ref="C1204:H1204"/>
    <mergeCell ref="I1204:J1204"/>
    <mergeCell ref="K1204:L1204"/>
    <mergeCell ref="C1232:H1232"/>
    <mergeCell ref="I1232:J1232"/>
    <mergeCell ref="K1232:L1232"/>
    <mergeCell ref="C1150:H1150"/>
    <mergeCell ref="I1150:J1150"/>
    <mergeCell ref="K1150:L1150"/>
    <mergeCell ref="C1175:H1175"/>
    <mergeCell ref="I1175:J1175"/>
    <mergeCell ref="K1175:L1175"/>
    <mergeCell ref="C1099:H1099"/>
    <mergeCell ref="I1099:J1099"/>
    <mergeCell ref="K1099:L1099"/>
    <mergeCell ref="C1124:H1124"/>
    <mergeCell ref="I1124:J1124"/>
    <mergeCell ref="K1124:L1124"/>
    <mergeCell ref="A1026:L1026"/>
    <mergeCell ref="C1050:H1050"/>
    <mergeCell ref="I1050:J1050"/>
    <mergeCell ref="K1050:L1050"/>
    <mergeCell ref="C1073:H1073"/>
    <mergeCell ref="I1073:J1073"/>
    <mergeCell ref="K1073:L1073"/>
    <mergeCell ref="C996:H996"/>
    <mergeCell ref="I996:J996"/>
    <mergeCell ref="K996:L996"/>
    <mergeCell ref="C1024:H1024"/>
    <mergeCell ref="I1024:J1024"/>
    <mergeCell ref="K1024:L1024"/>
    <mergeCell ref="C939:H939"/>
    <mergeCell ref="I939:J939"/>
    <mergeCell ref="K939:L939"/>
    <mergeCell ref="C967:H967"/>
    <mergeCell ref="I967:J967"/>
    <mergeCell ref="K967:L967"/>
    <mergeCell ref="C882:H882"/>
    <mergeCell ref="I882:J882"/>
    <mergeCell ref="K882:L882"/>
    <mergeCell ref="C910:H910"/>
    <mergeCell ref="I910:J910"/>
    <mergeCell ref="K910:L910"/>
    <mergeCell ref="C828:H828"/>
    <mergeCell ref="I828:J828"/>
    <mergeCell ref="K828:L828"/>
    <mergeCell ref="C853:H853"/>
    <mergeCell ref="I853:J853"/>
    <mergeCell ref="K853:L853"/>
    <mergeCell ref="C777:H777"/>
    <mergeCell ref="I777:J777"/>
    <mergeCell ref="K777:L777"/>
    <mergeCell ref="C802:H802"/>
    <mergeCell ref="I802:J802"/>
    <mergeCell ref="K802:L802"/>
    <mergeCell ref="A700:L700"/>
    <mergeCell ref="C726:H726"/>
    <mergeCell ref="I726:J726"/>
    <mergeCell ref="K726:L726"/>
    <mergeCell ref="C751:H751"/>
    <mergeCell ref="I751:J751"/>
    <mergeCell ref="K751:L751"/>
    <mergeCell ref="C675:H675"/>
    <mergeCell ref="I675:J675"/>
    <mergeCell ref="K675:L675"/>
    <mergeCell ref="C698:H698"/>
    <mergeCell ref="I698:J698"/>
    <mergeCell ref="K698:L698"/>
    <mergeCell ref="C639:H639"/>
    <mergeCell ref="I639:J639"/>
    <mergeCell ref="K639:L639"/>
    <mergeCell ref="C662:H662"/>
    <mergeCell ref="I662:J662"/>
    <mergeCell ref="K662:L662"/>
    <mergeCell ref="A590:L590"/>
    <mergeCell ref="C603:H603"/>
    <mergeCell ref="I603:J603"/>
    <mergeCell ref="K603:L603"/>
    <mergeCell ref="C626:H626"/>
    <mergeCell ref="I626:J626"/>
    <mergeCell ref="K626:L626"/>
    <mergeCell ref="C569:H569"/>
    <mergeCell ref="I569:J569"/>
    <mergeCell ref="K569:L569"/>
    <mergeCell ref="C588:H588"/>
    <mergeCell ref="I588:J588"/>
    <mergeCell ref="K588:L588"/>
    <mergeCell ref="C530:H530"/>
    <mergeCell ref="I530:J530"/>
    <mergeCell ref="K530:L530"/>
    <mergeCell ref="C549:H549"/>
    <mergeCell ref="I549:J549"/>
    <mergeCell ref="K549:L549"/>
    <mergeCell ref="A471:L471"/>
    <mergeCell ref="C491:H491"/>
    <mergeCell ref="I491:J491"/>
    <mergeCell ref="K491:L491"/>
    <mergeCell ref="C510:H510"/>
    <mergeCell ref="I510:J510"/>
    <mergeCell ref="K510:L510"/>
    <mergeCell ref="C453:H453"/>
    <mergeCell ref="I453:J453"/>
    <mergeCell ref="K453:L453"/>
    <mergeCell ref="C469:H469"/>
    <mergeCell ref="I469:J469"/>
    <mergeCell ref="K469:L469"/>
    <mergeCell ref="C420:H420"/>
    <mergeCell ref="I420:J420"/>
    <mergeCell ref="K420:L420"/>
    <mergeCell ref="C436:H436"/>
    <mergeCell ref="I436:J436"/>
    <mergeCell ref="K436:L436"/>
    <mergeCell ref="A374:L374"/>
    <mergeCell ref="C389:H389"/>
    <mergeCell ref="I389:J389"/>
    <mergeCell ref="K389:L389"/>
    <mergeCell ref="C403:H403"/>
    <mergeCell ref="I403:J403"/>
    <mergeCell ref="K403:L403"/>
    <mergeCell ref="C361:H361"/>
    <mergeCell ref="I361:J361"/>
    <mergeCell ref="K361:L361"/>
    <mergeCell ref="C372:H372"/>
    <mergeCell ref="I372:J372"/>
    <mergeCell ref="K372:L372"/>
    <mergeCell ref="C338:H338"/>
    <mergeCell ref="I338:J338"/>
    <mergeCell ref="K338:L338"/>
    <mergeCell ref="C352:H352"/>
    <mergeCell ref="I352:J352"/>
    <mergeCell ref="K352:L352"/>
    <mergeCell ref="C310:H310"/>
    <mergeCell ref="I310:J310"/>
    <mergeCell ref="K310:L310"/>
    <mergeCell ref="C324:H324"/>
    <mergeCell ref="I324:J324"/>
    <mergeCell ref="K324:L324"/>
    <mergeCell ref="C282:H282"/>
    <mergeCell ref="I282:J282"/>
    <mergeCell ref="K282:L282"/>
    <mergeCell ref="C296:H296"/>
    <mergeCell ref="I296:J296"/>
    <mergeCell ref="K296:L296"/>
    <mergeCell ref="C254:H254"/>
    <mergeCell ref="I254:J254"/>
    <mergeCell ref="K254:L254"/>
    <mergeCell ref="C268:H268"/>
    <mergeCell ref="I268:J268"/>
    <mergeCell ref="K268:L268"/>
    <mergeCell ref="C226:H226"/>
    <mergeCell ref="I226:J226"/>
    <mergeCell ref="K226:L226"/>
    <mergeCell ref="C240:H240"/>
    <mergeCell ref="I240:J240"/>
    <mergeCell ref="K240:L240"/>
    <mergeCell ref="C199:H199"/>
    <mergeCell ref="I199:J199"/>
    <mergeCell ref="K199:L199"/>
    <mergeCell ref="C212:H212"/>
    <mergeCell ref="I212:J212"/>
    <mergeCell ref="K212:L212"/>
    <mergeCell ref="C171:H171"/>
    <mergeCell ref="I171:J171"/>
    <mergeCell ref="K171:L171"/>
    <mergeCell ref="A173:L173"/>
    <mergeCell ref="C186:H186"/>
    <mergeCell ref="I186:J186"/>
    <mergeCell ref="K186:L186"/>
    <mergeCell ref="C143:H143"/>
    <mergeCell ref="I143:J143"/>
    <mergeCell ref="K143:L143"/>
    <mergeCell ref="C157:H157"/>
    <mergeCell ref="I157:J157"/>
    <mergeCell ref="K157:L157"/>
    <mergeCell ref="C115:H115"/>
    <mergeCell ref="I115:J115"/>
    <mergeCell ref="K115:L115"/>
    <mergeCell ref="C129:H129"/>
    <mergeCell ref="I129:J129"/>
    <mergeCell ref="K129:L129"/>
    <mergeCell ref="C87:H87"/>
    <mergeCell ref="I87:J87"/>
    <mergeCell ref="K87:L87"/>
    <mergeCell ref="C101:H101"/>
    <mergeCell ref="I101:J101"/>
    <mergeCell ref="K101:L101"/>
    <mergeCell ref="A46:L46"/>
    <mergeCell ref="C59:H59"/>
    <mergeCell ref="I59:J59"/>
    <mergeCell ref="K59:L59"/>
    <mergeCell ref="C73:H73"/>
    <mergeCell ref="I73:J73"/>
    <mergeCell ref="K73:L73"/>
    <mergeCell ref="A38:A42"/>
    <mergeCell ref="B38:B42"/>
    <mergeCell ref="C38:C42"/>
    <mergeCell ref="D38:D42"/>
    <mergeCell ref="E38:G41"/>
    <mergeCell ref="H38:L41"/>
    <mergeCell ref="A19:L19"/>
    <mergeCell ref="A20:L20"/>
    <mergeCell ref="A8:E8"/>
    <mergeCell ref="F8:L8"/>
    <mergeCell ref="A10:E10"/>
    <mergeCell ref="F10:L10"/>
    <mergeCell ref="A12:E12"/>
    <mergeCell ref="F12:L12"/>
    <mergeCell ref="C33:L33"/>
    <mergeCell ref="A22:L22"/>
    <mergeCell ref="A23:L23"/>
    <mergeCell ref="A26:L26"/>
    <mergeCell ref="A27:L27"/>
    <mergeCell ref="C32:L32"/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</mergeCells>
  <pageMargins left="0.4" right="0.2" top="0.2" bottom="0.4" header="0.2" footer="0.2"/>
  <pageSetup paperSize="9" scale="48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145"/>
  <sheetViews>
    <sheetView workbookViewId="0">
      <selection activeCell="A1141" sqref="A1141:AX114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1139</v>
      </c>
      <c r="C12" s="1">
        <v>0</v>
      </c>
      <c r="D12" s="1">
        <f>ROW(A1059)</f>
        <v>1059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1505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B1059</f>
        <v>1139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+№09 Альбом на ремонт КЛС 2026 г. Москва</v>
      </c>
      <c r="H18" s="2"/>
      <c r="I18" s="2"/>
      <c r="J18" s="2"/>
      <c r="K18" s="2"/>
      <c r="L18" s="2"/>
      <c r="M18" s="2"/>
      <c r="N18" s="2"/>
      <c r="O18" s="2">
        <f t="shared" ref="O18:AT18" si="1">O1059</f>
        <v>2724299.92</v>
      </c>
      <c r="P18" s="2">
        <f t="shared" si="1"/>
        <v>190.14</v>
      </c>
      <c r="Q18" s="2">
        <f t="shared" si="1"/>
        <v>595798.63</v>
      </c>
      <c r="R18" s="2">
        <f t="shared" si="1"/>
        <v>316727.15000000002</v>
      </c>
      <c r="S18" s="2">
        <f t="shared" si="1"/>
        <v>1811584</v>
      </c>
      <c r="T18" s="2">
        <f t="shared" si="1"/>
        <v>0</v>
      </c>
      <c r="U18" s="2">
        <f t="shared" si="1"/>
        <v>3085.9629222000003</v>
      </c>
      <c r="V18" s="2">
        <f t="shared" si="1"/>
        <v>457.854465</v>
      </c>
      <c r="W18" s="2">
        <f t="shared" si="1"/>
        <v>0</v>
      </c>
      <c r="X18" s="2">
        <f t="shared" si="1"/>
        <v>2170620.9900000002</v>
      </c>
      <c r="Y18" s="2">
        <f t="shared" si="1"/>
        <v>1060103.92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5958079.6200000001</v>
      </c>
      <c r="AS18" s="2">
        <f t="shared" si="1"/>
        <v>203327.82</v>
      </c>
      <c r="AT18" s="2">
        <f t="shared" si="1"/>
        <v>5754751.7999999998</v>
      </c>
      <c r="AU18" s="2">
        <f t="shared" ref="AU18:BZ18" si="2">AU1059</f>
        <v>0</v>
      </c>
      <c r="AV18" s="2">
        <f t="shared" si="2"/>
        <v>190.14</v>
      </c>
      <c r="AW18" s="2">
        <f t="shared" si="2"/>
        <v>190.14</v>
      </c>
      <c r="AX18" s="2">
        <f t="shared" si="2"/>
        <v>0</v>
      </c>
      <c r="AY18" s="2">
        <f t="shared" si="2"/>
        <v>190.14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3054.79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CA1059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DG1059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EM1059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FS1059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ROW(A1029)</f>
        <v>1029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13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14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14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B1029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O1029</f>
        <v>2724299.92</v>
      </c>
      <c r="P22" s="2">
        <f t="shared" si="8"/>
        <v>190.14</v>
      </c>
      <c r="Q22" s="2">
        <f t="shared" si="8"/>
        <v>595798.63</v>
      </c>
      <c r="R22" s="2">
        <f t="shared" si="8"/>
        <v>316727.15000000002</v>
      </c>
      <c r="S22" s="2">
        <f t="shared" si="8"/>
        <v>1811584</v>
      </c>
      <c r="T22" s="2">
        <f t="shared" si="8"/>
        <v>0</v>
      </c>
      <c r="U22" s="2">
        <f t="shared" si="8"/>
        <v>3085.9629222000003</v>
      </c>
      <c r="V22" s="2">
        <f t="shared" si="8"/>
        <v>457.854465</v>
      </c>
      <c r="W22" s="2">
        <f t="shared" si="8"/>
        <v>0</v>
      </c>
      <c r="X22" s="2">
        <f t="shared" si="8"/>
        <v>2170620.9900000002</v>
      </c>
      <c r="Y22" s="2">
        <f t="shared" si="8"/>
        <v>1060103.92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5958079.6200000001</v>
      </c>
      <c r="AS22" s="2">
        <f t="shared" si="8"/>
        <v>203327.82</v>
      </c>
      <c r="AT22" s="2">
        <f t="shared" si="8"/>
        <v>5754751.7999999998</v>
      </c>
      <c r="AU22" s="2">
        <f t="shared" ref="AU22:BZ22" si="9">AU1029</f>
        <v>0</v>
      </c>
      <c r="AV22" s="2">
        <f t="shared" si="9"/>
        <v>190.14</v>
      </c>
      <c r="AW22" s="2">
        <f t="shared" si="9"/>
        <v>190.14</v>
      </c>
      <c r="AX22" s="2">
        <f t="shared" si="9"/>
        <v>0</v>
      </c>
      <c r="AY22" s="2">
        <f t="shared" si="9"/>
        <v>190.14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3054.79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CA1029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DG1029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EM1029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FS1029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>
        <v>19</v>
      </c>
      <c r="B24">
        <v>1</v>
      </c>
      <c r="F24" t="s">
        <v>3</v>
      </c>
      <c r="G24" t="s">
        <v>15</v>
      </c>
      <c r="H24" t="s">
        <v>3</v>
      </c>
      <c r="AA24">
        <v>1</v>
      </c>
      <c r="IK24">
        <v>0</v>
      </c>
    </row>
    <row r="26" spans="1:245" x14ac:dyDescent="0.25">
      <c r="A26" s="1">
        <v>4</v>
      </c>
      <c r="B26" s="1">
        <v>1</v>
      </c>
      <c r="C26" s="1"/>
      <c r="D26" s="1">
        <f>ROW(A40)</f>
        <v>40</v>
      </c>
      <c r="E26" s="1"/>
      <c r="F26" s="1" t="s">
        <v>16</v>
      </c>
      <c r="G26" s="1" t="s">
        <v>17</v>
      </c>
      <c r="H26" s="1" t="s">
        <v>3</v>
      </c>
      <c r="I26" s="1">
        <v>0</v>
      </c>
      <c r="J26" s="1"/>
      <c r="K26" s="1">
        <v>-1</v>
      </c>
      <c r="L26" s="1"/>
      <c r="M26" s="1" t="s">
        <v>3</v>
      </c>
      <c r="N26" s="1"/>
      <c r="O26" s="1"/>
      <c r="P26" s="1"/>
      <c r="Q26" s="1"/>
      <c r="R26" s="1"/>
      <c r="S26" s="1">
        <v>0</v>
      </c>
      <c r="T26" s="1"/>
      <c r="U26" s="1" t="s">
        <v>3</v>
      </c>
      <c r="V26" s="1">
        <v>0</v>
      </c>
      <c r="W26" s="1"/>
      <c r="X26" s="1"/>
      <c r="Y26" s="1"/>
      <c r="Z26" s="1"/>
      <c r="AA26" s="1"/>
      <c r="AB26" s="1" t="s">
        <v>3</v>
      </c>
      <c r="AC26" s="1" t="s">
        <v>3</v>
      </c>
      <c r="AD26" s="1" t="s">
        <v>3</v>
      </c>
      <c r="AE26" s="1" t="s">
        <v>3</v>
      </c>
      <c r="AF26" s="1" t="s">
        <v>3</v>
      </c>
      <c r="AG26" s="1" t="s">
        <v>3</v>
      </c>
      <c r="AH26" s="1"/>
      <c r="AI26" s="1"/>
      <c r="AJ26" s="1"/>
      <c r="AK26" s="1"/>
      <c r="AL26" s="1"/>
      <c r="AM26" s="1"/>
      <c r="AN26" s="1"/>
      <c r="AO26" s="1"/>
      <c r="AP26" s="1" t="s">
        <v>3</v>
      </c>
      <c r="AQ26" s="1" t="s">
        <v>3</v>
      </c>
      <c r="AR26" s="1" t="s">
        <v>3</v>
      </c>
      <c r="AS26" s="1"/>
      <c r="AT26" s="1"/>
      <c r="AU26" s="1"/>
      <c r="AV26" s="1"/>
      <c r="AW26" s="1"/>
      <c r="AX26" s="1"/>
      <c r="AY26" s="1"/>
      <c r="AZ26" s="1" t="s">
        <v>3</v>
      </c>
      <c r="BA26" s="1"/>
      <c r="BB26" s="1" t="s">
        <v>3</v>
      </c>
      <c r="BC26" s="1" t="s">
        <v>14</v>
      </c>
      <c r="BD26" s="1" t="s">
        <v>3</v>
      </c>
      <c r="BE26" s="1" t="s">
        <v>3</v>
      </c>
      <c r="BF26" s="1" t="s">
        <v>3</v>
      </c>
      <c r="BG26" s="1" t="s">
        <v>3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 t="s">
        <v>14</v>
      </c>
      <c r="BN26" s="1" t="s">
        <v>3</v>
      </c>
      <c r="BO26" s="1" t="s">
        <v>3</v>
      </c>
      <c r="BP26" s="1" t="s">
        <v>3</v>
      </c>
      <c r="BQ26" s="1"/>
      <c r="BR26" s="1"/>
      <c r="BS26" s="1"/>
      <c r="BT26" s="1"/>
      <c r="BU26" s="1"/>
      <c r="BV26" s="1"/>
      <c r="BW26" s="1"/>
      <c r="BX26" s="1">
        <v>0</v>
      </c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>
        <v>0</v>
      </c>
    </row>
    <row r="28" spans="1:245" x14ac:dyDescent="0.25">
      <c r="A28" s="2">
        <v>52</v>
      </c>
      <c r="B28" s="2">
        <f t="shared" ref="B28:G28" si="14">B40</f>
        <v>1</v>
      </c>
      <c r="C28" s="2">
        <f t="shared" si="14"/>
        <v>4</v>
      </c>
      <c r="D28" s="2">
        <f t="shared" si="14"/>
        <v>26</v>
      </c>
      <c r="E28" s="2">
        <f t="shared" si="14"/>
        <v>0</v>
      </c>
      <c r="F28" s="2" t="str">
        <f t="shared" si="14"/>
        <v>Новый раздел</v>
      </c>
      <c r="G28" s="2" t="str">
        <f t="shared" si="14"/>
        <v>1. Работы связанные с определением повреждения кабеля</v>
      </c>
      <c r="H28" s="2"/>
      <c r="I28" s="2"/>
      <c r="J28" s="2"/>
      <c r="K28" s="2"/>
      <c r="L28" s="2"/>
      <c r="M28" s="2"/>
      <c r="N28" s="2"/>
      <c r="O28" s="2">
        <f t="shared" ref="O28:AT28" si="15">O40</f>
        <v>25124.98</v>
      </c>
      <c r="P28" s="2">
        <f t="shared" si="15"/>
        <v>0</v>
      </c>
      <c r="Q28" s="2">
        <f t="shared" si="15"/>
        <v>8042.8</v>
      </c>
      <c r="R28" s="2">
        <f t="shared" si="15"/>
        <v>4159.59</v>
      </c>
      <c r="S28" s="2">
        <f t="shared" si="15"/>
        <v>12922.59</v>
      </c>
      <c r="T28" s="2">
        <f t="shared" si="15"/>
        <v>0</v>
      </c>
      <c r="U28" s="2">
        <f t="shared" si="15"/>
        <v>23.735999999999997</v>
      </c>
      <c r="V28" s="2">
        <f t="shared" si="15"/>
        <v>6.0526800000000005</v>
      </c>
      <c r="W28" s="2">
        <f t="shared" si="15"/>
        <v>0</v>
      </c>
      <c r="X28" s="2">
        <f t="shared" si="15"/>
        <v>18961.22</v>
      </c>
      <c r="Y28" s="2">
        <f t="shared" si="15"/>
        <v>8882.74</v>
      </c>
      <c r="Z28" s="2">
        <f t="shared" si="15"/>
        <v>0</v>
      </c>
      <c r="AA28" s="2">
        <f t="shared" si="15"/>
        <v>0</v>
      </c>
      <c r="AB28" s="2">
        <f t="shared" si="15"/>
        <v>25124.98</v>
      </c>
      <c r="AC28" s="2">
        <f t="shared" si="15"/>
        <v>0</v>
      </c>
      <c r="AD28" s="2">
        <f t="shared" si="15"/>
        <v>8042.8</v>
      </c>
      <c r="AE28" s="2">
        <f t="shared" si="15"/>
        <v>4159.59</v>
      </c>
      <c r="AF28" s="2">
        <f t="shared" si="15"/>
        <v>12922.59</v>
      </c>
      <c r="AG28" s="2">
        <f t="shared" si="15"/>
        <v>0</v>
      </c>
      <c r="AH28" s="2">
        <f t="shared" si="15"/>
        <v>23.735999999999997</v>
      </c>
      <c r="AI28" s="2">
        <f t="shared" si="15"/>
        <v>6.0526800000000005</v>
      </c>
      <c r="AJ28" s="2">
        <f t="shared" si="15"/>
        <v>0</v>
      </c>
      <c r="AK28" s="2">
        <f t="shared" si="15"/>
        <v>18961.22</v>
      </c>
      <c r="AL28" s="2">
        <f t="shared" si="15"/>
        <v>8882.74</v>
      </c>
      <c r="AM28" s="2">
        <f t="shared" si="15"/>
        <v>0</v>
      </c>
      <c r="AN28" s="2">
        <f t="shared" si="15"/>
        <v>0</v>
      </c>
      <c r="AO28" s="2">
        <f t="shared" si="15"/>
        <v>0</v>
      </c>
      <c r="AP28" s="2">
        <f t="shared" si="15"/>
        <v>0</v>
      </c>
      <c r="AQ28" s="2">
        <f t="shared" si="15"/>
        <v>0</v>
      </c>
      <c r="AR28" s="2">
        <f t="shared" si="15"/>
        <v>52968.94</v>
      </c>
      <c r="AS28" s="2">
        <f t="shared" si="15"/>
        <v>0</v>
      </c>
      <c r="AT28" s="2">
        <f t="shared" si="15"/>
        <v>52968.94</v>
      </c>
      <c r="AU28" s="2">
        <f t="shared" ref="AU28:BZ28" si="16">AU40</f>
        <v>0</v>
      </c>
      <c r="AV28" s="2">
        <f t="shared" si="16"/>
        <v>0</v>
      </c>
      <c r="AW28" s="2">
        <f t="shared" si="16"/>
        <v>0</v>
      </c>
      <c r="AX28" s="2">
        <f t="shared" si="16"/>
        <v>0</v>
      </c>
      <c r="AY28" s="2">
        <f t="shared" si="16"/>
        <v>0</v>
      </c>
      <c r="AZ28" s="2">
        <f t="shared" si="16"/>
        <v>0</v>
      </c>
      <c r="BA28" s="2">
        <f t="shared" si="16"/>
        <v>0</v>
      </c>
      <c r="BB28" s="2">
        <f t="shared" si="16"/>
        <v>0</v>
      </c>
      <c r="BC28" s="2">
        <f t="shared" si="16"/>
        <v>0</v>
      </c>
      <c r="BD28" s="2">
        <f t="shared" si="16"/>
        <v>0</v>
      </c>
      <c r="BE28" s="2">
        <f t="shared" si="16"/>
        <v>0</v>
      </c>
      <c r="BF28" s="2">
        <f t="shared" si="16"/>
        <v>0</v>
      </c>
      <c r="BG28" s="2">
        <f t="shared" si="16"/>
        <v>0</v>
      </c>
      <c r="BH28" s="2">
        <f t="shared" si="16"/>
        <v>0</v>
      </c>
      <c r="BI28" s="2">
        <f t="shared" si="16"/>
        <v>0</v>
      </c>
      <c r="BJ28" s="2">
        <f t="shared" si="16"/>
        <v>0</v>
      </c>
      <c r="BK28" s="2">
        <f t="shared" si="16"/>
        <v>0</v>
      </c>
      <c r="BL28" s="2">
        <f t="shared" si="16"/>
        <v>0</v>
      </c>
      <c r="BM28" s="2">
        <f t="shared" si="16"/>
        <v>0</v>
      </c>
      <c r="BN28" s="2">
        <f t="shared" si="16"/>
        <v>0</v>
      </c>
      <c r="BO28" s="2">
        <f t="shared" si="16"/>
        <v>0</v>
      </c>
      <c r="BP28" s="2">
        <f t="shared" si="16"/>
        <v>0</v>
      </c>
      <c r="BQ28" s="2">
        <f t="shared" si="16"/>
        <v>0</v>
      </c>
      <c r="BR28" s="2">
        <f t="shared" si="16"/>
        <v>0</v>
      </c>
      <c r="BS28" s="2">
        <f t="shared" si="16"/>
        <v>0</v>
      </c>
      <c r="BT28" s="2">
        <f t="shared" si="16"/>
        <v>0</v>
      </c>
      <c r="BU28" s="2">
        <f t="shared" si="16"/>
        <v>0</v>
      </c>
      <c r="BV28" s="2">
        <f t="shared" si="16"/>
        <v>0</v>
      </c>
      <c r="BW28" s="2">
        <f t="shared" si="16"/>
        <v>0</v>
      </c>
      <c r="BX28" s="2">
        <f t="shared" si="16"/>
        <v>0</v>
      </c>
      <c r="BY28" s="2">
        <f t="shared" si="16"/>
        <v>0</v>
      </c>
      <c r="BZ28" s="2">
        <f t="shared" si="16"/>
        <v>0</v>
      </c>
      <c r="CA28" s="2">
        <f t="shared" ref="CA28:DF28" si="17">CA40</f>
        <v>52968.94</v>
      </c>
      <c r="CB28" s="2">
        <f t="shared" si="17"/>
        <v>0</v>
      </c>
      <c r="CC28" s="2">
        <f t="shared" si="17"/>
        <v>52968.94</v>
      </c>
      <c r="CD28" s="2">
        <f t="shared" si="17"/>
        <v>0</v>
      </c>
      <c r="CE28" s="2">
        <f t="shared" si="17"/>
        <v>0</v>
      </c>
      <c r="CF28" s="2">
        <f t="shared" si="17"/>
        <v>0</v>
      </c>
      <c r="CG28" s="2">
        <f t="shared" si="17"/>
        <v>0</v>
      </c>
      <c r="CH28" s="2">
        <f t="shared" si="17"/>
        <v>0</v>
      </c>
      <c r="CI28" s="2">
        <f t="shared" si="17"/>
        <v>0</v>
      </c>
      <c r="CJ28" s="2">
        <f t="shared" si="17"/>
        <v>0</v>
      </c>
      <c r="CK28" s="2">
        <f t="shared" si="17"/>
        <v>0</v>
      </c>
      <c r="CL28" s="2">
        <f t="shared" si="17"/>
        <v>0</v>
      </c>
      <c r="CM28" s="2">
        <f t="shared" si="17"/>
        <v>0</v>
      </c>
      <c r="CN28" s="2">
        <f t="shared" si="17"/>
        <v>0</v>
      </c>
      <c r="CO28" s="2">
        <f t="shared" si="17"/>
        <v>0</v>
      </c>
      <c r="CP28" s="2">
        <f t="shared" si="17"/>
        <v>0</v>
      </c>
      <c r="CQ28" s="2">
        <f t="shared" si="17"/>
        <v>0</v>
      </c>
      <c r="CR28" s="2">
        <f t="shared" si="17"/>
        <v>0</v>
      </c>
      <c r="CS28" s="2">
        <f t="shared" si="17"/>
        <v>0</v>
      </c>
      <c r="CT28" s="2">
        <f t="shared" si="17"/>
        <v>0</v>
      </c>
      <c r="CU28" s="2">
        <f t="shared" si="17"/>
        <v>0</v>
      </c>
      <c r="CV28" s="2">
        <f t="shared" si="17"/>
        <v>0</v>
      </c>
      <c r="CW28" s="2">
        <f t="shared" si="17"/>
        <v>0</v>
      </c>
      <c r="CX28" s="2">
        <f t="shared" si="17"/>
        <v>0</v>
      </c>
      <c r="CY28" s="2">
        <f t="shared" si="17"/>
        <v>0</v>
      </c>
      <c r="CZ28" s="2">
        <f t="shared" si="17"/>
        <v>0</v>
      </c>
      <c r="DA28" s="2">
        <f t="shared" si="17"/>
        <v>0</v>
      </c>
      <c r="DB28" s="2">
        <f t="shared" si="17"/>
        <v>0</v>
      </c>
      <c r="DC28" s="2">
        <f t="shared" si="17"/>
        <v>0</v>
      </c>
      <c r="DD28" s="2">
        <f t="shared" si="17"/>
        <v>0</v>
      </c>
      <c r="DE28" s="2">
        <f t="shared" si="17"/>
        <v>0</v>
      </c>
      <c r="DF28" s="2">
        <f t="shared" si="17"/>
        <v>0</v>
      </c>
      <c r="DG28" s="3">
        <f t="shared" ref="DG28:EL28" si="18">DG40</f>
        <v>0</v>
      </c>
      <c r="DH28" s="3">
        <f t="shared" si="18"/>
        <v>0</v>
      </c>
      <c r="DI28" s="3">
        <f t="shared" si="18"/>
        <v>0</v>
      </c>
      <c r="DJ28" s="3">
        <f t="shared" si="18"/>
        <v>0</v>
      </c>
      <c r="DK28" s="3">
        <f t="shared" si="18"/>
        <v>0</v>
      </c>
      <c r="DL28" s="3">
        <f t="shared" si="18"/>
        <v>0</v>
      </c>
      <c r="DM28" s="3">
        <f t="shared" si="18"/>
        <v>0</v>
      </c>
      <c r="DN28" s="3">
        <f t="shared" si="18"/>
        <v>0</v>
      </c>
      <c r="DO28" s="3">
        <f t="shared" si="18"/>
        <v>0</v>
      </c>
      <c r="DP28" s="3">
        <f t="shared" si="18"/>
        <v>0</v>
      </c>
      <c r="DQ28" s="3">
        <f t="shared" si="18"/>
        <v>0</v>
      </c>
      <c r="DR28" s="3">
        <f t="shared" si="18"/>
        <v>0</v>
      </c>
      <c r="DS28" s="3">
        <f t="shared" si="18"/>
        <v>0</v>
      </c>
      <c r="DT28" s="3">
        <f t="shared" si="18"/>
        <v>0</v>
      </c>
      <c r="DU28" s="3">
        <f t="shared" si="18"/>
        <v>0</v>
      </c>
      <c r="DV28" s="3">
        <f t="shared" si="18"/>
        <v>0</v>
      </c>
      <c r="DW28" s="3">
        <f t="shared" si="18"/>
        <v>0</v>
      </c>
      <c r="DX28" s="3">
        <f t="shared" si="18"/>
        <v>0</v>
      </c>
      <c r="DY28" s="3">
        <f t="shared" si="18"/>
        <v>0</v>
      </c>
      <c r="DZ28" s="3">
        <f t="shared" si="18"/>
        <v>0</v>
      </c>
      <c r="EA28" s="3">
        <f t="shared" si="18"/>
        <v>0</v>
      </c>
      <c r="EB28" s="3">
        <f t="shared" si="18"/>
        <v>0</v>
      </c>
      <c r="EC28" s="3">
        <f t="shared" si="18"/>
        <v>0</v>
      </c>
      <c r="ED28" s="3">
        <f t="shared" si="18"/>
        <v>0</v>
      </c>
      <c r="EE28" s="3">
        <f t="shared" si="18"/>
        <v>0</v>
      </c>
      <c r="EF28" s="3">
        <f t="shared" si="18"/>
        <v>0</v>
      </c>
      <c r="EG28" s="3">
        <f t="shared" si="18"/>
        <v>0</v>
      </c>
      <c r="EH28" s="3">
        <f t="shared" si="18"/>
        <v>0</v>
      </c>
      <c r="EI28" s="3">
        <f t="shared" si="18"/>
        <v>0</v>
      </c>
      <c r="EJ28" s="3">
        <f t="shared" si="18"/>
        <v>0</v>
      </c>
      <c r="EK28" s="3">
        <f t="shared" si="18"/>
        <v>0</v>
      </c>
      <c r="EL28" s="3">
        <f t="shared" si="18"/>
        <v>0</v>
      </c>
      <c r="EM28" s="3">
        <f t="shared" ref="EM28:FR28" si="19">EM40</f>
        <v>0</v>
      </c>
      <c r="EN28" s="3">
        <f t="shared" si="19"/>
        <v>0</v>
      </c>
      <c r="EO28" s="3">
        <f t="shared" si="19"/>
        <v>0</v>
      </c>
      <c r="EP28" s="3">
        <f t="shared" si="19"/>
        <v>0</v>
      </c>
      <c r="EQ28" s="3">
        <f t="shared" si="19"/>
        <v>0</v>
      </c>
      <c r="ER28" s="3">
        <f t="shared" si="19"/>
        <v>0</v>
      </c>
      <c r="ES28" s="3">
        <f t="shared" si="19"/>
        <v>0</v>
      </c>
      <c r="ET28" s="3">
        <f t="shared" si="19"/>
        <v>0</v>
      </c>
      <c r="EU28" s="3">
        <f t="shared" si="19"/>
        <v>0</v>
      </c>
      <c r="EV28" s="3">
        <f t="shared" si="19"/>
        <v>0</v>
      </c>
      <c r="EW28" s="3">
        <f t="shared" si="19"/>
        <v>0</v>
      </c>
      <c r="EX28" s="3">
        <f t="shared" si="19"/>
        <v>0</v>
      </c>
      <c r="EY28" s="3">
        <f t="shared" si="19"/>
        <v>0</v>
      </c>
      <c r="EZ28" s="3">
        <f t="shared" si="19"/>
        <v>0</v>
      </c>
      <c r="FA28" s="3">
        <f t="shared" si="19"/>
        <v>0</v>
      </c>
      <c r="FB28" s="3">
        <f t="shared" si="19"/>
        <v>0</v>
      </c>
      <c r="FC28" s="3">
        <f t="shared" si="19"/>
        <v>0</v>
      </c>
      <c r="FD28" s="3">
        <f t="shared" si="19"/>
        <v>0</v>
      </c>
      <c r="FE28" s="3">
        <f t="shared" si="19"/>
        <v>0</v>
      </c>
      <c r="FF28" s="3">
        <f t="shared" si="19"/>
        <v>0</v>
      </c>
      <c r="FG28" s="3">
        <f t="shared" si="19"/>
        <v>0</v>
      </c>
      <c r="FH28" s="3">
        <f t="shared" si="19"/>
        <v>0</v>
      </c>
      <c r="FI28" s="3">
        <f t="shared" si="19"/>
        <v>0</v>
      </c>
      <c r="FJ28" s="3">
        <f t="shared" si="19"/>
        <v>0</v>
      </c>
      <c r="FK28" s="3">
        <f t="shared" si="19"/>
        <v>0</v>
      </c>
      <c r="FL28" s="3">
        <f t="shared" si="19"/>
        <v>0</v>
      </c>
      <c r="FM28" s="3">
        <f t="shared" si="19"/>
        <v>0</v>
      </c>
      <c r="FN28" s="3">
        <f t="shared" si="19"/>
        <v>0</v>
      </c>
      <c r="FO28" s="3">
        <f t="shared" si="19"/>
        <v>0</v>
      </c>
      <c r="FP28" s="3">
        <f t="shared" si="19"/>
        <v>0</v>
      </c>
      <c r="FQ28" s="3">
        <f t="shared" si="19"/>
        <v>0</v>
      </c>
      <c r="FR28" s="3">
        <f t="shared" si="19"/>
        <v>0</v>
      </c>
      <c r="FS28" s="3">
        <f t="shared" ref="FS28:GX28" si="20">FS40</f>
        <v>0</v>
      </c>
      <c r="FT28" s="3">
        <f t="shared" si="20"/>
        <v>0</v>
      </c>
      <c r="FU28" s="3">
        <f t="shared" si="20"/>
        <v>0</v>
      </c>
      <c r="FV28" s="3">
        <f t="shared" si="20"/>
        <v>0</v>
      </c>
      <c r="FW28" s="3">
        <f t="shared" si="20"/>
        <v>0</v>
      </c>
      <c r="FX28" s="3">
        <f t="shared" si="20"/>
        <v>0</v>
      </c>
      <c r="FY28" s="3">
        <f t="shared" si="20"/>
        <v>0</v>
      </c>
      <c r="FZ28" s="3">
        <f t="shared" si="20"/>
        <v>0</v>
      </c>
      <c r="GA28" s="3">
        <f t="shared" si="20"/>
        <v>0</v>
      </c>
      <c r="GB28" s="3">
        <f t="shared" si="20"/>
        <v>0</v>
      </c>
      <c r="GC28" s="3">
        <f t="shared" si="20"/>
        <v>0</v>
      </c>
      <c r="GD28" s="3">
        <f t="shared" si="20"/>
        <v>0</v>
      </c>
      <c r="GE28" s="3">
        <f t="shared" si="20"/>
        <v>0</v>
      </c>
      <c r="GF28" s="3">
        <f t="shared" si="20"/>
        <v>0</v>
      </c>
      <c r="GG28" s="3">
        <f t="shared" si="20"/>
        <v>0</v>
      </c>
      <c r="GH28" s="3">
        <f t="shared" si="20"/>
        <v>0</v>
      </c>
      <c r="GI28" s="3">
        <f t="shared" si="20"/>
        <v>0</v>
      </c>
      <c r="GJ28" s="3">
        <f t="shared" si="20"/>
        <v>0</v>
      </c>
      <c r="GK28" s="3">
        <f t="shared" si="20"/>
        <v>0</v>
      </c>
      <c r="GL28" s="3">
        <f t="shared" si="20"/>
        <v>0</v>
      </c>
      <c r="GM28" s="3">
        <f t="shared" si="20"/>
        <v>0</v>
      </c>
      <c r="GN28" s="3">
        <f t="shared" si="20"/>
        <v>0</v>
      </c>
      <c r="GO28" s="3">
        <f t="shared" si="20"/>
        <v>0</v>
      </c>
      <c r="GP28" s="3">
        <f t="shared" si="20"/>
        <v>0</v>
      </c>
      <c r="GQ28" s="3">
        <f t="shared" si="20"/>
        <v>0</v>
      </c>
      <c r="GR28" s="3">
        <f t="shared" si="20"/>
        <v>0</v>
      </c>
      <c r="GS28" s="3">
        <f t="shared" si="20"/>
        <v>0</v>
      </c>
      <c r="GT28" s="3">
        <f t="shared" si="20"/>
        <v>0</v>
      </c>
      <c r="GU28" s="3">
        <f t="shared" si="20"/>
        <v>0</v>
      </c>
      <c r="GV28" s="3">
        <f t="shared" si="20"/>
        <v>0</v>
      </c>
      <c r="GW28" s="3">
        <f t="shared" si="20"/>
        <v>0</v>
      </c>
      <c r="GX28" s="3">
        <f t="shared" si="20"/>
        <v>0</v>
      </c>
    </row>
    <row r="30" spans="1:245" x14ac:dyDescent="0.25">
      <c r="A30">
        <v>17</v>
      </c>
      <c r="B30">
        <v>1</v>
      </c>
      <c r="C30">
        <f>ROW(SmtRes!A4)</f>
        <v>4</v>
      </c>
      <c r="D30">
        <f>ROW(EtalonRes!A4)</f>
        <v>4</v>
      </c>
      <c r="E30" t="s">
        <v>18</v>
      </c>
      <c r="F30" t="s">
        <v>19</v>
      </c>
      <c r="G30" t="s">
        <v>20</v>
      </c>
      <c r="H30" t="s">
        <v>21</v>
      </c>
      <c r="I30">
        <v>0.1</v>
      </c>
      <c r="J30">
        <v>0</v>
      </c>
      <c r="K30">
        <v>0.1</v>
      </c>
      <c r="O30">
        <f t="shared" ref="O30:O38" si="21">ROUND(CP30,2)</f>
        <v>182.06</v>
      </c>
      <c r="P30">
        <f>SUMIF(SmtRes!AQ1:'SmtRes'!AQ4,"=1",SmtRes!DF1:'SmtRes'!DF4)</f>
        <v>0</v>
      </c>
      <c r="Q30">
        <f>SUMIF(SmtRes!AQ1:'SmtRes'!AQ4,"=1",SmtRes!DG1:'SmtRes'!DG4)</f>
        <v>58.28</v>
      </c>
      <c r="R30">
        <f>SUMIF(SmtRes!AQ1:'SmtRes'!AQ4,"=1",SmtRes!DH1:'SmtRes'!DH4)</f>
        <v>30.14</v>
      </c>
      <c r="S30">
        <f>SUMIF(SmtRes!AQ1:'SmtRes'!AQ4,"=1",SmtRes!DI1:'SmtRes'!DI4)</f>
        <v>93.64</v>
      </c>
      <c r="T30">
        <f t="shared" ref="T30:T38" si="22">ROUND(CU30*I30,2)</f>
        <v>0</v>
      </c>
      <c r="U30">
        <f>SUMIF(SmtRes!AQ1:'SmtRes'!AQ4,"=1",SmtRes!CV1:'SmtRes'!CV4)</f>
        <v>0.17199999999999999</v>
      </c>
      <c r="V30">
        <f>SUMIF(SmtRes!AQ1:'SmtRes'!AQ4,"=1",SmtRes!CW1:'SmtRes'!CW4)</f>
        <v>4.3860000000000003E-2</v>
      </c>
      <c r="W30">
        <f t="shared" ref="W30:W38" si="23">ROUND(CX30*I30,2)</f>
        <v>0</v>
      </c>
      <c r="X30">
        <f t="shared" ref="X30:X38" si="24">ROUND(CY30,2)</f>
        <v>137.4</v>
      </c>
      <c r="Y30">
        <f t="shared" ref="Y30:Y38" si="25">ROUND(CZ30,2)</f>
        <v>64.37</v>
      </c>
      <c r="AA30">
        <v>381997917</v>
      </c>
      <c r="AB30">
        <f t="shared" ref="AB30:AB38" si="26">ROUND((AC30+AD30+AF30),6)</f>
        <v>1519.23128</v>
      </c>
      <c r="AC30">
        <f t="shared" ref="AC30:AC38" si="27">ROUND((0),6)</f>
        <v>0</v>
      </c>
      <c r="AD30">
        <f>ROUND((((SUM(SmtRes!BR1:'SmtRes'!BR4))-(SUM(SmtRes!BS1:'SmtRes'!BS4)))+AE30),6)</f>
        <v>582.81168000000002</v>
      </c>
      <c r="AE30">
        <f>ROUND((SUM(SmtRes!BS1:'SmtRes'!BS4)),6)</f>
        <v>301.41907800000001</v>
      </c>
      <c r="AF30">
        <f>ROUND((SUM(SmtRes!BT1:'SmtRes'!BT4)),6)</f>
        <v>936.41959999999995</v>
      </c>
      <c r="AG30">
        <f t="shared" ref="AG30:AG38" si="28">ROUND((AP30),6)</f>
        <v>0</v>
      </c>
      <c r="AH30">
        <f>(SUM(SmtRes!BU1:'SmtRes'!BU4))</f>
        <v>1.72</v>
      </c>
      <c r="AI30">
        <f>(SUM(SmtRes!BV1:'SmtRes'!BV4))</f>
        <v>0.43859999999999999</v>
      </c>
      <c r="AJ30">
        <f t="shared" ref="AJ30:AJ38" si="29">(AS30)</f>
        <v>0</v>
      </c>
      <c r="AK30">
        <v>2117.0352999999996</v>
      </c>
      <c r="AL30">
        <v>0</v>
      </c>
      <c r="AM30">
        <v>677.68799999999999</v>
      </c>
      <c r="AN30">
        <v>350.4873</v>
      </c>
      <c r="AO30">
        <v>1088.8599999999999</v>
      </c>
      <c r="AP30">
        <v>0</v>
      </c>
      <c r="AQ30">
        <v>2</v>
      </c>
      <c r="AR30">
        <v>0.51</v>
      </c>
      <c r="AS30">
        <v>0</v>
      </c>
      <c r="AT30">
        <v>111</v>
      </c>
      <c r="AU30">
        <v>52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22</v>
      </c>
      <c r="BM30">
        <v>110005</v>
      </c>
      <c r="BN30">
        <v>0</v>
      </c>
      <c r="BO30" t="s">
        <v>3</v>
      </c>
      <c r="BP30">
        <v>0</v>
      </c>
      <c r="BQ30">
        <v>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111</v>
      </c>
      <c r="CA30">
        <v>52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38" si="30">(P30+Q30+S30+R30)</f>
        <v>182.06</v>
      </c>
      <c r="CQ30">
        <f>SUMIF(SmtRes!AQ1:'SmtRes'!AQ4,"=1",SmtRes!AA1:'SmtRes'!AA4)</f>
        <v>0</v>
      </c>
      <c r="CR30">
        <f>SUMIF(SmtRes!AQ1:'SmtRes'!AQ4,"=1",SmtRes!AB1:'SmtRes'!AB4)</f>
        <v>1328.8</v>
      </c>
      <c r="CS30">
        <f>SUMIF(SmtRes!AQ1:'SmtRes'!AQ4,"=1",SmtRes!AC1:'SmtRes'!AC4)</f>
        <v>687.23</v>
      </c>
      <c r="CT30">
        <f>SUMIF(SmtRes!AQ1:'SmtRes'!AQ4,"=1",SmtRes!AD1:'SmtRes'!AD4)</f>
        <v>544.42999999999995</v>
      </c>
      <c r="CU30">
        <f t="shared" ref="CU30:CU38" si="31">AG30</f>
        <v>0</v>
      </c>
      <c r="CV30">
        <f>SUMIF(SmtRes!AQ1:'SmtRes'!AQ4,"=1",SmtRes!BU1:'SmtRes'!BU4)</f>
        <v>1.72</v>
      </c>
      <c r="CW30">
        <f>SUMIF(SmtRes!AQ1:'SmtRes'!AQ4,"=1",SmtRes!BV1:'SmtRes'!BV4)</f>
        <v>0.43859999999999999</v>
      </c>
      <c r="CX30">
        <f t="shared" ref="CX30:CX38" si="32">AJ30</f>
        <v>0</v>
      </c>
      <c r="CY30">
        <f t="shared" ref="CY30:CY38" si="33">(((S30+R30)*AT30)/100)</f>
        <v>137.39580000000001</v>
      </c>
      <c r="CZ30">
        <f t="shared" ref="CZ30:CZ38" si="34">(((S30+R30)*AU30)/100)</f>
        <v>64.365600000000001</v>
      </c>
      <c r="DC30" t="s">
        <v>3</v>
      </c>
      <c r="DD30" t="s">
        <v>14</v>
      </c>
      <c r="DE30" t="s">
        <v>23</v>
      </c>
      <c r="DF30" t="s">
        <v>23</v>
      </c>
      <c r="DG30" t="s">
        <v>23</v>
      </c>
      <c r="DH30" t="s">
        <v>3</v>
      </c>
      <c r="DI30" t="s">
        <v>23</v>
      </c>
      <c r="DJ30" t="s">
        <v>23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21</v>
      </c>
      <c r="DW30" t="s">
        <v>21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342528987</v>
      </c>
      <c r="EF30">
        <v>3</v>
      </c>
      <c r="EG30" t="s">
        <v>24</v>
      </c>
      <c r="EH30">
        <v>0</v>
      </c>
      <c r="EI30" t="s">
        <v>3</v>
      </c>
      <c r="EJ30">
        <v>2</v>
      </c>
      <c r="EK30">
        <v>110005</v>
      </c>
      <c r="EL30" t="s">
        <v>25</v>
      </c>
      <c r="EM30" t="s">
        <v>26</v>
      </c>
      <c r="EO30" t="s">
        <v>3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2</v>
      </c>
      <c r="EX30">
        <v>0.51</v>
      </c>
      <c r="EY30">
        <v>0</v>
      </c>
      <c r="FQ30">
        <v>0</v>
      </c>
      <c r="FR30">
        <v>0</v>
      </c>
      <c r="FS30">
        <v>0</v>
      </c>
      <c r="FX30">
        <v>111</v>
      </c>
      <c r="FY30">
        <v>52</v>
      </c>
      <c r="GA30" t="s">
        <v>3</v>
      </c>
      <c r="GD30">
        <v>1</v>
      </c>
      <c r="GF30">
        <v>-2074070156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ref="GL30:GL38" si="35">ROUND(IF(AND(BH30=3,BI30=3,FS30&lt;&gt;0),P30,0),2)</f>
        <v>0</v>
      </c>
      <c r="GM30">
        <f t="shared" ref="GM30:GM38" si="36">ROUND(O30+X30+Y30,2)+GX30</f>
        <v>383.83</v>
      </c>
      <c r="GN30">
        <f t="shared" ref="GN30:GN38" si="37">IF(OR(BI30=0,BI30=1),GM30-GX30,0)</f>
        <v>0</v>
      </c>
      <c r="GO30">
        <f t="shared" ref="GO30:GO38" si="38">IF(BI30=2,GM30-GX30,0)</f>
        <v>383.83</v>
      </c>
      <c r="GP30">
        <f t="shared" ref="GP30:GP38" si="39">IF(BI30=4,GM30-GX30,0)</f>
        <v>0</v>
      </c>
      <c r="GR30">
        <v>0</v>
      </c>
      <c r="GS30">
        <v>3</v>
      </c>
      <c r="GT30">
        <v>0</v>
      </c>
      <c r="GU30" t="s">
        <v>3</v>
      </c>
      <c r="GV30">
        <f t="shared" ref="GV30:GV38" si="40">ROUND((GT30),6)</f>
        <v>0</v>
      </c>
      <c r="GW30">
        <v>1</v>
      </c>
      <c r="GX30">
        <f t="shared" ref="GX30:GX38" si="41">ROUND(HC30*I30,2)</f>
        <v>0</v>
      </c>
      <c r="HA30">
        <v>0</v>
      </c>
      <c r="HB30">
        <v>0</v>
      </c>
      <c r="HC30">
        <f t="shared" ref="HC30:HC38" si="42">GV30*GW30</f>
        <v>0</v>
      </c>
      <c r="HE30" t="s">
        <v>3</v>
      </c>
      <c r="HF30" t="s">
        <v>3</v>
      </c>
      <c r="HM30" t="s">
        <v>3</v>
      </c>
      <c r="HN30" t="s">
        <v>27</v>
      </c>
      <c r="HO30" t="s">
        <v>28</v>
      </c>
      <c r="HP30" t="s">
        <v>25</v>
      </c>
      <c r="HQ30" t="s">
        <v>25</v>
      </c>
      <c r="HS30">
        <v>0</v>
      </c>
      <c r="IK30">
        <v>0</v>
      </c>
    </row>
    <row r="31" spans="1:245" x14ac:dyDescent="0.25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29</v>
      </c>
      <c r="F31" t="s">
        <v>19</v>
      </c>
      <c r="G31" t="s">
        <v>1506</v>
      </c>
      <c r="H31" t="s">
        <v>21</v>
      </c>
      <c r="I31">
        <f>ROUND(4/10,7)</f>
        <v>0.4</v>
      </c>
      <c r="J31">
        <v>0</v>
      </c>
      <c r="K31">
        <f>ROUND(4/10,7)</f>
        <v>0.4</v>
      </c>
      <c r="O31">
        <f t="shared" si="21"/>
        <v>728.26</v>
      </c>
      <c r="P31">
        <f>SUMIF(SmtRes!AQ5:'SmtRes'!AQ8,"=1",SmtRes!DF5:'SmtRes'!DF8)</f>
        <v>0</v>
      </c>
      <c r="Q31">
        <f>SUMIF(SmtRes!AQ5:'SmtRes'!AQ8,"=1",SmtRes!DG5:'SmtRes'!DG8)</f>
        <v>233.12</v>
      </c>
      <c r="R31">
        <f>SUMIF(SmtRes!AQ5:'SmtRes'!AQ8,"=1",SmtRes!DH5:'SmtRes'!DH8)</f>
        <v>120.57</v>
      </c>
      <c r="S31">
        <f>SUMIF(SmtRes!AQ5:'SmtRes'!AQ8,"=1",SmtRes!DI5:'SmtRes'!DI8)</f>
        <v>374.57</v>
      </c>
      <c r="T31">
        <f t="shared" si="22"/>
        <v>0</v>
      </c>
      <c r="U31">
        <f>SUMIF(SmtRes!AQ5:'SmtRes'!AQ8,"=1",SmtRes!CV5:'SmtRes'!CV8)</f>
        <v>0.68799999999999994</v>
      </c>
      <c r="V31">
        <f>SUMIF(SmtRes!AQ5:'SmtRes'!AQ8,"=1",SmtRes!CW5:'SmtRes'!CW8)</f>
        <v>0.17544000000000001</v>
      </c>
      <c r="W31">
        <f t="shared" si="23"/>
        <v>0</v>
      </c>
      <c r="X31">
        <f t="shared" si="24"/>
        <v>549.61</v>
      </c>
      <c r="Y31">
        <f t="shared" si="25"/>
        <v>257.47000000000003</v>
      </c>
      <c r="AA31">
        <v>381997917</v>
      </c>
      <c r="AB31">
        <f t="shared" si="26"/>
        <v>1519.23128</v>
      </c>
      <c r="AC31">
        <f t="shared" si="27"/>
        <v>0</v>
      </c>
      <c r="AD31">
        <f>ROUND((((SUM(SmtRes!BR5:'SmtRes'!BR8))-(SUM(SmtRes!BS5:'SmtRes'!BS8)))+AE31),6)</f>
        <v>582.81168000000002</v>
      </c>
      <c r="AE31">
        <f>ROUND((SUM(SmtRes!BS5:'SmtRes'!BS8)),6)</f>
        <v>301.41907800000001</v>
      </c>
      <c r="AF31">
        <f>ROUND((SUM(SmtRes!BT5:'SmtRes'!BT8)),6)</f>
        <v>936.41959999999995</v>
      </c>
      <c r="AG31">
        <f t="shared" si="28"/>
        <v>0</v>
      </c>
      <c r="AH31">
        <f>(SUM(SmtRes!BU5:'SmtRes'!BU8))</f>
        <v>1.72</v>
      </c>
      <c r="AI31">
        <f>(SUM(SmtRes!BV5:'SmtRes'!BV8))</f>
        <v>0.43859999999999999</v>
      </c>
      <c r="AJ31">
        <f t="shared" si="29"/>
        <v>0</v>
      </c>
      <c r="AK31">
        <v>2117.0352999999996</v>
      </c>
      <c r="AL31">
        <v>0</v>
      </c>
      <c r="AM31">
        <v>677.68799999999999</v>
      </c>
      <c r="AN31">
        <v>350.4873</v>
      </c>
      <c r="AO31">
        <v>1088.8599999999999</v>
      </c>
      <c r="AP31">
        <v>0</v>
      </c>
      <c r="AQ31">
        <v>2</v>
      </c>
      <c r="AR31">
        <v>0.51</v>
      </c>
      <c r="AS31">
        <v>0</v>
      </c>
      <c r="AT31">
        <v>111</v>
      </c>
      <c r="AU31">
        <v>52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22</v>
      </c>
      <c r="BM31">
        <v>110005</v>
      </c>
      <c r="BN31">
        <v>0</v>
      </c>
      <c r="BO31" t="s">
        <v>3</v>
      </c>
      <c r="BP31">
        <v>0</v>
      </c>
      <c r="BQ31">
        <v>3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111</v>
      </c>
      <c r="CA31">
        <v>52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0"/>
        <v>728.26</v>
      </c>
      <c r="CQ31">
        <f>SUMIF(SmtRes!AQ5:'SmtRes'!AQ8,"=1",SmtRes!AA5:'SmtRes'!AA8)</f>
        <v>0</v>
      </c>
      <c r="CR31">
        <f>SUMIF(SmtRes!AQ5:'SmtRes'!AQ8,"=1",SmtRes!AB5:'SmtRes'!AB8)</f>
        <v>1328.8</v>
      </c>
      <c r="CS31">
        <f>SUMIF(SmtRes!AQ5:'SmtRes'!AQ8,"=1",SmtRes!AC5:'SmtRes'!AC8)</f>
        <v>687.23</v>
      </c>
      <c r="CT31">
        <f>SUMIF(SmtRes!AQ5:'SmtRes'!AQ8,"=1",SmtRes!AD5:'SmtRes'!AD8)</f>
        <v>544.42999999999995</v>
      </c>
      <c r="CU31">
        <f t="shared" si="31"/>
        <v>0</v>
      </c>
      <c r="CV31">
        <f>SUMIF(SmtRes!AQ5:'SmtRes'!AQ8,"=1",SmtRes!BU5:'SmtRes'!BU8)</f>
        <v>1.72</v>
      </c>
      <c r="CW31">
        <f>SUMIF(SmtRes!AQ5:'SmtRes'!AQ8,"=1",SmtRes!BV5:'SmtRes'!BV8)</f>
        <v>0.43859999999999999</v>
      </c>
      <c r="CX31">
        <f t="shared" si="32"/>
        <v>0</v>
      </c>
      <c r="CY31">
        <f t="shared" si="33"/>
        <v>549.60540000000003</v>
      </c>
      <c r="CZ31">
        <f t="shared" si="34"/>
        <v>257.47280000000001</v>
      </c>
      <c r="DC31" t="s">
        <v>3</v>
      </c>
      <c r="DD31" t="s">
        <v>14</v>
      </c>
      <c r="DE31" t="s">
        <v>23</v>
      </c>
      <c r="DF31" t="s">
        <v>23</v>
      </c>
      <c r="DG31" t="s">
        <v>23</v>
      </c>
      <c r="DH31" t="s">
        <v>3</v>
      </c>
      <c r="DI31" t="s">
        <v>23</v>
      </c>
      <c r="DJ31" t="s">
        <v>23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21</v>
      </c>
      <c r="DW31" t="s">
        <v>21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342528987</v>
      </c>
      <c r="EF31">
        <v>3</v>
      </c>
      <c r="EG31" t="s">
        <v>24</v>
      </c>
      <c r="EH31">
        <v>0</v>
      </c>
      <c r="EI31" t="s">
        <v>3</v>
      </c>
      <c r="EJ31">
        <v>2</v>
      </c>
      <c r="EK31">
        <v>110005</v>
      </c>
      <c r="EL31" t="s">
        <v>25</v>
      </c>
      <c r="EM31" t="s">
        <v>26</v>
      </c>
      <c r="EO31" t="s">
        <v>3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2</v>
      </c>
      <c r="EX31">
        <v>0.51</v>
      </c>
      <c r="EY31">
        <v>0</v>
      </c>
      <c r="FQ31">
        <v>0</v>
      </c>
      <c r="FR31">
        <v>0</v>
      </c>
      <c r="FS31">
        <v>0</v>
      </c>
      <c r="FX31">
        <v>111</v>
      </c>
      <c r="FY31">
        <v>52</v>
      </c>
      <c r="GA31" t="s">
        <v>3</v>
      </c>
      <c r="GD31">
        <v>1</v>
      </c>
      <c r="GF31">
        <v>26377706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1535.34</v>
      </c>
      <c r="GN31">
        <f t="shared" si="37"/>
        <v>0</v>
      </c>
      <c r="GO31">
        <f t="shared" si="38"/>
        <v>1535.34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27</v>
      </c>
      <c r="HO31" t="s">
        <v>28</v>
      </c>
      <c r="HP31" t="s">
        <v>25</v>
      </c>
      <c r="HQ31" t="s">
        <v>25</v>
      </c>
      <c r="HS31">
        <v>0</v>
      </c>
      <c r="IK31">
        <v>0</v>
      </c>
    </row>
    <row r="32" spans="1:245" x14ac:dyDescent="0.25">
      <c r="A32">
        <v>17</v>
      </c>
      <c r="B32">
        <v>1</v>
      </c>
      <c r="C32">
        <f>ROW(SmtRes!A12)</f>
        <v>12</v>
      </c>
      <c r="D32">
        <f>ROW(EtalonRes!A12)</f>
        <v>12</v>
      </c>
      <c r="E32" t="s">
        <v>30</v>
      </c>
      <c r="F32" t="s">
        <v>19</v>
      </c>
      <c r="G32" t="s">
        <v>1507</v>
      </c>
      <c r="H32" t="s">
        <v>21</v>
      </c>
      <c r="I32">
        <f>ROUND(7/10,7)</f>
        <v>0.7</v>
      </c>
      <c r="J32">
        <v>0</v>
      </c>
      <c r="K32">
        <f>ROUND(7/10,7)</f>
        <v>0.7</v>
      </c>
      <c r="O32">
        <f t="shared" si="21"/>
        <v>1274.45</v>
      </c>
      <c r="P32">
        <f>SUMIF(SmtRes!AQ9:'SmtRes'!AQ12,"=1",SmtRes!DF9:'SmtRes'!DF12)</f>
        <v>0</v>
      </c>
      <c r="Q32">
        <f>SUMIF(SmtRes!AQ9:'SmtRes'!AQ12,"=1",SmtRes!DG9:'SmtRes'!DG12)</f>
        <v>407.97</v>
      </c>
      <c r="R32">
        <f>SUMIF(SmtRes!AQ9:'SmtRes'!AQ12,"=1",SmtRes!DH9:'SmtRes'!DH12)</f>
        <v>210.99</v>
      </c>
      <c r="S32">
        <f>SUMIF(SmtRes!AQ9:'SmtRes'!AQ12,"=1",SmtRes!DI9:'SmtRes'!DI12)</f>
        <v>655.49</v>
      </c>
      <c r="T32">
        <f t="shared" si="22"/>
        <v>0</v>
      </c>
      <c r="U32">
        <f>SUMIF(SmtRes!AQ9:'SmtRes'!AQ12,"=1",SmtRes!CV9:'SmtRes'!CV12)</f>
        <v>1.204</v>
      </c>
      <c r="V32">
        <f>SUMIF(SmtRes!AQ9:'SmtRes'!AQ12,"=1",SmtRes!CW9:'SmtRes'!CW12)</f>
        <v>0.30702000000000002</v>
      </c>
      <c r="W32">
        <f t="shared" si="23"/>
        <v>0</v>
      </c>
      <c r="X32">
        <f t="shared" si="24"/>
        <v>961.79</v>
      </c>
      <c r="Y32">
        <f t="shared" si="25"/>
        <v>450.57</v>
      </c>
      <c r="AA32">
        <v>381997917</v>
      </c>
      <c r="AB32">
        <f t="shared" si="26"/>
        <v>1519.23128</v>
      </c>
      <c r="AC32">
        <f t="shared" si="27"/>
        <v>0</v>
      </c>
      <c r="AD32">
        <f>ROUND((((SUM(SmtRes!BR9:'SmtRes'!BR12))-(SUM(SmtRes!BS9:'SmtRes'!BS12)))+AE32),6)</f>
        <v>582.81168000000002</v>
      </c>
      <c r="AE32">
        <f>ROUND((SUM(SmtRes!BS9:'SmtRes'!BS12)),6)</f>
        <v>301.41907800000001</v>
      </c>
      <c r="AF32">
        <f>ROUND((SUM(SmtRes!BT9:'SmtRes'!BT12)),6)</f>
        <v>936.41959999999995</v>
      </c>
      <c r="AG32">
        <f t="shared" si="28"/>
        <v>0</v>
      </c>
      <c r="AH32">
        <f>(SUM(SmtRes!BU9:'SmtRes'!BU12))</f>
        <v>1.72</v>
      </c>
      <c r="AI32">
        <f>(SUM(SmtRes!BV9:'SmtRes'!BV12))</f>
        <v>0.43859999999999999</v>
      </c>
      <c r="AJ32">
        <f t="shared" si="29"/>
        <v>0</v>
      </c>
      <c r="AK32">
        <v>2117.0352999999996</v>
      </c>
      <c r="AL32">
        <v>0</v>
      </c>
      <c r="AM32">
        <v>677.68799999999999</v>
      </c>
      <c r="AN32">
        <v>350.4873</v>
      </c>
      <c r="AO32">
        <v>1088.8599999999999</v>
      </c>
      <c r="AP32">
        <v>0</v>
      </c>
      <c r="AQ32">
        <v>2</v>
      </c>
      <c r="AR32">
        <v>0.51</v>
      </c>
      <c r="AS32">
        <v>0</v>
      </c>
      <c r="AT32">
        <v>111</v>
      </c>
      <c r="AU32">
        <v>52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22</v>
      </c>
      <c r="BM32">
        <v>110005</v>
      </c>
      <c r="BN32">
        <v>0</v>
      </c>
      <c r="BO32" t="s">
        <v>3</v>
      </c>
      <c r="BP32">
        <v>0</v>
      </c>
      <c r="BQ32">
        <v>3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111</v>
      </c>
      <c r="CA32">
        <v>52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0"/>
        <v>1274.45</v>
      </c>
      <c r="CQ32">
        <f>SUMIF(SmtRes!AQ9:'SmtRes'!AQ12,"=1",SmtRes!AA9:'SmtRes'!AA12)</f>
        <v>0</v>
      </c>
      <c r="CR32">
        <f>SUMIF(SmtRes!AQ9:'SmtRes'!AQ12,"=1",SmtRes!AB9:'SmtRes'!AB12)</f>
        <v>1328.8</v>
      </c>
      <c r="CS32">
        <f>SUMIF(SmtRes!AQ9:'SmtRes'!AQ12,"=1",SmtRes!AC9:'SmtRes'!AC12)</f>
        <v>687.23</v>
      </c>
      <c r="CT32">
        <f>SUMIF(SmtRes!AQ9:'SmtRes'!AQ12,"=1",SmtRes!AD9:'SmtRes'!AD12)</f>
        <v>544.42999999999995</v>
      </c>
      <c r="CU32">
        <f t="shared" si="31"/>
        <v>0</v>
      </c>
      <c r="CV32">
        <f>SUMIF(SmtRes!AQ9:'SmtRes'!AQ12,"=1",SmtRes!BU9:'SmtRes'!BU12)</f>
        <v>1.72</v>
      </c>
      <c r="CW32">
        <f>SUMIF(SmtRes!AQ9:'SmtRes'!AQ12,"=1",SmtRes!BV9:'SmtRes'!BV12)</f>
        <v>0.43859999999999999</v>
      </c>
      <c r="CX32">
        <f t="shared" si="32"/>
        <v>0</v>
      </c>
      <c r="CY32">
        <f t="shared" si="33"/>
        <v>961.79279999999994</v>
      </c>
      <c r="CZ32">
        <f t="shared" si="34"/>
        <v>450.56959999999998</v>
      </c>
      <c r="DC32" t="s">
        <v>3</v>
      </c>
      <c r="DD32" t="s">
        <v>14</v>
      </c>
      <c r="DE32" t="s">
        <v>23</v>
      </c>
      <c r="DF32" t="s">
        <v>23</v>
      </c>
      <c r="DG32" t="s">
        <v>23</v>
      </c>
      <c r="DH32" t="s">
        <v>3</v>
      </c>
      <c r="DI32" t="s">
        <v>23</v>
      </c>
      <c r="DJ32" t="s">
        <v>23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21</v>
      </c>
      <c r="DW32" t="s">
        <v>21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342528987</v>
      </c>
      <c r="EF32">
        <v>3</v>
      </c>
      <c r="EG32" t="s">
        <v>24</v>
      </c>
      <c r="EH32">
        <v>0</v>
      </c>
      <c r="EI32" t="s">
        <v>3</v>
      </c>
      <c r="EJ32">
        <v>2</v>
      </c>
      <c r="EK32">
        <v>110005</v>
      </c>
      <c r="EL32" t="s">
        <v>25</v>
      </c>
      <c r="EM32" t="s">
        <v>26</v>
      </c>
      <c r="EO32" t="s">
        <v>3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2</v>
      </c>
      <c r="EX32">
        <v>0.51</v>
      </c>
      <c r="EY32">
        <v>0</v>
      </c>
      <c r="FQ32">
        <v>0</v>
      </c>
      <c r="FR32">
        <v>0</v>
      </c>
      <c r="FS32">
        <v>0</v>
      </c>
      <c r="FX32">
        <v>111</v>
      </c>
      <c r="FY32">
        <v>52</v>
      </c>
      <c r="GA32" t="s">
        <v>3</v>
      </c>
      <c r="GD32">
        <v>1</v>
      </c>
      <c r="GF32">
        <v>1245257034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2686.81</v>
      </c>
      <c r="GN32">
        <f t="shared" si="37"/>
        <v>0</v>
      </c>
      <c r="GO32">
        <f t="shared" si="38"/>
        <v>2686.81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5">
      <c r="A33">
        <v>17</v>
      </c>
      <c r="B33">
        <v>1</v>
      </c>
      <c r="C33">
        <f>ROW(SmtRes!A16)</f>
        <v>16</v>
      </c>
      <c r="D33">
        <f>ROW(EtalonRes!A16)</f>
        <v>16</v>
      </c>
      <c r="E33" t="s">
        <v>31</v>
      </c>
      <c r="F33" t="s">
        <v>19</v>
      </c>
      <c r="G33" t="s">
        <v>32</v>
      </c>
      <c r="H33" t="s">
        <v>21</v>
      </c>
      <c r="I33">
        <f>ROUND(12/10,7)</f>
        <v>1.2</v>
      </c>
      <c r="J33">
        <v>0</v>
      </c>
      <c r="K33">
        <f>ROUND(12/10,7)</f>
        <v>1.2</v>
      </c>
      <c r="O33">
        <f t="shared" si="21"/>
        <v>2184.77</v>
      </c>
      <c r="P33">
        <f>SUMIF(SmtRes!AQ13:'SmtRes'!AQ16,"=1",SmtRes!DF13:'SmtRes'!DF16)</f>
        <v>0</v>
      </c>
      <c r="Q33">
        <f>SUMIF(SmtRes!AQ13:'SmtRes'!AQ16,"=1",SmtRes!DG13:'SmtRes'!DG16)</f>
        <v>699.37</v>
      </c>
      <c r="R33">
        <f>SUMIF(SmtRes!AQ13:'SmtRes'!AQ16,"=1",SmtRes!DH13:'SmtRes'!DH16)</f>
        <v>361.7</v>
      </c>
      <c r="S33">
        <f>SUMIF(SmtRes!AQ13:'SmtRes'!AQ16,"=1",SmtRes!DI13:'SmtRes'!DI16)</f>
        <v>1123.7</v>
      </c>
      <c r="T33">
        <f t="shared" si="22"/>
        <v>0</v>
      </c>
      <c r="U33">
        <f>SUMIF(SmtRes!AQ13:'SmtRes'!AQ16,"=1",SmtRes!CV13:'SmtRes'!CV16)</f>
        <v>2.0640000000000001</v>
      </c>
      <c r="V33">
        <f>SUMIF(SmtRes!AQ13:'SmtRes'!AQ16,"=1",SmtRes!CW13:'SmtRes'!CW16)</f>
        <v>0.52632000000000001</v>
      </c>
      <c r="W33">
        <f t="shared" si="23"/>
        <v>0</v>
      </c>
      <c r="X33">
        <f t="shared" si="24"/>
        <v>1648.79</v>
      </c>
      <c r="Y33">
        <f t="shared" si="25"/>
        <v>772.41</v>
      </c>
      <c r="AA33">
        <v>381997917</v>
      </c>
      <c r="AB33">
        <f t="shared" si="26"/>
        <v>1519.23128</v>
      </c>
      <c r="AC33">
        <f t="shared" si="27"/>
        <v>0</v>
      </c>
      <c r="AD33">
        <f>ROUND((((SUM(SmtRes!BR13:'SmtRes'!BR16))-(SUM(SmtRes!BS13:'SmtRes'!BS16)))+AE33),6)</f>
        <v>582.81168000000002</v>
      </c>
      <c r="AE33">
        <f>ROUND((SUM(SmtRes!BS13:'SmtRes'!BS16)),6)</f>
        <v>301.41907800000001</v>
      </c>
      <c r="AF33">
        <f>ROUND((SUM(SmtRes!BT13:'SmtRes'!BT16)),6)</f>
        <v>936.41959999999995</v>
      </c>
      <c r="AG33">
        <f t="shared" si="28"/>
        <v>0</v>
      </c>
      <c r="AH33">
        <f>(SUM(SmtRes!BU13:'SmtRes'!BU16))</f>
        <v>1.72</v>
      </c>
      <c r="AI33">
        <f>(SUM(SmtRes!BV13:'SmtRes'!BV16))</f>
        <v>0.43859999999999999</v>
      </c>
      <c r="AJ33">
        <f t="shared" si="29"/>
        <v>0</v>
      </c>
      <c r="AK33">
        <v>2117.0352999999996</v>
      </c>
      <c r="AL33">
        <v>0</v>
      </c>
      <c r="AM33">
        <v>677.68799999999999</v>
      </c>
      <c r="AN33">
        <v>350.4873</v>
      </c>
      <c r="AO33">
        <v>1088.8599999999999</v>
      </c>
      <c r="AP33">
        <v>0</v>
      </c>
      <c r="AQ33">
        <v>2</v>
      </c>
      <c r="AR33">
        <v>0.51</v>
      </c>
      <c r="AS33">
        <v>0</v>
      </c>
      <c r="AT33">
        <v>111</v>
      </c>
      <c r="AU33">
        <v>52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22</v>
      </c>
      <c r="BM33">
        <v>110005</v>
      </c>
      <c r="BN33">
        <v>0</v>
      </c>
      <c r="BO33" t="s">
        <v>3</v>
      </c>
      <c r="BP33">
        <v>0</v>
      </c>
      <c r="BQ33">
        <v>3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111</v>
      </c>
      <c r="CA33">
        <v>52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0"/>
        <v>2184.77</v>
      </c>
      <c r="CQ33">
        <f>SUMIF(SmtRes!AQ13:'SmtRes'!AQ16,"=1",SmtRes!AA13:'SmtRes'!AA16)</f>
        <v>0</v>
      </c>
      <c r="CR33">
        <f>SUMIF(SmtRes!AQ13:'SmtRes'!AQ16,"=1",SmtRes!AB13:'SmtRes'!AB16)</f>
        <v>1328.8</v>
      </c>
      <c r="CS33">
        <f>SUMIF(SmtRes!AQ13:'SmtRes'!AQ16,"=1",SmtRes!AC13:'SmtRes'!AC16)</f>
        <v>687.23</v>
      </c>
      <c r="CT33">
        <f>SUMIF(SmtRes!AQ13:'SmtRes'!AQ16,"=1",SmtRes!AD13:'SmtRes'!AD16)</f>
        <v>544.42999999999995</v>
      </c>
      <c r="CU33">
        <f t="shared" si="31"/>
        <v>0</v>
      </c>
      <c r="CV33">
        <f>SUMIF(SmtRes!AQ13:'SmtRes'!AQ16,"=1",SmtRes!BU13:'SmtRes'!BU16)</f>
        <v>1.72</v>
      </c>
      <c r="CW33">
        <f>SUMIF(SmtRes!AQ13:'SmtRes'!AQ16,"=1",SmtRes!BV13:'SmtRes'!BV16)</f>
        <v>0.43859999999999999</v>
      </c>
      <c r="CX33">
        <f t="shared" si="32"/>
        <v>0</v>
      </c>
      <c r="CY33">
        <f t="shared" si="33"/>
        <v>1648.7940000000003</v>
      </c>
      <c r="CZ33">
        <f t="shared" si="34"/>
        <v>772.40800000000002</v>
      </c>
      <c r="DC33" t="s">
        <v>3</v>
      </c>
      <c r="DD33" t="s">
        <v>14</v>
      </c>
      <c r="DE33" t="s">
        <v>23</v>
      </c>
      <c r="DF33" t="s">
        <v>23</v>
      </c>
      <c r="DG33" t="s">
        <v>23</v>
      </c>
      <c r="DH33" t="s">
        <v>3</v>
      </c>
      <c r="DI33" t="s">
        <v>23</v>
      </c>
      <c r="DJ33" t="s">
        <v>23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21</v>
      </c>
      <c r="DW33" t="s">
        <v>21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342528987</v>
      </c>
      <c r="EF33">
        <v>3</v>
      </c>
      <c r="EG33" t="s">
        <v>24</v>
      </c>
      <c r="EH33">
        <v>0</v>
      </c>
      <c r="EI33" t="s">
        <v>3</v>
      </c>
      <c r="EJ33">
        <v>2</v>
      </c>
      <c r="EK33">
        <v>110005</v>
      </c>
      <c r="EL33" t="s">
        <v>25</v>
      </c>
      <c r="EM33" t="s">
        <v>26</v>
      </c>
      <c r="EO33" t="s">
        <v>3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</v>
      </c>
      <c r="EX33">
        <v>0.51</v>
      </c>
      <c r="EY33">
        <v>0</v>
      </c>
      <c r="FQ33">
        <v>0</v>
      </c>
      <c r="FR33">
        <v>0</v>
      </c>
      <c r="FS33">
        <v>0</v>
      </c>
      <c r="FX33">
        <v>111</v>
      </c>
      <c r="FY33">
        <v>52</v>
      </c>
      <c r="GA33" t="s">
        <v>3</v>
      </c>
      <c r="GD33">
        <v>1</v>
      </c>
      <c r="GF33">
        <v>-1699457771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4605.97</v>
      </c>
      <c r="GN33">
        <f t="shared" si="37"/>
        <v>0</v>
      </c>
      <c r="GO33">
        <f t="shared" si="38"/>
        <v>4605.97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45" x14ac:dyDescent="0.25">
      <c r="A34">
        <v>17</v>
      </c>
      <c r="B34">
        <v>1</v>
      </c>
      <c r="C34">
        <f>ROW(SmtRes!A20)</f>
        <v>20</v>
      </c>
      <c r="D34">
        <f>ROW(EtalonRes!A20)</f>
        <v>20</v>
      </c>
      <c r="E34" t="s">
        <v>33</v>
      </c>
      <c r="F34" t="s">
        <v>19</v>
      </c>
      <c r="G34" t="s">
        <v>34</v>
      </c>
      <c r="H34" t="s">
        <v>21</v>
      </c>
      <c r="I34">
        <f>ROUND(14/10,7)</f>
        <v>1.4</v>
      </c>
      <c r="J34">
        <v>0</v>
      </c>
      <c r="K34">
        <f>ROUND(14/10,7)</f>
        <v>1.4</v>
      </c>
      <c r="O34">
        <f t="shared" si="21"/>
        <v>2548.92</v>
      </c>
      <c r="P34">
        <f>SUMIF(SmtRes!AQ17:'SmtRes'!AQ20,"=1",SmtRes!DF17:'SmtRes'!DF20)</f>
        <v>0</v>
      </c>
      <c r="Q34">
        <f>SUMIF(SmtRes!AQ17:'SmtRes'!AQ20,"=1",SmtRes!DG17:'SmtRes'!DG20)</f>
        <v>815.94</v>
      </c>
      <c r="R34">
        <f>SUMIF(SmtRes!AQ17:'SmtRes'!AQ20,"=1",SmtRes!DH17:'SmtRes'!DH20)</f>
        <v>421.99</v>
      </c>
      <c r="S34">
        <f>SUMIF(SmtRes!AQ17:'SmtRes'!AQ20,"=1",SmtRes!DI17:'SmtRes'!DI20)</f>
        <v>1310.99</v>
      </c>
      <c r="T34">
        <f t="shared" si="22"/>
        <v>0</v>
      </c>
      <c r="U34">
        <f>SUMIF(SmtRes!AQ17:'SmtRes'!AQ20,"=1",SmtRes!CV17:'SmtRes'!CV20)</f>
        <v>2.4079999999999999</v>
      </c>
      <c r="V34">
        <f>SUMIF(SmtRes!AQ17:'SmtRes'!AQ20,"=1",SmtRes!CW17:'SmtRes'!CW20)</f>
        <v>0.61404000000000003</v>
      </c>
      <c r="W34">
        <f t="shared" si="23"/>
        <v>0</v>
      </c>
      <c r="X34">
        <f t="shared" si="24"/>
        <v>1923.61</v>
      </c>
      <c r="Y34">
        <f t="shared" si="25"/>
        <v>901.15</v>
      </c>
      <c r="AA34">
        <v>381997917</v>
      </c>
      <c r="AB34">
        <f t="shared" si="26"/>
        <v>1519.23128</v>
      </c>
      <c r="AC34">
        <f t="shared" si="27"/>
        <v>0</v>
      </c>
      <c r="AD34">
        <f>ROUND((((SUM(SmtRes!BR17:'SmtRes'!BR20))-(SUM(SmtRes!BS17:'SmtRes'!BS20)))+AE34),6)</f>
        <v>582.81168000000002</v>
      </c>
      <c r="AE34">
        <f>ROUND((SUM(SmtRes!BS17:'SmtRes'!BS20)),6)</f>
        <v>301.41907800000001</v>
      </c>
      <c r="AF34">
        <f>ROUND((SUM(SmtRes!BT17:'SmtRes'!BT20)),6)</f>
        <v>936.41959999999995</v>
      </c>
      <c r="AG34">
        <f t="shared" si="28"/>
        <v>0</v>
      </c>
      <c r="AH34">
        <f>(SUM(SmtRes!BU17:'SmtRes'!BU20))</f>
        <v>1.72</v>
      </c>
      <c r="AI34">
        <f>(SUM(SmtRes!BV17:'SmtRes'!BV20))</f>
        <v>0.43859999999999999</v>
      </c>
      <c r="AJ34">
        <f t="shared" si="29"/>
        <v>0</v>
      </c>
      <c r="AK34">
        <v>2117.0352999999996</v>
      </c>
      <c r="AL34">
        <v>0</v>
      </c>
      <c r="AM34">
        <v>677.68799999999999</v>
      </c>
      <c r="AN34">
        <v>350.4873</v>
      </c>
      <c r="AO34">
        <v>1088.8599999999999</v>
      </c>
      <c r="AP34">
        <v>0</v>
      </c>
      <c r="AQ34">
        <v>2</v>
      </c>
      <c r="AR34">
        <v>0.51</v>
      </c>
      <c r="AS34">
        <v>0</v>
      </c>
      <c r="AT34">
        <v>111</v>
      </c>
      <c r="AU34">
        <v>52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22</v>
      </c>
      <c r="BM34">
        <v>110005</v>
      </c>
      <c r="BN34">
        <v>0</v>
      </c>
      <c r="BO34" t="s">
        <v>3</v>
      </c>
      <c r="BP34">
        <v>0</v>
      </c>
      <c r="BQ34">
        <v>3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111</v>
      </c>
      <c r="CA34">
        <v>52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0"/>
        <v>2548.92</v>
      </c>
      <c r="CQ34">
        <f>SUMIF(SmtRes!AQ17:'SmtRes'!AQ20,"=1",SmtRes!AA17:'SmtRes'!AA20)</f>
        <v>0</v>
      </c>
      <c r="CR34">
        <f>SUMIF(SmtRes!AQ17:'SmtRes'!AQ20,"=1",SmtRes!AB17:'SmtRes'!AB20)</f>
        <v>1328.8</v>
      </c>
      <c r="CS34">
        <f>SUMIF(SmtRes!AQ17:'SmtRes'!AQ20,"=1",SmtRes!AC17:'SmtRes'!AC20)</f>
        <v>687.23</v>
      </c>
      <c r="CT34">
        <f>SUMIF(SmtRes!AQ17:'SmtRes'!AQ20,"=1",SmtRes!AD17:'SmtRes'!AD20)</f>
        <v>544.42999999999995</v>
      </c>
      <c r="CU34">
        <f t="shared" si="31"/>
        <v>0</v>
      </c>
      <c r="CV34">
        <f>SUMIF(SmtRes!AQ17:'SmtRes'!AQ20,"=1",SmtRes!BU17:'SmtRes'!BU20)</f>
        <v>1.72</v>
      </c>
      <c r="CW34">
        <f>SUMIF(SmtRes!AQ17:'SmtRes'!AQ20,"=1",SmtRes!BV17:'SmtRes'!BV20)</f>
        <v>0.43859999999999999</v>
      </c>
      <c r="CX34">
        <f t="shared" si="32"/>
        <v>0</v>
      </c>
      <c r="CY34">
        <f t="shared" si="33"/>
        <v>1923.6078</v>
      </c>
      <c r="CZ34">
        <f t="shared" si="34"/>
        <v>901.14960000000008</v>
      </c>
      <c r="DC34" t="s">
        <v>3</v>
      </c>
      <c r="DD34" t="s">
        <v>14</v>
      </c>
      <c r="DE34" t="s">
        <v>23</v>
      </c>
      <c r="DF34" t="s">
        <v>23</v>
      </c>
      <c r="DG34" t="s">
        <v>23</v>
      </c>
      <c r="DH34" t="s">
        <v>3</v>
      </c>
      <c r="DI34" t="s">
        <v>23</v>
      </c>
      <c r="DJ34" t="s">
        <v>23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21</v>
      </c>
      <c r="DW34" t="s">
        <v>21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342528987</v>
      </c>
      <c r="EF34">
        <v>3</v>
      </c>
      <c r="EG34" t="s">
        <v>24</v>
      </c>
      <c r="EH34">
        <v>0</v>
      </c>
      <c r="EI34" t="s">
        <v>3</v>
      </c>
      <c r="EJ34">
        <v>2</v>
      </c>
      <c r="EK34">
        <v>110005</v>
      </c>
      <c r="EL34" t="s">
        <v>25</v>
      </c>
      <c r="EM34" t="s">
        <v>26</v>
      </c>
      <c r="EO34" t="s">
        <v>3</v>
      </c>
      <c r="EQ34">
        <v>131072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2</v>
      </c>
      <c r="EX34">
        <v>0.51</v>
      </c>
      <c r="EY34">
        <v>0</v>
      </c>
      <c r="FQ34">
        <v>0</v>
      </c>
      <c r="FR34">
        <v>0</v>
      </c>
      <c r="FS34">
        <v>0</v>
      </c>
      <c r="FX34">
        <v>111</v>
      </c>
      <c r="FY34">
        <v>52</v>
      </c>
      <c r="GA34" t="s">
        <v>3</v>
      </c>
      <c r="GD34">
        <v>1</v>
      </c>
      <c r="GF34">
        <v>-1465645022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5373.68</v>
      </c>
      <c r="GN34">
        <f t="shared" si="37"/>
        <v>0</v>
      </c>
      <c r="GO34">
        <f t="shared" si="38"/>
        <v>5373.68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</v>
      </c>
      <c r="HN34" t="s">
        <v>27</v>
      </c>
      <c r="HO34" t="s">
        <v>28</v>
      </c>
      <c r="HP34" t="s">
        <v>25</v>
      </c>
      <c r="HQ34" t="s">
        <v>25</v>
      </c>
      <c r="HS34">
        <v>0</v>
      </c>
      <c r="IK34">
        <v>0</v>
      </c>
    </row>
    <row r="35" spans="1:245" x14ac:dyDescent="0.25">
      <c r="A35">
        <v>17</v>
      </c>
      <c r="B35">
        <v>1</v>
      </c>
      <c r="C35">
        <f>ROW(SmtRes!A24)</f>
        <v>24</v>
      </c>
      <c r="D35">
        <f>ROW(EtalonRes!A24)</f>
        <v>24</v>
      </c>
      <c r="E35" t="s">
        <v>35</v>
      </c>
      <c r="F35" t="s">
        <v>19</v>
      </c>
      <c r="G35" t="s">
        <v>36</v>
      </c>
      <c r="H35" t="s">
        <v>21</v>
      </c>
      <c r="I35">
        <f>ROUND(10/10,7)</f>
        <v>1</v>
      </c>
      <c r="J35">
        <v>0</v>
      </c>
      <c r="K35">
        <f>ROUND(10/10,7)</f>
        <v>1</v>
      </c>
      <c r="O35">
        <f t="shared" si="21"/>
        <v>1820.65</v>
      </c>
      <c r="P35">
        <f>SUMIF(SmtRes!AQ21:'SmtRes'!AQ24,"=1",SmtRes!DF21:'SmtRes'!DF24)</f>
        <v>0</v>
      </c>
      <c r="Q35">
        <f>SUMIF(SmtRes!AQ21:'SmtRes'!AQ24,"=1",SmtRes!DG21:'SmtRes'!DG24)</f>
        <v>582.80999999999995</v>
      </c>
      <c r="R35">
        <f>SUMIF(SmtRes!AQ21:'SmtRes'!AQ24,"=1",SmtRes!DH21:'SmtRes'!DH24)</f>
        <v>301.42</v>
      </c>
      <c r="S35">
        <f>SUMIF(SmtRes!AQ21:'SmtRes'!AQ24,"=1",SmtRes!DI21:'SmtRes'!DI24)</f>
        <v>936.42</v>
      </c>
      <c r="T35">
        <f t="shared" si="22"/>
        <v>0</v>
      </c>
      <c r="U35">
        <f>SUMIF(SmtRes!AQ21:'SmtRes'!AQ24,"=1",SmtRes!CV21:'SmtRes'!CV24)</f>
        <v>1.72</v>
      </c>
      <c r="V35">
        <f>SUMIF(SmtRes!AQ21:'SmtRes'!AQ24,"=1",SmtRes!CW21:'SmtRes'!CW24)</f>
        <v>0.43859999999999999</v>
      </c>
      <c r="W35">
        <f t="shared" si="23"/>
        <v>0</v>
      </c>
      <c r="X35">
        <f t="shared" si="24"/>
        <v>1374</v>
      </c>
      <c r="Y35">
        <f t="shared" si="25"/>
        <v>643.67999999999995</v>
      </c>
      <c r="AA35">
        <v>381997917</v>
      </c>
      <c r="AB35">
        <f t="shared" si="26"/>
        <v>1519.23128</v>
      </c>
      <c r="AC35">
        <f t="shared" si="27"/>
        <v>0</v>
      </c>
      <c r="AD35">
        <f>ROUND((((SUM(SmtRes!BR21:'SmtRes'!BR24))-(SUM(SmtRes!BS21:'SmtRes'!BS24)))+AE35),6)</f>
        <v>582.81168000000002</v>
      </c>
      <c r="AE35">
        <f>ROUND((SUM(SmtRes!BS21:'SmtRes'!BS24)),6)</f>
        <v>301.41907800000001</v>
      </c>
      <c r="AF35">
        <f>ROUND((SUM(SmtRes!BT21:'SmtRes'!BT24)),6)</f>
        <v>936.41959999999995</v>
      </c>
      <c r="AG35">
        <f t="shared" si="28"/>
        <v>0</v>
      </c>
      <c r="AH35">
        <f>(SUM(SmtRes!BU21:'SmtRes'!BU24))</f>
        <v>1.72</v>
      </c>
      <c r="AI35">
        <f>(SUM(SmtRes!BV21:'SmtRes'!BV24))</f>
        <v>0.43859999999999999</v>
      </c>
      <c r="AJ35">
        <f t="shared" si="29"/>
        <v>0</v>
      </c>
      <c r="AK35">
        <v>2117.0352999999996</v>
      </c>
      <c r="AL35">
        <v>0</v>
      </c>
      <c r="AM35">
        <v>677.68799999999999</v>
      </c>
      <c r="AN35">
        <v>350.4873</v>
      </c>
      <c r="AO35">
        <v>1088.8599999999999</v>
      </c>
      <c r="AP35">
        <v>0</v>
      </c>
      <c r="AQ35">
        <v>2</v>
      </c>
      <c r="AR35">
        <v>0.51</v>
      </c>
      <c r="AS35">
        <v>0</v>
      </c>
      <c r="AT35">
        <v>111</v>
      </c>
      <c r="AU35">
        <v>52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22</v>
      </c>
      <c r="BM35">
        <v>110005</v>
      </c>
      <c r="BN35">
        <v>0</v>
      </c>
      <c r="BO35" t="s">
        <v>3</v>
      </c>
      <c r="BP35">
        <v>0</v>
      </c>
      <c r="BQ35">
        <v>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111</v>
      </c>
      <c r="CA35">
        <v>52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0"/>
        <v>1820.65</v>
      </c>
      <c r="CQ35">
        <f>SUMIF(SmtRes!AQ21:'SmtRes'!AQ24,"=1",SmtRes!AA21:'SmtRes'!AA24)</f>
        <v>0</v>
      </c>
      <c r="CR35">
        <f>SUMIF(SmtRes!AQ21:'SmtRes'!AQ24,"=1",SmtRes!AB21:'SmtRes'!AB24)</f>
        <v>1328.8</v>
      </c>
      <c r="CS35">
        <f>SUMIF(SmtRes!AQ21:'SmtRes'!AQ24,"=1",SmtRes!AC21:'SmtRes'!AC24)</f>
        <v>687.23</v>
      </c>
      <c r="CT35">
        <f>SUMIF(SmtRes!AQ21:'SmtRes'!AQ24,"=1",SmtRes!AD21:'SmtRes'!AD24)</f>
        <v>544.42999999999995</v>
      </c>
      <c r="CU35">
        <f t="shared" si="31"/>
        <v>0</v>
      </c>
      <c r="CV35">
        <f>SUMIF(SmtRes!AQ21:'SmtRes'!AQ24,"=1",SmtRes!BU21:'SmtRes'!BU24)</f>
        <v>1.72</v>
      </c>
      <c r="CW35">
        <f>SUMIF(SmtRes!AQ21:'SmtRes'!AQ24,"=1",SmtRes!BV21:'SmtRes'!BV24)</f>
        <v>0.43859999999999999</v>
      </c>
      <c r="CX35">
        <f t="shared" si="32"/>
        <v>0</v>
      </c>
      <c r="CY35">
        <f t="shared" si="33"/>
        <v>1374.0023999999999</v>
      </c>
      <c r="CZ35">
        <f t="shared" si="34"/>
        <v>643.67679999999996</v>
      </c>
      <c r="DC35" t="s">
        <v>3</v>
      </c>
      <c r="DD35" t="s">
        <v>14</v>
      </c>
      <c r="DE35" t="s">
        <v>23</v>
      </c>
      <c r="DF35" t="s">
        <v>23</v>
      </c>
      <c r="DG35" t="s">
        <v>23</v>
      </c>
      <c r="DH35" t="s">
        <v>3</v>
      </c>
      <c r="DI35" t="s">
        <v>23</v>
      </c>
      <c r="DJ35" t="s">
        <v>23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21</v>
      </c>
      <c r="DW35" t="s">
        <v>21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342528987</v>
      </c>
      <c r="EF35">
        <v>3</v>
      </c>
      <c r="EG35" t="s">
        <v>24</v>
      </c>
      <c r="EH35">
        <v>0</v>
      </c>
      <c r="EI35" t="s">
        <v>3</v>
      </c>
      <c r="EJ35">
        <v>2</v>
      </c>
      <c r="EK35">
        <v>110005</v>
      </c>
      <c r="EL35" t="s">
        <v>25</v>
      </c>
      <c r="EM35" t="s">
        <v>26</v>
      </c>
      <c r="EO35" t="s">
        <v>3</v>
      </c>
      <c r="EQ35">
        <v>131072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2</v>
      </c>
      <c r="EX35">
        <v>0.51</v>
      </c>
      <c r="EY35">
        <v>0</v>
      </c>
      <c r="FQ35">
        <v>0</v>
      </c>
      <c r="FR35">
        <v>0</v>
      </c>
      <c r="FS35">
        <v>0</v>
      </c>
      <c r="FX35">
        <v>111</v>
      </c>
      <c r="FY35">
        <v>52</v>
      </c>
      <c r="GA35" t="s">
        <v>3</v>
      </c>
      <c r="GD35">
        <v>1</v>
      </c>
      <c r="GF35">
        <v>-215762209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3838.33</v>
      </c>
      <c r="GN35">
        <f t="shared" si="37"/>
        <v>0</v>
      </c>
      <c r="GO35">
        <f t="shared" si="38"/>
        <v>3838.33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45" x14ac:dyDescent="0.25">
      <c r="A36">
        <v>17</v>
      </c>
      <c r="B36">
        <v>1</v>
      </c>
      <c r="C36">
        <f>ROW(SmtRes!A28)</f>
        <v>28</v>
      </c>
      <c r="D36">
        <f>ROW(EtalonRes!A28)</f>
        <v>28</v>
      </c>
      <c r="E36" t="s">
        <v>37</v>
      </c>
      <c r="F36" t="s">
        <v>19</v>
      </c>
      <c r="G36" t="s">
        <v>38</v>
      </c>
      <c r="H36" t="s">
        <v>21</v>
      </c>
      <c r="I36">
        <f>ROUND(15/10,7)</f>
        <v>1.5</v>
      </c>
      <c r="J36">
        <v>0</v>
      </c>
      <c r="K36">
        <f>ROUND(15/10,7)</f>
        <v>1.5</v>
      </c>
      <c r="O36">
        <f t="shared" si="21"/>
        <v>2730.98</v>
      </c>
      <c r="P36">
        <f>SUMIF(SmtRes!AQ25:'SmtRes'!AQ28,"=1",SmtRes!DF25:'SmtRes'!DF28)</f>
        <v>0</v>
      </c>
      <c r="Q36">
        <f>SUMIF(SmtRes!AQ25:'SmtRes'!AQ28,"=1",SmtRes!DG25:'SmtRes'!DG28)</f>
        <v>874.22</v>
      </c>
      <c r="R36">
        <f>SUMIF(SmtRes!AQ25:'SmtRes'!AQ28,"=1",SmtRes!DH25:'SmtRes'!DH28)</f>
        <v>452.13</v>
      </c>
      <c r="S36">
        <f>SUMIF(SmtRes!AQ25:'SmtRes'!AQ28,"=1",SmtRes!DI25:'SmtRes'!DI28)</f>
        <v>1404.63</v>
      </c>
      <c r="T36">
        <f t="shared" si="22"/>
        <v>0</v>
      </c>
      <c r="U36">
        <f>SUMIF(SmtRes!AQ25:'SmtRes'!AQ28,"=1",SmtRes!CV25:'SmtRes'!CV28)</f>
        <v>2.58</v>
      </c>
      <c r="V36">
        <f>SUMIF(SmtRes!AQ25:'SmtRes'!AQ28,"=1",SmtRes!CW25:'SmtRes'!CW28)</f>
        <v>0.65790000000000004</v>
      </c>
      <c r="W36">
        <f t="shared" si="23"/>
        <v>0</v>
      </c>
      <c r="X36">
        <f t="shared" si="24"/>
        <v>2061</v>
      </c>
      <c r="Y36">
        <f t="shared" si="25"/>
        <v>965.52</v>
      </c>
      <c r="AA36">
        <v>381997917</v>
      </c>
      <c r="AB36">
        <f t="shared" si="26"/>
        <v>1519.23128</v>
      </c>
      <c r="AC36">
        <f t="shared" si="27"/>
        <v>0</v>
      </c>
      <c r="AD36">
        <f>ROUND((((SUM(SmtRes!BR25:'SmtRes'!BR28))-(SUM(SmtRes!BS25:'SmtRes'!BS28)))+AE36),6)</f>
        <v>582.81168000000002</v>
      </c>
      <c r="AE36">
        <f>ROUND((SUM(SmtRes!BS25:'SmtRes'!BS28)),6)</f>
        <v>301.41907800000001</v>
      </c>
      <c r="AF36">
        <f>ROUND((SUM(SmtRes!BT25:'SmtRes'!BT28)),6)</f>
        <v>936.41959999999995</v>
      </c>
      <c r="AG36">
        <f t="shared" si="28"/>
        <v>0</v>
      </c>
      <c r="AH36">
        <f>(SUM(SmtRes!BU25:'SmtRes'!BU28))</f>
        <v>1.72</v>
      </c>
      <c r="AI36">
        <f>(SUM(SmtRes!BV25:'SmtRes'!BV28))</f>
        <v>0.43859999999999999</v>
      </c>
      <c r="AJ36">
        <f t="shared" si="29"/>
        <v>0</v>
      </c>
      <c r="AK36">
        <v>2117.0352999999996</v>
      </c>
      <c r="AL36">
        <v>0</v>
      </c>
      <c r="AM36">
        <v>677.68799999999999</v>
      </c>
      <c r="AN36">
        <v>350.4873</v>
      </c>
      <c r="AO36">
        <v>1088.8599999999999</v>
      </c>
      <c r="AP36">
        <v>0</v>
      </c>
      <c r="AQ36">
        <v>2</v>
      </c>
      <c r="AR36">
        <v>0.51</v>
      </c>
      <c r="AS36">
        <v>0</v>
      </c>
      <c r="AT36">
        <v>111</v>
      </c>
      <c r="AU36">
        <v>52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22</v>
      </c>
      <c r="BM36">
        <v>110005</v>
      </c>
      <c r="BN36">
        <v>0</v>
      </c>
      <c r="BO36" t="s">
        <v>3</v>
      </c>
      <c r="BP36">
        <v>0</v>
      </c>
      <c r="BQ36">
        <v>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111</v>
      </c>
      <c r="CA36">
        <v>52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0"/>
        <v>2730.9800000000005</v>
      </c>
      <c r="CQ36">
        <f>SUMIF(SmtRes!AQ25:'SmtRes'!AQ28,"=1",SmtRes!AA25:'SmtRes'!AA28)</f>
        <v>0</v>
      </c>
      <c r="CR36">
        <f>SUMIF(SmtRes!AQ25:'SmtRes'!AQ28,"=1",SmtRes!AB25:'SmtRes'!AB28)</f>
        <v>1328.8</v>
      </c>
      <c r="CS36">
        <f>SUMIF(SmtRes!AQ25:'SmtRes'!AQ28,"=1",SmtRes!AC25:'SmtRes'!AC28)</f>
        <v>687.23</v>
      </c>
      <c r="CT36">
        <f>SUMIF(SmtRes!AQ25:'SmtRes'!AQ28,"=1",SmtRes!AD25:'SmtRes'!AD28)</f>
        <v>544.42999999999995</v>
      </c>
      <c r="CU36">
        <f t="shared" si="31"/>
        <v>0</v>
      </c>
      <c r="CV36">
        <f>SUMIF(SmtRes!AQ25:'SmtRes'!AQ28,"=1",SmtRes!BU25:'SmtRes'!BU28)</f>
        <v>1.72</v>
      </c>
      <c r="CW36">
        <f>SUMIF(SmtRes!AQ25:'SmtRes'!AQ28,"=1",SmtRes!BV25:'SmtRes'!BV28)</f>
        <v>0.43859999999999999</v>
      </c>
      <c r="CX36">
        <f t="shared" si="32"/>
        <v>0</v>
      </c>
      <c r="CY36">
        <f t="shared" si="33"/>
        <v>2061.0036</v>
      </c>
      <c r="CZ36">
        <f t="shared" si="34"/>
        <v>965.51520000000016</v>
      </c>
      <c r="DC36" t="s">
        <v>3</v>
      </c>
      <c r="DD36" t="s">
        <v>14</v>
      </c>
      <c r="DE36" t="s">
        <v>23</v>
      </c>
      <c r="DF36" t="s">
        <v>23</v>
      </c>
      <c r="DG36" t="s">
        <v>23</v>
      </c>
      <c r="DH36" t="s">
        <v>3</v>
      </c>
      <c r="DI36" t="s">
        <v>23</v>
      </c>
      <c r="DJ36" t="s">
        <v>23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21</v>
      </c>
      <c r="DW36" t="s">
        <v>21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342528987</v>
      </c>
      <c r="EF36">
        <v>3</v>
      </c>
      <c r="EG36" t="s">
        <v>24</v>
      </c>
      <c r="EH36">
        <v>0</v>
      </c>
      <c r="EI36" t="s">
        <v>3</v>
      </c>
      <c r="EJ36">
        <v>2</v>
      </c>
      <c r="EK36">
        <v>110005</v>
      </c>
      <c r="EL36" t="s">
        <v>25</v>
      </c>
      <c r="EM36" t="s">
        <v>26</v>
      </c>
      <c r="EO36" t="s">
        <v>3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2</v>
      </c>
      <c r="EX36">
        <v>0.51</v>
      </c>
      <c r="EY36">
        <v>0</v>
      </c>
      <c r="FQ36">
        <v>0</v>
      </c>
      <c r="FR36">
        <v>0</v>
      </c>
      <c r="FS36">
        <v>0</v>
      </c>
      <c r="FX36">
        <v>111</v>
      </c>
      <c r="FY36">
        <v>52</v>
      </c>
      <c r="GA36" t="s">
        <v>3</v>
      </c>
      <c r="GD36">
        <v>1</v>
      </c>
      <c r="GF36">
        <v>1022149573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5757.5</v>
      </c>
      <c r="GN36">
        <f t="shared" si="37"/>
        <v>0</v>
      </c>
      <c r="GO36">
        <f t="shared" si="38"/>
        <v>5757.5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</v>
      </c>
      <c r="HN36" t="s">
        <v>27</v>
      </c>
      <c r="HO36" t="s">
        <v>28</v>
      </c>
      <c r="HP36" t="s">
        <v>25</v>
      </c>
      <c r="HQ36" t="s">
        <v>25</v>
      </c>
      <c r="HS36">
        <v>0</v>
      </c>
      <c r="IK36">
        <v>0</v>
      </c>
    </row>
    <row r="37" spans="1:245" x14ac:dyDescent="0.25">
      <c r="A37">
        <v>17</v>
      </c>
      <c r="B37">
        <v>1</v>
      </c>
      <c r="C37">
        <f>ROW(SmtRes!A32)</f>
        <v>32</v>
      </c>
      <c r="D37">
        <f>ROW(EtalonRes!A32)</f>
        <v>32</v>
      </c>
      <c r="E37" t="s">
        <v>39</v>
      </c>
      <c r="F37" t="s">
        <v>19</v>
      </c>
      <c r="G37" t="s">
        <v>40</v>
      </c>
      <c r="H37" t="s">
        <v>21</v>
      </c>
      <c r="I37">
        <f>ROUND(25/10,7)</f>
        <v>2.5</v>
      </c>
      <c r="J37">
        <v>0</v>
      </c>
      <c r="K37">
        <f>ROUND(25/10,7)</f>
        <v>2.5</v>
      </c>
      <c r="O37">
        <f t="shared" si="21"/>
        <v>4551.63</v>
      </c>
      <c r="P37">
        <f>SUMIF(SmtRes!AQ29:'SmtRes'!AQ32,"=1",SmtRes!DF29:'SmtRes'!DF32)</f>
        <v>0</v>
      </c>
      <c r="Q37">
        <f>SUMIF(SmtRes!AQ29:'SmtRes'!AQ32,"=1",SmtRes!DG29:'SmtRes'!DG32)</f>
        <v>1457.03</v>
      </c>
      <c r="R37">
        <f>SUMIF(SmtRes!AQ29:'SmtRes'!AQ32,"=1",SmtRes!DH29:'SmtRes'!DH32)</f>
        <v>753.55</v>
      </c>
      <c r="S37">
        <f>SUMIF(SmtRes!AQ29:'SmtRes'!AQ32,"=1",SmtRes!DI29:'SmtRes'!DI32)</f>
        <v>2341.0500000000002</v>
      </c>
      <c r="T37">
        <f t="shared" si="22"/>
        <v>0</v>
      </c>
      <c r="U37">
        <f>SUMIF(SmtRes!AQ29:'SmtRes'!AQ32,"=1",SmtRes!CV29:'SmtRes'!CV32)</f>
        <v>4.3</v>
      </c>
      <c r="V37">
        <f>SUMIF(SmtRes!AQ29:'SmtRes'!AQ32,"=1",SmtRes!CW29:'SmtRes'!CW32)</f>
        <v>1.0965</v>
      </c>
      <c r="W37">
        <f t="shared" si="23"/>
        <v>0</v>
      </c>
      <c r="X37">
        <f t="shared" si="24"/>
        <v>3435.01</v>
      </c>
      <c r="Y37">
        <f t="shared" si="25"/>
        <v>1609.19</v>
      </c>
      <c r="AA37">
        <v>381997917</v>
      </c>
      <c r="AB37">
        <f t="shared" si="26"/>
        <v>1519.23128</v>
      </c>
      <c r="AC37">
        <f t="shared" si="27"/>
        <v>0</v>
      </c>
      <c r="AD37">
        <f>ROUND((((SUM(SmtRes!BR29:'SmtRes'!BR32))-(SUM(SmtRes!BS29:'SmtRes'!BS32)))+AE37),6)</f>
        <v>582.81168000000002</v>
      </c>
      <c r="AE37">
        <f>ROUND((SUM(SmtRes!BS29:'SmtRes'!BS32)),6)</f>
        <v>301.41907800000001</v>
      </c>
      <c r="AF37">
        <f>ROUND((SUM(SmtRes!BT29:'SmtRes'!BT32)),6)</f>
        <v>936.41959999999995</v>
      </c>
      <c r="AG37">
        <f t="shared" si="28"/>
        <v>0</v>
      </c>
      <c r="AH37">
        <f>(SUM(SmtRes!BU29:'SmtRes'!BU32))</f>
        <v>1.72</v>
      </c>
      <c r="AI37">
        <f>(SUM(SmtRes!BV29:'SmtRes'!BV32))</f>
        <v>0.43859999999999999</v>
      </c>
      <c r="AJ37">
        <f t="shared" si="29"/>
        <v>0</v>
      </c>
      <c r="AK37">
        <v>2117.0352999999996</v>
      </c>
      <c r="AL37">
        <v>0</v>
      </c>
      <c r="AM37">
        <v>677.68799999999999</v>
      </c>
      <c r="AN37">
        <v>350.4873</v>
      </c>
      <c r="AO37">
        <v>1088.8599999999999</v>
      </c>
      <c r="AP37">
        <v>0</v>
      </c>
      <c r="AQ37">
        <v>2</v>
      </c>
      <c r="AR37">
        <v>0.51</v>
      </c>
      <c r="AS37">
        <v>0</v>
      </c>
      <c r="AT37">
        <v>111</v>
      </c>
      <c r="AU37">
        <v>52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22</v>
      </c>
      <c r="BM37">
        <v>110005</v>
      </c>
      <c r="BN37">
        <v>0</v>
      </c>
      <c r="BO37" t="s">
        <v>3</v>
      </c>
      <c r="BP37">
        <v>0</v>
      </c>
      <c r="BQ37">
        <v>3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111</v>
      </c>
      <c r="CA37">
        <v>52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0"/>
        <v>4551.63</v>
      </c>
      <c r="CQ37">
        <f>SUMIF(SmtRes!AQ29:'SmtRes'!AQ32,"=1",SmtRes!AA29:'SmtRes'!AA32)</f>
        <v>0</v>
      </c>
      <c r="CR37">
        <f>SUMIF(SmtRes!AQ29:'SmtRes'!AQ32,"=1",SmtRes!AB29:'SmtRes'!AB32)</f>
        <v>1328.8</v>
      </c>
      <c r="CS37">
        <f>SUMIF(SmtRes!AQ29:'SmtRes'!AQ32,"=1",SmtRes!AC29:'SmtRes'!AC32)</f>
        <v>687.23</v>
      </c>
      <c r="CT37">
        <f>SUMIF(SmtRes!AQ29:'SmtRes'!AQ32,"=1",SmtRes!AD29:'SmtRes'!AD32)</f>
        <v>544.42999999999995</v>
      </c>
      <c r="CU37">
        <f t="shared" si="31"/>
        <v>0</v>
      </c>
      <c r="CV37">
        <f>SUMIF(SmtRes!AQ29:'SmtRes'!AQ32,"=1",SmtRes!BU29:'SmtRes'!BU32)</f>
        <v>1.72</v>
      </c>
      <c r="CW37">
        <f>SUMIF(SmtRes!AQ29:'SmtRes'!AQ32,"=1",SmtRes!BV29:'SmtRes'!BV32)</f>
        <v>0.43859999999999999</v>
      </c>
      <c r="CX37">
        <f t="shared" si="32"/>
        <v>0</v>
      </c>
      <c r="CY37">
        <f t="shared" si="33"/>
        <v>3435.0060000000003</v>
      </c>
      <c r="CZ37">
        <f t="shared" si="34"/>
        <v>1609.192</v>
      </c>
      <c r="DC37" t="s">
        <v>3</v>
      </c>
      <c r="DD37" t="s">
        <v>14</v>
      </c>
      <c r="DE37" t="s">
        <v>23</v>
      </c>
      <c r="DF37" t="s">
        <v>23</v>
      </c>
      <c r="DG37" t="s">
        <v>23</v>
      </c>
      <c r="DH37" t="s">
        <v>3</v>
      </c>
      <c r="DI37" t="s">
        <v>23</v>
      </c>
      <c r="DJ37" t="s">
        <v>23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21</v>
      </c>
      <c r="DW37" t="s">
        <v>21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342528987</v>
      </c>
      <c r="EF37">
        <v>3</v>
      </c>
      <c r="EG37" t="s">
        <v>24</v>
      </c>
      <c r="EH37">
        <v>0</v>
      </c>
      <c r="EI37" t="s">
        <v>3</v>
      </c>
      <c r="EJ37">
        <v>2</v>
      </c>
      <c r="EK37">
        <v>110005</v>
      </c>
      <c r="EL37" t="s">
        <v>25</v>
      </c>
      <c r="EM37" t="s">
        <v>26</v>
      </c>
      <c r="EO37" t="s">
        <v>3</v>
      </c>
      <c r="EQ37">
        <v>131072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2</v>
      </c>
      <c r="EX37">
        <v>0.51</v>
      </c>
      <c r="EY37">
        <v>0</v>
      </c>
      <c r="FQ37">
        <v>0</v>
      </c>
      <c r="FR37">
        <v>0</v>
      </c>
      <c r="FS37">
        <v>0</v>
      </c>
      <c r="FX37">
        <v>111</v>
      </c>
      <c r="FY37">
        <v>52</v>
      </c>
      <c r="GA37" t="s">
        <v>3</v>
      </c>
      <c r="GD37">
        <v>1</v>
      </c>
      <c r="GF37">
        <v>403453448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9595.83</v>
      </c>
      <c r="GN37">
        <f t="shared" si="37"/>
        <v>0</v>
      </c>
      <c r="GO37">
        <f t="shared" si="38"/>
        <v>9595.83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27</v>
      </c>
      <c r="HO37" t="s">
        <v>28</v>
      </c>
      <c r="HP37" t="s">
        <v>25</v>
      </c>
      <c r="HQ37" t="s">
        <v>25</v>
      </c>
      <c r="HS37">
        <v>0</v>
      </c>
      <c r="IK37">
        <v>0</v>
      </c>
    </row>
    <row r="38" spans="1:245" x14ac:dyDescent="0.25">
      <c r="A38">
        <v>17</v>
      </c>
      <c r="B38">
        <v>1</v>
      </c>
      <c r="C38">
        <f>ROW(SmtRes!A36)</f>
        <v>36</v>
      </c>
      <c r="D38">
        <f>ROW(EtalonRes!A36)</f>
        <v>36</v>
      </c>
      <c r="E38" t="s">
        <v>41</v>
      </c>
      <c r="F38" t="s">
        <v>19</v>
      </c>
      <c r="G38" t="s">
        <v>42</v>
      </c>
      <c r="H38" t="s">
        <v>21</v>
      </c>
      <c r="I38">
        <f>ROUND(50/10,7)</f>
        <v>5</v>
      </c>
      <c r="J38">
        <v>0</v>
      </c>
      <c r="K38">
        <f>ROUND(50/10,7)</f>
        <v>5</v>
      </c>
      <c r="O38">
        <f t="shared" si="21"/>
        <v>9103.26</v>
      </c>
      <c r="P38">
        <f>SUMIF(SmtRes!AQ33:'SmtRes'!AQ36,"=1",SmtRes!DF33:'SmtRes'!DF36)</f>
        <v>0</v>
      </c>
      <c r="Q38">
        <f>SUMIF(SmtRes!AQ33:'SmtRes'!AQ36,"=1",SmtRes!DG33:'SmtRes'!DG36)</f>
        <v>2914.06</v>
      </c>
      <c r="R38">
        <f>SUMIF(SmtRes!AQ33:'SmtRes'!AQ36,"=1",SmtRes!DH33:'SmtRes'!DH36)</f>
        <v>1507.1</v>
      </c>
      <c r="S38">
        <f>SUMIF(SmtRes!AQ33:'SmtRes'!AQ36,"=1",SmtRes!DI33:'SmtRes'!DI36)</f>
        <v>4682.1000000000004</v>
      </c>
      <c r="T38">
        <f t="shared" si="22"/>
        <v>0</v>
      </c>
      <c r="U38">
        <f>SUMIF(SmtRes!AQ33:'SmtRes'!AQ36,"=1",SmtRes!CV33:'SmtRes'!CV36)</f>
        <v>8.6</v>
      </c>
      <c r="V38">
        <f>SUMIF(SmtRes!AQ33:'SmtRes'!AQ36,"=1",SmtRes!CW33:'SmtRes'!CW36)</f>
        <v>2.1930000000000001</v>
      </c>
      <c r="W38">
        <f t="shared" si="23"/>
        <v>0</v>
      </c>
      <c r="X38">
        <f t="shared" si="24"/>
        <v>6870.01</v>
      </c>
      <c r="Y38">
        <f t="shared" si="25"/>
        <v>3218.38</v>
      </c>
      <c r="AA38">
        <v>381997917</v>
      </c>
      <c r="AB38">
        <f t="shared" si="26"/>
        <v>1519.23128</v>
      </c>
      <c r="AC38">
        <f t="shared" si="27"/>
        <v>0</v>
      </c>
      <c r="AD38">
        <f>ROUND((((SUM(SmtRes!BR33:'SmtRes'!BR36))-(SUM(SmtRes!BS33:'SmtRes'!BS36)))+AE38),6)</f>
        <v>582.81168000000002</v>
      </c>
      <c r="AE38">
        <f>ROUND((SUM(SmtRes!BS33:'SmtRes'!BS36)),6)</f>
        <v>301.41907800000001</v>
      </c>
      <c r="AF38">
        <f>ROUND((SUM(SmtRes!BT33:'SmtRes'!BT36)),6)</f>
        <v>936.41959999999995</v>
      </c>
      <c r="AG38">
        <f t="shared" si="28"/>
        <v>0</v>
      </c>
      <c r="AH38">
        <f>(SUM(SmtRes!BU33:'SmtRes'!BU36))</f>
        <v>1.72</v>
      </c>
      <c r="AI38">
        <f>(SUM(SmtRes!BV33:'SmtRes'!BV36))</f>
        <v>0.43859999999999999</v>
      </c>
      <c r="AJ38">
        <f t="shared" si="29"/>
        <v>0</v>
      </c>
      <c r="AK38">
        <v>2117.0352999999996</v>
      </c>
      <c r="AL38">
        <v>0</v>
      </c>
      <c r="AM38">
        <v>677.68799999999999</v>
      </c>
      <c r="AN38">
        <v>350.4873</v>
      </c>
      <c r="AO38">
        <v>1088.8599999999999</v>
      </c>
      <c r="AP38">
        <v>0</v>
      </c>
      <c r="AQ38">
        <v>2</v>
      </c>
      <c r="AR38">
        <v>0.51</v>
      </c>
      <c r="AS38">
        <v>0</v>
      </c>
      <c r="AT38">
        <v>111</v>
      </c>
      <c r="AU38">
        <v>52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22</v>
      </c>
      <c r="BM38">
        <v>110005</v>
      </c>
      <c r="BN38">
        <v>0</v>
      </c>
      <c r="BO38" t="s">
        <v>3</v>
      </c>
      <c r="BP38">
        <v>0</v>
      </c>
      <c r="BQ38">
        <v>3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111</v>
      </c>
      <c r="CA38">
        <v>52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30"/>
        <v>9103.26</v>
      </c>
      <c r="CQ38">
        <f>SUMIF(SmtRes!AQ33:'SmtRes'!AQ36,"=1",SmtRes!AA33:'SmtRes'!AA36)</f>
        <v>0</v>
      </c>
      <c r="CR38">
        <f>SUMIF(SmtRes!AQ33:'SmtRes'!AQ36,"=1",SmtRes!AB33:'SmtRes'!AB36)</f>
        <v>1328.8</v>
      </c>
      <c r="CS38">
        <f>SUMIF(SmtRes!AQ33:'SmtRes'!AQ36,"=1",SmtRes!AC33:'SmtRes'!AC36)</f>
        <v>687.23</v>
      </c>
      <c r="CT38">
        <f>SUMIF(SmtRes!AQ33:'SmtRes'!AQ36,"=1",SmtRes!AD33:'SmtRes'!AD36)</f>
        <v>544.42999999999995</v>
      </c>
      <c r="CU38">
        <f t="shared" si="31"/>
        <v>0</v>
      </c>
      <c r="CV38">
        <f>SUMIF(SmtRes!AQ33:'SmtRes'!AQ36,"=1",SmtRes!BU33:'SmtRes'!BU36)</f>
        <v>1.72</v>
      </c>
      <c r="CW38">
        <f>SUMIF(SmtRes!AQ33:'SmtRes'!AQ36,"=1",SmtRes!BV33:'SmtRes'!BV36)</f>
        <v>0.43859999999999999</v>
      </c>
      <c r="CX38">
        <f t="shared" si="32"/>
        <v>0</v>
      </c>
      <c r="CY38">
        <f t="shared" si="33"/>
        <v>6870.0120000000006</v>
      </c>
      <c r="CZ38">
        <f t="shared" si="34"/>
        <v>3218.384</v>
      </c>
      <c r="DC38" t="s">
        <v>3</v>
      </c>
      <c r="DD38" t="s">
        <v>14</v>
      </c>
      <c r="DE38" t="s">
        <v>23</v>
      </c>
      <c r="DF38" t="s">
        <v>23</v>
      </c>
      <c r="DG38" t="s">
        <v>23</v>
      </c>
      <c r="DH38" t="s">
        <v>3</v>
      </c>
      <c r="DI38" t="s">
        <v>23</v>
      </c>
      <c r="DJ38" t="s">
        <v>23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21</v>
      </c>
      <c r="DW38" t="s">
        <v>21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342528987</v>
      </c>
      <c r="EF38">
        <v>3</v>
      </c>
      <c r="EG38" t="s">
        <v>24</v>
      </c>
      <c r="EH38">
        <v>0</v>
      </c>
      <c r="EI38" t="s">
        <v>3</v>
      </c>
      <c r="EJ38">
        <v>2</v>
      </c>
      <c r="EK38">
        <v>110005</v>
      </c>
      <c r="EL38" t="s">
        <v>25</v>
      </c>
      <c r="EM38" t="s">
        <v>26</v>
      </c>
      <c r="EO38" t="s">
        <v>3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2</v>
      </c>
      <c r="EX38">
        <v>0.51</v>
      </c>
      <c r="EY38">
        <v>0</v>
      </c>
      <c r="FQ38">
        <v>0</v>
      </c>
      <c r="FR38">
        <v>0</v>
      </c>
      <c r="FS38">
        <v>0</v>
      </c>
      <c r="FX38">
        <v>111</v>
      </c>
      <c r="FY38">
        <v>52</v>
      </c>
      <c r="GA38" t="s">
        <v>3</v>
      </c>
      <c r="GD38">
        <v>1</v>
      </c>
      <c r="GF38">
        <v>-897419934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19191.650000000001</v>
      </c>
      <c r="GN38">
        <f t="shared" si="37"/>
        <v>0</v>
      </c>
      <c r="GO38">
        <f t="shared" si="38"/>
        <v>19191.650000000001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40" spans="1:245" x14ac:dyDescent="0.25">
      <c r="A40" s="2">
        <v>51</v>
      </c>
      <c r="B40" s="2">
        <f>B26</f>
        <v>1</v>
      </c>
      <c r="C40" s="2">
        <f>A26</f>
        <v>4</v>
      </c>
      <c r="D40" s="2">
        <f>ROW(A26)</f>
        <v>26</v>
      </c>
      <c r="E40" s="2"/>
      <c r="F40" s="2" t="str">
        <f>IF(F26&lt;&gt;"",F26,"")</f>
        <v>Новый раздел</v>
      </c>
      <c r="G40" s="2" t="str">
        <f>IF(G26&lt;&gt;"",G26,"")</f>
        <v>1. Работы связанные с определением повреждения кабеля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3">ROUND(AB40,2)</f>
        <v>25124.98</v>
      </c>
      <c r="P40" s="2">
        <f t="shared" si="43"/>
        <v>0</v>
      </c>
      <c r="Q40" s="2">
        <f t="shared" si="43"/>
        <v>8042.8</v>
      </c>
      <c r="R40" s="2">
        <f t="shared" si="43"/>
        <v>4159.59</v>
      </c>
      <c r="S40" s="2">
        <f t="shared" si="43"/>
        <v>12922.59</v>
      </c>
      <c r="T40" s="2">
        <f t="shared" si="43"/>
        <v>0</v>
      </c>
      <c r="U40" s="2">
        <f>AH40</f>
        <v>23.735999999999997</v>
      </c>
      <c r="V40" s="2">
        <f>AI40</f>
        <v>6.0526800000000005</v>
      </c>
      <c r="W40" s="2">
        <f>ROUND(AJ40,2)</f>
        <v>0</v>
      </c>
      <c r="X40" s="2">
        <f>ROUND(AK40,2)</f>
        <v>18961.22</v>
      </c>
      <c r="Y40" s="2">
        <f>ROUND(AL40,2)</f>
        <v>8882.74</v>
      </c>
      <c r="Z40" s="2"/>
      <c r="AA40" s="2"/>
      <c r="AB40" s="2">
        <f>ROUND(SUMIF(AA30:AA38,"=381997917",O30:O38),2)</f>
        <v>25124.98</v>
      </c>
      <c r="AC40" s="2">
        <f>ROUND(SUMIF(AA30:AA38,"=381997917",P30:P38),2)</f>
        <v>0</v>
      </c>
      <c r="AD40" s="2">
        <f>ROUND(SUMIF(AA30:AA38,"=381997917",Q30:Q38),2)</f>
        <v>8042.8</v>
      </c>
      <c r="AE40" s="2">
        <f>ROUND(SUMIF(AA30:AA38,"=381997917",R30:R38),2)</f>
        <v>4159.59</v>
      </c>
      <c r="AF40" s="2">
        <f>ROUND(SUMIF(AA30:AA38,"=381997917",S30:S38),2)</f>
        <v>12922.59</v>
      </c>
      <c r="AG40" s="2">
        <f>ROUND(SUMIF(AA30:AA38,"=381997917",T30:T38),2)</f>
        <v>0</v>
      </c>
      <c r="AH40" s="2">
        <f>SUMIF(AA30:AA38,"=381997917",U30:U38)</f>
        <v>23.735999999999997</v>
      </c>
      <c r="AI40" s="2">
        <f>SUMIF(AA30:AA38,"=381997917",V30:V38)</f>
        <v>6.0526800000000005</v>
      </c>
      <c r="AJ40" s="2">
        <f>ROUND(SUMIF(AA30:AA38,"=381997917",W30:W38),2)</f>
        <v>0</v>
      </c>
      <c r="AK40" s="2">
        <f>ROUND(SUMIF(AA30:AA38,"=381997917",X30:X38),2)</f>
        <v>18961.22</v>
      </c>
      <c r="AL40" s="2">
        <f>ROUND(SUMIF(AA30:AA38,"=381997917",Y30:Y38),2)</f>
        <v>8882.74</v>
      </c>
      <c r="AM40" s="2"/>
      <c r="AN40" s="2"/>
      <c r="AO40" s="2">
        <f t="shared" ref="AO40:BD40" si="44">ROUND(BX40,2)</f>
        <v>0</v>
      </c>
      <c r="AP40" s="2">
        <f t="shared" si="44"/>
        <v>0</v>
      </c>
      <c r="AQ40" s="2">
        <f t="shared" si="44"/>
        <v>0</v>
      </c>
      <c r="AR40" s="2">
        <f t="shared" si="44"/>
        <v>52968.94</v>
      </c>
      <c r="AS40" s="2">
        <f t="shared" si="44"/>
        <v>0</v>
      </c>
      <c r="AT40" s="2">
        <f t="shared" si="44"/>
        <v>52968.94</v>
      </c>
      <c r="AU40" s="2">
        <f t="shared" si="44"/>
        <v>0</v>
      </c>
      <c r="AV40" s="2">
        <f t="shared" si="44"/>
        <v>0</v>
      </c>
      <c r="AW40" s="2">
        <f t="shared" si="44"/>
        <v>0</v>
      </c>
      <c r="AX40" s="2">
        <f t="shared" si="44"/>
        <v>0</v>
      </c>
      <c r="AY40" s="2">
        <f t="shared" si="44"/>
        <v>0</v>
      </c>
      <c r="AZ40" s="2">
        <f t="shared" si="44"/>
        <v>0</v>
      </c>
      <c r="BA40" s="2">
        <f t="shared" si="44"/>
        <v>0</v>
      </c>
      <c r="BB40" s="2">
        <f t="shared" si="44"/>
        <v>0</v>
      </c>
      <c r="BC40" s="2">
        <f t="shared" si="44"/>
        <v>0</v>
      </c>
      <c r="BD40" s="2">
        <f t="shared" si="44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ROUND(SUMIF(AA30:AA38,"=381997917",FQ30:FQ38),2)</f>
        <v>0</v>
      </c>
      <c r="BY40" s="2">
        <f>ROUND(SUMIF(AA30:AA38,"=381997917",FR30:FR38),2)</f>
        <v>0</v>
      </c>
      <c r="BZ40" s="2">
        <f>ROUND(SUMIF(AA30:AA38,"=381997917",GL30:GL38),2)</f>
        <v>0</v>
      </c>
      <c r="CA40" s="2">
        <f>ROUND(SUMIF(AA30:AA38,"=381997917",GM30:GM38),2)</f>
        <v>52968.94</v>
      </c>
      <c r="CB40" s="2">
        <f>ROUND(SUMIF(AA30:AA38,"=381997917",GN30:GN38),2)</f>
        <v>0</v>
      </c>
      <c r="CC40" s="2">
        <f>ROUND(SUMIF(AA30:AA38,"=381997917",GO30:GO38),2)</f>
        <v>52968.94</v>
      </c>
      <c r="CD40" s="2">
        <f>ROUND(SUMIF(AA30:AA38,"=381997917",GP30:GP38),2)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ROUND(SUMIF(AA30:AA38,"=381997917",GX30:GX38),2)</f>
        <v>0</v>
      </c>
      <c r="CK40" s="2">
        <f>ROUND(SUMIF(AA30:AA38,"=381997917",GY30:GY38),2)</f>
        <v>0</v>
      </c>
      <c r="CL40" s="2">
        <f>ROUND(SUMIF(AA30:AA38,"=381997917",GZ30:GZ38),2)</f>
        <v>0</v>
      </c>
      <c r="CM40" s="2">
        <f>ROUND(SUMIF(AA30:AA38,"=381997917",HD30:HD38),2)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5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25124.98</v>
      </c>
      <c r="G42" s="4" t="s">
        <v>43</v>
      </c>
      <c r="H42" s="4" t="s">
        <v>44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25124.98</v>
      </c>
      <c r="X42" s="4">
        <v>1</v>
      </c>
      <c r="Y42" s="4">
        <v>25124.98</v>
      </c>
      <c r="Z42" s="4"/>
      <c r="AA42" s="4"/>
      <c r="AB42" s="4"/>
    </row>
    <row r="43" spans="1:245" x14ac:dyDescent="0.25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45</v>
      </c>
      <c r="H43" s="4" t="s">
        <v>46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5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47</v>
      </c>
      <c r="H44" s="4" t="s">
        <v>48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5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49</v>
      </c>
      <c r="H45" s="4" t="s">
        <v>50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5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51</v>
      </c>
      <c r="H46" s="4" t="s">
        <v>52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5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53</v>
      </c>
      <c r="H47" s="4" t="s">
        <v>54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5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55</v>
      </c>
      <c r="H48" s="4" t="s">
        <v>56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5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57</v>
      </c>
      <c r="H49" s="4" t="s">
        <v>58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5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59</v>
      </c>
      <c r="H50" s="4" t="s">
        <v>60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5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61</v>
      </c>
      <c r="H51" s="4" t="s">
        <v>62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5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8042.8</v>
      </c>
      <c r="G52" s="4" t="s">
        <v>63</v>
      </c>
      <c r="H52" s="4" t="s">
        <v>64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8042.7999999999993</v>
      </c>
      <c r="X52" s="4">
        <v>1</v>
      </c>
      <c r="Y52" s="4">
        <v>8042.7999999999993</v>
      </c>
      <c r="Z52" s="4"/>
      <c r="AA52" s="4"/>
      <c r="AB52" s="4"/>
    </row>
    <row r="53" spans="1:28" x14ac:dyDescent="0.25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65</v>
      </c>
      <c r="H53" s="4" t="s">
        <v>66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5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4159.59</v>
      </c>
      <c r="G54" s="4" t="s">
        <v>67</v>
      </c>
      <c r="H54" s="4" t="s">
        <v>68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4159.59</v>
      </c>
      <c r="X54" s="4">
        <v>1</v>
      </c>
      <c r="Y54" s="4">
        <v>4159.59</v>
      </c>
      <c r="Z54" s="4"/>
      <c r="AA54" s="4"/>
      <c r="AB54" s="4"/>
    </row>
    <row r="55" spans="1:28" x14ac:dyDescent="0.25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12922.59</v>
      </c>
      <c r="G55" s="4" t="s">
        <v>69</v>
      </c>
      <c r="H55" s="4" t="s">
        <v>70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12922.590000000002</v>
      </c>
      <c r="X55" s="4">
        <v>1</v>
      </c>
      <c r="Y55" s="4">
        <v>12922.590000000002</v>
      </c>
      <c r="Z55" s="4"/>
      <c r="AA55" s="4"/>
      <c r="AB55" s="4"/>
    </row>
    <row r="56" spans="1:28" x14ac:dyDescent="0.25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71</v>
      </c>
      <c r="H56" s="4" t="s">
        <v>72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5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0</v>
      </c>
      <c r="G57" s="4" t="s">
        <v>73</v>
      </c>
      <c r="H57" s="4" t="s">
        <v>74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5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52968.94</v>
      </c>
      <c r="G58" s="4" t="s">
        <v>75</v>
      </c>
      <c r="H58" s="4" t="s">
        <v>76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52968.94</v>
      </c>
      <c r="X58" s="4">
        <v>1</v>
      </c>
      <c r="Y58" s="4">
        <v>52968.94</v>
      </c>
      <c r="Z58" s="4"/>
      <c r="AA58" s="4"/>
      <c r="AB58" s="4"/>
    </row>
    <row r="59" spans="1:28" x14ac:dyDescent="0.25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77</v>
      </c>
      <c r="H59" s="4" t="s">
        <v>78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5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79</v>
      </c>
      <c r="H60" s="4" t="s">
        <v>80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5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81</v>
      </c>
      <c r="H61" s="4" t="s">
        <v>82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5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23.736000000000001</v>
      </c>
      <c r="G62" s="4" t="s">
        <v>83</v>
      </c>
      <c r="H62" s="4" t="s">
        <v>84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23.736000000000001</v>
      </c>
      <c r="X62" s="4">
        <v>1</v>
      </c>
      <c r="Y62" s="4">
        <v>23.736000000000001</v>
      </c>
      <c r="Z62" s="4"/>
      <c r="AA62" s="4"/>
      <c r="AB62" s="4"/>
    </row>
    <row r="63" spans="1:28" x14ac:dyDescent="0.25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6.0526799999999996</v>
      </c>
      <c r="G63" s="4" t="s">
        <v>85</v>
      </c>
      <c r="H63" s="4" t="s">
        <v>86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6.0526799999999996</v>
      </c>
      <c r="X63" s="4">
        <v>1</v>
      </c>
      <c r="Y63" s="4">
        <v>6.0526799999999996</v>
      </c>
      <c r="Z63" s="4"/>
      <c r="AA63" s="4"/>
      <c r="AB63" s="4"/>
    </row>
    <row r="64" spans="1:28" x14ac:dyDescent="0.25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87</v>
      </c>
      <c r="H64" s="4" t="s">
        <v>88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5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89</v>
      </c>
      <c r="H65" s="4" t="s">
        <v>90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5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18961.22</v>
      </c>
      <c r="G66" s="4" t="s">
        <v>91</v>
      </c>
      <c r="H66" s="4" t="s">
        <v>92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18961.22</v>
      </c>
      <c r="X66" s="4">
        <v>1</v>
      </c>
      <c r="Y66" s="4">
        <v>18961.22</v>
      </c>
      <c r="Z66" s="4"/>
      <c r="AA66" s="4"/>
      <c r="AB66" s="4"/>
    </row>
    <row r="67" spans="1:245" x14ac:dyDescent="0.25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8882.74</v>
      </c>
      <c r="G67" s="4" t="s">
        <v>93</v>
      </c>
      <c r="H67" s="4" t="s">
        <v>94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8882.74</v>
      </c>
      <c r="X67" s="4">
        <v>1</v>
      </c>
      <c r="Y67" s="4">
        <v>8882.74</v>
      </c>
      <c r="Z67" s="4"/>
      <c r="AA67" s="4"/>
      <c r="AB67" s="4"/>
    </row>
    <row r="68" spans="1:245" x14ac:dyDescent="0.25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52968.94</v>
      </c>
      <c r="G68" s="4" t="s">
        <v>95</v>
      </c>
      <c r="H68" s="4" t="s">
        <v>96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52968.939999999995</v>
      </c>
      <c r="X68" s="4">
        <v>1</v>
      </c>
      <c r="Y68" s="4">
        <v>52968.939999999995</v>
      </c>
      <c r="Z68" s="4"/>
      <c r="AA68" s="4"/>
      <c r="AB68" s="4"/>
    </row>
    <row r="70" spans="1:245" x14ac:dyDescent="0.25">
      <c r="A70" s="1">
        <v>4</v>
      </c>
      <c r="B70" s="1">
        <v>1</v>
      </c>
      <c r="C70" s="1"/>
      <c r="D70" s="1">
        <f>ROW(A90)</f>
        <v>90</v>
      </c>
      <c r="E70" s="1"/>
      <c r="F70" s="1" t="s">
        <v>16</v>
      </c>
      <c r="G70" s="1" t="s">
        <v>97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14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14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5">
      <c r="A72" s="2">
        <v>52</v>
      </c>
      <c r="B72" s="2">
        <f t="shared" ref="B72:G72" si="45">B90</f>
        <v>1</v>
      </c>
      <c r="C72" s="2">
        <f t="shared" si="45"/>
        <v>4</v>
      </c>
      <c r="D72" s="2">
        <f t="shared" si="45"/>
        <v>70</v>
      </c>
      <c r="E72" s="2">
        <f t="shared" si="45"/>
        <v>0</v>
      </c>
      <c r="F72" s="2" t="str">
        <f t="shared" si="45"/>
        <v>Новый раздел</v>
      </c>
      <c r="G72" s="2" t="str">
        <f t="shared" si="45"/>
        <v>2. Послеремонтные испытания и измерения междугородных и городских КЛС</v>
      </c>
      <c r="H72" s="2"/>
      <c r="I72" s="2"/>
      <c r="J72" s="2"/>
      <c r="K72" s="2"/>
      <c r="L72" s="2"/>
      <c r="M72" s="2"/>
      <c r="N72" s="2"/>
      <c r="O72" s="2">
        <f t="shared" ref="O72:AT72" si="46">O90</f>
        <v>151058.91</v>
      </c>
      <c r="P72" s="2">
        <f t="shared" si="46"/>
        <v>0</v>
      </c>
      <c r="Q72" s="2">
        <f t="shared" si="46"/>
        <v>61683.88</v>
      </c>
      <c r="R72" s="2">
        <f t="shared" si="46"/>
        <v>31901.72</v>
      </c>
      <c r="S72" s="2">
        <f t="shared" si="46"/>
        <v>57473.31</v>
      </c>
      <c r="T72" s="2">
        <f t="shared" si="46"/>
        <v>0</v>
      </c>
      <c r="U72" s="2">
        <f t="shared" si="46"/>
        <v>101.60040000000001</v>
      </c>
      <c r="V72" s="2">
        <f t="shared" si="46"/>
        <v>46.420735999999998</v>
      </c>
      <c r="W72" s="2">
        <f t="shared" si="46"/>
        <v>0</v>
      </c>
      <c r="X72" s="2">
        <f t="shared" si="46"/>
        <v>98760.27</v>
      </c>
      <c r="Y72" s="2">
        <f t="shared" si="46"/>
        <v>46347.58</v>
      </c>
      <c r="Z72" s="2">
        <f t="shared" si="46"/>
        <v>0</v>
      </c>
      <c r="AA72" s="2">
        <f t="shared" si="46"/>
        <v>0</v>
      </c>
      <c r="AB72" s="2">
        <f t="shared" si="46"/>
        <v>151058.91</v>
      </c>
      <c r="AC72" s="2">
        <f t="shared" si="46"/>
        <v>0</v>
      </c>
      <c r="AD72" s="2">
        <f t="shared" si="46"/>
        <v>61683.88</v>
      </c>
      <c r="AE72" s="2">
        <f t="shared" si="46"/>
        <v>31901.72</v>
      </c>
      <c r="AF72" s="2">
        <f t="shared" si="46"/>
        <v>57473.31</v>
      </c>
      <c r="AG72" s="2">
        <f t="shared" si="46"/>
        <v>0</v>
      </c>
      <c r="AH72" s="2">
        <f t="shared" si="46"/>
        <v>101.60040000000001</v>
      </c>
      <c r="AI72" s="2">
        <f t="shared" si="46"/>
        <v>46.420735999999998</v>
      </c>
      <c r="AJ72" s="2">
        <f t="shared" si="46"/>
        <v>0</v>
      </c>
      <c r="AK72" s="2">
        <f t="shared" si="46"/>
        <v>98760.27</v>
      </c>
      <c r="AL72" s="2">
        <f t="shared" si="46"/>
        <v>46347.58</v>
      </c>
      <c r="AM72" s="2">
        <f t="shared" si="46"/>
        <v>0</v>
      </c>
      <c r="AN72" s="2">
        <f t="shared" si="46"/>
        <v>0</v>
      </c>
      <c r="AO72" s="2">
        <f t="shared" si="46"/>
        <v>0</v>
      </c>
      <c r="AP72" s="2">
        <f t="shared" si="46"/>
        <v>0</v>
      </c>
      <c r="AQ72" s="2">
        <f t="shared" si="46"/>
        <v>0</v>
      </c>
      <c r="AR72" s="2">
        <f t="shared" si="46"/>
        <v>296166.76</v>
      </c>
      <c r="AS72" s="2">
        <f t="shared" si="46"/>
        <v>0</v>
      </c>
      <c r="AT72" s="2">
        <f t="shared" si="46"/>
        <v>296166.76</v>
      </c>
      <c r="AU72" s="2">
        <f t="shared" ref="AU72:BZ72" si="47">AU90</f>
        <v>0</v>
      </c>
      <c r="AV72" s="2">
        <f t="shared" si="47"/>
        <v>0</v>
      </c>
      <c r="AW72" s="2">
        <f t="shared" si="47"/>
        <v>0</v>
      </c>
      <c r="AX72" s="2">
        <f t="shared" si="47"/>
        <v>0</v>
      </c>
      <c r="AY72" s="2">
        <f t="shared" si="47"/>
        <v>0</v>
      </c>
      <c r="AZ72" s="2">
        <f t="shared" si="47"/>
        <v>0</v>
      </c>
      <c r="BA72" s="2">
        <f t="shared" si="47"/>
        <v>0</v>
      </c>
      <c r="BB72" s="2">
        <f t="shared" si="47"/>
        <v>0</v>
      </c>
      <c r="BC72" s="2">
        <f t="shared" si="47"/>
        <v>0</v>
      </c>
      <c r="BD72" s="2">
        <f t="shared" si="47"/>
        <v>0</v>
      </c>
      <c r="BE72" s="2">
        <f t="shared" si="47"/>
        <v>0</v>
      </c>
      <c r="BF72" s="2">
        <f t="shared" si="47"/>
        <v>0</v>
      </c>
      <c r="BG72" s="2">
        <f t="shared" si="47"/>
        <v>0</v>
      </c>
      <c r="BH72" s="2">
        <f t="shared" si="47"/>
        <v>0</v>
      </c>
      <c r="BI72" s="2">
        <f t="shared" si="47"/>
        <v>0</v>
      </c>
      <c r="BJ72" s="2">
        <f t="shared" si="47"/>
        <v>0</v>
      </c>
      <c r="BK72" s="2">
        <f t="shared" si="47"/>
        <v>0</v>
      </c>
      <c r="BL72" s="2">
        <f t="shared" si="47"/>
        <v>0</v>
      </c>
      <c r="BM72" s="2">
        <f t="shared" si="47"/>
        <v>0</v>
      </c>
      <c r="BN72" s="2">
        <f t="shared" si="47"/>
        <v>0</v>
      </c>
      <c r="BO72" s="2">
        <f t="shared" si="47"/>
        <v>0</v>
      </c>
      <c r="BP72" s="2">
        <f t="shared" si="47"/>
        <v>0</v>
      </c>
      <c r="BQ72" s="2">
        <f t="shared" si="47"/>
        <v>0</v>
      </c>
      <c r="BR72" s="2">
        <f t="shared" si="47"/>
        <v>0</v>
      </c>
      <c r="BS72" s="2">
        <f t="shared" si="47"/>
        <v>0</v>
      </c>
      <c r="BT72" s="2">
        <f t="shared" si="47"/>
        <v>0</v>
      </c>
      <c r="BU72" s="2">
        <f t="shared" si="47"/>
        <v>0</v>
      </c>
      <c r="BV72" s="2">
        <f t="shared" si="47"/>
        <v>0</v>
      </c>
      <c r="BW72" s="2">
        <f t="shared" si="47"/>
        <v>0</v>
      </c>
      <c r="BX72" s="2">
        <f t="shared" si="47"/>
        <v>0</v>
      </c>
      <c r="BY72" s="2">
        <f t="shared" si="47"/>
        <v>0</v>
      </c>
      <c r="BZ72" s="2">
        <f t="shared" si="47"/>
        <v>0</v>
      </c>
      <c r="CA72" s="2">
        <f t="shared" ref="CA72:DF72" si="48">CA90</f>
        <v>296166.76</v>
      </c>
      <c r="CB72" s="2">
        <f t="shared" si="48"/>
        <v>0</v>
      </c>
      <c r="CC72" s="2">
        <f t="shared" si="48"/>
        <v>296166.76</v>
      </c>
      <c r="CD72" s="2">
        <f t="shared" si="48"/>
        <v>0</v>
      </c>
      <c r="CE72" s="2">
        <f t="shared" si="48"/>
        <v>0</v>
      </c>
      <c r="CF72" s="2">
        <f t="shared" si="48"/>
        <v>0</v>
      </c>
      <c r="CG72" s="2">
        <f t="shared" si="48"/>
        <v>0</v>
      </c>
      <c r="CH72" s="2">
        <f t="shared" si="48"/>
        <v>0</v>
      </c>
      <c r="CI72" s="2">
        <f t="shared" si="48"/>
        <v>0</v>
      </c>
      <c r="CJ72" s="2">
        <f t="shared" si="48"/>
        <v>0</v>
      </c>
      <c r="CK72" s="2">
        <f t="shared" si="48"/>
        <v>0</v>
      </c>
      <c r="CL72" s="2">
        <f t="shared" si="48"/>
        <v>0</v>
      </c>
      <c r="CM72" s="2">
        <f t="shared" si="48"/>
        <v>0</v>
      </c>
      <c r="CN72" s="2">
        <f t="shared" si="48"/>
        <v>0</v>
      </c>
      <c r="CO72" s="2">
        <f t="shared" si="48"/>
        <v>0</v>
      </c>
      <c r="CP72" s="2">
        <f t="shared" si="48"/>
        <v>0</v>
      </c>
      <c r="CQ72" s="2">
        <f t="shared" si="48"/>
        <v>0</v>
      </c>
      <c r="CR72" s="2">
        <f t="shared" si="48"/>
        <v>0</v>
      </c>
      <c r="CS72" s="2">
        <f t="shared" si="48"/>
        <v>0</v>
      </c>
      <c r="CT72" s="2">
        <f t="shared" si="48"/>
        <v>0</v>
      </c>
      <c r="CU72" s="2">
        <f t="shared" si="48"/>
        <v>0</v>
      </c>
      <c r="CV72" s="2">
        <f t="shared" si="48"/>
        <v>0</v>
      </c>
      <c r="CW72" s="2">
        <f t="shared" si="48"/>
        <v>0</v>
      </c>
      <c r="CX72" s="2">
        <f t="shared" si="48"/>
        <v>0</v>
      </c>
      <c r="CY72" s="2">
        <f t="shared" si="48"/>
        <v>0</v>
      </c>
      <c r="CZ72" s="2">
        <f t="shared" si="48"/>
        <v>0</v>
      </c>
      <c r="DA72" s="2">
        <f t="shared" si="48"/>
        <v>0</v>
      </c>
      <c r="DB72" s="2">
        <f t="shared" si="48"/>
        <v>0</v>
      </c>
      <c r="DC72" s="2">
        <f t="shared" si="48"/>
        <v>0</v>
      </c>
      <c r="DD72" s="2">
        <f t="shared" si="48"/>
        <v>0</v>
      </c>
      <c r="DE72" s="2">
        <f t="shared" si="48"/>
        <v>0</v>
      </c>
      <c r="DF72" s="2">
        <f t="shared" si="48"/>
        <v>0</v>
      </c>
      <c r="DG72" s="3">
        <f t="shared" ref="DG72:EL72" si="49">DG90</f>
        <v>0</v>
      </c>
      <c r="DH72" s="3">
        <f t="shared" si="49"/>
        <v>0</v>
      </c>
      <c r="DI72" s="3">
        <f t="shared" si="49"/>
        <v>0</v>
      </c>
      <c r="DJ72" s="3">
        <f t="shared" si="49"/>
        <v>0</v>
      </c>
      <c r="DK72" s="3">
        <f t="shared" si="49"/>
        <v>0</v>
      </c>
      <c r="DL72" s="3">
        <f t="shared" si="49"/>
        <v>0</v>
      </c>
      <c r="DM72" s="3">
        <f t="shared" si="49"/>
        <v>0</v>
      </c>
      <c r="DN72" s="3">
        <f t="shared" si="49"/>
        <v>0</v>
      </c>
      <c r="DO72" s="3">
        <f t="shared" si="49"/>
        <v>0</v>
      </c>
      <c r="DP72" s="3">
        <f t="shared" si="49"/>
        <v>0</v>
      </c>
      <c r="DQ72" s="3">
        <f t="shared" si="49"/>
        <v>0</v>
      </c>
      <c r="DR72" s="3">
        <f t="shared" si="49"/>
        <v>0</v>
      </c>
      <c r="DS72" s="3">
        <f t="shared" si="49"/>
        <v>0</v>
      </c>
      <c r="DT72" s="3">
        <f t="shared" si="49"/>
        <v>0</v>
      </c>
      <c r="DU72" s="3">
        <f t="shared" si="49"/>
        <v>0</v>
      </c>
      <c r="DV72" s="3">
        <f t="shared" si="49"/>
        <v>0</v>
      </c>
      <c r="DW72" s="3">
        <f t="shared" si="49"/>
        <v>0</v>
      </c>
      <c r="DX72" s="3">
        <f t="shared" si="49"/>
        <v>0</v>
      </c>
      <c r="DY72" s="3">
        <f t="shared" si="49"/>
        <v>0</v>
      </c>
      <c r="DZ72" s="3">
        <f t="shared" si="49"/>
        <v>0</v>
      </c>
      <c r="EA72" s="3">
        <f t="shared" si="49"/>
        <v>0</v>
      </c>
      <c r="EB72" s="3">
        <f t="shared" si="49"/>
        <v>0</v>
      </c>
      <c r="EC72" s="3">
        <f t="shared" si="49"/>
        <v>0</v>
      </c>
      <c r="ED72" s="3">
        <f t="shared" si="49"/>
        <v>0</v>
      </c>
      <c r="EE72" s="3">
        <f t="shared" si="49"/>
        <v>0</v>
      </c>
      <c r="EF72" s="3">
        <f t="shared" si="49"/>
        <v>0</v>
      </c>
      <c r="EG72" s="3">
        <f t="shared" si="49"/>
        <v>0</v>
      </c>
      <c r="EH72" s="3">
        <f t="shared" si="49"/>
        <v>0</v>
      </c>
      <c r="EI72" s="3">
        <f t="shared" si="49"/>
        <v>0</v>
      </c>
      <c r="EJ72" s="3">
        <f t="shared" si="49"/>
        <v>0</v>
      </c>
      <c r="EK72" s="3">
        <f t="shared" si="49"/>
        <v>0</v>
      </c>
      <c r="EL72" s="3">
        <f t="shared" si="49"/>
        <v>0</v>
      </c>
      <c r="EM72" s="3">
        <f t="shared" ref="EM72:FR72" si="50">EM90</f>
        <v>0</v>
      </c>
      <c r="EN72" s="3">
        <f t="shared" si="50"/>
        <v>0</v>
      </c>
      <c r="EO72" s="3">
        <f t="shared" si="50"/>
        <v>0</v>
      </c>
      <c r="EP72" s="3">
        <f t="shared" si="50"/>
        <v>0</v>
      </c>
      <c r="EQ72" s="3">
        <f t="shared" si="50"/>
        <v>0</v>
      </c>
      <c r="ER72" s="3">
        <f t="shared" si="50"/>
        <v>0</v>
      </c>
      <c r="ES72" s="3">
        <f t="shared" si="50"/>
        <v>0</v>
      </c>
      <c r="ET72" s="3">
        <f t="shared" si="50"/>
        <v>0</v>
      </c>
      <c r="EU72" s="3">
        <f t="shared" si="50"/>
        <v>0</v>
      </c>
      <c r="EV72" s="3">
        <f t="shared" si="50"/>
        <v>0</v>
      </c>
      <c r="EW72" s="3">
        <f t="shared" si="50"/>
        <v>0</v>
      </c>
      <c r="EX72" s="3">
        <f t="shared" si="50"/>
        <v>0</v>
      </c>
      <c r="EY72" s="3">
        <f t="shared" si="50"/>
        <v>0</v>
      </c>
      <c r="EZ72" s="3">
        <f t="shared" si="50"/>
        <v>0</v>
      </c>
      <c r="FA72" s="3">
        <f t="shared" si="50"/>
        <v>0</v>
      </c>
      <c r="FB72" s="3">
        <f t="shared" si="50"/>
        <v>0</v>
      </c>
      <c r="FC72" s="3">
        <f t="shared" si="50"/>
        <v>0</v>
      </c>
      <c r="FD72" s="3">
        <f t="shared" si="50"/>
        <v>0</v>
      </c>
      <c r="FE72" s="3">
        <f t="shared" si="50"/>
        <v>0</v>
      </c>
      <c r="FF72" s="3">
        <f t="shared" si="50"/>
        <v>0</v>
      </c>
      <c r="FG72" s="3">
        <f t="shared" si="50"/>
        <v>0</v>
      </c>
      <c r="FH72" s="3">
        <f t="shared" si="50"/>
        <v>0</v>
      </c>
      <c r="FI72" s="3">
        <f t="shared" si="50"/>
        <v>0</v>
      </c>
      <c r="FJ72" s="3">
        <f t="shared" si="50"/>
        <v>0</v>
      </c>
      <c r="FK72" s="3">
        <f t="shared" si="50"/>
        <v>0</v>
      </c>
      <c r="FL72" s="3">
        <f t="shared" si="50"/>
        <v>0</v>
      </c>
      <c r="FM72" s="3">
        <f t="shared" si="50"/>
        <v>0</v>
      </c>
      <c r="FN72" s="3">
        <f t="shared" si="50"/>
        <v>0</v>
      </c>
      <c r="FO72" s="3">
        <f t="shared" si="50"/>
        <v>0</v>
      </c>
      <c r="FP72" s="3">
        <f t="shared" si="50"/>
        <v>0</v>
      </c>
      <c r="FQ72" s="3">
        <f t="shared" si="50"/>
        <v>0</v>
      </c>
      <c r="FR72" s="3">
        <f t="shared" si="50"/>
        <v>0</v>
      </c>
      <c r="FS72" s="3">
        <f t="shared" ref="FS72:GX72" si="51">FS90</f>
        <v>0</v>
      </c>
      <c r="FT72" s="3">
        <f t="shared" si="51"/>
        <v>0</v>
      </c>
      <c r="FU72" s="3">
        <f t="shared" si="51"/>
        <v>0</v>
      </c>
      <c r="FV72" s="3">
        <f t="shared" si="51"/>
        <v>0</v>
      </c>
      <c r="FW72" s="3">
        <f t="shared" si="51"/>
        <v>0</v>
      </c>
      <c r="FX72" s="3">
        <f t="shared" si="51"/>
        <v>0</v>
      </c>
      <c r="FY72" s="3">
        <f t="shared" si="51"/>
        <v>0</v>
      </c>
      <c r="FZ72" s="3">
        <f t="shared" si="51"/>
        <v>0</v>
      </c>
      <c r="GA72" s="3">
        <f t="shared" si="51"/>
        <v>0</v>
      </c>
      <c r="GB72" s="3">
        <f t="shared" si="51"/>
        <v>0</v>
      </c>
      <c r="GC72" s="3">
        <f t="shared" si="51"/>
        <v>0</v>
      </c>
      <c r="GD72" s="3">
        <f t="shared" si="51"/>
        <v>0</v>
      </c>
      <c r="GE72" s="3">
        <f t="shared" si="51"/>
        <v>0</v>
      </c>
      <c r="GF72" s="3">
        <f t="shared" si="51"/>
        <v>0</v>
      </c>
      <c r="GG72" s="3">
        <f t="shared" si="51"/>
        <v>0</v>
      </c>
      <c r="GH72" s="3">
        <f t="shared" si="51"/>
        <v>0</v>
      </c>
      <c r="GI72" s="3">
        <f t="shared" si="51"/>
        <v>0</v>
      </c>
      <c r="GJ72" s="3">
        <f t="shared" si="51"/>
        <v>0</v>
      </c>
      <c r="GK72" s="3">
        <f t="shared" si="51"/>
        <v>0</v>
      </c>
      <c r="GL72" s="3">
        <f t="shared" si="51"/>
        <v>0</v>
      </c>
      <c r="GM72" s="3">
        <f t="shared" si="51"/>
        <v>0</v>
      </c>
      <c r="GN72" s="3">
        <f t="shared" si="51"/>
        <v>0</v>
      </c>
      <c r="GO72" s="3">
        <f t="shared" si="51"/>
        <v>0</v>
      </c>
      <c r="GP72" s="3">
        <f t="shared" si="51"/>
        <v>0</v>
      </c>
      <c r="GQ72" s="3">
        <f t="shared" si="51"/>
        <v>0</v>
      </c>
      <c r="GR72" s="3">
        <f t="shared" si="51"/>
        <v>0</v>
      </c>
      <c r="GS72" s="3">
        <f t="shared" si="51"/>
        <v>0</v>
      </c>
      <c r="GT72" s="3">
        <f t="shared" si="51"/>
        <v>0</v>
      </c>
      <c r="GU72" s="3">
        <f t="shared" si="51"/>
        <v>0</v>
      </c>
      <c r="GV72" s="3">
        <f t="shared" si="51"/>
        <v>0</v>
      </c>
      <c r="GW72" s="3">
        <f t="shared" si="51"/>
        <v>0</v>
      </c>
      <c r="GX72" s="3">
        <f t="shared" si="51"/>
        <v>0</v>
      </c>
    </row>
    <row r="74" spans="1:245" x14ac:dyDescent="0.25">
      <c r="A74">
        <v>17</v>
      </c>
      <c r="B74">
        <v>1</v>
      </c>
      <c r="C74">
        <f>ROW(SmtRes!A40)</f>
        <v>40</v>
      </c>
      <c r="D74">
        <f>ROW(EtalonRes!A40)</f>
        <v>40</v>
      </c>
      <c r="E74" t="s">
        <v>98</v>
      </c>
      <c r="F74" t="s">
        <v>99</v>
      </c>
      <c r="G74" t="s">
        <v>100</v>
      </c>
      <c r="H74" t="s">
        <v>101</v>
      </c>
      <c r="I74">
        <v>1</v>
      </c>
      <c r="J74">
        <v>0</v>
      </c>
      <c r="K74">
        <v>1</v>
      </c>
      <c r="O74">
        <f t="shared" ref="O74:O88" si="52">ROUND(CP74,2)</f>
        <v>679.65</v>
      </c>
      <c r="P74">
        <f>SUMIF(SmtRes!AQ37:'SmtRes'!AQ40,"=1",SmtRes!DF37:'SmtRes'!DF40)</f>
        <v>0</v>
      </c>
      <c r="Q74">
        <f>SUMIF(SmtRes!AQ37:'SmtRes'!AQ40,"=1",SmtRes!DG37:'SmtRes'!DG40)</f>
        <v>239.98</v>
      </c>
      <c r="R74">
        <f>SUMIF(SmtRes!AQ37:'SmtRes'!AQ40,"=1",SmtRes!DH37:'SmtRes'!DH40)</f>
        <v>124.11</v>
      </c>
      <c r="S74">
        <f>SUMIF(SmtRes!AQ37:'SmtRes'!AQ40,"=1",SmtRes!DI37:'SmtRes'!DI40)</f>
        <v>315.56</v>
      </c>
      <c r="T74">
        <f t="shared" ref="T74:T88" si="53">ROUND(CU74*I74,2)</f>
        <v>0</v>
      </c>
      <c r="U74">
        <f>SUMIF(SmtRes!AQ37:'SmtRes'!AQ40,"=1",SmtRes!CV37:'SmtRes'!CV40)</f>
        <v>0.55900000000000005</v>
      </c>
      <c r="V74">
        <f>SUMIF(SmtRes!AQ37:'SmtRes'!AQ40,"=1",SmtRes!CW37:'SmtRes'!CW40)</f>
        <v>0.18060000000000001</v>
      </c>
      <c r="W74">
        <f t="shared" ref="W74:W88" si="54">ROUND(CX74*I74,2)</f>
        <v>0</v>
      </c>
      <c r="X74">
        <f t="shared" ref="X74:X88" si="55">ROUND(CY74,2)</f>
        <v>488.03</v>
      </c>
      <c r="Y74">
        <f t="shared" ref="Y74:Y88" si="56">ROUND(CZ74,2)</f>
        <v>228.63</v>
      </c>
      <c r="AA74">
        <v>381997917</v>
      </c>
      <c r="AB74">
        <f t="shared" ref="AB74:AB88" si="57">ROUND((AC74+AD74+AF74),6)</f>
        <v>555.54237000000001</v>
      </c>
      <c r="AC74">
        <f t="shared" ref="AC74:AC88" si="58">ROUND((0),6)</f>
        <v>0</v>
      </c>
      <c r="AD74">
        <f>ROUND((((SUM(SmtRes!BR37:'SmtRes'!BR40))-(SUM(SmtRes!BS37:'SmtRes'!BS40)))+AE74),6)</f>
        <v>239.98128</v>
      </c>
      <c r="AE74">
        <f>ROUND((SUM(SmtRes!BS37:'SmtRes'!BS40)),6)</f>
        <v>124.113738</v>
      </c>
      <c r="AF74">
        <f>ROUND((SUM(SmtRes!BT37:'SmtRes'!BT40)),6)</f>
        <v>315.56108999999998</v>
      </c>
      <c r="AG74">
        <f t="shared" ref="AG74:AG88" si="59">ROUND((AP74),6)</f>
        <v>0</v>
      </c>
      <c r="AH74">
        <f>(SUM(SmtRes!BU37:'SmtRes'!BU40))</f>
        <v>0.55900000000000005</v>
      </c>
      <c r="AI74">
        <f>(SUM(SmtRes!BV37:'SmtRes'!BV40))</f>
        <v>0.18059999999999998</v>
      </c>
      <c r="AJ74">
        <f t="shared" ref="AJ74:AJ88" si="60">(AS74)</f>
        <v>0</v>
      </c>
      <c r="AK74">
        <v>790.29780000000005</v>
      </c>
      <c r="AL74">
        <v>0</v>
      </c>
      <c r="AM74">
        <v>279.048</v>
      </c>
      <c r="AN74">
        <v>144.31829999999999</v>
      </c>
      <c r="AO74">
        <v>366.93150000000003</v>
      </c>
      <c r="AP74">
        <v>0</v>
      </c>
      <c r="AQ74">
        <v>0.65</v>
      </c>
      <c r="AR74">
        <v>0.21</v>
      </c>
      <c r="AS74">
        <v>0</v>
      </c>
      <c r="AT74">
        <v>111</v>
      </c>
      <c r="AU74">
        <v>52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102</v>
      </c>
      <c r="BM74">
        <v>110005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111</v>
      </c>
      <c r="CA74">
        <v>52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3</v>
      </c>
      <c r="CO74">
        <v>0</v>
      </c>
      <c r="CP74">
        <f t="shared" ref="CP74:CP88" si="61">(P74+Q74+S74+R74)</f>
        <v>679.65</v>
      </c>
      <c r="CQ74">
        <f>SUMIF(SmtRes!AQ37:'SmtRes'!AQ40,"=1",SmtRes!AA37:'SmtRes'!AA40)</f>
        <v>0</v>
      </c>
      <c r="CR74">
        <f>SUMIF(SmtRes!AQ37:'SmtRes'!AQ40,"=1",SmtRes!AB37:'SmtRes'!AB40)</f>
        <v>1328.8</v>
      </c>
      <c r="CS74">
        <f>SUMIF(SmtRes!AQ37:'SmtRes'!AQ40,"=1",SmtRes!AC37:'SmtRes'!AC40)</f>
        <v>687.23</v>
      </c>
      <c r="CT74">
        <f>SUMIF(SmtRes!AQ37:'SmtRes'!AQ40,"=1",SmtRes!AD37:'SmtRes'!AD40)</f>
        <v>564.51</v>
      </c>
      <c r="CU74">
        <f t="shared" ref="CU74:CU88" si="62">AG74</f>
        <v>0</v>
      </c>
      <c r="CV74">
        <f>SUMIF(SmtRes!AQ37:'SmtRes'!AQ40,"=1",SmtRes!BU37:'SmtRes'!BU40)</f>
        <v>0.55900000000000005</v>
      </c>
      <c r="CW74">
        <f>SUMIF(SmtRes!AQ37:'SmtRes'!AQ40,"=1",SmtRes!BV37:'SmtRes'!BV40)</f>
        <v>0.18059999999999998</v>
      </c>
      <c r="CX74">
        <f t="shared" ref="CX74:CX88" si="63">AJ74</f>
        <v>0</v>
      </c>
      <c r="CY74">
        <f t="shared" ref="CY74:CY88" si="64">(((S74+R74)*AT74)/100)</f>
        <v>488.03370000000001</v>
      </c>
      <c r="CZ74">
        <f t="shared" ref="CZ74:CZ88" si="65">(((S74+R74)*AU74)/100)</f>
        <v>228.6284</v>
      </c>
      <c r="DC74" t="s">
        <v>3</v>
      </c>
      <c r="DD74" t="s">
        <v>14</v>
      </c>
      <c r="DE74" t="s">
        <v>23</v>
      </c>
      <c r="DF74" t="s">
        <v>23</v>
      </c>
      <c r="DG74" t="s">
        <v>23</v>
      </c>
      <c r="DH74" t="s">
        <v>3</v>
      </c>
      <c r="DI74" t="s">
        <v>23</v>
      </c>
      <c r="DJ74" t="s">
        <v>23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101</v>
      </c>
      <c r="DW74" t="s">
        <v>101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342528987</v>
      </c>
      <c r="EF74">
        <v>3</v>
      </c>
      <c r="EG74" t="s">
        <v>24</v>
      </c>
      <c r="EH74">
        <v>0</v>
      </c>
      <c r="EI74" t="s">
        <v>3</v>
      </c>
      <c r="EJ74">
        <v>2</v>
      </c>
      <c r="EK74">
        <v>110005</v>
      </c>
      <c r="EL74" t="s">
        <v>25</v>
      </c>
      <c r="EM74" t="s">
        <v>26</v>
      </c>
      <c r="EO74" t="s">
        <v>3</v>
      </c>
      <c r="EQ74">
        <v>131072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0.65</v>
      </c>
      <c r="EX74">
        <v>0.21</v>
      </c>
      <c r="EY74">
        <v>0</v>
      </c>
      <c r="FQ74">
        <v>0</v>
      </c>
      <c r="FR74">
        <v>0</v>
      </c>
      <c r="FS74">
        <v>0</v>
      </c>
      <c r="FX74">
        <v>111</v>
      </c>
      <c r="FY74">
        <v>52</v>
      </c>
      <c r="GA74" t="s">
        <v>3</v>
      </c>
      <c r="GD74">
        <v>1</v>
      </c>
      <c r="GF74">
        <v>194646189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 t="shared" ref="GL74:GL88" si="66">ROUND(IF(AND(BH74=3,BI74=3,FS74&lt;&gt;0),P74,0),2)</f>
        <v>0</v>
      </c>
      <c r="GM74">
        <f t="shared" ref="GM74:GM88" si="67">ROUND(O74+X74+Y74,2)+GX74</f>
        <v>1396.31</v>
      </c>
      <c r="GN74">
        <f t="shared" ref="GN74:GN88" si="68">IF(OR(BI74=0,BI74=1),GM74-GX74,0)</f>
        <v>0</v>
      </c>
      <c r="GO74">
        <f t="shared" ref="GO74:GO88" si="69">IF(BI74=2,GM74-GX74,0)</f>
        <v>1396.31</v>
      </c>
      <c r="GP74">
        <f t="shared" ref="GP74:GP88" si="70">IF(BI74=4,GM74-GX74,0)</f>
        <v>0</v>
      </c>
      <c r="GR74">
        <v>0</v>
      </c>
      <c r="GS74">
        <v>3</v>
      </c>
      <c r="GT74">
        <v>0</v>
      </c>
      <c r="GU74" t="s">
        <v>3</v>
      </c>
      <c r="GV74">
        <f t="shared" ref="GV74:GV88" si="71">ROUND((GT74),6)</f>
        <v>0</v>
      </c>
      <c r="GW74">
        <v>1</v>
      </c>
      <c r="GX74">
        <f t="shared" ref="GX74:GX88" si="72">ROUND(HC74*I74,2)</f>
        <v>0</v>
      </c>
      <c r="HA74">
        <v>0</v>
      </c>
      <c r="HB74">
        <v>0</v>
      </c>
      <c r="HC74">
        <f t="shared" ref="HC74:HC88" si="73">GV74*GW74</f>
        <v>0</v>
      </c>
      <c r="HE74" t="s">
        <v>3</v>
      </c>
      <c r="HF74" t="s">
        <v>3</v>
      </c>
      <c r="HM74" t="s">
        <v>3</v>
      </c>
      <c r="HN74" t="s">
        <v>27</v>
      </c>
      <c r="HO74" t="s">
        <v>28</v>
      </c>
      <c r="HP74" t="s">
        <v>25</v>
      </c>
      <c r="HQ74" t="s">
        <v>25</v>
      </c>
      <c r="HS74">
        <v>0</v>
      </c>
      <c r="IK74">
        <v>0</v>
      </c>
    </row>
    <row r="75" spans="1:245" x14ac:dyDescent="0.25">
      <c r="A75">
        <v>17</v>
      </c>
      <c r="B75">
        <v>1</v>
      </c>
      <c r="C75">
        <f>ROW(SmtRes!A44)</f>
        <v>44</v>
      </c>
      <c r="D75">
        <f>ROW(EtalonRes!A44)</f>
        <v>44</v>
      </c>
      <c r="E75" t="s">
        <v>103</v>
      </c>
      <c r="F75" t="s">
        <v>104</v>
      </c>
      <c r="G75" t="s">
        <v>1508</v>
      </c>
      <c r="H75" t="s">
        <v>101</v>
      </c>
      <c r="I75">
        <v>1</v>
      </c>
      <c r="J75">
        <v>0</v>
      </c>
      <c r="K75">
        <v>1</v>
      </c>
      <c r="O75">
        <f t="shared" si="52"/>
        <v>2028.57</v>
      </c>
      <c r="P75">
        <f>SUMIF(SmtRes!AQ41:'SmtRes'!AQ44,"=1",SmtRes!DF41:'SmtRes'!DF44)</f>
        <v>0</v>
      </c>
      <c r="Q75">
        <f>SUMIF(SmtRes!AQ41:'SmtRes'!AQ44,"=1",SmtRes!DG41:'SmtRes'!DG44)</f>
        <v>697.09</v>
      </c>
      <c r="R75">
        <f>SUMIF(SmtRes!AQ41:'SmtRes'!AQ44,"=1",SmtRes!DH41:'SmtRes'!DH44)</f>
        <v>360.52</v>
      </c>
      <c r="S75">
        <f>SUMIF(SmtRes!AQ41:'SmtRes'!AQ44,"=1",SmtRes!DI41:'SmtRes'!DI44)</f>
        <v>970.96</v>
      </c>
      <c r="T75">
        <f t="shared" si="53"/>
        <v>0</v>
      </c>
      <c r="U75">
        <f>SUMIF(SmtRes!AQ41:'SmtRes'!AQ44,"=1",SmtRes!CV41:'SmtRes'!CV44)</f>
        <v>1.72</v>
      </c>
      <c r="V75">
        <f>SUMIF(SmtRes!AQ41:'SmtRes'!AQ44,"=1",SmtRes!CW41:'SmtRes'!CW44)</f>
        <v>0.52459999999999996</v>
      </c>
      <c r="W75">
        <f t="shared" si="54"/>
        <v>0</v>
      </c>
      <c r="X75">
        <f t="shared" si="55"/>
        <v>1477.94</v>
      </c>
      <c r="Y75">
        <f t="shared" si="56"/>
        <v>692.37</v>
      </c>
      <c r="AA75">
        <v>381997917</v>
      </c>
      <c r="AB75">
        <f t="shared" si="57"/>
        <v>1668.0456799999999</v>
      </c>
      <c r="AC75">
        <f t="shared" si="58"/>
        <v>0</v>
      </c>
      <c r="AD75">
        <f>ROUND((((SUM(SmtRes!BR41:'SmtRes'!BR44))-(SUM(SmtRes!BS41:'SmtRes'!BS44)))+AE75),6)</f>
        <v>697.08848</v>
      </c>
      <c r="AE75">
        <f>ROUND((SUM(SmtRes!BS41:'SmtRes'!BS44)),6)</f>
        <v>360.52085799999998</v>
      </c>
      <c r="AF75">
        <f>ROUND((SUM(SmtRes!BT41:'SmtRes'!BT44)),6)</f>
        <v>970.95719999999994</v>
      </c>
      <c r="AG75">
        <f t="shared" si="59"/>
        <v>0</v>
      </c>
      <c r="AH75">
        <f>(SUM(SmtRes!BU41:'SmtRes'!BU44))</f>
        <v>1.72</v>
      </c>
      <c r="AI75">
        <f>(SUM(SmtRes!BV41:'SmtRes'!BV44))</f>
        <v>0.52459999999999996</v>
      </c>
      <c r="AJ75">
        <f t="shared" si="60"/>
        <v>0</v>
      </c>
      <c r="AK75">
        <v>2358.7982999999999</v>
      </c>
      <c r="AL75">
        <v>0</v>
      </c>
      <c r="AM75">
        <v>810.56799999999998</v>
      </c>
      <c r="AN75">
        <v>419.21030000000002</v>
      </c>
      <c r="AO75">
        <v>1129.02</v>
      </c>
      <c r="AP75">
        <v>0</v>
      </c>
      <c r="AQ75">
        <v>2</v>
      </c>
      <c r="AR75">
        <v>0.61</v>
      </c>
      <c r="AS75">
        <v>0</v>
      </c>
      <c r="AT75">
        <v>111</v>
      </c>
      <c r="AU75">
        <v>52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0</v>
      </c>
      <c r="BI75">
        <v>2</v>
      </c>
      <c r="BJ75" t="s">
        <v>105</v>
      </c>
      <c r="BM75">
        <v>110005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111</v>
      </c>
      <c r="CA75">
        <v>52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 t="shared" si="61"/>
        <v>2028.5700000000002</v>
      </c>
      <c r="CQ75">
        <f>SUMIF(SmtRes!AQ41:'SmtRes'!AQ44,"=1",SmtRes!AA41:'SmtRes'!AA44)</f>
        <v>0</v>
      </c>
      <c r="CR75">
        <f>SUMIF(SmtRes!AQ41:'SmtRes'!AQ44,"=1",SmtRes!AB41:'SmtRes'!AB44)</f>
        <v>1328.8</v>
      </c>
      <c r="CS75">
        <f>SUMIF(SmtRes!AQ41:'SmtRes'!AQ44,"=1",SmtRes!AC41:'SmtRes'!AC44)</f>
        <v>687.23</v>
      </c>
      <c r="CT75">
        <f>SUMIF(SmtRes!AQ41:'SmtRes'!AQ44,"=1",SmtRes!AD41:'SmtRes'!AD44)</f>
        <v>564.51</v>
      </c>
      <c r="CU75">
        <f t="shared" si="62"/>
        <v>0</v>
      </c>
      <c r="CV75">
        <f>SUMIF(SmtRes!AQ41:'SmtRes'!AQ44,"=1",SmtRes!BU41:'SmtRes'!BU44)</f>
        <v>1.72</v>
      </c>
      <c r="CW75">
        <f>SUMIF(SmtRes!AQ41:'SmtRes'!AQ44,"=1",SmtRes!BV41:'SmtRes'!BV44)</f>
        <v>0.52459999999999996</v>
      </c>
      <c r="CX75">
        <f t="shared" si="63"/>
        <v>0</v>
      </c>
      <c r="CY75">
        <f t="shared" si="64"/>
        <v>1477.9428</v>
      </c>
      <c r="CZ75">
        <f t="shared" si="65"/>
        <v>692.3696000000001</v>
      </c>
      <c r="DC75" t="s">
        <v>3</v>
      </c>
      <c r="DD75" t="s">
        <v>14</v>
      </c>
      <c r="DE75" t="s">
        <v>23</v>
      </c>
      <c r="DF75" t="s">
        <v>23</v>
      </c>
      <c r="DG75" t="s">
        <v>23</v>
      </c>
      <c r="DH75" t="s">
        <v>3</v>
      </c>
      <c r="DI75" t="s">
        <v>23</v>
      </c>
      <c r="DJ75" t="s">
        <v>23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101</v>
      </c>
      <c r="DW75" t="s">
        <v>101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342528987</v>
      </c>
      <c r="EF75">
        <v>3</v>
      </c>
      <c r="EG75" t="s">
        <v>24</v>
      </c>
      <c r="EH75">
        <v>0</v>
      </c>
      <c r="EI75" t="s">
        <v>3</v>
      </c>
      <c r="EJ75">
        <v>2</v>
      </c>
      <c r="EK75">
        <v>110005</v>
      </c>
      <c r="EL75" t="s">
        <v>25</v>
      </c>
      <c r="EM75" t="s">
        <v>26</v>
      </c>
      <c r="EO75" t="s">
        <v>3</v>
      </c>
      <c r="EQ75">
        <v>131072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2</v>
      </c>
      <c r="EX75">
        <v>0.61</v>
      </c>
      <c r="EY75">
        <v>0</v>
      </c>
      <c r="FQ75">
        <v>0</v>
      </c>
      <c r="FR75">
        <v>0</v>
      </c>
      <c r="FS75">
        <v>0</v>
      </c>
      <c r="FX75">
        <v>111</v>
      </c>
      <c r="FY75">
        <v>52</v>
      </c>
      <c r="GA75" t="s">
        <v>3</v>
      </c>
      <c r="GD75">
        <v>1</v>
      </c>
      <c r="GF75">
        <v>-1404063378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 t="shared" si="66"/>
        <v>0</v>
      </c>
      <c r="GM75">
        <f t="shared" si="67"/>
        <v>4198.88</v>
      </c>
      <c r="GN75">
        <f t="shared" si="68"/>
        <v>0</v>
      </c>
      <c r="GO75">
        <f t="shared" si="69"/>
        <v>4198.88</v>
      </c>
      <c r="GP75">
        <f t="shared" si="70"/>
        <v>0</v>
      </c>
      <c r="GR75">
        <v>0</v>
      </c>
      <c r="GS75">
        <v>3</v>
      </c>
      <c r="GT75">
        <v>0</v>
      </c>
      <c r="GU75" t="s">
        <v>3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73"/>
        <v>0</v>
      </c>
      <c r="HE75" t="s">
        <v>3</v>
      </c>
      <c r="HF75" t="s">
        <v>3</v>
      </c>
      <c r="HM75" t="s">
        <v>3</v>
      </c>
      <c r="HN75" t="s">
        <v>27</v>
      </c>
      <c r="HO75" t="s">
        <v>28</v>
      </c>
      <c r="HP75" t="s">
        <v>25</v>
      </c>
      <c r="HQ75" t="s">
        <v>25</v>
      </c>
      <c r="HS75">
        <v>0</v>
      </c>
      <c r="IK75">
        <v>0</v>
      </c>
    </row>
    <row r="76" spans="1:245" x14ac:dyDescent="0.25">
      <c r="A76">
        <v>17</v>
      </c>
      <c r="B76">
        <v>1</v>
      </c>
      <c r="C76">
        <f>ROW(SmtRes!A48)</f>
        <v>48</v>
      </c>
      <c r="D76">
        <f>ROW(EtalonRes!A48)</f>
        <v>48</v>
      </c>
      <c r="E76" t="s">
        <v>106</v>
      </c>
      <c r="F76" t="s">
        <v>107</v>
      </c>
      <c r="G76" t="s">
        <v>1509</v>
      </c>
      <c r="H76" t="s">
        <v>101</v>
      </c>
      <c r="I76">
        <v>1</v>
      </c>
      <c r="J76">
        <v>0</v>
      </c>
      <c r="K76">
        <v>1</v>
      </c>
      <c r="O76">
        <f t="shared" si="52"/>
        <v>3172.89</v>
      </c>
      <c r="P76">
        <f>SUMIF(SmtRes!AQ45:'SmtRes'!AQ48,"=1",SmtRes!DF45:'SmtRes'!DF48)</f>
        <v>0</v>
      </c>
      <c r="Q76">
        <f>SUMIF(SmtRes!AQ45:'SmtRes'!AQ48,"=1",SmtRes!DG45:'SmtRes'!DG48)</f>
        <v>1131.3399999999999</v>
      </c>
      <c r="R76">
        <f>SUMIF(SmtRes!AQ45:'SmtRes'!AQ48,"=1",SmtRes!DH45:'SmtRes'!DH48)</f>
        <v>585.11</v>
      </c>
      <c r="S76">
        <f>SUMIF(SmtRes!AQ45:'SmtRes'!AQ48,"=1",SmtRes!DI45:'SmtRes'!DI48)</f>
        <v>1456.44</v>
      </c>
      <c r="T76">
        <f t="shared" si="53"/>
        <v>0</v>
      </c>
      <c r="U76">
        <f>SUMIF(SmtRes!AQ45:'SmtRes'!AQ48,"=1",SmtRes!CV45:'SmtRes'!CV48)</f>
        <v>2.58</v>
      </c>
      <c r="V76">
        <f>SUMIF(SmtRes!AQ45:'SmtRes'!AQ48,"=1",SmtRes!CW45:'SmtRes'!CW48)</f>
        <v>0.85140000000000005</v>
      </c>
      <c r="W76">
        <f t="shared" si="54"/>
        <v>0</v>
      </c>
      <c r="X76">
        <f t="shared" si="55"/>
        <v>2266.12</v>
      </c>
      <c r="Y76">
        <f t="shared" si="56"/>
        <v>1061.6099999999999</v>
      </c>
      <c r="AA76">
        <v>381997917</v>
      </c>
      <c r="AB76">
        <f t="shared" si="57"/>
        <v>2587.77612</v>
      </c>
      <c r="AC76">
        <f t="shared" si="58"/>
        <v>0</v>
      </c>
      <c r="AD76">
        <f>ROUND((((SUM(SmtRes!BR45:'SmtRes'!BR48))-(SUM(SmtRes!BS45:'SmtRes'!BS48)))+AE76),6)</f>
        <v>1131.34032</v>
      </c>
      <c r="AE76">
        <f>ROUND((SUM(SmtRes!BS45:'SmtRes'!BS48)),6)</f>
        <v>585.10762199999999</v>
      </c>
      <c r="AF76">
        <f>ROUND((SUM(SmtRes!BT45:'SmtRes'!BT48)),6)</f>
        <v>1456.4358</v>
      </c>
      <c r="AG76">
        <f t="shared" si="59"/>
        <v>0</v>
      </c>
      <c r="AH76">
        <f>(SUM(SmtRes!BU45:'SmtRes'!BU48))</f>
        <v>2.58</v>
      </c>
      <c r="AI76">
        <f>(SUM(SmtRes!BV45:'SmtRes'!BV48))</f>
        <v>0.85139999999999993</v>
      </c>
      <c r="AJ76">
        <f t="shared" si="60"/>
        <v>0</v>
      </c>
      <c r="AK76">
        <v>3689.3996999999999</v>
      </c>
      <c r="AL76">
        <v>0</v>
      </c>
      <c r="AM76">
        <v>1315.5119999999999</v>
      </c>
      <c r="AN76">
        <v>680.35770000000002</v>
      </c>
      <c r="AO76">
        <v>1693.53</v>
      </c>
      <c r="AP76">
        <v>0</v>
      </c>
      <c r="AQ76">
        <v>3</v>
      </c>
      <c r="AR76">
        <v>0.99</v>
      </c>
      <c r="AS76">
        <v>0</v>
      </c>
      <c r="AT76">
        <v>111</v>
      </c>
      <c r="AU76">
        <v>52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108</v>
      </c>
      <c r="BM76">
        <v>110005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111</v>
      </c>
      <c r="CA76">
        <v>52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3</v>
      </c>
      <c r="CO76">
        <v>0</v>
      </c>
      <c r="CP76">
        <f t="shared" si="61"/>
        <v>3172.89</v>
      </c>
      <c r="CQ76">
        <f>SUMIF(SmtRes!AQ45:'SmtRes'!AQ48,"=1",SmtRes!AA45:'SmtRes'!AA48)</f>
        <v>0</v>
      </c>
      <c r="CR76">
        <f>SUMIF(SmtRes!AQ45:'SmtRes'!AQ48,"=1",SmtRes!AB45:'SmtRes'!AB48)</f>
        <v>1328.8</v>
      </c>
      <c r="CS76">
        <f>SUMIF(SmtRes!AQ45:'SmtRes'!AQ48,"=1",SmtRes!AC45:'SmtRes'!AC48)</f>
        <v>687.23</v>
      </c>
      <c r="CT76">
        <f>SUMIF(SmtRes!AQ45:'SmtRes'!AQ48,"=1",SmtRes!AD45:'SmtRes'!AD48)</f>
        <v>564.51</v>
      </c>
      <c r="CU76">
        <f t="shared" si="62"/>
        <v>0</v>
      </c>
      <c r="CV76">
        <f>SUMIF(SmtRes!AQ45:'SmtRes'!AQ48,"=1",SmtRes!BU45:'SmtRes'!BU48)</f>
        <v>2.58</v>
      </c>
      <c r="CW76">
        <f>SUMIF(SmtRes!AQ45:'SmtRes'!AQ48,"=1",SmtRes!BV45:'SmtRes'!BV48)</f>
        <v>0.85139999999999993</v>
      </c>
      <c r="CX76">
        <f t="shared" si="63"/>
        <v>0</v>
      </c>
      <c r="CY76">
        <f t="shared" si="64"/>
        <v>2266.1205</v>
      </c>
      <c r="CZ76">
        <f t="shared" si="65"/>
        <v>1061.606</v>
      </c>
      <c r="DC76" t="s">
        <v>3</v>
      </c>
      <c r="DD76" t="s">
        <v>14</v>
      </c>
      <c r="DE76" t="s">
        <v>23</v>
      </c>
      <c r="DF76" t="s">
        <v>23</v>
      </c>
      <c r="DG76" t="s">
        <v>23</v>
      </c>
      <c r="DH76" t="s">
        <v>3</v>
      </c>
      <c r="DI76" t="s">
        <v>23</v>
      </c>
      <c r="DJ76" t="s">
        <v>23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101</v>
      </c>
      <c r="DW76" t="s">
        <v>101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342528987</v>
      </c>
      <c r="EF76">
        <v>3</v>
      </c>
      <c r="EG76" t="s">
        <v>24</v>
      </c>
      <c r="EH76">
        <v>0</v>
      </c>
      <c r="EI76" t="s">
        <v>3</v>
      </c>
      <c r="EJ76">
        <v>2</v>
      </c>
      <c r="EK76">
        <v>110005</v>
      </c>
      <c r="EL76" t="s">
        <v>25</v>
      </c>
      <c r="EM76" t="s">
        <v>26</v>
      </c>
      <c r="EO76" t="s">
        <v>3</v>
      </c>
      <c r="EQ76">
        <v>131072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3</v>
      </c>
      <c r="EX76">
        <v>0.99</v>
      </c>
      <c r="EY76">
        <v>0</v>
      </c>
      <c r="FQ76">
        <v>0</v>
      </c>
      <c r="FR76">
        <v>0</v>
      </c>
      <c r="FS76">
        <v>0</v>
      </c>
      <c r="FX76">
        <v>111</v>
      </c>
      <c r="FY76">
        <v>52</v>
      </c>
      <c r="GA76" t="s">
        <v>3</v>
      </c>
      <c r="GD76">
        <v>1</v>
      </c>
      <c r="GF76">
        <v>-2044602804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 t="shared" si="66"/>
        <v>0</v>
      </c>
      <c r="GM76">
        <f t="shared" si="67"/>
        <v>6500.62</v>
      </c>
      <c r="GN76">
        <f t="shared" si="68"/>
        <v>0</v>
      </c>
      <c r="GO76">
        <f t="shared" si="69"/>
        <v>6500.62</v>
      </c>
      <c r="GP76">
        <f t="shared" si="70"/>
        <v>0</v>
      </c>
      <c r="GR76">
        <v>0</v>
      </c>
      <c r="GS76">
        <v>3</v>
      </c>
      <c r="GT76">
        <v>0</v>
      </c>
      <c r="GU76" t="s">
        <v>3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73"/>
        <v>0</v>
      </c>
      <c r="HE76" t="s">
        <v>3</v>
      </c>
      <c r="HF76" t="s">
        <v>3</v>
      </c>
      <c r="HM76" t="s">
        <v>3</v>
      </c>
      <c r="HN76" t="s">
        <v>27</v>
      </c>
      <c r="HO76" t="s">
        <v>28</v>
      </c>
      <c r="HP76" t="s">
        <v>25</v>
      </c>
      <c r="HQ76" t="s">
        <v>25</v>
      </c>
      <c r="HS76">
        <v>0</v>
      </c>
      <c r="IK76">
        <v>0</v>
      </c>
    </row>
    <row r="77" spans="1:245" x14ac:dyDescent="0.25">
      <c r="A77">
        <v>17</v>
      </c>
      <c r="B77">
        <v>1</v>
      </c>
      <c r="C77">
        <f>ROW(SmtRes!A52)</f>
        <v>52</v>
      </c>
      <c r="D77">
        <f>ROW(EtalonRes!A52)</f>
        <v>52</v>
      </c>
      <c r="E77" t="s">
        <v>109</v>
      </c>
      <c r="F77" t="s">
        <v>110</v>
      </c>
      <c r="G77" t="s">
        <v>111</v>
      </c>
      <c r="H77" t="s">
        <v>112</v>
      </c>
      <c r="I77">
        <f>ROUND(2/100,7)</f>
        <v>0.02</v>
      </c>
      <c r="J77">
        <v>0</v>
      </c>
      <c r="K77">
        <f>ROUND(2/100,7)</f>
        <v>0.02</v>
      </c>
      <c r="O77">
        <f t="shared" si="52"/>
        <v>73.510000000000005</v>
      </c>
      <c r="P77">
        <f>SUMIF(SmtRes!AQ49:'SmtRes'!AQ52,"=1",SmtRes!DF49:'SmtRes'!DF52)</f>
        <v>0</v>
      </c>
      <c r="Q77">
        <f>SUMIF(SmtRes!AQ49:'SmtRes'!AQ52,"=1",SmtRes!DG49:'SmtRes'!DG52)</f>
        <v>29.25</v>
      </c>
      <c r="R77">
        <f>SUMIF(SmtRes!AQ49:'SmtRes'!AQ52,"=1",SmtRes!DH49:'SmtRes'!DH52)</f>
        <v>15.13</v>
      </c>
      <c r="S77">
        <f>SUMIF(SmtRes!AQ49:'SmtRes'!AQ52,"=1",SmtRes!DI49:'SmtRes'!DI52)</f>
        <v>29.13</v>
      </c>
      <c r="T77">
        <f t="shared" si="53"/>
        <v>0</v>
      </c>
      <c r="U77">
        <f>SUMIF(SmtRes!AQ49:'SmtRes'!AQ52,"=1",SmtRes!CV49:'SmtRes'!CV52)</f>
        <v>5.16E-2</v>
      </c>
      <c r="V77">
        <f>SUMIF(SmtRes!AQ49:'SmtRes'!AQ52,"=1",SmtRes!CW49:'SmtRes'!CW52)</f>
        <v>2.2016000000000001E-2</v>
      </c>
      <c r="W77">
        <f t="shared" si="54"/>
        <v>0</v>
      </c>
      <c r="X77">
        <f t="shared" si="55"/>
        <v>49.13</v>
      </c>
      <c r="Y77">
        <f t="shared" si="56"/>
        <v>23.02</v>
      </c>
      <c r="AA77">
        <v>381997917</v>
      </c>
      <c r="AB77">
        <f t="shared" si="57"/>
        <v>2919.17884</v>
      </c>
      <c r="AC77">
        <f t="shared" si="58"/>
        <v>0</v>
      </c>
      <c r="AD77">
        <f>ROUND((((SUM(SmtRes!BR49:'SmtRes'!BR52))-(SUM(SmtRes!BS49:'SmtRes'!BS52)))+AE77),6)</f>
        <v>1462.7430400000001</v>
      </c>
      <c r="AE77">
        <f>ROUND((SUM(SmtRes!BS49:'SmtRes'!BS52)),6)</f>
        <v>756.50278400000002</v>
      </c>
      <c r="AF77">
        <f>ROUND((SUM(SmtRes!BT49:'SmtRes'!BT52)),6)</f>
        <v>1456.4358</v>
      </c>
      <c r="AG77">
        <f t="shared" si="59"/>
        <v>0</v>
      </c>
      <c r="AH77">
        <f>(SUM(SmtRes!BU49:'SmtRes'!BU52))</f>
        <v>2.58</v>
      </c>
      <c r="AI77">
        <f>(SUM(SmtRes!BV49:'SmtRes'!BV52))</f>
        <v>1.1008</v>
      </c>
      <c r="AJ77">
        <f t="shared" si="60"/>
        <v>0</v>
      </c>
      <c r="AK77">
        <v>4274.0484000000006</v>
      </c>
      <c r="AL77">
        <v>0</v>
      </c>
      <c r="AM77">
        <v>1700.864</v>
      </c>
      <c r="AN77">
        <v>879.65440000000001</v>
      </c>
      <c r="AO77">
        <v>1693.53</v>
      </c>
      <c r="AP77">
        <v>0</v>
      </c>
      <c r="AQ77">
        <v>3</v>
      </c>
      <c r="AR77">
        <v>1.28</v>
      </c>
      <c r="AS77">
        <v>0</v>
      </c>
      <c r="AT77">
        <v>111</v>
      </c>
      <c r="AU77">
        <v>52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113</v>
      </c>
      <c r="BM77">
        <v>110005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111</v>
      </c>
      <c r="CA77">
        <v>52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 t="shared" si="61"/>
        <v>73.509999999999991</v>
      </c>
      <c r="CQ77">
        <f>SUMIF(SmtRes!AQ49:'SmtRes'!AQ52,"=1",SmtRes!AA49:'SmtRes'!AA52)</f>
        <v>0</v>
      </c>
      <c r="CR77">
        <f>SUMIF(SmtRes!AQ49:'SmtRes'!AQ52,"=1",SmtRes!AB49:'SmtRes'!AB52)</f>
        <v>1328.8</v>
      </c>
      <c r="CS77">
        <f>SUMIF(SmtRes!AQ49:'SmtRes'!AQ52,"=1",SmtRes!AC49:'SmtRes'!AC52)</f>
        <v>687.23</v>
      </c>
      <c r="CT77">
        <f>SUMIF(SmtRes!AQ49:'SmtRes'!AQ52,"=1",SmtRes!AD49:'SmtRes'!AD52)</f>
        <v>564.51</v>
      </c>
      <c r="CU77">
        <f t="shared" si="62"/>
        <v>0</v>
      </c>
      <c r="CV77">
        <f>SUMIF(SmtRes!AQ49:'SmtRes'!AQ52,"=1",SmtRes!BU49:'SmtRes'!BU52)</f>
        <v>2.58</v>
      </c>
      <c r="CW77">
        <f>SUMIF(SmtRes!AQ49:'SmtRes'!AQ52,"=1",SmtRes!BV49:'SmtRes'!BV52)</f>
        <v>1.1008</v>
      </c>
      <c r="CX77">
        <f t="shared" si="63"/>
        <v>0</v>
      </c>
      <c r="CY77">
        <f t="shared" si="64"/>
        <v>49.128599999999999</v>
      </c>
      <c r="CZ77">
        <f t="shared" si="65"/>
        <v>23.0152</v>
      </c>
      <c r="DC77" t="s">
        <v>3</v>
      </c>
      <c r="DD77" t="s">
        <v>14</v>
      </c>
      <c r="DE77" t="s">
        <v>23</v>
      </c>
      <c r="DF77" t="s">
        <v>23</v>
      </c>
      <c r="DG77" t="s">
        <v>23</v>
      </c>
      <c r="DH77" t="s">
        <v>3</v>
      </c>
      <c r="DI77" t="s">
        <v>23</v>
      </c>
      <c r="DJ77" t="s">
        <v>23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112</v>
      </c>
      <c r="DW77" t="s">
        <v>112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342528987</v>
      </c>
      <c r="EF77">
        <v>3</v>
      </c>
      <c r="EG77" t="s">
        <v>24</v>
      </c>
      <c r="EH77">
        <v>0</v>
      </c>
      <c r="EI77" t="s">
        <v>3</v>
      </c>
      <c r="EJ77">
        <v>2</v>
      </c>
      <c r="EK77">
        <v>110005</v>
      </c>
      <c r="EL77" t="s">
        <v>25</v>
      </c>
      <c r="EM77" t="s">
        <v>26</v>
      </c>
      <c r="EO77" t="s">
        <v>3</v>
      </c>
      <c r="EQ77">
        <v>131072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3</v>
      </c>
      <c r="EX77">
        <v>1.28</v>
      </c>
      <c r="EY77">
        <v>0</v>
      </c>
      <c r="FQ77">
        <v>0</v>
      </c>
      <c r="FR77">
        <v>0</v>
      </c>
      <c r="FS77">
        <v>0</v>
      </c>
      <c r="FX77">
        <v>111</v>
      </c>
      <c r="FY77">
        <v>52</v>
      </c>
      <c r="GA77" t="s">
        <v>3</v>
      </c>
      <c r="GD77">
        <v>1</v>
      </c>
      <c r="GF77">
        <v>-422346056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 t="shared" si="66"/>
        <v>0</v>
      </c>
      <c r="GM77">
        <f t="shared" si="67"/>
        <v>145.66</v>
      </c>
      <c r="GN77">
        <f t="shared" si="68"/>
        <v>0</v>
      </c>
      <c r="GO77">
        <f t="shared" si="69"/>
        <v>145.66</v>
      </c>
      <c r="GP77">
        <f t="shared" si="70"/>
        <v>0</v>
      </c>
      <c r="GR77">
        <v>0</v>
      </c>
      <c r="GS77">
        <v>3</v>
      </c>
      <c r="GT77">
        <v>0</v>
      </c>
      <c r="GU77" t="s">
        <v>3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73"/>
        <v>0</v>
      </c>
      <c r="HE77" t="s">
        <v>3</v>
      </c>
      <c r="HF77" t="s">
        <v>3</v>
      </c>
      <c r="HM77" t="s">
        <v>3</v>
      </c>
      <c r="HN77" t="s">
        <v>27</v>
      </c>
      <c r="HO77" t="s">
        <v>28</v>
      </c>
      <c r="HP77" t="s">
        <v>25</v>
      </c>
      <c r="HQ77" t="s">
        <v>25</v>
      </c>
      <c r="HS77">
        <v>0</v>
      </c>
      <c r="IK77">
        <v>0</v>
      </c>
    </row>
    <row r="78" spans="1:245" x14ac:dyDescent="0.25">
      <c r="A78">
        <v>17</v>
      </c>
      <c r="B78">
        <v>1</v>
      </c>
      <c r="C78">
        <f>ROW(SmtRes!A56)</f>
        <v>56</v>
      </c>
      <c r="D78">
        <f>ROW(EtalonRes!A56)</f>
        <v>56</v>
      </c>
      <c r="E78" t="s">
        <v>114</v>
      </c>
      <c r="F78" t="s">
        <v>115</v>
      </c>
      <c r="G78" t="s">
        <v>116</v>
      </c>
      <c r="H78" t="s">
        <v>112</v>
      </c>
      <c r="I78">
        <f>ROUND(2/100,7)</f>
        <v>0.02</v>
      </c>
      <c r="J78">
        <v>0</v>
      </c>
      <c r="K78">
        <f>ROUND(2/100,7)</f>
        <v>0.02</v>
      </c>
      <c r="O78">
        <f t="shared" si="52"/>
        <v>111.31</v>
      </c>
      <c r="P78">
        <f>SUMIF(SmtRes!AQ53:'SmtRes'!AQ56,"=1",SmtRes!DF53:'SmtRes'!DF56)</f>
        <v>0</v>
      </c>
      <c r="Q78">
        <f>SUMIF(SmtRes!AQ53:'SmtRes'!AQ56,"=1",SmtRes!DG53:'SmtRes'!DG56)</f>
        <v>47.77</v>
      </c>
      <c r="R78">
        <f>SUMIF(SmtRes!AQ53:'SmtRes'!AQ56,"=1",SmtRes!DH53:'SmtRes'!DH56)</f>
        <v>24.7</v>
      </c>
      <c r="S78">
        <f>SUMIF(SmtRes!AQ53:'SmtRes'!AQ56,"=1",SmtRes!DI53:'SmtRes'!DI56)</f>
        <v>38.840000000000003</v>
      </c>
      <c r="T78">
        <f t="shared" si="53"/>
        <v>0</v>
      </c>
      <c r="U78">
        <f>SUMIF(SmtRes!AQ53:'SmtRes'!AQ56,"=1",SmtRes!CV53:'SmtRes'!CV56)</f>
        <v>6.88E-2</v>
      </c>
      <c r="V78">
        <f>SUMIF(SmtRes!AQ53:'SmtRes'!AQ56,"=1",SmtRes!CW53:'SmtRes'!CW56)</f>
        <v>3.5948000000000001E-2</v>
      </c>
      <c r="W78">
        <f t="shared" si="54"/>
        <v>0</v>
      </c>
      <c r="X78">
        <f t="shared" si="55"/>
        <v>70.53</v>
      </c>
      <c r="Y78">
        <f t="shared" si="56"/>
        <v>33.04</v>
      </c>
      <c r="AA78">
        <v>381997917</v>
      </c>
      <c r="AB78">
        <f t="shared" si="57"/>
        <v>4330.2995199999996</v>
      </c>
      <c r="AC78">
        <f t="shared" si="58"/>
        <v>0</v>
      </c>
      <c r="AD78">
        <f>ROUND((((SUM(SmtRes!BR53:'SmtRes'!BR56))-(SUM(SmtRes!BS53:'SmtRes'!BS56)))+AE78),6)</f>
        <v>2388.3851199999999</v>
      </c>
      <c r="AE78">
        <f>ROUND((SUM(SmtRes!BS53:'SmtRes'!BS56)),6)</f>
        <v>1235.227202</v>
      </c>
      <c r="AF78">
        <f>ROUND((SUM(SmtRes!BT53:'SmtRes'!BT56)),6)</f>
        <v>1941.9143999999999</v>
      </c>
      <c r="AG78">
        <f t="shared" si="59"/>
        <v>0</v>
      </c>
      <c r="AH78">
        <f>(SUM(SmtRes!BU53:'SmtRes'!BU56))</f>
        <v>3.44</v>
      </c>
      <c r="AI78">
        <f>(SUM(SmtRes!BV53:'SmtRes'!BV56))</f>
        <v>1.7973999999999999</v>
      </c>
      <c r="AJ78">
        <f t="shared" si="60"/>
        <v>0</v>
      </c>
      <c r="AK78">
        <v>6471.5427</v>
      </c>
      <c r="AL78">
        <v>0</v>
      </c>
      <c r="AM78">
        <v>2777.1919999999996</v>
      </c>
      <c r="AN78">
        <v>1436.3107</v>
      </c>
      <c r="AO78">
        <v>2258.04</v>
      </c>
      <c r="AP78">
        <v>0</v>
      </c>
      <c r="AQ78">
        <v>4</v>
      </c>
      <c r="AR78">
        <v>2.09</v>
      </c>
      <c r="AS78">
        <v>0</v>
      </c>
      <c r="AT78">
        <v>111</v>
      </c>
      <c r="AU78">
        <v>52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117</v>
      </c>
      <c r="BM78">
        <v>110005</v>
      </c>
      <c r="BN78">
        <v>0</v>
      </c>
      <c r="BO78" t="s">
        <v>3</v>
      </c>
      <c r="BP78">
        <v>0</v>
      </c>
      <c r="BQ78">
        <v>3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111</v>
      </c>
      <c r="CA78">
        <v>52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3</v>
      </c>
      <c r="CO78">
        <v>0</v>
      </c>
      <c r="CP78">
        <f t="shared" si="61"/>
        <v>111.31000000000002</v>
      </c>
      <c r="CQ78">
        <f>SUMIF(SmtRes!AQ53:'SmtRes'!AQ56,"=1",SmtRes!AA53:'SmtRes'!AA56)</f>
        <v>0</v>
      </c>
      <c r="CR78">
        <f>SUMIF(SmtRes!AQ53:'SmtRes'!AQ56,"=1",SmtRes!AB53:'SmtRes'!AB56)</f>
        <v>1328.8</v>
      </c>
      <c r="CS78">
        <f>SUMIF(SmtRes!AQ53:'SmtRes'!AQ56,"=1",SmtRes!AC53:'SmtRes'!AC56)</f>
        <v>687.23</v>
      </c>
      <c r="CT78">
        <f>SUMIF(SmtRes!AQ53:'SmtRes'!AQ56,"=1",SmtRes!AD53:'SmtRes'!AD56)</f>
        <v>564.51</v>
      </c>
      <c r="CU78">
        <f t="shared" si="62"/>
        <v>0</v>
      </c>
      <c r="CV78">
        <f>SUMIF(SmtRes!AQ53:'SmtRes'!AQ56,"=1",SmtRes!BU53:'SmtRes'!BU56)</f>
        <v>3.44</v>
      </c>
      <c r="CW78">
        <f>SUMIF(SmtRes!AQ53:'SmtRes'!AQ56,"=1",SmtRes!BV53:'SmtRes'!BV56)</f>
        <v>1.7973999999999999</v>
      </c>
      <c r="CX78">
        <f t="shared" si="63"/>
        <v>0</v>
      </c>
      <c r="CY78">
        <f t="shared" si="64"/>
        <v>70.52940000000001</v>
      </c>
      <c r="CZ78">
        <f t="shared" si="65"/>
        <v>33.040800000000004</v>
      </c>
      <c r="DC78" t="s">
        <v>3</v>
      </c>
      <c r="DD78" t="s">
        <v>14</v>
      </c>
      <c r="DE78" t="s">
        <v>23</v>
      </c>
      <c r="DF78" t="s">
        <v>23</v>
      </c>
      <c r="DG78" t="s">
        <v>23</v>
      </c>
      <c r="DH78" t="s">
        <v>3</v>
      </c>
      <c r="DI78" t="s">
        <v>23</v>
      </c>
      <c r="DJ78" t="s">
        <v>23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112</v>
      </c>
      <c r="DW78" t="s">
        <v>112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342528987</v>
      </c>
      <c r="EF78">
        <v>3</v>
      </c>
      <c r="EG78" t="s">
        <v>24</v>
      </c>
      <c r="EH78">
        <v>0</v>
      </c>
      <c r="EI78" t="s">
        <v>3</v>
      </c>
      <c r="EJ78">
        <v>2</v>
      </c>
      <c r="EK78">
        <v>110005</v>
      </c>
      <c r="EL78" t="s">
        <v>25</v>
      </c>
      <c r="EM78" t="s">
        <v>26</v>
      </c>
      <c r="EO78" t="s">
        <v>3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4</v>
      </c>
      <c r="EX78">
        <v>2.09</v>
      </c>
      <c r="EY78">
        <v>0</v>
      </c>
      <c r="FQ78">
        <v>0</v>
      </c>
      <c r="FR78">
        <v>0</v>
      </c>
      <c r="FS78">
        <v>0</v>
      </c>
      <c r="FX78">
        <v>111</v>
      </c>
      <c r="FY78">
        <v>52</v>
      </c>
      <c r="GA78" t="s">
        <v>3</v>
      </c>
      <c r="GD78">
        <v>1</v>
      </c>
      <c r="GF78">
        <v>-953114946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si="66"/>
        <v>0</v>
      </c>
      <c r="GM78">
        <f t="shared" si="67"/>
        <v>214.88</v>
      </c>
      <c r="GN78">
        <f t="shared" si="68"/>
        <v>0</v>
      </c>
      <c r="GO78">
        <f t="shared" si="69"/>
        <v>214.88</v>
      </c>
      <c r="GP78">
        <f t="shared" si="70"/>
        <v>0</v>
      </c>
      <c r="GR78">
        <v>0</v>
      </c>
      <c r="GS78">
        <v>3</v>
      </c>
      <c r="GT78">
        <v>0</v>
      </c>
      <c r="GU78" t="s">
        <v>3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73"/>
        <v>0</v>
      </c>
      <c r="HE78" t="s">
        <v>3</v>
      </c>
      <c r="HF78" t="s">
        <v>3</v>
      </c>
      <c r="HM78" t="s">
        <v>3</v>
      </c>
      <c r="HN78" t="s">
        <v>27</v>
      </c>
      <c r="HO78" t="s">
        <v>28</v>
      </c>
      <c r="HP78" t="s">
        <v>25</v>
      </c>
      <c r="HQ78" t="s">
        <v>25</v>
      </c>
      <c r="HS78">
        <v>0</v>
      </c>
      <c r="IK78">
        <v>0</v>
      </c>
    </row>
    <row r="79" spans="1:245" x14ac:dyDescent="0.25">
      <c r="A79">
        <v>17</v>
      </c>
      <c r="B79">
        <v>1</v>
      </c>
      <c r="C79">
        <f>ROW(SmtRes!A60)</f>
        <v>60</v>
      </c>
      <c r="D79">
        <f>ROW(EtalonRes!A60)</f>
        <v>60</v>
      </c>
      <c r="E79" t="s">
        <v>118</v>
      </c>
      <c r="F79" t="s">
        <v>110</v>
      </c>
      <c r="G79" t="s">
        <v>1510</v>
      </c>
      <c r="H79" t="s">
        <v>112</v>
      </c>
      <c r="I79">
        <f>ROUND(56/100,7)</f>
        <v>0.56000000000000005</v>
      </c>
      <c r="J79">
        <v>0</v>
      </c>
      <c r="K79">
        <f>ROUND(56/100,7)</f>
        <v>0.56000000000000005</v>
      </c>
      <c r="O79">
        <f t="shared" si="52"/>
        <v>2058.38</v>
      </c>
      <c r="P79">
        <f>SUMIF(SmtRes!AQ57:'SmtRes'!AQ60,"=1",SmtRes!DF57:'SmtRes'!DF60)</f>
        <v>0</v>
      </c>
      <c r="Q79">
        <f>SUMIF(SmtRes!AQ57:'SmtRes'!AQ60,"=1",SmtRes!DG57:'SmtRes'!DG60)</f>
        <v>819.14</v>
      </c>
      <c r="R79">
        <f>SUMIF(SmtRes!AQ57:'SmtRes'!AQ60,"=1",SmtRes!DH57:'SmtRes'!DH60)</f>
        <v>423.64</v>
      </c>
      <c r="S79">
        <f>SUMIF(SmtRes!AQ57:'SmtRes'!AQ60,"=1",SmtRes!DI57:'SmtRes'!DI60)</f>
        <v>815.6</v>
      </c>
      <c r="T79">
        <f t="shared" si="53"/>
        <v>0</v>
      </c>
      <c r="U79">
        <f>SUMIF(SmtRes!AQ57:'SmtRes'!AQ60,"=1",SmtRes!CV57:'SmtRes'!CV60)</f>
        <v>1.4448000000000001</v>
      </c>
      <c r="V79">
        <f>SUMIF(SmtRes!AQ57:'SmtRes'!AQ60,"=1",SmtRes!CW57:'SmtRes'!CW60)</f>
        <v>0.616448</v>
      </c>
      <c r="W79">
        <f t="shared" si="54"/>
        <v>0</v>
      </c>
      <c r="X79">
        <f t="shared" si="55"/>
        <v>1375.56</v>
      </c>
      <c r="Y79">
        <f t="shared" si="56"/>
        <v>644.4</v>
      </c>
      <c r="AA79">
        <v>381997917</v>
      </c>
      <c r="AB79">
        <f t="shared" si="57"/>
        <v>2919.17884</v>
      </c>
      <c r="AC79">
        <f t="shared" si="58"/>
        <v>0</v>
      </c>
      <c r="AD79">
        <f>ROUND((((SUM(SmtRes!BR57:'SmtRes'!BR60))-(SUM(SmtRes!BS57:'SmtRes'!BS60)))+AE79),6)</f>
        <v>1462.7430400000001</v>
      </c>
      <c r="AE79">
        <f>ROUND((SUM(SmtRes!BS57:'SmtRes'!BS60)),6)</f>
        <v>756.50278400000002</v>
      </c>
      <c r="AF79">
        <f>ROUND((SUM(SmtRes!BT57:'SmtRes'!BT60)),6)</f>
        <v>1456.4358</v>
      </c>
      <c r="AG79">
        <f t="shared" si="59"/>
        <v>0</v>
      </c>
      <c r="AH79">
        <f>(SUM(SmtRes!BU57:'SmtRes'!BU60))</f>
        <v>2.58</v>
      </c>
      <c r="AI79">
        <f>(SUM(SmtRes!BV57:'SmtRes'!BV60))</f>
        <v>1.1008</v>
      </c>
      <c r="AJ79">
        <f t="shared" si="60"/>
        <v>0</v>
      </c>
      <c r="AK79">
        <v>4274.0484000000006</v>
      </c>
      <c r="AL79">
        <v>0</v>
      </c>
      <c r="AM79">
        <v>1700.864</v>
      </c>
      <c r="AN79">
        <v>879.65440000000001</v>
      </c>
      <c r="AO79">
        <v>1693.53</v>
      </c>
      <c r="AP79">
        <v>0</v>
      </c>
      <c r="AQ79">
        <v>3</v>
      </c>
      <c r="AR79">
        <v>1.28</v>
      </c>
      <c r="AS79">
        <v>0</v>
      </c>
      <c r="AT79">
        <v>111</v>
      </c>
      <c r="AU79">
        <v>52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2</v>
      </c>
      <c r="BJ79" t="s">
        <v>113</v>
      </c>
      <c r="BM79">
        <v>110005</v>
      </c>
      <c r="BN79">
        <v>0</v>
      </c>
      <c r="BO79" t="s">
        <v>3</v>
      </c>
      <c r="BP79">
        <v>0</v>
      </c>
      <c r="BQ79">
        <v>3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111</v>
      </c>
      <c r="CA79">
        <v>52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3</v>
      </c>
      <c r="CO79">
        <v>0</v>
      </c>
      <c r="CP79">
        <f t="shared" si="61"/>
        <v>2058.38</v>
      </c>
      <c r="CQ79">
        <f>SUMIF(SmtRes!AQ57:'SmtRes'!AQ60,"=1",SmtRes!AA57:'SmtRes'!AA60)</f>
        <v>0</v>
      </c>
      <c r="CR79">
        <f>SUMIF(SmtRes!AQ57:'SmtRes'!AQ60,"=1",SmtRes!AB57:'SmtRes'!AB60)</f>
        <v>1328.8</v>
      </c>
      <c r="CS79">
        <f>SUMIF(SmtRes!AQ57:'SmtRes'!AQ60,"=1",SmtRes!AC57:'SmtRes'!AC60)</f>
        <v>687.23</v>
      </c>
      <c r="CT79">
        <f>SUMIF(SmtRes!AQ57:'SmtRes'!AQ60,"=1",SmtRes!AD57:'SmtRes'!AD60)</f>
        <v>564.51</v>
      </c>
      <c r="CU79">
        <f t="shared" si="62"/>
        <v>0</v>
      </c>
      <c r="CV79">
        <f>SUMIF(SmtRes!AQ57:'SmtRes'!AQ60,"=1",SmtRes!BU57:'SmtRes'!BU60)</f>
        <v>2.58</v>
      </c>
      <c r="CW79">
        <f>SUMIF(SmtRes!AQ57:'SmtRes'!AQ60,"=1",SmtRes!BV57:'SmtRes'!BV60)</f>
        <v>1.1008</v>
      </c>
      <c r="CX79">
        <f t="shared" si="63"/>
        <v>0</v>
      </c>
      <c r="CY79">
        <f t="shared" si="64"/>
        <v>1375.5564000000002</v>
      </c>
      <c r="CZ79">
        <f t="shared" si="65"/>
        <v>644.40480000000002</v>
      </c>
      <c r="DC79" t="s">
        <v>3</v>
      </c>
      <c r="DD79" t="s">
        <v>14</v>
      </c>
      <c r="DE79" t="s">
        <v>23</v>
      </c>
      <c r="DF79" t="s">
        <v>23</v>
      </c>
      <c r="DG79" t="s">
        <v>23</v>
      </c>
      <c r="DH79" t="s">
        <v>3</v>
      </c>
      <c r="DI79" t="s">
        <v>23</v>
      </c>
      <c r="DJ79" t="s">
        <v>23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112</v>
      </c>
      <c r="DW79" t="s">
        <v>112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342528987</v>
      </c>
      <c r="EF79">
        <v>3</v>
      </c>
      <c r="EG79" t="s">
        <v>24</v>
      </c>
      <c r="EH79">
        <v>0</v>
      </c>
      <c r="EI79" t="s">
        <v>3</v>
      </c>
      <c r="EJ79">
        <v>2</v>
      </c>
      <c r="EK79">
        <v>110005</v>
      </c>
      <c r="EL79" t="s">
        <v>25</v>
      </c>
      <c r="EM79" t="s">
        <v>26</v>
      </c>
      <c r="EO79" t="s">
        <v>3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3</v>
      </c>
      <c r="EX79">
        <v>1.28</v>
      </c>
      <c r="EY79">
        <v>0</v>
      </c>
      <c r="FQ79">
        <v>0</v>
      </c>
      <c r="FR79">
        <v>0</v>
      </c>
      <c r="FS79">
        <v>0</v>
      </c>
      <c r="FX79">
        <v>111</v>
      </c>
      <c r="FY79">
        <v>52</v>
      </c>
      <c r="GA79" t="s">
        <v>3</v>
      </c>
      <c r="GD79">
        <v>1</v>
      </c>
      <c r="GF79">
        <v>1898698994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66"/>
        <v>0</v>
      </c>
      <c r="GM79">
        <f t="shared" si="67"/>
        <v>4078.34</v>
      </c>
      <c r="GN79">
        <f t="shared" si="68"/>
        <v>0</v>
      </c>
      <c r="GO79">
        <f t="shared" si="69"/>
        <v>4078.34</v>
      </c>
      <c r="GP79">
        <f t="shared" si="70"/>
        <v>0</v>
      </c>
      <c r="GR79">
        <v>0</v>
      </c>
      <c r="GS79">
        <v>3</v>
      </c>
      <c r="GT79">
        <v>0</v>
      </c>
      <c r="GU79" t="s">
        <v>3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73"/>
        <v>0</v>
      </c>
      <c r="HE79" t="s">
        <v>3</v>
      </c>
      <c r="HF79" t="s">
        <v>3</v>
      </c>
      <c r="HM79" t="s">
        <v>3</v>
      </c>
      <c r="HN79" t="s">
        <v>27</v>
      </c>
      <c r="HO79" t="s">
        <v>28</v>
      </c>
      <c r="HP79" t="s">
        <v>25</v>
      </c>
      <c r="HQ79" t="s">
        <v>25</v>
      </c>
      <c r="HS79">
        <v>0</v>
      </c>
      <c r="IK79">
        <v>0</v>
      </c>
    </row>
    <row r="80" spans="1:245" x14ac:dyDescent="0.25">
      <c r="A80">
        <v>17</v>
      </c>
      <c r="B80">
        <v>1</v>
      </c>
      <c r="C80">
        <f>ROW(SmtRes!A64)</f>
        <v>64</v>
      </c>
      <c r="D80">
        <f>ROW(EtalonRes!A64)</f>
        <v>64</v>
      </c>
      <c r="E80" t="s">
        <v>119</v>
      </c>
      <c r="F80" t="s">
        <v>115</v>
      </c>
      <c r="G80" t="s">
        <v>1511</v>
      </c>
      <c r="H80" t="s">
        <v>112</v>
      </c>
      <c r="I80">
        <f>ROUND(56/100,7)</f>
        <v>0.56000000000000005</v>
      </c>
      <c r="J80">
        <v>0</v>
      </c>
      <c r="K80">
        <f>ROUND(56/100,7)</f>
        <v>0.56000000000000005</v>
      </c>
      <c r="O80">
        <f t="shared" si="52"/>
        <v>3116.7</v>
      </c>
      <c r="P80">
        <f>SUMIF(SmtRes!AQ61:'SmtRes'!AQ64,"=1",SmtRes!DF61:'SmtRes'!DF64)</f>
        <v>0</v>
      </c>
      <c r="Q80">
        <f>SUMIF(SmtRes!AQ61:'SmtRes'!AQ64,"=1",SmtRes!DG61:'SmtRes'!DG64)</f>
        <v>1337.5</v>
      </c>
      <c r="R80">
        <f>SUMIF(SmtRes!AQ61:'SmtRes'!AQ64,"=1",SmtRes!DH61:'SmtRes'!DH64)</f>
        <v>691.73</v>
      </c>
      <c r="S80">
        <f>SUMIF(SmtRes!AQ61:'SmtRes'!AQ64,"=1",SmtRes!DI61:'SmtRes'!DI64)</f>
        <v>1087.47</v>
      </c>
      <c r="T80">
        <f t="shared" si="53"/>
        <v>0</v>
      </c>
      <c r="U80">
        <f>SUMIF(SmtRes!AQ61:'SmtRes'!AQ64,"=1",SmtRes!CV61:'SmtRes'!CV64)</f>
        <v>1.9263999999999999</v>
      </c>
      <c r="V80">
        <f>SUMIF(SmtRes!AQ61:'SmtRes'!AQ64,"=1",SmtRes!CW61:'SmtRes'!CW64)</f>
        <v>1.0065440000000001</v>
      </c>
      <c r="W80">
        <f t="shared" si="54"/>
        <v>0</v>
      </c>
      <c r="X80">
        <f t="shared" si="55"/>
        <v>1974.91</v>
      </c>
      <c r="Y80">
        <f t="shared" si="56"/>
        <v>925.18</v>
      </c>
      <c r="AA80">
        <v>381997917</v>
      </c>
      <c r="AB80">
        <f t="shared" si="57"/>
        <v>4330.2995199999996</v>
      </c>
      <c r="AC80">
        <f t="shared" si="58"/>
        <v>0</v>
      </c>
      <c r="AD80">
        <f>ROUND((((SUM(SmtRes!BR61:'SmtRes'!BR64))-(SUM(SmtRes!BS61:'SmtRes'!BS64)))+AE80),6)</f>
        <v>2388.3851199999999</v>
      </c>
      <c r="AE80">
        <f>ROUND((SUM(SmtRes!BS61:'SmtRes'!BS64)),6)</f>
        <v>1235.227202</v>
      </c>
      <c r="AF80">
        <f>ROUND((SUM(SmtRes!BT61:'SmtRes'!BT64)),6)</f>
        <v>1941.9143999999999</v>
      </c>
      <c r="AG80">
        <f t="shared" si="59"/>
        <v>0</v>
      </c>
      <c r="AH80">
        <f>(SUM(SmtRes!BU61:'SmtRes'!BU64))</f>
        <v>3.44</v>
      </c>
      <c r="AI80">
        <f>(SUM(SmtRes!BV61:'SmtRes'!BV64))</f>
        <v>1.7973999999999999</v>
      </c>
      <c r="AJ80">
        <f t="shared" si="60"/>
        <v>0</v>
      </c>
      <c r="AK80">
        <v>6471.5427</v>
      </c>
      <c r="AL80">
        <v>0</v>
      </c>
      <c r="AM80">
        <v>2777.1919999999996</v>
      </c>
      <c r="AN80">
        <v>1436.3107</v>
      </c>
      <c r="AO80">
        <v>2258.04</v>
      </c>
      <c r="AP80">
        <v>0</v>
      </c>
      <c r="AQ80">
        <v>4</v>
      </c>
      <c r="AR80">
        <v>2.09</v>
      </c>
      <c r="AS80">
        <v>0</v>
      </c>
      <c r="AT80">
        <v>111</v>
      </c>
      <c r="AU80">
        <v>52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117</v>
      </c>
      <c r="BM80">
        <v>110005</v>
      </c>
      <c r="BN80">
        <v>0</v>
      </c>
      <c r="BO80" t="s">
        <v>3</v>
      </c>
      <c r="BP80">
        <v>0</v>
      </c>
      <c r="BQ80">
        <v>3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111</v>
      </c>
      <c r="CA80">
        <v>52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 t="shared" si="61"/>
        <v>3116.7000000000003</v>
      </c>
      <c r="CQ80">
        <f>SUMIF(SmtRes!AQ61:'SmtRes'!AQ64,"=1",SmtRes!AA61:'SmtRes'!AA64)</f>
        <v>0</v>
      </c>
      <c r="CR80">
        <f>SUMIF(SmtRes!AQ61:'SmtRes'!AQ64,"=1",SmtRes!AB61:'SmtRes'!AB64)</f>
        <v>1328.8</v>
      </c>
      <c r="CS80">
        <f>SUMIF(SmtRes!AQ61:'SmtRes'!AQ64,"=1",SmtRes!AC61:'SmtRes'!AC64)</f>
        <v>687.23</v>
      </c>
      <c r="CT80">
        <f>SUMIF(SmtRes!AQ61:'SmtRes'!AQ64,"=1",SmtRes!AD61:'SmtRes'!AD64)</f>
        <v>564.51</v>
      </c>
      <c r="CU80">
        <f t="shared" si="62"/>
        <v>0</v>
      </c>
      <c r="CV80">
        <f>SUMIF(SmtRes!AQ61:'SmtRes'!AQ64,"=1",SmtRes!BU61:'SmtRes'!BU64)</f>
        <v>3.44</v>
      </c>
      <c r="CW80">
        <f>SUMIF(SmtRes!AQ61:'SmtRes'!AQ64,"=1",SmtRes!BV61:'SmtRes'!BV64)</f>
        <v>1.7973999999999999</v>
      </c>
      <c r="CX80">
        <f t="shared" si="63"/>
        <v>0</v>
      </c>
      <c r="CY80">
        <f t="shared" si="64"/>
        <v>1974.912</v>
      </c>
      <c r="CZ80">
        <f t="shared" si="65"/>
        <v>925.18400000000008</v>
      </c>
      <c r="DC80" t="s">
        <v>3</v>
      </c>
      <c r="DD80" t="s">
        <v>14</v>
      </c>
      <c r="DE80" t="s">
        <v>23</v>
      </c>
      <c r="DF80" t="s">
        <v>23</v>
      </c>
      <c r="DG80" t="s">
        <v>23</v>
      </c>
      <c r="DH80" t="s">
        <v>3</v>
      </c>
      <c r="DI80" t="s">
        <v>23</v>
      </c>
      <c r="DJ80" t="s">
        <v>23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112</v>
      </c>
      <c r="DW80" t="s">
        <v>112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342528987</v>
      </c>
      <c r="EF80">
        <v>3</v>
      </c>
      <c r="EG80" t="s">
        <v>24</v>
      </c>
      <c r="EH80">
        <v>0</v>
      </c>
      <c r="EI80" t="s">
        <v>3</v>
      </c>
      <c r="EJ80">
        <v>2</v>
      </c>
      <c r="EK80">
        <v>110005</v>
      </c>
      <c r="EL80" t="s">
        <v>25</v>
      </c>
      <c r="EM80" t="s">
        <v>26</v>
      </c>
      <c r="EO80" t="s">
        <v>3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4</v>
      </c>
      <c r="EX80">
        <v>2.09</v>
      </c>
      <c r="EY80">
        <v>0</v>
      </c>
      <c r="FQ80">
        <v>0</v>
      </c>
      <c r="FR80">
        <v>0</v>
      </c>
      <c r="FS80">
        <v>0</v>
      </c>
      <c r="FX80">
        <v>111</v>
      </c>
      <c r="FY80">
        <v>52</v>
      </c>
      <c r="GA80" t="s">
        <v>3</v>
      </c>
      <c r="GD80">
        <v>1</v>
      </c>
      <c r="GF80">
        <v>-1524399793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66"/>
        <v>0</v>
      </c>
      <c r="GM80">
        <f t="shared" si="67"/>
        <v>6016.79</v>
      </c>
      <c r="GN80">
        <f t="shared" si="68"/>
        <v>0</v>
      </c>
      <c r="GO80">
        <f t="shared" si="69"/>
        <v>6016.79</v>
      </c>
      <c r="GP80">
        <f t="shared" si="70"/>
        <v>0</v>
      </c>
      <c r="GR80">
        <v>0</v>
      </c>
      <c r="GS80">
        <v>3</v>
      </c>
      <c r="GT80">
        <v>0</v>
      </c>
      <c r="GU80" t="s">
        <v>3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73"/>
        <v>0</v>
      </c>
      <c r="HE80" t="s">
        <v>3</v>
      </c>
      <c r="HF80" t="s">
        <v>3</v>
      </c>
      <c r="HM80" t="s">
        <v>3</v>
      </c>
      <c r="HN80" t="s">
        <v>27</v>
      </c>
      <c r="HO80" t="s">
        <v>28</v>
      </c>
      <c r="HP80" t="s">
        <v>25</v>
      </c>
      <c r="HQ80" t="s">
        <v>25</v>
      </c>
      <c r="HS80">
        <v>0</v>
      </c>
      <c r="IK80">
        <v>0</v>
      </c>
    </row>
    <row r="81" spans="1:245" x14ac:dyDescent="0.25">
      <c r="A81">
        <v>17</v>
      </c>
      <c r="B81">
        <v>1</v>
      </c>
      <c r="C81">
        <f>ROW(SmtRes!A68)</f>
        <v>68</v>
      </c>
      <c r="D81">
        <f>ROW(EtalonRes!A68)</f>
        <v>68</v>
      </c>
      <c r="E81" t="s">
        <v>120</v>
      </c>
      <c r="F81" t="s">
        <v>110</v>
      </c>
      <c r="G81" t="s">
        <v>1512</v>
      </c>
      <c r="H81" t="s">
        <v>112</v>
      </c>
      <c r="I81">
        <f>ROUND(182/100,7)</f>
        <v>1.82</v>
      </c>
      <c r="J81">
        <v>0</v>
      </c>
      <c r="K81">
        <f>ROUND(182/100,7)</f>
        <v>1.82</v>
      </c>
      <c r="O81">
        <f t="shared" si="52"/>
        <v>6689.74</v>
      </c>
      <c r="P81">
        <f>SUMIF(SmtRes!AQ65:'SmtRes'!AQ68,"=1",SmtRes!DF65:'SmtRes'!DF68)</f>
        <v>0</v>
      </c>
      <c r="Q81">
        <f>SUMIF(SmtRes!AQ65:'SmtRes'!AQ68,"=1",SmtRes!DG65:'SmtRes'!DG68)</f>
        <v>2662.19</v>
      </c>
      <c r="R81">
        <f>SUMIF(SmtRes!AQ65:'SmtRes'!AQ68,"=1",SmtRes!DH65:'SmtRes'!DH68)</f>
        <v>1376.84</v>
      </c>
      <c r="S81">
        <f>SUMIF(SmtRes!AQ65:'SmtRes'!AQ68,"=1",SmtRes!DI65:'SmtRes'!DI68)</f>
        <v>2650.71</v>
      </c>
      <c r="T81">
        <f t="shared" si="53"/>
        <v>0</v>
      </c>
      <c r="U81">
        <f>SUMIF(SmtRes!AQ65:'SmtRes'!AQ68,"=1",SmtRes!CV65:'SmtRes'!CV68)</f>
        <v>4.6955999999999998</v>
      </c>
      <c r="V81">
        <f>SUMIF(SmtRes!AQ65:'SmtRes'!AQ68,"=1",SmtRes!CW65:'SmtRes'!CW68)</f>
        <v>2.0034559999999999</v>
      </c>
      <c r="W81">
        <f t="shared" si="54"/>
        <v>0</v>
      </c>
      <c r="X81">
        <f t="shared" si="55"/>
        <v>4470.58</v>
      </c>
      <c r="Y81">
        <f t="shared" si="56"/>
        <v>2094.33</v>
      </c>
      <c r="AA81">
        <v>381997917</v>
      </c>
      <c r="AB81">
        <f t="shared" si="57"/>
        <v>2919.17884</v>
      </c>
      <c r="AC81">
        <f t="shared" si="58"/>
        <v>0</v>
      </c>
      <c r="AD81">
        <f>ROUND((((SUM(SmtRes!BR65:'SmtRes'!BR68))-(SUM(SmtRes!BS65:'SmtRes'!BS68)))+AE81),6)</f>
        <v>1462.7430400000001</v>
      </c>
      <c r="AE81">
        <f>ROUND((SUM(SmtRes!BS65:'SmtRes'!BS68)),6)</f>
        <v>756.50278400000002</v>
      </c>
      <c r="AF81">
        <f>ROUND((SUM(SmtRes!BT65:'SmtRes'!BT68)),6)</f>
        <v>1456.4358</v>
      </c>
      <c r="AG81">
        <f t="shared" si="59"/>
        <v>0</v>
      </c>
      <c r="AH81">
        <f>(SUM(SmtRes!BU65:'SmtRes'!BU68))</f>
        <v>2.58</v>
      </c>
      <c r="AI81">
        <f>(SUM(SmtRes!BV65:'SmtRes'!BV68))</f>
        <v>1.1008</v>
      </c>
      <c r="AJ81">
        <f t="shared" si="60"/>
        <v>0</v>
      </c>
      <c r="AK81">
        <v>4274.0484000000006</v>
      </c>
      <c r="AL81">
        <v>0</v>
      </c>
      <c r="AM81">
        <v>1700.864</v>
      </c>
      <c r="AN81">
        <v>879.65440000000001</v>
      </c>
      <c r="AO81">
        <v>1693.53</v>
      </c>
      <c r="AP81">
        <v>0</v>
      </c>
      <c r="AQ81">
        <v>3</v>
      </c>
      <c r="AR81">
        <v>1.28</v>
      </c>
      <c r="AS81">
        <v>0</v>
      </c>
      <c r="AT81">
        <v>111</v>
      </c>
      <c r="AU81">
        <v>52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2</v>
      </c>
      <c r="BJ81" t="s">
        <v>113</v>
      </c>
      <c r="BM81">
        <v>110005</v>
      </c>
      <c r="BN81">
        <v>0</v>
      </c>
      <c r="BO81" t="s">
        <v>3</v>
      </c>
      <c r="BP81">
        <v>0</v>
      </c>
      <c r="BQ81">
        <v>3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111</v>
      </c>
      <c r="CA81">
        <v>52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3</v>
      </c>
      <c r="CO81">
        <v>0</v>
      </c>
      <c r="CP81">
        <f t="shared" si="61"/>
        <v>6689.74</v>
      </c>
      <c r="CQ81">
        <f>SUMIF(SmtRes!AQ65:'SmtRes'!AQ68,"=1",SmtRes!AA65:'SmtRes'!AA68)</f>
        <v>0</v>
      </c>
      <c r="CR81">
        <f>SUMIF(SmtRes!AQ65:'SmtRes'!AQ68,"=1",SmtRes!AB65:'SmtRes'!AB68)</f>
        <v>1328.8</v>
      </c>
      <c r="CS81">
        <f>SUMIF(SmtRes!AQ65:'SmtRes'!AQ68,"=1",SmtRes!AC65:'SmtRes'!AC68)</f>
        <v>687.23</v>
      </c>
      <c r="CT81">
        <f>SUMIF(SmtRes!AQ65:'SmtRes'!AQ68,"=1",SmtRes!AD65:'SmtRes'!AD68)</f>
        <v>564.51</v>
      </c>
      <c r="CU81">
        <f t="shared" si="62"/>
        <v>0</v>
      </c>
      <c r="CV81">
        <f>SUMIF(SmtRes!AQ65:'SmtRes'!AQ68,"=1",SmtRes!BU65:'SmtRes'!BU68)</f>
        <v>2.58</v>
      </c>
      <c r="CW81">
        <f>SUMIF(SmtRes!AQ65:'SmtRes'!AQ68,"=1",SmtRes!BV65:'SmtRes'!BV68)</f>
        <v>1.1008</v>
      </c>
      <c r="CX81">
        <f t="shared" si="63"/>
        <v>0</v>
      </c>
      <c r="CY81">
        <f t="shared" si="64"/>
        <v>4470.5805</v>
      </c>
      <c r="CZ81">
        <f t="shared" si="65"/>
        <v>2094.326</v>
      </c>
      <c r="DC81" t="s">
        <v>3</v>
      </c>
      <c r="DD81" t="s">
        <v>14</v>
      </c>
      <c r="DE81" t="s">
        <v>23</v>
      </c>
      <c r="DF81" t="s">
        <v>23</v>
      </c>
      <c r="DG81" t="s">
        <v>23</v>
      </c>
      <c r="DH81" t="s">
        <v>3</v>
      </c>
      <c r="DI81" t="s">
        <v>23</v>
      </c>
      <c r="DJ81" t="s">
        <v>23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112</v>
      </c>
      <c r="DW81" t="s">
        <v>112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342528987</v>
      </c>
      <c r="EF81">
        <v>3</v>
      </c>
      <c r="EG81" t="s">
        <v>24</v>
      </c>
      <c r="EH81">
        <v>0</v>
      </c>
      <c r="EI81" t="s">
        <v>3</v>
      </c>
      <c r="EJ81">
        <v>2</v>
      </c>
      <c r="EK81">
        <v>110005</v>
      </c>
      <c r="EL81" t="s">
        <v>25</v>
      </c>
      <c r="EM81" t="s">
        <v>26</v>
      </c>
      <c r="EO81" t="s">
        <v>3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3</v>
      </c>
      <c r="EX81">
        <v>1.28</v>
      </c>
      <c r="EY81">
        <v>0</v>
      </c>
      <c r="FQ81">
        <v>0</v>
      </c>
      <c r="FR81">
        <v>0</v>
      </c>
      <c r="FS81">
        <v>0</v>
      </c>
      <c r="FX81">
        <v>111</v>
      </c>
      <c r="FY81">
        <v>52</v>
      </c>
      <c r="GA81" t="s">
        <v>3</v>
      </c>
      <c r="GD81">
        <v>1</v>
      </c>
      <c r="GF81">
        <v>-1392499519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66"/>
        <v>0</v>
      </c>
      <c r="GM81">
        <f t="shared" si="67"/>
        <v>13254.65</v>
      </c>
      <c r="GN81">
        <f t="shared" si="68"/>
        <v>0</v>
      </c>
      <c r="GO81">
        <f t="shared" si="69"/>
        <v>13254.65</v>
      </c>
      <c r="GP81">
        <f t="shared" si="70"/>
        <v>0</v>
      </c>
      <c r="GR81">
        <v>0</v>
      </c>
      <c r="GS81">
        <v>3</v>
      </c>
      <c r="GT81">
        <v>0</v>
      </c>
      <c r="GU81" t="s">
        <v>3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73"/>
        <v>0</v>
      </c>
      <c r="HE81" t="s">
        <v>3</v>
      </c>
      <c r="HF81" t="s">
        <v>3</v>
      </c>
      <c r="HM81" t="s">
        <v>3</v>
      </c>
      <c r="HN81" t="s">
        <v>27</v>
      </c>
      <c r="HO81" t="s">
        <v>28</v>
      </c>
      <c r="HP81" t="s">
        <v>25</v>
      </c>
      <c r="HQ81" t="s">
        <v>25</v>
      </c>
      <c r="HS81">
        <v>0</v>
      </c>
      <c r="IK81">
        <v>0</v>
      </c>
    </row>
    <row r="82" spans="1:245" x14ac:dyDescent="0.25">
      <c r="A82">
        <v>17</v>
      </c>
      <c r="B82">
        <v>1</v>
      </c>
      <c r="C82">
        <f>ROW(SmtRes!A72)</f>
        <v>72</v>
      </c>
      <c r="D82">
        <f>ROW(EtalonRes!A72)</f>
        <v>72</v>
      </c>
      <c r="E82" t="s">
        <v>121</v>
      </c>
      <c r="F82" t="s">
        <v>115</v>
      </c>
      <c r="G82" t="s">
        <v>1513</v>
      </c>
      <c r="H82" t="s">
        <v>112</v>
      </c>
      <c r="I82">
        <f>ROUND(182/100,7)</f>
        <v>1.82</v>
      </c>
      <c r="J82">
        <v>0</v>
      </c>
      <c r="K82">
        <f>ROUND(182/100,7)</f>
        <v>1.82</v>
      </c>
      <c r="O82">
        <f t="shared" si="52"/>
        <v>10129.25</v>
      </c>
      <c r="P82">
        <f>SUMIF(SmtRes!AQ69:'SmtRes'!AQ72,"=1",SmtRes!DF69:'SmtRes'!DF72)</f>
        <v>0</v>
      </c>
      <c r="Q82">
        <f>SUMIF(SmtRes!AQ69:'SmtRes'!AQ72,"=1",SmtRes!DG69:'SmtRes'!DG72)</f>
        <v>4346.8599999999997</v>
      </c>
      <c r="R82">
        <f>SUMIF(SmtRes!AQ69:'SmtRes'!AQ72,"=1",SmtRes!DH69:'SmtRes'!DH72)</f>
        <v>2248.11</v>
      </c>
      <c r="S82">
        <f>SUMIF(SmtRes!AQ69:'SmtRes'!AQ72,"=1",SmtRes!DI69:'SmtRes'!DI72)</f>
        <v>3534.28</v>
      </c>
      <c r="T82">
        <f t="shared" si="53"/>
        <v>0</v>
      </c>
      <c r="U82">
        <f>SUMIF(SmtRes!AQ69:'SmtRes'!AQ72,"=1",SmtRes!CV69:'SmtRes'!CV72)</f>
        <v>6.2607999999999997</v>
      </c>
      <c r="V82">
        <f>SUMIF(SmtRes!AQ69:'SmtRes'!AQ72,"=1",SmtRes!CW69:'SmtRes'!CW72)</f>
        <v>3.2712680000000001</v>
      </c>
      <c r="W82">
        <f t="shared" si="54"/>
        <v>0</v>
      </c>
      <c r="X82">
        <f t="shared" si="55"/>
        <v>6418.45</v>
      </c>
      <c r="Y82">
        <f t="shared" si="56"/>
        <v>3006.84</v>
      </c>
      <c r="AA82">
        <v>381997917</v>
      </c>
      <c r="AB82">
        <f t="shared" si="57"/>
        <v>4330.2995199999996</v>
      </c>
      <c r="AC82">
        <f t="shared" si="58"/>
        <v>0</v>
      </c>
      <c r="AD82">
        <f>ROUND((((SUM(SmtRes!BR69:'SmtRes'!BR72))-(SUM(SmtRes!BS69:'SmtRes'!BS72)))+AE82),6)</f>
        <v>2388.3851199999999</v>
      </c>
      <c r="AE82">
        <f>ROUND((SUM(SmtRes!BS69:'SmtRes'!BS72)),6)</f>
        <v>1235.227202</v>
      </c>
      <c r="AF82">
        <f>ROUND((SUM(SmtRes!BT69:'SmtRes'!BT72)),6)</f>
        <v>1941.9143999999999</v>
      </c>
      <c r="AG82">
        <f t="shared" si="59"/>
        <v>0</v>
      </c>
      <c r="AH82">
        <f>(SUM(SmtRes!BU69:'SmtRes'!BU72))</f>
        <v>3.44</v>
      </c>
      <c r="AI82">
        <f>(SUM(SmtRes!BV69:'SmtRes'!BV72))</f>
        <v>1.7973999999999999</v>
      </c>
      <c r="AJ82">
        <f t="shared" si="60"/>
        <v>0</v>
      </c>
      <c r="AK82">
        <v>6471.5427</v>
      </c>
      <c r="AL82">
        <v>0</v>
      </c>
      <c r="AM82">
        <v>2777.1919999999996</v>
      </c>
      <c r="AN82">
        <v>1436.3107</v>
      </c>
      <c r="AO82">
        <v>2258.04</v>
      </c>
      <c r="AP82">
        <v>0</v>
      </c>
      <c r="AQ82">
        <v>4</v>
      </c>
      <c r="AR82">
        <v>2.09</v>
      </c>
      <c r="AS82">
        <v>0</v>
      </c>
      <c r="AT82">
        <v>111</v>
      </c>
      <c r="AU82">
        <v>52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117</v>
      </c>
      <c r="BM82">
        <v>110005</v>
      </c>
      <c r="BN82">
        <v>0</v>
      </c>
      <c r="BO82" t="s">
        <v>3</v>
      </c>
      <c r="BP82">
        <v>0</v>
      </c>
      <c r="BQ82">
        <v>3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111</v>
      </c>
      <c r="CA82">
        <v>52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 t="shared" si="61"/>
        <v>10129.25</v>
      </c>
      <c r="CQ82">
        <f>SUMIF(SmtRes!AQ69:'SmtRes'!AQ72,"=1",SmtRes!AA69:'SmtRes'!AA72)</f>
        <v>0</v>
      </c>
      <c r="CR82">
        <f>SUMIF(SmtRes!AQ69:'SmtRes'!AQ72,"=1",SmtRes!AB69:'SmtRes'!AB72)</f>
        <v>1328.8</v>
      </c>
      <c r="CS82">
        <f>SUMIF(SmtRes!AQ69:'SmtRes'!AQ72,"=1",SmtRes!AC69:'SmtRes'!AC72)</f>
        <v>687.23</v>
      </c>
      <c r="CT82">
        <f>SUMIF(SmtRes!AQ69:'SmtRes'!AQ72,"=1",SmtRes!AD69:'SmtRes'!AD72)</f>
        <v>564.51</v>
      </c>
      <c r="CU82">
        <f t="shared" si="62"/>
        <v>0</v>
      </c>
      <c r="CV82">
        <f>SUMIF(SmtRes!AQ69:'SmtRes'!AQ72,"=1",SmtRes!BU69:'SmtRes'!BU72)</f>
        <v>3.44</v>
      </c>
      <c r="CW82">
        <f>SUMIF(SmtRes!AQ69:'SmtRes'!AQ72,"=1",SmtRes!BV69:'SmtRes'!BV72)</f>
        <v>1.7973999999999999</v>
      </c>
      <c r="CX82">
        <f t="shared" si="63"/>
        <v>0</v>
      </c>
      <c r="CY82">
        <f t="shared" si="64"/>
        <v>6418.4529000000002</v>
      </c>
      <c r="CZ82">
        <f t="shared" si="65"/>
        <v>3006.8428000000004</v>
      </c>
      <c r="DC82" t="s">
        <v>3</v>
      </c>
      <c r="DD82" t="s">
        <v>14</v>
      </c>
      <c r="DE82" t="s">
        <v>23</v>
      </c>
      <c r="DF82" t="s">
        <v>23</v>
      </c>
      <c r="DG82" t="s">
        <v>23</v>
      </c>
      <c r="DH82" t="s">
        <v>3</v>
      </c>
      <c r="DI82" t="s">
        <v>23</v>
      </c>
      <c r="DJ82" t="s">
        <v>23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112</v>
      </c>
      <c r="DW82" t="s">
        <v>112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342528987</v>
      </c>
      <c r="EF82">
        <v>3</v>
      </c>
      <c r="EG82" t="s">
        <v>24</v>
      </c>
      <c r="EH82">
        <v>0</v>
      </c>
      <c r="EI82" t="s">
        <v>3</v>
      </c>
      <c r="EJ82">
        <v>2</v>
      </c>
      <c r="EK82">
        <v>110005</v>
      </c>
      <c r="EL82" t="s">
        <v>25</v>
      </c>
      <c r="EM82" t="s">
        <v>26</v>
      </c>
      <c r="EO82" t="s">
        <v>3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4</v>
      </c>
      <c r="EX82">
        <v>2.09</v>
      </c>
      <c r="EY82">
        <v>0</v>
      </c>
      <c r="FQ82">
        <v>0</v>
      </c>
      <c r="FR82">
        <v>0</v>
      </c>
      <c r="FS82">
        <v>0</v>
      </c>
      <c r="FX82">
        <v>111</v>
      </c>
      <c r="FY82">
        <v>52</v>
      </c>
      <c r="GA82" t="s">
        <v>3</v>
      </c>
      <c r="GD82">
        <v>1</v>
      </c>
      <c r="GF82">
        <v>-1206727476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66"/>
        <v>0</v>
      </c>
      <c r="GM82">
        <f t="shared" si="67"/>
        <v>19554.54</v>
      </c>
      <c r="GN82">
        <f t="shared" si="68"/>
        <v>0</v>
      </c>
      <c r="GO82">
        <f t="shared" si="69"/>
        <v>19554.54</v>
      </c>
      <c r="GP82">
        <f t="shared" si="70"/>
        <v>0</v>
      </c>
      <c r="GR82">
        <v>0</v>
      </c>
      <c r="GS82">
        <v>3</v>
      </c>
      <c r="GT82">
        <v>0</v>
      </c>
      <c r="GU82" t="s">
        <v>3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73"/>
        <v>0</v>
      </c>
      <c r="HE82" t="s">
        <v>3</v>
      </c>
      <c r="HF82" t="s">
        <v>3</v>
      </c>
      <c r="HM82" t="s">
        <v>3</v>
      </c>
      <c r="HN82" t="s">
        <v>27</v>
      </c>
      <c r="HO82" t="s">
        <v>28</v>
      </c>
      <c r="HP82" t="s">
        <v>25</v>
      </c>
      <c r="HQ82" t="s">
        <v>25</v>
      </c>
      <c r="HS82">
        <v>0</v>
      </c>
      <c r="IK82">
        <v>0</v>
      </c>
    </row>
    <row r="83" spans="1:245" x14ac:dyDescent="0.25">
      <c r="A83">
        <v>17</v>
      </c>
      <c r="B83">
        <v>1</v>
      </c>
      <c r="C83">
        <f>ROW(SmtRes!A76)</f>
        <v>76</v>
      </c>
      <c r="D83">
        <f>ROW(EtalonRes!A76)</f>
        <v>76</v>
      </c>
      <c r="E83" t="s">
        <v>122</v>
      </c>
      <c r="F83" t="s">
        <v>110</v>
      </c>
      <c r="G83" t="s">
        <v>123</v>
      </c>
      <c r="H83" t="s">
        <v>112</v>
      </c>
      <c r="I83">
        <f>ROUND(552/100,7)</f>
        <v>5.52</v>
      </c>
      <c r="J83">
        <v>0</v>
      </c>
      <c r="K83">
        <f>ROUND(552/100,7)</f>
        <v>5.52</v>
      </c>
      <c r="O83">
        <f t="shared" si="52"/>
        <v>20289.77</v>
      </c>
      <c r="P83">
        <f>SUMIF(SmtRes!AQ73:'SmtRes'!AQ76,"=1",SmtRes!DF73:'SmtRes'!DF76)</f>
        <v>0</v>
      </c>
      <c r="Q83">
        <f>SUMIF(SmtRes!AQ73:'SmtRes'!AQ76,"=1",SmtRes!DG73:'SmtRes'!DG76)</f>
        <v>8074.34</v>
      </c>
      <c r="R83">
        <f>SUMIF(SmtRes!AQ73:'SmtRes'!AQ76,"=1",SmtRes!DH73:'SmtRes'!DH76)</f>
        <v>4175.8999999999996</v>
      </c>
      <c r="S83">
        <f>SUMIF(SmtRes!AQ73:'SmtRes'!AQ76,"=1",SmtRes!DI73:'SmtRes'!DI76)</f>
        <v>8039.53</v>
      </c>
      <c r="T83">
        <f t="shared" si="53"/>
        <v>0</v>
      </c>
      <c r="U83">
        <f>SUMIF(SmtRes!AQ73:'SmtRes'!AQ76,"=1",SmtRes!CV73:'SmtRes'!CV76)</f>
        <v>14.2416</v>
      </c>
      <c r="V83">
        <f>SUMIF(SmtRes!AQ73:'SmtRes'!AQ76,"=1",SmtRes!CW73:'SmtRes'!CW76)</f>
        <v>6.076416</v>
      </c>
      <c r="W83">
        <f t="shared" si="54"/>
        <v>0</v>
      </c>
      <c r="X83">
        <f t="shared" si="55"/>
        <v>13559.13</v>
      </c>
      <c r="Y83">
        <f t="shared" si="56"/>
        <v>6352.02</v>
      </c>
      <c r="AA83">
        <v>381997917</v>
      </c>
      <c r="AB83">
        <f t="shared" si="57"/>
        <v>2919.17884</v>
      </c>
      <c r="AC83">
        <f t="shared" si="58"/>
        <v>0</v>
      </c>
      <c r="AD83">
        <f>ROUND((((SUM(SmtRes!BR73:'SmtRes'!BR76))-(SUM(SmtRes!BS73:'SmtRes'!BS76)))+AE83),6)</f>
        <v>1462.7430400000001</v>
      </c>
      <c r="AE83">
        <f>ROUND((SUM(SmtRes!BS73:'SmtRes'!BS76)),6)</f>
        <v>756.50278400000002</v>
      </c>
      <c r="AF83">
        <f>ROUND((SUM(SmtRes!BT73:'SmtRes'!BT76)),6)</f>
        <v>1456.4358</v>
      </c>
      <c r="AG83">
        <f t="shared" si="59"/>
        <v>0</v>
      </c>
      <c r="AH83">
        <f>(SUM(SmtRes!BU73:'SmtRes'!BU76))</f>
        <v>2.58</v>
      </c>
      <c r="AI83">
        <f>(SUM(SmtRes!BV73:'SmtRes'!BV76))</f>
        <v>1.1008</v>
      </c>
      <c r="AJ83">
        <f t="shared" si="60"/>
        <v>0</v>
      </c>
      <c r="AK83">
        <v>4274.0484000000006</v>
      </c>
      <c r="AL83">
        <v>0</v>
      </c>
      <c r="AM83">
        <v>1700.864</v>
      </c>
      <c r="AN83">
        <v>879.65440000000001</v>
      </c>
      <c r="AO83">
        <v>1693.53</v>
      </c>
      <c r="AP83">
        <v>0</v>
      </c>
      <c r="AQ83">
        <v>3</v>
      </c>
      <c r="AR83">
        <v>1.28</v>
      </c>
      <c r="AS83">
        <v>0</v>
      </c>
      <c r="AT83">
        <v>111</v>
      </c>
      <c r="AU83">
        <v>52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2</v>
      </c>
      <c r="BJ83" t="s">
        <v>113</v>
      </c>
      <c r="BM83">
        <v>110005</v>
      </c>
      <c r="BN83">
        <v>0</v>
      </c>
      <c r="BO83" t="s">
        <v>3</v>
      </c>
      <c r="BP83">
        <v>0</v>
      </c>
      <c r="BQ83">
        <v>3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111</v>
      </c>
      <c r="CA83">
        <v>52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3</v>
      </c>
      <c r="CO83">
        <v>0</v>
      </c>
      <c r="CP83">
        <f t="shared" si="61"/>
        <v>20289.769999999997</v>
      </c>
      <c r="CQ83">
        <f>SUMIF(SmtRes!AQ73:'SmtRes'!AQ76,"=1",SmtRes!AA73:'SmtRes'!AA76)</f>
        <v>0</v>
      </c>
      <c r="CR83">
        <f>SUMIF(SmtRes!AQ73:'SmtRes'!AQ76,"=1",SmtRes!AB73:'SmtRes'!AB76)</f>
        <v>1328.8</v>
      </c>
      <c r="CS83">
        <f>SUMIF(SmtRes!AQ73:'SmtRes'!AQ76,"=1",SmtRes!AC73:'SmtRes'!AC76)</f>
        <v>687.23</v>
      </c>
      <c r="CT83">
        <f>SUMIF(SmtRes!AQ73:'SmtRes'!AQ76,"=1",SmtRes!AD73:'SmtRes'!AD76)</f>
        <v>564.51</v>
      </c>
      <c r="CU83">
        <f t="shared" si="62"/>
        <v>0</v>
      </c>
      <c r="CV83">
        <f>SUMIF(SmtRes!AQ73:'SmtRes'!AQ76,"=1",SmtRes!BU73:'SmtRes'!BU76)</f>
        <v>2.58</v>
      </c>
      <c r="CW83">
        <f>SUMIF(SmtRes!AQ73:'SmtRes'!AQ76,"=1",SmtRes!BV73:'SmtRes'!BV76)</f>
        <v>1.1008</v>
      </c>
      <c r="CX83">
        <f t="shared" si="63"/>
        <v>0</v>
      </c>
      <c r="CY83">
        <f t="shared" si="64"/>
        <v>13559.1273</v>
      </c>
      <c r="CZ83">
        <f t="shared" si="65"/>
        <v>6352.0235999999995</v>
      </c>
      <c r="DC83" t="s">
        <v>3</v>
      </c>
      <c r="DD83" t="s">
        <v>14</v>
      </c>
      <c r="DE83" t="s">
        <v>23</v>
      </c>
      <c r="DF83" t="s">
        <v>23</v>
      </c>
      <c r="DG83" t="s">
        <v>23</v>
      </c>
      <c r="DH83" t="s">
        <v>3</v>
      </c>
      <c r="DI83" t="s">
        <v>23</v>
      </c>
      <c r="DJ83" t="s">
        <v>23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112</v>
      </c>
      <c r="DW83" t="s">
        <v>112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342528987</v>
      </c>
      <c r="EF83">
        <v>3</v>
      </c>
      <c r="EG83" t="s">
        <v>24</v>
      </c>
      <c r="EH83">
        <v>0</v>
      </c>
      <c r="EI83" t="s">
        <v>3</v>
      </c>
      <c r="EJ83">
        <v>2</v>
      </c>
      <c r="EK83">
        <v>110005</v>
      </c>
      <c r="EL83" t="s">
        <v>25</v>
      </c>
      <c r="EM83" t="s">
        <v>26</v>
      </c>
      <c r="EO83" t="s">
        <v>3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3</v>
      </c>
      <c r="EX83">
        <v>1.28</v>
      </c>
      <c r="EY83">
        <v>0</v>
      </c>
      <c r="FQ83">
        <v>0</v>
      </c>
      <c r="FR83">
        <v>0</v>
      </c>
      <c r="FS83">
        <v>0</v>
      </c>
      <c r="FX83">
        <v>111</v>
      </c>
      <c r="FY83">
        <v>52</v>
      </c>
      <c r="GA83" t="s">
        <v>3</v>
      </c>
      <c r="GD83">
        <v>1</v>
      </c>
      <c r="GF83">
        <v>-706057964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66"/>
        <v>0</v>
      </c>
      <c r="GM83">
        <f t="shared" si="67"/>
        <v>40200.92</v>
      </c>
      <c r="GN83">
        <f t="shared" si="68"/>
        <v>0</v>
      </c>
      <c r="GO83">
        <f t="shared" si="69"/>
        <v>40200.92</v>
      </c>
      <c r="GP83">
        <f t="shared" si="70"/>
        <v>0</v>
      </c>
      <c r="GR83">
        <v>0</v>
      </c>
      <c r="GS83">
        <v>3</v>
      </c>
      <c r="GT83">
        <v>0</v>
      </c>
      <c r="GU83" t="s">
        <v>3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73"/>
        <v>0</v>
      </c>
      <c r="HE83" t="s">
        <v>3</v>
      </c>
      <c r="HF83" t="s">
        <v>3</v>
      </c>
      <c r="HM83" t="s">
        <v>3</v>
      </c>
      <c r="HN83" t="s">
        <v>27</v>
      </c>
      <c r="HO83" t="s">
        <v>28</v>
      </c>
      <c r="HP83" t="s">
        <v>25</v>
      </c>
      <c r="HQ83" t="s">
        <v>25</v>
      </c>
      <c r="HS83">
        <v>0</v>
      </c>
      <c r="IK83">
        <v>0</v>
      </c>
    </row>
    <row r="84" spans="1:245" x14ac:dyDescent="0.25">
      <c r="A84">
        <v>17</v>
      </c>
      <c r="B84">
        <v>1</v>
      </c>
      <c r="C84">
        <f>ROW(SmtRes!A80)</f>
        <v>80</v>
      </c>
      <c r="D84">
        <f>ROW(EtalonRes!A80)</f>
        <v>80</v>
      </c>
      <c r="E84" t="s">
        <v>124</v>
      </c>
      <c r="F84" t="s">
        <v>115</v>
      </c>
      <c r="G84" t="s">
        <v>125</v>
      </c>
      <c r="H84" t="s">
        <v>112</v>
      </c>
      <c r="I84">
        <f>ROUND(552/100,7)</f>
        <v>5.52</v>
      </c>
      <c r="J84">
        <v>0</v>
      </c>
      <c r="K84">
        <f>ROUND(552/100,7)</f>
        <v>5.52</v>
      </c>
      <c r="O84">
        <f t="shared" si="52"/>
        <v>30721.71</v>
      </c>
      <c r="P84">
        <f>SUMIF(SmtRes!AQ77:'SmtRes'!AQ80,"=1",SmtRes!DF77:'SmtRes'!DF80)</f>
        <v>0</v>
      </c>
      <c r="Q84">
        <f>SUMIF(SmtRes!AQ77:'SmtRes'!AQ80,"=1",SmtRes!DG77:'SmtRes'!DG80)</f>
        <v>13183.89</v>
      </c>
      <c r="R84">
        <f>SUMIF(SmtRes!AQ77:'SmtRes'!AQ80,"=1",SmtRes!DH77:'SmtRes'!DH80)</f>
        <v>6818.45</v>
      </c>
      <c r="S84">
        <f>SUMIF(SmtRes!AQ77:'SmtRes'!AQ80,"=1",SmtRes!DI77:'SmtRes'!DI80)</f>
        <v>10719.37</v>
      </c>
      <c r="T84">
        <f t="shared" si="53"/>
        <v>0</v>
      </c>
      <c r="U84">
        <f>SUMIF(SmtRes!AQ77:'SmtRes'!AQ80,"=1",SmtRes!CV77:'SmtRes'!CV80)</f>
        <v>18.988800000000001</v>
      </c>
      <c r="V84">
        <f>SUMIF(SmtRes!AQ77:'SmtRes'!AQ80,"=1",SmtRes!CW77:'SmtRes'!CW80)</f>
        <v>9.9216479999999994</v>
      </c>
      <c r="W84">
        <f t="shared" si="54"/>
        <v>0</v>
      </c>
      <c r="X84">
        <f t="shared" si="55"/>
        <v>19466.98</v>
      </c>
      <c r="Y84">
        <f t="shared" si="56"/>
        <v>9119.67</v>
      </c>
      <c r="AA84">
        <v>381997917</v>
      </c>
      <c r="AB84">
        <f t="shared" si="57"/>
        <v>4330.2995199999996</v>
      </c>
      <c r="AC84">
        <f t="shared" si="58"/>
        <v>0</v>
      </c>
      <c r="AD84">
        <f>ROUND((((SUM(SmtRes!BR77:'SmtRes'!BR80))-(SUM(SmtRes!BS77:'SmtRes'!BS80)))+AE84),6)</f>
        <v>2388.3851199999999</v>
      </c>
      <c r="AE84">
        <f>ROUND((SUM(SmtRes!BS77:'SmtRes'!BS80)),6)</f>
        <v>1235.227202</v>
      </c>
      <c r="AF84">
        <f>ROUND((SUM(SmtRes!BT77:'SmtRes'!BT80)),6)</f>
        <v>1941.9143999999999</v>
      </c>
      <c r="AG84">
        <f t="shared" si="59"/>
        <v>0</v>
      </c>
      <c r="AH84">
        <f>(SUM(SmtRes!BU77:'SmtRes'!BU80))</f>
        <v>3.44</v>
      </c>
      <c r="AI84">
        <f>(SUM(SmtRes!BV77:'SmtRes'!BV80))</f>
        <v>1.7973999999999999</v>
      </c>
      <c r="AJ84">
        <f t="shared" si="60"/>
        <v>0</v>
      </c>
      <c r="AK84">
        <v>6471.5427</v>
      </c>
      <c r="AL84">
        <v>0</v>
      </c>
      <c r="AM84">
        <v>2777.1919999999996</v>
      </c>
      <c r="AN84">
        <v>1436.3107</v>
      </c>
      <c r="AO84">
        <v>2258.04</v>
      </c>
      <c r="AP84">
        <v>0</v>
      </c>
      <c r="AQ84">
        <v>4</v>
      </c>
      <c r="AR84">
        <v>2.09</v>
      </c>
      <c r="AS84">
        <v>0</v>
      </c>
      <c r="AT84">
        <v>111</v>
      </c>
      <c r="AU84">
        <v>52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2</v>
      </c>
      <c r="BJ84" t="s">
        <v>117</v>
      </c>
      <c r="BM84">
        <v>110005</v>
      </c>
      <c r="BN84">
        <v>0</v>
      </c>
      <c r="BO84" t="s">
        <v>3</v>
      </c>
      <c r="BP84">
        <v>0</v>
      </c>
      <c r="BQ84">
        <v>3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111</v>
      </c>
      <c r="CA84">
        <v>52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61"/>
        <v>30721.710000000003</v>
      </c>
      <c r="CQ84">
        <f>SUMIF(SmtRes!AQ77:'SmtRes'!AQ80,"=1",SmtRes!AA77:'SmtRes'!AA80)</f>
        <v>0</v>
      </c>
      <c r="CR84">
        <f>SUMIF(SmtRes!AQ77:'SmtRes'!AQ80,"=1",SmtRes!AB77:'SmtRes'!AB80)</f>
        <v>1328.8</v>
      </c>
      <c r="CS84">
        <f>SUMIF(SmtRes!AQ77:'SmtRes'!AQ80,"=1",SmtRes!AC77:'SmtRes'!AC80)</f>
        <v>687.23</v>
      </c>
      <c r="CT84">
        <f>SUMIF(SmtRes!AQ77:'SmtRes'!AQ80,"=1",SmtRes!AD77:'SmtRes'!AD80)</f>
        <v>564.51</v>
      </c>
      <c r="CU84">
        <f t="shared" si="62"/>
        <v>0</v>
      </c>
      <c r="CV84">
        <f>SUMIF(SmtRes!AQ77:'SmtRes'!AQ80,"=1",SmtRes!BU77:'SmtRes'!BU80)</f>
        <v>3.44</v>
      </c>
      <c r="CW84">
        <f>SUMIF(SmtRes!AQ77:'SmtRes'!AQ80,"=1",SmtRes!BV77:'SmtRes'!BV80)</f>
        <v>1.7973999999999999</v>
      </c>
      <c r="CX84">
        <f t="shared" si="63"/>
        <v>0</v>
      </c>
      <c r="CY84">
        <f t="shared" si="64"/>
        <v>19466.980200000002</v>
      </c>
      <c r="CZ84">
        <f t="shared" si="65"/>
        <v>9119.6664000000001</v>
      </c>
      <c r="DC84" t="s">
        <v>3</v>
      </c>
      <c r="DD84" t="s">
        <v>14</v>
      </c>
      <c r="DE84" t="s">
        <v>23</v>
      </c>
      <c r="DF84" t="s">
        <v>23</v>
      </c>
      <c r="DG84" t="s">
        <v>23</v>
      </c>
      <c r="DH84" t="s">
        <v>3</v>
      </c>
      <c r="DI84" t="s">
        <v>23</v>
      </c>
      <c r="DJ84" t="s">
        <v>23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112</v>
      </c>
      <c r="DW84" t="s">
        <v>112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342528987</v>
      </c>
      <c r="EF84">
        <v>3</v>
      </c>
      <c r="EG84" t="s">
        <v>24</v>
      </c>
      <c r="EH84">
        <v>0</v>
      </c>
      <c r="EI84" t="s">
        <v>3</v>
      </c>
      <c r="EJ84">
        <v>2</v>
      </c>
      <c r="EK84">
        <v>110005</v>
      </c>
      <c r="EL84" t="s">
        <v>25</v>
      </c>
      <c r="EM84" t="s">
        <v>26</v>
      </c>
      <c r="EO84" t="s">
        <v>3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4</v>
      </c>
      <c r="EX84">
        <v>2.09</v>
      </c>
      <c r="EY84">
        <v>0</v>
      </c>
      <c r="FQ84">
        <v>0</v>
      </c>
      <c r="FR84">
        <v>0</v>
      </c>
      <c r="FS84">
        <v>0</v>
      </c>
      <c r="FX84">
        <v>111</v>
      </c>
      <c r="FY84">
        <v>52</v>
      </c>
      <c r="GA84" t="s">
        <v>3</v>
      </c>
      <c r="GD84">
        <v>1</v>
      </c>
      <c r="GF84">
        <v>776439775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66"/>
        <v>0</v>
      </c>
      <c r="GM84">
        <f t="shared" si="67"/>
        <v>59308.36</v>
      </c>
      <c r="GN84">
        <f t="shared" si="68"/>
        <v>0</v>
      </c>
      <c r="GO84">
        <f t="shared" si="69"/>
        <v>59308.36</v>
      </c>
      <c r="GP84">
        <f t="shared" si="70"/>
        <v>0</v>
      </c>
      <c r="GR84">
        <v>0</v>
      </c>
      <c r="GS84">
        <v>3</v>
      </c>
      <c r="GT84">
        <v>0</v>
      </c>
      <c r="GU84" t="s">
        <v>3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73"/>
        <v>0</v>
      </c>
      <c r="HE84" t="s">
        <v>3</v>
      </c>
      <c r="HF84" t="s">
        <v>3</v>
      </c>
      <c r="HM84" t="s">
        <v>3</v>
      </c>
      <c r="HN84" t="s">
        <v>27</v>
      </c>
      <c r="HO84" t="s">
        <v>28</v>
      </c>
      <c r="HP84" t="s">
        <v>25</v>
      </c>
      <c r="HQ84" t="s">
        <v>25</v>
      </c>
      <c r="HS84">
        <v>0</v>
      </c>
      <c r="IK84">
        <v>0</v>
      </c>
    </row>
    <row r="85" spans="1:245" x14ac:dyDescent="0.25">
      <c r="A85">
        <v>17</v>
      </c>
      <c r="B85">
        <v>1</v>
      </c>
      <c r="C85">
        <f>ROW(SmtRes!A84)</f>
        <v>84</v>
      </c>
      <c r="D85">
        <f>ROW(EtalonRes!A84)</f>
        <v>84</v>
      </c>
      <c r="E85" t="s">
        <v>126</v>
      </c>
      <c r="F85" t="s">
        <v>110</v>
      </c>
      <c r="G85" t="s">
        <v>127</v>
      </c>
      <c r="H85" t="s">
        <v>112</v>
      </c>
      <c r="I85">
        <f>ROUND(756/100,7)</f>
        <v>7.56</v>
      </c>
      <c r="J85">
        <v>0</v>
      </c>
      <c r="K85">
        <f>ROUND(756/100,7)</f>
        <v>7.56</v>
      </c>
      <c r="O85">
        <f t="shared" si="52"/>
        <v>27788.15</v>
      </c>
      <c r="P85">
        <f>SUMIF(SmtRes!AQ81:'SmtRes'!AQ84,"=1",SmtRes!DF81:'SmtRes'!DF84)</f>
        <v>0</v>
      </c>
      <c r="Q85">
        <f>SUMIF(SmtRes!AQ81:'SmtRes'!AQ84,"=1",SmtRes!DG81:'SmtRes'!DG84)</f>
        <v>11058.34</v>
      </c>
      <c r="R85">
        <f>SUMIF(SmtRes!AQ81:'SmtRes'!AQ84,"=1",SmtRes!DH81:'SmtRes'!DH84)</f>
        <v>5719.16</v>
      </c>
      <c r="S85">
        <f>SUMIF(SmtRes!AQ81:'SmtRes'!AQ84,"=1",SmtRes!DI81:'SmtRes'!DI84)</f>
        <v>11010.65</v>
      </c>
      <c r="T85">
        <f t="shared" si="53"/>
        <v>0</v>
      </c>
      <c r="U85">
        <f>SUMIF(SmtRes!AQ81:'SmtRes'!AQ84,"=1",SmtRes!CV81:'SmtRes'!CV84)</f>
        <v>19.504799999999999</v>
      </c>
      <c r="V85">
        <f>SUMIF(SmtRes!AQ81:'SmtRes'!AQ84,"=1",SmtRes!CW81:'SmtRes'!CW84)</f>
        <v>8.3220480000000006</v>
      </c>
      <c r="W85">
        <f t="shared" si="54"/>
        <v>0</v>
      </c>
      <c r="X85">
        <f t="shared" si="55"/>
        <v>18570.09</v>
      </c>
      <c r="Y85">
        <f t="shared" si="56"/>
        <v>8699.5</v>
      </c>
      <c r="AA85">
        <v>381997917</v>
      </c>
      <c r="AB85">
        <f t="shared" si="57"/>
        <v>2919.17884</v>
      </c>
      <c r="AC85">
        <f t="shared" si="58"/>
        <v>0</v>
      </c>
      <c r="AD85">
        <f>ROUND((((SUM(SmtRes!BR81:'SmtRes'!BR84))-(SUM(SmtRes!BS81:'SmtRes'!BS84)))+AE85),6)</f>
        <v>1462.7430400000001</v>
      </c>
      <c r="AE85">
        <f>ROUND((SUM(SmtRes!BS81:'SmtRes'!BS84)),6)</f>
        <v>756.50278400000002</v>
      </c>
      <c r="AF85">
        <f>ROUND((SUM(SmtRes!BT81:'SmtRes'!BT84)),6)</f>
        <v>1456.4358</v>
      </c>
      <c r="AG85">
        <f t="shared" si="59"/>
        <v>0</v>
      </c>
      <c r="AH85">
        <f>(SUM(SmtRes!BU81:'SmtRes'!BU84))</f>
        <v>2.58</v>
      </c>
      <c r="AI85">
        <f>(SUM(SmtRes!BV81:'SmtRes'!BV84))</f>
        <v>1.1008</v>
      </c>
      <c r="AJ85">
        <f t="shared" si="60"/>
        <v>0</v>
      </c>
      <c r="AK85">
        <v>4274.0484000000006</v>
      </c>
      <c r="AL85">
        <v>0</v>
      </c>
      <c r="AM85">
        <v>1700.864</v>
      </c>
      <c r="AN85">
        <v>879.65440000000001</v>
      </c>
      <c r="AO85">
        <v>1693.53</v>
      </c>
      <c r="AP85">
        <v>0</v>
      </c>
      <c r="AQ85">
        <v>3</v>
      </c>
      <c r="AR85">
        <v>1.28</v>
      </c>
      <c r="AS85">
        <v>0</v>
      </c>
      <c r="AT85">
        <v>111</v>
      </c>
      <c r="AU85">
        <v>52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2</v>
      </c>
      <c r="BJ85" t="s">
        <v>113</v>
      </c>
      <c r="BM85">
        <v>110005</v>
      </c>
      <c r="BN85">
        <v>0</v>
      </c>
      <c r="BO85" t="s">
        <v>3</v>
      </c>
      <c r="BP85">
        <v>0</v>
      </c>
      <c r="BQ85">
        <v>3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111</v>
      </c>
      <c r="CA85">
        <v>52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3</v>
      </c>
      <c r="CO85">
        <v>0</v>
      </c>
      <c r="CP85">
        <f t="shared" si="61"/>
        <v>27788.149999999998</v>
      </c>
      <c r="CQ85">
        <f>SUMIF(SmtRes!AQ81:'SmtRes'!AQ84,"=1",SmtRes!AA81:'SmtRes'!AA84)</f>
        <v>0</v>
      </c>
      <c r="CR85">
        <f>SUMIF(SmtRes!AQ81:'SmtRes'!AQ84,"=1",SmtRes!AB81:'SmtRes'!AB84)</f>
        <v>1328.8</v>
      </c>
      <c r="CS85">
        <f>SUMIF(SmtRes!AQ81:'SmtRes'!AQ84,"=1",SmtRes!AC81:'SmtRes'!AC84)</f>
        <v>687.23</v>
      </c>
      <c r="CT85">
        <f>SUMIF(SmtRes!AQ81:'SmtRes'!AQ84,"=1",SmtRes!AD81:'SmtRes'!AD84)</f>
        <v>564.51</v>
      </c>
      <c r="CU85">
        <f t="shared" si="62"/>
        <v>0</v>
      </c>
      <c r="CV85">
        <f>SUMIF(SmtRes!AQ81:'SmtRes'!AQ84,"=1",SmtRes!BU81:'SmtRes'!BU84)</f>
        <v>2.58</v>
      </c>
      <c r="CW85">
        <f>SUMIF(SmtRes!AQ81:'SmtRes'!AQ84,"=1",SmtRes!BV81:'SmtRes'!BV84)</f>
        <v>1.1008</v>
      </c>
      <c r="CX85">
        <f t="shared" si="63"/>
        <v>0</v>
      </c>
      <c r="CY85">
        <f t="shared" si="64"/>
        <v>18570.089099999997</v>
      </c>
      <c r="CZ85">
        <f t="shared" si="65"/>
        <v>8699.5011999999988</v>
      </c>
      <c r="DC85" t="s">
        <v>3</v>
      </c>
      <c r="DD85" t="s">
        <v>14</v>
      </c>
      <c r="DE85" t="s">
        <v>23</v>
      </c>
      <c r="DF85" t="s">
        <v>23</v>
      </c>
      <c r="DG85" t="s">
        <v>23</v>
      </c>
      <c r="DH85" t="s">
        <v>3</v>
      </c>
      <c r="DI85" t="s">
        <v>23</v>
      </c>
      <c r="DJ85" t="s">
        <v>23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112</v>
      </c>
      <c r="DW85" t="s">
        <v>112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342528987</v>
      </c>
      <c r="EF85">
        <v>3</v>
      </c>
      <c r="EG85" t="s">
        <v>24</v>
      </c>
      <c r="EH85">
        <v>0</v>
      </c>
      <c r="EI85" t="s">
        <v>3</v>
      </c>
      <c r="EJ85">
        <v>2</v>
      </c>
      <c r="EK85">
        <v>110005</v>
      </c>
      <c r="EL85" t="s">
        <v>25</v>
      </c>
      <c r="EM85" t="s">
        <v>26</v>
      </c>
      <c r="EO85" t="s">
        <v>3</v>
      </c>
      <c r="EQ85">
        <v>131072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3</v>
      </c>
      <c r="EX85">
        <v>1.28</v>
      </c>
      <c r="EY85">
        <v>0</v>
      </c>
      <c r="FQ85">
        <v>0</v>
      </c>
      <c r="FR85">
        <v>0</v>
      </c>
      <c r="FS85">
        <v>0</v>
      </c>
      <c r="FX85">
        <v>111</v>
      </c>
      <c r="FY85">
        <v>52</v>
      </c>
      <c r="GA85" t="s">
        <v>3</v>
      </c>
      <c r="GD85">
        <v>1</v>
      </c>
      <c r="GF85">
        <v>-1123763398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66"/>
        <v>0</v>
      </c>
      <c r="GM85">
        <f t="shared" si="67"/>
        <v>55057.74</v>
      </c>
      <c r="GN85">
        <f t="shared" si="68"/>
        <v>0</v>
      </c>
      <c r="GO85">
        <f t="shared" si="69"/>
        <v>55057.74</v>
      </c>
      <c r="GP85">
        <f t="shared" si="70"/>
        <v>0</v>
      </c>
      <c r="GR85">
        <v>0</v>
      </c>
      <c r="GS85">
        <v>3</v>
      </c>
      <c r="GT85">
        <v>0</v>
      </c>
      <c r="GU85" t="s">
        <v>3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73"/>
        <v>0</v>
      </c>
      <c r="HE85" t="s">
        <v>3</v>
      </c>
      <c r="HF85" t="s">
        <v>3</v>
      </c>
      <c r="HM85" t="s">
        <v>3</v>
      </c>
      <c r="HN85" t="s">
        <v>27</v>
      </c>
      <c r="HO85" t="s">
        <v>28</v>
      </c>
      <c r="HP85" t="s">
        <v>25</v>
      </c>
      <c r="HQ85" t="s">
        <v>25</v>
      </c>
      <c r="HS85">
        <v>0</v>
      </c>
      <c r="IK85">
        <v>0</v>
      </c>
    </row>
    <row r="86" spans="1:245" x14ac:dyDescent="0.25">
      <c r="A86">
        <v>17</v>
      </c>
      <c r="B86">
        <v>1</v>
      </c>
      <c r="C86">
        <f>ROW(SmtRes!A88)</f>
        <v>88</v>
      </c>
      <c r="D86">
        <f>ROW(EtalonRes!A88)</f>
        <v>88</v>
      </c>
      <c r="E86" t="s">
        <v>128</v>
      </c>
      <c r="F86" t="s">
        <v>115</v>
      </c>
      <c r="G86" t="s">
        <v>129</v>
      </c>
      <c r="H86" t="s">
        <v>112</v>
      </c>
      <c r="I86">
        <f>ROUND(756/100,7)</f>
        <v>7.56</v>
      </c>
      <c r="J86">
        <v>0</v>
      </c>
      <c r="K86">
        <f>ROUND(756/100,7)</f>
        <v>7.56</v>
      </c>
      <c r="O86">
        <f t="shared" si="52"/>
        <v>42075.38</v>
      </c>
      <c r="P86">
        <f>SUMIF(SmtRes!AQ85:'SmtRes'!AQ88,"=1",SmtRes!DF85:'SmtRes'!DF88)</f>
        <v>0</v>
      </c>
      <c r="Q86">
        <f>SUMIF(SmtRes!AQ85:'SmtRes'!AQ88,"=1",SmtRes!DG85:'SmtRes'!DG88)</f>
        <v>18056.189999999999</v>
      </c>
      <c r="R86">
        <f>SUMIF(SmtRes!AQ85:'SmtRes'!AQ88,"=1",SmtRes!DH85:'SmtRes'!DH88)</f>
        <v>9338.32</v>
      </c>
      <c r="S86">
        <f>SUMIF(SmtRes!AQ85:'SmtRes'!AQ88,"=1",SmtRes!DI85:'SmtRes'!DI88)</f>
        <v>14680.87</v>
      </c>
      <c r="T86">
        <f t="shared" si="53"/>
        <v>0</v>
      </c>
      <c r="U86">
        <f>SUMIF(SmtRes!AQ85:'SmtRes'!AQ88,"=1",SmtRes!CV85:'SmtRes'!CV88)</f>
        <v>26.006399999999999</v>
      </c>
      <c r="V86">
        <f>SUMIF(SmtRes!AQ85:'SmtRes'!AQ88,"=1",SmtRes!CW85:'SmtRes'!CW88)</f>
        <v>13.588343999999999</v>
      </c>
      <c r="W86">
        <f t="shared" si="54"/>
        <v>0</v>
      </c>
      <c r="X86">
        <f t="shared" si="55"/>
        <v>26661.3</v>
      </c>
      <c r="Y86">
        <f t="shared" si="56"/>
        <v>12489.98</v>
      </c>
      <c r="AA86">
        <v>381997917</v>
      </c>
      <c r="AB86">
        <f t="shared" si="57"/>
        <v>4330.2995199999996</v>
      </c>
      <c r="AC86">
        <f t="shared" si="58"/>
        <v>0</v>
      </c>
      <c r="AD86">
        <f>ROUND((((SUM(SmtRes!BR85:'SmtRes'!BR88))-(SUM(SmtRes!BS85:'SmtRes'!BS88)))+AE86),6)</f>
        <v>2388.3851199999999</v>
      </c>
      <c r="AE86">
        <f>ROUND((SUM(SmtRes!BS85:'SmtRes'!BS88)),6)</f>
        <v>1235.227202</v>
      </c>
      <c r="AF86">
        <f>ROUND((SUM(SmtRes!BT85:'SmtRes'!BT88)),6)</f>
        <v>1941.9143999999999</v>
      </c>
      <c r="AG86">
        <f t="shared" si="59"/>
        <v>0</v>
      </c>
      <c r="AH86">
        <f>(SUM(SmtRes!BU85:'SmtRes'!BU88))</f>
        <v>3.44</v>
      </c>
      <c r="AI86">
        <f>(SUM(SmtRes!BV85:'SmtRes'!BV88))</f>
        <v>1.7973999999999999</v>
      </c>
      <c r="AJ86">
        <f t="shared" si="60"/>
        <v>0</v>
      </c>
      <c r="AK86">
        <v>6471.5427</v>
      </c>
      <c r="AL86">
        <v>0</v>
      </c>
      <c r="AM86">
        <v>2777.1919999999996</v>
      </c>
      <c r="AN86">
        <v>1436.3107</v>
      </c>
      <c r="AO86">
        <v>2258.04</v>
      </c>
      <c r="AP86">
        <v>0</v>
      </c>
      <c r="AQ86">
        <v>4</v>
      </c>
      <c r="AR86">
        <v>2.09</v>
      </c>
      <c r="AS86">
        <v>0</v>
      </c>
      <c r="AT86">
        <v>111</v>
      </c>
      <c r="AU86">
        <v>52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2</v>
      </c>
      <c r="BJ86" t="s">
        <v>117</v>
      </c>
      <c r="BM86">
        <v>110005</v>
      </c>
      <c r="BN86">
        <v>0</v>
      </c>
      <c r="BO86" t="s">
        <v>3</v>
      </c>
      <c r="BP86">
        <v>0</v>
      </c>
      <c r="BQ86">
        <v>3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111</v>
      </c>
      <c r="CA86">
        <v>52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61"/>
        <v>42075.38</v>
      </c>
      <c r="CQ86">
        <f>SUMIF(SmtRes!AQ85:'SmtRes'!AQ88,"=1",SmtRes!AA85:'SmtRes'!AA88)</f>
        <v>0</v>
      </c>
      <c r="CR86">
        <f>SUMIF(SmtRes!AQ85:'SmtRes'!AQ88,"=1",SmtRes!AB85:'SmtRes'!AB88)</f>
        <v>1328.8</v>
      </c>
      <c r="CS86">
        <f>SUMIF(SmtRes!AQ85:'SmtRes'!AQ88,"=1",SmtRes!AC85:'SmtRes'!AC88)</f>
        <v>687.23</v>
      </c>
      <c r="CT86">
        <f>SUMIF(SmtRes!AQ85:'SmtRes'!AQ88,"=1",SmtRes!AD85:'SmtRes'!AD88)</f>
        <v>564.51</v>
      </c>
      <c r="CU86">
        <f t="shared" si="62"/>
        <v>0</v>
      </c>
      <c r="CV86">
        <f>SUMIF(SmtRes!AQ85:'SmtRes'!AQ88,"=1",SmtRes!BU85:'SmtRes'!BU88)</f>
        <v>3.44</v>
      </c>
      <c r="CW86">
        <f>SUMIF(SmtRes!AQ85:'SmtRes'!AQ88,"=1",SmtRes!BV85:'SmtRes'!BV88)</f>
        <v>1.7973999999999999</v>
      </c>
      <c r="CX86">
        <f t="shared" si="63"/>
        <v>0</v>
      </c>
      <c r="CY86">
        <f t="shared" si="64"/>
        <v>26661.300900000002</v>
      </c>
      <c r="CZ86">
        <f t="shared" si="65"/>
        <v>12489.978800000001</v>
      </c>
      <c r="DC86" t="s">
        <v>3</v>
      </c>
      <c r="DD86" t="s">
        <v>14</v>
      </c>
      <c r="DE86" t="s">
        <v>23</v>
      </c>
      <c r="DF86" t="s">
        <v>23</v>
      </c>
      <c r="DG86" t="s">
        <v>23</v>
      </c>
      <c r="DH86" t="s">
        <v>3</v>
      </c>
      <c r="DI86" t="s">
        <v>23</v>
      </c>
      <c r="DJ86" t="s">
        <v>23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112</v>
      </c>
      <c r="DW86" t="s">
        <v>112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342528987</v>
      </c>
      <c r="EF86">
        <v>3</v>
      </c>
      <c r="EG86" t="s">
        <v>24</v>
      </c>
      <c r="EH86">
        <v>0</v>
      </c>
      <c r="EI86" t="s">
        <v>3</v>
      </c>
      <c r="EJ86">
        <v>2</v>
      </c>
      <c r="EK86">
        <v>110005</v>
      </c>
      <c r="EL86" t="s">
        <v>25</v>
      </c>
      <c r="EM86" t="s">
        <v>26</v>
      </c>
      <c r="EO86" t="s">
        <v>3</v>
      </c>
      <c r="EQ86">
        <v>131072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4</v>
      </c>
      <c r="EX86">
        <v>2.09</v>
      </c>
      <c r="EY86">
        <v>0</v>
      </c>
      <c r="FQ86">
        <v>0</v>
      </c>
      <c r="FR86">
        <v>0</v>
      </c>
      <c r="FS86">
        <v>0</v>
      </c>
      <c r="FX86">
        <v>111</v>
      </c>
      <c r="FY86">
        <v>52</v>
      </c>
      <c r="GA86" t="s">
        <v>3</v>
      </c>
      <c r="GD86">
        <v>1</v>
      </c>
      <c r="GF86">
        <v>1612065376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66"/>
        <v>0</v>
      </c>
      <c r="GM86">
        <f t="shared" si="67"/>
        <v>81226.66</v>
      </c>
      <c r="GN86">
        <f t="shared" si="68"/>
        <v>0</v>
      </c>
      <c r="GO86">
        <f t="shared" si="69"/>
        <v>81226.66</v>
      </c>
      <c r="GP86">
        <f t="shared" si="70"/>
        <v>0</v>
      </c>
      <c r="GR86">
        <v>0</v>
      </c>
      <c r="GS86">
        <v>3</v>
      </c>
      <c r="GT86">
        <v>0</v>
      </c>
      <c r="GU86" t="s">
        <v>3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73"/>
        <v>0</v>
      </c>
      <c r="HE86" t="s">
        <v>3</v>
      </c>
      <c r="HF86" t="s">
        <v>3</v>
      </c>
      <c r="HM86" t="s">
        <v>3</v>
      </c>
      <c r="HN86" t="s">
        <v>27</v>
      </c>
      <c r="HO86" t="s">
        <v>28</v>
      </c>
      <c r="HP86" t="s">
        <v>25</v>
      </c>
      <c r="HQ86" t="s">
        <v>25</v>
      </c>
      <c r="HS86">
        <v>0</v>
      </c>
      <c r="IK86">
        <v>0</v>
      </c>
    </row>
    <row r="87" spans="1:245" x14ac:dyDescent="0.25">
      <c r="A87">
        <v>17</v>
      </c>
      <c r="B87">
        <v>1</v>
      </c>
      <c r="C87">
        <f>ROW(SmtRes!A90)</f>
        <v>90</v>
      </c>
      <c r="D87">
        <f>ROW(EtalonRes!A90)</f>
        <v>90</v>
      </c>
      <c r="E87" t="s">
        <v>130</v>
      </c>
      <c r="F87" t="s">
        <v>131</v>
      </c>
      <c r="G87" t="s">
        <v>132</v>
      </c>
      <c r="H87" t="s">
        <v>101</v>
      </c>
      <c r="I87">
        <v>1</v>
      </c>
      <c r="J87">
        <v>0</v>
      </c>
      <c r="K87">
        <v>1</v>
      </c>
      <c r="O87">
        <f t="shared" si="52"/>
        <v>2057.0500000000002</v>
      </c>
      <c r="P87">
        <f>SUMIF(SmtRes!AQ89:'SmtRes'!AQ90,"=1",SmtRes!DF89:'SmtRes'!DF90)</f>
        <v>0</v>
      </c>
      <c r="Q87">
        <f>SUMIF(SmtRes!AQ89:'SmtRes'!AQ90,"=1",SmtRes!DG89:'SmtRes'!DG90)</f>
        <v>0</v>
      </c>
      <c r="R87">
        <f>SUMIF(SmtRes!AQ89:'SmtRes'!AQ90,"=1",SmtRes!DH89:'SmtRes'!DH90)</f>
        <v>0</v>
      </c>
      <c r="S87">
        <f>SUMIF(SmtRes!AQ89:'SmtRes'!AQ90,"=1",SmtRes!DI89:'SmtRes'!DI90)</f>
        <v>2057.0500000000002</v>
      </c>
      <c r="T87">
        <f t="shared" si="53"/>
        <v>0</v>
      </c>
      <c r="U87">
        <f>SUMIF(SmtRes!AQ89:'SmtRes'!AQ90,"=1",SmtRes!CV89:'SmtRes'!CV90)</f>
        <v>3.44</v>
      </c>
      <c r="V87">
        <f>SUMIF(SmtRes!AQ89:'SmtRes'!AQ90,"=1",SmtRes!CW89:'SmtRes'!CW90)</f>
        <v>0</v>
      </c>
      <c r="W87">
        <f t="shared" si="54"/>
        <v>0</v>
      </c>
      <c r="X87">
        <f t="shared" si="55"/>
        <v>1851.35</v>
      </c>
      <c r="Y87">
        <f t="shared" si="56"/>
        <v>946.24</v>
      </c>
      <c r="AA87">
        <v>381997917</v>
      </c>
      <c r="AB87">
        <f t="shared" si="57"/>
        <v>2057.0511999999999</v>
      </c>
      <c r="AC87">
        <f t="shared" si="58"/>
        <v>0</v>
      </c>
      <c r="AD87">
        <f>ROUND((((0)-(0))+AE87),6)</f>
        <v>0</v>
      </c>
      <c r="AE87">
        <f>ROUND((0),6)</f>
        <v>0</v>
      </c>
      <c r="AF87">
        <f>ROUND((SUM(SmtRes!BT89:'SmtRes'!BT90)),6)</f>
        <v>2057.0511999999999</v>
      </c>
      <c r="AG87">
        <f t="shared" si="59"/>
        <v>0</v>
      </c>
      <c r="AH87">
        <f>(SUM(SmtRes!BU89:'SmtRes'!BU90))</f>
        <v>3.44</v>
      </c>
      <c r="AI87">
        <f>(0)</f>
        <v>0</v>
      </c>
      <c r="AJ87">
        <f t="shared" si="60"/>
        <v>0</v>
      </c>
      <c r="AK87">
        <v>2391.92</v>
      </c>
      <c r="AL87">
        <v>0</v>
      </c>
      <c r="AM87">
        <v>0</v>
      </c>
      <c r="AN87">
        <v>0</v>
      </c>
      <c r="AO87">
        <v>2391.92</v>
      </c>
      <c r="AP87">
        <v>0</v>
      </c>
      <c r="AQ87">
        <v>4</v>
      </c>
      <c r="AR87">
        <v>0</v>
      </c>
      <c r="AS87">
        <v>0</v>
      </c>
      <c r="AT87">
        <v>90</v>
      </c>
      <c r="AU87">
        <v>46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2</v>
      </c>
      <c r="BJ87" t="s">
        <v>133</v>
      </c>
      <c r="BM87">
        <v>110006</v>
      </c>
      <c r="BN87">
        <v>0</v>
      </c>
      <c r="BO87" t="s">
        <v>3</v>
      </c>
      <c r="BP87">
        <v>0</v>
      </c>
      <c r="BQ87">
        <v>3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90</v>
      </c>
      <c r="CA87">
        <v>46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3</v>
      </c>
      <c r="CO87">
        <v>0</v>
      </c>
      <c r="CP87">
        <f t="shared" si="61"/>
        <v>2057.0500000000002</v>
      </c>
      <c r="CQ87">
        <f>SUMIF(SmtRes!AQ89:'SmtRes'!AQ90,"=1",SmtRes!AA89:'SmtRes'!AA90)</f>
        <v>0</v>
      </c>
      <c r="CR87">
        <f>SUMIF(SmtRes!AQ89:'SmtRes'!AQ90,"=1",SmtRes!AB89:'SmtRes'!AB90)</f>
        <v>0</v>
      </c>
      <c r="CS87">
        <f>SUMIF(SmtRes!AQ89:'SmtRes'!AQ90,"=1",SmtRes!AC89:'SmtRes'!AC90)</f>
        <v>0</v>
      </c>
      <c r="CT87">
        <f>SUMIF(SmtRes!AQ89:'SmtRes'!AQ90,"=1",SmtRes!AD89:'SmtRes'!AD90)</f>
        <v>597.98</v>
      </c>
      <c r="CU87">
        <f t="shared" si="62"/>
        <v>0</v>
      </c>
      <c r="CV87">
        <f>SUMIF(SmtRes!AQ89:'SmtRes'!AQ90,"=1",SmtRes!BU89:'SmtRes'!BU90)</f>
        <v>3.44</v>
      </c>
      <c r="CW87">
        <f>SUMIF(SmtRes!AQ89:'SmtRes'!AQ90,"=1",SmtRes!BV89:'SmtRes'!BV90)</f>
        <v>0</v>
      </c>
      <c r="CX87">
        <f t="shared" si="63"/>
        <v>0</v>
      </c>
      <c r="CY87">
        <f t="shared" si="64"/>
        <v>1851.3450000000003</v>
      </c>
      <c r="CZ87">
        <f t="shared" si="65"/>
        <v>946.24300000000005</v>
      </c>
      <c r="DC87" t="s">
        <v>3</v>
      </c>
      <c r="DD87" t="s">
        <v>14</v>
      </c>
      <c r="DE87" t="s">
        <v>23</v>
      </c>
      <c r="DF87" t="s">
        <v>23</v>
      </c>
      <c r="DG87" t="s">
        <v>23</v>
      </c>
      <c r="DH87" t="s">
        <v>3</v>
      </c>
      <c r="DI87" t="s">
        <v>23</v>
      </c>
      <c r="DJ87" t="s">
        <v>23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101</v>
      </c>
      <c r="DW87" t="s">
        <v>101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342528988</v>
      </c>
      <c r="EF87">
        <v>3</v>
      </c>
      <c r="EG87" t="s">
        <v>24</v>
      </c>
      <c r="EH87">
        <v>0</v>
      </c>
      <c r="EI87" t="s">
        <v>3</v>
      </c>
      <c r="EJ87">
        <v>2</v>
      </c>
      <c r="EK87">
        <v>110006</v>
      </c>
      <c r="EL87" t="s">
        <v>134</v>
      </c>
      <c r="EM87" t="s">
        <v>26</v>
      </c>
      <c r="EO87" t="s">
        <v>3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4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90</v>
      </c>
      <c r="FY87">
        <v>46</v>
      </c>
      <c r="GA87" t="s">
        <v>3</v>
      </c>
      <c r="GD87">
        <v>1</v>
      </c>
      <c r="GF87">
        <v>-1176136897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66"/>
        <v>0</v>
      </c>
      <c r="GM87">
        <f t="shared" si="67"/>
        <v>4854.6400000000003</v>
      </c>
      <c r="GN87">
        <f t="shared" si="68"/>
        <v>0</v>
      </c>
      <c r="GO87">
        <f t="shared" si="69"/>
        <v>4854.6400000000003</v>
      </c>
      <c r="GP87">
        <f t="shared" si="70"/>
        <v>0</v>
      </c>
      <c r="GR87">
        <v>0</v>
      </c>
      <c r="GS87">
        <v>3</v>
      </c>
      <c r="GT87">
        <v>0</v>
      </c>
      <c r="GU87" t="s">
        <v>3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73"/>
        <v>0</v>
      </c>
      <c r="HE87" t="s">
        <v>3</v>
      </c>
      <c r="HF87" t="s">
        <v>3</v>
      </c>
      <c r="HM87" t="s">
        <v>3</v>
      </c>
      <c r="HN87" t="s">
        <v>135</v>
      </c>
      <c r="HO87" t="s">
        <v>136</v>
      </c>
      <c r="HP87" t="s">
        <v>134</v>
      </c>
      <c r="HQ87" t="s">
        <v>134</v>
      </c>
      <c r="HS87">
        <v>0</v>
      </c>
      <c r="IK87">
        <v>0</v>
      </c>
    </row>
    <row r="88" spans="1:245" x14ac:dyDescent="0.25">
      <c r="A88">
        <v>17</v>
      </c>
      <c r="B88">
        <v>1</v>
      </c>
      <c r="C88">
        <f>ROW(SmtRes!A94)</f>
        <v>94</v>
      </c>
      <c r="D88">
        <f>ROW(EtalonRes!A94)</f>
        <v>94</v>
      </c>
      <c r="E88" t="s">
        <v>137</v>
      </c>
      <c r="F88" t="s">
        <v>138</v>
      </c>
      <c r="G88" t="s">
        <v>139</v>
      </c>
      <c r="H88" t="s">
        <v>140</v>
      </c>
      <c r="I88">
        <v>0.01</v>
      </c>
      <c r="J88">
        <v>0</v>
      </c>
      <c r="K88">
        <v>0.01</v>
      </c>
      <c r="O88">
        <f t="shared" si="52"/>
        <v>66.849999999999994</v>
      </c>
      <c r="P88">
        <f>SUMIF(SmtRes!AQ91:'SmtRes'!AQ94,"=1",SmtRes!DF91:'SmtRes'!DF94)</f>
        <v>0</v>
      </c>
      <c r="Q88">
        <f>SUMIF(SmtRes!AQ91:'SmtRes'!AQ94,"=1",SmtRes!DG91:'SmtRes'!DG94)</f>
        <v>0</v>
      </c>
      <c r="R88">
        <f>SUMIF(SmtRes!AQ91:'SmtRes'!AQ94,"=1",SmtRes!DH91:'SmtRes'!DH94)</f>
        <v>0</v>
      </c>
      <c r="S88">
        <f>SUMIF(SmtRes!AQ91:'SmtRes'!AQ94,"=1",SmtRes!DI91:'SmtRes'!DI94)</f>
        <v>66.849999999999994</v>
      </c>
      <c r="T88">
        <f t="shared" si="53"/>
        <v>0</v>
      </c>
      <c r="U88">
        <f>SUMIF(SmtRes!AQ91:'SmtRes'!AQ94,"=1",SmtRes!CV91:'SmtRes'!CV94)</f>
        <v>0.1118</v>
      </c>
      <c r="V88">
        <f>SUMIF(SmtRes!AQ91:'SmtRes'!AQ94,"=1",SmtRes!CW91:'SmtRes'!CW94)</f>
        <v>0</v>
      </c>
      <c r="W88">
        <f t="shared" si="54"/>
        <v>0</v>
      </c>
      <c r="X88">
        <f t="shared" si="55"/>
        <v>60.17</v>
      </c>
      <c r="Y88">
        <f t="shared" si="56"/>
        <v>30.75</v>
      </c>
      <c r="AA88">
        <v>381997917</v>
      </c>
      <c r="AB88">
        <f t="shared" si="57"/>
        <v>6685.4164000000001</v>
      </c>
      <c r="AC88">
        <f t="shared" si="58"/>
        <v>0</v>
      </c>
      <c r="AD88">
        <f>ROUND((((0)-(0))+AE88),6)</f>
        <v>0</v>
      </c>
      <c r="AE88">
        <f>ROUND((0),6)</f>
        <v>0</v>
      </c>
      <c r="AF88">
        <f>ROUND((SUM(SmtRes!BT91:'SmtRes'!BT94)),6)</f>
        <v>6685.4164000000001</v>
      </c>
      <c r="AG88">
        <f t="shared" si="59"/>
        <v>0</v>
      </c>
      <c r="AH88">
        <f>(SUM(SmtRes!BU91:'SmtRes'!BU94))</f>
        <v>11.18</v>
      </c>
      <c r="AI88">
        <f>(0)</f>
        <v>0</v>
      </c>
      <c r="AJ88">
        <f t="shared" si="60"/>
        <v>0</v>
      </c>
      <c r="AK88">
        <v>7859.1705391999994</v>
      </c>
      <c r="AL88">
        <v>85.430539199999998</v>
      </c>
      <c r="AM88">
        <v>0</v>
      </c>
      <c r="AN88">
        <v>0</v>
      </c>
      <c r="AO88">
        <v>7773.74</v>
      </c>
      <c r="AP88">
        <v>0</v>
      </c>
      <c r="AQ88">
        <v>13</v>
      </c>
      <c r="AR88">
        <v>0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141</v>
      </c>
      <c r="BM88">
        <v>110006</v>
      </c>
      <c r="BN88">
        <v>0</v>
      </c>
      <c r="BO88" t="s">
        <v>3</v>
      </c>
      <c r="BP88">
        <v>0</v>
      </c>
      <c r="BQ88">
        <v>3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90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3</v>
      </c>
      <c r="CO88">
        <v>0</v>
      </c>
      <c r="CP88">
        <f t="shared" si="61"/>
        <v>66.849999999999994</v>
      </c>
      <c r="CQ88">
        <f>SUMIF(SmtRes!AQ91:'SmtRes'!AQ94,"=1",SmtRes!AA91:'SmtRes'!AA94)</f>
        <v>131823.56</v>
      </c>
      <c r="CR88">
        <f>SUMIF(SmtRes!AQ91:'SmtRes'!AQ94,"=1",SmtRes!AB91:'SmtRes'!AB94)</f>
        <v>0</v>
      </c>
      <c r="CS88">
        <f>SUMIF(SmtRes!AQ91:'SmtRes'!AQ94,"=1",SmtRes!AC91:'SmtRes'!AC94)</f>
        <v>0</v>
      </c>
      <c r="CT88">
        <f>SUMIF(SmtRes!AQ91:'SmtRes'!AQ94,"=1",SmtRes!AD91:'SmtRes'!AD94)</f>
        <v>597.98</v>
      </c>
      <c r="CU88">
        <f t="shared" si="62"/>
        <v>0</v>
      </c>
      <c r="CV88">
        <f>SUMIF(SmtRes!AQ91:'SmtRes'!AQ94,"=1",SmtRes!BU91:'SmtRes'!BU94)</f>
        <v>11.18</v>
      </c>
      <c r="CW88">
        <f>SUMIF(SmtRes!AQ91:'SmtRes'!AQ94,"=1",SmtRes!BV91:'SmtRes'!BV94)</f>
        <v>0</v>
      </c>
      <c r="CX88">
        <f t="shared" si="63"/>
        <v>0</v>
      </c>
      <c r="CY88">
        <f t="shared" si="64"/>
        <v>60.164999999999992</v>
      </c>
      <c r="CZ88">
        <f t="shared" si="65"/>
        <v>30.750999999999998</v>
      </c>
      <c r="DC88" t="s">
        <v>3</v>
      </c>
      <c r="DD88" t="s">
        <v>14</v>
      </c>
      <c r="DE88" t="s">
        <v>23</v>
      </c>
      <c r="DF88" t="s">
        <v>23</v>
      </c>
      <c r="DG88" t="s">
        <v>23</v>
      </c>
      <c r="DH88" t="s">
        <v>3</v>
      </c>
      <c r="DI88" t="s">
        <v>23</v>
      </c>
      <c r="DJ88" t="s">
        <v>23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140</v>
      </c>
      <c r="DW88" t="s">
        <v>140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342528988</v>
      </c>
      <c r="EF88">
        <v>3</v>
      </c>
      <c r="EG88" t="s">
        <v>24</v>
      </c>
      <c r="EH88">
        <v>0</v>
      </c>
      <c r="EI88" t="s">
        <v>3</v>
      </c>
      <c r="EJ88">
        <v>2</v>
      </c>
      <c r="EK88">
        <v>110006</v>
      </c>
      <c r="EL88" t="s">
        <v>134</v>
      </c>
      <c r="EM88" t="s">
        <v>26</v>
      </c>
      <c r="EO88" t="s">
        <v>3</v>
      </c>
      <c r="EQ88">
        <v>131072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13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90</v>
      </c>
      <c r="FY88">
        <v>46</v>
      </c>
      <c r="GA88" t="s">
        <v>3</v>
      </c>
      <c r="GD88">
        <v>1</v>
      </c>
      <c r="GF88">
        <v>-1346253825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66"/>
        <v>0</v>
      </c>
      <c r="GM88">
        <f t="shared" si="67"/>
        <v>157.77000000000001</v>
      </c>
      <c r="GN88">
        <f t="shared" si="68"/>
        <v>0</v>
      </c>
      <c r="GO88">
        <f t="shared" si="69"/>
        <v>157.77000000000001</v>
      </c>
      <c r="GP88">
        <f t="shared" si="70"/>
        <v>0</v>
      </c>
      <c r="GR88">
        <v>0</v>
      </c>
      <c r="GS88">
        <v>3</v>
      </c>
      <c r="GT88">
        <v>0</v>
      </c>
      <c r="GU88" t="s">
        <v>3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73"/>
        <v>0</v>
      </c>
      <c r="HE88" t="s">
        <v>3</v>
      </c>
      <c r="HF88" t="s">
        <v>3</v>
      </c>
      <c r="HM88" t="s">
        <v>3</v>
      </c>
      <c r="HN88" t="s">
        <v>135</v>
      </c>
      <c r="HO88" t="s">
        <v>136</v>
      </c>
      <c r="HP88" t="s">
        <v>134</v>
      </c>
      <c r="HQ88" t="s">
        <v>134</v>
      </c>
      <c r="HS88">
        <v>0</v>
      </c>
      <c r="IK88">
        <v>0</v>
      </c>
    </row>
    <row r="90" spans="1:245" x14ac:dyDescent="0.25">
      <c r="A90" s="2">
        <v>51</v>
      </c>
      <c r="B90" s="2">
        <f>B70</f>
        <v>1</v>
      </c>
      <c r="C90" s="2">
        <f>A70</f>
        <v>4</v>
      </c>
      <c r="D90" s="2">
        <f>ROW(A70)</f>
        <v>70</v>
      </c>
      <c r="E90" s="2"/>
      <c r="F90" s="2" t="str">
        <f>IF(F70&lt;&gt;"",F70,"")</f>
        <v>Новый раздел</v>
      </c>
      <c r="G90" s="2" t="str">
        <f>IF(G70&lt;&gt;"",G70,"")</f>
        <v>2. Послеремонтные испытания и измерения междугородных и городских КЛС</v>
      </c>
      <c r="H90" s="2">
        <v>0</v>
      </c>
      <c r="I90" s="2"/>
      <c r="J90" s="2"/>
      <c r="K90" s="2"/>
      <c r="L90" s="2"/>
      <c r="M90" s="2"/>
      <c r="N90" s="2"/>
      <c r="O90" s="2">
        <f t="shared" ref="O90:T90" si="74">ROUND(AB90,2)</f>
        <v>151058.91</v>
      </c>
      <c r="P90" s="2">
        <f t="shared" si="74"/>
        <v>0</v>
      </c>
      <c r="Q90" s="2">
        <f t="shared" si="74"/>
        <v>61683.88</v>
      </c>
      <c r="R90" s="2">
        <f t="shared" si="74"/>
        <v>31901.72</v>
      </c>
      <c r="S90" s="2">
        <f t="shared" si="74"/>
        <v>57473.31</v>
      </c>
      <c r="T90" s="2">
        <f t="shared" si="74"/>
        <v>0</v>
      </c>
      <c r="U90" s="2">
        <f>AH90</f>
        <v>101.60040000000001</v>
      </c>
      <c r="V90" s="2">
        <f>AI90</f>
        <v>46.420735999999998</v>
      </c>
      <c r="W90" s="2">
        <f>ROUND(AJ90,2)</f>
        <v>0</v>
      </c>
      <c r="X90" s="2">
        <f>ROUND(AK90,2)</f>
        <v>98760.27</v>
      </c>
      <c r="Y90" s="2">
        <f>ROUND(AL90,2)</f>
        <v>46347.58</v>
      </c>
      <c r="Z90" s="2"/>
      <c r="AA90" s="2"/>
      <c r="AB90" s="2">
        <f>ROUND(SUMIF(AA74:AA88,"=381997917",O74:O88),2)</f>
        <v>151058.91</v>
      </c>
      <c r="AC90" s="2">
        <f>ROUND(SUMIF(AA74:AA88,"=381997917",P74:P88),2)</f>
        <v>0</v>
      </c>
      <c r="AD90" s="2">
        <f>ROUND(SUMIF(AA74:AA88,"=381997917",Q74:Q88),2)</f>
        <v>61683.88</v>
      </c>
      <c r="AE90" s="2">
        <f>ROUND(SUMIF(AA74:AA88,"=381997917",R74:R88),2)</f>
        <v>31901.72</v>
      </c>
      <c r="AF90" s="2">
        <f>ROUND(SUMIF(AA74:AA88,"=381997917",S74:S88),2)</f>
        <v>57473.31</v>
      </c>
      <c r="AG90" s="2">
        <f>ROUND(SUMIF(AA74:AA88,"=381997917",T74:T88),2)</f>
        <v>0</v>
      </c>
      <c r="AH90" s="2">
        <f>SUMIF(AA74:AA88,"=381997917",U74:U88)</f>
        <v>101.60040000000001</v>
      </c>
      <c r="AI90" s="2">
        <f>SUMIF(AA74:AA88,"=381997917",V74:V88)</f>
        <v>46.420735999999998</v>
      </c>
      <c r="AJ90" s="2">
        <f>ROUND(SUMIF(AA74:AA88,"=381997917",W74:W88),2)</f>
        <v>0</v>
      </c>
      <c r="AK90" s="2">
        <f>ROUND(SUMIF(AA74:AA88,"=381997917",X74:X88),2)</f>
        <v>98760.27</v>
      </c>
      <c r="AL90" s="2">
        <f>ROUND(SUMIF(AA74:AA88,"=381997917",Y74:Y88),2)</f>
        <v>46347.58</v>
      </c>
      <c r="AM90" s="2"/>
      <c r="AN90" s="2"/>
      <c r="AO90" s="2">
        <f t="shared" ref="AO90:BD90" si="75">ROUND(BX90,2)</f>
        <v>0</v>
      </c>
      <c r="AP90" s="2">
        <f t="shared" si="75"/>
        <v>0</v>
      </c>
      <c r="AQ90" s="2">
        <f t="shared" si="75"/>
        <v>0</v>
      </c>
      <c r="AR90" s="2">
        <f t="shared" si="75"/>
        <v>296166.76</v>
      </c>
      <c r="AS90" s="2">
        <f t="shared" si="75"/>
        <v>0</v>
      </c>
      <c r="AT90" s="2">
        <f t="shared" si="75"/>
        <v>296166.76</v>
      </c>
      <c r="AU90" s="2">
        <f t="shared" si="75"/>
        <v>0</v>
      </c>
      <c r="AV90" s="2">
        <f t="shared" si="75"/>
        <v>0</v>
      </c>
      <c r="AW90" s="2">
        <f t="shared" si="75"/>
        <v>0</v>
      </c>
      <c r="AX90" s="2">
        <f t="shared" si="75"/>
        <v>0</v>
      </c>
      <c r="AY90" s="2">
        <f t="shared" si="75"/>
        <v>0</v>
      </c>
      <c r="AZ90" s="2">
        <f t="shared" si="75"/>
        <v>0</v>
      </c>
      <c r="BA90" s="2">
        <f t="shared" si="75"/>
        <v>0</v>
      </c>
      <c r="BB90" s="2">
        <f t="shared" si="75"/>
        <v>0</v>
      </c>
      <c r="BC90" s="2">
        <f t="shared" si="75"/>
        <v>0</v>
      </c>
      <c r="BD90" s="2">
        <f t="shared" si="75"/>
        <v>0</v>
      </c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>
        <f>ROUND(SUMIF(AA74:AA88,"=381997917",FQ74:FQ88),2)</f>
        <v>0</v>
      </c>
      <c r="BY90" s="2">
        <f>ROUND(SUMIF(AA74:AA88,"=381997917",FR74:FR88),2)</f>
        <v>0</v>
      </c>
      <c r="BZ90" s="2">
        <f>ROUND(SUMIF(AA74:AA88,"=381997917",GL74:GL88),2)</f>
        <v>0</v>
      </c>
      <c r="CA90" s="2">
        <f>ROUND(SUMIF(AA74:AA88,"=381997917",GM74:GM88),2)</f>
        <v>296166.76</v>
      </c>
      <c r="CB90" s="2">
        <f>ROUND(SUMIF(AA74:AA88,"=381997917",GN74:GN88),2)</f>
        <v>0</v>
      </c>
      <c r="CC90" s="2">
        <f>ROUND(SUMIF(AA74:AA88,"=381997917",GO74:GO88),2)</f>
        <v>296166.76</v>
      </c>
      <c r="CD90" s="2">
        <f>ROUND(SUMIF(AA74:AA88,"=381997917",GP74:GP88),2)</f>
        <v>0</v>
      </c>
      <c r="CE90" s="2">
        <f>AC90-BX90</f>
        <v>0</v>
      </c>
      <c r="CF90" s="2">
        <f>AC90-BY90</f>
        <v>0</v>
      </c>
      <c r="CG90" s="2">
        <f>BX90-BZ90</f>
        <v>0</v>
      </c>
      <c r="CH90" s="2">
        <f>AC90-BX90-BY90+BZ90</f>
        <v>0</v>
      </c>
      <c r="CI90" s="2">
        <f>BY90-BZ90</f>
        <v>0</v>
      </c>
      <c r="CJ90" s="2">
        <f>ROUND(SUMIF(AA74:AA88,"=381997917",GX74:GX88),2)</f>
        <v>0</v>
      </c>
      <c r="CK90" s="2">
        <f>ROUND(SUMIF(AA74:AA88,"=381997917",GY74:GY88),2)</f>
        <v>0</v>
      </c>
      <c r="CL90" s="2">
        <f>ROUND(SUMIF(AA74:AA88,"=381997917",GZ74:GZ88),2)</f>
        <v>0</v>
      </c>
      <c r="CM90" s="2">
        <f>ROUND(SUMIF(AA74:AA88,"=381997917",HD74:HD88),2)</f>
        <v>0</v>
      </c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>
        <v>0</v>
      </c>
    </row>
    <row r="92" spans="1:245" x14ac:dyDescent="0.25">
      <c r="A92" s="4">
        <v>50</v>
      </c>
      <c r="B92" s="4">
        <v>0</v>
      </c>
      <c r="C92" s="4">
        <v>0</v>
      </c>
      <c r="D92" s="4">
        <v>1</v>
      </c>
      <c r="E92" s="4">
        <v>201</v>
      </c>
      <c r="F92" s="4">
        <f>ROUND(Source!O90,O92)</f>
        <v>151058.91</v>
      </c>
      <c r="G92" s="4" t="s">
        <v>43</v>
      </c>
      <c r="H92" s="4" t="s">
        <v>44</v>
      </c>
      <c r="I92" s="4"/>
      <c r="J92" s="4"/>
      <c r="K92" s="4">
        <v>201</v>
      </c>
      <c r="L92" s="4">
        <v>1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151058.91</v>
      </c>
      <c r="X92" s="4">
        <v>1</v>
      </c>
      <c r="Y92" s="4">
        <v>151058.91</v>
      </c>
      <c r="Z92" s="4"/>
      <c r="AA92" s="4"/>
      <c r="AB92" s="4"/>
    </row>
    <row r="93" spans="1:245" x14ac:dyDescent="0.25">
      <c r="A93" s="4">
        <v>50</v>
      </c>
      <c r="B93" s="4">
        <v>0</v>
      </c>
      <c r="C93" s="4">
        <v>0</v>
      </c>
      <c r="D93" s="4">
        <v>1</v>
      </c>
      <c r="E93" s="4">
        <v>202</v>
      </c>
      <c r="F93" s="4">
        <f>ROUND(Source!P90,O93)</f>
        <v>0</v>
      </c>
      <c r="G93" s="4" t="s">
        <v>45</v>
      </c>
      <c r="H93" s="4" t="s">
        <v>46</v>
      </c>
      <c r="I93" s="4"/>
      <c r="J93" s="4"/>
      <c r="K93" s="4">
        <v>202</v>
      </c>
      <c r="L93" s="4">
        <v>2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45" x14ac:dyDescent="0.25">
      <c r="A94" s="4">
        <v>50</v>
      </c>
      <c r="B94" s="4">
        <v>0</v>
      </c>
      <c r="C94" s="4">
        <v>0</v>
      </c>
      <c r="D94" s="4">
        <v>1</v>
      </c>
      <c r="E94" s="4">
        <v>222</v>
      </c>
      <c r="F94" s="4">
        <f>ROUND(Source!AO90,O94)</f>
        <v>0</v>
      </c>
      <c r="G94" s="4" t="s">
        <v>47</v>
      </c>
      <c r="H94" s="4" t="s">
        <v>48</v>
      </c>
      <c r="I94" s="4"/>
      <c r="J94" s="4"/>
      <c r="K94" s="4">
        <v>222</v>
      </c>
      <c r="L94" s="4">
        <v>3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45" x14ac:dyDescent="0.25">
      <c r="A95" s="4">
        <v>50</v>
      </c>
      <c r="B95" s="4">
        <v>0</v>
      </c>
      <c r="C95" s="4">
        <v>0</v>
      </c>
      <c r="D95" s="4">
        <v>1</v>
      </c>
      <c r="E95" s="4">
        <v>225</v>
      </c>
      <c r="F95" s="4">
        <f>ROUND(Source!AV90,O95)</f>
        <v>0</v>
      </c>
      <c r="G95" s="4" t="s">
        <v>49</v>
      </c>
      <c r="H95" s="4" t="s">
        <v>50</v>
      </c>
      <c r="I95" s="4"/>
      <c r="J95" s="4"/>
      <c r="K95" s="4">
        <v>225</v>
      </c>
      <c r="L95" s="4">
        <v>4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45" x14ac:dyDescent="0.25">
      <c r="A96" s="4">
        <v>50</v>
      </c>
      <c r="B96" s="4">
        <v>0</v>
      </c>
      <c r="C96" s="4">
        <v>0</v>
      </c>
      <c r="D96" s="4">
        <v>1</v>
      </c>
      <c r="E96" s="4">
        <v>226</v>
      </c>
      <c r="F96" s="4">
        <f>ROUND(Source!AW90,O96)</f>
        <v>0</v>
      </c>
      <c r="G96" s="4" t="s">
        <v>51</v>
      </c>
      <c r="H96" s="4" t="s">
        <v>52</v>
      </c>
      <c r="I96" s="4"/>
      <c r="J96" s="4"/>
      <c r="K96" s="4">
        <v>226</v>
      </c>
      <c r="L96" s="4">
        <v>5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8" x14ac:dyDescent="0.25">
      <c r="A97" s="4">
        <v>50</v>
      </c>
      <c r="B97" s="4">
        <v>0</v>
      </c>
      <c r="C97" s="4">
        <v>0</v>
      </c>
      <c r="D97" s="4">
        <v>1</v>
      </c>
      <c r="E97" s="4">
        <v>227</v>
      </c>
      <c r="F97" s="4">
        <f>ROUND(Source!AX90,O97)</f>
        <v>0</v>
      </c>
      <c r="G97" s="4" t="s">
        <v>53</v>
      </c>
      <c r="H97" s="4" t="s">
        <v>54</v>
      </c>
      <c r="I97" s="4"/>
      <c r="J97" s="4"/>
      <c r="K97" s="4">
        <v>227</v>
      </c>
      <c r="L97" s="4">
        <v>6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228</v>
      </c>
      <c r="F98" s="4">
        <f>ROUND(Source!AY90,O98)</f>
        <v>0</v>
      </c>
      <c r="G98" s="4" t="s">
        <v>55</v>
      </c>
      <c r="H98" s="4" t="s">
        <v>56</v>
      </c>
      <c r="I98" s="4"/>
      <c r="J98" s="4"/>
      <c r="K98" s="4">
        <v>228</v>
      </c>
      <c r="L98" s="4">
        <v>7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216</v>
      </c>
      <c r="F99" s="4">
        <f>ROUND(Source!AP90,O99)</f>
        <v>0</v>
      </c>
      <c r="G99" s="4" t="s">
        <v>57</v>
      </c>
      <c r="H99" s="4" t="s">
        <v>58</v>
      </c>
      <c r="I99" s="4"/>
      <c r="J99" s="4"/>
      <c r="K99" s="4">
        <v>216</v>
      </c>
      <c r="L99" s="4">
        <v>8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223</v>
      </c>
      <c r="F100" s="4">
        <f>ROUND(Source!AQ90,O100)</f>
        <v>0</v>
      </c>
      <c r="G100" s="4" t="s">
        <v>59</v>
      </c>
      <c r="H100" s="4" t="s">
        <v>60</v>
      </c>
      <c r="I100" s="4"/>
      <c r="J100" s="4"/>
      <c r="K100" s="4">
        <v>223</v>
      </c>
      <c r="L100" s="4">
        <v>9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229</v>
      </c>
      <c r="F101" s="4">
        <f>ROUND(Source!AZ90,O101)</f>
        <v>0</v>
      </c>
      <c r="G101" s="4" t="s">
        <v>61</v>
      </c>
      <c r="H101" s="4" t="s">
        <v>62</v>
      </c>
      <c r="I101" s="4"/>
      <c r="J101" s="4"/>
      <c r="K101" s="4">
        <v>229</v>
      </c>
      <c r="L101" s="4">
        <v>10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203</v>
      </c>
      <c r="F102" s="4">
        <f>ROUND(Source!Q90,O102)</f>
        <v>61683.88</v>
      </c>
      <c r="G102" s="4" t="s">
        <v>63</v>
      </c>
      <c r="H102" s="4" t="s">
        <v>64</v>
      </c>
      <c r="I102" s="4"/>
      <c r="J102" s="4"/>
      <c r="K102" s="4">
        <v>203</v>
      </c>
      <c r="L102" s="4">
        <v>11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61683.880000000005</v>
      </c>
      <c r="X102" s="4">
        <v>1</v>
      </c>
      <c r="Y102" s="4">
        <v>61683.880000000005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231</v>
      </c>
      <c r="F103" s="4">
        <f>ROUND(Source!BB90,O103)</f>
        <v>0</v>
      </c>
      <c r="G103" s="4" t="s">
        <v>65</v>
      </c>
      <c r="H103" s="4" t="s">
        <v>66</v>
      </c>
      <c r="I103" s="4"/>
      <c r="J103" s="4"/>
      <c r="K103" s="4">
        <v>231</v>
      </c>
      <c r="L103" s="4">
        <v>12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204</v>
      </c>
      <c r="F104" s="4">
        <f>ROUND(Source!R90,O104)</f>
        <v>31901.72</v>
      </c>
      <c r="G104" s="4" t="s">
        <v>67</v>
      </c>
      <c r="H104" s="4" t="s">
        <v>68</v>
      </c>
      <c r="I104" s="4"/>
      <c r="J104" s="4"/>
      <c r="K104" s="4">
        <v>204</v>
      </c>
      <c r="L104" s="4">
        <v>13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31901.719999999998</v>
      </c>
      <c r="X104" s="4">
        <v>1</v>
      </c>
      <c r="Y104" s="4">
        <v>31901.719999999998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205</v>
      </c>
      <c r="F105" s="4">
        <f>ROUND(Source!S90,O105)</f>
        <v>57473.31</v>
      </c>
      <c r="G105" s="4" t="s">
        <v>69</v>
      </c>
      <c r="H105" s="4" t="s">
        <v>70</v>
      </c>
      <c r="I105" s="4"/>
      <c r="J105" s="4"/>
      <c r="K105" s="4">
        <v>205</v>
      </c>
      <c r="L105" s="4">
        <v>14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57473.310000000005</v>
      </c>
      <c r="X105" s="4">
        <v>1</v>
      </c>
      <c r="Y105" s="4">
        <v>57473.310000000005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232</v>
      </c>
      <c r="F106" s="4">
        <f>ROUND(Source!BC90,O106)</f>
        <v>0</v>
      </c>
      <c r="G106" s="4" t="s">
        <v>71</v>
      </c>
      <c r="H106" s="4" t="s">
        <v>72</v>
      </c>
      <c r="I106" s="4"/>
      <c r="J106" s="4"/>
      <c r="K106" s="4">
        <v>232</v>
      </c>
      <c r="L106" s="4">
        <v>15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214</v>
      </c>
      <c r="F107" s="4">
        <f>ROUND(Source!AS90,O107)</f>
        <v>0</v>
      </c>
      <c r="G107" s="4" t="s">
        <v>73</v>
      </c>
      <c r="H107" s="4" t="s">
        <v>74</v>
      </c>
      <c r="I107" s="4"/>
      <c r="J107" s="4"/>
      <c r="K107" s="4">
        <v>214</v>
      </c>
      <c r="L107" s="4">
        <v>16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215</v>
      </c>
      <c r="F108" s="4">
        <f>ROUND(Source!AT90,O108)</f>
        <v>296166.76</v>
      </c>
      <c r="G108" s="4" t="s">
        <v>75</v>
      </c>
      <c r="H108" s="4" t="s">
        <v>76</v>
      </c>
      <c r="I108" s="4"/>
      <c r="J108" s="4"/>
      <c r="K108" s="4">
        <v>215</v>
      </c>
      <c r="L108" s="4">
        <v>17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296166.76</v>
      </c>
      <c r="X108" s="4">
        <v>1</v>
      </c>
      <c r="Y108" s="4">
        <v>296166.76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217</v>
      </c>
      <c r="F109" s="4">
        <f>ROUND(Source!AU90,O109)</f>
        <v>0</v>
      </c>
      <c r="G109" s="4" t="s">
        <v>77</v>
      </c>
      <c r="H109" s="4" t="s">
        <v>78</v>
      </c>
      <c r="I109" s="4"/>
      <c r="J109" s="4"/>
      <c r="K109" s="4">
        <v>217</v>
      </c>
      <c r="L109" s="4">
        <v>18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230</v>
      </c>
      <c r="F110" s="4">
        <f>ROUND(Source!BA90,O110)</f>
        <v>0</v>
      </c>
      <c r="G110" s="4" t="s">
        <v>79</v>
      </c>
      <c r="H110" s="4" t="s">
        <v>80</v>
      </c>
      <c r="I110" s="4"/>
      <c r="J110" s="4"/>
      <c r="K110" s="4">
        <v>230</v>
      </c>
      <c r="L110" s="4">
        <v>19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0</v>
      </c>
      <c r="X110" s="4">
        <v>1</v>
      </c>
      <c r="Y110" s="4">
        <v>0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206</v>
      </c>
      <c r="F111" s="4">
        <f>ROUND(Source!T90,O111)</f>
        <v>0</v>
      </c>
      <c r="G111" s="4" t="s">
        <v>81</v>
      </c>
      <c r="H111" s="4" t="s">
        <v>82</v>
      </c>
      <c r="I111" s="4"/>
      <c r="J111" s="4"/>
      <c r="K111" s="4">
        <v>206</v>
      </c>
      <c r="L111" s="4">
        <v>20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0</v>
      </c>
      <c r="X111" s="4">
        <v>1</v>
      </c>
      <c r="Y111" s="4">
        <v>0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207</v>
      </c>
      <c r="F112" s="4">
        <f>ROUND(Source!U90,O112)</f>
        <v>101.60039999999999</v>
      </c>
      <c r="G112" s="4" t="s">
        <v>83</v>
      </c>
      <c r="H112" s="4" t="s">
        <v>84</v>
      </c>
      <c r="I112" s="4"/>
      <c r="J112" s="4"/>
      <c r="K112" s="4">
        <v>207</v>
      </c>
      <c r="L112" s="4">
        <v>21</v>
      </c>
      <c r="M112" s="4">
        <v>3</v>
      </c>
      <c r="N112" s="4" t="s">
        <v>3</v>
      </c>
      <c r="O112" s="4">
        <v>7</v>
      </c>
      <c r="P112" s="4"/>
      <c r="Q112" s="4"/>
      <c r="R112" s="4"/>
      <c r="S112" s="4"/>
      <c r="T112" s="4"/>
      <c r="U112" s="4"/>
      <c r="V112" s="4"/>
      <c r="W112" s="4">
        <v>101.60039999999999</v>
      </c>
      <c r="X112" s="4">
        <v>1</v>
      </c>
      <c r="Y112" s="4">
        <v>101.60039999999999</v>
      </c>
      <c r="Z112" s="4"/>
      <c r="AA112" s="4"/>
      <c r="AB112" s="4"/>
    </row>
    <row r="113" spans="1:245" x14ac:dyDescent="0.25">
      <c r="A113" s="4">
        <v>50</v>
      </c>
      <c r="B113" s="4">
        <v>0</v>
      </c>
      <c r="C113" s="4">
        <v>0</v>
      </c>
      <c r="D113" s="4">
        <v>1</v>
      </c>
      <c r="E113" s="4">
        <v>208</v>
      </c>
      <c r="F113" s="4">
        <f>ROUND(Source!V90,O113)</f>
        <v>46.420735999999998</v>
      </c>
      <c r="G113" s="4" t="s">
        <v>85</v>
      </c>
      <c r="H113" s="4" t="s">
        <v>86</v>
      </c>
      <c r="I113" s="4"/>
      <c r="J113" s="4"/>
      <c r="K113" s="4">
        <v>208</v>
      </c>
      <c r="L113" s="4">
        <v>22</v>
      </c>
      <c r="M113" s="4">
        <v>3</v>
      </c>
      <c r="N113" s="4" t="s">
        <v>3</v>
      </c>
      <c r="O113" s="4">
        <v>7</v>
      </c>
      <c r="P113" s="4"/>
      <c r="Q113" s="4"/>
      <c r="R113" s="4"/>
      <c r="S113" s="4"/>
      <c r="T113" s="4"/>
      <c r="U113" s="4"/>
      <c r="V113" s="4"/>
      <c r="W113" s="4">
        <v>46.420735999999998</v>
      </c>
      <c r="X113" s="4">
        <v>1</v>
      </c>
      <c r="Y113" s="4">
        <v>46.420735999999998</v>
      </c>
      <c r="Z113" s="4"/>
      <c r="AA113" s="4"/>
      <c r="AB113" s="4"/>
    </row>
    <row r="114" spans="1:245" x14ac:dyDescent="0.25">
      <c r="A114" s="4">
        <v>50</v>
      </c>
      <c r="B114" s="4">
        <v>0</v>
      </c>
      <c r="C114" s="4">
        <v>0</v>
      </c>
      <c r="D114" s="4">
        <v>1</v>
      </c>
      <c r="E114" s="4">
        <v>209</v>
      </c>
      <c r="F114" s="4">
        <f>ROUND(Source!W90,O114)</f>
        <v>0</v>
      </c>
      <c r="G114" s="4" t="s">
        <v>87</v>
      </c>
      <c r="H114" s="4" t="s">
        <v>88</v>
      </c>
      <c r="I114" s="4"/>
      <c r="J114" s="4"/>
      <c r="K114" s="4">
        <v>209</v>
      </c>
      <c r="L114" s="4">
        <v>23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45" x14ac:dyDescent="0.25">
      <c r="A115" s="4">
        <v>50</v>
      </c>
      <c r="B115" s="4">
        <v>0</v>
      </c>
      <c r="C115" s="4">
        <v>0</v>
      </c>
      <c r="D115" s="4">
        <v>1</v>
      </c>
      <c r="E115" s="4">
        <v>233</v>
      </c>
      <c r="F115" s="4">
        <f>ROUND(Source!BD90,O115)</f>
        <v>0</v>
      </c>
      <c r="G115" s="4" t="s">
        <v>89</v>
      </c>
      <c r="H115" s="4" t="s">
        <v>90</v>
      </c>
      <c r="I115" s="4"/>
      <c r="J115" s="4"/>
      <c r="K115" s="4">
        <v>233</v>
      </c>
      <c r="L115" s="4">
        <v>24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45" x14ac:dyDescent="0.25">
      <c r="A116" s="4">
        <v>50</v>
      </c>
      <c r="B116" s="4">
        <v>0</v>
      </c>
      <c r="C116" s="4">
        <v>0</v>
      </c>
      <c r="D116" s="4">
        <v>1</v>
      </c>
      <c r="E116" s="4">
        <v>210</v>
      </c>
      <c r="F116" s="4">
        <f>ROUND(Source!X90,O116)</f>
        <v>98760.27</v>
      </c>
      <c r="G116" s="4" t="s">
        <v>91</v>
      </c>
      <c r="H116" s="4" t="s">
        <v>92</v>
      </c>
      <c r="I116" s="4"/>
      <c r="J116" s="4"/>
      <c r="K116" s="4">
        <v>210</v>
      </c>
      <c r="L116" s="4">
        <v>25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98760.27</v>
      </c>
      <c r="X116" s="4">
        <v>1</v>
      </c>
      <c r="Y116" s="4">
        <v>98760.27</v>
      </c>
      <c r="Z116" s="4"/>
      <c r="AA116" s="4"/>
      <c r="AB116" s="4"/>
    </row>
    <row r="117" spans="1:245" x14ac:dyDescent="0.25">
      <c r="A117" s="4">
        <v>50</v>
      </c>
      <c r="B117" s="4">
        <v>0</v>
      </c>
      <c r="C117" s="4">
        <v>0</v>
      </c>
      <c r="D117" s="4">
        <v>1</v>
      </c>
      <c r="E117" s="4">
        <v>211</v>
      </c>
      <c r="F117" s="4">
        <f>ROUND(Source!Y90,O117)</f>
        <v>46347.58</v>
      </c>
      <c r="G117" s="4" t="s">
        <v>93</v>
      </c>
      <c r="H117" s="4" t="s">
        <v>94</v>
      </c>
      <c r="I117" s="4"/>
      <c r="J117" s="4"/>
      <c r="K117" s="4">
        <v>211</v>
      </c>
      <c r="L117" s="4">
        <v>26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46347.58</v>
      </c>
      <c r="X117" s="4">
        <v>1</v>
      </c>
      <c r="Y117" s="4">
        <v>46347.58</v>
      </c>
      <c r="Z117" s="4"/>
      <c r="AA117" s="4"/>
      <c r="AB117" s="4"/>
    </row>
    <row r="118" spans="1:245" x14ac:dyDescent="0.25">
      <c r="A118" s="4">
        <v>50</v>
      </c>
      <c r="B118" s="4">
        <v>0</v>
      </c>
      <c r="C118" s="4">
        <v>0</v>
      </c>
      <c r="D118" s="4">
        <v>1</v>
      </c>
      <c r="E118" s="4">
        <v>224</v>
      </c>
      <c r="F118" s="4">
        <f>ROUND(Source!AR90,O118)</f>
        <v>296166.76</v>
      </c>
      <c r="G118" s="4" t="s">
        <v>95</v>
      </c>
      <c r="H118" s="4" t="s">
        <v>96</v>
      </c>
      <c r="I118" s="4"/>
      <c r="J118" s="4"/>
      <c r="K118" s="4">
        <v>224</v>
      </c>
      <c r="L118" s="4">
        <v>27</v>
      </c>
      <c r="M118" s="4">
        <v>3</v>
      </c>
      <c r="N118" s="4" t="s">
        <v>3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296166.76</v>
      </c>
      <c r="X118" s="4">
        <v>1</v>
      </c>
      <c r="Y118" s="4">
        <v>296166.76</v>
      </c>
      <c r="Z118" s="4"/>
      <c r="AA118" s="4"/>
      <c r="AB118" s="4"/>
    </row>
    <row r="120" spans="1:245" x14ac:dyDescent="0.25">
      <c r="A120" s="1">
        <v>4</v>
      </c>
      <c r="B120" s="1">
        <v>1</v>
      </c>
      <c r="C120" s="1"/>
      <c r="D120" s="1">
        <f>ROW(A131)</f>
        <v>131</v>
      </c>
      <c r="E120" s="1"/>
      <c r="F120" s="1" t="s">
        <v>16</v>
      </c>
      <c r="G120" s="1" t="s">
        <v>142</v>
      </c>
      <c r="H120" s="1" t="s">
        <v>3</v>
      </c>
      <c r="I120" s="1">
        <v>0</v>
      </c>
      <c r="J120" s="1"/>
      <c r="K120" s="1">
        <v>-1</v>
      </c>
      <c r="L120" s="1"/>
      <c r="M120" s="1" t="s">
        <v>3</v>
      </c>
      <c r="N120" s="1"/>
      <c r="O120" s="1"/>
      <c r="P120" s="1"/>
      <c r="Q120" s="1"/>
      <c r="R120" s="1"/>
      <c r="S120" s="1">
        <v>0</v>
      </c>
      <c r="T120" s="1"/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14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14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45" x14ac:dyDescent="0.25">
      <c r="A122" s="2">
        <v>52</v>
      </c>
      <c r="B122" s="2">
        <f t="shared" ref="B122:G122" si="76">B131</f>
        <v>1</v>
      </c>
      <c r="C122" s="2">
        <f t="shared" si="76"/>
        <v>4</v>
      </c>
      <c r="D122" s="2">
        <f t="shared" si="76"/>
        <v>120</v>
      </c>
      <c r="E122" s="2">
        <f t="shared" si="76"/>
        <v>0</v>
      </c>
      <c r="F122" s="2" t="str">
        <f t="shared" si="76"/>
        <v>Новый раздел</v>
      </c>
      <c r="G122" s="2" t="str">
        <f t="shared" si="76"/>
        <v>3. Замена кабеля связи в грунте для междугородных  и городских КЛС</v>
      </c>
      <c r="H122" s="2"/>
      <c r="I122" s="2"/>
      <c r="J122" s="2"/>
      <c r="K122" s="2"/>
      <c r="L122" s="2"/>
      <c r="M122" s="2"/>
      <c r="N122" s="2"/>
      <c r="O122" s="2">
        <f t="shared" ref="O122:AT122" si="77">O131</f>
        <v>192163.83</v>
      </c>
      <c r="P122" s="2">
        <f t="shared" si="77"/>
        <v>0</v>
      </c>
      <c r="Q122" s="2">
        <f t="shared" si="77"/>
        <v>83864.44</v>
      </c>
      <c r="R122" s="2">
        <f t="shared" si="77"/>
        <v>33195.85</v>
      </c>
      <c r="S122" s="2">
        <f t="shared" si="77"/>
        <v>75103.539999999994</v>
      </c>
      <c r="T122" s="2">
        <f t="shared" si="77"/>
        <v>0</v>
      </c>
      <c r="U122" s="2">
        <f t="shared" si="77"/>
        <v>133.042</v>
      </c>
      <c r="V122" s="2">
        <f t="shared" si="77"/>
        <v>45.18956</v>
      </c>
      <c r="W122" s="2">
        <f t="shared" si="77"/>
        <v>0</v>
      </c>
      <c r="X122" s="2">
        <f t="shared" si="77"/>
        <v>120212.32</v>
      </c>
      <c r="Y122" s="2">
        <f t="shared" si="77"/>
        <v>56315.68</v>
      </c>
      <c r="Z122" s="2">
        <f t="shared" si="77"/>
        <v>0</v>
      </c>
      <c r="AA122" s="2">
        <f t="shared" si="77"/>
        <v>0</v>
      </c>
      <c r="AB122" s="2">
        <f t="shared" si="77"/>
        <v>192163.83</v>
      </c>
      <c r="AC122" s="2">
        <f t="shared" si="77"/>
        <v>0</v>
      </c>
      <c r="AD122" s="2">
        <f t="shared" si="77"/>
        <v>83864.44</v>
      </c>
      <c r="AE122" s="2">
        <f t="shared" si="77"/>
        <v>33195.85</v>
      </c>
      <c r="AF122" s="2">
        <f t="shared" si="77"/>
        <v>75103.539999999994</v>
      </c>
      <c r="AG122" s="2">
        <f t="shared" si="77"/>
        <v>0</v>
      </c>
      <c r="AH122" s="2">
        <f t="shared" si="77"/>
        <v>133.042</v>
      </c>
      <c r="AI122" s="2">
        <f t="shared" si="77"/>
        <v>45.18956</v>
      </c>
      <c r="AJ122" s="2">
        <f t="shared" si="77"/>
        <v>0</v>
      </c>
      <c r="AK122" s="2">
        <f t="shared" si="77"/>
        <v>120212.32</v>
      </c>
      <c r="AL122" s="2">
        <f t="shared" si="77"/>
        <v>56315.68</v>
      </c>
      <c r="AM122" s="2">
        <f t="shared" si="77"/>
        <v>0</v>
      </c>
      <c r="AN122" s="2">
        <f t="shared" si="77"/>
        <v>0</v>
      </c>
      <c r="AO122" s="2">
        <f t="shared" si="77"/>
        <v>0</v>
      </c>
      <c r="AP122" s="2">
        <f t="shared" si="77"/>
        <v>0</v>
      </c>
      <c r="AQ122" s="2">
        <f t="shared" si="77"/>
        <v>0</v>
      </c>
      <c r="AR122" s="2">
        <f t="shared" si="77"/>
        <v>368691.83</v>
      </c>
      <c r="AS122" s="2">
        <f t="shared" si="77"/>
        <v>0</v>
      </c>
      <c r="AT122" s="2">
        <f t="shared" si="77"/>
        <v>368691.83</v>
      </c>
      <c r="AU122" s="2">
        <f t="shared" ref="AU122:BZ122" si="78">AU131</f>
        <v>0</v>
      </c>
      <c r="AV122" s="2">
        <f t="shared" si="78"/>
        <v>0</v>
      </c>
      <c r="AW122" s="2">
        <f t="shared" si="78"/>
        <v>0</v>
      </c>
      <c r="AX122" s="2">
        <f t="shared" si="78"/>
        <v>0</v>
      </c>
      <c r="AY122" s="2">
        <f t="shared" si="78"/>
        <v>0</v>
      </c>
      <c r="AZ122" s="2">
        <f t="shared" si="78"/>
        <v>0</v>
      </c>
      <c r="BA122" s="2">
        <f t="shared" si="78"/>
        <v>0</v>
      </c>
      <c r="BB122" s="2">
        <f t="shared" si="78"/>
        <v>0</v>
      </c>
      <c r="BC122" s="2">
        <f t="shared" si="78"/>
        <v>0</v>
      </c>
      <c r="BD122" s="2">
        <f t="shared" si="78"/>
        <v>0</v>
      </c>
      <c r="BE122" s="2">
        <f t="shared" si="78"/>
        <v>0</v>
      </c>
      <c r="BF122" s="2">
        <f t="shared" si="78"/>
        <v>0</v>
      </c>
      <c r="BG122" s="2">
        <f t="shared" si="78"/>
        <v>0</v>
      </c>
      <c r="BH122" s="2">
        <f t="shared" si="78"/>
        <v>0</v>
      </c>
      <c r="BI122" s="2">
        <f t="shared" si="78"/>
        <v>0</v>
      </c>
      <c r="BJ122" s="2">
        <f t="shared" si="78"/>
        <v>0</v>
      </c>
      <c r="BK122" s="2">
        <f t="shared" si="78"/>
        <v>0</v>
      </c>
      <c r="BL122" s="2">
        <f t="shared" si="78"/>
        <v>0</v>
      </c>
      <c r="BM122" s="2">
        <f t="shared" si="78"/>
        <v>0</v>
      </c>
      <c r="BN122" s="2">
        <f t="shared" si="78"/>
        <v>0</v>
      </c>
      <c r="BO122" s="2">
        <f t="shared" si="78"/>
        <v>0</v>
      </c>
      <c r="BP122" s="2">
        <f t="shared" si="78"/>
        <v>0</v>
      </c>
      <c r="BQ122" s="2">
        <f t="shared" si="78"/>
        <v>0</v>
      </c>
      <c r="BR122" s="2">
        <f t="shared" si="78"/>
        <v>0</v>
      </c>
      <c r="BS122" s="2">
        <f t="shared" si="78"/>
        <v>0</v>
      </c>
      <c r="BT122" s="2">
        <f t="shared" si="78"/>
        <v>0</v>
      </c>
      <c r="BU122" s="2">
        <f t="shared" si="78"/>
        <v>0</v>
      </c>
      <c r="BV122" s="2">
        <f t="shared" si="78"/>
        <v>0</v>
      </c>
      <c r="BW122" s="2">
        <f t="shared" si="78"/>
        <v>0</v>
      </c>
      <c r="BX122" s="2">
        <f t="shared" si="78"/>
        <v>0</v>
      </c>
      <c r="BY122" s="2">
        <f t="shared" si="78"/>
        <v>0</v>
      </c>
      <c r="BZ122" s="2">
        <f t="shared" si="78"/>
        <v>0</v>
      </c>
      <c r="CA122" s="2">
        <f t="shared" ref="CA122:DF122" si="79">CA131</f>
        <v>368691.83</v>
      </c>
      <c r="CB122" s="2">
        <f t="shared" si="79"/>
        <v>0</v>
      </c>
      <c r="CC122" s="2">
        <f t="shared" si="79"/>
        <v>368691.83</v>
      </c>
      <c r="CD122" s="2">
        <f t="shared" si="79"/>
        <v>0</v>
      </c>
      <c r="CE122" s="2">
        <f t="shared" si="79"/>
        <v>0</v>
      </c>
      <c r="CF122" s="2">
        <f t="shared" si="79"/>
        <v>0</v>
      </c>
      <c r="CG122" s="2">
        <f t="shared" si="79"/>
        <v>0</v>
      </c>
      <c r="CH122" s="2">
        <f t="shared" si="79"/>
        <v>0</v>
      </c>
      <c r="CI122" s="2">
        <f t="shared" si="79"/>
        <v>0</v>
      </c>
      <c r="CJ122" s="2">
        <f t="shared" si="79"/>
        <v>0</v>
      </c>
      <c r="CK122" s="2">
        <f t="shared" si="79"/>
        <v>0</v>
      </c>
      <c r="CL122" s="2">
        <f t="shared" si="79"/>
        <v>0</v>
      </c>
      <c r="CM122" s="2">
        <f t="shared" si="79"/>
        <v>0</v>
      </c>
      <c r="CN122" s="2">
        <f t="shared" si="79"/>
        <v>0</v>
      </c>
      <c r="CO122" s="2">
        <f t="shared" si="79"/>
        <v>0</v>
      </c>
      <c r="CP122" s="2">
        <f t="shared" si="79"/>
        <v>0</v>
      </c>
      <c r="CQ122" s="2">
        <f t="shared" si="79"/>
        <v>0</v>
      </c>
      <c r="CR122" s="2">
        <f t="shared" si="79"/>
        <v>0</v>
      </c>
      <c r="CS122" s="2">
        <f t="shared" si="79"/>
        <v>0</v>
      </c>
      <c r="CT122" s="2">
        <f t="shared" si="79"/>
        <v>0</v>
      </c>
      <c r="CU122" s="2">
        <f t="shared" si="79"/>
        <v>0</v>
      </c>
      <c r="CV122" s="2">
        <f t="shared" si="79"/>
        <v>0</v>
      </c>
      <c r="CW122" s="2">
        <f t="shared" si="79"/>
        <v>0</v>
      </c>
      <c r="CX122" s="2">
        <f t="shared" si="79"/>
        <v>0</v>
      </c>
      <c r="CY122" s="2">
        <f t="shared" si="79"/>
        <v>0</v>
      </c>
      <c r="CZ122" s="2">
        <f t="shared" si="79"/>
        <v>0</v>
      </c>
      <c r="DA122" s="2">
        <f t="shared" si="79"/>
        <v>0</v>
      </c>
      <c r="DB122" s="2">
        <f t="shared" si="79"/>
        <v>0</v>
      </c>
      <c r="DC122" s="2">
        <f t="shared" si="79"/>
        <v>0</v>
      </c>
      <c r="DD122" s="2">
        <f t="shared" si="79"/>
        <v>0</v>
      </c>
      <c r="DE122" s="2">
        <f t="shared" si="79"/>
        <v>0</v>
      </c>
      <c r="DF122" s="2">
        <f t="shared" si="79"/>
        <v>0</v>
      </c>
      <c r="DG122" s="3">
        <f t="shared" ref="DG122:EL122" si="80">DG131</f>
        <v>0</v>
      </c>
      <c r="DH122" s="3">
        <f t="shared" si="80"/>
        <v>0</v>
      </c>
      <c r="DI122" s="3">
        <f t="shared" si="80"/>
        <v>0</v>
      </c>
      <c r="DJ122" s="3">
        <f t="shared" si="80"/>
        <v>0</v>
      </c>
      <c r="DK122" s="3">
        <f t="shared" si="80"/>
        <v>0</v>
      </c>
      <c r="DL122" s="3">
        <f t="shared" si="80"/>
        <v>0</v>
      </c>
      <c r="DM122" s="3">
        <f t="shared" si="80"/>
        <v>0</v>
      </c>
      <c r="DN122" s="3">
        <f t="shared" si="80"/>
        <v>0</v>
      </c>
      <c r="DO122" s="3">
        <f t="shared" si="80"/>
        <v>0</v>
      </c>
      <c r="DP122" s="3">
        <f t="shared" si="80"/>
        <v>0</v>
      </c>
      <c r="DQ122" s="3">
        <f t="shared" si="80"/>
        <v>0</v>
      </c>
      <c r="DR122" s="3">
        <f t="shared" si="80"/>
        <v>0</v>
      </c>
      <c r="DS122" s="3">
        <f t="shared" si="80"/>
        <v>0</v>
      </c>
      <c r="DT122" s="3">
        <f t="shared" si="80"/>
        <v>0</v>
      </c>
      <c r="DU122" s="3">
        <f t="shared" si="80"/>
        <v>0</v>
      </c>
      <c r="DV122" s="3">
        <f t="shared" si="80"/>
        <v>0</v>
      </c>
      <c r="DW122" s="3">
        <f t="shared" si="80"/>
        <v>0</v>
      </c>
      <c r="DX122" s="3">
        <f t="shared" si="80"/>
        <v>0</v>
      </c>
      <c r="DY122" s="3">
        <f t="shared" si="80"/>
        <v>0</v>
      </c>
      <c r="DZ122" s="3">
        <f t="shared" si="80"/>
        <v>0</v>
      </c>
      <c r="EA122" s="3">
        <f t="shared" si="80"/>
        <v>0</v>
      </c>
      <c r="EB122" s="3">
        <f t="shared" si="80"/>
        <v>0</v>
      </c>
      <c r="EC122" s="3">
        <f t="shared" si="80"/>
        <v>0</v>
      </c>
      <c r="ED122" s="3">
        <f t="shared" si="80"/>
        <v>0</v>
      </c>
      <c r="EE122" s="3">
        <f t="shared" si="80"/>
        <v>0</v>
      </c>
      <c r="EF122" s="3">
        <f t="shared" si="80"/>
        <v>0</v>
      </c>
      <c r="EG122" s="3">
        <f t="shared" si="80"/>
        <v>0</v>
      </c>
      <c r="EH122" s="3">
        <f t="shared" si="80"/>
        <v>0</v>
      </c>
      <c r="EI122" s="3">
        <f t="shared" si="80"/>
        <v>0</v>
      </c>
      <c r="EJ122" s="3">
        <f t="shared" si="80"/>
        <v>0</v>
      </c>
      <c r="EK122" s="3">
        <f t="shared" si="80"/>
        <v>0</v>
      </c>
      <c r="EL122" s="3">
        <f t="shared" si="80"/>
        <v>0</v>
      </c>
      <c r="EM122" s="3">
        <f t="shared" ref="EM122:FR122" si="81">EM131</f>
        <v>0</v>
      </c>
      <c r="EN122" s="3">
        <f t="shared" si="81"/>
        <v>0</v>
      </c>
      <c r="EO122" s="3">
        <f t="shared" si="81"/>
        <v>0</v>
      </c>
      <c r="EP122" s="3">
        <f t="shared" si="81"/>
        <v>0</v>
      </c>
      <c r="EQ122" s="3">
        <f t="shared" si="81"/>
        <v>0</v>
      </c>
      <c r="ER122" s="3">
        <f t="shared" si="81"/>
        <v>0</v>
      </c>
      <c r="ES122" s="3">
        <f t="shared" si="81"/>
        <v>0</v>
      </c>
      <c r="ET122" s="3">
        <f t="shared" si="81"/>
        <v>0</v>
      </c>
      <c r="EU122" s="3">
        <f t="shared" si="81"/>
        <v>0</v>
      </c>
      <c r="EV122" s="3">
        <f t="shared" si="81"/>
        <v>0</v>
      </c>
      <c r="EW122" s="3">
        <f t="shared" si="81"/>
        <v>0</v>
      </c>
      <c r="EX122" s="3">
        <f t="shared" si="81"/>
        <v>0</v>
      </c>
      <c r="EY122" s="3">
        <f t="shared" si="81"/>
        <v>0</v>
      </c>
      <c r="EZ122" s="3">
        <f t="shared" si="81"/>
        <v>0</v>
      </c>
      <c r="FA122" s="3">
        <f t="shared" si="81"/>
        <v>0</v>
      </c>
      <c r="FB122" s="3">
        <f t="shared" si="81"/>
        <v>0</v>
      </c>
      <c r="FC122" s="3">
        <f t="shared" si="81"/>
        <v>0</v>
      </c>
      <c r="FD122" s="3">
        <f t="shared" si="81"/>
        <v>0</v>
      </c>
      <c r="FE122" s="3">
        <f t="shared" si="81"/>
        <v>0</v>
      </c>
      <c r="FF122" s="3">
        <f t="shared" si="81"/>
        <v>0</v>
      </c>
      <c r="FG122" s="3">
        <f t="shared" si="81"/>
        <v>0</v>
      </c>
      <c r="FH122" s="3">
        <f t="shared" si="81"/>
        <v>0</v>
      </c>
      <c r="FI122" s="3">
        <f t="shared" si="81"/>
        <v>0</v>
      </c>
      <c r="FJ122" s="3">
        <f t="shared" si="81"/>
        <v>0</v>
      </c>
      <c r="FK122" s="3">
        <f t="shared" si="81"/>
        <v>0</v>
      </c>
      <c r="FL122" s="3">
        <f t="shared" si="81"/>
        <v>0</v>
      </c>
      <c r="FM122" s="3">
        <f t="shared" si="81"/>
        <v>0</v>
      </c>
      <c r="FN122" s="3">
        <f t="shared" si="81"/>
        <v>0</v>
      </c>
      <c r="FO122" s="3">
        <f t="shared" si="81"/>
        <v>0</v>
      </c>
      <c r="FP122" s="3">
        <f t="shared" si="81"/>
        <v>0</v>
      </c>
      <c r="FQ122" s="3">
        <f t="shared" si="81"/>
        <v>0</v>
      </c>
      <c r="FR122" s="3">
        <f t="shared" si="81"/>
        <v>0</v>
      </c>
      <c r="FS122" s="3">
        <f t="shared" ref="FS122:GX122" si="82">FS131</f>
        <v>0</v>
      </c>
      <c r="FT122" s="3">
        <f t="shared" si="82"/>
        <v>0</v>
      </c>
      <c r="FU122" s="3">
        <f t="shared" si="82"/>
        <v>0</v>
      </c>
      <c r="FV122" s="3">
        <f t="shared" si="82"/>
        <v>0</v>
      </c>
      <c r="FW122" s="3">
        <f t="shared" si="82"/>
        <v>0</v>
      </c>
      <c r="FX122" s="3">
        <f t="shared" si="82"/>
        <v>0</v>
      </c>
      <c r="FY122" s="3">
        <f t="shared" si="82"/>
        <v>0</v>
      </c>
      <c r="FZ122" s="3">
        <f t="shared" si="82"/>
        <v>0</v>
      </c>
      <c r="GA122" s="3">
        <f t="shared" si="82"/>
        <v>0</v>
      </c>
      <c r="GB122" s="3">
        <f t="shared" si="82"/>
        <v>0</v>
      </c>
      <c r="GC122" s="3">
        <f t="shared" si="82"/>
        <v>0</v>
      </c>
      <c r="GD122" s="3">
        <f t="shared" si="82"/>
        <v>0</v>
      </c>
      <c r="GE122" s="3">
        <f t="shared" si="82"/>
        <v>0</v>
      </c>
      <c r="GF122" s="3">
        <f t="shared" si="82"/>
        <v>0</v>
      </c>
      <c r="GG122" s="3">
        <f t="shared" si="82"/>
        <v>0</v>
      </c>
      <c r="GH122" s="3">
        <f t="shared" si="82"/>
        <v>0</v>
      </c>
      <c r="GI122" s="3">
        <f t="shared" si="82"/>
        <v>0</v>
      </c>
      <c r="GJ122" s="3">
        <f t="shared" si="82"/>
        <v>0</v>
      </c>
      <c r="GK122" s="3">
        <f t="shared" si="82"/>
        <v>0</v>
      </c>
      <c r="GL122" s="3">
        <f t="shared" si="82"/>
        <v>0</v>
      </c>
      <c r="GM122" s="3">
        <f t="shared" si="82"/>
        <v>0</v>
      </c>
      <c r="GN122" s="3">
        <f t="shared" si="82"/>
        <v>0</v>
      </c>
      <c r="GO122" s="3">
        <f t="shared" si="82"/>
        <v>0</v>
      </c>
      <c r="GP122" s="3">
        <f t="shared" si="82"/>
        <v>0</v>
      </c>
      <c r="GQ122" s="3">
        <f t="shared" si="82"/>
        <v>0</v>
      </c>
      <c r="GR122" s="3">
        <f t="shared" si="82"/>
        <v>0</v>
      </c>
      <c r="GS122" s="3">
        <f t="shared" si="82"/>
        <v>0</v>
      </c>
      <c r="GT122" s="3">
        <f t="shared" si="82"/>
        <v>0</v>
      </c>
      <c r="GU122" s="3">
        <f t="shared" si="82"/>
        <v>0</v>
      </c>
      <c r="GV122" s="3">
        <f t="shared" si="82"/>
        <v>0</v>
      </c>
      <c r="GW122" s="3">
        <f t="shared" si="82"/>
        <v>0</v>
      </c>
      <c r="GX122" s="3">
        <f t="shared" si="82"/>
        <v>0</v>
      </c>
    </row>
    <row r="124" spans="1:245" x14ac:dyDescent="0.25">
      <c r="A124">
        <v>17</v>
      </c>
      <c r="B124">
        <v>1</v>
      </c>
      <c r="C124">
        <f>ROW(SmtRes!A99)</f>
        <v>99</v>
      </c>
      <c r="D124">
        <f>ROW(EtalonRes!A99)</f>
        <v>99</v>
      </c>
      <c r="E124" t="s">
        <v>143</v>
      </c>
      <c r="F124" t="s">
        <v>144</v>
      </c>
      <c r="G124" t="s">
        <v>1514</v>
      </c>
      <c r="H124" t="s">
        <v>145</v>
      </c>
      <c r="I124">
        <v>1</v>
      </c>
      <c r="J124">
        <v>0</v>
      </c>
      <c r="K124">
        <v>1</v>
      </c>
      <c r="O124">
        <f t="shared" ref="O124:O129" si="83">ROUND(CP124,2)</f>
        <v>7576.56</v>
      </c>
      <c r="P124">
        <f>SUMIF(SmtRes!AQ95:'SmtRes'!AQ99,"=1",SmtRes!DF95:'SmtRes'!DF99)</f>
        <v>0</v>
      </c>
      <c r="Q124">
        <f>SUMIF(SmtRes!AQ95:'SmtRes'!AQ99,"=1",SmtRes!DG95:'SmtRes'!DG99)</f>
        <v>2328.5700000000002</v>
      </c>
      <c r="R124">
        <f>SUMIF(SmtRes!AQ95:'SmtRes'!AQ99,"=1",SmtRes!DH95:'SmtRes'!DH99)</f>
        <v>1315.61</v>
      </c>
      <c r="S124">
        <f>SUMIF(SmtRes!AQ95:'SmtRes'!AQ99,"=1",SmtRes!DI95:'SmtRes'!DI99)</f>
        <v>3932.38</v>
      </c>
      <c r="T124">
        <f t="shared" ref="T124:T129" si="84">ROUND(CU124*I124,2)</f>
        <v>0</v>
      </c>
      <c r="U124">
        <f>SUMIF(SmtRes!AQ95:'SmtRes'!AQ99,"=1",SmtRes!CV95:'SmtRes'!CV99)</f>
        <v>6.9660000000000002</v>
      </c>
      <c r="V124">
        <f>SUMIF(SmtRes!AQ95:'SmtRes'!AQ99,"=1",SmtRes!CW95:'SmtRes'!CW99)</f>
        <v>1.9143600000000001</v>
      </c>
      <c r="W124">
        <f t="shared" ref="W124:W129" si="85">ROUND(CX124*I124,2)</f>
        <v>0</v>
      </c>
      <c r="X124">
        <f t="shared" ref="X124:Y129" si="86">ROUND(CY124,2)</f>
        <v>5825.27</v>
      </c>
      <c r="Y124">
        <f t="shared" si="86"/>
        <v>2728.95</v>
      </c>
      <c r="AA124">
        <v>381997917</v>
      </c>
      <c r="AB124">
        <f t="shared" ref="AB124:AB129" si="87">ROUND((AC124+AD124+AF124),6)</f>
        <v>5904.0143109999999</v>
      </c>
      <c r="AC124">
        <f t="shared" ref="AC124:AC129" si="88">ROUND((0),6)</f>
        <v>0</v>
      </c>
      <c r="AD124">
        <f>ROUND((((SUM(SmtRes!BR95:'SmtRes'!BR99))-(SUM(SmtRes!BS95:'SmtRes'!BS99)))+AE124),6)</f>
        <v>1971.637651</v>
      </c>
      <c r="AE124">
        <f>ROUND((SUM(SmtRes!BS95:'SmtRes'!BS99)),6)</f>
        <v>1315.6056229999999</v>
      </c>
      <c r="AF124">
        <f>ROUND((SUM(SmtRes!BT95:'SmtRes'!BT99)),6)</f>
        <v>3932.3766599999999</v>
      </c>
      <c r="AG124">
        <f t="shared" ref="AG124:AG129" si="89">ROUND((AP124),6)</f>
        <v>0</v>
      </c>
      <c r="AH124">
        <f>(SUM(SmtRes!BU95:'SmtRes'!BU99))</f>
        <v>6.9659999999999993</v>
      </c>
      <c r="AI124">
        <f>(SUM(SmtRes!BV95:'SmtRes'!BV99))</f>
        <v>1.9143600000000001</v>
      </c>
      <c r="AJ124">
        <f t="shared" ref="AJ124:AJ129" si="90">(AS124)</f>
        <v>0</v>
      </c>
      <c r="AK124">
        <v>27983.023000000001</v>
      </c>
      <c r="AL124">
        <v>0</v>
      </c>
      <c r="AM124">
        <v>7642.0063999999993</v>
      </c>
      <c r="AN124">
        <v>5099.2466000000004</v>
      </c>
      <c r="AO124">
        <v>15241.77</v>
      </c>
      <c r="AP124">
        <v>0</v>
      </c>
      <c r="AQ124">
        <v>27</v>
      </c>
      <c r="AR124">
        <v>7.42</v>
      </c>
      <c r="AS124">
        <v>0</v>
      </c>
      <c r="AT124">
        <v>111</v>
      </c>
      <c r="AU124">
        <v>52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2</v>
      </c>
      <c r="BJ124" t="s">
        <v>146</v>
      </c>
      <c r="BM124">
        <v>110005</v>
      </c>
      <c r="BN124">
        <v>0</v>
      </c>
      <c r="BO124" t="s">
        <v>3</v>
      </c>
      <c r="BP124">
        <v>0</v>
      </c>
      <c r="BQ124">
        <v>3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111</v>
      </c>
      <c r="CA124">
        <v>52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147</v>
      </c>
      <c r="CO124">
        <v>0</v>
      </c>
      <c r="CP124">
        <f t="shared" ref="CP124:CP129" si="91">(P124+Q124+S124+R124)</f>
        <v>7576.56</v>
      </c>
      <c r="CQ124">
        <f>SUMIF(SmtRes!AQ95:'SmtRes'!AQ99,"=1",SmtRes!AA95:'SmtRes'!AA99)</f>
        <v>0</v>
      </c>
      <c r="CR124">
        <f>SUMIF(SmtRes!AQ95:'SmtRes'!AQ99,"=1",SmtRes!AB95:'SmtRes'!AB99)</f>
        <v>1216.3699999999999</v>
      </c>
      <c r="CS124">
        <f>SUMIF(SmtRes!AQ95:'SmtRes'!AQ99,"=1",SmtRes!AC95:'SmtRes'!AC99)</f>
        <v>687.23</v>
      </c>
      <c r="CT124">
        <f>SUMIF(SmtRes!AQ95:'SmtRes'!AQ99,"=1",SmtRes!AD95:'SmtRes'!AD99)</f>
        <v>564.51</v>
      </c>
      <c r="CU124">
        <f t="shared" ref="CU124:CU129" si="92">AG124</f>
        <v>0</v>
      </c>
      <c r="CV124">
        <f>SUMIF(SmtRes!AQ95:'SmtRes'!AQ99,"=1",SmtRes!BU95:'SmtRes'!BU99)</f>
        <v>6.9659999999999993</v>
      </c>
      <c r="CW124">
        <f>SUMIF(SmtRes!AQ95:'SmtRes'!AQ99,"=1",SmtRes!BV95:'SmtRes'!BV99)</f>
        <v>1.9143600000000001</v>
      </c>
      <c r="CX124">
        <f t="shared" ref="CX124:CX129" si="93">AJ124</f>
        <v>0</v>
      </c>
      <c r="CY124">
        <f t="shared" ref="CY124:CY129" si="94">(((S124+R124)*AT124)/100)</f>
        <v>5825.2689</v>
      </c>
      <c r="CZ124">
        <f t="shared" ref="CZ124:CZ129" si="95">(((S124+R124)*AU124)/100)</f>
        <v>2728.9548</v>
      </c>
      <c r="DC124" t="s">
        <v>3</v>
      </c>
      <c r="DD124" t="s">
        <v>148</v>
      </c>
      <c r="DE124" t="s">
        <v>149</v>
      </c>
      <c r="DF124" t="s">
        <v>149</v>
      </c>
      <c r="DG124" t="s">
        <v>149</v>
      </c>
      <c r="DH124" t="s">
        <v>3</v>
      </c>
      <c r="DI124" t="s">
        <v>149</v>
      </c>
      <c r="DJ124" t="s">
        <v>149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145</v>
      </c>
      <c r="DW124" t="s">
        <v>145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342528987</v>
      </c>
      <c r="EF124">
        <v>3</v>
      </c>
      <c r="EG124" t="s">
        <v>24</v>
      </c>
      <c r="EH124">
        <v>0</v>
      </c>
      <c r="EI124" t="s">
        <v>3</v>
      </c>
      <c r="EJ124">
        <v>2</v>
      </c>
      <c r="EK124">
        <v>110005</v>
      </c>
      <c r="EL124" t="s">
        <v>25</v>
      </c>
      <c r="EM124" t="s">
        <v>26</v>
      </c>
      <c r="EO124" t="s">
        <v>150</v>
      </c>
      <c r="EQ124">
        <v>131072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27</v>
      </c>
      <c r="EX124">
        <v>7.42</v>
      </c>
      <c r="EY124">
        <v>0</v>
      </c>
      <c r="FQ124">
        <v>0</v>
      </c>
      <c r="FR124">
        <v>0</v>
      </c>
      <c r="FS124">
        <v>0</v>
      </c>
      <c r="FX124">
        <v>111</v>
      </c>
      <c r="FY124">
        <v>52</v>
      </c>
      <c r="GA124" t="s">
        <v>3</v>
      </c>
      <c r="GD124">
        <v>1</v>
      </c>
      <c r="GF124">
        <v>-708052044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ref="GL124:GL129" si="96">ROUND(IF(AND(BH124=3,BI124=3,FS124&lt;&gt;0),P124,0),2)</f>
        <v>0</v>
      </c>
      <c r="GM124">
        <f t="shared" ref="GM124:GM129" si="97">ROUND(O124+X124+Y124,2)+GX124</f>
        <v>16130.78</v>
      </c>
      <c r="GN124">
        <f t="shared" ref="GN124:GN129" si="98">IF(OR(BI124=0,BI124=1),GM124-GX124,0)</f>
        <v>0</v>
      </c>
      <c r="GO124">
        <f t="shared" ref="GO124:GO129" si="99">IF(BI124=2,GM124-GX124,0)</f>
        <v>16130.78</v>
      </c>
      <c r="GP124">
        <f t="shared" ref="GP124:GP129" si="100">IF(BI124=4,GM124-GX124,0)</f>
        <v>0</v>
      </c>
      <c r="GR124">
        <v>0</v>
      </c>
      <c r="GS124">
        <v>3</v>
      </c>
      <c r="GT124">
        <v>0</v>
      </c>
      <c r="GU124" t="s">
        <v>3</v>
      </c>
      <c r="GV124">
        <f t="shared" ref="GV124:GV129" si="101">ROUND((GT124),6)</f>
        <v>0</v>
      </c>
      <c r="GW124">
        <v>1</v>
      </c>
      <c r="GX124">
        <f t="shared" ref="GX124:GX129" si="102">ROUND(HC124*I124,2)</f>
        <v>0</v>
      </c>
      <c r="HA124">
        <v>0</v>
      </c>
      <c r="HB124">
        <v>0</v>
      </c>
      <c r="HC124">
        <f t="shared" ref="HC124:HC129" si="103">GV124*GW124</f>
        <v>0</v>
      </c>
      <c r="HE124" t="s">
        <v>3</v>
      </c>
      <c r="HF124" t="s">
        <v>3</v>
      </c>
      <c r="HM124" t="s">
        <v>3</v>
      </c>
      <c r="HN124" t="s">
        <v>27</v>
      </c>
      <c r="HO124" t="s">
        <v>28</v>
      </c>
      <c r="HP124" t="s">
        <v>25</v>
      </c>
      <c r="HQ124" t="s">
        <v>25</v>
      </c>
      <c r="HS124">
        <v>0</v>
      </c>
      <c r="IK124">
        <v>0</v>
      </c>
    </row>
    <row r="125" spans="1:245" x14ac:dyDescent="0.25">
      <c r="A125">
        <v>17</v>
      </c>
      <c r="B125">
        <v>1</v>
      </c>
      <c r="C125">
        <f>ROW(SmtRes!A104)</f>
        <v>104</v>
      </c>
      <c r="D125">
        <f>ROW(EtalonRes!A104)</f>
        <v>104</v>
      </c>
      <c r="E125" t="s">
        <v>151</v>
      </c>
      <c r="F125" t="s">
        <v>144</v>
      </c>
      <c r="G125" t="s">
        <v>152</v>
      </c>
      <c r="H125" t="s">
        <v>145</v>
      </c>
      <c r="I125">
        <v>1</v>
      </c>
      <c r="J125">
        <v>0</v>
      </c>
      <c r="K125">
        <v>1</v>
      </c>
      <c r="O125">
        <f t="shared" si="83"/>
        <v>25255.17</v>
      </c>
      <c r="P125">
        <f>SUMIF(SmtRes!AQ100:'SmtRes'!AQ104,"=1",SmtRes!DF100:'SmtRes'!DF104)</f>
        <v>0</v>
      </c>
      <c r="Q125">
        <f>SUMIF(SmtRes!AQ100:'SmtRes'!AQ104,"=1",SmtRes!DG100:'SmtRes'!DG104)</f>
        <v>7761.9</v>
      </c>
      <c r="R125">
        <f>SUMIF(SmtRes!AQ100:'SmtRes'!AQ104,"=1",SmtRes!DH100:'SmtRes'!DH104)</f>
        <v>4385.3500000000004</v>
      </c>
      <c r="S125">
        <f>SUMIF(SmtRes!AQ100:'SmtRes'!AQ104,"=1",SmtRes!DI100:'SmtRes'!DI104)</f>
        <v>13107.92</v>
      </c>
      <c r="T125">
        <f t="shared" si="84"/>
        <v>0</v>
      </c>
      <c r="U125">
        <f>SUMIF(SmtRes!AQ100:'SmtRes'!AQ104,"=1",SmtRes!CV100:'SmtRes'!CV104)</f>
        <v>23.22</v>
      </c>
      <c r="V125">
        <f>SUMIF(SmtRes!AQ100:'SmtRes'!AQ104,"=1",SmtRes!CW100:'SmtRes'!CW104)</f>
        <v>6.3811999999999998</v>
      </c>
      <c r="W125">
        <f t="shared" si="85"/>
        <v>0</v>
      </c>
      <c r="X125">
        <f t="shared" si="86"/>
        <v>19417.53</v>
      </c>
      <c r="Y125">
        <f t="shared" si="86"/>
        <v>9096.5</v>
      </c>
      <c r="AA125">
        <v>381997917</v>
      </c>
      <c r="AB125">
        <f t="shared" si="87"/>
        <v>19680.047704000001</v>
      </c>
      <c r="AC125">
        <f t="shared" si="88"/>
        <v>0</v>
      </c>
      <c r="AD125">
        <f>ROUND((((SUM(SmtRes!BR100:'SmtRes'!BR104))-(SUM(SmtRes!BS100:'SmtRes'!BS104)))+AE125),6)</f>
        <v>6572.1255039999996</v>
      </c>
      <c r="AE125">
        <f>ROUND((SUM(SmtRes!BS100:'SmtRes'!BS104)),6)</f>
        <v>4385.3520760000001</v>
      </c>
      <c r="AF125">
        <f>ROUND((SUM(SmtRes!BT100:'SmtRes'!BT104)),6)</f>
        <v>13107.922200000001</v>
      </c>
      <c r="AG125">
        <f t="shared" si="89"/>
        <v>0</v>
      </c>
      <c r="AH125">
        <f>(SUM(SmtRes!BU100:'SmtRes'!BU104))</f>
        <v>23.22</v>
      </c>
      <c r="AI125">
        <f>(SUM(SmtRes!BV100:'SmtRes'!BV104))</f>
        <v>6.3811999999999998</v>
      </c>
      <c r="AJ125">
        <f t="shared" si="90"/>
        <v>0</v>
      </c>
      <c r="AK125">
        <v>27983.023000000001</v>
      </c>
      <c r="AL125">
        <v>0</v>
      </c>
      <c r="AM125">
        <v>7642.0063999999993</v>
      </c>
      <c r="AN125">
        <v>5099.2466000000004</v>
      </c>
      <c r="AO125">
        <v>15241.77</v>
      </c>
      <c r="AP125">
        <v>0</v>
      </c>
      <c r="AQ125">
        <v>27</v>
      </c>
      <c r="AR125">
        <v>7.42</v>
      </c>
      <c r="AS125">
        <v>0</v>
      </c>
      <c r="AT125">
        <v>111</v>
      </c>
      <c r="AU125">
        <v>52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2</v>
      </c>
      <c r="BJ125" t="s">
        <v>146</v>
      </c>
      <c r="BM125">
        <v>110005</v>
      </c>
      <c r="BN125">
        <v>0</v>
      </c>
      <c r="BO125" t="s">
        <v>3</v>
      </c>
      <c r="BP125">
        <v>0</v>
      </c>
      <c r="BQ125">
        <v>3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111</v>
      </c>
      <c r="CA125">
        <v>52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91"/>
        <v>25255.17</v>
      </c>
      <c r="CQ125">
        <f>SUMIF(SmtRes!AQ100:'SmtRes'!AQ104,"=1",SmtRes!AA100:'SmtRes'!AA104)</f>
        <v>0</v>
      </c>
      <c r="CR125">
        <f>SUMIF(SmtRes!AQ100:'SmtRes'!AQ104,"=1",SmtRes!AB100:'SmtRes'!AB104)</f>
        <v>1216.3699999999999</v>
      </c>
      <c r="CS125">
        <f>SUMIF(SmtRes!AQ100:'SmtRes'!AQ104,"=1",SmtRes!AC100:'SmtRes'!AC104)</f>
        <v>687.23</v>
      </c>
      <c r="CT125">
        <f>SUMIF(SmtRes!AQ100:'SmtRes'!AQ104,"=1",SmtRes!AD100:'SmtRes'!AD104)</f>
        <v>564.51</v>
      </c>
      <c r="CU125">
        <f t="shared" si="92"/>
        <v>0</v>
      </c>
      <c r="CV125">
        <f>SUMIF(SmtRes!AQ100:'SmtRes'!AQ104,"=1",SmtRes!BU100:'SmtRes'!BU104)</f>
        <v>23.22</v>
      </c>
      <c r="CW125">
        <f>SUMIF(SmtRes!AQ100:'SmtRes'!AQ104,"=1",SmtRes!BV100:'SmtRes'!BV104)</f>
        <v>6.3811999999999998</v>
      </c>
      <c r="CX125">
        <f t="shared" si="93"/>
        <v>0</v>
      </c>
      <c r="CY125">
        <f t="shared" si="94"/>
        <v>19417.529699999999</v>
      </c>
      <c r="CZ125">
        <f t="shared" si="95"/>
        <v>9096.5004000000008</v>
      </c>
      <c r="DC125" t="s">
        <v>3</v>
      </c>
      <c r="DD125" t="s">
        <v>14</v>
      </c>
      <c r="DE125" t="s">
        <v>23</v>
      </c>
      <c r="DF125" t="s">
        <v>23</v>
      </c>
      <c r="DG125" t="s">
        <v>23</v>
      </c>
      <c r="DH125" t="s">
        <v>3</v>
      </c>
      <c r="DI125" t="s">
        <v>23</v>
      </c>
      <c r="DJ125" t="s">
        <v>23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1013</v>
      </c>
      <c r="DV125" t="s">
        <v>145</v>
      </c>
      <c r="DW125" t="s">
        <v>145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342528987</v>
      </c>
      <c r="EF125">
        <v>3</v>
      </c>
      <c r="EG125" t="s">
        <v>24</v>
      </c>
      <c r="EH125">
        <v>0</v>
      </c>
      <c r="EI125" t="s">
        <v>3</v>
      </c>
      <c r="EJ125">
        <v>2</v>
      </c>
      <c r="EK125">
        <v>110005</v>
      </c>
      <c r="EL125" t="s">
        <v>25</v>
      </c>
      <c r="EM125" t="s">
        <v>26</v>
      </c>
      <c r="EO125" t="s">
        <v>3</v>
      </c>
      <c r="EQ125">
        <v>131072</v>
      </c>
      <c r="ER125">
        <v>0</v>
      </c>
      <c r="ES125">
        <v>0</v>
      </c>
      <c r="ET125">
        <v>0</v>
      </c>
      <c r="EU125">
        <v>0</v>
      </c>
      <c r="EV125">
        <v>0</v>
      </c>
      <c r="EW125">
        <v>27</v>
      </c>
      <c r="EX125">
        <v>7.42</v>
      </c>
      <c r="EY125">
        <v>0</v>
      </c>
      <c r="FQ125">
        <v>0</v>
      </c>
      <c r="FR125">
        <v>0</v>
      </c>
      <c r="FS125">
        <v>0</v>
      </c>
      <c r="FX125">
        <v>111</v>
      </c>
      <c r="FY125">
        <v>52</v>
      </c>
      <c r="GA125" t="s">
        <v>3</v>
      </c>
      <c r="GD125">
        <v>1</v>
      </c>
      <c r="GF125">
        <v>595497655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96"/>
        <v>0</v>
      </c>
      <c r="GM125">
        <f t="shared" si="97"/>
        <v>53769.2</v>
      </c>
      <c r="GN125">
        <f t="shared" si="98"/>
        <v>0</v>
      </c>
      <c r="GO125">
        <f t="shared" si="99"/>
        <v>53769.2</v>
      </c>
      <c r="GP125">
        <f t="shared" si="100"/>
        <v>0</v>
      </c>
      <c r="GR125">
        <v>0</v>
      </c>
      <c r="GS125">
        <v>3</v>
      </c>
      <c r="GT125">
        <v>0</v>
      </c>
      <c r="GU125" t="s">
        <v>3</v>
      </c>
      <c r="GV125">
        <f t="shared" si="101"/>
        <v>0</v>
      </c>
      <c r="GW125">
        <v>1</v>
      </c>
      <c r="GX125">
        <f t="shared" si="102"/>
        <v>0</v>
      </c>
      <c r="HA125">
        <v>0</v>
      </c>
      <c r="HB125">
        <v>0</v>
      </c>
      <c r="HC125">
        <f t="shared" si="103"/>
        <v>0</v>
      </c>
      <c r="HE125" t="s">
        <v>3</v>
      </c>
      <c r="HF125" t="s">
        <v>3</v>
      </c>
      <c r="HM125" t="s">
        <v>3</v>
      </c>
      <c r="HN125" t="s">
        <v>27</v>
      </c>
      <c r="HO125" t="s">
        <v>28</v>
      </c>
      <c r="HP125" t="s">
        <v>25</v>
      </c>
      <c r="HQ125" t="s">
        <v>25</v>
      </c>
      <c r="HS125">
        <v>0</v>
      </c>
      <c r="IK125">
        <v>0</v>
      </c>
    </row>
    <row r="126" spans="1:245" x14ac:dyDescent="0.25">
      <c r="A126">
        <v>17</v>
      </c>
      <c r="B126">
        <v>1</v>
      </c>
      <c r="C126">
        <f>ROW(SmtRes!A110)</f>
        <v>110</v>
      </c>
      <c r="D126">
        <f>ROW(EtalonRes!A110)</f>
        <v>110</v>
      </c>
      <c r="E126" t="s">
        <v>153</v>
      </c>
      <c r="F126" t="s">
        <v>154</v>
      </c>
      <c r="G126" t="s">
        <v>1515</v>
      </c>
      <c r="H126" t="s">
        <v>145</v>
      </c>
      <c r="I126">
        <v>1</v>
      </c>
      <c r="J126">
        <v>0</v>
      </c>
      <c r="K126">
        <v>1</v>
      </c>
      <c r="O126">
        <f t="shared" si="83"/>
        <v>17156.509999999998</v>
      </c>
      <c r="P126">
        <f>SUMIF(SmtRes!AQ105:'SmtRes'!AQ110,"=1",SmtRes!DF105:'SmtRes'!DF110)</f>
        <v>0</v>
      </c>
      <c r="Q126">
        <f>SUMIF(SmtRes!AQ105:'SmtRes'!AQ110,"=1",SmtRes!DG105:'SmtRes'!DG110)</f>
        <v>8254.42</v>
      </c>
      <c r="R126">
        <f>SUMIF(SmtRes!AQ105:'SmtRes'!AQ110,"=1",SmtRes!DH105:'SmtRes'!DH110)</f>
        <v>3076.3500000000004</v>
      </c>
      <c r="S126">
        <f>SUMIF(SmtRes!AQ105:'SmtRes'!AQ110,"=1",SmtRes!DI105:'SmtRes'!DI110)</f>
        <v>5825.74</v>
      </c>
      <c r="T126">
        <f t="shared" si="84"/>
        <v>0</v>
      </c>
      <c r="U126">
        <f>SUMIF(SmtRes!AQ105:'SmtRes'!AQ110,"=1",SmtRes!CV105:'SmtRes'!CV110)</f>
        <v>10.32</v>
      </c>
      <c r="V126">
        <f>SUMIF(SmtRes!AQ105:'SmtRes'!AQ110,"=1",SmtRes!CW105:'SmtRes'!CW110)</f>
        <v>4.1280000000000001</v>
      </c>
      <c r="W126">
        <f t="shared" si="85"/>
        <v>0</v>
      </c>
      <c r="X126">
        <f t="shared" si="86"/>
        <v>9881.32</v>
      </c>
      <c r="Y126">
        <f t="shared" si="86"/>
        <v>4629.09</v>
      </c>
      <c r="AA126">
        <v>381997917</v>
      </c>
      <c r="AB126">
        <f t="shared" si="87"/>
        <v>13695.341759999999</v>
      </c>
      <c r="AC126">
        <f t="shared" si="88"/>
        <v>0</v>
      </c>
      <c r="AD126">
        <f>ROUND((((SUM(SmtRes!BR105:'SmtRes'!BR110))-(SUM(SmtRes!BS105:'SmtRes'!BS110)))+AE126),6)</f>
        <v>7869.5985600000004</v>
      </c>
      <c r="AE126">
        <f>ROUND((SUM(SmtRes!BS105:'SmtRes'!BS110)),6)</f>
        <v>3076.3507199999999</v>
      </c>
      <c r="AF126">
        <f>ROUND((SUM(SmtRes!BT105:'SmtRes'!BT110)),6)</f>
        <v>5825.7431999999999</v>
      </c>
      <c r="AG126">
        <f t="shared" si="89"/>
        <v>0</v>
      </c>
      <c r="AH126">
        <f>(SUM(SmtRes!BU105:'SmtRes'!BU110))</f>
        <v>10.32</v>
      </c>
      <c r="AI126">
        <f>(SUM(SmtRes!BV105:'SmtRes'!BV110))</f>
        <v>4.1280000000000001</v>
      </c>
      <c r="AJ126">
        <f t="shared" si="90"/>
        <v>0</v>
      </c>
      <c r="AK126">
        <v>65006.559999999998</v>
      </c>
      <c r="AL126">
        <v>0</v>
      </c>
      <c r="AM126">
        <v>30502.32</v>
      </c>
      <c r="AN126">
        <v>11923.84</v>
      </c>
      <c r="AO126">
        <v>22580.400000000001</v>
      </c>
      <c r="AP126">
        <v>0</v>
      </c>
      <c r="AQ126">
        <v>40</v>
      </c>
      <c r="AR126">
        <v>16</v>
      </c>
      <c r="AS126">
        <v>0</v>
      </c>
      <c r="AT126">
        <v>111</v>
      </c>
      <c r="AU126">
        <v>52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2</v>
      </c>
      <c r="BJ126" t="s">
        <v>155</v>
      </c>
      <c r="BM126">
        <v>110005</v>
      </c>
      <c r="BN126">
        <v>0</v>
      </c>
      <c r="BO126" t="s">
        <v>3</v>
      </c>
      <c r="BP126">
        <v>0</v>
      </c>
      <c r="BQ126">
        <v>3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111</v>
      </c>
      <c r="CA126">
        <v>52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147</v>
      </c>
      <c r="CO126">
        <v>0</v>
      </c>
      <c r="CP126">
        <f t="shared" si="91"/>
        <v>17156.510000000002</v>
      </c>
      <c r="CQ126">
        <f>SUMIF(SmtRes!AQ105:'SmtRes'!AQ110,"=1",SmtRes!AA105:'SmtRes'!AA110)</f>
        <v>0</v>
      </c>
      <c r="CR126">
        <f>SUMIF(SmtRes!AQ105:'SmtRes'!AQ110,"=1",SmtRes!AB105:'SmtRes'!AB110)</f>
        <v>3999.24</v>
      </c>
      <c r="CS126">
        <f>SUMIF(SmtRes!AQ105:'SmtRes'!AQ110,"=1",SmtRes!AC105:'SmtRes'!AC110)</f>
        <v>1490.48</v>
      </c>
      <c r="CT126">
        <f>SUMIF(SmtRes!AQ105:'SmtRes'!AQ110,"=1",SmtRes!AD105:'SmtRes'!AD110)</f>
        <v>564.51</v>
      </c>
      <c r="CU126">
        <f t="shared" si="92"/>
        <v>0</v>
      </c>
      <c r="CV126">
        <f>SUMIF(SmtRes!AQ105:'SmtRes'!AQ110,"=1",SmtRes!BU105:'SmtRes'!BU110)</f>
        <v>10.32</v>
      </c>
      <c r="CW126">
        <f>SUMIF(SmtRes!AQ105:'SmtRes'!AQ110,"=1",SmtRes!BV105:'SmtRes'!BV110)</f>
        <v>4.1280000000000001</v>
      </c>
      <c r="CX126">
        <f t="shared" si="93"/>
        <v>0</v>
      </c>
      <c r="CY126">
        <f t="shared" si="94"/>
        <v>9881.3199000000004</v>
      </c>
      <c r="CZ126">
        <f t="shared" si="95"/>
        <v>4629.0868</v>
      </c>
      <c r="DC126" t="s">
        <v>3</v>
      </c>
      <c r="DD126" t="s">
        <v>148</v>
      </c>
      <c r="DE126" t="s">
        <v>149</v>
      </c>
      <c r="DF126" t="s">
        <v>149</v>
      </c>
      <c r="DG126" t="s">
        <v>149</v>
      </c>
      <c r="DH126" t="s">
        <v>3</v>
      </c>
      <c r="DI126" t="s">
        <v>149</v>
      </c>
      <c r="DJ126" t="s">
        <v>149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145</v>
      </c>
      <c r="DW126" t="s">
        <v>145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342528987</v>
      </c>
      <c r="EF126">
        <v>3</v>
      </c>
      <c r="EG126" t="s">
        <v>24</v>
      </c>
      <c r="EH126">
        <v>0</v>
      </c>
      <c r="EI126" t="s">
        <v>3</v>
      </c>
      <c r="EJ126">
        <v>2</v>
      </c>
      <c r="EK126">
        <v>110005</v>
      </c>
      <c r="EL126" t="s">
        <v>25</v>
      </c>
      <c r="EM126" t="s">
        <v>26</v>
      </c>
      <c r="EO126" t="s">
        <v>150</v>
      </c>
      <c r="EQ126">
        <v>131072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40</v>
      </c>
      <c r="EX126">
        <v>16</v>
      </c>
      <c r="EY126">
        <v>0</v>
      </c>
      <c r="FQ126">
        <v>0</v>
      </c>
      <c r="FR126">
        <v>0</v>
      </c>
      <c r="FS126">
        <v>0</v>
      </c>
      <c r="FX126">
        <v>111</v>
      </c>
      <c r="FY126">
        <v>52</v>
      </c>
      <c r="GA126" t="s">
        <v>3</v>
      </c>
      <c r="GD126">
        <v>1</v>
      </c>
      <c r="GF126">
        <v>251138444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96"/>
        <v>0</v>
      </c>
      <c r="GM126">
        <f t="shared" si="97"/>
        <v>31666.92</v>
      </c>
      <c r="GN126">
        <f t="shared" si="98"/>
        <v>0</v>
      </c>
      <c r="GO126">
        <f t="shared" si="99"/>
        <v>31666.92</v>
      </c>
      <c r="GP126">
        <f t="shared" si="100"/>
        <v>0</v>
      </c>
      <c r="GR126">
        <v>0</v>
      </c>
      <c r="GS126">
        <v>3</v>
      </c>
      <c r="GT126">
        <v>0</v>
      </c>
      <c r="GU126" t="s">
        <v>3</v>
      </c>
      <c r="GV126">
        <f t="shared" si="101"/>
        <v>0</v>
      </c>
      <c r="GW126">
        <v>1</v>
      </c>
      <c r="GX126">
        <f t="shared" si="102"/>
        <v>0</v>
      </c>
      <c r="HA126">
        <v>0</v>
      </c>
      <c r="HB126">
        <v>0</v>
      </c>
      <c r="HC126">
        <f t="shared" si="103"/>
        <v>0</v>
      </c>
      <c r="HE126" t="s">
        <v>3</v>
      </c>
      <c r="HF126" t="s">
        <v>3</v>
      </c>
      <c r="HM126" t="s">
        <v>3</v>
      </c>
      <c r="HN126" t="s">
        <v>27</v>
      </c>
      <c r="HO126" t="s">
        <v>28</v>
      </c>
      <c r="HP126" t="s">
        <v>25</v>
      </c>
      <c r="HQ126" t="s">
        <v>25</v>
      </c>
      <c r="HS126">
        <v>0</v>
      </c>
      <c r="IK126">
        <v>0</v>
      </c>
    </row>
    <row r="127" spans="1:245" x14ac:dyDescent="0.25">
      <c r="A127">
        <v>17</v>
      </c>
      <c r="B127">
        <v>1</v>
      </c>
      <c r="C127">
        <f>ROW(SmtRes!A116)</f>
        <v>116</v>
      </c>
      <c r="D127">
        <f>ROW(EtalonRes!A116)</f>
        <v>116</v>
      </c>
      <c r="E127" t="s">
        <v>156</v>
      </c>
      <c r="F127" t="s">
        <v>154</v>
      </c>
      <c r="G127" t="s">
        <v>1516</v>
      </c>
      <c r="H127" t="s">
        <v>145</v>
      </c>
      <c r="I127">
        <v>1</v>
      </c>
      <c r="J127">
        <v>0</v>
      </c>
      <c r="K127">
        <v>1</v>
      </c>
      <c r="O127">
        <f t="shared" si="83"/>
        <v>57188.42</v>
      </c>
      <c r="P127">
        <f>SUMIF(SmtRes!AQ111:'SmtRes'!AQ116,"=1",SmtRes!DF111:'SmtRes'!DF116)</f>
        <v>0</v>
      </c>
      <c r="Q127">
        <f>SUMIF(SmtRes!AQ111:'SmtRes'!AQ116,"=1",SmtRes!DG111:'SmtRes'!DG116)</f>
        <v>27514.780000000002</v>
      </c>
      <c r="R127">
        <f>SUMIF(SmtRes!AQ111:'SmtRes'!AQ116,"=1",SmtRes!DH111:'SmtRes'!DH116)</f>
        <v>10254.5</v>
      </c>
      <c r="S127">
        <f>SUMIF(SmtRes!AQ111:'SmtRes'!AQ116,"=1",SmtRes!DI111:'SmtRes'!DI116)</f>
        <v>19419.14</v>
      </c>
      <c r="T127">
        <f t="shared" si="84"/>
        <v>0</v>
      </c>
      <c r="U127">
        <f>SUMIF(SmtRes!AQ111:'SmtRes'!AQ116,"=1",SmtRes!CV111:'SmtRes'!CV116)</f>
        <v>34.4</v>
      </c>
      <c r="V127">
        <f>SUMIF(SmtRes!AQ111:'SmtRes'!AQ116,"=1",SmtRes!CW111:'SmtRes'!CW116)</f>
        <v>13.76</v>
      </c>
      <c r="W127">
        <f t="shared" si="85"/>
        <v>0</v>
      </c>
      <c r="X127">
        <f t="shared" si="86"/>
        <v>32937.74</v>
      </c>
      <c r="Y127">
        <f t="shared" si="86"/>
        <v>15430.29</v>
      </c>
      <c r="AA127">
        <v>381997917</v>
      </c>
      <c r="AB127">
        <f t="shared" si="87"/>
        <v>45651.139199999998</v>
      </c>
      <c r="AC127">
        <f t="shared" si="88"/>
        <v>0</v>
      </c>
      <c r="AD127">
        <f>ROUND((((SUM(SmtRes!BR111:'SmtRes'!BR116))-(SUM(SmtRes!BS111:'SmtRes'!BS116)))+AE127),6)</f>
        <v>26231.995200000001</v>
      </c>
      <c r="AE127">
        <f>ROUND((SUM(SmtRes!BS111:'SmtRes'!BS116)),6)</f>
        <v>10254.502399999999</v>
      </c>
      <c r="AF127">
        <f>ROUND((SUM(SmtRes!BT111:'SmtRes'!BT116)),6)</f>
        <v>19419.144</v>
      </c>
      <c r="AG127">
        <f t="shared" si="89"/>
        <v>0</v>
      </c>
      <c r="AH127">
        <f>(SUM(SmtRes!BU111:'SmtRes'!BU116))</f>
        <v>34.4</v>
      </c>
      <c r="AI127">
        <f>(SUM(SmtRes!BV111:'SmtRes'!BV116))</f>
        <v>13.76</v>
      </c>
      <c r="AJ127">
        <f t="shared" si="90"/>
        <v>0</v>
      </c>
      <c r="AK127">
        <v>65006.559999999998</v>
      </c>
      <c r="AL127">
        <v>0</v>
      </c>
      <c r="AM127">
        <v>30502.32</v>
      </c>
      <c r="AN127">
        <v>11923.84</v>
      </c>
      <c r="AO127">
        <v>22580.400000000001</v>
      </c>
      <c r="AP127">
        <v>0</v>
      </c>
      <c r="AQ127">
        <v>40</v>
      </c>
      <c r="AR127">
        <v>16</v>
      </c>
      <c r="AS127">
        <v>0</v>
      </c>
      <c r="AT127">
        <v>111</v>
      </c>
      <c r="AU127">
        <v>52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2</v>
      </c>
      <c r="BJ127" t="s">
        <v>155</v>
      </c>
      <c r="BM127">
        <v>110005</v>
      </c>
      <c r="BN127">
        <v>0</v>
      </c>
      <c r="BO127" t="s">
        <v>3</v>
      </c>
      <c r="BP127">
        <v>0</v>
      </c>
      <c r="BQ127">
        <v>3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111</v>
      </c>
      <c r="CA127">
        <v>52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91"/>
        <v>57188.42</v>
      </c>
      <c r="CQ127">
        <f>SUMIF(SmtRes!AQ111:'SmtRes'!AQ116,"=1",SmtRes!AA111:'SmtRes'!AA116)</f>
        <v>0</v>
      </c>
      <c r="CR127">
        <f>SUMIF(SmtRes!AQ111:'SmtRes'!AQ116,"=1",SmtRes!AB111:'SmtRes'!AB116)</f>
        <v>3999.24</v>
      </c>
      <c r="CS127">
        <f>SUMIF(SmtRes!AQ111:'SmtRes'!AQ116,"=1",SmtRes!AC111:'SmtRes'!AC116)</f>
        <v>1490.48</v>
      </c>
      <c r="CT127">
        <f>SUMIF(SmtRes!AQ111:'SmtRes'!AQ116,"=1",SmtRes!AD111:'SmtRes'!AD116)</f>
        <v>564.51</v>
      </c>
      <c r="CU127">
        <f t="shared" si="92"/>
        <v>0</v>
      </c>
      <c r="CV127">
        <f>SUMIF(SmtRes!AQ111:'SmtRes'!AQ116,"=1",SmtRes!BU111:'SmtRes'!BU116)</f>
        <v>34.4</v>
      </c>
      <c r="CW127">
        <f>SUMIF(SmtRes!AQ111:'SmtRes'!AQ116,"=1",SmtRes!BV111:'SmtRes'!BV116)</f>
        <v>13.76</v>
      </c>
      <c r="CX127">
        <f t="shared" si="93"/>
        <v>0</v>
      </c>
      <c r="CY127">
        <f t="shared" si="94"/>
        <v>32937.740400000002</v>
      </c>
      <c r="CZ127">
        <f t="shared" si="95"/>
        <v>15430.292800000001</v>
      </c>
      <c r="DC127" t="s">
        <v>3</v>
      </c>
      <c r="DD127" t="s">
        <v>14</v>
      </c>
      <c r="DE127" t="s">
        <v>23</v>
      </c>
      <c r="DF127" t="s">
        <v>23</v>
      </c>
      <c r="DG127" t="s">
        <v>23</v>
      </c>
      <c r="DH127" t="s">
        <v>3</v>
      </c>
      <c r="DI127" t="s">
        <v>23</v>
      </c>
      <c r="DJ127" t="s">
        <v>23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145</v>
      </c>
      <c r="DW127" t="s">
        <v>145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342528987</v>
      </c>
      <c r="EF127">
        <v>3</v>
      </c>
      <c r="EG127" t="s">
        <v>24</v>
      </c>
      <c r="EH127">
        <v>0</v>
      </c>
      <c r="EI127" t="s">
        <v>3</v>
      </c>
      <c r="EJ127">
        <v>2</v>
      </c>
      <c r="EK127">
        <v>110005</v>
      </c>
      <c r="EL127" t="s">
        <v>25</v>
      </c>
      <c r="EM127" t="s">
        <v>26</v>
      </c>
      <c r="EO127" t="s">
        <v>3</v>
      </c>
      <c r="EQ127">
        <v>131072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40</v>
      </c>
      <c r="EX127">
        <v>16</v>
      </c>
      <c r="EY127">
        <v>0</v>
      </c>
      <c r="FQ127">
        <v>0</v>
      </c>
      <c r="FR127">
        <v>0</v>
      </c>
      <c r="FS127">
        <v>0</v>
      </c>
      <c r="FX127">
        <v>111</v>
      </c>
      <c r="FY127">
        <v>52</v>
      </c>
      <c r="GA127" t="s">
        <v>3</v>
      </c>
      <c r="GD127">
        <v>1</v>
      </c>
      <c r="GF127">
        <v>385211850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96"/>
        <v>0</v>
      </c>
      <c r="GM127">
        <f t="shared" si="97"/>
        <v>105556.45</v>
      </c>
      <c r="GN127">
        <f t="shared" si="98"/>
        <v>0</v>
      </c>
      <c r="GO127">
        <f t="shared" si="99"/>
        <v>105556.45</v>
      </c>
      <c r="GP127">
        <f t="shared" si="100"/>
        <v>0</v>
      </c>
      <c r="GR127">
        <v>0</v>
      </c>
      <c r="GS127">
        <v>3</v>
      </c>
      <c r="GT127">
        <v>0</v>
      </c>
      <c r="GU127" t="s">
        <v>3</v>
      </c>
      <c r="GV127">
        <f t="shared" si="101"/>
        <v>0</v>
      </c>
      <c r="GW127">
        <v>1</v>
      </c>
      <c r="GX127">
        <f t="shared" si="102"/>
        <v>0</v>
      </c>
      <c r="HA127">
        <v>0</v>
      </c>
      <c r="HB127">
        <v>0</v>
      </c>
      <c r="HC127">
        <f t="shared" si="103"/>
        <v>0</v>
      </c>
      <c r="HE127" t="s">
        <v>3</v>
      </c>
      <c r="HF127" t="s">
        <v>3</v>
      </c>
      <c r="HM127" t="s">
        <v>3</v>
      </c>
      <c r="HN127" t="s">
        <v>27</v>
      </c>
      <c r="HO127" t="s">
        <v>28</v>
      </c>
      <c r="HP127" t="s">
        <v>25</v>
      </c>
      <c r="HQ127" t="s">
        <v>25</v>
      </c>
      <c r="HS127">
        <v>0</v>
      </c>
      <c r="IK127">
        <v>0</v>
      </c>
    </row>
    <row r="128" spans="1:245" x14ac:dyDescent="0.25">
      <c r="A128">
        <v>17</v>
      </c>
      <c r="B128">
        <v>1</v>
      </c>
      <c r="C128">
        <f>ROW(SmtRes!A122)</f>
        <v>122</v>
      </c>
      <c r="D128">
        <f>ROW(EtalonRes!A122)</f>
        <v>122</v>
      </c>
      <c r="E128" t="s">
        <v>157</v>
      </c>
      <c r="F128" t="s">
        <v>158</v>
      </c>
      <c r="G128" t="s">
        <v>1517</v>
      </c>
      <c r="H128" t="s">
        <v>145</v>
      </c>
      <c r="I128">
        <v>1</v>
      </c>
      <c r="J128">
        <v>0</v>
      </c>
      <c r="K128">
        <v>1</v>
      </c>
      <c r="O128">
        <f t="shared" si="83"/>
        <v>19612.43</v>
      </c>
      <c r="P128">
        <f>SUMIF(SmtRes!AQ117:'SmtRes'!AQ122,"=1",SmtRes!DF117:'SmtRes'!DF122)</f>
        <v>0</v>
      </c>
      <c r="Q128">
        <f>SUMIF(SmtRes!AQ117:'SmtRes'!AQ122,"=1",SmtRes!DG117:'SmtRes'!DG122)</f>
        <v>8770.3300000000017</v>
      </c>
      <c r="R128">
        <f>SUMIF(SmtRes!AQ117:'SmtRes'!AQ122,"=1",SmtRes!DH117:'SmtRes'!DH122)</f>
        <v>3268.63</v>
      </c>
      <c r="S128">
        <f>SUMIF(SmtRes!AQ117:'SmtRes'!AQ122,"=1",SmtRes!DI117:'SmtRes'!DI122)</f>
        <v>7573.47</v>
      </c>
      <c r="T128">
        <f t="shared" si="84"/>
        <v>0</v>
      </c>
      <c r="U128">
        <f>SUMIF(SmtRes!AQ117:'SmtRes'!AQ122,"=1",SmtRes!CV117:'SmtRes'!CV122)</f>
        <v>13.416</v>
      </c>
      <c r="V128">
        <f>SUMIF(SmtRes!AQ117:'SmtRes'!AQ122,"=1",SmtRes!CW117:'SmtRes'!CW122)</f>
        <v>4.3860000000000001</v>
      </c>
      <c r="W128">
        <f t="shared" si="85"/>
        <v>0</v>
      </c>
      <c r="X128">
        <f t="shared" si="86"/>
        <v>12034.73</v>
      </c>
      <c r="Y128">
        <f t="shared" si="86"/>
        <v>5637.89</v>
      </c>
      <c r="AA128">
        <v>381997917</v>
      </c>
      <c r="AB128">
        <f t="shared" si="87"/>
        <v>15934.914629999999</v>
      </c>
      <c r="AC128">
        <f t="shared" si="88"/>
        <v>0</v>
      </c>
      <c r="AD128">
        <f>ROUND((((SUM(SmtRes!BR117:'SmtRes'!BR122))-(SUM(SmtRes!BS117:'SmtRes'!BS122)))+AE128),6)</f>
        <v>8361.4484699999994</v>
      </c>
      <c r="AE128">
        <f>ROUND((SUM(SmtRes!BS117:'SmtRes'!BS122)),6)</f>
        <v>3268.62264</v>
      </c>
      <c r="AF128">
        <f>ROUND((SUM(SmtRes!BT117:'SmtRes'!BT122)),6)</f>
        <v>7573.4661599999999</v>
      </c>
      <c r="AG128">
        <f t="shared" si="89"/>
        <v>0</v>
      </c>
      <c r="AH128">
        <f>(SUM(SmtRes!BU117:'SmtRes'!BU122))</f>
        <v>13.416</v>
      </c>
      <c r="AI128">
        <f>(SUM(SmtRes!BV117:'SmtRes'!BV122))</f>
        <v>4.3859999999999992</v>
      </c>
      <c r="AJ128">
        <f t="shared" si="90"/>
        <v>0</v>
      </c>
      <c r="AK128">
        <v>74432.315000000002</v>
      </c>
      <c r="AL128">
        <v>0</v>
      </c>
      <c r="AM128">
        <v>32408.715</v>
      </c>
      <c r="AN128">
        <v>12669.08</v>
      </c>
      <c r="AO128">
        <v>29354.52</v>
      </c>
      <c r="AP128">
        <v>0</v>
      </c>
      <c r="AQ128">
        <v>52</v>
      </c>
      <c r="AR128">
        <v>17</v>
      </c>
      <c r="AS128">
        <v>0</v>
      </c>
      <c r="AT128">
        <v>111</v>
      </c>
      <c r="AU128">
        <v>52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2</v>
      </c>
      <c r="BJ128" t="s">
        <v>159</v>
      </c>
      <c r="BM128">
        <v>110005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111</v>
      </c>
      <c r="CA128">
        <v>52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147</v>
      </c>
      <c r="CO128">
        <v>0</v>
      </c>
      <c r="CP128">
        <f t="shared" si="91"/>
        <v>19612.430000000004</v>
      </c>
      <c r="CQ128">
        <f>SUMIF(SmtRes!AQ117:'SmtRes'!AQ122,"=1",SmtRes!AA117:'SmtRes'!AA122)</f>
        <v>0</v>
      </c>
      <c r="CR128">
        <f>SUMIF(SmtRes!AQ117:'SmtRes'!AQ122,"=1",SmtRes!AB117:'SmtRes'!AB122)</f>
        <v>3999.24</v>
      </c>
      <c r="CS128">
        <f>SUMIF(SmtRes!AQ117:'SmtRes'!AQ122,"=1",SmtRes!AC117:'SmtRes'!AC122)</f>
        <v>1490.48</v>
      </c>
      <c r="CT128">
        <f>SUMIF(SmtRes!AQ117:'SmtRes'!AQ122,"=1",SmtRes!AD117:'SmtRes'!AD122)</f>
        <v>564.51</v>
      </c>
      <c r="CU128">
        <f t="shared" si="92"/>
        <v>0</v>
      </c>
      <c r="CV128">
        <f>SUMIF(SmtRes!AQ117:'SmtRes'!AQ122,"=1",SmtRes!BU117:'SmtRes'!BU122)</f>
        <v>13.416</v>
      </c>
      <c r="CW128">
        <f>SUMIF(SmtRes!AQ117:'SmtRes'!AQ122,"=1",SmtRes!BV117:'SmtRes'!BV122)</f>
        <v>4.3859999999999992</v>
      </c>
      <c r="CX128">
        <f t="shared" si="93"/>
        <v>0</v>
      </c>
      <c r="CY128">
        <f t="shared" si="94"/>
        <v>12034.731000000002</v>
      </c>
      <c r="CZ128">
        <f t="shared" si="95"/>
        <v>5637.8920000000007</v>
      </c>
      <c r="DC128" t="s">
        <v>3</v>
      </c>
      <c r="DD128" t="s">
        <v>148</v>
      </c>
      <c r="DE128" t="s">
        <v>149</v>
      </c>
      <c r="DF128" t="s">
        <v>149</v>
      </c>
      <c r="DG128" t="s">
        <v>149</v>
      </c>
      <c r="DH128" t="s">
        <v>3</v>
      </c>
      <c r="DI128" t="s">
        <v>149</v>
      </c>
      <c r="DJ128" t="s">
        <v>149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145</v>
      </c>
      <c r="DW128" t="s">
        <v>145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342528987</v>
      </c>
      <c r="EF128">
        <v>3</v>
      </c>
      <c r="EG128" t="s">
        <v>24</v>
      </c>
      <c r="EH128">
        <v>0</v>
      </c>
      <c r="EI128" t="s">
        <v>3</v>
      </c>
      <c r="EJ128">
        <v>2</v>
      </c>
      <c r="EK128">
        <v>110005</v>
      </c>
      <c r="EL128" t="s">
        <v>25</v>
      </c>
      <c r="EM128" t="s">
        <v>26</v>
      </c>
      <c r="EO128" t="s">
        <v>150</v>
      </c>
      <c r="EQ128">
        <v>131072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52</v>
      </c>
      <c r="EX128">
        <v>17</v>
      </c>
      <c r="EY128">
        <v>0</v>
      </c>
      <c r="FQ128">
        <v>0</v>
      </c>
      <c r="FR128">
        <v>0</v>
      </c>
      <c r="FS128">
        <v>0</v>
      </c>
      <c r="FX128">
        <v>111</v>
      </c>
      <c r="FY128">
        <v>52</v>
      </c>
      <c r="GA128" t="s">
        <v>3</v>
      </c>
      <c r="GD128">
        <v>1</v>
      </c>
      <c r="GF128">
        <v>-1077876589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96"/>
        <v>0</v>
      </c>
      <c r="GM128">
        <f t="shared" si="97"/>
        <v>37285.050000000003</v>
      </c>
      <c r="GN128">
        <f t="shared" si="98"/>
        <v>0</v>
      </c>
      <c r="GO128">
        <f t="shared" si="99"/>
        <v>37285.050000000003</v>
      </c>
      <c r="GP128">
        <f t="shared" si="100"/>
        <v>0</v>
      </c>
      <c r="GR128">
        <v>0</v>
      </c>
      <c r="GS128">
        <v>3</v>
      </c>
      <c r="GT128">
        <v>0</v>
      </c>
      <c r="GU128" t="s">
        <v>3</v>
      </c>
      <c r="GV128">
        <f t="shared" si="101"/>
        <v>0</v>
      </c>
      <c r="GW128">
        <v>1</v>
      </c>
      <c r="GX128">
        <f t="shared" si="102"/>
        <v>0</v>
      </c>
      <c r="HA128">
        <v>0</v>
      </c>
      <c r="HB128">
        <v>0</v>
      </c>
      <c r="HC128">
        <f t="shared" si="103"/>
        <v>0</v>
      </c>
      <c r="HE128" t="s">
        <v>3</v>
      </c>
      <c r="HF128" t="s">
        <v>3</v>
      </c>
      <c r="HM128" t="s">
        <v>3</v>
      </c>
      <c r="HN128" t="s">
        <v>27</v>
      </c>
      <c r="HO128" t="s">
        <v>28</v>
      </c>
      <c r="HP128" t="s">
        <v>25</v>
      </c>
      <c r="HQ128" t="s">
        <v>25</v>
      </c>
      <c r="HS128">
        <v>0</v>
      </c>
      <c r="IK128">
        <v>0</v>
      </c>
    </row>
    <row r="129" spans="1:245" x14ac:dyDescent="0.25">
      <c r="A129">
        <v>17</v>
      </c>
      <c r="B129">
        <v>1</v>
      </c>
      <c r="C129">
        <f>ROW(SmtRes!A128)</f>
        <v>128</v>
      </c>
      <c r="D129">
        <f>ROW(EtalonRes!A128)</f>
        <v>128</v>
      </c>
      <c r="E129" t="s">
        <v>160</v>
      </c>
      <c r="F129" t="s">
        <v>158</v>
      </c>
      <c r="G129" t="s">
        <v>161</v>
      </c>
      <c r="H129" t="s">
        <v>145</v>
      </c>
      <c r="I129">
        <v>1</v>
      </c>
      <c r="J129">
        <v>0</v>
      </c>
      <c r="K129">
        <v>1</v>
      </c>
      <c r="O129">
        <f t="shared" si="83"/>
        <v>65374.74</v>
      </c>
      <c r="P129">
        <f>SUMIF(SmtRes!AQ123:'SmtRes'!AQ128,"=1",SmtRes!DF123:'SmtRes'!DF128)</f>
        <v>0</v>
      </c>
      <c r="Q129">
        <f>SUMIF(SmtRes!AQ123:'SmtRes'!AQ128,"=1",SmtRes!DG123:'SmtRes'!DG128)</f>
        <v>29234.44</v>
      </c>
      <c r="R129">
        <f>SUMIF(SmtRes!AQ123:'SmtRes'!AQ128,"=1",SmtRes!DH123:'SmtRes'!DH128)</f>
        <v>10895.41</v>
      </c>
      <c r="S129">
        <f>SUMIF(SmtRes!AQ123:'SmtRes'!AQ128,"=1",SmtRes!DI123:'SmtRes'!DI128)</f>
        <v>25244.89</v>
      </c>
      <c r="T129">
        <f t="shared" si="84"/>
        <v>0</v>
      </c>
      <c r="U129">
        <f>SUMIF(SmtRes!AQ123:'SmtRes'!AQ128,"=1",SmtRes!CV123:'SmtRes'!CV128)</f>
        <v>44.72</v>
      </c>
      <c r="V129">
        <f>SUMIF(SmtRes!AQ123:'SmtRes'!AQ128,"=1",SmtRes!CW123:'SmtRes'!CW128)</f>
        <v>14.62</v>
      </c>
      <c r="W129">
        <f t="shared" si="85"/>
        <v>0</v>
      </c>
      <c r="X129">
        <f t="shared" si="86"/>
        <v>40115.730000000003</v>
      </c>
      <c r="Y129">
        <f t="shared" si="86"/>
        <v>18792.96</v>
      </c>
      <c r="AA129">
        <v>381997917</v>
      </c>
      <c r="AB129">
        <f t="shared" si="87"/>
        <v>53116.382100000003</v>
      </c>
      <c r="AC129">
        <f t="shared" si="88"/>
        <v>0</v>
      </c>
      <c r="AD129">
        <f>ROUND((((SUM(SmtRes!BR123:'SmtRes'!BR128))-(SUM(SmtRes!BS123:'SmtRes'!BS128)))+AE129),6)</f>
        <v>27871.494900000002</v>
      </c>
      <c r="AE129">
        <f>ROUND((SUM(SmtRes!BS123:'SmtRes'!BS128)),6)</f>
        <v>10895.408799999999</v>
      </c>
      <c r="AF129">
        <f>ROUND((SUM(SmtRes!BT123:'SmtRes'!BT128)),6)</f>
        <v>25244.887200000001</v>
      </c>
      <c r="AG129">
        <f t="shared" si="89"/>
        <v>0</v>
      </c>
      <c r="AH129">
        <f>(SUM(SmtRes!BU123:'SmtRes'!BU128))</f>
        <v>44.72</v>
      </c>
      <c r="AI129">
        <f>(SUM(SmtRes!BV123:'SmtRes'!BV128))</f>
        <v>14.62</v>
      </c>
      <c r="AJ129">
        <f t="shared" si="90"/>
        <v>0</v>
      </c>
      <c r="AK129">
        <v>74432.315000000002</v>
      </c>
      <c r="AL129">
        <v>0</v>
      </c>
      <c r="AM129">
        <v>32408.715</v>
      </c>
      <c r="AN129">
        <v>12669.08</v>
      </c>
      <c r="AO129">
        <v>29354.52</v>
      </c>
      <c r="AP129">
        <v>0</v>
      </c>
      <c r="AQ129">
        <v>52</v>
      </c>
      <c r="AR129">
        <v>17</v>
      </c>
      <c r="AS129">
        <v>0</v>
      </c>
      <c r="AT129">
        <v>111</v>
      </c>
      <c r="AU129">
        <v>52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0</v>
      </c>
      <c r="BI129">
        <v>2</v>
      </c>
      <c r="BJ129" t="s">
        <v>159</v>
      </c>
      <c r="BM129">
        <v>110005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111</v>
      </c>
      <c r="CA129">
        <v>52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 t="shared" si="91"/>
        <v>65374.740000000005</v>
      </c>
      <c r="CQ129">
        <f>SUMIF(SmtRes!AQ123:'SmtRes'!AQ128,"=1",SmtRes!AA123:'SmtRes'!AA128)</f>
        <v>0</v>
      </c>
      <c r="CR129">
        <f>SUMIF(SmtRes!AQ123:'SmtRes'!AQ128,"=1",SmtRes!AB123:'SmtRes'!AB128)</f>
        <v>3999.24</v>
      </c>
      <c r="CS129">
        <f>SUMIF(SmtRes!AQ123:'SmtRes'!AQ128,"=1",SmtRes!AC123:'SmtRes'!AC128)</f>
        <v>1490.48</v>
      </c>
      <c r="CT129">
        <f>SUMIF(SmtRes!AQ123:'SmtRes'!AQ128,"=1",SmtRes!AD123:'SmtRes'!AD128)</f>
        <v>564.51</v>
      </c>
      <c r="CU129">
        <f t="shared" si="92"/>
        <v>0</v>
      </c>
      <c r="CV129">
        <f>SUMIF(SmtRes!AQ123:'SmtRes'!AQ128,"=1",SmtRes!BU123:'SmtRes'!BU128)</f>
        <v>44.72</v>
      </c>
      <c r="CW129">
        <f>SUMIF(SmtRes!AQ123:'SmtRes'!AQ128,"=1",SmtRes!BV123:'SmtRes'!BV128)</f>
        <v>14.62</v>
      </c>
      <c r="CX129">
        <f t="shared" si="93"/>
        <v>0</v>
      </c>
      <c r="CY129">
        <f t="shared" si="94"/>
        <v>40115.733</v>
      </c>
      <c r="CZ129">
        <f t="shared" si="95"/>
        <v>18792.956000000002</v>
      </c>
      <c r="DC129" t="s">
        <v>3</v>
      </c>
      <c r="DD129" t="s">
        <v>14</v>
      </c>
      <c r="DE129" t="s">
        <v>23</v>
      </c>
      <c r="DF129" t="s">
        <v>23</v>
      </c>
      <c r="DG129" t="s">
        <v>23</v>
      </c>
      <c r="DH129" t="s">
        <v>3</v>
      </c>
      <c r="DI129" t="s">
        <v>23</v>
      </c>
      <c r="DJ129" t="s">
        <v>23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145</v>
      </c>
      <c r="DW129" t="s">
        <v>145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342528987</v>
      </c>
      <c r="EF129">
        <v>3</v>
      </c>
      <c r="EG129" t="s">
        <v>24</v>
      </c>
      <c r="EH129">
        <v>0</v>
      </c>
      <c r="EI129" t="s">
        <v>3</v>
      </c>
      <c r="EJ129">
        <v>2</v>
      </c>
      <c r="EK129">
        <v>110005</v>
      </c>
      <c r="EL129" t="s">
        <v>25</v>
      </c>
      <c r="EM129" t="s">
        <v>26</v>
      </c>
      <c r="EO129" t="s">
        <v>3</v>
      </c>
      <c r="EQ129">
        <v>131072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52</v>
      </c>
      <c r="EX129">
        <v>17</v>
      </c>
      <c r="EY129">
        <v>0</v>
      </c>
      <c r="FQ129">
        <v>0</v>
      </c>
      <c r="FR129">
        <v>0</v>
      </c>
      <c r="FS129">
        <v>0</v>
      </c>
      <c r="FX129">
        <v>111</v>
      </c>
      <c r="FY129">
        <v>52</v>
      </c>
      <c r="GA129" t="s">
        <v>3</v>
      </c>
      <c r="GD129">
        <v>1</v>
      </c>
      <c r="GF129">
        <v>319743770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96"/>
        <v>0</v>
      </c>
      <c r="GM129">
        <f t="shared" si="97"/>
        <v>124283.43</v>
      </c>
      <c r="GN129">
        <f t="shared" si="98"/>
        <v>0</v>
      </c>
      <c r="GO129">
        <f t="shared" si="99"/>
        <v>124283.43</v>
      </c>
      <c r="GP129">
        <f t="shared" si="100"/>
        <v>0</v>
      </c>
      <c r="GR129">
        <v>0</v>
      </c>
      <c r="GS129">
        <v>3</v>
      </c>
      <c r="GT129">
        <v>0</v>
      </c>
      <c r="GU129" t="s">
        <v>3</v>
      </c>
      <c r="GV129">
        <f t="shared" si="101"/>
        <v>0</v>
      </c>
      <c r="GW129">
        <v>1</v>
      </c>
      <c r="GX129">
        <f t="shared" si="102"/>
        <v>0</v>
      </c>
      <c r="HA129">
        <v>0</v>
      </c>
      <c r="HB129">
        <v>0</v>
      </c>
      <c r="HC129">
        <f t="shared" si="103"/>
        <v>0</v>
      </c>
      <c r="HE129" t="s">
        <v>3</v>
      </c>
      <c r="HF129" t="s">
        <v>3</v>
      </c>
      <c r="HM129" t="s">
        <v>3</v>
      </c>
      <c r="HN129" t="s">
        <v>27</v>
      </c>
      <c r="HO129" t="s">
        <v>28</v>
      </c>
      <c r="HP129" t="s">
        <v>25</v>
      </c>
      <c r="HQ129" t="s">
        <v>25</v>
      </c>
      <c r="HS129">
        <v>0</v>
      </c>
      <c r="IK129">
        <v>0</v>
      </c>
    </row>
    <row r="131" spans="1:245" x14ac:dyDescent="0.25">
      <c r="A131" s="2">
        <v>51</v>
      </c>
      <c r="B131" s="2">
        <f>B120</f>
        <v>1</v>
      </c>
      <c r="C131" s="2">
        <f>A120</f>
        <v>4</v>
      </c>
      <c r="D131" s="2">
        <f>ROW(A120)</f>
        <v>120</v>
      </c>
      <c r="E131" s="2"/>
      <c r="F131" s="2" t="str">
        <f>IF(F120&lt;&gt;"",F120,"")</f>
        <v>Новый раздел</v>
      </c>
      <c r="G131" s="2" t="str">
        <f>IF(G120&lt;&gt;"",G120,"")</f>
        <v>3. Замена кабеля связи в грунте для междугородных  и городских КЛС</v>
      </c>
      <c r="H131" s="2">
        <v>0</v>
      </c>
      <c r="I131" s="2"/>
      <c r="J131" s="2"/>
      <c r="K131" s="2"/>
      <c r="L131" s="2"/>
      <c r="M131" s="2"/>
      <c r="N131" s="2"/>
      <c r="O131" s="2">
        <f t="shared" ref="O131:T131" si="104">ROUND(AB131,2)</f>
        <v>192163.83</v>
      </c>
      <c r="P131" s="2">
        <f t="shared" si="104"/>
        <v>0</v>
      </c>
      <c r="Q131" s="2">
        <f t="shared" si="104"/>
        <v>83864.44</v>
      </c>
      <c r="R131" s="2">
        <f t="shared" si="104"/>
        <v>33195.85</v>
      </c>
      <c r="S131" s="2">
        <f t="shared" si="104"/>
        <v>75103.539999999994</v>
      </c>
      <c r="T131" s="2">
        <f t="shared" si="104"/>
        <v>0</v>
      </c>
      <c r="U131" s="2">
        <f>AH131</f>
        <v>133.042</v>
      </c>
      <c r="V131" s="2">
        <f>AI131</f>
        <v>45.18956</v>
      </c>
      <c r="W131" s="2">
        <f>ROUND(AJ131,2)</f>
        <v>0</v>
      </c>
      <c r="X131" s="2">
        <f>ROUND(AK131,2)</f>
        <v>120212.32</v>
      </c>
      <c r="Y131" s="2">
        <f>ROUND(AL131,2)</f>
        <v>56315.68</v>
      </c>
      <c r="Z131" s="2"/>
      <c r="AA131" s="2"/>
      <c r="AB131" s="2">
        <f>ROUND(SUMIF(AA124:AA129,"=381997917",O124:O129),2)</f>
        <v>192163.83</v>
      </c>
      <c r="AC131" s="2">
        <f>ROUND(SUMIF(AA124:AA129,"=381997917",P124:P129),2)</f>
        <v>0</v>
      </c>
      <c r="AD131" s="2">
        <f>ROUND(SUMIF(AA124:AA129,"=381997917",Q124:Q129),2)</f>
        <v>83864.44</v>
      </c>
      <c r="AE131" s="2">
        <f>ROUND(SUMIF(AA124:AA129,"=381997917",R124:R129),2)</f>
        <v>33195.85</v>
      </c>
      <c r="AF131" s="2">
        <f>ROUND(SUMIF(AA124:AA129,"=381997917",S124:S129),2)</f>
        <v>75103.539999999994</v>
      </c>
      <c r="AG131" s="2">
        <f>ROUND(SUMIF(AA124:AA129,"=381997917",T124:T129),2)</f>
        <v>0</v>
      </c>
      <c r="AH131" s="2">
        <f>SUMIF(AA124:AA129,"=381997917",U124:U129)</f>
        <v>133.042</v>
      </c>
      <c r="AI131" s="2">
        <f>SUMIF(AA124:AA129,"=381997917",V124:V129)</f>
        <v>45.18956</v>
      </c>
      <c r="AJ131" s="2">
        <f>ROUND(SUMIF(AA124:AA129,"=381997917",W124:W129),2)</f>
        <v>0</v>
      </c>
      <c r="AK131" s="2">
        <f>ROUND(SUMIF(AA124:AA129,"=381997917",X124:X129),2)</f>
        <v>120212.32</v>
      </c>
      <c r="AL131" s="2">
        <f>ROUND(SUMIF(AA124:AA129,"=381997917",Y124:Y129),2)</f>
        <v>56315.68</v>
      </c>
      <c r="AM131" s="2"/>
      <c r="AN131" s="2"/>
      <c r="AO131" s="2">
        <f t="shared" ref="AO131:BD131" si="105">ROUND(BX131,2)</f>
        <v>0</v>
      </c>
      <c r="AP131" s="2">
        <f t="shared" si="105"/>
        <v>0</v>
      </c>
      <c r="AQ131" s="2">
        <f t="shared" si="105"/>
        <v>0</v>
      </c>
      <c r="AR131" s="2">
        <f t="shared" si="105"/>
        <v>368691.83</v>
      </c>
      <c r="AS131" s="2">
        <f t="shared" si="105"/>
        <v>0</v>
      </c>
      <c r="AT131" s="2">
        <f t="shared" si="105"/>
        <v>368691.83</v>
      </c>
      <c r="AU131" s="2">
        <f t="shared" si="105"/>
        <v>0</v>
      </c>
      <c r="AV131" s="2">
        <f t="shared" si="105"/>
        <v>0</v>
      </c>
      <c r="AW131" s="2">
        <f t="shared" si="105"/>
        <v>0</v>
      </c>
      <c r="AX131" s="2">
        <f t="shared" si="105"/>
        <v>0</v>
      </c>
      <c r="AY131" s="2">
        <f t="shared" si="105"/>
        <v>0</v>
      </c>
      <c r="AZ131" s="2">
        <f t="shared" si="105"/>
        <v>0</v>
      </c>
      <c r="BA131" s="2">
        <f t="shared" si="105"/>
        <v>0</v>
      </c>
      <c r="BB131" s="2">
        <f t="shared" si="105"/>
        <v>0</v>
      </c>
      <c r="BC131" s="2">
        <f t="shared" si="105"/>
        <v>0</v>
      </c>
      <c r="BD131" s="2">
        <f t="shared" si="105"/>
        <v>0</v>
      </c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>
        <f>ROUND(SUMIF(AA124:AA129,"=381997917",FQ124:FQ129),2)</f>
        <v>0</v>
      </c>
      <c r="BY131" s="2">
        <f>ROUND(SUMIF(AA124:AA129,"=381997917",FR124:FR129),2)</f>
        <v>0</v>
      </c>
      <c r="BZ131" s="2">
        <f>ROUND(SUMIF(AA124:AA129,"=381997917",GL124:GL129),2)</f>
        <v>0</v>
      </c>
      <c r="CA131" s="2">
        <f>ROUND(SUMIF(AA124:AA129,"=381997917",GM124:GM129),2)</f>
        <v>368691.83</v>
      </c>
      <c r="CB131" s="2">
        <f>ROUND(SUMIF(AA124:AA129,"=381997917",GN124:GN129),2)</f>
        <v>0</v>
      </c>
      <c r="CC131" s="2">
        <f>ROUND(SUMIF(AA124:AA129,"=381997917",GO124:GO129),2)</f>
        <v>368691.83</v>
      </c>
      <c r="CD131" s="2">
        <f>ROUND(SUMIF(AA124:AA129,"=381997917",GP124:GP129),2)</f>
        <v>0</v>
      </c>
      <c r="CE131" s="2">
        <f>AC131-BX131</f>
        <v>0</v>
      </c>
      <c r="CF131" s="2">
        <f>AC131-BY131</f>
        <v>0</v>
      </c>
      <c r="CG131" s="2">
        <f>BX131-BZ131</f>
        <v>0</v>
      </c>
      <c r="CH131" s="2">
        <f>AC131-BX131-BY131+BZ131</f>
        <v>0</v>
      </c>
      <c r="CI131" s="2">
        <f>BY131-BZ131</f>
        <v>0</v>
      </c>
      <c r="CJ131" s="2">
        <f>ROUND(SUMIF(AA124:AA129,"=381997917",GX124:GX129),2)</f>
        <v>0</v>
      </c>
      <c r="CK131" s="2">
        <f>ROUND(SUMIF(AA124:AA129,"=381997917",GY124:GY129),2)</f>
        <v>0</v>
      </c>
      <c r="CL131" s="2">
        <f>ROUND(SUMIF(AA124:AA129,"=381997917",GZ124:GZ129),2)</f>
        <v>0</v>
      </c>
      <c r="CM131" s="2">
        <f>ROUND(SUMIF(AA124:AA129,"=381997917",HD124:HD129),2)</f>
        <v>0</v>
      </c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/>
      <c r="DZ131" s="3"/>
      <c r="EA131" s="3"/>
      <c r="EB131" s="3"/>
      <c r="EC131" s="3"/>
      <c r="ED131" s="3"/>
      <c r="EE131" s="3"/>
      <c r="EF131" s="3"/>
      <c r="EG131" s="3"/>
      <c r="EH131" s="3"/>
      <c r="EI131" s="3"/>
      <c r="EJ131" s="3"/>
      <c r="EK131" s="3"/>
      <c r="EL131" s="3"/>
      <c r="EM131" s="3"/>
      <c r="EN131" s="3"/>
      <c r="EO131" s="3"/>
      <c r="EP131" s="3"/>
      <c r="EQ131" s="3"/>
      <c r="ER131" s="3"/>
      <c r="ES131" s="3"/>
      <c r="ET131" s="3"/>
      <c r="EU131" s="3"/>
      <c r="EV131" s="3"/>
      <c r="EW131" s="3"/>
      <c r="EX131" s="3"/>
      <c r="EY131" s="3"/>
      <c r="EZ131" s="3"/>
      <c r="FA131" s="3"/>
      <c r="FB131" s="3"/>
      <c r="FC131" s="3"/>
      <c r="FD131" s="3"/>
      <c r="FE131" s="3"/>
      <c r="FF131" s="3"/>
      <c r="FG131" s="3"/>
      <c r="FH131" s="3"/>
      <c r="FI131" s="3"/>
      <c r="FJ131" s="3"/>
      <c r="FK131" s="3"/>
      <c r="FL131" s="3"/>
      <c r="FM131" s="3"/>
      <c r="FN131" s="3"/>
      <c r="FO131" s="3"/>
      <c r="FP131" s="3"/>
      <c r="FQ131" s="3"/>
      <c r="FR131" s="3"/>
      <c r="FS131" s="3"/>
      <c r="FT131" s="3"/>
      <c r="FU131" s="3"/>
      <c r="FV131" s="3"/>
      <c r="FW131" s="3"/>
      <c r="FX131" s="3"/>
      <c r="FY131" s="3"/>
      <c r="FZ131" s="3"/>
      <c r="GA131" s="3"/>
      <c r="GB131" s="3"/>
      <c r="GC131" s="3"/>
      <c r="GD131" s="3"/>
      <c r="GE131" s="3"/>
      <c r="GF131" s="3"/>
      <c r="GG131" s="3"/>
      <c r="GH131" s="3"/>
      <c r="GI131" s="3"/>
      <c r="GJ131" s="3"/>
      <c r="GK131" s="3"/>
      <c r="GL131" s="3"/>
      <c r="GM131" s="3"/>
      <c r="GN131" s="3"/>
      <c r="GO131" s="3"/>
      <c r="GP131" s="3"/>
      <c r="GQ131" s="3"/>
      <c r="GR131" s="3"/>
      <c r="GS131" s="3"/>
      <c r="GT131" s="3"/>
      <c r="GU131" s="3"/>
      <c r="GV131" s="3"/>
      <c r="GW131" s="3"/>
      <c r="GX131" s="3">
        <v>0</v>
      </c>
    </row>
    <row r="133" spans="1:245" x14ac:dyDescent="0.25">
      <c r="A133" s="4">
        <v>50</v>
      </c>
      <c r="B133" s="4">
        <v>0</v>
      </c>
      <c r="C133" s="4">
        <v>0</v>
      </c>
      <c r="D133" s="4">
        <v>1</v>
      </c>
      <c r="E133" s="4">
        <v>201</v>
      </c>
      <c r="F133" s="4">
        <f>ROUND(Source!O131,O133)</f>
        <v>192163.83</v>
      </c>
      <c r="G133" s="4" t="s">
        <v>43</v>
      </c>
      <c r="H133" s="4" t="s">
        <v>44</v>
      </c>
      <c r="I133" s="4"/>
      <c r="J133" s="4"/>
      <c r="K133" s="4">
        <v>201</v>
      </c>
      <c r="L133" s="4">
        <v>1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192163.83000000002</v>
      </c>
      <c r="X133" s="4">
        <v>1</v>
      </c>
      <c r="Y133" s="4">
        <v>192163.83000000002</v>
      </c>
      <c r="Z133" s="4"/>
      <c r="AA133" s="4"/>
      <c r="AB133" s="4"/>
    </row>
    <row r="134" spans="1:245" x14ac:dyDescent="0.25">
      <c r="A134" s="4">
        <v>50</v>
      </c>
      <c r="B134" s="4">
        <v>0</v>
      </c>
      <c r="C134" s="4">
        <v>0</v>
      </c>
      <c r="D134" s="4">
        <v>1</v>
      </c>
      <c r="E134" s="4">
        <v>202</v>
      </c>
      <c r="F134" s="4">
        <f>ROUND(Source!P131,O134)</f>
        <v>0</v>
      </c>
      <c r="G134" s="4" t="s">
        <v>45</v>
      </c>
      <c r="H134" s="4" t="s">
        <v>46</v>
      </c>
      <c r="I134" s="4"/>
      <c r="J134" s="4"/>
      <c r="K134" s="4">
        <v>202</v>
      </c>
      <c r="L134" s="4">
        <v>2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5">
      <c r="A135" s="4">
        <v>50</v>
      </c>
      <c r="B135" s="4">
        <v>0</v>
      </c>
      <c r="C135" s="4">
        <v>0</v>
      </c>
      <c r="D135" s="4">
        <v>1</v>
      </c>
      <c r="E135" s="4">
        <v>222</v>
      </c>
      <c r="F135" s="4">
        <f>ROUND(Source!AO131,O135)</f>
        <v>0</v>
      </c>
      <c r="G135" s="4" t="s">
        <v>47</v>
      </c>
      <c r="H135" s="4" t="s">
        <v>48</v>
      </c>
      <c r="I135" s="4"/>
      <c r="J135" s="4"/>
      <c r="K135" s="4">
        <v>222</v>
      </c>
      <c r="L135" s="4">
        <v>3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45" x14ac:dyDescent="0.25">
      <c r="A136" s="4">
        <v>50</v>
      </c>
      <c r="B136" s="4">
        <v>0</v>
      </c>
      <c r="C136" s="4">
        <v>0</v>
      </c>
      <c r="D136" s="4">
        <v>1</v>
      </c>
      <c r="E136" s="4">
        <v>225</v>
      </c>
      <c r="F136" s="4">
        <f>ROUND(Source!AV131,O136)</f>
        <v>0</v>
      </c>
      <c r="G136" s="4" t="s">
        <v>49</v>
      </c>
      <c r="H136" s="4" t="s">
        <v>50</v>
      </c>
      <c r="I136" s="4"/>
      <c r="J136" s="4"/>
      <c r="K136" s="4">
        <v>225</v>
      </c>
      <c r="L136" s="4">
        <v>4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45" x14ac:dyDescent="0.25">
      <c r="A137" s="4">
        <v>50</v>
      </c>
      <c r="B137" s="4">
        <v>0</v>
      </c>
      <c r="C137" s="4">
        <v>0</v>
      </c>
      <c r="D137" s="4">
        <v>1</v>
      </c>
      <c r="E137" s="4">
        <v>226</v>
      </c>
      <c r="F137" s="4">
        <f>ROUND(Source!AW131,O137)</f>
        <v>0</v>
      </c>
      <c r="G137" s="4" t="s">
        <v>51</v>
      </c>
      <c r="H137" s="4" t="s">
        <v>52</v>
      </c>
      <c r="I137" s="4"/>
      <c r="J137" s="4"/>
      <c r="K137" s="4">
        <v>226</v>
      </c>
      <c r="L137" s="4">
        <v>5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5">
      <c r="A138" s="4">
        <v>50</v>
      </c>
      <c r="B138" s="4">
        <v>0</v>
      </c>
      <c r="C138" s="4">
        <v>0</v>
      </c>
      <c r="D138" s="4">
        <v>1</v>
      </c>
      <c r="E138" s="4">
        <v>227</v>
      </c>
      <c r="F138" s="4">
        <f>ROUND(Source!AX131,O138)</f>
        <v>0</v>
      </c>
      <c r="G138" s="4" t="s">
        <v>53</v>
      </c>
      <c r="H138" s="4" t="s">
        <v>54</v>
      </c>
      <c r="I138" s="4"/>
      <c r="J138" s="4"/>
      <c r="K138" s="4">
        <v>227</v>
      </c>
      <c r="L138" s="4">
        <v>6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45" x14ac:dyDescent="0.25">
      <c r="A139" s="4">
        <v>50</v>
      </c>
      <c r="B139" s="4">
        <v>0</v>
      </c>
      <c r="C139" s="4">
        <v>0</v>
      </c>
      <c r="D139" s="4">
        <v>1</v>
      </c>
      <c r="E139" s="4">
        <v>228</v>
      </c>
      <c r="F139" s="4">
        <f>ROUND(Source!AY131,O139)</f>
        <v>0</v>
      </c>
      <c r="G139" s="4" t="s">
        <v>55</v>
      </c>
      <c r="H139" s="4" t="s">
        <v>56</v>
      </c>
      <c r="I139" s="4"/>
      <c r="J139" s="4"/>
      <c r="K139" s="4">
        <v>228</v>
      </c>
      <c r="L139" s="4">
        <v>7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45" x14ac:dyDescent="0.25">
      <c r="A140" s="4">
        <v>50</v>
      </c>
      <c r="B140" s="4">
        <v>0</v>
      </c>
      <c r="C140" s="4">
        <v>0</v>
      </c>
      <c r="D140" s="4">
        <v>1</v>
      </c>
      <c r="E140" s="4">
        <v>216</v>
      </c>
      <c r="F140" s="4">
        <f>ROUND(Source!AP131,O140)</f>
        <v>0</v>
      </c>
      <c r="G140" s="4" t="s">
        <v>57</v>
      </c>
      <c r="H140" s="4" t="s">
        <v>58</v>
      </c>
      <c r="I140" s="4"/>
      <c r="J140" s="4"/>
      <c r="K140" s="4">
        <v>216</v>
      </c>
      <c r="L140" s="4">
        <v>8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5">
      <c r="A141" s="4">
        <v>50</v>
      </c>
      <c r="B141" s="4">
        <v>0</v>
      </c>
      <c r="C141" s="4">
        <v>0</v>
      </c>
      <c r="D141" s="4">
        <v>1</v>
      </c>
      <c r="E141" s="4">
        <v>223</v>
      </c>
      <c r="F141" s="4">
        <f>ROUND(Source!AQ131,O141)</f>
        <v>0</v>
      </c>
      <c r="G141" s="4" t="s">
        <v>59</v>
      </c>
      <c r="H141" s="4" t="s">
        <v>60</v>
      </c>
      <c r="I141" s="4"/>
      <c r="J141" s="4"/>
      <c r="K141" s="4">
        <v>223</v>
      </c>
      <c r="L141" s="4">
        <v>9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229</v>
      </c>
      <c r="F142" s="4">
        <f>ROUND(Source!AZ131,O142)</f>
        <v>0</v>
      </c>
      <c r="G142" s="4" t="s">
        <v>61</v>
      </c>
      <c r="H142" s="4" t="s">
        <v>62</v>
      </c>
      <c r="I142" s="4"/>
      <c r="J142" s="4"/>
      <c r="K142" s="4">
        <v>229</v>
      </c>
      <c r="L142" s="4">
        <v>10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203</v>
      </c>
      <c r="F143" s="4">
        <f>ROUND(Source!Q131,O143)</f>
        <v>83864.44</v>
      </c>
      <c r="G143" s="4" t="s">
        <v>63</v>
      </c>
      <c r="H143" s="4" t="s">
        <v>64</v>
      </c>
      <c r="I143" s="4"/>
      <c r="J143" s="4"/>
      <c r="K143" s="4">
        <v>203</v>
      </c>
      <c r="L143" s="4">
        <v>11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83864.44</v>
      </c>
      <c r="X143" s="4">
        <v>1</v>
      </c>
      <c r="Y143" s="4">
        <v>83864.44</v>
      </c>
      <c r="Z143" s="4"/>
      <c r="AA143" s="4"/>
      <c r="AB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231</v>
      </c>
      <c r="F144" s="4">
        <f>ROUND(Source!BB131,O144)</f>
        <v>0</v>
      </c>
      <c r="G144" s="4" t="s">
        <v>65</v>
      </c>
      <c r="H144" s="4" t="s">
        <v>66</v>
      </c>
      <c r="I144" s="4"/>
      <c r="J144" s="4"/>
      <c r="K144" s="4">
        <v>231</v>
      </c>
      <c r="L144" s="4">
        <v>12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5">
      <c r="A145" s="4">
        <v>50</v>
      </c>
      <c r="B145" s="4">
        <v>0</v>
      </c>
      <c r="C145" s="4">
        <v>0</v>
      </c>
      <c r="D145" s="4">
        <v>1</v>
      </c>
      <c r="E145" s="4">
        <v>204</v>
      </c>
      <c r="F145" s="4">
        <f>ROUND(Source!R131,O145)</f>
        <v>33195.85</v>
      </c>
      <c r="G145" s="4" t="s">
        <v>67</v>
      </c>
      <c r="H145" s="4" t="s">
        <v>68</v>
      </c>
      <c r="I145" s="4"/>
      <c r="J145" s="4"/>
      <c r="K145" s="4">
        <v>204</v>
      </c>
      <c r="L145" s="4">
        <v>13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33195.850000000006</v>
      </c>
      <c r="X145" s="4">
        <v>1</v>
      </c>
      <c r="Y145" s="4">
        <v>33195.850000000006</v>
      </c>
      <c r="Z145" s="4"/>
      <c r="AA145" s="4"/>
      <c r="AB145" s="4"/>
    </row>
    <row r="146" spans="1:28" x14ac:dyDescent="0.25">
      <c r="A146" s="4">
        <v>50</v>
      </c>
      <c r="B146" s="4">
        <v>0</v>
      </c>
      <c r="C146" s="4">
        <v>0</v>
      </c>
      <c r="D146" s="4">
        <v>1</v>
      </c>
      <c r="E146" s="4">
        <v>205</v>
      </c>
      <c r="F146" s="4">
        <f>ROUND(Source!S131,O146)</f>
        <v>75103.539999999994</v>
      </c>
      <c r="G146" s="4" t="s">
        <v>69</v>
      </c>
      <c r="H146" s="4" t="s">
        <v>70</v>
      </c>
      <c r="I146" s="4"/>
      <c r="J146" s="4"/>
      <c r="K146" s="4">
        <v>205</v>
      </c>
      <c r="L146" s="4">
        <v>14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75103.540000000008</v>
      </c>
      <c r="X146" s="4">
        <v>1</v>
      </c>
      <c r="Y146" s="4">
        <v>75103.540000000008</v>
      </c>
      <c r="Z146" s="4"/>
      <c r="AA146" s="4"/>
      <c r="AB146" s="4"/>
    </row>
    <row r="147" spans="1:28" x14ac:dyDescent="0.25">
      <c r="A147" s="4">
        <v>50</v>
      </c>
      <c r="B147" s="4">
        <v>0</v>
      </c>
      <c r="C147" s="4">
        <v>0</v>
      </c>
      <c r="D147" s="4">
        <v>1</v>
      </c>
      <c r="E147" s="4">
        <v>232</v>
      </c>
      <c r="F147" s="4">
        <f>ROUND(Source!BC131,O147)</f>
        <v>0</v>
      </c>
      <c r="G147" s="4" t="s">
        <v>71</v>
      </c>
      <c r="H147" s="4" t="s">
        <v>72</v>
      </c>
      <c r="I147" s="4"/>
      <c r="J147" s="4"/>
      <c r="K147" s="4">
        <v>232</v>
      </c>
      <c r="L147" s="4">
        <v>15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8" x14ac:dyDescent="0.25">
      <c r="A148" s="4">
        <v>50</v>
      </c>
      <c r="B148" s="4">
        <v>0</v>
      </c>
      <c r="C148" s="4">
        <v>0</v>
      </c>
      <c r="D148" s="4">
        <v>1</v>
      </c>
      <c r="E148" s="4">
        <v>214</v>
      </c>
      <c r="F148" s="4">
        <f>ROUND(Source!AS131,O148)</f>
        <v>0</v>
      </c>
      <c r="G148" s="4" t="s">
        <v>73</v>
      </c>
      <c r="H148" s="4" t="s">
        <v>74</v>
      </c>
      <c r="I148" s="4"/>
      <c r="J148" s="4"/>
      <c r="K148" s="4">
        <v>214</v>
      </c>
      <c r="L148" s="4">
        <v>16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0</v>
      </c>
      <c r="X148" s="4">
        <v>1</v>
      </c>
      <c r="Y148" s="4">
        <v>0</v>
      </c>
      <c r="Z148" s="4"/>
      <c r="AA148" s="4"/>
      <c r="AB148" s="4"/>
    </row>
    <row r="149" spans="1:28" x14ac:dyDescent="0.25">
      <c r="A149" s="4">
        <v>50</v>
      </c>
      <c r="B149" s="4">
        <v>0</v>
      </c>
      <c r="C149" s="4">
        <v>0</v>
      </c>
      <c r="D149" s="4">
        <v>1</v>
      </c>
      <c r="E149" s="4">
        <v>215</v>
      </c>
      <c r="F149" s="4">
        <f>ROUND(Source!AT131,O149)</f>
        <v>368691.83</v>
      </c>
      <c r="G149" s="4" t="s">
        <v>75</v>
      </c>
      <c r="H149" s="4" t="s">
        <v>76</v>
      </c>
      <c r="I149" s="4"/>
      <c r="J149" s="4"/>
      <c r="K149" s="4">
        <v>215</v>
      </c>
      <c r="L149" s="4">
        <v>17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368691.83</v>
      </c>
      <c r="X149" s="4">
        <v>1</v>
      </c>
      <c r="Y149" s="4">
        <v>368691.83</v>
      </c>
      <c r="Z149" s="4"/>
      <c r="AA149" s="4"/>
      <c r="AB149" s="4"/>
    </row>
    <row r="150" spans="1:28" x14ac:dyDescent="0.25">
      <c r="A150" s="4">
        <v>50</v>
      </c>
      <c r="B150" s="4">
        <v>0</v>
      </c>
      <c r="C150" s="4">
        <v>0</v>
      </c>
      <c r="D150" s="4">
        <v>1</v>
      </c>
      <c r="E150" s="4">
        <v>217</v>
      </c>
      <c r="F150" s="4">
        <f>ROUND(Source!AU131,O150)</f>
        <v>0</v>
      </c>
      <c r="G150" s="4" t="s">
        <v>77</v>
      </c>
      <c r="H150" s="4" t="s">
        <v>78</v>
      </c>
      <c r="I150" s="4"/>
      <c r="J150" s="4"/>
      <c r="K150" s="4">
        <v>217</v>
      </c>
      <c r="L150" s="4">
        <v>18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8" x14ac:dyDescent="0.25">
      <c r="A151" s="4">
        <v>50</v>
      </c>
      <c r="B151" s="4">
        <v>0</v>
      </c>
      <c r="C151" s="4">
        <v>0</v>
      </c>
      <c r="D151" s="4">
        <v>1</v>
      </c>
      <c r="E151" s="4">
        <v>230</v>
      </c>
      <c r="F151" s="4">
        <f>ROUND(Source!BA131,O151)</f>
        <v>0</v>
      </c>
      <c r="G151" s="4" t="s">
        <v>79</v>
      </c>
      <c r="H151" s="4" t="s">
        <v>80</v>
      </c>
      <c r="I151" s="4"/>
      <c r="J151" s="4"/>
      <c r="K151" s="4">
        <v>230</v>
      </c>
      <c r="L151" s="4">
        <v>19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8" x14ac:dyDescent="0.25">
      <c r="A152" s="4">
        <v>50</v>
      </c>
      <c r="B152" s="4">
        <v>0</v>
      </c>
      <c r="C152" s="4">
        <v>0</v>
      </c>
      <c r="D152" s="4">
        <v>1</v>
      </c>
      <c r="E152" s="4">
        <v>206</v>
      </c>
      <c r="F152" s="4">
        <f>ROUND(Source!T131,O152)</f>
        <v>0</v>
      </c>
      <c r="G152" s="4" t="s">
        <v>81</v>
      </c>
      <c r="H152" s="4" t="s">
        <v>82</v>
      </c>
      <c r="I152" s="4"/>
      <c r="J152" s="4"/>
      <c r="K152" s="4">
        <v>206</v>
      </c>
      <c r="L152" s="4">
        <v>20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5">
      <c r="A153" s="4">
        <v>50</v>
      </c>
      <c r="B153" s="4">
        <v>0</v>
      </c>
      <c r="C153" s="4">
        <v>0</v>
      </c>
      <c r="D153" s="4">
        <v>1</v>
      </c>
      <c r="E153" s="4">
        <v>207</v>
      </c>
      <c r="F153" s="4">
        <f>ROUND(Source!U131,O153)</f>
        <v>133.042</v>
      </c>
      <c r="G153" s="4" t="s">
        <v>83</v>
      </c>
      <c r="H153" s="4" t="s">
        <v>84</v>
      </c>
      <c r="I153" s="4"/>
      <c r="J153" s="4"/>
      <c r="K153" s="4">
        <v>207</v>
      </c>
      <c r="L153" s="4">
        <v>21</v>
      </c>
      <c r="M153" s="4">
        <v>3</v>
      </c>
      <c r="N153" s="4" t="s">
        <v>3</v>
      </c>
      <c r="O153" s="4">
        <v>7</v>
      </c>
      <c r="P153" s="4"/>
      <c r="Q153" s="4"/>
      <c r="R153" s="4"/>
      <c r="S153" s="4"/>
      <c r="T153" s="4"/>
      <c r="U153" s="4"/>
      <c r="V153" s="4"/>
      <c r="W153" s="4">
        <v>133.042</v>
      </c>
      <c r="X153" s="4">
        <v>1</v>
      </c>
      <c r="Y153" s="4">
        <v>133.042</v>
      </c>
      <c r="Z153" s="4"/>
      <c r="AA153" s="4"/>
      <c r="AB153" s="4"/>
    </row>
    <row r="154" spans="1:28" x14ac:dyDescent="0.25">
      <c r="A154" s="4">
        <v>50</v>
      </c>
      <c r="B154" s="4">
        <v>0</v>
      </c>
      <c r="C154" s="4">
        <v>0</v>
      </c>
      <c r="D154" s="4">
        <v>1</v>
      </c>
      <c r="E154" s="4">
        <v>208</v>
      </c>
      <c r="F154" s="4">
        <f>ROUND(Source!V131,O154)</f>
        <v>45.18956</v>
      </c>
      <c r="G154" s="4" t="s">
        <v>85</v>
      </c>
      <c r="H154" s="4" t="s">
        <v>86</v>
      </c>
      <c r="I154" s="4"/>
      <c r="J154" s="4"/>
      <c r="K154" s="4">
        <v>208</v>
      </c>
      <c r="L154" s="4">
        <v>22</v>
      </c>
      <c r="M154" s="4">
        <v>3</v>
      </c>
      <c r="N154" s="4" t="s">
        <v>3</v>
      </c>
      <c r="O154" s="4">
        <v>7</v>
      </c>
      <c r="P154" s="4"/>
      <c r="Q154" s="4"/>
      <c r="R154" s="4"/>
      <c r="S154" s="4"/>
      <c r="T154" s="4"/>
      <c r="U154" s="4"/>
      <c r="V154" s="4"/>
      <c r="W154" s="4">
        <v>45.18956</v>
      </c>
      <c r="X154" s="4">
        <v>1</v>
      </c>
      <c r="Y154" s="4">
        <v>45.18956</v>
      </c>
      <c r="Z154" s="4"/>
      <c r="AA154" s="4"/>
      <c r="AB154" s="4"/>
    </row>
    <row r="155" spans="1:28" x14ac:dyDescent="0.25">
      <c r="A155" s="4">
        <v>50</v>
      </c>
      <c r="B155" s="4">
        <v>0</v>
      </c>
      <c r="C155" s="4">
        <v>0</v>
      </c>
      <c r="D155" s="4">
        <v>1</v>
      </c>
      <c r="E155" s="4">
        <v>209</v>
      </c>
      <c r="F155" s="4">
        <f>ROUND(Source!W131,O155)</f>
        <v>0</v>
      </c>
      <c r="G155" s="4" t="s">
        <v>87</v>
      </c>
      <c r="H155" s="4" t="s">
        <v>88</v>
      </c>
      <c r="I155" s="4"/>
      <c r="J155" s="4"/>
      <c r="K155" s="4">
        <v>209</v>
      </c>
      <c r="L155" s="4">
        <v>23</v>
      </c>
      <c r="M155" s="4">
        <v>3</v>
      </c>
      <c r="N155" s="4" t="s">
        <v>3</v>
      </c>
      <c r="O155" s="4">
        <v>2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8" x14ac:dyDescent="0.25">
      <c r="A156" s="4">
        <v>50</v>
      </c>
      <c r="B156" s="4">
        <v>0</v>
      </c>
      <c r="C156" s="4">
        <v>0</v>
      </c>
      <c r="D156" s="4">
        <v>1</v>
      </c>
      <c r="E156" s="4">
        <v>233</v>
      </c>
      <c r="F156" s="4">
        <f>ROUND(Source!BD131,O156)</f>
        <v>0</v>
      </c>
      <c r="G156" s="4" t="s">
        <v>89</v>
      </c>
      <c r="H156" s="4" t="s">
        <v>90</v>
      </c>
      <c r="I156" s="4"/>
      <c r="J156" s="4"/>
      <c r="K156" s="4">
        <v>233</v>
      </c>
      <c r="L156" s="4">
        <v>24</v>
      </c>
      <c r="M156" s="4">
        <v>3</v>
      </c>
      <c r="N156" s="4" t="s">
        <v>3</v>
      </c>
      <c r="O156" s="4">
        <v>2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8" x14ac:dyDescent="0.25">
      <c r="A157" s="4">
        <v>50</v>
      </c>
      <c r="B157" s="4">
        <v>0</v>
      </c>
      <c r="C157" s="4">
        <v>0</v>
      </c>
      <c r="D157" s="4">
        <v>1</v>
      </c>
      <c r="E157" s="4">
        <v>210</v>
      </c>
      <c r="F157" s="4">
        <f>ROUND(Source!X131,O157)</f>
        <v>120212.32</v>
      </c>
      <c r="G157" s="4" t="s">
        <v>91</v>
      </c>
      <c r="H157" s="4" t="s">
        <v>92</v>
      </c>
      <c r="I157" s="4"/>
      <c r="J157" s="4"/>
      <c r="K157" s="4">
        <v>210</v>
      </c>
      <c r="L157" s="4">
        <v>25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120212.32</v>
      </c>
      <c r="X157" s="4">
        <v>1</v>
      </c>
      <c r="Y157" s="4">
        <v>120212.32</v>
      </c>
      <c r="Z157" s="4"/>
      <c r="AA157" s="4"/>
      <c r="AB157" s="4"/>
    </row>
    <row r="158" spans="1:28" x14ac:dyDescent="0.25">
      <c r="A158" s="4">
        <v>50</v>
      </c>
      <c r="B158" s="4">
        <v>0</v>
      </c>
      <c r="C158" s="4">
        <v>0</v>
      </c>
      <c r="D158" s="4">
        <v>1</v>
      </c>
      <c r="E158" s="4">
        <v>211</v>
      </c>
      <c r="F158" s="4">
        <f>ROUND(Source!Y131,O158)</f>
        <v>56315.68</v>
      </c>
      <c r="G158" s="4" t="s">
        <v>93</v>
      </c>
      <c r="H158" s="4" t="s">
        <v>94</v>
      </c>
      <c r="I158" s="4"/>
      <c r="J158" s="4"/>
      <c r="K158" s="4">
        <v>211</v>
      </c>
      <c r="L158" s="4">
        <v>26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56315.68</v>
      </c>
      <c r="X158" s="4">
        <v>1</v>
      </c>
      <c r="Y158" s="4">
        <v>56315.68</v>
      </c>
      <c r="Z158" s="4"/>
      <c r="AA158" s="4"/>
      <c r="AB158" s="4"/>
    </row>
    <row r="159" spans="1:28" x14ac:dyDescent="0.25">
      <c r="A159" s="4">
        <v>50</v>
      </c>
      <c r="B159" s="4">
        <v>0</v>
      </c>
      <c r="C159" s="4">
        <v>0</v>
      </c>
      <c r="D159" s="4">
        <v>1</v>
      </c>
      <c r="E159" s="4">
        <v>224</v>
      </c>
      <c r="F159" s="4">
        <f>ROUND(Source!AR131,O159)</f>
        <v>368691.83</v>
      </c>
      <c r="G159" s="4" t="s">
        <v>95</v>
      </c>
      <c r="H159" s="4" t="s">
        <v>96</v>
      </c>
      <c r="I159" s="4"/>
      <c r="J159" s="4"/>
      <c r="K159" s="4">
        <v>224</v>
      </c>
      <c r="L159" s="4">
        <v>27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368691.83</v>
      </c>
      <c r="X159" s="4">
        <v>1</v>
      </c>
      <c r="Y159" s="4">
        <v>368691.83</v>
      </c>
      <c r="Z159" s="4"/>
      <c r="AA159" s="4"/>
      <c r="AB159" s="4"/>
    </row>
    <row r="161" spans="1:245" x14ac:dyDescent="0.25">
      <c r="A161" s="1">
        <v>4</v>
      </c>
      <c r="B161" s="1">
        <v>1</v>
      </c>
      <c r="C161" s="1"/>
      <c r="D161" s="1">
        <f>ROW(A172)</f>
        <v>172</v>
      </c>
      <c r="E161" s="1"/>
      <c r="F161" s="1" t="s">
        <v>16</v>
      </c>
      <c r="G161" s="1" t="s">
        <v>162</v>
      </c>
      <c r="H161" s="1" t="s">
        <v>3</v>
      </c>
      <c r="I161" s="1">
        <v>0</v>
      </c>
      <c r="J161" s="1"/>
      <c r="K161" s="1">
        <v>-1</v>
      </c>
      <c r="L161" s="1"/>
      <c r="M161" s="1" t="s">
        <v>3</v>
      </c>
      <c r="N161" s="1"/>
      <c r="O161" s="1"/>
      <c r="P161" s="1"/>
      <c r="Q161" s="1"/>
      <c r="R161" s="1"/>
      <c r="S161" s="1">
        <v>0</v>
      </c>
      <c r="T161" s="1"/>
      <c r="U161" s="1" t="s">
        <v>3</v>
      </c>
      <c r="V161" s="1">
        <v>0</v>
      </c>
      <c r="W161" s="1"/>
      <c r="X161" s="1"/>
      <c r="Y161" s="1"/>
      <c r="Z161" s="1"/>
      <c r="AA161" s="1"/>
      <c r="AB161" s="1" t="s">
        <v>3</v>
      </c>
      <c r="AC161" s="1" t="s">
        <v>3</v>
      </c>
      <c r="AD161" s="1" t="s">
        <v>3</v>
      </c>
      <c r="AE161" s="1" t="s">
        <v>3</v>
      </c>
      <c r="AF161" s="1" t="s">
        <v>3</v>
      </c>
      <c r="AG161" s="1" t="s">
        <v>3</v>
      </c>
      <c r="AH161" s="1"/>
      <c r="AI161" s="1"/>
      <c r="AJ161" s="1"/>
      <c r="AK161" s="1"/>
      <c r="AL161" s="1"/>
      <c r="AM161" s="1"/>
      <c r="AN161" s="1"/>
      <c r="AO161" s="1"/>
      <c r="AP161" s="1" t="s">
        <v>3</v>
      </c>
      <c r="AQ161" s="1" t="s">
        <v>3</v>
      </c>
      <c r="AR161" s="1" t="s">
        <v>3</v>
      </c>
      <c r="AS161" s="1"/>
      <c r="AT161" s="1"/>
      <c r="AU161" s="1"/>
      <c r="AV161" s="1"/>
      <c r="AW161" s="1"/>
      <c r="AX161" s="1"/>
      <c r="AY161" s="1"/>
      <c r="AZ161" s="1" t="s">
        <v>3</v>
      </c>
      <c r="BA161" s="1"/>
      <c r="BB161" s="1" t="s">
        <v>3</v>
      </c>
      <c r="BC161" s="1" t="s">
        <v>14</v>
      </c>
      <c r="BD161" s="1" t="s">
        <v>3</v>
      </c>
      <c r="BE161" s="1" t="s">
        <v>3</v>
      </c>
      <c r="BF161" s="1" t="s">
        <v>3</v>
      </c>
      <c r="BG161" s="1" t="s">
        <v>3</v>
      </c>
      <c r="BH161" s="1" t="s">
        <v>3</v>
      </c>
      <c r="BI161" s="1" t="s">
        <v>3</v>
      </c>
      <c r="BJ161" s="1" t="s">
        <v>3</v>
      </c>
      <c r="BK161" s="1" t="s">
        <v>3</v>
      </c>
      <c r="BL161" s="1" t="s">
        <v>3</v>
      </c>
      <c r="BM161" s="1" t="s">
        <v>14</v>
      </c>
      <c r="BN161" s="1" t="s">
        <v>3</v>
      </c>
      <c r="BO161" s="1" t="s">
        <v>3</v>
      </c>
      <c r="BP161" s="1" t="s">
        <v>3</v>
      </c>
      <c r="BQ161" s="1"/>
      <c r="BR161" s="1"/>
      <c r="BS161" s="1"/>
      <c r="BT161" s="1"/>
      <c r="BU161" s="1"/>
      <c r="BV161" s="1"/>
      <c r="BW161" s="1"/>
      <c r="BX161" s="1">
        <v>0</v>
      </c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>
        <v>0</v>
      </c>
    </row>
    <row r="163" spans="1:245" x14ac:dyDescent="0.25">
      <c r="A163" s="2">
        <v>52</v>
      </c>
      <c r="B163" s="2">
        <f t="shared" ref="B163:G163" si="106">B172</f>
        <v>1</v>
      </c>
      <c r="C163" s="2">
        <f t="shared" si="106"/>
        <v>4</v>
      </c>
      <c r="D163" s="2">
        <f t="shared" si="106"/>
        <v>161</v>
      </c>
      <c r="E163" s="2">
        <f t="shared" si="106"/>
        <v>0</v>
      </c>
      <c r="F163" s="2" t="str">
        <f t="shared" si="106"/>
        <v>Новый раздел</v>
      </c>
      <c r="G163" s="2" t="str">
        <f t="shared" si="106"/>
        <v>4. Замена кабеля в коллекторе для междугородных и городских КЛС</v>
      </c>
      <c r="H163" s="2"/>
      <c r="I163" s="2"/>
      <c r="J163" s="2"/>
      <c r="K163" s="2"/>
      <c r="L163" s="2"/>
      <c r="M163" s="2"/>
      <c r="N163" s="2"/>
      <c r="O163" s="2">
        <f t="shared" ref="O163:AT163" si="107">O172</f>
        <v>471632.22</v>
      </c>
      <c r="P163" s="2">
        <f t="shared" si="107"/>
        <v>0</v>
      </c>
      <c r="Q163" s="2">
        <f t="shared" si="107"/>
        <v>119374.92</v>
      </c>
      <c r="R163" s="2">
        <f t="shared" si="107"/>
        <v>66990.080000000002</v>
      </c>
      <c r="S163" s="2">
        <f t="shared" si="107"/>
        <v>285267.21999999997</v>
      </c>
      <c r="T163" s="2">
        <f t="shared" si="107"/>
        <v>0</v>
      </c>
      <c r="U163" s="2">
        <f t="shared" si="107"/>
        <v>505.33600000000001</v>
      </c>
      <c r="V163" s="2">
        <f t="shared" si="107"/>
        <v>97.47842</v>
      </c>
      <c r="W163" s="2">
        <f t="shared" si="107"/>
        <v>0</v>
      </c>
      <c r="X163" s="2">
        <f t="shared" si="107"/>
        <v>317031.57</v>
      </c>
      <c r="Y163" s="2">
        <f t="shared" si="107"/>
        <v>162038.35999999999</v>
      </c>
      <c r="Z163" s="2">
        <f t="shared" si="107"/>
        <v>0</v>
      </c>
      <c r="AA163" s="2">
        <f t="shared" si="107"/>
        <v>0</v>
      </c>
      <c r="AB163" s="2">
        <f t="shared" si="107"/>
        <v>471632.22</v>
      </c>
      <c r="AC163" s="2">
        <f t="shared" si="107"/>
        <v>0</v>
      </c>
      <c r="AD163" s="2">
        <f t="shared" si="107"/>
        <v>119374.92</v>
      </c>
      <c r="AE163" s="2">
        <f t="shared" si="107"/>
        <v>66990.080000000002</v>
      </c>
      <c r="AF163" s="2">
        <f t="shared" si="107"/>
        <v>285267.21999999997</v>
      </c>
      <c r="AG163" s="2">
        <f t="shared" si="107"/>
        <v>0</v>
      </c>
      <c r="AH163" s="2">
        <f t="shared" si="107"/>
        <v>505.33600000000001</v>
      </c>
      <c r="AI163" s="2">
        <f t="shared" si="107"/>
        <v>97.47842</v>
      </c>
      <c r="AJ163" s="2">
        <f t="shared" si="107"/>
        <v>0</v>
      </c>
      <c r="AK163" s="2">
        <f t="shared" si="107"/>
        <v>317031.57</v>
      </c>
      <c r="AL163" s="2">
        <f t="shared" si="107"/>
        <v>162038.35999999999</v>
      </c>
      <c r="AM163" s="2">
        <f t="shared" si="107"/>
        <v>0</v>
      </c>
      <c r="AN163" s="2">
        <f t="shared" si="107"/>
        <v>0</v>
      </c>
      <c r="AO163" s="2">
        <f t="shared" si="107"/>
        <v>0</v>
      </c>
      <c r="AP163" s="2">
        <f t="shared" si="107"/>
        <v>0</v>
      </c>
      <c r="AQ163" s="2">
        <f t="shared" si="107"/>
        <v>0</v>
      </c>
      <c r="AR163" s="2">
        <f t="shared" si="107"/>
        <v>950702.15</v>
      </c>
      <c r="AS163" s="2">
        <f t="shared" si="107"/>
        <v>0</v>
      </c>
      <c r="AT163" s="2">
        <f t="shared" si="107"/>
        <v>950702.15</v>
      </c>
      <c r="AU163" s="2">
        <f t="shared" ref="AU163:BZ163" si="108">AU172</f>
        <v>0</v>
      </c>
      <c r="AV163" s="2">
        <f t="shared" si="108"/>
        <v>0</v>
      </c>
      <c r="AW163" s="2">
        <f t="shared" si="108"/>
        <v>0</v>
      </c>
      <c r="AX163" s="2">
        <f t="shared" si="108"/>
        <v>0</v>
      </c>
      <c r="AY163" s="2">
        <f t="shared" si="108"/>
        <v>0</v>
      </c>
      <c r="AZ163" s="2">
        <f t="shared" si="108"/>
        <v>0</v>
      </c>
      <c r="BA163" s="2">
        <f t="shared" si="108"/>
        <v>0</v>
      </c>
      <c r="BB163" s="2">
        <f t="shared" si="108"/>
        <v>0</v>
      </c>
      <c r="BC163" s="2">
        <f t="shared" si="108"/>
        <v>0</v>
      </c>
      <c r="BD163" s="2">
        <f t="shared" si="108"/>
        <v>0</v>
      </c>
      <c r="BE163" s="2">
        <f t="shared" si="108"/>
        <v>0</v>
      </c>
      <c r="BF163" s="2">
        <f t="shared" si="108"/>
        <v>0</v>
      </c>
      <c r="BG163" s="2">
        <f t="shared" si="108"/>
        <v>0</v>
      </c>
      <c r="BH163" s="2">
        <f t="shared" si="108"/>
        <v>0</v>
      </c>
      <c r="BI163" s="2">
        <f t="shared" si="108"/>
        <v>0</v>
      </c>
      <c r="BJ163" s="2">
        <f t="shared" si="108"/>
        <v>0</v>
      </c>
      <c r="BK163" s="2">
        <f t="shared" si="108"/>
        <v>0</v>
      </c>
      <c r="BL163" s="2">
        <f t="shared" si="108"/>
        <v>0</v>
      </c>
      <c r="BM163" s="2">
        <f t="shared" si="108"/>
        <v>0</v>
      </c>
      <c r="BN163" s="2">
        <f t="shared" si="108"/>
        <v>0</v>
      </c>
      <c r="BO163" s="2">
        <f t="shared" si="108"/>
        <v>0</v>
      </c>
      <c r="BP163" s="2">
        <f t="shared" si="108"/>
        <v>0</v>
      </c>
      <c r="BQ163" s="2">
        <f t="shared" si="108"/>
        <v>0</v>
      </c>
      <c r="BR163" s="2">
        <f t="shared" si="108"/>
        <v>0</v>
      </c>
      <c r="BS163" s="2">
        <f t="shared" si="108"/>
        <v>0</v>
      </c>
      <c r="BT163" s="2">
        <f t="shared" si="108"/>
        <v>0</v>
      </c>
      <c r="BU163" s="2">
        <f t="shared" si="108"/>
        <v>0</v>
      </c>
      <c r="BV163" s="2">
        <f t="shared" si="108"/>
        <v>0</v>
      </c>
      <c r="BW163" s="2">
        <f t="shared" si="108"/>
        <v>0</v>
      </c>
      <c r="BX163" s="2">
        <f t="shared" si="108"/>
        <v>0</v>
      </c>
      <c r="BY163" s="2">
        <f t="shared" si="108"/>
        <v>0</v>
      </c>
      <c r="BZ163" s="2">
        <f t="shared" si="108"/>
        <v>0</v>
      </c>
      <c r="CA163" s="2">
        <f t="shared" ref="CA163:DF163" si="109">CA172</f>
        <v>950702.15</v>
      </c>
      <c r="CB163" s="2">
        <f t="shared" si="109"/>
        <v>0</v>
      </c>
      <c r="CC163" s="2">
        <f t="shared" si="109"/>
        <v>950702.15</v>
      </c>
      <c r="CD163" s="2">
        <f t="shared" si="109"/>
        <v>0</v>
      </c>
      <c r="CE163" s="2">
        <f t="shared" si="109"/>
        <v>0</v>
      </c>
      <c r="CF163" s="2">
        <f t="shared" si="109"/>
        <v>0</v>
      </c>
      <c r="CG163" s="2">
        <f t="shared" si="109"/>
        <v>0</v>
      </c>
      <c r="CH163" s="2">
        <f t="shared" si="109"/>
        <v>0</v>
      </c>
      <c r="CI163" s="2">
        <f t="shared" si="109"/>
        <v>0</v>
      </c>
      <c r="CJ163" s="2">
        <f t="shared" si="109"/>
        <v>0</v>
      </c>
      <c r="CK163" s="2">
        <f t="shared" si="109"/>
        <v>0</v>
      </c>
      <c r="CL163" s="2">
        <f t="shared" si="109"/>
        <v>0</v>
      </c>
      <c r="CM163" s="2">
        <f t="shared" si="109"/>
        <v>0</v>
      </c>
      <c r="CN163" s="2">
        <f t="shared" si="109"/>
        <v>0</v>
      </c>
      <c r="CO163" s="2">
        <f t="shared" si="109"/>
        <v>0</v>
      </c>
      <c r="CP163" s="2">
        <f t="shared" si="109"/>
        <v>0</v>
      </c>
      <c r="CQ163" s="2">
        <f t="shared" si="109"/>
        <v>0</v>
      </c>
      <c r="CR163" s="2">
        <f t="shared" si="109"/>
        <v>0</v>
      </c>
      <c r="CS163" s="2">
        <f t="shared" si="109"/>
        <v>0</v>
      </c>
      <c r="CT163" s="2">
        <f t="shared" si="109"/>
        <v>0</v>
      </c>
      <c r="CU163" s="2">
        <f t="shared" si="109"/>
        <v>0</v>
      </c>
      <c r="CV163" s="2">
        <f t="shared" si="109"/>
        <v>0</v>
      </c>
      <c r="CW163" s="2">
        <f t="shared" si="109"/>
        <v>0</v>
      </c>
      <c r="CX163" s="2">
        <f t="shared" si="109"/>
        <v>0</v>
      </c>
      <c r="CY163" s="2">
        <f t="shared" si="109"/>
        <v>0</v>
      </c>
      <c r="CZ163" s="2">
        <f t="shared" si="109"/>
        <v>0</v>
      </c>
      <c r="DA163" s="2">
        <f t="shared" si="109"/>
        <v>0</v>
      </c>
      <c r="DB163" s="2">
        <f t="shared" si="109"/>
        <v>0</v>
      </c>
      <c r="DC163" s="2">
        <f t="shared" si="109"/>
        <v>0</v>
      </c>
      <c r="DD163" s="2">
        <f t="shared" si="109"/>
        <v>0</v>
      </c>
      <c r="DE163" s="2">
        <f t="shared" si="109"/>
        <v>0</v>
      </c>
      <c r="DF163" s="2">
        <f t="shared" si="109"/>
        <v>0</v>
      </c>
      <c r="DG163" s="3">
        <f t="shared" ref="DG163:EL163" si="110">DG172</f>
        <v>0</v>
      </c>
      <c r="DH163" s="3">
        <f t="shared" si="110"/>
        <v>0</v>
      </c>
      <c r="DI163" s="3">
        <f t="shared" si="110"/>
        <v>0</v>
      </c>
      <c r="DJ163" s="3">
        <f t="shared" si="110"/>
        <v>0</v>
      </c>
      <c r="DK163" s="3">
        <f t="shared" si="110"/>
        <v>0</v>
      </c>
      <c r="DL163" s="3">
        <f t="shared" si="110"/>
        <v>0</v>
      </c>
      <c r="DM163" s="3">
        <f t="shared" si="110"/>
        <v>0</v>
      </c>
      <c r="DN163" s="3">
        <f t="shared" si="110"/>
        <v>0</v>
      </c>
      <c r="DO163" s="3">
        <f t="shared" si="110"/>
        <v>0</v>
      </c>
      <c r="DP163" s="3">
        <f t="shared" si="110"/>
        <v>0</v>
      </c>
      <c r="DQ163" s="3">
        <f t="shared" si="110"/>
        <v>0</v>
      </c>
      <c r="DR163" s="3">
        <f t="shared" si="110"/>
        <v>0</v>
      </c>
      <c r="DS163" s="3">
        <f t="shared" si="110"/>
        <v>0</v>
      </c>
      <c r="DT163" s="3">
        <f t="shared" si="110"/>
        <v>0</v>
      </c>
      <c r="DU163" s="3">
        <f t="shared" si="110"/>
        <v>0</v>
      </c>
      <c r="DV163" s="3">
        <f t="shared" si="110"/>
        <v>0</v>
      </c>
      <c r="DW163" s="3">
        <f t="shared" si="110"/>
        <v>0</v>
      </c>
      <c r="DX163" s="3">
        <f t="shared" si="110"/>
        <v>0</v>
      </c>
      <c r="DY163" s="3">
        <f t="shared" si="110"/>
        <v>0</v>
      </c>
      <c r="DZ163" s="3">
        <f t="shared" si="110"/>
        <v>0</v>
      </c>
      <c r="EA163" s="3">
        <f t="shared" si="110"/>
        <v>0</v>
      </c>
      <c r="EB163" s="3">
        <f t="shared" si="110"/>
        <v>0</v>
      </c>
      <c r="EC163" s="3">
        <f t="shared" si="110"/>
        <v>0</v>
      </c>
      <c r="ED163" s="3">
        <f t="shared" si="110"/>
        <v>0</v>
      </c>
      <c r="EE163" s="3">
        <f t="shared" si="110"/>
        <v>0</v>
      </c>
      <c r="EF163" s="3">
        <f t="shared" si="110"/>
        <v>0</v>
      </c>
      <c r="EG163" s="3">
        <f t="shared" si="110"/>
        <v>0</v>
      </c>
      <c r="EH163" s="3">
        <f t="shared" si="110"/>
        <v>0</v>
      </c>
      <c r="EI163" s="3">
        <f t="shared" si="110"/>
        <v>0</v>
      </c>
      <c r="EJ163" s="3">
        <f t="shared" si="110"/>
        <v>0</v>
      </c>
      <c r="EK163" s="3">
        <f t="shared" si="110"/>
        <v>0</v>
      </c>
      <c r="EL163" s="3">
        <f t="shared" si="110"/>
        <v>0</v>
      </c>
      <c r="EM163" s="3">
        <f t="shared" ref="EM163:FR163" si="111">EM172</f>
        <v>0</v>
      </c>
      <c r="EN163" s="3">
        <f t="shared" si="111"/>
        <v>0</v>
      </c>
      <c r="EO163" s="3">
        <f t="shared" si="111"/>
        <v>0</v>
      </c>
      <c r="EP163" s="3">
        <f t="shared" si="111"/>
        <v>0</v>
      </c>
      <c r="EQ163" s="3">
        <f t="shared" si="111"/>
        <v>0</v>
      </c>
      <c r="ER163" s="3">
        <f t="shared" si="111"/>
        <v>0</v>
      </c>
      <c r="ES163" s="3">
        <f t="shared" si="111"/>
        <v>0</v>
      </c>
      <c r="ET163" s="3">
        <f t="shared" si="111"/>
        <v>0</v>
      </c>
      <c r="EU163" s="3">
        <f t="shared" si="111"/>
        <v>0</v>
      </c>
      <c r="EV163" s="3">
        <f t="shared" si="111"/>
        <v>0</v>
      </c>
      <c r="EW163" s="3">
        <f t="shared" si="111"/>
        <v>0</v>
      </c>
      <c r="EX163" s="3">
        <f t="shared" si="111"/>
        <v>0</v>
      </c>
      <c r="EY163" s="3">
        <f t="shared" si="111"/>
        <v>0</v>
      </c>
      <c r="EZ163" s="3">
        <f t="shared" si="111"/>
        <v>0</v>
      </c>
      <c r="FA163" s="3">
        <f t="shared" si="111"/>
        <v>0</v>
      </c>
      <c r="FB163" s="3">
        <f t="shared" si="111"/>
        <v>0</v>
      </c>
      <c r="FC163" s="3">
        <f t="shared" si="111"/>
        <v>0</v>
      </c>
      <c r="FD163" s="3">
        <f t="shared" si="111"/>
        <v>0</v>
      </c>
      <c r="FE163" s="3">
        <f t="shared" si="111"/>
        <v>0</v>
      </c>
      <c r="FF163" s="3">
        <f t="shared" si="111"/>
        <v>0</v>
      </c>
      <c r="FG163" s="3">
        <f t="shared" si="111"/>
        <v>0</v>
      </c>
      <c r="FH163" s="3">
        <f t="shared" si="111"/>
        <v>0</v>
      </c>
      <c r="FI163" s="3">
        <f t="shared" si="111"/>
        <v>0</v>
      </c>
      <c r="FJ163" s="3">
        <f t="shared" si="111"/>
        <v>0</v>
      </c>
      <c r="FK163" s="3">
        <f t="shared" si="111"/>
        <v>0</v>
      </c>
      <c r="FL163" s="3">
        <f t="shared" si="111"/>
        <v>0</v>
      </c>
      <c r="FM163" s="3">
        <f t="shared" si="111"/>
        <v>0</v>
      </c>
      <c r="FN163" s="3">
        <f t="shared" si="111"/>
        <v>0</v>
      </c>
      <c r="FO163" s="3">
        <f t="shared" si="111"/>
        <v>0</v>
      </c>
      <c r="FP163" s="3">
        <f t="shared" si="111"/>
        <v>0</v>
      </c>
      <c r="FQ163" s="3">
        <f t="shared" si="111"/>
        <v>0</v>
      </c>
      <c r="FR163" s="3">
        <f t="shared" si="111"/>
        <v>0</v>
      </c>
      <c r="FS163" s="3">
        <f t="shared" ref="FS163:GX163" si="112">FS172</f>
        <v>0</v>
      </c>
      <c r="FT163" s="3">
        <f t="shared" si="112"/>
        <v>0</v>
      </c>
      <c r="FU163" s="3">
        <f t="shared" si="112"/>
        <v>0</v>
      </c>
      <c r="FV163" s="3">
        <f t="shared" si="112"/>
        <v>0</v>
      </c>
      <c r="FW163" s="3">
        <f t="shared" si="112"/>
        <v>0</v>
      </c>
      <c r="FX163" s="3">
        <f t="shared" si="112"/>
        <v>0</v>
      </c>
      <c r="FY163" s="3">
        <f t="shared" si="112"/>
        <v>0</v>
      </c>
      <c r="FZ163" s="3">
        <f t="shared" si="112"/>
        <v>0</v>
      </c>
      <c r="GA163" s="3">
        <f t="shared" si="112"/>
        <v>0</v>
      </c>
      <c r="GB163" s="3">
        <f t="shared" si="112"/>
        <v>0</v>
      </c>
      <c r="GC163" s="3">
        <f t="shared" si="112"/>
        <v>0</v>
      </c>
      <c r="GD163" s="3">
        <f t="shared" si="112"/>
        <v>0</v>
      </c>
      <c r="GE163" s="3">
        <f t="shared" si="112"/>
        <v>0</v>
      </c>
      <c r="GF163" s="3">
        <f t="shared" si="112"/>
        <v>0</v>
      </c>
      <c r="GG163" s="3">
        <f t="shared" si="112"/>
        <v>0</v>
      </c>
      <c r="GH163" s="3">
        <f t="shared" si="112"/>
        <v>0</v>
      </c>
      <c r="GI163" s="3">
        <f t="shared" si="112"/>
        <v>0</v>
      </c>
      <c r="GJ163" s="3">
        <f t="shared" si="112"/>
        <v>0</v>
      </c>
      <c r="GK163" s="3">
        <f t="shared" si="112"/>
        <v>0</v>
      </c>
      <c r="GL163" s="3">
        <f t="shared" si="112"/>
        <v>0</v>
      </c>
      <c r="GM163" s="3">
        <f t="shared" si="112"/>
        <v>0</v>
      </c>
      <c r="GN163" s="3">
        <f t="shared" si="112"/>
        <v>0</v>
      </c>
      <c r="GO163" s="3">
        <f t="shared" si="112"/>
        <v>0</v>
      </c>
      <c r="GP163" s="3">
        <f t="shared" si="112"/>
        <v>0</v>
      </c>
      <c r="GQ163" s="3">
        <f t="shared" si="112"/>
        <v>0</v>
      </c>
      <c r="GR163" s="3">
        <f t="shared" si="112"/>
        <v>0</v>
      </c>
      <c r="GS163" s="3">
        <f t="shared" si="112"/>
        <v>0</v>
      </c>
      <c r="GT163" s="3">
        <f t="shared" si="112"/>
        <v>0</v>
      </c>
      <c r="GU163" s="3">
        <f t="shared" si="112"/>
        <v>0</v>
      </c>
      <c r="GV163" s="3">
        <f t="shared" si="112"/>
        <v>0</v>
      </c>
      <c r="GW163" s="3">
        <f t="shared" si="112"/>
        <v>0</v>
      </c>
      <c r="GX163" s="3">
        <f t="shared" si="112"/>
        <v>0</v>
      </c>
    </row>
    <row r="165" spans="1:245" x14ac:dyDescent="0.25">
      <c r="A165">
        <v>17</v>
      </c>
      <c r="B165">
        <v>1</v>
      </c>
      <c r="C165">
        <f>ROW(SmtRes!A138)</f>
        <v>138</v>
      </c>
      <c r="D165">
        <f>ROW(EtalonRes!A138)</f>
        <v>138</v>
      </c>
      <c r="E165" t="s">
        <v>163</v>
      </c>
      <c r="F165" t="s">
        <v>164</v>
      </c>
      <c r="G165" t="s">
        <v>1518</v>
      </c>
      <c r="H165" t="s">
        <v>165</v>
      </c>
      <c r="I165">
        <v>1</v>
      </c>
      <c r="J165">
        <v>0</v>
      </c>
      <c r="K165">
        <v>1</v>
      </c>
      <c r="O165">
        <f t="shared" ref="O165:O170" si="113">ROUND(CP165,2)</f>
        <v>30291.33</v>
      </c>
      <c r="P165">
        <f>SUMIF(SmtRes!AQ129:'SmtRes'!AQ138,"=1",SmtRes!DF129:'SmtRes'!DF138)</f>
        <v>0</v>
      </c>
      <c r="Q165">
        <f>SUMIF(SmtRes!AQ129:'SmtRes'!AQ138,"=1",SmtRes!DG129:'SmtRes'!DG138)</f>
        <v>8767.74</v>
      </c>
      <c r="R165">
        <f>SUMIF(SmtRes!AQ129:'SmtRes'!AQ138,"=1",SmtRes!DH129:'SmtRes'!DH138)</f>
        <v>4920.22</v>
      </c>
      <c r="S165">
        <f>SUMIF(SmtRes!AQ129:'SmtRes'!AQ138,"=1",SmtRes!DI129:'SmtRes'!DI138)</f>
        <v>16603.37</v>
      </c>
      <c r="T165">
        <f t="shared" ref="T165:T170" si="114">ROUND(CU165*I165,2)</f>
        <v>0</v>
      </c>
      <c r="U165">
        <f>SUMIF(SmtRes!AQ129:'SmtRes'!AQ138,"=1",SmtRes!CV129:'SmtRes'!CV138)</f>
        <v>29.411999999999999</v>
      </c>
      <c r="V165">
        <f>SUMIF(SmtRes!AQ129:'SmtRes'!AQ138,"=1",SmtRes!CW129:'SmtRes'!CW138)</f>
        <v>7.1595000000000004</v>
      </c>
      <c r="W165">
        <f t="shared" ref="W165:W170" si="115">ROUND(CX165*I165,2)</f>
        <v>0</v>
      </c>
      <c r="X165">
        <f t="shared" ref="X165:Y170" si="116">ROUND(CY165,2)</f>
        <v>19371.23</v>
      </c>
      <c r="Y165">
        <f t="shared" si="116"/>
        <v>9900.85</v>
      </c>
      <c r="AA165">
        <v>381997917</v>
      </c>
      <c r="AB165">
        <f t="shared" ref="AB165:AB170" si="117">ROUND((AC165+AD165+AF165),6)</f>
        <v>24016.497703000001</v>
      </c>
      <c r="AC165">
        <f t="shared" ref="AC165:AC170" si="118">ROUND((0),6)</f>
        <v>0</v>
      </c>
      <c r="AD165">
        <f>ROUND((((SUM(SmtRes!BR129:'SmtRes'!BR138))-(SUM(SmtRes!BS129:'SmtRes'!BS138)))+AE165),6)</f>
        <v>7413.1295829999999</v>
      </c>
      <c r="AE165">
        <f>ROUND((SUM(SmtRes!BS129:'SmtRes'!BS138)),6)</f>
        <v>4920.2231849999998</v>
      </c>
      <c r="AF165">
        <f>ROUND((SUM(SmtRes!BT129:'SmtRes'!BT138)),6)</f>
        <v>16603.368119999999</v>
      </c>
      <c r="AG165">
        <f t="shared" ref="AG165:AG170" si="119">ROUND((AP165),6)</f>
        <v>0</v>
      </c>
      <c r="AH165">
        <f>(SUM(SmtRes!BU129:'SmtRes'!BU138))</f>
        <v>29.411999999999995</v>
      </c>
      <c r="AI165">
        <f>(SUM(SmtRes!BV129:'SmtRes'!BV138))</f>
        <v>7.1594999999999995</v>
      </c>
      <c r="AJ165">
        <f t="shared" ref="AJ165:AJ170" si="120">(AS165)</f>
        <v>0</v>
      </c>
      <c r="AK165">
        <v>112237.68762750001</v>
      </c>
      <c r="AL165">
        <v>79.85472750000001</v>
      </c>
      <c r="AM165">
        <v>28733.060399999998</v>
      </c>
      <c r="AN165">
        <v>19070.6325</v>
      </c>
      <c r="AO165">
        <v>64354.14</v>
      </c>
      <c r="AP165">
        <v>0</v>
      </c>
      <c r="AQ165">
        <v>114</v>
      </c>
      <c r="AR165">
        <v>27.75</v>
      </c>
      <c r="AS165">
        <v>0</v>
      </c>
      <c r="AT165">
        <v>90</v>
      </c>
      <c r="AU165">
        <v>46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2</v>
      </c>
      <c r="BJ165" t="s">
        <v>166</v>
      </c>
      <c r="BM165">
        <v>110006</v>
      </c>
      <c r="BN165">
        <v>0</v>
      </c>
      <c r="BO165" t="s">
        <v>3</v>
      </c>
      <c r="BP165">
        <v>0</v>
      </c>
      <c r="BQ165">
        <v>3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90</v>
      </c>
      <c r="CA165">
        <v>46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147</v>
      </c>
      <c r="CO165">
        <v>0</v>
      </c>
      <c r="CP165">
        <f t="shared" ref="CP165:CP170" si="121">(P165+Q165+S165+R165)</f>
        <v>30291.33</v>
      </c>
      <c r="CQ165">
        <f>SUMIF(SmtRes!AQ129:'SmtRes'!AQ138,"=1",SmtRes!AA129:'SmtRes'!AA138)</f>
        <v>1262441.26</v>
      </c>
      <c r="CR165">
        <f>SUMIF(SmtRes!AQ129:'SmtRes'!AQ138,"=1",SmtRes!AB129:'SmtRes'!AB138)</f>
        <v>1216.3699999999999</v>
      </c>
      <c r="CS165">
        <f>SUMIF(SmtRes!AQ129:'SmtRes'!AQ138,"=1",SmtRes!AC129:'SmtRes'!AC138)</f>
        <v>687.23</v>
      </c>
      <c r="CT165">
        <f>SUMIF(SmtRes!AQ129:'SmtRes'!AQ138,"=1",SmtRes!AD129:'SmtRes'!AD138)</f>
        <v>564.51</v>
      </c>
      <c r="CU165">
        <f t="shared" ref="CU165:CU170" si="122">AG165</f>
        <v>0</v>
      </c>
      <c r="CV165">
        <f>SUMIF(SmtRes!AQ129:'SmtRes'!AQ138,"=1",SmtRes!BU129:'SmtRes'!BU138)</f>
        <v>29.411999999999995</v>
      </c>
      <c r="CW165">
        <f>SUMIF(SmtRes!AQ129:'SmtRes'!AQ138,"=1",SmtRes!BV129:'SmtRes'!BV138)</f>
        <v>7.1594999999999995</v>
      </c>
      <c r="CX165">
        <f t="shared" ref="CX165:CX170" si="123">AJ165</f>
        <v>0</v>
      </c>
      <c r="CY165">
        <f t="shared" ref="CY165:CY170" si="124">(((S165+R165)*AT165)/100)</f>
        <v>19371.231</v>
      </c>
      <c r="CZ165">
        <f t="shared" ref="CZ165:CZ170" si="125">(((S165+R165)*AU165)/100)</f>
        <v>9900.8513999999996</v>
      </c>
      <c r="DC165" t="s">
        <v>3</v>
      </c>
      <c r="DD165" t="s">
        <v>148</v>
      </c>
      <c r="DE165" t="s">
        <v>149</v>
      </c>
      <c r="DF165" t="s">
        <v>149</v>
      </c>
      <c r="DG165" t="s">
        <v>149</v>
      </c>
      <c r="DH165" t="s">
        <v>3</v>
      </c>
      <c r="DI165" t="s">
        <v>149</v>
      </c>
      <c r="DJ165" t="s">
        <v>149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1003</v>
      </c>
      <c r="DV165" t="s">
        <v>165</v>
      </c>
      <c r="DW165" t="s">
        <v>165</v>
      </c>
      <c r="DX165">
        <v>1000</v>
      </c>
      <c r="DZ165" t="s">
        <v>3</v>
      </c>
      <c r="EA165" t="s">
        <v>3</v>
      </c>
      <c r="EB165" t="s">
        <v>3</v>
      </c>
      <c r="EC165" t="s">
        <v>3</v>
      </c>
      <c r="EE165">
        <v>342528988</v>
      </c>
      <c r="EF165">
        <v>3</v>
      </c>
      <c r="EG165" t="s">
        <v>24</v>
      </c>
      <c r="EH165">
        <v>0</v>
      </c>
      <c r="EI165" t="s">
        <v>3</v>
      </c>
      <c r="EJ165">
        <v>2</v>
      </c>
      <c r="EK165">
        <v>110006</v>
      </c>
      <c r="EL165" t="s">
        <v>134</v>
      </c>
      <c r="EM165" t="s">
        <v>26</v>
      </c>
      <c r="EO165" t="s">
        <v>150</v>
      </c>
      <c r="EQ165">
        <v>131072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114</v>
      </c>
      <c r="EX165">
        <v>27.75</v>
      </c>
      <c r="EY165">
        <v>0</v>
      </c>
      <c r="FQ165">
        <v>0</v>
      </c>
      <c r="FR165">
        <v>0</v>
      </c>
      <c r="FS165">
        <v>0</v>
      </c>
      <c r="FX165">
        <v>90</v>
      </c>
      <c r="FY165">
        <v>46</v>
      </c>
      <c r="GA165" t="s">
        <v>3</v>
      </c>
      <c r="GD165">
        <v>1</v>
      </c>
      <c r="GF165">
        <v>122399537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ref="GL165:GL170" si="126">ROUND(IF(AND(BH165=3,BI165=3,FS165&lt;&gt;0),P165,0),2)</f>
        <v>0</v>
      </c>
      <c r="GM165">
        <f t="shared" ref="GM165:GM170" si="127">ROUND(O165+X165+Y165,2)+GX165</f>
        <v>59563.41</v>
      </c>
      <c r="GN165">
        <f t="shared" ref="GN165:GN170" si="128">IF(OR(BI165=0,BI165=1),GM165-GX165,0)</f>
        <v>0</v>
      </c>
      <c r="GO165">
        <f t="shared" ref="GO165:GO170" si="129">IF(BI165=2,GM165-GX165,0)</f>
        <v>59563.41</v>
      </c>
      <c r="GP165">
        <f t="shared" ref="GP165:GP170" si="130">IF(BI165=4,GM165-GX165,0)</f>
        <v>0</v>
      </c>
      <c r="GR165">
        <v>0</v>
      </c>
      <c r="GS165">
        <v>3</v>
      </c>
      <c r="GT165">
        <v>0</v>
      </c>
      <c r="GU165" t="s">
        <v>3</v>
      </c>
      <c r="GV165">
        <f t="shared" ref="GV165:GV170" si="131">ROUND((GT165),6)</f>
        <v>0</v>
      </c>
      <c r="GW165">
        <v>1</v>
      </c>
      <c r="GX165">
        <f t="shared" ref="GX165:GX170" si="132">ROUND(HC165*I165,2)</f>
        <v>0</v>
      </c>
      <c r="HA165">
        <v>0</v>
      </c>
      <c r="HB165">
        <v>0</v>
      </c>
      <c r="HC165">
        <f t="shared" ref="HC165:HC170" si="133">GV165*GW165</f>
        <v>0</v>
      </c>
      <c r="HE165" t="s">
        <v>3</v>
      </c>
      <c r="HF165" t="s">
        <v>3</v>
      </c>
      <c r="HM165" t="s">
        <v>3</v>
      </c>
      <c r="HN165" t="s">
        <v>135</v>
      </c>
      <c r="HO165" t="s">
        <v>136</v>
      </c>
      <c r="HP165" t="s">
        <v>134</v>
      </c>
      <c r="HQ165" t="s">
        <v>134</v>
      </c>
      <c r="HS165">
        <v>0</v>
      </c>
      <c r="IK165">
        <v>0</v>
      </c>
    </row>
    <row r="166" spans="1:245" x14ac:dyDescent="0.25">
      <c r="A166">
        <v>17</v>
      </c>
      <c r="B166">
        <v>1</v>
      </c>
      <c r="C166">
        <f>ROW(SmtRes!A148)</f>
        <v>148</v>
      </c>
      <c r="D166">
        <f>ROW(EtalonRes!A148)</f>
        <v>148</v>
      </c>
      <c r="E166" t="s">
        <v>167</v>
      </c>
      <c r="F166" t="s">
        <v>164</v>
      </c>
      <c r="G166" t="s">
        <v>1519</v>
      </c>
      <c r="H166" t="s">
        <v>165</v>
      </c>
      <c r="I166">
        <v>1</v>
      </c>
      <c r="J166">
        <v>0</v>
      </c>
      <c r="K166">
        <v>1</v>
      </c>
      <c r="O166">
        <f t="shared" si="113"/>
        <v>100971.08</v>
      </c>
      <c r="P166">
        <f>SUMIF(SmtRes!AQ139:'SmtRes'!AQ148,"=1",SmtRes!DF139:'SmtRes'!DF148)</f>
        <v>0</v>
      </c>
      <c r="Q166">
        <f>SUMIF(SmtRes!AQ139:'SmtRes'!AQ148,"=1",SmtRes!DG139:'SmtRes'!DG148)</f>
        <v>29225.78</v>
      </c>
      <c r="R166">
        <f>SUMIF(SmtRes!AQ139:'SmtRes'!AQ148,"=1",SmtRes!DH139:'SmtRes'!DH148)</f>
        <v>16400.740000000002</v>
      </c>
      <c r="S166">
        <f>SUMIF(SmtRes!AQ139:'SmtRes'!AQ148,"=1",SmtRes!DI139:'SmtRes'!DI148)</f>
        <v>55344.56</v>
      </c>
      <c r="T166">
        <f t="shared" si="114"/>
        <v>0</v>
      </c>
      <c r="U166">
        <f>SUMIF(SmtRes!AQ139:'SmtRes'!AQ148,"=1",SmtRes!CV139:'SmtRes'!CV148)</f>
        <v>98.04</v>
      </c>
      <c r="V166">
        <f>SUMIF(SmtRes!AQ139:'SmtRes'!AQ148,"=1",SmtRes!CW139:'SmtRes'!CW148)</f>
        <v>23.864999999999998</v>
      </c>
      <c r="W166">
        <f t="shared" si="115"/>
        <v>0</v>
      </c>
      <c r="X166">
        <f t="shared" si="116"/>
        <v>64570.77</v>
      </c>
      <c r="Y166">
        <f t="shared" si="116"/>
        <v>33002.839999999997</v>
      </c>
      <c r="AA166">
        <v>381997917</v>
      </c>
      <c r="AB166">
        <f t="shared" si="117"/>
        <v>80054.992343999998</v>
      </c>
      <c r="AC166">
        <f t="shared" si="118"/>
        <v>0</v>
      </c>
      <c r="AD166">
        <f>ROUND((((SUM(SmtRes!BR139:'SmtRes'!BR148))-(SUM(SmtRes!BS139:'SmtRes'!BS148)))+AE166),6)</f>
        <v>24710.431944</v>
      </c>
      <c r="AE166">
        <f>ROUND((SUM(SmtRes!BS139:'SmtRes'!BS148)),6)</f>
        <v>16400.74395</v>
      </c>
      <c r="AF166">
        <f>ROUND((SUM(SmtRes!BT139:'SmtRes'!BT148)),6)</f>
        <v>55344.560400000002</v>
      </c>
      <c r="AG166">
        <f t="shared" si="119"/>
        <v>0</v>
      </c>
      <c r="AH166">
        <f>(SUM(SmtRes!BU139:'SmtRes'!BU148))</f>
        <v>98.039999999999992</v>
      </c>
      <c r="AI166">
        <f>(SUM(SmtRes!BV139:'SmtRes'!BV148))</f>
        <v>23.864999999999998</v>
      </c>
      <c r="AJ166">
        <f t="shared" si="120"/>
        <v>0</v>
      </c>
      <c r="AK166">
        <v>112237.68762750001</v>
      </c>
      <c r="AL166">
        <v>79.85472750000001</v>
      </c>
      <c r="AM166">
        <v>28733.060399999998</v>
      </c>
      <c r="AN166">
        <v>19070.6325</v>
      </c>
      <c r="AO166">
        <v>64354.14</v>
      </c>
      <c r="AP166">
        <v>0</v>
      </c>
      <c r="AQ166">
        <v>114</v>
      </c>
      <c r="AR166">
        <v>27.75</v>
      </c>
      <c r="AS166">
        <v>0</v>
      </c>
      <c r="AT166">
        <v>90</v>
      </c>
      <c r="AU166">
        <v>46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2</v>
      </c>
      <c r="BJ166" t="s">
        <v>166</v>
      </c>
      <c r="BM166">
        <v>110006</v>
      </c>
      <c r="BN166">
        <v>0</v>
      </c>
      <c r="BO166" t="s">
        <v>3</v>
      </c>
      <c r="BP166">
        <v>0</v>
      </c>
      <c r="BQ166">
        <v>3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90</v>
      </c>
      <c r="CA166">
        <v>46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21"/>
        <v>100971.08</v>
      </c>
      <c r="CQ166">
        <f>SUMIF(SmtRes!AQ139:'SmtRes'!AQ148,"=1",SmtRes!AA139:'SmtRes'!AA148)</f>
        <v>1262441.26</v>
      </c>
      <c r="CR166">
        <f>SUMIF(SmtRes!AQ139:'SmtRes'!AQ148,"=1",SmtRes!AB139:'SmtRes'!AB148)</f>
        <v>1216.3699999999999</v>
      </c>
      <c r="CS166">
        <f>SUMIF(SmtRes!AQ139:'SmtRes'!AQ148,"=1",SmtRes!AC139:'SmtRes'!AC148)</f>
        <v>687.23</v>
      </c>
      <c r="CT166">
        <f>SUMIF(SmtRes!AQ139:'SmtRes'!AQ148,"=1",SmtRes!AD139:'SmtRes'!AD148)</f>
        <v>564.51</v>
      </c>
      <c r="CU166">
        <f t="shared" si="122"/>
        <v>0</v>
      </c>
      <c r="CV166">
        <f>SUMIF(SmtRes!AQ139:'SmtRes'!AQ148,"=1",SmtRes!BU139:'SmtRes'!BU148)</f>
        <v>98.039999999999992</v>
      </c>
      <c r="CW166">
        <f>SUMIF(SmtRes!AQ139:'SmtRes'!AQ148,"=1",SmtRes!BV139:'SmtRes'!BV148)</f>
        <v>23.864999999999998</v>
      </c>
      <c r="CX166">
        <f t="shared" si="123"/>
        <v>0</v>
      </c>
      <c r="CY166">
        <f t="shared" si="124"/>
        <v>64570.77</v>
      </c>
      <c r="CZ166">
        <f t="shared" si="125"/>
        <v>33002.838000000003</v>
      </c>
      <c r="DC166" t="s">
        <v>3</v>
      </c>
      <c r="DD166" t="s">
        <v>14</v>
      </c>
      <c r="DE166" t="s">
        <v>23</v>
      </c>
      <c r="DF166" t="s">
        <v>23</v>
      </c>
      <c r="DG166" t="s">
        <v>23</v>
      </c>
      <c r="DH166" t="s">
        <v>3</v>
      </c>
      <c r="DI166" t="s">
        <v>23</v>
      </c>
      <c r="DJ166" t="s">
        <v>23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165</v>
      </c>
      <c r="DW166" t="s">
        <v>165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342528988</v>
      </c>
      <c r="EF166">
        <v>3</v>
      </c>
      <c r="EG166" t="s">
        <v>24</v>
      </c>
      <c r="EH166">
        <v>0</v>
      </c>
      <c r="EI166" t="s">
        <v>3</v>
      </c>
      <c r="EJ166">
        <v>2</v>
      </c>
      <c r="EK166">
        <v>110006</v>
      </c>
      <c r="EL166" t="s">
        <v>134</v>
      </c>
      <c r="EM166" t="s">
        <v>26</v>
      </c>
      <c r="EO166" t="s">
        <v>3</v>
      </c>
      <c r="EQ166">
        <v>131072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114</v>
      </c>
      <c r="EX166">
        <v>27.75</v>
      </c>
      <c r="EY166">
        <v>0</v>
      </c>
      <c r="FQ166">
        <v>0</v>
      </c>
      <c r="FR166">
        <v>0</v>
      </c>
      <c r="FS166">
        <v>0</v>
      </c>
      <c r="FX166">
        <v>90</v>
      </c>
      <c r="FY166">
        <v>46</v>
      </c>
      <c r="GA166" t="s">
        <v>3</v>
      </c>
      <c r="GD166">
        <v>1</v>
      </c>
      <c r="GF166">
        <v>-90427703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126"/>
        <v>0</v>
      </c>
      <c r="GM166">
        <f t="shared" si="127"/>
        <v>198544.69</v>
      </c>
      <c r="GN166">
        <f t="shared" si="128"/>
        <v>0</v>
      </c>
      <c r="GO166">
        <f t="shared" si="129"/>
        <v>198544.69</v>
      </c>
      <c r="GP166">
        <f t="shared" si="130"/>
        <v>0</v>
      </c>
      <c r="GR166">
        <v>0</v>
      </c>
      <c r="GS166">
        <v>3</v>
      </c>
      <c r="GT166">
        <v>0</v>
      </c>
      <c r="GU166" t="s">
        <v>3</v>
      </c>
      <c r="GV166">
        <f t="shared" si="131"/>
        <v>0</v>
      </c>
      <c r="GW166">
        <v>1</v>
      </c>
      <c r="GX166">
        <f t="shared" si="132"/>
        <v>0</v>
      </c>
      <c r="HA166">
        <v>0</v>
      </c>
      <c r="HB166">
        <v>0</v>
      </c>
      <c r="HC166">
        <f t="shared" si="133"/>
        <v>0</v>
      </c>
      <c r="HE166" t="s">
        <v>3</v>
      </c>
      <c r="HF166" t="s">
        <v>3</v>
      </c>
      <c r="HM166" t="s">
        <v>3</v>
      </c>
      <c r="HN166" t="s">
        <v>135</v>
      </c>
      <c r="HO166" t="s">
        <v>136</v>
      </c>
      <c r="HP166" t="s">
        <v>134</v>
      </c>
      <c r="HQ166" t="s">
        <v>134</v>
      </c>
      <c r="HS166">
        <v>0</v>
      </c>
      <c r="IK166">
        <v>0</v>
      </c>
    </row>
    <row r="167" spans="1:245" x14ac:dyDescent="0.25">
      <c r="A167">
        <v>17</v>
      </c>
      <c r="B167">
        <v>1</v>
      </c>
      <c r="C167">
        <f>ROW(SmtRes!A158)</f>
        <v>158</v>
      </c>
      <c r="D167">
        <f>ROW(EtalonRes!A158)</f>
        <v>158</v>
      </c>
      <c r="E167" t="s">
        <v>168</v>
      </c>
      <c r="F167" t="s">
        <v>169</v>
      </c>
      <c r="G167" t="s">
        <v>1520</v>
      </c>
      <c r="H167" t="s">
        <v>165</v>
      </c>
      <c r="I167">
        <v>1</v>
      </c>
      <c r="J167">
        <v>0</v>
      </c>
      <c r="K167">
        <v>1</v>
      </c>
      <c r="O167">
        <f t="shared" si="113"/>
        <v>35780.81</v>
      </c>
      <c r="P167">
        <f>SUMIF(SmtRes!AQ149:'SmtRes'!AQ158,"=1",SmtRes!DF149:'SmtRes'!DF158)</f>
        <v>0</v>
      </c>
      <c r="Q167">
        <f>SUMIF(SmtRes!AQ149:'SmtRes'!AQ158,"=1",SmtRes!DG149:'SmtRes'!DG158)</f>
        <v>9112.07</v>
      </c>
      <c r="R167">
        <f>SUMIF(SmtRes!AQ149:'SmtRes'!AQ158,"=1",SmtRes!DH149:'SmtRes'!DH158)</f>
        <v>5113.49</v>
      </c>
      <c r="S167">
        <f>SUMIF(SmtRes!AQ149:'SmtRes'!AQ158,"=1",SmtRes!DI149:'SmtRes'!DI158)</f>
        <v>21555.25</v>
      </c>
      <c r="T167">
        <f t="shared" si="114"/>
        <v>0</v>
      </c>
      <c r="U167">
        <f>SUMIF(SmtRes!AQ149:'SmtRes'!AQ158,"=1",SmtRes!CV149:'SmtRes'!CV158)</f>
        <v>38.183999999999997</v>
      </c>
      <c r="V167">
        <f>SUMIF(SmtRes!AQ149:'SmtRes'!AQ158,"=1",SmtRes!CW149:'SmtRes'!CW158)</f>
        <v>7.4407199999999998</v>
      </c>
      <c r="W167">
        <f t="shared" si="115"/>
        <v>0</v>
      </c>
      <c r="X167">
        <f t="shared" si="116"/>
        <v>24001.87</v>
      </c>
      <c r="Y167">
        <f t="shared" si="116"/>
        <v>12267.62</v>
      </c>
      <c r="AA167">
        <v>381997917</v>
      </c>
      <c r="AB167">
        <f t="shared" si="117"/>
        <v>29259.522749</v>
      </c>
      <c r="AC167">
        <f t="shared" si="118"/>
        <v>0</v>
      </c>
      <c r="AD167">
        <f>ROUND((((SUM(SmtRes!BR149:'SmtRes'!BR158))-(SUM(SmtRes!BS149:'SmtRes'!BS158)))+AE167),6)</f>
        <v>7704.2729090000003</v>
      </c>
      <c r="AE167">
        <f>ROUND((SUM(SmtRes!BS149:'SmtRes'!BS158)),6)</f>
        <v>5113.4860060000001</v>
      </c>
      <c r="AF167">
        <f>ROUND((SUM(SmtRes!BT149:'SmtRes'!BT158)),6)</f>
        <v>21555.24984</v>
      </c>
      <c r="AG167">
        <f t="shared" si="119"/>
        <v>0</v>
      </c>
      <c r="AH167">
        <f>(SUM(SmtRes!BU149:'SmtRes'!BU158))</f>
        <v>38.183999999999997</v>
      </c>
      <c r="AI167">
        <f>(SUM(SmtRes!BV149:'SmtRes'!BV158))</f>
        <v>7.4407199999999989</v>
      </c>
      <c r="AJ167">
        <f t="shared" si="120"/>
        <v>0</v>
      </c>
      <c r="AK167">
        <v>133308.57082749999</v>
      </c>
      <c r="AL167">
        <v>79.85472750000001</v>
      </c>
      <c r="AM167">
        <v>29861.5229</v>
      </c>
      <c r="AN167">
        <v>19819.713200000002</v>
      </c>
      <c r="AO167">
        <v>83547.48</v>
      </c>
      <c r="AP167">
        <v>0</v>
      </c>
      <c r="AQ167">
        <v>148</v>
      </c>
      <c r="AR167">
        <v>28.84</v>
      </c>
      <c r="AS167">
        <v>0</v>
      </c>
      <c r="AT167">
        <v>90</v>
      </c>
      <c r="AU167">
        <v>46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2</v>
      </c>
      <c r="BJ167" t="s">
        <v>170</v>
      </c>
      <c r="BM167">
        <v>110006</v>
      </c>
      <c r="BN167">
        <v>0</v>
      </c>
      <c r="BO167" t="s">
        <v>3</v>
      </c>
      <c r="BP167">
        <v>0</v>
      </c>
      <c r="BQ167">
        <v>3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90</v>
      </c>
      <c r="CA167">
        <v>46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147</v>
      </c>
      <c r="CO167">
        <v>0</v>
      </c>
      <c r="CP167">
        <f t="shared" si="121"/>
        <v>35780.81</v>
      </c>
      <c r="CQ167">
        <f>SUMIF(SmtRes!AQ149:'SmtRes'!AQ158,"=1",SmtRes!AA149:'SmtRes'!AA158)</f>
        <v>1262441.26</v>
      </c>
      <c r="CR167">
        <f>SUMIF(SmtRes!AQ149:'SmtRes'!AQ158,"=1",SmtRes!AB149:'SmtRes'!AB158)</f>
        <v>1216.3699999999999</v>
      </c>
      <c r="CS167">
        <f>SUMIF(SmtRes!AQ149:'SmtRes'!AQ158,"=1",SmtRes!AC149:'SmtRes'!AC158)</f>
        <v>687.23</v>
      </c>
      <c r="CT167">
        <f>SUMIF(SmtRes!AQ149:'SmtRes'!AQ158,"=1",SmtRes!AD149:'SmtRes'!AD158)</f>
        <v>564.51</v>
      </c>
      <c r="CU167">
        <f t="shared" si="122"/>
        <v>0</v>
      </c>
      <c r="CV167">
        <f>SUMIF(SmtRes!AQ149:'SmtRes'!AQ158,"=1",SmtRes!BU149:'SmtRes'!BU158)</f>
        <v>38.183999999999997</v>
      </c>
      <c r="CW167">
        <f>SUMIF(SmtRes!AQ149:'SmtRes'!AQ158,"=1",SmtRes!BV149:'SmtRes'!BV158)</f>
        <v>7.4407199999999989</v>
      </c>
      <c r="CX167">
        <f t="shared" si="123"/>
        <v>0</v>
      </c>
      <c r="CY167">
        <f t="shared" si="124"/>
        <v>24001.865999999995</v>
      </c>
      <c r="CZ167">
        <f t="shared" si="125"/>
        <v>12267.620399999998</v>
      </c>
      <c r="DC167" t="s">
        <v>3</v>
      </c>
      <c r="DD167" t="s">
        <v>148</v>
      </c>
      <c r="DE167" t="s">
        <v>149</v>
      </c>
      <c r="DF167" t="s">
        <v>149</v>
      </c>
      <c r="DG167" t="s">
        <v>149</v>
      </c>
      <c r="DH167" t="s">
        <v>3</v>
      </c>
      <c r="DI167" t="s">
        <v>149</v>
      </c>
      <c r="DJ167" t="s">
        <v>149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1003</v>
      </c>
      <c r="DV167" t="s">
        <v>165</v>
      </c>
      <c r="DW167" t="s">
        <v>165</v>
      </c>
      <c r="DX167">
        <v>1000</v>
      </c>
      <c r="DZ167" t="s">
        <v>3</v>
      </c>
      <c r="EA167" t="s">
        <v>3</v>
      </c>
      <c r="EB167" t="s">
        <v>3</v>
      </c>
      <c r="EC167" t="s">
        <v>3</v>
      </c>
      <c r="EE167">
        <v>342528988</v>
      </c>
      <c r="EF167">
        <v>3</v>
      </c>
      <c r="EG167" t="s">
        <v>24</v>
      </c>
      <c r="EH167">
        <v>0</v>
      </c>
      <c r="EI167" t="s">
        <v>3</v>
      </c>
      <c r="EJ167">
        <v>2</v>
      </c>
      <c r="EK167">
        <v>110006</v>
      </c>
      <c r="EL167" t="s">
        <v>134</v>
      </c>
      <c r="EM167" t="s">
        <v>26</v>
      </c>
      <c r="EO167" t="s">
        <v>150</v>
      </c>
      <c r="EQ167">
        <v>131072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148</v>
      </c>
      <c r="EX167">
        <v>28.84</v>
      </c>
      <c r="EY167">
        <v>0</v>
      </c>
      <c r="FQ167">
        <v>0</v>
      </c>
      <c r="FR167">
        <v>0</v>
      </c>
      <c r="FS167">
        <v>0</v>
      </c>
      <c r="FX167">
        <v>90</v>
      </c>
      <c r="FY167">
        <v>46</v>
      </c>
      <c r="GA167" t="s">
        <v>3</v>
      </c>
      <c r="GD167">
        <v>1</v>
      </c>
      <c r="GF167">
        <v>-800868554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126"/>
        <v>0</v>
      </c>
      <c r="GM167">
        <f t="shared" si="127"/>
        <v>72050.3</v>
      </c>
      <c r="GN167">
        <f t="shared" si="128"/>
        <v>0</v>
      </c>
      <c r="GO167">
        <f t="shared" si="129"/>
        <v>72050.3</v>
      </c>
      <c r="GP167">
        <f t="shared" si="130"/>
        <v>0</v>
      </c>
      <c r="GR167">
        <v>0</v>
      </c>
      <c r="GS167">
        <v>3</v>
      </c>
      <c r="GT167">
        <v>0</v>
      </c>
      <c r="GU167" t="s">
        <v>3</v>
      </c>
      <c r="GV167">
        <f t="shared" si="131"/>
        <v>0</v>
      </c>
      <c r="GW167">
        <v>1</v>
      </c>
      <c r="GX167">
        <f t="shared" si="132"/>
        <v>0</v>
      </c>
      <c r="HA167">
        <v>0</v>
      </c>
      <c r="HB167">
        <v>0</v>
      </c>
      <c r="HC167">
        <f t="shared" si="133"/>
        <v>0</v>
      </c>
      <c r="HE167" t="s">
        <v>3</v>
      </c>
      <c r="HF167" t="s">
        <v>3</v>
      </c>
      <c r="HM167" t="s">
        <v>3</v>
      </c>
      <c r="HN167" t="s">
        <v>135</v>
      </c>
      <c r="HO167" t="s">
        <v>136</v>
      </c>
      <c r="HP167" t="s">
        <v>134</v>
      </c>
      <c r="HQ167" t="s">
        <v>134</v>
      </c>
      <c r="HS167">
        <v>0</v>
      </c>
      <c r="IK167">
        <v>0</v>
      </c>
    </row>
    <row r="168" spans="1:245" x14ac:dyDescent="0.25">
      <c r="A168">
        <v>17</v>
      </c>
      <c r="B168">
        <v>1</v>
      </c>
      <c r="C168">
        <f>ROW(SmtRes!A168)</f>
        <v>168</v>
      </c>
      <c r="D168">
        <f>ROW(EtalonRes!A168)</f>
        <v>168</v>
      </c>
      <c r="E168" t="s">
        <v>171</v>
      </c>
      <c r="F168" t="s">
        <v>169</v>
      </c>
      <c r="G168" t="s">
        <v>1521</v>
      </c>
      <c r="H168" t="s">
        <v>165</v>
      </c>
      <c r="I168">
        <v>1</v>
      </c>
      <c r="J168">
        <v>0</v>
      </c>
      <c r="K168">
        <v>1</v>
      </c>
      <c r="O168">
        <f t="shared" si="113"/>
        <v>119269.33</v>
      </c>
      <c r="P168">
        <f>SUMIF(SmtRes!AQ159:'SmtRes'!AQ168,"=1",SmtRes!DF159:'SmtRes'!DF168)</f>
        <v>0</v>
      </c>
      <c r="Q168">
        <f>SUMIF(SmtRes!AQ159:'SmtRes'!AQ168,"=1",SmtRes!DG159:'SmtRes'!DG168)</f>
        <v>30373.55</v>
      </c>
      <c r="R168">
        <f>SUMIF(SmtRes!AQ159:'SmtRes'!AQ168,"=1",SmtRes!DH159:'SmtRes'!DH168)</f>
        <v>17044.95</v>
      </c>
      <c r="S168">
        <f>SUMIF(SmtRes!AQ159:'SmtRes'!AQ168,"=1",SmtRes!DI159:'SmtRes'!DI168)</f>
        <v>71850.83</v>
      </c>
      <c r="T168">
        <f t="shared" si="114"/>
        <v>0</v>
      </c>
      <c r="U168">
        <f>SUMIF(SmtRes!AQ159:'SmtRes'!AQ168,"=1",SmtRes!CV159:'SmtRes'!CV168)</f>
        <v>127.28</v>
      </c>
      <c r="V168">
        <f>SUMIF(SmtRes!AQ159:'SmtRes'!AQ168,"=1",SmtRes!CW159:'SmtRes'!CW168)</f>
        <v>24.802399999999999</v>
      </c>
      <c r="W168">
        <f t="shared" si="115"/>
        <v>0</v>
      </c>
      <c r="X168">
        <f t="shared" si="116"/>
        <v>80006.2</v>
      </c>
      <c r="Y168">
        <f t="shared" si="116"/>
        <v>40892.06</v>
      </c>
      <c r="AA168">
        <v>381997917</v>
      </c>
      <c r="AB168">
        <f t="shared" si="117"/>
        <v>97531.742494000006</v>
      </c>
      <c r="AC168">
        <f t="shared" si="118"/>
        <v>0</v>
      </c>
      <c r="AD168">
        <f>ROUND((((SUM(SmtRes!BR159:'SmtRes'!BR168))-(SUM(SmtRes!BS159:'SmtRes'!BS168)))+AE168),6)</f>
        <v>25680.909694000002</v>
      </c>
      <c r="AE168">
        <f>ROUND((SUM(SmtRes!BS159:'SmtRes'!BS168)),6)</f>
        <v>17044.953352</v>
      </c>
      <c r="AF168">
        <f>ROUND((SUM(SmtRes!BT159:'SmtRes'!BT168)),6)</f>
        <v>71850.832800000004</v>
      </c>
      <c r="AG168">
        <f t="shared" si="119"/>
        <v>0</v>
      </c>
      <c r="AH168">
        <f>(SUM(SmtRes!BU159:'SmtRes'!BU168))</f>
        <v>127.28</v>
      </c>
      <c r="AI168">
        <f>(SUM(SmtRes!BV159:'SmtRes'!BV168))</f>
        <v>24.802399999999999</v>
      </c>
      <c r="AJ168">
        <f t="shared" si="120"/>
        <v>0</v>
      </c>
      <c r="AK168">
        <v>133308.57082749999</v>
      </c>
      <c r="AL168">
        <v>79.85472750000001</v>
      </c>
      <c r="AM168">
        <v>29861.5229</v>
      </c>
      <c r="AN168">
        <v>19819.713200000002</v>
      </c>
      <c r="AO168">
        <v>83547.48</v>
      </c>
      <c r="AP168">
        <v>0</v>
      </c>
      <c r="AQ168">
        <v>148</v>
      </c>
      <c r="AR168">
        <v>28.84</v>
      </c>
      <c r="AS168">
        <v>0</v>
      </c>
      <c r="AT168">
        <v>90</v>
      </c>
      <c r="AU168">
        <v>46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2</v>
      </c>
      <c r="BJ168" t="s">
        <v>170</v>
      </c>
      <c r="BM168">
        <v>110006</v>
      </c>
      <c r="BN168">
        <v>0</v>
      </c>
      <c r="BO168" t="s">
        <v>3</v>
      </c>
      <c r="BP168">
        <v>0</v>
      </c>
      <c r="BQ168">
        <v>3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90</v>
      </c>
      <c r="CA168">
        <v>46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21"/>
        <v>119269.33</v>
      </c>
      <c r="CQ168">
        <f>SUMIF(SmtRes!AQ159:'SmtRes'!AQ168,"=1",SmtRes!AA159:'SmtRes'!AA168)</f>
        <v>1262441.26</v>
      </c>
      <c r="CR168">
        <f>SUMIF(SmtRes!AQ159:'SmtRes'!AQ168,"=1",SmtRes!AB159:'SmtRes'!AB168)</f>
        <v>1216.3699999999999</v>
      </c>
      <c r="CS168">
        <f>SUMIF(SmtRes!AQ159:'SmtRes'!AQ168,"=1",SmtRes!AC159:'SmtRes'!AC168)</f>
        <v>687.23</v>
      </c>
      <c r="CT168">
        <f>SUMIF(SmtRes!AQ159:'SmtRes'!AQ168,"=1",SmtRes!AD159:'SmtRes'!AD168)</f>
        <v>564.51</v>
      </c>
      <c r="CU168">
        <f t="shared" si="122"/>
        <v>0</v>
      </c>
      <c r="CV168">
        <f>SUMIF(SmtRes!AQ159:'SmtRes'!AQ168,"=1",SmtRes!BU159:'SmtRes'!BU168)</f>
        <v>127.28</v>
      </c>
      <c r="CW168">
        <f>SUMIF(SmtRes!AQ159:'SmtRes'!AQ168,"=1",SmtRes!BV159:'SmtRes'!BV168)</f>
        <v>24.802399999999999</v>
      </c>
      <c r="CX168">
        <f t="shared" si="123"/>
        <v>0</v>
      </c>
      <c r="CY168">
        <f t="shared" si="124"/>
        <v>80006.202000000005</v>
      </c>
      <c r="CZ168">
        <f t="shared" si="125"/>
        <v>40892.058799999999</v>
      </c>
      <c r="DC168" t="s">
        <v>3</v>
      </c>
      <c r="DD168" t="s">
        <v>14</v>
      </c>
      <c r="DE168" t="s">
        <v>23</v>
      </c>
      <c r="DF168" t="s">
        <v>23</v>
      </c>
      <c r="DG168" t="s">
        <v>23</v>
      </c>
      <c r="DH168" t="s">
        <v>3</v>
      </c>
      <c r="DI168" t="s">
        <v>23</v>
      </c>
      <c r="DJ168" t="s">
        <v>23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1003</v>
      </c>
      <c r="DV168" t="s">
        <v>165</v>
      </c>
      <c r="DW168" t="s">
        <v>165</v>
      </c>
      <c r="DX168">
        <v>1000</v>
      </c>
      <c r="DZ168" t="s">
        <v>3</v>
      </c>
      <c r="EA168" t="s">
        <v>3</v>
      </c>
      <c r="EB168" t="s">
        <v>3</v>
      </c>
      <c r="EC168" t="s">
        <v>3</v>
      </c>
      <c r="EE168">
        <v>342528988</v>
      </c>
      <c r="EF168">
        <v>3</v>
      </c>
      <c r="EG168" t="s">
        <v>24</v>
      </c>
      <c r="EH168">
        <v>0</v>
      </c>
      <c r="EI168" t="s">
        <v>3</v>
      </c>
      <c r="EJ168">
        <v>2</v>
      </c>
      <c r="EK168">
        <v>110006</v>
      </c>
      <c r="EL168" t="s">
        <v>134</v>
      </c>
      <c r="EM168" t="s">
        <v>26</v>
      </c>
      <c r="EO168" t="s">
        <v>3</v>
      </c>
      <c r="EQ168">
        <v>131072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148</v>
      </c>
      <c r="EX168">
        <v>28.84</v>
      </c>
      <c r="EY168">
        <v>0</v>
      </c>
      <c r="FQ168">
        <v>0</v>
      </c>
      <c r="FR168">
        <v>0</v>
      </c>
      <c r="FS168">
        <v>0</v>
      </c>
      <c r="FX168">
        <v>90</v>
      </c>
      <c r="FY168">
        <v>46</v>
      </c>
      <c r="GA168" t="s">
        <v>3</v>
      </c>
      <c r="GD168">
        <v>1</v>
      </c>
      <c r="GF168">
        <v>-953607418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26"/>
        <v>0</v>
      </c>
      <c r="GM168">
        <f t="shared" si="127"/>
        <v>240167.59</v>
      </c>
      <c r="GN168">
        <f t="shared" si="128"/>
        <v>0</v>
      </c>
      <c r="GO168">
        <f t="shared" si="129"/>
        <v>240167.59</v>
      </c>
      <c r="GP168">
        <f t="shared" si="130"/>
        <v>0</v>
      </c>
      <c r="GR168">
        <v>0</v>
      </c>
      <c r="GS168">
        <v>3</v>
      </c>
      <c r="GT168">
        <v>0</v>
      </c>
      <c r="GU168" t="s">
        <v>3</v>
      </c>
      <c r="GV168">
        <f t="shared" si="131"/>
        <v>0</v>
      </c>
      <c r="GW168">
        <v>1</v>
      </c>
      <c r="GX168">
        <f t="shared" si="132"/>
        <v>0</v>
      </c>
      <c r="HA168">
        <v>0</v>
      </c>
      <c r="HB168">
        <v>0</v>
      </c>
      <c r="HC168">
        <f t="shared" si="133"/>
        <v>0</v>
      </c>
      <c r="HE168" t="s">
        <v>3</v>
      </c>
      <c r="HF168" t="s">
        <v>3</v>
      </c>
      <c r="HM168" t="s">
        <v>3</v>
      </c>
      <c r="HN168" t="s">
        <v>135</v>
      </c>
      <c r="HO168" t="s">
        <v>136</v>
      </c>
      <c r="HP168" t="s">
        <v>134</v>
      </c>
      <c r="HQ168" t="s">
        <v>134</v>
      </c>
      <c r="HS168">
        <v>0</v>
      </c>
      <c r="IK168">
        <v>0</v>
      </c>
    </row>
    <row r="169" spans="1:245" x14ac:dyDescent="0.25">
      <c r="A169">
        <v>17</v>
      </c>
      <c r="B169">
        <v>1</v>
      </c>
      <c r="C169">
        <f>ROW(SmtRes!A178)</f>
        <v>178</v>
      </c>
      <c r="D169">
        <f>ROW(EtalonRes!A178)</f>
        <v>178</v>
      </c>
      <c r="E169" t="s">
        <v>172</v>
      </c>
      <c r="F169" t="s">
        <v>173</v>
      </c>
      <c r="G169" t="s">
        <v>1522</v>
      </c>
      <c r="H169" t="s">
        <v>165</v>
      </c>
      <c r="I169">
        <v>1</v>
      </c>
      <c r="J169">
        <v>0</v>
      </c>
      <c r="K169">
        <v>1</v>
      </c>
      <c r="O169">
        <f t="shared" si="113"/>
        <v>42766.080000000002</v>
      </c>
      <c r="P169">
        <f>SUMIF(SmtRes!AQ169:'SmtRes'!AQ178,"=1",SmtRes!DF169:'SmtRes'!DF178)</f>
        <v>0</v>
      </c>
      <c r="Q169">
        <f>SUMIF(SmtRes!AQ169:'SmtRes'!AQ178,"=1",SmtRes!DG169:'SmtRes'!DG178)</f>
        <v>9668.26</v>
      </c>
      <c r="R169">
        <f>SUMIF(SmtRes!AQ169:'SmtRes'!AQ178,"=1",SmtRes!DH169:'SmtRes'!DH178)</f>
        <v>5425.54</v>
      </c>
      <c r="S169">
        <f>SUMIF(SmtRes!AQ169:'SmtRes'!AQ178,"=1",SmtRes!DI169:'SmtRes'!DI178)</f>
        <v>27672.28</v>
      </c>
      <c r="T169">
        <f t="shared" si="114"/>
        <v>0</v>
      </c>
      <c r="U169">
        <f>SUMIF(SmtRes!AQ169:'SmtRes'!AQ178,"=1",SmtRes!CV169:'SmtRes'!CV178)</f>
        <v>49.02</v>
      </c>
      <c r="V169">
        <f>SUMIF(SmtRes!AQ169:'SmtRes'!AQ178,"=1",SmtRes!CW169:'SmtRes'!CW178)</f>
        <v>7.8948</v>
      </c>
      <c r="W169">
        <f t="shared" si="115"/>
        <v>0</v>
      </c>
      <c r="X169">
        <f t="shared" si="116"/>
        <v>29788.04</v>
      </c>
      <c r="Y169">
        <f t="shared" si="116"/>
        <v>15225</v>
      </c>
      <c r="AA169">
        <v>381997917</v>
      </c>
      <c r="AB169">
        <f t="shared" si="117"/>
        <v>35846.793738</v>
      </c>
      <c r="AC169">
        <f t="shared" si="118"/>
        <v>0</v>
      </c>
      <c r="AD169">
        <f>ROUND((((SUM(SmtRes!BR169:'SmtRes'!BR178))-(SUM(SmtRes!BS169:'SmtRes'!BS178)))+AE169),6)</f>
        <v>8174.5135380000002</v>
      </c>
      <c r="AE169">
        <f>ROUND((SUM(SmtRes!BS169:'SmtRes'!BS178)),6)</f>
        <v>5425.543404</v>
      </c>
      <c r="AF169">
        <f>ROUND((SUM(SmtRes!BT169:'SmtRes'!BT178)),6)</f>
        <v>27672.280200000001</v>
      </c>
      <c r="AG169">
        <f t="shared" si="119"/>
        <v>0</v>
      </c>
      <c r="AH169">
        <f>(SUM(SmtRes!BU169:'SmtRes'!BU178))</f>
        <v>49.019999999999996</v>
      </c>
      <c r="AI169">
        <f>(SUM(SmtRes!BV169:'SmtRes'!BV178))</f>
        <v>7.8948</v>
      </c>
      <c r="AJ169">
        <f t="shared" si="120"/>
        <v>0</v>
      </c>
      <c r="AK169">
        <v>160050.1537275</v>
      </c>
      <c r="AL169">
        <v>79.85472750000001</v>
      </c>
      <c r="AM169">
        <v>31684.161</v>
      </c>
      <c r="AN169">
        <v>21029.238000000001</v>
      </c>
      <c r="AO169">
        <v>107256.9</v>
      </c>
      <c r="AP169">
        <v>0</v>
      </c>
      <c r="AQ169">
        <v>190</v>
      </c>
      <c r="AR169">
        <v>30.6</v>
      </c>
      <c r="AS169">
        <v>0</v>
      </c>
      <c r="AT169">
        <v>90</v>
      </c>
      <c r="AU169">
        <v>46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174</v>
      </c>
      <c r="BM169">
        <v>110006</v>
      </c>
      <c r="BN169">
        <v>0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90</v>
      </c>
      <c r="CA169">
        <v>46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147</v>
      </c>
      <c r="CO169">
        <v>0</v>
      </c>
      <c r="CP169">
        <f t="shared" si="121"/>
        <v>42766.080000000002</v>
      </c>
      <c r="CQ169">
        <f>SUMIF(SmtRes!AQ169:'SmtRes'!AQ178,"=1",SmtRes!AA169:'SmtRes'!AA178)</f>
        <v>1262441.26</v>
      </c>
      <c r="CR169">
        <f>SUMIF(SmtRes!AQ169:'SmtRes'!AQ178,"=1",SmtRes!AB169:'SmtRes'!AB178)</f>
        <v>1216.3699999999999</v>
      </c>
      <c r="CS169">
        <f>SUMIF(SmtRes!AQ169:'SmtRes'!AQ178,"=1",SmtRes!AC169:'SmtRes'!AC178)</f>
        <v>687.23</v>
      </c>
      <c r="CT169">
        <f>SUMIF(SmtRes!AQ169:'SmtRes'!AQ178,"=1",SmtRes!AD169:'SmtRes'!AD178)</f>
        <v>564.51</v>
      </c>
      <c r="CU169">
        <f t="shared" si="122"/>
        <v>0</v>
      </c>
      <c r="CV169">
        <f>SUMIF(SmtRes!AQ169:'SmtRes'!AQ178,"=1",SmtRes!BU169:'SmtRes'!BU178)</f>
        <v>49.019999999999996</v>
      </c>
      <c r="CW169">
        <f>SUMIF(SmtRes!AQ169:'SmtRes'!AQ178,"=1",SmtRes!BV169:'SmtRes'!BV178)</f>
        <v>7.8948</v>
      </c>
      <c r="CX169">
        <f t="shared" si="123"/>
        <v>0</v>
      </c>
      <c r="CY169">
        <f t="shared" si="124"/>
        <v>29788.037999999997</v>
      </c>
      <c r="CZ169">
        <f t="shared" si="125"/>
        <v>15224.9972</v>
      </c>
      <c r="DC169" t="s">
        <v>3</v>
      </c>
      <c r="DD169" t="s">
        <v>148</v>
      </c>
      <c r="DE169" t="s">
        <v>149</v>
      </c>
      <c r="DF169" t="s">
        <v>149</v>
      </c>
      <c r="DG169" t="s">
        <v>149</v>
      </c>
      <c r="DH169" t="s">
        <v>3</v>
      </c>
      <c r="DI169" t="s">
        <v>149</v>
      </c>
      <c r="DJ169" t="s">
        <v>149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1003</v>
      </c>
      <c r="DV169" t="s">
        <v>165</v>
      </c>
      <c r="DW169" t="s">
        <v>165</v>
      </c>
      <c r="DX169">
        <v>1000</v>
      </c>
      <c r="DZ169" t="s">
        <v>3</v>
      </c>
      <c r="EA169" t="s">
        <v>3</v>
      </c>
      <c r="EB169" t="s">
        <v>3</v>
      </c>
      <c r="EC169" t="s">
        <v>3</v>
      </c>
      <c r="EE169">
        <v>342528988</v>
      </c>
      <c r="EF169">
        <v>3</v>
      </c>
      <c r="EG169" t="s">
        <v>24</v>
      </c>
      <c r="EH169">
        <v>0</v>
      </c>
      <c r="EI169" t="s">
        <v>3</v>
      </c>
      <c r="EJ169">
        <v>2</v>
      </c>
      <c r="EK169">
        <v>110006</v>
      </c>
      <c r="EL169" t="s">
        <v>134</v>
      </c>
      <c r="EM169" t="s">
        <v>26</v>
      </c>
      <c r="EO169" t="s">
        <v>150</v>
      </c>
      <c r="EQ169">
        <v>131072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190</v>
      </c>
      <c r="EX169">
        <v>30.6</v>
      </c>
      <c r="EY169">
        <v>0</v>
      </c>
      <c r="FQ169">
        <v>0</v>
      </c>
      <c r="FR169">
        <v>0</v>
      </c>
      <c r="FS169">
        <v>0</v>
      </c>
      <c r="FX169">
        <v>90</v>
      </c>
      <c r="FY169">
        <v>46</v>
      </c>
      <c r="GA169" t="s">
        <v>3</v>
      </c>
      <c r="GD169">
        <v>1</v>
      </c>
      <c r="GF169">
        <v>-2117957559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26"/>
        <v>0</v>
      </c>
      <c r="GM169">
        <f t="shared" si="127"/>
        <v>87779.12</v>
      </c>
      <c r="GN169">
        <f t="shared" si="128"/>
        <v>0</v>
      </c>
      <c r="GO169">
        <f t="shared" si="129"/>
        <v>87779.12</v>
      </c>
      <c r="GP169">
        <f t="shared" si="130"/>
        <v>0</v>
      </c>
      <c r="GR169">
        <v>0</v>
      </c>
      <c r="GS169">
        <v>3</v>
      </c>
      <c r="GT169">
        <v>0</v>
      </c>
      <c r="GU169" t="s">
        <v>3</v>
      </c>
      <c r="GV169">
        <f t="shared" si="131"/>
        <v>0</v>
      </c>
      <c r="GW169">
        <v>1</v>
      </c>
      <c r="GX169">
        <f t="shared" si="132"/>
        <v>0</v>
      </c>
      <c r="HA169">
        <v>0</v>
      </c>
      <c r="HB169">
        <v>0</v>
      </c>
      <c r="HC169">
        <f t="shared" si="133"/>
        <v>0</v>
      </c>
      <c r="HE169" t="s">
        <v>3</v>
      </c>
      <c r="HF169" t="s">
        <v>3</v>
      </c>
      <c r="HM169" t="s">
        <v>3</v>
      </c>
      <c r="HN169" t="s">
        <v>135</v>
      </c>
      <c r="HO169" t="s">
        <v>136</v>
      </c>
      <c r="HP169" t="s">
        <v>134</v>
      </c>
      <c r="HQ169" t="s">
        <v>134</v>
      </c>
      <c r="HS169">
        <v>0</v>
      </c>
      <c r="IK169">
        <v>0</v>
      </c>
    </row>
    <row r="170" spans="1:245" x14ac:dyDescent="0.25">
      <c r="A170">
        <v>17</v>
      </c>
      <c r="B170">
        <v>1</v>
      </c>
      <c r="C170">
        <f>ROW(SmtRes!A188)</f>
        <v>188</v>
      </c>
      <c r="D170">
        <f>ROW(EtalonRes!A188)</f>
        <v>188</v>
      </c>
      <c r="E170" t="s">
        <v>175</v>
      </c>
      <c r="F170" t="s">
        <v>173</v>
      </c>
      <c r="G170" t="s">
        <v>176</v>
      </c>
      <c r="H170" t="s">
        <v>165</v>
      </c>
      <c r="I170">
        <v>1</v>
      </c>
      <c r="J170">
        <v>0</v>
      </c>
      <c r="K170">
        <v>1</v>
      </c>
      <c r="O170">
        <f t="shared" si="113"/>
        <v>142553.59</v>
      </c>
      <c r="P170">
        <f>SUMIF(SmtRes!AQ179:'SmtRes'!AQ188,"=1",SmtRes!DF179:'SmtRes'!DF188)</f>
        <v>0</v>
      </c>
      <c r="Q170">
        <f>SUMIF(SmtRes!AQ179:'SmtRes'!AQ188,"=1",SmtRes!DG179:'SmtRes'!DG188)</f>
        <v>32227.52</v>
      </c>
      <c r="R170">
        <f>SUMIF(SmtRes!AQ179:'SmtRes'!AQ188,"=1",SmtRes!DH179:'SmtRes'!DH188)</f>
        <v>18085.14</v>
      </c>
      <c r="S170">
        <f>SUMIF(SmtRes!AQ179:'SmtRes'!AQ188,"=1",SmtRes!DI179:'SmtRes'!DI188)</f>
        <v>92240.93</v>
      </c>
      <c r="T170">
        <f t="shared" si="114"/>
        <v>0</v>
      </c>
      <c r="U170">
        <f>SUMIF(SmtRes!AQ179:'SmtRes'!AQ188,"=1",SmtRes!CV179:'SmtRes'!CV188)</f>
        <v>163.4</v>
      </c>
      <c r="V170">
        <f>SUMIF(SmtRes!AQ179:'SmtRes'!AQ188,"=1",SmtRes!CW179:'SmtRes'!CW188)</f>
        <v>26.315999999999999</v>
      </c>
      <c r="W170">
        <f t="shared" si="115"/>
        <v>0</v>
      </c>
      <c r="X170">
        <f t="shared" si="116"/>
        <v>99293.46</v>
      </c>
      <c r="Y170">
        <f t="shared" si="116"/>
        <v>50749.99</v>
      </c>
      <c r="AA170">
        <v>381997917</v>
      </c>
      <c r="AB170">
        <f t="shared" si="117"/>
        <v>119489.31246</v>
      </c>
      <c r="AC170">
        <f t="shared" si="118"/>
        <v>0</v>
      </c>
      <c r="AD170">
        <f>ROUND((((SUM(SmtRes!BR179:'SmtRes'!BR188))-(SUM(SmtRes!BS179:'SmtRes'!BS188)))+AE170),6)</f>
        <v>27248.37846</v>
      </c>
      <c r="AE170">
        <f>ROUND((SUM(SmtRes!BS179:'SmtRes'!BS188)),6)</f>
        <v>18085.144680000001</v>
      </c>
      <c r="AF170">
        <f>ROUND((SUM(SmtRes!BT179:'SmtRes'!BT188)),6)</f>
        <v>92240.933999999994</v>
      </c>
      <c r="AG170">
        <f t="shared" si="119"/>
        <v>0</v>
      </c>
      <c r="AH170">
        <f>(SUM(SmtRes!BU179:'SmtRes'!BU188))</f>
        <v>163.4</v>
      </c>
      <c r="AI170">
        <f>(SUM(SmtRes!BV179:'SmtRes'!BV188))</f>
        <v>26.316000000000003</v>
      </c>
      <c r="AJ170">
        <f t="shared" si="120"/>
        <v>0</v>
      </c>
      <c r="AK170">
        <v>160050.1537275</v>
      </c>
      <c r="AL170">
        <v>79.85472750000001</v>
      </c>
      <c r="AM170">
        <v>31684.161</v>
      </c>
      <c r="AN170">
        <v>21029.238000000001</v>
      </c>
      <c r="AO170">
        <v>107256.9</v>
      </c>
      <c r="AP170">
        <v>0</v>
      </c>
      <c r="AQ170">
        <v>190</v>
      </c>
      <c r="AR170">
        <v>30.6</v>
      </c>
      <c r="AS170">
        <v>0</v>
      </c>
      <c r="AT170">
        <v>90</v>
      </c>
      <c r="AU170">
        <v>46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2</v>
      </c>
      <c r="BJ170" t="s">
        <v>174</v>
      </c>
      <c r="BM170">
        <v>110006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90</v>
      </c>
      <c r="CA170">
        <v>46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21"/>
        <v>142553.59</v>
      </c>
      <c r="CQ170">
        <f>SUMIF(SmtRes!AQ179:'SmtRes'!AQ188,"=1",SmtRes!AA179:'SmtRes'!AA188)</f>
        <v>1262441.26</v>
      </c>
      <c r="CR170">
        <f>SUMIF(SmtRes!AQ179:'SmtRes'!AQ188,"=1",SmtRes!AB179:'SmtRes'!AB188)</f>
        <v>1216.3699999999999</v>
      </c>
      <c r="CS170">
        <f>SUMIF(SmtRes!AQ179:'SmtRes'!AQ188,"=1",SmtRes!AC179:'SmtRes'!AC188)</f>
        <v>687.23</v>
      </c>
      <c r="CT170">
        <f>SUMIF(SmtRes!AQ179:'SmtRes'!AQ188,"=1",SmtRes!AD179:'SmtRes'!AD188)</f>
        <v>564.51</v>
      </c>
      <c r="CU170">
        <f t="shared" si="122"/>
        <v>0</v>
      </c>
      <c r="CV170">
        <f>SUMIF(SmtRes!AQ179:'SmtRes'!AQ188,"=1",SmtRes!BU179:'SmtRes'!BU188)</f>
        <v>163.4</v>
      </c>
      <c r="CW170">
        <f>SUMIF(SmtRes!AQ179:'SmtRes'!AQ188,"=1",SmtRes!BV179:'SmtRes'!BV188)</f>
        <v>26.316000000000003</v>
      </c>
      <c r="CX170">
        <f t="shared" si="123"/>
        <v>0</v>
      </c>
      <c r="CY170">
        <f t="shared" si="124"/>
        <v>99293.462999999989</v>
      </c>
      <c r="CZ170">
        <f t="shared" si="125"/>
        <v>50749.992200000001</v>
      </c>
      <c r="DC170" t="s">
        <v>3</v>
      </c>
      <c r="DD170" t="s">
        <v>14</v>
      </c>
      <c r="DE170" t="s">
        <v>23</v>
      </c>
      <c r="DF170" t="s">
        <v>23</v>
      </c>
      <c r="DG170" t="s">
        <v>23</v>
      </c>
      <c r="DH170" t="s">
        <v>3</v>
      </c>
      <c r="DI170" t="s">
        <v>23</v>
      </c>
      <c r="DJ170" t="s">
        <v>23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1003</v>
      </c>
      <c r="DV170" t="s">
        <v>165</v>
      </c>
      <c r="DW170" t="s">
        <v>165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342528988</v>
      </c>
      <c r="EF170">
        <v>3</v>
      </c>
      <c r="EG170" t="s">
        <v>24</v>
      </c>
      <c r="EH170">
        <v>0</v>
      </c>
      <c r="EI170" t="s">
        <v>3</v>
      </c>
      <c r="EJ170">
        <v>2</v>
      </c>
      <c r="EK170">
        <v>110006</v>
      </c>
      <c r="EL170" t="s">
        <v>134</v>
      </c>
      <c r="EM170" t="s">
        <v>26</v>
      </c>
      <c r="EO170" t="s">
        <v>3</v>
      </c>
      <c r="EQ170">
        <v>131072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190</v>
      </c>
      <c r="EX170">
        <v>30.6</v>
      </c>
      <c r="EY170">
        <v>0</v>
      </c>
      <c r="FQ170">
        <v>0</v>
      </c>
      <c r="FR170">
        <v>0</v>
      </c>
      <c r="FS170">
        <v>0</v>
      </c>
      <c r="FX170">
        <v>90</v>
      </c>
      <c r="FY170">
        <v>46</v>
      </c>
      <c r="GA170" t="s">
        <v>3</v>
      </c>
      <c r="GD170">
        <v>1</v>
      </c>
      <c r="GF170">
        <v>-1734712077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26"/>
        <v>0</v>
      </c>
      <c r="GM170">
        <f t="shared" si="127"/>
        <v>292597.03999999998</v>
      </c>
      <c r="GN170">
        <f t="shared" si="128"/>
        <v>0</v>
      </c>
      <c r="GO170">
        <f t="shared" si="129"/>
        <v>292597.03999999998</v>
      </c>
      <c r="GP170">
        <f t="shared" si="130"/>
        <v>0</v>
      </c>
      <c r="GR170">
        <v>0</v>
      </c>
      <c r="GS170">
        <v>3</v>
      </c>
      <c r="GT170">
        <v>0</v>
      </c>
      <c r="GU170" t="s">
        <v>3</v>
      </c>
      <c r="GV170">
        <f t="shared" si="131"/>
        <v>0</v>
      </c>
      <c r="GW170">
        <v>1</v>
      </c>
      <c r="GX170">
        <f t="shared" si="132"/>
        <v>0</v>
      </c>
      <c r="HA170">
        <v>0</v>
      </c>
      <c r="HB170">
        <v>0</v>
      </c>
      <c r="HC170">
        <f t="shared" si="133"/>
        <v>0</v>
      </c>
      <c r="HE170" t="s">
        <v>3</v>
      </c>
      <c r="HF170" t="s">
        <v>3</v>
      </c>
      <c r="HM170" t="s">
        <v>3</v>
      </c>
      <c r="HN170" t="s">
        <v>135</v>
      </c>
      <c r="HO170" t="s">
        <v>136</v>
      </c>
      <c r="HP170" t="s">
        <v>134</v>
      </c>
      <c r="HQ170" t="s">
        <v>134</v>
      </c>
      <c r="HS170">
        <v>0</v>
      </c>
      <c r="IK170">
        <v>0</v>
      </c>
    </row>
    <row r="172" spans="1:245" x14ac:dyDescent="0.25">
      <c r="A172" s="2">
        <v>51</v>
      </c>
      <c r="B172" s="2">
        <f>B161</f>
        <v>1</v>
      </c>
      <c r="C172" s="2">
        <f>A161</f>
        <v>4</v>
      </c>
      <c r="D172" s="2">
        <f>ROW(A161)</f>
        <v>161</v>
      </c>
      <c r="E172" s="2"/>
      <c r="F172" s="2" t="str">
        <f>IF(F161&lt;&gt;"",F161,"")</f>
        <v>Новый раздел</v>
      </c>
      <c r="G172" s="2" t="str">
        <f>IF(G161&lt;&gt;"",G161,"")</f>
        <v>4. Замена кабеля в коллекторе для междугородных и городских КЛС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134">ROUND(AB172,2)</f>
        <v>471632.22</v>
      </c>
      <c r="P172" s="2">
        <f t="shared" si="134"/>
        <v>0</v>
      </c>
      <c r="Q172" s="2">
        <f t="shared" si="134"/>
        <v>119374.92</v>
      </c>
      <c r="R172" s="2">
        <f t="shared" si="134"/>
        <v>66990.080000000002</v>
      </c>
      <c r="S172" s="2">
        <f t="shared" si="134"/>
        <v>285267.21999999997</v>
      </c>
      <c r="T172" s="2">
        <f t="shared" si="134"/>
        <v>0</v>
      </c>
      <c r="U172" s="2">
        <f>AH172</f>
        <v>505.33600000000001</v>
      </c>
      <c r="V172" s="2">
        <f>AI172</f>
        <v>97.47842</v>
      </c>
      <c r="W172" s="2">
        <f>ROUND(AJ172,2)</f>
        <v>0</v>
      </c>
      <c r="X172" s="2">
        <f>ROUND(AK172,2)</f>
        <v>317031.57</v>
      </c>
      <c r="Y172" s="2">
        <f>ROUND(AL172,2)</f>
        <v>162038.35999999999</v>
      </c>
      <c r="Z172" s="2"/>
      <c r="AA172" s="2"/>
      <c r="AB172" s="2">
        <f>ROUND(SUMIF(AA165:AA170,"=381997917",O165:O170),2)</f>
        <v>471632.22</v>
      </c>
      <c r="AC172" s="2">
        <f>ROUND(SUMIF(AA165:AA170,"=381997917",P165:P170),2)</f>
        <v>0</v>
      </c>
      <c r="AD172" s="2">
        <f>ROUND(SUMIF(AA165:AA170,"=381997917",Q165:Q170),2)</f>
        <v>119374.92</v>
      </c>
      <c r="AE172" s="2">
        <f>ROUND(SUMIF(AA165:AA170,"=381997917",R165:R170),2)</f>
        <v>66990.080000000002</v>
      </c>
      <c r="AF172" s="2">
        <f>ROUND(SUMIF(AA165:AA170,"=381997917",S165:S170),2)</f>
        <v>285267.21999999997</v>
      </c>
      <c r="AG172" s="2">
        <f>ROUND(SUMIF(AA165:AA170,"=381997917",T165:T170),2)</f>
        <v>0</v>
      </c>
      <c r="AH172" s="2">
        <f>SUMIF(AA165:AA170,"=381997917",U165:U170)</f>
        <v>505.33600000000001</v>
      </c>
      <c r="AI172" s="2">
        <f>SUMIF(AA165:AA170,"=381997917",V165:V170)</f>
        <v>97.47842</v>
      </c>
      <c r="AJ172" s="2">
        <f>ROUND(SUMIF(AA165:AA170,"=381997917",W165:W170),2)</f>
        <v>0</v>
      </c>
      <c r="AK172" s="2">
        <f>ROUND(SUMIF(AA165:AA170,"=381997917",X165:X170),2)</f>
        <v>317031.57</v>
      </c>
      <c r="AL172" s="2">
        <f>ROUND(SUMIF(AA165:AA170,"=381997917",Y165:Y170),2)</f>
        <v>162038.35999999999</v>
      </c>
      <c r="AM172" s="2"/>
      <c r="AN172" s="2"/>
      <c r="AO172" s="2">
        <f t="shared" ref="AO172:BD172" si="135">ROUND(BX172,2)</f>
        <v>0</v>
      </c>
      <c r="AP172" s="2">
        <f t="shared" si="135"/>
        <v>0</v>
      </c>
      <c r="AQ172" s="2">
        <f t="shared" si="135"/>
        <v>0</v>
      </c>
      <c r="AR172" s="2">
        <f t="shared" si="135"/>
        <v>950702.15</v>
      </c>
      <c r="AS172" s="2">
        <f t="shared" si="135"/>
        <v>0</v>
      </c>
      <c r="AT172" s="2">
        <f t="shared" si="135"/>
        <v>950702.15</v>
      </c>
      <c r="AU172" s="2">
        <f t="shared" si="135"/>
        <v>0</v>
      </c>
      <c r="AV172" s="2">
        <f t="shared" si="135"/>
        <v>0</v>
      </c>
      <c r="AW172" s="2">
        <f t="shared" si="135"/>
        <v>0</v>
      </c>
      <c r="AX172" s="2">
        <f t="shared" si="135"/>
        <v>0</v>
      </c>
      <c r="AY172" s="2">
        <f t="shared" si="135"/>
        <v>0</v>
      </c>
      <c r="AZ172" s="2">
        <f t="shared" si="135"/>
        <v>0</v>
      </c>
      <c r="BA172" s="2">
        <f t="shared" si="135"/>
        <v>0</v>
      </c>
      <c r="BB172" s="2">
        <f t="shared" si="135"/>
        <v>0</v>
      </c>
      <c r="BC172" s="2">
        <f t="shared" si="135"/>
        <v>0</v>
      </c>
      <c r="BD172" s="2">
        <f t="shared" si="135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>
        <f>ROUND(SUMIF(AA165:AA170,"=381997917",FQ165:FQ170),2)</f>
        <v>0</v>
      </c>
      <c r="BY172" s="2">
        <f>ROUND(SUMIF(AA165:AA170,"=381997917",FR165:FR170),2)</f>
        <v>0</v>
      </c>
      <c r="BZ172" s="2">
        <f>ROUND(SUMIF(AA165:AA170,"=381997917",GL165:GL170),2)</f>
        <v>0</v>
      </c>
      <c r="CA172" s="2">
        <f>ROUND(SUMIF(AA165:AA170,"=381997917",GM165:GM170),2)</f>
        <v>950702.15</v>
      </c>
      <c r="CB172" s="2">
        <f>ROUND(SUMIF(AA165:AA170,"=381997917",GN165:GN170),2)</f>
        <v>0</v>
      </c>
      <c r="CC172" s="2">
        <f>ROUND(SUMIF(AA165:AA170,"=381997917",GO165:GO170),2)</f>
        <v>950702.15</v>
      </c>
      <c r="CD172" s="2">
        <f>ROUND(SUMIF(AA165:AA170,"=381997917",GP165:GP170),2)</f>
        <v>0</v>
      </c>
      <c r="CE172" s="2">
        <f>AC172-BX172</f>
        <v>0</v>
      </c>
      <c r="CF172" s="2">
        <f>AC172-BY172</f>
        <v>0</v>
      </c>
      <c r="CG172" s="2">
        <f>BX172-BZ172</f>
        <v>0</v>
      </c>
      <c r="CH172" s="2">
        <f>AC172-BX172-BY172+BZ172</f>
        <v>0</v>
      </c>
      <c r="CI172" s="2">
        <f>BY172-BZ172</f>
        <v>0</v>
      </c>
      <c r="CJ172" s="2">
        <f>ROUND(SUMIF(AA165:AA170,"=381997917",GX165:GX170),2)</f>
        <v>0</v>
      </c>
      <c r="CK172" s="2">
        <f>ROUND(SUMIF(AA165:AA170,"=381997917",GY165:GY170),2)</f>
        <v>0</v>
      </c>
      <c r="CL172" s="2">
        <f>ROUND(SUMIF(AA165:AA170,"=381997917",GZ165:GZ170),2)</f>
        <v>0</v>
      </c>
      <c r="CM172" s="2">
        <f>ROUND(SUMIF(AA165:AA170,"=381997917",HD165:HD170),2)</f>
        <v>0</v>
      </c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45" x14ac:dyDescent="0.25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471632.22</v>
      </c>
      <c r="G174" s="4" t="s">
        <v>43</v>
      </c>
      <c r="H174" s="4" t="s">
        <v>44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471632.22</v>
      </c>
      <c r="X174" s="4">
        <v>1</v>
      </c>
      <c r="Y174" s="4">
        <v>471632.22</v>
      </c>
      <c r="Z174" s="4"/>
      <c r="AA174" s="4"/>
      <c r="AB174" s="4"/>
    </row>
    <row r="175" spans="1:245" x14ac:dyDescent="0.25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0</v>
      </c>
      <c r="G175" s="4" t="s">
        <v>45</v>
      </c>
      <c r="H175" s="4" t="s">
        <v>46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5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47</v>
      </c>
      <c r="H176" s="4" t="s">
        <v>48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0</v>
      </c>
      <c r="G177" s="4" t="s">
        <v>49</v>
      </c>
      <c r="H177" s="4" t="s">
        <v>50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0</v>
      </c>
      <c r="G178" s="4" t="s">
        <v>51</v>
      </c>
      <c r="H178" s="4" t="s">
        <v>52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53</v>
      </c>
      <c r="H179" s="4" t="s">
        <v>54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0</v>
      </c>
      <c r="G180" s="4" t="s">
        <v>55</v>
      </c>
      <c r="H180" s="4" t="s">
        <v>56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57</v>
      </c>
      <c r="H181" s="4" t="s">
        <v>58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59</v>
      </c>
      <c r="H182" s="4" t="s">
        <v>60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61</v>
      </c>
      <c r="H183" s="4" t="s">
        <v>62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119374.92</v>
      </c>
      <c r="G184" s="4" t="s">
        <v>63</v>
      </c>
      <c r="H184" s="4" t="s">
        <v>64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119374.92</v>
      </c>
      <c r="X184" s="4">
        <v>1</v>
      </c>
      <c r="Y184" s="4">
        <v>119374.92</v>
      </c>
      <c r="Z184" s="4"/>
      <c r="AA184" s="4"/>
      <c r="AB184" s="4"/>
    </row>
    <row r="185" spans="1:28" x14ac:dyDescent="0.25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65</v>
      </c>
      <c r="H185" s="4" t="s">
        <v>66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5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66990.080000000002</v>
      </c>
      <c r="G186" s="4" t="s">
        <v>67</v>
      </c>
      <c r="H186" s="4" t="s">
        <v>68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66990.080000000016</v>
      </c>
      <c r="X186" s="4">
        <v>1</v>
      </c>
      <c r="Y186" s="4">
        <v>66990.080000000016</v>
      </c>
      <c r="Z186" s="4"/>
      <c r="AA186" s="4"/>
      <c r="AB186" s="4"/>
    </row>
    <row r="187" spans="1:28" x14ac:dyDescent="0.25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285267.21999999997</v>
      </c>
      <c r="G187" s="4" t="s">
        <v>69</v>
      </c>
      <c r="H187" s="4" t="s">
        <v>70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285267.21999999997</v>
      </c>
      <c r="X187" s="4">
        <v>1</v>
      </c>
      <c r="Y187" s="4">
        <v>285267.21999999997</v>
      </c>
      <c r="Z187" s="4"/>
      <c r="AA187" s="4"/>
      <c r="AB187" s="4"/>
    </row>
    <row r="188" spans="1:28" x14ac:dyDescent="0.25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71</v>
      </c>
      <c r="H188" s="4" t="s">
        <v>72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5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0</v>
      </c>
      <c r="G189" s="4" t="s">
        <v>73</v>
      </c>
      <c r="H189" s="4" t="s">
        <v>74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5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950702.15</v>
      </c>
      <c r="G190" s="4" t="s">
        <v>75</v>
      </c>
      <c r="H190" s="4" t="s">
        <v>76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950702.15</v>
      </c>
      <c r="X190" s="4">
        <v>1</v>
      </c>
      <c r="Y190" s="4">
        <v>950702.15</v>
      </c>
      <c r="Z190" s="4"/>
      <c r="AA190" s="4"/>
      <c r="AB190" s="4"/>
    </row>
    <row r="191" spans="1:28" x14ac:dyDescent="0.25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77</v>
      </c>
      <c r="H191" s="4" t="s">
        <v>78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5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79</v>
      </c>
      <c r="H192" s="4" t="s">
        <v>80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5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81</v>
      </c>
      <c r="H193" s="4" t="s">
        <v>82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5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ROUND(Source!U172,O194)</f>
        <v>505.33600000000001</v>
      </c>
      <c r="G194" s="4" t="s">
        <v>83</v>
      </c>
      <c r="H194" s="4" t="s">
        <v>84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7</v>
      </c>
      <c r="P194" s="4"/>
      <c r="Q194" s="4"/>
      <c r="R194" s="4"/>
      <c r="S194" s="4"/>
      <c r="T194" s="4"/>
      <c r="U194" s="4"/>
      <c r="V194" s="4"/>
      <c r="W194" s="4">
        <v>505.33600000000001</v>
      </c>
      <c r="X194" s="4">
        <v>1</v>
      </c>
      <c r="Y194" s="4">
        <v>505.33600000000001</v>
      </c>
      <c r="Z194" s="4"/>
      <c r="AA194" s="4"/>
      <c r="AB194" s="4"/>
    </row>
    <row r="195" spans="1:245" x14ac:dyDescent="0.25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ROUND(Source!V172,O195)</f>
        <v>97.47842</v>
      </c>
      <c r="G195" s="4" t="s">
        <v>85</v>
      </c>
      <c r="H195" s="4" t="s">
        <v>86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7</v>
      </c>
      <c r="P195" s="4"/>
      <c r="Q195" s="4"/>
      <c r="R195" s="4"/>
      <c r="S195" s="4"/>
      <c r="T195" s="4"/>
      <c r="U195" s="4"/>
      <c r="V195" s="4"/>
      <c r="W195" s="4">
        <v>97.47842</v>
      </c>
      <c r="X195" s="4">
        <v>1</v>
      </c>
      <c r="Y195" s="4">
        <v>97.47842</v>
      </c>
      <c r="Z195" s="4"/>
      <c r="AA195" s="4"/>
      <c r="AB195" s="4"/>
    </row>
    <row r="196" spans="1:245" x14ac:dyDescent="0.25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87</v>
      </c>
      <c r="H196" s="4" t="s">
        <v>88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 x14ac:dyDescent="0.25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89</v>
      </c>
      <c r="H197" s="4" t="s">
        <v>90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45" x14ac:dyDescent="0.25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317031.57</v>
      </c>
      <c r="G198" s="4" t="s">
        <v>91</v>
      </c>
      <c r="H198" s="4" t="s">
        <v>92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317031.57</v>
      </c>
      <c r="X198" s="4">
        <v>1</v>
      </c>
      <c r="Y198" s="4">
        <v>317031.57</v>
      </c>
      <c r="Z198" s="4"/>
      <c r="AA198" s="4"/>
      <c r="AB198" s="4"/>
    </row>
    <row r="199" spans="1:245" x14ac:dyDescent="0.25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162038.35999999999</v>
      </c>
      <c r="G199" s="4" t="s">
        <v>93</v>
      </c>
      <c r="H199" s="4" t="s">
        <v>94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162038.35999999999</v>
      </c>
      <c r="X199" s="4">
        <v>1</v>
      </c>
      <c r="Y199" s="4">
        <v>162038.35999999999</v>
      </c>
      <c r="Z199" s="4"/>
      <c r="AA199" s="4"/>
      <c r="AB199" s="4"/>
    </row>
    <row r="200" spans="1:245" x14ac:dyDescent="0.25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950702.15</v>
      </c>
      <c r="G200" s="4" t="s">
        <v>95</v>
      </c>
      <c r="H200" s="4" t="s">
        <v>96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950702.15</v>
      </c>
      <c r="X200" s="4">
        <v>1</v>
      </c>
      <c r="Y200" s="4">
        <v>950702.15</v>
      </c>
      <c r="Z200" s="4"/>
      <c r="AA200" s="4"/>
      <c r="AB200" s="4"/>
    </row>
    <row r="202" spans="1:245" x14ac:dyDescent="0.25">
      <c r="A202" s="1">
        <v>4</v>
      </c>
      <c r="B202" s="1">
        <v>1</v>
      </c>
      <c r="C202" s="1"/>
      <c r="D202" s="1">
        <f>ROW(A213)</f>
        <v>213</v>
      </c>
      <c r="E202" s="1"/>
      <c r="F202" s="1" t="s">
        <v>16</v>
      </c>
      <c r="G202" s="1" t="s">
        <v>177</v>
      </c>
      <c r="H202" s="1" t="s">
        <v>3</v>
      </c>
      <c r="I202" s="1">
        <v>0</v>
      </c>
      <c r="J202" s="1"/>
      <c r="K202" s="1">
        <v>-1</v>
      </c>
      <c r="L202" s="1"/>
      <c r="M202" s="1" t="s">
        <v>3</v>
      </c>
      <c r="N202" s="1"/>
      <c r="O202" s="1"/>
      <c r="P202" s="1"/>
      <c r="Q202" s="1"/>
      <c r="R202" s="1"/>
      <c r="S202" s="1">
        <v>0</v>
      </c>
      <c r="T202" s="1"/>
      <c r="U202" s="1" t="s">
        <v>3</v>
      </c>
      <c r="V202" s="1">
        <v>0</v>
      </c>
      <c r="W202" s="1"/>
      <c r="X202" s="1"/>
      <c r="Y202" s="1"/>
      <c r="Z202" s="1"/>
      <c r="AA202" s="1"/>
      <c r="AB202" s="1" t="s">
        <v>3</v>
      </c>
      <c r="AC202" s="1" t="s">
        <v>3</v>
      </c>
      <c r="AD202" s="1" t="s">
        <v>3</v>
      </c>
      <c r="AE202" s="1" t="s">
        <v>3</v>
      </c>
      <c r="AF202" s="1" t="s">
        <v>3</v>
      </c>
      <c r="AG202" s="1" t="s">
        <v>3</v>
      </c>
      <c r="AH202" s="1"/>
      <c r="AI202" s="1"/>
      <c r="AJ202" s="1"/>
      <c r="AK202" s="1"/>
      <c r="AL202" s="1"/>
      <c r="AM202" s="1"/>
      <c r="AN202" s="1"/>
      <c r="AO202" s="1"/>
      <c r="AP202" s="1" t="s">
        <v>3</v>
      </c>
      <c r="AQ202" s="1" t="s">
        <v>3</v>
      </c>
      <c r="AR202" s="1" t="s">
        <v>3</v>
      </c>
      <c r="AS202" s="1"/>
      <c r="AT202" s="1"/>
      <c r="AU202" s="1"/>
      <c r="AV202" s="1"/>
      <c r="AW202" s="1"/>
      <c r="AX202" s="1"/>
      <c r="AY202" s="1"/>
      <c r="AZ202" s="1" t="s">
        <v>3</v>
      </c>
      <c r="BA202" s="1"/>
      <c r="BB202" s="1" t="s">
        <v>3</v>
      </c>
      <c r="BC202" s="1" t="s">
        <v>14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3</v>
      </c>
      <c r="BJ202" s="1" t="s">
        <v>3</v>
      </c>
      <c r="BK202" s="1" t="s">
        <v>3</v>
      </c>
      <c r="BL202" s="1" t="s">
        <v>3</v>
      </c>
      <c r="BM202" s="1" t="s">
        <v>14</v>
      </c>
      <c r="BN202" s="1" t="s">
        <v>3</v>
      </c>
      <c r="BO202" s="1" t="s">
        <v>3</v>
      </c>
      <c r="BP202" s="1" t="s">
        <v>3</v>
      </c>
      <c r="BQ202" s="1"/>
      <c r="BR202" s="1"/>
      <c r="BS202" s="1"/>
      <c r="BT202" s="1"/>
      <c r="BU202" s="1"/>
      <c r="BV202" s="1"/>
      <c r="BW202" s="1"/>
      <c r="BX202" s="1">
        <v>0</v>
      </c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>
        <v>0</v>
      </c>
    </row>
    <row r="204" spans="1:245" x14ac:dyDescent="0.25">
      <c r="A204" s="2">
        <v>52</v>
      </c>
      <c r="B204" s="2">
        <f t="shared" ref="B204:G204" si="136">B213</f>
        <v>1</v>
      </c>
      <c r="C204" s="2">
        <f t="shared" si="136"/>
        <v>4</v>
      </c>
      <c r="D204" s="2">
        <f t="shared" si="136"/>
        <v>202</v>
      </c>
      <c r="E204" s="2">
        <f t="shared" si="136"/>
        <v>0</v>
      </c>
      <c r="F204" s="2" t="str">
        <f t="shared" si="136"/>
        <v>Новый раздел</v>
      </c>
      <c r="G204" s="2" t="str">
        <f t="shared" si="136"/>
        <v>5. Замена кабеля в канализации для междугородных  и городских КЛС</v>
      </c>
      <c r="H204" s="2"/>
      <c r="I204" s="2"/>
      <c r="J204" s="2"/>
      <c r="K204" s="2"/>
      <c r="L204" s="2"/>
      <c r="M204" s="2"/>
      <c r="N204" s="2"/>
      <c r="O204" s="2">
        <f t="shared" ref="O204:AT204" si="137">O213</f>
        <v>525599.56000000006</v>
      </c>
      <c r="P204" s="2">
        <f t="shared" si="137"/>
        <v>0</v>
      </c>
      <c r="Q204" s="2">
        <f t="shared" si="137"/>
        <v>103505.78</v>
      </c>
      <c r="R204" s="2">
        <f t="shared" si="137"/>
        <v>59935.12</v>
      </c>
      <c r="S204" s="2">
        <f t="shared" si="137"/>
        <v>362158.66</v>
      </c>
      <c r="T204" s="2">
        <f t="shared" si="137"/>
        <v>0</v>
      </c>
      <c r="U204" s="2">
        <f t="shared" si="137"/>
        <v>681.98</v>
      </c>
      <c r="V204" s="2">
        <f t="shared" si="137"/>
        <v>87.212599999999995</v>
      </c>
      <c r="W204" s="2">
        <f t="shared" si="137"/>
        <v>0</v>
      </c>
      <c r="X204" s="2">
        <f t="shared" si="137"/>
        <v>379884.42</v>
      </c>
      <c r="Y204" s="2">
        <f t="shared" si="137"/>
        <v>194163.15</v>
      </c>
      <c r="Z204" s="2">
        <f t="shared" si="137"/>
        <v>0</v>
      </c>
      <c r="AA204" s="2">
        <f t="shared" si="137"/>
        <v>0</v>
      </c>
      <c r="AB204" s="2">
        <f t="shared" si="137"/>
        <v>525599.56000000006</v>
      </c>
      <c r="AC204" s="2">
        <f t="shared" si="137"/>
        <v>0</v>
      </c>
      <c r="AD204" s="2">
        <f t="shared" si="137"/>
        <v>103505.78</v>
      </c>
      <c r="AE204" s="2">
        <f t="shared" si="137"/>
        <v>59935.12</v>
      </c>
      <c r="AF204" s="2">
        <f t="shared" si="137"/>
        <v>362158.66</v>
      </c>
      <c r="AG204" s="2">
        <f t="shared" si="137"/>
        <v>0</v>
      </c>
      <c r="AH204" s="2">
        <f t="shared" si="137"/>
        <v>681.98</v>
      </c>
      <c r="AI204" s="2">
        <f t="shared" si="137"/>
        <v>87.212599999999995</v>
      </c>
      <c r="AJ204" s="2">
        <f t="shared" si="137"/>
        <v>0</v>
      </c>
      <c r="AK204" s="2">
        <f t="shared" si="137"/>
        <v>379884.42</v>
      </c>
      <c r="AL204" s="2">
        <f t="shared" si="137"/>
        <v>194163.15</v>
      </c>
      <c r="AM204" s="2">
        <f t="shared" si="137"/>
        <v>0</v>
      </c>
      <c r="AN204" s="2">
        <f t="shared" si="137"/>
        <v>0</v>
      </c>
      <c r="AO204" s="2">
        <f t="shared" si="137"/>
        <v>0</v>
      </c>
      <c r="AP204" s="2">
        <f t="shared" si="137"/>
        <v>0</v>
      </c>
      <c r="AQ204" s="2">
        <f t="shared" si="137"/>
        <v>0</v>
      </c>
      <c r="AR204" s="2">
        <f t="shared" si="137"/>
        <v>1099647.1299999999</v>
      </c>
      <c r="AS204" s="2">
        <f t="shared" si="137"/>
        <v>0</v>
      </c>
      <c r="AT204" s="2">
        <f t="shared" si="137"/>
        <v>1099647.1299999999</v>
      </c>
      <c r="AU204" s="2">
        <f t="shared" ref="AU204:BZ204" si="138">AU213</f>
        <v>0</v>
      </c>
      <c r="AV204" s="2">
        <f t="shared" si="138"/>
        <v>0</v>
      </c>
      <c r="AW204" s="2">
        <f t="shared" si="138"/>
        <v>0</v>
      </c>
      <c r="AX204" s="2">
        <f t="shared" si="138"/>
        <v>0</v>
      </c>
      <c r="AY204" s="2">
        <f t="shared" si="138"/>
        <v>0</v>
      </c>
      <c r="AZ204" s="2">
        <f t="shared" si="138"/>
        <v>0</v>
      </c>
      <c r="BA204" s="2">
        <f t="shared" si="138"/>
        <v>0</v>
      </c>
      <c r="BB204" s="2">
        <f t="shared" si="138"/>
        <v>0</v>
      </c>
      <c r="BC204" s="2">
        <f t="shared" si="138"/>
        <v>0</v>
      </c>
      <c r="BD204" s="2">
        <f t="shared" si="138"/>
        <v>0</v>
      </c>
      <c r="BE204" s="2">
        <f t="shared" si="138"/>
        <v>0</v>
      </c>
      <c r="BF204" s="2">
        <f t="shared" si="138"/>
        <v>0</v>
      </c>
      <c r="BG204" s="2">
        <f t="shared" si="138"/>
        <v>0</v>
      </c>
      <c r="BH204" s="2">
        <f t="shared" si="138"/>
        <v>0</v>
      </c>
      <c r="BI204" s="2">
        <f t="shared" si="138"/>
        <v>0</v>
      </c>
      <c r="BJ204" s="2">
        <f t="shared" si="138"/>
        <v>0</v>
      </c>
      <c r="BK204" s="2">
        <f t="shared" si="138"/>
        <v>0</v>
      </c>
      <c r="BL204" s="2">
        <f t="shared" si="138"/>
        <v>0</v>
      </c>
      <c r="BM204" s="2">
        <f t="shared" si="138"/>
        <v>0</v>
      </c>
      <c r="BN204" s="2">
        <f t="shared" si="138"/>
        <v>0</v>
      </c>
      <c r="BO204" s="2">
        <f t="shared" si="138"/>
        <v>0</v>
      </c>
      <c r="BP204" s="2">
        <f t="shared" si="138"/>
        <v>0</v>
      </c>
      <c r="BQ204" s="2">
        <f t="shared" si="138"/>
        <v>0</v>
      </c>
      <c r="BR204" s="2">
        <f t="shared" si="138"/>
        <v>0</v>
      </c>
      <c r="BS204" s="2">
        <f t="shared" si="138"/>
        <v>0</v>
      </c>
      <c r="BT204" s="2">
        <f t="shared" si="138"/>
        <v>0</v>
      </c>
      <c r="BU204" s="2">
        <f t="shared" si="138"/>
        <v>0</v>
      </c>
      <c r="BV204" s="2">
        <f t="shared" si="138"/>
        <v>0</v>
      </c>
      <c r="BW204" s="2">
        <f t="shared" si="138"/>
        <v>0</v>
      </c>
      <c r="BX204" s="2">
        <f t="shared" si="138"/>
        <v>0</v>
      </c>
      <c r="BY204" s="2">
        <f t="shared" si="138"/>
        <v>0</v>
      </c>
      <c r="BZ204" s="2">
        <f t="shared" si="138"/>
        <v>0</v>
      </c>
      <c r="CA204" s="2">
        <f t="shared" ref="CA204:DF204" si="139">CA213</f>
        <v>1099647.1299999999</v>
      </c>
      <c r="CB204" s="2">
        <f t="shared" si="139"/>
        <v>0</v>
      </c>
      <c r="CC204" s="2">
        <f t="shared" si="139"/>
        <v>1099647.1299999999</v>
      </c>
      <c r="CD204" s="2">
        <f t="shared" si="139"/>
        <v>0</v>
      </c>
      <c r="CE204" s="2">
        <f t="shared" si="139"/>
        <v>0</v>
      </c>
      <c r="CF204" s="2">
        <f t="shared" si="139"/>
        <v>0</v>
      </c>
      <c r="CG204" s="2">
        <f t="shared" si="139"/>
        <v>0</v>
      </c>
      <c r="CH204" s="2">
        <f t="shared" si="139"/>
        <v>0</v>
      </c>
      <c r="CI204" s="2">
        <f t="shared" si="139"/>
        <v>0</v>
      </c>
      <c r="CJ204" s="2">
        <f t="shared" si="139"/>
        <v>0</v>
      </c>
      <c r="CK204" s="2">
        <f t="shared" si="139"/>
        <v>0</v>
      </c>
      <c r="CL204" s="2">
        <f t="shared" si="139"/>
        <v>0</v>
      </c>
      <c r="CM204" s="2">
        <f t="shared" si="139"/>
        <v>0</v>
      </c>
      <c r="CN204" s="2">
        <f t="shared" si="139"/>
        <v>0</v>
      </c>
      <c r="CO204" s="2">
        <f t="shared" si="139"/>
        <v>0</v>
      </c>
      <c r="CP204" s="2">
        <f t="shared" si="139"/>
        <v>0</v>
      </c>
      <c r="CQ204" s="2">
        <f t="shared" si="139"/>
        <v>0</v>
      </c>
      <c r="CR204" s="2">
        <f t="shared" si="139"/>
        <v>0</v>
      </c>
      <c r="CS204" s="2">
        <f t="shared" si="139"/>
        <v>0</v>
      </c>
      <c r="CT204" s="2">
        <f t="shared" si="139"/>
        <v>0</v>
      </c>
      <c r="CU204" s="2">
        <f t="shared" si="139"/>
        <v>0</v>
      </c>
      <c r="CV204" s="2">
        <f t="shared" si="139"/>
        <v>0</v>
      </c>
      <c r="CW204" s="2">
        <f t="shared" si="139"/>
        <v>0</v>
      </c>
      <c r="CX204" s="2">
        <f t="shared" si="139"/>
        <v>0</v>
      </c>
      <c r="CY204" s="2">
        <f t="shared" si="139"/>
        <v>0</v>
      </c>
      <c r="CZ204" s="2">
        <f t="shared" si="139"/>
        <v>0</v>
      </c>
      <c r="DA204" s="2">
        <f t="shared" si="139"/>
        <v>0</v>
      </c>
      <c r="DB204" s="2">
        <f t="shared" si="139"/>
        <v>0</v>
      </c>
      <c r="DC204" s="2">
        <f t="shared" si="139"/>
        <v>0</v>
      </c>
      <c r="DD204" s="2">
        <f t="shared" si="139"/>
        <v>0</v>
      </c>
      <c r="DE204" s="2">
        <f t="shared" si="139"/>
        <v>0</v>
      </c>
      <c r="DF204" s="2">
        <f t="shared" si="139"/>
        <v>0</v>
      </c>
      <c r="DG204" s="3">
        <f t="shared" ref="DG204:EL204" si="140">DG213</f>
        <v>0</v>
      </c>
      <c r="DH204" s="3">
        <f t="shared" si="140"/>
        <v>0</v>
      </c>
      <c r="DI204" s="3">
        <f t="shared" si="140"/>
        <v>0</v>
      </c>
      <c r="DJ204" s="3">
        <f t="shared" si="140"/>
        <v>0</v>
      </c>
      <c r="DK204" s="3">
        <f t="shared" si="140"/>
        <v>0</v>
      </c>
      <c r="DL204" s="3">
        <f t="shared" si="140"/>
        <v>0</v>
      </c>
      <c r="DM204" s="3">
        <f t="shared" si="140"/>
        <v>0</v>
      </c>
      <c r="DN204" s="3">
        <f t="shared" si="140"/>
        <v>0</v>
      </c>
      <c r="DO204" s="3">
        <f t="shared" si="140"/>
        <v>0</v>
      </c>
      <c r="DP204" s="3">
        <f t="shared" si="140"/>
        <v>0</v>
      </c>
      <c r="DQ204" s="3">
        <f t="shared" si="140"/>
        <v>0</v>
      </c>
      <c r="DR204" s="3">
        <f t="shared" si="140"/>
        <v>0</v>
      </c>
      <c r="DS204" s="3">
        <f t="shared" si="140"/>
        <v>0</v>
      </c>
      <c r="DT204" s="3">
        <f t="shared" si="140"/>
        <v>0</v>
      </c>
      <c r="DU204" s="3">
        <f t="shared" si="140"/>
        <v>0</v>
      </c>
      <c r="DV204" s="3">
        <f t="shared" si="140"/>
        <v>0</v>
      </c>
      <c r="DW204" s="3">
        <f t="shared" si="140"/>
        <v>0</v>
      </c>
      <c r="DX204" s="3">
        <f t="shared" si="140"/>
        <v>0</v>
      </c>
      <c r="DY204" s="3">
        <f t="shared" si="140"/>
        <v>0</v>
      </c>
      <c r="DZ204" s="3">
        <f t="shared" si="140"/>
        <v>0</v>
      </c>
      <c r="EA204" s="3">
        <f t="shared" si="140"/>
        <v>0</v>
      </c>
      <c r="EB204" s="3">
        <f t="shared" si="140"/>
        <v>0</v>
      </c>
      <c r="EC204" s="3">
        <f t="shared" si="140"/>
        <v>0</v>
      </c>
      <c r="ED204" s="3">
        <f t="shared" si="140"/>
        <v>0</v>
      </c>
      <c r="EE204" s="3">
        <f t="shared" si="140"/>
        <v>0</v>
      </c>
      <c r="EF204" s="3">
        <f t="shared" si="140"/>
        <v>0</v>
      </c>
      <c r="EG204" s="3">
        <f t="shared" si="140"/>
        <v>0</v>
      </c>
      <c r="EH204" s="3">
        <f t="shared" si="140"/>
        <v>0</v>
      </c>
      <c r="EI204" s="3">
        <f t="shared" si="140"/>
        <v>0</v>
      </c>
      <c r="EJ204" s="3">
        <f t="shared" si="140"/>
        <v>0</v>
      </c>
      <c r="EK204" s="3">
        <f t="shared" si="140"/>
        <v>0</v>
      </c>
      <c r="EL204" s="3">
        <f t="shared" si="140"/>
        <v>0</v>
      </c>
      <c r="EM204" s="3">
        <f t="shared" ref="EM204:FR204" si="141">EM213</f>
        <v>0</v>
      </c>
      <c r="EN204" s="3">
        <f t="shared" si="141"/>
        <v>0</v>
      </c>
      <c r="EO204" s="3">
        <f t="shared" si="141"/>
        <v>0</v>
      </c>
      <c r="EP204" s="3">
        <f t="shared" si="141"/>
        <v>0</v>
      </c>
      <c r="EQ204" s="3">
        <f t="shared" si="141"/>
        <v>0</v>
      </c>
      <c r="ER204" s="3">
        <f t="shared" si="141"/>
        <v>0</v>
      </c>
      <c r="ES204" s="3">
        <f t="shared" si="141"/>
        <v>0</v>
      </c>
      <c r="ET204" s="3">
        <f t="shared" si="141"/>
        <v>0</v>
      </c>
      <c r="EU204" s="3">
        <f t="shared" si="141"/>
        <v>0</v>
      </c>
      <c r="EV204" s="3">
        <f t="shared" si="141"/>
        <v>0</v>
      </c>
      <c r="EW204" s="3">
        <f t="shared" si="141"/>
        <v>0</v>
      </c>
      <c r="EX204" s="3">
        <f t="shared" si="141"/>
        <v>0</v>
      </c>
      <c r="EY204" s="3">
        <f t="shared" si="141"/>
        <v>0</v>
      </c>
      <c r="EZ204" s="3">
        <f t="shared" si="141"/>
        <v>0</v>
      </c>
      <c r="FA204" s="3">
        <f t="shared" si="141"/>
        <v>0</v>
      </c>
      <c r="FB204" s="3">
        <f t="shared" si="141"/>
        <v>0</v>
      </c>
      <c r="FC204" s="3">
        <f t="shared" si="141"/>
        <v>0</v>
      </c>
      <c r="FD204" s="3">
        <f t="shared" si="141"/>
        <v>0</v>
      </c>
      <c r="FE204" s="3">
        <f t="shared" si="141"/>
        <v>0</v>
      </c>
      <c r="FF204" s="3">
        <f t="shared" si="141"/>
        <v>0</v>
      </c>
      <c r="FG204" s="3">
        <f t="shared" si="141"/>
        <v>0</v>
      </c>
      <c r="FH204" s="3">
        <f t="shared" si="141"/>
        <v>0</v>
      </c>
      <c r="FI204" s="3">
        <f t="shared" si="141"/>
        <v>0</v>
      </c>
      <c r="FJ204" s="3">
        <f t="shared" si="141"/>
        <v>0</v>
      </c>
      <c r="FK204" s="3">
        <f t="shared" si="141"/>
        <v>0</v>
      </c>
      <c r="FL204" s="3">
        <f t="shared" si="141"/>
        <v>0</v>
      </c>
      <c r="FM204" s="3">
        <f t="shared" si="141"/>
        <v>0</v>
      </c>
      <c r="FN204" s="3">
        <f t="shared" si="141"/>
        <v>0</v>
      </c>
      <c r="FO204" s="3">
        <f t="shared" si="141"/>
        <v>0</v>
      </c>
      <c r="FP204" s="3">
        <f t="shared" si="141"/>
        <v>0</v>
      </c>
      <c r="FQ204" s="3">
        <f t="shared" si="141"/>
        <v>0</v>
      </c>
      <c r="FR204" s="3">
        <f t="shared" si="141"/>
        <v>0</v>
      </c>
      <c r="FS204" s="3">
        <f t="shared" ref="FS204:GX204" si="142">FS213</f>
        <v>0</v>
      </c>
      <c r="FT204" s="3">
        <f t="shared" si="142"/>
        <v>0</v>
      </c>
      <c r="FU204" s="3">
        <f t="shared" si="142"/>
        <v>0</v>
      </c>
      <c r="FV204" s="3">
        <f t="shared" si="142"/>
        <v>0</v>
      </c>
      <c r="FW204" s="3">
        <f t="shared" si="142"/>
        <v>0</v>
      </c>
      <c r="FX204" s="3">
        <f t="shared" si="142"/>
        <v>0</v>
      </c>
      <c r="FY204" s="3">
        <f t="shared" si="142"/>
        <v>0</v>
      </c>
      <c r="FZ204" s="3">
        <f t="shared" si="142"/>
        <v>0</v>
      </c>
      <c r="GA204" s="3">
        <f t="shared" si="142"/>
        <v>0</v>
      </c>
      <c r="GB204" s="3">
        <f t="shared" si="142"/>
        <v>0</v>
      </c>
      <c r="GC204" s="3">
        <f t="shared" si="142"/>
        <v>0</v>
      </c>
      <c r="GD204" s="3">
        <f t="shared" si="142"/>
        <v>0</v>
      </c>
      <c r="GE204" s="3">
        <f t="shared" si="142"/>
        <v>0</v>
      </c>
      <c r="GF204" s="3">
        <f t="shared" si="142"/>
        <v>0</v>
      </c>
      <c r="GG204" s="3">
        <f t="shared" si="142"/>
        <v>0</v>
      </c>
      <c r="GH204" s="3">
        <f t="shared" si="142"/>
        <v>0</v>
      </c>
      <c r="GI204" s="3">
        <f t="shared" si="142"/>
        <v>0</v>
      </c>
      <c r="GJ204" s="3">
        <f t="shared" si="142"/>
        <v>0</v>
      </c>
      <c r="GK204" s="3">
        <f t="shared" si="142"/>
        <v>0</v>
      </c>
      <c r="GL204" s="3">
        <f t="shared" si="142"/>
        <v>0</v>
      </c>
      <c r="GM204" s="3">
        <f t="shared" si="142"/>
        <v>0</v>
      </c>
      <c r="GN204" s="3">
        <f t="shared" si="142"/>
        <v>0</v>
      </c>
      <c r="GO204" s="3">
        <f t="shared" si="142"/>
        <v>0</v>
      </c>
      <c r="GP204" s="3">
        <f t="shared" si="142"/>
        <v>0</v>
      </c>
      <c r="GQ204" s="3">
        <f t="shared" si="142"/>
        <v>0</v>
      </c>
      <c r="GR204" s="3">
        <f t="shared" si="142"/>
        <v>0</v>
      </c>
      <c r="GS204" s="3">
        <f t="shared" si="142"/>
        <v>0</v>
      </c>
      <c r="GT204" s="3">
        <f t="shared" si="142"/>
        <v>0</v>
      </c>
      <c r="GU204" s="3">
        <f t="shared" si="142"/>
        <v>0</v>
      </c>
      <c r="GV204" s="3">
        <f t="shared" si="142"/>
        <v>0</v>
      </c>
      <c r="GW204" s="3">
        <f t="shared" si="142"/>
        <v>0</v>
      </c>
      <c r="GX204" s="3">
        <f t="shared" si="142"/>
        <v>0</v>
      </c>
    </row>
    <row r="206" spans="1:245" x14ac:dyDescent="0.25">
      <c r="A206">
        <v>17</v>
      </c>
      <c r="B206">
        <v>1</v>
      </c>
      <c r="C206">
        <f>ROW(SmtRes!A192)</f>
        <v>192</v>
      </c>
      <c r="D206">
        <f>ROW(EtalonRes!A192)</f>
        <v>192</v>
      </c>
      <c r="E206" t="s">
        <v>178</v>
      </c>
      <c r="F206" t="s">
        <v>179</v>
      </c>
      <c r="G206" t="s">
        <v>1523</v>
      </c>
      <c r="H206" t="s">
        <v>165</v>
      </c>
      <c r="I206">
        <v>1</v>
      </c>
      <c r="J206">
        <v>0</v>
      </c>
      <c r="K206">
        <v>1</v>
      </c>
      <c r="O206">
        <f t="shared" ref="O206:O211" si="143">ROUND(CP206,2)</f>
        <v>56453.64</v>
      </c>
      <c r="P206">
        <f>SUMIF(SmtRes!AQ189:'SmtRes'!AQ192,"=1",SmtRes!DF189:'SmtRes'!DF192)</f>
        <v>0</v>
      </c>
      <c r="Q206">
        <f>SUMIF(SmtRes!AQ189:'SmtRes'!AQ192,"=1",SmtRes!DG189:'SmtRes'!DG192)</f>
        <v>15686.39</v>
      </c>
      <c r="R206">
        <f>SUMIF(SmtRes!AQ189:'SmtRes'!AQ192,"=1",SmtRes!DH189:'SmtRes'!DH192)</f>
        <v>9255.34</v>
      </c>
      <c r="S206">
        <f>SUMIF(SmtRes!AQ189:'SmtRes'!AQ192,"=1",SmtRes!DI189:'SmtRes'!DI192)</f>
        <v>31511.91</v>
      </c>
      <c r="T206">
        <f t="shared" ref="T206:T211" si="144">ROUND(CU206*I206,2)</f>
        <v>0</v>
      </c>
      <c r="U206">
        <f>SUMIF(SmtRes!AQ189:'SmtRes'!AQ192,"=1",SmtRes!CV189:'SmtRes'!CV192)</f>
        <v>59.34</v>
      </c>
      <c r="V206">
        <f>SUMIF(SmtRes!AQ189:'SmtRes'!AQ192,"=1",SmtRes!CW189:'SmtRes'!CW192)</f>
        <v>13.467599999999999</v>
      </c>
      <c r="W206">
        <f t="shared" ref="W206:W211" si="145">ROUND(CX206*I206,2)</f>
        <v>0</v>
      </c>
      <c r="X206">
        <f t="shared" ref="X206:Y211" si="146">ROUND(CY206,2)</f>
        <v>36690.53</v>
      </c>
      <c r="Y206">
        <f t="shared" si="146"/>
        <v>18752.939999999999</v>
      </c>
      <c r="AA206">
        <v>381997917</v>
      </c>
      <c r="AB206">
        <f t="shared" ref="AB206:AB211" si="147">ROUND((AC206+AD206+AF206),6)</f>
        <v>44919.044075999998</v>
      </c>
      <c r="AC206">
        <f t="shared" ref="AC206:AC211" si="148">ROUND((0),6)</f>
        <v>0</v>
      </c>
      <c r="AD206">
        <f>ROUND((((SUM(SmtRes!BR189:'SmtRes'!BR192))-(SUM(SmtRes!BS189:'SmtRes'!BS192)))+AE206),6)</f>
        <v>13407.130476</v>
      </c>
      <c r="AE206">
        <f>ROUND((SUM(SmtRes!BS189:'SmtRes'!BS192)),6)</f>
        <v>9255.3387480000001</v>
      </c>
      <c r="AF206">
        <f>ROUND((SUM(SmtRes!BT189:'SmtRes'!BT192)),6)</f>
        <v>31511.9136</v>
      </c>
      <c r="AG206">
        <f t="shared" ref="AG206:AG211" si="149">ROUND((AP206),6)</f>
        <v>0</v>
      </c>
      <c r="AH206">
        <f>(SUM(SmtRes!BU189:'SmtRes'!BU192))</f>
        <v>59.339999999999996</v>
      </c>
      <c r="AI206">
        <f>(SUM(SmtRes!BV189:'SmtRes'!BV192))</f>
        <v>13.467599999999999</v>
      </c>
      <c r="AJ206">
        <f t="shared" ref="AJ206:AJ211" si="150">(AS206)</f>
        <v>0</v>
      </c>
      <c r="AK206">
        <v>62993.468399999998</v>
      </c>
      <c r="AL206">
        <v>0</v>
      </c>
      <c r="AM206">
        <v>15589.686600000001</v>
      </c>
      <c r="AN206">
        <v>10762.0218</v>
      </c>
      <c r="AO206">
        <v>36641.759999999995</v>
      </c>
      <c r="AP206">
        <v>0</v>
      </c>
      <c r="AQ206">
        <v>69</v>
      </c>
      <c r="AR206">
        <v>15.66</v>
      </c>
      <c r="AS206">
        <v>0</v>
      </c>
      <c r="AT206">
        <v>90</v>
      </c>
      <c r="AU206">
        <v>46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180</v>
      </c>
      <c r="BM206">
        <v>110006</v>
      </c>
      <c r="BN206">
        <v>0</v>
      </c>
      <c r="BO206" t="s">
        <v>3</v>
      </c>
      <c r="BP206">
        <v>0</v>
      </c>
      <c r="BQ206">
        <v>3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90</v>
      </c>
      <c r="CA206">
        <v>46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ref="CP206:CP211" si="151">(P206+Q206+S206+R206)</f>
        <v>56453.64</v>
      </c>
      <c r="CQ206">
        <f>SUMIF(SmtRes!AQ189:'SmtRes'!AQ192,"=1",SmtRes!AA189:'SmtRes'!AA192)</f>
        <v>0</v>
      </c>
      <c r="CR206">
        <f>SUMIF(SmtRes!AQ189:'SmtRes'!AQ192,"=1",SmtRes!AB189:'SmtRes'!AB192)</f>
        <v>1164.75</v>
      </c>
      <c r="CS206">
        <f>SUMIF(SmtRes!AQ189:'SmtRes'!AQ192,"=1",SmtRes!AC189:'SmtRes'!AC192)</f>
        <v>687.23</v>
      </c>
      <c r="CT206">
        <f>SUMIF(SmtRes!AQ189:'SmtRes'!AQ192,"=1",SmtRes!AD189:'SmtRes'!AD192)</f>
        <v>531.04</v>
      </c>
      <c r="CU206">
        <f t="shared" ref="CU206:CU211" si="152">AG206</f>
        <v>0</v>
      </c>
      <c r="CV206">
        <f>SUMIF(SmtRes!AQ189:'SmtRes'!AQ192,"=1",SmtRes!BU189:'SmtRes'!BU192)</f>
        <v>59.339999999999996</v>
      </c>
      <c r="CW206">
        <f>SUMIF(SmtRes!AQ189:'SmtRes'!AQ192,"=1",SmtRes!BV189:'SmtRes'!BV192)</f>
        <v>13.467599999999999</v>
      </c>
      <c r="CX206">
        <f t="shared" ref="CX206:CX211" si="153">AJ206</f>
        <v>0</v>
      </c>
      <c r="CY206">
        <f t="shared" ref="CY206:CY211" si="154">(((S206+R206)*AT206)/100)</f>
        <v>36690.525000000001</v>
      </c>
      <c r="CZ206">
        <f t="shared" ref="CZ206:CZ211" si="155">(((S206+R206)*AU206)/100)</f>
        <v>18752.935000000001</v>
      </c>
      <c r="DC206" t="s">
        <v>3</v>
      </c>
      <c r="DD206" t="s">
        <v>14</v>
      </c>
      <c r="DE206" t="s">
        <v>23</v>
      </c>
      <c r="DF206" t="s">
        <v>23</v>
      </c>
      <c r="DG206" t="s">
        <v>23</v>
      </c>
      <c r="DH206" t="s">
        <v>3</v>
      </c>
      <c r="DI206" t="s">
        <v>23</v>
      </c>
      <c r="DJ206" t="s">
        <v>23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165</v>
      </c>
      <c r="DW206" t="s">
        <v>165</v>
      </c>
      <c r="DX206">
        <v>1000</v>
      </c>
      <c r="DZ206" t="s">
        <v>3</v>
      </c>
      <c r="EA206" t="s">
        <v>3</v>
      </c>
      <c r="EB206" t="s">
        <v>3</v>
      </c>
      <c r="EC206" t="s">
        <v>3</v>
      </c>
      <c r="EE206">
        <v>342528988</v>
      </c>
      <c r="EF206">
        <v>3</v>
      </c>
      <c r="EG206" t="s">
        <v>24</v>
      </c>
      <c r="EH206">
        <v>0</v>
      </c>
      <c r="EI206" t="s">
        <v>3</v>
      </c>
      <c r="EJ206">
        <v>2</v>
      </c>
      <c r="EK206">
        <v>110006</v>
      </c>
      <c r="EL206" t="s">
        <v>134</v>
      </c>
      <c r="EM206" t="s">
        <v>26</v>
      </c>
      <c r="EO206" t="s">
        <v>3</v>
      </c>
      <c r="EQ206">
        <v>131072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69</v>
      </c>
      <c r="EX206">
        <v>15.66</v>
      </c>
      <c r="EY206">
        <v>0</v>
      </c>
      <c r="FQ206">
        <v>0</v>
      </c>
      <c r="FR206">
        <v>0</v>
      </c>
      <c r="FS206">
        <v>0</v>
      </c>
      <c r="FX206">
        <v>90</v>
      </c>
      <c r="FY206">
        <v>46</v>
      </c>
      <c r="GA206" t="s">
        <v>3</v>
      </c>
      <c r="GD206">
        <v>1</v>
      </c>
      <c r="GF206">
        <v>181059684</v>
      </c>
      <c r="GG206">
        <v>2</v>
      </c>
      <c r="GH206">
        <v>1</v>
      </c>
      <c r="GI206">
        <v>-2</v>
      </c>
      <c r="GJ206">
        <v>0</v>
      </c>
      <c r="GK206">
        <v>0</v>
      </c>
      <c r="GL206">
        <f t="shared" ref="GL206:GL211" si="156">ROUND(IF(AND(BH206=3,BI206=3,FS206&lt;&gt;0),P206,0),2)</f>
        <v>0</v>
      </c>
      <c r="GM206">
        <f t="shared" ref="GM206:GM211" si="157">ROUND(O206+X206+Y206,2)+GX206</f>
        <v>111897.11</v>
      </c>
      <c r="GN206">
        <f t="shared" ref="GN206:GN211" si="158">IF(OR(BI206=0,BI206=1),GM206-GX206,0)</f>
        <v>0</v>
      </c>
      <c r="GO206">
        <f t="shared" ref="GO206:GO211" si="159">IF(BI206=2,GM206-GX206,0)</f>
        <v>111897.11</v>
      </c>
      <c r="GP206">
        <f t="shared" ref="GP206:GP211" si="160">IF(BI206=4,GM206-GX206,0)</f>
        <v>0</v>
      </c>
      <c r="GR206">
        <v>0</v>
      </c>
      <c r="GS206">
        <v>3</v>
      </c>
      <c r="GT206">
        <v>0</v>
      </c>
      <c r="GU206" t="s">
        <v>3</v>
      </c>
      <c r="GV206">
        <f t="shared" ref="GV206:GV211" si="161">ROUND((GT206),6)</f>
        <v>0</v>
      </c>
      <c r="GW206">
        <v>1</v>
      </c>
      <c r="GX206">
        <f t="shared" ref="GX206:GX211" si="162">ROUND(HC206*I206,2)</f>
        <v>0</v>
      </c>
      <c r="HA206">
        <v>0</v>
      </c>
      <c r="HB206">
        <v>0</v>
      </c>
      <c r="HC206">
        <f t="shared" ref="HC206:HC211" si="163">GV206*GW206</f>
        <v>0</v>
      </c>
      <c r="HE206" t="s">
        <v>3</v>
      </c>
      <c r="HF206" t="s">
        <v>3</v>
      </c>
      <c r="HM206" t="s">
        <v>3</v>
      </c>
      <c r="HN206" t="s">
        <v>135</v>
      </c>
      <c r="HO206" t="s">
        <v>136</v>
      </c>
      <c r="HP206" t="s">
        <v>134</v>
      </c>
      <c r="HQ206" t="s">
        <v>134</v>
      </c>
      <c r="HS206">
        <v>0</v>
      </c>
      <c r="IK206">
        <v>0</v>
      </c>
    </row>
    <row r="207" spans="1:245" x14ac:dyDescent="0.25">
      <c r="A207">
        <v>17</v>
      </c>
      <c r="B207">
        <v>1</v>
      </c>
      <c r="C207">
        <f>ROW(SmtRes!A206)</f>
        <v>206</v>
      </c>
      <c r="D207">
        <f>ROW(EtalonRes!A206)</f>
        <v>206</v>
      </c>
      <c r="E207" t="s">
        <v>181</v>
      </c>
      <c r="F207" t="s">
        <v>182</v>
      </c>
      <c r="G207" t="s">
        <v>1524</v>
      </c>
      <c r="H207" t="s">
        <v>165</v>
      </c>
      <c r="I207">
        <v>1</v>
      </c>
      <c r="J207">
        <v>0</v>
      </c>
      <c r="K207">
        <v>1</v>
      </c>
      <c r="O207">
        <f t="shared" si="143"/>
        <v>69053.13</v>
      </c>
      <c r="P207">
        <f>SUMIF(SmtRes!AQ193:'SmtRes'!AQ206,"=1",SmtRes!DF193:'SmtRes'!DF206)</f>
        <v>0</v>
      </c>
      <c r="Q207">
        <f>SUMIF(SmtRes!AQ193:'SmtRes'!AQ206,"=1",SmtRes!DG193:'SmtRes'!DG206)</f>
        <v>10005.219999999999</v>
      </c>
      <c r="R207">
        <f>SUMIF(SmtRes!AQ193:'SmtRes'!AQ206,"=1",SmtRes!DH193:'SmtRes'!DH206)</f>
        <v>5614.67</v>
      </c>
      <c r="S207">
        <f>SUMIF(SmtRes!AQ193:'SmtRes'!AQ206,"=1",SmtRes!DI193:'SmtRes'!DI206)</f>
        <v>53433.24</v>
      </c>
      <c r="T207">
        <f t="shared" si="144"/>
        <v>0</v>
      </c>
      <c r="U207">
        <f>SUMIF(SmtRes!AQ193:'SmtRes'!AQ206,"=1",SmtRes!CV193:'SmtRes'!CV206)</f>
        <v>100.62</v>
      </c>
      <c r="V207">
        <f>SUMIF(SmtRes!AQ193:'SmtRes'!AQ206,"=1",SmtRes!CW193:'SmtRes'!CW206)</f>
        <v>8.17</v>
      </c>
      <c r="W207">
        <f t="shared" si="145"/>
        <v>0</v>
      </c>
      <c r="X207">
        <f t="shared" si="146"/>
        <v>53143.12</v>
      </c>
      <c r="Y207">
        <f t="shared" si="146"/>
        <v>27162.04</v>
      </c>
      <c r="AA207">
        <v>381997917</v>
      </c>
      <c r="AB207">
        <f t="shared" si="147"/>
        <v>61892.671951999997</v>
      </c>
      <c r="AC207">
        <f t="shared" si="148"/>
        <v>0</v>
      </c>
      <c r="AD207">
        <f>ROUND((((SUM(SmtRes!BR193:'SmtRes'!BR206))-(SUM(SmtRes!BS193:'SmtRes'!BS206)))+AE207),6)</f>
        <v>8459.4271520000002</v>
      </c>
      <c r="AE207">
        <f>ROUND((SUM(SmtRes!BS193:'SmtRes'!BS206)),6)</f>
        <v>5614.6691000000001</v>
      </c>
      <c r="AF207">
        <f>ROUND((SUM(SmtRes!BT193:'SmtRes'!BT206)),6)</f>
        <v>53433.2448</v>
      </c>
      <c r="AG207">
        <f t="shared" si="149"/>
        <v>0</v>
      </c>
      <c r="AH207">
        <f>(SUM(SmtRes!BU193:'SmtRes'!BU206))</f>
        <v>100.62</v>
      </c>
      <c r="AI207">
        <f>(SUM(SmtRes!BV193:'SmtRes'!BV206))</f>
        <v>8.17</v>
      </c>
      <c r="AJ207">
        <f t="shared" si="150"/>
        <v>0</v>
      </c>
      <c r="AK207">
        <v>88620.108399999997</v>
      </c>
      <c r="AL207">
        <v>10123.200199999999</v>
      </c>
      <c r="AM207">
        <v>9836.5432000000001</v>
      </c>
      <c r="AN207">
        <v>6528.6850000000004</v>
      </c>
      <c r="AO207">
        <v>62131.679999999993</v>
      </c>
      <c r="AP207">
        <v>0</v>
      </c>
      <c r="AQ207">
        <v>117</v>
      </c>
      <c r="AR207">
        <v>9.5</v>
      </c>
      <c r="AS207">
        <v>0</v>
      </c>
      <c r="AT207">
        <v>90</v>
      </c>
      <c r="AU207">
        <v>46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1</v>
      </c>
      <c r="BD207" t="s">
        <v>3</v>
      </c>
      <c r="BE207" t="s">
        <v>3</v>
      </c>
      <c r="BF207" t="s">
        <v>3</v>
      </c>
      <c r="BG207" t="s">
        <v>3</v>
      </c>
      <c r="BH207">
        <v>0</v>
      </c>
      <c r="BI207">
        <v>2</v>
      </c>
      <c r="BJ207" t="s">
        <v>183</v>
      </c>
      <c r="BM207">
        <v>110006</v>
      </c>
      <c r="BN207">
        <v>0</v>
      </c>
      <c r="BO207" t="s">
        <v>3</v>
      </c>
      <c r="BP207">
        <v>0</v>
      </c>
      <c r="BQ207">
        <v>3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3</v>
      </c>
      <c r="BZ207">
        <v>90</v>
      </c>
      <c r="CA207">
        <v>46</v>
      </c>
      <c r="CB207" t="s">
        <v>3</v>
      </c>
      <c r="CE207">
        <v>0</v>
      </c>
      <c r="CF207">
        <v>0</v>
      </c>
      <c r="CG207">
        <v>0</v>
      </c>
      <c r="CM207">
        <v>0</v>
      </c>
      <c r="CN207" t="s">
        <v>3</v>
      </c>
      <c r="CO207">
        <v>0</v>
      </c>
      <c r="CP207">
        <f t="shared" si="151"/>
        <v>69053.13</v>
      </c>
      <c r="CQ207">
        <f>SUMIF(SmtRes!AQ193:'SmtRes'!AQ206,"=1",SmtRes!AA193:'SmtRes'!AA206)</f>
        <v>95740.409999999989</v>
      </c>
      <c r="CR207">
        <f>SUMIF(SmtRes!AQ193:'SmtRes'!AQ206,"=1",SmtRes!AB193:'SmtRes'!AB206)</f>
        <v>1216.3699999999999</v>
      </c>
      <c r="CS207">
        <f>SUMIF(SmtRes!AQ193:'SmtRes'!AQ206,"=1",SmtRes!AC193:'SmtRes'!AC206)</f>
        <v>687.23</v>
      </c>
      <c r="CT207">
        <f>SUMIF(SmtRes!AQ193:'SmtRes'!AQ206,"=1",SmtRes!AD193:'SmtRes'!AD206)</f>
        <v>531.04</v>
      </c>
      <c r="CU207">
        <f t="shared" si="152"/>
        <v>0</v>
      </c>
      <c r="CV207">
        <f>SUMIF(SmtRes!AQ193:'SmtRes'!AQ206,"=1",SmtRes!BU193:'SmtRes'!BU206)</f>
        <v>100.62</v>
      </c>
      <c r="CW207">
        <f>SUMIF(SmtRes!AQ193:'SmtRes'!AQ206,"=1",SmtRes!BV193:'SmtRes'!BV206)</f>
        <v>8.17</v>
      </c>
      <c r="CX207">
        <f t="shared" si="153"/>
        <v>0</v>
      </c>
      <c r="CY207">
        <f t="shared" si="154"/>
        <v>53143.118999999992</v>
      </c>
      <c r="CZ207">
        <f t="shared" si="155"/>
        <v>27162.0386</v>
      </c>
      <c r="DC207" t="s">
        <v>3</v>
      </c>
      <c r="DD207" t="s">
        <v>14</v>
      </c>
      <c r="DE207" t="s">
        <v>23</v>
      </c>
      <c r="DF207" t="s">
        <v>23</v>
      </c>
      <c r="DG207" t="s">
        <v>23</v>
      </c>
      <c r="DH207" t="s">
        <v>3</v>
      </c>
      <c r="DI207" t="s">
        <v>23</v>
      </c>
      <c r="DJ207" t="s">
        <v>23</v>
      </c>
      <c r="DK207" t="s">
        <v>3</v>
      </c>
      <c r="DL207" t="s">
        <v>3</v>
      </c>
      <c r="DM207" t="s">
        <v>3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165</v>
      </c>
      <c r="DW207" t="s">
        <v>165</v>
      </c>
      <c r="DX207">
        <v>1000</v>
      </c>
      <c r="DZ207" t="s">
        <v>3</v>
      </c>
      <c r="EA207" t="s">
        <v>3</v>
      </c>
      <c r="EB207" t="s">
        <v>3</v>
      </c>
      <c r="EC207" t="s">
        <v>3</v>
      </c>
      <c r="EE207">
        <v>342528988</v>
      </c>
      <c r="EF207">
        <v>3</v>
      </c>
      <c r="EG207" t="s">
        <v>24</v>
      </c>
      <c r="EH207">
        <v>0</v>
      </c>
      <c r="EI207" t="s">
        <v>3</v>
      </c>
      <c r="EJ207">
        <v>2</v>
      </c>
      <c r="EK207">
        <v>110006</v>
      </c>
      <c r="EL207" t="s">
        <v>134</v>
      </c>
      <c r="EM207" t="s">
        <v>26</v>
      </c>
      <c r="EO207" t="s">
        <v>3</v>
      </c>
      <c r="EQ207">
        <v>131072</v>
      </c>
      <c r="ER207">
        <v>0</v>
      </c>
      <c r="ES207">
        <v>0</v>
      </c>
      <c r="ET207">
        <v>0</v>
      </c>
      <c r="EU207">
        <v>0</v>
      </c>
      <c r="EV207">
        <v>0</v>
      </c>
      <c r="EW207">
        <v>117</v>
      </c>
      <c r="EX207">
        <v>9.5</v>
      </c>
      <c r="EY207">
        <v>0</v>
      </c>
      <c r="FQ207">
        <v>0</v>
      </c>
      <c r="FR207">
        <v>0</v>
      </c>
      <c r="FS207">
        <v>0</v>
      </c>
      <c r="FX207">
        <v>90</v>
      </c>
      <c r="FY207">
        <v>46</v>
      </c>
      <c r="GA207" t="s">
        <v>3</v>
      </c>
      <c r="GD207">
        <v>1</v>
      </c>
      <c r="GF207">
        <v>-1101613426</v>
      </c>
      <c r="GG207">
        <v>2</v>
      </c>
      <c r="GH207">
        <v>1</v>
      </c>
      <c r="GI207">
        <v>-2</v>
      </c>
      <c r="GJ207">
        <v>0</v>
      </c>
      <c r="GK207">
        <v>0</v>
      </c>
      <c r="GL207">
        <f t="shared" si="156"/>
        <v>0</v>
      </c>
      <c r="GM207">
        <f t="shared" si="157"/>
        <v>149358.29</v>
      </c>
      <c r="GN207">
        <f t="shared" si="158"/>
        <v>0</v>
      </c>
      <c r="GO207">
        <f t="shared" si="159"/>
        <v>149358.29</v>
      </c>
      <c r="GP207">
        <f t="shared" si="160"/>
        <v>0</v>
      </c>
      <c r="GR207">
        <v>0</v>
      </c>
      <c r="GS207">
        <v>3</v>
      </c>
      <c r="GT207">
        <v>0</v>
      </c>
      <c r="GU207" t="s">
        <v>3</v>
      </c>
      <c r="GV207">
        <f t="shared" si="161"/>
        <v>0</v>
      </c>
      <c r="GW207">
        <v>1</v>
      </c>
      <c r="GX207">
        <f t="shared" si="162"/>
        <v>0</v>
      </c>
      <c r="HA207">
        <v>0</v>
      </c>
      <c r="HB207">
        <v>0</v>
      </c>
      <c r="HC207">
        <f t="shared" si="163"/>
        <v>0</v>
      </c>
      <c r="HE207" t="s">
        <v>3</v>
      </c>
      <c r="HF207" t="s">
        <v>3</v>
      </c>
      <c r="HM207" t="s">
        <v>3</v>
      </c>
      <c r="HN207" t="s">
        <v>135</v>
      </c>
      <c r="HO207" t="s">
        <v>136</v>
      </c>
      <c r="HP207" t="s">
        <v>134</v>
      </c>
      <c r="HQ207" t="s">
        <v>134</v>
      </c>
      <c r="HS207">
        <v>0</v>
      </c>
      <c r="IK207">
        <v>0</v>
      </c>
    </row>
    <row r="208" spans="1:245" x14ac:dyDescent="0.25">
      <c r="A208">
        <v>17</v>
      </c>
      <c r="B208">
        <v>1</v>
      </c>
      <c r="C208">
        <f>ROW(SmtRes!A210)</f>
        <v>210</v>
      </c>
      <c r="D208">
        <f>ROW(EtalonRes!A210)</f>
        <v>210</v>
      </c>
      <c r="E208" t="s">
        <v>184</v>
      </c>
      <c r="F208" t="s">
        <v>185</v>
      </c>
      <c r="G208" t="s">
        <v>1525</v>
      </c>
      <c r="H208" t="s">
        <v>165</v>
      </c>
      <c r="I208">
        <v>1</v>
      </c>
      <c r="J208">
        <v>0</v>
      </c>
      <c r="K208">
        <v>1</v>
      </c>
      <c r="O208">
        <f t="shared" si="143"/>
        <v>87065.59</v>
      </c>
      <c r="P208">
        <f>SUMIF(SmtRes!AQ207:'SmtRes'!AQ210,"=1",SmtRes!DF207:'SmtRes'!DF210)</f>
        <v>0</v>
      </c>
      <c r="Q208">
        <f>SUMIF(SmtRes!AQ207:'SmtRes'!AQ210,"=1",SmtRes!DG207:'SmtRes'!DG210)</f>
        <v>21726.55</v>
      </c>
      <c r="R208">
        <f>SUMIF(SmtRes!AQ207:'SmtRes'!AQ210,"=1",SmtRes!DH207:'SmtRes'!DH210)</f>
        <v>12819.18</v>
      </c>
      <c r="S208">
        <f>SUMIF(SmtRes!AQ207:'SmtRes'!AQ210,"=1",SmtRes!DI207:'SmtRes'!DI210)</f>
        <v>52519.86</v>
      </c>
      <c r="T208">
        <f t="shared" si="144"/>
        <v>0</v>
      </c>
      <c r="U208">
        <f>SUMIF(SmtRes!AQ207:'SmtRes'!AQ210,"=1",SmtRes!CV207:'SmtRes'!CV210)</f>
        <v>98.9</v>
      </c>
      <c r="V208">
        <f>SUMIF(SmtRes!AQ207:'SmtRes'!AQ210,"=1",SmtRes!CW207:'SmtRes'!CW210)</f>
        <v>18.653400000000001</v>
      </c>
      <c r="W208">
        <f t="shared" si="145"/>
        <v>0</v>
      </c>
      <c r="X208">
        <f t="shared" si="146"/>
        <v>58805.14</v>
      </c>
      <c r="Y208">
        <f t="shared" si="146"/>
        <v>30055.96</v>
      </c>
      <c r="AA208">
        <v>381997917</v>
      </c>
      <c r="AB208">
        <f t="shared" si="147"/>
        <v>71089.502234</v>
      </c>
      <c r="AC208">
        <f t="shared" si="148"/>
        <v>0</v>
      </c>
      <c r="AD208">
        <f>ROUND((((SUM(SmtRes!BR207:'SmtRes'!BR210))-(SUM(SmtRes!BS207:'SmtRes'!BS210)))+AE208),6)</f>
        <v>18569.646234</v>
      </c>
      <c r="AE208">
        <f>ROUND((SUM(SmtRes!BS207:'SmtRes'!BS210)),6)</f>
        <v>12819.176082</v>
      </c>
      <c r="AF208">
        <f>ROUND((SUM(SmtRes!BT207:'SmtRes'!BT210)),6)</f>
        <v>52519.856</v>
      </c>
      <c r="AG208">
        <f t="shared" si="149"/>
        <v>0</v>
      </c>
      <c r="AH208">
        <f>(SUM(SmtRes!BU207:'SmtRes'!BU210))</f>
        <v>98.899999999999991</v>
      </c>
      <c r="AI208">
        <f>(SUM(SmtRes!BV207:'SmtRes'!BV210))</f>
        <v>18.653400000000001</v>
      </c>
      <c r="AJ208">
        <f t="shared" si="150"/>
        <v>0</v>
      </c>
      <c r="AK208">
        <v>97568.230599999995</v>
      </c>
      <c r="AL208">
        <v>0</v>
      </c>
      <c r="AM208">
        <v>21592.6119</v>
      </c>
      <c r="AN208">
        <v>14906.018700000001</v>
      </c>
      <c r="AO208">
        <v>61069.599999999999</v>
      </c>
      <c r="AP208">
        <v>0</v>
      </c>
      <c r="AQ208">
        <v>115</v>
      </c>
      <c r="AR208">
        <v>21.69</v>
      </c>
      <c r="AS208">
        <v>0</v>
      </c>
      <c r="AT208">
        <v>90</v>
      </c>
      <c r="AU208">
        <v>46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1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186</v>
      </c>
      <c r="BM208">
        <v>110006</v>
      </c>
      <c r="BN208">
        <v>0</v>
      </c>
      <c r="BO208" t="s">
        <v>3</v>
      </c>
      <c r="BP208">
        <v>0</v>
      </c>
      <c r="BQ208">
        <v>3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90</v>
      </c>
      <c r="CA208">
        <v>46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51"/>
        <v>87065.59</v>
      </c>
      <c r="CQ208">
        <f>SUMIF(SmtRes!AQ207:'SmtRes'!AQ210,"=1",SmtRes!AA207:'SmtRes'!AA210)</f>
        <v>0</v>
      </c>
      <c r="CR208">
        <f>SUMIF(SmtRes!AQ207:'SmtRes'!AQ210,"=1",SmtRes!AB207:'SmtRes'!AB210)</f>
        <v>1164.75</v>
      </c>
      <c r="CS208">
        <f>SUMIF(SmtRes!AQ207:'SmtRes'!AQ210,"=1",SmtRes!AC207:'SmtRes'!AC210)</f>
        <v>687.23</v>
      </c>
      <c r="CT208">
        <f>SUMIF(SmtRes!AQ207:'SmtRes'!AQ210,"=1",SmtRes!AD207:'SmtRes'!AD210)</f>
        <v>531.04</v>
      </c>
      <c r="CU208">
        <f t="shared" si="152"/>
        <v>0</v>
      </c>
      <c r="CV208">
        <f>SUMIF(SmtRes!AQ207:'SmtRes'!AQ210,"=1",SmtRes!BU207:'SmtRes'!BU210)</f>
        <v>98.899999999999991</v>
      </c>
      <c r="CW208">
        <f>SUMIF(SmtRes!AQ207:'SmtRes'!AQ210,"=1",SmtRes!BV207:'SmtRes'!BV210)</f>
        <v>18.653400000000001</v>
      </c>
      <c r="CX208">
        <f t="shared" si="153"/>
        <v>0</v>
      </c>
      <c r="CY208">
        <f t="shared" si="154"/>
        <v>58805.135999999999</v>
      </c>
      <c r="CZ208">
        <f t="shared" si="155"/>
        <v>30055.9584</v>
      </c>
      <c r="DC208" t="s">
        <v>3</v>
      </c>
      <c r="DD208" t="s">
        <v>14</v>
      </c>
      <c r="DE208" t="s">
        <v>23</v>
      </c>
      <c r="DF208" t="s">
        <v>23</v>
      </c>
      <c r="DG208" t="s">
        <v>23</v>
      </c>
      <c r="DH208" t="s">
        <v>3</v>
      </c>
      <c r="DI208" t="s">
        <v>23</v>
      </c>
      <c r="DJ208" t="s">
        <v>23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165</v>
      </c>
      <c r="DW208" t="s">
        <v>165</v>
      </c>
      <c r="DX208">
        <v>1000</v>
      </c>
      <c r="DZ208" t="s">
        <v>3</v>
      </c>
      <c r="EA208" t="s">
        <v>3</v>
      </c>
      <c r="EB208" t="s">
        <v>3</v>
      </c>
      <c r="EC208" t="s">
        <v>3</v>
      </c>
      <c r="EE208">
        <v>342528988</v>
      </c>
      <c r="EF208">
        <v>3</v>
      </c>
      <c r="EG208" t="s">
        <v>24</v>
      </c>
      <c r="EH208">
        <v>0</v>
      </c>
      <c r="EI208" t="s">
        <v>3</v>
      </c>
      <c r="EJ208">
        <v>2</v>
      </c>
      <c r="EK208">
        <v>110006</v>
      </c>
      <c r="EL208" t="s">
        <v>134</v>
      </c>
      <c r="EM208" t="s">
        <v>26</v>
      </c>
      <c r="EO208" t="s">
        <v>3</v>
      </c>
      <c r="EQ208">
        <v>131072</v>
      </c>
      <c r="ER208">
        <v>0</v>
      </c>
      <c r="ES208">
        <v>0</v>
      </c>
      <c r="ET208">
        <v>0</v>
      </c>
      <c r="EU208">
        <v>0</v>
      </c>
      <c r="EV208">
        <v>0</v>
      </c>
      <c r="EW208">
        <v>115</v>
      </c>
      <c r="EX208">
        <v>21.69</v>
      </c>
      <c r="EY208">
        <v>0</v>
      </c>
      <c r="FQ208">
        <v>0</v>
      </c>
      <c r="FR208">
        <v>0</v>
      </c>
      <c r="FS208">
        <v>0</v>
      </c>
      <c r="FX208">
        <v>90</v>
      </c>
      <c r="FY208">
        <v>46</v>
      </c>
      <c r="GA208" t="s">
        <v>3</v>
      </c>
      <c r="GD208">
        <v>1</v>
      </c>
      <c r="GF208">
        <v>-1247239637</v>
      </c>
      <c r="GG208">
        <v>2</v>
      </c>
      <c r="GH208">
        <v>1</v>
      </c>
      <c r="GI208">
        <v>-2</v>
      </c>
      <c r="GJ208">
        <v>0</v>
      </c>
      <c r="GK208">
        <v>0</v>
      </c>
      <c r="GL208">
        <f t="shared" si="156"/>
        <v>0</v>
      </c>
      <c r="GM208">
        <f t="shared" si="157"/>
        <v>175926.69</v>
      </c>
      <c r="GN208">
        <f t="shared" si="158"/>
        <v>0</v>
      </c>
      <c r="GO208">
        <f t="shared" si="159"/>
        <v>175926.69</v>
      </c>
      <c r="GP208">
        <f t="shared" si="160"/>
        <v>0</v>
      </c>
      <c r="GR208">
        <v>0</v>
      </c>
      <c r="GS208">
        <v>3</v>
      </c>
      <c r="GT208">
        <v>0</v>
      </c>
      <c r="GU208" t="s">
        <v>3</v>
      </c>
      <c r="GV208">
        <f t="shared" si="161"/>
        <v>0</v>
      </c>
      <c r="GW208">
        <v>1</v>
      </c>
      <c r="GX208">
        <f t="shared" si="162"/>
        <v>0</v>
      </c>
      <c r="HA208">
        <v>0</v>
      </c>
      <c r="HB208">
        <v>0</v>
      </c>
      <c r="HC208">
        <f t="shared" si="163"/>
        <v>0</v>
      </c>
      <c r="HE208" t="s">
        <v>3</v>
      </c>
      <c r="HF208" t="s">
        <v>3</v>
      </c>
      <c r="HM208" t="s">
        <v>3</v>
      </c>
      <c r="HN208" t="s">
        <v>135</v>
      </c>
      <c r="HO208" t="s">
        <v>136</v>
      </c>
      <c r="HP208" t="s">
        <v>134</v>
      </c>
      <c r="HQ208" t="s">
        <v>134</v>
      </c>
      <c r="HS208">
        <v>0</v>
      </c>
      <c r="IK208">
        <v>0</v>
      </c>
    </row>
    <row r="209" spans="1:245" x14ac:dyDescent="0.25">
      <c r="A209">
        <v>17</v>
      </c>
      <c r="B209">
        <v>1</v>
      </c>
      <c r="C209">
        <f>ROW(SmtRes!A224)</f>
        <v>224</v>
      </c>
      <c r="D209">
        <f>ROW(EtalonRes!A224)</f>
        <v>224</v>
      </c>
      <c r="E209" t="s">
        <v>187</v>
      </c>
      <c r="F209" t="s">
        <v>188</v>
      </c>
      <c r="G209" t="s">
        <v>1526</v>
      </c>
      <c r="H209" t="s">
        <v>165</v>
      </c>
      <c r="I209">
        <v>1</v>
      </c>
      <c r="J209">
        <v>0</v>
      </c>
      <c r="K209">
        <v>1</v>
      </c>
      <c r="O209">
        <f t="shared" si="143"/>
        <v>93660.25</v>
      </c>
      <c r="P209">
        <f>SUMIF(SmtRes!AQ211:'SmtRes'!AQ224,"=1",SmtRes!DF211:'SmtRes'!DF224)</f>
        <v>0</v>
      </c>
      <c r="Q209">
        <f>SUMIF(SmtRes!AQ211:'SmtRes'!AQ224,"=1",SmtRes!DG211:'SmtRes'!DG224)</f>
        <v>13480.81</v>
      </c>
      <c r="R209">
        <f>SUMIF(SmtRes!AQ211:'SmtRes'!AQ224,"=1",SmtRes!DH211:'SmtRes'!DH224)</f>
        <v>7565.03</v>
      </c>
      <c r="S209">
        <f>SUMIF(SmtRes!AQ211:'SmtRes'!AQ224,"=1",SmtRes!DI211:'SmtRes'!DI224)</f>
        <v>72614.41</v>
      </c>
      <c r="T209">
        <f t="shared" si="144"/>
        <v>0</v>
      </c>
      <c r="U209">
        <f>SUMIF(SmtRes!AQ211:'SmtRes'!AQ224,"=1",SmtRes!CV211:'SmtRes'!CV224)</f>
        <v>136.74</v>
      </c>
      <c r="V209">
        <f>SUMIF(SmtRes!AQ211:'SmtRes'!AQ224,"=1",SmtRes!CW211:'SmtRes'!CW224)</f>
        <v>11.007999999999999</v>
      </c>
      <c r="W209">
        <f t="shared" si="145"/>
        <v>0</v>
      </c>
      <c r="X209">
        <f t="shared" si="146"/>
        <v>72161.5</v>
      </c>
      <c r="Y209">
        <f t="shared" si="146"/>
        <v>36882.54</v>
      </c>
      <c r="AA209">
        <v>381997917</v>
      </c>
      <c r="AB209">
        <f t="shared" si="147"/>
        <v>84012.433789999995</v>
      </c>
      <c r="AC209">
        <f t="shared" si="148"/>
        <v>0</v>
      </c>
      <c r="AD209">
        <f>ROUND((((SUM(SmtRes!BR211:'SmtRes'!BR224))-(SUM(SmtRes!BS211:'SmtRes'!BS224)))+AE209),6)</f>
        <v>11398.02419</v>
      </c>
      <c r="AE209">
        <f>ROUND((SUM(SmtRes!BS211:'SmtRes'!BS224)),6)</f>
        <v>7565.0278399999997</v>
      </c>
      <c r="AF209">
        <f>ROUND((SUM(SmtRes!BT211:'SmtRes'!BT224)),6)</f>
        <v>72614.409599999999</v>
      </c>
      <c r="AG209">
        <f t="shared" si="149"/>
        <v>0</v>
      </c>
      <c r="AH209">
        <f>(SUM(SmtRes!BU211:'SmtRes'!BU224))</f>
        <v>136.74</v>
      </c>
      <c r="AI209">
        <f>(SUM(SmtRes!BV211:'SmtRes'!BV224))</f>
        <v>11.008000000000001</v>
      </c>
      <c r="AJ209">
        <f t="shared" si="150"/>
        <v>0</v>
      </c>
      <c r="AK209">
        <v>116608.6207</v>
      </c>
      <c r="AL209">
        <v>10123.200199999999</v>
      </c>
      <c r="AM209">
        <v>13253.5165</v>
      </c>
      <c r="AN209">
        <v>8796.5439999999999</v>
      </c>
      <c r="AO209">
        <v>84435.36</v>
      </c>
      <c r="AP209">
        <v>0</v>
      </c>
      <c r="AQ209">
        <v>159</v>
      </c>
      <c r="AR209">
        <v>12.8</v>
      </c>
      <c r="AS209">
        <v>0</v>
      </c>
      <c r="AT209">
        <v>90</v>
      </c>
      <c r="AU209">
        <v>46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1</v>
      </c>
      <c r="BD209" t="s">
        <v>3</v>
      </c>
      <c r="BE209" t="s">
        <v>3</v>
      </c>
      <c r="BF209" t="s">
        <v>3</v>
      </c>
      <c r="BG209" t="s">
        <v>3</v>
      </c>
      <c r="BH209">
        <v>0</v>
      </c>
      <c r="BI209">
        <v>2</v>
      </c>
      <c r="BJ209" t="s">
        <v>189</v>
      </c>
      <c r="BM209">
        <v>110006</v>
      </c>
      <c r="BN209">
        <v>0</v>
      </c>
      <c r="BO209" t="s">
        <v>3</v>
      </c>
      <c r="BP209">
        <v>0</v>
      </c>
      <c r="BQ209">
        <v>3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3</v>
      </c>
      <c r="BZ209">
        <v>90</v>
      </c>
      <c r="CA209">
        <v>46</v>
      </c>
      <c r="CB209" t="s">
        <v>3</v>
      </c>
      <c r="CE209">
        <v>0</v>
      </c>
      <c r="CF209">
        <v>0</v>
      </c>
      <c r="CG209">
        <v>0</v>
      </c>
      <c r="CM209">
        <v>0</v>
      </c>
      <c r="CN209" t="s">
        <v>3</v>
      </c>
      <c r="CO209">
        <v>0</v>
      </c>
      <c r="CP209">
        <f t="shared" si="151"/>
        <v>93660.25</v>
      </c>
      <c r="CQ209">
        <f>SUMIF(SmtRes!AQ211:'SmtRes'!AQ224,"=1",SmtRes!AA211:'SmtRes'!AA224)</f>
        <v>95740.409999999989</v>
      </c>
      <c r="CR209">
        <f>SUMIF(SmtRes!AQ211:'SmtRes'!AQ224,"=1",SmtRes!AB211:'SmtRes'!AB224)</f>
        <v>1216.3699999999999</v>
      </c>
      <c r="CS209">
        <f>SUMIF(SmtRes!AQ211:'SmtRes'!AQ224,"=1",SmtRes!AC211:'SmtRes'!AC224)</f>
        <v>687.23</v>
      </c>
      <c r="CT209">
        <f>SUMIF(SmtRes!AQ211:'SmtRes'!AQ224,"=1",SmtRes!AD211:'SmtRes'!AD224)</f>
        <v>531.04</v>
      </c>
      <c r="CU209">
        <f t="shared" si="152"/>
        <v>0</v>
      </c>
      <c r="CV209">
        <f>SUMIF(SmtRes!AQ211:'SmtRes'!AQ224,"=1",SmtRes!BU211:'SmtRes'!BU224)</f>
        <v>136.74</v>
      </c>
      <c r="CW209">
        <f>SUMIF(SmtRes!AQ211:'SmtRes'!AQ224,"=1",SmtRes!BV211:'SmtRes'!BV224)</f>
        <v>11.008000000000001</v>
      </c>
      <c r="CX209">
        <f t="shared" si="153"/>
        <v>0</v>
      </c>
      <c r="CY209">
        <f t="shared" si="154"/>
        <v>72161.495999999999</v>
      </c>
      <c r="CZ209">
        <f t="shared" si="155"/>
        <v>36882.542400000006</v>
      </c>
      <c r="DC209" t="s">
        <v>3</v>
      </c>
      <c r="DD209" t="s">
        <v>14</v>
      </c>
      <c r="DE209" t="s">
        <v>23</v>
      </c>
      <c r="DF209" t="s">
        <v>23</v>
      </c>
      <c r="DG209" t="s">
        <v>23</v>
      </c>
      <c r="DH209" t="s">
        <v>3</v>
      </c>
      <c r="DI209" t="s">
        <v>23</v>
      </c>
      <c r="DJ209" t="s">
        <v>23</v>
      </c>
      <c r="DK209" t="s">
        <v>3</v>
      </c>
      <c r="DL209" t="s">
        <v>3</v>
      </c>
      <c r="DM209" t="s">
        <v>3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165</v>
      </c>
      <c r="DW209" t="s">
        <v>165</v>
      </c>
      <c r="DX209">
        <v>1000</v>
      </c>
      <c r="DZ209" t="s">
        <v>3</v>
      </c>
      <c r="EA209" t="s">
        <v>3</v>
      </c>
      <c r="EB209" t="s">
        <v>3</v>
      </c>
      <c r="EC209" t="s">
        <v>3</v>
      </c>
      <c r="EE209">
        <v>342528988</v>
      </c>
      <c r="EF209">
        <v>3</v>
      </c>
      <c r="EG209" t="s">
        <v>24</v>
      </c>
      <c r="EH209">
        <v>0</v>
      </c>
      <c r="EI209" t="s">
        <v>3</v>
      </c>
      <c r="EJ209">
        <v>2</v>
      </c>
      <c r="EK209">
        <v>110006</v>
      </c>
      <c r="EL209" t="s">
        <v>134</v>
      </c>
      <c r="EM209" t="s">
        <v>26</v>
      </c>
      <c r="EO209" t="s">
        <v>3</v>
      </c>
      <c r="EQ209">
        <v>131072</v>
      </c>
      <c r="ER209">
        <v>0</v>
      </c>
      <c r="ES209">
        <v>0</v>
      </c>
      <c r="ET209">
        <v>0</v>
      </c>
      <c r="EU209">
        <v>0</v>
      </c>
      <c r="EV209">
        <v>0</v>
      </c>
      <c r="EW209">
        <v>159</v>
      </c>
      <c r="EX209">
        <v>12.8</v>
      </c>
      <c r="EY209">
        <v>0</v>
      </c>
      <c r="FQ209">
        <v>0</v>
      </c>
      <c r="FR209">
        <v>0</v>
      </c>
      <c r="FS209">
        <v>0</v>
      </c>
      <c r="FX209">
        <v>90</v>
      </c>
      <c r="FY209">
        <v>46</v>
      </c>
      <c r="GA209" t="s">
        <v>3</v>
      </c>
      <c r="GD209">
        <v>1</v>
      </c>
      <c r="GF209">
        <v>-1645684417</v>
      </c>
      <c r="GG209">
        <v>2</v>
      </c>
      <c r="GH209">
        <v>1</v>
      </c>
      <c r="GI209">
        <v>-2</v>
      </c>
      <c r="GJ209">
        <v>0</v>
      </c>
      <c r="GK209">
        <v>0</v>
      </c>
      <c r="GL209">
        <f t="shared" si="156"/>
        <v>0</v>
      </c>
      <c r="GM209">
        <f t="shared" si="157"/>
        <v>202704.29</v>
      </c>
      <c r="GN209">
        <f t="shared" si="158"/>
        <v>0</v>
      </c>
      <c r="GO209">
        <f t="shared" si="159"/>
        <v>202704.29</v>
      </c>
      <c r="GP209">
        <f t="shared" si="160"/>
        <v>0</v>
      </c>
      <c r="GR209">
        <v>0</v>
      </c>
      <c r="GS209">
        <v>3</v>
      </c>
      <c r="GT209">
        <v>0</v>
      </c>
      <c r="GU209" t="s">
        <v>3</v>
      </c>
      <c r="GV209">
        <f t="shared" si="161"/>
        <v>0</v>
      </c>
      <c r="GW209">
        <v>1</v>
      </c>
      <c r="GX209">
        <f t="shared" si="162"/>
        <v>0</v>
      </c>
      <c r="HA209">
        <v>0</v>
      </c>
      <c r="HB209">
        <v>0</v>
      </c>
      <c r="HC209">
        <f t="shared" si="163"/>
        <v>0</v>
      </c>
      <c r="HE209" t="s">
        <v>3</v>
      </c>
      <c r="HF209" t="s">
        <v>3</v>
      </c>
      <c r="HM209" t="s">
        <v>3</v>
      </c>
      <c r="HN209" t="s">
        <v>135</v>
      </c>
      <c r="HO209" t="s">
        <v>136</v>
      </c>
      <c r="HP209" t="s">
        <v>134</v>
      </c>
      <c r="HQ209" t="s">
        <v>134</v>
      </c>
      <c r="HS209">
        <v>0</v>
      </c>
      <c r="IK209">
        <v>0</v>
      </c>
    </row>
    <row r="210" spans="1:245" x14ac:dyDescent="0.25">
      <c r="A210">
        <v>17</v>
      </c>
      <c r="B210">
        <v>1</v>
      </c>
      <c r="C210">
        <f>ROW(SmtRes!A228)</f>
        <v>228</v>
      </c>
      <c r="D210">
        <f>ROW(EtalonRes!A228)</f>
        <v>228</v>
      </c>
      <c r="E210" t="s">
        <v>190</v>
      </c>
      <c r="F210" t="s">
        <v>191</v>
      </c>
      <c r="G210" t="s">
        <v>192</v>
      </c>
      <c r="H210" t="s">
        <v>165</v>
      </c>
      <c r="I210">
        <v>1</v>
      </c>
      <c r="J210">
        <v>0</v>
      </c>
      <c r="K210">
        <v>1</v>
      </c>
      <c r="O210">
        <f t="shared" si="143"/>
        <v>109627.39</v>
      </c>
      <c r="P210">
        <f>SUMIF(SmtRes!AQ225:'SmtRes'!AQ228,"=1",SmtRes!DF225:'SmtRes'!DF228)</f>
        <v>0</v>
      </c>
      <c r="Q210">
        <f>SUMIF(SmtRes!AQ225:'SmtRes'!AQ228,"=1",SmtRes!DG225:'SmtRes'!DG228)</f>
        <v>26724.959999999999</v>
      </c>
      <c r="R210">
        <f>SUMIF(SmtRes!AQ225:'SmtRes'!AQ228,"=1",SmtRes!DH225:'SmtRes'!DH228)</f>
        <v>15768.35</v>
      </c>
      <c r="S210">
        <f>SUMIF(SmtRes!AQ225:'SmtRes'!AQ228,"=1",SmtRes!DI225:'SmtRes'!DI228)</f>
        <v>67134.080000000002</v>
      </c>
      <c r="T210">
        <f t="shared" si="144"/>
        <v>0</v>
      </c>
      <c r="U210">
        <f>SUMIF(SmtRes!AQ225:'SmtRes'!AQ228,"=1",SmtRes!CV225:'SmtRes'!CV228)</f>
        <v>126.42</v>
      </c>
      <c r="V210">
        <f>SUMIF(SmtRes!AQ225:'SmtRes'!AQ228,"=1",SmtRes!CW225:'SmtRes'!CW228)</f>
        <v>22.944800000000001</v>
      </c>
      <c r="W210">
        <f t="shared" si="145"/>
        <v>0</v>
      </c>
      <c r="X210">
        <f t="shared" si="146"/>
        <v>74612.19</v>
      </c>
      <c r="Y210">
        <f t="shared" si="146"/>
        <v>38135.120000000003</v>
      </c>
      <c r="AA210">
        <v>381997917</v>
      </c>
      <c r="AB210">
        <f t="shared" si="147"/>
        <v>89975.854647999993</v>
      </c>
      <c r="AC210">
        <f t="shared" si="148"/>
        <v>0</v>
      </c>
      <c r="AD210">
        <f>ROUND((((SUM(SmtRes!BR225:'SmtRes'!BR228))-(SUM(SmtRes!BS225:'SmtRes'!BS228)))+AE210),6)</f>
        <v>22841.777848000002</v>
      </c>
      <c r="AE210">
        <f>ROUND((SUM(SmtRes!BS225:'SmtRes'!BS228)),6)</f>
        <v>15768.354904</v>
      </c>
      <c r="AF210">
        <f>ROUND((SUM(SmtRes!BT225:'SmtRes'!BT228)),6)</f>
        <v>67134.076799999995</v>
      </c>
      <c r="AG210">
        <f t="shared" si="149"/>
        <v>0</v>
      </c>
      <c r="AH210">
        <f>(SUM(SmtRes!BU225:'SmtRes'!BU228))</f>
        <v>126.42</v>
      </c>
      <c r="AI210">
        <f>(SUM(SmtRes!BV225:'SmtRes'!BV228))</f>
        <v>22.944800000000001</v>
      </c>
      <c r="AJ210">
        <f t="shared" si="150"/>
        <v>0</v>
      </c>
      <c r="AK210">
        <v>122958.38319999998</v>
      </c>
      <c r="AL210">
        <v>0</v>
      </c>
      <c r="AM210">
        <v>26560.2068</v>
      </c>
      <c r="AN210">
        <v>18335.296399999999</v>
      </c>
      <c r="AO210">
        <v>78062.87999999999</v>
      </c>
      <c r="AP210">
        <v>0</v>
      </c>
      <c r="AQ210">
        <v>147</v>
      </c>
      <c r="AR210">
        <v>26.68</v>
      </c>
      <c r="AS210">
        <v>0</v>
      </c>
      <c r="AT210">
        <v>90</v>
      </c>
      <c r="AU210">
        <v>46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1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193</v>
      </c>
      <c r="BM210">
        <v>110006</v>
      </c>
      <c r="BN210">
        <v>0</v>
      </c>
      <c r="BO210" t="s">
        <v>3</v>
      </c>
      <c r="BP210">
        <v>0</v>
      </c>
      <c r="BQ210">
        <v>3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90</v>
      </c>
      <c r="CA210">
        <v>46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51"/>
        <v>109627.39000000001</v>
      </c>
      <c r="CQ210">
        <f>SUMIF(SmtRes!AQ225:'SmtRes'!AQ228,"=1",SmtRes!AA225:'SmtRes'!AA228)</f>
        <v>0</v>
      </c>
      <c r="CR210">
        <f>SUMIF(SmtRes!AQ225:'SmtRes'!AQ228,"=1",SmtRes!AB225:'SmtRes'!AB228)</f>
        <v>1164.75</v>
      </c>
      <c r="CS210">
        <f>SUMIF(SmtRes!AQ225:'SmtRes'!AQ228,"=1",SmtRes!AC225:'SmtRes'!AC228)</f>
        <v>687.23</v>
      </c>
      <c r="CT210">
        <f>SUMIF(SmtRes!AQ225:'SmtRes'!AQ228,"=1",SmtRes!AD225:'SmtRes'!AD228)</f>
        <v>531.04</v>
      </c>
      <c r="CU210">
        <f t="shared" si="152"/>
        <v>0</v>
      </c>
      <c r="CV210">
        <f>SUMIF(SmtRes!AQ225:'SmtRes'!AQ228,"=1",SmtRes!BU225:'SmtRes'!BU228)</f>
        <v>126.42</v>
      </c>
      <c r="CW210">
        <f>SUMIF(SmtRes!AQ225:'SmtRes'!AQ228,"=1",SmtRes!BV225:'SmtRes'!BV228)</f>
        <v>22.944800000000001</v>
      </c>
      <c r="CX210">
        <f t="shared" si="153"/>
        <v>0</v>
      </c>
      <c r="CY210">
        <f t="shared" si="154"/>
        <v>74612.187000000005</v>
      </c>
      <c r="CZ210">
        <f t="shared" si="155"/>
        <v>38135.1178</v>
      </c>
      <c r="DC210" t="s">
        <v>3</v>
      </c>
      <c r="DD210" t="s">
        <v>14</v>
      </c>
      <c r="DE210" t="s">
        <v>23</v>
      </c>
      <c r="DF210" t="s">
        <v>23</v>
      </c>
      <c r="DG210" t="s">
        <v>23</v>
      </c>
      <c r="DH210" t="s">
        <v>3</v>
      </c>
      <c r="DI210" t="s">
        <v>23</v>
      </c>
      <c r="DJ210" t="s">
        <v>23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1003</v>
      </c>
      <c r="DV210" t="s">
        <v>165</v>
      </c>
      <c r="DW210" t="s">
        <v>165</v>
      </c>
      <c r="DX210">
        <v>1000</v>
      </c>
      <c r="DZ210" t="s">
        <v>3</v>
      </c>
      <c r="EA210" t="s">
        <v>3</v>
      </c>
      <c r="EB210" t="s">
        <v>3</v>
      </c>
      <c r="EC210" t="s">
        <v>3</v>
      </c>
      <c r="EE210">
        <v>342528988</v>
      </c>
      <c r="EF210">
        <v>3</v>
      </c>
      <c r="EG210" t="s">
        <v>24</v>
      </c>
      <c r="EH210">
        <v>0</v>
      </c>
      <c r="EI210" t="s">
        <v>3</v>
      </c>
      <c r="EJ210">
        <v>2</v>
      </c>
      <c r="EK210">
        <v>110006</v>
      </c>
      <c r="EL210" t="s">
        <v>134</v>
      </c>
      <c r="EM210" t="s">
        <v>26</v>
      </c>
      <c r="EO210" t="s">
        <v>3</v>
      </c>
      <c r="EQ210">
        <v>131072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147</v>
      </c>
      <c r="EX210">
        <v>26.68</v>
      </c>
      <c r="EY210">
        <v>0</v>
      </c>
      <c r="FQ210">
        <v>0</v>
      </c>
      <c r="FR210">
        <v>0</v>
      </c>
      <c r="FS210">
        <v>0</v>
      </c>
      <c r="FX210">
        <v>90</v>
      </c>
      <c r="FY210">
        <v>46</v>
      </c>
      <c r="GA210" t="s">
        <v>3</v>
      </c>
      <c r="GD210">
        <v>1</v>
      </c>
      <c r="GF210">
        <v>-27634794</v>
      </c>
      <c r="GG210">
        <v>2</v>
      </c>
      <c r="GH210">
        <v>1</v>
      </c>
      <c r="GI210">
        <v>-2</v>
      </c>
      <c r="GJ210">
        <v>0</v>
      </c>
      <c r="GK210">
        <v>0</v>
      </c>
      <c r="GL210">
        <f t="shared" si="156"/>
        <v>0</v>
      </c>
      <c r="GM210">
        <f t="shared" si="157"/>
        <v>222374.7</v>
      </c>
      <c r="GN210">
        <f t="shared" si="158"/>
        <v>0</v>
      </c>
      <c r="GO210">
        <f t="shared" si="159"/>
        <v>222374.7</v>
      </c>
      <c r="GP210">
        <f t="shared" si="160"/>
        <v>0</v>
      </c>
      <c r="GR210">
        <v>0</v>
      </c>
      <c r="GS210">
        <v>3</v>
      </c>
      <c r="GT210">
        <v>0</v>
      </c>
      <c r="GU210" t="s">
        <v>3</v>
      </c>
      <c r="GV210">
        <f t="shared" si="161"/>
        <v>0</v>
      </c>
      <c r="GW210">
        <v>1</v>
      </c>
      <c r="GX210">
        <f t="shared" si="162"/>
        <v>0</v>
      </c>
      <c r="HA210">
        <v>0</v>
      </c>
      <c r="HB210">
        <v>0</v>
      </c>
      <c r="HC210">
        <f t="shared" si="163"/>
        <v>0</v>
      </c>
      <c r="HE210" t="s">
        <v>3</v>
      </c>
      <c r="HF210" t="s">
        <v>3</v>
      </c>
      <c r="HM210" t="s">
        <v>3</v>
      </c>
      <c r="HN210" t="s">
        <v>135</v>
      </c>
      <c r="HO210" t="s">
        <v>136</v>
      </c>
      <c r="HP210" t="s">
        <v>134</v>
      </c>
      <c r="HQ210" t="s">
        <v>134</v>
      </c>
      <c r="HS210">
        <v>0</v>
      </c>
      <c r="IK210">
        <v>0</v>
      </c>
    </row>
    <row r="211" spans="1:245" x14ac:dyDescent="0.25">
      <c r="A211">
        <v>17</v>
      </c>
      <c r="B211">
        <v>1</v>
      </c>
      <c r="C211">
        <f>ROW(SmtRes!A242)</f>
        <v>242</v>
      </c>
      <c r="D211">
        <f>ROW(EtalonRes!A242)</f>
        <v>242</v>
      </c>
      <c r="E211" t="s">
        <v>194</v>
      </c>
      <c r="F211" t="s">
        <v>195</v>
      </c>
      <c r="G211" t="s">
        <v>196</v>
      </c>
      <c r="H211" t="s">
        <v>165</v>
      </c>
      <c r="I211">
        <v>1</v>
      </c>
      <c r="J211">
        <v>0</v>
      </c>
      <c r="K211">
        <v>1</v>
      </c>
      <c r="O211">
        <f t="shared" si="143"/>
        <v>109739.56</v>
      </c>
      <c r="P211">
        <f>SUMIF(SmtRes!AQ229:'SmtRes'!AQ242,"=1",SmtRes!DF229:'SmtRes'!DF242)</f>
        <v>0</v>
      </c>
      <c r="Q211">
        <f>SUMIF(SmtRes!AQ229:'SmtRes'!AQ242,"=1",SmtRes!DG229:'SmtRes'!DG242)</f>
        <v>15881.85</v>
      </c>
      <c r="R211">
        <f>SUMIF(SmtRes!AQ229:'SmtRes'!AQ242,"=1",SmtRes!DH229:'SmtRes'!DH242)</f>
        <v>8912.5499999999993</v>
      </c>
      <c r="S211">
        <f>SUMIF(SmtRes!AQ229:'SmtRes'!AQ242,"=1",SmtRes!DI229:'SmtRes'!DI242)</f>
        <v>84945.16</v>
      </c>
      <c r="T211">
        <f t="shared" si="144"/>
        <v>0</v>
      </c>
      <c r="U211">
        <f>SUMIF(SmtRes!AQ229:'SmtRes'!AQ242,"=1",SmtRes!CV229:'SmtRes'!CV242)</f>
        <v>159.96</v>
      </c>
      <c r="V211">
        <f>SUMIF(SmtRes!AQ229:'SmtRes'!AQ242,"=1",SmtRes!CW229:'SmtRes'!CW242)</f>
        <v>12.9688</v>
      </c>
      <c r="W211">
        <f t="shared" si="145"/>
        <v>0</v>
      </c>
      <c r="X211">
        <f t="shared" si="146"/>
        <v>84471.94</v>
      </c>
      <c r="Y211">
        <f t="shared" si="146"/>
        <v>43174.55</v>
      </c>
      <c r="AA211">
        <v>381997917</v>
      </c>
      <c r="AB211">
        <f t="shared" si="147"/>
        <v>98373.303062000006</v>
      </c>
      <c r="AC211">
        <f t="shared" si="148"/>
        <v>0</v>
      </c>
      <c r="AD211">
        <f>ROUND((((SUM(SmtRes!BR229:'SmtRes'!BR242))-(SUM(SmtRes!BS229:'SmtRes'!BS242)))+AE211),6)</f>
        <v>13428.144662000001</v>
      </c>
      <c r="AE211">
        <f>ROUND((SUM(SmtRes!BS229:'SmtRes'!BS242)),6)</f>
        <v>8912.5484240000005</v>
      </c>
      <c r="AF211">
        <f>ROUND((SUM(SmtRes!BT229:'SmtRes'!BT242)),6)</f>
        <v>84945.1584</v>
      </c>
      <c r="AG211">
        <f t="shared" si="149"/>
        <v>0</v>
      </c>
      <c r="AH211">
        <f>(SUM(SmtRes!BU229:'SmtRes'!BU242))</f>
        <v>159.96</v>
      </c>
      <c r="AI211">
        <f>(SUM(SmtRes!BV229:'SmtRes'!BV242))</f>
        <v>12.9688</v>
      </c>
      <c r="AJ211">
        <f t="shared" si="150"/>
        <v>0</v>
      </c>
      <c r="AK211">
        <v>134874.19029999999</v>
      </c>
      <c r="AL211">
        <v>10123.200199999999</v>
      </c>
      <c r="AM211">
        <v>15614.1217</v>
      </c>
      <c r="AN211">
        <v>10363.428400000001</v>
      </c>
      <c r="AO211">
        <v>98773.439999999988</v>
      </c>
      <c r="AP211">
        <v>0</v>
      </c>
      <c r="AQ211">
        <v>186</v>
      </c>
      <c r="AR211">
        <v>15.08</v>
      </c>
      <c r="AS211">
        <v>0</v>
      </c>
      <c r="AT211">
        <v>90</v>
      </c>
      <c r="AU211">
        <v>46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2</v>
      </c>
      <c r="BJ211" t="s">
        <v>197</v>
      </c>
      <c r="BM211">
        <v>110006</v>
      </c>
      <c r="BN211">
        <v>0</v>
      </c>
      <c r="BO211" t="s">
        <v>3</v>
      </c>
      <c r="BP211">
        <v>0</v>
      </c>
      <c r="BQ211">
        <v>3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90</v>
      </c>
      <c r="CA211">
        <v>46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 t="shared" si="151"/>
        <v>109739.56000000001</v>
      </c>
      <c r="CQ211">
        <f>SUMIF(SmtRes!AQ229:'SmtRes'!AQ242,"=1",SmtRes!AA229:'SmtRes'!AA242)</f>
        <v>95740.409999999989</v>
      </c>
      <c r="CR211">
        <f>SUMIF(SmtRes!AQ229:'SmtRes'!AQ242,"=1",SmtRes!AB229:'SmtRes'!AB242)</f>
        <v>1216.3699999999999</v>
      </c>
      <c r="CS211">
        <f>SUMIF(SmtRes!AQ229:'SmtRes'!AQ242,"=1",SmtRes!AC229:'SmtRes'!AC242)</f>
        <v>687.23</v>
      </c>
      <c r="CT211">
        <f>SUMIF(SmtRes!AQ229:'SmtRes'!AQ242,"=1",SmtRes!AD229:'SmtRes'!AD242)</f>
        <v>531.04</v>
      </c>
      <c r="CU211">
        <f t="shared" si="152"/>
        <v>0</v>
      </c>
      <c r="CV211">
        <f>SUMIF(SmtRes!AQ229:'SmtRes'!AQ242,"=1",SmtRes!BU229:'SmtRes'!BU242)</f>
        <v>159.96</v>
      </c>
      <c r="CW211">
        <f>SUMIF(SmtRes!AQ229:'SmtRes'!AQ242,"=1",SmtRes!BV229:'SmtRes'!BV242)</f>
        <v>12.9688</v>
      </c>
      <c r="CX211">
        <f t="shared" si="153"/>
        <v>0</v>
      </c>
      <c r="CY211">
        <f t="shared" si="154"/>
        <v>84471.938999999998</v>
      </c>
      <c r="CZ211">
        <f t="shared" si="155"/>
        <v>43174.546600000001</v>
      </c>
      <c r="DC211" t="s">
        <v>3</v>
      </c>
      <c r="DD211" t="s">
        <v>14</v>
      </c>
      <c r="DE211" t="s">
        <v>23</v>
      </c>
      <c r="DF211" t="s">
        <v>23</v>
      </c>
      <c r="DG211" t="s">
        <v>23</v>
      </c>
      <c r="DH211" t="s">
        <v>3</v>
      </c>
      <c r="DI211" t="s">
        <v>23</v>
      </c>
      <c r="DJ211" t="s">
        <v>23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1003</v>
      </c>
      <c r="DV211" t="s">
        <v>165</v>
      </c>
      <c r="DW211" t="s">
        <v>165</v>
      </c>
      <c r="DX211">
        <v>1000</v>
      </c>
      <c r="DZ211" t="s">
        <v>3</v>
      </c>
      <c r="EA211" t="s">
        <v>3</v>
      </c>
      <c r="EB211" t="s">
        <v>3</v>
      </c>
      <c r="EC211" t="s">
        <v>3</v>
      </c>
      <c r="EE211">
        <v>342528988</v>
      </c>
      <c r="EF211">
        <v>3</v>
      </c>
      <c r="EG211" t="s">
        <v>24</v>
      </c>
      <c r="EH211">
        <v>0</v>
      </c>
      <c r="EI211" t="s">
        <v>3</v>
      </c>
      <c r="EJ211">
        <v>2</v>
      </c>
      <c r="EK211">
        <v>110006</v>
      </c>
      <c r="EL211" t="s">
        <v>134</v>
      </c>
      <c r="EM211" t="s">
        <v>26</v>
      </c>
      <c r="EO211" t="s">
        <v>3</v>
      </c>
      <c r="EQ211">
        <v>131072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186</v>
      </c>
      <c r="EX211">
        <v>15.08</v>
      </c>
      <c r="EY211">
        <v>0</v>
      </c>
      <c r="FQ211">
        <v>0</v>
      </c>
      <c r="FR211">
        <v>0</v>
      </c>
      <c r="FS211">
        <v>0</v>
      </c>
      <c r="FX211">
        <v>90</v>
      </c>
      <c r="FY211">
        <v>46</v>
      </c>
      <c r="GA211" t="s">
        <v>3</v>
      </c>
      <c r="GD211">
        <v>1</v>
      </c>
      <c r="GF211">
        <v>-177758014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 t="shared" si="156"/>
        <v>0</v>
      </c>
      <c r="GM211">
        <f t="shared" si="157"/>
        <v>237386.05</v>
      </c>
      <c r="GN211">
        <f t="shared" si="158"/>
        <v>0</v>
      </c>
      <c r="GO211">
        <f t="shared" si="159"/>
        <v>237386.05</v>
      </c>
      <c r="GP211">
        <f t="shared" si="160"/>
        <v>0</v>
      </c>
      <c r="GR211">
        <v>0</v>
      </c>
      <c r="GS211">
        <v>3</v>
      </c>
      <c r="GT211">
        <v>0</v>
      </c>
      <c r="GU211" t="s">
        <v>3</v>
      </c>
      <c r="GV211">
        <f t="shared" si="161"/>
        <v>0</v>
      </c>
      <c r="GW211">
        <v>1</v>
      </c>
      <c r="GX211">
        <f t="shared" si="162"/>
        <v>0</v>
      </c>
      <c r="HA211">
        <v>0</v>
      </c>
      <c r="HB211">
        <v>0</v>
      </c>
      <c r="HC211">
        <f t="shared" si="163"/>
        <v>0</v>
      </c>
      <c r="HE211" t="s">
        <v>3</v>
      </c>
      <c r="HF211" t="s">
        <v>3</v>
      </c>
      <c r="HM211" t="s">
        <v>3</v>
      </c>
      <c r="HN211" t="s">
        <v>135</v>
      </c>
      <c r="HO211" t="s">
        <v>136</v>
      </c>
      <c r="HP211" t="s">
        <v>134</v>
      </c>
      <c r="HQ211" t="s">
        <v>134</v>
      </c>
      <c r="HS211">
        <v>0</v>
      </c>
      <c r="IK211">
        <v>0</v>
      </c>
    </row>
    <row r="213" spans="1:245" x14ac:dyDescent="0.25">
      <c r="A213" s="2">
        <v>51</v>
      </c>
      <c r="B213" s="2">
        <f>B202</f>
        <v>1</v>
      </c>
      <c r="C213" s="2">
        <f>A202</f>
        <v>4</v>
      </c>
      <c r="D213" s="2">
        <f>ROW(A202)</f>
        <v>202</v>
      </c>
      <c r="E213" s="2"/>
      <c r="F213" s="2" t="str">
        <f>IF(F202&lt;&gt;"",F202,"")</f>
        <v>Новый раздел</v>
      </c>
      <c r="G213" s="2" t="str">
        <f>IF(G202&lt;&gt;"",G202,"")</f>
        <v>5. Замена кабеля в канализации для междугородных  и городских КЛС</v>
      </c>
      <c r="H213" s="2">
        <v>0</v>
      </c>
      <c r="I213" s="2"/>
      <c r="J213" s="2"/>
      <c r="K213" s="2"/>
      <c r="L213" s="2"/>
      <c r="M213" s="2"/>
      <c r="N213" s="2"/>
      <c r="O213" s="2">
        <f t="shared" ref="O213:T213" si="164">ROUND(AB213,2)</f>
        <v>525599.56000000006</v>
      </c>
      <c r="P213" s="2">
        <f t="shared" si="164"/>
        <v>0</v>
      </c>
      <c r="Q213" s="2">
        <f t="shared" si="164"/>
        <v>103505.78</v>
      </c>
      <c r="R213" s="2">
        <f t="shared" si="164"/>
        <v>59935.12</v>
      </c>
      <c r="S213" s="2">
        <f t="shared" si="164"/>
        <v>362158.66</v>
      </c>
      <c r="T213" s="2">
        <f t="shared" si="164"/>
        <v>0</v>
      </c>
      <c r="U213" s="2">
        <f>AH213</f>
        <v>681.98</v>
      </c>
      <c r="V213" s="2">
        <f>AI213</f>
        <v>87.212599999999995</v>
      </c>
      <c r="W213" s="2">
        <f>ROUND(AJ213,2)</f>
        <v>0</v>
      </c>
      <c r="X213" s="2">
        <f>ROUND(AK213,2)</f>
        <v>379884.42</v>
      </c>
      <c r="Y213" s="2">
        <f>ROUND(AL213,2)</f>
        <v>194163.15</v>
      </c>
      <c r="Z213" s="2"/>
      <c r="AA213" s="2"/>
      <c r="AB213" s="2">
        <f>ROUND(SUMIF(AA206:AA211,"=381997917",O206:O211),2)</f>
        <v>525599.56000000006</v>
      </c>
      <c r="AC213" s="2">
        <f>ROUND(SUMIF(AA206:AA211,"=381997917",P206:P211),2)</f>
        <v>0</v>
      </c>
      <c r="AD213" s="2">
        <f>ROUND(SUMIF(AA206:AA211,"=381997917",Q206:Q211),2)</f>
        <v>103505.78</v>
      </c>
      <c r="AE213" s="2">
        <f>ROUND(SUMIF(AA206:AA211,"=381997917",R206:R211),2)</f>
        <v>59935.12</v>
      </c>
      <c r="AF213" s="2">
        <f>ROUND(SUMIF(AA206:AA211,"=381997917",S206:S211),2)</f>
        <v>362158.66</v>
      </c>
      <c r="AG213" s="2">
        <f>ROUND(SUMIF(AA206:AA211,"=381997917",T206:T211),2)</f>
        <v>0</v>
      </c>
      <c r="AH213" s="2">
        <f>SUMIF(AA206:AA211,"=381997917",U206:U211)</f>
        <v>681.98</v>
      </c>
      <c r="AI213" s="2">
        <f>SUMIF(AA206:AA211,"=381997917",V206:V211)</f>
        <v>87.212599999999995</v>
      </c>
      <c r="AJ213" s="2">
        <f>ROUND(SUMIF(AA206:AA211,"=381997917",W206:W211),2)</f>
        <v>0</v>
      </c>
      <c r="AK213" s="2">
        <f>ROUND(SUMIF(AA206:AA211,"=381997917",X206:X211),2)</f>
        <v>379884.42</v>
      </c>
      <c r="AL213" s="2">
        <f>ROUND(SUMIF(AA206:AA211,"=381997917",Y206:Y211),2)</f>
        <v>194163.15</v>
      </c>
      <c r="AM213" s="2"/>
      <c r="AN213" s="2"/>
      <c r="AO213" s="2">
        <f t="shared" ref="AO213:BD213" si="165">ROUND(BX213,2)</f>
        <v>0</v>
      </c>
      <c r="AP213" s="2">
        <f t="shared" si="165"/>
        <v>0</v>
      </c>
      <c r="AQ213" s="2">
        <f t="shared" si="165"/>
        <v>0</v>
      </c>
      <c r="AR213" s="2">
        <f t="shared" si="165"/>
        <v>1099647.1299999999</v>
      </c>
      <c r="AS213" s="2">
        <f t="shared" si="165"/>
        <v>0</v>
      </c>
      <c r="AT213" s="2">
        <f t="shared" si="165"/>
        <v>1099647.1299999999</v>
      </c>
      <c r="AU213" s="2">
        <f t="shared" si="165"/>
        <v>0</v>
      </c>
      <c r="AV213" s="2">
        <f t="shared" si="165"/>
        <v>0</v>
      </c>
      <c r="AW213" s="2">
        <f t="shared" si="165"/>
        <v>0</v>
      </c>
      <c r="AX213" s="2">
        <f t="shared" si="165"/>
        <v>0</v>
      </c>
      <c r="AY213" s="2">
        <f t="shared" si="165"/>
        <v>0</v>
      </c>
      <c r="AZ213" s="2">
        <f t="shared" si="165"/>
        <v>0</v>
      </c>
      <c r="BA213" s="2">
        <f t="shared" si="165"/>
        <v>0</v>
      </c>
      <c r="BB213" s="2">
        <f t="shared" si="165"/>
        <v>0</v>
      </c>
      <c r="BC213" s="2">
        <f t="shared" si="165"/>
        <v>0</v>
      </c>
      <c r="BD213" s="2">
        <f t="shared" si="165"/>
        <v>0</v>
      </c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>
        <f>ROUND(SUMIF(AA206:AA211,"=381997917",FQ206:FQ211),2)</f>
        <v>0</v>
      </c>
      <c r="BY213" s="2">
        <f>ROUND(SUMIF(AA206:AA211,"=381997917",FR206:FR211),2)</f>
        <v>0</v>
      </c>
      <c r="BZ213" s="2">
        <f>ROUND(SUMIF(AA206:AA211,"=381997917",GL206:GL211),2)</f>
        <v>0</v>
      </c>
      <c r="CA213" s="2">
        <f>ROUND(SUMIF(AA206:AA211,"=381997917",GM206:GM211),2)</f>
        <v>1099647.1299999999</v>
      </c>
      <c r="CB213" s="2">
        <f>ROUND(SUMIF(AA206:AA211,"=381997917",GN206:GN211),2)</f>
        <v>0</v>
      </c>
      <c r="CC213" s="2">
        <f>ROUND(SUMIF(AA206:AA211,"=381997917",GO206:GO211),2)</f>
        <v>1099647.1299999999</v>
      </c>
      <c r="CD213" s="2">
        <f>ROUND(SUMIF(AA206:AA211,"=381997917",GP206:GP211),2)</f>
        <v>0</v>
      </c>
      <c r="CE213" s="2">
        <f>AC213-BX213</f>
        <v>0</v>
      </c>
      <c r="CF213" s="2">
        <f>AC213-BY213</f>
        <v>0</v>
      </c>
      <c r="CG213" s="2">
        <f>BX213-BZ213</f>
        <v>0</v>
      </c>
      <c r="CH213" s="2">
        <f>AC213-BX213-BY213+BZ213</f>
        <v>0</v>
      </c>
      <c r="CI213" s="2">
        <f>BY213-BZ213</f>
        <v>0</v>
      </c>
      <c r="CJ213" s="2">
        <f>ROUND(SUMIF(AA206:AA211,"=381997917",GX206:GX211),2)</f>
        <v>0</v>
      </c>
      <c r="CK213" s="2">
        <f>ROUND(SUMIF(AA206:AA211,"=381997917",GY206:GY211),2)</f>
        <v>0</v>
      </c>
      <c r="CL213" s="2">
        <f>ROUND(SUMIF(AA206:AA211,"=381997917",GZ206:GZ211),2)</f>
        <v>0</v>
      </c>
      <c r="CM213" s="2">
        <f>ROUND(SUMIF(AA206:AA211,"=381997917",HD206:HD211),2)</f>
        <v>0</v>
      </c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/>
      <c r="DZ213" s="3"/>
      <c r="EA213" s="3"/>
      <c r="EB213" s="3"/>
      <c r="EC213" s="3"/>
      <c r="ED213" s="3"/>
      <c r="EE213" s="3"/>
      <c r="EF213" s="3"/>
      <c r="EG213" s="3"/>
      <c r="EH213" s="3"/>
      <c r="EI213" s="3"/>
      <c r="EJ213" s="3"/>
      <c r="EK213" s="3"/>
      <c r="EL213" s="3"/>
      <c r="EM213" s="3"/>
      <c r="EN213" s="3"/>
      <c r="EO213" s="3"/>
      <c r="EP213" s="3"/>
      <c r="EQ213" s="3"/>
      <c r="ER213" s="3"/>
      <c r="ES213" s="3"/>
      <c r="ET213" s="3"/>
      <c r="EU213" s="3"/>
      <c r="EV213" s="3"/>
      <c r="EW213" s="3"/>
      <c r="EX213" s="3"/>
      <c r="EY213" s="3"/>
      <c r="EZ213" s="3"/>
      <c r="FA213" s="3"/>
      <c r="FB213" s="3"/>
      <c r="FC213" s="3"/>
      <c r="FD213" s="3"/>
      <c r="FE213" s="3"/>
      <c r="FF213" s="3"/>
      <c r="FG213" s="3"/>
      <c r="FH213" s="3"/>
      <c r="FI213" s="3"/>
      <c r="FJ213" s="3"/>
      <c r="FK213" s="3"/>
      <c r="FL213" s="3"/>
      <c r="FM213" s="3"/>
      <c r="FN213" s="3"/>
      <c r="FO213" s="3"/>
      <c r="FP213" s="3"/>
      <c r="FQ213" s="3"/>
      <c r="FR213" s="3"/>
      <c r="FS213" s="3"/>
      <c r="FT213" s="3"/>
      <c r="FU213" s="3"/>
      <c r="FV213" s="3"/>
      <c r="FW213" s="3"/>
      <c r="FX213" s="3"/>
      <c r="FY213" s="3"/>
      <c r="FZ213" s="3"/>
      <c r="GA213" s="3"/>
      <c r="GB213" s="3"/>
      <c r="GC213" s="3"/>
      <c r="GD213" s="3"/>
      <c r="GE213" s="3"/>
      <c r="GF213" s="3"/>
      <c r="GG213" s="3"/>
      <c r="GH213" s="3"/>
      <c r="GI213" s="3"/>
      <c r="GJ213" s="3"/>
      <c r="GK213" s="3"/>
      <c r="GL213" s="3"/>
      <c r="GM213" s="3"/>
      <c r="GN213" s="3"/>
      <c r="GO213" s="3"/>
      <c r="GP213" s="3"/>
      <c r="GQ213" s="3"/>
      <c r="GR213" s="3"/>
      <c r="GS213" s="3"/>
      <c r="GT213" s="3"/>
      <c r="GU213" s="3"/>
      <c r="GV213" s="3"/>
      <c r="GW213" s="3"/>
      <c r="GX213" s="3">
        <v>0</v>
      </c>
    </row>
    <row r="215" spans="1:245" x14ac:dyDescent="0.25">
      <c r="A215" s="4">
        <v>50</v>
      </c>
      <c r="B215" s="4">
        <v>0</v>
      </c>
      <c r="C215" s="4">
        <v>0</v>
      </c>
      <c r="D215" s="4">
        <v>1</v>
      </c>
      <c r="E215" s="4">
        <v>201</v>
      </c>
      <c r="F215" s="4">
        <f>ROUND(Source!O213,O215)</f>
        <v>525599.56000000006</v>
      </c>
      <c r="G215" s="4" t="s">
        <v>43</v>
      </c>
      <c r="H215" s="4" t="s">
        <v>44</v>
      </c>
      <c r="I215" s="4"/>
      <c r="J215" s="4"/>
      <c r="K215" s="4">
        <v>201</v>
      </c>
      <c r="L215" s="4">
        <v>1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525599.56000000006</v>
      </c>
      <c r="X215" s="4">
        <v>1</v>
      </c>
      <c r="Y215" s="4">
        <v>525599.56000000006</v>
      </c>
      <c r="Z215" s="4"/>
      <c r="AA215" s="4"/>
      <c r="AB215" s="4"/>
    </row>
    <row r="216" spans="1:245" x14ac:dyDescent="0.25">
      <c r="A216" s="4">
        <v>50</v>
      </c>
      <c r="B216" s="4">
        <v>0</v>
      </c>
      <c r="C216" s="4">
        <v>0</v>
      </c>
      <c r="D216" s="4">
        <v>1</v>
      </c>
      <c r="E216" s="4">
        <v>202</v>
      </c>
      <c r="F216" s="4">
        <f>ROUND(Source!P213,O216)</f>
        <v>0</v>
      </c>
      <c r="G216" s="4" t="s">
        <v>45</v>
      </c>
      <c r="H216" s="4" t="s">
        <v>46</v>
      </c>
      <c r="I216" s="4"/>
      <c r="J216" s="4"/>
      <c r="K216" s="4">
        <v>202</v>
      </c>
      <c r="L216" s="4">
        <v>2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45" x14ac:dyDescent="0.25">
      <c r="A217" s="4">
        <v>50</v>
      </c>
      <c r="B217" s="4">
        <v>0</v>
      </c>
      <c r="C217" s="4">
        <v>0</v>
      </c>
      <c r="D217" s="4">
        <v>1</v>
      </c>
      <c r="E217" s="4">
        <v>222</v>
      </c>
      <c r="F217" s="4">
        <f>ROUND(Source!AO213,O217)</f>
        <v>0</v>
      </c>
      <c r="G217" s="4" t="s">
        <v>47</v>
      </c>
      <c r="H217" s="4" t="s">
        <v>48</v>
      </c>
      <c r="I217" s="4"/>
      <c r="J217" s="4"/>
      <c r="K217" s="4">
        <v>222</v>
      </c>
      <c r="L217" s="4">
        <v>3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45" x14ac:dyDescent="0.25">
      <c r="A218" s="4">
        <v>50</v>
      </c>
      <c r="B218" s="4">
        <v>0</v>
      </c>
      <c r="C218" s="4">
        <v>0</v>
      </c>
      <c r="D218" s="4">
        <v>1</v>
      </c>
      <c r="E218" s="4">
        <v>225</v>
      </c>
      <c r="F218" s="4">
        <f>ROUND(Source!AV213,O218)</f>
        <v>0</v>
      </c>
      <c r="G218" s="4" t="s">
        <v>49</v>
      </c>
      <c r="H218" s="4" t="s">
        <v>50</v>
      </c>
      <c r="I218" s="4"/>
      <c r="J218" s="4"/>
      <c r="K218" s="4">
        <v>225</v>
      </c>
      <c r="L218" s="4">
        <v>4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45" x14ac:dyDescent="0.25">
      <c r="A219" s="4">
        <v>50</v>
      </c>
      <c r="B219" s="4">
        <v>0</v>
      </c>
      <c r="C219" s="4">
        <v>0</v>
      </c>
      <c r="D219" s="4">
        <v>1</v>
      </c>
      <c r="E219" s="4">
        <v>226</v>
      </c>
      <c r="F219" s="4">
        <f>ROUND(Source!AW213,O219)</f>
        <v>0</v>
      </c>
      <c r="G219" s="4" t="s">
        <v>51</v>
      </c>
      <c r="H219" s="4" t="s">
        <v>52</v>
      </c>
      <c r="I219" s="4"/>
      <c r="J219" s="4"/>
      <c r="K219" s="4">
        <v>226</v>
      </c>
      <c r="L219" s="4">
        <v>5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5">
      <c r="A220" s="4">
        <v>50</v>
      </c>
      <c r="B220" s="4">
        <v>0</v>
      </c>
      <c r="C220" s="4">
        <v>0</v>
      </c>
      <c r="D220" s="4">
        <v>1</v>
      </c>
      <c r="E220" s="4">
        <v>227</v>
      </c>
      <c r="F220" s="4">
        <f>ROUND(Source!AX213,O220)</f>
        <v>0</v>
      </c>
      <c r="G220" s="4" t="s">
        <v>53</v>
      </c>
      <c r="H220" s="4" t="s">
        <v>54</v>
      </c>
      <c r="I220" s="4"/>
      <c r="J220" s="4"/>
      <c r="K220" s="4">
        <v>227</v>
      </c>
      <c r="L220" s="4">
        <v>6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5">
      <c r="A221" s="4">
        <v>50</v>
      </c>
      <c r="B221" s="4">
        <v>0</v>
      </c>
      <c r="C221" s="4">
        <v>0</v>
      </c>
      <c r="D221" s="4">
        <v>1</v>
      </c>
      <c r="E221" s="4">
        <v>228</v>
      </c>
      <c r="F221" s="4">
        <f>ROUND(Source!AY213,O221)</f>
        <v>0</v>
      </c>
      <c r="G221" s="4" t="s">
        <v>55</v>
      </c>
      <c r="H221" s="4" t="s">
        <v>56</v>
      </c>
      <c r="I221" s="4"/>
      <c r="J221" s="4"/>
      <c r="K221" s="4">
        <v>228</v>
      </c>
      <c r="L221" s="4">
        <v>7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5">
      <c r="A222" s="4">
        <v>50</v>
      </c>
      <c r="B222" s="4">
        <v>0</v>
      </c>
      <c r="C222" s="4">
        <v>0</v>
      </c>
      <c r="D222" s="4">
        <v>1</v>
      </c>
      <c r="E222" s="4">
        <v>216</v>
      </c>
      <c r="F222" s="4">
        <f>ROUND(Source!AP213,O222)</f>
        <v>0</v>
      </c>
      <c r="G222" s="4" t="s">
        <v>57</v>
      </c>
      <c r="H222" s="4" t="s">
        <v>58</v>
      </c>
      <c r="I222" s="4"/>
      <c r="J222" s="4"/>
      <c r="K222" s="4">
        <v>216</v>
      </c>
      <c r="L222" s="4">
        <v>8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5">
      <c r="A223" s="4">
        <v>50</v>
      </c>
      <c r="B223" s="4">
        <v>0</v>
      </c>
      <c r="C223" s="4">
        <v>0</v>
      </c>
      <c r="D223" s="4">
        <v>1</v>
      </c>
      <c r="E223" s="4">
        <v>223</v>
      </c>
      <c r="F223" s="4">
        <f>ROUND(Source!AQ213,O223)</f>
        <v>0</v>
      </c>
      <c r="G223" s="4" t="s">
        <v>59</v>
      </c>
      <c r="H223" s="4" t="s">
        <v>60</v>
      </c>
      <c r="I223" s="4"/>
      <c r="J223" s="4"/>
      <c r="K223" s="4">
        <v>223</v>
      </c>
      <c r="L223" s="4">
        <v>9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5">
      <c r="A224" s="4">
        <v>50</v>
      </c>
      <c r="B224" s="4">
        <v>0</v>
      </c>
      <c r="C224" s="4">
        <v>0</v>
      </c>
      <c r="D224" s="4">
        <v>1</v>
      </c>
      <c r="E224" s="4">
        <v>229</v>
      </c>
      <c r="F224" s="4">
        <f>ROUND(Source!AZ213,O224)</f>
        <v>0</v>
      </c>
      <c r="G224" s="4" t="s">
        <v>61</v>
      </c>
      <c r="H224" s="4" t="s">
        <v>62</v>
      </c>
      <c r="I224" s="4"/>
      <c r="J224" s="4"/>
      <c r="K224" s="4">
        <v>229</v>
      </c>
      <c r="L224" s="4">
        <v>10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5">
      <c r="A225" s="4">
        <v>50</v>
      </c>
      <c r="B225" s="4">
        <v>0</v>
      </c>
      <c r="C225" s="4">
        <v>0</v>
      </c>
      <c r="D225" s="4">
        <v>1</v>
      </c>
      <c r="E225" s="4">
        <v>203</v>
      </c>
      <c r="F225" s="4">
        <f>ROUND(Source!Q213,O225)</f>
        <v>103505.78</v>
      </c>
      <c r="G225" s="4" t="s">
        <v>63</v>
      </c>
      <c r="H225" s="4" t="s">
        <v>64</v>
      </c>
      <c r="I225" s="4"/>
      <c r="J225" s="4"/>
      <c r="K225" s="4">
        <v>203</v>
      </c>
      <c r="L225" s="4">
        <v>11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103505.78</v>
      </c>
      <c r="X225" s="4">
        <v>1</v>
      </c>
      <c r="Y225" s="4">
        <v>103505.78</v>
      </c>
      <c r="Z225" s="4"/>
      <c r="AA225" s="4"/>
      <c r="AB225" s="4"/>
    </row>
    <row r="226" spans="1:28" x14ac:dyDescent="0.25">
      <c r="A226" s="4">
        <v>50</v>
      </c>
      <c r="B226" s="4">
        <v>0</v>
      </c>
      <c r="C226" s="4">
        <v>0</v>
      </c>
      <c r="D226" s="4">
        <v>1</v>
      </c>
      <c r="E226" s="4">
        <v>231</v>
      </c>
      <c r="F226" s="4">
        <f>ROUND(Source!BB213,O226)</f>
        <v>0</v>
      </c>
      <c r="G226" s="4" t="s">
        <v>65</v>
      </c>
      <c r="H226" s="4" t="s">
        <v>66</v>
      </c>
      <c r="I226" s="4"/>
      <c r="J226" s="4"/>
      <c r="K226" s="4">
        <v>231</v>
      </c>
      <c r="L226" s="4">
        <v>12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5">
      <c r="A227" s="4">
        <v>50</v>
      </c>
      <c r="B227" s="4">
        <v>0</v>
      </c>
      <c r="C227" s="4">
        <v>0</v>
      </c>
      <c r="D227" s="4">
        <v>1</v>
      </c>
      <c r="E227" s="4">
        <v>204</v>
      </c>
      <c r="F227" s="4">
        <f>ROUND(Source!R213,O227)</f>
        <v>59935.12</v>
      </c>
      <c r="G227" s="4" t="s">
        <v>67</v>
      </c>
      <c r="H227" s="4" t="s">
        <v>68</v>
      </c>
      <c r="I227" s="4"/>
      <c r="J227" s="4"/>
      <c r="K227" s="4">
        <v>204</v>
      </c>
      <c r="L227" s="4">
        <v>13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59935.119999999995</v>
      </c>
      <c r="X227" s="4">
        <v>1</v>
      </c>
      <c r="Y227" s="4">
        <v>59935.119999999995</v>
      </c>
      <c r="Z227" s="4"/>
      <c r="AA227" s="4"/>
      <c r="AB227" s="4"/>
    </row>
    <row r="228" spans="1:28" x14ac:dyDescent="0.25">
      <c r="A228" s="4">
        <v>50</v>
      </c>
      <c r="B228" s="4">
        <v>0</v>
      </c>
      <c r="C228" s="4">
        <v>0</v>
      </c>
      <c r="D228" s="4">
        <v>1</v>
      </c>
      <c r="E228" s="4">
        <v>205</v>
      </c>
      <c r="F228" s="4">
        <f>ROUND(Source!S213,O228)</f>
        <v>362158.66</v>
      </c>
      <c r="G228" s="4" t="s">
        <v>69</v>
      </c>
      <c r="H228" s="4" t="s">
        <v>70</v>
      </c>
      <c r="I228" s="4"/>
      <c r="J228" s="4"/>
      <c r="K228" s="4">
        <v>205</v>
      </c>
      <c r="L228" s="4">
        <v>14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362158.66000000003</v>
      </c>
      <c r="X228" s="4">
        <v>1</v>
      </c>
      <c r="Y228" s="4">
        <v>362158.66000000003</v>
      </c>
      <c r="Z228" s="4"/>
      <c r="AA228" s="4"/>
      <c r="AB228" s="4"/>
    </row>
    <row r="229" spans="1:28" x14ac:dyDescent="0.25">
      <c r="A229" s="4">
        <v>50</v>
      </c>
      <c r="B229" s="4">
        <v>0</v>
      </c>
      <c r="C229" s="4">
        <v>0</v>
      </c>
      <c r="D229" s="4">
        <v>1</v>
      </c>
      <c r="E229" s="4">
        <v>232</v>
      </c>
      <c r="F229" s="4">
        <f>ROUND(Source!BC213,O229)</f>
        <v>0</v>
      </c>
      <c r="G229" s="4" t="s">
        <v>71</v>
      </c>
      <c r="H229" s="4" t="s">
        <v>72</v>
      </c>
      <c r="I229" s="4"/>
      <c r="J229" s="4"/>
      <c r="K229" s="4">
        <v>232</v>
      </c>
      <c r="L229" s="4">
        <v>15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5">
      <c r="A230" s="4">
        <v>50</v>
      </c>
      <c r="B230" s="4">
        <v>0</v>
      </c>
      <c r="C230" s="4">
        <v>0</v>
      </c>
      <c r="D230" s="4">
        <v>1</v>
      </c>
      <c r="E230" s="4">
        <v>214</v>
      </c>
      <c r="F230" s="4">
        <f>ROUND(Source!AS213,O230)</f>
        <v>0</v>
      </c>
      <c r="G230" s="4" t="s">
        <v>73</v>
      </c>
      <c r="H230" s="4" t="s">
        <v>74</v>
      </c>
      <c r="I230" s="4"/>
      <c r="J230" s="4"/>
      <c r="K230" s="4">
        <v>214</v>
      </c>
      <c r="L230" s="4">
        <v>16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5">
      <c r="A231" s="4">
        <v>50</v>
      </c>
      <c r="B231" s="4">
        <v>0</v>
      </c>
      <c r="C231" s="4">
        <v>0</v>
      </c>
      <c r="D231" s="4">
        <v>1</v>
      </c>
      <c r="E231" s="4">
        <v>215</v>
      </c>
      <c r="F231" s="4">
        <f>ROUND(Source!AT213,O231)</f>
        <v>1099647.1299999999</v>
      </c>
      <c r="G231" s="4" t="s">
        <v>75</v>
      </c>
      <c r="H231" s="4" t="s">
        <v>76</v>
      </c>
      <c r="I231" s="4"/>
      <c r="J231" s="4"/>
      <c r="K231" s="4">
        <v>215</v>
      </c>
      <c r="L231" s="4">
        <v>17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1099647.1299999999</v>
      </c>
      <c r="X231" s="4">
        <v>1</v>
      </c>
      <c r="Y231" s="4">
        <v>1099647.1299999999</v>
      </c>
      <c r="Z231" s="4"/>
      <c r="AA231" s="4"/>
      <c r="AB231" s="4"/>
    </row>
    <row r="232" spans="1:28" x14ac:dyDescent="0.25">
      <c r="A232" s="4">
        <v>50</v>
      </c>
      <c r="B232" s="4">
        <v>0</v>
      </c>
      <c r="C232" s="4">
        <v>0</v>
      </c>
      <c r="D232" s="4">
        <v>1</v>
      </c>
      <c r="E232" s="4">
        <v>217</v>
      </c>
      <c r="F232" s="4">
        <f>ROUND(Source!AU213,O232)</f>
        <v>0</v>
      </c>
      <c r="G232" s="4" t="s">
        <v>77</v>
      </c>
      <c r="H232" s="4" t="s">
        <v>78</v>
      </c>
      <c r="I232" s="4"/>
      <c r="J232" s="4"/>
      <c r="K232" s="4">
        <v>217</v>
      </c>
      <c r="L232" s="4">
        <v>18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5">
      <c r="A233" s="4">
        <v>50</v>
      </c>
      <c r="B233" s="4">
        <v>0</v>
      </c>
      <c r="C233" s="4">
        <v>0</v>
      </c>
      <c r="D233" s="4">
        <v>1</v>
      </c>
      <c r="E233" s="4">
        <v>230</v>
      </c>
      <c r="F233" s="4">
        <f>ROUND(Source!BA213,O233)</f>
        <v>0</v>
      </c>
      <c r="G233" s="4" t="s">
        <v>79</v>
      </c>
      <c r="H233" s="4" t="s">
        <v>80</v>
      </c>
      <c r="I233" s="4"/>
      <c r="J233" s="4"/>
      <c r="K233" s="4">
        <v>230</v>
      </c>
      <c r="L233" s="4">
        <v>19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5">
      <c r="A234" s="4">
        <v>50</v>
      </c>
      <c r="B234" s="4">
        <v>0</v>
      </c>
      <c r="C234" s="4">
        <v>0</v>
      </c>
      <c r="D234" s="4">
        <v>1</v>
      </c>
      <c r="E234" s="4">
        <v>206</v>
      </c>
      <c r="F234" s="4">
        <f>ROUND(Source!T213,O234)</f>
        <v>0</v>
      </c>
      <c r="G234" s="4" t="s">
        <v>81</v>
      </c>
      <c r="H234" s="4" t="s">
        <v>82</v>
      </c>
      <c r="I234" s="4"/>
      <c r="J234" s="4"/>
      <c r="K234" s="4">
        <v>206</v>
      </c>
      <c r="L234" s="4">
        <v>20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5">
      <c r="A235" s="4">
        <v>50</v>
      </c>
      <c r="B235" s="4">
        <v>0</v>
      </c>
      <c r="C235" s="4">
        <v>0</v>
      </c>
      <c r="D235" s="4">
        <v>1</v>
      </c>
      <c r="E235" s="4">
        <v>207</v>
      </c>
      <c r="F235" s="4">
        <f>ROUND(Source!U213,O235)</f>
        <v>681.98</v>
      </c>
      <c r="G235" s="4" t="s">
        <v>83</v>
      </c>
      <c r="H235" s="4" t="s">
        <v>84</v>
      </c>
      <c r="I235" s="4"/>
      <c r="J235" s="4"/>
      <c r="K235" s="4">
        <v>207</v>
      </c>
      <c r="L235" s="4">
        <v>21</v>
      </c>
      <c r="M235" s="4">
        <v>3</v>
      </c>
      <c r="N235" s="4" t="s">
        <v>3</v>
      </c>
      <c r="O235" s="4">
        <v>7</v>
      </c>
      <c r="P235" s="4"/>
      <c r="Q235" s="4"/>
      <c r="R235" s="4"/>
      <c r="S235" s="4"/>
      <c r="T235" s="4"/>
      <c r="U235" s="4"/>
      <c r="V235" s="4"/>
      <c r="W235" s="4">
        <v>681.98</v>
      </c>
      <c r="X235" s="4">
        <v>1</v>
      </c>
      <c r="Y235" s="4">
        <v>681.98</v>
      </c>
      <c r="Z235" s="4"/>
      <c r="AA235" s="4"/>
      <c r="AB235" s="4"/>
    </row>
    <row r="236" spans="1:28" x14ac:dyDescent="0.25">
      <c r="A236" s="4">
        <v>50</v>
      </c>
      <c r="B236" s="4">
        <v>0</v>
      </c>
      <c r="C236" s="4">
        <v>0</v>
      </c>
      <c r="D236" s="4">
        <v>1</v>
      </c>
      <c r="E236" s="4">
        <v>208</v>
      </c>
      <c r="F236" s="4">
        <f>ROUND(Source!V213,O236)</f>
        <v>87.212599999999995</v>
      </c>
      <c r="G236" s="4" t="s">
        <v>85</v>
      </c>
      <c r="H236" s="4" t="s">
        <v>86</v>
      </c>
      <c r="I236" s="4"/>
      <c r="J236" s="4"/>
      <c r="K236" s="4">
        <v>208</v>
      </c>
      <c r="L236" s="4">
        <v>22</v>
      </c>
      <c r="M236" s="4">
        <v>3</v>
      </c>
      <c r="N236" s="4" t="s">
        <v>3</v>
      </c>
      <c r="O236" s="4">
        <v>7</v>
      </c>
      <c r="P236" s="4"/>
      <c r="Q236" s="4"/>
      <c r="R236" s="4"/>
      <c r="S236" s="4"/>
      <c r="T236" s="4"/>
      <c r="U236" s="4"/>
      <c r="V236" s="4"/>
      <c r="W236" s="4">
        <v>87.212599999999995</v>
      </c>
      <c r="X236" s="4">
        <v>1</v>
      </c>
      <c r="Y236" s="4">
        <v>87.212599999999995</v>
      </c>
      <c r="Z236" s="4"/>
      <c r="AA236" s="4"/>
      <c r="AB236" s="4"/>
    </row>
    <row r="237" spans="1:28" x14ac:dyDescent="0.25">
      <c r="A237" s="4">
        <v>50</v>
      </c>
      <c r="B237" s="4">
        <v>0</v>
      </c>
      <c r="C237" s="4">
        <v>0</v>
      </c>
      <c r="D237" s="4">
        <v>1</v>
      </c>
      <c r="E237" s="4">
        <v>209</v>
      </c>
      <c r="F237" s="4">
        <f>ROUND(Source!W213,O237)</f>
        <v>0</v>
      </c>
      <c r="G237" s="4" t="s">
        <v>87</v>
      </c>
      <c r="H237" s="4" t="s">
        <v>88</v>
      </c>
      <c r="I237" s="4"/>
      <c r="J237" s="4"/>
      <c r="K237" s="4">
        <v>209</v>
      </c>
      <c r="L237" s="4">
        <v>23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5">
      <c r="A238" s="4">
        <v>50</v>
      </c>
      <c r="B238" s="4">
        <v>0</v>
      </c>
      <c r="C238" s="4">
        <v>0</v>
      </c>
      <c r="D238" s="4">
        <v>1</v>
      </c>
      <c r="E238" s="4">
        <v>233</v>
      </c>
      <c r="F238" s="4">
        <f>ROUND(Source!BD213,O238)</f>
        <v>0</v>
      </c>
      <c r="G238" s="4" t="s">
        <v>89</v>
      </c>
      <c r="H238" s="4" t="s">
        <v>90</v>
      </c>
      <c r="I238" s="4"/>
      <c r="J238" s="4"/>
      <c r="K238" s="4">
        <v>233</v>
      </c>
      <c r="L238" s="4">
        <v>24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5">
      <c r="A239" s="4">
        <v>50</v>
      </c>
      <c r="B239" s="4">
        <v>0</v>
      </c>
      <c r="C239" s="4">
        <v>0</v>
      </c>
      <c r="D239" s="4">
        <v>1</v>
      </c>
      <c r="E239" s="4">
        <v>210</v>
      </c>
      <c r="F239" s="4">
        <f>ROUND(Source!X213,O239)</f>
        <v>379884.42</v>
      </c>
      <c r="G239" s="4" t="s">
        <v>91</v>
      </c>
      <c r="H239" s="4" t="s">
        <v>92</v>
      </c>
      <c r="I239" s="4"/>
      <c r="J239" s="4"/>
      <c r="K239" s="4">
        <v>210</v>
      </c>
      <c r="L239" s="4">
        <v>25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379884.42</v>
      </c>
      <c r="X239" s="4">
        <v>1</v>
      </c>
      <c r="Y239" s="4">
        <v>379884.42</v>
      </c>
      <c r="Z239" s="4"/>
      <c r="AA239" s="4"/>
      <c r="AB239" s="4"/>
    </row>
    <row r="240" spans="1:28" x14ac:dyDescent="0.25">
      <c r="A240" s="4">
        <v>50</v>
      </c>
      <c r="B240" s="4">
        <v>0</v>
      </c>
      <c r="C240" s="4">
        <v>0</v>
      </c>
      <c r="D240" s="4">
        <v>1</v>
      </c>
      <c r="E240" s="4">
        <v>211</v>
      </c>
      <c r="F240" s="4">
        <f>ROUND(Source!Y213,O240)</f>
        <v>194163.15</v>
      </c>
      <c r="G240" s="4" t="s">
        <v>93</v>
      </c>
      <c r="H240" s="4" t="s">
        <v>94</v>
      </c>
      <c r="I240" s="4"/>
      <c r="J240" s="4"/>
      <c r="K240" s="4">
        <v>211</v>
      </c>
      <c r="L240" s="4">
        <v>26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194163.15</v>
      </c>
      <c r="X240" s="4">
        <v>1</v>
      </c>
      <c r="Y240" s="4">
        <v>194163.15</v>
      </c>
      <c r="Z240" s="4"/>
      <c r="AA240" s="4"/>
      <c r="AB240" s="4"/>
    </row>
    <row r="241" spans="1:245" x14ac:dyDescent="0.25">
      <c r="A241" s="4">
        <v>50</v>
      </c>
      <c r="B241" s="4">
        <v>0</v>
      </c>
      <c r="C241" s="4">
        <v>0</v>
      </c>
      <c r="D241" s="4">
        <v>1</v>
      </c>
      <c r="E241" s="4">
        <v>224</v>
      </c>
      <c r="F241" s="4">
        <f>ROUND(Source!AR213,O241)</f>
        <v>1099647.1299999999</v>
      </c>
      <c r="G241" s="4" t="s">
        <v>95</v>
      </c>
      <c r="H241" s="4" t="s">
        <v>96</v>
      </c>
      <c r="I241" s="4"/>
      <c r="J241" s="4"/>
      <c r="K241" s="4">
        <v>224</v>
      </c>
      <c r="L241" s="4">
        <v>27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1099647.1299999999</v>
      </c>
      <c r="X241" s="4">
        <v>1</v>
      </c>
      <c r="Y241" s="4">
        <v>1099647.1299999999</v>
      </c>
      <c r="Z241" s="4"/>
      <c r="AA241" s="4"/>
      <c r="AB241" s="4"/>
    </row>
    <row r="243" spans="1:245" x14ac:dyDescent="0.25">
      <c r="A243" s="1">
        <v>4</v>
      </c>
      <c r="B243" s="1">
        <v>1</v>
      </c>
      <c r="C243" s="1"/>
      <c r="D243" s="1">
        <f>ROW(A260)</f>
        <v>260</v>
      </c>
      <c r="E243" s="1"/>
      <c r="F243" s="1" t="s">
        <v>16</v>
      </c>
      <c r="G243" s="1" t="s">
        <v>198</v>
      </c>
      <c r="H243" s="1" t="s">
        <v>3</v>
      </c>
      <c r="I243" s="1">
        <v>0</v>
      </c>
      <c r="J243" s="1"/>
      <c r="K243" s="1">
        <v>-1</v>
      </c>
      <c r="L243" s="1"/>
      <c r="M243" s="1" t="s">
        <v>3</v>
      </c>
      <c r="N243" s="1"/>
      <c r="O243" s="1"/>
      <c r="P243" s="1"/>
      <c r="Q243" s="1"/>
      <c r="R243" s="1"/>
      <c r="S243" s="1">
        <v>0</v>
      </c>
      <c r="T243" s="1"/>
      <c r="U243" s="1" t="s">
        <v>3</v>
      </c>
      <c r="V243" s="1">
        <v>0</v>
      </c>
      <c r="W243" s="1"/>
      <c r="X243" s="1"/>
      <c r="Y243" s="1"/>
      <c r="Z243" s="1"/>
      <c r="AA243" s="1"/>
      <c r="AB243" s="1" t="s">
        <v>3</v>
      </c>
      <c r="AC243" s="1" t="s">
        <v>3</v>
      </c>
      <c r="AD243" s="1" t="s">
        <v>3</v>
      </c>
      <c r="AE243" s="1" t="s">
        <v>3</v>
      </c>
      <c r="AF243" s="1" t="s">
        <v>3</v>
      </c>
      <c r="AG243" s="1" t="s">
        <v>3</v>
      </c>
      <c r="AH243" s="1"/>
      <c r="AI243" s="1"/>
      <c r="AJ243" s="1"/>
      <c r="AK243" s="1"/>
      <c r="AL243" s="1"/>
      <c r="AM243" s="1"/>
      <c r="AN243" s="1"/>
      <c r="AO243" s="1"/>
      <c r="AP243" s="1" t="s">
        <v>3</v>
      </c>
      <c r="AQ243" s="1" t="s">
        <v>3</v>
      </c>
      <c r="AR243" s="1" t="s">
        <v>3</v>
      </c>
      <c r="AS243" s="1"/>
      <c r="AT243" s="1"/>
      <c r="AU243" s="1"/>
      <c r="AV243" s="1"/>
      <c r="AW243" s="1"/>
      <c r="AX243" s="1"/>
      <c r="AY243" s="1"/>
      <c r="AZ243" s="1" t="s">
        <v>3</v>
      </c>
      <c r="BA243" s="1"/>
      <c r="BB243" s="1" t="s">
        <v>3</v>
      </c>
      <c r="BC243" s="1" t="s">
        <v>14</v>
      </c>
      <c r="BD243" s="1" t="s">
        <v>3</v>
      </c>
      <c r="BE243" s="1" t="s">
        <v>3</v>
      </c>
      <c r="BF243" s="1" t="s">
        <v>3</v>
      </c>
      <c r="BG243" s="1" t="s">
        <v>3</v>
      </c>
      <c r="BH243" s="1" t="s">
        <v>3</v>
      </c>
      <c r="BI243" s="1" t="s">
        <v>3</v>
      </c>
      <c r="BJ243" s="1" t="s">
        <v>3</v>
      </c>
      <c r="BK243" s="1" t="s">
        <v>3</v>
      </c>
      <c r="BL243" s="1" t="s">
        <v>3</v>
      </c>
      <c r="BM243" s="1" t="s">
        <v>14</v>
      </c>
      <c r="BN243" s="1" t="s">
        <v>3</v>
      </c>
      <c r="BO243" s="1" t="s">
        <v>3</v>
      </c>
      <c r="BP243" s="1" t="s">
        <v>3</v>
      </c>
      <c r="BQ243" s="1"/>
      <c r="BR243" s="1"/>
      <c r="BS243" s="1"/>
      <c r="BT243" s="1"/>
      <c r="BU243" s="1"/>
      <c r="BV243" s="1"/>
      <c r="BW243" s="1"/>
      <c r="BX243" s="1">
        <v>0</v>
      </c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>
        <v>0</v>
      </c>
    </row>
    <row r="245" spans="1:245" x14ac:dyDescent="0.25">
      <c r="A245" s="2">
        <v>52</v>
      </c>
      <c r="B245" s="2">
        <f t="shared" ref="B245:G245" si="166">B260</f>
        <v>1</v>
      </c>
      <c r="C245" s="2">
        <f t="shared" si="166"/>
        <v>4</v>
      </c>
      <c r="D245" s="2">
        <f t="shared" si="166"/>
        <v>243</v>
      </c>
      <c r="E245" s="2">
        <f t="shared" si="166"/>
        <v>0</v>
      </c>
      <c r="F245" s="2" t="str">
        <f t="shared" si="166"/>
        <v>Новый раздел</v>
      </c>
      <c r="G245" s="2" t="str">
        <f t="shared" si="166"/>
        <v>6. Замена прямой муфты на низкочастотном  кабеле в котлованах для междугородных КЛС</v>
      </c>
      <c r="H245" s="2"/>
      <c r="I245" s="2"/>
      <c r="J245" s="2"/>
      <c r="K245" s="2"/>
      <c r="L245" s="2"/>
      <c r="M245" s="2"/>
      <c r="N245" s="2"/>
      <c r="O245" s="2">
        <f t="shared" ref="O245:AT245" si="167">O260</f>
        <v>66103.740000000005</v>
      </c>
      <c r="P245" s="2">
        <f t="shared" si="167"/>
        <v>0</v>
      </c>
      <c r="Q245" s="2">
        <f t="shared" si="167"/>
        <v>12201.53</v>
      </c>
      <c r="R245" s="2">
        <f t="shared" si="167"/>
        <v>7199.18</v>
      </c>
      <c r="S245" s="2">
        <f t="shared" si="167"/>
        <v>46703.03</v>
      </c>
      <c r="T245" s="2">
        <f t="shared" si="167"/>
        <v>0</v>
      </c>
      <c r="U245" s="2">
        <f t="shared" si="167"/>
        <v>82.732000000000028</v>
      </c>
      <c r="V245" s="2">
        <f t="shared" si="167"/>
        <v>10.475659999999998</v>
      </c>
      <c r="W245" s="2">
        <f t="shared" si="167"/>
        <v>0</v>
      </c>
      <c r="X245" s="2">
        <f t="shared" si="167"/>
        <v>59831.45</v>
      </c>
      <c r="Y245" s="2">
        <f t="shared" si="167"/>
        <v>28029.14</v>
      </c>
      <c r="Z245" s="2">
        <f t="shared" si="167"/>
        <v>0</v>
      </c>
      <c r="AA245" s="2">
        <f t="shared" si="167"/>
        <v>0</v>
      </c>
      <c r="AB245" s="2">
        <f t="shared" si="167"/>
        <v>66103.740000000005</v>
      </c>
      <c r="AC245" s="2">
        <f t="shared" si="167"/>
        <v>0</v>
      </c>
      <c r="AD245" s="2">
        <f t="shared" si="167"/>
        <v>12201.53</v>
      </c>
      <c r="AE245" s="2">
        <f t="shared" si="167"/>
        <v>7199.18</v>
      </c>
      <c r="AF245" s="2">
        <f t="shared" si="167"/>
        <v>46703.03</v>
      </c>
      <c r="AG245" s="2">
        <f t="shared" si="167"/>
        <v>0</v>
      </c>
      <c r="AH245" s="2">
        <f t="shared" si="167"/>
        <v>82.732000000000028</v>
      </c>
      <c r="AI245" s="2">
        <f t="shared" si="167"/>
        <v>10.475659999999998</v>
      </c>
      <c r="AJ245" s="2">
        <f t="shared" si="167"/>
        <v>0</v>
      </c>
      <c r="AK245" s="2">
        <f t="shared" si="167"/>
        <v>59831.45</v>
      </c>
      <c r="AL245" s="2">
        <f t="shared" si="167"/>
        <v>28029.14</v>
      </c>
      <c r="AM245" s="2">
        <f t="shared" si="167"/>
        <v>0</v>
      </c>
      <c r="AN245" s="2">
        <f t="shared" si="167"/>
        <v>0</v>
      </c>
      <c r="AO245" s="2">
        <f t="shared" si="167"/>
        <v>0</v>
      </c>
      <c r="AP245" s="2">
        <f t="shared" si="167"/>
        <v>0</v>
      </c>
      <c r="AQ245" s="2">
        <f t="shared" si="167"/>
        <v>0</v>
      </c>
      <c r="AR245" s="2">
        <f t="shared" si="167"/>
        <v>153964.32999999999</v>
      </c>
      <c r="AS245" s="2">
        <f t="shared" si="167"/>
        <v>0</v>
      </c>
      <c r="AT245" s="2">
        <f t="shared" si="167"/>
        <v>153964.32999999999</v>
      </c>
      <c r="AU245" s="2">
        <f t="shared" ref="AU245:BZ245" si="168">AU260</f>
        <v>0</v>
      </c>
      <c r="AV245" s="2">
        <f t="shared" si="168"/>
        <v>0</v>
      </c>
      <c r="AW245" s="2">
        <f t="shared" si="168"/>
        <v>0</v>
      </c>
      <c r="AX245" s="2">
        <f t="shared" si="168"/>
        <v>0</v>
      </c>
      <c r="AY245" s="2">
        <f t="shared" si="168"/>
        <v>0</v>
      </c>
      <c r="AZ245" s="2">
        <f t="shared" si="168"/>
        <v>0</v>
      </c>
      <c r="BA245" s="2">
        <f t="shared" si="168"/>
        <v>0</v>
      </c>
      <c r="BB245" s="2">
        <f t="shared" si="168"/>
        <v>0</v>
      </c>
      <c r="BC245" s="2">
        <f t="shared" si="168"/>
        <v>0</v>
      </c>
      <c r="BD245" s="2">
        <f t="shared" si="168"/>
        <v>0</v>
      </c>
      <c r="BE245" s="2">
        <f t="shared" si="168"/>
        <v>0</v>
      </c>
      <c r="BF245" s="2">
        <f t="shared" si="168"/>
        <v>0</v>
      </c>
      <c r="BG245" s="2">
        <f t="shared" si="168"/>
        <v>0</v>
      </c>
      <c r="BH245" s="2">
        <f t="shared" si="168"/>
        <v>0</v>
      </c>
      <c r="BI245" s="2">
        <f t="shared" si="168"/>
        <v>0</v>
      </c>
      <c r="BJ245" s="2">
        <f t="shared" si="168"/>
        <v>0</v>
      </c>
      <c r="BK245" s="2">
        <f t="shared" si="168"/>
        <v>0</v>
      </c>
      <c r="BL245" s="2">
        <f t="shared" si="168"/>
        <v>0</v>
      </c>
      <c r="BM245" s="2">
        <f t="shared" si="168"/>
        <v>0</v>
      </c>
      <c r="BN245" s="2">
        <f t="shared" si="168"/>
        <v>0</v>
      </c>
      <c r="BO245" s="2">
        <f t="shared" si="168"/>
        <v>0</v>
      </c>
      <c r="BP245" s="2">
        <f t="shared" si="168"/>
        <v>0</v>
      </c>
      <c r="BQ245" s="2">
        <f t="shared" si="168"/>
        <v>0</v>
      </c>
      <c r="BR245" s="2">
        <f t="shared" si="168"/>
        <v>0</v>
      </c>
      <c r="BS245" s="2">
        <f t="shared" si="168"/>
        <v>0</v>
      </c>
      <c r="BT245" s="2">
        <f t="shared" si="168"/>
        <v>0</v>
      </c>
      <c r="BU245" s="2">
        <f t="shared" si="168"/>
        <v>0</v>
      </c>
      <c r="BV245" s="2">
        <f t="shared" si="168"/>
        <v>0</v>
      </c>
      <c r="BW245" s="2">
        <f t="shared" si="168"/>
        <v>0</v>
      </c>
      <c r="BX245" s="2">
        <f t="shared" si="168"/>
        <v>0</v>
      </c>
      <c r="BY245" s="2">
        <f t="shared" si="168"/>
        <v>0</v>
      </c>
      <c r="BZ245" s="2">
        <f t="shared" si="168"/>
        <v>0</v>
      </c>
      <c r="CA245" s="2">
        <f t="shared" ref="CA245:DF245" si="169">CA260</f>
        <v>153964.32999999999</v>
      </c>
      <c r="CB245" s="2">
        <f t="shared" si="169"/>
        <v>0</v>
      </c>
      <c r="CC245" s="2">
        <f t="shared" si="169"/>
        <v>153964.32999999999</v>
      </c>
      <c r="CD245" s="2">
        <f t="shared" si="169"/>
        <v>0</v>
      </c>
      <c r="CE245" s="2">
        <f t="shared" si="169"/>
        <v>0</v>
      </c>
      <c r="CF245" s="2">
        <f t="shared" si="169"/>
        <v>0</v>
      </c>
      <c r="CG245" s="2">
        <f t="shared" si="169"/>
        <v>0</v>
      </c>
      <c r="CH245" s="2">
        <f t="shared" si="169"/>
        <v>0</v>
      </c>
      <c r="CI245" s="2">
        <f t="shared" si="169"/>
        <v>0</v>
      </c>
      <c r="CJ245" s="2">
        <f t="shared" si="169"/>
        <v>0</v>
      </c>
      <c r="CK245" s="2">
        <f t="shared" si="169"/>
        <v>0</v>
      </c>
      <c r="CL245" s="2">
        <f t="shared" si="169"/>
        <v>0</v>
      </c>
      <c r="CM245" s="2">
        <f t="shared" si="169"/>
        <v>0</v>
      </c>
      <c r="CN245" s="2">
        <f t="shared" si="169"/>
        <v>0</v>
      </c>
      <c r="CO245" s="2">
        <f t="shared" si="169"/>
        <v>0</v>
      </c>
      <c r="CP245" s="2">
        <f t="shared" si="169"/>
        <v>0</v>
      </c>
      <c r="CQ245" s="2">
        <f t="shared" si="169"/>
        <v>0</v>
      </c>
      <c r="CR245" s="2">
        <f t="shared" si="169"/>
        <v>0</v>
      </c>
      <c r="CS245" s="2">
        <f t="shared" si="169"/>
        <v>0</v>
      </c>
      <c r="CT245" s="2">
        <f t="shared" si="169"/>
        <v>0</v>
      </c>
      <c r="CU245" s="2">
        <f t="shared" si="169"/>
        <v>0</v>
      </c>
      <c r="CV245" s="2">
        <f t="shared" si="169"/>
        <v>0</v>
      </c>
      <c r="CW245" s="2">
        <f t="shared" si="169"/>
        <v>0</v>
      </c>
      <c r="CX245" s="2">
        <f t="shared" si="169"/>
        <v>0</v>
      </c>
      <c r="CY245" s="2">
        <f t="shared" si="169"/>
        <v>0</v>
      </c>
      <c r="CZ245" s="2">
        <f t="shared" si="169"/>
        <v>0</v>
      </c>
      <c r="DA245" s="2">
        <f t="shared" si="169"/>
        <v>0</v>
      </c>
      <c r="DB245" s="2">
        <f t="shared" si="169"/>
        <v>0</v>
      </c>
      <c r="DC245" s="2">
        <f t="shared" si="169"/>
        <v>0</v>
      </c>
      <c r="DD245" s="2">
        <f t="shared" si="169"/>
        <v>0</v>
      </c>
      <c r="DE245" s="2">
        <f t="shared" si="169"/>
        <v>0</v>
      </c>
      <c r="DF245" s="2">
        <f t="shared" si="169"/>
        <v>0</v>
      </c>
      <c r="DG245" s="3">
        <f t="shared" ref="DG245:EL245" si="170">DG260</f>
        <v>0</v>
      </c>
      <c r="DH245" s="3">
        <f t="shared" si="170"/>
        <v>0</v>
      </c>
      <c r="DI245" s="3">
        <f t="shared" si="170"/>
        <v>0</v>
      </c>
      <c r="DJ245" s="3">
        <f t="shared" si="170"/>
        <v>0</v>
      </c>
      <c r="DK245" s="3">
        <f t="shared" si="170"/>
        <v>0</v>
      </c>
      <c r="DL245" s="3">
        <f t="shared" si="170"/>
        <v>0</v>
      </c>
      <c r="DM245" s="3">
        <f t="shared" si="170"/>
        <v>0</v>
      </c>
      <c r="DN245" s="3">
        <f t="shared" si="170"/>
        <v>0</v>
      </c>
      <c r="DO245" s="3">
        <f t="shared" si="170"/>
        <v>0</v>
      </c>
      <c r="DP245" s="3">
        <f t="shared" si="170"/>
        <v>0</v>
      </c>
      <c r="DQ245" s="3">
        <f t="shared" si="170"/>
        <v>0</v>
      </c>
      <c r="DR245" s="3">
        <f t="shared" si="170"/>
        <v>0</v>
      </c>
      <c r="DS245" s="3">
        <f t="shared" si="170"/>
        <v>0</v>
      </c>
      <c r="DT245" s="3">
        <f t="shared" si="170"/>
        <v>0</v>
      </c>
      <c r="DU245" s="3">
        <f t="shared" si="170"/>
        <v>0</v>
      </c>
      <c r="DV245" s="3">
        <f t="shared" si="170"/>
        <v>0</v>
      </c>
      <c r="DW245" s="3">
        <f t="shared" si="170"/>
        <v>0</v>
      </c>
      <c r="DX245" s="3">
        <f t="shared" si="170"/>
        <v>0</v>
      </c>
      <c r="DY245" s="3">
        <f t="shared" si="170"/>
        <v>0</v>
      </c>
      <c r="DZ245" s="3">
        <f t="shared" si="170"/>
        <v>0</v>
      </c>
      <c r="EA245" s="3">
        <f t="shared" si="170"/>
        <v>0</v>
      </c>
      <c r="EB245" s="3">
        <f t="shared" si="170"/>
        <v>0</v>
      </c>
      <c r="EC245" s="3">
        <f t="shared" si="170"/>
        <v>0</v>
      </c>
      <c r="ED245" s="3">
        <f t="shared" si="170"/>
        <v>0</v>
      </c>
      <c r="EE245" s="3">
        <f t="shared" si="170"/>
        <v>0</v>
      </c>
      <c r="EF245" s="3">
        <f t="shared" si="170"/>
        <v>0</v>
      </c>
      <c r="EG245" s="3">
        <f t="shared" si="170"/>
        <v>0</v>
      </c>
      <c r="EH245" s="3">
        <f t="shared" si="170"/>
        <v>0</v>
      </c>
      <c r="EI245" s="3">
        <f t="shared" si="170"/>
        <v>0</v>
      </c>
      <c r="EJ245" s="3">
        <f t="shared" si="170"/>
        <v>0</v>
      </c>
      <c r="EK245" s="3">
        <f t="shared" si="170"/>
        <v>0</v>
      </c>
      <c r="EL245" s="3">
        <f t="shared" si="170"/>
        <v>0</v>
      </c>
      <c r="EM245" s="3">
        <f t="shared" ref="EM245:FR245" si="171">EM260</f>
        <v>0</v>
      </c>
      <c r="EN245" s="3">
        <f t="shared" si="171"/>
        <v>0</v>
      </c>
      <c r="EO245" s="3">
        <f t="shared" si="171"/>
        <v>0</v>
      </c>
      <c r="EP245" s="3">
        <f t="shared" si="171"/>
        <v>0</v>
      </c>
      <c r="EQ245" s="3">
        <f t="shared" si="171"/>
        <v>0</v>
      </c>
      <c r="ER245" s="3">
        <f t="shared" si="171"/>
        <v>0</v>
      </c>
      <c r="ES245" s="3">
        <f t="shared" si="171"/>
        <v>0</v>
      </c>
      <c r="ET245" s="3">
        <f t="shared" si="171"/>
        <v>0</v>
      </c>
      <c r="EU245" s="3">
        <f t="shared" si="171"/>
        <v>0</v>
      </c>
      <c r="EV245" s="3">
        <f t="shared" si="171"/>
        <v>0</v>
      </c>
      <c r="EW245" s="3">
        <f t="shared" si="171"/>
        <v>0</v>
      </c>
      <c r="EX245" s="3">
        <f t="shared" si="171"/>
        <v>0</v>
      </c>
      <c r="EY245" s="3">
        <f t="shared" si="171"/>
        <v>0</v>
      </c>
      <c r="EZ245" s="3">
        <f t="shared" si="171"/>
        <v>0</v>
      </c>
      <c r="FA245" s="3">
        <f t="shared" si="171"/>
        <v>0</v>
      </c>
      <c r="FB245" s="3">
        <f t="shared" si="171"/>
        <v>0</v>
      </c>
      <c r="FC245" s="3">
        <f t="shared" si="171"/>
        <v>0</v>
      </c>
      <c r="FD245" s="3">
        <f t="shared" si="171"/>
        <v>0</v>
      </c>
      <c r="FE245" s="3">
        <f t="shared" si="171"/>
        <v>0</v>
      </c>
      <c r="FF245" s="3">
        <f t="shared" si="171"/>
        <v>0</v>
      </c>
      <c r="FG245" s="3">
        <f t="shared" si="171"/>
        <v>0</v>
      </c>
      <c r="FH245" s="3">
        <f t="shared" si="171"/>
        <v>0</v>
      </c>
      <c r="FI245" s="3">
        <f t="shared" si="171"/>
        <v>0</v>
      </c>
      <c r="FJ245" s="3">
        <f t="shared" si="171"/>
        <v>0</v>
      </c>
      <c r="FK245" s="3">
        <f t="shared" si="171"/>
        <v>0</v>
      </c>
      <c r="FL245" s="3">
        <f t="shared" si="171"/>
        <v>0</v>
      </c>
      <c r="FM245" s="3">
        <f t="shared" si="171"/>
        <v>0</v>
      </c>
      <c r="FN245" s="3">
        <f t="shared" si="171"/>
        <v>0</v>
      </c>
      <c r="FO245" s="3">
        <f t="shared" si="171"/>
        <v>0</v>
      </c>
      <c r="FP245" s="3">
        <f t="shared" si="171"/>
        <v>0</v>
      </c>
      <c r="FQ245" s="3">
        <f t="shared" si="171"/>
        <v>0</v>
      </c>
      <c r="FR245" s="3">
        <f t="shared" si="171"/>
        <v>0</v>
      </c>
      <c r="FS245" s="3">
        <f t="shared" ref="FS245:GX245" si="172">FS260</f>
        <v>0</v>
      </c>
      <c r="FT245" s="3">
        <f t="shared" si="172"/>
        <v>0</v>
      </c>
      <c r="FU245" s="3">
        <f t="shared" si="172"/>
        <v>0</v>
      </c>
      <c r="FV245" s="3">
        <f t="shared" si="172"/>
        <v>0</v>
      </c>
      <c r="FW245" s="3">
        <f t="shared" si="172"/>
        <v>0</v>
      </c>
      <c r="FX245" s="3">
        <f t="shared" si="172"/>
        <v>0</v>
      </c>
      <c r="FY245" s="3">
        <f t="shared" si="172"/>
        <v>0</v>
      </c>
      <c r="FZ245" s="3">
        <f t="shared" si="172"/>
        <v>0</v>
      </c>
      <c r="GA245" s="3">
        <f t="shared" si="172"/>
        <v>0</v>
      </c>
      <c r="GB245" s="3">
        <f t="shared" si="172"/>
        <v>0</v>
      </c>
      <c r="GC245" s="3">
        <f t="shared" si="172"/>
        <v>0</v>
      </c>
      <c r="GD245" s="3">
        <f t="shared" si="172"/>
        <v>0</v>
      </c>
      <c r="GE245" s="3">
        <f t="shared" si="172"/>
        <v>0</v>
      </c>
      <c r="GF245" s="3">
        <f t="shared" si="172"/>
        <v>0</v>
      </c>
      <c r="GG245" s="3">
        <f t="shared" si="172"/>
        <v>0</v>
      </c>
      <c r="GH245" s="3">
        <f t="shared" si="172"/>
        <v>0</v>
      </c>
      <c r="GI245" s="3">
        <f t="shared" si="172"/>
        <v>0</v>
      </c>
      <c r="GJ245" s="3">
        <f t="shared" si="172"/>
        <v>0</v>
      </c>
      <c r="GK245" s="3">
        <f t="shared" si="172"/>
        <v>0</v>
      </c>
      <c r="GL245" s="3">
        <f t="shared" si="172"/>
        <v>0</v>
      </c>
      <c r="GM245" s="3">
        <f t="shared" si="172"/>
        <v>0</v>
      </c>
      <c r="GN245" s="3">
        <f t="shared" si="172"/>
        <v>0</v>
      </c>
      <c r="GO245" s="3">
        <f t="shared" si="172"/>
        <v>0</v>
      </c>
      <c r="GP245" s="3">
        <f t="shared" si="172"/>
        <v>0</v>
      </c>
      <c r="GQ245" s="3">
        <f t="shared" si="172"/>
        <v>0</v>
      </c>
      <c r="GR245" s="3">
        <f t="shared" si="172"/>
        <v>0</v>
      </c>
      <c r="GS245" s="3">
        <f t="shared" si="172"/>
        <v>0</v>
      </c>
      <c r="GT245" s="3">
        <f t="shared" si="172"/>
        <v>0</v>
      </c>
      <c r="GU245" s="3">
        <f t="shared" si="172"/>
        <v>0</v>
      </c>
      <c r="GV245" s="3">
        <f t="shared" si="172"/>
        <v>0</v>
      </c>
      <c r="GW245" s="3">
        <f t="shared" si="172"/>
        <v>0</v>
      </c>
      <c r="GX245" s="3">
        <f t="shared" si="172"/>
        <v>0</v>
      </c>
    </row>
    <row r="247" spans="1:245" x14ac:dyDescent="0.25">
      <c r="A247">
        <v>17</v>
      </c>
      <c r="B247">
        <v>1</v>
      </c>
      <c r="C247">
        <f>ROW(SmtRes!A258)</f>
        <v>258</v>
      </c>
      <c r="D247">
        <f>ROW(EtalonRes!A258)</f>
        <v>258</v>
      </c>
      <c r="E247" t="s">
        <v>199</v>
      </c>
      <c r="F247" t="s">
        <v>200</v>
      </c>
      <c r="G247" t="s">
        <v>201</v>
      </c>
      <c r="H247" t="s">
        <v>202</v>
      </c>
      <c r="I247">
        <v>1</v>
      </c>
      <c r="J247">
        <v>0</v>
      </c>
      <c r="K247">
        <v>1</v>
      </c>
      <c r="O247">
        <f t="shared" ref="O247:O258" si="173">ROUND(CP247,2)</f>
        <v>2053.6999999999998</v>
      </c>
      <c r="P247">
        <f>SUMIF(SmtRes!AQ243:'SmtRes'!AQ258,"=1",SmtRes!DF243:'SmtRes'!DF258)</f>
        <v>0</v>
      </c>
      <c r="Q247">
        <f>SUMIF(SmtRes!AQ243:'SmtRes'!AQ258,"=1",SmtRes!DG243:'SmtRes'!DG258)</f>
        <v>375.63</v>
      </c>
      <c r="R247">
        <f>SUMIF(SmtRes!AQ243:'SmtRes'!AQ258,"=1",SmtRes!DH243:'SmtRes'!DH258)</f>
        <v>221.63</v>
      </c>
      <c r="S247">
        <f>SUMIF(SmtRes!AQ243:'SmtRes'!AQ258,"=1",SmtRes!DI243:'SmtRes'!DI258)</f>
        <v>1456.44</v>
      </c>
      <c r="T247">
        <f t="shared" ref="T247:T258" si="174">ROUND(CU247*I247,2)</f>
        <v>0</v>
      </c>
      <c r="U247">
        <f>SUMIF(SmtRes!AQ243:'SmtRes'!AQ258,"=1",SmtRes!CV243:'SmtRes'!CV258)</f>
        <v>2.58</v>
      </c>
      <c r="V247">
        <f>SUMIF(SmtRes!AQ243:'SmtRes'!AQ258,"=1",SmtRes!CW243:'SmtRes'!CW258)</f>
        <v>0.32250000000000001</v>
      </c>
      <c r="W247">
        <f t="shared" ref="W247:W258" si="175">ROUND(CX247*I247,2)</f>
        <v>0</v>
      </c>
      <c r="X247">
        <f t="shared" ref="X247:X258" si="176">ROUND(CY247,2)</f>
        <v>1862.66</v>
      </c>
      <c r="Y247">
        <f t="shared" ref="Y247:Y258" si="177">ROUND(CZ247,2)</f>
        <v>872.6</v>
      </c>
      <c r="AA247">
        <v>381997917</v>
      </c>
      <c r="AB247">
        <f t="shared" ref="AB247:AB258" si="178">ROUND((AC247+AD247+AF247),6)</f>
        <v>1777.4877750000001</v>
      </c>
      <c r="AC247">
        <f t="shared" ref="AC247:AC258" si="179">ROUND((0),6)</f>
        <v>0</v>
      </c>
      <c r="AD247">
        <f>ROUND((((SUM(SmtRes!BR243:'SmtRes'!BR258))-(SUM(SmtRes!BS243:'SmtRes'!BS258)))+AE247),6)</f>
        <v>321.05197500000003</v>
      </c>
      <c r="AE247">
        <f>ROUND((SUM(SmtRes!BS243:'SmtRes'!BS258)),6)</f>
        <v>221.631675</v>
      </c>
      <c r="AF247">
        <f>ROUND((SUM(SmtRes!BT243:'SmtRes'!BT258)),6)</f>
        <v>1456.4358</v>
      </c>
      <c r="AG247">
        <f t="shared" ref="AG247:AG258" si="180">ROUND((AP247),6)</f>
        <v>0</v>
      </c>
      <c r="AH247">
        <f>(SUM(SmtRes!BU243:'SmtRes'!BU258))</f>
        <v>2.58</v>
      </c>
      <c r="AI247">
        <f>(SUM(SmtRes!BV243:'SmtRes'!BV258))</f>
        <v>0.32250000000000001</v>
      </c>
      <c r="AJ247">
        <f t="shared" ref="AJ247:AJ258" si="181">(AS247)</f>
        <v>0</v>
      </c>
      <c r="AK247">
        <v>8941.1707480000005</v>
      </c>
      <c r="AL247">
        <v>1192.6457480000001</v>
      </c>
      <c r="AM247">
        <v>1244.3875</v>
      </c>
      <c r="AN247">
        <v>859.03750000000002</v>
      </c>
      <c r="AO247">
        <v>5645.1</v>
      </c>
      <c r="AP247">
        <v>0</v>
      </c>
      <c r="AQ247">
        <v>10</v>
      </c>
      <c r="AR247">
        <v>1.25</v>
      </c>
      <c r="AS247">
        <v>0</v>
      </c>
      <c r="AT247">
        <v>111</v>
      </c>
      <c r="AU247">
        <v>52</v>
      </c>
      <c r="AV247">
        <v>1</v>
      </c>
      <c r="AW247">
        <v>1</v>
      </c>
      <c r="AZ247">
        <v>1</v>
      </c>
      <c r="BA247">
        <v>1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203</v>
      </c>
      <c r="BM247">
        <v>110005</v>
      </c>
      <c r="BN247">
        <v>0</v>
      </c>
      <c r="BO247" t="s">
        <v>3</v>
      </c>
      <c r="BP247">
        <v>0</v>
      </c>
      <c r="BQ247">
        <v>3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111</v>
      </c>
      <c r="CA247">
        <v>52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147</v>
      </c>
      <c r="CO247">
        <v>0</v>
      </c>
      <c r="CP247">
        <f t="shared" ref="CP247:CP258" si="182">(P247+Q247+S247+R247)</f>
        <v>2053.7000000000003</v>
      </c>
      <c r="CQ247">
        <f>SUMIF(SmtRes!AQ243:'SmtRes'!AQ258,"=1",SmtRes!AA243:'SmtRes'!AA258)</f>
        <v>1429221.94</v>
      </c>
      <c r="CR247">
        <f>SUMIF(SmtRes!AQ243:'SmtRes'!AQ258,"=1",SmtRes!AB243:'SmtRes'!AB258)</f>
        <v>1164.75</v>
      </c>
      <c r="CS247">
        <f>SUMIF(SmtRes!AQ243:'SmtRes'!AQ258,"=1",SmtRes!AC243:'SmtRes'!AC258)</f>
        <v>687.23</v>
      </c>
      <c r="CT247">
        <f>SUMIF(SmtRes!AQ243:'SmtRes'!AQ258,"=1",SmtRes!AD243:'SmtRes'!AD258)</f>
        <v>564.51</v>
      </c>
      <c r="CU247">
        <f t="shared" ref="CU247:CU258" si="183">AG247</f>
        <v>0</v>
      </c>
      <c r="CV247">
        <f>SUMIF(SmtRes!AQ243:'SmtRes'!AQ258,"=1",SmtRes!BU243:'SmtRes'!BU258)</f>
        <v>2.58</v>
      </c>
      <c r="CW247">
        <f>SUMIF(SmtRes!AQ243:'SmtRes'!AQ258,"=1",SmtRes!BV243:'SmtRes'!BV258)</f>
        <v>0.32250000000000001</v>
      </c>
      <c r="CX247">
        <f t="shared" ref="CX247:CX258" si="184">AJ247</f>
        <v>0</v>
      </c>
      <c r="CY247">
        <f t="shared" ref="CY247:CY258" si="185">(((S247+R247)*AT247)/100)</f>
        <v>1862.6577000000002</v>
      </c>
      <c r="CZ247">
        <f t="shared" ref="CZ247:CZ258" si="186">(((S247+R247)*AU247)/100)</f>
        <v>872.59640000000013</v>
      </c>
      <c r="DC247" t="s">
        <v>3</v>
      </c>
      <c r="DD247" t="s">
        <v>148</v>
      </c>
      <c r="DE247" t="s">
        <v>149</v>
      </c>
      <c r="DF247" t="s">
        <v>149</v>
      </c>
      <c r="DG247" t="s">
        <v>149</v>
      </c>
      <c r="DH247" t="s">
        <v>3</v>
      </c>
      <c r="DI247" t="s">
        <v>149</v>
      </c>
      <c r="DJ247" t="s">
        <v>149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1013</v>
      </c>
      <c r="DV247" t="s">
        <v>202</v>
      </c>
      <c r="DW247" t="s">
        <v>202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342528987</v>
      </c>
      <c r="EF247">
        <v>3</v>
      </c>
      <c r="EG247" t="s">
        <v>24</v>
      </c>
      <c r="EH247">
        <v>0</v>
      </c>
      <c r="EI247" t="s">
        <v>3</v>
      </c>
      <c r="EJ247">
        <v>2</v>
      </c>
      <c r="EK247">
        <v>110005</v>
      </c>
      <c r="EL247" t="s">
        <v>25</v>
      </c>
      <c r="EM247" t="s">
        <v>26</v>
      </c>
      <c r="EO247" t="s">
        <v>150</v>
      </c>
      <c r="EQ247">
        <v>131072</v>
      </c>
      <c r="ER247">
        <v>0</v>
      </c>
      <c r="ES247">
        <v>0</v>
      </c>
      <c r="ET247">
        <v>0</v>
      </c>
      <c r="EU247">
        <v>0</v>
      </c>
      <c r="EV247">
        <v>0</v>
      </c>
      <c r="EW247">
        <v>10</v>
      </c>
      <c r="EX247">
        <v>1.25</v>
      </c>
      <c r="EY247">
        <v>0</v>
      </c>
      <c r="FQ247">
        <v>0</v>
      </c>
      <c r="FR247">
        <v>0</v>
      </c>
      <c r="FS247">
        <v>0</v>
      </c>
      <c r="FX247">
        <v>111</v>
      </c>
      <c r="FY247">
        <v>52</v>
      </c>
      <c r="GA247" t="s">
        <v>3</v>
      </c>
      <c r="GD247">
        <v>1</v>
      </c>
      <c r="GF247">
        <v>-1969857355</v>
      </c>
      <c r="GG247">
        <v>2</v>
      </c>
      <c r="GH247">
        <v>1</v>
      </c>
      <c r="GI247">
        <v>-2</v>
      </c>
      <c r="GJ247">
        <v>0</v>
      </c>
      <c r="GK247">
        <v>0</v>
      </c>
      <c r="GL247">
        <f t="shared" ref="GL247:GL258" si="187">ROUND(IF(AND(BH247=3,BI247=3,FS247&lt;&gt;0),P247,0),2)</f>
        <v>0</v>
      </c>
      <c r="GM247">
        <f t="shared" ref="GM247:GM258" si="188">ROUND(O247+X247+Y247,2)+GX247</f>
        <v>4788.96</v>
      </c>
      <c r="GN247">
        <f t="shared" ref="GN247:GN258" si="189">IF(OR(BI247=0,BI247=1),GM247-GX247,0)</f>
        <v>0</v>
      </c>
      <c r="GO247">
        <f t="shared" ref="GO247:GO258" si="190">IF(BI247=2,GM247-GX247,0)</f>
        <v>4788.96</v>
      </c>
      <c r="GP247">
        <f t="shared" ref="GP247:GP258" si="191">IF(BI247=4,GM247-GX247,0)</f>
        <v>0</v>
      </c>
      <c r="GR247">
        <v>0</v>
      </c>
      <c r="GS247">
        <v>3</v>
      </c>
      <c r="GT247">
        <v>0</v>
      </c>
      <c r="GU247" t="s">
        <v>3</v>
      </c>
      <c r="GV247">
        <f t="shared" ref="GV247:GV258" si="192">ROUND((GT247),6)</f>
        <v>0</v>
      </c>
      <c r="GW247">
        <v>1</v>
      </c>
      <c r="GX247">
        <f t="shared" ref="GX247:GX258" si="193">ROUND(HC247*I247,2)</f>
        <v>0</v>
      </c>
      <c r="HA247">
        <v>0</v>
      </c>
      <c r="HB247">
        <v>0</v>
      </c>
      <c r="HC247">
        <f t="shared" ref="HC247:HC258" si="194">GV247*GW247</f>
        <v>0</v>
      </c>
      <c r="HE247" t="s">
        <v>3</v>
      </c>
      <c r="HF247" t="s">
        <v>3</v>
      </c>
      <c r="HM247" t="s">
        <v>3</v>
      </c>
      <c r="HN247" t="s">
        <v>27</v>
      </c>
      <c r="HO247" t="s">
        <v>28</v>
      </c>
      <c r="HP247" t="s">
        <v>25</v>
      </c>
      <c r="HQ247" t="s">
        <v>25</v>
      </c>
      <c r="HS247">
        <v>0</v>
      </c>
      <c r="IK247">
        <v>0</v>
      </c>
    </row>
    <row r="248" spans="1:245" x14ac:dyDescent="0.25">
      <c r="A248">
        <v>17</v>
      </c>
      <c r="B248">
        <v>1</v>
      </c>
      <c r="C248">
        <f>ROW(SmtRes!A274)</f>
        <v>274</v>
      </c>
      <c r="D248">
        <f>ROW(EtalonRes!A274)</f>
        <v>274</v>
      </c>
      <c r="E248" t="s">
        <v>204</v>
      </c>
      <c r="F248" t="s">
        <v>200</v>
      </c>
      <c r="G248" t="s">
        <v>205</v>
      </c>
      <c r="H248" t="s">
        <v>202</v>
      </c>
      <c r="I248">
        <v>1</v>
      </c>
      <c r="J248">
        <v>0</v>
      </c>
      <c r="K248">
        <v>1</v>
      </c>
      <c r="O248">
        <f t="shared" si="173"/>
        <v>6845.67</v>
      </c>
      <c r="P248">
        <f>SUMIF(SmtRes!AQ259:'SmtRes'!AQ274,"=1",SmtRes!DF259:'SmtRes'!DF274)</f>
        <v>0</v>
      </c>
      <c r="Q248">
        <f>SUMIF(SmtRes!AQ259:'SmtRes'!AQ274,"=1",SmtRes!DG259:'SmtRes'!DG274)</f>
        <v>1252.1099999999999</v>
      </c>
      <c r="R248">
        <f>SUMIF(SmtRes!AQ259:'SmtRes'!AQ274,"=1",SmtRes!DH259:'SmtRes'!DH274)</f>
        <v>738.77</v>
      </c>
      <c r="S248">
        <f>SUMIF(SmtRes!AQ259:'SmtRes'!AQ274,"=1",SmtRes!DI259:'SmtRes'!DI274)</f>
        <v>4854.79</v>
      </c>
      <c r="T248">
        <f t="shared" si="174"/>
        <v>0</v>
      </c>
      <c r="U248">
        <f>SUMIF(SmtRes!AQ259:'SmtRes'!AQ274,"=1",SmtRes!CV259:'SmtRes'!CV274)</f>
        <v>8.6</v>
      </c>
      <c r="V248">
        <f>SUMIF(SmtRes!AQ259:'SmtRes'!AQ274,"=1",SmtRes!CW259:'SmtRes'!CW274)</f>
        <v>1.075</v>
      </c>
      <c r="W248">
        <f t="shared" si="175"/>
        <v>0</v>
      </c>
      <c r="X248">
        <f t="shared" si="176"/>
        <v>6208.85</v>
      </c>
      <c r="Y248">
        <f t="shared" si="177"/>
        <v>2908.65</v>
      </c>
      <c r="AA248">
        <v>381997917</v>
      </c>
      <c r="AB248">
        <f t="shared" si="178"/>
        <v>5924.9592499999999</v>
      </c>
      <c r="AC248">
        <f t="shared" si="179"/>
        <v>0</v>
      </c>
      <c r="AD248">
        <f>ROUND((((SUM(SmtRes!BR259:'SmtRes'!BR274))-(SUM(SmtRes!BS259:'SmtRes'!BS274)))+AE248),6)</f>
        <v>1070.1732500000001</v>
      </c>
      <c r="AE248">
        <f>ROUND((SUM(SmtRes!BS259:'SmtRes'!BS274)),6)</f>
        <v>738.77224999999999</v>
      </c>
      <c r="AF248">
        <f>ROUND((SUM(SmtRes!BT259:'SmtRes'!BT274)),6)</f>
        <v>4854.7860000000001</v>
      </c>
      <c r="AG248">
        <f t="shared" si="180"/>
        <v>0</v>
      </c>
      <c r="AH248">
        <f>(SUM(SmtRes!BU259:'SmtRes'!BU274))</f>
        <v>8.6</v>
      </c>
      <c r="AI248">
        <f>(SUM(SmtRes!BV259:'SmtRes'!BV274))</f>
        <v>1.075</v>
      </c>
      <c r="AJ248">
        <f t="shared" si="181"/>
        <v>0</v>
      </c>
      <c r="AK248">
        <v>8941.1707480000005</v>
      </c>
      <c r="AL248">
        <v>1192.6457480000001</v>
      </c>
      <c r="AM248">
        <v>1244.3875</v>
      </c>
      <c r="AN248">
        <v>859.03750000000002</v>
      </c>
      <c r="AO248">
        <v>5645.1</v>
      </c>
      <c r="AP248">
        <v>0</v>
      </c>
      <c r="AQ248">
        <v>10</v>
      </c>
      <c r="AR248">
        <v>1.25</v>
      </c>
      <c r="AS248">
        <v>0</v>
      </c>
      <c r="AT248">
        <v>111</v>
      </c>
      <c r="AU248">
        <v>52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2</v>
      </c>
      <c r="BJ248" t="s">
        <v>203</v>
      </c>
      <c r="BM248">
        <v>110005</v>
      </c>
      <c r="BN248">
        <v>0</v>
      </c>
      <c r="BO248" t="s">
        <v>3</v>
      </c>
      <c r="BP248">
        <v>0</v>
      </c>
      <c r="BQ248">
        <v>3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111</v>
      </c>
      <c r="CA248">
        <v>52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82"/>
        <v>6845.67</v>
      </c>
      <c r="CQ248">
        <f>SUMIF(SmtRes!AQ259:'SmtRes'!AQ274,"=1",SmtRes!AA259:'SmtRes'!AA274)</f>
        <v>1429221.94</v>
      </c>
      <c r="CR248">
        <f>SUMIF(SmtRes!AQ259:'SmtRes'!AQ274,"=1",SmtRes!AB259:'SmtRes'!AB274)</f>
        <v>1164.75</v>
      </c>
      <c r="CS248">
        <f>SUMIF(SmtRes!AQ259:'SmtRes'!AQ274,"=1",SmtRes!AC259:'SmtRes'!AC274)</f>
        <v>687.23</v>
      </c>
      <c r="CT248">
        <f>SUMIF(SmtRes!AQ259:'SmtRes'!AQ274,"=1",SmtRes!AD259:'SmtRes'!AD274)</f>
        <v>564.51</v>
      </c>
      <c r="CU248">
        <f t="shared" si="183"/>
        <v>0</v>
      </c>
      <c r="CV248">
        <f>SUMIF(SmtRes!AQ259:'SmtRes'!AQ274,"=1",SmtRes!BU259:'SmtRes'!BU274)</f>
        <v>8.6</v>
      </c>
      <c r="CW248">
        <f>SUMIF(SmtRes!AQ259:'SmtRes'!AQ274,"=1",SmtRes!BV259:'SmtRes'!BV274)</f>
        <v>1.075</v>
      </c>
      <c r="CX248">
        <f t="shared" si="184"/>
        <v>0</v>
      </c>
      <c r="CY248">
        <f t="shared" si="185"/>
        <v>6208.8515999999991</v>
      </c>
      <c r="CZ248">
        <f t="shared" si="186"/>
        <v>2908.6511999999998</v>
      </c>
      <c r="DC248" t="s">
        <v>3</v>
      </c>
      <c r="DD248" t="s">
        <v>14</v>
      </c>
      <c r="DE248" t="s">
        <v>23</v>
      </c>
      <c r="DF248" t="s">
        <v>23</v>
      </c>
      <c r="DG248" t="s">
        <v>23</v>
      </c>
      <c r="DH248" t="s">
        <v>3</v>
      </c>
      <c r="DI248" t="s">
        <v>23</v>
      </c>
      <c r="DJ248" t="s">
        <v>23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202</v>
      </c>
      <c r="DW248" t="s">
        <v>202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342528987</v>
      </c>
      <c r="EF248">
        <v>3</v>
      </c>
      <c r="EG248" t="s">
        <v>24</v>
      </c>
      <c r="EH248">
        <v>0</v>
      </c>
      <c r="EI248" t="s">
        <v>3</v>
      </c>
      <c r="EJ248">
        <v>2</v>
      </c>
      <c r="EK248">
        <v>110005</v>
      </c>
      <c r="EL248" t="s">
        <v>25</v>
      </c>
      <c r="EM248" t="s">
        <v>26</v>
      </c>
      <c r="EO248" t="s">
        <v>3</v>
      </c>
      <c r="EQ248">
        <v>131072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10</v>
      </c>
      <c r="EX248">
        <v>1.25</v>
      </c>
      <c r="EY248">
        <v>0</v>
      </c>
      <c r="FQ248">
        <v>0</v>
      </c>
      <c r="FR248">
        <v>0</v>
      </c>
      <c r="FS248">
        <v>0</v>
      </c>
      <c r="FX248">
        <v>111</v>
      </c>
      <c r="FY248">
        <v>52</v>
      </c>
      <c r="GA248" t="s">
        <v>3</v>
      </c>
      <c r="GD248">
        <v>1</v>
      </c>
      <c r="GF248">
        <v>251787085</v>
      </c>
      <c r="GG248">
        <v>2</v>
      </c>
      <c r="GH248">
        <v>1</v>
      </c>
      <c r="GI248">
        <v>-2</v>
      </c>
      <c r="GJ248">
        <v>0</v>
      </c>
      <c r="GK248">
        <v>0</v>
      </c>
      <c r="GL248">
        <f t="shared" si="187"/>
        <v>0</v>
      </c>
      <c r="GM248">
        <f t="shared" si="188"/>
        <v>15963.17</v>
      </c>
      <c r="GN248">
        <f t="shared" si="189"/>
        <v>0</v>
      </c>
      <c r="GO248">
        <f t="shared" si="190"/>
        <v>15963.17</v>
      </c>
      <c r="GP248">
        <f t="shared" si="191"/>
        <v>0</v>
      </c>
      <c r="GR248">
        <v>0</v>
      </c>
      <c r="GS248">
        <v>3</v>
      </c>
      <c r="GT248">
        <v>0</v>
      </c>
      <c r="GU248" t="s">
        <v>3</v>
      </c>
      <c r="GV248">
        <f t="shared" si="192"/>
        <v>0</v>
      </c>
      <c r="GW248">
        <v>1</v>
      </c>
      <c r="GX248">
        <f t="shared" si="193"/>
        <v>0</v>
      </c>
      <c r="HA248">
        <v>0</v>
      </c>
      <c r="HB248">
        <v>0</v>
      </c>
      <c r="HC248">
        <f t="shared" si="194"/>
        <v>0</v>
      </c>
      <c r="HE248" t="s">
        <v>3</v>
      </c>
      <c r="HF248" t="s">
        <v>3</v>
      </c>
      <c r="HM248" t="s">
        <v>3</v>
      </c>
      <c r="HN248" t="s">
        <v>27</v>
      </c>
      <c r="HO248" t="s">
        <v>28</v>
      </c>
      <c r="HP248" t="s">
        <v>25</v>
      </c>
      <c r="HQ248" t="s">
        <v>25</v>
      </c>
      <c r="HS248">
        <v>0</v>
      </c>
      <c r="IK248">
        <v>0</v>
      </c>
    </row>
    <row r="249" spans="1:245" x14ac:dyDescent="0.25">
      <c r="A249">
        <v>17</v>
      </c>
      <c r="B249">
        <v>1</v>
      </c>
      <c r="C249">
        <f>ROW(SmtRes!A290)</f>
        <v>290</v>
      </c>
      <c r="D249">
        <f>ROW(EtalonRes!A290)</f>
        <v>290</v>
      </c>
      <c r="E249" t="s">
        <v>206</v>
      </c>
      <c r="F249" t="s">
        <v>207</v>
      </c>
      <c r="G249" t="s">
        <v>208</v>
      </c>
      <c r="H249" t="s">
        <v>202</v>
      </c>
      <c r="I249">
        <v>1</v>
      </c>
      <c r="J249">
        <v>0</v>
      </c>
      <c r="K249">
        <v>1</v>
      </c>
      <c r="O249">
        <f t="shared" si="173"/>
        <v>2285.35</v>
      </c>
      <c r="P249">
        <f>SUMIF(SmtRes!AQ275:'SmtRes'!AQ290,"=1",SmtRes!DF275:'SmtRes'!DF290)</f>
        <v>0</v>
      </c>
      <c r="Q249">
        <f>SUMIF(SmtRes!AQ275:'SmtRes'!AQ290,"=1",SmtRes!DG275:'SmtRes'!DG290)</f>
        <v>429.72</v>
      </c>
      <c r="R249">
        <f>SUMIF(SmtRes!AQ275:'SmtRes'!AQ290,"=1",SmtRes!DH275:'SmtRes'!DH290)</f>
        <v>253.55</v>
      </c>
      <c r="S249">
        <f>SUMIF(SmtRes!AQ275:'SmtRes'!AQ290,"=1",SmtRes!DI275:'SmtRes'!DI290)</f>
        <v>1602.08</v>
      </c>
      <c r="T249">
        <f t="shared" si="174"/>
        <v>0</v>
      </c>
      <c r="U249">
        <f>SUMIF(SmtRes!AQ275:'SmtRes'!AQ290,"=1",SmtRes!CV275:'SmtRes'!CV290)</f>
        <v>2.8380000000000001</v>
      </c>
      <c r="V249">
        <f>SUMIF(SmtRes!AQ275:'SmtRes'!AQ290,"=1",SmtRes!CW275:'SmtRes'!CW290)</f>
        <v>0.36893999999999999</v>
      </c>
      <c r="W249">
        <f t="shared" si="175"/>
        <v>0</v>
      </c>
      <c r="X249">
        <f t="shared" si="176"/>
        <v>2059.75</v>
      </c>
      <c r="Y249">
        <f t="shared" si="177"/>
        <v>964.93</v>
      </c>
      <c r="AA249">
        <v>381997917</v>
      </c>
      <c r="AB249">
        <f t="shared" si="178"/>
        <v>1969.3628389999999</v>
      </c>
      <c r="AC249">
        <f t="shared" si="179"/>
        <v>0</v>
      </c>
      <c r="AD249">
        <f>ROUND((((SUM(SmtRes!BR275:'SmtRes'!BR290))-(SUM(SmtRes!BS275:'SmtRes'!BS290)))+AE249),6)</f>
        <v>367.28345899999999</v>
      </c>
      <c r="AE249">
        <f>ROUND((SUM(SmtRes!BS275:'SmtRes'!BS290)),6)</f>
        <v>253.54663600000001</v>
      </c>
      <c r="AF249">
        <f>ROUND((SUM(SmtRes!BT275:'SmtRes'!BT290)),6)</f>
        <v>1602.0793799999999</v>
      </c>
      <c r="AG249">
        <f t="shared" si="180"/>
        <v>0</v>
      </c>
      <c r="AH249">
        <f>(SUM(SmtRes!BU275:'SmtRes'!BU290))</f>
        <v>2.8379999999999996</v>
      </c>
      <c r="AI249">
        <f>(SUM(SmtRes!BV275:'SmtRes'!BV290))</f>
        <v>0.36893999999999999</v>
      </c>
      <c r="AJ249">
        <f t="shared" si="181"/>
        <v>0</v>
      </c>
      <c r="AK249">
        <v>9902.195928000001</v>
      </c>
      <c r="AL249">
        <v>1286.2677280000003</v>
      </c>
      <c r="AM249">
        <v>1423.5792999999999</v>
      </c>
      <c r="AN249">
        <v>982.73889999999994</v>
      </c>
      <c r="AO249">
        <v>6209.61</v>
      </c>
      <c r="AP249">
        <v>0</v>
      </c>
      <c r="AQ249">
        <v>11</v>
      </c>
      <c r="AR249">
        <v>1.43</v>
      </c>
      <c r="AS249">
        <v>0</v>
      </c>
      <c r="AT249">
        <v>111</v>
      </c>
      <c r="AU249">
        <v>52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2</v>
      </c>
      <c r="BJ249" t="s">
        <v>209</v>
      </c>
      <c r="BM249">
        <v>110005</v>
      </c>
      <c r="BN249">
        <v>0</v>
      </c>
      <c r="BO249" t="s">
        <v>3</v>
      </c>
      <c r="BP249">
        <v>0</v>
      </c>
      <c r="BQ249">
        <v>3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111</v>
      </c>
      <c r="CA249">
        <v>52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147</v>
      </c>
      <c r="CO249">
        <v>0</v>
      </c>
      <c r="CP249">
        <f t="shared" si="182"/>
        <v>2285.35</v>
      </c>
      <c r="CQ249">
        <f>SUMIF(SmtRes!AQ275:'SmtRes'!AQ290,"=1",SmtRes!AA275:'SmtRes'!AA290)</f>
        <v>1429221.94</v>
      </c>
      <c r="CR249">
        <f>SUMIF(SmtRes!AQ275:'SmtRes'!AQ290,"=1",SmtRes!AB275:'SmtRes'!AB290)</f>
        <v>1164.75</v>
      </c>
      <c r="CS249">
        <f>SUMIF(SmtRes!AQ275:'SmtRes'!AQ290,"=1",SmtRes!AC275:'SmtRes'!AC290)</f>
        <v>687.23</v>
      </c>
      <c r="CT249">
        <f>SUMIF(SmtRes!AQ275:'SmtRes'!AQ290,"=1",SmtRes!AD275:'SmtRes'!AD290)</f>
        <v>564.51</v>
      </c>
      <c r="CU249">
        <f t="shared" si="183"/>
        <v>0</v>
      </c>
      <c r="CV249">
        <f>SUMIF(SmtRes!AQ275:'SmtRes'!AQ290,"=1",SmtRes!BU275:'SmtRes'!BU290)</f>
        <v>2.8379999999999996</v>
      </c>
      <c r="CW249">
        <f>SUMIF(SmtRes!AQ275:'SmtRes'!AQ290,"=1",SmtRes!BV275:'SmtRes'!BV290)</f>
        <v>0.36893999999999999</v>
      </c>
      <c r="CX249">
        <f t="shared" si="184"/>
        <v>0</v>
      </c>
      <c r="CY249">
        <f t="shared" si="185"/>
        <v>2059.7492999999999</v>
      </c>
      <c r="CZ249">
        <f t="shared" si="186"/>
        <v>964.92759999999998</v>
      </c>
      <c r="DC249" t="s">
        <v>3</v>
      </c>
      <c r="DD249" t="s">
        <v>148</v>
      </c>
      <c r="DE249" t="s">
        <v>149</v>
      </c>
      <c r="DF249" t="s">
        <v>149</v>
      </c>
      <c r="DG249" t="s">
        <v>149</v>
      </c>
      <c r="DH249" t="s">
        <v>3</v>
      </c>
      <c r="DI249" t="s">
        <v>149</v>
      </c>
      <c r="DJ249" t="s">
        <v>149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202</v>
      </c>
      <c r="DW249" t="s">
        <v>202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342528987</v>
      </c>
      <c r="EF249">
        <v>3</v>
      </c>
      <c r="EG249" t="s">
        <v>24</v>
      </c>
      <c r="EH249">
        <v>0</v>
      </c>
      <c r="EI249" t="s">
        <v>3</v>
      </c>
      <c r="EJ249">
        <v>2</v>
      </c>
      <c r="EK249">
        <v>110005</v>
      </c>
      <c r="EL249" t="s">
        <v>25</v>
      </c>
      <c r="EM249" t="s">
        <v>26</v>
      </c>
      <c r="EO249" t="s">
        <v>150</v>
      </c>
      <c r="EQ249">
        <v>131072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11</v>
      </c>
      <c r="EX249">
        <v>1.43</v>
      </c>
      <c r="EY249">
        <v>0</v>
      </c>
      <c r="FQ249">
        <v>0</v>
      </c>
      <c r="FR249">
        <v>0</v>
      </c>
      <c r="FS249">
        <v>0</v>
      </c>
      <c r="FX249">
        <v>111</v>
      </c>
      <c r="FY249">
        <v>52</v>
      </c>
      <c r="GA249" t="s">
        <v>3</v>
      </c>
      <c r="GD249">
        <v>1</v>
      </c>
      <c r="GF249">
        <v>1405566574</v>
      </c>
      <c r="GG249">
        <v>2</v>
      </c>
      <c r="GH249">
        <v>1</v>
      </c>
      <c r="GI249">
        <v>-2</v>
      </c>
      <c r="GJ249">
        <v>0</v>
      </c>
      <c r="GK249">
        <v>0</v>
      </c>
      <c r="GL249">
        <f t="shared" si="187"/>
        <v>0</v>
      </c>
      <c r="GM249">
        <f t="shared" si="188"/>
        <v>5310.03</v>
      </c>
      <c r="GN249">
        <f t="shared" si="189"/>
        <v>0</v>
      </c>
      <c r="GO249">
        <f t="shared" si="190"/>
        <v>5310.03</v>
      </c>
      <c r="GP249">
        <f t="shared" si="191"/>
        <v>0</v>
      </c>
      <c r="GR249">
        <v>0</v>
      </c>
      <c r="GS249">
        <v>3</v>
      </c>
      <c r="GT249">
        <v>0</v>
      </c>
      <c r="GU249" t="s">
        <v>3</v>
      </c>
      <c r="GV249">
        <f t="shared" si="192"/>
        <v>0</v>
      </c>
      <c r="GW249">
        <v>1</v>
      </c>
      <c r="GX249">
        <f t="shared" si="193"/>
        <v>0</v>
      </c>
      <c r="HA249">
        <v>0</v>
      </c>
      <c r="HB249">
        <v>0</v>
      </c>
      <c r="HC249">
        <f t="shared" si="194"/>
        <v>0</v>
      </c>
      <c r="HE249" t="s">
        <v>3</v>
      </c>
      <c r="HF249" t="s">
        <v>3</v>
      </c>
      <c r="HM249" t="s">
        <v>3</v>
      </c>
      <c r="HN249" t="s">
        <v>27</v>
      </c>
      <c r="HO249" t="s">
        <v>28</v>
      </c>
      <c r="HP249" t="s">
        <v>25</v>
      </c>
      <c r="HQ249" t="s">
        <v>25</v>
      </c>
      <c r="HS249">
        <v>0</v>
      </c>
      <c r="IK249">
        <v>0</v>
      </c>
    </row>
    <row r="250" spans="1:245" x14ac:dyDescent="0.25">
      <c r="A250">
        <v>17</v>
      </c>
      <c r="B250">
        <v>1</v>
      </c>
      <c r="C250">
        <f>ROW(SmtRes!A306)</f>
        <v>306</v>
      </c>
      <c r="D250">
        <f>ROW(EtalonRes!A306)</f>
        <v>306</v>
      </c>
      <c r="E250" t="s">
        <v>210</v>
      </c>
      <c r="F250" t="s">
        <v>207</v>
      </c>
      <c r="G250" t="s">
        <v>211</v>
      </c>
      <c r="H250" t="s">
        <v>202</v>
      </c>
      <c r="I250">
        <v>1</v>
      </c>
      <c r="J250">
        <v>0</v>
      </c>
      <c r="K250">
        <v>1</v>
      </c>
      <c r="O250">
        <f t="shared" si="173"/>
        <v>7617.83</v>
      </c>
      <c r="P250">
        <f>SUMIF(SmtRes!AQ291:'SmtRes'!AQ306,"=1",SmtRes!DF291:'SmtRes'!DF306)</f>
        <v>0</v>
      </c>
      <c r="Q250">
        <f>SUMIF(SmtRes!AQ291:'SmtRes'!AQ306,"=1",SmtRes!DG291:'SmtRes'!DG306)</f>
        <v>1432.41</v>
      </c>
      <c r="R250">
        <f>SUMIF(SmtRes!AQ291:'SmtRes'!AQ306,"=1",SmtRes!DH291:'SmtRes'!DH306)</f>
        <v>845.16</v>
      </c>
      <c r="S250">
        <f>SUMIF(SmtRes!AQ291:'SmtRes'!AQ306,"=1",SmtRes!DI291:'SmtRes'!DI306)</f>
        <v>5340.26</v>
      </c>
      <c r="T250">
        <f t="shared" si="174"/>
        <v>0</v>
      </c>
      <c r="U250">
        <f>SUMIF(SmtRes!AQ291:'SmtRes'!AQ306,"=1",SmtRes!CV291:'SmtRes'!CV306)</f>
        <v>9.4600000000000009</v>
      </c>
      <c r="V250">
        <f>SUMIF(SmtRes!AQ291:'SmtRes'!AQ306,"=1",SmtRes!CW291:'SmtRes'!CW306)</f>
        <v>1.2298</v>
      </c>
      <c r="W250">
        <f t="shared" si="175"/>
        <v>0</v>
      </c>
      <c r="X250">
        <f t="shared" si="176"/>
        <v>6865.82</v>
      </c>
      <c r="Y250">
        <f t="shared" si="177"/>
        <v>3216.42</v>
      </c>
      <c r="AA250">
        <v>381997917</v>
      </c>
      <c r="AB250">
        <f t="shared" si="178"/>
        <v>6564.5427980000004</v>
      </c>
      <c r="AC250">
        <f t="shared" si="179"/>
        <v>0</v>
      </c>
      <c r="AD250">
        <f>ROUND((((SUM(SmtRes!BR291:'SmtRes'!BR306))-(SUM(SmtRes!BS291:'SmtRes'!BS306)))+AE250),6)</f>
        <v>1224.278198</v>
      </c>
      <c r="AE250">
        <f>ROUND((SUM(SmtRes!BS291:'SmtRes'!BS306)),6)</f>
        <v>845.15545399999996</v>
      </c>
      <c r="AF250">
        <f>ROUND((SUM(SmtRes!BT291:'SmtRes'!BT306)),6)</f>
        <v>5340.2646000000004</v>
      </c>
      <c r="AG250">
        <f t="shared" si="180"/>
        <v>0</v>
      </c>
      <c r="AH250">
        <f>(SUM(SmtRes!BU291:'SmtRes'!BU306))</f>
        <v>9.4599999999999991</v>
      </c>
      <c r="AI250">
        <f>(SUM(SmtRes!BV291:'SmtRes'!BV306))</f>
        <v>1.2298</v>
      </c>
      <c r="AJ250">
        <f t="shared" si="181"/>
        <v>0</v>
      </c>
      <c r="AK250">
        <v>9902.195928000001</v>
      </c>
      <c r="AL250">
        <v>1286.2677280000003</v>
      </c>
      <c r="AM250">
        <v>1423.5792999999999</v>
      </c>
      <c r="AN250">
        <v>982.73889999999994</v>
      </c>
      <c r="AO250">
        <v>6209.61</v>
      </c>
      <c r="AP250">
        <v>0</v>
      </c>
      <c r="AQ250">
        <v>11</v>
      </c>
      <c r="AR250">
        <v>1.43</v>
      </c>
      <c r="AS250">
        <v>0</v>
      </c>
      <c r="AT250">
        <v>111</v>
      </c>
      <c r="AU250">
        <v>52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2</v>
      </c>
      <c r="BJ250" t="s">
        <v>209</v>
      </c>
      <c r="BM250">
        <v>110005</v>
      </c>
      <c r="BN250">
        <v>0</v>
      </c>
      <c r="BO250" t="s">
        <v>3</v>
      </c>
      <c r="BP250">
        <v>0</v>
      </c>
      <c r="BQ250">
        <v>3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111</v>
      </c>
      <c r="CA250">
        <v>52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182"/>
        <v>7617.83</v>
      </c>
      <c r="CQ250">
        <f>SUMIF(SmtRes!AQ291:'SmtRes'!AQ306,"=1",SmtRes!AA291:'SmtRes'!AA306)</f>
        <v>1429221.94</v>
      </c>
      <c r="CR250">
        <f>SUMIF(SmtRes!AQ291:'SmtRes'!AQ306,"=1",SmtRes!AB291:'SmtRes'!AB306)</f>
        <v>1164.75</v>
      </c>
      <c r="CS250">
        <f>SUMIF(SmtRes!AQ291:'SmtRes'!AQ306,"=1",SmtRes!AC291:'SmtRes'!AC306)</f>
        <v>687.23</v>
      </c>
      <c r="CT250">
        <f>SUMIF(SmtRes!AQ291:'SmtRes'!AQ306,"=1",SmtRes!AD291:'SmtRes'!AD306)</f>
        <v>564.51</v>
      </c>
      <c r="CU250">
        <f t="shared" si="183"/>
        <v>0</v>
      </c>
      <c r="CV250">
        <f>SUMIF(SmtRes!AQ291:'SmtRes'!AQ306,"=1",SmtRes!BU291:'SmtRes'!BU306)</f>
        <v>9.4599999999999991</v>
      </c>
      <c r="CW250">
        <f>SUMIF(SmtRes!AQ291:'SmtRes'!AQ306,"=1",SmtRes!BV291:'SmtRes'!BV306)</f>
        <v>1.2298</v>
      </c>
      <c r="CX250">
        <f t="shared" si="184"/>
        <v>0</v>
      </c>
      <c r="CY250">
        <f t="shared" si="185"/>
        <v>6865.8162000000002</v>
      </c>
      <c r="CZ250">
        <f t="shared" si="186"/>
        <v>3216.4184000000005</v>
      </c>
      <c r="DC250" t="s">
        <v>3</v>
      </c>
      <c r="DD250" t="s">
        <v>14</v>
      </c>
      <c r="DE250" t="s">
        <v>23</v>
      </c>
      <c r="DF250" t="s">
        <v>23</v>
      </c>
      <c r="DG250" t="s">
        <v>23</v>
      </c>
      <c r="DH250" t="s">
        <v>3</v>
      </c>
      <c r="DI250" t="s">
        <v>23</v>
      </c>
      <c r="DJ250" t="s">
        <v>23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202</v>
      </c>
      <c r="DW250" t="s">
        <v>202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342528987</v>
      </c>
      <c r="EF250">
        <v>3</v>
      </c>
      <c r="EG250" t="s">
        <v>24</v>
      </c>
      <c r="EH250">
        <v>0</v>
      </c>
      <c r="EI250" t="s">
        <v>3</v>
      </c>
      <c r="EJ250">
        <v>2</v>
      </c>
      <c r="EK250">
        <v>110005</v>
      </c>
      <c r="EL250" t="s">
        <v>25</v>
      </c>
      <c r="EM250" t="s">
        <v>26</v>
      </c>
      <c r="EO250" t="s">
        <v>3</v>
      </c>
      <c r="EQ250">
        <v>131072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11</v>
      </c>
      <c r="EX250">
        <v>1.43</v>
      </c>
      <c r="EY250">
        <v>0</v>
      </c>
      <c r="FQ250">
        <v>0</v>
      </c>
      <c r="FR250">
        <v>0</v>
      </c>
      <c r="FS250">
        <v>0</v>
      </c>
      <c r="FX250">
        <v>111</v>
      </c>
      <c r="FY250">
        <v>52</v>
      </c>
      <c r="GA250" t="s">
        <v>3</v>
      </c>
      <c r="GD250">
        <v>1</v>
      </c>
      <c r="GF250">
        <v>-1303058494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si="187"/>
        <v>0</v>
      </c>
      <c r="GM250">
        <f t="shared" si="188"/>
        <v>17700.07</v>
      </c>
      <c r="GN250">
        <f t="shared" si="189"/>
        <v>0</v>
      </c>
      <c r="GO250">
        <f t="shared" si="190"/>
        <v>17700.07</v>
      </c>
      <c r="GP250">
        <f t="shared" si="191"/>
        <v>0</v>
      </c>
      <c r="GR250">
        <v>0</v>
      </c>
      <c r="GS250">
        <v>3</v>
      </c>
      <c r="GT250">
        <v>0</v>
      </c>
      <c r="GU250" t="s">
        <v>3</v>
      </c>
      <c r="GV250">
        <f t="shared" si="192"/>
        <v>0</v>
      </c>
      <c r="GW250">
        <v>1</v>
      </c>
      <c r="GX250">
        <f t="shared" si="193"/>
        <v>0</v>
      </c>
      <c r="HA250">
        <v>0</v>
      </c>
      <c r="HB250">
        <v>0</v>
      </c>
      <c r="HC250">
        <f t="shared" si="194"/>
        <v>0</v>
      </c>
      <c r="HE250" t="s">
        <v>3</v>
      </c>
      <c r="HF250" t="s">
        <v>3</v>
      </c>
      <c r="HM250" t="s">
        <v>3</v>
      </c>
      <c r="HN250" t="s">
        <v>27</v>
      </c>
      <c r="HO250" t="s">
        <v>28</v>
      </c>
      <c r="HP250" t="s">
        <v>25</v>
      </c>
      <c r="HQ250" t="s">
        <v>25</v>
      </c>
      <c r="HS250">
        <v>0</v>
      </c>
      <c r="IK250">
        <v>0</v>
      </c>
    </row>
    <row r="251" spans="1:245" x14ac:dyDescent="0.25">
      <c r="A251">
        <v>17</v>
      </c>
      <c r="B251">
        <v>1</v>
      </c>
      <c r="C251">
        <f>ROW(SmtRes!A322)</f>
        <v>322</v>
      </c>
      <c r="D251">
        <f>ROW(EtalonRes!A322)</f>
        <v>322</v>
      </c>
      <c r="E251" t="s">
        <v>212</v>
      </c>
      <c r="F251" t="s">
        <v>213</v>
      </c>
      <c r="G251" t="s">
        <v>214</v>
      </c>
      <c r="H251" t="s">
        <v>202</v>
      </c>
      <c r="I251">
        <v>1</v>
      </c>
      <c r="J251">
        <v>0</v>
      </c>
      <c r="K251">
        <v>1</v>
      </c>
      <c r="O251">
        <f t="shared" si="173"/>
        <v>3068.6</v>
      </c>
      <c r="P251">
        <f>SUMIF(SmtRes!AQ307:'SmtRes'!AQ322,"=1",SmtRes!DF307:'SmtRes'!DF322)</f>
        <v>0</v>
      </c>
      <c r="Q251">
        <f>SUMIF(SmtRes!AQ307:'SmtRes'!AQ322,"=1",SmtRes!DG307:'SmtRes'!DG322)</f>
        <v>555.94000000000005</v>
      </c>
      <c r="R251">
        <f>SUMIF(SmtRes!AQ307:'SmtRes'!AQ322,"=1",SmtRes!DH307:'SmtRes'!DH322)</f>
        <v>328.01</v>
      </c>
      <c r="S251">
        <f>SUMIF(SmtRes!AQ307:'SmtRes'!AQ322,"=1",SmtRes!DI307:'SmtRes'!DI322)</f>
        <v>2184.65</v>
      </c>
      <c r="T251">
        <f t="shared" si="174"/>
        <v>0</v>
      </c>
      <c r="U251">
        <f>SUMIF(SmtRes!AQ307:'SmtRes'!AQ322,"=1",SmtRes!CV307:'SmtRes'!CV322)</f>
        <v>3.87</v>
      </c>
      <c r="V251">
        <f>SUMIF(SmtRes!AQ307:'SmtRes'!AQ322,"=1",SmtRes!CW307:'SmtRes'!CW322)</f>
        <v>0.4773</v>
      </c>
      <c r="W251">
        <f t="shared" si="175"/>
        <v>0</v>
      </c>
      <c r="X251">
        <f t="shared" si="176"/>
        <v>2789.05</v>
      </c>
      <c r="Y251">
        <f t="shared" si="177"/>
        <v>1306.58</v>
      </c>
      <c r="AA251">
        <v>381997917</v>
      </c>
      <c r="AB251">
        <f t="shared" si="178"/>
        <v>2659.8106229999999</v>
      </c>
      <c r="AC251">
        <f t="shared" si="179"/>
        <v>0</v>
      </c>
      <c r="AD251">
        <f>ROUND((((SUM(SmtRes!BR307:'SmtRes'!BR322))-(SUM(SmtRes!BS307:'SmtRes'!BS322)))+AE251),6)</f>
        <v>475.15692300000001</v>
      </c>
      <c r="AE251">
        <f>ROUND((SUM(SmtRes!BS307:'SmtRes'!BS322)),6)</f>
        <v>328.01487900000001</v>
      </c>
      <c r="AF251">
        <f>ROUND((SUM(SmtRes!BT307:'SmtRes'!BT322)),6)</f>
        <v>2184.6536999999998</v>
      </c>
      <c r="AG251">
        <f t="shared" si="180"/>
        <v>0</v>
      </c>
      <c r="AH251">
        <f>(SUM(SmtRes!BU307:'SmtRes'!BU322))</f>
        <v>3.87</v>
      </c>
      <c r="AI251">
        <f>(SUM(SmtRes!BV307:'SmtRes'!BV322))</f>
        <v>0.47730000000000006</v>
      </c>
      <c r="AJ251">
        <f t="shared" si="181"/>
        <v>0</v>
      </c>
      <c r="AK251">
        <v>13047.21767</v>
      </c>
      <c r="AL251">
        <v>1466.4986699999999</v>
      </c>
      <c r="AM251">
        <v>1841.6935000000001</v>
      </c>
      <c r="AN251">
        <v>1271.3755000000001</v>
      </c>
      <c r="AO251">
        <v>8467.65</v>
      </c>
      <c r="AP251">
        <v>0</v>
      </c>
      <c r="AQ251">
        <v>15</v>
      </c>
      <c r="AR251">
        <v>1.85</v>
      </c>
      <c r="AS251">
        <v>0</v>
      </c>
      <c r="AT251">
        <v>111</v>
      </c>
      <c r="AU251">
        <v>52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2</v>
      </c>
      <c r="BJ251" t="s">
        <v>215</v>
      </c>
      <c r="BM251">
        <v>110005</v>
      </c>
      <c r="BN251">
        <v>0</v>
      </c>
      <c r="BO251" t="s">
        <v>3</v>
      </c>
      <c r="BP251">
        <v>0</v>
      </c>
      <c r="BQ251">
        <v>3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111</v>
      </c>
      <c r="CA251">
        <v>52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147</v>
      </c>
      <c r="CO251">
        <v>0</v>
      </c>
      <c r="CP251">
        <f t="shared" si="182"/>
        <v>3068.6000000000004</v>
      </c>
      <c r="CQ251">
        <f>SUMIF(SmtRes!AQ307:'SmtRes'!AQ322,"=1",SmtRes!AA307:'SmtRes'!AA322)</f>
        <v>1429221.94</v>
      </c>
      <c r="CR251">
        <f>SUMIF(SmtRes!AQ307:'SmtRes'!AQ322,"=1",SmtRes!AB307:'SmtRes'!AB322)</f>
        <v>1164.75</v>
      </c>
      <c r="CS251">
        <f>SUMIF(SmtRes!AQ307:'SmtRes'!AQ322,"=1",SmtRes!AC307:'SmtRes'!AC322)</f>
        <v>687.23</v>
      </c>
      <c r="CT251">
        <f>SUMIF(SmtRes!AQ307:'SmtRes'!AQ322,"=1",SmtRes!AD307:'SmtRes'!AD322)</f>
        <v>564.51</v>
      </c>
      <c r="CU251">
        <f t="shared" si="183"/>
        <v>0</v>
      </c>
      <c r="CV251">
        <f>SUMIF(SmtRes!AQ307:'SmtRes'!AQ322,"=1",SmtRes!BU307:'SmtRes'!BU322)</f>
        <v>3.87</v>
      </c>
      <c r="CW251">
        <f>SUMIF(SmtRes!AQ307:'SmtRes'!AQ322,"=1",SmtRes!BV307:'SmtRes'!BV322)</f>
        <v>0.47730000000000006</v>
      </c>
      <c r="CX251">
        <f t="shared" si="184"/>
        <v>0</v>
      </c>
      <c r="CY251">
        <f t="shared" si="185"/>
        <v>2789.0526</v>
      </c>
      <c r="CZ251">
        <f t="shared" si="186"/>
        <v>1306.5832</v>
      </c>
      <c r="DC251" t="s">
        <v>3</v>
      </c>
      <c r="DD251" t="s">
        <v>148</v>
      </c>
      <c r="DE251" t="s">
        <v>149</v>
      </c>
      <c r="DF251" t="s">
        <v>149</v>
      </c>
      <c r="DG251" t="s">
        <v>149</v>
      </c>
      <c r="DH251" t="s">
        <v>3</v>
      </c>
      <c r="DI251" t="s">
        <v>149</v>
      </c>
      <c r="DJ251" t="s">
        <v>149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202</v>
      </c>
      <c r="DW251" t="s">
        <v>202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342528987</v>
      </c>
      <c r="EF251">
        <v>3</v>
      </c>
      <c r="EG251" t="s">
        <v>24</v>
      </c>
      <c r="EH251">
        <v>0</v>
      </c>
      <c r="EI251" t="s">
        <v>3</v>
      </c>
      <c r="EJ251">
        <v>2</v>
      </c>
      <c r="EK251">
        <v>110005</v>
      </c>
      <c r="EL251" t="s">
        <v>25</v>
      </c>
      <c r="EM251" t="s">
        <v>26</v>
      </c>
      <c r="EO251" t="s">
        <v>150</v>
      </c>
      <c r="EQ251">
        <v>131072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15</v>
      </c>
      <c r="EX251">
        <v>1.85</v>
      </c>
      <c r="EY251">
        <v>0</v>
      </c>
      <c r="FQ251">
        <v>0</v>
      </c>
      <c r="FR251">
        <v>0</v>
      </c>
      <c r="FS251">
        <v>0</v>
      </c>
      <c r="FX251">
        <v>111</v>
      </c>
      <c r="FY251">
        <v>52</v>
      </c>
      <c r="GA251" t="s">
        <v>3</v>
      </c>
      <c r="GD251">
        <v>1</v>
      </c>
      <c r="GF251">
        <v>-1507141099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187"/>
        <v>0</v>
      </c>
      <c r="GM251">
        <f t="shared" si="188"/>
        <v>7164.23</v>
      </c>
      <c r="GN251">
        <f t="shared" si="189"/>
        <v>0</v>
      </c>
      <c r="GO251">
        <f t="shared" si="190"/>
        <v>7164.23</v>
      </c>
      <c r="GP251">
        <f t="shared" si="191"/>
        <v>0</v>
      </c>
      <c r="GR251">
        <v>0</v>
      </c>
      <c r="GS251">
        <v>3</v>
      </c>
      <c r="GT251">
        <v>0</v>
      </c>
      <c r="GU251" t="s">
        <v>3</v>
      </c>
      <c r="GV251">
        <f t="shared" si="192"/>
        <v>0</v>
      </c>
      <c r="GW251">
        <v>1</v>
      </c>
      <c r="GX251">
        <f t="shared" si="193"/>
        <v>0</v>
      </c>
      <c r="HA251">
        <v>0</v>
      </c>
      <c r="HB251">
        <v>0</v>
      </c>
      <c r="HC251">
        <f t="shared" si="194"/>
        <v>0</v>
      </c>
      <c r="HE251" t="s">
        <v>3</v>
      </c>
      <c r="HF251" t="s">
        <v>3</v>
      </c>
      <c r="HM251" t="s">
        <v>3</v>
      </c>
      <c r="HN251" t="s">
        <v>27</v>
      </c>
      <c r="HO251" t="s">
        <v>28</v>
      </c>
      <c r="HP251" t="s">
        <v>25</v>
      </c>
      <c r="HQ251" t="s">
        <v>25</v>
      </c>
      <c r="HS251">
        <v>0</v>
      </c>
      <c r="IK251">
        <v>0</v>
      </c>
    </row>
    <row r="252" spans="1:245" x14ac:dyDescent="0.25">
      <c r="A252">
        <v>17</v>
      </c>
      <c r="B252">
        <v>1</v>
      </c>
      <c r="C252">
        <f>ROW(SmtRes!A338)</f>
        <v>338</v>
      </c>
      <c r="D252">
        <f>ROW(EtalonRes!A338)</f>
        <v>338</v>
      </c>
      <c r="E252" t="s">
        <v>216</v>
      </c>
      <c r="F252" t="s">
        <v>213</v>
      </c>
      <c r="G252" t="s">
        <v>217</v>
      </c>
      <c r="H252" t="s">
        <v>202</v>
      </c>
      <c r="I252">
        <v>1</v>
      </c>
      <c r="J252">
        <v>0</v>
      </c>
      <c r="K252">
        <v>1</v>
      </c>
      <c r="O252">
        <f t="shared" si="173"/>
        <v>10228.68</v>
      </c>
      <c r="P252">
        <f>SUMIF(SmtRes!AQ323:'SmtRes'!AQ338,"=1",SmtRes!DF323:'SmtRes'!DF338)</f>
        <v>0</v>
      </c>
      <c r="Q252">
        <f>SUMIF(SmtRes!AQ323:'SmtRes'!AQ338,"=1",SmtRes!DG323:'SmtRes'!DG338)</f>
        <v>1853.12</v>
      </c>
      <c r="R252">
        <f>SUMIF(SmtRes!AQ323:'SmtRes'!AQ338,"=1",SmtRes!DH323:'SmtRes'!DH338)</f>
        <v>1093.3800000000001</v>
      </c>
      <c r="S252">
        <f>SUMIF(SmtRes!AQ323:'SmtRes'!AQ338,"=1",SmtRes!DI323:'SmtRes'!DI338)</f>
        <v>7282.18</v>
      </c>
      <c r="T252">
        <f t="shared" si="174"/>
        <v>0</v>
      </c>
      <c r="U252">
        <f>SUMIF(SmtRes!AQ323:'SmtRes'!AQ338,"=1",SmtRes!CV323:'SmtRes'!CV338)</f>
        <v>12.9</v>
      </c>
      <c r="V252">
        <f>SUMIF(SmtRes!AQ323:'SmtRes'!AQ338,"=1",SmtRes!CW323:'SmtRes'!CW338)</f>
        <v>1.591</v>
      </c>
      <c r="W252">
        <f t="shared" si="175"/>
        <v>0</v>
      </c>
      <c r="X252">
        <f t="shared" si="176"/>
        <v>9296.8700000000008</v>
      </c>
      <c r="Y252">
        <f t="shared" si="177"/>
        <v>4355.29</v>
      </c>
      <c r="AA252">
        <v>381997917</v>
      </c>
      <c r="AB252">
        <f t="shared" si="178"/>
        <v>8866.0354100000004</v>
      </c>
      <c r="AC252">
        <f t="shared" si="179"/>
        <v>0</v>
      </c>
      <c r="AD252">
        <f>ROUND((((SUM(SmtRes!BR323:'SmtRes'!BR338))-(SUM(SmtRes!BS323:'SmtRes'!BS338)))+AE252),6)</f>
        <v>1583.8564100000001</v>
      </c>
      <c r="AE252">
        <f>ROUND((SUM(SmtRes!BS323:'SmtRes'!BS338)),6)</f>
        <v>1093.38293</v>
      </c>
      <c r="AF252">
        <f>ROUND((SUM(SmtRes!BT323:'SmtRes'!BT338)),6)</f>
        <v>7282.1790000000001</v>
      </c>
      <c r="AG252">
        <f t="shared" si="180"/>
        <v>0</v>
      </c>
      <c r="AH252">
        <f>(SUM(SmtRes!BU323:'SmtRes'!BU338))</f>
        <v>12.9</v>
      </c>
      <c r="AI252">
        <f>(SUM(SmtRes!BV323:'SmtRes'!BV338))</f>
        <v>1.591</v>
      </c>
      <c r="AJ252">
        <f t="shared" si="181"/>
        <v>0</v>
      </c>
      <c r="AK252">
        <v>13047.21767</v>
      </c>
      <c r="AL252">
        <v>1466.4986699999999</v>
      </c>
      <c r="AM252">
        <v>1841.6935000000001</v>
      </c>
      <c r="AN252">
        <v>1271.3755000000001</v>
      </c>
      <c r="AO252">
        <v>8467.65</v>
      </c>
      <c r="AP252">
        <v>0</v>
      </c>
      <c r="AQ252">
        <v>15</v>
      </c>
      <c r="AR252">
        <v>1.85</v>
      </c>
      <c r="AS252">
        <v>0</v>
      </c>
      <c r="AT252">
        <v>111</v>
      </c>
      <c r="AU252">
        <v>52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2</v>
      </c>
      <c r="BJ252" t="s">
        <v>215</v>
      </c>
      <c r="BM252">
        <v>110005</v>
      </c>
      <c r="BN252">
        <v>0</v>
      </c>
      <c r="BO252" t="s">
        <v>3</v>
      </c>
      <c r="BP252">
        <v>0</v>
      </c>
      <c r="BQ252">
        <v>3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111</v>
      </c>
      <c r="CA252">
        <v>52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182"/>
        <v>10228.68</v>
      </c>
      <c r="CQ252">
        <f>SUMIF(SmtRes!AQ323:'SmtRes'!AQ338,"=1",SmtRes!AA323:'SmtRes'!AA338)</f>
        <v>1429221.94</v>
      </c>
      <c r="CR252">
        <f>SUMIF(SmtRes!AQ323:'SmtRes'!AQ338,"=1",SmtRes!AB323:'SmtRes'!AB338)</f>
        <v>1164.75</v>
      </c>
      <c r="CS252">
        <f>SUMIF(SmtRes!AQ323:'SmtRes'!AQ338,"=1",SmtRes!AC323:'SmtRes'!AC338)</f>
        <v>687.23</v>
      </c>
      <c r="CT252">
        <f>SUMIF(SmtRes!AQ323:'SmtRes'!AQ338,"=1",SmtRes!AD323:'SmtRes'!AD338)</f>
        <v>564.51</v>
      </c>
      <c r="CU252">
        <f t="shared" si="183"/>
        <v>0</v>
      </c>
      <c r="CV252">
        <f>SUMIF(SmtRes!AQ323:'SmtRes'!AQ338,"=1",SmtRes!BU323:'SmtRes'!BU338)</f>
        <v>12.9</v>
      </c>
      <c r="CW252">
        <f>SUMIF(SmtRes!AQ323:'SmtRes'!AQ338,"=1",SmtRes!BV323:'SmtRes'!BV338)</f>
        <v>1.591</v>
      </c>
      <c r="CX252">
        <f t="shared" si="184"/>
        <v>0</v>
      </c>
      <c r="CY252">
        <f t="shared" si="185"/>
        <v>9296.8716000000022</v>
      </c>
      <c r="CZ252">
        <f t="shared" si="186"/>
        <v>4355.2912000000006</v>
      </c>
      <c r="DC252" t="s">
        <v>3</v>
      </c>
      <c r="DD252" t="s">
        <v>14</v>
      </c>
      <c r="DE252" t="s">
        <v>23</v>
      </c>
      <c r="DF252" t="s">
        <v>23</v>
      </c>
      <c r="DG252" t="s">
        <v>23</v>
      </c>
      <c r="DH252" t="s">
        <v>3</v>
      </c>
      <c r="DI252" t="s">
        <v>23</v>
      </c>
      <c r="DJ252" t="s">
        <v>23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202</v>
      </c>
      <c r="DW252" t="s">
        <v>202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342528987</v>
      </c>
      <c r="EF252">
        <v>3</v>
      </c>
      <c r="EG252" t="s">
        <v>24</v>
      </c>
      <c r="EH252">
        <v>0</v>
      </c>
      <c r="EI252" t="s">
        <v>3</v>
      </c>
      <c r="EJ252">
        <v>2</v>
      </c>
      <c r="EK252">
        <v>110005</v>
      </c>
      <c r="EL252" t="s">
        <v>25</v>
      </c>
      <c r="EM252" t="s">
        <v>26</v>
      </c>
      <c r="EO252" t="s">
        <v>3</v>
      </c>
      <c r="EQ252">
        <v>131072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15</v>
      </c>
      <c r="EX252">
        <v>1.85</v>
      </c>
      <c r="EY252">
        <v>0</v>
      </c>
      <c r="FQ252">
        <v>0</v>
      </c>
      <c r="FR252">
        <v>0</v>
      </c>
      <c r="FS252">
        <v>0</v>
      </c>
      <c r="FX252">
        <v>111</v>
      </c>
      <c r="FY252">
        <v>52</v>
      </c>
      <c r="GA252" t="s">
        <v>3</v>
      </c>
      <c r="GD252">
        <v>1</v>
      </c>
      <c r="GF252">
        <v>-1758453535</v>
      </c>
      <c r="GG252">
        <v>2</v>
      </c>
      <c r="GH252">
        <v>1</v>
      </c>
      <c r="GI252">
        <v>-2</v>
      </c>
      <c r="GJ252">
        <v>0</v>
      </c>
      <c r="GK252">
        <v>0</v>
      </c>
      <c r="GL252">
        <f t="shared" si="187"/>
        <v>0</v>
      </c>
      <c r="GM252">
        <f t="shared" si="188"/>
        <v>23880.84</v>
      </c>
      <c r="GN252">
        <f t="shared" si="189"/>
        <v>0</v>
      </c>
      <c r="GO252">
        <f t="shared" si="190"/>
        <v>23880.84</v>
      </c>
      <c r="GP252">
        <f t="shared" si="191"/>
        <v>0</v>
      </c>
      <c r="GR252">
        <v>0</v>
      </c>
      <c r="GS252">
        <v>3</v>
      </c>
      <c r="GT252">
        <v>0</v>
      </c>
      <c r="GU252" t="s">
        <v>3</v>
      </c>
      <c r="GV252">
        <f t="shared" si="192"/>
        <v>0</v>
      </c>
      <c r="GW252">
        <v>1</v>
      </c>
      <c r="GX252">
        <f t="shared" si="193"/>
        <v>0</v>
      </c>
      <c r="HA252">
        <v>0</v>
      </c>
      <c r="HB252">
        <v>0</v>
      </c>
      <c r="HC252">
        <f t="shared" si="194"/>
        <v>0</v>
      </c>
      <c r="HE252" t="s">
        <v>3</v>
      </c>
      <c r="HF252" t="s">
        <v>3</v>
      </c>
      <c r="HM252" t="s">
        <v>3</v>
      </c>
      <c r="HN252" t="s">
        <v>27</v>
      </c>
      <c r="HO252" t="s">
        <v>28</v>
      </c>
      <c r="HP252" t="s">
        <v>25</v>
      </c>
      <c r="HQ252" t="s">
        <v>25</v>
      </c>
      <c r="HS252">
        <v>0</v>
      </c>
      <c r="IK252">
        <v>0</v>
      </c>
    </row>
    <row r="253" spans="1:245" x14ac:dyDescent="0.25">
      <c r="A253">
        <v>17</v>
      </c>
      <c r="B253">
        <v>1</v>
      </c>
      <c r="C253">
        <f>ROW(SmtRes!A357)</f>
        <v>357</v>
      </c>
      <c r="D253">
        <f>ROW(EtalonRes!A357)</f>
        <v>357</v>
      </c>
      <c r="E253" t="s">
        <v>218</v>
      </c>
      <c r="F253" t="s">
        <v>219</v>
      </c>
      <c r="G253" t="s">
        <v>220</v>
      </c>
      <c r="H253" t="s">
        <v>202</v>
      </c>
      <c r="I253">
        <v>1</v>
      </c>
      <c r="J253">
        <v>0</v>
      </c>
      <c r="K253">
        <v>1</v>
      </c>
      <c r="O253">
        <f t="shared" si="173"/>
        <v>2256.6799999999998</v>
      </c>
      <c r="P253">
        <f>SUMIF(SmtRes!AQ339:'SmtRes'!AQ357,"=1",SmtRes!DF339:'SmtRes'!DF357)</f>
        <v>0</v>
      </c>
      <c r="Q253">
        <f>SUMIF(SmtRes!AQ339:'SmtRes'!AQ357,"=1",SmtRes!DG339:'SmtRes'!DG357)</f>
        <v>411.69</v>
      </c>
      <c r="R253">
        <f>SUMIF(SmtRes!AQ339:'SmtRes'!AQ357,"=1",SmtRes!DH339:'SmtRes'!DH357)</f>
        <v>242.91</v>
      </c>
      <c r="S253">
        <f>SUMIF(SmtRes!AQ339:'SmtRes'!AQ357,"=1",SmtRes!DI339:'SmtRes'!DI357)</f>
        <v>1602.08</v>
      </c>
      <c r="T253">
        <f t="shared" si="174"/>
        <v>0</v>
      </c>
      <c r="U253">
        <f>SUMIF(SmtRes!AQ339:'SmtRes'!AQ357,"=1",SmtRes!CV339:'SmtRes'!CV357)</f>
        <v>2.8380000000000001</v>
      </c>
      <c r="V253">
        <f>SUMIF(SmtRes!AQ339:'SmtRes'!AQ357,"=1",SmtRes!CW339:'SmtRes'!CW357)</f>
        <v>0.35346</v>
      </c>
      <c r="W253">
        <f t="shared" si="175"/>
        <v>0</v>
      </c>
      <c r="X253">
        <f t="shared" si="176"/>
        <v>2047.94</v>
      </c>
      <c r="Y253">
        <f t="shared" si="177"/>
        <v>959.39</v>
      </c>
      <c r="AA253">
        <v>381997917</v>
      </c>
      <c r="AB253">
        <f t="shared" si="178"/>
        <v>1953.9523449999999</v>
      </c>
      <c r="AC253">
        <f t="shared" si="179"/>
        <v>0</v>
      </c>
      <c r="AD253">
        <f>ROUND((((SUM(SmtRes!BR339:'SmtRes'!BR357))-(SUM(SmtRes!BS339:'SmtRes'!BS357)))+AE253),6)</f>
        <v>351.87296500000002</v>
      </c>
      <c r="AE253">
        <f>ROUND((SUM(SmtRes!BS339:'SmtRes'!BS357)),6)</f>
        <v>242.90831600000001</v>
      </c>
      <c r="AF253">
        <f>ROUND((SUM(SmtRes!BT339:'SmtRes'!BT357)),6)</f>
        <v>1602.0793799999999</v>
      </c>
      <c r="AG253">
        <f t="shared" si="180"/>
        <v>0</v>
      </c>
      <c r="AH253">
        <f>(SUM(SmtRes!BU339:'SmtRes'!BU357))</f>
        <v>2.8379999999999996</v>
      </c>
      <c r="AI253">
        <f>(SUM(SmtRes!BV339:'SmtRes'!BV357))</f>
        <v>0.35346</v>
      </c>
      <c r="AJ253">
        <f t="shared" si="181"/>
        <v>0</v>
      </c>
      <c r="AK253">
        <v>9835.7149401000006</v>
      </c>
      <c r="AL253">
        <v>1320.7511401000002</v>
      </c>
      <c r="AM253">
        <v>1363.8487</v>
      </c>
      <c r="AN253">
        <v>941.50510000000008</v>
      </c>
      <c r="AO253">
        <v>6209.61</v>
      </c>
      <c r="AP253">
        <v>0</v>
      </c>
      <c r="AQ253">
        <v>11</v>
      </c>
      <c r="AR253">
        <v>1.37</v>
      </c>
      <c r="AS253">
        <v>0</v>
      </c>
      <c r="AT253">
        <v>111</v>
      </c>
      <c r="AU253">
        <v>52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221</v>
      </c>
      <c r="BM253">
        <v>110005</v>
      </c>
      <c r="BN253">
        <v>0</v>
      </c>
      <c r="BO253" t="s">
        <v>3</v>
      </c>
      <c r="BP253">
        <v>0</v>
      </c>
      <c r="BQ253">
        <v>3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111</v>
      </c>
      <c r="CA253">
        <v>52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147</v>
      </c>
      <c r="CO253">
        <v>0</v>
      </c>
      <c r="CP253">
        <f t="shared" si="182"/>
        <v>2256.6799999999998</v>
      </c>
      <c r="CQ253">
        <f>SUMIF(SmtRes!AQ339:'SmtRes'!AQ357,"=1",SmtRes!AA339:'SmtRes'!AA357)</f>
        <v>1554611.77</v>
      </c>
      <c r="CR253">
        <f>SUMIF(SmtRes!AQ339:'SmtRes'!AQ357,"=1",SmtRes!AB339:'SmtRes'!AB357)</f>
        <v>1164.75</v>
      </c>
      <c r="CS253">
        <f>SUMIF(SmtRes!AQ339:'SmtRes'!AQ357,"=1",SmtRes!AC339:'SmtRes'!AC357)</f>
        <v>687.23</v>
      </c>
      <c r="CT253">
        <f>SUMIF(SmtRes!AQ339:'SmtRes'!AQ357,"=1",SmtRes!AD339:'SmtRes'!AD357)</f>
        <v>564.51</v>
      </c>
      <c r="CU253">
        <f t="shared" si="183"/>
        <v>0</v>
      </c>
      <c r="CV253">
        <f>SUMIF(SmtRes!AQ339:'SmtRes'!AQ357,"=1",SmtRes!BU339:'SmtRes'!BU357)</f>
        <v>2.8379999999999996</v>
      </c>
      <c r="CW253">
        <f>SUMIF(SmtRes!AQ339:'SmtRes'!AQ357,"=1",SmtRes!BV339:'SmtRes'!BV357)</f>
        <v>0.35346</v>
      </c>
      <c r="CX253">
        <f t="shared" si="184"/>
        <v>0</v>
      </c>
      <c r="CY253">
        <f t="shared" si="185"/>
        <v>2047.9389000000001</v>
      </c>
      <c r="CZ253">
        <f t="shared" si="186"/>
        <v>959.39479999999992</v>
      </c>
      <c r="DC253" t="s">
        <v>3</v>
      </c>
      <c r="DD253" t="s">
        <v>148</v>
      </c>
      <c r="DE253" t="s">
        <v>149</v>
      </c>
      <c r="DF253" t="s">
        <v>149</v>
      </c>
      <c r="DG253" t="s">
        <v>149</v>
      </c>
      <c r="DH253" t="s">
        <v>3</v>
      </c>
      <c r="DI253" t="s">
        <v>149</v>
      </c>
      <c r="DJ253" t="s">
        <v>149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202</v>
      </c>
      <c r="DW253" t="s">
        <v>202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342528987</v>
      </c>
      <c r="EF253">
        <v>3</v>
      </c>
      <c r="EG253" t="s">
        <v>24</v>
      </c>
      <c r="EH253">
        <v>0</v>
      </c>
      <c r="EI253" t="s">
        <v>3</v>
      </c>
      <c r="EJ253">
        <v>2</v>
      </c>
      <c r="EK253">
        <v>110005</v>
      </c>
      <c r="EL253" t="s">
        <v>25</v>
      </c>
      <c r="EM253" t="s">
        <v>26</v>
      </c>
      <c r="EO253" t="s">
        <v>150</v>
      </c>
      <c r="EQ253">
        <v>131072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11</v>
      </c>
      <c r="EX253">
        <v>1.37</v>
      </c>
      <c r="EY253">
        <v>0</v>
      </c>
      <c r="FQ253">
        <v>0</v>
      </c>
      <c r="FR253">
        <v>0</v>
      </c>
      <c r="FS253">
        <v>0</v>
      </c>
      <c r="FX253">
        <v>111</v>
      </c>
      <c r="FY253">
        <v>52</v>
      </c>
      <c r="GA253" t="s">
        <v>3</v>
      </c>
      <c r="GD253">
        <v>1</v>
      </c>
      <c r="GF253">
        <v>-378861183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87"/>
        <v>0</v>
      </c>
      <c r="GM253">
        <f t="shared" si="188"/>
        <v>5264.01</v>
      </c>
      <c r="GN253">
        <f t="shared" si="189"/>
        <v>0</v>
      </c>
      <c r="GO253">
        <f t="shared" si="190"/>
        <v>5264.01</v>
      </c>
      <c r="GP253">
        <f t="shared" si="191"/>
        <v>0</v>
      </c>
      <c r="GR253">
        <v>0</v>
      </c>
      <c r="GS253">
        <v>3</v>
      </c>
      <c r="GT253">
        <v>0</v>
      </c>
      <c r="GU253" t="s">
        <v>3</v>
      </c>
      <c r="GV253">
        <f t="shared" si="192"/>
        <v>0</v>
      </c>
      <c r="GW253">
        <v>1</v>
      </c>
      <c r="GX253">
        <f t="shared" si="193"/>
        <v>0</v>
      </c>
      <c r="HA253">
        <v>0</v>
      </c>
      <c r="HB253">
        <v>0</v>
      </c>
      <c r="HC253">
        <f t="shared" si="194"/>
        <v>0</v>
      </c>
      <c r="HE253" t="s">
        <v>3</v>
      </c>
      <c r="HF253" t="s">
        <v>3</v>
      </c>
      <c r="HM253" t="s">
        <v>3</v>
      </c>
      <c r="HN253" t="s">
        <v>27</v>
      </c>
      <c r="HO253" t="s">
        <v>28</v>
      </c>
      <c r="HP253" t="s">
        <v>25</v>
      </c>
      <c r="HQ253" t="s">
        <v>25</v>
      </c>
      <c r="HS253">
        <v>0</v>
      </c>
      <c r="IK253">
        <v>0</v>
      </c>
    </row>
    <row r="254" spans="1:245" x14ac:dyDescent="0.25">
      <c r="A254">
        <v>17</v>
      </c>
      <c r="B254">
        <v>1</v>
      </c>
      <c r="C254">
        <f>ROW(SmtRes!A376)</f>
        <v>376</v>
      </c>
      <c r="D254">
        <f>ROW(EtalonRes!A376)</f>
        <v>376</v>
      </c>
      <c r="E254" t="s">
        <v>222</v>
      </c>
      <c r="F254" t="s">
        <v>219</v>
      </c>
      <c r="G254" t="s">
        <v>223</v>
      </c>
      <c r="H254" t="s">
        <v>202</v>
      </c>
      <c r="I254">
        <v>1</v>
      </c>
      <c r="J254">
        <v>0</v>
      </c>
      <c r="K254">
        <v>1</v>
      </c>
      <c r="O254">
        <f t="shared" si="173"/>
        <v>7522.26</v>
      </c>
      <c r="P254">
        <f>SUMIF(SmtRes!AQ358:'SmtRes'!AQ376,"=1",SmtRes!DF358:'SmtRes'!DF376)</f>
        <v>0</v>
      </c>
      <c r="Q254">
        <f>SUMIF(SmtRes!AQ358:'SmtRes'!AQ376,"=1",SmtRes!DG358:'SmtRes'!DG376)</f>
        <v>1372.31</v>
      </c>
      <c r="R254">
        <f>SUMIF(SmtRes!AQ358:'SmtRes'!AQ376,"=1",SmtRes!DH358:'SmtRes'!DH376)</f>
        <v>809.69</v>
      </c>
      <c r="S254">
        <f>SUMIF(SmtRes!AQ358:'SmtRes'!AQ376,"=1",SmtRes!DI358:'SmtRes'!DI376)</f>
        <v>5340.26</v>
      </c>
      <c r="T254">
        <f t="shared" si="174"/>
        <v>0</v>
      </c>
      <c r="U254">
        <f>SUMIF(SmtRes!AQ358:'SmtRes'!AQ376,"=1",SmtRes!CV358:'SmtRes'!CV376)</f>
        <v>9.4600000000000009</v>
      </c>
      <c r="V254">
        <f>SUMIF(SmtRes!AQ358:'SmtRes'!AQ376,"=1",SmtRes!CW358:'SmtRes'!CW376)</f>
        <v>1.1781999999999999</v>
      </c>
      <c r="W254">
        <f t="shared" si="175"/>
        <v>0</v>
      </c>
      <c r="X254">
        <f t="shared" si="176"/>
        <v>6826.44</v>
      </c>
      <c r="Y254">
        <f t="shared" si="177"/>
        <v>3197.97</v>
      </c>
      <c r="AA254">
        <v>381997917</v>
      </c>
      <c r="AB254">
        <f t="shared" si="178"/>
        <v>6513.1744820000004</v>
      </c>
      <c r="AC254">
        <f t="shared" si="179"/>
        <v>0</v>
      </c>
      <c r="AD254">
        <f>ROUND((((SUM(SmtRes!BR358:'SmtRes'!BR376))-(SUM(SmtRes!BS358:'SmtRes'!BS376)))+AE254),6)</f>
        <v>1172.9098819999999</v>
      </c>
      <c r="AE254">
        <f>ROUND((SUM(SmtRes!BS358:'SmtRes'!BS376)),6)</f>
        <v>809.69438600000001</v>
      </c>
      <c r="AF254">
        <f>ROUND((SUM(SmtRes!BT358:'SmtRes'!BT376)),6)</f>
        <v>5340.2646000000004</v>
      </c>
      <c r="AG254">
        <f t="shared" si="180"/>
        <v>0</v>
      </c>
      <c r="AH254">
        <f>(SUM(SmtRes!BU358:'SmtRes'!BU376))</f>
        <v>9.4599999999999991</v>
      </c>
      <c r="AI254">
        <f>(SUM(SmtRes!BV358:'SmtRes'!BV376))</f>
        <v>1.1782000000000001</v>
      </c>
      <c r="AJ254">
        <f t="shared" si="181"/>
        <v>0</v>
      </c>
      <c r="AK254">
        <v>9835.7149401000006</v>
      </c>
      <c r="AL254">
        <v>1320.7511401000002</v>
      </c>
      <c r="AM254">
        <v>1363.8487</v>
      </c>
      <c r="AN254">
        <v>941.50510000000008</v>
      </c>
      <c r="AO254">
        <v>6209.61</v>
      </c>
      <c r="AP254">
        <v>0</v>
      </c>
      <c r="AQ254">
        <v>11</v>
      </c>
      <c r="AR254">
        <v>1.37</v>
      </c>
      <c r="AS254">
        <v>0</v>
      </c>
      <c r="AT254">
        <v>111</v>
      </c>
      <c r="AU254">
        <v>52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2</v>
      </c>
      <c r="BJ254" t="s">
        <v>221</v>
      </c>
      <c r="BM254">
        <v>110005</v>
      </c>
      <c r="BN254">
        <v>0</v>
      </c>
      <c r="BO254" t="s">
        <v>3</v>
      </c>
      <c r="BP254">
        <v>0</v>
      </c>
      <c r="BQ254">
        <v>3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111</v>
      </c>
      <c r="CA254">
        <v>52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182"/>
        <v>7522.26</v>
      </c>
      <c r="CQ254">
        <f>SUMIF(SmtRes!AQ358:'SmtRes'!AQ376,"=1",SmtRes!AA358:'SmtRes'!AA376)</f>
        <v>1554611.77</v>
      </c>
      <c r="CR254">
        <f>SUMIF(SmtRes!AQ358:'SmtRes'!AQ376,"=1",SmtRes!AB358:'SmtRes'!AB376)</f>
        <v>1164.75</v>
      </c>
      <c r="CS254">
        <f>SUMIF(SmtRes!AQ358:'SmtRes'!AQ376,"=1",SmtRes!AC358:'SmtRes'!AC376)</f>
        <v>687.23</v>
      </c>
      <c r="CT254">
        <f>SUMIF(SmtRes!AQ358:'SmtRes'!AQ376,"=1",SmtRes!AD358:'SmtRes'!AD376)</f>
        <v>564.51</v>
      </c>
      <c r="CU254">
        <f t="shared" si="183"/>
        <v>0</v>
      </c>
      <c r="CV254">
        <f>SUMIF(SmtRes!AQ358:'SmtRes'!AQ376,"=1",SmtRes!BU358:'SmtRes'!BU376)</f>
        <v>9.4599999999999991</v>
      </c>
      <c r="CW254">
        <f>SUMIF(SmtRes!AQ358:'SmtRes'!AQ376,"=1",SmtRes!BV358:'SmtRes'!BV376)</f>
        <v>1.1782000000000001</v>
      </c>
      <c r="CX254">
        <f t="shared" si="184"/>
        <v>0</v>
      </c>
      <c r="CY254">
        <f t="shared" si="185"/>
        <v>6826.4445000000005</v>
      </c>
      <c r="CZ254">
        <f t="shared" si="186"/>
        <v>3197.9740000000002</v>
      </c>
      <c r="DC254" t="s">
        <v>3</v>
      </c>
      <c r="DD254" t="s">
        <v>14</v>
      </c>
      <c r="DE254" t="s">
        <v>23</v>
      </c>
      <c r="DF254" t="s">
        <v>23</v>
      </c>
      <c r="DG254" t="s">
        <v>23</v>
      </c>
      <c r="DH254" t="s">
        <v>3</v>
      </c>
      <c r="DI254" t="s">
        <v>23</v>
      </c>
      <c r="DJ254" t="s">
        <v>23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202</v>
      </c>
      <c r="DW254" t="s">
        <v>202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342528987</v>
      </c>
      <c r="EF254">
        <v>3</v>
      </c>
      <c r="EG254" t="s">
        <v>24</v>
      </c>
      <c r="EH254">
        <v>0</v>
      </c>
      <c r="EI254" t="s">
        <v>3</v>
      </c>
      <c r="EJ254">
        <v>2</v>
      </c>
      <c r="EK254">
        <v>110005</v>
      </c>
      <c r="EL254" t="s">
        <v>25</v>
      </c>
      <c r="EM254" t="s">
        <v>26</v>
      </c>
      <c r="EO254" t="s">
        <v>3</v>
      </c>
      <c r="EQ254">
        <v>131072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11</v>
      </c>
      <c r="EX254">
        <v>1.37</v>
      </c>
      <c r="EY254">
        <v>0</v>
      </c>
      <c r="FQ254">
        <v>0</v>
      </c>
      <c r="FR254">
        <v>0</v>
      </c>
      <c r="FS254">
        <v>0</v>
      </c>
      <c r="FX254">
        <v>111</v>
      </c>
      <c r="FY254">
        <v>52</v>
      </c>
      <c r="GA254" t="s">
        <v>3</v>
      </c>
      <c r="GD254">
        <v>1</v>
      </c>
      <c r="GF254">
        <v>1139296645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187"/>
        <v>0</v>
      </c>
      <c r="GM254">
        <f t="shared" si="188"/>
        <v>17546.669999999998</v>
      </c>
      <c r="GN254">
        <f t="shared" si="189"/>
        <v>0</v>
      </c>
      <c r="GO254">
        <f t="shared" si="190"/>
        <v>17546.669999999998</v>
      </c>
      <c r="GP254">
        <f t="shared" si="191"/>
        <v>0</v>
      </c>
      <c r="GR254">
        <v>0</v>
      </c>
      <c r="GS254">
        <v>3</v>
      </c>
      <c r="GT254">
        <v>0</v>
      </c>
      <c r="GU254" t="s">
        <v>3</v>
      </c>
      <c r="GV254">
        <f t="shared" si="192"/>
        <v>0</v>
      </c>
      <c r="GW254">
        <v>1</v>
      </c>
      <c r="GX254">
        <f t="shared" si="193"/>
        <v>0</v>
      </c>
      <c r="HA254">
        <v>0</v>
      </c>
      <c r="HB254">
        <v>0</v>
      </c>
      <c r="HC254">
        <f t="shared" si="194"/>
        <v>0</v>
      </c>
      <c r="HE254" t="s">
        <v>3</v>
      </c>
      <c r="HF254" t="s">
        <v>3</v>
      </c>
      <c r="HM254" t="s">
        <v>3</v>
      </c>
      <c r="HN254" t="s">
        <v>27</v>
      </c>
      <c r="HO254" t="s">
        <v>28</v>
      </c>
      <c r="HP254" t="s">
        <v>25</v>
      </c>
      <c r="HQ254" t="s">
        <v>25</v>
      </c>
      <c r="HS254">
        <v>0</v>
      </c>
      <c r="IK254">
        <v>0</v>
      </c>
    </row>
    <row r="255" spans="1:245" x14ac:dyDescent="0.25">
      <c r="A255">
        <v>17</v>
      </c>
      <c r="B255">
        <v>1</v>
      </c>
      <c r="C255">
        <f>ROW(SmtRes!A395)</f>
        <v>395</v>
      </c>
      <c r="D255">
        <f>ROW(EtalonRes!A395)</f>
        <v>395</v>
      </c>
      <c r="E255" t="s">
        <v>224</v>
      </c>
      <c r="F255" t="s">
        <v>225</v>
      </c>
      <c r="G255" t="s">
        <v>226</v>
      </c>
      <c r="H255" t="s">
        <v>202</v>
      </c>
      <c r="I255">
        <v>1</v>
      </c>
      <c r="J255">
        <v>0</v>
      </c>
      <c r="K255">
        <v>1</v>
      </c>
      <c r="O255">
        <f t="shared" si="173"/>
        <v>2488.3200000000002</v>
      </c>
      <c r="P255">
        <f>SUMIF(SmtRes!AQ377:'SmtRes'!AQ395,"=1",SmtRes!DF377:'SmtRes'!DF395)</f>
        <v>0</v>
      </c>
      <c r="Q255">
        <f>SUMIF(SmtRes!AQ377:'SmtRes'!AQ395,"=1",SmtRes!DG377:'SmtRes'!DG395)</f>
        <v>465.78</v>
      </c>
      <c r="R255">
        <f>SUMIF(SmtRes!AQ377:'SmtRes'!AQ395,"=1",SmtRes!DH377:'SmtRes'!DH395)</f>
        <v>274.82</v>
      </c>
      <c r="S255">
        <f>SUMIF(SmtRes!AQ377:'SmtRes'!AQ395,"=1",SmtRes!DI377:'SmtRes'!DI395)</f>
        <v>1747.72</v>
      </c>
      <c r="T255">
        <f t="shared" si="174"/>
        <v>0</v>
      </c>
      <c r="U255">
        <f>SUMIF(SmtRes!AQ377:'SmtRes'!AQ395,"=1",SmtRes!CV377:'SmtRes'!CV395)</f>
        <v>3.0960000000000001</v>
      </c>
      <c r="V255">
        <f>SUMIF(SmtRes!AQ377:'SmtRes'!AQ395,"=1",SmtRes!CW377:'SmtRes'!CW395)</f>
        <v>0.39989999999999998</v>
      </c>
      <c r="W255">
        <f t="shared" si="175"/>
        <v>0</v>
      </c>
      <c r="X255">
        <f t="shared" si="176"/>
        <v>2245.02</v>
      </c>
      <c r="Y255">
        <f t="shared" si="177"/>
        <v>1051.72</v>
      </c>
      <c r="AA255">
        <v>381997917</v>
      </c>
      <c r="AB255">
        <f t="shared" si="178"/>
        <v>2145.827409</v>
      </c>
      <c r="AC255">
        <f t="shared" si="179"/>
        <v>0</v>
      </c>
      <c r="AD255">
        <f>ROUND((((SUM(SmtRes!BR377:'SmtRes'!BR395))-(SUM(SmtRes!BS377:'SmtRes'!BS395)))+AE255),6)</f>
        <v>398.10444899999999</v>
      </c>
      <c r="AE255">
        <f>ROUND((SUM(SmtRes!BS377:'SmtRes'!BS395)),6)</f>
        <v>274.82327700000002</v>
      </c>
      <c r="AF255">
        <f>ROUND((SUM(SmtRes!BT377:'SmtRes'!BT395)),6)</f>
        <v>1747.7229600000001</v>
      </c>
      <c r="AG255">
        <f t="shared" si="180"/>
        <v>0</v>
      </c>
      <c r="AH255">
        <f>(SUM(SmtRes!BU377:'SmtRes'!BU395))</f>
        <v>3.0959999999999996</v>
      </c>
      <c r="AI255">
        <f>(SUM(SmtRes!BV377:'SmtRes'!BV395))</f>
        <v>0.39989999999999998</v>
      </c>
      <c r="AJ255">
        <f t="shared" si="181"/>
        <v>0</v>
      </c>
      <c r="AK255">
        <v>10821.461480100001</v>
      </c>
      <c r="AL255">
        <v>1439.0944801000001</v>
      </c>
      <c r="AM255">
        <v>1543.0405000000001</v>
      </c>
      <c r="AN255">
        <v>1065.2065</v>
      </c>
      <c r="AO255">
        <v>6774.12</v>
      </c>
      <c r="AP255">
        <v>0</v>
      </c>
      <c r="AQ255">
        <v>12</v>
      </c>
      <c r="AR255">
        <v>1.55</v>
      </c>
      <c r="AS255">
        <v>0</v>
      </c>
      <c r="AT255">
        <v>111</v>
      </c>
      <c r="AU255">
        <v>52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2</v>
      </c>
      <c r="BJ255" t="s">
        <v>227</v>
      </c>
      <c r="BM255">
        <v>110005</v>
      </c>
      <c r="BN255">
        <v>0</v>
      </c>
      <c r="BO255" t="s">
        <v>3</v>
      </c>
      <c r="BP255">
        <v>0</v>
      </c>
      <c r="BQ255">
        <v>3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111</v>
      </c>
      <c r="CA255">
        <v>52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147</v>
      </c>
      <c r="CO255">
        <v>0</v>
      </c>
      <c r="CP255">
        <f t="shared" si="182"/>
        <v>2488.3200000000002</v>
      </c>
      <c r="CQ255">
        <f>SUMIF(SmtRes!AQ377:'SmtRes'!AQ395,"=1",SmtRes!AA377:'SmtRes'!AA395)</f>
        <v>1554611.77</v>
      </c>
      <c r="CR255">
        <f>SUMIF(SmtRes!AQ377:'SmtRes'!AQ395,"=1",SmtRes!AB377:'SmtRes'!AB395)</f>
        <v>1164.75</v>
      </c>
      <c r="CS255">
        <f>SUMIF(SmtRes!AQ377:'SmtRes'!AQ395,"=1",SmtRes!AC377:'SmtRes'!AC395)</f>
        <v>687.23</v>
      </c>
      <c r="CT255">
        <f>SUMIF(SmtRes!AQ377:'SmtRes'!AQ395,"=1",SmtRes!AD377:'SmtRes'!AD395)</f>
        <v>564.51</v>
      </c>
      <c r="CU255">
        <f t="shared" si="183"/>
        <v>0</v>
      </c>
      <c r="CV255">
        <f>SUMIF(SmtRes!AQ377:'SmtRes'!AQ395,"=1",SmtRes!BU377:'SmtRes'!BU395)</f>
        <v>3.0959999999999996</v>
      </c>
      <c r="CW255">
        <f>SUMIF(SmtRes!AQ377:'SmtRes'!AQ395,"=1",SmtRes!BV377:'SmtRes'!BV395)</f>
        <v>0.39989999999999998</v>
      </c>
      <c r="CX255">
        <f t="shared" si="184"/>
        <v>0</v>
      </c>
      <c r="CY255">
        <f t="shared" si="185"/>
        <v>2245.0194000000001</v>
      </c>
      <c r="CZ255">
        <f t="shared" si="186"/>
        <v>1051.7208000000001</v>
      </c>
      <c r="DC255" t="s">
        <v>3</v>
      </c>
      <c r="DD255" t="s">
        <v>148</v>
      </c>
      <c r="DE255" t="s">
        <v>149</v>
      </c>
      <c r="DF255" t="s">
        <v>149</v>
      </c>
      <c r="DG255" t="s">
        <v>149</v>
      </c>
      <c r="DH255" t="s">
        <v>3</v>
      </c>
      <c r="DI255" t="s">
        <v>149</v>
      </c>
      <c r="DJ255" t="s">
        <v>149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202</v>
      </c>
      <c r="DW255" t="s">
        <v>202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342528987</v>
      </c>
      <c r="EF255">
        <v>3</v>
      </c>
      <c r="EG255" t="s">
        <v>24</v>
      </c>
      <c r="EH255">
        <v>0</v>
      </c>
      <c r="EI255" t="s">
        <v>3</v>
      </c>
      <c r="EJ255">
        <v>2</v>
      </c>
      <c r="EK255">
        <v>110005</v>
      </c>
      <c r="EL255" t="s">
        <v>25</v>
      </c>
      <c r="EM255" t="s">
        <v>26</v>
      </c>
      <c r="EO255" t="s">
        <v>150</v>
      </c>
      <c r="EQ255">
        <v>131072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12</v>
      </c>
      <c r="EX255">
        <v>1.55</v>
      </c>
      <c r="EY255">
        <v>0</v>
      </c>
      <c r="FQ255">
        <v>0</v>
      </c>
      <c r="FR255">
        <v>0</v>
      </c>
      <c r="FS255">
        <v>0</v>
      </c>
      <c r="FX255">
        <v>111</v>
      </c>
      <c r="FY255">
        <v>52</v>
      </c>
      <c r="GA255" t="s">
        <v>3</v>
      </c>
      <c r="GD255">
        <v>1</v>
      </c>
      <c r="GF255">
        <v>-460102867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187"/>
        <v>0</v>
      </c>
      <c r="GM255">
        <f t="shared" si="188"/>
        <v>5785.06</v>
      </c>
      <c r="GN255">
        <f t="shared" si="189"/>
        <v>0</v>
      </c>
      <c r="GO255">
        <f t="shared" si="190"/>
        <v>5785.06</v>
      </c>
      <c r="GP255">
        <f t="shared" si="191"/>
        <v>0</v>
      </c>
      <c r="GR255">
        <v>0</v>
      </c>
      <c r="GS255">
        <v>3</v>
      </c>
      <c r="GT255">
        <v>0</v>
      </c>
      <c r="GU255" t="s">
        <v>3</v>
      </c>
      <c r="GV255">
        <f t="shared" si="192"/>
        <v>0</v>
      </c>
      <c r="GW255">
        <v>1</v>
      </c>
      <c r="GX255">
        <f t="shared" si="193"/>
        <v>0</v>
      </c>
      <c r="HA255">
        <v>0</v>
      </c>
      <c r="HB255">
        <v>0</v>
      </c>
      <c r="HC255">
        <f t="shared" si="194"/>
        <v>0</v>
      </c>
      <c r="HE255" t="s">
        <v>3</v>
      </c>
      <c r="HF255" t="s">
        <v>3</v>
      </c>
      <c r="HM255" t="s">
        <v>3</v>
      </c>
      <c r="HN255" t="s">
        <v>27</v>
      </c>
      <c r="HO255" t="s">
        <v>28</v>
      </c>
      <c r="HP255" t="s">
        <v>25</v>
      </c>
      <c r="HQ255" t="s">
        <v>25</v>
      </c>
      <c r="HS255">
        <v>0</v>
      </c>
      <c r="IK255">
        <v>0</v>
      </c>
    </row>
    <row r="256" spans="1:245" x14ac:dyDescent="0.25">
      <c r="A256">
        <v>17</v>
      </c>
      <c r="B256">
        <v>1</v>
      </c>
      <c r="C256">
        <f>ROW(SmtRes!A414)</f>
        <v>414</v>
      </c>
      <c r="D256">
        <f>ROW(EtalonRes!A414)</f>
        <v>414</v>
      </c>
      <c r="E256" t="s">
        <v>228</v>
      </c>
      <c r="F256" t="s">
        <v>225</v>
      </c>
      <c r="G256" t="s">
        <v>229</v>
      </c>
      <c r="H256" t="s">
        <v>202</v>
      </c>
      <c r="I256">
        <v>1</v>
      </c>
      <c r="J256">
        <v>0</v>
      </c>
      <c r="K256">
        <v>1</v>
      </c>
      <c r="O256">
        <f t="shared" si="173"/>
        <v>8294.43</v>
      </c>
      <c r="P256">
        <f>SUMIF(SmtRes!AQ396:'SmtRes'!AQ414,"=1",SmtRes!DF396:'SmtRes'!DF414)</f>
        <v>0</v>
      </c>
      <c r="Q256">
        <f>SUMIF(SmtRes!AQ396:'SmtRes'!AQ414,"=1",SmtRes!DG396:'SmtRes'!DG414)</f>
        <v>1552.61</v>
      </c>
      <c r="R256">
        <f>SUMIF(SmtRes!AQ396:'SmtRes'!AQ414,"=1",SmtRes!DH396:'SmtRes'!DH414)</f>
        <v>916.08</v>
      </c>
      <c r="S256">
        <f>SUMIF(SmtRes!AQ396:'SmtRes'!AQ414,"=1",SmtRes!DI396:'SmtRes'!DI414)</f>
        <v>5825.74</v>
      </c>
      <c r="T256">
        <f t="shared" si="174"/>
        <v>0</v>
      </c>
      <c r="U256">
        <f>SUMIF(SmtRes!AQ396:'SmtRes'!AQ414,"=1",SmtRes!CV396:'SmtRes'!CV414)</f>
        <v>10.32</v>
      </c>
      <c r="V256">
        <f>SUMIF(SmtRes!AQ396:'SmtRes'!AQ414,"=1",SmtRes!CW396:'SmtRes'!CW414)</f>
        <v>1.333</v>
      </c>
      <c r="W256">
        <f t="shared" si="175"/>
        <v>0</v>
      </c>
      <c r="X256">
        <f t="shared" si="176"/>
        <v>7483.42</v>
      </c>
      <c r="Y256">
        <f t="shared" si="177"/>
        <v>3505.75</v>
      </c>
      <c r="AA256">
        <v>381997917</v>
      </c>
      <c r="AB256">
        <f t="shared" si="178"/>
        <v>7152.75803</v>
      </c>
      <c r="AC256">
        <f t="shared" si="179"/>
        <v>0</v>
      </c>
      <c r="AD256">
        <f>ROUND((((SUM(SmtRes!BR396:'SmtRes'!BR414))-(SUM(SmtRes!BS396:'SmtRes'!BS414)))+AE256),6)</f>
        <v>1327.0148300000001</v>
      </c>
      <c r="AE256">
        <f>ROUND((SUM(SmtRes!BS396:'SmtRes'!BS414)),6)</f>
        <v>916.07758999999999</v>
      </c>
      <c r="AF256">
        <f>ROUND((SUM(SmtRes!BT396:'SmtRes'!BT414)),6)</f>
        <v>5825.7431999999999</v>
      </c>
      <c r="AG256">
        <f t="shared" si="180"/>
        <v>0</v>
      </c>
      <c r="AH256">
        <f>(SUM(SmtRes!BU396:'SmtRes'!BU414))</f>
        <v>10.32</v>
      </c>
      <c r="AI256">
        <f>(SUM(SmtRes!BV396:'SmtRes'!BV414))</f>
        <v>1.333</v>
      </c>
      <c r="AJ256">
        <f t="shared" si="181"/>
        <v>0</v>
      </c>
      <c r="AK256">
        <v>10821.461480100001</v>
      </c>
      <c r="AL256">
        <v>1439.0944801000001</v>
      </c>
      <c r="AM256">
        <v>1543.0405000000001</v>
      </c>
      <c r="AN256">
        <v>1065.2065</v>
      </c>
      <c r="AO256">
        <v>6774.12</v>
      </c>
      <c r="AP256">
        <v>0</v>
      </c>
      <c r="AQ256">
        <v>12</v>
      </c>
      <c r="AR256">
        <v>1.55</v>
      </c>
      <c r="AS256">
        <v>0</v>
      </c>
      <c r="AT256">
        <v>111</v>
      </c>
      <c r="AU256">
        <v>52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2</v>
      </c>
      <c r="BJ256" t="s">
        <v>227</v>
      </c>
      <c r="BM256">
        <v>110005</v>
      </c>
      <c r="BN256">
        <v>0</v>
      </c>
      <c r="BO256" t="s">
        <v>3</v>
      </c>
      <c r="BP256">
        <v>0</v>
      </c>
      <c r="BQ256">
        <v>3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111</v>
      </c>
      <c r="CA256">
        <v>52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182"/>
        <v>8294.43</v>
      </c>
      <c r="CQ256">
        <f>SUMIF(SmtRes!AQ396:'SmtRes'!AQ414,"=1",SmtRes!AA396:'SmtRes'!AA414)</f>
        <v>1554611.77</v>
      </c>
      <c r="CR256">
        <f>SUMIF(SmtRes!AQ396:'SmtRes'!AQ414,"=1",SmtRes!AB396:'SmtRes'!AB414)</f>
        <v>1164.75</v>
      </c>
      <c r="CS256">
        <f>SUMIF(SmtRes!AQ396:'SmtRes'!AQ414,"=1",SmtRes!AC396:'SmtRes'!AC414)</f>
        <v>687.23</v>
      </c>
      <c r="CT256">
        <f>SUMIF(SmtRes!AQ396:'SmtRes'!AQ414,"=1",SmtRes!AD396:'SmtRes'!AD414)</f>
        <v>564.51</v>
      </c>
      <c r="CU256">
        <f t="shared" si="183"/>
        <v>0</v>
      </c>
      <c r="CV256">
        <f>SUMIF(SmtRes!AQ396:'SmtRes'!AQ414,"=1",SmtRes!BU396:'SmtRes'!BU414)</f>
        <v>10.32</v>
      </c>
      <c r="CW256">
        <f>SUMIF(SmtRes!AQ396:'SmtRes'!AQ414,"=1",SmtRes!BV396:'SmtRes'!BV414)</f>
        <v>1.333</v>
      </c>
      <c r="CX256">
        <f t="shared" si="184"/>
        <v>0</v>
      </c>
      <c r="CY256">
        <f t="shared" si="185"/>
        <v>7483.4202000000005</v>
      </c>
      <c r="CZ256">
        <f t="shared" si="186"/>
        <v>3505.7464</v>
      </c>
      <c r="DC256" t="s">
        <v>3</v>
      </c>
      <c r="DD256" t="s">
        <v>14</v>
      </c>
      <c r="DE256" t="s">
        <v>23</v>
      </c>
      <c r="DF256" t="s">
        <v>23</v>
      </c>
      <c r="DG256" t="s">
        <v>23</v>
      </c>
      <c r="DH256" t="s">
        <v>3</v>
      </c>
      <c r="DI256" t="s">
        <v>23</v>
      </c>
      <c r="DJ256" t="s">
        <v>23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202</v>
      </c>
      <c r="DW256" t="s">
        <v>202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342528987</v>
      </c>
      <c r="EF256">
        <v>3</v>
      </c>
      <c r="EG256" t="s">
        <v>24</v>
      </c>
      <c r="EH256">
        <v>0</v>
      </c>
      <c r="EI256" t="s">
        <v>3</v>
      </c>
      <c r="EJ256">
        <v>2</v>
      </c>
      <c r="EK256">
        <v>110005</v>
      </c>
      <c r="EL256" t="s">
        <v>25</v>
      </c>
      <c r="EM256" t="s">
        <v>26</v>
      </c>
      <c r="EO256" t="s">
        <v>3</v>
      </c>
      <c r="EQ256">
        <v>131072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12</v>
      </c>
      <c r="EX256">
        <v>1.55</v>
      </c>
      <c r="EY256">
        <v>0</v>
      </c>
      <c r="FQ256">
        <v>0</v>
      </c>
      <c r="FR256">
        <v>0</v>
      </c>
      <c r="FS256">
        <v>0</v>
      </c>
      <c r="FX256">
        <v>111</v>
      </c>
      <c r="FY256">
        <v>52</v>
      </c>
      <c r="GA256" t="s">
        <v>3</v>
      </c>
      <c r="GD256">
        <v>1</v>
      </c>
      <c r="GF256">
        <v>-1108464104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187"/>
        <v>0</v>
      </c>
      <c r="GM256">
        <f t="shared" si="188"/>
        <v>19283.599999999999</v>
      </c>
      <c r="GN256">
        <f t="shared" si="189"/>
        <v>0</v>
      </c>
      <c r="GO256">
        <f t="shared" si="190"/>
        <v>19283.599999999999</v>
      </c>
      <c r="GP256">
        <f t="shared" si="191"/>
        <v>0</v>
      </c>
      <c r="GR256">
        <v>0</v>
      </c>
      <c r="GS256">
        <v>3</v>
      </c>
      <c r="GT256">
        <v>0</v>
      </c>
      <c r="GU256" t="s">
        <v>3</v>
      </c>
      <c r="GV256">
        <f t="shared" si="192"/>
        <v>0</v>
      </c>
      <c r="GW256">
        <v>1</v>
      </c>
      <c r="GX256">
        <f t="shared" si="193"/>
        <v>0</v>
      </c>
      <c r="HA256">
        <v>0</v>
      </c>
      <c r="HB256">
        <v>0</v>
      </c>
      <c r="HC256">
        <f t="shared" si="194"/>
        <v>0</v>
      </c>
      <c r="HE256" t="s">
        <v>3</v>
      </c>
      <c r="HF256" t="s">
        <v>3</v>
      </c>
      <c r="HM256" t="s">
        <v>3</v>
      </c>
      <c r="HN256" t="s">
        <v>27</v>
      </c>
      <c r="HO256" t="s">
        <v>28</v>
      </c>
      <c r="HP256" t="s">
        <v>25</v>
      </c>
      <c r="HQ256" t="s">
        <v>25</v>
      </c>
      <c r="HS256">
        <v>0</v>
      </c>
      <c r="IK256">
        <v>0</v>
      </c>
    </row>
    <row r="257" spans="1:245" x14ac:dyDescent="0.25">
      <c r="A257">
        <v>17</v>
      </c>
      <c r="B257">
        <v>1</v>
      </c>
      <c r="C257">
        <f>ROW(SmtRes!A433)</f>
        <v>433</v>
      </c>
      <c r="D257">
        <f>ROW(EtalonRes!A433)</f>
        <v>433</v>
      </c>
      <c r="E257" t="s">
        <v>230</v>
      </c>
      <c r="F257" t="s">
        <v>231</v>
      </c>
      <c r="G257" t="s">
        <v>232</v>
      </c>
      <c r="H257" t="s">
        <v>202</v>
      </c>
      <c r="I257">
        <v>1</v>
      </c>
      <c r="J257">
        <v>0</v>
      </c>
      <c r="K257">
        <v>1</v>
      </c>
      <c r="O257">
        <f t="shared" si="173"/>
        <v>3102.05</v>
      </c>
      <c r="P257">
        <f>SUMIF(SmtRes!AQ415:'SmtRes'!AQ433,"=1",SmtRes!DF415:'SmtRes'!DF433)</f>
        <v>0</v>
      </c>
      <c r="Q257">
        <f>SUMIF(SmtRes!AQ415:'SmtRes'!AQ433,"=1",SmtRes!DG415:'SmtRes'!DG433)</f>
        <v>576.97</v>
      </c>
      <c r="R257">
        <f>SUMIF(SmtRes!AQ415:'SmtRes'!AQ433,"=1",SmtRes!DH415:'SmtRes'!DH433)</f>
        <v>340.43</v>
      </c>
      <c r="S257">
        <f>SUMIF(SmtRes!AQ415:'SmtRes'!AQ433,"=1",SmtRes!DI415:'SmtRes'!DI433)</f>
        <v>2184.65</v>
      </c>
      <c r="T257">
        <f t="shared" si="174"/>
        <v>0</v>
      </c>
      <c r="U257">
        <f>SUMIF(SmtRes!AQ415:'SmtRes'!AQ433,"=1",SmtRes!CV415:'SmtRes'!CV433)</f>
        <v>3.87</v>
      </c>
      <c r="V257">
        <f>SUMIF(SmtRes!AQ415:'SmtRes'!AQ433,"=1",SmtRes!CW415:'SmtRes'!CW433)</f>
        <v>0.49536000000000002</v>
      </c>
      <c r="W257">
        <f t="shared" si="175"/>
        <v>0</v>
      </c>
      <c r="X257">
        <f t="shared" si="176"/>
        <v>2802.84</v>
      </c>
      <c r="Y257">
        <f t="shared" si="177"/>
        <v>1313.04</v>
      </c>
      <c r="AA257">
        <v>381997917</v>
      </c>
      <c r="AB257">
        <f t="shared" si="178"/>
        <v>2677.789534</v>
      </c>
      <c r="AC257">
        <f t="shared" si="179"/>
        <v>0</v>
      </c>
      <c r="AD257">
        <f>ROUND((((SUM(SmtRes!BR415:'SmtRes'!BR433))-(SUM(SmtRes!BS415:'SmtRes'!BS433)))+AE257),6)</f>
        <v>493.13583399999999</v>
      </c>
      <c r="AE257">
        <f>ROUND((SUM(SmtRes!BS415:'SmtRes'!BS433)),6)</f>
        <v>340.42625299999997</v>
      </c>
      <c r="AF257">
        <f>ROUND((SUM(SmtRes!BT415:'SmtRes'!BT433)),6)</f>
        <v>2184.6536999999998</v>
      </c>
      <c r="AG257">
        <f t="shared" si="180"/>
        <v>0</v>
      </c>
      <c r="AH257">
        <f>(SUM(SmtRes!BU415:'SmtRes'!BU433))</f>
        <v>3.87</v>
      </c>
      <c r="AI257">
        <f>(SUM(SmtRes!BV415:'SmtRes'!BV433))</f>
        <v>0.49535999999999997</v>
      </c>
      <c r="AJ257">
        <f t="shared" si="181"/>
        <v>0</v>
      </c>
      <c r="AK257">
        <v>13459.905011499999</v>
      </c>
      <c r="AL257">
        <v>1761.3942115000002</v>
      </c>
      <c r="AM257">
        <v>1911.3791999999999</v>
      </c>
      <c r="AN257">
        <v>1319.4816000000001</v>
      </c>
      <c r="AO257">
        <v>8467.65</v>
      </c>
      <c r="AP257">
        <v>0</v>
      </c>
      <c r="AQ257">
        <v>15</v>
      </c>
      <c r="AR257">
        <v>1.92</v>
      </c>
      <c r="AS257">
        <v>0</v>
      </c>
      <c r="AT257">
        <v>111</v>
      </c>
      <c r="AU257">
        <v>52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2</v>
      </c>
      <c r="BJ257" t="s">
        <v>233</v>
      </c>
      <c r="BM257">
        <v>110005</v>
      </c>
      <c r="BN257">
        <v>0</v>
      </c>
      <c r="BO257" t="s">
        <v>3</v>
      </c>
      <c r="BP257">
        <v>0</v>
      </c>
      <c r="BQ257">
        <v>3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111</v>
      </c>
      <c r="CA257">
        <v>52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147</v>
      </c>
      <c r="CO257">
        <v>0</v>
      </c>
      <c r="CP257">
        <f t="shared" si="182"/>
        <v>3102.0499999999997</v>
      </c>
      <c r="CQ257">
        <f>SUMIF(SmtRes!AQ415:'SmtRes'!AQ433,"=1",SmtRes!AA415:'SmtRes'!AA433)</f>
        <v>1554611.77</v>
      </c>
      <c r="CR257">
        <f>SUMIF(SmtRes!AQ415:'SmtRes'!AQ433,"=1",SmtRes!AB415:'SmtRes'!AB433)</f>
        <v>1164.75</v>
      </c>
      <c r="CS257">
        <f>SUMIF(SmtRes!AQ415:'SmtRes'!AQ433,"=1",SmtRes!AC415:'SmtRes'!AC433)</f>
        <v>687.23</v>
      </c>
      <c r="CT257">
        <f>SUMIF(SmtRes!AQ415:'SmtRes'!AQ433,"=1",SmtRes!AD415:'SmtRes'!AD433)</f>
        <v>564.51</v>
      </c>
      <c r="CU257">
        <f t="shared" si="183"/>
        <v>0</v>
      </c>
      <c r="CV257">
        <f>SUMIF(SmtRes!AQ415:'SmtRes'!AQ433,"=1",SmtRes!BU415:'SmtRes'!BU433)</f>
        <v>3.87</v>
      </c>
      <c r="CW257">
        <f>SUMIF(SmtRes!AQ415:'SmtRes'!AQ433,"=1",SmtRes!BV415:'SmtRes'!BV433)</f>
        <v>0.49535999999999997</v>
      </c>
      <c r="CX257">
        <f t="shared" si="184"/>
        <v>0</v>
      </c>
      <c r="CY257">
        <f t="shared" si="185"/>
        <v>2802.8388</v>
      </c>
      <c r="CZ257">
        <f t="shared" si="186"/>
        <v>1313.0416</v>
      </c>
      <c r="DC257" t="s">
        <v>3</v>
      </c>
      <c r="DD257" t="s">
        <v>148</v>
      </c>
      <c r="DE257" t="s">
        <v>149</v>
      </c>
      <c r="DF257" t="s">
        <v>149</v>
      </c>
      <c r="DG257" t="s">
        <v>149</v>
      </c>
      <c r="DH257" t="s">
        <v>3</v>
      </c>
      <c r="DI257" t="s">
        <v>149</v>
      </c>
      <c r="DJ257" t="s">
        <v>149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202</v>
      </c>
      <c r="DW257" t="s">
        <v>202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342528987</v>
      </c>
      <c r="EF257">
        <v>3</v>
      </c>
      <c r="EG257" t="s">
        <v>24</v>
      </c>
      <c r="EH257">
        <v>0</v>
      </c>
      <c r="EI257" t="s">
        <v>3</v>
      </c>
      <c r="EJ257">
        <v>2</v>
      </c>
      <c r="EK257">
        <v>110005</v>
      </c>
      <c r="EL257" t="s">
        <v>25</v>
      </c>
      <c r="EM257" t="s">
        <v>26</v>
      </c>
      <c r="EO257" t="s">
        <v>150</v>
      </c>
      <c r="EQ257">
        <v>131072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15</v>
      </c>
      <c r="EX257">
        <v>1.92</v>
      </c>
      <c r="EY257">
        <v>0</v>
      </c>
      <c r="FQ257">
        <v>0</v>
      </c>
      <c r="FR257">
        <v>0</v>
      </c>
      <c r="FS257">
        <v>0</v>
      </c>
      <c r="FX257">
        <v>111</v>
      </c>
      <c r="FY257">
        <v>52</v>
      </c>
      <c r="GA257" t="s">
        <v>3</v>
      </c>
      <c r="GD257">
        <v>1</v>
      </c>
      <c r="GF257">
        <v>582583070</v>
      </c>
      <c r="GG257">
        <v>2</v>
      </c>
      <c r="GH257">
        <v>1</v>
      </c>
      <c r="GI257">
        <v>-2</v>
      </c>
      <c r="GJ257">
        <v>0</v>
      </c>
      <c r="GK257">
        <v>0</v>
      </c>
      <c r="GL257">
        <f t="shared" si="187"/>
        <v>0</v>
      </c>
      <c r="GM257">
        <f t="shared" si="188"/>
        <v>7217.93</v>
      </c>
      <c r="GN257">
        <f t="shared" si="189"/>
        <v>0</v>
      </c>
      <c r="GO257">
        <f t="shared" si="190"/>
        <v>7217.93</v>
      </c>
      <c r="GP257">
        <f t="shared" si="191"/>
        <v>0</v>
      </c>
      <c r="GR257">
        <v>0</v>
      </c>
      <c r="GS257">
        <v>3</v>
      </c>
      <c r="GT257">
        <v>0</v>
      </c>
      <c r="GU257" t="s">
        <v>3</v>
      </c>
      <c r="GV257">
        <f t="shared" si="192"/>
        <v>0</v>
      </c>
      <c r="GW257">
        <v>1</v>
      </c>
      <c r="GX257">
        <f t="shared" si="193"/>
        <v>0</v>
      </c>
      <c r="HA257">
        <v>0</v>
      </c>
      <c r="HB257">
        <v>0</v>
      </c>
      <c r="HC257">
        <f t="shared" si="194"/>
        <v>0</v>
      </c>
      <c r="HE257" t="s">
        <v>3</v>
      </c>
      <c r="HF257" t="s">
        <v>3</v>
      </c>
      <c r="HM257" t="s">
        <v>3</v>
      </c>
      <c r="HN257" t="s">
        <v>27</v>
      </c>
      <c r="HO257" t="s">
        <v>28</v>
      </c>
      <c r="HP257" t="s">
        <v>25</v>
      </c>
      <c r="HQ257" t="s">
        <v>25</v>
      </c>
      <c r="HS257">
        <v>0</v>
      </c>
      <c r="IK257">
        <v>0</v>
      </c>
    </row>
    <row r="258" spans="1:245" x14ac:dyDescent="0.25">
      <c r="A258">
        <v>17</v>
      </c>
      <c r="B258">
        <v>1</v>
      </c>
      <c r="C258">
        <f>ROW(SmtRes!A452)</f>
        <v>452</v>
      </c>
      <c r="D258">
        <f>ROW(EtalonRes!A452)</f>
        <v>452</v>
      </c>
      <c r="E258" t="s">
        <v>234</v>
      </c>
      <c r="F258" t="s">
        <v>231</v>
      </c>
      <c r="G258" t="s">
        <v>235</v>
      </c>
      <c r="H258" t="s">
        <v>202</v>
      </c>
      <c r="I258">
        <v>1</v>
      </c>
      <c r="J258">
        <v>0</v>
      </c>
      <c r="K258">
        <v>1</v>
      </c>
      <c r="O258">
        <f t="shared" si="173"/>
        <v>10340.17</v>
      </c>
      <c r="P258">
        <f>SUMIF(SmtRes!AQ434:'SmtRes'!AQ452,"=1",SmtRes!DF434:'SmtRes'!DF452)</f>
        <v>0</v>
      </c>
      <c r="Q258">
        <f>SUMIF(SmtRes!AQ434:'SmtRes'!AQ452,"=1",SmtRes!DG434:'SmtRes'!DG452)</f>
        <v>1923.24</v>
      </c>
      <c r="R258">
        <f>SUMIF(SmtRes!AQ434:'SmtRes'!AQ452,"=1",SmtRes!DH434:'SmtRes'!DH452)</f>
        <v>1134.75</v>
      </c>
      <c r="S258">
        <f>SUMIF(SmtRes!AQ434:'SmtRes'!AQ452,"=1",SmtRes!DI434:'SmtRes'!DI452)</f>
        <v>7282.18</v>
      </c>
      <c r="T258">
        <f t="shared" si="174"/>
        <v>0</v>
      </c>
      <c r="U258">
        <f>SUMIF(SmtRes!AQ434:'SmtRes'!AQ452,"=1",SmtRes!CV434:'SmtRes'!CV452)</f>
        <v>12.9</v>
      </c>
      <c r="V258">
        <f>SUMIF(SmtRes!AQ434:'SmtRes'!AQ452,"=1",SmtRes!CW434:'SmtRes'!CW452)</f>
        <v>1.6512</v>
      </c>
      <c r="W258">
        <f t="shared" si="175"/>
        <v>0</v>
      </c>
      <c r="X258">
        <f t="shared" si="176"/>
        <v>9342.7900000000009</v>
      </c>
      <c r="Y258">
        <f t="shared" si="177"/>
        <v>4376.8</v>
      </c>
      <c r="AA258">
        <v>381997917</v>
      </c>
      <c r="AB258">
        <f t="shared" si="178"/>
        <v>8925.9651119999999</v>
      </c>
      <c r="AC258">
        <f t="shared" si="179"/>
        <v>0</v>
      </c>
      <c r="AD258">
        <f>ROUND((((SUM(SmtRes!BR434:'SmtRes'!BR452))-(SUM(SmtRes!BS434:'SmtRes'!BS452)))+AE258),6)</f>
        <v>1643.786112</v>
      </c>
      <c r="AE258">
        <f>ROUND((SUM(SmtRes!BS434:'SmtRes'!BS452)),6)</f>
        <v>1134.7541759999999</v>
      </c>
      <c r="AF258">
        <f>ROUND((SUM(SmtRes!BT434:'SmtRes'!BT452)),6)</f>
        <v>7282.1790000000001</v>
      </c>
      <c r="AG258">
        <f t="shared" si="180"/>
        <v>0</v>
      </c>
      <c r="AH258">
        <f>(SUM(SmtRes!BU434:'SmtRes'!BU452))</f>
        <v>12.9</v>
      </c>
      <c r="AI258">
        <f>(SUM(SmtRes!BV434:'SmtRes'!BV452))</f>
        <v>1.6512</v>
      </c>
      <c r="AJ258">
        <f t="shared" si="181"/>
        <v>0</v>
      </c>
      <c r="AK258">
        <v>13459.905011499999</v>
      </c>
      <c r="AL258">
        <v>1761.3942115000002</v>
      </c>
      <c r="AM258">
        <v>1911.3791999999999</v>
      </c>
      <c r="AN258">
        <v>1319.4816000000001</v>
      </c>
      <c r="AO258">
        <v>8467.65</v>
      </c>
      <c r="AP258">
        <v>0</v>
      </c>
      <c r="AQ258">
        <v>15</v>
      </c>
      <c r="AR258">
        <v>1.92</v>
      </c>
      <c r="AS258">
        <v>0</v>
      </c>
      <c r="AT258">
        <v>111</v>
      </c>
      <c r="AU258">
        <v>52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2</v>
      </c>
      <c r="BJ258" t="s">
        <v>233</v>
      </c>
      <c r="BM258">
        <v>110005</v>
      </c>
      <c r="BN258">
        <v>0</v>
      </c>
      <c r="BO258" t="s">
        <v>3</v>
      </c>
      <c r="BP258">
        <v>0</v>
      </c>
      <c r="BQ258">
        <v>3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111</v>
      </c>
      <c r="CA258">
        <v>52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182"/>
        <v>10340.17</v>
      </c>
      <c r="CQ258">
        <f>SUMIF(SmtRes!AQ434:'SmtRes'!AQ452,"=1",SmtRes!AA434:'SmtRes'!AA452)</f>
        <v>1554611.77</v>
      </c>
      <c r="CR258">
        <f>SUMIF(SmtRes!AQ434:'SmtRes'!AQ452,"=1",SmtRes!AB434:'SmtRes'!AB452)</f>
        <v>1164.75</v>
      </c>
      <c r="CS258">
        <f>SUMIF(SmtRes!AQ434:'SmtRes'!AQ452,"=1",SmtRes!AC434:'SmtRes'!AC452)</f>
        <v>687.23</v>
      </c>
      <c r="CT258">
        <f>SUMIF(SmtRes!AQ434:'SmtRes'!AQ452,"=1",SmtRes!AD434:'SmtRes'!AD452)</f>
        <v>564.51</v>
      </c>
      <c r="CU258">
        <f t="shared" si="183"/>
        <v>0</v>
      </c>
      <c r="CV258">
        <f>SUMIF(SmtRes!AQ434:'SmtRes'!AQ452,"=1",SmtRes!BU434:'SmtRes'!BU452)</f>
        <v>12.9</v>
      </c>
      <c r="CW258">
        <f>SUMIF(SmtRes!AQ434:'SmtRes'!AQ452,"=1",SmtRes!BV434:'SmtRes'!BV452)</f>
        <v>1.6512</v>
      </c>
      <c r="CX258">
        <f t="shared" si="184"/>
        <v>0</v>
      </c>
      <c r="CY258">
        <f t="shared" si="185"/>
        <v>9342.7922999999992</v>
      </c>
      <c r="CZ258">
        <f t="shared" si="186"/>
        <v>4376.8036000000002</v>
      </c>
      <c r="DC258" t="s">
        <v>3</v>
      </c>
      <c r="DD258" t="s">
        <v>14</v>
      </c>
      <c r="DE258" t="s">
        <v>23</v>
      </c>
      <c r="DF258" t="s">
        <v>23</v>
      </c>
      <c r="DG258" t="s">
        <v>23</v>
      </c>
      <c r="DH258" t="s">
        <v>3</v>
      </c>
      <c r="DI258" t="s">
        <v>23</v>
      </c>
      <c r="DJ258" t="s">
        <v>23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202</v>
      </c>
      <c r="DW258" t="s">
        <v>202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342528987</v>
      </c>
      <c r="EF258">
        <v>3</v>
      </c>
      <c r="EG258" t="s">
        <v>24</v>
      </c>
      <c r="EH258">
        <v>0</v>
      </c>
      <c r="EI258" t="s">
        <v>3</v>
      </c>
      <c r="EJ258">
        <v>2</v>
      </c>
      <c r="EK258">
        <v>110005</v>
      </c>
      <c r="EL258" t="s">
        <v>25</v>
      </c>
      <c r="EM258" t="s">
        <v>26</v>
      </c>
      <c r="EO258" t="s">
        <v>3</v>
      </c>
      <c r="EQ258">
        <v>131072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15</v>
      </c>
      <c r="EX258">
        <v>1.92</v>
      </c>
      <c r="EY258">
        <v>0</v>
      </c>
      <c r="FQ258">
        <v>0</v>
      </c>
      <c r="FR258">
        <v>0</v>
      </c>
      <c r="FS258">
        <v>0</v>
      </c>
      <c r="FX258">
        <v>111</v>
      </c>
      <c r="FY258">
        <v>52</v>
      </c>
      <c r="GA258" t="s">
        <v>3</v>
      </c>
      <c r="GD258">
        <v>1</v>
      </c>
      <c r="GF258">
        <v>-1678123592</v>
      </c>
      <c r="GG258">
        <v>2</v>
      </c>
      <c r="GH258">
        <v>1</v>
      </c>
      <c r="GI258">
        <v>-2</v>
      </c>
      <c r="GJ258">
        <v>0</v>
      </c>
      <c r="GK258">
        <v>0</v>
      </c>
      <c r="GL258">
        <f t="shared" si="187"/>
        <v>0</v>
      </c>
      <c r="GM258">
        <f t="shared" si="188"/>
        <v>24059.759999999998</v>
      </c>
      <c r="GN258">
        <f t="shared" si="189"/>
        <v>0</v>
      </c>
      <c r="GO258">
        <f t="shared" si="190"/>
        <v>24059.759999999998</v>
      </c>
      <c r="GP258">
        <f t="shared" si="191"/>
        <v>0</v>
      </c>
      <c r="GR258">
        <v>0</v>
      </c>
      <c r="GS258">
        <v>3</v>
      </c>
      <c r="GT258">
        <v>0</v>
      </c>
      <c r="GU258" t="s">
        <v>3</v>
      </c>
      <c r="GV258">
        <f t="shared" si="192"/>
        <v>0</v>
      </c>
      <c r="GW258">
        <v>1</v>
      </c>
      <c r="GX258">
        <f t="shared" si="193"/>
        <v>0</v>
      </c>
      <c r="HA258">
        <v>0</v>
      </c>
      <c r="HB258">
        <v>0</v>
      </c>
      <c r="HC258">
        <f t="shared" si="194"/>
        <v>0</v>
      </c>
      <c r="HE258" t="s">
        <v>3</v>
      </c>
      <c r="HF258" t="s">
        <v>3</v>
      </c>
      <c r="HM258" t="s">
        <v>3</v>
      </c>
      <c r="HN258" t="s">
        <v>27</v>
      </c>
      <c r="HO258" t="s">
        <v>28</v>
      </c>
      <c r="HP258" t="s">
        <v>25</v>
      </c>
      <c r="HQ258" t="s">
        <v>25</v>
      </c>
      <c r="HS258">
        <v>0</v>
      </c>
      <c r="IK258">
        <v>0</v>
      </c>
    </row>
    <row r="260" spans="1:245" x14ac:dyDescent="0.25">
      <c r="A260" s="2">
        <v>51</v>
      </c>
      <c r="B260" s="2">
        <f>B243</f>
        <v>1</v>
      </c>
      <c r="C260" s="2">
        <f>A243</f>
        <v>4</v>
      </c>
      <c r="D260" s="2">
        <f>ROW(A243)</f>
        <v>243</v>
      </c>
      <c r="E260" s="2"/>
      <c r="F260" s="2" t="str">
        <f>IF(F243&lt;&gt;"",F243,"")</f>
        <v>Новый раздел</v>
      </c>
      <c r="G260" s="2" t="str">
        <f>IF(G243&lt;&gt;"",G243,"")</f>
        <v>6. Замена прямой муфты на низкочастотном  кабеле в котлованах для междугородных КЛС</v>
      </c>
      <c r="H260" s="2">
        <v>0</v>
      </c>
      <c r="I260" s="2"/>
      <c r="J260" s="2"/>
      <c r="K260" s="2"/>
      <c r="L260" s="2"/>
      <c r="M260" s="2"/>
      <c r="N260" s="2"/>
      <c r="O260" s="2">
        <f t="shared" ref="O260:T260" si="195">ROUND(AB260,2)</f>
        <v>66103.740000000005</v>
      </c>
      <c r="P260" s="2">
        <f t="shared" si="195"/>
        <v>0</v>
      </c>
      <c r="Q260" s="2">
        <f t="shared" si="195"/>
        <v>12201.53</v>
      </c>
      <c r="R260" s="2">
        <f t="shared" si="195"/>
        <v>7199.18</v>
      </c>
      <c r="S260" s="2">
        <f t="shared" si="195"/>
        <v>46703.03</v>
      </c>
      <c r="T260" s="2">
        <f t="shared" si="195"/>
        <v>0</v>
      </c>
      <c r="U260" s="2">
        <f>AH260</f>
        <v>82.732000000000028</v>
      </c>
      <c r="V260" s="2">
        <f>AI260</f>
        <v>10.475659999999998</v>
      </c>
      <c r="W260" s="2">
        <f>ROUND(AJ260,2)</f>
        <v>0</v>
      </c>
      <c r="X260" s="2">
        <f>ROUND(AK260,2)</f>
        <v>59831.45</v>
      </c>
      <c r="Y260" s="2">
        <f>ROUND(AL260,2)</f>
        <v>28029.14</v>
      </c>
      <c r="Z260" s="2"/>
      <c r="AA260" s="2"/>
      <c r="AB260" s="2">
        <f>ROUND(SUMIF(AA247:AA258,"=381997917",O247:O258),2)</f>
        <v>66103.740000000005</v>
      </c>
      <c r="AC260" s="2">
        <f>ROUND(SUMIF(AA247:AA258,"=381997917",P247:P258),2)</f>
        <v>0</v>
      </c>
      <c r="AD260" s="2">
        <f>ROUND(SUMIF(AA247:AA258,"=381997917",Q247:Q258),2)</f>
        <v>12201.53</v>
      </c>
      <c r="AE260" s="2">
        <f>ROUND(SUMIF(AA247:AA258,"=381997917",R247:R258),2)</f>
        <v>7199.18</v>
      </c>
      <c r="AF260" s="2">
        <f>ROUND(SUMIF(AA247:AA258,"=381997917",S247:S258),2)</f>
        <v>46703.03</v>
      </c>
      <c r="AG260" s="2">
        <f>ROUND(SUMIF(AA247:AA258,"=381997917",T247:T258),2)</f>
        <v>0</v>
      </c>
      <c r="AH260" s="2">
        <f>SUMIF(AA247:AA258,"=381997917",U247:U258)</f>
        <v>82.732000000000028</v>
      </c>
      <c r="AI260" s="2">
        <f>SUMIF(AA247:AA258,"=381997917",V247:V258)</f>
        <v>10.475659999999998</v>
      </c>
      <c r="AJ260" s="2">
        <f>ROUND(SUMIF(AA247:AA258,"=381997917",W247:W258),2)</f>
        <v>0</v>
      </c>
      <c r="AK260" s="2">
        <f>ROUND(SUMIF(AA247:AA258,"=381997917",X247:X258),2)</f>
        <v>59831.45</v>
      </c>
      <c r="AL260" s="2">
        <f>ROUND(SUMIF(AA247:AA258,"=381997917",Y247:Y258),2)</f>
        <v>28029.14</v>
      </c>
      <c r="AM260" s="2"/>
      <c r="AN260" s="2"/>
      <c r="AO260" s="2">
        <f t="shared" ref="AO260:BD260" si="196">ROUND(BX260,2)</f>
        <v>0</v>
      </c>
      <c r="AP260" s="2">
        <f t="shared" si="196"/>
        <v>0</v>
      </c>
      <c r="AQ260" s="2">
        <f t="shared" si="196"/>
        <v>0</v>
      </c>
      <c r="AR260" s="2">
        <f t="shared" si="196"/>
        <v>153964.32999999999</v>
      </c>
      <c r="AS260" s="2">
        <f t="shared" si="196"/>
        <v>0</v>
      </c>
      <c r="AT260" s="2">
        <f t="shared" si="196"/>
        <v>153964.32999999999</v>
      </c>
      <c r="AU260" s="2">
        <f t="shared" si="196"/>
        <v>0</v>
      </c>
      <c r="AV260" s="2">
        <f t="shared" si="196"/>
        <v>0</v>
      </c>
      <c r="AW260" s="2">
        <f t="shared" si="196"/>
        <v>0</v>
      </c>
      <c r="AX260" s="2">
        <f t="shared" si="196"/>
        <v>0</v>
      </c>
      <c r="AY260" s="2">
        <f t="shared" si="196"/>
        <v>0</v>
      </c>
      <c r="AZ260" s="2">
        <f t="shared" si="196"/>
        <v>0</v>
      </c>
      <c r="BA260" s="2">
        <f t="shared" si="196"/>
        <v>0</v>
      </c>
      <c r="BB260" s="2">
        <f t="shared" si="196"/>
        <v>0</v>
      </c>
      <c r="BC260" s="2">
        <f t="shared" si="196"/>
        <v>0</v>
      </c>
      <c r="BD260" s="2">
        <f t="shared" si="196"/>
        <v>0</v>
      </c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>
        <f>ROUND(SUMIF(AA247:AA258,"=381997917",FQ247:FQ258),2)</f>
        <v>0</v>
      </c>
      <c r="BY260" s="2">
        <f>ROUND(SUMIF(AA247:AA258,"=381997917",FR247:FR258),2)</f>
        <v>0</v>
      </c>
      <c r="BZ260" s="2">
        <f>ROUND(SUMIF(AA247:AA258,"=381997917",GL247:GL258),2)</f>
        <v>0</v>
      </c>
      <c r="CA260" s="2">
        <f>ROUND(SUMIF(AA247:AA258,"=381997917",GM247:GM258),2)</f>
        <v>153964.32999999999</v>
      </c>
      <c r="CB260" s="2">
        <f>ROUND(SUMIF(AA247:AA258,"=381997917",GN247:GN258),2)</f>
        <v>0</v>
      </c>
      <c r="CC260" s="2">
        <f>ROUND(SUMIF(AA247:AA258,"=381997917",GO247:GO258),2)</f>
        <v>153964.32999999999</v>
      </c>
      <c r="CD260" s="2">
        <f>ROUND(SUMIF(AA247:AA258,"=381997917",GP247:GP258),2)</f>
        <v>0</v>
      </c>
      <c r="CE260" s="2">
        <f>AC260-BX260</f>
        <v>0</v>
      </c>
      <c r="CF260" s="2">
        <f>AC260-BY260</f>
        <v>0</v>
      </c>
      <c r="CG260" s="2">
        <f>BX260-BZ260</f>
        <v>0</v>
      </c>
      <c r="CH260" s="2">
        <f>AC260-BX260-BY260+BZ260</f>
        <v>0</v>
      </c>
      <c r="CI260" s="2">
        <f>BY260-BZ260</f>
        <v>0</v>
      </c>
      <c r="CJ260" s="2">
        <f>ROUND(SUMIF(AA247:AA258,"=381997917",GX247:GX258),2)</f>
        <v>0</v>
      </c>
      <c r="CK260" s="2">
        <f>ROUND(SUMIF(AA247:AA258,"=381997917",GY247:GY258),2)</f>
        <v>0</v>
      </c>
      <c r="CL260" s="2">
        <f>ROUND(SUMIF(AA247:AA258,"=381997917",GZ247:GZ258),2)</f>
        <v>0</v>
      </c>
      <c r="CM260" s="2">
        <f>ROUND(SUMIF(AA247:AA258,"=381997917",HD247:HD258),2)</f>
        <v>0</v>
      </c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/>
      <c r="DZ260" s="3"/>
      <c r="EA260" s="3"/>
      <c r="EB260" s="3"/>
      <c r="EC260" s="3"/>
      <c r="ED260" s="3"/>
      <c r="EE260" s="3"/>
      <c r="EF260" s="3"/>
      <c r="EG260" s="3"/>
      <c r="EH260" s="3"/>
      <c r="EI260" s="3"/>
      <c r="EJ260" s="3"/>
      <c r="EK260" s="3"/>
      <c r="EL260" s="3"/>
      <c r="EM260" s="3"/>
      <c r="EN260" s="3"/>
      <c r="EO260" s="3"/>
      <c r="EP260" s="3"/>
      <c r="EQ260" s="3"/>
      <c r="ER260" s="3"/>
      <c r="ES260" s="3"/>
      <c r="ET260" s="3"/>
      <c r="EU260" s="3"/>
      <c r="EV260" s="3"/>
      <c r="EW260" s="3"/>
      <c r="EX260" s="3"/>
      <c r="EY260" s="3"/>
      <c r="EZ260" s="3"/>
      <c r="FA260" s="3"/>
      <c r="FB260" s="3"/>
      <c r="FC260" s="3"/>
      <c r="FD260" s="3"/>
      <c r="FE260" s="3"/>
      <c r="FF260" s="3"/>
      <c r="FG260" s="3"/>
      <c r="FH260" s="3"/>
      <c r="FI260" s="3"/>
      <c r="FJ260" s="3"/>
      <c r="FK260" s="3"/>
      <c r="FL260" s="3"/>
      <c r="FM260" s="3"/>
      <c r="FN260" s="3"/>
      <c r="FO260" s="3"/>
      <c r="FP260" s="3"/>
      <c r="FQ260" s="3"/>
      <c r="FR260" s="3"/>
      <c r="FS260" s="3"/>
      <c r="FT260" s="3"/>
      <c r="FU260" s="3"/>
      <c r="FV260" s="3"/>
      <c r="FW260" s="3"/>
      <c r="FX260" s="3"/>
      <c r="FY260" s="3"/>
      <c r="FZ260" s="3"/>
      <c r="GA260" s="3"/>
      <c r="GB260" s="3"/>
      <c r="GC260" s="3"/>
      <c r="GD260" s="3"/>
      <c r="GE260" s="3"/>
      <c r="GF260" s="3"/>
      <c r="GG260" s="3"/>
      <c r="GH260" s="3"/>
      <c r="GI260" s="3"/>
      <c r="GJ260" s="3"/>
      <c r="GK260" s="3"/>
      <c r="GL260" s="3"/>
      <c r="GM260" s="3"/>
      <c r="GN260" s="3"/>
      <c r="GO260" s="3"/>
      <c r="GP260" s="3"/>
      <c r="GQ260" s="3"/>
      <c r="GR260" s="3"/>
      <c r="GS260" s="3"/>
      <c r="GT260" s="3"/>
      <c r="GU260" s="3"/>
      <c r="GV260" s="3"/>
      <c r="GW260" s="3"/>
      <c r="GX260" s="3">
        <v>0</v>
      </c>
    </row>
    <row r="262" spans="1:245" x14ac:dyDescent="0.25">
      <c r="A262" s="4">
        <v>50</v>
      </c>
      <c r="B262" s="4">
        <v>0</v>
      </c>
      <c r="C262" s="4">
        <v>0</v>
      </c>
      <c r="D262" s="4">
        <v>1</v>
      </c>
      <c r="E262" s="4">
        <v>201</v>
      </c>
      <c r="F262" s="4">
        <f>ROUND(Source!O260,O262)</f>
        <v>66103.740000000005</v>
      </c>
      <c r="G262" s="4" t="s">
        <v>43</v>
      </c>
      <c r="H262" s="4" t="s">
        <v>44</v>
      </c>
      <c r="I262" s="4"/>
      <c r="J262" s="4"/>
      <c r="K262" s="4">
        <v>201</v>
      </c>
      <c r="L262" s="4">
        <v>1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66103.740000000005</v>
      </c>
      <c r="X262" s="4">
        <v>1</v>
      </c>
      <c r="Y262" s="4">
        <v>66103.740000000005</v>
      </c>
      <c r="Z262" s="4"/>
      <c r="AA262" s="4"/>
      <c r="AB262" s="4"/>
    </row>
    <row r="263" spans="1:245" x14ac:dyDescent="0.25">
      <c r="A263" s="4">
        <v>50</v>
      </c>
      <c r="B263" s="4">
        <v>0</v>
      </c>
      <c r="C263" s="4">
        <v>0</v>
      </c>
      <c r="D263" s="4">
        <v>1</v>
      </c>
      <c r="E263" s="4">
        <v>202</v>
      </c>
      <c r="F263" s="4">
        <f>ROUND(Source!P260,O263)</f>
        <v>0</v>
      </c>
      <c r="G263" s="4" t="s">
        <v>45</v>
      </c>
      <c r="H263" s="4" t="s">
        <v>46</v>
      </c>
      <c r="I263" s="4"/>
      <c r="J263" s="4"/>
      <c r="K263" s="4">
        <v>202</v>
      </c>
      <c r="L263" s="4">
        <v>2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45" x14ac:dyDescent="0.25">
      <c r="A264" s="4">
        <v>50</v>
      </c>
      <c r="B264" s="4">
        <v>0</v>
      </c>
      <c r="C264" s="4">
        <v>0</v>
      </c>
      <c r="D264" s="4">
        <v>1</v>
      </c>
      <c r="E264" s="4">
        <v>222</v>
      </c>
      <c r="F264" s="4">
        <f>ROUND(Source!AO260,O264)</f>
        <v>0</v>
      </c>
      <c r="G264" s="4" t="s">
        <v>47</v>
      </c>
      <c r="H264" s="4" t="s">
        <v>48</v>
      </c>
      <c r="I264" s="4"/>
      <c r="J264" s="4"/>
      <c r="K264" s="4">
        <v>222</v>
      </c>
      <c r="L264" s="4">
        <v>3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5">
      <c r="A265" s="4">
        <v>50</v>
      </c>
      <c r="B265" s="4">
        <v>0</v>
      </c>
      <c r="C265" s="4">
        <v>0</v>
      </c>
      <c r="D265" s="4">
        <v>1</v>
      </c>
      <c r="E265" s="4">
        <v>225</v>
      </c>
      <c r="F265" s="4">
        <f>ROUND(Source!AV260,O265)</f>
        <v>0</v>
      </c>
      <c r="G265" s="4" t="s">
        <v>49</v>
      </c>
      <c r="H265" s="4" t="s">
        <v>50</v>
      </c>
      <c r="I265" s="4"/>
      <c r="J265" s="4"/>
      <c r="K265" s="4">
        <v>225</v>
      </c>
      <c r="L265" s="4">
        <v>4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5">
      <c r="A266" s="4">
        <v>50</v>
      </c>
      <c r="B266" s="4">
        <v>0</v>
      </c>
      <c r="C266" s="4">
        <v>0</v>
      </c>
      <c r="D266" s="4">
        <v>1</v>
      </c>
      <c r="E266" s="4">
        <v>226</v>
      </c>
      <c r="F266" s="4">
        <f>ROUND(Source!AW260,O266)</f>
        <v>0</v>
      </c>
      <c r="G266" s="4" t="s">
        <v>51</v>
      </c>
      <c r="H266" s="4" t="s">
        <v>52</v>
      </c>
      <c r="I266" s="4"/>
      <c r="J266" s="4"/>
      <c r="K266" s="4">
        <v>226</v>
      </c>
      <c r="L266" s="4">
        <v>5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5">
      <c r="A267" s="4">
        <v>50</v>
      </c>
      <c r="B267" s="4">
        <v>0</v>
      </c>
      <c r="C267" s="4">
        <v>0</v>
      </c>
      <c r="D267" s="4">
        <v>1</v>
      </c>
      <c r="E267" s="4">
        <v>227</v>
      </c>
      <c r="F267" s="4">
        <f>ROUND(Source!AX260,O267)</f>
        <v>0</v>
      </c>
      <c r="G267" s="4" t="s">
        <v>53</v>
      </c>
      <c r="H267" s="4" t="s">
        <v>54</v>
      </c>
      <c r="I267" s="4"/>
      <c r="J267" s="4"/>
      <c r="K267" s="4">
        <v>227</v>
      </c>
      <c r="L267" s="4">
        <v>6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5">
      <c r="A268" s="4">
        <v>50</v>
      </c>
      <c r="B268" s="4">
        <v>0</v>
      </c>
      <c r="C268" s="4">
        <v>0</v>
      </c>
      <c r="D268" s="4">
        <v>1</v>
      </c>
      <c r="E268" s="4">
        <v>228</v>
      </c>
      <c r="F268" s="4">
        <f>ROUND(Source!AY260,O268)</f>
        <v>0</v>
      </c>
      <c r="G268" s="4" t="s">
        <v>55</v>
      </c>
      <c r="H268" s="4" t="s">
        <v>56</v>
      </c>
      <c r="I268" s="4"/>
      <c r="J268" s="4"/>
      <c r="K268" s="4">
        <v>228</v>
      </c>
      <c r="L268" s="4">
        <v>7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5">
      <c r="A269" s="4">
        <v>50</v>
      </c>
      <c r="B269" s="4">
        <v>0</v>
      </c>
      <c r="C269" s="4">
        <v>0</v>
      </c>
      <c r="D269" s="4">
        <v>1</v>
      </c>
      <c r="E269" s="4">
        <v>216</v>
      </c>
      <c r="F269" s="4">
        <f>ROUND(Source!AP260,O269)</f>
        <v>0</v>
      </c>
      <c r="G269" s="4" t="s">
        <v>57</v>
      </c>
      <c r="H269" s="4" t="s">
        <v>58</v>
      </c>
      <c r="I269" s="4"/>
      <c r="J269" s="4"/>
      <c r="K269" s="4">
        <v>216</v>
      </c>
      <c r="L269" s="4">
        <v>8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5">
      <c r="A270" s="4">
        <v>50</v>
      </c>
      <c r="B270" s="4">
        <v>0</v>
      </c>
      <c r="C270" s="4">
        <v>0</v>
      </c>
      <c r="D270" s="4">
        <v>1</v>
      </c>
      <c r="E270" s="4">
        <v>223</v>
      </c>
      <c r="F270" s="4">
        <f>ROUND(Source!AQ260,O270)</f>
        <v>0</v>
      </c>
      <c r="G270" s="4" t="s">
        <v>59</v>
      </c>
      <c r="H270" s="4" t="s">
        <v>60</v>
      </c>
      <c r="I270" s="4"/>
      <c r="J270" s="4"/>
      <c r="K270" s="4">
        <v>223</v>
      </c>
      <c r="L270" s="4">
        <v>9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5">
      <c r="A271" s="4">
        <v>50</v>
      </c>
      <c r="B271" s="4">
        <v>0</v>
      </c>
      <c r="C271" s="4">
        <v>0</v>
      </c>
      <c r="D271" s="4">
        <v>1</v>
      </c>
      <c r="E271" s="4">
        <v>229</v>
      </c>
      <c r="F271" s="4">
        <f>ROUND(Source!AZ260,O271)</f>
        <v>0</v>
      </c>
      <c r="G271" s="4" t="s">
        <v>61</v>
      </c>
      <c r="H271" s="4" t="s">
        <v>62</v>
      </c>
      <c r="I271" s="4"/>
      <c r="J271" s="4"/>
      <c r="K271" s="4">
        <v>229</v>
      </c>
      <c r="L271" s="4">
        <v>10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5">
      <c r="A272" s="4">
        <v>50</v>
      </c>
      <c r="B272" s="4">
        <v>0</v>
      </c>
      <c r="C272" s="4">
        <v>0</v>
      </c>
      <c r="D272" s="4">
        <v>1</v>
      </c>
      <c r="E272" s="4">
        <v>203</v>
      </c>
      <c r="F272" s="4">
        <f>ROUND(Source!Q260,O272)</f>
        <v>12201.53</v>
      </c>
      <c r="G272" s="4" t="s">
        <v>63</v>
      </c>
      <c r="H272" s="4" t="s">
        <v>64</v>
      </c>
      <c r="I272" s="4"/>
      <c r="J272" s="4"/>
      <c r="K272" s="4">
        <v>203</v>
      </c>
      <c r="L272" s="4">
        <v>11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12201.529999999999</v>
      </c>
      <c r="X272" s="4">
        <v>1</v>
      </c>
      <c r="Y272" s="4">
        <v>12201.529999999999</v>
      </c>
      <c r="Z272" s="4"/>
      <c r="AA272" s="4"/>
      <c r="AB272" s="4"/>
    </row>
    <row r="273" spans="1:28" x14ac:dyDescent="0.25">
      <c r="A273" s="4">
        <v>50</v>
      </c>
      <c r="B273" s="4">
        <v>0</v>
      </c>
      <c r="C273" s="4">
        <v>0</v>
      </c>
      <c r="D273" s="4">
        <v>1</v>
      </c>
      <c r="E273" s="4">
        <v>231</v>
      </c>
      <c r="F273" s="4">
        <f>ROUND(Source!BB260,O273)</f>
        <v>0</v>
      </c>
      <c r="G273" s="4" t="s">
        <v>65</v>
      </c>
      <c r="H273" s="4" t="s">
        <v>66</v>
      </c>
      <c r="I273" s="4"/>
      <c r="J273" s="4"/>
      <c r="K273" s="4">
        <v>231</v>
      </c>
      <c r="L273" s="4">
        <v>12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0</v>
      </c>
      <c r="X273" s="4">
        <v>1</v>
      </c>
      <c r="Y273" s="4">
        <v>0</v>
      </c>
      <c r="Z273" s="4"/>
      <c r="AA273" s="4"/>
      <c r="AB273" s="4"/>
    </row>
    <row r="274" spans="1:28" x14ac:dyDescent="0.25">
      <c r="A274" s="4">
        <v>50</v>
      </c>
      <c r="B274" s="4">
        <v>0</v>
      </c>
      <c r="C274" s="4">
        <v>0</v>
      </c>
      <c r="D274" s="4">
        <v>1</v>
      </c>
      <c r="E274" s="4">
        <v>204</v>
      </c>
      <c r="F274" s="4">
        <f>ROUND(Source!R260,O274)</f>
        <v>7199.18</v>
      </c>
      <c r="G274" s="4" t="s">
        <v>67</v>
      </c>
      <c r="H274" s="4" t="s">
        <v>68</v>
      </c>
      <c r="I274" s="4"/>
      <c r="J274" s="4"/>
      <c r="K274" s="4">
        <v>204</v>
      </c>
      <c r="L274" s="4">
        <v>13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7199.18</v>
      </c>
      <c r="X274" s="4">
        <v>1</v>
      </c>
      <c r="Y274" s="4">
        <v>7199.18</v>
      </c>
      <c r="Z274" s="4"/>
      <c r="AA274" s="4"/>
      <c r="AB274" s="4"/>
    </row>
    <row r="275" spans="1:28" x14ac:dyDescent="0.25">
      <c r="A275" s="4">
        <v>50</v>
      </c>
      <c r="B275" s="4">
        <v>0</v>
      </c>
      <c r="C275" s="4">
        <v>0</v>
      </c>
      <c r="D275" s="4">
        <v>1</v>
      </c>
      <c r="E275" s="4">
        <v>205</v>
      </c>
      <c r="F275" s="4">
        <f>ROUND(Source!S260,O275)</f>
        <v>46703.03</v>
      </c>
      <c r="G275" s="4" t="s">
        <v>69</v>
      </c>
      <c r="H275" s="4" t="s">
        <v>70</v>
      </c>
      <c r="I275" s="4"/>
      <c r="J275" s="4"/>
      <c r="K275" s="4">
        <v>205</v>
      </c>
      <c r="L275" s="4">
        <v>14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46703.030000000006</v>
      </c>
      <c r="X275" s="4">
        <v>1</v>
      </c>
      <c r="Y275" s="4">
        <v>46703.030000000006</v>
      </c>
      <c r="Z275" s="4"/>
      <c r="AA275" s="4"/>
      <c r="AB275" s="4"/>
    </row>
    <row r="276" spans="1:28" x14ac:dyDescent="0.25">
      <c r="A276" s="4">
        <v>50</v>
      </c>
      <c r="B276" s="4">
        <v>0</v>
      </c>
      <c r="C276" s="4">
        <v>0</v>
      </c>
      <c r="D276" s="4">
        <v>1</v>
      </c>
      <c r="E276" s="4">
        <v>232</v>
      </c>
      <c r="F276" s="4">
        <f>ROUND(Source!BC260,O276)</f>
        <v>0</v>
      </c>
      <c r="G276" s="4" t="s">
        <v>71</v>
      </c>
      <c r="H276" s="4" t="s">
        <v>72</v>
      </c>
      <c r="I276" s="4"/>
      <c r="J276" s="4"/>
      <c r="K276" s="4">
        <v>232</v>
      </c>
      <c r="L276" s="4">
        <v>15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5">
      <c r="A277" s="4">
        <v>50</v>
      </c>
      <c r="B277" s="4">
        <v>0</v>
      </c>
      <c r="C277" s="4">
        <v>0</v>
      </c>
      <c r="D277" s="4">
        <v>1</v>
      </c>
      <c r="E277" s="4">
        <v>214</v>
      </c>
      <c r="F277" s="4">
        <f>ROUND(Source!AS260,O277)</f>
        <v>0</v>
      </c>
      <c r="G277" s="4" t="s">
        <v>73</v>
      </c>
      <c r="H277" s="4" t="s">
        <v>74</v>
      </c>
      <c r="I277" s="4"/>
      <c r="J277" s="4"/>
      <c r="K277" s="4">
        <v>214</v>
      </c>
      <c r="L277" s="4">
        <v>16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5">
      <c r="A278" s="4">
        <v>50</v>
      </c>
      <c r="B278" s="4">
        <v>0</v>
      </c>
      <c r="C278" s="4">
        <v>0</v>
      </c>
      <c r="D278" s="4">
        <v>1</v>
      </c>
      <c r="E278" s="4">
        <v>215</v>
      </c>
      <c r="F278" s="4">
        <f>ROUND(Source!AT260,O278)</f>
        <v>153964.32999999999</v>
      </c>
      <c r="G278" s="4" t="s">
        <v>75</v>
      </c>
      <c r="H278" s="4" t="s">
        <v>76</v>
      </c>
      <c r="I278" s="4"/>
      <c r="J278" s="4"/>
      <c r="K278" s="4">
        <v>215</v>
      </c>
      <c r="L278" s="4">
        <v>17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153964.32999999999</v>
      </c>
      <c r="X278" s="4">
        <v>1</v>
      </c>
      <c r="Y278" s="4">
        <v>153964.32999999999</v>
      </c>
      <c r="Z278" s="4"/>
      <c r="AA278" s="4"/>
      <c r="AB278" s="4"/>
    </row>
    <row r="279" spans="1:28" x14ac:dyDescent="0.25">
      <c r="A279" s="4">
        <v>50</v>
      </c>
      <c r="B279" s="4">
        <v>0</v>
      </c>
      <c r="C279" s="4">
        <v>0</v>
      </c>
      <c r="D279" s="4">
        <v>1</v>
      </c>
      <c r="E279" s="4">
        <v>217</v>
      </c>
      <c r="F279" s="4">
        <f>ROUND(Source!AU260,O279)</f>
        <v>0</v>
      </c>
      <c r="G279" s="4" t="s">
        <v>77</v>
      </c>
      <c r="H279" s="4" t="s">
        <v>78</v>
      </c>
      <c r="I279" s="4"/>
      <c r="J279" s="4"/>
      <c r="K279" s="4">
        <v>217</v>
      </c>
      <c r="L279" s="4">
        <v>18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5">
      <c r="A280" s="4">
        <v>50</v>
      </c>
      <c r="B280" s="4">
        <v>0</v>
      </c>
      <c r="C280" s="4">
        <v>0</v>
      </c>
      <c r="D280" s="4">
        <v>1</v>
      </c>
      <c r="E280" s="4">
        <v>230</v>
      </c>
      <c r="F280" s="4">
        <f>ROUND(Source!BA260,O280)</f>
        <v>0</v>
      </c>
      <c r="G280" s="4" t="s">
        <v>79</v>
      </c>
      <c r="H280" s="4" t="s">
        <v>80</v>
      </c>
      <c r="I280" s="4"/>
      <c r="J280" s="4"/>
      <c r="K280" s="4">
        <v>230</v>
      </c>
      <c r="L280" s="4">
        <v>19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5">
      <c r="A281" s="4">
        <v>50</v>
      </c>
      <c r="B281" s="4">
        <v>0</v>
      </c>
      <c r="C281" s="4">
        <v>0</v>
      </c>
      <c r="D281" s="4">
        <v>1</v>
      </c>
      <c r="E281" s="4">
        <v>206</v>
      </c>
      <c r="F281" s="4">
        <f>ROUND(Source!T260,O281)</f>
        <v>0</v>
      </c>
      <c r="G281" s="4" t="s">
        <v>81</v>
      </c>
      <c r="H281" s="4" t="s">
        <v>82</v>
      </c>
      <c r="I281" s="4"/>
      <c r="J281" s="4"/>
      <c r="K281" s="4">
        <v>206</v>
      </c>
      <c r="L281" s="4">
        <v>20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5">
      <c r="A282" s="4">
        <v>50</v>
      </c>
      <c r="B282" s="4">
        <v>0</v>
      </c>
      <c r="C282" s="4">
        <v>0</v>
      </c>
      <c r="D282" s="4">
        <v>1</v>
      </c>
      <c r="E282" s="4">
        <v>207</v>
      </c>
      <c r="F282" s="4">
        <f>ROUND(Source!U260,O282)</f>
        <v>82.731999999999999</v>
      </c>
      <c r="G282" s="4" t="s">
        <v>83</v>
      </c>
      <c r="H282" s="4" t="s">
        <v>84</v>
      </c>
      <c r="I282" s="4"/>
      <c r="J282" s="4"/>
      <c r="K282" s="4">
        <v>207</v>
      </c>
      <c r="L282" s="4">
        <v>21</v>
      </c>
      <c r="M282" s="4">
        <v>3</v>
      </c>
      <c r="N282" s="4" t="s">
        <v>3</v>
      </c>
      <c r="O282" s="4">
        <v>7</v>
      </c>
      <c r="P282" s="4"/>
      <c r="Q282" s="4"/>
      <c r="R282" s="4"/>
      <c r="S282" s="4"/>
      <c r="T282" s="4"/>
      <c r="U282" s="4"/>
      <c r="V282" s="4"/>
      <c r="W282" s="4">
        <v>82.731999999999999</v>
      </c>
      <c r="X282" s="4">
        <v>1</v>
      </c>
      <c r="Y282" s="4">
        <v>82.731999999999999</v>
      </c>
      <c r="Z282" s="4"/>
      <c r="AA282" s="4"/>
      <c r="AB282" s="4"/>
    </row>
    <row r="283" spans="1:28" x14ac:dyDescent="0.25">
      <c r="A283" s="4">
        <v>50</v>
      </c>
      <c r="B283" s="4">
        <v>0</v>
      </c>
      <c r="C283" s="4">
        <v>0</v>
      </c>
      <c r="D283" s="4">
        <v>1</v>
      </c>
      <c r="E283" s="4">
        <v>208</v>
      </c>
      <c r="F283" s="4">
        <f>ROUND(Source!V260,O283)</f>
        <v>10.47566</v>
      </c>
      <c r="G283" s="4" t="s">
        <v>85</v>
      </c>
      <c r="H283" s="4" t="s">
        <v>86</v>
      </c>
      <c r="I283" s="4"/>
      <c r="J283" s="4"/>
      <c r="K283" s="4">
        <v>208</v>
      </c>
      <c r="L283" s="4">
        <v>22</v>
      </c>
      <c r="M283" s="4">
        <v>3</v>
      </c>
      <c r="N283" s="4" t="s">
        <v>3</v>
      </c>
      <c r="O283" s="4">
        <v>7</v>
      </c>
      <c r="P283" s="4"/>
      <c r="Q283" s="4"/>
      <c r="R283" s="4"/>
      <c r="S283" s="4"/>
      <c r="T283" s="4"/>
      <c r="U283" s="4"/>
      <c r="V283" s="4"/>
      <c r="W283" s="4">
        <v>10.47566</v>
      </c>
      <c r="X283" s="4">
        <v>1</v>
      </c>
      <c r="Y283" s="4">
        <v>10.47566</v>
      </c>
      <c r="Z283" s="4"/>
      <c r="AA283" s="4"/>
      <c r="AB283" s="4"/>
    </row>
    <row r="284" spans="1:28" x14ac:dyDescent="0.25">
      <c r="A284" s="4">
        <v>50</v>
      </c>
      <c r="B284" s="4">
        <v>0</v>
      </c>
      <c r="C284" s="4">
        <v>0</v>
      </c>
      <c r="D284" s="4">
        <v>1</v>
      </c>
      <c r="E284" s="4">
        <v>209</v>
      </c>
      <c r="F284" s="4">
        <f>ROUND(Source!W260,O284)</f>
        <v>0</v>
      </c>
      <c r="G284" s="4" t="s">
        <v>87</v>
      </c>
      <c r="H284" s="4" t="s">
        <v>88</v>
      </c>
      <c r="I284" s="4"/>
      <c r="J284" s="4"/>
      <c r="K284" s="4">
        <v>209</v>
      </c>
      <c r="L284" s="4">
        <v>23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5">
      <c r="A285" s="4">
        <v>50</v>
      </c>
      <c r="B285" s="4">
        <v>0</v>
      </c>
      <c r="C285" s="4">
        <v>0</v>
      </c>
      <c r="D285" s="4">
        <v>1</v>
      </c>
      <c r="E285" s="4">
        <v>233</v>
      </c>
      <c r="F285" s="4">
        <f>ROUND(Source!BD260,O285)</f>
        <v>0</v>
      </c>
      <c r="G285" s="4" t="s">
        <v>89</v>
      </c>
      <c r="H285" s="4" t="s">
        <v>90</v>
      </c>
      <c r="I285" s="4"/>
      <c r="J285" s="4"/>
      <c r="K285" s="4">
        <v>233</v>
      </c>
      <c r="L285" s="4">
        <v>24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5">
      <c r="A286" s="4">
        <v>50</v>
      </c>
      <c r="B286" s="4">
        <v>0</v>
      </c>
      <c r="C286" s="4">
        <v>0</v>
      </c>
      <c r="D286" s="4">
        <v>1</v>
      </c>
      <c r="E286" s="4">
        <v>210</v>
      </c>
      <c r="F286" s="4">
        <f>ROUND(Source!X260,O286)</f>
        <v>59831.45</v>
      </c>
      <c r="G286" s="4" t="s">
        <v>91</v>
      </c>
      <c r="H286" s="4" t="s">
        <v>92</v>
      </c>
      <c r="I286" s="4"/>
      <c r="J286" s="4"/>
      <c r="K286" s="4">
        <v>210</v>
      </c>
      <c r="L286" s="4">
        <v>25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59831.45</v>
      </c>
      <c r="X286" s="4">
        <v>1</v>
      </c>
      <c r="Y286" s="4">
        <v>59831.45</v>
      </c>
      <c r="Z286" s="4"/>
      <c r="AA286" s="4"/>
      <c r="AB286" s="4"/>
    </row>
    <row r="287" spans="1:28" x14ac:dyDescent="0.25">
      <c r="A287" s="4">
        <v>50</v>
      </c>
      <c r="B287" s="4">
        <v>0</v>
      </c>
      <c r="C287" s="4">
        <v>0</v>
      </c>
      <c r="D287" s="4">
        <v>1</v>
      </c>
      <c r="E287" s="4">
        <v>211</v>
      </c>
      <c r="F287" s="4">
        <f>ROUND(Source!Y260,O287)</f>
        <v>28029.14</v>
      </c>
      <c r="G287" s="4" t="s">
        <v>93</v>
      </c>
      <c r="H287" s="4" t="s">
        <v>94</v>
      </c>
      <c r="I287" s="4"/>
      <c r="J287" s="4"/>
      <c r="K287" s="4">
        <v>211</v>
      </c>
      <c r="L287" s="4">
        <v>26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28029.14</v>
      </c>
      <c r="X287" s="4">
        <v>1</v>
      </c>
      <c r="Y287" s="4">
        <v>28029.14</v>
      </c>
      <c r="Z287" s="4"/>
      <c r="AA287" s="4"/>
      <c r="AB287" s="4"/>
    </row>
    <row r="288" spans="1:28" x14ac:dyDescent="0.25">
      <c r="A288" s="4">
        <v>50</v>
      </c>
      <c r="B288" s="4">
        <v>0</v>
      </c>
      <c r="C288" s="4">
        <v>0</v>
      </c>
      <c r="D288" s="4">
        <v>1</v>
      </c>
      <c r="E288" s="4">
        <v>224</v>
      </c>
      <c r="F288" s="4">
        <f>ROUND(Source!AR260,O288)</f>
        <v>153964.32999999999</v>
      </c>
      <c r="G288" s="4" t="s">
        <v>95</v>
      </c>
      <c r="H288" s="4" t="s">
        <v>96</v>
      </c>
      <c r="I288" s="4"/>
      <c r="J288" s="4"/>
      <c r="K288" s="4">
        <v>224</v>
      </c>
      <c r="L288" s="4">
        <v>27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153964.33000000002</v>
      </c>
      <c r="X288" s="4">
        <v>1</v>
      </c>
      <c r="Y288" s="4">
        <v>153964.33000000002</v>
      </c>
      <c r="Z288" s="4"/>
      <c r="AA288" s="4"/>
      <c r="AB288" s="4"/>
    </row>
    <row r="290" spans="1:245" x14ac:dyDescent="0.25">
      <c r="A290" s="1">
        <v>4</v>
      </c>
      <c r="B290" s="1">
        <v>1</v>
      </c>
      <c r="C290" s="1"/>
      <c r="D290" s="1">
        <f>ROW(A309)</f>
        <v>309</v>
      </c>
      <c r="E290" s="1"/>
      <c r="F290" s="1" t="s">
        <v>16</v>
      </c>
      <c r="G290" s="1" t="s">
        <v>236</v>
      </c>
      <c r="H290" s="1" t="s">
        <v>3</v>
      </c>
      <c r="I290" s="1">
        <v>0</v>
      </c>
      <c r="J290" s="1"/>
      <c r="K290" s="1">
        <v>0</v>
      </c>
      <c r="L290" s="1"/>
      <c r="M290" s="1" t="s">
        <v>3</v>
      </c>
      <c r="N290" s="1"/>
      <c r="O290" s="1"/>
      <c r="P290" s="1"/>
      <c r="Q290" s="1"/>
      <c r="R290" s="1"/>
      <c r="S290" s="1">
        <v>0</v>
      </c>
      <c r="T290" s="1"/>
      <c r="U290" s="1" t="s">
        <v>3</v>
      </c>
      <c r="V290" s="1">
        <v>0</v>
      </c>
      <c r="W290" s="1"/>
      <c r="X290" s="1"/>
      <c r="Y290" s="1"/>
      <c r="Z290" s="1"/>
      <c r="AA290" s="1"/>
      <c r="AB290" s="1" t="s">
        <v>3</v>
      </c>
      <c r="AC290" s="1" t="s">
        <v>3</v>
      </c>
      <c r="AD290" s="1" t="s">
        <v>3</v>
      </c>
      <c r="AE290" s="1" t="s">
        <v>3</v>
      </c>
      <c r="AF290" s="1" t="s">
        <v>3</v>
      </c>
      <c r="AG290" s="1" t="s">
        <v>3</v>
      </c>
      <c r="AH290" s="1"/>
      <c r="AI290" s="1"/>
      <c r="AJ290" s="1"/>
      <c r="AK290" s="1"/>
      <c r="AL290" s="1"/>
      <c r="AM290" s="1"/>
      <c r="AN290" s="1"/>
      <c r="AO290" s="1"/>
      <c r="AP290" s="1" t="s">
        <v>3</v>
      </c>
      <c r="AQ290" s="1" t="s">
        <v>3</v>
      </c>
      <c r="AR290" s="1" t="s">
        <v>3</v>
      </c>
      <c r="AS290" s="1"/>
      <c r="AT290" s="1"/>
      <c r="AU290" s="1"/>
      <c r="AV290" s="1"/>
      <c r="AW290" s="1"/>
      <c r="AX290" s="1"/>
      <c r="AY290" s="1"/>
      <c r="AZ290" s="1" t="s">
        <v>3</v>
      </c>
      <c r="BA290" s="1"/>
      <c r="BB290" s="1" t="s">
        <v>3</v>
      </c>
      <c r="BC290" s="1" t="s">
        <v>14</v>
      </c>
      <c r="BD290" s="1" t="s">
        <v>3</v>
      </c>
      <c r="BE290" s="1" t="s">
        <v>3</v>
      </c>
      <c r="BF290" s="1" t="s">
        <v>3</v>
      </c>
      <c r="BG290" s="1" t="s">
        <v>3</v>
      </c>
      <c r="BH290" s="1" t="s">
        <v>3</v>
      </c>
      <c r="BI290" s="1" t="s">
        <v>3</v>
      </c>
      <c r="BJ290" s="1" t="s">
        <v>3</v>
      </c>
      <c r="BK290" s="1" t="s">
        <v>3</v>
      </c>
      <c r="BL290" s="1" t="s">
        <v>3</v>
      </c>
      <c r="BM290" s="1" t="s">
        <v>14</v>
      </c>
      <c r="BN290" s="1" t="s">
        <v>3</v>
      </c>
      <c r="BO290" s="1" t="s">
        <v>3</v>
      </c>
      <c r="BP290" s="1" t="s">
        <v>3</v>
      </c>
      <c r="BQ290" s="1"/>
      <c r="BR290" s="1"/>
      <c r="BS290" s="1"/>
      <c r="BT290" s="1"/>
      <c r="BU290" s="1"/>
      <c r="BV290" s="1"/>
      <c r="BW290" s="1"/>
      <c r="BX290" s="1">
        <v>0</v>
      </c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>
        <v>0</v>
      </c>
    </row>
    <row r="292" spans="1:245" x14ac:dyDescent="0.25">
      <c r="A292" s="2">
        <v>52</v>
      </c>
      <c r="B292" s="2">
        <f t="shared" ref="B292:G292" si="197">B309</f>
        <v>1</v>
      </c>
      <c r="C292" s="2">
        <f t="shared" si="197"/>
        <v>4</v>
      </c>
      <c r="D292" s="2">
        <f t="shared" si="197"/>
        <v>290</v>
      </c>
      <c r="E292" s="2">
        <f t="shared" si="197"/>
        <v>0</v>
      </c>
      <c r="F292" s="2" t="str">
        <f t="shared" si="197"/>
        <v>Новый раздел</v>
      </c>
      <c r="G292" s="2" t="str">
        <f t="shared" si="197"/>
        <v>7. Замена прямой муфты на высокочастотном симметричном кабеле в котлованах для междугородных КЛС</v>
      </c>
      <c r="H292" s="2"/>
      <c r="I292" s="2"/>
      <c r="J292" s="2"/>
      <c r="K292" s="2"/>
      <c r="L292" s="2"/>
      <c r="M292" s="2"/>
      <c r="N292" s="2"/>
      <c r="O292" s="2">
        <f t="shared" ref="O292:AT292" si="198">O309</f>
        <v>92720.86</v>
      </c>
      <c r="P292" s="2">
        <f t="shared" si="198"/>
        <v>0</v>
      </c>
      <c r="Q292" s="2">
        <f t="shared" si="198"/>
        <v>15847.66</v>
      </c>
      <c r="R292" s="2">
        <f t="shared" si="198"/>
        <v>9350.49</v>
      </c>
      <c r="S292" s="2">
        <f t="shared" si="198"/>
        <v>67522.710000000006</v>
      </c>
      <c r="T292" s="2">
        <f t="shared" si="198"/>
        <v>0</v>
      </c>
      <c r="U292" s="2">
        <f t="shared" si="198"/>
        <v>112.91800000000001</v>
      </c>
      <c r="V292" s="2">
        <f t="shared" si="198"/>
        <v>13.606059999999999</v>
      </c>
      <c r="W292" s="2">
        <f t="shared" si="198"/>
        <v>0</v>
      </c>
      <c r="X292" s="2">
        <f t="shared" si="198"/>
        <v>85329.25</v>
      </c>
      <c r="Y292" s="2">
        <f t="shared" si="198"/>
        <v>39974.07</v>
      </c>
      <c r="Z292" s="2">
        <f t="shared" si="198"/>
        <v>0</v>
      </c>
      <c r="AA292" s="2">
        <f t="shared" si="198"/>
        <v>0</v>
      </c>
      <c r="AB292" s="2">
        <f t="shared" si="198"/>
        <v>92720.86</v>
      </c>
      <c r="AC292" s="2">
        <f t="shared" si="198"/>
        <v>0</v>
      </c>
      <c r="AD292" s="2">
        <f t="shared" si="198"/>
        <v>15847.66</v>
      </c>
      <c r="AE292" s="2">
        <f t="shared" si="198"/>
        <v>9350.49</v>
      </c>
      <c r="AF292" s="2">
        <f t="shared" si="198"/>
        <v>67522.710000000006</v>
      </c>
      <c r="AG292" s="2">
        <f t="shared" si="198"/>
        <v>0</v>
      </c>
      <c r="AH292" s="2">
        <f t="shared" si="198"/>
        <v>112.91800000000001</v>
      </c>
      <c r="AI292" s="2">
        <f t="shared" si="198"/>
        <v>13.606059999999999</v>
      </c>
      <c r="AJ292" s="2">
        <f t="shared" si="198"/>
        <v>0</v>
      </c>
      <c r="AK292" s="2">
        <f t="shared" si="198"/>
        <v>85329.25</v>
      </c>
      <c r="AL292" s="2">
        <f t="shared" si="198"/>
        <v>39974.07</v>
      </c>
      <c r="AM292" s="2">
        <f t="shared" si="198"/>
        <v>0</v>
      </c>
      <c r="AN292" s="2">
        <f t="shared" si="198"/>
        <v>0</v>
      </c>
      <c r="AO292" s="2">
        <f t="shared" si="198"/>
        <v>0</v>
      </c>
      <c r="AP292" s="2">
        <f t="shared" si="198"/>
        <v>0</v>
      </c>
      <c r="AQ292" s="2">
        <f t="shared" si="198"/>
        <v>0</v>
      </c>
      <c r="AR292" s="2">
        <f t="shared" si="198"/>
        <v>218024.18</v>
      </c>
      <c r="AS292" s="2">
        <f t="shared" si="198"/>
        <v>0</v>
      </c>
      <c r="AT292" s="2">
        <f t="shared" si="198"/>
        <v>218024.18</v>
      </c>
      <c r="AU292" s="2">
        <f t="shared" ref="AU292:BZ292" si="199">AU309</f>
        <v>0</v>
      </c>
      <c r="AV292" s="2">
        <f t="shared" si="199"/>
        <v>0</v>
      </c>
      <c r="AW292" s="2">
        <f t="shared" si="199"/>
        <v>0</v>
      </c>
      <c r="AX292" s="2">
        <f t="shared" si="199"/>
        <v>0</v>
      </c>
      <c r="AY292" s="2">
        <f t="shared" si="199"/>
        <v>0</v>
      </c>
      <c r="AZ292" s="2">
        <f t="shared" si="199"/>
        <v>0</v>
      </c>
      <c r="BA292" s="2">
        <f t="shared" si="199"/>
        <v>0</v>
      </c>
      <c r="BB292" s="2">
        <f t="shared" si="199"/>
        <v>0</v>
      </c>
      <c r="BC292" s="2">
        <f t="shared" si="199"/>
        <v>0</v>
      </c>
      <c r="BD292" s="2">
        <f t="shared" si="199"/>
        <v>0</v>
      </c>
      <c r="BE292" s="2">
        <f t="shared" si="199"/>
        <v>0</v>
      </c>
      <c r="BF292" s="2">
        <f t="shared" si="199"/>
        <v>0</v>
      </c>
      <c r="BG292" s="2">
        <f t="shared" si="199"/>
        <v>0</v>
      </c>
      <c r="BH292" s="2">
        <f t="shared" si="199"/>
        <v>0</v>
      </c>
      <c r="BI292" s="2">
        <f t="shared" si="199"/>
        <v>0</v>
      </c>
      <c r="BJ292" s="2">
        <f t="shared" si="199"/>
        <v>0</v>
      </c>
      <c r="BK292" s="2">
        <f t="shared" si="199"/>
        <v>0</v>
      </c>
      <c r="BL292" s="2">
        <f t="shared" si="199"/>
        <v>0</v>
      </c>
      <c r="BM292" s="2">
        <f t="shared" si="199"/>
        <v>0</v>
      </c>
      <c r="BN292" s="2">
        <f t="shared" si="199"/>
        <v>0</v>
      </c>
      <c r="BO292" s="2">
        <f t="shared" si="199"/>
        <v>0</v>
      </c>
      <c r="BP292" s="2">
        <f t="shared" si="199"/>
        <v>0</v>
      </c>
      <c r="BQ292" s="2">
        <f t="shared" si="199"/>
        <v>0</v>
      </c>
      <c r="BR292" s="2">
        <f t="shared" si="199"/>
        <v>0</v>
      </c>
      <c r="BS292" s="2">
        <f t="shared" si="199"/>
        <v>0</v>
      </c>
      <c r="BT292" s="2">
        <f t="shared" si="199"/>
        <v>0</v>
      </c>
      <c r="BU292" s="2">
        <f t="shared" si="199"/>
        <v>0</v>
      </c>
      <c r="BV292" s="2">
        <f t="shared" si="199"/>
        <v>0</v>
      </c>
      <c r="BW292" s="2">
        <f t="shared" si="199"/>
        <v>0</v>
      </c>
      <c r="BX292" s="2">
        <f t="shared" si="199"/>
        <v>0</v>
      </c>
      <c r="BY292" s="2">
        <f t="shared" si="199"/>
        <v>0</v>
      </c>
      <c r="BZ292" s="2">
        <f t="shared" si="199"/>
        <v>0</v>
      </c>
      <c r="CA292" s="2">
        <f t="shared" ref="CA292:DF292" si="200">CA309</f>
        <v>218024.18</v>
      </c>
      <c r="CB292" s="2">
        <f t="shared" si="200"/>
        <v>0</v>
      </c>
      <c r="CC292" s="2">
        <f t="shared" si="200"/>
        <v>218024.18</v>
      </c>
      <c r="CD292" s="2">
        <f t="shared" si="200"/>
        <v>0</v>
      </c>
      <c r="CE292" s="2">
        <f t="shared" si="200"/>
        <v>0</v>
      </c>
      <c r="CF292" s="2">
        <f t="shared" si="200"/>
        <v>0</v>
      </c>
      <c r="CG292" s="2">
        <f t="shared" si="200"/>
        <v>0</v>
      </c>
      <c r="CH292" s="2">
        <f t="shared" si="200"/>
        <v>0</v>
      </c>
      <c r="CI292" s="2">
        <f t="shared" si="200"/>
        <v>0</v>
      </c>
      <c r="CJ292" s="2">
        <f t="shared" si="200"/>
        <v>0</v>
      </c>
      <c r="CK292" s="2">
        <f t="shared" si="200"/>
        <v>0</v>
      </c>
      <c r="CL292" s="2">
        <f t="shared" si="200"/>
        <v>0</v>
      </c>
      <c r="CM292" s="2">
        <f t="shared" si="200"/>
        <v>0</v>
      </c>
      <c r="CN292" s="2">
        <f t="shared" si="200"/>
        <v>0</v>
      </c>
      <c r="CO292" s="2">
        <f t="shared" si="200"/>
        <v>0</v>
      </c>
      <c r="CP292" s="2">
        <f t="shared" si="200"/>
        <v>0</v>
      </c>
      <c r="CQ292" s="2">
        <f t="shared" si="200"/>
        <v>0</v>
      </c>
      <c r="CR292" s="2">
        <f t="shared" si="200"/>
        <v>0</v>
      </c>
      <c r="CS292" s="2">
        <f t="shared" si="200"/>
        <v>0</v>
      </c>
      <c r="CT292" s="2">
        <f t="shared" si="200"/>
        <v>0</v>
      </c>
      <c r="CU292" s="2">
        <f t="shared" si="200"/>
        <v>0</v>
      </c>
      <c r="CV292" s="2">
        <f t="shared" si="200"/>
        <v>0</v>
      </c>
      <c r="CW292" s="2">
        <f t="shared" si="200"/>
        <v>0</v>
      </c>
      <c r="CX292" s="2">
        <f t="shared" si="200"/>
        <v>0</v>
      </c>
      <c r="CY292" s="2">
        <f t="shared" si="200"/>
        <v>0</v>
      </c>
      <c r="CZ292" s="2">
        <f t="shared" si="200"/>
        <v>0</v>
      </c>
      <c r="DA292" s="2">
        <f t="shared" si="200"/>
        <v>0</v>
      </c>
      <c r="DB292" s="2">
        <f t="shared" si="200"/>
        <v>0</v>
      </c>
      <c r="DC292" s="2">
        <f t="shared" si="200"/>
        <v>0</v>
      </c>
      <c r="DD292" s="2">
        <f t="shared" si="200"/>
        <v>0</v>
      </c>
      <c r="DE292" s="2">
        <f t="shared" si="200"/>
        <v>0</v>
      </c>
      <c r="DF292" s="2">
        <f t="shared" si="200"/>
        <v>0</v>
      </c>
      <c r="DG292" s="3">
        <f t="shared" ref="DG292:EL292" si="201">DG309</f>
        <v>0</v>
      </c>
      <c r="DH292" s="3">
        <f t="shared" si="201"/>
        <v>0</v>
      </c>
      <c r="DI292" s="3">
        <f t="shared" si="201"/>
        <v>0</v>
      </c>
      <c r="DJ292" s="3">
        <f t="shared" si="201"/>
        <v>0</v>
      </c>
      <c r="DK292" s="3">
        <f t="shared" si="201"/>
        <v>0</v>
      </c>
      <c r="DL292" s="3">
        <f t="shared" si="201"/>
        <v>0</v>
      </c>
      <c r="DM292" s="3">
        <f t="shared" si="201"/>
        <v>0</v>
      </c>
      <c r="DN292" s="3">
        <f t="shared" si="201"/>
        <v>0</v>
      </c>
      <c r="DO292" s="3">
        <f t="shared" si="201"/>
        <v>0</v>
      </c>
      <c r="DP292" s="3">
        <f t="shared" si="201"/>
        <v>0</v>
      </c>
      <c r="DQ292" s="3">
        <f t="shared" si="201"/>
        <v>0</v>
      </c>
      <c r="DR292" s="3">
        <f t="shared" si="201"/>
        <v>0</v>
      </c>
      <c r="DS292" s="3">
        <f t="shared" si="201"/>
        <v>0</v>
      </c>
      <c r="DT292" s="3">
        <f t="shared" si="201"/>
        <v>0</v>
      </c>
      <c r="DU292" s="3">
        <f t="shared" si="201"/>
        <v>0</v>
      </c>
      <c r="DV292" s="3">
        <f t="shared" si="201"/>
        <v>0</v>
      </c>
      <c r="DW292" s="3">
        <f t="shared" si="201"/>
        <v>0</v>
      </c>
      <c r="DX292" s="3">
        <f t="shared" si="201"/>
        <v>0</v>
      </c>
      <c r="DY292" s="3">
        <f t="shared" si="201"/>
        <v>0</v>
      </c>
      <c r="DZ292" s="3">
        <f t="shared" si="201"/>
        <v>0</v>
      </c>
      <c r="EA292" s="3">
        <f t="shared" si="201"/>
        <v>0</v>
      </c>
      <c r="EB292" s="3">
        <f t="shared" si="201"/>
        <v>0</v>
      </c>
      <c r="EC292" s="3">
        <f t="shared" si="201"/>
        <v>0</v>
      </c>
      <c r="ED292" s="3">
        <f t="shared" si="201"/>
        <v>0</v>
      </c>
      <c r="EE292" s="3">
        <f t="shared" si="201"/>
        <v>0</v>
      </c>
      <c r="EF292" s="3">
        <f t="shared" si="201"/>
        <v>0</v>
      </c>
      <c r="EG292" s="3">
        <f t="shared" si="201"/>
        <v>0</v>
      </c>
      <c r="EH292" s="3">
        <f t="shared" si="201"/>
        <v>0</v>
      </c>
      <c r="EI292" s="3">
        <f t="shared" si="201"/>
        <v>0</v>
      </c>
      <c r="EJ292" s="3">
        <f t="shared" si="201"/>
        <v>0</v>
      </c>
      <c r="EK292" s="3">
        <f t="shared" si="201"/>
        <v>0</v>
      </c>
      <c r="EL292" s="3">
        <f t="shared" si="201"/>
        <v>0</v>
      </c>
      <c r="EM292" s="3">
        <f t="shared" ref="EM292:FR292" si="202">EM309</f>
        <v>0</v>
      </c>
      <c r="EN292" s="3">
        <f t="shared" si="202"/>
        <v>0</v>
      </c>
      <c r="EO292" s="3">
        <f t="shared" si="202"/>
        <v>0</v>
      </c>
      <c r="EP292" s="3">
        <f t="shared" si="202"/>
        <v>0</v>
      </c>
      <c r="EQ292" s="3">
        <f t="shared" si="202"/>
        <v>0</v>
      </c>
      <c r="ER292" s="3">
        <f t="shared" si="202"/>
        <v>0</v>
      </c>
      <c r="ES292" s="3">
        <f t="shared" si="202"/>
        <v>0</v>
      </c>
      <c r="ET292" s="3">
        <f t="shared" si="202"/>
        <v>0</v>
      </c>
      <c r="EU292" s="3">
        <f t="shared" si="202"/>
        <v>0</v>
      </c>
      <c r="EV292" s="3">
        <f t="shared" si="202"/>
        <v>0</v>
      </c>
      <c r="EW292" s="3">
        <f t="shared" si="202"/>
        <v>0</v>
      </c>
      <c r="EX292" s="3">
        <f t="shared" si="202"/>
        <v>0</v>
      </c>
      <c r="EY292" s="3">
        <f t="shared" si="202"/>
        <v>0</v>
      </c>
      <c r="EZ292" s="3">
        <f t="shared" si="202"/>
        <v>0</v>
      </c>
      <c r="FA292" s="3">
        <f t="shared" si="202"/>
        <v>0</v>
      </c>
      <c r="FB292" s="3">
        <f t="shared" si="202"/>
        <v>0</v>
      </c>
      <c r="FC292" s="3">
        <f t="shared" si="202"/>
        <v>0</v>
      </c>
      <c r="FD292" s="3">
        <f t="shared" si="202"/>
        <v>0</v>
      </c>
      <c r="FE292" s="3">
        <f t="shared" si="202"/>
        <v>0</v>
      </c>
      <c r="FF292" s="3">
        <f t="shared" si="202"/>
        <v>0</v>
      </c>
      <c r="FG292" s="3">
        <f t="shared" si="202"/>
        <v>0</v>
      </c>
      <c r="FH292" s="3">
        <f t="shared" si="202"/>
        <v>0</v>
      </c>
      <c r="FI292" s="3">
        <f t="shared" si="202"/>
        <v>0</v>
      </c>
      <c r="FJ292" s="3">
        <f t="shared" si="202"/>
        <v>0</v>
      </c>
      <c r="FK292" s="3">
        <f t="shared" si="202"/>
        <v>0</v>
      </c>
      <c r="FL292" s="3">
        <f t="shared" si="202"/>
        <v>0</v>
      </c>
      <c r="FM292" s="3">
        <f t="shared" si="202"/>
        <v>0</v>
      </c>
      <c r="FN292" s="3">
        <f t="shared" si="202"/>
        <v>0</v>
      </c>
      <c r="FO292" s="3">
        <f t="shared" si="202"/>
        <v>0</v>
      </c>
      <c r="FP292" s="3">
        <f t="shared" si="202"/>
        <v>0</v>
      </c>
      <c r="FQ292" s="3">
        <f t="shared" si="202"/>
        <v>0</v>
      </c>
      <c r="FR292" s="3">
        <f t="shared" si="202"/>
        <v>0</v>
      </c>
      <c r="FS292" s="3">
        <f t="shared" ref="FS292:GX292" si="203">FS309</f>
        <v>0</v>
      </c>
      <c r="FT292" s="3">
        <f t="shared" si="203"/>
        <v>0</v>
      </c>
      <c r="FU292" s="3">
        <f t="shared" si="203"/>
        <v>0</v>
      </c>
      <c r="FV292" s="3">
        <f t="shared" si="203"/>
        <v>0</v>
      </c>
      <c r="FW292" s="3">
        <f t="shared" si="203"/>
        <v>0</v>
      </c>
      <c r="FX292" s="3">
        <f t="shared" si="203"/>
        <v>0</v>
      </c>
      <c r="FY292" s="3">
        <f t="shared" si="203"/>
        <v>0</v>
      </c>
      <c r="FZ292" s="3">
        <f t="shared" si="203"/>
        <v>0</v>
      </c>
      <c r="GA292" s="3">
        <f t="shared" si="203"/>
        <v>0</v>
      </c>
      <c r="GB292" s="3">
        <f t="shared" si="203"/>
        <v>0</v>
      </c>
      <c r="GC292" s="3">
        <f t="shared" si="203"/>
        <v>0</v>
      </c>
      <c r="GD292" s="3">
        <f t="shared" si="203"/>
        <v>0</v>
      </c>
      <c r="GE292" s="3">
        <f t="shared" si="203"/>
        <v>0</v>
      </c>
      <c r="GF292" s="3">
        <f t="shared" si="203"/>
        <v>0</v>
      </c>
      <c r="GG292" s="3">
        <f t="shared" si="203"/>
        <v>0</v>
      </c>
      <c r="GH292" s="3">
        <f t="shared" si="203"/>
        <v>0</v>
      </c>
      <c r="GI292" s="3">
        <f t="shared" si="203"/>
        <v>0</v>
      </c>
      <c r="GJ292" s="3">
        <f t="shared" si="203"/>
        <v>0</v>
      </c>
      <c r="GK292" s="3">
        <f t="shared" si="203"/>
        <v>0</v>
      </c>
      <c r="GL292" s="3">
        <f t="shared" si="203"/>
        <v>0</v>
      </c>
      <c r="GM292" s="3">
        <f t="shared" si="203"/>
        <v>0</v>
      </c>
      <c r="GN292" s="3">
        <f t="shared" si="203"/>
        <v>0</v>
      </c>
      <c r="GO292" s="3">
        <f t="shared" si="203"/>
        <v>0</v>
      </c>
      <c r="GP292" s="3">
        <f t="shared" si="203"/>
        <v>0</v>
      </c>
      <c r="GQ292" s="3">
        <f t="shared" si="203"/>
        <v>0</v>
      </c>
      <c r="GR292" s="3">
        <f t="shared" si="203"/>
        <v>0</v>
      </c>
      <c r="GS292" s="3">
        <f t="shared" si="203"/>
        <v>0</v>
      </c>
      <c r="GT292" s="3">
        <f t="shared" si="203"/>
        <v>0</v>
      </c>
      <c r="GU292" s="3">
        <f t="shared" si="203"/>
        <v>0</v>
      </c>
      <c r="GV292" s="3">
        <f t="shared" si="203"/>
        <v>0</v>
      </c>
      <c r="GW292" s="3">
        <f t="shared" si="203"/>
        <v>0</v>
      </c>
      <c r="GX292" s="3">
        <f t="shared" si="203"/>
        <v>0</v>
      </c>
    </row>
    <row r="294" spans="1:245" x14ac:dyDescent="0.25">
      <c r="A294">
        <v>17</v>
      </c>
      <c r="B294">
        <v>1</v>
      </c>
      <c r="C294">
        <f>ROW(SmtRes!A466)</f>
        <v>466</v>
      </c>
      <c r="D294">
        <f>ROW(EtalonRes!A466)</f>
        <v>466</v>
      </c>
      <c r="E294" t="s">
        <v>237</v>
      </c>
      <c r="F294" t="s">
        <v>238</v>
      </c>
      <c r="G294" t="s">
        <v>239</v>
      </c>
      <c r="H294" t="s">
        <v>202</v>
      </c>
      <c r="I294">
        <v>1</v>
      </c>
      <c r="J294">
        <v>0</v>
      </c>
      <c r="K294">
        <v>1</v>
      </c>
      <c r="O294">
        <f t="shared" ref="O294:O307" si="204">ROUND(CP294,2)</f>
        <v>1298.3599999999999</v>
      </c>
      <c r="P294">
        <f>SUMIF(SmtRes!AQ453:'SmtRes'!AQ466,"=1",SmtRes!DF453:'SmtRes'!DF466)</f>
        <v>0</v>
      </c>
      <c r="Q294">
        <f>SUMIF(SmtRes!AQ453:'SmtRes'!AQ466,"=1",SmtRes!DG453:'SmtRes'!DG466)</f>
        <v>234.39</v>
      </c>
      <c r="R294">
        <f>SUMIF(SmtRes!AQ453:'SmtRes'!AQ466,"=1",SmtRes!DH453:'SmtRes'!DH466)</f>
        <v>138.30000000000001</v>
      </c>
      <c r="S294">
        <f>SUMIF(SmtRes!AQ453:'SmtRes'!AQ466,"=1",SmtRes!DI453:'SmtRes'!DI466)</f>
        <v>925.67</v>
      </c>
      <c r="T294">
        <f t="shared" ref="T294:T307" si="205">ROUND(CU294*I294,2)</f>
        <v>0</v>
      </c>
      <c r="U294">
        <f>SUMIF(SmtRes!AQ453:'SmtRes'!AQ466,"=1",SmtRes!CV453:'SmtRes'!CV466)</f>
        <v>1.548</v>
      </c>
      <c r="V294">
        <f>SUMIF(SmtRes!AQ453:'SmtRes'!AQ466,"=1",SmtRes!CW453:'SmtRes'!CW466)</f>
        <v>0.20124</v>
      </c>
      <c r="W294">
        <f t="shared" ref="W294:W307" si="206">ROUND(CX294*I294,2)</f>
        <v>0</v>
      </c>
      <c r="X294">
        <f t="shared" ref="X294:X307" si="207">ROUND(CY294,2)</f>
        <v>1181.01</v>
      </c>
      <c r="Y294">
        <f t="shared" ref="Y294:Y307" si="208">ROUND(CZ294,2)</f>
        <v>553.26</v>
      </c>
      <c r="AA294">
        <v>381997917</v>
      </c>
      <c r="AB294">
        <f t="shared" ref="AB294:AB307" si="209">ROUND((AC294+AD294+AF294),6)</f>
        <v>1126.009472</v>
      </c>
      <c r="AC294">
        <f t="shared" ref="AC294:AC307" si="210">ROUND((0),6)</f>
        <v>0</v>
      </c>
      <c r="AD294">
        <f>ROUND((((SUM(SmtRes!BR453:'SmtRes'!BR466))-(SUM(SmtRes!BS453:'SmtRes'!BS466)))+AE294),6)</f>
        <v>200.336432</v>
      </c>
      <c r="AE294">
        <f>ROUND((SUM(SmtRes!BS453:'SmtRes'!BS466)),6)</f>
        <v>138.29816500000001</v>
      </c>
      <c r="AF294">
        <f>ROUND((SUM(SmtRes!BT453:'SmtRes'!BT466)),6)</f>
        <v>925.67304000000001</v>
      </c>
      <c r="AG294">
        <f t="shared" ref="AG294:AG307" si="211">ROUND((AP294),6)</f>
        <v>0</v>
      </c>
      <c r="AH294">
        <f>(SUM(SmtRes!BU453:'SmtRes'!BU466))</f>
        <v>1.5479999999999998</v>
      </c>
      <c r="AI294">
        <f>(SUM(SmtRes!BV453:'SmtRes'!BV466))</f>
        <v>0.20123999999999997</v>
      </c>
      <c r="AJ294">
        <f t="shared" ref="AJ294:AJ307" si="212">(AS294)</f>
        <v>0</v>
      </c>
      <c r="AK294">
        <v>5825.6637539999992</v>
      </c>
      <c r="AL294">
        <v>925.24655400000006</v>
      </c>
      <c r="AM294">
        <v>776.49779999999998</v>
      </c>
      <c r="AN294">
        <v>536.0394</v>
      </c>
      <c r="AO294">
        <v>3587.88</v>
      </c>
      <c r="AP294">
        <v>0</v>
      </c>
      <c r="AQ294">
        <v>6</v>
      </c>
      <c r="AR294">
        <v>0.78</v>
      </c>
      <c r="AS294">
        <v>0</v>
      </c>
      <c r="AT294">
        <v>111</v>
      </c>
      <c r="AU294">
        <v>52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</v>
      </c>
      <c r="BD294" t="s">
        <v>3</v>
      </c>
      <c r="BE294" t="s">
        <v>3</v>
      </c>
      <c r="BF294" t="s">
        <v>3</v>
      </c>
      <c r="BG294" t="s">
        <v>3</v>
      </c>
      <c r="BH294">
        <v>0</v>
      </c>
      <c r="BI294">
        <v>2</v>
      </c>
      <c r="BJ294" t="s">
        <v>240</v>
      </c>
      <c r="BM294">
        <v>110005</v>
      </c>
      <c r="BN294">
        <v>0</v>
      </c>
      <c r="BO294" t="s">
        <v>3</v>
      </c>
      <c r="BP294">
        <v>0</v>
      </c>
      <c r="BQ294">
        <v>3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111</v>
      </c>
      <c r="CA294">
        <v>52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147</v>
      </c>
      <c r="CO294">
        <v>0</v>
      </c>
      <c r="CP294">
        <f t="shared" ref="CP294:CP307" si="213">(P294+Q294+S294+R294)</f>
        <v>1298.3599999999999</v>
      </c>
      <c r="CQ294">
        <f>SUMIF(SmtRes!AQ453:'SmtRes'!AQ466,"=1",SmtRes!AA453:'SmtRes'!AA466)</f>
        <v>1421590.98</v>
      </c>
      <c r="CR294">
        <f>SUMIF(SmtRes!AQ453:'SmtRes'!AQ466,"=1",SmtRes!AB453:'SmtRes'!AB466)</f>
        <v>1164.75</v>
      </c>
      <c r="CS294">
        <f>SUMIF(SmtRes!AQ453:'SmtRes'!AQ466,"=1",SmtRes!AC453:'SmtRes'!AC466)</f>
        <v>687.23</v>
      </c>
      <c r="CT294">
        <f>SUMIF(SmtRes!AQ453:'SmtRes'!AQ466,"=1",SmtRes!AD453:'SmtRes'!AD466)</f>
        <v>597.98</v>
      </c>
      <c r="CU294">
        <f t="shared" ref="CU294:CU307" si="214">AG294</f>
        <v>0</v>
      </c>
      <c r="CV294">
        <f>SUMIF(SmtRes!AQ453:'SmtRes'!AQ466,"=1",SmtRes!BU453:'SmtRes'!BU466)</f>
        <v>1.5479999999999998</v>
      </c>
      <c r="CW294">
        <f>SUMIF(SmtRes!AQ453:'SmtRes'!AQ466,"=1",SmtRes!BV453:'SmtRes'!BV466)</f>
        <v>0.20123999999999997</v>
      </c>
      <c r="CX294">
        <f t="shared" ref="CX294:CX307" si="215">AJ294</f>
        <v>0</v>
      </c>
      <c r="CY294">
        <f t="shared" ref="CY294:CY307" si="216">(((S294+R294)*AT294)/100)</f>
        <v>1181.0066999999999</v>
      </c>
      <c r="CZ294">
        <f t="shared" ref="CZ294:CZ307" si="217">(((S294+R294)*AU294)/100)</f>
        <v>553.26440000000002</v>
      </c>
      <c r="DC294" t="s">
        <v>3</v>
      </c>
      <c r="DD294" t="s">
        <v>148</v>
      </c>
      <c r="DE294" t="s">
        <v>149</v>
      </c>
      <c r="DF294" t="s">
        <v>149</v>
      </c>
      <c r="DG294" t="s">
        <v>149</v>
      </c>
      <c r="DH294" t="s">
        <v>3</v>
      </c>
      <c r="DI294" t="s">
        <v>149</v>
      </c>
      <c r="DJ294" t="s">
        <v>149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1013</v>
      </c>
      <c r="DV294" t="s">
        <v>202</v>
      </c>
      <c r="DW294" t="s">
        <v>202</v>
      </c>
      <c r="DX294">
        <v>1</v>
      </c>
      <c r="DZ294" t="s">
        <v>3</v>
      </c>
      <c r="EA294" t="s">
        <v>3</v>
      </c>
      <c r="EB294" t="s">
        <v>3</v>
      </c>
      <c r="EC294" t="s">
        <v>3</v>
      </c>
      <c r="EE294">
        <v>342528987</v>
      </c>
      <c r="EF294">
        <v>3</v>
      </c>
      <c r="EG294" t="s">
        <v>24</v>
      </c>
      <c r="EH294">
        <v>0</v>
      </c>
      <c r="EI294" t="s">
        <v>3</v>
      </c>
      <c r="EJ294">
        <v>2</v>
      </c>
      <c r="EK294">
        <v>110005</v>
      </c>
      <c r="EL294" t="s">
        <v>25</v>
      </c>
      <c r="EM294" t="s">
        <v>26</v>
      </c>
      <c r="EO294" t="s">
        <v>150</v>
      </c>
      <c r="EQ294">
        <v>131072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6</v>
      </c>
      <c r="EX294">
        <v>0.78</v>
      </c>
      <c r="EY294">
        <v>0</v>
      </c>
      <c r="FQ294">
        <v>0</v>
      </c>
      <c r="FR294">
        <v>0</v>
      </c>
      <c r="FS294">
        <v>0</v>
      </c>
      <c r="FX294">
        <v>111</v>
      </c>
      <c r="FY294">
        <v>52</v>
      </c>
      <c r="GA294" t="s">
        <v>3</v>
      </c>
      <c r="GD294">
        <v>1</v>
      </c>
      <c r="GF294">
        <v>1430845338</v>
      </c>
      <c r="GG294">
        <v>2</v>
      </c>
      <c r="GH294">
        <v>1</v>
      </c>
      <c r="GI294">
        <v>-2</v>
      </c>
      <c r="GJ294">
        <v>0</v>
      </c>
      <c r="GK294">
        <v>0</v>
      </c>
      <c r="GL294">
        <f t="shared" ref="GL294:GL307" si="218">ROUND(IF(AND(BH294=3,BI294=3,FS294&lt;&gt;0),P294,0),2)</f>
        <v>0</v>
      </c>
      <c r="GM294">
        <f t="shared" ref="GM294:GM307" si="219">ROUND(O294+X294+Y294,2)+GX294</f>
        <v>3032.63</v>
      </c>
      <c r="GN294">
        <f t="shared" ref="GN294:GN307" si="220">IF(OR(BI294=0,BI294=1),GM294-GX294,0)</f>
        <v>0</v>
      </c>
      <c r="GO294">
        <f t="shared" ref="GO294:GO307" si="221">IF(BI294=2,GM294-GX294,0)</f>
        <v>3032.63</v>
      </c>
      <c r="GP294">
        <f t="shared" ref="GP294:GP307" si="222">IF(BI294=4,GM294-GX294,0)</f>
        <v>0</v>
      </c>
      <c r="GR294">
        <v>0</v>
      </c>
      <c r="GS294">
        <v>3</v>
      </c>
      <c r="GT294">
        <v>0</v>
      </c>
      <c r="GU294" t="s">
        <v>3</v>
      </c>
      <c r="GV294">
        <f t="shared" ref="GV294:GV307" si="223">ROUND((GT294),6)</f>
        <v>0</v>
      </c>
      <c r="GW294">
        <v>1</v>
      </c>
      <c r="GX294">
        <f t="shared" ref="GX294:GX307" si="224">ROUND(HC294*I294,2)</f>
        <v>0</v>
      </c>
      <c r="HA294">
        <v>0</v>
      </c>
      <c r="HB294">
        <v>0</v>
      </c>
      <c r="HC294">
        <f t="shared" ref="HC294:HC307" si="225">GV294*GW294</f>
        <v>0</v>
      </c>
      <c r="HE294" t="s">
        <v>3</v>
      </c>
      <c r="HF294" t="s">
        <v>3</v>
      </c>
      <c r="HM294" t="s">
        <v>3</v>
      </c>
      <c r="HN294" t="s">
        <v>27</v>
      </c>
      <c r="HO294" t="s">
        <v>28</v>
      </c>
      <c r="HP294" t="s">
        <v>25</v>
      </c>
      <c r="HQ294" t="s">
        <v>25</v>
      </c>
      <c r="HS294">
        <v>0</v>
      </c>
      <c r="IK294">
        <v>0</v>
      </c>
    </row>
    <row r="295" spans="1:245" x14ac:dyDescent="0.25">
      <c r="A295">
        <v>17</v>
      </c>
      <c r="B295">
        <v>1</v>
      </c>
      <c r="C295">
        <f>ROW(SmtRes!A480)</f>
        <v>480</v>
      </c>
      <c r="D295">
        <f>ROW(EtalonRes!A480)</f>
        <v>480</v>
      </c>
      <c r="E295" t="s">
        <v>241</v>
      </c>
      <c r="F295" t="s">
        <v>238</v>
      </c>
      <c r="G295" t="s">
        <v>242</v>
      </c>
      <c r="H295" t="s">
        <v>202</v>
      </c>
      <c r="I295">
        <v>1</v>
      </c>
      <c r="J295">
        <v>0</v>
      </c>
      <c r="K295">
        <v>1</v>
      </c>
      <c r="O295">
        <f t="shared" si="204"/>
        <v>4327.88</v>
      </c>
      <c r="P295">
        <f>SUMIF(SmtRes!AQ467:'SmtRes'!AQ480,"=1",SmtRes!DF467:'SmtRes'!DF480)</f>
        <v>0</v>
      </c>
      <c r="Q295">
        <f>SUMIF(SmtRes!AQ467:'SmtRes'!AQ480,"=1",SmtRes!DG467:'SmtRes'!DG480)</f>
        <v>781.31</v>
      </c>
      <c r="R295">
        <f>SUMIF(SmtRes!AQ467:'SmtRes'!AQ480,"=1",SmtRes!DH467:'SmtRes'!DH480)</f>
        <v>460.99</v>
      </c>
      <c r="S295">
        <f>SUMIF(SmtRes!AQ467:'SmtRes'!AQ480,"=1",SmtRes!DI467:'SmtRes'!DI480)</f>
        <v>3085.58</v>
      </c>
      <c r="T295">
        <f t="shared" si="205"/>
        <v>0</v>
      </c>
      <c r="U295">
        <f>SUMIF(SmtRes!AQ467:'SmtRes'!AQ480,"=1",SmtRes!CV467:'SmtRes'!CV480)</f>
        <v>5.16</v>
      </c>
      <c r="V295">
        <f>SUMIF(SmtRes!AQ467:'SmtRes'!AQ480,"=1",SmtRes!CW467:'SmtRes'!CW480)</f>
        <v>0.67079999999999995</v>
      </c>
      <c r="W295">
        <f t="shared" si="206"/>
        <v>0</v>
      </c>
      <c r="X295">
        <f t="shared" si="207"/>
        <v>3936.69</v>
      </c>
      <c r="Y295">
        <f t="shared" si="208"/>
        <v>1844.22</v>
      </c>
      <c r="AA295">
        <v>381997917</v>
      </c>
      <c r="AB295">
        <f t="shared" si="209"/>
        <v>3753.364908</v>
      </c>
      <c r="AC295">
        <f t="shared" si="210"/>
        <v>0</v>
      </c>
      <c r="AD295">
        <f>ROUND((((SUM(SmtRes!BR467:'SmtRes'!BR480))-(SUM(SmtRes!BS467:'SmtRes'!BS480)))+AE295),6)</f>
        <v>667.78810799999997</v>
      </c>
      <c r="AE295">
        <f>ROUND((SUM(SmtRes!BS467:'SmtRes'!BS480)),6)</f>
        <v>460.99388399999998</v>
      </c>
      <c r="AF295">
        <f>ROUND((SUM(SmtRes!BT467:'SmtRes'!BT480)),6)</f>
        <v>3085.5767999999998</v>
      </c>
      <c r="AG295">
        <f t="shared" si="211"/>
        <v>0</v>
      </c>
      <c r="AH295">
        <f>(SUM(SmtRes!BU467:'SmtRes'!BU480))</f>
        <v>5.16</v>
      </c>
      <c r="AI295">
        <f>(SUM(SmtRes!BV467:'SmtRes'!BV480))</f>
        <v>0.67080000000000006</v>
      </c>
      <c r="AJ295">
        <f t="shared" si="212"/>
        <v>0</v>
      </c>
      <c r="AK295">
        <v>5825.6637539999992</v>
      </c>
      <c r="AL295">
        <v>925.24655400000006</v>
      </c>
      <c r="AM295">
        <v>776.49779999999998</v>
      </c>
      <c r="AN295">
        <v>536.0394</v>
      </c>
      <c r="AO295">
        <v>3587.88</v>
      </c>
      <c r="AP295">
        <v>0</v>
      </c>
      <c r="AQ295">
        <v>6</v>
      </c>
      <c r="AR295">
        <v>0.78</v>
      </c>
      <c r="AS295">
        <v>0</v>
      </c>
      <c r="AT295">
        <v>111</v>
      </c>
      <c r="AU295">
        <v>52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2</v>
      </c>
      <c r="BJ295" t="s">
        <v>240</v>
      </c>
      <c r="BM295">
        <v>110005</v>
      </c>
      <c r="BN295">
        <v>0</v>
      </c>
      <c r="BO295" t="s">
        <v>3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111</v>
      </c>
      <c r="CA295">
        <v>52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213"/>
        <v>4327.88</v>
      </c>
      <c r="CQ295">
        <f>SUMIF(SmtRes!AQ467:'SmtRes'!AQ480,"=1",SmtRes!AA467:'SmtRes'!AA480)</f>
        <v>1421590.98</v>
      </c>
      <c r="CR295">
        <f>SUMIF(SmtRes!AQ467:'SmtRes'!AQ480,"=1",SmtRes!AB467:'SmtRes'!AB480)</f>
        <v>1164.75</v>
      </c>
      <c r="CS295">
        <f>SUMIF(SmtRes!AQ467:'SmtRes'!AQ480,"=1",SmtRes!AC467:'SmtRes'!AC480)</f>
        <v>687.23</v>
      </c>
      <c r="CT295">
        <f>SUMIF(SmtRes!AQ467:'SmtRes'!AQ480,"=1",SmtRes!AD467:'SmtRes'!AD480)</f>
        <v>597.98</v>
      </c>
      <c r="CU295">
        <f t="shared" si="214"/>
        <v>0</v>
      </c>
      <c r="CV295">
        <f>SUMIF(SmtRes!AQ467:'SmtRes'!AQ480,"=1",SmtRes!BU467:'SmtRes'!BU480)</f>
        <v>5.16</v>
      </c>
      <c r="CW295">
        <f>SUMIF(SmtRes!AQ467:'SmtRes'!AQ480,"=1",SmtRes!BV467:'SmtRes'!BV480)</f>
        <v>0.67080000000000006</v>
      </c>
      <c r="CX295">
        <f t="shared" si="215"/>
        <v>0</v>
      </c>
      <c r="CY295">
        <f t="shared" si="216"/>
        <v>3936.6926999999996</v>
      </c>
      <c r="CZ295">
        <f t="shared" si="217"/>
        <v>1844.2163999999998</v>
      </c>
      <c r="DC295" t="s">
        <v>3</v>
      </c>
      <c r="DD295" t="s">
        <v>14</v>
      </c>
      <c r="DE295" t="s">
        <v>23</v>
      </c>
      <c r="DF295" t="s">
        <v>23</v>
      </c>
      <c r="DG295" t="s">
        <v>23</v>
      </c>
      <c r="DH295" t="s">
        <v>3</v>
      </c>
      <c r="DI295" t="s">
        <v>23</v>
      </c>
      <c r="DJ295" t="s">
        <v>23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202</v>
      </c>
      <c r="DW295" t="s">
        <v>202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342528987</v>
      </c>
      <c r="EF295">
        <v>3</v>
      </c>
      <c r="EG295" t="s">
        <v>24</v>
      </c>
      <c r="EH295">
        <v>0</v>
      </c>
      <c r="EI295" t="s">
        <v>3</v>
      </c>
      <c r="EJ295">
        <v>2</v>
      </c>
      <c r="EK295">
        <v>110005</v>
      </c>
      <c r="EL295" t="s">
        <v>25</v>
      </c>
      <c r="EM295" t="s">
        <v>26</v>
      </c>
      <c r="EO295" t="s">
        <v>3</v>
      </c>
      <c r="EQ295">
        <v>131072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6</v>
      </c>
      <c r="EX295">
        <v>0.78</v>
      </c>
      <c r="EY295">
        <v>0</v>
      </c>
      <c r="FQ295">
        <v>0</v>
      </c>
      <c r="FR295">
        <v>0</v>
      </c>
      <c r="FS295">
        <v>0</v>
      </c>
      <c r="FX295">
        <v>111</v>
      </c>
      <c r="FY295">
        <v>52</v>
      </c>
      <c r="GA295" t="s">
        <v>3</v>
      </c>
      <c r="GD295">
        <v>1</v>
      </c>
      <c r="GF295">
        <v>-1167846001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218"/>
        <v>0</v>
      </c>
      <c r="GM295">
        <f t="shared" si="219"/>
        <v>10108.790000000001</v>
      </c>
      <c r="GN295">
        <f t="shared" si="220"/>
        <v>0</v>
      </c>
      <c r="GO295">
        <f t="shared" si="221"/>
        <v>10108.790000000001</v>
      </c>
      <c r="GP295">
        <f t="shared" si="222"/>
        <v>0</v>
      </c>
      <c r="GR295">
        <v>0</v>
      </c>
      <c r="GS295">
        <v>3</v>
      </c>
      <c r="GT295">
        <v>0</v>
      </c>
      <c r="GU295" t="s">
        <v>3</v>
      </c>
      <c r="GV295">
        <f t="shared" si="223"/>
        <v>0</v>
      </c>
      <c r="GW295">
        <v>1</v>
      </c>
      <c r="GX295">
        <f t="shared" si="224"/>
        <v>0</v>
      </c>
      <c r="HA295">
        <v>0</v>
      </c>
      <c r="HB295">
        <v>0</v>
      </c>
      <c r="HC295">
        <f t="shared" si="225"/>
        <v>0</v>
      </c>
      <c r="HE295" t="s">
        <v>3</v>
      </c>
      <c r="HF295" t="s">
        <v>3</v>
      </c>
      <c r="HM295" t="s">
        <v>3</v>
      </c>
      <c r="HN295" t="s">
        <v>27</v>
      </c>
      <c r="HO295" t="s">
        <v>28</v>
      </c>
      <c r="HP295" t="s">
        <v>25</v>
      </c>
      <c r="HQ295" t="s">
        <v>25</v>
      </c>
      <c r="HS295">
        <v>0</v>
      </c>
      <c r="IK295">
        <v>0</v>
      </c>
    </row>
    <row r="296" spans="1:245" x14ac:dyDescent="0.25">
      <c r="A296">
        <v>17</v>
      </c>
      <c r="B296">
        <v>1</v>
      </c>
      <c r="C296">
        <f>ROW(SmtRes!A496)</f>
        <v>496</v>
      </c>
      <c r="D296">
        <f>ROW(EtalonRes!A496)</f>
        <v>496</v>
      </c>
      <c r="E296" t="s">
        <v>243</v>
      </c>
      <c r="F296" t="s">
        <v>244</v>
      </c>
      <c r="G296" t="s">
        <v>245</v>
      </c>
      <c r="H296" t="s">
        <v>202</v>
      </c>
      <c r="I296">
        <v>1</v>
      </c>
      <c r="J296">
        <v>0</v>
      </c>
      <c r="K296">
        <v>1</v>
      </c>
      <c r="O296">
        <f t="shared" si="204"/>
        <v>2327.7800000000002</v>
      </c>
      <c r="P296">
        <f>SUMIF(SmtRes!AQ481:'SmtRes'!AQ496,"=1",SmtRes!DF481:'SmtRes'!DF496)</f>
        <v>0</v>
      </c>
      <c r="Q296">
        <f>SUMIF(SmtRes!AQ481:'SmtRes'!AQ496,"=1",SmtRes!DG481:'SmtRes'!DG496)</f>
        <v>396.67</v>
      </c>
      <c r="R296">
        <f>SUMIF(SmtRes!AQ481:'SmtRes'!AQ496,"=1",SmtRes!DH481:'SmtRes'!DH496)</f>
        <v>234.04</v>
      </c>
      <c r="S296">
        <f>SUMIF(SmtRes!AQ481:'SmtRes'!AQ496,"=1",SmtRes!DI481:'SmtRes'!DI496)</f>
        <v>1697.07</v>
      </c>
      <c r="T296">
        <f t="shared" si="205"/>
        <v>0</v>
      </c>
      <c r="U296">
        <f>SUMIF(SmtRes!AQ481:'SmtRes'!AQ496,"=1",SmtRes!CV481:'SmtRes'!CV496)</f>
        <v>2.8380000000000001</v>
      </c>
      <c r="V296">
        <f>SUMIF(SmtRes!AQ481:'SmtRes'!AQ496,"=1",SmtRes!CW481:'SmtRes'!CW496)</f>
        <v>0.34055999999999997</v>
      </c>
      <c r="W296">
        <f t="shared" si="206"/>
        <v>0</v>
      </c>
      <c r="X296">
        <f t="shared" si="207"/>
        <v>2143.5300000000002</v>
      </c>
      <c r="Y296">
        <f t="shared" si="208"/>
        <v>1004.18</v>
      </c>
      <c r="AA296">
        <v>381997917</v>
      </c>
      <c r="AB296">
        <f t="shared" si="209"/>
        <v>2036.0981260000001</v>
      </c>
      <c r="AC296">
        <f t="shared" si="210"/>
        <v>0</v>
      </c>
      <c r="AD296">
        <f>ROUND((((SUM(SmtRes!BR481:'SmtRes'!BR496))-(SUM(SmtRes!BS481:'SmtRes'!BS496)))+AE296),6)</f>
        <v>339.03088600000001</v>
      </c>
      <c r="AE296">
        <f>ROUND((SUM(SmtRes!BS481:'SmtRes'!BS496)),6)</f>
        <v>234.043049</v>
      </c>
      <c r="AF296">
        <f>ROUND((SUM(SmtRes!BT481:'SmtRes'!BT496)),6)</f>
        <v>1697.0672400000001</v>
      </c>
      <c r="AG296">
        <f t="shared" si="211"/>
        <v>0</v>
      </c>
      <c r="AH296">
        <f>(SUM(SmtRes!BU481:'SmtRes'!BU496))</f>
        <v>2.8379999999999996</v>
      </c>
      <c r="AI296">
        <f>(SUM(SmtRes!BV481:'SmtRes'!BV496))</f>
        <v>0.34056000000000003</v>
      </c>
      <c r="AJ296">
        <f t="shared" si="212"/>
        <v>0</v>
      </c>
      <c r="AK296">
        <v>10376.240336000001</v>
      </c>
      <c r="AL296">
        <v>1577.2435360000002</v>
      </c>
      <c r="AM296">
        <v>1314.0732</v>
      </c>
      <c r="AN296">
        <v>907.14360000000011</v>
      </c>
      <c r="AO296">
        <v>6577.7800000000007</v>
      </c>
      <c r="AP296">
        <v>0</v>
      </c>
      <c r="AQ296">
        <v>11</v>
      </c>
      <c r="AR296">
        <v>1.32</v>
      </c>
      <c r="AS296">
        <v>0</v>
      </c>
      <c r="AT296">
        <v>111</v>
      </c>
      <c r="AU296">
        <v>52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246</v>
      </c>
      <c r="BM296">
        <v>110005</v>
      </c>
      <c r="BN296">
        <v>0</v>
      </c>
      <c r="BO296" t="s">
        <v>3</v>
      </c>
      <c r="BP296">
        <v>0</v>
      </c>
      <c r="BQ296">
        <v>3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111</v>
      </c>
      <c r="CA296">
        <v>52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147</v>
      </c>
      <c r="CO296">
        <v>0</v>
      </c>
      <c r="CP296">
        <f t="shared" si="213"/>
        <v>2327.7799999999997</v>
      </c>
      <c r="CQ296">
        <f>SUMIF(SmtRes!AQ481:'SmtRes'!AQ496,"=1",SmtRes!AA481:'SmtRes'!AA496)</f>
        <v>1429427.73</v>
      </c>
      <c r="CR296">
        <f>SUMIF(SmtRes!AQ481:'SmtRes'!AQ496,"=1",SmtRes!AB481:'SmtRes'!AB496)</f>
        <v>1164.75</v>
      </c>
      <c r="CS296">
        <f>SUMIF(SmtRes!AQ481:'SmtRes'!AQ496,"=1",SmtRes!AC481:'SmtRes'!AC496)</f>
        <v>687.23</v>
      </c>
      <c r="CT296">
        <f>SUMIF(SmtRes!AQ481:'SmtRes'!AQ496,"=1",SmtRes!AD481:'SmtRes'!AD496)</f>
        <v>597.98</v>
      </c>
      <c r="CU296">
        <f t="shared" si="214"/>
        <v>0</v>
      </c>
      <c r="CV296">
        <f>SUMIF(SmtRes!AQ481:'SmtRes'!AQ496,"=1",SmtRes!BU481:'SmtRes'!BU496)</f>
        <v>2.8379999999999996</v>
      </c>
      <c r="CW296">
        <f>SUMIF(SmtRes!AQ481:'SmtRes'!AQ496,"=1",SmtRes!BV481:'SmtRes'!BV496)</f>
        <v>0.34056000000000003</v>
      </c>
      <c r="CX296">
        <f t="shared" si="215"/>
        <v>0</v>
      </c>
      <c r="CY296">
        <f t="shared" si="216"/>
        <v>2143.5320999999999</v>
      </c>
      <c r="CZ296">
        <f t="shared" si="217"/>
        <v>1004.1772</v>
      </c>
      <c r="DC296" t="s">
        <v>3</v>
      </c>
      <c r="DD296" t="s">
        <v>148</v>
      </c>
      <c r="DE296" t="s">
        <v>149</v>
      </c>
      <c r="DF296" t="s">
        <v>149</v>
      </c>
      <c r="DG296" t="s">
        <v>149</v>
      </c>
      <c r="DH296" t="s">
        <v>3</v>
      </c>
      <c r="DI296" t="s">
        <v>149</v>
      </c>
      <c r="DJ296" t="s">
        <v>149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202</v>
      </c>
      <c r="DW296" t="s">
        <v>202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342528987</v>
      </c>
      <c r="EF296">
        <v>3</v>
      </c>
      <c r="EG296" t="s">
        <v>24</v>
      </c>
      <c r="EH296">
        <v>0</v>
      </c>
      <c r="EI296" t="s">
        <v>3</v>
      </c>
      <c r="EJ296">
        <v>2</v>
      </c>
      <c r="EK296">
        <v>110005</v>
      </c>
      <c r="EL296" t="s">
        <v>25</v>
      </c>
      <c r="EM296" t="s">
        <v>26</v>
      </c>
      <c r="EO296" t="s">
        <v>150</v>
      </c>
      <c r="EQ296">
        <v>131072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11</v>
      </c>
      <c r="EX296">
        <v>1.32</v>
      </c>
      <c r="EY296">
        <v>0</v>
      </c>
      <c r="FQ296">
        <v>0</v>
      </c>
      <c r="FR296">
        <v>0</v>
      </c>
      <c r="FS296">
        <v>0</v>
      </c>
      <c r="FX296">
        <v>111</v>
      </c>
      <c r="FY296">
        <v>52</v>
      </c>
      <c r="GA296" t="s">
        <v>3</v>
      </c>
      <c r="GD296">
        <v>1</v>
      </c>
      <c r="GF296">
        <v>2067529967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 t="shared" si="218"/>
        <v>0</v>
      </c>
      <c r="GM296">
        <f t="shared" si="219"/>
        <v>5475.49</v>
      </c>
      <c r="GN296">
        <f t="shared" si="220"/>
        <v>0</v>
      </c>
      <c r="GO296">
        <f t="shared" si="221"/>
        <v>5475.49</v>
      </c>
      <c r="GP296">
        <f t="shared" si="222"/>
        <v>0</v>
      </c>
      <c r="GR296">
        <v>0</v>
      </c>
      <c r="GS296">
        <v>3</v>
      </c>
      <c r="GT296">
        <v>0</v>
      </c>
      <c r="GU296" t="s">
        <v>3</v>
      </c>
      <c r="GV296">
        <f t="shared" si="223"/>
        <v>0</v>
      </c>
      <c r="GW296">
        <v>1</v>
      </c>
      <c r="GX296">
        <f t="shared" si="224"/>
        <v>0</v>
      </c>
      <c r="HA296">
        <v>0</v>
      </c>
      <c r="HB296">
        <v>0</v>
      </c>
      <c r="HC296">
        <f t="shared" si="225"/>
        <v>0</v>
      </c>
      <c r="HE296" t="s">
        <v>3</v>
      </c>
      <c r="HF296" t="s">
        <v>3</v>
      </c>
      <c r="HM296" t="s">
        <v>3</v>
      </c>
      <c r="HN296" t="s">
        <v>27</v>
      </c>
      <c r="HO296" t="s">
        <v>28</v>
      </c>
      <c r="HP296" t="s">
        <v>25</v>
      </c>
      <c r="HQ296" t="s">
        <v>25</v>
      </c>
      <c r="HS296">
        <v>0</v>
      </c>
      <c r="IK296">
        <v>0</v>
      </c>
    </row>
    <row r="297" spans="1:245" x14ac:dyDescent="0.25">
      <c r="A297">
        <v>17</v>
      </c>
      <c r="B297">
        <v>1</v>
      </c>
      <c r="C297">
        <f>ROW(SmtRes!A512)</f>
        <v>512</v>
      </c>
      <c r="D297">
        <f>ROW(EtalonRes!A512)</f>
        <v>512</v>
      </c>
      <c r="E297" t="s">
        <v>247</v>
      </c>
      <c r="F297" t="s">
        <v>244</v>
      </c>
      <c r="G297" t="s">
        <v>248</v>
      </c>
      <c r="H297" t="s">
        <v>202</v>
      </c>
      <c r="I297">
        <v>1</v>
      </c>
      <c r="J297">
        <v>0</v>
      </c>
      <c r="K297">
        <v>1</v>
      </c>
      <c r="O297">
        <f t="shared" si="204"/>
        <v>7759.25</v>
      </c>
      <c r="P297">
        <f>SUMIF(SmtRes!AQ497:'SmtRes'!AQ512,"=1",SmtRes!DF497:'SmtRes'!DF512)</f>
        <v>0</v>
      </c>
      <c r="Q297">
        <f>SUMIF(SmtRes!AQ497:'SmtRes'!AQ512,"=1",SmtRes!DG497:'SmtRes'!DG512)</f>
        <v>1322.22</v>
      </c>
      <c r="R297">
        <f>SUMIF(SmtRes!AQ497:'SmtRes'!AQ512,"=1",SmtRes!DH497:'SmtRes'!DH512)</f>
        <v>780.14</v>
      </c>
      <c r="S297">
        <f>SUMIF(SmtRes!AQ497:'SmtRes'!AQ512,"=1",SmtRes!DI497:'SmtRes'!DI512)</f>
        <v>5656.89</v>
      </c>
      <c r="T297">
        <f t="shared" si="205"/>
        <v>0</v>
      </c>
      <c r="U297">
        <f>SUMIF(SmtRes!AQ497:'SmtRes'!AQ512,"=1",SmtRes!CV497:'SmtRes'!CV512)</f>
        <v>9.4600000000000009</v>
      </c>
      <c r="V297">
        <f>SUMIF(SmtRes!AQ497:'SmtRes'!AQ512,"=1",SmtRes!CW497:'SmtRes'!CW512)</f>
        <v>1.1352</v>
      </c>
      <c r="W297">
        <f t="shared" si="206"/>
        <v>0</v>
      </c>
      <c r="X297">
        <f t="shared" si="207"/>
        <v>7145.1</v>
      </c>
      <c r="Y297">
        <f t="shared" si="208"/>
        <v>3347.26</v>
      </c>
      <c r="AA297">
        <v>381997917</v>
      </c>
      <c r="AB297">
        <f t="shared" si="209"/>
        <v>6786.9937520000003</v>
      </c>
      <c r="AC297">
        <f t="shared" si="210"/>
        <v>0</v>
      </c>
      <c r="AD297">
        <f>ROUND((((SUM(SmtRes!BR497:'SmtRes'!BR512))-(SUM(SmtRes!BS497:'SmtRes'!BS512)))+AE297),6)</f>
        <v>1130.102952</v>
      </c>
      <c r="AE297">
        <f>ROUND((SUM(SmtRes!BS497:'SmtRes'!BS512)),6)</f>
        <v>780.14349600000003</v>
      </c>
      <c r="AF297">
        <f>ROUND((SUM(SmtRes!BT497:'SmtRes'!BT512)),6)</f>
        <v>5656.8908000000001</v>
      </c>
      <c r="AG297">
        <f t="shared" si="211"/>
        <v>0</v>
      </c>
      <c r="AH297">
        <f>(SUM(SmtRes!BU497:'SmtRes'!BU512))</f>
        <v>9.4599999999999991</v>
      </c>
      <c r="AI297">
        <f>(SUM(SmtRes!BV497:'SmtRes'!BV512))</f>
        <v>1.1352</v>
      </c>
      <c r="AJ297">
        <f t="shared" si="212"/>
        <v>0</v>
      </c>
      <c r="AK297">
        <v>10376.240336000001</v>
      </c>
      <c r="AL297">
        <v>1577.2435360000002</v>
      </c>
      <c r="AM297">
        <v>1314.0732</v>
      </c>
      <c r="AN297">
        <v>907.14360000000011</v>
      </c>
      <c r="AO297">
        <v>6577.7800000000007</v>
      </c>
      <c r="AP297">
        <v>0</v>
      </c>
      <c r="AQ297">
        <v>11</v>
      </c>
      <c r="AR297">
        <v>1.32</v>
      </c>
      <c r="AS297">
        <v>0</v>
      </c>
      <c r="AT297">
        <v>111</v>
      </c>
      <c r="AU297">
        <v>52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</v>
      </c>
      <c r="BD297" t="s">
        <v>3</v>
      </c>
      <c r="BE297" t="s">
        <v>3</v>
      </c>
      <c r="BF297" t="s">
        <v>3</v>
      </c>
      <c r="BG297" t="s">
        <v>3</v>
      </c>
      <c r="BH297">
        <v>0</v>
      </c>
      <c r="BI297">
        <v>2</v>
      </c>
      <c r="BJ297" t="s">
        <v>246</v>
      </c>
      <c r="BM297">
        <v>110005</v>
      </c>
      <c r="BN297">
        <v>0</v>
      </c>
      <c r="BO297" t="s">
        <v>3</v>
      </c>
      <c r="BP297">
        <v>0</v>
      </c>
      <c r="BQ297">
        <v>3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111</v>
      </c>
      <c r="CA297">
        <v>52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213"/>
        <v>7759.2500000000009</v>
      </c>
      <c r="CQ297">
        <f>SUMIF(SmtRes!AQ497:'SmtRes'!AQ512,"=1",SmtRes!AA497:'SmtRes'!AA512)</f>
        <v>1429427.73</v>
      </c>
      <c r="CR297">
        <f>SUMIF(SmtRes!AQ497:'SmtRes'!AQ512,"=1",SmtRes!AB497:'SmtRes'!AB512)</f>
        <v>1164.75</v>
      </c>
      <c r="CS297">
        <f>SUMIF(SmtRes!AQ497:'SmtRes'!AQ512,"=1",SmtRes!AC497:'SmtRes'!AC512)</f>
        <v>687.23</v>
      </c>
      <c r="CT297">
        <f>SUMIF(SmtRes!AQ497:'SmtRes'!AQ512,"=1",SmtRes!AD497:'SmtRes'!AD512)</f>
        <v>597.98</v>
      </c>
      <c r="CU297">
        <f t="shared" si="214"/>
        <v>0</v>
      </c>
      <c r="CV297">
        <f>SUMIF(SmtRes!AQ497:'SmtRes'!AQ512,"=1",SmtRes!BU497:'SmtRes'!BU512)</f>
        <v>9.4599999999999991</v>
      </c>
      <c r="CW297">
        <f>SUMIF(SmtRes!AQ497:'SmtRes'!AQ512,"=1",SmtRes!BV497:'SmtRes'!BV512)</f>
        <v>1.1352</v>
      </c>
      <c r="CX297">
        <f t="shared" si="215"/>
        <v>0</v>
      </c>
      <c r="CY297">
        <f t="shared" si="216"/>
        <v>7145.1033000000007</v>
      </c>
      <c r="CZ297">
        <f t="shared" si="217"/>
        <v>3347.2556000000004</v>
      </c>
      <c r="DC297" t="s">
        <v>3</v>
      </c>
      <c r="DD297" t="s">
        <v>14</v>
      </c>
      <c r="DE297" t="s">
        <v>23</v>
      </c>
      <c r="DF297" t="s">
        <v>23</v>
      </c>
      <c r="DG297" t="s">
        <v>23</v>
      </c>
      <c r="DH297" t="s">
        <v>3</v>
      </c>
      <c r="DI297" t="s">
        <v>23</v>
      </c>
      <c r="DJ297" t="s">
        <v>23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202</v>
      </c>
      <c r="DW297" t="s">
        <v>202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342528987</v>
      </c>
      <c r="EF297">
        <v>3</v>
      </c>
      <c r="EG297" t="s">
        <v>24</v>
      </c>
      <c r="EH297">
        <v>0</v>
      </c>
      <c r="EI297" t="s">
        <v>3</v>
      </c>
      <c r="EJ297">
        <v>2</v>
      </c>
      <c r="EK297">
        <v>110005</v>
      </c>
      <c r="EL297" t="s">
        <v>25</v>
      </c>
      <c r="EM297" t="s">
        <v>26</v>
      </c>
      <c r="EO297" t="s">
        <v>3</v>
      </c>
      <c r="EQ297">
        <v>131072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11</v>
      </c>
      <c r="EX297">
        <v>1.32</v>
      </c>
      <c r="EY297">
        <v>0</v>
      </c>
      <c r="FQ297">
        <v>0</v>
      </c>
      <c r="FR297">
        <v>0</v>
      </c>
      <c r="FS297">
        <v>0</v>
      </c>
      <c r="FX297">
        <v>111</v>
      </c>
      <c r="FY297">
        <v>52</v>
      </c>
      <c r="GA297" t="s">
        <v>3</v>
      </c>
      <c r="GD297">
        <v>1</v>
      </c>
      <c r="GF297">
        <v>-1538018320</v>
      </c>
      <c r="GG297">
        <v>2</v>
      </c>
      <c r="GH297">
        <v>1</v>
      </c>
      <c r="GI297">
        <v>-2</v>
      </c>
      <c r="GJ297">
        <v>0</v>
      </c>
      <c r="GK297">
        <v>0</v>
      </c>
      <c r="GL297">
        <f t="shared" si="218"/>
        <v>0</v>
      </c>
      <c r="GM297">
        <f t="shared" si="219"/>
        <v>18251.61</v>
      </c>
      <c r="GN297">
        <f t="shared" si="220"/>
        <v>0</v>
      </c>
      <c r="GO297">
        <f t="shared" si="221"/>
        <v>18251.61</v>
      </c>
      <c r="GP297">
        <f t="shared" si="222"/>
        <v>0</v>
      </c>
      <c r="GR297">
        <v>0</v>
      </c>
      <c r="GS297">
        <v>3</v>
      </c>
      <c r="GT297">
        <v>0</v>
      </c>
      <c r="GU297" t="s">
        <v>3</v>
      </c>
      <c r="GV297">
        <f t="shared" si="223"/>
        <v>0</v>
      </c>
      <c r="GW297">
        <v>1</v>
      </c>
      <c r="GX297">
        <f t="shared" si="224"/>
        <v>0</v>
      </c>
      <c r="HA297">
        <v>0</v>
      </c>
      <c r="HB297">
        <v>0</v>
      </c>
      <c r="HC297">
        <f t="shared" si="225"/>
        <v>0</v>
      </c>
      <c r="HE297" t="s">
        <v>3</v>
      </c>
      <c r="HF297" t="s">
        <v>3</v>
      </c>
      <c r="HM297" t="s">
        <v>3</v>
      </c>
      <c r="HN297" t="s">
        <v>27</v>
      </c>
      <c r="HO297" t="s">
        <v>28</v>
      </c>
      <c r="HP297" t="s">
        <v>25</v>
      </c>
      <c r="HQ297" t="s">
        <v>25</v>
      </c>
      <c r="HS297">
        <v>0</v>
      </c>
      <c r="IK297">
        <v>0</v>
      </c>
    </row>
    <row r="298" spans="1:245" x14ac:dyDescent="0.25">
      <c r="A298">
        <v>17</v>
      </c>
      <c r="B298">
        <v>1</v>
      </c>
      <c r="C298">
        <f>ROW(SmtRes!A528)</f>
        <v>528</v>
      </c>
      <c r="D298">
        <f>ROW(EtalonRes!A528)</f>
        <v>528</v>
      </c>
      <c r="E298" t="s">
        <v>249</v>
      </c>
      <c r="F298" t="s">
        <v>250</v>
      </c>
      <c r="G298" t="s">
        <v>251</v>
      </c>
      <c r="H298" t="s">
        <v>202</v>
      </c>
      <c r="I298">
        <v>1</v>
      </c>
      <c r="J298">
        <v>0</v>
      </c>
      <c r="K298">
        <v>1</v>
      </c>
      <c r="O298">
        <f t="shared" si="204"/>
        <v>2770.12</v>
      </c>
      <c r="P298">
        <f>SUMIF(SmtRes!AQ513:'SmtRes'!AQ528,"=1",SmtRes!DF513:'SmtRes'!DF528)</f>
        <v>0</v>
      </c>
      <c r="Q298">
        <f>SUMIF(SmtRes!AQ513:'SmtRes'!AQ528,"=1",SmtRes!DG513:'SmtRes'!DG528)</f>
        <v>480.81</v>
      </c>
      <c r="R298">
        <f>SUMIF(SmtRes!AQ513:'SmtRes'!AQ528,"=1",SmtRes!DH513:'SmtRes'!DH528)</f>
        <v>283.69</v>
      </c>
      <c r="S298">
        <f>SUMIF(SmtRes!AQ513:'SmtRes'!AQ528,"=1",SmtRes!DI513:'SmtRes'!DI528)</f>
        <v>2005.62</v>
      </c>
      <c r="T298">
        <f t="shared" si="205"/>
        <v>0</v>
      </c>
      <c r="U298">
        <f>SUMIF(SmtRes!AQ513:'SmtRes'!AQ528,"=1",SmtRes!CV513:'SmtRes'!CV528)</f>
        <v>3.3540000000000001</v>
      </c>
      <c r="V298">
        <f>SUMIF(SmtRes!AQ513:'SmtRes'!AQ528,"=1",SmtRes!CW513:'SmtRes'!CW528)</f>
        <v>0.4128</v>
      </c>
      <c r="W298">
        <f t="shared" si="206"/>
        <v>0</v>
      </c>
      <c r="X298">
        <f t="shared" si="207"/>
        <v>2541.13</v>
      </c>
      <c r="Y298">
        <f t="shared" si="208"/>
        <v>1190.44</v>
      </c>
      <c r="AA298">
        <v>381997917</v>
      </c>
      <c r="AB298">
        <f t="shared" si="209"/>
        <v>2416.5714480000001</v>
      </c>
      <c r="AC298">
        <f t="shared" si="210"/>
        <v>0</v>
      </c>
      <c r="AD298">
        <f>ROUND((((SUM(SmtRes!BR513:'SmtRes'!BR528))-(SUM(SmtRes!BS513:'SmtRes'!BS528)))+AE298),6)</f>
        <v>410.946528</v>
      </c>
      <c r="AE298">
        <f>ROUND((SUM(SmtRes!BS513:'SmtRes'!BS528)),6)</f>
        <v>283.68854399999998</v>
      </c>
      <c r="AF298">
        <f>ROUND((SUM(SmtRes!BT513:'SmtRes'!BT528)),6)</f>
        <v>2005.62492</v>
      </c>
      <c r="AG298">
        <f t="shared" si="211"/>
        <v>0</v>
      </c>
      <c r="AH298">
        <f>(SUM(SmtRes!BU513:'SmtRes'!BU528))</f>
        <v>3.3540000000000001</v>
      </c>
      <c r="AI298">
        <f>(SUM(SmtRes!BV513:'SmtRes'!BV528))</f>
        <v>0.4128</v>
      </c>
      <c r="AJ298">
        <f t="shared" si="212"/>
        <v>0</v>
      </c>
      <c r="AK298">
        <v>12151.235275999999</v>
      </c>
      <c r="AL298">
        <v>1685.1112760000001</v>
      </c>
      <c r="AM298">
        <v>1592.816</v>
      </c>
      <c r="AN298">
        <v>1099.568</v>
      </c>
      <c r="AO298">
        <v>7773.74</v>
      </c>
      <c r="AP298">
        <v>0</v>
      </c>
      <c r="AQ298">
        <v>13</v>
      </c>
      <c r="AR298">
        <v>1.6</v>
      </c>
      <c r="AS298">
        <v>0</v>
      </c>
      <c r="AT298">
        <v>111</v>
      </c>
      <c r="AU298">
        <v>52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</v>
      </c>
      <c r="BD298" t="s">
        <v>3</v>
      </c>
      <c r="BE298" t="s">
        <v>3</v>
      </c>
      <c r="BF298" t="s">
        <v>3</v>
      </c>
      <c r="BG298" t="s">
        <v>3</v>
      </c>
      <c r="BH298">
        <v>0</v>
      </c>
      <c r="BI298">
        <v>2</v>
      </c>
      <c r="BJ298" t="s">
        <v>252</v>
      </c>
      <c r="BM298">
        <v>110005</v>
      </c>
      <c r="BN298">
        <v>0</v>
      </c>
      <c r="BO298" t="s">
        <v>3</v>
      </c>
      <c r="BP298">
        <v>0</v>
      </c>
      <c r="BQ298">
        <v>3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111</v>
      </c>
      <c r="CA298">
        <v>52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147</v>
      </c>
      <c r="CO298">
        <v>0</v>
      </c>
      <c r="CP298">
        <f t="shared" si="213"/>
        <v>2770.12</v>
      </c>
      <c r="CQ298">
        <f>SUMIF(SmtRes!AQ513:'SmtRes'!AQ528,"=1",SmtRes!AA513:'SmtRes'!AA528)</f>
        <v>1429427.73</v>
      </c>
      <c r="CR298">
        <f>SUMIF(SmtRes!AQ513:'SmtRes'!AQ528,"=1",SmtRes!AB513:'SmtRes'!AB528)</f>
        <v>1164.75</v>
      </c>
      <c r="CS298">
        <f>SUMIF(SmtRes!AQ513:'SmtRes'!AQ528,"=1",SmtRes!AC513:'SmtRes'!AC528)</f>
        <v>687.23</v>
      </c>
      <c r="CT298">
        <f>SUMIF(SmtRes!AQ513:'SmtRes'!AQ528,"=1",SmtRes!AD513:'SmtRes'!AD528)</f>
        <v>597.98</v>
      </c>
      <c r="CU298">
        <f t="shared" si="214"/>
        <v>0</v>
      </c>
      <c r="CV298">
        <f>SUMIF(SmtRes!AQ513:'SmtRes'!AQ528,"=1",SmtRes!BU513:'SmtRes'!BU528)</f>
        <v>3.3540000000000001</v>
      </c>
      <c r="CW298">
        <f>SUMIF(SmtRes!AQ513:'SmtRes'!AQ528,"=1",SmtRes!BV513:'SmtRes'!BV528)</f>
        <v>0.4128</v>
      </c>
      <c r="CX298">
        <f t="shared" si="215"/>
        <v>0</v>
      </c>
      <c r="CY298">
        <f t="shared" si="216"/>
        <v>2541.1341000000002</v>
      </c>
      <c r="CZ298">
        <f t="shared" si="217"/>
        <v>1190.4412</v>
      </c>
      <c r="DC298" t="s">
        <v>3</v>
      </c>
      <c r="DD298" t="s">
        <v>148</v>
      </c>
      <c r="DE298" t="s">
        <v>149</v>
      </c>
      <c r="DF298" t="s">
        <v>149</v>
      </c>
      <c r="DG298" t="s">
        <v>149</v>
      </c>
      <c r="DH298" t="s">
        <v>3</v>
      </c>
      <c r="DI298" t="s">
        <v>149</v>
      </c>
      <c r="DJ298" t="s">
        <v>149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1013</v>
      </c>
      <c r="DV298" t="s">
        <v>202</v>
      </c>
      <c r="DW298" t="s">
        <v>202</v>
      </c>
      <c r="DX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342528987</v>
      </c>
      <c r="EF298">
        <v>3</v>
      </c>
      <c r="EG298" t="s">
        <v>24</v>
      </c>
      <c r="EH298">
        <v>0</v>
      </c>
      <c r="EI298" t="s">
        <v>3</v>
      </c>
      <c r="EJ298">
        <v>2</v>
      </c>
      <c r="EK298">
        <v>110005</v>
      </c>
      <c r="EL298" t="s">
        <v>25</v>
      </c>
      <c r="EM298" t="s">
        <v>26</v>
      </c>
      <c r="EO298" t="s">
        <v>150</v>
      </c>
      <c r="EQ298">
        <v>131072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13</v>
      </c>
      <c r="EX298">
        <v>1.6</v>
      </c>
      <c r="EY298">
        <v>0</v>
      </c>
      <c r="FQ298">
        <v>0</v>
      </c>
      <c r="FR298">
        <v>0</v>
      </c>
      <c r="FS298">
        <v>0</v>
      </c>
      <c r="FX298">
        <v>111</v>
      </c>
      <c r="FY298">
        <v>52</v>
      </c>
      <c r="GA298" t="s">
        <v>3</v>
      </c>
      <c r="GD298">
        <v>1</v>
      </c>
      <c r="GF298">
        <v>-855562017</v>
      </c>
      <c r="GG298">
        <v>2</v>
      </c>
      <c r="GH298">
        <v>1</v>
      </c>
      <c r="GI298">
        <v>-2</v>
      </c>
      <c r="GJ298">
        <v>0</v>
      </c>
      <c r="GK298">
        <v>0</v>
      </c>
      <c r="GL298">
        <f t="shared" si="218"/>
        <v>0</v>
      </c>
      <c r="GM298">
        <f t="shared" si="219"/>
        <v>6501.69</v>
      </c>
      <c r="GN298">
        <f t="shared" si="220"/>
        <v>0</v>
      </c>
      <c r="GO298">
        <f t="shared" si="221"/>
        <v>6501.69</v>
      </c>
      <c r="GP298">
        <f t="shared" si="222"/>
        <v>0</v>
      </c>
      <c r="GR298">
        <v>0</v>
      </c>
      <c r="GS298">
        <v>3</v>
      </c>
      <c r="GT298">
        <v>0</v>
      </c>
      <c r="GU298" t="s">
        <v>3</v>
      </c>
      <c r="GV298">
        <f t="shared" si="223"/>
        <v>0</v>
      </c>
      <c r="GW298">
        <v>1</v>
      </c>
      <c r="GX298">
        <f t="shared" si="224"/>
        <v>0</v>
      </c>
      <c r="HA298">
        <v>0</v>
      </c>
      <c r="HB298">
        <v>0</v>
      </c>
      <c r="HC298">
        <f t="shared" si="225"/>
        <v>0</v>
      </c>
      <c r="HE298" t="s">
        <v>3</v>
      </c>
      <c r="HF298" t="s">
        <v>3</v>
      </c>
      <c r="HM298" t="s">
        <v>3</v>
      </c>
      <c r="HN298" t="s">
        <v>27</v>
      </c>
      <c r="HO298" t="s">
        <v>28</v>
      </c>
      <c r="HP298" t="s">
        <v>25</v>
      </c>
      <c r="HQ298" t="s">
        <v>25</v>
      </c>
      <c r="HS298">
        <v>0</v>
      </c>
      <c r="IK298">
        <v>0</v>
      </c>
    </row>
    <row r="299" spans="1:245" x14ac:dyDescent="0.25">
      <c r="A299">
        <v>17</v>
      </c>
      <c r="B299">
        <v>1</v>
      </c>
      <c r="C299">
        <f>ROW(SmtRes!A544)</f>
        <v>544</v>
      </c>
      <c r="D299">
        <f>ROW(EtalonRes!A544)</f>
        <v>544</v>
      </c>
      <c r="E299" t="s">
        <v>253</v>
      </c>
      <c r="F299" t="s">
        <v>250</v>
      </c>
      <c r="G299" t="s">
        <v>254</v>
      </c>
      <c r="H299" t="s">
        <v>202</v>
      </c>
      <c r="I299">
        <v>1</v>
      </c>
      <c r="J299">
        <v>0</v>
      </c>
      <c r="K299">
        <v>1</v>
      </c>
      <c r="O299">
        <f t="shared" si="204"/>
        <v>9233.75</v>
      </c>
      <c r="P299">
        <f>SUMIF(SmtRes!AQ529:'SmtRes'!AQ544,"=1",SmtRes!DF529:'SmtRes'!DF544)</f>
        <v>0</v>
      </c>
      <c r="Q299">
        <f>SUMIF(SmtRes!AQ529:'SmtRes'!AQ544,"=1",SmtRes!DG529:'SmtRes'!DG544)</f>
        <v>1602.7</v>
      </c>
      <c r="R299">
        <f>SUMIF(SmtRes!AQ529:'SmtRes'!AQ544,"=1",SmtRes!DH529:'SmtRes'!DH544)</f>
        <v>945.63</v>
      </c>
      <c r="S299">
        <f>SUMIF(SmtRes!AQ529:'SmtRes'!AQ544,"=1",SmtRes!DI529:'SmtRes'!DI544)</f>
        <v>6685.42</v>
      </c>
      <c r="T299">
        <f t="shared" si="205"/>
        <v>0</v>
      </c>
      <c r="U299">
        <f>SUMIF(SmtRes!AQ529:'SmtRes'!AQ544,"=1",SmtRes!CV529:'SmtRes'!CV544)</f>
        <v>11.18</v>
      </c>
      <c r="V299">
        <f>SUMIF(SmtRes!AQ529:'SmtRes'!AQ544,"=1",SmtRes!CW529:'SmtRes'!CW544)</f>
        <v>1.3759999999999999</v>
      </c>
      <c r="W299">
        <f t="shared" si="206"/>
        <v>0</v>
      </c>
      <c r="X299">
        <f t="shared" si="207"/>
        <v>8470.4699999999993</v>
      </c>
      <c r="Y299">
        <f t="shared" si="208"/>
        <v>3968.15</v>
      </c>
      <c r="AA299">
        <v>381997917</v>
      </c>
      <c r="AB299">
        <f t="shared" si="209"/>
        <v>8055.2381599999999</v>
      </c>
      <c r="AC299">
        <f t="shared" si="210"/>
        <v>0</v>
      </c>
      <c r="AD299">
        <f>ROUND((((SUM(SmtRes!BR529:'SmtRes'!BR544))-(SUM(SmtRes!BS529:'SmtRes'!BS544)))+AE299),6)</f>
        <v>1369.82176</v>
      </c>
      <c r="AE299">
        <f>ROUND((SUM(SmtRes!BS529:'SmtRes'!BS544)),6)</f>
        <v>945.62847999999997</v>
      </c>
      <c r="AF299">
        <f>ROUND((SUM(SmtRes!BT529:'SmtRes'!BT544)),6)</f>
        <v>6685.4164000000001</v>
      </c>
      <c r="AG299">
        <f t="shared" si="211"/>
        <v>0</v>
      </c>
      <c r="AH299">
        <f>(SUM(SmtRes!BU529:'SmtRes'!BU544))</f>
        <v>11.18</v>
      </c>
      <c r="AI299">
        <f>(SUM(SmtRes!BV529:'SmtRes'!BV544))</f>
        <v>1.3760000000000001</v>
      </c>
      <c r="AJ299">
        <f t="shared" si="212"/>
        <v>0</v>
      </c>
      <c r="AK299">
        <v>12151.235275999999</v>
      </c>
      <c r="AL299">
        <v>1685.1112760000001</v>
      </c>
      <c r="AM299">
        <v>1592.816</v>
      </c>
      <c r="AN299">
        <v>1099.568</v>
      </c>
      <c r="AO299">
        <v>7773.74</v>
      </c>
      <c r="AP299">
        <v>0</v>
      </c>
      <c r="AQ299">
        <v>13</v>
      </c>
      <c r="AR299">
        <v>1.6</v>
      </c>
      <c r="AS299">
        <v>0</v>
      </c>
      <c r="AT299">
        <v>111</v>
      </c>
      <c r="AU299">
        <v>52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0</v>
      </c>
      <c r="BI299">
        <v>2</v>
      </c>
      <c r="BJ299" t="s">
        <v>252</v>
      </c>
      <c r="BM299">
        <v>110005</v>
      </c>
      <c r="BN299">
        <v>0</v>
      </c>
      <c r="BO299" t="s">
        <v>3</v>
      </c>
      <c r="BP299">
        <v>0</v>
      </c>
      <c r="BQ299">
        <v>3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111</v>
      </c>
      <c r="CA299">
        <v>52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213"/>
        <v>9233.75</v>
      </c>
      <c r="CQ299">
        <f>SUMIF(SmtRes!AQ529:'SmtRes'!AQ544,"=1",SmtRes!AA529:'SmtRes'!AA544)</f>
        <v>1429427.73</v>
      </c>
      <c r="CR299">
        <f>SUMIF(SmtRes!AQ529:'SmtRes'!AQ544,"=1",SmtRes!AB529:'SmtRes'!AB544)</f>
        <v>1164.75</v>
      </c>
      <c r="CS299">
        <f>SUMIF(SmtRes!AQ529:'SmtRes'!AQ544,"=1",SmtRes!AC529:'SmtRes'!AC544)</f>
        <v>687.23</v>
      </c>
      <c r="CT299">
        <f>SUMIF(SmtRes!AQ529:'SmtRes'!AQ544,"=1",SmtRes!AD529:'SmtRes'!AD544)</f>
        <v>597.98</v>
      </c>
      <c r="CU299">
        <f t="shared" si="214"/>
        <v>0</v>
      </c>
      <c r="CV299">
        <f>SUMIF(SmtRes!AQ529:'SmtRes'!AQ544,"=1",SmtRes!BU529:'SmtRes'!BU544)</f>
        <v>11.18</v>
      </c>
      <c r="CW299">
        <f>SUMIF(SmtRes!AQ529:'SmtRes'!AQ544,"=1",SmtRes!BV529:'SmtRes'!BV544)</f>
        <v>1.3760000000000001</v>
      </c>
      <c r="CX299">
        <f t="shared" si="215"/>
        <v>0</v>
      </c>
      <c r="CY299">
        <f t="shared" si="216"/>
        <v>8470.4655000000002</v>
      </c>
      <c r="CZ299">
        <f t="shared" si="217"/>
        <v>3968.1460000000002</v>
      </c>
      <c r="DC299" t="s">
        <v>3</v>
      </c>
      <c r="DD299" t="s">
        <v>14</v>
      </c>
      <c r="DE299" t="s">
        <v>23</v>
      </c>
      <c r="DF299" t="s">
        <v>23</v>
      </c>
      <c r="DG299" t="s">
        <v>23</v>
      </c>
      <c r="DH299" t="s">
        <v>3</v>
      </c>
      <c r="DI299" t="s">
        <v>23</v>
      </c>
      <c r="DJ299" t="s">
        <v>23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1013</v>
      </c>
      <c r="DV299" t="s">
        <v>202</v>
      </c>
      <c r="DW299" t="s">
        <v>202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342528987</v>
      </c>
      <c r="EF299">
        <v>3</v>
      </c>
      <c r="EG299" t="s">
        <v>24</v>
      </c>
      <c r="EH299">
        <v>0</v>
      </c>
      <c r="EI299" t="s">
        <v>3</v>
      </c>
      <c r="EJ299">
        <v>2</v>
      </c>
      <c r="EK299">
        <v>110005</v>
      </c>
      <c r="EL299" t="s">
        <v>25</v>
      </c>
      <c r="EM299" t="s">
        <v>26</v>
      </c>
      <c r="EO299" t="s">
        <v>3</v>
      </c>
      <c r="EQ299">
        <v>131072</v>
      </c>
      <c r="ER299">
        <v>0</v>
      </c>
      <c r="ES299">
        <v>0</v>
      </c>
      <c r="ET299">
        <v>0</v>
      </c>
      <c r="EU299">
        <v>0</v>
      </c>
      <c r="EV299">
        <v>0</v>
      </c>
      <c r="EW299">
        <v>13</v>
      </c>
      <c r="EX299">
        <v>1.6</v>
      </c>
      <c r="EY299">
        <v>0</v>
      </c>
      <c r="FQ299">
        <v>0</v>
      </c>
      <c r="FR299">
        <v>0</v>
      </c>
      <c r="FS299">
        <v>0</v>
      </c>
      <c r="FX299">
        <v>111</v>
      </c>
      <c r="FY299">
        <v>52</v>
      </c>
      <c r="GA299" t="s">
        <v>3</v>
      </c>
      <c r="GD299">
        <v>1</v>
      </c>
      <c r="GF299">
        <v>-1895089520</v>
      </c>
      <c r="GG299">
        <v>2</v>
      </c>
      <c r="GH299">
        <v>1</v>
      </c>
      <c r="GI299">
        <v>-2</v>
      </c>
      <c r="GJ299">
        <v>0</v>
      </c>
      <c r="GK299">
        <v>0</v>
      </c>
      <c r="GL299">
        <f t="shared" si="218"/>
        <v>0</v>
      </c>
      <c r="GM299">
        <f t="shared" si="219"/>
        <v>21672.37</v>
      </c>
      <c r="GN299">
        <f t="shared" si="220"/>
        <v>0</v>
      </c>
      <c r="GO299">
        <f t="shared" si="221"/>
        <v>21672.37</v>
      </c>
      <c r="GP299">
        <f t="shared" si="222"/>
        <v>0</v>
      </c>
      <c r="GR299">
        <v>0</v>
      </c>
      <c r="GS299">
        <v>3</v>
      </c>
      <c r="GT299">
        <v>0</v>
      </c>
      <c r="GU299" t="s">
        <v>3</v>
      </c>
      <c r="GV299">
        <f t="shared" si="223"/>
        <v>0</v>
      </c>
      <c r="GW299">
        <v>1</v>
      </c>
      <c r="GX299">
        <f t="shared" si="224"/>
        <v>0</v>
      </c>
      <c r="HA299">
        <v>0</v>
      </c>
      <c r="HB299">
        <v>0</v>
      </c>
      <c r="HC299">
        <f t="shared" si="225"/>
        <v>0</v>
      </c>
      <c r="HE299" t="s">
        <v>3</v>
      </c>
      <c r="HF299" t="s">
        <v>3</v>
      </c>
      <c r="HM299" t="s">
        <v>3</v>
      </c>
      <c r="HN299" t="s">
        <v>27</v>
      </c>
      <c r="HO299" t="s">
        <v>28</v>
      </c>
      <c r="HP299" t="s">
        <v>25</v>
      </c>
      <c r="HQ299" t="s">
        <v>25</v>
      </c>
      <c r="HS299">
        <v>0</v>
      </c>
      <c r="IK299">
        <v>0</v>
      </c>
    </row>
    <row r="300" spans="1:245" x14ac:dyDescent="0.25">
      <c r="A300">
        <v>17</v>
      </c>
      <c r="B300">
        <v>1</v>
      </c>
      <c r="C300">
        <f>ROW(SmtRes!A563)</f>
        <v>563</v>
      </c>
      <c r="D300">
        <f>ROW(EtalonRes!A563)</f>
        <v>563</v>
      </c>
      <c r="E300" t="s">
        <v>255</v>
      </c>
      <c r="F300" t="s">
        <v>256</v>
      </c>
      <c r="G300" t="s">
        <v>257</v>
      </c>
      <c r="H300" t="s">
        <v>202</v>
      </c>
      <c r="I300">
        <v>1</v>
      </c>
      <c r="J300">
        <v>0</v>
      </c>
      <c r="K300">
        <v>1</v>
      </c>
      <c r="O300">
        <f t="shared" si="204"/>
        <v>3183.8</v>
      </c>
      <c r="P300">
        <f>SUMIF(SmtRes!AQ545:'SmtRes'!AQ563,"=1",SmtRes!DF545:'SmtRes'!DF563)</f>
        <v>0</v>
      </c>
      <c r="Q300">
        <f>SUMIF(SmtRes!AQ545:'SmtRes'!AQ563,"=1",SmtRes!DG545:'SmtRes'!DG563)</f>
        <v>546.91999999999996</v>
      </c>
      <c r="R300">
        <f>SUMIF(SmtRes!AQ545:'SmtRes'!AQ563,"=1",SmtRes!DH545:'SmtRes'!DH563)</f>
        <v>322.7</v>
      </c>
      <c r="S300">
        <f>SUMIF(SmtRes!AQ545:'SmtRes'!AQ563,"=1",SmtRes!DI545:'SmtRes'!DI563)</f>
        <v>2314.1799999999998</v>
      </c>
      <c r="T300">
        <f t="shared" si="205"/>
        <v>0</v>
      </c>
      <c r="U300">
        <f>SUMIF(SmtRes!AQ545:'SmtRes'!AQ563,"=1",SmtRes!CV545:'SmtRes'!CV563)</f>
        <v>3.87</v>
      </c>
      <c r="V300">
        <f>SUMIF(SmtRes!AQ545:'SmtRes'!AQ563,"=1",SmtRes!CW545:'SmtRes'!CW563)</f>
        <v>0.46955999999999998</v>
      </c>
      <c r="W300">
        <f t="shared" si="206"/>
        <v>0</v>
      </c>
      <c r="X300">
        <f t="shared" si="207"/>
        <v>2926.94</v>
      </c>
      <c r="Y300">
        <f t="shared" si="208"/>
        <v>1371.18</v>
      </c>
      <c r="AA300">
        <v>381997917</v>
      </c>
      <c r="AB300">
        <f t="shared" si="209"/>
        <v>2781.6342760000002</v>
      </c>
      <c r="AC300">
        <f t="shared" si="210"/>
        <v>0</v>
      </c>
      <c r="AD300">
        <f>ROUND((((SUM(SmtRes!BR545:'SmtRes'!BR563))-(SUM(SmtRes!BS545:'SmtRes'!BS563)))+AE300),6)</f>
        <v>467.45167600000002</v>
      </c>
      <c r="AE300">
        <f>ROUND((SUM(SmtRes!BS545:'SmtRes'!BS563)),6)</f>
        <v>322.695719</v>
      </c>
      <c r="AF300">
        <f>ROUND((SUM(SmtRes!BT545:'SmtRes'!BT563)),6)</f>
        <v>2314.1826000000001</v>
      </c>
      <c r="AG300">
        <f t="shared" si="211"/>
        <v>0</v>
      </c>
      <c r="AH300">
        <f>(SUM(SmtRes!BU545:'SmtRes'!BU563))</f>
        <v>3.87</v>
      </c>
      <c r="AI300">
        <f>(SUM(SmtRes!BV545:'SmtRes'!BV563))</f>
        <v>0.46956000000000003</v>
      </c>
      <c r="AJ300">
        <f t="shared" si="212"/>
        <v>0</v>
      </c>
      <c r="AK300">
        <v>13844.973395000001</v>
      </c>
      <c r="AL300">
        <v>1812.6865950000004</v>
      </c>
      <c r="AM300">
        <v>1811.8282000000002</v>
      </c>
      <c r="AN300">
        <v>1250.7586000000001</v>
      </c>
      <c r="AO300">
        <v>8969.7000000000007</v>
      </c>
      <c r="AP300">
        <v>0</v>
      </c>
      <c r="AQ300">
        <v>15</v>
      </c>
      <c r="AR300">
        <v>1.82</v>
      </c>
      <c r="AS300">
        <v>0</v>
      </c>
      <c r="AT300">
        <v>111</v>
      </c>
      <c r="AU300">
        <v>52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</v>
      </c>
      <c r="BD300" t="s">
        <v>3</v>
      </c>
      <c r="BE300" t="s">
        <v>3</v>
      </c>
      <c r="BF300" t="s">
        <v>3</v>
      </c>
      <c r="BG300" t="s">
        <v>3</v>
      </c>
      <c r="BH300">
        <v>0</v>
      </c>
      <c r="BI300">
        <v>2</v>
      </c>
      <c r="BJ300" t="s">
        <v>258</v>
      </c>
      <c r="BM300">
        <v>110005</v>
      </c>
      <c r="BN300">
        <v>0</v>
      </c>
      <c r="BO300" t="s">
        <v>3</v>
      </c>
      <c r="BP300">
        <v>0</v>
      </c>
      <c r="BQ300">
        <v>3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111</v>
      </c>
      <c r="CA300">
        <v>52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147</v>
      </c>
      <c r="CO300">
        <v>0</v>
      </c>
      <c r="CP300">
        <f t="shared" si="213"/>
        <v>3183.7999999999997</v>
      </c>
      <c r="CQ300">
        <f>SUMIF(SmtRes!AQ545:'SmtRes'!AQ563,"=1",SmtRes!AA545:'SmtRes'!AA563)</f>
        <v>1435971.9799999997</v>
      </c>
      <c r="CR300">
        <f>SUMIF(SmtRes!AQ545:'SmtRes'!AQ563,"=1",SmtRes!AB545:'SmtRes'!AB563)</f>
        <v>1164.75</v>
      </c>
      <c r="CS300">
        <f>SUMIF(SmtRes!AQ545:'SmtRes'!AQ563,"=1",SmtRes!AC545:'SmtRes'!AC563)</f>
        <v>687.23</v>
      </c>
      <c r="CT300">
        <f>SUMIF(SmtRes!AQ545:'SmtRes'!AQ563,"=1",SmtRes!AD545:'SmtRes'!AD563)</f>
        <v>597.98</v>
      </c>
      <c r="CU300">
        <f t="shared" si="214"/>
        <v>0</v>
      </c>
      <c r="CV300">
        <f>SUMIF(SmtRes!AQ545:'SmtRes'!AQ563,"=1",SmtRes!BU545:'SmtRes'!BU563)</f>
        <v>3.87</v>
      </c>
      <c r="CW300">
        <f>SUMIF(SmtRes!AQ545:'SmtRes'!AQ563,"=1",SmtRes!BV545:'SmtRes'!BV563)</f>
        <v>0.46956000000000003</v>
      </c>
      <c r="CX300">
        <f t="shared" si="215"/>
        <v>0</v>
      </c>
      <c r="CY300">
        <f t="shared" si="216"/>
        <v>2926.9367999999995</v>
      </c>
      <c r="CZ300">
        <f t="shared" si="217"/>
        <v>1371.1775999999998</v>
      </c>
      <c r="DC300" t="s">
        <v>3</v>
      </c>
      <c r="DD300" t="s">
        <v>148</v>
      </c>
      <c r="DE300" t="s">
        <v>149</v>
      </c>
      <c r="DF300" t="s">
        <v>149</v>
      </c>
      <c r="DG300" t="s">
        <v>149</v>
      </c>
      <c r="DH300" t="s">
        <v>3</v>
      </c>
      <c r="DI300" t="s">
        <v>149</v>
      </c>
      <c r="DJ300" t="s">
        <v>149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1013</v>
      </c>
      <c r="DV300" t="s">
        <v>202</v>
      </c>
      <c r="DW300" t="s">
        <v>202</v>
      </c>
      <c r="DX300">
        <v>1</v>
      </c>
      <c r="DZ300" t="s">
        <v>3</v>
      </c>
      <c r="EA300" t="s">
        <v>3</v>
      </c>
      <c r="EB300" t="s">
        <v>3</v>
      </c>
      <c r="EC300" t="s">
        <v>3</v>
      </c>
      <c r="EE300">
        <v>342528987</v>
      </c>
      <c r="EF300">
        <v>3</v>
      </c>
      <c r="EG300" t="s">
        <v>24</v>
      </c>
      <c r="EH300">
        <v>0</v>
      </c>
      <c r="EI300" t="s">
        <v>3</v>
      </c>
      <c r="EJ300">
        <v>2</v>
      </c>
      <c r="EK300">
        <v>110005</v>
      </c>
      <c r="EL300" t="s">
        <v>25</v>
      </c>
      <c r="EM300" t="s">
        <v>26</v>
      </c>
      <c r="EO300" t="s">
        <v>150</v>
      </c>
      <c r="EQ300">
        <v>131072</v>
      </c>
      <c r="ER300">
        <v>0</v>
      </c>
      <c r="ES300">
        <v>0</v>
      </c>
      <c r="ET300">
        <v>0</v>
      </c>
      <c r="EU300">
        <v>0</v>
      </c>
      <c r="EV300">
        <v>0</v>
      </c>
      <c r="EW300">
        <v>15</v>
      </c>
      <c r="EX300">
        <v>1.82</v>
      </c>
      <c r="EY300">
        <v>0</v>
      </c>
      <c r="FQ300">
        <v>0</v>
      </c>
      <c r="FR300">
        <v>0</v>
      </c>
      <c r="FS300">
        <v>0</v>
      </c>
      <c r="FX300">
        <v>111</v>
      </c>
      <c r="FY300">
        <v>52</v>
      </c>
      <c r="GA300" t="s">
        <v>3</v>
      </c>
      <c r="GD300">
        <v>1</v>
      </c>
      <c r="GF300">
        <v>-405700299</v>
      </c>
      <c r="GG300">
        <v>2</v>
      </c>
      <c r="GH300">
        <v>1</v>
      </c>
      <c r="GI300">
        <v>-2</v>
      </c>
      <c r="GJ300">
        <v>0</v>
      </c>
      <c r="GK300">
        <v>0</v>
      </c>
      <c r="GL300">
        <f t="shared" si="218"/>
        <v>0</v>
      </c>
      <c r="GM300">
        <f t="shared" si="219"/>
        <v>7481.92</v>
      </c>
      <c r="GN300">
        <f t="shared" si="220"/>
        <v>0</v>
      </c>
      <c r="GO300">
        <f t="shared" si="221"/>
        <v>7481.92</v>
      </c>
      <c r="GP300">
        <f t="shared" si="222"/>
        <v>0</v>
      </c>
      <c r="GR300">
        <v>0</v>
      </c>
      <c r="GS300">
        <v>3</v>
      </c>
      <c r="GT300">
        <v>0</v>
      </c>
      <c r="GU300" t="s">
        <v>3</v>
      </c>
      <c r="GV300">
        <f t="shared" si="223"/>
        <v>0</v>
      </c>
      <c r="GW300">
        <v>1</v>
      </c>
      <c r="GX300">
        <f t="shared" si="224"/>
        <v>0</v>
      </c>
      <c r="HA300">
        <v>0</v>
      </c>
      <c r="HB300">
        <v>0</v>
      </c>
      <c r="HC300">
        <f t="shared" si="225"/>
        <v>0</v>
      </c>
      <c r="HE300" t="s">
        <v>3</v>
      </c>
      <c r="HF300" t="s">
        <v>3</v>
      </c>
      <c r="HM300" t="s">
        <v>3</v>
      </c>
      <c r="HN300" t="s">
        <v>27</v>
      </c>
      <c r="HO300" t="s">
        <v>28</v>
      </c>
      <c r="HP300" t="s">
        <v>25</v>
      </c>
      <c r="HQ300" t="s">
        <v>25</v>
      </c>
      <c r="HS300">
        <v>0</v>
      </c>
      <c r="IK300">
        <v>0</v>
      </c>
    </row>
    <row r="301" spans="1:245" x14ac:dyDescent="0.25">
      <c r="A301">
        <v>17</v>
      </c>
      <c r="B301">
        <v>1</v>
      </c>
      <c r="C301">
        <f>ROW(SmtRes!A582)</f>
        <v>582</v>
      </c>
      <c r="D301">
        <f>ROW(EtalonRes!A582)</f>
        <v>582</v>
      </c>
      <c r="E301" t="s">
        <v>259</v>
      </c>
      <c r="F301" t="s">
        <v>256</v>
      </c>
      <c r="G301" t="s">
        <v>260</v>
      </c>
      <c r="H301" t="s">
        <v>202</v>
      </c>
      <c r="I301">
        <v>1</v>
      </c>
      <c r="J301">
        <v>0</v>
      </c>
      <c r="K301">
        <v>1</v>
      </c>
      <c r="O301">
        <f t="shared" si="204"/>
        <v>10612.66</v>
      </c>
      <c r="P301">
        <f>SUMIF(SmtRes!AQ564:'SmtRes'!AQ582,"=1",SmtRes!DF564:'SmtRes'!DF582)</f>
        <v>0</v>
      </c>
      <c r="Q301">
        <f>SUMIF(SmtRes!AQ564:'SmtRes'!AQ582,"=1",SmtRes!DG564:'SmtRes'!DG582)</f>
        <v>1823.07</v>
      </c>
      <c r="R301">
        <f>SUMIF(SmtRes!AQ564:'SmtRes'!AQ582,"=1",SmtRes!DH564:'SmtRes'!DH582)</f>
        <v>1075.6500000000001</v>
      </c>
      <c r="S301">
        <f>SUMIF(SmtRes!AQ564:'SmtRes'!AQ582,"=1",SmtRes!DI564:'SmtRes'!DI582)</f>
        <v>7713.94</v>
      </c>
      <c r="T301">
        <f t="shared" si="205"/>
        <v>0</v>
      </c>
      <c r="U301">
        <f>SUMIF(SmtRes!AQ564:'SmtRes'!AQ582,"=1",SmtRes!CV564:'SmtRes'!CV582)</f>
        <v>12.9</v>
      </c>
      <c r="V301">
        <f>SUMIF(SmtRes!AQ564:'SmtRes'!AQ582,"=1",SmtRes!CW564:'SmtRes'!CW582)</f>
        <v>1.5651999999999999</v>
      </c>
      <c r="W301">
        <f t="shared" si="206"/>
        <v>0</v>
      </c>
      <c r="X301">
        <f t="shared" si="207"/>
        <v>9756.44</v>
      </c>
      <c r="Y301">
        <f t="shared" si="208"/>
        <v>4570.59</v>
      </c>
      <c r="AA301">
        <v>381997917</v>
      </c>
      <c r="AB301">
        <f t="shared" si="209"/>
        <v>9272.1142519999994</v>
      </c>
      <c r="AC301">
        <f t="shared" si="210"/>
        <v>0</v>
      </c>
      <c r="AD301">
        <f>ROUND((((SUM(SmtRes!BR564:'SmtRes'!BR582))-(SUM(SmtRes!BS564:'SmtRes'!BS582)))+AE301),6)</f>
        <v>1558.1722520000001</v>
      </c>
      <c r="AE301">
        <f>ROUND((SUM(SmtRes!BS564:'SmtRes'!BS582)),6)</f>
        <v>1075.652396</v>
      </c>
      <c r="AF301">
        <f>ROUND((SUM(SmtRes!BT564:'SmtRes'!BT582)),6)</f>
        <v>7713.942</v>
      </c>
      <c r="AG301">
        <f t="shared" si="211"/>
        <v>0</v>
      </c>
      <c r="AH301">
        <f>(SUM(SmtRes!BU564:'SmtRes'!BU582))</f>
        <v>12.9</v>
      </c>
      <c r="AI301">
        <f>(SUM(SmtRes!BV564:'SmtRes'!BV582))</f>
        <v>1.5651999999999999</v>
      </c>
      <c r="AJ301">
        <f t="shared" si="212"/>
        <v>0</v>
      </c>
      <c r="AK301">
        <v>13844.973395000001</v>
      </c>
      <c r="AL301">
        <v>1812.6865950000004</v>
      </c>
      <c r="AM301">
        <v>1811.8282000000002</v>
      </c>
      <c r="AN301">
        <v>1250.7586000000001</v>
      </c>
      <c r="AO301">
        <v>8969.7000000000007</v>
      </c>
      <c r="AP301">
        <v>0</v>
      </c>
      <c r="AQ301">
        <v>15</v>
      </c>
      <c r="AR301">
        <v>1.82</v>
      </c>
      <c r="AS301">
        <v>0</v>
      </c>
      <c r="AT301">
        <v>111</v>
      </c>
      <c r="AU301">
        <v>52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0</v>
      </c>
      <c r="BI301">
        <v>2</v>
      </c>
      <c r="BJ301" t="s">
        <v>258</v>
      </c>
      <c r="BM301">
        <v>110005</v>
      </c>
      <c r="BN301">
        <v>0</v>
      </c>
      <c r="BO301" t="s">
        <v>3</v>
      </c>
      <c r="BP301">
        <v>0</v>
      </c>
      <c r="BQ301">
        <v>3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111</v>
      </c>
      <c r="CA301">
        <v>52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213"/>
        <v>10612.66</v>
      </c>
      <c r="CQ301">
        <f>SUMIF(SmtRes!AQ564:'SmtRes'!AQ582,"=1",SmtRes!AA564:'SmtRes'!AA582)</f>
        <v>1435971.9799999997</v>
      </c>
      <c r="CR301">
        <f>SUMIF(SmtRes!AQ564:'SmtRes'!AQ582,"=1",SmtRes!AB564:'SmtRes'!AB582)</f>
        <v>1164.75</v>
      </c>
      <c r="CS301">
        <f>SUMIF(SmtRes!AQ564:'SmtRes'!AQ582,"=1",SmtRes!AC564:'SmtRes'!AC582)</f>
        <v>687.23</v>
      </c>
      <c r="CT301">
        <f>SUMIF(SmtRes!AQ564:'SmtRes'!AQ582,"=1",SmtRes!AD564:'SmtRes'!AD582)</f>
        <v>597.98</v>
      </c>
      <c r="CU301">
        <f t="shared" si="214"/>
        <v>0</v>
      </c>
      <c r="CV301">
        <f>SUMIF(SmtRes!AQ564:'SmtRes'!AQ582,"=1",SmtRes!BU564:'SmtRes'!BU582)</f>
        <v>12.9</v>
      </c>
      <c r="CW301">
        <f>SUMIF(SmtRes!AQ564:'SmtRes'!AQ582,"=1",SmtRes!BV564:'SmtRes'!BV582)</f>
        <v>1.5651999999999999</v>
      </c>
      <c r="CX301">
        <f t="shared" si="215"/>
        <v>0</v>
      </c>
      <c r="CY301">
        <f t="shared" si="216"/>
        <v>9756.4449000000004</v>
      </c>
      <c r="CZ301">
        <f t="shared" si="217"/>
        <v>4570.5868</v>
      </c>
      <c r="DC301" t="s">
        <v>3</v>
      </c>
      <c r="DD301" t="s">
        <v>14</v>
      </c>
      <c r="DE301" t="s">
        <v>23</v>
      </c>
      <c r="DF301" t="s">
        <v>23</v>
      </c>
      <c r="DG301" t="s">
        <v>23</v>
      </c>
      <c r="DH301" t="s">
        <v>3</v>
      </c>
      <c r="DI301" t="s">
        <v>23</v>
      </c>
      <c r="DJ301" t="s">
        <v>23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1013</v>
      </c>
      <c r="DV301" t="s">
        <v>202</v>
      </c>
      <c r="DW301" t="s">
        <v>202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342528987</v>
      </c>
      <c r="EF301">
        <v>3</v>
      </c>
      <c r="EG301" t="s">
        <v>24</v>
      </c>
      <c r="EH301">
        <v>0</v>
      </c>
      <c r="EI301" t="s">
        <v>3</v>
      </c>
      <c r="EJ301">
        <v>2</v>
      </c>
      <c r="EK301">
        <v>110005</v>
      </c>
      <c r="EL301" t="s">
        <v>25</v>
      </c>
      <c r="EM301" t="s">
        <v>26</v>
      </c>
      <c r="EO301" t="s">
        <v>3</v>
      </c>
      <c r="EQ301">
        <v>131072</v>
      </c>
      <c r="ER301">
        <v>0</v>
      </c>
      <c r="ES301">
        <v>0</v>
      </c>
      <c r="ET301">
        <v>0</v>
      </c>
      <c r="EU301">
        <v>0</v>
      </c>
      <c r="EV301">
        <v>0</v>
      </c>
      <c r="EW301">
        <v>15</v>
      </c>
      <c r="EX301">
        <v>1.82</v>
      </c>
      <c r="EY301">
        <v>0</v>
      </c>
      <c r="FQ301">
        <v>0</v>
      </c>
      <c r="FR301">
        <v>0</v>
      </c>
      <c r="FS301">
        <v>0</v>
      </c>
      <c r="FX301">
        <v>111</v>
      </c>
      <c r="FY301">
        <v>52</v>
      </c>
      <c r="GA301" t="s">
        <v>3</v>
      </c>
      <c r="GD301">
        <v>1</v>
      </c>
      <c r="GF301">
        <v>-1852312582</v>
      </c>
      <c r="GG301">
        <v>2</v>
      </c>
      <c r="GH301">
        <v>1</v>
      </c>
      <c r="GI301">
        <v>-2</v>
      </c>
      <c r="GJ301">
        <v>0</v>
      </c>
      <c r="GK301">
        <v>0</v>
      </c>
      <c r="GL301">
        <f t="shared" si="218"/>
        <v>0</v>
      </c>
      <c r="GM301">
        <f t="shared" si="219"/>
        <v>24939.69</v>
      </c>
      <c r="GN301">
        <f t="shared" si="220"/>
        <v>0</v>
      </c>
      <c r="GO301">
        <f t="shared" si="221"/>
        <v>24939.69</v>
      </c>
      <c r="GP301">
        <f t="shared" si="222"/>
        <v>0</v>
      </c>
      <c r="GR301">
        <v>0</v>
      </c>
      <c r="GS301">
        <v>3</v>
      </c>
      <c r="GT301">
        <v>0</v>
      </c>
      <c r="GU301" t="s">
        <v>3</v>
      </c>
      <c r="GV301">
        <f t="shared" si="223"/>
        <v>0</v>
      </c>
      <c r="GW301">
        <v>1</v>
      </c>
      <c r="GX301">
        <f t="shared" si="224"/>
        <v>0</v>
      </c>
      <c r="HA301">
        <v>0</v>
      </c>
      <c r="HB301">
        <v>0</v>
      </c>
      <c r="HC301">
        <f t="shared" si="225"/>
        <v>0</v>
      </c>
      <c r="HE301" t="s">
        <v>3</v>
      </c>
      <c r="HF301" t="s">
        <v>3</v>
      </c>
      <c r="HM301" t="s">
        <v>3</v>
      </c>
      <c r="HN301" t="s">
        <v>27</v>
      </c>
      <c r="HO301" t="s">
        <v>28</v>
      </c>
      <c r="HP301" t="s">
        <v>25</v>
      </c>
      <c r="HQ301" t="s">
        <v>25</v>
      </c>
      <c r="HS301">
        <v>0</v>
      </c>
      <c r="IK301">
        <v>0</v>
      </c>
    </row>
    <row r="302" spans="1:245" x14ac:dyDescent="0.25">
      <c r="A302">
        <v>17</v>
      </c>
      <c r="B302">
        <v>1</v>
      </c>
      <c r="C302">
        <f>ROW(SmtRes!A601)</f>
        <v>601</v>
      </c>
      <c r="D302">
        <f>ROW(EtalonRes!A601)</f>
        <v>601</v>
      </c>
      <c r="E302" t="s">
        <v>261</v>
      </c>
      <c r="F302" t="s">
        <v>262</v>
      </c>
      <c r="G302" t="s">
        <v>263</v>
      </c>
      <c r="H302" t="s">
        <v>202</v>
      </c>
      <c r="I302">
        <v>1</v>
      </c>
      <c r="J302">
        <v>0</v>
      </c>
      <c r="K302">
        <v>1</v>
      </c>
      <c r="O302">
        <f t="shared" si="204"/>
        <v>3794.76</v>
      </c>
      <c r="P302">
        <f>SUMIF(SmtRes!AQ583:'SmtRes'!AQ601,"=1",SmtRes!DF583:'SmtRes'!DF601)</f>
        <v>0</v>
      </c>
      <c r="Q302">
        <f>SUMIF(SmtRes!AQ583:'SmtRes'!AQ601,"=1",SmtRes!DG583:'SmtRes'!DG601)</f>
        <v>640.08000000000004</v>
      </c>
      <c r="R302">
        <f>SUMIF(SmtRes!AQ583:'SmtRes'!AQ601,"=1",SmtRes!DH583:'SmtRes'!DH601)</f>
        <v>377.66</v>
      </c>
      <c r="S302">
        <f>SUMIF(SmtRes!AQ583:'SmtRes'!AQ601,"=1",SmtRes!DI583:'SmtRes'!DI601)</f>
        <v>2777.02</v>
      </c>
      <c r="T302">
        <f t="shared" si="205"/>
        <v>0</v>
      </c>
      <c r="U302">
        <f>SUMIF(SmtRes!AQ583:'SmtRes'!AQ601,"=1",SmtRes!CV583:'SmtRes'!CV601)</f>
        <v>4.6440000000000001</v>
      </c>
      <c r="V302">
        <f>SUMIF(SmtRes!AQ583:'SmtRes'!AQ601,"=1",SmtRes!CW583:'SmtRes'!CW601)</f>
        <v>0.54954000000000003</v>
      </c>
      <c r="W302">
        <f t="shared" si="206"/>
        <v>0</v>
      </c>
      <c r="X302">
        <f t="shared" si="207"/>
        <v>3501.69</v>
      </c>
      <c r="Y302">
        <f t="shared" si="208"/>
        <v>1640.43</v>
      </c>
      <c r="AA302">
        <v>381997917</v>
      </c>
      <c r="AB302">
        <f t="shared" si="209"/>
        <v>3324.0916849999999</v>
      </c>
      <c r="AC302">
        <f t="shared" si="210"/>
        <v>0</v>
      </c>
      <c r="AD302">
        <f>ROUND((((SUM(SmtRes!BR583:'SmtRes'!BR601))-(SUM(SmtRes!BS583:'SmtRes'!BS601)))+AE302),6)</f>
        <v>547.07256500000005</v>
      </c>
      <c r="AE302">
        <f>ROUND((SUM(SmtRes!BS583:'SmtRes'!BS601)),6)</f>
        <v>377.66037399999999</v>
      </c>
      <c r="AF302">
        <f>ROUND((SUM(SmtRes!BT583:'SmtRes'!BT601)),6)</f>
        <v>2777.0191199999999</v>
      </c>
      <c r="AG302">
        <f t="shared" si="211"/>
        <v>0</v>
      </c>
      <c r="AH302">
        <f>(SUM(SmtRes!BU583:'SmtRes'!BU601))</f>
        <v>4.6439999999999992</v>
      </c>
      <c r="AI302">
        <f>(SUM(SmtRes!BV583:'SmtRes'!BV601))</f>
        <v>0.54953999999999992</v>
      </c>
      <c r="AJ302">
        <f t="shared" si="212"/>
        <v>0</v>
      </c>
      <c r="AK302">
        <v>16172.230695</v>
      </c>
      <c r="AL302">
        <v>1824.3544950000003</v>
      </c>
      <c r="AM302">
        <v>2120.4362999999998</v>
      </c>
      <c r="AN302">
        <v>1463.7999</v>
      </c>
      <c r="AO302">
        <v>10763.64</v>
      </c>
      <c r="AP302">
        <v>0</v>
      </c>
      <c r="AQ302">
        <v>18</v>
      </c>
      <c r="AR302">
        <v>2.13</v>
      </c>
      <c r="AS302">
        <v>0</v>
      </c>
      <c r="AT302">
        <v>111</v>
      </c>
      <c r="AU302">
        <v>52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1</v>
      </c>
      <c r="BD302" t="s">
        <v>3</v>
      </c>
      <c r="BE302" t="s">
        <v>3</v>
      </c>
      <c r="BF302" t="s">
        <v>3</v>
      </c>
      <c r="BG302" t="s">
        <v>3</v>
      </c>
      <c r="BH302">
        <v>0</v>
      </c>
      <c r="BI302">
        <v>2</v>
      </c>
      <c r="BJ302" t="s">
        <v>264</v>
      </c>
      <c r="BM302">
        <v>110005</v>
      </c>
      <c r="BN302">
        <v>0</v>
      </c>
      <c r="BO302" t="s">
        <v>3</v>
      </c>
      <c r="BP302">
        <v>0</v>
      </c>
      <c r="BQ302">
        <v>3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3</v>
      </c>
      <c r="BZ302">
        <v>111</v>
      </c>
      <c r="CA302">
        <v>52</v>
      </c>
      <c r="CB302" t="s">
        <v>3</v>
      </c>
      <c r="CE302">
        <v>0</v>
      </c>
      <c r="CF302">
        <v>0</v>
      </c>
      <c r="CG302">
        <v>0</v>
      </c>
      <c r="CM302">
        <v>0</v>
      </c>
      <c r="CN302" t="s">
        <v>147</v>
      </c>
      <c r="CO302">
        <v>0</v>
      </c>
      <c r="CP302">
        <f t="shared" si="213"/>
        <v>3794.7599999999998</v>
      </c>
      <c r="CQ302">
        <f>SUMIF(SmtRes!AQ583:'SmtRes'!AQ601,"=1",SmtRes!AA583:'SmtRes'!AA601)</f>
        <v>1435971.9799999997</v>
      </c>
      <c r="CR302">
        <f>SUMIF(SmtRes!AQ583:'SmtRes'!AQ601,"=1",SmtRes!AB583:'SmtRes'!AB601)</f>
        <v>1164.75</v>
      </c>
      <c r="CS302">
        <f>SUMIF(SmtRes!AQ583:'SmtRes'!AQ601,"=1",SmtRes!AC583:'SmtRes'!AC601)</f>
        <v>687.23</v>
      </c>
      <c r="CT302">
        <f>SUMIF(SmtRes!AQ583:'SmtRes'!AQ601,"=1",SmtRes!AD583:'SmtRes'!AD601)</f>
        <v>597.98</v>
      </c>
      <c r="CU302">
        <f t="shared" si="214"/>
        <v>0</v>
      </c>
      <c r="CV302">
        <f>SUMIF(SmtRes!AQ583:'SmtRes'!AQ601,"=1",SmtRes!BU583:'SmtRes'!BU601)</f>
        <v>4.6439999999999992</v>
      </c>
      <c r="CW302">
        <f>SUMIF(SmtRes!AQ583:'SmtRes'!AQ601,"=1",SmtRes!BV583:'SmtRes'!BV601)</f>
        <v>0.54953999999999992</v>
      </c>
      <c r="CX302">
        <f t="shared" si="215"/>
        <v>0</v>
      </c>
      <c r="CY302">
        <f t="shared" si="216"/>
        <v>3501.6947999999998</v>
      </c>
      <c r="CZ302">
        <f t="shared" si="217"/>
        <v>1640.4335999999998</v>
      </c>
      <c r="DC302" t="s">
        <v>3</v>
      </c>
      <c r="DD302" t="s">
        <v>148</v>
      </c>
      <c r="DE302" t="s">
        <v>149</v>
      </c>
      <c r="DF302" t="s">
        <v>149</v>
      </c>
      <c r="DG302" t="s">
        <v>149</v>
      </c>
      <c r="DH302" t="s">
        <v>3</v>
      </c>
      <c r="DI302" t="s">
        <v>149</v>
      </c>
      <c r="DJ302" t="s">
        <v>149</v>
      </c>
      <c r="DK302" t="s">
        <v>3</v>
      </c>
      <c r="DL302" t="s">
        <v>3</v>
      </c>
      <c r="DM302" t="s">
        <v>3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202</v>
      </c>
      <c r="DW302" t="s">
        <v>202</v>
      </c>
      <c r="DX302">
        <v>1</v>
      </c>
      <c r="DZ302" t="s">
        <v>3</v>
      </c>
      <c r="EA302" t="s">
        <v>3</v>
      </c>
      <c r="EB302" t="s">
        <v>3</v>
      </c>
      <c r="EC302" t="s">
        <v>3</v>
      </c>
      <c r="EE302">
        <v>342528987</v>
      </c>
      <c r="EF302">
        <v>3</v>
      </c>
      <c r="EG302" t="s">
        <v>24</v>
      </c>
      <c r="EH302">
        <v>0</v>
      </c>
      <c r="EI302" t="s">
        <v>3</v>
      </c>
      <c r="EJ302">
        <v>2</v>
      </c>
      <c r="EK302">
        <v>110005</v>
      </c>
      <c r="EL302" t="s">
        <v>25</v>
      </c>
      <c r="EM302" t="s">
        <v>26</v>
      </c>
      <c r="EO302" t="s">
        <v>150</v>
      </c>
      <c r="EQ302">
        <v>131072</v>
      </c>
      <c r="ER302">
        <v>0</v>
      </c>
      <c r="ES302">
        <v>0</v>
      </c>
      <c r="ET302">
        <v>0</v>
      </c>
      <c r="EU302">
        <v>0</v>
      </c>
      <c r="EV302">
        <v>0</v>
      </c>
      <c r="EW302">
        <v>18</v>
      </c>
      <c r="EX302">
        <v>2.13</v>
      </c>
      <c r="EY302">
        <v>0</v>
      </c>
      <c r="FQ302">
        <v>0</v>
      </c>
      <c r="FR302">
        <v>0</v>
      </c>
      <c r="FS302">
        <v>0</v>
      </c>
      <c r="FX302">
        <v>111</v>
      </c>
      <c r="FY302">
        <v>52</v>
      </c>
      <c r="GA302" t="s">
        <v>3</v>
      </c>
      <c r="GD302">
        <v>1</v>
      </c>
      <c r="GF302">
        <v>-408161480</v>
      </c>
      <c r="GG302">
        <v>2</v>
      </c>
      <c r="GH302">
        <v>1</v>
      </c>
      <c r="GI302">
        <v>-2</v>
      </c>
      <c r="GJ302">
        <v>0</v>
      </c>
      <c r="GK302">
        <v>0</v>
      </c>
      <c r="GL302">
        <f t="shared" si="218"/>
        <v>0</v>
      </c>
      <c r="GM302">
        <f t="shared" si="219"/>
        <v>8936.8799999999992</v>
      </c>
      <c r="GN302">
        <f t="shared" si="220"/>
        <v>0</v>
      </c>
      <c r="GO302">
        <f t="shared" si="221"/>
        <v>8936.8799999999992</v>
      </c>
      <c r="GP302">
        <f t="shared" si="222"/>
        <v>0</v>
      </c>
      <c r="GR302">
        <v>0</v>
      </c>
      <c r="GS302">
        <v>3</v>
      </c>
      <c r="GT302">
        <v>0</v>
      </c>
      <c r="GU302" t="s">
        <v>3</v>
      </c>
      <c r="GV302">
        <f t="shared" si="223"/>
        <v>0</v>
      </c>
      <c r="GW302">
        <v>1</v>
      </c>
      <c r="GX302">
        <f t="shared" si="224"/>
        <v>0</v>
      </c>
      <c r="HA302">
        <v>0</v>
      </c>
      <c r="HB302">
        <v>0</v>
      </c>
      <c r="HC302">
        <f t="shared" si="225"/>
        <v>0</v>
      </c>
      <c r="HE302" t="s">
        <v>3</v>
      </c>
      <c r="HF302" t="s">
        <v>3</v>
      </c>
      <c r="HM302" t="s">
        <v>3</v>
      </c>
      <c r="HN302" t="s">
        <v>27</v>
      </c>
      <c r="HO302" t="s">
        <v>28</v>
      </c>
      <c r="HP302" t="s">
        <v>25</v>
      </c>
      <c r="HQ302" t="s">
        <v>25</v>
      </c>
      <c r="HS302">
        <v>0</v>
      </c>
      <c r="IK302">
        <v>0</v>
      </c>
    </row>
    <row r="303" spans="1:245" x14ac:dyDescent="0.25">
      <c r="A303">
        <v>17</v>
      </c>
      <c r="B303">
        <v>1</v>
      </c>
      <c r="C303">
        <f>ROW(SmtRes!A620)</f>
        <v>620</v>
      </c>
      <c r="D303">
        <f>ROW(EtalonRes!A620)</f>
        <v>620</v>
      </c>
      <c r="E303" t="s">
        <v>265</v>
      </c>
      <c r="F303" t="s">
        <v>262</v>
      </c>
      <c r="G303" t="s">
        <v>266</v>
      </c>
      <c r="H303" t="s">
        <v>202</v>
      </c>
      <c r="I303">
        <v>1</v>
      </c>
      <c r="J303">
        <v>0</v>
      </c>
      <c r="K303">
        <v>1</v>
      </c>
      <c r="O303">
        <f t="shared" si="204"/>
        <v>12649.19</v>
      </c>
      <c r="P303">
        <f>SUMIF(SmtRes!AQ602:'SmtRes'!AQ620,"=1",SmtRes!DF602:'SmtRes'!DF620)</f>
        <v>0</v>
      </c>
      <c r="Q303">
        <f>SUMIF(SmtRes!AQ602:'SmtRes'!AQ620,"=1",SmtRes!DG602:'SmtRes'!DG620)</f>
        <v>2133.59</v>
      </c>
      <c r="R303">
        <f>SUMIF(SmtRes!AQ602:'SmtRes'!AQ620,"=1",SmtRes!DH602:'SmtRes'!DH620)</f>
        <v>1258.8699999999999</v>
      </c>
      <c r="S303">
        <f>SUMIF(SmtRes!AQ602:'SmtRes'!AQ620,"=1",SmtRes!DI602:'SmtRes'!DI620)</f>
        <v>9256.73</v>
      </c>
      <c r="T303">
        <f t="shared" si="205"/>
        <v>0</v>
      </c>
      <c r="U303">
        <f>SUMIF(SmtRes!AQ602:'SmtRes'!AQ620,"=1",SmtRes!CV602:'SmtRes'!CV620)</f>
        <v>15.48</v>
      </c>
      <c r="V303">
        <f>SUMIF(SmtRes!AQ602:'SmtRes'!AQ620,"=1",SmtRes!CW602:'SmtRes'!CW620)</f>
        <v>1.8318000000000001</v>
      </c>
      <c r="W303">
        <f t="shared" si="206"/>
        <v>0</v>
      </c>
      <c r="X303">
        <f t="shared" si="207"/>
        <v>11672.32</v>
      </c>
      <c r="Y303">
        <f t="shared" si="208"/>
        <v>5468.11</v>
      </c>
      <c r="AA303">
        <v>381997917</v>
      </c>
      <c r="AB303">
        <f t="shared" si="209"/>
        <v>11080.305618</v>
      </c>
      <c r="AC303">
        <f t="shared" si="210"/>
        <v>0</v>
      </c>
      <c r="AD303">
        <f>ROUND((((SUM(SmtRes!BR602:'SmtRes'!BR620))-(SUM(SmtRes!BS602:'SmtRes'!BS620)))+AE303),6)</f>
        <v>1823.5752179999999</v>
      </c>
      <c r="AE303">
        <f>ROUND((SUM(SmtRes!BS602:'SmtRes'!BS620)),6)</f>
        <v>1258.8679139999999</v>
      </c>
      <c r="AF303">
        <f>ROUND((SUM(SmtRes!BT602:'SmtRes'!BT620)),6)</f>
        <v>9256.7304000000004</v>
      </c>
      <c r="AG303">
        <f t="shared" si="211"/>
        <v>0</v>
      </c>
      <c r="AH303">
        <f>(SUM(SmtRes!BU602:'SmtRes'!BU620))</f>
        <v>15.48</v>
      </c>
      <c r="AI303">
        <f>(SUM(SmtRes!BV602:'SmtRes'!BV620))</f>
        <v>1.8317999999999999</v>
      </c>
      <c r="AJ303">
        <f t="shared" si="212"/>
        <v>0</v>
      </c>
      <c r="AK303">
        <v>16172.230695</v>
      </c>
      <c r="AL303">
        <v>1824.3544950000003</v>
      </c>
      <c r="AM303">
        <v>2120.4362999999998</v>
      </c>
      <c r="AN303">
        <v>1463.7999</v>
      </c>
      <c r="AO303">
        <v>10763.64</v>
      </c>
      <c r="AP303">
        <v>0</v>
      </c>
      <c r="AQ303">
        <v>18</v>
      </c>
      <c r="AR303">
        <v>2.13</v>
      </c>
      <c r="AS303">
        <v>0</v>
      </c>
      <c r="AT303">
        <v>111</v>
      </c>
      <c r="AU303">
        <v>52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1</v>
      </c>
      <c r="BD303" t="s">
        <v>3</v>
      </c>
      <c r="BE303" t="s">
        <v>3</v>
      </c>
      <c r="BF303" t="s">
        <v>3</v>
      </c>
      <c r="BG303" t="s">
        <v>3</v>
      </c>
      <c r="BH303">
        <v>0</v>
      </c>
      <c r="BI303">
        <v>2</v>
      </c>
      <c r="BJ303" t="s">
        <v>264</v>
      </c>
      <c r="BM303">
        <v>110005</v>
      </c>
      <c r="BN303">
        <v>0</v>
      </c>
      <c r="BO303" t="s">
        <v>3</v>
      </c>
      <c r="BP303">
        <v>0</v>
      </c>
      <c r="BQ303">
        <v>3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3</v>
      </c>
      <c r="BZ303">
        <v>111</v>
      </c>
      <c r="CA303">
        <v>52</v>
      </c>
      <c r="CB303" t="s">
        <v>3</v>
      </c>
      <c r="CE303">
        <v>0</v>
      </c>
      <c r="CF303">
        <v>0</v>
      </c>
      <c r="CG303">
        <v>0</v>
      </c>
      <c r="CM303">
        <v>0</v>
      </c>
      <c r="CN303" t="s">
        <v>3</v>
      </c>
      <c r="CO303">
        <v>0</v>
      </c>
      <c r="CP303">
        <f t="shared" si="213"/>
        <v>12649.189999999999</v>
      </c>
      <c r="CQ303">
        <f>SUMIF(SmtRes!AQ602:'SmtRes'!AQ620,"=1",SmtRes!AA602:'SmtRes'!AA620)</f>
        <v>1435971.9799999997</v>
      </c>
      <c r="CR303">
        <f>SUMIF(SmtRes!AQ602:'SmtRes'!AQ620,"=1",SmtRes!AB602:'SmtRes'!AB620)</f>
        <v>1164.75</v>
      </c>
      <c r="CS303">
        <f>SUMIF(SmtRes!AQ602:'SmtRes'!AQ620,"=1",SmtRes!AC602:'SmtRes'!AC620)</f>
        <v>687.23</v>
      </c>
      <c r="CT303">
        <f>SUMIF(SmtRes!AQ602:'SmtRes'!AQ620,"=1",SmtRes!AD602:'SmtRes'!AD620)</f>
        <v>597.98</v>
      </c>
      <c r="CU303">
        <f t="shared" si="214"/>
        <v>0</v>
      </c>
      <c r="CV303">
        <f>SUMIF(SmtRes!AQ602:'SmtRes'!AQ620,"=1",SmtRes!BU602:'SmtRes'!BU620)</f>
        <v>15.48</v>
      </c>
      <c r="CW303">
        <f>SUMIF(SmtRes!AQ602:'SmtRes'!AQ620,"=1",SmtRes!BV602:'SmtRes'!BV620)</f>
        <v>1.8317999999999999</v>
      </c>
      <c r="CX303">
        <f t="shared" si="215"/>
        <v>0</v>
      </c>
      <c r="CY303">
        <f t="shared" si="216"/>
        <v>11672.315999999999</v>
      </c>
      <c r="CZ303">
        <f t="shared" si="217"/>
        <v>5468.1119999999992</v>
      </c>
      <c r="DC303" t="s">
        <v>3</v>
      </c>
      <c r="DD303" t="s">
        <v>14</v>
      </c>
      <c r="DE303" t="s">
        <v>23</v>
      </c>
      <c r="DF303" t="s">
        <v>23</v>
      </c>
      <c r="DG303" t="s">
        <v>23</v>
      </c>
      <c r="DH303" t="s">
        <v>3</v>
      </c>
      <c r="DI303" t="s">
        <v>23</v>
      </c>
      <c r="DJ303" t="s">
        <v>23</v>
      </c>
      <c r="DK303" t="s">
        <v>3</v>
      </c>
      <c r="DL303" t="s">
        <v>3</v>
      </c>
      <c r="DM303" t="s">
        <v>3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202</v>
      </c>
      <c r="DW303" t="s">
        <v>202</v>
      </c>
      <c r="DX303">
        <v>1</v>
      </c>
      <c r="DZ303" t="s">
        <v>3</v>
      </c>
      <c r="EA303" t="s">
        <v>3</v>
      </c>
      <c r="EB303" t="s">
        <v>3</v>
      </c>
      <c r="EC303" t="s">
        <v>3</v>
      </c>
      <c r="EE303">
        <v>342528987</v>
      </c>
      <c r="EF303">
        <v>3</v>
      </c>
      <c r="EG303" t="s">
        <v>24</v>
      </c>
      <c r="EH303">
        <v>0</v>
      </c>
      <c r="EI303" t="s">
        <v>3</v>
      </c>
      <c r="EJ303">
        <v>2</v>
      </c>
      <c r="EK303">
        <v>110005</v>
      </c>
      <c r="EL303" t="s">
        <v>25</v>
      </c>
      <c r="EM303" t="s">
        <v>26</v>
      </c>
      <c r="EO303" t="s">
        <v>3</v>
      </c>
      <c r="EQ303">
        <v>131072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18</v>
      </c>
      <c r="EX303">
        <v>2.13</v>
      </c>
      <c r="EY303">
        <v>0</v>
      </c>
      <c r="FQ303">
        <v>0</v>
      </c>
      <c r="FR303">
        <v>0</v>
      </c>
      <c r="FS303">
        <v>0</v>
      </c>
      <c r="FX303">
        <v>111</v>
      </c>
      <c r="FY303">
        <v>52</v>
      </c>
      <c r="GA303" t="s">
        <v>3</v>
      </c>
      <c r="GD303">
        <v>1</v>
      </c>
      <c r="GF303">
        <v>523420921</v>
      </c>
      <c r="GG303">
        <v>2</v>
      </c>
      <c r="GH303">
        <v>1</v>
      </c>
      <c r="GI303">
        <v>-2</v>
      </c>
      <c r="GJ303">
        <v>0</v>
      </c>
      <c r="GK303">
        <v>0</v>
      </c>
      <c r="GL303">
        <f t="shared" si="218"/>
        <v>0</v>
      </c>
      <c r="GM303">
        <f t="shared" si="219"/>
        <v>29789.62</v>
      </c>
      <c r="GN303">
        <f t="shared" si="220"/>
        <v>0</v>
      </c>
      <c r="GO303">
        <f t="shared" si="221"/>
        <v>29789.62</v>
      </c>
      <c r="GP303">
        <f t="shared" si="222"/>
        <v>0</v>
      </c>
      <c r="GR303">
        <v>0</v>
      </c>
      <c r="GS303">
        <v>3</v>
      </c>
      <c r="GT303">
        <v>0</v>
      </c>
      <c r="GU303" t="s">
        <v>3</v>
      </c>
      <c r="GV303">
        <f t="shared" si="223"/>
        <v>0</v>
      </c>
      <c r="GW303">
        <v>1</v>
      </c>
      <c r="GX303">
        <f t="shared" si="224"/>
        <v>0</v>
      </c>
      <c r="HA303">
        <v>0</v>
      </c>
      <c r="HB303">
        <v>0</v>
      </c>
      <c r="HC303">
        <f t="shared" si="225"/>
        <v>0</v>
      </c>
      <c r="HE303" t="s">
        <v>3</v>
      </c>
      <c r="HF303" t="s">
        <v>3</v>
      </c>
      <c r="HM303" t="s">
        <v>3</v>
      </c>
      <c r="HN303" t="s">
        <v>27</v>
      </c>
      <c r="HO303" t="s">
        <v>28</v>
      </c>
      <c r="HP303" t="s">
        <v>25</v>
      </c>
      <c r="HQ303" t="s">
        <v>25</v>
      </c>
      <c r="HS303">
        <v>0</v>
      </c>
      <c r="IK303">
        <v>0</v>
      </c>
    </row>
    <row r="304" spans="1:245" x14ac:dyDescent="0.25">
      <c r="A304">
        <v>17</v>
      </c>
      <c r="B304">
        <v>1</v>
      </c>
      <c r="C304">
        <f>ROW(SmtRes!A639)</f>
        <v>639</v>
      </c>
      <c r="D304">
        <f>ROW(EtalonRes!A639)</f>
        <v>639</v>
      </c>
      <c r="E304" t="s">
        <v>267</v>
      </c>
      <c r="F304" t="s">
        <v>268</v>
      </c>
      <c r="G304" t="s">
        <v>269</v>
      </c>
      <c r="H304" t="s">
        <v>202</v>
      </c>
      <c r="I304">
        <v>1</v>
      </c>
      <c r="J304">
        <v>0</v>
      </c>
      <c r="K304">
        <v>1</v>
      </c>
      <c r="O304">
        <f t="shared" si="204"/>
        <v>3780.42</v>
      </c>
      <c r="P304">
        <f>SUMIF(SmtRes!AQ621:'SmtRes'!AQ639,"=1",SmtRes!DF621:'SmtRes'!DF639)</f>
        <v>0</v>
      </c>
      <c r="Q304">
        <f>SUMIF(SmtRes!AQ621:'SmtRes'!AQ639,"=1",SmtRes!DG621:'SmtRes'!DG639)</f>
        <v>631.05999999999995</v>
      </c>
      <c r="R304">
        <f>SUMIF(SmtRes!AQ621:'SmtRes'!AQ639,"=1",SmtRes!DH621:'SmtRes'!DH639)</f>
        <v>372.34</v>
      </c>
      <c r="S304">
        <f>SUMIF(SmtRes!AQ621:'SmtRes'!AQ639,"=1",SmtRes!DI621:'SmtRes'!DI639)</f>
        <v>2777.02</v>
      </c>
      <c r="T304">
        <f t="shared" si="205"/>
        <v>0</v>
      </c>
      <c r="U304">
        <f>SUMIF(SmtRes!AQ621:'SmtRes'!AQ639,"=1",SmtRes!CV621:'SmtRes'!CV639)</f>
        <v>4.6440000000000001</v>
      </c>
      <c r="V304">
        <f>SUMIF(SmtRes!AQ621:'SmtRes'!AQ639,"=1",SmtRes!CW621:'SmtRes'!CW639)</f>
        <v>0.54179999999999995</v>
      </c>
      <c r="W304">
        <f t="shared" si="206"/>
        <v>0</v>
      </c>
      <c r="X304">
        <f t="shared" si="207"/>
        <v>3495.79</v>
      </c>
      <c r="Y304">
        <f t="shared" si="208"/>
        <v>1637.67</v>
      </c>
      <c r="AA304">
        <v>381997917</v>
      </c>
      <c r="AB304">
        <f t="shared" si="209"/>
        <v>3316.386438</v>
      </c>
      <c r="AC304">
        <f t="shared" si="210"/>
        <v>0</v>
      </c>
      <c r="AD304">
        <f>ROUND((((SUM(SmtRes!BR621:'SmtRes'!BR639))-(SUM(SmtRes!BS621:'SmtRes'!BS639)))+AE304),6)</f>
        <v>539.36731799999995</v>
      </c>
      <c r="AE304">
        <f>ROUND((SUM(SmtRes!BS621:'SmtRes'!BS639)),6)</f>
        <v>372.34121399999998</v>
      </c>
      <c r="AF304">
        <f>ROUND((SUM(SmtRes!BT621:'SmtRes'!BT639)),6)</f>
        <v>2777.0191199999999</v>
      </c>
      <c r="AG304">
        <f t="shared" si="211"/>
        <v>0</v>
      </c>
      <c r="AH304">
        <f>(SUM(SmtRes!BU621:'SmtRes'!BU639))</f>
        <v>4.6439999999999992</v>
      </c>
      <c r="AI304">
        <f>(SUM(SmtRes!BV621:'SmtRes'!BV639))</f>
        <v>0.54179999999999995</v>
      </c>
      <c r="AJ304">
        <f t="shared" si="212"/>
        <v>0</v>
      </c>
      <c r="AK304">
        <v>16264.436078999999</v>
      </c>
      <c r="AL304">
        <v>1967.0420790000003</v>
      </c>
      <c r="AM304">
        <v>2090.5709999999999</v>
      </c>
      <c r="AN304">
        <v>1443.183</v>
      </c>
      <c r="AO304">
        <v>10763.64</v>
      </c>
      <c r="AP304">
        <v>0</v>
      </c>
      <c r="AQ304">
        <v>18</v>
      </c>
      <c r="AR304">
        <v>2.1</v>
      </c>
      <c r="AS304">
        <v>0</v>
      </c>
      <c r="AT304">
        <v>111</v>
      </c>
      <c r="AU304">
        <v>52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1</v>
      </c>
      <c r="BD304" t="s">
        <v>3</v>
      </c>
      <c r="BE304" t="s">
        <v>3</v>
      </c>
      <c r="BF304" t="s">
        <v>3</v>
      </c>
      <c r="BG304" t="s">
        <v>3</v>
      </c>
      <c r="BH304">
        <v>0</v>
      </c>
      <c r="BI304">
        <v>2</v>
      </c>
      <c r="BJ304" t="s">
        <v>270</v>
      </c>
      <c r="BM304">
        <v>110005</v>
      </c>
      <c r="BN304">
        <v>0</v>
      </c>
      <c r="BO304" t="s">
        <v>3</v>
      </c>
      <c r="BP304">
        <v>0</v>
      </c>
      <c r="BQ304">
        <v>3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3</v>
      </c>
      <c r="BZ304">
        <v>111</v>
      </c>
      <c r="CA304">
        <v>52</v>
      </c>
      <c r="CB304" t="s">
        <v>3</v>
      </c>
      <c r="CE304">
        <v>0</v>
      </c>
      <c r="CF304">
        <v>0</v>
      </c>
      <c r="CG304">
        <v>0</v>
      </c>
      <c r="CM304">
        <v>0</v>
      </c>
      <c r="CN304" t="s">
        <v>147</v>
      </c>
      <c r="CO304">
        <v>0</v>
      </c>
      <c r="CP304">
        <f t="shared" si="213"/>
        <v>3780.42</v>
      </c>
      <c r="CQ304">
        <f>SUMIF(SmtRes!AQ621:'SmtRes'!AQ639,"=1",SmtRes!AA621:'SmtRes'!AA639)</f>
        <v>1435971.9799999997</v>
      </c>
      <c r="CR304">
        <f>SUMIF(SmtRes!AQ621:'SmtRes'!AQ639,"=1",SmtRes!AB621:'SmtRes'!AB639)</f>
        <v>1164.75</v>
      </c>
      <c r="CS304">
        <f>SUMIF(SmtRes!AQ621:'SmtRes'!AQ639,"=1",SmtRes!AC621:'SmtRes'!AC639)</f>
        <v>687.23</v>
      </c>
      <c r="CT304">
        <f>SUMIF(SmtRes!AQ621:'SmtRes'!AQ639,"=1",SmtRes!AD621:'SmtRes'!AD639)</f>
        <v>597.98</v>
      </c>
      <c r="CU304">
        <f t="shared" si="214"/>
        <v>0</v>
      </c>
      <c r="CV304">
        <f>SUMIF(SmtRes!AQ621:'SmtRes'!AQ639,"=1",SmtRes!BU621:'SmtRes'!BU639)</f>
        <v>4.6439999999999992</v>
      </c>
      <c r="CW304">
        <f>SUMIF(SmtRes!AQ621:'SmtRes'!AQ639,"=1",SmtRes!BV621:'SmtRes'!BV639)</f>
        <v>0.54179999999999995</v>
      </c>
      <c r="CX304">
        <f t="shared" si="215"/>
        <v>0</v>
      </c>
      <c r="CY304">
        <f t="shared" si="216"/>
        <v>3495.7896000000001</v>
      </c>
      <c r="CZ304">
        <f t="shared" si="217"/>
        <v>1637.6672000000001</v>
      </c>
      <c r="DC304" t="s">
        <v>3</v>
      </c>
      <c r="DD304" t="s">
        <v>148</v>
      </c>
      <c r="DE304" t="s">
        <v>149</v>
      </c>
      <c r="DF304" t="s">
        <v>149</v>
      </c>
      <c r="DG304" t="s">
        <v>149</v>
      </c>
      <c r="DH304" t="s">
        <v>3</v>
      </c>
      <c r="DI304" t="s">
        <v>149</v>
      </c>
      <c r="DJ304" t="s">
        <v>149</v>
      </c>
      <c r="DK304" t="s">
        <v>3</v>
      </c>
      <c r="DL304" t="s">
        <v>3</v>
      </c>
      <c r="DM304" t="s">
        <v>3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202</v>
      </c>
      <c r="DW304" t="s">
        <v>202</v>
      </c>
      <c r="DX304">
        <v>1</v>
      </c>
      <c r="DZ304" t="s">
        <v>3</v>
      </c>
      <c r="EA304" t="s">
        <v>3</v>
      </c>
      <c r="EB304" t="s">
        <v>3</v>
      </c>
      <c r="EC304" t="s">
        <v>3</v>
      </c>
      <c r="EE304">
        <v>342528987</v>
      </c>
      <c r="EF304">
        <v>3</v>
      </c>
      <c r="EG304" t="s">
        <v>24</v>
      </c>
      <c r="EH304">
        <v>0</v>
      </c>
      <c r="EI304" t="s">
        <v>3</v>
      </c>
      <c r="EJ304">
        <v>2</v>
      </c>
      <c r="EK304">
        <v>110005</v>
      </c>
      <c r="EL304" t="s">
        <v>25</v>
      </c>
      <c r="EM304" t="s">
        <v>26</v>
      </c>
      <c r="EO304" t="s">
        <v>150</v>
      </c>
      <c r="EQ304">
        <v>131072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18</v>
      </c>
      <c r="EX304">
        <v>2.1</v>
      </c>
      <c r="EY304">
        <v>0</v>
      </c>
      <c r="FQ304">
        <v>0</v>
      </c>
      <c r="FR304">
        <v>0</v>
      </c>
      <c r="FS304">
        <v>0</v>
      </c>
      <c r="FX304">
        <v>111</v>
      </c>
      <c r="FY304">
        <v>52</v>
      </c>
      <c r="GA304" t="s">
        <v>3</v>
      </c>
      <c r="GD304">
        <v>1</v>
      </c>
      <c r="GF304">
        <v>1509898428</v>
      </c>
      <c r="GG304">
        <v>2</v>
      </c>
      <c r="GH304">
        <v>1</v>
      </c>
      <c r="GI304">
        <v>-2</v>
      </c>
      <c r="GJ304">
        <v>0</v>
      </c>
      <c r="GK304">
        <v>0</v>
      </c>
      <c r="GL304">
        <f t="shared" si="218"/>
        <v>0</v>
      </c>
      <c r="GM304">
        <f t="shared" si="219"/>
        <v>8913.8799999999992</v>
      </c>
      <c r="GN304">
        <f t="shared" si="220"/>
        <v>0</v>
      </c>
      <c r="GO304">
        <f t="shared" si="221"/>
        <v>8913.8799999999992</v>
      </c>
      <c r="GP304">
        <f t="shared" si="222"/>
        <v>0</v>
      </c>
      <c r="GR304">
        <v>0</v>
      </c>
      <c r="GS304">
        <v>3</v>
      </c>
      <c r="GT304">
        <v>0</v>
      </c>
      <c r="GU304" t="s">
        <v>3</v>
      </c>
      <c r="GV304">
        <f t="shared" si="223"/>
        <v>0</v>
      </c>
      <c r="GW304">
        <v>1</v>
      </c>
      <c r="GX304">
        <f t="shared" si="224"/>
        <v>0</v>
      </c>
      <c r="HA304">
        <v>0</v>
      </c>
      <c r="HB304">
        <v>0</v>
      </c>
      <c r="HC304">
        <f t="shared" si="225"/>
        <v>0</v>
      </c>
      <c r="HE304" t="s">
        <v>3</v>
      </c>
      <c r="HF304" t="s">
        <v>3</v>
      </c>
      <c r="HM304" t="s">
        <v>3</v>
      </c>
      <c r="HN304" t="s">
        <v>27</v>
      </c>
      <c r="HO304" t="s">
        <v>28</v>
      </c>
      <c r="HP304" t="s">
        <v>25</v>
      </c>
      <c r="HQ304" t="s">
        <v>25</v>
      </c>
      <c r="HS304">
        <v>0</v>
      </c>
      <c r="IK304">
        <v>0</v>
      </c>
    </row>
    <row r="305" spans="1:245" x14ac:dyDescent="0.25">
      <c r="A305">
        <v>17</v>
      </c>
      <c r="B305">
        <v>1</v>
      </c>
      <c r="C305">
        <f>ROW(SmtRes!A658)</f>
        <v>658</v>
      </c>
      <c r="D305">
        <f>ROW(EtalonRes!A658)</f>
        <v>658</v>
      </c>
      <c r="E305" t="s">
        <v>271</v>
      </c>
      <c r="F305" t="s">
        <v>268</v>
      </c>
      <c r="G305" t="s">
        <v>272</v>
      </c>
      <c r="H305" t="s">
        <v>202</v>
      </c>
      <c r="I305">
        <v>1</v>
      </c>
      <c r="J305">
        <v>0</v>
      </c>
      <c r="K305">
        <v>1</v>
      </c>
      <c r="O305">
        <f t="shared" si="204"/>
        <v>12601.41</v>
      </c>
      <c r="P305">
        <f>SUMIF(SmtRes!AQ640:'SmtRes'!AQ658,"=1",SmtRes!DF640:'SmtRes'!DF658)</f>
        <v>0</v>
      </c>
      <c r="Q305">
        <f>SUMIF(SmtRes!AQ640:'SmtRes'!AQ658,"=1",SmtRes!DG640:'SmtRes'!DG658)</f>
        <v>2103.54</v>
      </c>
      <c r="R305">
        <f>SUMIF(SmtRes!AQ640:'SmtRes'!AQ658,"=1",SmtRes!DH640:'SmtRes'!DH658)</f>
        <v>1241.1400000000001</v>
      </c>
      <c r="S305">
        <f>SUMIF(SmtRes!AQ640:'SmtRes'!AQ658,"=1",SmtRes!DI640:'SmtRes'!DI658)</f>
        <v>9256.73</v>
      </c>
      <c r="T305">
        <f t="shared" si="205"/>
        <v>0</v>
      </c>
      <c r="U305">
        <f>SUMIF(SmtRes!AQ640:'SmtRes'!AQ658,"=1",SmtRes!CV640:'SmtRes'!CV658)</f>
        <v>15.48</v>
      </c>
      <c r="V305">
        <f>SUMIF(SmtRes!AQ640:'SmtRes'!AQ658,"=1",SmtRes!CW640:'SmtRes'!CW658)</f>
        <v>1.806</v>
      </c>
      <c r="W305">
        <f t="shared" si="206"/>
        <v>0</v>
      </c>
      <c r="X305">
        <f t="shared" si="207"/>
        <v>11652.64</v>
      </c>
      <c r="Y305">
        <f t="shared" si="208"/>
        <v>5458.89</v>
      </c>
      <c r="AA305">
        <v>381997917</v>
      </c>
      <c r="AB305">
        <f t="shared" si="209"/>
        <v>11054.62146</v>
      </c>
      <c r="AC305">
        <f t="shared" si="210"/>
        <v>0</v>
      </c>
      <c r="AD305">
        <f>ROUND((((SUM(SmtRes!BR640:'SmtRes'!BR658))-(SUM(SmtRes!BS640:'SmtRes'!BS658)))+AE305),6)</f>
        <v>1797.8910599999999</v>
      </c>
      <c r="AE305">
        <f>ROUND((SUM(SmtRes!BS640:'SmtRes'!BS658)),6)</f>
        <v>1241.1373799999999</v>
      </c>
      <c r="AF305">
        <f>ROUND((SUM(SmtRes!BT640:'SmtRes'!BT658)),6)</f>
        <v>9256.7304000000004</v>
      </c>
      <c r="AG305">
        <f t="shared" si="211"/>
        <v>0</v>
      </c>
      <c r="AH305">
        <f>(SUM(SmtRes!BU640:'SmtRes'!BU658))</f>
        <v>15.48</v>
      </c>
      <c r="AI305">
        <f>(SUM(SmtRes!BV640:'SmtRes'!BV658))</f>
        <v>1.806</v>
      </c>
      <c r="AJ305">
        <f t="shared" si="212"/>
        <v>0</v>
      </c>
      <c r="AK305">
        <v>16264.436078999999</v>
      </c>
      <c r="AL305">
        <v>1967.0420790000003</v>
      </c>
      <c r="AM305">
        <v>2090.5709999999999</v>
      </c>
      <c r="AN305">
        <v>1443.183</v>
      </c>
      <c r="AO305">
        <v>10763.64</v>
      </c>
      <c r="AP305">
        <v>0</v>
      </c>
      <c r="AQ305">
        <v>18</v>
      </c>
      <c r="AR305">
        <v>2.1</v>
      </c>
      <c r="AS305">
        <v>0</v>
      </c>
      <c r="AT305">
        <v>111</v>
      </c>
      <c r="AU305">
        <v>52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1</v>
      </c>
      <c r="BD305" t="s">
        <v>3</v>
      </c>
      <c r="BE305" t="s">
        <v>3</v>
      </c>
      <c r="BF305" t="s">
        <v>3</v>
      </c>
      <c r="BG305" t="s">
        <v>3</v>
      </c>
      <c r="BH305">
        <v>0</v>
      </c>
      <c r="BI305">
        <v>2</v>
      </c>
      <c r="BJ305" t="s">
        <v>270</v>
      </c>
      <c r="BM305">
        <v>110005</v>
      </c>
      <c r="BN305">
        <v>0</v>
      </c>
      <c r="BO305" t="s">
        <v>3</v>
      </c>
      <c r="BP305">
        <v>0</v>
      </c>
      <c r="BQ305">
        <v>3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3</v>
      </c>
      <c r="BZ305">
        <v>111</v>
      </c>
      <c r="CA305">
        <v>52</v>
      </c>
      <c r="CB305" t="s">
        <v>3</v>
      </c>
      <c r="CE305">
        <v>0</v>
      </c>
      <c r="CF305">
        <v>0</v>
      </c>
      <c r="CG305">
        <v>0</v>
      </c>
      <c r="CM305">
        <v>0</v>
      </c>
      <c r="CN305" t="s">
        <v>3</v>
      </c>
      <c r="CO305">
        <v>0</v>
      </c>
      <c r="CP305">
        <f t="shared" si="213"/>
        <v>12601.41</v>
      </c>
      <c r="CQ305">
        <f>SUMIF(SmtRes!AQ640:'SmtRes'!AQ658,"=1",SmtRes!AA640:'SmtRes'!AA658)</f>
        <v>1435971.9799999997</v>
      </c>
      <c r="CR305">
        <f>SUMIF(SmtRes!AQ640:'SmtRes'!AQ658,"=1",SmtRes!AB640:'SmtRes'!AB658)</f>
        <v>1164.75</v>
      </c>
      <c r="CS305">
        <f>SUMIF(SmtRes!AQ640:'SmtRes'!AQ658,"=1",SmtRes!AC640:'SmtRes'!AC658)</f>
        <v>687.23</v>
      </c>
      <c r="CT305">
        <f>SUMIF(SmtRes!AQ640:'SmtRes'!AQ658,"=1",SmtRes!AD640:'SmtRes'!AD658)</f>
        <v>597.98</v>
      </c>
      <c r="CU305">
        <f t="shared" si="214"/>
        <v>0</v>
      </c>
      <c r="CV305">
        <f>SUMIF(SmtRes!AQ640:'SmtRes'!AQ658,"=1",SmtRes!BU640:'SmtRes'!BU658)</f>
        <v>15.48</v>
      </c>
      <c r="CW305">
        <f>SUMIF(SmtRes!AQ640:'SmtRes'!AQ658,"=1",SmtRes!BV640:'SmtRes'!BV658)</f>
        <v>1.806</v>
      </c>
      <c r="CX305">
        <f t="shared" si="215"/>
        <v>0</v>
      </c>
      <c r="CY305">
        <f t="shared" si="216"/>
        <v>11652.635699999999</v>
      </c>
      <c r="CZ305">
        <f t="shared" si="217"/>
        <v>5458.8923999999997</v>
      </c>
      <c r="DC305" t="s">
        <v>3</v>
      </c>
      <c r="DD305" t="s">
        <v>14</v>
      </c>
      <c r="DE305" t="s">
        <v>23</v>
      </c>
      <c r="DF305" t="s">
        <v>23</v>
      </c>
      <c r="DG305" t="s">
        <v>23</v>
      </c>
      <c r="DH305" t="s">
        <v>3</v>
      </c>
      <c r="DI305" t="s">
        <v>23</v>
      </c>
      <c r="DJ305" t="s">
        <v>23</v>
      </c>
      <c r="DK305" t="s">
        <v>3</v>
      </c>
      <c r="DL305" t="s">
        <v>3</v>
      </c>
      <c r="DM305" t="s">
        <v>3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202</v>
      </c>
      <c r="DW305" t="s">
        <v>202</v>
      </c>
      <c r="DX305">
        <v>1</v>
      </c>
      <c r="DZ305" t="s">
        <v>3</v>
      </c>
      <c r="EA305" t="s">
        <v>3</v>
      </c>
      <c r="EB305" t="s">
        <v>3</v>
      </c>
      <c r="EC305" t="s">
        <v>3</v>
      </c>
      <c r="EE305">
        <v>342528987</v>
      </c>
      <c r="EF305">
        <v>3</v>
      </c>
      <c r="EG305" t="s">
        <v>24</v>
      </c>
      <c r="EH305">
        <v>0</v>
      </c>
      <c r="EI305" t="s">
        <v>3</v>
      </c>
      <c r="EJ305">
        <v>2</v>
      </c>
      <c r="EK305">
        <v>110005</v>
      </c>
      <c r="EL305" t="s">
        <v>25</v>
      </c>
      <c r="EM305" t="s">
        <v>26</v>
      </c>
      <c r="EO305" t="s">
        <v>3</v>
      </c>
      <c r="EQ305">
        <v>131072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18</v>
      </c>
      <c r="EX305">
        <v>2.1</v>
      </c>
      <c r="EY305">
        <v>0</v>
      </c>
      <c r="FQ305">
        <v>0</v>
      </c>
      <c r="FR305">
        <v>0</v>
      </c>
      <c r="FS305">
        <v>0</v>
      </c>
      <c r="FX305">
        <v>111</v>
      </c>
      <c r="FY305">
        <v>52</v>
      </c>
      <c r="GA305" t="s">
        <v>3</v>
      </c>
      <c r="GD305">
        <v>1</v>
      </c>
      <c r="GF305">
        <v>1771451536</v>
      </c>
      <c r="GG305">
        <v>2</v>
      </c>
      <c r="GH305">
        <v>1</v>
      </c>
      <c r="GI305">
        <v>-2</v>
      </c>
      <c r="GJ305">
        <v>0</v>
      </c>
      <c r="GK305">
        <v>0</v>
      </c>
      <c r="GL305">
        <f t="shared" si="218"/>
        <v>0</v>
      </c>
      <c r="GM305">
        <f t="shared" si="219"/>
        <v>29712.94</v>
      </c>
      <c r="GN305">
        <f t="shared" si="220"/>
        <v>0</v>
      </c>
      <c r="GO305">
        <f t="shared" si="221"/>
        <v>29712.94</v>
      </c>
      <c r="GP305">
        <f t="shared" si="222"/>
        <v>0</v>
      </c>
      <c r="GR305">
        <v>0</v>
      </c>
      <c r="GS305">
        <v>3</v>
      </c>
      <c r="GT305">
        <v>0</v>
      </c>
      <c r="GU305" t="s">
        <v>3</v>
      </c>
      <c r="GV305">
        <f t="shared" si="223"/>
        <v>0</v>
      </c>
      <c r="GW305">
        <v>1</v>
      </c>
      <c r="GX305">
        <f t="shared" si="224"/>
        <v>0</v>
      </c>
      <c r="HA305">
        <v>0</v>
      </c>
      <c r="HB305">
        <v>0</v>
      </c>
      <c r="HC305">
        <f t="shared" si="225"/>
        <v>0</v>
      </c>
      <c r="HE305" t="s">
        <v>3</v>
      </c>
      <c r="HF305" t="s">
        <v>3</v>
      </c>
      <c r="HM305" t="s">
        <v>3</v>
      </c>
      <c r="HN305" t="s">
        <v>27</v>
      </c>
      <c r="HO305" t="s">
        <v>28</v>
      </c>
      <c r="HP305" t="s">
        <v>25</v>
      </c>
      <c r="HQ305" t="s">
        <v>25</v>
      </c>
      <c r="HS305">
        <v>0</v>
      </c>
      <c r="IK305">
        <v>0</v>
      </c>
    </row>
    <row r="306" spans="1:245" x14ac:dyDescent="0.25">
      <c r="A306">
        <v>17</v>
      </c>
      <c r="B306">
        <v>1</v>
      </c>
      <c r="C306">
        <f>ROW(SmtRes!A677)</f>
        <v>677</v>
      </c>
      <c r="D306">
        <f>ROW(EtalonRes!A677)</f>
        <v>677</v>
      </c>
      <c r="E306" t="s">
        <v>273</v>
      </c>
      <c r="F306" t="s">
        <v>274</v>
      </c>
      <c r="G306" t="s">
        <v>275</v>
      </c>
      <c r="H306" t="s">
        <v>202</v>
      </c>
      <c r="I306">
        <v>1</v>
      </c>
      <c r="J306">
        <v>0</v>
      </c>
      <c r="K306">
        <v>1</v>
      </c>
      <c r="O306">
        <f t="shared" si="204"/>
        <v>4241.88</v>
      </c>
      <c r="P306">
        <f>SUMIF(SmtRes!AQ659:'SmtRes'!AQ677,"=1",SmtRes!DF659:'SmtRes'!DF677)</f>
        <v>0</v>
      </c>
      <c r="Q306">
        <f>SUMIF(SmtRes!AQ659:'SmtRes'!AQ677,"=1",SmtRes!DG659:'SmtRes'!DG677)</f>
        <v>727.22</v>
      </c>
      <c r="R306">
        <f>SUMIF(SmtRes!AQ659:'SmtRes'!AQ677,"=1",SmtRes!DH659:'SmtRes'!DH677)</f>
        <v>429.08</v>
      </c>
      <c r="S306">
        <f>SUMIF(SmtRes!AQ659:'SmtRes'!AQ677,"=1",SmtRes!DI659:'SmtRes'!DI677)</f>
        <v>3085.58</v>
      </c>
      <c r="T306">
        <f t="shared" si="205"/>
        <v>0</v>
      </c>
      <c r="U306">
        <f>SUMIF(SmtRes!AQ659:'SmtRes'!AQ677,"=1",SmtRes!CV659:'SmtRes'!CV677)</f>
        <v>5.16</v>
      </c>
      <c r="V306">
        <f>SUMIF(SmtRes!AQ659:'SmtRes'!AQ677,"=1",SmtRes!CW659:'SmtRes'!CW677)</f>
        <v>0.62436000000000003</v>
      </c>
      <c r="W306">
        <f t="shared" si="206"/>
        <v>0</v>
      </c>
      <c r="X306">
        <f t="shared" si="207"/>
        <v>3901.27</v>
      </c>
      <c r="Y306">
        <f t="shared" si="208"/>
        <v>1827.62</v>
      </c>
      <c r="AA306">
        <v>381997917</v>
      </c>
      <c r="AB306">
        <f t="shared" si="209"/>
        <v>3707.1334240000001</v>
      </c>
      <c r="AC306">
        <f t="shared" si="210"/>
        <v>0</v>
      </c>
      <c r="AD306">
        <f>ROUND((((SUM(SmtRes!BR659:'SmtRes'!BR677))-(SUM(SmtRes!BS659:'SmtRes'!BS677)))+AE306),6)</f>
        <v>621.55662400000006</v>
      </c>
      <c r="AE306">
        <f>ROUND((SUM(SmtRes!BS659:'SmtRes'!BS677)),6)</f>
        <v>429.07892299999997</v>
      </c>
      <c r="AF306">
        <f>ROUND((SUM(SmtRes!BT659:'SmtRes'!BT677)),6)</f>
        <v>3085.5767999999998</v>
      </c>
      <c r="AG306">
        <f t="shared" si="211"/>
        <v>0</v>
      </c>
      <c r="AH306">
        <f>(SUM(SmtRes!BU659:'SmtRes'!BU677))</f>
        <v>5.16</v>
      </c>
      <c r="AI306">
        <f>(SUM(SmtRes!BV659:'SmtRes'!BV677))</f>
        <v>0.62436000000000003</v>
      </c>
      <c r="AJ306">
        <f t="shared" si="212"/>
        <v>0</v>
      </c>
      <c r="AK306">
        <v>17998.872879000002</v>
      </c>
      <c r="AL306">
        <v>1967.0420790000003</v>
      </c>
      <c r="AM306">
        <v>2409.1342</v>
      </c>
      <c r="AN306">
        <v>1663.0966000000001</v>
      </c>
      <c r="AO306">
        <v>11959.6</v>
      </c>
      <c r="AP306">
        <v>0</v>
      </c>
      <c r="AQ306">
        <v>20</v>
      </c>
      <c r="AR306">
        <v>2.42</v>
      </c>
      <c r="AS306">
        <v>0</v>
      </c>
      <c r="AT306">
        <v>111</v>
      </c>
      <c r="AU306">
        <v>52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1</v>
      </c>
      <c r="BD306" t="s">
        <v>3</v>
      </c>
      <c r="BE306" t="s">
        <v>3</v>
      </c>
      <c r="BF306" t="s">
        <v>3</v>
      </c>
      <c r="BG306" t="s">
        <v>3</v>
      </c>
      <c r="BH306">
        <v>0</v>
      </c>
      <c r="BI306">
        <v>2</v>
      </c>
      <c r="BJ306" t="s">
        <v>276</v>
      </c>
      <c r="BM306">
        <v>110005</v>
      </c>
      <c r="BN306">
        <v>0</v>
      </c>
      <c r="BO306" t="s">
        <v>3</v>
      </c>
      <c r="BP306">
        <v>0</v>
      </c>
      <c r="BQ306">
        <v>3</v>
      </c>
      <c r="BR306">
        <v>0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3</v>
      </c>
      <c r="BZ306">
        <v>111</v>
      </c>
      <c r="CA306">
        <v>52</v>
      </c>
      <c r="CB306" t="s">
        <v>3</v>
      </c>
      <c r="CE306">
        <v>0</v>
      </c>
      <c r="CF306">
        <v>0</v>
      </c>
      <c r="CG306">
        <v>0</v>
      </c>
      <c r="CM306">
        <v>0</v>
      </c>
      <c r="CN306" t="s">
        <v>147</v>
      </c>
      <c r="CO306">
        <v>0</v>
      </c>
      <c r="CP306">
        <f t="shared" si="213"/>
        <v>4241.88</v>
      </c>
      <c r="CQ306">
        <f>SUMIF(SmtRes!AQ659:'SmtRes'!AQ677,"=1",SmtRes!AA659:'SmtRes'!AA677)</f>
        <v>1435971.9799999997</v>
      </c>
      <c r="CR306">
        <f>SUMIF(SmtRes!AQ659:'SmtRes'!AQ677,"=1",SmtRes!AB659:'SmtRes'!AB677)</f>
        <v>1164.75</v>
      </c>
      <c r="CS306">
        <f>SUMIF(SmtRes!AQ659:'SmtRes'!AQ677,"=1",SmtRes!AC659:'SmtRes'!AC677)</f>
        <v>687.23</v>
      </c>
      <c r="CT306">
        <f>SUMIF(SmtRes!AQ659:'SmtRes'!AQ677,"=1",SmtRes!AD659:'SmtRes'!AD677)</f>
        <v>597.98</v>
      </c>
      <c r="CU306">
        <f t="shared" si="214"/>
        <v>0</v>
      </c>
      <c r="CV306">
        <f>SUMIF(SmtRes!AQ659:'SmtRes'!AQ677,"=1",SmtRes!BU659:'SmtRes'!BU677)</f>
        <v>5.16</v>
      </c>
      <c r="CW306">
        <f>SUMIF(SmtRes!AQ659:'SmtRes'!AQ677,"=1",SmtRes!BV659:'SmtRes'!BV677)</f>
        <v>0.62436000000000003</v>
      </c>
      <c r="CX306">
        <f t="shared" si="215"/>
        <v>0</v>
      </c>
      <c r="CY306">
        <f t="shared" si="216"/>
        <v>3901.2726000000002</v>
      </c>
      <c r="CZ306">
        <f t="shared" si="217"/>
        <v>1827.6232</v>
      </c>
      <c r="DC306" t="s">
        <v>3</v>
      </c>
      <c r="DD306" t="s">
        <v>148</v>
      </c>
      <c r="DE306" t="s">
        <v>149</v>
      </c>
      <c r="DF306" t="s">
        <v>149</v>
      </c>
      <c r="DG306" t="s">
        <v>149</v>
      </c>
      <c r="DH306" t="s">
        <v>3</v>
      </c>
      <c r="DI306" t="s">
        <v>149</v>
      </c>
      <c r="DJ306" t="s">
        <v>149</v>
      </c>
      <c r="DK306" t="s">
        <v>3</v>
      </c>
      <c r="DL306" t="s">
        <v>3</v>
      </c>
      <c r="DM306" t="s">
        <v>3</v>
      </c>
      <c r="DN306">
        <v>0</v>
      </c>
      <c r="DO306">
        <v>0</v>
      </c>
      <c r="DP306">
        <v>1</v>
      </c>
      <c r="DQ306">
        <v>1</v>
      </c>
      <c r="DU306">
        <v>1013</v>
      </c>
      <c r="DV306" t="s">
        <v>202</v>
      </c>
      <c r="DW306" t="s">
        <v>202</v>
      </c>
      <c r="DX306">
        <v>1</v>
      </c>
      <c r="DZ306" t="s">
        <v>3</v>
      </c>
      <c r="EA306" t="s">
        <v>3</v>
      </c>
      <c r="EB306" t="s">
        <v>3</v>
      </c>
      <c r="EC306" t="s">
        <v>3</v>
      </c>
      <c r="EE306">
        <v>342528987</v>
      </c>
      <c r="EF306">
        <v>3</v>
      </c>
      <c r="EG306" t="s">
        <v>24</v>
      </c>
      <c r="EH306">
        <v>0</v>
      </c>
      <c r="EI306" t="s">
        <v>3</v>
      </c>
      <c r="EJ306">
        <v>2</v>
      </c>
      <c r="EK306">
        <v>110005</v>
      </c>
      <c r="EL306" t="s">
        <v>25</v>
      </c>
      <c r="EM306" t="s">
        <v>26</v>
      </c>
      <c r="EO306" t="s">
        <v>150</v>
      </c>
      <c r="EQ306">
        <v>131072</v>
      </c>
      <c r="ER306">
        <v>0</v>
      </c>
      <c r="ES306">
        <v>0</v>
      </c>
      <c r="ET306">
        <v>0</v>
      </c>
      <c r="EU306">
        <v>0</v>
      </c>
      <c r="EV306">
        <v>0</v>
      </c>
      <c r="EW306">
        <v>20</v>
      </c>
      <c r="EX306">
        <v>2.42</v>
      </c>
      <c r="EY306">
        <v>0</v>
      </c>
      <c r="FQ306">
        <v>0</v>
      </c>
      <c r="FR306">
        <v>0</v>
      </c>
      <c r="FS306">
        <v>0</v>
      </c>
      <c r="FX306">
        <v>111</v>
      </c>
      <c r="FY306">
        <v>52</v>
      </c>
      <c r="GA306" t="s">
        <v>3</v>
      </c>
      <c r="GD306">
        <v>1</v>
      </c>
      <c r="GF306">
        <v>-1589122110</v>
      </c>
      <c r="GG306">
        <v>2</v>
      </c>
      <c r="GH306">
        <v>1</v>
      </c>
      <c r="GI306">
        <v>-2</v>
      </c>
      <c r="GJ306">
        <v>0</v>
      </c>
      <c r="GK306">
        <v>0</v>
      </c>
      <c r="GL306">
        <f t="shared" si="218"/>
        <v>0</v>
      </c>
      <c r="GM306">
        <f t="shared" si="219"/>
        <v>9970.77</v>
      </c>
      <c r="GN306">
        <f t="shared" si="220"/>
        <v>0</v>
      </c>
      <c r="GO306">
        <f t="shared" si="221"/>
        <v>9970.77</v>
      </c>
      <c r="GP306">
        <f t="shared" si="222"/>
        <v>0</v>
      </c>
      <c r="GR306">
        <v>0</v>
      </c>
      <c r="GS306">
        <v>3</v>
      </c>
      <c r="GT306">
        <v>0</v>
      </c>
      <c r="GU306" t="s">
        <v>3</v>
      </c>
      <c r="GV306">
        <f t="shared" si="223"/>
        <v>0</v>
      </c>
      <c r="GW306">
        <v>1</v>
      </c>
      <c r="GX306">
        <f t="shared" si="224"/>
        <v>0</v>
      </c>
      <c r="HA306">
        <v>0</v>
      </c>
      <c r="HB306">
        <v>0</v>
      </c>
      <c r="HC306">
        <f t="shared" si="225"/>
        <v>0</v>
      </c>
      <c r="HE306" t="s">
        <v>3</v>
      </c>
      <c r="HF306" t="s">
        <v>3</v>
      </c>
      <c r="HM306" t="s">
        <v>3</v>
      </c>
      <c r="HN306" t="s">
        <v>27</v>
      </c>
      <c r="HO306" t="s">
        <v>28</v>
      </c>
      <c r="HP306" t="s">
        <v>25</v>
      </c>
      <c r="HQ306" t="s">
        <v>25</v>
      </c>
      <c r="HS306">
        <v>0</v>
      </c>
      <c r="IK306">
        <v>0</v>
      </c>
    </row>
    <row r="307" spans="1:245" x14ac:dyDescent="0.25">
      <c r="A307">
        <v>17</v>
      </c>
      <c r="B307">
        <v>1</v>
      </c>
      <c r="C307">
        <f>ROW(SmtRes!A696)</f>
        <v>696</v>
      </c>
      <c r="D307">
        <f>ROW(EtalonRes!A696)</f>
        <v>696</v>
      </c>
      <c r="E307" t="s">
        <v>277</v>
      </c>
      <c r="F307" t="s">
        <v>274</v>
      </c>
      <c r="G307" t="s">
        <v>278</v>
      </c>
      <c r="H307" t="s">
        <v>202</v>
      </c>
      <c r="I307">
        <v>1</v>
      </c>
      <c r="J307">
        <v>0</v>
      </c>
      <c r="K307">
        <v>1</v>
      </c>
      <c r="O307">
        <f t="shared" si="204"/>
        <v>14139.6</v>
      </c>
      <c r="P307">
        <f>SUMIF(SmtRes!AQ678:'SmtRes'!AQ696,"=1",SmtRes!DF678:'SmtRes'!DF696)</f>
        <v>0</v>
      </c>
      <c r="Q307">
        <f>SUMIF(SmtRes!AQ678:'SmtRes'!AQ696,"=1",SmtRes!DG678:'SmtRes'!DG696)</f>
        <v>2424.08</v>
      </c>
      <c r="R307">
        <f>SUMIF(SmtRes!AQ678:'SmtRes'!AQ696,"=1",SmtRes!DH678:'SmtRes'!DH696)</f>
        <v>1430.26</v>
      </c>
      <c r="S307">
        <f>SUMIF(SmtRes!AQ678:'SmtRes'!AQ696,"=1",SmtRes!DI678:'SmtRes'!DI696)</f>
        <v>10285.26</v>
      </c>
      <c r="T307">
        <f t="shared" si="205"/>
        <v>0</v>
      </c>
      <c r="U307">
        <f>SUMIF(SmtRes!AQ678:'SmtRes'!AQ696,"=1",SmtRes!CV678:'SmtRes'!CV696)</f>
        <v>17.2</v>
      </c>
      <c r="V307">
        <f>SUMIF(SmtRes!AQ678:'SmtRes'!AQ696,"=1",SmtRes!CW678:'SmtRes'!CW696)</f>
        <v>2.0811999999999999</v>
      </c>
      <c r="W307">
        <f t="shared" si="206"/>
        <v>0</v>
      </c>
      <c r="X307">
        <f t="shared" si="207"/>
        <v>13004.23</v>
      </c>
      <c r="Y307">
        <f t="shared" si="208"/>
        <v>6092.07</v>
      </c>
      <c r="AA307">
        <v>381997917</v>
      </c>
      <c r="AB307">
        <f t="shared" si="209"/>
        <v>12357.111412</v>
      </c>
      <c r="AC307">
        <f t="shared" si="210"/>
        <v>0</v>
      </c>
      <c r="AD307">
        <f>ROUND((((SUM(SmtRes!BR678:'SmtRes'!BR696))-(SUM(SmtRes!BS678:'SmtRes'!BS696)))+AE307),6)</f>
        <v>2071.8554119999999</v>
      </c>
      <c r="AE307">
        <f>ROUND((SUM(SmtRes!BS678:'SmtRes'!BS696)),6)</f>
        <v>1430.263076</v>
      </c>
      <c r="AF307">
        <f>ROUND((SUM(SmtRes!BT678:'SmtRes'!BT696)),6)</f>
        <v>10285.255999999999</v>
      </c>
      <c r="AG307">
        <f t="shared" si="211"/>
        <v>0</v>
      </c>
      <c r="AH307">
        <f>(SUM(SmtRes!BU678:'SmtRes'!BU696))</f>
        <v>17.2</v>
      </c>
      <c r="AI307">
        <f>(SUM(SmtRes!BV678:'SmtRes'!BV696))</f>
        <v>2.0811999999999999</v>
      </c>
      <c r="AJ307">
        <f t="shared" si="212"/>
        <v>0</v>
      </c>
      <c r="AK307">
        <v>17998.872879000002</v>
      </c>
      <c r="AL307">
        <v>1967.0420790000003</v>
      </c>
      <c r="AM307">
        <v>2409.1342</v>
      </c>
      <c r="AN307">
        <v>1663.0966000000001</v>
      </c>
      <c r="AO307">
        <v>11959.6</v>
      </c>
      <c r="AP307">
        <v>0</v>
      </c>
      <c r="AQ307">
        <v>20</v>
      </c>
      <c r="AR307">
        <v>2.42</v>
      </c>
      <c r="AS307">
        <v>0</v>
      </c>
      <c r="AT307">
        <v>111</v>
      </c>
      <c r="AU307">
        <v>52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1</v>
      </c>
      <c r="BD307" t="s">
        <v>3</v>
      </c>
      <c r="BE307" t="s">
        <v>3</v>
      </c>
      <c r="BF307" t="s">
        <v>3</v>
      </c>
      <c r="BG307" t="s">
        <v>3</v>
      </c>
      <c r="BH307">
        <v>0</v>
      </c>
      <c r="BI307">
        <v>2</v>
      </c>
      <c r="BJ307" t="s">
        <v>276</v>
      </c>
      <c r="BM307">
        <v>110005</v>
      </c>
      <c r="BN307">
        <v>0</v>
      </c>
      <c r="BO307" t="s">
        <v>3</v>
      </c>
      <c r="BP307">
        <v>0</v>
      </c>
      <c r="BQ307">
        <v>3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3</v>
      </c>
      <c r="BZ307">
        <v>111</v>
      </c>
      <c r="CA307">
        <v>52</v>
      </c>
      <c r="CB307" t="s">
        <v>3</v>
      </c>
      <c r="CE307">
        <v>0</v>
      </c>
      <c r="CF307">
        <v>0</v>
      </c>
      <c r="CG307">
        <v>0</v>
      </c>
      <c r="CM307">
        <v>0</v>
      </c>
      <c r="CN307" t="s">
        <v>3</v>
      </c>
      <c r="CO307">
        <v>0</v>
      </c>
      <c r="CP307">
        <f t="shared" si="213"/>
        <v>14139.6</v>
      </c>
      <c r="CQ307">
        <f>SUMIF(SmtRes!AQ678:'SmtRes'!AQ696,"=1",SmtRes!AA678:'SmtRes'!AA696)</f>
        <v>1435971.9799999997</v>
      </c>
      <c r="CR307">
        <f>SUMIF(SmtRes!AQ678:'SmtRes'!AQ696,"=1",SmtRes!AB678:'SmtRes'!AB696)</f>
        <v>1164.75</v>
      </c>
      <c r="CS307">
        <f>SUMIF(SmtRes!AQ678:'SmtRes'!AQ696,"=1",SmtRes!AC678:'SmtRes'!AC696)</f>
        <v>687.23</v>
      </c>
      <c r="CT307">
        <f>SUMIF(SmtRes!AQ678:'SmtRes'!AQ696,"=1",SmtRes!AD678:'SmtRes'!AD696)</f>
        <v>597.98</v>
      </c>
      <c r="CU307">
        <f t="shared" si="214"/>
        <v>0</v>
      </c>
      <c r="CV307">
        <f>SUMIF(SmtRes!AQ678:'SmtRes'!AQ696,"=1",SmtRes!BU678:'SmtRes'!BU696)</f>
        <v>17.2</v>
      </c>
      <c r="CW307">
        <f>SUMIF(SmtRes!AQ678:'SmtRes'!AQ696,"=1",SmtRes!BV678:'SmtRes'!BV696)</f>
        <v>2.0811999999999999</v>
      </c>
      <c r="CX307">
        <f t="shared" si="215"/>
        <v>0</v>
      </c>
      <c r="CY307">
        <f t="shared" si="216"/>
        <v>13004.227199999999</v>
      </c>
      <c r="CZ307">
        <f t="shared" si="217"/>
        <v>6092.0704000000005</v>
      </c>
      <c r="DC307" t="s">
        <v>3</v>
      </c>
      <c r="DD307" t="s">
        <v>14</v>
      </c>
      <c r="DE307" t="s">
        <v>23</v>
      </c>
      <c r="DF307" t="s">
        <v>23</v>
      </c>
      <c r="DG307" t="s">
        <v>23</v>
      </c>
      <c r="DH307" t="s">
        <v>3</v>
      </c>
      <c r="DI307" t="s">
        <v>23</v>
      </c>
      <c r="DJ307" t="s">
        <v>23</v>
      </c>
      <c r="DK307" t="s">
        <v>3</v>
      </c>
      <c r="DL307" t="s">
        <v>3</v>
      </c>
      <c r="DM307" t="s">
        <v>3</v>
      </c>
      <c r="DN307">
        <v>0</v>
      </c>
      <c r="DO307">
        <v>0</v>
      </c>
      <c r="DP307">
        <v>1</v>
      </c>
      <c r="DQ307">
        <v>1</v>
      </c>
      <c r="DU307">
        <v>1013</v>
      </c>
      <c r="DV307" t="s">
        <v>202</v>
      </c>
      <c r="DW307" t="s">
        <v>202</v>
      </c>
      <c r="DX307">
        <v>1</v>
      </c>
      <c r="DZ307" t="s">
        <v>3</v>
      </c>
      <c r="EA307" t="s">
        <v>3</v>
      </c>
      <c r="EB307" t="s">
        <v>3</v>
      </c>
      <c r="EC307" t="s">
        <v>3</v>
      </c>
      <c r="EE307">
        <v>342528987</v>
      </c>
      <c r="EF307">
        <v>3</v>
      </c>
      <c r="EG307" t="s">
        <v>24</v>
      </c>
      <c r="EH307">
        <v>0</v>
      </c>
      <c r="EI307" t="s">
        <v>3</v>
      </c>
      <c r="EJ307">
        <v>2</v>
      </c>
      <c r="EK307">
        <v>110005</v>
      </c>
      <c r="EL307" t="s">
        <v>25</v>
      </c>
      <c r="EM307" t="s">
        <v>26</v>
      </c>
      <c r="EO307" t="s">
        <v>3</v>
      </c>
      <c r="EQ307">
        <v>131072</v>
      </c>
      <c r="ER307">
        <v>0</v>
      </c>
      <c r="ES307">
        <v>0</v>
      </c>
      <c r="ET307">
        <v>0</v>
      </c>
      <c r="EU307">
        <v>0</v>
      </c>
      <c r="EV307">
        <v>0</v>
      </c>
      <c r="EW307">
        <v>20</v>
      </c>
      <c r="EX307">
        <v>2.42</v>
      </c>
      <c r="EY307">
        <v>0</v>
      </c>
      <c r="FQ307">
        <v>0</v>
      </c>
      <c r="FR307">
        <v>0</v>
      </c>
      <c r="FS307">
        <v>0</v>
      </c>
      <c r="FX307">
        <v>111</v>
      </c>
      <c r="FY307">
        <v>52</v>
      </c>
      <c r="GA307" t="s">
        <v>3</v>
      </c>
      <c r="GD307">
        <v>1</v>
      </c>
      <c r="GF307">
        <v>1265221758</v>
      </c>
      <c r="GG307">
        <v>2</v>
      </c>
      <c r="GH307">
        <v>1</v>
      </c>
      <c r="GI307">
        <v>-2</v>
      </c>
      <c r="GJ307">
        <v>0</v>
      </c>
      <c r="GK307">
        <v>0</v>
      </c>
      <c r="GL307">
        <f t="shared" si="218"/>
        <v>0</v>
      </c>
      <c r="GM307">
        <f t="shared" si="219"/>
        <v>33235.9</v>
      </c>
      <c r="GN307">
        <f t="shared" si="220"/>
        <v>0</v>
      </c>
      <c r="GO307">
        <f t="shared" si="221"/>
        <v>33235.9</v>
      </c>
      <c r="GP307">
        <f t="shared" si="222"/>
        <v>0</v>
      </c>
      <c r="GR307">
        <v>0</v>
      </c>
      <c r="GS307">
        <v>3</v>
      </c>
      <c r="GT307">
        <v>0</v>
      </c>
      <c r="GU307" t="s">
        <v>3</v>
      </c>
      <c r="GV307">
        <f t="shared" si="223"/>
        <v>0</v>
      </c>
      <c r="GW307">
        <v>1</v>
      </c>
      <c r="GX307">
        <f t="shared" si="224"/>
        <v>0</v>
      </c>
      <c r="HA307">
        <v>0</v>
      </c>
      <c r="HB307">
        <v>0</v>
      </c>
      <c r="HC307">
        <f t="shared" si="225"/>
        <v>0</v>
      </c>
      <c r="HE307" t="s">
        <v>3</v>
      </c>
      <c r="HF307" t="s">
        <v>3</v>
      </c>
      <c r="HM307" t="s">
        <v>3</v>
      </c>
      <c r="HN307" t="s">
        <v>27</v>
      </c>
      <c r="HO307" t="s">
        <v>28</v>
      </c>
      <c r="HP307" t="s">
        <v>25</v>
      </c>
      <c r="HQ307" t="s">
        <v>25</v>
      </c>
      <c r="HS307">
        <v>0</v>
      </c>
      <c r="IK307">
        <v>0</v>
      </c>
    </row>
    <row r="309" spans="1:245" x14ac:dyDescent="0.25">
      <c r="A309" s="2">
        <v>51</v>
      </c>
      <c r="B309" s="2">
        <f>B290</f>
        <v>1</v>
      </c>
      <c r="C309" s="2">
        <f>A290</f>
        <v>4</v>
      </c>
      <c r="D309" s="2">
        <f>ROW(A290)</f>
        <v>290</v>
      </c>
      <c r="E309" s="2"/>
      <c r="F309" s="2" t="str">
        <f>IF(F290&lt;&gt;"",F290,"")</f>
        <v>Новый раздел</v>
      </c>
      <c r="G309" s="2" t="str">
        <f>IF(G290&lt;&gt;"",G290,"")</f>
        <v>7. Замена прямой муфты на высокочастотном симметричном кабеле в котлованах для междугородных КЛС</v>
      </c>
      <c r="H309" s="2">
        <v>0</v>
      </c>
      <c r="I309" s="2"/>
      <c r="J309" s="2"/>
      <c r="K309" s="2"/>
      <c r="L309" s="2"/>
      <c r="M309" s="2"/>
      <c r="N309" s="2"/>
      <c r="O309" s="2">
        <f t="shared" ref="O309:T309" si="226">ROUND(AB309,2)</f>
        <v>92720.86</v>
      </c>
      <c r="P309" s="2">
        <f t="shared" si="226"/>
        <v>0</v>
      </c>
      <c r="Q309" s="2">
        <f t="shared" si="226"/>
        <v>15847.66</v>
      </c>
      <c r="R309" s="2">
        <f t="shared" si="226"/>
        <v>9350.49</v>
      </c>
      <c r="S309" s="2">
        <f t="shared" si="226"/>
        <v>67522.710000000006</v>
      </c>
      <c r="T309" s="2">
        <f t="shared" si="226"/>
        <v>0</v>
      </c>
      <c r="U309" s="2">
        <f>AH309</f>
        <v>112.91800000000001</v>
      </c>
      <c r="V309" s="2">
        <f>AI309</f>
        <v>13.606059999999999</v>
      </c>
      <c r="W309" s="2">
        <f>ROUND(AJ309,2)</f>
        <v>0</v>
      </c>
      <c r="X309" s="2">
        <f>ROUND(AK309,2)</f>
        <v>85329.25</v>
      </c>
      <c r="Y309" s="2">
        <f>ROUND(AL309,2)</f>
        <v>39974.07</v>
      </c>
      <c r="Z309" s="2"/>
      <c r="AA309" s="2"/>
      <c r="AB309" s="2">
        <f>ROUND(SUMIF(AA294:AA307,"=381997917",O294:O307),2)</f>
        <v>92720.86</v>
      </c>
      <c r="AC309" s="2">
        <f>ROUND(SUMIF(AA294:AA307,"=381997917",P294:P307),2)</f>
        <v>0</v>
      </c>
      <c r="AD309" s="2">
        <f>ROUND(SUMIF(AA294:AA307,"=381997917",Q294:Q307),2)</f>
        <v>15847.66</v>
      </c>
      <c r="AE309" s="2">
        <f>ROUND(SUMIF(AA294:AA307,"=381997917",R294:R307),2)</f>
        <v>9350.49</v>
      </c>
      <c r="AF309" s="2">
        <f>ROUND(SUMIF(AA294:AA307,"=381997917",S294:S307),2)</f>
        <v>67522.710000000006</v>
      </c>
      <c r="AG309" s="2">
        <f>ROUND(SUMIF(AA294:AA307,"=381997917",T294:T307),2)</f>
        <v>0</v>
      </c>
      <c r="AH309" s="2">
        <f>SUMIF(AA294:AA307,"=381997917",U294:U307)</f>
        <v>112.91800000000001</v>
      </c>
      <c r="AI309" s="2">
        <f>SUMIF(AA294:AA307,"=381997917",V294:V307)</f>
        <v>13.606059999999999</v>
      </c>
      <c r="AJ309" s="2">
        <f>ROUND(SUMIF(AA294:AA307,"=381997917",W294:W307),2)</f>
        <v>0</v>
      </c>
      <c r="AK309" s="2">
        <f>ROUND(SUMIF(AA294:AA307,"=381997917",X294:X307),2)</f>
        <v>85329.25</v>
      </c>
      <c r="AL309" s="2">
        <f>ROUND(SUMIF(AA294:AA307,"=381997917",Y294:Y307),2)</f>
        <v>39974.07</v>
      </c>
      <c r="AM309" s="2"/>
      <c r="AN309" s="2"/>
      <c r="AO309" s="2">
        <f t="shared" ref="AO309:BD309" si="227">ROUND(BX309,2)</f>
        <v>0</v>
      </c>
      <c r="AP309" s="2">
        <f t="shared" si="227"/>
        <v>0</v>
      </c>
      <c r="AQ309" s="2">
        <f t="shared" si="227"/>
        <v>0</v>
      </c>
      <c r="AR309" s="2">
        <f t="shared" si="227"/>
        <v>218024.18</v>
      </c>
      <c r="AS309" s="2">
        <f t="shared" si="227"/>
        <v>0</v>
      </c>
      <c r="AT309" s="2">
        <f t="shared" si="227"/>
        <v>218024.18</v>
      </c>
      <c r="AU309" s="2">
        <f t="shared" si="227"/>
        <v>0</v>
      </c>
      <c r="AV309" s="2">
        <f t="shared" si="227"/>
        <v>0</v>
      </c>
      <c r="AW309" s="2">
        <f t="shared" si="227"/>
        <v>0</v>
      </c>
      <c r="AX309" s="2">
        <f t="shared" si="227"/>
        <v>0</v>
      </c>
      <c r="AY309" s="2">
        <f t="shared" si="227"/>
        <v>0</v>
      </c>
      <c r="AZ309" s="2">
        <f t="shared" si="227"/>
        <v>0</v>
      </c>
      <c r="BA309" s="2">
        <f t="shared" si="227"/>
        <v>0</v>
      </c>
      <c r="BB309" s="2">
        <f t="shared" si="227"/>
        <v>0</v>
      </c>
      <c r="BC309" s="2">
        <f t="shared" si="227"/>
        <v>0</v>
      </c>
      <c r="BD309" s="2">
        <f t="shared" si="227"/>
        <v>0</v>
      </c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>
        <f>ROUND(SUMIF(AA294:AA307,"=381997917",FQ294:FQ307),2)</f>
        <v>0</v>
      </c>
      <c r="BY309" s="2">
        <f>ROUND(SUMIF(AA294:AA307,"=381997917",FR294:FR307),2)</f>
        <v>0</v>
      </c>
      <c r="BZ309" s="2">
        <f>ROUND(SUMIF(AA294:AA307,"=381997917",GL294:GL307),2)</f>
        <v>0</v>
      </c>
      <c r="CA309" s="2">
        <f>ROUND(SUMIF(AA294:AA307,"=381997917",GM294:GM307),2)</f>
        <v>218024.18</v>
      </c>
      <c r="CB309" s="2">
        <f>ROUND(SUMIF(AA294:AA307,"=381997917",GN294:GN307),2)</f>
        <v>0</v>
      </c>
      <c r="CC309" s="2">
        <f>ROUND(SUMIF(AA294:AA307,"=381997917",GO294:GO307),2)</f>
        <v>218024.18</v>
      </c>
      <c r="CD309" s="2">
        <f>ROUND(SUMIF(AA294:AA307,"=381997917",GP294:GP307),2)</f>
        <v>0</v>
      </c>
      <c r="CE309" s="2">
        <f>AC309-BX309</f>
        <v>0</v>
      </c>
      <c r="CF309" s="2">
        <f>AC309-BY309</f>
        <v>0</v>
      </c>
      <c r="CG309" s="2">
        <f>BX309-BZ309</f>
        <v>0</v>
      </c>
      <c r="CH309" s="2">
        <f>AC309-BX309-BY309+BZ309</f>
        <v>0</v>
      </c>
      <c r="CI309" s="2">
        <f>BY309-BZ309</f>
        <v>0</v>
      </c>
      <c r="CJ309" s="2">
        <f>ROUND(SUMIF(AA294:AA307,"=381997917",GX294:GX307),2)</f>
        <v>0</v>
      </c>
      <c r="CK309" s="2">
        <f>ROUND(SUMIF(AA294:AA307,"=381997917",GY294:GY307),2)</f>
        <v>0</v>
      </c>
      <c r="CL309" s="2">
        <f>ROUND(SUMIF(AA294:AA307,"=381997917",GZ294:GZ307),2)</f>
        <v>0</v>
      </c>
      <c r="CM309" s="2">
        <f>ROUND(SUMIF(AA294:AA307,"=381997917",HD294:HD307),2)</f>
        <v>0</v>
      </c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3"/>
      <c r="DH309" s="3"/>
      <c r="DI309" s="3"/>
      <c r="DJ309" s="3"/>
      <c r="DK309" s="3"/>
      <c r="DL309" s="3"/>
      <c r="DM309" s="3"/>
      <c r="DN309" s="3"/>
      <c r="DO309" s="3"/>
      <c r="DP309" s="3"/>
      <c r="DQ309" s="3"/>
      <c r="DR309" s="3"/>
      <c r="DS309" s="3"/>
      <c r="DT309" s="3"/>
      <c r="DU309" s="3"/>
      <c r="DV309" s="3"/>
      <c r="DW309" s="3"/>
      <c r="DX309" s="3"/>
      <c r="DY309" s="3"/>
      <c r="DZ309" s="3"/>
      <c r="EA309" s="3"/>
      <c r="EB309" s="3"/>
      <c r="EC309" s="3"/>
      <c r="ED309" s="3"/>
      <c r="EE309" s="3"/>
      <c r="EF309" s="3"/>
      <c r="EG309" s="3"/>
      <c r="EH309" s="3"/>
      <c r="EI309" s="3"/>
      <c r="EJ309" s="3"/>
      <c r="EK309" s="3"/>
      <c r="EL309" s="3"/>
      <c r="EM309" s="3"/>
      <c r="EN309" s="3"/>
      <c r="EO309" s="3"/>
      <c r="EP309" s="3"/>
      <c r="EQ309" s="3"/>
      <c r="ER309" s="3"/>
      <c r="ES309" s="3"/>
      <c r="ET309" s="3"/>
      <c r="EU309" s="3"/>
      <c r="EV309" s="3"/>
      <c r="EW309" s="3"/>
      <c r="EX309" s="3"/>
      <c r="EY309" s="3"/>
      <c r="EZ309" s="3"/>
      <c r="FA309" s="3"/>
      <c r="FB309" s="3"/>
      <c r="FC309" s="3"/>
      <c r="FD309" s="3"/>
      <c r="FE309" s="3"/>
      <c r="FF309" s="3"/>
      <c r="FG309" s="3"/>
      <c r="FH309" s="3"/>
      <c r="FI309" s="3"/>
      <c r="FJ309" s="3"/>
      <c r="FK309" s="3"/>
      <c r="FL309" s="3"/>
      <c r="FM309" s="3"/>
      <c r="FN309" s="3"/>
      <c r="FO309" s="3"/>
      <c r="FP309" s="3"/>
      <c r="FQ309" s="3"/>
      <c r="FR309" s="3"/>
      <c r="FS309" s="3"/>
      <c r="FT309" s="3"/>
      <c r="FU309" s="3"/>
      <c r="FV309" s="3"/>
      <c r="FW309" s="3"/>
      <c r="FX309" s="3"/>
      <c r="FY309" s="3"/>
      <c r="FZ309" s="3"/>
      <c r="GA309" s="3"/>
      <c r="GB309" s="3"/>
      <c r="GC309" s="3"/>
      <c r="GD309" s="3"/>
      <c r="GE309" s="3"/>
      <c r="GF309" s="3"/>
      <c r="GG309" s="3"/>
      <c r="GH309" s="3"/>
      <c r="GI309" s="3"/>
      <c r="GJ309" s="3"/>
      <c r="GK309" s="3"/>
      <c r="GL309" s="3"/>
      <c r="GM309" s="3"/>
      <c r="GN309" s="3"/>
      <c r="GO309" s="3"/>
      <c r="GP309" s="3"/>
      <c r="GQ309" s="3"/>
      <c r="GR309" s="3"/>
      <c r="GS309" s="3"/>
      <c r="GT309" s="3"/>
      <c r="GU309" s="3"/>
      <c r="GV309" s="3"/>
      <c r="GW309" s="3"/>
      <c r="GX309" s="3">
        <v>0</v>
      </c>
    </row>
    <row r="311" spans="1:245" x14ac:dyDescent="0.25">
      <c r="A311" s="4">
        <v>50</v>
      </c>
      <c r="B311" s="4">
        <v>0</v>
      </c>
      <c r="C311" s="4">
        <v>0</v>
      </c>
      <c r="D311" s="4">
        <v>1</v>
      </c>
      <c r="E311" s="4">
        <v>201</v>
      </c>
      <c r="F311" s="4">
        <f>ROUND(Source!O309,O311)</f>
        <v>92720.86</v>
      </c>
      <c r="G311" s="4" t="s">
        <v>43</v>
      </c>
      <c r="H311" s="4" t="s">
        <v>44</v>
      </c>
      <c r="I311" s="4"/>
      <c r="J311" s="4"/>
      <c r="K311" s="4">
        <v>201</v>
      </c>
      <c r="L311" s="4">
        <v>1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92720.86</v>
      </c>
      <c r="X311" s="4">
        <v>1</v>
      </c>
      <c r="Y311" s="4">
        <v>92720.86</v>
      </c>
      <c r="Z311" s="4"/>
      <c r="AA311" s="4"/>
      <c r="AB311" s="4"/>
    </row>
    <row r="312" spans="1:245" x14ac:dyDescent="0.25">
      <c r="A312" s="4">
        <v>50</v>
      </c>
      <c r="B312" s="4">
        <v>0</v>
      </c>
      <c r="C312" s="4">
        <v>0</v>
      </c>
      <c r="D312" s="4">
        <v>1</v>
      </c>
      <c r="E312" s="4">
        <v>202</v>
      </c>
      <c r="F312" s="4">
        <f>ROUND(Source!P309,O312)</f>
        <v>0</v>
      </c>
      <c r="G312" s="4" t="s">
        <v>45</v>
      </c>
      <c r="H312" s="4" t="s">
        <v>46</v>
      </c>
      <c r="I312" s="4"/>
      <c r="J312" s="4"/>
      <c r="K312" s="4">
        <v>202</v>
      </c>
      <c r="L312" s="4">
        <v>2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45" x14ac:dyDescent="0.25">
      <c r="A313" s="4">
        <v>50</v>
      </c>
      <c r="B313" s="4">
        <v>0</v>
      </c>
      <c r="C313" s="4">
        <v>0</v>
      </c>
      <c r="D313" s="4">
        <v>1</v>
      </c>
      <c r="E313" s="4">
        <v>222</v>
      </c>
      <c r="F313" s="4">
        <f>ROUND(Source!AO309,O313)</f>
        <v>0</v>
      </c>
      <c r="G313" s="4" t="s">
        <v>47</v>
      </c>
      <c r="H313" s="4" t="s">
        <v>48</v>
      </c>
      <c r="I313" s="4"/>
      <c r="J313" s="4"/>
      <c r="K313" s="4">
        <v>222</v>
      </c>
      <c r="L313" s="4">
        <v>3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5">
      <c r="A314" s="4">
        <v>50</v>
      </c>
      <c r="B314" s="4">
        <v>0</v>
      </c>
      <c r="C314" s="4">
        <v>0</v>
      </c>
      <c r="D314" s="4">
        <v>1</v>
      </c>
      <c r="E314" s="4">
        <v>225</v>
      </c>
      <c r="F314" s="4">
        <f>ROUND(Source!AV309,O314)</f>
        <v>0</v>
      </c>
      <c r="G314" s="4" t="s">
        <v>49</v>
      </c>
      <c r="H314" s="4" t="s">
        <v>50</v>
      </c>
      <c r="I314" s="4"/>
      <c r="J314" s="4"/>
      <c r="K314" s="4">
        <v>225</v>
      </c>
      <c r="L314" s="4">
        <v>4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5">
      <c r="A315" s="4">
        <v>50</v>
      </c>
      <c r="B315" s="4">
        <v>0</v>
      </c>
      <c r="C315" s="4">
        <v>0</v>
      </c>
      <c r="D315" s="4">
        <v>1</v>
      </c>
      <c r="E315" s="4">
        <v>226</v>
      </c>
      <c r="F315" s="4">
        <f>ROUND(Source!AW309,O315)</f>
        <v>0</v>
      </c>
      <c r="G315" s="4" t="s">
        <v>51</v>
      </c>
      <c r="H315" s="4" t="s">
        <v>52</v>
      </c>
      <c r="I315" s="4"/>
      <c r="J315" s="4"/>
      <c r="K315" s="4">
        <v>226</v>
      </c>
      <c r="L315" s="4">
        <v>5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5">
      <c r="A316" s="4">
        <v>50</v>
      </c>
      <c r="B316" s="4">
        <v>0</v>
      </c>
      <c r="C316" s="4">
        <v>0</v>
      </c>
      <c r="D316" s="4">
        <v>1</v>
      </c>
      <c r="E316" s="4">
        <v>227</v>
      </c>
      <c r="F316" s="4">
        <f>ROUND(Source!AX309,O316)</f>
        <v>0</v>
      </c>
      <c r="G316" s="4" t="s">
        <v>53</v>
      </c>
      <c r="H316" s="4" t="s">
        <v>54</v>
      </c>
      <c r="I316" s="4"/>
      <c r="J316" s="4"/>
      <c r="K316" s="4">
        <v>227</v>
      </c>
      <c r="L316" s="4">
        <v>6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45" x14ac:dyDescent="0.25">
      <c r="A317" s="4">
        <v>50</v>
      </c>
      <c r="B317" s="4">
        <v>0</v>
      </c>
      <c r="C317" s="4">
        <v>0</v>
      </c>
      <c r="D317" s="4">
        <v>1</v>
      </c>
      <c r="E317" s="4">
        <v>228</v>
      </c>
      <c r="F317" s="4">
        <f>ROUND(Source!AY309,O317)</f>
        <v>0</v>
      </c>
      <c r="G317" s="4" t="s">
        <v>55</v>
      </c>
      <c r="H317" s="4" t="s">
        <v>56</v>
      </c>
      <c r="I317" s="4"/>
      <c r="J317" s="4"/>
      <c r="K317" s="4">
        <v>228</v>
      </c>
      <c r="L317" s="4">
        <v>7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5">
      <c r="A318" s="4">
        <v>50</v>
      </c>
      <c r="B318" s="4">
        <v>0</v>
      </c>
      <c r="C318" s="4">
        <v>0</v>
      </c>
      <c r="D318" s="4">
        <v>1</v>
      </c>
      <c r="E318" s="4">
        <v>216</v>
      </c>
      <c r="F318" s="4">
        <f>ROUND(Source!AP309,O318)</f>
        <v>0</v>
      </c>
      <c r="G318" s="4" t="s">
        <v>57</v>
      </c>
      <c r="H318" s="4" t="s">
        <v>58</v>
      </c>
      <c r="I318" s="4"/>
      <c r="J318" s="4"/>
      <c r="K318" s="4">
        <v>216</v>
      </c>
      <c r="L318" s="4">
        <v>8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45" x14ac:dyDescent="0.25">
      <c r="A319" s="4">
        <v>50</v>
      </c>
      <c r="B319" s="4">
        <v>0</v>
      </c>
      <c r="C319" s="4">
        <v>0</v>
      </c>
      <c r="D319" s="4">
        <v>1</v>
      </c>
      <c r="E319" s="4">
        <v>223</v>
      </c>
      <c r="F319" s="4">
        <f>ROUND(Source!AQ309,O319)</f>
        <v>0</v>
      </c>
      <c r="G319" s="4" t="s">
        <v>59</v>
      </c>
      <c r="H319" s="4" t="s">
        <v>60</v>
      </c>
      <c r="I319" s="4"/>
      <c r="J319" s="4"/>
      <c r="K319" s="4">
        <v>223</v>
      </c>
      <c r="L319" s="4">
        <v>9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5">
      <c r="A320" s="4">
        <v>50</v>
      </c>
      <c r="B320" s="4">
        <v>0</v>
      </c>
      <c r="C320" s="4">
        <v>0</v>
      </c>
      <c r="D320" s="4">
        <v>1</v>
      </c>
      <c r="E320" s="4">
        <v>229</v>
      </c>
      <c r="F320" s="4">
        <f>ROUND(Source!AZ309,O320)</f>
        <v>0</v>
      </c>
      <c r="G320" s="4" t="s">
        <v>61</v>
      </c>
      <c r="H320" s="4" t="s">
        <v>62</v>
      </c>
      <c r="I320" s="4"/>
      <c r="J320" s="4"/>
      <c r="K320" s="4">
        <v>229</v>
      </c>
      <c r="L320" s="4">
        <v>10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5">
      <c r="A321" s="4">
        <v>50</v>
      </c>
      <c r="B321" s="4">
        <v>0</v>
      </c>
      <c r="C321" s="4">
        <v>0</v>
      </c>
      <c r="D321" s="4">
        <v>1</v>
      </c>
      <c r="E321" s="4">
        <v>203</v>
      </c>
      <c r="F321" s="4">
        <f>ROUND(Source!Q309,O321)</f>
        <v>15847.66</v>
      </c>
      <c r="G321" s="4" t="s">
        <v>63</v>
      </c>
      <c r="H321" s="4" t="s">
        <v>64</v>
      </c>
      <c r="I321" s="4"/>
      <c r="J321" s="4"/>
      <c r="K321" s="4">
        <v>203</v>
      </c>
      <c r="L321" s="4">
        <v>11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15847.66</v>
      </c>
      <c r="X321" s="4">
        <v>1</v>
      </c>
      <c r="Y321" s="4">
        <v>15847.66</v>
      </c>
      <c r="Z321" s="4"/>
      <c r="AA321" s="4"/>
      <c r="AB321" s="4"/>
    </row>
    <row r="322" spans="1:28" x14ac:dyDescent="0.25">
      <c r="A322" s="4">
        <v>50</v>
      </c>
      <c r="B322" s="4">
        <v>0</v>
      </c>
      <c r="C322" s="4">
        <v>0</v>
      </c>
      <c r="D322" s="4">
        <v>1</v>
      </c>
      <c r="E322" s="4">
        <v>231</v>
      </c>
      <c r="F322" s="4">
        <f>ROUND(Source!BB309,O322)</f>
        <v>0</v>
      </c>
      <c r="G322" s="4" t="s">
        <v>65</v>
      </c>
      <c r="H322" s="4" t="s">
        <v>66</v>
      </c>
      <c r="I322" s="4"/>
      <c r="J322" s="4"/>
      <c r="K322" s="4">
        <v>231</v>
      </c>
      <c r="L322" s="4">
        <v>12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5">
      <c r="A323" s="4">
        <v>50</v>
      </c>
      <c r="B323" s="4">
        <v>0</v>
      </c>
      <c r="C323" s="4">
        <v>0</v>
      </c>
      <c r="D323" s="4">
        <v>1</v>
      </c>
      <c r="E323" s="4">
        <v>204</v>
      </c>
      <c r="F323" s="4">
        <f>ROUND(Source!R309,O323)</f>
        <v>9350.49</v>
      </c>
      <c r="G323" s="4" t="s">
        <v>67</v>
      </c>
      <c r="H323" s="4" t="s">
        <v>68</v>
      </c>
      <c r="I323" s="4"/>
      <c r="J323" s="4"/>
      <c r="K323" s="4">
        <v>204</v>
      </c>
      <c r="L323" s="4">
        <v>13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9350.49</v>
      </c>
      <c r="X323" s="4">
        <v>1</v>
      </c>
      <c r="Y323" s="4">
        <v>9350.49</v>
      </c>
      <c r="Z323" s="4"/>
      <c r="AA323" s="4"/>
      <c r="AB323" s="4"/>
    </row>
    <row r="324" spans="1:28" x14ac:dyDescent="0.25">
      <c r="A324" s="4">
        <v>50</v>
      </c>
      <c r="B324" s="4">
        <v>0</v>
      </c>
      <c r="C324" s="4">
        <v>0</v>
      </c>
      <c r="D324" s="4">
        <v>1</v>
      </c>
      <c r="E324" s="4">
        <v>205</v>
      </c>
      <c r="F324" s="4">
        <f>ROUND(Source!S309,O324)</f>
        <v>67522.710000000006</v>
      </c>
      <c r="G324" s="4" t="s">
        <v>69</v>
      </c>
      <c r="H324" s="4" t="s">
        <v>70</v>
      </c>
      <c r="I324" s="4"/>
      <c r="J324" s="4"/>
      <c r="K324" s="4">
        <v>205</v>
      </c>
      <c r="L324" s="4">
        <v>14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67522.709999999992</v>
      </c>
      <c r="X324" s="4">
        <v>1</v>
      </c>
      <c r="Y324" s="4">
        <v>67522.709999999992</v>
      </c>
      <c r="Z324" s="4"/>
      <c r="AA324" s="4"/>
      <c r="AB324" s="4"/>
    </row>
    <row r="325" spans="1:28" x14ac:dyDescent="0.25">
      <c r="A325" s="4">
        <v>50</v>
      </c>
      <c r="B325" s="4">
        <v>0</v>
      </c>
      <c r="C325" s="4">
        <v>0</v>
      </c>
      <c r="D325" s="4">
        <v>1</v>
      </c>
      <c r="E325" s="4">
        <v>232</v>
      </c>
      <c r="F325" s="4">
        <f>ROUND(Source!BC309,O325)</f>
        <v>0</v>
      </c>
      <c r="G325" s="4" t="s">
        <v>71</v>
      </c>
      <c r="H325" s="4" t="s">
        <v>72</v>
      </c>
      <c r="I325" s="4"/>
      <c r="J325" s="4"/>
      <c r="K325" s="4">
        <v>232</v>
      </c>
      <c r="L325" s="4">
        <v>15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5">
      <c r="A326" s="4">
        <v>50</v>
      </c>
      <c r="B326" s="4">
        <v>0</v>
      </c>
      <c r="C326" s="4">
        <v>0</v>
      </c>
      <c r="D326" s="4">
        <v>1</v>
      </c>
      <c r="E326" s="4">
        <v>214</v>
      </c>
      <c r="F326" s="4">
        <f>ROUND(Source!AS309,O326)</f>
        <v>0</v>
      </c>
      <c r="G326" s="4" t="s">
        <v>73</v>
      </c>
      <c r="H326" s="4" t="s">
        <v>74</v>
      </c>
      <c r="I326" s="4"/>
      <c r="J326" s="4"/>
      <c r="K326" s="4">
        <v>214</v>
      </c>
      <c r="L326" s="4">
        <v>16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5">
      <c r="A327" s="4">
        <v>50</v>
      </c>
      <c r="B327" s="4">
        <v>0</v>
      </c>
      <c r="C327" s="4">
        <v>0</v>
      </c>
      <c r="D327" s="4">
        <v>1</v>
      </c>
      <c r="E327" s="4">
        <v>215</v>
      </c>
      <c r="F327" s="4">
        <f>ROUND(Source!AT309,O327)</f>
        <v>218024.18</v>
      </c>
      <c r="G327" s="4" t="s">
        <v>75</v>
      </c>
      <c r="H327" s="4" t="s">
        <v>76</v>
      </c>
      <c r="I327" s="4"/>
      <c r="J327" s="4"/>
      <c r="K327" s="4">
        <v>215</v>
      </c>
      <c r="L327" s="4">
        <v>17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218024.18</v>
      </c>
      <c r="X327" s="4">
        <v>1</v>
      </c>
      <c r="Y327" s="4">
        <v>218024.18</v>
      </c>
      <c r="Z327" s="4"/>
      <c r="AA327" s="4"/>
      <c r="AB327" s="4"/>
    </row>
    <row r="328" spans="1:28" x14ac:dyDescent="0.25">
      <c r="A328" s="4">
        <v>50</v>
      </c>
      <c r="B328" s="4">
        <v>0</v>
      </c>
      <c r="C328" s="4">
        <v>0</v>
      </c>
      <c r="D328" s="4">
        <v>1</v>
      </c>
      <c r="E328" s="4">
        <v>217</v>
      </c>
      <c r="F328" s="4">
        <f>ROUND(Source!AU309,O328)</f>
        <v>0</v>
      </c>
      <c r="G328" s="4" t="s">
        <v>77</v>
      </c>
      <c r="H328" s="4" t="s">
        <v>78</v>
      </c>
      <c r="I328" s="4"/>
      <c r="J328" s="4"/>
      <c r="K328" s="4">
        <v>217</v>
      </c>
      <c r="L328" s="4">
        <v>18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5">
      <c r="A329" s="4">
        <v>50</v>
      </c>
      <c r="B329" s="4">
        <v>0</v>
      </c>
      <c r="C329" s="4">
        <v>0</v>
      </c>
      <c r="D329" s="4">
        <v>1</v>
      </c>
      <c r="E329" s="4">
        <v>230</v>
      </c>
      <c r="F329" s="4">
        <f>ROUND(Source!BA309,O329)</f>
        <v>0</v>
      </c>
      <c r="G329" s="4" t="s">
        <v>79</v>
      </c>
      <c r="H329" s="4" t="s">
        <v>80</v>
      </c>
      <c r="I329" s="4"/>
      <c r="J329" s="4"/>
      <c r="K329" s="4">
        <v>230</v>
      </c>
      <c r="L329" s="4">
        <v>19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5">
      <c r="A330" s="4">
        <v>50</v>
      </c>
      <c r="B330" s="4">
        <v>0</v>
      </c>
      <c r="C330" s="4">
        <v>0</v>
      </c>
      <c r="D330" s="4">
        <v>1</v>
      </c>
      <c r="E330" s="4">
        <v>206</v>
      </c>
      <c r="F330" s="4">
        <f>ROUND(Source!T309,O330)</f>
        <v>0</v>
      </c>
      <c r="G330" s="4" t="s">
        <v>81</v>
      </c>
      <c r="H330" s="4" t="s">
        <v>82</v>
      </c>
      <c r="I330" s="4"/>
      <c r="J330" s="4"/>
      <c r="K330" s="4">
        <v>206</v>
      </c>
      <c r="L330" s="4">
        <v>20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5">
      <c r="A331" s="4">
        <v>50</v>
      </c>
      <c r="B331" s="4">
        <v>0</v>
      </c>
      <c r="C331" s="4">
        <v>0</v>
      </c>
      <c r="D331" s="4">
        <v>1</v>
      </c>
      <c r="E331" s="4">
        <v>207</v>
      </c>
      <c r="F331" s="4">
        <f>ROUND(Source!U309,O331)</f>
        <v>112.91800000000001</v>
      </c>
      <c r="G331" s="4" t="s">
        <v>83</v>
      </c>
      <c r="H331" s="4" t="s">
        <v>84</v>
      </c>
      <c r="I331" s="4"/>
      <c r="J331" s="4"/>
      <c r="K331" s="4">
        <v>207</v>
      </c>
      <c r="L331" s="4">
        <v>21</v>
      </c>
      <c r="M331" s="4">
        <v>3</v>
      </c>
      <c r="N331" s="4" t="s">
        <v>3</v>
      </c>
      <c r="O331" s="4">
        <v>7</v>
      </c>
      <c r="P331" s="4"/>
      <c r="Q331" s="4"/>
      <c r="R331" s="4"/>
      <c r="S331" s="4"/>
      <c r="T331" s="4"/>
      <c r="U331" s="4"/>
      <c r="V331" s="4"/>
      <c r="W331" s="4">
        <v>112.91800000000001</v>
      </c>
      <c r="X331" s="4">
        <v>1</v>
      </c>
      <c r="Y331" s="4">
        <v>112.91800000000001</v>
      </c>
      <c r="Z331" s="4"/>
      <c r="AA331" s="4"/>
      <c r="AB331" s="4"/>
    </row>
    <row r="332" spans="1:28" x14ac:dyDescent="0.25">
      <c r="A332" s="4">
        <v>50</v>
      </c>
      <c r="B332" s="4">
        <v>0</v>
      </c>
      <c r="C332" s="4">
        <v>0</v>
      </c>
      <c r="D332" s="4">
        <v>1</v>
      </c>
      <c r="E332" s="4">
        <v>208</v>
      </c>
      <c r="F332" s="4">
        <f>ROUND(Source!V309,O332)</f>
        <v>13.606059999999999</v>
      </c>
      <c r="G332" s="4" t="s">
        <v>85</v>
      </c>
      <c r="H332" s="4" t="s">
        <v>86</v>
      </c>
      <c r="I332" s="4"/>
      <c r="J332" s="4"/>
      <c r="K332" s="4">
        <v>208</v>
      </c>
      <c r="L332" s="4">
        <v>22</v>
      </c>
      <c r="M332" s="4">
        <v>3</v>
      </c>
      <c r="N332" s="4" t="s">
        <v>3</v>
      </c>
      <c r="O332" s="4">
        <v>7</v>
      </c>
      <c r="P332" s="4"/>
      <c r="Q332" s="4"/>
      <c r="R332" s="4"/>
      <c r="S332" s="4"/>
      <c r="T332" s="4"/>
      <c r="U332" s="4"/>
      <c r="V332" s="4"/>
      <c r="W332" s="4">
        <v>13.606059999999999</v>
      </c>
      <c r="X332" s="4">
        <v>1</v>
      </c>
      <c r="Y332" s="4">
        <v>13.606059999999999</v>
      </c>
      <c r="Z332" s="4"/>
      <c r="AA332" s="4"/>
      <c r="AB332" s="4"/>
    </row>
    <row r="333" spans="1:28" x14ac:dyDescent="0.25">
      <c r="A333" s="4">
        <v>50</v>
      </c>
      <c r="B333" s="4">
        <v>0</v>
      </c>
      <c r="C333" s="4">
        <v>0</v>
      </c>
      <c r="D333" s="4">
        <v>1</v>
      </c>
      <c r="E333" s="4">
        <v>209</v>
      </c>
      <c r="F333" s="4">
        <f>ROUND(Source!W309,O333)</f>
        <v>0</v>
      </c>
      <c r="G333" s="4" t="s">
        <v>87</v>
      </c>
      <c r="H333" s="4" t="s">
        <v>88</v>
      </c>
      <c r="I333" s="4"/>
      <c r="J333" s="4"/>
      <c r="K333" s="4">
        <v>209</v>
      </c>
      <c r="L333" s="4">
        <v>23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5">
      <c r="A334" s="4">
        <v>50</v>
      </c>
      <c r="B334" s="4">
        <v>0</v>
      </c>
      <c r="C334" s="4">
        <v>0</v>
      </c>
      <c r="D334" s="4">
        <v>1</v>
      </c>
      <c r="E334" s="4">
        <v>233</v>
      </c>
      <c r="F334" s="4">
        <f>ROUND(Source!BD309,O334)</f>
        <v>0</v>
      </c>
      <c r="G334" s="4" t="s">
        <v>89</v>
      </c>
      <c r="H334" s="4" t="s">
        <v>90</v>
      </c>
      <c r="I334" s="4"/>
      <c r="J334" s="4"/>
      <c r="K334" s="4">
        <v>233</v>
      </c>
      <c r="L334" s="4">
        <v>24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5">
      <c r="A335" s="4">
        <v>50</v>
      </c>
      <c r="B335" s="4">
        <v>0</v>
      </c>
      <c r="C335" s="4">
        <v>0</v>
      </c>
      <c r="D335" s="4">
        <v>1</v>
      </c>
      <c r="E335" s="4">
        <v>210</v>
      </c>
      <c r="F335" s="4">
        <f>ROUND(Source!X309,O335)</f>
        <v>85329.25</v>
      </c>
      <c r="G335" s="4" t="s">
        <v>91</v>
      </c>
      <c r="H335" s="4" t="s">
        <v>92</v>
      </c>
      <c r="I335" s="4"/>
      <c r="J335" s="4"/>
      <c r="K335" s="4">
        <v>210</v>
      </c>
      <c r="L335" s="4">
        <v>25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85329.25</v>
      </c>
      <c r="X335" s="4">
        <v>1</v>
      </c>
      <c r="Y335" s="4">
        <v>85329.25</v>
      </c>
      <c r="Z335" s="4"/>
      <c r="AA335" s="4"/>
      <c r="AB335" s="4"/>
    </row>
    <row r="336" spans="1:28" x14ac:dyDescent="0.25">
      <c r="A336" s="4">
        <v>50</v>
      </c>
      <c r="B336" s="4">
        <v>0</v>
      </c>
      <c r="C336" s="4">
        <v>0</v>
      </c>
      <c r="D336" s="4">
        <v>1</v>
      </c>
      <c r="E336" s="4">
        <v>211</v>
      </c>
      <c r="F336" s="4">
        <f>ROUND(Source!Y309,O336)</f>
        <v>39974.07</v>
      </c>
      <c r="G336" s="4" t="s">
        <v>93</v>
      </c>
      <c r="H336" s="4" t="s">
        <v>94</v>
      </c>
      <c r="I336" s="4"/>
      <c r="J336" s="4"/>
      <c r="K336" s="4">
        <v>211</v>
      </c>
      <c r="L336" s="4">
        <v>26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39974.07</v>
      </c>
      <c r="X336" s="4">
        <v>1</v>
      </c>
      <c r="Y336" s="4">
        <v>39974.07</v>
      </c>
      <c r="Z336" s="4"/>
      <c r="AA336" s="4"/>
      <c r="AB336" s="4"/>
    </row>
    <row r="337" spans="1:245" x14ac:dyDescent="0.25">
      <c r="A337" s="4">
        <v>50</v>
      </c>
      <c r="B337" s="4">
        <v>0</v>
      </c>
      <c r="C337" s="4">
        <v>0</v>
      </c>
      <c r="D337" s="4">
        <v>1</v>
      </c>
      <c r="E337" s="4">
        <v>224</v>
      </c>
      <c r="F337" s="4">
        <f>ROUND(Source!AR309,O337)</f>
        <v>218024.18</v>
      </c>
      <c r="G337" s="4" t="s">
        <v>95</v>
      </c>
      <c r="H337" s="4" t="s">
        <v>96</v>
      </c>
      <c r="I337" s="4"/>
      <c r="J337" s="4"/>
      <c r="K337" s="4">
        <v>224</v>
      </c>
      <c r="L337" s="4">
        <v>27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218024.18</v>
      </c>
      <c r="X337" s="4">
        <v>1</v>
      </c>
      <c r="Y337" s="4">
        <v>218024.18</v>
      </c>
      <c r="Z337" s="4"/>
      <c r="AA337" s="4"/>
      <c r="AB337" s="4"/>
    </row>
    <row r="339" spans="1:245" x14ac:dyDescent="0.25">
      <c r="A339" s="1">
        <v>4</v>
      </c>
      <c r="B339" s="1">
        <v>1</v>
      </c>
      <c r="C339" s="1"/>
      <c r="D339" s="1">
        <f>ROW(A356)</f>
        <v>356</v>
      </c>
      <c r="E339" s="1"/>
      <c r="F339" s="1" t="s">
        <v>16</v>
      </c>
      <c r="G339" s="1" t="s">
        <v>279</v>
      </c>
      <c r="H339" s="1" t="s">
        <v>3</v>
      </c>
      <c r="I339" s="1">
        <v>0</v>
      </c>
      <c r="J339" s="1"/>
      <c r="K339" s="1">
        <v>0</v>
      </c>
      <c r="L339" s="1"/>
      <c r="M339" s="1" t="s">
        <v>3</v>
      </c>
      <c r="N339" s="1"/>
      <c r="O339" s="1"/>
      <c r="P339" s="1"/>
      <c r="Q339" s="1"/>
      <c r="R339" s="1"/>
      <c r="S339" s="1">
        <v>0</v>
      </c>
      <c r="T339" s="1"/>
      <c r="U339" s="1" t="s">
        <v>3</v>
      </c>
      <c r="V339" s="1">
        <v>0</v>
      </c>
      <c r="W339" s="1"/>
      <c r="X339" s="1"/>
      <c r="Y339" s="1"/>
      <c r="Z339" s="1"/>
      <c r="AA339" s="1"/>
      <c r="AB339" s="1" t="s">
        <v>3</v>
      </c>
      <c r="AC339" s="1" t="s">
        <v>3</v>
      </c>
      <c r="AD339" s="1" t="s">
        <v>3</v>
      </c>
      <c r="AE339" s="1" t="s">
        <v>3</v>
      </c>
      <c r="AF339" s="1" t="s">
        <v>3</v>
      </c>
      <c r="AG339" s="1" t="s">
        <v>3</v>
      </c>
      <c r="AH339" s="1"/>
      <c r="AI339" s="1"/>
      <c r="AJ339" s="1"/>
      <c r="AK339" s="1"/>
      <c r="AL339" s="1"/>
      <c r="AM339" s="1"/>
      <c r="AN339" s="1"/>
      <c r="AO339" s="1"/>
      <c r="AP339" s="1" t="s">
        <v>3</v>
      </c>
      <c r="AQ339" s="1" t="s">
        <v>3</v>
      </c>
      <c r="AR339" s="1" t="s">
        <v>3</v>
      </c>
      <c r="AS339" s="1"/>
      <c r="AT339" s="1"/>
      <c r="AU339" s="1"/>
      <c r="AV339" s="1"/>
      <c r="AW339" s="1"/>
      <c r="AX339" s="1"/>
      <c r="AY339" s="1"/>
      <c r="AZ339" s="1" t="s">
        <v>3</v>
      </c>
      <c r="BA339" s="1"/>
      <c r="BB339" s="1" t="s">
        <v>3</v>
      </c>
      <c r="BC339" s="1" t="s">
        <v>14</v>
      </c>
      <c r="BD339" s="1" t="s">
        <v>3</v>
      </c>
      <c r="BE339" s="1" t="s">
        <v>3</v>
      </c>
      <c r="BF339" s="1" t="s">
        <v>3</v>
      </c>
      <c r="BG339" s="1" t="s">
        <v>3</v>
      </c>
      <c r="BH339" s="1" t="s">
        <v>3</v>
      </c>
      <c r="BI339" s="1" t="s">
        <v>3</v>
      </c>
      <c r="BJ339" s="1" t="s">
        <v>3</v>
      </c>
      <c r="BK339" s="1" t="s">
        <v>3</v>
      </c>
      <c r="BL339" s="1" t="s">
        <v>3</v>
      </c>
      <c r="BM339" s="1" t="s">
        <v>14</v>
      </c>
      <c r="BN339" s="1" t="s">
        <v>3</v>
      </c>
      <c r="BO339" s="1" t="s">
        <v>3</v>
      </c>
      <c r="BP339" s="1" t="s">
        <v>3</v>
      </c>
      <c r="BQ339" s="1"/>
      <c r="BR339" s="1"/>
      <c r="BS339" s="1"/>
      <c r="BT339" s="1"/>
      <c r="BU339" s="1"/>
      <c r="BV339" s="1"/>
      <c r="BW339" s="1"/>
      <c r="BX339" s="1">
        <v>0</v>
      </c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>
        <v>0</v>
      </c>
    </row>
    <row r="341" spans="1:245" x14ac:dyDescent="0.25">
      <c r="A341" s="2">
        <v>52</v>
      </c>
      <c r="B341" s="2">
        <f t="shared" ref="B341:G341" si="228">B356</f>
        <v>1</v>
      </c>
      <c r="C341" s="2">
        <f t="shared" si="228"/>
        <v>4</v>
      </c>
      <c r="D341" s="2">
        <f t="shared" si="228"/>
        <v>339</v>
      </c>
      <c r="E341" s="2">
        <f t="shared" si="228"/>
        <v>0</v>
      </c>
      <c r="F341" s="2" t="str">
        <f t="shared" si="228"/>
        <v>Новый раздел</v>
      </c>
      <c r="G341" s="2" t="str">
        <f t="shared" si="228"/>
        <v>8. Замена симметрирующей муфты на низкочастотном кабеле в котлованах для междугородных КЛС</v>
      </c>
      <c r="H341" s="2"/>
      <c r="I341" s="2"/>
      <c r="J341" s="2"/>
      <c r="K341" s="2"/>
      <c r="L341" s="2"/>
      <c r="M341" s="2"/>
      <c r="N341" s="2"/>
      <c r="O341" s="2">
        <f t="shared" ref="O341:AT341" si="229">O356</f>
        <v>93596.63</v>
      </c>
      <c r="P341" s="2">
        <f t="shared" si="229"/>
        <v>0</v>
      </c>
      <c r="Q341" s="2">
        <f t="shared" si="229"/>
        <v>15639.31</v>
      </c>
      <c r="R341" s="2">
        <f t="shared" si="229"/>
        <v>9227.5499999999993</v>
      </c>
      <c r="S341" s="2">
        <f t="shared" si="229"/>
        <v>68729.77</v>
      </c>
      <c r="T341" s="2">
        <f t="shared" si="229"/>
        <v>0</v>
      </c>
      <c r="U341" s="2">
        <f t="shared" si="229"/>
        <v>110.68200000000002</v>
      </c>
      <c r="V341" s="2">
        <f t="shared" si="229"/>
        <v>13.42718</v>
      </c>
      <c r="W341" s="2">
        <f t="shared" si="229"/>
        <v>0</v>
      </c>
      <c r="X341" s="2">
        <f t="shared" si="229"/>
        <v>86532.62</v>
      </c>
      <c r="Y341" s="2">
        <f t="shared" si="229"/>
        <v>40537.800000000003</v>
      </c>
      <c r="Z341" s="2">
        <f t="shared" si="229"/>
        <v>0</v>
      </c>
      <c r="AA341" s="2">
        <f t="shared" si="229"/>
        <v>0</v>
      </c>
      <c r="AB341" s="2">
        <f t="shared" si="229"/>
        <v>93596.63</v>
      </c>
      <c r="AC341" s="2">
        <f t="shared" si="229"/>
        <v>0</v>
      </c>
      <c r="AD341" s="2">
        <f t="shared" si="229"/>
        <v>15639.31</v>
      </c>
      <c r="AE341" s="2">
        <f t="shared" si="229"/>
        <v>9227.5499999999993</v>
      </c>
      <c r="AF341" s="2">
        <f t="shared" si="229"/>
        <v>68729.77</v>
      </c>
      <c r="AG341" s="2">
        <f t="shared" si="229"/>
        <v>0</v>
      </c>
      <c r="AH341" s="2">
        <f t="shared" si="229"/>
        <v>110.68200000000002</v>
      </c>
      <c r="AI341" s="2">
        <f t="shared" si="229"/>
        <v>13.42718</v>
      </c>
      <c r="AJ341" s="2">
        <f t="shared" si="229"/>
        <v>0</v>
      </c>
      <c r="AK341" s="2">
        <f t="shared" si="229"/>
        <v>86532.62</v>
      </c>
      <c r="AL341" s="2">
        <f t="shared" si="229"/>
        <v>40537.800000000003</v>
      </c>
      <c r="AM341" s="2">
        <f t="shared" si="229"/>
        <v>0</v>
      </c>
      <c r="AN341" s="2">
        <f t="shared" si="229"/>
        <v>0</v>
      </c>
      <c r="AO341" s="2">
        <f t="shared" si="229"/>
        <v>0</v>
      </c>
      <c r="AP341" s="2">
        <f t="shared" si="229"/>
        <v>0</v>
      </c>
      <c r="AQ341" s="2">
        <f t="shared" si="229"/>
        <v>0</v>
      </c>
      <c r="AR341" s="2">
        <f t="shared" si="229"/>
        <v>220667.05</v>
      </c>
      <c r="AS341" s="2">
        <f t="shared" si="229"/>
        <v>0</v>
      </c>
      <c r="AT341" s="2">
        <f t="shared" si="229"/>
        <v>220667.05</v>
      </c>
      <c r="AU341" s="2">
        <f t="shared" ref="AU341:BZ341" si="230">AU356</f>
        <v>0</v>
      </c>
      <c r="AV341" s="2">
        <f t="shared" si="230"/>
        <v>0</v>
      </c>
      <c r="AW341" s="2">
        <f t="shared" si="230"/>
        <v>0</v>
      </c>
      <c r="AX341" s="2">
        <f t="shared" si="230"/>
        <v>0</v>
      </c>
      <c r="AY341" s="2">
        <f t="shared" si="230"/>
        <v>0</v>
      </c>
      <c r="AZ341" s="2">
        <f t="shared" si="230"/>
        <v>0</v>
      </c>
      <c r="BA341" s="2">
        <f t="shared" si="230"/>
        <v>0</v>
      </c>
      <c r="BB341" s="2">
        <f t="shared" si="230"/>
        <v>0</v>
      </c>
      <c r="BC341" s="2">
        <f t="shared" si="230"/>
        <v>0</v>
      </c>
      <c r="BD341" s="2">
        <f t="shared" si="230"/>
        <v>0</v>
      </c>
      <c r="BE341" s="2">
        <f t="shared" si="230"/>
        <v>0</v>
      </c>
      <c r="BF341" s="2">
        <f t="shared" si="230"/>
        <v>0</v>
      </c>
      <c r="BG341" s="2">
        <f t="shared" si="230"/>
        <v>0</v>
      </c>
      <c r="BH341" s="2">
        <f t="shared" si="230"/>
        <v>0</v>
      </c>
      <c r="BI341" s="2">
        <f t="shared" si="230"/>
        <v>0</v>
      </c>
      <c r="BJ341" s="2">
        <f t="shared" si="230"/>
        <v>0</v>
      </c>
      <c r="BK341" s="2">
        <f t="shared" si="230"/>
        <v>0</v>
      </c>
      <c r="BL341" s="2">
        <f t="shared" si="230"/>
        <v>0</v>
      </c>
      <c r="BM341" s="2">
        <f t="shared" si="230"/>
        <v>0</v>
      </c>
      <c r="BN341" s="2">
        <f t="shared" si="230"/>
        <v>0</v>
      </c>
      <c r="BO341" s="2">
        <f t="shared" si="230"/>
        <v>0</v>
      </c>
      <c r="BP341" s="2">
        <f t="shared" si="230"/>
        <v>0</v>
      </c>
      <c r="BQ341" s="2">
        <f t="shared" si="230"/>
        <v>0</v>
      </c>
      <c r="BR341" s="2">
        <f t="shared" si="230"/>
        <v>0</v>
      </c>
      <c r="BS341" s="2">
        <f t="shared" si="230"/>
        <v>0</v>
      </c>
      <c r="BT341" s="2">
        <f t="shared" si="230"/>
        <v>0</v>
      </c>
      <c r="BU341" s="2">
        <f t="shared" si="230"/>
        <v>0</v>
      </c>
      <c r="BV341" s="2">
        <f t="shared" si="230"/>
        <v>0</v>
      </c>
      <c r="BW341" s="2">
        <f t="shared" si="230"/>
        <v>0</v>
      </c>
      <c r="BX341" s="2">
        <f t="shared" si="230"/>
        <v>0</v>
      </c>
      <c r="BY341" s="2">
        <f t="shared" si="230"/>
        <v>0</v>
      </c>
      <c r="BZ341" s="2">
        <f t="shared" si="230"/>
        <v>0</v>
      </c>
      <c r="CA341" s="2">
        <f t="shared" ref="CA341:DF341" si="231">CA356</f>
        <v>220667.05</v>
      </c>
      <c r="CB341" s="2">
        <f t="shared" si="231"/>
        <v>0</v>
      </c>
      <c r="CC341" s="2">
        <f t="shared" si="231"/>
        <v>220667.05</v>
      </c>
      <c r="CD341" s="2">
        <f t="shared" si="231"/>
        <v>0</v>
      </c>
      <c r="CE341" s="2">
        <f t="shared" si="231"/>
        <v>0</v>
      </c>
      <c r="CF341" s="2">
        <f t="shared" si="231"/>
        <v>0</v>
      </c>
      <c r="CG341" s="2">
        <f t="shared" si="231"/>
        <v>0</v>
      </c>
      <c r="CH341" s="2">
        <f t="shared" si="231"/>
        <v>0</v>
      </c>
      <c r="CI341" s="2">
        <f t="shared" si="231"/>
        <v>0</v>
      </c>
      <c r="CJ341" s="2">
        <f t="shared" si="231"/>
        <v>0</v>
      </c>
      <c r="CK341" s="2">
        <f t="shared" si="231"/>
        <v>0</v>
      </c>
      <c r="CL341" s="2">
        <f t="shared" si="231"/>
        <v>0</v>
      </c>
      <c r="CM341" s="2">
        <f t="shared" si="231"/>
        <v>0</v>
      </c>
      <c r="CN341" s="2">
        <f t="shared" si="231"/>
        <v>0</v>
      </c>
      <c r="CO341" s="2">
        <f t="shared" si="231"/>
        <v>0</v>
      </c>
      <c r="CP341" s="2">
        <f t="shared" si="231"/>
        <v>0</v>
      </c>
      <c r="CQ341" s="2">
        <f t="shared" si="231"/>
        <v>0</v>
      </c>
      <c r="CR341" s="2">
        <f t="shared" si="231"/>
        <v>0</v>
      </c>
      <c r="CS341" s="2">
        <f t="shared" si="231"/>
        <v>0</v>
      </c>
      <c r="CT341" s="2">
        <f t="shared" si="231"/>
        <v>0</v>
      </c>
      <c r="CU341" s="2">
        <f t="shared" si="231"/>
        <v>0</v>
      </c>
      <c r="CV341" s="2">
        <f t="shared" si="231"/>
        <v>0</v>
      </c>
      <c r="CW341" s="2">
        <f t="shared" si="231"/>
        <v>0</v>
      </c>
      <c r="CX341" s="2">
        <f t="shared" si="231"/>
        <v>0</v>
      </c>
      <c r="CY341" s="2">
        <f t="shared" si="231"/>
        <v>0</v>
      </c>
      <c r="CZ341" s="2">
        <f t="shared" si="231"/>
        <v>0</v>
      </c>
      <c r="DA341" s="2">
        <f t="shared" si="231"/>
        <v>0</v>
      </c>
      <c r="DB341" s="2">
        <f t="shared" si="231"/>
        <v>0</v>
      </c>
      <c r="DC341" s="2">
        <f t="shared" si="231"/>
        <v>0</v>
      </c>
      <c r="DD341" s="2">
        <f t="shared" si="231"/>
        <v>0</v>
      </c>
      <c r="DE341" s="2">
        <f t="shared" si="231"/>
        <v>0</v>
      </c>
      <c r="DF341" s="2">
        <f t="shared" si="231"/>
        <v>0</v>
      </c>
      <c r="DG341" s="3">
        <f t="shared" ref="DG341:EL341" si="232">DG356</f>
        <v>0</v>
      </c>
      <c r="DH341" s="3">
        <f t="shared" si="232"/>
        <v>0</v>
      </c>
      <c r="DI341" s="3">
        <f t="shared" si="232"/>
        <v>0</v>
      </c>
      <c r="DJ341" s="3">
        <f t="shared" si="232"/>
        <v>0</v>
      </c>
      <c r="DK341" s="3">
        <f t="shared" si="232"/>
        <v>0</v>
      </c>
      <c r="DL341" s="3">
        <f t="shared" si="232"/>
        <v>0</v>
      </c>
      <c r="DM341" s="3">
        <f t="shared" si="232"/>
        <v>0</v>
      </c>
      <c r="DN341" s="3">
        <f t="shared" si="232"/>
        <v>0</v>
      </c>
      <c r="DO341" s="3">
        <f t="shared" si="232"/>
        <v>0</v>
      </c>
      <c r="DP341" s="3">
        <f t="shared" si="232"/>
        <v>0</v>
      </c>
      <c r="DQ341" s="3">
        <f t="shared" si="232"/>
        <v>0</v>
      </c>
      <c r="DR341" s="3">
        <f t="shared" si="232"/>
        <v>0</v>
      </c>
      <c r="DS341" s="3">
        <f t="shared" si="232"/>
        <v>0</v>
      </c>
      <c r="DT341" s="3">
        <f t="shared" si="232"/>
        <v>0</v>
      </c>
      <c r="DU341" s="3">
        <f t="shared" si="232"/>
        <v>0</v>
      </c>
      <c r="DV341" s="3">
        <f t="shared" si="232"/>
        <v>0</v>
      </c>
      <c r="DW341" s="3">
        <f t="shared" si="232"/>
        <v>0</v>
      </c>
      <c r="DX341" s="3">
        <f t="shared" si="232"/>
        <v>0</v>
      </c>
      <c r="DY341" s="3">
        <f t="shared" si="232"/>
        <v>0</v>
      </c>
      <c r="DZ341" s="3">
        <f t="shared" si="232"/>
        <v>0</v>
      </c>
      <c r="EA341" s="3">
        <f t="shared" si="232"/>
        <v>0</v>
      </c>
      <c r="EB341" s="3">
        <f t="shared" si="232"/>
        <v>0</v>
      </c>
      <c r="EC341" s="3">
        <f t="shared" si="232"/>
        <v>0</v>
      </c>
      <c r="ED341" s="3">
        <f t="shared" si="232"/>
        <v>0</v>
      </c>
      <c r="EE341" s="3">
        <f t="shared" si="232"/>
        <v>0</v>
      </c>
      <c r="EF341" s="3">
        <f t="shared" si="232"/>
        <v>0</v>
      </c>
      <c r="EG341" s="3">
        <f t="shared" si="232"/>
        <v>0</v>
      </c>
      <c r="EH341" s="3">
        <f t="shared" si="232"/>
        <v>0</v>
      </c>
      <c r="EI341" s="3">
        <f t="shared" si="232"/>
        <v>0</v>
      </c>
      <c r="EJ341" s="3">
        <f t="shared" si="232"/>
        <v>0</v>
      </c>
      <c r="EK341" s="3">
        <f t="shared" si="232"/>
        <v>0</v>
      </c>
      <c r="EL341" s="3">
        <f t="shared" si="232"/>
        <v>0</v>
      </c>
      <c r="EM341" s="3">
        <f t="shared" ref="EM341:FR341" si="233">EM356</f>
        <v>0</v>
      </c>
      <c r="EN341" s="3">
        <f t="shared" si="233"/>
        <v>0</v>
      </c>
      <c r="EO341" s="3">
        <f t="shared" si="233"/>
        <v>0</v>
      </c>
      <c r="EP341" s="3">
        <f t="shared" si="233"/>
        <v>0</v>
      </c>
      <c r="EQ341" s="3">
        <f t="shared" si="233"/>
        <v>0</v>
      </c>
      <c r="ER341" s="3">
        <f t="shared" si="233"/>
        <v>0</v>
      </c>
      <c r="ES341" s="3">
        <f t="shared" si="233"/>
        <v>0</v>
      </c>
      <c r="ET341" s="3">
        <f t="shared" si="233"/>
        <v>0</v>
      </c>
      <c r="EU341" s="3">
        <f t="shared" si="233"/>
        <v>0</v>
      </c>
      <c r="EV341" s="3">
        <f t="shared" si="233"/>
        <v>0</v>
      </c>
      <c r="EW341" s="3">
        <f t="shared" si="233"/>
        <v>0</v>
      </c>
      <c r="EX341" s="3">
        <f t="shared" si="233"/>
        <v>0</v>
      </c>
      <c r="EY341" s="3">
        <f t="shared" si="233"/>
        <v>0</v>
      </c>
      <c r="EZ341" s="3">
        <f t="shared" si="233"/>
        <v>0</v>
      </c>
      <c r="FA341" s="3">
        <f t="shared" si="233"/>
        <v>0</v>
      </c>
      <c r="FB341" s="3">
        <f t="shared" si="233"/>
        <v>0</v>
      </c>
      <c r="FC341" s="3">
        <f t="shared" si="233"/>
        <v>0</v>
      </c>
      <c r="FD341" s="3">
        <f t="shared" si="233"/>
        <v>0</v>
      </c>
      <c r="FE341" s="3">
        <f t="shared" si="233"/>
        <v>0</v>
      </c>
      <c r="FF341" s="3">
        <f t="shared" si="233"/>
        <v>0</v>
      </c>
      <c r="FG341" s="3">
        <f t="shared" si="233"/>
        <v>0</v>
      </c>
      <c r="FH341" s="3">
        <f t="shared" si="233"/>
        <v>0</v>
      </c>
      <c r="FI341" s="3">
        <f t="shared" si="233"/>
        <v>0</v>
      </c>
      <c r="FJ341" s="3">
        <f t="shared" si="233"/>
        <v>0</v>
      </c>
      <c r="FK341" s="3">
        <f t="shared" si="233"/>
        <v>0</v>
      </c>
      <c r="FL341" s="3">
        <f t="shared" si="233"/>
        <v>0</v>
      </c>
      <c r="FM341" s="3">
        <f t="shared" si="233"/>
        <v>0</v>
      </c>
      <c r="FN341" s="3">
        <f t="shared" si="233"/>
        <v>0</v>
      </c>
      <c r="FO341" s="3">
        <f t="shared" si="233"/>
        <v>0</v>
      </c>
      <c r="FP341" s="3">
        <f t="shared" si="233"/>
        <v>0</v>
      </c>
      <c r="FQ341" s="3">
        <f t="shared" si="233"/>
        <v>0</v>
      </c>
      <c r="FR341" s="3">
        <f t="shared" si="233"/>
        <v>0</v>
      </c>
      <c r="FS341" s="3">
        <f t="shared" ref="FS341:GX341" si="234">FS356</f>
        <v>0</v>
      </c>
      <c r="FT341" s="3">
        <f t="shared" si="234"/>
        <v>0</v>
      </c>
      <c r="FU341" s="3">
        <f t="shared" si="234"/>
        <v>0</v>
      </c>
      <c r="FV341" s="3">
        <f t="shared" si="234"/>
        <v>0</v>
      </c>
      <c r="FW341" s="3">
        <f t="shared" si="234"/>
        <v>0</v>
      </c>
      <c r="FX341" s="3">
        <f t="shared" si="234"/>
        <v>0</v>
      </c>
      <c r="FY341" s="3">
        <f t="shared" si="234"/>
        <v>0</v>
      </c>
      <c r="FZ341" s="3">
        <f t="shared" si="234"/>
        <v>0</v>
      </c>
      <c r="GA341" s="3">
        <f t="shared" si="234"/>
        <v>0</v>
      </c>
      <c r="GB341" s="3">
        <f t="shared" si="234"/>
        <v>0</v>
      </c>
      <c r="GC341" s="3">
        <f t="shared" si="234"/>
        <v>0</v>
      </c>
      <c r="GD341" s="3">
        <f t="shared" si="234"/>
        <v>0</v>
      </c>
      <c r="GE341" s="3">
        <f t="shared" si="234"/>
        <v>0</v>
      </c>
      <c r="GF341" s="3">
        <f t="shared" si="234"/>
        <v>0</v>
      </c>
      <c r="GG341" s="3">
        <f t="shared" si="234"/>
        <v>0</v>
      </c>
      <c r="GH341" s="3">
        <f t="shared" si="234"/>
        <v>0</v>
      </c>
      <c r="GI341" s="3">
        <f t="shared" si="234"/>
        <v>0</v>
      </c>
      <c r="GJ341" s="3">
        <f t="shared" si="234"/>
        <v>0</v>
      </c>
      <c r="GK341" s="3">
        <f t="shared" si="234"/>
        <v>0</v>
      </c>
      <c r="GL341" s="3">
        <f t="shared" si="234"/>
        <v>0</v>
      </c>
      <c r="GM341" s="3">
        <f t="shared" si="234"/>
        <v>0</v>
      </c>
      <c r="GN341" s="3">
        <f t="shared" si="234"/>
        <v>0</v>
      </c>
      <c r="GO341" s="3">
        <f t="shared" si="234"/>
        <v>0</v>
      </c>
      <c r="GP341" s="3">
        <f t="shared" si="234"/>
        <v>0</v>
      </c>
      <c r="GQ341" s="3">
        <f t="shared" si="234"/>
        <v>0</v>
      </c>
      <c r="GR341" s="3">
        <f t="shared" si="234"/>
        <v>0</v>
      </c>
      <c r="GS341" s="3">
        <f t="shared" si="234"/>
        <v>0</v>
      </c>
      <c r="GT341" s="3">
        <f t="shared" si="234"/>
        <v>0</v>
      </c>
      <c r="GU341" s="3">
        <f t="shared" si="234"/>
        <v>0</v>
      </c>
      <c r="GV341" s="3">
        <f t="shared" si="234"/>
        <v>0</v>
      </c>
      <c r="GW341" s="3">
        <f t="shared" si="234"/>
        <v>0</v>
      </c>
      <c r="GX341" s="3">
        <f t="shared" si="234"/>
        <v>0</v>
      </c>
    </row>
    <row r="343" spans="1:245" x14ac:dyDescent="0.25">
      <c r="A343">
        <v>17</v>
      </c>
      <c r="B343">
        <v>1</v>
      </c>
      <c r="C343">
        <f>ROW(SmtRes!A713)</f>
        <v>713</v>
      </c>
      <c r="D343">
        <f>ROW(EtalonRes!A713)</f>
        <v>713</v>
      </c>
      <c r="E343" t="s">
        <v>280</v>
      </c>
      <c r="F343" t="s">
        <v>281</v>
      </c>
      <c r="G343" t="s">
        <v>282</v>
      </c>
      <c r="H343" t="s">
        <v>202</v>
      </c>
      <c r="I343">
        <v>1</v>
      </c>
      <c r="J343">
        <v>0</v>
      </c>
      <c r="K343">
        <v>1</v>
      </c>
      <c r="O343">
        <f t="shared" ref="O343:O354" si="235">ROUND(CP343,2)</f>
        <v>2577.62</v>
      </c>
      <c r="P343">
        <f>SUMIF(SmtRes!AQ697:'SmtRes'!AQ713,"=1",SmtRes!DF697:'SmtRes'!DF713)</f>
        <v>0</v>
      </c>
      <c r="Q343">
        <f>SUMIF(SmtRes!AQ697:'SmtRes'!AQ713,"=1",SmtRes!DG697:'SmtRes'!DG713)</f>
        <v>456.77</v>
      </c>
      <c r="R343">
        <f>SUMIF(SmtRes!AQ697:'SmtRes'!AQ713,"=1",SmtRes!DH697:'SmtRes'!DH713)</f>
        <v>269.5</v>
      </c>
      <c r="S343">
        <f>SUMIF(SmtRes!AQ697:'SmtRes'!AQ713,"=1",SmtRes!DI697:'SmtRes'!DI713)</f>
        <v>1851.35</v>
      </c>
      <c r="T343">
        <f t="shared" ref="T343:T354" si="236">ROUND(CU343*I343,2)</f>
        <v>0</v>
      </c>
      <c r="U343">
        <f>SUMIF(SmtRes!AQ697:'SmtRes'!AQ713,"=1",SmtRes!CV697:'SmtRes'!CV713)</f>
        <v>3.0960000000000001</v>
      </c>
      <c r="V343">
        <f>SUMIF(SmtRes!AQ697:'SmtRes'!AQ713,"=1",SmtRes!CW697:'SmtRes'!CW713)</f>
        <v>0.39216000000000001</v>
      </c>
      <c r="W343">
        <f t="shared" ref="W343:W354" si="237">ROUND(CX343*I343,2)</f>
        <v>0</v>
      </c>
      <c r="X343">
        <f t="shared" ref="X343:X354" si="238">ROUND(CY343,2)</f>
        <v>2354.14</v>
      </c>
      <c r="Y343">
        <f t="shared" ref="Y343:Y354" si="239">ROUND(CZ343,2)</f>
        <v>1102.8399999999999</v>
      </c>
      <c r="AA343">
        <v>381997917</v>
      </c>
      <c r="AB343">
        <f t="shared" ref="AB343:AB354" si="240">ROUND((AC343+AD343+AF343),6)</f>
        <v>2241.7452819999999</v>
      </c>
      <c r="AC343">
        <f t="shared" ref="AC343:AC354" si="241">ROUND((0),6)</f>
        <v>0</v>
      </c>
      <c r="AD343">
        <f>ROUND((((SUM(SmtRes!BR697:'SmtRes'!BR713))-(SUM(SmtRes!BS697:'SmtRes'!BS713)))+AE343),6)</f>
        <v>390.399202</v>
      </c>
      <c r="AE343">
        <f>ROUND((SUM(SmtRes!BS697:'SmtRes'!BS713)),6)</f>
        <v>269.50411700000001</v>
      </c>
      <c r="AF343">
        <f>ROUND((SUM(SmtRes!BT697:'SmtRes'!BT713)),6)</f>
        <v>1851.34608</v>
      </c>
      <c r="AG343">
        <f t="shared" ref="AG343:AG354" si="242">ROUND((AP343),6)</f>
        <v>0</v>
      </c>
      <c r="AH343">
        <f>(SUM(SmtRes!BU697:'SmtRes'!BU713))</f>
        <v>3.0959999999999996</v>
      </c>
      <c r="AI343">
        <f>(SUM(SmtRes!BV697:'SmtRes'!BV713))</f>
        <v>0.39215999999999995</v>
      </c>
      <c r="AJ343">
        <f t="shared" ref="AJ343:AJ354" si="243">(AS343)</f>
        <v>0</v>
      </c>
      <c r="AK343">
        <v>11171.530403999999</v>
      </c>
      <c r="AL343">
        <v>1438.0056039999999</v>
      </c>
      <c r="AM343">
        <v>1513.1751999999999</v>
      </c>
      <c r="AN343">
        <v>1044.5896</v>
      </c>
      <c r="AO343">
        <v>7175.76</v>
      </c>
      <c r="AP343">
        <v>0</v>
      </c>
      <c r="AQ343">
        <v>12</v>
      </c>
      <c r="AR343">
        <v>1.52</v>
      </c>
      <c r="AS343">
        <v>0</v>
      </c>
      <c r="AT343">
        <v>111</v>
      </c>
      <c r="AU343">
        <v>52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2</v>
      </c>
      <c r="BJ343" t="s">
        <v>283</v>
      </c>
      <c r="BM343">
        <v>110005</v>
      </c>
      <c r="BN343">
        <v>0</v>
      </c>
      <c r="BO343" t="s">
        <v>3</v>
      </c>
      <c r="BP343">
        <v>0</v>
      </c>
      <c r="BQ343">
        <v>3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111</v>
      </c>
      <c r="CA343">
        <v>52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147</v>
      </c>
      <c r="CO343">
        <v>0</v>
      </c>
      <c r="CP343">
        <f t="shared" ref="CP343:CP354" si="244">(P343+Q343+S343+R343)</f>
        <v>2577.62</v>
      </c>
      <c r="CQ343">
        <f>SUMIF(SmtRes!AQ697:'SmtRes'!AQ713,"=1",SmtRes!AA697:'SmtRes'!AA713)</f>
        <v>1429239.89</v>
      </c>
      <c r="CR343">
        <f>SUMIF(SmtRes!AQ697:'SmtRes'!AQ713,"=1",SmtRes!AB697:'SmtRes'!AB713)</f>
        <v>1164.75</v>
      </c>
      <c r="CS343">
        <f>SUMIF(SmtRes!AQ697:'SmtRes'!AQ713,"=1",SmtRes!AC697:'SmtRes'!AC713)</f>
        <v>687.23</v>
      </c>
      <c r="CT343">
        <f>SUMIF(SmtRes!AQ697:'SmtRes'!AQ713,"=1",SmtRes!AD697:'SmtRes'!AD713)</f>
        <v>597.98</v>
      </c>
      <c r="CU343">
        <f t="shared" ref="CU343:CU354" si="245">AG343</f>
        <v>0</v>
      </c>
      <c r="CV343">
        <f>SUMIF(SmtRes!AQ697:'SmtRes'!AQ713,"=1",SmtRes!BU697:'SmtRes'!BU713)</f>
        <v>3.0959999999999996</v>
      </c>
      <c r="CW343">
        <f>SUMIF(SmtRes!AQ697:'SmtRes'!AQ713,"=1",SmtRes!BV697:'SmtRes'!BV713)</f>
        <v>0.39215999999999995</v>
      </c>
      <c r="CX343">
        <f t="shared" ref="CX343:CX354" si="246">AJ343</f>
        <v>0</v>
      </c>
      <c r="CY343">
        <f t="shared" ref="CY343:CY354" si="247">(((S343+R343)*AT343)/100)</f>
        <v>2354.1434999999997</v>
      </c>
      <c r="CZ343">
        <f t="shared" ref="CZ343:CZ354" si="248">(((S343+R343)*AU343)/100)</f>
        <v>1102.8419999999999</v>
      </c>
      <c r="DC343" t="s">
        <v>3</v>
      </c>
      <c r="DD343" t="s">
        <v>148</v>
      </c>
      <c r="DE343" t="s">
        <v>149</v>
      </c>
      <c r="DF343" t="s">
        <v>149</v>
      </c>
      <c r="DG343" t="s">
        <v>149</v>
      </c>
      <c r="DH343" t="s">
        <v>3</v>
      </c>
      <c r="DI343" t="s">
        <v>149</v>
      </c>
      <c r="DJ343" t="s">
        <v>149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202</v>
      </c>
      <c r="DW343" t="s">
        <v>202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342528987</v>
      </c>
      <c r="EF343">
        <v>3</v>
      </c>
      <c r="EG343" t="s">
        <v>24</v>
      </c>
      <c r="EH343">
        <v>0</v>
      </c>
      <c r="EI343" t="s">
        <v>3</v>
      </c>
      <c r="EJ343">
        <v>2</v>
      </c>
      <c r="EK343">
        <v>110005</v>
      </c>
      <c r="EL343" t="s">
        <v>25</v>
      </c>
      <c r="EM343" t="s">
        <v>26</v>
      </c>
      <c r="EO343" t="s">
        <v>150</v>
      </c>
      <c r="EQ343">
        <v>131072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12</v>
      </c>
      <c r="EX343">
        <v>1.52</v>
      </c>
      <c r="EY343">
        <v>0</v>
      </c>
      <c r="FQ343">
        <v>0</v>
      </c>
      <c r="FR343">
        <v>0</v>
      </c>
      <c r="FS343">
        <v>0</v>
      </c>
      <c r="FX343">
        <v>111</v>
      </c>
      <c r="FY343">
        <v>52</v>
      </c>
      <c r="GA343" t="s">
        <v>3</v>
      </c>
      <c r="GD343">
        <v>1</v>
      </c>
      <c r="GF343">
        <v>-749005692</v>
      </c>
      <c r="GG343">
        <v>2</v>
      </c>
      <c r="GH343">
        <v>1</v>
      </c>
      <c r="GI343">
        <v>-2</v>
      </c>
      <c r="GJ343">
        <v>0</v>
      </c>
      <c r="GK343">
        <v>0</v>
      </c>
      <c r="GL343">
        <f t="shared" ref="GL343:GL354" si="249">ROUND(IF(AND(BH343=3,BI343=3,FS343&lt;&gt;0),P343,0),2)</f>
        <v>0</v>
      </c>
      <c r="GM343">
        <f t="shared" ref="GM343:GM354" si="250">ROUND(O343+X343+Y343,2)+GX343</f>
        <v>6034.6</v>
      </c>
      <c r="GN343">
        <f t="shared" ref="GN343:GN354" si="251">IF(OR(BI343=0,BI343=1),GM343-GX343,0)</f>
        <v>0</v>
      </c>
      <c r="GO343">
        <f t="shared" ref="GO343:GO354" si="252">IF(BI343=2,GM343-GX343,0)</f>
        <v>6034.6</v>
      </c>
      <c r="GP343">
        <f t="shared" ref="GP343:GP354" si="253">IF(BI343=4,GM343-GX343,0)</f>
        <v>0</v>
      </c>
      <c r="GR343">
        <v>0</v>
      </c>
      <c r="GS343">
        <v>3</v>
      </c>
      <c r="GT343">
        <v>0</v>
      </c>
      <c r="GU343" t="s">
        <v>3</v>
      </c>
      <c r="GV343">
        <f t="shared" ref="GV343:GV354" si="254">ROUND((GT343),6)</f>
        <v>0</v>
      </c>
      <c r="GW343">
        <v>1</v>
      </c>
      <c r="GX343">
        <f t="shared" ref="GX343:GX354" si="255">ROUND(HC343*I343,2)</f>
        <v>0</v>
      </c>
      <c r="HA343">
        <v>0</v>
      </c>
      <c r="HB343">
        <v>0</v>
      </c>
      <c r="HC343">
        <f t="shared" ref="HC343:HC354" si="256">GV343*GW343</f>
        <v>0</v>
      </c>
      <c r="HE343" t="s">
        <v>3</v>
      </c>
      <c r="HF343" t="s">
        <v>3</v>
      </c>
      <c r="HM343" t="s">
        <v>3</v>
      </c>
      <c r="HN343" t="s">
        <v>27</v>
      </c>
      <c r="HO343" t="s">
        <v>28</v>
      </c>
      <c r="HP343" t="s">
        <v>25</v>
      </c>
      <c r="HQ343" t="s">
        <v>25</v>
      </c>
      <c r="HS343">
        <v>0</v>
      </c>
      <c r="IK343">
        <v>0</v>
      </c>
    </row>
    <row r="344" spans="1:245" x14ac:dyDescent="0.25">
      <c r="A344">
        <v>17</v>
      </c>
      <c r="B344">
        <v>1</v>
      </c>
      <c r="C344">
        <f>ROW(SmtRes!A730)</f>
        <v>730</v>
      </c>
      <c r="D344">
        <f>ROW(EtalonRes!A730)</f>
        <v>730</v>
      </c>
      <c r="E344" t="s">
        <v>284</v>
      </c>
      <c r="F344" t="s">
        <v>281</v>
      </c>
      <c r="G344" t="s">
        <v>285</v>
      </c>
      <c r="H344" t="s">
        <v>202</v>
      </c>
      <c r="I344">
        <v>1</v>
      </c>
      <c r="J344">
        <v>0</v>
      </c>
      <c r="K344">
        <v>1</v>
      </c>
      <c r="O344">
        <f t="shared" si="235"/>
        <v>8592.06</v>
      </c>
      <c r="P344">
        <f>SUMIF(SmtRes!AQ714:'SmtRes'!AQ730,"=1",SmtRes!DF714:'SmtRes'!DF730)</f>
        <v>0</v>
      </c>
      <c r="Q344">
        <f>SUMIF(SmtRes!AQ714:'SmtRes'!AQ730,"=1",SmtRes!DG714:'SmtRes'!DG730)</f>
        <v>1522.56</v>
      </c>
      <c r="R344">
        <f>SUMIF(SmtRes!AQ714:'SmtRes'!AQ730,"=1",SmtRes!DH714:'SmtRes'!DH730)</f>
        <v>898.35</v>
      </c>
      <c r="S344">
        <f>SUMIF(SmtRes!AQ714:'SmtRes'!AQ730,"=1",SmtRes!DI714:'SmtRes'!DI730)</f>
        <v>6171.15</v>
      </c>
      <c r="T344">
        <f t="shared" si="236"/>
        <v>0</v>
      </c>
      <c r="U344">
        <f>SUMIF(SmtRes!AQ714:'SmtRes'!AQ730,"=1",SmtRes!CV714:'SmtRes'!CV730)</f>
        <v>10.32</v>
      </c>
      <c r="V344">
        <f>SUMIF(SmtRes!AQ714:'SmtRes'!AQ730,"=1",SmtRes!CW714:'SmtRes'!CW730)</f>
        <v>1.3071999999999999</v>
      </c>
      <c r="W344">
        <f t="shared" si="237"/>
        <v>0</v>
      </c>
      <c r="X344">
        <f t="shared" si="238"/>
        <v>7847.15</v>
      </c>
      <c r="Y344">
        <f t="shared" si="239"/>
        <v>3676.14</v>
      </c>
      <c r="AA344">
        <v>381997917</v>
      </c>
      <c r="AB344">
        <f t="shared" si="240"/>
        <v>7472.4842719999997</v>
      </c>
      <c r="AC344">
        <f t="shared" si="241"/>
        <v>0</v>
      </c>
      <c r="AD344">
        <f>ROUND((((SUM(SmtRes!BR714:'SmtRes'!BR730))-(SUM(SmtRes!BS714:'SmtRes'!BS730)))+AE344),6)</f>
        <v>1301.330672</v>
      </c>
      <c r="AE344">
        <f>ROUND((SUM(SmtRes!BS714:'SmtRes'!BS730)),6)</f>
        <v>898.34705599999995</v>
      </c>
      <c r="AF344">
        <f>ROUND((SUM(SmtRes!BT714:'SmtRes'!BT730)),6)</f>
        <v>6171.1535999999996</v>
      </c>
      <c r="AG344">
        <f t="shared" si="242"/>
        <v>0</v>
      </c>
      <c r="AH344">
        <f>(SUM(SmtRes!BU714:'SmtRes'!BU730))</f>
        <v>10.32</v>
      </c>
      <c r="AI344">
        <f>(SUM(SmtRes!BV714:'SmtRes'!BV730))</f>
        <v>1.3071999999999999</v>
      </c>
      <c r="AJ344">
        <f t="shared" si="243"/>
        <v>0</v>
      </c>
      <c r="AK344">
        <v>11171.530403999999</v>
      </c>
      <c r="AL344">
        <v>1438.0056039999999</v>
      </c>
      <c r="AM344">
        <v>1513.1751999999999</v>
      </c>
      <c r="AN344">
        <v>1044.5896</v>
      </c>
      <c r="AO344">
        <v>7175.76</v>
      </c>
      <c r="AP344">
        <v>0</v>
      </c>
      <c r="AQ344">
        <v>12</v>
      </c>
      <c r="AR344">
        <v>1.52</v>
      </c>
      <c r="AS344">
        <v>0</v>
      </c>
      <c r="AT344">
        <v>111</v>
      </c>
      <c r="AU344">
        <v>52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2</v>
      </c>
      <c r="BJ344" t="s">
        <v>283</v>
      </c>
      <c r="BM344">
        <v>110005</v>
      </c>
      <c r="BN344">
        <v>0</v>
      </c>
      <c r="BO344" t="s">
        <v>3</v>
      </c>
      <c r="BP344">
        <v>0</v>
      </c>
      <c r="BQ344">
        <v>3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111</v>
      </c>
      <c r="CA344">
        <v>52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244"/>
        <v>8592.06</v>
      </c>
      <c r="CQ344">
        <f>SUMIF(SmtRes!AQ714:'SmtRes'!AQ730,"=1",SmtRes!AA714:'SmtRes'!AA730)</f>
        <v>1429239.89</v>
      </c>
      <c r="CR344">
        <f>SUMIF(SmtRes!AQ714:'SmtRes'!AQ730,"=1",SmtRes!AB714:'SmtRes'!AB730)</f>
        <v>1164.75</v>
      </c>
      <c r="CS344">
        <f>SUMIF(SmtRes!AQ714:'SmtRes'!AQ730,"=1",SmtRes!AC714:'SmtRes'!AC730)</f>
        <v>687.23</v>
      </c>
      <c r="CT344">
        <f>SUMIF(SmtRes!AQ714:'SmtRes'!AQ730,"=1",SmtRes!AD714:'SmtRes'!AD730)</f>
        <v>597.98</v>
      </c>
      <c r="CU344">
        <f t="shared" si="245"/>
        <v>0</v>
      </c>
      <c r="CV344">
        <f>SUMIF(SmtRes!AQ714:'SmtRes'!AQ730,"=1",SmtRes!BU714:'SmtRes'!BU730)</f>
        <v>10.32</v>
      </c>
      <c r="CW344">
        <f>SUMIF(SmtRes!AQ714:'SmtRes'!AQ730,"=1",SmtRes!BV714:'SmtRes'!BV730)</f>
        <v>1.3071999999999999</v>
      </c>
      <c r="CX344">
        <f t="shared" si="246"/>
        <v>0</v>
      </c>
      <c r="CY344">
        <f t="shared" si="247"/>
        <v>7847.1450000000004</v>
      </c>
      <c r="CZ344">
        <f t="shared" si="248"/>
        <v>3676.14</v>
      </c>
      <c r="DC344" t="s">
        <v>3</v>
      </c>
      <c r="DD344" t="s">
        <v>14</v>
      </c>
      <c r="DE344" t="s">
        <v>23</v>
      </c>
      <c r="DF344" t="s">
        <v>23</v>
      </c>
      <c r="DG344" t="s">
        <v>23</v>
      </c>
      <c r="DH344" t="s">
        <v>3</v>
      </c>
      <c r="DI344" t="s">
        <v>23</v>
      </c>
      <c r="DJ344" t="s">
        <v>23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202</v>
      </c>
      <c r="DW344" t="s">
        <v>202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342528987</v>
      </c>
      <c r="EF344">
        <v>3</v>
      </c>
      <c r="EG344" t="s">
        <v>24</v>
      </c>
      <c r="EH344">
        <v>0</v>
      </c>
      <c r="EI344" t="s">
        <v>3</v>
      </c>
      <c r="EJ344">
        <v>2</v>
      </c>
      <c r="EK344">
        <v>110005</v>
      </c>
      <c r="EL344" t="s">
        <v>25</v>
      </c>
      <c r="EM344" t="s">
        <v>26</v>
      </c>
      <c r="EO344" t="s">
        <v>3</v>
      </c>
      <c r="EQ344">
        <v>131072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12</v>
      </c>
      <c r="EX344">
        <v>1.52</v>
      </c>
      <c r="EY344">
        <v>0</v>
      </c>
      <c r="FQ344">
        <v>0</v>
      </c>
      <c r="FR344">
        <v>0</v>
      </c>
      <c r="FS344">
        <v>0</v>
      </c>
      <c r="FX344">
        <v>111</v>
      </c>
      <c r="FY344">
        <v>52</v>
      </c>
      <c r="GA344" t="s">
        <v>3</v>
      </c>
      <c r="GD344">
        <v>1</v>
      </c>
      <c r="GF344">
        <v>53218920</v>
      </c>
      <c r="GG344">
        <v>2</v>
      </c>
      <c r="GH344">
        <v>1</v>
      </c>
      <c r="GI344">
        <v>-2</v>
      </c>
      <c r="GJ344">
        <v>0</v>
      </c>
      <c r="GK344">
        <v>0</v>
      </c>
      <c r="GL344">
        <f t="shared" si="249"/>
        <v>0</v>
      </c>
      <c r="GM344">
        <f t="shared" si="250"/>
        <v>20115.349999999999</v>
      </c>
      <c r="GN344">
        <f t="shared" si="251"/>
        <v>0</v>
      </c>
      <c r="GO344">
        <f t="shared" si="252"/>
        <v>20115.349999999999</v>
      </c>
      <c r="GP344">
        <f t="shared" si="253"/>
        <v>0</v>
      </c>
      <c r="GR344">
        <v>0</v>
      </c>
      <c r="GS344">
        <v>3</v>
      </c>
      <c r="GT344">
        <v>0</v>
      </c>
      <c r="GU344" t="s">
        <v>3</v>
      </c>
      <c r="GV344">
        <f t="shared" si="254"/>
        <v>0</v>
      </c>
      <c r="GW344">
        <v>1</v>
      </c>
      <c r="GX344">
        <f t="shared" si="255"/>
        <v>0</v>
      </c>
      <c r="HA344">
        <v>0</v>
      </c>
      <c r="HB344">
        <v>0</v>
      </c>
      <c r="HC344">
        <f t="shared" si="256"/>
        <v>0</v>
      </c>
      <c r="HE344" t="s">
        <v>3</v>
      </c>
      <c r="HF344" t="s">
        <v>3</v>
      </c>
      <c r="HM344" t="s">
        <v>3</v>
      </c>
      <c r="HN344" t="s">
        <v>27</v>
      </c>
      <c r="HO344" t="s">
        <v>28</v>
      </c>
      <c r="HP344" t="s">
        <v>25</v>
      </c>
      <c r="HQ344" t="s">
        <v>25</v>
      </c>
      <c r="HS344">
        <v>0</v>
      </c>
      <c r="IK344">
        <v>0</v>
      </c>
    </row>
    <row r="345" spans="1:245" x14ac:dyDescent="0.25">
      <c r="A345">
        <v>17</v>
      </c>
      <c r="B345">
        <v>1</v>
      </c>
      <c r="C345">
        <f>ROW(SmtRes!A747)</f>
        <v>747</v>
      </c>
      <c r="D345">
        <f>ROW(EtalonRes!A747)</f>
        <v>747</v>
      </c>
      <c r="E345" t="s">
        <v>286</v>
      </c>
      <c r="F345" t="s">
        <v>287</v>
      </c>
      <c r="G345" t="s">
        <v>288</v>
      </c>
      <c r="H345" t="s">
        <v>202</v>
      </c>
      <c r="I345">
        <v>1</v>
      </c>
      <c r="J345">
        <v>0</v>
      </c>
      <c r="K345">
        <v>1</v>
      </c>
      <c r="O345">
        <f t="shared" si="235"/>
        <v>3179.01</v>
      </c>
      <c r="P345">
        <f>SUMIF(SmtRes!AQ731:'SmtRes'!AQ747,"=1",SmtRes!DF731:'SmtRes'!DF747)</f>
        <v>0</v>
      </c>
      <c r="Q345">
        <f>SUMIF(SmtRes!AQ731:'SmtRes'!AQ747,"=1",SmtRes!DG731:'SmtRes'!DG747)</f>
        <v>543.91</v>
      </c>
      <c r="R345">
        <f>SUMIF(SmtRes!AQ731:'SmtRes'!AQ747,"=1",SmtRes!DH731:'SmtRes'!DH747)</f>
        <v>320.92</v>
      </c>
      <c r="S345">
        <f>SUMIF(SmtRes!AQ731:'SmtRes'!AQ747,"=1",SmtRes!DI731:'SmtRes'!DI747)</f>
        <v>2314.1799999999998</v>
      </c>
      <c r="T345">
        <f t="shared" si="236"/>
        <v>0</v>
      </c>
      <c r="U345">
        <f>SUMIF(SmtRes!AQ731:'SmtRes'!AQ747,"=1",SmtRes!CV731:'SmtRes'!CV747)</f>
        <v>3.87</v>
      </c>
      <c r="V345">
        <f>SUMIF(SmtRes!AQ731:'SmtRes'!AQ747,"=1",SmtRes!CW731:'SmtRes'!CW747)</f>
        <v>0.46698000000000001</v>
      </c>
      <c r="W345">
        <f t="shared" si="237"/>
        <v>0</v>
      </c>
      <c r="X345">
        <f t="shared" si="238"/>
        <v>2924.96</v>
      </c>
      <c r="Y345">
        <f t="shared" si="239"/>
        <v>1370.25</v>
      </c>
      <c r="AA345">
        <v>381997917</v>
      </c>
      <c r="AB345">
        <f t="shared" si="240"/>
        <v>2779.0658589999998</v>
      </c>
      <c r="AC345">
        <f t="shared" si="241"/>
        <v>0</v>
      </c>
      <c r="AD345">
        <f>ROUND((((SUM(SmtRes!BR731:'SmtRes'!BR747))-(SUM(SmtRes!BS731:'SmtRes'!BS747)))+AE345),6)</f>
        <v>464.88325900000001</v>
      </c>
      <c r="AE345">
        <f>ROUND((SUM(SmtRes!BS731:'SmtRes'!BS747)),6)</f>
        <v>320.92266499999999</v>
      </c>
      <c r="AF345">
        <f>ROUND((SUM(SmtRes!BT731:'SmtRes'!BT747)),6)</f>
        <v>2314.1826000000001</v>
      </c>
      <c r="AG345">
        <f t="shared" si="242"/>
        <v>0</v>
      </c>
      <c r="AH345">
        <f>(SUM(SmtRes!BU731:'SmtRes'!BU747))</f>
        <v>3.87</v>
      </c>
      <c r="AI345">
        <f>(SUM(SmtRes!BV731:'SmtRes'!BV747))</f>
        <v>0.46698000000000001</v>
      </c>
      <c r="AJ345">
        <f t="shared" si="243"/>
        <v>0</v>
      </c>
      <c r="AK345">
        <v>13652.278551000001</v>
      </c>
      <c r="AL345">
        <v>1636.8191509999999</v>
      </c>
      <c r="AM345">
        <v>1801.8731</v>
      </c>
      <c r="AN345">
        <v>1243.8863000000001</v>
      </c>
      <c r="AO345">
        <v>8969.7000000000007</v>
      </c>
      <c r="AP345">
        <v>0</v>
      </c>
      <c r="AQ345">
        <v>15</v>
      </c>
      <c r="AR345">
        <v>1.81</v>
      </c>
      <c r="AS345">
        <v>0</v>
      </c>
      <c r="AT345">
        <v>111</v>
      </c>
      <c r="AU345">
        <v>52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2</v>
      </c>
      <c r="BJ345" t="s">
        <v>289</v>
      </c>
      <c r="BM345">
        <v>110005</v>
      </c>
      <c r="BN345">
        <v>0</v>
      </c>
      <c r="BO345" t="s">
        <v>3</v>
      </c>
      <c r="BP345">
        <v>0</v>
      </c>
      <c r="BQ345">
        <v>3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111</v>
      </c>
      <c r="CA345">
        <v>52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147</v>
      </c>
      <c r="CO345">
        <v>0</v>
      </c>
      <c r="CP345">
        <f t="shared" si="244"/>
        <v>3179.0099999999998</v>
      </c>
      <c r="CQ345">
        <f>SUMIF(SmtRes!AQ731:'SmtRes'!AQ747,"=1",SmtRes!AA731:'SmtRes'!AA747)</f>
        <v>1429239.89</v>
      </c>
      <c r="CR345">
        <f>SUMIF(SmtRes!AQ731:'SmtRes'!AQ747,"=1",SmtRes!AB731:'SmtRes'!AB747)</f>
        <v>1164.75</v>
      </c>
      <c r="CS345">
        <f>SUMIF(SmtRes!AQ731:'SmtRes'!AQ747,"=1",SmtRes!AC731:'SmtRes'!AC747)</f>
        <v>687.23</v>
      </c>
      <c r="CT345">
        <f>SUMIF(SmtRes!AQ731:'SmtRes'!AQ747,"=1",SmtRes!AD731:'SmtRes'!AD747)</f>
        <v>597.98</v>
      </c>
      <c r="CU345">
        <f t="shared" si="245"/>
        <v>0</v>
      </c>
      <c r="CV345">
        <f>SUMIF(SmtRes!AQ731:'SmtRes'!AQ747,"=1",SmtRes!BU731:'SmtRes'!BU747)</f>
        <v>3.87</v>
      </c>
      <c r="CW345">
        <f>SUMIF(SmtRes!AQ731:'SmtRes'!AQ747,"=1",SmtRes!BV731:'SmtRes'!BV747)</f>
        <v>0.46698000000000001</v>
      </c>
      <c r="CX345">
        <f t="shared" si="246"/>
        <v>0</v>
      </c>
      <c r="CY345">
        <f t="shared" si="247"/>
        <v>2924.9609999999998</v>
      </c>
      <c r="CZ345">
        <f t="shared" si="248"/>
        <v>1370.2519999999997</v>
      </c>
      <c r="DC345" t="s">
        <v>3</v>
      </c>
      <c r="DD345" t="s">
        <v>148</v>
      </c>
      <c r="DE345" t="s">
        <v>149</v>
      </c>
      <c r="DF345" t="s">
        <v>149</v>
      </c>
      <c r="DG345" t="s">
        <v>149</v>
      </c>
      <c r="DH345" t="s">
        <v>3</v>
      </c>
      <c r="DI345" t="s">
        <v>149</v>
      </c>
      <c r="DJ345" t="s">
        <v>149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202</v>
      </c>
      <c r="DW345" t="s">
        <v>202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342528987</v>
      </c>
      <c r="EF345">
        <v>3</v>
      </c>
      <c r="EG345" t="s">
        <v>24</v>
      </c>
      <c r="EH345">
        <v>0</v>
      </c>
      <c r="EI345" t="s">
        <v>3</v>
      </c>
      <c r="EJ345">
        <v>2</v>
      </c>
      <c r="EK345">
        <v>110005</v>
      </c>
      <c r="EL345" t="s">
        <v>25</v>
      </c>
      <c r="EM345" t="s">
        <v>26</v>
      </c>
      <c r="EO345" t="s">
        <v>150</v>
      </c>
      <c r="EQ345">
        <v>131072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15</v>
      </c>
      <c r="EX345">
        <v>1.81</v>
      </c>
      <c r="EY345">
        <v>0</v>
      </c>
      <c r="FQ345">
        <v>0</v>
      </c>
      <c r="FR345">
        <v>0</v>
      </c>
      <c r="FS345">
        <v>0</v>
      </c>
      <c r="FX345">
        <v>111</v>
      </c>
      <c r="FY345">
        <v>52</v>
      </c>
      <c r="GA345" t="s">
        <v>3</v>
      </c>
      <c r="GD345">
        <v>1</v>
      </c>
      <c r="GF345">
        <v>-137536331</v>
      </c>
      <c r="GG345">
        <v>2</v>
      </c>
      <c r="GH345">
        <v>1</v>
      </c>
      <c r="GI345">
        <v>-2</v>
      </c>
      <c r="GJ345">
        <v>0</v>
      </c>
      <c r="GK345">
        <v>0</v>
      </c>
      <c r="GL345">
        <f t="shared" si="249"/>
        <v>0</v>
      </c>
      <c r="GM345">
        <f t="shared" si="250"/>
        <v>7474.22</v>
      </c>
      <c r="GN345">
        <f t="shared" si="251"/>
        <v>0</v>
      </c>
      <c r="GO345">
        <f t="shared" si="252"/>
        <v>7474.22</v>
      </c>
      <c r="GP345">
        <f t="shared" si="253"/>
        <v>0</v>
      </c>
      <c r="GR345">
        <v>0</v>
      </c>
      <c r="GS345">
        <v>3</v>
      </c>
      <c r="GT345">
        <v>0</v>
      </c>
      <c r="GU345" t="s">
        <v>3</v>
      </c>
      <c r="GV345">
        <f t="shared" si="254"/>
        <v>0</v>
      </c>
      <c r="GW345">
        <v>1</v>
      </c>
      <c r="GX345">
        <f t="shared" si="255"/>
        <v>0</v>
      </c>
      <c r="HA345">
        <v>0</v>
      </c>
      <c r="HB345">
        <v>0</v>
      </c>
      <c r="HC345">
        <f t="shared" si="256"/>
        <v>0</v>
      </c>
      <c r="HE345" t="s">
        <v>3</v>
      </c>
      <c r="HF345" t="s">
        <v>3</v>
      </c>
      <c r="HM345" t="s">
        <v>3</v>
      </c>
      <c r="HN345" t="s">
        <v>27</v>
      </c>
      <c r="HO345" t="s">
        <v>28</v>
      </c>
      <c r="HP345" t="s">
        <v>25</v>
      </c>
      <c r="HQ345" t="s">
        <v>25</v>
      </c>
      <c r="HS345">
        <v>0</v>
      </c>
      <c r="IK345">
        <v>0</v>
      </c>
    </row>
    <row r="346" spans="1:245" x14ac:dyDescent="0.25">
      <c r="A346">
        <v>17</v>
      </c>
      <c r="B346">
        <v>1</v>
      </c>
      <c r="C346">
        <f>ROW(SmtRes!A764)</f>
        <v>764</v>
      </c>
      <c r="D346">
        <f>ROW(EtalonRes!A764)</f>
        <v>764</v>
      </c>
      <c r="E346" t="s">
        <v>290</v>
      </c>
      <c r="F346" t="s">
        <v>287</v>
      </c>
      <c r="G346" t="s">
        <v>291</v>
      </c>
      <c r="H346" t="s">
        <v>202</v>
      </c>
      <c r="I346">
        <v>1</v>
      </c>
      <c r="J346">
        <v>0</v>
      </c>
      <c r="K346">
        <v>1</v>
      </c>
      <c r="O346">
        <f t="shared" si="235"/>
        <v>10596.73</v>
      </c>
      <c r="P346">
        <f>SUMIF(SmtRes!AQ748:'SmtRes'!AQ764,"=1",SmtRes!DF748:'SmtRes'!DF764)</f>
        <v>0</v>
      </c>
      <c r="Q346">
        <f>SUMIF(SmtRes!AQ748:'SmtRes'!AQ764,"=1",SmtRes!DG748:'SmtRes'!DG764)</f>
        <v>1813.05</v>
      </c>
      <c r="R346">
        <f>SUMIF(SmtRes!AQ748:'SmtRes'!AQ764,"=1",SmtRes!DH748:'SmtRes'!DH764)</f>
        <v>1069.74</v>
      </c>
      <c r="S346">
        <f>SUMIF(SmtRes!AQ748:'SmtRes'!AQ764,"=1",SmtRes!DI748:'SmtRes'!DI764)</f>
        <v>7713.94</v>
      </c>
      <c r="T346">
        <f t="shared" si="236"/>
        <v>0</v>
      </c>
      <c r="U346">
        <f>SUMIF(SmtRes!AQ748:'SmtRes'!AQ764,"=1",SmtRes!CV748:'SmtRes'!CV764)</f>
        <v>12.9</v>
      </c>
      <c r="V346">
        <f>SUMIF(SmtRes!AQ748:'SmtRes'!AQ764,"=1",SmtRes!CW748:'SmtRes'!CW764)</f>
        <v>1.5566</v>
      </c>
      <c r="W346">
        <f t="shared" si="237"/>
        <v>0</v>
      </c>
      <c r="X346">
        <f t="shared" si="238"/>
        <v>9749.8799999999992</v>
      </c>
      <c r="Y346">
        <f t="shared" si="239"/>
        <v>4567.51</v>
      </c>
      <c r="AA346">
        <v>381997917</v>
      </c>
      <c r="AB346">
        <f t="shared" si="240"/>
        <v>9263.552866</v>
      </c>
      <c r="AC346">
        <f t="shared" si="241"/>
        <v>0</v>
      </c>
      <c r="AD346">
        <f>ROUND((((SUM(SmtRes!BR748:'SmtRes'!BR764))-(SUM(SmtRes!BS748:'SmtRes'!BS764)))+AE346),6)</f>
        <v>1549.610866</v>
      </c>
      <c r="AE346">
        <f>ROUND((SUM(SmtRes!BS748:'SmtRes'!BS764)),6)</f>
        <v>1069.7422180000001</v>
      </c>
      <c r="AF346">
        <f>ROUND((SUM(SmtRes!BT748:'SmtRes'!BT764)),6)</f>
        <v>7713.942</v>
      </c>
      <c r="AG346">
        <f t="shared" si="242"/>
        <v>0</v>
      </c>
      <c r="AH346">
        <f>(SUM(SmtRes!BU748:'SmtRes'!BU764))</f>
        <v>12.9</v>
      </c>
      <c r="AI346">
        <f>(SUM(SmtRes!BV748:'SmtRes'!BV764))</f>
        <v>1.5566</v>
      </c>
      <c r="AJ346">
        <f t="shared" si="243"/>
        <v>0</v>
      </c>
      <c r="AK346">
        <v>13652.278551000001</v>
      </c>
      <c r="AL346">
        <v>1636.8191509999999</v>
      </c>
      <c r="AM346">
        <v>1801.8731</v>
      </c>
      <c r="AN346">
        <v>1243.8863000000001</v>
      </c>
      <c r="AO346">
        <v>8969.7000000000007</v>
      </c>
      <c r="AP346">
        <v>0</v>
      </c>
      <c r="AQ346">
        <v>15</v>
      </c>
      <c r="AR346">
        <v>1.81</v>
      </c>
      <c r="AS346">
        <v>0</v>
      </c>
      <c r="AT346">
        <v>111</v>
      </c>
      <c r="AU346">
        <v>52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2</v>
      </c>
      <c r="BJ346" t="s">
        <v>289</v>
      </c>
      <c r="BM346">
        <v>110005</v>
      </c>
      <c r="BN346">
        <v>0</v>
      </c>
      <c r="BO346" t="s">
        <v>3</v>
      </c>
      <c r="BP346">
        <v>0</v>
      </c>
      <c r="BQ346">
        <v>3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111</v>
      </c>
      <c r="CA346">
        <v>52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244"/>
        <v>10596.73</v>
      </c>
      <c r="CQ346">
        <f>SUMIF(SmtRes!AQ748:'SmtRes'!AQ764,"=1",SmtRes!AA748:'SmtRes'!AA764)</f>
        <v>1429239.89</v>
      </c>
      <c r="CR346">
        <f>SUMIF(SmtRes!AQ748:'SmtRes'!AQ764,"=1",SmtRes!AB748:'SmtRes'!AB764)</f>
        <v>1164.75</v>
      </c>
      <c r="CS346">
        <f>SUMIF(SmtRes!AQ748:'SmtRes'!AQ764,"=1",SmtRes!AC748:'SmtRes'!AC764)</f>
        <v>687.23</v>
      </c>
      <c r="CT346">
        <f>SUMIF(SmtRes!AQ748:'SmtRes'!AQ764,"=1",SmtRes!AD748:'SmtRes'!AD764)</f>
        <v>597.98</v>
      </c>
      <c r="CU346">
        <f t="shared" si="245"/>
        <v>0</v>
      </c>
      <c r="CV346">
        <f>SUMIF(SmtRes!AQ748:'SmtRes'!AQ764,"=1",SmtRes!BU748:'SmtRes'!BU764)</f>
        <v>12.9</v>
      </c>
      <c r="CW346">
        <f>SUMIF(SmtRes!AQ748:'SmtRes'!AQ764,"=1",SmtRes!BV748:'SmtRes'!BV764)</f>
        <v>1.5566</v>
      </c>
      <c r="CX346">
        <f t="shared" si="246"/>
        <v>0</v>
      </c>
      <c r="CY346">
        <f t="shared" si="247"/>
        <v>9749.8847999999998</v>
      </c>
      <c r="CZ346">
        <f t="shared" si="248"/>
        <v>4567.5136000000002</v>
      </c>
      <c r="DC346" t="s">
        <v>3</v>
      </c>
      <c r="DD346" t="s">
        <v>14</v>
      </c>
      <c r="DE346" t="s">
        <v>23</v>
      </c>
      <c r="DF346" t="s">
        <v>23</v>
      </c>
      <c r="DG346" t="s">
        <v>23</v>
      </c>
      <c r="DH346" t="s">
        <v>3</v>
      </c>
      <c r="DI346" t="s">
        <v>23</v>
      </c>
      <c r="DJ346" t="s">
        <v>23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202</v>
      </c>
      <c r="DW346" t="s">
        <v>202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342528987</v>
      </c>
      <c r="EF346">
        <v>3</v>
      </c>
      <c r="EG346" t="s">
        <v>24</v>
      </c>
      <c r="EH346">
        <v>0</v>
      </c>
      <c r="EI346" t="s">
        <v>3</v>
      </c>
      <c r="EJ346">
        <v>2</v>
      </c>
      <c r="EK346">
        <v>110005</v>
      </c>
      <c r="EL346" t="s">
        <v>25</v>
      </c>
      <c r="EM346" t="s">
        <v>26</v>
      </c>
      <c r="EO346" t="s">
        <v>3</v>
      </c>
      <c r="EQ346">
        <v>131072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15</v>
      </c>
      <c r="EX346">
        <v>1.81</v>
      </c>
      <c r="EY346">
        <v>0</v>
      </c>
      <c r="FQ346">
        <v>0</v>
      </c>
      <c r="FR346">
        <v>0</v>
      </c>
      <c r="FS346">
        <v>0</v>
      </c>
      <c r="FX346">
        <v>111</v>
      </c>
      <c r="FY346">
        <v>52</v>
      </c>
      <c r="GA346" t="s">
        <v>3</v>
      </c>
      <c r="GD346">
        <v>1</v>
      </c>
      <c r="GF346">
        <v>-2037172211</v>
      </c>
      <c r="GG346">
        <v>2</v>
      </c>
      <c r="GH346">
        <v>1</v>
      </c>
      <c r="GI346">
        <v>-2</v>
      </c>
      <c r="GJ346">
        <v>0</v>
      </c>
      <c r="GK346">
        <v>0</v>
      </c>
      <c r="GL346">
        <f t="shared" si="249"/>
        <v>0</v>
      </c>
      <c r="GM346">
        <f t="shared" si="250"/>
        <v>24914.12</v>
      </c>
      <c r="GN346">
        <f t="shared" si="251"/>
        <v>0</v>
      </c>
      <c r="GO346">
        <f t="shared" si="252"/>
        <v>24914.12</v>
      </c>
      <c r="GP346">
        <f t="shared" si="253"/>
        <v>0</v>
      </c>
      <c r="GR346">
        <v>0</v>
      </c>
      <c r="GS346">
        <v>3</v>
      </c>
      <c r="GT346">
        <v>0</v>
      </c>
      <c r="GU346" t="s">
        <v>3</v>
      </c>
      <c r="GV346">
        <f t="shared" si="254"/>
        <v>0</v>
      </c>
      <c r="GW346">
        <v>1</v>
      </c>
      <c r="GX346">
        <f t="shared" si="255"/>
        <v>0</v>
      </c>
      <c r="HA346">
        <v>0</v>
      </c>
      <c r="HB346">
        <v>0</v>
      </c>
      <c r="HC346">
        <f t="shared" si="256"/>
        <v>0</v>
      </c>
      <c r="HE346" t="s">
        <v>3</v>
      </c>
      <c r="HF346" t="s">
        <v>3</v>
      </c>
      <c r="HM346" t="s">
        <v>3</v>
      </c>
      <c r="HN346" t="s">
        <v>27</v>
      </c>
      <c r="HO346" t="s">
        <v>28</v>
      </c>
      <c r="HP346" t="s">
        <v>25</v>
      </c>
      <c r="HQ346" t="s">
        <v>25</v>
      </c>
      <c r="HS346">
        <v>0</v>
      </c>
      <c r="IK346">
        <v>0</v>
      </c>
    </row>
    <row r="347" spans="1:245" x14ac:dyDescent="0.25">
      <c r="A347">
        <v>17</v>
      </c>
      <c r="B347">
        <v>1</v>
      </c>
      <c r="C347">
        <f>ROW(SmtRes!A781)</f>
        <v>781</v>
      </c>
      <c r="D347">
        <f>ROW(EtalonRes!A781)</f>
        <v>781</v>
      </c>
      <c r="E347" t="s">
        <v>292</v>
      </c>
      <c r="F347" t="s">
        <v>293</v>
      </c>
      <c r="G347" t="s">
        <v>294</v>
      </c>
      <c r="H347" t="s">
        <v>202</v>
      </c>
      <c r="I347">
        <v>1</v>
      </c>
      <c r="J347">
        <v>0</v>
      </c>
      <c r="K347">
        <v>1</v>
      </c>
      <c r="O347">
        <f t="shared" si="235"/>
        <v>4420.05</v>
      </c>
      <c r="P347">
        <f>SUMIF(SmtRes!AQ765:'SmtRes'!AQ781,"=1",SmtRes!DF765:'SmtRes'!DF781)</f>
        <v>0</v>
      </c>
      <c r="Q347">
        <f>SUMIF(SmtRes!AQ765:'SmtRes'!AQ781,"=1",SmtRes!DG765:'SmtRes'!DG781)</f>
        <v>742.25</v>
      </c>
      <c r="R347">
        <f>SUMIF(SmtRes!AQ765:'SmtRes'!AQ781,"=1",SmtRes!DH765:'SmtRes'!DH781)</f>
        <v>437.94</v>
      </c>
      <c r="S347">
        <f>SUMIF(SmtRes!AQ765:'SmtRes'!AQ781,"=1",SmtRes!DI765:'SmtRes'!DI781)</f>
        <v>3239.86</v>
      </c>
      <c r="T347">
        <f t="shared" si="236"/>
        <v>0</v>
      </c>
      <c r="U347">
        <f>SUMIF(SmtRes!AQ765:'SmtRes'!AQ781,"=1",SmtRes!CV765:'SmtRes'!CV781)</f>
        <v>5.4180000000000001</v>
      </c>
      <c r="V347">
        <f>SUMIF(SmtRes!AQ765:'SmtRes'!AQ781,"=1",SmtRes!CW765:'SmtRes'!CW781)</f>
        <v>0.63726000000000005</v>
      </c>
      <c r="W347">
        <f t="shared" si="237"/>
        <v>0</v>
      </c>
      <c r="X347">
        <f t="shared" si="238"/>
        <v>4082.36</v>
      </c>
      <c r="Y347">
        <f t="shared" si="239"/>
        <v>1912.46</v>
      </c>
      <c r="AA347">
        <v>381997917</v>
      </c>
      <c r="AB347">
        <f t="shared" si="240"/>
        <v>3874.2543430000001</v>
      </c>
      <c r="AC347">
        <f t="shared" si="241"/>
        <v>0</v>
      </c>
      <c r="AD347">
        <f>ROUND((((SUM(SmtRes!BR765:'SmtRes'!BR781))-(SUM(SmtRes!BS765:'SmtRes'!BS781)))+AE347),6)</f>
        <v>634.39870299999995</v>
      </c>
      <c r="AE347">
        <f>ROUND((SUM(SmtRes!BS765:'SmtRes'!BS781)),6)</f>
        <v>437.94418999999999</v>
      </c>
      <c r="AF347">
        <f>ROUND((SUM(SmtRes!BT765:'SmtRes'!BT781)),6)</f>
        <v>3239.8556400000002</v>
      </c>
      <c r="AG347">
        <f t="shared" si="242"/>
        <v>0</v>
      </c>
      <c r="AH347">
        <f>(SUM(SmtRes!BU765:'SmtRes'!BU781))</f>
        <v>5.4180000000000001</v>
      </c>
      <c r="AI347">
        <f>(SUM(SmtRes!BV765:'SmtRes'!BV781))</f>
        <v>0.63725999999999994</v>
      </c>
      <c r="AJ347">
        <f t="shared" si="243"/>
        <v>0</v>
      </c>
      <c r="AK347">
        <v>18772.517899999999</v>
      </c>
      <c r="AL347">
        <v>2058.5700999999999</v>
      </c>
      <c r="AM347">
        <v>2458.9097000000002</v>
      </c>
      <c r="AN347">
        <v>1697.4581000000003</v>
      </c>
      <c r="AO347">
        <v>12557.58</v>
      </c>
      <c r="AP347">
        <v>0</v>
      </c>
      <c r="AQ347">
        <v>21</v>
      </c>
      <c r="AR347">
        <v>2.4700000000000002</v>
      </c>
      <c r="AS347">
        <v>0</v>
      </c>
      <c r="AT347">
        <v>111</v>
      </c>
      <c r="AU347">
        <v>52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2</v>
      </c>
      <c r="BJ347" t="s">
        <v>295</v>
      </c>
      <c r="BM347">
        <v>110005</v>
      </c>
      <c r="BN347">
        <v>0</v>
      </c>
      <c r="BO347" t="s">
        <v>3</v>
      </c>
      <c r="BP347">
        <v>0</v>
      </c>
      <c r="BQ347">
        <v>3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111</v>
      </c>
      <c r="CA347">
        <v>52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147</v>
      </c>
      <c r="CO347">
        <v>0</v>
      </c>
      <c r="CP347">
        <f t="shared" si="244"/>
        <v>4420.05</v>
      </c>
      <c r="CQ347">
        <f>SUMIF(SmtRes!AQ765:'SmtRes'!AQ781,"=1",SmtRes!AA765:'SmtRes'!AA781)</f>
        <v>1429239.89</v>
      </c>
      <c r="CR347">
        <f>SUMIF(SmtRes!AQ765:'SmtRes'!AQ781,"=1",SmtRes!AB765:'SmtRes'!AB781)</f>
        <v>1164.75</v>
      </c>
      <c r="CS347">
        <f>SUMIF(SmtRes!AQ765:'SmtRes'!AQ781,"=1",SmtRes!AC765:'SmtRes'!AC781)</f>
        <v>687.23</v>
      </c>
      <c r="CT347">
        <f>SUMIF(SmtRes!AQ765:'SmtRes'!AQ781,"=1",SmtRes!AD765:'SmtRes'!AD781)</f>
        <v>597.98</v>
      </c>
      <c r="CU347">
        <f t="shared" si="245"/>
        <v>0</v>
      </c>
      <c r="CV347">
        <f>SUMIF(SmtRes!AQ765:'SmtRes'!AQ781,"=1",SmtRes!BU765:'SmtRes'!BU781)</f>
        <v>5.4180000000000001</v>
      </c>
      <c r="CW347">
        <f>SUMIF(SmtRes!AQ765:'SmtRes'!AQ781,"=1",SmtRes!BV765:'SmtRes'!BV781)</f>
        <v>0.63725999999999994</v>
      </c>
      <c r="CX347">
        <f t="shared" si="246"/>
        <v>0</v>
      </c>
      <c r="CY347">
        <f t="shared" si="247"/>
        <v>4082.3580000000006</v>
      </c>
      <c r="CZ347">
        <f t="shared" si="248"/>
        <v>1912.4560000000001</v>
      </c>
      <c r="DC347" t="s">
        <v>3</v>
      </c>
      <c r="DD347" t="s">
        <v>148</v>
      </c>
      <c r="DE347" t="s">
        <v>149</v>
      </c>
      <c r="DF347" t="s">
        <v>149</v>
      </c>
      <c r="DG347" t="s">
        <v>149</v>
      </c>
      <c r="DH347" t="s">
        <v>3</v>
      </c>
      <c r="DI347" t="s">
        <v>149</v>
      </c>
      <c r="DJ347" t="s">
        <v>149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202</v>
      </c>
      <c r="DW347" t="s">
        <v>202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342528987</v>
      </c>
      <c r="EF347">
        <v>3</v>
      </c>
      <c r="EG347" t="s">
        <v>24</v>
      </c>
      <c r="EH347">
        <v>0</v>
      </c>
      <c r="EI347" t="s">
        <v>3</v>
      </c>
      <c r="EJ347">
        <v>2</v>
      </c>
      <c r="EK347">
        <v>110005</v>
      </c>
      <c r="EL347" t="s">
        <v>25</v>
      </c>
      <c r="EM347" t="s">
        <v>26</v>
      </c>
      <c r="EO347" t="s">
        <v>150</v>
      </c>
      <c r="EQ347">
        <v>131072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21</v>
      </c>
      <c r="EX347">
        <v>2.4700000000000002</v>
      </c>
      <c r="EY347">
        <v>0</v>
      </c>
      <c r="FQ347">
        <v>0</v>
      </c>
      <c r="FR347">
        <v>0</v>
      </c>
      <c r="FS347">
        <v>0</v>
      </c>
      <c r="FX347">
        <v>111</v>
      </c>
      <c r="FY347">
        <v>52</v>
      </c>
      <c r="GA347" t="s">
        <v>3</v>
      </c>
      <c r="GD347">
        <v>1</v>
      </c>
      <c r="GF347">
        <v>-844509265</v>
      </c>
      <c r="GG347">
        <v>2</v>
      </c>
      <c r="GH347">
        <v>1</v>
      </c>
      <c r="GI347">
        <v>-2</v>
      </c>
      <c r="GJ347">
        <v>0</v>
      </c>
      <c r="GK347">
        <v>0</v>
      </c>
      <c r="GL347">
        <f t="shared" si="249"/>
        <v>0</v>
      </c>
      <c r="GM347">
        <f t="shared" si="250"/>
        <v>10414.870000000001</v>
      </c>
      <c r="GN347">
        <f t="shared" si="251"/>
        <v>0</v>
      </c>
      <c r="GO347">
        <f t="shared" si="252"/>
        <v>10414.870000000001</v>
      </c>
      <c r="GP347">
        <f t="shared" si="253"/>
        <v>0</v>
      </c>
      <c r="GR347">
        <v>0</v>
      </c>
      <c r="GS347">
        <v>3</v>
      </c>
      <c r="GT347">
        <v>0</v>
      </c>
      <c r="GU347" t="s">
        <v>3</v>
      </c>
      <c r="GV347">
        <f t="shared" si="254"/>
        <v>0</v>
      </c>
      <c r="GW347">
        <v>1</v>
      </c>
      <c r="GX347">
        <f t="shared" si="255"/>
        <v>0</v>
      </c>
      <c r="HA347">
        <v>0</v>
      </c>
      <c r="HB347">
        <v>0</v>
      </c>
      <c r="HC347">
        <f t="shared" si="256"/>
        <v>0</v>
      </c>
      <c r="HE347" t="s">
        <v>3</v>
      </c>
      <c r="HF347" t="s">
        <v>3</v>
      </c>
      <c r="HM347" t="s">
        <v>3</v>
      </c>
      <c r="HN347" t="s">
        <v>27</v>
      </c>
      <c r="HO347" t="s">
        <v>28</v>
      </c>
      <c r="HP347" t="s">
        <v>25</v>
      </c>
      <c r="HQ347" t="s">
        <v>25</v>
      </c>
      <c r="HS347">
        <v>0</v>
      </c>
      <c r="IK347">
        <v>0</v>
      </c>
    </row>
    <row r="348" spans="1:245" x14ac:dyDescent="0.25">
      <c r="A348">
        <v>17</v>
      </c>
      <c r="B348">
        <v>1</v>
      </c>
      <c r="C348">
        <f>ROW(SmtRes!A798)</f>
        <v>798</v>
      </c>
      <c r="D348">
        <f>ROW(EtalonRes!A798)</f>
        <v>798</v>
      </c>
      <c r="E348" t="s">
        <v>296</v>
      </c>
      <c r="F348" t="s">
        <v>293</v>
      </c>
      <c r="G348" t="s">
        <v>297</v>
      </c>
      <c r="H348" t="s">
        <v>202</v>
      </c>
      <c r="I348">
        <v>1</v>
      </c>
      <c r="J348">
        <v>0</v>
      </c>
      <c r="K348">
        <v>1</v>
      </c>
      <c r="O348">
        <f t="shared" si="235"/>
        <v>14733.49</v>
      </c>
      <c r="P348">
        <f>SUMIF(SmtRes!AQ782:'SmtRes'!AQ798,"=1",SmtRes!DF782:'SmtRes'!DF798)</f>
        <v>0</v>
      </c>
      <c r="Q348">
        <f>SUMIF(SmtRes!AQ782:'SmtRes'!AQ798,"=1",SmtRes!DG782:'SmtRes'!DG798)</f>
        <v>2474.16</v>
      </c>
      <c r="R348">
        <f>SUMIF(SmtRes!AQ782:'SmtRes'!AQ798,"=1",SmtRes!DH782:'SmtRes'!DH798)</f>
        <v>1459.81</v>
      </c>
      <c r="S348">
        <f>SUMIF(SmtRes!AQ782:'SmtRes'!AQ798,"=1",SmtRes!DI782:'SmtRes'!DI798)</f>
        <v>10799.52</v>
      </c>
      <c r="T348">
        <f t="shared" si="236"/>
        <v>0</v>
      </c>
      <c r="U348">
        <f>SUMIF(SmtRes!AQ782:'SmtRes'!AQ798,"=1",SmtRes!CV782:'SmtRes'!CV798)</f>
        <v>18.059999999999999</v>
      </c>
      <c r="V348">
        <f>SUMIF(SmtRes!AQ782:'SmtRes'!AQ798,"=1",SmtRes!CW782:'SmtRes'!CW798)</f>
        <v>2.1242000000000001</v>
      </c>
      <c r="W348">
        <f t="shared" si="237"/>
        <v>0</v>
      </c>
      <c r="X348">
        <f t="shared" si="238"/>
        <v>13607.86</v>
      </c>
      <c r="Y348">
        <f t="shared" si="239"/>
        <v>6374.85</v>
      </c>
      <c r="AA348">
        <v>381997917</v>
      </c>
      <c r="AB348">
        <f t="shared" si="240"/>
        <v>12914.181141999999</v>
      </c>
      <c r="AC348">
        <f t="shared" si="241"/>
        <v>0</v>
      </c>
      <c r="AD348">
        <f>ROUND((((SUM(SmtRes!BR782:'SmtRes'!BR798))-(SUM(SmtRes!BS782:'SmtRes'!BS798)))+AE348),6)</f>
        <v>2114.6623420000001</v>
      </c>
      <c r="AE348">
        <f>ROUND((SUM(SmtRes!BS782:'SmtRes'!BS798)),6)</f>
        <v>1459.8139659999999</v>
      </c>
      <c r="AF348">
        <f>ROUND((SUM(SmtRes!BT782:'SmtRes'!BT798)),6)</f>
        <v>10799.5188</v>
      </c>
      <c r="AG348">
        <f t="shared" si="242"/>
        <v>0</v>
      </c>
      <c r="AH348">
        <f>(SUM(SmtRes!BU782:'SmtRes'!BU798))</f>
        <v>18.059999999999999</v>
      </c>
      <c r="AI348">
        <f>(SUM(SmtRes!BV782:'SmtRes'!BV798))</f>
        <v>2.1242000000000001</v>
      </c>
      <c r="AJ348">
        <f t="shared" si="243"/>
        <v>0</v>
      </c>
      <c r="AK348">
        <v>18772.517899999999</v>
      </c>
      <c r="AL348">
        <v>2058.5700999999999</v>
      </c>
      <c r="AM348">
        <v>2458.9097000000002</v>
      </c>
      <c r="AN348">
        <v>1697.4581000000003</v>
      </c>
      <c r="AO348">
        <v>12557.58</v>
      </c>
      <c r="AP348">
        <v>0</v>
      </c>
      <c r="AQ348">
        <v>21</v>
      </c>
      <c r="AR348">
        <v>2.4700000000000002</v>
      </c>
      <c r="AS348">
        <v>0</v>
      </c>
      <c r="AT348">
        <v>111</v>
      </c>
      <c r="AU348">
        <v>52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2</v>
      </c>
      <c r="BJ348" t="s">
        <v>295</v>
      </c>
      <c r="BM348">
        <v>110005</v>
      </c>
      <c r="BN348">
        <v>0</v>
      </c>
      <c r="BO348" t="s">
        <v>3</v>
      </c>
      <c r="BP348">
        <v>0</v>
      </c>
      <c r="BQ348">
        <v>3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111</v>
      </c>
      <c r="CA348">
        <v>52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244"/>
        <v>14733.49</v>
      </c>
      <c r="CQ348">
        <f>SUMIF(SmtRes!AQ782:'SmtRes'!AQ798,"=1",SmtRes!AA782:'SmtRes'!AA798)</f>
        <v>1429239.89</v>
      </c>
      <c r="CR348">
        <f>SUMIF(SmtRes!AQ782:'SmtRes'!AQ798,"=1",SmtRes!AB782:'SmtRes'!AB798)</f>
        <v>1164.75</v>
      </c>
      <c r="CS348">
        <f>SUMIF(SmtRes!AQ782:'SmtRes'!AQ798,"=1",SmtRes!AC782:'SmtRes'!AC798)</f>
        <v>687.23</v>
      </c>
      <c r="CT348">
        <f>SUMIF(SmtRes!AQ782:'SmtRes'!AQ798,"=1",SmtRes!AD782:'SmtRes'!AD798)</f>
        <v>597.98</v>
      </c>
      <c r="CU348">
        <f t="shared" si="245"/>
        <v>0</v>
      </c>
      <c r="CV348">
        <f>SUMIF(SmtRes!AQ782:'SmtRes'!AQ798,"=1",SmtRes!BU782:'SmtRes'!BU798)</f>
        <v>18.059999999999999</v>
      </c>
      <c r="CW348">
        <f>SUMIF(SmtRes!AQ782:'SmtRes'!AQ798,"=1",SmtRes!BV782:'SmtRes'!BV798)</f>
        <v>2.1242000000000001</v>
      </c>
      <c r="CX348">
        <f t="shared" si="246"/>
        <v>0</v>
      </c>
      <c r="CY348">
        <f t="shared" si="247"/>
        <v>13607.856299999999</v>
      </c>
      <c r="CZ348">
        <f t="shared" si="248"/>
        <v>6374.8516</v>
      </c>
      <c r="DC348" t="s">
        <v>3</v>
      </c>
      <c r="DD348" t="s">
        <v>14</v>
      </c>
      <c r="DE348" t="s">
        <v>23</v>
      </c>
      <c r="DF348" t="s">
        <v>23</v>
      </c>
      <c r="DG348" t="s">
        <v>23</v>
      </c>
      <c r="DH348" t="s">
        <v>3</v>
      </c>
      <c r="DI348" t="s">
        <v>23</v>
      </c>
      <c r="DJ348" t="s">
        <v>23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202</v>
      </c>
      <c r="DW348" t="s">
        <v>202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342528987</v>
      </c>
      <c r="EF348">
        <v>3</v>
      </c>
      <c r="EG348" t="s">
        <v>24</v>
      </c>
      <c r="EH348">
        <v>0</v>
      </c>
      <c r="EI348" t="s">
        <v>3</v>
      </c>
      <c r="EJ348">
        <v>2</v>
      </c>
      <c r="EK348">
        <v>110005</v>
      </c>
      <c r="EL348" t="s">
        <v>25</v>
      </c>
      <c r="EM348" t="s">
        <v>26</v>
      </c>
      <c r="EO348" t="s">
        <v>3</v>
      </c>
      <c r="EQ348">
        <v>131072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21</v>
      </c>
      <c r="EX348">
        <v>2.4700000000000002</v>
      </c>
      <c r="EY348">
        <v>0</v>
      </c>
      <c r="FQ348">
        <v>0</v>
      </c>
      <c r="FR348">
        <v>0</v>
      </c>
      <c r="FS348">
        <v>0</v>
      </c>
      <c r="FX348">
        <v>111</v>
      </c>
      <c r="FY348">
        <v>52</v>
      </c>
      <c r="GA348" t="s">
        <v>3</v>
      </c>
      <c r="GD348">
        <v>1</v>
      </c>
      <c r="GF348">
        <v>996885826</v>
      </c>
      <c r="GG348">
        <v>2</v>
      </c>
      <c r="GH348">
        <v>1</v>
      </c>
      <c r="GI348">
        <v>-2</v>
      </c>
      <c r="GJ348">
        <v>0</v>
      </c>
      <c r="GK348">
        <v>0</v>
      </c>
      <c r="GL348">
        <f t="shared" si="249"/>
        <v>0</v>
      </c>
      <c r="GM348">
        <f t="shared" si="250"/>
        <v>34716.199999999997</v>
      </c>
      <c r="GN348">
        <f t="shared" si="251"/>
        <v>0</v>
      </c>
      <c r="GO348">
        <f t="shared" si="252"/>
        <v>34716.199999999997</v>
      </c>
      <c r="GP348">
        <f t="shared" si="253"/>
        <v>0</v>
      </c>
      <c r="GR348">
        <v>0</v>
      </c>
      <c r="GS348">
        <v>3</v>
      </c>
      <c r="GT348">
        <v>0</v>
      </c>
      <c r="GU348" t="s">
        <v>3</v>
      </c>
      <c r="GV348">
        <f t="shared" si="254"/>
        <v>0</v>
      </c>
      <c r="GW348">
        <v>1</v>
      </c>
      <c r="GX348">
        <f t="shared" si="255"/>
        <v>0</v>
      </c>
      <c r="HA348">
        <v>0</v>
      </c>
      <c r="HB348">
        <v>0</v>
      </c>
      <c r="HC348">
        <f t="shared" si="256"/>
        <v>0</v>
      </c>
      <c r="HE348" t="s">
        <v>3</v>
      </c>
      <c r="HF348" t="s">
        <v>3</v>
      </c>
      <c r="HM348" t="s">
        <v>3</v>
      </c>
      <c r="HN348" t="s">
        <v>27</v>
      </c>
      <c r="HO348" t="s">
        <v>28</v>
      </c>
      <c r="HP348" t="s">
        <v>25</v>
      </c>
      <c r="HQ348" t="s">
        <v>25</v>
      </c>
      <c r="HS348">
        <v>0</v>
      </c>
      <c r="IK348">
        <v>0</v>
      </c>
    </row>
    <row r="349" spans="1:245" x14ac:dyDescent="0.25">
      <c r="A349">
        <v>17</v>
      </c>
      <c r="B349">
        <v>1</v>
      </c>
      <c r="C349">
        <f>ROW(SmtRes!A818)</f>
        <v>818</v>
      </c>
      <c r="D349">
        <f>ROW(EtalonRes!A818)</f>
        <v>818</v>
      </c>
      <c r="E349" t="s">
        <v>298</v>
      </c>
      <c r="F349" t="s">
        <v>299</v>
      </c>
      <c r="G349" t="s">
        <v>300</v>
      </c>
      <c r="H349" t="s">
        <v>202</v>
      </c>
      <c r="I349">
        <v>1</v>
      </c>
      <c r="J349">
        <v>0</v>
      </c>
      <c r="K349">
        <v>1</v>
      </c>
      <c r="O349">
        <f t="shared" si="235"/>
        <v>2943.66</v>
      </c>
      <c r="P349">
        <f>SUMIF(SmtRes!AQ799:'SmtRes'!AQ818,"=1",SmtRes!DF799:'SmtRes'!DF818)</f>
        <v>0</v>
      </c>
      <c r="Q349">
        <f>SUMIF(SmtRes!AQ799:'SmtRes'!AQ818,"=1",SmtRes!DG799:'SmtRes'!DG818)</f>
        <v>495.83</v>
      </c>
      <c r="R349">
        <f>SUMIF(SmtRes!AQ799:'SmtRes'!AQ818,"=1",SmtRes!DH799:'SmtRes'!DH818)</f>
        <v>292.55</v>
      </c>
      <c r="S349">
        <f>SUMIF(SmtRes!AQ799:'SmtRes'!AQ818,"=1",SmtRes!DI799:'SmtRes'!DI818)</f>
        <v>2155.2800000000002</v>
      </c>
      <c r="T349">
        <f t="shared" si="236"/>
        <v>0</v>
      </c>
      <c r="U349">
        <f>SUMIF(SmtRes!AQ799:'SmtRes'!AQ818,"=1",SmtRes!CV799:'SmtRes'!CV818)</f>
        <v>3.3540000000000001</v>
      </c>
      <c r="V349">
        <f>SUMIF(SmtRes!AQ799:'SmtRes'!AQ818,"=1",SmtRes!CW799:'SmtRes'!CW818)</f>
        <v>0.42570000000000002</v>
      </c>
      <c r="W349">
        <f t="shared" si="237"/>
        <v>0</v>
      </c>
      <c r="X349">
        <f t="shared" si="238"/>
        <v>2717.09</v>
      </c>
      <c r="Y349">
        <f t="shared" si="239"/>
        <v>1272.8699999999999</v>
      </c>
      <c r="AA349">
        <v>381997917</v>
      </c>
      <c r="AB349">
        <f t="shared" si="240"/>
        <v>2579.0690070000001</v>
      </c>
      <c r="AC349">
        <f t="shared" si="241"/>
        <v>0</v>
      </c>
      <c r="AD349">
        <f>ROUND((((SUM(SmtRes!BR799:'SmtRes'!BR818))-(SUM(SmtRes!BS799:'SmtRes'!BS818)))+AE349),6)</f>
        <v>423.78860700000001</v>
      </c>
      <c r="AE349">
        <f>ROUND((SUM(SmtRes!BS799:'SmtRes'!BS818)),6)</f>
        <v>292.553811</v>
      </c>
      <c r="AF349">
        <f>ROUND((SUM(SmtRes!BT799:'SmtRes'!BT818)),6)</f>
        <v>2155.2804000000001</v>
      </c>
      <c r="AG349">
        <f t="shared" si="242"/>
        <v>0</v>
      </c>
      <c r="AH349">
        <f>(SUM(SmtRes!BU799:'SmtRes'!BU818))</f>
        <v>3.3540000000000001</v>
      </c>
      <c r="AI349">
        <f>(SUM(SmtRes!BV799:'SmtRes'!BV818))</f>
        <v>0.42569999999999997</v>
      </c>
      <c r="AJ349">
        <f t="shared" si="243"/>
        <v>0</v>
      </c>
      <c r="AK349">
        <v>12712.082995100001</v>
      </c>
      <c r="AL349">
        <v>1581.7619950999999</v>
      </c>
      <c r="AM349">
        <v>1642.5915</v>
      </c>
      <c r="AN349">
        <v>1133.9295</v>
      </c>
      <c r="AO349">
        <v>8353.8000000000011</v>
      </c>
      <c r="AP349">
        <v>0</v>
      </c>
      <c r="AQ349">
        <v>13</v>
      </c>
      <c r="AR349">
        <v>1.65</v>
      </c>
      <c r="AS349">
        <v>0</v>
      </c>
      <c r="AT349">
        <v>111</v>
      </c>
      <c r="AU349">
        <v>52</v>
      </c>
      <c r="AV349">
        <v>1</v>
      </c>
      <c r="AW349">
        <v>1</v>
      </c>
      <c r="AZ349">
        <v>1</v>
      </c>
      <c r="BA349">
        <v>1</v>
      </c>
      <c r="BB349">
        <v>1</v>
      </c>
      <c r="BC349">
        <v>1</v>
      </c>
      <c r="BD349" t="s">
        <v>3</v>
      </c>
      <c r="BE349" t="s">
        <v>3</v>
      </c>
      <c r="BF349" t="s">
        <v>3</v>
      </c>
      <c r="BG349" t="s">
        <v>3</v>
      </c>
      <c r="BH349">
        <v>0</v>
      </c>
      <c r="BI349">
        <v>2</v>
      </c>
      <c r="BJ349" t="s">
        <v>301</v>
      </c>
      <c r="BM349">
        <v>110005</v>
      </c>
      <c r="BN349">
        <v>0</v>
      </c>
      <c r="BO349" t="s">
        <v>3</v>
      </c>
      <c r="BP349">
        <v>0</v>
      </c>
      <c r="BQ349">
        <v>3</v>
      </c>
      <c r="BR349">
        <v>0</v>
      </c>
      <c r="BS349">
        <v>1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3</v>
      </c>
      <c r="BZ349">
        <v>111</v>
      </c>
      <c r="CA349">
        <v>52</v>
      </c>
      <c r="CB349" t="s">
        <v>3</v>
      </c>
      <c r="CE349">
        <v>0</v>
      </c>
      <c r="CF349">
        <v>0</v>
      </c>
      <c r="CG349">
        <v>0</v>
      </c>
      <c r="CM349">
        <v>0</v>
      </c>
      <c r="CN349" t="s">
        <v>147</v>
      </c>
      <c r="CO349">
        <v>0</v>
      </c>
      <c r="CP349">
        <f t="shared" si="244"/>
        <v>2943.6600000000003</v>
      </c>
      <c r="CQ349">
        <f>SUMIF(SmtRes!AQ799:'SmtRes'!AQ818,"=1",SmtRes!AA799:'SmtRes'!AA818)</f>
        <v>1554629.72</v>
      </c>
      <c r="CR349">
        <f>SUMIF(SmtRes!AQ799:'SmtRes'!AQ818,"=1",SmtRes!AB799:'SmtRes'!AB818)</f>
        <v>1164.75</v>
      </c>
      <c r="CS349">
        <f>SUMIF(SmtRes!AQ799:'SmtRes'!AQ818,"=1",SmtRes!AC799:'SmtRes'!AC818)</f>
        <v>687.23</v>
      </c>
      <c r="CT349">
        <f>SUMIF(SmtRes!AQ799:'SmtRes'!AQ818,"=1",SmtRes!AD799:'SmtRes'!AD818)</f>
        <v>642.6</v>
      </c>
      <c r="CU349">
        <f t="shared" si="245"/>
        <v>0</v>
      </c>
      <c r="CV349">
        <f>SUMIF(SmtRes!AQ799:'SmtRes'!AQ818,"=1",SmtRes!BU799:'SmtRes'!BU818)</f>
        <v>3.3540000000000001</v>
      </c>
      <c r="CW349">
        <f>SUMIF(SmtRes!AQ799:'SmtRes'!AQ818,"=1",SmtRes!BV799:'SmtRes'!BV818)</f>
        <v>0.42569999999999997</v>
      </c>
      <c r="CX349">
        <f t="shared" si="246"/>
        <v>0</v>
      </c>
      <c r="CY349">
        <f t="shared" si="247"/>
        <v>2717.0913000000005</v>
      </c>
      <c r="CZ349">
        <f t="shared" si="248"/>
        <v>1272.8716000000002</v>
      </c>
      <c r="DC349" t="s">
        <v>3</v>
      </c>
      <c r="DD349" t="s">
        <v>148</v>
      </c>
      <c r="DE349" t="s">
        <v>149</v>
      </c>
      <c r="DF349" t="s">
        <v>149</v>
      </c>
      <c r="DG349" t="s">
        <v>149</v>
      </c>
      <c r="DH349" t="s">
        <v>3</v>
      </c>
      <c r="DI349" t="s">
        <v>149</v>
      </c>
      <c r="DJ349" t="s">
        <v>149</v>
      </c>
      <c r="DK349" t="s">
        <v>3</v>
      </c>
      <c r="DL349" t="s">
        <v>3</v>
      </c>
      <c r="DM349" t="s">
        <v>3</v>
      </c>
      <c r="DN349">
        <v>0</v>
      </c>
      <c r="DO349">
        <v>0</v>
      </c>
      <c r="DP349">
        <v>1</v>
      </c>
      <c r="DQ349">
        <v>1</v>
      </c>
      <c r="DU349">
        <v>1013</v>
      </c>
      <c r="DV349" t="s">
        <v>202</v>
      </c>
      <c r="DW349" t="s">
        <v>202</v>
      </c>
      <c r="DX349">
        <v>1</v>
      </c>
      <c r="DZ349" t="s">
        <v>3</v>
      </c>
      <c r="EA349" t="s">
        <v>3</v>
      </c>
      <c r="EB349" t="s">
        <v>3</v>
      </c>
      <c r="EC349" t="s">
        <v>3</v>
      </c>
      <c r="EE349">
        <v>342528987</v>
      </c>
      <c r="EF349">
        <v>3</v>
      </c>
      <c r="EG349" t="s">
        <v>24</v>
      </c>
      <c r="EH349">
        <v>0</v>
      </c>
      <c r="EI349" t="s">
        <v>3</v>
      </c>
      <c r="EJ349">
        <v>2</v>
      </c>
      <c r="EK349">
        <v>110005</v>
      </c>
      <c r="EL349" t="s">
        <v>25</v>
      </c>
      <c r="EM349" t="s">
        <v>26</v>
      </c>
      <c r="EO349" t="s">
        <v>150</v>
      </c>
      <c r="EQ349">
        <v>131072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13</v>
      </c>
      <c r="EX349">
        <v>1.65</v>
      </c>
      <c r="EY349">
        <v>0</v>
      </c>
      <c r="FQ349">
        <v>0</v>
      </c>
      <c r="FR349">
        <v>0</v>
      </c>
      <c r="FS349">
        <v>0</v>
      </c>
      <c r="FX349">
        <v>111</v>
      </c>
      <c r="FY349">
        <v>52</v>
      </c>
      <c r="GA349" t="s">
        <v>3</v>
      </c>
      <c r="GD349">
        <v>1</v>
      </c>
      <c r="GF349">
        <v>973830268</v>
      </c>
      <c r="GG349">
        <v>2</v>
      </c>
      <c r="GH349">
        <v>1</v>
      </c>
      <c r="GI349">
        <v>-2</v>
      </c>
      <c r="GJ349">
        <v>0</v>
      </c>
      <c r="GK349">
        <v>0</v>
      </c>
      <c r="GL349">
        <f t="shared" si="249"/>
        <v>0</v>
      </c>
      <c r="GM349">
        <f t="shared" si="250"/>
        <v>6933.62</v>
      </c>
      <c r="GN349">
        <f t="shared" si="251"/>
        <v>0</v>
      </c>
      <c r="GO349">
        <f t="shared" si="252"/>
        <v>6933.62</v>
      </c>
      <c r="GP349">
        <f t="shared" si="253"/>
        <v>0</v>
      </c>
      <c r="GR349">
        <v>0</v>
      </c>
      <c r="GS349">
        <v>3</v>
      </c>
      <c r="GT349">
        <v>0</v>
      </c>
      <c r="GU349" t="s">
        <v>3</v>
      </c>
      <c r="GV349">
        <f t="shared" si="254"/>
        <v>0</v>
      </c>
      <c r="GW349">
        <v>1</v>
      </c>
      <c r="GX349">
        <f t="shared" si="255"/>
        <v>0</v>
      </c>
      <c r="HA349">
        <v>0</v>
      </c>
      <c r="HB349">
        <v>0</v>
      </c>
      <c r="HC349">
        <f t="shared" si="256"/>
        <v>0</v>
      </c>
      <c r="HE349" t="s">
        <v>3</v>
      </c>
      <c r="HF349" t="s">
        <v>3</v>
      </c>
      <c r="HM349" t="s">
        <v>3</v>
      </c>
      <c r="HN349" t="s">
        <v>27</v>
      </c>
      <c r="HO349" t="s">
        <v>28</v>
      </c>
      <c r="HP349" t="s">
        <v>25</v>
      </c>
      <c r="HQ349" t="s">
        <v>25</v>
      </c>
      <c r="HS349">
        <v>0</v>
      </c>
      <c r="IK349">
        <v>0</v>
      </c>
    </row>
    <row r="350" spans="1:245" x14ac:dyDescent="0.25">
      <c r="A350">
        <v>17</v>
      </c>
      <c r="B350">
        <v>1</v>
      </c>
      <c r="C350">
        <f>ROW(SmtRes!A838)</f>
        <v>838</v>
      </c>
      <c r="D350">
        <f>ROW(EtalonRes!A838)</f>
        <v>838</v>
      </c>
      <c r="E350" t="s">
        <v>302</v>
      </c>
      <c r="F350" t="s">
        <v>299</v>
      </c>
      <c r="G350" t="s">
        <v>303</v>
      </c>
      <c r="H350" t="s">
        <v>202</v>
      </c>
      <c r="I350">
        <v>1</v>
      </c>
      <c r="J350">
        <v>0</v>
      </c>
      <c r="K350">
        <v>1</v>
      </c>
      <c r="O350">
        <f t="shared" si="235"/>
        <v>9812.23</v>
      </c>
      <c r="P350">
        <f>SUMIF(SmtRes!AQ819:'SmtRes'!AQ838,"=1",SmtRes!DF819:'SmtRes'!DF838)</f>
        <v>0</v>
      </c>
      <c r="Q350">
        <f>SUMIF(SmtRes!AQ819:'SmtRes'!AQ838,"=1",SmtRes!DG819:'SmtRes'!DG838)</f>
        <v>1652.78</v>
      </c>
      <c r="R350">
        <f>SUMIF(SmtRes!AQ819:'SmtRes'!AQ838,"=1",SmtRes!DH819:'SmtRes'!DH838)</f>
        <v>975.18</v>
      </c>
      <c r="S350">
        <f>SUMIF(SmtRes!AQ819:'SmtRes'!AQ838,"=1",SmtRes!DI819:'SmtRes'!DI838)</f>
        <v>7184.27</v>
      </c>
      <c r="T350">
        <f t="shared" si="236"/>
        <v>0</v>
      </c>
      <c r="U350">
        <f>SUMIF(SmtRes!AQ819:'SmtRes'!AQ838,"=1",SmtRes!CV819:'SmtRes'!CV838)</f>
        <v>11.18</v>
      </c>
      <c r="V350">
        <f>SUMIF(SmtRes!AQ819:'SmtRes'!AQ838,"=1",SmtRes!CW819:'SmtRes'!CW838)</f>
        <v>1.419</v>
      </c>
      <c r="W350">
        <f t="shared" si="237"/>
        <v>0</v>
      </c>
      <c r="X350">
        <f t="shared" si="238"/>
        <v>9056.99</v>
      </c>
      <c r="Y350">
        <f t="shared" si="239"/>
        <v>4242.91</v>
      </c>
      <c r="AA350">
        <v>381997917</v>
      </c>
      <c r="AB350">
        <f t="shared" si="240"/>
        <v>8596.8966899999996</v>
      </c>
      <c r="AC350">
        <f t="shared" si="241"/>
        <v>0</v>
      </c>
      <c r="AD350">
        <f>ROUND((((SUM(SmtRes!BR819:'SmtRes'!BR838))-(SUM(SmtRes!BS819:'SmtRes'!BS838)))+AE350),6)</f>
        <v>1412.62869</v>
      </c>
      <c r="AE350">
        <f>ROUND((SUM(SmtRes!BS819:'SmtRes'!BS838)),6)</f>
        <v>975.17936999999995</v>
      </c>
      <c r="AF350">
        <f>ROUND((SUM(SmtRes!BT819:'SmtRes'!BT838)),6)</f>
        <v>7184.268</v>
      </c>
      <c r="AG350">
        <f t="shared" si="242"/>
        <v>0</v>
      </c>
      <c r="AH350">
        <f>(SUM(SmtRes!BU819:'SmtRes'!BU838))</f>
        <v>11.18</v>
      </c>
      <c r="AI350">
        <f>(SUM(SmtRes!BV819:'SmtRes'!BV838))</f>
        <v>1.4189999999999998</v>
      </c>
      <c r="AJ350">
        <f t="shared" si="243"/>
        <v>0</v>
      </c>
      <c r="AK350">
        <v>12712.082995100001</v>
      </c>
      <c r="AL350">
        <v>1581.7619950999999</v>
      </c>
      <c r="AM350">
        <v>1642.5915</v>
      </c>
      <c r="AN350">
        <v>1133.9295</v>
      </c>
      <c r="AO350">
        <v>8353.8000000000011</v>
      </c>
      <c r="AP350">
        <v>0</v>
      </c>
      <c r="AQ350">
        <v>13</v>
      </c>
      <c r="AR350">
        <v>1.65</v>
      </c>
      <c r="AS350">
        <v>0</v>
      </c>
      <c r="AT350">
        <v>111</v>
      </c>
      <c r="AU350">
        <v>52</v>
      </c>
      <c r="AV350">
        <v>1</v>
      </c>
      <c r="AW350">
        <v>1</v>
      </c>
      <c r="AZ350">
        <v>1</v>
      </c>
      <c r="BA350">
        <v>1</v>
      </c>
      <c r="BB350">
        <v>1</v>
      </c>
      <c r="BC350">
        <v>1</v>
      </c>
      <c r="BD350" t="s">
        <v>3</v>
      </c>
      <c r="BE350" t="s">
        <v>3</v>
      </c>
      <c r="BF350" t="s">
        <v>3</v>
      </c>
      <c r="BG350" t="s">
        <v>3</v>
      </c>
      <c r="BH350">
        <v>0</v>
      </c>
      <c r="BI350">
        <v>2</v>
      </c>
      <c r="BJ350" t="s">
        <v>301</v>
      </c>
      <c r="BM350">
        <v>110005</v>
      </c>
      <c r="BN350">
        <v>0</v>
      </c>
      <c r="BO350" t="s">
        <v>3</v>
      </c>
      <c r="BP350">
        <v>0</v>
      </c>
      <c r="BQ350">
        <v>3</v>
      </c>
      <c r="BR350">
        <v>0</v>
      </c>
      <c r="BS350">
        <v>1</v>
      </c>
      <c r="BT350">
        <v>1</v>
      </c>
      <c r="BU350">
        <v>1</v>
      </c>
      <c r="BV350">
        <v>1</v>
      </c>
      <c r="BW350">
        <v>1</v>
      </c>
      <c r="BX350">
        <v>1</v>
      </c>
      <c r="BY350" t="s">
        <v>3</v>
      </c>
      <c r="BZ350">
        <v>111</v>
      </c>
      <c r="CA350">
        <v>52</v>
      </c>
      <c r="CB350" t="s">
        <v>3</v>
      </c>
      <c r="CE350">
        <v>0</v>
      </c>
      <c r="CF350">
        <v>0</v>
      </c>
      <c r="CG350">
        <v>0</v>
      </c>
      <c r="CM350">
        <v>0</v>
      </c>
      <c r="CN350" t="s">
        <v>3</v>
      </c>
      <c r="CO350">
        <v>0</v>
      </c>
      <c r="CP350">
        <f t="shared" si="244"/>
        <v>9812.2300000000014</v>
      </c>
      <c r="CQ350">
        <f>SUMIF(SmtRes!AQ819:'SmtRes'!AQ838,"=1",SmtRes!AA819:'SmtRes'!AA838)</f>
        <v>1554629.72</v>
      </c>
      <c r="CR350">
        <f>SUMIF(SmtRes!AQ819:'SmtRes'!AQ838,"=1",SmtRes!AB819:'SmtRes'!AB838)</f>
        <v>1164.75</v>
      </c>
      <c r="CS350">
        <f>SUMIF(SmtRes!AQ819:'SmtRes'!AQ838,"=1",SmtRes!AC819:'SmtRes'!AC838)</f>
        <v>687.23</v>
      </c>
      <c r="CT350">
        <f>SUMIF(SmtRes!AQ819:'SmtRes'!AQ838,"=1",SmtRes!AD819:'SmtRes'!AD838)</f>
        <v>642.6</v>
      </c>
      <c r="CU350">
        <f t="shared" si="245"/>
        <v>0</v>
      </c>
      <c r="CV350">
        <f>SUMIF(SmtRes!AQ819:'SmtRes'!AQ838,"=1",SmtRes!BU819:'SmtRes'!BU838)</f>
        <v>11.18</v>
      </c>
      <c r="CW350">
        <f>SUMIF(SmtRes!AQ819:'SmtRes'!AQ838,"=1",SmtRes!BV819:'SmtRes'!BV838)</f>
        <v>1.4189999999999998</v>
      </c>
      <c r="CX350">
        <f t="shared" si="246"/>
        <v>0</v>
      </c>
      <c r="CY350">
        <f t="shared" si="247"/>
        <v>9056.9895000000015</v>
      </c>
      <c r="CZ350">
        <f t="shared" si="248"/>
        <v>4242.9140000000007</v>
      </c>
      <c r="DC350" t="s">
        <v>3</v>
      </c>
      <c r="DD350" t="s">
        <v>14</v>
      </c>
      <c r="DE350" t="s">
        <v>23</v>
      </c>
      <c r="DF350" t="s">
        <v>23</v>
      </c>
      <c r="DG350" t="s">
        <v>23</v>
      </c>
      <c r="DH350" t="s">
        <v>3</v>
      </c>
      <c r="DI350" t="s">
        <v>23</v>
      </c>
      <c r="DJ350" t="s">
        <v>23</v>
      </c>
      <c r="DK350" t="s">
        <v>3</v>
      </c>
      <c r="DL350" t="s">
        <v>3</v>
      </c>
      <c r="DM350" t="s">
        <v>3</v>
      </c>
      <c r="DN350">
        <v>0</v>
      </c>
      <c r="DO350">
        <v>0</v>
      </c>
      <c r="DP350">
        <v>1</v>
      </c>
      <c r="DQ350">
        <v>1</v>
      </c>
      <c r="DU350">
        <v>1013</v>
      </c>
      <c r="DV350" t="s">
        <v>202</v>
      </c>
      <c r="DW350" t="s">
        <v>202</v>
      </c>
      <c r="DX350">
        <v>1</v>
      </c>
      <c r="DZ350" t="s">
        <v>3</v>
      </c>
      <c r="EA350" t="s">
        <v>3</v>
      </c>
      <c r="EB350" t="s">
        <v>3</v>
      </c>
      <c r="EC350" t="s">
        <v>3</v>
      </c>
      <c r="EE350">
        <v>342528987</v>
      </c>
      <c r="EF350">
        <v>3</v>
      </c>
      <c r="EG350" t="s">
        <v>24</v>
      </c>
      <c r="EH350">
        <v>0</v>
      </c>
      <c r="EI350" t="s">
        <v>3</v>
      </c>
      <c r="EJ350">
        <v>2</v>
      </c>
      <c r="EK350">
        <v>110005</v>
      </c>
      <c r="EL350" t="s">
        <v>25</v>
      </c>
      <c r="EM350" t="s">
        <v>26</v>
      </c>
      <c r="EO350" t="s">
        <v>3</v>
      </c>
      <c r="EQ350">
        <v>131072</v>
      </c>
      <c r="ER350">
        <v>0</v>
      </c>
      <c r="ES350">
        <v>0</v>
      </c>
      <c r="ET350">
        <v>0</v>
      </c>
      <c r="EU350">
        <v>0</v>
      </c>
      <c r="EV350">
        <v>0</v>
      </c>
      <c r="EW350">
        <v>13</v>
      </c>
      <c r="EX350">
        <v>1.65</v>
      </c>
      <c r="EY350">
        <v>0</v>
      </c>
      <c r="FQ350">
        <v>0</v>
      </c>
      <c r="FR350">
        <v>0</v>
      </c>
      <c r="FS350">
        <v>0</v>
      </c>
      <c r="FX350">
        <v>111</v>
      </c>
      <c r="FY350">
        <v>52</v>
      </c>
      <c r="GA350" t="s">
        <v>3</v>
      </c>
      <c r="GD350">
        <v>1</v>
      </c>
      <c r="GF350">
        <v>-2133442172</v>
      </c>
      <c r="GG350">
        <v>2</v>
      </c>
      <c r="GH350">
        <v>1</v>
      </c>
      <c r="GI350">
        <v>-2</v>
      </c>
      <c r="GJ350">
        <v>0</v>
      </c>
      <c r="GK350">
        <v>0</v>
      </c>
      <c r="GL350">
        <f t="shared" si="249"/>
        <v>0</v>
      </c>
      <c r="GM350">
        <f t="shared" si="250"/>
        <v>23112.13</v>
      </c>
      <c r="GN350">
        <f t="shared" si="251"/>
        <v>0</v>
      </c>
      <c r="GO350">
        <f t="shared" si="252"/>
        <v>23112.13</v>
      </c>
      <c r="GP350">
        <f t="shared" si="253"/>
        <v>0</v>
      </c>
      <c r="GR350">
        <v>0</v>
      </c>
      <c r="GS350">
        <v>3</v>
      </c>
      <c r="GT350">
        <v>0</v>
      </c>
      <c r="GU350" t="s">
        <v>3</v>
      </c>
      <c r="GV350">
        <f t="shared" si="254"/>
        <v>0</v>
      </c>
      <c r="GW350">
        <v>1</v>
      </c>
      <c r="GX350">
        <f t="shared" si="255"/>
        <v>0</v>
      </c>
      <c r="HA350">
        <v>0</v>
      </c>
      <c r="HB350">
        <v>0</v>
      </c>
      <c r="HC350">
        <f t="shared" si="256"/>
        <v>0</v>
      </c>
      <c r="HE350" t="s">
        <v>3</v>
      </c>
      <c r="HF350" t="s">
        <v>3</v>
      </c>
      <c r="HM350" t="s">
        <v>3</v>
      </c>
      <c r="HN350" t="s">
        <v>27</v>
      </c>
      <c r="HO350" t="s">
        <v>28</v>
      </c>
      <c r="HP350" t="s">
        <v>25</v>
      </c>
      <c r="HQ350" t="s">
        <v>25</v>
      </c>
      <c r="HS350">
        <v>0</v>
      </c>
      <c r="IK350">
        <v>0</v>
      </c>
    </row>
    <row r="351" spans="1:245" x14ac:dyDescent="0.25">
      <c r="A351">
        <v>17</v>
      </c>
      <c r="B351">
        <v>1</v>
      </c>
      <c r="C351">
        <f>ROW(SmtRes!A858)</f>
        <v>858</v>
      </c>
      <c r="D351">
        <f>ROW(EtalonRes!A858)</f>
        <v>858</v>
      </c>
      <c r="E351" t="s">
        <v>304</v>
      </c>
      <c r="F351" t="s">
        <v>305</v>
      </c>
      <c r="G351" t="s">
        <v>306</v>
      </c>
      <c r="H351" t="s">
        <v>202</v>
      </c>
      <c r="I351">
        <v>1</v>
      </c>
      <c r="J351">
        <v>0</v>
      </c>
      <c r="K351">
        <v>1</v>
      </c>
      <c r="O351">
        <f t="shared" si="235"/>
        <v>3584.39</v>
      </c>
      <c r="P351">
        <f>SUMIF(SmtRes!AQ839:'SmtRes'!AQ858,"=1",SmtRes!DF839:'SmtRes'!DF858)</f>
        <v>0</v>
      </c>
      <c r="Q351">
        <f>SUMIF(SmtRes!AQ839:'SmtRes'!AQ858,"=1",SmtRes!DG839:'SmtRes'!DG858)</f>
        <v>585.99</v>
      </c>
      <c r="R351">
        <f>SUMIF(SmtRes!AQ839:'SmtRes'!AQ858,"=1",SmtRes!DH839:'SmtRes'!DH858)</f>
        <v>345.75</v>
      </c>
      <c r="S351">
        <f>SUMIF(SmtRes!AQ839:'SmtRes'!AQ858,"=1",SmtRes!DI839:'SmtRes'!DI858)</f>
        <v>2652.65</v>
      </c>
      <c r="T351">
        <f t="shared" si="236"/>
        <v>0</v>
      </c>
      <c r="U351">
        <f>SUMIF(SmtRes!AQ839:'SmtRes'!AQ858,"=1",SmtRes!CV839:'SmtRes'!CV858)</f>
        <v>4.1280000000000001</v>
      </c>
      <c r="V351">
        <f>SUMIF(SmtRes!AQ839:'SmtRes'!AQ858,"=1",SmtRes!CW839:'SmtRes'!CW858)</f>
        <v>0.50309999999999999</v>
      </c>
      <c r="W351">
        <f t="shared" si="237"/>
        <v>0</v>
      </c>
      <c r="X351">
        <f t="shared" si="238"/>
        <v>3328.22</v>
      </c>
      <c r="Y351">
        <f t="shared" si="239"/>
        <v>1559.17</v>
      </c>
      <c r="AA351">
        <v>381997917</v>
      </c>
      <c r="AB351">
        <f t="shared" si="240"/>
        <v>3153.4938809999999</v>
      </c>
      <c r="AC351">
        <f t="shared" si="241"/>
        <v>0</v>
      </c>
      <c r="AD351">
        <f>ROUND((((SUM(SmtRes!BR839:'SmtRes'!BR858))-(SUM(SmtRes!BS839:'SmtRes'!BS858)))+AE351),6)</f>
        <v>500.84108099999997</v>
      </c>
      <c r="AE351">
        <f>ROUND((SUM(SmtRes!BS839:'SmtRes'!BS858)),6)</f>
        <v>345.74541299999999</v>
      </c>
      <c r="AF351">
        <f>ROUND((SUM(SmtRes!BT839:'SmtRes'!BT858)),6)</f>
        <v>2652.6527999999998</v>
      </c>
      <c r="AG351">
        <f t="shared" si="242"/>
        <v>0</v>
      </c>
      <c r="AH351">
        <f>(SUM(SmtRes!BU839:'SmtRes'!BU858))</f>
        <v>4.1280000000000001</v>
      </c>
      <c r="AI351">
        <f>(SUM(SmtRes!BV839:'SmtRes'!BV858))</f>
        <v>0.50309999999999999</v>
      </c>
      <c r="AJ351">
        <f t="shared" si="243"/>
        <v>0</v>
      </c>
      <c r="AK351">
        <v>15395.5730129</v>
      </c>
      <c r="AL351">
        <v>1832.6300129000001</v>
      </c>
      <c r="AM351">
        <v>1941.2445</v>
      </c>
      <c r="AN351">
        <v>1340.0985000000001</v>
      </c>
      <c r="AO351">
        <v>10281.6</v>
      </c>
      <c r="AP351">
        <v>0</v>
      </c>
      <c r="AQ351">
        <v>16</v>
      </c>
      <c r="AR351">
        <v>1.95</v>
      </c>
      <c r="AS351">
        <v>0</v>
      </c>
      <c r="AT351">
        <v>111</v>
      </c>
      <c r="AU351">
        <v>52</v>
      </c>
      <c r="AV351">
        <v>1</v>
      </c>
      <c r="AW351">
        <v>1</v>
      </c>
      <c r="AZ351">
        <v>1</v>
      </c>
      <c r="BA351">
        <v>1</v>
      </c>
      <c r="BB351">
        <v>1</v>
      </c>
      <c r="BC351">
        <v>1</v>
      </c>
      <c r="BD351" t="s">
        <v>3</v>
      </c>
      <c r="BE351" t="s">
        <v>3</v>
      </c>
      <c r="BF351" t="s">
        <v>3</v>
      </c>
      <c r="BG351" t="s">
        <v>3</v>
      </c>
      <c r="BH351">
        <v>0</v>
      </c>
      <c r="BI351">
        <v>2</v>
      </c>
      <c r="BJ351" t="s">
        <v>307</v>
      </c>
      <c r="BM351">
        <v>110005</v>
      </c>
      <c r="BN351">
        <v>0</v>
      </c>
      <c r="BO351" t="s">
        <v>3</v>
      </c>
      <c r="BP351">
        <v>0</v>
      </c>
      <c r="BQ351">
        <v>3</v>
      </c>
      <c r="BR351">
        <v>0</v>
      </c>
      <c r="BS351">
        <v>1</v>
      </c>
      <c r="BT351">
        <v>1</v>
      </c>
      <c r="BU351">
        <v>1</v>
      </c>
      <c r="BV351">
        <v>1</v>
      </c>
      <c r="BW351">
        <v>1</v>
      </c>
      <c r="BX351">
        <v>1</v>
      </c>
      <c r="BY351" t="s">
        <v>3</v>
      </c>
      <c r="BZ351">
        <v>111</v>
      </c>
      <c r="CA351">
        <v>52</v>
      </c>
      <c r="CB351" t="s">
        <v>3</v>
      </c>
      <c r="CE351">
        <v>0</v>
      </c>
      <c r="CF351">
        <v>0</v>
      </c>
      <c r="CG351">
        <v>0</v>
      </c>
      <c r="CM351">
        <v>0</v>
      </c>
      <c r="CN351" t="s">
        <v>147</v>
      </c>
      <c r="CO351">
        <v>0</v>
      </c>
      <c r="CP351">
        <f t="shared" si="244"/>
        <v>3584.3900000000003</v>
      </c>
      <c r="CQ351">
        <f>SUMIF(SmtRes!AQ839:'SmtRes'!AQ858,"=1",SmtRes!AA839:'SmtRes'!AA858)</f>
        <v>1554629.72</v>
      </c>
      <c r="CR351">
        <f>SUMIF(SmtRes!AQ839:'SmtRes'!AQ858,"=1",SmtRes!AB839:'SmtRes'!AB858)</f>
        <v>1164.75</v>
      </c>
      <c r="CS351">
        <f>SUMIF(SmtRes!AQ839:'SmtRes'!AQ858,"=1",SmtRes!AC839:'SmtRes'!AC858)</f>
        <v>687.23</v>
      </c>
      <c r="CT351">
        <f>SUMIF(SmtRes!AQ839:'SmtRes'!AQ858,"=1",SmtRes!AD839:'SmtRes'!AD858)</f>
        <v>642.6</v>
      </c>
      <c r="CU351">
        <f t="shared" si="245"/>
        <v>0</v>
      </c>
      <c r="CV351">
        <f>SUMIF(SmtRes!AQ839:'SmtRes'!AQ858,"=1",SmtRes!BU839:'SmtRes'!BU858)</f>
        <v>4.1280000000000001</v>
      </c>
      <c r="CW351">
        <f>SUMIF(SmtRes!AQ839:'SmtRes'!AQ858,"=1",SmtRes!BV839:'SmtRes'!BV858)</f>
        <v>0.50309999999999999</v>
      </c>
      <c r="CX351">
        <f t="shared" si="246"/>
        <v>0</v>
      </c>
      <c r="CY351">
        <f t="shared" si="247"/>
        <v>3328.2240000000002</v>
      </c>
      <c r="CZ351">
        <f t="shared" si="248"/>
        <v>1559.1680000000001</v>
      </c>
      <c r="DC351" t="s">
        <v>3</v>
      </c>
      <c r="DD351" t="s">
        <v>148</v>
      </c>
      <c r="DE351" t="s">
        <v>149</v>
      </c>
      <c r="DF351" t="s">
        <v>149</v>
      </c>
      <c r="DG351" t="s">
        <v>149</v>
      </c>
      <c r="DH351" t="s">
        <v>3</v>
      </c>
      <c r="DI351" t="s">
        <v>149</v>
      </c>
      <c r="DJ351" t="s">
        <v>149</v>
      </c>
      <c r="DK351" t="s">
        <v>3</v>
      </c>
      <c r="DL351" t="s">
        <v>3</v>
      </c>
      <c r="DM351" t="s">
        <v>3</v>
      </c>
      <c r="DN351">
        <v>0</v>
      </c>
      <c r="DO351">
        <v>0</v>
      </c>
      <c r="DP351">
        <v>1</v>
      </c>
      <c r="DQ351">
        <v>1</v>
      </c>
      <c r="DU351">
        <v>1013</v>
      </c>
      <c r="DV351" t="s">
        <v>202</v>
      </c>
      <c r="DW351" t="s">
        <v>202</v>
      </c>
      <c r="DX351">
        <v>1</v>
      </c>
      <c r="DZ351" t="s">
        <v>3</v>
      </c>
      <c r="EA351" t="s">
        <v>3</v>
      </c>
      <c r="EB351" t="s">
        <v>3</v>
      </c>
      <c r="EC351" t="s">
        <v>3</v>
      </c>
      <c r="EE351">
        <v>342528987</v>
      </c>
      <c r="EF351">
        <v>3</v>
      </c>
      <c r="EG351" t="s">
        <v>24</v>
      </c>
      <c r="EH351">
        <v>0</v>
      </c>
      <c r="EI351" t="s">
        <v>3</v>
      </c>
      <c r="EJ351">
        <v>2</v>
      </c>
      <c r="EK351">
        <v>110005</v>
      </c>
      <c r="EL351" t="s">
        <v>25</v>
      </c>
      <c r="EM351" t="s">
        <v>26</v>
      </c>
      <c r="EO351" t="s">
        <v>150</v>
      </c>
      <c r="EQ351">
        <v>131072</v>
      </c>
      <c r="ER351">
        <v>0</v>
      </c>
      <c r="ES351">
        <v>0</v>
      </c>
      <c r="ET351">
        <v>0</v>
      </c>
      <c r="EU351">
        <v>0</v>
      </c>
      <c r="EV351">
        <v>0</v>
      </c>
      <c r="EW351">
        <v>16</v>
      </c>
      <c r="EX351">
        <v>1.95</v>
      </c>
      <c r="EY351">
        <v>0</v>
      </c>
      <c r="FQ351">
        <v>0</v>
      </c>
      <c r="FR351">
        <v>0</v>
      </c>
      <c r="FS351">
        <v>0</v>
      </c>
      <c r="FX351">
        <v>111</v>
      </c>
      <c r="FY351">
        <v>52</v>
      </c>
      <c r="GA351" t="s">
        <v>3</v>
      </c>
      <c r="GD351">
        <v>1</v>
      </c>
      <c r="GF351">
        <v>1931529117</v>
      </c>
      <c r="GG351">
        <v>2</v>
      </c>
      <c r="GH351">
        <v>1</v>
      </c>
      <c r="GI351">
        <v>-2</v>
      </c>
      <c r="GJ351">
        <v>0</v>
      </c>
      <c r="GK351">
        <v>0</v>
      </c>
      <c r="GL351">
        <f t="shared" si="249"/>
        <v>0</v>
      </c>
      <c r="GM351">
        <f t="shared" si="250"/>
        <v>8471.7800000000007</v>
      </c>
      <c r="GN351">
        <f t="shared" si="251"/>
        <v>0</v>
      </c>
      <c r="GO351">
        <f t="shared" si="252"/>
        <v>8471.7800000000007</v>
      </c>
      <c r="GP351">
        <f t="shared" si="253"/>
        <v>0</v>
      </c>
      <c r="GR351">
        <v>0</v>
      </c>
      <c r="GS351">
        <v>3</v>
      </c>
      <c r="GT351">
        <v>0</v>
      </c>
      <c r="GU351" t="s">
        <v>3</v>
      </c>
      <c r="GV351">
        <f t="shared" si="254"/>
        <v>0</v>
      </c>
      <c r="GW351">
        <v>1</v>
      </c>
      <c r="GX351">
        <f t="shared" si="255"/>
        <v>0</v>
      </c>
      <c r="HA351">
        <v>0</v>
      </c>
      <c r="HB351">
        <v>0</v>
      </c>
      <c r="HC351">
        <f t="shared" si="256"/>
        <v>0</v>
      </c>
      <c r="HE351" t="s">
        <v>3</v>
      </c>
      <c r="HF351" t="s">
        <v>3</v>
      </c>
      <c r="HM351" t="s">
        <v>3</v>
      </c>
      <c r="HN351" t="s">
        <v>27</v>
      </c>
      <c r="HO351" t="s">
        <v>28</v>
      </c>
      <c r="HP351" t="s">
        <v>25</v>
      </c>
      <c r="HQ351" t="s">
        <v>25</v>
      </c>
      <c r="HS351">
        <v>0</v>
      </c>
      <c r="IK351">
        <v>0</v>
      </c>
    </row>
    <row r="352" spans="1:245" x14ac:dyDescent="0.25">
      <c r="A352">
        <v>17</v>
      </c>
      <c r="B352">
        <v>1</v>
      </c>
      <c r="C352">
        <f>ROW(SmtRes!A878)</f>
        <v>878</v>
      </c>
      <c r="D352">
        <f>ROW(EtalonRes!A878)</f>
        <v>878</v>
      </c>
      <c r="E352" t="s">
        <v>308</v>
      </c>
      <c r="F352" t="s">
        <v>305</v>
      </c>
      <c r="G352" t="s">
        <v>309</v>
      </c>
      <c r="H352" t="s">
        <v>202</v>
      </c>
      <c r="I352">
        <v>1</v>
      </c>
      <c r="J352">
        <v>0</v>
      </c>
      <c r="K352">
        <v>1</v>
      </c>
      <c r="O352">
        <f t="shared" si="235"/>
        <v>11947.95</v>
      </c>
      <c r="P352">
        <f>SUMIF(SmtRes!AQ859:'SmtRes'!AQ878,"=1",SmtRes!DF859:'SmtRes'!DF878)</f>
        <v>0</v>
      </c>
      <c r="Q352">
        <f>SUMIF(SmtRes!AQ859:'SmtRes'!AQ878,"=1",SmtRes!DG859:'SmtRes'!DG878)</f>
        <v>1953.29</v>
      </c>
      <c r="R352">
        <f>SUMIF(SmtRes!AQ859:'SmtRes'!AQ878,"=1",SmtRes!DH859:'SmtRes'!DH878)</f>
        <v>1152.48</v>
      </c>
      <c r="S352">
        <f>SUMIF(SmtRes!AQ859:'SmtRes'!AQ878,"=1",SmtRes!DI859:'SmtRes'!DI878)</f>
        <v>8842.18</v>
      </c>
      <c r="T352">
        <f t="shared" si="236"/>
        <v>0</v>
      </c>
      <c r="U352">
        <f>SUMIF(SmtRes!AQ859:'SmtRes'!AQ878,"=1",SmtRes!CV859:'SmtRes'!CV878)</f>
        <v>13.76</v>
      </c>
      <c r="V352">
        <f>SUMIF(SmtRes!AQ859:'SmtRes'!AQ878,"=1",SmtRes!CW859:'SmtRes'!CW878)</f>
        <v>1.677</v>
      </c>
      <c r="W352">
        <f t="shared" si="237"/>
        <v>0</v>
      </c>
      <c r="X352">
        <f t="shared" si="238"/>
        <v>11094.07</v>
      </c>
      <c r="Y352">
        <f t="shared" si="239"/>
        <v>5197.22</v>
      </c>
      <c r="AA352">
        <v>381997917</v>
      </c>
      <c r="AB352">
        <f t="shared" si="240"/>
        <v>10511.646269999999</v>
      </c>
      <c r="AC352">
        <f t="shared" si="241"/>
        <v>0</v>
      </c>
      <c r="AD352">
        <f>ROUND((((SUM(SmtRes!BR859:'SmtRes'!BR878))-(SUM(SmtRes!BS859:'SmtRes'!BS878)))+AE352),6)</f>
        <v>1669.47027</v>
      </c>
      <c r="AE352">
        <f>ROUND((SUM(SmtRes!BS859:'SmtRes'!BS878)),6)</f>
        <v>1152.48471</v>
      </c>
      <c r="AF352">
        <f>ROUND((SUM(SmtRes!BT859:'SmtRes'!BT878)),6)</f>
        <v>8842.1759999999995</v>
      </c>
      <c r="AG352">
        <f t="shared" si="242"/>
        <v>0</v>
      </c>
      <c r="AH352">
        <f>(SUM(SmtRes!BU859:'SmtRes'!BU878))</f>
        <v>13.76</v>
      </c>
      <c r="AI352">
        <f>(SUM(SmtRes!BV859:'SmtRes'!BV878))</f>
        <v>1.677</v>
      </c>
      <c r="AJ352">
        <f t="shared" si="243"/>
        <v>0</v>
      </c>
      <c r="AK352">
        <v>15395.5730129</v>
      </c>
      <c r="AL352">
        <v>1832.6300129000001</v>
      </c>
      <c r="AM352">
        <v>1941.2445</v>
      </c>
      <c r="AN352">
        <v>1340.0985000000001</v>
      </c>
      <c r="AO352">
        <v>10281.6</v>
      </c>
      <c r="AP352">
        <v>0</v>
      </c>
      <c r="AQ352">
        <v>16</v>
      </c>
      <c r="AR352">
        <v>1.95</v>
      </c>
      <c r="AS352">
        <v>0</v>
      </c>
      <c r="AT352">
        <v>111</v>
      </c>
      <c r="AU352">
        <v>52</v>
      </c>
      <c r="AV352">
        <v>1</v>
      </c>
      <c r="AW352">
        <v>1</v>
      </c>
      <c r="AZ352">
        <v>1</v>
      </c>
      <c r="BA352">
        <v>1</v>
      </c>
      <c r="BB352">
        <v>1</v>
      </c>
      <c r="BC352">
        <v>1</v>
      </c>
      <c r="BD352" t="s">
        <v>3</v>
      </c>
      <c r="BE352" t="s">
        <v>3</v>
      </c>
      <c r="BF352" t="s">
        <v>3</v>
      </c>
      <c r="BG352" t="s">
        <v>3</v>
      </c>
      <c r="BH352">
        <v>0</v>
      </c>
      <c r="BI352">
        <v>2</v>
      </c>
      <c r="BJ352" t="s">
        <v>307</v>
      </c>
      <c r="BM352">
        <v>110005</v>
      </c>
      <c r="BN352">
        <v>0</v>
      </c>
      <c r="BO352" t="s">
        <v>3</v>
      </c>
      <c r="BP352">
        <v>0</v>
      </c>
      <c r="BQ352">
        <v>3</v>
      </c>
      <c r="BR352">
        <v>0</v>
      </c>
      <c r="BS352">
        <v>1</v>
      </c>
      <c r="BT352">
        <v>1</v>
      </c>
      <c r="BU352">
        <v>1</v>
      </c>
      <c r="BV352">
        <v>1</v>
      </c>
      <c r="BW352">
        <v>1</v>
      </c>
      <c r="BX352">
        <v>1</v>
      </c>
      <c r="BY352" t="s">
        <v>3</v>
      </c>
      <c r="BZ352">
        <v>111</v>
      </c>
      <c r="CA352">
        <v>52</v>
      </c>
      <c r="CB352" t="s">
        <v>3</v>
      </c>
      <c r="CE352">
        <v>0</v>
      </c>
      <c r="CF352">
        <v>0</v>
      </c>
      <c r="CG352">
        <v>0</v>
      </c>
      <c r="CM352">
        <v>0</v>
      </c>
      <c r="CN352" t="s">
        <v>3</v>
      </c>
      <c r="CO352">
        <v>0</v>
      </c>
      <c r="CP352">
        <f t="shared" si="244"/>
        <v>11947.95</v>
      </c>
      <c r="CQ352">
        <f>SUMIF(SmtRes!AQ859:'SmtRes'!AQ878,"=1",SmtRes!AA859:'SmtRes'!AA878)</f>
        <v>1554629.72</v>
      </c>
      <c r="CR352">
        <f>SUMIF(SmtRes!AQ859:'SmtRes'!AQ878,"=1",SmtRes!AB859:'SmtRes'!AB878)</f>
        <v>1164.75</v>
      </c>
      <c r="CS352">
        <f>SUMIF(SmtRes!AQ859:'SmtRes'!AQ878,"=1",SmtRes!AC859:'SmtRes'!AC878)</f>
        <v>687.23</v>
      </c>
      <c r="CT352">
        <f>SUMIF(SmtRes!AQ859:'SmtRes'!AQ878,"=1",SmtRes!AD859:'SmtRes'!AD878)</f>
        <v>642.6</v>
      </c>
      <c r="CU352">
        <f t="shared" si="245"/>
        <v>0</v>
      </c>
      <c r="CV352">
        <f>SUMIF(SmtRes!AQ859:'SmtRes'!AQ878,"=1",SmtRes!BU859:'SmtRes'!BU878)</f>
        <v>13.76</v>
      </c>
      <c r="CW352">
        <f>SUMIF(SmtRes!AQ859:'SmtRes'!AQ878,"=1",SmtRes!BV859:'SmtRes'!BV878)</f>
        <v>1.677</v>
      </c>
      <c r="CX352">
        <f t="shared" si="246"/>
        <v>0</v>
      </c>
      <c r="CY352">
        <f t="shared" si="247"/>
        <v>11094.0726</v>
      </c>
      <c r="CZ352">
        <f t="shared" si="248"/>
        <v>5197.2232000000004</v>
      </c>
      <c r="DC352" t="s">
        <v>3</v>
      </c>
      <c r="DD352" t="s">
        <v>14</v>
      </c>
      <c r="DE352" t="s">
        <v>23</v>
      </c>
      <c r="DF352" t="s">
        <v>23</v>
      </c>
      <c r="DG352" t="s">
        <v>23</v>
      </c>
      <c r="DH352" t="s">
        <v>3</v>
      </c>
      <c r="DI352" t="s">
        <v>23</v>
      </c>
      <c r="DJ352" t="s">
        <v>23</v>
      </c>
      <c r="DK352" t="s">
        <v>3</v>
      </c>
      <c r="DL352" t="s">
        <v>3</v>
      </c>
      <c r="DM352" t="s">
        <v>3</v>
      </c>
      <c r="DN352">
        <v>0</v>
      </c>
      <c r="DO352">
        <v>0</v>
      </c>
      <c r="DP352">
        <v>1</v>
      </c>
      <c r="DQ352">
        <v>1</v>
      </c>
      <c r="DU352">
        <v>1013</v>
      </c>
      <c r="DV352" t="s">
        <v>202</v>
      </c>
      <c r="DW352" t="s">
        <v>202</v>
      </c>
      <c r="DX352">
        <v>1</v>
      </c>
      <c r="DZ352" t="s">
        <v>3</v>
      </c>
      <c r="EA352" t="s">
        <v>3</v>
      </c>
      <c r="EB352" t="s">
        <v>3</v>
      </c>
      <c r="EC352" t="s">
        <v>3</v>
      </c>
      <c r="EE352">
        <v>342528987</v>
      </c>
      <c r="EF352">
        <v>3</v>
      </c>
      <c r="EG352" t="s">
        <v>24</v>
      </c>
      <c r="EH352">
        <v>0</v>
      </c>
      <c r="EI352" t="s">
        <v>3</v>
      </c>
      <c r="EJ352">
        <v>2</v>
      </c>
      <c r="EK352">
        <v>110005</v>
      </c>
      <c r="EL352" t="s">
        <v>25</v>
      </c>
      <c r="EM352" t="s">
        <v>26</v>
      </c>
      <c r="EO352" t="s">
        <v>3</v>
      </c>
      <c r="EQ352">
        <v>131072</v>
      </c>
      <c r="ER352">
        <v>0</v>
      </c>
      <c r="ES352">
        <v>0</v>
      </c>
      <c r="ET352">
        <v>0</v>
      </c>
      <c r="EU352">
        <v>0</v>
      </c>
      <c r="EV352">
        <v>0</v>
      </c>
      <c r="EW352">
        <v>16</v>
      </c>
      <c r="EX352">
        <v>1.95</v>
      </c>
      <c r="EY352">
        <v>0</v>
      </c>
      <c r="FQ352">
        <v>0</v>
      </c>
      <c r="FR352">
        <v>0</v>
      </c>
      <c r="FS352">
        <v>0</v>
      </c>
      <c r="FX352">
        <v>111</v>
      </c>
      <c r="FY352">
        <v>52</v>
      </c>
      <c r="GA352" t="s">
        <v>3</v>
      </c>
      <c r="GD352">
        <v>1</v>
      </c>
      <c r="GF352">
        <v>1390187351</v>
      </c>
      <c r="GG352">
        <v>2</v>
      </c>
      <c r="GH352">
        <v>1</v>
      </c>
      <c r="GI352">
        <v>-2</v>
      </c>
      <c r="GJ352">
        <v>0</v>
      </c>
      <c r="GK352">
        <v>0</v>
      </c>
      <c r="GL352">
        <f t="shared" si="249"/>
        <v>0</v>
      </c>
      <c r="GM352">
        <f t="shared" si="250"/>
        <v>28239.24</v>
      </c>
      <c r="GN352">
        <f t="shared" si="251"/>
        <v>0</v>
      </c>
      <c r="GO352">
        <f t="shared" si="252"/>
        <v>28239.24</v>
      </c>
      <c r="GP352">
        <f t="shared" si="253"/>
        <v>0</v>
      </c>
      <c r="GR352">
        <v>0</v>
      </c>
      <c r="GS352">
        <v>3</v>
      </c>
      <c r="GT352">
        <v>0</v>
      </c>
      <c r="GU352" t="s">
        <v>3</v>
      </c>
      <c r="GV352">
        <f t="shared" si="254"/>
        <v>0</v>
      </c>
      <c r="GW352">
        <v>1</v>
      </c>
      <c r="GX352">
        <f t="shared" si="255"/>
        <v>0</v>
      </c>
      <c r="HA352">
        <v>0</v>
      </c>
      <c r="HB352">
        <v>0</v>
      </c>
      <c r="HC352">
        <f t="shared" si="256"/>
        <v>0</v>
      </c>
      <c r="HE352" t="s">
        <v>3</v>
      </c>
      <c r="HF352" t="s">
        <v>3</v>
      </c>
      <c r="HM352" t="s">
        <v>3</v>
      </c>
      <c r="HN352" t="s">
        <v>27</v>
      </c>
      <c r="HO352" t="s">
        <v>28</v>
      </c>
      <c r="HP352" t="s">
        <v>25</v>
      </c>
      <c r="HQ352" t="s">
        <v>25</v>
      </c>
      <c r="HS352">
        <v>0</v>
      </c>
      <c r="IK352">
        <v>0</v>
      </c>
    </row>
    <row r="353" spans="1:245" x14ac:dyDescent="0.25">
      <c r="A353">
        <v>17</v>
      </c>
      <c r="B353">
        <v>1</v>
      </c>
      <c r="C353">
        <f>ROW(SmtRes!A898)</f>
        <v>898</v>
      </c>
      <c r="D353">
        <f>ROW(EtalonRes!A898)</f>
        <v>898</v>
      </c>
      <c r="E353" t="s">
        <v>310</v>
      </c>
      <c r="F353" t="s">
        <v>311</v>
      </c>
      <c r="G353" t="s">
        <v>312</v>
      </c>
      <c r="H353" t="s">
        <v>202</v>
      </c>
      <c r="I353">
        <v>1</v>
      </c>
      <c r="J353">
        <v>0</v>
      </c>
      <c r="K353">
        <v>1</v>
      </c>
      <c r="O353">
        <f t="shared" si="235"/>
        <v>4894.49</v>
      </c>
      <c r="P353">
        <f>SUMIF(SmtRes!AQ879:'SmtRes'!AQ898,"=1",SmtRes!DF879:'SmtRes'!DF898)</f>
        <v>0</v>
      </c>
      <c r="Q353">
        <f>SUMIF(SmtRes!AQ879:'SmtRes'!AQ898,"=1",SmtRes!DG879:'SmtRes'!DG898)</f>
        <v>784.32</v>
      </c>
      <c r="R353">
        <f>SUMIF(SmtRes!AQ879:'SmtRes'!AQ898,"=1",SmtRes!DH879:'SmtRes'!DH898)</f>
        <v>462.77</v>
      </c>
      <c r="S353">
        <f>SUMIF(SmtRes!AQ879:'SmtRes'!AQ898,"=1",SmtRes!DI879:'SmtRes'!DI898)</f>
        <v>3647.4</v>
      </c>
      <c r="T353">
        <f t="shared" si="236"/>
        <v>0</v>
      </c>
      <c r="U353">
        <f>SUMIF(SmtRes!AQ879:'SmtRes'!AQ898,"=1",SmtRes!CV879:'SmtRes'!CV898)</f>
        <v>5.6760000000000002</v>
      </c>
      <c r="V353">
        <f>SUMIF(SmtRes!AQ879:'SmtRes'!AQ898,"=1",SmtRes!CW879:'SmtRes'!CW898)</f>
        <v>0.67337999999999998</v>
      </c>
      <c r="W353">
        <f t="shared" si="237"/>
        <v>0</v>
      </c>
      <c r="X353">
        <f t="shared" si="238"/>
        <v>4562.29</v>
      </c>
      <c r="Y353">
        <f t="shared" si="239"/>
        <v>2137.29</v>
      </c>
      <c r="AA353">
        <v>381997917</v>
      </c>
      <c r="AB353">
        <f t="shared" si="240"/>
        <v>4317.7541229999997</v>
      </c>
      <c r="AC353">
        <f t="shared" si="241"/>
        <v>0</v>
      </c>
      <c r="AD353">
        <f>ROUND((((SUM(SmtRes!BR879:'SmtRes'!BR898))-(SUM(SmtRes!BS879:'SmtRes'!BS898)))+AE353),6)</f>
        <v>670.35652300000004</v>
      </c>
      <c r="AE353">
        <f>ROUND((SUM(SmtRes!BS879:'SmtRes'!BS898)),6)</f>
        <v>462.76693699999998</v>
      </c>
      <c r="AF353">
        <f>ROUND((SUM(SmtRes!BT879:'SmtRes'!BT898)),6)</f>
        <v>3647.3975999999998</v>
      </c>
      <c r="AG353">
        <f t="shared" si="242"/>
        <v>0</v>
      </c>
      <c r="AH353">
        <f>(SUM(SmtRes!BU879:'SmtRes'!BU898))</f>
        <v>5.6759999999999993</v>
      </c>
      <c r="AI353">
        <f>(SUM(SmtRes!BV879:'SmtRes'!BV898))</f>
        <v>0.67337999999999987</v>
      </c>
      <c r="AJ353">
        <f t="shared" si="243"/>
        <v>0</v>
      </c>
      <c r="AK353">
        <v>20935.383357100003</v>
      </c>
      <c r="AL353">
        <v>2406.2319571000003</v>
      </c>
      <c r="AM353">
        <v>2598.2810999999997</v>
      </c>
      <c r="AN353">
        <v>1793.6703</v>
      </c>
      <c r="AO353">
        <v>14137.2</v>
      </c>
      <c r="AP353">
        <v>0</v>
      </c>
      <c r="AQ353">
        <v>22</v>
      </c>
      <c r="AR353">
        <v>2.61</v>
      </c>
      <c r="AS353">
        <v>0</v>
      </c>
      <c r="AT353">
        <v>111</v>
      </c>
      <c r="AU353">
        <v>52</v>
      </c>
      <c r="AV353">
        <v>1</v>
      </c>
      <c r="AW353">
        <v>1</v>
      </c>
      <c r="AZ353">
        <v>1</v>
      </c>
      <c r="BA353">
        <v>1</v>
      </c>
      <c r="BB353">
        <v>1</v>
      </c>
      <c r="BC353">
        <v>1</v>
      </c>
      <c r="BD353" t="s">
        <v>3</v>
      </c>
      <c r="BE353" t="s">
        <v>3</v>
      </c>
      <c r="BF353" t="s">
        <v>3</v>
      </c>
      <c r="BG353" t="s">
        <v>3</v>
      </c>
      <c r="BH353">
        <v>0</v>
      </c>
      <c r="BI353">
        <v>2</v>
      </c>
      <c r="BJ353" t="s">
        <v>313</v>
      </c>
      <c r="BM353">
        <v>110005</v>
      </c>
      <c r="BN353">
        <v>0</v>
      </c>
      <c r="BO353" t="s">
        <v>3</v>
      </c>
      <c r="BP353">
        <v>0</v>
      </c>
      <c r="BQ353">
        <v>3</v>
      </c>
      <c r="BR353">
        <v>0</v>
      </c>
      <c r="BS353">
        <v>1</v>
      </c>
      <c r="BT353">
        <v>1</v>
      </c>
      <c r="BU353">
        <v>1</v>
      </c>
      <c r="BV353">
        <v>1</v>
      </c>
      <c r="BW353">
        <v>1</v>
      </c>
      <c r="BX353">
        <v>1</v>
      </c>
      <c r="BY353" t="s">
        <v>3</v>
      </c>
      <c r="BZ353">
        <v>111</v>
      </c>
      <c r="CA353">
        <v>52</v>
      </c>
      <c r="CB353" t="s">
        <v>3</v>
      </c>
      <c r="CE353">
        <v>0</v>
      </c>
      <c r="CF353">
        <v>0</v>
      </c>
      <c r="CG353">
        <v>0</v>
      </c>
      <c r="CM353">
        <v>0</v>
      </c>
      <c r="CN353" t="s">
        <v>147</v>
      </c>
      <c r="CO353">
        <v>0</v>
      </c>
      <c r="CP353">
        <f t="shared" si="244"/>
        <v>4894.49</v>
      </c>
      <c r="CQ353">
        <f>SUMIF(SmtRes!AQ879:'SmtRes'!AQ898,"=1",SmtRes!AA879:'SmtRes'!AA898)</f>
        <v>1554629.72</v>
      </c>
      <c r="CR353">
        <f>SUMIF(SmtRes!AQ879:'SmtRes'!AQ898,"=1",SmtRes!AB879:'SmtRes'!AB898)</f>
        <v>1164.75</v>
      </c>
      <c r="CS353">
        <f>SUMIF(SmtRes!AQ879:'SmtRes'!AQ898,"=1",SmtRes!AC879:'SmtRes'!AC898)</f>
        <v>687.23</v>
      </c>
      <c r="CT353">
        <f>SUMIF(SmtRes!AQ879:'SmtRes'!AQ898,"=1",SmtRes!AD879:'SmtRes'!AD898)</f>
        <v>642.6</v>
      </c>
      <c r="CU353">
        <f t="shared" si="245"/>
        <v>0</v>
      </c>
      <c r="CV353">
        <f>SUMIF(SmtRes!AQ879:'SmtRes'!AQ898,"=1",SmtRes!BU879:'SmtRes'!BU898)</f>
        <v>5.6759999999999993</v>
      </c>
      <c r="CW353">
        <f>SUMIF(SmtRes!AQ879:'SmtRes'!AQ898,"=1",SmtRes!BV879:'SmtRes'!BV898)</f>
        <v>0.67337999999999987</v>
      </c>
      <c r="CX353">
        <f t="shared" si="246"/>
        <v>0</v>
      </c>
      <c r="CY353">
        <f t="shared" si="247"/>
        <v>4562.2887000000001</v>
      </c>
      <c r="CZ353">
        <f t="shared" si="248"/>
        <v>2137.2883999999999</v>
      </c>
      <c r="DC353" t="s">
        <v>3</v>
      </c>
      <c r="DD353" t="s">
        <v>148</v>
      </c>
      <c r="DE353" t="s">
        <v>149</v>
      </c>
      <c r="DF353" t="s">
        <v>149</v>
      </c>
      <c r="DG353" t="s">
        <v>149</v>
      </c>
      <c r="DH353" t="s">
        <v>3</v>
      </c>
      <c r="DI353" t="s">
        <v>149</v>
      </c>
      <c r="DJ353" t="s">
        <v>149</v>
      </c>
      <c r="DK353" t="s">
        <v>3</v>
      </c>
      <c r="DL353" t="s">
        <v>3</v>
      </c>
      <c r="DM353" t="s">
        <v>3</v>
      </c>
      <c r="DN353">
        <v>0</v>
      </c>
      <c r="DO353">
        <v>0</v>
      </c>
      <c r="DP353">
        <v>1</v>
      </c>
      <c r="DQ353">
        <v>1</v>
      </c>
      <c r="DU353">
        <v>1013</v>
      </c>
      <c r="DV353" t="s">
        <v>202</v>
      </c>
      <c r="DW353" t="s">
        <v>202</v>
      </c>
      <c r="DX353">
        <v>1</v>
      </c>
      <c r="DZ353" t="s">
        <v>3</v>
      </c>
      <c r="EA353" t="s">
        <v>3</v>
      </c>
      <c r="EB353" t="s">
        <v>3</v>
      </c>
      <c r="EC353" t="s">
        <v>3</v>
      </c>
      <c r="EE353">
        <v>342528987</v>
      </c>
      <c r="EF353">
        <v>3</v>
      </c>
      <c r="EG353" t="s">
        <v>24</v>
      </c>
      <c r="EH353">
        <v>0</v>
      </c>
      <c r="EI353" t="s">
        <v>3</v>
      </c>
      <c r="EJ353">
        <v>2</v>
      </c>
      <c r="EK353">
        <v>110005</v>
      </c>
      <c r="EL353" t="s">
        <v>25</v>
      </c>
      <c r="EM353" t="s">
        <v>26</v>
      </c>
      <c r="EO353" t="s">
        <v>150</v>
      </c>
      <c r="EQ353">
        <v>131072</v>
      </c>
      <c r="ER353">
        <v>0</v>
      </c>
      <c r="ES353">
        <v>0</v>
      </c>
      <c r="ET353">
        <v>0</v>
      </c>
      <c r="EU353">
        <v>0</v>
      </c>
      <c r="EV353">
        <v>0</v>
      </c>
      <c r="EW353">
        <v>22</v>
      </c>
      <c r="EX353">
        <v>2.61</v>
      </c>
      <c r="EY353">
        <v>0</v>
      </c>
      <c r="FQ353">
        <v>0</v>
      </c>
      <c r="FR353">
        <v>0</v>
      </c>
      <c r="FS353">
        <v>0</v>
      </c>
      <c r="FX353">
        <v>111</v>
      </c>
      <c r="FY353">
        <v>52</v>
      </c>
      <c r="GA353" t="s">
        <v>3</v>
      </c>
      <c r="GD353">
        <v>1</v>
      </c>
      <c r="GF353">
        <v>-212390451</v>
      </c>
      <c r="GG353">
        <v>2</v>
      </c>
      <c r="GH353">
        <v>1</v>
      </c>
      <c r="GI353">
        <v>-2</v>
      </c>
      <c r="GJ353">
        <v>0</v>
      </c>
      <c r="GK353">
        <v>0</v>
      </c>
      <c r="GL353">
        <f t="shared" si="249"/>
        <v>0</v>
      </c>
      <c r="GM353">
        <f t="shared" si="250"/>
        <v>11594.07</v>
      </c>
      <c r="GN353">
        <f t="shared" si="251"/>
        <v>0</v>
      </c>
      <c r="GO353">
        <f t="shared" si="252"/>
        <v>11594.07</v>
      </c>
      <c r="GP353">
        <f t="shared" si="253"/>
        <v>0</v>
      </c>
      <c r="GR353">
        <v>0</v>
      </c>
      <c r="GS353">
        <v>3</v>
      </c>
      <c r="GT353">
        <v>0</v>
      </c>
      <c r="GU353" t="s">
        <v>3</v>
      </c>
      <c r="GV353">
        <f t="shared" si="254"/>
        <v>0</v>
      </c>
      <c r="GW353">
        <v>1</v>
      </c>
      <c r="GX353">
        <f t="shared" si="255"/>
        <v>0</v>
      </c>
      <c r="HA353">
        <v>0</v>
      </c>
      <c r="HB353">
        <v>0</v>
      </c>
      <c r="HC353">
        <f t="shared" si="256"/>
        <v>0</v>
      </c>
      <c r="HE353" t="s">
        <v>3</v>
      </c>
      <c r="HF353" t="s">
        <v>3</v>
      </c>
      <c r="HM353" t="s">
        <v>3</v>
      </c>
      <c r="HN353" t="s">
        <v>27</v>
      </c>
      <c r="HO353" t="s">
        <v>28</v>
      </c>
      <c r="HP353" t="s">
        <v>25</v>
      </c>
      <c r="HQ353" t="s">
        <v>25</v>
      </c>
      <c r="HS353">
        <v>0</v>
      </c>
      <c r="IK353">
        <v>0</v>
      </c>
    </row>
    <row r="354" spans="1:245" x14ac:dyDescent="0.25">
      <c r="A354">
        <v>17</v>
      </c>
      <c r="B354">
        <v>1</v>
      </c>
      <c r="C354">
        <f>ROW(SmtRes!A918)</f>
        <v>918</v>
      </c>
      <c r="D354">
        <f>ROW(EtalonRes!A918)</f>
        <v>918</v>
      </c>
      <c r="E354" t="s">
        <v>314</v>
      </c>
      <c r="F354" t="s">
        <v>311</v>
      </c>
      <c r="G354" t="s">
        <v>315</v>
      </c>
      <c r="H354" t="s">
        <v>202</v>
      </c>
      <c r="I354">
        <v>1</v>
      </c>
      <c r="J354">
        <v>0</v>
      </c>
      <c r="K354">
        <v>1</v>
      </c>
      <c r="O354">
        <f t="shared" si="235"/>
        <v>16314.95</v>
      </c>
      <c r="P354">
        <f>SUMIF(SmtRes!AQ899:'SmtRes'!AQ918,"=1",SmtRes!DF899:'SmtRes'!DF918)</f>
        <v>0</v>
      </c>
      <c r="Q354">
        <f>SUMIF(SmtRes!AQ899:'SmtRes'!AQ918,"=1",SmtRes!DG899:'SmtRes'!DG918)</f>
        <v>2614.4</v>
      </c>
      <c r="R354">
        <f>SUMIF(SmtRes!AQ899:'SmtRes'!AQ918,"=1",SmtRes!DH899:'SmtRes'!DH918)</f>
        <v>1542.56</v>
      </c>
      <c r="S354">
        <f>SUMIF(SmtRes!AQ899:'SmtRes'!AQ918,"=1",SmtRes!DI899:'SmtRes'!DI918)</f>
        <v>12157.99</v>
      </c>
      <c r="T354">
        <f t="shared" si="236"/>
        <v>0</v>
      </c>
      <c r="U354">
        <f>SUMIF(SmtRes!AQ899:'SmtRes'!AQ918,"=1",SmtRes!CV899:'SmtRes'!CV918)</f>
        <v>18.920000000000002</v>
      </c>
      <c r="V354">
        <f>SUMIF(SmtRes!AQ899:'SmtRes'!AQ918,"=1",SmtRes!CW899:'SmtRes'!CW918)</f>
        <v>2.2446000000000002</v>
      </c>
      <c r="W354">
        <f t="shared" si="237"/>
        <v>0</v>
      </c>
      <c r="X354">
        <f t="shared" si="238"/>
        <v>15207.61</v>
      </c>
      <c r="Y354">
        <f t="shared" si="239"/>
        <v>7124.29</v>
      </c>
      <c r="AA354">
        <v>381997917</v>
      </c>
      <c r="AB354">
        <f t="shared" si="240"/>
        <v>14392.513746000001</v>
      </c>
      <c r="AC354">
        <f t="shared" si="241"/>
        <v>0</v>
      </c>
      <c r="AD354">
        <f>ROUND((((SUM(SmtRes!BR899:'SmtRes'!BR918))-(SUM(SmtRes!BS899:'SmtRes'!BS918)))+AE354),6)</f>
        <v>2234.5217459999999</v>
      </c>
      <c r="AE354">
        <f>ROUND((SUM(SmtRes!BS899:'SmtRes'!BS918)),6)</f>
        <v>1542.556458</v>
      </c>
      <c r="AF354">
        <f>ROUND((SUM(SmtRes!BT899:'SmtRes'!BT918)),6)</f>
        <v>12157.992</v>
      </c>
      <c r="AG354">
        <f t="shared" si="242"/>
        <v>0</v>
      </c>
      <c r="AH354">
        <f>(SUM(SmtRes!BU899:'SmtRes'!BU918))</f>
        <v>18.919999999999998</v>
      </c>
      <c r="AI354">
        <f>(SUM(SmtRes!BV899:'SmtRes'!BV918))</f>
        <v>2.2445999999999997</v>
      </c>
      <c r="AJ354">
        <f t="shared" si="243"/>
        <v>0</v>
      </c>
      <c r="AK354">
        <v>20935.383357100003</v>
      </c>
      <c r="AL354">
        <v>2406.2319571000003</v>
      </c>
      <c r="AM354">
        <v>2598.2810999999997</v>
      </c>
      <c r="AN354">
        <v>1793.6703</v>
      </c>
      <c r="AO354">
        <v>14137.2</v>
      </c>
      <c r="AP354">
        <v>0</v>
      </c>
      <c r="AQ354">
        <v>22</v>
      </c>
      <c r="AR354">
        <v>2.61</v>
      </c>
      <c r="AS354">
        <v>0</v>
      </c>
      <c r="AT354">
        <v>111</v>
      </c>
      <c r="AU354">
        <v>52</v>
      </c>
      <c r="AV354">
        <v>1</v>
      </c>
      <c r="AW354">
        <v>1</v>
      </c>
      <c r="AZ354">
        <v>1</v>
      </c>
      <c r="BA354">
        <v>1</v>
      </c>
      <c r="BB354">
        <v>1</v>
      </c>
      <c r="BC354">
        <v>1</v>
      </c>
      <c r="BD354" t="s">
        <v>3</v>
      </c>
      <c r="BE354" t="s">
        <v>3</v>
      </c>
      <c r="BF354" t="s">
        <v>3</v>
      </c>
      <c r="BG354" t="s">
        <v>3</v>
      </c>
      <c r="BH354">
        <v>0</v>
      </c>
      <c r="BI354">
        <v>2</v>
      </c>
      <c r="BJ354" t="s">
        <v>313</v>
      </c>
      <c r="BM354">
        <v>110005</v>
      </c>
      <c r="BN354">
        <v>0</v>
      </c>
      <c r="BO354" t="s">
        <v>3</v>
      </c>
      <c r="BP354">
        <v>0</v>
      </c>
      <c r="BQ354">
        <v>3</v>
      </c>
      <c r="BR354">
        <v>0</v>
      </c>
      <c r="BS354">
        <v>1</v>
      </c>
      <c r="BT354">
        <v>1</v>
      </c>
      <c r="BU354">
        <v>1</v>
      </c>
      <c r="BV354">
        <v>1</v>
      </c>
      <c r="BW354">
        <v>1</v>
      </c>
      <c r="BX354">
        <v>1</v>
      </c>
      <c r="BY354" t="s">
        <v>3</v>
      </c>
      <c r="BZ354">
        <v>111</v>
      </c>
      <c r="CA354">
        <v>52</v>
      </c>
      <c r="CB354" t="s">
        <v>3</v>
      </c>
      <c r="CE354">
        <v>0</v>
      </c>
      <c r="CF354">
        <v>0</v>
      </c>
      <c r="CG354">
        <v>0</v>
      </c>
      <c r="CM354">
        <v>0</v>
      </c>
      <c r="CN354" t="s">
        <v>3</v>
      </c>
      <c r="CO354">
        <v>0</v>
      </c>
      <c r="CP354">
        <f t="shared" si="244"/>
        <v>16314.949999999999</v>
      </c>
      <c r="CQ354">
        <f>SUMIF(SmtRes!AQ899:'SmtRes'!AQ918,"=1",SmtRes!AA899:'SmtRes'!AA918)</f>
        <v>1554629.72</v>
      </c>
      <c r="CR354">
        <f>SUMIF(SmtRes!AQ899:'SmtRes'!AQ918,"=1",SmtRes!AB899:'SmtRes'!AB918)</f>
        <v>1164.75</v>
      </c>
      <c r="CS354">
        <f>SUMIF(SmtRes!AQ899:'SmtRes'!AQ918,"=1",SmtRes!AC899:'SmtRes'!AC918)</f>
        <v>687.23</v>
      </c>
      <c r="CT354">
        <f>SUMIF(SmtRes!AQ899:'SmtRes'!AQ918,"=1",SmtRes!AD899:'SmtRes'!AD918)</f>
        <v>642.6</v>
      </c>
      <c r="CU354">
        <f t="shared" si="245"/>
        <v>0</v>
      </c>
      <c r="CV354">
        <f>SUMIF(SmtRes!AQ899:'SmtRes'!AQ918,"=1",SmtRes!BU899:'SmtRes'!BU918)</f>
        <v>18.919999999999998</v>
      </c>
      <c r="CW354">
        <f>SUMIF(SmtRes!AQ899:'SmtRes'!AQ918,"=1",SmtRes!BV899:'SmtRes'!BV918)</f>
        <v>2.2445999999999997</v>
      </c>
      <c r="CX354">
        <f t="shared" si="246"/>
        <v>0</v>
      </c>
      <c r="CY354">
        <f t="shared" si="247"/>
        <v>15207.610499999999</v>
      </c>
      <c r="CZ354">
        <f t="shared" si="248"/>
        <v>7124.2860000000001</v>
      </c>
      <c r="DC354" t="s">
        <v>3</v>
      </c>
      <c r="DD354" t="s">
        <v>14</v>
      </c>
      <c r="DE354" t="s">
        <v>23</v>
      </c>
      <c r="DF354" t="s">
        <v>23</v>
      </c>
      <c r="DG354" t="s">
        <v>23</v>
      </c>
      <c r="DH354" t="s">
        <v>3</v>
      </c>
      <c r="DI354" t="s">
        <v>23</v>
      </c>
      <c r="DJ354" t="s">
        <v>23</v>
      </c>
      <c r="DK354" t="s">
        <v>3</v>
      </c>
      <c r="DL354" t="s">
        <v>3</v>
      </c>
      <c r="DM354" t="s">
        <v>3</v>
      </c>
      <c r="DN354">
        <v>0</v>
      </c>
      <c r="DO354">
        <v>0</v>
      </c>
      <c r="DP354">
        <v>1</v>
      </c>
      <c r="DQ354">
        <v>1</v>
      </c>
      <c r="DU354">
        <v>1013</v>
      </c>
      <c r="DV354" t="s">
        <v>202</v>
      </c>
      <c r="DW354" t="s">
        <v>202</v>
      </c>
      <c r="DX354">
        <v>1</v>
      </c>
      <c r="DZ354" t="s">
        <v>3</v>
      </c>
      <c r="EA354" t="s">
        <v>3</v>
      </c>
      <c r="EB354" t="s">
        <v>3</v>
      </c>
      <c r="EC354" t="s">
        <v>3</v>
      </c>
      <c r="EE354">
        <v>342528987</v>
      </c>
      <c r="EF354">
        <v>3</v>
      </c>
      <c r="EG354" t="s">
        <v>24</v>
      </c>
      <c r="EH354">
        <v>0</v>
      </c>
      <c r="EI354" t="s">
        <v>3</v>
      </c>
      <c r="EJ354">
        <v>2</v>
      </c>
      <c r="EK354">
        <v>110005</v>
      </c>
      <c r="EL354" t="s">
        <v>25</v>
      </c>
      <c r="EM354" t="s">
        <v>26</v>
      </c>
      <c r="EO354" t="s">
        <v>3</v>
      </c>
      <c r="EQ354">
        <v>131072</v>
      </c>
      <c r="ER354">
        <v>0</v>
      </c>
      <c r="ES354">
        <v>0</v>
      </c>
      <c r="ET354">
        <v>0</v>
      </c>
      <c r="EU354">
        <v>0</v>
      </c>
      <c r="EV354">
        <v>0</v>
      </c>
      <c r="EW354">
        <v>22</v>
      </c>
      <c r="EX354">
        <v>2.61</v>
      </c>
      <c r="EY354">
        <v>0</v>
      </c>
      <c r="FQ354">
        <v>0</v>
      </c>
      <c r="FR354">
        <v>0</v>
      </c>
      <c r="FS354">
        <v>0</v>
      </c>
      <c r="FX354">
        <v>111</v>
      </c>
      <c r="FY354">
        <v>52</v>
      </c>
      <c r="GA354" t="s">
        <v>3</v>
      </c>
      <c r="GD354">
        <v>1</v>
      </c>
      <c r="GF354">
        <v>622463576</v>
      </c>
      <c r="GG354">
        <v>2</v>
      </c>
      <c r="GH354">
        <v>1</v>
      </c>
      <c r="GI354">
        <v>-2</v>
      </c>
      <c r="GJ354">
        <v>0</v>
      </c>
      <c r="GK354">
        <v>0</v>
      </c>
      <c r="GL354">
        <f t="shared" si="249"/>
        <v>0</v>
      </c>
      <c r="GM354">
        <f t="shared" si="250"/>
        <v>38646.85</v>
      </c>
      <c r="GN354">
        <f t="shared" si="251"/>
        <v>0</v>
      </c>
      <c r="GO354">
        <f t="shared" si="252"/>
        <v>38646.85</v>
      </c>
      <c r="GP354">
        <f t="shared" si="253"/>
        <v>0</v>
      </c>
      <c r="GR354">
        <v>0</v>
      </c>
      <c r="GS354">
        <v>3</v>
      </c>
      <c r="GT354">
        <v>0</v>
      </c>
      <c r="GU354" t="s">
        <v>3</v>
      </c>
      <c r="GV354">
        <f t="shared" si="254"/>
        <v>0</v>
      </c>
      <c r="GW354">
        <v>1</v>
      </c>
      <c r="GX354">
        <f t="shared" si="255"/>
        <v>0</v>
      </c>
      <c r="HA354">
        <v>0</v>
      </c>
      <c r="HB354">
        <v>0</v>
      </c>
      <c r="HC354">
        <f t="shared" si="256"/>
        <v>0</v>
      </c>
      <c r="HE354" t="s">
        <v>3</v>
      </c>
      <c r="HF354" t="s">
        <v>3</v>
      </c>
      <c r="HM354" t="s">
        <v>3</v>
      </c>
      <c r="HN354" t="s">
        <v>27</v>
      </c>
      <c r="HO354" t="s">
        <v>28</v>
      </c>
      <c r="HP354" t="s">
        <v>25</v>
      </c>
      <c r="HQ354" t="s">
        <v>25</v>
      </c>
      <c r="HS354">
        <v>0</v>
      </c>
      <c r="IK354">
        <v>0</v>
      </c>
    </row>
    <row r="356" spans="1:245" x14ac:dyDescent="0.25">
      <c r="A356" s="2">
        <v>51</v>
      </c>
      <c r="B356" s="2">
        <f>B339</f>
        <v>1</v>
      </c>
      <c r="C356" s="2">
        <f>A339</f>
        <v>4</v>
      </c>
      <c r="D356" s="2">
        <f>ROW(A339)</f>
        <v>339</v>
      </c>
      <c r="E356" s="2"/>
      <c r="F356" s="2" t="str">
        <f>IF(F339&lt;&gt;"",F339,"")</f>
        <v>Новый раздел</v>
      </c>
      <c r="G356" s="2" t="str">
        <f>IF(G339&lt;&gt;"",G339,"")</f>
        <v>8. Замена симметрирующей муфты на низкочастотном кабеле в котлованах для междугородных КЛС</v>
      </c>
      <c r="H356" s="2">
        <v>0</v>
      </c>
      <c r="I356" s="2"/>
      <c r="J356" s="2"/>
      <c r="K356" s="2"/>
      <c r="L356" s="2"/>
      <c r="M356" s="2"/>
      <c r="N356" s="2"/>
      <c r="O356" s="2">
        <f t="shared" ref="O356:T356" si="257">ROUND(AB356,2)</f>
        <v>93596.63</v>
      </c>
      <c r="P356" s="2">
        <f t="shared" si="257"/>
        <v>0</v>
      </c>
      <c r="Q356" s="2">
        <f t="shared" si="257"/>
        <v>15639.31</v>
      </c>
      <c r="R356" s="2">
        <f t="shared" si="257"/>
        <v>9227.5499999999993</v>
      </c>
      <c r="S356" s="2">
        <f t="shared" si="257"/>
        <v>68729.77</v>
      </c>
      <c r="T356" s="2">
        <f t="shared" si="257"/>
        <v>0</v>
      </c>
      <c r="U356" s="2">
        <f>AH356</f>
        <v>110.68200000000002</v>
      </c>
      <c r="V356" s="2">
        <f>AI356</f>
        <v>13.42718</v>
      </c>
      <c r="W356" s="2">
        <f>ROUND(AJ356,2)</f>
        <v>0</v>
      </c>
      <c r="X356" s="2">
        <f>ROUND(AK356,2)</f>
        <v>86532.62</v>
      </c>
      <c r="Y356" s="2">
        <f>ROUND(AL356,2)</f>
        <v>40537.800000000003</v>
      </c>
      <c r="Z356" s="2"/>
      <c r="AA356" s="2"/>
      <c r="AB356" s="2">
        <f>ROUND(SUMIF(AA343:AA354,"=381997917",O343:O354),2)</f>
        <v>93596.63</v>
      </c>
      <c r="AC356" s="2">
        <f>ROUND(SUMIF(AA343:AA354,"=381997917",P343:P354),2)</f>
        <v>0</v>
      </c>
      <c r="AD356" s="2">
        <f>ROUND(SUMIF(AA343:AA354,"=381997917",Q343:Q354),2)</f>
        <v>15639.31</v>
      </c>
      <c r="AE356" s="2">
        <f>ROUND(SUMIF(AA343:AA354,"=381997917",R343:R354),2)</f>
        <v>9227.5499999999993</v>
      </c>
      <c r="AF356" s="2">
        <f>ROUND(SUMIF(AA343:AA354,"=381997917",S343:S354),2)</f>
        <v>68729.77</v>
      </c>
      <c r="AG356" s="2">
        <f>ROUND(SUMIF(AA343:AA354,"=381997917",T343:T354),2)</f>
        <v>0</v>
      </c>
      <c r="AH356" s="2">
        <f>SUMIF(AA343:AA354,"=381997917",U343:U354)</f>
        <v>110.68200000000002</v>
      </c>
      <c r="AI356" s="2">
        <f>SUMIF(AA343:AA354,"=381997917",V343:V354)</f>
        <v>13.42718</v>
      </c>
      <c r="AJ356" s="2">
        <f>ROUND(SUMIF(AA343:AA354,"=381997917",W343:W354),2)</f>
        <v>0</v>
      </c>
      <c r="AK356" s="2">
        <f>ROUND(SUMIF(AA343:AA354,"=381997917",X343:X354),2)</f>
        <v>86532.62</v>
      </c>
      <c r="AL356" s="2">
        <f>ROUND(SUMIF(AA343:AA354,"=381997917",Y343:Y354),2)</f>
        <v>40537.800000000003</v>
      </c>
      <c r="AM356" s="2"/>
      <c r="AN356" s="2"/>
      <c r="AO356" s="2">
        <f t="shared" ref="AO356:BD356" si="258">ROUND(BX356,2)</f>
        <v>0</v>
      </c>
      <c r="AP356" s="2">
        <f t="shared" si="258"/>
        <v>0</v>
      </c>
      <c r="AQ356" s="2">
        <f t="shared" si="258"/>
        <v>0</v>
      </c>
      <c r="AR356" s="2">
        <f t="shared" si="258"/>
        <v>220667.05</v>
      </c>
      <c r="AS356" s="2">
        <f t="shared" si="258"/>
        <v>0</v>
      </c>
      <c r="AT356" s="2">
        <f t="shared" si="258"/>
        <v>220667.05</v>
      </c>
      <c r="AU356" s="2">
        <f t="shared" si="258"/>
        <v>0</v>
      </c>
      <c r="AV356" s="2">
        <f t="shared" si="258"/>
        <v>0</v>
      </c>
      <c r="AW356" s="2">
        <f t="shared" si="258"/>
        <v>0</v>
      </c>
      <c r="AX356" s="2">
        <f t="shared" si="258"/>
        <v>0</v>
      </c>
      <c r="AY356" s="2">
        <f t="shared" si="258"/>
        <v>0</v>
      </c>
      <c r="AZ356" s="2">
        <f t="shared" si="258"/>
        <v>0</v>
      </c>
      <c r="BA356" s="2">
        <f t="shared" si="258"/>
        <v>0</v>
      </c>
      <c r="BB356" s="2">
        <f t="shared" si="258"/>
        <v>0</v>
      </c>
      <c r="BC356" s="2">
        <f t="shared" si="258"/>
        <v>0</v>
      </c>
      <c r="BD356" s="2">
        <f t="shared" si="258"/>
        <v>0</v>
      </c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>
        <f>ROUND(SUMIF(AA343:AA354,"=381997917",FQ343:FQ354),2)</f>
        <v>0</v>
      </c>
      <c r="BY356" s="2">
        <f>ROUND(SUMIF(AA343:AA354,"=381997917",FR343:FR354),2)</f>
        <v>0</v>
      </c>
      <c r="BZ356" s="2">
        <f>ROUND(SUMIF(AA343:AA354,"=381997917",GL343:GL354),2)</f>
        <v>0</v>
      </c>
      <c r="CA356" s="2">
        <f>ROUND(SUMIF(AA343:AA354,"=381997917",GM343:GM354),2)</f>
        <v>220667.05</v>
      </c>
      <c r="CB356" s="2">
        <f>ROUND(SUMIF(AA343:AA354,"=381997917",GN343:GN354),2)</f>
        <v>0</v>
      </c>
      <c r="CC356" s="2">
        <f>ROUND(SUMIF(AA343:AA354,"=381997917",GO343:GO354),2)</f>
        <v>220667.05</v>
      </c>
      <c r="CD356" s="2">
        <f>ROUND(SUMIF(AA343:AA354,"=381997917",GP343:GP354),2)</f>
        <v>0</v>
      </c>
      <c r="CE356" s="2">
        <f>AC356-BX356</f>
        <v>0</v>
      </c>
      <c r="CF356" s="2">
        <f>AC356-BY356</f>
        <v>0</v>
      </c>
      <c r="CG356" s="2">
        <f>BX356-BZ356</f>
        <v>0</v>
      </c>
      <c r="CH356" s="2">
        <f>AC356-BX356-BY356+BZ356</f>
        <v>0</v>
      </c>
      <c r="CI356" s="2">
        <f>BY356-BZ356</f>
        <v>0</v>
      </c>
      <c r="CJ356" s="2">
        <f>ROUND(SUMIF(AA343:AA354,"=381997917",GX343:GX354),2)</f>
        <v>0</v>
      </c>
      <c r="CK356" s="2">
        <f>ROUND(SUMIF(AA343:AA354,"=381997917",GY343:GY354),2)</f>
        <v>0</v>
      </c>
      <c r="CL356" s="2">
        <f>ROUND(SUMIF(AA343:AA354,"=381997917",GZ343:GZ354),2)</f>
        <v>0</v>
      </c>
      <c r="CM356" s="2">
        <f>ROUND(SUMIF(AA343:AA354,"=381997917",HD343:HD354),2)</f>
        <v>0</v>
      </c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3"/>
      <c r="DH356" s="3"/>
      <c r="DI356" s="3"/>
      <c r="DJ356" s="3"/>
      <c r="DK356" s="3"/>
      <c r="DL356" s="3"/>
      <c r="DM356" s="3"/>
      <c r="DN356" s="3"/>
      <c r="DO356" s="3"/>
      <c r="DP356" s="3"/>
      <c r="DQ356" s="3"/>
      <c r="DR356" s="3"/>
      <c r="DS356" s="3"/>
      <c r="DT356" s="3"/>
      <c r="DU356" s="3"/>
      <c r="DV356" s="3"/>
      <c r="DW356" s="3"/>
      <c r="DX356" s="3"/>
      <c r="DY356" s="3"/>
      <c r="DZ356" s="3"/>
      <c r="EA356" s="3"/>
      <c r="EB356" s="3"/>
      <c r="EC356" s="3"/>
      <c r="ED356" s="3"/>
      <c r="EE356" s="3"/>
      <c r="EF356" s="3"/>
      <c r="EG356" s="3"/>
      <c r="EH356" s="3"/>
      <c r="EI356" s="3"/>
      <c r="EJ356" s="3"/>
      <c r="EK356" s="3"/>
      <c r="EL356" s="3"/>
      <c r="EM356" s="3"/>
      <c r="EN356" s="3"/>
      <c r="EO356" s="3"/>
      <c r="EP356" s="3"/>
      <c r="EQ356" s="3"/>
      <c r="ER356" s="3"/>
      <c r="ES356" s="3"/>
      <c r="ET356" s="3"/>
      <c r="EU356" s="3"/>
      <c r="EV356" s="3"/>
      <c r="EW356" s="3"/>
      <c r="EX356" s="3"/>
      <c r="EY356" s="3"/>
      <c r="EZ356" s="3"/>
      <c r="FA356" s="3"/>
      <c r="FB356" s="3"/>
      <c r="FC356" s="3"/>
      <c r="FD356" s="3"/>
      <c r="FE356" s="3"/>
      <c r="FF356" s="3"/>
      <c r="FG356" s="3"/>
      <c r="FH356" s="3"/>
      <c r="FI356" s="3"/>
      <c r="FJ356" s="3"/>
      <c r="FK356" s="3"/>
      <c r="FL356" s="3"/>
      <c r="FM356" s="3"/>
      <c r="FN356" s="3"/>
      <c r="FO356" s="3"/>
      <c r="FP356" s="3"/>
      <c r="FQ356" s="3"/>
      <c r="FR356" s="3"/>
      <c r="FS356" s="3"/>
      <c r="FT356" s="3"/>
      <c r="FU356" s="3"/>
      <c r="FV356" s="3"/>
      <c r="FW356" s="3"/>
      <c r="FX356" s="3"/>
      <c r="FY356" s="3"/>
      <c r="FZ356" s="3"/>
      <c r="GA356" s="3"/>
      <c r="GB356" s="3"/>
      <c r="GC356" s="3"/>
      <c r="GD356" s="3"/>
      <c r="GE356" s="3"/>
      <c r="GF356" s="3"/>
      <c r="GG356" s="3"/>
      <c r="GH356" s="3"/>
      <c r="GI356" s="3"/>
      <c r="GJ356" s="3"/>
      <c r="GK356" s="3"/>
      <c r="GL356" s="3"/>
      <c r="GM356" s="3"/>
      <c r="GN356" s="3"/>
      <c r="GO356" s="3"/>
      <c r="GP356" s="3"/>
      <c r="GQ356" s="3"/>
      <c r="GR356" s="3"/>
      <c r="GS356" s="3"/>
      <c r="GT356" s="3"/>
      <c r="GU356" s="3"/>
      <c r="GV356" s="3"/>
      <c r="GW356" s="3"/>
      <c r="GX356" s="3">
        <v>0</v>
      </c>
    </row>
    <row r="358" spans="1:245" x14ac:dyDescent="0.25">
      <c r="A358" s="4">
        <v>50</v>
      </c>
      <c r="B358" s="4">
        <v>0</v>
      </c>
      <c r="C358" s="4">
        <v>0</v>
      </c>
      <c r="D358" s="4">
        <v>1</v>
      </c>
      <c r="E358" s="4">
        <v>201</v>
      </c>
      <c r="F358" s="4">
        <f>ROUND(Source!O356,O358)</f>
        <v>93596.63</v>
      </c>
      <c r="G358" s="4" t="s">
        <v>43</v>
      </c>
      <c r="H358" s="4" t="s">
        <v>44</v>
      </c>
      <c r="I358" s="4"/>
      <c r="J358" s="4"/>
      <c r="K358" s="4">
        <v>201</v>
      </c>
      <c r="L358" s="4">
        <v>1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93596.63</v>
      </c>
      <c r="X358" s="4">
        <v>1</v>
      </c>
      <c r="Y358" s="4">
        <v>93596.63</v>
      </c>
      <c r="Z358" s="4"/>
      <c r="AA358" s="4"/>
      <c r="AB358" s="4"/>
    </row>
    <row r="359" spans="1:245" x14ac:dyDescent="0.25">
      <c r="A359" s="4">
        <v>50</v>
      </c>
      <c r="B359" s="4">
        <v>0</v>
      </c>
      <c r="C359" s="4">
        <v>0</v>
      </c>
      <c r="D359" s="4">
        <v>1</v>
      </c>
      <c r="E359" s="4">
        <v>202</v>
      </c>
      <c r="F359" s="4">
        <f>ROUND(Source!P356,O359)</f>
        <v>0</v>
      </c>
      <c r="G359" s="4" t="s">
        <v>45</v>
      </c>
      <c r="H359" s="4" t="s">
        <v>46</v>
      </c>
      <c r="I359" s="4"/>
      <c r="J359" s="4"/>
      <c r="K359" s="4">
        <v>202</v>
      </c>
      <c r="L359" s="4">
        <v>2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45" x14ac:dyDescent="0.25">
      <c r="A360" s="4">
        <v>50</v>
      </c>
      <c r="B360" s="4">
        <v>0</v>
      </c>
      <c r="C360" s="4">
        <v>0</v>
      </c>
      <c r="D360" s="4">
        <v>1</v>
      </c>
      <c r="E360" s="4">
        <v>222</v>
      </c>
      <c r="F360" s="4">
        <f>ROUND(Source!AO356,O360)</f>
        <v>0</v>
      </c>
      <c r="G360" s="4" t="s">
        <v>47</v>
      </c>
      <c r="H360" s="4" t="s">
        <v>48</v>
      </c>
      <c r="I360" s="4"/>
      <c r="J360" s="4"/>
      <c r="K360" s="4">
        <v>222</v>
      </c>
      <c r="L360" s="4">
        <v>3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45" x14ac:dyDescent="0.25">
      <c r="A361" s="4">
        <v>50</v>
      </c>
      <c r="B361" s="4">
        <v>0</v>
      </c>
      <c r="C361" s="4">
        <v>0</v>
      </c>
      <c r="D361" s="4">
        <v>1</v>
      </c>
      <c r="E361" s="4">
        <v>225</v>
      </c>
      <c r="F361" s="4">
        <f>ROUND(Source!AV356,O361)</f>
        <v>0</v>
      </c>
      <c r="G361" s="4" t="s">
        <v>49</v>
      </c>
      <c r="H361" s="4" t="s">
        <v>50</v>
      </c>
      <c r="I361" s="4"/>
      <c r="J361" s="4"/>
      <c r="K361" s="4">
        <v>225</v>
      </c>
      <c r="L361" s="4">
        <v>4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45" x14ac:dyDescent="0.25">
      <c r="A362" s="4">
        <v>50</v>
      </c>
      <c r="B362" s="4">
        <v>0</v>
      </c>
      <c r="C362" s="4">
        <v>0</v>
      </c>
      <c r="D362" s="4">
        <v>1</v>
      </c>
      <c r="E362" s="4">
        <v>226</v>
      </c>
      <c r="F362" s="4">
        <f>ROUND(Source!AW356,O362)</f>
        <v>0</v>
      </c>
      <c r="G362" s="4" t="s">
        <v>51</v>
      </c>
      <c r="H362" s="4" t="s">
        <v>52</v>
      </c>
      <c r="I362" s="4"/>
      <c r="J362" s="4"/>
      <c r="K362" s="4">
        <v>226</v>
      </c>
      <c r="L362" s="4">
        <v>5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45" x14ac:dyDescent="0.25">
      <c r="A363" s="4">
        <v>50</v>
      </c>
      <c r="B363" s="4">
        <v>0</v>
      </c>
      <c r="C363" s="4">
        <v>0</v>
      </c>
      <c r="D363" s="4">
        <v>1</v>
      </c>
      <c r="E363" s="4">
        <v>227</v>
      </c>
      <c r="F363" s="4">
        <f>ROUND(Source!AX356,O363)</f>
        <v>0</v>
      </c>
      <c r="G363" s="4" t="s">
        <v>53</v>
      </c>
      <c r="H363" s="4" t="s">
        <v>54</v>
      </c>
      <c r="I363" s="4"/>
      <c r="J363" s="4"/>
      <c r="K363" s="4">
        <v>227</v>
      </c>
      <c r="L363" s="4">
        <v>6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45" x14ac:dyDescent="0.25">
      <c r="A364" s="4">
        <v>50</v>
      </c>
      <c r="B364" s="4">
        <v>0</v>
      </c>
      <c r="C364" s="4">
        <v>0</v>
      </c>
      <c r="D364" s="4">
        <v>1</v>
      </c>
      <c r="E364" s="4">
        <v>228</v>
      </c>
      <c r="F364" s="4">
        <f>ROUND(Source!AY356,O364)</f>
        <v>0</v>
      </c>
      <c r="G364" s="4" t="s">
        <v>55</v>
      </c>
      <c r="H364" s="4" t="s">
        <v>56</v>
      </c>
      <c r="I364" s="4"/>
      <c r="J364" s="4"/>
      <c r="K364" s="4">
        <v>228</v>
      </c>
      <c r="L364" s="4">
        <v>7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45" x14ac:dyDescent="0.25">
      <c r="A365" s="4">
        <v>50</v>
      </c>
      <c r="B365" s="4">
        <v>0</v>
      </c>
      <c r="C365" s="4">
        <v>0</v>
      </c>
      <c r="D365" s="4">
        <v>1</v>
      </c>
      <c r="E365" s="4">
        <v>216</v>
      </c>
      <c r="F365" s="4">
        <f>ROUND(Source!AP356,O365)</f>
        <v>0</v>
      </c>
      <c r="G365" s="4" t="s">
        <v>57</v>
      </c>
      <c r="H365" s="4" t="s">
        <v>58</v>
      </c>
      <c r="I365" s="4"/>
      <c r="J365" s="4"/>
      <c r="K365" s="4">
        <v>216</v>
      </c>
      <c r="L365" s="4">
        <v>8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0</v>
      </c>
      <c r="X365" s="4">
        <v>1</v>
      </c>
      <c r="Y365" s="4">
        <v>0</v>
      </c>
      <c r="Z365" s="4"/>
      <c r="AA365" s="4"/>
      <c r="AB365" s="4"/>
    </row>
    <row r="366" spans="1:245" x14ac:dyDescent="0.25">
      <c r="A366" s="4">
        <v>50</v>
      </c>
      <c r="B366" s="4">
        <v>0</v>
      </c>
      <c r="C366" s="4">
        <v>0</v>
      </c>
      <c r="D366" s="4">
        <v>1</v>
      </c>
      <c r="E366" s="4">
        <v>223</v>
      </c>
      <c r="F366" s="4">
        <f>ROUND(Source!AQ356,O366)</f>
        <v>0</v>
      </c>
      <c r="G366" s="4" t="s">
        <v>59</v>
      </c>
      <c r="H366" s="4" t="s">
        <v>60</v>
      </c>
      <c r="I366" s="4"/>
      <c r="J366" s="4"/>
      <c r="K366" s="4">
        <v>223</v>
      </c>
      <c r="L366" s="4">
        <v>9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45" x14ac:dyDescent="0.25">
      <c r="A367" s="4">
        <v>50</v>
      </c>
      <c r="B367" s="4">
        <v>0</v>
      </c>
      <c r="C367" s="4">
        <v>0</v>
      </c>
      <c r="D367" s="4">
        <v>1</v>
      </c>
      <c r="E367" s="4">
        <v>229</v>
      </c>
      <c r="F367" s="4">
        <f>ROUND(Source!AZ356,O367)</f>
        <v>0</v>
      </c>
      <c r="G367" s="4" t="s">
        <v>61</v>
      </c>
      <c r="H367" s="4" t="s">
        <v>62</v>
      </c>
      <c r="I367" s="4"/>
      <c r="J367" s="4"/>
      <c r="K367" s="4">
        <v>229</v>
      </c>
      <c r="L367" s="4">
        <v>10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45" x14ac:dyDescent="0.25">
      <c r="A368" s="4">
        <v>50</v>
      </c>
      <c r="B368" s="4">
        <v>0</v>
      </c>
      <c r="C368" s="4">
        <v>0</v>
      </c>
      <c r="D368" s="4">
        <v>1</v>
      </c>
      <c r="E368" s="4">
        <v>203</v>
      </c>
      <c r="F368" s="4">
        <f>ROUND(Source!Q356,O368)</f>
        <v>15639.31</v>
      </c>
      <c r="G368" s="4" t="s">
        <v>63</v>
      </c>
      <c r="H368" s="4" t="s">
        <v>64</v>
      </c>
      <c r="I368" s="4"/>
      <c r="J368" s="4"/>
      <c r="K368" s="4">
        <v>203</v>
      </c>
      <c r="L368" s="4">
        <v>11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15639.31</v>
      </c>
      <c r="X368" s="4">
        <v>1</v>
      </c>
      <c r="Y368" s="4">
        <v>15639.31</v>
      </c>
      <c r="Z368" s="4"/>
      <c r="AA368" s="4"/>
      <c r="AB368" s="4"/>
    </row>
    <row r="369" spans="1:28" x14ac:dyDescent="0.25">
      <c r="A369" s="4">
        <v>50</v>
      </c>
      <c r="B369" s="4">
        <v>0</v>
      </c>
      <c r="C369" s="4">
        <v>0</v>
      </c>
      <c r="D369" s="4">
        <v>1</v>
      </c>
      <c r="E369" s="4">
        <v>231</v>
      </c>
      <c r="F369" s="4">
        <f>ROUND(Source!BB356,O369)</f>
        <v>0</v>
      </c>
      <c r="G369" s="4" t="s">
        <v>65</v>
      </c>
      <c r="H369" s="4" t="s">
        <v>66</v>
      </c>
      <c r="I369" s="4"/>
      <c r="J369" s="4"/>
      <c r="K369" s="4">
        <v>231</v>
      </c>
      <c r="L369" s="4">
        <v>12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8" x14ac:dyDescent="0.25">
      <c r="A370" s="4">
        <v>50</v>
      </c>
      <c r="B370" s="4">
        <v>0</v>
      </c>
      <c r="C370" s="4">
        <v>0</v>
      </c>
      <c r="D370" s="4">
        <v>1</v>
      </c>
      <c r="E370" s="4">
        <v>204</v>
      </c>
      <c r="F370" s="4">
        <f>ROUND(Source!R356,O370)</f>
        <v>9227.5499999999993</v>
      </c>
      <c r="G370" s="4" t="s">
        <v>67</v>
      </c>
      <c r="H370" s="4" t="s">
        <v>68</v>
      </c>
      <c r="I370" s="4"/>
      <c r="J370" s="4"/>
      <c r="K370" s="4">
        <v>204</v>
      </c>
      <c r="L370" s="4">
        <v>13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9227.5500000000011</v>
      </c>
      <c r="X370" s="4">
        <v>1</v>
      </c>
      <c r="Y370" s="4">
        <v>9227.5500000000011</v>
      </c>
      <c r="Z370" s="4"/>
      <c r="AA370" s="4"/>
      <c r="AB370" s="4"/>
    </row>
    <row r="371" spans="1:28" x14ac:dyDescent="0.25">
      <c r="A371" s="4">
        <v>50</v>
      </c>
      <c r="B371" s="4">
        <v>0</v>
      </c>
      <c r="C371" s="4">
        <v>0</v>
      </c>
      <c r="D371" s="4">
        <v>1</v>
      </c>
      <c r="E371" s="4">
        <v>205</v>
      </c>
      <c r="F371" s="4">
        <f>ROUND(Source!S356,O371)</f>
        <v>68729.77</v>
      </c>
      <c r="G371" s="4" t="s">
        <v>69</v>
      </c>
      <c r="H371" s="4" t="s">
        <v>70</v>
      </c>
      <c r="I371" s="4"/>
      <c r="J371" s="4"/>
      <c r="K371" s="4">
        <v>205</v>
      </c>
      <c r="L371" s="4">
        <v>14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68729.77</v>
      </c>
      <c r="X371" s="4">
        <v>1</v>
      </c>
      <c r="Y371" s="4">
        <v>68729.77</v>
      </c>
      <c r="Z371" s="4"/>
      <c r="AA371" s="4"/>
      <c r="AB371" s="4"/>
    </row>
    <row r="372" spans="1:28" x14ac:dyDescent="0.25">
      <c r="A372" s="4">
        <v>50</v>
      </c>
      <c r="B372" s="4">
        <v>0</v>
      </c>
      <c r="C372" s="4">
        <v>0</v>
      </c>
      <c r="D372" s="4">
        <v>1</v>
      </c>
      <c r="E372" s="4">
        <v>232</v>
      </c>
      <c r="F372" s="4">
        <f>ROUND(Source!BC356,O372)</f>
        <v>0</v>
      </c>
      <c r="G372" s="4" t="s">
        <v>71</v>
      </c>
      <c r="H372" s="4" t="s">
        <v>72</v>
      </c>
      <c r="I372" s="4"/>
      <c r="J372" s="4"/>
      <c r="K372" s="4">
        <v>232</v>
      </c>
      <c r="L372" s="4">
        <v>15</v>
      </c>
      <c r="M372" s="4">
        <v>3</v>
      </c>
      <c r="N372" s="4" t="s">
        <v>3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8" x14ac:dyDescent="0.25">
      <c r="A373" s="4">
        <v>50</v>
      </c>
      <c r="B373" s="4">
        <v>0</v>
      </c>
      <c r="C373" s="4">
        <v>0</v>
      </c>
      <c r="D373" s="4">
        <v>1</v>
      </c>
      <c r="E373" s="4">
        <v>214</v>
      </c>
      <c r="F373" s="4">
        <f>ROUND(Source!AS356,O373)</f>
        <v>0</v>
      </c>
      <c r="G373" s="4" t="s">
        <v>73</v>
      </c>
      <c r="H373" s="4" t="s">
        <v>74</v>
      </c>
      <c r="I373" s="4"/>
      <c r="J373" s="4"/>
      <c r="K373" s="4">
        <v>214</v>
      </c>
      <c r="L373" s="4">
        <v>16</v>
      </c>
      <c r="M373" s="4">
        <v>3</v>
      </c>
      <c r="N373" s="4" t="s">
        <v>3</v>
      </c>
      <c r="O373" s="4">
        <v>2</v>
      </c>
      <c r="P373" s="4"/>
      <c r="Q373" s="4"/>
      <c r="R373" s="4"/>
      <c r="S373" s="4"/>
      <c r="T373" s="4"/>
      <c r="U373" s="4"/>
      <c r="V373" s="4"/>
      <c r="W373" s="4">
        <v>0</v>
      </c>
      <c r="X373" s="4">
        <v>1</v>
      </c>
      <c r="Y373" s="4">
        <v>0</v>
      </c>
      <c r="Z373" s="4"/>
      <c r="AA373" s="4"/>
      <c r="AB373" s="4"/>
    </row>
    <row r="374" spans="1:28" x14ac:dyDescent="0.25">
      <c r="A374" s="4">
        <v>50</v>
      </c>
      <c r="B374" s="4">
        <v>0</v>
      </c>
      <c r="C374" s="4">
        <v>0</v>
      </c>
      <c r="D374" s="4">
        <v>1</v>
      </c>
      <c r="E374" s="4">
        <v>215</v>
      </c>
      <c r="F374" s="4">
        <f>ROUND(Source!AT356,O374)</f>
        <v>220667.05</v>
      </c>
      <c r="G374" s="4" t="s">
        <v>75</v>
      </c>
      <c r="H374" s="4" t="s">
        <v>76</v>
      </c>
      <c r="I374" s="4"/>
      <c r="J374" s="4"/>
      <c r="K374" s="4">
        <v>215</v>
      </c>
      <c r="L374" s="4">
        <v>17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220667.05</v>
      </c>
      <c r="X374" s="4">
        <v>1</v>
      </c>
      <c r="Y374" s="4">
        <v>220667.05</v>
      </c>
      <c r="Z374" s="4"/>
      <c r="AA374" s="4"/>
      <c r="AB374" s="4"/>
    </row>
    <row r="375" spans="1:28" x14ac:dyDescent="0.25">
      <c r="A375" s="4">
        <v>50</v>
      </c>
      <c r="B375" s="4">
        <v>0</v>
      </c>
      <c r="C375" s="4">
        <v>0</v>
      </c>
      <c r="D375" s="4">
        <v>1</v>
      </c>
      <c r="E375" s="4">
        <v>217</v>
      </c>
      <c r="F375" s="4">
        <f>ROUND(Source!AU356,O375)</f>
        <v>0</v>
      </c>
      <c r="G375" s="4" t="s">
        <v>77</v>
      </c>
      <c r="H375" s="4" t="s">
        <v>78</v>
      </c>
      <c r="I375" s="4"/>
      <c r="J375" s="4"/>
      <c r="K375" s="4">
        <v>217</v>
      </c>
      <c r="L375" s="4">
        <v>18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8" x14ac:dyDescent="0.25">
      <c r="A376" s="4">
        <v>50</v>
      </c>
      <c r="B376" s="4">
        <v>0</v>
      </c>
      <c r="C376" s="4">
        <v>0</v>
      </c>
      <c r="D376" s="4">
        <v>1</v>
      </c>
      <c r="E376" s="4">
        <v>230</v>
      </c>
      <c r="F376" s="4">
        <f>ROUND(Source!BA356,O376)</f>
        <v>0</v>
      </c>
      <c r="G376" s="4" t="s">
        <v>79</v>
      </c>
      <c r="H376" s="4" t="s">
        <v>80</v>
      </c>
      <c r="I376" s="4"/>
      <c r="J376" s="4"/>
      <c r="K376" s="4">
        <v>230</v>
      </c>
      <c r="L376" s="4">
        <v>19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8" x14ac:dyDescent="0.25">
      <c r="A377" s="4">
        <v>50</v>
      </c>
      <c r="B377" s="4">
        <v>0</v>
      </c>
      <c r="C377" s="4">
        <v>0</v>
      </c>
      <c r="D377" s="4">
        <v>1</v>
      </c>
      <c r="E377" s="4">
        <v>206</v>
      </c>
      <c r="F377" s="4">
        <f>ROUND(Source!T356,O377)</f>
        <v>0</v>
      </c>
      <c r="G377" s="4" t="s">
        <v>81</v>
      </c>
      <c r="H377" s="4" t="s">
        <v>82</v>
      </c>
      <c r="I377" s="4"/>
      <c r="J377" s="4"/>
      <c r="K377" s="4">
        <v>206</v>
      </c>
      <c r="L377" s="4">
        <v>20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0</v>
      </c>
      <c r="X377" s="4">
        <v>1</v>
      </c>
      <c r="Y377" s="4">
        <v>0</v>
      </c>
      <c r="Z377" s="4"/>
      <c r="AA377" s="4"/>
      <c r="AB377" s="4"/>
    </row>
    <row r="378" spans="1:28" x14ac:dyDescent="0.25">
      <c r="A378" s="4">
        <v>50</v>
      </c>
      <c r="B378" s="4">
        <v>0</v>
      </c>
      <c r="C378" s="4">
        <v>0</v>
      </c>
      <c r="D378" s="4">
        <v>1</v>
      </c>
      <c r="E378" s="4">
        <v>207</v>
      </c>
      <c r="F378" s="4">
        <f>ROUND(Source!U356,O378)</f>
        <v>110.682</v>
      </c>
      <c r="G378" s="4" t="s">
        <v>83</v>
      </c>
      <c r="H378" s="4" t="s">
        <v>84</v>
      </c>
      <c r="I378" s="4"/>
      <c r="J378" s="4"/>
      <c r="K378" s="4">
        <v>207</v>
      </c>
      <c r="L378" s="4">
        <v>21</v>
      </c>
      <c r="M378" s="4">
        <v>3</v>
      </c>
      <c r="N378" s="4" t="s">
        <v>3</v>
      </c>
      <c r="O378" s="4">
        <v>7</v>
      </c>
      <c r="P378" s="4"/>
      <c r="Q378" s="4"/>
      <c r="R378" s="4"/>
      <c r="S378" s="4"/>
      <c r="T378" s="4"/>
      <c r="U378" s="4"/>
      <c r="V378" s="4"/>
      <c r="W378" s="4">
        <v>110.682</v>
      </c>
      <c r="X378" s="4">
        <v>1</v>
      </c>
      <c r="Y378" s="4">
        <v>110.682</v>
      </c>
      <c r="Z378" s="4"/>
      <c r="AA378" s="4"/>
      <c r="AB378" s="4"/>
    </row>
    <row r="379" spans="1:28" x14ac:dyDescent="0.25">
      <c r="A379" s="4">
        <v>50</v>
      </c>
      <c r="B379" s="4">
        <v>0</v>
      </c>
      <c r="C379" s="4">
        <v>0</v>
      </c>
      <c r="D379" s="4">
        <v>1</v>
      </c>
      <c r="E379" s="4">
        <v>208</v>
      </c>
      <c r="F379" s="4">
        <f>ROUND(Source!V356,O379)</f>
        <v>13.42718</v>
      </c>
      <c r="G379" s="4" t="s">
        <v>85</v>
      </c>
      <c r="H379" s="4" t="s">
        <v>86</v>
      </c>
      <c r="I379" s="4"/>
      <c r="J379" s="4"/>
      <c r="K379" s="4">
        <v>208</v>
      </c>
      <c r="L379" s="4">
        <v>22</v>
      </c>
      <c r="M379" s="4">
        <v>3</v>
      </c>
      <c r="N379" s="4" t="s">
        <v>3</v>
      </c>
      <c r="O379" s="4">
        <v>7</v>
      </c>
      <c r="P379" s="4"/>
      <c r="Q379" s="4"/>
      <c r="R379" s="4"/>
      <c r="S379" s="4"/>
      <c r="T379" s="4"/>
      <c r="U379" s="4"/>
      <c r="V379" s="4"/>
      <c r="W379" s="4">
        <v>13.42718</v>
      </c>
      <c r="X379" s="4">
        <v>1</v>
      </c>
      <c r="Y379" s="4">
        <v>13.42718</v>
      </c>
      <c r="Z379" s="4"/>
      <c r="AA379" s="4"/>
      <c r="AB379" s="4"/>
    </row>
    <row r="380" spans="1:28" x14ac:dyDescent="0.25">
      <c r="A380" s="4">
        <v>50</v>
      </c>
      <c r="B380" s="4">
        <v>0</v>
      </c>
      <c r="C380" s="4">
        <v>0</v>
      </c>
      <c r="D380" s="4">
        <v>1</v>
      </c>
      <c r="E380" s="4">
        <v>209</v>
      </c>
      <c r="F380" s="4">
        <f>ROUND(Source!W356,O380)</f>
        <v>0</v>
      </c>
      <c r="G380" s="4" t="s">
        <v>87</v>
      </c>
      <c r="H380" s="4" t="s">
        <v>88</v>
      </c>
      <c r="I380" s="4"/>
      <c r="J380" s="4"/>
      <c r="K380" s="4">
        <v>209</v>
      </c>
      <c r="L380" s="4">
        <v>23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8" x14ac:dyDescent="0.25">
      <c r="A381" s="4">
        <v>50</v>
      </c>
      <c r="B381" s="4">
        <v>0</v>
      </c>
      <c r="C381" s="4">
        <v>0</v>
      </c>
      <c r="D381" s="4">
        <v>1</v>
      </c>
      <c r="E381" s="4">
        <v>233</v>
      </c>
      <c r="F381" s="4">
        <f>ROUND(Source!BD356,O381)</f>
        <v>0</v>
      </c>
      <c r="G381" s="4" t="s">
        <v>89</v>
      </c>
      <c r="H381" s="4" t="s">
        <v>90</v>
      </c>
      <c r="I381" s="4"/>
      <c r="J381" s="4"/>
      <c r="K381" s="4">
        <v>233</v>
      </c>
      <c r="L381" s="4">
        <v>24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8" x14ac:dyDescent="0.25">
      <c r="A382" s="4">
        <v>50</v>
      </c>
      <c r="B382" s="4">
        <v>0</v>
      </c>
      <c r="C382" s="4">
        <v>0</v>
      </c>
      <c r="D382" s="4">
        <v>1</v>
      </c>
      <c r="E382" s="4">
        <v>210</v>
      </c>
      <c r="F382" s="4">
        <f>ROUND(Source!X356,O382)</f>
        <v>86532.62</v>
      </c>
      <c r="G382" s="4" t="s">
        <v>91</v>
      </c>
      <c r="H382" s="4" t="s">
        <v>92</v>
      </c>
      <c r="I382" s="4"/>
      <c r="J382" s="4"/>
      <c r="K382" s="4">
        <v>210</v>
      </c>
      <c r="L382" s="4">
        <v>25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86532.62</v>
      </c>
      <c r="X382" s="4">
        <v>1</v>
      </c>
      <c r="Y382" s="4">
        <v>86532.62</v>
      </c>
      <c r="Z382" s="4"/>
      <c r="AA382" s="4"/>
      <c r="AB382" s="4"/>
    </row>
    <row r="383" spans="1:28" x14ac:dyDescent="0.25">
      <c r="A383" s="4">
        <v>50</v>
      </c>
      <c r="B383" s="4">
        <v>0</v>
      </c>
      <c r="C383" s="4">
        <v>0</v>
      </c>
      <c r="D383" s="4">
        <v>1</v>
      </c>
      <c r="E383" s="4">
        <v>211</v>
      </c>
      <c r="F383" s="4">
        <f>ROUND(Source!Y356,O383)</f>
        <v>40537.800000000003</v>
      </c>
      <c r="G383" s="4" t="s">
        <v>93</v>
      </c>
      <c r="H383" s="4" t="s">
        <v>94</v>
      </c>
      <c r="I383" s="4"/>
      <c r="J383" s="4"/>
      <c r="K383" s="4">
        <v>211</v>
      </c>
      <c r="L383" s="4">
        <v>26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40537.800000000003</v>
      </c>
      <c r="X383" s="4">
        <v>1</v>
      </c>
      <c r="Y383" s="4">
        <v>40537.800000000003</v>
      </c>
      <c r="Z383" s="4"/>
      <c r="AA383" s="4"/>
      <c r="AB383" s="4"/>
    </row>
    <row r="384" spans="1:28" x14ac:dyDescent="0.25">
      <c r="A384" s="4">
        <v>50</v>
      </c>
      <c r="B384" s="4">
        <v>0</v>
      </c>
      <c r="C384" s="4">
        <v>0</v>
      </c>
      <c r="D384" s="4">
        <v>1</v>
      </c>
      <c r="E384" s="4">
        <v>224</v>
      </c>
      <c r="F384" s="4">
        <f>ROUND(Source!AR356,O384)</f>
        <v>220667.05</v>
      </c>
      <c r="G384" s="4" t="s">
        <v>95</v>
      </c>
      <c r="H384" s="4" t="s">
        <v>96</v>
      </c>
      <c r="I384" s="4"/>
      <c r="J384" s="4"/>
      <c r="K384" s="4">
        <v>224</v>
      </c>
      <c r="L384" s="4">
        <v>27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220667.05</v>
      </c>
      <c r="X384" s="4">
        <v>1</v>
      </c>
      <c r="Y384" s="4">
        <v>220667.05</v>
      </c>
      <c r="Z384" s="4"/>
      <c r="AA384" s="4"/>
      <c r="AB384" s="4"/>
    </row>
    <row r="386" spans="1:245" x14ac:dyDescent="0.25">
      <c r="A386" s="1">
        <v>4</v>
      </c>
      <c r="B386" s="1">
        <v>1</v>
      </c>
      <c r="C386" s="1"/>
      <c r="D386" s="1">
        <f>ROW(A403)</f>
        <v>403</v>
      </c>
      <c r="E386" s="1"/>
      <c r="F386" s="1" t="s">
        <v>16</v>
      </c>
      <c r="G386" s="1" t="s">
        <v>316</v>
      </c>
      <c r="H386" s="1" t="s">
        <v>3</v>
      </c>
      <c r="I386" s="1">
        <v>0</v>
      </c>
      <c r="J386" s="1"/>
      <c r="K386" s="1">
        <v>0</v>
      </c>
      <c r="L386" s="1"/>
      <c r="M386" s="1" t="s">
        <v>3</v>
      </c>
      <c r="N386" s="1"/>
      <c r="O386" s="1"/>
      <c r="P386" s="1"/>
      <c r="Q386" s="1"/>
      <c r="R386" s="1"/>
      <c r="S386" s="1">
        <v>0</v>
      </c>
      <c r="T386" s="1"/>
      <c r="U386" s="1" t="s">
        <v>3</v>
      </c>
      <c r="V386" s="1">
        <v>0</v>
      </c>
      <c r="W386" s="1"/>
      <c r="X386" s="1"/>
      <c r="Y386" s="1"/>
      <c r="Z386" s="1"/>
      <c r="AA386" s="1"/>
      <c r="AB386" s="1" t="s">
        <v>3</v>
      </c>
      <c r="AC386" s="1" t="s">
        <v>3</v>
      </c>
      <c r="AD386" s="1" t="s">
        <v>3</v>
      </c>
      <c r="AE386" s="1" t="s">
        <v>3</v>
      </c>
      <c r="AF386" s="1" t="s">
        <v>3</v>
      </c>
      <c r="AG386" s="1" t="s">
        <v>3</v>
      </c>
      <c r="AH386" s="1"/>
      <c r="AI386" s="1"/>
      <c r="AJ386" s="1"/>
      <c r="AK386" s="1"/>
      <c r="AL386" s="1"/>
      <c r="AM386" s="1"/>
      <c r="AN386" s="1"/>
      <c r="AO386" s="1"/>
      <c r="AP386" s="1" t="s">
        <v>3</v>
      </c>
      <c r="AQ386" s="1" t="s">
        <v>3</v>
      </c>
      <c r="AR386" s="1" t="s">
        <v>3</v>
      </c>
      <c r="AS386" s="1"/>
      <c r="AT386" s="1"/>
      <c r="AU386" s="1"/>
      <c r="AV386" s="1"/>
      <c r="AW386" s="1"/>
      <c r="AX386" s="1"/>
      <c r="AY386" s="1"/>
      <c r="AZ386" s="1" t="s">
        <v>3</v>
      </c>
      <c r="BA386" s="1"/>
      <c r="BB386" s="1" t="s">
        <v>3</v>
      </c>
      <c r="BC386" s="1" t="s">
        <v>14</v>
      </c>
      <c r="BD386" s="1" t="s">
        <v>3</v>
      </c>
      <c r="BE386" s="1" t="s">
        <v>3</v>
      </c>
      <c r="BF386" s="1" t="s">
        <v>3</v>
      </c>
      <c r="BG386" s="1" t="s">
        <v>3</v>
      </c>
      <c r="BH386" s="1" t="s">
        <v>3</v>
      </c>
      <c r="BI386" s="1" t="s">
        <v>3</v>
      </c>
      <c r="BJ386" s="1" t="s">
        <v>3</v>
      </c>
      <c r="BK386" s="1" t="s">
        <v>3</v>
      </c>
      <c r="BL386" s="1" t="s">
        <v>3</v>
      </c>
      <c r="BM386" s="1" t="s">
        <v>14</v>
      </c>
      <c r="BN386" s="1" t="s">
        <v>3</v>
      </c>
      <c r="BO386" s="1" t="s">
        <v>3</v>
      </c>
      <c r="BP386" s="1" t="s">
        <v>3</v>
      </c>
      <c r="BQ386" s="1"/>
      <c r="BR386" s="1"/>
      <c r="BS386" s="1"/>
      <c r="BT386" s="1"/>
      <c r="BU386" s="1"/>
      <c r="BV386" s="1"/>
      <c r="BW386" s="1"/>
      <c r="BX386" s="1">
        <v>0</v>
      </c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>
        <v>0</v>
      </c>
    </row>
    <row r="388" spans="1:245" x14ac:dyDescent="0.25">
      <c r="A388" s="2">
        <v>52</v>
      </c>
      <c r="B388" s="2">
        <f t="shared" ref="B388:G388" si="259">B403</f>
        <v>1</v>
      </c>
      <c r="C388" s="2">
        <f t="shared" si="259"/>
        <v>4</v>
      </c>
      <c r="D388" s="2">
        <f t="shared" si="259"/>
        <v>386</v>
      </c>
      <c r="E388" s="2">
        <f t="shared" si="259"/>
        <v>0</v>
      </c>
      <c r="F388" s="2" t="str">
        <f t="shared" si="259"/>
        <v>Новый раздел</v>
      </c>
      <c r="G388" s="2" t="str">
        <f t="shared" si="259"/>
        <v>9. Замена стыковой муфты на высокочастотном симметричном кабеле в котлованах для междугородных КЛС</v>
      </c>
      <c r="H388" s="2"/>
      <c r="I388" s="2"/>
      <c r="J388" s="2"/>
      <c r="K388" s="2"/>
      <c r="L388" s="2"/>
      <c r="M388" s="2"/>
      <c r="N388" s="2"/>
      <c r="O388" s="2">
        <f t="shared" ref="O388:AT388" si="260">O403</f>
        <v>386500.93</v>
      </c>
      <c r="P388" s="2">
        <f t="shared" si="260"/>
        <v>0</v>
      </c>
      <c r="Q388" s="2">
        <f t="shared" si="260"/>
        <v>67662.2</v>
      </c>
      <c r="R388" s="2">
        <f t="shared" si="260"/>
        <v>36095.800000000003</v>
      </c>
      <c r="S388" s="2">
        <f t="shared" si="260"/>
        <v>282742.93</v>
      </c>
      <c r="T388" s="2">
        <f t="shared" si="260"/>
        <v>0</v>
      </c>
      <c r="U388" s="2">
        <f t="shared" si="260"/>
        <v>411.42400000000004</v>
      </c>
      <c r="V388" s="2">
        <f t="shared" si="260"/>
        <v>52.52364</v>
      </c>
      <c r="W388" s="2">
        <f t="shared" si="260"/>
        <v>0</v>
      </c>
      <c r="X388" s="2">
        <f t="shared" si="260"/>
        <v>353910.99</v>
      </c>
      <c r="Y388" s="2">
        <f t="shared" si="260"/>
        <v>165796.14000000001</v>
      </c>
      <c r="Z388" s="2">
        <f t="shared" si="260"/>
        <v>0</v>
      </c>
      <c r="AA388" s="2">
        <f t="shared" si="260"/>
        <v>0</v>
      </c>
      <c r="AB388" s="2">
        <f t="shared" si="260"/>
        <v>386500.93</v>
      </c>
      <c r="AC388" s="2">
        <f t="shared" si="260"/>
        <v>0</v>
      </c>
      <c r="AD388" s="2">
        <f t="shared" si="260"/>
        <v>67662.2</v>
      </c>
      <c r="AE388" s="2">
        <f t="shared" si="260"/>
        <v>36095.800000000003</v>
      </c>
      <c r="AF388" s="2">
        <f t="shared" si="260"/>
        <v>282742.93</v>
      </c>
      <c r="AG388" s="2">
        <f t="shared" si="260"/>
        <v>0</v>
      </c>
      <c r="AH388" s="2">
        <f t="shared" si="260"/>
        <v>411.42400000000004</v>
      </c>
      <c r="AI388" s="2">
        <f t="shared" si="260"/>
        <v>52.52364</v>
      </c>
      <c r="AJ388" s="2">
        <f t="shared" si="260"/>
        <v>0</v>
      </c>
      <c r="AK388" s="2">
        <f t="shared" si="260"/>
        <v>353910.99</v>
      </c>
      <c r="AL388" s="2">
        <f t="shared" si="260"/>
        <v>165796.14000000001</v>
      </c>
      <c r="AM388" s="2">
        <f t="shared" si="260"/>
        <v>0</v>
      </c>
      <c r="AN388" s="2">
        <f t="shared" si="260"/>
        <v>0</v>
      </c>
      <c r="AO388" s="2">
        <f t="shared" si="260"/>
        <v>0</v>
      </c>
      <c r="AP388" s="2">
        <f t="shared" si="260"/>
        <v>0</v>
      </c>
      <c r="AQ388" s="2">
        <f t="shared" si="260"/>
        <v>0</v>
      </c>
      <c r="AR388" s="2">
        <f t="shared" si="260"/>
        <v>906208.06</v>
      </c>
      <c r="AS388" s="2">
        <f t="shared" si="260"/>
        <v>0</v>
      </c>
      <c r="AT388" s="2">
        <f t="shared" si="260"/>
        <v>906208.06</v>
      </c>
      <c r="AU388" s="2">
        <f t="shared" ref="AU388:BZ388" si="261">AU403</f>
        <v>0</v>
      </c>
      <c r="AV388" s="2">
        <f t="shared" si="261"/>
        <v>0</v>
      </c>
      <c r="AW388" s="2">
        <f t="shared" si="261"/>
        <v>0</v>
      </c>
      <c r="AX388" s="2">
        <f t="shared" si="261"/>
        <v>0</v>
      </c>
      <c r="AY388" s="2">
        <f t="shared" si="261"/>
        <v>0</v>
      </c>
      <c r="AZ388" s="2">
        <f t="shared" si="261"/>
        <v>0</v>
      </c>
      <c r="BA388" s="2">
        <f t="shared" si="261"/>
        <v>0</v>
      </c>
      <c r="BB388" s="2">
        <f t="shared" si="261"/>
        <v>0</v>
      </c>
      <c r="BC388" s="2">
        <f t="shared" si="261"/>
        <v>0</v>
      </c>
      <c r="BD388" s="2">
        <f t="shared" si="261"/>
        <v>0</v>
      </c>
      <c r="BE388" s="2">
        <f t="shared" si="261"/>
        <v>0</v>
      </c>
      <c r="BF388" s="2">
        <f t="shared" si="261"/>
        <v>0</v>
      </c>
      <c r="BG388" s="2">
        <f t="shared" si="261"/>
        <v>0</v>
      </c>
      <c r="BH388" s="2">
        <f t="shared" si="261"/>
        <v>0</v>
      </c>
      <c r="BI388" s="2">
        <f t="shared" si="261"/>
        <v>0</v>
      </c>
      <c r="BJ388" s="2">
        <f t="shared" si="261"/>
        <v>0</v>
      </c>
      <c r="BK388" s="2">
        <f t="shared" si="261"/>
        <v>0</v>
      </c>
      <c r="BL388" s="2">
        <f t="shared" si="261"/>
        <v>0</v>
      </c>
      <c r="BM388" s="2">
        <f t="shared" si="261"/>
        <v>0</v>
      </c>
      <c r="BN388" s="2">
        <f t="shared" si="261"/>
        <v>0</v>
      </c>
      <c r="BO388" s="2">
        <f t="shared" si="261"/>
        <v>0</v>
      </c>
      <c r="BP388" s="2">
        <f t="shared" si="261"/>
        <v>0</v>
      </c>
      <c r="BQ388" s="2">
        <f t="shared" si="261"/>
        <v>0</v>
      </c>
      <c r="BR388" s="2">
        <f t="shared" si="261"/>
        <v>0</v>
      </c>
      <c r="BS388" s="2">
        <f t="shared" si="261"/>
        <v>0</v>
      </c>
      <c r="BT388" s="2">
        <f t="shared" si="261"/>
        <v>0</v>
      </c>
      <c r="BU388" s="2">
        <f t="shared" si="261"/>
        <v>0</v>
      </c>
      <c r="BV388" s="2">
        <f t="shared" si="261"/>
        <v>0</v>
      </c>
      <c r="BW388" s="2">
        <f t="shared" si="261"/>
        <v>0</v>
      </c>
      <c r="BX388" s="2">
        <f t="shared" si="261"/>
        <v>0</v>
      </c>
      <c r="BY388" s="2">
        <f t="shared" si="261"/>
        <v>0</v>
      </c>
      <c r="BZ388" s="2">
        <f t="shared" si="261"/>
        <v>0</v>
      </c>
      <c r="CA388" s="2">
        <f t="shared" ref="CA388:DF388" si="262">CA403</f>
        <v>906208.06</v>
      </c>
      <c r="CB388" s="2">
        <f t="shared" si="262"/>
        <v>0</v>
      </c>
      <c r="CC388" s="2">
        <f t="shared" si="262"/>
        <v>906208.06</v>
      </c>
      <c r="CD388" s="2">
        <f t="shared" si="262"/>
        <v>0</v>
      </c>
      <c r="CE388" s="2">
        <f t="shared" si="262"/>
        <v>0</v>
      </c>
      <c r="CF388" s="2">
        <f t="shared" si="262"/>
        <v>0</v>
      </c>
      <c r="CG388" s="2">
        <f t="shared" si="262"/>
        <v>0</v>
      </c>
      <c r="CH388" s="2">
        <f t="shared" si="262"/>
        <v>0</v>
      </c>
      <c r="CI388" s="2">
        <f t="shared" si="262"/>
        <v>0</v>
      </c>
      <c r="CJ388" s="2">
        <f t="shared" si="262"/>
        <v>0</v>
      </c>
      <c r="CK388" s="2">
        <f t="shared" si="262"/>
        <v>0</v>
      </c>
      <c r="CL388" s="2">
        <f t="shared" si="262"/>
        <v>0</v>
      </c>
      <c r="CM388" s="2">
        <f t="shared" si="262"/>
        <v>0</v>
      </c>
      <c r="CN388" s="2">
        <f t="shared" si="262"/>
        <v>0</v>
      </c>
      <c r="CO388" s="2">
        <f t="shared" si="262"/>
        <v>0</v>
      </c>
      <c r="CP388" s="2">
        <f t="shared" si="262"/>
        <v>0</v>
      </c>
      <c r="CQ388" s="2">
        <f t="shared" si="262"/>
        <v>0</v>
      </c>
      <c r="CR388" s="2">
        <f t="shared" si="262"/>
        <v>0</v>
      </c>
      <c r="CS388" s="2">
        <f t="shared" si="262"/>
        <v>0</v>
      </c>
      <c r="CT388" s="2">
        <f t="shared" si="262"/>
        <v>0</v>
      </c>
      <c r="CU388" s="2">
        <f t="shared" si="262"/>
        <v>0</v>
      </c>
      <c r="CV388" s="2">
        <f t="shared" si="262"/>
        <v>0</v>
      </c>
      <c r="CW388" s="2">
        <f t="shared" si="262"/>
        <v>0</v>
      </c>
      <c r="CX388" s="2">
        <f t="shared" si="262"/>
        <v>0</v>
      </c>
      <c r="CY388" s="2">
        <f t="shared" si="262"/>
        <v>0</v>
      </c>
      <c r="CZ388" s="2">
        <f t="shared" si="262"/>
        <v>0</v>
      </c>
      <c r="DA388" s="2">
        <f t="shared" si="262"/>
        <v>0</v>
      </c>
      <c r="DB388" s="2">
        <f t="shared" si="262"/>
        <v>0</v>
      </c>
      <c r="DC388" s="2">
        <f t="shared" si="262"/>
        <v>0</v>
      </c>
      <c r="DD388" s="2">
        <f t="shared" si="262"/>
        <v>0</v>
      </c>
      <c r="DE388" s="2">
        <f t="shared" si="262"/>
        <v>0</v>
      </c>
      <c r="DF388" s="2">
        <f t="shared" si="262"/>
        <v>0</v>
      </c>
      <c r="DG388" s="3">
        <f t="shared" ref="DG388:EL388" si="263">DG403</f>
        <v>0</v>
      </c>
      <c r="DH388" s="3">
        <f t="shared" si="263"/>
        <v>0</v>
      </c>
      <c r="DI388" s="3">
        <f t="shared" si="263"/>
        <v>0</v>
      </c>
      <c r="DJ388" s="3">
        <f t="shared" si="263"/>
        <v>0</v>
      </c>
      <c r="DK388" s="3">
        <f t="shared" si="263"/>
        <v>0</v>
      </c>
      <c r="DL388" s="3">
        <f t="shared" si="263"/>
        <v>0</v>
      </c>
      <c r="DM388" s="3">
        <f t="shared" si="263"/>
        <v>0</v>
      </c>
      <c r="DN388" s="3">
        <f t="shared" si="263"/>
        <v>0</v>
      </c>
      <c r="DO388" s="3">
        <f t="shared" si="263"/>
        <v>0</v>
      </c>
      <c r="DP388" s="3">
        <f t="shared" si="263"/>
        <v>0</v>
      </c>
      <c r="DQ388" s="3">
        <f t="shared" si="263"/>
        <v>0</v>
      </c>
      <c r="DR388" s="3">
        <f t="shared" si="263"/>
        <v>0</v>
      </c>
      <c r="DS388" s="3">
        <f t="shared" si="263"/>
        <v>0</v>
      </c>
      <c r="DT388" s="3">
        <f t="shared" si="263"/>
        <v>0</v>
      </c>
      <c r="DU388" s="3">
        <f t="shared" si="263"/>
        <v>0</v>
      </c>
      <c r="DV388" s="3">
        <f t="shared" si="263"/>
        <v>0</v>
      </c>
      <c r="DW388" s="3">
        <f t="shared" si="263"/>
        <v>0</v>
      </c>
      <c r="DX388" s="3">
        <f t="shared" si="263"/>
        <v>0</v>
      </c>
      <c r="DY388" s="3">
        <f t="shared" si="263"/>
        <v>0</v>
      </c>
      <c r="DZ388" s="3">
        <f t="shared" si="263"/>
        <v>0</v>
      </c>
      <c r="EA388" s="3">
        <f t="shared" si="263"/>
        <v>0</v>
      </c>
      <c r="EB388" s="3">
        <f t="shared" si="263"/>
        <v>0</v>
      </c>
      <c r="EC388" s="3">
        <f t="shared" si="263"/>
        <v>0</v>
      </c>
      <c r="ED388" s="3">
        <f t="shared" si="263"/>
        <v>0</v>
      </c>
      <c r="EE388" s="3">
        <f t="shared" si="263"/>
        <v>0</v>
      </c>
      <c r="EF388" s="3">
        <f t="shared" si="263"/>
        <v>0</v>
      </c>
      <c r="EG388" s="3">
        <f t="shared" si="263"/>
        <v>0</v>
      </c>
      <c r="EH388" s="3">
        <f t="shared" si="263"/>
        <v>0</v>
      </c>
      <c r="EI388" s="3">
        <f t="shared" si="263"/>
        <v>0</v>
      </c>
      <c r="EJ388" s="3">
        <f t="shared" si="263"/>
        <v>0</v>
      </c>
      <c r="EK388" s="3">
        <f t="shared" si="263"/>
        <v>0</v>
      </c>
      <c r="EL388" s="3">
        <f t="shared" si="263"/>
        <v>0</v>
      </c>
      <c r="EM388" s="3">
        <f t="shared" ref="EM388:FR388" si="264">EM403</f>
        <v>0</v>
      </c>
      <c r="EN388" s="3">
        <f t="shared" si="264"/>
        <v>0</v>
      </c>
      <c r="EO388" s="3">
        <f t="shared" si="264"/>
        <v>0</v>
      </c>
      <c r="EP388" s="3">
        <f t="shared" si="264"/>
        <v>0</v>
      </c>
      <c r="EQ388" s="3">
        <f t="shared" si="264"/>
        <v>0</v>
      </c>
      <c r="ER388" s="3">
        <f t="shared" si="264"/>
        <v>0</v>
      </c>
      <c r="ES388" s="3">
        <f t="shared" si="264"/>
        <v>0</v>
      </c>
      <c r="ET388" s="3">
        <f t="shared" si="264"/>
        <v>0</v>
      </c>
      <c r="EU388" s="3">
        <f t="shared" si="264"/>
        <v>0</v>
      </c>
      <c r="EV388" s="3">
        <f t="shared" si="264"/>
        <v>0</v>
      </c>
      <c r="EW388" s="3">
        <f t="shared" si="264"/>
        <v>0</v>
      </c>
      <c r="EX388" s="3">
        <f t="shared" si="264"/>
        <v>0</v>
      </c>
      <c r="EY388" s="3">
        <f t="shared" si="264"/>
        <v>0</v>
      </c>
      <c r="EZ388" s="3">
        <f t="shared" si="264"/>
        <v>0</v>
      </c>
      <c r="FA388" s="3">
        <f t="shared" si="264"/>
        <v>0</v>
      </c>
      <c r="FB388" s="3">
        <f t="shared" si="264"/>
        <v>0</v>
      </c>
      <c r="FC388" s="3">
        <f t="shared" si="264"/>
        <v>0</v>
      </c>
      <c r="FD388" s="3">
        <f t="shared" si="264"/>
        <v>0</v>
      </c>
      <c r="FE388" s="3">
        <f t="shared" si="264"/>
        <v>0</v>
      </c>
      <c r="FF388" s="3">
        <f t="shared" si="264"/>
        <v>0</v>
      </c>
      <c r="FG388" s="3">
        <f t="shared" si="264"/>
        <v>0</v>
      </c>
      <c r="FH388" s="3">
        <f t="shared" si="264"/>
        <v>0</v>
      </c>
      <c r="FI388" s="3">
        <f t="shared" si="264"/>
        <v>0</v>
      </c>
      <c r="FJ388" s="3">
        <f t="shared" si="264"/>
        <v>0</v>
      </c>
      <c r="FK388" s="3">
        <f t="shared" si="264"/>
        <v>0</v>
      </c>
      <c r="FL388" s="3">
        <f t="shared" si="264"/>
        <v>0</v>
      </c>
      <c r="FM388" s="3">
        <f t="shared" si="264"/>
        <v>0</v>
      </c>
      <c r="FN388" s="3">
        <f t="shared" si="264"/>
        <v>0</v>
      </c>
      <c r="FO388" s="3">
        <f t="shared" si="264"/>
        <v>0</v>
      </c>
      <c r="FP388" s="3">
        <f t="shared" si="264"/>
        <v>0</v>
      </c>
      <c r="FQ388" s="3">
        <f t="shared" si="264"/>
        <v>0</v>
      </c>
      <c r="FR388" s="3">
        <f t="shared" si="264"/>
        <v>0</v>
      </c>
      <c r="FS388" s="3">
        <f t="shared" ref="FS388:GX388" si="265">FS403</f>
        <v>0</v>
      </c>
      <c r="FT388" s="3">
        <f t="shared" si="265"/>
        <v>0</v>
      </c>
      <c r="FU388" s="3">
        <f t="shared" si="265"/>
        <v>0</v>
      </c>
      <c r="FV388" s="3">
        <f t="shared" si="265"/>
        <v>0</v>
      </c>
      <c r="FW388" s="3">
        <f t="shared" si="265"/>
        <v>0</v>
      </c>
      <c r="FX388" s="3">
        <f t="shared" si="265"/>
        <v>0</v>
      </c>
      <c r="FY388" s="3">
        <f t="shared" si="265"/>
        <v>0</v>
      </c>
      <c r="FZ388" s="3">
        <f t="shared" si="265"/>
        <v>0</v>
      </c>
      <c r="GA388" s="3">
        <f t="shared" si="265"/>
        <v>0</v>
      </c>
      <c r="GB388" s="3">
        <f t="shared" si="265"/>
        <v>0</v>
      </c>
      <c r="GC388" s="3">
        <f t="shared" si="265"/>
        <v>0</v>
      </c>
      <c r="GD388" s="3">
        <f t="shared" si="265"/>
        <v>0</v>
      </c>
      <c r="GE388" s="3">
        <f t="shared" si="265"/>
        <v>0</v>
      </c>
      <c r="GF388" s="3">
        <f t="shared" si="265"/>
        <v>0</v>
      </c>
      <c r="GG388" s="3">
        <f t="shared" si="265"/>
        <v>0</v>
      </c>
      <c r="GH388" s="3">
        <f t="shared" si="265"/>
        <v>0</v>
      </c>
      <c r="GI388" s="3">
        <f t="shared" si="265"/>
        <v>0</v>
      </c>
      <c r="GJ388" s="3">
        <f t="shared" si="265"/>
        <v>0</v>
      </c>
      <c r="GK388" s="3">
        <f t="shared" si="265"/>
        <v>0</v>
      </c>
      <c r="GL388" s="3">
        <f t="shared" si="265"/>
        <v>0</v>
      </c>
      <c r="GM388" s="3">
        <f t="shared" si="265"/>
        <v>0</v>
      </c>
      <c r="GN388" s="3">
        <f t="shared" si="265"/>
        <v>0</v>
      </c>
      <c r="GO388" s="3">
        <f t="shared" si="265"/>
        <v>0</v>
      </c>
      <c r="GP388" s="3">
        <f t="shared" si="265"/>
        <v>0</v>
      </c>
      <c r="GQ388" s="3">
        <f t="shared" si="265"/>
        <v>0</v>
      </c>
      <c r="GR388" s="3">
        <f t="shared" si="265"/>
        <v>0</v>
      </c>
      <c r="GS388" s="3">
        <f t="shared" si="265"/>
        <v>0</v>
      </c>
      <c r="GT388" s="3">
        <f t="shared" si="265"/>
        <v>0</v>
      </c>
      <c r="GU388" s="3">
        <f t="shared" si="265"/>
        <v>0</v>
      </c>
      <c r="GV388" s="3">
        <f t="shared" si="265"/>
        <v>0</v>
      </c>
      <c r="GW388" s="3">
        <f t="shared" si="265"/>
        <v>0</v>
      </c>
      <c r="GX388" s="3">
        <f t="shared" si="265"/>
        <v>0</v>
      </c>
    </row>
    <row r="390" spans="1:245" x14ac:dyDescent="0.25">
      <c r="A390">
        <v>17</v>
      </c>
      <c r="B390">
        <v>1</v>
      </c>
      <c r="C390">
        <f>ROW(SmtRes!A936)</f>
        <v>936</v>
      </c>
      <c r="D390">
        <f>ROW(EtalonRes!A936)</f>
        <v>936</v>
      </c>
      <c r="E390" t="s">
        <v>317</v>
      </c>
      <c r="F390" t="s">
        <v>318</v>
      </c>
      <c r="G390" t="s">
        <v>319</v>
      </c>
      <c r="H390" t="s">
        <v>202</v>
      </c>
      <c r="I390">
        <v>1</v>
      </c>
      <c r="J390">
        <v>0</v>
      </c>
      <c r="K390">
        <v>1</v>
      </c>
      <c r="O390">
        <f t="shared" ref="O390:O401" si="266">ROUND(CP390,2)</f>
        <v>11171.21</v>
      </c>
      <c r="P390">
        <f>SUMIF(SmtRes!AQ919:'SmtRes'!AQ936,"=1",SmtRes!DF919:'SmtRes'!DF936)</f>
        <v>0</v>
      </c>
      <c r="Q390">
        <f>SUMIF(SmtRes!AQ919:'SmtRes'!AQ936,"=1",SmtRes!DG919:'SmtRes'!DG936)</f>
        <v>1967.29</v>
      </c>
      <c r="R390">
        <f>SUMIF(SmtRes!AQ919:'SmtRes'!AQ936,"=1",SmtRes!DH919:'SmtRes'!DH936)</f>
        <v>1047.8699999999999</v>
      </c>
      <c r="S390">
        <f>SUMIF(SmtRes!AQ919:'SmtRes'!AQ936,"=1",SmtRes!DI919:'SmtRes'!DI936)</f>
        <v>8156.05</v>
      </c>
      <c r="T390">
        <f t="shared" ref="T390:T401" si="267">ROUND(CU390*I390,2)</f>
        <v>0</v>
      </c>
      <c r="U390">
        <f>SUMIF(SmtRes!AQ919:'SmtRes'!AQ936,"=1",SmtRes!CV919:'SmtRes'!CV936)</f>
        <v>11.868</v>
      </c>
      <c r="V390">
        <f>SUMIF(SmtRes!AQ919:'SmtRes'!AQ936,"=1",SmtRes!CW919:'SmtRes'!CW936)</f>
        <v>1.52478</v>
      </c>
      <c r="W390">
        <f t="shared" ref="W390:W401" si="268">ROUND(CX390*I390,2)</f>
        <v>0</v>
      </c>
      <c r="X390">
        <f t="shared" ref="X390:X401" si="269">ROUND(CY390,2)</f>
        <v>10216.35</v>
      </c>
      <c r="Y390">
        <f t="shared" ref="Y390:Y401" si="270">ROUND(CZ390,2)</f>
        <v>4786.04</v>
      </c>
      <c r="AA390">
        <v>381997917</v>
      </c>
      <c r="AB390">
        <f t="shared" ref="AB390:AB401" si="271">ROUND((AC390+AD390+AF390),6)</f>
        <v>10062.648843999999</v>
      </c>
      <c r="AC390">
        <f t="shared" ref="AC390:AC401" si="272">ROUND((0),6)</f>
        <v>0</v>
      </c>
      <c r="AD390">
        <f>ROUND((((SUM(SmtRes!BR919:'SmtRes'!BR936))-(SUM(SmtRes!BS919:'SmtRes'!BS936)))+AE390),6)</f>
        <v>1906.603204</v>
      </c>
      <c r="AE390">
        <f>ROUND((SUM(SmtRes!BS919:'SmtRes'!BS936)),6)</f>
        <v>1047.8745590000001</v>
      </c>
      <c r="AF390">
        <f>ROUND((SUM(SmtRes!BT919:'SmtRes'!BT936)),6)</f>
        <v>8156.0456400000003</v>
      </c>
      <c r="AG390">
        <f t="shared" ref="AG390:AG401" si="273">ROUND((AP390),6)</f>
        <v>0</v>
      </c>
      <c r="AH390">
        <f>(SUM(SmtRes!BU919:'SmtRes'!BU936))</f>
        <v>11.867999999999999</v>
      </c>
      <c r="AI390">
        <f>(SUM(SmtRes!BV919:'SmtRes'!BV936))</f>
        <v>1.5247799999999998</v>
      </c>
      <c r="AJ390">
        <f t="shared" ref="AJ390:AJ401" si="274">(AS390)</f>
        <v>0</v>
      </c>
      <c r="AK390">
        <v>44892.590159000007</v>
      </c>
      <c r="AL390">
        <v>1828.545959</v>
      </c>
      <c r="AM390">
        <v>7389.9348999999993</v>
      </c>
      <c r="AN390">
        <v>4061.5292999999997</v>
      </c>
      <c r="AO390">
        <v>31612.58</v>
      </c>
      <c r="AP390">
        <v>0</v>
      </c>
      <c r="AQ390">
        <v>46</v>
      </c>
      <c r="AR390">
        <v>5.9099999999999993</v>
      </c>
      <c r="AS390">
        <v>0</v>
      </c>
      <c r="AT390">
        <v>111</v>
      </c>
      <c r="AU390">
        <v>52</v>
      </c>
      <c r="AV390">
        <v>1</v>
      </c>
      <c r="AW390">
        <v>1</v>
      </c>
      <c r="AZ390">
        <v>1</v>
      </c>
      <c r="BA390">
        <v>1</v>
      </c>
      <c r="BB390">
        <v>1</v>
      </c>
      <c r="BC390">
        <v>1</v>
      </c>
      <c r="BD390" t="s">
        <v>3</v>
      </c>
      <c r="BE390" t="s">
        <v>3</v>
      </c>
      <c r="BF390" t="s">
        <v>3</v>
      </c>
      <c r="BG390" t="s">
        <v>3</v>
      </c>
      <c r="BH390">
        <v>0</v>
      </c>
      <c r="BI390">
        <v>2</v>
      </c>
      <c r="BJ390" t="s">
        <v>320</v>
      </c>
      <c r="BM390">
        <v>110005</v>
      </c>
      <c r="BN390">
        <v>0</v>
      </c>
      <c r="BO390" t="s">
        <v>3</v>
      </c>
      <c r="BP390">
        <v>0</v>
      </c>
      <c r="BQ390">
        <v>3</v>
      </c>
      <c r="BR390">
        <v>0</v>
      </c>
      <c r="BS390">
        <v>1</v>
      </c>
      <c r="BT390">
        <v>1</v>
      </c>
      <c r="BU390">
        <v>1</v>
      </c>
      <c r="BV390">
        <v>1</v>
      </c>
      <c r="BW390">
        <v>1</v>
      </c>
      <c r="BX390">
        <v>1</v>
      </c>
      <c r="BY390" t="s">
        <v>3</v>
      </c>
      <c r="BZ390">
        <v>111</v>
      </c>
      <c r="CA390">
        <v>52</v>
      </c>
      <c r="CB390" t="s">
        <v>3</v>
      </c>
      <c r="CE390">
        <v>0</v>
      </c>
      <c r="CF390">
        <v>0</v>
      </c>
      <c r="CG390">
        <v>0</v>
      </c>
      <c r="CM390">
        <v>0</v>
      </c>
      <c r="CN390" t="s">
        <v>147</v>
      </c>
      <c r="CO390">
        <v>0</v>
      </c>
      <c r="CP390">
        <f t="shared" ref="CP390:CP401" si="275">(P390+Q390+S390+R390)</f>
        <v>11171.21</v>
      </c>
      <c r="CQ390">
        <f>SUMIF(SmtRes!AQ919:'SmtRes'!AQ936,"=1",SmtRes!AA919:'SmtRes'!AA936)</f>
        <v>1429445.68</v>
      </c>
      <c r="CR390">
        <f>SUMIF(SmtRes!AQ919:'SmtRes'!AQ936,"=1",SmtRes!AB919:'SmtRes'!AB936)</f>
        <v>2493.5500000000002</v>
      </c>
      <c r="CS390">
        <f>SUMIF(SmtRes!AQ919:'SmtRes'!AQ936,"=1",SmtRes!AC919:'SmtRes'!AC936)</f>
        <v>1374.46</v>
      </c>
      <c r="CT390">
        <f>SUMIF(SmtRes!AQ919:'SmtRes'!AQ936,"=1",SmtRes!AD919:'SmtRes'!AD936)</f>
        <v>687.23</v>
      </c>
      <c r="CU390">
        <f t="shared" ref="CU390:CU401" si="276">AG390</f>
        <v>0</v>
      </c>
      <c r="CV390">
        <f>SUMIF(SmtRes!AQ919:'SmtRes'!AQ936,"=1",SmtRes!BU919:'SmtRes'!BU936)</f>
        <v>11.867999999999999</v>
      </c>
      <c r="CW390">
        <f>SUMIF(SmtRes!AQ919:'SmtRes'!AQ936,"=1",SmtRes!BV919:'SmtRes'!BV936)</f>
        <v>1.5247799999999998</v>
      </c>
      <c r="CX390">
        <f t="shared" ref="CX390:CX401" si="277">AJ390</f>
        <v>0</v>
      </c>
      <c r="CY390">
        <f t="shared" ref="CY390:CY401" si="278">(((S390+R390)*AT390)/100)</f>
        <v>10216.351199999999</v>
      </c>
      <c r="CZ390">
        <f t="shared" ref="CZ390:CZ401" si="279">(((S390+R390)*AU390)/100)</f>
        <v>4786.0384000000004</v>
      </c>
      <c r="DC390" t="s">
        <v>3</v>
      </c>
      <c r="DD390" t="s">
        <v>148</v>
      </c>
      <c r="DE390" t="s">
        <v>149</v>
      </c>
      <c r="DF390" t="s">
        <v>149</v>
      </c>
      <c r="DG390" t="s">
        <v>149</v>
      </c>
      <c r="DH390" t="s">
        <v>3</v>
      </c>
      <c r="DI390" t="s">
        <v>149</v>
      </c>
      <c r="DJ390" t="s">
        <v>149</v>
      </c>
      <c r="DK390" t="s">
        <v>3</v>
      </c>
      <c r="DL390" t="s">
        <v>3</v>
      </c>
      <c r="DM390" t="s">
        <v>3</v>
      </c>
      <c r="DN390">
        <v>0</v>
      </c>
      <c r="DO390">
        <v>0</v>
      </c>
      <c r="DP390">
        <v>1</v>
      </c>
      <c r="DQ390">
        <v>1</v>
      </c>
      <c r="DU390">
        <v>1013</v>
      </c>
      <c r="DV390" t="s">
        <v>202</v>
      </c>
      <c r="DW390" t="s">
        <v>202</v>
      </c>
      <c r="DX390">
        <v>1</v>
      </c>
      <c r="DZ390" t="s">
        <v>3</v>
      </c>
      <c r="EA390" t="s">
        <v>3</v>
      </c>
      <c r="EB390" t="s">
        <v>3</v>
      </c>
      <c r="EC390" t="s">
        <v>3</v>
      </c>
      <c r="EE390">
        <v>342528987</v>
      </c>
      <c r="EF390">
        <v>3</v>
      </c>
      <c r="EG390" t="s">
        <v>24</v>
      </c>
      <c r="EH390">
        <v>0</v>
      </c>
      <c r="EI390" t="s">
        <v>3</v>
      </c>
      <c r="EJ390">
        <v>2</v>
      </c>
      <c r="EK390">
        <v>110005</v>
      </c>
      <c r="EL390" t="s">
        <v>25</v>
      </c>
      <c r="EM390" t="s">
        <v>26</v>
      </c>
      <c r="EO390" t="s">
        <v>150</v>
      </c>
      <c r="EQ390">
        <v>131072</v>
      </c>
      <c r="ER390">
        <v>0</v>
      </c>
      <c r="ES390">
        <v>0</v>
      </c>
      <c r="ET390">
        <v>0</v>
      </c>
      <c r="EU390">
        <v>0</v>
      </c>
      <c r="EV390">
        <v>0</v>
      </c>
      <c r="EW390">
        <v>46</v>
      </c>
      <c r="EX390">
        <v>5.91</v>
      </c>
      <c r="EY390">
        <v>0</v>
      </c>
      <c r="FQ390">
        <v>0</v>
      </c>
      <c r="FR390">
        <v>0</v>
      </c>
      <c r="FS390">
        <v>0</v>
      </c>
      <c r="FX390">
        <v>111</v>
      </c>
      <c r="FY390">
        <v>52</v>
      </c>
      <c r="GA390" t="s">
        <v>3</v>
      </c>
      <c r="GD390">
        <v>1</v>
      </c>
      <c r="GF390">
        <v>-1435743586</v>
      </c>
      <c r="GG390">
        <v>2</v>
      </c>
      <c r="GH390">
        <v>1</v>
      </c>
      <c r="GI390">
        <v>-2</v>
      </c>
      <c r="GJ390">
        <v>0</v>
      </c>
      <c r="GK390">
        <v>0</v>
      </c>
      <c r="GL390">
        <f t="shared" ref="GL390:GL401" si="280">ROUND(IF(AND(BH390=3,BI390=3,FS390&lt;&gt;0),P390,0),2)</f>
        <v>0</v>
      </c>
      <c r="GM390">
        <f t="shared" ref="GM390:GM401" si="281">ROUND(O390+X390+Y390,2)+GX390</f>
        <v>26173.599999999999</v>
      </c>
      <c r="GN390">
        <f t="shared" ref="GN390:GN401" si="282">IF(OR(BI390=0,BI390=1),GM390-GX390,0)</f>
        <v>0</v>
      </c>
      <c r="GO390">
        <f t="shared" ref="GO390:GO401" si="283">IF(BI390=2,GM390-GX390,0)</f>
        <v>26173.599999999999</v>
      </c>
      <c r="GP390">
        <f t="shared" ref="GP390:GP401" si="284">IF(BI390=4,GM390-GX390,0)</f>
        <v>0</v>
      </c>
      <c r="GR390">
        <v>0</v>
      </c>
      <c r="GS390">
        <v>3</v>
      </c>
      <c r="GT390">
        <v>0</v>
      </c>
      <c r="GU390" t="s">
        <v>3</v>
      </c>
      <c r="GV390">
        <f t="shared" ref="GV390:GV401" si="285">ROUND((GT390),6)</f>
        <v>0</v>
      </c>
      <c r="GW390">
        <v>1</v>
      </c>
      <c r="GX390">
        <f t="shared" ref="GX390:GX401" si="286">ROUND(HC390*I390,2)</f>
        <v>0</v>
      </c>
      <c r="HA390">
        <v>0</v>
      </c>
      <c r="HB390">
        <v>0</v>
      </c>
      <c r="HC390">
        <f t="shared" ref="HC390:HC401" si="287">GV390*GW390</f>
        <v>0</v>
      </c>
      <c r="HE390" t="s">
        <v>3</v>
      </c>
      <c r="HF390" t="s">
        <v>3</v>
      </c>
      <c r="HM390" t="s">
        <v>3</v>
      </c>
      <c r="HN390" t="s">
        <v>27</v>
      </c>
      <c r="HO390" t="s">
        <v>28</v>
      </c>
      <c r="HP390" t="s">
        <v>25</v>
      </c>
      <c r="HQ390" t="s">
        <v>25</v>
      </c>
      <c r="HS390">
        <v>0</v>
      </c>
      <c r="IK390">
        <v>0</v>
      </c>
    </row>
    <row r="391" spans="1:245" x14ac:dyDescent="0.25">
      <c r="A391">
        <v>17</v>
      </c>
      <c r="B391">
        <v>1</v>
      </c>
      <c r="C391">
        <f>ROW(SmtRes!A954)</f>
        <v>954</v>
      </c>
      <c r="D391">
        <f>ROW(EtalonRes!A954)</f>
        <v>954</v>
      </c>
      <c r="E391" t="s">
        <v>321</v>
      </c>
      <c r="F391" t="s">
        <v>318</v>
      </c>
      <c r="G391" t="s">
        <v>322</v>
      </c>
      <c r="H391" t="s">
        <v>202</v>
      </c>
      <c r="I391">
        <v>1</v>
      </c>
      <c r="J391">
        <v>0</v>
      </c>
      <c r="K391">
        <v>1</v>
      </c>
      <c r="O391">
        <f t="shared" si="266"/>
        <v>37237.379999999997</v>
      </c>
      <c r="P391">
        <f>SUMIF(SmtRes!AQ937:'SmtRes'!AQ954,"=1",SmtRes!DF937:'SmtRes'!DF954)</f>
        <v>0</v>
      </c>
      <c r="Q391">
        <f>SUMIF(SmtRes!AQ937:'SmtRes'!AQ954,"=1",SmtRes!DG937:'SmtRes'!DG954)</f>
        <v>6557.6500000000005</v>
      </c>
      <c r="R391">
        <f>SUMIF(SmtRes!AQ937:'SmtRes'!AQ954,"=1",SmtRes!DH937:'SmtRes'!DH954)</f>
        <v>3492.91</v>
      </c>
      <c r="S391">
        <f>SUMIF(SmtRes!AQ937:'SmtRes'!AQ954,"=1",SmtRes!DI937:'SmtRes'!DI954)</f>
        <v>27186.82</v>
      </c>
      <c r="T391">
        <f t="shared" si="267"/>
        <v>0</v>
      </c>
      <c r="U391">
        <f>SUMIF(SmtRes!AQ937:'SmtRes'!AQ954,"=1",SmtRes!CV937:'SmtRes'!CV954)</f>
        <v>39.56</v>
      </c>
      <c r="V391">
        <f>SUMIF(SmtRes!AQ937:'SmtRes'!AQ954,"=1",SmtRes!CW937:'SmtRes'!CW954)</f>
        <v>5.0826000000000002</v>
      </c>
      <c r="W391">
        <f t="shared" si="268"/>
        <v>0</v>
      </c>
      <c r="X391">
        <f t="shared" si="269"/>
        <v>34054.5</v>
      </c>
      <c r="Y391">
        <f t="shared" si="270"/>
        <v>15953.46</v>
      </c>
      <c r="AA391">
        <v>381997917</v>
      </c>
      <c r="AB391">
        <f t="shared" si="271"/>
        <v>33542.162814000003</v>
      </c>
      <c r="AC391">
        <f t="shared" si="272"/>
        <v>0</v>
      </c>
      <c r="AD391">
        <f>ROUND((((SUM(SmtRes!BR937:'SmtRes'!BR954))-(SUM(SmtRes!BS937:'SmtRes'!BS954)))+AE391),6)</f>
        <v>6355.3440140000002</v>
      </c>
      <c r="AE391">
        <f>ROUND((SUM(SmtRes!BS937:'SmtRes'!BS954)),6)</f>
        <v>3492.9151980000001</v>
      </c>
      <c r="AF391">
        <f>ROUND((SUM(SmtRes!BT937:'SmtRes'!BT954)),6)</f>
        <v>27186.818800000001</v>
      </c>
      <c r="AG391">
        <f t="shared" si="273"/>
        <v>0</v>
      </c>
      <c r="AH391">
        <f>(SUM(SmtRes!BU937:'SmtRes'!BU954))</f>
        <v>39.56</v>
      </c>
      <c r="AI391">
        <f>(SUM(SmtRes!BV937:'SmtRes'!BV954))</f>
        <v>5.0825999999999993</v>
      </c>
      <c r="AJ391">
        <f t="shared" si="274"/>
        <v>0</v>
      </c>
      <c r="AK391">
        <v>44892.590159000007</v>
      </c>
      <c r="AL391">
        <v>1828.545959</v>
      </c>
      <c r="AM391">
        <v>7389.9348999999993</v>
      </c>
      <c r="AN391">
        <v>4061.5292999999997</v>
      </c>
      <c r="AO391">
        <v>31612.58</v>
      </c>
      <c r="AP391">
        <v>0</v>
      </c>
      <c r="AQ391">
        <v>46</v>
      </c>
      <c r="AR391">
        <v>5.9099999999999993</v>
      </c>
      <c r="AS391">
        <v>0</v>
      </c>
      <c r="AT391">
        <v>111</v>
      </c>
      <c r="AU391">
        <v>52</v>
      </c>
      <c r="AV391">
        <v>1</v>
      </c>
      <c r="AW391">
        <v>1</v>
      </c>
      <c r="AZ391">
        <v>1</v>
      </c>
      <c r="BA391">
        <v>1</v>
      </c>
      <c r="BB391">
        <v>1</v>
      </c>
      <c r="BC391">
        <v>1</v>
      </c>
      <c r="BD391" t="s">
        <v>3</v>
      </c>
      <c r="BE391" t="s">
        <v>3</v>
      </c>
      <c r="BF391" t="s">
        <v>3</v>
      </c>
      <c r="BG391" t="s">
        <v>3</v>
      </c>
      <c r="BH391">
        <v>0</v>
      </c>
      <c r="BI391">
        <v>2</v>
      </c>
      <c r="BJ391" t="s">
        <v>320</v>
      </c>
      <c r="BM391">
        <v>110005</v>
      </c>
      <c r="BN391">
        <v>0</v>
      </c>
      <c r="BO391" t="s">
        <v>3</v>
      </c>
      <c r="BP391">
        <v>0</v>
      </c>
      <c r="BQ391">
        <v>3</v>
      </c>
      <c r="BR391">
        <v>0</v>
      </c>
      <c r="BS391">
        <v>1</v>
      </c>
      <c r="BT391">
        <v>1</v>
      </c>
      <c r="BU391">
        <v>1</v>
      </c>
      <c r="BV391">
        <v>1</v>
      </c>
      <c r="BW391">
        <v>1</v>
      </c>
      <c r="BX391">
        <v>1</v>
      </c>
      <c r="BY391" t="s">
        <v>3</v>
      </c>
      <c r="BZ391">
        <v>111</v>
      </c>
      <c r="CA391">
        <v>52</v>
      </c>
      <c r="CB391" t="s">
        <v>3</v>
      </c>
      <c r="CE391">
        <v>0</v>
      </c>
      <c r="CF391">
        <v>0</v>
      </c>
      <c r="CG391">
        <v>0</v>
      </c>
      <c r="CM391">
        <v>0</v>
      </c>
      <c r="CN391" t="s">
        <v>3</v>
      </c>
      <c r="CO391">
        <v>0</v>
      </c>
      <c r="CP391">
        <f t="shared" si="275"/>
        <v>37237.380000000005</v>
      </c>
      <c r="CQ391">
        <f>SUMIF(SmtRes!AQ937:'SmtRes'!AQ954,"=1",SmtRes!AA937:'SmtRes'!AA954)</f>
        <v>1429445.68</v>
      </c>
      <c r="CR391">
        <f>SUMIF(SmtRes!AQ937:'SmtRes'!AQ954,"=1",SmtRes!AB937:'SmtRes'!AB954)</f>
        <v>2493.5500000000002</v>
      </c>
      <c r="CS391">
        <f>SUMIF(SmtRes!AQ937:'SmtRes'!AQ954,"=1",SmtRes!AC937:'SmtRes'!AC954)</f>
        <v>1374.46</v>
      </c>
      <c r="CT391">
        <f>SUMIF(SmtRes!AQ937:'SmtRes'!AQ954,"=1",SmtRes!AD937:'SmtRes'!AD954)</f>
        <v>687.23</v>
      </c>
      <c r="CU391">
        <f t="shared" si="276"/>
        <v>0</v>
      </c>
      <c r="CV391">
        <f>SUMIF(SmtRes!AQ937:'SmtRes'!AQ954,"=1",SmtRes!BU937:'SmtRes'!BU954)</f>
        <v>39.56</v>
      </c>
      <c r="CW391">
        <f>SUMIF(SmtRes!AQ937:'SmtRes'!AQ954,"=1",SmtRes!BV937:'SmtRes'!BV954)</f>
        <v>5.0825999999999993</v>
      </c>
      <c r="CX391">
        <f t="shared" si="277"/>
        <v>0</v>
      </c>
      <c r="CY391">
        <f t="shared" si="278"/>
        <v>34054.5003</v>
      </c>
      <c r="CZ391">
        <f t="shared" si="279"/>
        <v>15953.4596</v>
      </c>
      <c r="DC391" t="s">
        <v>3</v>
      </c>
      <c r="DD391" t="s">
        <v>14</v>
      </c>
      <c r="DE391" t="s">
        <v>23</v>
      </c>
      <c r="DF391" t="s">
        <v>23</v>
      </c>
      <c r="DG391" t="s">
        <v>23</v>
      </c>
      <c r="DH391" t="s">
        <v>3</v>
      </c>
      <c r="DI391" t="s">
        <v>23</v>
      </c>
      <c r="DJ391" t="s">
        <v>23</v>
      </c>
      <c r="DK391" t="s">
        <v>3</v>
      </c>
      <c r="DL391" t="s">
        <v>3</v>
      </c>
      <c r="DM391" t="s">
        <v>3</v>
      </c>
      <c r="DN391">
        <v>0</v>
      </c>
      <c r="DO391">
        <v>0</v>
      </c>
      <c r="DP391">
        <v>1</v>
      </c>
      <c r="DQ391">
        <v>1</v>
      </c>
      <c r="DU391">
        <v>1013</v>
      </c>
      <c r="DV391" t="s">
        <v>202</v>
      </c>
      <c r="DW391" t="s">
        <v>202</v>
      </c>
      <c r="DX391">
        <v>1</v>
      </c>
      <c r="DZ391" t="s">
        <v>3</v>
      </c>
      <c r="EA391" t="s">
        <v>3</v>
      </c>
      <c r="EB391" t="s">
        <v>3</v>
      </c>
      <c r="EC391" t="s">
        <v>3</v>
      </c>
      <c r="EE391">
        <v>342528987</v>
      </c>
      <c r="EF391">
        <v>3</v>
      </c>
      <c r="EG391" t="s">
        <v>24</v>
      </c>
      <c r="EH391">
        <v>0</v>
      </c>
      <c r="EI391" t="s">
        <v>3</v>
      </c>
      <c r="EJ391">
        <v>2</v>
      </c>
      <c r="EK391">
        <v>110005</v>
      </c>
      <c r="EL391" t="s">
        <v>25</v>
      </c>
      <c r="EM391" t="s">
        <v>26</v>
      </c>
      <c r="EO391" t="s">
        <v>3</v>
      </c>
      <c r="EQ391">
        <v>131072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46</v>
      </c>
      <c r="EX391">
        <v>5.91</v>
      </c>
      <c r="EY391">
        <v>0</v>
      </c>
      <c r="FQ391">
        <v>0</v>
      </c>
      <c r="FR391">
        <v>0</v>
      </c>
      <c r="FS391">
        <v>0</v>
      </c>
      <c r="FX391">
        <v>111</v>
      </c>
      <c r="FY391">
        <v>52</v>
      </c>
      <c r="GA391" t="s">
        <v>3</v>
      </c>
      <c r="GD391">
        <v>1</v>
      </c>
      <c r="GF391">
        <v>-188005942</v>
      </c>
      <c r="GG391">
        <v>2</v>
      </c>
      <c r="GH391">
        <v>1</v>
      </c>
      <c r="GI391">
        <v>-2</v>
      </c>
      <c r="GJ391">
        <v>0</v>
      </c>
      <c r="GK391">
        <v>0</v>
      </c>
      <c r="GL391">
        <f t="shared" si="280"/>
        <v>0</v>
      </c>
      <c r="GM391">
        <f t="shared" si="281"/>
        <v>87245.34</v>
      </c>
      <c r="GN391">
        <f t="shared" si="282"/>
        <v>0</v>
      </c>
      <c r="GO391">
        <f t="shared" si="283"/>
        <v>87245.34</v>
      </c>
      <c r="GP391">
        <f t="shared" si="284"/>
        <v>0</v>
      </c>
      <c r="GR391">
        <v>0</v>
      </c>
      <c r="GS391">
        <v>3</v>
      </c>
      <c r="GT391">
        <v>0</v>
      </c>
      <c r="GU391" t="s">
        <v>3</v>
      </c>
      <c r="GV391">
        <f t="shared" si="285"/>
        <v>0</v>
      </c>
      <c r="GW391">
        <v>1</v>
      </c>
      <c r="GX391">
        <f t="shared" si="286"/>
        <v>0</v>
      </c>
      <c r="HA391">
        <v>0</v>
      </c>
      <c r="HB391">
        <v>0</v>
      </c>
      <c r="HC391">
        <f t="shared" si="287"/>
        <v>0</v>
      </c>
      <c r="HE391" t="s">
        <v>3</v>
      </c>
      <c r="HF391" t="s">
        <v>3</v>
      </c>
      <c r="HM391" t="s">
        <v>3</v>
      </c>
      <c r="HN391" t="s">
        <v>27</v>
      </c>
      <c r="HO391" t="s">
        <v>28</v>
      </c>
      <c r="HP391" t="s">
        <v>25</v>
      </c>
      <c r="HQ391" t="s">
        <v>25</v>
      </c>
      <c r="HS391">
        <v>0</v>
      </c>
      <c r="IK391">
        <v>0</v>
      </c>
    </row>
    <row r="392" spans="1:245" x14ac:dyDescent="0.25">
      <c r="A392">
        <v>17</v>
      </c>
      <c r="B392">
        <v>1</v>
      </c>
      <c r="C392">
        <f>ROW(SmtRes!A972)</f>
        <v>972</v>
      </c>
      <c r="D392">
        <f>ROW(EtalonRes!A972)</f>
        <v>972</v>
      </c>
      <c r="E392" t="s">
        <v>323</v>
      </c>
      <c r="F392" t="s">
        <v>324</v>
      </c>
      <c r="G392" t="s">
        <v>325</v>
      </c>
      <c r="H392" t="s">
        <v>202</v>
      </c>
      <c r="I392">
        <v>1</v>
      </c>
      <c r="J392">
        <v>0</v>
      </c>
      <c r="K392">
        <v>1</v>
      </c>
      <c r="O392">
        <f t="shared" si="266"/>
        <v>16773.900000000001</v>
      </c>
      <c r="P392">
        <f>SUMIF(SmtRes!AQ955:'SmtRes'!AQ972,"=1",SmtRes!DF955:'SmtRes'!DF972)</f>
        <v>0</v>
      </c>
      <c r="Q392">
        <f>SUMIF(SmtRes!AQ955:'SmtRes'!AQ972,"=1",SmtRes!DG955:'SmtRes'!DG972)</f>
        <v>2968.9100000000003</v>
      </c>
      <c r="R392">
        <f>SUMIF(SmtRes!AQ955:'SmtRes'!AQ972,"=1",SmtRes!DH955:'SmtRes'!DH972)</f>
        <v>1570.92</v>
      </c>
      <c r="S392">
        <f>SUMIF(SmtRes!AQ955:'SmtRes'!AQ972,"=1",SmtRes!DI955:'SmtRes'!DI972)</f>
        <v>12234.07</v>
      </c>
      <c r="T392">
        <f t="shared" si="267"/>
        <v>0</v>
      </c>
      <c r="U392">
        <f>SUMIF(SmtRes!AQ955:'SmtRes'!AQ972,"=1",SmtRes!CV955:'SmtRes'!CV972)</f>
        <v>17.802</v>
      </c>
      <c r="V392">
        <f>SUMIF(SmtRes!AQ955:'SmtRes'!AQ972,"=1",SmtRes!CW955:'SmtRes'!CW972)</f>
        <v>2.2858800000000001</v>
      </c>
      <c r="W392">
        <f t="shared" si="268"/>
        <v>0</v>
      </c>
      <c r="X392">
        <f t="shared" si="269"/>
        <v>15323.54</v>
      </c>
      <c r="Y392">
        <f t="shared" si="270"/>
        <v>7178.59</v>
      </c>
      <c r="AA392">
        <v>381997917</v>
      </c>
      <c r="AB392">
        <f t="shared" si="271"/>
        <v>15132.243914999999</v>
      </c>
      <c r="AC392">
        <f t="shared" si="272"/>
        <v>0</v>
      </c>
      <c r="AD392">
        <f>ROUND((((SUM(SmtRes!BR955:'SmtRes'!BR972))-(SUM(SmtRes!BS955:'SmtRes'!BS972)))+AE392),6)</f>
        <v>2898.1754550000001</v>
      </c>
      <c r="AE392">
        <f>ROUND((SUM(SmtRes!BS955:'SmtRes'!BS972)),6)</f>
        <v>1570.9253120000001</v>
      </c>
      <c r="AF392">
        <f>ROUND((SUM(SmtRes!BT955:'SmtRes'!BT972)),6)</f>
        <v>12234.06846</v>
      </c>
      <c r="AG392">
        <f t="shared" si="273"/>
        <v>0</v>
      </c>
      <c r="AH392">
        <f>(SUM(SmtRes!BU955:'SmtRes'!BU972))</f>
        <v>17.802</v>
      </c>
      <c r="AI392">
        <f>(SUM(SmtRes!BV955:'SmtRes'!BV972))</f>
        <v>2.2858800000000001</v>
      </c>
      <c r="AJ392">
        <f t="shared" si="274"/>
        <v>0</v>
      </c>
      <c r="AK392">
        <v>66766.387734000004</v>
      </c>
      <c r="AL392">
        <v>2025.421734</v>
      </c>
      <c r="AM392">
        <v>11233.2382</v>
      </c>
      <c r="AN392">
        <v>6088.8578000000007</v>
      </c>
      <c r="AO392">
        <v>47418.87</v>
      </c>
      <c r="AP392">
        <v>0</v>
      </c>
      <c r="AQ392">
        <v>69</v>
      </c>
      <c r="AR392">
        <v>8.86</v>
      </c>
      <c r="AS392">
        <v>0</v>
      </c>
      <c r="AT392">
        <v>111</v>
      </c>
      <c r="AU392">
        <v>52</v>
      </c>
      <c r="AV392">
        <v>1</v>
      </c>
      <c r="AW392">
        <v>1</v>
      </c>
      <c r="AZ392">
        <v>1</v>
      </c>
      <c r="BA392">
        <v>1</v>
      </c>
      <c r="BB392">
        <v>1</v>
      </c>
      <c r="BC392">
        <v>1</v>
      </c>
      <c r="BD392" t="s">
        <v>3</v>
      </c>
      <c r="BE392" t="s">
        <v>3</v>
      </c>
      <c r="BF392" t="s">
        <v>3</v>
      </c>
      <c r="BG392" t="s">
        <v>3</v>
      </c>
      <c r="BH392">
        <v>0</v>
      </c>
      <c r="BI392">
        <v>2</v>
      </c>
      <c r="BJ392" t="s">
        <v>326</v>
      </c>
      <c r="BM392">
        <v>110005</v>
      </c>
      <c r="BN392">
        <v>0</v>
      </c>
      <c r="BO392" t="s">
        <v>3</v>
      </c>
      <c r="BP392">
        <v>0</v>
      </c>
      <c r="BQ392">
        <v>3</v>
      </c>
      <c r="BR392">
        <v>0</v>
      </c>
      <c r="BS392">
        <v>1</v>
      </c>
      <c r="BT392">
        <v>1</v>
      </c>
      <c r="BU392">
        <v>1</v>
      </c>
      <c r="BV392">
        <v>1</v>
      </c>
      <c r="BW392">
        <v>1</v>
      </c>
      <c r="BX392">
        <v>1</v>
      </c>
      <c r="BY392" t="s">
        <v>3</v>
      </c>
      <c r="BZ392">
        <v>111</v>
      </c>
      <c r="CA392">
        <v>52</v>
      </c>
      <c r="CB392" t="s">
        <v>3</v>
      </c>
      <c r="CE392">
        <v>0</v>
      </c>
      <c r="CF392">
        <v>0</v>
      </c>
      <c r="CG392">
        <v>0</v>
      </c>
      <c r="CM392">
        <v>0</v>
      </c>
      <c r="CN392" t="s">
        <v>147</v>
      </c>
      <c r="CO392">
        <v>0</v>
      </c>
      <c r="CP392">
        <f t="shared" si="275"/>
        <v>16773.900000000001</v>
      </c>
      <c r="CQ392">
        <f>SUMIF(SmtRes!AQ955:'SmtRes'!AQ972,"=1",SmtRes!AA955:'SmtRes'!AA972)</f>
        <v>1429445.68</v>
      </c>
      <c r="CR392">
        <f>SUMIF(SmtRes!AQ955:'SmtRes'!AQ972,"=1",SmtRes!AB955:'SmtRes'!AB972)</f>
        <v>2493.5500000000002</v>
      </c>
      <c r="CS392">
        <f>SUMIF(SmtRes!AQ955:'SmtRes'!AQ972,"=1",SmtRes!AC955:'SmtRes'!AC972)</f>
        <v>1374.46</v>
      </c>
      <c r="CT392">
        <f>SUMIF(SmtRes!AQ955:'SmtRes'!AQ972,"=1",SmtRes!AD955:'SmtRes'!AD972)</f>
        <v>687.23</v>
      </c>
      <c r="CU392">
        <f t="shared" si="276"/>
        <v>0</v>
      </c>
      <c r="CV392">
        <f>SUMIF(SmtRes!AQ955:'SmtRes'!AQ972,"=1",SmtRes!BU955:'SmtRes'!BU972)</f>
        <v>17.802</v>
      </c>
      <c r="CW392">
        <f>SUMIF(SmtRes!AQ955:'SmtRes'!AQ972,"=1",SmtRes!BV955:'SmtRes'!BV972)</f>
        <v>2.2858800000000001</v>
      </c>
      <c r="CX392">
        <f t="shared" si="277"/>
        <v>0</v>
      </c>
      <c r="CY392">
        <f t="shared" si="278"/>
        <v>15323.5389</v>
      </c>
      <c r="CZ392">
        <f t="shared" si="279"/>
        <v>7178.5947999999999</v>
      </c>
      <c r="DC392" t="s">
        <v>3</v>
      </c>
      <c r="DD392" t="s">
        <v>148</v>
      </c>
      <c r="DE392" t="s">
        <v>149</v>
      </c>
      <c r="DF392" t="s">
        <v>149</v>
      </c>
      <c r="DG392" t="s">
        <v>149</v>
      </c>
      <c r="DH392" t="s">
        <v>3</v>
      </c>
      <c r="DI392" t="s">
        <v>149</v>
      </c>
      <c r="DJ392" t="s">
        <v>149</v>
      </c>
      <c r="DK392" t="s">
        <v>3</v>
      </c>
      <c r="DL392" t="s">
        <v>3</v>
      </c>
      <c r="DM392" t="s">
        <v>3</v>
      </c>
      <c r="DN392">
        <v>0</v>
      </c>
      <c r="DO392">
        <v>0</v>
      </c>
      <c r="DP392">
        <v>1</v>
      </c>
      <c r="DQ392">
        <v>1</v>
      </c>
      <c r="DU392">
        <v>1013</v>
      </c>
      <c r="DV392" t="s">
        <v>202</v>
      </c>
      <c r="DW392" t="s">
        <v>202</v>
      </c>
      <c r="DX392">
        <v>1</v>
      </c>
      <c r="DZ392" t="s">
        <v>3</v>
      </c>
      <c r="EA392" t="s">
        <v>3</v>
      </c>
      <c r="EB392" t="s">
        <v>3</v>
      </c>
      <c r="EC392" t="s">
        <v>3</v>
      </c>
      <c r="EE392">
        <v>342528987</v>
      </c>
      <c r="EF392">
        <v>3</v>
      </c>
      <c r="EG392" t="s">
        <v>24</v>
      </c>
      <c r="EH392">
        <v>0</v>
      </c>
      <c r="EI392" t="s">
        <v>3</v>
      </c>
      <c r="EJ392">
        <v>2</v>
      </c>
      <c r="EK392">
        <v>110005</v>
      </c>
      <c r="EL392" t="s">
        <v>25</v>
      </c>
      <c r="EM392" t="s">
        <v>26</v>
      </c>
      <c r="EO392" t="s">
        <v>150</v>
      </c>
      <c r="EQ392">
        <v>131072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69</v>
      </c>
      <c r="EX392">
        <v>8.86</v>
      </c>
      <c r="EY392">
        <v>0</v>
      </c>
      <c r="FQ392">
        <v>0</v>
      </c>
      <c r="FR392">
        <v>0</v>
      </c>
      <c r="FS392">
        <v>0</v>
      </c>
      <c r="FX392">
        <v>111</v>
      </c>
      <c r="FY392">
        <v>52</v>
      </c>
      <c r="GA392" t="s">
        <v>3</v>
      </c>
      <c r="GD392">
        <v>1</v>
      </c>
      <c r="GF392">
        <v>-2015057500</v>
      </c>
      <c r="GG392">
        <v>2</v>
      </c>
      <c r="GH392">
        <v>1</v>
      </c>
      <c r="GI392">
        <v>-2</v>
      </c>
      <c r="GJ392">
        <v>0</v>
      </c>
      <c r="GK392">
        <v>0</v>
      </c>
      <c r="GL392">
        <f t="shared" si="280"/>
        <v>0</v>
      </c>
      <c r="GM392">
        <f t="shared" si="281"/>
        <v>39276.03</v>
      </c>
      <c r="GN392">
        <f t="shared" si="282"/>
        <v>0</v>
      </c>
      <c r="GO392">
        <f t="shared" si="283"/>
        <v>39276.03</v>
      </c>
      <c r="GP392">
        <f t="shared" si="284"/>
        <v>0</v>
      </c>
      <c r="GR392">
        <v>0</v>
      </c>
      <c r="GS392">
        <v>3</v>
      </c>
      <c r="GT392">
        <v>0</v>
      </c>
      <c r="GU392" t="s">
        <v>3</v>
      </c>
      <c r="GV392">
        <f t="shared" si="285"/>
        <v>0</v>
      </c>
      <c r="GW392">
        <v>1</v>
      </c>
      <c r="GX392">
        <f t="shared" si="286"/>
        <v>0</v>
      </c>
      <c r="HA392">
        <v>0</v>
      </c>
      <c r="HB392">
        <v>0</v>
      </c>
      <c r="HC392">
        <f t="shared" si="287"/>
        <v>0</v>
      </c>
      <c r="HE392" t="s">
        <v>3</v>
      </c>
      <c r="HF392" t="s">
        <v>3</v>
      </c>
      <c r="HM392" t="s">
        <v>3</v>
      </c>
      <c r="HN392" t="s">
        <v>27</v>
      </c>
      <c r="HO392" t="s">
        <v>28</v>
      </c>
      <c r="HP392" t="s">
        <v>25</v>
      </c>
      <c r="HQ392" t="s">
        <v>25</v>
      </c>
      <c r="HS392">
        <v>0</v>
      </c>
      <c r="IK392">
        <v>0</v>
      </c>
    </row>
    <row r="393" spans="1:245" x14ac:dyDescent="0.25">
      <c r="A393">
        <v>17</v>
      </c>
      <c r="B393">
        <v>1</v>
      </c>
      <c r="C393">
        <f>ROW(SmtRes!A990)</f>
        <v>990</v>
      </c>
      <c r="D393">
        <f>ROW(EtalonRes!A990)</f>
        <v>990</v>
      </c>
      <c r="E393" t="s">
        <v>327</v>
      </c>
      <c r="F393" t="s">
        <v>324</v>
      </c>
      <c r="G393" t="s">
        <v>328</v>
      </c>
      <c r="H393" t="s">
        <v>202</v>
      </c>
      <c r="I393">
        <v>1</v>
      </c>
      <c r="J393">
        <v>0</v>
      </c>
      <c r="K393">
        <v>1</v>
      </c>
      <c r="O393">
        <f t="shared" si="266"/>
        <v>55913.02</v>
      </c>
      <c r="P393">
        <f>SUMIF(SmtRes!AQ973:'SmtRes'!AQ990,"=1",SmtRes!DF973:'SmtRes'!DF990)</f>
        <v>0</v>
      </c>
      <c r="Q393">
        <f>SUMIF(SmtRes!AQ973:'SmtRes'!AQ990,"=1",SmtRes!DG973:'SmtRes'!DG990)</f>
        <v>9896.369999999999</v>
      </c>
      <c r="R393">
        <f>SUMIF(SmtRes!AQ973:'SmtRes'!AQ990,"=1",SmtRes!DH973:'SmtRes'!DH990)</f>
        <v>5236.42</v>
      </c>
      <c r="S393">
        <f>SUMIF(SmtRes!AQ973:'SmtRes'!AQ990,"=1",SmtRes!DI973:'SmtRes'!DI990)</f>
        <v>40780.230000000003</v>
      </c>
      <c r="T393">
        <f t="shared" si="267"/>
        <v>0</v>
      </c>
      <c r="U393">
        <f>SUMIF(SmtRes!AQ973:'SmtRes'!AQ990,"=1",SmtRes!CV973:'SmtRes'!CV990)</f>
        <v>59.34</v>
      </c>
      <c r="V393">
        <f>SUMIF(SmtRes!AQ973:'SmtRes'!AQ990,"=1",SmtRes!CW973:'SmtRes'!CW990)</f>
        <v>7.6196000000000002</v>
      </c>
      <c r="W393">
        <f t="shared" si="268"/>
        <v>0</v>
      </c>
      <c r="X393">
        <f t="shared" si="269"/>
        <v>51078.48</v>
      </c>
      <c r="Y393">
        <f t="shared" si="270"/>
        <v>23928.66</v>
      </c>
      <c r="AA393">
        <v>381997917</v>
      </c>
      <c r="AB393">
        <f t="shared" si="271"/>
        <v>50440.813051999998</v>
      </c>
      <c r="AC393">
        <f t="shared" si="272"/>
        <v>0</v>
      </c>
      <c r="AD393">
        <f>ROUND((((SUM(SmtRes!BR973:'SmtRes'!BR990))-(SUM(SmtRes!BS973:'SmtRes'!BS990)))+AE393),6)</f>
        <v>9660.584852</v>
      </c>
      <c r="AE393">
        <f>ROUND((SUM(SmtRes!BS973:'SmtRes'!BS990)),6)</f>
        <v>5236.4177079999999</v>
      </c>
      <c r="AF393">
        <f>ROUND((SUM(SmtRes!BT973:'SmtRes'!BT990)),6)</f>
        <v>40780.228199999998</v>
      </c>
      <c r="AG393">
        <f t="shared" si="273"/>
        <v>0</v>
      </c>
      <c r="AH393">
        <f>(SUM(SmtRes!BU973:'SmtRes'!BU990))</f>
        <v>59.339999999999996</v>
      </c>
      <c r="AI393">
        <f>(SUM(SmtRes!BV973:'SmtRes'!BV990))</f>
        <v>7.6196000000000002</v>
      </c>
      <c r="AJ393">
        <f t="shared" si="274"/>
        <v>0</v>
      </c>
      <c r="AK393">
        <v>66766.387734000004</v>
      </c>
      <c r="AL393">
        <v>2025.421734</v>
      </c>
      <c r="AM393">
        <v>11233.2382</v>
      </c>
      <c r="AN393">
        <v>6088.8578000000007</v>
      </c>
      <c r="AO393">
        <v>47418.87</v>
      </c>
      <c r="AP393">
        <v>0</v>
      </c>
      <c r="AQ393">
        <v>69</v>
      </c>
      <c r="AR393">
        <v>8.86</v>
      </c>
      <c r="AS393">
        <v>0</v>
      </c>
      <c r="AT393">
        <v>111</v>
      </c>
      <c r="AU393">
        <v>52</v>
      </c>
      <c r="AV393">
        <v>1</v>
      </c>
      <c r="AW393">
        <v>1</v>
      </c>
      <c r="AZ393">
        <v>1</v>
      </c>
      <c r="BA393">
        <v>1</v>
      </c>
      <c r="BB393">
        <v>1</v>
      </c>
      <c r="BC393">
        <v>1</v>
      </c>
      <c r="BD393" t="s">
        <v>3</v>
      </c>
      <c r="BE393" t="s">
        <v>3</v>
      </c>
      <c r="BF393" t="s">
        <v>3</v>
      </c>
      <c r="BG393" t="s">
        <v>3</v>
      </c>
      <c r="BH393">
        <v>0</v>
      </c>
      <c r="BI393">
        <v>2</v>
      </c>
      <c r="BJ393" t="s">
        <v>326</v>
      </c>
      <c r="BM393">
        <v>110005</v>
      </c>
      <c r="BN393">
        <v>0</v>
      </c>
      <c r="BO393" t="s">
        <v>3</v>
      </c>
      <c r="BP393">
        <v>0</v>
      </c>
      <c r="BQ393">
        <v>3</v>
      </c>
      <c r="BR393">
        <v>0</v>
      </c>
      <c r="BS393">
        <v>1</v>
      </c>
      <c r="BT393">
        <v>1</v>
      </c>
      <c r="BU393">
        <v>1</v>
      </c>
      <c r="BV393">
        <v>1</v>
      </c>
      <c r="BW393">
        <v>1</v>
      </c>
      <c r="BX393">
        <v>1</v>
      </c>
      <c r="BY393" t="s">
        <v>3</v>
      </c>
      <c r="BZ393">
        <v>111</v>
      </c>
      <c r="CA393">
        <v>52</v>
      </c>
      <c r="CB393" t="s">
        <v>3</v>
      </c>
      <c r="CE393">
        <v>0</v>
      </c>
      <c r="CF393">
        <v>0</v>
      </c>
      <c r="CG393">
        <v>0</v>
      </c>
      <c r="CM393">
        <v>0</v>
      </c>
      <c r="CN393" t="s">
        <v>3</v>
      </c>
      <c r="CO393">
        <v>0</v>
      </c>
      <c r="CP393">
        <f t="shared" si="275"/>
        <v>55913.020000000004</v>
      </c>
      <c r="CQ393">
        <f>SUMIF(SmtRes!AQ973:'SmtRes'!AQ990,"=1",SmtRes!AA973:'SmtRes'!AA990)</f>
        <v>1429445.68</v>
      </c>
      <c r="CR393">
        <f>SUMIF(SmtRes!AQ973:'SmtRes'!AQ990,"=1",SmtRes!AB973:'SmtRes'!AB990)</f>
        <v>2493.5500000000002</v>
      </c>
      <c r="CS393">
        <f>SUMIF(SmtRes!AQ973:'SmtRes'!AQ990,"=1",SmtRes!AC973:'SmtRes'!AC990)</f>
        <v>1374.46</v>
      </c>
      <c r="CT393">
        <f>SUMIF(SmtRes!AQ973:'SmtRes'!AQ990,"=1",SmtRes!AD973:'SmtRes'!AD990)</f>
        <v>687.23</v>
      </c>
      <c r="CU393">
        <f t="shared" si="276"/>
        <v>0</v>
      </c>
      <c r="CV393">
        <f>SUMIF(SmtRes!AQ973:'SmtRes'!AQ990,"=1",SmtRes!BU973:'SmtRes'!BU990)</f>
        <v>59.339999999999996</v>
      </c>
      <c r="CW393">
        <f>SUMIF(SmtRes!AQ973:'SmtRes'!AQ990,"=1",SmtRes!BV973:'SmtRes'!BV990)</f>
        <v>7.6196000000000002</v>
      </c>
      <c r="CX393">
        <f t="shared" si="277"/>
        <v>0</v>
      </c>
      <c r="CY393">
        <f t="shared" si="278"/>
        <v>51078.481500000002</v>
      </c>
      <c r="CZ393">
        <f t="shared" si="279"/>
        <v>23928.658000000003</v>
      </c>
      <c r="DC393" t="s">
        <v>3</v>
      </c>
      <c r="DD393" t="s">
        <v>14</v>
      </c>
      <c r="DE393" t="s">
        <v>23</v>
      </c>
      <c r="DF393" t="s">
        <v>23</v>
      </c>
      <c r="DG393" t="s">
        <v>23</v>
      </c>
      <c r="DH393" t="s">
        <v>3</v>
      </c>
      <c r="DI393" t="s">
        <v>23</v>
      </c>
      <c r="DJ393" t="s">
        <v>23</v>
      </c>
      <c r="DK393" t="s">
        <v>3</v>
      </c>
      <c r="DL393" t="s">
        <v>3</v>
      </c>
      <c r="DM393" t="s">
        <v>3</v>
      </c>
      <c r="DN393">
        <v>0</v>
      </c>
      <c r="DO393">
        <v>0</v>
      </c>
      <c r="DP393">
        <v>1</v>
      </c>
      <c r="DQ393">
        <v>1</v>
      </c>
      <c r="DU393">
        <v>1013</v>
      </c>
      <c r="DV393" t="s">
        <v>202</v>
      </c>
      <c r="DW393" t="s">
        <v>202</v>
      </c>
      <c r="DX393">
        <v>1</v>
      </c>
      <c r="DZ393" t="s">
        <v>3</v>
      </c>
      <c r="EA393" t="s">
        <v>3</v>
      </c>
      <c r="EB393" t="s">
        <v>3</v>
      </c>
      <c r="EC393" t="s">
        <v>3</v>
      </c>
      <c r="EE393">
        <v>342528987</v>
      </c>
      <c r="EF393">
        <v>3</v>
      </c>
      <c r="EG393" t="s">
        <v>24</v>
      </c>
      <c r="EH393">
        <v>0</v>
      </c>
      <c r="EI393" t="s">
        <v>3</v>
      </c>
      <c r="EJ393">
        <v>2</v>
      </c>
      <c r="EK393">
        <v>110005</v>
      </c>
      <c r="EL393" t="s">
        <v>25</v>
      </c>
      <c r="EM393" t="s">
        <v>26</v>
      </c>
      <c r="EO393" t="s">
        <v>3</v>
      </c>
      <c r="EQ393">
        <v>131072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69</v>
      </c>
      <c r="EX393">
        <v>8.86</v>
      </c>
      <c r="EY393">
        <v>0</v>
      </c>
      <c r="FQ393">
        <v>0</v>
      </c>
      <c r="FR393">
        <v>0</v>
      </c>
      <c r="FS393">
        <v>0</v>
      </c>
      <c r="FX393">
        <v>111</v>
      </c>
      <c r="FY393">
        <v>52</v>
      </c>
      <c r="GA393" t="s">
        <v>3</v>
      </c>
      <c r="GD393">
        <v>1</v>
      </c>
      <c r="GF393">
        <v>1705199801</v>
      </c>
      <c r="GG393">
        <v>2</v>
      </c>
      <c r="GH393">
        <v>1</v>
      </c>
      <c r="GI393">
        <v>-2</v>
      </c>
      <c r="GJ393">
        <v>0</v>
      </c>
      <c r="GK393">
        <v>0</v>
      </c>
      <c r="GL393">
        <f t="shared" si="280"/>
        <v>0</v>
      </c>
      <c r="GM393">
        <f t="shared" si="281"/>
        <v>130920.16</v>
      </c>
      <c r="GN393">
        <f t="shared" si="282"/>
        <v>0</v>
      </c>
      <c r="GO393">
        <f t="shared" si="283"/>
        <v>130920.16</v>
      </c>
      <c r="GP393">
        <f t="shared" si="284"/>
        <v>0</v>
      </c>
      <c r="GR393">
        <v>0</v>
      </c>
      <c r="GS393">
        <v>3</v>
      </c>
      <c r="GT393">
        <v>0</v>
      </c>
      <c r="GU393" t="s">
        <v>3</v>
      </c>
      <c r="GV393">
        <f t="shared" si="285"/>
        <v>0</v>
      </c>
      <c r="GW393">
        <v>1</v>
      </c>
      <c r="GX393">
        <f t="shared" si="286"/>
        <v>0</v>
      </c>
      <c r="HA393">
        <v>0</v>
      </c>
      <c r="HB393">
        <v>0</v>
      </c>
      <c r="HC393">
        <f t="shared" si="287"/>
        <v>0</v>
      </c>
      <c r="HE393" t="s">
        <v>3</v>
      </c>
      <c r="HF393" t="s">
        <v>3</v>
      </c>
      <c r="HM393" t="s">
        <v>3</v>
      </c>
      <c r="HN393" t="s">
        <v>27</v>
      </c>
      <c r="HO393" t="s">
        <v>28</v>
      </c>
      <c r="HP393" t="s">
        <v>25</v>
      </c>
      <c r="HQ393" t="s">
        <v>25</v>
      </c>
      <c r="HS393">
        <v>0</v>
      </c>
      <c r="IK393">
        <v>0</v>
      </c>
    </row>
    <row r="394" spans="1:245" x14ac:dyDescent="0.25">
      <c r="A394">
        <v>17</v>
      </c>
      <c r="B394">
        <v>1</v>
      </c>
      <c r="C394">
        <f>ROW(SmtRes!A1011)</f>
        <v>1011</v>
      </c>
      <c r="D394">
        <f>ROW(EtalonRes!A1011)</f>
        <v>1011</v>
      </c>
      <c r="E394" t="s">
        <v>329</v>
      </c>
      <c r="F394" t="s">
        <v>330</v>
      </c>
      <c r="G394" t="s">
        <v>331</v>
      </c>
      <c r="H394" t="s">
        <v>202</v>
      </c>
      <c r="I394">
        <v>1</v>
      </c>
      <c r="J394">
        <v>0</v>
      </c>
      <c r="K394">
        <v>1</v>
      </c>
      <c r="O394">
        <f t="shared" si="266"/>
        <v>12095.88</v>
      </c>
      <c r="P394">
        <f>SUMIF(SmtRes!AQ991:'SmtRes'!AQ1011,"=1",SmtRes!DF991:'SmtRes'!DF1011)</f>
        <v>0</v>
      </c>
      <c r="Q394">
        <f>SUMIF(SmtRes!AQ991:'SmtRes'!AQ1011,"=1",SmtRes!DG991:'SmtRes'!DG1011)</f>
        <v>2102.9499999999998</v>
      </c>
      <c r="R394">
        <f>SUMIF(SmtRes!AQ991:'SmtRes'!AQ1011,"=1",SmtRes!DH991:'SmtRes'!DH1011)</f>
        <v>1127.6600000000001</v>
      </c>
      <c r="S394">
        <f>SUMIF(SmtRes!AQ991:'SmtRes'!AQ1011,"=1",SmtRes!DI991:'SmtRes'!DI1011)</f>
        <v>8865.27</v>
      </c>
      <c r="T394">
        <f t="shared" si="267"/>
        <v>0</v>
      </c>
      <c r="U394">
        <f>SUMIF(SmtRes!AQ991:'SmtRes'!AQ1011,"=1",SmtRes!CV991:'SmtRes'!CV1011)</f>
        <v>12.9</v>
      </c>
      <c r="V394">
        <f>SUMIF(SmtRes!AQ991:'SmtRes'!AQ1011,"=1",SmtRes!CW991:'SmtRes'!CW1011)</f>
        <v>1.6408799999999999</v>
      </c>
      <c r="W394">
        <f t="shared" si="268"/>
        <v>0</v>
      </c>
      <c r="X394">
        <f t="shared" si="269"/>
        <v>11092.15</v>
      </c>
      <c r="Y394">
        <f t="shared" si="270"/>
        <v>5196.32</v>
      </c>
      <c r="AA394">
        <v>381997917</v>
      </c>
      <c r="AB394">
        <f t="shared" si="271"/>
        <v>10888.308803</v>
      </c>
      <c r="AC394">
        <f t="shared" si="272"/>
        <v>0</v>
      </c>
      <c r="AD394">
        <f>ROUND((((SUM(SmtRes!BR991:'SmtRes'!BR1011))-(SUM(SmtRes!BS991:'SmtRes'!BS1011)))+AE394),6)</f>
        <v>2023.0418030000001</v>
      </c>
      <c r="AE394">
        <f>ROUND((SUM(SmtRes!BS991:'SmtRes'!BS1011)),6)</f>
        <v>1127.6619619999999</v>
      </c>
      <c r="AF394">
        <f>ROUND((SUM(SmtRes!BT991:'SmtRes'!BT1011)),6)</f>
        <v>8865.2669999999998</v>
      </c>
      <c r="AG394">
        <f t="shared" si="273"/>
        <v>0</v>
      </c>
      <c r="AH394">
        <f>(SUM(SmtRes!BU991:'SmtRes'!BU1011))</f>
        <v>12.9</v>
      </c>
      <c r="AI394">
        <f>(SUM(SmtRes!BV991:'SmtRes'!BV1011))</f>
        <v>1.6408799999999999</v>
      </c>
      <c r="AJ394">
        <f t="shared" si="274"/>
        <v>0</v>
      </c>
      <c r="AK394">
        <v>48746.663456000002</v>
      </c>
      <c r="AL394">
        <v>2173.1333560000003</v>
      </c>
      <c r="AM394">
        <v>7841.2473</v>
      </c>
      <c r="AN394">
        <v>4370.7828000000009</v>
      </c>
      <c r="AO394">
        <v>34361.5</v>
      </c>
      <c r="AP394">
        <v>0</v>
      </c>
      <c r="AQ394">
        <v>50</v>
      </c>
      <c r="AR394">
        <v>6.36</v>
      </c>
      <c r="AS394">
        <v>0</v>
      </c>
      <c r="AT394">
        <v>111</v>
      </c>
      <c r="AU394">
        <v>52</v>
      </c>
      <c r="AV394">
        <v>1</v>
      </c>
      <c r="AW394">
        <v>1</v>
      </c>
      <c r="AZ394">
        <v>1</v>
      </c>
      <c r="BA394">
        <v>1</v>
      </c>
      <c r="BB394">
        <v>1</v>
      </c>
      <c r="BC394">
        <v>1</v>
      </c>
      <c r="BD394" t="s">
        <v>3</v>
      </c>
      <c r="BE394" t="s">
        <v>3</v>
      </c>
      <c r="BF394" t="s">
        <v>3</v>
      </c>
      <c r="BG394" t="s">
        <v>3</v>
      </c>
      <c r="BH394">
        <v>0</v>
      </c>
      <c r="BI394">
        <v>2</v>
      </c>
      <c r="BJ394" t="s">
        <v>332</v>
      </c>
      <c r="BM394">
        <v>110005</v>
      </c>
      <c r="BN394">
        <v>0</v>
      </c>
      <c r="BO394" t="s">
        <v>3</v>
      </c>
      <c r="BP394">
        <v>0</v>
      </c>
      <c r="BQ394">
        <v>3</v>
      </c>
      <c r="BR394">
        <v>0</v>
      </c>
      <c r="BS394">
        <v>1</v>
      </c>
      <c r="BT394">
        <v>1</v>
      </c>
      <c r="BU394">
        <v>1</v>
      </c>
      <c r="BV394">
        <v>1</v>
      </c>
      <c r="BW394">
        <v>1</v>
      </c>
      <c r="BX394">
        <v>1</v>
      </c>
      <c r="BY394" t="s">
        <v>3</v>
      </c>
      <c r="BZ394">
        <v>111</v>
      </c>
      <c r="CA394">
        <v>52</v>
      </c>
      <c r="CB394" t="s">
        <v>3</v>
      </c>
      <c r="CE394">
        <v>0</v>
      </c>
      <c r="CF394">
        <v>0</v>
      </c>
      <c r="CG394">
        <v>0</v>
      </c>
      <c r="CM394">
        <v>0</v>
      </c>
      <c r="CN394" t="s">
        <v>147</v>
      </c>
      <c r="CO394">
        <v>0</v>
      </c>
      <c r="CP394">
        <f t="shared" si="275"/>
        <v>12095.880000000001</v>
      </c>
      <c r="CQ394">
        <f>SUMIF(SmtRes!AQ991:'SmtRes'!AQ1011,"=1",SmtRes!AA991:'SmtRes'!AA1011)</f>
        <v>1435989.9299999997</v>
      </c>
      <c r="CR394">
        <f>SUMIF(SmtRes!AQ991:'SmtRes'!AQ1011,"=1",SmtRes!AB991:'SmtRes'!AB1011)</f>
        <v>2493.5500000000002</v>
      </c>
      <c r="CS394">
        <f>SUMIF(SmtRes!AQ991:'SmtRes'!AQ1011,"=1",SmtRes!AC991:'SmtRes'!AC1011)</f>
        <v>1374.46</v>
      </c>
      <c r="CT394">
        <f>SUMIF(SmtRes!AQ991:'SmtRes'!AQ1011,"=1",SmtRes!AD991:'SmtRes'!AD1011)</f>
        <v>687.23</v>
      </c>
      <c r="CU394">
        <f t="shared" si="276"/>
        <v>0</v>
      </c>
      <c r="CV394">
        <f>SUMIF(SmtRes!AQ991:'SmtRes'!AQ1011,"=1",SmtRes!BU991:'SmtRes'!BU1011)</f>
        <v>12.9</v>
      </c>
      <c r="CW394">
        <f>SUMIF(SmtRes!AQ991:'SmtRes'!AQ1011,"=1",SmtRes!BV991:'SmtRes'!BV1011)</f>
        <v>1.6408799999999999</v>
      </c>
      <c r="CX394">
        <f t="shared" si="277"/>
        <v>0</v>
      </c>
      <c r="CY394">
        <f t="shared" si="278"/>
        <v>11092.1523</v>
      </c>
      <c r="CZ394">
        <f t="shared" si="279"/>
        <v>5196.3235999999997</v>
      </c>
      <c r="DC394" t="s">
        <v>3</v>
      </c>
      <c r="DD394" t="s">
        <v>148</v>
      </c>
      <c r="DE394" t="s">
        <v>149</v>
      </c>
      <c r="DF394" t="s">
        <v>149</v>
      </c>
      <c r="DG394" t="s">
        <v>149</v>
      </c>
      <c r="DH394" t="s">
        <v>3</v>
      </c>
      <c r="DI394" t="s">
        <v>149</v>
      </c>
      <c r="DJ394" t="s">
        <v>149</v>
      </c>
      <c r="DK394" t="s">
        <v>3</v>
      </c>
      <c r="DL394" t="s">
        <v>3</v>
      </c>
      <c r="DM394" t="s">
        <v>3</v>
      </c>
      <c r="DN394">
        <v>0</v>
      </c>
      <c r="DO394">
        <v>0</v>
      </c>
      <c r="DP394">
        <v>1</v>
      </c>
      <c r="DQ394">
        <v>1</v>
      </c>
      <c r="DU394">
        <v>1013</v>
      </c>
      <c r="DV394" t="s">
        <v>202</v>
      </c>
      <c r="DW394" t="s">
        <v>202</v>
      </c>
      <c r="DX394">
        <v>1</v>
      </c>
      <c r="DZ394" t="s">
        <v>3</v>
      </c>
      <c r="EA394" t="s">
        <v>3</v>
      </c>
      <c r="EB394" t="s">
        <v>3</v>
      </c>
      <c r="EC394" t="s">
        <v>3</v>
      </c>
      <c r="EE394">
        <v>342528987</v>
      </c>
      <c r="EF394">
        <v>3</v>
      </c>
      <c r="EG394" t="s">
        <v>24</v>
      </c>
      <c r="EH394">
        <v>0</v>
      </c>
      <c r="EI394" t="s">
        <v>3</v>
      </c>
      <c r="EJ394">
        <v>2</v>
      </c>
      <c r="EK394">
        <v>110005</v>
      </c>
      <c r="EL394" t="s">
        <v>25</v>
      </c>
      <c r="EM394" t="s">
        <v>26</v>
      </c>
      <c r="EO394" t="s">
        <v>150</v>
      </c>
      <c r="EQ394">
        <v>131072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50</v>
      </c>
      <c r="EX394">
        <v>6.36</v>
      </c>
      <c r="EY394">
        <v>0</v>
      </c>
      <c r="FQ394">
        <v>0</v>
      </c>
      <c r="FR394">
        <v>0</v>
      </c>
      <c r="FS394">
        <v>0</v>
      </c>
      <c r="FX394">
        <v>111</v>
      </c>
      <c r="FY394">
        <v>52</v>
      </c>
      <c r="GA394" t="s">
        <v>3</v>
      </c>
      <c r="GD394">
        <v>1</v>
      </c>
      <c r="GF394">
        <v>-1881793608</v>
      </c>
      <c r="GG394">
        <v>2</v>
      </c>
      <c r="GH394">
        <v>1</v>
      </c>
      <c r="GI394">
        <v>-2</v>
      </c>
      <c r="GJ394">
        <v>0</v>
      </c>
      <c r="GK394">
        <v>0</v>
      </c>
      <c r="GL394">
        <f t="shared" si="280"/>
        <v>0</v>
      </c>
      <c r="GM394">
        <f t="shared" si="281"/>
        <v>28384.35</v>
      </c>
      <c r="GN394">
        <f t="shared" si="282"/>
        <v>0</v>
      </c>
      <c r="GO394">
        <f t="shared" si="283"/>
        <v>28384.35</v>
      </c>
      <c r="GP394">
        <f t="shared" si="284"/>
        <v>0</v>
      </c>
      <c r="GR394">
        <v>0</v>
      </c>
      <c r="GS394">
        <v>3</v>
      </c>
      <c r="GT394">
        <v>0</v>
      </c>
      <c r="GU394" t="s">
        <v>3</v>
      </c>
      <c r="GV394">
        <f t="shared" si="285"/>
        <v>0</v>
      </c>
      <c r="GW394">
        <v>1</v>
      </c>
      <c r="GX394">
        <f t="shared" si="286"/>
        <v>0</v>
      </c>
      <c r="HA394">
        <v>0</v>
      </c>
      <c r="HB394">
        <v>0</v>
      </c>
      <c r="HC394">
        <f t="shared" si="287"/>
        <v>0</v>
      </c>
      <c r="HE394" t="s">
        <v>3</v>
      </c>
      <c r="HF394" t="s">
        <v>3</v>
      </c>
      <c r="HM394" t="s">
        <v>3</v>
      </c>
      <c r="HN394" t="s">
        <v>27</v>
      </c>
      <c r="HO394" t="s">
        <v>28</v>
      </c>
      <c r="HP394" t="s">
        <v>25</v>
      </c>
      <c r="HQ394" t="s">
        <v>25</v>
      </c>
      <c r="HS394">
        <v>0</v>
      </c>
      <c r="IK394">
        <v>0</v>
      </c>
    </row>
    <row r="395" spans="1:245" x14ac:dyDescent="0.25">
      <c r="A395">
        <v>17</v>
      </c>
      <c r="B395">
        <v>1</v>
      </c>
      <c r="C395">
        <f>ROW(SmtRes!A1032)</f>
        <v>1032</v>
      </c>
      <c r="D395">
        <f>ROW(EtalonRes!A1032)</f>
        <v>1032</v>
      </c>
      <c r="E395" t="s">
        <v>333</v>
      </c>
      <c r="F395" t="s">
        <v>330</v>
      </c>
      <c r="G395" t="s">
        <v>334</v>
      </c>
      <c r="H395" t="s">
        <v>202</v>
      </c>
      <c r="I395">
        <v>1</v>
      </c>
      <c r="J395">
        <v>0</v>
      </c>
      <c r="K395">
        <v>1</v>
      </c>
      <c r="O395">
        <f t="shared" si="266"/>
        <v>40319.58</v>
      </c>
      <c r="P395">
        <f>SUMIF(SmtRes!AQ1012:'SmtRes'!AQ1032,"=1",SmtRes!DF1012:'SmtRes'!DF1032)</f>
        <v>0</v>
      </c>
      <c r="Q395">
        <f>SUMIF(SmtRes!AQ1012:'SmtRes'!AQ1032,"=1",SmtRes!DG1012:'SmtRes'!DG1032)</f>
        <v>7009.82</v>
      </c>
      <c r="R395">
        <f>SUMIF(SmtRes!AQ1012:'SmtRes'!AQ1032,"=1",SmtRes!DH1012:'SmtRes'!DH1032)</f>
        <v>3758.87</v>
      </c>
      <c r="S395">
        <f>SUMIF(SmtRes!AQ1012:'SmtRes'!AQ1032,"=1",SmtRes!DI1012:'SmtRes'!DI1032)</f>
        <v>29550.89</v>
      </c>
      <c r="T395">
        <f t="shared" si="267"/>
        <v>0</v>
      </c>
      <c r="U395">
        <f>SUMIF(SmtRes!AQ1012:'SmtRes'!AQ1032,"=1",SmtRes!CV1012:'SmtRes'!CV1032)</f>
        <v>43</v>
      </c>
      <c r="V395">
        <f>SUMIF(SmtRes!AQ1012:'SmtRes'!AQ1032,"=1",SmtRes!CW1012:'SmtRes'!CW1032)</f>
        <v>5.4695999999999998</v>
      </c>
      <c r="W395">
        <f t="shared" si="268"/>
        <v>0</v>
      </c>
      <c r="X395">
        <f t="shared" si="269"/>
        <v>36973.83</v>
      </c>
      <c r="Y395">
        <f t="shared" si="270"/>
        <v>17321.080000000002</v>
      </c>
      <c r="AA395">
        <v>381997917</v>
      </c>
      <c r="AB395">
        <f t="shared" si="271"/>
        <v>36294.362677999998</v>
      </c>
      <c r="AC395">
        <f t="shared" si="272"/>
        <v>0</v>
      </c>
      <c r="AD395">
        <f>ROUND((((SUM(SmtRes!BR1012:'SmtRes'!BR1032))-(SUM(SmtRes!BS1012:'SmtRes'!BS1032)))+AE395),6)</f>
        <v>6743.4726780000001</v>
      </c>
      <c r="AE395">
        <f>ROUND((SUM(SmtRes!BS1012:'SmtRes'!BS1032)),6)</f>
        <v>3758.873208</v>
      </c>
      <c r="AF395">
        <f>ROUND((SUM(SmtRes!BT1012:'SmtRes'!BT1032)),6)</f>
        <v>29550.89</v>
      </c>
      <c r="AG395">
        <f t="shared" si="273"/>
        <v>0</v>
      </c>
      <c r="AH395">
        <f>(SUM(SmtRes!BU1012:'SmtRes'!BU1032))</f>
        <v>43</v>
      </c>
      <c r="AI395">
        <f>(SUM(SmtRes!BV1012:'SmtRes'!BV1032))</f>
        <v>5.4696000000000007</v>
      </c>
      <c r="AJ395">
        <f t="shared" si="274"/>
        <v>0</v>
      </c>
      <c r="AK395">
        <v>48746.663456000002</v>
      </c>
      <c r="AL395">
        <v>2173.1333560000003</v>
      </c>
      <c r="AM395">
        <v>7841.2473</v>
      </c>
      <c r="AN395">
        <v>4370.7828000000009</v>
      </c>
      <c r="AO395">
        <v>34361.5</v>
      </c>
      <c r="AP395">
        <v>0</v>
      </c>
      <c r="AQ395">
        <v>50</v>
      </c>
      <c r="AR395">
        <v>6.36</v>
      </c>
      <c r="AS395">
        <v>0</v>
      </c>
      <c r="AT395">
        <v>111</v>
      </c>
      <c r="AU395">
        <v>52</v>
      </c>
      <c r="AV395">
        <v>1</v>
      </c>
      <c r="AW395">
        <v>1</v>
      </c>
      <c r="AZ395">
        <v>1</v>
      </c>
      <c r="BA395">
        <v>1</v>
      </c>
      <c r="BB395">
        <v>1</v>
      </c>
      <c r="BC395">
        <v>1</v>
      </c>
      <c r="BD395" t="s">
        <v>3</v>
      </c>
      <c r="BE395" t="s">
        <v>3</v>
      </c>
      <c r="BF395" t="s">
        <v>3</v>
      </c>
      <c r="BG395" t="s">
        <v>3</v>
      </c>
      <c r="BH395">
        <v>0</v>
      </c>
      <c r="BI395">
        <v>2</v>
      </c>
      <c r="BJ395" t="s">
        <v>332</v>
      </c>
      <c r="BM395">
        <v>110005</v>
      </c>
      <c r="BN395">
        <v>0</v>
      </c>
      <c r="BO395" t="s">
        <v>3</v>
      </c>
      <c r="BP395">
        <v>0</v>
      </c>
      <c r="BQ395">
        <v>3</v>
      </c>
      <c r="BR395">
        <v>0</v>
      </c>
      <c r="BS395">
        <v>1</v>
      </c>
      <c r="BT395">
        <v>1</v>
      </c>
      <c r="BU395">
        <v>1</v>
      </c>
      <c r="BV395">
        <v>1</v>
      </c>
      <c r="BW395">
        <v>1</v>
      </c>
      <c r="BX395">
        <v>1</v>
      </c>
      <c r="BY395" t="s">
        <v>3</v>
      </c>
      <c r="BZ395">
        <v>111</v>
      </c>
      <c r="CA395">
        <v>52</v>
      </c>
      <c r="CB395" t="s">
        <v>3</v>
      </c>
      <c r="CE395">
        <v>0</v>
      </c>
      <c r="CF395">
        <v>0</v>
      </c>
      <c r="CG395">
        <v>0</v>
      </c>
      <c r="CM395">
        <v>0</v>
      </c>
      <c r="CN395" t="s">
        <v>3</v>
      </c>
      <c r="CO395">
        <v>0</v>
      </c>
      <c r="CP395">
        <f t="shared" si="275"/>
        <v>40319.58</v>
      </c>
      <c r="CQ395">
        <f>SUMIF(SmtRes!AQ1012:'SmtRes'!AQ1032,"=1",SmtRes!AA1012:'SmtRes'!AA1032)</f>
        <v>1435989.9299999997</v>
      </c>
      <c r="CR395">
        <f>SUMIF(SmtRes!AQ1012:'SmtRes'!AQ1032,"=1",SmtRes!AB1012:'SmtRes'!AB1032)</f>
        <v>2493.5500000000002</v>
      </c>
      <c r="CS395">
        <f>SUMIF(SmtRes!AQ1012:'SmtRes'!AQ1032,"=1",SmtRes!AC1012:'SmtRes'!AC1032)</f>
        <v>1374.46</v>
      </c>
      <c r="CT395">
        <f>SUMIF(SmtRes!AQ1012:'SmtRes'!AQ1032,"=1",SmtRes!AD1012:'SmtRes'!AD1032)</f>
        <v>687.23</v>
      </c>
      <c r="CU395">
        <f t="shared" si="276"/>
        <v>0</v>
      </c>
      <c r="CV395">
        <f>SUMIF(SmtRes!AQ1012:'SmtRes'!AQ1032,"=1",SmtRes!BU1012:'SmtRes'!BU1032)</f>
        <v>43</v>
      </c>
      <c r="CW395">
        <f>SUMIF(SmtRes!AQ1012:'SmtRes'!AQ1032,"=1",SmtRes!BV1012:'SmtRes'!BV1032)</f>
        <v>5.4696000000000007</v>
      </c>
      <c r="CX395">
        <f t="shared" si="277"/>
        <v>0</v>
      </c>
      <c r="CY395">
        <f t="shared" si="278"/>
        <v>36973.833600000005</v>
      </c>
      <c r="CZ395">
        <f t="shared" si="279"/>
        <v>17321.075199999999</v>
      </c>
      <c r="DC395" t="s">
        <v>3</v>
      </c>
      <c r="DD395" t="s">
        <v>14</v>
      </c>
      <c r="DE395" t="s">
        <v>23</v>
      </c>
      <c r="DF395" t="s">
        <v>23</v>
      </c>
      <c r="DG395" t="s">
        <v>23</v>
      </c>
      <c r="DH395" t="s">
        <v>3</v>
      </c>
      <c r="DI395" t="s">
        <v>23</v>
      </c>
      <c r="DJ395" t="s">
        <v>23</v>
      </c>
      <c r="DK395" t="s">
        <v>3</v>
      </c>
      <c r="DL395" t="s">
        <v>3</v>
      </c>
      <c r="DM395" t="s">
        <v>3</v>
      </c>
      <c r="DN395">
        <v>0</v>
      </c>
      <c r="DO395">
        <v>0</v>
      </c>
      <c r="DP395">
        <v>1</v>
      </c>
      <c r="DQ395">
        <v>1</v>
      </c>
      <c r="DU395">
        <v>1013</v>
      </c>
      <c r="DV395" t="s">
        <v>202</v>
      </c>
      <c r="DW395" t="s">
        <v>202</v>
      </c>
      <c r="DX395">
        <v>1</v>
      </c>
      <c r="DZ395" t="s">
        <v>3</v>
      </c>
      <c r="EA395" t="s">
        <v>3</v>
      </c>
      <c r="EB395" t="s">
        <v>3</v>
      </c>
      <c r="EC395" t="s">
        <v>3</v>
      </c>
      <c r="EE395">
        <v>342528987</v>
      </c>
      <c r="EF395">
        <v>3</v>
      </c>
      <c r="EG395" t="s">
        <v>24</v>
      </c>
      <c r="EH395">
        <v>0</v>
      </c>
      <c r="EI395" t="s">
        <v>3</v>
      </c>
      <c r="EJ395">
        <v>2</v>
      </c>
      <c r="EK395">
        <v>110005</v>
      </c>
      <c r="EL395" t="s">
        <v>25</v>
      </c>
      <c r="EM395" t="s">
        <v>26</v>
      </c>
      <c r="EO395" t="s">
        <v>3</v>
      </c>
      <c r="EQ395">
        <v>131072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50</v>
      </c>
      <c r="EX395">
        <v>6.36</v>
      </c>
      <c r="EY395">
        <v>0</v>
      </c>
      <c r="FQ395">
        <v>0</v>
      </c>
      <c r="FR395">
        <v>0</v>
      </c>
      <c r="FS395">
        <v>0</v>
      </c>
      <c r="FX395">
        <v>111</v>
      </c>
      <c r="FY395">
        <v>52</v>
      </c>
      <c r="GA395" t="s">
        <v>3</v>
      </c>
      <c r="GD395">
        <v>1</v>
      </c>
      <c r="GF395">
        <v>899884802</v>
      </c>
      <c r="GG395">
        <v>2</v>
      </c>
      <c r="GH395">
        <v>1</v>
      </c>
      <c r="GI395">
        <v>-2</v>
      </c>
      <c r="GJ395">
        <v>0</v>
      </c>
      <c r="GK395">
        <v>0</v>
      </c>
      <c r="GL395">
        <f t="shared" si="280"/>
        <v>0</v>
      </c>
      <c r="GM395">
        <f t="shared" si="281"/>
        <v>94614.49</v>
      </c>
      <c r="GN395">
        <f t="shared" si="282"/>
        <v>0</v>
      </c>
      <c r="GO395">
        <f t="shared" si="283"/>
        <v>94614.49</v>
      </c>
      <c r="GP395">
        <f t="shared" si="284"/>
        <v>0</v>
      </c>
      <c r="GR395">
        <v>0</v>
      </c>
      <c r="GS395">
        <v>3</v>
      </c>
      <c r="GT395">
        <v>0</v>
      </c>
      <c r="GU395" t="s">
        <v>3</v>
      </c>
      <c r="GV395">
        <f t="shared" si="285"/>
        <v>0</v>
      </c>
      <c r="GW395">
        <v>1</v>
      </c>
      <c r="GX395">
        <f t="shared" si="286"/>
        <v>0</v>
      </c>
      <c r="HA395">
        <v>0</v>
      </c>
      <c r="HB395">
        <v>0</v>
      </c>
      <c r="HC395">
        <f t="shared" si="287"/>
        <v>0</v>
      </c>
      <c r="HE395" t="s">
        <v>3</v>
      </c>
      <c r="HF395" t="s">
        <v>3</v>
      </c>
      <c r="HM395" t="s">
        <v>3</v>
      </c>
      <c r="HN395" t="s">
        <v>27</v>
      </c>
      <c r="HO395" t="s">
        <v>28</v>
      </c>
      <c r="HP395" t="s">
        <v>25</v>
      </c>
      <c r="HQ395" t="s">
        <v>25</v>
      </c>
      <c r="HS395">
        <v>0</v>
      </c>
      <c r="IK395">
        <v>0</v>
      </c>
    </row>
    <row r="396" spans="1:245" x14ac:dyDescent="0.25">
      <c r="A396">
        <v>17</v>
      </c>
      <c r="B396">
        <v>1</v>
      </c>
      <c r="C396">
        <f>ROW(SmtRes!A1053)</f>
        <v>1053</v>
      </c>
      <c r="D396">
        <f>ROW(EtalonRes!A1053)</f>
        <v>1053</v>
      </c>
      <c r="E396" t="s">
        <v>335</v>
      </c>
      <c r="F396" t="s">
        <v>336</v>
      </c>
      <c r="G396" t="s">
        <v>337</v>
      </c>
      <c r="H396" t="s">
        <v>202</v>
      </c>
      <c r="I396">
        <v>1</v>
      </c>
      <c r="J396">
        <v>0</v>
      </c>
      <c r="K396">
        <v>1</v>
      </c>
      <c r="O396">
        <f t="shared" si="266"/>
        <v>12997.07</v>
      </c>
      <c r="P396">
        <f>SUMIF(SmtRes!AQ1033:'SmtRes'!AQ1053,"=1",SmtRes!DF1033:'SmtRes'!DF1053)</f>
        <v>0</v>
      </c>
      <c r="Q396">
        <f>SUMIF(SmtRes!AQ1033:'SmtRes'!AQ1053,"=1",SmtRes!DG1033:'SmtRes'!DG1053)</f>
        <v>2224</v>
      </c>
      <c r="R396">
        <f>SUMIF(SmtRes!AQ1033:'SmtRes'!AQ1053,"=1",SmtRes!DH1033:'SmtRes'!DH1053)</f>
        <v>1198.58</v>
      </c>
      <c r="S396">
        <f>SUMIF(SmtRes!AQ1033:'SmtRes'!AQ1053,"=1",SmtRes!DI1033:'SmtRes'!DI1053)</f>
        <v>9574.49</v>
      </c>
      <c r="T396">
        <f t="shared" si="267"/>
        <v>0</v>
      </c>
      <c r="U396">
        <f>SUMIF(SmtRes!AQ1033:'SmtRes'!AQ1053,"=1",SmtRes!CV1033:'SmtRes'!CV1053)</f>
        <v>13.932</v>
      </c>
      <c r="V396">
        <f>SUMIF(SmtRes!AQ1033:'SmtRes'!AQ1053,"=1",SmtRes!CW1033:'SmtRes'!CW1053)</f>
        <v>1.7440799999999999</v>
      </c>
      <c r="W396">
        <f t="shared" si="268"/>
        <v>0</v>
      </c>
      <c r="X396">
        <f t="shared" si="269"/>
        <v>11958.11</v>
      </c>
      <c r="Y396">
        <f t="shared" si="270"/>
        <v>5602</v>
      </c>
      <c r="AA396">
        <v>381997917</v>
      </c>
      <c r="AB396">
        <f t="shared" si="271"/>
        <v>11701.986570999999</v>
      </c>
      <c r="AC396">
        <f t="shared" si="272"/>
        <v>0</v>
      </c>
      <c r="AD396">
        <f>ROUND((((SUM(SmtRes!BR1033:'SmtRes'!BR1053))-(SUM(SmtRes!BS1033:'SmtRes'!BS1053)))+AE396),6)</f>
        <v>2127.4982110000001</v>
      </c>
      <c r="AE396">
        <f>ROUND((SUM(SmtRes!BS1033:'SmtRes'!BS1053)),6)</f>
        <v>1198.584098</v>
      </c>
      <c r="AF396">
        <f>ROUND((SUM(SmtRes!BT1033:'SmtRes'!BT1053)),6)</f>
        <v>9574.4883599999994</v>
      </c>
      <c r="AG396">
        <f t="shared" si="273"/>
        <v>0</v>
      </c>
      <c r="AH396">
        <f>(SUM(SmtRes!BU1033:'SmtRes'!BU1053))</f>
        <v>13.931999999999999</v>
      </c>
      <c r="AI396">
        <f>(SUM(SmtRes!BV1033:'SmtRes'!BV1053))</f>
        <v>1.7440799999999999</v>
      </c>
      <c r="AJ396">
        <f t="shared" si="274"/>
        <v>0</v>
      </c>
      <c r="AK396">
        <v>52175.345256000001</v>
      </c>
      <c r="AL396">
        <v>2173.1333560000003</v>
      </c>
      <c r="AM396">
        <v>8246.1170999999995</v>
      </c>
      <c r="AN396">
        <v>4645.6747999999998</v>
      </c>
      <c r="AO396">
        <v>37110.42</v>
      </c>
      <c r="AP396">
        <v>0</v>
      </c>
      <c r="AQ396">
        <v>54</v>
      </c>
      <c r="AR396">
        <v>6.76</v>
      </c>
      <c r="AS396">
        <v>0</v>
      </c>
      <c r="AT396">
        <v>111</v>
      </c>
      <c r="AU396">
        <v>52</v>
      </c>
      <c r="AV396">
        <v>1</v>
      </c>
      <c r="AW396">
        <v>1</v>
      </c>
      <c r="AZ396">
        <v>1</v>
      </c>
      <c r="BA396">
        <v>1</v>
      </c>
      <c r="BB396">
        <v>1</v>
      </c>
      <c r="BC396">
        <v>1</v>
      </c>
      <c r="BD396" t="s">
        <v>3</v>
      </c>
      <c r="BE396" t="s">
        <v>3</v>
      </c>
      <c r="BF396" t="s">
        <v>3</v>
      </c>
      <c r="BG396" t="s">
        <v>3</v>
      </c>
      <c r="BH396">
        <v>0</v>
      </c>
      <c r="BI396">
        <v>2</v>
      </c>
      <c r="BJ396" t="s">
        <v>338</v>
      </c>
      <c r="BM396">
        <v>110005</v>
      </c>
      <c r="BN396">
        <v>0</v>
      </c>
      <c r="BO396" t="s">
        <v>3</v>
      </c>
      <c r="BP396">
        <v>0</v>
      </c>
      <c r="BQ396">
        <v>3</v>
      </c>
      <c r="BR396">
        <v>0</v>
      </c>
      <c r="BS396">
        <v>1</v>
      </c>
      <c r="BT396">
        <v>1</v>
      </c>
      <c r="BU396">
        <v>1</v>
      </c>
      <c r="BV396">
        <v>1</v>
      </c>
      <c r="BW396">
        <v>1</v>
      </c>
      <c r="BX396">
        <v>1</v>
      </c>
      <c r="BY396" t="s">
        <v>3</v>
      </c>
      <c r="BZ396">
        <v>111</v>
      </c>
      <c r="CA396">
        <v>52</v>
      </c>
      <c r="CB396" t="s">
        <v>3</v>
      </c>
      <c r="CE396">
        <v>0</v>
      </c>
      <c r="CF396">
        <v>0</v>
      </c>
      <c r="CG396">
        <v>0</v>
      </c>
      <c r="CM396">
        <v>0</v>
      </c>
      <c r="CN396" t="s">
        <v>147</v>
      </c>
      <c r="CO396">
        <v>0</v>
      </c>
      <c r="CP396">
        <f t="shared" si="275"/>
        <v>12997.07</v>
      </c>
      <c r="CQ396">
        <f>SUMIF(SmtRes!AQ1033:'SmtRes'!AQ1053,"=1",SmtRes!AA1033:'SmtRes'!AA1053)</f>
        <v>1435989.9299999997</v>
      </c>
      <c r="CR396">
        <f>SUMIF(SmtRes!AQ1033:'SmtRes'!AQ1053,"=1",SmtRes!AB1033:'SmtRes'!AB1053)</f>
        <v>2493.5500000000002</v>
      </c>
      <c r="CS396">
        <f>SUMIF(SmtRes!AQ1033:'SmtRes'!AQ1053,"=1",SmtRes!AC1033:'SmtRes'!AC1053)</f>
        <v>1374.46</v>
      </c>
      <c r="CT396">
        <f>SUMIF(SmtRes!AQ1033:'SmtRes'!AQ1053,"=1",SmtRes!AD1033:'SmtRes'!AD1053)</f>
        <v>687.23</v>
      </c>
      <c r="CU396">
        <f t="shared" si="276"/>
        <v>0</v>
      </c>
      <c r="CV396">
        <f>SUMIF(SmtRes!AQ1033:'SmtRes'!AQ1053,"=1",SmtRes!BU1033:'SmtRes'!BU1053)</f>
        <v>13.931999999999999</v>
      </c>
      <c r="CW396">
        <f>SUMIF(SmtRes!AQ1033:'SmtRes'!AQ1053,"=1",SmtRes!BV1033:'SmtRes'!BV1053)</f>
        <v>1.7440799999999999</v>
      </c>
      <c r="CX396">
        <f t="shared" si="277"/>
        <v>0</v>
      </c>
      <c r="CY396">
        <f t="shared" si="278"/>
        <v>11958.1077</v>
      </c>
      <c r="CZ396">
        <f t="shared" si="279"/>
        <v>5601.9964</v>
      </c>
      <c r="DC396" t="s">
        <v>3</v>
      </c>
      <c r="DD396" t="s">
        <v>148</v>
      </c>
      <c r="DE396" t="s">
        <v>149</v>
      </c>
      <c r="DF396" t="s">
        <v>149</v>
      </c>
      <c r="DG396" t="s">
        <v>149</v>
      </c>
      <c r="DH396" t="s">
        <v>3</v>
      </c>
      <c r="DI396" t="s">
        <v>149</v>
      </c>
      <c r="DJ396" t="s">
        <v>149</v>
      </c>
      <c r="DK396" t="s">
        <v>3</v>
      </c>
      <c r="DL396" t="s">
        <v>3</v>
      </c>
      <c r="DM396" t="s">
        <v>3</v>
      </c>
      <c r="DN396">
        <v>0</v>
      </c>
      <c r="DO396">
        <v>0</v>
      </c>
      <c r="DP396">
        <v>1</v>
      </c>
      <c r="DQ396">
        <v>1</v>
      </c>
      <c r="DU396">
        <v>1013</v>
      </c>
      <c r="DV396" t="s">
        <v>202</v>
      </c>
      <c r="DW396" t="s">
        <v>202</v>
      </c>
      <c r="DX396">
        <v>1</v>
      </c>
      <c r="DZ396" t="s">
        <v>3</v>
      </c>
      <c r="EA396" t="s">
        <v>3</v>
      </c>
      <c r="EB396" t="s">
        <v>3</v>
      </c>
      <c r="EC396" t="s">
        <v>3</v>
      </c>
      <c r="EE396">
        <v>342528987</v>
      </c>
      <c r="EF396">
        <v>3</v>
      </c>
      <c r="EG396" t="s">
        <v>24</v>
      </c>
      <c r="EH396">
        <v>0</v>
      </c>
      <c r="EI396" t="s">
        <v>3</v>
      </c>
      <c r="EJ396">
        <v>2</v>
      </c>
      <c r="EK396">
        <v>110005</v>
      </c>
      <c r="EL396" t="s">
        <v>25</v>
      </c>
      <c r="EM396" t="s">
        <v>26</v>
      </c>
      <c r="EO396" t="s">
        <v>150</v>
      </c>
      <c r="EQ396">
        <v>131072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54</v>
      </c>
      <c r="EX396">
        <v>6.76</v>
      </c>
      <c r="EY396">
        <v>0</v>
      </c>
      <c r="FQ396">
        <v>0</v>
      </c>
      <c r="FR396">
        <v>0</v>
      </c>
      <c r="FS396">
        <v>0</v>
      </c>
      <c r="FX396">
        <v>111</v>
      </c>
      <c r="FY396">
        <v>52</v>
      </c>
      <c r="GA396" t="s">
        <v>3</v>
      </c>
      <c r="GD396">
        <v>1</v>
      </c>
      <c r="GF396">
        <v>1005522741</v>
      </c>
      <c r="GG396">
        <v>2</v>
      </c>
      <c r="GH396">
        <v>1</v>
      </c>
      <c r="GI396">
        <v>-2</v>
      </c>
      <c r="GJ396">
        <v>0</v>
      </c>
      <c r="GK396">
        <v>0</v>
      </c>
      <c r="GL396">
        <f t="shared" si="280"/>
        <v>0</v>
      </c>
      <c r="GM396">
        <f t="shared" si="281"/>
        <v>30557.18</v>
      </c>
      <c r="GN396">
        <f t="shared" si="282"/>
        <v>0</v>
      </c>
      <c r="GO396">
        <f t="shared" si="283"/>
        <v>30557.18</v>
      </c>
      <c r="GP396">
        <f t="shared" si="284"/>
        <v>0</v>
      </c>
      <c r="GR396">
        <v>0</v>
      </c>
      <c r="GS396">
        <v>3</v>
      </c>
      <c r="GT396">
        <v>0</v>
      </c>
      <c r="GU396" t="s">
        <v>3</v>
      </c>
      <c r="GV396">
        <f t="shared" si="285"/>
        <v>0</v>
      </c>
      <c r="GW396">
        <v>1</v>
      </c>
      <c r="GX396">
        <f t="shared" si="286"/>
        <v>0</v>
      </c>
      <c r="HA396">
        <v>0</v>
      </c>
      <c r="HB396">
        <v>0</v>
      </c>
      <c r="HC396">
        <f t="shared" si="287"/>
        <v>0</v>
      </c>
      <c r="HE396" t="s">
        <v>3</v>
      </c>
      <c r="HF396" t="s">
        <v>3</v>
      </c>
      <c r="HM396" t="s">
        <v>3</v>
      </c>
      <c r="HN396" t="s">
        <v>27</v>
      </c>
      <c r="HO396" t="s">
        <v>28</v>
      </c>
      <c r="HP396" t="s">
        <v>25</v>
      </c>
      <c r="HQ396" t="s">
        <v>25</v>
      </c>
      <c r="HS396">
        <v>0</v>
      </c>
      <c r="IK396">
        <v>0</v>
      </c>
    </row>
    <row r="397" spans="1:245" x14ac:dyDescent="0.25">
      <c r="A397">
        <v>17</v>
      </c>
      <c r="B397">
        <v>1</v>
      </c>
      <c r="C397">
        <f>ROW(SmtRes!A1074)</f>
        <v>1074</v>
      </c>
      <c r="D397">
        <f>ROW(EtalonRes!A1074)</f>
        <v>1074</v>
      </c>
      <c r="E397" t="s">
        <v>339</v>
      </c>
      <c r="F397" t="s">
        <v>336</v>
      </c>
      <c r="G397" t="s">
        <v>340</v>
      </c>
      <c r="H397" t="s">
        <v>202</v>
      </c>
      <c r="I397">
        <v>1</v>
      </c>
      <c r="J397">
        <v>0</v>
      </c>
      <c r="K397">
        <v>1</v>
      </c>
      <c r="O397">
        <f t="shared" si="266"/>
        <v>43323.55</v>
      </c>
      <c r="P397">
        <f>SUMIF(SmtRes!AQ1054:'SmtRes'!AQ1074,"=1",SmtRes!DF1054:'SmtRes'!DF1074)</f>
        <v>0</v>
      </c>
      <c r="Q397">
        <f>SUMIF(SmtRes!AQ1054:'SmtRes'!AQ1074,"=1",SmtRes!DG1054:'SmtRes'!DG1074)</f>
        <v>7413.3099999999995</v>
      </c>
      <c r="R397">
        <f>SUMIF(SmtRes!AQ1054:'SmtRes'!AQ1074,"=1",SmtRes!DH1054:'SmtRes'!DH1074)</f>
        <v>3995.28</v>
      </c>
      <c r="S397">
        <f>SUMIF(SmtRes!AQ1054:'SmtRes'!AQ1074,"=1",SmtRes!DI1054:'SmtRes'!DI1074)</f>
        <v>31914.959999999999</v>
      </c>
      <c r="T397">
        <f t="shared" si="267"/>
        <v>0</v>
      </c>
      <c r="U397">
        <f>SUMIF(SmtRes!AQ1054:'SmtRes'!AQ1074,"=1",SmtRes!CV1054:'SmtRes'!CV1074)</f>
        <v>46.44</v>
      </c>
      <c r="V397">
        <f>SUMIF(SmtRes!AQ1054:'SmtRes'!AQ1074,"=1",SmtRes!CW1054:'SmtRes'!CW1074)</f>
        <v>5.8136000000000001</v>
      </c>
      <c r="W397">
        <f t="shared" si="268"/>
        <v>0</v>
      </c>
      <c r="X397">
        <f t="shared" si="269"/>
        <v>39860.370000000003</v>
      </c>
      <c r="Y397">
        <f t="shared" si="270"/>
        <v>18673.32</v>
      </c>
      <c r="AA397">
        <v>381997917</v>
      </c>
      <c r="AB397">
        <f t="shared" si="271"/>
        <v>39006.621906</v>
      </c>
      <c r="AC397">
        <f t="shared" si="272"/>
        <v>0</v>
      </c>
      <c r="AD397">
        <f>ROUND((((SUM(SmtRes!BR1054:'SmtRes'!BR1074))-(SUM(SmtRes!BS1054:'SmtRes'!BS1074)))+AE397),6)</f>
        <v>7091.6607059999997</v>
      </c>
      <c r="AE397">
        <f>ROUND((SUM(SmtRes!BS1054:'SmtRes'!BS1074)),6)</f>
        <v>3995.2803279999998</v>
      </c>
      <c r="AF397">
        <f>ROUND((SUM(SmtRes!BT1054:'SmtRes'!BT1074)),6)</f>
        <v>31914.961200000002</v>
      </c>
      <c r="AG397">
        <f t="shared" si="273"/>
        <v>0</v>
      </c>
      <c r="AH397">
        <f>(SUM(SmtRes!BU1054:'SmtRes'!BU1074))</f>
        <v>46.44</v>
      </c>
      <c r="AI397">
        <f>(SUM(SmtRes!BV1054:'SmtRes'!BV1074))</f>
        <v>5.8135999999999992</v>
      </c>
      <c r="AJ397">
        <f t="shared" si="274"/>
        <v>0</v>
      </c>
      <c r="AK397">
        <v>52175.345256000001</v>
      </c>
      <c r="AL397">
        <v>2173.1333560000003</v>
      </c>
      <c r="AM397">
        <v>8246.1170999999995</v>
      </c>
      <c r="AN397">
        <v>4645.6747999999998</v>
      </c>
      <c r="AO397">
        <v>37110.42</v>
      </c>
      <c r="AP397">
        <v>0</v>
      </c>
      <c r="AQ397">
        <v>54</v>
      </c>
      <c r="AR397">
        <v>6.76</v>
      </c>
      <c r="AS397">
        <v>0</v>
      </c>
      <c r="AT397">
        <v>111</v>
      </c>
      <c r="AU397">
        <v>52</v>
      </c>
      <c r="AV397">
        <v>1</v>
      </c>
      <c r="AW397">
        <v>1</v>
      </c>
      <c r="AZ397">
        <v>1</v>
      </c>
      <c r="BA397">
        <v>1</v>
      </c>
      <c r="BB397">
        <v>1</v>
      </c>
      <c r="BC397">
        <v>1</v>
      </c>
      <c r="BD397" t="s">
        <v>3</v>
      </c>
      <c r="BE397" t="s">
        <v>3</v>
      </c>
      <c r="BF397" t="s">
        <v>3</v>
      </c>
      <c r="BG397" t="s">
        <v>3</v>
      </c>
      <c r="BH397">
        <v>0</v>
      </c>
      <c r="BI397">
        <v>2</v>
      </c>
      <c r="BJ397" t="s">
        <v>338</v>
      </c>
      <c r="BM397">
        <v>110005</v>
      </c>
      <c r="BN397">
        <v>0</v>
      </c>
      <c r="BO397" t="s">
        <v>3</v>
      </c>
      <c r="BP397">
        <v>0</v>
      </c>
      <c r="BQ397">
        <v>3</v>
      </c>
      <c r="BR397">
        <v>0</v>
      </c>
      <c r="BS397">
        <v>1</v>
      </c>
      <c r="BT397">
        <v>1</v>
      </c>
      <c r="BU397">
        <v>1</v>
      </c>
      <c r="BV397">
        <v>1</v>
      </c>
      <c r="BW397">
        <v>1</v>
      </c>
      <c r="BX397">
        <v>1</v>
      </c>
      <c r="BY397" t="s">
        <v>3</v>
      </c>
      <c r="BZ397">
        <v>111</v>
      </c>
      <c r="CA397">
        <v>52</v>
      </c>
      <c r="CB397" t="s">
        <v>3</v>
      </c>
      <c r="CE397">
        <v>0</v>
      </c>
      <c r="CF397">
        <v>0</v>
      </c>
      <c r="CG397">
        <v>0</v>
      </c>
      <c r="CM397">
        <v>0</v>
      </c>
      <c r="CN397" t="s">
        <v>3</v>
      </c>
      <c r="CO397">
        <v>0</v>
      </c>
      <c r="CP397">
        <f t="shared" si="275"/>
        <v>43323.549999999996</v>
      </c>
      <c r="CQ397">
        <f>SUMIF(SmtRes!AQ1054:'SmtRes'!AQ1074,"=1",SmtRes!AA1054:'SmtRes'!AA1074)</f>
        <v>1435989.9299999997</v>
      </c>
      <c r="CR397">
        <f>SUMIF(SmtRes!AQ1054:'SmtRes'!AQ1074,"=1",SmtRes!AB1054:'SmtRes'!AB1074)</f>
        <v>2493.5500000000002</v>
      </c>
      <c r="CS397">
        <f>SUMIF(SmtRes!AQ1054:'SmtRes'!AQ1074,"=1",SmtRes!AC1054:'SmtRes'!AC1074)</f>
        <v>1374.46</v>
      </c>
      <c r="CT397">
        <f>SUMIF(SmtRes!AQ1054:'SmtRes'!AQ1074,"=1",SmtRes!AD1054:'SmtRes'!AD1074)</f>
        <v>687.23</v>
      </c>
      <c r="CU397">
        <f t="shared" si="276"/>
        <v>0</v>
      </c>
      <c r="CV397">
        <f>SUMIF(SmtRes!AQ1054:'SmtRes'!AQ1074,"=1",SmtRes!BU1054:'SmtRes'!BU1074)</f>
        <v>46.44</v>
      </c>
      <c r="CW397">
        <f>SUMIF(SmtRes!AQ1054:'SmtRes'!AQ1074,"=1",SmtRes!BV1054:'SmtRes'!BV1074)</f>
        <v>5.8135999999999992</v>
      </c>
      <c r="CX397">
        <f t="shared" si="277"/>
        <v>0</v>
      </c>
      <c r="CY397">
        <f t="shared" si="278"/>
        <v>39860.366399999999</v>
      </c>
      <c r="CZ397">
        <f t="shared" si="279"/>
        <v>18673.324799999999</v>
      </c>
      <c r="DC397" t="s">
        <v>3</v>
      </c>
      <c r="DD397" t="s">
        <v>14</v>
      </c>
      <c r="DE397" t="s">
        <v>23</v>
      </c>
      <c r="DF397" t="s">
        <v>23</v>
      </c>
      <c r="DG397" t="s">
        <v>23</v>
      </c>
      <c r="DH397" t="s">
        <v>3</v>
      </c>
      <c r="DI397" t="s">
        <v>23</v>
      </c>
      <c r="DJ397" t="s">
        <v>23</v>
      </c>
      <c r="DK397" t="s">
        <v>3</v>
      </c>
      <c r="DL397" t="s">
        <v>3</v>
      </c>
      <c r="DM397" t="s">
        <v>3</v>
      </c>
      <c r="DN397">
        <v>0</v>
      </c>
      <c r="DO397">
        <v>0</v>
      </c>
      <c r="DP397">
        <v>1</v>
      </c>
      <c r="DQ397">
        <v>1</v>
      </c>
      <c r="DU397">
        <v>1013</v>
      </c>
      <c r="DV397" t="s">
        <v>202</v>
      </c>
      <c r="DW397" t="s">
        <v>202</v>
      </c>
      <c r="DX397">
        <v>1</v>
      </c>
      <c r="DZ397" t="s">
        <v>3</v>
      </c>
      <c r="EA397" t="s">
        <v>3</v>
      </c>
      <c r="EB397" t="s">
        <v>3</v>
      </c>
      <c r="EC397" t="s">
        <v>3</v>
      </c>
      <c r="EE397">
        <v>342528987</v>
      </c>
      <c r="EF397">
        <v>3</v>
      </c>
      <c r="EG397" t="s">
        <v>24</v>
      </c>
      <c r="EH397">
        <v>0</v>
      </c>
      <c r="EI397" t="s">
        <v>3</v>
      </c>
      <c r="EJ397">
        <v>2</v>
      </c>
      <c r="EK397">
        <v>110005</v>
      </c>
      <c r="EL397" t="s">
        <v>25</v>
      </c>
      <c r="EM397" t="s">
        <v>26</v>
      </c>
      <c r="EO397" t="s">
        <v>3</v>
      </c>
      <c r="EQ397">
        <v>131072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54</v>
      </c>
      <c r="EX397">
        <v>6.76</v>
      </c>
      <c r="EY397">
        <v>0</v>
      </c>
      <c r="FQ397">
        <v>0</v>
      </c>
      <c r="FR397">
        <v>0</v>
      </c>
      <c r="FS397">
        <v>0</v>
      </c>
      <c r="FX397">
        <v>111</v>
      </c>
      <c r="FY397">
        <v>52</v>
      </c>
      <c r="GA397" t="s">
        <v>3</v>
      </c>
      <c r="GD397">
        <v>1</v>
      </c>
      <c r="GF397">
        <v>558176430</v>
      </c>
      <c r="GG397">
        <v>2</v>
      </c>
      <c r="GH397">
        <v>1</v>
      </c>
      <c r="GI397">
        <v>-2</v>
      </c>
      <c r="GJ397">
        <v>0</v>
      </c>
      <c r="GK397">
        <v>0</v>
      </c>
      <c r="GL397">
        <f t="shared" si="280"/>
        <v>0</v>
      </c>
      <c r="GM397">
        <f t="shared" si="281"/>
        <v>101857.24</v>
      </c>
      <c r="GN397">
        <f t="shared" si="282"/>
        <v>0</v>
      </c>
      <c r="GO397">
        <f t="shared" si="283"/>
        <v>101857.24</v>
      </c>
      <c r="GP397">
        <f t="shared" si="284"/>
        <v>0</v>
      </c>
      <c r="GR397">
        <v>0</v>
      </c>
      <c r="GS397">
        <v>3</v>
      </c>
      <c r="GT397">
        <v>0</v>
      </c>
      <c r="GU397" t="s">
        <v>3</v>
      </c>
      <c r="GV397">
        <f t="shared" si="285"/>
        <v>0</v>
      </c>
      <c r="GW397">
        <v>1</v>
      </c>
      <c r="GX397">
        <f t="shared" si="286"/>
        <v>0</v>
      </c>
      <c r="HA397">
        <v>0</v>
      </c>
      <c r="HB397">
        <v>0</v>
      </c>
      <c r="HC397">
        <f t="shared" si="287"/>
        <v>0</v>
      </c>
      <c r="HE397" t="s">
        <v>3</v>
      </c>
      <c r="HF397" t="s">
        <v>3</v>
      </c>
      <c r="HM397" t="s">
        <v>3</v>
      </c>
      <c r="HN397" t="s">
        <v>27</v>
      </c>
      <c r="HO397" t="s">
        <v>28</v>
      </c>
      <c r="HP397" t="s">
        <v>25</v>
      </c>
      <c r="HQ397" t="s">
        <v>25</v>
      </c>
      <c r="HS397">
        <v>0</v>
      </c>
      <c r="IK397">
        <v>0</v>
      </c>
    </row>
    <row r="398" spans="1:245" x14ac:dyDescent="0.25">
      <c r="A398">
        <v>17</v>
      </c>
      <c r="B398">
        <v>1</v>
      </c>
      <c r="C398">
        <f>ROW(SmtRes!A1095)</f>
        <v>1095</v>
      </c>
      <c r="D398">
        <f>ROW(EtalonRes!A1095)</f>
        <v>1095</v>
      </c>
      <c r="E398" t="s">
        <v>341</v>
      </c>
      <c r="F398" t="s">
        <v>342</v>
      </c>
      <c r="G398" t="s">
        <v>343</v>
      </c>
      <c r="H398" t="s">
        <v>202</v>
      </c>
      <c r="I398">
        <v>1</v>
      </c>
      <c r="J398">
        <v>0</v>
      </c>
      <c r="K398">
        <v>1</v>
      </c>
      <c r="O398">
        <f t="shared" si="266"/>
        <v>17712.900000000001</v>
      </c>
      <c r="P398">
        <f>SUMIF(SmtRes!AQ1075:'SmtRes'!AQ1095,"=1",SmtRes!DF1075:'SmtRes'!DF1095)</f>
        <v>0</v>
      </c>
      <c r="Q398">
        <f>SUMIF(SmtRes!AQ1075:'SmtRes'!AQ1095,"=1",SmtRes!DG1075:'SmtRes'!DG1095)</f>
        <v>3113.58</v>
      </c>
      <c r="R398">
        <f>SUMIF(SmtRes!AQ1075:'SmtRes'!AQ1095,"=1",SmtRes!DH1075:'SmtRes'!DH1095)</f>
        <v>1656.03</v>
      </c>
      <c r="S398">
        <f>SUMIF(SmtRes!AQ1075:'SmtRes'!AQ1095,"=1",SmtRes!DI1075:'SmtRes'!DI1095)</f>
        <v>12943.29</v>
      </c>
      <c r="T398">
        <f t="shared" si="267"/>
        <v>0</v>
      </c>
      <c r="U398">
        <f>SUMIF(SmtRes!AQ1075:'SmtRes'!AQ1095,"=1",SmtRes!CV1075:'SmtRes'!CV1095)</f>
        <v>18.834</v>
      </c>
      <c r="V398">
        <f>SUMIF(SmtRes!AQ1075:'SmtRes'!AQ1095,"=1",SmtRes!CW1075:'SmtRes'!CW1095)</f>
        <v>2.4097200000000001</v>
      </c>
      <c r="W398">
        <f t="shared" si="268"/>
        <v>0</v>
      </c>
      <c r="X398">
        <f t="shared" si="269"/>
        <v>16205.25</v>
      </c>
      <c r="Y398">
        <f t="shared" si="270"/>
        <v>7591.65</v>
      </c>
      <c r="AA398">
        <v>381997917</v>
      </c>
      <c r="AB398">
        <f t="shared" si="271"/>
        <v>15965.609123</v>
      </c>
      <c r="AC398">
        <f t="shared" si="272"/>
        <v>0</v>
      </c>
      <c r="AD398">
        <f>ROUND((((SUM(SmtRes!BR1075:'SmtRes'!BR1095))-(SUM(SmtRes!BS1075:'SmtRes'!BS1095)))+AE398),6)</f>
        <v>3022.3193030000002</v>
      </c>
      <c r="AE398">
        <f>ROUND((SUM(SmtRes!BS1075:'SmtRes'!BS1095)),6)</f>
        <v>1656.031876</v>
      </c>
      <c r="AF398">
        <f>ROUND((SUM(SmtRes!BT1075:'SmtRes'!BT1095)),6)</f>
        <v>12943.28982</v>
      </c>
      <c r="AG398">
        <f t="shared" si="273"/>
        <v>0</v>
      </c>
      <c r="AH398">
        <f>(SUM(SmtRes!BU1075:'SmtRes'!BU1095))</f>
        <v>18.834</v>
      </c>
      <c r="AI398">
        <f>(SUM(SmtRes!BV1075:'SmtRes'!BV1095))</f>
        <v>2.4097199999999996</v>
      </c>
      <c r="AJ398">
        <f t="shared" si="274"/>
        <v>0</v>
      </c>
      <c r="AK398">
        <v>70801.500723999998</v>
      </c>
      <c r="AL398">
        <v>2500.566624</v>
      </c>
      <c r="AM398">
        <v>11714.4159</v>
      </c>
      <c r="AN398">
        <v>6418.7282000000005</v>
      </c>
      <c r="AO398">
        <v>50167.79</v>
      </c>
      <c r="AP398">
        <v>0</v>
      </c>
      <c r="AQ398">
        <v>73</v>
      </c>
      <c r="AR398">
        <v>9.34</v>
      </c>
      <c r="AS398">
        <v>0</v>
      </c>
      <c r="AT398">
        <v>111</v>
      </c>
      <c r="AU398">
        <v>52</v>
      </c>
      <c r="AV398">
        <v>1</v>
      </c>
      <c r="AW398">
        <v>1</v>
      </c>
      <c r="AZ398">
        <v>1</v>
      </c>
      <c r="BA398">
        <v>1</v>
      </c>
      <c r="BB398">
        <v>1</v>
      </c>
      <c r="BC398">
        <v>1</v>
      </c>
      <c r="BD398" t="s">
        <v>3</v>
      </c>
      <c r="BE398" t="s">
        <v>3</v>
      </c>
      <c r="BF398" t="s">
        <v>3</v>
      </c>
      <c r="BG398" t="s">
        <v>3</v>
      </c>
      <c r="BH398">
        <v>0</v>
      </c>
      <c r="BI398">
        <v>2</v>
      </c>
      <c r="BJ398" t="s">
        <v>344</v>
      </c>
      <c r="BM398">
        <v>110005</v>
      </c>
      <c r="BN398">
        <v>0</v>
      </c>
      <c r="BO398" t="s">
        <v>3</v>
      </c>
      <c r="BP398">
        <v>0</v>
      </c>
      <c r="BQ398">
        <v>3</v>
      </c>
      <c r="BR398">
        <v>0</v>
      </c>
      <c r="BS398">
        <v>1</v>
      </c>
      <c r="BT398">
        <v>1</v>
      </c>
      <c r="BU398">
        <v>1</v>
      </c>
      <c r="BV398">
        <v>1</v>
      </c>
      <c r="BW398">
        <v>1</v>
      </c>
      <c r="BX398">
        <v>1</v>
      </c>
      <c r="BY398" t="s">
        <v>3</v>
      </c>
      <c r="BZ398">
        <v>111</v>
      </c>
      <c r="CA398">
        <v>52</v>
      </c>
      <c r="CB398" t="s">
        <v>3</v>
      </c>
      <c r="CE398">
        <v>0</v>
      </c>
      <c r="CF398">
        <v>0</v>
      </c>
      <c r="CG398">
        <v>0</v>
      </c>
      <c r="CM398">
        <v>0</v>
      </c>
      <c r="CN398" t="s">
        <v>147</v>
      </c>
      <c r="CO398">
        <v>0</v>
      </c>
      <c r="CP398">
        <f t="shared" si="275"/>
        <v>17712.900000000001</v>
      </c>
      <c r="CQ398">
        <f>SUMIF(SmtRes!AQ1075:'SmtRes'!AQ1095,"=1",SmtRes!AA1075:'SmtRes'!AA1095)</f>
        <v>1435989.9299999997</v>
      </c>
      <c r="CR398">
        <f>SUMIF(SmtRes!AQ1075:'SmtRes'!AQ1095,"=1",SmtRes!AB1075:'SmtRes'!AB1095)</f>
        <v>2493.5500000000002</v>
      </c>
      <c r="CS398">
        <f>SUMIF(SmtRes!AQ1075:'SmtRes'!AQ1095,"=1",SmtRes!AC1075:'SmtRes'!AC1095)</f>
        <v>1374.46</v>
      </c>
      <c r="CT398">
        <f>SUMIF(SmtRes!AQ1075:'SmtRes'!AQ1095,"=1",SmtRes!AD1075:'SmtRes'!AD1095)</f>
        <v>687.23</v>
      </c>
      <c r="CU398">
        <f t="shared" si="276"/>
        <v>0</v>
      </c>
      <c r="CV398">
        <f>SUMIF(SmtRes!AQ1075:'SmtRes'!AQ1095,"=1",SmtRes!BU1075:'SmtRes'!BU1095)</f>
        <v>18.834</v>
      </c>
      <c r="CW398">
        <f>SUMIF(SmtRes!AQ1075:'SmtRes'!AQ1095,"=1",SmtRes!BV1075:'SmtRes'!BV1095)</f>
        <v>2.4097199999999996</v>
      </c>
      <c r="CX398">
        <f t="shared" si="277"/>
        <v>0</v>
      </c>
      <c r="CY398">
        <f t="shared" si="278"/>
        <v>16205.245200000003</v>
      </c>
      <c r="CZ398">
        <f t="shared" si="279"/>
        <v>7591.6464000000014</v>
      </c>
      <c r="DC398" t="s">
        <v>3</v>
      </c>
      <c r="DD398" t="s">
        <v>148</v>
      </c>
      <c r="DE398" t="s">
        <v>149</v>
      </c>
      <c r="DF398" t="s">
        <v>149</v>
      </c>
      <c r="DG398" t="s">
        <v>149</v>
      </c>
      <c r="DH398" t="s">
        <v>3</v>
      </c>
      <c r="DI398" t="s">
        <v>149</v>
      </c>
      <c r="DJ398" t="s">
        <v>149</v>
      </c>
      <c r="DK398" t="s">
        <v>3</v>
      </c>
      <c r="DL398" t="s">
        <v>3</v>
      </c>
      <c r="DM398" t="s">
        <v>3</v>
      </c>
      <c r="DN398">
        <v>0</v>
      </c>
      <c r="DO398">
        <v>0</v>
      </c>
      <c r="DP398">
        <v>1</v>
      </c>
      <c r="DQ398">
        <v>1</v>
      </c>
      <c r="DU398">
        <v>1013</v>
      </c>
      <c r="DV398" t="s">
        <v>202</v>
      </c>
      <c r="DW398" t="s">
        <v>202</v>
      </c>
      <c r="DX398">
        <v>1</v>
      </c>
      <c r="DZ398" t="s">
        <v>3</v>
      </c>
      <c r="EA398" t="s">
        <v>3</v>
      </c>
      <c r="EB398" t="s">
        <v>3</v>
      </c>
      <c r="EC398" t="s">
        <v>3</v>
      </c>
      <c r="EE398">
        <v>342528987</v>
      </c>
      <c r="EF398">
        <v>3</v>
      </c>
      <c r="EG398" t="s">
        <v>24</v>
      </c>
      <c r="EH398">
        <v>0</v>
      </c>
      <c r="EI398" t="s">
        <v>3</v>
      </c>
      <c r="EJ398">
        <v>2</v>
      </c>
      <c r="EK398">
        <v>110005</v>
      </c>
      <c r="EL398" t="s">
        <v>25</v>
      </c>
      <c r="EM398" t="s">
        <v>26</v>
      </c>
      <c r="EO398" t="s">
        <v>150</v>
      </c>
      <c r="EQ398">
        <v>131072</v>
      </c>
      <c r="ER398">
        <v>0</v>
      </c>
      <c r="ES398">
        <v>0</v>
      </c>
      <c r="ET398">
        <v>0</v>
      </c>
      <c r="EU398">
        <v>0</v>
      </c>
      <c r="EV398">
        <v>0</v>
      </c>
      <c r="EW398">
        <v>73</v>
      </c>
      <c r="EX398">
        <v>9.34</v>
      </c>
      <c r="EY398">
        <v>0</v>
      </c>
      <c r="FQ398">
        <v>0</v>
      </c>
      <c r="FR398">
        <v>0</v>
      </c>
      <c r="FS398">
        <v>0</v>
      </c>
      <c r="FX398">
        <v>111</v>
      </c>
      <c r="FY398">
        <v>52</v>
      </c>
      <c r="GA398" t="s">
        <v>3</v>
      </c>
      <c r="GD398">
        <v>1</v>
      </c>
      <c r="GF398">
        <v>2044096758</v>
      </c>
      <c r="GG398">
        <v>2</v>
      </c>
      <c r="GH398">
        <v>1</v>
      </c>
      <c r="GI398">
        <v>-2</v>
      </c>
      <c r="GJ398">
        <v>0</v>
      </c>
      <c r="GK398">
        <v>0</v>
      </c>
      <c r="GL398">
        <f t="shared" si="280"/>
        <v>0</v>
      </c>
      <c r="GM398">
        <f t="shared" si="281"/>
        <v>41509.800000000003</v>
      </c>
      <c r="GN398">
        <f t="shared" si="282"/>
        <v>0</v>
      </c>
      <c r="GO398">
        <f t="shared" si="283"/>
        <v>41509.800000000003</v>
      </c>
      <c r="GP398">
        <f t="shared" si="284"/>
        <v>0</v>
      </c>
      <c r="GR398">
        <v>0</v>
      </c>
      <c r="GS398">
        <v>3</v>
      </c>
      <c r="GT398">
        <v>0</v>
      </c>
      <c r="GU398" t="s">
        <v>3</v>
      </c>
      <c r="GV398">
        <f t="shared" si="285"/>
        <v>0</v>
      </c>
      <c r="GW398">
        <v>1</v>
      </c>
      <c r="GX398">
        <f t="shared" si="286"/>
        <v>0</v>
      </c>
      <c r="HA398">
        <v>0</v>
      </c>
      <c r="HB398">
        <v>0</v>
      </c>
      <c r="HC398">
        <f t="shared" si="287"/>
        <v>0</v>
      </c>
      <c r="HE398" t="s">
        <v>3</v>
      </c>
      <c r="HF398" t="s">
        <v>3</v>
      </c>
      <c r="HM398" t="s">
        <v>3</v>
      </c>
      <c r="HN398" t="s">
        <v>27</v>
      </c>
      <c r="HO398" t="s">
        <v>28</v>
      </c>
      <c r="HP398" t="s">
        <v>25</v>
      </c>
      <c r="HQ398" t="s">
        <v>25</v>
      </c>
      <c r="HS398">
        <v>0</v>
      </c>
      <c r="IK398">
        <v>0</v>
      </c>
    </row>
    <row r="399" spans="1:245" x14ac:dyDescent="0.25">
      <c r="A399">
        <v>17</v>
      </c>
      <c r="B399">
        <v>1</v>
      </c>
      <c r="C399">
        <f>ROW(SmtRes!A1116)</f>
        <v>1116</v>
      </c>
      <c r="D399">
        <f>ROW(EtalonRes!A1116)</f>
        <v>1116</v>
      </c>
      <c r="E399" t="s">
        <v>345</v>
      </c>
      <c r="F399" t="s">
        <v>342</v>
      </c>
      <c r="G399" t="s">
        <v>346</v>
      </c>
      <c r="H399" t="s">
        <v>202</v>
      </c>
      <c r="I399">
        <v>1</v>
      </c>
      <c r="J399">
        <v>0</v>
      </c>
      <c r="K399">
        <v>1</v>
      </c>
      <c r="O399">
        <f t="shared" si="266"/>
        <v>59043</v>
      </c>
      <c r="P399">
        <f>SUMIF(SmtRes!AQ1096:'SmtRes'!AQ1116,"=1",SmtRes!DF1096:'SmtRes'!DF1116)</f>
        <v>0</v>
      </c>
      <c r="Q399">
        <f>SUMIF(SmtRes!AQ1096:'SmtRes'!AQ1116,"=1",SmtRes!DG1096:'SmtRes'!DG1116)</f>
        <v>10378.59</v>
      </c>
      <c r="R399">
        <f>SUMIF(SmtRes!AQ1096:'SmtRes'!AQ1116,"=1",SmtRes!DH1096:'SmtRes'!DH1116)</f>
        <v>5520.1100000000006</v>
      </c>
      <c r="S399">
        <f>SUMIF(SmtRes!AQ1096:'SmtRes'!AQ1116,"=1",SmtRes!DI1096:'SmtRes'!DI1116)</f>
        <v>43144.3</v>
      </c>
      <c r="T399">
        <f t="shared" si="267"/>
        <v>0</v>
      </c>
      <c r="U399">
        <f>SUMIF(SmtRes!AQ1096:'SmtRes'!AQ1116,"=1",SmtRes!CV1096:'SmtRes'!CV1116)</f>
        <v>62.78</v>
      </c>
      <c r="V399">
        <f>SUMIF(SmtRes!AQ1096:'SmtRes'!AQ1116,"=1",SmtRes!CW1096:'SmtRes'!CW1116)</f>
        <v>8.0324000000000009</v>
      </c>
      <c r="W399">
        <f t="shared" si="268"/>
        <v>0</v>
      </c>
      <c r="X399">
        <f t="shared" si="269"/>
        <v>54017.5</v>
      </c>
      <c r="Y399">
        <f t="shared" si="270"/>
        <v>25305.49</v>
      </c>
      <c r="AA399">
        <v>381997917</v>
      </c>
      <c r="AB399">
        <f t="shared" si="271"/>
        <v>53218.697074000003</v>
      </c>
      <c r="AC399">
        <f t="shared" si="272"/>
        <v>0</v>
      </c>
      <c r="AD399">
        <f>ROUND((((SUM(SmtRes!BR1096:'SmtRes'!BR1116))-(SUM(SmtRes!BS1096:'SmtRes'!BS1116)))+AE399),6)</f>
        <v>10074.397674</v>
      </c>
      <c r="AE399">
        <f>ROUND((SUM(SmtRes!BS1096:'SmtRes'!BS1116)),6)</f>
        <v>5520.1062519999996</v>
      </c>
      <c r="AF399">
        <f>ROUND((SUM(SmtRes!BT1096:'SmtRes'!BT1116)),6)</f>
        <v>43144.299400000004</v>
      </c>
      <c r="AG399">
        <f t="shared" si="273"/>
        <v>0</v>
      </c>
      <c r="AH399">
        <f>(SUM(SmtRes!BU1096:'SmtRes'!BU1116))</f>
        <v>62.78</v>
      </c>
      <c r="AI399">
        <f>(SUM(SmtRes!BV1096:'SmtRes'!BV1116))</f>
        <v>8.0324000000000009</v>
      </c>
      <c r="AJ399">
        <f t="shared" si="274"/>
        <v>0</v>
      </c>
      <c r="AK399">
        <v>70801.500723999998</v>
      </c>
      <c r="AL399">
        <v>2500.566624</v>
      </c>
      <c r="AM399">
        <v>11714.4159</v>
      </c>
      <c r="AN399">
        <v>6418.7282000000005</v>
      </c>
      <c r="AO399">
        <v>50167.79</v>
      </c>
      <c r="AP399">
        <v>0</v>
      </c>
      <c r="AQ399">
        <v>73</v>
      </c>
      <c r="AR399">
        <v>9.34</v>
      </c>
      <c r="AS399">
        <v>0</v>
      </c>
      <c r="AT399">
        <v>111</v>
      </c>
      <c r="AU399">
        <v>52</v>
      </c>
      <c r="AV399">
        <v>1</v>
      </c>
      <c r="AW399">
        <v>1</v>
      </c>
      <c r="AZ399">
        <v>1</v>
      </c>
      <c r="BA399">
        <v>1</v>
      </c>
      <c r="BB399">
        <v>1</v>
      </c>
      <c r="BC399">
        <v>1</v>
      </c>
      <c r="BD399" t="s">
        <v>3</v>
      </c>
      <c r="BE399" t="s">
        <v>3</v>
      </c>
      <c r="BF399" t="s">
        <v>3</v>
      </c>
      <c r="BG399" t="s">
        <v>3</v>
      </c>
      <c r="BH399">
        <v>0</v>
      </c>
      <c r="BI399">
        <v>2</v>
      </c>
      <c r="BJ399" t="s">
        <v>344</v>
      </c>
      <c r="BM399">
        <v>110005</v>
      </c>
      <c r="BN399">
        <v>0</v>
      </c>
      <c r="BO399" t="s">
        <v>3</v>
      </c>
      <c r="BP399">
        <v>0</v>
      </c>
      <c r="BQ399">
        <v>3</v>
      </c>
      <c r="BR399">
        <v>0</v>
      </c>
      <c r="BS399">
        <v>1</v>
      </c>
      <c r="BT399">
        <v>1</v>
      </c>
      <c r="BU399">
        <v>1</v>
      </c>
      <c r="BV399">
        <v>1</v>
      </c>
      <c r="BW399">
        <v>1</v>
      </c>
      <c r="BX399">
        <v>1</v>
      </c>
      <c r="BY399" t="s">
        <v>3</v>
      </c>
      <c r="BZ399">
        <v>111</v>
      </c>
      <c r="CA399">
        <v>52</v>
      </c>
      <c r="CB399" t="s">
        <v>3</v>
      </c>
      <c r="CE399">
        <v>0</v>
      </c>
      <c r="CF399">
        <v>0</v>
      </c>
      <c r="CG399">
        <v>0</v>
      </c>
      <c r="CM399">
        <v>0</v>
      </c>
      <c r="CN399" t="s">
        <v>3</v>
      </c>
      <c r="CO399">
        <v>0</v>
      </c>
      <c r="CP399">
        <f t="shared" si="275"/>
        <v>59043</v>
      </c>
      <c r="CQ399">
        <f>SUMIF(SmtRes!AQ1096:'SmtRes'!AQ1116,"=1",SmtRes!AA1096:'SmtRes'!AA1116)</f>
        <v>1435989.9299999997</v>
      </c>
      <c r="CR399">
        <f>SUMIF(SmtRes!AQ1096:'SmtRes'!AQ1116,"=1",SmtRes!AB1096:'SmtRes'!AB1116)</f>
        <v>2493.5500000000002</v>
      </c>
      <c r="CS399">
        <f>SUMIF(SmtRes!AQ1096:'SmtRes'!AQ1116,"=1",SmtRes!AC1096:'SmtRes'!AC1116)</f>
        <v>1374.46</v>
      </c>
      <c r="CT399">
        <f>SUMIF(SmtRes!AQ1096:'SmtRes'!AQ1116,"=1",SmtRes!AD1096:'SmtRes'!AD1116)</f>
        <v>687.23</v>
      </c>
      <c r="CU399">
        <f t="shared" si="276"/>
        <v>0</v>
      </c>
      <c r="CV399">
        <f>SUMIF(SmtRes!AQ1096:'SmtRes'!AQ1116,"=1",SmtRes!BU1096:'SmtRes'!BU1116)</f>
        <v>62.78</v>
      </c>
      <c r="CW399">
        <f>SUMIF(SmtRes!AQ1096:'SmtRes'!AQ1116,"=1",SmtRes!BV1096:'SmtRes'!BV1116)</f>
        <v>8.0324000000000009</v>
      </c>
      <c r="CX399">
        <f t="shared" si="277"/>
        <v>0</v>
      </c>
      <c r="CY399">
        <f t="shared" si="278"/>
        <v>54017.495100000007</v>
      </c>
      <c r="CZ399">
        <f t="shared" si="279"/>
        <v>25305.493200000004</v>
      </c>
      <c r="DC399" t="s">
        <v>3</v>
      </c>
      <c r="DD399" t="s">
        <v>14</v>
      </c>
      <c r="DE399" t="s">
        <v>23</v>
      </c>
      <c r="DF399" t="s">
        <v>23</v>
      </c>
      <c r="DG399" t="s">
        <v>23</v>
      </c>
      <c r="DH399" t="s">
        <v>3</v>
      </c>
      <c r="DI399" t="s">
        <v>23</v>
      </c>
      <c r="DJ399" t="s">
        <v>23</v>
      </c>
      <c r="DK399" t="s">
        <v>3</v>
      </c>
      <c r="DL399" t="s">
        <v>3</v>
      </c>
      <c r="DM399" t="s">
        <v>3</v>
      </c>
      <c r="DN399">
        <v>0</v>
      </c>
      <c r="DO399">
        <v>0</v>
      </c>
      <c r="DP399">
        <v>1</v>
      </c>
      <c r="DQ399">
        <v>1</v>
      </c>
      <c r="DU399">
        <v>1013</v>
      </c>
      <c r="DV399" t="s">
        <v>202</v>
      </c>
      <c r="DW399" t="s">
        <v>202</v>
      </c>
      <c r="DX399">
        <v>1</v>
      </c>
      <c r="DZ399" t="s">
        <v>3</v>
      </c>
      <c r="EA399" t="s">
        <v>3</v>
      </c>
      <c r="EB399" t="s">
        <v>3</v>
      </c>
      <c r="EC399" t="s">
        <v>3</v>
      </c>
      <c r="EE399">
        <v>342528987</v>
      </c>
      <c r="EF399">
        <v>3</v>
      </c>
      <c r="EG399" t="s">
        <v>24</v>
      </c>
      <c r="EH399">
        <v>0</v>
      </c>
      <c r="EI399" t="s">
        <v>3</v>
      </c>
      <c r="EJ399">
        <v>2</v>
      </c>
      <c r="EK399">
        <v>110005</v>
      </c>
      <c r="EL399" t="s">
        <v>25</v>
      </c>
      <c r="EM399" t="s">
        <v>26</v>
      </c>
      <c r="EO399" t="s">
        <v>3</v>
      </c>
      <c r="EQ399">
        <v>131072</v>
      </c>
      <c r="ER399">
        <v>0</v>
      </c>
      <c r="ES399">
        <v>0</v>
      </c>
      <c r="ET399">
        <v>0</v>
      </c>
      <c r="EU399">
        <v>0</v>
      </c>
      <c r="EV399">
        <v>0</v>
      </c>
      <c r="EW399">
        <v>73</v>
      </c>
      <c r="EX399">
        <v>9.34</v>
      </c>
      <c r="EY399">
        <v>0</v>
      </c>
      <c r="FQ399">
        <v>0</v>
      </c>
      <c r="FR399">
        <v>0</v>
      </c>
      <c r="FS399">
        <v>0</v>
      </c>
      <c r="FX399">
        <v>111</v>
      </c>
      <c r="FY399">
        <v>52</v>
      </c>
      <c r="GA399" t="s">
        <v>3</v>
      </c>
      <c r="GD399">
        <v>1</v>
      </c>
      <c r="GF399">
        <v>-765340803</v>
      </c>
      <c r="GG399">
        <v>2</v>
      </c>
      <c r="GH399">
        <v>1</v>
      </c>
      <c r="GI399">
        <v>-2</v>
      </c>
      <c r="GJ399">
        <v>0</v>
      </c>
      <c r="GK399">
        <v>0</v>
      </c>
      <c r="GL399">
        <f t="shared" si="280"/>
        <v>0</v>
      </c>
      <c r="GM399">
        <f t="shared" si="281"/>
        <v>138365.99</v>
      </c>
      <c r="GN399">
        <f t="shared" si="282"/>
        <v>0</v>
      </c>
      <c r="GO399">
        <f t="shared" si="283"/>
        <v>138365.99</v>
      </c>
      <c r="GP399">
        <f t="shared" si="284"/>
        <v>0</v>
      </c>
      <c r="GR399">
        <v>0</v>
      </c>
      <c r="GS399">
        <v>3</v>
      </c>
      <c r="GT399">
        <v>0</v>
      </c>
      <c r="GU399" t="s">
        <v>3</v>
      </c>
      <c r="GV399">
        <f t="shared" si="285"/>
        <v>0</v>
      </c>
      <c r="GW399">
        <v>1</v>
      </c>
      <c r="GX399">
        <f t="shared" si="286"/>
        <v>0</v>
      </c>
      <c r="HA399">
        <v>0</v>
      </c>
      <c r="HB399">
        <v>0</v>
      </c>
      <c r="HC399">
        <f t="shared" si="287"/>
        <v>0</v>
      </c>
      <c r="HE399" t="s">
        <v>3</v>
      </c>
      <c r="HF399" t="s">
        <v>3</v>
      </c>
      <c r="HM399" t="s">
        <v>3</v>
      </c>
      <c r="HN399" t="s">
        <v>27</v>
      </c>
      <c r="HO399" t="s">
        <v>28</v>
      </c>
      <c r="HP399" t="s">
        <v>25</v>
      </c>
      <c r="HQ399" t="s">
        <v>25</v>
      </c>
      <c r="HS399">
        <v>0</v>
      </c>
      <c r="IK399">
        <v>0</v>
      </c>
    </row>
    <row r="400" spans="1:245" x14ac:dyDescent="0.25">
      <c r="A400">
        <v>17</v>
      </c>
      <c r="B400">
        <v>1</v>
      </c>
      <c r="C400">
        <f>ROW(SmtRes!A1137)</f>
        <v>1137</v>
      </c>
      <c r="D400">
        <f>ROW(EtalonRes!A1137)</f>
        <v>1137</v>
      </c>
      <c r="E400" t="s">
        <v>347</v>
      </c>
      <c r="F400" t="s">
        <v>348</v>
      </c>
      <c r="G400" t="s">
        <v>349</v>
      </c>
      <c r="H400" t="s">
        <v>202</v>
      </c>
      <c r="I400">
        <v>1</v>
      </c>
      <c r="J400">
        <v>0</v>
      </c>
      <c r="K400">
        <v>1</v>
      </c>
      <c r="O400">
        <f t="shared" si="266"/>
        <v>18441.57</v>
      </c>
      <c r="P400">
        <f>SUMIF(SmtRes!AQ1117:'SmtRes'!AQ1137,"=1",SmtRes!DF1117:'SmtRes'!DF1137)</f>
        <v>0</v>
      </c>
      <c r="Q400">
        <f>SUMIF(SmtRes!AQ1117:'SmtRes'!AQ1137,"=1",SmtRes!DG1117:'SmtRes'!DG1137)</f>
        <v>3237.63</v>
      </c>
      <c r="R400">
        <f>SUMIF(SmtRes!AQ1117:'SmtRes'!AQ1137,"=1",SmtRes!DH1117:'SmtRes'!DH1137)</f>
        <v>1728.73</v>
      </c>
      <c r="S400">
        <f>SUMIF(SmtRes!AQ1117:'SmtRes'!AQ1137,"=1",SmtRes!DI1117:'SmtRes'!DI1137)</f>
        <v>13475.21</v>
      </c>
      <c r="T400">
        <f t="shared" si="267"/>
        <v>0</v>
      </c>
      <c r="U400">
        <f>SUMIF(SmtRes!AQ1117:'SmtRes'!AQ1137,"=1",SmtRes!CV1117:'SmtRes'!CV1137)</f>
        <v>19.608000000000001</v>
      </c>
      <c r="V400">
        <f>SUMIF(SmtRes!AQ1117:'SmtRes'!AQ1137,"=1",SmtRes!CW1117:'SmtRes'!CW1137)</f>
        <v>2.5155000000000003</v>
      </c>
      <c r="W400">
        <f t="shared" si="268"/>
        <v>0</v>
      </c>
      <c r="X400">
        <f t="shared" si="269"/>
        <v>16876.37</v>
      </c>
      <c r="Y400">
        <f t="shared" si="270"/>
        <v>7906.05</v>
      </c>
      <c r="AA400">
        <v>381997917</v>
      </c>
      <c r="AB400">
        <f t="shared" si="271"/>
        <v>16604.549965999999</v>
      </c>
      <c r="AC400">
        <f t="shared" si="272"/>
        <v>0</v>
      </c>
      <c r="AD400">
        <f>ROUND((((SUM(SmtRes!BR1117:'SmtRes'!BR1137))-(SUM(SmtRes!BS1117:'SmtRes'!BS1137)))+AE400),6)</f>
        <v>3129.344126</v>
      </c>
      <c r="AE400">
        <f>ROUND((SUM(SmtRes!BS1117:'SmtRes'!BS1137)),6)</f>
        <v>1728.727065</v>
      </c>
      <c r="AF400">
        <f>ROUND((SUM(SmtRes!BT1117:'SmtRes'!BT1137)),6)</f>
        <v>13475.205840000001</v>
      </c>
      <c r="AG400">
        <f t="shared" si="273"/>
        <v>0</v>
      </c>
      <c r="AH400">
        <f>(SUM(SmtRes!BU1117:'SmtRes'!BU1137))</f>
        <v>19.608000000000001</v>
      </c>
      <c r="AI400">
        <f>(SUM(SmtRes!BV1117:'SmtRes'!BV1137))</f>
        <v>2.5154999999999994</v>
      </c>
      <c r="AJ400">
        <f t="shared" si="274"/>
        <v>0</v>
      </c>
      <c r="AK400">
        <v>73559.779924000002</v>
      </c>
      <c r="AL400">
        <v>2500.566624</v>
      </c>
      <c r="AM400">
        <v>12129.240799999998</v>
      </c>
      <c r="AN400">
        <v>6700.4924999999994</v>
      </c>
      <c r="AO400">
        <v>52229.48</v>
      </c>
      <c r="AP400">
        <v>0</v>
      </c>
      <c r="AQ400">
        <v>76</v>
      </c>
      <c r="AR400">
        <v>9.75</v>
      </c>
      <c r="AS400">
        <v>0</v>
      </c>
      <c r="AT400">
        <v>111</v>
      </c>
      <c r="AU400">
        <v>52</v>
      </c>
      <c r="AV400">
        <v>1</v>
      </c>
      <c r="AW400">
        <v>1</v>
      </c>
      <c r="AZ400">
        <v>1</v>
      </c>
      <c r="BA400">
        <v>1</v>
      </c>
      <c r="BB400">
        <v>1</v>
      </c>
      <c r="BC400">
        <v>1</v>
      </c>
      <c r="BD400" t="s">
        <v>3</v>
      </c>
      <c r="BE400" t="s">
        <v>3</v>
      </c>
      <c r="BF400" t="s">
        <v>3</v>
      </c>
      <c r="BG400" t="s">
        <v>3</v>
      </c>
      <c r="BH400">
        <v>0</v>
      </c>
      <c r="BI400">
        <v>2</v>
      </c>
      <c r="BJ400" t="s">
        <v>350</v>
      </c>
      <c r="BM400">
        <v>110005</v>
      </c>
      <c r="BN400">
        <v>0</v>
      </c>
      <c r="BO400" t="s">
        <v>3</v>
      </c>
      <c r="BP400">
        <v>0</v>
      </c>
      <c r="BQ400">
        <v>3</v>
      </c>
      <c r="BR400">
        <v>0</v>
      </c>
      <c r="BS400">
        <v>1</v>
      </c>
      <c r="BT400">
        <v>1</v>
      </c>
      <c r="BU400">
        <v>1</v>
      </c>
      <c r="BV400">
        <v>1</v>
      </c>
      <c r="BW400">
        <v>1</v>
      </c>
      <c r="BX400">
        <v>1</v>
      </c>
      <c r="BY400" t="s">
        <v>3</v>
      </c>
      <c r="BZ400">
        <v>111</v>
      </c>
      <c r="CA400">
        <v>52</v>
      </c>
      <c r="CB400" t="s">
        <v>3</v>
      </c>
      <c r="CE400">
        <v>0</v>
      </c>
      <c r="CF400">
        <v>0</v>
      </c>
      <c r="CG400">
        <v>0</v>
      </c>
      <c r="CM400">
        <v>0</v>
      </c>
      <c r="CN400" t="s">
        <v>147</v>
      </c>
      <c r="CO400">
        <v>0</v>
      </c>
      <c r="CP400">
        <f t="shared" si="275"/>
        <v>18441.57</v>
      </c>
      <c r="CQ400">
        <f>SUMIF(SmtRes!AQ1117:'SmtRes'!AQ1137,"=1",SmtRes!AA1117:'SmtRes'!AA1137)</f>
        <v>1435989.9299999997</v>
      </c>
      <c r="CR400">
        <f>SUMIF(SmtRes!AQ1117:'SmtRes'!AQ1137,"=1",SmtRes!AB1117:'SmtRes'!AB1137)</f>
        <v>2493.5500000000002</v>
      </c>
      <c r="CS400">
        <f>SUMIF(SmtRes!AQ1117:'SmtRes'!AQ1137,"=1",SmtRes!AC1117:'SmtRes'!AC1137)</f>
        <v>1374.46</v>
      </c>
      <c r="CT400">
        <f>SUMIF(SmtRes!AQ1117:'SmtRes'!AQ1137,"=1",SmtRes!AD1117:'SmtRes'!AD1137)</f>
        <v>687.23</v>
      </c>
      <c r="CU400">
        <f t="shared" si="276"/>
        <v>0</v>
      </c>
      <c r="CV400">
        <f>SUMIF(SmtRes!AQ1117:'SmtRes'!AQ1137,"=1",SmtRes!BU1117:'SmtRes'!BU1137)</f>
        <v>19.608000000000001</v>
      </c>
      <c r="CW400">
        <f>SUMIF(SmtRes!AQ1117:'SmtRes'!AQ1137,"=1",SmtRes!BV1117:'SmtRes'!BV1137)</f>
        <v>2.5154999999999994</v>
      </c>
      <c r="CX400">
        <f t="shared" si="277"/>
        <v>0</v>
      </c>
      <c r="CY400">
        <f t="shared" si="278"/>
        <v>16876.373399999997</v>
      </c>
      <c r="CZ400">
        <f t="shared" si="279"/>
        <v>7906.0487999999987</v>
      </c>
      <c r="DC400" t="s">
        <v>3</v>
      </c>
      <c r="DD400" t="s">
        <v>148</v>
      </c>
      <c r="DE400" t="s">
        <v>149</v>
      </c>
      <c r="DF400" t="s">
        <v>149</v>
      </c>
      <c r="DG400" t="s">
        <v>149</v>
      </c>
      <c r="DH400" t="s">
        <v>3</v>
      </c>
      <c r="DI400" t="s">
        <v>149</v>
      </c>
      <c r="DJ400" t="s">
        <v>149</v>
      </c>
      <c r="DK400" t="s">
        <v>3</v>
      </c>
      <c r="DL400" t="s">
        <v>3</v>
      </c>
      <c r="DM400" t="s">
        <v>3</v>
      </c>
      <c r="DN400">
        <v>0</v>
      </c>
      <c r="DO400">
        <v>0</v>
      </c>
      <c r="DP400">
        <v>1</v>
      </c>
      <c r="DQ400">
        <v>1</v>
      </c>
      <c r="DU400">
        <v>1013</v>
      </c>
      <c r="DV400" t="s">
        <v>202</v>
      </c>
      <c r="DW400" t="s">
        <v>202</v>
      </c>
      <c r="DX400">
        <v>1</v>
      </c>
      <c r="DZ400" t="s">
        <v>3</v>
      </c>
      <c r="EA400" t="s">
        <v>3</v>
      </c>
      <c r="EB400" t="s">
        <v>3</v>
      </c>
      <c r="EC400" t="s">
        <v>3</v>
      </c>
      <c r="EE400">
        <v>342528987</v>
      </c>
      <c r="EF400">
        <v>3</v>
      </c>
      <c r="EG400" t="s">
        <v>24</v>
      </c>
      <c r="EH400">
        <v>0</v>
      </c>
      <c r="EI400" t="s">
        <v>3</v>
      </c>
      <c r="EJ400">
        <v>2</v>
      </c>
      <c r="EK400">
        <v>110005</v>
      </c>
      <c r="EL400" t="s">
        <v>25</v>
      </c>
      <c r="EM400" t="s">
        <v>26</v>
      </c>
      <c r="EO400" t="s">
        <v>150</v>
      </c>
      <c r="EQ400">
        <v>131072</v>
      </c>
      <c r="ER400">
        <v>0</v>
      </c>
      <c r="ES400">
        <v>0</v>
      </c>
      <c r="ET400">
        <v>0</v>
      </c>
      <c r="EU400">
        <v>0</v>
      </c>
      <c r="EV400">
        <v>0</v>
      </c>
      <c r="EW400">
        <v>76</v>
      </c>
      <c r="EX400">
        <v>9.75</v>
      </c>
      <c r="EY400">
        <v>0</v>
      </c>
      <c r="FQ400">
        <v>0</v>
      </c>
      <c r="FR400">
        <v>0</v>
      </c>
      <c r="FS400">
        <v>0</v>
      </c>
      <c r="FX400">
        <v>111</v>
      </c>
      <c r="FY400">
        <v>52</v>
      </c>
      <c r="GA400" t="s">
        <v>3</v>
      </c>
      <c r="GD400">
        <v>1</v>
      </c>
      <c r="GF400">
        <v>-86268101</v>
      </c>
      <c r="GG400">
        <v>2</v>
      </c>
      <c r="GH400">
        <v>1</v>
      </c>
      <c r="GI400">
        <v>-2</v>
      </c>
      <c r="GJ400">
        <v>0</v>
      </c>
      <c r="GK400">
        <v>0</v>
      </c>
      <c r="GL400">
        <f t="shared" si="280"/>
        <v>0</v>
      </c>
      <c r="GM400">
        <f t="shared" si="281"/>
        <v>43223.99</v>
      </c>
      <c r="GN400">
        <f t="shared" si="282"/>
        <v>0</v>
      </c>
      <c r="GO400">
        <f t="shared" si="283"/>
        <v>43223.99</v>
      </c>
      <c r="GP400">
        <f t="shared" si="284"/>
        <v>0</v>
      </c>
      <c r="GR400">
        <v>0</v>
      </c>
      <c r="GS400">
        <v>3</v>
      </c>
      <c r="GT400">
        <v>0</v>
      </c>
      <c r="GU400" t="s">
        <v>3</v>
      </c>
      <c r="GV400">
        <f t="shared" si="285"/>
        <v>0</v>
      </c>
      <c r="GW400">
        <v>1</v>
      </c>
      <c r="GX400">
        <f t="shared" si="286"/>
        <v>0</v>
      </c>
      <c r="HA400">
        <v>0</v>
      </c>
      <c r="HB400">
        <v>0</v>
      </c>
      <c r="HC400">
        <f t="shared" si="287"/>
        <v>0</v>
      </c>
      <c r="HE400" t="s">
        <v>3</v>
      </c>
      <c r="HF400" t="s">
        <v>3</v>
      </c>
      <c r="HM400" t="s">
        <v>3</v>
      </c>
      <c r="HN400" t="s">
        <v>27</v>
      </c>
      <c r="HO400" t="s">
        <v>28</v>
      </c>
      <c r="HP400" t="s">
        <v>25</v>
      </c>
      <c r="HQ400" t="s">
        <v>25</v>
      </c>
      <c r="HS400">
        <v>0</v>
      </c>
      <c r="IK400">
        <v>0</v>
      </c>
    </row>
    <row r="401" spans="1:245" x14ac:dyDescent="0.25">
      <c r="A401">
        <v>17</v>
      </c>
      <c r="B401">
        <v>1</v>
      </c>
      <c r="C401">
        <f>ROW(SmtRes!A1158)</f>
        <v>1158</v>
      </c>
      <c r="D401">
        <f>ROW(EtalonRes!A1158)</f>
        <v>1158</v>
      </c>
      <c r="E401" t="s">
        <v>351</v>
      </c>
      <c r="F401" t="s">
        <v>348</v>
      </c>
      <c r="G401" t="s">
        <v>352</v>
      </c>
      <c r="H401" t="s">
        <v>202</v>
      </c>
      <c r="I401">
        <v>1</v>
      </c>
      <c r="J401">
        <v>0</v>
      </c>
      <c r="K401">
        <v>1</v>
      </c>
      <c r="O401">
        <f t="shared" si="266"/>
        <v>61471.87</v>
      </c>
      <c r="P401">
        <f>SUMIF(SmtRes!AQ1138:'SmtRes'!AQ1158,"=1",SmtRes!DF1138:'SmtRes'!DF1158)</f>
        <v>0</v>
      </c>
      <c r="Q401">
        <f>SUMIF(SmtRes!AQ1138:'SmtRes'!AQ1158,"=1",SmtRes!DG1138:'SmtRes'!DG1158)</f>
        <v>10792.1</v>
      </c>
      <c r="R401">
        <f>SUMIF(SmtRes!AQ1138:'SmtRes'!AQ1158,"=1",SmtRes!DH1138:'SmtRes'!DH1158)</f>
        <v>5762.42</v>
      </c>
      <c r="S401">
        <f>SUMIF(SmtRes!AQ1138:'SmtRes'!AQ1158,"=1",SmtRes!DI1138:'SmtRes'!DI1158)</f>
        <v>44917.35</v>
      </c>
      <c r="T401">
        <f t="shared" si="267"/>
        <v>0</v>
      </c>
      <c r="U401">
        <f>SUMIF(SmtRes!AQ1138:'SmtRes'!AQ1158,"=1",SmtRes!CV1138:'SmtRes'!CV1158)</f>
        <v>65.36</v>
      </c>
      <c r="V401">
        <f>SUMIF(SmtRes!AQ1138:'SmtRes'!AQ1158,"=1",SmtRes!CW1138:'SmtRes'!CW1158)</f>
        <v>8.3849999999999998</v>
      </c>
      <c r="W401">
        <f t="shared" si="268"/>
        <v>0</v>
      </c>
      <c r="X401">
        <f t="shared" si="269"/>
        <v>56254.54</v>
      </c>
      <c r="Y401">
        <f t="shared" si="270"/>
        <v>26353.48</v>
      </c>
      <c r="AA401">
        <v>381997917</v>
      </c>
      <c r="AB401">
        <f t="shared" si="271"/>
        <v>55348.499887999998</v>
      </c>
      <c r="AC401">
        <f t="shared" si="272"/>
        <v>0</v>
      </c>
      <c r="AD401">
        <f>ROUND((((SUM(SmtRes!BR1138:'SmtRes'!BR1158))-(SUM(SmtRes!BS1138:'SmtRes'!BS1158)))+AE401),6)</f>
        <v>10431.147088</v>
      </c>
      <c r="AE401">
        <f>ROUND((SUM(SmtRes!BS1138:'SmtRes'!BS1158)),6)</f>
        <v>5762.4235500000004</v>
      </c>
      <c r="AF401">
        <f>ROUND((SUM(SmtRes!BT1138:'SmtRes'!BT1158)),6)</f>
        <v>44917.352800000001</v>
      </c>
      <c r="AG401">
        <f t="shared" si="273"/>
        <v>0</v>
      </c>
      <c r="AH401">
        <f>(SUM(SmtRes!BU1138:'SmtRes'!BU1158))</f>
        <v>65.36</v>
      </c>
      <c r="AI401">
        <f>(SUM(SmtRes!BV1138:'SmtRes'!BV1158))</f>
        <v>8.3849999999999998</v>
      </c>
      <c r="AJ401">
        <f t="shared" si="274"/>
        <v>0</v>
      </c>
      <c r="AK401">
        <v>73559.779924000002</v>
      </c>
      <c r="AL401">
        <v>2500.566624</v>
      </c>
      <c r="AM401">
        <v>12129.240799999998</v>
      </c>
      <c r="AN401">
        <v>6700.4924999999994</v>
      </c>
      <c r="AO401">
        <v>52229.48</v>
      </c>
      <c r="AP401">
        <v>0</v>
      </c>
      <c r="AQ401">
        <v>76</v>
      </c>
      <c r="AR401">
        <v>9.75</v>
      </c>
      <c r="AS401">
        <v>0</v>
      </c>
      <c r="AT401">
        <v>111</v>
      </c>
      <c r="AU401">
        <v>52</v>
      </c>
      <c r="AV401">
        <v>1</v>
      </c>
      <c r="AW401">
        <v>1</v>
      </c>
      <c r="AZ401">
        <v>1</v>
      </c>
      <c r="BA401">
        <v>1</v>
      </c>
      <c r="BB401">
        <v>1</v>
      </c>
      <c r="BC401">
        <v>1</v>
      </c>
      <c r="BD401" t="s">
        <v>3</v>
      </c>
      <c r="BE401" t="s">
        <v>3</v>
      </c>
      <c r="BF401" t="s">
        <v>3</v>
      </c>
      <c r="BG401" t="s">
        <v>3</v>
      </c>
      <c r="BH401">
        <v>0</v>
      </c>
      <c r="BI401">
        <v>2</v>
      </c>
      <c r="BJ401" t="s">
        <v>350</v>
      </c>
      <c r="BM401">
        <v>110005</v>
      </c>
      <c r="BN401">
        <v>0</v>
      </c>
      <c r="BO401" t="s">
        <v>3</v>
      </c>
      <c r="BP401">
        <v>0</v>
      </c>
      <c r="BQ401">
        <v>3</v>
      </c>
      <c r="BR401">
        <v>0</v>
      </c>
      <c r="BS401">
        <v>1</v>
      </c>
      <c r="BT401">
        <v>1</v>
      </c>
      <c r="BU401">
        <v>1</v>
      </c>
      <c r="BV401">
        <v>1</v>
      </c>
      <c r="BW401">
        <v>1</v>
      </c>
      <c r="BX401">
        <v>1</v>
      </c>
      <c r="BY401" t="s">
        <v>3</v>
      </c>
      <c r="BZ401">
        <v>111</v>
      </c>
      <c r="CA401">
        <v>52</v>
      </c>
      <c r="CB401" t="s">
        <v>3</v>
      </c>
      <c r="CE401">
        <v>0</v>
      </c>
      <c r="CF401">
        <v>0</v>
      </c>
      <c r="CG401">
        <v>0</v>
      </c>
      <c r="CM401">
        <v>0</v>
      </c>
      <c r="CN401" t="s">
        <v>3</v>
      </c>
      <c r="CO401">
        <v>0</v>
      </c>
      <c r="CP401">
        <f t="shared" si="275"/>
        <v>61471.869999999995</v>
      </c>
      <c r="CQ401">
        <f>SUMIF(SmtRes!AQ1138:'SmtRes'!AQ1158,"=1",SmtRes!AA1138:'SmtRes'!AA1158)</f>
        <v>1435989.9299999997</v>
      </c>
      <c r="CR401">
        <f>SUMIF(SmtRes!AQ1138:'SmtRes'!AQ1158,"=1",SmtRes!AB1138:'SmtRes'!AB1158)</f>
        <v>2493.5500000000002</v>
      </c>
      <c r="CS401">
        <f>SUMIF(SmtRes!AQ1138:'SmtRes'!AQ1158,"=1",SmtRes!AC1138:'SmtRes'!AC1158)</f>
        <v>1374.46</v>
      </c>
      <c r="CT401">
        <f>SUMIF(SmtRes!AQ1138:'SmtRes'!AQ1158,"=1",SmtRes!AD1138:'SmtRes'!AD1158)</f>
        <v>687.23</v>
      </c>
      <c r="CU401">
        <f t="shared" si="276"/>
        <v>0</v>
      </c>
      <c r="CV401">
        <f>SUMIF(SmtRes!AQ1138:'SmtRes'!AQ1158,"=1",SmtRes!BU1138:'SmtRes'!BU1158)</f>
        <v>65.36</v>
      </c>
      <c r="CW401">
        <f>SUMIF(SmtRes!AQ1138:'SmtRes'!AQ1158,"=1",SmtRes!BV1138:'SmtRes'!BV1158)</f>
        <v>8.3849999999999998</v>
      </c>
      <c r="CX401">
        <f t="shared" si="277"/>
        <v>0</v>
      </c>
      <c r="CY401">
        <f t="shared" si="278"/>
        <v>56254.544699999999</v>
      </c>
      <c r="CZ401">
        <f t="shared" si="279"/>
        <v>26353.4804</v>
      </c>
      <c r="DC401" t="s">
        <v>3</v>
      </c>
      <c r="DD401" t="s">
        <v>14</v>
      </c>
      <c r="DE401" t="s">
        <v>23</v>
      </c>
      <c r="DF401" t="s">
        <v>23</v>
      </c>
      <c r="DG401" t="s">
        <v>23</v>
      </c>
      <c r="DH401" t="s">
        <v>3</v>
      </c>
      <c r="DI401" t="s">
        <v>23</v>
      </c>
      <c r="DJ401" t="s">
        <v>23</v>
      </c>
      <c r="DK401" t="s">
        <v>3</v>
      </c>
      <c r="DL401" t="s">
        <v>3</v>
      </c>
      <c r="DM401" t="s">
        <v>3</v>
      </c>
      <c r="DN401">
        <v>0</v>
      </c>
      <c r="DO401">
        <v>0</v>
      </c>
      <c r="DP401">
        <v>1</v>
      </c>
      <c r="DQ401">
        <v>1</v>
      </c>
      <c r="DU401">
        <v>1013</v>
      </c>
      <c r="DV401" t="s">
        <v>202</v>
      </c>
      <c r="DW401" t="s">
        <v>202</v>
      </c>
      <c r="DX401">
        <v>1</v>
      </c>
      <c r="DZ401" t="s">
        <v>3</v>
      </c>
      <c r="EA401" t="s">
        <v>3</v>
      </c>
      <c r="EB401" t="s">
        <v>3</v>
      </c>
      <c r="EC401" t="s">
        <v>3</v>
      </c>
      <c r="EE401">
        <v>342528987</v>
      </c>
      <c r="EF401">
        <v>3</v>
      </c>
      <c r="EG401" t="s">
        <v>24</v>
      </c>
      <c r="EH401">
        <v>0</v>
      </c>
      <c r="EI401" t="s">
        <v>3</v>
      </c>
      <c r="EJ401">
        <v>2</v>
      </c>
      <c r="EK401">
        <v>110005</v>
      </c>
      <c r="EL401" t="s">
        <v>25</v>
      </c>
      <c r="EM401" t="s">
        <v>26</v>
      </c>
      <c r="EO401" t="s">
        <v>3</v>
      </c>
      <c r="EQ401">
        <v>131072</v>
      </c>
      <c r="ER401">
        <v>0</v>
      </c>
      <c r="ES401">
        <v>0</v>
      </c>
      <c r="ET401">
        <v>0</v>
      </c>
      <c r="EU401">
        <v>0</v>
      </c>
      <c r="EV401">
        <v>0</v>
      </c>
      <c r="EW401">
        <v>76</v>
      </c>
      <c r="EX401">
        <v>9.75</v>
      </c>
      <c r="EY401">
        <v>0</v>
      </c>
      <c r="FQ401">
        <v>0</v>
      </c>
      <c r="FR401">
        <v>0</v>
      </c>
      <c r="FS401">
        <v>0</v>
      </c>
      <c r="FX401">
        <v>111</v>
      </c>
      <c r="FY401">
        <v>52</v>
      </c>
      <c r="GA401" t="s">
        <v>3</v>
      </c>
      <c r="GD401">
        <v>1</v>
      </c>
      <c r="GF401">
        <v>845678231</v>
      </c>
      <c r="GG401">
        <v>2</v>
      </c>
      <c r="GH401">
        <v>1</v>
      </c>
      <c r="GI401">
        <v>-2</v>
      </c>
      <c r="GJ401">
        <v>0</v>
      </c>
      <c r="GK401">
        <v>0</v>
      </c>
      <c r="GL401">
        <f t="shared" si="280"/>
        <v>0</v>
      </c>
      <c r="GM401">
        <f t="shared" si="281"/>
        <v>144079.89000000001</v>
      </c>
      <c r="GN401">
        <f t="shared" si="282"/>
        <v>0</v>
      </c>
      <c r="GO401">
        <f t="shared" si="283"/>
        <v>144079.89000000001</v>
      </c>
      <c r="GP401">
        <f t="shared" si="284"/>
        <v>0</v>
      </c>
      <c r="GR401">
        <v>0</v>
      </c>
      <c r="GS401">
        <v>3</v>
      </c>
      <c r="GT401">
        <v>0</v>
      </c>
      <c r="GU401" t="s">
        <v>3</v>
      </c>
      <c r="GV401">
        <f t="shared" si="285"/>
        <v>0</v>
      </c>
      <c r="GW401">
        <v>1</v>
      </c>
      <c r="GX401">
        <f t="shared" si="286"/>
        <v>0</v>
      </c>
      <c r="HA401">
        <v>0</v>
      </c>
      <c r="HB401">
        <v>0</v>
      </c>
      <c r="HC401">
        <f t="shared" si="287"/>
        <v>0</v>
      </c>
      <c r="HE401" t="s">
        <v>3</v>
      </c>
      <c r="HF401" t="s">
        <v>3</v>
      </c>
      <c r="HM401" t="s">
        <v>3</v>
      </c>
      <c r="HN401" t="s">
        <v>27</v>
      </c>
      <c r="HO401" t="s">
        <v>28</v>
      </c>
      <c r="HP401" t="s">
        <v>25</v>
      </c>
      <c r="HQ401" t="s">
        <v>25</v>
      </c>
      <c r="HS401">
        <v>0</v>
      </c>
      <c r="IK401">
        <v>0</v>
      </c>
    </row>
    <row r="403" spans="1:245" x14ac:dyDescent="0.25">
      <c r="A403" s="2">
        <v>51</v>
      </c>
      <c r="B403" s="2">
        <f>B386</f>
        <v>1</v>
      </c>
      <c r="C403" s="2">
        <f>A386</f>
        <v>4</v>
      </c>
      <c r="D403" s="2">
        <f>ROW(A386)</f>
        <v>386</v>
      </c>
      <c r="E403" s="2"/>
      <c r="F403" s="2" t="str">
        <f>IF(F386&lt;&gt;"",F386,"")</f>
        <v>Новый раздел</v>
      </c>
      <c r="G403" s="2" t="str">
        <f>IF(G386&lt;&gt;"",G386,"")</f>
        <v>9. Замена стыковой муфты на высокочастотном симметричном кабеле в котлованах для междугородных КЛС</v>
      </c>
      <c r="H403" s="2">
        <v>0</v>
      </c>
      <c r="I403" s="2"/>
      <c r="J403" s="2"/>
      <c r="K403" s="2"/>
      <c r="L403" s="2"/>
      <c r="M403" s="2"/>
      <c r="N403" s="2"/>
      <c r="O403" s="2">
        <f t="shared" ref="O403:T403" si="288">ROUND(AB403,2)</f>
        <v>386500.93</v>
      </c>
      <c r="P403" s="2">
        <f t="shared" si="288"/>
        <v>0</v>
      </c>
      <c r="Q403" s="2">
        <f t="shared" si="288"/>
        <v>67662.2</v>
      </c>
      <c r="R403" s="2">
        <f t="shared" si="288"/>
        <v>36095.800000000003</v>
      </c>
      <c r="S403" s="2">
        <f t="shared" si="288"/>
        <v>282742.93</v>
      </c>
      <c r="T403" s="2">
        <f t="shared" si="288"/>
        <v>0</v>
      </c>
      <c r="U403" s="2">
        <f>AH403</f>
        <v>411.42400000000004</v>
      </c>
      <c r="V403" s="2">
        <f>AI403</f>
        <v>52.52364</v>
      </c>
      <c r="W403" s="2">
        <f>ROUND(AJ403,2)</f>
        <v>0</v>
      </c>
      <c r="X403" s="2">
        <f>ROUND(AK403,2)</f>
        <v>353910.99</v>
      </c>
      <c r="Y403" s="2">
        <f>ROUND(AL403,2)</f>
        <v>165796.14000000001</v>
      </c>
      <c r="Z403" s="2"/>
      <c r="AA403" s="2"/>
      <c r="AB403" s="2">
        <f>ROUND(SUMIF(AA390:AA401,"=381997917",O390:O401),2)</f>
        <v>386500.93</v>
      </c>
      <c r="AC403" s="2">
        <f>ROUND(SUMIF(AA390:AA401,"=381997917",P390:P401),2)</f>
        <v>0</v>
      </c>
      <c r="AD403" s="2">
        <f>ROUND(SUMIF(AA390:AA401,"=381997917",Q390:Q401),2)</f>
        <v>67662.2</v>
      </c>
      <c r="AE403" s="2">
        <f>ROUND(SUMIF(AA390:AA401,"=381997917",R390:R401),2)</f>
        <v>36095.800000000003</v>
      </c>
      <c r="AF403" s="2">
        <f>ROUND(SUMIF(AA390:AA401,"=381997917",S390:S401),2)</f>
        <v>282742.93</v>
      </c>
      <c r="AG403" s="2">
        <f>ROUND(SUMIF(AA390:AA401,"=381997917",T390:T401),2)</f>
        <v>0</v>
      </c>
      <c r="AH403" s="2">
        <f>SUMIF(AA390:AA401,"=381997917",U390:U401)</f>
        <v>411.42400000000004</v>
      </c>
      <c r="AI403" s="2">
        <f>SUMIF(AA390:AA401,"=381997917",V390:V401)</f>
        <v>52.52364</v>
      </c>
      <c r="AJ403" s="2">
        <f>ROUND(SUMIF(AA390:AA401,"=381997917",W390:W401),2)</f>
        <v>0</v>
      </c>
      <c r="AK403" s="2">
        <f>ROUND(SUMIF(AA390:AA401,"=381997917",X390:X401),2)</f>
        <v>353910.99</v>
      </c>
      <c r="AL403" s="2">
        <f>ROUND(SUMIF(AA390:AA401,"=381997917",Y390:Y401),2)</f>
        <v>165796.14000000001</v>
      </c>
      <c r="AM403" s="2"/>
      <c r="AN403" s="2"/>
      <c r="AO403" s="2">
        <f t="shared" ref="AO403:BD403" si="289">ROUND(BX403,2)</f>
        <v>0</v>
      </c>
      <c r="AP403" s="2">
        <f t="shared" si="289"/>
        <v>0</v>
      </c>
      <c r="AQ403" s="2">
        <f t="shared" si="289"/>
        <v>0</v>
      </c>
      <c r="AR403" s="2">
        <f t="shared" si="289"/>
        <v>906208.06</v>
      </c>
      <c r="AS403" s="2">
        <f t="shared" si="289"/>
        <v>0</v>
      </c>
      <c r="AT403" s="2">
        <f t="shared" si="289"/>
        <v>906208.06</v>
      </c>
      <c r="AU403" s="2">
        <f t="shared" si="289"/>
        <v>0</v>
      </c>
      <c r="AV403" s="2">
        <f t="shared" si="289"/>
        <v>0</v>
      </c>
      <c r="AW403" s="2">
        <f t="shared" si="289"/>
        <v>0</v>
      </c>
      <c r="AX403" s="2">
        <f t="shared" si="289"/>
        <v>0</v>
      </c>
      <c r="AY403" s="2">
        <f t="shared" si="289"/>
        <v>0</v>
      </c>
      <c r="AZ403" s="2">
        <f t="shared" si="289"/>
        <v>0</v>
      </c>
      <c r="BA403" s="2">
        <f t="shared" si="289"/>
        <v>0</v>
      </c>
      <c r="BB403" s="2">
        <f t="shared" si="289"/>
        <v>0</v>
      </c>
      <c r="BC403" s="2">
        <f t="shared" si="289"/>
        <v>0</v>
      </c>
      <c r="BD403" s="2">
        <f t="shared" si="289"/>
        <v>0</v>
      </c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>
        <f>ROUND(SUMIF(AA390:AA401,"=381997917",FQ390:FQ401),2)</f>
        <v>0</v>
      </c>
      <c r="BY403" s="2">
        <f>ROUND(SUMIF(AA390:AA401,"=381997917",FR390:FR401),2)</f>
        <v>0</v>
      </c>
      <c r="BZ403" s="2">
        <f>ROUND(SUMIF(AA390:AA401,"=381997917",GL390:GL401),2)</f>
        <v>0</v>
      </c>
      <c r="CA403" s="2">
        <f>ROUND(SUMIF(AA390:AA401,"=381997917",GM390:GM401),2)</f>
        <v>906208.06</v>
      </c>
      <c r="CB403" s="2">
        <f>ROUND(SUMIF(AA390:AA401,"=381997917",GN390:GN401),2)</f>
        <v>0</v>
      </c>
      <c r="CC403" s="2">
        <f>ROUND(SUMIF(AA390:AA401,"=381997917",GO390:GO401),2)</f>
        <v>906208.06</v>
      </c>
      <c r="CD403" s="2">
        <f>ROUND(SUMIF(AA390:AA401,"=381997917",GP390:GP401),2)</f>
        <v>0</v>
      </c>
      <c r="CE403" s="2">
        <f>AC403-BX403</f>
        <v>0</v>
      </c>
      <c r="CF403" s="2">
        <f>AC403-BY403</f>
        <v>0</v>
      </c>
      <c r="CG403" s="2">
        <f>BX403-BZ403</f>
        <v>0</v>
      </c>
      <c r="CH403" s="2">
        <f>AC403-BX403-BY403+BZ403</f>
        <v>0</v>
      </c>
      <c r="CI403" s="2">
        <f>BY403-BZ403</f>
        <v>0</v>
      </c>
      <c r="CJ403" s="2">
        <f>ROUND(SUMIF(AA390:AA401,"=381997917",GX390:GX401),2)</f>
        <v>0</v>
      </c>
      <c r="CK403" s="2">
        <f>ROUND(SUMIF(AA390:AA401,"=381997917",GY390:GY401),2)</f>
        <v>0</v>
      </c>
      <c r="CL403" s="2">
        <f>ROUND(SUMIF(AA390:AA401,"=381997917",GZ390:GZ401),2)</f>
        <v>0</v>
      </c>
      <c r="CM403" s="2">
        <f>ROUND(SUMIF(AA390:AA401,"=381997917",HD390:HD401),2)</f>
        <v>0</v>
      </c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3"/>
      <c r="DH403" s="3"/>
      <c r="DI403" s="3"/>
      <c r="DJ403" s="3"/>
      <c r="DK403" s="3"/>
      <c r="DL403" s="3"/>
      <c r="DM403" s="3"/>
      <c r="DN403" s="3"/>
      <c r="DO403" s="3"/>
      <c r="DP403" s="3"/>
      <c r="DQ403" s="3"/>
      <c r="DR403" s="3"/>
      <c r="DS403" s="3"/>
      <c r="DT403" s="3"/>
      <c r="DU403" s="3"/>
      <c r="DV403" s="3"/>
      <c r="DW403" s="3"/>
      <c r="DX403" s="3"/>
      <c r="DY403" s="3"/>
      <c r="DZ403" s="3"/>
      <c r="EA403" s="3"/>
      <c r="EB403" s="3"/>
      <c r="EC403" s="3"/>
      <c r="ED403" s="3"/>
      <c r="EE403" s="3"/>
      <c r="EF403" s="3"/>
      <c r="EG403" s="3"/>
      <c r="EH403" s="3"/>
      <c r="EI403" s="3"/>
      <c r="EJ403" s="3"/>
      <c r="EK403" s="3"/>
      <c r="EL403" s="3"/>
      <c r="EM403" s="3"/>
      <c r="EN403" s="3"/>
      <c r="EO403" s="3"/>
      <c r="EP403" s="3"/>
      <c r="EQ403" s="3"/>
      <c r="ER403" s="3"/>
      <c r="ES403" s="3"/>
      <c r="ET403" s="3"/>
      <c r="EU403" s="3"/>
      <c r="EV403" s="3"/>
      <c r="EW403" s="3"/>
      <c r="EX403" s="3"/>
      <c r="EY403" s="3"/>
      <c r="EZ403" s="3"/>
      <c r="FA403" s="3"/>
      <c r="FB403" s="3"/>
      <c r="FC403" s="3"/>
      <c r="FD403" s="3"/>
      <c r="FE403" s="3"/>
      <c r="FF403" s="3"/>
      <c r="FG403" s="3"/>
      <c r="FH403" s="3"/>
      <c r="FI403" s="3"/>
      <c r="FJ403" s="3"/>
      <c r="FK403" s="3"/>
      <c r="FL403" s="3"/>
      <c r="FM403" s="3"/>
      <c r="FN403" s="3"/>
      <c r="FO403" s="3"/>
      <c r="FP403" s="3"/>
      <c r="FQ403" s="3"/>
      <c r="FR403" s="3"/>
      <c r="FS403" s="3"/>
      <c r="FT403" s="3"/>
      <c r="FU403" s="3"/>
      <c r="FV403" s="3"/>
      <c r="FW403" s="3"/>
      <c r="FX403" s="3"/>
      <c r="FY403" s="3"/>
      <c r="FZ403" s="3"/>
      <c r="GA403" s="3"/>
      <c r="GB403" s="3"/>
      <c r="GC403" s="3"/>
      <c r="GD403" s="3"/>
      <c r="GE403" s="3"/>
      <c r="GF403" s="3"/>
      <c r="GG403" s="3"/>
      <c r="GH403" s="3"/>
      <c r="GI403" s="3"/>
      <c r="GJ403" s="3"/>
      <c r="GK403" s="3"/>
      <c r="GL403" s="3"/>
      <c r="GM403" s="3"/>
      <c r="GN403" s="3"/>
      <c r="GO403" s="3"/>
      <c r="GP403" s="3"/>
      <c r="GQ403" s="3"/>
      <c r="GR403" s="3"/>
      <c r="GS403" s="3"/>
      <c r="GT403" s="3"/>
      <c r="GU403" s="3"/>
      <c r="GV403" s="3"/>
      <c r="GW403" s="3"/>
      <c r="GX403" s="3">
        <v>0</v>
      </c>
    </row>
    <row r="405" spans="1:245" x14ac:dyDescent="0.25">
      <c r="A405" s="4">
        <v>50</v>
      </c>
      <c r="B405" s="4">
        <v>0</v>
      </c>
      <c r="C405" s="4">
        <v>0</v>
      </c>
      <c r="D405" s="4">
        <v>1</v>
      </c>
      <c r="E405" s="4">
        <v>201</v>
      </c>
      <c r="F405" s="4">
        <f>ROUND(Source!O403,O405)</f>
        <v>386500.93</v>
      </c>
      <c r="G405" s="4" t="s">
        <v>43</v>
      </c>
      <c r="H405" s="4" t="s">
        <v>44</v>
      </c>
      <c r="I405" s="4"/>
      <c r="J405" s="4"/>
      <c r="K405" s="4">
        <v>201</v>
      </c>
      <c r="L405" s="4">
        <v>1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386500.93</v>
      </c>
      <c r="X405" s="4">
        <v>1</v>
      </c>
      <c r="Y405" s="4">
        <v>386500.93</v>
      </c>
      <c r="Z405" s="4"/>
      <c r="AA405" s="4"/>
      <c r="AB405" s="4"/>
    </row>
    <row r="406" spans="1:245" x14ac:dyDescent="0.25">
      <c r="A406" s="4">
        <v>50</v>
      </c>
      <c r="B406" s="4">
        <v>0</v>
      </c>
      <c r="C406" s="4">
        <v>0</v>
      </c>
      <c r="D406" s="4">
        <v>1</v>
      </c>
      <c r="E406" s="4">
        <v>202</v>
      </c>
      <c r="F406" s="4">
        <f>ROUND(Source!P403,O406)</f>
        <v>0</v>
      </c>
      <c r="G406" s="4" t="s">
        <v>45</v>
      </c>
      <c r="H406" s="4" t="s">
        <v>46</v>
      </c>
      <c r="I406" s="4"/>
      <c r="J406" s="4"/>
      <c r="K406" s="4">
        <v>202</v>
      </c>
      <c r="L406" s="4">
        <v>2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45" x14ac:dyDescent="0.25">
      <c r="A407" s="4">
        <v>50</v>
      </c>
      <c r="B407" s="4">
        <v>0</v>
      </c>
      <c r="C407" s="4">
        <v>0</v>
      </c>
      <c r="D407" s="4">
        <v>1</v>
      </c>
      <c r="E407" s="4">
        <v>222</v>
      </c>
      <c r="F407" s="4">
        <f>ROUND(Source!AO403,O407)</f>
        <v>0</v>
      </c>
      <c r="G407" s="4" t="s">
        <v>47</v>
      </c>
      <c r="H407" s="4" t="s">
        <v>48</v>
      </c>
      <c r="I407" s="4"/>
      <c r="J407" s="4"/>
      <c r="K407" s="4">
        <v>222</v>
      </c>
      <c r="L407" s="4">
        <v>3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45" x14ac:dyDescent="0.25">
      <c r="A408" s="4">
        <v>50</v>
      </c>
      <c r="B408" s="4">
        <v>0</v>
      </c>
      <c r="C408" s="4">
        <v>0</v>
      </c>
      <c r="D408" s="4">
        <v>1</v>
      </c>
      <c r="E408" s="4">
        <v>225</v>
      </c>
      <c r="F408" s="4">
        <f>ROUND(Source!AV403,O408)</f>
        <v>0</v>
      </c>
      <c r="G408" s="4" t="s">
        <v>49</v>
      </c>
      <c r="H408" s="4" t="s">
        <v>50</v>
      </c>
      <c r="I408" s="4"/>
      <c r="J408" s="4"/>
      <c r="K408" s="4">
        <v>225</v>
      </c>
      <c r="L408" s="4">
        <v>4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45" x14ac:dyDescent="0.25">
      <c r="A409" s="4">
        <v>50</v>
      </c>
      <c r="B409" s="4">
        <v>0</v>
      </c>
      <c r="C409" s="4">
        <v>0</v>
      </c>
      <c r="D409" s="4">
        <v>1</v>
      </c>
      <c r="E409" s="4">
        <v>226</v>
      </c>
      <c r="F409" s="4">
        <f>ROUND(Source!AW403,O409)</f>
        <v>0</v>
      </c>
      <c r="G409" s="4" t="s">
        <v>51</v>
      </c>
      <c r="H409" s="4" t="s">
        <v>52</v>
      </c>
      <c r="I409" s="4"/>
      <c r="J409" s="4"/>
      <c r="K409" s="4">
        <v>226</v>
      </c>
      <c r="L409" s="4">
        <v>5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45" x14ac:dyDescent="0.25">
      <c r="A410" s="4">
        <v>50</v>
      </c>
      <c r="B410" s="4">
        <v>0</v>
      </c>
      <c r="C410" s="4">
        <v>0</v>
      </c>
      <c r="D410" s="4">
        <v>1</v>
      </c>
      <c r="E410" s="4">
        <v>227</v>
      </c>
      <c r="F410" s="4">
        <f>ROUND(Source!AX403,O410)</f>
        <v>0</v>
      </c>
      <c r="G410" s="4" t="s">
        <v>53</v>
      </c>
      <c r="H410" s="4" t="s">
        <v>54</v>
      </c>
      <c r="I410" s="4"/>
      <c r="J410" s="4"/>
      <c r="K410" s="4">
        <v>227</v>
      </c>
      <c r="L410" s="4">
        <v>6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45" x14ac:dyDescent="0.25">
      <c r="A411" s="4">
        <v>50</v>
      </c>
      <c r="B411" s="4">
        <v>0</v>
      </c>
      <c r="C411" s="4">
        <v>0</v>
      </c>
      <c r="D411" s="4">
        <v>1</v>
      </c>
      <c r="E411" s="4">
        <v>228</v>
      </c>
      <c r="F411" s="4">
        <f>ROUND(Source!AY403,O411)</f>
        <v>0</v>
      </c>
      <c r="G411" s="4" t="s">
        <v>55</v>
      </c>
      <c r="H411" s="4" t="s">
        <v>56</v>
      </c>
      <c r="I411" s="4"/>
      <c r="J411" s="4"/>
      <c r="K411" s="4">
        <v>228</v>
      </c>
      <c r="L411" s="4">
        <v>7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45" x14ac:dyDescent="0.25">
      <c r="A412" s="4">
        <v>50</v>
      </c>
      <c r="B412" s="4">
        <v>0</v>
      </c>
      <c r="C412" s="4">
        <v>0</v>
      </c>
      <c r="D412" s="4">
        <v>1</v>
      </c>
      <c r="E412" s="4">
        <v>216</v>
      </c>
      <c r="F412" s="4">
        <f>ROUND(Source!AP403,O412)</f>
        <v>0</v>
      </c>
      <c r="G412" s="4" t="s">
        <v>57</v>
      </c>
      <c r="H412" s="4" t="s">
        <v>58</v>
      </c>
      <c r="I412" s="4"/>
      <c r="J412" s="4"/>
      <c r="K412" s="4">
        <v>216</v>
      </c>
      <c r="L412" s="4">
        <v>8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45" x14ac:dyDescent="0.25">
      <c r="A413" s="4">
        <v>50</v>
      </c>
      <c r="B413" s="4">
        <v>0</v>
      </c>
      <c r="C413" s="4">
        <v>0</v>
      </c>
      <c r="D413" s="4">
        <v>1</v>
      </c>
      <c r="E413" s="4">
        <v>223</v>
      </c>
      <c r="F413" s="4">
        <f>ROUND(Source!AQ403,O413)</f>
        <v>0</v>
      </c>
      <c r="G413" s="4" t="s">
        <v>59</v>
      </c>
      <c r="H413" s="4" t="s">
        <v>60</v>
      </c>
      <c r="I413" s="4"/>
      <c r="J413" s="4"/>
      <c r="K413" s="4">
        <v>223</v>
      </c>
      <c r="L413" s="4">
        <v>9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45" x14ac:dyDescent="0.25">
      <c r="A414" s="4">
        <v>50</v>
      </c>
      <c r="B414" s="4">
        <v>0</v>
      </c>
      <c r="C414" s="4">
        <v>0</v>
      </c>
      <c r="D414" s="4">
        <v>1</v>
      </c>
      <c r="E414" s="4">
        <v>229</v>
      </c>
      <c r="F414" s="4">
        <f>ROUND(Source!AZ403,O414)</f>
        <v>0</v>
      </c>
      <c r="G414" s="4" t="s">
        <v>61</v>
      </c>
      <c r="H414" s="4" t="s">
        <v>62</v>
      </c>
      <c r="I414" s="4"/>
      <c r="J414" s="4"/>
      <c r="K414" s="4">
        <v>229</v>
      </c>
      <c r="L414" s="4">
        <v>10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45" x14ac:dyDescent="0.25">
      <c r="A415" s="4">
        <v>50</v>
      </c>
      <c r="B415" s="4">
        <v>0</v>
      </c>
      <c r="C415" s="4">
        <v>0</v>
      </c>
      <c r="D415" s="4">
        <v>1</v>
      </c>
      <c r="E415" s="4">
        <v>203</v>
      </c>
      <c r="F415" s="4">
        <f>ROUND(Source!Q403,O415)</f>
        <v>67662.2</v>
      </c>
      <c r="G415" s="4" t="s">
        <v>63</v>
      </c>
      <c r="H415" s="4" t="s">
        <v>64</v>
      </c>
      <c r="I415" s="4"/>
      <c r="J415" s="4"/>
      <c r="K415" s="4">
        <v>203</v>
      </c>
      <c r="L415" s="4">
        <v>11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67662.2</v>
      </c>
      <c r="X415" s="4">
        <v>1</v>
      </c>
      <c r="Y415" s="4">
        <v>67662.2</v>
      </c>
      <c r="Z415" s="4"/>
      <c r="AA415" s="4"/>
      <c r="AB415" s="4"/>
    </row>
    <row r="416" spans="1:245" x14ac:dyDescent="0.25">
      <c r="A416" s="4">
        <v>50</v>
      </c>
      <c r="B416" s="4">
        <v>0</v>
      </c>
      <c r="C416" s="4">
        <v>0</v>
      </c>
      <c r="D416" s="4">
        <v>1</v>
      </c>
      <c r="E416" s="4">
        <v>231</v>
      </c>
      <c r="F416" s="4">
        <f>ROUND(Source!BB403,O416)</f>
        <v>0</v>
      </c>
      <c r="G416" s="4" t="s">
        <v>65</v>
      </c>
      <c r="H416" s="4" t="s">
        <v>66</v>
      </c>
      <c r="I416" s="4"/>
      <c r="J416" s="4"/>
      <c r="K416" s="4">
        <v>231</v>
      </c>
      <c r="L416" s="4">
        <v>12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5">
      <c r="A417" s="4">
        <v>50</v>
      </c>
      <c r="B417" s="4">
        <v>0</v>
      </c>
      <c r="C417" s="4">
        <v>0</v>
      </c>
      <c r="D417" s="4">
        <v>1</v>
      </c>
      <c r="E417" s="4">
        <v>204</v>
      </c>
      <c r="F417" s="4">
        <f>ROUND(Source!R403,O417)</f>
        <v>36095.800000000003</v>
      </c>
      <c r="G417" s="4" t="s">
        <v>67</v>
      </c>
      <c r="H417" s="4" t="s">
        <v>68</v>
      </c>
      <c r="I417" s="4"/>
      <c r="J417" s="4"/>
      <c r="K417" s="4">
        <v>204</v>
      </c>
      <c r="L417" s="4">
        <v>13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36095.799999999996</v>
      </c>
      <c r="X417" s="4">
        <v>1</v>
      </c>
      <c r="Y417" s="4">
        <v>36095.799999999996</v>
      </c>
      <c r="Z417" s="4"/>
      <c r="AA417" s="4"/>
      <c r="AB417" s="4"/>
    </row>
    <row r="418" spans="1:28" x14ac:dyDescent="0.25">
      <c r="A418" s="4">
        <v>50</v>
      </c>
      <c r="B418" s="4">
        <v>0</v>
      </c>
      <c r="C418" s="4">
        <v>0</v>
      </c>
      <c r="D418" s="4">
        <v>1</v>
      </c>
      <c r="E418" s="4">
        <v>205</v>
      </c>
      <c r="F418" s="4">
        <f>ROUND(Source!S403,O418)</f>
        <v>282742.93</v>
      </c>
      <c r="G418" s="4" t="s">
        <v>69</v>
      </c>
      <c r="H418" s="4" t="s">
        <v>70</v>
      </c>
      <c r="I418" s="4"/>
      <c r="J418" s="4"/>
      <c r="K418" s="4">
        <v>205</v>
      </c>
      <c r="L418" s="4">
        <v>14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282742.93</v>
      </c>
      <c r="X418" s="4">
        <v>1</v>
      </c>
      <c r="Y418" s="4">
        <v>282742.93</v>
      </c>
      <c r="Z418" s="4"/>
      <c r="AA418" s="4"/>
      <c r="AB418" s="4"/>
    </row>
    <row r="419" spans="1:28" x14ac:dyDescent="0.25">
      <c r="A419" s="4">
        <v>50</v>
      </c>
      <c r="B419" s="4">
        <v>0</v>
      </c>
      <c r="C419" s="4">
        <v>0</v>
      </c>
      <c r="D419" s="4">
        <v>1</v>
      </c>
      <c r="E419" s="4">
        <v>232</v>
      </c>
      <c r="F419" s="4">
        <f>ROUND(Source!BC403,O419)</f>
        <v>0</v>
      </c>
      <c r="G419" s="4" t="s">
        <v>71</v>
      </c>
      <c r="H419" s="4" t="s">
        <v>72</v>
      </c>
      <c r="I419" s="4"/>
      <c r="J419" s="4"/>
      <c r="K419" s="4">
        <v>232</v>
      </c>
      <c r="L419" s="4">
        <v>15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5">
      <c r="A420" s="4">
        <v>50</v>
      </c>
      <c r="B420" s="4">
        <v>0</v>
      </c>
      <c r="C420" s="4">
        <v>0</v>
      </c>
      <c r="D420" s="4">
        <v>1</v>
      </c>
      <c r="E420" s="4">
        <v>214</v>
      </c>
      <c r="F420" s="4">
        <f>ROUND(Source!AS403,O420)</f>
        <v>0</v>
      </c>
      <c r="G420" s="4" t="s">
        <v>73</v>
      </c>
      <c r="H420" s="4" t="s">
        <v>74</v>
      </c>
      <c r="I420" s="4"/>
      <c r="J420" s="4"/>
      <c r="K420" s="4">
        <v>214</v>
      </c>
      <c r="L420" s="4">
        <v>16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5">
      <c r="A421" s="4">
        <v>50</v>
      </c>
      <c r="B421" s="4">
        <v>0</v>
      </c>
      <c r="C421" s="4">
        <v>0</v>
      </c>
      <c r="D421" s="4">
        <v>1</v>
      </c>
      <c r="E421" s="4">
        <v>215</v>
      </c>
      <c r="F421" s="4">
        <f>ROUND(Source!AT403,O421)</f>
        <v>906208.06</v>
      </c>
      <c r="G421" s="4" t="s">
        <v>75</v>
      </c>
      <c r="H421" s="4" t="s">
        <v>76</v>
      </c>
      <c r="I421" s="4"/>
      <c r="J421" s="4"/>
      <c r="K421" s="4">
        <v>215</v>
      </c>
      <c r="L421" s="4">
        <v>17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906208.06</v>
      </c>
      <c r="X421" s="4">
        <v>1</v>
      </c>
      <c r="Y421" s="4">
        <v>906208.06</v>
      </c>
      <c r="Z421" s="4"/>
      <c r="AA421" s="4"/>
      <c r="AB421" s="4"/>
    </row>
    <row r="422" spans="1:28" x14ac:dyDescent="0.25">
      <c r="A422" s="4">
        <v>50</v>
      </c>
      <c r="B422" s="4">
        <v>0</v>
      </c>
      <c r="C422" s="4">
        <v>0</v>
      </c>
      <c r="D422" s="4">
        <v>1</v>
      </c>
      <c r="E422" s="4">
        <v>217</v>
      </c>
      <c r="F422" s="4">
        <f>ROUND(Source!AU403,O422)</f>
        <v>0</v>
      </c>
      <c r="G422" s="4" t="s">
        <v>77</v>
      </c>
      <c r="H422" s="4" t="s">
        <v>78</v>
      </c>
      <c r="I422" s="4"/>
      <c r="J422" s="4"/>
      <c r="K422" s="4">
        <v>217</v>
      </c>
      <c r="L422" s="4">
        <v>18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0</v>
      </c>
      <c r="X422" s="4">
        <v>1</v>
      </c>
      <c r="Y422" s="4">
        <v>0</v>
      </c>
      <c r="Z422" s="4"/>
      <c r="AA422" s="4"/>
      <c r="AB422" s="4"/>
    </row>
    <row r="423" spans="1:28" x14ac:dyDescent="0.25">
      <c r="A423" s="4">
        <v>50</v>
      </c>
      <c r="B423" s="4">
        <v>0</v>
      </c>
      <c r="C423" s="4">
        <v>0</v>
      </c>
      <c r="D423" s="4">
        <v>1</v>
      </c>
      <c r="E423" s="4">
        <v>230</v>
      </c>
      <c r="F423" s="4">
        <f>ROUND(Source!BA403,O423)</f>
        <v>0</v>
      </c>
      <c r="G423" s="4" t="s">
        <v>79</v>
      </c>
      <c r="H423" s="4" t="s">
        <v>80</v>
      </c>
      <c r="I423" s="4"/>
      <c r="J423" s="4"/>
      <c r="K423" s="4">
        <v>230</v>
      </c>
      <c r="L423" s="4">
        <v>19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5">
      <c r="A424" s="4">
        <v>50</v>
      </c>
      <c r="B424" s="4">
        <v>0</v>
      </c>
      <c r="C424" s="4">
        <v>0</v>
      </c>
      <c r="D424" s="4">
        <v>1</v>
      </c>
      <c r="E424" s="4">
        <v>206</v>
      </c>
      <c r="F424" s="4">
        <f>ROUND(Source!T403,O424)</f>
        <v>0</v>
      </c>
      <c r="G424" s="4" t="s">
        <v>81</v>
      </c>
      <c r="H424" s="4" t="s">
        <v>82</v>
      </c>
      <c r="I424" s="4"/>
      <c r="J424" s="4"/>
      <c r="K424" s="4">
        <v>206</v>
      </c>
      <c r="L424" s="4">
        <v>20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5">
      <c r="A425" s="4">
        <v>50</v>
      </c>
      <c r="B425" s="4">
        <v>0</v>
      </c>
      <c r="C425" s="4">
        <v>0</v>
      </c>
      <c r="D425" s="4">
        <v>1</v>
      </c>
      <c r="E425" s="4">
        <v>207</v>
      </c>
      <c r="F425" s="4">
        <f>ROUND(Source!U403,O425)</f>
        <v>411.42399999999998</v>
      </c>
      <c r="G425" s="4" t="s">
        <v>83</v>
      </c>
      <c r="H425" s="4" t="s">
        <v>84</v>
      </c>
      <c r="I425" s="4"/>
      <c r="J425" s="4"/>
      <c r="K425" s="4">
        <v>207</v>
      </c>
      <c r="L425" s="4">
        <v>21</v>
      </c>
      <c r="M425" s="4">
        <v>3</v>
      </c>
      <c r="N425" s="4" t="s">
        <v>3</v>
      </c>
      <c r="O425" s="4">
        <v>7</v>
      </c>
      <c r="P425" s="4"/>
      <c r="Q425" s="4"/>
      <c r="R425" s="4"/>
      <c r="S425" s="4"/>
      <c r="T425" s="4"/>
      <c r="U425" s="4"/>
      <c r="V425" s="4"/>
      <c r="W425" s="4">
        <v>411.42399999999998</v>
      </c>
      <c r="X425" s="4">
        <v>1</v>
      </c>
      <c r="Y425" s="4">
        <v>411.42399999999998</v>
      </c>
      <c r="Z425" s="4"/>
      <c r="AA425" s="4"/>
      <c r="AB425" s="4"/>
    </row>
    <row r="426" spans="1:28" x14ac:dyDescent="0.25">
      <c r="A426" s="4">
        <v>50</v>
      </c>
      <c r="B426" s="4">
        <v>0</v>
      </c>
      <c r="C426" s="4">
        <v>0</v>
      </c>
      <c r="D426" s="4">
        <v>1</v>
      </c>
      <c r="E426" s="4">
        <v>208</v>
      </c>
      <c r="F426" s="4">
        <f>ROUND(Source!V403,O426)</f>
        <v>52.52364</v>
      </c>
      <c r="G426" s="4" t="s">
        <v>85</v>
      </c>
      <c r="H426" s="4" t="s">
        <v>86</v>
      </c>
      <c r="I426" s="4"/>
      <c r="J426" s="4"/>
      <c r="K426" s="4">
        <v>208</v>
      </c>
      <c r="L426" s="4">
        <v>22</v>
      </c>
      <c r="M426" s="4">
        <v>3</v>
      </c>
      <c r="N426" s="4" t="s">
        <v>3</v>
      </c>
      <c r="O426" s="4">
        <v>7</v>
      </c>
      <c r="P426" s="4"/>
      <c r="Q426" s="4"/>
      <c r="R426" s="4"/>
      <c r="S426" s="4"/>
      <c r="T426" s="4"/>
      <c r="U426" s="4"/>
      <c r="V426" s="4"/>
      <c r="W426" s="4">
        <v>52.52364</v>
      </c>
      <c r="X426" s="4">
        <v>1</v>
      </c>
      <c r="Y426" s="4">
        <v>52.52364</v>
      </c>
      <c r="Z426" s="4"/>
      <c r="AA426" s="4"/>
      <c r="AB426" s="4"/>
    </row>
    <row r="427" spans="1:28" x14ac:dyDescent="0.25">
      <c r="A427" s="4">
        <v>50</v>
      </c>
      <c r="B427" s="4">
        <v>0</v>
      </c>
      <c r="C427" s="4">
        <v>0</v>
      </c>
      <c r="D427" s="4">
        <v>1</v>
      </c>
      <c r="E427" s="4">
        <v>209</v>
      </c>
      <c r="F427" s="4">
        <f>ROUND(Source!W403,O427)</f>
        <v>0</v>
      </c>
      <c r="G427" s="4" t="s">
        <v>87</v>
      </c>
      <c r="H427" s="4" t="s">
        <v>88</v>
      </c>
      <c r="I427" s="4"/>
      <c r="J427" s="4"/>
      <c r="K427" s="4">
        <v>209</v>
      </c>
      <c r="L427" s="4">
        <v>23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5">
      <c r="A428" s="4">
        <v>50</v>
      </c>
      <c r="B428" s="4">
        <v>0</v>
      </c>
      <c r="C428" s="4">
        <v>0</v>
      </c>
      <c r="D428" s="4">
        <v>1</v>
      </c>
      <c r="E428" s="4">
        <v>233</v>
      </c>
      <c r="F428" s="4">
        <f>ROUND(Source!BD403,O428)</f>
        <v>0</v>
      </c>
      <c r="G428" s="4" t="s">
        <v>89</v>
      </c>
      <c r="H428" s="4" t="s">
        <v>90</v>
      </c>
      <c r="I428" s="4"/>
      <c r="J428" s="4"/>
      <c r="K428" s="4">
        <v>233</v>
      </c>
      <c r="L428" s="4">
        <v>24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5">
      <c r="A429" s="4">
        <v>50</v>
      </c>
      <c r="B429" s="4">
        <v>0</v>
      </c>
      <c r="C429" s="4">
        <v>0</v>
      </c>
      <c r="D429" s="4">
        <v>1</v>
      </c>
      <c r="E429" s="4">
        <v>210</v>
      </c>
      <c r="F429" s="4">
        <f>ROUND(Source!X403,O429)</f>
        <v>353910.99</v>
      </c>
      <c r="G429" s="4" t="s">
        <v>91</v>
      </c>
      <c r="H429" s="4" t="s">
        <v>92</v>
      </c>
      <c r="I429" s="4"/>
      <c r="J429" s="4"/>
      <c r="K429" s="4">
        <v>210</v>
      </c>
      <c r="L429" s="4">
        <v>25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353910.99</v>
      </c>
      <c r="X429" s="4">
        <v>1</v>
      </c>
      <c r="Y429" s="4">
        <v>353910.99</v>
      </c>
      <c r="Z429" s="4"/>
      <c r="AA429" s="4"/>
      <c r="AB429" s="4"/>
    </row>
    <row r="430" spans="1:28" x14ac:dyDescent="0.25">
      <c r="A430" s="4">
        <v>50</v>
      </c>
      <c r="B430" s="4">
        <v>0</v>
      </c>
      <c r="C430" s="4">
        <v>0</v>
      </c>
      <c r="D430" s="4">
        <v>1</v>
      </c>
      <c r="E430" s="4">
        <v>211</v>
      </c>
      <c r="F430" s="4">
        <f>ROUND(Source!Y403,O430)</f>
        <v>165796.14000000001</v>
      </c>
      <c r="G430" s="4" t="s">
        <v>93</v>
      </c>
      <c r="H430" s="4" t="s">
        <v>94</v>
      </c>
      <c r="I430" s="4"/>
      <c r="J430" s="4"/>
      <c r="K430" s="4">
        <v>211</v>
      </c>
      <c r="L430" s="4">
        <v>26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165796.14000000001</v>
      </c>
      <c r="X430" s="4">
        <v>1</v>
      </c>
      <c r="Y430" s="4">
        <v>165796.14000000001</v>
      </c>
      <c r="Z430" s="4"/>
      <c r="AA430" s="4"/>
      <c r="AB430" s="4"/>
    </row>
    <row r="431" spans="1:28" x14ac:dyDescent="0.25">
      <c r="A431" s="4">
        <v>50</v>
      </c>
      <c r="B431" s="4">
        <v>0</v>
      </c>
      <c r="C431" s="4">
        <v>0</v>
      </c>
      <c r="D431" s="4">
        <v>1</v>
      </c>
      <c r="E431" s="4">
        <v>224</v>
      </c>
      <c r="F431" s="4">
        <f>ROUND(Source!AR403,O431)</f>
        <v>906208.06</v>
      </c>
      <c r="G431" s="4" t="s">
        <v>95</v>
      </c>
      <c r="H431" s="4" t="s">
        <v>96</v>
      </c>
      <c r="I431" s="4"/>
      <c r="J431" s="4"/>
      <c r="K431" s="4">
        <v>224</v>
      </c>
      <c r="L431" s="4">
        <v>27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906208.05999999994</v>
      </c>
      <c r="X431" s="4">
        <v>1</v>
      </c>
      <c r="Y431" s="4">
        <v>906208.05999999994</v>
      </c>
      <c r="Z431" s="4"/>
      <c r="AA431" s="4"/>
      <c r="AB431" s="4"/>
    </row>
    <row r="433" spans="1:245" x14ac:dyDescent="0.25">
      <c r="A433" s="1">
        <v>4</v>
      </c>
      <c r="B433" s="1">
        <v>1</v>
      </c>
      <c r="C433" s="1"/>
      <c r="D433" s="1">
        <f>ROW(A448)</f>
        <v>448</v>
      </c>
      <c r="E433" s="1"/>
      <c r="F433" s="1" t="s">
        <v>16</v>
      </c>
      <c r="G433" s="1" t="s">
        <v>353</v>
      </c>
      <c r="H433" s="1" t="s">
        <v>3</v>
      </c>
      <c r="I433" s="1">
        <v>0</v>
      </c>
      <c r="J433" s="1"/>
      <c r="K433" s="1">
        <v>-1</v>
      </c>
      <c r="L433" s="1"/>
      <c r="M433" s="1" t="s">
        <v>3</v>
      </c>
      <c r="N433" s="1"/>
      <c r="O433" s="1"/>
      <c r="P433" s="1"/>
      <c r="Q433" s="1"/>
      <c r="R433" s="1"/>
      <c r="S433" s="1">
        <v>0</v>
      </c>
      <c r="T433" s="1"/>
      <c r="U433" s="1" t="s">
        <v>3</v>
      </c>
      <c r="V433" s="1">
        <v>0</v>
      </c>
      <c r="W433" s="1"/>
      <c r="X433" s="1"/>
      <c r="Y433" s="1"/>
      <c r="Z433" s="1"/>
      <c r="AA433" s="1"/>
      <c r="AB433" s="1" t="s">
        <v>3</v>
      </c>
      <c r="AC433" s="1" t="s">
        <v>3</v>
      </c>
      <c r="AD433" s="1" t="s">
        <v>3</v>
      </c>
      <c r="AE433" s="1" t="s">
        <v>3</v>
      </c>
      <c r="AF433" s="1" t="s">
        <v>3</v>
      </c>
      <c r="AG433" s="1" t="s">
        <v>3</v>
      </c>
      <c r="AH433" s="1"/>
      <c r="AI433" s="1"/>
      <c r="AJ433" s="1"/>
      <c r="AK433" s="1"/>
      <c r="AL433" s="1"/>
      <c r="AM433" s="1"/>
      <c r="AN433" s="1"/>
      <c r="AO433" s="1"/>
      <c r="AP433" s="1" t="s">
        <v>3</v>
      </c>
      <c r="AQ433" s="1" t="s">
        <v>3</v>
      </c>
      <c r="AR433" s="1" t="s">
        <v>3</v>
      </c>
      <c r="AS433" s="1"/>
      <c r="AT433" s="1"/>
      <c r="AU433" s="1"/>
      <c r="AV433" s="1"/>
      <c r="AW433" s="1"/>
      <c r="AX433" s="1"/>
      <c r="AY433" s="1"/>
      <c r="AZ433" s="1" t="s">
        <v>3</v>
      </c>
      <c r="BA433" s="1"/>
      <c r="BB433" s="1" t="s">
        <v>3</v>
      </c>
      <c r="BC433" s="1" t="s">
        <v>14</v>
      </c>
      <c r="BD433" s="1" t="s">
        <v>3</v>
      </c>
      <c r="BE433" s="1" t="s">
        <v>3</v>
      </c>
      <c r="BF433" s="1" t="s">
        <v>3</v>
      </c>
      <c r="BG433" s="1" t="s">
        <v>3</v>
      </c>
      <c r="BH433" s="1" t="s">
        <v>3</v>
      </c>
      <c r="BI433" s="1" t="s">
        <v>3</v>
      </c>
      <c r="BJ433" s="1" t="s">
        <v>3</v>
      </c>
      <c r="BK433" s="1" t="s">
        <v>3</v>
      </c>
      <c r="BL433" s="1" t="s">
        <v>3</v>
      </c>
      <c r="BM433" s="1" t="s">
        <v>14</v>
      </c>
      <c r="BN433" s="1" t="s">
        <v>3</v>
      </c>
      <c r="BO433" s="1" t="s">
        <v>3</v>
      </c>
      <c r="BP433" s="1" t="s">
        <v>3</v>
      </c>
      <c r="BQ433" s="1"/>
      <c r="BR433" s="1"/>
      <c r="BS433" s="1"/>
      <c r="BT433" s="1"/>
      <c r="BU433" s="1"/>
      <c r="BV433" s="1"/>
      <c r="BW433" s="1"/>
      <c r="BX433" s="1">
        <v>0</v>
      </c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>
        <v>0</v>
      </c>
    </row>
    <row r="435" spans="1:245" x14ac:dyDescent="0.25">
      <c r="A435" s="2">
        <v>52</v>
      </c>
      <c r="B435" s="2">
        <f t="shared" ref="B435:G435" si="290">B448</f>
        <v>1</v>
      </c>
      <c r="C435" s="2">
        <f t="shared" si="290"/>
        <v>4</v>
      </c>
      <c r="D435" s="2">
        <f t="shared" si="290"/>
        <v>433</v>
      </c>
      <c r="E435" s="2">
        <f t="shared" si="290"/>
        <v>0</v>
      </c>
      <c r="F435" s="2" t="str">
        <f t="shared" si="290"/>
        <v>Новый раздел</v>
      </c>
      <c r="G435" s="2" t="str">
        <f t="shared" si="290"/>
        <v>10. Замена прямых муфт в котлованах для городских КЛС</v>
      </c>
      <c r="H435" s="2"/>
      <c r="I435" s="2"/>
      <c r="J435" s="2"/>
      <c r="K435" s="2"/>
      <c r="L435" s="2"/>
      <c r="M435" s="2"/>
      <c r="N435" s="2"/>
      <c r="O435" s="2">
        <f t="shared" ref="O435:AT435" si="291">O448</f>
        <v>30868.23</v>
      </c>
      <c r="P435" s="2">
        <f t="shared" si="291"/>
        <v>0</v>
      </c>
      <c r="Q435" s="2">
        <f t="shared" si="291"/>
        <v>5521.29</v>
      </c>
      <c r="R435" s="2">
        <f t="shared" si="291"/>
        <v>3257.67</v>
      </c>
      <c r="S435" s="2">
        <f t="shared" si="291"/>
        <v>22089.27</v>
      </c>
      <c r="T435" s="2">
        <f t="shared" si="291"/>
        <v>0</v>
      </c>
      <c r="U435" s="2">
        <f t="shared" si="291"/>
        <v>39.129999999999995</v>
      </c>
      <c r="V435" s="2">
        <f t="shared" si="291"/>
        <v>4.7403199999999996</v>
      </c>
      <c r="W435" s="2">
        <f t="shared" si="291"/>
        <v>0</v>
      </c>
      <c r="X435" s="2">
        <f t="shared" si="291"/>
        <v>22812.25</v>
      </c>
      <c r="Y435" s="2">
        <f t="shared" si="291"/>
        <v>11659.6</v>
      </c>
      <c r="Z435" s="2">
        <f t="shared" si="291"/>
        <v>0</v>
      </c>
      <c r="AA435" s="2">
        <f t="shared" si="291"/>
        <v>0</v>
      </c>
      <c r="AB435" s="2">
        <f t="shared" si="291"/>
        <v>30868.23</v>
      </c>
      <c r="AC435" s="2">
        <f t="shared" si="291"/>
        <v>0</v>
      </c>
      <c r="AD435" s="2">
        <f t="shared" si="291"/>
        <v>5521.29</v>
      </c>
      <c r="AE435" s="2">
        <f t="shared" si="291"/>
        <v>3257.67</v>
      </c>
      <c r="AF435" s="2">
        <f t="shared" si="291"/>
        <v>22089.27</v>
      </c>
      <c r="AG435" s="2">
        <f t="shared" si="291"/>
        <v>0</v>
      </c>
      <c r="AH435" s="2">
        <f t="shared" si="291"/>
        <v>39.129999999999995</v>
      </c>
      <c r="AI435" s="2">
        <f t="shared" si="291"/>
        <v>4.7403199999999996</v>
      </c>
      <c r="AJ435" s="2">
        <f t="shared" si="291"/>
        <v>0</v>
      </c>
      <c r="AK435" s="2">
        <f t="shared" si="291"/>
        <v>22812.25</v>
      </c>
      <c r="AL435" s="2">
        <f t="shared" si="291"/>
        <v>11659.6</v>
      </c>
      <c r="AM435" s="2">
        <f t="shared" si="291"/>
        <v>0</v>
      </c>
      <c r="AN435" s="2">
        <f t="shared" si="291"/>
        <v>0</v>
      </c>
      <c r="AO435" s="2">
        <f t="shared" si="291"/>
        <v>0</v>
      </c>
      <c r="AP435" s="2">
        <f t="shared" si="291"/>
        <v>0</v>
      </c>
      <c r="AQ435" s="2">
        <f t="shared" si="291"/>
        <v>0</v>
      </c>
      <c r="AR435" s="2">
        <f t="shared" si="291"/>
        <v>65340.08</v>
      </c>
      <c r="AS435" s="2">
        <f t="shared" si="291"/>
        <v>0</v>
      </c>
      <c r="AT435" s="2">
        <f t="shared" si="291"/>
        <v>65340.08</v>
      </c>
      <c r="AU435" s="2">
        <f t="shared" ref="AU435:BZ435" si="292">AU448</f>
        <v>0</v>
      </c>
      <c r="AV435" s="2">
        <f t="shared" si="292"/>
        <v>0</v>
      </c>
      <c r="AW435" s="2">
        <f t="shared" si="292"/>
        <v>0</v>
      </c>
      <c r="AX435" s="2">
        <f t="shared" si="292"/>
        <v>0</v>
      </c>
      <c r="AY435" s="2">
        <f t="shared" si="292"/>
        <v>0</v>
      </c>
      <c r="AZ435" s="2">
        <f t="shared" si="292"/>
        <v>0</v>
      </c>
      <c r="BA435" s="2">
        <f t="shared" si="292"/>
        <v>0</v>
      </c>
      <c r="BB435" s="2">
        <f t="shared" si="292"/>
        <v>0</v>
      </c>
      <c r="BC435" s="2">
        <f t="shared" si="292"/>
        <v>0</v>
      </c>
      <c r="BD435" s="2">
        <f t="shared" si="292"/>
        <v>0</v>
      </c>
      <c r="BE435" s="2">
        <f t="shared" si="292"/>
        <v>0</v>
      </c>
      <c r="BF435" s="2">
        <f t="shared" si="292"/>
        <v>0</v>
      </c>
      <c r="BG435" s="2">
        <f t="shared" si="292"/>
        <v>0</v>
      </c>
      <c r="BH435" s="2">
        <f t="shared" si="292"/>
        <v>0</v>
      </c>
      <c r="BI435" s="2">
        <f t="shared" si="292"/>
        <v>0</v>
      </c>
      <c r="BJ435" s="2">
        <f t="shared" si="292"/>
        <v>0</v>
      </c>
      <c r="BK435" s="2">
        <f t="shared" si="292"/>
        <v>0</v>
      </c>
      <c r="BL435" s="2">
        <f t="shared" si="292"/>
        <v>0</v>
      </c>
      <c r="BM435" s="2">
        <f t="shared" si="292"/>
        <v>0</v>
      </c>
      <c r="BN435" s="2">
        <f t="shared" si="292"/>
        <v>0</v>
      </c>
      <c r="BO435" s="2">
        <f t="shared" si="292"/>
        <v>0</v>
      </c>
      <c r="BP435" s="2">
        <f t="shared" si="292"/>
        <v>0</v>
      </c>
      <c r="BQ435" s="2">
        <f t="shared" si="292"/>
        <v>0</v>
      </c>
      <c r="BR435" s="2">
        <f t="shared" si="292"/>
        <v>0</v>
      </c>
      <c r="BS435" s="2">
        <f t="shared" si="292"/>
        <v>0</v>
      </c>
      <c r="BT435" s="2">
        <f t="shared" si="292"/>
        <v>0</v>
      </c>
      <c r="BU435" s="2">
        <f t="shared" si="292"/>
        <v>0</v>
      </c>
      <c r="BV435" s="2">
        <f t="shared" si="292"/>
        <v>0</v>
      </c>
      <c r="BW435" s="2">
        <f t="shared" si="292"/>
        <v>0</v>
      </c>
      <c r="BX435" s="2">
        <f t="shared" si="292"/>
        <v>0</v>
      </c>
      <c r="BY435" s="2">
        <f t="shared" si="292"/>
        <v>0</v>
      </c>
      <c r="BZ435" s="2">
        <f t="shared" si="292"/>
        <v>0</v>
      </c>
      <c r="CA435" s="2">
        <f t="shared" ref="CA435:DF435" si="293">CA448</f>
        <v>65340.08</v>
      </c>
      <c r="CB435" s="2">
        <f t="shared" si="293"/>
        <v>0</v>
      </c>
      <c r="CC435" s="2">
        <f t="shared" si="293"/>
        <v>65340.08</v>
      </c>
      <c r="CD435" s="2">
        <f t="shared" si="293"/>
        <v>0</v>
      </c>
      <c r="CE435" s="2">
        <f t="shared" si="293"/>
        <v>0</v>
      </c>
      <c r="CF435" s="2">
        <f t="shared" si="293"/>
        <v>0</v>
      </c>
      <c r="CG435" s="2">
        <f t="shared" si="293"/>
        <v>0</v>
      </c>
      <c r="CH435" s="2">
        <f t="shared" si="293"/>
        <v>0</v>
      </c>
      <c r="CI435" s="2">
        <f t="shared" si="293"/>
        <v>0</v>
      </c>
      <c r="CJ435" s="2">
        <f t="shared" si="293"/>
        <v>0</v>
      </c>
      <c r="CK435" s="2">
        <f t="shared" si="293"/>
        <v>0</v>
      </c>
      <c r="CL435" s="2">
        <f t="shared" si="293"/>
        <v>0</v>
      </c>
      <c r="CM435" s="2">
        <f t="shared" si="293"/>
        <v>0</v>
      </c>
      <c r="CN435" s="2">
        <f t="shared" si="293"/>
        <v>0</v>
      </c>
      <c r="CO435" s="2">
        <f t="shared" si="293"/>
        <v>0</v>
      </c>
      <c r="CP435" s="2">
        <f t="shared" si="293"/>
        <v>0</v>
      </c>
      <c r="CQ435" s="2">
        <f t="shared" si="293"/>
        <v>0</v>
      </c>
      <c r="CR435" s="2">
        <f t="shared" si="293"/>
        <v>0</v>
      </c>
      <c r="CS435" s="2">
        <f t="shared" si="293"/>
        <v>0</v>
      </c>
      <c r="CT435" s="2">
        <f t="shared" si="293"/>
        <v>0</v>
      </c>
      <c r="CU435" s="2">
        <f t="shared" si="293"/>
        <v>0</v>
      </c>
      <c r="CV435" s="2">
        <f t="shared" si="293"/>
        <v>0</v>
      </c>
      <c r="CW435" s="2">
        <f t="shared" si="293"/>
        <v>0</v>
      </c>
      <c r="CX435" s="2">
        <f t="shared" si="293"/>
        <v>0</v>
      </c>
      <c r="CY435" s="2">
        <f t="shared" si="293"/>
        <v>0</v>
      </c>
      <c r="CZ435" s="2">
        <f t="shared" si="293"/>
        <v>0</v>
      </c>
      <c r="DA435" s="2">
        <f t="shared" si="293"/>
        <v>0</v>
      </c>
      <c r="DB435" s="2">
        <f t="shared" si="293"/>
        <v>0</v>
      </c>
      <c r="DC435" s="2">
        <f t="shared" si="293"/>
        <v>0</v>
      </c>
      <c r="DD435" s="2">
        <f t="shared" si="293"/>
        <v>0</v>
      </c>
      <c r="DE435" s="2">
        <f t="shared" si="293"/>
        <v>0</v>
      </c>
      <c r="DF435" s="2">
        <f t="shared" si="293"/>
        <v>0</v>
      </c>
      <c r="DG435" s="3">
        <f t="shared" ref="DG435:EL435" si="294">DG448</f>
        <v>0</v>
      </c>
      <c r="DH435" s="3">
        <f t="shared" si="294"/>
        <v>0</v>
      </c>
      <c r="DI435" s="3">
        <f t="shared" si="294"/>
        <v>0</v>
      </c>
      <c r="DJ435" s="3">
        <f t="shared" si="294"/>
        <v>0</v>
      </c>
      <c r="DK435" s="3">
        <f t="shared" si="294"/>
        <v>0</v>
      </c>
      <c r="DL435" s="3">
        <f t="shared" si="294"/>
        <v>0</v>
      </c>
      <c r="DM435" s="3">
        <f t="shared" si="294"/>
        <v>0</v>
      </c>
      <c r="DN435" s="3">
        <f t="shared" si="294"/>
        <v>0</v>
      </c>
      <c r="DO435" s="3">
        <f t="shared" si="294"/>
        <v>0</v>
      </c>
      <c r="DP435" s="3">
        <f t="shared" si="294"/>
        <v>0</v>
      </c>
      <c r="DQ435" s="3">
        <f t="shared" si="294"/>
        <v>0</v>
      </c>
      <c r="DR435" s="3">
        <f t="shared" si="294"/>
        <v>0</v>
      </c>
      <c r="DS435" s="3">
        <f t="shared" si="294"/>
        <v>0</v>
      </c>
      <c r="DT435" s="3">
        <f t="shared" si="294"/>
        <v>0</v>
      </c>
      <c r="DU435" s="3">
        <f t="shared" si="294"/>
        <v>0</v>
      </c>
      <c r="DV435" s="3">
        <f t="shared" si="294"/>
        <v>0</v>
      </c>
      <c r="DW435" s="3">
        <f t="shared" si="294"/>
        <v>0</v>
      </c>
      <c r="DX435" s="3">
        <f t="shared" si="294"/>
        <v>0</v>
      </c>
      <c r="DY435" s="3">
        <f t="shared" si="294"/>
        <v>0</v>
      </c>
      <c r="DZ435" s="3">
        <f t="shared" si="294"/>
        <v>0</v>
      </c>
      <c r="EA435" s="3">
        <f t="shared" si="294"/>
        <v>0</v>
      </c>
      <c r="EB435" s="3">
        <f t="shared" si="294"/>
        <v>0</v>
      </c>
      <c r="EC435" s="3">
        <f t="shared" si="294"/>
        <v>0</v>
      </c>
      <c r="ED435" s="3">
        <f t="shared" si="294"/>
        <v>0</v>
      </c>
      <c r="EE435" s="3">
        <f t="shared" si="294"/>
        <v>0</v>
      </c>
      <c r="EF435" s="3">
        <f t="shared" si="294"/>
        <v>0</v>
      </c>
      <c r="EG435" s="3">
        <f t="shared" si="294"/>
        <v>0</v>
      </c>
      <c r="EH435" s="3">
        <f t="shared" si="294"/>
        <v>0</v>
      </c>
      <c r="EI435" s="3">
        <f t="shared" si="294"/>
        <v>0</v>
      </c>
      <c r="EJ435" s="3">
        <f t="shared" si="294"/>
        <v>0</v>
      </c>
      <c r="EK435" s="3">
        <f t="shared" si="294"/>
        <v>0</v>
      </c>
      <c r="EL435" s="3">
        <f t="shared" si="294"/>
        <v>0</v>
      </c>
      <c r="EM435" s="3">
        <f t="shared" ref="EM435:FR435" si="295">EM448</f>
        <v>0</v>
      </c>
      <c r="EN435" s="3">
        <f t="shared" si="295"/>
        <v>0</v>
      </c>
      <c r="EO435" s="3">
        <f t="shared" si="295"/>
        <v>0</v>
      </c>
      <c r="EP435" s="3">
        <f t="shared" si="295"/>
        <v>0</v>
      </c>
      <c r="EQ435" s="3">
        <f t="shared" si="295"/>
        <v>0</v>
      </c>
      <c r="ER435" s="3">
        <f t="shared" si="295"/>
        <v>0</v>
      </c>
      <c r="ES435" s="3">
        <f t="shared" si="295"/>
        <v>0</v>
      </c>
      <c r="ET435" s="3">
        <f t="shared" si="295"/>
        <v>0</v>
      </c>
      <c r="EU435" s="3">
        <f t="shared" si="295"/>
        <v>0</v>
      </c>
      <c r="EV435" s="3">
        <f t="shared" si="295"/>
        <v>0</v>
      </c>
      <c r="EW435" s="3">
        <f t="shared" si="295"/>
        <v>0</v>
      </c>
      <c r="EX435" s="3">
        <f t="shared" si="295"/>
        <v>0</v>
      </c>
      <c r="EY435" s="3">
        <f t="shared" si="295"/>
        <v>0</v>
      </c>
      <c r="EZ435" s="3">
        <f t="shared" si="295"/>
        <v>0</v>
      </c>
      <c r="FA435" s="3">
        <f t="shared" si="295"/>
        <v>0</v>
      </c>
      <c r="FB435" s="3">
        <f t="shared" si="295"/>
        <v>0</v>
      </c>
      <c r="FC435" s="3">
        <f t="shared" si="295"/>
        <v>0</v>
      </c>
      <c r="FD435" s="3">
        <f t="shared" si="295"/>
        <v>0</v>
      </c>
      <c r="FE435" s="3">
        <f t="shared" si="295"/>
        <v>0</v>
      </c>
      <c r="FF435" s="3">
        <f t="shared" si="295"/>
        <v>0</v>
      </c>
      <c r="FG435" s="3">
        <f t="shared" si="295"/>
        <v>0</v>
      </c>
      <c r="FH435" s="3">
        <f t="shared" si="295"/>
        <v>0</v>
      </c>
      <c r="FI435" s="3">
        <f t="shared" si="295"/>
        <v>0</v>
      </c>
      <c r="FJ435" s="3">
        <f t="shared" si="295"/>
        <v>0</v>
      </c>
      <c r="FK435" s="3">
        <f t="shared" si="295"/>
        <v>0</v>
      </c>
      <c r="FL435" s="3">
        <f t="shared" si="295"/>
        <v>0</v>
      </c>
      <c r="FM435" s="3">
        <f t="shared" si="295"/>
        <v>0</v>
      </c>
      <c r="FN435" s="3">
        <f t="shared" si="295"/>
        <v>0</v>
      </c>
      <c r="FO435" s="3">
        <f t="shared" si="295"/>
        <v>0</v>
      </c>
      <c r="FP435" s="3">
        <f t="shared" si="295"/>
        <v>0</v>
      </c>
      <c r="FQ435" s="3">
        <f t="shared" si="295"/>
        <v>0</v>
      </c>
      <c r="FR435" s="3">
        <f t="shared" si="295"/>
        <v>0</v>
      </c>
      <c r="FS435" s="3">
        <f t="shared" ref="FS435:GX435" si="296">FS448</f>
        <v>0</v>
      </c>
      <c r="FT435" s="3">
        <f t="shared" si="296"/>
        <v>0</v>
      </c>
      <c r="FU435" s="3">
        <f t="shared" si="296"/>
        <v>0</v>
      </c>
      <c r="FV435" s="3">
        <f t="shared" si="296"/>
        <v>0</v>
      </c>
      <c r="FW435" s="3">
        <f t="shared" si="296"/>
        <v>0</v>
      </c>
      <c r="FX435" s="3">
        <f t="shared" si="296"/>
        <v>0</v>
      </c>
      <c r="FY435" s="3">
        <f t="shared" si="296"/>
        <v>0</v>
      </c>
      <c r="FZ435" s="3">
        <f t="shared" si="296"/>
        <v>0</v>
      </c>
      <c r="GA435" s="3">
        <f t="shared" si="296"/>
        <v>0</v>
      </c>
      <c r="GB435" s="3">
        <f t="shared" si="296"/>
        <v>0</v>
      </c>
      <c r="GC435" s="3">
        <f t="shared" si="296"/>
        <v>0</v>
      </c>
      <c r="GD435" s="3">
        <f t="shared" si="296"/>
        <v>0</v>
      </c>
      <c r="GE435" s="3">
        <f t="shared" si="296"/>
        <v>0</v>
      </c>
      <c r="GF435" s="3">
        <f t="shared" si="296"/>
        <v>0</v>
      </c>
      <c r="GG435" s="3">
        <f t="shared" si="296"/>
        <v>0</v>
      </c>
      <c r="GH435" s="3">
        <f t="shared" si="296"/>
        <v>0</v>
      </c>
      <c r="GI435" s="3">
        <f t="shared" si="296"/>
        <v>0</v>
      </c>
      <c r="GJ435" s="3">
        <f t="shared" si="296"/>
        <v>0</v>
      </c>
      <c r="GK435" s="3">
        <f t="shared" si="296"/>
        <v>0</v>
      </c>
      <c r="GL435" s="3">
        <f t="shared" si="296"/>
        <v>0</v>
      </c>
      <c r="GM435" s="3">
        <f t="shared" si="296"/>
        <v>0</v>
      </c>
      <c r="GN435" s="3">
        <f t="shared" si="296"/>
        <v>0</v>
      </c>
      <c r="GO435" s="3">
        <f t="shared" si="296"/>
        <v>0</v>
      </c>
      <c r="GP435" s="3">
        <f t="shared" si="296"/>
        <v>0</v>
      </c>
      <c r="GQ435" s="3">
        <f t="shared" si="296"/>
        <v>0</v>
      </c>
      <c r="GR435" s="3">
        <f t="shared" si="296"/>
        <v>0</v>
      </c>
      <c r="GS435" s="3">
        <f t="shared" si="296"/>
        <v>0</v>
      </c>
      <c r="GT435" s="3">
        <f t="shared" si="296"/>
        <v>0</v>
      </c>
      <c r="GU435" s="3">
        <f t="shared" si="296"/>
        <v>0</v>
      </c>
      <c r="GV435" s="3">
        <f t="shared" si="296"/>
        <v>0</v>
      </c>
      <c r="GW435" s="3">
        <f t="shared" si="296"/>
        <v>0</v>
      </c>
      <c r="GX435" s="3">
        <f t="shared" si="296"/>
        <v>0</v>
      </c>
    </row>
    <row r="437" spans="1:245" x14ac:dyDescent="0.25">
      <c r="A437">
        <v>17</v>
      </c>
      <c r="B437">
        <v>1</v>
      </c>
      <c r="C437">
        <f>ROW(SmtRes!A1176)</f>
        <v>1176</v>
      </c>
      <c r="D437">
        <f>ROW(EtalonRes!A1176)</f>
        <v>1176</v>
      </c>
      <c r="E437" t="s">
        <v>354</v>
      </c>
      <c r="F437" t="s">
        <v>355</v>
      </c>
      <c r="G437" t="s">
        <v>356</v>
      </c>
      <c r="H437" t="s">
        <v>202</v>
      </c>
      <c r="I437">
        <v>1</v>
      </c>
      <c r="J437">
        <v>0</v>
      </c>
      <c r="K437">
        <v>1</v>
      </c>
      <c r="O437">
        <f t="shared" ref="O437:O446" si="297">ROUND(CP437,2)</f>
        <v>1000.57</v>
      </c>
      <c r="P437">
        <f>SUMIF(SmtRes!AQ1159:'SmtRes'!AQ1176,"=1",SmtRes!DF1159:'SmtRes'!DF1176)</f>
        <v>0</v>
      </c>
      <c r="Q437">
        <f>SUMIF(SmtRes!AQ1159:'SmtRes'!AQ1176,"=1",SmtRes!DG1159:'SmtRes'!DG1176)</f>
        <v>171.29</v>
      </c>
      <c r="R437">
        <f>SUMIF(SmtRes!AQ1159:'SmtRes'!AQ1176,"=1",SmtRes!DH1159:'SmtRes'!DH1176)</f>
        <v>101.06</v>
      </c>
      <c r="S437">
        <f>SUMIF(SmtRes!AQ1159:'SmtRes'!AQ1176,"=1",SmtRes!DI1159:'SmtRes'!DI1176)</f>
        <v>728.22</v>
      </c>
      <c r="T437">
        <f t="shared" ref="T437:T446" si="298">ROUND(CU437*I437,2)</f>
        <v>0</v>
      </c>
      <c r="U437">
        <f>SUMIF(SmtRes!AQ1159:'SmtRes'!AQ1176,"=1",SmtRes!CV1159:'SmtRes'!CV1176)</f>
        <v>1.29</v>
      </c>
      <c r="V437">
        <f>SUMIF(SmtRes!AQ1159:'SmtRes'!AQ1176,"=1",SmtRes!CW1159:'SmtRes'!CW1176)</f>
        <v>0.14706</v>
      </c>
      <c r="W437">
        <f t="shared" ref="W437:W446" si="299">ROUND(CX437*I437,2)</f>
        <v>0</v>
      </c>
      <c r="X437">
        <f t="shared" ref="X437:X446" si="300">ROUND(CY437,2)</f>
        <v>746.35</v>
      </c>
      <c r="Y437">
        <f t="shared" ref="Y437:Y446" si="301">ROUND(CZ437,2)</f>
        <v>381.47</v>
      </c>
      <c r="AA437">
        <v>381997917</v>
      </c>
      <c r="AB437">
        <f t="shared" ref="AB437:AB446" si="302">ROUND((AC437+AD437+AF437),6)</f>
        <v>874.61760100000004</v>
      </c>
      <c r="AC437">
        <f t="shared" ref="AC437:AC446" si="303">ROUND((0),6)</f>
        <v>0</v>
      </c>
      <c r="AD437">
        <f>ROUND((((SUM(SmtRes!BR1159:'SmtRes'!BR1176))-(SUM(SmtRes!BS1159:'SmtRes'!BS1176)))+AE437),6)</f>
        <v>146.39970099999999</v>
      </c>
      <c r="AE437">
        <f>ROUND((SUM(SmtRes!BS1159:'SmtRes'!BS1176)),6)</f>
        <v>101.064044</v>
      </c>
      <c r="AF437">
        <f>ROUND((SUM(SmtRes!BT1159:'SmtRes'!BT1176)),6)</f>
        <v>728.21789999999999</v>
      </c>
      <c r="AG437">
        <f t="shared" ref="AG437:AG446" si="304">ROUND((AP437),6)</f>
        <v>0</v>
      </c>
      <c r="AH437">
        <f>(SUM(SmtRes!BU1159:'SmtRes'!BU1176))</f>
        <v>1.29</v>
      </c>
      <c r="AI437">
        <f>(SUM(SmtRes!BV1159:'SmtRes'!BV1176))</f>
        <v>0.14706</v>
      </c>
      <c r="AJ437">
        <f t="shared" ref="AJ437:AJ446" si="305">(AS437)</f>
        <v>0</v>
      </c>
      <c r="AK437">
        <v>4447.0625052000005</v>
      </c>
      <c r="AL437">
        <v>665.35070520000011</v>
      </c>
      <c r="AM437">
        <v>567.44069999999999</v>
      </c>
      <c r="AN437">
        <v>391.72109999999998</v>
      </c>
      <c r="AO437">
        <v>2822.55</v>
      </c>
      <c r="AP437">
        <v>0</v>
      </c>
      <c r="AQ437">
        <v>5</v>
      </c>
      <c r="AR437">
        <v>0.56999999999999995</v>
      </c>
      <c r="AS437">
        <v>0</v>
      </c>
      <c r="AT437">
        <v>90</v>
      </c>
      <c r="AU437">
        <v>46</v>
      </c>
      <c r="AV437">
        <v>1</v>
      </c>
      <c r="AW437">
        <v>1</v>
      </c>
      <c r="AZ437">
        <v>1</v>
      </c>
      <c r="BA437">
        <v>1</v>
      </c>
      <c r="BB437">
        <v>1</v>
      </c>
      <c r="BC437">
        <v>1</v>
      </c>
      <c r="BD437" t="s">
        <v>3</v>
      </c>
      <c r="BE437" t="s">
        <v>3</v>
      </c>
      <c r="BF437" t="s">
        <v>3</v>
      </c>
      <c r="BG437" t="s">
        <v>3</v>
      </c>
      <c r="BH437">
        <v>0</v>
      </c>
      <c r="BI437">
        <v>2</v>
      </c>
      <c r="BJ437" t="s">
        <v>357</v>
      </c>
      <c r="BM437">
        <v>110006</v>
      </c>
      <c r="BN437">
        <v>0</v>
      </c>
      <c r="BO437" t="s">
        <v>3</v>
      </c>
      <c r="BP437">
        <v>0</v>
      </c>
      <c r="BQ437">
        <v>3</v>
      </c>
      <c r="BR437">
        <v>0</v>
      </c>
      <c r="BS437">
        <v>1</v>
      </c>
      <c r="BT437">
        <v>1</v>
      </c>
      <c r="BU437">
        <v>1</v>
      </c>
      <c r="BV437">
        <v>1</v>
      </c>
      <c r="BW437">
        <v>1</v>
      </c>
      <c r="BX437">
        <v>1</v>
      </c>
      <c r="BY437" t="s">
        <v>3</v>
      </c>
      <c r="BZ437">
        <v>90</v>
      </c>
      <c r="CA437">
        <v>46</v>
      </c>
      <c r="CB437" t="s">
        <v>3</v>
      </c>
      <c r="CE437">
        <v>0</v>
      </c>
      <c r="CF437">
        <v>0</v>
      </c>
      <c r="CG437">
        <v>0</v>
      </c>
      <c r="CM437">
        <v>0</v>
      </c>
      <c r="CN437" t="s">
        <v>147</v>
      </c>
      <c r="CO437">
        <v>0</v>
      </c>
      <c r="CP437">
        <f t="shared" ref="CP437:CP446" si="306">(P437+Q437+S437+R437)</f>
        <v>1000.5699999999999</v>
      </c>
      <c r="CQ437">
        <f>SUMIF(SmtRes!AQ1159:'SmtRes'!AQ1176,"=1",SmtRes!AA1159:'SmtRes'!AA1176)</f>
        <v>1429471.48</v>
      </c>
      <c r="CR437">
        <f>SUMIF(SmtRes!AQ1159:'SmtRes'!AQ1176,"=1",SmtRes!AB1159:'SmtRes'!AB1176)</f>
        <v>1164.75</v>
      </c>
      <c r="CS437">
        <f>SUMIF(SmtRes!AQ1159:'SmtRes'!AQ1176,"=1",SmtRes!AC1159:'SmtRes'!AC1176)</f>
        <v>687.23</v>
      </c>
      <c r="CT437">
        <f>SUMIF(SmtRes!AQ1159:'SmtRes'!AQ1176,"=1",SmtRes!AD1159:'SmtRes'!AD1176)</f>
        <v>564.51</v>
      </c>
      <c r="CU437">
        <f t="shared" ref="CU437:CU446" si="307">AG437</f>
        <v>0</v>
      </c>
      <c r="CV437">
        <f>SUMIF(SmtRes!AQ1159:'SmtRes'!AQ1176,"=1",SmtRes!BU1159:'SmtRes'!BU1176)</f>
        <v>1.29</v>
      </c>
      <c r="CW437">
        <f>SUMIF(SmtRes!AQ1159:'SmtRes'!AQ1176,"=1",SmtRes!BV1159:'SmtRes'!BV1176)</f>
        <v>0.14706</v>
      </c>
      <c r="CX437">
        <f t="shared" ref="CX437:CX446" si="308">AJ437</f>
        <v>0</v>
      </c>
      <c r="CY437">
        <f t="shared" ref="CY437:CY446" si="309">(((S437+R437)*AT437)/100)</f>
        <v>746.35199999999998</v>
      </c>
      <c r="CZ437">
        <f t="shared" ref="CZ437:CZ446" si="310">(((S437+R437)*AU437)/100)</f>
        <v>381.46879999999999</v>
      </c>
      <c r="DC437" t="s">
        <v>3</v>
      </c>
      <c r="DD437" t="s">
        <v>148</v>
      </c>
      <c r="DE437" t="s">
        <v>149</v>
      </c>
      <c r="DF437" t="s">
        <v>149</v>
      </c>
      <c r="DG437" t="s">
        <v>149</v>
      </c>
      <c r="DH437" t="s">
        <v>3</v>
      </c>
      <c r="DI437" t="s">
        <v>149</v>
      </c>
      <c r="DJ437" t="s">
        <v>149</v>
      </c>
      <c r="DK437" t="s">
        <v>3</v>
      </c>
      <c r="DL437" t="s">
        <v>3</v>
      </c>
      <c r="DM437" t="s">
        <v>3</v>
      </c>
      <c r="DN437">
        <v>0</v>
      </c>
      <c r="DO437">
        <v>0</v>
      </c>
      <c r="DP437">
        <v>1</v>
      </c>
      <c r="DQ437">
        <v>1</v>
      </c>
      <c r="DU437">
        <v>1013</v>
      </c>
      <c r="DV437" t="s">
        <v>202</v>
      </c>
      <c r="DW437" t="s">
        <v>202</v>
      </c>
      <c r="DX437">
        <v>1</v>
      </c>
      <c r="DZ437" t="s">
        <v>3</v>
      </c>
      <c r="EA437" t="s">
        <v>3</v>
      </c>
      <c r="EB437" t="s">
        <v>3</v>
      </c>
      <c r="EC437" t="s">
        <v>3</v>
      </c>
      <c r="EE437">
        <v>342528988</v>
      </c>
      <c r="EF437">
        <v>3</v>
      </c>
      <c r="EG437" t="s">
        <v>24</v>
      </c>
      <c r="EH437">
        <v>0</v>
      </c>
      <c r="EI437" t="s">
        <v>3</v>
      </c>
      <c r="EJ437">
        <v>2</v>
      </c>
      <c r="EK437">
        <v>110006</v>
      </c>
      <c r="EL437" t="s">
        <v>134</v>
      </c>
      <c r="EM437" t="s">
        <v>26</v>
      </c>
      <c r="EO437" t="s">
        <v>150</v>
      </c>
      <c r="EQ437">
        <v>131072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5</v>
      </c>
      <c r="EX437">
        <v>0.56999999999999995</v>
      </c>
      <c r="EY437">
        <v>0</v>
      </c>
      <c r="FQ437">
        <v>0</v>
      </c>
      <c r="FR437">
        <v>0</v>
      </c>
      <c r="FS437">
        <v>0</v>
      </c>
      <c r="FX437">
        <v>90</v>
      </c>
      <c r="FY437">
        <v>46</v>
      </c>
      <c r="GA437" t="s">
        <v>3</v>
      </c>
      <c r="GD437">
        <v>1</v>
      </c>
      <c r="GF437">
        <v>-2013637568</v>
      </c>
      <c r="GG437">
        <v>2</v>
      </c>
      <c r="GH437">
        <v>1</v>
      </c>
      <c r="GI437">
        <v>-2</v>
      </c>
      <c r="GJ437">
        <v>0</v>
      </c>
      <c r="GK437">
        <v>0</v>
      </c>
      <c r="GL437">
        <f t="shared" ref="GL437:GL446" si="311">ROUND(IF(AND(BH437=3,BI437=3,FS437&lt;&gt;0),P437,0),2)</f>
        <v>0</v>
      </c>
      <c r="GM437">
        <f t="shared" ref="GM437:GM446" si="312">ROUND(O437+X437+Y437,2)+GX437</f>
        <v>2128.39</v>
      </c>
      <c r="GN437">
        <f t="shared" ref="GN437:GN446" si="313">IF(OR(BI437=0,BI437=1),GM437-GX437,0)</f>
        <v>0</v>
      </c>
      <c r="GO437">
        <f t="shared" ref="GO437:GO446" si="314">IF(BI437=2,GM437-GX437,0)</f>
        <v>2128.39</v>
      </c>
      <c r="GP437">
        <f t="shared" ref="GP437:GP446" si="315">IF(BI437=4,GM437-GX437,0)</f>
        <v>0</v>
      </c>
      <c r="GR437">
        <v>0</v>
      </c>
      <c r="GS437">
        <v>3</v>
      </c>
      <c r="GT437">
        <v>0</v>
      </c>
      <c r="GU437" t="s">
        <v>3</v>
      </c>
      <c r="GV437">
        <f t="shared" ref="GV437:GV446" si="316">ROUND((GT437),6)</f>
        <v>0</v>
      </c>
      <c r="GW437">
        <v>1</v>
      </c>
      <c r="GX437">
        <f t="shared" ref="GX437:GX446" si="317">ROUND(HC437*I437,2)</f>
        <v>0</v>
      </c>
      <c r="HA437">
        <v>0</v>
      </c>
      <c r="HB437">
        <v>0</v>
      </c>
      <c r="HC437">
        <f t="shared" ref="HC437:HC446" si="318">GV437*GW437</f>
        <v>0</v>
      </c>
      <c r="HE437" t="s">
        <v>3</v>
      </c>
      <c r="HF437" t="s">
        <v>3</v>
      </c>
      <c r="HM437" t="s">
        <v>3</v>
      </c>
      <c r="HN437" t="s">
        <v>135</v>
      </c>
      <c r="HO437" t="s">
        <v>136</v>
      </c>
      <c r="HP437" t="s">
        <v>134</v>
      </c>
      <c r="HQ437" t="s">
        <v>134</v>
      </c>
      <c r="HS437">
        <v>0</v>
      </c>
      <c r="IK437">
        <v>0</v>
      </c>
    </row>
    <row r="438" spans="1:245" x14ac:dyDescent="0.25">
      <c r="A438">
        <v>17</v>
      </c>
      <c r="B438">
        <v>1</v>
      </c>
      <c r="C438">
        <f>ROW(SmtRes!A1194)</f>
        <v>1194</v>
      </c>
      <c r="D438">
        <f>ROW(EtalonRes!A1194)</f>
        <v>1194</v>
      </c>
      <c r="E438" t="s">
        <v>358</v>
      </c>
      <c r="F438" t="s">
        <v>355</v>
      </c>
      <c r="G438" t="s">
        <v>359</v>
      </c>
      <c r="H438" t="s">
        <v>202</v>
      </c>
      <c r="I438">
        <v>1</v>
      </c>
      <c r="J438">
        <v>0</v>
      </c>
      <c r="K438">
        <v>1</v>
      </c>
      <c r="O438">
        <f t="shared" si="297"/>
        <v>3335.23</v>
      </c>
      <c r="P438">
        <f>SUMIF(SmtRes!AQ1177:'SmtRes'!AQ1194,"=1",SmtRes!DF1177:'SmtRes'!DF1194)</f>
        <v>0</v>
      </c>
      <c r="Q438">
        <f>SUMIF(SmtRes!AQ1177:'SmtRes'!AQ1194,"=1",SmtRes!DG1177:'SmtRes'!DG1194)</f>
        <v>570.96</v>
      </c>
      <c r="R438">
        <f>SUMIF(SmtRes!AQ1177:'SmtRes'!AQ1194,"=1",SmtRes!DH1177:'SmtRes'!DH1194)</f>
        <v>336.88</v>
      </c>
      <c r="S438">
        <f>SUMIF(SmtRes!AQ1177:'SmtRes'!AQ1194,"=1",SmtRes!DI1177:'SmtRes'!DI1194)</f>
        <v>2427.39</v>
      </c>
      <c r="T438">
        <f t="shared" si="298"/>
        <v>0</v>
      </c>
      <c r="U438">
        <f>SUMIF(SmtRes!AQ1177:'SmtRes'!AQ1194,"=1",SmtRes!CV1177:'SmtRes'!CV1194)</f>
        <v>4.3</v>
      </c>
      <c r="V438">
        <f>SUMIF(SmtRes!AQ1177:'SmtRes'!AQ1194,"=1",SmtRes!CW1177:'SmtRes'!CW1194)</f>
        <v>0.49020000000000002</v>
      </c>
      <c r="W438">
        <f t="shared" si="299"/>
        <v>0</v>
      </c>
      <c r="X438">
        <f t="shared" si="300"/>
        <v>2487.84</v>
      </c>
      <c r="Y438">
        <f t="shared" si="301"/>
        <v>1271.56</v>
      </c>
      <c r="AA438">
        <v>381997917</v>
      </c>
      <c r="AB438">
        <f t="shared" si="302"/>
        <v>2915.392002</v>
      </c>
      <c r="AC438">
        <f t="shared" si="303"/>
        <v>0</v>
      </c>
      <c r="AD438">
        <f>ROUND((((SUM(SmtRes!BR1177:'SmtRes'!BR1194))-(SUM(SmtRes!BS1177:'SmtRes'!BS1194)))+AE438),6)</f>
        <v>487.99900200000002</v>
      </c>
      <c r="AE438">
        <f>ROUND((SUM(SmtRes!BS1177:'SmtRes'!BS1194)),6)</f>
        <v>336.88014600000002</v>
      </c>
      <c r="AF438">
        <f>ROUND((SUM(SmtRes!BT1177:'SmtRes'!BT1194)),6)</f>
        <v>2427.393</v>
      </c>
      <c r="AG438">
        <f t="shared" si="304"/>
        <v>0</v>
      </c>
      <c r="AH438">
        <f>(SUM(SmtRes!BU1177:'SmtRes'!BU1194))</f>
        <v>4.3</v>
      </c>
      <c r="AI438">
        <f>(SUM(SmtRes!BV1177:'SmtRes'!BV1194))</f>
        <v>0.49019999999999997</v>
      </c>
      <c r="AJ438">
        <f t="shared" si="305"/>
        <v>0</v>
      </c>
      <c r="AK438">
        <v>4447.0625052000005</v>
      </c>
      <c r="AL438">
        <v>665.35070520000011</v>
      </c>
      <c r="AM438">
        <v>567.44069999999999</v>
      </c>
      <c r="AN438">
        <v>391.72109999999998</v>
      </c>
      <c r="AO438">
        <v>2822.55</v>
      </c>
      <c r="AP438">
        <v>0</v>
      </c>
      <c r="AQ438">
        <v>5</v>
      </c>
      <c r="AR438">
        <v>0.56999999999999995</v>
      </c>
      <c r="AS438">
        <v>0</v>
      </c>
      <c r="AT438">
        <v>90</v>
      </c>
      <c r="AU438">
        <v>46</v>
      </c>
      <c r="AV438">
        <v>1</v>
      </c>
      <c r="AW438">
        <v>1</v>
      </c>
      <c r="AZ438">
        <v>1</v>
      </c>
      <c r="BA438">
        <v>1</v>
      </c>
      <c r="BB438">
        <v>1</v>
      </c>
      <c r="BC438">
        <v>1</v>
      </c>
      <c r="BD438" t="s">
        <v>3</v>
      </c>
      <c r="BE438" t="s">
        <v>3</v>
      </c>
      <c r="BF438" t="s">
        <v>3</v>
      </c>
      <c r="BG438" t="s">
        <v>3</v>
      </c>
      <c r="BH438">
        <v>0</v>
      </c>
      <c r="BI438">
        <v>2</v>
      </c>
      <c r="BJ438" t="s">
        <v>357</v>
      </c>
      <c r="BM438">
        <v>110006</v>
      </c>
      <c r="BN438">
        <v>0</v>
      </c>
      <c r="BO438" t="s">
        <v>3</v>
      </c>
      <c r="BP438">
        <v>0</v>
      </c>
      <c r="BQ438">
        <v>3</v>
      </c>
      <c r="BR438">
        <v>0</v>
      </c>
      <c r="BS438">
        <v>1</v>
      </c>
      <c r="BT438">
        <v>1</v>
      </c>
      <c r="BU438">
        <v>1</v>
      </c>
      <c r="BV438">
        <v>1</v>
      </c>
      <c r="BW438">
        <v>1</v>
      </c>
      <c r="BX438">
        <v>1</v>
      </c>
      <c r="BY438" t="s">
        <v>3</v>
      </c>
      <c r="BZ438">
        <v>90</v>
      </c>
      <c r="CA438">
        <v>46</v>
      </c>
      <c r="CB438" t="s">
        <v>3</v>
      </c>
      <c r="CE438">
        <v>0</v>
      </c>
      <c r="CF438">
        <v>0</v>
      </c>
      <c r="CG438">
        <v>0</v>
      </c>
      <c r="CM438">
        <v>0</v>
      </c>
      <c r="CN438" t="s">
        <v>3</v>
      </c>
      <c r="CO438">
        <v>0</v>
      </c>
      <c r="CP438">
        <f t="shared" si="306"/>
        <v>3335.23</v>
      </c>
      <c r="CQ438">
        <f>SUMIF(SmtRes!AQ1177:'SmtRes'!AQ1194,"=1",SmtRes!AA1177:'SmtRes'!AA1194)</f>
        <v>1429471.48</v>
      </c>
      <c r="CR438">
        <f>SUMIF(SmtRes!AQ1177:'SmtRes'!AQ1194,"=1",SmtRes!AB1177:'SmtRes'!AB1194)</f>
        <v>1164.75</v>
      </c>
      <c r="CS438">
        <f>SUMIF(SmtRes!AQ1177:'SmtRes'!AQ1194,"=1",SmtRes!AC1177:'SmtRes'!AC1194)</f>
        <v>687.23</v>
      </c>
      <c r="CT438">
        <f>SUMIF(SmtRes!AQ1177:'SmtRes'!AQ1194,"=1",SmtRes!AD1177:'SmtRes'!AD1194)</f>
        <v>564.51</v>
      </c>
      <c r="CU438">
        <f t="shared" si="307"/>
        <v>0</v>
      </c>
      <c r="CV438">
        <f>SUMIF(SmtRes!AQ1177:'SmtRes'!AQ1194,"=1",SmtRes!BU1177:'SmtRes'!BU1194)</f>
        <v>4.3</v>
      </c>
      <c r="CW438">
        <f>SUMIF(SmtRes!AQ1177:'SmtRes'!AQ1194,"=1",SmtRes!BV1177:'SmtRes'!BV1194)</f>
        <v>0.49019999999999997</v>
      </c>
      <c r="CX438">
        <f t="shared" si="308"/>
        <v>0</v>
      </c>
      <c r="CY438">
        <f t="shared" si="309"/>
        <v>2487.8429999999998</v>
      </c>
      <c r="CZ438">
        <f t="shared" si="310"/>
        <v>1271.5642</v>
      </c>
      <c r="DC438" t="s">
        <v>3</v>
      </c>
      <c r="DD438" t="s">
        <v>14</v>
      </c>
      <c r="DE438" t="s">
        <v>23</v>
      </c>
      <c r="DF438" t="s">
        <v>23</v>
      </c>
      <c r="DG438" t="s">
        <v>23</v>
      </c>
      <c r="DH438" t="s">
        <v>3</v>
      </c>
      <c r="DI438" t="s">
        <v>23</v>
      </c>
      <c r="DJ438" t="s">
        <v>23</v>
      </c>
      <c r="DK438" t="s">
        <v>3</v>
      </c>
      <c r="DL438" t="s">
        <v>3</v>
      </c>
      <c r="DM438" t="s">
        <v>3</v>
      </c>
      <c r="DN438">
        <v>0</v>
      </c>
      <c r="DO438">
        <v>0</v>
      </c>
      <c r="DP438">
        <v>1</v>
      </c>
      <c r="DQ438">
        <v>1</v>
      </c>
      <c r="DU438">
        <v>1013</v>
      </c>
      <c r="DV438" t="s">
        <v>202</v>
      </c>
      <c r="DW438" t="s">
        <v>202</v>
      </c>
      <c r="DX438">
        <v>1</v>
      </c>
      <c r="DZ438" t="s">
        <v>3</v>
      </c>
      <c r="EA438" t="s">
        <v>3</v>
      </c>
      <c r="EB438" t="s">
        <v>3</v>
      </c>
      <c r="EC438" t="s">
        <v>3</v>
      </c>
      <c r="EE438">
        <v>342528988</v>
      </c>
      <c r="EF438">
        <v>3</v>
      </c>
      <c r="EG438" t="s">
        <v>24</v>
      </c>
      <c r="EH438">
        <v>0</v>
      </c>
      <c r="EI438" t="s">
        <v>3</v>
      </c>
      <c r="EJ438">
        <v>2</v>
      </c>
      <c r="EK438">
        <v>110006</v>
      </c>
      <c r="EL438" t="s">
        <v>134</v>
      </c>
      <c r="EM438" t="s">
        <v>26</v>
      </c>
      <c r="EO438" t="s">
        <v>3</v>
      </c>
      <c r="EQ438">
        <v>131072</v>
      </c>
      <c r="ER438">
        <v>0</v>
      </c>
      <c r="ES438">
        <v>0</v>
      </c>
      <c r="ET438">
        <v>0</v>
      </c>
      <c r="EU438">
        <v>0</v>
      </c>
      <c r="EV438">
        <v>0</v>
      </c>
      <c r="EW438">
        <v>5</v>
      </c>
      <c r="EX438">
        <v>0.56999999999999995</v>
      </c>
      <c r="EY438">
        <v>0</v>
      </c>
      <c r="FQ438">
        <v>0</v>
      </c>
      <c r="FR438">
        <v>0</v>
      </c>
      <c r="FS438">
        <v>0</v>
      </c>
      <c r="FX438">
        <v>90</v>
      </c>
      <c r="FY438">
        <v>46</v>
      </c>
      <c r="GA438" t="s">
        <v>3</v>
      </c>
      <c r="GD438">
        <v>1</v>
      </c>
      <c r="GF438">
        <v>-1760636971</v>
      </c>
      <c r="GG438">
        <v>2</v>
      </c>
      <c r="GH438">
        <v>1</v>
      </c>
      <c r="GI438">
        <v>-2</v>
      </c>
      <c r="GJ438">
        <v>0</v>
      </c>
      <c r="GK438">
        <v>0</v>
      </c>
      <c r="GL438">
        <f t="shared" si="311"/>
        <v>0</v>
      </c>
      <c r="GM438">
        <f t="shared" si="312"/>
        <v>7094.63</v>
      </c>
      <c r="GN438">
        <f t="shared" si="313"/>
        <v>0</v>
      </c>
      <c r="GO438">
        <f t="shared" si="314"/>
        <v>7094.63</v>
      </c>
      <c r="GP438">
        <f t="shared" si="315"/>
        <v>0</v>
      </c>
      <c r="GR438">
        <v>0</v>
      </c>
      <c r="GS438">
        <v>3</v>
      </c>
      <c r="GT438">
        <v>0</v>
      </c>
      <c r="GU438" t="s">
        <v>3</v>
      </c>
      <c r="GV438">
        <f t="shared" si="316"/>
        <v>0</v>
      </c>
      <c r="GW438">
        <v>1</v>
      </c>
      <c r="GX438">
        <f t="shared" si="317"/>
        <v>0</v>
      </c>
      <c r="HA438">
        <v>0</v>
      </c>
      <c r="HB438">
        <v>0</v>
      </c>
      <c r="HC438">
        <f t="shared" si="318"/>
        <v>0</v>
      </c>
      <c r="HE438" t="s">
        <v>3</v>
      </c>
      <c r="HF438" t="s">
        <v>3</v>
      </c>
      <c r="HM438" t="s">
        <v>3</v>
      </c>
      <c r="HN438" t="s">
        <v>135</v>
      </c>
      <c r="HO438" t="s">
        <v>136</v>
      </c>
      <c r="HP438" t="s">
        <v>134</v>
      </c>
      <c r="HQ438" t="s">
        <v>134</v>
      </c>
      <c r="HS438">
        <v>0</v>
      </c>
      <c r="IK438">
        <v>0</v>
      </c>
    </row>
    <row r="439" spans="1:245" x14ac:dyDescent="0.25">
      <c r="A439">
        <v>17</v>
      </c>
      <c r="B439">
        <v>1</v>
      </c>
      <c r="C439">
        <f>ROW(SmtRes!A1212)</f>
        <v>1212</v>
      </c>
      <c r="D439">
        <f>ROW(EtalonRes!A1212)</f>
        <v>1212</v>
      </c>
      <c r="E439" t="s">
        <v>360</v>
      </c>
      <c r="F439" t="s">
        <v>361</v>
      </c>
      <c r="G439" t="s">
        <v>362</v>
      </c>
      <c r="H439" t="s">
        <v>202</v>
      </c>
      <c r="I439">
        <v>1</v>
      </c>
      <c r="J439">
        <v>0</v>
      </c>
      <c r="K439">
        <v>1</v>
      </c>
      <c r="O439">
        <f t="shared" si="297"/>
        <v>1029.24</v>
      </c>
      <c r="P439">
        <f>SUMIF(SmtRes!AQ1195:'SmtRes'!AQ1212,"=1",SmtRes!DF1195:'SmtRes'!DF1212)</f>
        <v>0</v>
      </c>
      <c r="Q439">
        <f>SUMIF(SmtRes!AQ1195:'SmtRes'!AQ1212,"=1",SmtRes!DG1195:'SmtRes'!DG1212)</f>
        <v>189.32</v>
      </c>
      <c r="R439">
        <f>SUMIF(SmtRes!AQ1195:'SmtRes'!AQ1212,"=1",SmtRes!DH1195:'SmtRes'!DH1212)</f>
        <v>111.7</v>
      </c>
      <c r="S439">
        <f>SUMIF(SmtRes!AQ1195:'SmtRes'!AQ1212,"=1",SmtRes!DI1195:'SmtRes'!DI1212)</f>
        <v>728.22</v>
      </c>
      <c r="T439">
        <f t="shared" si="298"/>
        <v>0</v>
      </c>
      <c r="U439">
        <f>SUMIF(SmtRes!AQ1195:'SmtRes'!AQ1212,"=1",SmtRes!CV1195:'SmtRes'!CV1212)</f>
        <v>1.29</v>
      </c>
      <c r="V439">
        <f>SUMIF(SmtRes!AQ1195:'SmtRes'!AQ1212,"=1",SmtRes!CW1195:'SmtRes'!CW1212)</f>
        <v>0.16253999999999999</v>
      </c>
      <c r="W439">
        <f t="shared" si="299"/>
        <v>0</v>
      </c>
      <c r="X439">
        <f t="shared" si="300"/>
        <v>755.93</v>
      </c>
      <c r="Y439">
        <f t="shared" si="301"/>
        <v>386.36</v>
      </c>
      <c r="AA439">
        <v>381997917</v>
      </c>
      <c r="AB439">
        <f t="shared" si="302"/>
        <v>890.02809500000001</v>
      </c>
      <c r="AC439">
        <f t="shared" si="303"/>
        <v>0</v>
      </c>
      <c r="AD439">
        <f>ROUND((((SUM(SmtRes!BR1195:'SmtRes'!BR1212))-(SUM(SmtRes!BS1195:'SmtRes'!BS1212)))+AE439),6)</f>
        <v>161.81019499999999</v>
      </c>
      <c r="AE439">
        <f>ROUND((SUM(SmtRes!BS1195:'SmtRes'!BS1212)),6)</f>
        <v>111.702364</v>
      </c>
      <c r="AF439">
        <f>ROUND((SUM(SmtRes!BT1195:'SmtRes'!BT1212)),6)</f>
        <v>728.21789999999999</v>
      </c>
      <c r="AG439">
        <f t="shared" si="304"/>
        <v>0</v>
      </c>
      <c r="AH439">
        <f>(SUM(SmtRes!BU1195:'SmtRes'!BU1212))</f>
        <v>1.29</v>
      </c>
      <c r="AI439">
        <f>(SUM(SmtRes!BV1195:'SmtRes'!BV1212))</f>
        <v>0.16253999999999999</v>
      </c>
      <c r="AJ439">
        <f t="shared" si="305"/>
        <v>0</v>
      </c>
      <c r="AK439">
        <v>4652.1297151999997</v>
      </c>
      <c r="AL439">
        <v>769.45351520000008</v>
      </c>
      <c r="AM439">
        <v>627.17129999999997</v>
      </c>
      <c r="AN439">
        <v>432.95490000000001</v>
      </c>
      <c r="AO439">
        <v>2822.55</v>
      </c>
      <c r="AP439">
        <v>0</v>
      </c>
      <c r="AQ439">
        <v>5</v>
      </c>
      <c r="AR439">
        <v>0.63</v>
      </c>
      <c r="AS439">
        <v>0</v>
      </c>
      <c r="AT439">
        <v>90</v>
      </c>
      <c r="AU439">
        <v>46</v>
      </c>
      <c r="AV439">
        <v>1</v>
      </c>
      <c r="AW439">
        <v>1</v>
      </c>
      <c r="AZ439">
        <v>1</v>
      </c>
      <c r="BA439">
        <v>1</v>
      </c>
      <c r="BB439">
        <v>1</v>
      </c>
      <c r="BC439">
        <v>1</v>
      </c>
      <c r="BD439" t="s">
        <v>3</v>
      </c>
      <c r="BE439" t="s">
        <v>3</v>
      </c>
      <c r="BF439" t="s">
        <v>3</v>
      </c>
      <c r="BG439" t="s">
        <v>3</v>
      </c>
      <c r="BH439">
        <v>0</v>
      </c>
      <c r="BI439">
        <v>2</v>
      </c>
      <c r="BJ439" t="s">
        <v>363</v>
      </c>
      <c r="BM439">
        <v>110006</v>
      </c>
      <c r="BN439">
        <v>0</v>
      </c>
      <c r="BO439" t="s">
        <v>3</v>
      </c>
      <c r="BP439">
        <v>0</v>
      </c>
      <c r="BQ439">
        <v>3</v>
      </c>
      <c r="BR439">
        <v>0</v>
      </c>
      <c r="BS439">
        <v>1</v>
      </c>
      <c r="BT439">
        <v>1</v>
      </c>
      <c r="BU439">
        <v>1</v>
      </c>
      <c r="BV439">
        <v>1</v>
      </c>
      <c r="BW439">
        <v>1</v>
      </c>
      <c r="BX439">
        <v>1</v>
      </c>
      <c r="BY439" t="s">
        <v>3</v>
      </c>
      <c r="BZ439">
        <v>90</v>
      </c>
      <c r="CA439">
        <v>46</v>
      </c>
      <c r="CB439" t="s">
        <v>3</v>
      </c>
      <c r="CE439">
        <v>0</v>
      </c>
      <c r="CF439">
        <v>0</v>
      </c>
      <c r="CG439">
        <v>0</v>
      </c>
      <c r="CM439">
        <v>0</v>
      </c>
      <c r="CN439" t="s">
        <v>147</v>
      </c>
      <c r="CO439">
        <v>0</v>
      </c>
      <c r="CP439">
        <f t="shared" si="306"/>
        <v>1029.24</v>
      </c>
      <c r="CQ439">
        <f>SUMIF(SmtRes!AQ1195:'SmtRes'!AQ1212,"=1",SmtRes!AA1195:'SmtRes'!AA1212)</f>
        <v>1429471.48</v>
      </c>
      <c r="CR439">
        <f>SUMIF(SmtRes!AQ1195:'SmtRes'!AQ1212,"=1",SmtRes!AB1195:'SmtRes'!AB1212)</f>
        <v>1164.75</v>
      </c>
      <c r="CS439">
        <f>SUMIF(SmtRes!AQ1195:'SmtRes'!AQ1212,"=1",SmtRes!AC1195:'SmtRes'!AC1212)</f>
        <v>687.23</v>
      </c>
      <c r="CT439">
        <f>SUMIF(SmtRes!AQ1195:'SmtRes'!AQ1212,"=1",SmtRes!AD1195:'SmtRes'!AD1212)</f>
        <v>564.51</v>
      </c>
      <c r="CU439">
        <f t="shared" si="307"/>
        <v>0</v>
      </c>
      <c r="CV439">
        <f>SUMIF(SmtRes!AQ1195:'SmtRes'!AQ1212,"=1",SmtRes!BU1195:'SmtRes'!BU1212)</f>
        <v>1.29</v>
      </c>
      <c r="CW439">
        <f>SUMIF(SmtRes!AQ1195:'SmtRes'!AQ1212,"=1",SmtRes!BV1195:'SmtRes'!BV1212)</f>
        <v>0.16253999999999999</v>
      </c>
      <c r="CX439">
        <f t="shared" si="308"/>
        <v>0</v>
      </c>
      <c r="CY439">
        <f t="shared" si="309"/>
        <v>755.928</v>
      </c>
      <c r="CZ439">
        <f t="shared" si="310"/>
        <v>386.36320000000006</v>
      </c>
      <c r="DC439" t="s">
        <v>3</v>
      </c>
      <c r="DD439" t="s">
        <v>148</v>
      </c>
      <c r="DE439" t="s">
        <v>149</v>
      </c>
      <c r="DF439" t="s">
        <v>149</v>
      </c>
      <c r="DG439" t="s">
        <v>149</v>
      </c>
      <c r="DH439" t="s">
        <v>3</v>
      </c>
      <c r="DI439" t="s">
        <v>149</v>
      </c>
      <c r="DJ439" t="s">
        <v>149</v>
      </c>
      <c r="DK439" t="s">
        <v>3</v>
      </c>
      <c r="DL439" t="s">
        <v>3</v>
      </c>
      <c r="DM439" t="s">
        <v>3</v>
      </c>
      <c r="DN439">
        <v>0</v>
      </c>
      <c r="DO439">
        <v>0</v>
      </c>
      <c r="DP439">
        <v>1</v>
      </c>
      <c r="DQ439">
        <v>1</v>
      </c>
      <c r="DU439">
        <v>1013</v>
      </c>
      <c r="DV439" t="s">
        <v>202</v>
      </c>
      <c r="DW439" t="s">
        <v>202</v>
      </c>
      <c r="DX439">
        <v>1</v>
      </c>
      <c r="DZ439" t="s">
        <v>3</v>
      </c>
      <c r="EA439" t="s">
        <v>3</v>
      </c>
      <c r="EB439" t="s">
        <v>3</v>
      </c>
      <c r="EC439" t="s">
        <v>3</v>
      </c>
      <c r="EE439">
        <v>342528988</v>
      </c>
      <c r="EF439">
        <v>3</v>
      </c>
      <c r="EG439" t="s">
        <v>24</v>
      </c>
      <c r="EH439">
        <v>0</v>
      </c>
      <c r="EI439" t="s">
        <v>3</v>
      </c>
      <c r="EJ439">
        <v>2</v>
      </c>
      <c r="EK439">
        <v>110006</v>
      </c>
      <c r="EL439" t="s">
        <v>134</v>
      </c>
      <c r="EM439" t="s">
        <v>26</v>
      </c>
      <c r="EO439" t="s">
        <v>150</v>
      </c>
      <c r="EQ439">
        <v>131072</v>
      </c>
      <c r="ER439">
        <v>0</v>
      </c>
      <c r="ES439">
        <v>0</v>
      </c>
      <c r="ET439">
        <v>0</v>
      </c>
      <c r="EU439">
        <v>0</v>
      </c>
      <c r="EV439">
        <v>0</v>
      </c>
      <c r="EW439">
        <v>5</v>
      </c>
      <c r="EX439">
        <v>0.63</v>
      </c>
      <c r="EY439">
        <v>0</v>
      </c>
      <c r="FQ439">
        <v>0</v>
      </c>
      <c r="FR439">
        <v>0</v>
      </c>
      <c r="FS439">
        <v>0</v>
      </c>
      <c r="FX439">
        <v>90</v>
      </c>
      <c r="FY439">
        <v>46</v>
      </c>
      <c r="GA439" t="s">
        <v>3</v>
      </c>
      <c r="GD439">
        <v>1</v>
      </c>
      <c r="GF439">
        <v>-608814384</v>
      </c>
      <c r="GG439">
        <v>2</v>
      </c>
      <c r="GH439">
        <v>1</v>
      </c>
      <c r="GI439">
        <v>-2</v>
      </c>
      <c r="GJ439">
        <v>0</v>
      </c>
      <c r="GK439">
        <v>0</v>
      </c>
      <c r="GL439">
        <f t="shared" si="311"/>
        <v>0</v>
      </c>
      <c r="GM439">
        <f t="shared" si="312"/>
        <v>2171.5300000000002</v>
      </c>
      <c r="GN439">
        <f t="shared" si="313"/>
        <v>0</v>
      </c>
      <c r="GO439">
        <f t="shared" si="314"/>
        <v>2171.5300000000002</v>
      </c>
      <c r="GP439">
        <f t="shared" si="315"/>
        <v>0</v>
      </c>
      <c r="GR439">
        <v>0</v>
      </c>
      <c r="GS439">
        <v>3</v>
      </c>
      <c r="GT439">
        <v>0</v>
      </c>
      <c r="GU439" t="s">
        <v>3</v>
      </c>
      <c r="GV439">
        <f t="shared" si="316"/>
        <v>0</v>
      </c>
      <c r="GW439">
        <v>1</v>
      </c>
      <c r="GX439">
        <f t="shared" si="317"/>
        <v>0</v>
      </c>
      <c r="HA439">
        <v>0</v>
      </c>
      <c r="HB439">
        <v>0</v>
      </c>
      <c r="HC439">
        <f t="shared" si="318"/>
        <v>0</v>
      </c>
      <c r="HE439" t="s">
        <v>3</v>
      </c>
      <c r="HF439" t="s">
        <v>3</v>
      </c>
      <c r="HM439" t="s">
        <v>3</v>
      </c>
      <c r="HN439" t="s">
        <v>135</v>
      </c>
      <c r="HO439" t="s">
        <v>136</v>
      </c>
      <c r="HP439" t="s">
        <v>134</v>
      </c>
      <c r="HQ439" t="s">
        <v>134</v>
      </c>
      <c r="HS439">
        <v>0</v>
      </c>
      <c r="IK439">
        <v>0</v>
      </c>
    </row>
    <row r="440" spans="1:245" x14ac:dyDescent="0.25">
      <c r="A440">
        <v>17</v>
      </c>
      <c r="B440">
        <v>1</v>
      </c>
      <c r="C440">
        <f>ROW(SmtRes!A1230)</f>
        <v>1230</v>
      </c>
      <c r="D440">
        <f>ROW(EtalonRes!A1230)</f>
        <v>1230</v>
      </c>
      <c r="E440" t="s">
        <v>364</v>
      </c>
      <c r="F440" t="s">
        <v>361</v>
      </c>
      <c r="G440" t="s">
        <v>365</v>
      </c>
      <c r="H440" t="s">
        <v>202</v>
      </c>
      <c r="I440">
        <v>1</v>
      </c>
      <c r="J440">
        <v>0</v>
      </c>
      <c r="K440">
        <v>1</v>
      </c>
      <c r="O440">
        <f t="shared" si="297"/>
        <v>3430.79</v>
      </c>
      <c r="P440">
        <f>SUMIF(SmtRes!AQ1213:'SmtRes'!AQ1230,"=1",SmtRes!DF1213:'SmtRes'!DF1230)</f>
        <v>0</v>
      </c>
      <c r="Q440">
        <f>SUMIF(SmtRes!AQ1213:'SmtRes'!AQ1230,"=1",SmtRes!DG1213:'SmtRes'!DG1230)</f>
        <v>631.05999999999995</v>
      </c>
      <c r="R440">
        <f>SUMIF(SmtRes!AQ1213:'SmtRes'!AQ1230,"=1",SmtRes!DH1213:'SmtRes'!DH1230)</f>
        <v>372.34</v>
      </c>
      <c r="S440">
        <f>SUMIF(SmtRes!AQ1213:'SmtRes'!AQ1230,"=1",SmtRes!DI1213:'SmtRes'!DI1230)</f>
        <v>2427.39</v>
      </c>
      <c r="T440">
        <f t="shared" si="298"/>
        <v>0</v>
      </c>
      <c r="U440">
        <f>SUMIF(SmtRes!AQ1213:'SmtRes'!AQ1230,"=1",SmtRes!CV1213:'SmtRes'!CV1230)</f>
        <v>4.3</v>
      </c>
      <c r="V440">
        <f>SUMIF(SmtRes!AQ1213:'SmtRes'!AQ1230,"=1",SmtRes!CW1213:'SmtRes'!CW1230)</f>
        <v>0.54179999999999995</v>
      </c>
      <c r="W440">
        <f t="shared" si="299"/>
        <v>0</v>
      </c>
      <c r="X440">
        <f t="shared" si="300"/>
        <v>2519.7600000000002</v>
      </c>
      <c r="Y440">
        <f t="shared" si="301"/>
        <v>1287.8800000000001</v>
      </c>
      <c r="AA440">
        <v>381997917</v>
      </c>
      <c r="AB440">
        <f t="shared" si="302"/>
        <v>2966.7603180000001</v>
      </c>
      <c r="AC440">
        <f t="shared" si="303"/>
        <v>0</v>
      </c>
      <c r="AD440">
        <f>ROUND((((SUM(SmtRes!BR1213:'SmtRes'!BR1230))-(SUM(SmtRes!BS1213:'SmtRes'!BS1230)))+AE440),6)</f>
        <v>539.36731799999995</v>
      </c>
      <c r="AE440">
        <f>ROUND((SUM(SmtRes!BS1213:'SmtRes'!BS1230)),6)</f>
        <v>372.34121399999998</v>
      </c>
      <c r="AF440">
        <f>ROUND((SUM(SmtRes!BT1213:'SmtRes'!BT1230)),6)</f>
        <v>2427.393</v>
      </c>
      <c r="AG440">
        <f t="shared" si="304"/>
        <v>0</v>
      </c>
      <c r="AH440">
        <f>(SUM(SmtRes!BU1213:'SmtRes'!BU1230))</f>
        <v>4.3</v>
      </c>
      <c r="AI440">
        <f>(SUM(SmtRes!BV1213:'SmtRes'!BV1230))</f>
        <v>0.54179999999999995</v>
      </c>
      <c r="AJ440">
        <f t="shared" si="305"/>
        <v>0</v>
      </c>
      <c r="AK440">
        <v>4652.1297151999997</v>
      </c>
      <c r="AL440">
        <v>769.45351520000008</v>
      </c>
      <c r="AM440">
        <v>627.17129999999997</v>
      </c>
      <c r="AN440">
        <v>432.95490000000001</v>
      </c>
      <c r="AO440">
        <v>2822.55</v>
      </c>
      <c r="AP440">
        <v>0</v>
      </c>
      <c r="AQ440">
        <v>5</v>
      </c>
      <c r="AR440">
        <v>0.63</v>
      </c>
      <c r="AS440">
        <v>0</v>
      </c>
      <c r="AT440">
        <v>90</v>
      </c>
      <c r="AU440">
        <v>46</v>
      </c>
      <c r="AV440">
        <v>1</v>
      </c>
      <c r="AW440">
        <v>1</v>
      </c>
      <c r="AZ440">
        <v>1</v>
      </c>
      <c r="BA440">
        <v>1</v>
      </c>
      <c r="BB440">
        <v>1</v>
      </c>
      <c r="BC440">
        <v>1</v>
      </c>
      <c r="BD440" t="s">
        <v>3</v>
      </c>
      <c r="BE440" t="s">
        <v>3</v>
      </c>
      <c r="BF440" t="s">
        <v>3</v>
      </c>
      <c r="BG440" t="s">
        <v>3</v>
      </c>
      <c r="BH440">
        <v>0</v>
      </c>
      <c r="BI440">
        <v>2</v>
      </c>
      <c r="BJ440" t="s">
        <v>363</v>
      </c>
      <c r="BM440">
        <v>110006</v>
      </c>
      <c r="BN440">
        <v>0</v>
      </c>
      <c r="BO440" t="s">
        <v>3</v>
      </c>
      <c r="BP440">
        <v>0</v>
      </c>
      <c r="BQ440">
        <v>3</v>
      </c>
      <c r="BR440">
        <v>0</v>
      </c>
      <c r="BS440">
        <v>1</v>
      </c>
      <c r="BT440">
        <v>1</v>
      </c>
      <c r="BU440">
        <v>1</v>
      </c>
      <c r="BV440">
        <v>1</v>
      </c>
      <c r="BW440">
        <v>1</v>
      </c>
      <c r="BX440">
        <v>1</v>
      </c>
      <c r="BY440" t="s">
        <v>3</v>
      </c>
      <c r="BZ440">
        <v>90</v>
      </c>
      <c r="CA440">
        <v>46</v>
      </c>
      <c r="CB440" t="s">
        <v>3</v>
      </c>
      <c r="CE440">
        <v>0</v>
      </c>
      <c r="CF440">
        <v>0</v>
      </c>
      <c r="CG440">
        <v>0</v>
      </c>
      <c r="CM440">
        <v>0</v>
      </c>
      <c r="CN440" t="s">
        <v>3</v>
      </c>
      <c r="CO440">
        <v>0</v>
      </c>
      <c r="CP440">
        <f t="shared" si="306"/>
        <v>3430.79</v>
      </c>
      <c r="CQ440">
        <f>SUMIF(SmtRes!AQ1213:'SmtRes'!AQ1230,"=1",SmtRes!AA1213:'SmtRes'!AA1230)</f>
        <v>1429471.48</v>
      </c>
      <c r="CR440">
        <f>SUMIF(SmtRes!AQ1213:'SmtRes'!AQ1230,"=1",SmtRes!AB1213:'SmtRes'!AB1230)</f>
        <v>1164.75</v>
      </c>
      <c r="CS440">
        <f>SUMIF(SmtRes!AQ1213:'SmtRes'!AQ1230,"=1",SmtRes!AC1213:'SmtRes'!AC1230)</f>
        <v>687.23</v>
      </c>
      <c r="CT440">
        <f>SUMIF(SmtRes!AQ1213:'SmtRes'!AQ1230,"=1",SmtRes!AD1213:'SmtRes'!AD1230)</f>
        <v>564.51</v>
      </c>
      <c r="CU440">
        <f t="shared" si="307"/>
        <v>0</v>
      </c>
      <c r="CV440">
        <f>SUMIF(SmtRes!AQ1213:'SmtRes'!AQ1230,"=1",SmtRes!BU1213:'SmtRes'!BU1230)</f>
        <v>4.3</v>
      </c>
      <c r="CW440">
        <f>SUMIF(SmtRes!AQ1213:'SmtRes'!AQ1230,"=1",SmtRes!BV1213:'SmtRes'!BV1230)</f>
        <v>0.54179999999999995</v>
      </c>
      <c r="CX440">
        <f t="shared" si="308"/>
        <v>0</v>
      </c>
      <c r="CY440">
        <f t="shared" si="309"/>
        <v>2519.7570000000001</v>
      </c>
      <c r="CZ440">
        <f t="shared" si="310"/>
        <v>1287.8758</v>
      </c>
      <c r="DC440" t="s">
        <v>3</v>
      </c>
      <c r="DD440" t="s">
        <v>14</v>
      </c>
      <c r="DE440" t="s">
        <v>23</v>
      </c>
      <c r="DF440" t="s">
        <v>23</v>
      </c>
      <c r="DG440" t="s">
        <v>23</v>
      </c>
      <c r="DH440" t="s">
        <v>3</v>
      </c>
      <c r="DI440" t="s">
        <v>23</v>
      </c>
      <c r="DJ440" t="s">
        <v>23</v>
      </c>
      <c r="DK440" t="s">
        <v>3</v>
      </c>
      <c r="DL440" t="s">
        <v>3</v>
      </c>
      <c r="DM440" t="s">
        <v>3</v>
      </c>
      <c r="DN440">
        <v>0</v>
      </c>
      <c r="DO440">
        <v>0</v>
      </c>
      <c r="DP440">
        <v>1</v>
      </c>
      <c r="DQ440">
        <v>1</v>
      </c>
      <c r="DU440">
        <v>1013</v>
      </c>
      <c r="DV440" t="s">
        <v>202</v>
      </c>
      <c r="DW440" t="s">
        <v>202</v>
      </c>
      <c r="DX440">
        <v>1</v>
      </c>
      <c r="DZ440" t="s">
        <v>3</v>
      </c>
      <c r="EA440" t="s">
        <v>3</v>
      </c>
      <c r="EB440" t="s">
        <v>3</v>
      </c>
      <c r="EC440" t="s">
        <v>3</v>
      </c>
      <c r="EE440">
        <v>342528988</v>
      </c>
      <c r="EF440">
        <v>3</v>
      </c>
      <c r="EG440" t="s">
        <v>24</v>
      </c>
      <c r="EH440">
        <v>0</v>
      </c>
      <c r="EI440" t="s">
        <v>3</v>
      </c>
      <c r="EJ440">
        <v>2</v>
      </c>
      <c r="EK440">
        <v>110006</v>
      </c>
      <c r="EL440" t="s">
        <v>134</v>
      </c>
      <c r="EM440" t="s">
        <v>26</v>
      </c>
      <c r="EO440" t="s">
        <v>3</v>
      </c>
      <c r="EQ440">
        <v>131072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5</v>
      </c>
      <c r="EX440">
        <v>0.63</v>
      </c>
      <c r="EY440">
        <v>0</v>
      </c>
      <c r="FQ440">
        <v>0</v>
      </c>
      <c r="FR440">
        <v>0</v>
      </c>
      <c r="FS440">
        <v>0</v>
      </c>
      <c r="FX440">
        <v>90</v>
      </c>
      <c r="FY440">
        <v>46</v>
      </c>
      <c r="GA440" t="s">
        <v>3</v>
      </c>
      <c r="GD440">
        <v>1</v>
      </c>
      <c r="GF440">
        <v>1502932205</v>
      </c>
      <c r="GG440">
        <v>2</v>
      </c>
      <c r="GH440">
        <v>1</v>
      </c>
      <c r="GI440">
        <v>-2</v>
      </c>
      <c r="GJ440">
        <v>0</v>
      </c>
      <c r="GK440">
        <v>0</v>
      </c>
      <c r="GL440">
        <f t="shared" si="311"/>
        <v>0</v>
      </c>
      <c r="GM440">
        <f t="shared" si="312"/>
        <v>7238.43</v>
      </c>
      <c r="GN440">
        <f t="shared" si="313"/>
        <v>0</v>
      </c>
      <c r="GO440">
        <f t="shared" si="314"/>
        <v>7238.43</v>
      </c>
      <c r="GP440">
        <f t="shared" si="315"/>
        <v>0</v>
      </c>
      <c r="GR440">
        <v>0</v>
      </c>
      <c r="GS440">
        <v>3</v>
      </c>
      <c r="GT440">
        <v>0</v>
      </c>
      <c r="GU440" t="s">
        <v>3</v>
      </c>
      <c r="GV440">
        <f t="shared" si="316"/>
        <v>0</v>
      </c>
      <c r="GW440">
        <v>1</v>
      </c>
      <c r="GX440">
        <f t="shared" si="317"/>
        <v>0</v>
      </c>
      <c r="HA440">
        <v>0</v>
      </c>
      <c r="HB440">
        <v>0</v>
      </c>
      <c r="HC440">
        <f t="shared" si="318"/>
        <v>0</v>
      </c>
      <c r="HE440" t="s">
        <v>3</v>
      </c>
      <c r="HF440" t="s">
        <v>3</v>
      </c>
      <c r="HM440" t="s">
        <v>3</v>
      </c>
      <c r="HN440" t="s">
        <v>135</v>
      </c>
      <c r="HO440" t="s">
        <v>136</v>
      </c>
      <c r="HP440" t="s">
        <v>134</v>
      </c>
      <c r="HQ440" t="s">
        <v>134</v>
      </c>
      <c r="HS440">
        <v>0</v>
      </c>
      <c r="IK440">
        <v>0</v>
      </c>
    </row>
    <row r="441" spans="1:245" x14ac:dyDescent="0.25">
      <c r="A441">
        <v>17</v>
      </c>
      <c r="B441">
        <v>1</v>
      </c>
      <c r="C441">
        <f>ROW(SmtRes!A1248)</f>
        <v>1248</v>
      </c>
      <c r="D441">
        <f>ROW(EtalonRes!A1248)</f>
        <v>1248</v>
      </c>
      <c r="E441" t="s">
        <v>366</v>
      </c>
      <c r="F441" t="s">
        <v>367</v>
      </c>
      <c r="G441" t="s">
        <v>368</v>
      </c>
      <c r="H441" t="s">
        <v>202</v>
      </c>
      <c r="I441">
        <v>1</v>
      </c>
      <c r="J441">
        <v>0</v>
      </c>
      <c r="K441">
        <v>1</v>
      </c>
      <c r="O441">
        <f t="shared" si="297"/>
        <v>1236.99</v>
      </c>
      <c r="P441">
        <f>SUMIF(SmtRes!AQ1231:'SmtRes'!AQ1248,"=1",SmtRes!DF1231:'SmtRes'!DF1248)</f>
        <v>0</v>
      </c>
      <c r="Q441">
        <f>SUMIF(SmtRes!AQ1231:'SmtRes'!AQ1248,"=1",SmtRes!DG1231:'SmtRes'!DG1248)</f>
        <v>228.38</v>
      </c>
      <c r="R441">
        <f>SUMIF(SmtRes!AQ1231:'SmtRes'!AQ1248,"=1",SmtRes!DH1231:'SmtRes'!DH1248)</f>
        <v>134.75</v>
      </c>
      <c r="S441">
        <f>SUMIF(SmtRes!AQ1231:'SmtRes'!AQ1248,"=1",SmtRes!DI1231:'SmtRes'!DI1248)</f>
        <v>873.86</v>
      </c>
      <c r="T441">
        <f t="shared" si="298"/>
        <v>0</v>
      </c>
      <c r="U441">
        <f>SUMIF(SmtRes!AQ1231:'SmtRes'!AQ1248,"=1",SmtRes!CV1231:'SmtRes'!CV1248)</f>
        <v>1.548</v>
      </c>
      <c r="V441">
        <f>SUMIF(SmtRes!AQ1231:'SmtRes'!AQ1248,"=1",SmtRes!CW1231:'SmtRes'!CW1248)</f>
        <v>0.19608</v>
      </c>
      <c r="W441">
        <f t="shared" si="299"/>
        <v>0</v>
      </c>
      <c r="X441">
        <f t="shared" si="300"/>
        <v>907.75</v>
      </c>
      <c r="Y441">
        <f t="shared" si="301"/>
        <v>463.96</v>
      </c>
      <c r="AA441">
        <v>381997917</v>
      </c>
      <c r="AB441">
        <f t="shared" si="302"/>
        <v>1069.0610799999999</v>
      </c>
      <c r="AC441">
        <f t="shared" si="303"/>
        <v>0</v>
      </c>
      <c r="AD441">
        <f>ROUND((((SUM(SmtRes!BR1231:'SmtRes'!BR1248))-(SUM(SmtRes!BS1231:'SmtRes'!BS1248)))+AE441),6)</f>
        <v>195.1996</v>
      </c>
      <c r="AE441">
        <f>ROUND((SUM(SmtRes!BS1231:'SmtRes'!BS1248)),6)</f>
        <v>134.75205800000001</v>
      </c>
      <c r="AF441">
        <f>ROUND((SUM(SmtRes!BT1231:'SmtRes'!BT1248)),6)</f>
        <v>873.86148000000003</v>
      </c>
      <c r="AG441">
        <f t="shared" si="304"/>
        <v>0</v>
      </c>
      <c r="AH441">
        <f>(SUM(SmtRes!BU1231:'SmtRes'!BU1248))</f>
        <v>1.5479999999999998</v>
      </c>
      <c r="AI441">
        <f>(SUM(SmtRes!BV1231:'SmtRes'!BV1248))</f>
        <v>0.19607999999999998</v>
      </c>
      <c r="AJ441">
        <f t="shared" si="305"/>
        <v>0</v>
      </c>
      <c r="AK441">
        <v>5554.4121651999994</v>
      </c>
      <c r="AL441">
        <v>888.46976519999998</v>
      </c>
      <c r="AM441">
        <v>756.58759999999995</v>
      </c>
      <c r="AN441">
        <v>522.29480000000001</v>
      </c>
      <c r="AO441">
        <v>3387.06</v>
      </c>
      <c r="AP441">
        <v>0</v>
      </c>
      <c r="AQ441">
        <v>6</v>
      </c>
      <c r="AR441">
        <v>0.76</v>
      </c>
      <c r="AS441">
        <v>0</v>
      </c>
      <c r="AT441">
        <v>90</v>
      </c>
      <c r="AU441">
        <v>46</v>
      </c>
      <c r="AV441">
        <v>1</v>
      </c>
      <c r="AW441">
        <v>1</v>
      </c>
      <c r="AZ441">
        <v>1</v>
      </c>
      <c r="BA441">
        <v>1</v>
      </c>
      <c r="BB441">
        <v>1</v>
      </c>
      <c r="BC441">
        <v>1</v>
      </c>
      <c r="BD441" t="s">
        <v>3</v>
      </c>
      <c r="BE441" t="s">
        <v>3</v>
      </c>
      <c r="BF441" t="s">
        <v>3</v>
      </c>
      <c r="BG441" t="s">
        <v>3</v>
      </c>
      <c r="BH441">
        <v>0</v>
      </c>
      <c r="BI441">
        <v>2</v>
      </c>
      <c r="BJ441" t="s">
        <v>369</v>
      </c>
      <c r="BM441">
        <v>110006</v>
      </c>
      <c r="BN441">
        <v>0</v>
      </c>
      <c r="BO441" t="s">
        <v>3</v>
      </c>
      <c r="BP441">
        <v>0</v>
      </c>
      <c r="BQ441">
        <v>3</v>
      </c>
      <c r="BR441">
        <v>0</v>
      </c>
      <c r="BS441">
        <v>1</v>
      </c>
      <c r="BT441">
        <v>1</v>
      </c>
      <c r="BU441">
        <v>1</v>
      </c>
      <c r="BV441">
        <v>1</v>
      </c>
      <c r="BW441">
        <v>1</v>
      </c>
      <c r="BX441">
        <v>1</v>
      </c>
      <c r="BY441" t="s">
        <v>3</v>
      </c>
      <c r="BZ441">
        <v>90</v>
      </c>
      <c r="CA441">
        <v>46</v>
      </c>
      <c r="CB441" t="s">
        <v>3</v>
      </c>
      <c r="CE441">
        <v>0</v>
      </c>
      <c r="CF441">
        <v>0</v>
      </c>
      <c r="CG441">
        <v>0</v>
      </c>
      <c r="CM441">
        <v>0</v>
      </c>
      <c r="CN441" t="s">
        <v>147</v>
      </c>
      <c r="CO441">
        <v>0</v>
      </c>
      <c r="CP441">
        <f t="shared" si="306"/>
        <v>1236.99</v>
      </c>
      <c r="CQ441">
        <f>SUMIF(SmtRes!AQ1231:'SmtRes'!AQ1248,"=1",SmtRes!AA1231:'SmtRes'!AA1248)</f>
        <v>1429471.48</v>
      </c>
      <c r="CR441">
        <f>SUMIF(SmtRes!AQ1231:'SmtRes'!AQ1248,"=1",SmtRes!AB1231:'SmtRes'!AB1248)</f>
        <v>1164.75</v>
      </c>
      <c r="CS441">
        <f>SUMIF(SmtRes!AQ1231:'SmtRes'!AQ1248,"=1",SmtRes!AC1231:'SmtRes'!AC1248)</f>
        <v>687.23</v>
      </c>
      <c r="CT441">
        <f>SUMIF(SmtRes!AQ1231:'SmtRes'!AQ1248,"=1",SmtRes!AD1231:'SmtRes'!AD1248)</f>
        <v>564.51</v>
      </c>
      <c r="CU441">
        <f t="shared" si="307"/>
        <v>0</v>
      </c>
      <c r="CV441">
        <f>SUMIF(SmtRes!AQ1231:'SmtRes'!AQ1248,"=1",SmtRes!BU1231:'SmtRes'!BU1248)</f>
        <v>1.5479999999999998</v>
      </c>
      <c r="CW441">
        <f>SUMIF(SmtRes!AQ1231:'SmtRes'!AQ1248,"=1",SmtRes!BV1231:'SmtRes'!BV1248)</f>
        <v>0.19607999999999998</v>
      </c>
      <c r="CX441">
        <f t="shared" si="308"/>
        <v>0</v>
      </c>
      <c r="CY441">
        <f t="shared" si="309"/>
        <v>907.74899999999991</v>
      </c>
      <c r="CZ441">
        <f t="shared" si="310"/>
        <v>463.9606</v>
      </c>
      <c r="DC441" t="s">
        <v>3</v>
      </c>
      <c r="DD441" t="s">
        <v>148</v>
      </c>
      <c r="DE441" t="s">
        <v>149</v>
      </c>
      <c r="DF441" t="s">
        <v>149</v>
      </c>
      <c r="DG441" t="s">
        <v>149</v>
      </c>
      <c r="DH441" t="s">
        <v>3</v>
      </c>
      <c r="DI441" t="s">
        <v>149</v>
      </c>
      <c r="DJ441" t="s">
        <v>149</v>
      </c>
      <c r="DK441" t="s">
        <v>3</v>
      </c>
      <c r="DL441" t="s">
        <v>3</v>
      </c>
      <c r="DM441" t="s">
        <v>3</v>
      </c>
      <c r="DN441">
        <v>0</v>
      </c>
      <c r="DO441">
        <v>0</v>
      </c>
      <c r="DP441">
        <v>1</v>
      </c>
      <c r="DQ441">
        <v>1</v>
      </c>
      <c r="DU441">
        <v>1013</v>
      </c>
      <c r="DV441" t="s">
        <v>202</v>
      </c>
      <c r="DW441" t="s">
        <v>202</v>
      </c>
      <c r="DX441">
        <v>1</v>
      </c>
      <c r="DZ441" t="s">
        <v>3</v>
      </c>
      <c r="EA441" t="s">
        <v>3</v>
      </c>
      <c r="EB441" t="s">
        <v>3</v>
      </c>
      <c r="EC441" t="s">
        <v>3</v>
      </c>
      <c r="EE441">
        <v>342528988</v>
      </c>
      <c r="EF441">
        <v>3</v>
      </c>
      <c r="EG441" t="s">
        <v>24</v>
      </c>
      <c r="EH441">
        <v>0</v>
      </c>
      <c r="EI441" t="s">
        <v>3</v>
      </c>
      <c r="EJ441">
        <v>2</v>
      </c>
      <c r="EK441">
        <v>110006</v>
      </c>
      <c r="EL441" t="s">
        <v>134</v>
      </c>
      <c r="EM441" t="s">
        <v>26</v>
      </c>
      <c r="EO441" t="s">
        <v>150</v>
      </c>
      <c r="EQ441">
        <v>131072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6</v>
      </c>
      <c r="EX441">
        <v>0.76</v>
      </c>
      <c r="EY441">
        <v>0</v>
      </c>
      <c r="FQ441">
        <v>0</v>
      </c>
      <c r="FR441">
        <v>0</v>
      </c>
      <c r="FS441">
        <v>0</v>
      </c>
      <c r="FX441">
        <v>90</v>
      </c>
      <c r="FY441">
        <v>46</v>
      </c>
      <c r="GA441" t="s">
        <v>3</v>
      </c>
      <c r="GD441">
        <v>1</v>
      </c>
      <c r="GF441">
        <v>-1675519354</v>
      </c>
      <c r="GG441">
        <v>2</v>
      </c>
      <c r="GH441">
        <v>1</v>
      </c>
      <c r="GI441">
        <v>-2</v>
      </c>
      <c r="GJ441">
        <v>0</v>
      </c>
      <c r="GK441">
        <v>0</v>
      </c>
      <c r="GL441">
        <f t="shared" si="311"/>
        <v>0</v>
      </c>
      <c r="GM441">
        <f t="shared" si="312"/>
        <v>2608.6999999999998</v>
      </c>
      <c r="GN441">
        <f t="shared" si="313"/>
        <v>0</v>
      </c>
      <c r="GO441">
        <f t="shared" si="314"/>
        <v>2608.6999999999998</v>
      </c>
      <c r="GP441">
        <f t="shared" si="315"/>
        <v>0</v>
      </c>
      <c r="GR441">
        <v>0</v>
      </c>
      <c r="GS441">
        <v>3</v>
      </c>
      <c r="GT441">
        <v>0</v>
      </c>
      <c r="GU441" t="s">
        <v>3</v>
      </c>
      <c r="GV441">
        <f t="shared" si="316"/>
        <v>0</v>
      </c>
      <c r="GW441">
        <v>1</v>
      </c>
      <c r="GX441">
        <f t="shared" si="317"/>
        <v>0</v>
      </c>
      <c r="HA441">
        <v>0</v>
      </c>
      <c r="HB441">
        <v>0</v>
      </c>
      <c r="HC441">
        <f t="shared" si="318"/>
        <v>0</v>
      </c>
      <c r="HE441" t="s">
        <v>3</v>
      </c>
      <c r="HF441" t="s">
        <v>3</v>
      </c>
      <c r="HM441" t="s">
        <v>3</v>
      </c>
      <c r="HN441" t="s">
        <v>135</v>
      </c>
      <c r="HO441" t="s">
        <v>136</v>
      </c>
      <c r="HP441" t="s">
        <v>134</v>
      </c>
      <c r="HQ441" t="s">
        <v>134</v>
      </c>
      <c r="HS441">
        <v>0</v>
      </c>
      <c r="IK441">
        <v>0</v>
      </c>
    </row>
    <row r="442" spans="1:245" x14ac:dyDescent="0.25">
      <c r="A442">
        <v>17</v>
      </c>
      <c r="B442">
        <v>1</v>
      </c>
      <c r="C442">
        <f>ROW(SmtRes!A1266)</f>
        <v>1266</v>
      </c>
      <c r="D442">
        <f>ROW(EtalonRes!A1266)</f>
        <v>1266</v>
      </c>
      <c r="E442" t="s">
        <v>370</v>
      </c>
      <c r="F442" t="s">
        <v>367</v>
      </c>
      <c r="G442" t="s">
        <v>371</v>
      </c>
      <c r="H442" t="s">
        <v>202</v>
      </c>
      <c r="I442">
        <v>1</v>
      </c>
      <c r="J442">
        <v>0</v>
      </c>
      <c r="K442">
        <v>1</v>
      </c>
      <c r="O442">
        <f t="shared" si="297"/>
        <v>4123.32</v>
      </c>
      <c r="P442">
        <f>SUMIF(SmtRes!AQ1249:'SmtRes'!AQ1266,"=1",SmtRes!DF1249:'SmtRes'!DF1266)</f>
        <v>0</v>
      </c>
      <c r="Q442">
        <f>SUMIF(SmtRes!AQ1249:'SmtRes'!AQ1266,"=1",SmtRes!DG1249:'SmtRes'!DG1266)</f>
        <v>761.28</v>
      </c>
      <c r="R442">
        <f>SUMIF(SmtRes!AQ1249:'SmtRes'!AQ1266,"=1",SmtRes!DH1249:'SmtRes'!DH1266)</f>
        <v>449.17</v>
      </c>
      <c r="S442">
        <f>SUMIF(SmtRes!AQ1249:'SmtRes'!AQ1266,"=1",SmtRes!DI1249:'SmtRes'!DI1266)</f>
        <v>2912.87</v>
      </c>
      <c r="T442">
        <f t="shared" si="298"/>
        <v>0</v>
      </c>
      <c r="U442">
        <f>SUMIF(SmtRes!AQ1249:'SmtRes'!AQ1266,"=1",SmtRes!CV1249:'SmtRes'!CV1266)</f>
        <v>5.16</v>
      </c>
      <c r="V442">
        <f>SUMIF(SmtRes!AQ1249:'SmtRes'!AQ1266,"=1",SmtRes!CW1249:'SmtRes'!CW1266)</f>
        <v>0.65359999999999996</v>
      </c>
      <c r="W442">
        <f t="shared" si="299"/>
        <v>0</v>
      </c>
      <c r="X442">
        <f t="shared" si="300"/>
        <v>3025.84</v>
      </c>
      <c r="Y442">
        <f t="shared" si="301"/>
        <v>1546.54</v>
      </c>
      <c r="AA442">
        <v>381997917</v>
      </c>
      <c r="AB442">
        <f t="shared" si="302"/>
        <v>3563.536936</v>
      </c>
      <c r="AC442">
        <f t="shared" si="303"/>
        <v>0</v>
      </c>
      <c r="AD442">
        <f>ROUND((((SUM(SmtRes!BR1249:'SmtRes'!BR1266))-(SUM(SmtRes!BS1249:'SmtRes'!BS1266)))+AE442),6)</f>
        <v>650.66533600000002</v>
      </c>
      <c r="AE442">
        <f>ROUND((SUM(SmtRes!BS1249:'SmtRes'!BS1266)),6)</f>
        <v>449.17352799999998</v>
      </c>
      <c r="AF442">
        <f>ROUND((SUM(SmtRes!BT1249:'SmtRes'!BT1266)),6)</f>
        <v>2912.8715999999999</v>
      </c>
      <c r="AG442">
        <f t="shared" si="304"/>
        <v>0</v>
      </c>
      <c r="AH442">
        <f>(SUM(SmtRes!BU1249:'SmtRes'!BU1266))</f>
        <v>5.16</v>
      </c>
      <c r="AI442">
        <f>(SUM(SmtRes!BV1249:'SmtRes'!BV1266))</f>
        <v>0.65359999999999996</v>
      </c>
      <c r="AJ442">
        <f t="shared" si="305"/>
        <v>0</v>
      </c>
      <c r="AK442">
        <v>5554.4121651999994</v>
      </c>
      <c r="AL442">
        <v>888.46976519999998</v>
      </c>
      <c r="AM442">
        <v>756.58759999999995</v>
      </c>
      <c r="AN442">
        <v>522.29480000000001</v>
      </c>
      <c r="AO442">
        <v>3387.06</v>
      </c>
      <c r="AP442">
        <v>0</v>
      </c>
      <c r="AQ442">
        <v>6</v>
      </c>
      <c r="AR442">
        <v>0.76</v>
      </c>
      <c r="AS442">
        <v>0</v>
      </c>
      <c r="AT442">
        <v>90</v>
      </c>
      <c r="AU442">
        <v>46</v>
      </c>
      <c r="AV442">
        <v>1</v>
      </c>
      <c r="AW442">
        <v>1</v>
      </c>
      <c r="AZ442">
        <v>1</v>
      </c>
      <c r="BA442">
        <v>1</v>
      </c>
      <c r="BB442">
        <v>1</v>
      </c>
      <c r="BC442">
        <v>1</v>
      </c>
      <c r="BD442" t="s">
        <v>3</v>
      </c>
      <c r="BE442" t="s">
        <v>3</v>
      </c>
      <c r="BF442" t="s">
        <v>3</v>
      </c>
      <c r="BG442" t="s">
        <v>3</v>
      </c>
      <c r="BH442">
        <v>0</v>
      </c>
      <c r="BI442">
        <v>2</v>
      </c>
      <c r="BJ442" t="s">
        <v>369</v>
      </c>
      <c r="BM442">
        <v>110006</v>
      </c>
      <c r="BN442">
        <v>0</v>
      </c>
      <c r="BO442" t="s">
        <v>3</v>
      </c>
      <c r="BP442">
        <v>0</v>
      </c>
      <c r="BQ442">
        <v>3</v>
      </c>
      <c r="BR442">
        <v>0</v>
      </c>
      <c r="BS442">
        <v>1</v>
      </c>
      <c r="BT442">
        <v>1</v>
      </c>
      <c r="BU442">
        <v>1</v>
      </c>
      <c r="BV442">
        <v>1</v>
      </c>
      <c r="BW442">
        <v>1</v>
      </c>
      <c r="BX442">
        <v>1</v>
      </c>
      <c r="BY442" t="s">
        <v>3</v>
      </c>
      <c r="BZ442">
        <v>90</v>
      </c>
      <c r="CA442">
        <v>46</v>
      </c>
      <c r="CB442" t="s">
        <v>3</v>
      </c>
      <c r="CE442">
        <v>0</v>
      </c>
      <c r="CF442">
        <v>0</v>
      </c>
      <c r="CG442">
        <v>0</v>
      </c>
      <c r="CM442">
        <v>0</v>
      </c>
      <c r="CN442" t="s">
        <v>3</v>
      </c>
      <c r="CO442">
        <v>0</v>
      </c>
      <c r="CP442">
        <f t="shared" si="306"/>
        <v>4123.32</v>
      </c>
      <c r="CQ442">
        <f>SUMIF(SmtRes!AQ1249:'SmtRes'!AQ1266,"=1",SmtRes!AA1249:'SmtRes'!AA1266)</f>
        <v>1429471.48</v>
      </c>
      <c r="CR442">
        <f>SUMIF(SmtRes!AQ1249:'SmtRes'!AQ1266,"=1",SmtRes!AB1249:'SmtRes'!AB1266)</f>
        <v>1164.75</v>
      </c>
      <c r="CS442">
        <f>SUMIF(SmtRes!AQ1249:'SmtRes'!AQ1266,"=1",SmtRes!AC1249:'SmtRes'!AC1266)</f>
        <v>687.23</v>
      </c>
      <c r="CT442">
        <f>SUMIF(SmtRes!AQ1249:'SmtRes'!AQ1266,"=1",SmtRes!AD1249:'SmtRes'!AD1266)</f>
        <v>564.51</v>
      </c>
      <c r="CU442">
        <f t="shared" si="307"/>
        <v>0</v>
      </c>
      <c r="CV442">
        <f>SUMIF(SmtRes!AQ1249:'SmtRes'!AQ1266,"=1",SmtRes!BU1249:'SmtRes'!BU1266)</f>
        <v>5.16</v>
      </c>
      <c r="CW442">
        <f>SUMIF(SmtRes!AQ1249:'SmtRes'!AQ1266,"=1",SmtRes!BV1249:'SmtRes'!BV1266)</f>
        <v>0.65359999999999996</v>
      </c>
      <c r="CX442">
        <f t="shared" si="308"/>
        <v>0</v>
      </c>
      <c r="CY442">
        <f t="shared" si="309"/>
        <v>3025.8359999999998</v>
      </c>
      <c r="CZ442">
        <f t="shared" si="310"/>
        <v>1546.5383999999999</v>
      </c>
      <c r="DC442" t="s">
        <v>3</v>
      </c>
      <c r="DD442" t="s">
        <v>14</v>
      </c>
      <c r="DE442" t="s">
        <v>23</v>
      </c>
      <c r="DF442" t="s">
        <v>23</v>
      </c>
      <c r="DG442" t="s">
        <v>23</v>
      </c>
      <c r="DH442" t="s">
        <v>3</v>
      </c>
      <c r="DI442" t="s">
        <v>23</v>
      </c>
      <c r="DJ442" t="s">
        <v>23</v>
      </c>
      <c r="DK442" t="s">
        <v>3</v>
      </c>
      <c r="DL442" t="s">
        <v>3</v>
      </c>
      <c r="DM442" t="s">
        <v>3</v>
      </c>
      <c r="DN442">
        <v>0</v>
      </c>
      <c r="DO442">
        <v>0</v>
      </c>
      <c r="DP442">
        <v>1</v>
      </c>
      <c r="DQ442">
        <v>1</v>
      </c>
      <c r="DU442">
        <v>1013</v>
      </c>
      <c r="DV442" t="s">
        <v>202</v>
      </c>
      <c r="DW442" t="s">
        <v>202</v>
      </c>
      <c r="DX442">
        <v>1</v>
      </c>
      <c r="DZ442" t="s">
        <v>3</v>
      </c>
      <c r="EA442" t="s">
        <v>3</v>
      </c>
      <c r="EB442" t="s">
        <v>3</v>
      </c>
      <c r="EC442" t="s">
        <v>3</v>
      </c>
      <c r="EE442">
        <v>342528988</v>
      </c>
      <c r="EF442">
        <v>3</v>
      </c>
      <c r="EG442" t="s">
        <v>24</v>
      </c>
      <c r="EH442">
        <v>0</v>
      </c>
      <c r="EI442" t="s">
        <v>3</v>
      </c>
      <c r="EJ442">
        <v>2</v>
      </c>
      <c r="EK442">
        <v>110006</v>
      </c>
      <c r="EL442" t="s">
        <v>134</v>
      </c>
      <c r="EM442" t="s">
        <v>26</v>
      </c>
      <c r="EO442" t="s">
        <v>3</v>
      </c>
      <c r="EQ442">
        <v>131072</v>
      </c>
      <c r="ER442">
        <v>0</v>
      </c>
      <c r="ES442">
        <v>0</v>
      </c>
      <c r="ET442">
        <v>0</v>
      </c>
      <c r="EU442">
        <v>0</v>
      </c>
      <c r="EV442">
        <v>0</v>
      </c>
      <c r="EW442">
        <v>6</v>
      </c>
      <c r="EX442">
        <v>0.76</v>
      </c>
      <c r="EY442">
        <v>0</v>
      </c>
      <c r="FQ442">
        <v>0</v>
      </c>
      <c r="FR442">
        <v>0</v>
      </c>
      <c r="FS442">
        <v>0</v>
      </c>
      <c r="FX442">
        <v>90</v>
      </c>
      <c r="FY442">
        <v>46</v>
      </c>
      <c r="GA442" t="s">
        <v>3</v>
      </c>
      <c r="GD442">
        <v>1</v>
      </c>
      <c r="GF442">
        <v>1834584243</v>
      </c>
      <c r="GG442">
        <v>2</v>
      </c>
      <c r="GH442">
        <v>1</v>
      </c>
      <c r="GI442">
        <v>-2</v>
      </c>
      <c r="GJ442">
        <v>0</v>
      </c>
      <c r="GK442">
        <v>0</v>
      </c>
      <c r="GL442">
        <f t="shared" si="311"/>
        <v>0</v>
      </c>
      <c r="GM442">
        <f t="shared" si="312"/>
        <v>8695.7000000000007</v>
      </c>
      <c r="GN442">
        <f t="shared" si="313"/>
        <v>0</v>
      </c>
      <c r="GO442">
        <f t="shared" si="314"/>
        <v>8695.7000000000007</v>
      </c>
      <c r="GP442">
        <f t="shared" si="315"/>
        <v>0</v>
      </c>
      <c r="GR442">
        <v>0</v>
      </c>
      <c r="GS442">
        <v>3</v>
      </c>
      <c r="GT442">
        <v>0</v>
      </c>
      <c r="GU442" t="s">
        <v>3</v>
      </c>
      <c r="GV442">
        <f t="shared" si="316"/>
        <v>0</v>
      </c>
      <c r="GW442">
        <v>1</v>
      </c>
      <c r="GX442">
        <f t="shared" si="317"/>
        <v>0</v>
      </c>
      <c r="HA442">
        <v>0</v>
      </c>
      <c r="HB442">
        <v>0</v>
      </c>
      <c r="HC442">
        <f t="shared" si="318"/>
        <v>0</v>
      </c>
      <c r="HE442" t="s">
        <v>3</v>
      </c>
      <c r="HF442" t="s">
        <v>3</v>
      </c>
      <c r="HM442" t="s">
        <v>3</v>
      </c>
      <c r="HN442" t="s">
        <v>135</v>
      </c>
      <c r="HO442" t="s">
        <v>136</v>
      </c>
      <c r="HP442" t="s">
        <v>134</v>
      </c>
      <c r="HQ442" t="s">
        <v>134</v>
      </c>
      <c r="HS442">
        <v>0</v>
      </c>
      <c r="IK442">
        <v>0</v>
      </c>
    </row>
    <row r="443" spans="1:245" x14ac:dyDescent="0.25">
      <c r="A443">
        <v>17</v>
      </c>
      <c r="B443">
        <v>1</v>
      </c>
      <c r="C443">
        <f>ROW(SmtRes!A1284)</f>
        <v>1284</v>
      </c>
      <c r="D443">
        <f>ROW(EtalonRes!A1284)</f>
        <v>1284</v>
      </c>
      <c r="E443" t="s">
        <v>372</v>
      </c>
      <c r="F443" t="s">
        <v>373</v>
      </c>
      <c r="G443" t="s">
        <v>374</v>
      </c>
      <c r="H443" t="s">
        <v>202</v>
      </c>
      <c r="I443">
        <v>1</v>
      </c>
      <c r="J443">
        <v>0</v>
      </c>
      <c r="K443">
        <v>1</v>
      </c>
      <c r="O443">
        <f t="shared" si="297"/>
        <v>1623.85</v>
      </c>
      <c r="P443">
        <f>SUMIF(SmtRes!AQ1267:'SmtRes'!AQ1284,"=1",SmtRes!DF1267:'SmtRes'!DF1284)</f>
        <v>0</v>
      </c>
      <c r="Q443">
        <f>SUMIF(SmtRes!AQ1267:'SmtRes'!AQ1284,"=1",SmtRes!DG1267:'SmtRes'!DG1284)</f>
        <v>288.49</v>
      </c>
      <c r="R443">
        <f>SUMIF(SmtRes!AQ1267:'SmtRes'!AQ1284,"=1",SmtRes!DH1267:'SmtRes'!DH1284)</f>
        <v>170.21</v>
      </c>
      <c r="S443">
        <f>SUMIF(SmtRes!AQ1267:'SmtRes'!AQ1284,"=1",SmtRes!DI1267:'SmtRes'!DI1284)</f>
        <v>1165.1500000000001</v>
      </c>
      <c r="T443">
        <f t="shared" si="298"/>
        <v>0</v>
      </c>
      <c r="U443">
        <f>SUMIF(SmtRes!AQ1267:'SmtRes'!AQ1284,"=1",SmtRes!CV1267:'SmtRes'!CV1284)</f>
        <v>2.0640000000000001</v>
      </c>
      <c r="V443">
        <f>SUMIF(SmtRes!AQ1267:'SmtRes'!AQ1284,"=1",SmtRes!CW1267:'SmtRes'!CW1284)</f>
        <v>0.24768000000000001</v>
      </c>
      <c r="W443">
        <f t="shared" si="299"/>
        <v>0</v>
      </c>
      <c r="X443">
        <f t="shared" si="300"/>
        <v>1201.82</v>
      </c>
      <c r="Y443">
        <f t="shared" si="301"/>
        <v>614.27</v>
      </c>
      <c r="AA443">
        <v>381997917</v>
      </c>
      <c r="AB443">
        <f t="shared" si="302"/>
        <v>1411.7165560000001</v>
      </c>
      <c r="AC443">
        <f t="shared" si="303"/>
        <v>0</v>
      </c>
      <c r="AD443">
        <f>ROUND((((SUM(SmtRes!BR1267:'SmtRes'!BR1284))-(SUM(SmtRes!BS1267:'SmtRes'!BS1284)))+AE443),6)</f>
        <v>246.567916</v>
      </c>
      <c r="AE443">
        <f>ROUND((SUM(SmtRes!BS1267:'SmtRes'!BS1284)),6)</f>
        <v>170.21312599999999</v>
      </c>
      <c r="AF443">
        <f>ROUND((SUM(SmtRes!BT1267:'SmtRes'!BT1284)),6)</f>
        <v>1165.1486399999999</v>
      </c>
      <c r="AG443">
        <f t="shared" si="304"/>
        <v>0</v>
      </c>
      <c r="AH443">
        <f>(SUM(SmtRes!BU1267:'SmtRes'!BU1284))</f>
        <v>2.0640000000000001</v>
      </c>
      <c r="AI443">
        <f>(SUM(SmtRes!BV1267:'SmtRes'!BV1284))</f>
        <v>0.24767999999999998</v>
      </c>
      <c r="AJ443">
        <f t="shared" si="305"/>
        <v>0</v>
      </c>
      <c r="AK443">
        <v>7242.0455452000006</v>
      </c>
      <c r="AL443">
        <v>1110.5351452000002</v>
      </c>
      <c r="AM443">
        <v>955.68959999999993</v>
      </c>
      <c r="AN443">
        <v>659.74080000000004</v>
      </c>
      <c r="AO443">
        <v>4516.08</v>
      </c>
      <c r="AP443">
        <v>0</v>
      </c>
      <c r="AQ443">
        <v>8</v>
      </c>
      <c r="AR443">
        <v>0.96</v>
      </c>
      <c r="AS443">
        <v>0</v>
      </c>
      <c r="AT443">
        <v>90</v>
      </c>
      <c r="AU443">
        <v>46</v>
      </c>
      <c r="AV443">
        <v>1</v>
      </c>
      <c r="AW443">
        <v>1</v>
      </c>
      <c r="AZ443">
        <v>1</v>
      </c>
      <c r="BA443">
        <v>1</v>
      </c>
      <c r="BB443">
        <v>1</v>
      </c>
      <c r="BC443">
        <v>1</v>
      </c>
      <c r="BD443" t="s">
        <v>3</v>
      </c>
      <c r="BE443" t="s">
        <v>3</v>
      </c>
      <c r="BF443" t="s">
        <v>3</v>
      </c>
      <c r="BG443" t="s">
        <v>3</v>
      </c>
      <c r="BH443">
        <v>0</v>
      </c>
      <c r="BI443">
        <v>2</v>
      </c>
      <c r="BJ443" t="s">
        <v>375</v>
      </c>
      <c r="BM443">
        <v>110006</v>
      </c>
      <c r="BN443">
        <v>0</v>
      </c>
      <c r="BO443" t="s">
        <v>3</v>
      </c>
      <c r="BP443">
        <v>0</v>
      </c>
      <c r="BQ443">
        <v>3</v>
      </c>
      <c r="BR443">
        <v>0</v>
      </c>
      <c r="BS443">
        <v>1</v>
      </c>
      <c r="BT443">
        <v>1</v>
      </c>
      <c r="BU443">
        <v>1</v>
      </c>
      <c r="BV443">
        <v>1</v>
      </c>
      <c r="BW443">
        <v>1</v>
      </c>
      <c r="BX443">
        <v>1</v>
      </c>
      <c r="BY443" t="s">
        <v>3</v>
      </c>
      <c r="BZ443">
        <v>90</v>
      </c>
      <c r="CA443">
        <v>46</v>
      </c>
      <c r="CB443" t="s">
        <v>3</v>
      </c>
      <c r="CE443">
        <v>0</v>
      </c>
      <c r="CF443">
        <v>0</v>
      </c>
      <c r="CG443">
        <v>0</v>
      </c>
      <c r="CM443">
        <v>0</v>
      </c>
      <c r="CN443" t="s">
        <v>147</v>
      </c>
      <c r="CO443">
        <v>0</v>
      </c>
      <c r="CP443">
        <f t="shared" si="306"/>
        <v>1623.8500000000001</v>
      </c>
      <c r="CQ443">
        <f>SUMIF(SmtRes!AQ1267:'SmtRes'!AQ1284,"=1",SmtRes!AA1267:'SmtRes'!AA1284)</f>
        <v>1429471.48</v>
      </c>
      <c r="CR443">
        <f>SUMIF(SmtRes!AQ1267:'SmtRes'!AQ1284,"=1",SmtRes!AB1267:'SmtRes'!AB1284)</f>
        <v>1164.75</v>
      </c>
      <c r="CS443">
        <f>SUMIF(SmtRes!AQ1267:'SmtRes'!AQ1284,"=1",SmtRes!AC1267:'SmtRes'!AC1284)</f>
        <v>687.23</v>
      </c>
      <c r="CT443">
        <f>SUMIF(SmtRes!AQ1267:'SmtRes'!AQ1284,"=1",SmtRes!AD1267:'SmtRes'!AD1284)</f>
        <v>564.51</v>
      </c>
      <c r="CU443">
        <f t="shared" si="307"/>
        <v>0</v>
      </c>
      <c r="CV443">
        <f>SUMIF(SmtRes!AQ1267:'SmtRes'!AQ1284,"=1",SmtRes!BU1267:'SmtRes'!BU1284)</f>
        <v>2.0640000000000001</v>
      </c>
      <c r="CW443">
        <f>SUMIF(SmtRes!AQ1267:'SmtRes'!AQ1284,"=1",SmtRes!BV1267:'SmtRes'!BV1284)</f>
        <v>0.24767999999999998</v>
      </c>
      <c r="CX443">
        <f t="shared" si="308"/>
        <v>0</v>
      </c>
      <c r="CY443">
        <f t="shared" si="309"/>
        <v>1201.8240000000001</v>
      </c>
      <c r="CZ443">
        <f t="shared" si="310"/>
        <v>614.26560000000006</v>
      </c>
      <c r="DC443" t="s">
        <v>3</v>
      </c>
      <c r="DD443" t="s">
        <v>148</v>
      </c>
      <c r="DE443" t="s">
        <v>149</v>
      </c>
      <c r="DF443" t="s">
        <v>149</v>
      </c>
      <c r="DG443" t="s">
        <v>149</v>
      </c>
      <c r="DH443" t="s">
        <v>3</v>
      </c>
      <c r="DI443" t="s">
        <v>149</v>
      </c>
      <c r="DJ443" t="s">
        <v>149</v>
      </c>
      <c r="DK443" t="s">
        <v>3</v>
      </c>
      <c r="DL443" t="s">
        <v>3</v>
      </c>
      <c r="DM443" t="s">
        <v>3</v>
      </c>
      <c r="DN443">
        <v>0</v>
      </c>
      <c r="DO443">
        <v>0</v>
      </c>
      <c r="DP443">
        <v>1</v>
      </c>
      <c r="DQ443">
        <v>1</v>
      </c>
      <c r="DU443">
        <v>1013</v>
      </c>
      <c r="DV443" t="s">
        <v>202</v>
      </c>
      <c r="DW443" t="s">
        <v>202</v>
      </c>
      <c r="DX443">
        <v>1</v>
      </c>
      <c r="DZ443" t="s">
        <v>3</v>
      </c>
      <c r="EA443" t="s">
        <v>3</v>
      </c>
      <c r="EB443" t="s">
        <v>3</v>
      </c>
      <c r="EC443" t="s">
        <v>3</v>
      </c>
      <c r="EE443">
        <v>342528988</v>
      </c>
      <c r="EF443">
        <v>3</v>
      </c>
      <c r="EG443" t="s">
        <v>24</v>
      </c>
      <c r="EH443">
        <v>0</v>
      </c>
      <c r="EI443" t="s">
        <v>3</v>
      </c>
      <c r="EJ443">
        <v>2</v>
      </c>
      <c r="EK443">
        <v>110006</v>
      </c>
      <c r="EL443" t="s">
        <v>134</v>
      </c>
      <c r="EM443" t="s">
        <v>26</v>
      </c>
      <c r="EO443" t="s">
        <v>150</v>
      </c>
      <c r="EQ443">
        <v>131072</v>
      </c>
      <c r="ER443">
        <v>0</v>
      </c>
      <c r="ES443">
        <v>0</v>
      </c>
      <c r="ET443">
        <v>0</v>
      </c>
      <c r="EU443">
        <v>0</v>
      </c>
      <c r="EV443">
        <v>0</v>
      </c>
      <c r="EW443">
        <v>8</v>
      </c>
      <c r="EX443">
        <v>0.96</v>
      </c>
      <c r="EY443">
        <v>0</v>
      </c>
      <c r="FQ443">
        <v>0</v>
      </c>
      <c r="FR443">
        <v>0</v>
      </c>
      <c r="FS443">
        <v>0</v>
      </c>
      <c r="FX443">
        <v>90</v>
      </c>
      <c r="FY443">
        <v>46</v>
      </c>
      <c r="GA443" t="s">
        <v>3</v>
      </c>
      <c r="GD443">
        <v>1</v>
      </c>
      <c r="GF443">
        <v>-2041935712</v>
      </c>
      <c r="GG443">
        <v>2</v>
      </c>
      <c r="GH443">
        <v>1</v>
      </c>
      <c r="GI443">
        <v>-2</v>
      </c>
      <c r="GJ443">
        <v>0</v>
      </c>
      <c r="GK443">
        <v>0</v>
      </c>
      <c r="GL443">
        <f t="shared" si="311"/>
        <v>0</v>
      </c>
      <c r="GM443">
        <f t="shared" si="312"/>
        <v>3439.94</v>
      </c>
      <c r="GN443">
        <f t="shared" si="313"/>
        <v>0</v>
      </c>
      <c r="GO443">
        <f t="shared" si="314"/>
        <v>3439.94</v>
      </c>
      <c r="GP443">
        <f t="shared" si="315"/>
        <v>0</v>
      </c>
      <c r="GR443">
        <v>0</v>
      </c>
      <c r="GS443">
        <v>3</v>
      </c>
      <c r="GT443">
        <v>0</v>
      </c>
      <c r="GU443" t="s">
        <v>3</v>
      </c>
      <c r="GV443">
        <f t="shared" si="316"/>
        <v>0</v>
      </c>
      <c r="GW443">
        <v>1</v>
      </c>
      <c r="GX443">
        <f t="shared" si="317"/>
        <v>0</v>
      </c>
      <c r="HA443">
        <v>0</v>
      </c>
      <c r="HB443">
        <v>0</v>
      </c>
      <c r="HC443">
        <f t="shared" si="318"/>
        <v>0</v>
      </c>
      <c r="HE443" t="s">
        <v>3</v>
      </c>
      <c r="HF443" t="s">
        <v>3</v>
      </c>
      <c r="HM443" t="s">
        <v>3</v>
      </c>
      <c r="HN443" t="s">
        <v>135</v>
      </c>
      <c r="HO443" t="s">
        <v>136</v>
      </c>
      <c r="HP443" t="s">
        <v>134</v>
      </c>
      <c r="HQ443" t="s">
        <v>134</v>
      </c>
      <c r="HS443">
        <v>0</v>
      </c>
      <c r="IK443">
        <v>0</v>
      </c>
    </row>
    <row r="444" spans="1:245" x14ac:dyDescent="0.25">
      <c r="A444">
        <v>17</v>
      </c>
      <c r="B444">
        <v>1</v>
      </c>
      <c r="C444">
        <f>ROW(SmtRes!A1302)</f>
        <v>1302</v>
      </c>
      <c r="D444">
        <f>ROW(EtalonRes!A1302)</f>
        <v>1302</v>
      </c>
      <c r="E444" t="s">
        <v>376</v>
      </c>
      <c r="F444" t="s">
        <v>373</v>
      </c>
      <c r="G444" t="s">
        <v>377</v>
      </c>
      <c r="H444" t="s">
        <v>202</v>
      </c>
      <c r="I444">
        <v>1</v>
      </c>
      <c r="J444">
        <v>0</v>
      </c>
      <c r="K444">
        <v>1</v>
      </c>
      <c r="O444">
        <f t="shared" si="297"/>
        <v>5412.83</v>
      </c>
      <c r="P444">
        <f>SUMIF(SmtRes!AQ1285:'SmtRes'!AQ1302,"=1",SmtRes!DF1285:'SmtRes'!DF1302)</f>
        <v>0</v>
      </c>
      <c r="Q444">
        <f>SUMIF(SmtRes!AQ1285:'SmtRes'!AQ1302,"=1",SmtRes!DG1285:'SmtRes'!DG1302)</f>
        <v>961.62</v>
      </c>
      <c r="R444">
        <f>SUMIF(SmtRes!AQ1285:'SmtRes'!AQ1302,"=1",SmtRes!DH1285:'SmtRes'!DH1302)</f>
        <v>567.38</v>
      </c>
      <c r="S444">
        <f>SUMIF(SmtRes!AQ1285:'SmtRes'!AQ1302,"=1",SmtRes!DI1285:'SmtRes'!DI1302)</f>
        <v>3883.83</v>
      </c>
      <c r="T444">
        <f t="shared" si="298"/>
        <v>0</v>
      </c>
      <c r="U444">
        <f>SUMIF(SmtRes!AQ1285:'SmtRes'!AQ1302,"=1",SmtRes!CV1285:'SmtRes'!CV1302)</f>
        <v>6.88</v>
      </c>
      <c r="V444">
        <f>SUMIF(SmtRes!AQ1285:'SmtRes'!AQ1302,"=1",SmtRes!CW1285:'SmtRes'!CW1302)</f>
        <v>0.8256</v>
      </c>
      <c r="W444">
        <f t="shared" si="299"/>
        <v>0</v>
      </c>
      <c r="X444">
        <f t="shared" si="300"/>
        <v>4006.09</v>
      </c>
      <c r="Y444">
        <f t="shared" si="301"/>
        <v>2047.56</v>
      </c>
      <c r="AA444">
        <v>381997917</v>
      </c>
      <c r="AB444">
        <f t="shared" si="302"/>
        <v>4705.7218560000001</v>
      </c>
      <c r="AC444">
        <f t="shared" si="303"/>
        <v>0</v>
      </c>
      <c r="AD444">
        <f>ROUND((((SUM(SmtRes!BR1285:'SmtRes'!BR1302))-(SUM(SmtRes!BS1285:'SmtRes'!BS1302)))+AE444),6)</f>
        <v>821.893056</v>
      </c>
      <c r="AE444">
        <f>ROUND((SUM(SmtRes!BS1285:'SmtRes'!BS1302)),6)</f>
        <v>567.37708799999996</v>
      </c>
      <c r="AF444">
        <f>ROUND((SUM(SmtRes!BT1285:'SmtRes'!BT1302)),6)</f>
        <v>3883.8287999999998</v>
      </c>
      <c r="AG444">
        <f t="shared" si="304"/>
        <v>0</v>
      </c>
      <c r="AH444">
        <f>(SUM(SmtRes!BU1285:'SmtRes'!BU1302))</f>
        <v>6.88</v>
      </c>
      <c r="AI444">
        <f>(SUM(SmtRes!BV1285:'SmtRes'!BV1302))</f>
        <v>0.8256</v>
      </c>
      <c r="AJ444">
        <f t="shared" si="305"/>
        <v>0</v>
      </c>
      <c r="AK444">
        <v>7242.0455452000006</v>
      </c>
      <c r="AL444">
        <v>1110.5351452000002</v>
      </c>
      <c r="AM444">
        <v>955.68959999999993</v>
      </c>
      <c r="AN444">
        <v>659.74080000000004</v>
      </c>
      <c r="AO444">
        <v>4516.08</v>
      </c>
      <c r="AP444">
        <v>0</v>
      </c>
      <c r="AQ444">
        <v>8</v>
      </c>
      <c r="AR444">
        <v>0.96</v>
      </c>
      <c r="AS444">
        <v>0</v>
      </c>
      <c r="AT444">
        <v>90</v>
      </c>
      <c r="AU444">
        <v>46</v>
      </c>
      <c r="AV444">
        <v>1</v>
      </c>
      <c r="AW444">
        <v>1</v>
      </c>
      <c r="AZ444">
        <v>1</v>
      </c>
      <c r="BA444">
        <v>1</v>
      </c>
      <c r="BB444">
        <v>1</v>
      </c>
      <c r="BC444">
        <v>1</v>
      </c>
      <c r="BD444" t="s">
        <v>3</v>
      </c>
      <c r="BE444" t="s">
        <v>3</v>
      </c>
      <c r="BF444" t="s">
        <v>3</v>
      </c>
      <c r="BG444" t="s">
        <v>3</v>
      </c>
      <c r="BH444">
        <v>0</v>
      </c>
      <c r="BI444">
        <v>2</v>
      </c>
      <c r="BJ444" t="s">
        <v>375</v>
      </c>
      <c r="BM444">
        <v>110006</v>
      </c>
      <c r="BN444">
        <v>0</v>
      </c>
      <c r="BO444" t="s">
        <v>3</v>
      </c>
      <c r="BP444">
        <v>0</v>
      </c>
      <c r="BQ444">
        <v>3</v>
      </c>
      <c r="BR444">
        <v>0</v>
      </c>
      <c r="BS444">
        <v>1</v>
      </c>
      <c r="BT444">
        <v>1</v>
      </c>
      <c r="BU444">
        <v>1</v>
      </c>
      <c r="BV444">
        <v>1</v>
      </c>
      <c r="BW444">
        <v>1</v>
      </c>
      <c r="BX444">
        <v>1</v>
      </c>
      <c r="BY444" t="s">
        <v>3</v>
      </c>
      <c r="BZ444">
        <v>90</v>
      </c>
      <c r="CA444">
        <v>46</v>
      </c>
      <c r="CB444" t="s">
        <v>3</v>
      </c>
      <c r="CE444">
        <v>0</v>
      </c>
      <c r="CF444">
        <v>0</v>
      </c>
      <c r="CG444">
        <v>0</v>
      </c>
      <c r="CM444">
        <v>0</v>
      </c>
      <c r="CN444" t="s">
        <v>3</v>
      </c>
      <c r="CO444">
        <v>0</v>
      </c>
      <c r="CP444">
        <f t="shared" si="306"/>
        <v>5412.83</v>
      </c>
      <c r="CQ444">
        <f>SUMIF(SmtRes!AQ1285:'SmtRes'!AQ1302,"=1",SmtRes!AA1285:'SmtRes'!AA1302)</f>
        <v>1429471.48</v>
      </c>
      <c r="CR444">
        <f>SUMIF(SmtRes!AQ1285:'SmtRes'!AQ1302,"=1",SmtRes!AB1285:'SmtRes'!AB1302)</f>
        <v>1164.75</v>
      </c>
      <c r="CS444">
        <f>SUMIF(SmtRes!AQ1285:'SmtRes'!AQ1302,"=1",SmtRes!AC1285:'SmtRes'!AC1302)</f>
        <v>687.23</v>
      </c>
      <c r="CT444">
        <f>SUMIF(SmtRes!AQ1285:'SmtRes'!AQ1302,"=1",SmtRes!AD1285:'SmtRes'!AD1302)</f>
        <v>564.51</v>
      </c>
      <c r="CU444">
        <f t="shared" si="307"/>
        <v>0</v>
      </c>
      <c r="CV444">
        <f>SUMIF(SmtRes!AQ1285:'SmtRes'!AQ1302,"=1",SmtRes!BU1285:'SmtRes'!BU1302)</f>
        <v>6.88</v>
      </c>
      <c r="CW444">
        <f>SUMIF(SmtRes!AQ1285:'SmtRes'!AQ1302,"=1",SmtRes!BV1285:'SmtRes'!BV1302)</f>
        <v>0.8256</v>
      </c>
      <c r="CX444">
        <f t="shared" si="308"/>
        <v>0</v>
      </c>
      <c r="CY444">
        <f t="shared" si="309"/>
        <v>4006.0890000000004</v>
      </c>
      <c r="CZ444">
        <f t="shared" si="310"/>
        <v>2047.5566000000001</v>
      </c>
      <c r="DC444" t="s">
        <v>3</v>
      </c>
      <c r="DD444" t="s">
        <v>14</v>
      </c>
      <c r="DE444" t="s">
        <v>23</v>
      </c>
      <c r="DF444" t="s">
        <v>23</v>
      </c>
      <c r="DG444" t="s">
        <v>23</v>
      </c>
      <c r="DH444" t="s">
        <v>3</v>
      </c>
      <c r="DI444" t="s">
        <v>23</v>
      </c>
      <c r="DJ444" t="s">
        <v>23</v>
      </c>
      <c r="DK444" t="s">
        <v>3</v>
      </c>
      <c r="DL444" t="s">
        <v>3</v>
      </c>
      <c r="DM444" t="s">
        <v>3</v>
      </c>
      <c r="DN444">
        <v>0</v>
      </c>
      <c r="DO444">
        <v>0</v>
      </c>
      <c r="DP444">
        <v>1</v>
      </c>
      <c r="DQ444">
        <v>1</v>
      </c>
      <c r="DU444">
        <v>1013</v>
      </c>
      <c r="DV444" t="s">
        <v>202</v>
      </c>
      <c r="DW444" t="s">
        <v>202</v>
      </c>
      <c r="DX444">
        <v>1</v>
      </c>
      <c r="DZ444" t="s">
        <v>3</v>
      </c>
      <c r="EA444" t="s">
        <v>3</v>
      </c>
      <c r="EB444" t="s">
        <v>3</v>
      </c>
      <c r="EC444" t="s">
        <v>3</v>
      </c>
      <c r="EE444">
        <v>342528988</v>
      </c>
      <c r="EF444">
        <v>3</v>
      </c>
      <c r="EG444" t="s">
        <v>24</v>
      </c>
      <c r="EH444">
        <v>0</v>
      </c>
      <c r="EI444" t="s">
        <v>3</v>
      </c>
      <c r="EJ444">
        <v>2</v>
      </c>
      <c r="EK444">
        <v>110006</v>
      </c>
      <c r="EL444" t="s">
        <v>134</v>
      </c>
      <c r="EM444" t="s">
        <v>26</v>
      </c>
      <c r="EO444" t="s">
        <v>3</v>
      </c>
      <c r="EQ444">
        <v>131072</v>
      </c>
      <c r="ER444">
        <v>0</v>
      </c>
      <c r="ES444">
        <v>0</v>
      </c>
      <c r="ET444">
        <v>0</v>
      </c>
      <c r="EU444">
        <v>0</v>
      </c>
      <c r="EV444">
        <v>0</v>
      </c>
      <c r="EW444">
        <v>8</v>
      </c>
      <c r="EX444">
        <v>0.96</v>
      </c>
      <c r="EY444">
        <v>0</v>
      </c>
      <c r="FQ444">
        <v>0</v>
      </c>
      <c r="FR444">
        <v>0</v>
      </c>
      <c r="FS444">
        <v>0</v>
      </c>
      <c r="FX444">
        <v>90</v>
      </c>
      <c r="FY444">
        <v>46</v>
      </c>
      <c r="GA444" t="s">
        <v>3</v>
      </c>
      <c r="GD444">
        <v>1</v>
      </c>
      <c r="GF444">
        <v>504272034</v>
      </c>
      <c r="GG444">
        <v>2</v>
      </c>
      <c r="GH444">
        <v>1</v>
      </c>
      <c r="GI444">
        <v>-2</v>
      </c>
      <c r="GJ444">
        <v>0</v>
      </c>
      <c r="GK444">
        <v>0</v>
      </c>
      <c r="GL444">
        <f t="shared" si="311"/>
        <v>0</v>
      </c>
      <c r="GM444">
        <f t="shared" si="312"/>
        <v>11466.48</v>
      </c>
      <c r="GN444">
        <f t="shared" si="313"/>
        <v>0</v>
      </c>
      <c r="GO444">
        <f t="shared" si="314"/>
        <v>11466.48</v>
      </c>
      <c r="GP444">
        <f t="shared" si="315"/>
        <v>0</v>
      </c>
      <c r="GR444">
        <v>0</v>
      </c>
      <c r="GS444">
        <v>3</v>
      </c>
      <c r="GT444">
        <v>0</v>
      </c>
      <c r="GU444" t="s">
        <v>3</v>
      </c>
      <c r="GV444">
        <f t="shared" si="316"/>
        <v>0</v>
      </c>
      <c r="GW444">
        <v>1</v>
      </c>
      <c r="GX444">
        <f t="shared" si="317"/>
        <v>0</v>
      </c>
      <c r="HA444">
        <v>0</v>
      </c>
      <c r="HB444">
        <v>0</v>
      </c>
      <c r="HC444">
        <f t="shared" si="318"/>
        <v>0</v>
      </c>
      <c r="HE444" t="s">
        <v>3</v>
      </c>
      <c r="HF444" t="s">
        <v>3</v>
      </c>
      <c r="HM444" t="s">
        <v>3</v>
      </c>
      <c r="HN444" t="s">
        <v>135</v>
      </c>
      <c r="HO444" t="s">
        <v>136</v>
      </c>
      <c r="HP444" t="s">
        <v>134</v>
      </c>
      <c r="HQ444" t="s">
        <v>134</v>
      </c>
      <c r="HS444">
        <v>0</v>
      </c>
      <c r="IK444">
        <v>0</v>
      </c>
    </row>
    <row r="445" spans="1:245" x14ac:dyDescent="0.25">
      <c r="A445">
        <v>17</v>
      </c>
      <c r="B445">
        <v>1</v>
      </c>
      <c r="C445">
        <f>ROW(SmtRes!A1320)</f>
        <v>1320</v>
      </c>
      <c r="D445">
        <f>ROW(EtalonRes!A1320)</f>
        <v>1320</v>
      </c>
      <c r="E445" t="s">
        <v>378</v>
      </c>
      <c r="F445" t="s">
        <v>379</v>
      </c>
      <c r="G445" t="s">
        <v>380</v>
      </c>
      <c r="H445" t="s">
        <v>202</v>
      </c>
      <c r="I445">
        <v>1</v>
      </c>
      <c r="J445">
        <v>0</v>
      </c>
      <c r="K445">
        <v>1</v>
      </c>
      <c r="O445">
        <f t="shared" si="297"/>
        <v>2232.79</v>
      </c>
      <c r="P445">
        <f>SUMIF(SmtRes!AQ1303:'SmtRes'!AQ1320,"=1",SmtRes!DF1303:'SmtRes'!DF1320)</f>
        <v>0</v>
      </c>
      <c r="Q445">
        <f>SUMIF(SmtRes!AQ1303:'SmtRes'!AQ1320,"=1",SmtRes!DG1303:'SmtRes'!DG1320)</f>
        <v>396.67</v>
      </c>
      <c r="R445">
        <f>SUMIF(SmtRes!AQ1303:'SmtRes'!AQ1320,"=1",SmtRes!DH1303:'SmtRes'!DH1320)</f>
        <v>234.04</v>
      </c>
      <c r="S445">
        <f>SUMIF(SmtRes!AQ1303:'SmtRes'!AQ1320,"=1",SmtRes!DI1303:'SmtRes'!DI1320)</f>
        <v>1602.08</v>
      </c>
      <c r="T445">
        <f t="shared" si="298"/>
        <v>0</v>
      </c>
      <c r="U445">
        <f>SUMIF(SmtRes!AQ1303:'SmtRes'!AQ1320,"=1",SmtRes!CV1303:'SmtRes'!CV1320)</f>
        <v>2.8380000000000001</v>
      </c>
      <c r="V445">
        <f>SUMIF(SmtRes!AQ1303:'SmtRes'!AQ1320,"=1",SmtRes!CW1303:'SmtRes'!CW1320)</f>
        <v>0.34055999999999997</v>
      </c>
      <c r="W445">
        <f t="shared" si="299"/>
        <v>0</v>
      </c>
      <c r="X445">
        <f t="shared" si="300"/>
        <v>1652.51</v>
      </c>
      <c r="Y445">
        <f t="shared" si="301"/>
        <v>844.62</v>
      </c>
      <c r="AA445">
        <v>381997917</v>
      </c>
      <c r="AB445">
        <f t="shared" si="302"/>
        <v>1941.1102659999999</v>
      </c>
      <c r="AC445">
        <f t="shared" si="303"/>
        <v>0</v>
      </c>
      <c r="AD445">
        <f>ROUND((((SUM(SmtRes!BR1303:'SmtRes'!BR1320))-(SUM(SmtRes!BS1303:'SmtRes'!BS1320)))+AE445),6)</f>
        <v>339.03088600000001</v>
      </c>
      <c r="AE445">
        <f>ROUND((SUM(SmtRes!BS1303:'SmtRes'!BS1320)),6)</f>
        <v>234.043049</v>
      </c>
      <c r="AF445">
        <f>ROUND((SUM(SmtRes!BT1303:'SmtRes'!BT1320)),6)</f>
        <v>1602.0793799999999</v>
      </c>
      <c r="AG445">
        <f t="shared" si="304"/>
        <v>0</v>
      </c>
      <c r="AH445">
        <f>(SUM(SmtRes!BU1303:'SmtRes'!BU1320))</f>
        <v>2.8379999999999996</v>
      </c>
      <c r="AI445">
        <f>(SUM(SmtRes!BV1303:'SmtRes'!BV1320))</f>
        <v>0.34056000000000003</v>
      </c>
      <c r="AJ445">
        <f t="shared" si="305"/>
        <v>0</v>
      </c>
      <c r="AK445">
        <v>10188.031715199999</v>
      </c>
      <c r="AL445">
        <v>1757.2049152</v>
      </c>
      <c r="AM445">
        <v>1314.0732</v>
      </c>
      <c r="AN445">
        <v>907.14360000000011</v>
      </c>
      <c r="AO445">
        <v>6209.61</v>
      </c>
      <c r="AP445">
        <v>0</v>
      </c>
      <c r="AQ445">
        <v>11</v>
      </c>
      <c r="AR445">
        <v>1.32</v>
      </c>
      <c r="AS445">
        <v>0</v>
      </c>
      <c r="AT445">
        <v>90</v>
      </c>
      <c r="AU445">
        <v>46</v>
      </c>
      <c r="AV445">
        <v>1</v>
      </c>
      <c r="AW445">
        <v>1</v>
      </c>
      <c r="AZ445">
        <v>1</v>
      </c>
      <c r="BA445">
        <v>1</v>
      </c>
      <c r="BB445">
        <v>1</v>
      </c>
      <c r="BC445">
        <v>1</v>
      </c>
      <c r="BD445" t="s">
        <v>3</v>
      </c>
      <c r="BE445" t="s">
        <v>3</v>
      </c>
      <c r="BF445" t="s">
        <v>3</v>
      </c>
      <c r="BG445" t="s">
        <v>3</v>
      </c>
      <c r="BH445">
        <v>0</v>
      </c>
      <c r="BI445">
        <v>2</v>
      </c>
      <c r="BJ445" t="s">
        <v>381</v>
      </c>
      <c r="BM445">
        <v>110006</v>
      </c>
      <c r="BN445">
        <v>0</v>
      </c>
      <c r="BO445" t="s">
        <v>3</v>
      </c>
      <c r="BP445">
        <v>0</v>
      </c>
      <c r="BQ445">
        <v>3</v>
      </c>
      <c r="BR445">
        <v>0</v>
      </c>
      <c r="BS445">
        <v>1</v>
      </c>
      <c r="BT445">
        <v>1</v>
      </c>
      <c r="BU445">
        <v>1</v>
      </c>
      <c r="BV445">
        <v>1</v>
      </c>
      <c r="BW445">
        <v>1</v>
      </c>
      <c r="BX445">
        <v>1</v>
      </c>
      <c r="BY445" t="s">
        <v>3</v>
      </c>
      <c r="BZ445">
        <v>90</v>
      </c>
      <c r="CA445">
        <v>46</v>
      </c>
      <c r="CB445" t="s">
        <v>3</v>
      </c>
      <c r="CE445">
        <v>0</v>
      </c>
      <c r="CF445">
        <v>0</v>
      </c>
      <c r="CG445">
        <v>0</v>
      </c>
      <c r="CM445">
        <v>0</v>
      </c>
      <c r="CN445" t="s">
        <v>147</v>
      </c>
      <c r="CO445">
        <v>0</v>
      </c>
      <c r="CP445">
        <f t="shared" si="306"/>
        <v>2232.79</v>
      </c>
      <c r="CQ445">
        <f>SUMIF(SmtRes!AQ1303:'SmtRes'!AQ1320,"=1",SmtRes!AA1303:'SmtRes'!AA1320)</f>
        <v>1429615.03</v>
      </c>
      <c r="CR445">
        <f>SUMIF(SmtRes!AQ1303:'SmtRes'!AQ1320,"=1",SmtRes!AB1303:'SmtRes'!AB1320)</f>
        <v>1164.75</v>
      </c>
      <c r="CS445">
        <f>SUMIF(SmtRes!AQ1303:'SmtRes'!AQ1320,"=1",SmtRes!AC1303:'SmtRes'!AC1320)</f>
        <v>687.23</v>
      </c>
      <c r="CT445">
        <f>SUMIF(SmtRes!AQ1303:'SmtRes'!AQ1320,"=1",SmtRes!AD1303:'SmtRes'!AD1320)</f>
        <v>564.51</v>
      </c>
      <c r="CU445">
        <f t="shared" si="307"/>
        <v>0</v>
      </c>
      <c r="CV445">
        <f>SUMIF(SmtRes!AQ1303:'SmtRes'!AQ1320,"=1",SmtRes!BU1303:'SmtRes'!BU1320)</f>
        <v>2.8379999999999996</v>
      </c>
      <c r="CW445">
        <f>SUMIF(SmtRes!AQ1303:'SmtRes'!AQ1320,"=1",SmtRes!BV1303:'SmtRes'!BV1320)</f>
        <v>0.34056000000000003</v>
      </c>
      <c r="CX445">
        <f t="shared" si="308"/>
        <v>0</v>
      </c>
      <c r="CY445">
        <f t="shared" si="309"/>
        <v>1652.5079999999998</v>
      </c>
      <c r="CZ445">
        <f t="shared" si="310"/>
        <v>844.61519999999985</v>
      </c>
      <c r="DC445" t="s">
        <v>3</v>
      </c>
      <c r="DD445" t="s">
        <v>148</v>
      </c>
      <c r="DE445" t="s">
        <v>149</v>
      </c>
      <c r="DF445" t="s">
        <v>149</v>
      </c>
      <c r="DG445" t="s">
        <v>149</v>
      </c>
      <c r="DH445" t="s">
        <v>3</v>
      </c>
      <c r="DI445" t="s">
        <v>149</v>
      </c>
      <c r="DJ445" t="s">
        <v>149</v>
      </c>
      <c r="DK445" t="s">
        <v>3</v>
      </c>
      <c r="DL445" t="s">
        <v>3</v>
      </c>
      <c r="DM445" t="s">
        <v>3</v>
      </c>
      <c r="DN445">
        <v>0</v>
      </c>
      <c r="DO445">
        <v>0</v>
      </c>
      <c r="DP445">
        <v>1</v>
      </c>
      <c r="DQ445">
        <v>1</v>
      </c>
      <c r="DU445">
        <v>1013</v>
      </c>
      <c r="DV445" t="s">
        <v>202</v>
      </c>
      <c r="DW445" t="s">
        <v>202</v>
      </c>
      <c r="DX445">
        <v>1</v>
      </c>
      <c r="DZ445" t="s">
        <v>3</v>
      </c>
      <c r="EA445" t="s">
        <v>3</v>
      </c>
      <c r="EB445" t="s">
        <v>3</v>
      </c>
      <c r="EC445" t="s">
        <v>3</v>
      </c>
      <c r="EE445">
        <v>342528988</v>
      </c>
      <c r="EF445">
        <v>3</v>
      </c>
      <c r="EG445" t="s">
        <v>24</v>
      </c>
      <c r="EH445">
        <v>0</v>
      </c>
      <c r="EI445" t="s">
        <v>3</v>
      </c>
      <c r="EJ445">
        <v>2</v>
      </c>
      <c r="EK445">
        <v>110006</v>
      </c>
      <c r="EL445" t="s">
        <v>134</v>
      </c>
      <c r="EM445" t="s">
        <v>26</v>
      </c>
      <c r="EO445" t="s">
        <v>150</v>
      </c>
      <c r="EQ445">
        <v>131072</v>
      </c>
      <c r="ER445">
        <v>0</v>
      </c>
      <c r="ES445">
        <v>0</v>
      </c>
      <c r="ET445">
        <v>0</v>
      </c>
      <c r="EU445">
        <v>0</v>
      </c>
      <c r="EV445">
        <v>0</v>
      </c>
      <c r="EW445">
        <v>11</v>
      </c>
      <c r="EX445">
        <v>1.32</v>
      </c>
      <c r="EY445">
        <v>0</v>
      </c>
      <c r="FQ445">
        <v>0</v>
      </c>
      <c r="FR445">
        <v>0</v>
      </c>
      <c r="FS445">
        <v>0</v>
      </c>
      <c r="FX445">
        <v>90</v>
      </c>
      <c r="FY445">
        <v>46</v>
      </c>
      <c r="GA445" t="s">
        <v>3</v>
      </c>
      <c r="GD445">
        <v>1</v>
      </c>
      <c r="GF445">
        <v>-269740704</v>
      </c>
      <c r="GG445">
        <v>2</v>
      </c>
      <c r="GH445">
        <v>1</v>
      </c>
      <c r="GI445">
        <v>-2</v>
      </c>
      <c r="GJ445">
        <v>0</v>
      </c>
      <c r="GK445">
        <v>0</v>
      </c>
      <c r="GL445">
        <f t="shared" si="311"/>
        <v>0</v>
      </c>
      <c r="GM445">
        <f t="shared" si="312"/>
        <v>4729.92</v>
      </c>
      <c r="GN445">
        <f t="shared" si="313"/>
        <v>0</v>
      </c>
      <c r="GO445">
        <f t="shared" si="314"/>
        <v>4729.92</v>
      </c>
      <c r="GP445">
        <f t="shared" si="315"/>
        <v>0</v>
      </c>
      <c r="GR445">
        <v>0</v>
      </c>
      <c r="GS445">
        <v>3</v>
      </c>
      <c r="GT445">
        <v>0</v>
      </c>
      <c r="GU445" t="s">
        <v>3</v>
      </c>
      <c r="GV445">
        <f t="shared" si="316"/>
        <v>0</v>
      </c>
      <c r="GW445">
        <v>1</v>
      </c>
      <c r="GX445">
        <f t="shared" si="317"/>
        <v>0</v>
      </c>
      <c r="HA445">
        <v>0</v>
      </c>
      <c r="HB445">
        <v>0</v>
      </c>
      <c r="HC445">
        <f t="shared" si="318"/>
        <v>0</v>
      </c>
      <c r="HE445" t="s">
        <v>3</v>
      </c>
      <c r="HF445" t="s">
        <v>3</v>
      </c>
      <c r="HM445" t="s">
        <v>3</v>
      </c>
      <c r="HN445" t="s">
        <v>135</v>
      </c>
      <c r="HO445" t="s">
        <v>136</v>
      </c>
      <c r="HP445" t="s">
        <v>134</v>
      </c>
      <c r="HQ445" t="s">
        <v>134</v>
      </c>
      <c r="HS445">
        <v>0</v>
      </c>
      <c r="IK445">
        <v>0</v>
      </c>
    </row>
    <row r="446" spans="1:245" x14ac:dyDescent="0.25">
      <c r="A446">
        <v>17</v>
      </c>
      <c r="B446">
        <v>1</v>
      </c>
      <c r="C446">
        <f>ROW(SmtRes!A1338)</f>
        <v>1338</v>
      </c>
      <c r="D446">
        <f>ROW(EtalonRes!A1338)</f>
        <v>1338</v>
      </c>
      <c r="E446" t="s">
        <v>382</v>
      </c>
      <c r="F446" t="s">
        <v>379</v>
      </c>
      <c r="G446" t="s">
        <v>383</v>
      </c>
      <c r="H446" t="s">
        <v>202</v>
      </c>
      <c r="I446">
        <v>1</v>
      </c>
      <c r="J446">
        <v>0</v>
      </c>
      <c r="K446">
        <v>1</v>
      </c>
      <c r="O446">
        <f t="shared" si="297"/>
        <v>7442.62</v>
      </c>
      <c r="P446">
        <f>SUMIF(SmtRes!AQ1321:'SmtRes'!AQ1338,"=1",SmtRes!DF1321:'SmtRes'!DF1338)</f>
        <v>0</v>
      </c>
      <c r="Q446">
        <f>SUMIF(SmtRes!AQ1321:'SmtRes'!AQ1338,"=1",SmtRes!DG1321:'SmtRes'!DG1338)</f>
        <v>1322.22</v>
      </c>
      <c r="R446">
        <f>SUMIF(SmtRes!AQ1321:'SmtRes'!AQ1338,"=1",SmtRes!DH1321:'SmtRes'!DH1338)</f>
        <v>780.14</v>
      </c>
      <c r="S446">
        <f>SUMIF(SmtRes!AQ1321:'SmtRes'!AQ1338,"=1",SmtRes!DI1321:'SmtRes'!DI1338)</f>
        <v>5340.26</v>
      </c>
      <c r="T446">
        <f t="shared" si="298"/>
        <v>0</v>
      </c>
      <c r="U446">
        <f>SUMIF(SmtRes!AQ1321:'SmtRes'!AQ1338,"=1",SmtRes!CV1321:'SmtRes'!CV1338)</f>
        <v>9.4600000000000009</v>
      </c>
      <c r="V446">
        <f>SUMIF(SmtRes!AQ1321:'SmtRes'!AQ1338,"=1",SmtRes!CW1321:'SmtRes'!CW1338)</f>
        <v>1.1352</v>
      </c>
      <c r="W446">
        <f t="shared" si="299"/>
        <v>0</v>
      </c>
      <c r="X446">
        <f t="shared" si="300"/>
        <v>5508.36</v>
      </c>
      <c r="Y446">
        <f t="shared" si="301"/>
        <v>2815.38</v>
      </c>
      <c r="AA446">
        <v>381997917</v>
      </c>
      <c r="AB446">
        <f t="shared" si="302"/>
        <v>6470.3675519999997</v>
      </c>
      <c r="AC446">
        <f t="shared" si="303"/>
        <v>0</v>
      </c>
      <c r="AD446">
        <f>ROUND((((SUM(SmtRes!BR1321:'SmtRes'!BR1338))-(SUM(SmtRes!BS1321:'SmtRes'!BS1338)))+AE446),6)</f>
        <v>1130.102952</v>
      </c>
      <c r="AE446">
        <f>ROUND((SUM(SmtRes!BS1321:'SmtRes'!BS1338)),6)</f>
        <v>780.14349600000003</v>
      </c>
      <c r="AF446">
        <f>ROUND((SUM(SmtRes!BT1321:'SmtRes'!BT1338)),6)</f>
        <v>5340.2646000000004</v>
      </c>
      <c r="AG446">
        <f t="shared" si="304"/>
        <v>0</v>
      </c>
      <c r="AH446">
        <f>(SUM(SmtRes!BU1321:'SmtRes'!BU1338))</f>
        <v>9.4599999999999991</v>
      </c>
      <c r="AI446">
        <f>(SUM(SmtRes!BV1321:'SmtRes'!BV1338))</f>
        <v>1.1352</v>
      </c>
      <c r="AJ446">
        <f t="shared" si="305"/>
        <v>0</v>
      </c>
      <c r="AK446">
        <v>10188.031715199999</v>
      </c>
      <c r="AL446">
        <v>1757.2049152</v>
      </c>
      <c r="AM446">
        <v>1314.0732</v>
      </c>
      <c r="AN446">
        <v>907.14360000000011</v>
      </c>
      <c r="AO446">
        <v>6209.61</v>
      </c>
      <c r="AP446">
        <v>0</v>
      </c>
      <c r="AQ446">
        <v>11</v>
      </c>
      <c r="AR446">
        <v>1.32</v>
      </c>
      <c r="AS446">
        <v>0</v>
      </c>
      <c r="AT446">
        <v>90</v>
      </c>
      <c r="AU446">
        <v>46</v>
      </c>
      <c r="AV446">
        <v>1</v>
      </c>
      <c r="AW446">
        <v>1</v>
      </c>
      <c r="AZ446">
        <v>1</v>
      </c>
      <c r="BA446">
        <v>1</v>
      </c>
      <c r="BB446">
        <v>1</v>
      </c>
      <c r="BC446">
        <v>1</v>
      </c>
      <c r="BD446" t="s">
        <v>3</v>
      </c>
      <c r="BE446" t="s">
        <v>3</v>
      </c>
      <c r="BF446" t="s">
        <v>3</v>
      </c>
      <c r="BG446" t="s">
        <v>3</v>
      </c>
      <c r="BH446">
        <v>0</v>
      </c>
      <c r="BI446">
        <v>2</v>
      </c>
      <c r="BJ446" t="s">
        <v>381</v>
      </c>
      <c r="BM446">
        <v>110006</v>
      </c>
      <c r="BN446">
        <v>0</v>
      </c>
      <c r="BO446" t="s">
        <v>3</v>
      </c>
      <c r="BP446">
        <v>0</v>
      </c>
      <c r="BQ446">
        <v>3</v>
      </c>
      <c r="BR446">
        <v>0</v>
      </c>
      <c r="BS446">
        <v>1</v>
      </c>
      <c r="BT446">
        <v>1</v>
      </c>
      <c r="BU446">
        <v>1</v>
      </c>
      <c r="BV446">
        <v>1</v>
      </c>
      <c r="BW446">
        <v>1</v>
      </c>
      <c r="BX446">
        <v>1</v>
      </c>
      <c r="BY446" t="s">
        <v>3</v>
      </c>
      <c r="BZ446">
        <v>90</v>
      </c>
      <c r="CA446">
        <v>46</v>
      </c>
      <c r="CB446" t="s">
        <v>3</v>
      </c>
      <c r="CE446">
        <v>0</v>
      </c>
      <c r="CF446">
        <v>0</v>
      </c>
      <c r="CG446">
        <v>0</v>
      </c>
      <c r="CM446">
        <v>0</v>
      </c>
      <c r="CN446" t="s">
        <v>3</v>
      </c>
      <c r="CO446">
        <v>0</v>
      </c>
      <c r="CP446">
        <f t="shared" si="306"/>
        <v>7442.6200000000008</v>
      </c>
      <c r="CQ446">
        <f>SUMIF(SmtRes!AQ1321:'SmtRes'!AQ1338,"=1",SmtRes!AA1321:'SmtRes'!AA1338)</f>
        <v>1429615.03</v>
      </c>
      <c r="CR446">
        <f>SUMIF(SmtRes!AQ1321:'SmtRes'!AQ1338,"=1",SmtRes!AB1321:'SmtRes'!AB1338)</f>
        <v>1164.75</v>
      </c>
      <c r="CS446">
        <f>SUMIF(SmtRes!AQ1321:'SmtRes'!AQ1338,"=1",SmtRes!AC1321:'SmtRes'!AC1338)</f>
        <v>687.23</v>
      </c>
      <c r="CT446">
        <f>SUMIF(SmtRes!AQ1321:'SmtRes'!AQ1338,"=1",SmtRes!AD1321:'SmtRes'!AD1338)</f>
        <v>564.51</v>
      </c>
      <c r="CU446">
        <f t="shared" si="307"/>
        <v>0</v>
      </c>
      <c r="CV446">
        <f>SUMIF(SmtRes!AQ1321:'SmtRes'!AQ1338,"=1",SmtRes!BU1321:'SmtRes'!BU1338)</f>
        <v>9.4599999999999991</v>
      </c>
      <c r="CW446">
        <f>SUMIF(SmtRes!AQ1321:'SmtRes'!AQ1338,"=1",SmtRes!BV1321:'SmtRes'!BV1338)</f>
        <v>1.1352</v>
      </c>
      <c r="CX446">
        <f t="shared" si="308"/>
        <v>0</v>
      </c>
      <c r="CY446">
        <f t="shared" si="309"/>
        <v>5508.36</v>
      </c>
      <c r="CZ446">
        <f t="shared" si="310"/>
        <v>2815.384</v>
      </c>
      <c r="DC446" t="s">
        <v>3</v>
      </c>
      <c r="DD446" t="s">
        <v>14</v>
      </c>
      <c r="DE446" t="s">
        <v>23</v>
      </c>
      <c r="DF446" t="s">
        <v>23</v>
      </c>
      <c r="DG446" t="s">
        <v>23</v>
      </c>
      <c r="DH446" t="s">
        <v>3</v>
      </c>
      <c r="DI446" t="s">
        <v>23</v>
      </c>
      <c r="DJ446" t="s">
        <v>23</v>
      </c>
      <c r="DK446" t="s">
        <v>3</v>
      </c>
      <c r="DL446" t="s">
        <v>3</v>
      </c>
      <c r="DM446" t="s">
        <v>3</v>
      </c>
      <c r="DN446">
        <v>0</v>
      </c>
      <c r="DO446">
        <v>0</v>
      </c>
      <c r="DP446">
        <v>1</v>
      </c>
      <c r="DQ446">
        <v>1</v>
      </c>
      <c r="DU446">
        <v>1013</v>
      </c>
      <c r="DV446" t="s">
        <v>202</v>
      </c>
      <c r="DW446" t="s">
        <v>202</v>
      </c>
      <c r="DX446">
        <v>1</v>
      </c>
      <c r="DZ446" t="s">
        <v>3</v>
      </c>
      <c r="EA446" t="s">
        <v>3</v>
      </c>
      <c r="EB446" t="s">
        <v>3</v>
      </c>
      <c r="EC446" t="s">
        <v>3</v>
      </c>
      <c r="EE446">
        <v>342528988</v>
      </c>
      <c r="EF446">
        <v>3</v>
      </c>
      <c r="EG446" t="s">
        <v>24</v>
      </c>
      <c r="EH446">
        <v>0</v>
      </c>
      <c r="EI446" t="s">
        <v>3</v>
      </c>
      <c r="EJ446">
        <v>2</v>
      </c>
      <c r="EK446">
        <v>110006</v>
      </c>
      <c r="EL446" t="s">
        <v>134</v>
      </c>
      <c r="EM446" t="s">
        <v>26</v>
      </c>
      <c r="EO446" t="s">
        <v>3</v>
      </c>
      <c r="EQ446">
        <v>131072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11</v>
      </c>
      <c r="EX446">
        <v>1.32</v>
      </c>
      <c r="EY446">
        <v>0</v>
      </c>
      <c r="FQ446">
        <v>0</v>
      </c>
      <c r="FR446">
        <v>0</v>
      </c>
      <c r="FS446">
        <v>0</v>
      </c>
      <c r="FX446">
        <v>90</v>
      </c>
      <c r="FY446">
        <v>46</v>
      </c>
      <c r="GA446" t="s">
        <v>3</v>
      </c>
      <c r="GD446">
        <v>1</v>
      </c>
      <c r="GF446">
        <v>726584826</v>
      </c>
      <c r="GG446">
        <v>2</v>
      </c>
      <c r="GH446">
        <v>1</v>
      </c>
      <c r="GI446">
        <v>-2</v>
      </c>
      <c r="GJ446">
        <v>0</v>
      </c>
      <c r="GK446">
        <v>0</v>
      </c>
      <c r="GL446">
        <f t="shared" si="311"/>
        <v>0</v>
      </c>
      <c r="GM446">
        <f t="shared" si="312"/>
        <v>15766.36</v>
      </c>
      <c r="GN446">
        <f t="shared" si="313"/>
        <v>0</v>
      </c>
      <c r="GO446">
        <f t="shared" si="314"/>
        <v>15766.36</v>
      </c>
      <c r="GP446">
        <f t="shared" si="315"/>
        <v>0</v>
      </c>
      <c r="GR446">
        <v>0</v>
      </c>
      <c r="GS446">
        <v>3</v>
      </c>
      <c r="GT446">
        <v>0</v>
      </c>
      <c r="GU446" t="s">
        <v>3</v>
      </c>
      <c r="GV446">
        <f t="shared" si="316"/>
        <v>0</v>
      </c>
      <c r="GW446">
        <v>1</v>
      </c>
      <c r="GX446">
        <f t="shared" si="317"/>
        <v>0</v>
      </c>
      <c r="HA446">
        <v>0</v>
      </c>
      <c r="HB446">
        <v>0</v>
      </c>
      <c r="HC446">
        <f t="shared" si="318"/>
        <v>0</v>
      </c>
      <c r="HE446" t="s">
        <v>3</v>
      </c>
      <c r="HF446" t="s">
        <v>3</v>
      </c>
      <c r="HM446" t="s">
        <v>3</v>
      </c>
      <c r="HN446" t="s">
        <v>135</v>
      </c>
      <c r="HO446" t="s">
        <v>136</v>
      </c>
      <c r="HP446" t="s">
        <v>134</v>
      </c>
      <c r="HQ446" t="s">
        <v>134</v>
      </c>
      <c r="HS446">
        <v>0</v>
      </c>
      <c r="IK446">
        <v>0</v>
      </c>
    </row>
    <row r="448" spans="1:245" x14ac:dyDescent="0.25">
      <c r="A448" s="2">
        <v>51</v>
      </c>
      <c r="B448" s="2">
        <f>B433</f>
        <v>1</v>
      </c>
      <c r="C448" s="2">
        <f>A433</f>
        <v>4</v>
      </c>
      <c r="D448" s="2">
        <f>ROW(A433)</f>
        <v>433</v>
      </c>
      <c r="E448" s="2"/>
      <c r="F448" s="2" t="str">
        <f>IF(F433&lt;&gt;"",F433,"")</f>
        <v>Новый раздел</v>
      </c>
      <c r="G448" s="2" t="str">
        <f>IF(G433&lt;&gt;"",G433,"")</f>
        <v>10. Замена прямых муфт в котлованах для городских КЛС</v>
      </c>
      <c r="H448" s="2">
        <v>0</v>
      </c>
      <c r="I448" s="2"/>
      <c r="J448" s="2"/>
      <c r="K448" s="2"/>
      <c r="L448" s="2"/>
      <c r="M448" s="2"/>
      <c r="N448" s="2"/>
      <c r="O448" s="2">
        <f t="shared" ref="O448:T448" si="319">ROUND(AB448,2)</f>
        <v>30868.23</v>
      </c>
      <c r="P448" s="2">
        <f t="shared" si="319"/>
        <v>0</v>
      </c>
      <c r="Q448" s="2">
        <f t="shared" si="319"/>
        <v>5521.29</v>
      </c>
      <c r="R448" s="2">
        <f t="shared" si="319"/>
        <v>3257.67</v>
      </c>
      <c r="S448" s="2">
        <f t="shared" si="319"/>
        <v>22089.27</v>
      </c>
      <c r="T448" s="2">
        <f t="shared" si="319"/>
        <v>0</v>
      </c>
      <c r="U448" s="2">
        <f>AH448</f>
        <v>39.129999999999995</v>
      </c>
      <c r="V448" s="2">
        <f>AI448</f>
        <v>4.7403199999999996</v>
      </c>
      <c r="W448" s="2">
        <f>ROUND(AJ448,2)</f>
        <v>0</v>
      </c>
      <c r="X448" s="2">
        <f>ROUND(AK448,2)</f>
        <v>22812.25</v>
      </c>
      <c r="Y448" s="2">
        <f>ROUND(AL448,2)</f>
        <v>11659.6</v>
      </c>
      <c r="Z448" s="2"/>
      <c r="AA448" s="2"/>
      <c r="AB448" s="2">
        <f>ROUND(SUMIF(AA437:AA446,"=381997917",O437:O446),2)</f>
        <v>30868.23</v>
      </c>
      <c r="AC448" s="2">
        <f>ROUND(SUMIF(AA437:AA446,"=381997917",P437:P446),2)</f>
        <v>0</v>
      </c>
      <c r="AD448" s="2">
        <f>ROUND(SUMIF(AA437:AA446,"=381997917",Q437:Q446),2)</f>
        <v>5521.29</v>
      </c>
      <c r="AE448" s="2">
        <f>ROUND(SUMIF(AA437:AA446,"=381997917",R437:R446),2)</f>
        <v>3257.67</v>
      </c>
      <c r="AF448" s="2">
        <f>ROUND(SUMIF(AA437:AA446,"=381997917",S437:S446),2)</f>
        <v>22089.27</v>
      </c>
      <c r="AG448" s="2">
        <f>ROUND(SUMIF(AA437:AA446,"=381997917",T437:T446),2)</f>
        <v>0</v>
      </c>
      <c r="AH448" s="2">
        <f>SUMIF(AA437:AA446,"=381997917",U437:U446)</f>
        <v>39.129999999999995</v>
      </c>
      <c r="AI448" s="2">
        <f>SUMIF(AA437:AA446,"=381997917",V437:V446)</f>
        <v>4.7403199999999996</v>
      </c>
      <c r="AJ448" s="2">
        <f>ROUND(SUMIF(AA437:AA446,"=381997917",W437:W446),2)</f>
        <v>0</v>
      </c>
      <c r="AK448" s="2">
        <f>ROUND(SUMIF(AA437:AA446,"=381997917",X437:X446),2)</f>
        <v>22812.25</v>
      </c>
      <c r="AL448" s="2">
        <f>ROUND(SUMIF(AA437:AA446,"=381997917",Y437:Y446),2)</f>
        <v>11659.6</v>
      </c>
      <c r="AM448" s="2"/>
      <c r="AN448" s="2"/>
      <c r="AO448" s="2">
        <f t="shared" ref="AO448:BD448" si="320">ROUND(BX448,2)</f>
        <v>0</v>
      </c>
      <c r="AP448" s="2">
        <f t="shared" si="320"/>
        <v>0</v>
      </c>
      <c r="AQ448" s="2">
        <f t="shared" si="320"/>
        <v>0</v>
      </c>
      <c r="AR448" s="2">
        <f t="shared" si="320"/>
        <v>65340.08</v>
      </c>
      <c r="AS448" s="2">
        <f t="shared" si="320"/>
        <v>0</v>
      </c>
      <c r="AT448" s="2">
        <f t="shared" si="320"/>
        <v>65340.08</v>
      </c>
      <c r="AU448" s="2">
        <f t="shared" si="320"/>
        <v>0</v>
      </c>
      <c r="AV448" s="2">
        <f t="shared" si="320"/>
        <v>0</v>
      </c>
      <c r="AW448" s="2">
        <f t="shared" si="320"/>
        <v>0</v>
      </c>
      <c r="AX448" s="2">
        <f t="shared" si="320"/>
        <v>0</v>
      </c>
      <c r="AY448" s="2">
        <f t="shared" si="320"/>
        <v>0</v>
      </c>
      <c r="AZ448" s="2">
        <f t="shared" si="320"/>
        <v>0</v>
      </c>
      <c r="BA448" s="2">
        <f t="shared" si="320"/>
        <v>0</v>
      </c>
      <c r="BB448" s="2">
        <f t="shared" si="320"/>
        <v>0</v>
      </c>
      <c r="BC448" s="2">
        <f t="shared" si="320"/>
        <v>0</v>
      </c>
      <c r="BD448" s="2">
        <f t="shared" si="320"/>
        <v>0</v>
      </c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>
        <f>ROUND(SUMIF(AA437:AA446,"=381997917",FQ437:FQ446),2)</f>
        <v>0</v>
      </c>
      <c r="BY448" s="2">
        <f>ROUND(SUMIF(AA437:AA446,"=381997917",FR437:FR446),2)</f>
        <v>0</v>
      </c>
      <c r="BZ448" s="2">
        <f>ROUND(SUMIF(AA437:AA446,"=381997917",GL437:GL446),2)</f>
        <v>0</v>
      </c>
      <c r="CA448" s="2">
        <f>ROUND(SUMIF(AA437:AA446,"=381997917",GM437:GM446),2)</f>
        <v>65340.08</v>
      </c>
      <c r="CB448" s="2">
        <f>ROUND(SUMIF(AA437:AA446,"=381997917",GN437:GN446),2)</f>
        <v>0</v>
      </c>
      <c r="CC448" s="2">
        <f>ROUND(SUMIF(AA437:AA446,"=381997917",GO437:GO446),2)</f>
        <v>65340.08</v>
      </c>
      <c r="CD448" s="2">
        <f>ROUND(SUMIF(AA437:AA446,"=381997917",GP437:GP446),2)</f>
        <v>0</v>
      </c>
      <c r="CE448" s="2">
        <f>AC448-BX448</f>
        <v>0</v>
      </c>
      <c r="CF448" s="2">
        <f>AC448-BY448</f>
        <v>0</v>
      </c>
      <c r="CG448" s="2">
        <f>BX448-BZ448</f>
        <v>0</v>
      </c>
      <c r="CH448" s="2">
        <f>AC448-BX448-BY448+BZ448</f>
        <v>0</v>
      </c>
      <c r="CI448" s="2">
        <f>BY448-BZ448</f>
        <v>0</v>
      </c>
      <c r="CJ448" s="2">
        <f>ROUND(SUMIF(AA437:AA446,"=381997917",GX437:GX446),2)</f>
        <v>0</v>
      </c>
      <c r="CK448" s="2">
        <f>ROUND(SUMIF(AA437:AA446,"=381997917",GY437:GY446),2)</f>
        <v>0</v>
      </c>
      <c r="CL448" s="2">
        <f>ROUND(SUMIF(AA437:AA446,"=381997917",GZ437:GZ446),2)</f>
        <v>0</v>
      </c>
      <c r="CM448" s="2">
        <f>ROUND(SUMIF(AA437:AA446,"=381997917",HD437:HD446),2)</f>
        <v>0</v>
      </c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3"/>
      <c r="DH448" s="3"/>
      <c r="DI448" s="3"/>
      <c r="DJ448" s="3"/>
      <c r="DK448" s="3"/>
      <c r="DL448" s="3"/>
      <c r="DM448" s="3"/>
      <c r="DN448" s="3"/>
      <c r="DO448" s="3"/>
      <c r="DP448" s="3"/>
      <c r="DQ448" s="3"/>
      <c r="DR448" s="3"/>
      <c r="DS448" s="3"/>
      <c r="DT448" s="3"/>
      <c r="DU448" s="3"/>
      <c r="DV448" s="3"/>
      <c r="DW448" s="3"/>
      <c r="DX448" s="3"/>
      <c r="DY448" s="3"/>
      <c r="DZ448" s="3"/>
      <c r="EA448" s="3"/>
      <c r="EB448" s="3"/>
      <c r="EC448" s="3"/>
      <c r="ED448" s="3"/>
      <c r="EE448" s="3"/>
      <c r="EF448" s="3"/>
      <c r="EG448" s="3"/>
      <c r="EH448" s="3"/>
      <c r="EI448" s="3"/>
      <c r="EJ448" s="3"/>
      <c r="EK448" s="3"/>
      <c r="EL448" s="3"/>
      <c r="EM448" s="3"/>
      <c r="EN448" s="3"/>
      <c r="EO448" s="3"/>
      <c r="EP448" s="3"/>
      <c r="EQ448" s="3"/>
      <c r="ER448" s="3"/>
      <c r="ES448" s="3"/>
      <c r="ET448" s="3"/>
      <c r="EU448" s="3"/>
      <c r="EV448" s="3"/>
      <c r="EW448" s="3"/>
      <c r="EX448" s="3"/>
      <c r="EY448" s="3"/>
      <c r="EZ448" s="3"/>
      <c r="FA448" s="3"/>
      <c r="FB448" s="3"/>
      <c r="FC448" s="3"/>
      <c r="FD448" s="3"/>
      <c r="FE448" s="3"/>
      <c r="FF448" s="3"/>
      <c r="FG448" s="3"/>
      <c r="FH448" s="3"/>
      <c r="FI448" s="3"/>
      <c r="FJ448" s="3"/>
      <c r="FK448" s="3"/>
      <c r="FL448" s="3"/>
      <c r="FM448" s="3"/>
      <c r="FN448" s="3"/>
      <c r="FO448" s="3"/>
      <c r="FP448" s="3"/>
      <c r="FQ448" s="3"/>
      <c r="FR448" s="3"/>
      <c r="FS448" s="3"/>
      <c r="FT448" s="3"/>
      <c r="FU448" s="3"/>
      <c r="FV448" s="3"/>
      <c r="FW448" s="3"/>
      <c r="FX448" s="3"/>
      <c r="FY448" s="3"/>
      <c r="FZ448" s="3"/>
      <c r="GA448" s="3"/>
      <c r="GB448" s="3"/>
      <c r="GC448" s="3"/>
      <c r="GD448" s="3"/>
      <c r="GE448" s="3"/>
      <c r="GF448" s="3"/>
      <c r="GG448" s="3"/>
      <c r="GH448" s="3"/>
      <c r="GI448" s="3"/>
      <c r="GJ448" s="3"/>
      <c r="GK448" s="3"/>
      <c r="GL448" s="3"/>
      <c r="GM448" s="3"/>
      <c r="GN448" s="3"/>
      <c r="GO448" s="3"/>
      <c r="GP448" s="3"/>
      <c r="GQ448" s="3"/>
      <c r="GR448" s="3"/>
      <c r="GS448" s="3"/>
      <c r="GT448" s="3"/>
      <c r="GU448" s="3"/>
      <c r="GV448" s="3"/>
      <c r="GW448" s="3"/>
      <c r="GX448" s="3">
        <v>0</v>
      </c>
    </row>
    <row r="450" spans="1:28" x14ac:dyDescent="0.25">
      <c r="A450" s="4">
        <v>50</v>
      </c>
      <c r="B450" s="4">
        <v>0</v>
      </c>
      <c r="C450" s="4">
        <v>0</v>
      </c>
      <c r="D450" s="4">
        <v>1</v>
      </c>
      <c r="E450" s="4">
        <v>201</v>
      </c>
      <c r="F450" s="4">
        <f>ROUND(Source!O448,O450)</f>
        <v>30868.23</v>
      </c>
      <c r="G450" s="4" t="s">
        <v>43</v>
      </c>
      <c r="H450" s="4" t="s">
        <v>44</v>
      </c>
      <c r="I450" s="4"/>
      <c r="J450" s="4"/>
      <c r="K450" s="4">
        <v>201</v>
      </c>
      <c r="L450" s="4">
        <v>1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30868.229999999996</v>
      </c>
      <c r="X450" s="4">
        <v>1</v>
      </c>
      <c r="Y450" s="4">
        <v>30868.229999999996</v>
      </c>
      <c r="Z450" s="4"/>
      <c r="AA450" s="4"/>
      <c r="AB450" s="4"/>
    </row>
    <row r="451" spans="1:28" x14ac:dyDescent="0.25">
      <c r="A451" s="4">
        <v>50</v>
      </c>
      <c r="B451" s="4">
        <v>0</v>
      </c>
      <c r="C451" s="4">
        <v>0</v>
      </c>
      <c r="D451" s="4">
        <v>1</v>
      </c>
      <c r="E451" s="4">
        <v>202</v>
      </c>
      <c r="F451" s="4">
        <f>ROUND(Source!P448,O451)</f>
        <v>0</v>
      </c>
      <c r="G451" s="4" t="s">
        <v>45</v>
      </c>
      <c r="H451" s="4" t="s">
        <v>46</v>
      </c>
      <c r="I451" s="4"/>
      <c r="J451" s="4"/>
      <c r="K451" s="4">
        <v>202</v>
      </c>
      <c r="L451" s="4">
        <v>2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8" x14ac:dyDescent="0.25">
      <c r="A452" s="4">
        <v>50</v>
      </c>
      <c r="B452" s="4">
        <v>0</v>
      </c>
      <c r="C452" s="4">
        <v>0</v>
      </c>
      <c r="D452" s="4">
        <v>1</v>
      </c>
      <c r="E452" s="4">
        <v>222</v>
      </c>
      <c r="F452" s="4">
        <f>ROUND(Source!AO448,O452)</f>
        <v>0</v>
      </c>
      <c r="G452" s="4" t="s">
        <v>47</v>
      </c>
      <c r="H452" s="4" t="s">
        <v>48</v>
      </c>
      <c r="I452" s="4"/>
      <c r="J452" s="4"/>
      <c r="K452" s="4">
        <v>222</v>
      </c>
      <c r="L452" s="4">
        <v>3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8" x14ac:dyDescent="0.25">
      <c r="A453" s="4">
        <v>50</v>
      </c>
      <c r="B453" s="4">
        <v>0</v>
      </c>
      <c r="C453" s="4">
        <v>0</v>
      </c>
      <c r="D453" s="4">
        <v>1</v>
      </c>
      <c r="E453" s="4">
        <v>225</v>
      </c>
      <c r="F453" s="4">
        <f>ROUND(Source!AV448,O453)</f>
        <v>0</v>
      </c>
      <c r="G453" s="4" t="s">
        <v>49</v>
      </c>
      <c r="H453" s="4" t="s">
        <v>50</v>
      </c>
      <c r="I453" s="4"/>
      <c r="J453" s="4"/>
      <c r="K453" s="4">
        <v>225</v>
      </c>
      <c r="L453" s="4">
        <v>4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5">
      <c r="A454" s="4">
        <v>50</v>
      </c>
      <c r="B454" s="4">
        <v>0</v>
      </c>
      <c r="C454" s="4">
        <v>0</v>
      </c>
      <c r="D454" s="4">
        <v>1</v>
      </c>
      <c r="E454" s="4">
        <v>226</v>
      </c>
      <c r="F454" s="4">
        <f>ROUND(Source!AW448,O454)</f>
        <v>0</v>
      </c>
      <c r="G454" s="4" t="s">
        <v>51</v>
      </c>
      <c r="H454" s="4" t="s">
        <v>52</v>
      </c>
      <c r="I454" s="4"/>
      <c r="J454" s="4"/>
      <c r="K454" s="4">
        <v>226</v>
      </c>
      <c r="L454" s="4">
        <v>5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8" x14ac:dyDescent="0.25">
      <c r="A455" s="4">
        <v>50</v>
      </c>
      <c r="B455" s="4">
        <v>0</v>
      </c>
      <c r="C455" s="4">
        <v>0</v>
      </c>
      <c r="D455" s="4">
        <v>1</v>
      </c>
      <c r="E455" s="4">
        <v>227</v>
      </c>
      <c r="F455" s="4">
        <f>ROUND(Source!AX448,O455)</f>
        <v>0</v>
      </c>
      <c r="G455" s="4" t="s">
        <v>53</v>
      </c>
      <c r="H455" s="4" t="s">
        <v>54</v>
      </c>
      <c r="I455" s="4"/>
      <c r="J455" s="4"/>
      <c r="K455" s="4">
        <v>227</v>
      </c>
      <c r="L455" s="4">
        <v>6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0</v>
      </c>
      <c r="X455" s="4">
        <v>1</v>
      </c>
      <c r="Y455" s="4">
        <v>0</v>
      </c>
      <c r="Z455" s="4"/>
      <c r="AA455" s="4"/>
      <c r="AB455" s="4"/>
    </row>
    <row r="456" spans="1:28" x14ac:dyDescent="0.25">
      <c r="A456" s="4">
        <v>50</v>
      </c>
      <c r="B456" s="4">
        <v>0</v>
      </c>
      <c r="C456" s="4">
        <v>0</v>
      </c>
      <c r="D456" s="4">
        <v>1</v>
      </c>
      <c r="E456" s="4">
        <v>228</v>
      </c>
      <c r="F456" s="4">
        <f>ROUND(Source!AY448,O456)</f>
        <v>0</v>
      </c>
      <c r="G456" s="4" t="s">
        <v>55</v>
      </c>
      <c r="H456" s="4" t="s">
        <v>56</v>
      </c>
      <c r="I456" s="4"/>
      <c r="J456" s="4"/>
      <c r="K456" s="4">
        <v>228</v>
      </c>
      <c r="L456" s="4">
        <v>7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0</v>
      </c>
      <c r="X456" s="4">
        <v>1</v>
      </c>
      <c r="Y456" s="4">
        <v>0</v>
      </c>
      <c r="Z456" s="4"/>
      <c r="AA456" s="4"/>
      <c r="AB456" s="4"/>
    </row>
    <row r="457" spans="1:28" x14ac:dyDescent="0.25">
      <c r="A457" s="4">
        <v>50</v>
      </c>
      <c r="B457" s="4">
        <v>0</v>
      </c>
      <c r="C457" s="4">
        <v>0</v>
      </c>
      <c r="D457" s="4">
        <v>1</v>
      </c>
      <c r="E457" s="4">
        <v>216</v>
      </c>
      <c r="F457" s="4">
        <f>ROUND(Source!AP448,O457)</f>
        <v>0</v>
      </c>
      <c r="G457" s="4" t="s">
        <v>57</v>
      </c>
      <c r="H457" s="4" t="s">
        <v>58</v>
      </c>
      <c r="I457" s="4"/>
      <c r="J457" s="4"/>
      <c r="K457" s="4">
        <v>216</v>
      </c>
      <c r="L457" s="4">
        <v>8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5">
      <c r="A458" s="4">
        <v>50</v>
      </c>
      <c r="B458" s="4">
        <v>0</v>
      </c>
      <c r="C458" s="4">
        <v>0</v>
      </c>
      <c r="D458" s="4">
        <v>1</v>
      </c>
      <c r="E458" s="4">
        <v>223</v>
      </c>
      <c r="F458" s="4">
        <f>ROUND(Source!AQ448,O458)</f>
        <v>0</v>
      </c>
      <c r="G458" s="4" t="s">
        <v>59</v>
      </c>
      <c r="H458" s="4" t="s">
        <v>60</v>
      </c>
      <c r="I458" s="4"/>
      <c r="J458" s="4"/>
      <c r="K458" s="4">
        <v>223</v>
      </c>
      <c r="L458" s="4">
        <v>9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5">
      <c r="A459" s="4">
        <v>50</v>
      </c>
      <c r="B459" s="4">
        <v>0</v>
      </c>
      <c r="C459" s="4">
        <v>0</v>
      </c>
      <c r="D459" s="4">
        <v>1</v>
      </c>
      <c r="E459" s="4">
        <v>229</v>
      </c>
      <c r="F459" s="4">
        <f>ROUND(Source!AZ448,O459)</f>
        <v>0</v>
      </c>
      <c r="G459" s="4" t="s">
        <v>61</v>
      </c>
      <c r="H459" s="4" t="s">
        <v>62</v>
      </c>
      <c r="I459" s="4"/>
      <c r="J459" s="4"/>
      <c r="K459" s="4">
        <v>229</v>
      </c>
      <c r="L459" s="4">
        <v>10</v>
      </c>
      <c r="M459" s="4">
        <v>3</v>
      </c>
      <c r="N459" s="4" t="s">
        <v>3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0</v>
      </c>
      <c r="X459" s="4">
        <v>1</v>
      </c>
      <c r="Y459" s="4">
        <v>0</v>
      </c>
      <c r="Z459" s="4"/>
      <c r="AA459" s="4"/>
      <c r="AB459" s="4"/>
    </row>
    <row r="460" spans="1:28" x14ac:dyDescent="0.25">
      <c r="A460" s="4">
        <v>50</v>
      </c>
      <c r="B460" s="4">
        <v>0</v>
      </c>
      <c r="C460" s="4">
        <v>0</v>
      </c>
      <c r="D460" s="4">
        <v>1</v>
      </c>
      <c r="E460" s="4">
        <v>203</v>
      </c>
      <c r="F460" s="4">
        <f>ROUND(Source!Q448,O460)</f>
        <v>5521.29</v>
      </c>
      <c r="G460" s="4" t="s">
        <v>63</v>
      </c>
      <c r="H460" s="4" t="s">
        <v>64</v>
      </c>
      <c r="I460" s="4"/>
      <c r="J460" s="4"/>
      <c r="K460" s="4">
        <v>203</v>
      </c>
      <c r="L460" s="4">
        <v>11</v>
      </c>
      <c r="M460" s="4">
        <v>3</v>
      </c>
      <c r="N460" s="4" t="s">
        <v>3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5521.29</v>
      </c>
      <c r="X460" s="4">
        <v>1</v>
      </c>
      <c r="Y460" s="4">
        <v>5521.29</v>
      </c>
      <c r="Z460" s="4"/>
      <c r="AA460" s="4"/>
      <c r="AB460" s="4"/>
    </row>
    <row r="461" spans="1:28" x14ac:dyDescent="0.25">
      <c r="A461" s="4">
        <v>50</v>
      </c>
      <c r="B461" s="4">
        <v>0</v>
      </c>
      <c r="C461" s="4">
        <v>0</v>
      </c>
      <c r="D461" s="4">
        <v>1</v>
      </c>
      <c r="E461" s="4">
        <v>231</v>
      </c>
      <c r="F461" s="4">
        <f>ROUND(Source!BB448,O461)</f>
        <v>0</v>
      </c>
      <c r="G461" s="4" t="s">
        <v>65</v>
      </c>
      <c r="H461" s="4" t="s">
        <v>66</v>
      </c>
      <c r="I461" s="4"/>
      <c r="J461" s="4"/>
      <c r="K461" s="4">
        <v>231</v>
      </c>
      <c r="L461" s="4">
        <v>12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5">
      <c r="A462" s="4">
        <v>50</v>
      </c>
      <c r="B462" s="4">
        <v>0</v>
      </c>
      <c r="C462" s="4">
        <v>0</v>
      </c>
      <c r="D462" s="4">
        <v>1</v>
      </c>
      <c r="E462" s="4">
        <v>204</v>
      </c>
      <c r="F462" s="4">
        <f>ROUND(Source!R448,O462)</f>
        <v>3257.67</v>
      </c>
      <c r="G462" s="4" t="s">
        <v>67</v>
      </c>
      <c r="H462" s="4" t="s">
        <v>68</v>
      </c>
      <c r="I462" s="4"/>
      <c r="J462" s="4"/>
      <c r="K462" s="4">
        <v>204</v>
      </c>
      <c r="L462" s="4">
        <v>13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3257.67</v>
      </c>
      <c r="X462" s="4">
        <v>1</v>
      </c>
      <c r="Y462" s="4">
        <v>3257.67</v>
      </c>
      <c r="Z462" s="4"/>
      <c r="AA462" s="4"/>
      <c r="AB462" s="4"/>
    </row>
    <row r="463" spans="1:28" x14ac:dyDescent="0.25">
      <c r="A463" s="4">
        <v>50</v>
      </c>
      <c r="B463" s="4">
        <v>0</v>
      </c>
      <c r="C463" s="4">
        <v>0</v>
      </c>
      <c r="D463" s="4">
        <v>1</v>
      </c>
      <c r="E463" s="4">
        <v>205</v>
      </c>
      <c r="F463" s="4">
        <f>ROUND(Source!S448,O463)</f>
        <v>22089.27</v>
      </c>
      <c r="G463" s="4" t="s">
        <v>69</v>
      </c>
      <c r="H463" s="4" t="s">
        <v>70</v>
      </c>
      <c r="I463" s="4"/>
      <c r="J463" s="4"/>
      <c r="K463" s="4">
        <v>205</v>
      </c>
      <c r="L463" s="4">
        <v>14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22089.269999999997</v>
      </c>
      <c r="X463" s="4">
        <v>1</v>
      </c>
      <c r="Y463" s="4">
        <v>22089.269999999997</v>
      </c>
      <c r="Z463" s="4"/>
      <c r="AA463" s="4"/>
      <c r="AB463" s="4"/>
    </row>
    <row r="464" spans="1:28" x14ac:dyDescent="0.25">
      <c r="A464" s="4">
        <v>50</v>
      </c>
      <c r="B464" s="4">
        <v>0</v>
      </c>
      <c r="C464" s="4">
        <v>0</v>
      </c>
      <c r="D464" s="4">
        <v>1</v>
      </c>
      <c r="E464" s="4">
        <v>232</v>
      </c>
      <c r="F464" s="4">
        <f>ROUND(Source!BC448,O464)</f>
        <v>0</v>
      </c>
      <c r="G464" s="4" t="s">
        <v>71</v>
      </c>
      <c r="H464" s="4" t="s">
        <v>72</v>
      </c>
      <c r="I464" s="4"/>
      <c r="J464" s="4"/>
      <c r="K464" s="4">
        <v>232</v>
      </c>
      <c r="L464" s="4">
        <v>15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06" x14ac:dyDescent="0.25">
      <c r="A465" s="4">
        <v>50</v>
      </c>
      <c r="B465" s="4">
        <v>0</v>
      </c>
      <c r="C465" s="4">
        <v>0</v>
      </c>
      <c r="D465" s="4">
        <v>1</v>
      </c>
      <c r="E465" s="4">
        <v>214</v>
      </c>
      <c r="F465" s="4">
        <f>ROUND(Source!AS448,O465)</f>
        <v>0</v>
      </c>
      <c r="G465" s="4" t="s">
        <v>73</v>
      </c>
      <c r="H465" s="4" t="s">
        <v>74</v>
      </c>
      <c r="I465" s="4"/>
      <c r="J465" s="4"/>
      <c r="K465" s="4">
        <v>214</v>
      </c>
      <c r="L465" s="4">
        <v>16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0</v>
      </c>
      <c r="X465" s="4">
        <v>1</v>
      </c>
      <c r="Y465" s="4">
        <v>0</v>
      </c>
      <c r="Z465" s="4"/>
      <c r="AA465" s="4"/>
      <c r="AB465" s="4"/>
    </row>
    <row r="466" spans="1:206" x14ac:dyDescent="0.25">
      <c r="A466" s="4">
        <v>50</v>
      </c>
      <c r="B466" s="4">
        <v>0</v>
      </c>
      <c r="C466" s="4">
        <v>0</v>
      </c>
      <c r="D466" s="4">
        <v>1</v>
      </c>
      <c r="E466" s="4">
        <v>215</v>
      </c>
      <c r="F466" s="4">
        <f>ROUND(Source!AT448,O466)</f>
        <v>65340.08</v>
      </c>
      <c r="G466" s="4" t="s">
        <v>75</v>
      </c>
      <c r="H466" s="4" t="s">
        <v>76</v>
      </c>
      <c r="I466" s="4"/>
      <c r="J466" s="4"/>
      <c r="K466" s="4">
        <v>215</v>
      </c>
      <c r="L466" s="4">
        <v>17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65340.08</v>
      </c>
      <c r="X466" s="4">
        <v>1</v>
      </c>
      <c r="Y466" s="4">
        <v>65340.08</v>
      </c>
      <c r="Z466" s="4"/>
      <c r="AA466" s="4"/>
      <c r="AB466" s="4"/>
    </row>
    <row r="467" spans="1:206" x14ac:dyDescent="0.25">
      <c r="A467" s="4">
        <v>50</v>
      </c>
      <c r="B467" s="4">
        <v>0</v>
      </c>
      <c r="C467" s="4">
        <v>0</v>
      </c>
      <c r="D467" s="4">
        <v>1</v>
      </c>
      <c r="E467" s="4">
        <v>217</v>
      </c>
      <c r="F467" s="4">
        <f>ROUND(Source!AU448,O467)</f>
        <v>0</v>
      </c>
      <c r="G467" s="4" t="s">
        <v>77</v>
      </c>
      <c r="H467" s="4" t="s">
        <v>78</v>
      </c>
      <c r="I467" s="4"/>
      <c r="J467" s="4"/>
      <c r="K467" s="4">
        <v>217</v>
      </c>
      <c r="L467" s="4">
        <v>18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06" x14ac:dyDescent="0.25">
      <c r="A468" s="4">
        <v>50</v>
      </c>
      <c r="B468" s="4">
        <v>0</v>
      </c>
      <c r="C468" s="4">
        <v>0</v>
      </c>
      <c r="D468" s="4">
        <v>1</v>
      </c>
      <c r="E468" s="4">
        <v>230</v>
      </c>
      <c r="F468" s="4">
        <f>ROUND(Source!BA448,O468)</f>
        <v>0</v>
      </c>
      <c r="G468" s="4" t="s">
        <v>79</v>
      </c>
      <c r="H468" s="4" t="s">
        <v>80</v>
      </c>
      <c r="I468" s="4"/>
      <c r="J468" s="4"/>
      <c r="K468" s="4">
        <v>230</v>
      </c>
      <c r="L468" s="4">
        <v>19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0</v>
      </c>
      <c r="X468" s="4">
        <v>1</v>
      </c>
      <c r="Y468" s="4">
        <v>0</v>
      </c>
      <c r="Z468" s="4"/>
      <c r="AA468" s="4"/>
      <c r="AB468" s="4"/>
    </row>
    <row r="469" spans="1:206" x14ac:dyDescent="0.25">
      <c r="A469" s="4">
        <v>50</v>
      </c>
      <c r="B469" s="4">
        <v>0</v>
      </c>
      <c r="C469" s="4">
        <v>0</v>
      </c>
      <c r="D469" s="4">
        <v>1</v>
      </c>
      <c r="E469" s="4">
        <v>206</v>
      </c>
      <c r="F469" s="4">
        <f>ROUND(Source!T448,O469)</f>
        <v>0</v>
      </c>
      <c r="G469" s="4" t="s">
        <v>81</v>
      </c>
      <c r="H469" s="4" t="s">
        <v>82</v>
      </c>
      <c r="I469" s="4"/>
      <c r="J469" s="4"/>
      <c r="K469" s="4">
        <v>206</v>
      </c>
      <c r="L469" s="4">
        <v>20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06" x14ac:dyDescent="0.25">
      <c r="A470" s="4">
        <v>50</v>
      </c>
      <c r="B470" s="4">
        <v>0</v>
      </c>
      <c r="C470" s="4">
        <v>0</v>
      </c>
      <c r="D470" s="4">
        <v>1</v>
      </c>
      <c r="E470" s="4">
        <v>207</v>
      </c>
      <c r="F470" s="4">
        <f>ROUND(Source!U448,O470)</f>
        <v>39.130000000000003</v>
      </c>
      <c r="G470" s="4" t="s">
        <v>83</v>
      </c>
      <c r="H470" s="4" t="s">
        <v>84</v>
      </c>
      <c r="I470" s="4"/>
      <c r="J470" s="4"/>
      <c r="K470" s="4">
        <v>207</v>
      </c>
      <c r="L470" s="4">
        <v>21</v>
      </c>
      <c r="M470" s="4">
        <v>3</v>
      </c>
      <c r="N470" s="4" t="s">
        <v>3</v>
      </c>
      <c r="O470" s="4">
        <v>7</v>
      </c>
      <c r="P470" s="4"/>
      <c r="Q470" s="4"/>
      <c r="R470" s="4"/>
      <c r="S470" s="4"/>
      <c r="T470" s="4"/>
      <c r="U470" s="4"/>
      <c r="V470" s="4"/>
      <c r="W470" s="4">
        <v>39.130000000000003</v>
      </c>
      <c r="X470" s="4">
        <v>1</v>
      </c>
      <c r="Y470" s="4">
        <v>39.130000000000003</v>
      </c>
      <c r="Z470" s="4"/>
      <c r="AA470" s="4"/>
      <c r="AB470" s="4"/>
    </row>
    <row r="471" spans="1:206" x14ac:dyDescent="0.25">
      <c r="A471" s="4">
        <v>50</v>
      </c>
      <c r="B471" s="4">
        <v>0</v>
      </c>
      <c r="C471" s="4">
        <v>0</v>
      </c>
      <c r="D471" s="4">
        <v>1</v>
      </c>
      <c r="E471" s="4">
        <v>208</v>
      </c>
      <c r="F471" s="4">
        <f>ROUND(Source!V448,O471)</f>
        <v>4.7403199999999996</v>
      </c>
      <c r="G471" s="4" t="s">
        <v>85</v>
      </c>
      <c r="H471" s="4" t="s">
        <v>86</v>
      </c>
      <c r="I471" s="4"/>
      <c r="J471" s="4"/>
      <c r="K471" s="4">
        <v>208</v>
      </c>
      <c r="L471" s="4">
        <v>22</v>
      </c>
      <c r="M471" s="4">
        <v>3</v>
      </c>
      <c r="N471" s="4" t="s">
        <v>3</v>
      </c>
      <c r="O471" s="4">
        <v>7</v>
      </c>
      <c r="P471" s="4"/>
      <c r="Q471" s="4"/>
      <c r="R471" s="4"/>
      <c r="S471" s="4"/>
      <c r="T471" s="4"/>
      <c r="U471" s="4"/>
      <c r="V471" s="4"/>
      <c r="W471" s="4">
        <v>4.7403199999999996</v>
      </c>
      <c r="X471" s="4">
        <v>1</v>
      </c>
      <c r="Y471" s="4">
        <v>4.7403199999999996</v>
      </c>
      <c r="Z471" s="4"/>
      <c r="AA471" s="4"/>
      <c r="AB471" s="4"/>
    </row>
    <row r="472" spans="1:206" x14ac:dyDescent="0.25">
      <c r="A472" s="4">
        <v>50</v>
      </c>
      <c r="B472" s="4">
        <v>0</v>
      </c>
      <c r="C472" s="4">
        <v>0</v>
      </c>
      <c r="D472" s="4">
        <v>1</v>
      </c>
      <c r="E472" s="4">
        <v>209</v>
      </c>
      <c r="F472" s="4">
        <f>ROUND(Source!W448,O472)</f>
        <v>0</v>
      </c>
      <c r="G472" s="4" t="s">
        <v>87</v>
      </c>
      <c r="H472" s="4" t="s">
        <v>88</v>
      </c>
      <c r="I472" s="4"/>
      <c r="J472" s="4"/>
      <c r="K472" s="4">
        <v>209</v>
      </c>
      <c r="L472" s="4">
        <v>23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06" x14ac:dyDescent="0.25">
      <c r="A473" s="4">
        <v>50</v>
      </c>
      <c r="B473" s="4">
        <v>0</v>
      </c>
      <c r="C473" s="4">
        <v>0</v>
      </c>
      <c r="D473" s="4">
        <v>1</v>
      </c>
      <c r="E473" s="4">
        <v>233</v>
      </c>
      <c r="F473" s="4">
        <f>ROUND(Source!BD448,O473)</f>
        <v>0</v>
      </c>
      <c r="G473" s="4" t="s">
        <v>89</v>
      </c>
      <c r="H473" s="4" t="s">
        <v>90</v>
      </c>
      <c r="I473" s="4"/>
      <c r="J473" s="4"/>
      <c r="K473" s="4">
        <v>233</v>
      </c>
      <c r="L473" s="4">
        <v>24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06" x14ac:dyDescent="0.25">
      <c r="A474" s="4">
        <v>50</v>
      </c>
      <c r="B474" s="4">
        <v>0</v>
      </c>
      <c r="C474" s="4">
        <v>0</v>
      </c>
      <c r="D474" s="4">
        <v>1</v>
      </c>
      <c r="E474" s="4">
        <v>210</v>
      </c>
      <c r="F474" s="4">
        <f>ROUND(Source!X448,O474)</f>
        <v>22812.25</v>
      </c>
      <c r="G474" s="4" t="s">
        <v>91</v>
      </c>
      <c r="H474" s="4" t="s">
        <v>92</v>
      </c>
      <c r="I474" s="4"/>
      <c r="J474" s="4"/>
      <c r="K474" s="4">
        <v>210</v>
      </c>
      <c r="L474" s="4">
        <v>25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22812.25</v>
      </c>
      <c r="X474" s="4">
        <v>1</v>
      </c>
      <c r="Y474" s="4">
        <v>22812.25</v>
      </c>
      <c r="Z474" s="4"/>
      <c r="AA474" s="4"/>
      <c r="AB474" s="4"/>
    </row>
    <row r="475" spans="1:206" x14ac:dyDescent="0.25">
      <c r="A475" s="4">
        <v>50</v>
      </c>
      <c r="B475" s="4">
        <v>0</v>
      </c>
      <c r="C475" s="4">
        <v>0</v>
      </c>
      <c r="D475" s="4">
        <v>1</v>
      </c>
      <c r="E475" s="4">
        <v>211</v>
      </c>
      <c r="F475" s="4">
        <f>ROUND(Source!Y448,O475)</f>
        <v>11659.6</v>
      </c>
      <c r="G475" s="4" t="s">
        <v>93</v>
      </c>
      <c r="H475" s="4" t="s">
        <v>94</v>
      </c>
      <c r="I475" s="4"/>
      <c r="J475" s="4"/>
      <c r="K475" s="4">
        <v>211</v>
      </c>
      <c r="L475" s="4">
        <v>26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11659.6</v>
      </c>
      <c r="X475" s="4">
        <v>1</v>
      </c>
      <c r="Y475" s="4">
        <v>11659.6</v>
      </c>
      <c r="Z475" s="4"/>
      <c r="AA475" s="4"/>
      <c r="AB475" s="4"/>
    </row>
    <row r="476" spans="1:206" x14ac:dyDescent="0.25">
      <c r="A476" s="4">
        <v>50</v>
      </c>
      <c r="B476" s="4">
        <v>0</v>
      </c>
      <c r="C476" s="4">
        <v>0</v>
      </c>
      <c r="D476" s="4">
        <v>1</v>
      </c>
      <c r="E476" s="4">
        <v>224</v>
      </c>
      <c r="F476" s="4">
        <f>ROUND(Source!AR448,O476)</f>
        <v>65340.08</v>
      </c>
      <c r="G476" s="4" t="s">
        <v>95</v>
      </c>
      <c r="H476" s="4" t="s">
        <v>96</v>
      </c>
      <c r="I476" s="4"/>
      <c r="J476" s="4"/>
      <c r="K476" s="4">
        <v>224</v>
      </c>
      <c r="L476" s="4">
        <v>27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65340.079999999994</v>
      </c>
      <c r="X476" s="4">
        <v>1</v>
      </c>
      <c r="Y476" s="4">
        <v>65340.079999999994</v>
      </c>
      <c r="Z476" s="4"/>
      <c r="AA476" s="4"/>
      <c r="AB476" s="4"/>
    </row>
    <row r="478" spans="1:206" x14ac:dyDescent="0.25">
      <c r="A478" s="1">
        <v>4</v>
      </c>
      <c r="B478" s="1">
        <v>1</v>
      </c>
      <c r="C478" s="1"/>
      <c r="D478" s="1">
        <f>ROW(A493)</f>
        <v>493</v>
      </c>
      <c r="E478" s="1"/>
      <c r="F478" s="1" t="s">
        <v>16</v>
      </c>
      <c r="G478" s="1" t="s">
        <v>384</v>
      </c>
      <c r="H478" s="1" t="s">
        <v>3</v>
      </c>
      <c r="I478" s="1">
        <v>0</v>
      </c>
      <c r="J478" s="1"/>
      <c r="K478" s="1">
        <v>-1</v>
      </c>
      <c r="L478" s="1"/>
      <c r="M478" s="1" t="s">
        <v>3</v>
      </c>
      <c r="N478" s="1"/>
      <c r="O478" s="1"/>
      <c r="P478" s="1"/>
      <c r="Q478" s="1"/>
      <c r="R478" s="1"/>
      <c r="S478" s="1">
        <v>0</v>
      </c>
      <c r="T478" s="1"/>
      <c r="U478" s="1" t="s">
        <v>3</v>
      </c>
      <c r="V478" s="1">
        <v>0</v>
      </c>
      <c r="W478" s="1"/>
      <c r="X478" s="1"/>
      <c r="Y478" s="1"/>
      <c r="Z478" s="1"/>
      <c r="AA478" s="1"/>
      <c r="AB478" s="1" t="s">
        <v>3</v>
      </c>
      <c r="AC478" s="1" t="s">
        <v>3</v>
      </c>
      <c r="AD478" s="1" t="s">
        <v>3</v>
      </c>
      <c r="AE478" s="1" t="s">
        <v>3</v>
      </c>
      <c r="AF478" s="1" t="s">
        <v>3</v>
      </c>
      <c r="AG478" s="1" t="s">
        <v>3</v>
      </c>
      <c r="AH478" s="1"/>
      <c r="AI478" s="1"/>
      <c r="AJ478" s="1"/>
      <c r="AK478" s="1"/>
      <c r="AL478" s="1"/>
      <c r="AM478" s="1"/>
      <c r="AN478" s="1"/>
      <c r="AO478" s="1"/>
      <c r="AP478" s="1" t="s">
        <v>3</v>
      </c>
      <c r="AQ478" s="1" t="s">
        <v>3</v>
      </c>
      <c r="AR478" s="1" t="s">
        <v>3</v>
      </c>
      <c r="AS478" s="1"/>
      <c r="AT478" s="1"/>
      <c r="AU478" s="1"/>
      <c r="AV478" s="1"/>
      <c r="AW478" s="1"/>
      <c r="AX478" s="1"/>
      <c r="AY478" s="1"/>
      <c r="AZ478" s="1" t="s">
        <v>3</v>
      </c>
      <c r="BA478" s="1"/>
      <c r="BB478" s="1" t="s">
        <v>3</v>
      </c>
      <c r="BC478" s="1" t="s">
        <v>14</v>
      </c>
      <c r="BD478" s="1" t="s">
        <v>3</v>
      </c>
      <c r="BE478" s="1" t="s">
        <v>3</v>
      </c>
      <c r="BF478" s="1" t="s">
        <v>3</v>
      </c>
      <c r="BG478" s="1" t="s">
        <v>3</v>
      </c>
      <c r="BH478" s="1" t="s">
        <v>3</v>
      </c>
      <c r="BI478" s="1" t="s">
        <v>3</v>
      </c>
      <c r="BJ478" s="1" t="s">
        <v>3</v>
      </c>
      <c r="BK478" s="1" t="s">
        <v>3</v>
      </c>
      <c r="BL478" s="1" t="s">
        <v>3</v>
      </c>
      <c r="BM478" s="1" t="s">
        <v>14</v>
      </c>
      <c r="BN478" s="1" t="s">
        <v>3</v>
      </c>
      <c r="BO478" s="1" t="s">
        <v>3</v>
      </c>
      <c r="BP478" s="1" t="s">
        <v>3</v>
      </c>
      <c r="BQ478" s="1"/>
      <c r="BR478" s="1"/>
      <c r="BS478" s="1"/>
      <c r="BT478" s="1"/>
      <c r="BU478" s="1"/>
      <c r="BV478" s="1"/>
      <c r="BW478" s="1"/>
      <c r="BX478" s="1">
        <v>0</v>
      </c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>
        <v>0</v>
      </c>
    </row>
    <row r="480" spans="1:206" x14ac:dyDescent="0.25">
      <c r="A480" s="2">
        <v>52</v>
      </c>
      <c r="B480" s="2">
        <f t="shared" ref="B480:G480" si="321">B493</f>
        <v>1</v>
      </c>
      <c r="C480" s="2">
        <f t="shared" si="321"/>
        <v>4</v>
      </c>
      <c r="D480" s="2">
        <f t="shared" si="321"/>
        <v>478</v>
      </c>
      <c r="E480" s="2">
        <f t="shared" si="321"/>
        <v>0</v>
      </c>
      <c r="F480" s="2" t="str">
        <f t="shared" si="321"/>
        <v>Новый раздел</v>
      </c>
      <c r="G480" s="2" t="str">
        <f t="shared" si="321"/>
        <v>11. Замена муфты прямой в колодце на низкочастотном кабеле  междугородных КЛС</v>
      </c>
      <c r="H480" s="2"/>
      <c r="I480" s="2"/>
      <c r="J480" s="2"/>
      <c r="K480" s="2"/>
      <c r="L480" s="2"/>
      <c r="M480" s="2"/>
      <c r="N480" s="2"/>
      <c r="O480" s="2">
        <f t="shared" ref="O480:AT480" si="322">O493</f>
        <v>54058.36</v>
      </c>
      <c r="P480" s="2">
        <f t="shared" si="322"/>
        <v>0</v>
      </c>
      <c r="Q480" s="2">
        <f t="shared" si="322"/>
        <v>7487.61</v>
      </c>
      <c r="R480" s="2">
        <f t="shared" si="322"/>
        <v>4417.8599999999997</v>
      </c>
      <c r="S480" s="2">
        <f t="shared" si="322"/>
        <v>42152.89</v>
      </c>
      <c r="T480" s="2">
        <f t="shared" si="322"/>
        <v>0</v>
      </c>
      <c r="U480" s="2">
        <f t="shared" si="322"/>
        <v>79.378000000000014</v>
      </c>
      <c r="V480" s="2">
        <f t="shared" si="322"/>
        <v>6.4284999999999997</v>
      </c>
      <c r="W480" s="2">
        <f t="shared" si="322"/>
        <v>0</v>
      </c>
      <c r="X480" s="2">
        <f t="shared" si="322"/>
        <v>51693.53</v>
      </c>
      <c r="Y480" s="2">
        <f t="shared" si="322"/>
        <v>24216.81</v>
      </c>
      <c r="Z480" s="2">
        <f t="shared" si="322"/>
        <v>0</v>
      </c>
      <c r="AA480" s="2">
        <f t="shared" si="322"/>
        <v>0</v>
      </c>
      <c r="AB480" s="2">
        <f t="shared" si="322"/>
        <v>54058.36</v>
      </c>
      <c r="AC480" s="2">
        <f t="shared" si="322"/>
        <v>0</v>
      </c>
      <c r="AD480" s="2">
        <f t="shared" si="322"/>
        <v>7487.61</v>
      </c>
      <c r="AE480" s="2">
        <f t="shared" si="322"/>
        <v>4417.8599999999997</v>
      </c>
      <c r="AF480" s="2">
        <f t="shared" si="322"/>
        <v>42152.89</v>
      </c>
      <c r="AG480" s="2">
        <f t="shared" si="322"/>
        <v>0</v>
      </c>
      <c r="AH480" s="2">
        <f t="shared" si="322"/>
        <v>79.378000000000014</v>
      </c>
      <c r="AI480" s="2">
        <f t="shared" si="322"/>
        <v>6.4284999999999997</v>
      </c>
      <c r="AJ480" s="2">
        <f t="shared" si="322"/>
        <v>0</v>
      </c>
      <c r="AK480" s="2">
        <f t="shared" si="322"/>
        <v>51693.53</v>
      </c>
      <c r="AL480" s="2">
        <f t="shared" si="322"/>
        <v>24216.81</v>
      </c>
      <c r="AM480" s="2">
        <f t="shared" si="322"/>
        <v>0</v>
      </c>
      <c r="AN480" s="2">
        <f t="shared" si="322"/>
        <v>0</v>
      </c>
      <c r="AO480" s="2">
        <f t="shared" si="322"/>
        <v>0</v>
      </c>
      <c r="AP480" s="2">
        <f t="shared" si="322"/>
        <v>0</v>
      </c>
      <c r="AQ480" s="2">
        <f t="shared" si="322"/>
        <v>0</v>
      </c>
      <c r="AR480" s="2">
        <f t="shared" si="322"/>
        <v>129968.7</v>
      </c>
      <c r="AS480" s="2">
        <f t="shared" si="322"/>
        <v>0</v>
      </c>
      <c r="AT480" s="2">
        <f t="shared" si="322"/>
        <v>129968.7</v>
      </c>
      <c r="AU480" s="2">
        <f t="shared" ref="AU480:BZ480" si="323">AU493</f>
        <v>0</v>
      </c>
      <c r="AV480" s="2">
        <f t="shared" si="323"/>
        <v>0</v>
      </c>
      <c r="AW480" s="2">
        <f t="shared" si="323"/>
        <v>0</v>
      </c>
      <c r="AX480" s="2">
        <f t="shared" si="323"/>
        <v>0</v>
      </c>
      <c r="AY480" s="2">
        <f t="shared" si="323"/>
        <v>0</v>
      </c>
      <c r="AZ480" s="2">
        <f t="shared" si="323"/>
        <v>0</v>
      </c>
      <c r="BA480" s="2">
        <f t="shared" si="323"/>
        <v>0</v>
      </c>
      <c r="BB480" s="2">
        <f t="shared" si="323"/>
        <v>0</v>
      </c>
      <c r="BC480" s="2">
        <f t="shared" si="323"/>
        <v>0</v>
      </c>
      <c r="BD480" s="2">
        <f t="shared" si="323"/>
        <v>0</v>
      </c>
      <c r="BE480" s="2">
        <f t="shared" si="323"/>
        <v>0</v>
      </c>
      <c r="BF480" s="2">
        <f t="shared" si="323"/>
        <v>0</v>
      </c>
      <c r="BG480" s="2">
        <f t="shared" si="323"/>
        <v>0</v>
      </c>
      <c r="BH480" s="2">
        <f t="shared" si="323"/>
        <v>0</v>
      </c>
      <c r="BI480" s="2">
        <f t="shared" si="323"/>
        <v>0</v>
      </c>
      <c r="BJ480" s="2">
        <f t="shared" si="323"/>
        <v>0</v>
      </c>
      <c r="BK480" s="2">
        <f t="shared" si="323"/>
        <v>0</v>
      </c>
      <c r="BL480" s="2">
        <f t="shared" si="323"/>
        <v>0</v>
      </c>
      <c r="BM480" s="2">
        <f t="shared" si="323"/>
        <v>0</v>
      </c>
      <c r="BN480" s="2">
        <f t="shared" si="323"/>
        <v>0</v>
      </c>
      <c r="BO480" s="2">
        <f t="shared" si="323"/>
        <v>0</v>
      </c>
      <c r="BP480" s="2">
        <f t="shared" si="323"/>
        <v>0</v>
      </c>
      <c r="BQ480" s="2">
        <f t="shared" si="323"/>
        <v>0</v>
      </c>
      <c r="BR480" s="2">
        <f t="shared" si="323"/>
        <v>0</v>
      </c>
      <c r="BS480" s="2">
        <f t="shared" si="323"/>
        <v>0</v>
      </c>
      <c r="BT480" s="2">
        <f t="shared" si="323"/>
        <v>0</v>
      </c>
      <c r="BU480" s="2">
        <f t="shared" si="323"/>
        <v>0</v>
      </c>
      <c r="BV480" s="2">
        <f t="shared" si="323"/>
        <v>0</v>
      </c>
      <c r="BW480" s="2">
        <f t="shared" si="323"/>
        <v>0</v>
      </c>
      <c r="BX480" s="2">
        <f t="shared" si="323"/>
        <v>0</v>
      </c>
      <c r="BY480" s="2">
        <f t="shared" si="323"/>
        <v>0</v>
      </c>
      <c r="BZ480" s="2">
        <f t="shared" si="323"/>
        <v>0</v>
      </c>
      <c r="CA480" s="2">
        <f t="shared" ref="CA480:DF480" si="324">CA493</f>
        <v>129968.7</v>
      </c>
      <c r="CB480" s="2">
        <f t="shared" si="324"/>
        <v>0</v>
      </c>
      <c r="CC480" s="2">
        <f t="shared" si="324"/>
        <v>129968.7</v>
      </c>
      <c r="CD480" s="2">
        <f t="shared" si="324"/>
        <v>0</v>
      </c>
      <c r="CE480" s="2">
        <f t="shared" si="324"/>
        <v>0</v>
      </c>
      <c r="CF480" s="2">
        <f t="shared" si="324"/>
        <v>0</v>
      </c>
      <c r="CG480" s="2">
        <f t="shared" si="324"/>
        <v>0</v>
      </c>
      <c r="CH480" s="2">
        <f t="shared" si="324"/>
        <v>0</v>
      </c>
      <c r="CI480" s="2">
        <f t="shared" si="324"/>
        <v>0</v>
      </c>
      <c r="CJ480" s="2">
        <f t="shared" si="324"/>
        <v>0</v>
      </c>
      <c r="CK480" s="2">
        <f t="shared" si="324"/>
        <v>0</v>
      </c>
      <c r="CL480" s="2">
        <f t="shared" si="324"/>
        <v>0</v>
      </c>
      <c r="CM480" s="2">
        <f t="shared" si="324"/>
        <v>0</v>
      </c>
      <c r="CN480" s="2">
        <f t="shared" si="324"/>
        <v>0</v>
      </c>
      <c r="CO480" s="2">
        <f t="shared" si="324"/>
        <v>0</v>
      </c>
      <c r="CP480" s="2">
        <f t="shared" si="324"/>
        <v>0</v>
      </c>
      <c r="CQ480" s="2">
        <f t="shared" si="324"/>
        <v>0</v>
      </c>
      <c r="CR480" s="2">
        <f t="shared" si="324"/>
        <v>0</v>
      </c>
      <c r="CS480" s="2">
        <f t="shared" si="324"/>
        <v>0</v>
      </c>
      <c r="CT480" s="2">
        <f t="shared" si="324"/>
        <v>0</v>
      </c>
      <c r="CU480" s="2">
        <f t="shared" si="324"/>
        <v>0</v>
      </c>
      <c r="CV480" s="2">
        <f t="shared" si="324"/>
        <v>0</v>
      </c>
      <c r="CW480" s="2">
        <f t="shared" si="324"/>
        <v>0</v>
      </c>
      <c r="CX480" s="2">
        <f t="shared" si="324"/>
        <v>0</v>
      </c>
      <c r="CY480" s="2">
        <f t="shared" si="324"/>
        <v>0</v>
      </c>
      <c r="CZ480" s="2">
        <f t="shared" si="324"/>
        <v>0</v>
      </c>
      <c r="DA480" s="2">
        <f t="shared" si="324"/>
        <v>0</v>
      </c>
      <c r="DB480" s="2">
        <f t="shared" si="324"/>
        <v>0</v>
      </c>
      <c r="DC480" s="2">
        <f t="shared" si="324"/>
        <v>0</v>
      </c>
      <c r="DD480" s="2">
        <f t="shared" si="324"/>
        <v>0</v>
      </c>
      <c r="DE480" s="2">
        <f t="shared" si="324"/>
        <v>0</v>
      </c>
      <c r="DF480" s="2">
        <f t="shared" si="324"/>
        <v>0</v>
      </c>
      <c r="DG480" s="3">
        <f t="shared" ref="DG480:EL480" si="325">DG493</f>
        <v>0</v>
      </c>
      <c r="DH480" s="3">
        <f t="shared" si="325"/>
        <v>0</v>
      </c>
      <c r="DI480" s="3">
        <f t="shared" si="325"/>
        <v>0</v>
      </c>
      <c r="DJ480" s="3">
        <f t="shared" si="325"/>
        <v>0</v>
      </c>
      <c r="DK480" s="3">
        <f t="shared" si="325"/>
        <v>0</v>
      </c>
      <c r="DL480" s="3">
        <f t="shared" si="325"/>
        <v>0</v>
      </c>
      <c r="DM480" s="3">
        <f t="shared" si="325"/>
        <v>0</v>
      </c>
      <c r="DN480" s="3">
        <f t="shared" si="325"/>
        <v>0</v>
      </c>
      <c r="DO480" s="3">
        <f t="shared" si="325"/>
        <v>0</v>
      </c>
      <c r="DP480" s="3">
        <f t="shared" si="325"/>
        <v>0</v>
      </c>
      <c r="DQ480" s="3">
        <f t="shared" si="325"/>
        <v>0</v>
      </c>
      <c r="DR480" s="3">
        <f t="shared" si="325"/>
        <v>0</v>
      </c>
      <c r="DS480" s="3">
        <f t="shared" si="325"/>
        <v>0</v>
      </c>
      <c r="DT480" s="3">
        <f t="shared" si="325"/>
        <v>0</v>
      </c>
      <c r="DU480" s="3">
        <f t="shared" si="325"/>
        <v>0</v>
      </c>
      <c r="DV480" s="3">
        <f t="shared" si="325"/>
        <v>0</v>
      </c>
      <c r="DW480" s="3">
        <f t="shared" si="325"/>
        <v>0</v>
      </c>
      <c r="DX480" s="3">
        <f t="shared" si="325"/>
        <v>0</v>
      </c>
      <c r="DY480" s="3">
        <f t="shared" si="325"/>
        <v>0</v>
      </c>
      <c r="DZ480" s="3">
        <f t="shared" si="325"/>
        <v>0</v>
      </c>
      <c r="EA480" s="3">
        <f t="shared" si="325"/>
        <v>0</v>
      </c>
      <c r="EB480" s="3">
        <f t="shared" si="325"/>
        <v>0</v>
      </c>
      <c r="EC480" s="3">
        <f t="shared" si="325"/>
        <v>0</v>
      </c>
      <c r="ED480" s="3">
        <f t="shared" si="325"/>
        <v>0</v>
      </c>
      <c r="EE480" s="3">
        <f t="shared" si="325"/>
        <v>0</v>
      </c>
      <c r="EF480" s="3">
        <f t="shared" si="325"/>
        <v>0</v>
      </c>
      <c r="EG480" s="3">
        <f t="shared" si="325"/>
        <v>0</v>
      </c>
      <c r="EH480" s="3">
        <f t="shared" si="325"/>
        <v>0</v>
      </c>
      <c r="EI480" s="3">
        <f t="shared" si="325"/>
        <v>0</v>
      </c>
      <c r="EJ480" s="3">
        <f t="shared" si="325"/>
        <v>0</v>
      </c>
      <c r="EK480" s="3">
        <f t="shared" si="325"/>
        <v>0</v>
      </c>
      <c r="EL480" s="3">
        <f t="shared" si="325"/>
        <v>0</v>
      </c>
      <c r="EM480" s="3">
        <f t="shared" ref="EM480:FR480" si="326">EM493</f>
        <v>0</v>
      </c>
      <c r="EN480" s="3">
        <f t="shared" si="326"/>
        <v>0</v>
      </c>
      <c r="EO480" s="3">
        <f t="shared" si="326"/>
        <v>0</v>
      </c>
      <c r="EP480" s="3">
        <f t="shared" si="326"/>
        <v>0</v>
      </c>
      <c r="EQ480" s="3">
        <f t="shared" si="326"/>
        <v>0</v>
      </c>
      <c r="ER480" s="3">
        <f t="shared" si="326"/>
        <v>0</v>
      </c>
      <c r="ES480" s="3">
        <f t="shared" si="326"/>
        <v>0</v>
      </c>
      <c r="ET480" s="3">
        <f t="shared" si="326"/>
        <v>0</v>
      </c>
      <c r="EU480" s="3">
        <f t="shared" si="326"/>
        <v>0</v>
      </c>
      <c r="EV480" s="3">
        <f t="shared" si="326"/>
        <v>0</v>
      </c>
      <c r="EW480" s="3">
        <f t="shared" si="326"/>
        <v>0</v>
      </c>
      <c r="EX480" s="3">
        <f t="shared" si="326"/>
        <v>0</v>
      </c>
      <c r="EY480" s="3">
        <f t="shared" si="326"/>
        <v>0</v>
      </c>
      <c r="EZ480" s="3">
        <f t="shared" si="326"/>
        <v>0</v>
      </c>
      <c r="FA480" s="3">
        <f t="shared" si="326"/>
        <v>0</v>
      </c>
      <c r="FB480" s="3">
        <f t="shared" si="326"/>
        <v>0</v>
      </c>
      <c r="FC480" s="3">
        <f t="shared" si="326"/>
        <v>0</v>
      </c>
      <c r="FD480" s="3">
        <f t="shared" si="326"/>
        <v>0</v>
      </c>
      <c r="FE480" s="3">
        <f t="shared" si="326"/>
        <v>0</v>
      </c>
      <c r="FF480" s="3">
        <f t="shared" si="326"/>
        <v>0</v>
      </c>
      <c r="FG480" s="3">
        <f t="shared" si="326"/>
        <v>0</v>
      </c>
      <c r="FH480" s="3">
        <f t="shared" si="326"/>
        <v>0</v>
      </c>
      <c r="FI480" s="3">
        <f t="shared" si="326"/>
        <v>0</v>
      </c>
      <c r="FJ480" s="3">
        <f t="shared" si="326"/>
        <v>0</v>
      </c>
      <c r="FK480" s="3">
        <f t="shared" si="326"/>
        <v>0</v>
      </c>
      <c r="FL480" s="3">
        <f t="shared" si="326"/>
        <v>0</v>
      </c>
      <c r="FM480" s="3">
        <f t="shared" si="326"/>
        <v>0</v>
      </c>
      <c r="FN480" s="3">
        <f t="shared" si="326"/>
        <v>0</v>
      </c>
      <c r="FO480" s="3">
        <f t="shared" si="326"/>
        <v>0</v>
      </c>
      <c r="FP480" s="3">
        <f t="shared" si="326"/>
        <v>0</v>
      </c>
      <c r="FQ480" s="3">
        <f t="shared" si="326"/>
        <v>0</v>
      </c>
      <c r="FR480" s="3">
        <f t="shared" si="326"/>
        <v>0</v>
      </c>
      <c r="FS480" s="3">
        <f t="shared" ref="FS480:GX480" si="327">FS493</f>
        <v>0</v>
      </c>
      <c r="FT480" s="3">
        <f t="shared" si="327"/>
        <v>0</v>
      </c>
      <c r="FU480" s="3">
        <f t="shared" si="327"/>
        <v>0</v>
      </c>
      <c r="FV480" s="3">
        <f t="shared" si="327"/>
        <v>0</v>
      </c>
      <c r="FW480" s="3">
        <f t="shared" si="327"/>
        <v>0</v>
      </c>
      <c r="FX480" s="3">
        <f t="shared" si="327"/>
        <v>0</v>
      </c>
      <c r="FY480" s="3">
        <f t="shared" si="327"/>
        <v>0</v>
      </c>
      <c r="FZ480" s="3">
        <f t="shared" si="327"/>
        <v>0</v>
      </c>
      <c r="GA480" s="3">
        <f t="shared" si="327"/>
        <v>0</v>
      </c>
      <c r="GB480" s="3">
        <f t="shared" si="327"/>
        <v>0</v>
      </c>
      <c r="GC480" s="3">
        <f t="shared" si="327"/>
        <v>0</v>
      </c>
      <c r="GD480" s="3">
        <f t="shared" si="327"/>
        <v>0</v>
      </c>
      <c r="GE480" s="3">
        <f t="shared" si="327"/>
        <v>0</v>
      </c>
      <c r="GF480" s="3">
        <f t="shared" si="327"/>
        <v>0</v>
      </c>
      <c r="GG480" s="3">
        <f t="shared" si="327"/>
        <v>0</v>
      </c>
      <c r="GH480" s="3">
        <f t="shared" si="327"/>
        <v>0</v>
      </c>
      <c r="GI480" s="3">
        <f t="shared" si="327"/>
        <v>0</v>
      </c>
      <c r="GJ480" s="3">
        <f t="shared" si="327"/>
        <v>0</v>
      </c>
      <c r="GK480" s="3">
        <f t="shared" si="327"/>
        <v>0</v>
      </c>
      <c r="GL480" s="3">
        <f t="shared" si="327"/>
        <v>0</v>
      </c>
      <c r="GM480" s="3">
        <f t="shared" si="327"/>
        <v>0</v>
      </c>
      <c r="GN480" s="3">
        <f t="shared" si="327"/>
        <v>0</v>
      </c>
      <c r="GO480" s="3">
        <f t="shared" si="327"/>
        <v>0</v>
      </c>
      <c r="GP480" s="3">
        <f t="shared" si="327"/>
        <v>0</v>
      </c>
      <c r="GQ480" s="3">
        <f t="shared" si="327"/>
        <v>0</v>
      </c>
      <c r="GR480" s="3">
        <f t="shared" si="327"/>
        <v>0</v>
      </c>
      <c r="GS480" s="3">
        <f t="shared" si="327"/>
        <v>0</v>
      </c>
      <c r="GT480" s="3">
        <f t="shared" si="327"/>
        <v>0</v>
      </c>
      <c r="GU480" s="3">
        <f t="shared" si="327"/>
        <v>0</v>
      </c>
      <c r="GV480" s="3">
        <f t="shared" si="327"/>
        <v>0</v>
      </c>
      <c r="GW480" s="3">
        <f t="shared" si="327"/>
        <v>0</v>
      </c>
      <c r="GX480" s="3">
        <f t="shared" si="327"/>
        <v>0</v>
      </c>
    </row>
    <row r="482" spans="1:245" x14ac:dyDescent="0.25">
      <c r="A482">
        <v>17</v>
      </c>
      <c r="B482">
        <v>1</v>
      </c>
      <c r="C482">
        <f>ROW(SmtRes!A1351)</f>
        <v>1351</v>
      </c>
      <c r="D482">
        <f>ROW(EtalonRes!A1351)</f>
        <v>1351</v>
      </c>
      <c r="E482" t="s">
        <v>385</v>
      </c>
      <c r="F482" t="s">
        <v>386</v>
      </c>
      <c r="G482" t="s">
        <v>387</v>
      </c>
      <c r="H482" t="s">
        <v>202</v>
      </c>
      <c r="I482">
        <v>1</v>
      </c>
      <c r="J482">
        <v>0</v>
      </c>
      <c r="K482">
        <v>1</v>
      </c>
      <c r="O482">
        <f t="shared" ref="O482:O491" si="328">ROUND(CP482,2)</f>
        <v>3135.09</v>
      </c>
      <c r="P482">
        <f>SUMIF(SmtRes!AQ1339:'SmtRes'!AQ1351,"=1",SmtRes!DF1339:'SmtRes'!DF1351)</f>
        <v>0</v>
      </c>
      <c r="Q482">
        <f>SUMIF(SmtRes!AQ1339:'SmtRes'!AQ1351,"=1",SmtRes!DG1339:'SmtRes'!DG1351)</f>
        <v>420.71</v>
      </c>
      <c r="R482">
        <f>SUMIF(SmtRes!AQ1339:'SmtRes'!AQ1351,"=1",SmtRes!DH1339:'SmtRes'!DH1351)</f>
        <v>248.23</v>
      </c>
      <c r="S482">
        <f>SUMIF(SmtRes!AQ1339:'SmtRes'!AQ1351,"=1",SmtRes!DI1339:'SmtRes'!DI1351)</f>
        <v>2466.15</v>
      </c>
      <c r="T482">
        <f t="shared" ref="T482:T491" si="329">ROUND(CU482*I482,2)</f>
        <v>0</v>
      </c>
      <c r="U482">
        <f>SUMIF(SmtRes!AQ1339:'SmtRes'!AQ1351,"=1",SmtRes!CV1339:'SmtRes'!CV1351)</f>
        <v>4.6440000000000001</v>
      </c>
      <c r="V482">
        <f>SUMIF(SmtRes!AQ1339:'SmtRes'!AQ1351,"=1",SmtRes!CW1339:'SmtRes'!CW1351)</f>
        <v>0.36120000000000002</v>
      </c>
      <c r="W482">
        <f t="shared" ref="W482:W491" si="330">ROUND(CX482*I482,2)</f>
        <v>0</v>
      </c>
      <c r="X482">
        <f t="shared" ref="X482:X491" si="331">ROUND(CY482,2)</f>
        <v>3012.96</v>
      </c>
      <c r="Y482">
        <f t="shared" ref="Y482:Y491" si="332">ROUND(CZ482,2)</f>
        <v>1411.48</v>
      </c>
      <c r="AA482">
        <v>381997917</v>
      </c>
      <c r="AB482">
        <f t="shared" ref="AB482:AB491" si="333">ROUND((AC482+AD482+AF482),6)</f>
        <v>2825.7279720000001</v>
      </c>
      <c r="AC482">
        <f t="shared" ref="AC482:AC491" si="334">ROUND((0),6)</f>
        <v>0</v>
      </c>
      <c r="AD482">
        <f>ROUND((((SUM(SmtRes!BR1339:'SmtRes'!BR1351))-(SUM(SmtRes!BS1339:'SmtRes'!BS1351)))+AE482),6)</f>
        <v>359.57821200000001</v>
      </c>
      <c r="AE482">
        <f>ROUND((SUM(SmtRes!BS1339:'SmtRes'!BS1351)),6)</f>
        <v>248.227476</v>
      </c>
      <c r="AF482">
        <f>ROUND((SUM(SmtRes!BT1339:'SmtRes'!BT1351)),6)</f>
        <v>2466.1497599999998</v>
      </c>
      <c r="AG482">
        <f t="shared" ref="AG482:AG491" si="335">ROUND((AP482),6)</f>
        <v>0</v>
      </c>
      <c r="AH482">
        <f>(SUM(SmtRes!BU1339:'SmtRes'!BU1351))</f>
        <v>4.6439999999999992</v>
      </c>
      <c r="AI482">
        <f>(SUM(SmtRes!BV1339:'SmtRes'!BV1351))</f>
        <v>0.36119999999999997</v>
      </c>
      <c r="AJ482">
        <f t="shared" ref="AJ482:AJ491" si="336">(AS482)</f>
        <v>0</v>
      </c>
      <c r="AK482">
        <v>12388.020441599998</v>
      </c>
      <c r="AL482">
        <v>473.46444159999999</v>
      </c>
      <c r="AM482">
        <v>1393.7139999999999</v>
      </c>
      <c r="AN482">
        <v>962.12199999999996</v>
      </c>
      <c r="AO482">
        <v>9558.7199999999993</v>
      </c>
      <c r="AP482">
        <v>0</v>
      </c>
      <c r="AQ482">
        <v>18</v>
      </c>
      <c r="AR482">
        <v>1.4</v>
      </c>
      <c r="AS482">
        <v>0</v>
      </c>
      <c r="AT482">
        <v>111</v>
      </c>
      <c r="AU482">
        <v>52</v>
      </c>
      <c r="AV482">
        <v>1</v>
      </c>
      <c r="AW482">
        <v>1</v>
      </c>
      <c r="AZ482">
        <v>1</v>
      </c>
      <c r="BA482">
        <v>1</v>
      </c>
      <c r="BB482">
        <v>1</v>
      </c>
      <c r="BC482">
        <v>1</v>
      </c>
      <c r="BD482" t="s">
        <v>3</v>
      </c>
      <c r="BE482" t="s">
        <v>3</v>
      </c>
      <c r="BF482" t="s">
        <v>3</v>
      </c>
      <c r="BG482" t="s">
        <v>3</v>
      </c>
      <c r="BH482">
        <v>0</v>
      </c>
      <c r="BI482">
        <v>2</v>
      </c>
      <c r="BJ482" t="s">
        <v>388</v>
      </c>
      <c r="BM482">
        <v>110005</v>
      </c>
      <c r="BN482">
        <v>0</v>
      </c>
      <c r="BO482" t="s">
        <v>3</v>
      </c>
      <c r="BP482">
        <v>0</v>
      </c>
      <c r="BQ482">
        <v>3</v>
      </c>
      <c r="BR482">
        <v>0</v>
      </c>
      <c r="BS482">
        <v>1</v>
      </c>
      <c r="BT482">
        <v>1</v>
      </c>
      <c r="BU482">
        <v>1</v>
      </c>
      <c r="BV482">
        <v>1</v>
      </c>
      <c r="BW482">
        <v>1</v>
      </c>
      <c r="BX482">
        <v>1</v>
      </c>
      <c r="BY482" t="s">
        <v>3</v>
      </c>
      <c r="BZ482">
        <v>111</v>
      </c>
      <c r="CA482">
        <v>52</v>
      </c>
      <c r="CB482" t="s">
        <v>3</v>
      </c>
      <c r="CE482">
        <v>0</v>
      </c>
      <c r="CF482">
        <v>0</v>
      </c>
      <c r="CG482">
        <v>0</v>
      </c>
      <c r="CM482">
        <v>0</v>
      </c>
      <c r="CN482" t="s">
        <v>147</v>
      </c>
      <c r="CO482">
        <v>0</v>
      </c>
      <c r="CP482">
        <f t="shared" ref="CP482:CP491" si="337">(P482+Q482+S482+R482)</f>
        <v>3135.09</v>
      </c>
      <c r="CQ482">
        <f>SUMIF(SmtRes!AQ1339:'SmtRes'!AQ1351,"=1",SmtRes!AA1339:'SmtRes'!AA1351)</f>
        <v>237321.62</v>
      </c>
      <c r="CR482">
        <f>SUMIF(SmtRes!AQ1339:'SmtRes'!AQ1351,"=1",SmtRes!AB1339:'SmtRes'!AB1351)</f>
        <v>1164.75</v>
      </c>
      <c r="CS482">
        <f>SUMIF(SmtRes!AQ1339:'SmtRes'!AQ1351,"=1",SmtRes!AC1339:'SmtRes'!AC1351)</f>
        <v>687.23</v>
      </c>
      <c r="CT482">
        <f>SUMIF(SmtRes!AQ1339:'SmtRes'!AQ1351,"=1",SmtRes!AD1339:'SmtRes'!AD1351)</f>
        <v>531.04</v>
      </c>
      <c r="CU482">
        <f t="shared" ref="CU482:CU491" si="338">AG482</f>
        <v>0</v>
      </c>
      <c r="CV482">
        <f>SUMIF(SmtRes!AQ1339:'SmtRes'!AQ1351,"=1",SmtRes!BU1339:'SmtRes'!BU1351)</f>
        <v>4.6439999999999992</v>
      </c>
      <c r="CW482">
        <f>SUMIF(SmtRes!AQ1339:'SmtRes'!AQ1351,"=1",SmtRes!BV1339:'SmtRes'!BV1351)</f>
        <v>0.36119999999999997</v>
      </c>
      <c r="CX482">
        <f t="shared" ref="CX482:CX491" si="339">AJ482</f>
        <v>0</v>
      </c>
      <c r="CY482">
        <f t="shared" ref="CY482:CY491" si="340">(((S482+R482)*AT482)/100)</f>
        <v>3012.9618</v>
      </c>
      <c r="CZ482">
        <f t="shared" ref="CZ482:CZ491" si="341">(((S482+R482)*AU482)/100)</f>
        <v>1411.4776000000002</v>
      </c>
      <c r="DC482" t="s">
        <v>3</v>
      </c>
      <c r="DD482" t="s">
        <v>148</v>
      </c>
      <c r="DE482" t="s">
        <v>149</v>
      </c>
      <c r="DF482" t="s">
        <v>149</v>
      </c>
      <c r="DG482" t="s">
        <v>149</v>
      </c>
      <c r="DH482" t="s">
        <v>3</v>
      </c>
      <c r="DI482" t="s">
        <v>149</v>
      </c>
      <c r="DJ482" t="s">
        <v>149</v>
      </c>
      <c r="DK482" t="s">
        <v>3</v>
      </c>
      <c r="DL482" t="s">
        <v>3</v>
      </c>
      <c r="DM482" t="s">
        <v>3</v>
      </c>
      <c r="DN482">
        <v>0</v>
      </c>
      <c r="DO482">
        <v>0</v>
      </c>
      <c r="DP482">
        <v>1</v>
      </c>
      <c r="DQ482">
        <v>1</v>
      </c>
      <c r="DU482">
        <v>1013</v>
      </c>
      <c r="DV482" t="s">
        <v>202</v>
      </c>
      <c r="DW482" t="s">
        <v>202</v>
      </c>
      <c r="DX482">
        <v>1</v>
      </c>
      <c r="DZ482" t="s">
        <v>3</v>
      </c>
      <c r="EA482" t="s">
        <v>3</v>
      </c>
      <c r="EB482" t="s">
        <v>3</v>
      </c>
      <c r="EC482" t="s">
        <v>3</v>
      </c>
      <c r="EE482">
        <v>342528987</v>
      </c>
      <c r="EF482">
        <v>3</v>
      </c>
      <c r="EG482" t="s">
        <v>24</v>
      </c>
      <c r="EH482">
        <v>0</v>
      </c>
      <c r="EI482" t="s">
        <v>3</v>
      </c>
      <c r="EJ482">
        <v>2</v>
      </c>
      <c r="EK482">
        <v>110005</v>
      </c>
      <c r="EL482" t="s">
        <v>25</v>
      </c>
      <c r="EM482" t="s">
        <v>26</v>
      </c>
      <c r="EO482" t="s">
        <v>150</v>
      </c>
      <c r="EQ482">
        <v>131072</v>
      </c>
      <c r="ER482">
        <v>0</v>
      </c>
      <c r="ES482">
        <v>0</v>
      </c>
      <c r="ET482">
        <v>0</v>
      </c>
      <c r="EU482">
        <v>0</v>
      </c>
      <c r="EV482">
        <v>0</v>
      </c>
      <c r="EW482">
        <v>18</v>
      </c>
      <c r="EX482">
        <v>1.4</v>
      </c>
      <c r="EY482">
        <v>0</v>
      </c>
      <c r="FQ482">
        <v>0</v>
      </c>
      <c r="FR482">
        <v>0</v>
      </c>
      <c r="FS482">
        <v>0</v>
      </c>
      <c r="FX482">
        <v>111</v>
      </c>
      <c r="FY482">
        <v>52</v>
      </c>
      <c r="GA482" t="s">
        <v>3</v>
      </c>
      <c r="GD482">
        <v>1</v>
      </c>
      <c r="GF482">
        <v>1246622348</v>
      </c>
      <c r="GG482">
        <v>2</v>
      </c>
      <c r="GH482">
        <v>1</v>
      </c>
      <c r="GI482">
        <v>-2</v>
      </c>
      <c r="GJ482">
        <v>0</v>
      </c>
      <c r="GK482">
        <v>0</v>
      </c>
      <c r="GL482">
        <f t="shared" ref="GL482:GL491" si="342">ROUND(IF(AND(BH482=3,BI482=3,FS482&lt;&gt;0),P482,0),2)</f>
        <v>0</v>
      </c>
      <c r="GM482">
        <f t="shared" ref="GM482:GM491" si="343">ROUND(O482+X482+Y482,2)+GX482</f>
        <v>7559.53</v>
      </c>
      <c r="GN482">
        <f t="shared" ref="GN482:GN491" si="344">IF(OR(BI482=0,BI482=1),GM482-GX482,0)</f>
        <v>0</v>
      </c>
      <c r="GO482">
        <f t="shared" ref="GO482:GO491" si="345">IF(BI482=2,GM482-GX482,0)</f>
        <v>7559.53</v>
      </c>
      <c r="GP482">
        <f t="shared" ref="GP482:GP491" si="346">IF(BI482=4,GM482-GX482,0)</f>
        <v>0</v>
      </c>
      <c r="GR482">
        <v>0</v>
      </c>
      <c r="GS482">
        <v>3</v>
      </c>
      <c r="GT482">
        <v>0</v>
      </c>
      <c r="GU482" t="s">
        <v>3</v>
      </c>
      <c r="GV482">
        <f t="shared" ref="GV482:GV491" si="347">ROUND((GT482),6)</f>
        <v>0</v>
      </c>
      <c r="GW482">
        <v>1</v>
      </c>
      <c r="GX482">
        <f t="shared" ref="GX482:GX491" si="348">ROUND(HC482*I482,2)</f>
        <v>0</v>
      </c>
      <c r="HA482">
        <v>0</v>
      </c>
      <c r="HB482">
        <v>0</v>
      </c>
      <c r="HC482">
        <f t="shared" ref="HC482:HC491" si="349">GV482*GW482</f>
        <v>0</v>
      </c>
      <c r="HE482" t="s">
        <v>3</v>
      </c>
      <c r="HF482" t="s">
        <v>3</v>
      </c>
      <c r="HM482" t="s">
        <v>3</v>
      </c>
      <c r="HN482" t="s">
        <v>27</v>
      </c>
      <c r="HO482" t="s">
        <v>28</v>
      </c>
      <c r="HP482" t="s">
        <v>25</v>
      </c>
      <c r="HQ482" t="s">
        <v>25</v>
      </c>
      <c r="HS482">
        <v>0</v>
      </c>
      <c r="IK482">
        <v>0</v>
      </c>
    </row>
    <row r="483" spans="1:245" x14ac:dyDescent="0.25">
      <c r="A483">
        <v>17</v>
      </c>
      <c r="B483">
        <v>1</v>
      </c>
      <c r="C483">
        <f>ROW(SmtRes!A1364)</f>
        <v>1364</v>
      </c>
      <c r="D483">
        <f>ROW(EtalonRes!A1364)</f>
        <v>1364</v>
      </c>
      <c r="E483" t="s">
        <v>389</v>
      </c>
      <c r="F483" t="s">
        <v>386</v>
      </c>
      <c r="G483" t="s">
        <v>390</v>
      </c>
      <c r="H483" t="s">
        <v>202</v>
      </c>
      <c r="I483">
        <v>1</v>
      </c>
      <c r="J483">
        <v>0</v>
      </c>
      <c r="K483">
        <v>1</v>
      </c>
      <c r="O483">
        <f t="shared" si="328"/>
        <v>10450.280000000001</v>
      </c>
      <c r="P483">
        <f>SUMIF(SmtRes!AQ1352:'SmtRes'!AQ1364,"=1",SmtRes!DF1352:'SmtRes'!DF1364)</f>
        <v>0</v>
      </c>
      <c r="Q483">
        <f>SUMIF(SmtRes!AQ1352:'SmtRes'!AQ1364,"=1",SmtRes!DG1352:'SmtRes'!DG1364)</f>
        <v>1402.36</v>
      </c>
      <c r="R483">
        <f>SUMIF(SmtRes!AQ1352:'SmtRes'!AQ1364,"=1",SmtRes!DH1352:'SmtRes'!DH1364)</f>
        <v>827.42</v>
      </c>
      <c r="S483">
        <f>SUMIF(SmtRes!AQ1352:'SmtRes'!AQ1364,"=1",SmtRes!DI1352:'SmtRes'!DI1364)</f>
        <v>8220.5</v>
      </c>
      <c r="T483">
        <f t="shared" si="329"/>
        <v>0</v>
      </c>
      <c r="U483">
        <f>SUMIF(SmtRes!AQ1352:'SmtRes'!AQ1364,"=1",SmtRes!CV1352:'SmtRes'!CV1364)</f>
        <v>15.48</v>
      </c>
      <c r="V483">
        <f>SUMIF(SmtRes!AQ1352:'SmtRes'!AQ1364,"=1",SmtRes!CW1352:'SmtRes'!CW1364)</f>
        <v>1.204</v>
      </c>
      <c r="W483">
        <f t="shared" si="330"/>
        <v>0</v>
      </c>
      <c r="X483">
        <f t="shared" si="331"/>
        <v>10043.19</v>
      </c>
      <c r="Y483">
        <f t="shared" si="332"/>
        <v>4704.92</v>
      </c>
      <c r="AA483">
        <v>381997917</v>
      </c>
      <c r="AB483">
        <f t="shared" si="333"/>
        <v>9419.0932400000002</v>
      </c>
      <c r="AC483">
        <f t="shared" si="334"/>
        <v>0</v>
      </c>
      <c r="AD483">
        <f>ROUND((((SUM(SmtRes!BR1352:'SmtRes'!BR1364))-(SUM(SmtRes!BS1352:'SmtRes'!BS1364)))+AE483),6)</f>
        <v>1198.5940399999999</v>
      </c>
      <c r="AE483">
        <f>ROUND((SUM(SmtRes!BS1352:'SmtRes'!BS1364)),6)</f>
        <v>827.42492000000004</v>
      </c>
      <c r="AF483">
        <f>ROUND((SUM(SmtRes!BT1352:'SmtRes'!BT1364)),6)</f>
        <v>8220.4992000000002</v>
      </c>
      <c r="AG483">
        <f t="shared" si="335"/>
        <v>0</v>
      </c>
      <c r="AH483">
        <f>(SUM(SmtRes!BU1352:'SmtRes'!BU1364))</f>
        <v>15.48</v>
      </c>
      <c r="AI483">
        <f>(SUM(SmtRes!BV1352:'SmtRes'!BV1364))</f>
        <v>1.204</v>
      </c>
      <c r="AJ483">
        <f t="shared" si="336"/>
        <v>0</v>
      </c>
      <c r="AK483">
        <v>12388.020441599998</v>
      </c>
      <c r="AL483">
        <v>473.46444159999999</v>
      </c>
      <c r="AM483">
        <v>1393.7139999999999</v>
      </c>
      <c r="AN483">
        <v>962.12199999999996</v>
      </c>
      <c r="AO483">
        <v>9558.7199999999993</v>
      </c>
      <c r="AP483">
        <v>0</v>
      </c>
      <c r="AQ483">
        <v>18</v>
      </c>
      <c r="AR483">
        <v>1.4</v>
      </c>
      <c r="AS483">
        <v>0</v>
      </c>
      <c r="AT483">
        <v>111</v>
      </c>
      <c r="AU483">
        <v>52</v>
      </c>
      <c r="AV483">
        <v>1</v>
      </c>
      <c r="AW483">
        <v>1</v>
      </c>
      <c r="AZ483">
        <v>1</v>
      </c>
      <c r="BA483">
        <v>1</v>
      </c>
      <c r="BB483">
        <v>1</v>
      </c>
      <c r="BC483">
        <v>1</v>
      </c>
      <c r="BD483" t="s">
        <v>3</v>
      </c>
      <c r="BE483" t="s">
        <v>3</v>
      </c>
      <c r="BF483" t="s">
        <v>3</v>
      </c>
      <c r="BG483" t="s">
        <v>3</v>
      </c>
      <c r="BH483">
        <v>0</v>
      </c>
      <c r="BI483">
        <v>2</v>
      </c>
      <c r="BJ483" t="s">
        <v>388</v>
      </c>
      <c r="BM483">
        <v>110005</v>
      </c>
      <c r="BN483">
        <v>0</v>
      </c>
      <c r="BO483" t="s">
        <v>3</v>
      </c>
      <c r="BP483">
        <v>0</v>
      </c>
      <c r="BQ483">
        <v>3</v>
      </c>
      <c r="BR483">
        <v>0</v>
      </c>
      <c r="BS483">
        <v>1</v>
      </c>
      <c r="BT483">
        <v>1</v>
      </c>
      <c r="BU483">
        <v>1</v>
      </c>
      <c r="BV483">
        <v>1</v>
      </c>
      <c r="BW483">
        <v>1</v>
      </c>
      <c r="BX483">
        <v>1</v>
      </c>
      <c r="BY483" t="s">
        <v>3</v>
      </c>
      <c r="BZ483">
        <v>111</v>
      </c>
      <c r="CA483">
        <v>52</v>
      </c>
      <c r="CB483" t="s">
        <v>3</v>
      </c>
      <c r="CE483">
        <v>0</v>
      </c>
      <c r="CF483">
        <v>0</v>
      </c>
      <c r="CG483">
        <v>0</v>
      </c>
      <c r="CM483">
        <v>0</v>
      </c>
      <c r="CN483" t="s">
        <v>3</v>
      </c>
      <c r="CO483">
        <v>0</v>
      </c>
      <c r="CP483">
        <f t="shared" si="337"/>
        <v>10450.280000000001</v>
      </c>
      <c r="CQ483">
        <f>SUMIF(SmtRes!AQ1352:'SmtRes'!AQ1364,"=1",SmtRes!AA1352:'SmtRes'!AA1364)</f>
        <v>237321.62</v>
      </c>
      <c r="CR483">
        <f>SUMIF(SmtRes!AQ1352:'SmtRes'!AQ1364,"=1",SmtRes!AB1352:'SmtRes'!AB1364)</f>
        <v>1164.75</v>
      </c>
      <c r="CS483">
        <f>SUMIF(SmtRes!AQ1352:'SmtRes'!AQ1364,"=1",SmtRes!AC1352:'SmtRes'!AC1364)</f>
        <v>687.23</v>
      </c>
      <c r="CT483">
        <f>SUMIF(SmtRes!AQ1352:'SmtRes'!AQ1364,"=1",SmtRes!AD1352:'SmtRes'!AD1364)</f>
        <v>531.04</v>
      </c>
      <c r="CU483">
        <f t="shared" si="338"/>
        <v>0</v>
      </c>
      <c r="CV483">
        <f>SUMIF(SmtRes!AQ1352:'SmtRes'!AQ1364,"=1",SmtRes!BU1352:'SmtRes'!BU1364)</f>
        <v>15.48</v>
      </c>
      <c r="CW483">
        <f>SUMIF(SmtRes!AQ1352:'SmtRes'!AQ1364,"=1",SmtRes!BV1352:'SmtRes'!BV1364)</f>
        <v>1.204</v>
      </c>
      <c r="CX483">
        <f t="shared" si="339"/>
        <v>0</v>
      </c>
      <c r="CY483">
        <f t="shared" si="340"/>
        <v>10043.191199999999</v>
      </c>
      <c r="CZ483">
        <f t="shared" si="341"/>
        <v>4704.9184000000005</v>
      </c>
      <c r="DC483" t="s">
        <v>3</v>
      </c>
      <c r="DD483" t="s">
        <v>14</v>
      </c>
      <c r="DE483" t="s">
        <v>23</v>
      </c>
      <c r="DF483" t="s">
        <v>23</v>
      </c>
      <c r="DG483" t="s">
        <v>23</v>
      </c>
      <c r="DH483" t="s">
        <v>3</v>
      </c>
      <c r="DI483" t="s">
        <v>23</v>
      </c>
      <c r="DJ483" t="s">
        <v>23</v>
      </c>
      <c r="DK483" t="s">
        <v>3</v>
      </c>
      <c r="DL483" t="s">
        <v>3</v>
      </c>
      <c r="DM483" t="s">
        <v>3</v>
      </c>
      <c r="DN483">
        <v>0</v>
      </c>
      <c r="DO483">
        <v>0</v>
      </c>
      <c r="DP483">
        <v>1</v>
      </c>
      <c r="DQ483">
        <v>1</v>
      </c>
      <c r="DU483">
        <v>1013</v>
      </c>
      <c r="DV483" t="s">
        <v>202</v>
      </c>
      <c r="DW483" t="s">
        <v>202</v>
      </c>
      <c r="DX483">
        <v>1</v>
      </c>
      <c r="DZ483" t="s">
        <v>3</v>
      </c>
      <c r="EA483" t="s">
        <v>3</v>
      </c>
      <c r="EB483" t="s">
        <v>3</v>
      </c>
      <c r="EC483" t="s">
        <v>3</v>
      </c>
      <c r="EE483">
        <v>342528987</v>
      </c>
      <c r="EF483">
        <v>3</v>
      </c>
      <c r="EG483" t="s">
        <v>24</v>
      </c>
      <c r="EH483">
        <v>0</v>
      </c>
      <c r="EI483" t="s">
        <v>3</v>
      </c>
      <c r="EJ483">
        <v>2</v>
      </c>
      <c r="EK483">
        <v>110005</v>
      </c>
      <c r="EL483" t="s">
        <v>25</v>
      </c>
      <c r="EM483" t="s">
        <v>26</v>
      </c>
      <c r="EO483" t="s">
        <v>3</v>
      </c>
      <c r="EQ483">
        <v>131072</v>
      </c>
      <c r="ER483">
        <v>0</v>
      </c>
      <c r="ES483">
        <v>0</v>
      </c>
      <c r="ET483">
        <v>0</v>
      </c>
      <c r="EU483">
        <v>0</v>
      </c>
      <c r="EV483">
        <v>0</v>
      </c>
      <c r="EW483">
        <v>18</v>
      </c>
      <c r="EX483">
        <v>1.4</v>
      </c>
      <c r="EY483">
        <v>0</v>
      </c>
      <c r="FQ483">
        <v>0</v>
      </c>
      <c r="FR483">
        <v>0</v>
      </c>
      <c r="FS483">
        <v>0</v>
      </c>
      <c r="FX483">
        <v>111</v>
      </c>
      <c r="FY483">
        <v>52</v>
      </c>
      <c r="GA483" t="s">
        <v>3</v>
      </c>
      <c r="GD483">
        <v>1</v>
      </c>
      <c r="GF483">
        <v>-151346900</v>
      </c>
      <c r="GG483">
        <v>2</v>
      </c>
      <c r="GH483">
        <v>1</v>
      </c>
      <c r="GI483">
        <v>-2</v>
      </c>
      <c r="GJ483">
        <v>0</v>
      </c>
      <c r="GK483">
        <v>0</v>
      </c>
      <c r="GL483">
        <f t="shared" si="342"/>
        <v>0</v>
      </c>
      <c r="GM483">
        <f t="shared" si="343"/>
        <v>25198.39</v>
      </c>
      <c r="GN483">
        <f t="shared" si="344"/>
        <v>0</v>
      </c>
      <c r="GO483">
        <f t="shared" si="345"/>
        <v>25198.39</v>
      </c>
      <c r="GP483">
        <f t="shared" si="346"/>
        <v>0</v>
      </c>
      <c r="GR483">
        <v>0</v>
      </c>
      <c r="GS483">
        <v>3</v>
      </c>
      <c r="GT483">
        <v>0</v>
      </c>
      <c r="GU483" t="s">
        <v>3</v>
      </c>
      <c r="GV483">
        <f t="shared" si="347"/>
        <v>0</v>
      </c>
      <c r="GW483">
        <v>1</v>
      </c>
      <c r="GX483">
        <f t="shared" si="348"/>
        <v>0</v>
      </c>
      <c r="HA483">
        <v>0</v>
      </c>
      <c r="HB483">
        <v>0</v>
      </c>
      <c r="HC483">
        <f t="shared" si="349"/>
        <v>0</v>
      </c>
      <c r="HE483" t="s">
        <v>3</v>
      </c>
      <c r="HF483" t="s">
        <v>3</v>
      </c>
      <c r="HM483" t="s">
        <v>3</v>
      </c>
      <c r="HN483" t="s">
        <v>27</v>
      </c>
      <c r="HO483" t="s">
        <v>28</v>
      </c>
      <c r="HP483" t="s">
        <v>25</v>
      </c>
      <c r="HQ483" t="s">
        <v>25</v>
      </c>
      <c r="HS483">
        <v>0</v>
      </c>
      <c r="IK483">
        <v>0</v>
      </c>
    </row>
    <row r="484" spans="1:245" x14ac:dyDescent="0.25">
      <c r="A484">
        <v>17</v>
      </c>
      <c r="B484">
        <v>1</v>
      </c>
      <c r="C484">
        <f>ROW(SmtRes!A1377)</f>
        <v>1377</v>
      </c>
      <c r="D484">
        <f>ROW(EtalonRes!A1377)</f>
        <v>1377</v>
      </c>
      <c r="E484" t="s">
        <v>391</v>
      </c>
      <c r="F484" t="s">
        <v>392</v>
      </c>
      <c r="G484" t="s">
        <v>393</v>
      </c>
      <c r="H484" t="s">
        <v>202</v>
      </c>
      <c r="I484">
        <v>1</v>
      </c>
      <c r="J484">
        <v>0</v>
      </c>
      <c r="K484">
        <v>1</v>
      </c>
      <c r="O484">
        <f t="shared" si="328"/>
        <v>3485.56</v>
      </c>
      <c r="P484">
        <f>SUMIF(SmtRes!AQ1365:'SmtRes'!AQ1377,"=1",SmtRes!DF1365:'SmtRes'!DF1377)</f>
        <v>0</v>
      </c>
      <c r="Q484">
        <f>SUMIF(SmtRes!AQ1365:'SmtRes'!AQ1377,"=1",SmtRes!DG1365:'SmtRes'!DG1377)</f>
        <v>468.79</v>
      </c>
      <c r="R484">
        <f>SUMIF(SmtRes!AQ1365:'SmtRes'!AQ1377,"=1",SmtRes!DH1365:'SmtRes'!DH1377)</f>
        <v>276.60000000000002</v>
      </c>
      <c r="S484">
        <f>SUMIF(SmtRes!AQ1365:'SmtRes'!AQ1377,"=1",SmtRes!DI1365:'SmtRes'!DI1377)</f>
        <v>2740.17</v>
      </c>
      <c r="T484">
        <f t="shared" si="329"/>
        <v>0</v>
      </c>
      <c r="U484">
        <f>SUMIF(SmtRes!AQ1365:'SmtRes'!AQ1377,"=1",SmtRes!CV1365:'SmtRes'!CV1377)</f>
        <v>5.16</v>
      </c>
      <c r="V484">
        <f>SUMIF(SmtRes!AQ1365:'SmtRes'!AQ1377,"=1",SmtRes!CW1365:'SmtRes'!CW1377)</f>
        <v>0.40248</v>
      </c>
      <c r="W484">
        <f t="shared" si="330"/>
        <v>0</v>
      </c>
      <c r="X484">
        <f t="shared" si="331"/>
        <v>3348.61</v>
      </c>
      <c r="Y484">
        <f t="shared" si="332"/>
        <v>1568.72</v>
      </c>
      <c r="AA484">
        <v>381997917</v>
      </c>
      <c r="AB484">
        <f t="shared" si="333"/>
        <v>3140.8392640000002</v>
      </c>
      <c r="AC484">
        <f t="shared" si="334"/>
        <v>0</v>
      </c>
      <c r="AD484">
        <f>ROUND((((SUM(SmtRes!BR1365:'SmtRes'!BR1377))-(SUM(SmtRes!BS1365:'SmtRes'!BS1377)))+AE484),6)</f>
        <v>400.672864</v>
      </c>
      <c r="AE484">
        <f>ROUND((SUM(SmtRes!BS1365:'SmtRes'!BS1377)),6)</f>
        <v>276.59633000000002</v>
      </c>
      <c r="AF484">
        <f>ROUND((SUM(SmtRes!BT1365:'SmtRes'!BT1377)),6)</f>
        <v>2740.1664000000001</v>
      </c>
      <c r="AG484">
        <f t="shared" si="335"/>
        <v>0</v>
      </c>
      <c r="AH484">
        <f>(SUM(SmtRes!BU1365:'SmtRes'!BU1377))</f>
        <v>5.16</v>
      </c>
      <c r="AI484">
        <f>(SUM(SmtRes!BV1365:'SmtRes'!BV1377))</f>
        <v>0.40247999999999995</v>
      </c>
      <c r="AJ484">
        <f t="shared" si="336"/>
        <v>0</v>
      </c>
      <c r="AK484">
        <v>13858.051553599998</v>
      </c>
      <c r="AL484">
        <v>612.1771536</v>
      </c>
      <c r="AM484">
        <v>1552.9956</v>
      </c>
      <c r="AN484">
        <v>1072.0788</v>
      </c>
      <c r="AO484">
        <v>10620.8</v>
      </c>
      <c r="AP484">
        <v>0</v>
      </c>
      <c r="AQ484">
        <v>20</v>
      </c>
      <c r="AR484">
        <v>1.56</v>
      </c>
      <c r="AS484">
        <v>0</v>
      </c>
      <c r="AT484">
        <v>111</v>
      </c>
      <c r="AU484">
        <v>52</v>
      </c>
      <c r="AV484">
        <v>1</v>
      </c>
      <c r="AW484">
        <v>1</v>
      </c>
      <c r="AZ484">
        <v>1</v>
      </c>
      <c r="BA484">
        <v>1</v>
      </c>
      <c r="BB484">
        <v>1</v>
      </c>
      <c r="BC484">
        <v>1</v>
      </c>
      <c r="BD484" t="s">
        <v>3</v>
      </c>
      <c r="BE484" t="s">
        <v>3</v>
      </c>
      <c r="BF484" t="s">
        <v>3</v>
      </c>
      <c r="BG484" t="s">
        <v>3</v>
      </c>
      <c r="BH484">
        <v>0</v>
      </c>
      <c r="BI484">
        <v>2</v>
      </c>
      <c r="BJ484" t="s">
        <v>394</v>
      </c>
      <c r="BM484">
        <v>110005</v>
      </c>
      <c r="BN484">
        <v>0</v>
      </c>
      <c r="BO484" t="s">
        <v>3</v>
      </c>
      <c r="BP484">
        <v>0</v>
      </c>
      <c r="BQ484">
        <v>3</v>
      </c>
      <c r="BR484">
        <v>0</v>
      </c>
      <c r="BS484">
        <v>1</v>
      </c>
      <c r="BT484">
        <v>1</v>
      </c>
      <c r="BU484">
        <v>1</v>
      </c>
      <c r="BV484">
        <v>1</v>
      </c>
      <c r="BW484">
        <v>1</v>
      </c>
      <c r="BX484">
        <v>1</v>
      </c>
      <c r="BY484" t="s">
        <v>3</v>
      </c>
      <c r="BZ484">
        <v>111</v>
      </c>
      <c r="CA484">
        <v>52</v>
      </c>
      <c r="CB484" t="s">
        <v>3</v>
      </c>
      <c r="CE484">
        <v>0</v>
      </c>
      <c r="CF484">
        <v>0</v>
      </c>
      <c r="CG484">
        <v>0</v>
      </c>
      <c r="CM484">
        <v>0</v>
      </c>
      <c r="CN484" t="s">
        <v>147</v>
      </c>
      <c r="CO484">
        <v>0</v>
      </c>
      <c r="CP484">
        <f t="shared" si="337"/>
        <v>3485.56</v>
      </c>
      <c r="CQ484">
        <f>SUMIF(SmtRes!AQ1365:'SmtRes'!AQ1377,"=1",SmtRes!AA1365:'SmtRes'!AA1377)</f>
        <v>237321.62</v>
      </c>
      <c r="CR484">
        <f>SUMIF(SmtRes!AQ1365:'SmtRes'!AQ1377,"=1",SmtRes!AB1365:'SmtRes'!AB1377)</f>
        <v>1164.75</v>
      </c>
      <c r="CS484">
        <f>SUMIF(SmtRes!AQ1365:'SmtRes'!AQ1377,"=1",SmtRes!AC1365:'SmtRes'!AC1377)</f>
        <v>687.23</v>
      </c>
      <c r="CT484">
        <f>SUMIF(SmtRes!AQ1365:'SmtRes'!AQ1377,"=1",SmtRes!AD1365:'SmtRes'!AD1377)</f>
        <v>531.04</v>
      </c>
      <c r="CU484">
        <f t="shared" si="338"/>
        <v>0</v>
      </c>
      <c r="CV484">
        <f>SUMIF(SmtRes!AQ1365:'SmtRes'!AQ1377,"=1",SmtRes!BU1365:'SmtRes'!BU1377)</f>
        <v>5.16</v>
      </c>
      <c r="CW484">
        <f>SUMIF(SmtRes!AQ1365:'SmtRes'!AQ1377,"=1",SmtRes!BV1365:'SmtRes'!BV1377)</f>
        <v>0.40247999999999995</v>
      </c>
      <c r="CX484">
        <f t="shared" si="339"/>
        <v>0</v>
      </c>
      <c r="CY484">
        <f t="shared" si="340"/>
        <v>3348.6146999999996</v>
      </c>
      <c r="CZ484">
        <f t="shared" si="341"/>
        <v>1568.7204000000002</v>
      </c>
      <c r="DC484" t="s">
        <v>3</v>
      </c>
      <c r="DD484" t="s">
        <v>148</v>
      </c>
      <c r="DE484" t="s">
        <v>149</v>
      </c>
      <c r="DF484" t="s">
        <v>149</v>
      </c>
      <c r="DG484" t="s">
        <v>149</v>
      </c>
      <c r="DH484" t="s">
        <v>3</v>
      </c>
      <c r="DI484" t="s">
        <v>149</v>
      </c>
      <c r="DJ484" t="s">
        <v>149</v>
      </c>
      <c r="DK484" t="s">
        <v>3</v>
      </c>
      <c r="DL484" t="s">
        <v>3</v>
      </c>
      <c r="DM484" t="s">
        <v>3</v>
      </c>
      <c r="DN484">
        <v>0</v>
      </c>
      <c r="DO484">
        <v>0</v>
      </c>
      <c r="DP484">
        <v>1</v>
      </c>
      <c r="DQ484">
        <v>1</v>
      </c>
      <c r="DU484">
        <v>1013</v>
      </c>
      <c r="DV484" t="s">
        <v>202</v>
      </c>
      <c r="DW484" t="s">
        <v>202</v>
      </c>
      <c r="DX484">
        <v>1</v>
      </c>
      <c r="DZ484" t="s">
        <v>3</v>
      </c>
      <c r="EA484" t="s">
        <v>3</v>
      </c>
      <c r="EB484" t="s">
        <v>3</v>
      </c>
      <c r="EC484" t="s">
        <v>3</v>
      </c>
      <c r="EE484">
        <v>342528987</v>
      </c>
      <c r="EF484">
        <v>3</v>
      </c>
      <c r="EG484" t="s">
        <v>24</v>
      </c>
      <c r="EH484">
        <v>0</v>
      </c>
      <c r="EI484" t="s">
        <v>3</v>
      </c>
      <c r="EJ484">
        <v>2</v>
      </c>
      <c r="EK484">
        <v>110005</v>
      </c>
      <c r="EL484" t="s">
        <v>25</v>
      </c>
      <c r="EM484" t="s">
        <v>26</v>
      </c>
      <c r="EO484" t="s">
        <v>150</v>
      </c>
      <c r="EQ484">
        <v>131072</v>
      </c>
      <c r="ER484">
        <v>0</v>
      </c>
      <c r="ES484">
        <v>0</v>
      </c>
      <c r="ET484">
        <v>0</v>
      </c>
      <c r="EU484">
        <v>0</v>
      </c>
      <c r="EV484">
        <v>0</v>
      </c>
      <c r="EW484">
        <v>20</v>
      </c>
      <c r="EX484">
        <v>1.56</v>
      </c>
      <c r="EY484">
        <v>0</v>
      </c>
      <c r="FQ484">
        <v>0</v>
      </c>
      <c r="FR484">
        <v>0</v>
      </c>
      <c r="FS484">
        <v>0</v>
      </c>
      <c r="FX484">
        <v>111</v>
      </c>
      <c r="FY484">
        <v>52</v>
      </c>
      <c r="GA484" t="s">
        <v>3</v>
      </c>
      <c r="GD484">
        <v>1</v>
      </c>
      <c r="GF484">
        <v>-1652431258</v>
      </c>
      <c r="GG484">
        <v>2</v>
      </c>
      <c r="GH484">
        <v>1</v>
      </c>
      <c r="GI484">
        <v>-2</v>
      </c>
      <c r="GJ484">
        <v>0</v>
      </c>
      <c r="GK484">
        <v>0</v>
      </c>
      <c r="GL484">
        <f t="shared" si="342"/>
        <v>0</v>
      </c>
      <c r="GM484">
        <f t="shared" si="343"/>
        <v>8402.89</v>
      </c>
      <c r="GN484">
        <f t="shared" si="344"/>
        <v>0</v>
      </c>
      <c r="GO484">
        <f t="shared" si="345"/>
        <v>8402.89</v>
      </c>
      <c r="GP484">
        <f t="shared" si="346"/>
        <v>0</v>
      </c>
      <c r="GR484">
        <v>0</v>
      </c>
      <c r="GS484">
        <v>3</v>
      </c>
      <c r="GT484">
        <v>0</v>
      </c>
      <c r="GU484" t="s">
        <v>3</v>
      </c>
      <c r="GV484">
        <f t="shared" si="347"/>
        <v>0</v>
      </c>
      <c r="GW484">
        <v>1</v>
      </c>
      <c r="GX484">
        <f t="shared" si="348"/>
        <v>0</v>
      </c>
      <c r="HA484">
        <v>0</v>
      </c>
      <c r="HB484">
        <v>0</v>
      </c>
      <c r="HC484">
        <f t="shared" si="349"/>
        <v>0</v>
      </c>
      <c r="HE484" t="s">
        <v>3</v>
      </c>
      <c r="HF484" t="s">
        <v>3</v>
      </c>
      <c r="HM484" t="s">
        <v>3</v>
      </c>
      <c r="HN484" t="s">
        <v>27</v>
      </c>
      <c r="HO484" t="s">
        <v>28</v>
      </c>
      <c r="HP484" t="s">
        <v>25</v>
      </c>
      <c r="HQ484" t="s">
        <v>25</v>
      </c>
      <c r="HS484">
        <v>0</v>
      </c>
      <c r="IK484">
        <v>0</v>
      </c>
    </row>
    <row r="485" spans="1:245" x14ac:dyDescent="0.25">
      <c r="A485">
        <v>17</v>
      </c>
      <c r="B485">
        <v>1</v>
      </c>
      <c r="C485">
        <f>ROW(SmtRes!A1390)</f>
        <v>1390</v>
      </c>
      <c r="D485">
        <f>ROW(EtalonRes!A1390)</f>
        <v>1390</v>
      </c>
      <c r="E485" t="s">
        <v>395</v>
      </c>
      <c r="F485" t="s">
        <v>392</v>
      </c>
      <c r="G485" t="s">
        <v>396</v>
      </c>
      <c r="H485" t="s">
        <v>202</v>
      </c>
      <c r="I485">
        <v>1</v>
      </c>
      <c r="J485">
        <v>0</v>
      </c>
      <c r="K485">
        <v>1</v>
      </c>
      <c r="O485">
        <f t="shared" si="328"/>
        <v>11618.51</v>
      </c>
      <c r="P485">
        <f>SUMIF(SmtRes!AQ1378:'SmtRes'!AQ1390,"=1",SmtRes!DF1378:'SmtRes'!DF1390)</f>
        <v>0</v>
      </c>
      <c r="Q485">
        <f>SUMIF(SmtRes!AQ1378:'SmtRes'!AQ1390,"=1",SmtRes!DG1378:'SmtRes'!DG1390)</f>
        <v>1562.63</v>
      </c>
      <c r="R485">
        <f>SUMIF(SmtRes!AQ1378:'SmtRes'!AQ1390,"=1",SmtRes!DH1378:'SmtRes'!DH1390)</f>
        <v>921.99</v>
      </c>
      <c r="S485">
        <f>SUMIF(SmtRes!AQ1378:'SmtRes'!AQ1390,"=1",SmtRes!DI1378:'SmtRes'!DI1390)</f>
        <v>9133.89</v>
      </c>
      <c r="T485">
        <f t="shared" si="329"/>
        <v>0</v>
      </c>
      <c r="U485">
        <f>SUMIF(SmtRes!AQ1378:'SmtRes'!AQ1390,"=1",SmtRes!CV1378:'SmtRes'!CV1390)</f>
        <v>17.2</v>
      </c>
      <c r="V485">
        <f>SUMIF(SmtRes!AQ1378:'SmtRes'!AQ1390,"=1",SmtRes!CW1378:'SmtRes'!CW1390)</f>
        <v>1.3415999999999999</v>
      </c>
      <c r="W485">
        <f t="shared" si="330"/>
        <v>0</v>
      </c>
      <c r="X485">
        <f t="shared" si="331"/>
        <v>11162.03</v>
      </c>
      <c r="Y485">
        <f t="shared" si="332"/>
        <v>5229.0600000000004</v>
      </c>
      <c r="AA485">
        <v>381997917</v>
      </c>
      <c r="AB485">
        <f t="shared" si="333"/>
        <v>10469.464216</v>
      </c>
      <c r="AC485">
        <f t="shared" si="334"/>
        <v>0</v>
      </c>
      <c r="AD485">
        <f>ROUND((((SUM(SmtRes!BR1378:'SmtRes'!BR1390))-(SUM(SmtRes!BS1378:'SmtRes'!BS1390)))+AE485),6)</f>
        <v>1335.5762159999999</v>
      </c>
      <c r="AE485">
        <f>ROUND((SUM(SmtRes!BS1378:'SmtRes'!BS1390)),6)</f>
        <v>921.98776799999996</v>
      </c>
      <c r="AF485">
        <f>ROUND((SUM(SmtRes!BT1378:'SmtRes'!BT1390)),6)</f>
        <v>9133.8880000000008</v>
      </c>
      <c r="AG485">
        <f t="shared" si="335"/>
        <v>0</v>
      </c>
      <c r="AH485">
        <f>(SUM(SmtRes!BU1378:'SmtRes'!BU1390))</f>
        <v>17.2</v>
      </c>
      <c r="AI485">
        <f>(SUM(SmtRes!BV1378:'SmtRes'!BV1390))</f>
        <v>1.3416000000000001</v>
      </c>
      <c r="AJ485">
        <f t="shared" si="336"/>
        <v>0</v>
      </c>
      <c r="AK485">
        <v>13858.051553599998</v>
      </c>
      <c r="AL485">
        <v>612.1771536</v>
      </c>
      <c r="AM485">
        <v>1552.9956</v>
      </c>
      <c r="AN485">
        <v>1072.0788</v>
      </c>
      <c r="AO485">
        <v>10620.8</v>
      </c>
      <c r="AP485">
        <v>0</v>
      </c>
      <c r="AQ485">
        <v>20</v>
      </c>
      <c r="AR485">
        <v>1.56</v>
      </c>
      <c r="AS485">
        <v>0</v>
      </c>
      <c r="AT485">
        <v>111</v>
      </c>
      <c r="AU485">
        <v>52</v>
      </c>
      <c r="AV485">
        <v>1</v>
      </c>
      <c r="AW485">
        <v>1</v>
      </c>
      <c r="AZ485">
        <v>1</v>
      </c>
      <c r="BA485">
        <v>1</v>
      </c>
      <c r="BB485">
        <v>1</v>
      </c>
      <c r="BC485">
        <v>1</v>
      </c>
      <c r="BD485" t="s">
        <v>3</v>
      </c>
      <c r="BE485" t="s">
        <v>3</v>
      </c>
      <c r="BF485" t="s">
        <v>3</v>
      </c>
      <c r="BG485" t="s">
        <v>3</v>
      </c>
      <c r="BH485">
        <v>0</v>
      </c>
      <c r="BI485">
        <v>2</v>
      </c>
      <c r="BJ485" t="s">
        <v>394</v>
      </c>
      <c r="BM485">
        <v>110005</v>
      </c>
      <c r="BN485">
        <v>0</v>
      </c>
      <c r="BO485" t="s">
        <v>3</v>
      </c>
      <c r="BP485">
        <v>0</v>
      </c>
      <c r="BQ485">
        <v>3</v>
      </c>
      <c r="BR485">
        <v>0</v>
      </c>
      <c r="BS485">
        <v>1</v>
      </c>
      <c r="BT485">
        <v>1</v>
      </c>
      <c r="BU485">
        <v>1</v>
      </c>
      <c r="BV485">
        <v>1</v>
      </c>
      <c r="BW485">
        <v>1</v>
      </c>
      <c r="BX485">
        <v>1</v>
      </c>
      <c r="BY485" t="s">
        <v>3</v>
      </c>
      <c r="BZ485">
        <v>111</v>
      </c>
      <c r="CA485">
        <v>52</v>
      </c>
      <c r="CB485" t="s">
        <v>3</v>
      </c>
      <c r="CE485">
        <v>0</v>
      </c>
      <c r="CF485">
        <v>0</v>
      </c>
      <c r="CG485">
        <v>0</v>
      </c>
      <c r="CM485">
        <v>0</v>
      </c>
      <c r="CN485" t="s">
        <v>3</v>
      </c>
      <c r="CO485">
        <v>0</v>
      </c>
      <c r="CP485">
        <f t="shared" si="337"/>
        <v>11618.51</v>
      </c>
      <c r="CQ485">
        <f>SUMIF(SmtRes!AQ1378:'SmtRes'!AQ1390,"=1",SmtRes!AA1378:'SmtRes'!AA1390)</f>
        <v>237321.62</v>
      </c>
      <c r="CR485">
        <f>SUMIF(SmtRes!AQ1378:'SmtRes'!AQ1390,"=1",SmtRes!AB1378:'SmtRes'!AB1390)</f>
        <v>1164.75</v>
      </c>
      <c r="CS485">
        <f>SUMIF(SmtRes!AQ1378:'SmtRes'!AQ1390,"=1",SmtRes!AC1378:'SmtRes'!AC1390)</f>
        <v>687.23</v>
      </c>
      <c r="CT485">
        <f>SUMIF(SmtRes!AQ1378:'SmtRes'!AQ1390,"=1",SmtRes!AD1378:'SmtRes'!AD1390)</f>
        <v>531.04</v>
      </c>
      <c r="CU485">
        <f t="shared" si="338"/>
        <v>0</v>
      </c>
      <c r="CV485">
        <f>SUMIF(SmtRes!AQ1378:'SmtRes'!AQ1390,"=1",SmtRes!BU1378:'SmtRes'!BU1390)</f>
        <v>17.2</v>
      </c>
      <c r="CW485">
        <f>SUMIF(SmtRes!AQ1378:'SmtRes'!AQ1390,"=1",SmtRes!BV1378:'SmtRes'!BV1390)</f>
        <v>1.3416000000000001</v>
      </c>
      <c r="CX485">
        <f t="shared" si="339"/>
        <v>0</v>
      </c>
      <c r="CY485">
        <f t="shared" si="340"/>
        <v>11162.0268</v>
      </c>
      <c r="CZ485">
        <f t="shared" si="341"/>
        <v>5229.0575999999992</v>
      </c>
      <c r="DC485" t="s">
        <v>3</v>
      </c>
      <c r="DD485" t="s">
        <v>14</v>
      </c>
      <c r="DE485" t="s">
        <v>23</v>
      </c>
      <c r="DF485" t="s">
        <v>23</v>
      </c>
      <c r="DG485" t="s">
        <v>23</v>
      </c>
      <c r="DH485" t="s">
        <v>3</v>
      </c>
      <c r="DI485" t="s">
        <v>23</v>
      </c>
      <c r="DJ485" t="s">
        <v>23</v>
      </c>
      <c r="DK485" t="s">
        <v>3</v>
      </c>
      <c r="DL485" t="s">
        <v>3</v>
      </c>
      <c r="DM485" t="s">
        <v>3</v>
      </c>
      <c r="DN485">
        <v>0</v>
      </c>
      <c r="DO485">
        <v>0</v>
      </c>
      <c r="DP485">
        <v>1</v>
      </c>
      <c r="DQ485">
        <v>1</v>
      </c>
      <c r="DU485">
        <v>1013</v>
      </c>
      <c r="DV485" t="s">
        <v>202</v>
      </c>
      <c r="DW485" t="s">
        <v>202</v>
      </c>
      <c r="DX485">
        <v>1</v>
      </c>
      <c r="DZ485" t="s">
        <v>3</v>
      </c>
      <c r="EA485" t="s">
        <v>3</v>
      </c>
      <c r="EB485" t="s">
        <v>3</v>
      </c>
      <c r="EC485" t="s">
        <v>3</v>
      </c>
      <c r="EE485">
        <v>342528987</v>
      </c>
      <c r="EF485">
        <v>3</v>
      </c>
      <c r="EG485" t="s">
        <v>24</v>
      </c>
      <c r="EH485">
        <v>0</v>
      </c>
      <c r="EI485" t="s">
        <v>3</v>
      </c>
      <c r="EJ485">
        <v>2</v>
      </c>
      <c r="EK485">
        <v>110005</v>
      </c>
      <c r="EL485" t="s">
        <v>25</v>
      </c>
      <c r="EM485" t="s">
        <v>26</v>
      </c>
      <c r="EO485" t="s">
        <v>3</v>
      </c>
      <c r="EQ485">
        <v>131072</v>
      </c>
      <c r="ER485">
        <v>0</v>
      </c>
      <c r="ES485">
        <v>0</v>
      </c>
      <c r="ET485">
        <v>0</v>
      </c>
      <c r="EU485">
        <v>0</v>
      </c>
      <c r="EV485">
        <v>0</v>
      </c>
      <c r="EW485">
        <v>20</v>
      </c>
      <c r="EX485">
        <v>1.56</v>
      </c>
      <c r="EY485">
        <v>0</v>
      </c>
      <c r="FQ485">
        <v>0</v>
      </c>
      <c r="FR485">
        <v>0</v>
      </c>
      <c r="FS485">
        <v>0</v>
      </c>
      <c r="FX485">
        <v>111</v>
      </c>
      <c r="FY485">
        <v>52</v>
      </c>
      <c r="GA485" t="s">
        <v>3</v>
      </c>
      <c r="GD485">
        <v>1</v>
      </c>
      <c r="GF485">
        <v>-508631455</v>
      </c>
      <c r="GG485">
        <v>2</v>
      </c>
      <c r="GH485">
        <v>1</v>
      </c>
      <c r="GI485">
        <v>-2</v>
      </c>
      <c r="GJ485">
        <v>0</v>
      </c>
      <c r="GK485">
        <v>0</v>
      </c>
      <c r="GL485">
        <f t="shared" si="342"/>
        <v>0</v>
      </c>
      <c r="GM485">
        <f t="shared" si="343"/>
        <v>28009.599999999999</v>
      </c>
      <c r="GN485">
        <f t="shared" si="344"/>
        <v>0</v>
      </c>
      <c r="GO485">
        <f t="shared" si="345"/>
        <v>28009.599999999999</v>
      </c>
      <c r="GP485">
        <f t="shared" si="346"/>
        <v>0</v>
      </c>
      <c r="GR485">
        <v>0</v>
      </c>
      <c r="GS485">
        <v>3</v>
      </c>
      <c r="GT485">
        <v>0</v>
      </c>
      <c r="GU485" t="s">
        <v>3</v>
      </c>
      <c r="GV485">
        <f t="shared" si="347"/>
        <v>0</v>
      </c>
      <c r="GW485">
        <v>1</v>
      </c>
      <c r="GX485">
        <f t="shared" si="348"/>
        <v>0</v>
      </c>
      <c r="HA485">
        <v>0</v>
      </c>
      <c r="HB485">
        <v>0</v>
      </c>
      <c r="HC485">
        <f t="shared" si="349"/>
        <v>0</v>
      </c>
      <c r="HE485" t="s">
        <v>3</v>
      </c>
      <c r="HF485" t="s">
        <v>3</v>
      </c>
      <c r="HM485" t="s">
        <v>3</v>
      </c>
      <c r="HN485" t="s">
        <v>27</v>
      </c>
      <c r="HO485" t="s">
        <v>28</v>
      </c>
      <c r="HP485" t="s">
        <v>25</v>
      </c>
      <c r="HQ485" t="s">
        <v>25</v>
      </c>
      <c r="HS485">
        <v>0</v>
      </c>
      <c r="IK485">
        <v>0</v>
      </c>
    </row>
    <row r="486" spans="1:245" x14ac:dyDescent="0.25">
      <c r="A486">
        <v>17</v>
      </c>
      <c r="B486">
        <v>1</v>
      </c>
      <c r="C486">
        <f>ROW(SmtRes!A1401)</f>
        <v>1401</v>
      </c>
      <c r="D486">
        <f>ROW(EtalonRes!A1401)</f>
        <v>1401</v>
      </c>
      <c r="E486" t="s">
        <v>397</v>
      </c>
      <c r="F486" t="s">
        <v>398</v>
      </c>
      <c r="G486" t="s">
        <v>399</v>
      </c>
      <c r="H486" t="s">
        <v>202</v>
      </c>
      <c r="I486">
        <v>1</v>
      </c>
      <c r="J486">
        <v>0</v>
      </c>
      <c r="K486">
        <v>1</v>
      </c>
      <c r="O486">
        <f t="shared" si="328"/>
        <v>1581.87</v>
      </c>
      <c r="P486">
        <f>SUMIF(SmtRes!AQ1391:'SmtRes'!AQ1401,"=1",SmtRes!DF1391:'SmtRes'!DF1401)</f>
        <v>0</v>
      </c>
      <c r="Q486">
        <f>SUMIF(SmtRes!AQ1391:'SmtRes'!AQ1401,"=1",SmtRes!DG1391:'SmtRes'!DG1401)</f>
        <v>219.37</v>
      </c>
      <c r="R486">
        <f>SUMIF(SmtRes!AQ1391:'SmtRes'!AQ1401,"=1",SmtRes!DH1391:'SmtRes'!DH1401)</f>
        <v>129.43</v>
      </c>
      <c r="S486">
        <f>SUMIF(SmtRes!AQ1391:'SmtRes'!AQ1401,"=1",SmtRes!DI1391:'SmtRes'!DI1401)</f>
        <v>1233.07</v>
      </c>
      <c r="T486">
        <f t="shared" si="329"/>
        <v>0</v>
      </c>
      <c r="U486">
        <f>SUMIF(SmtRes!AQ1391:'SmtRes'!AQ1401,"=1",SmtRes!CV1391:'SmtRes'!CV1401)</f>
        <v>2.3220000000000001</v>
      </c>
      <c r="V486">
        <f>SUMIF(SmtRes!AQ1391:'SmtRes'!AQ1401,"=1",SmtRes!CW1391:'SmtRes'!CW1401)</f>
        <v>0.18834000000000001</v>
      </c>
      <c r="W486">
        <f t="shared" si="330"/>
        <v>0</v>
      </c>
      <c r="X486">
        <f t="shared" si="331"/>
        <v>1512.38</v>
      </c>
      <c r="Y486">
        <f t="shared" si="332"/>
        <v>708.5</v>
      </c>
      <c r="AA486">
        <v>381997917</v>
      </c>
      <c r="AB486">
        <f t="shared" si="333"/>
        <v>1420.5692329999999</v>
      </c>
      <c r="AC486">
        <f t="shared" si="334"/>
        <v>0</v>
      </c>
      <c r="AD486">
        <f>ROUND((((SUM(SmtRes!BR1391:'SmtRes'!BR1401))-(SUM(SmtRes!BS1391:'SmtRes'!BS1401)))+AE486),6)</f>
        <v>187.49435299999999</v>
      </c>
      <c r="AE486">
        <f>ROUND((SUM(SmtRes!BS1391:'SmtRes'!BS1401)),6)</f>
        <v>129.43289799999999</v>
      </c>
      <c r="AF486">
        <f>ROUND((SUM(SmtRes!BT1391:'SmtRes'!BT1401)),6)</f>
        <v>1233.0748799999999</v>
      </c>
      <c r="AG486">
        <f t="shared" si="335"/>
        <v>0</v>
      </c>
      <c r="AH486">
        <f>(SUM(SmtRes!BU1391:'SmtRes'!BU1401))</f>
        <v>2.3219999999999996</v>
      </c>
      <c r="AI486">
        <f>(SUM(SmtRes!BV1391:'SmtRes'!BV1401))</f>
        <v>0.18834000000000001</v>
      </c>
      <c r="AJ486">
        <f t="shared" si="336"/>
        <v>0</v>
      </c>
      <c r="AK486">
        <v>6372.736421999999</v>
      </c>
      <c r="AL486">
        <v>364.97622200000001</v>
      </c>
      <c r="AM486">
        <v>726.72230000000002</v>
      </c>
      <c r="AN486">
        <v>501.67790000000002</v>
      </c>
      <c r="AO486">
        <v>4779.3599999999997</v>
      </c>
      <c r="AP486">
        <v>0</v>
      </c>
      <c r="AQ486">
        <v>9</v>
      </c>
      <c r="AR486">
        <v>0.73</v>
      </c>
      <c r="AS486">
        <v>0</v>
      </c>
      <c r="AT486">
        <v>111</v>
      </c>
      <c r="AU486">
        <v>52</v>
      </c>
      <c r="AV486">
        <v>1</v>
      </c>
      <c r="AW486">
        <v>1</v>
      </c>
      <c r="AZ486">
        <v>1</v>
      </c>
      <c r="BA486">
        <v>1</v>
      </c>
      <c r="BB486">
        <v>1</v>
      </c>
      <c r="BC486">
        <v>1</v>
      </c>
      <c r="BD486" t="s">
        <v>3</v>
      </c>
      <c r="BE486" t="s">
        <v>3</v>
      </c>
      <c r="BF486" t="s">
        <v>3</v>
      </c>
      <c r="BG486" t="s">
        <v>3</v>
      </c>
      <c r="BH486">
        <v>0</v>
      </c>
      <c r="BI486">
        <v>2</v>
      </c>
      <c r="BJ486" t="s">
        <v>400</v>
      </c>
      <c r="BM486">
        <v>110005</v>
      </c>
      <c r="BN486">
        <v>0</v>
      </c>
      <c r="BO486" t="s">
        <v>3</v>
      </c>
      <c r="BP486">
        <v>0</v>
      </c>
      <c r="BQ486">
        <v>3</v>
      </c>
      <c r="BR486">
        <v>0</v>
      </c>
      <c r="BS486">
        <v>1</v>
      </c>
      <c r="BT486">
        <v>1</v>
      </c>
      <c r="BU486">
        <v>1</v>
      </c>
      <c r="BV486">
        <v>1</v>
      </c>
      <c r="BW486">
        <v>1</v>
      </c>
      <c r="BX486">
        <v>1</v>
      </c>
      <c r="BY486" t="s">
        <v>3</v>
      </c>
      <c r="BZ486">
        <v>111</v>
      </c>
      <c r="CA486">
        <v>52</v>
      </c>
      <c r="CB486" t="s">
        <v>3</v>
      </c>
      <c r="CE486">
        <v>0</v>
      </c>
      <c r="CF486">
        <v>0</v>
      </c>
      <c r="CG486">
        <v>0</v>
      </c>
      <c r="CM486">
        <v>0</v>
      </c>
      <c r="CN486" t="s">
        <v>147</v>
      </c>
      <c r="CO486">
        <v>0</v>
      </c>
      <c r="CP486">
        <f t="shared" si="337"/>
        <v>1581.8700000000001</v>
      </c>
      <c r="CQ486">
        <f>SUMIF(SmtRes!AQ1391:'SmtRes'!AQ1401,"=1",SmtRes!AA1391:'SmtRes'!AA1401)</f>
        <v>139692.54999999999</v>
      </c>
      <c r="CR486">
        <f>SUMIF(SmtRes!AQ1391:'SmtRes'!AQ1401,"=1",SmtRes!AB1391:'SmtRes'!AB1401)</f>
        <v>1164.75</v>
      </c>
      <c r="CS486">
        <f>SUMIF(SmtRes!AQ1391:'SmtRes'!AQ1401,"=1",SmtRes!AC1391:'SmtRes'!AC1401)</f>
        <v>687.23</v>
      </c>
      <c r="CT486">
        <f>SUMIF(SmtRes!AQ1391:'SmtRes'!AQ1401,"=1",SmtRes!AD1391:'SmtRes'!AD1401)</f>
        <v>531.04</v>
      </c>
      <c r="CU486">
        <f t="shared" si="338"/>
        <v>0</v>
      </c>
      <c r="CV486">
        <f>SUMIF(SmtRes!AQ1391:'SmtRes'!AQ1401,"=1",SmtRes!BU1391:'SmtRes'!BU1401)</f>
        <v>2.3219999999999996</v>
      </c>
      <c r="CW486">
        <f>SUMIF(SmtRes!AQ1391:'SmtRes'!AQ1401,"=1",SmtRes!BV1391:'SmtRes'!BV1401)</f>
        <v>0.18834000000000001</v>
      </c>
      <c r="CX486">
        <f t="shared" si="339"/>
        <v>0</v>
      </c>
      <c r="CY486">
        <f t="shared" si="340"/>
        <v>1512.375</v>
      </c>
      <c r="CZ486">
        <f t="shared" si="341"/>
        <v>708.5</v>
      </c>
      <c r="DC486" t="s">
        <v>3</v>
      </c>
      <c r="DD486" t="s">
        <v>148</v>
      </c>
      <c r="DE486" t="s">
        <v>149</v>
      </c>
      <c r="DF486" t="s">
        <v>149</v>
      </c>
      <c r="DG486" t="s">
        <v>149</v>
      </c>
      <c r="DH486" t="s">
        <v>3</v>
      </c>
      <c r="DI486" t="s">
        <v>149</v>
      </c>
      <c r="DJ486" t="s">
        <v>149</v>
      </c>
      <c r="DK486" t="s">
        <v>3</v>
      </c>
      <c r="DL486" t="s">
        <v>3</v>
      </c>
      <c r="DM486" t="s">
        <v>3</v>
      </c>
      <c r="DN486">
        <v>0</v>
      </c>
      <c r="DO486">
        <v>0</v>
      </c>
      <c r="DP486">
        <v>1</v>
      </c>
      <c r="DQ486">
        <v>1</v>
      </c>
      <c r="DU486">
        <v>1013</v>
      </c>
      <c r="DV486" t="s">
        <v>202</v>
      </c>
      <c r="DW486" t="s">
        <v>202</v>
      </c>
      <c r="DX486">
        <v>1</v>
      </c>
      <c r="DZ486" t="s">
        <v>3</v>
      </c>
      <c r="EA486" t="s">
        <v>3</v>
      </c>
      <c r="EB486" t="s">
        <v>3</v>
      </c>
      <c r="EC486" t="s">
        <v>3</v>
      </c>
      <c r="EE486">
        <v>342528987</v>
      </c>
      <c r="EF486">
        <v>3</v>
      </c>
      <c r="EG486" t="s">
        <v>24</v>
      </c>
      <c r="EH486">
        <v>0</v>
      </c>
      <c r="EI486" t="s">
        <v>3</v>
      </c>
      <c r="EJ486">
        <v>2</v>
      </c>
      <c r="EK486">
        <v>110005</v>
      </c>
      <c r="EL486" t="s">
        <v>25</v>
      </c>
      <c r="EM486" t="s">
        <v>26</v>
      </c>
      <c r="EO486" t="s">
        <v>150</v>
      </c>
      <c r="EQ486">
        <v>131072</v>
      </c>
      <c r="ER486">
        <v>0</v>
      </c>
      <c r="ES486">
        <v>0</v>
      </c>
      <c r="ET486">
        <v>0</v>
      </c>
      <c r="EU486">
        <v>0</v>
      </c>
      <c r="EV486">
        <v>0</v>
      </c>
      <c r="EW486">
        <v>9</v>
      </c>
      <c r="EX486">
        <v>0.73</v>
      </c>
      <c r="EY486">
        <v>0</v>
      </c>
      <c r="FQ486">
        <v>0</v>
      </c>
      <c r="FR486">
        <v>0</v>
      </c>
      <c r="FS486">
        <v>0</v>
      </c>
      <c r="FX486">
        <v>111</v>
      </c>
      <c r="FY486">
        <v>52</v>
      </c>
      <c r="GA486" t="s">
        <v>3</v>
      </c>
      <c r="GD486">
        <v>1</v>
      </c>
      <c r="GF486">
        <v>-1922894037</v>
      </c>
      <c r="GG486">
        <v>2</v>
      </c>
      <c r="GH486">
        <v>1</v>
      </c>
      <c r="GI486">
        <v>-2</v>
      </c>
      <c r="GJ486">
        <v>0</v>
      </c>
      <c r="GK486">
        <v>0</v>
      </c>
      <c r="GL486">
        <f t="shared" si="342"/>
        <v>0</v>
      </c>
      <c r="GM486">
        <f t="shared" si="343"/>
        <v>3802.75</v>
      </c>
      <c r="GN486">
        <f t="shared" si="344"/>
        <v>0</v>
      </c>
      <c r="GO486">
        <f t="shared" si="345"/>
        <v>3802.75</v>
      </c>
      <c r="GP486">
        <f t="shared" si="346"/>
        <v>0</v>
      </c>
      <c r="GR486">
        <v>0</v>
      </c>
      <c r="GS486">
        <v>3</v>
      </c>
      <c r="GT486">
        <v>0</v>
      </c>
      <c r="GU486" t="s">
        <v>3</v>
      </c>
      <c r="GV486">
        <f t="shared" si="347"/>
        <v>0</v>
      </c>
      <c r="GW486">
        <v>1</v>
      </c>
      <c r="GX486">
        <f t="shared" si="348"/>
        <v>0</v>
      </c>
      <c r="HA486">
        <v>0</v>
      </c>
      <c r="HB486">
        <v>0</v>
      </c>
      <c r="HC486">
        <f t="shared" si="349"/>
        <v>0</v>
      </c>
      <c r="HE486" t="s">
        <v>3</v>
      </c>
      <c r="HF486" t="s">
        <v>3</v>
      </c>
      <c r="HM486" t="s">
        <v>3</v>
      </c>
      <c r="HN486" t="s">
        <v>27</v>
      </c>
      <c r="HO486" t="s">
        <v>28</v>
      </c>
      <c r="HP486" t="s">
        <v>25</v>
      </c>
      <c r="HQ486" t="s">
        <v>25</v>
      </c>
      <c r="HS486">
        <v>0</v>
      </c>
      <c r="IK486">
        <v>0</v>
      </c>
    </row>
    <row r="487" spans="1:245" x14ac:dyDescent="0.25">
      <c r="A487">
        <v>17</v>
      </c>
      <c r="B487">
        <v>1</v>
      </c>
      <c r="C487">
        <f>ROW(SmtRes!A1412)</f>
        <v>1412</v>
      </c>
      <c r="D487">
        <f>ROW(EtalonRes!A1412)</f>
        <v>1412</v>
      </c>
      <c r="E487" t="s">
        <v>401</v>
      </c>
      <c r="F487" t="s">
        <v>398</v>
      </c>
      <c r="G487" t="s">
        <v>402</v>
      </c>
      <c r="H487" t="s">
        <v>202</v>
      </c>
      <c r="I487">
        <v>1</v>
      </c>
      <c r="J487">
        <v>0</v>
      </c>
      <c r="K487">
        <v>1</v>
      </c>
      <c r="O487">
        <f t="shared" si="328"/>
        <v>5272.92</v>
      </c>
      <c r="P487">
        <f>SUMIF(SmtRes!AQ1402:'SmtRes'!AQ1412,"=1",SmtRes!DF1402:'SmtRes'!DF1412)</f>
        <v>0</v>
      </c>
      <c r="Q487">
        <f>SUMIF(SmtRes!AQ1402:'SmtRes'!AQ1412,"=1",SmtRes!DG1402:'SmtRes'!DG1412)</f>
        <v>731.23</v>
      </c>
      <c r="R487">
        <f>SUMIF(SmtRes!AQ1402:'SmtRes'!AQ1412,"=1",SmtRes!DH1402:'SmtRes'!DH1412)</f>
        <v>431.44</v>
      </c>
      <c r="S487">
        <f>SUMIF(SmtRes!AQ1402:'SmtRes'!AQ1412,"=1",SmtRes!DI1402:'SmtRes'!DI1412)</f>
        <v>4110.25</v>
      </c>
      <c r="T487">
        <f t="shared" si="329"/>
        <v>0</v>
      </c>
      <c r="U487">
        <f>SUMIF(SmtRes!AQ1402:'SmtRes'!AQ1412,"=1",SmtRes!CV1402:'SmtRes'!CV1412)</f>
        <v>7.74</v>
      </c>
      <c r="V487">
        <f>SUMIF(SmtRes!AQ1402:'SmtRes'!AQ1412,"=1",SmtRes!CW1402:'SmtRes'!CW1412)</f>
        <v>0.62780000000000002</v>
      </c>
      <c r="W487">
        <f t="shared" si="330"/>
        <v>0</v>
      </c>
      <c r="X487">
        <f t="shared" si="331"/>
        <v>5041.28</v>
      </c>
      <c r="Y487">
        <f t="shared" si="332"/>
        <v>2361.6799999999998</v>
      </c>
      <c r="AA487">
        <v>381997917</v>
      </c>
      <c r="AB487">
        <f t="shared" si="333"/>
        <v>4735.2307780000001</v>
      </c>
      <c r="AC487">
        <f t="shared" si="334"/>
        <v>0</v>
      </c>
      <c r="AD487">
        <f>ROUND((((SUM(SmtRes!BR1402:'SmtRes'!BR1412))-(SUM(SmtRes!BS1402:'SmtRes'!BS1412)))+AE487),6)</f>
        <v>624.981178</v>
      </c>
      <c r="AE487">
        <f>ROUND((SUM(SmtRes!BS1402:'SmtRes'!BS1412)),6)</f>
        <v>431.442994</v>
      </c>
      <c r="AF487">
        <f>ROUND((SUM(SmtRes!BT1402:'SmtRes'!BT1412)),6)</f>
        <v>4110.2496000000001</v>
      </c>
      <c r="AG487">
        <f t="shared" si="335"/>
        <v>0</v>
      </c>
      <c r="AH487">
        <f>(SUM(SmtRes!BU1402:'SmtRes'!BU1412))</f>
        <v>7.74</v>
      </c>
      <c r="AI487">
        <f>(SUM(SmtRes!BV1402:'SmtRes'!BV1412))</f>
        <v>0.62780000000000002</v>
      </c>
      <c r="AJ487">
        <f t="shared" si="336"/>
        <v>0</v>
      </c>
      <c r="AK487">
        <v>6372.736421999999</v>
      </c>
      <c r="AL487">
        <v>364.97622200000001</v>
      </c>
      <c r="AM487">
        <v>726.72230000000002</v>
      </c>
      <c r="AN487">
        <v>501.67790000000002</v>
      </c>
      <c r="AO487">
        <v>4779.3599999999997</v>
      </c>
      <c r="AP487">
        <v>0</v>
      </c>
      <c r="AQ487">
        <v>9</v>
      </c>
      <c r="AR487">
        <v>0.73</v>
      </c>
      <c r="AS487">
        <v>0</v>
      </c>
      <c r="AT487">
        <v>111</v>
      </c>
      <c r="AU487">
        <v>52</v>
      </c>
      <c r="AV487">
        <v>1</v>
      </c>
      <c r="AW487">
        <v>1</v>
      </c>
      <c r="AZ487">
        <v>1</v>
      </c>
      <c r="BA487">
        <v>1</v>
      </c>
      <c r="BB487">
        <v>1</v>
      </c>
      <c r="BC487">
        <v>1</v>
      </c>
      <c r="BD487" t="s">
        <v>3</v>
      </c>
      <c r="BE487" t="s">
        <v>3</v>
      </c>
      <c r="BF487" t="s">
        <v>3</v>
      </c>
      <c r="BG487" t="s">
        <v>3</v>
      </c>
      <c r="BH487">
        <v>0</v>
      </c>
      <c r="BI487">
        <v>2</v>
      </c>
      <c r="BJ487" t="s">
        <v>400</v>
      </c>
      <c r="BM487">
        <v>110005</v>
      </c>
      <c r="BN487">
        <v>0</v>
      </c>
      <c r="BO487" t="s">
        <v>3</v>
      </c>
      <c r="BP487">
        <v>0</v>
      </c>
      <c r="BQ487">
        <v>3</v>
      </c>
      <c r="BR487">
        <v>0</v>
      </c>
      <c r="BS487">
        <v>1</v>
      </c>
      <c r="BT487">
        <v>1</v>
      </c>
      <c r="BU487">
        <v>1</v>
      </c>
      <c r="BV487">
        <v>1</v>
      </c>
      <c r="BW487">
        <v>1</v>
      </c>
      <c r="BX487">
        <v>1</v>
      </c>
      <c r="BY487" t="s">
        <v>3</v>
      </c>
      <c r="BZ487">
        <v>111</v>
      </c>
      <c r="CA487">
        <v>52</v>
      </c>
      <c r="CB487" t="s">
        <v>3</v>
      </c>
      <c r="CE487">
        <v>0</v>
      </c>
      <c r="CF487">
        <v>0</v>
      </c>
      <c r="CG487">
        <v>0</v>
      </c>
      <c r="CM487">
        <v>0</v>
      </c>
      <c r="CN487" t="s">
        <v>3</v>
      </c>
      <c r="CO487">
        <v>0</v>
      </c>
      <c r="CP487">
        <f t="shared" si="337"/>
        <v>5272.9199999999992</v>
      </c>
      <c r="CQ487">
        <f>SUMIF(SmtRes!AQ1402:'SmtRes'!AQ1412,"=1",SmtRes!AA1402:'SmtRes'!AA1412)</f>
        <v>139692.54999999999</v>
      </c>
      <c r="CR487">
        <f>SUMIF(SmtRes!AQ1402:'SmtRes'!AQ1412,"=1",SmtRes!AB1402:'SmtRes'!AB1412)</f>
        <v>1164.75</v>
      </c>
      <c r="CS487">
        <f>SUMIF(SmtRes!AQ1402:'SmtRes'!AQ1412,"=1",SmtRes!AC1402:'SmtRes'!AC1412)</f>
        <v>687.23</v>
      </c>
      <c r="CT487">
        <f>SUMIF(SmtRes!AQ1402:'SmtRes'!AQ1412,"=1",SmtRes!AD1402:'SmtRes'!AD1412)</f>
        <v>531.04</v>
      </c>
      <c r="CU487">
        <f t="shared" si="338"/>
        <v>0</v>
      </c>
      <c r="CV487">
        <f>SUMIF(SmtRes!AQ1402:'SmtRes'!AQ1412,"=1",SmtRes!BU1402:'SmtRes'!BU1412)</f>
        <v>7.74</v>
      </c>
      <c r="CW487">
        <f>SUMIF(SmtRes!AQ1402:'SmtRes'!AQ1412,"=1",SmtRes!BV1402:'SmtRes'!BV1412)</f>
        <v>0.62780000000000002</v>
      </c>
      <c r="CX487">
        <f t="shared" si="339"/>
        <v>0</v>
      </c>
      <c r="CY487">
        <f t="shared" si="340"/>
        <v>5041.2758999999996</v>
      </c>
      <c r="CZ487">
        <f t="shared" si="341"/>
        <v>2361.6787999999997</v>
      </c>
      <c r="DC487" t="s">
        <v>3</v>
      </c>
      <c r="DD487" t="s">
        <v>14</v>
      </c>
      <c r="DE487" t="s">
        <v>23</v>
      </c>
      <c r="DF487" t="s">
        <v>23</v>
      </c>
      <c r="DG487" t="s">
        <v>23</v>
      </c>
      <c r="DH487" t="s">
        <v>3</v>
      </c>
      <c r="DI487" t="s">
        <v>23</v>
      </c>
      <c r="DJ487" t="s">
        <v>23</v>
      </c>
      <c r="DK487" t="s">
        <v>3</v>
      </c>
      <c r="DL487" t="s">
        <v>3</v>
      </c>
      <c r="DM487" t="s">
        <v>3</v>
      </c>
      <c r="DN487">
        <v>0</v>
      </c>
      <c r="DO487">
        <v>0</v>
      </c>
      <c r="DP487">
        <v>1</v>
      </c>
      <c r="DQ487">
        <v>1</v>
      </c>
      <c r="DU487">
        <v>1013</v>
      </c>
      <c r="DV487" t="s">
        <v>202</v>
      </c>
      <c r="DW487" t="s">
        <v>202</v>
      </c>
      <c r="DX487">
        <v>1</v>
      </c>
      <c r="DZ487" t="s">
        <v>3</v>
      </c>
      <c r="EA487" t="s">
        <v>3</v>
      </c>
      <c r="EB487" t="s">
        <v>3</v>
      </c>
      <c r="EC487" t="s">
        <v>3</v>
      </c>
      <c r="EE487">
        <v>342528987</v>
      </c>
      <c r="EF487">
        <v>3</v>
      </c>
      <c r="EG487" t="s">
        <v>24</v>
      </c>
      <c r="EH487">
        <v>0</v>
      </c>
      <c r="EI487" t="s">
        <v>3</v>
      </c>
      <c r="EJ487">
        <v>2</v>
      </c>
      <c r="EK487">
        <v>110005</v>
      </c>
      <c r="EL487" t="s">
        <v>25</v>
      </c>
      <c r="EM487" t="s">
        <v>26</v>
      </c>
      <c r="EO487" t="s">
        <v>3</v>
      </c>
      <c r="EQ487">
        <v>131072</v>
      </c>
      <c r="ER487">
        <v>0</v>
      </c>
      <c r="ES487">
        <v>0</v>
      </c>
      <c r="ET487">
        <v>0</v>
      </c>
      <c r="EU487">
        <v>0</v>
      </c>
      <c r="EV487">
        <v>0</v>
      </c>
      <c r="EW487">
        <v>9</v>
      </c>
      <c r="EX487">
        <v>0.73</v>
      </c>
      <c r="EY487">
        <v>0</v>
      </c>
      <c r="FQ487">
        <v>0</v>
      </c>
      <c r="FR487">
        <v>0</v>
      </c>
      <c r="FS487">
        <v>0</v>
      </c>
      <c r="FX487">
        <v>111</v>
      </c>
      <c r="FY487">
        <v>52</v>
      </c>
      <c r="GA487" t="s">
        <v>3</v>
      </c>
      <c r="GD487">
        <v>1</v>
      </c>
      <c r="GF487">
        <v>454021325</v>
      </c>
      <c r="GG487">
        <v>2</v>
      </c>
      <c r="GH487">
        <v>1</v>
      </c>
      <c r="GI487">
        <v>-2</v>
      </c>
      <c r="GJ487">
        <v>0</v>
      </c>
      <c r="GK487">
        <v>0</v>
      </c>
      <c r="GL487">
        <f t="shared" si="342"/>
        <v>0</v>
      </c>
      <c r="GM487">
        <f t="shared" si="343"/>
        <v>12675.88</v>
      </c>
      <c r="GN487">
        <f t="shared" si="344"/>
        <v>0</v>
      </c>
      <c r="GO487">
        <f t="shared" si="345"/>
        <v>12675.88</v>
      </c>
      <c r="GP487">
        <f t="shared" si="346"/>
        <v>0</v>
      </c>
      <c r="GR487">
        <v>0</v>
      </c>
      <c r="GS487">
        <v>3</v>
      </c>
      <c r="GT487">
        <v>0</v>
      </c>
      <c r="GU487" t="s">
        <v>3</v>
      </c>
      <c r="GV487">
        <f t="shared" si="347"/>
        <v>0</v>
      </c>
      <c r="GW487">
        <v>1</v>
      </c>
      <c r="GX487">
        <f t="shared" si="348"/>
        <v>0</v>
      </c>
      <c r="HA487">
        <v>0</v>
      </c>
      <c r="HB487">
        <v>0</v>
      </c>
      <c r="HC487">
        <f t="shared" si="349"/>
        <v>0</v>
      </c>
      <c r="HE487" t="s">
        <v>3</v>
      </c>
      <c r="HF487" t="s">
        <v>3</v>
      </c>
      <c r="HM487" t="s">
        <v>3</v>
      </c>
      <c r="HN487" t="s">
        <v>27</v>
      </c>
      <c r="HO487" t="s">
        <v>28</v>
      </c>
      <c r="HP487" t="s">
        <v>25</v>
      </c>
      <c r="HQ487" t="s">
        <v>25</v>
      </c>
      <c r="HS487">
        <v>0</v>
      </c>
      <c r="IK487">
        <v>0</v>
      </c>
    </row>
    <row r="488" spans="1:245" x14ac:dyDescent="0.25">
      <c r="A488">
        <v>17</v>
      </c>
      <c r="B488">
        <v>1</v>
      </c>
      <c r="C488">
        <f>ROW(SmtRes!A1423)</f>
        <v>1423</v>
      </c>
      <c r="D488">
        <f>ROW(EtalonRes!A1423)</f>
        <v>1423</v>
      </c>
      <c r="E488" t="s">
        <v>403</v>
      </c>
      <c r="F488" t="s">
        <v>404</v>
      </c>
      <c r="G488" t="s">
        <v>405</v>
      </c>
      <c r="H488" t="s">
        <v>202</v>
      </c>
      <c r="I488">
        <v>1</v>
      </c>
      <c r="J488">
        <v>0</v>
      </c>
      <c r="K488">
        <v>1</v>
      </c>
      <c r="O488">
        <f t="shared" si="328"/>
        <v>1785.78</v>
      </c>
      <c r="P488">
        <f>SUMIF(SmtRes!AQ1413:'SmtRes'!AQ1423,"=1",SmtRes!DF1413:'SmtRes'!DF1423)</f>
        <v>0</v>
      </c>
      <c r="Q488">
        <f>SUMIF(SmtRes!AQ1413:'SmtRes'!AQ1423,"=1",SmtRes!DG1413:'SmtRes'!DG1423)</f>
        <v>261.44</v>
      </c>
      <c r="R488">
        <f>SUMIF(SmtRes!AQ1413:'SmtRes'!AQ1423,"=1",SmtRes!DH1413:'SmtRes'!DH1423)</f>
        <v>154.26</v>
      </c>
      <c r="S488">
        <f>SUMIF(SmtRes!AQ1413:'SmtRes'!AQ1423,"=1",SmtRes!DI1413:'SmtRes'!DI1423)</f>
        <v>1370.08</v>
      </c>
      <c r="T488">
        <f t="shared" si="329"/>
        <v>0</v>
      </c>
      <c r="U488">
        <f>SUMIF(SmtRes!AQ1413:'SmtRes'!AQ1423,"=1",SmtRes!CV1413:'SmtRes'!CV1423)</f>
        <v>2.58</v>
      </c>
      <c r="V488">
        <f>SUMIF(SmtRes!AQ1413:'SmtRes'!AQ1423,"=1",SmtRes!CW1413:'SmtRes'!CW1423)</f>
        <v>0.22445999999999999</v>
      </c>
      <c r="W488">
        <f t="shared" si="330"/>
        <v>0</v>
      </c>
      <c r="X488">
        <f t="shared" si="331"/>
        <v>1692.02</v>
      </c>
      <c r="Y488">
        <f t="shared" si="332"/>
        <v>792.66</v>
      </c>
      <c r="AA488">
        <v>381997917</v>
      </c>
      <c r="AB488">
        <f t="shared" si="333"/>
        <v>1593.5353749999999</v>
      </c>
      <c r="AC488">
        <f t="shared" si="334"/>
        <v>0</v>
      </c>
      <c r="AD488">
        <f>ROUND((((SUM(SmtRes!BR1413:'SmtRes'!BR1423))-(SUM(SmtRes!BS1413:'SmtRes'!BS1423)))+AE488),6)</f>
        <v>223.45217500000001</v>
      </c>
      <c r="AE488">
        <f>ROUND((SUM(SmtRes!BS1413:'SmtRes'!BS1423)),6)</f>
        <v>154.25564600000001</v>
      </c>
      <c r="AF488">
        <f>ROUND((SUM(SmtRes!BT1413:'SmtRes'!BT1423)),6)</f>
        <v>1370.0832</v>
      </c>
      <c r="AG488">
        <f t="shared" si="335"/>
        <v>0</v>
      </c>
      <c r="AH488">
        <f>(SUM(SmtRes!BU1413:'SmtRes'!BU1423))</f>
        <v>2.58</v>
      </c>
      <c r="AI488">
        <f>(SUM(SmtRes!BV1413:'SmtRes'!BV1423))</f>
        <v>0.22445999999999999</v>
      </c>
      <c r="AJ488">
        <f t="shared" si="336"/>
        <v>0</v>
      </c>
      <c r="AK488">
        <v>7244.6268739999987</v>
      </c>
      <c r="AL488">
        <v>470.24307399999998</v>
      </c>
      <c r="AM488">
        <v>866.09370000000001</v>
      </c>
      <c r="AN488">
        <v>597.89009999999996</v>
      </c>
      <c r="AO488">
        <v>5310.4</v>
      </c>
      <c r="AP488">
        <v>0</v>
      </c>
      <c r="AQ488">
        <v>10</v>
      </c>
      <c r="AR488">
        <v>0.87</v>
      </c>
      <c r="AS488">
        <v>0</v>
      </c>
      <c r="AT488">
        <v>111</v>
      </c>
      <c r="AU488">
        <v>52</v>
      </c>
      <c r="AV488">
        <v>1</v>
      </c>
      <c r="AW488">
        <v>1</v>
      </c>
      <c r="AZ488">
        <v>1</v>
      </c>
      <c r="BA488">
        <v>1</v>
      </c>
      <c r="BB488">
        <v>1</v>
      </c>
      <c r="BC488">
        <v>1</v>
      </c>
      <c r="BD488" t="s">
        <v>3</v>
      </c>
      <c r="BE488" t="s">
        <v>3</v>
      </c>
      <c r="BF488" t="s">
        <v>3</v>
      </c>
      <c r="BG488" t="s">
        <v>3</v>
      </c>
      <c r="BH488">
        <v>0</v>
      </c>
      <c r="BI488">
        <v>2</v>
      </c>
      <c r="BJ488" t="s">
        <v>406</v>
      </c>
      <c r="BM488">
        <v>110005</v>
      </c>
      <c r="BN488">
        <v>0</v>
      </c>
      <c r="BO488" t="s">
        <v>3</v>
      </c>
      <c r="BP488">
        <v>0</v>
      </c>
      <c r="BQ488">
        <v>3</v>
      </c>
      <c r="BR488">
        <v>0</v>
      </c>
      <c r="BS488">
        <v>1</v>
      </c>
      <c r="BT488">
        <v>1</v>
      </c>
      <c r="BU488">
        <v>1</v>
      </c>
      <c r="BV488">
        <v>1</v>
      </c>
      <c r="BW488">
        <v>1</v>
      </c>
      <c r="BX488">
        <v>1</v>
      </c>
      <c r="BY488" t="s">
        <v>3</v>
      </c>
      <c r="BZ488">
        <v>111</v>
      </c>
      <c r="CA488">
        <v>52</v>
      </c>
      <c r="CB488" t="s">
        <v>3</v>
      </c>
      <c r="CE488">
        <v>0</v>
      </c>
      <c r="CF488">
        <v>0</v>
      </c>
      <c r="CG488">
        <v>0</v>
      </c>
      <c r="CM488">
        <v>0</v>
      </c>
      <c r="CN488" t="s">
        <v>147</v>
      </c>
      <c r="CO488">
        <v>0</v>
      </c>
      <c r="CP488">
        <f t="shared" si="337"/>
        <v>1785.78</v>
      </c>
      <c r="CQ488">
        <f>SUMIF(SmtRes!AQ1413:'SmtRes'!AQ1423,"=1",SmtRes!AA1413:'SmtRes'!AA1423)</f>
        <v>139692.54999999999</v>
      </c>
      <c r="CR488">
        <f>SUMIF(SmtRes!AQ1413:'SmtRes'!AQ1423,"=1",SmtRes!AB1413:'SmtRes'!AB1423)</f>
        <v>1164.75</v>
      </c>
      <c r="CS488">
        <f>SUMIF(SmtRes!AQ1413:'SmtRes'!AQ1423,"=1",SmtRes!AC1413:'SmtRes'!AC1423)</f>
        <v>687.23</v>
      </c>
      <c r="CT488">
        <f>SUMIF(SmtRes!AQ1413:'SmtRes'!AQ1423,"=1",SmtRes!AD1413:'SmtRes'!AD1423)</f>
        <v>531.04</v>
      </c>
      <c r="CU488">
        <f t="shared" si="338"/>
        <v>0</v>
      </c>
      <c r="CV488">
        <f>SUMIF(SmtRes!AQ1413:'SmtRes'!AQ1423,"=1",SmtRes!BU1413:'SmtRes'!BU1423)</f>
        <v>2.58</v>
      </c>
      <c r="CW488">
        <f>SUMIF(SmtRes!AQ1413:'SmtRes'!AQ1423,"=1",SmtRes!BV1413:'SmtRes'!BV1423)</f>
        <v>0.22445999999999999</v>
      </c>
      <c r="CX488">
        <f t="shared" si="339"/>
        <v>0</v>
      </c>
      <c r="CY488">
        <f t="shared" si="340"/>
        <v>1692.0174</v>
      </c>
      <c r="CZ488">
        <f t="shared" si="341"/>
        <v>792.65679999999998</v>
      </c>
      <c r="DC488" t="s">
        <v>3</v>
      </c>
      <c r="DD488" t="s">
        <v>148</v>
      </c>
      <c r="DE488" t="s">
        <v>149</v>
      </c>
      <c r="DF488" t="s">
        <v>149</v>
      </c>
      <c r="DG488" t="s">
        <v>149</v>
      </c>
      <c r="DH488" t="s">
        <v>3</v>
      </c>
      <c r="DI488" t="s">
        <v>149</v>
      </c>
      <c r="DJ488" t="s">
        <v>149</v>
      </c>
      <c r="DK488" t="s">
        <v>3</v>
      </c>
      <c r="DL488" t="s">
        <v>3</v>
      </c>
      <c r="DM488" t="s">
        <v>3</v>
      </c>
      <c r="DN488">
        <v>0</v>
      </c>
      <c r="DO488">
        <v>0</v>
      </c>
      <c r="DP488">
        <v>1</v>
      </c>
      <c r="DQ488">
        <v>1</v>
      </c>
      <c r="DU488">
        <v>1013</v>
      </c>
      <c r="DV488" t="s">
        <v>202</v>
      </c>
      <c r="DW488" t="s">
        <v>202</v>
      </c>
      <c r="DX488">
        <v>1</v>
      </c>
      <c r="DZ488" t="s">
        <v>3</v>
      </c>
      <c r="EA488" t="s">
        <v>3</v>
      </c>
      <c r="EB488" t="s">
        <v>3</v>
      </c>
      <c r="EC488" t="s">
        <v>3</v>
      </c>
      <c r="EE488">
        <v>342528987</v>
      </c>
      <c r="EF488">
        <v>3</v>
      </c>
      <c r="EG488" t="s">
        <v>24</v>
      </c>
      <c r="EH488">
        <v>0</v>
      </c>
      <c r="EI488" t="s">
        <v>3</v>
      </c>
      <c r="EJ488">
        <v>2</v>
      </c>
      <c r="EK488">
        <v>110005</v>
      </c>
      <c r="EL488" t="s">
        <v>25</v>
      </c>
      <c r="EM488" t="s">
        <v>26</v>
      </c>
      <c r="EO488" t="s">
        <v>150</v>
      </c>
      <c r="EQ488">
        <v>131072</v>
      </c>
      <c r="ER488">
        <v>0</v>
      </c>
      <c r="ES488">
        <v>0</v>
      </c>
      <c r="ET488">
        <v>0</v>
      </c>
      <c r="EU488">
        <v>0</v>
      </c>
      <c r="EV488">
        <v>0</v>
      </c>
      <c r="EW488">
        <v>10</v>
      </c>
      <c r="EX488">
        <v>0.87</v>
      </c>
      <c r="EY488">
        <v>0</v>
      </c>
      <c r="FQ488">
        <v>0</v>
      </c>
      <c r="FR488">
        <v>0</v>
      </c>
      <c r="FS488">
        <v>0</v>
      </c>
      <c r="FX488">
        <v>111</v>
      </c>
      <c r="FY488">
        <v>52</v>
      </c>
      <c r="GA488" t="s">
        <v>3</v>
      </c>
      <c r="GD488">
        <v>1</v>
      </c>
      <c r="GF488">
        <v>1627525741</v>
      </c>
      <c r="GG488">
        <v>2</v>
      </c>
      <c r="GH488">
        <v>1</v>
      </c>
      <c r="GI488">
        <v>-2</v>
      </c>
      <c r="GJ488">
        <v>0</v>
      </c>
      <c r="GK488">
        <v>0</v>
      </c>
      <c r="GL488">
        <f t="shared" si="342"/>
        <v>0</v>
      </c>
      <c r="GM488">
        <f t="shared" si="343"/>
        <v>4270.46</v>
      </c>
      <c r="GN488">
        <f t="shared" si="344"/>
        <v>0</v>
      </c>
      <c r="GO488">
        <f t="shared" si="345"/>
        <v>4270.46</v>
      </c>
      <c r="GP488">
        <f t="shared" si="346"/>
        <v>0</v>
      </c>
      <c r="GR488">
        <v>0</v>
      </c>
      <c r="GS488">
        <v>3</v>
      </c>
      <c r="GT488">
        <v>0</v>
      </c>
      <c r="GU488" t="s">
        <v>3</v>
      </c>
      <c r="GV488">
        <f t="shared" si="347"/>
        <v>0</v>
      </c>
      <c r="GW488">
        <v>1</v>
      </c>
      <c r="GX488">
        <f t="shared" si="348"/>
        <v>0</v>
      </c>
      <c r="HA488">
        <v>0</v>
      </c>
      <c r="HB488">
        <v>0</v>
      </c>
      <c r="HC488">
        <f t="shared" si="349"/>
        <v>0</v>
      </c>
      <c r="HE488" t="s">
        <v>3</v>
      </c>
      <c r="HF488" t="s">
        <v>3</v>
      </c>
      <c r="HM488" t="s">
        <v>3</v>
      </c>
      <c r="HN488" t="s">
        <v>27</v>
      </c>
      <c r="HO488" t="s">
        <v>28</v>
      </c>
      <c r="HP488" t="s">
        <v>25</v>
      </c>
      <c r="HQ488" t="s">
        <v>25</v>
      </c>
      <c r="HS488">
        <v>0</v>
      </c>
      <c r="IK488">
        <v>0</v>
      </c>
    </row>
    <row r="489" spans="1:245" x14ac:dyDescent="0.25">
      <c r="A489">
        <v>17</v>
      </c>
      <c r="B489">
        <v>1</v>
      </c>
      <c r="C489">
        <f>ROW(SmtRes!A1434)</f>
        <v>1434</v>
      </c>
      <c r="D489">
        <f>ROW(EtalonRes!A1434)</f>
        <v>1434</v>
      </c>
      <c r="E489" t="s">
        <v>407</v>
      </c>
      <c r="F489" t="s">
        <v>404</v>
      </c>
      <c r="G489" t="s">
        <v>408</v>
      </c>
      <c r="H489" t="s">
        <v>202</v>
      </c>
      <c r="I489">
        <v>1</v>
      </c>
      <c r="J489">
        <v>0</v>
      </c>
      <c r="K489">
        <v>1</v>
      </c>
      <c r="O489">
        <f t="shared" si="328"/>
        <v>5952.6</v>
      </c>
      <c r="P489">
        <f>SUMIF(SmtRes!AQ1424:'SmtRes'!AQ1434,"=1",SmtRes!DF1424:'SmtRes'!DF1434)</f>
        <v>0</v>
      </c>
      <c r="Q489">
        <f>SUMIF(SmtRes!AQ1424:'SmtRes'!AQ1434,"=1",SmtRes!DG1424:'SmtRes'!DG1434)</f>
        <v>871.47</v>
      </c>
      <c r="R489">
        <f>SUMIF(SmtRes!AQ1424:'SmtRes'!AQ1434,"=1",SmtRes!DH1424:'SmtRes'!DH1434)</f>
        <v>514.19000000000005</v>
      </c>
      <c r="S489">
        <f>SUMIF(SmtRes!AQ1424:'SmtRes'!AQ1434,"=1",SmtRes!DI1424:'SmtRes'!DI1434)</f>
        <v>4566.9399999999996</v>
      </c>
      <c r="T489">
        <f t="shared" si="329"/>
        <v>0</v>
      </c>
      <c r="U489">
        <f>SUMIF(SmtRes!AQ1424:'SmtRes'!AQ1434,"=1",SmtRes!CV1424:'SmtRes'!CV1434)</f>
        <v>8.6</v>
      </c>
      <c r="V489">
        <f>SUMIF(SmtRes!AQ1424:'SmtRes'!AQ1434,"=1",SmtRes!CW1424:'SmtRes'!CW1434)</f>
        <v>0.74819999999999998</v>
      </c>
      <c r="W489">
        <f t="shared" si="330"/>
        <v>0</v>
      </c>
      <c r="X489">
        <f t="shared" si="331"/>
        <v>5640.05</v>
      </c>
      <c r="Y489">
        <f t="shared" si="332"/>
        <v>2642.19</v>
      </c>
      <c r="AA489">
        <v>381997917</v>
      </c>
      <c r="AB489">
        <f t="shared" si="333"/>
        <v>5311.7845820000002</v>
      </c>
      <c r="AC489">
        <f t="shared" si="334"/>
        <v>0</v>
      </c>
      <c r="AD489">
        <f>ROUND((((SUM(SmtRes!BR1424:'SmtRes'!BR1434))-(SUM(SmtRes!BS1424:'SmtRes'!BS1434)))+AE489),6)</f>
        <v>744.84058200000004</v>
      </c>
      <c r="AE489">
        <f>ROUND((SUM(SmtRes!BS1424:'SmtRes'!BS1434)),6)</f>
        <v>514.18548599999997</v>
      </c>
      <c r="AF489">
        <f>ROUND((SUM(SmtRes!BT1424:'SmtRes'!BT1434)),6)</f>
        <v>4566.9440000000004</v>
      </c>
      <c r="AG489">
        <f t="shared" si="335"/>
        <v>0</v>
      </c>
      <c r="AH489">
        <f>(SUM(SmtRes!BU1424:'SmtRes'!BU1434))</f>
        <v>8.6</v>
      </c>
      <c r="AI489">
        <f>(SUM(SmtRes!BV1424:'SmtRes'!BV1434))</f>
        <v>0.74819999999999998</v>
      </c>
      <c r="AJ489">
        <f t="shared" si="336"/>
        <v>0</v>
      </c>
      <c r="AK489">
        <v>7244.6268739999987</v>
      </c>
      <c r="AL489">
        <v>470.24307399999998</v>
      </c>
      <c r="AM489">
        <v>866.09370000000001</v>
      </c>
      <c r="AN489">
        <v>597.89009999999996</v>
      </c>
      <c r="AO489">
        <v>5310.4</v>
      </c>
      <c r="AP489">
        <v>0</v>
      </c>
      <c r="AQ489">
        <v>10</v>
      </c>
      <c r="AR489">
        <v>0.87</v>
      </c>
      <c r="AS489">
        <v>0</v>
      </c>
      <c r="AT489">
        <v>111</v>
      </c>
      <c r="AU489">
        <v>52</v>
      </c>
      <c r="AV489">
        <v>1</v>
      </c>
      <c r="AW489">
        <v>1</v>
      </c>
      <c r="AZ489">
        <v>1</v>
      </c>
      <c r="BA489">
        <v>1</v>
      </c>
      <c r="BB489">
        <v>1</v>
      </c>
      <c r="BC489">
        <v>1</v>
      </c>
      <c r="BD489" t="s">
        <v>3</v>
      </c>
      <c r="BE489" t="s">
        <v>3</v>
      </c>
      <c r="BF489" t="s">
        <v>3</v>
      </c>
      <c r="BG489" t="s">
        <v>3</v>
      </c>
      <c r="BH489">
        <v>0</v>
      </c>
      <c r="BI489">
        <v>2</v>
      </c>
      <c r="BJ489" t="s">
        <v>406</v>
      </c>
      <c r="BM489">
        <v>110005</v>
      </c>
      <c r="BN489">
        <v>0</v>
      </c>
      <c r="BO489" t="s">
        <v>3</v>
      </c>
      <c r="BP489">
        <v>0</v>
      </c>
      <c r="BQ489">
        <v>3</v>
      </c>
      <c r="BR489">
        <v>0</v>
      </c>
      <c r="BS489">
        <v>1</v>
      </c>
      <c r="BT489">
        <v>1</v>
      </c>
      <c r="BU489">
        <v>1</v>
      </c>
      <c r="BV489">
        <v>1</v>
      </c>
      <c r="BW489">
        <v>1</v>
      </c>
      <c r="BX489">
        <v>1</v>
      </c>
      <c r="BY489" t="s">
        <v>3</v>
      </c>
      <c r="BZ489">
        <v>111</v>
      </c>
      <c r="CA489">
        <v>52</v>
      </c>
      <c r="CB489" t="s">
        <v>3</v>
      </c>
      <c r="CE489">
        <v>0</v>
      </c>
      <c r="CF489">
        <v>0</v>
      </c>
      <c r="CG489">
        <v>0</v>
      </c>
      <c r="CM489">
        <v>0</v>
      </c>
      <c r="CN489" t="s">
        <v>3</v>
      </c>
      <c r="CO489">
        <v>0</v>
      </c>
      <c r="CP489">
        <f t="shared" si="337"/>
        <v>5952.6</v>
      </c>
      <c r="CQ489">
        <f>SUMIF(SmtRes!AQ1424:'SmtRes'!AQ1434,"=1",SmtRes!AA1424:'SmtRes'!AA1434)</f>
        <v>139692.54999999999</v>
      </c>
      <c r="CR489">
        <f>SUMIF(SmtRes!AQ1424:'SmtRes'!AQ1434,"=1",SmtRes!AB1424:'SmtRes'!AB1434)</f>
        <v>1164.75</v>
      </c>
      <c r="CS489">
        <f>SUMIF(SmtRes!AQ1424:'SmtRes'!AQ1434,"=1",SmtRes!AC1424:'SmtRes'!AC1434)</f>
        <v>687.23</v>
      </c>
      <c r="CT489">
        <f>SUMIF(SmtRes!AQ1424:'SmtRes'!AQ1434,"=1",SmtRes!AD1424:'SmtRes'!AD1434)</f>
        <v>531.04</v>
      </c>
      <c r="CU489">
        <f t="shared" si="338"/>
        <v>0</v>
      </c>
      <c r="CV489">
        <f>SUMIF(SmtRes!AQ1424:'SmtRes'!AQ1434,"=1",SmtRes!BU1424:'SmtRes'!BU1434)</f>
        <v>8.6</v>
      </c>
      <c r="CW489">
        <f>SUMIF(SmtRes!AQ1424:'SmtRes'!AQ1434,"=1",SmtRes!BV1424:'SmtRes'!BV1434)</f>
        <v>0.74819999999999998</v>
      </c>
      <c r="CX489">
        <f t="shared" si="339"/>
        <v>0</v>
      </c>
      <c r="CY489">
        <f t="shared" si="340"/>
        <v>5640.0542999999998</v>
      </c>
      <c r="CZ489">
        <f t="shared" si="341"/>
        <v>2642.1875999999993</v>
      </c>
      <c r="DC489" t="s">
        <v>3</v>
      </c>
      <c r="DD489" t="s">
        <v>14</v>
      </c>
      <c r="DE489" t="s">
        <v>23</v>
      </c>
      <c r="DF489" t="s">
        <v>23</v>
      </c>
      <c r="DG489" t="s">
        <v>23</v>
      </c>
      <c r="DH489" t="s">
        <v>3</v>
      </c>
      <c r="DI489" t="s">
        <v>23</v>
      </c>
      <c r="DJ489" t="s">
        <v>23</v>
      </c>
      <c r="DK489" t="s">
        <v>3</v>
      </c>
      <c r="DL489" t="s">
        <v>3</v>
      </c>
      <c r="DM489" t="s">
        <v>3</v>
      </c>
      <c r="DN489">
        <v>0</v>
      </c>
      <c r="DO489">
        <v>0</v>
      </c>
      <c r="DP489">
        <v>1</v>
      </c>
      <c r="DQ489">
        <v>1</v>
      </c>
      <c r="DU489">
        <v>1013</v>
      </c>
      <c r="DV489" t="s">
        <v>202</v>
      </c>
      <c r="DW489" t="s">
        <v>202</v>
      </c>
      <c r="DX489">
        <v>1</v>
      </c>
      <c r="DZ489" t="s">
        <v>3</v>
      </c>
      <c r="EA489" t="s">
        <v>3</v>
      </c>
      <c r="EB489" t="s">
        <v>3</v>
      </c>
      <c r="EC489" t="s">
        <v>3</v>
      </c>
      <c r="EE489">
        <v>342528987</v>
      </c>
      <c r="EF489">
        <v>3</v>
      </c>
      <c r="EG489" t="s">
        <v>24</v>
      </c>
      <c r="EH489">
        <v>0</v>
      </c>
      <c r="EI489" t="s">
        <v>3</v>
      </c>
      <c r="EJ489">
        <v>2</v>
      </c>
      <c r="EK489">
        <v>110005</v>
      </c>
      <c r="EL489" t="s">
        <v>25</v>
      </c>
      <c r="EM489" t="s">
        <v>26</v>
      </c>
      <c r="EO489" t="s">
        <v>3</v>
      </c>
      <c r="EQ489">
        <v>131072</v>
      </c>
      <c r="ER489">
        <v>0</v>
      </c>
      <c r="ES489">
        <v>0</v>
      </c>
      <c r="ET489">
        <v>0</v>
      </c>
      <c r="EU489">
        <v>0</v>
      </c>
      <c r="EV489">
        <v>0</v>
      </c>
      <c r="EW489">
        <v>10</v>
      </c>
      <c r="EX489">
        <v>0.87</v>
      </c>
      <c r="EY489">
        <v>0</v>
      </c>
      <c r="FQ489">
        <v>0</v>
      </c>
      <c r="FR489">
        <v>0</v>
      </c>
      <c r="FS489">
        <v>0</v>
      </c>
      <c r="FX489">
        <v>111</v>
      </c>
      <c r="FY489">
        <v>52</v>
      </c>
      <c r="GA489" t="s">
        <v>3</v>
      </c>
      <c r="GD489">
        <v>1</v>
      </c>
      <c r="GF489">
        <v>147016381</v>
      </c>
      <c r="GG489">
        <v>2</v>
      </c>
      <c r="GH489">
        <v>1</v>
      </c>
      <c r="GI489">
        <v>-2</v>
      </c>
      <c r="GJ489">
        <v>0</v>
      </c>
      <c r="GK489">
        <v>0</v>
      </c>
      <c r="GL489">
        <f t="shared" si="342"/>
        <v>0</v>
      </c>
      <c r="GM489">
        <f t="shared" si="343"/>
        <v>14234.84</v>
      </c>
      <c r="GN489">
        <f t="shared" si="344"/>
        <v>0</v>
      </c>
      <c r="GO489">
        <f t="shared" si="345"/>
        <v>14234.84</v>
      </c>
      <c r="GP489">
        <f t="shared" si="346"/>
        <v>0</v>
      </c>
      <c r="GR489">
        <v>0</v>
      </c>
      <c r="GS489">
        <v>3</v>
      </c>
      <c r="GT489">
        <v>0</v>
      </c>
      <c r="GU489" t="s">
        <v>3</v>
      </c>
      <c r="GV489">
        <f t="shared" si="347"/>
        <v>0</v>
      </c>
      <c r="GW489">
        <v>1</v>
      </c>
      <c r="GX489">
        <f t="shared" si="348"/>
        <v>0</v>
      </c>
      <c r="HA489">
        <v>0</v>
      </c>
      <c r="HB489">
        <v>0</v>
      </c>
      <c r="HC489">
        <f t="shared" si="349"/>
        <v>0</v>
      </c>
      <c r="HE489" t="s">
        <v>3</v>
      </c>
      <c r="HF489" t="s">
        <v>3</v>
      </c>
      <c r="HM489" t="s">
        <v>3</v>
      </c>
      <c r="HN489" t="s">
        <v>27</v>
      </c>
      <c r="HO489" t="s">
        <v>28</v>
      </c>
      <c r="HP489" t="s">
        <v>25</v>
      </c>
      <c r="HQ489" t="s">
        <v>25</v>
      </c>
      <c r="HS489">
        <v>0</v>
      </c>
      <c r="IK489">
        <v>0</v>
      </c>
    </row>
    <row r="490" spans="1:245" x14ac:dyDescent="0.25">
      <c r="A490">
        <v>17</v>
      </c>
      <c r="B490">
        <v>1</v>
      </c>
      <c r="C490">
        <f>ROW(SmtRes!A1445)</f>
        <v>1445</v>
      </c>
      <c r="D490">
        <f>ROW(EtalonRes!A1445)</f>
        <v>1445</v>
      </c>
      <c r="E490" t="s">
        <v>409</v>
      </c>
      <c r="F490" t="s">
        <v>410</v>
      </c>
      <c r="G490" t="s">
        <v>411</v>
      </c>
      <c r="H490" t="s">
        <v>202</v>
      </c>
      <c r="I490">
        <v>1</v>
      </c>
      <c r="J490">
        <v>0</v>
      </c>
      <c r="K490">
        <v>1</v>
      </c>
      <c r="O490">
        <f t="shared" si="328"/>
        <v>2486.71</v>
      </c>
      <c r="P490">
        <f>SUMIF(SmtRes!AQ1435:'SmtRes'!AQ1445,"=1",SmtRes!DF1435:'SmtRes'!DF1445)</f>
        <v>0</v>
      </c>
      <c r="Q490">
        <f>SUMIF(SmtRes!AQ1435:'SmtRes'!AQ1445,"=1",SmtRes!DG1435:'SmtRes'!DG1445)</f>
        <v>357.6</v>
      </c>
      <c r="R490">
        <f>SUMIF(SmtRes!AQ1435:'SmtRes'!AQ1445,"=1",SmtRes!DH1435:'SmtRes'!DH1445)</f>
        <v>210.99</v>
      </c>
      <c r="S490">
        <f>SUMIF(SmtRes!AQ1435:'SmtRes'!AQ1445,"=1",SmtRes!DI1435:'SmtRes'!DI1445)</f>
        <v>1918.12</v>
      </c>
      <c r="T490">
        <f t="shared" si="329"/>
        <v>0</v>
      </c>
      <c r="U490">
        <f>SUMIF(SmtRes!AQ1435:'SmtRes'!AQ1445,"=1",SmtRes!CV1435:'SmtRes'!CV1445)</f>
        <v>3.6120000000000001</v>
      </c>
      <c r="V490">
        <f>SUMIF(SmtRes!AQ1435:'SmtRes'!AQ1445,"=1",SmtRes!CW1435:'SmtRes'!CW1445)</f>
        <v>0.30702000000000002</v>
      </c>
      <c r="W490">
        <f t="shared" si="330"/>
        <v>0</v>
      </c>
      <c r="X490">
        <f t="shared" si="331"/>
        <v>2363.31</v>
      </c>
      <c r="Y490">
        <f t="shared" si="332"/>
        <v>1107.1400000000001</v>
      </c>
      <c r="AA490">
        <v>381997917</v>
      </c>
      <c r="AB490">
        <f t="shared" si="333"/>
        <v>2223.7579609999998</v>
      </c>
      <c r="AC490">
        <f t="shared" si="334"/>
        <v>0</v>
      </c>
      <c r="AD490">
        <f>ROUND((((SUM(SmtRes!BR1435:'SmtRes'!BR1445))-(SUM(SmtRes!BS1435:'SmtRes'!BS1445)))+AE490),6)</f>
        <v>305.641481</v>
      </c>
      <c r="AE490">
        <f>ROUND((SUM(SmtRes!BS1435:'SmtRes'!BS1445)),6)</f>
        <v>210.99335500000001</v>
      </c>
      <c r="AF490">
        <f>ROUND((SUM(SmtRes!BT1435:'SmtRes'!BT1445)),6)</f>
        <v>1918.1164799999999</v>
      </c>
      <c r="AG490">
        <f t="shared" si="335"/>
        <v>0</v>
      </c>
      <c r="AH490">
        <f>(SUM(SmtRes!BU1435:'SmtRes'!BU1445))</f>
        <v>3.6120000000000001</v>
      </c>
      <c r="AI490">
        <f>(SUM(SmtRes!BV1435:'SmtRes'!BV1445))</f>
        <v>0.30701999999999996</v>
      </c>
      <c r="AJ490">
        <f t="shared" si="336"/>
        <v>0</v>
      </c>
      <c r="AK490">
        <v>10096.196415999999</v>
      </c>
      <c r="AL490">
        <v>659.17581599999994</v>
      </c>
      <c r="AM490">
        <v>1184.6569</v>
      </c>
      <c r="AN490">
        <v>817.80369999999994</v>
      </c>
      <c r="AO490">
        <v>7434.5599999999995</v>
      </c>
      <c r="AP490">
        <v>0</v>
      </c>
      <c r="AQ490">
        <v>14</v>
      </c>
      <c r="AR490">
        <v>1.19</v>
      </c>
      <c r="AS490">
        <v>0</v>
      </c>
      <c r="AT490">
        <v>111</v>
      </c>
      <c r="AU490">
        <v>52</v>
      </c>
      <c r="AV490">
        <v>1</v>
      </c>
      <c r="AW490">
        <v>1</v>
      </c>
      <c r="AZ490">
        <v>1</v>
      </c>
      <c r="BA490">
        <v>1</v>
      </c>
      <c r="BB490">
        <v>1</v>
      </c>
      <c r="BC490">
        <v>1</v>
      </c>
      <c r="BD490" t="s">
        <v>3</v>
      </c>
      <c r="BE490" t="s">
        <v>3</v>
      </c>
      <c r="BF490" t="s">
        <v>3</v>
      </c>
      <c r="BG490" t="s">
        <v>3</v>
      </c>
      <c r="BH490">
        <v>0</v>
      </c>
      <c r="BI490">
        <v>2</v>
      </c>
      <c r="BJ490" t="s">
        <v>412</v>
      </c>
      <c r="BM490">
        <v>110005</v>
      </c>
      <c r="BN490">
        <v>0</v>
      </c>
      <c r="BO490" t="s">
        <v>3</v>
      </c>
      <c r="BP490">
        <v>0</v>
      </c>
      <c r="BQ490">
        <v>3</v>
      </c>
      <c r="BR490">
        <v>0</v>
      </c>
      <c r="BS490">
        <v>1</v>
      </c>
      <c r="BT490">
        <v>1</v>
      </c>
      <c r="BU490">
        <v>1</v>
      </c>
      <c r="BV490">
        <v>1</v>
      </c>
      <c r="BW490">
        <v>1</v>
      </c>
      <c r="BX490">
        <v>1</v>
      </c>
      <c r="BY490" t="s">
        <v>3</v>
      </c>
      <c r="BZ490">
        <v>111</v>
      </c>
      <c r="CA490">
        <v>52</v>
      </c>
      <c r="CB490" t="s">
        <v>3</v>
      </c>
      <c r="CE490">
        <v>0</v>
      </c>
      <c r="CF490">
        <v>0</v>
      </c>
      <c r="CG490">
        <v>0</v>
      </c>
      <c r="CM490">
        <v>0</v>
      </c>
      <c r="CN490" t="s">
        <v>147</v>
      </c>
      <c r="CO490">
        <v>0</v>
      </c>
      <c r="CP490">
        <f t="shared" si="337"/>
        <v>2486.71</v>
      </c>
      <c r="CQ490">
        <f>SUMIF(SmtRes!AQ1435:'SmtRes'!AQ1445,"=1",SmtRes!AA1435:'SmtRes'!AA1445)</f>
        <v>139692.54999999999</v>
      </c>
      <c r="CR490">
        <f>SUMIF(SmtRes!AQ1435:'SmtRes'!AQ1445,"=1",SmtRes!AB1435:'SmtRes'!AB1445)</f>
        <v>1164.75</v>
      </c>
      <c r="CS490">
        <f>SUMIF(SmtRes!AQ1435:'SmtRes'!AQ1445,"=1",SmtRes!AC1435:'SmtRes'!AC1445)</f>
        <v>687.23</v>
      </c>
      <c r="CT490">
        <f>SUMIF(SmtRes!AQ1435:'SmtRes'!AQ1445,"=1",SmtRes!AD1435:'SmtRes'!AD1445)</f>
        <v>531.04</v>
      </c>
      <c r="CU490">
        <f t="shared" si="338"/>
        <v>0</v>
      </c>
      <c r="CV490">
        <f>SUMIF(SmtRes!AQ1435:'SmtRes'!AQ1445,"=1",SmtRes!BU1435:'SmtRes'!BU1445)</f>
        <v>3.6120000000000001</v>
      </c>
      <c r="CW490">
        <f>SUMIF(SmtRes!AQ1435:'SmtRes'!AQ1445,"=1",SmtRes!BV1435:'SmtRes'!BV1445)</f>
        <v>0.30701999999999996</v>
      </c>
      <c r="CX490">
        <f t="shared" si="339"/>
        <v>0</v>
      </c>
      <c r="CY490">
        <f t="shared" si="340"/>
        <v>2363.3120999999996</v>
      </c>
      <c r="CZ490">
        <f t="shared" si="341"/>
        <v>1107.1371999999999</v>
      </c>
      <c r="DC490" t="s">
        <v>3</v>
      </c>
      <c r="DD490" t="s">
        <v>148</v>
      </c>
      <c r="DE490" t="s">
        <v>149</v>
      </c>
      <c r="DF490" t="s">
        <v>149</v>
      </c>
      <c r="DG490" t="s">
        <v>149</v>
      </c>
      <c r="DH490" t="s">
        <v>3</v>
      </c>
      <c r="DI490" t="s">
        <v>149</v>
      </c>
      <c r="DJ490" t="s">
        <v>149</v>
      </c>
      <c r="DK490" t="s">
        <v>3</v>
      </c>
      <c r="DL490" t="s">
        <v>3</v>
      </c>
      <c r="DM490" t="s">
        <v>3</v>
      </c>
      <c r="DN490">
        <v>0</v>
      </c>
      <c r="DO490">
        <v>0</v>
      </c>
      <c r="DP490">
        <v>1</v>
      </c>
      <c r="DQ490">
        <v>1</v>
      </c>
      <c r="DU490">
        <v>1013</v>
      </c>
      <c r="DV490" t="s">
        <v>202</v>
      </c>
      <c r="DW490" t="s">
        <v>202</v>
      </c>
      <c r="DX490">
        <v>1</v>
      </c>
      <c r="DZ490" t="s">
        <v>3</v>
      </c>
      <c r="EA490" t="s">
        <v>3</v>
      </c>
      <c r="EB490" t="s">
        <v>3</v>
      </c>
      <c r="EC490" t="s">
        <v>3</v>
      </c>
      <c r="EE490">
        <v>342528987</v>
      </c>
      <c r="EF490">
        <v>3</v>
      </c>
      <c r="EG490" t="s">
        <v>24</v>
      </c>
      <c r="EH490">
        <v>0</v>
      </c>
      <c r="EI490" t="s">
        <v>3</v>
      </c>
      <c r="EJ490">
        <v>2</v>
      </c>
      <c r="EK490">
        <v>110005</v>
      </c>
      <c r="EL490" t="s">
        <v>25</v>
      </c>
      <c r="EM490" t="s">
        <v>26</v>
      </c>
      <c r="EO490" t="s">
        <v>150</v>
      </c>
      <c r="EQ490">
        <v>131072</v>
      </c>
      <c r="ER490">
        <v>0</v>
      </c>
      <c r="ES490">
        <v>0</v>
      </c>
      <c r="ET490">
        <v>0</v>
      </c>
      <c r="EU490">
        <v>0</v>
      </c>
      <c r="EV490">
        <v>0</v>
      </c>
      <c r="EW490">
        <v>14</v>
      </c>
      <c r="EX490">
        <v>1.19</v>
      </c>
      <c r="EY490">
        <v>0</v>
      </c>
      <c r="FQ490">
        <v>0</v>
      </c>
      <c r="FR490">
        <v>0</v>
      </c>
      <c r="FS490">
        <v>0</v>
      </c>
      <c r="FX490">
        <v>111</v>
      </c>
      <c r="FY490">
        <v>52</v>
      </c>
      <c r="GA490" t="s">
        <v>3</v>
      </c>
      <c r="GD490">
        <v>1</v>
      </c>
      <c r="GF490">
        <v>1422816176</v>
      </c>
      <c r="GG490">
        <v>2</v>
      </c>
      <c r="GH490">
        <v>1</v>
      </c>
      <c r="GI490">
        <v>-2</v>
      </c>
      <c r="GJ490">
        <v>0</v>
      </c>
      <c r="GK490">
        <v>0</v>
      </c>
      <c r="GL490">
        <f t="shared" si="342"/>
        <v>0</v>
      </c>
      <c r="GM490">
        <f t="shared" si="343"/>
        <v>5957.16</v>
      </c>
      <c r="GN490">
        <f t="shared" si="344"/>
        <v>0</v>
      </c>
      <c r="GO490">
        <f t="shared" si="345"/>
        <v>5957.16</v>
      </c>
      <c r="GP490">
        <f t="shared" si="346"/>
        <v>0</v>
      </c>
      <c r="GR490">
        <v>0</v>
      </c>
      <c r="GS490">
        <v>3</v>
      </c>
      <c r="GT490">
        <v>0</v>
      </c>
      <c r="GU490" t="s">
        <v>3</v>
      </c>
      <c r="GV490">
        <f t="shared" si="347"/>
        <v>0</v>
      </c>
      <c r="GW490">
        <v>1</v>
      </c>
      <c r="GX490">
        <f t="shared" si="348"/>
        <v>0</v>
      </c>
      <c r="HA490">
        <v>0</v>
      </c>
      <c r="HB490">
        <v>0</v>
      </c>
      <c r="HC490">
        <f t="shared" si="349"/>
        <v>0</v>
      </c>
      <c r="HE490" t="s">
        <v>3</v>
      </c>
      <c r="HF490" t="s">
        <v>3</v>
      </c>
      <c r="HM490" t="s">
        <v>3</v>
      </c>
      <c r="HN490" t="s">
        <v>27</v>
      </c>
      <c r="HO490" t="s">
        <v>28</v>
      </c>
      <c r="HP490" t="s">
        <v>25</v>
      </c>
      <c r="HQ490" t="s">
        <v>25</v>
      </c>
      <c r="HS490">
        <v>0</v>
      </c>
      <c r="IK490">
        <v>0</v>
      </c>
    </row>
    <row r="491" spans="1:245" x14ac:dyDescent="0.25">
      <c r="A491">
        <v>17</v>
      </c>
      <c r="B491">
        <v>1</v>
      </c>
      <c r="C491">
        <f>ROW(SmtRes!A1456)</f>
        <v>1456</v>
      </c>
      <c r="D491">
        <f>ROW(EtalonRes!A1456)</f>
        <v>1456</v>
      </c>
      <c r="E491" t="s">
        <v>413</v>
      </c>
      <c r="F491" t="s">
        <v>410</v>
      </c>
      <c r="G491" t="s">
        <v>414</v>
      </c>
      <c r="H491" t="s">
        <v>202</v>
      </c>
      <c r="I491">
        <v>1</v>
      </c>
      <c r="J491">
        <v>0</v>
      </c>
      <c r="K491">
        <v>1</v>
      </c>
      <c r="O491">
        <f t="shared" si="328"/>
        <v>8289.0400000000009</v>
      </c>
      <c r="P491">
        <f>SUMIF(SmtRes!AQ1446:'SmtRes'!AQ1456,"=1",SmtRes!DF1446:'SmtRes'!DF1456)</f>
        <v>0</v>
      </c>
      <c r="Q491">
        <f>SUMIF(SmtRes!AQ1446:'SmtRes'!AQ1456,"=1",SmtRes!DG1446:'SmtRes'!DG1456)</f>
        <v>1192.01</v>
      </c>
      <c r="R491">
        <f>SUMIF(SmtRes!AQ1446:'SmtRes'!AQ1456,"=1",SmtRes!DH1446:'SmtRes'!DH1456)</f>
        <v>703.31</v>
      </c>
      <c r="S491">
        <f>SUMIF(SmtRes!AQ1446:'SmtRes'!AQ1456,"=1",SmtRes!DI1446:'SmtRes'!DI1456)</f>
        <v>6393.72</v>
      </c>
      <c r="T491">
        <f t="shared" si="329"/>
        <v>0</v>
      </c>
      <c r="U491">
        <f>SUMIF(SmtRes!AQ1446:'SmtRes'!AQ1456,"=1",SmtRes!CV1446:'SmtRes'!CV1456)</f>
        <v>12.04</v>
      </c>
      <c r="V491">
        <f>SUMIF(SmtRes!AQ1446:'SmtRes'!AQ1456,"=1",SmtRes!CW1446:'SmtRes'!CW1456)</f>
        <v>1.0234000000000001</v>
      </c>
      <c r="W491">
        <f t="shared" si="330"/>
        <v>0</v>
      </c>
      <c r="X491">
        <f t="shared" si="331"/>
        <v>7877.7</v>
      </c>
      <c r="Y491">
        <f t="shared" si="332"/>
        <v>3690.46</v>
      </c>
      <c r="AA491">
        <v>381997917</v>
      </c>
      <c r="AB491">
        <f t="shared" si="333"/>
        <v>7412.5265339999996</v>
      </c>
      <c r="AC491">
        <f t="shared" si="334"/>
        <v>0</v>
      </c>
      <c r="AD491">
        <f>ROUND((((SUM(SmtRes!BR1446:'SmtRes'!BR1456))-(SUM(SmtRes!BS1446:'SmtRes'!BS1456)))+AE491),6)</f>
        <v>1018.804934</v>
      </c>
      <c r="AE491">
        <f>ROUND((SUM(SmtRes!BS1446:'SmtRes'!BS1456)),6)</f>
        <v>703.31118200000003</v>
      </c>
      <c r="AF491">
        <f>ROUND((SUM(SmtRes!BT1446:'SmtRes'!BT1456)),6)</f>
        <v>6393.7215999999999</v>
      </c>
      <c r="AG491">
        <f t="shared" si="335"/>
        <v>0</v>
      </c>
      <c r="AH491">
        <f>(SUM(SmtRes!BU1446:'SmtRes'!BU1456))</f>
        <v>12.04</v>
      </c>
      <c r="AI491">
        <f>(SUM(SmtRes!BV1446:'SmtRes'!BV1456))</f>
        <v>1.0233999999999999</v>
      </c>
      <c r="AJ491">
        <f t="shared" si="336"/>
        <v>0</v>
      </c>
      <c r="AK491">
        <v>10096.196415999999</v>
      </c>
      <c r="AL491">
        <v>659.17581599999994</v>
      </c>
      <c r="AM491">
        <v>1184.6569</v>
      </c>
      <c r="AN491">
        <v>817.80369999999994</v>
      </c>
      <c r="AO491">
        <v>7434.5599999999995</v>
      </c>
      <c r="AP491">
        <v>0</v>
      </c>
      <c r="AQ491">
        <v>14</v>
      </c>
      <c r="AR491">
        <v>1.19</v>
      </c>
      <c r="AS491">
        <v>0</v>
      </c>
      <c r="AT491">
        <v>111</v>
      </c>
      <c r="AU491">
        <v>52</v>
      </c>
      <c r="AV491">
        <v>1</v>
      </c>
      <c r="AW491">
        <v>1</v>
      </c>
      <c r="AZ491">
        <v>1</v>
      </c>
      <c r="BA491">
        <v>1</v>
      </c>
      <c r="BB491">
        <v>1</v>
      </c>
      <c r="BC491">
        <v>1</v>
      </c>
      <c r="BD491" t="s">
        <v>3</v>
      </c>
      <c r="BE491" t="s">
        <v>3</v>
      </c>
      <c r="BF491" t="s">
        <v>3</v>
      </c>
      <c r="BG491" t="s">
        <v>3</v>
      </c>
      <c r="BH491">
        <v>0</v>
      </c>
      <c r="BI491">
        <v>2</v>
      </c>
      <c r="BJ491" t="s">
        <v>412</v>
      </c>
      <c r="BM491">
        <v>110005</v>
      </c>
      <c r="BN491">
        <v>0</v>
      </c>
      <c r="BO491" t="s">
        <v>3</v>
      </c>
      <c r="BP491">
        <v>0</v>
      </c>
      <c r="BQ491">
        <v>3</v>
      </c>
      <c r="BR491">
        <v>0</v>
      </c>
      <c r="BS491">
        <v>1</v>
      </c>
      <c r="BT491">
        <v>1</v>
      </c>
      <c r="BU491">
        <v>1</v>
      </c>
      <c r="BV491">
        <v>1</v>
      </c>
      <c r="BW491">
        <v>1</v>
      </c>
      <c r="BX491">
        <v>1</v>
      </c>
      <c r="BY491" t="s">
        <v>3</v>
      </c>
      <c r="BZ491">
        <v>111</v>
      </c>
      <c r="CA491">
        <v>52</v>
      </c>
      <c r="CB491" t="s">
        <v>3</v>
      </c>
      <c r="CE491">
        <v>0</v>
      </c>
      <c r="CF491">
        <v>0</v>
      </c>
      <c r="CG491">
        <v>0</v>
      </c>
      <c r="CM491">
        <v>0</v>
      </c>
      <c r="CN491" t="s">
        <v>3</v>
      </c>
      <c r="CO491">
        <v>0</v>
      </c>
      <c r="CP491">
        <f t="shared" si="337"/>
        <v>8289.0400000000009</v>
      </c>
      <c r="CQ491">
        <f>SUMIF(SmtRes!AQ1446:'SmtRes'!AQ1456,"=1",SmtRes!AA1446:'SmtRes'!AA1456)</f>
        <v>139692.54999999999</v>
      </c>
      <c r="CR491">
        <f>SUMIF(SmtRes!AQ1446:'SmtRes'!AQ1456,"=1",SmtRes!AB1446:'SmtRes'!AB1456)</f>
        <v>1164.75</v>
      </c>
      <c r="CS491">
        <f>SUMIF(SmtRes!AQ1446:'SmtRes'!AQ1456,"=1",SmtRes!AC1446:'SmtRes'!AC1456)</f>
        <v>687.23</v>
      </c>
      <c r="CT491">
        <f>SUMIF(SmtRes!AQ1446:'SmtRes'!AQ1456,"=1",SmtRes!AD1446:'SmtRes'!AD1456)</f>
        <v>531.04</v>
      </c>
      <c r="CU491">
        <f t="shared" si="338"/>
        <v>0</v>
      </c>
      <c r="CV491">
        <f>SUMIF(SmtRes!AQ1446:'SmtRes'!AQ1456,"=1",SmtRes!BU1446:'SmtRes'!BU1456)</f>
        <v>12.04</v>
      </c>
      <c r="CW491">
        <f>SUMIF(SmtRes!AQ1446:'SmtRes'!AQ1456,"=1",SmtRes!BV1446:'SmtRes'!BV1456)</f>
        <v>1.0233999999999999</v>
      </c>
      <c r="CX491">
        <f t="shared" si="339"/>
        <v>0</v>
      </c>
      <c r="CY491">
        <f t="shared" si="340"/>
        <v>7877.703300000001</v>
      </c>
      <c r="CZ491">
        <f t="shared" si="341"/>
        <v>3690.4556000000007</v>
      </c>
      <c r="DC491" t="s">
        <v>3</v>
      </c>
      <c r="DD491" t="s">
        <v>14</v>
      </c>
      <c r="DE491" t="s">
        <v>23</v>
      </c>
      <c r="DF491" t="s">
        <v>23</v>
      </c>
      <c r="DG491" t="s">
        <v>23</v>
      </c>
      <c r="DH491" t="s">
        <v>3</v>
      </c>
      <c r="DI491" t="s">
        <v>23</v>
      </c>
      <c r="DJ491" t="s">
        <v>23</v>
      </c>
      <c r="DK491" t="s">
        <v>3</v>
      </c>
      <c r="DL491" t="s">
        <v>3</v>
      </c>
      <c r="DM491" t="s">
        <v>3</v>
      </c>
      <c r="DN491">
        <v>0</v>
      </c>
      <c r="DO491">
        <v>0</v>
      </c>
      <c r="DP491">
        <v>1</v>
      </c>
      <c r="DQ491">
        <v>1</v>
      </c>
      <c r="DU491">
        <v>1013</v>
      </c>
      <c r="DV491" t="s">
        <v>202</v>
      </c>
      <c r="DW491" t="s">
        <v>202</v>
      </c>
      <c r="DX491">
        <v>1</v>
      </c>
      <c r="DZ491" t="s">
        <v>3</v>
      </c>
      <c r="EA491" t="s">
        <v>3</v>
      </c>
      <c r="EB491" t="s">
        <v>3</v>
      </c>
      <c r="EC491" t="s">
        <v>3</v>
      </c>
      <c r="EE491">
        <v>342528987</v>
      </c>
      <c r="EF491">
        <v>3</v>
      </c>
      <c r="EG491" t="s">
        <v>24</v>
      </c>
      <c r="EH491">
        <v>0</v>
      </c>
      <c r="EI491" t="s">
        <v>3</v>
      </c>
      <c r="EJ491">
        <v>2</v>
      </c>
      <c r="EK491">
        <v>110005</v>
      </c>
      <c r="EL491" t="s">
        <v>25</v>
      </c>
      <c r="EM491" t="s">
        <v>26</v>
      </c>
      <c r="EO491" t="s">
        <v>3</v>
      </c>
      <c r="EQ491">
        <v>131072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14</v>
      </c>
      <c r="EX491">
        <v>1.19</v>
      </c>
      <c r="EY491">
        <v>0</v>
      </c>
      <c r="FQ491">
        <v>0</v>
      </c>
      <c r="FR491">
        <v>0</v>
      </c>
      <c r="FS491">
        <v>0</v>
      </c>
      <c r="FX491">
        <v>111</v>
      </c>
      <c r="FY491">
        <v>52</v>
      </c>
      <c r="GA491" t="s">
        <v>3</v>
      </c>
      <c r="GD491">
        <v>1</v>
      </c>
      <c r="GF491">
        <v>2081229331</v>
      </c>
      <c r="GG491">
        <v>2</v>
      </c>
      <c r="GH491">
        <v>1</v>
      </c>
      <c r="GI491">
        <v>-2</v>
      </c>
      <c r="GJ491">
        <v>0</v>
      </c>
      <c r="GK491">
        <v>0</v>
      </c>
      <c r="GL491">
        <f t="shared" si="342"/>
        <v>0</v>
      </c>
      <c r="GM491">
        <f t="shared" si="343"/>
        <v>19857.2</v>
      </c>
      <c r="GN491">
        <f t="shared" si="344"/>
        <v>0</v>
      </c>
      <c r="GO491">
        <f t="shared" si="345"/>
        <v>19857.2</v>
      </c>
      <c r="GP491">
        <f t="shared" si="346"/>
        <v>0</v>
      </c>
      <c r="GR491">
        <v>0</v>
      </c>
      <c r="GS491">
        <v>3</v>
      </c>
      <c r="GT491">
        <v>0</v>
      </c>
      <c r="GU491" t="s">
        <v>3</v>
      </c>
      <c r="GV491">
        <f t="shared" si="347"/>
        <v>0</v>
      </c>
      <c r="GW491">
        <v>1</v>
      </c>
      <c r="GX491">
        <f t="shared" si="348"/>
        <v>0</v>
      </c>
      <c r="HA491">
        <v>0</v>
      </c>
      <c r="HB491">
        <v>0</v>
      </c>
      <c r="HC491">
        <f t="shared" si="349"/>
        <v>0</v>
      </c>
      <c r="HE491" t="s">
        <v>3</v>
      </c>
      <c r="HF491" t="s">
        <v>3</v>
      </c>
      <c r="HM491" t="s">
        <v>3</v>
      </c>
      <c r="HN491" t="s">
        <v>27</v>
      </c>
      <c r="HO491" t="s">
        <v>28</v>
      </c>
      <c r="HP491" t="s">
        <v>25</v>
      </c>
      <c r="HQ491" t="s">
        <v>25</v>
      </c>
      <c r="HS491">
        <v>0</v>
      </c>
      <c r="IK491">
        <v>0</v>
      </c>
    </row>
    <row r="493" spans="1:245" x14ac:dyDescent="0.25">
      <c r="A493" s="2">
        <v>51</v>
      </c>
      <c r="B493" s="2">
        <f>B478</f>
        <v>1</v>
      </c>
      <c r="C493" s="2">
        <f>A478</f>
        <v>4</v>
      </c>
      <c r="D493" s="2">
        <f>ROW(A478)</f>
        <v>478</v>
      </c>
      <c r="E493" s="2"/>
      <c r="F493" s="2" t="str">
        <f>IF(F478&lt;&gt;"",F478,"")</f>
        <v>Новый раздел</v>
      </c>
      <c r="G493" s="2" t="str">
        <f>IF(G478&lt;&gt;"",G478,"")</f>
        <v>11. Замена муфты прямой в колодце на низкочастотном кабеле  междугородных КЛС</v>
      </c>
      <c r="H493" s="2">
        <v>0</v>
      </c>
      <c r="I493" s="2"/>
      <c r="J493" s="2"/>
      <c r="K493" s="2"/>
      <c r="L493" s="2"/>
      <c r="M493" s="2"/>
      <c r="N493" s="2"/>
      <c r="O493" s="2">
        <f t="shared" ref="O493:T493" si="350">ROUND(AB493,2)</f>
        <v>54058.36</v>
      </c>
      <c r="P493" s="2">
        <f t="shared" si="350"/>
        <v>0</v>
      </c>
      <c r="Q493" s="2">
        <f t="shared" si="350"/>
        <v>7487.61</v>
      </c>
      <c r="R493" s="2">
        <f t="shared" si="350"/>
        <v>4417.8599999999997</v>
      </c>
      <c r="S493" s="2">
        <f t="shared" si="350"/>
        <v>42152.89</v>
      </c>
      <c r="T493" s="2">
        <f t="shared" si="350"/>
        <v>0</v>
      </c>
      <c r="U493" s="2">
        <f>AH493</f>
        <v>79.378000000000014</v>
      </c>
      <c r="V493" s="2">
        <f>AI493</f>
        <v>6.4284999999999997</v>
      </c>
      <c r="W493" s="2">
        <f>ROUND(AJ493,2)</f>
        <v>0</v>
      </c>
      <c r="X493" s="2">
        <f>ROUND(AK493,2)</f>
        <v>51693.53</v>
      </c>
      <c r="Y493" s="2">
        <f>ROUND(AL493,2)</f>
        <v>24216.81</v>
      </c>
      <c r="Z493" s="2"/>
      <c r="AA493" s="2"/>
      <c r="AB493" s="2">
        <f>ROUND(SUMIF(AA482:AA491,"=381997917",O482:O491),2)</f>
        <v>54058.36</v>
      </c>
      <c r="AC493" s="2">
        <f>ROUND(SUMIF(AA482:AA491,"=381997917",P482:P491),2)</f>
        <v>0</v>
      </c>
      <c r="AD493" s="2">
        <f>ROUND(SUMIF(AA482:AA491,"=381997917",Q482:Q491),2)</f>
        <v>7487.61</v>
      </c>
      <c r="AE493" s="2">
        <f>ROUND(SUMIF(AA482:AA491,"=381997917",R482:R491),2)</f>
        <v>4417.8599999999997</v>
      </c>
      <c r="AF493" s="2">
        <f>ROUND(SUMIF(AA482:AA491,"=381997917",S482:S491),2)</f>
        <v>42152.89</v>
      </c>
      <c r="AG493" s="2">
        <f>ROUND(SUMIF(AA482:AA491,"=381997917",T482:T491),2)</f>
        <v>0</v>
      </c>
      <c r="AH493" s="2">
        <f>SUMIF(AA482:AA491,"=381997917",U482:U491)</f>
        <v>79.378000000000014</v>
      </c>
      <c r="AI493" s="2">
        <f>SUMIF(AA482:AA491,"=381997917",V482:V491)</f>
        <v>6.4284999999999997</v>
      </c>
      <c r="AJ493" s="2">
        <f>ROUND(SUMIF(AA482:AA491,"=381997917",W482:W491),2)</f>
        <v>0</v>
      </c>
      <c r="AK493" s="2">
        <f>ROUND(SUMIF(AA482:AA491,"=381997917",X482:X491),2)</f>
        <v>51693.53</v>
      </c>
      <c r="AL493" s="2">
        <f>ROUND(SUMIF(AA482:AA491,"=381997917",Y482:Y491),2)</f>
        <v>24216.81</v>
      </c>
      <c r="AM493" s="2"/>
      <c r="AN493" s="2"/>
      <c r="AO493" s="2">
        <f t="shared" ref="AO493:BD493" si="351">ROUND(BX493,2)</f>
        <v>0</v>
      </c>
      <c r="AP493" s="2">
        <f t="shared" si="351"/>
        <v>0</v>
      </c>
      <c r="AQ493" s="2">
        <f t="shared" si="351"/>
        <v>0</v>
      </c>
      <c r="AR493" s="2">
        <f t="shared" si="351"/>
        <v>129968.7</v>
      </c>
      <c r="AS493" s="2">
        <f t="shared" si="351"/>
        <v>0</v>
      </c>
      <c r="AT493" s="2">
        <f t="shared" si="351"/>
        <v>129968.7</v>
      </c>
      <c r="AU493" s="2">
        <f t="shared" si="351"/>
        <v>0</v>
      </c>
      <c r="AV493" s="2">
        <f t="shared" si="351"/>
        <v>0</v>
      </c>
      <c r="AW493" s="2">
        <f t="shared" si="351"/>
        <v>0</v>
      </c>
      <c r="AX493" s="2">
        <f t="shared" si="351"/>
        <v>0</v>
      </c>
      <c r="AY493" s="2">
        <f t="shared" si="351"/>
        <v>0</v>
      </c>
      <c r="AZ493" s="2">
        <f t="shared" si="351"/>
        <v>0</v>
      </c>
      <c r="BA493" s="2">
        <f t="shared" si="351"/>
        <v>0</v>
      </c>
      <c r="BB493" s="2">
        <f t="shared" si="351"/>
        <v>0</v>
      </c>
      <c r="BC493" s="2">
        <f t="shared" si="351"/>
        <v>0</v>
      </c>
      <c r="BD493" s="2">
        <f t="shared" si="351"/>
        <v>0</v>
      </c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>
        <f>ROUND(SUMIF(AA482:AA491,"=381997917",FQ482:FQ491),2)</f>
        <v>0</v>
      </c>
      <c r="BY493" s="2">
        <f>ROUND(SUMIF(AA482:AA491,"=381997917",FR482:FR491),2)</f>
        <v>0</v>
      </c>
      <c r="BZ493" s="2">
        <f>ROUND(SUMIF(AA482:AA491,"=381997917",GL482:GL491),2)</f>
        <v>0</v>
      </c>
      <c r="CA493" s="2">
        <f>ROUND(SUMIF(AA482:AA491,"=381997917",GM482:GM491),2)</f>
        <v>129968.7</v>
      </c>
      <c r="CB493" s="2">
        <f>ROUND(SUMIF(AA482:AA491,"=381997917",GN482:GN491),2)</f>
        <v>0</v>
      </c>
      <c r="CC493" s="2">
        <f>ROUND(SUMIF(AA482:AA491,"=381997917",GO482:GO491),2)</f>
        <v>129968.7</v>
      </c>
      <c r="CD493" s="2">
        <f>ROUND(SUMIF(AA482:AA491,"=381997917",GP482:GP491),2)</f>
        <v>0</v>
      </c>
      <c r="CE493" s="2">
        <f>AC493-BX493</f>
        <v>0</v>
      </c>
      <c r="CF493" s="2">
        <f>AC493-BY493</f>
        <v>0</v>
      </c>
      <c r="CG493" s="2">
        <f>BX493-BZ493</f>
        <v>0</v>
      </c>
      <c r="CH493" s="2">
        <f>AC493-BX493-BY493+BZ493</f>
        <v>0</v>
      </c>
      <c r="CI493" s="2">
        <f>BY493-BZ493</f>
        <v>0</v>
      </c>
      <c r="CJ493" s="2">
        <f>ROUND(SUMIF(AA482:AA491,"=381997917",GX482:GX491),2)</f>
        <v>0</v>
      </c>
      <c r="CK493" s="2">
        <f>ROUND(SUMIF(AA482:AA491,"=381997917",GY482:GY491),2)</f>
        <v>0</v>
      </c>
      <c r="CL493" s="2">
        <f>ROUND(SUMIF(AA482:AA491,"=381997917",GZ482:GZ491),2)</f>
        <v>0</v>
      </c>
      <c r="CM493" s="2">
        <f>ROUND(SUMIF(AA482:AA491,"=381997917",HD482:HD491),2)</f>
        <v>0</v>
      </c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3"/>
      <c r="DH493" s="3"/>
      <c r="DI493" s="3"/>
      <c r="DJ493" s="3"/>
      <c r="DK493" s="3"/>
      <c r="DL493" s="3"/>
      <c r="DM493" s="3"/>
      <c r="DN493" s="3"/>
      <c r="DO493" s="3"/>
      <c r="DP493" s="3"/>
      <c r="DQ493" s="3"/>
      <c r="DR493" s="3"/>
      <c r="DS493" s="3"/>
      <c r="DT493" s="3"/>
      <c r="DU493" s="3"/>
      <c r="DV493" s="3"/>
      <c r="DW493" s="3"/>
      <c r="DX493" s="3"/>
      <c r="DY493" s="3"/>
      <c r="DZ493" s="3"/>
      <c r="EA493" s="3"/>
      <c r="EB493" s="3"/>
      <c r="EC493" s="3"/>
      <c r="ED493" s="3"/>
      <c r="EE493" s="3"/>
      <c r="EF493" s="3"/>
      <c r="EG493" s="3"/>
      <c r="EH493" s="3"/>
      <c r="EI493" s="3"/>
      <c r="EJ493" s="3"/>
      <c r="EK493" s="3"/>
      <c r="EL493" s="3"/>
      <c r="EM493" s="3"/>
      <c r="EN493" s="3"/>
      <c r="EO493" s="3"/>
      <c r="EP493" s="3"/>
      <c r="EQ493" s="3"/>
      <c r="ER493" s="3"/>
      <c r="ES493" s="3"/>
      <c r="ET493" s="3"/>
      <c r="EU493" s="3"/>
      <c r="EV493" s="3"/>
      <c r="EW493" s="3"/>
      <c r="EX493" s="3"/>
      <c r="EY493" s="3"/>
      <c r="EZ493" s="3"/>
      <c r="FA493" s="3"/>
      <c r="FB493" s="3"/>
      <c r="FC493" s="3"/>
      <c r="FD493" s="3"/>
      <c r="FE493" s="3"/>
      <c r="FF493" s="3"/>
      <c r="FG493" s="3"/>
      <c r="FH493" s="3"/>
      <c r="FI493" s="3"/>
      <c r="FJ493" s="3"/>
      <c r="FK493" s="3"/>
      <c r="FL493" s="3"/>
      <c r="FM493" s="3"/>
      <c r="FN493" s="3"/>
      <c r="FO493" s="3"/>
      <c r="FP493" s="3"/>
      <c r="FQ493" s="3"/>
      <c r="FR493" s="3"/>
      <c r="FS493" s="3"/>
      <c r="FT493" s="3"/>
      <c r="FU493" s="3"/>
      <c r="FV493" s="3"/>
      <c r="FW493" s="3"/>
      <c r="FX493" s="3"/>
      <c r="FY493" s="3"/>
      <c r="FZ493" s="3"/>
      <c r="GA493" s="3"/>
      <c r="GB493" s="3"/>
      <c r="GC493" s="3"/>
      <c r="GD493" s="3"/>
      <c r="GE493" s="3"/>
      <c r="GF493" s="3"/>
      <c r="GG493" s="3"/>
      <c r="GH493" s="3"/>
      <c r="GI493" s="3"/>
      <c r="GJ493" s="3"/>
      <c r="GK493" s="3"/>
      <c r="GL493" s="3"/>
      <c r="GM493" s="3"/>
      <c r="GN493" s="3"/>
      <c r="GO493" s="3"/>
      <c r="GP493" s="3"/>
      <c r="GQ493" s="3"/>
      <c r="GR493" s="3"/>
      <c r="GS493" s="3"/>
      <c r="GT493" s="3"/>
      <c r="GU493" s="3"/>
      <c r="GV493" s="3"/>
      <c r="GW493" s="3"/>
      <c r="GX493" s="3">
        <v>0</v>
      </c>
    </row>
    <row r="495" spans="1:245" x14ac:dyDescent="0.25">
      <c r="A495" s="4">
        <v>50</v>
      </c>
      <c r="B495" s="4">
        <v>0</v>
      </c>
      <c r="C495" s="4">
        <v>0</v>
      </c>
      <c r="D495" s="4">
        <v>1</v>
      </c>
      <c r="E495" s="4">
        <v>201</v>
      </c>
      <c r="F495" s="4">
        <f>ROUND(Source!O493,O495)</f>
        <v>54058.36</v>
      </c>
      <c r="G495" s="4" t="s">
        <v>43</v>
      </c>
      <c r="H495" s="4" t="s">
        <v>44</v>
      </c>
      <c r="I495" s="4"/>
      <c r="J495" s="4"/>
      <c r="K495" s="4">
        <v>201</v>
      </c>
      <c r="L495" s="4">
        <v>1</v>
      </c>
      <c r="M495" s="4">
        <v>3</v>
      </c>
      <c r="N495" s="4" t="s">
        <v>3</v>
      </c>
      <c r="O495" s="4">
        <v>2</v>
      </c>
      <c r="P495" s="4"/>
      <c r="Q495" s="4"/>
      <c r="R495" s="4"/>
      <c r="S495" s="4"/>
      <c r="T495" s="4"/>
      <c r="U495" s="4"/>
      <c r="V495" s="4"/>
      <c r="W495" s="4">
        <v>54058.360000000008</v>
      </c>
      <c r="X495" s="4">
        <v>1</v>
      </c>
      <c r="Y495" s="4">
        <v>54058.360000000008</v>
      </c>
      <c r="Z495" s="4"/>
      <c r="AA495" s="4"/>
      <c r="AB495" s="4"/>
    </row>
    <row r="496" spans="1:245" x14ac:dyDescent="0.25">
      <c r="A496" s="4">
        <v>50</v>
      </c>
      <c r="B496" s="4">
        <v>0</v>
      </c>
      <c r="C496" s="4">
        <v>0</v>
      </c>
      <c r="D496" s="4">
        <v>1</v>
      </c>
      <c r="E496" s="4">
        <v>202</v>
      </c>
      <c r="F496" s="4">
        <f>ROUND(Source!P493,O496)</f>
        <v>0</v>
      </c>
      <c r="G496" s="4" t="s">
        <v>45</v>
      </c>
      <c r="H496" s="4" t="s">
        <v>46</v>
      </c>
      <c r="I496" s="4"/>
      <c r="J496" s="4"/>
      <c r="K496" s="4">
        <v>202</v>
      </c>
      <c r="L496" s="4">
        <v>2</v>
      </c>
      <c r="M496" s="4">
        <v>3</v>
      </c>
      <c r="N496" s="4" t="s">
        <v>3</v>
      </c>
      <c r="O496" s="4">
        <v>2</v>
      </c>
      <c r="P496" s="4"/>
      <c r="Q496" s="4"/>
      <c r="R496" s="4"/>
      <c r="S496" s="4"/>
      <c r="T496" s="4"/>
      <c r="U496" s="4"/>
      <c r="V496" s="4"/>
      <c r="W496" s="4">
        <v>0</v>
      </c>
      <c r="X496" s="4">
        <v>1</v>
      </c>
      <c r="Y496" s="4">
        <v>0</v>
      </c>
      <c r="Z496" s="4"/>
      <c r="AA496" s="4"/>
      <c r="AB496" s="4"/>
    </row>
    <row r="497" spans="1:28" x14ac:dyDescent="0.25">
      <c r="A497" s="4">
        <v>50</v>
      </c>
      <c r="B497" s="4">
        <v>0</v>
      </c>
      <c r="C497" s="4">
        <v>0</v>
      </c>
      <c r="D497" s="4">
        <v>1</v>
      </c>
      <c r="E497" s="4">
        <v>222</v>
      </c>
      <c r="F497" s="4">
        <f>ROUND(Source!AO493,O497)</f>
        <v>0</v>
      </c>
      <c r="G497" s="4" t="s">
        <v>47</v>
      </c>
      <c r="H497" s="4" t="s">
        <v>48</v>
      </c>
      <c r="I497" s="4"/>
      <c r="J497" s="4"/>
      <c r="K497" s="4">
        <v>222</v>
      </c>
      <c r="L497" s="4">
        <v>3</v>
      </c>
      <c r="M497" s="4">
        <v>3</v>
      </c>
      <c r="N497" s="4" t="s">
        <v>3</v>
      </c>
      <c r="O497" s="4">
        <v>2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8" x14ac:dyDescent="0.25">
      <c r="A498" s="4">
        <v>50</v>
      </c>
      <c r="B498" s="4">
        <v>0</v>
      </c>
      <c r="C498" s="4">
        <v>0</v>
      </c>
      <c r="D498" s="4">
        <v>1</v>
      </c>
      <c r="E498" s="4">
        <v>225</v>
      </c>
      <c r="F498" s="4">
        <f>ROUND(Source!AV493,O498)</f>
        <v>0</v>
      </c>
      <c r="G498" s="4" t="s">
        <v>49</v>
      </c>
      <c r="H498" s="4" t="s">
        <v>50</v>
      </c>
      <c r="I498" s="4"/>
      <c r="J498" s="4"/>
      <c r="K498" s="4">
        <v>225</v>
      </c>
      <c r="L498" s="4">
        <v>4</v>
      </c>
      <c r="M498" s="4">
        <v>3</v>
      </c>
      <c r="N498" s="4" t="s">
        <v>3</v>
      </c>
      <c r="O498" s="4">
        <v>2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8" x14ac:dyDescent="0.25">
      <c r="A499" s="4">
        <v>50</v>
      </c>
      <c r="B499" s="4">
        <v>0</v>
      </c>
      <c r="C499" s="4">
        <v>0</v>
      </c>
      <c r="D499" s="4">
        <v>1</v>
      </c>
      <c r="E499" s="4">
        <v>226</v>
      </c>
      <c r="F499" s="4">
        <f>ROUND(Source!AW493,O499)</f>
        <v>0</v>
      </c>
      <c r="G499" s="4" t="s">
        <v>51</v>
      </c>
      <c r="H499" s="4" t="s">
        <v>52</v>
      </c>
      <c r="I499" s="4"/>
      <c r="J499" s="4"/>
      <c r="K499" s="4">
        <v>226</v>
      </c>
      <c r="L499" s="4">
        <v>5</v>
      </c>
      <c r="M499" s="4">
        <v>3</v>
      </c>
      <c r="N499" s="4" t="s">
        <v>3</v>
      </c>
      <c r="O499" s="4">
        <v>2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8" x14ac:dyDescent="0.25">
      <c r="A500" s="4">
        <v>50</v>
      </c>
      <c r="B500" s="4">
        <v>0</v>
      </c>
      <c r="C500" s="4">
        <v>0</v>
      </c>
      <c r="D500" s="4">
        <v>1</v>
      </c>
      <c r="E500" s="4">
        <v>227</v>
      </c>
      <c r="F500" s="4">
        <f>ROUND(Source!AX493,O500)</f>
        <v>0</v>
      </c>
      <c r="G500" s="4" t="s">
        <v>53</v>
      </c>
      <c r="H500" s="4" t="s">
        <v>54</v>
      </c>
      <c r="I500" s="4"/>
      <c r="J500" s="4"/>
      <c r="K500" s="4">
        <v>227</v>
      </c>
      <c r="L500" s="4">
        <v>6</v>
      </c>
      <c r="M500" s="4">
        <v>3</v>
      </c>
      <c r="N500" s="4" t="s">
        <v>3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8" x14ac:dyDescent="0.25">
      <c r="A501" s="4">
        <v>50</v>
      </c>
      <c r="B501" s="4">
        <v>0</v>
      </c>
      <c r="C501" s="4">
        <v>0</v>
      </c>
      <c r="D501" s="4">
        <v>1</v>
      </c>
      <c r="E501" s="4">
        <v>228</v>
      </c>
      <c r="F501" s="4">
        <f>ROUND(Source!AY493,O501)</f>
        <v>0</v>
      </c>
      <c r="G501" s="4" t="s">
        <v>55</v>
      </c>
      <c r="H501" s="4" t="s">
        <v>56</v>
      </c>
      <c r="I501" s="4"/>
      <c r="J501" s="4"/>
      <c r="K501" s="4">
        <v>228</v>
      </c>
      <c r="L501" s="4">
        <v>7</v>
      </c>
      <c r="M501" s="4">
        <v>3</v>
      </c>
      <c r="N501" s="4" t="s">
        <v>3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8" x14ac:dyDescent="0.25">
      <c r="A502" s="4">
        <v>50</v>
      </c>
      <c r="B502" s="4">
        <v>0</v>
      </c>
      <c r="C502" s="4">
        <v>0</v>
      </c>
      <c r="D502" s="4">
        <v>1</v>
      </c>
      <c r="E502" s="4">
        <v>216</v>
      </c>
      <c r="F502" s="4">
        <f>ROUND(Source!AP493,O502)</f>
        <v>0</v>
      </c>
      <c r="G502" s="4" t="s">
        <v>57</v>
      </c>
      <c r="H502" s="4" t="s">
        <v>58</v>
      </c>
      <c r="I502" s="4"/>
      <c r="J502" s="4"/>
      <c r="K502" s="4">
        <v>216</v>
      </c>
      <c r="L502" s="4">
        <v>8</v>
      </c>
      <c r="M502" s="4">
        <v>3</v>
      </c>
      <c r="N502" s="4" t="s">
        <v>3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8" x14ac:dyDescent="0.25">
      <c r="A503" s="4">
        <v>50</v>
      </c>
      <c r="B503" s="4">
        <v>0</v>
      </c>
      <c r="C503" s="4">
        <v>0</v>
      </c>
      <c r="D503" s="4">
        <v>1</v>
      </c>
      <c r="E503" s="4">
        <v>223</v>
      </c>
      <c r="F503" s="4">
        <f>ROUND(Source!AQ493,O503)</f>
        <v>0</v>
      </c>
      <c r="G503" s="4" t="s">
        <v>59</v>
      </c>
      <c r="H503" s="4" t="s">
        <v>60</v>
      </c>
      <c r="I503" s="4"/>
      <c r="J503" s="4"/>
      <c r="K503" s="4">
        <v>223</v>
      </c>
      <c r="L503" s="4">
        <v>9</v>
      </c>
      <c r="M503" s="4">
        <v>3</v>
      </c>
      <c r="N503" s="4" t="s">
        <v>3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8" x14ac:dyDescent="0.25">
      <c r="A504" s="4">
        <v>50</v>
      </c>
      <c r="B504" s="4">
        <v>0</v>
      </c>
      <c r="C504" s="4">
        <v>0</v>
      </c>
      <c r="D504" s="4">
        <v>1</v>
      </c>
      <c r="E504" s="4">
        <v>229</v>
      </c>
      <c r="F504" s="4">
        <f>ROUND(Source!AZ493,O504)</f>
        <v>0</v>
      </c>
      <c r="G504" s="4" t="s">
        <v>61</v>
      </c>
      <c r="H504" s="4" t="s">
        <v>62</v>
      </c>
      <c r="I504" s="4"/>
      <c r="J504" s="4"/>
      <c r="K504" s="4">
        <v>229</v>
      </c>
      <c r="L504" s="4">
        <v>10</v>
      </c>
      <c r="M504" s="4">
        <v>3</v>
      </c>
      <c r="N504" s="4" t="s">
        <v>3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8" x14ac:dyDescent="0.25">
      <c r="A505" s="4">
        <v>50</v>
      </c>
      <c r="B505" s="4">
        <v>0</v>
      </c>
      <c r="C505" s="4">
        <v>0</v>
      </c>
      <c r="D505" s="4">
        <v>1</v>
      </c>
      <c r="E505" s="4">
        <v>203</v>
      </c>
      <c r="F505" s="4">
        <f>ROUND(Source!Q493,O505)</f>
        <v>7487.61</v>
      </c>
      <c r="G505" s="4" t="s">
        <v>63</v>
      </c>
      <c r="H505" s="4" t="s">
        <v>64</v>
      </c>
      <c r="I505" s="4"/>
      <c r="J505" s="4"/>
      <c r="K505" s="4">
        <v>203</v>
      </c>
      <c r="L505" s="4">
        <v>11</v>
      </c>
      <c r="M505" s="4">
        <v>3</v>
      </c>
      <c r="N505" s="4" t="s">
        <v>3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7487.6100000000006</v>
      </c>
      <c r="X505" s="4">
        <v>1</v>
      </c>
      <c r="Y505" s="4">
        <v>7487.6100000000006</v>
      </c>
      <c r="Z505" s="4"/>
      <c r="AA505" s="4"/>
      <c r="AB505" s="4"/>
    </row>
    <row r="506" spans="1:28" x14ac:dyDescent="0.25">
      <c r="A506" s="4">
        <v>50</v>
      </c>
      <c r="B506" s="4">
        <v>0</v>
      </c>
      <c r="C506" s="4">
        <v>0</v>
      </c>
      <c r="D506" s="4">
        <v>1</v>
      </c>
      <c r="E506" s="4">
        <v>231</v>
      </c>
      <c r="F506" s="4">
        <f>ROUND(Source!BB493,O506)</f>
        <v>0</v>
      </c>
      <c r="G506" s="4" t="s">
        <v>65</v>
      </c>
      <c r="H506" s="4" t="s">
        <v>66</v>
      </c>
      <c r="I506" s="4"/>
      <c r="J506" s="4"/>
      <c r="K506" s="4">
        <v>231</v>
      </c>
      <c r="L506" s="4">
        <v>12</v>
      </c>
      <c r="M506" s="4">
        <v>3</v>
      </c>
      <c r="N506" s="4" t="s">
        <v>3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8" x14ac:dyDescent="0.25">
      <c r="A507" s="4">
        <v>50</v>
      </c>
      <c r="B507" s="4">
        <v>0</v>
      </c>
      <c r="C507" s="4">
        <v>0</v>
      </c>
      <c r="D507" s="4">
        <v>1</v>
      </c>
      <c r="E507" s="4">
        <v>204</v>
      </c>
      <c r="F507" s="4">
        <f>ROUND(Source!R493,O507)</f>
        <v>4417.8599999999997</v>
      </c>
      <c r="G507" s="4" t="s">
        <v>67</v>
      </c>
      <c r="H507" s="4" t="s">
        <v>68</v>
      </c>
      <c r="I507" s="4"/>
      <c r="J507" s="4"/>
      <c r="K507" s="4">
        <v>204</v>
      </c>
      <c r="L507" s="4">
        <v>13</v>
      </c>
      <c r="M507" s="4">
        <v>3</v>
      </c>
      <c r="N507" s="4" t="s">
        <v>3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4417.8600000000006</v>
      </c>
      <c r="X507" s="4">
        <v>1</v>
      </c>
      <c r="Y507" s="4">
        <v>4417.8600000000006</v>
      </c>
      <c r="Z507" s="4"/>
      <c r="AA507" s="4"/>
      <c r="AB507" s="4"/>
    </row>
    <row r="508" spans="1:28" x14ac:dyDescent="0.25">
      <c r="A508" s="4">
        <v>50</v>
      </c>
      <c r="B508" s="4">
        <v>0</v>
      </c>
      <c r="C508" s="4">
        <v>0</v>
      </c>
      <c r="D508" s="4">
        <v>1</v>
      </c>
      <c r="E508" s="4">
        <v>205</v>
      </c>
      <c r="F508" s="4">
        <f>ROUND(Source!S493,O508)</f>
        <v>42152.89</v>
      </c>
      <c r="G508" s="4" t="s">
        <v>69</v>
      </c>
      <c r="H508" s="4" t="s">
        <v>70</v>
      </c>
      <c r="I508" s="4"/>
      <c r="J508" s="4"/>
      <c r="K508" s="4">
        <v>205</v>
      </c>
      <c r="L508" s="4">
        <v>14</v>
      </c>
      <c r="M508" s="4">
        <v>3</v>
      </c>
      <c r="N508" s="4" t="s">
        <v>3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42152.890000000007</v>
      </c>
      <c r="X508" s="4">
        <v>1</v>
      </c>
      <c r="Y508" s="4">
        <v>42152.890000000007</v>
      </c>
      <c r="Z508" s="4"/>
      <c r="AA508" s="4"/>
      <c r="AB508" s="4"/>
    </row>
    <row r="509" spans="1:28" x14ac:dyDescent="0.25">
      <c r="A509" s="4">
        <v>50</v>
      </c>
      <c r="B509" s="4">
        <v>0</v>
      </c>
      <c r="C509" s="4">
        <v>0</v>
      </c>
      <c r="D509" s="4">
        <v>1</v>
      </c>
      <c r="E509" s="4">
        <v>232</v>
      </c>
      <c r="F509" s="4">
        <f>ROUND(Source!BC493,O509)</f>
        <v>0</v>
      </c>
      <c r="G509" s="4" t="s">
        <v>71</v>
      </c>
      <c r="H509" s="4" t="s">
        <v>72</v>
      </c>
      <c r="I509" s="4"/>
      <c r="J509" s="4"/>
      <c r="K509" s="4">
        <v>232</v>
      </c>
      <c r="L509" s="4">
        <v>15</v>
      </c>
      <c r="M509" s="4">
        <v>3</v>
      </c>
      <c r="N509" s="4" t="s">
        <v>3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8" x14ac:dyDescent="0.25">
      <c r="A510" s="4">
        <v>50</v>
      </c>
      <c r="B510" s="4">
        <v>0</v>
      </c>
      <c r="C510" s="4">
        <v>0</v>
      </c>
      <c r="D510" s="4">
        <v>1</v>
      </c>
      <c r="E510" s="4">
        <v>214</v>
      </c>
      <c r="F510" s="4">
        <f>ROUND(Source!AS493,O510)</f>
        <v>0</v>
      </c>
      <c r="G510" s="4" t="s">
        <v>73</v>
      </c>
      <c r="H510" s="4" t="s">
        <v>74</v>
      </c>
      <c r="I510" s="4"/>
      <c r="J510" s="4"/>
      <c r="K510" s="4">
        <v>214</v>
      </c>
      <c r="L510" s="4">
        <v>16</v>
      </c>
      <c r="M510" s="4">
        <v>3</v>
      </c>
      <c r="N510" s="4" t="s">
        <v>3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0</v>
      </c>
      <c r="X510" s="4">
        <v>1</v>
      </c>
      <c r="Y510" s="4">
        <v>0</v>
      </c>
      <c r="Z510" s="4"/>
      <c r="AA510" s="4"/>
      <c r="AB510" s="4"/>
    </row>
    <row r="511" spans="1:28" x14ac:dyDescent="0.25">
      <c r="A511" s="4">
        <v>50</v>
      </c>
      <c r="B511" s="4">
        <v>0</v>
      </c>
      <c r="C511" s="4">
        <v>0</v>
      </c>
      <c r="D511" s="4">
        <v>1</v>
      </c>
      <c r="E511" s="4">
        <v>215</v>
      </c>
      <c r="F511" s="4">
        <f>ROUND(Source!AT493,O511)</f>
        <v>129968.7</v>
      </c>
      <c r="G511" s="4" t="s">
        <v>75</v>
      </c>
      <c r="H511" s="4" t="s">
        <v>76</v>
      </c>
      <c r="I511" s="4"/>
      <c r="J511" s="4"/>
      <c r="K511" s="4">
        <v>215</v>
      </c>
      <c r="L511" s="4">
        <v>17</v>
      </c>
      <c r="M511" s="4">
        <v>3</v>
      </c>
      <c r="N511" s="4" t="s">
        <v>3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129968.7</v>
      </c>
      <c r="X511" s="4">
        <v>1</v>
      </c>
      <c r="Y511" s="4">
        <v>129968.7</v>
      </c>
      <c r="Z511" s="4"/>
      <c r="AA511" s="4"/>
      <c r="AB511" s="4"/>
    </row>
    <row r="512" spans="1:28" x14ac:dyDescent="0.25">
      <c r="A512" s="4">
        <v>50</v>
      </c>
      <c r="B512" s="4">
        <v>0</v>
      </c>
      <c r="C512" s="4">
        <v>0</v>
      </c>
      <c r="D512" s="4">
        <v>1</v>
      </c>
      <c r="E512" s="4">
        <v>217</v>
      </c>
      <c r="F512" s="4">
        <f>ROUND(Source!AU493,O512)</f>
        <v>0</v>
      </c>
      <c r="G512" s="4" t="s">
        <v>77</v>
      </c>
      <c r="H512" s="4" t="s">
        <v>78</v>
      </c>
      <c r="I512" s="4"/>
      <c r="J512" s="4"/>
      <c r="K512" s="4">
        <v>217</v>
      </c>
      <c r="L512" s="4">
        <v>18</v>
      </c>
      <c r="M512" s="4">
        <v>3</v>
      </c>
      <c r="N512" s="4" t="s">
        <v>3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0</v>
      </c>
      <c r="X512" s="4">
        <v>1</v>
      </c>
      <c r="Y512" s="4">
        <v>0</v>
      </c>
      <c r="Z512" s="4"/>
      <c r="AA512" s="4"/>
      <c r="AB512" s="4"/>
    </row>
    <row r="513" spans="1:245" x14ac:dyDescent="0.25">
      <c r="A513" s="4">
        <v>50</v>
      </c>
      <c r="B513" s="4">
        <v>0</v>
      </c>
      <c r="C513" s="4">
        <v>0</v>
      </c>
      <c r="D513" s="4">
        <v>1</v>
      </c>
      <c r="E513" s="4">
        <v>230</v>
      </c>
      <c r="F513" s="4">
        <f>ROUND(Source!BA493,O513)</f>
        <v>0</v>
      </c>
      <c r="G513" s="4" t="s">
        <v>79</v>
      </c>
      <c r="H513" s="4" t="s">
        <v>80</v>
      </c>
      <c r="I513" s="4"/>
      <c r="J513" s="4"/>
      <c r="K513" s="4">
        <v>230</v>
      </c>
      <c r="L513" s="4">
        <v>19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0</v>
      </c>
      <c r="X513" s="4">
        <v>1</v>
      </c>
      <c r="Y513" s="4">
        <v>0</v>
      </c>
      <c r="Z513" s="4"/>
      <c r="AA513" s="4"/>
      <c r="AB513" s="4"/>
    </row>
    <row r="514" spans="1:245" x14ac:dyDescent="0.25">
      <c r="A514" s="4">
        <v>50</v>
      </c>
      <c r="B514" s="4">
        <v>0</v>
      </c>
      <c r="C514" s="4">
        <v>0</v>
      </c>
      <c r="D514" s="4">
        <v>1</v>
      </c>
      <c r="E514" s="4">
        <v>206</v>
      </c>
      <c r="F514" s="4">
        <f>ROUND(Source!T493,O514)</f>
        <v>0</v>
      </c>
      <c r="G514" s="4" t="s">
        <v>81</v>
      </c>
      <c r="H514" s="4" t="s">
        <v>82</v>
      </c>
      <c r="I514" s="4"/>
      <c r="J514" s="4"/>
      <c r="K514" s="4">
        <v>206</v>
      </c>
      <c r="L514" s="4">
        <v>20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245" x14ac:dyDescent="0.25">
      <c r="A515" s="4">
        <v>50</v>
      </c>
      <c r="B515" s="4">
        <v>0</v>
      </c>
      <c r="C515" s="4">
        <v>0</v>
      </c>
      <c r="D515" s="4">
        <v>1</v>
      </c>
      <c r="E515" s="4">
        <v>207</v>
      </c>
      <c r="F515" s="4">
        <f>ROUND(Source!U493,O515)</f>
        <v>79.378</v>
      </c>
      <c r="G515" s="4" t="s">
        <v>83</v>
      </c>
      <c r="H515" s="4" t="s">
        <v>84</v>
      </c>
      <c r="I515" s="4"/>
      <c r="J515" s="4"/>
      <c r="K515" s="4">
        <v>207</v>
      </c>
      <c r="L515" s="4">
        <v>21</v>
      </c>
      <c r="M515" s="4">
        <v>3</v>
      </c>
      <c r="N515" s="4" t="s">
        <v>3</v>
      </c>
      <c r="O515" s="4">
        <v>7</v>
      </c>
      <c r="P515" s="4"/>
      <c r="Q515" s="4"/>
      <c r="R515" s="4"/>
      <c r="S515" s="4"/>
      <c r="T515" s="4"/>
      <c r="U515" s="4"/>
      <c r="V515" s="4"/>
      <c r="W515" s="4">
        <v>79.378</v>
      </c>
      <c r="X515" s="4">
        <v>1</v>
      </c>
      <c r="Y515" s="4">
        <v>79.378</v>
      </c>
      <c r="Z515" s="4"/>
      <c r="AA515" s="4"/>
      <c r="AB515" s="4"/>
    </row>
    <row r="516" spans="1:245" x14ac:dyDescent="0.25">
      <c r="A516" s="4">
        <v>50</v>
      </c>
      <c r="B516" s="4">
        <v>0</v>
      </c>
      <c r="C516" s="4">
        <v>0</v>
      </c>
      <c r="D516" s="4">
        <v>1</v>
      </c>
      <c r="E516" s="4">
        <v>208</v>
      </c>
      <c r="F516" s="4">
        <f>ROUND(Source!V493,O516)</f>
        <v>6.4284999999999997</v>
      </c>
      <c r="G516" s="4" t="s">
        <v>85</v>
      </c>
      <c r="H516" s="4" t="s">
        <v>86</v>
      </c>
      <c r="I516" s="4"/>
      <c r="J516" s="4"/>
      <c r="K516" s="4">
        <v>208</v>
      </c>
      <c r="L516" s="4">
        <v>22</v>
      </c>
      <c r="M516" s="4">
        <v>3</v>
      </c>
      <c r="N516" s="4" t="s">
        <v>3</v>
      </c>
      <c r="O516" s="4">
        <v>7</v>
      </c>
      <c r="P516" s="4"/>
      <c r="Q516" s="4"/>
      <c r="R516" s="4"/>
      <c r="S516" s="4"/>
      <c r="T516" s="4"/>
      <c r="U516" s="4"/>
      <c r="V516" s="4"/>
      <c r="W516" s="4">
        <v>6.4284999999999997</v>
      </c>
      <c r="X516" s="4">
        <v>1</v>
      </c>
      <c r="Y516" s="4">
        <v>6.4284999999999997</v>
      </c>
      <c r="Z516" s="4"/>
      <c r="AA516" s="4"/>
      <c r="AB516" s="4"/>
    </row>
    <row r="517" spans="1:245" x14ac:dyDescent="0.25">
      <c r="A517" s="4">
        <v>50</v>
      </c>
      <c r="B517" s="4">
        <v>0</v>
      </c>
      <c r="C517" s="4">
        <v>0</v>
      </c>
      <c r="D517" s="4">
        <v>1</v>
      </c>
      <c r="E517" s="4">
        <v>209</v>
      </c>
      <c r="F517" s="4">
        <f>ROUND(Source!W493,O517)</f>
        <v>0</v>
      </c>
      <c r="G517" s="4" t="s">
        <v>87</v>
      </c>
      <c r="H517" s="4" t="s">
        <v>88</v>
      </c>
      <c r="I517" s="4"/>
      <c r="J517" s="4"/>
      <c r="K517" s="4">
        <v>209</v>
      </c>
      <c r="L517" s="4">
        <v>23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0</v>
      </c>
      <c r="X517" s="4">
        <v>1</v>
      </c>
      <c r="Y517" s="4">
        <v>0</v>
      </c>
      <c r="Z517" s="4"/>
      <c r="AA517" s="4"/>
      <c r="AB517" s="4"/>
    </row>
    <row r="518" spans="1:245" x14ac:dyDescent="0.25">
      <c r="A518" s="4">
        <v>50</v>
      </c>
      <c r="B518" s="4">
        <v>0</v>
      </c>
      <c r="C518" s="4">
        <v>0</v>
      </c>
      <c r="D518" s="4">
        <v>1</v>
      </c>
      <c r="E518" s="4">
        <v>233</v>
      </c>
      <c r="F518" s="4">
        <f>ROUND(Source!BD493,O518)</f>
        <v>0</v>
      </c>
      <c r="G518" s="4" t="s">
        <v>89</v>
      </c>
      <c r="H518" s="4" t="s">
        <v>90</v>
      </c>
      <c r="I518" s="4"/>
      <c r="J518" s="4"/>
      <c r="K518" s="4">
        <v>233</v>
      </c>
      <c r="L518" s="4">
        <v>24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45" x14ac:dyDescent="0.25">
      <c r="A519" s="4">
        <v>50</v>
      </c>
      <c r="B519" s="4">
        <v>0</v>
      </c>
      <c r="C519" s="4">
        <v>0</v>
      </c>
      <c r="D519" s="4">
        <v>1</v>
      </c>
      <c r="E519" s="4">
        <v>210</v>
      </c>
      <c r="F519" s="4">
        <f>ROUND(Source!X493,O519)</f>
        <v>51693.53</v>
      </c>
      <c r="G519" s="4" t="s">
        <v>91</v>
      </c>
      <c r="H519" s="4" t="s">
        <v>92</v>
      </c>
      <c r="I519" s="4"/>
      <c r="J519" s="4"/>
      <c r="K519" s="4">
        <v>210</v>
      </c>
      <c r="L519" s="4">
        <v>25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51693.53</v>
      </c>
      <c r="X519" s="4">
        <v>1</v>
      </c>
      <c r="Y519" s="4">
        <v>51693.53</v>
      </c>
      <c r="Z519" s="4"/>
      <c r="AA519" s="4"/>
      <c r="AB519" s="4"/>
    </row>
    <row r="520" spans="1:245" x14ac:dyDescent="0.25">
      <c r="A520" s="4">
        <v>50</v>
      </c>
      <c r="B520" s="4">
        <v>0</v>
      </c>
      <c r="C520" s="4">
        <v>0</v>
      </c>
      <c r="D520" s="4">
        <v>1</v>
      </c>
      <c r="E520" s="4">
        <v>211</v>
      </c>
      <c r="F520" s="4">
        <f>ROUND(Source!Y493,O520)</f>
        <v>24216.81</v>
      </c>
      <c r="G520" s="4" t="s">
        <v>93</v>
      </c>
      <c r="H520" s="4" t="s">
        <v>94</v>
      </c>
      <c r="I520" s="4"/>
      <c r="J520" s="4"/>
      <c r="K520" s="4">
        <v>211</v>
      </c>
      <c r="L520" s="4">
        <v>26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24216.81</v>
      </c>
      <c r="X520" s="4">
        <v>1</v>
      </c>
      <c r="Y520" s="4">
        <v>24216.81</v>
      </c>
      <c r="Z520" s="4"/>
      <c r="AA520" s="4"/>
      <c r="AB520" s="4"/>
    </row>
    <row r="521" spans="1:245" x14ac:dyDescent="0.25">
      <c r="A521" s="4">
        <v>50</v>
      </c>
      <c r="B521" s="4">
        <v>0</v>
      </c>
      <c r="C521" s="4">
        <v>0</v>
      </c>
      <c r="D521" s="4">
        <v>1</v>
      </c>
      <c r="E521" s="4">
        <v>224</v>
      </c>
      <c r="F521" s="4">
        <f>ROUND(Source!AR493,O521)</f>
        <v>129968.7</v>
      </c>
      <c r="G521" s="4" t="s">
        <v>95</v>
      </c>
      <c r="H521" s="4" t="s">
        <v>96</v>
      </c>
      <c r="I521" s="4"/>
      <c r="J521" s="4"/>
      <c r="K521" s="4">
        <v>224</v>
      </c>
      <c r="L521" s="4">
        <v>27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129968.70000000001</v>
      </c>
      <c r="X521" s="4">
        <v>1</v>
      </c>
      <c r="Y521" s="4">
        <v>129968.70000000001</v>
      </c>
      <c r="Z521" s="4"/>
      <c r="AA521" s="4"/>
      <c r="AB521" s="4"/>
    </row>
    <row r="523" spans="1:245" x14ac:dyDescent="0.25">
      <c r="A523" s="1">
        <v>4</v>
      </c>
      <c r="B523" s="1">
        <v>1</v>
      </c>
      <c r="C523" s="1"/>
      <c r="D523" s="1">
        <f>ROW(A538)</f>
        <v>538</v>
      </c>
      <c r="E523" s="1"/>
      <c r="F523" s="1" t="s">
        <v>16</v>
      </c>
      <c r="G523" s="1" t="s">
        <v>415</v>
      </c>
      <c r="H523" s="1" t="s">
        <v>3</v>
      </c>
      <c r="I523" s="1">
        <v>0</v>
      </c>
      <c r="J523" s="1"/>
      <c r="K523" s="1">
        <v>0</v>
      </c>
      <c r="L523" s="1"/>
      <c r="M523" s="1" t="s">
        <v>3</v>
      </c>
      <c r="N523" s="1"/>
      <c r="O523" s="1"/>
      <c r="P523" s="1"/>
      <c r="Q523" s="1"/>
      <c r="R523" s="1"/>
      <c r="S523" s="1">
        <v>0</v>
      </c>
      <c r="T523" s="1"/>
      <c r="U523" s="1" t="s">
        <v>3</v>
      </c>
      <c r="V523" s="1">
        <v>0</v>
      </c>
      <c r="W523" s="1"/>
      <c r="X523" s="1"/>
      <c r="Y523" s="1"/>
      <c r="Z523" s="1"/>
      <c r="AA523" s="1"/>
      <c r="AB523" s="1" t="s">
        <v>3</v>
      </c>
      <c r="AC523" s="1" t="s">
        <v>3</v>
      </c>
      <c r="AD523" s="1" t="s">
        <v>3</v>
      </c>
      <c r="AE523" s="1" t="s">
        <v>3</v>
      </c>
      <c r="AF523" s="1" t="s">
        <v>3</v>
      </c>
      <c r="AG523" s="1" t="s">
        <v>3</v>
      </c>
      <c r="AH523" s="1"/>
      <c r="AI523" s="1"/>
      <c r="AJ523" s="1"/>
      <c r="AK523" s="1"/>
      <c r="AL523" s="1"/>
      <c r="AM523" s="1"/>
      <c r="AN523" s="1"/>
      <c r="AO523" s="1"/>
      <c r="AP523" s="1" t="s">
        <v>3</v>
      </c>
      <c r="AQ523" s="1" t="s">
        <v>3</v>
      </c>
      <c r="AR523" s="1" t="s">
        <v>3</v>
      </c>
      <c r="AS523" s="1"/>
      <c r="AT523" s="1"/>
      <c r="AU523" s="1"/>
      <c r="AV523" s="1"/>
      <c r="AW523" s="1"/>
      <c r="AX523" s="1"/>
      <c r="AY523" s="1"/>
      <c r="AZ523" s="1" t="s">
        <v>3</v>
      </c>
      <c r="BA523" s="1"/>
      <c r="BB523" s="1" t="s">
        <v>3</v>
      </c>
      <c r="BC523" s="1" t="s">
        <v>14</v>
      </c>
      <c r="BD523" s="1" t="s">
        <v>3</v>
      </c>
      <c r="BE523" s="1" t="s">
        <v>3</v>
      </c>
      <c r="BF523" s="1" t="s">
        <v>3</v>
      </c>
      <c r="BG523" s="1" t="s">
        <v>3</v>
      </c>
      <c r="BH523" s="1" t="s">
        <v>3</v>
      </c>
      <c r="BI523" s="1" t="s">
        <v>3</v>
      </c>
      <c r="BJ523" s="1" t="s">
        <v>3</v>
      </c>
      <c r="BK523" s="1" t="s">
        <v>3</v>
      </c>
      <c r="BL523" s="1" t="s">
        <v>3</v>
      </c>
      <c r="BM523" s="1" t="s">
        <v>14</v>
      </c>
      <c r="BN523" s="1" t="s">
        <v>3</v>
      </c>
      <c r="BO523" s="1" t="s">
        <v>3</v>
      </c>
      <c r="BP523" s="1" t="s">
        <v>3</v>
      </c>
      <c r="BQ523" s="1"/>
      <c r="BR523" s="1"/>
      <c r="BS523" s="1"/>
      <c r="BT523" s="1"/>
      <c r="BU523" s="1"/>
      <c r="BV523" s="1"/>
      <c r="BW523" s="1"/>
      <c r="BX523" s="1">
        <v>0</v>
      </c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>
        <v>0</v>
      </c>
    </row>
    <row r="525" spans="1:245" x14ac:dyDescent="0.25">
      <c r="A525" s="2">
        <v>52</v>
      </c>
      <c r="B525" s="2">
        <f t="shared" ref="B525:G525" si="352">B538</f>
        <v>1</v>
      </c>
      <c r="C525" s="2">
        <f t="shared" si="352"/>
        <v>4</v>
      </c>
      <c r="D525" s="2">
        <f t="shared" si="352"/>
        <v>523</v>
      </c>
      <c r="E525" s="2">
        <f t="shared" si="352"/>
        <v>0</v>
      </c>
      <c r="F525" s="2" t="str">
        <f t="shared" si="352"/>
        <v>Новый раздел</v>
      </c>
      <c r="G525" s="2" t="str">
        <f t="shared" si="352"/>
        <v>12. Замена муфты симметрирующей в колодце на низкочастотном кабеле  междугородных КЛС</v>
      </c>
      <c r="H525" s="2"/>
      <c r="I525" s="2"/>
      <c r="J525" s="2"/>
      <c r="K525" s="2"/>
      <c r="L525" s="2"/>
      <c r="M525" s="2"/>
      <c r="N525" s="2"/>
      <c r="O525" s="2">
        <f t="shared" ref="O525:AT525" si="353">O538</f>
        <v>75641.48</v>
      </c>
      <c r="P525" s="2">
        <f t="shared" si="353"/>
        <v>0</v>
      </c>
      <c r="Q525" s="2">
        <f t="shared" si="353"/>
        <v>9310.67</v>
      </c>
      <c r="R525" s="2">
        <f t="shared" si="353"/>
        <v>5493.51</v>
      </c>
      <c r="S525" s="2">
        <f t="shared" si="353"/>
        <v>60837.3</v>
      </c>
      <c r="T525" s="2">
        <f t="shared" si="353"/>
        <v>0</v>
      </c>
      <c r="U525" s="2">
        <f t="shared" si="353"/>
        <v>101.738</v>
      </c>
      <c r="V525" s="2">
        <f t="shared" si="353"/>
        <v>7.9936999999999996</v>
      </c>
      <c r="W525" s="2">
        <f t="shared" si="353"/>
        <v>0</v>
      </c>
      <c r="X525" s="2">
        <f t="shared" si="353"/>
        <v>73627.22</v>
      </c>
      <c r="Y525" s="2">
        <f t="shared" si="353"/>
        <v>34492.019999999997</v>
      </c>
      <c r="Z525" s="2">
        <f t="shared" si="353"/>
        <v>0</v>
      </c>
      <c r="AA525" s="2">
        <f t="shared" si="353"/>
        <v>0</v>
      </c>
      <c r="AB525" s="2">
        <f t="shared" si="353"/>
        <v>75641.48</v>
      </c>
      <c r="AC525" s="2">
        <f t="shared" si="353"/>
        <v>0</v>
      </c>
      <c r="AD525" s="2">
        <f t="shared" si="353"/>
        <v>9310.67</v>
      </c>
      <c r="AE525" s="2">
        <f t="shared" si="353"/>
        <v>5493.51</v>
      </c>
      <c r="AF525" s="2">
        <f t="shared" si="353"/>
        <v>60837.3</v>
      </c>
      <c r="AG525" s="2">
        <f t="shared" si="353"/>
        <v>0</v>
      </c>
      <c r="AH525" s="2">
        <f t="shared" si="353"/>
        <v>101.738</v>
      </c>
      <c r="AI525" s="2">
        <f t="shared" si="353"/>
        <v>7.9936999999999996</v>
      </c>
      <c r="AJ525" s="2">
        <f t="shared" si="353"/>
        <v>0</v>
      </c>
      <c r="AK525" s="2">
        <f t="shared" si="353"/>
        <v>73627.22</v>
      </c>
      <c r="AL525" s="2">
        <f t="shared" si="353"/>
        <v>34492.019999999997</v>
      </c>
      <c r="AM525" s="2">
        <f t="shared" si="353"/>
        <v>0</v>
      </c>
      <c r="AN525" s="2">
        <f t="shared" si="353"/>
        <v>0</v>
      </c>
      <c r="AO525" s="2">
        <f t="shared" si="353"/>
        <v>0</v>
      </c>
      <c r="AP525" s="2">
        <f t="shared" si="353"/>
        <v>0</v>
      </c>
      <c r="AQ525" s="2">
        <f t="shared" si="353"/>
        <v>0</v>
      </c>
      <c r="AR525" s="2">
        <f t="shared" si="353"/>
        <v>183760.72</v>
      </c>
      <c r="AS525" s="2">
        <f t="shared" si="353"/>
        <v>0</v>
      </c>
      <c r="AT525" s="2">
        <f t="shared" si="353"/>
        <v>183760.72</v>
      </c>
      <c r="AU525" s="2">
        <f t="shared" ref="AU525:BZ525" si="354">AU538</f>
        <v>0</v>
      </c>
      <c r="AV525" s="2">
        <f t="shared" si="354"/>
        <v>0</v>
      </c>
      <c r="AW525" s="2">
        <f t="shared" si="354"/>
        <v>0</v>
      </c>
      <c r="AX525" s="2">
        <f t="shared" si="354"/>
        <v>0</v>
      </c>
      <c r="AY525" s="2">
        <f t="shared" si="354"/>
        <v>0</v>
      </c>
      <c r="AZ525" s="2">
        <f t="shared" si="354"/>
        <v>0</v>
      </c>
      <c r="BA525" s="2">
        <f t="shared" si="354"/>
        <v>0</v>
      </c>
      <c r="BB525" s="2">
        <f t="shared" si="354"/>
        <v>0</v>
      </c>
      <c r="BC525" s="2">
        <f t="shared" si="354"/>
        <v>0</v>
      </c>
      <c r="BD525" s="2">
        <f t="shared" si="354"/>
        <v>0</v>
      </c>
      <c r="BE525" s="2">
        <f t="shared" si="354"/>
        <v>0</v>
      </c>
      <c r="BF525" s="2">
        <f t="shared" si="354"/>
        <v>0</v>
      </c>
      <c r="BG525" s="2">
        <f t="shared" si="354"/>
        <v>0</v>
      </c>
      <c r="BH525" s="2">
        <f t="shared" si="354"/>
        <v>0</v>
      </c>
      <c r="BI525" s="2">
        <f t="shared" si="354"/>
        <v>0</v>
      </c>
      <c r="BJ525" s="2">
        <f t="shared" si="354"/>
        <v>0</v>
      </c>
      <c r="BK525" s="2">
        <f t="shared" si="354"/>
        <v>0</v>
      </c>
      <c r="BL525" s="2">
        <f t="shared" si="354"/>
        <v>0</v>
      </c>
      <c r="BM525" s="2">
        <f t="shared" si="354"/>
        <v>0</v>
      </c>
      <c r="BN525" s="2">
        <f t="shared" si="354"/>
        <v>0</v>
      </c>
      <c r="BO525" s="2">
        <f t="shared" si="354"/>
        <v>0</v>
      </c>
      <c r="BP525" s="2">
        <f t="shared" si="354"/>
        <v>0</v>
      </c>
      <c r="BQ525" s="2">
        <f t="shared" si="354"/>
        <v>0</v>
      </c>
      <c r="BR525" s="2">
        <f t="shared" si="354"/>
        <v>0</v>
      </c>
      <c r="BS525" s="2">
        <f t="shared" si="354"/>
        <v>0</v>
      </c>
      <c r="BT525" s="2">
        <f t="shared" si="354"/>
        <v>0</v>
      </c>
      <c r="BU525" s="2">
        <f t="shared" si="354"/>
        <v>0</v>
      </c>
      <c r="BV525" s="2">
        <f t="shared" si="354"/>
        <v>0</v>
      </c>
      <c r="BW525" s="2">
        <f t="shared" si="354"/>
        <v>0</v>
      </c>
      <c r="BX525" s="2">
        <f t="shared" si="354"/>
        <v>0</v>
      </c>
      <c r="BY525" s="2">
        <f t="shared" si="354"/>
        <v>0</v>
      </c>
      <c r="BZ525" s="2">
        <f t="shared" si="354"/>
        <v>0</v>
      </c>
      <c r="CA525" s="2">
        <f t="shared" ref="CA525:DF525" si="355">CA538</f>
        <v>183760.72</v>
      </c>
      <c r="CB525" s="2">
        <f t="shared" si="355"/>
        <v>0</v>
      </c>
      <c r="CC525" s="2">
        <f t="shared" si="355"/>
        <v>183760.72</v>
      </c>
      <c r="CD525" s="2">
        <f t="shared" si="355"/>
        <v>0</v>
      </c>
      <c r="CE525" s="2">
        <f t="shared" si="355"/>
        <v>0</v>
      </c>
      <c r="CF525" s="2">
        <f t="shared" si="355"/>
        <v>0</v>
      </c>
      <c r="CG525" s="2">
        <f t="shared" si="355"/>
        <v>0</v>
      </c>
      <c r="CH525" s="2">
        <f t="shared" si="355"/>
        <v>0</v>
      </c>
      <c r="CI525" s="2">
        <f t="shared" si="355"/>
        <v>0</v>
      </c>
      <c r="CJ525" s="2">
        <f t="shared" si="355"/>
        <v>0</v>
      </c>
      <c r="CK525" s="2">
        <f t="shared" si="355"/>
        <v>0</v>
      </c>
      <c r="CL525" s="2">
        <f t="shared" si="355"/>
        <v>0</v>
      </c>
      <c r="CM525" s="2">
        <f t="shared" si="355"/>
        <v>0</v>
      </c>
      <c r="CN525" s="2">
        <f t="shared" si="355"/>
        <v>0</v>
      </c>
      <c r="CO525" s="2">
        <f t="shared" si="355"/>
        <v>0</v>
      </c>
      <c r="CP525" s="2">
        <f t="shared" si="355"/>
        <v>0</v>
      </c>
      <c r="CQ525" s="2">
        <f t="shared" si="355"/>
        <v>0</v>
      </c>
      <c r="CR525" s="2">
        <f t="shared" si="355"/>
        <v>0</v>
      </c>
      <c r="CS525" s="2">
        <f t="shared" si="355"/>
        <v>0</v>
      </c>
      <c r="CT525" s="2">
        <f t="shared" si="355"/>
        <v>0</v>
      </c>
      <c r="CU525" s="2">
        <f t="shared" si="355"/>
        <v>0</v>
      </c>
      <c r="CV525" s="2">
        <f t="shared" si="355"/>
        <v>0</v>
      </c>
      <c r="CW525" s="2">
        <f t="shared" si="355"/>
        <v>0</v>
      </c>
      <c r="CX525" s="2">
        <f t="shared" si="355"/>
        <v>0</v>
      </c>
      <c r="CY525" s="2">
        <f t="shared" si="355"/>
        <v>0</v>
      </c>
      <c r="CZ525" s="2">
        <f t="shared" si="355"/>
        <v>0</v>
      </c>
      <c r="DA525" s="2">
        <f t="shared" si="355"/>
        <v>0</v>
      </c>
      <c r="DB525" s="2">
        <f t="shared" si="355"/>
        <v>0</v>
      </c>
      <c r="DC525" s="2">
        <f t="shared" si="355"/>
        <v>0</v>
      </c>
      <c r="DD525" s="2">
        <f t="shared" si="355"/>
        <v>0</v>
      </c>
      <c r="DE525" s="2">
        <f t="shared" si="355"/>
        <v>0</v>
      </c>
      <c r="DF525" s="2">
        <f t="shared" si="355"/>
        <v>0</v>
      </c>
      <c r="DG525" s="3">
        <f t="shared" ref="DG525:EL525" si="356">DG538</f>
        <v>0</v>
      </c>
      <c r="DH525" s="3">
        <f t="shared" si="356"/>
        <v>0</v>
      </c>
      <c r="DI525" s="3">
        <f t="shared" si="356"/>
        <v>0</v>
      </c>
      <c r="DJ525" s="3">
        <f t="shared" si="356"/>
        <v>0</v>
      </c>
      <c r="DK525" s="3">
        <f t="shared" si="356"/>
        <v>0</v>
      </c>
      <c r="DL525" s="3">
        <f t="shared" si="356"/>
        <v>0</v>
      </c>
      <c r="DM525" s="3">
        <f t="shared" si="356"/>
        <v>0</v>
      </c>
      <c r="DN525" s="3">
        <f t="shared" si="356"/>
        <v>0</v>
      </c>
      <c r="DO525" s="3">
        <f t="shared" si="356"/>
        <v>0</v>
      </c>
      <c r="DP525" s="3">
        <f t="shared" si="356"/>
        <v>0</v>
      </c>
      <c r="DQ525" s="3">
        <f t="shared" si="356"/>
        <v>0</v>
      </c>
      <c r="DR525" s="3">
        <f t="shared" si="356"/>
        <v>0</v>
      </c>
      <c r="DS525" s="3">
        <f t="shared" si="356"/>
        <v>0</v>
      </c>
      <c r="DT525" s="3">
        <f t="shared" si="356"/>
        <v>0</v>
      </c>
      <c r="DU525" s="3">
        <f t="shared" si="356"/>
        <v>0</v>
      </c>
      <c r="DV525" s="3">
        <f t="shared" si="356"/>
        <v>0</v>
      </c>
      <c r="DW525" s="3">
        <f t="shared" si="356"/>
        <v>0</v>
      </c>
      <c r="DX525" s="3">
        <f t="shared" si="356"/>
        <v>0</v>
      </c>
      <c r="DY525" s="3">
        <f t="shared" si="356"/>
        <v>0</v>
      </c>
      <c r="DZ525" s="3">
        <f t="shared" si="356"/>
        <v>0</v>
      </c>
      <c r="EA525" s="3">
        <f t="shared" si="356"/>
        <v>0</v>
      </c>
      <c r="EB525" s="3">
        <f t="shared" si="356"/>
        <v>0</v>
      </c>
      <c r="EC525" s="3">
        <f t="shared" si="356"/>
        <v>0</v>
      </c>
      <c r="ED525" s="3">
        <f t="shared" si="356"/>
        <v>0</v>
      </c>
      <c r="EE525" s="3">
        <f t="shared" si="356"/>
        <v>0</v>
      </c>
      <c r="EF525" s="3">
        <f t="shared" si="356"/>
        <v>0</v>
      </c>
      <c r="EG525" s="3">
        <f t="shared" si="356"/>
        <v>0</v>
      </c>
      <c r="EH525" s="3">
        <f t="shared" si="356"/>
        <v>0</v>
      </c>
      <c r="EI525" s="3">
        <f t="shared" si="356"/>
        <v>0</v>
      </c>
      <c r="EJ525" s="3">
        <f t="shared" si="356"/>
        <v>0</v>
      </c>
      <c r="EK525" s="3">
        <f t="shared" si="356"/>
        <v>0</v>
      </c>
      <c r="EL525" s="3">
        <f t="shared" si="356"/>
        <v>0</v>
      </c>
      <c r="EM525" s="3">
        <f t="shared" ref="EM525:FR525" si="357">EM538</f>
        <v>0</v>
      </c>
      <c r="EN525" s="3">
        <f t="shared" si="357"/>
        <v>0</v>
      </c>
      <c r="EO525" s="3">
        <f t="shared" si="357"/>
        <v>0</v>
      </c>
      <c r="EP525" s="3">
        <f t="shared" si="357"/>
        <v>0</v>
      </c>
      <c r="EQ525" s="3">
        <f t="shared" si="357"/>
        <v>0</v>
      </c>
      <c r="ER525" s="3">
        <f t="shared" si="357"/>
        <v>0</v>
      </c>
      <c r="ES525" s="3">
        <f t="shared" si="357"/>
        <v>0</v>
      </c>
      <c r="ET525" s="3">
        <f t="shared" si="357"/>
        <v>0</v>
      </c>
      <c r="EU525" s="3">
        <f t="shared" si="357"/>
        <v>0</v>
      </c>
      <c r="EV525" s="3">
        <f t="shared" si="357"/>
        <v>0</v>
      </c>
      <c r="EW525" s="3">
        <f t="shared" si="357"/>
        <v>0</v>
      </c>
      <c r="EX525" s="3">
        <f t="shared" si="357"/>
        <v>0</v>
      </c>
      <c r="EY525" s="3">
        <f t="shared" si="357"/>
        <v>0</v>
      </c>
      <c r="EZ525" s="3">
        <f t="shared" si="357"/>
        <v>0</v>
      </c>
      <c r="FA525" s="3">
        <f t="shared" si="357"/>
        <v>0</v>
      </c>
      <c r="FB525" s="3">
        <f t="shared" si="357"/>
        <v>0</v>
      </c>
      <c r="FC525" s="3">
        <f t="shared" si="357"/>
        <v>0</v>
      </c>
      <c r="FD525" s="3">
        <f t="shared" si="357"/>
        <v>0</v>
      </c>
      <c r="FE525" s="3">
        <f t="shared" si="357"/>
        <v>0</v>
      </c>
      <c r="FF525" s="3">
        <f t="shared" si="357"/>
        <v>0</v>
      </c>
      <c r="FG525" s="3">
        <f t="shared" si="357"/>
        <v>0</v>
      </c>
      <c r="FH525" s="3">
        <f t="shared" si="357"/>
        <v>0</v>
      </c>
      <c r="FI525" s="3">
        <f t="shared" si="357"/>
        <v>0</v>
      </c>
      <c r="FJ525" s="3">
        <f t="shared" si="357"/>
        <v>0</v>
      </c>
      <c r="FK525" s="3">
        <f t="shared" si="357"/>
        <v>0</v>
      </c>
      <c r="FL525" s="3">
        <f t="shared" si="357"/>
        <v>0</v>
      </c>
      <c r="FM525" s="3">
        <f t="shared" si="357"/>
        <v>0</v>
      </c>
      <c r="FN525" s="3">
        <f t="shared" si="357"/>
        <v>0</v>
      </c>
      <c r="FO525" s="3">
        <f t="shared" si="357"/>
        <v>0</v>
      </c>
      <c r="FP525" s="3">
        <f t="shared" si="357"/>
        <v>0</v>
      </c>
      <c r="FQ525" s="3">
        <f t="shared" si="357"/>
        <v>0</v>
      </c>
      <c r="FR525" s="3">
        <f t="shared" si="357"/>
        <v>0</v>
      </c>
      <c r="FS525" s="3">
        <f t="shared" ref="FS525:GX525" si="358">FS538</f>
        <v>0</v>
      </c>
      <c r="FT525" s="3">
        <f t="shared" si="358"/>
        <v>0</v>
      </c>
      <c r="FU525" s="3">
        <f t="shared" si="358"/>
        <v>0</v>
      </c>
      <c r="FV525" s="3">
        <f t="shared" si="358"/>
        <v>0</v>
      </c>
      <c r="FW525" s="3">
        <f t="shared" si="358"/>
        <v>0</v>
      </c>
      <c r="FX525" s="3">
        <f t="shared" si="358"/>
        <v>0</v>
      </c>
      <c r="FY525" s="3">
        <f t="shared" si="358"/>
        <v>0</v>
      </c>
      <c r="FZ525" s="3">
        <f t="shared" si="358"/>
        <v>0</v>
      </c>
      <c r="GA525" s="3">
        <f t="shared" si="358"/>
        <v>0</v>
      </c>
      <c r="GB525" s="3">
        <f t="shared" si="358"/>
        <v>0</v>
      </c>
      <c r="GC525" s="3">
        <f t="shared" si="358"/>
        <v>0</v>
      </c>
      <c r="GD525" s="3">
        <f t="shared" si="358"/>
        <v>0</v>
      </c>
      <c r="GE525" s="3">
        <f t="shared" si="358"/>
        <v>0</v>
      </c>
      <c r="GF525" s="3">
        <f t="shared" si="358"/>
        <v>0</v>
      </c>
      <c r="GG525" s="3">
        <f t="shared" si="358"/>
        <v>0</v>
      </c>
      <c r="GH525" s="3">
        <f t="shared" si="358"/>
        <v>0</v>
      </c>
      <c r="GI525" s="3">
        <f t="shared" si="358"/>
        <v>0</v>
      </c>
      <c r="GJ525" s="3">
        <f t="shared" si="358"/>
        <v>0</v>
      </c>
      <c r="GK525" s="3">
        <f t="shared" si="358"/>
        <v>0</v>
      </c>
      <c r="GL525" s="3">
        <f t="shared" si="358"/>
        <v>0</v>
      </c>
      <c r="GM525" s="3">
        <f t="shared" si="358"/>
        <v>0</v>
      </c>
      <c r="GN525" s="3">
        <f t="shared" si="358"/>
        <v>0</v>
      </c>
      <c r="GO525" s="3">
        <f t="shared" si="358"/>
        <v>0</v>
      </c>
      <c r="GP525" s="3">
        <f t="shared" si="358"/>
        <v>0</v>
      </c>
      <c r="GQ525" s="3">
        <f t="shared" si="358"/>
        <v>0</v>
      </c>
      <c r="GR525" s="3">
        <f t="shared" si="358"/>
        <v>0</v>
      </c>
      <c r="GS525" s="3">
        <f t="shared" si="358"/>
        <v>0</v>
      </c>
      <c r="GT525" s="3">
        <f t="shared" si="358"/>
        <v>0</v>
      </c>
      <c r="GU525" s="3">
        <f t="shared" si="358"/>
        <v>0</v>
      </c>
      <c r="GV525" s="3">
        <f t="shared" si="358"/>
        <v>0</v>
      </c>
      <c r="GW525" s="3">
        <f t="shared" si="358"/>
        <v>0</v>
      </c>
      <c r="GX525" s="3">
        <f t="shared" si="358"/>
        <v>0</v>
      </c>
    </row>
    <row r="527" spans="1:245" x14ac:dyDescent="0.25">
      <c r="A527">
        <v>17</v>
      </c>
      <c r="B527">
        <v>1</v>
      </c>
      <c r="C527">
        <f>ROW(SmtRes!A1470)</f>
        <v>1470</v>
      </c>
      <c r="D527">
        <f>ROW(EtalonRes!A1470)</f>
        <v>1470</v>
      </c>
      <c r="E527" t="s">
        <v>416</v>
      </c>
      <c r="F527" t="s">
        <v>417</v>
      </c>
      <c r="G527" t="s">
        <v>418</v>
      </c>
      <c r="H527" t="s">
        <v>202</v>
      </c>
      <c r="I527">
        <v>1</v>
      </c>
      <c r="J527">
        <v>0</v>
      </c>
      <c r="K527">
        <v>1</v>
      </c>
      <c r="O527">
        <f t="shared" ref="O527:O536" si="359">ROUND(CP527,2)</f>
        <v>4018.69</v>
      </c>
      <c r="P527">
        <f>SUMIF(SmtRes!AQ1457:'SmtRes'!AQ1470,"=1",SmtRes!DF1457:'SmtRes'!DF1470)</f>
        <v>0</v>
      </c>
      <c r="Q527">
        <f>SUMIF(SmtRes!AQ1457:'SmtRes'!AQ1470,"=1",SmtRes!DG1457:'SmtRes'!DG1470)</f>
        <v>489.82</v>
      </c>
      <c r="R527">
        <f>SUMIF(SmtRes!AQ1457:'SmtRes'!AQ1470,"=1",SmtRes!DH1457:'SmtRes'!DH1470)</f>
        <v>289.01</v>
      </c>
      <c r="S527">
        <f>SUMIF(SmtRes!AQ1457:'SmtRes'!AQ1470,"=1",SmtRes!DI1457:'SmtRes'!DI1470)</f>
        <v>3239.86</v>
      </c>
      <c r="T527">
        <f t="shared" ref="T527:T536" si="360">ROUND(CU527*I527,2)</f>
        <v>0</v>
      </c>
      <c r="U527">
        <f>SUMIF(SmtRes!AQ1457:'SmtRes'!AQ1470,"=1",SmtRes!CV1457:'SmtRes'!CV1470)</f>
        <v>5.4180000000000001</v>
      </c>
      <c r="V527">
        <f>SUMIF(SmtRes!AQ1457:'SmtRes'!AQ1470,"=1",SmtRes!CW1457:'SmtRes'!CW1470)</f>
        <v>0.42054000000000002</v>
      </c>
      <c r="W527">
        <f t="shared" ref="W527:W536" si="361">ROUND(CX527*I527,2)</f>
        <v>0</v>
      </c>
      <c r="X527">
        <f t="shared" ref="X527:X536" si="362">ROUND(CY527,2)</f>
        <v>3917.05</v>
      </c>
      <c r="Y527">
        <f t="shared" ref="Y527:Y536" si="363">ROUND(CZ527,2)</f>
        <v>1835.01</v>
      </c>
      <c r="AA527">
        <v>381997917</v>
      </c>
      <c r="AB527">
        <f t="shared" ref="AB527:AB536" si="364">ROUND((AC527+AD527+AF527),6)</f>
        <v>3658.507415</v>
      </c>
      <c r="AC527">
        <f t="shared" ref="AC527:AC536" si="365">ROUND((0),6)</f>
        <v>0</v>
      </c>
      <c r="AD527">
        <f>ROUND((((SUM(SmtRes!BR1457:'SmtRes'!BR1470))-(SUM(SmtRes!BS1457:'SmtRes'!BS1470)))+AE527),6)</f>
        <v>418.65177499999999</v>
      </c>
      <c r="AE527">
        <f>ROUND((SUM(SmtRes!BS1457:'SmtRes'!BS1470)),6)</f>
        <v>289.00770399999999</v>
      </c>
      <c r="AF527">
        <f>ROUND((SUM(SmtRes!BT1457:'SmtRes'!BT1470)),6)</f>
        <v>3239.8556400000002</v>
      </c>
      <c r="AG527">
        <f t="shared" ref="AG527:AG536" si="366">ROUND((AP527),6)</f>
        <v>0</v>
      </c>
      <c r="AH527">
        <f>(SUM(SmtRes!BU1457:'SmtRes'!BU1470))</f>
        <v>5.4180000000000001</v>
      </c>
      <c r="AI527">
        <f>(SUM(SmtRes!BV1457:'SmtRes'!BV1470))</f>
        <v>0.42053999999999991</v>
      </c>
      <c r="AJ527">
        <f t="shared" ref="AJ527:AJ536" si="367">(AS527)</f>
        <v>0</v>
      </c>
      <c r="AK527">
        <v>16063.1645076</v>
      </c>
      <c r="AL527">
        <v>762.71830760000012</v>
      </c>
      <c r="AM527">
        <v>1622.6813</v>
      </c>
      <c r="AN527">
        <v>1120.1849</v>
      </c>
      <c r="AO527">
        <v>12557.58</v>
      </c>
      <c r="AP527">
        <v>0</v>
      </c>
      <c r="AQ527">
        <v>21</v>
      </c>
      <c r="AR527">
        <v>1.63</v>
      </c>
      <c r="AS527">
        <v>0</v>
      </c>
      <c r="AT527">
        <v>111</v>
      </c>
      <c r="AU527">
        <v>52</v>
      </c>
      <c r="AV527">
        <v>1</v>
      </c>
      <c r="AW527">
        <v>1</v>
      </c>
      <c r="AZ527">
        <v>1</v>
      </c>
      <c r="BA527">
        <v>1</v>
      </c>
      <c r="BB527">
        <v>1</v>
      </c>
      <c r="BC527">
        <v>1</v>
      </c>
      <c r="BD527" t="s">
        <v>3</v>
      </c>
      <c r="BE527" t="s">
        <v>3</v>
      </c>
      <c r="BF527" t="s">
        <v>3</v>
      </c>
      <c r="BG527" t="s">
        <v>3</v>
      </c>
      <c r="BH527">
        <v>0</v>
      </c>
      <c r="BI527">
        <v>2</v>
      </c>
      <c r="BJ527" t="s">
        <v>419</v>
      </c>
      <c r="BM527">
        <v>110005</v>
      </c>
      <c r="BN527">
        <v>0</v>
      </c>
      <c r="BO527" t="s">
        <v>3</v>
      </c>
      <c r="BP527">
        <v>0</v>
      </c>
      <c r="BQ527">
        <v>3</v>
      </c>
      <c r="BR527">
        <v>0</v>
      </c>
      <c r="BS527">
        <v>1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3</v>
      </c>
      <c r="BZ527">
        <v>111</v>
      </c>
      <c r="CA527">
        <v>52</v>
      </c>
      <c r="CB527" t="s">
        <v>3</v>
      </c>
      <c r="CE527">
        <v>0</v>
      </c>
      <c r="CF527">
        <v>0</v>
      </c>
      <c r="CG527">
        <v>0</v>
      </c>
      <c r="CM527">
        <v>0</v>
      </c>
      <c r="CN527" t="s">
        <v>147</v>
      </c>
      <c r="CO527">
        <v>0</v>
      </c>
      <c r="CP527">
        <f t="shared" ref="CP527:CP536" si="368">(P527+Q527+S527+R527)</f>
        <v>4018.6900000000005</v>
      </c>
      <c r="CQ527">
        <f>SUMIF(SmtRes!AQ1457:'SmtRes'!AQ1470,"=1",SmtRes!AA1457:'SmtRes'!AA1470)</f>
        <v>237339.57</v>
      </c>
      <c r="CR527">
        <f>SUMIF(SmtRes!AQ1457:'SmtRes'!AQ1470,"=1",SmtRes!AB1457:'SmtRes'!AB1470)</f>
        <v>1164.75</v>
      </c>
      <c r="CS527">
        <f>SUMIF(SmtRes!AQ1457:'SmtRes'!AQ1470,"=1",SmtRes!AC1457:'SmtRes'!AC1470)</f>
        <v>687.23</v>
      </c>
      <c r="CT527">
        <f>SUMIF(SmtRes!AQ1457:'SmtRes'!AQ1470,"=1",SmtRes!AD1457:'SmtRes'!AD1470)</f>
        <v>597.98</v>
      </c>
      <c r="CU527">
        <f t="shared" ref="CU527:CU536" si="369">AG527</f>
        <v>0</v>
      </c>
      <c r="CV527">
        <f>SUMIF(SmtRes!AQ1457:'SmtRes'!AQ1470,"=1",SmtRes!BU1457:'SmtRes'!BU1470)</f>
        <v>5.4180000000000001</v>
      </c>
      <c r="CW527">
        <f>SUMIF(SmtRes!AQ1457:'SmtRes'!AQ1470,"=1",SmtRes!BV1457:'SmtRes'!BV1470)</f>
        <v>0.42053999999999991</v>
      </c>
      <c r="CX527">
        <f t="shared" ref="CX527:CX536" si="370">AJ527</f>
        <v>0</v>
      </c>
      <c r="CY527">
        <f t="shared" ref="CY527:CY536" si="371">(((S527+R527)*AT527)/100)</f>
        <v>3917.0457000000001</v>
      </c>
      <c r="CZ527">
        <f t="shared" ref="CZ527:CZ536" si="372">(((S527+R527)*AU527)/100)</f>
        <v>1835.0123999999998</v>
      </c>
      <c r="DC527" t="s">
        <v>3</v>
      </c>
      <c r="DD527" t="s">
        <v>148</v>
      </c>
      <c r="DE527" t="s">
        <v>149</v>
      </c>
      <c r="DF527" t="s">
        <v>149</v>
      </c>
      <c r="DG527" t="s">
        <v>149</v>
      </c>
      <c r="DH527" t="s">
        <v>3</v>
      </c>
      <c r="DI527" t="s">
        <v>149</v>
      </c>
      <c r="DJ527" t="s">
        <v>149</v>
      </c>
      <c r="DK527" t="s">
        <v>3</v>
      </c>
      <c r="DL527" t="s">
        <v>3</v>
      </c>
      <c r="DM527" t="s">
        <v>3</v>
      </c>
      <c r="DN527">
        <v>0</v>
      </c>
      <c r="DO527">
        <v>0</v>
      </c>
      <c r="DP527">
        <v>1</v>
      </c>
      <c r="DQ527">
        <v>1</v>
      </c>
      <c r="DU527">
        <v>1013</v>
      </c>
      <c r="DV527" t="s">
        <v>202</v>
      </c>
      <c r="DW527" t="s">
        <v>202</v>
      </c>
      <c r="DX527">
        <v>1</v>
      </c>
      <c r="DZ527" t="s">
        <v>3</v>
      </c>
      <c r="EA527" t="s">
        <v>3</v>
      </c>
      <c r="EB527" t="s">
        <v>3</v>
      </c>
      <c r="EC527" t="s">
        <v>3</v>
      </c>
      <c r="EE527">
        <v>342528987</v>
      </c>
      <c r="EF527">
        <v>3</v>
      </c>
      <c r="EG527" t="s">
        <v>24</v>
      </c>
      <c r="EH527">
        <v>0</v>
      </c>
      <c r="EI527" t="s">
        <v>3</v>
      </c>
      <c r="EJ527">
        <v>2</v>
      </c>
      <c r="EK527">
        <v>110005</v>
      </c>
      <c r="EL527" t="s">
        <v>25</v>
      </c>
      <c r="EM527" t="s">
        <v>26</v>
      </c>
      <c r="EO527" t="s">
        <v>150</v>
      </c>
      <c r="EQ527">
        <v>131072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21</v>
      </c>
      <c r="EX527">
        <v>1.63</v>
      </c>
      <c r="EY527">
        <v>0</v>
      </c>
      <c r="FQ527">
        <v>0</v>
      </c>
      <c r="FR527">
        <v>0</v>
      </c>
      <c r="FS527">
        <v>0</v>
      </c>
      <c r="FX527">
        <v>111</v>
      </c>
      <c r="FY527">
        <v>52</v>
      </c>
      <c r="GA527" t="s">
        <v>3</v>
      </c>
      <c r="GD527">
        <v>1</v>
      </c>
      <c r="GF527">
        <v>1025980338</v>
      </c>
      <c r="GG527">
        <v>2</v>
      </c>
      <c r="GH527">
        <v>1</v>
      </c>
      <c r="GI527">
        <v>-2</v>
      </c>
      <c r="GJ527">
        <v>0</v>
      </c>
      <c r="GK527">
        <v>0</v>
      </c>
      <c r="GL527">
        <f t="shared" ref="GL527:GL536" si="373">ROUND(IF(AND(BH527=3,BI527=3,FS527&lt;&gt;0),P527,0),2)</f>
        <v>0</v>
      </c>
      <c r="GM527">
        <f t="shared" ref="GM527:GM536" si="374">ROUND(O527+X527+Y527,2)+GX527</f>
        <v>9770.75</v>
      </c>
      <c r="GN527">
        <f t="shared" ref="GN527:GN536" si="375">IF(OR(BI527=0,BI527=1),GM527-GX527,0)</f>
        <v>0</v>
      </c>
      <c r="GO527">
        <f t="shared" ref="GO527:GO536" si="376">IF(BI527=2,GM527-GX527,0)</f>
        <v>9770.75</v>
      </c>
      <c r="GP527">
        <f t="shared" ref="GP527:GP536" si="377">IF(BI527=4,GM527-GX527,0)</f>
        <v>0</v>
      </c>
      <c r="GR527">
        <v>0</v>
      </c>
      <c r="GS527">
        <v>3</v>
      </c>
      <c r="GT527">
        <v>0</v>
      </c>
      <c r="GU527" t="s">
        <v>3</v>
      </c>
      <c r="GV527">
        <f t="shared" ref="GV527:GV536" si="378">ROUND((GT527),6)</f>
        <v>0</v>
      </c>
      <c r="GW527">
        <v>1</v>
      </c>
      <c r="GX527">
        <f t="shared" ref="GX527:GX536" si="379">ROUND(HC527*I527,2)</f>
        <v>0</v>
      </c>
      <c r="HA527">
        <v>0</v>
      </c>
      <c r="HB527">
        <v>0</v>
      </c>
      <c r="HC527">
        <f t="shared" ref="HC527:HC536" si="380">GV527*GW527</f>
        <v>0</v>
      </c>
      <c r="HE527" t="s">
        <v>3</v>
      </c>
      <c r="HF527" t="s">
        <v>3</v>
      </c>
      <c r="HM527" t="s">
        <v>3</v>
      </c>
      <c r="HN527" t="s">
        <v>27</v>
      </c>
      <c r="HO527" t="s">
        <v>28</v>
      </c>
      <c r="HP527" t="s">
        <v>25</v>
      </c>
      <c r="HQ527" t="s">
        <v>25</v>
      </c>
      <c r="HS527">
        <v>0</v>
      </c>
      <c r="IK527">
        <v>0</v>
      </c>
    </row>
    <row r="528" spans="1:245" x14ac:dyDescent="0.25">
      <c r="A528">
        <v>17</v>
      </c>
      <c r="B528">
        <v>1</v>
      </c>
      <c r="C528">
        <f>ROW(SmtRes!A1484)</f>
        <v>1484</v>
      </c>
      <c r="D528">
        <f>ROW(EtalonRes!A1484)</f>
        <v>1484</v>
      </c>
      <c r="E528" t="s">
        <v>420</v>
      </c>
      <c r="F528" t="s">
        <v>417</v>
      </c>
      <c r="G528" t="s">
        <v>421</v>
      </c>
      <c r="H528" t="s">
        <v>202</v>
      </c>
      <c r="I528">
        <v>1</v>
      </c>
      <c r="J528">
        <v>0</v>
      </c>
      <c r="K528">
        <v>1</v>
      </c>
      <c r="O528">
        <f t="shared" si="359"/>
        <v>13395.63</v>
      </c>
      <c r="P528">
        <f>SUMIF(SmtRes!AQ1471:'SmtRes'!AQ1484,"=1",SmtRes!DF1471:'SmtRes'!DF1484)</f>
        <v>0</v>
      </c>
      <c r="Q528">
        <f>SUMIF(SmtRes!AQ1471:'SmtRes'!AQ1484,"=1",SmtRes!DG1471:'SmtRes'!DG1484)</f>
        <v>1632.75</v>
      </c>
      <c r="R528">
        <f>SUMIF(SmtRes!AQ1471:'SmtRes'!AQ1484,"=1",SmtRes!DH1471:'SmtRes'!DH1484)</f>
        <v>963.36</v>
      </c>
      <c r="S528">
        <f>SUMIF(SmtRes!AQ1471:'SmtRes'!AQ1484,"=1",SmtRes!DI1471:'SmtRes'!DI1484)</f>
        <v>10799.52</v>
      </c>
      <c r="T528">
        <f t="shared" si="360"/>
        <v>0</v>
      </c>
      <c r="U528">
        <f>SUMIF(SmtRes!AQ1471:'SmtRes'!AQ1484,"=1",SmtRes!CV1471:'SmtRes'!CV1484)</f>
        <v>18.059999999999999</v>
      </c>
      <c r="V528">
        <f>SUMIF(SmtRes!AQ1471:'SmtRes'!AQ1484,"=1",SmtRes!CW1471:'SmtRes'!CW1484)</f>
        <v>1.4017999999999999</v>
      </c>
      <c r="W528">
        <f t="shared" si="361"/>
        <v>0</v>
      </c>
      <c r="X528">
        <f t="shared" si="362"/>
        <v>13056.8</v>
      </c>
      <c r="Y528">
        <f t="shared" si="363"/>
        <v>6116.7</v>
      </c>
      <c r="AA528">
        <v>381997917</v>
      </c>
      <c r="AB528">
        <f t="shared" si="364"/>
        <v>12195.024718000001</v>
      </c>
      <c r="AC528">
        <f t="shared" si="365"/>
        <v>0</v>
      </c>
      <c r="AD528">
        <f>ROUND((((SUM(SmtRes!BR1471:'SmtRes'!BR1484))-(SUM(SmtRes!BS1471:'SmtRes'!BS1484)))+AE528),6)</f>
        <v>1395.5059180000001</v>
      </c>
      <c r="AE528">
        <f>ROUND((SUM(SmtRes!BS1471:'SmtRes'!BS1484)),6)</f>
        <v>963.359014</v>
      </c>
      <c r="AF528">
        <f>ROUND((SUM(SmtRes!BT1471:'SmtRes'!BT1484)),6)</f>
        <v>10799.5188</v>
      </c>
      <c r="AG528">
        <f t="shared" si="366"/>
        <v>0</v>
      </c>
      <c r="AH528">
        <f>(SUM(SmtRes!BU1471:'SmtRes'!BU1484))</f>
        <v>18.059999999999999</v>
      </c>
      <c r="AI528">
        <f>(SUM(SmtRes!BV1471:'SmtRes'!BV1484))</f>
        <v>1.4017999999999999</v>
      </c>
      <c r="AJ528">
        <f t="shared" si="367"/>
        <v>0</v>
      </c>
      <c r="AK528">
        <v>16063.1645076</v>
      </c>
      <c r="AL528">
        <v>762.71830760000012</v>
      </c>
      <c r="AM528">
        <v>1622.6813</v>
      </c>
      <c r="AN528">
        <v>1120.1849</v>
      </c>
      <c r="AO528">
        <v>12557.58</v>
      </c>
      <c r="AP528">
        <v>0</v>
      </c>
      <c r="AQ528">
        <v>21</v>
      </c>
      <c r="AR528">
        <v>1.63</v>
      </c>
      <c r="AS528">
        <v>0</v>
      </c>
      <c r="AT528">
        <v>111</v>
      </c>
      <c r="AU528">
        <v>52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1</v>
      </c>
      <c r="BD528" t="s">
        <v>3</v>
      </c>
      <c r="BE528" t="s">
        <v>3</v>
      </c>
      <c r="BF528" t="s">
        <v>3</v>
      </c>
      <c r="BG528" t="s">
        <v>3</v>
      </c>
      <c r="BH528">
        <v>0</v>
      </c>
      <c r="BI528">
        <v>2</v>
      </c>
      <c r="BJ528" t="s">
        <v>419</v>
      </c>
      <c r="BM528">
        <v>110005</v>
      </c>
      <c r="BN528">
        <v>0</v>
      </c>
      <c r="BO528" t="s">
        <v>3</v>
      </c>
      <c r="BP528">
        <v>0</v>
      </c>
      <c r="BQ528">
        <v>3</v>
      </c>
      <c r="BR528">
        <v>0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3</v>
      </c>
      <c r="BZ528">
        <v>111</v>
      </c>
      <c r="CA528">
        <v>52</v>
      </c>
      <c r="CB528" t="s">
        <v>3</v>
      </c>
      <c r="CE528">
        <v>0</v>
      </c>
      <c r="CF528">
        <v>0</v>
      </c>
      <c r="CG528">
        <v>0</v>
      </c>
      <c r="CM528">
        <v>0</v>
      </c>
      <c r="CN528" t="s">
        <v>3</v>
      </c>
      <c r="CO528">
        <v>0</v>
      </c>
      <c r="CP528">
        <f t="shared" si="368"/>
        <v>13395.630000000001</v>
      </c>
      <c r="CQ528">
        <f>SUMIF(SmtRes!AQ1471:'SmtRes'!AQ1484,"=1",SmtRes!AA1471:'SmtRes'!AA1484)</f>
        <v>237339.57</v>
      </c>
      <c r="CR528">
        <f>SUMIF(SmtRes!AQ1471:'SmtRes'!AQ1484,"=1",SmtRes!AB1471:'SmtRes'!AB1484)</f>
        <v>1164.75</v>
      </c>
      <c r="CS528">
        <f>SUMIF(SmtRes!AQ1471:'SmtRes'!AQ1484,"=1",SmtRes!AC1471:'SmtRes'!AC1484)</f>
        <v>687.23</v>
      </c>
      <c r="CT528">
        <f>SUMIF(SmtRes!AQ1471:'SmtRes'!AQ1484,"=1",SmtRes!AD1471:'SmtRes'!AD1484)</f>
        <v>597.98</v>
      </c>
      <c r="CU528">
        <f t="shared" si="369"/>
        <v>0</v>
      </c>
      <c r="CV528">
        <f>SUMIF(SmtRes!AQ1471:'SmtRes'!AQ1484,"=1",SmtRes!BU1471:'SmtRes'!BU1484)</f>
        <v>18.059999999999999</v>
      </c>
      <c r="CW528">
        <f>SUMIF(SmtRes!AQ1471:'SmtRes'!AQ1484,"=1",SmtRes!BV1471:'SmtRes'!BV1484)</f>
        <v>1.4017999999999999</v>
      </c>
      <c r="CX528">
        <f t="shared" si="370"/>
        <v>0</v>
      </c>
      <c r="CY528">
        <f t="shared" si="371"/>
        <v>13056.796800000002</v>
      </c>
      <c r="CZ528">
        <f t="shared" si="372"/>
        <v>6116.6976000000004</v>
      </c>
      <c r="DC528" t="s">
        <v>3</v>
      </c>
      <c r="DD528" t="s">
        <v>14</v>
      </c>
      <c r="DE528" t="s">
        <v>23</v>
      </c>
      <c r="DF528" t="s">
        <v>23</v>
      </c>
      <c r="DG528" t="s">
        <v>23</v>
      </c>
      <c r="DH528" t="s">
        <v>3</v>
      </c>
      <c r="DI528" t="s">
        <v>23</v>
      </c>
      <c r="DJ528" t="s">
        <v>23</v>
      </c>
      <c r="DK528" t="s">
        <v>3</v>
      </c>
      <c r="DL528" t="s">
        <v>3</v>
      </c>
      <c r="DM528" t="s">
        <v>3</v>
      </c>
      <c r="DN528">
        <v>0</v>
      </c>
      <c r="DO528">
        <v>0</v>
      </c>
      <c r="DP528">
        <v>1</v>
      </c>
      <c r="DQ528">
        <v>1</v>
      </c>
      <c r="DU528">
        <v>1013</v>
      </c>
      <c r="DV528" t="s">
        <v>202</v>
      </c>
      <c r="DW528" t="s">
        <v>202</v>
      </c>
      <c r="DX528">
        <v>1</v>
      </c>
      <c r="DZ528" t="s">
        <v>3</v>
      </c>
      <c r="EA528" t="s">
        <v>3</v>
      </c>
      <c r="EB528" t="s">
        <v>3</v>
      </c>
      <c r="EC528" t="s">
        <v>3</v>
      </c>
      <c r="EE528">
        <v>342528987</v>
      </c>
      <c r="EF528">
        <v>3</v>
      </c>
      <c r="EG528" t="s">
        <v>24</v>
      </c>
      <c r="EH528">
        <v>0</v>
      </c>
      <c r="EI528" t="s">
        <v>3</v>
      </c>
      <c r="EJ528">
        <v>2</v>
      </c>
      <c r="EK528">
        <v>110005</v>
      </c>
      <c r="EL528" t="s">
        <v>25</v>
      </c>
      <c r="EM528" t="s">
        <v>26</v>
      </c>
      <c r="EO528" t="s">
        <v>3</v>
      </c>
      <c r="EQ528">
        <v>131072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21</v>
      </c>
      <c r="EX528">
        <v>1.63</v>
      </c>
      <c r="EY528">
        <v>0</v>
      </c>
      <c r="FQ528">
        <v>0</v>
      </c>
      <c r="FR528">
        <v>0</v>
      </c>
      <c r="FS528">
        <v>0</v>
      </c>
      <c r="FX528">
        <v>111</v>
      </c>
      <c r="FY528">
        <v>52</v>
      </c>
      <c r="GA528" t="s">
        <v>3</v>
      </c>
      <c r="GD528">
        <v>1</v>
      </c>
      <c r="GF528">
        <v>-1812095804</v>
      </c>
      <c r="GG528">
        <v>2</v>
      </c>
      <c r="GH528">
        <v>1</v>
      </c>
      <c r="GI528">
        <v>-2</v>
      </c>
      <c r="GJ528">
        <v>0</v>
      </c>
      <c r="GK528">
        <v>0</v>
      </c>
      <c r="GL528">
        <f t="shared" si="373"/>
        <v>0</v>
      </c>
      <c r="GM528">
        <f t="shared" si="374"/>
        <v>32569.13</v>
      </c>
      <c r="GN528">
        <f t="shared" si="375"/>
        <v>0</v>
      </c>
      <c r="GO528">
        <f t="shared" si="376"/>
        <v>32569.13</v>
      </c>
      <c r="GP528">
        <f t="shared" si="377"/>
        <v>0</v>
      </c>
      <c r="GR528">
        <v>0</v>
      </c>
      <c r="GS528">
        <v>3</v>
      </c>
      <c r="GT528">
        <v>0</v>
      </c>
      <c r="GU528" t="s">
        <v>3</v>
      </c>
      <c r="GV528">
        <f t="shared" si="378"/>
        <v>0</v>
      </c>
      <c r="GW528">
        <v>1</v>
      </c>
      <c r="GX528">
        <f t="shared" si="379"/>
        <v>0</v>
      </c>
      <c r="HA528">
        <v>0</v>
      </c>
      <c r="HB528">
        <v>0</v>
      </c>
      <c r="HC528">
        <f t="shared" si="380"/>
        <v>0</v>
      </c>
      <c r="HE528" t="s">
        <v>3</v>
      </c>
      <c r="HF528" t="s">
        <v>3</v>
      </c>
      <c r="HM528" t="s">
        <v>3</v>
      </c>
      <c r="HN528" t="s">
        <v>27</v>
      </c>
      <c r="HO528" t="s">
        <v>28</v>
      </c>
      <c r="HP528" t="s">
        <v>25</v>
      </c>
      <c r="HQ528" t="s">
        <v>25</v>
      </c>
      <c r="HS528">
        <v>0</v>
      </c>
      <c r="IK528">
        <v>0</v>
      </c>
    </row>
    <row r="529" spans="1:245" x14ac:dyDescent="0.25">
      <c r="A529">
        <v>17</v>
      </c>
      <c r="B529">
        <v>1</v>
      </c>
      <c r="C529">
        <f>ROW(SmtRes!A1498)</f>
        <v>1498</v>
      </c>
      <c r="D529">
        <f>ROW(EtalonRes!A1498)</f>
        <v>1498</v>
      </c>
      <c r="E529" t="s">
        <v>422</v>
      </c>
      <c r="F529" t="s">
        <v>423</v>
      </c>
      <c r="G529" t="s">
        <v>424</v>
      </c>
      <c r="H529" t="s">
        <v>202</v>
      </c>
      <c r="I529">
        <v>1</v>
      </c>
      <c r="J529">
        <v>0</v>
      </c>
      <c r="K529">
        <v>1</v>
      </c>
      <c r="O529">
        <f t="shared" si="359"/>
        <v>4600.97</v>
      </c>
      <c r="P529">
        <f>SUMIF(SmtRes!AQ1485:'SmtRes'!AQ1498,"=1",SmtRes!DF1485:'SmtRes'!DF1498)</f>
        <v>0</v>
      </c>
      <c r="Q529">
        <f>SUMIF(SmtRes!AQ1485:'SmtRes'!AQ1498,"=1",SmtRes!DG1485:'SmtRes'!DG1498)</f>
        <v>564.95000000000005</v>
      </c>
      <c r="R529">
        <f>SUMIF(SmtRes!AQ1485:'SmtRes'!AQ1498,"=1",SmtRes!DH1485:'SmtRes'!DH1498)</f>
        <v>333.33</v>
      </c>
      <c r="S529">
        <f>SUMIF(SmtRes!AQ1485:'SmtRes'!AQ1498,"=1",SmtRes!DI1485:'SmtRes'!DI1498)</f>
        <v>3702.69</v>
      </c>
      <c r="T529">
        <f t="shared" si="360"/>
        <v>0</v>
      </c>
      <c r="U529">
        <f>SUMIF(SmtRes!AQ1485:'SmtRes'!AQ1498,"=1",SmtRes!CV1485:'SmtRes'!CV1498)</f>
        <v>6.1920000000000002</v>
      </c>
      <c r="V529">
        <f>SUMIF(SmtRes!AQ1485:'SmtRes'!AQ1498,"=1",SmtRes!CW1485:'SmtRes'!CW1498)</f>
        <v>0.48504000000000003</v>
      </c>
      <c r="W529">
        <f t="shared" si="361"/>
        <v>0</v>
      </c>
      <c r="X529">
        <f t="shared" si="362"/>
        <v>4479.9799999999996</v>
      </c>
      <c r="Y529">
        <f t="shared" si="363"/>
        <v>2098.73</v>
      </c>
      <c r="AA529">
        <v>381997917</v>
      </c>
      <c r="AB529">
        <f t="shared" si="364"/>
        <v>4185.5543299999999</v>
      </c>
      <c r="AC529">
        <f t="shared" si="365"/>
        <v>0</v>
      </c>
      <c r="AD529">
        <f>ROUND((((SUM(SmtRes!BR1485:'SmtRes'!BR1498))-(SUM(SmtRes!BS1485:'SmtRes'!BS1498)))+AE529),6)</f>
        <v>482.86216999999999</v>
      </c>
      <c r="AE529">
        <f>ROUND((SUM(SmtRes!BS1485:'SmtRes'!BS1498)),6)</f>
        <v>333.33403900000002</v>
      </c>
      <c r="AF529">
        <f>ROUND((SUM(SmtRes!BT1485:'SmtRes'!BT1498)),6)</f>
        <v>3702.6921600000001</v>
      </c>
      <c r="AG529">
        <f t="shared" si="366"/>
        <v>0</v>
      </c>
      <c r="AH529">
        <f>(SUM(SmtRes!BU1485:'SmtRes'!BU1498))</f>
        <v>6.1919999999999993</v>
      </c>
      <c r="AI529">
        <f>(SUM(SmtRes!BV1485:'SmtRes'!BV1498))</f>
        <v>0.48503999999999997</v>
      </c>
      <c r="AJ529">
        <f t="shared" si="367"/>
        <v>0</v>
      </c>
      <c r="AK529">
        <v>18537.503959400001</v>
      </c>
      <c r="AL529">
        <v>1022.4327594</v>
      </c>
      <c r="AM529">
        <v>1871.5587999999998</v>
      </c>
      <c r="AN529">
        <v>1291.9923999999999</v>
      </c>
      <c r="AO529">
        <v>14351.52</v>
      </c>
      <c r="AP529">
        <v>0</v>
      </c>
      <c r="AQ529">
        <v>24</v>
      </c>
      <c r="AR529">
        <v>1.88</v>
      </c>
      <c r="AS529">
        <v>0</v>
      </c>
      <c r="AT529">
        <v>111</v>
      </c>
      <c r="AU529">
        <v>52</v>
      </c>
      <c r="AV529">
        <v>1</v>
      </c>
      <c r="AW529">
        <v>1</v>
      </c>
      <c r="AZ529">
        <v>1</v>
      </c>
      <c r="BA529">
        <v>1</v>
      </c>
      <c r="BB529">
        <v>1</v>
      </c>
      <c r="BC529">
        <v>1</v>
      </c>
      <c r="BD529" t="s">
        <v>3</v>
      </c>
      <c r="BE529" t="s">
        <v>3</v>
      </c>
      <c r="BF529" t="s">
        <v>3</v>
      </c>
      <c r="BG529" t="s">
        <v>3</v>
      </c>
      <c r="BH529">
        <v>0</v>
      </c>
      <c r="BI529">
        <v>2</v>
      </c>
      <c r="BJ529" t="s">
        <v>425</v>
      </c>
      <c r="BM529">
        <v>110005</v>
      </c>
      <c r="BN529">
        <v>0</v>
      </c>
      <c r="BO529" t="s">
        <v>3</v>
      </c>
      <c r="BP529">
        <v>0</v>
      </c>
      <c r="BQ529">
        <v>3</v>
      </c>
      <c r="BR529">
        <v>0</v>
      </c>
      <c r="BS529">
        <v>1</v>
      </c>
      <c r="BT529">
        <v>1</v>
      </c>
      <c r="BU529">
        <v>1</v>
      </c>
      <c r="BV529">
        <v>1</v>
      </c>
      <c r="BW529">
        <v>1</v>
      </c>
      <c r="BX529">
        <v>1</v>
      </c>
      <c r="BY529" t="s">
        <v>3</v>
      </c>
      <c r="BZ529">
        <v>111</v>
      </c>
      <c r="CA529">
        <v>52</v>
      </c>
      <c r="CB529" t="s">
        <v>3</v>
      </c>
      <c r="CE529">
        <v>0</v>
      </c>
      <c r="CF529">
        <v>0</v>
      </c>
      <c r="CG529">
        <v>0</v>
      </c>
      <c r="CM529">
        <v>0</v>
      </c>
      <c r="CN529" t="s">
        <v>147</v>
      </c>
      <c r="CO529">
        <v>0</v>
      </c>
      <c r="CP529">
        <f t="shared" si="368"/>
        <v>4600.97</v>
      </c>
      <c r="CQ529">
        <f>SUMIF(SmtRes!AQ1485:'SmtRes'!AQ1498,"=1",SmtRes!AA1485:'SmtRes'!AA1498)</f>
        <v>237339.57</v>
      </c>
      <c r="CR529">
        <f>SUMIF(SmtRes!AQ1485:'SmtRes'!AQ1498,"=1",SmtRes!AB1485:'SmtRes'!AB1498)</f>
        <v>1164.75</v>
      </c>
      <c r="CS529">
        <f>SUMIF(SmtRes!AQ1485:'SmtRes'!AQ1498,"=1",SmtRes!AC1485:'SmtRes'!AC1498)</f>
        <v>687.23</v>
      </c>
      <c r="CT529">
        <f>SUMIF(SmtRes!AQ1485:'SmtRes'!AQ1498,"=1",SmtRes!AD1485:'SmtRes'!AD1498)</f>
        <v>597.98</v>
      </c>
      <c r="CU529">
        <f t="shared" si="369"/>
        <v>0</v>
      </c>
      <c r="CV529">
        <f>SUMIF(SmtRes!AQ1485:'SmtRes'!AQ1498,"=1",SmtRes!BU1485:'SmtRes'!BU1498)</f>
        <v>6.1919999999999993</v>
      </c>
      <c r="CW529">
        <f>SUMIF(SmtRes!AQ1485:'SmtRes'!AQ1498,"=1",SmtRes!BV1485:'SmtRes'!BV1498)</f>
        <v>0.48503999999999997</v>
      </c>
      <c r="CX529">
        <f t="shared" si="370"/>
        <v>0</v>
      </c>
      <c r="CY529">
        <f t="shared" si="371"/>
        <v>4479.9821999999995</v>
      </c>
      <c r="CZ529">
        <f t="shared" si="372"/>
        <v>2098.7303999999999</v>
      </c>
      <c r="DC529" t="s">
        <v>3</v>
      </c>
      <c r="DD529" t="s">
        <v>148</v>
      </c>
      <c r="DE529" t="s">
        <v>149</v>
      </c>
      <c r="DF529" t="s">
        <v>149</v>
      </c>
      <c r="DG529" t="s">
        <v>149</v>
      </c>
      <c r="DH529" t="s">
        <v>3</v>
      </c>
      <c r="DI529" t="s">
        <v>149</v>
      </c>
      <c r="DJ529" t="s">
        <v>149</v>
      </c>
      <c r="DK529" t="s">
        <v>3</v>
      </c>
      <c r="DL529" t="s">
        <v>3</v>
      </c>
      <c r="DM529" t="s">
        <v>3</v>
      </c>
      <c r="DN529">
        <v>0</v>
      </c>
      <c r="DO529">
        <v>0</v>
      </c>
      <c r="DP529">
        <v>1</v>
      </c>
      <c r="DQ529">
        <v>1</v>
      </c>
      <c r="DU529">
        <v>1013</v>
      </c>
      <c r="DV529" t="s">
        <v>202</v>
      </c>
      <c r="DW529" t="s">
        <v>202</v>
      </c>
      <c r="DX529">
        <v>1</v>
      </c>
      <c r="DZ529" t="s">
        <v>3</v>
      </c>
      <c r="EA529" t="s">
        <v>3</v>
      </c>
      <c r="EB529" t="s">
        <v>3</v>
      </c>
      <c r="EC529" t="s">
        <v>3</v>
      </c>
      <c r="EE529">
        <v>342528987</v>
      </c>
      <c r="EF529">
        <v>3</v>
      </c>
      <c r="EG529" t="s">
        <v>24</v>
      </c>
      <c r="EH529">
        <v>0</v>
      </c>
      <c r="EI529" t="s">
        <v>3</v>
      </c>
      <c r="EJ529">
        <v>2</v>
      </c>
      <c r="EK529">
        <v>110005</v>
      </c>
      <c r="EL529" t="s">
        <v>25</v>
      </c>
      <c r="EM529" t="s">
        <v>26</v>
      </c>
      <c r="EO529" t="s">
        <v>150</v>
      </c>
      <c r="EQ529">
        <v>131072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24</v>
      </c>
      <c r="EX529">
        <v>1.88</v>
      </c>
      <c r="EY529">
        <v>0</v>
      </c>
      <c r="FQ529">
        <v>0</v>
      </c>
      <c r="FR529">
        <v>0</v>
      </c>
      <c r="FS529">
        <v>0</v>
      </c>
      <c r="FX529">
        <v>111</v>
      </c>
      <c r="FY529">
        <v>52</v>
      </c>
      <c r="GA529" t="s">
        <v>3</v>
      </c>
      <c r="GD529">
        <v>1</v>
      </c>
      <c r="GF529">
        <v>12013820</v>
      </c>
      <c r="GG529">
        <v>2</v>
      </c>
      <c r="GH529">
        <v>1</v>
      </c>
      <c r="GI529">
        <v>-2</v>
      </c>
      <c r="GJ529">
        <v>0</v>
      </c>
      <c r="GK529">
        <v>0</v>
      </c>
      <c r="GL529">
        <f t="shared" si="373"/>
        <v>0</v>
      </c>
      <c r="GM529">
        <f t="shared" si="374"/>
        <v>11179.68</v>
      </c>
      <c r="GN529">
        <f t="shared" si="375"/>
        <v>0</v>
      </c>
      <c r="GO529">
        <f t="shared" si="376"/>
        <v>11179.68</v>
      </c>
      <c r="GP529">
        <f t="shared" si="377"/>
        <v>0</v>
      </c>
      <c r="GR529">
        <v>0</v>
      </c>
      <c r="GS529">
        <v>3</v>
      </c>
      <c r="GT529">
        <v>0</v>
      </c>
      <c r="GU529" t="s">
        <v>3</v>
      </c>
      <c r="GV529">
        <f t="shared" si="378"/>
        <v>0</v>
      </c>
      <c r="GW529">
        <v>1</v>
      </c>
      <c r="GX529">
        <f t="shared" si="379"/>
        <v>0</v>
      </c>
      <c r="HA529">
        <v>0</v>
      </c>
      <c r="HB529">
        <v>0</v>
      </c>
      <c r="HC529">
        <f t="shared" si="380"/>
        <v>0</v>
      </c>
      <c r="HE529" t="s">
        <v>3</v>
      </c>
      <c r="HF529" t="s">
        <v>3</v>
      </c>
      <c r="HM529" t="s">
        <v>3</v>
      </c>
      <c r="HN529" t="s">
        <v>27</v>
      </c>
      <c r="HO529" t="s">
        <v>28</v>
      </c>
      <c r="HP529" t="s">
        <v>25</v>
      </c>
      <c r="HQ529" t="s">
        <v>25</v>
      </c>
      <c r="HS529">
        <v>0</v>
      </c>
      <c r="IK529">
        <v>0</v>
      </c>
    </row>
    <row r="530" spans="1:245" x14ac:dyDescent="0.25">
      <c r="A530">
        <v>17</v>
      </c>
      <c r="B530">
        <v>1</v>
      </c>
      <c r="C530">
        <f>ROW(SmtRes!A1512)</f>
        <v>1512</v>
      </c>
      <c r="D530">
        <f>ROW(EtalonRes!A1512)</f>
        <v>1512</v>
      </c>
      <c r="E530" t="s">
        <v>426</v>
      </c>
      <c r="F530" t="s">
        <v>423</v>
      </c>
      <c r="G530" t="s">
        <v>427</v>
      </c>
      <c r="H530" t="s">
        <v>202</v>
      </c>
      <c r="I530">
        <v>1</v>
      </c>
      <c r="J530">
        <v>0</v>
      </c>
      <c r="K530">
        <v>1</v>
      </c>
      <c r="O530">
        <f t="shared" si="359"/>
        <v>15336.59</v>
      </c>
      <c r="P530">
        <f>SUMIF(SmtRes!AQ1499:'SmtRes'!AQ1512,"=1",SmtRes!DF1499:'SmtRes'!DF1512)</f>
        <v>0</v>
      </c>
      <c r="Q530">
        <f>SUMIF(SmtRes!AQ1499:'SmtRes'!AQ1512,"=1",SmtRes!DG1499:'SmtRes'!DG1512)</f>
        <v>1883.17</v>
      </c>
      <c r="R530">
        <f>SUMIF(SmtRes!AQ1499:'SmtRes'!AQ1512,"=1",SmtRes!DH1499:'SmtRes'!DH1512)</f>
        <v>1111.1099999999999</v>
      </c>
      <c r="S530">
        <f>SUMIF(SmtRes!AQ1499:'SmtRes'!AQ1512,"=1",SmtRes!DI1499:'SmtRes'!DI1512)</f>
        <v>12342.31</v>
      </c>
      <c r="T530">
        <f t="shared" si="360"/>
        <v>0</v>
      </c>
      <c r="U530">
        <f>SUMIF(SmtRes!AQ1499:'SmtRes'!AQ1512,"=1",SmtRes!CV1499:'SmtRes'!CV1512)</f>
        <v>20.64</v>
      </c>
      <c r="V530">
        <f>SUMIF(SmtRes!AQ1499:'SmtRes'!AQ1512,"=1",SmtRes!CW1499:'SmtRes'!CW1512)</f>
        <v>1.6168</v>
      </c>
      <c r="W530">
        <f t="shared" si="361"/>
        <v>0</v>
      </c>
      <c r="X530">
        <f t="shared" si="362"/>
        <v>14933.3</v>
      </c>
      <c r="Y530">
        <f t="shared" si="363"/>
        <v>6995.78</v>
      </c>
      <c r="AA530">
        <v>381997917</v>
      </c>
      <c r="AB530">
        <f t="shared" si="364"/>
        <v>13951.847768</v>
      </c>
      <c r="AC530">
        <f t="shared" si="365"/>
        <v>0</v>
      </c>
      <c r="AD530">
        <f>ROUND((((SUM(SmtRes!BR1499:'SmtRes'!BR1512))-(SUM(SmtRes!BS1499:'SmtRes'!BS1512)))+AE530),6)</f>
        <v>1609.5405679999999</v>
      </c>
      <c r="AE530">
        <f>ROUND((SUM(SmtRes!BS1499:'SmtRes'!BS1512)),6)</f>
        <v>1111.113464</v>
      </c>
      <c r="AF530">
        <f>ROUND((SUM(SmtRes!BT1499:'SmtRes'!BT1512)),6)</f>
        <v>12342.307199999999</v>
      </c>
      <c r="AG530">
        <f t="shared" si="366"/>
        <v>0</v>
      </c>
      <c r="AH530">
        <f>(SUM(SmtRes!BU1499:'SmtRes'!BU1512))</f>
        <v>20.64</v>
      </c>
      <c r="AI530">
        <f>(SUM(SmtRes!BV1499:'SmtRes'!BV1512))</f>
        <v>1.6167999999999998</v>
      </c>
      <c r="AJ530">
        <f t="shared" si="367"/>
        <v>0</v>
      </c>
      <c r="AK530">
        <v>18537.503959400001</v>
      </c>
      <c r="AL530">
        <v>1022.4327594</v>
      </c>
      <c r="AM530">
        <v>1871.5587999999998</v>
      </c>
      <c r="AN530">
        <v>1291.9923999999999</v>
      </c>
      <c r="AO530">
        <v>14351.52</v>
      </c>
      <c r="AP530">
        <v>0</v>
      </c>
      <c r="AQ530">
        <v>24</v>
      </c>
      <c r="AR530">
        <v>1.88</v>
      </c>
      <c r="AS530">
        <v>0</v>
      </c>
      <c r="AT530">
        <v>111</v>
      </c>
      <c r="AU530">
        <v>52</v>
      </c>
      <c r="AV530">
        <v>1</v>
      </c>
      <c r="AW530">
        <v>1</v>
      </c>
      <c r="AZ530">
        <v>1</v>
      </c>
      <c r="BA530">
        <v>1</v>
      </c>
      <c r="BB530">
        <v>1</v>
      </c>
      <c r="BC530">
        <v>1</v>
      </c>
      <c r="BD530" t="s">
        <v>3</v>
      </c>
      <c r="BE530" t="s">
        <v>3</v>
      </c>
      <c r="BF530" t="s">
        <v>3</v>
      </c>
      <c r="BG530" t="s">
        <v>3</v>
      </c>
      <c r="BH530">
        <v>0</v>
      </c>
      <c r="BI530">
        <v>2</v>
      </c>
      <c r="BJ530" t="s">
        <v>425</v>
      </c>
      <c r="BM530">
        <v>110005</v>
      </c>
      <c r="BN530">
        <v>0</v>
      </c>
      <c r="BO530" t="s">
        <v>3</v>
      </c>
      <c r="BP530">
        <v>0</v>
      </c>
      <c r="BQ530">
        <v>3</v>
      </c>
      <c r="BR530">
        <v>0</v>
      </c>
      <c r="BS530">
        <v>1</v>
      </c>
      <c r="BT530">
        <v>1</v>
      </c>
      <c r="BU530">
        <v>1</v>
      </c>
      <c r="BV530">
        <v>1</v>
      </c>
      <c r="BW530">
        <v>1</v>
      </c>
      <c r="BX530">
        <v>1</v>
      </c>
      <c r="BY530" t="s">
        <v>3</v>
      </c>
      <c r="BZ530">
        <v>111</v>
      </c>
      <c r="CA530">
        <v>52</v>
      </c>
      <c r="CB530" t="s">
        <v>3</v>
      </c>
      <c r="CE530">
        <v>0</v>
      </c>
      <c r="CF530">
        <v>0</v>
      </c>
      <c r="CG530">
        <v>0</v>
      </c>
      <c r="CM530">
        <v>0</v>
      </c>
      <c r="CN530" t="s">
        <v>3</v>
      </c>
      <c r="CO530">
        <v>0</v>
      </c>
      <c r="CP530">
        <f t="shared" si="368"/>
        <v>15336.59</v>
      </c>
      <c r="CQ530">
        <f>SUMIF(SmtRes!AQ1499:'SmtRes'!AQ1512,"=1",SmtRes!AA1499:'SmtRes'!AA1512)</f>
        <v>237339.57</v>
      </c>
      <c r="CR530">
        <f>SUMIF(SmtRes!AQ1499:'SmtRes'!AQ1512,"=1",SmtRes!AB1499:'SmtRes'!AB1512)</f>
        <v>1164.75</v>
      </c>
      <c r="CS530">
        <f>SUMIF(SmtRes!AQ1499:'SmtRes'!AQ1512,"=1",SmtRes!AC1499:'SmtRes'!AC1512)</f>
        <v>687.23</v>
      </c>
      <c r="CT530">
        <f>SUMIF(SmtRes!AQ1499:'SmtRes'!AQ1512,"=1",SmtRes!AD1499:'SmtRes'!AD1512)</f>
        <v>597.98</v>
      </c>
      <c r="CU530">
        <f t="shared" si="369"/>
        <v>0</v>
      </c>
      <c r="CV530">
        <f>SUMIF(SmtRes!AQ1499:'SmtRes'!AQ1512,"=1",SmtRes!BU1499:'SmtRes'!BU1512)</f>
        <v>20.64</v>
      </c>
      <c r="CW530">
        <f>SUMIF(SmtRes!AQ1499:'SmtRes'!AQ1512,"=1",SmtRes!BV1499:'SmtRes'!BV1512)</f>
        <v>1.6167999999999998</v>
      </c>
      <c r="CX530">
        <f t="shared" si="370"/>
        <v>0</v>
      </c>
      <c r="CY530">
        <f t="shared" si="371"/>
        <v>14933.296200000001</v>
      </c>
      <c r="CZ530">
        <f t="shared" si="372"/>
        <v>6995.7783999999992</v>
      </c>
      <c r="DC530" t="s">
        <v>3</v>
      </c>
      <c r="DD530" t="s">
        <v>14</v>
      </c>
      <c r="DE530" t="s">
        <v>23</v>
      </c>
      <c r="DF530" t="s">
        <v>23</v>
      </c>
      <c r="DG530" t="s">
        <v>23</v>
      </c>
      <c r="DH530" t="s">
        <v>3</v>
      </c>
      <c r="DI530" t="s">
        <v>23</v>
      </c>
      <c r="DJ530" t="s">
        <v>23</v>
      </c>
      <c r="DK530" t="s">
        <v>3</v>
      </c>
      <c r="DL530" t="s">
        <v>3</v>
      </c>
      <c r="DM530" t="s">
        <v>3</v>
      </c>
      <c r="DN530">
        <v>0</v>
      </c>
      <c r="DO530">
        <v>0</v>
      </c>
      <c r="DP530">
        <v>1</v>
      </c>
      <c r="DQ530">
        <v>1</v>
      </c>
      <c r="DU530">
        <v>1013</v>
      </c>
      <c r="DV530" t="s">
        <v>202</v>
      </c>
      <c r="DW530" t="s">
        <v>202</v>
      </c>
      <c r="DX530">
        <v>1</v>
      </c>
      <c r="DZ530" t="s">
        <v>3</v>
      </c>
      <c r="EA530" t="s">
        <v>3</v>
      </c>
      <c r="EB530" t="s">
        <v>3</v>
      </c>
      <c r="EC530" t="s">
        <v>3</v>
      </c>
      <c r="EE530">
        <v>342528987</v>
      </c>
      <c r="EF530">
        <v>3</v>
      </c>
      <c r="EG530" t="s">
        <v>24</v>
      </c>
      <c r="EH530">
        <v>0</v>
      </c>
      <c r="EI530" t="s">
        <v>3</v>
      </c>
      <c r="EJ530">
        <v>2</v>
      </c>
      <c r="EK530">
        <v>110005</v>
      </c>
      <c r="EL530" t="s">
        <v>25</v>
      </c>
      <c r="EM530" t="s">
        <v>26</v>
      </c>
      <c r="EO530" t="s">
        <v>3</v>
      </c>
      <c r="EQ530">
        <v>131072</v>
      </c>
      <c r="ER530">
        <v>0</v>
      </c>
      <c r="ES530">
        <v>0</v>
      </c>
      <c r="ET530">
        <v>0</v>
      </c>
      <c r="EU530">
        <v>0</v>
      </c>
      <c r="EV530">
        <v>0</v>
      </c>
      <c r="EW530">
        <v>24</v>
      </c>
      <c r="EX530">
        <v>1.88</v>
      </c>
      <c r="EY530">
        <v>0</v>
      </c>
      <c r="FQ530">
        <v>0</v>
      </c>
      <c r="FR530">
        <v>0</v>
      </c>
      <c r="FS530">
        <v>0</v>
      </c>
      <c r="FX530">
        <v>111</v>
      </c>
      <c r="FY530">
        <v>52</v>
      </c>
      <c r="GA530" t="s">
        <v>3</v>
      </c>
      <c r="GD530">
        <v>1</v>
      </c>
      <c r="GF530">
        <v>-66069811</v>
      </c>
      <c r="GG530">
        <v>2</v>
      </c>
      <c r="GH530">
        <v>1</v>
      </c>
      <c r="GI530">
        <v>-2</v>
      </c>
      <c r="GJ530">
        <v>0</v>
      </c>
      <c r="GK530">
        <v>0</v>
      </c>
      <c r="GL530">
        <f t="shared" si="373"/>
        <v>0</v>
      </c>
      <c r="GM530">
        <f t="shared" si="374"/>
        <v>37265.67</v>
      </c>
      <c r="GN530">
        <f t="shared" si="375"/>
        <v>0</v>
      </c>
      <c r="GO530">
        <f t="shared" si="376"/>
        <v>37265.67</v>
      </c>
      <c r="GP530">
        <f t="shared" si="377"/>
        <v>0</v>
      </c>
      <c r="GR530">
        <v>0</v>
      </c>
      <c r="GS530">
        <v>3</v>
      </c>
      <c r="GT530">
        <v>0</v>
      </c>
      <c r="GU530" t="s">
        <v>3</v>
      </c>
      <c r="GV530">
        <f t="shared" si="378"/>
        <v>0</v>
      </c>
      <c r="GW530">
        <v>1</v>
      </c>
      <c r="GX530">
        <f t="shared" si="379"/>
        <v>0</v>
      </c>
      <c r="HA530">
        <v>0</v>
      </c>
      <c r="HB530">
        <v>0</v>
      </c>
      <c r="HC530">
        <f t="shared" si="380"/>
        <v>0</v>
      </c>
      <c r="HE530" t="s">
        <v>3</v>
      </c>
      <c r="HF530" t="s">
        <v>3</v>
      </c>
      <c r="HM530" t="s">
        <v>3</v>
      </c>
      <c r="HN530" t="s">
        <v>27</v>
      </c>
      <c r="HO530" t="s">
        <v>28</v>
      </c>
      <c r="HP530" t="s">
        <v>25</v>
      </c>
      <c r="HQ530" t="s">
        <v>25</v>
      </c>
      <c r="HS530">
        <v>0</v>
      </c>
      <c r="IK530">
        <v>0</v>
      </c>
    </row>
    <row r="531" spans="1:245" x14ac:dyDescent="0.25">
      <c r="A531">
        <v>17</v>
      </c>
      <c r="B531">
        <v>1</v>
      </c>
      <c r="C531">
        <f>ROW(SmtRes!A1524)</f>
        <v>1524</v>
      </c>
      <c r="D531">
        <f>ROW(EtalonRes!A1524)</f>
        <v>1524</v>
      </c>
      <c r="E531" t="s">
        <v>428</v>
      </c>
      <c r="F531" t="s">
        <v>429</v>
      </c>
      <c r="G531" t="s">
        <v>430</v>
      </c>
      <c r="H531" t="s">
        <v>202</v>
      </c>
      <c r="I531">
        <v>1</v>
      </c>
      <c r="J531">
        <v>0</v>
      </c>
      <c r="K531">
        <v>1</v>
      </c>
      <c r="O531">
        <f t="shared" si="359"/>
        <v>2122.3200000000002</v>
      </c>
      <c r="P531">
        <f>SUMIF(SmtRes!AQ1513:'SmtRes'!AQ1524,"=1",SmtRes!DF1513:'SmtRes'!DF1524)</f>
        <v>0</v>
      </c>
      <c r="Q531">
        <f>SUMIF(SmtRes!AQ1513:'SmtRes'!AQ1524,"=1",SmtRes!DG1513:'SmtRes'!DG1524)</f>
        <v>267.45</v>
      </c>
      <c r="R531">
        <f>SUMIF(SmtRes!AQ1513:'SmtRes'!AQ1524,"=1",SmtRes!DH1513:'SmtRes'!DH1524)</f>
        <v>157.80000000000001</v>
      </c>
      <c r="S531">
        <f>SUMIF(SmtRes!AQ1513:'SmtRes'!AQ1524,"=1",SmtRes!DI1513:'SmtRes'!DI1524)</f>
        <v>1697.07</v>
      </c>
      <c r="T531">
        <f t="shared" si="360"/>
        <v>0</v>
      </c>
      <c r="U531">
        <f>SUMIF(SmtRes!AQ1513:'SmtRes'!AQ1524,"=1",SmtRes!CV1513:'SmtRes'!CV1524)</f>
        <v>2.8380000000000001</v>
      </c>
      <c r="V531">
        <f>SUMIF(SmtRes!AQ1513:'SmtRes'!AQ1524,"=1",SmtRes!CW1513:'SmtRes'!CW1524)</f>
        <v>0.22961999999999999</v>
      </c>
      <c r="W531">
        <f t="shared" si="361"/>
        <v>0</v>
      </c>
      <c r="X531">
        <f t="shared" si="362"/>
        <v>2058.91</v>
      </c>
      <c r="Y531">
        <f t="shared" si="363"/>
        <v>964.53</v>
      </c>
      <c r="AA531">
        <v>381997917</v>
      </c>
      <c r="AB531">
        <f t="shared" si="364"/>
        <v>1925.6562469999999</v>
      </c>
      <c r="AC531">
        <f t="shared" si="365"/>
        <v>0</v>
      </c>
      <c r="AD531">
        <f>ROUND((((SUM(SmtRes!BR1513:'SmtRes'!BR1524))-(SUM(SmtRes!BS1513:'SmtRes'!BS1524)))+AE531),6)</f>
        <v>228.58900700000001</v>
      </c>
      <c r="AE531">
        <f>ROUND((SUM(SmtRes!BS1513:'SmtRes'!BS1524)),6)</f>
        <v>157.80175299999999</v>
      </c>
      <c r="AF531">
        <f>ROUND((SUM(SmtRes!BT1513:'SmtRes'!BT1524)),6)</f>
        <v>1697.0672400000001</v>
      </c>
      <c r="AG531">
        <f t="shared" si="366"/>
        <v>0</v>
      </c>
      <c r="AH531">
        <f>(SUM(SmtRes!BU1513:'SmtRes'!BU1524))</f>
        <v>2.8379999999999996</v>
      </c>
      <c r="AI531">
        <f>(SUM(SmtRes!BV1513:'SmtRes'!BV1524))</f>
        <v>0.22962000000000002</v>
      </c>
      <c r="AJ531">
        <f t="shared" si="367"/>
        <v>0</v>
      </c>
      <c r="AK531">
        <v>8678.1968330000018</v>
      </c>
      <c r="AL531">
        <v>602.778233</v>
      </c>
      <c r="AM531">
        <v>886.00390000000004</v>
      </c>
      <c r="AN531">
        <v>611.63470000000007</v>
      </c>
      <c r="AO531">
        <v>6577.7800000000007</v>
      </c>
      <c r="AP531">
        <v>0</v>
      </c>
      <c r="AQ531">
        <v>11</v>
      </c>
      <c r="AR531">
        <v>0.89</v>
      </c>
      <c r="AS531">
        <v>0</v>
      </c>
      <c r="AT531">
        <v>111</v>
      </c>
      <c r="AU531">
        <v>52</v>
      </c>
      <c r="AV531">
        <v>1</v>
      </c>
      <c r="AW531">
        <v>1</v>
      </c>
      <c r="AZ531">
        <v>1</v>
      </c>
      <c r="BA531">
        <v>1</v>
      </c>
      <c r="BB531">
        <v>1</v>
      </c>
      <c r="BC531">
        <v>1</v>
      </c>
      <c r="BD531" t="s">
        <v>3</v>
      </c>
      <c r="BE531" t="s">
        <v>3</v>
      </c>
      <c r="BF531" t="s">
        <v>3</v>
      </c>
      <c r="BG531" t="s">
        <v>3</v>
      </c>
      <c r="BH531">
        <v>0</v>
      </c>
      <c r="BI531">
        <v>2</v>
      </c>
      <c r="BJ531" t="s">
        <v>431</v>
      </c>
      <c r="BM531">
        <v>110005</v>
      </c>
      <c r="BN531">
        <v>0</v>
      </c>
      <c r="BO531" t="s">
        <v>3</v>
      </c>
      <c r="BP531">
        <v>0</v>
      </c>
      <c r="BQ531">
        <v>3</v>
      </c>
      <c r="BR531">
        <v>0</v>
      </c>
      <c r="BS531">
        <v>1</v>
      </c>
      <c r="BT531">
        <v>1</v>
      </c>
      <c r="BU531">
        <v>1</v>
      </c>
      <c r="BV531">
        <v>1</v>
      </c>
      <c r="BW531">
        <v>1</v>
      </c>
      <c r="BX531">
        <v>1</v>
      </c>
      <c r="BY531" t="s">
        <v>3</v>
      </c>
      <c r="BZ531">
        <v>111</v>
      </c>
      <c r="CA531">
        <v>52</v>
      </c>
      <c r="CB531" t="s">
        <v>3</v>
      </c>
      <c r="CE531">
        <v>0</v>
      </c>
      <c r="CF531">
        <v>0</v>
      </c>
      <c r="CG531">
        <v>0</v>
      </c>
      <c r="CM531">
        <v>0</v>
      </c>
      <c r="CN531" t="s">
        <v>147</v>
      </c>
      <c r="CO531">
        <v>0</v>
      </c>
      <c r="CP531">
        <f t="shared" si="368"/>
        <v>2122.3200000000002</v>
      </c>
      <c r="CQ531">
        <f>SUMIF(SmtRes!AQ1513:'SmtRes'!AQ1524,"=1",SmtRes!AA1513:'SmtRes'!AA1524)</f>
        <v>139710.5</v>
      </c>
      <c r="CR531">
        <f>SUMIF(SmtRes!AQ1513:'SmtRes'!AQ1524,"=1",SmtRes!AB1513:'SmtRes'!AB1524)</f>
        <v>1164.75</v>
      </c>
      <c r="CS531">
        <f>SUMIF(SmtRes!AQ1513:'SmtRes'!AQ1524,"=1",SmtRes!AC1513:'SmtRes'!AC1524)</f>
        <v>687.23</v>
      </c>
      <c r="CT531">
        <f>SUMIF(SmtRes!AQ1513:'SmtRes'!AQ1524,"=1",SmtRes!AD1513:'SmtRes'!AD1524)</f>
        <v>597.98</v>
      </c>
      <c r="CU531">
        <f t="shared" si="369"/>
        <v>0</v>
      </c>
      <c r="CV531">
        <f>SUMIF(SmtRes!AQ1513:'SmtRes'!AQ1524,"=1",SmtRes!BU1513:'SmtRes'!BU1524)</f>
        <v>2.8379999999999996</v>
      </c>
      <c r="CW531">
        <f>SUMIF(SmtRes!AQ1513:'SmtRes'!AQ1524,"=1",SmtRes!BV1513:'SmtRes'!BV1524)</f>
        <v>0.22962000000000002</v>
      </c>
      <c r="CX531">
        <f t="shared" si="370"/>
        <v>0</v>
      </c>
      <c r="CY531">
        <f t="shared" si="371"/>
        <v>2058.9056999999998</v>
      </c>
      <c r="CZ531">
        <f t="shared" si="372"/>
        <v>964.53239999999994</v>
      </c>
      <c r="DC531" t="s">
        <v>3</v>
      </c>
      <c r="DD531" t="s">
        <v>148</v>
      </c>
      <c r="DE531" t="s">
        <v>149</v>
      </c>
      <c r="DF531" t="s">
        <v>149</v>
      </c>
      <c r="DG531" t="s">
        <v>149</v>
      </c>
      <c r="DH531" t="s">
        <v>3</v>
      </c>
      <c r="DI531" t="s">
        <v>149</v>
      </c>
      <c r="DJ531" t="s">
        <v>149</v>
      </c>
      <c r="DK531" t="s">
        <v>3</v>
      </c>
      <c r="DL531" t="s">
        <v>3</v>
      </c>
      <c r="DM531" t="s">
        <v>3</v>
      </c>
      <c r="DN531">
        <v>0</v>
      </c>
      <c r="DO531">
        <v>0</v>
      </c>
      <c r="DP531">
        <v>1</v>
      </c>
      <c r="DQ531">
        <v>1</v>
      </c>
      <c r="DU531">
        <v>1013</v>
      </c>
      <c r="DV531" t="s">
        <v>202</v>
      </c>
      <c r="DW531" t="s">
        <v>202</v>
      </c>
      <c r="DX531">
        <v>1</v>
      </c>
      <c r="DZ531" t="s">
        <v>3</v>
      </c>
      <c r="EA531" t="s">
        <v>3</v>
      </c>
      <c r="EB531" t="s">
        <v>3</v>
      </c>
      <c r="EC531" t="s">
        <v>3</v>
      </c>
      <c r="EE531">
        <v>342528987</v>
      </c>
      <c r="EF531">
        <v>3</v>
      </c>
      <c r="EG531" t="s">
        <v>24</v>
      </c>
      <c r="EH531">
        <v>0</v>
      </c>
      <c r="EI531" t="s">
        <v>3</v>
      </c>
      <c r="EJ531">
        <v>2</v>
      </c>
      <c r="EK531">
        <v>110005</v>
      </c>
      <c r="EL531" t="s">
        <v>25</v>
      </c>
      <c r="EM531" t="s">
        <v>26</v>
      </c>
      <c r="EO531" t="s">
        <v>150</v>
      </c>
      <c r="EQ531">
        <v>131072</v>
      </c>
      <c r="ER531">
        <v>0</v>
      </c>
      <c r="ES531">
        <v>0</v>
      </c>
      <c r="ET531">
        <v>0</v>
      </c>
      <c r="EU531">
        <v>0</v>
      </c>
      <c r="EV531">
        <v>0</v>
      </c>
      <c r="EW531">
        <v>11</v>
      </c>
      <c r="EX531">
        <v>0.89</v>
      </c>
      <c r="EY531">
        <v>0</v>
      </c>
      <c r="FQ531">
        <v>0</v>
      </c>
      <c r="FR531">
        <v>0</v>
      </c>
      <c r="FS531">
        <v>0</v>
      </c>
      <c r="FX531">
        <v>111</v>
      </c>
      <c r="FY531">
        <v>52</v>
      </c>
      <c r="GA531" t="s">
        <v>3</v>
      </c>
      <c r="GD531">
        <v>1</v>
      </c>
      <c r="GF531">
        <v>-972768696</v>
      </c>
      <c r="GG531">
        <v>2</v>
      </c>
      <c r="GH531">
        <v>1</v>
      </c>
      <c r="GI531">
        <v>-2</v>
      </c>
      <c r="GJ531">
        <v>0</v>
      </c>
      <c r="GK531">
        <v>0</v>
      </c>
      <c r="GL531">
        <f t="shared" si="373"/>
        <v>0</v>
      </c>
      <c r="GM531">
        <f t="shared" si="374"/>
        <v>5145.76</v>
      </c>
      <c r="GN531">
        <f t="shared" si="375"/>
        <v>0</v>
      </c>
      <c r="GO531">
        <f t="shared" si="376"/>
        <v>5145.76</v>
      </c>
      <c r="GP531">
        <f t="shared" si="377"/>
        <v>0</v>
      </c>
      <c r="GR531">
        <v>0</v>
      </c>
      <c r="GS531">
        <v>3</v>
      </c>
      <c r="GT531">
        <v>0</v>
      </c>
      <c r="GU531" t="s">
        <v>3</v>
      </c>
      <c r="GV531">
        <f t="shared" si="378"/>
        <v>0</v>
      </c>
      <c r="GW531">
        <v>1</v>
      </c>
      <c r="GX531">
        <f t="shared" si="379"/>
        <v>0</v>
      </c>
      <c r="HA531">
        <v>0</v>
      </c>
      <c r="HB531">
        <v>0</v>
      </c>
      <c r="HC531">
        <f t="shared" si="380"/>
        <v>0</v>
      </c>
      <c r="HE531" t="s">
        <v>3</v>
      </c>
      <c r="HF531" t="s">
        <v>3</v>
      </c>
      <c r="HM531" t="s">
        <v>3</v>
      </c>
      <c r="HN531" t="s">
        <v>27</v>
      </c>
      <c r="HO531" t="s">
        <v>28</v>
      </c>
      <c r="HP531" t="s">
        <v>25</v>
      </c>
      <c r="HQ531" t="s">
        <v>25</v>
      </c>
      <c r="HS531">
        <v>0</v>
      </c>
      <c r="IK531">
        <v>0</v>
      </c>
    </row>
    <row r="532" spans="1:245" x14ac:dyDescent="0.25">
      <c r="A532">
        <v>17</v>
      </c>
      <c r="B532">
        <v>1</v>
      </c>
      <c r="C532">
        <f>ROW(SmtRes!A1536)</f>
        <v>1536</v>
      </c>
      <c r="D532">
        <f>ROW(EtalonRes!A1536)</f>
        <v>1536</v>
      </c>
      <c r="E532" t="s">
        <v>432</v>
      </c>
      <c r="F532" t="s">
        <v>429</v>
      </c>
      <c r="G532" t="s">
        <v>433</v>
      </c>
      <c r="H532" t="s">
        <v>202</v>
      </c>
      <c r="I532">
        <v>1</v>
      </c>
      <c r="J532">
        <v>0</v>
      </c>
      <c r="K532">
        <v>1</v>
      </c>
      <c r="O532">
        <f t="shared" si="359"/>
        <v>7074.4</v>
      </c>
      <c r="P532">
        <f>SUMIF(SmtRes!AQ1525:'SmtRes'!AQ1536,"=1",SmtRes!DF1525:'SmtRes'!DF1536)</f>
        <v>0</v>
      </c>
      <c r="Q532">
        <f>SUMIF(SmtRes!AQ1525:'SmtRes'!AQ1536,"=1",SmtRes!DG1525:'SmtRes'!DG1536)</f>
        <v>891.5</v>
      </c>
      <c r="R532">
        <f>SUMIF(SmtRes!AQ1525:'SmtRes'!AQ1536,"=1",SmtRes!DH1525:'SmtRes'!DH1536)</f>
        <v>526.01</v>
      </c>
      <c r="S532">
        <f>SUMIF(SmtRes!AQ1525:'SmtRes'!AQ1536,"=1",SmtRes!DI1525:'SmtRes'!DI1536)</f>
        <v>5656.89</v>
      </c>
      <c r="T532">
        <f t="shared" si="360"/>
        <v>0</v>
      </c>
      <c r="U532">
        <f>SUMIF(SmtRes!AQ1525:'SmtRes'!AQ1536,"=1",SmtRes!CV1525:'SmtRes'!CV1536)</f>
        <v>9.4600000000000009</v>
      </c>
      <c r="V532">
        <f>SUMIF(SmtRes!AQ1525:'SmtRes'!AQ1536,"=1",SmtRes!CW1525:'SmtRes'!CW1536)</f>
        <v>0.76539999999999997</v>
      </c>
      <c r="W532">
        <f t="shared" si="361"/>
        <v>0</v>
      </c>
      <c r="X532">
        <f t="shared" si="362"/>
        <v>6863.02</v>
      </c>
      <c r="Y532">
        <f t="shared" si="363"/>
        <v>3215.11</v>
      </c>
      <c r="AA532">
        <v>381997917</v>
      </c>
      <c r="AB532">
        <f t="shared" si="364"/>
        <v>6418.8541539999997</v>
      </c>
      <c r="AC532">
        <f t="shared" si="365"/>
        <v>0</v>
      </c>
      <c r="AD532">
        <f>ROUND((((SUM(SmtRes!BR1525:'SmtRes'!BR1536))-(SUM(SmtRes!BS1525:'SmtRes'!BS1536)))+AE532),6)</f>
        <v>761.96335399999998</v>
      </c>
      <c r="AE532">
        <f>ROUND((SUM(SmtRes!BS1525:'SmtRes'!BS1536)),6)</f>
        <v>526.00584200000003</v>
      </c>
      <c r="AF532">
        <f>ROUND((SUM(SmtRes!BT1525:'SmtRes'!BT1536)),6)</f>
        <v>5656.8908000000001</v>
      </c>
      <c r="AG532">
        <f t="shared" si="366"/>
        <v>0</v>
      </c>
      <c r="AH532">
        <f>(SUM(SmtRes!BU1525:'SmtRes'!BU1536))</f>
        <v>9.4599999999999991</v>
      </c>
      <c r="AI532">
        <f>(SUM(SmtRes!BV1525:'SmtRes'!BV1536))</f>
        <v>0.76539999999999997</v>
      </c>
      <c r="AJ532">
        <f t="shared" si="367"/>
        <v>0</v>
      </c>
      <c r="AK532">
        <v>8678.1968330000018</v>
      </c>
      <c r="AL532">
        <v>602.778233</v>
      </c>
      <c r="AM532">
        <v>886.00390000000004</v>
      </c>
      <c r="AN532">
        <v>611.63470000000007</v>
      </c>
      <c r="AO532">
        <v>6577.7800000000007</v>
      </c>
      <c r="AP532">
        <v>0</v>
      </c>
      <c r="AQ532">
        <v>11</v>
      </c>
      <c r="AR532">
        <v>0.89</v>
      </c>
      <c r="AS532">
        <v>0</v>
      </c>
      <c r="AT532">
        <v>111</v>
      </c>
      <c r="AU532">
        <v>52</v>
      </c>
      <c r="AV532">
        <v>1</v>
      </c>
      <c r="AW532">
        <v>1</v>
      </c>
      <c r="AZ532">
        <v>1</v>
      </c>
      <c r="BA532">
        <v>1</v>
      </c>
      <c r="BB532">
        <v>1</v>
      </c>
      <c r="BC532">
        <v>1</v>
      </c>
      <c r="BD532" t="s">
        <v>3</v>
      </c>
      <c r="BE532" t="s">
        <v>3</v>
      </c>
      <c r="BF532" t="s">
        <v>3</v>
      </c>
      <c r="BG532" t="s">
        <v>3</v>
      </c>
      <c r="BH532">
        <v>0</v>
      </c>
      <c r="BI532">
        <v>2</v>
      </c>
      <c r="BJ532" t="s">
        <v>431</v>
      </c>
      <c r="BM532">
        <v>110005</v>
      </c>
      <c r="BN532">
        <v>0</v>
      </c>
      <c r="BO532" t="s">
        <v>3</v>
      </c>
      <c r="BP532">
        <v>0</v>
      </c>
      <c r="BQ532">
        <v>3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3</v>
      </c>
      <c r="BZ532">
        <v>111</v>
      </c>
      <c r="CA532">
        <v>52</v>
      </c>
      <c r="CB532" t="s">
        <v>3</v>
      </c>
      <c r="CE532">
        <v>0</v>
      </c>
      <c r="CF532">
        <v>0</v>
      </c>
      <c r="CG532">
        <v>0</v>
      </c>
      <c r="CM532">
        <v>0</v>
      </c>
      <c r="CN532" t="s">
        <v>3</v>
      </c>
      <c r="CO532">
        <v>0</v>
      </c>
      <c r="CP532">
        <f t="shared" si="368"/>
        <v>7074.4000000000005</v>
      </c>
      <c r="CQ532">
        <f>SUMIF(SmtRes!AQ1525:'SmtRes'!AQ1536,"=1",SmtRes!AA1525:'SmtRes'!AA1536)</f>
        <v>139710.5</v>
      </c>
      <c r="CR532">
        <f>SUMIF(SmtRes!AQ1525:'SmtRes'!AQ1536,"=1",SmtRes!AB1525:'SmtRes'!AB1536)</f>
        <v>1164.75</v>
      </c>
      <c r="CS532">
        <f>SUMIF(SmtRes!AQ1525:'SmtRes'!AQ1536,"=1",SmtRes!AC1525:'SmtRes'!AC1536)</f>
        <v>687.23</v>
      </c>
      <c r="CT532">
        <f>SUMIF(SmtRes!AQ1525:'SmtRes'!AQ1536,"=1",SmtRes!AD1525:'SmtRes'!AD1536)</f>
        <v>597.98</v>
      </c>
      <c r="CU532">
        <f t="shared" si="369"/>
        <v>0</v>
      </c>
      <c r="CV532">
        <f>SUMIF(SmtRes!AQ1525:'SmtRes'!AQ1536,"=1",SmtRes!BU1525:'SmtRes'!BU1536)</f>
        <v>9.4599999999999991</v>
      </c>
      <c r="CW532">
        <f>SUMIF(SmtRes!AQ1525:'SmtRes'!AQ1536,"=1",SmtRes!BV1525:'SmtRes'!BV1536)</f>
        <v>0.76539999999999997</v>
      </c>
      <c r="CX532">
        <f t="shared" si="370"/>
        <v>0</v>
      </c>
      <c r="CY532">
        <f t="shared" si="371"/>
        <v>6863.0190000000002</v>
      </c>
      <c r="CZ532">
        <f t="shared" si="372"/>
        <v>3215.1080000000006</v>
      </c>
      <c r="DC532" t="s">
        <v>3</v>
      </c>
      <c r="DD532" t="s">
        <v>14</v>
      </c>
      <c r="DE532" t="s">
        <v>23</v>
      </c>
      <c r="DF532" t="s">
        <v>23</v>
      </c>
      <c r="DG532" t="s">
        <v>23</v>
      </c>
      <c r="DH532" t="s">
        <v>3</v>
      </c>
      <c r="DI532" t="s">
        <v>23</v>
      </c>
      <c r="DJ532" t="s">
        <v>23</v>
      </c>
      <c r="DK532" t="s">
        <v>3</v>
      </c>
      <c r="DL532" t="s">
        <v>3</v>
      </c>
      <c r="DM532" t="s">
        <v>3</v>
      </c>
      <c r="DN532">
        <v>0</v>
      </c>
      <c r="DO532">
        <v>0</v>
      </c>
      <c r="DP532">
        <v>1</v>
      </c>
      <c r="DQ532">
        <v>1</v>
      </c>
      <c r="DU532">
        <v>1013</v>
      </c>
      <c r="DV532" t="s">
        <v>202</v>
      </c>
      <c r="DW532" t="s">
        <v>202</v>
      </c>
      <c r="DX532">
        <v>1</v>
      </c>
      <c r="DZ532" t="s">
        <v>3</v>
      </c>
      <c r="EA532" t="s">
        <v>3</v>
      </c>
      <c r="EB532" t="s">
        <v>3</v>
      </c>
      <c r="EC532" t="s">
        <v>3</v>
      </c>
      <c r="EE532">
        <v>342528987</v>
      </c>
      <c r="EF532">
        <v>3</v>
      </c>
      <c r="EG532" t="s">
        <v>24</v>
      </c>
      <c r="EH532">
        <v>0</v>
      </c>
      <c r="EI532" t="s">
        <v>3</v>
      </c>
      <c r="EJ532">
        <v>2</v>
      </c>
      <c r="EK532">
        <v>110005</v>
      </c>
      <c r="EL532" t="s">
        <v>25</v>
      </c>
      <c r="EM532" t="s">
        <v>26</v>
      </c>
      <c r="EO532" t="s">
        <v>3</v>
      </c>
      <c r="EQ532">
        <v>131072</v>
      </c>
      <c r="ER532">
        <v>0</v>
      </c>
      <c r="ES532">
        <v>0</v>
      </c>
      <c r="ET532">
        <v>0</v>
      </c>
      <c r="EU532">
        <v>0</v>
      </c>
      <c r="EV532">
        <v>0</v>
      </c>
      <c r="EW532">
        <v>11</v>
      </c>
      <c r="EX532">
        <v>0.89</v>
      </c>
      <c r="EY532">
        <v>0</v>
      </c>
      <c r="FQ532">
        <v>0</v>
      </c>
      <c r="FR532">
        <v>0</v>
      </c>
      <c r="FS532">
        <v>0</v>
      </c>
      <c r="FX532">
        <v>111</v>
      </c>
      <c r="FY532">
        <v>52</v>
      </c>
      <c r="GA532" t="s">
        <v>3</v>
      </c>
      <c r="GD532">
        <v>1</v>
      </c>
      <c r="GF532">
        <v>1833879557</v>
      </c>
      <c r="GG532">
        <v>2</v>
      </c>
      <c r="GH532">
        <v>1</v>
      </c>
      <c r="GI532">
        <v>-2</v>
      </c>
      <c r="GJ532">
        <v>0</v>
      </c>
      <c r="GK532">
        <v>0</v>
      </c>
      <c r="GL532">
        <f t="shared" si="373"/>
        <v>0</v>
      </c>
      <c r="GM532">
        <f t="shared" si="374"/>
        <v>17152.53</v>
      </c>
      <c r="GN532">
        <f t="shared" si="375"/>
        <v>0</v>
      </c>
      <c r="GO532">
        <f t="shared" si="376"/>
        <v>17152.53</v>
      </c>
      <c r="GP532">
        <f t="shared" si="377"/>
        <v>0</v>
      </c>
      <c r="GR532">
        <v>0</v>
      </c>
      <c r="GS532">
        <v>3</v>
      </c>
      <c r="GT532">
        <v>0</v>
      </c>
      <c r="GU532" t="s">
        <v>3</v>
      </c>
      <c r="GV532">
        <f t="shared" si="378"/>
        <v>0</v>
      </c>
      <c r="GW532">
        <v>1</v>
      </c>
      <c r="GX532">
        <f t="shared" si="379"/>
        <v>0</v>
      </c>
      <c r="HA532">
        <v>0</v>
      </c>
      <c r="HB532">
        <v>0</v>
      </c>
      <c r="HC532">
        <f t="shared" si="380"/>
        <v>0</v>
      </c>
      <c r="HE532" t="s">
        <v>3</v>
      </c>
      <c r="HF532" t="s">
        <v>3</v>
      </c>
      <c r="HM532" t="s">
        <v>3</v>
      </c>
      <c r="HN532" t="s">
        <v>27</v>
      </c>
      <c r="HO532" t="s">
        <v>28</v>
      </c>
      <c r="HP532" t="s">
        <v>25</v>
      </c>
      <c r="HQ532" t="s">
        <v>25</v>
      </c>
      <c r="HS532">
        <v>0</v>
      </c>
      <c r="IK532">
        <v>0</v>
      </c>
    </row>
    <row r="533" spans="1:245" x14ac:dyDescent="0.25">
      <c r="A533">
        <v>17</v>
      </c>
      <c r="B533">
        <v>1</v>
      </c>
      <c r="C533">
        <f>ROW(SmtRes!A1548)</f>
        <v>1548</v>
      </c>
      <c r="D533">
        <f>ROW(EtalonRes!A1548)</f>
        <v>1548</v>
      </c>
      <c r="E533" t="s">
        <v>434</v>
      </c>
      <c r="F533" t="s">
        <v>435</v>
      </c>
      <c r="G533" t="s">
        <v>436</v>
      </c>
      <c r="H533" t="s">
        <v>202</v>
      </c>
      <c r="I533">
        <v>1</v>
      </c>
      <c r="J533">
        <v>0</v>
      </c>
      <c r="K533">
        <v>1</v>
      </c>
      <c r="O533">
        <f t="shared" si="359"/>
        <v>2695.05</v>
      </c>
      <c r="P533">
        <f>SUMIF(SmtRes!AQ1537:'SmtRes'!AQ1548,"=1",SmtRes!DF1537:'SmtRes'!DF1548)</f>
        <v>0</v>
      </c>
      <c r="Q533">
        <f>SUMIF(SmtRes!AQ1537:'SmtRes'!AQ1548,"=1",SmtRes!DG1537:'SmtRes'!DG1548)</f>
        <v>336.57</v>
      </c>
      <c r="R533">
        <f>SUMIF(SmtRes!AQ1537:'SmtRes'!AQ1548,"=1",SmtRes!DH1537:'SmtRes'!DH1548)</f>
        <v>198.58</v>
      </c>
      <c r="S533">
        <f>SUMIF(SmtRes!AQ1537:'SmtRes'!AQ1548,"=1",SmtRes!DI1537:'SmtRes'!DI1548)</f>
        <v>2159.9</v>
      </c>
      <c r="T533">
        <f t="shared" si="360"/>
        <v>0</v>
      </c>
      <c r="U533">
        <f>SUMIF(SmtRes!AQ1537:'SmtRes'!AQ1548,"=1",SmtRes!CV1537:'SmtRes'!CV1548)</f>
        <v>3.6120000000000001</v>
      </c>
      <c r="V533">
        <f>SUMIF(SmtRes!AQ1537:'SmtRes'!AQ1548,"=1",SmtRes!CW1537:'SmtRes'!CW1548)</f>
        <v>0.28895999999999999</v>
      </c>
      <c r="W533">
        <f t="shared" si="361"/>
        <v>0</v>
      </c>
      <c r="X533">
        <f t="shared" si="362"/>
        <v>2617.91</v>
      </c>
      <c r="Y533">
        <f t="shared" si="363"/>
        <v>1226.4100000000001</v>
      </c>
      <c r="AA533">
        <v>381997917</v>
      </c>
      <c r="AB533">
        <f t="shared" si="364"/>
        <v>2447.5663300000001</v>
      </c>
      <c r="AC533">
        <f t="shared" si="365"/>
        <v>0</v>
      </c>
      <c r="AD533">
        <f>ROUND((((SUM(SmtRes!BR1537:'SmtRes'!BR1548))-(SUM(SmtRes!BS1537:'SmtRes'!BS1548)))+AE533),6)</f>
        <v>287.66257000000002</v>
      </c>
      <c r="AE533">
        <f>ROUND((SUM(SmtRes!BS1537:'SmtRes'!BS1548)),6)</f>
        <v>198.58198100000001</v>
      </c>
      <c r="AF533">
        <f>ROUND((SUM(SmtRes!BT1537:'SmtRes'!BT1548)),6)</f>
        <v>2159.9037600000001</v>
      </c>
      <c r="AG533">
        <f t="shared" si="366"/>
        <v>0</v>
      </c>
      <c r="AH533">
        <f>(SUM(SmtRes!BU1537:'SmtRes'!BU1548))</f>
        <v>3.6120000000000001</v>
      </c>
      <c r="AI533">
        <f>(SUM(SmtRes!BV1537:'SmtRes'!BV1548))</f>
        <v>0.28895999999999999</v>
      </c>
      <c r="AJ533">
        <f t="shared" si="367"/>
        <v>0</v>
      </c>
      <c r="AK533">
        <v>11069.235500000001</v>
      </c>
      <c r="AL533">
        <v>812.84670000000006</v>
      </c>
      <c r="AM533">
        <v>1114.9712000000002</v>
      </c>
      <c r="AN533">
        <v>769.69760000000008</v>
      </c>
      <c r="AO533">
        <v>8371.7200000000012</v>
      </c>
      <c r="AP533">
        <v>0</v>
      </c>
      <c r="AQ533">
        <v>14</v>
      </c>
      <c r="AR533">
        <v>1.1200000000000001</v>
      </c>
      <c r="AS533">
        <v>0</v>
      </c>
      <c r="AT533">
        <v>111</v>
      </c>
      <c r="AU533">
        <v>52</v>
      </c>
      <c r="AV533">
        <v>1</v>
      </c>
      <c r="AW533">
        <v>1</v>
      </c>
      <c r="AZ533">
        <v>1</v>
      </c>
      <c r="BA533">
        <v>1</v>
      </c>
      <c r="BB533">
        <v>1</v>
      </c>
      <c r="BC533">
        <v>1</v>
      </c>
      <c r="BD533" t="s">
        <v>3</v>
      </c>
      <c r="BE533" t="s">
        <v>3</v>
      </c>
      <c r="BF533" t="s">
        <v>3</v>
      </c>
      <c r="BG533" t="s">
        <v>3</v>
      </c>
      <c r="BH533">
        <v>0</v>
      </c>
      <c r="BI533">
        <v>2</v>
      </c>
      <c r="BJ533" t="s">
        <v>437</v>
      </c>
      <c r="BM533">
        <v>110005</v>
      </c>
      <c r="BN533">
        <v>0</v>
      </c>
      <c r="BO533" t="s">
        <v>3</v>
      </c>
      <c r="BP533">
        <v>0</v>
      </c>
      <c r="BQ533">
        <v>3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3</v>
      </c>
      <c r="BZ533">
        <v>111</v>
      </c>
      <c r="CA533">
        <v>52</v>
      </c>
      <c r="CB533" t="s">
        <v>3</v>
      </c>
      <c r="CE533">
        <v>0</v>
      </c>
      <c r="CF533">
        <v>0</v>
      </c>
      <c r="CG533">
        <v>0</v>
      </c>
      <c r="CM533">
        <v>0</v>
      </c>
      <c r="CN533" t="s">
        <v>147</v>
      </c>
      <c r="CO533">
        <v>0</v>
      </c>
      <c r="CP533">
        <f t="shared" si="368"/>
        <v>2695.05</v>
      </c>
      <c r="CQ533">
        <f>SUMIF(SmtRes!AQ1537:'SmtRes'!AQ1548,"=1",SmtRes!AA1537:'SmtRes'!AA1548)</f>
        <v>139710.5</v>
      </c>
      <c r="CR533">
        <f>SUMIF(SmtRes!AQ1537:'SmtRes'!AQ1548,"=1",SmtRes!AB1537:'SmtRes'!AB1548)</f>
        <v>1164.75</v>
      </c>
      <c r="CS533">
        <f>SUMIF(SmtRes!AQ1537:'SmtRes'!AQ1548,"=1",SmtRes!AC1537:'SmtRes'!AC1548)</f>
        <v>687.23</v>
      </c>
      <c r="CT533">
        <f>SUMIF(SmtRes!AQ1537:'SmtRes'!AQ1548,"=1",SmtRes!AD1537:'SmtRes'!AD1548)</f>
        <v>597.98</v>
      </c>
      <c r="CU533">
        <f t="shared" si="369"/>
        <v>0</v>
      </c>
      <c r="CV533">
        <f>SUMIF(SmtRes!AQ1537:'SmtRes'!AQ1548,"=1",SmtRes!BU1537:'SmtRes'!BU1548)</f>
        <v>3.6120000000000001</v>
      </c>
      <c r="CW533">
        <f>SUMIF(SmtRes!AQ1537:'SmtRes'!AQ1548,"=1",SmtRes!BV1537:'SmtRes'!BV1548)</f>
        <v>0.28895999999999999</v>
      </c>
      <c r="CX533">
        <f t="shared" si="370"/>
        <v>0</v>
      </c>
      <c r="CY533">
        <f t="shared" si="371"/>
        <v>2617.9128000000001</v>
      </c>
      <c r="CZ533">
        <f t="shared" si="372"/>
        <v>1226.4096</v>
      </c>
      <c r="DC533" t="s">
        <v>3</v>
      </c>
      <c r="DD533" t="s">
        <v>148</v>
      </c>
      <c r="DE533" t="s">
        <v>149</v>
      </c>
      <c r="DF533" t="s">
        <v>149</v>
      </c>
      <c r="DG533" t="s">
        <v>149</v>
      </c>
      <c r="DH533" t="s">
        <v>3</v>
      </c>
      <c r="DI533" t="s">
        <v>149</v>
      </c>
      <c r="DJ533" t="s">
        <v>149</v>
      </c>
      <c r="DK533" t="s">
        <v>3</v>
      </c>
      <c r="DL533" t="s">
        <v>3</v>
      </c>
      <c r="DM533" t="s">
        <v>3</v>
      </c>
      <c r="DN533">
        <v>0</v>
      </c>
      <c r="DO533">
        <v>0</v>
      </c>
      <c r="DP533">
        <v>1</v>
      </c>
      <c r="DQ533">
        <v>1</v>
      </c>
      <c r="DU533">
        <v>1013</v>
      </c>
      <c r="DV533" t="s">
        <v>202</v>
      </c>
      <c r="DW533" t="s">
        <v>202</v>
      </c>
      <c r="DX533">
        <v>1</v>
      </c>
      <c r="DZ533" t="s">
        <v>3</v>
      </c>
      <c r="EA533" t="s">
        <v>3</v>
      </c>
      <c r="EB533" t="s">
        <v>3</v>
      </c>
      <c r="EC533" t="s">
        <v>3</v>
      </c>
      <c r="EE533">
        <v>342528987</v>
      </c>
      <c r="EF533">
        <v>3</v>
      </c>
      <c r="EG533" t="s">
        <v>24</v>
      </c>
      <c r="EH533">
        <v>0</v>
      </c>
      <c r="EI533" t="s">
        <v>3</v>
      </c>
      <c r="EJ533">
        <v>2</v>
      </c>
      <c r="EK533">
        <v>110005</v>
      </c>
      <c r="EL533" t="s">
        <v>25</v>
      </c>
      <c r="EM533" t="s">
        <v>26</v>
      </c>
      <c r="EO533" t="s">
        <v>150</v>
      </c>
      <c r="EQ533">
        <v>131072</v>
      </c>
      <c r="ER533">
        <v>0</v>
      </c>
      <c r="ES533">
        <v>0</v>
      </c>
      <c r="ET533">
        <v>0</v>
      </c>
      <c r="EU533">
        <v>0</v>
      </c>
      <c r="EV533">
        <v>0</v>
      </c>
      <c r="EW533">
        <v>14</v>
      </c>
      <c r="EX533">
        <v>1.1200000000000001</v>
      </c>
      <c r="EY533">
        <v>0</v>
      </c>
      <c r="FQ533">
        <v>0</v>
      </c>
      <c r="FR533">
        <v>0</v>
      </c>
      <c r="FS533">
        <v>0</v>
      </c>
      <c r="FX533">
        <v>111</v>
      </c>
      <c r="FY533">
        <v>52</v>
      </c>
      <c r="GA533" t="s">
        <v>3</v>
      </c>
      <c r="GD533">
        <v>1</v>
      </c>
      <c r="GF533">
        <v>1116288436</v>
      </c>
      <c r="GG533">
        <v>2</v>
      </c>
      <c r="GH533">
        <v>1</v>
      </c>
      <c r="GI533">
        <v>-2</v>
      </c>
      <c r="GJ533">
        <v>0</v>
      </c>
      <c r="GK533">
        <v>0</v>
      </c>
      <c r="GL533">
        <f t="shared" si="373"/>
        <v>0</v>
      </c>
      <c r="GM533">
        <f t="shared" si="374"/>
        <v>6539.37</v>
      </c>
      <c r="GN533">
        <f t="shared" si="375"/>
        <v>0</v>
      </c>
      <c r="GO533">
        <f t="shared" si="376"/>
        <v>6539.37</v>
      </c>
      <c r="GP533">
        <f t="shared" si="377"/>
        <v>0</v>
      </c>
      <c r="GR533">
        <v>0</v>
      </c>
      <c r="GS533">
        <v>3</v>
      </c>
      <c r="GT533">
        <v>0</v>
      </c>
      <c r="GU533" t="s">
        <v>3</v>
      </c>
      <c r="GV533">
        <f t="shared" si="378"/>
        <v>0</v>
      </c>
      <c r="GW533">
        <v>1</v>
      </c>
      <c r="GX533">
        <f t="shared" si="379"/>
        <v>0</v>
      </c>
      <c r="HA533">
        <v>0</v>
      </c>
      <c r="HB533">
        <v>0</v>
      </c>
      <c r="HC533">
        <f t="shared" si="380"/>
        <v>0</v>
      </c>
      <c r="HE533" t="s">
        <v>3</v>
      </c>
      <c r="HF533" t="s">
        <v>3</v>
      </c>
      <c r="HM533" t="s">
        <v>3</v>
      </c>
      <c r="HN533" t="s">
        <v>27</v>
      </c>
      <c r="HO533" t="s">
        <v>28</v>
      </c>
      <c r="HP533" t="s">
        <v>25</v>
      </c>
      <c r="HQ533" t="s">
        <v>25</v>
      </c>
      <c r="HS533">
        <v>0</v>
      </c>
      <c r="IK533">
        <v>0</v>
      </c>
    </row>
    <row r="534" spans="1:245" x14ac:dyDescent="0.25">
      <c r="A534">
        <v>17</v>
      </c>
      <c r="B534">
        <v>1</v>
      </c>
      <c r="C534">
        <f>ROW(SmtRes!A1560)</f>
        <v>1560</v>
      </c>
      <c r="D534">
        <f>ROW(EtalonRes!A1560)</f>
        <v>1560</v>
      </c>
      <c r="E534" t="s">
        <v>438</v>
      </c>
      <c r="F534" t="s">
        <v>435</v>
      </c>
      <c r="G534" t="s">
        <v>439</v>
      </c>
      <c r="H534" t="s">
        <v>202</v>
      </c>
      <c r="I534">
        <v>1</v>
      </c>
      <c r="J534">
        <v>0</v>
      </c>
      <c r="K534">
        <v>1</v>
      </c>
      <c r="O534">
        <f t="shared" si="359"/>
        <v>8983.51</v>
      </c>
      <c r="P534">
        <f>SUMIF(SmtRes!AQ1549:'SmtRes'!AQ1560,"=1",SmtRes!DF1549:'SmtRes'!DF1560)</f>
        <v>0</v>
      </c>
      <c r="Q534">
        <f>SUMIF(SmtRes!AQ1549:'SmtRes'!AQ1560,"=1",SmtRes!DG1549:'SmtRes'!DG1560)</f>
        <v>1121.8900000000001</v>
      </c>
      <c r="R534">
        <f>SUMIF(SmtRes!AQ1549:'SmtRes'!AQ1560,"=1",SmtRes!DH1549:'SmtRes'!DH1560)</f>
        <v>661.94</v>
      </c>
      <c r="S534">
        <f>SUMIF(SmtRes!AQ1549:'SmtRes'!AQ1560,"=1",SmtRes!DI1549:'SmtRes'!DI1560)</f>
        <v>7199.68</v>
      </c>
      <c r="T534">
        <f t="shared" si="360"/>
        <v>0</v>
      </c>
      <c r="U534">
        <f>SUMIF(SmtRes!AQ1549:'SmtRes'!AQ1560,"=1",SmtRes!CV1549:'SmtRes'!CV1560)</f>
        <v>12.04</v>
      </c>
      <c r="V534">
        <f>SUMIF(SmtRes!AQ1549:'SmtRes'!AQ1560,"=1",SmtRes!CW1549:'SmtRes'!CW1560)</f>
        <v>0.96319999999999995</v>
      </c>
      <c r="W534">
        <f t="shared" si="361"/>
        <v>0</v>
      </c>
      <c r="X534">
        <f t="shared" si="362"/>
        <v>8726.4</v>
      </c>
      <c r="Y534">
        <f t="shared" si="363"/>
        <v>4088.04</v>
      </c>
      <c r="AA534">
        <v>381997917</v>
      </c>
      <c r="AB534">
        <f t="shared" si="364"/>
        <v>8158.5544319999999</v>
      </c>
      <c r="AC534">
        <f t="shared" si="365"/>
        <v>0</v>
      </c>
      <c r="AD534">
        <f>ROUND((((SUM(SmtRes!BR1549:'SmtRes'!BR1560))-(SUM(SmtRes!BS1549:'SmtRes'!BS1560)))+AE534),6)</f>
        <v>958.87523199999998</v>
      </c>
      <c r="AE534">
        <f>ROUND((SUM(SmtRes!BS1549:'SmtRes'!BS1560)),6)</f>
        <v>661.93993599999999</v>
      </c>
      <c r="AF534">
        <f>ROUND((SUM(SmtRes!BT1549:'SmtRes'!BT1560)),6)</f>
        <v>7199.6791999999996</v>
      </c>
      <c r="AG534">
        <f t="shared" si="366"/>
        <v>0</v>
      </c>
      <c r="AH534">
        <f>(SUM(SmtRes!BU1549:'SmtRes'!BU1560))</f>
        <v>12.04</v>
      </c>
      <c r="AI534">
        <f>(SUM(SmtRes!BV1549:'SmtRes'!BV1560))</f>
        <v>0.96320000000000006</v>
      </c>
      <c r="AJ534">
        <f t="shared" si="367"/>
        <v>0</v>
      </c>
      <c r="AK534">
        <v>11069.235500000001</v>
      </c>
      <c r="AL534">
        <v>812.84670000000006</v>
      </c>
      <c r="AM534">
        <v>1114.9712000000002</v>
      </c>
      <c r="AN534">
        <v>769.69760000000008</v>
      </c>
      <c r="AO534">
        <v>8371.7200000000012</v>
      </c>
      <c r="AP534">
        <v>0</v>
      </c>
      <c r="AQ534">
        <v>14</v>
      </c>
      <c r="AR534">
        <v>1.1200000000000001</v>
      </c>
      <c r="AS534">
        <v>0</v>
      </c>
      <c r="AT534">
        <v>111</v>
      </c>
      <c r="AU534">
        <v>52</v>
      </c>
      <c r="AV534">
        <v>1</v>
      </c>
      <c r="AW534">
        <v>1</v>
      </c>
      <c r="AZ534">
        <v>1</v>
      </c>
      <c r="BA534">
        <v>1</v>
      </c>
      <c r="BB534">
        <v>1</v>
      </c>
      <c r="BC534">
        <v>1</v>
      </c>
      <c r="BD534" t="s">
        <v>3</v>
      </c>
      <c r="BE534" t="s">
        <v>3</v>
      </c>
      <c r="BF534" t="s">
        <v>3</v>
      </c>
      <c r="BG534" t="s">
        <v>3</v>
      </c>
      <c r="BH534">
        <v>0</v>
      </c>
      <c r="BI534">
        <v>2</v>
      </c>
      <c r="BJ534" t="s">
        <v>437</v>
      </c>
      <c r="BM534">
        <v>110005</v>
      </c>
      <c r="BN534">
        <v>0</v>
      </c>
      <c r="BO534" t="s">
        <v>3</v>
      </c>
      <c r="BP534">
        <v>0</v>
      </c>
      <c r="BQ534">
        <v>3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3</v>
      </c>
      <c r="BZ534">
        <v>111</v>
      </c>
      <c r="CA534">
        <v>52</v>
      </c>
      <c r="CB534" t="s">
        <v>3</v>
      </c>
      <c r="CE534">
        <v>0</v>
      </c>
      <c r="CF534">
        <v>0</v>
      </c>
      <c r="CG534">
        <v>0</v>
      </c>
      <c r="CM534">
        <v>0</v>
      </c>
      <c r="CN534" t="s">
        <v>3</v>
      </c>
      <c r="CO534">
        <v>0</v>
      </c>
      <c r="CP534">
        <f t="shared" si="368"/>
        <v>8983.51</v>
      </c>
      <c r="CQ534">
        <f>SUMIF(SmtRes!AQ1549:'SmtRes'!AQ1560,"=1",SmtRes!AA1549:'SmtRes'!AA1560)</f>
        <v>139710.5</v>
      </c>
      <c r="CR534">
        <f>SUMIF(SmtRes!AQ1549:'SmtRes'!AQ1560,"=1",SmtRes!AB1549:'SmtRes'!AB1560)</f>
        <v>1164.75</v>
      </c>
      <c r="CS534">
        <f>SUMIF(SmtRes!AQ1549:'SmtRes'!AQ1560,"=1",SmtRes!AC1549:'SmtRes'!AC1560)</f>
        <v>687.23</v>
      </c>
      <c r="CT534">
        <f>SUMIF(SmtRes!AQ1549:'SmtRes'!AQ1560,"=1",SmtRes!AD1549:'SmtRes'!AD1560)</f>
        <v>597.98</v>
      </c>
      <c r="CU534">
        <f t="shared" si="369"/>
        <v>0</v>
      </c>
      <c r="CV534">
        <f>SUMIF(SmtRes!AQ1549:'SmtRes'!AQ1560,"=1",SmtRes!BU1549:'SmtRes'!BU1560)</f>
        <v>12.04</v>
      </c>
      <c r="CW534">
        <f>SUMIF(SmtRes!AQ1549:'SmtRes'!AQ1560,"=1",SmtRes!BV1549:'SmtRes'!BV1560)</f>
        <v>0.96320000000000006</v>
      </c>
      <c r="CX534">
        <f t="shared" si="370"/>
        <v>0</v>
      </c>
      <c r="CY534">
        <f t="shared" si="371"/>
        <v>8726.3982000000015</v>
      </c>
      <c r="CZ534">
        <f t="shared" si="372"/>
        <v>4088.0424000000003</v>
      </c>
      <c r="DC534" t="s">
        <v>3</v>
      </c>
      <c r="DD534" t="s">
        <v>14</v>
      </c>
      <c r="DE534" t="s">
        <v>23</v>
      </c>
      <c r="DF534" t="s">
        <v>23</v>
      </c>
      <c r="DG534" t="s">
        <v>23</v>
      </c>
      <c r="DH534" t="s">
        <v>3</v>
      </c>
      <c r="DI534" t="s">
        <v>23</v>
      </c>
      <c r="DJ534" t="s">
        <v>23</v>
      </c>
      <c r="DK534" t="s">
        <v>3</v>
      </c>
      <c r="DL534" t="s">
        <v>3</v>
      </c>
      <c r="DM534" t="s">
        <v>3</v>
      </c>
      <c r="DN534">
        <v>0</v>
      </c>
      <c r="DO534">
        <v>0</v>
      </c>
      <c r="DP534">
        <v>1</v>
      </c>
      <c r="DQ534">
        <v>1</v>
      </c>
      <c r="DU534">
        <v>1013</v>
      </c>
      <c r="DV534" t="s">
        <v>202</v>
      </c>
      <c r="DW534" t="s">
        <v>202</v>
      </c>
      <c r="DX534">
        <v>1</v>
      </c>
      <c r="DZ534" t="s">
        <v>3</v>
      </c>
      <c r="EA534" t="s">
        <v>3</v>
      </c>
      <c r="EB534" t="s">
        <v>3</v>
      </c>
      <c r="EC534" t="s">
        <v>3</v>
      </c>
      <c r="EE534">
        <v>342528987</v>
      </c>
      <c r="EF534">
        <v>3</v>
      </c>
      <c r="EG534" t="s">
        <v>24</v>
      </c>
      <c r="EH534">
        <v>0</v>
      </c>
      <c r="EI534" t="s">
        <v>3</v>
      </c>
      <c r="EJ534">
        <v>2</v>
      </c>
      <c r="EK534">
        <v>110005</v>
      </c>
      <c r="EL534" t="s">
        <v>25</v>
      </c>
      <c r="EM534" t="s">
        <v>26</v>
      </c>
      <c r="EO534" t="s">
        <v>3</v>
      </c>
      <c r="EQ534">
        <v>131072</v>
      </c>
      <c r="ER534">
        <v>0</v>
      </c>
      <c r="ES534">
        <v>0</v>
      </c>
      <c r="ET534">
        <v>0</v>
      </c>
      <c r="EU534">
        <v>0</v>
      </c>
      <c r="EV534">
        <v>0</v>
      </c>
      <c r="EW534">
        <v>14</v>
      </c>
      <c r="EX534">
        <v>1.1200000000000001</v>
      </c>
      <c r="EY534">
        <v>0</v>
      </c>
      <c r="FQ534">
        <v>0</v>
      </c>
      <c r="FR534">
        <v>0</v>
      </c>
      <c r="FS534">
        <v>0</v>
      </c>
      <c r="FX534">
        <v>111</v>
      </c>
      <c r="FY534">
        <v>52</v>
      </c>
      <c r="GA534" t="s">
        <v>3</v>
      </c>
      <c r="GD534">
        <v>1</v>
      </c>
      <c r="GF534">
        <v>-1955832848</v>
      </c>
      <c r="GG534">
        <v>2</v>
      </c>
      <c r="GH534">
        <v>1</v>
      </c>
      <c r="GI534">
        <v>-2</v>
      </c>
      <c r="GJ534">
        <v>0</v>
      </c>
      <c r="GK534">
        <v>0</v>
      </c>
      <c r="GL534">
        <f t="shared" si="373"/>
        <v>0</v>
      </c>
      <c r="GM534">
        <f t="shared" si="374"/>
        <v>21797.95</v>
      </c>
      <c r="GN534">
        <f t="shared" si="375"/>
        <v>0</v>
      </c>
      <c r="GO534">
        <f t="shared" si="376"/>
        <v>21797.95</v>
      </c>
      <c r="GP534">
        <f t="shared" si="377"/>
        <v>0</v>
      </c>
      <c r="GR534">
        <v>0</v>
      </c>
      <c r="GS534">
        <v>3</v>
      </c>
      <c r="GT534">
        <v>0</v>
      </c>
      <c r="GU534" t="s">
        <v>3</v>
      </c>
      <c r="GV534">
        <f t="shared" si="378"/>
        <v>0</v>
      </c>
      <c r="GW534">
        <v>1</v>
      </c>
      <c r="GX534">
        <f t="shared" si="379"/>
        <v>0</v>
      </c>
      <c r="HA534">
        <v>0</v>
      </c>
      <c r="HB534">
        <v>0</v>
      </c>
      <c r="HC534">
        <f t="shared" si="380"/>
        <v>0</v>
      </c>
      <c r="HE534" t="s">
        <v>3</v>
      </c>
      <c r="HF534" t="s">
        <v>3</v>
      </c>
      <c r="HM534" t="s">
        <v>3</v>
      </c>
      <c r="HN534" t="s">
        <v>27</v>
      </c>
      <c r="HO534" t="s">
        <v>28</v>
      </c>
      <c r="HP534" t="s">
        <v>25</v>
      </c>
      <c r="HQ534" t="s">
        <v>25</v>
      </c>
      <c r="HS534">
        <v>0</v>
      </c>
      <c r="IK534">
        <v>0</v>
      </c>
    </row>
    <row r="535" spans="1:245" x14ac:dyDescent="0.25">
      <c r="A535">
        <v>17</v>
      </c>
      <c r="B535">
        <v>1</v>
      </c>
      <c r="C535">
        <f>ROW(SmtRes!A1572)</f>
        <v>1572</v>
      </c>
      <c r="D535">
        <f>ROW(EtalonRes!A1572)</f>
        <v>1572</v>
      </c>
      <c r="E535" t="s">
        <v>440</v>
      </c>
      <c r="F535" t="s">
        <v>441</v>
      </c>
      <c r="G535" t="s">
        <v>442</v>
      </c>
      <c r="H535" t="s">
        <v>202</v>
      </c>
      <c r="I535">
        <v>1</v>
      </c>
      <c r="J535">
        <v>0</v>
      </c>
      <c r="K535">
        <v>1</v>
      </c>
      <c r="O535">
        <f t="shared" si="359"/>
        <v>4018.69</v>
      </c>
      <c r="P535">
        <f>SUMIF(SmtRes!AQ1561:'SmtRes'!AQ1572,"=1",SmtRes!DF1561:'SmtRes'!DF1572)</f>
        <v>0</v>
      </c>
      <c r="Q535">
        <f>SUMIF(SmtRes!AQ1561:'SmtRes'!AQ1572,"=1",SmtRes!DG1561:'SmtRes'!DG1572)</f>
        <v>489.82</v>
      </c>
      <c r="R535">
        <f>SUMIF(SmtRes!AQ1561:'SmtRes'!AQ1572,"=1",SmtRes!DH1561:'SmtRes'!DH1572)</f>
        <v>289.01</v>
      </c>
      <c r="S535">
        <f>SUMIF(SmtRes!AQ1561:'SmtRes'!AQ1572,"=1",SmtRes!DI1561:'SmtRes'!DI1572)</f>
        <v>3239.86</v>
      </c>
      <c r="T535">
        <f t="shared" si="360"/>
        <v>0</v>
      </c>
      <c r="U535">
        <f>SUMIF(SmtRes!AQ1561:'SmtRes'!AQ1572,"=1",SmtRes!CV1561:'SmtRes'!CV1572)</f>
        <v>5.4180000000000001</v>
      </c>
      <c r="V535">
        <f>SUMIF(SmtRes!AQ1561:'SmtRes'!AQ1572,"=1",SmtRes!CW1561:'SmtRes'!CW1572)</f>
        <v>0.42054000000000002</v>
      </c>
      <c r="W535">
        <f t="shared" si="361"/>
        <v>0</v>
      </c>
      <c r="X535">
        <f t="shared" si="362"/>
        <v>3917.05</v>
      </c>
      <c r="Y535">
        <f t="shared" si="363"/>
        <v>1835.01</v>
      </c>
      <c r="AA535">
        <v>381997917</v>
      </c>
      <c r="AB535">
        <f t="shared" si="364"/>
        <v>3658.507415</v>
      </c>
      <c r="AC535">
        <f t="shared" si="365"/>
        <v>0</v>
      </c>
      <c r="AD535">
        <f>ROUND((((SUM(SmtRes!BR1561:'SmtRes'!BR1572))-(SUM(SmtRes!BS1561:'SmtRes'!BS1572)))+AE535),6)</f>
        <v>418.65177499999999</v>
      </c>
      <c r="AE535">
        <f>ROUND((SUM(SmtRes!BS1561:'SmtRes'!BS1572)),6)</f>
        <v>289.00770399999999</v>
      </c>
      <c r="AF535">
        <f>ROUND((SUM(SmtRes!BT1561:'SmtRes'!BT1572)),6)</f>
        <v>3239.8556400000002</v>
      </c>
      <c r="AG535">
        <f t="shared" si="366"/>
        <v>0</v>
      </c>
      <c r="AH535">
        <f>(SUM(SmtRes!BU1561:'SmtRes'!BU1572))</f>
        <v>5.4180000000000001</v>
      </c>
      <c r="AI535">
        <f>(SUM(SmtRes!BV1561:'SmtRes'!BV1572))</f>
        <v>0.42053999999999991</v>
      </c>
      <c r="AJ535">
        <f t="shared" si="367"/>
        <v>0</v>
      </c>
      <c r="AK535">
        <v>16524.932883999998</v>
      </c>
      <c r="AL535">
        <v>1224.4866840000002</v>
      </c>
      <c r="AM535">
        <v>1622.6813</v>
      </c>
      <c r="AN535">
        <v>1120.1849</v>
      </c>
      <c r="AO535">
        <v>12557.58</v>
      </c>
      <c r="AP535">
        <v>0</v>
      </c>
      <c r="AQ535">
        <v>21</v>
      </c>
      <c r="AR535">
        <v>1.63</v>
      </c>
      <c r="AS535">
        <v>0</v>
      </c>
      <c r="AT535">
        <v>111</v>
      </c>
      <c r="AU535">
        <v>52</v>
      </c>
      <c r="AV535">
        <v>1</v>
      </c>
      <c r="AW535">
        <v>1</v>
      </c>
      <c r="AZ535">
        <v>1</v>
      </c>
      <c r="BA535">
        <v>1</v>
      </c>
      <c r="BB535">
        <v>1</v>
      </c>
      <c r="BC535">
        <v>1</v>
      </c>
      <c r="BD535" t="s">
        <v>3</v>
      </c>
      <c r="BE535" t="s">
        <v>3</v>
      </c>
      <c r="BF535" t="s">
        <v>3</v>
      </c>
      <c r="BG535" t="s">
        <v>3</v>
      </c>
      <c r="BH535">
        <v>0</v>
      </c>
      <c r="BI535">
        <v>2</v>
      </c>
      <c r="BJ535" t="s">
        <v>443</v>
      </c>
      <c r="BM535">
        <v>110005</v>
      </c>
      <c r="BN535">
        <v>0</v>
      </c>
      <c r="BO535" t="s">
        <v>3</v>
      </c>
      <c r="BP535">
        <v>0</v>
      </c>
      <c r="BQ535">
        <v>3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3</v>
      </c>
      <c r="BZ535">
        <v>111</v>
      </c>
      <c r="CA535">
        <v>52</v>
      </c>
      <c r="CB535" t="s">
        <v>3</v>
      </c>
      <c r="CE535">
        <v>0</v>
      </c>
      <c r="CF535">
        <v>0</v>
      </c>
      <c r="CG535">
        <v>0</v>
      </c>
      <c r="CM535">
        <v>0</v>
      </c>
      <c r="CN535" t="s">
        <v>147</v>
      </c>
      <c r="CO535">
        <v>0</v>
      </c>
      <c r="CP535">
        <f t="shared" si="368"/>
        <v>4018.6900000000005</v>
      </c>
      <c r="CQ535">
        <f>SUMIF(SmtRes!AQ1561:'SmtRes'!AQ1572,"=1",SmtRes!AA1561:'SmtRes'!AA1572)</f>
        <v>139710.5</v>
      </c>
      <c r="CR535">
        <f>SUMIF(SmtRes!AQ1561:'SmtRes'!AQ1572,"=1",SmtRes!AB1561:'SmtRes'!AB1572)</f>
        <v>1164.75</v>
      </c>
      <c r="CS535">
        <f>SUMIF(SmtRes!AQ1561:'SmtRes'!AQ1572,"=1",SmtRes!AC1561:'SmtRes'!AC1572)</f>
        <v>687.23</v>
      </c>
      <c r="CT535">
        <f>SUMIF(SmtRes!AQ1561:'SmtRes'!AQ1572,"=1",SmtRes!AD1561:'SmtRes'!AD1572)</f>
        <v>597.98</v>
      </c>
      <c r="CU535">
        <f t="shared" si="369"/>
        <v>0</v>
      </c>
      <c r="CV535">
        <f>SUMIF(SmtRes!AQ1561:'SmtRes'!AQ1572,"=1",SmtRes!BU1561:'SmtRes'!BU1572)</f>
        <v>5.4180000000000001</v>
      </c>
      <c r="CW535">
        <f>SUMIF(SmtRes!AQ1561:'SmtRes'!AQ1572,"=1",SmtRes!BV1561:'SmtRes'!BV1572)</f>
        <v>0.42053999999999991</v>
      </c>
      <c r="CX535">
        <f t="shared" si="370"/>
        <v>0</v>
      </c>
      <c r="CY535">
        <f t="shared" si="371"/>
        <v>3917.0457000000001</v>
      </c>
      <c r="CZ535">
        <f t="shared" si="372"/>
        <v>1835.0123999999998</v>
      </c>
      <c r="DC535" t="s">
        <v>3</v>
      </c>
      <c r="DD535" t="s">
        <v>148</v>
      </c>
      <c r="DE535" t="s">
        <v>149</v>
      </c>
      <c r="DF535" t="s">
        <v>149</v>
      </c>
      <c r="DG535" t="s">
        <v>149</v>
      </c>
      <c r="DH535" t="s">
        <v>3</v>
      </c>
      <c r="DI535" t="s">
        <v>149</v>
      </c>
      <c r="DJ535" t="s">
        <v>149</v>
      </c>
      <c r="DK535" t="s">
        <v>3</v>
      </c>
      <c r="DL535" t="s">
        <v>3</v>
      </c>
      <c r="DM535" t="s">
        <v>3</v>
      </c>
      <c r="DN535">
        <v>0</v>
      </c>
      <c r="DO535">
        <v>0</v>
      </c>
      <c r="DP535">
        <v>1</v>
      </c>
      <c r="DQ535">
        <v>1</v>
      </c>
      <c r="DU535">
        <v>1013</v>
      </c>
      <c r="DV535" t="s">
        <v>202</v>
      </c>
      <c r="DW535" t="s">
        <v>202</v>
      </c>
      <c r="DX535">
        <v>1</v>
      </c>
      <c r="DZ535" t="s">
        <v>3</v>
      </c>
      <c r="EA535" t="s">
        <v>3</v>
      </c>
      <c r="EB535" t="s">
        <v>3</v>
      </c>
      <c r="EC535" t="s">
        <v>3</v>
      </c>
      <c r="EE535">
        <v>342528987</v>
      </c>
      <c r="EF535">
        <v>3</v>
      </c>
      <c r="EG535" t="s">
        <v>24</v>
      </c>
      <c r="EH535">
        <v>0</v>
      </c>
      <c r="EI535" t="s">
        <v>3</v>
      </c>
      <c r="EJ535">
        <v>2</v>
      </c>
      <c r="EK535">
        <v>110005</v>
      </c>
      <c r="EL535" t="s">
        <v>25</v>
      </c>
      <c r="EM535" t="s">
        <v>26</v>
      </c>
      <c r="EO535" t="s">
        <v>150</v>
      </c>
      <c r="EQ535">
        <v>131072</v>
      </c>
      <c r="ER535">
        <v>0</v>
      </c>
      <c r="ES535">
        <v>0</v>
      </c>
      <c r="ET535">
        <v>0</v>
      </c>
      <c r="EU535">
        <v>0</v>
      </c>
      <c r="EV535">
        <v>0</v>
      </c>
      <c r="EW535">
        <v>21</v>
      </c>
      <c r="EX535">
        <v>1.63</v>
      </c>
      <c r="EY535">
        <v>0</v>
      </c>
      <c r="FQ535">
        <v>0</v>
      </c>
      <c r="FR535">
        <v>0</v>
      </c>
      <c r="FS535">
        <v>0</v>
      </c>
      <c r="FX535">
        <v>111</v>
      </c>
      <c r="FY535">
        <v>52</v>
      </c>
      <c r="GA535" t="s">
        <v>3</v>
      </c>
      <c r="GD535">
        <v>1</v>
      </c>
      <c r="GF535">
        <v>1717084426</v>
      </c>
      <c r="GG535">
        <v>2</v>
      </c>
      <c r="GH535">
        <v>1</v>
      </c>
      <c r="GI535">
        <v>-2</v>
      </c>
      <c r="GJ535">
        <v>0</v>
      </c>
      <c r="GK535">
        <v>0</v>
      </c>
      <c r="GL535">
        <f t="shared" si="373"/>
        <v>0</v>
      </c>
      <c r="GM535">
        <f t="shared" si="374"/>
        <v>9770.75</v>
      </c>
      <c r="GN535">
        <f t="shared" si="375"/>
        <v>0</v>
      </c>
      <c r="GO535">
        <f t="shared" si="376"/>
        <v>9770.75</v>
      </c>
      <c r="GP535">
        <f t="shared" si="377"/>
        <v>0</v>
      </c>
      <c r="GR535">
        <v>0</v>
      </c>
      <c r="GS535">
        <v>3</v>
      </c>
      <c r="GT535">
        <v>0</v>
      </c>
      <c r="GU535" t="s">
        <v>3</v>
      </c>
      <c r="GV535">
        <f t="shared" si="378"/>
        <v>0</v>
      </c>
      <c r="GW535">
        <v>1</v>
      </c>
      <c r="GX535">
        <f t="shared" si="379"/>
        <v>0</v>
      </c>
      <c r="HA535">
        <v>0</v>
      </c>
      <c r="HB535">
        <v>0</v>
      </c>
      <c r="HC535">
        <f t="shared" si="380"/>
        <v>0</v>
      </c>
      <c r="HE535" t="s">
        <v>3</v>
      </c>
      <c r="HF535" t="s">
        <v>3</v>
      </c>
      <c r="HM535" t="s">
        <v>3</v>
      </c>
      <c r="HN535" t="s">
        <v>27</v>
      </c>
      <c r="HO535" t="s">
        <v>28</v>
      </c>
      <c r="HP535" t="s">
        <v>25</v>
      </c>
      <c r="HQ535" t="s">
        <v>25</v>
      </c>
      <c r="HS535">
        <v>0</v>
      </c>
      <c r="IK535">
        <v>0</v>
      </c>
    </row>
    <row r="536" spans="1:245" x14ac:dyDescent="0.25">
      <c r="A536">
        <v>17</v>
      </c>
      <c r="B536">
        <v>1</v>
      </c>
      <c r="C536">
        <f>ROW(SmtRes!A1584)</f>
        <v>1584</v>
      </c>
      <c r="D536">
        <f>ROW(EtalonRes!A1584)</f>
        <v>1584</v>
      </c>
      <c r="E536" t="s">
        <v>444</v>
      </c>
      <c r="F536" t="s">
        <v>441</v>
      </c>
      <c r="G536" t="s">
        <v>445</v>
      </c>
      <c r="H536" t="s">
        <v>202</v>
      </c>
      <c r="I536">
        <v>1</v>
      </c>
      <c r="J536">
        <v>0</v>
      </c>
      <c r="K536">
        <v>1</v>
      </c>
      <c r="O536">
        <f t="shared" si="359"/>
        <v>13395.63</v>
      </c>
      <c r="P536">
        <f>SUMIF(SmtRes!AQ1573:'SmtRes'!AQ1584,"=1",SmtRes!DF1573:'SmtRes'!DF1584)</f>
        <v>0</v>
      </c>
      <c r="Q536">
        <f>SUMIF(SmtRes!AQ1573:'SmtRes'!AQ1584,"=1",SmtRes!DG1573:'SmtRes'!DG1584)</f>
        <v>1632.75</v>
      </c>
      <c r="R536">
        <f>SUMIF(SmtRes!AQ1573:'SmtRes'!AQ1584,"=1",SmtRes!DH1573:'SmtRes'!DH1584)</f>
        <v>963.36</v>
      </c>
      <c r="S536">
        <f>SUMIF(SmtRes!AQ1573:'SmtRes'!AQ1584,"=1",SmtRes!DI1573:'SmtRes'!DI1584)</f>
        <v>10799.52</v>
      </c>
      <c r="T536">
        <f t="shared" si="360"/>
        <v>0</v>
      </c>
      <c r="U536">
        <f>SUMIF(SmtRes!AQ1573:'SmtRes'!AQ1584,"=1",SmtRes!CV1573:'SmtRes'!CV1584)</f>
        <v>18.059999999999999</v>
      </c>
      <c r="V536">
        <f>SUMIF(SmtRes!AQ1573:'SmtRes'!AQ1584,"=1",SmtRes!CW1573:'SmtRes'!CW1584)</f>
        <v>1.4017999999999999</v>
      </c>
      <c r="W536">
        <f t="shared" si="361"/>
        <v>0</v>
      </c>
      <c r="X536">
        <f t="shared" si="362"/>
        <v>13056.8</v>
      </c>
      <c r="Y536">
        <f t="shared" si="363"/>
        <v>6116.7</v>
      </c>
      <c r="AA536">
        <v>381997917</v>
      </c>
      <c r="AB536">
        <f t="shared" si="364"/>
        <v>12195.024718000001</v>
      </c>
      <c r="AC536">
        <f t="shared" si="365"/>
        <v>0</v>
      </c>
      <c r="AD536">
        <f>ROUND((((SUM(SmtRes!BR1573:'SmtRes'!BR1584))-(SUM(SmtRes!BS1573:'SmtRes'!BS1584)))+AE536),6)</f>
        <v>1395.5059180000001</v>
      </c>
      <c r="AE536">
        <f>ROUND((SUM(SmtRes!BS1573:'SmtRes'!BS1584)),6)</f>
        <v>963.359014</v>
      </c>
      <c r="AF536">
        <f>ROUND((SUM(SmtRes!BT1573:'SmtRes'!BT1584)),6)</f>
        <v>10799.5188</v>
      </c>
      <c r="AG536">
        <f t="shared" si="366"/>
        <v>0</v>
      </c>
      <c r="AH536">
        <f>(SUM(SmtRes!BU1573:'SmtRes'!BU1584))</f>
        <v>18.059999999999999</v>
      </c>
      <c r="AI536">
        <f>(SUM(SmtRes!BV1573:'SmtRes'!BV1584))</f>
        <v>1.4017999999999999</v>
      </c>
      <c r="AJ536">
        <f t="shared" si="367"/>
        <v>0</v>
      </c>
      <c r="AK536">
        <v>16524.932883999998</v>
      </c>
      <c r="AL536">
        <v>1224.4866840000002</v>
      </c>
      <c r="AM536">
        <v>1622.6813</v>
      </c>
      <c r="AN536">
        <v>1120.1849</v>
      </c>
      <c r="AO536">
        <v>12557.58</v>
      </c>
      <c r="AP536">
        <v>0</v>
      </c>
      <c r="AQ536">
        <v>21</v>
      </c>
      <c r="AR536">
        <v>1.63</v>
      </c>
      <c r="AS536">
        <v>0</v>
      </c>
      <c r="AT536">
        <v>111</v>
      </c>
      <c r="AU536">
        <v>52</v>
      </c>
      <c r="AV536">
        <v>1</v>
      </c>
      <c r="AW536">
        <v>1</v>
      </c>
      <c r="AZ536">
        <v>1</v>
      </c>
      <c r="BA536">
        <v>1</v>
      </c>
      <c r="BB536">
        <v>1</v>
      </c>
      <c r="BC536">
        <v>1</v>
      </c>
      <c r="BD536" t="s">
        <v>3</v>
      </c>
      <c r="BE536" t="s">
        <v>3</v>
      </c>
      <c r="BF536" t="s">
        <v>3</v>
      </c>
      <c r="BG536" t="s">
        <v>3</v>
      </c>
      <c r="BH536">
        <v>0</v>
      </c>
      <c r="BI536">
        <v>2</v>
      </c>
      <c r="BJ536" t="s">
        <v>443</v>
      </c>
      <c r="BM536">
        <v>110005</v>
      </c>
      <c r="BN536">
        <v>0</v>
      </c>
      <c r="BO536" t="s">
        <v>3</v>
      </c>
      <c r="BP536">
        <v>0</v>
      </c>
      <c r="BQ536">
        <v>3</v>
      </c>
      <c r="BR536">
        <v>0</v>
      </c>
      <c r="BS536">
        <v>1</v>
      </c>
      <c r="BT536">
        <v>1</v>
      </c>
      <c r="BU536">
        <v>1</v>
      </c>
      <c r="BV536">
        <v>1</v>
      </c>
      <c r="BW536">
        <v>1</v>
      </c>
      <c r="BX536">
        <v>1</v>
      </c>
      <c r="BY536" t="s">
        <v>3</v>
      </c>
      <c r="BZ536">
        <v>111</v>
      </c>
      <c r="CA536">
        <v>52</v>
      </c>
      <c r="CB536" t="s">
        <v>3</v>
      </c>
      <c r="CE536">
        <v>0</v>
      </c>
      <c r="CF536">
        <v>0</v>
      </c>
      <c r="CG536">
        <v>0</v>
      </c>
      <c r="CM536">
        <v>0</v>
      </c>
      <c r="CN536" t="s">
        <v>3</v>
      </c>
      <c r="CO536">
        <v>0</v>
      </c>
      <c r="CP536">
        <f t="shared" si="368"/>
        <v>13395.630000000001</v>
      </c>
      <c r="CQ536">
        <f>SUMIF(SmtRes!AQ1573:'SmtRes'!AQ1584,"=1",SmtRes!AA1573:'SmtRes'!AA1584)</f>
        <v>139710.5</v>
      </c>
      <c r="CR536">
        <f>SUMIF(SmtRes!AQ1573:'SmtRes'!AQ1584,"=1",SmtRes!AB1573:'SmtRes'!AB1584)</f>
        <v>1164.75</v>
      </c>
      <c r="CS536">
        <f>SUMIF(SmtRes!AQ1573:'SmtRes'!AQ1584,"=1",SmtRes!AC1573:'SmtRes'!AC1584)</f>
        <v>687.23</v>
      </c>
      <c r="CT536">
        <f>SUMIF(SmtRes!AQ1573:'SmtRes'!AQ1584,"=1",SmtRes!AD1573:'SmtRes'!AD1584)</f>
        <v>597.98</v>
      </c>
      <c r="CU536">
        <f t="shared" si="369"/>
        <v>0</v>
      </c>
      <c r="CV536">
        <f>SUMIF(SmtRes!AQ1573:'SmtRes'!AQ1584,"=1",SmtRes!BU1573:'SmtRes'!BU1584)</f>
        <v>18.059999999999999</v>
      </c>
      <c r="CW536">
        <f>SUMIF(SmtRes!AQ1573:'SmtRes'!AQ1584,"=1",SmtRes!BV1573:'SmtRes'!BV1584)</f>
        <v>1.4017999999999999</v>
      </c>
      <c r="CX536">
        <f t="shared" si="370"/>
        <v>0</v>
      </c>
      <c r="CY536">
        <f t="shared" si="371"/>
        <v>13056.796800000002</v>
      </c>
      <c r="CZ536">
        <f t="shared" si="372"/>
        <v>6116.6976000000004</v>
      </c>
      <c r="DC536" t="s">
        <v>3</v>
      </c>
      <c r="DD536" t="s">
        <v>14</v>
      </c>
      <c r="DE536" t="s">
        <v>23</v>
      </c>
      <c r="DF536" t="s">
        <v>23</v>
      </c>
      <c r="DG536" t="s">
        <v>23</v>
      </c>
      <c r="DH536" t="s">
        <v>3</v>
      </c>
      <c r="DI536" t="s">
        <v>23</v>
      </c>
      <c r="DJ536" t="s">
        <v>23</v>
      </c>
      <c r="DK536" t="s">
        <v>3</v>
      </c>
      <c r="DL536" t="s">
        <v>3</v>
      </c>
      <c r="DM536" t="s">
        <v>3</v>
      </c>
      <c r="DN536">
        <v>0</v>
      </c>
      <c r="DO536">
        <v>0</v>
      </c>
      <c r="DP536">
        <v>1</v>
      </c>
      <c r="DQ536">
        <v>1</v>
      </c>
      <c r="DU536">
        <v>1013</v>
      </c>
      <c r="DV536" t="s">
        <v>202</v>
      </c>
      <c r="DW536" t="s">
        <v>202</v>
      </c>
      <c r="DX536">
        <v>1</v>
      </c>
      <c r="DZ536" t="s">
        <v>3</v>
      </c>
      <c r="EA536" t="s">
        <v>3</v>
      </c>
      <c r="EB536" t="s">
        <v>3</v>
      </c>
      <c r="EC536" t="s">
        <v>3</v>
      </c>
      <c r="EE536">
        <v>342528987</v>
      </c>
      <c r="EF536">
        <v>3</v>
      </c>
      <c r="EG536" t="s">
        <v>24</v>
      </c>
      <c r="EH536">
        <v>0</v>
      </c>
      <c r="EI536" t="s">
        <v>3</v>
      </c>
      <c r="EJ536">
        <v>2</v>
      </c>
      <c r="EK536">
        <v>110005</v>
      </c>
      <c r="EL536" t="s">
        <v>25</v>
      </c>
      <c r="EM536" t="s">
        <v>26</v>
      </c>
      <c r="EO536" t="s">
        <v>3</v>
      </c>
      <c r="EQ536">
        <v>131072</v>
      </c>
      <c r="ER536">
        <v>0</v>
      </c>
      <c r="ES536">
        <v>0</v>
      </c>
      <c r="ET536">
        <v>0</v>
      </c>
      <c r="EU536">
        <v>0</v>
      </c>
      <c r="EV536">
        <v>0</v>
      </c>
      <c r="EW536">
        <v>21</v>
      </c>
      <c r="EX536">
        <v>1.63</v>
      </c>
      <c r="EY536">
        <v>0</v>
      </c>
      <c r="FQ536">
        <v>0</v>
      </c>
      <c r="FR536">
        <v>0</v>
      </c>
      <c r="FS536">
        <v>0</v>
      </c>
      <c r="FX536">
        <v>111</v>
      </c>
      <c r="FY536">
        <v>52</v>
      </c>
      <c r="GA536" t="s">
        <v>3</v>
      </c>
      <c r="GD536">
        <v>1</v>
      </c>
      <c r="GF536">
        <v>-1128363311</v>
      </c>
      <c r="GG536">
        <v>2</v>
      </c>
      <c r="GH536">
        <v>1</v>
      </c>
      <c r="GI536">
        <v>-2</v>
      </c>
      <c r="GJ536">
        <v>0</v>
      </c>
      <c r="GK536">
        <v>0</v>
      </c>
      <c r="GL536">
        <f t="shared" si="373"/>
        <v>0</v>
      </c>
      <c r="GM536">
        <f t="shared" si="374"/>
        <v>32569.13</v>
      </c>
      <c r="GN536">
        <f t="shared" si="375"/>
        <v>0</v>
      </c>
      <c r="GO536">
        <f t="shared" si="376"/>
        <v>32569.13</v>
      </c>
      <c r="GP536">
        <f t="shared" si="377"/>
        <v>0</v>
      </c>
      <c r="GR536">
        <v>0</v>
      </c>
      <c r="GS536">
        <v>3</v>
      </c>
      <c r="GT536">
        <v>0</v>
      </c>
      <c r="GU536" t="s">
        <v>3</v>
      </c>
      <c r="GV536">
        <f t="shared" si="378"/>
        <v>0</v>
      </c>
      <c r="GW536">
        <v>1</v>
      </c>
      <c r="GX536">
        <f t="shared" si="379"/>
        <v>0</v>
      </c>
      <c r="HA536">
        <v>0</v>
      </c>
      <c r="HB536">
        <v>0</v>
      </c>
      <c r="HC536">
        <f t="shared" si="380"/>
        <v>0</v>
      </c>
      <c r="HE536" t="s">
        <v>3</v>
      </c>
      <c r="HF536" t="s">
        <v>3</v>
      </c>
      <c r="HM536" t="s">
        <v>3</v>
      </c>
      <c r="HN536" t="s">
        <v>27</v>
      </c>
      <c r="HO536" t="s">
        <v>28</v>
      </c>
      <c r="HP536" t="s">
        <v>25</v>
      </c>
      <c r="HQ536" t="s">
        <v>25</v>
      </c>
      <c r="HS536">
        <v>0</v>
      </c>
      <c r="IK536">
        <v>0</v>
      </c>
    </row>
    <row r="538" spans="1:245" x14ac:dyDescent="0.25">
      <c r="A538" s="2">
        <v>51</v>
      </c>
      <c r="B538" s="2">
        <f>B523</f>
        <v>1</v>
      </c>
      <c r="C538" s="2">
        <f>A523</f>
        <v>4</v>
      </c>
      <c r="D538" s="2">
        <f>ROW(A523)</f>
        <v>523</v>
      </c>
      <c r="E538" s="2"/>
      <c r="F538" s="2" t="str">
        <f>IF(F523&lt;&gt;"",F523,"")</f>
        <v>Новый раздел</v>
      </c>
      <c r="G538" s="2" t="str">
        <f>IF(G523&lt;&gt;"",G523,"")</f>
        <v>12. Замена муфты симметрирующей в колодце на низкочастотном кабеле  междугородных КЛС</v>
      </c>
      <c r="H538" s="2">
        <v>0</v>
      </c>
      <c r="I538" s="2"/>
      <c r="J538" s="2"/>
      <c r="K538" s="2"/>
      <c r="L538" s="2"/>
      <c r="M538" s="2"/>
      <c r="N538" s="2"/>
      <c r="O538" s="2">
        <f t="shared" ref="O538:T538" si="381">ROUND(AB538,2)</f>
        <v>75641.48</v>
      </c>
      <c r="P538" s="2">
        <f t="shared" si="381"/>
        <v>0</v>
      </c>
      <c r="Q538" s="2">
        <f t="shared" si="381"/>
        <v>9310.67</v>
      </c>
      <c r="R538" s="2">
        <f t="shared" si="381"/>
        <v>5493.51</v>
      </c>
      <c r="S538" s="2">
        <f t="shared" si="381"/>
        <v>60837.3</v>
      </c>
      <c r="T538" s="2">
        <f t="shared" si="381"/>
        <v>0</v>
      </c>
      <c r="U538" s="2">
        <f>AH538</f>
        <v>101.738</v>
      </c>
      <c r="V538" s="2">
        <f>AI538</f>
        <v>7.9936999999999996</v>
      </c>
      <c r="W538" s="2">
        <f>ROUND(AJ538,2)</f>
        <v>0</v>
      </c>
      <c r="X538" s="2">
        <f>ROUND(AK538,2)</f>
        <v>73627.22</v>
      </c>
      <c r="Y538" s="2">
        <f>ROUND(AL538,2)</f>
        <v>34492.019999999997</v>
      </c>
      <c r="Z538" s="2"/>
      <c r="AA538" s="2"/>
      <c r="AB538" s="2">
        <f>ROUND(SUMIF(AA527:AA536,"=381997917",O527:O536),2)</f>
        <v>75641.48</v>
      </c>
      <c r="AC538" s="2">
        <f>ROUND(SUMIF(AA527:AA536,"=381997917",P527:P536),2)</f>
        <v>0</v>
      </c>
      <c r="AD538" s="2">
        <f>ROUND(SUMIF(AA527:AA536,"=381997917",Q527:Q536),2)</f>
        <v>9310.67</v>
      </c>
      <c r="AE538" s="2">
        <f>ROUND(SUMIF(AA527:AA536,"=381997917",R527:R536),2)</f>
        <v>5493.51</v>
      </c>
      <c r="AF538" s="2">
        <f>ROUND(SUMIF(AA527:AA536,"=381997917",S527:S536),2)</f>
        <v>60837.3</v>
      </c>
      <c r="AG538" s="2">
        <f>ROUND(SUMIF(AA527:AA536,"=381997917",T527:T536),2)</f>
        <v>0</v>
      </c>
      <c r="AH538" s="2">
        <f>SUMIF(AA527:AA536,"=381997917",U527:U536)</f>
        <v>101.738</v>
      </c>
      <c r="AI538" s="2">
        <f>SUMIF(AA527:AA536,"=381997917",V527:V536)</f>
        <v>7.9936999999999996</v>
      </c>
      <c r="AJ538" s="2">
        <f>ROUND(SUMIF(AA527:AA536,"=381997917",W527:W536),2)</f>
        <v>0</v>
      </c>
      <c r="AK538" s="2">
        <f>ROUND(SUMIF(AA527:AA536,"=381997917",X527:X536),2)</f>
        <v>73627.22</v>
      </c>
      <c r="AL538" s="2">
        <f>ROUND(SUMIF(AA527:AA536,"=381997917",Y527:Y536),2)</f>
        <v>34492.019999999997</v>
      </c>
      <c r="AM538" s="2"/>
      <c r="AN538" s="2"/>
      <c r="AO538" s="2">
        <f t="shared" ref="AO538:BD538" si="382">ROUND(BX538,2)</f>
        <v>0</v>
      </c>
      <c r="AP538" s="2">
        <f t="shared" si="382"/>
        <v>0</v>
      </c>
      <c r="AQ538" s="2">
        <f t="shared" si="382"/>
        <v>0</v>
      </c>
      <c r="AR538" s="2">
        <f t="shared" si="382"/>
        <v>183760.72</v>
      </c>
      <c r="AS538" s="2">
        <f t="shared" si="382"/>
        <v>0</v>
      </c>
      <c r="AT538" s="2">
        <f t="shared" si="382"/>
        <v>183760.72</v>
      </c>
      <c r="AU538" s="2">
        <f t="shared" si="382"/>
        <v>0</v>
      </c>
      <c r="AV538" s="2">
        <f t="shared" si="382"/>
        <v>0</v>
      </c>
      <c r="AW538" s="2">
        <f t="shared" si="382"/>
        <v>0</v>
      </c>
      <c r="AX538" s="2">
        <f t="shared" si="382"/>
        <v>0</v>
      </c>
      <c r="AY538" s="2">
        <f t="shared" si="382"/>
        <v>0</v>
      </c>
      <c r="AZ538" s="2">
        <f t="shared" si="382"/>
        <v>0</v>
      </c>
      <c r="BA538" s="2">
        <f t="shared" si="382"/>
        <v>0</v>
      </c>
      <c r="BB538" s="2">
        <f t="shared" si="382"/>
        <v>0</v>
      </c>
      <c r="BC538" s="2">
        <f t="shared" si="382"/>
        <v>0</v>
      </c>
      <c r="BD538" s="2">
        <f t="shared" si="382"/>
        <v>0</v>
      </c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>
        <f>ROUND(SUMIF(AA527:AA536,"=381997917",FQ527:FQ536),2)</f>
        <v>0</v>
      </c>
      <c r="BY538" s="2">
        <f>ROUND(SUMIF(AA527:AA536,"=381997917",FR527:FR536),2)</f>
        <v>0</v>
      </c>
      <c r="BZ538" s="2">
        <f>ROUND(SUMIF(AA527:AA536,"=381997917",GL527:GL536),2)</f>
        <v>0</v>
      </c>
      <c r="CA538" s="2">
        <f>ROUND(SUMIF(AA527:AA536,"=381997917",GM527:GM536),2)</f>
        <v>183760.72</v>
      </c>
      <c r="CB538" s="2">
        <f>ROUND(SUMIF(AA527:AA536,"=381997917",GN527:GN536),2)</f>
        <v>0</v>
      </c>
      <c r="CC538" s="2">
        <f>ROUND(SUMIF(AA527:AA536,"=381997917",GO527:GO536),2)</f>
        <v>183760.72</v>
      </c>
      <c r="CD538" s="2">
        <f>ROUND(SUMIF(AA527:AA536,"=381997917",GP527:GP536),2)</f>
        <v>0</v>
      </c>
      <c r="CE538" s="2">
        <f>AC538-BX538</f>
        <v>0</v>
      </c>
      <c r="CF538" s="2">
        <f>AC538-BY538</f>
        <v>0</v>
      </c>
      <c r="CG538" s="2">
        <f>BX538-BZ538</f>
        <v>0</v>
      </c>
      <c r="CH538" s="2">
        <f>AC538-BX538-BY538+BZ538</f>
        <v>0</v>
      </c>
      <c r="CI538" s="2">
        <f>BY538-BZ538</f>
        <v>0</v>
      </c>
      <c r="CJ538" s="2">
        <f>ROUND(SUMIF(AA527:AA536,"=381997917",GX527:GX536),2)</f>
        <v>0</v>
      </c>
      <c r="CK538" s="2">
        <f>ROUND(SUMIF(AA527:AA536,"=381997917",GY527:GY536),2)</f>
        <v>0</v>
      </c>
      <c r="CL538" s="2">
        <f>ROUND(SUMIF(AA527:AA536,"=381997917",GZ527:GZ536),2)</f>
        <v>0</v>
      </c>
      <c r="CM538" s="2">
        <f>ROUND(SUMIF(AA527:AA536,"=381997917",HD527:HD536),2)</f>
        <v>0</v>
      </c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3"/>
      <c r="DH538" s="3"/>
      <c r="DI538" s="3"/>
      <c r="DJ538" s="3"/>
      <c r="DK538" s="3"/>
      <c r="DL538" s="3"/>
      <c r="DM538" s="3"/>
      <c r="DN538" s="3"/>
      <c r="DO538" s="3"/>
      <c r="DP538" s="3"/>
      <c r="DQ538" s="3"/>
      <c r="DR538" s="3"/>
      <c r="DS538" s="3"/>
      <c r="DT538" s="3"/>
      <c r="DU538" s="3"/>
      <c r="DV538" s="3"/>
      <c r="DW538" s="3"/>
      <c r="DX538" s="3"/>
      <c r="DY538" s="3"/>
      <c r="DZ538" s="3"/>
      <c r="EA538" s="3"/>
      <c r="EB538" s="3"/>
      <c r="EC538" s="3"/>
      <c r="ED538" s="3"/>
      <c r="EE538" s="3"/>
      <c r="EF538" s="3"/>
      <c r="EG538" s="3"/>
      <c r="EH538" s="3"/>
      <c r="EI538" s="3"/>
      <c r="EJ538" s="3"/>
      <c r="EK538" s="3"/>
      <c r="EL538" s="3"/>
      <c r="EM538" s="3"/>
      <c r="EN538" s="3"/>
      <c r="EO538" s="3"/>
      <c r="EP538" s="3"/>
      <c r="EQ538" s="3"/>
      <c r="ER538" s="3"/>
      <c r="ES538" s="3"/>
      <c r="ET538" s="3"/>
      <c r="EU538" s="3"/>
      <c r="EV538" s="3"/>
      <c r="EW538" s="3"/>
      <c r="EX538" s="3"/>
      <c r="EY538" s="3"/>
      <c r="EZ538" s="3"/>
      <c r="FA538" s="3"/>
      <c r="FB538" s="3"/>
      <c r="FC538" s="3"/>
      <c r="FD538" s="3"/>
      <c r="FE538" s="3"/>
      <c r="FF538" s="3"/>
      <c r="FG538" s="3"/>
      <c r="FH538" s="3"/>
      <c r="FI538" s="3"/>
      <c r="FJ538" s="3"/>
      <c r="FK538" s="3"/>
      <c r="FL538" s="3"/>
      <c r="FM538" s="3"/>
      <c r="FN538" s="3"/>
      <c r="FO538" s="3"/>
      <c r="FP538" s="3"/>
      <c r="FQ538" s="3"/>
      <c r="FR538" s="3"/>
      <c r="FS538" s="3"/>
      <c r="FT538" s="3"/>
      <c r="FU538" s="3"/>
      <c r="FV538" s="3"/>
      <c r="FW538" s="3"/>
      <c r="FX538" s="3"/>
      <c r="FY538" s="3"/>
      <c r="FZ538" s="3"/>
      <c r="GA538" s="3"/>
      <c r="GB538" s="3"/>
      <c r="GC538" s="3"/>
      <c r="GD538" s="3"/>
      <c r="GE538" s="3"/>
      <c r="GF538" s="3"/>
      <c r="GG538" s="3"/>
      <c r="GH538" s="3"/>
      <c r="GI538" s="3"/>
      <c r="GJ538" s="3"/>
      <c r="GK538" s="3"/>
      <c r="GL538" s="3"/>
      <c r="GM538" s="3"/>
      <c r="GN538" s="3"/>
      <c r="GO538" s="3"/>
      <c r="GP538" s="3"/>
      <c r="GQ538" s="3"/>
      <c r="GR538" s="3"/>
      <c r="GS538" s="3"/>
      <c r="GT538" s="3"/>
      <c r="GU538" s="3"/>
      <c r="GV538" s="3"/>
      <c r="GW538" s="3"/>
      <c r="GX538" s="3">
        <v>0</v>
      </c>
    </row>
    <row r="540" spans="1:245" x14ac:dyDescent="0.25">
      <c r="A540" s="4">
        <v>50</v>
      </c>
      <c r="B540" s="4">
        <v>0</v>
      </c>
      <c r="C540" s="4">
        <v>0</v>
      </c>
      <c r="D540" s="4">
        <v>1</v>
      </c>
      <c r="E540" s="4">
        <v>201</v>
      </c>
      <c r="F540" s="4">
        <f>ROUND(Source!O538,O540)</f>
        <v>75641.48</v>
      </c>
      <c r="G540" s="4" t="s">
        <v>43</v>
      </c>
      <c r="H540" s="4" t="s">
        <v>44</v>
      </c>
      <c r="I540" s="4"/>
      <c r="J540" s="4"/>
      <c r="K540" s="4">
        <v>201</v>
      </c>
      <c r="L540" s="4">
        <v>1</v>
      </c>
      <c r="M540" s="4">
        <v>3</v>
      </c>
      <c r="N540" s="4" t="s">
        <v>3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75641.48</v>
      </c>
      <c r="X540" s="4">
        <v>1</v>
      </c>
      <c r="Y540" s="4">
        <v>75641.48</v>
      </c>
      <c r="Z540" s="4"/>
      <c r="AA540" s="4"/>
      <c r="AB540" s="4"/>
    </row>
    <row r="541" spans="1:245" x14ac:dyDescent="0.25">
      <c r="A541" s="4">
        <v>50</v>
      </c>
      <c r="B541" s="4">
        <v>0</v>
      </c>
      <c r="C541" s="4">
        <v>0</v>
      </c>
      <c r="D541" s="4">
        <v>1</v>
      </c>
      <c r="E541" s="4">
        <v>202</v>
      </c>
      <c r="F541" s="4">
        <f>ROUND(Source!P538,O541)</f>
        <v>0</v>
      </c>
      <c r="G541" s="4" t="s">
        <v>45</v>
      </c>
      <c r="H541" s="4" t="s">
        <v>46</v>
      </c>
      <c r="I541" s="4"/>
      <c r="J541" s="4"/>
      <c r="K541" s="4">
        <v>202</v>
      </c>
      <c r="L541" s="4">
        <v>2</v>
      </c>
      <c r="M541" s="4">
        <v>3</v>
      </c>
      <c r="N541" s="4" t="s">
        <v>3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5">
      <c r="A542" s="4">
        <v>50</v>
      </c>
      <c r="B542" s="4">
        <v>0</v>
      </c>
      <c r="C542" s="4">
        <v>0</v>
      </c>
      <c r="D542" s="4">
        <v>1</v>
      </c>
      <c r="E542" s="4">
        <v>222</v>
      </c>
      <c r="F542" s="4">
        <f>ROUND(Source!AO538,O542)</f>
        <v>0</v>
      </c>
      <c r="G542" s="4" t="s">
        <v>47</v>
      </c>
      <c r="H542" s="4" t="s">
        <v>48</v>
      </c>
      <c r="I542" s="4"/>
      <c r="J542" s="4"/>
      <c r="K542" s="4">
        <v>222</v>
      </c>
      <c r="L542" s="4">
        <v>3</v>
      </c>
      <c r="M542" s="4">
        <v>3</v>
      </c>
      <c r="N542" s="4" t="s">
        <v>3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5">
      <c r="A543" s="4">
        <v>50</v>
      </c>
      <c r="B543" s="4">
        <v>0</v>
      </c>
      <c r="C543" s="4">
        <v>0</v>
      </c>
      <c r="D543" s="4">
        <v>1</v>
      </c>
      <c r="E543" s="4">
        <v>225</v>
      </c>
      <c r="F543" s="4">
        <f>ROUND(Source!AV538,O543)</f>
        <v>0</v>
      </c>
      <c r="G543" s="4" t="s">
        <v>49</v>
      </c>
      <c r="H543" s="4" t="s">
        <v>50</v>
      </c>
      <c r="I543" s="4"/>
      <c r="J543" s="4"/>
      <c r="K543" s="4">
        <v>225</v>
      </c>
      <c r="L543" s="4">
        <v>4</v>
      </c>
      <c r="M543" s="4">
        <v>3</v>
      </c>
      <c r="N543" s="4" t="s">
        <v>3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5">
      <c r="A544" s="4">
        <v>50</v>
      </c>
      <c r="B544" s="4">
        <v>0</v>
      </c>
      <c r="C544" s="4">
        <v>0</v>
      </c>
      <c r="D544" s="4">
        <v>1</v>
      </c>
      <c r="E544" s="4">
        <v>226</v>
      </c>
      <c r="F544" s="4">
        <f>ROUND(Source!AW538,O544)</f>
        <v>0</v>
      </c>
      <c r="G544" s="4" t="s">
        <v>51</v>
      </c>
      <c r="H544" s="4" t="s">
        <v>52</v>
      </c>
      <c r="I544" s="4"/>
      <c r="J544" s="4"/>
      <c r="K544" s="4">
        <v>226</v>
      </c>
      <c r="L544" s="4">
        <v>5</v>
      </c>
      <c r="M544" s="4">
        <v>3</v>
      </c>
      <c r="N544" s="4" t="s">
        <v>3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5">
      <c r="A545" s="4">
        <v>50</v>
      </c>
      <c r="B545" s="4">
        <v>0</v>
      </c>
      <c r="C545" s="4">
        <v>0</v>
      </c>
      <c r="D545" s="4">
        <v>1</v>
      </c>
      <c r="E545" s="4">
        <v>227</v>
      </c>
      <c r="F545" s="4">
        <f>ROUND(Source!AX538,O545)</f>
        <v>0</v>
      </c>
      <c r="G545" s="4" t="s">
        <v>53</v>
      </c>
      <c r="H545" s="4" t="s">
        <v>54</v>
      </c>
      <c r="I545" s="4"/>
      <c r="J545" s="4"/>
      <c r="K545" s="4">
        <v>227</v>
      </c>
      <c r="L545" s="4">
        <v>6</v>
      </c>
      <c r="M545" s="4">
        <v>3</v>
      </c>
      <c r="N545" s="4" t="s">
        <v>3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5">
      <c r="A546" s="4">
        <v>50</v>
      </c>
      <c r="B546" s="4">
        <v>0</v>
      </c>
      <c r="C546" s="4">
        <v>0</v>
      </c>
      <c r="D546" s="4">
        <v>1</v>
      </c>
      <c r="E546" s="4">
        <v>228</v>
      </c>
      <c r="F546" s="4">
        <f>ROUND(Source!AY538,O546)</f>
        <v>0</v>
      </c>
      <c r="G546" s="4" t="s">
        <v>55</v>
      </c>
      <c r="H546" s="4" t="s">
        <v>56</v>
      </c>
      <c r="I546" s="4"/>
      <c r="J546" s="4"/>
      <c r="K546" s="4">
        <v>228</v>
      </c>
      <c r="L546" s="4">
        <v>7</v>
      </c>
      <c r="M546" s="4">
        <v>3</v>
      </c>
      <c r="N546" s="4" t="s">
        <v>3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5">
      <c r="A547" s="4">
        <v>50</v>
      </c>
      <c r="B547" s="4">
        <v>0</v>
      </c>
      <c r="C547" s="4">
        <v>0</v>
      </c>
      <c r="D547" s="4">
        <v>1</v>
      </c>
      <c r="E547" s="4">
        <v>216</v>
      </c>
      <c r="F547" s="4">
        <f>ROUND(Source!AP538,O547)</f>
        <v>0</v>
      </c>
      <c r="G547" s="4" t="s">
        <v>57</v>
      </c>
      <c r="H547" s="4" t="s">
        <v>58</v>
      </c>
      <c r="I547" s="4"/>
      <c r="J547" s="4"/>
      <c r="K547" s="4">
        <v>216</v>
      </c>
      <c r="L547" s="4">
        <v>8</v>
      </c>
      <c r="M547" s="4">
        <v>3</v>
      </c>
      <c r="N547" s="4" t="s">
        <v>3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5">
      <c r="A548" s="4">
        <v>50</v>
      </c>
      <c r="B548" s="4">
        <v>0</v>
      </c>
      <c r="C548" s="4">
        <v>0</v>
      </c>
      <c r="D548" s="4">
        <v>1</v>
      </c>
      <c r="E548" s="4">
        <v>223</v>
      </c>
      <c r="F548" s="4">
        <f>ROUND(Source!AQ538,O548)</f>
        <v>0</v>
      </c>
      <c r="G548" s="4" t="s">
        <v>59</v>
      </c>
      <c r="H548" s="4" t="s">
        <v>60</v>
      </c>
      <c r="I548" s="4"/>
      <c r="J548" s="4"/>
      <c r="K548" s="4">
        <v>223</v>
      </c>
      <c r="L548" s="4">
        <v>9</v>
      </c>
      <c r="M548" s="4">
        <v>3</v>
      </c>
      <c r="N548" s="4" t="s">
        <v>3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5">
      <c r="A549" s="4">
        <v>50</v>
      </c>
      <c r="B549" s="4">
        <v>0</v>
      </c>
      <c r="C549" s="4">
        <v>0</v>
      </c>
      <c r="D549" s="4">
        <v>1</v>
      </c>
      <c r="E549" s="4">
        <v>229</v>
      </c>
      <c r="F549" s="4">
        <f>ROUND(Source!AZ538,O549)</f>
        <v>0</v>
      </c>
      <c r="G549" s="4" t="s">
        <v>61</v>
      </c>
      <c r="H549" s="4" t="s">
        <v>62</v>
      </c>
      <c r="I549" s="4"/>
      <c r="J549" s="4"/>
      <c r="K549" s="4">
        <v>229</v>
      </c>
      <c r="L549" s="4">
        <v>10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5">
      <c r="A550" s="4">
        <v>50</v>
      </c>
      <c r="B550" s="4">
        <v>0</v>
      </c>
      <c r="C550" s="4">
        <v>0</v>
      </c>
      <c r="D550" s="4">
        <v>1</v>
      </c>
      <c r="E550" s="4">
        <v>203</v>
      </c>
      <c r="F550" s="4">
        <f>ROUND(Source!Q538,O550)</f>
        <v>9310.67</v>
      </c>
      <c r="G550" s="4" t="s">
        <v>63</v>
      </c>
      <c r="H550" s="4" t="s">
        <v>64</v>
      </c>
      <c r="I550" s="4"/>
      <c r="J550" s="4"/>
      <c r="K550" s="4">
        <v>203</v>
      </c>
      <c r="L550" s="4">
        <v>11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9310.67</v>
      </c>
      <c r="X550" s="4">
        <v>1</v>
      </c>
      <c r="Y550" s="4">
        <v>9310.67</v>
      </c>
      <c r="Z550" s="4"/>
      <c r="AA550" s="4"/>
      <c r="AB550" s="4"/>
    </row>
    <row r="551" spans="1:28" x14ac:dyDescent="0.25">
      <c r="A551" s="4">
        <v>50</v>
      </c>
      <c r="B551" s="4">
        <v>0</v>
      </c>
      <c r="C551" s="4">
        <v>0</v>
      </c>
      <c r="D551" s="4">
        <v>1</v>
      </c>
      <c r="E551" s="4">
        <v>231</v>
      </c>
      <c r="F551" s="4">
        <f>ROUND(Source!BB538,O551)</f>
        <v>0</v>
      </c>
      <c r="G551" s="4" t="s">
        <v>65</v>
      </c>
      <c r="H551" s="4" t="s">
        <v>66</v>
      </c>
      <c r="I551" s="4"/>
      <c r="J551" s="4"/>
      <c r="K551" s="4">
        <v>231</v>
      </c>
      <c r="L551" s="4">
        <v>12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5">
      <c r="A552" s="4">
        <v>50</v>
      </c>
      <c r="B552" s="4">
        <v>0</v>
      </c>
      <c r="C552" s="4">
        <v>0</v>
      </c>
      <c r="D552" s="4">
        <v>1</v>
      </c>
      <c r="E552" s="4">
        <v>204</v>
      </c>
      <c r="F552" s="4">
        <f>ROUND(Source!R538,O552)</f>
        <v>5493.51</v>
      </c>
      <c r="G552" s="4" t="s">
        <v>67</v>
      </c>
      <c r="H552" s="4" t="s">
        <v>68</v>
      </c>
      <c r="I552" s="4"/>
      <c r="J552" s="4"/>
      <c r="K552" s="4">
        <v>204</v>
      </c>
      <c r="L552" s="4">
        <v>13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5493.5099999999993</v>
      </c>
      <c r="X552" s="4">
        <v>1</v>
      </c>
      <c r="Y552" s="4">
        <v>5493.5099999999993</v>
      </c>
      <c r="Z552" s="4"/>
      <c r="AA552" s="4"/>
      <c r="AB552" s="4"/>
    </row>
    <row r="553" spans="1:28" x14ac:dyDescent="0.25">
      <c r="A553" s="4">
        <v>50</v>
      </c>
      <c r="B553" s="4">
        <v>0</v>
      </c>
      <c r="C553" s="4">
        <v>0</v>
      </c>
      <c r="D553" s="4">
        <v>1</v>
      </c>
      <c r="E553" s="4">
        <v>205</v>
      </c>
      <c r="F553" s="4">
        <f>ROUND(Source!S538,O553)</f>
        <v>60837.3</v>
      </c>
      <c r="G553" s="4" t="s">
        <v>69</v>
      </c>
      <c r="H553" s="4" t="s">
        <v>70</v>
      </c>
      <c r="I553" s="4"/>
      <c r="J553" s="4"/>
      <c r="K553" s="4">
        <v>205</v>
      </c>
      <c r="L553" s="4">
        <v>14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60837.3</v>
      </c>
      <c r="X553" s="4">
        <v>1</v>
      </c>
      <c r="Y553" s="4">
        <v>60837.3</v>
      </c>
      <c r="Z553" s="4"/>
      <c r="AA553" s="4"/>
      <c r="AB553" s="4"/>
    </row>
    <row r="554" spans="1:28" x14ac:dyDescent="0.25">
      <c r="A554" s="4">
        <v>50</v>
      </c>
      <c r="B554" s="4">
        <v>0</v>
      </c>
      <c r="C554" s="4">
        <v>0</v>
      </c>
      <c r="D554" s="4">
        <v>1</v>
      </c>
      <c r="E554" s="4">
        <v>232</v>
      </c>
      <c r="F554" s="4">
        <f>ROUND(Source!BC538,O554)</f>
        <v>0</v>
      </c>
      <c r="G554" s="4" t="s">
        <v>71</v>
      </c>
      <c r="H554" s="4" t="s">
        <v>72</v>
      </c>
      <c r="I554" s="4"/>
      <c r="J554" s="4"/>
      <c r="K554" s="4">
        <v>232</v>
      </c>
      <c r="L554" s="4">
        <v>15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5">
      <c r="A555" s="4">
        <v>50</v>
      </c>
      <c r="B555" s="4">
        <v>0</v>
      </c>
      <c r="C555" s="4">
        <v>0</v>
      </c>
      <c r="D555" s="4">
        <v>1</v>
      </c>
      <c r="E555" s="4">
        <v>214</v>
      </c>
      <c r="F555" s="4">
        <f>ROUND(Source!AS538,O555)</f>
        <v>0</v>
      </c>
      <c r="G555" s="4" t="s">
        <v>73</v>
      </c>
      <c r="H555" s="4" t="s">
        <v>74</v>
      </c>
      <c r="I555" s="4"/>
      <c r="J555" s="4"/>
      <c r="K555" s="4">
        <v>214</v>
      </c>
      <c r="L555" s="4">
        <v>16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5">
      <c r="A556" s="4">
        <v>50</v>
      </c>
      <c r="B556" s="4">
        <v>0</v>
      </c>
      <c r="C556" s="4">
        <v>0</v>
      </c>
      <c r="D556" s="4">
        <v>1</v>
      </c>
      <c r="E556" s="4">
        <v>215</v>
      </c>
      <c r="F556" s="4">
        <f>ROUND(Source!AT538,O556)</f>
        <v>183760.72</v>
      </c>
      <c r="G556" s="4" t="s">
        <v>75</v>
      </c>
      <c r="H556" s="4" t="s">
        <v>76</v>
      </c>
      <c r="I556" s="4"/>
      <c r="J556" s="4"/>
      <c r="K556" s="4">
        <v>215</v>
      </c>
      <c r="L556" s="4">
        <v>17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183760.72</v>
      </c>
      <c r="X556" s="4">
        <v>1</v>
      </c>
      <c r="Y556" s="4">
        <v>183760.72</v>
      </c>
      <c r="Z556" s="4"/>
      <c r="AA556" s="4"/>
      <c r="AB556" s="4"/>
    </row>
    <row r="557" spans="1:28" x14ac:dyDescent="0.25">
      <c r="A557" s="4">
        <v>50</v>
      </c>
      <c r="B557" s="4">
        <v>0</v>
      </c>
      <c r="C557" s="4">
        <v>0</v>
      </c>
      <c r="D557" s="4">
        <v>1</v>
      </c>
      <c r="E557" s="4">
        <v>217</v>
      </c>
      <c r="F557" s="4">
        <f>ROUND(Source!AU538,O557)</f>
        <v>0</v>
      </c>
      <c r="G557" s="4" t="s">
        <v>77</v>
      </c>
      <c r="H557" s="4" t="s">
        <v>78</v>
      </c>
      <c r="I557" s="4"/>
      <c r="J557" s="4"/>
      <c r="K557" s="4">
        <v>217</v>
      </c>
      <c r="L557" s="4">
        <v>18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5">
      <c r="A558" s="4">
        <v>50</v>
      </c>
      <c r="B558" s="4">
        <v>0</v>
      </c>
      <c r="C558" s="4">
        <v>0</v>
      </c>
      <c r="D558" s="4">
        <v>1</v>
      </c>
      <c r="E558" s="4">
        <v>230</v>
      </c>
      <c r="F558" s="4">
        <f>ROUND(Source!BA538,O558)</f>
        <v>0</v>
      </c>
      <c r="G558" s="4" t="s">
        <v>79</v>
      </c>
      <c r="H558" s="4" t="s">
        <v>80</v>
      </c>
      <c r="I558" s="4"/>
      <c r="J558" s="4"/>
      <c r="K558" s="4">
        <v>230</v>
      </c>
      <c r="L558" s="4">
        <v>19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5">
      <c r="A559" s="4">
        <v>50</v>
      </c>
      <c r="B559" s="4">
        <v>0</v>
      </c>
      <c r="C559" s="4">
        <v>0</v>
      </c>
      <c r="D559" s="4">
        <v>1</v>
      </c>
      <c r="E559" s="4">
        <v>206</v>
      </c>
      <c r="F559" s="4">
        <f>ROUND(Source!T538,O559)</f>
        <v>0</v>
      </c>
      <c r="G559" s="4" t="s">
        <v>81</v>
      </c>
      <c r="H559" s="4" t="s">
        <v>82</v>
      </c>
      <c r="I559" s="4"/>
      <c r="J559" s="4"/>
      <c r="K559" s="4">
        <v>206</v>
      </c>
      <c r="L559" s="4">
        <v>20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8" x14ac:dyDescent="0.25">
      <c r="A560" s="4">
        <v>50</v>
      </c>
      <c r="B560" s="4">
        <v>0</v>
      </c>
      <c r="C560" s="4">
        <v>0</v>
      </c>
      <c r="D560" s="4">
        <v>1</v>
      </c>
      <c r="E560" s="4">
        <v>207</v>
      </c>
      <c r="F560" s="4">
        <f>ROUND(Source!U538,O560)</f>
        <v>101.738</v>
      </c>
      <c r="G560" s="4" t="s">
        <v>83</v>
      </c>
      <c r="H560" s="4" t="s">
        <v>84</v>
      </c>
      <c r="I560" s="4"/>
      <c r="J560" s="4"/>
      <c r="K560" s="4">
        <v>207</v>
      </c>
      <c r="L560" s="4">
        <v>21</v>
      </c>
      <c r="M560" s="4">
        <v>3</v>
      </c>
      <c r="N560" s="4" t="s">
        <v>3</v>
      </c>
      <c r="O560" s="4">
        <v>7</v>
      </c>
      <c r="P560" s="4"/>
      <c r="Q560" s="4"/>
      <c r="R560" s="4"/>
      <c r="S560" s="4"/>
      <c r="T560" s="4"/>
      <c r="U560" s="4"/>
      <c r="V560" s="4"/>
      <c r="W560" s="4">
        <v>101.738</v>
      </c>
      <c r="X560" s="4">
        <v>1</v>
      </c>
      <c r="Y560" s="4">
        <v>101.738</v>
      </c>
      <c r="Z560" s="4"/>
      <c r="AA560" s="4"/>
      <c r="AB560" s="4"/>
    </row>
    <row r="561" spans="1:245" x14ac:dyDescent="0.25">
      <c r="A561" s="4">
        <v>50</v>
      </c>
      <c r="B561" s="4">
        <v>0</v>
      </c>
      <c r="C561" s="4">
        <v>0</v>
      </c>
      <c r="D561" s="4">
        <v>1</v>
      </c>
      <c r="E561" s="4">
        <v>208</v>
      </c>
      <c r="F561" s="4">
        <f>ROUND(Source!V538,O561)</f>
        <v>7.9936999999999996</v>
      </c>
      <c r="G561" s="4" t="s">
        <v>85</v>
      </c>
      <c r="H561" s="4" t="s">
        <v>86</v>
      </c>
      <c r="I561" s="4"/>
      <c r="J561" s="4"/>
      <c r="K561" s="4">
        <v>208</v>
      </c>
      <c r="L561" s="4">
        <v>22</v>
      </c>
      <c r="M561" s="4">
        <v>3</v>
      </c>
      <c r="N561" s="4" t="s">
        <v>3</v>
      </c>
      <c r="O561" s="4">
        <v>7</v>
      </c>
      <c r="P561" s="4"/>
      <c r="Q561" s="4"/>
      <c r="R561" s="4"/>
      <c r="S561" s="4"/>
      <c r="T561" s="4"/>
      <c r="U561" s="4"/>
      <c r="V561" s="4"/>
      <c r="W561" s="4">
        <v>7.9936999999999996</v>
      </c>
      <c r="X561" s="4">
        <v>1</v>
      </c>
      <c r="Y561" s="4">
        <v>7.9936999999999996</v>
      </c>
      <c r="Z561" s="4"/>
      <c r="AA561" s="4"/>
      <c r="AB561" s="4"/>
    </row>
    <row r="562" spans="1:245" x14ac:dyDescent="0.25">
      <c r="A562" s="4">
        <v>50</v>
      </c>
      <c r="B562" s="4">
        <v>0</v>
      </c>
      <c r="C562" s="4">
        <v>0</v>
      </c>
      <c r="D562" s="4">
        <v>1</v>
      </c>
      <c r="E562" s="4">
        <v>209</v>
      </c>
      <c r="F562" s="4">
        <f>ROUND(Source!W538,O562)</f>
        <v>0</v>
      </c>
      <c r="G562" s="4" t="s">
        <v>87</v>
      </c>
      <c r="H562" s="4" t="s">
        <v>88</v>
      </c>
      <c r="I562" s="4"/>
      <c r="J562" s="4"/>
      <c r="K562" s="4">
        <v>209</v>
      </c>
      <c r="L562" s="4">
        <v>23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45" x14ac:dyDescent="0.25">
      <c r="A563" s="4">
        <v>50</v>
      </c>
      <c r="B563" s="4">
        <v>0</v>
      </c>
      <c r="C563" s="4">
        <v>0</v>
      </c>
      <c r="D563" s="4">
        <v>1</v>
      </c>
      <c r="E563" s="4">
        <v>233</v>
      </c>
      <c r="F563" s="4">
        <f>ROUND(Source!BD538,O563)</f>
        <v>0</v>
      </c>
      <c r="G563" s="4" t="s">
        <v>89</v>
      </c>
      <c r="H563" s="4" t="s">
        <v>90</v>
      </c>
      <c r="I563" s="4"/>
      <c r="J563" s="4"/>
      <c r="K563" s="4">
        <v>233</v>
      </c>
      <c r="L563" s="4">
        <v>24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45" x14ac:dyDescent="0.25">
      <c r="A564" s="4">
        <v>50</v>
      </c>
      <c r="B564" s="4">
        <v>0</v>
      </c>
      <c r="C564" s="4">
        <v>0</v>
      </c>
      <c r="D564" s="4">
        <v>1</v>
      </c>
      <c r="E564" s="4">
        <v>210</v>
      </c>
      <c r="F564" s="4">
        <f>ROUND(Source!X538,O564)</f>
        <v>73627.22</v>
      </c>
      <c r="G564" s="4" t="s">
        <v>91</v>
      </c>
      <c r="H564" s="4" t="s">
        <v>92</v>
      </c>
      <c r="I564" s="4"/>
      <c r="J564" s="4"/>
      <c r="K564" s="4">
        <v>210</v>
      </c>
      <c r="L564" s="4">
        <v>25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73627.22</v>
      </c>
      <c r="X564" s="4">
        <v>1</v>
      </c>
      <c r="Y564" s="4">
        <v>73627.22</v>
      </c>
      <c r="Z564" s="4"/>
      <c r="AA564" s="4"/>
      <c r="AB564" s="4"/>
    </row>
    <row r="565" spans="1:245" x14ac:dyDescent="0.25">
      <c r="A565" s="4">
        <v>50</v>
      </c>
      <c r="B565" s="4">
        <v>0</v>
      </c>
      <c r="C565" s="4">
        <v>0</v>
      </c>
      <c r="D565" s="4">
        <v>1</v>
      </c>
      <c r="E565" s="4">
        <v>211</v>
      </c>
      <c r="F565" s="4">
        <f>ROUND(Source!Y538,O565)</f>
        <v>34492.019999999997</v>
      </c>
      <c r="G565" s="4" t="s">
        <v>93</v>
      </c>
      <c r="H565" s="4" t="s">
        <v>94</v>
      </c>
      <c r="I565" s="4"/>
      <c r="J565" s="4"/>
      <c r="K565" s="4">
        <v>211</v>
      </c>
      <c r="L565" s="4">
        <v>26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34492.019999999997</v>
      </c>
      <c r="X565" s="4">
        <v>1</v>
      </c>
      <c r="Y565" s="4">
        <v>34492.019999999997</v>
      </c>
      <c r="Z565" s="4"/>
      <c r="AA565" s="4"/>
      <c r="AB565" s="4"/>
    </row>
    <row r="566" spans="1:245" x14ac:dyDescent="0.25">
      <c r="A566" s="4">
        <v>50</v>
      </c>
      <c r="B566" s="4">
        <v>0</v>
      </c>
      <c r="C566" s="4">
        <v>0</v>
      </c>
      <c r="D566" s="4">
        <v>1</v>
      </c>
      <c r="E566" s="4">
        <v>224</v>
      </c>
      <c r="F566" s="4">
        <f>ROUND(Source!AR538,O566)</f>
        <v>183760.72</v>
      </c>
      <c r="G566" s="4" t="s">
        <v>95</v>
      </c>
      <c r="H566" s="4" t="s">
        <v>96</v>
      </c>
      <c r="I566" s="4"/>
      <c r="J566" s="4"/>
      <c r="K566" s="4">
        <v>224</v>
      </c>
      <c r="L566" s="4">
        <v>27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183760.72</v>
      </c>
      <c r="X566" s="4">
        <v>1</v>
      </c>
      <c r="Y566" s="4">
        <v>183760.72</v>
      </c>
      <c r="Z566" s="4"/>
      <c r="AA566" s="4"/>
      <c r="AB566" s="4"/>
    </row>
    <row r="568" spans="1:245" x14ac:dyDescent="0.25">
      <c r="A568" s="1">
        <v>4</v>
      </c>
      <c r="B568" s="1">
        <v>1</v>
      </c>
      <c r="C568" s="1"/>
      <c r="D568" s="1">
        <f>ROW(A581)</f>
        <v>581</v>
      </c>
      <c r="E568" s="1"/>
      <c r="F568" s="1" t="s">
        <v>16</v>
      </c>
      <c r="G568" s="1" t="s">
        <v>446</v>
      </c>
      <c r="H568" s="1" t="s">
        <v>3</v>
      </c>
      <c r="I568" s="1">
        <v>0</v>
      </c>
      <c r="J568" s="1"/>
      <c r="K568" s="1">
        <v>-1</v>
      </c>
      <c r="L568" s="1"/>
      <c r="M568" s="1" t="s">
        <v>3</v>
      </c>
      <c r="N568" s="1"/>
      <c r="O568" s="1"/>
      <c r="P568" s="1"/>
      <c r="Q568" s="1"/>
      <c r="R568" s="1"/>
      <c r="S568" s="1">
        <v>0</v>
      </c>
      <c r="T568" s="1"/>
      <c r="U568" s="1" t="s">
        <v>3</v>
      </c>
      <c r="V568" s="1">
        <v>0</v>
      </c>
      <c r="W568" s="1"/>
      <c r="X568" s="1"/>
      <c r="Y568" s="1"/>
      <c r="Z568" s="1"/>
      <c r="AA568" s="1"/>
      <c r="AB568" s="1" t="s">
        <v>3</v>
      </c>
      <c r="AC568" s="1" t="s">
        <v>3</v>
      </c>
      <c r="AD568" s="1" t="s">
        <v>3</v>
      </c>
      <c r="AE568" s="1" t="s">
        <v>3</v>
      </c>
      <c r="AF568" s="1" t="s">
        <v>3</v>
      </c>
      <c r="AG568" s="1" t="s">
        <v>3</v>
      </c>
      <c r="AH568" s="1"/>
      <c r="AI568" s="1"/>
      <c r="AJ568" s="1"/>
      <c r="AK568" s="1"/>
      <c r="AL568" s="1"/>
      <c r="AM568" s="1"/>
      <c r="AN568" s="1"/>
      <c r="AO568" s="1"/>
      <c r="AP568" s="1" t="s">
        <v>3</v>
      </c>
      <c r="AQ568" s="1" t="s">
        <v>3</v>
      </c>
      <c r="AR568" s="1" t="s">
        <v>3</v>
      </c>
      <c r="AS568" s="1"/>
      <c r="AT568" s="1"/>
      <c r="AU568" s="1"/>
      <c r="AV568" s="1"/>
      <c r="AW568" s="1"/>
      <c r="AX568" s="1"/>
      <c r="AY568" s="1"/>
      <c r="AZ568" s="1" t="s">
        <v>3</v>
      </c>
      <c r="BA568" s="1"/>
      <c r="BB568" s="1" t="s">
        <v>3</v>
      </c>
      <c r="BC568" s="1" t="s">
        <v>14</v>
      </c>
      <c r="BD568" s="1" t="s">
        <v>3</v>
      </c>
      <c r="BE568" s="1" t="s">
        <v>3</v>
      </c>
      <c r="BF568" s="1" t="s">
        <v>3</v>
      </c>
      <c r="BG568" s="1" t="s">
        <v>3</v>
      </c>
      <c r="BH568" s="1" t="s">
        <v>3</v>
      </c>
      <c r="BI568" s="1" t="s">
        <v>3</v>
      </c>
      <c r="BJ568" s="1" t="s">
        <v>3</v>
      </c>
      <c r="BK568" s="1" t="s">
        <v>3</v>
      </c>
      <c r="BL568" s="1" t="s">
        <v>3</v>
      </c>
      <c r="BM568" s="1" t="s">
        <v>14</v>
      </c>
      <c r="BN568" s="1" t="s">
        <v>3</v>
      </c>
      <c r="BO568" s="1" t="s">
        <v>3</v>
      </c>
      <c r="BP568" s="1" t="s">
        <v>3</v>
      </c>
      <c r="BQ568" s="1"/>
      <c r="BR568" s="1"/>
      <c r="BS568" s="1"/>
      <c r="BT568" s="1"/>
      <c r="BU568" s="1"/>
      <c r="BV568" s="1"/>
      <c r="BW568" s="1"/>
      <c r="BX568" s="1">
        <v>0</v>
      </c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>
        <v>0</v>
      </c>
    </row>
    <row r="570" spans="1:245" x14ac:dyDescent="0.25">
      <c r="A570" s="2">
        <v>52</v>
      </c>
      <c r="B570" s="2">
        <f t="shared" ref="B570:G570" si="383">B581</f>
        <v>1</v>
      </c>
      <c r="C570" s="2">
        <f t="shared" si="383"/>
        <v>4</v>
      </c>
      <c r="D570" s="2">
        <f t="shared" si="383"/>
        <v>568</v>
      </c>
      <c r="E570" s="2">
        <f t="shared" si="383"/>
        <v>0</v>
      </c>
      <c r="F570" s="2" t="str">
        <f t="shared" si="383"/>
        <v>Новый раздел</v>
      </c>
      <c r="G570" s="2" t="str">
        <f t="shared" si="383"/>
        <v>13. Замена муфты прямой в колодце на высокочастотном симметричном  кабеле  междугородных КЛС</v>
      </c>
      <c r="H570" s="2"/>
      <c r="I570" s="2"/>
      <c r="J570" s="2"/>
      <c r="K570" s="2"/>
      <c r="L570" s="2"/>
      <c r="M570" s="2"/>
      <c r="N570" s="2"/>
      <c r="O570" s="2">
        <f t="shared" ref="O570:AT570" si="384">O581</f>
        <v>44680.85</v>
      </c>
      <c r="P570" s="2">
        <f t="shared" si="384"/>
        <v>0</v>
      </c>
      <c r="Q570" s="2">
        <f t="shared" si="384"/>
        <v>5872.87</v>
      </c>
      <c r="R570" s="2">
        <f t="shared" si="384"/>
        <v>3465.13</v>
      </c>
      <c r="S570" s="2">
        <f t="shared" si="384"/>
        <v>35342.85</v>
      </c>
      <c r="T570" s="2">
        <f t="shared" si="384"/>
        <v>0</v>
      </c>
      <c r="U570" s="2">
        <f t="shared" si="384"/>
        <v>62.607999999999997</v>
      </c>
      <c r="V570" s="2">
        <f t="shared" si="384"/>
        <v>5.0421799999999992</v>
      </c>
      <c r="W570" s="2">
        <f t="shared" si="384"/>
        <v>0</v>
      </c>
      <c r="X570" s="2">
        <f t="shared" si="384"/>
        <v>43076.87</v>
      </c>
      <c r="Y570" s="2">
        <f t="shared" si="384"/>
        <v>20180.14</v>
      </c>
      <c r="Z570" s="2">
        <f t="shared" si="384"/>
        <v>0</v>
      </c>
      <c r="AA570" s="2">
        <f t="shared" si="384"/>
        <v>0</v>
      </c>
      <c r="AB570" s="2">
        <f t="shared" si="384"/>
        <v>44680.85</v>
      </c>
      <c r="AC570" s="2">
        <f t="shared" si="384"/>
        <v>0</v>
      </c>
      <c r="AD570" s="2">
        <f t="shared" si="384"/>
        <v>5872.87</v>
      </c>
      <c r="AE570" s="2">
        <f t="shared" si="384"/>
        <v>3465.13</v>
      </c>
      <c r="AF570" s="2">
        <f t="shared" si="384"/>
        <v>35342.85</v>
      </c>
      <c r="AG570" s="2">
        <f t="shared" si="384"/>
        <v>0</v>
      </c>
      <c r="AH570" s="2">
        <f t="shared" si="384"/>
        <v>62.607999999999997</v>
      </c>
      <c r="AI570" s="2">
        <f t="shared" si="384"/>
        <v>5.0421799999999992</v>
      </c>
      <c r="AJ570" s="2">
        <f t="shared" si="384"/>
        <v>0</v>
      </c>
      <c r="AK570" s="2">
        <f t="shared" si="384"/>
        <v>43076.87</v>
      </c>
      <c r="AL570" s="2">
        <f t="shared" si="384"/>
        <v>20180.14</v>
      </c>
      <c r="AM570" s="2">
        <f t="shared" si="384"/>
        <v>0</v>
      </c>
      <c r="AN570" s="2">
        <f t="shared" si="384"/>
        <v>0</v>
      </c>
      <c r="AO570" s="2">
        <f t="shared" si="384"/>
        <v>0</v>
      </c>
      <c r="AP570" s="2">
        <f t="shared" si="384"/>
        <v>0</v>
      </c>
      <c r="AQ570" s="2">
        <f t="shared" si="384"/>
        <v>0</v>
      </c>
      <c r="AR570" s="2">
        <f t="shared" si="384"/>
        <v>107937.86</v>
      </c>
      <c r="AS570" s="2">
        <f t="shared" si="384"/>
        <v>0</v>
      </c>
      <c r="AT570" s="2">
        <f t="shared" si="384"/>
        <v>107937.86</v>
      </c>
      <c r="AU570" s="2">
        <f t="shared" ref="AU570:BZ570" si="385">AU581</f>
        <v>0</v>
      </c>
      <c r="AV570" s="2">
        <f t="shared" si="385"/>
        <v>0</v>
      </c>
      <c r="AW570" s="2">
        <f t="shared" si="385"/>
        <v>0</v>
      </c>
      <c r="AX570" s="2">
        <f t="shared" si="385"/>
        <v>0</v>
      </c>
      <c r="AY570" s="2">
        <f t="shared" si="385"/>
        <v>0</v>
      </c>
      <c r="AZ570" s="2">
        <f t="shared" si="385"/>
        <v>0</v>
      </c>
      <c r="BA570" s="2">
        <f t="shared" si="385"/>
        <v>0</v>
      </c>
      <c r="BB570" s="2">
        <f t="shared" si="385"/>
        <v>0</v>
      </c>
      <c r="BC570" s="2">
        <f t="shared" si="385"/>
        <v>0</v>
      </c>
      <c r="BD570" s="2">
        <f t="shared" si="385"/>
        <v>0</v>
      </c>
      <c r="BE570" s="2">
        <f t="shared" si="385"/>
        <v>0</v>
      </c>
      <c r="BF570" s="2">
        <f t="shared" si="385"/>
        <v>0</v>
      </c>
      <c r="BG570" s="2">
        <f t="shared" si="385"/>
        <v>0</v>
      </c>
      <c r="BH570" s="2">
        <f t="shared" si="385"/>
        <v>0</v>
      </c>
      <c r="BI570" s="2">
        <f t="shared" si="385"/>
        <v>0</v>
      </c>
      <c r="BJ570" s="2">
        <f t="shared" si="385"/>
        <v>0</v>
      </c>
      <c r="BK570" s="2">
        <f t="shared" si="385"/>
        <v>0</v>
      </c>
      <c r="BL570" s="2">
        <f t="shared" si="385"/>
        <v>0</v>
      </c>
      <c r="BM570" s="2">
        <f t="shared" si="385"/>
        <v>0</v>
      </c>
      <c r="BN570" s="2">
        <f t="shared" si="385"/>
        <v>0</v>
      </c>
      <c r="BO570" s="2">
        <f t="shared" si="385"/>
        <v>0</v>
      </c>
      <c r="BP570" s="2">
        <f t="shared" si="385"/>
        <v>0</v>
      </c>
      <c r="BQ570" s="2">
        <f t="shared" si="385"/>
        <v>0</v>
      </c>
      <c r="BR570" s="2">
        <f t="shared" si="385"/>
        <v>0</v>
      </c>
      <c r="BS570" s="2">
        <f t="shared" si="385"/>
        <v>0</v>
      </c>
      <c r="BT570" s="2">
        <f t="shared" si="385"/>
        <v>0</v>
      </c>
      <c r="BU570" s="2">
        <f t="shared" si="385"/>
        <v>0</v>
      </c>
      <c r="BV570" s="2">
        <f t="shared" si="385"/>
        <v>0</v>
      </c>
      <c r="BW570" s="2">
        <f t="shared" si="385"/>
        <v>0</v>
      </c>
      <c r="BX570" s="2">
        <f t="shared" si="385"/>
        <v>0</v>
      </c>
      <c r="BY570" s="2">
        <f t="shared" si="385"/>
        <v>0</v>
      </c>
      <c r="BZ570" s="2">
        <f t="shared" si="385"/>
        <v>0</v>
      </c>
      <c r="CA570" s="2">
        <f t="shared" ref="CA570:DF570" si="386">CA581</f>
        <v>107937.86</v>
      </c>
      <c r="CB570" s="2">
        <f t="shared" si="386"/>
        <v>0</v>
      </c>
      <c r="CC570" s="2">
        <f t="shared" si="386"/>
        <v>107937.86</v>
      </c>
      <c r="CD570" s="2">
        <f t="shared" si="386"/>
        <v>0</v>
      </c>
      <c r="CE570" s="2">
        <f t="shared" si="386"/>
        <v>0</v>
      </c>
      <c r="CF570" s="2">
        <f t="shared" si="386"/>
        <v>0</v>
      </c>
      <c r="CG570" s="2">
        <f t="shared" si="386"/>
        <v>0</v>
      </c>
      <c r="CH570" s="2">
        <f t="shared" si="386"/>
        <v>0</v>
      </c>
      <c r="CI570" s="2">
        <f t="shared" si="386"/>
        <v>0</v>
      </c>
      <c r="CJ570" s="2">
        <f t="shared" si="386"/>
        <v>0</v>
      </c>
      <c r="CK570" s="2">
        <f t="shared" si="386"/>
        <v>0</v>
      </c>
      <c r="CL570" s="2">
        <f t="shared" si="386"/>
        <v>0</v>
      </c>
      <c r="CM570" s="2">
        <f t="shared" si="386"/>
        <v>0</v>
      </c>
      <c r="CN570" s="2">
        <f t="shared" si="386"/>
        <v>0</v>
      </c>
      <c r="CO570" s="2">
        <f t="shared" si="386"/>
        <v>0</v>
      </c>
      <c r="CP570" s="2">
        <f t="shared" si="386"/>
        <v>0</v>
      </c>
      <c r="CQ570" s="2">
        <f t="shared" si="386"/>
        <v>0</v>
      </c>
      <c r="CR570" s="2">
        <f t="shared" si="386"/>
        <v>0</v>
      </c>
      <c r="CS570" s="2">
        <f t="shared" si="386"/>
        <v>0</v>
      </c>
      <c r="CT570" s="2">
        <f t="shared" si="386"/>
        <v>0</v>
      </c>
      <c r="CU570" s="2">
        <f t="shared" si="386"/>
        <v>0</v>
      </c>
      <c r="CV570" s="2">
        <f t="shared" si="386"/>
        <v>0</v>
      </c>
      <c r="CW570" s="2">
        <f t="shared" si="386"/>
        <v>0</v>
      </c>
      <c r="CX570" s="2">
        <f t="shared" si="386"/>
        <v>0</v>
      </c>
      <c r="CY570" s="2">
        <f t="shared" si="386"/>
        <v>0</v>
      </c>
      <c r="CZ570" s="2">
        <f t="shared" si="386"/>
        <v>0</v>
      </c>
      <c r="DA570" s="2">
        <f t="shared" si="386"/>
        <v>0</v>
      </c>
      <c r="DB570" s="2">
        <f t="shared" si="386"/>
        <v>0</v>
      </c>
      <c r="DC570" s="2">
        <f t="shared" si="386"/>
        <v>0</v>
      </c>
      <c r="DD570" s="2">
        <f t="shared" si="386"/>
        <v>0</v>
      </c>
      <c r="DE570" s="2">
        <f t="shared" si="386"/>
        <v>0</v>
      </c>
      <c r="DF570" s="2">
        <f t="shared" si="386"/>
        <v>0</v>
      </c>
      <c r="DG570" s="3">
        <f t="shared" ref="DG570:EL570" si="387">DG581</f>
        <v>0</v>
      </c>
      <c r="DH570" s="3">
        <f t="shared" si="387"/>
        <v>0</v>
      </c>
      <c r="DI570" s="3">
        <f t="shared" si="387"/>
        <v>0</v>
      </c>
      <c r="DJ570" s="3">
        <f t="shared" si="387"/>
        <v>0</v>
      </c>
      <c r="DK570" s="3">
        <f t="shared" si="387"/>
        <v>0</v>
      </c>
      <c r="DL570" s="3">
        <f t="shared" si="387"/>
        <v>0</v>
      </c>
      <c r="DM570" s="3">
        <f t="shared" si="387"/>
        <v>0</v>
      </c>
      <c r="DN570" s="3">
        <f t="shared" si="387"/>
        <v>0</v>
      </c>
      <c r="DO570" s="3">
        <f t="shared" si="387"/>
        <v>0</v>
      </c>
      <c r="DP570" s="3">
        <f t="shared" si="387"/>
        <v>0</v>
      </c>
      <c r="DQ570" s="3">
        <f t="shared" si="387"/>
        <v>0</v>
      </c>
      <c r="DR570" s="3">
        <f t="shared" si="387"/>
        <v>0</v>
      </c>
      <c r="DS570" s="3">
        <f t="shared" si="387"/>
        <v>0</v>
      </c>
      <c r="DT570" s="3">
        <f t="shared" si="387"/>
        <v>0</v>
      </c>
      <c r="DU570" s="3">
        <f t="shared" si="387"/>
        <v>0</v>
      </c>
      <c r="DV570" s="3">
        <f t="shared" si="387"/>
        <v>0</v>
      </c>
      <c r="DW570" s="3">
        <f t="shared" si="387"/>
        <v>0</v>
      </c>
      <c r="DX570" s="3">
        <f t="shared" si="387"/>
        <v>0</v>
      </c>
      <c r="DY570" s="3">
        <f t="shared" si="387"/>
        <v>0</v>
      </c>
      <c r="DZ570" s="3">
        <f t="shared" si="387"/>
        <v>0</v>
      </c>
      <c r="EA570" s="3">
        <f t="shared" si="387"/>
        <v>0</v>
      </c>
      <c r="EB570" s="3">
        <f t="shared" si="387"/>
        <v>0</v>
      </c>
      <c r="EC570" s="3">
        <f t="shared" si="387"/>
        <v>0</v>
      </c>
      <c r="ED570" s="3">
        <f t="shared" si="387"/>
        <v>0</v>
      </c>
      <c r="EE570" s="3">
        <f t="shared" si="387"/>
        <v>0</v>
      </c>
      <c r="EF570" s="3">
        <f t="shared" si="387"/>
        <v>0</v>
      </c>
      <c r="EG570" s="3">
        <f t="shared" si="387"/>
        <v>0</v>
      </c>
      <c r="EH570" s="3">
        <f t="shared" si="387"/>
        <v>0</v>
      </c>
      <c r="EI570" s="3">
        <f t="shared" si="387"/>
        <v>0</v>
      </c>
      <c r="EJ570" s="3">
        <f t="shared" si="387"/>
        <v>0</v>
      </c>
      <c r="EK570" s="3">
        <f t="shared" si="387"/>
        <v>0</v>
      </c>
      <c r="EL570" s="3">
        <f t="shared" si="387"/>
        <v>0</v>
      </c>
      <c r="EM570" s="3">
        <f t="shared" ref="EM570:FR570" si="388">EM581</f>
        <v>0</v>
      </c>
      <c r="EN570" s="3">
        <f t="shared" si="388"/>
        <v>0</v>
      </c>
      <c r="EO570" s="3">
        <f t="shared" si="388"/>
        <v>0</v>
      </c>
      <c r="EP570" s="3">
        <f t="shared" si="388"/>
        <v>0</v>
      </c>
      <c r="EQ570" s="3">
        <f t="shared" si="388"/>
        <v>0</v>
      </c>
      <c r="ER570" s="3">
        <f t="shared" si="388"/>
        <v>0</v>
      </c>
      <c r="ES570" s="3">
        <f t="shared" si="388"/>
        <v>0</v>
      </c>
      <c r="ET570" s="3">
        <f t="shared" si="388"/>
        <v>0</v>
      </c>
      <c r="EU570" s="3">
        <f t="shared" si="388"/>
        <v>0</v>
      </c>
      <c r="EV570" s="3">
        <f t="shared" si="388"/>
        <v>0</v>
      </c>
      <c r="EW570" s="3">
        <f t="shared" si="388"/>
        <v>0</v>
      </c>
      <c r="EX570" s="3">
        <f t="shared" si="388"/>
        <v>0</v>
      </c>
      <c r="EY570" s="3">
        <f t="shared" si="388"/>
        <v>0</v>
      </c>
      <c r="EZ570" s="3">
        <f t="shared" si="388"/>
        <v>0</v>
      </c>
      <c r="FA570" s="3">
        <f t="shared" si="388"/>
        <v>0</v>
      </c>
      <c r="FB570" s="3">
        <f t="shared" si="388"/>
        <v>0</v>
      </c>
      <c r="FC570" s="3">
        <f t="shared" si="388"/>
        <v>0</v>
      </c>
      <c r="FD570" s="3">
        <f t="shared" si="388"/>
        <v>0</v>
      </c>
      <c r="FE570" s="3">
        <f t="shared" si="388"/>
        <v>0</v>
      </c>
      <c r="FF570" s="3">
        <f t="shared" si="388"/>
        <v>0</v>
      </c>
      <c r="FG570" s="3">
        <f t="shared" si="388"/>
        <v>0</v>
      </c>
      <c r="FH570" s="3">
        <f t="shared" si="388"/>
        <v>0</v>
      </c>
      <c r="FI570" s="3">
        <f t="shared" si="388"/>
        <v>0</v>
      </c>
      <c r="FJ570" s="3">
        <f t="shared" si="388"/>
        <v>0</v>
      </c>
      <c r="FK570" s="3">
        <f t="shared" si="388"/>
        <v>0</v>
      </c>
      <c r="FL570" s="3">
        <f t="shared" si="388"/>
        <v>0</v>
      </c>
      <c r="FM570" s="3">
        <f t="shared" si="388"/>
        <v>0</v>
      </c>
      <c r="FN570" s="3">
        <f t="shared" si="388"/>
        <v>0</v>
      </c>
      <c r="FO570" s="3">
        <f t="shared" si="388"/>
        <v>0</v>
      </c>
      <c r="FP570" s="3">
        <f t="shared" si="388"/>
        <v>0</v>
      </c>
      <c r="FQ570" s="3">
        <f t="shared" si="388"/>
        <v>0</v>
      </c>
      <c r="FR570" s="3">
        <f t="shared" si="388"/>
        <v>0</v>
      </c>
      <c r="FS570" s="3">
        <f t="shared" ref="FS570:GX570" si="389">FS581</f>
        <v>0</v>
      </c>
      <c r="FT570" s="3">
        <f t="shared" si="389"/>
        <v>0</v>
      </c>
      <c r="FU570" s="3">
        <f t="shared" si="389"/>
        <v>0</v>
      </c>
      <c r="FV570" s="3">
        <f t="shared" si="389"/>
        <v>0</v>
      </c>
      <c r="FW570" s="3">
        <f t="shared" si="389"/>
        <v>0</v>
      </c>
      <c r="FX570" s="3">
        <f t="shared" si="389"/>
        <v>0</v>
      </c>
      <c r="FY570" s="3">
        <f t="shared" si="389"/>
        <v>0</v>
      </c>
      <c r="FZ570" s="3">
        <f t="shared" si="389"/>
        <v>0</v>
      </c>
      <c r="GA570" s="3">
        <f t="shared" si="389"/>
        <v>0</v>
      </c>
      <c r="GB570" s="3">
        <f t="shared" si="389"/>
        <v>0</v>
      </c>
      <c r="GC570" s="3">
        <f t="shared" si="389"/>
        <v>0</v>
      </c>
      <c r="GD570" s="3">
        <f t="shared" si="389"/>
        <v>0</v>
      </c>
      <c r="GE570" s="3">
        <f t="shared" si="389"/>
        <v>0</v>
      </c>
      <c r="GF570" s="3">
        <f t="shared" si="389"/>
        <v>0</v>
      </c>
      <c r="GG570" s="3">
        <f t="shared" si="389"/>
        <v>0</v>
      </c>
      <c r="GH570" s="3">
        <f t="shared" si="389"/>
        <v>0</v>
      </c>
      <c r="GI570" s="3">
        <f t="shared" si="389"/>
        <v>0</v>
      </c>
      <c r="GJ570" s="3">
        <f t="shared" si="389"/>
        <v>0</v>
      </c>
      <c r="GK570" s="3">
        <f t="shared" si="389"/>
        <v>0</v>
      </c>
      <c r="GL570" s="3">
        <f t="shared" si="389"/>
        <v>0</v>
      </c>
      <c r="GM570" s="3">
        <f t="shared" si="389"/>
        <v>0</v>
      </c>
      <c r="GN570" s="3">
        <f t="shared" si="389"/>
        <v>0</v>
      </c>
      <c r="GO570" s="3">
        <f t="shared" si="389"/>
        <v>0</v>
      </c>
      <c r="GP570" s="3">
        <f t="shared" si="389"/>
        <v>0</v>
      </c>
      <c r="GQ570" s="3">
        <f t="shared" si="389"/>
        <v>0</v>
      </c>
      <c r="GR570" s="3">
        <f t="shared" si="389"/>
        <v>0</v>
      </c>
      <c r="GS570" s="3">
        <f t="shared" si="389"/>
        <v>0</v>
      </c>
      <c r="GT570" s="3">
        <f t="shared" si="389"/>
        <v>0</v>
      </c>
      <c r="GU570" s="3">
        <f t="shared" si="389"/>
        <v>0</v>
      </c>
      <c r="GV570" s="3">
        <f t="shared" si="389"/>
        <v>0</v>
      </c>
      <c r="GW570" s="3">
        <f t="shared" si="389"/>
        <v>0</v>
      </c>
      <c r="GX570" s="3">
        <f t="shared" si="389"/>
        <v>0</v>
      </c>
    </row>
    <row r="572" spans="1:245" x14ac:dyDescent="0.25">
      <c r="A572">
        <v>17</v>
      </c>
      <c r="B572">
        <v>1</v>
      </c>
      <c r="C572">
        <f>ROW(SmtRes!A1598)</f>
        <v>1598</v>
      </c>
      <c r="D572">
        <f>ROW(EtalonRes!A1598)</f>
        <v>1598</v>
      </c>
      <c r="E572" t="s">
        <v>447</v>
      </c>
      <c r="F572" t="s">
        <v>448</v>
      </c>
      <c r="G572" t="s">
        <v>449</v>
      </c>
      <c r="H572" t="s">
        <v>202</v>
      </c>
      <c r="I572">
        <v>1</v>
      </c>
      <c r="J572">
        <v>0</v>
      </c>
      <c r="K572">
        <v>1</v>
      </c>
      <c r="O572">
        <f t="shared" ref="O572:O579" si="390">ROUND(CP572,2)</f>
        <v>2946.67</v>
      </c>
      <c r="P572">
        <f>SUMIF(SmtRes!AQ1585:'SmtRes'!AQ1598,"=1",SmtRes!DF1585:'SmtRes'!DF1598)</f>
        <v>0</v>
      </c>
      <c r="Q572">
        <f>SUMIF(SmtRes!AQ1585:'SmtRes'!AQ1598,"=1",SmtRes!DG1585:'SmtRes'!DG1598)</f>
        <v>387.65</v>
      </c>
      <c r="R572">
        <f>SUMIF(SmtRes!AQ1585:'SmtRes'!AQ1598,"=1",SmtRes!DH1585:'SmtRes'!DH1598)</f>
        <v>228.72</v>
      </c>
      <c r="S572">
        <f>SUMIF(SmtRes!AQ1585:'SmtRes'!AQ1598,"=1",SmtRes!DI1585:'SmtRes'!DI1598)</f>
        <v>2330.3000000000002</v>
      </c>
      <c r="T572">
        <f t="shared" ref="T572:T579" si="391">ROUND(CU572*I572,2)</f>
        <v>0</v>
      </c>
      <c r="U572">
        <f>SUMIF(SmtRes!AQ1585:'SmtRes'!AQ1598,"=1",SmtRes!CV1585:'SmtRes'!CV1598)</f>
        <v>4.1280000000000001</v>
      </c>
      <c r="V572">
        <f>SUMIF(SmtRes!AQ1585:'SmtRes'!AQ1598,"=1",SmtRes!CW1585:'SmtRes'!CW1598)</f>
        <v>0.33282</v>
      </c>
      <c r="W572">
        <f t="shared" ref="W572:W579" si="392">ROUND(CX572*I572,2)</f>
        <v>0</v>
      </c>
      <c r="X572">
        <f t="shared" ref="X572:Y579" si="393">ROUND(CY572,2)</f>
        <v>2840.51</v>
      </c>
      <c r="Y572">
        <f t="shared" si="393"/>
        <v>1330.69</v>
      </c>
      <c r="AA572">
        <v>381997917</v>
      </c>
      <c r="AB572">
        <f t="shared" ref="AB572:AB579" si="394">ROUND((AC572+AD572+AF572),6)</f>
        <v>2661.6229189999999</v>
      </c>
      <c r="AC572">
        <f t="shared" ref="AC572:AC579" si="395">ROUND((0),6)</f>
        <v>0</v>
      </c>
      <c r="AD572">
        <f>ROUND((((SUM(SmtRes!BR1585:'SmtRes'!BR1598))-(SUM(SmtRes!BS1585:'SmtRes'!BS1598)))+AE572),6)</f>
        <v>331.32563900000002</v>
      </c>
      <c r="AE572">
        <f>ROUND((SUM(SmtRes!BS1585:'SmtRes'!BS1598)),6)</f>
        <v>228.72388900000001</v>
      </c>
      <c r="AF572">
        <f>ROUND((SUM(SmtRes!BT1585:'SmtRes'!BT1598)),6)</f>
        <v>2330.2972799999998</v>
      </c>
      <c r="AG572">
        <f t="shared" ref="AG572:AG579" si="396">ROUND((AP572),6)</f>
        <v>0</v>
      </c>
      <c r="AH572">
        <f>(SUM(SmtRes!BU1585:'SmtRes'!BU1598))</f>
        <v>4.1280000000000001</v>
      </c>
      <c r="AI572">
        <f>(SUM(SmtRes!BV1585:'SmtRes'!BV1598))</f>
        <v>0.33282</v>
      </c>
      <c r="AJ572">
        <f t="shared" ref="AJ572:AJ579" si="397">(AS572)</f>
        <v>0</v>
      </c>
      <c r="AK572">
        <v>11897.571744000001</v>
      </c>
      <c r="AL572">
        <v>694.67714399999988</v>
      </c>
      <c r="AM572">
        <v>1284.2079000000001</v>
      </c>
      <c r="AN572">
        <v>886.52670000000001</v>
      </c>
      <c r="AO572">
        <v>9032.16</v>
      </c>
      <c r="AP572">
        <v>0</v>
      </c>
      <c r="AQ572">
        <v>16</v>
      </c>
      <c r="AR572">
        <v>1.29</v>
      </c>
      <c r="AS572">
        <v>0</v>
      </c>
      <c r="AT572">
        <v>111</v>
      </c>
      <c r="AU572">
        <v>52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1</v>
      </c>
      <c r="BD572" t="s">
        <v>3</v>
      </c>
      <c r="BE572" t="s">
        <v>3</v>
      </c>
      <c r="BF572" t="s">
        <v>3</v>
      </c>
      <c r="BG572" t="s">
        <v>3</v>
      </c>
      <c r="BH572">
        <v>0</v>
      </c>
      <c r="BI572">
        <v>2</v>
      </c>
      <c r="BJ572" t="s">
        <v>450</v>
      </c>
      <c r="BM572">
        <v>110005</v>
      </c>
      <c r="BN572">
        <v>0</v>
      </c>
      <c r="BO572" t="s">
        <v>3</v>
      </c>
      <c r="BP572">
        <v>0</v>
      </c>
      <c r="BQ572">
        <v>3</v>
      </c>
      <c r="BR572">
        <v>0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3</v>
      </c>
      <c r="BZ572">
        <v>111</v>
      </c>
      <c r="CA572">
        <v>52</v>
      </c>
      <c r="CB572" t="s">
        <v>3</v>
      </c>
      <c r="CE572">
        <v>0</v>
      </c>
      <c r="CF572">
        <v>0</v>
      </c>
      <c r="CG572">
        <v>0</v>
      </c>
      <c r="CM572">
        <v>0</v>
      </c>
      <c r="CN572" t="s">
        <v>147</v>
      </c>
      <c r="CO572">
        <v>0</v>
      </c>
      <c r="CP572">
        <f t="shared" ref="CP572:CP579" si="398">(P572+Q572+S572+R572)</f>
        <v>2946.67</v>
      </c>
      <c r="CQ572">
        <f>SUMIF(SmtRes!AQ1585:'SmtRes'!AQ1598,"=1",SmtRes!AA1585:'SmtRes'!AA1598)</f>
        <v>146041.91</v>
      </c>
      <c r="CR572">
        <f>SUMIF(SmtRes!AQ1585:'SmtRes'!AQ1598,"=1",SmtRes!AB1585:'SmtRes'!AB1598)</f>
        <v>1164.75</v>
      </c>
      <c r="CS572">
        <f>SUMIF(SmtRes!AQ1585:'SmtRes'!AQ1598,"=1",SmtRes!AC1585:'SmtRes'!AC1598)</f>
        <v>687.23</v>
      </c>
      <c r="CT572">
        <f>SUMIF(SmtRes!AQ1585:'SmtRes'!AQ1598,"=1",SmtRes!AD1585:'SmtRes'!AD1598)</f>
        <v>564.51</v>
      </c>
      <c r="CU572">
        <f t="shared" ref="CU572:CU579" si="399">AG572</f>
        <v>0</v>
      </c>
      <c r="CV572">
        <f>SUMIF(SmtRes!AQ1585:'SmtRes'!AQ1598,"=1",SmtRes!BU1585:'SmtRes'!BU1598)</f>
        <v>4.1280000000000001</v>
      </c>
      <c r="CW572">
        <f>SUMIF(SmtRes!AQ1585:'SmtRes'!AQ1598,"=1",SmtRes!BV1585:'SmtRes'!BV1598)</f>
        <v>0.33282</v>
      </c>
      <c r="CX572">
        <f t="shared" ref="CX572:CX579" si="400">AJ572</f>
        <v>0</v>
      </c>
      <c r="CY572">
        <f t="shared" ref="CY572:CY579" si="401">(((S572+R572)*AT572)/100)</f>
        <v>2840.5121999999997</v>
      </c>
      <c r="CZ572">
        <f t="shared" ref="CZ572:CZ579" si="402">(((S572+R572)*AU572)/100)</f>
        <v>1330.6904000000002</v>
      </c>
      <c r="DC572" t="s">
        <v>3</v>
      </c>
      <c r="DD572" t="s">
        <v>148</v>
      </c>
      <c r="DE572" t="s">
        <v>149</v>
      </c>
      <c r="DF572" t="s">
        <v>149</v>
      </c>
      <c r="DG572" t="s">
        <v>149</v>
      </c>
      <c r="DH572" t="s">
        <v>3</v>
      </c>
      <c r="DI572" t="s">
        <v>149</v>
      </c>
      <c r="DJ572" t="s">
        <v>149</v>
      </c>
      <c r="DK572" t="s">
        <v>3</v>
      </c>
      <c r="DL572" t="s">
        <v>3</v>
      </c>
      <c r="DM572" t="s">
        <v>3</v>
      </c>
      <c r="DN572">
        <v>0</v>
      </c>
      <c r="DO572">
        <v>0</v>
      </c>
      <c r="DP572">
        <v>1</v>
      </c>
      <c r="DQ572">
        <v>1</v>
      </c>
      <c r="DU572">
        <v>1013</v>
      </c>
      <c r="DV572" t="s">
        <v>202</v>
      </c>
      <c r="DW572" t="s">
        <v>202</v>
      </c>
      <c r="DX572">
        <v>1</v>
      </c>
      <c r="DZ572" t="s">
        <v>3</v>
      </c>
      <c r="EA572" t="s">
        <v>3</v>
      </c>
      <c r="EB572" t="s">
        <v>3</v>
      </c>
      <c r="EC572" t="s">
        <v>3</v>
      </c>
      <c r="EE572">
        <v>342528987</v>
      </c>
      <c r="EF572">
        <v>3</v>
      </c>
      <c r="EG572" t="s">
        <v>24</v>
      </c>
      <c r="EH572">
        <v>0</v>
      </c>
      <c r="EI572" t="s">
        <v>3</v>
      </c>
      <c r="EJ572">
        <v>2</v>
      </c>
      <c r="EK572">
        <v>110005</v>
      </c>
      <c r="EL572" t="s">
        <v>25</v>
      </c>
      <c r="EM572" t="s">
        <v>26</v>
      </c>
      <c r="EO572" t="s">
        <v>150</v>
      </c>
      <c r="EQ572">
        <v>131072</v>
      </c>
      <c r="ER572">
        <v>0</v>
      </c>
      <c r="ES572">
        <v>0</v>
      </c>
      <c r="ET572">
        <v>0</v>
      </c>
      <c r="EU572">
        <v>0</v>
      </c>
      <c r="EV572">
        <v>0</v>
      </c>
      <c r="EW572">
        <v>16</v>
      </c>
      <c r="EX572">
        <v>1.29</v>
      </c>
      <c r="EY572">
        <v>0</v>
      </c>
      <c r="FQ572">
        <v>0</v>
      </c>
      <c r="FR572">
        <v>0</v>
      </c>
      <c r="FS572">
        <v>0</v>
      </c>
      <c r="FX572">
        <v>111</v>
      </c>
      <c r="FY572">
        <v>52</v>
      </c>
      <c r="GA572" t="s">
        <v>3</v>
      </c>
      <c r="GD572">
        <v>1</v>
      </c>
      <c r="GF572">
        <v>-635064541</v>
      </c>
      <c r="GG572">
        <v>2</v>
      </c>
      <c r="GH572">
        <v>1</v>
      </c>
      <c r="GI572">
        <v>-2</v>
      </c>
      <c r="GJ572">
        <v>0</v>
      </c>
      <c r="GK572">
        <v>0</v>
      </c>
      <c r="GL572">
        <f t="shared" ref="GL572:GL579" si="403">ROUND(IF(AND(BH572=3,BI572=3,FS572&lt;&gt;0),P572,0),2)</f>
        <v>0</v>
      </c>
      <c r="GM572">
        <f t="shared" ref="GM572:GM579" si="404">ROUND(O572+X572+Y572,2)+GX572</f>
        <v>7117.87</v>
      </c>
      <c r="GN572">
        <f t="shared" ref="GN572:GN579" si="405">IF(OR(BI572=0,BI572=1),GM572-GX572,0)</f>
        <v>0</v>
      </c>
      <c r="GO572">
        <f t="shared" ref="GO572:GO579" si="406">IF(BI572=2,GM572-GX572,0)</f>
        <v>7117.87</v>
      </c>
      <c r="GP572">
        <f t="shared" ref="GP572:GP579" si="407">IF(BI572=4,GM572-GX572,0)</f>
        <v>0</v>
      </c>
      <c r="GR572">
        <v>0</v>
      </c>
      <c r="GS572">
        <v>3</v>
      </c>
      <c r="GT572">
        <v>0</v>
      </c>
      <c r="GU572" t="s">
        <v>3</v>
      </c>
      <c r="GV572">
        <f t="shared" ref="GV572:GV579" si="408">ROUND((GT572),6)</f>
        <v>0</v>
      </c>
      <c r="GW572">
        <v>1</v>
      </c>
      <c r="GX572">
        <f t="shared" ref="GX572:GX579" si="409">ROUND(HC572*I572,2)</f>
        <v>0</v>
      </c>
      <c r="HA572">
        <v>0</v>
      </c>
      <c r="HB572">
        <v>0</v>
      </c>
      <c r="HC572">
        <f t="shared" ref="HC572:HC579" si="410">GV572*GW572</f>
        <v>0</v>
      </c>
      <c r="HE572" t="s">
        <v>3</v>
      </c>
      <c r="HF572" t="s">
        <v>3</v>
      </c>
      <c r="HM572" t="s">
        <v>3</v>
      </c>
      <c r="HN572" t="s">
        <v>27</v>
      </c>
      <c r="HO572" t="s">
        <v>28</v>
      </c>
      <c r="HP572" t="s">
        <v>25</v>
      </c>
      <c r="HQ572" t="s">
        <v>25</v>
      </c>
      <c r="HS572">
        <v>0</v>
      </c>
      <c r="IK572">
        <v>0</v>
      </c>
    </row>
    <row r="573" spans="1:245" x14ac:dyDescent="0.25">
      <c r="A573">
        <v>17</v>
      </c>
      <c r="B573">
        <v>1</v>
      </c>
      <c r="C573">
        <f>ROW(SmtRes!A1612)</f>
        <v>1612</v>
      </c>
      <c r="D573">
        <f>ROW(EtalonRes!A1612)</f>
        <v>1612</v>
      </c>
      <c r="E573" t="s">
        <v>451</v>
      </c>
      <c r="F573" t="s">
        <v>448</v>
      </c>
      <c r="G573" t="s">
        <v>452</v>
      </c>
      <c r="H573" t="s">
        <v>202</v>
      </c>
      <c r="I573">
        <v>1</v>
      </c>
      <c r="J573">
        <v>0</v>
      </c>
      <c r="K573">
        <v>1</v>
      </c>
      <c r="O573">
        <f t="shared" si="390"/>
        <v>9822.24</v>
      </c>
      <c r="P573">
        <f>SUMIF(SmtRes!AQ1599:'SmtRes'!AQ1612,"=1",SmtRes!DF1599:'SmtRes'!DF1612)</f>
        <v>0</v>
      </c>
      <c r="Q573">
        <f>SUMIF(SmtRes!AQ1599:'SmtRes'!AQ1612,"=1",SmtRes!DG1599:'SmtRes'!DG1612)</f>
        <v>1292.17</v>
      </c>
      <c r="R573">
        <f>SUMIF(SmtRes!AQ1599:'SmtRes'!AQ1612,"=1",SmtRes!DH1599:'SmtRes'!DH1612)</f>
        <v>762.41</v>
      </c>
      <c r="S573">
        <f>SUMIF(SmtRes!AQ1599:'SmtRes'!AQ1612,"=1",SmtRes!DI1599:'SmtRes'!DI1612)</f>
        <v>7767.66</v>
      </c>
      <c r="T573">
        <f t="shared" si="391"/>
        <v>0</v>
      </c>
      <c r="U573">
        <f>SUMIF(SmtRes!AQ1599:'SmtRes'!AQ1612,"=1",SmtRes!CV1599:'SmtRes'!CV1612)</f>
        <v>13.76</v>
      </c>
      <c r="V573">
        <f>SUMIF(SmtRes!AQ1599:'SmtRes'!AQ1612,"=1",SmtRes!CW1599:'SmtRes'!CW1612)</f>
        <v>1.1093999999999999</v>
      </c>
      <c r="W573">
        <f t="shared" si="392"/>
        <v>0</v>
      </c>
      <c r="X573">
        <f t="shared" si="393"/>
        <v>9468.3799999999992</v>
      </c>
      <c r="Y573">
        <f t="shared" si="393"/>
        <v>4435.6400000000003</v>
      </c>
      <c r="AA573">
        <v>381997917</v>
      </c>
      <c r="AB573">
        <f t="shared" si="394"/>
        <v>8872.0763939999997</v>
      </c>
      <c r="AC573">
        <f t="shared" si="395"/>
        <v>0</v>
      </c>
      <c r="AD573">
        <f>ROUND((((SUM(SmtRes!BR1599:'SmtRes'!BR1612))-(SUM(SmtRes!BS1599:'SmtRes'!BS1612)))+AE573),6)</f>
        <v>1104.4187939999999</v>
      </c>
      <c r="AE573">
        <f>ROUND((SUM(SmtRes!BS1599:'SmtRes'!BS1612)),6)</f>
        <v>762.41296199999999</v>
      </c>
      <c r="AF573">
        <f>ROUND((SUM(SmtRes!BT1599:'SmtRes'!BT1612)),6)</f>
        <v>7767.6575999999995</v>
      </c>
      <c r="AG573">
        <f t="shared" si="396"/>
        <v>0</v>
      </c>
      <c r="AH573">
        <f>(SUM(SmtRes!BU1599:'SmtRes'!BU1612))</f>
        <v>13.76</v>
      </c>
      <c r="AI573">
        <f>(SUM(SmtRes!BV1599:'SmtRes'!BV1612))</f>
        <v>1.1093999999999999</v>
      </c>
      <c r="AJ573">
        <f t="shared" si="397"/>
        <v>0</v>
      </c>
      <c r="AK573">
        <v>11897.571744000001</v>
      </c>
      <c r="AL573">
        <v>694.67714399999988</v>
      </c>
      <c r="AM573">
        <v>1284.2079000000001</v>
      </c>
      <c r="AN573">
        <v>886.52670000000001</v>
      </c>
      <c r="AO573">
        <v>9032.16</v>
      </c>
      <c r="AP573">
        <v>0</v>
      </c>
      <c r="AQ573">
        <v>16</v>
      </c>
      <c r="AR573">
        <v>1.29</v>
      </c>
      <c r="AS573">
        <v>0</v>
      </c>
      <c r="AT573">
        <v>111</v>
      </c>
      <c r="AU573">
        <v>52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1</v>
      </c>
      <c r="BD573" t="s">
        <v>3</v>
      </c>
      <c r="BE573" t="s">
        <v>3</v>
      </c>
      <c r="BF573" t="s">
        <v>3</v>
      </c>
      <c r="BG573" t="s">
        <v>3</v>
      </c>
      <c r="BH573">
        <v>0</v>
      </c>
      <c r="BI573">
        <v>2</v>
      </c>
      <c r="BJ573" t="s">
        <v>450</v>
      </c>
      <c r="BM573">
        <v>110005</v>
      </c>
      <c r="BN573">
        <v>0</v>
      </c>
      <c r="BO573" t="s">
        <v>3</v>
      </c>
      <c r="BP573">
        <v>0</v>
      </c>
      <c r="BQ573">
        <v>3</v>
      </c>
      <c r="BR573">
        <v>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3</v>
      </c>
      <c r="BZ573">
        <v>111</v>
      </c>
      <c r="CA573">
        <v>52</v>
      </c>
      <c r="CB573" t="s">
        <v>3</v>
      </c>
      <c r="CE573">
        <v>0</v>
      </c>
      <c r="CF573">
        <v>0</v>
      </c>
      <c r="CG573">
        <v>0</v>
      </c>
      <c r="CM573">
        <v>0</v>
      </c>
      <c r="CN573" t="s">
        <v>3</v>
      </c>
      <c r="CO573">
        <v>0</v>
      </c>
      <c r="CP573">
        <f t="shared" si="398"/>
        <v>9822.24</v>
      </c>
      <c r="CQ573">
        <f>SUMIF(SmtRes!AQ1599:'SmtRes'!AQ1612,"=1",SmtRes!AA1599:'SmtRes'!AA1612)</f>
        <v>146041.91</v>
      </c>
      <c r="CR573">
        <f>SUMIF(SmtRes!AQ1599:'SmtRes'!AQ1612,"=1",SmtRes!AB1599:'SmtRes'!AB1612)</f>
        <v>1164.75</v>
      </c>
      <c r="CS573">
        <f>SUMIF(SmtRes!AQ1599:'SmtRes'!AQ1612,"=1",SmtRes!AC1599:'SmtRes'!AC1612)</f>
        <v>687.23</v>
      </c>
      <c r="CT573">
        <f>SUMIF(SmtRes!AQ1599:'SmtRes'!AQ1612,"=1",SmtRes!AD1599:'SmtRes'!AD1612)</f>
        <v>564.51</v>
      </c>
      <c r="CU573">
        <f t="shared" si="399"/>
        <v>0</v>
      </c>
      <c r="CV573">
        <f>SUMIF(SmtRes!AQ1599:'SmtRes'!AQ1612,"=1",SmtRes!BU1599:'SmtRes'!BU1612)</f>
        <v>13.76</v>
      </c>
      <c r="CW573">
        <f>SUMIF(SmtRes!AQ1599:'SmtRes'!AQ1612,"=1",SmtRes!BV1599:'SmtRes'!BV1612)</f>
        <v>1.1093999999999999</v>
      </c>
      <c r="CX573">
        <f t="shared" si="400"/>
        <v>0</v>
      </c>
      <c r="CY573">
        <f t="shared" si="401"/>
        <v>9468.3777000000009</v>
      </c>
      <c r="CZ573">
        <f t="shared" si="402"/>
        <v>4435.6364000000003</v>
      </c>
      <c r="DC573" t="s">
        <v>3</v>
      </c>
      <c r="DD573" t="s">
        <v>14</v>
      </c>
      <c r="DE573" t="s">
        <v>23</v>
      </c>
      <c r="DF573" t="s">
        <v>23</v>
      </c>
      <c r="DG573" t="s">
        <v>23</v>
      </c>
      <c r="DH573" t="s">
        <v>3</v>
      </c>
      <c r="DI573" t="s">
        <v>23</v>
      </c>
      <c r="DJ573" t="s">
        <v>23</v>
      </c>
      <c r="DK573" t="s">
        <v>3</v>
      </c>
      <c r="DL573" t="s">
        <v>3</v>
      </c>
      <c r="DM573" t="s">
        <v>3</v>
      </c>
      <c r="DN573">
        <v>0</v>
      </c>
      <c r="DO573">
        <v>0</v>
      </c>
      <c r="DP573">
        <v>1</v>
      </c>
      <c r="DQ573">
        <v>1</v>
      </c>
      <c r="DU573">
        <v>1013</v>
      </c>
      <c r="DV573" t="s">
        <v>202</v>
      </c>
      <c r="DW573" t="s">
        <v>202</v>
      </c>
      <c r="DX573">
        <v>1</v>
      </c>
      <c r="DZ573" t="s">
        <v>3</v>
      </c>
      <c r="EA573" t="s">
        <v>3</v>
      </c>
      <c r="EB573" t="s">
        <v>3</v>
      </c>
      <c r="EC573" t="s">
        <v>3</v>
      </c>
      <c r="EE573">
        <v>342528987</v>
      </c>
      <c r="EF573">
        <v>3</v>
      </c>
      <c r="EG573" t="s">
        <v>24</v>
      </c>
      <c r="EH573">
        <v>0</v>
      </c>
      <c r="EI573" t="s">
        <v>3</v>
      </c>
      <c r="EJ573">
        <v>2</v>
      </c>
      <c r="EK573">
        <v>110005</v>
      </c>
      <c r="EL573" t="s">
        <v>25</v>
      </c>
      <c r="EM573" t="s">
        <v>26</v>
      </c>
      <c r="EO573" t="s">
        <v>3</v>
      </c>
      <c r="EQ573">
        <v>131072</v>
      </c>
      <c r="ER573">
        <v>0</v>
      </c>
      <c r="ES573">
        <v>0</v>
      </c>
      <c r="ET573">
        <v>0</v>
      </c>
      <c r="EU573">
        <v>0</v>
      </c>
      <c r="EV573">
        <v>0</v>
      </c>
      <c r="EW573">
        <v>16</v>
      </c>
      <c r="EX573">
        <v>1.29</v>
      </c>
      <c r="EY573">
        <v>0</v>
      </c>
      <c r="FQ573">
        <v>0</v>
      </c>
      <c r="FR573">
        <v>0</v>
      </c>
      <c r="FS573">
        <v>0</v>
      </c>
      <c r="FX573">
        <v>111</v>
      </c>
      <c r="FY573">
        <v>52</v>
      </c>
      <c r="GA573" t="s">
        <v>3</v>
      </c>
      <c r="GD573">
        <v>1</v>
      </c>
      <c r="GF573">
        <v>370486645</v>
      </c>
      <c r="GG573">
        <v>2</v>
      </c>
      <c r="GH573">
        <v>1</v>
      </c>
      <c r="GI573">
        <v>-2</v>
      </c>
      <c r="GJ573">
        <v>0</v>
      </c>
      <c r="GK573">
        <v>0</v>
      </c>
      <c r="GL573">
        <f t="shared" si="403"/>
        <v>0</v>
      </c>
      <c r="GM573">
        <f t="shared" si="404"/>
        <v>23726.26</v>
      </c>
      <c r="GN573">
        <f t="shared" si="405"/>
        <v>0</v>
      </c>
      <c r="GO573">
        <f t="shared" si="406"/>
        <v>23726.26</v>
      </c>
      <c r="GP573">
        <f t="shared" si="407"/>
        <v>0</v>
      </c>
      <c r="GR573">
        <v>0</v>
      </c>
      <c r="GS573">
        <v>3</v>
      </c>
      <c r="GT573">
        <v>0</v>
      </c>
      <c r="GU573" t="s">
        <v>3</v>
      </c>
      <c r="GV573">
        <f t="shared" si="408"/>
        <v>0</v>
      </c>
      <c r="GW573">
        <v>1</v>
      </c>
      <c r="GX573">
        <f t="shared" si="409"/>
        <v>0</v>
      </c>
      <c r="HA573">
        <v>0</v>
      </c>
      <c r="HB573">
        <v>0</v>
      </c>
      <c r="HC573">
        <f t="shared" si="410"/>
        <v>0</v>
      </c>
      <c r="HE573" t="s">
        <v>3</v>
      </c>
      <c r="HF573" t="s">
        <v>3</v>
      </c>
      <c r="HM573" t="s">
        <v>3</v>
      </c>
      <c r="HN573" t="s">
        <v>27</v>
      </c>
      <c r="HO573" t="s">
        <v>28</v>
      </c>
      <c r="HP573" t="s">
        <v>25</v>
      </c>
      <c r="HQ573" t="s">
        <v>25</v>
      </c>
      <c r="HS573">
        <v>0</v>
      </c>
      <c r="IK573">
        <v>0</v>
      </c>
    </row>
    <row r="574" spans="1:245" x14ac:dyDescent="0.25">
      <c r="A574">
        <v>17</v>
      </c>
      <c r="B574">
        <v>1</v>
      </c>
      <c r="C574">
        <f>ROW(SmtRes!A1626)</f>
        <v>1626</v>
      </c>
      <c r="D574">
        <f>ROW(EtalonRes!A1626)</f>
        <v>1626</v>
      </c>
      <c r="E574" t="s">
        <v>453</v>
      </c>
      <c r="F574" t="s">
        <v>454</v>
      </c>
      <c r="G574" t="s">
        <v>455</v>
      </c>
      <c r="H574" t="s">
        <v>202</v>
      </c>
      <c r="I574">
        <v>1</v>
      </c>
      <c r="J574">
        <v>0</v>
      </c>
      <c r="K574">
        <v>1</v>
      </c>
      <c r="O574">
        <f t="shared" si="390"/>
        <v>3488.72</v>
      </c>
      <c r="P574">
        <f>SUMIF(SmtRes!AQ1613:'SmtRes'!AQ1626,"=1",SmtRes!DF1613:'SmtRes'!DF1626)</f>
        <v>0</v>
      </c>
      <c r="Q574">
        <f>SUMIF(SmtRes!AQ1613:'SmtRes'!AQ1626,"=1",SmtRes!DG1613:'SmtRes'!DG1626)</f>
        <v>453.76</v>
      </c>
      <c r="R574">
        <f>SUMIF(SmtRes!AQ1613:'SmtRes'!AQ1626,"=1",SmtRes!DH1613:'SmtRes'!DH1626)</f>
        <v>267.73</v>
      </c>
      <c r="S574">
        <f>SUMIF(SmtRes!AQ1613:'SmtRes'!AQ1626,"=1",SmtRes!DI1613:'SmtRes'!DI1626)</f>
        <v>2767.23</v>
      </c>
      <c r="T574">
        <f t="shared" si="391"/>
        <v>0</v>
      </c>
      <c r="U574">
        <f>SUMIF(SmtRes!AQ1613:'SmtRes'!AQ1626,"=1",SmtRes!CV1613:'SmtRes'!CV1626)</f>
        <v>4.9020000000000001</v>
      </c>
      <c r="V574">
        <f>SUMIF(SmtRes!AQ1613:'SmtRes'!AQ1626,"=1",SmtRes!CW1613:'SmtRes'!CW1626)</f>
        <v>0.38957999999999998</v>
      </c>
      <c r="W574">
        <f t="shared" si="392"/>
        <v>0</v>
      </c>
      <c r="X574">
        <f t="shared" si="393"/>
        <v>3368.81</v>
      </c>
      <c r="Y574">
        <f t="shared" si="393"/>
        <v>1578.18</v>
      </c>
      <c r="AA574">
        <v>381997917</v>
      </c>
      <c r="AB574">
        <f t="shared" si="394"/>
        <v>3155.0588050000001</v>
      </c>
      <c r="AC574">
        <f t="shared" si="395"/>
        <v>0</v>
      </c>
      <c r="AD574">
        <f>ROUND((((SUM(SmtRes!BR1613:'SmtRes'!BR1626))-(SUM(SmtRes!BS1613:'SmtRes'!BS1626)))+AE574),6)</f>
        <v>387.83078499999999</v>
      </c>
      <c r="AE574">
        <f>ROUND((SUM(SmtRes!BS1613:'SmtRes'!BS1626)),6)</f>
        <v>267.73106300000001</v>
      </c>
      <c r="AF574">
        <f>ROUND((SUM(SmtRes!BT1613:'SmtRes'!BT1626)),6)</f>
        <v>2767.22802</v>
      </c>
      <c r="AG574">
        <f t="shared" si="396"/>
        <v>0</v>
      </c>
      <c r="AH574">
        <f>(SUM(SmtRes!BU1613:'SmtRes'!BU1626))</f>
        <v>4.9020000000000001</v>
      </c>
      <c r="AI574">
        <f>(SUM(SmtRes!BV1613:'SmtRes'!BV1626))</f>
        <v>0.38957999999999998</v>
      </c>
      <c r="AJ574">
        <f t="shared" si="397"/>
        <v>0</v>
      </c>
      <c r="AK574">
        <v>14112.618878000001</v>
      </c>
      <c r="AL574">
        <v>845.9914779999998</v>
      </c>
      <c r="AM574">
        <v>1503.2201</v>
      </c>
      <c r="AN574">
        <v>1037.7173</v>
      </c>
      <c r="AO574">
        <v>10725.69</v>
      </c>
      <c r="AP574">
        <v>0</v>
      </c>
      <c r="AQ574">
        <v>19</v>
      </c>
      <c r="AR574">
        <v>1.51</v>
      </c>
      <c r="AS574">
        <v>0</v>
      </c>
      <c r="AT574">
        <v>111</v>
      </c>
      <c r="AU574">
        <v>52</v>
      </c>
      <c r="AV574">
        <v>1</v>
      </c>
      <c r="AW574">
        <v>1</v>
      </c>
      <c r="AZ574">
        <v>1</v>
      </c>
      <c r="BA574">
        <v>1</v>
      </c>
      <c r="BB574">
        <v>1</v>
      </c>
      <c r="BC574">
        <v>1</v>
      </c>
      <c r="BD574" t="s">
        <v>3</v>
      </c>
      <c r="BE574" t="s">
        <v>3</v>
      </c>
      <c r="BF574" t="s">
        <v>3</v>
      </c>
      <c r="BG574" t="s">
        <v>3</v>
      </c>
      <c r="BH574">
        <v>0</v>
      </c>
      <c r="BI574">
        <v>2</v>
      </c>
      <c r="BJ574" t="s">
        <v>456</v>
      </c>
      <c r="BM574">
        <v>110005</v>
      </c>
      <c r="BN574">
        <v>0</v>
      </c>
      <c r="BO574" t="s">
        <v>3</v>
      </c>
      <c r="BP574">
        <v>0</v>
      </c>
      <c r="BQ574">
        <v>3</v>
      </c>
      <c r="BR574">
        <v>0</v>
      </c>
      <c r="BS574">
        <v>1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3</v>
      </c>
      <c r="BZ574">
        <v>111</v>
      </c>
      <c r="CA574">
        <v>52</v>
      </c>
      <c r="CB574" t="s">
        <v>3</v>
      </c>
      <c r="CE574">
        <v>0</v>
      </c>
      <c r="CF574">
        <v>0</v>
      </c>
      <c r="CG574">
        <v>0</v>
      </c>
      <c r="CM574">
        <v>0</v>
      </c>
      <c r="CN574" t="s">
        <v>147</v>
      </c>
      <c r="CO574">
        <v>0</v>
      </c>
      <c r="CP574">
        <f t="shared" si="398"/>
        <v>3488.72</v>
      </c>
      <c r="CQ574">
        <f>SUMIF(SmtRes!AQ1613:'SmtRes'!AQ1626,"=1",SmtRes!AA1613:'SmtRes'!AA1626)</f>
        <v>146041.91</v>
      </c>
      <c r="CR574">
        <f>SUMIF(SmtRes!AQ1613:'SmtRes'!AQ1626,"=1",SmtRes!AB1613:'SmtRes'!AB1626)</f>
        <v>1164.75</v>
      </c>
      <c r="CS574">
        <f>SUMIF(SmtRes!AQ1613:'SmtRes'!AQ1626,"=1",SmtRes!AC1613:'SmtRes'!AC1626)</f>
        <v>687.23</v>
      </c>
      <c r="CT574">
        <f>SUMIF(SmtRes!AQ1613:'SmtRes'!AQ1626,"=1",SmtRes!AD1613:'SmtRes'!AD1626)</f>
        <v>564.51</v>
      </c>
      <c r="CU574">
        <f t="shared" si="399"/>
        <v>0</v>
      </c>
      <c r="CV574">
        <f>SUMIF(SmtRes!AQ1613:'SmtRes'!AQ1626,"=1",SmtRes!BU1613:'SmtRes'!BU1626)</f>
        <v>4.9020000000000001</v>
      </c>
      <c r="CW574">
        <f>SUMIF(SmtRes!AQ1613:'SmtRes'!AQ1626,"=1",SmtRes!BV1613:'SmtRes'!BV1626)</f>
        <v>0.38957999999999998</v>
      </c>
      <c r="CX574">
        <f t="shared" si="400"/>
        <v>0</v>
      </c>
      <c r="CY574">
        <f t="shared" si="401"/>
        <v>3368.8056000000001</v>
      </c>
      <c r="CZ574">
        <f t="shared" si="402"/>
        <v>1578.1792</v>
      </c>
      <c r="DC574" t="s">
        <v>3</v>
      </c>
      <c r="DD574" t="s">
        <v>148</v>
      </c>
      <c r="DE574" t="s">
        <v>149</v>
      </c>
      <c r="DF574" t="s">
        <v>149</v>
      </c>
      <c r="DG574" t="s">
        <v>149</v>
      </c>
      <c r="DH574" t="s">
        <v>3</v>
      </c>
      <c r="DI574" t="s">
        <v>149</v>
      </c>
      <c r="DJ574" t="s">
        <v>149</v>
      </c>
      <c r="DK574" t="s">
        <v>3</v>
      </c>
      <c r="DL574" t="s">
        <v>3</v>
      </c>
      <c r="DM574" t="s">
        <v>3</v>
      </c>
      <c r="DN574">
        <v>0</v>
      </c>
      <c r="DO574">
        <v>0</v>
      </c>
      <c r="DP574">
        <v>1</v>
      </c>
      <c r="DQ574">
        <v>1</v>
      </c>
      <c r="DU574">
        <v>1013</v>
      </c>
      <c r="DV574" t="s">
        <v>202</v>
      </c>
      <c r="DW574" t="s">
        <v>202</v>
      </c>
      <c r="DX574">
        <v>1</v>
      </c>
      <c r="DZ574" t="s">
        <v>3</v>
      </c>
      <c r="EA574" t="s">
        <v>3</v>
      </c>
      <c r="EB574" t="s">
        <v>3</v>
      </c>
      <c r="EC574" t="s">
        <v>3</v>
      </c>
      <c r="EE574">
        <v>342528987</v>
      </c>
      <c r="EF574">
        <v>3</v>
      </c>
      <c r="EG574" t="s">
        <v>24</v>
      </c>
      <c r="EH574">
        <v>0</v>
      </c>
      <c r="EI574" t="s">
        <v>3</v>
      </c>
      <c r="EJ574">
        <v>2</v>
      </c>
      <c r="EK574">
        <v>110005</v>
      </c>
      <c r="EL574" t="s">
        <v>25</v>
      </c>
      <c r="EM574" t="s">
        <v>26</v>
      </c>
      <c r="EO574" t="s">
        <v>150</v>
      </c>
      <c r="EQ574">
        <v>131072</v>
      </c>
      <c r="ER574">
        <v>0</v>
      </c>
      <c r="ES574">
        <v>0</v>
      </c>
      <c r="ET574">
        <v>0</v>
      </c>
      <c r="EU574">
        <v>0</v>
      </c>
      <c r="EV574">
        <v>0</v>
      </c>
      <c r="EW574">
        <v>19</v>
      </c>
      <c r="EX574">
        <v>1.51</v>
      </c>
      <c r="EY574">
        <v>0</v>
      </c>
      <c r="FQ574">
        <v>0</v>
      </c>
      <c r="FR574">
        <v>0</v>
      </c>
      <c r="FS574">
        <v>0</v>
      </c>
      <c r="FX574">
        <v>111</v>
      </c>
      <c r="FY574">
        <v>52</v>
      </c>
      <c r="GA574" t="s">
        <v>3</v>
      </c>
      <c r="GD574">
        <v>1</v>
      </c>
      <c r="GF574">
        <v>352135098</v>
      </c>
      <c r="GG574">
        <v>2</v>
      </c>
      <c r="GH574">
        <v>1</v>
      </c>
      <c r="GI574">
        <v>-2</v>
      </c>
      <c r="GJ574">
        <v>0</v>
      </c>
      <c r="GK574">
        <v>0</v>
      </c>
      <c r="GL574">
        <f t="shared" si="403"/>
        <v>0</v>
      </c>
      <c r="GM574">
        <f t="shared" si="404"/>
        <v>8435.7099999999991</v>
      </c>
      <c r="GN574">
        <f t="shared" si="405"/>
        <v>0</v>
      </c>
      <c r="GO574">
        <f t="shared" si="406"/>
        <v>8435.7099999999991</v>
      </c>
      <c r="GP574">
        <f t="shared" si="407"/>
        <v>0</v>
      </c>
      <c r="GR574">
        <v>0</v>
      </c>
      <c r="GS574">
        <v>3</v>
      </c>
      <c r="GT574">
        <v>0</v>
      </c>
      <c r="GU574" t="s">
        <v>3</v>
      </c>
      <c r="GV574">
        <f t="shared" si="408"/>
        <v>0</v>
      </c>
      <c r="GW574">
        <v>1</v>
      </c>
      <c r="GX574">
        <f t="shared" si="409"/>
        <v>0</v>
      </c>
      <c r="HA574">
        <v>0</v>
      </c>
      <c r="HB574">
        <v>0</v>
      </c>
      <c r="HC574">
        <f t="shared" si="410"/>
        <v>0</v>
      </c>
      <c r="HE574" t="s">
        <v>3</v>
      </c>
      <c r="HF574" t="s">
        <v>3</v>
      </c>
      <c r="HM574" t="s">
        <v>3</v>
      </c>
      <c r="HN574" t="s">
        <v>27</v>
      </c>
      <c r="HO574" t="s">
        <v>28</v>
      </c>
      <c r="HP574" t="s">
        <v>25</v>
      </c>
      <c r="HQ574" t="s">
        <v>25</v>
      </c>
      <c r="HS574">
        <v>0</v>
      </c>
      <c r="IK574">
        <v>0</v>
      </c>
    </row>
    <row r="575" spans="1:245" x14ac:dyDescent="0.25">
      <c r="A575">
        <v>17</v>
      </c>
      <c r="B575">
        <v>1</v>
      </c>
      <c r="C575">
        <f>ROW(SmtRes!A1640)</f>
        <v>1640</v>
      </c>
      <c r="D575">
        <f>ROW(EtalonRes!A1640)</f>
        <v>1640</v>
      </c>
      <c r="E575" t="s">
        <v>457</v>
      </c>
      <c r="F575" t="s">
        <v>454</v>
      </c>
      <c r="G575" t="s">
        <v>458</v>
      </c>
      <c r="H575" t="s">
        <v>202</v>
      </c>
      <c r="I575">
        <v>1</v>
      </c>
      <c r="J575">
        <v>0</v>
      </c>
      <c r="K575">
        <v>1</v>
      </c>
      <c r="O575">
        <f t="shared" si="390"/>
        <v>11629.07</v>
      </c>
      <c r="P575">
        <f>SUMIF(SmtRes!AQ1627:'SmtRes'!AQ1640,"=1",SmtRes!DF1627:'SmtRes'!DF1640)</f>
        <v>0</v>
      </c>
      <c r="Q575">
        <f>SUMIF(SmtRes!AQ1627:'SmtRes'!AQ1640,"=1",SmtRes!DG1627:'SmtRes'!DG1640)</f>
        <v>1512.54</v>
      </c>
      <c r="R575">
        <f>SUMIF(SmtRes!AQ1627:'SmtRes'!AQ1640,"=1",SmtRes!DH1627:'SmtRes'!DH1640)</f>
        <v>892.44</v>
      </c>
      <c r="S575">
        <f>SUMIF(SmtRes!AQ1627:'SmtRes'!AQ1640,"=1",SmtRes!DI1627:'SmtRes'!DI1640)</f>
        <v>9224.09</v>
      </c>
      <c r="T575">
        <f t="shared" si="391"/>
        <v>0</v>
      </c>
      <c r="U575">
        <f>SUMIF(SmtRes!AQ1627:'SmtRes'!AQ1640,"=1",SmtRes!CV1627:'SmtRes'!CV1640)</f>
        <v>16.34</v>
      </c>
      <c r="V575">
        <f>SUMIF(SmtRes!AQ1627:'SmtRes'!AQ1640,"=1",SmtRes!CW1627:'SmtRes'!CW1640)</f>
        <v>1.2986</v>
      </c>
      <c r="W575">
        <f t="shared" si="392"/>
        <v>0</v>
      </c>
      <c r="X575">
        <f t="shared" si="393"/>
        <v>11229.35</v>
      </c>
      <c r="Y575">
        <f t="shared" si="393"/>
        <v>5260.6</v>
      </c>
      <c r="AA575">
        <v>381997917</v>
      </c>
      <c r="AB575">
        <f t="shared" si="394"/>
        <v>10516.862686</v>
      </c>
      <c r="AC575">
        <f t="shared" si="395"/>
        <v>0</v>
      </c>
      <c r="AD575">
        <f>ROUND((((SUM(SmtRes!BR1627:'SmtRes'!BR1640))-(SUM(SmtRes!BS1627:'SmtRes'!BS1640)))+AE575),6)</f>
        <v>1292.769286</v>
      </c>
      <c r="AE575">
        <f>ROUND((SUM(SmtRes!BS1627:'SmtRes'!BS1640)),6)</f>
        <v>892.43687799999998</v>
      </c>
      <c r="AF575">
        <f>ROUND((SUM(SmtRes!BT1627:'SmtRes'!BT1640)),6)</f>
        <v>9224.0933999999997</v>
      </c>
      <c r="AG575">
        <f t="shared" si="396"/>
        <v>0</v>
      </c>
      <c r="AH575">
        <f>(SUM(SmtRes!BU1627:'SmtRes'!BU1640))</f>
        <v>16.34</v>
      </c>
      <c r="AI575">
        <f>(SUM(SmtRes!BV1627:'SmtRes'!BV1640))</f>
        <v>1.2986</v>
      </c>
      <c r="AJ575">
        <f t="shared" si="397"/>
        <v>0</v>
      </c>
      <c r="AK575">
        <v>14112.618878000001</v>
      </c>
      <c r="AL575">
        <v>845.9914779999998</v>
      </c>
      <c r="AM575">
        <v>1503.2201</v>
      </c>
      <c r="AN575">
        <v>1037.7173</v>
      </c>
      <c r="AO575">
        <v>10725.69</v>
      </c>
      <c r="AP575">
        <v>0</v>
      </c>
      <c r="AQ575">
        <v>19</v>
      </c>
      <c r="AR575">
        <v>1.51</v>
      </c>
      <c r="AS575">
        <v>0</v>
      </c>
      <c r="AT575">
        <v>111</v>
      </c>
      <c r="AU575">
        <v>52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1</v>
      </c>
      <c r="BD575" t="s">
        <v>3</v>
      </c>
      <c r="BE575" t="s">
        <v>3</v>
      </c>
      <c r="BF575" t="s">
        <v>3</v>
      </c>
      <c r="BG575" t="s">
        <v>3</v>
      </c>
      <c r="BH575">
        <v>0</v>
      </c>
      <c r="BI575">
        <v>2</v>
      </c>
      <c r="BJ575" t="s">
        <v>456</v>
      </c>
      <c r="BM575">
        <v>110005</v>
      </c>
      <c r="BN575">
        <v>0</v>
      </c>
      <c r="BO575" t="s">
        <v>3</v>
      </c>
      <c r="BP575">
        <v>0</v>
      </c>
      <c r="BQ575">
        <v>3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3</v>
      </c>
      <c r="BZ575">
        <v>111</v>
      </c>
      <c r="CA575">
        <v>52</v>
      </c>
      <c r="CB575" t="s">
        <v>3</v>
      </c>
      <c r="CE575">
        <v>0</v>
      </c>
      <c r="CF575">
        <v>0</v>
      </c>
      <c r="CG575">
        <v>0</v>
      </c>
      <c r="CM575">
        <v>0</v>
      </c>
      <c r="CN575" t="s">
        <v>3</v>
      </c>
      <c r="CO575">
        <v>0</v>
      </c>
      <c r="CP575">
        <f t="shared" si="398"/>
        <v>11629.070000000002</v>
      </c>
      <c r="CQ575">
        <f>SUMIF(SmtRes!AQ1627:'SmtRes'!AQ1640,"=1",SmtRes!AA1627:'SmtRes'!AA1640)</f>
        <v>146041.91</v>
      </c>
      <c r="CR575">
        <f>SUMIF(SmtRes!AQ1627:'SmtRes'!AQ1640,"=1",SmtRes!AB1627:'SmtRes'!AB1640)</f>
        <v>1164.75</v>
      </c>
      <c r="CS575">
        <f>SUMIF(SmtRes!AQ1627:'SmtRes'!AQ1640,"=1",SmtRes!AC1627:'SmtRes'!AC1640)</f>
        <v>687.23</v>
      </c>
      <c r="CT575">
        <f>SUMIF(SmtRes!AQ1627:'SmtRes'!AQ1640,"=1",SmtRes!AD1627:'SmtRes'!AD1640)</f>
        <v>564.51</v>
      </c>
      <c r="CU575">
        <f t="shared" si="399"/>
        <v>0</v>
      </c>
      <c r="CV575">
        <f>SUMIF(SmtRes!AQ1627:'SmtRes'!AQ1640,"=1",SmtRes!BU1627:'SmtRes'!BU1640)</f>
        <v>16.34</v>
      </c>
      <c r="CW575">
        <f>SUMIF(SmtRes!AQ1627:'SmtRes'!AQ1640,"=1",SmtRes!BV1627:'SmtRes'!BV1640)</f>
        <v>1.2986</v>
      </c>
      <c r="CX575">
        <f t="shared" si="400"/>
        <v>0</v>
      </c>
      <c r="CY575">
        <f t="shared" si="401"/>
        <v>11229.348300000001</v>
      </c>
      <c r="CZ575">
        <f t="shared" si="402"/>
        <v>5260.5956000000006</v>
      </c>
      <c r="DC575" t="s">
        <v>3</v>
      </c>
      <c r="DD575" t="s">
        <v>14</v>
      </c>
      <c r="DE575" t="s">
        <v>23</v>
      </c>
      <c r="DF575" t="s">
        <v>23</v>
      </c>
      <c r="DG575" t="s">
        <v>23</v>
      </c>
      <c r="DH575" t="s">
        <v>3</v>
      </c>
      <c r="DI575" t="s">
        <v>23</v>
      </c>
      <c r="DJ575" t="s">
        <v>23</v>
      </c>
      <c r="DK575" t="s">
        <v>3</v>
      </c>
      <c r="DL575" t="s">
        <v>3</v>
      </c>
      <c r="DM575" t="s">
        <v>3</v>
      </c>
      <c r="DN575">
        <v>0</v>
      </c>
      <c r="DO575">
        <v>0</v>
      </c>
      <c r="DP575">
        <v>1</v>
      </c>
      <c r="DQ575">
        <v>1</v>
      </c>
      <c r="DU575">
        <v>1013</v>
      </c>
      <c r="DV575" t="s">
        <v>202</v>
      </c>
      <c r="DW575" t="s">
        <v>202</v>
      </c>
      <c r="DX575">
        <v>1</v>
      </c>
      <c r="DZ575" t="s">
        <v>3</v>
      </c>
      <c r="EA575" t="s">
        <v>3</v>
      </c>
      <c r="EB575" t="s">
        <v>3</v>
      </c>
      <c r="EC575" t="s">
        <v>3</v>
      </c>
      <c r="EE575">
        <v>342528987</v>
      </c>
      <c r="EF575">
        <v>3</v>
      </c>
      <c r="EG575" t="s">
        <v>24</v>
      </c>
      <c r="EH575">
        <v>0</v>
      </c>
      <c r="EI575" t="s">
        <v>3</v>
      </c>
      <c r="EJ575">
        <v>2</v>
      </c>
      <c r="EK575">
        <v>110005</v>
      </c>
      <c r="EL575" t="s">
        <v>25</v>
      </c>
      <c r="EM575" t="s">
        <v>26</v>
      </c>
      <c r="EO575" t="s">
        <v>3</v>
      </c>
      <c r="EQ575">
        <v>131072</v>
      </c>
      <c r="ER575">
        <v>0</v>
      </c>
      <c r="ES575">
        <v>0</v>
      </c>
      <c r="ET575">
        <v>0</v>
      </c>
      <c r="EU575">
        <v>0</v>
      </c>
      <c r="EV575">
        <v>0</v>
      </c>
      <c r="EW575">
        <v>19</v>
      </c>
      <c r="EX575">
        <v>1.51</v>
      </c>
      <c r="EY575">
        <v>0</v>
      </c>
      <c r="FQ575">
        <v>0</v>
      </c>
      <c r="FR575">
        <v>0</v>
      </c>
      <c r="FS575">
        <v>0</v>
      </c>
      <c r="FX575">
        <v>111</v>
      </c>
      <c r="FY575">
        <v>52</v>
      </c>
      <c r="GA575" t="s">
        <v>3</v>
      </c>
      <c r="GD575">
        <v>1</v>
      </c>
      <c r="GF575">
        <v>-1043564363</v>
      </c>
      <c r="GG575">
        <v>2</v>
      </c>
      <c r="GH575">
        <v>1</v>
      </c>
      <c r="GI575">
        <v>-2</v>
      </c>
      <c r="GJ575">
        <v>0</v>
      </c>
      <c r="GK575">
        <v>0</v>
      </c>
      <c r="GL575">
        <f t="shared" si="403"/>
        <v>0</v>
      </c>
      <c r="GM575">
        <f t="shared" si="404"/>
        <v>28119.02</v>
      </c>
      <c r="GN575">
        <f t="shared" si="405"/>
        <v>0</v>
      </c>
      <c r="GO575">
        <f t="shared" si="406"/>
        <v>28119.02</v>
      </c>
      <c r="GP575">
        <f t="shared" si="407"/>
        <v>0</v>
      </c>
      <c r="GR575">
        <v>0</v>
      </c>
      <c r="GS575">
        <v>3</v>
      </c>
      <c r="GT575">
        <v>0</v>
      </c>
      <c r="GU575" t="s">
        <v>3</v>
      </c>
      <c r="GV575">
        <f t="shared" si="408"/>
        <v>0</v>
      </c>
      <c r="GW575">
        <v>1</v>
      </c>
      <c r="GX575">
        <f t="shared" si="409"/>
        <v>0</v>
      </c>
      <c r="HA575">
        <v>0</v>
      </c>
      <c r="HB575">
        <v>0</v>
      </c>
      <c r="HC575">
        <f t="shared" si="410"/>
        <v>0</v>
      </c>
      <c r="HE575" t="s">
        <v>3</v>
      </c>
      <c r="HF575" t="s">
        <v>3</v>
      </c>
      <c r="HM575" t="s">
        <v>3</v>
      </c>
      <c r="HN575" t="s">
        <v>27</v>
      </c>
      <c r="HO575" t="s">
        <v>28</v>
      </c>
      <c r="HP575" t="s">
        <v>25</v>
      </c>
      <c r="HQ575" t="s">
        <v>25</v>
      </c>
      <c r="HS575">
        <v>0</v>
      </c>
      <c r="IK575">
        <v>0</v>
      </c>
    </row>
    <row r="576" spans="1:245" x14ac:dyDescent="0.25">
      <c r="A576">
        <v>17</v>
      </c>
      <c r="B576">
        <v>1</v>
      </c>
      <c r="C576">
        <f>ROW(SmtRes!A1651)</f>
        <v>1651</v>
      </c>
      <c r="D576">
        <f>ROW(EtalonRes!A1651)</f>
        <v>1651</v>
      </c>
      <c r="E576" t="s">
        <v>459</v>
      </c>
      <c r="F576" t="s">
        <v>460</v>
      </c>
      <c r="G576" t="s">
        <v>461</v>
      </c>
      <c r="H576" t="s">
        <v>202</v>
      </c>
      <c r="I576">
        <v>1</v>
      </c>
      <c r="J576">
        <v>0</v>
      </c>
      <c r="K576">
        <v>1</v>
      </c>
      <c r="O576">
        <f t="shared" si="390"/>
        <v>1490.06</v>
      </c>
      <c r="P576">
        <f>SUMIF(SmtRes!AQ1641:'SmtRes'!AQ1651,"=1",SmtRes!DF1641:'SmtRes'!DF1651)</f>
        <v>0</v>
      </c>
      <c r="Q576">
        <f>SUMIF(SmtRes!AQ1641:'SmtRes'!AQ1651,"=1",SmtRes!DG1641:'SmtRes'!DG1651)</f>
        <v>204.34</v>
      </c>
      <c r="R576">
        <f>SUMIF(SmtRes!AQ1641:'SmtRes'!AQ1651,"=1",SmtRes!DH1641:'SmtRes'!DH1651)</f>
        <v>120.57</v>
      </c>
      <c r="S576">
        <f>SUMIF(SmtRes!AQ1641:'SmtRes'!AQ1651,"=1",SmtRes!DI1641:'SmtRes'!DI1651)</f>
        <v>1165.1500000000001</v>
      </c>
      <c r="T576">
        <f t="shared" si="391"/>
        <v>0</v>
      </c>
      <c r="U576">
        <f>SUMIF(SmtRes!AQ1641:'SmtRes'!AQ1651,"=1",SmtRes!CV1641:'SmtRes'!CV1651)</f>
        <v>2.0640000000000001</v>
      </c>
      <c r="V576">
        <f>SUMIF(SmtRes!AQ1641:'SmtRes'!AQ1651,"=1",SmtRes!CW1641:'SmtRes'!CW1651)</f>
        <v>0.17544000000000001</v>
      </c>
      <c r="W576">
        <f t="shared" si="392"/>
        <v>0</v>
      </c>
      <c r="X576">
        <f t="shared" si="393"/>
        <v>1427.15</v>
      </c>
      <c r="Y576">
        <f t="shared" si="393"/>
        <v>668.57</v>
      </c>
      <c r="AA576">
        <v>381997917</v>
      </c>
      <c r="AB576">
        <f t="shared" si="394"/>
        <v>1339.8009139999999</v>
      </c>
      <c r="AC576">
        <f t="shared" si="395"/>
        <v>0</v>
      </c>
      <c r="AD576">
        <f>ROUND((((SUM(SmtRes!BR1641:'SmtRes'!BR1651))-(SUM(SmtRes!BS1641:'SmtRes'!BS1651)))+AE576),6)</f>
        <v>174.65227400000001</v>
      </c>
      <c r="AE576">
        <f>ROUND((SUM(SmtRes!BS1641:'SmtRes'!BS1651)),6)</f>
        <v>120.56763100000001</v>
      </c>
      <c r="AF576">
        <f>ROUND((SUM(SmtRes!BT1641:'SmtRes'!BT1651)),6)</f>
        <v>1165.1486399999999</v>
      </c>
      <c r="AG576">
        <f t="shared" si="396"/>
        <v>0</v>
      </c>
      <c r="AH576">
        <f>(SUM(SmtRes!BU1641:'SmtRes'!BU1651))</f>
        <v>2.0640000000000001</v>
      </c>
      <c r="AI576">
        <f>(SUM(SmtRes!BV1641:'SmtRes'!BV1651))</f>
        <v>0.17544000000000001</v>
      </c>
      <c r="AJ576">
        <f t="shared" si="397"/>
        <v>0</v>
      </c>
      <c r="AK576">
        <v>6087.772422</v>
      </c>
      <c r="AL576">
        <v>427.42922199999998</v>
      </c>
      <c r="AM576">
        <v>676.94680000000005</v>
      </c>
      <c r="AN576">
        <v>467.31640000000004</v>
      </c>
      <c r="AO576">
        <v>4516.08</v>
      </c>
      <c r="AP576">
        <v>0</v>
      </c>
      <c r="AQ576">
        <v>8</v>
      </c>
      <c r="AR576">
        <v>0.68</v>
      </c>
      <c r="AS576">
        <v>0</v>
      </c>
      <c r="AT576">
        <v>111</v>
      </c>
      <c r="AU576">
        <v>52</v>
      </c>
      <c r="AV576">
        <v>1</v>
      </c>
      <c r="AW576">
        <v>1</v>
      </c>
      <c r="AZ576">
        <v>1</v>
      </c>
      <c r="BA576">
        <v>1</v>
      </c>
      <c r="BB576">
        <v>1</v>
      </c>
      <c r="BC576">
        <v>1</v>
      </c>
      <c r="BD576" t="s">
        <v>3</v>
      </c>
      <c r="BE576" t="s">
        <v>3</v>
      </c>
      <c r="BF576" t="s">
        <v>3</v>
      </c>
      <c r="BG576" t="s">
        <v>3</v>
      </c>
      <c r="BH576">
        <v>0</v>
      </c>
      <c r="BI576">
        <v>2</v>
      </c>
      <c r="BJ576" t="s">
        <v>462</v>
      </c>
      <c r="BM576">
        <v>110005</v>
      </c>
      <c r="BN576">
        <v>0</v>
      </c>
      <c r="BO576" t="s">
        <v>3</v>
      </c>
      <c r="BP576">
        <v>0</v>
      </c>
      <c r="BQ576">
        <v>3</v>
      </c>
      <c r="BR576">
        <v>0</v>
      </c>
      <c r="BS576">
        <v>1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3</v>
      </c>
      <c r="BZ576">
        <v>111</v>
      </c>
      <c r="CA576">
        <v>52</v>
      </c>
      <c r="CB576" t="s">
        <v>3</v>
      </c>
      <c r="CE576">
        <v>0</v>
      </c>
      <c r="CF576">
        <v>0</v>
      </c>
      <c r="CG576">
        <v>0</v>
      </c>
      <c r="CM576">
        <v>0</v>
      </c>
      <c r="CN576" t="s">
        <v>147</v>
      </c>
      <c r="CO576">
        <v>0</v>
      </c>
      <c r="CP576">
        <f t="shared" si="398"/>
        <v>1490.06</v>
      </c>
      <c r="CQ576">
        <f>SUMIF(SmtRes!AQ1641:'SmtRes'!AQ1651,"=1",SmtRes!AA1641:'SmtRes'!AA1651)</f>
        <v>139692.54999999999</v>
      </c>
      <c r="CR576">
        <f>SUMIF(SmtRes!AQ1641:'SmtRes'!AQ1651,"=1",SmtRes!AB1641:'SmtRes'!AB1651)</f>
        <v>1164.75</v>
      </c>
      <c r="CS576">
        <f>SUMIF(SmtRes!AQ1641:'SmtRes'!AQ1651,"=1",SmtRes!AC1641:'SmtRes'!AC1651)</f>
        <v>687.23</v>
      </c>
      <c r="CT576">
        <f>SUMIF(SmtRes!AQ1641:'SmtRes'!AQ1651,"=1",SmtRes!AD1641:'SmtRes'!AD1651)</f>
        <v>564.51</v>
      </c>
      <c r="CU576">
        <f t="shared" si="399"/>
        <v>0</v>
      </c>
      <c r="CV576">
        <f>SUMIF(SmtRes!AQ1641:'SmtRes'!AQ1651,"=1",SmtRes!BU1641:'SmtRes'!BU1651)</f>
        <v>2.0640000000000001</v>
      </c>
      <c r="CW576">
        <f>SUMIF(SmtRes!AQ1641:'SmtRes'!AQ1651,"=1",SmtRes!BV1641:'SmtRes'!BV1651)</f>
        <v>0.17544000000000001</v>
      </c>
      <c r="CX576">
        <f t="shared" si="400"/>
        <v>0</v>
      </c>
      <c r="CY576">
        <f t="shared" si="401"/>
        <v>1427.1492000000001</v>
      </c>
      <c r="CZ576">
        <f t="shared" si="402"/>
        <v>668.57439999999997</v>
      </c>
      <c r="DC576" t="s">
        <v>3</v>
      </c>
      <c r="DD576" t="s">
        <v>148</v>
      </c>
      <c r="DE576" t="s">
        <v>149</v>
      </c>
      <c r="DF576" t="s">
        <v>149</v>
      </c>
      <c r="DG576" t="s">
        <v>149</v>
      </c>
      <c r="DH576" t="s">
        <v>3</v>
      </c>
      <c r="DI576" t="s">
        <v>149</v>
      </c>
      <c r="DJ576" t="s">
        <v>149</v>
      </c>
      <c r="DK576" t="s">
        <v>3</v>
      </c>
      <c r="DL576" t="s">
        <v>3</v>
      </c>
      <c r="DM576" t="s">
        <v>3</v>
      </c>
      <c r="DN576">
        <v>0</v>
      </c>
      <c r="DO576">
        <v>0</v>
      </c>
      <c r="DP576">
        <v>1</v>
      </c>
      <c r="DQ576">
        <v>1</v>
      </c>
      <c r="DU576">
        <v>1013</v>
      </c>
      <c r="DV576" t="s">
        <v>202</v>
      </c>
      <c r="DW576" t="s">
        <v>202</v>
      </c>
      <c r="DX576">
        <v>1</v>
      </c>
      <c r="DZ576" t="s">
        <v>3</v>
      </c>
      <c r="EA576" t="s">
        <v>3</v>
      </c>
      <c r="EB576" t="s">
        <v>3</v>
      </c>
      <c r="EC576" t="s">
        <v>3</v>
      </c>
      <c r="EE576">
        <v>342528987</v>
      </c>
      <c r="EF576">
        <v>3</v>
      </c>
      <c r="EG576" t="s">
        <v>24</v>
      </c>
      <c r="EH576">
        <v>0</v>
      </c>
      <c r="EI576" t="s">
        <v>3</v>
      </c>
      <c r="EJ576">
        <v>2</v>
      </c>
      <c r="EK576">
        <v>110005</v>
      </c>
      <c r="EL576" t="s">
        <v>25</v>
      </c>
      <c r="EM576" t="s">
        <v>26</v>
      </c>
      <c r="EO576" t="s">
        <v>150</v>
      </c>
      <c r="EQ576">
        <v>131072</v>
      </c>
      <c r="ER576">
        <v>0</v>
      </c>
      <c r="ES576">
        <v>0</v>
      </c>
      <c r="ET576">
        <v>0</v>
      </c>
      <c r="EU576">
        <v>0</v>
      </c>
      <c r="EV576">
        <v>0</v>
      </c>
      <c r="EW576">
        <v>8</v>
      </c>
      <c r="EX576">
        <v>0.68</v>
      </c>
      <c r="EY576">
        <v>0</v>
      </c>
      <c r="FQ576">
        <v>0</v>
      </c>
      <c r="FR576">
        <v>0</v>
      </c>
      <c r="FS576">
        <v>0</v>
      </c>
      <c r="FX576">
        <v>111</v>
      </c>
      <c r="FY576">
        <v>52</v>
      </c>
      <c r="GA576" t="s">
        <v>3</v>
      </c>
      <c r="GD576">
        <v>1</v>
      </c>
      <c r="GF576">
        <v>829036254</v>
      </c>
      <c r="GG576">
        <v>2</v>
      </c>
      <c r="GH576">
        <v>1</v>
      </c>
      <c r="GI576">
        <v>-2</v>
      </c>
      <c r="GJ576">
        <v>0</v>
      </c>
      <c r="GK576">
        <v>0</v>
      </c>
      <c r="GL576">
        <f t="shared" si="403"/>
        <v>0</v>
      </c>
      <c r="GM576">
        <f t="shared" si="404"/>
        <v>3585.78</v>
      </c>
      <c r="GN576">
        <f t="shared" si="405"/>
        <v>0</v>
      </c>
      <c r="GO576">
        <f t="shared" si="406"/>
        <v>3585.78</v>
      </c>
      <c r="GP576">
        <f t="shared" si="407"/>
        <v>0</v>
      </c>
      <c r="GR576">
        <v>0</v>
      </c>
      <c r="GS576">
        <v>3</v>
      </c>
      <c r="GT576">
        <v>0</v>
      </c>
      <c r="GU576" t="s">
        <v>3</v>
      </c>
      <c r="GV576">
        <f t="shared" si="408"/>
        <v>0</v>
      </c>
      <c r="GW576">
        <v>1</v>
      </c>
      <c r="GX576">
        <f t="shared" si="409"/>
        <v>0</v>
      </c>
      <c r="HA576">
        <v>0</v>
      </c>
      <c r="HB576">
        <v>0</v>
      </c>
      <c r="HC576">
        <f t="shared" si="410"/>
        <v>0</v>
      </c>
      <c r="HE576" t="s">
        <v>3</v>
      </c>
      <c r="HF576" t="s">
        <v>3</v>
      </c>
      <c r="HM576" t="s">
        <v>3</v>
      </c>
      <c r="HN576" t="s">
        <v>27</v>
      </c>
      <c r="HO576" t="s">
        <v>28</v>
      </c>
      <c r="HP576" t="s">
        <v>25</v>
      </c>
      <c r="HQ576" t="s">
        <v>25</v>
      </c>
      <c r="HS576">
        <v>0</v>
      </c>
      <c r="IK576">
        <v>0</v>
      </c>
    </row>
    <row r="577" spans="1:245" x14ac:dyDescent="0.25">
      <c r="A577">
        <v>17</v>
      </c>
      <c r="B577">
        <v>1</v>
      </c>
      <c r="C577">
        <f>ROW(SmtRes!A1662)</f>
        <v>1662</v>
      </c>
      <c r="D577">
        <f>ROW(EtalonRes!A1662)</f>
        <v>1662</v>
      </c>
      <c r="E577" t="s">
        <v>463</v>
      </c>
      <c r="F577" t="s">
        <v>460</v>
      </c>
      <c r="G577" t="s">
        <v>464</v>
      </c>
      <c r="H577" t="s">
        <v>202</v>
      </c>
      <c r="I577">
        <v>1</v>
      </c>
      <c r="J577">
        <v>0</v>
      </c>
      <c r="K577">
        <v>1</v>
      </c>
      <c r="O577">
        <f t="shared" si="390"/>
        <v>4966.87</v>
      </c>
      <c r="P577">
        <f>SUMIF(SmtRes!AQ1652:'SmtRes'!AQ1662,"=1",SmtRes!DF1652:'SmtRes'!DF1662)</f>
        <v>0</v>
      </c>
      <c r="Q577">
        <f>SUMIF(SmtRes!AQ1652:'SmtRes'!AQ1662,"=1",SmtRes!DG1652:'SmtRes'!DG1662)</f>
        <v>681.15</v>
      </c>
      <c r="R577">
        <f>SUMIF(SmtRes!AQ1652:'SmtRes'!AQ1662,"=1",SmtRes!DH1652:'SmtRes'!DH1662)</f>
        <v>401.89</v>
      </c>
      <c r="S577">
        <f>SUMIF(SmtRes!AQ1652:'SmtRes'!AQ1662,"=1",SmtRes!DI1652:'SmtRes'!DI1662)</f>
        <v>3883.83</v>
      </c>
      <c r="T577">
        <f t="shared" si="391"/>
        <v>0</v>
      </c>
      <c r="U577">
        <f>SUMIF(SmtRes!AQ1652:'SmtRes'!AQ1662,"=1",SmtRes!CV1652:'SmtRes'!CV1662)</f>
        <v>6.88</v>
      </c>
      <c r="V577">
        <f>SUMIF(SmtRes!AQ1652:'SmtRes'!AQ1662,"=1",SmtRes!CW1652:'SmtRes'!CW1662)</f>
        <v>0.58479999999999999</v>
      </c>
      <c r="W577">
        <f t="shared" si="392"/>
        <v>0</v>
      </c>
      <c r="X577">
        <f t="shared" si="393"/>
        <v>4757.1499999999996</v>
      </c>
      <c r="Y577">
        <f t="shared" si="393"/>
        <v>2228.5700000000002</v>
      </c>
      <c r="AA577">
        <v>381997917</v>
      </c>
      <c r="AB577">
        <f t="shared" si="394"/>
        <v>4466.0030479999996</v>
      </c>
      <c r="AC577">
        <f t="shared" si="395"/>
        <v>0</v>
      </c>
      <c r="AD577">
        <f>ROUND((((SUM(SmtRes!BR1652:'SmtRes'!BR1662))-(SUM(SmtRes!BS1652:'SmtRes'!BS1662)))+AE577),6)</f>
        <v>582.17424800000003</v>
      </c>
      <c r="AE577">
        <f>ROUND((SUM(SmtRes!BS1652:'SmtRes'!BS1662)),6)</f>
        <v>401.89210400000002</v>
      </c>
      <c r="AF577">
        <f>ROUND((SUM(SmtRes!BT1652:'SmtRes'!BT1662)),6)</f>
        <v>3883.8287999999998</v>
      </c>
      <c r="AG577">
        <f t="shared" si="396"/>
        <v>0</v>
      </c>
      <c r="AH577">
        <f>(SUM(SmtRes!BU1652:'SmtRes'!BU1662))</f>
        <v>6.88</v>
      </c>
      <c r="AI577">
        <f>(SUM(SmtRes!BV1652:'SmtRes'!BV1662))</f>
        <v>0.58479999999999999</v>
      </c>
      <c r="AJ577">
        <f t="shared" si="397"/>
        <v>0</v>
      </c>
      <c r="AK577">
        <v>6087.772422</v>
      </c>
      <c r="AL577">
        <v>427.42922199999998</v>
      </c>
      <c r="AM577">
        <v>676.94680000000005</v>
      </c>
      <c r="AN577">
        <v>467.31640000000004</v>
      </c>
      <c r="AO577">
        <v>4516.08</v>
      </c>
      <c r="AP577">
        <v>0</v>
      </c>
      <c r="AQ577">
        <v>8</v>
      </c>
      <c r="AR577">
        <v>0.68</v>
      </c>
      <c r="AS577">
        <v>0</v>
      </c>
      <c r="AT577">
        <v>111</v>
      </c>
      <c r="AU577">
        <v>52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1</v>
      </c>
      <c r="BD577" t="s">
        <v>3</v>
      </c>
      <c r="BE577" t="s">
        <v>3</v>
      </c>
      <c r="BF577" t="s">
        <v>3</v>
      </c>
      <c r="BG577" t="s">
        <v>3</v>
      </c>
      <c r="BH577">
        <v>0</v>
      </c>
      <c r="BI577">
        <v>2</v>
      </c>
      <c r="BJ577" t="s">
        <v>462</v>
      </c>
      <c r="BM577">
        <v>110005</v>
      </c>
      <c r="BN577">
        <v>0</v>
      </c>
      <c r="BO577" t="s">
        <v>3</v>
      </c>
      <c r="BP577">
        <v>0</v>
      </c>
      <c r="BQ577">
        <v>3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3</v>
      </c>
      <c r="BZ577">
        <v>111</v>
      </c>
      <c r="CA577">
        <v>52</v>
      </c>
      <c r="CB577" t="s">
        <v>3</v>
      </c>
      <c r="CE577">
        <v>0</v>
      </c>
      <c r="CF577">
        <v>0</v>
      </c>
      <c r="CG577">
        <v>0</v>
      </c>
      <c r="CM577">
        <v>0</v>
      </c>
      <c r="CN577" t="s">
        <v>3</v>
      </c>
      <c r="CO577">
        <v>0</v>
      </c>
      <c r="CP577">
        <f t="shared" si="398"/>
        <v>4966.87</v>
      </c>
      <c r="CQ577">
        <f>SUMIF(SmtRes!AQ1652:'SmtRes'!AQ1662,"=1",SmtRes!AA1652:'SmtRes'!AA1662)</f>
        <v>139692.54999999999</v>
      </c>
      <c r="CR577">
        <f>SUMIF(SmtRes!AQ1652:'SmtRes'!AQ1662,"=1",SmtRes!AB1652:'SmtRes'!AB1662)</f>
        <v>1164.75</v>
      </c>
      <c r="CS577">
        <f>SUMIF(SmtRes!AQ1652:'SmtRes'!AQ1662,"=1",SmtRes!AC1652:'SmtRes'!AC1662)</f>
        <v>687.23</v>
      </c>
      <c r="CT577">
        <f>SUMIF(SmtRes!AQ1652:'SmtRes'!AQ1662,"=1",SmtRes!AD1652:'SmtRes'!AD1662)</f>
        <v>564.51</v>
      </c>
      <c r="CU577">
        <f t="shared" si="399"/>
        <v>0</v>
      </c>
      <c r="CV577">
        <f>SUMIF(SmtRes!AQ1652:'SmtRes'!AQ1662,"=1",SmtRes!BU1652:'SmtRes'!BU1662)</f>
        <v>6.88</v>
      </c>
      <c r="CW577">
        <f>SUMIF(SmtRes!AQ1652:'SmtRes'!AQ1662,"=1",SmtRes!BV1652:'SmtRes'!BV1662)</f>
        <v>0.58479999999999999</v>
      </c>
      <c r="CX577">
        <f t="shared" si="400"/>
        <v>0</v>
      </c>
      <c r="CY577">
        <f t="shared" si="401"/>
        <v>4757.1492000000007</v>
      </c>
      <c r="CZ577">
        <f t="shared" si="402"/>
        <v>2228.5744</v>
      </c>
      <c r="DC577" t="s">
        <v>3</v>
      </c>
      <c r="DD577" t="s">
        <v>14</v>
      </c>
      <c r="DE577" t="s">
        <v>23</v>
      </c>
      <c r="DF577" t="s">
        <v>23</v>
      </c>
      <c r="DG577" t="s">
        <v>23</v>
      </c>
      <c r="DH577" t="s">
        <v>3</v>
      </c>
      <c r="DI577" t="s">
        <v>23</v>
      </c>
      <c r="DJ577" t="s">
        <v>23</v>
      </c>
      <c r="DK577" t="s">
        <v>3</v>
      </c>
      <c r="DL577" t="s">
        <v>3</v>
      </c>
      <c r="DM577" t="s">
        <v>3</v>
      </c>
      <c r="DN577">
        <v>0</v>
      </c>
      <c r="DO577">
        <v>0</v>
      </c>
      <c r="DP577">
        <v>1</v>
      </c>
      <c r="DQ577">
        <v>1</v>
      </c>
      <c r="DU577">
        <v>1013</v>
      </c>
      <c r="DV577" t="s">
        <v>202</v>
      </c>
      <c r="DW577" t="s">
        <v>202</v>
      </c>
      <c r="DX577">
        <v>1</v>
      </c>
      <c r="DZ577" t="s">
        <v>3</v>
      </c>
      <c r="EA577" t="s">
        <v>3</v>
      </c>
      <c r="EB577" t="s">
        <v>3</v>
      </c>
      <c r="EC577" t="s">
        <v>3</v>
      </c>
      <c r="EE577">
        <v>342528987</v>
      </c>
      <c r="EF577">
        <v>3</v>
      </c>
      <c r="EG577" t="s">
        <v>24</v>
      </c>
      <c r="EH577">
        <v>0</v>
      </c>
      <c r="EI577" t="s">
        <v>3</v>
      </c>
      <c r="EJ577">
        <v>2</v>
      </c>
      <c r="EK577">
        <v>110005</v>
      </c>
      <c r="EL577" t="s">
        <v>25</v>
      </c>
      <c r="EM577" t="s">
        <v>26</v>
      </c>
      <c r="EO577" t="s">
        <v>3</v>
      </c>
      <c r="EQ577">
        <v>131072</v>
      </c>
      <c r="ER577">
        <v>0</v>
      </c>
      <c r="ES577">
        <v>0</v>
      </c>
      <c r="ET577">
        <v>0</v>
      </c>
      <c r="EU577">
        <v>0</v>
      </c>
      <c r="EV577">
        <v>0</v>
      </c>
      <c r="EW577">
        <v>8</v>
      </c>
      <c r="EX577">
        <v>0.68</v>
      </c>
      <c r="EY577">
        <v>0</v>
      </c>
      <c r="FQ577">
        <v>0</v>
      </c>
      <c r="FR577">
        <v>0</v>
      </c>
      <c r="FS577">
        <v>0</v>
      </c>
      <c r="FX577">
        <v>111</v>
      </c>
      <c r="FY577">
        <v>52</v>
      </c>
      <c r="GA577" t="s">
        <v>3</v>
      </c>
      <c r="GD577">
        <v>1</v>
      </c>
      <c r="GF577">
        <v>-248127223</v>
      </c>
      <c r="GG577">
        <v>2</v>
      </c>
      <c r="GH577">
        <v>1</v>
      </c>
      <c r="GI577">
        <v>-2</v>
      </c>
      <c r="GJ577">
        <v>0</v>
      </c>
      <c r="GK577">
        <v>0</v>
      </c>
      <c r="GL577">
        <f t="shared" si="403"/>
        <v>0</v>
      </c>
      <c r="GM577">
        <f t="shared" si="404"/>
        <v>11952.59</v>
      </c>
      <c r="GN577">
        <f t="shared" si="405"/>
        <v>0</v>
      </c>
      <c r="GO577">
        <f t="shared" si="406"/>
        <v>11952.59</v>
      </c>
      <c r="GP577">
        <f t="shared" si="407"/>
        <v>0</v>
      </c>
      <c r="GR577">
        <v>0</v>
      </c>
      <c r="GS577">
        <v>3</v>
      </c>
      <c r="GT577">
        <v>0</v>
      </c>
      <c r="GU577" t="s">
        <v>3</v>
      </c>
      <c r="GV577">
        <f t="shared" si="408"/>
        <v>0</v>
      </c>
      <c r="GW577">
        <v>1</v>
      </c>
      <c r="GX577">
        <f t="shared" si="409"/>
        <v>0</v>
      </c>
      <c r="HA577">
        <v>0</v>
      </c>
      <c r="HB577">
        <v>0</v>
      </c>
      <c r="HC577">
        <f t="shared" si="410"/>
        <v>0</v>
      </c>
      <c r="HE577" t="s">
        <v>3</v>
      </c>
      <c r="HF577" t="s">
        <v>3</v>
      </c>
      <c r="HM577" t="s">
        <v>3</v>
      </c>
      <c r="HN577" t="s">
        <v>27</v>
      </c>
      <c r="HO577" t="s">
        <v>28</v>
      </c>
      <c r="HP577" t="s">
        <v>25</v>
      </c>
      <c r="HQ577" t="s">
        <v>25</v>
      </c>
      <c r="HS577">
        <v>0</v>
      </c>
      <c r="IK577">
        <v>0</v>
      </c>
    </row>
    <row r="578" spans="1:245" x14ac:dyDescent="0.25">
      <c r="A578">
        <v>17</v>
      </c>
      <c r="B578">
        <v>1</v>
      </c>
      <c r="C578">
        <f>ROW(SmtRes!A1673)</f>
        <v>1673</v>
      </c>
      <c r="D578">
        <f>ROW(EtalonRes!A1673)</f>
        <v>1673</v>
      </c>
      <c r="E578" t="s">
        <v>465</v>
      </c>
      <c r="F578" t="s">
        <v>466</v>
      </c>
      <c r="G578" t="s">
        <v>467</v>
      </c>
      <c r="H578" t="s">
        <v>202</v>
      </c>
      <c r="I578">
        <v>1</v>
      </c>
      <c r="J578">
        <v>0</v>
      </c>
      <c r="K578">
        <v>1</v>
      </c>
      <c r="O578">
        <f t="shared" si="390"/>
        <v>2385.5100000000002</v>
      </c>
      <c r="P578">
        <f>SUMIF(SmtRes!AQ1663:'SmtRes'!AQ1673,"=1",SmtRes!DF1663:'SmtRes'!DF1673)</f>
        <v>0</v>
      </c>
      <c r="Q578">
        <f>SUMIF(SmtRes!AQ1663:'SmtRes'!AQ1673,"=1",SmtRes!DG1663:'SmtRes'!DG1673)</f>
        <v>309.52</v>
      </c>
      <c r="R578">
        <f>SUMIF(SmtRes!AQ1663:'SmtRes'!AQ1673,"=1",SmtRes!DH1663:'SmtRes'!DH1673)</f>
        <v>182.62</v>
      </c>
      <c r="S578">
        <f>SUMIF(SmtRes!AQ1663:'SmtRes'!AQ1673,"=1",SmtRes!DI1663:'SmtRes'!DI1673)</f>
        <v>1893.37</v>
      </c>
      <c r="T578">
        <f t="shared" si="391"/>
        <v>0</v>
      </c>
      <c r="U578">
        <f>SUMIF(SmtRes!AQ1663:'SmtRes'!AQ1673,"=1",SmtRes!CV1663:'SmtRes'!CV1673)</f>
        <v>3.3540000000000001</v>
      </c>
      <c r="V578">
        <f>SUMIF(SmtRes!AQ1663:'SmtRes'!AQ1673,"=1",SmtRes!CW1663:'SmtRes'!CW1673)</f>
        <v>0.26573999999999998</v>
      </c>
      <c r="W578">
        <f t="shared" si="392"/>
        <v>0</v>
      </c>
      <c r="X578">
        <f t="shared" si="393"/>
        <v>2304.35</v>
      </c>
      <c r="Y578">
        <f t="shared" si="393"/>
        <v>1079.51</v>
      </c>
      <c r="AA578">
        <v>381997917</v>
      </c>
      <c r="AB578">
        <f t="shared" si="394"/>
        <v>2157.9133670000001</v>
      </c>
      <c r="AC578">
        <f t="shared" si="395"/>
        <v>0</v>
      </c>
      <c r="AD578">
        <f>ROUND((((SUM(SmtRes!BR1663:'SmtRes'!BR1673))-(SUM(SmtRes!BS1663:'SmtRes'!BS1673)))+AE578),6)</f>
        <v>264.54682700000001</v>
      </c>
      <c r="AE578">
        <f>ROUND((SUM(SmtRes!BS1663:'SmtRes'!BS1673)),6)</f>
        <v>182.62450000000001</v>
      </c>
      <c r="AF578">
        <f>ROUND((SUM(SmtRes!BT1663:'SmtRes'!BT1673)),6)</f>
        <v>1893.36654</v>
      </c>
      <c r="AG578">
        <f t="shared" si="396"/>
        <v>0</v>
      </c>
      <c r="AH578">
        <f>(SUM(SmtRes!BU1663:'SmtRes'!BU1673))</f>
        <v>3.3540000000000001</v>
      </c>
      <c r="AI578">
        <f>(SUM(SmtRes!BV1663:'SmtRes'!BV1673))</f>
        <v>0.26573999999999998</v>
      </c>
      <c r="AJ578">
        <f t="shared" si="397"/>
        <v>0</v>
      </c>
      <c r="AK578">
        <v>9576.7767220000005</v>
      </c>
      <c r="AL578">
        <v>504.92452199999997</v>
      </c>
      <c r="AM578">
        <v>1025.3752999999999</v>
      </c>
      <c r="AN578">
        <v>707.84690000000001</v>
      </c>
      <c r="AO578">
        <v>7338.63</v>
      </c>
      <c r="AP578">
        <v>0</v>
      </c>
      <c r="AQ578">
        <v>13</v>
      </c>
      <c r="AR578">
        <v>1.03</v>
      </c>
      <c r="AS578">
        <v>0</v>
      </c>
      <c r="AT578">
        <v>111</v>
      </c>
      <c r="AU578">
        <v>52</v>
      </c>
      <c r="AV578">
        <v>1</v>
      </c>
      <c r="AW578">
        <v>1</v>
      </c>
      <c r="AZ578">
        <v>1</v>
      </c>
      <c r="BA578">
        <v>1</v>
      </c>
      <c r="BB578">
        <v>1</v>
      </c>
      <c r="BC578">
        <v>1</v>
      </c>
      <c r="BD578" t="s">
        <v>3</v>
      </c>
      <c r="BE578" t="s">
        <v>3</v>
      </c>
      <c r="BF578" t="s">
        <v>3</v>
      </c>
      <c r="BG578" t="s">
        <v>3</v>
      </c>
      <c r="BH578">
        <v>0</v>
      </c>
      <c r="BI578">
        <v>2</v>
      </c>
      <c r="BJ578" t="s">
        <v>468</v>
      </c>
      <c r="BM578">
        <v>110005</v>
      </c>
      <c r="BN578">
        <v>0</v>
      </c>
      <c r="BO578" t="s">
        <v>3</v>
      </c>
      <c r="BP578">
        <v>0</v>
      </c>
      <c r="BQ578">
        <v>3</v>
      </c>
      <c r="BR578">
        <v>0</v>
      </c>
      <c r="BS578">
        <v>1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3</v>
      </c>
      <c r="BZ578">
        <v>111</v>
      </c>
      <c r="CA578">
        <v>52</v>
      </c>
      <c r="CB578" t="s">
        <v>3</v>
      </c>
      <c r="CE578">
        <v>0</v>
      </c>
      <c r="CF578">
        <v>0</v>
      </c>
      <c r="CG578">
        <v>0</v>
      </c>
      <c r="CM578">
        <v>0</v>
      </c>
      <c r="CN578" t="s">
        <v>147</v>
      </c>
      <c r="CO578">
        <v>0</v>
      </c>
      <c r="CP578">
        <f t="shared" si="398"/>
        <v>2385.5099999999998</v>
      </c>
      <c r="CQ578">
        <f>SUMIF(SmtRes!AQ1663:'SmtRes'!AQ1673,"=1",SmtRes!AA1663:'SmtRes'!AA1673)</f>
        <v>139692.54999999999</v>
      </c>
      <c r="CR578">
        <f>SUMIF(SmtRes!AQ1663:'SmtRes'!AQ1673,"=1",SmtRes!AB1663:'SmtRes'!AB1673)</f>
        <v>1164.75</v>
      </c>
      <c r="CS578">
        <f>SUMIF(SmtRes!AQ1663:'SmtRes'!AQ1673,"=1",SmtRes!AC1663:'SmtRes'!AC1673)</f>
        <v>687.23</v>
      </c>
      <c r="CT578">
        <f>SUMIF(SmtRes!AQ1663:'SmtRes'!AQ1673,"=1",SmtRes!AD1663:'SmtRes'!AD1673)</f>
        <v>564.51</v>
      </c>
      <c r="CU578">
        <f t="shared" si="399"/>
        <v>0</v>
      </c>
      <c r="CV578">
        <f>SUMIF(SmtRes!AQ1663:'SmtRes'!AQ1673,"=1",SmtRes!BU1663:'SmtRes'!BU1673)</f>
        <v>3.3540000000000001</v>
      </c>
      <c r="CW578">
        <f>SUMIF(SmtRes!AQ1663:'SmtRes'!AQ1673,"=1",SmtRes!BV1663:'SmtRes'!BV1673)</f>
        <v>0.26573999999999998</v>
      </c>
      <c r="CX578">
        <f t="shared" si="400"/>
        <v>0</v>
      </c>
      <c r="CY578">
        <f t="shared" si="401"/>
        <v>2304.3489</v>
      </c>
      <c r="CZ578">
        <f t="shared" si="402"/>
        <v>1079.5147999999999</v>
      </c>
      <c r="DC578" t="s">
        <v>3</v>
      </c>
      <c r="DD578" t="s">
        <v>148</v>
      </c>
      <c r="DE578" t="s">
        <v>149</v>
      </c>
      <c r="DF578" t="s">
        <v>149</v>
      </c>
      <c r="DG578" t="s">
        <v>149</v>
      </c>
      <c r="DH578" t="s">
        <v>3</v>
      </c>
      <c r="DI578" t="s">
        <v>149</v>
      </c>
      <c r="DJ578" t="s">
        <v>149</v>
      </c>
      <c r="DK578" t="s">
        <v>3</v>
      </c>
      <c r="DL578" t="s">
        <v>3</v>
      </c>
      <c r="DM578" t="s">
        <v>3</v>
      </c>
      <c r="DN578">
        <v>0</v>
      </c>
      <c r="DO578">
        <v>0</v>
      </c>
      <c r="DP578">
        <v>1</v>
      </c>
      <c r="DQ578">
        <v>1</v>
      </c>
      <c r="DU578">
        <v>1013</v>
      </c>
      <c r="DV578" t="s">
        <v>202</v>
      </c>
      <c r="DW578" t="s">
        <v>202</v>
      </c>
      <c r="DX578">
        <v>1</v>
      </c>
      <c r="DZ578" t="s">
        <v>3</v>
      </c>
      <c r="EA578" t="s">
        <v>3</v>
      </c>
      <c r="EB578" t="s">
        <v>3</v>
      </c>
      <c r="EC578" t="s">
        <v>3</v>
      </c>
      <c r="EE578">
        <v>342528987</v>
      </c>
      <c r="EF578">
        <v>3</v>
      </c>
      <c r="EG578" t="s">
        <v>24</v>
      </c>
      <c r="EH578">
        <v>0</v>
      </c>
      <c r="EI578" t="s">
        <v>3</v>
      </c>
      <c r="EJ578">
        <v>2</v>
      </c>
      <c r="EK578">
        <v>110005</v>
      </c>
      <c r="EL578" t="s">
        <v>25</v>
      </c>
      <c r="EM578" t="s">
        <v>26</v>
      </c>
      <c r="EO578" t="s">
        <v>150</v>
      </c>
      <c r="EQ578">
        <v>131072</v>
      </c>
      <c r="ER578">
        <v>0</v>
      </c>
      <c r="ES578">
        <v>0</v>
      </c>
      <c r="ET578">
        <v>0</v>
      </c>
      <c r="EU578">
        <v>0</v>
      </c>
      <c r="EV578">
        <v>0</v>
      </c>
      <c r="EW578">
        <v>13</v>
      </c>
      <c r="EX578">
        <v>1.03</v>
      </c>
      <c r="EY578">
        <v>0</v>
      </c>
      <c r="FQ578">
        <v>0</v>
      </c>
      <c r="FR578">
        <v>0</v>
      </c>
      <c r="FS578">
        <v>0</v>
      </c>
      <c r="FX578">
        <v>111</v>
      </c>
      <c r="FY578">
        <v>52</v>
      </c>
      <c r="GA578" t="s">
        <v>3</v>
      </c>
      <c r="GD578">
        <v>1</v>
      </c>
      <c r="GF578">
        <v>2112591509</v>
      </c>
      <c r="GG578">
        <v>2</v>
      </c>
      <c r="GH578">
        <v>1</v>
      </c>
      <c r="GI578">
        <v>-2</v>
      </c>
      <c r="GJ578">
        <v>0</v>
      </c>
      <c r="GK578">
        <v>0</v>
      </c>
      <c r="GL578">
        <f t="shared" si="403"/>
        <v>0</v>
      </c>
      <c r="GM578">
        <f t="shared" si="404"/>
        <v>5769.37</v>
      </c>
      <c r="GN578">
        <f t="shared" si="405"/>
        <v>0</v>
      </c>
      <c r="GO578">
        <f t="shared" si="406"/>
        <v>5769.37</v>
      </c>
      <c r="GP578">
        <f t="shared" si="407"/>
        <v>0</v>
      </c>
      <c r="GR578">
        <v>0</v>
      </c>
      <c r="GS578">
        <v>3</v>
      </c>
      <c r="GT578">
        <v>0</v>
      </c>
      <c r="GU578" t="s">
        <v>3</v>
      </c>
      <c r="GV578">
        <f t="shared" si="408"/>
        <v>0</v>
      </c>
      <c r="GW578">
        <v>1</v>
      </c>
      <c r="GX578">
        <f t="shared" si="409"/>
        <v>0</v>
      </c>
      <c r="HA578">
        <v>0</v>
      </c>
      <c r="HB578">
        <v>0</v>
      </c>
      <c r="HC578">
        <f t="shared" si="410"/>
        <v>0</v>
      </c>
      <c r="HE578" t="s">
        <v>3</v>
      </c>
      <c r="HF578" t="s">
        <v>3</v>
      </c>
      <c r="HM578" t="s">
        <v>3</v>
      </c>
      <c r="HN578" t="s">
        <v>27</v>
      </c>
      <c r="HO578" t="s">
        <v>28</v>
      </c>
      <c r="HP578" t="s">
        <v>25</v>
      </c>
      <c r="HQ578" t="s">
        <v>25</v>
      </c>
      <c r="HS578">
        <v>0</v>
      </c>
      <c r="IK578">
        <v>0</v>
      </c>
    </row>
    <row r="579" spans="1:245" x14ac:dyDescent="0.25">
      <c r="A579">
        <v>17</v>
      </c>
      <c r="B579">
        <v>1</v>
      </c>
      <c r="C579">
        <f>ROW(SmtRes!A1684)</f>
        <v>1684</v>
      </c>
      <c r="D579">
        <f>ROW(EtalonRes!A1684)</f>
        <v>1684</v>
      </c>
      <c r="E579" t="s">
        <v>469</v>
      </c>
      <c r="F579" t="s">
        <v>466</v>
      </c>
      <c r="G579" t="s">
        <v>470</v>
      </c>
      <c r="H579" t="s">
        <v>202</v>
      </c>
      <c r="I579">
        <v>1</v>
      </c>
      <c r="J579">
        <v>0</v>
      </c>
      <c r="K579">
        <v>1</v>
      </c>
      <c r="O579">
        <f t="shared" si="390"/>
        <v>7951.71</v>
      </c>
      <c r="P579">
        <f>SUMIF(SmtRes!AQ1674:'SmtRes'!AQ1684,"=1",SmtRes!DF1674:'SmtRes'!DF1684)</f>
        <v>0</v>
      </c>
      <c r="Q579">
        <f>SUMIF(SmtRes!AQ1674:'SmtRes'!AQ1684,"=1",SmtRes!DG1674:'SmtRes'!DG1684)</f>
        <v>1031.74</v>
      </c>
      <c r="R579">
        <f>SUMIF(SmtRes!AQ1674:'SmtRes'!AQ1684,"=1",SmtRes!DH1674:'SmtRes'!DH1684)</f>
        <v>608.75</v>
      </c>
      <c r="S579">
        <f>SUMIF(SmtRes!AQ1674:'SmtRes'!AQ1684,"=1",SmtRes!DI1674:'SmtRes'!DI1684)</f>
        <v>6311.22</v>
      </c>
      <c r="T579">
        <f t="shared" si="391"/>
        <v>0</v>
      </c>
      <c r="U579">
        <f>SUMIF(SmtRes!AQ1674:'SmtRes'!AQ1684,"=1",SmtRes!CV1674:'SmtRes'!CV1684)</f>
        <v>11.18</v>
      </c>
      <c r="V579">
        <f>SUMIF(SmtRes!AQ1674:'SmtRes'!AQ1684,"=1",SmtRes!CW1674:'SmtRes'!CW1684)</f>
        <v>0.88580000000000003</v>
      </c>
      <c r="W579">
        <f t="shared" si="392"/>
        <v>0</v>
      </c>
      <c r="X579">
        <f t="shared" si="393"/>
        <v>7681.17</v>
      </c>
      <c r="Y579">
        <f t="shared" si="393"/>
        <v>3598.38</v>
      </c>
      <c r="AA579">
        <v>381997917</v>
      </c>
      <c r="AB579">
        <f t="shared" si="394"/>
        <v>7193.0445579999996</v>
      </c>
      <c r="AC579">
        <f t="shared" si="395"/>
        <v>0</v>
      </c>
      <c r="AD579">
        <f>ROUND((((SUM(SmtRes!BR1674:'SmtRes'!BR1684))-(SUM(SmtRes!BS1674:'SmtRes'!BS1684)))+AE579),6)</f>
        <v>881.82275800000002</v>
      </c>
      <c r="AE579">
        <f>ROUND((SUM(SmtRes!BS1674:'SmtRes'!BS1684)),6)</f>
        <v>608.748334</v>
      </c>
      <c r="AF579">
        <f>ROUND((SUM(SmtRes!BT1674:'SmtRes'!BT1684)),6)</f>
        <v>6311.2218000000003</v>
      </c>
      <c r="AG579">
        <f t="shared" si="396"/>
        <v>0</v>
      </c>
      <c r="AH579">
        <f>(SUM(SmtRes!BU1674:'SmtRes'!BU1684))</f>
        <v>11.18</v>
      </c>
      <c r="AI579">
        <f>(SUM(SmtRes!BV1674:'SmtRes'!BV1684))</f>
        <v>0.88580000000000003</v>
      </c>
      <c r="AJ579">
        <f t="shared" si="397"/>
        <v>0</v>
      </c>
      <c r="AK579">
        <v>9576.7767220000005</v>
      </c>
      <c r="AL579">
        <v>504.92452199999997</v>
      </c>
      <c r="AM579">
        <v>1025.3752999999999</v>
      </c>
      <c r="AN579">
        <v>707.84690000000001</v>
      </c>
      <c r="AO579">
        <v>7338.63</v>
      </c>
      <c r="AP579">
        <v>0</v>
      </c>
      <c r="AQ579">
        <v>13</v>
      </c>
      <c r="AR579">
        <v>1.03</v>
      </c>
      <c r="AS579">
        <v>0</v>
      </c>
      <c r="AT579">
        <v>111</v>
      </c>
      <c r="AU579">
        <v>52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1</v>
      </c>
      <c r="BD579" t="s">
        <v>3</v>
      </c>
      <c r="BE579" t="s">
        <v>3</v>
      </c>
      <c r="BF579" t="s">
        <v>3</v>
      </c>
      <c r="BG579" t="s">
        <v>3</v>
      </c>
      <c r="BH579">
        <v>0</v>
      </c>
      <c r="BI579">
        <v>2</v>
      </c>
      <c r="BJ579" t="s">
        <v>468</v>
      </c>
      <c r="BM579">
        <v>110005</v>
      </c>
      <c r="BN579">
        <v>0</v>
      </c>
      <c r="BO579" t="s">
        <v>3</v>
      </c>
      <c r="BP579">
        <v>0</v>
      </c>
      <c r="BQ579">
        <v>3</v>
      </c>
      <c r="BR579">
        <v>0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3</v>
      </c>
      <c r="BZ579">
        <v>111</v>
      </c>
      <c r="CA579">
        <v>52</v>
      </c>
      <c r="CB579" t="s">
        <v>3</v>
      </c>
      <c r="CE579">
        <v>0</v>
      </c>
      <c r="CF579">
        <v>0</v>
      </c>
      <c r="CG579">
        <v>0</v>
      </c>
      <c r="CM579">
        <v>0</v>
      </c>
      <c r="CN579" t="s">
        <v>3</v>
      </c>
      <c r="CO579">
        <v>0</v>
      </c>
      <c r="CP579">
        <f t="shared" si="398"/>
        <v>7951.71</v>
      </c>
      <c r="CQ579">
        <f>SUMIF(SmtRes!AQ1674:'SmtRes'!AQ1684,"=1",SmtRes!AA1674:'SmtRes'!AA1684)</f>
        <v>139692.54999999999</v>
      </c>
      <c r="CR579">
        <f>SUMIF(SmtRes!AQ1674:'SmtRes'!AQ1684,"=1",SmtRes!AB1674:'SmtRes'!AB1684)</f>
        <v>1164.75</v>
      </c>
      <c r="CS579">
        <f>SUMIF(SmtRes!AQ1674:'SmtRes'!AQ1684,"=1",SmtRes!AC1674:'SmtRes'!AC1684)</f>
        <v>687.23</v>
      </c>
      <c r="CT579">
        <f>SUMIF(SmtRes!AQ1674:'SmtRes'!AQ1684,"=1",SmtRes!AD1674:'SmtRes'!AD1684)</f>
        <v>564.51</v>
      </c>
      <c r="CU579">
        <f t="shared" si="399"/>
        <v>0</v>
      </c>
      <c r="CV579">
        <f>SUMIF(SmtRes!AQ1674:'SmtRes'!AQ1684,"=1",SmtRes!BU1674:'SmtRes'!BU1684)</f>
        <v>11.18</v>
      </c>
      <c r="CW579">
        <f>SUMIF(SmtRes!AQ1674:'SmtRes'!AQ1684,"=1",SmtRes!BV1674:'SmtRes'!BV1684)</f>
        <v>0.88580000000000003</v>
      </c>
      <c r="CX579">
        <f t="shared" si="400"/>
        <v>0</v>
      </c>
      <c r="CY579">
        <f t="shared" si="401"/>
        <v>7681.1667000000007</v>
      </c>
      <c r="CZ579">
        <f t="shared" si="402"/>
        <v>3598.3843999999999</v>
      </c>
      <c r="DC579" t="s">
        <v>3</v>
      </c>
      <c r="DD579" t="s">
        <v>14</v>
      </c>
      <c r="DE579" t="s">
        <v>23</v>
      </c>
      <c r="DF579" t="s">
        <v>23</v>
      </c>
      <c r="DG579" t="s">
        <v>23</v>
      </c>
      <c r="DH579" t="s">
        <v>3</v>
      </c>
      <c r="DI579" t="s">
        <v>23</v>
      </c>
      <c r="DJ579" t="s">
        <v>23</v>
      </c>
      <c r="DK579" t="s">
        <v>3</v>
      </c>
      <c r="DL579" t="s">
        <v>3</v>
      </c>
      <c r="DM579" t="s">
        <v>3</v>
      </c>
      <c r="DN579">
        <v>0</v>
      </c>
      <c r="DO579">
        <v>0</v>
      </c>
      <c r="DP579">
        <v>1</v>
      </c>
      <c r="DQ579">
        <v>1</v>
      </c>
      <c r="DU579">
        <v>1013</v>
      </c>
      <c r="DV579" t="s">
        <v>202</v>
      </c>
      <c r="DW579" t="s">
        <v>202</v>
      </c>
      <c r="DX579">
        <v>1</v>
      </c>
      <c r="DZ579" t="s">
        <v>3</v>
      </c>
      <c r="EA579" t="s">
        <v>3</v>
      </c>
      <c r="EB579" t="s">
        <v>3</v>
      </c>
      <c r="EC579" t="s">
        <v>3</v>
      </c>
      <c r="EE579">
        <v>342528987</v>
      </c>
      <c r="EF579">
        <v>3</v>
      </c>
      <c r="EG579" t="s">
        <v>24</v>
      </c>
      <c r="EH579">
        <v>0</v>
      </c>
      <c r="EI579" t="s">
        <v>3</v>
      </c>
      <c r="EJ579">
        <v>2</v>
      </c>
      <c r="EK579">
        <v>110005</v>
      </c>
      <c r="EL579" t="s">
        <v>25</v>
      </c>
      <c r="EM579" t="s">
        <v>26</v>
      </c>
      <c r="EO579" t="s">
        <v>3</v>
      </c>
      <c r="EQ579">
        <v>131072</v>
      </c>
      <c r="ER579">
        <v>0</v>
      </c>
      <c r="ES579">
        <v>0</v>
      </c>
      <c r="ET579">
        <v>0</v>
      </c>
      <c r="EU579">
        <v>0</v>
      </c>
      <c r="EV579">
        <v>0</v>
      </c>
      <c r="EW579">
        <v>13</v>
      </c>
      <c r="EX579">
        <v>1.03</v>
      </c>
      <c r="EY579">
        <v>0</v>
      </c>
      <c r="FQ579">
        <v>0</v>
      </c>
      <c r="FR579">
        <v>0</v>
      </c>
      <c r="FS579">
        <v>0</v>
      </c>
      <c r="FX579">
        <v>111</v>
      </c>
      <c r="FY579">
        <v>52</v>
      </c>
      <c r="GA579" t="s">
        <v>3</v>
      </c>
      <c r="GD579">
        <v>1</v>
      </c>
      <c r="GF579">
        <v>7557163</v>
      </c>
      <c r="GG579">
        <v>2</v>
      </c>
      <c r="GH579">
        <v>1</v>
      </c>
      <c r="GI579">
        <v>-2</v>
      </c>
      <c r="GJ579">
        <v>0</v>
      </c>
      <c r="GK579">
        <v>0</v>
      </c>
      <c r="GL579">
        <f t="shared" si="403"/>
        <v>0</v>
      </c>
      <c r="GM579">
        <f t="shared" si="404"/>
        <v>19231.259999999998</v>
      </c>
      <c r="GN579">
        <f t="shared" si="405"/>
        <v>0</v>
      </c>
      <c r="GO579">
        <f t="shared" si="406"/>
        <v>19231.259999999998</v>
      </c>
      <c r="GP579">
        <f t="shared" si="407"/>
        <v>0</v>
      </c>
      <c r="GR579">
        <v>0</v>
      </c>
      <c r="GS579">
        <v>3</v>
      </c>
      <c r="GT579">
        <v>0</v>
      </c>
      <c r="GU579" t="s">
        <v>3</v>
      </c>
      <c r="GV579">
        <f t="shared" si="408"/>
        <v>0</v>
      </c>
      <c r="GW579">
        <v>1</v>
      </c>
      <c r="GX579">
        <f t="shared" si="409"/>
        <v>0</v>
      </c>
      <c r="HA579">
        <v>0</v>
      </c>
      <c r="HB579">
        <v>0</v>
      </c>
      <c r="HC579">
        <f t="shared" si="410"/>
        <v>0</v>
      </c>
      <c r="HE579" t="s">
        <v>3</v>
      </c>
      <c r="HF579" t="s">
        <v>3</v>
      </c>
      <c r="HM579" t="s">
        <v>3</v>
      </c>
      <c r="HN579" t="s">
        <v>27</v>
      </c>
      <c r="HO579" t="s">
        <v>28</v>
      </c>
      <c r="HP579" t="s">
        <v>25</v>
      </c>
      <c r="HQ579" t="s">
        <v>25</v>
      </c>
      <c r="HS579">
        <v>0</v>
      </c>
      <c r="IK579">
        <v>0</v>
      </c>
    </row>
    <row r="581" spans="1:245" x14ac:dyDescent="0.25">
      <c r="A581" s="2">
        <v>51</v>
      </c>
      <c r="B581" s="2">
        <f>B568</f>
        <v>1</v>
      </c>
      <c r="C581" s="2">
        <f>A568</f>
        <v>4</v>
      </c>
      <c r="D581" s="2">
        <f>ROW(A568)</f>
        <v>568</v>
      </c>
      <c r="E581" s="2"/>
      <c r="F581" s="2" t="str">
        <f>IF(F568&lt;&gt;"",F568,"")</f>
        <v>Новый раздел</v>
      </c>
      <c r="G581" s="2" t="str">
        <f>IF(G568&lt;&gt;"",G568,"")</f>
        <v>13. Замена муфты прямой в колодце на высокочастотном симметричном  кабеле  междугородных КЛС</v>
      </c>
      <c r="H581" s="2">
        <v>0</v>
      </c>
      <c r="I581" s="2"/>
      <c r="J581" s="2"/>
      <c r="K581" s="2"/>
      <c r="L581" s="2"/>
      <c r="M581" s="2"/>
      <c r="N581" s="2"/>
      <c r="O581" s="2">
        <f t="shared" ref="O581:T581" si="411">ROUND(AB581,2)</f>
        <v>44680.85</v>
      </c>
      <c r="P581" s="2">
        <f t="shared" si="411"/>
        <v>0</v>
      </c>
      <c r="Q581" s="2">
        <f t="shared" si="411"/>
        <v>5872.87</v>
      </c>
      <c r="R581" s="2">
        <f t="shared" si="411"/>
        <v>3465.13</v>
      </c>
      <c r="S581" s="2">
        <f t="shared" si="411"/>
        <v>35342.85</v>
      </c>
      <c r="T581" s="2">
        <f t="shared" si="411"/>
        <v>0</v>
      </c>
      <c r="U581" s="2">
        <f>AH581</f>
        <v>62.607999999999997</v>
      </c>
      <c r="V581" s="2">
        <f>AI581</f>
        <v>5.0421799999999992</v>
      </c>
      <c r="W581" s="2">
        <f>ROUND(AJ581,2)</f>
        <v>0</v>
      </c>
      <c r="X581" s="2">
        <f>ROUND(AK581,2)</f>
        <v>43076.87</v>
      </c>
      <c r="Y581" s="2">
        <f>ROUND(AL581,2)</f>
        <v>20180.14</v>
      </c>
      <c r="Z581" s="2"/>
      <c r="AA581" s="2"/>
      <c r="AB581" s="2">
        <f>ROUND(SUMIF(AA572:AA579,"=381997917",O572:O579),2)</f>
        <v>44680.85</v>
      </c>
      <c r="AC581" s="2">
        <f>ROUND(SUMIF(AA572:AA579,"=381997917",P572:P579),2)</f>
        <v>0</v>
      </c>
      <c r="AD581" s="2">
        <f>ROUND(SUMIF(AA572:AA579,"=381997917",Q572:Q579),2)</f>
        <v>5872.87</v>
      </c>
      <c r="AE581" s="2">
        <f>ROUND(SUMIF(AA572:AA579,"=381997917",R572:R579),2)</f>
        <v>3465.13</v>
      </c>
      <c r="AF581" s="2">
        <f>ROUND(SUMIF(AA572:AA579,"=381997917",S572:S579),2)</f>
        <v>35342.85</v>
      </c>
      <c r="AG581" s="2">
        <f>ROUND(SUMIF(AA572:AA579,"=381997917",T572:T579),2)</f>
        <v>0</v>
      </c>
      <c r="AH581" s="2">
        <f>SUMIF(AA572:AA579,"=381997917",U572:U579)</f>
        <v>62.607999999999997</v>
      </c>
      <c r="AI581" s="2">
        <f>SUMIF(AA572:AA579,"=381997917",V572:V579)</f>
        <v>5.0421799999999992</v>
      </c>
      <c r="AJ581" s="2">
        <f>ROUND(SUMIF(AA572:AA579,"=381997917",W572:W579),2)</f>
        <v>0</v>
      </c>
      <c r="AK581" s="2">
        <f>ROUND(SUMIF(AA572:AA579,"=381997917",X572:X579),2)</f>
        <v>43076.87</v>
      </c>
      <c r="AL581" s="2">
        <f>ROUND(SUMIF(AA572:AA579,"=381997917",Y572:Y579),2)</f>
        <v>20180.14</v>
      </c>
      <c r="AM581" s="2"/>
      <c r="AN581" s="2"/>
      <c r="AO581" s="2">
        <f t="shared" ref="AO581:BD581" si="412">ROUND(BX581,2)</f>
        <v>0</v>
      </c>
      <c r="AP581" s="2">
        <f t="shared" si="412"/>
        <v>0</v>
      </c>
      <c r="AQ581" s="2">
        <f t="shared" si="412"/>
        <v>0</v>
      </c>
      <c r="AR581" s="2">
        <f t="shared" si="412"/>
        <v>107937.86</v>
      </c>
      <c r="AS581" s="2">
        <f t="shared" si="412"/>
        <v>0</v>
      </c>
      <c r="AT581" s="2">
        <f t="shared" si="412"/>
        <v>107937.86</v>
      </c>
      <c r="AU581" s="2">
        <f t="shared" si="412"/>
        <v>0</v>
      </c>
      <c r="AV581" s="2">
        <f t="shared" si="412"/>
        <v>0</v>
      </c>
      <c r="AW581" s="2">
        <f t="shared" si="412"/>
        <v>0</v>
      </c>
      <c r="AX581" s="2">
        <f t="shared" si="412"/>
        <v>0</v>
      </c>
      <c r="AY581" s="2">
        <f t="shared" si="412"/>
        <v>0</v>
      </c>
      <c r="AZ581" s="2">
        <f t="shared" si="412"/>
        <v>0</v>
      </c>
      <c r="BA581" s="2">
        <f t="shared" si="412"/>
        <v>0</v>
      </c>
      <c r="BB581" s="2">
        <f t="shared" si="412"/>
        <v>0</v>
      </c>
      <c r="BC581" s="2">
        <f t="shared" si="412"/>
        <v>0</v>
      </c>
      <c r="BD581" s="2">
        <f t="shared" si="412"/>
        <v>0</v>
      </c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>
        <f>ROUND(SUMIF(AA572:AA579,"=381997917",FQ572:FQ579),2)</f>
        <v>0</v>
      </c>
      <c r="BY581" s="2">
        <f>ROUND(SUMIF(AA572:AA579,"=381997917",FR572:FR579),2)</f>
        <v>0</v>
      </c>
      <c r="BZ581" s="2">
        <f>ROUND(SUMIF(AA572:AA579,"=381997917",GL572:GL579),2)</f>
        <v>0</v>
      </c>
      <c r="CA581" s="2">
        <f>ROUND(SUMIF(AA572:AA579,"=381997917",GM572:GM579),2)</f>
        <v>107937.86</v>
      </c>
      <c r="CB581" s="2">
        <f>ROUND(SUMIF(AA572:AA579,"=381997917",GN572:GN579),2)</f>
        <v>0</v>
      </c>
      <c r="CC581" s="2">
        <f>ROUND(SUMIF(AA572:AA579,"=381997917",GO572:GO579),2)</f>
        <v>107937.86</v>
      </c>
      <c r="CD581" s="2">
        <f>ROUND(SUMIF(AA572:AA579,"=381997917",GP572:GP579),2)</f>
        <v>0</v>
      </c>
      <c r="CE581" s="2">
        <f>AC581-BX581</f>
        <v>0</v>
      </c>
      <c r="CF581" s="2">
        <f>AC581-BY581</f>
        <v>0</v>
      </c>
      <c r="CG581" s="2">
        <f>BX581-BZ581</f>
        <v>0</v>
      </c>
      <c r="CH581" s="2">
        <f>AC581-BX581-BY581+BZ581</f>
        <v>0</v>
      </c>
      <c r="CI581" s="2">
        <f>BY581-BZ581</f>
        <v>0</v>
      </c>
      <c r="CJ581" s="2">
        <f>ROUND(SUMIF(AA572:AA579,"=381997917",GX572:GX579),2)</f>
        <v>0</v>
      </c>
      <c r="CK581" s="2">
        <f>ROUND(SUMIF(AA572:AA579,"=381997917",GY572:GY579),2)</f>
        <v>0</v>
      </c>
      <c r="CL581" s="2">
        <f>ROUND(SUMIF(AA572:AA579,"=381997917",GZ572:GZ579),2)</f>
        <v>0</v>
      </c>
      <c r="CM581" s="2">
        <f>ROUND(SUMIF(AA572:AA579,"=381997917",HD572:HD579),2)</f>
        <v>0</v>
      </c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>
        <v>0</v>
      </c>
    </row>
    <row r="583" spans="1:245" x14ac:dyDescent="0.25">
      <c r="A583" s="4">
        <v>50</v>
      </c>
      <c r="B583" s="4">
        <v>0</v>
      </c>
      <c r="C583" s="4">
        <v>0</v>
      </c>
      <c r="D583" s="4">
        <v>1</v>
      </c>
      <c r="E583" s="4">
        <v>201</v>
      </c>
      <c r="F583" s="4">
        <f>ROUND(Source!O581,O583)</f>
        <v>44680.85</v>
      </c>
      <c r="G583" s="4" t="s">
        <v>43</v>
      </c>
      <c r="H583" s="4" t="s">
        <v>44</v>
      </c>
      <c r="I583" s="4"/>
      <c r="J583" s="4"/>
      <c r="K583" s="4">
        <v>201</v>
      </c>
      <c r="L583" s="4">
        <v>1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44680.85</v>
      </c>
      <c r="X583" s="4">
        <v>1</v>
      </c>
      <c r="Y583" s="4">
        <v>44680.85</v>
      </c>
      <c r="Z583" s="4"/>
      <c r="AA583" s="4"/>
      <c r="AB583" s="4"/>
    </row>
    <row r="584" spans="1:245" x14ac:dyDescent="0.25">
      <c r="A584" s="4">
        <v>50</v>
      </c>
      <c r="B584" s="4">
        <v>0</v>
      </c>
      <c r="C584" s="4">
        <v>0</v>
      </c>
      <c r="D584" s="4">
        <v>1</v>
      </c>
      <c r="E584" s="4">
        <v>202</v>
      </c>
      <c r="F584" s="4">
        <f>ROUND(Source!P581,O584)</f>
        <v>0</v>
      </c>
      <c r="G584" s="4" t="s">
        <v>45</v>
      </c>
      <c r="H584" s="4" t="s">
        <v>46</v>
      </c>
      <c r="I584" s="4"/>
      <c r="J584" s="4"/>
      <c r="K584" s="4">
        <v>202</v>
      </c>
      <c r="L584" s="4">
        <v>2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45" x14ac:dyDescent="0.25">
      <c r="A585" s="4">
        <v>50</v>
      </c>
      <c r="B585" s="4">
        <v>0</v>
      </c>
      <c r="C585" s="4">
        <v>0</v>
      </c>
      <c r="D585" s="4">
        <v>1</v>
      </c>
      <c r="E585" s="4">
        <v>222</v>
      </c>
      <c r="F585" s="4">
        <f>ROUND(Source!AO581,O585)</f>
        <v>0</v>
      </c>
      <c r="G585" s="4" t="s">
        <v>47</v>
      </c>
      <c r="H585" s="4" t="s">
        <v>48</v>
      </c>
      <c r="I585" s="4"/>
      <c r="J585" s="4"/>
      <c r="K585" s="4">
        <v>222</v>
      </c>
      <c r="L585" s="4">
        <v>3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5">
      <c r="A586" s="4">
        <v>50</v>
      </c>
      <c r="B586" s="4">
        <v>0</v>
      </c>
      <c r="C586" s="4">
        <v>0</v>
      </c>
      <c r="D586" s="4">
        <v>1</v>
      </c>
      <c r="E586" s="4">
        <v>225</v>
      </c>
      <c r="F586" s="4">
        <f>ROUND(Source!AV581,O586)</f>
        <v>0</v>
      </c>
      <c r="G586" s="4" t="s">
        <v>49</v>
      </c>
      <c r="H586" s="4" t="s">
        <v>50</v>
      </c>
      <c r="I586" s="4"/>
      <c r="J586" s="4"/>
      <c r="K586" s="4">
        <v>225</v>
      </c>
      <c r="L586" s="4">
        <v>4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45" x14ac:dyDescent="0.25">
      <c r="A587" s="4">
        <v>50</v>
      </c>
      <c r="B587" s="4">
        <v>0</v>
      </c>
      <c r="C587" s="4">
        <v>0</v>
      </c>
      <c r="D587" s="4">
        <v>1</v>
      </c>
      <c r="E587" s="4">
        <v>226</v>
      </c>
      <c r="F587" s="4">
        <f>ROUND(Source!AW581,O587)</f>
        <v>0</v>
      </c>
      <c r="G587" s="4" t="s">
        <v>51</v>
      </c>
      <c r="H587" s="4" t="s">
        <v>52</v>
      </c>
      <c r="I587" s="4"/>
      <c r="J587" s="4"/>
      <c r="K587" s="4">
        <v>226</v>
      </c>
      <c r="L587" s="4">
        <v>5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45" x14ac:dyDescent="0.25">
      <c r="A588" s="4">
        <v>50</v>
      </c>
      <c r="B588" s="4">
        <v>0</v>
      </c>
      <c r="C588" s="4">
        <v>0</v>
      </c>
      <c r="D588" s="4">
        <v>1</v>
      </c>
      <c r="E588" s="4">
        <v>227</v>
      </c>
      <c r="F588" s="4">
        <f>ROUND(Source!AX581,O588)</f>
        <v>0</v>
      </c>
      <c r="G588" s="4" t="s">
        <v>53</v>
      </c>
      <c r="H588" s="4" t="s">
        <v>54</v>
      </c>
      <c r="I588" s="4"/>
      <c r="J588" s="4"/>
      <c r="K588" s="4">
        <v>227</v>
      </c>
      <c r="L588" s="4">
        <v>6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5">
      <c r="A589" s="4">
        <v>50</v>
      </c>
      <c r="B589" s="4">
        <v>0</v>
      </c>
      <c r="C589" s="4">
        <v>0</v>
      </c>
      <c r="D589" s="4">
        <v>1</v>
      </c>
      <c r="E589" s="4">
        <v>228</v>
      </c>
      <c r="F589" s="4">
        <f>ROUND(Source!AY581,O589)</f>
        <v>0</v>
      </c>
      <c r="G589" s="4" t="s">
        <v>55</v>
      </c>
      <c r="H589" s="4" t="s">
        <v>56</v>
      </c>
      <c r="I589" s="4"/>
      <c r="J589" s="4"/>
      <c r="K589" s="4">
        <v>228</v>
      </c>
      <c r="L589" s="4">
        <v>7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0</v>
      </c>
      <c r="X589" s="4">
        <v>1</v>
      </c>
      <c r="Y589" s="4">
        <v>0</v>
      </c>
      <c r="Z589" s="4"/>
      <c r="AA589" s="4"/>
      <c r="AB589" s="4"/>
    </row>
    <row r="590" spans="1:245" x14ac:dyDescent="0.25">
      <c r="A590" s="4">
        <v>50</v>
      </c>
      <c r="B590" s="4">
        <v>0</v>
      </c>
      <c r="C590" s="4">
        <v>0</v>
      </c>
      <c r="D590" s="4">
        <v>1</v>
      </c>
      <c r="E590" s="4">
        <v>216</v>
      </c>
      <c r="F590" s="4">
        <f>ROUND(Source!AP581,O590)</f>
        <v>0</v>
      </c>
      <c r="G590" s="4" t="s">
        <v>57</v>
      </c>
      <c r="H590" s="4" t="s">
        <v>58</v>
      </c>
      <c r="I590" s="4"/>
      <c r="J590" s="4"/>
      <c r="K590" s="4">
        <v>216</v>
      </c>
      <c r="L590" s="4">
        <v>8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5">
      <c r="A591" s="4">
        <v>50</v>
      </c>
      <c r="B591" s="4">
        <v>0</v>
      </c>
      <c r="C591" s="4">
        <v>0</v>
      </c>
      <c r="D591" s="4">
        <v>1</v>
      </c>
      <c r="E591" s="4">
        <v>223</v>
      </c>
      <c r="F591" s="4">
        <f>ROUND(Source!AQ581,O591)</f>
        <v>0</v>
      </c>
      <c r="G591" s="4" t="s">
        <v>59</v>
      </c>
      <c r="H591" s="4" t="s">
        <v>60</v>
      </c>
      <c r="I591" s="4"/>
      <c r="J591" s="4"/>
      <c r="K591" s="4">
        <v>223</v>
      </c>
      <c r="L591" s="4">
        <v>9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5">
      <c r="A592" s="4">
        <v>50</v>
      </c>
      <c r="B592" s="4">
        <v>0</v>
      </c>
      <c r="C592" s="4">
        <v>0</v>
      </c>
      <c r="D592" s="4">
        <v>1</v>
      </c>
      <c r="E592" s="4">
        <v>229</v>
      </c>
      <c r="F592" s="4">
        <f>ROUND(Source!AZ581,O592)</f>
        <v>0</v>
      </c>
      <c r="G592" s="4" t="s">
        <v>61</v>
      </c>
      <c r="H592" s="4" t="s">
        <v>62</v>
      </c>
      <c r="I592" s="4"/>
      <c r="J592" s="4"/>
      <c r="K592" s="4">
        <v>229</v>
      </c>
      <c r="L592" s="4">
        <v>10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5">
      <c r="A593" s="4">
        <v>50</v>
      </c>
      <c r="B593" s="4">
        <v>0</v>
      </c>
      <c r="C593" s="4">
        <v>0</v>
      </c>
      <c r="D593" s="4">
        <v>1</v>
      </c>
      <c r="E593" s="4">
        <v>203</v>
      </c>
      <c r="F593" s="4">
        <f>ROUND(Source!Q581,O593)</f>
        <v>5872.87</v>
      </c>
      <c r="G593" s="4" t="s">
        <v>63</v>
      </c>
      <c r="H593" s="4" t="s">
        <v>64</v>
      </c>
      <c r="I593" s="4"/>
      <c r="J593" s="4"/>
      <c r="K593" s="4">
        <v>203</v>
      </c>
      <c r="L593" s="4">
        <v>11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5872.869999999999</v>
      </c>
      <c r="X593" s="4">
        <v>1</v>
      </c>
      <c r="Y593" s="4">
        <v>5872.869999999999</v>
      </c>
      <c r="Z593" s="4"/>
      <c r="AA593" s="4"/>
      <c r="AB593" s="4"/>
    </row>
    <row r="594" spans="1:28" x14ac:dyDescent="0.25">
      <c r="A594" s="4">
        <v>50</v>
      </c>
      <c r="B594" s="4">
        <v>0</v>
      </c>
      <c r="C594" s="4">
        <v>0</v>
      </c>
      <c r="D594" s="4">
        <v>1</v>
      </c>
      <c r="E594" s="4">
        <v>231</v>
      </c>
      <c r="F594" s="4">
        <f>ROUND(Source!BB581,O594)</f>
        <v>0</v>
      </c>
      <c r="G594" s="4" t="s">
        <v>65</v>
      </c>
      <c r="H594" s="4" t="s">
        <v>66</v>
      </c>
      <c r="I594" s="4"/>
      <c r="J594" s="4"/>
      <c r="K594" s="4">
        <v>231</v>
      </c>
      <c r="L594" s="4">
        <v>12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5">
      <c r="A595" s="4">
        <v>50</v>
      </c>
      <c r="B595" s="4">
        <v>0</v>
      </c>
      <c r="C595" s="4">
        <v>0</v>
      </c>
      <c r="D595" s="4">
        <v>1</v>
      </c>
      <c r="E595" s="4">
        <v>204</v>
      </c>
      <c r="F595" s="4">
        <f>ROUND(Source!R581,O595)</f>
        <v>3465.13</v>
      </c>
      <c r="G595" s="4" t="s">
        <v>67</v>
      </c>
      <c r="H595" s="4" t="s">
        <v>68</v>
      </c>
      <c r="I595" s="4"/>
      <c r="J595" s="4"/>
      <c r="K595" s="4">
        <v>204</v>
      </c>
      <c r="L595" s="4">
        <v>13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3465.13</v>
      </c>
      <c r="X595" s="4">
        <v>1</v>
      </c>
      <c r="Y595" s="4">
        <v>3465.13</v>
      </c>
      <c r="Z595" s="4"/>
      <c r="AA595" s="4"/>
      <c r="AB595" s="4"/>
    </row>
    <row r="596" spans="1:28" x14ac:dyDescent="0.25">
      <c r="A596" s="4">
        <v>50</v>
      </c>
      <c r="B596" s="4">
        <v>0</v>
      </c>
      <c r="C596" s="4">
        <v>0</v>
      </c>
      <c r="D596" s="4">
        <v>1</v>
      </c>
      <c r="E596" s="4">
        <v>205</v>
      </c>
      <c r="F596" s="4">
        <f>ROUND(Source!S581,O596)</f>
        <v>35342.85</v>
      </c>
      <c r="G596" s="4" t="s">
        <v>69</v>
      </c>
      <c r="H596" s="4" t="s">
        <v>70</v>
      </c>
      <c r="I596" s="4"/>
      <c r="J596" s="4"/>
      <c r="K596" s="4">
        <v>205</v>
      </c>
      <c r="L596" s="4">
        <v>14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35342.85</v>
      </c>
      <c r="X596" s="4">
        <v>1</v>
      </c>
      <c r="Y596" s="4">
        <v>35342.85</v>
      </c>
      <c r="Z596" s="4"/>
      <c r="AA596" s="4"/>
      <c r="AB596" s="4"/>
    </row>
    <row r="597" spans="1:28" x14ac:dyDescent="0.25">
      <c r="A597" s="4">
        <v>50</v>
      </c>
      <c r="B597" s="4">
        <v>0</v>
      </c>
      <c r="C597" s="4">
        <v>0</v>
      </c>
      <c r="D597" s="4">
        <v>1</v>
      </c>
      <c r="E597" s="4">
        <v>232</v>
      </c>
      <c r="F597" s="4">
        <f>ROUND(Source!BC581,O597)</f>
        <v>0</v>
      </c>
      <c r="G597" s="4" t="s">
        <v>71</v>
      </c>
      <c r="H597" s="4" t="s">
        <v>72</v>
      </c>
      <c r="I597" s="4"/>
      <c r="J597" s="4"/>
      <c r="K597" s="4">
        <v>232</v>
      </c>
      <c r="L597" s="4">
        <v>15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5">
      <c r="A598" s="4">
        <v>50</v>
      </c>
      <c r="B598" s="4">
        <v>0</v>
      </c>
      <c r="C598" s="4">
        <v>0</v>
      </c>
      <c r="D598" s="4">
        <v>1</v>
      </c>
      <c r="E598" s="4">
        <v>214</v>
      </c>
      <c r="F598" s="4">
        <f>ROUND(Source!AS581,O598)</f>
        <v>0</v>
      </c>
      <c r="G598" s="4" t="s">
        <v>73</v>
      </c>
      <c r="H598" s="4" t="s">
        <v>74</v>
      </c>
      <c r="I598" s="4"/>
      <c r="J598" s="4"/>
      <c r="K598" s="4">
        <v>214</v>
      </c>
      <c r="L598" s="4">
        <v>16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5">
      <c r="A599" s="4">
        <v>50</v>
      </c>
      <c r="B599" s="4">
        <v>0</v>
      </c>
      <c r="C599" s="4">
        <v>0</v>
      </c>
      <c r="D599" s="4">
        <v>1</v>
      </c>
      <c r="E599" s="4">
        <v>215</v>
      </c>
      <c r="F599" s="4">
        <f>ROUND(Source!AT581,O599)</f>
        <v>107937.86</v>
      </c>
      <c r="G599" s="4" t="s">
        <v>75</v>
      </c>
      <c r="H599" s="4" t="s">
        <v>76</v>
      </c>
      <c r="I599" s="4"/>
      <c r="J599" s="4"/>
      <c r="K599" s="4">
        <v>215</v>
      </c>
      <c r="L599" s="4">
        <v>17</v>
      </c>
      <c r="M599" s="4">
        <v>3</v>
      </c>
      <c r="N599" s="4" t="s">
        <v>3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107937.86</v>
      </c>
      <c r="X599" s="4">
        <v>1</v>
      </c>
      <c r="Y599" s="4">
        <v>107937.86</v>
      </c>
      <c r="Z599" s="4"/>
      <c r="AA599" s="4"/>
      <c r="AB599" s="4"/>
    </row>
    <row r="600" spans="1:28" x14ac:dyDescent="0.25">
      <c r="A600" s="4">
        <v>50</v>
      </c>
      <c r="B600" s="4">
        <v>0</v>
      </c>
      <c r="C600" s="4">
        <v>0</v>
      </c>
      <c r="D600" s="4">
        <v>1</v>
      </c>
      <c r="E600" s="4">
        <v>217</v>
      </c>
      <c r="F600" s="4">
        <f>ROUND(Source!AU581,O600)</f>
        <v>0</v>
      </c>
      <c r="G600" s="4" t="s">
        <v>77</v>
      </c>
      <c r="H600" s="4" t="s">
        <v>78</v>
      </c>
      <c r="I600" s="4"/>
      <c r="J600" s="4"/>
      <c r="K600" s="4">
        <v>217</v>
      </c>
      <c r="L600" s="4">
        <v>18</v>
      </c>
      <c r="M600" s="4">
        <v>3</v>
      </c>
      <c r="N600" s="4" t="s">
        <v>3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5">
      <c r="A601" s="4">
        <v>50</v>
      </c>
      <c r="B601" s="4">
        <v>0</v>
      </c>
      <c r="C601" s="4">
        <v>0</v>
      </c>
      <c r="D601" s="4">
        <v>1</v>
      </c>
      <c r="E601" s="4">
        <v>230</v>
      </c>
      <c r="F601" s="4">
        <f>ROUND(Source!BA581,O601)</f>
        <v>0</v>
      </c>
      <c r="G601" s="4" t="s">
        <v>79</v>
      </c>
      <c r="H601" s="4" t="s">
        <v>80</v>
      </c>
      <c r="I601" s="4"/>
      <c r="J601" s="4"/>
      <c r="K601" s="4">
        <v>230</v>
      </c>
      <c r="L601" s="4">
        <v>19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5">
      <c r="A602" s="4">
        <v>50</v>
      </c>
      <c r="B602" s="4">
        <v>0</v>
      </c>
      <c r="C602" s="4">
        <v>0</v>
      </c>
      <c r="D602" s="4">
        <v>1</v>
      </c>
      <c r="E602" s="4">
        <v>206</v>
      </c>
      <c r="F602" s="4">
        <f>ROUND(Source!T581,O602)</f>
        <v>0</v>
      </c>
      <c r="G602" s="4" t="s">
        <v>81</v>
      </c>
      <c r="H602" s="4" t="s">
        <v>82</v>
      </c>
      <c r="I602" s="4"/>
      <c r="J602" s="4"/>
      <c r="K602" s="4">
        <v>206</v>
      </c>
      <c r="L602" s="4">
        <v>20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5">
      <c r="A603" s="4">
        <v>50</v>
      </c>
      <c r="B603" s="4">
        <v>0</v>
      </c>
      <c r="C603" s="4">
        <v>0</v>
      </c>
      <c r="D603" s="4">
        <v>1</v>
      </c>
      <c r="E603" s="4">
        <v>207</v>
      </c>
      <c r="F603" s="4">
        <f>ROUND(Source!U581,O603)</f>
        <v>62.607999999999997</v>
      </c>
      <c r="G603" s="4" t="s">
        <v>83</v>
      </c>
      <c r="H603" s="4" t="s">
        <v>84</v>
      </c>
      <c r="I603" s="4"/>
      <c r="J603" s="4"/>
      <c r="K603" s="4">
        <v>207</v>
      </c>
      <c r="L603" s="4">
        <v>21</v>
      </c>
      <c r="M603" s="4">
        <v>3</v>
      </c>
      <c r="N603" s="4" t="s">
        <v>3</v>
      </c>
      <c r="O603" s="4">
        <v>7</v>
      </c>
      <c r="P603" s="4"/>
      <c r="Q603" s="4"/>
      <c r="R603" s="4"/>
      <c r="S603" s="4"/>
      <c r="T603" s="4"/>
      <c r="U603" s="4"/>
      <c r="V603" s="4"/>
      <c r="W603" s="4">
        <v>62.607999999999997</v>
      </c>
      <c r="X603" s="4">
        <v>1</v>
      </c>
      <c r="Y603" s="4">
        <v>62.607999999999997</v>
      </c>
      <c r="Z603" s="4"/>
      <c r="AA603" s="4"/>
      <c r="AB603" s="4"/>
    </row>
    <row r="604" spans="1:28" x14ac:dyDescent="0.25">
      <c r="A604" s="4">
        <v>50</v>
      </c>
      <c r="B604" s="4">
        <v>0</v>
      </c>
      <c r="C604" s="4">
        <v>0</v>
      </c>
      <c r="D604" s="4">
        <v>1</v>
      </c>
      <c r="E604" s="4">
        <v>208</v>
      </c>
      <c r="F604" s="4">
        <f>ROUND(Source!V581,O604)</f>
        <v>5.0421800000000001</v>
      </c>
      <c r="G604" s="4" t="s">
        <v>85</v>
      </c>
      <c r="H604" s="4" t="s">
        <v>86</v>
      </c>
      <c r="I604" s="4"/>
      <c r="J604" s="4"/>
      <c r="K604" s="4">
        <v>208</v>
      </c>
      <c r="L604" s="4">
        <v>22</v>
      </c>
      <c r="M604" s="4">
        <v>3</v>
      </c>
      <c r="N604" s="4" t="s">
        <v>3</v>
      </c>
      <c r="O604" s="4">
        <v>7</v>
      </c>
      <c r="P604" s="4"/>
      <c r="Q604" s="4"/>
      <c r="R604" s="4"/>
      <c r="S604" s="4"/>
      <c r="T604" s="4"/>
      <c r="U604" s="4"/>
      <c r="V604" s="4"/>
      <c r="W604" s="4">
        <v>5.0421800000000001</v>
      </c>
      <c r="X604" s="4">
        <v>1</v>
      </c>
      <c r="Y604" s="4">
        <v>5.0421800000000001</v>
      </c>
      <c r="Z604" s="4"/>
      <c r="AA604" s="4"/>
      <c r="AB604" s="4"/>
    </row>
    <row r="605" spans="1:28" x14ac:dyDescent="0.25">
      <c r="A605" s="4">
        <v>50</v>
      </c>
      <c r="B605" s="4">
        <v>0</v>
      </c>
      <c r="C605" s="4">
        <v>0</v>
      </c>
      <c r="D605" s="4">
        <v>1</v>
      </c>
      <c r="E605" s="4">
        <v>209</v>
      </c>
      <c r="F605" s="4">
        <f>ROUND(Source!W581,O605)</f>
        <v>0</v>
      </c>
      <c r="G605" s="4" t="s">
        <v>87</v>
      </c>
      <c r="H605" s="4" t="s">
        <v>88</v>
      </c>
      <c r="I605" s="4"/>
      <c r="J605" s="4"/>
      <c r="K605" s="4">
        <v>209</v>
      </c>
      <c r="L605" s="4">
        <v>23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5">
      <c r="A606" s="4">
        <v>50</v>
      </c>
      <c r="B606" s="4">
        <v>0</v>
      </c>
      <c r="C606" s="4">
        <v>0</v>
      </c>
      <c r="D606" s="4">
        <v>1</v>
      </c>
      <c r="E606" s="4">
        <v>233</v>
      </c>
      <c r="F606" s="4">
        <f>ROUND(Source!BD581,O606)</f>
        <v>0</v>
      </c>
      <c r="G606" s="4" t="s">
        <v>89</v>
      </c>
      <c r="H606" s="4" t="s">
        <v>90</v>
      </c>
      <c r="I606" s="4"/>
      <c r="J606" s="4"/>
      <c r="K606" s="4">
        <v>233</v>
      </c>
      <c r="L606" s="4">
        <v>24</v>
      </c>
      <c r="M606" s="4">
        <v>3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5">
      <c r="A607" s="4">
        <v>50</v>
      </c>
      <c r="B607" s="4">
        <v>0</v>
      </c>
      <c r="C607" s="4">
        <v>0</v>
      </c>
      <c r="D607" s="4">
        <v>1</v>
      </c>
      <c r="E607" s="4">
        <v>210</v>
      </c>
      <c r="F607" s="4">
        <f>ROUND(Source!X581,O607)</f>
        <v>43076.87</v>
      </c>
      <c r="G607" s="4" t="s">
        <v>91</v>
      </c>
      <c r="H607" s="4" t="s">
        <v>92</v>
      </c>
      <c r="I607" s="4"/>
      <c r="J607" s="4"/>
      <c r="K607" s="4">
        <v>210</v>
      </c>
      <c r="L607" s="4">
        <v>25</v>
      </c>
      <c r="M607" s="4">
        <v>3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43076.87</v>
      </c>
      <c r="X607" s="4">
        <v>1</v>
      </c>
      <c r="Y607" s="4">
        <v>43076.87</v>
      </c>
      <c r="Z607" s="4"/>
      <c r="AA607" s="4"/>
      <c r="AB607" s="4"/>
    </row>
    <row r="608" spans="1:28" x14ac:dyDescent="0.25">
      <c r="A608" s="4">
        <v>50</v>
      </c>
      <c r="B608" s="4">
        <v>0</v>
      </c>
      <c r="C608" s="4">
        <v>0</v>
      </c>
      <c r="D608" s="4">
        <v>1</v>
      </c>
      <c r="E608" s="4">
        <v>211</v>
      </c>
      <c r="F608" s="4">
        <f>ROUND(Source!Y581,O608)</f>
        <v>20180.14</v>
      </c>
      <c r="G608" s="4" t="s">
        <v>93</v>
      </c>
      <c r="H608" s="4" t="s">
        <v>94</v>
      </c>
      <c r="I608" s="4"/>
      <c r="J608" s="4"/>
      <c r="K608" s="4">
        <v>211</v>
      </c>
      <c r="L608" s="4">
        <v>26</v>
      </c>
      <c r="M608" s="4">
        <v>3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20180.14</v>
      </c>
      <c r="X608" s="4">
        <v>1</v>
      </c>
      <c r="Y608" s="4">
        <v>20180.14</v>
      </c>
      <c r="Z608" s="4"/>
      <c r="AA608" s="4"/>
      <c r="AB608" s="4"/>
    </row>
    <row r="609" spans="1:245" x14ac:dyDescent="0.25">
      <c r="A609" s="4">
        <v>50</v>
      </c>
      <c r="B609" s="4">
        <v>0</v>
      </c>
      <c r="C609" s="4">
        <v>0</v>
      </c>
      <c r="D609" s="4">
        <v>1</v>
      </c>
      <c r="E609" s="4">
        <v>224</v>
      </c>
      <c r="F609" s="4">
        <f>ROUND(Source!AR581,O609)</f>
        <v>107937.86</v>
      </c>
      <c r="G609" s="4" t="s">
        <v>95</v>
      </c>
      <c r="H609" s="4" t="s">
        <v>96</v>
      </c>
      <c r="I609" s="4"/>
      <c r="J609" s="4"/>
      <c r="K609" s="4">
        <v>224</v>
      </c>
      <c r="L609" s="4">
        <v>27</v>
      </c>
      <c r="M609" s="4">
        <v>3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107937.86</v>
      </c>
      <c r="X609" s="4">
        <v>1</v>
      </c>
      <c r="Y609" s="4">
        <v>107937.86</v>
      </c>
      <c r="Z609" s="4"/>
      <c r="AA609" s="4"/>
      <c r="AB609" s="4"/>
    </row>
    <row r="611" spans="1:245" x14ac:dyDescent="0.25">
      <c r="A611" s="1">
        <v>4</v>
      </c>
      <c r="B611" s="1">
        <v>1</v>
      </c>
      <c r="C611" s="1"/>
      <c r="D611" s="1">
        <f>ROW(A624)</f>
        <v>624</v>
      </c>
      <c r="E611" s="1"/>
      <c r="F611" s="1" t="s">
        <v>16</v>
      </c>
      <c r="G611" s="1" t="s">
        <v>471</v>
      </c>
      <c r="H611" s="1" t="s">
        <v>3</v>
      </c>
      <c r="I611" s="1">
        <v>0</v>
      </c>
      <c r="J611" s="1"/>
      <c r="K611" s="1">
        <v>0</v>
      </c>
      <c r="L611" s="1"/>
      <c r="M611" s="1" t="s">
        <v>3</v>
      </c>
      <c r="N611" s="1"/>
      <c r="O611" s="1"/>
      <c r="P611" s="1"/>
      <c r="Q611" s="1"/>
      <c r="R611" s="1"/>
      <c r="S611" s="1">
        <v>0</v>
      </c>
      <c r="T611" s="1"/>
      <c r="U611" s="1" t="s">
        <v>3</v>
      </c>
      <c r="V611" s="1">
        <v>0</v>
      </c>
      <c r="W611" s="1"/>
      <c r="X611" s="1"/>
      <c r="Y611" s="1"/>
      <c r="Z611" s="1"/>
      <c r="AA611" s="1"/>
      <c r="AB611" s="1" t="s">
        <v>3</v>
      </c>
      <c r="AC611" s="1" t="s">
        <v>3</v>
      </c>
      <c r="AD611" s="1" t="s">
        <v>3</v>
      </c>
      <c r="AE611" s="1" t="s">
        <v>3</v>
      </c>
      <c r="AF611" s="1" t="s">
        <v>3</v>
      </c>
      <c r="AG611" s="1" t="s">
        <v>3</v>
      </c>
      <c r="AH611" s="1"/>
      <c r="AI611" s="1"/>
      <c r="AJ611" s="1"/>
      <c r="AK611" s="1"/>
      <c r="AL611" s="1"/>
      <c r="AM611" s="1"/>
      <c r="AN611" s="1"/>
      <c r="AO611" s="1"/>
      <c r="AP611" s="1" t="s">
        <v>3</v>
      </c>
      <c r="AQ611" s="1" t="s">
        <v>3</v>
      </c>
      <c r="AR611" s="1" t="s">
        <v>3</v>
      </c>
      <c r="AS611" s="1"/>
      <c r="AT611" s="1"/>
      <c r="AU611" s="1"/>
      <c r="AV611" s="1"/>
      <c r="AW611" s="1"/>
      <c r="AX611" s="1"/>
      <c r="AY611" s="1"/>
      <c r="AZ611" s="1" t="s">
        <v>3</v>
      </c>
      <c r="BA611" s="1"/>
      <c r="BB611" s="1" t="s">
        <v>3</v>
      </c>
      <c r="BC611" s="1" t="s">
        <v>14</v>
      </c>
      <c r="BD611" s="1" t="s">
        <v>3</v>
      </c>
      <c r="BE611" s="1" t="s">
        <v>3</v>
      </c>
      <c r="BF611" s="1" t="s">
        <v>3</v>
      </c>
      <c r="BG611" s="1" t="s">
        <v>3</v>
      </c>
      <c r="BH611" s="1" t="s">
        <v>3</v>
      </c>
      <c r="BI611" s="1" t="s">
        <v>3</v>
      </c>
      <c r="BJ611" s="1" t="s">
        <v>3</v>
      </c>
      <c r="BK611" s="1" t="s">
        <v>3</v>
      </c>
      <c r="BL611" s="1" t="s">
        <v>3</v>
      </c>
      <c r="BM611" s="1" t="s">
        <v>14</v>
      </c>
      <c r="BN611" s="1" t="s">
        <v>3</v>
      </c>
      <c r="BO611" s="1" t="s">
        <v>3</v>
      </c>
      <c r="BP611" s="1" t="s">
        <v>3</v>
      </c>
      <c r="BQ611" s="1"/>
      <c r="BR611" s="1"/>
      <c r="BS611" s="1"/>
      <c r="BT611" s="1"/>
      <c r="BU611" s="1"/>
      <c r="BV611" s="1"/>
      <c r="BW611" s="1"/>
      <c r="BX611" s="1">
        <v>0</v>
      </c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>
        <v>0</v>
      </c>
    </row>
    <row r="613" spans="1:245" x14ac:dyDescent="0.25">
      <c r="A613" s="2">
        <v>52</v>
      </c>
      <c r="B613" s="2">
        <f t="shared" ref="B613:G613" si="413">B624</f>
        <v>1</v>
      </c>
      <c r="C613" s="2">
        <f t="shared" si="413"/>
        <v>4</v>
      </c>
      <c r="D613" s="2">
        <f t="shared" si="413"/>
        <v>611</v>
      </c>
      <c r="E613" s="2">
        <f t="shared" si="413"/>
        <v>0</v>
      </c>
      <c r="F613" s="2" t="str">
        <f t="shared" si="413"/>
        <v>Новый раздел</v>
      </c>
      <c r="G613" s="2" t="str">
        <f t="shared" si="413"/>
        <v>14. Замена муфты стыковой в колодце на высокочастотном симметричном  кабеле  междугородных КЛС</v>
      </c>
      <c r="H613" s="2"/>
      <c r="I613" s="2"/>
      <c r="J613" s="2"/>
      <c r="K613" s="2"/>
      <c r="L613" s="2"/>
      <c r="M613" s="2"/>
      <c r="N613" s="2"/>
      <c r="O613" s="2">
        <f t="shared" ref="O613:AT613" si="414">O624</f>
        <v>237616.91</v>
      </c>
      <c r="P613" s="2">
        <f t="shared" si="414"/>
        <v>0</v>
      </c>
      <c r="Q613" s="2">
        <f t="shared" si="414"/>
        <v>42416.57</v>
      </c>
      <c r="R613" s="2">
        <f t="shared" si="414"/>
        <v>22358.21</v>
      </c>
      <c r="S613" s="2">
        <f t="shared" si="414"/>
        <v>172842.13</v>
      </c>
      <c r="T613" s="2">
        <f t="shared" si="414"/>
        <v>0</v>
      </c>
      <c r="U613" s="2">
        <f t="shared" si="414"/>
        <v>263.84799999999996</v>
      </c>
      <c r="V613" s="2">
        <f t="shared" si="414"/>
        <v>32.533799999999999</v>
      </c>
      <c r="W613" s="2">
        <f t="shared" si="414"/>
        <v>0</v>
      </c>
      <c r="X613" s="2">
        <f t="shared" si="414"/>
        <v>216672.38</v>
      </c>
      <c r="Y613" s="2">
        <f t="shared" si="414"/>
        <v>101504.18</v>
      </c>
      <c r="Z613" s="2">
        <f t="shared" si="414"/>
        <v>0</v>
      </c>
      <c r="AA613" s="2">
        <f t="shared" si="414"/>
        <v>0</v>
      </c>
      <c r="AB613" s="2">
        <f t="shared" si="414"/>
        <v>237616.91</v>
      </c>
      <c r="AC613" s="2">
        <f t="shared" si="414"/>
        <v>0</v>
      </c>
      <c r="AD613" s="2">
        <f t="shared" si="414"/>
        <v>42416.57</v>
      </c>
      <c r="AE613" s="2">
        <f t="shared" si="414"/>
        <v>22358.21</v>
      </c>
      <c r="AF613" s="2">
        <f t="shared" si="414"/>
        <v>172842.13</v>
      </c>
      <c r="AG613" s="2">
        <f t="shared" si="414"/>
        <v>0</v>
      </c>
      <c r="AH613" s="2">
        <f t="shared" si="414"/>
        <v>263.84799999999996</v>
      </c>
      <c r="AI613" s="2">
        <f t="shared" si="414"/>
        <v>32.533799999999999</v>
      </c>
      <c r="AJ613" s="2">
        <f t="shared" si="414"/>
        <v>0</v>
      </c>
      <c r="AK613" s="2">
        <f t="shared" si="414"/>
        <v>216672.38</v>
      </c>
      <c r="AL613" s="2">
        <f t="shared" si="414"/>
        <v>101504.18</v>
      </c>
      <c r="AM613" s="2">
        <f t="shared" si="414"/>
        <v>0</v>
      </c>
      <c r="AN613" s="2">
        <f t="shared" si="414"/>
        <v>0</v>
      </c>
      <c r="AO613" s="2">
        <f t="shared" si="414"/>
        <v>0</v>
      </c>
      <c r="AP613" s="2">
        <f t="shared" si="414"/>
        <v>0</v>
      </c>
      <c r="AQ613" s="2">
        <f t="shared" si="414"/>
        <v>0</v>
      </c>
      <c r="AR613" s="2">
        <f t="shared" si="414"/>
        <v>555793.47</v>
      </c>
      <c r="AS613" s="2">
        <f t="shared" si="414"/>
        <v>0</v>
      </c>
      <c r="AT613" s="2">
        <f t="shared" si="414"/>
        <v>555793.47</v>
      </c>
      <c r="AU613" s="2">
        <f t="shared" ref="AU613:BZ613" si="415">AU624</f>
        <v>0</v>
      </c>
      <c r="AV613" s="2">
        <f t="shared" si="415"/>
        <v>0</v>
      </c>
      <c r="AW613" s="2">
        <f t="shared" si="415"/>
        <v>0</v>
      </c>
      <c r="AX613" s="2">
        <f t="shared" si="415"/>
        <v>0</v>
      </c>
      <c r="AY613" s="2">
        <f t="shared" si="415"/>
        <v>0</v>
      </c>
      <c r="AZ613" s="2">
        <f t="shared" si="415"/>
        <v>0</v>
      </c>
      <c r="BA613" s="2">
        <f t="shared" si="415"/>
        <v>0</v>
      </c>
      <c r="BB613" s="2">
        <f t="shared" si="415"/>
        <v>0</v>
      </c>
      <c r="BC613" s="2">
        <f t="shared" si="415"/>
        <v>0</v>
      </c>
      <c r="BD613" s="2">
        <f t="shared" si="415"/>
        <v>0</v>
      </c>
      <c r="BE613" s="2">
        <f t="shared" si="415"/>
        <v>0</v>
      </c>
      <c r="BF613" s="2">
        <f t="shared" si="415"/>
        <v>0</v>
      </c>
      <c r="BG613" s="2">
        <f t="shared" si="415"/>
        <v>0</v>
      </c>
      <c r="BH613" s="2">
        <f t="shared" si="415"/>
        <v>0</v>
      </c>
      <c r="BI613" s="2">
        <f t="shared" si="415"/>
        <v>0</v>
      </c>
      <c r="BJ613" s="2">
        <f t="shared" si="415"/>
        <v>0</v>
      </c>
      <c r="BK613" s="2">
        <f t="shared" si="415"/>
        <v>0</v>
      </c>
      <c r="BL613" s="2">
        <f t="shared" si="415"/>
        <v>0</v>
      </c>
      <c r="BM613" s="2">
        <f t="shared" si="415"/>
        <v>0</v>
      </c>
      <c r="BN613" s="2">
        <f t="shared" si="415"/>
        <v>0</v>
      </c>
      <c r="BO613" s="2">
        <f t="shared" si="415"/>
        <v>0</v>
      </c>
      <c r="BP613" s="2">
        <f t="shared" si="415"/>
        <v>0</v>
      </c>
      <c r="BQ613" s="2">
        <f t="shared" si="415"/>
        <v>0</v>
      </c>
      <c r="BR613" s="2">
        <f t="shared" si="415"/>
        <v>0</v>
      </c>
      <c r="BS613" s="2">
        <f t="shared" si="415"/>
        <v>0</v>
      </c>
      <c r="BT613" s="2">
        <f t="shared" si="415"/>
        <v>0</v>
      </c>
      <c r="BU613" s="2">
        <f t="shared" si="415"/>
        <v>0</v>
      </c>
      <c r="BV613" s="2">
        <f t="shared" si="415"/>
        <v>0</v>
      </c>
      <c r="BW613" s="2">
        <f t="shared" si="415"/>
        <v>0</v>
      </c>
      <c r="BX613" s="2">
        <f t="shared" si="415"/>
        <v>0</v>
      </c>
      <c r="BY613" s="2">
        <f t="shared" si="415"/>
        <v>0</v>
      </c>
      <c r="BZ613" s="2">
        <f t="shared" si="415"/>
        <v>0</v>
      </c>
      <c r="CA613" s="2">
        <f t="shared" ref="CA613:DF613" si="416">CA624</f>
        <v>555793.47</v>
      </c>
      <c r="CB613" s="2">
        <f t="shared" si="416"/>
        <v>0</v>
      </c>
      <c r="CC613" s="2">
        <f t="shared" si="416"/>
        <v>555793.47</v>
      </c>
      <c r="CD613" s="2">
        <f t="shared" si="416"/>
        <v>0</v>
      </c>
      <c r="CE613" s="2">
        <f t="shared" si="416"/>
        <v>0</v>
      </c>
      <c r="CF613" s="2">
        <f t="shared" si="416"/>
        <v>0</v>
      </c>
      <c r="CG613" s="2">
        <f t="shared" si="416"/>
        <v>0</v>
      </c>
      <c r="CH613" s="2">
        <f t="shared" si="416"/>
        <v>0</v>
      </c>
      <c r="CI613" s="2">
        <f t="shared" si="416"/>
        <v>0</v>
      </c>
      <c r="CJ613" s="2">
        <f t="shared" si="416"/>
        <v>0</v>
      </c>
      <c r="CK613" s="2">
        <f t="shared" si="416"/>
        <v>0</v>
      </c>
      <c r="CL613" s="2">
        <f t="shared" si="416"/>
        <v>0</v>
      </c>
      <c r="CM613" s="2">
        <f t="shared" si="416"/>
        <v>0</v>
      </c>
      <c r="CN613" s="2">
        <f t="shared" si="416"/>
        <v>0</v>
      </c>
      <c r="CO613" s="2">
        <f t="shared" si="416"/>
        <v>0</v>
      </c>
      <c r="CP613" s="2">
        <f t="shared" si="416"/>
        <v>0</v>
      </c>
      <c r="CQ613" s="2">
        <f t="shared" si="416"/>
        <v>0</v>
      </c>
      <c r="CR613" s="2">
        <f t="shared" si="416"/>
        <v>0</v>
      </c>
      <c r="CS613" s="2">
        <f t="shared" si="416"/>
        <v>0</v>
      </c>
      <c r="CT613" s="2">
        <f t="shared" si="416"/>
        <v>0</v>
      </c>
      <c r="CU613" s="2">
        <f t="shared" si="416"/>
        <v>0</v>
      </c>
      <c r="CV613" s="2">
        <f t="shared" si="416"/>
        <v>0</v>
      </c>
      <c r="CW613" s="2">
        <f t="shared" si="416"/>
        <v>0</v>
      </c>
      <c r="CX613" s="2">
        <f t="shared" si="416"/>
        <v>0</v>
      </c>
      <c r="CY613" s="2">
        <f t="shared" si="416"/>
        <v>0</v>
      </c>
      <c r="CZ613" s="2">
        <f t="shared" si="416"/>
        <v>0</v>
      </c>
      <c r="DA613" s="2">
        <f t="shared" si="416"/>
        <v>0</v>
      </c>
      <c r="DB613" s="2">
        <f t="shared" si="416"/>
        <v>0</v>
      </c>
      <c r="DC613" s="2">
        <f t="shared" si="416"/>
        <v>0</v>
      </c>
      <c r="DD613" s="2">
        <f t="shared" si="416"/>
        <v>0</v>
      </c>
      <c r="DE613" s="2">
        <f t="shared" si="416"/>
        <v>0</v>
      </c>
      <c r="DF613" s="2">
        <f t="shared" si="416"/>
        <v>0</v>
      </c>
      <c r="DG613" s="3">
        <f t="shared" ref="DG613:EL613" si="417">DG624</f>
        <v>0</v>
      </c>
      <c r="DH613" s="3">
        <f t="shared" si="417"/>
        <v>0</v>
      </c>
      <c r="DI613" s="3">
        <f t="shared" si="417"/>
        <v>0</v>
      </c>
      <c r="DJ613" s="3">
        <f t="shared" si="417"/>
        <v>0</v>
      </c>
      <c r="DK613" s="3">
        <f t="shared" si="417"/>
        <v>0</v>
      </c>
      <c r="DL613" s="3">
        <f t="shared" si="417"/>
        <v>0</v>
      </c>
      <c r="DM613" s="3">
        <f t="shared" si="417"/>
        <v>0</v>
      </c>
      <c r="DN613" s="3">
        <f t="shared" si="417"/>
        <v>0</v>
      </c>
      <c r="DO613" s="3">
        <f t="shared" si="417"/>
        <v>0</v>
      </c>
      <c r="DP613" s="3">
        <f t="shared" si="417"/>
        <v>0</v>
      </c>
      <c r="DQ613" s="3">
        <f t="shared" si="417"/>
        <v>0</v>
      </c>
      <c r="DR613" s="3">
        <f t="shared" si="417"/>
        <v>0</v>
      </c>
      <c r="DS613" s="3">
        <f t="shared" si="417"/>
        <v>0</v>
      </c>
      <c r="DT613" s="3">
        <f t="shared" si="417"/>
        <v>0</v>
      </c>
      <c r="DU613" s="3">
        <f t="shared" si="417"/>
        <v>0</v>
      </c>
      <c r="DV613" s="3">
        <f t="shared" si="417"/>
        <v>0</v>
      </c>
      <c r="DW613" s="3">
        <f t="shared" si="417"/>
        <v>0</v>
      </c>
      <c r="DX613" s="3">
        <f t="shared" si="417"/>
        <v>0</v>
      </c>
      <c r="DY613" s="3">
        <f t="shared" si="417"/>
        <v>0</v>
      </c>
      <c r="DZ613" s="3">
        <f t="shared" si="417"/>
        <v>0</v>
      </c>
      <c r="EA613" s="3">
        <f t="shared" si="417"/>
        <v>0</v>
      </c>
      <c r="EB613" s="3">
        <f t="shared" si="417"/>
        <v>0</v>
      </c>
      <c r="EC613" s="3">
        <f t="shared" si="417"/>
        <v>0</v>
      </c>
      <c r="ED613" s="3">
        <f t="shared" si="417"/>
        <v>0</v>
      </c>
      <c r="EE613" s="3">
        <f t="shared" si="417"/>
        <v>0</v>
      </c>
      <c r="EF613" s="3">
        <f t="shared" si="417"/>
        <v>0</v>
      </c>
      <c r="EG613" s="3">
        <f t="shared" si="417"/>
        <v>0</v>
      </c>
      <c r="EH613" s="3">
        <f t="shared" si="417"/>
        <v>0</v>
      </c>
      <c r="EI613" s="3">
        <f t="shared" si="417"/>
        <v>0</v>
      </c>
      <c r="EJ613" s="3">
        <f t="shared" si="417"/>
        <v>0</v>
      </c>
      <c r="EK613" s="3">
        <f t="shared" si="417"/>
        <v>0</v>
      </c>
      <c r="EL613" s="3">
        <f t="shared" si="417"/>
        <v>0</v>
      </c>
      <c r="EM613" s="3">
        <f t="shared" ref="EM613:FR613" si="418">EM624</f>
        <v>0</v>
      </c>
      <c r="EN613" s="3">
        <f t="shared" si="418"/>
        <v>0</v>
      </c>
      <c r="EO613" s="3">
        <f t="shared" si="418"/>
        <v>0</v>
      </c>
      <c r="EP613" s="3">
        <f t="shared" si="418"/>
        <v>0</v>
      </c>
      <c r="EQ613" s="3">
        <f t="shared" si="418"/>
        <v>0</v>
      </c>
      <c r="ER613" s="3">
        <f t="shared" si="418"/>
        <v>0</v>
      </c>
      <c r="ES613" s="3">
        <f t="shared" si="418"/>
        <v>0</v>
      </c>
      <c r="ET613" s="3">
        <f t="shared" si="418"/>
        <v>0</v>
      </c>
      <c r="EU613" s="3">
        <f t="shared" si="418"/>
        <v>0</v>
      </c>
      <c r="EV613" s="3">
        <f t="shared" si="418"/>
        <v>0</v>
      </c>
      <c r="EW613" s="3">
        <f t="shared" si="418"/>
        <v>0</v>
      </c>
      <c r="EX613" s="3">
        <f t="shared" si="418"/>
        <v>0</v>
      </c>
      <c r="EY613" s="3">
        <f t="shared" si="418"/>
        <v>0</v>
      </c>
      <c r="EZ613" s="3">
        <f t="shared" si="418"/>
        <v>0</v>
      </c>
      <c r="FA613" s="3">
        <f t="shared" si="418"/>
        <v>0</v>
      </c>
      <c r="FB613" s="3">
        <f t="shared" si="418"/>
        <v>0</v>
      </c>
      <c r="FC613" s="3">
        <f t="shared" si="418"/>
        <v>0</v>
      </c>
      <c r="FD613" s="3">
        <f t="shared" si="418"/>
        <v>0</v>
      </c>
      <c r="FE613" s="3">
        <f t="shared" si="418"/>
        <v>0</v>
      </c>
      <c r="FF613" s="3">
        <f t="shared" si="418"/>
        <v>0</v>
      </c>
      <c r="FG613" s="3">
        <f t="shared" si="418"/>
        <v>0</v>
      </c>
      <c r="FH613" s="3">
        <f t="shared" si="418"/>
        <v>0</v>
      </c>
      <c r="FI613" s="3">
        <f t="shared" si="418"/>
        <v>0</v>
      </c>
      <c r="FJ613" s="3">
        <f t="shared" si="418"/>
        <v>0</v>
      </c>
      <c r="FK613" s="3">
        <f t="shared" si="418"/>
        <v>0</v>
      </c>
      <c r="FL613" s="3">
        <f t="shared" si="418"/>
        <v>0</v>
      </c>
      <c r="FM613" s="3">
        <f t="shared" si="418"/>
        <v>0</v>
      </c>
      <c r="FN613" s="3">
        <f t="shared" si="418"/>
        <v>0</v>
      </c>
      <c r="FO613" s="3">
        <f t="shared" si="418"/>
        <v>0</v>
      </c>
      <c r="FP613" s="3">
        <f t="shared" si="418"/>
        <v>0</v>
      </c>
      <c r="FQ613" s="3">
        <f t="shared" si="418"/>
        <v>0</v>
      </c>
      <c r="FR613" s="3">
        <f t="shared" si="418"/>
        <v>0</v>
      </c>
      <c r="FS613" s="3">
        <f t="shared" ref="FS613:GX613" si="419">FS624</f>
        <v>0</v>
      </c>
      <c r="FT613" s="3">
        <f t="shared" si="419"/>
        <v>0</v>
      </c>
      <c r="FU613" s="3">
        <f t="shared" si="419"/>
        <v>0</v>
      </c>
      <c r="FV613" s="3">
        <f t="shared" si="419"/>
        <v>0</v>
      </c>
      <c r="FW613" s="3">
        <f t="shared" si="419"/>
        <v>0</v>
      </c>
      <c r="FX613" s="3">
        <f t="shared" si="419"/>
        <v>0</v>
      </c>
      <c r="FY613" s="3">
        <f t="shared" si="419"/>
        <v>0</v>
      </c>
      <c r="FZ613" s="3">
        <f t="shared" si="419"/>
        <v>0</v>
      </c>
      <c r="GA613" s="3">
        <f t="shared" si="419"/>
        <v>0</v>
      </c>
      <c r="GB613" s="3">
        <f t="shared" si="419"/>
        <v>0</v>
      </c>
      <c r="GC613" s="3">
        <f t="shared" si="419"/>
        <v>0</v>
      </c>
      <c r="GD613" s="3">
        <f t="shared" si="419"/>
        <v>0</v>
      </c>
      <c r="GE613" s="3">
        <f t="shared" si="419"/>
        <v>0</v>
      </c>
      <c r="GF613" s="3">
        <f t="shared" si="419"/>
        <v>0</v>
      </c>
      <c r="GG613" s="3">
        <f t="shared" si="419"/>
        <v>0</v>
      </c>
      <c r="GH613" s="3">
        <f t="shared" si="419"/>
        <v>0</v>
      </c>
      <c r="GI613" s="3">
        <f t="shared" si="419"/>
        <v>0</v>
      </c>
      <c r="GJ613" s="3">
        <f t="shared" si="419"/>
        <v>0</v>
      </c>
      <c r="GK613" s="3">
        <f t="shared" si="419"/>
        <v>0</v>
      </c>
      <c r="GL613" s="3">
        <f t="shared" si="419"/>
        <v>0</v>
      </c>
      <c r="GM613" s="3">
        <f t="shared" si="419"/>
        <v>0</v>
      </c>
      <c r="GN613" s="3">
        <f t="shared" si="419"/>
        <v>0</v>
      </c>
      <c r="GO613" s="3">
        <f t="shared" si="419"/>
        <v>0</v>
      </c>
      <c r="GP613" s="3">
        <f t="shared" si="419"/>
        <v>0</v>
      </c>
      <c r="GQ613" s="3">
        <f t="shared" si="419"/>
        <v>0</v>
      </c>
      <c r="GR613" s="3">
        <f t="shared" si="419"/>
        <v>0</v>
      </c>
      <c r="GS613" s="3">
        <f t="shared" si="419"/>
        <v>0</v>
      </c>
      <c r="GT613" s="3">
        <f t="shared" si="419"/>
        <v>0</v>
      </c>
      <c r="GU613" s="3">
        <f t="shared" si="419"/>
        <v>0</v>
      </c>
      <c r="GV613" s="3">
        <f t="shared" si="419"/>
        <v>0</v>
      </c>
      <c r="GW613" s="3">
        <f t="shared" si="419"/>
        <v>0</v>
      </c>
      <c r="GX613" s="3">
        <f t="shared" si="419"/>
        <v>0</v>
      </c>
    </row>
    <row r="615" spans="1:245" x14ac:dyDescent="0.25">
      <c r="A615">
        <v>17</v>
      </c>
      <c r="B615">
        <v>1</v>
      </c>
      <c r="C615">
        <f>ROW(SmtRes!A1697)</f>
        <v>1697</v>
      </c>
      <c r="D615">
        <f>ROW(EtalonRes!A1697)</f>
        <v>1697</v>
      </c>
      <c r="E615" t="s">
        <v>472</v>
      </c>
      <c r="F615" t="s">
        <v>473</v>
      </c>
      <c r="G615" t="s">
        <v>474</v>
      </c>
      <c r="H615" t="s">
        <v>202</v>
      </c>
      <c r="I615">
        <v>1</v>
      </c>
      <c r="J615">
        <v>0</v>
      </c>
      <c r="K615">
        <v>1</v>
      </c>
      <c r="O615">
        <f t="shared" ref="O615:O622" si="420">ROUND(CP615,2)</f>
        <v>10206.049999999999</v>
      </c>
      <c r="P615">
        <f>SUMIF(SmtRes!AQ1685:'SmtRes'!AQ1697,"=1",SmtRes!DF1685:'SmtRes'!DF1697)</f>
        <v>0</v>
      </c>
      <c r="Q615">
        <f>SUMIF(SmtRes!AQ1685:'SmtRes'!AQ1697,"=1",SmtRes!DG1685:'SmtRes'!DG1697)</f>
        <v>1822.5</v>
      </c>
      <c r="R615">
        <f>SUMIF(SmtRes!AQ1685:'SmtRes'!AQ1697,"=1",SmtRes!DH1685:'SmtRes'!DH1697)</f>
        <v>957.45</v>
      </c>
      <c r="S615">
        <f>SUMIF(SmtRes!AQ1685:'SmtRes'!AQ1697,"=1",SmtRes!DI1685:'SmtRes'!DI1697)</f>
        <v>7426.1</v>
      </c>
      <c r="T615">
        <f t="shared" ref="T615:T622" si="421">ROUND(CU615*I615,2)</f>
        <v>0</v>
      </c>
      <c r="U615">
        <f>SUMIF(SmtRes!AQ1685:'SmtRes'!AQ1697,"=1",SmtRes!CV1685:'SmtRes'!CV1697)</f>
        <v>11.093999999999999</v>
      </c>
      <c r="V615">
        <f>SUMIF(SmtRes!AQ1685:'SmtRes'!AQ1697,"=1",SmtRes!CW1685:'SmtRes'!CW1697)</f>
        <v>1.3932</v>
      </c>
      <c r="W615">
        <f t="shared" ref="W615:W622" si="422">ROUND(CX615*I615,2)</f>
        <v>0</v>
      </c>
      <c r="X615">
        <f t="shared" ref="X615:Y622" si="423">ROUND(CY615,2)</f>
        <v>9305.74</v>
      </c>
      <c r="Y615">
        <f t="shared" si="423"/>
        <v>4359.45</v>
      </c>
      <c r="AA615">
        <v>381997917</v>
      </c>
      <c r="AB615">
        <f t="shared" ref="AB615:AB622" si="424">ROUND((AC615+AD615+AF615),6)</f>
        <v>9218.9134819999999</v>
      </c>
      <c r="AC615">
        <f t="shared" ref="AC615:AC622" si="425">ROUND((0),6)</f>
        <v>0</v>
      </c>
      <c r="AD615">
        <f>ROUND((((SUM(SmtRes!BR1685:'SmtRes'!BR1697))-(SUM(SmtRes!BS1685:'SmtRes'!BS1697)))+AE615),6)</f>
        <v>1792.811762</v>
      </c>
      <c r="AE615">
        <f>ROUND((SUM(SmtRes!BS1685:'SmtRes'!BS1697)),6)</f>
        <v>957.44883600000003</v>
      </c>
      <c r="AF615">
        <f>ROUND((SUM(SmtRes!BT1685:'SmtRes'!BT1697)),6)</f>
        <v>7426.1017199999997</v>
      </c>
      <c r="AG615">
        <f t="shared" ref="AG615:AG622" si="426">ROUND((AP615),6)</f>
        <v>0</v>
      </c>
      <c r="AH615">
        <f>(SUM(SmtRes!BU1685:'SmtRes'!BU1697))</f>
        <v>11.093999999999999</v>
      </c>
      <c r="AI615">
        <f>(SUM(SmtRes!BV1685:'SmtRes'!BV1697))</f>
        <v>1.3932</v>
      </c>
      <c r="AJ615">
        <f t="shared" ref="AJ615:AJ622" si="427">(AS615)</f>
        <v>0</v>
      </c>
      <c r="AK615">
        <v>40133.660391999998</v>
      </c>
      <c r="AL615">
        <v>690.39559200000008</v>
      </c>
      <c r="AM615">
        <v>6948.8827999999994</v>
      </c>
      <c r="AN615">
        <v>3711.0419999999999</v>
      </c>
      <c r="AO615">
        <v>28783.34</v>
      </c>
      <c r="AP615">
        <v>0</v>
      </c>
      <c r="AQ615">
        <v>43</v>
      </c>
      <c r="AR615">
        <v>5.3999999999999995</v>
      </c>
      <c r="AS615">
        <v>0</v>
      </c>
      <c r="AT615">
        <v>111</v>
      </c>
      <c r="AU615">
        <v>52</v>
      </c>
      <c r="AV615">
        <v>1</v>
      </c>
      <c r="AW615">
        <v>1</v>
      </c>
      <c r="AZ615">
        <v>1</v>
      </c>
      <c r="BA615">
        <v>1</v>
      </c>
      <c r="BB615">
        <v>1</v>
      </c>
      <c r="BC615">
        <v>1</v>
      </c>
      <c r="BD615" t="s">
        <v>3</v>
      </c>
      <c r="BE615" t="s">
        <v>3</v>
      </c>
      <c r="BF615" t="s">
        <v>3</v>
      </c>
      <c r="BG615" t="s">
        <v>3</v>
      </c>
      <c r="BH615">
        <v>0</v>
      </c>
      <c r="BI615">
        <v>2</v>
      </c>
      <c r="BJ615" t="s">
        <v>475</v>
      </c>
      <c r="BM615">
        <v>110005</v>
      </c>
      <c r="BN615">
        <v>0</v>
      </c>
      <c r="BO615" t="s">
        <v>3</v>
      </c>
      <c r="BP615">
        <v>0</v>
      </c>
      <c r="BQ615">
        <v>3</v>
      </c>
      <c r="BR615">
        <v>0</v>
      </c>
      <c r="BS615">
        <v>1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3</v>
      </c>
      <c r="BZ615">
        <v>111</v>
      </c>
      <c r="CA615">
        <v>52</v>
      </c>
      <c r="CB615" t="s">
        <v>3</v>
      </c>
      <c r="CE615">
        <v>0</v>
      </c>
      <c r="CF615">
        <v>0</v>
      </c>
      <c r="CG615">
        <v>0</v>
      </c>
      <c r="CM615">
        <v>0</v>
      </c>
      <c r="CN615" t="s">
        <v>147</v>
      </c>
      <c r="CO615">
        <v>0</v>
      </c>
      <c r="CP615">
        <f t="shared" ref="CP615:CP622" si="428">(P615+Q615+S615+R615)</f>
        <v>10206.050000000001</v>
      </c>
      <c r="CQ615">
        <f>SUMIF(SmtRes!AQ1685:'SmtRes'!AQ1697,"=1",SmtRes!AA1685:'SmtRes'!AA1697)</f>
        <v>139710.5</v>
      </c>
      <c r="CR615">
        <f>SUMIF(SmtRes!AQ1685:'SmtRes'!AQ1697,"=1",SmtRes!AB1685:'SmtRes'!AB1697)</f>
        <v>2493.5500000000002</v>
      </c>
      <c r="CS615">
        <f>SUMIF(SmtRes!AQ1685:'SmtRes'!AQ1697,"=1",SmtRes!AC1685:'SmtRes'!AC1697)</f>
        <v>1374.46</v>
      </c>
      <c r="CT615">
        <f>SUMIF(SmtRes!AQ1685:'SmtRes'!AQ1697,"=1",SmtRes!AD1685:'SmtRes'!AD1697)</f>
        <v>669.38</v>
      </c>
      <c r="CU615">
        <f t="shared" ref="CU615:CU622" si="429">AG615</f>
        <v>0</v>
      </c>
      <c r="CV615">
        <f>SUMIF(SmtRes!AQ1685:'SmtRes'!AQ1697,"=1",SmtRes!BU1685:'SmtRes'!BU1697)</f>
        <v>11.093999999999999</v>
      </c>
      <c r="CW615">
        <f>SUMIF(SmtRes!AQ1685:'SmtRes'!AQ1697,"=1",SmtRes!BV1685:'SmtRes'!BV1697)</f>
        <v>1.3932</v>
      </c>
      <c r="CX615">
        <f t="shared" ref="CX615:CX622" si="430">AJ615</f>
        <v>0</v>
      </c>
      <c r="CY615">
        <f t="shared" ref="CY615:CY622" si="431">(((S615+R615)*AT615)/100)</f>
        <v>9305.7405000000017</v>
      </c>
      <c r="CZ615">
        <f t="shared" ref="CZ615:CZ622" si="432">(((S615+R615)*AU615)/100)</f>
        <v>4359.4459999999999</v>
      </c>
      <c r="DC615" t="s">
        <v>3</v>
      </c>
      <c r="DD615" t="s">
        <v>148</v>
      </c>
      <c r="DE615" t="s">
        <v>149</v>
      </c>
      <c r="DF615" t="s">
        <v>149</v>
      </c>
      <c r="DG615" t="s">
        <v>149</v>
      </c>
      <c r="DH615" t="s">
        <v>3</v>
      </c>
      <c r="DI615" t="s">
        <v>149</v>
      </c>
      <c r="DJ615" t="s">
        <v>149</v>
      </c>
      <c r="DK615" t="s">
        <v>3</v>
      </c>
      <c r="DL615" t="s">
        <v>3</v>
      </c>
      <c r="DM615" t="s">
        <v>3</v>
      </c>
      <c r="DN615">
        <v>0</v>
      </c>
      <c r="DO615">
        <v>0</v>
      </c>
      <c r="DP615">
        <v>1</v>
      </c>
      <c r="DQ615">
        <v>1</v>
      </c>
      <c r="DU615">
        <v>1013</v>
      </c>
      <c r="DV615" t="s">
        <v>202</v>
      </c>
      <c r="DW615" t="s">
        <v>202</v>
      </c>
      <c r="DX615">
        <v>1</v>
      </c>
      <c r="DZ615" t="s">
        <v>3</v>
      </c>
      <c r="EA615" t="s">
        <v>3</v>
      </c>
      <c r="EB615" t="s">
        <v>3</v>
      </c>
      <c r="EC615" t="s">
        <v>3</v>
      </c>
      <c r="EE615">
        <v>342528987</v>
      </c>
      <c r="EF615">
        <v>3</v>
      </c>
      <c r="EG615" t="s">
        <v>24</v>
      </c>
      <c r="EH615">
        <v>0</v>
      </c>
      <c r="EI615" t="s">
        <v>3</v>
      </c>
      <c r="EJ615">
        <v>2</v>
      </c>
      <c r="EK615">
        <v>110005</v>
      </c>
      <c r="EL615" t="s">
        <v>25</v>
      </c>
      <c r="EM615" t="s">
        <v>26</v>
      </c>
      <c r="EO615" t="s">
        <v>150</v>
      </c>
      <c r="EQ615">
        <v>131072</v>
      </c>
      <c r="ER615">
        <v>0</v>
      </c>
      <c r="ES615">
        <v>0</v>
      </c>
      <c r="ET615">
        <v>0</v>
      </c>
      <c r="EU615">
        <v>0</v>
      </c>
      <c r="EV615">
        <v>0</v>
      </c>
      <c r="EW615">
        <v>43</v>
      </c>
      <c r="EX615">
        <v>5.4</v>
      </c>
      <c r="EY615">
        <v>0</v>
      </c>
      <c r="FQ615">
        <v>0</v>
      </c>
      <c r="FR615">
        <v>0</v>
      </c>
      <c r="FS615">
        <v>0</v>
      </c>
      <c r="FX615">
        <v>111</v>
      </c>
      <c r="FY615">
        <v>52</v>
      </c>
      <c r="GA615" t="s">
        <v>3</v>
      </c>
      <c r="GD615">
        <v>1</v>
      </c>
      <c r="GF615">
        <v>913310459</v>
      </c>
      <c r="GG615">
        <v>2</v>
      </c>
      <c r="GH615">
        <v>1</v>
      </c>
      <c r="GI615">
        <v>-2</v>
      </c>
      <c r="GJ615">
        <v>0</v>
      </c>
      <c r="GK615">
        <v>0</v>
      </c>
      <c r="GL615">
        <f t="shared" ref="GL615:GL622" si="433">ROUND(IF(AND(BH615=3,BI615=3,FS615&lt;&gt;0),P615,0),2)</f>
        <v>0</v>
      </c>
      <c r="GM615">
        <f t="shared" ref="GM615:GM622" si="434">ROUND(O615+X615+Y615,2)+GX615</f>
        <v>23871.24</v>
      </c>
      <c r="GN615">
        <f t="shared" ref="GN615:GN622" si="435">IF(OR(BI615=0,BI615=1),GM615-GX615,0)</f>
        <v>0</v>
      </c>
      <c r="GO615">
        <f t="shared" ref="GO615:GO622" si="436">IF(BI615=2,GM615-GX615,0)</f>
        <v>23871.24</v>
      </c>
      <c r="GP615">
        <f t="shared" ref="GP615:GP622" si="437">IF(BI615=4,GM615-GX615,0)</f>
        <v>0</v>
      </c>
      <c r="GR615">
        <v>0</v>
      </c>
      <c r="GS615">
        <v>3</v>
      </c>
      <c r="GT615">
        <v>0</v>
      </c>
      <c r="GU615" t="s">
        <v>3</v>
      </c>
      <c r="GV615">
        <f t="shared" ref="GV615:GV622" si="438">ROUND((GT615),6)</f>
        <v>0</v>
      </c>
      <c r="GW615">
        <v>1</v>
      </c>
      <c r="GX615">
        <f t="shared" ref="GX615:GX622" si="439">ROUND(HC615*I615,2)</f>
        <v>0</v>
      </c>
      <c r="HA615">
        <v>0</v>
      </c>
      <c r="HB615">
        <v>0</v>
      </c>
      <c r="HC615">
        <f t="shared" ref="HC615:HC622" si="440">GV615*GW615</f>
        <v>0</v>
      </c>
      <c r="HE615" t="s">
        <v>3</v>
      </c>
      <c r="HF615" t="s">
        <v>3</v>
      </c>
      <c r="HM615" t="s">
        <v>3</v>
      </c>
      <c r="HN615" t="s">
        <v>27</v>
      </c>
      <c r="HO615" t="s">
        <v>28</v>
      </c>
      <c r="HP615" t="s">
        <v>25</v>
      </c>
      <c r="HQ615" t="s">
        <v>25</v>
      </c>
      <c r="HS615">
        <v>0</v>
      </c>
      <c r="IK615">
        <v>0</v>
      </c>
    </row>
    <row r="616" spans="1:245" x14ac:dyDescent="0.25">
      <c r="A616">
        <v>17</v>
      </c>
      <c r="B616">
        <v>1</v>
      </c>
      <c r="C616">
        <f>ROW(SmtRes!A1710)</f>
        <v>1710</v>
      </c>
      <c r="D616">
        <f>ROW(EtalonRes!A1710)</f>
        <v>1710</v>
      </c>
      <c r="E616" t="s">
        <v>476</v>
      </c>
      <c r="F616" t="s">
        <v>473</v>
      </c>
      <c r="G616" t="s">
        <v>477</v>
      </c>
      <c r="H616" t="s">
        <v>202</v>
      </c>
      <c r="I616">
        <v>1</v>
      </c>
      <c r="J616">
        <v>0</v>
      </c>
      <c r="K616">
        <v>1</v>
      </c>
      <c r="O616">
        <f t="shared" si="420"/>
        <v>34020.17</v>
      </c>
      <c r="P616">
        <f>SUMIF(SmtRes!AQ1698:'SmtRes'!AQ1710,"=1",SmtRes!DF1698:'SmtRes'!DF1710)</f>
        <v>0</v>
      </c>
      <c r="Q616">
        <f>SUMIF(SmtRes!AQ1698:'SmtRes'!AQ1710,"=1",SmtRes!DG1698:'SmtRes'!DG1710)</f>
        <v>6075.0099999999993</v>
      </c>
      <c r="R616">
        <f>SUMIF(SmtRes!AQ1698:'SmtRes'!AQ1710,"=1",SmtRes!DH1698:'SmtRes'!DH1710)</f>
        <v>3191.49</v>
      </c>
      <c r="S616">
        <f>SUMIF(SmtRes!AQ1698:'SmtRes'!AQ1710,"=1",SmtRes!DI1698:'SmtRes'!DI1710)</f>
        <v>24753.67</v>
      </c>
      <c r="T616">
        <f t="shared" si="421"/>
        <v>0</v>
      </c>
      <c r="U616">
        <f>SUMIF(SmtRes!AQ1698:'SmtRes'!AQ1710,"=1",SmtRes!CV1698:'SmtRes'!CV1710)</f>
        <v>36.979999999999997</v>
      </c>
      <c r="V616">
        <f>SUMIF(SmtRes!AQ1698:'SmtRes'!AQ1710,"=1",SmtRes!CW1698:'SmtRes'!CW1710)</f>
        <v>4.6440000000000001</v>
      </c>
      <c r="W616">
        <f t="shared" si="422"/>
        <v>0</v>
      </c>
      <c r="X616">
        <f t="shared" si="423"/>
        <v>31019.13</v>
      </c>
      <c r="Y616">
        <f t="shared" si="423"/>
        <v>14531.48</v>
      </c>
      <c r="AA616">
        <v>381997917</v>
      </c>
      <c r="AB616">
        <f t="shared" si="424"/>
        <v>30729.711608000001</v>
      </c>
      <c r="AC616">
        <f t="shared" si="425"/>
        <v>0</v>
      </c>
      <c r="AD616">
        <f>ROUND((((SUM(SmtRes!BR1698:'SmtRes'!BR1710))-(SUM(SmtRes!BS1698:'SmtRes'!BS1710)))+AE616),6)</f>
        <v>5976.0392080000001</v>
      </c>
      <c r="AE616">
        <f>ROUND((SUM(SmtRes!BS1698:'SmtRes'!BS1710)),6)</f>
        <v>3191.4961199999998</v>
      </c>
      <c r="AF616">
        <f>ROUND((SUM(SmtRes!BT1698:'SmtRes'!BT1710)),6)</f>
        <v>24753.672399999999</v>
      </c>
      <c r="AG616">
        <f t="shared" si="426"/>
        <v>0</v>
      </c>
      <c r="AH616">
        <f>(SUM(SmtRes!BU1698:'SmtRes'!BU1710))</f>
        <v>36.979999999999997</v>
      </c>
      <c r="AI616">
        <f>(SUM(SmtRes!BV1698:'SmtRes'!BV1710))</f>
        <v>4.6440000000000001</v>
      </c>
      <c r="AJ616">
        <f t="shared" si="427"/>
        <v>0</v>
      </c>
      <c r="AK616">
        <v>40133.660391999998</v>
      </c>
      <c r="AL616">
        <v>690.39559200000008</v>
      </c>
      <c r="AM616">
        <v>6948.8827999999994</v>
      </c>
      <c r="AN616">
        <v>3711.0419999999999</v>
      </c>
      <c r="AO616">
        <v>28783.34</v>
      </c>
      <c r="AP616">
        <v>0</v>
      </c>
      <c r="AQ616">
        <v>43</v>
      </c>
      <c r="AR616">
        <v>5.3999999999999995</v>
      </c>
      <c r="AS616">
        <v>0</v>
      </c>
      <c r="AT616">
        <v>111</v>
      </c>
      <c r="AU616">
        <v>52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1</v>
      </c>
      <c r="BD616" t="s">
        <v>3</v>
      </c>
      <c r="BE616" t="s">
        <v>3</v>
      </c>
      <c r="BF616" t="s">
        <v>3</v>
      </c>
      <c r="BG616" t="s">
        <v>3</v>
      </c>
      <c r="BH616">
        <v>0</v>
      </c>
      <c r="BI616">
        <v>2</v>
      </c>
      <c r="BJ616" t="s">
        <v>475</v>
      </c>
      <c r="BM616">
        <v>110005</v>
      </c>
      <c r="BN616">
        <v>0</v>
      </c>
      <c r="BO616" t="s">
        <v>3</v>
      </c>
      <c r="BP616">
        <v>0</v>
      </c>
      <c r="BQ616">
        <v>3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3</v>
      </c>
      <c r="BZ616">
        <v>111</v>
      </c>
      <c r="CA616">
        <v>52</v>
      </c>
      <c r="CB616" t="s">
        <v>3</v>
      </c>
      <c r="CE616">
        <v>0</v>
      </c>
      <c r="CF616">
        <v>0</v>
      </c>
      <c r="CG616">
        <v>0</v>
      </c>
      <c r="CM616">
        <v>0</v>
      </c>
      <c r="CN616" t="s">
        <v>3</v>
      </c>
      <c r="CO616">
        <v>0</v>
      </c>
      <c r="CP616">
        <f t="shared" si="428"/>
        <v>34020.17</v>
      </c>
      <c r="CQ616">
        <f>SUMIF(SmtRes!AQ1698:'SmtRes'!AQ1710,"=1",SmtRes!AA1698:'SmtRes'!AA1710)</f>
        <v>139710.5</v>
      </c>
      <c r="CR616">
        <f>SUMIF(SmtRes!AQ1698:'SmtRes'!AQ1710,"=1",SmtRes!AB1698:'SmtRes'!AB1710)</f>
        <v>2493.5500000000002</v>
      </c>
      <c r="CS616">
        <f>SUMIF(SmtRes!AQ1698:'SmtRes'!AQ1710,"=1",SmtRes!AC1698:'SmtRes'!AC1710)</f>
        <v>1374.46</v>
      </c>
      <c r="CT616">
        <f>SUMIF(SmtRes!AQ1698:'SmtRes'!AQ1710,"=1",SmtRes!AD1698:'SmtRes'!AD1710)</f>
        <v>669.38</v>
      </c>
      <c r="CU616">
        <f t="shared" si="429"/>
        <v>0</v>
      </c>
      <c r="CV616">
        <f>SUMIF(SmtRes!AQ1698:'SmtRes'!AQ1710,"=1",SmtRes!BU1698:'SmtRes'!BU1710)</f>
        <v>36.979999999999997</v>
      </c>
      <c r="CW616">
        <f>SUMIF(SmtRes!AQ1698:'SmtRes'!AQ1710,"=1",SmtRes!BV1698:'SmtRes'!BV1710)</f>
        <v>4.6440000000000001</v>
      </c>
      <c r="CX616">
        <f t="shared" si="430"/>
        <v>0</v>
      </c>
      <c r="CY616">
        <f t="shared" si="431"/>
        <v>31019.127599999996</v>
      </c>
      <c r="CZ616">
        <f t="shared" si="432"/>
        <v>14531.483199999999</v>
      </c>
      <c r="DC616" t="s">
        <v>3</v>
      </c>
      <c r="DD616" t="s">
        <v>14</v>
      </c>
      <c r="DE616" t="s">
        <v>23</v>
      </c>
      <c r="DF616" t="s">
        <v>23</v>
      </c>
      <c r="DG616" t="s">
        <v>23</v>
      </c>
      <c r="DH616" t="s">
        <v>3</v>
      </c>
      <c r="DI616" t="s">
        <v>23</v>
      </c>
      <c r="DJ616" t="s">
        <v>23</v>
      </c>
      <c r="DK616" t="s">
        <v>3</v>
      </c>
      <c r="DL616" t="s">
        <v>3</v>
      </c>
      <c r="DM616" t="s">
        <v>3</v>
      </c>
      <c r="DN616">
        <v>0</v>
      </c>
      <c r="DO616">
        <v>0</v>
      </c>
      <c r="DP616">
        <v>1</v>
      </c>
      <c r="DQ616">
        <v>1</v>
      </c>
      <c r="DU616">
        <v>1013</v>
      </c>
      <c r="DV616" t="s">
        <v>202</v>
      </c>
      <c r="DW616" t="s">
        <v>202</v>
      </c>
      <c r="DX616">
        <v>1</v>
      </c>
      <c r="DZ616" t="s">
        <v>3</v>
      </c>
      <c r="EA616" t="s">
        <v>3</v>
      </c>
      <c r="EB616" t="s">
        <v>3</v>
      </c>
      <c r="EC616" t="s">
        <v>3</v>
      </c>
      <c r="EE616">
        <v>342528987</v>
      </c>
      <c r="EF616">
        <v>3</v>
      </c>
      <c r="EG616" t="s">
        <v>24</v>
      </c>
      <c r="EH616">
        <v>0</v>
      </c>
      <c r="EI616" t="s">
        <v>3</v>
      </c>
      <c r="EJ616">
        <v>2</v>
      </c>
      <c r="EK616">
        <v>110005</v>
      </c>
      <c r="EL616" t="s">
        <v>25</v>
      </c>
      <c r="EM616" t="s">
        <v>26</v>
      </c>
      <c r="EO616" t="s">
        <v>3</v>
      </c>
      <c r="EQ616">
        <v>131072</v>
      </c>
      <c r="ER616">
        <v>0</v>
      </c>
      <c r="ES616">
        <v>0</v>
      </c>
      <c r="ET616">
        <v>0</v>
      </c>
      <c r="EU616">
        <v>0</v>
      </c>
      <c r="EV616">
        <v>0</v>
      </c>
      <c r="EW616">
        <v>43</v>
      </c>
      <c r="EX616">
        <v>5.4</v>
      </c>
      <c r="EY616">
        <v>0</v>
      </c>
      <c r="FQ616">
        <v>0</v>
      </c>
      <c r="FR616">
        <v>0</v>
      </c>
      <c r="FS616">
        <v>0</v>
      </c>
      <c r="FX616">
        <v>111</v>
      </c>
      <c r="FY616">
        <v>52</v>
      </c>
      <c r="GA616" t="s">
        <v>3</v>
      </c>
      <c r="GD616">
        <v>1</v>
      </c>
      <c r="GF616">
        <v>-2073397084</v>
      </c>
      <c r="GG616">
        <v>2</v>
      </c>
      <c r="GH616">
        <v>1</v>
      </c>
      <c r="GI616">
        <v>-2</v>
      </c>
      <c r="GJ616">
        <v>0</v>
      </c>
      <c r="GK616">
        <v>0</v>
      </c>
      <c r="GL616">
        <f t="shared" si="433"/>
        <v>0</v>
      </c>
      <c r="GM616">
        <f t="shared" si="434"/>
        <v>79570.78</v>
      </c>
      <c r="GN616">
        <f t="shared" si="435"/>
        <v>0</v>
      </c>
      <c r="GO616">
        <f t="shared" si="436"/>
        <v>79570.78</v>
      </c>
      <c r="GP616">
        <f t="shared" si="437"/>
        <v>0</v>
      </c>
      <c r="GR616">
        <v>0</v>
      </c>
      <c r="GS616">
        <v>3</v>
      </c>
      <c r="GT616">
        <v>0</v>
      </c>
      <c r="GU616" t="s">
        <v>3</v>
      </c>
      <c r="GV616">
        <f t="shared" si="438"/>
        <v>0</v>
      </c>
      <c r="GW616">
        <v>1</v>
      </c>
      <c r="GX616">
        <f t="shared" si="439"/>
        <v>0</v>
      </c>
      <c r="HA616">
        <v>0</v>
      </c>
      <c r="HB616">
        <v>0</v>
      </c>
      <c r="HC616">
        <f t="shared" si="440"/>
        <v>0</v>
      </c>
      <c r="HE616" t="s">
        <v>3</v>
      </c>
      <c r="HF616" t="s">
        <v>3</v>
      </c>
      <c r="HM616" t="s">
        <v>3</v>
      </c>
      <c r="HN616" t="s">
        <v>27</v>
      </c>
      <c r="HO616" t="s">
        <v>28</v>
      </c>
      <c r="HP616" t="s">
        <v>25</v>
      </c>
      <c r="HQ616" t="s">
        <v>25</v>
      </c>
      <c r="HS616">
        <v>0</v>
      </c>
      <c r="IK616">
        <v>0</v>
      </c>
    </row>
    <row r="617" spans="1:245" x14ac:dyDescent="0.25">
      <c r="A617">
        <v>17</v>
      </c>
      <c r="B617">
        <v>1</v>
      </c>
      <c r="C617">
        <f>ROW(SmtRes!A1723)</f>
        <v>1723</v>
      </c>
      <c r="D617">
        <f>ROW(EtalonRes!A1723)</f>
        <v>1723</v>
      </c>
      <c r="E617" t="s">
        <v>478</v>
      </c>
      <c r="F617" t="s">
        <v>479</v>
      </c>
      <c r="G617" t="s">
        <v>480</v>
      </c>
      <c r="H617" t="s">
        <v>202</v>
      </c>
      <c r="I617">
        <v>1</v>
      </c>
      <c r="J617">
        <v>0</v>
      </c>
      <c r="K617">
        <v>1</v>
      </c>
      <c r="O617">
        <f t="shared" si="420"/>
        <v>15929.64</v>
      </c>
      <c r="P617">
        <f>SUMIF(SmtRes!AQ1711:'SmtRes'!AQ1723,"=1",SmtRes!DF1711:'SmtRes'!DF1723)</f>
        <v>0</v>
      </c>
      <c r="Q617">
        <f>SUMIF(SmtRes!AQ1711:'SmtRes'!AQ1723,"=1",SmtRes!DG1711:'SmtRes'!DG1723)</f>
        <v>2860.5099999999998</v>
      </c>
      <c r="R617">
        <f>SUMIF(SmtRes!AQ1711:'SmtRes'!AQ1723,"=1",SmtRes!DH1711:'SmtRes'!DH1723)</f>
        <v>1498.23</v>
      </c>
      <c r="S617">
        <f>SUMIF(SmtRes!AQ1711:'SmtRes'!AQ1723,"=1",SmtRes!DI1711:'SmtRes'!DI1723)</f>
        <v>11570.9</v>
      </c>
      <c r="T617">
        <f t="shared" si="421"/>
        <v>0</v>
      </c>
      <c r="U617">
        <f>SUMIF(SmtRes!AQ1711:'SmtRes'!AQ1723,"=1",SmtRes!CV1711:'SmtRes'!CV1723)</f>
        <v>17.286000000000001</v>
      </c>
      <c r="V617">
        <f>SUMIF(SmtRes!AQ1711:'SmtRes'!AQ1723,"=1",SmtRes!CW1711:'SmtRes'!CW1723)</f>
        <v>2.1800999999999999</v>
      </c>
      <c r="W617">
        <f t="shared" si="422"/>
        <v>0</v>
      </c>
      <c r="X617">
        <f t="shared" si="423"/>
        <v>14506.73</v>
      </c>
      <c r="Y617">
        <f t="shared" si="423"/>
        <v>6795.95</v>
      </c>
      <c r="AA617">
        <v>381997917</v>
      </c>
      <c r="AB617">
        <f t="shared" si="424"/>
        <v>14393.869175</v>
      </c>
      <c r="AC617">
        <f t="shared" si="425"/>
        <v>0</v>
      </c>
      <c r="AD617">
        <f>ROUND((((SUM(SmtRes!BR1711:'SmtRes'!BR1723))-(SUM(SmtRes!BS1711:'SmtRes'!BS1723)))+AE617),6)</f>
        <v>2822.9664950000001</v>
      </c>
      <c r="AE617">
        <f>ROUND((SUM(SmtRes!BS1711:'SmtRes'!BS1723)),6)</f>
        <v>1498.230123</v>
      </c>
      <c r="AF617">
        <f>ROUND((SUM(SmtRes!BT1711:'SmtRes'!BT1723)),6)</f>
        <v>11570.902679999999</v>
      </c>
      <c r="AG617">
        <f t="shared" si="426"/>
        <v>0</v>
      </c>
      <c r="AH617">
        <f>(SUM(SmtRes!BU1711:'SmtRes'!BU1723))</f>
        <v>17.285999999999998</v>
      </c>
      <c r="AI617">
        <f>(SUM(SmtRes!BV1711:'SmtRes'!BV1723))</f>
        <v>2.1800999999999995</v>
      </c>
      <c r="AJ617">
        <f t="shared" si="427"/>
        <v>0</v>
      </c>
      <c r="AK617">
        <v>62484.327751999997</v>
      </c>
      <c r="AL617">
        <v>887.04365200000007</v>
      </c>
      <c r="AM617">
        <v>10941.730599999999</v>
      </c>
      <c r="AN617">
        <v>5807.0934999999999</v>
      </c>
      <c r="AO617">
        <v>44848.46</v>
      </c>
      <c r="AP617">
        <v>0</v>
      </c>
      <c r="AQ617">
        <v>67</v>
      </c>
      <c r="AR617">
        <v>8.4499999999999993</v>
      </c>
      <c r="AS617">
        <v>0</v>
      </c>
      <c r="AT617">
        <v>111</v>
      </c>
      <c r="AU617">
        <v>52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1</v>
      </c>
      <c r="BD617" t="s">
        <v>3</v>
      </c>
      <c r="BE617" t="s">
        <v>3</v>
      </c>
      <c r="BF617" t="s">
        <v>3</v>
      </c>
      <c r="BG617" t="s">
        <v>3</v>
      </c>
      <c r="BH617">
        <v>0</v>
      </c>
      <c r="BI617">
        <v>2</v>
      </c>
      <c r="BJ617" t="s">
        <v>481</v>
      </c>
      <c r="BM617">
        <v>110005</v>
      </c>
      <c r="BN617">
        <v>0</v>
      </c>
      <c r="BO617" t="s">
        <v>3</v>
      </c>
      <c r="BP617">
        <v>0</v>
      </c>
      <c r="BQ617">
        <v>3</v>
      </c>
      <c r="BR617">
        <v>0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3</v>
      </c>
      <c r="BZ617">
        <v>111</v>
      </c>
      <c r="CA617">
        <v>52</v>
      </c>
      <c r="CB617" t="s">
        <v>3</v>
      </c>
      <c r="CE617">
        <v>0</v>
      </c>
      <c r="CF617">
        <v>0</v>
      </c>
      <c r="CG617">
        <v>0</v>
      </c>
      <c r="CM617">
        <v>0</v>
      </c>
      <c r="CN617" t="s">
        <v>147</v>
      </c>
      <c r="CO617">
        <v>0</v>
      </c>
      <c r="CP617">
        <f t="shared" si="428"/>
        <v>15929.64</v>
      </c>
      <c r="CQ617">
        <f>SUMIF(SmtRes!AQ1711:'SmtRes'!AQ1723,"=1",SmtRes!AA1711:'SmtRes'!AA1723)</f>
        <v>139710.5</v>
      </c>
      <c r="CR617">
        <f>SUMIF(SmtRes!AQ1711:'SmtRes'!AQ1723,"=1",SmtRes!AB1711:'SmtRes'!AB1723)</f>
        <v>2493.5500000000002</v>
      </c>
      <c r="CS617">
        <f>SUMIF(SmtRes!AQ1711:'SmtRes'!AQ1723,"=1",SmtRes!AC1711:'SmtRes'!AC1723)</f>
        <v>1374.46</v>
      </c>
      <c r="CT617">
        <f>SUMIF(SmtRes!AQ1711:'SmtRes'!AQ1723,"=1",SmtRes!AD1711:'SmtRes'!AD1723)</f>
        <v>669.38</v>
      </c>
      <c r="CU617">
        <f t="shared" si="429"/>
        <v>0</v>
      </c>
      <c r="CV617">
        <f>SUMIF(SmtRes!AQ1711:'SmtRes'!AQ1723,"=1",SmtRes!BU1711:'SmtRes'!BU1723)</f>
        <v>17.285999999999998</v>
      </c>
      <c r="CW617">
        <f>SUMIF(SmtRes!AQ1711:'SmtRes'!AQ1723,"=1",SmtRes!BV1711:'SmtRes'!BV1723)</f>
        <v>2.1800999999999995</v>
      </c>
      <c r="CX617">
        <f t="shared" si="430"/>
        <v>0</v>
      </c>
      <c r="CY617">
        <f t="shared" si="431"/>
        <v>14506.7343</v>
      </c>
      <c r="CZ617">
        <f t="shared" si="432"/>
        <v>6795.9476000000004</v>
      </c>
      <c r="DC617" t="s">
        <v>3</v>
      </c>
      <c r="DD617" t="s">
        <v>148</v>
      </c>
      <c r="DE617" t="s">
        <v>149</v>
      </c>
      <c r="DF617" t="s">
        <v>149</v>
      </c>
      <c r="DG617" t="s">
        <v>149</v>
      </c>
      <c r="DH617" t="s">
        <v>3</v>
      </c>
      <c r="DI617" t="s">
        <v>149</v>
      </c>
      <c r="DJ617" t="s">
        <v>149</v>
      </c>
      <c r="DK617" t="s">
        <v>3</v>
      </c>
      <c r="DL617" t="s">
        <v>3</v>
      </c>
      <c r="DM617" t="s">
        <v>3</v>
      </c>
      <c r="DN617">
        <v>0</v>
      </c>
      <c r="DO617">
        <v>0</v>
      </c>
      <c r="DP617">
        <v>1</v>
      </c>
      <c r="DQ617">
        <v>1</v>
      </c>
      <c r="DU617">
        <v>1013</v>
      </c>
      <c r="DV617" t="s">
        <v>202</v>
      </c>
      <c r="DW617" t="s">
        <v>202</v>
      </c>
      <c r="DX617">
        <v>1</v>
      </c>
      <c r="DZ617" t="s">
        <v>3</v>
      </c>
      <c r="EA617" t="s">
        <v>3</v>
      </c>
      <c r="EB617" t="s">
        <v>3</v>
      </c>
      <c r="EC617" t="s">
        <v>3</v>
      </c>
      <c r="EE617">
        <v>342528987</v>
      </c>
      <c r="EF617">
        <v>3</v>
      </c>
      <c r="EG617" t="s">
        <v>24</v>
      </c>
      <c r="EH617">
        <v>0</v>
      </c>
      <c r="EI617" t="s">
        <v>3</v>
      </c>
      <c r="EJ617">
        <v>2</v>
      </c>
      <c r="EK617">
        <v>110005</v>
      </c>
      <c r="EL617" t="s">
        <v>25</v>
      </c>
      <c r="EM617" t="s">
        <v>26</v>
      </c>
      <c r="EO617" t="s">
        <v>150</v>
      </c>
      <c r="EQ617">
        <v>131072</v>
      </c>
      <c r="ER617">
        <v>0</v>
      </c>
      <c r="ES617">
        <v>0</v>
      </c>
      <c r="ET617">
        <v>0</v>
      </c>
      <c r="EU617">
        <v>0</v>
      </c>
      <c r="EV617">
        <v>0</v>
      </c>
      <c r="EW617">
        <v>67</v>
      </c>
      <c r="EX617">
        <v>8.4499999999999993</v>
      </c>
      <c r="EY617">
        <v>0</v>
      </c>
      <c r="FQ617">
        <v>0</v>
      </c>
      <c r="FR617">
        <v>0</v>
      </c>
      <c r="FS617">
        <v>0</v>
      </c>
      <c r="FX617">
        <v>111</v>
      </c>
      <c r="FY617">
        <v>52</v>
      </c>
      <c r="GA617" t="s">
        <v>3</v>
      </c>
      <c r="GD617">
        <v>1</v>
      </c>
      <c r="GF617">
        <v>-753990289</v>
      </c>
      <c r="GG617">
        <v>2</v>
      </c>
      <c r="GH617">
        <v>1</v>
      </c>
      <c r="GI617">
        <v>-2</v>
      </c>
      <c r="GJ617">
        <v>0</v>
      </c>
      <c r="GK617">
        <v>0</v>
      </c>
      <c r="GL617">
        <f t="shared" si="433"/>
        <v>0</v>
      </c>
      <c r="GM617">
        <f t="shared" si="434"/>
        <v>37232.32</v>
      </c>
      <c r="GN617">
        <f t="shared" si="435"/>
        <v>0</v>
      </c>
      <c r="GO617">
        <f t="shared" si="436"/>
        <v>37232.32</v>
      </c>
      <c r="GP617">
        <f t="shared" si="437"/>
        <v>0</v>
      </c>
      <c r="GR617">
        <v>0</v>
      </c>
      <c r="GS617">
        <v>3</v>
      </c>
      <c r="GT617">
        <v>0</v>
      </c>
      <c r="GU617" t="s">
        <v>3</v>
      </c>
      <c r="GV617">
        <f t="shared" si="438"/>
        <v>0</v>
      </c>
      <c r="GW617">
        <v>1</v>
      </c>
      <c r="GX617">
        <f t="shared" si="439"/>
        <v>0</v>
      </c>
      <c r="HA617">
        <v>0</v>
      </c>
      <c r="HB617">
        <v>0</v>
      </c>
      <c r="HC617">
        <f t="shared" si="440"/>
        <v>0</v>
      </c>
      <c r="HE617" t="s">
        <v>3</v>
      </c>
      <c r="HF617" t="s">
        <v>3</v>
      </c>
      <c r="HM617" t="s">
        <v>3</v>
      </c>
      <c r="HN617" t="s">
        <v>27</v>
      </c>
      <c r="HO617" t="s">
        <v>28</v>
      </c>
      <c r="HP617" t="s">
        <v>25</v>
      </c>
      <c r="HQ617" t="s">
        <v>25</v>
      </c>
      <c r="HS617">
        <v>0</v>
      </c>
      <c r="IK617">
        <v>0</v>
      </c>
    </row>
    <row r="618" spans="1:245" x14ac:dyDescent="0.25">
      <c r="A618">
        <v>17</v>
      </c>
      <c r="B618">
        <v>1</v>
      </c>
      <c r="C618">
        <f>ROW(SmtRes!A1736)</f>
        <v>1736</v>
      </c>
      <c r="D618">
        <f>ROW(EtalonRes!A1736)</f>
        <v>1736</v>
      </c>
      <c r="E618" t="s">
        <v>482</v>
      </c>
      <c r="F618" t="s">
        <v>479</v>
      </c>
      <c r="G618" t="s">
        <v>483</v>
      </c>
      <c r="H618" t="s">
        <v>202</v>
      </c>
      <c r="I618">
        <v>1</v>
      </c>
      <c r="J618">
        <v>0</v>
      </c>
      <c r="K618">
        <v>1</v>
      </c>
      <c r="O618">
        <f t="shared" si="420"/>
        <v>53098.85</v>
      </c>
      <c r="P618">
        <f>SUMIF(SmtRes!AQ1724:'SmtRes'!AQ1736,"=1",SmtRes!DF1724:'SmtRes'!DF1736)</f>
        <v>0</v>
      </c>
      <c r="Q618">
        <f>SUMIF(SmtRes!AQ1724:'SmtRes'!AQ1736,"=1",SmtRes!DG1724:'SmtRes'!DG1736)</f>
        <v>9535.0600000000013</v>
      </c>
      <c r="R618">
        <f>SUMIF(SmtRes!AQ1724:'SmtRes'!AQ1736,"=1",SmtRes!DH1724:'SmtRes'!DH1736)</f>
        <v>4994.1099999999997</v>
      </c>
      <c r="S618">
        <f>SUMIF(SmtRes!AQ1724:'SmtRes'!AQ1736,"=1",SmtRes!DI1724:'SmtRes'!DI1736)</f>
        <v>38569.68</v>
      </c>
      <c r="T618">
        <f t="shared" si="421"/>
        <v>0</v>
      </c>
      <c r="U618">
        <f>SUMIF(SmtRes!AQ1724:'SmtRes'!AQ1736,"=1",SmtRes!CV1724:'SmtRes'!CV1736)</f>
        <v>57.62</v>
      </c>
      <c r="V618">
        <f>SUMIF(SmtRes!AQ1724:'SmtRes'!AQ1736,"=1",SmtRes!CW1724:'SmtRes'!CW1736)</f>
        <v>7.2670000000000003</v>
      </c>
      <c r="W618">
        <f t="shared" si="422"/>
        <v>0</v>
      </c>
      <c r="X618">
        <f t="shared" si="423"/>
        <v>48355.81</v>
      </c>
      <c r="Y618">
        <f t="shared" si="423"/>
        <v>22653.17</v>
      </c>
      <c r="AA618">
        <v>381997917</v>
      </c>
      <c r="AB618">
        <f t="shared" si="424"/>
        <v>47979.563915999999</v>
      </c>
      <c r="AC618">
        <f t="shared" si="425"/>
        <v>0</v>
      </c>
      <c r="AD618">
        <f>ROUND((((SUM(SmtRes!BR1724:'SmtRes'!BR1736))-(SUM(SmtRes!BS1724:'SmtRes'!BS1736)))+AE618),6)</f>
        <v>9409.8883160000005</v>
      </c>
      <c r="AE618">
        <f>ROUND((SUM(SmtRes!BS1724:'SmtRes'!BS1736)),6)</f>
        <v>4994.10041</v>
      </c>
      <c r="AF618">
        <f>ROUND((SUM(SmtRes!BT1724:'SmtRes'!BT1736)),6)</f>
        <v>38569.675600000002</v>
      </c>
      <c r="AG618">
        <f t="shared" si="426"/>
        <v>0</v>
      </c>
      <c r="AH618">
        <f>(SUM(SmtRes!BU1724:'SmtRes'!BU1736))</f>
        <v>57.62</v>
      </c>
      <c r="AI618">
        <f>(SUM(SmtRes!BV1724:'SmtRes'!BV1736))</f>
        <v>7.2670000000000003</v>
      </c>
      <c r="AJ618">
        <f t="shared" si="427"/>
        <v>0</v>
      </c>
      <c r="AK618">
        <v>62484.327751999997</v>
      </c>
      <c r="AL618">
        <v>887.04365200000007</v>
      </c>
      <c r="AM618">
        <v>10941.730599999999</v>
      </c>
      <c r="AN618">
        <v>5807.0934999999999</v>
      </c>
      <c r="AO618">
        <v>44848.46</v>
      </c>
      <c r="AP618">
        <v>0</v>
      </c>
      <c r="AQ618">
        <v>67</v>
      </c>
      <c r="AR618">
        <v>8.4499999999999993</v>
      </c>
      <c r="AS618">
        <v>0</v>
      </c>
      <c r="AT618">
        <v>111</v>
      </c>
      <c r="AU618">
        <v>52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1</v>
      </c>
      <c r="BD618" t="s">
        <v>3</v>
      </c>
      <c r="BE618" t="s">
        <v>3</v>
      </c>
      <c r="BF618" t="s">
        <v>3</v>
      </c>
      <c r="BG618" t="s">
        <v>3</v>
      </c>
      <c r="BH618">
        <v>0</v>
      </c>
      <c r="BI618">
        <v>2</v>
      </c>
      <c r="BJ618" t="s">
        <v>481</v>
      </c>
      <c r="BM618">
        <v>110005</v>
      </c>
      <c r="BN618">
        <v>0</v>
      </c>
      <c r="BO618" t="s">
        <v>3</v>
      </c>
      <c r="BP618">
        <v>0</v>
      </c>
      <c r="BQ618">
        <v>3</v>
      </c>
      <c r="BR618">
        <v>0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3</v>
      </c>
      <c r="BZ618">
        <v>111</v>
      </c>
      <c r="CA618">
        <v>52</v>
      </c>
      <c r="CB618" t="s">
        <v>3</v>
      </c>
      <c r="CE618">
        <v>0</v>
      </c>
      <c r="CF618">
        <v>0</v>
      </c>
      <c r="CG618">
        <v>0</v>
      </c>
      <c r="CM618">
        <v>0</v>
      </c>
      <c r="CN618" t="s">
        <v>3</v>
      </c>
      <c r="CO618">
        <v>0</v>
      </c>
      <c r="CP618">
        <f t="shared" si="428"/>
        <v>53098.850000000006</v>
      </c>
      <c r="CQ618">
        <f>SUMIF(SmtRes!AQ1724:'SmtRes'!AQ1736,"=1",SmtRes!AA1724:'SmtRes'!AA1736)</f>
        <v>139710.5</v>
      </c>
      <c r="CR618">
        <f>SUMIF(SmtRes!AQ1724:'SmtRes'!AQ1736,"=1",SmtRes!AB1724:'SmtRes'!AB1736)</f>
        <v>2493.5500000000002</v>
      </c>
      <c r="CS618">
        <f>SUMIF(SmtRes!AQ1724:'SmtRes'!AQ1736,"=1",SmtRes!AC1724:'SmtRes'!AC1736)</f>
        <v>1374.46</v>
      </c>
      <c r="CT618">
        <f>SUMIF(SmtRes!AQ1724:'SmtRes'!AQ1736,"=1",SmtRes!AD1724:'SmtRes'!AD1736)</f>
        <v>669.38</v>
      </c>
      <c r="CU618">
        <f t="shared" si="429"/>
        <v>0</v>
      </c>
      <c r="CV618">
        <f>SUMIF(SmtRes!AQ1724:'SmtRes'!AQ1736,"=1",SmtRes!BU1724:'SmtRes'!BU1736)</f>
        <v>57.62</v>
      </c>
      <c r="CW618">
        <f>SUMIF(SmtRes!AQ1724:'SmtRes'!AQ1736,"=1",SmtRes!BV1724:'SmtRes'!BV1736)</f>
        <v>7.2670000000000003</v>
      </c>
      <c r="CX618">
        <f t="shared" si="430"/>
        <v>0</v>
      </c>
      <c r="CY618">
        <f t="shared" si="431"/>
        <v>48355.806900000003</v>
      </c>
      <c r="CZ618">
        <f t="shared" si="432"/>
        <v>22653.1708</v>
      </c>
      <c r="DC618" t="s">
        <v>3</v>
      </c>
      <c r="DD618" t="s">
        <v>14</v>
      </c>
      <c r="DE618" t="s">
        <v>23</v>
      </c>
      <c r="DF618" t="s">
        <v>23</v>
      </c>
      <c r="DG618" t="s">
        <v>23</v>
      </c>
      <c r="DH618" t="s">
        <v>3</v>
      </c>
      <c r="DI618" t="s">
        <v>23</v>
      </c>
      <c r="DJ618" t="s">
        <v>23</v>
      </c>
      <c r="DK618" t="s">
        <v>3</v>
      </c>
      <c r="DL618" t="s">
        <v>3</v>
      </c>
      <c r="DM618" t="s">
        <v>3</v>
      </c>
      <c r="DN618">
        <v>0</v>
      </c>
      <c r="DO618">
        <v>0</v>
      </c>
      <c r="DP618">
        <v>1</v>
      </c>
      <c r="DQ618">
        <v>1</v>
      </c>
      <c r="DU618">
        <v>1013</v>
      </c>
      <c r="DV618" t="s">
        <v>202</v>
      </c>
      <c r="DW618" t="s">
        <v>202</v>
      </c>
      <c r="DX618">
        <v>1</v>
      </c>
      <c r="DZ618" t="s">
        <v>3</v>
      </c>
      <c r="EA618" t="s">
        <v>3</v>
      </c>
      <c r="EB618" t="s">
        <v>3</v>
      </c>
      <c r="EC618" t="s">
        <v>3</v>
      </c>
      <c r="EE618">
        <v>342528987</v>
      </c>
      <c r="EF618">
        <v>3</v>
      </c>
      <c r="EG618" t="s">
        <v>24</v>
      </c>
      <c r="EH618">
        <v>0</v>
      </c>
      <c r="EI618" t="s">
        <v>3</v>
      </c>
      <c r="EJ618">
        <v>2</v>
      </c>
      <c r="EK618">
        <v>110005</v>
      </c>
      <c r="EL618" t="s">
        <v>25</v>
      </c>
      <c r="EM618" t="s">
        <v>26</v>
      </c>
      <c r="EO618" t="s">
        <v>3</v>
      </c>
      <c r="EQ618">
        <v>131072</v>
      </c>
      <c r="ER618">
        <v>0</v>
      </c>
      <c r="ES618">
        <v>0</v>
      </c>
      <c r="ET618">
        <v>0</v>
      </c>
      <c r="EU618">
        <v>0</v>
      </c>
      <c r="EV618">
        <v>0</v>
      </c>
      <c r="EW618">
        <v>67</v>
      </c>
      <c r="EX618">
        <v>8.4499999999999993</v>
      </c>
      <c r="EY618">
        <v>0</v>
      </c>
      <c r="FQ618">
        <v>0</v>
      </c>
      <c r="FR618">
        <v>0</v>
      </c>
      <c r="FS618">
        <v>0</v>
      </c>
      <c r="FX618">
        <v>111</v>
      </c>
      <c r="FY618">
        <v>52</v>
      </c>
      <c r="GA618" t="s">
        <v>3</v>
      </c>
      <c r="GD618">
        <v>1</v>
      </c>
      <c r="GF618">
        <v>-106925835</v>
      </c>
      <c r="GG618">
        <v>2</v>
      </c>
      <c r="GH618">
        <v>1</v>
      </c>
      <c r="GI618">
        <v>-2</v>
      </c>
      <c r="GJ618">
        <v>0</v>
      </c>
      <c r="GK618">
        <v>0</v>
      </c>
      <c r="GL618">
        <f t="shared" si="433"/>
        <v>0</v>
      </c>
      <c r="GM618">
        <f t="shared" si="434"/>
        <v>124107.83</v>
      </c>
      <c r="GN618">
        <f t="shared" si="435"/>
        <v>0</v>
      </c>
      <c r="GO618">
        <f t="shared" si="436"/>
        <v>124107.83</v>
      </c>
      <c r="GP618">
        <f t="shared" si="437"/>
        <v>0</v>
      </c>
      <c r="GR618">
        <v>0</v>
      </c>
      <c r="GS618">
        <v>3</v>
      </c>
      <c r="GT618">
        <v>0</v>
      </c>
      <c r="GU618" t="s">
        <v>3</v>
      </c>
      <c r="GV618">
        <f t="shared" si="438"/>
        <v>0</v>
      </c>
      <c r="GW618">
        <v>1</v>
      </c>
      <c r="GX618">
        <f t="shared" si="439"/>
        <v>0</v>
      </c>
      <c r="HA618">
        <v>0</v>
      </c>
      <c r="HB618">
        <v>0</v>
      </c>
      <c r="HC618">
        <f t="shared" si="440"/>
        <v>0</v>
      </c>
      <c r="HE618" t="s">
        <v>3</v>
      </c>
      <c r="HF618" t="s">
        <v>3</v>
      </c>
      <c r="HM618" t="s">
        <v>3</v>
      </c>
      <c r="HN618" t="s">
        <v>27</v>
      </c>
      <c r="HO618" t="s">
        <v>28</v>
      </c>
      <c r="HP618" t="s">
        <v>25</v>
      </c>
      <c r="HQ618" t="s">
        <v>25</v>
      </c>
      <c r="HS618">
        <v>0</v>
      </c>
      <c r="IK618">
        <v>0</v>
      </c>
    </row>
    <row r="619" spans="1:245" x14ac:dyDescent="0.25">
      <c r="A619">
        <v>17</v>
      </c>
      <c r="B619">
        <v>1</v>
      </c>
      <c r="C619">
        <f>ROW(SmtRes!A1753)</f>
        <v>1753</v>
      </c>
      <c r="D619">
        <f>ROW(EtalonRes!A1753)</f>
        <v>1753</v>
      </c>
      <c r="E619" t="s">
        <v>484</v>
      </c>
      <c r="F619" t="s">
        <v>485</v>
      </c>
      <c r="G619" t="s">
        <v>486</v>
      </c>
      <c r="H619" t="s">
        <v>202</v>
      </c>
      <c r="I619">
        <v>1</v>
      </c>
      <c r="J619">
        <v>0</v>
      </c>
      <c r="K619">
        <v>1</v>
      </c>
      <c r="O619">
        <f t="shared" si="420"/>
        <v>11570.61</v>
      </c>
      <c r="P619">
        <f>SUMIF(SmtRes!AQ1737:'SmtRes'!AQ1753,"=1",SmtRes!DF1737:'SmtRes'!DF1753)</f>
        <v>0</v>
      </c>
      <c r="Q619">
        <f>SUMIF(SmtRes!AQ1737:'SmtRes'!AQ1753,"=1",SmtRes!DG1737:'SmtRes'!DG1753)</f>
        <v>2033.71</v>
      </c>
      <c r="R619">
        <f>SUMIF(SmtRes!AQ1737:'SmtRes'!AQ1753,"=1",SmtRes!DH1737:'SmtRes'!DH1753)</f>
        <v>1081.57</v>
      </c>
      <c r="S619">
        <f>SUMIF(SmtRes!AQ1737:'SmtRes'!AQ1753,"=1",SmtRes!DI1737:'SmtRes'!DI1753)</f>
        <v>8455.33</v>
      </c>
      <c r="T619">
        <f t="shared" si="421"/>
        <v>0</v>
      </c>
      <c r="U619">
        <f>SUMIF(SmtRes!AQ1737:'SmtRes'!AQ1753,"=1",SmtRes!CV1737:'SmtRes'!CV1753)</f>
        <v>13.157999999999999</v>
      </c>
      <c r="V619">
        <f>SUMIF(SmtRes!AQ1737:'SmtRes'!AQ1753,"=1",SmtRes!CW1737:'SmtRes'!CW1753)</f>
        <v>1.5738000000000001</v>
      </c>
      <c r="W619">
        <f t="shared" si="422"/>
        <v>0</v>
      </c>
      <c r="X619">
        <f t="shared" si="423"/>
        <v>10585.96</v>
      </c>
      <c r="Y619">
        <f t="shared" si="423"/>
        <v>4959.1899999999996</v>
      </c>
      <c r="AA619">
        <v>381997917</v>
      </c>
      <c r="AB619">
        <f t="shared" si="424"/>
        <v>10429.651445</v>
      </c>
      <c r="AC619">
        <f t="shared" si="425"/>
        <v>0</v>
      </c>
      <c r="AD619">
        <f>ROUND((((SUM(SmtRes!BR1737:'SmtRes'!BR1753))-(SUM(SmtRes!BS1737:'SmtRes'!BS1753)))+AE619),6)</f>
        <v>1974.320645</v>
      </c>
      <c r="AE619">
        <f>ROUND((SUM(SmtRes!BS1737:'SmtRes'!BS1753)),6)</f>
        <v>1081.562574</v>
      </c>
      <c r="AF619">
        <f>ROUND((SUM(SmtRes!BT1737:'SmtRes'!BT1753)),6)</f>
        <v>8455.3307999999997</v>
      </c>
      <c r="AG619">
        <f t="shared" si="426"/>
        <v>0</v>
      </c>
      <c r="AH619">
        <f>(SUM(SmtRes!BU1737:'SmtRes'!BU1753))</f>
        <v>13.157999999999999</v>
      </c>
      <c r="AI619">
        <f>(SUM(SmtRes!BV1737:'SmtRes'!BV1753))</f>
        <v>1.5738000000000001</v>
      </c>
      <c r="AJ619">
        <f t="shared" si="427"/>
        <v>0</v>
      </c>
      <c r="AK619">
        <v>45692.037091999999</v>
      </c>
      <c r="AL619">
        <v>1074.928492</v>
      </c>
      <c r="AM619">
        <v>7652.4056</v>
      </c>
      <c r="AN619">
        <v>4192.1030000000001</v>
      </c>
      <c r="AO619">
        <v>32772.6</v>
      </c>
      <c r="AP619">
        <v>0</v>
      </c>
      <c r="AQ619">
        <v>51</v>
      </c>
      <c r="AR619">
        <v>6.1000000000000005</v>
      </c>
      <c r="AS619">
        <v>0</v>
      </c>
      <c r="AT619">
        <v>111</v>
      </c>
      <c r="AU619">
        <v>52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1</v>
      </c>
      <c r="BD619" t="s">
        <v>3</v>
      </c>
      <c r="BE619" t="s">
        <v>3</v>
      </c>
      <c r="BF619" t="s">
        <v>3</v>
      </c>
      <c r="BG619" t="s">
        <v>3</v>
      </c>
      <c r="BH619">
        <v>0</v>
      </c>
      <c r="BI619">
        <v>2</v>
      </c>
      <c r="BJ619" t="s">
        <v>487</v>
      </c>
      <c r="BM619">
        <v>110005</v>
      </c>
      <c r="BN619">
        <v>0</v>
      </c>
      <c r="BO619" t="s">
        <v>3</v>
      </c>
      <c r="BP619">
        <v>0</v>
      </c>
      <c r="BQ619">
        <v>3</v>
      </c>
      <c r="BR619">
        <v>0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3</v>
      </c>
      <c r="BZ619">
        <v>111</v>
      </c>
      <c r="CA619">
        <v>52</v>
      </c>
      <c r="CB619" t="s">
        <v>3</v>
      </c>
      <c r="CE619">
        <v>0</v>
      </c>
      <c r="CF619">
        <v>0</v>
      </c>
      <c r="CG619">
        <v>0</v>
      </c>
      <c r="CM619">
        <v>0</v>
      </c>
      <c r="CN619" t="s">
        <v>147</v>
      </c>
      <c r="CO619">
        <v>0</v>
      </c>
      <c r="CP619">
        <f t="shared" si="428"/>
        <v>11570.61</v>
      </c>
      <c r="CQ619">
        <f>SUMIF(SmtRes!AQ1737:'SmtRes'!AQ1753,"=1",SmtRes!AA1737:'SmtRes'!AA1753)</f>
        <v>1406169.8999999997</v>
      </c>
      <c r="CR619">
        <f>SUMIF(SmtRes!AQ1737:'SmtRes'!AQ1753,"=1",SmtRes!AB1737:'SmtRes'!AB1753)</f>
        <v>2493.5500000000002</v>
      </c>
      <c r="CS619">
        <f>SUMIF(SmtRes!AQ1737:'SmtRes'!AQ1753,"=1",SmtRes!AC1737:'SmtRes'!AC1753)</f>
        <v>1374.46</v>
      </c>
      <c r="CT619">
        <f>SUMIF(SmtRes!AQ1737:'SmtRes'!AQ1753,"=1",SmtRes!AD1737:'SmtRes'!AD1753)</f>
        <v>642.6</v>
      </c>
      <c r="CU619">
        <f t="shared" si="429"/>
        <v>0</v>
      </c>
      <c r="CV619">
        <f>SUMIF(SmtRes!AQ1737:'SmtRes'!AQ1753,"=1",SmtRes!BU1737:'SmtRes'!BU1753)</f>
        <v>13.157999999999999</v>
      </c>
      <c r="CW619">
        <f>SUMIF(SmtRes!AQ1737:'SmtRes'!AQ1753,"=1",SmtRes!BV1737:'SmtRes'!BV1753)</f>
        <v>1.5738000000000001</v>
      </c>
      <c r="CX619">
        <f t="shared" si="430"/>
        <v>0</v>
      </c>
      <c r="CY619">
        <f t="shared" si="431"/>
        <v>10585.958999999999</v>
      </c>
      <c r="CZ619">
        <f t="shared" si="432"/>
        <v>4959.1880000000001</v>
      </c>
      <c r="DC619" t="s">
        <v>3</v>
      </c>
      <c r="DD619" t="s">
        <v>148</v>
      </c>
      <c r="DE619" t="s">
        <v>149</v>
      </c>
      <c r="DF619" t="s">
        <v>149</v>
      </c>
      <c r="DG619" t="s">
        <v>149</v>
      </c>
      <c r="DH619" t="s">
        <v>3</v>
      </c>
      <c r="DI619" t="s">
        <v>149</v>
      </c>
      <c r="DJ619" t="s">
        <v>149</v>
      </c>
      <c r="DK619" t="s">
        <v>3</v>
      </c>
      <c r="DL619" t="s">
        <v>3</v>
      </c>
      <c r="DM619" t="s">
        <v>3</v>
      </c>
      <c r="DN619">
        <v>0</v>
      </c>
      <c r="DO619">
        <v>0</v>
      </c>
      <c r="DP619">
        <v>1</v>
      </c>
      <c r="DQ619">
        <v>1</v>
      </c>
      <c r="DU619">
        <v>1013</v>
      </c>
      <c r="DV619" t="s">
        <v>202</v>
      </c>
      <c r="DW619" t="s">
        <v>202</v>
      </c>
      <c r="DX619">
        <v>1</v>
      </c>
      <c r="DZ619" t="s">
        <v>3</v>
      </c>
      <c r="EA619" t="s">
        <v>3</v>
      </c>
      <c r="EB619" t="s">
        <v>3</v>
      </c>
      <c r="EC619" t="s">
        <v>3</v>
      </c>
      <c r="EE619">
        <v>342528987</v>
      </c>
      <c r="EF619">
        <v>3</v>
      </c>
      <c r="EG619" t="s">
        <v>24</v>
      </c>
      <c r="EH619">
        <v>0</v>
      </c>
      <c r="EI619" t="s">
        <v>3</v>
      </c>
      <c r="EJ619">
        <v>2</v>
      </c>
      <c r="EK619">
        <v>110005</v>
      </c>
      <c r="EL619" t="s">
        <v>25</v>
      </c>
      <c r="EM619" t="s">
        <v>26</v>
      </c>
      <c r="EO619" t="s">
        <v>150</v>
      </c>
      <c r="EQ619">
        <v>131072</v>
      </c>
      <c r="ER619">
        <v>0</v>
      </c>
      <c r="ES619">
        <v>0</v>
      </c>
      <c r="ET619">
        <v>0</v>
      </c>
      <c r="EU619">
        <v>0</v>
      </c>
      <c r="EV619">
        <v>0</v>
      </c>
      <c r="EW619">
        <v>51</v>
      </c>
      <c r="EX619">
        <v>6.1</v>
      </c>
      <c r="EY619">
        <v>0</v>
      </c>
      <c r="FQ619">
        <v>0</v>
      </c>
      <c r="FR619">
        <v>0</v>
      </c>
      <c r="FS619">
        <v>0</v>
      </c>
      <c r="FX619">
        <v>111</v>
      </c>
      <c r="FY619">
        <v>52</v>
      </c>
      <c r="GA619" t="s">
        <v>3</v>
      </c>
      <c r="GD619">
        <v>1</v>
      </c>
      <c r="GF619">
        <v>-238803328</v>
      </c>
      <c r="GG619">
        <v>2</v>
      </c>
      <c r="GH619">
        <v>1</v>
      </c>
      <c r="GI619">
        <v>-2</v>
      </c>
      <c r="GJ619">
        <v>0</v>
      </c>
      <c r="GK619">
        <v>0</v>
      </c>
      <c r="GL619">
        <f t="shared" si="433"/>
        <v>0</v>
      </c>
      <c r="GM619">
        <f t="shared" si="434"/>
        <v>27115.759999999998</v>
      </c>
      <c r="GN619">
        <f t="shared" si="435"/>
        <v>0</v>
      </c>
      <c r="GO619">
        <f t="shared" si="436"/>
        <v>27115.759999999998</v>
      </c>
      <c r="GP619">
        <f t="shared" si="437"/>
        <v>0</v>
      </c>
      <c r="GR619">
        <v>0</v>
      </c>
      <c r="GS619">
        <v>3</v>
      </c>
      <c r="GT619">
        <v>0</v>
      </c>
      <c r="GU619" t="s">
        <v>3</v>
      </c>
      <c r="GV619">
        <f t="shared" si="438"/>
        <v>0</v>
      </c>
      <c r="GW619">
        <v>1</v>
      </c>
      <c r="GX619">
        <f t="shared" si="439"/>
        <v>0</v>
      </c>
      <c r="HA619">
        <v>0</v>
      </c>
      <c r="HB619">
        <v>0</v>
      </c>
      <c r="HC619">
        <f t="shared" si="440"/>
        <v>0</v>
      </c>
      <c r="HE619" t="s">
        <v>3</v>
      </c>
      <c r="HF619" t="s">
        <v>3</v>
      </c>
      <c r="HM619" t="s">
        <v>3</v>
      </c>
      <c r="HN619" t="s">
        <v>27</v>
      </c>
      <c r="HO619" t="s">
        <v>28</v>
      </c>
      <c r="HP619" t="s">
        <v>25</v>
      </c>
      <c r="HQ619" t="s">
        <v>25</v>
      </c>
      <c r="HS619">
        <v>0</v>
      </c>
      <c r="IK619">
        <v>0</v>
      </c>
    </row>
    <row r="620" spans="1:245" x14ac:dyDescent="0.25">
      <c r="A620">
        <v>17</v>
      </c>
      <c r="B620">
        <v>1</v>
      </c>
      <c r="C620">
        <f>ROW(SmtRes!A1770)</f>
        <v>1770</v>
      </c>
      <c r="D620">
        <f>ROW(EtalonRes!A1770)</f>
        <v>1770</v>
      </c>
      <c r="E620" t="s">
        <v>488</v>
      </c>
      <c r="F620" t="s">
        <v>485</v>
      </c>
      <c r="G620" t="s">
        <v>489</v>
      </c>
      <c r="H620" t="s">
        <v>202</v>
      </c>
      <c r="I620">
        <v>1</v>
      </c>
      <c r="J620">
        <v>0</v>
      </c>
      <c r="K620">
        <v>1</v>
      </c>
      <c r="O620">
        <f t="shared" si="420"/>
        <v>38568.65</v>
      </c>
      <c r="P620">
        <f>SUMIF(SmtRes!AQ1754:'SmtRes'!AQ1770,"=1",SmtRes!DF1754:'SmtRes'!DF1770)</f>
        <v>0</v>
      </c>
      <c r="Q620">
        <f>SUMIF(SmtRes!AQ1754:'SmtRes'!AQ1770,"=1",SmtRes!DG1754:'SmtRes'!DG1770)</f>
        <v>6779.01</v>
      </c>
      <c r="R620">
        <f>SUMIF(SmtRes!AQ1754:'SmtRes'!AQ1770,"=1",SmtRes!DH1754:'SmtRes'!DH1770)</f>
        <v>3605.2</v>
      </c>
      <c r="S620">
        <f>SUMIF(SmtRes!AQ1754:'SmtRes'!AQ1770,"=1",SmtRes!DI1754:'SmtRes'!DI1770)</f>
        <v>28184.44</v>
      </c>
      <c r="T620">
        <f t="shared" si="421"/>
        <v>0</v>
      </c>
      <c r="U620">
        <f>SUMIF(SmtRes!AQ1754:'SmtRes'!AQ1770,"=1",SmtRes!CV1754:'SmtRes'!CV1770)</f>
        <v>43.86</v>
      </c>
      <c r="V620">
        <f>SUMIF(SmtRes!AQ1754:'SmtRes'!AQ1770,"=1",SmtRes!CW1754:'SmtRes'!CW1770)</f>
        <v>5.2459999999999996</v>
      </c>
      <c r="W620">
        <f t="shared" si="422"/>
        <v>0</v>
      </c>
      <c r="X620">
        <f t="shared" si="423"/>
        <v>35286.5</v>
      </c>
      <c r="Y620">
        <f t="shared" si="423"/>
        <v>16530.61</v>
      </c>
      <c r="AA620">
        <v>381997917</v>
      </c>
      <c r="AB620">
        <f t="shared" si="424"/>
        <v>34765.504816000001</v>
      </c>
      <c r="AC620">
        <f t="shared" si="425"/>
        <v>0</v>
      </c>
      <c r="AD620">
        <f>ROUND((((SUM(SmtRes!BR1754:'SmtRes'!BR1770))-(SUM(SmtRes!BS1754:'SmtRes'!BS1770)))+AE620),6)</f>
        <v>6581.068816</v>
      </c>
      <c r="AE620">
        <f>ROUND((SUM(SmtRes!BS1754:'SmtRes'!BS1770)),6)</f>
        <v>3605.20858</v>
      </c>
      <c r="AF620">
        <f>ROUND((SUM(SmtRes!BT1754:'SmtRes'!BT1770)),6)</f>
        <v>28184.436000000002</v>
      </c>
      <c r="AG620">
        <f t="shared" si="426"/>
        <v>0</v>
      </c>
      <c r="AH620">
        <f>(SUM(SmtRes!BU1754:'SmtRes'!BU1770))</f>
        <v>43.86</v>
      </c>
      <c r="AI620">
        <f>(SUM(SmtRes!BV1754:'SmtRes'!BV1770))</f>
        <v>5.2460000000000004</v>
      </c>
      <c r="AJ620">
        <f t="shared" si="427"/>
        <v>0</v>
      </c>
      <c r="AK620">
        <v>45692.037091999999</v>
      </c>
      <c r="AL620">
        <v>1074.928492</v>
      </c>
      <c r="AM620">
        <v>7652.4056</v>
      </c>
      <c r="AN620">
        <v>4192.1030000000001</v>
      </c>
      <c r="AO620">
        <v>32772.6</v>
      </c>
      <c r="AP620">
        <v>0</v>
      </c>
      <c r="AQ620">
        <v>51</v>
      </c>
      <c r="AR620">
        <v>6.1000000000000005</v>
      </c>
      <c r="AS620">
        <v>0</v>
      </c>
      <c r="AT620">
        <v>111</v>
      </c>
      <c r="AU620">
        <v>52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1</v>
      </c>
      <c r="BD620" t="s">
        <v>3</v>
      </c>
      <c r="BE620" t="s">
        <v>3</v>
      </c>
      <c r="BF620" t="s">
        <v>3</v>
      </c>
      <c r="BG620" t="s">
        <v>3</v>
      </c>
      <c r="BH620">
        <v>0</v>
      </c>
      <c r="BI620">
        <v>2</v>
      </c>
      <c r="BJ620" t="s">
        <v>487</v>
      </c>
      <c r="BM620">
        <v>110005</v>
      </c>
      <c r="BN620">
        <v>0</v>
      </c>
      <c r="BO620" t="s">
        <v>3</v>
      </c>
      <c r="BP620">
        <v>0</v>
      </c>
      <c r="BQ620">
        <v>3</v>
      </c>
      <c r="BR620">
        <v>0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3</v>
      </c>
      <c r="BZ620">
        <v>111</v>
      </c>
      <c r="CA620">
        <v>52</v>
      </c>
      <c r="CB620" t="s">
        <v>3</v>
      </c>
      <c r="CE620">
        <v>0</v>
      </c>
      <c r="CF620">
        <v>0</v>
      </c>
      <c r="CG620">
        <v>0</v>
      </c>
      <c r="CM620">
        <v>0</v>
      </c>
      <c r="CN620" t="s">
        <v>3</v>
      </c>
      <c r="CO620">
        <v>0</v>
      </c>
      <c r="CP620">
        <f t="shared" si="428"/>
        <v>38568.649999999994</v>
      </c>
      <c r="CQ620">
        <f>SUMIF(SmtRes!AQ1754:'SmtRes'!AQ1770,"=1",SmtRes!AA1754:'SmtRes'!AA1770)</f>
        <v>1406169.8999999997</v>
      </c>
      <c r="CR620">
        <f>SUMIF(SmtRes!AQ1754:'SmtRes'!AQ1770,"=1",SmtRes!AB1754:'SmtRes'!AB1770)</f>
        <v>2493.5500000000002</v>
      </c>
      <c r="CS620">
        <f>SUMIF(SmtRes!AQ1754:'SmtRes'!AQ1770,"=1",SmtRes!AC1754:'SmtRes'!AC1770)</f>
        <v>1374.46</v>
      </c>
      <c r="CT620">
        <f>SUMIF(SmtRes!AQ1754:'SmtRes'!AQ1770,"=1",SmtRes!AD1754:'SmtRes'!AD1770)</f>
        <v>642.6</v>
      </c>
      <c r="CU620">
        <f t="shared" si="429"/>
        <v>0</v>
      </c>
      <c r="CV620">
        <f>SUMIF(SmtRes!AQ1754:'SmtRes'!AQ1770,"=1",SmtRes!BU1754:'SmtRes'!BU1770)</f>
        <v>43.86</v>
      </c>
      <c r="CW620">
        <f>SUMIF(SmtRes!AQ1754:'SmtRes'!AQ1770,"=1",SmtRes!BV1754:'SmtRes'!BV1770)</f>
        <v>5.2460000000000004</v>
      </c>
      <c r="CX620">
        <f t="shared" si="430"/>
        <v>0</v>
      </c>
      <c r="CY620">
        <f t="shared" si="431"/>
        <v>35286.500399999997</v>
      </c>
      <c r="CZ620">
        <f t="shared" si="432"/>
        <v>16530.612799999999</v>
      </c>
      <c r="DC620" t="s">
        <v>3</v>
      </c>
      <c r="DD620" t="s">
        <v>14</v>
      </c>
      <c r="DE620" t="s">
        <v>23</v>
      </c>
      <c r="DF620" t="s">
        <v>23</v>
      </c>
      <c r="DG620" t="s">
        <v>23</v>
      </c>
      <c r="DH620" t="s">
        <v>3</v>
      </c>
      <c r="DI620" t="s">
        <v>23</v>
      </c>
      <c r="DJ620" t="s">
        <v>23</v>
      </c>
      <c r="DK620" t="s">
        <v>3</v>
      </c>
      <c r="DL620" t="s">
        <v>3</v>
      </c>
      <c r="DM620" t="s">
        <v>3</v>
      </c>
      <c r="DN620">
        <v>0</v>
      </c>
      <c r="DO620">
        <v>0</v>
      </c>
      <c r="DP620">
        <v>1</v>
      </c>
      <c r="DQ620">
        <v>1</v>
      </c>
      <c r="DU620">
        <v>1013</v>
      </c>
      <c r="DV620" t="s">
        <v>202</v>
      </c>
      <c r="DW620" t="s">
        <v>202</v>
      </c>
      <c r="DX620">
        <v>1</v>
      </c>
      <c r="DZ620" t="s">
        <v>3</v>
      </c>
      <c r="EA620" t="s">
        <v>3</v>
      </c>
      <c r="EB620" t="s">
        <v>3</v>
      </c>
      <c r="EC620" t="s">
        <v>3</v>
      </c>
      <c r="EE620">
        <v>342528987</v>
      </c>
      <c r="EF620">
        <v>3</v>
      </c>
      <c r="EG620" t="s">
        <v>24</v>
      </c>
      <c r="EH620">
        <v>0</v>
      </c>
      <c r="EI620" t="s">
        <v>3</v>
      </c>
      <c r="EJ620">
        <v>2</v>
      </c>
      <c r="EK620">
        <v>110005</v>
      </c>
      <c r="EL620" t="s">
        <v>25</v>
      </c>
      <c r="EM620" t="s">
        <v>26</v>
      </c>
      <c r="EO620" t="s">
        <v>3</v>
      </c>
      <c r="EQ620">
        <v>131072</v>
      </c>
      <c r="ER620">
        <v>0</v>
      </c>
      <c r="ES620">
        <v>0</v>
      </c>
      <c r="ET620">
        <v>0</v>
      </c>
      <c r="EU620">
        <v>0</v>
      </c>
      <c r="EV620">
        <v>0</v>
      </c>
      <c r="EW620">
        <v>51</v>
      </c>
      <c r="EX620">
        <v>6.1</v>
      </c>
      <c r="EY620">
        <v>0</v>
      </c>
      <c r="FQ620">
        <v>0</v>
      </c>
      <c r="FR620">
        <v>0</v>
      </c>
      <c r="FS620">
        <v>0</v>
      </c>
      <c r="FX620">
        <v>111</v>
      </c>
      <c r="FY620">
        <v>52</v>
      </c>
      <c r="GA620" t="s">
        <v>3</v>
      </c>
      <c r="GD620">
        <v>1</v>
      </c>
      <c r="GF620">
        <v>1039246119</v>
      </c>
      <c r="GG620">
        <v>2</v>
      </c>
      <c r="GH620">
        <v>1</v>
      </c>
      <c r="GI620">
        <v>-2</v>
      </c>
      <c r="GJ620">
        <v>0</v>
      </c>
      <c r="GK620">
        <v>0</v>
      </c>
      <c r="GL620">
        <f t="shared" si="433"/>
        <v>0</v>
      </c>
      <c r="GM620">
        <f t="shared" si="434"/>
        <v>90385.76</v>
      </c>
      <c r="GN620">
        <f t="shared" si="435"/>
        <v>0</v>
      </c>
      <c r="GO620">
        <f t="shared" si="436"/>
        <v>90385.76</v>
      </c>
      <c r="GP620">
        <f t="shared" si="437"/>
        <v>0</v>
      </c>
      <c r="GR620">
        <v>0</v>
      </c>
      <c r="GS620">
        <v>3</v>
      </c>
      <c r="GT620">
        <v>0</v>
      </c>
      <c r="GU620" t="s">
        <v>3</v>
      </c>
      <c r="GV620">
        <f t="shared" si="438"/>
        <v>0</v>
      </c>
      <c r="GW620">
        <v>1</v>
      </c>
      <c r="GX620">
        <f t="shared" si="439"/>
        <v>0</v>
      </c>
      <c r="HA620">
        <v>0</v>
      </c>
      <c r="HB620">
        <v>0</v>
      </c>
      <c r="HC620">
        <f t="shared" si="440"/>
        <v>0</v>
      </c>
      <c r="HE620" t="s">
        <v>3</v>
      </c>
      <c r="HF620" t="s">
        <v>3</v>
      </c>
      <c r="HM620" t="s">
        <v>3</v>
      </c>
      <c r="HN620" t="s">
        <v>27</v>
      </c>
      <c r="HO620" t="s">
        <v>28</v>
      </c>
      <c r="HP620" t="s">
        <v>25</v>
      </c>
      <c r="HQ620" t="s">
        <v>25</v>
      </c>
      <c r="HS620">
        <v>0</v>
      </c>
      <c r="IK620">
        <v>0</v>
      </c>
    </row>
    <row r="621" spans="1:245" x14ac:dyDescent="0.25">
      <c r="A621">
        <v>17</v>
      </c>
      <c r="B621">
        <v>1</v>
      </c>
      <c r="C621">
        <f>ROW(SmtRes!A1787)</f>
        <v>1787</v>
      </c>
      <c r="D621">
        <f>ROW(EtalonRes!A1787)</f>
        <v>1787</v>
      </c>
      <c r="E621" t="s">
        <v>490</v>
      </c>
      <c r="F621" t="s">
        <v>491</v>
      </c>
      <c r="G621" t="s">
        <v>492</v>
      </c>
      <c r="H621" t="s">
        <v>202</v>
      </c>
      <c r="I621">
        <v>1</v>
      </c>
      <c r="J621">
        <v>0</v>
      </c>
      <c r="K621">
        <v>1</v>
      </c>
      <c r="O621">
        <f t="shared" si="420"/>
        <v>17128.37</v>
      </c>
      <c r="P621">
        <f>SUMIF(SmtRes!AQ1771:'SmtRes'!AQ1787,"=1",SmtRes!DF1771:'SmtRes'!DF1787)</f>
        <v>0</v>
      </c>
      <c r="Q621">
        <f>SUMIF(SmtRes!AQ1771:'SmtRes'!AQ1787,"=1",SmtRes!DG1771:'SmtRes'!DG1787)</f>
        <v>3071.7200000000003</v>
      </c>
      <c r="R621">
        <f>SUMIF(SmtRes!AQ1771:'SmtRes'!AQ1787,"=1",SmtRes!DH1771:'SmtRes'!DH1787)</f>
        <v>1622.34</v>
      </c>
      <c r="S621">
        <f>SUMIF(SmtRes!AQ1771:'SmtRes'!AQ1787,"=1",SmtRes!DI1771:'SmtRes'!DI1787)</f>
        <v>12434.31</v>
      </c>
      <c r="T621">
        <f t="shared" si="421"/>
        <v>0</v>
      </c>
      <c r="U621">
        <f>SUMIF(SmtRes!AQ1771:'SmtRes'!AQ1787,"=1",SmtRes!CV1771:'SmtRes'!CV1787)</f>
        <v>19.350000000000001</v>
      </c>
      <c r="V621">
        <f>SUMIF(SmtRes!AQ1771:'SmtRes'!AQ1787,"=1",SmtRes!CW1771:'SmtRes'!CW1787)</f>
        <v>2.3607</v>
      </c>
      <c r="W621">
        <f t="shared" si="422"/>
        <v>0</v>
      </c>
      <c r="X621">
        <f t="shared" si="423"/>
        <v>15602.88</v>
      </c>
      <c r="Y621">
        <f t="shared" si="423"/>
        <v>7309.46</v>
      </c>
      <c r="AA621">
        <v>381997917</v>
      </c>
      <c r="AB621">
        <f t="shared" si="424"/>
        <v>15438.785377</v>
      </c>
      <c r="AC621">
        <f t="shared" si="425"/>
        <v>0</v>
      </c>
      <c r="AD621">
        <f>ROUND((((SUM(SmtRes!BR1771:'SmtRes'!BR1787))-(SUM(SmtRes!BS1771:'SmtRes'!BS1787)))+AE621),6)</f>
        <v>3004.4753770000002</v>
      </c>
      <c r="AE621">
        <f>ROUND((SUM(SmtRes!BS1771:'SmtRes'!BS1787)),6)</f>
        <v>1622.3438610000001</v>
      </c>
      <c r="AF621">
        <f>ROUND((SUM(SmtRes!BT1771:'SmtRes'!BT1787)),6)</f>
        <v>12434.31</v>
      </c>
      <c r="AG621">
        <f t="shared" si="426"/>
        <v>0</v>
      </c>
      <c r="AH621">
        <f>(SUM(SmtRes!BU1771:'SmtRes'!BU1787))</f>
        <v>19.350000000000001</v>
      </c>
      <c r="AI621">
        <f>(SUM(SmtRes!BV1771:'SmtRes'!BV1787))</f>
        <v>2.3607</v>
      </c>
      <c r="AJ621">
        <f t="shared" si="427"/>
        <v>0</v>
      </c>
      <c r="AK621">
        <v>67469.936849999998</v>
      </c>
      <c r="AL621">
        <v>1341.5289500000001</v>
      </c>
      <c r="AM621">
        <v>11645.2534</v>
      </c>
      <c r="AN621">
        <v>6288.1545000000006</v>
      </c>
      <c r="AO621">
        <v>48195</v>
      </c>
      <c r="AP621">
        <v>0</v>
      </c>
      <c r="AQ621">
        <v>75</v>
      </c>
      <c r="AR621">
        <v>9.15</v>
      </c>
      <c r="AS621">
        <v>0</v>
      </c>
      <c r="AT621">
        <v>111</v>
      </c>
      <c r="AU621">
        <v>52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1</v>
      </c>
      <c r="BD621" t="s">
        <v>3</v>
      </c>
      <c r="BE621" t="s">
        <v>3</v>
      </c>
      <c r="BF621" t="s">
        <v>3</v>
      </c>
      <c r="BG621" t="s">
        <v>3</v>
      </c>
      <c r="BH621">
        <v>0</v>
      </c>
      <c r="BI621">
        <v>2</v>
      </c>
      <c r="BJ621" t="s">
        <v>493</v>
      </c>
      <c r="BM621">
        <v>110005</v>
      </c>
      <c r="BN621">
        <v>0</v>
      </c>
      <c r="BO621" t="s">
        <v>3</v>
      </c>
      <c r="BP621">
        <v>0</v>
      </c>
      <c r="BQ621">
        <v>3</v>
      </c>
      <c r="BR621">
        <v>0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3</v>
      </c>
      <c r="BZ621">
        <v>111</v>
      </c>
      <c r="CA621">
        <v>52</v>
      </c>
      <c r="CB621" t="s">
        <v>3</v>
      </c>
      <c r="CE621">
        <v>0</v>
      </c>
      <c r="CF621">
        <v>0</v>
      </c>
      <c r="CG621">
        <v>0</v>
      </c>
      <c r="CM621">
        <v>0</v>
      </c>
      <c r="CN621" t="s">
        <v>147</v>
      </c>
      <c r="CO621">
        <v>0</v>
      </c>
      <c r="CP621">
        <f t="shared" si="428"/>
        <v>17128.37</v>
      </c>
      <c r="CQ621">
        <f>SUMIF(SmtRes!AQ1771:'SmtRes'!AQ1787,"=1",SmtRes!AA1771:'SmtRes'!AA1787)</f>
        <v>1406169.8999999997</v>
      </c>
      <c r="CR621">
        <f>SUMIF(SmtRes!AQ1771:'SmtRes'!AQ1787,"=1",SmtRes!AB1771:'SmtRes'!AB1787)</f>
        <v>2493.5500000000002</v>
      </c>
      <c r="CS621">
        <f>SUMIF(SmtRes!AQ1771:'SmtRes'!AQ1787,"=1",SmtRes!AC1771:'SmtRes'!AC1787)</f>
        <v>1374.46</v>
      </c>
      <c r="CT621">
        <f>SUMIF(SmtRes!AQ1771:'SmtRes'!AQ1787,"=1",SmtRes!AD1771:'SmtRes'!AD1787)</f>
        <v>642.6</v>
      </c>
      <c r="CU621">
        <f t="shared" si="429"/>
        <v>0</v>
      </c>
      <c r="CV621">
        <f>SUMIF(SmtRes!AQ1771:'SmtRes'!AQ1787,"=1",SmtRes!BU1771:'SmtRes'!BU1787)</f>
        <v>19.350000000000001</v>
      </c>
      <c r="CW621">
        <f>SUMIF(SmtRes!AQ1771:'SmtRes'!AQ1787,"=1",SmtRes!BV1771:'SmtRes'!BV1787)</f>
        <v>2.3607</v>
      </c>
      <c r="CX621">
        <f t="shared" si="430"/>
        <v>0</v>
      </c>
      <c r="CY621">
        <f t="shared" si="431"/>
        <v>15602.8815</v>
      </c>
      <c r="CZ621">
        <f t="shared" si="432"/>
        <v>7309.4579999999996</v>
      </c>
      <c r="DC621" t="s">
        <v>3</v>
      </c>
      <c r="DD621" t="s">
        <v>148</v>
      </c>
      <c r="DE621" t="s">
        <v>149</v>
      </c>
      <c r="DF621" t="s">
        <v>149</v>
      </c>
      <c r="DG621" t="s">
        <v>149</v>
      </c>
      <c r="DH621" t="s">
        <v>3</v>
      </c>
      <c r="DI621" t="s">
        <v>149</v>
      </c>
      <c r="DJ621" t="s">
        <v>149</v>
      </c>
      <c r="DK621" t="s">
        <v>3</v>
      </c>
      <c r="DL621" t="s">
        <v>3</v>
      </c>
      <c r="DM621" t="s">
        <v>3</v>
      </c>
      <c r="DN621">
        <v>0</v>
      </c>
      <c r="DO621">
        <v>0</v>
      </c>
      <c r="DP621">
        <v>1</v>
      </c>
      <c r="DQ621">
        <v>1</v>
      </c>
      <c r="DU621">
        <v>1013</v>
      </c>
      <c r="DV621" t="s">
        <v>202</v>
      </c>
      <c r="DW621" t="s">
        <v>202</v>
      </c>
      <c r="DX621">
        <v>1</v>
      </c>
      <c r="DZ621" t="s">
        <v>3</v>
      </c>
      <c r="EA621" t="s">
        <v>3</v>
      </c>
      <c r="EB621" t="s">
        <v>3</v>
      </c>
      <c r="EC621" t="s">
        <v>3</v>
      </c>
      <c r="EE621">
        <v>342528987</v>
      </c>
      <c r="EF621">
        <v>3</v>
      </c>
      <c r="EG621" t="s">
        <v>24</v>
      </c>
      <c r="EH621">
        <v>0</v>
      </c>
      <c r="EI621" t="s">
        <v>3</v>
      </c>
      <c r="EJ621">
        <v>2</v>
      </c>
      <c r="EK621">
        <v>110005</v>
      </c>
      <c r="EL621" t="s">
        <v>25</v>
      </c>
      <c r="EM621" t="s">
        <v>26</v>
      </c>
      <c r="EO621" t="s">
        <v>150</v>
      </c>
      <c r="EQ621">
        <v>131072</v>
      </c>
      <c r="ER621">
        <v>0</v>
      </c>
      <c r="ES621">
        <v>0</v>
      </c>
      <c r="ET621">
        <v>0</v>
      </c>
      <c r="EU621">
        <v>0</v>
      </c>
      <c r="EV621">
        <v>0</v>
      </c>
      <c r="EW621">
        <v>75</v>
      </c>
      <c r="EX621">
        <v>9.15</v>
      </c>
      <c r="EY621">
        <v>0</v>
      </c>
      <c r="FQ621">
        <v>0</v>
      </c>
      <c r="FR621">
        <v>0</v>
      </c>
      <c r="FS621">
        <v>0</v>
      </c>
      <c r="FX621">
        <v>111</v>
      </c>
      <c r="FY621">
        <v>52</v>
      </c>
      <c r="GA621" t="s">
        <v>3</v>
      </c>
      <c r="GD621">
        <v>1</v>
      </c>
      <c r="GF621">
        <v>-563491750</v>
      </c>
      <c r="GG621">
        <v>2</v>
      </c>
      <c r="GH621">
        <v>1</v>
      </c>
      <c r="GI621">
        <v>-2</v>
      </c>
      <c r="GJ621">
        <v>0</v>
      </c>
      <c r="GK621">
        <v>0</v>
      </c>
      <c r="GL621">
        <f t="shared" si="433"/>
        <v>0</v>
      </c>
      <c r="GM621">
        <f t="shared" si="434"/>
        <v>40040.71</v>
      </c>
      <c r="GN621">
        <f t="shared" si="435"/>
        <v>0</v>
      </c>
      <c r="GO621">
        <f t="shared" si="436"/>
        <v>40040.71</v>
      </c>
      <c r="GP621">
        <f t="shared" si="437"/>
        <v>0</v>
      </c>
      <c r="GR621">
        <v>0</v>
      </c>
      <c r="GS621">
        <v>3</v>
      </c>
      <c r="GT621">
        <v>0</v>
      </c>
      <c r="GU621" t="s">
        <v>3</v>
      </c>
      <c r="GV621">
        <f t="shared" si="438"/>
        <v>0</v>
      </c>
      <c r="GW621">
        <v>1</v>
      </c>
      <c r="GX621">
        <f t="shared" si="439"/>
        <v>0</v>
      </c>
      <c r="HA621">
        <v>0</v>
      </c>
      <c r="HB621">
        <v>0</v>
      </c>
      <c r="HC621">
        <f t="shared" si="440"/>
        <v>0</v>
      </c>
      <c r="HE621" t="s">
        <v>3</v>
      </c>
      <c r="HF621" t="s">
        <v>3</v>
      </c>
      <c r="HM621" t="s">
        <v>3</v>
      </c>
      <c r="HN621" t="s">
        <v>27</v>
      </c>
      <c r="HO621" t="s">
        <v>28</v>
      </c>
      <c r="HP621" t="s">
        <v>25</v>
      </c>
      <c r="HQ621" t="s">
        <v>25</v>
      </c>
      <c r="HS621">
        <v>0</v>
      </c>
      <c r="IK621">
        <v>0</v>
      </c>
    </row>
    <row r="622" spans="1:245" x14ac:dyDescent="0.25">
      <c r="A622">
        <v>17</v>
      </c>
      <c r="B622">
        <v>1</v>
      </c>
      <c r="C622">
        <f>ROW(SmtRes!A1804)</f>
        <v>1804</v>
      </c>
      <c r="D622">
        <f>ROW(EtalonRes!A1804)</f>
        <v>1804</v>
      </c>
      <c r="E622" t="s">
        <v>494</v>
      </c>
      <c r="F622" t="s">
        <v>491</v>
      </c>
      <c r="G622" t="s">
        <v>495</v>
      </c>
      <c r="H622" t="s">
        <v>202</v>
      </c>
      <c r="I622">
        <v>1</v>
      </c>
      <c r="J622">
        <v>0</v>
      </c>
      <c r="K622">
        <v>1</v>
      </c>
      <c r="O622">
        <f t="shared" si="420"/>
        <v>57094.57</v>
      </c>
      <c r="P622">
        <f>SUMIF(SmtRes!AQ1788:'SmtRes'!AQ1804,"=1",SmtRes!DF1788:'SmtRes'!DF1804)</f>
        <v>0</v>
      </c>
      <c r="Q622">
        <f>SUMIF(SmtRes!AQ1788:'SmtRes'!AQ1804,"=1",SmtRes!DG1788:'SmtRes'!DG1804)</f>
        <v>10239.049999999999</v>
      </c>
      <c r="R622">
        <f>SUMIF(SmtRes!AQ1788:'SmtRes'!AQ1804,"=1",SmtRes!DH1788:'SmtRes'!DH1804)</f>
        <v>5407.82</v>
      </c>
      <c r="S622">
        <f>SUMIF(SmtRes!AQ1788:'SmtRes'!AQ1804,"=1",SmtRes!DI1788:'SmtRes'!DI1804)</f>
        <v>41447.699999999997</v>
      </c>
      <c r="T622">
        <f t="shared" si="421"/>
        <v>0</v>
      </c>
      <c r="U622">
        <f>SUMIF(SmtRes!AQ1788:'SmtRes'!AQ1804,"=1",SmtRes!CV1788:'SmtRes'!CV1804)</f>
        <v>64.5</v>
      </c>
      <c r="V622">
        <f>SUMIF(SmtRes!AQ1788:'SmtRes'!AQ1804,"=1",SmtRes!CW1788:'SmtRes'!CW1804)</f>
        <v>7.8689999999999998</v>
      </c>
      <c r="W622">
        <f t="shared" si="422"/>
        <v>0</v>
      </c>
      <c r="X622">
        <f t="shared" si="423"/>
        <v>52009.63</v>
      </c>
      <c r="Y622">
        <f t="shared" si="423"/>
        <v>24364.87</v>
      </c>
      <c r="AA622">
        <v>381997917</v>
      </c>
      <c r="AB622">
        <f t="shared" si="424"/>
        <v>51462.617923999998</v>
      </c>
      <c r="AC622">
        <f t="shared" si="425"/>
        <v>0</v>
      </c>
      <c r="AD622">
        <f>ROUND((((SUM(SmtRes!BR1788:'SmtRes'!BR1804))-(SUM(SmtRes!BS1788:'SmtRes'!BS1804)))+AE622),6)</f>
        <v>10014.917923999999</v>
      </c>
      <c r="AE622">
        <f>ROUND((SUM(SmtRes!BS1788:'SmtRes'!BS1804)),6)</f>
        <v>5407.8128699999997</v>
      </c>
      <c r="AF622">
        <f>ROUND((SUM(SmtRes!BT1788:'SmtRes'!BT1804)),6)</f>
        <v>41447.699999999997</v>
      </c>
      <c r="AG622">
        <f t="shared" si="426"/>
        <v>0</v>
      </c>
      <c r="AH622">
        <f>(SUM(SmtRes!BU1788:'SmtRes'!BU1804))</f>
        <v>64.5</v>
      </c>
      <c r="AI622">
        <f>(SUM(SmtRes!BV1788:'SmtRes'!BV1804))</f>
        <v>7.8689999999999998</v>
      </c>
      <c r="AJ622">
        <f t="shared" si="427"/>
        <v>0</v>
      </c>
      <c r="AK622">
        <v>67469.936849999998</v>
      </c>
      <c r="AL622">
        <v>1341.5289500000001</v>
      </c>
      <c r="AM622">
        <v>11645.2534</v>
      </c>
      <c r="AN622">
        <v>6288.1545000000006</v>
      </c>
      <c r="AO622">
        <v>48195</v>
      </c>
      <c r="AP622">
        <v>0</v>
      </c>
      <c r="AQ622">
        <v>75</v>
      </c>
      <c r="AR622">
        <v>9.15</v>
      </c>
      <c r="AS622">
        <v>0</v>
      </c>
      <c r="AT622">
        <v>111</v>
      </c>
      <c r="AU622">
        <v>52</v>
      </c>
      <c r="AV622">
        <v>1</v>
      </c>
      <c r="AW622">
        <v>1</v>
      </c>
      <c r="AZ622">
        <v>1</v>
      </c>
      <c r="BA622">
        <v>1</v>
      </c>
      <c r="BB622">
        <v>1</v>
      </c>
      <c r="BC622">
        <v>1</v>
      </c>
      <c r="BD622" t="s">
        <v>3</v>
      </c>
      <c r="BE622" t="s">
        <v>3</v>
      </c>
      <c r="BF622" t="s">
        <v>3</v>
      </c>
      <c r="BG622" t="s">
        <v>3</v>
      </c>
      <c r="BH622">
        <v>0</v>
      </c>
      <c r="BI622">
        <v>2</v>
      </c>
      <c r="BJ622" t="s">
        <v>493</v>
      </c>
      <c r="BM622">
        <v>110005</v>
      </c>
      <c r="BN622">
        <v>0</v>
      </c>
      <c r="BO622" t="s">
        <v>3</v>
      </c>
      <c r="BP622">
        <v>0</v>
      </c>
      <c r="BQ622">
        <v>3</v>
      </c>
      <c r="BR622">
        <v>0</v>
      </c>
      <c r="BS622">
        <v>1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3</v>
      </c>
      <c r="BZ622">
        <v>111</v>
      </c>
      <c r="CA622">
        <v>52</v>
      </c>
      <c r="CB622" t="s">
        <v>3</v>
      </c>
      <c r="CE622">
        <v>0</v>
      </c>
      <c r="CF622">
        <v>0</v>
      </c>
      <c r="CG622">
        <v>0</v>
      </c>
      <c r="CM622">
        <v>0</v>
      </c>
      <c r="CN622" t="s">
        <v>3</v>
      </c>
      <c r="CO622">
        <v>0</v>
      </c>
      <c r="CP622">
        <f t="shared" si="428"/>
        <v>57094.57</v>
      </c>
      <c r="CQ622">
        <f>SUMIF(SmtRes!AQ1788:'SmtRes'!AQ1804,"=1",SmtRes!AA1788:'SmtRes'!AA1804)</f>
        <v>1406169.8999999997</v>
      </c>
      <c r="CR622">
        <f>SUMIF(SmtRes!AQ1788:'SmtRes'!AQ1804,"=1",SmtRes!AB1788:'SmtRes'!AB1804)</f>
        <v>2493.5500000000002</v>
      </c>
      <c r="CS622">
        <f>SUMIF(SmtRes!AQ1788:'SmtRes'!AQ1804,"=1",SmtRes!AC1788:'SmtRes'!AC1804)</f>
        <v>1374.46</v>
      </c>
      <c r="CT622">
        <f>SUMIF(SmtRes!AQ1788:'SmtRes'!AQ1804,"=1",SmtRes!AD1788:'SmtRes'!AD1804)</f>
        <v>642.6</v>
      </c>
      <c r="CU622">
        <f t="shared" si="429"/>
        <v>0</v>
      </c>
      <c r="CV622">
        <f>SUMIF(SmtRes!AQ1788:'SmtRes'!AQ1804,"=1",SmtRes!BU1788:'SmtRes'!BU1804)</f>
        <v>64.5</v>
      </c>
      <c r="CW622">
        <f>SUMIF(SmtRes!AQ1788:'SmtRes'!AQ1804,"=1",SmtRes!BV1788:'SmtRes'!BV1804)</f>
        <v>7.8689999999999998</v>
      </c>
      <c r="CX622">
        <f t="shared" si="430"/>
        <v>0</v>
      </c>
      <c r="CY622">
        <f t="shared" si="431"/>
        <v>52009.627199999995</v>
      </c>
      <c r="CZ622">
        <f t="shared" si="432"/>
        <v>24364.8704</v>
      </c>
      <c r="DC622" t="s">
        <v>3</v>
      </c>
      <c r="DD622" t="s">
        <v>14</v>
      </c>
      <c r="DE622" t="s">
        <v>23</v>
      </c>
      <c r="DF622" t="s">
        <v>23</v>
      </c>
      <c r="DG622" t="s">
        <v>23</v>
      </c>
      <c r="DH622" t="s">
        <v>3</v>
      </c>
      <c r="DI622" t="s">
        <v>23</v>
      </c>
      <c r="DJ622" t="s">
        <v>23</v>
      </c>
      <c r="DK622" t="s">
        <v>3</v>
      </c>
      <c r="DL622" t="s">
        <v>3</v>
      </c>
      <c r="DM622" t="s">
        <v>3</v>
      </c>
      <c r="DN622">
        <v>0</v>
      </c>
      <c r="DO622">
        <v>0</v>
      </c>
      <c r="DP622">
        <v>1</v>
      </c>
      <c r="DQ622">
        <v>1</v>
      </c>
      <c r="DU622">
        <v>1013</v>
      </c>
      <c r="DV622" t="s">
        <v>202</v>
      </c>
      <c r="DW622" t="s">
        <v>202</v>
      </c>
      <c r="DX622">
        <v>1</v>
      </c>
      <c r="DZ622" t="s">
        <v>3</v>
      </c>
      <c r="EA622" t="s">
        <v>3</v>
      </c>
      <c r="EB622" t="s">
        <v>3</v>
      </c>
      <c r="EC622" t="s">
        <v>3</v>
      </c>
      <c r="EE622">
        <v>342528987</v>
      </c>
      <c r="EF622">
        <v>3</v>
      </c>
      <c r="EG622" t="s">
        <v>24</v>
      </c>
      <c r="EH622">
        <v>0</v>
      </c>
      <c r="EI622" t="s">
        <v>3</v>
      </c>
      <c r="EJ622">
        <v>2</v>
      </c>
      <c r="EK622">
        <v>110005</v>
      </c>
      <c r="EL622" t="s">
        <v>25</v>
      </c>
      <c r="EM622" t="s">
        <v>26</v>
      </c>
      <c r="EO622" t="s">
        <v>3</v>
      </c>
      <c r="EQ622">
        <v>131072</v>
      </c>
      <c r="ER622">
        <v>0</v>
      </c>
      <c r="ES622">
        <v>0</v>
      </c>
      <c r="ET622">
        <v>0</v>
      </c>
      <c r="EU622">
        <v>0</v>
      </c>
      <c r="EV622">
        <v>0</v>
      </c>
      <c r="EW622">
        <v>75</v>
      </c>
      <c r="EX622">
        <v>9.15</v>
      </c>
      <c r="EY622">
        <v>0</v>
      </c>
      <c r="FQ622">
        <v>0</v>
      </c>
      <c r="FR622">
        <v>0</v>
      </c>
      <c r="FS622">
        <v>0</v>
      </c>
      <c r="FX622">
        <v>111</v>
      </c>
      <c r="FY622">
        <v>52</v>
      </c>
      <c r="GA622" t="s">
        <v>3</v>
      </c>
      <c r="GD622">
        <v>1</v>
      </c>
      <c r="GF622">
        <v>-1366358051</v>
      </c>
      <c r="GG622">
        <v>2</v>
      </c>
      <c r="GH622">
        <v>1</v>
      </c>
      <c r="GI622">
        <v>-2</v>
      </c>
      <c r="GJ622">
        <v>0</v>
      </c>
      <c r="GK622">
        <v>0</v>
      </c>
      <c r="GL622">
        <f t="shared" si="433"/>
        <v>0</v>
      </c>
      <c r="GM622">
        <f t="shared" si="434"/>
        <v>133469.07</v>
      </c>
      <c r="GN622">
        <f t="shared" si="435"/>
        <v>0</v>
      </c>
      <c r="GO622">
        <f t="shared" si="436"/>
        <v>133469.07</v>
      </c>
      <c r="GP622">
        <f t="shared" si="437"/>
        <v>0</v>
      </c>
      <c r="GR622">
        <v>0</v>
      </c>
      <c r="GS622">
        <v>3</v>
      </c>
      <c r="GT622">
        <v>0</v>
      </c>
      <c r="GU622" t="s">
        <v>3</v>
      </c>
      <c r="GV622">
        <f t="shared" si="438"/>
        <v>0</v>
      </c>
      <c r="GW622">
        <v>1</v>
      </c>
      <c r="GX622">
        <f t="shared" si="439"/>
        <v>0</v>
      </c>
      <c r="HA622">
        <v>0</v>
      </c>
      <c r="HB622">
        <v>0</v>
      </c>
      <c r="HC622">
        <f t="shared" si="440"/>
        <v>0</v>
      </c>
      <c r="HE622" t="s">
        <v>3</v>
      </c>
      <c r="HF622" t="s">
        <v>3</v>
      </c>
      <c r="HM622" t="s">
        <v>3</v>
      </c>
      <c r="HN622" t="s">
        <v>27</v>
      </c>
      <c r="HO622" t="s">
        <v>28</v>
      </c>
      <c r="HP622" t="s">
        <v>25</v>
      </c>
      <c r="HQ622" t="s">
        <v>25</v>
      </c>
      <c r="HS622">
        <v>0</v>
      </c>
      <c r="IK622">
        <v>0</v>
      </c>
    </row>
    <row r="624" spans="1:245" x14ac:dyDescent="0.25">
      <c r="A624" s="2">
        <v>51</v>
      </c>
      <c r="B624" s="2">
        <f>B611</f>
        <v>1</v>
      </c>
      <c r="C624" s="2">
        <f>A611</f>
        <v>4</v>
      </c>
      <c r="D624" s="2">
        <f>ROW(A611)</f>
        <v>611</v>
      </c>
      <c r="E624" s="2"/>
      <c r="F624" s="2" t="str">
        <f>IF(F611&lt;&gt;"",F611,"")</f>
        <v>Новый раздел</v>
      </c>
      <c r="G624" s="2" t="str">
        <f>IF(G611&lt;&gt;"",G611,"")</f>
        <v>14. Замена муфты стыковой в колодце на высокочастотном симметричном  кабеле  междугородных КЛС</v>
      </c>
      <c r="H624" s="2">
        <v>0</v>
      </c>
      <c r="I624" s="2"/>
      <c r="J624" s="2"/>
      <c r="K624" s="2"/>
      <c r="L624" s="2"/>
      <c r="M624" s="2"/>
      <c r="N624" s="2"/>
      <c r="O624" s="2">
        <f t="shared" ref="O624:T624" si="441">ROUND(AB624,2)</f>
        <v>237616.91</v>
      </c>
      <c r="P624" s="2">
        <f t="shared" si="441"/>
        <v>0</v>
      </c>
      <c r="Q624" s="2">
        <f t="shared" si="441"/>
        <v>42416.57</v>
      </c>
      <c r="R624" s="2">
        <f t="shared" si="441"/>
        <v>22358.21</v>
      </c>
      <c r="S624" s="2">
        <f t="shared" si="441"/>
        <v>172842.13</v>
      </c>
      <c r="T624" s="2">
        <f t="shared" si="441"/>
        <v>0</v>
      </c>
      <c r="U624" s="2">
        <f>AH624</f>
        <v>263.84799999999996</v>
      </c>
      <c r="V624" s="2">
        <f>AI624</f>
        <v>32.533799999999999</v>
      </c>
      <c r="W624" s="2">
        <f>ROUND(AJ624,2)</f>
        <v>0</v>
      </c>
      <c r="X624" s="2">
        <f>ROUND(AK624,2)</f>
        <v>216672.38</v>
      </c>
      <c r="Y624" s="2">
        <f>ROUND(AL624,2)</f>
        <v>101504.18</v>
      </c>
      <c r="Z624" s="2"/>
      <c r="AA624" s="2"/>
      <c r="AB624" s="2">
        <f>ROUND(SUMIF(AA615:AA622,"=381997917",O615:O622),2)</f>
        <v>237616.91</v>
      </c>
      <c r="AC624" s="2">
        <f>ROUND(SUMIF(AA615:AA622,"=381997917",P615:P622),2)</f>
        <v>0</v>
      </c>
      <c r="AD624" s="2">
        <f>ROUND(SUMIF(AA615:AA622,"=381997917",Q615:Q622),2)</f>
        <v>42416.57</v>
      </c>
      <c r="AE624" s="2">
        <f>ROUND(SUMIF(AA615:AA622,"=381997917",R615:R622),2)</f>
        <v>22358.21</v>
      </c>
      <c r="AF624" s="2">
        <f>ROUND(SUMIF(AA615:AA622,"=381997917",S615:S622),2)</f>
        <v>172842.13</v>
      </c>
      <c r="AG624" s="2">
        <f>ROUND(SUMIF(AA615:AA622,"=381997917",T615:T622),2)</f>
        <v>0</v>
      </c>
      <c r="AH624" s="2">
        <f>SUMIF(AA615:AA622,"=381997917",U615:U622)</f>
        <v>263.84799999999996</v>
      </c>
      <c r="AI624" s="2">
        <f>SUMIF(AA615:AA622,"=381997917",V615:V622)</f>
        <v>32.533799999999999</v>
      </c>
      <c r="AJ624" s="2">
        <f>ROUND(SUMIF(AA615:AA622,"=381997917",W615:W622),2)</f>
        <v>0</v>
      </c>
      <c r="AK624" s="2">
        <f>ROUND(SUMIF(AA615:AA622,"=381997917",X615:X622),2)</f>
        <v>216672.38</v>
      </c>
      <c r="AL624" s="2">
        <f>ROUND(SUMIF(AA615:AA622,"=381997917",Y615:Y622),2)</f>
        <v>101504.18</v>
      </c>
      <c r="AM624" s="2"/>
      <c r="AN624" s="2"/>
      <c r="AO624" s="2">
        <f t="shared" ref="AO624:BD624" si="442">ROUND(BX624,2)</f>
        <v>0</v>
      </c>
      <c r="AP624" s="2">
        <f t="shared" si="442"/>
        <v>0</v>
      </c>
      <c r="AQ624" s="2">
        <f t="shared" si="442"/>
        <v>0</v>
      </c>
      <c r="AR624" s="2">
        <f t="shared" si="442"/>
        <v>555793.47</v>
      </c>
      <c r="AS624" s="2">
        <f t="shared" si="442"/>
        <v>0</v>
      </c>
      <c r="AT624" s="2">
        <f t="shared" si="442"/>
        <v>555793.47</v>
      </c>
      <c r="AU624" s="2">
        <f t="shared" si="442"/>
        <v>0</v>
      </c>
      <c r="AV624" s="2">
        <f t="shared" si="442"/>
        <v>0</v>
      </c>
      <c r="AW624" s="2">
        <f t="shared" si="442"/>
        <v>0</v>
      </c>
      <c r="AX624" s="2">
        <f t="shared" si="442"/>
        <v>0</v>
      </c>
      <c r="AY624" s="2">
        <f t="shared" si="442"/>
        <v>0</v>
      </c>
      <c r="AZ624" s="2">
        <f t="shared" si="442"/>
        <v>0</v>
      </c>
      <c r="BA624" s="2">
        <f t="shared" si="442"/>
        <v>0</v>
      </c>
      <c r="BB624" s="2">
        <f t="shared" si="442"/>
        <v>0</v>
      </c>
      <c r="BC624" s="2">
        <f t="shared" si="442"/>
        <v>0</v>
      </c>
      <c r="BD624" s="2">
        <f t="shared" si="442"/>
        <v>0</v>
      </c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>
        <f>ROUND(SUMIF(AA615:AA622,"=381997917",FQ615:FQ622),2)</f>
        <v>0</v>
      </c>
      <c r="BY624" s="2">
        <f>ROUND(SUMIF(AA615:AA622,"=381997917",FR615:FR622),2)</f>
        <v>0</v>
      </c>
      <c r="BZ624" s="2">
        <f>ROUND(SUMIF(AA615:AA622,"=381997917",GL615:GL622),2)</f>
        <v>0</v>
      </c>
      <c r="CA624" s="2">
        <f>ROUND(SUMIF(AA615:AA622,"=381997917",GM615:GM622),2)</f>
        <v>555793.47</v>
      </c>
      <c r="CB624" s="2">
        <f>ROUND(SUMIF(AA615:AA622,"=381997917",GN615:GN622),2)</f>
        <v>0</v>
      </c>
      <c r="CC624" s="2">
        <f>ROUND(SUMIF(AA615:AA622,"=381997917",GO615:GO622),2)</f>
        <v>555793.47</v>
      </c>
      <c r="CD624" s="2">
        <f>ROUND(SUMIF(AA615:AA622,"=381997917",GP615:GP622),2)</f>
        <v>0</v>
      </c>
      <c r="CE624" s="2">
        <f>AC624-BX624</f>
        <v>0</v>
      </c>
      <c r="CF624" s="2">
        <f>AC624-BY624</f>
        <v>0</v>
      </c>
      <c r="CG624" s="2">
        <f>BX624-BZ624</f>
        <v>0</v>
      </c>
      <c r="CH624" s="2">
        <f>AC624-BX624-BY624+BZ624</f>
        <v>0</v>
      </c>
      <c r="CI624" s="2">
        <f>BY624-BZ624</f>
        <v>0</v>
      </c>
      <c r="CJ624" s="2">
        <f>ROUND(SUMIF(AA615:AA622,"=381997917",GX615:GX622),2)</f>
        <v>0</v>
      </c>
      <c r="CK624" s="2">
        <f>ROUND(SUMIF(AA615:AA622,"=381997917",GY615:GY622),2)</f>
        <v>0</v>
      </c>
      <c r="CL624" s="2">
        <f>ROUND(SUMIF(AA615:AA622,"=381997917",GZ615:GZ622),2)</f>
        <v>0</v>
      </c>
      <c r="CM624" s="2">
        <f>ROUND(SUMIF(AA615:AA622,"=381997917",HD615:HD622),2)</f>
        <v>0</v>
      </c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3"/>
      <c r="DH624" s="3"/>
      <c r="DI624" s="3"/>
      <c r="DJ624" s="3"/>
      <c r="DK624" s="3"/>
      <c r="DL624" s="3"/>
      <c r="DM624" s="3"/>
      <c r="DN624" s="3"/>
      <c r="DO624" s="3"/>
      <c r="DP624" s="3"/>
      <c r="DQ624" s="3"/>
      <c r="DR624" s="3"/>
      <c r="DS624" s="3"/>
      <c r="DT624" s="3"/>
      <c r="DU624" s="3"/>
      <c r="DV624" s="3"/>
      <c r="DW624" s="3"/>
      <c r="DX624" s="3"/>
      <c r="DY624" s="3"/>
      <c r="DZ624" s="3"/>
      <c r="EA624" s="3"/>
      <c r="EB624" s="3"/>
      <c r="EC624" s="3"/>
      <c r="ED624" s="3"/>
      <c r="EE624" s="3"/>
      <c r="EF624" s="3"/>
      <c r="EG624" s="3"/>
      <c r="EH624" s="3"/>
      <c r="EI624" s="3"/>
      <c r="EJ624" s="3"/>
      <c r="EK624" s="3"/>
      <c r="EL624" s="3"/>
      <c r="EM624" s="3"/>
      <c r="EN624" s="3"/>
      <c r="EO624" s="3"/>
      <c r="EP624" s="3"/>
      <c r="EQ624" s="3"/>
      <c r="ER624" s="3"/>
      <c r="ES624" s="3"/>
      <c r="ET624" s="3"/>
      <c r="EU624" s="3"/>
      <c r="EV624" s="3"/>
      <c r="EW624" s="3"/>
      <c r="EX624" s="3"/>
      <c r="EY624" s="3"/>
      <c r="EZ624" s="3"/>
      <c r="FA624" s="3"/>
      <c r="FB624" s="3"/>
      <c r="FC624" s="3"/>
      <c r="FD624" s="3"/>
      <c r="FE624" s="3"/>
      <c r="FF624" s="3"/>
      <c r="FG624" s="3"/>
      <c r="FH624" s="3"/>
      <c r="FI624" s="3"/>
      <c r="FJ624" s="3"/>
      <c r="FK624" s="3"/>
      <c r="FL624" s="3"/>
      <c r="FM624" s="3"/>
      <c r="FN624" s="3"/>
      <c r="FO624" s="3"/>
      <c r="FP624" s="3"/>
      <c r="FQ624" s="3"/>
      <c r="FR624" s="3"/>
      <c r="FS624" s="3"/>
      <c r="FT624" s="3"/>
      <c r="FU624" s="3"/>
      <c r="FV624" s="3"/>
      <c r="FW624" s="3"/>
      <c r="FX624" s="3"/>
      <c r="FY624" s="3"/>
      <c r="FZ624" s="3"/>
      <c r="GA624" s="3"/>
      <c r="GB624" s="3"/>
      <c r="GC624" s="3"/>
      <c r="GD624" s="3"/>
      <c r="GE624" s="3"/>
      <c r="GF624" s="3"/>
      <c r="GG624" s="3"/>
      <c r="GH624" s="3"/>
      <c r="GI624" s="3"/>
      <c r="GJ624" s="3"/>
      <c r="GK624" s="3"/>
      <c r="GL624" s="3"/>
      <c r="GM624" s="3"/>
      <c r="GN624" s="3"/>
      <c r="GO624" s="3"/>
      <c r="GP624" s="3"/>
      <c r="GQ624" s="3"/>
      <c r="GR624" s="3"/>
      <c r="GS624" s="3"/>
      <c r="GT624" s="3"/>
      <c r="GU624" s="3"/>
      <c r="GV624" s="3"/>
      <c r="GW624" s="3"/>
      <c r="GX624" s="3">
        <v>0</v>
      </c>
    </row>
    <row r="626" spans="1:28" x14ac:dyDescent="0.25">
      <c r="A626" s="4">
        <v>50</v>
      </c>
      <c r="B626" s="4">
        <v>0</v>
      </c>
      <c r="C626" s="4">
        <v>0</v>
      </c>
      <c r="D626" s="4">
        <v>1</v>
      </c>
      <c r="E626" s="4">
        <v>201</v>
      </c>
      <c r="F626" s="4">
        <f>ROUND(Source!O624,O626)</f>
        <v>237616.91</v>
      </c>
      <c r="G626" s="4" t="s">
        <v>43</v>
      </c>
      <c r="H626" s="4" t="s">
        <v>44</v>
      </c>
      <c r="I626" s="4"/>
      <c r="J626" s="4"/>
      <c r="K626" s="4">
        <v>201</v>
      </c>
      <c r="L626" s="4">
        <v>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237616.91</v>
      </c>
      <c r="X626" s="4">
        <v>1</v>
      </c>
      <c r="Y626" s="4">
        <v>237616.91</v>
      </c>
      <c r="Z626" s="4"/>
      <c r="AA626" s="4"/>
      <c r="AB626" s="4"/>
    </row>
    <row r="627" spans="1:28" x14ac:dyDescent="0.25">
      <c r="A627" s="4">
        <v>50</v>
      </c>
      <c r="B627" s="4">
        <v>0</v>
      </c>
      <c r="C627" s="4">
        <v>0</v>
      </c>
      <c r="D627" s="4">
        <v>1</v>
      </c>
      <c r="E627" s="4">
        <v>202</v>
      </c>
      <c r="F627" s="4">
        <f>ROUND(Source!P624,O627)</f>
        <v>0</v>
      </c>
      <c r="G627" s="4" t="s">
        <v>45</v>
      </c>
      <c r="H627" s="4" t="s">
        <v>46</v>
      </c>
      <c r="I627" s="4"/>
      <c r="J627" s="4"/>
      <c r="K627" s="4">
        <v>202</v>
      </c>
      <c r="L627" s="4">
        <v>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5">
      <c r="A628" s="4">
        <v>50</v>
      </c>
      <c r="B628" s="4">
        <v>0</v>
      </c>
      <c r="C628" s="4">
        <v>0</v>
      </c>
      <c r="D628" s="4">
        <v>1</v>
      </c>
      <c r="E628" s="4">
        <v>222</v>
      </c>
      <c r="F628" s="4">
        <f>ROUND(Source!AO624,O628)</f>
        <v>0</v>
      </c>
      <c r="G628" s="4" t="s">
        <v>47</v>
      </c>
      <c r="H628" s="4" t="s">
        <v>48</v>
      </c>
      <c r="I628" s="4"/>
      <c r="J628" s="4"/>
      <c r="K628" s="4">
        <v>222</v>
      </c>
      <c r="L628" s="4">
        <v>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0</v>
      </c>
      <c r="X628" s="4">
        <v>1</v>
      </c>
      <c r="Y628" s="4">
        <v>0</v>
      </c>
      <c r="Z628" s="4"/>
      <c r="AA628" s="4"/>
      <c r="AB628" s="4"/>
    </row>
    <row r="629" spans="1:28" x14ac:dyDescent="0.25">
      <c r="A629" s="4">
        <v>50</v>
      </c>
      <c r="B629" s="4">
        <v>0</v>
      </c>
      <c r="C629" s="4">
        <v>0</v>
      </c>
      <c r="D629" s="4">
        <v>1</v>
      </c>
      <c r="E629" s="4">
        <v>225</v>
      </c>
      <c r="F629" s="4">
        <f>ROUND(Source!AV624,O629)</f>
        <v>0</v>
      </c>
      <c r="G629" s="4" t="s">
        <v>49</v>
      </c>
      <c r="H629" s="4" t="s">
        <v>50</v>
      </c>
      <c r="I629" s="4"/>
      <c r="J629" s="4"/>
      <c r="K629" s="4">
        <v>225</v>
      </c>
      <c r="L629" s="4">
        <v>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0</v>
      </c>
      <c r="X629" s="4">
        <v>1</v>
      </c>
      <c r="Y629" s="4">
        <v>0</v>
      </c>
      <c r="Z629" s="4"/>
      <c r="AA629" s="4"/>
      <c r="AB629" s="4"/>
    </row>
    <row r="630" spans="1:28" x14ac:dyDescent="0.25">
      <c r="A630" s="4">
        <v>50</v>
      </c>
      <c r="B630" s="4">
        <v>0</v>
      </c>
      <c r="C630" s="4">
        <v>0</v>
      </c>
      <c r="D630" s="4">
        <v>1</v>
      </c>
      <c r="E630" s="4">
        <v>226</v>
      </c>
      <c r="F630" s="4">
        <f>ROUND(Source!AW624,O630)</f>
        <v>0</v>
      </c>
      <c r="G630" s="4" t="s">
        <v>51</v>
      </c>
      <c r="H630" s="4" t="s">
        <v>52</v>
      </c>
      <c r="I630" s="4"/>
      <c r="J630" s="4"/>
      <c r="K630" s="4">
        <v>226</v>
      </c>
      <c r="L630" s="4">
        <v>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5">
      <c r="A631" s="4">
        <v>50</v>
      </c>
      <c r="B631" s="4">
        <v>0</v>
      </c>
      <c r="C631" s="4">
        <v>0</v>
      </c>
      <c r="D631" s="4">
        <v>1</v>
      </c>
      <c r="E631" s="4">
        <v>227</v>
      </c>
      <c r="F631" s="4">
        <f>ROUND(Source!AX624,O631)</f>
        <v>0</v>
      </c>
      <c r="G631" s="4" t="s">
        <v>53</v>
      </c>
      <c r="H631" s="4" t="s">
        <v>54</v>
      </c>
      <c r="I631" s="4"/>
      <c r="J631" s="4"/>
      <c r="K631" s="4">
        <v>227</v>
      </c>
      <c r="L631" s="4">
        <v>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8" x14ac:dyDescent="0.25">
      <c r="A632" s="4">
        <v>50</v>
      </c>
      <c r="B632" s="4">
        <v>0</v>
      </c>
      <c r="C632" s="4">
        <v>0</v>
      </c>
      <c r="D632" s="4">
        <v>1</v>
      </c>
      <c r="E632" s="4">
        <v>228</v>
      </c>
      <c r="F632" s="4">
        <f>ROUND(Source!AY624,O632)</f>
        <v>0</v>
      </c>
      <c r="G632" s="4" t="s">
        <v>55</v>
      </c>
      <c r="H632" s="4" t="s">
        <v>56</v>
      </c>
      <c r="I632" s="4"/>
      <c r="J632" s="4"/>
      <c r="K632" s="4">
        <v>228</v>
      </c>
      <c r="L632" s="4">
        <v>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0</v>
      </c>
      <c r="X632" s="4">
        <v>1</v>
      </c>
      <c r="Y632" s="4">
        <v>0</v>
      </c>
      <c r="Z632" s="4"/>
      <c r="AA632" s="4"/>
      <c r="AB632" s="4"/>
    </row>
    <row r="633" spans="1:28" x14ac:dyDescent="0.25">
      <c r="A633" s="4">
        <v>50</v>
      </c>
      <c r="B633" s="4">
        <v>0</v>
      </c>
      <c r="C633" s="4">
        <v>0</v>
      </c>
      <c r="D633" s="4">
        <v>1</v>
      </c>
      <c r="E633" s="4">
        <v>216</v>
      </c>
      <c r="F633" s="4">
        <f>ROUND(Source!AP624,O633)</f>
        <v>0</v>
      </c>
      <c r="G633" s="4" t="s">
        <v>57</v>
      </c>
      <c r="H633" s="4" t="s">
        <v>58</v>
      </c>
      <c r="I633" s="4"/>
      <c r="J633" s="4"/>
      <c r="K633" s="4">
        <v>216</v>
      </c>
      <c r="L633" s="4">
        <v>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5">
      <c r="A634" s="4">
        <v>50</v>
      </c>
      <c r="B634" s="4">
        <v>0</v>
      </c>
      <c r="C634" s="4">
        <v>0</v>
      </c>
      <c r="D634" s="4">
        <v>1</v>
      </c>
      <c r="E634" s="4">
        <v>223</v>
      </c>
      <c r="F634" s="4">
        <f>ROUND(Source!AQ624,O634)</f>
        <v>0</v>
      </c>
      <c r="G634" s="4" t="s">
        <v>59</v>
      </c>
      <c r="H634" s="4" t="s">
        <v>60</v>
      </c>
      <c r="I634" s="4"/>
      <c r="J634" s="4"/>
      <c r="K634" s="4">
        <v>223</v>
      </c>
      <c r="L634" s="4">
        <v>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5">
      <c r="A635" s="4">
        <v>50</v>
      </c>
      <c r="B635" s="4">
        <v>0</v>
      </c>
      <c r="C635" s="4">
        <v>0</v>
      </c>
      <c r="D635" s="4">
        <v>1</v>
      </c>
      <c r="E635" s="4">
        <v>229</v>
      </c>
      <c r="F635" s="4">
        <f>ROUND(Source!AZ624,O635)</f>
        <v>0</v>
      </c>
      <c r="G635" s="4" t="s">
        <v>61</v>
      </c>
      <c r="H635" s="4" t="s">
        <v>62</v>
      </c>
      <c r="I635" s="4"/>
      <c r="J635" s="4"/>
      <c r="K635" s="4">
        <v>229</v>
      </c>
      <c r="L635" s="4">
        <v>10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5">
      <c r="A636" s="4">
        <v>50</v>
      </c>
      <c r="B636" s="4">
        <v>0</v>
      </c>
      <c r="C636" s="4">
        <v>0</v>
      </c>
      <c r="D636" s="4">
        <v>1</v>
      </c>
      <c r="E636" s="4">
        <v>203</v>
      </c>
      <c r="F636" s="4">
        <f>ROUND(Source!Q624,O636)</f>
        <v>42416.57</v>
      </c>
      <c r="G636" s="4" t="s">
        <v>63</v>
      </c>
      <c r="H636" s="4" t="s">
        <v>64</v>
      </c>
      <c r="I636" s="4"/>
      <c r="J636" s="4"/>
      <c r="K636" s="4">
        <v>203</v>
      </c>
      <c r="L636" s="4">
        <v>11</v>
      </c>
      <c r="M636" s="4">
        <v>3</v>
      </c>
      <c r="N636" s="4" t="s">
        <v>3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42416.570000000007</v>
      </c>
      <c r="X636" s="4">
        <v>1</v>
      </c>
      <c r="Y636" s="4">
        <v>42416.570000000007</v>
      </c>
      <c r="Z636" s="4"/>
      <c r="AA636" s="4"/>
      <c r="AB636" s="4"/>
    </row>
    <row r="637" spans="1:28" x14ac:dyDescent="0.25">
      <c r="A637" s="4">
        <v>50</v>
      </c>
      <c r="B637" s="4">
        <v>0</v>
      </c>
      <c r="C637" s="4">
        <v>0</v>
      </c>
      <c r="D637" s="4">
        <v>1</v>
      </c>
      <c r="E637" s="4">
        <v>231</v>
      </c>
      <c r="F637" s="4">
        <f>ROUND(Source!BB624,O637)</f>
        <v>0</v>
      </c>
      <c r="G637" s="4" t="s">
        <v>65</v>
      </c>
      <c r="H637" s="4" t="s">
        <v>66</v>
      </c>
      <c r="I637" s="4"/>
      <c r="J637" s="4"/>
      <c r="K637" s="4">
        <v>231</v>
      </c>
      <c r="L637" s="4">
        <v>12</v>
      </c>
      <c r="M637" s="4">
        <v>3</v>
      </c>
      <c r="N637" s="4" t="s">
        <v>3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8" x14ac:dyDescent="0.25">
      <c r="A638" s="4">
        <v>50</v>
      </c>
      <c r="B638" s="4">
        <v>0</v>
      </c>
      <c r="C638" s="4">
        <v>0</v>
      </c>
      <c r="D638" s="4">
        <v>1</v>
      </c>
      <c r="E638" s="4">
        <v>204</v>
      </c>
      <c r="F638" s="4">
        <f>ROUND(Source!R624,O638)</f>
        <v>22358.21</v>
      </c>
      <c r="G638" s="4" t="s">
        <v>67</v>
      </c>
      <c r="H638" s="4" t="s">
        <v>68</v>
      </c>
      <c r="I638" s="4"/>
      <c r="J638" s="4"/>
      <c r="K638" s="4">
        <v>204</v>
      </c>
      <c r="L638" s="4">
        <v>13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22358.21</v>
      </c>
      <c r="X638" s="4">
        <v>1</v>
      </c>
      <c r="Y638" s="4">
        <v>22358.21</v>
      </c>
      <c r="Z638" s="4"/>
      <c r="AA638" s="4"/>
      <c r="AB638" s="4"/>
    </row>
    <row r="639" spans="1:28" x14ac:dyDescent="0.25">
      <c r="A639" s="4">
        <v>50</v>
      </c>
      <c r="B639" s="4">
        <v>0</v>
      </c>
      <c r="C639" s="4">
        <v>0</v>
      </c>
      <c r="D639" s="4">
        <v>1</v>
      </c>
      <c r="E639" s="4">
        <v>205</v>
      </c>
      <c r="F639" s="4">
        <f>ROUND(Source!S624,O639)</f>
        <v>172842.13</v>
      </c>
      <c r="G639" s="4" t="s">
        <v>69</v>
      </c>
      <c r="H639" s="4" t="s">
        <v>70</v>
      </c>
      <c r="I639" s="4"/>
      <c r="J639" s="4"/>
      <c r="K639" s="4">
        <v>205</v>
      </c>
      <c r="L639" s="4">
        <v>14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172842.13</v>
      </c>
      <c r="X639" s="4">
        <v>1</v>
      </c>
      <c r="Y639" s="4">
        <v>172842.13</v>
      </c>
      <c r="Z639" s="4"/>
      <c r="AA639" s="4"/>
      <c r="AB639" s="4"/>
    </row>
    <row r="640" spans="1:28" x14ac:dyDescent="0.25">
      <c r="A640" s="4">
        <v>50</v>
      </c>
      <c r="B640" s="4">
        <v>0</v>
      </c>
      <c r="C640" s="4">
        <v>0</v>
      </c>
      <c r="D640" s="4">
        <v>1</v>
      </c>
      <c r="E640" s="4">
        <v>232</v>
      </c>
      <c r="F640" s="4">
        <f>ROUND(Source!BC624,O640)</f>
        <v>0</v>
      </c>
      <c r="G640" s="4" t="s">
        <v>71</v>
      </c>
      <c r="H640" s="4" t="s">
        <v>72</v>
      </c>
      <c r="I640" s="4"/>
      <c r="J640" s="4"/>
      <c r="K640" s="4">
        <v>232</v>
      </c>
      <c r="L640" s="4">
        <v>15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06" x14ac:dyDescent="0.25">
      <c r="A641" s="4">
        <v>50</v>
      </c>
      <c r="B641" s="4">
        <v>0</v>
      </c>
      <c r="C641" s="4">
        <v>0</v>
      </c>
      <c r="D641" s="4">
        <v>1</v>
      </c>
      <c r="E641" s="4">
        <v>214</v>
      </c>
      <c r="F641" s="4">
        <f>ROUND(Source!AS624,O641)</f>
        <v>0</v>
      </c>
      <c r="G641" s="4" t="s">
        <v>73</v>
      </c>
      <c r="H641" s="4" t="s">
        <v>74</v>
      </c>
      <c r="I641" s="4"/>
      <c r="J641" s="4"/>
      <c r="K641" s="4">
        <v>214</v>
      </c>
      <c r="L641" s="4">
        <v>16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0</v>
      </c>
      <c r="X641" s="4">
        <v>1</v>
      </c>
      <c r="Y641" s="4">
        <v>0</v>
      </c>
      <c r="Z641" s="4"/>
      <c r="AA641" s="4"/>
      <c r="AB641" s="4"/>
    </row>
    <row r="642" spans="1:206" x14ac:dyDescent="0.25">
      <c r="A642" s="4">
        <v>50</v>
      </c>
      <c r="B642" s="4">
        <v>0</v>
      </c>
      <c r="C642" s="4">
        <v>0</v>
      </c>
      <c r="D642" s="4">
        <v>1</v>
      </c>
      <c r="E642" s="4">
        <v>215</v>
      </c>
      <c r="F642" s="4">
        <f>ROUND(Source!AT624,O642)</f>
        <v>555793.47</v>
      </c>
      <c r="G642" s="4" t="s">
        <v>75</v>
      </c>
      <c r="H642" s="4" t="s">
        <v>76</v>
      </c>
      <c r="I642" s="4"/>
      <c r="J642" s="4"/>
      <c r="K642" s="4">
        <v>215</v>
      </c>
      <c r="L642" s="4">
        <v>17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555793.47</v>
      </c>
      <c r="X642" s="4">
        <v>1</v>
      </c>
      <c r="Y642" s="4">
        <v>555793.47</v>
      </c>
      <c r="Z642" s="4"/>
      <c r="AA642" s="4"/>
      <c r="AB642" s="4"/>
    </row>
    <row r="643" spans="1:206" x14ac:dyDescent="0.25">
      <c r="A643" s="4">
        <v>50</v>
      </c>
      <c r="B643" s="4">
        <v>0</v>
      </c>
      <c r="C643" s="4">
        <v>0</v>
      </c>
      <c r="D643" s="4">
        <v>1</v>
      </c>
      <c r="E643" s="4">
        <v>217</v>
      </c>
      <c r="F643" s="4">
        <f>ROUND(Source!AU624,O643)</f>
        <v>0</v>
      </c>
      <c r="G643" s="4" t="s">
        <v>77</v>
      </c>
      <c r="H643" s="4" t="s">
        <v>78</v>
      </c>
      <c r="I643" s="4"/>
      <c r="J643" s="4"/>
      <c r="K643" s="4">
        <v>217</v>
      </c>
      <c r="L643" s="4">
        <v>18</v>
      </c>
      <c r="M643" s="4">
        <v>3</v>
      </c>
      <c r="N643" s="4" t="s">
        <v>3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06" x14ac:dyDescent="0.25">
      <c r="A644" s="4">
        <v>50</v>
      </c>
      <c r="B644" s="4">
        <v>0</v>
      </c>
      <c r="C644" s="4">
        <v>0</v>
      </c>
      <c r="D644" s="4">
        <v>1</v>
      </c>
      <c r="E644" s="4">
        <v>230</v>
      </c>
      <c r="F644" s="4">
        <f>ROUND(Source!BA624,O644)</f>
        <v>0</v>
      </c>
      <c r="G644" s="4" t="s">
        <v>79</v>
      </c>
      <c r="H644" s="4" t="s">
        <v>80</v>
      </c>
      <c r="I644" s="4"/>
      <c r="J644" s="4"/>
      <c r="K644" s="4">
        <v>230</v>
      </c>
      <c r="L644" s="4">
        <v>19</v>
      </c>
      <c r="M644" s="4">
        <v>3</v>
      </c>
      <c r="N644" s="4" t="s">
        <v>3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0</v>
      </c>
      <c r="X644" s="4">
        <v>1</v>
      </c>
      <c r="Y644" s="4">
        <v>0</v>
      </c>
      <c r="Z644" s="4"/>
      <c r="AA644" s="4"/>
      <c r="AB644" s="4"/>
    </row>
    <row r="645" spans="1:206" x14ac:dyDescent="0.25">
      <c r="A645" s="4">
        <v>50</v>
      </c>
      <c r="B645" s="4">
        <v>0</v>
      </c>
      <c r="C645" s="4">
        <v>0</v>
      </c>
      <c r="D645" s="4">
        <v>1</v>
      </c>
      <c r="E645" s="4">
        <v>206</v>
      </c>
      <c r="F645" s="4">
        <f>ROUND(Source!T624,O645)</f>
        <v>0</v>
      </c>
      <c r="G645" s="4" t="s">
        <v>81</v>
      </c>
      <c r="H645" s="4" t="s">
        <v>82</v>
      </c>
      <c r="I645" s="4"/>
      <c r="J645" s="4"/>
      <c r="K645" s="4">
        <v>206</v>
      </c>
      <c r="L645" s="4">
        <v>20</v>
      </c>
      <c r="M645" s="4">
        <v>3</v>
      </c>
      <c r="N645" s="4" t="s">
        <v>3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0</v>
      </c>
      <c r="X645" s="4">
        <v>1</v>
      </c>
      <c r="Y645" s="4">
        <v>0</v>
      </c>
      <c r="Z645" s="4"/>
      <c r="AA645" s="4"/>
      <c r="AB645" s="4"/>
    </row>
    <row r="646" spans="1:206" x14ac:dyDescent="0.25">
      <c r="A646" s="4">
        <v>50</v>
      </c>
      <c r="B646" s="4">
        <v>0</v>
      </c>
      <c r="C646" s="4">
        <v>0</v>
      </c>
      <c r="D646" s="4">
        <v>1</v>
      </c>
      <c r="E646" s="4">
        <v>207</v>
      </c>
      <c r="F646" s="4">
        <f>ROUND(Source!U624,O646)</f>
        <v>263.84800000000001</v>
      </c>
      <c r="G646" s="4" t="s">
        <v>83</v>
      </c>
      <c r="H646" s="4" t="s">
        <v>84</v>
      </c>
      <c r="I646" s="4"/>
      <c r="J646" s="4"/>
      <c r="K646" s="4">
        <v>207</v>
      </c>
      <c r="L646" s="4">
        <v>21</v>
      </c>
      <c r="M646" s="4">
        <v>3</v>
      </c>
      <c r="N646" s="4" t="s">
        <v>3</v>
      </c>
      <c r="O646" s="4">
        <v>7</v>
      </c>
      <c r="P646" s="4"/>
      <c r="Q646" s="4"/>
      <c r="R646" s="4"/>
      <c r="S646" s="4"/>
      <c r="T646" s="4"/>
      <c r="U646" s="4"/>
      <c r="V646" s="4"/>
      <c r="W646" s="4">
        <v>263.84800000000001</v>
      </c>
      <c r="X646" s="4">
        <v>1</v>
      </c>
      <c r="Y646" s="4">
        <v>263.84800000000001</v>
      </c>
      <c r="Z646" s="4"/>
      <c r="AA646" s="4"/>
      <c r="AB646" s="4"/>
    </row>
    <row r="647" spans="1:206" x14ac:dyDescent="0.25">
      <c r="A647" s="4">
        <v>50</v>
      </c>
      <c r="B647" s="4">
        <v>0</v>
      </c>
      <c r="C647" s="4">
        <v>0</v>
      </c>
      <c r="D647" s="4">
        <v>1</v>
      </c>
      <c r="E647" s="4">
        <v>208</v>
      </c>
      <c r="F647" s="4">
        <f>ROUND(Source!V624,O647)</f>
        <v>32.533799999999999</v>
      </c>
      <c r="G647" s="4" t="s">
        <v>85</v>
      </c>
      <c r="H647" s="4" t="s">
        <v>86</v>
      </c>
      <c r="I647" s="4"/>
      <c r="J647" s="4"/>
      <c r="K647" s="4">
        <v>208</v>
      </c>
      <c r="L647" s="4">
        <v>22</v>
      </c>
      <c r="M647" s="4">
        <v>3</v>
      </c>
      <c r="N647" s="4" t="s">
        <v>3</v>
      </c>
      <c r="O647" s="4">
        <v>7</v>
      </c>
      <c r="P647" s="4"/>
      <c r="Q647" s="4"/>
      <c r="R647" s="4"/>
      <c r="S647" s="4"/>
      <c r="T647" s="4"/>
      <c r="U647" s="4"/>
      <c r="V647" s="4"/>
      <c r="W647" s="4">
        <v>32.533799999999999</v>
      </c>
      <c r="X647" s="4">
        <v>1</v>
      </c>
      <c r="Y647" s="4">
        <v>32.533799999999999</v>
      </c>
      <c r="Z647" s="4"/>
      <c r="AA647" s="4"/>
      <c r="AB647" s="4"/>
    </row>
    <row r="648" spans="1:206" x14ac:dyDescent="0.25">
      <c r="A648" s="4">
        <v>50</v>
      </c>
      <c r="B648" s="4">
        <v>0</v>
      </c>
      <c r="C648" s="4">
        <v>0</v>
      </c>
      <c r="D648" s="4">
        <v>1</v>
      </c>
      <c r="E648" s="4">
        <v>209</v>
      </c>
      <c r="F648" s="4">
        <f>ROUND(Source!W624,O648)</f>
        <v>0</v>
      </c>
      <c r="G648" s="4" t="s">
        <v>87</v>
      </c>
      <c r="H648" s="4" t="s">
        <v>88</v>
      </c>
      <c r="I648" s="4"/>
      <c r="J648" s="4"/>
      <c r="K648" s="4">
        <v>209</v>
      </c>
      <c r="L648" s="4">
        <v>23</v>
      </c>
      <c r="M648" s="4">
        <v>3</v>
      </c>
      <c r="N648" s="4" t="s">
        <v>3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06" x14ac:dyDescent="0.25">
      <c r="A649" s="4">
        <v>50</v>
      </c>
      <c r="B649" s="4">
        <v>0</v>
      </c>
      <c r="C649" s="4">
        <v>0</v>
      </c>
      <c r="D649" s="4">
        <v>1</v>
      </c>
      <c r="E649" s="4">
        <v>233</v>
      </c>
      <c r="F649" s="4">
        <f>ROUND(Source!BD624,O649)</f>
        <v>0</v>
      </c>
      <c r="G649" s="4" t="s">
        <v>89</v>
      </c>
      <c r="H649" s="4" t="s">
        <v>90</v>
      </c>
      <c r="I649" s="4"/>
      <c r="J649" s="4"/>
      <c r="K649" s="4">
        <v>233</v>
      </c>
      <c r="L649" s="4">
        <v>24</v>
      </c>
      <c r="M649" s="4">
        <v>3</v>
      </c>
      <c r="N649" s="4" t="s">
        <v>3</v>
      </c>
      <c r="O649" s="4">
        <v>2</v>
      </c>
      <c r="P649" s="4"/>
      <c r="Q649" s="4"/>
      <c r="R649" s="4"/>
      <c r="S649" s="4"/>
      <c r="T649" s="4"/>
      <c r="U649" s="4"/>
      <c r="V649" s="4"/>
      <c r="W649" s="4">
        <v>0</v>
      </c>
      <c r="X649" s="4">
        <v>1</v>
      </c>
      <c r="Y649" s="4">
        <v>0</v>
      </c>
      <c r="Z649" s="4"/>
      <c r="AA649" s="4"/>
      <c r="AB649" s="4"/>
    </row>
    <row r="650" spans="1:206" x14ac:dyDescent="0.25">
      <c r="A650" s="4">
        <v>50</v>
      </c>
      <c r="B650" s="4">
        <v>0</v>
      </c>
      <c r="C650" s="4">
        <v>0</v>
      </c>
      <c r="D650" s="4">
        <v>1</v>
      </c>
      <c r="E650" s="4">
        <v>210</v>
      </c>
      <c r="F650" s="4">
        <f>ROUND(Source!X624,O650)</f>
        <v>216672.38</v>
      </c>
      <c r="G650" s="4" t="s">
        <v>91</v>
      </c>
      <c r="H650" s="4" t="s">
        <v>92</v>
      </c>
      <c r="I650" s="4"/>
      <c r="J650" s="4"/>
      <c r="K650" s="4">
        <v>210</v>
      </c>
      <c r="L650" s="4">
        <v>25</v>
      </c>
      <c r="M650" s="4">
        <v>3</v>
      </c>
      <c r="N650" s="4" t="s">
        <v>3</v>
      </c>
      <c r="O650" s="4">
        <v>2</v>
      </c>
      <c r="P650" s="4"/>
      <c r="Q650" s="4"/>
      <c r="R650" s="4"/>
      <c r="S650" s="4"/>
      <c r="T650" s="4"/>
      <c r="U650" s="4"/>
      <c r="V650" s="4"/>
      <c r="W650" s="4">
        <v>216672.38</v>
      </c>
      <c r="X650" s="4">
        <v>1</v>
      </c>
      <c r="Y650" s="4">
        <v>216672.38</v>
      </c>
      <c r="Z650" s="4"/>
      <c r="AA650" s="4"/>
      <c r="AB650" s="4"/>
    </row>
    <row r="651" spans="1:206" x14ac:dyDescent="0.25">
      <c r="A651" s="4">
        <v>50</v>
      </c>
      <c r="B651" s="4">
        <v>0</v>
      </c>
      <c r="C651" s="4">
        <v>0</v>
      </c>
      <c r="D651" s="4">
        <v>1</v>
      </c>
      <c r="E651" s="4">
        <v>211</v>
      </c>
      <c r="F651" s="4">
        <f>ROUND(Source!Y624,O651)</f>
        <v>101504.18</v>
      </c>
      <c r="G651" s="4" t="s">
        <v>93</v>
      </c>
      <c r="H651" s="4" t="s">
        <v>94</v>
      </c>
      <c r="I651" s="4"/>
      <c r="J651" s="4"/>
      <c r="K651" s="4">
        <v>211</v>
      </c>
      <c r="L651" s="4">
        <v>26</v>
      </c>
      <c r="M651" s="4">
        <v>3</v>
      </c>
      <c r="N651" s="4" t="s">
        <v>3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101504.18</v>
      </c>
      <c r="X651" s="4">
        <v>1</v>
      </c>
      <c r="Y651" s="4">
        <v>101504.18</v>
      </c>
      <c r="Z651" s="4"/>
      <c r="AA651" s="4"/>
      <c r="AB651" s="4"/>
    </row>
    <row r="652" spans="1:206" x14ac:dyDescent="0.25">
      <c r="A652" s="4">
        <v>50</v>
      </c>
      <c r="B652" s="4">
        <v>0</v>
      </c>
      <c r="C652" s="4">
        <v>0</v>
      </c>
      <c r="D652" s="4">
        <v>1</v>
      </c>
      <c r="E652" s="4">
        <v>224</v>
      </c>
      <c r="F652" s="4">
        <f>ROUND(Source!AR624,O652)</f>
        <v>555793.47</v>
      </c>
      <c r="G652" s="4" t="s">
        <v>95</v>
      </c>
      <c r="H652" s="4" t="s">
        <v>96</v>
      </c>
      <c r="I652" s="4"/>
      <c r="J652" s="4"/>
      <c r="K652" s="4">
        <v>224</v>
      </c>
      <c r="L652" s="4">
        <v>27</v>
      </c>
      <c r="M652" s="4">
        <v>3</v>
      </c>
      <c r="N652" s="4" t="s">
        <v>3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555793.47</v>
      </c>
      <c r="X652" s="4">
        <v>1</v>
      </c>
      <c r="Y652" s="4">
        <v>555793.47</v>
      </c>
      <c r="Z652" s="4"/>
      <c r="AA652" s="4"/>
      <c r="AB652" s="4"/>
    </row>
    <row r="654" spans="1:206" x14ac:dyDescent="0.25">
      <c r="A654" s="1">
        <v>4</v>
      </c>
      <c r="B654" s="1">
        <v>1</v>
      </c>
      <c r="C654" s="1"/>
      <c r="D654" s="1">
        <f>ROW(A667)</f>
        <v>667</v>
      </c>
      <c r="E654" s="1"/>
      <c r="F654" s="1" t="s">
        <v>16</v>
      </c>
      <c r="G654" s="1" t="s">
        <v>496</v>
      </c>
      <c r="H654" s="1" t="s">
        <v>3</v>
      </c>
      <c r="I654" s="1">
        <v>0</v>
      </c>
      <c r="J654" s="1"/>
      <c r="K654" s="1">
        <v>0</v>
      </c>
      <c r="L654" s="1"/>
      <c r="M654" s="1" t="s">
        <v>3</v>
      </c>
      <c r="N654" s="1"/>
      <c r="O654" s="1"/>
      <c r="P654" s="1"/>
      <c r="Q654" s="1"/>
      <c r="R654" s="1"/>
      <c r="S654" s="1">
        <v>0</v>
      </c>
      <c r="T654" s="1"/>
      <c r="U654" s="1" t="s">
        <v>3</v>
      </c>
      <c r="V654" s="1">
        <v>0</v>
      </c>
      <c r="W654" s="1"/>
      <c r="X654" s="1"/>
      <c r="Y654" s="1"/>
      <c r="Z654" s="1"/>
      <c r="AA654" s="1"/>
      <c r="AB654" s="1" t="s">
        <v>3</v>
      </c>
      <c r="AC654" s="1" t="s">
        <v>3</v>
      </c>
      <c r="AD654" s="1" t="s">
        <v>3</v>
      </c>
      <c r="AE654" s="1" t="s">
        <v>3</v>
      </c>
      <c r="AF654" s="1" t="s">
        <v>3</v>
      </c>
      <c r="AG654" s="1" t="s">
        <v>3</v>
      </c>
      <c r="AH654" s="1"/>
      <c r="AI654" s="1"/>
      <c r="AJ654" s="1"/>
      <c r="AK654" s="1"/>
      <c r="AL654" s="1"/>
      <c r="AM654" s="1"/>
      <c r="AN654" s="1"/>
      <c r="AO654" s="1"/>
      <c r="AP654" s="1" t="s">
        <v>3</v>
      </c>
      <c r="AQ654" s="1" t="s">
        <v>3</v>
      </c>
      <c r="AR654" s="1" t="s">
        <v>3</v>
      </c>
      <c r="AS654" s="1"/>
      <c r="AT654" s="1"/>
      <c r="AU654" s="1"/>
      <c r="AV654" s="1"/>
      <c r="AW654" s="1"/>
      <c r="AX654" s="1"/>
      <c r="AY654" s="1"/>
      <c r="AZ654" s="1" t="s">
        <v>3</v>
      </c>
      <c r="BA654" s="1"/>
      <c r="BB654" s="1" t="s">
        <v>3</v>
      </c>
      <c r="BC654" s="1" t="s">
        <v>14</v>
      </c>
      <c r="BD654" s="1" t="s">
        <v>3</v>
      </c>
      <c r="BE654" s="1" t="s">
        <v>3</v>
      </c>
      <c r="BF654" s="1" t="s">
        <v>3</v>
      </c>
      <c r="BG654" s="1" t="s">
        <v>3</v>
      </c>
      <c r="BH654" s="1" t="s">
        <v>3</v>
      </c>
      <c r="BI654" s="1" t="s">
        <v>3</v>
      </c>
      <c r="BJ654" s="1" t="s">
        <v>3</v>
      </c>
      <c r="BK654" s="1" t="s">
        <v>3</v>
      </c>
      <c r="BL654" s="1" t="s">
        <v>3</v>
      </c>
      <c r="BM654" s="1" t="s">
        <v>14</v>
      </c>
      <c r="BN654" s="1" t="s">
        <v>3</v>
      </c>
      <c r="BO654" s="1" t="s">
        <v>3</v>
      </c>
      <c r="BP654" s="1" t="s">
        <v>3</v>
      </c>
      <c r="BQ654" s="1"/>
      <c r="BR654" s="1"/>
      <c r="BS654" s="1"/>
      <c r="BT654" s="1"/>
      <c r="BU654" s="1"/>
      <c r="BV654" s="1"/>
      <c r="BW654" s="1"/>
      <c r="BX654" s="1">
        <v>0</v>
      </c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>
        <v>0</v>
      </c>
    </row>
    <row r="656" spans="1:206" x14ac:dyDescent="0.25">
      <c r="A656" s="2">
        <v>52</v>
      </c>
      <c r="B656" s="2">
        <f t="shared" ref="B656:G656" si="443">B667</f>
        <v>1</v>
      </c>
      <c r="C656" s="2">
        <f t="shared" si="443"/>
        <v>4</v>
      </c>
      <c r="D656" s="2">
        <f t="shared" si="443"/>
        <v>654</v>
      </c>
      <c r="E656" s="2">
        <f t="shared" si="443"/>
        <v>0</v>
      </c>
      <c r="F656" s="2" t="str">
        <f t="shared" si="443"/>
        <v>Новый раздел</v>
      </c>
      <c r="G656" s="2" t="str">
        <f t="shared" si="443"/>
        <v>15. Замена муфты стыковой с симметрированием в колодце на  кабеле  междугородных КЛС</v>
      </c>
      <c r="H656" s="2"/>
      <c r="I656" s="2"/>
      <c r="J656" s="2"/>
      <c r="K656" s="2"/>
      <c r="L656" s="2"/>
      <c r="M656" s="2"/>
      <c r="N656" s="2"/>
      <c r="O656" s="2">
        <f t="shared" ref="O656:AT656" si="444">O667</f>
        <v>111246.42</v>
      </c>
      <c r="P656" s="2">
        <f t="shared" si="444"/>
        <v>0</v>
      </c>
      <c r="Q656" s="2">
        <f t="shared" si="444"/>
        <v>19591.75</v>
      </c>
      <c r="R656" s="2">
        <f t="shared" si="444"/>
        <v>10456.870000000001</v>
      </c>
      <c r="S656" s="2">
        <f t="shared" si="444"/>
        <v>81197.8</v>
      </c>
      <c r="T656" s="2">
        <f t="shared" si="444"/>
        <v>0</v>
      </c>
      <c r="U656" s="2">
        <f t="shared" si="444"/>
        <v>121.303</v>
      </c>
      <c r="V656" s="2">
        <f t="shared" si="444"/>
        <v>15.215980000000002</v>
      </c>
      <c r="W656" s="2">
        <f t="shared" si="444"/>
        <v>0</v>
      </c>
      <c r="X656" s="2">
        <f t="shared" si="444"/>
        <v>101736.68</v>
      </c>
      <c r="Y656" s="2">
        <f t="shared" si="444"/>
        <v>47660.43</v>
      </c>
      <c r="Z656" s="2">
        <f t="shared" si="444"/>
        <v>0</v>
      </c>
      <c r="AA656" s="2">
        <f t="shared" si="444"/>
        <v>0</v>
      </c>
      <c r="AB656" s="2">
        <f t="shared" si="444"/>
        <v>111246.42</v>
      </c>
      <c r="AC656" s="2">
        <f t="shared" si="444"/>
        <v>0</v>
      </c>
      <c r="AD656" s="2">
        <f t="shared" si="444"/>
        <v>19591.75</v>
      </c>
      <c r="AE656" s="2">
        <f t="shared" si="444"/>
        <v>10456.870000000001</v>
      </c>
      <c r="AF656" s="2">
        <f t="shared" si="444"/>
        <v>81197.8</v>
      </c>
      <c r="AG656" s="2">
        <f t="shared" si="444"/>
        <v>0</v>
      </c>
      <c r="AH656" s="2">
        <f t="shared" si="444"/>
        <v>121.303</v>
      </c>
      <c r="AI656" s="2">
        <f t="shared" si="444"/>
        <v>15.215980000000002</v>
      </c>
      <c r="AJ656" s="2">
        <f t="shared" si="444"/>
        <v>0</v>
      </c>
      <c r="AK656" s="2">
        <f t="shared" si="444"/>
        <v>101736.68</v>
      </c>
      <c r="AL656" s="2">
        <f t="shared" si="444"/>
        <v>47660.43</v>
      </c>
      <c r="AM656" s="2">
        <f t="shared" si="444"/>
        <v>0</v>
      </c>
      <c r="AN656" s="2">
        <f t="shared" si="444"/>
        <v>0</v>
      </c>
      <c r="AO656" s="2">
        <f t="shared" si="444"/>
        <v>0</v>
      </c>
      <c r="AP656" s="2">
        <f t="shared" si="444"/>
        <v>0</v>
      </c>
      <c r="AQ656" s="2">
        <f t="shared" si="444"/>
        <v>0</v>
      </c>
      <c r="AR656" s="2">
        <f t="shared" si="444"/>
        <v>260643.53</v>
      </c>
      <c r="AS656" s="2">
        <f t="shared" si="444"/>
        <v>0</v>
      </c>
      <c r="AT656" s="2">
        <f t="shared" si="444"/>
        <v>260643.53</v>
      </c>
      <c r="AU656" s="2">
        <f t="shared" ref="AU656:BZ656" si="445">AU667</f>
        <v>0</v>
      </c>
      <c r="AV656" s="2">
        <f t="shared" si="445"/>
        <v>0</v>
      </c>
      <c r="AW656" s="2">
        <f t="shared" si="445"/>
        <v>0</v>
      </c>
      <c r="AX656" s="2">
        <f t="shared" si="445"/>
        <v>0</v>
      </c>
      <c r="AY656" s="2">
        <f t="shared" si="445"/>
        <v>0</v>
      </c>
      <c r="AZ656" s="2">
        <f t="shared" si="445"/>
        <v>0</v>
      </c>
      <c r="BA656" s="2">
        <f t="shared" si="445"/>
        <v>0</v>
      </c>
      <c r="BB656" s="2">
        <f t="shared" si="445"/>
        <v>0</v>
      </c>
      <c r="BC656" s="2">
        <f t="shared" si="445"/>
        <v>0</v>
      </c>
      <c r="BD656" s="2">
        <f t="shared" si="445"/>
        <v>0</v>
      </c>
      <c r="BE656" s="2">
        <f t="shared" si="445"/>
        <v>0</v>
      </c>
      <c r="BF656" s="2">
        <f t="shared" si="445"/>
        <v>0</v>
      </c>
      <c r="BG656" s="2">
        <f t="shared" si="445"/>
        <v>0</v>
      </c>
      <c r="BH656" s="2">
        <f t="shared" si="445"/>
        <v>0</v>
      </c>
      <c r="BI656" s="2">
        <f t="shared" si="445"/>
        <v>0</v>
      </c>
      <c r="BJ656" s="2">
        <f t="shared" si="445"/>
        <v>0</v>
      </c>
      <c r="BK656" s="2">
        <f t="shared" si="445"/>
        <v>0</v>
      </c>
      <c r="BL656" s="2">
        <f t="shared" si="445"/>
        <v>0</v>
      </c>
      <c r="BM656" s="2">
        <f t="shared" si="445"/>
        <v>0</v>
      </c>
      <c r="BN656" s="2">
        <f t="shared" si="445"/>
        <v>0</v>
      </c>
      <c r="BO656" s="2">
        <f t="shared" si="445"/>
        <v>0</v>
      </c>
      <c r="BP656" s="2">
        <f t="shared" si="445"/>
        <v>0</v>
      </c>
      <c r="BQ656" s="2">
        <f t="shared" si="445"/>
        <v>0</v>
      </c>
      <c r="BR656" s="2">
        <f t="shared" si="445"/>
        <v>0</v>
      </c>
      <c r="BS656" s="2">
        <f t="shared" si="445"/>
        <v>0</v>
      </c>
      <c r="BT656" s="2">
        <f t="shared" si="445"/>
        <v>0</v>
      </c>
      <c r="BU656" s="2">
        <f t="shared" si="445"/>
        <v>0</v>
      </c>
      <c r="BV656" s="2">
        <f t="shared" si="445"/>
        <v>0</v>
      </c>
      <c r="BW656" s="2">
        <f t="shared" si="445"/>
        <v>0</v>
      </c>
      <c r="BX656" s="2">
        <f t="shared" si="445"/>
        <v>0</v>
      </c>
      <c r="BY656" s="2">
        <f t="shared" si="445"/>
        <v>0</v>
      </c>
      <c r="BZ656" s="2">
        <f t="shared" si="445"/>
        <v>0</v>
      </c>
      <c r="CA656" s="2">
        <f t="shared" ref="CA656:DF656" si="446">CA667</f>
        <v>260643.53</v>
      </c>
      <c r="CB656" s="2">
        <f t="shared" si="446"/>
        <v>0</v>
      </c>
      <c r="CC656" s="2">
        <f t="shared" si="446"/>
        <v>260643.53</v>
      </c>
      <c r="CD656" s="2">
        <f t="shared" si="446"/>
        <v>0</v>
      </c>
      <c r="CE656" s="2">
        <f t="shared" si="446"/>
        <v>0</v>
      </c>
      <c r="CF656" s="2">
        <f t="shared" si="446"/>
        <v>0</v>
      </c>
      <c r="CG656" s="2">
        <f t="shared" si="446"/>
        <v>0</v>
      </c>
      <c r="CH656" s="2">
        <f t="shared" si="446"/>
        <v>0</v>
      </c>
      <c r="CI656" s="2">
        <f t="shared" si="446"/>
        <v>0</v>
      </c>
      <c r="CJ656" s="2">
        <f t="shared" si="446"/>
        <v>0</v>
      </c>
      <c r="CK656" s="2">
        <f t="shared" si="446"/>
        <v>0</v>
      </c>
      <c r="CL656" s="2">
        <f t="shared" si="446"/>
        <v>0</v>
      </c>
      <c r="CM656" s="2">
        <f t="shared" si="446"/>
        <v>0</v>
      </c>
      <c r="CN656" s="2">
        <f t="shared" si="446"/>
        <v>0</v>
      </c>
      <c r="CO656" s="2">
        <f t="shared" si="446"/>
        <v>0</v>
      </c>
      <c r="CP656" s="2">
        <f t="shared" si="446"/>
        <v>0</v>
      </c>
      <c r="CQ656" s="2">
        <f t="shared" si="446"/>
        <v>0</v>
      </c>
      <c r="CR656" s="2">
        <f t="shared" si="446"/>
        <v>0</v>
      </c>
      <c r="CS656" s="2">
        <f t="shared" si="446"/>
        <v>0</v>
      </c>
      <c r="CT656" s="2">
        <f t="shared" si="446"/>
        <v>0</v>
      </c>
      <c r="CU656" s="2">
        <f t="shared" si="446"/>
        <v>0</v>
      </c>
      <c r="CV656" s="2">
        <f t="shared" si="446"/>
        <v>0</v>
      </c>
      <c r="CW656" s="2">
        <f t="shared" si="446"/>
        <v>0</v>
      </c>
      <c r="CX656" s="2">
        <f t="shared" si="446"/>
        <v>0</v>
      </c>
      <c r="CY656" s="2">
        <f t="shared" si="446"/>
        <v>0</v>
      </c>
      <c r="CZ656" s="2">
        <f t="shared" si="446"/>
        <v>0</v>
      </c>
      <c r="DA656" s="2">
        <f t="shared" si="446"/>
        <v>0</v>
      </c>
      <c r="DB656" s="2">
        <f t="shared" si="446"/>
        <v>0</v>
      </c>
      <c r="DC656" s="2">
        <f t="shared" si="446"/>
        <v>0</v>
      </c>
      <c r="DD656" s="2">
        <f t="shared" si="446"/>
        <v>0</v>
      </c>
      <c r="DE656" s="2">
        <f t="shared" si="446"/>
        <v>0</v>
      </c>
      <c r="DF656" s="2">
        <f t="shared" si="446"/>
        <v>0</v>
      </c>
      <c r="DG656" s="3">
        <f t="shared" ref="DG656:EL656" si="447">DG667</f>
        <v>0</v>
      </c>
      <c r="DH656" s="3">
        <f t="shared" si="447"/>
        <v>0</v>
      </c>
      <c r="DI656" s="3">
        <f t="shared" si="447"/>
        <v>0</v>
      </c>
      <c r="DJ656" s="3">
        <f t="shared" si="447"/>
        <v>0</v>
      </c>
      <c r="DK656" s="3">
        <f t="shared" si="447"/>
        <v>0</v>
      </c>
      <c r="DL656" s="3">
        <f t="shared" si="447"/>
        <v>0</v>
      </c>
      <c r="DM656" s="3">
        <f t="shared" si="447"/>
        <v>0</v>
      </c>
      <c r="DN656" s="3">
        <f t="shared" si="447"/>
        <v>0</v>
      </c>
      <c r="DO656" s="3">
        <f t="shared" si="447"/>
        <v>0</v>
      </c>
      <c r="DP656" s="3">
        <f t="shared" si="447"/>
        <v>0</v>
      </c>
      <c r="DQ656" s="3">
        <f t="shared" si="447"/>
        <v>0</v>
      </c>
      <c r="DR656" s="3">
        <f t="shared" si="447"/>
        <v>0</v>
      </c>
      <c r="DS656" s="3">
        <f t="shared" si="447"/>
        <v>0</v>
      </c>
      <c r="DT656" s="3">
        <f t="shared" si="447"/>
        <v>0</v>
      </c>
      <c r="DU656" s="3">
        <f t="shared" si="447"/>
        <v>0</v>
      </c>
      <c r="DV656" s="3">
        <f t="shared" si="447"/>
        <v>0</v>
      </c>
      <c r="DW656" s="3">
        <f t="shared" si="447"/>
        <v>0</v>
      </c>
      <c r="DX656" s="3">
        <f t="shared" si="447"/>
        <v>0</v>
      </c>
      <c r="DY656" s="3">
        <f t="shared" si="447"/>
        <v>0</v>
      </c>
      <c r="DZ656" s="3">
        <f t="shared" si="447"/>
        <v>0</v>
      </c>
      <c r="EA656" s="3">
        <f t="shared" si="447"/>
        <v>0</v>
      </c>
      <c r="EB656" s="3">
        <f t="shared" si="447"/>
        <v>0</v>
      </c>
      <c r="EC656" s="3">
        <f t="shared" si="447"/>
        <v>0</v>
      </c>
      <c r="ED656" s="3">
        <f t="shared" si="447"/>
        <v>0</v>
      </c>
      <c r="EE656" s="3">
        <f t="shared" si="447"/>
        <v>0</v>
      </c>
      <c r="EF656" s="3">
        <f t="shared" si="447"/>
        <v>0</v>
      </c>
      <c r="EG656" s="3">
        <f t="shared" si="447"/>
        <v>0</v>
      </c>
      <c r="EH656" s="3">
        <f t="shared" si="447"/>
        <v>0</v>
      </c>
      <c r="EI656" s="3">
        <f t="shared" si="447"/>
        <v>0</v>
      </c>
      <c r="EJ656" s="3">
        <f t="shared" si="447"/>
        <v>0</v>
      </c>
      <c r="EK656" s="3">
        <f t="shared" si="447"/>
        <v>0</v>
      </c>
      <c r="EL656" s="3">
        <f t="shared" si="447"/>
        <v>0</v>
      </c>
      <c r="EM656" s="3">
        <f t="shared" ref="EM656:FR656" si="448">EM667</f>
        <v>0</v>
      </c>
      <c r="EN656" s="3">
        <f t="shared" si="448"/>
        <v>0</v>
      </c>
      <c r="EO656" s="3">
        <f t="shared" si="448"/>
        <v>0</v>
      </c>
      <c r="EP656" s="3">
        <f t="shared" si="448"/>
        <v>0</v>
      </c>
      <c r="EQ656" s="3">
        <f t="shared" si="448"/>
        <v>0</v>
      </c>
      <c r="ER656" s="3">
        <f t="shared" si="448"/>
        <v>0</v>
      </c>
      <c r="ES656" s="3">
        <f t="shared" si="448"/>
        <v>0</v>
      </c>
      <c r="ET656" s="3">
        <f t="shared" si="448"/>
        <v>0</v>
      </c>
      <c r="EU656" s="3">
        <f t="shared" si="448"/>
        <v>0</v>
      </c>
      <c r="EV656" s="3">
        <f t="shared" si="448"/>
        <v>0</v>
      </c>
      <c r="EW656" s="3">
        <f t="shared" si="448"/>
        <v>0</v>
      </c>
      <c r="EX656" s="3">
        <f t="shared" si="448"/>
        <v>0</v>
      </c>
      <c r="EY656" s="3">
        <f t="shared" si="448"/>
        <v>0</v>
      </c>
      <c r="EZ656" s="3">
        <f t="shared" si="448"/>
        <v>0</v>
      </c>
      <c r="FA656" s="3">
        <f t="shared" si="448"/>
        <v>0</v>
      </c>
      <c r="FB656" s="3">
        <f t="shared" si="448"/>
        <v>0</v>
      </c>
      <c r="FC656" s="3">
        <f t="shared" si="448"/>
        <v>0</v>
      </c>
      <c r="FD656" s="3">
        <f t="shared" si="448"/>
        <v>0</v>
      </c>
      <c r="FE656" s="3">
        <f t="shared" si="448"/>
        <v>0</v>
      </c>
      <c r="FF656" s="3">
        <f t="shared" si="448"/>
        <v>0</v>
      </c>
      <c r="FG656" s="3">
        <f t="shared" si="448"/>
        <v>0</v>
      </c>
      <c r="FH656" s="3">
        <f t="shared" si="448"/>
        <v>0</v>
      </c>
      <c r="FI656" s="3">
        <f t="shared" si="448"/>
        <v>0</v>
      </c>
      <c r="FJ656" s="3">
        <f t="shared" si="448"/>
        <v>0</v>
      </c>
      <c r="FK656" s="3">
        <f t="shared" si="448"/>
        <v>0</v>
      </c>
      <c r="FL656" s="3">
        <f t="shared" si="448"/>
        <v>0</v>
      </c>
      <c r="FM656" s="3">
        <f t="shared" si="448"/>
        <v>0</v>
      </c>
      <c r="FN656" s="3">
        <f t="shared" si="448"/>
        <v>0</v>
      </c>
      <c r="FO656" s="3">
        <f t="shared" si="448"/>
        <v>0</v>
      </c>
      <c r="FP656" s="3">
        <f t="shared" si="448"/>
        <v>0</v>
      </c>
      <c r="FQ656" s="3">
        <f t="shared" si="448"/>
        <v>0</v>
      </c>
      <c r="FR656" s="3">
        <f t="shared" si="448"/>
        <v>0</v>
      </c>
      <c r="FS656" s="3">
        <f t="shared" ref="FS656:GX656" si="449">FS667</f>
        <v>0</v>
      </c>
      <c r="FT656" s="3">
        <f t="shared" si="449"/>
        <v>0</v>
      </c>
      <c r="FU656" s="3">
        <f t="shared" si="449"/>
        <v>0</v>
      </c>
      <c r="FV656" s="3">
        <f t="shared" si="449"/>
        <v>0</v>
      </c>
      <c r="FW656" s="3">
        <f t="shared" si="449"/>
        <v>0</v>
      </c>
      <c r="FX656" s="3">
        <f t="shared" si="449"/>
        <v>0</v>
      </c>
      <c r="FY656" s="3">
        <f t="shared" si="449"/>
        <v>0</v>
      </c>
      <c r="FZ656" s="3">
        <f t="shared" si="449"/>
        <v>0</v>
      </c>
      <c r="GA656" s="3">
        <f t="shared" si="449"/>
        <v>0</v>
      </c>
      <c r="GB656" s="3">
        <f t="shared" si="449"/>
        <v>0</v>
      </c>
      <c r="GC656" s="3">
        <f t="shared" si="449"/>
        <v>0</v>
      </c>
      <c r="GD656" s="3">
        <f t="shared" si="449"/>
        <v>0</v>
      </c>
      <c r="GE656" s="3">
        <f t="shared" si="449"/>
        <v>0</v>
      </c>
      <c r="GF656" s="3">
        <f t="shared" si="449"/>
        <v>0</v>
      </c>
      <c r="GG656" s="3">
        <f t="shared" si="449"/>
        <v>0</v>
      </c>
      <c r="GH656" s="3">
        <f t="shared" si="449"/>
        <v>0</v>
      </c>
      <c r="GI656" s="3">
        <f t="shared" si="449"/>
        <v>0</v>
      </c>
      <c r="GJ656" s="3">
        <f t="shared" si="449"/>
        <v>0</v>
      </c>
      <c r="GK656" s="3">
        <f t="shared" si="449"/>
        <v>0</v>
      </c>
      <c r="GL656" s="3">
        <f t="shared" si="449"/>
        <v>0</v>
      </c>
      <c r="GM656" s="3">
        <f t="shared" si="449"/>
        <v>0</v>
      </c>
      <c r="GN656" s="3">
        <f t="shared" si="449"/>
        <v>0</v>
      </c>
      <c r="GO656" s="3">
        <f t="shared" si="449"/>
        <v>0</v>
      </c>
      <c r="GP656" s="3">
        <f t="shared" si="449"/>
        <v>0</v>
      </c>
      <c r="GQ656" s="3">
        <f t="shared" si="449"/>
        <v>0</v>
      </c>
      <c r="GR656" s="3">
        <f t="shared" si="449"/>
        <v>0</v>
      </c>
      <c r="GS656" s="3">
        <f t="shared" si="449"/>
        <v>0</v>
      </c>
      <c r="GT656" s="3">
        <f t="shared" si="449"/>
        <v>0</v>
      </c>
      <c r="GU656" s="3">
        <f t="shared" si="449"/>
        <v>0</v>
      </c>
      <c r="GV656" s="3">
        <f t="shared" si="449"/>
        <v>0</v>
      </c>
      <c r="GW656" s="3">
        <f t="shared" si="449"/>
        <v>0</v>
      </c>
      <c r="GX656" s="3">
        <f t="shared" si="449"/>
        <v>0</v>
      </c>
    </row>
    <row r="658" spans="1:245" x14ac:dyDescent="0.25">
      <c r="A658">
        <v>17</v>
      </c>
      <c r="B658">
        <v>1</v>
      </c>
      <c r="C658">
        <f>ROW(SmtRes!A1817)</f>
        <v>1817</v>
      </c>
      <c r="D658">
        <f>ROW(EtalonRes!A1817)</f>
        <v>1817</v>
      </c>
      <c r="E658" t="s">
        <v>497</v>
      </c>
      <c r="F658" t="s">
        <v>498</v>
      </c>
      <c r="G658" t="s">
        <v>499</v>
      </c>
      <c r="H658" t="s">
        <v>202</v>
      </c>
      <c r="I658">
        <v>1</v>
      </c>
      <c r="J658">
        <v>0</v>
      </c>
      <c r="K658">
        <v>1</v>
      </c>
      <c r="O658">
        <f t="shared" ref="O658:O665" si="450">ROUND(CP658,2)</f>
        <v>6685.09</v>
      </c>
      <c r="P658">
        <f>SUMIF(SmtRes!AQ1805:'SmtRes'!AQ1817,"=1",SmtRes!DF1805:'SmtRes'!DF1817)</f>
        <v>0</v>
      </c>
      <c r="Q658">
        <f>SUMIF(SmtRes!AQ1805:'SmtRes'!AQ1817,"=1",SmtRes!DG1805:'SmtRes'!DG1817)</f>
        <v>1219.5900000000001</v>
      </c>
      <c r="R658">
        <f>SUMIF(SmtRes!AQ1805:'SmtRes'!AQ1817,"=1",SmtRes!DH1805:'SmtRes'!DH1817)</f>
        <v>647.17000000000007</v>
      </c>
      <c r="S658">
        <f>SUMIF(SmtRes!AQ1805:'SmtRes'!AQ1817,"=1",SmtRes!DI1805:'SmtRes'!DI1817)</f>
        <v>4818.33</v>
      </c>
      <c r="T658">
        <f t="shared" ref="T658:T665" si="451">ROUND(CU658*I658,2)</f>
        <v>0</v>
      </c>
      <c r="U658">
        <f>SUMIF(SmtRes!AQ1805:'SmtRes'!AQ1817,"=1",SmtRes!CV1805:'SmtRes'!CV1817)</f>
        <v>7.1981999999999999</v>
      </c>
      <c r="V658">
        <f>SUMIF(SmtRes!AQ1805:'SmtRes'!AQ1817,"=1",SmtRes!CW1805:'SmtRes'!CW1817)</f>
        <v>0.94169999999999998</v>
      </c>
      <c r="W658">
        <f t="shared" ref="W658:W665" si="452">ROUND(CX658*I658,2)</f>
        <v>0</v>
      </c>
      <c r="X658">
        <f t="shared" ref="X658:Y665" si="453">ROUND(CY658,2)</f>
        <v>6066.71</v>
      </c>
      <c r="Y658">
        <f t="shared" si="453"/>
        <v>2842.06</v>
      </c>
      <c r="AA658">
        <v>381997917</v>
      </c>
      <c r="AB658">
        <f t="shared" ref="AB658:AB665" si="454">ROUND((AC658+AD658+AF658),6)</f>
        <v>6005.1704609999997</v>
      </c>
      <c r="AC658">
        <f t="shared" ref="AC658:AC665" si="455">ROUND((0),6)</f>
        <v>0</v>
      </c>
      <c r="AD658">
        <f>ROUND((((SUM(SmtRes!BR1805:'SmtRes'!BR1817))-(SUM(SmtRes!BS1805:'SmtRes'!BS1817)))+AE658),6)</f>
        <v>1186.8393450000001</v>
      </c>
      <c r="AE658">
        <f>ROUND((SUM(SmtRes!BS1805:'SmtRes'!BS1817)),6)</f>
        <v>647.164491</v>
      </c>
      <c r="AF658">
        <f>ROUND((SUM(SmtRes!BT1805:'SmtRes'!BT1817)),6)</f>
        <v>4818.3311160000003</v>
      </c>
      <c r="AG658">
        <f t="shared" ref="AG658:AG665" si="456">ROUND((AP658),6)</f>
        <v>0</v>
      </c>
      <c r="AH658">
        <f>(SUM(SmtRes!BU1805:'SmtRes'!BU1817))</f>
        <v>7.198199999999999</v>
      </c>
      <c r="AI658">
        <f>(SUM(SmtRes!BV1805:'SmtRes'!BV1817))</f>
        <v>0.94169999999999998</v>
      </c>
      <c r="AJ658">
        <f t="shared" ref="AJ658:AJ665" si="457">(AS658)</f>
        <v>0</v>
      </c>
      <c r="AK658">
        <v>26474.440291999996</v>
      </c>
      <c r="AL658">
        <v>690.19629200000008</v>
      </c>
      <c r="AM658">
        <v>4600.1524999999992</v>
      </c>
      <c r="AN658">
        <v>2508.3895000000002</v>
      </c>
      <c r="AO658">
        <v>18675.701999999997</v>
      </c>
      <c r="AP658">
        <v>0</v>
      </c>
      <c r="AQ658">
        <v>27.9</v>
      </c>
      <c r="AR658">
        <v>3.65</v>
      </c>
      <c r="AS658">
        <v>0</v>
      </c>
      <c r="AT658">
        <v>111</v>
      </c>
      <c r="AU658">
        <v>52</v>
      </c>
      <c r="AV658">
        <v>1</v>
      </c>
      <c r="AW658">
        <v>1</v>
      </c>
      <c r="AZ658">
        <v>1</v>
      </c>
      <c r="BA658">
        <v>1</v>
      </c>
      <c r="BB658">
        <v>1</v>
      </c>
      <c r="BC658">
        <v>1</v>
      </c>
      <c r="BD658" t="s">
        <v>3</v>
      </c>
      <c r="BE658" t="s">
        <v>3</v>
      </c>
      <c r="BF658" t="s">
        <v>3</v>
      </c>
      <c r="BG658" t="s">
        <v>3</v>
      </c>
      <c r="BH658">
        <v>0</v>
      </c>
      <c r="BI658">
        <v>2</v>
      </c>
      <c r="BJ658" t="s">
        <v>500</v>
      </c>
      <c r="BM658">
        <v>110005</v>
      </c>
      <c r="BN658">
        <v>0</v>
      </c>
      <c r="BO658" t="s">
        <v>3</v>
      </c>
      <c r="BP658">
        <v>0</v>
      </c>
      <c r="BQ658">
        <v>3</v>
      </c>
      <c r="BR658">
        <v>0</v>
      </c>
      <c r="BS658">
        <v>1</v>
      </c>
      <c r="BT658">
        <v>1</v>
      </c>
      <c r="BU658">
        <v>1</v>
      </c>
      <c r="BV658">
        <v>1</v>
      </c>
      <c r="BW658">
        <v>1</v>
      </c>
      <c r="BX658">
        <v>1</v>
      </c>
      <c r="BY658" t="s">
        <v>3</v>
      </c>
      <c r="BZ658">
        <v>111</v>
      </c>
      <c r="CA658">
        <v>52</v>
      </c>
      <c r="CB658" t="s">
        <v>3</v>
      </c>
      <c r="CE658">
        <v>0</v>
      </c>
      <c r="CF658">
        <v>0</v>
      </c>
      <c r="CG658">
        <v>0</v>
      </c>
      <c r="CM658">
        <v>0</v>
      </c>
      <c r="CN658" t="s">
        <v>147</v>
      </c>
      <c r="CO658">
        <v>0</v>
      </c>
      <c r="CP658">
        <f t="shared" ref="CP658:CP665" si="458">(P658+Q658+S658+R658)</f>
        <v>6685.09</v>
      </c>
      <c r="CQ658">
        <f>SUMIF(SmtRes!AQ1805:'SmtRes'!AQ1817,"=1",SmtRes!AA1805:'SmtRes'!AA1817)</f>
        <v>139710.5</v>
      </c>
      <c r="CR658">
        <f>SUMIF(SmtRes!AQ1805:'SmtRes'!AQ1817,"=1",SmtRes!AB1805:'SmtRes'!AB1817)</f>
        <v>2493.5500000000002</v>
      </c>
      <c r="CS658">
        <f>SUMIF(SmtRes!AQ1805:'SmtRes'!AQ1817,"=1",SmtRes!AC1805:'SmtRes'!AC1817)</f>
        <v>1374.46</v>
      </c>
      <c r="CT658">
        <f>SUMIF(SmtRes!AQ1805:'SmtRes'!AQ1817,"=1",SmtRes!AD1805:'SmtRes'!AD1817)</f>
        <v>669.38</v>
      </c>
      <c r="CU658">
        <f t="shared" ref="CU658:CU665" si="459">AG658</f>
        <v>0</v>
      </c>
      <c r="CV658">
        <f>SUMIF(SmtRes!AQ1805:'SmtRes'!AQ1817,"=1",SmtRes!BU1805:'SmtRes'!BU1817)</f>
        <v>7.198199999999999</v>
      </c>
      <c r="CW658">
        <f>SUMIF(SmtRes!AQ1805:'SmtRes'!AQ1817,"=1",SmtRes!BV1805:'SmtRes'!BV1817)</f>
        <v>0.94169999999999998</v>
      </c>
      <c r="CX658">
        <f t="shared" ref="CX658:CX665" si="460">AJ658</f>
        <v>0</v>
      </c>
      <c r="CY658">
        <f t="shared" ref="CY658:CY665" si="461">(((S658+R658)*AT658)/100)</f>
        <v>6066.7049999999999</v>
      </c>
      <c r="CZ658">
        <f t="shared" ref="CZ658:CZ665" si="462">(((S658+R658)*AU658)/100)</f>
        <v>2842.06</v>
      </c>
      <c r="DC658" t="s">
        <v>3</v>
      </c>
      <c r="DD658" t="s">
        <v>148</v>
      </c>
      <c r="DE658" t="s">
        <v>149</v>
      </c>
      <c r="DF658" t="s">
        <v>149</v>
      </c>
      <c r="DG658" t="s">
        <v>149</v>
      </c>
      <c r="DH658" t="s">
        <v>3</v>
      </c>
      <c r="DI658" t="s">
        <v>149</v>
      </c>
      <c r="DJ658" t="s">
        <v>149</v>
      </c>
      <c r="DK658" t="s">
        <v>3</v>
      </c>
      <c r="DL658" t="s">
        <v>3</v>
      </c>
      <c r="DM658" t="s">
        <v>3</v>
      </c>
      <c r="DN658">
        <v>0</v>
      </c>
      <c r="DO658">
        <v>0</v>
      </c>
      <c r="DP658">
        <v>1</v>
      </c>
      <c r="DQ658">
        <v>1</v>
      </c>
      <c r="DU658">
        <v>1013</v>
      </c>
      <c r="DV658" t="s">
        <v>202</v>
      </c>
      <c r="DW658" t="s">
        <v>202</v>
      </c>
      <c r="DX658">
        <v>1</v>
      </c>
      <c r="DZ658" t="s">
        <v>3</v>
      </c>
      <c r="EA658" t="s">
        <v>3</v>
      </c>
      <c r="EB658" t="s">
        <v>3</v>
      </c>
      <c r="EC658" t="s">
        <v>3</v>
      </c>
      <c r="EE658">
        <v>342528987</v>
      </c>
      <c r="EF658">
        <v>3</v>
      </c>
      <c r="EG658" t="s">
        <v>24</v>
      </c>
      <c r="EH658">
        <v>0</v>
      </c>
      <c r="EI658" t="s">
        <v>3</v>
      </c>
      <c r="EJ658">
        <v>2</v>
      </c>
      <c r="EK658">
        <v>110005</v>
      </c>
      <c r="EL658" t="s">
        <v>25</v>
      </c>
      <c r="EM658" t="s">
        <v>26</v>
      </c>
      <c r="EO658" t="s">
        <v>150</v>
      </c>
      <c r="EQ658">
        <v>131072</v>
      </c>
      <c r="ER658">
        <v>0</v>
      </c>
      <c r="ES658">
        <v>0</v>
      </c>
      <c r="ET658">
        <v>0</v>
      </c>
      <c r="EU658">
        <v>0</v>
      </c>
      <c r="EV658">
        <v>0</v>
      </c>
      <c r="EW658">
        <v>27.9</v>
      </c>
      <c r="EX658">
        <v>3.65</v>
      </c>
      <c r="EY658">
        <v>0</v>
      </c>
      <c r="FQ658">
        <v>0</v>
      </c>
      <c r="FR658">
        <v>0</v>
      </c>
      <c r="FS658">
        <v>0</v>
      </c>
      <c r="FX658">
        <v>111</v>
      </c>
      <c r="FY658">
        <v>52</v>
      </c>
      <c r="GA658" t="s">
        <v>3</v>
      </c>
      <c r="GD658">
        <v>1</v>
      </c>
      <c r="GF658">
        <v>1963311078</v>
      </c>
      <c r="GG658">
        <v>2</v>
      </c>
      <c r="GH658">
        <v>1</v>
      </c>
      <c r="GI658">
        <v>-2</v>
      </c>
      <c r="GJ658">
        <v>0</v>
      </c>
      <c r="GK658">
        <v>0</v>
      </c>
      <c r="GL658">
        <f t="shared" ref="GL658:GL665" si="463">ROUND(IF(AND(BH658=3,BI658=3,FS658&lt;&gt;0),P658,0),2)</f>
        <v>0</v>
      </c>
      <c r="GM658">
        <f t="shared" ref="GM658:GM665" si="464">ROUND(O658+X658+Y658,2)+GX658</f>
        <v>15593.86</v>
      </c>
      <c r="GN658">
        <f t="shared" ref="GN658:GN665" si="465">IF(OR(BI658=0,BI658=1),GM658-GX658,0)</f>
        <v>0</v>
      </c>
      <c r="GO658">
        <f t="shared" ref="GO658:GO665" si="466">IF(BI658=2,GM658-GX658,0)</f>
        <v>15593.86</v>
      </c>
      <c r="GP658">
        <f t="shared" ref="GP658:GP665" si="467">IF(BI658=4,GM658-GX658,0)</f>
        <v>0</v>
      </c>
      <c r="GR658">
        <v>0</v>
      </c>
      <c r="GS658">
        <v>3</v>
      </c>
      <c r="GT658">
        <v>0</v>
      </c>
      <c r="GU658" t="s">
        <v>3</v>
      </c>
      <c r="GV658">
        <f t="shared" ref="GV658:GV665" si="468">ROUND((GT658),6)</f>
        <v>0</v>
      </c>
      <c r="GW658">
        <v>1</v>
      </c>
      <c r="GX658">
        <f t="shared" ref="GX658:GX665" si="469">ROUND(HC658*I658,2)</f>
        <v>0</v>
      </c>
      <c r="HA658">
        <v>0</v>
      </c>
      <c r="HB658">
        <v>0</v>
      </c>
      <c r="HC658">
        <f t="shared" ref="HC658:HC665" si="470">GV658*GW658</f>
        <v>0</v>
      </c>
      <c r="HE658" t="s">
        <v>3</v>
      </c>
      <c r="HF658" t="s">
        <v>3</v>
      </c>
      <c r="HM658" t="s">
        <v>3</v>
      </c>
      <c r="HN658" t="s">
        <v>27</v>
      </c>
      <c r="HO658" t="s">
        <v>28</v>
      </c>
      <c r="HP658" t="s">
        <v>25</v>
      </c>
      <c r="HQ658" t="s">
        <v>25</v>
      </c>
      <c r="HS658">
        <v>0</v>
      </c>
      <c r="IK658">
        <v>0</v>
      </c>
    </row>
    <row r="659" spans="1:245" x14ac:dyDescent="0.25">
      <c r="A659">
        <v>17</v>
      </c>
      <c r="B659">
        <v>1</v>
      </c>
      <c r="C659">
        <f>ROW(SmtRes!A1830)</f>
        <v>1830</v>
      </c>
      <c r="D659">
        <f>ROW(EtalonRes!A1830)</f>
        <v>1830</v>
      </c>
      <c r="E659" t="s">
        <v>501</v>
      </c>
      <c r="F659" t="s">
        <v>498</v>
      </c>
      <c r="G659" t="s">
        <v>502</v>
      </c>
      <c r="H659" t="s">
        <v>202</v>
      </c>
      <c r="I659">
        <v>1</v>
      </c>
      <c r="J659">
        <v>0</v>
      </c>
      <c r="K659">
        <v>1</v>
      </c>
      <c r="O659">
        <f t="shared" si="450"/>
        <v>22283.599999999999</v>
      </c>
      <c r="P659">
        <f>SUMIF(SmtRes!AQ1818:'SmtRes'!AQ1830,"=1",SmtRes!DF1818:'SmtRes'!DF1830)</f>
        <v>0</v>
      </c>
      <c r="Q659">
        <f>SUMIF(SmtRes!AQ1818:'SmtRes'!AQ1830,"=1",SmtRes!DG1818:'SmtRes'!DG1830)</f>
        <v>4065.29</v>
      </c>
      <c r="R659">
        <f>SUMIF(SmtRes!AQ1818:'SmtRes'!AQ1830,"=1",SmtRes!DH1818:'SmtRes'!DH1830)</f>
        <v>2157.21</v>
      </c>
      <c r="S659">
        <f>SUMIF(SmtRes!AQ1818:'SmtRes'!AQ1830,"=1",SmtRes!DI1818:'SmtRes'!DI1830)</f>
        <v>16061.1</v>
      </c>
      <c r="T659">
        <f t="shared" si="451"/>
        <v>0</v>
      </c>
      <c r="U659">
        <f>SUMIF(SmtRes!AQ1818:'SmtRes'!AQ1830,"=1",SmtRes!CV1818:'SmtRes'!CV1830)</f>
        <v>23.994</v>
      </c>
      <c r="V659">
        <f>SUMIF(SmtRes!AQ1818:'SmtRes'!AQ1830,"=1",SmtRes!CW1818:'SmtRes'!CW1830)</f>
        <v>3.1390000000000002</v>
      </c>
      <c r="W659">
        <f t="shared" si="452"/>
        <v>0</v>
      </c>
      <c r="X659">
        <f t="shared" si="453"/>
        <v>20222.32</v>
      </c>
      <c r="Y659">
        <f t="shared" si="453"/>
        <v>9473.52</v>
      </c>
      <c r="AA659">
        <v>381997917</v>
      </c>
      <c r="AB659">
        <f t="shared" si="454"/>
        <v>20017.23487</v>
      </c>
      <c r="AC659">
        <f t="shared" si="455"/>
        <v>0</v>
      </c>
      <c r="AD659">
        <f>ROUND((((SUM(SmtRes!BR1818:'SmtRes'!BR1830))-(SUM(SmtRes!BS1818:'SmtRes'!BS1830)))+AE659),6)</f>
        <v>3956.1311500000002</v>
      </c>
      <c r="AE659">
        <f>ROUND((SUM(SmtRes!BS1818:'SmtRes'!BS1830)),6)</f>
        <v>2157.21497</v>
      </c>
      <c r="AF659">
        <f>ROUND((SUM(SmtRes!BT1818:'SmtRes'!BT1830)),6)</f>
        <v>16061.103719999999</v>
      </c>
      <c r="AG659">
        <f t="shared" si="456"/>
        <v>0</v>
      </c>
      <c r="AH659">
        <f>(SUM(SmtRes!BU1818:'SmtRes'!BU1830))</f>
        <v>23.994</v>
      </c>
      <c r="AI659">
        <f>(SUM(SmtRes!BV1818:'SmtRes'!BV1830))</f>
        <v>3.1389999999999998</v>
      </c>
      <c r="AJ659">
        <f t="shared" si="457"/>
        <v>0</v>
      </c>
      <c r="AK659">
        <v>26474.440291999996</v>
      </c>
      <c r="AL659">
        <v>690.19629200000008</v>
      </c>
      <c r="AM659">
        <v>4600.1524999999992</v>
      </c>
      <c r="AN659">
        <v>2508.3895000000002</v>
      </c>
      <c r="AO659">
        <v>18675.701999999997</v>
      </c>
      <c r="AP659">
        <v>0</v>
      </c>
      <c r="AQ659">
        <v>27.9</v>
      </c>
      <c r="AR659">
        <v>3.65</v>
      </c>
      <c r="AS659">
        <v>0</v>
      </c>
      <c r="AT659">
        <v>111</v>
      </c>
      <c r="AU659">
        <v>52</v>
      </c>
      <c r="AV659">
        <v>1</v>
      </c>
      <c r="AW659">
        <v>1</v>
      </c>
      <c r="AZ659">
        <v>1</v>
      </c>
      <c r="BA659">
        <v>1</v>
      </c>
      <c r="BB659">
        <v>1</v>
      </c>
      <c r="BC659">
        <v>1</v>
      </c>
      <c r="BD659" t="s">
        <v>3</v>
      </c>
      <c r="BE659" t="s">
        <v>3</v>
      </c>
      <c r="BF659" t="s">
        <v>3</v>
      </c>
      <c r="BG659" t="s">
        <v>3</v>
      </c>
      <c r="BH659">
        <v>0</v>
      </c>
      <c r="BI659">
        <v>2</v>
      </c>
      <c r="BJ659" t="s">
        <v>500</v>
      </c>
      <c r="BM659">
        <v>110005</v>
      </c>
      <c r="BN659">
        <v>0</v>
      </c>
      <c r="BO659" t="s">
        <v>3</v>
      </c>
      <c r="BP659">
        <v>0</v>
      </c>
      <c r="BQ659">
        <v>3</v>
      </c>
      <c r="BR659">
        <v>0</v>
      </c>
      <c r="BS659">
        <v>1</v>
      </c>
      <c r="BT659">
        <v>1</v>
      </c>
      <c r="BU659">
        <v>1</v>
      </c>
      <c r="BV659">
        <v>1</v>
      </c>
      <c r="BW659">
        <v>1</v>
      </c>
      <c r="BX659">
        <v>1</v>
      </c>
      <c r="BY659" t="s">
        <v>3</v>
      </c>
      <c r="BZ659">
        <v>111</v>
      </c>
      <c r="CA659">
        <v>52</v>
      </c>
      <c r="CB659" t="s">
        <v>3</v>
      </c>
      <c r="CE659">
        <v>0</v>
      </c>
      <c r="CF659">
        <v>0</v>
      </c>
      <c r="CG659">
        <v>0</v>
      </c>
      <c r="CM659">
        <v>0</v>
      </c>
      <c r="CN659" t="s">
        <v>3</v>
      </c>
      <c r="CO659">
        <v>0</v>
      </c>
      <c r="CP659">
        <f t="shared" si="458"/>
        <v>22283.599999999999</v>
      </c>
      <c r="CQ659">
        <f>SUMIF(SmtRes!AQ1818:'SmtRes'!AQ1830,"=1",SmtRes!AA1818:'SmtRes'!AA1830)</f>
        <v>139710.5</v>
      </c>
      <c r="CR659">
        <f>SUMIF(SmtRes!AQ1818:'SmtRes'!AQ1830,"=1",SmtRes!AB1818:'SmtRes'!AB1830)</f>
        <v>2493.5500000000002</v>
      </c>
      <c r="CS659">
        <f>SUMIF(SmtRes!AQ1818:'SmtRes'!AQ1830,"=1",SmtRes!AC1818:'SmtRes'!AC1830)</f>
        <v>1374.46</v>
      </c>
      <c r="CT659">
        <f>SUMIF(SmtRes!AQ1818:'SmtRes'!AQ1830,"=1",SmtRes!AD1818:'SmtRes'!AD1830)</f>
        <v>669.38</v>
      </c>
      <c r="CU659">
        <f t="shared" si="459"/>
        <v>0</v>
      </c>
      <c r="CV659">
        <f>SUMIF(SmtRes!AQ1818:'SmtRes'!AQ1830,"=1",SmtRes!BU1818:'SmtRes'!BU1830)</f>
        <v>23.994</v>
      </c>
      <c r="CW659">
        <f>SUMIF(SmtRes!AQ1818:'SmtRes'!AQ1830,"=1",SmtRes!BV1818:'SmtRes'!BV1830)</f>
        <v>3.1389999999999998</v>
      </c>
      <c r="CX659">
        <f t="shared" si="460"/>
        <v>0</v>
      </c>
      <c r="CY659">
        <f t="shared" si="461"/>
        <v>20222.324100000002</v>
      </c>
      <c r="CZ659">
        <f t="shared" si="462"/>
        <v>9473.521200000001</v>
      </c>
      <c r="DC659" t="s">
        <v>3</v>
      </c>
      <c r="DD659" t="s">
        <v>14</v>
      </c>
      <c r="DE659" t="s">
        <v>23</v>
      </c>
      <c r="DF659" t="s">
        <v>23</v>
      </c>
      <c r="DG659" t="s">
        <v>23</v>
      </c>
      <c r="DH659" t="s">
        <v>3</v>
      </c>
      <c r="DI659" t="s">
        <v>23</v>
      </c>
      <c r="DJ659" t="s">
        <v>23</v>
      </c>
      <c r="DK659" t="s">
        <v>3</v>
      </c>
      <c r="DL659" t="s">
        <v>3</v>
      </c>
      <c r="DM659" t="s">
        <v>3</v>
      </c>
      <c r="DN659">
        <v>0</v>
      </c>
      <c r="DO659">
        <v>0</v>
      </c>
      <c r="DP659">
        <v>1</v>
      </c>
      <c r="DQ659">
        <v>1</v>
      </c>
      <c r="DU659">
        <v>1013</v>
      </c>
      <c r="DV659" t="s">
        <v>202</v>
      </c>
      <c r="DW659" t="s">
        <v>202</v>
      </c>
      <c r="DX659">
        <v>1</v>
      </c>
      <c r="DZ659" t="s">
        <v>3</v>
      </c>
      <c r="EA659" t="s">
        <v>3</v>
      </c>
      <c r="EB659" t="s">
        <v>3</v>
      </c>
      <c r="EC659" t="s">
        <v>3</v>
      </c>
      <c r="EE659">
        <v>342528987</v>
      </c>
      <c r="EF659">
        <v>3</v>
      </c>
      <c r="EG659" t="s">
        <v>24</v>
      </c>
      <c r="EH659">
        <v>0</v>
      </c>
      <c r="EI659" t="s">
        <v>3</v>
      </c>
      <c r="EJ659">
        <v>2</v>
      </c>
      <c r="EK659">
        <v>110005</v>
      </c>
      <c r="EL659" t="s">
        <v>25</v>
      </c>
      <c r="EM659" t="s">
        <v>26</v>
      </c>
      <c r="EO659" t="s">
        <v>3</v>
      </c>
      <c r="EQ659">
        <v>131072</v>
      </c>
      <c r="ER659">
        <v>0</v>
      </c>
      <c r="ES659">
        <v>0</v>
      </c>
      <c r="ET659">
        <v>0</v>
      </c>
      <c r="EU659">
        <v>0</v>
      </c>
      <c r="EV659">
        <v>0</v>
      </c>
      <c r="EW659">
        <v>27.9</v>
      </c>
      <c r="EX659">
        <v>3.65</v>
      </c>
      <c r="EY659">
        <v>0</v>
      </c>
      <c r="FQ659">
        <v>0</v>
      </c>
      <c r="FR659">
        <v>0</v>
      </c>
      <c r="FS659">
        <v>0</v>
      </c>
      <c r="FX659">
        <v>111</v>
      </c>
      <c r="FY659">
        <v>52</v>
      </c>
      <c r="GA659" t="s">
        <v>3</v>
      </c>
      <c r="GD659">
        <v>1</v>
      </c>
      <c r="GF659">
        <v>1510831175</v>
      </c>
      <c r="GG659">
        <v>2</v>
      </c>
      <c r="GH659">
        <v>1</v>
      </c>
      <c r="GI659">
        <v>-2</v>
      </c>
      <c r="GJ659">
        <v>0</v>
      </c>
      <c r="GK659">
        <v>0</v>
      </c>
      <c r="GL659">
        <f t="shared" si="463"/>
        <v>0</v>
      </c>
      <c r="GM659">
        <f t="shared" si="464"/>
        <v>51979.44</v>
      </c>
      <c r="GN659">
        <f t="shared" si="465"/>
        <v>0</v>
      </c>
      <c r="GO659">
        <f t="shared" si="466"/>
        <v>51979.44</v>
      </c>
      <c r="GP659">
        <f t="shared" si="467"/>
        <v>0</v>
      </c>
      <c r="GR659">
        <v>0</v>
      </c>
      <c r="GS659">
        <v>3</v>
      </c>
      <c r="GT659">
        <v>0</v>
      </c>
      <c r="GU659" t="s">
        <v>3</v>
      </c>
      <c r="GV659">
        <f t="shared" si="468"/>
        <v>0</v>
      </c>
      <c r="GW659">
        <v>1</v>
      </c>
      <c r="GX659">
        <f t="shared" si="469"/>
        <v>0</v>
      </c>
      <c r="HA659">
        <v>0</v>
      </c>
      <c r="HB659">
        <v>0</v>
      </c>
      <c r="HC659">
        <f t="shared" si="470"/>
        <v>0</v>
      </c>
      <c r="HE659" t="s">
        <v>3</v>
      </c>
      <c r="HF659" t="s">
        <v>3</v>
      </c>
      <c r="HM659" t="s">
        <v>3</v>
      </c>
      <c r="HN659" t="s">
        <v>27</v>
      </c>
      <c r="HO659" t="s">
        <v>28</v>
      </c>
      <c r="HP659" t="s">
        <v>25</v>
      </c>
      <c r="HQ659" t="s">
        <v>25</v>
      </c>
      <c r="HS659">
        <v>0</v>
      </c>
      <c r="IK659">
        <v>0</v>
      </c>
    </row>
    <row r="660" spans="1:245" x14ac:dyDescent="0.25">
      <c r="A660">
        <v>17</v>
      </c>
      <c r="B660">
        <v>1</v>
      </c>
      <c r="C660">
        <f>ROW(SmtRes!A1843)</f>
        <v>1843</v>
      </c>
      <c r="D660">
        <f>ROW(EtalonRes!A1843)</f>
        <v>1843</v>
      </c>
      <c r="E660" t="s">
        <v>503</v>
      </c>
      <c r="F660" t="s">
        <v>504</v>
      </c>
      <c r="G660" t="s">
        <v>505</v>
      </c>
      <c r="H660" t="s">
        <v>202</v>
      </c>
      <c r="I660">
        <v>1</v>
      </c>
      <c r="J660">
        <v>0</v>
      </c>
      <c r="K660">
        <v>1</v>
      </c>
      <c r="O660">
        <f t="shared" si="450"/>
        <v>10101.42</v>
      </c>
      <c r="P660">
        <f>SUMIF(SmtRes!AQ1831:'SmtRes'!AQ1843,"=1",SmtRes!DF1831:'SmtRes'!DF1843)</f>
        <v>0</v>
      </c>
      <c r="Q660">
        <f>SUMIF(SmtRes!AQ1831:'SmtRes'!AQ1843,"=1",SmtRes!DG1831:'SmtRes'!DG1843)</f>
        <v>1898.06</v>
      </c>
      <c r="R660">
        <f>SUMIF(SmtRes!AQ1831:'SmtRes'!AQ1843,"=1",SmtRes!DH1831:'SmtRes'!DH1843)</f>
        <v>1001.77</v>
      </c>
      <c r="S660">
        <f>SUMIF(SmtRes!AQ1831:'SmtRes'!AQ1843,"=1",SmtRes!DI1831:'SmtRes'!DI1843)</f>
        <v>7201.59</v>
      </c>
      <c r="T660">
        <f t="shared" si="451"/>
        <v>0</v>
      </c>
      <c r="U660">
        <f>SUMIF(SmtRes!AQ1831:'SmtRes'!AQ1843,"=1",SmtRes!CV1831:'SmtRes'!CV1843)</f>
        <v>10.758599999999999</v>
      </c>
      <c r="V660">
        <f>SUMIF(SmtRes!AQ1831:'SmtRes'!AQ1843,"=1",SmtRes!CW1831:'SmtRes'!CW1843)</f>
        <v>1.4577</v>
      </c>
      <c r="W660">
        <f t="shared" si="452"/>
        <v>0</v>
      </c>
      <c r="X660">
        <f t="shared" si="453"/>
        <v>9105.73</v>
      </c>
      <c r="Y660">
        <f t="shared" si="453"/>
        <v>4265.75</v>
      </c>
      <c r="AA660">
        <v>381997917</v>
      </c>
      <c r="AB660">
        <f t="shared" si="454"/>
        <v>9059.4737139999997</v>
      </c>
      <c r="AC660">
        <f t="shared" si="455"/>
        <v>0</v>
      </c>
      <c r="AD660">
        <f>ROUND((((SUM(SmtRes!BR1831:'SmtRes'!BR1843))-(SUM(SmtRes!BS1831:'SmtRes'!BS1843)))+AE660),6)</f>
        <v>1857.8820459999999</v>
      </c>
      <c r="AE660">
        <f>ROUND((SUM(SmtRes!BS1831:'SmtRes'!BS1843)),6)</f>
        <v>1001.775171</v>
      </c>
      <c r="AF660">
        <f>ROUND((SUM(SmtRes!BT1831:'SmtRes'!BT1843)),6)</f>
        <v>7201.591668</v>
      </c>
      <c r="AG660">
        <f t="shared" si="456"/>
        <v>0</v>
      </c>
      <c r="AH660">
        <f>(SUM(SmtRes!BU1831:'SmtRes'!BU1843))</f>
        <v>10.758599999999999</v>
      </c>
      <c r="AI660">
        <f>(SUM(SmtRes!BV1831:'SmtRes'!BV1843))</f>
        <v>1.4577</v>
      </c>
      <c r="AJ660">
        <f t="shared" si="457"/>
        <v>0</v>
      </c>
      <c r="AK660">
        <v>39884.132352000001</v>
      </c>
      <c r="AL660">
        <v>887.04365200000007</v>
      </c>
      <c r="AM660">
        <v>7201.0932000000003</v>
      </c>
      <c r="AN660">
        <v>3882.8495000000003</v>
      </c>
      <c r="AO660">
        <v>27913.146000000001</v>
      </c>
      <c r="AP660">
        <v>0</v>
      </c>
      <c r="AQ660">
        <v>41.7</v>
      </c>
      <c r="AR660">
        <v>5.65</v>
      </c>
      <c r="AS660">
        <v>0</v>
      </c>
      <c r="AT660">
        <v>111</v>
      </c>
      <c r="AU660">
        <v>52</v>
      </c>
      <c r="AV660">
        <v>1</v>
      </c>
      <c r="AW660">
        <v>1</v>
      </c>
      <c r="AZ660">
        <v>1</v>
      </c>
      <c r="BA660">
        <v>1</v>
      </c>
      <c r="BB660">
        <v>1</v>
      </c>
      <c r="BC660">
        <v>1</v>
      </c>
      <c r="BD660" t="s">
        <v>3</v>
      </c>
      <c r="BE660" t="s">
        <v>3</v>
      </c>
      <c r="BF660" t="s">
        <v>3</v>
      </c>
      <c r="BG660" t="s">
        <v>3</v>
      </c>
      <c r="BH660">
        <v>0</v>
      </c>
      <c r="BI660">
        <v>2</v>
      </c>
      <c r="BJ660" t="s">
        <v>506</v>
      </c>
      <c r="BM660">
        <v>110005</v>
      </c>
      <c r="BN660">
        <v>0</v>
      </c>
      <c r="BO660" t="s">
        <v>3</v>
      </c>
      <c r="BP660">
        <v>0</v>
      </c>
      <c r="BQ660">
        <v>3</v>
      </c>
      <c r="BR660">
        <v>0</v>
      </c>
      <c r="BS660">
        <v>1</v>
      </c>
      <c r="BT660">
        <v>1</v>
      </c>
      <c r="BU660">
        <v>1</v>
      </c>
      <c r="BV660">
        <v>1</v>
      </c>
      <c r="BW660">
        <v>1</v>
      </c>
      <c r="BX660">
        <v>1</v>
      </c>
      <c r="BY660" t="s">
        <v>3</v>
      </c>
      <c r="BZ660">
        <v>111</v>
      </c>
      <c r="CA660">
        <v>52</v>
      </c>
      <c r="CB660" t="s">
        <v>3</v>
      </c>
      <c r="CE660">
        <v>0</v>
      </c>
      <c r="CF660">
        <v>0</v>
      </c>
      <c r="CG660">
        <v>0</v>
      </c>
      <c r="CM660">
        <v>0</v>
      </c>
      <c r="CN660" t="s">
        <v>147</v>
      </c>
      <c r="CO660">
        <v>0</v>
      </c>
      <c r="CP660">
        <f t="shared" si="458"/>
        <v>10101.42</v>
      </c>
      <c r="CQ660">
        <f>SUMIF(SmtRes!AQ1831:'SmtRes'!AQ1843,"=1",SmtRes!AA1831:'SmtRes'!AA1843)</f>
        <v>139710.5</v>
      </c>
      <c r="CR660">
        <f>SUMIF(SmtRes!AQ1831:'SmtRes'!AQ1843,"=1",SmtRes!AB1831:'SmtRes'!AB1843)</f>
        <v>2493.5500000000002</v>
      </c>
      <c r="CS660">
        <f>SUMIF(SmtRes!AQ1831:'SmtRes'!AQ1843,"=1",SmtRes!AC1831:'SmtRes'!AC1843)</f>
        <v>1374.46</v>
      </c>
      <c r="CT660">
        <f>SUMIF(SmtRes!AQ1831:'SmtRes'!AQ1843,"=1",SmtRes!AD1831:'SmtRes'!AD1843)</f>
        <v>669.38</v>
      </c>
      <c r="CU660">
        <f t="shared" si="459"/>
        <v>0</v>
      </c>
      <c r="CV660">
        <f>SUMIF(SmtRes!AQ1831:'SmtRes'!AQ1843,"=1",SmtRes!BU1831:'SmtRes'!BU1843)</f>
        <v>10.758599999999999</v>
      </c>
      <c r="CW660">
        <f>SUMIF(SmtRes!AQ1831:'SmtRes'!AQ1843,"=1",SmtRes!BV1831:'SmtRes'!BV1843)</f>
        <v>1.4577</v>
      </c>
      <c r="CX660">
        <f t="shared" si="460"/>
        <v>0</v>
      </c>
      <c r="CY660">
        <f t="shared" si="461"/>
        <v>9105.7296000000006</v>
      </c>
      <c r="CZ660">
        <f t="shared" si="462"/>
        <v>4265.7472000000007</v>
      </c>
      <c r="DC660" t="s">
        <v>3</v>
      </c>
      <c r="DD660" t="s">
        <v>148</v>
      </c>
      <c r="DE660" t="s">
        <v>149</v>
      </c>
      <c r="DF660" t="s">
        <v>149</v>
      </c>
      <c r="DG660" t="s">
        <v>149</v>
      </c>
      <c r="DH660" t="s">
        <v>3</v>
      </c>
      <c r="DI660" t="s">
        <v>149</v>
      </c>
      <c r="DJ660" t="s">
        <v>149</v>
      </c>
      <c r="DK660" t="s">
        <v>3</v>
      </c>
      <c r="DL660" t="s">
        <v>3</v>
      </c>
      <c r="DM660" t="s">
        <v>3</v>
      </c>
      <c r="DN660">
        <v>0</v>
      </c>
      <c r="DO660">
        <v>0</v>
      </c>
      <c r="DP660">
        <v>1</v>
      </c>
      <c r="DQ660">
        <v>1</v>
      </c>
      <c r="DU660">
        <v>1013</v>
      </c>
      <c r="DV660" t="s">
        <v>202</v>
      </c>
      <c r="DW660" t="s">
        <v>202</v>
      </c>
      <c r="DX660">
        <v>1</v>
      </c>
      <c r="DZ660" t="s">
        <v>3</v>
      </c>
      <c r="EA660" t="s">
        <v>3</v>
      </c>
      <c r="EB660" t="s">
        <v>3</v>
      </c>
      <c r="EC660" t="s">
        <v>3</v>
      </c>
      <c r="EE660">
        <v>342528987</v>
      </c>
      <c r="EF660">
        <v>3</v>
      </c>
      <c r="EG660" t="s">
        <v>24</v>
      </c>
      <c r="EH660">
        <v>0</v>
      </c>
      <c r="EI660" t="s">
        <v>3</v>
      </c>
      <c r="EJ660">
        <v>2</v>
      </c>
      <c r="EK660">
        <v>110005</v>
      </c>
      <c r="EL660" t="s">
        <v>25</v>
      </c>
      <c r="EM660" t="s">
        <v>26</v>
      </c>
      <c r="EO660" t="s">
        <v>150</v>
      </c>
      <c r="EQ660">
        <v>131072</v>
      </c>
      <c r="ER660">
        <v>0</v>
      </c>
      <c r="ES660">
        <v>0</v>
      </c>
      <c r="ET660">
        <v>0</v>
      </c>
      <c r="EU660">
        <v>0</v>
      </c>
      <c r="EV660">
        <v>0</v>
      </c>
      <c r="EW660">
        <v>41.7</v>
      </c>
      <c r="EX660">
        <v>5.65</v>
      </c>
      <c r="EY660">
        <v>0</v>
      </c>
      <c r="FQ660">
        <v>0</v>
      </c>
      <c r="FR660">
        <v>0</v>
      </c>
      <c r="FS660">
        <v>0</v>
      </c>
      <c r="FX660">
        <v>111</v>
      </c>
      <c r="FY660">
        <v>52</v>
      </c>
      <c r="GA660" t="s">
        <v>3</v>
      </c>
      <c r="GD660">
        <v>1</v>
      </c>
      <c r="GF660">
        <v>318570309</v>
      </c>
      <c r="GG660">
        <v>2</v>
      </c>
      <c r="GH660">
        <v>1</v>
      </c>
      <c r="GI660">
        <v>-2</v>
      </c>
      <c r="GJ660">
        <v>0</v>
      </c>
      <c r="GK660">
        <v>0</v>
      </c>
      <c r="GL660">
        <f t="shared" si="463"/>
        <v>0</v>
      </c>
      <c r="GM660">
        <f t="shared" si="464"/>
        <v>23472.9</v>
      </c>
      <c r="GN660">
        <f t="shared" si="465"/>
        <v>0</v>
      </c>
      <c r="GO660">
        <f t="shared" si="466"/>
        <v>23472.9</v>
      </c>
      <c r="GP660">
        <f t="shared" si="467"/>
        <v>0</v>
      </c>
      <c r="GR660">
        <v>0</v>
      </c>
      <c r="GS660">
        <v>3</v>
      </c>
      <c r="GT660">
        <v>0</v>
      </c>
      <c r="GU660" t="s">
        <v>3</v>
      </c>
      <c r="GV660">
        <f t="shared" si="468"/>
        <v>0</v>
      </c>
      <c r="GW660">
        <v>1</v>
      </c>
      <c r="GX660">
        <f t="shared" si="469"/>
        <v>0</v>
      </c>
      <c r="HA660">
        <v>0</v>
      </c>
      <c r="HB660">
        <v>0</v>
      </c>
      <c r="HC660">
        <f t="shared" si="470"/>
        <v>0</v>
      </c>
      <c r="HE660" t="s">
        <v>3</v>
      </c>
      <c r="HF660" t="s">
        <v>3</v>
      </c>
      <c r="HM660" t="s">
        <v>3</v>
      </c>
      <c r="HN660" t="s">
        <v>27</v>
      </c>
      <c r="HO660" t="s">
        <v>28</v>
      </c>
      <c r="HP660" t="s">
        <v>25</v>
      </c>
      <c r="HQ660" t="s">
        <v>25</v>
      </c>
      <c r="HS660">
        <v>0</v>
      </c>
      <c r="IK660">
        <v>0</v>
      </c>
    </row>
    <row r="661" spans="1:245" x14ac:dyDescent="0.25">
      <c r="A661">
        <v>17</v>
      </c>
      <c r="B661">
        <v>1</v>
      </c>
      <c r="C661">
        <f>ROW(SmtRes!A1856)</f>
        <v>1856</v>
      </c>
      <c r="D661">
        <f>ROW(EtalonRes!A1856)</f>
        <v>1856</v>
      </c>
      <c r="E661" t="s">
        <v>507</v>
      </c>
      <c r="F661" t="s">
        <v>504</v>
      </c>
      <c r="G661" t="s">
        <v>508</v>
      </c>
      <c r="H661" t="s">
        <v>202</v>
      </c>
      <c r="I661">
        <v>1</v>
      </c>
      <c r="J661">
        <v>0</v>
      </c>
      <c r="K661">
        <v>1</v>
      </c>
      <c r="O661">
        <f t="shared" si="450"/>
        <v>33671.4</v>
      </c>
      <c r="P661">
        <f>SUMIF(SmtRes!AQ1844:'SmtRes'!AQ1856,"=1",SmtRes!DF1844:'SmtRes'!DF1856)</f>
        <v>0</v>
      </c>
      <c r="Q661">
        <f>SUMIF(SmtRes!AQ1844:'SmtRes'!AQ1856,"=1",SmtRes!DG1844:'SmtRes'!DG1856)</f>
        <v>6326.84</v>
      </c>
      <c r="R661">
        <f>SUMIF(SmtRes!AQ1844:'SmtRes'!AQ1856,"=1",SmtRes!DH1844:'SmtRes'!DH1856)</f>
        <v>3339.25</v>
      </c>
      <c r="S661">
        <f>SUMIF(SmtRes!AQ1844:'SmtRes'!AQ1856,"=1",SmtRes!DI1844:'SmtRes'!DI1856)</f>
        <v>24005.31</v>
      </c>
      <c r="T661">
        <f t="shared" si="451"/>
        <v>0</v>
      </c>
      <c r="U661">
        <f>SUMIF(SmtRes!AQ1844:'SmtRes'!AQ1856,"=1",SmtRes!CV1844:'SmtRes'!CV1856)</f>
        <v>35.862000000000002</v>
      </c>
      <c r="V661">
        <f>SUMIF(SmtRes!AQ1844:'SmtRes'!AQ1856,"=1",SmtRes!CW1844:'SmtRes'!CW1856)</f>
        <v>4.859</v>
      </c>
      <c r="W661">
        <f t="shared" si="452"/>
        <v>0</v>
      </c>
      <c r="X661">
        <f t="shared" si="453"/>
        <v>30352.46</v>
      </c>
      <c r="Y661">
        <f t="shared" si="453"/>
        <v>14219.17</v>
      </c>
      <c r="AA661">
        <v>381997917</v>
      </c>
      <c r="AB661">
        <f t="shared" si="454"/>
        <v>30198.245712</v>
      </c>
      <c r="AC661">
        <f t="shared" si="455"/>
        <v>0</v>
      </c>
      <c r="AD661">
        <f>ROUND((((SUM(SmtRes!BR1844:'SmtRes'!BR1856))-(SUM(SmtRes!BS1844:'SmtRes'!BS1856)))+AE661),6)</f>
        <v>6192.9401520000001</v>
      </c>
      <c r="AE661">
        <f>ROUND((SUM(SmtRes!BS1844:'SmtRes'!BS1856)),6)</f>
        <v>3339.2505700000002</v>
      </c>
      <c r="AF661">
        <f>ROUND((SUM(SmtRes!BT1844:'SmtRes'!BT1856)),6)</f>
        <v>24005.305560000001</v>
      </c>
      <c r="AG661">
        <f t="shared" si="456"/>
        <v>0</v>
      </c>
      <c r="AH661">
        <f>(SUM(SmtRes!BU1844:'SmtRes'!BU1856))</f>
        <v>35.862000000000002</v>
      </c>
      <c r="AI661">
        <f>(SUM(SmtRes!BV1844:'SmtRes'!BV1856))</f>
        <v>4.859</v>
      </c>
      <c r="AJ661">
        <f t="shared" si="457"/>
        <v>0</v>
      </c>
      <c r="AK661">
        <v>39884.132352000001</v>
      </c>
      <c r="AL661">
        <v>887.04365200000007</v>
      </c>
      <c r="AM661">
        <v>7201.0932000000003</v>
      </c>
      <c r="AN661">
        <v>3882.8495000000003</v>
      </c>
      <c r="AO661">
        <v>27913.146000000001</v>
      </c>
      <c r="AP661">
        <v>0</v>
      </c>
      <c r="AQ661">
        <v>41.7</v>
      </c>
      <c r="AR661">
        <v>5.65</v>
      </c>
      <c r="AS661">
        <v>0</v>
      </c>
      <c r="AT661">
        <v>111</v>
      </c>
      <c r="AU661">
        <v>52</v>
      </c>
      <c r="AV661">
        <v>1</v>
      </c>
      <c r="AW661">
        <v>1</v>
      </c>
      <c r="AZ661">
        <v>1</v>
      </c>
      <c r="BA661">
        <v>1</v>
      </c>
      <c r="BB661">
        <v>1</v>
      </c>
      <c r="BC661">
        <v>1</v>
      </c>
      <c r="BD661" t="s">
        <v>3</v>
      </c>
      <c r="BE661" t="s">
        <v>3</v>
      </c>
      <c r="BF661" t="s">
        <v>3</v>
      </c>
      <c r="BG661" t="s">
        <v>3</v>
      </c>
      <c r="BH661">
        <v>0</v>
      </c>
      <c r="BI661">
        <v>2</v>
      </c>
      <c r="BJ661" t="s">
        <v>506</v>
      </c>
      <c r="BM661">
        <v>110005</v>
      </c>
      <c r="BN661">
        <v>0</v>
      </c>
      <c r="BO661" t="s">
        <v>3</v>
      </c>
      <c r="BP661">
        <v>0</v>
      </c>
      <c r="BQ661">
        <v>3</v>
      </c>
      <c r="BR661">
        <v>0</v>
      </c>
      <c r="BS661">
        <v>1</v>
      </c>
      <c r="BT661">
        <v>1</v>
      </c>
      <c r="BU661">
        <v>1</v>
      </c>
      <c r="BV661">
        <v>1</v>
      </c>
      <c r="BW661">
        <v>1</v>
      </c>
      <c r="BX661">
        <v>1</v>
      </c>
      <c r="BY661" t="s">
        <v>3</v>
      </c>
      <c r="BZ661">
        <v>111</v>
      </c>
      <c r="CA661">
        <v>52</v>
      </c>
      <c r="CB661" t="s">
        <v>3</v>
      </c>
      <c r="CE661">
        <v>0</v>
      </c>
      <c r="CF661">
        <v>0</v>
      </c>
      <c r="CG661">
        <v>0</v>
      </c>
      <c r="CM661">
        <v>0</v>
      </c>
      <c r="CN661" t="s">
        <v>3</v>
      </c>
      <c r="CO661">
        <v>0</v>
      </c>
      <c r="CP661">
        <f t="shared" si="458"/>
        <v>33671.4</v>
      </c>
      <c r="CQ661">
        <f>SUMIF(SmtRes!AQ1844:'SmtRes'!AQ1856,"=1",SmtRes!AA1844:'SmtRes'!AA1856)</f>
        <v>139710.5</v>
      </c>
      <c r="CR661">
        <f>SUMIF(SmtRes!AQ1844:'SmtRes'!AQ1856,"=1",SmtRes!AB1844:'SmtRes'!AB1856)</f>
        <v>2493.5500000000002</v>
      </c>
      <c r="CS661">
        <f>SUMIF(SmtRes!AQ1844:'SmtRes'!AQ1856,"=1",SmtRes!AC1844:'SmtRes'!AC1856)</f>
        <v>1374.46</v>
      </c>
      <c r="CT661">
        <f>SUMIF(SmtRes!AQ1844:'SmtRes'!AQ1856,"=1",SmtRes!AD1844:'SmtRes'!AD1856)</f>
        <v>669.38</v>
      </c>
      <c r="CU661">
        <f t="shared" si="459"/>
        <v>0</v>
      </c>
      <c r="CV661">
        <f>SUMIF(SmtRes!AQ1844:'SmtRes'!AQ1856,"=1",SmtRes!BU1844:'SmtRes'!BU1856)</f>
        <v>35.862000000000002</v>
      </c>
      <c r="CW661">
        <f>SUMIF(SmtRes!AQ1844:'SmtRes'!AQ1856,"=1",SmtRes!BV1844:'SmtRes'!BV1856)</f>
        <v>4.859</v>
      </c>
      <c r="CX661">
        <f t="shared" si="460"/>
        <v>0</v>
      </c>
      <c r="CY661">
        <f t="shared" si="461"/>
        <v>30352.461600000002</v>
      </c>
      <c r="CZ661">
        <f t="shared" si="462"/>
        <v>14219.171200000001</v>
      </c>
      <c r="DC661" t="s">
        <v>3</v>
      </c>
      <c r="DD661" t="s">
        <v>14</v>
      </c>
      <c r="DE661" t="s">
        <v>23</v>
      </c>
      <c r="DF661" t="s">
        <v>23</v>
      </c>
      <c r="DG661" t="s">
        <v>23</v>
      </c>
      <c r="DH661" t="s">
        <v>3</v>
      </c>
      <c r="DI661" t="s">
        <v>23</v>
      </c>
      <c r="DJ661" t="s">
        <v>23</v>
      </c>
      <c r="DK661" t="s">
        <v>3</v>
      </c>
      <c r="DL661" t="s">
        <v>3</v>
      </c>
      <c r="DM661" t="s">
        <v>3</v>
      </c>
      <c r="DN661">
        <v>0</v>
      </c>
      <c r="DO661">
        <v>0</v>
      </c>
      <c r="DP661">
        <v>1</v>
      </c>
      <c r="DQ661">
        <v>1</v>
      </c>
      <c r="DU661">
        <v>1013</v>
      </c>
      <c r="DV661" t="s">
        <v>202</v>
      </c>
      <c r="DW661" t="s">
        <v>202</v>
      </c>
      <c r="DX661">
        <v>1</v>
      </c>
      <c r="DZ661" t="s">
        <v>3</v>
      </c>
      <c r="EA661" t="s">
        <v>3</v>
      </c>
      <c r="EB661" t="s">
        <v>3</v>
      </c>
      <c r="EC661" t="s">
        <v>3</v>
      </c>
      <c r="EE661">
        <v>342528987</v>
      </c>
      <c r="EF661">
        <v>3</v>
      </c>
      <c r="EG661" t="s">
        <v>24</v>
      </c>
      <c r="EH661">
        <v>0</v>
      </c>
      <c r="EI661" t="s">
        <v>3</v>
      </c>
      <c r="EJ661">
        <v>2</v>
      </c>
      <c r="EK661">
        <v>110005</v>
      </c>
      <c r="EL661" t="s">
        <v>25</v>
      </c>
      <c r="EM661" t="s">
        <v>26</v>
      </c>
      <c r="EO661" t="s">
        <v>3</v>
      </c>
      <c r="EQ661">
        <v>131072</v>
      </c>
      <c r="ER661">
        <v>0</v>
      </c>
      <c r="ES661">
        <v>0</v>
      </c>
      <c r="ET661">
        <v>0</v>
      </c>
      <c r="EU661">
        <v>0</v>
      </c>
      <c r="EV661">
        <v>0</v>
      </c>
      <c r="EW661">
        <v>41.7</v>
      </c>
      <c r="EX661">
        <v>5.65</v>
      </c>
      <c r="EY661">
        <v>0</v>
      </c>
      <c r="FQ661">
        <v>0</v>
      </c>
      <c r="FR661">
        <v>0</v>
      </c>
      <c r="FS661">
        <v>0</v>
      </c>
      <c r="FX661">
        <v>111</v>
      </c>
      <c r="FY661">
        <v>52</v>
      </c>
      <c r="GA661" t="s">
        <v>3</v>
      </c>
      <c r="GD661">
        <v>1</v>
      </c>
      <c r="GF661">
        <v>-1632150062</v>
      </c>
      <c r="GG661">
        <v>2</v>
      </c>
      <c r="GH661">
        <v>1</v>
      </c>
      <c r="GI661">
        <v>-2</v>
      </c>
      <c r="GJ661">
        <v>0</v>
      </c>
      <c r="GK661">
        <v>0</v>
      </c>
      <c r="GL661">
        <f t="shared" si="463"/>
        <v>0</v>
      </c>
      <c r="GM661">
        <f t="shared" si="464"/>
        <v>78243.03</v>
      </c>
      <c r="GN661">
        <f t="shared" si="465"/>
        <v>0</v>
      </c>
      <c r="GO661">
        <f t="shared" si="466"/>
        <v>78243.03</v>
      </c>
      <c r="GP661">
        <f t="shared" si="467"/>
        <v>0</v>
      </c>
      <c r="GR661">
        <v>0</v>
      </c>
      <c r="GS661">
        <v>3</v>
      </c>
      <c r="GT661">
        <v>0</v>
      </c>
      <c r="GU661" t="s">
        <v>3</v>
      </c>
      <c r="GV661">
        <f t="shared" si="468"/>
        <v>0</v>
      </c>
      <c r="GW661">
        <v>1</v>
      </c>
      <c r="GX661">
        <f t="shared" si="469"/>
        <v>0</v>
      </c>
      <c r="HA661">
        <v>0</v>
      </c>
      <c r="HB661">
        <v>0</v>
      </c>
      <c r="HC661">
        <f t="shared" si="470"/>
        <v>0</v>
      </c>
      <c r="HE661" t="s">
        <v>3</v>
      </c>
      <c r="HF661" t="s">
        <v>3</v>
      </c>
      <c r="HM661" t="s">
        <v>3</v>
      </c>
      <c r="HN661" t="s">
        <v>27</v>
      </c>
      <c r="HO661" t="s">
        <v>28</v>
      </c>
      <c r="HP661" t="s">
        <v>25</v>
      </c>
      <c r="HQ661" t="s">
        <v>25</v>
      </c>
      <c r="HS661">
        <v>0</v>
      </c>
      <c r="IK661">
        <v>0</v>
      </c>
    </row>
    <row r="662" spans="1:245" x14ac:dyDescent="0.25">
      <c r="A662">
        <v>17</v>
      </c>
      <c r="B662">
        <v>1</v>
      </c>
      <c r="C662">
        <f>ROW(SmtRes!A1869)</f>
        <v>1869</v>
      </c>
      <c r="D662">
        <f>ROW(EtalonRes!A1869)</f>
        <v>1869</v>
      </c>
      <c r="E662" t="s">
        <v>509</v>
      </c>
      <c r="F662" t="s">
        <v>510</v>
      </c>
      <c r="G662" t="s">
        <v>511</v>
      </c>
      <c r="H662" t="s">
        <v>202</v>
      </c>
      <c r="I662">
        <v>1</v>
      </c>
      <c r="J662">
        <v>0</v>
      </c>
      <c r="K662">
        <v>1</v>
      </c>
      <c r="O662">
        <f t="shared" si="450"/>
        <v>3362.47</v>
      </c>
      <c r="P662">
        <f>SUMIF(SmtRes!AQ1857:'SmtRes'!AQ1869,"=1",SmtRes!DF1857:'SmtRes'!DF1869)</f>
        <v>0</v>
      </c>
      <c r="Q662">
        <f>SUMIF(SmtRes!AQ1857:'SmtRes'!AQ1869,"=1",SmtRes!DG1857:'SmtRes'!DG1869)</f>
        <v>570.62</v>
      </c>
      <c r="R662">
        <f>SUMIF(SmtRes!AQ1857:'SmtRes'!AQ1869,"=1",SmtRes!DH1857:'SmtRes'!DH1869)</f>
        <v>304.97000000000003</v>
      </c>
      <c r="S662">
        <f>SUMIF(SmtRes!AQ1857:'SmtRes'!AQ1869,"=1",SmtRes!DI1857:'SmtRes'!DI1869)</f>
        <v>2486.88</v>
      </c>
      <c r="T662">
        <f t="shared" si="451"/>
        <v>0</v>
      </c>
      <c r="U662">
        <f>SUMIF(SmtRes!AQ1857:'SmtRes'!AQ1869,"=1",SmtRes!CV1857:'SmtRes'!CV1869)</f>
        <v>3.7151999999999998</v>
      </c>
      <c r="V662">
        <f>SUMIF(SmtRes!AQ1857:'SmtRes'!AQ1869,"=1",SmtRes!CW1857:'SmtRes'!CW1869)</f>
        <v>0.44375999999999999</v>
      </c>
      <c r="W662">
        <f t="shared" si="452"/>
        <v>0</v>
      </c>
      <c r="X662">
        <f t="shared" si="453"/>
        <v>3098.95</v>
      </c>
      <c r="Y662">
        <f t="shared" si="453"/>
        <v>1451.76</v>
      </c>
      <c r="AA662">
        <v>381997917</v>
      </c>
      <c r="AB662">
        <f t="shared" si="454"/>
        <v>3037.8538950000002</v>
      </c>
      <c r="AC662">
        <f t="shared" si="455"/>
        <v>0</v>
      </c>
      <c r="AD662">
        <f>ROUND((((SUM(SmtRes!BR1857:'SmtRes'!BR1869))-(SUM(SmtRes!BS1857:'SmtRes'!BS1869)))+AE662),6)</f>
        <v>550.97331899999995</v>
      </c>
      <c r="AE662">
        <f>ROUND((SUM(SmtRes!BS1857:'SmtRes'!BS1869)),6)</f>
        <v>304.96518500000002</v>
      </c>
      <c r="AF662">
        <f>ROUND((SUM(SmtRes!BT1857:'SmtRes'!BT1869)),6)</f>
        <v>2486.880576</v>
      </c>
      <c r="AG662">
        <f t="shared" si="456"/>
        <v>0</v>
      </c>
      <c r="AH662">
        <f>(SUM(SmtRes!BU1857:'SmtRes'!BU1869))</f>
        <v>3.7152000000000003</v>
      </c>
      <c r="AI662">
        <f>(SUM(SmtRes!BV1857:'SmtRes'!BV1869))</f>
        <v>0.44376000000000004</v>
      </c>
      <c r="AJ662">
        <f t="shared" si="457"/>
        <v>0</v>
      </c>
      <c r="AK662">
        <v>13310.679854099999</v>
      </c>
      <c r="AL662">
        <v>354.01675410000001</v>
      </c>
      <c r="AM662">
        <v>2135.5554999999999</v>
      </c>
      <c r="AN662">
        <v>1182.0356000000002</v>
      </c>
      <c r="AO662">
        <v>9639.0720000000001</v>
      </c>
      <c r="AP662">
        <v>0</v>
      </c>
      <c r="AQ662">
        <v>14.4</v>
      </c>
      <c r="AR662">
        <v>1.72</v>
      </c>
      <c r="AS662">
        <v>0</v>
      </c>
      <c r="AT662">
        <v>111</v>
      </c>
      <c r="AU662">
        <v>52</v>
      </c>
      <c r="AV662">
        <v>1</v>
      </c>
      <c r="AW662">
        <v>1</v>
      </c>
      <c r="AZ662">
        <v>1</v>
      </c>
      <c r="BA662">
        <v>1</v>
      </c>
      <c r="BB662">
        <v>1</v>
      </c>
      <c r="BC662">
        <v>1</v>
      </c>
      <c r="BD662" t="s">
        <v>3</v>
      </c>
      <c r="BE662" t="s">
        <v>3</v>
      </c>
      <c r="BF662" t="s">
        <v>3</v>
      </c>
      <c r="BG662" t="s">
        <v>3</v>
      </c>
      <c r="BH662">
        <v>0</v>
      </c>
      <c r="BI662">
        <v>2</v>
      </c>
      <c r="BJ662" t="s">
        <v>512</v>
      </c>
      <c r="BM662">
        <v>110005</v>
      </c>
      <c r="BN662">
        <v>0</v>
      </c>
      <c r="BO662" t="s">
        <v>3</v>
      </c>
      <c r="BP662">
        <v>0</v>
      </c>
      <c r="BQ662">
        <v>3</v>
      </c>
      <c r="BR662">
        <v>0</v>
      </c>
      <c r="BS662">
        <v>1</v>
      </c>
      <c r="BT662">
        <v>1</v>
      </c>
      <c r="BU662">
        <v>1</v>
      </c>
      <c r="BV662">
        <v>1</v>
      </c>
      <c r="BW662">
        <v>1</v>
      </c>
      <c r="BX662">
        <v>1</v>
      </c>
      <c r="BY662" t="s">
        <v>3</v>
      </c>
      <c r="BZ662">
        <v>111</v>
      </c>
      <c r="CA662">
        <v>52</v>
      </c>
      <c r="CB662" t="s">
        <v>3</v>
      </c>
      <c r="CE662">
        <v>0</v>
      </c>
      <c r="CF662">
        <v>0</v>
      </c>
      <c r="CG662">
        <v>0</v>
      </c>
      <c r="CM662">
        <v>0</v>
      </c>
      <c r="CN662" t="s">
        <v>147</v>
      </c>
      <c r="CO662">
        <v>0</v>
      </c>
      <c r="CP662">
        <f t="shared" si="458"/>
        <v>3362.4700000000003</v>
      </c>
      <c r="CQ662">
        <f>SUMIF(SmtRes!AQ1857:'SmtRes'!AQ1869,"=1",SmtRes!AA1857:'SmtRes'!AA1869)</f>
        <v>139710.5</v>
      </c>
      <c r="CR662">
        <f>SUMIF(SmtRes!AQ1857:'SmtRes'!AQ1869,"=1",SmtRes!AB1857:'SmtRes'!AB1869)</f>
        <v>2493.5500000000002</v>
      </c>
      <c r="CS662">
        <f>SUMIF(SmtRes!AQ1857:'SmtRes'!AQ1869,"=1",SmtRes!AC1857:'SmtRes'!AC1869)</f>
        <v>1374.46</v>
      </c>
      <c r="CT662">
        <f>SUMIF(SmtRes!AQ1857:'SmtRes'!AQ1869,"=1",SmtRes!AD1857:'SmtRes'!AD1869)</f>
        <v>669.38</v>
      </c>
      <c r="CU662">
        <f t="shared" si="459"/>
        <v>0</v>
      </c>
      <c r="CV662">
        <f>SUMIF(SmtRes!AQ1857:'SmtRes'!AQ1869,"=1",SmtRes!BU1857:'SmtRes'!BU1869)</f>
        <v>3.7152000000000003</v>
      </c>
      <c r="CW662">
        <f>SUMIF(SmtRes!AQ1857:'SmtRes'!AQ1869,"=1",SmtRes!BV1857:'SmtRes'!BV1869)</f>
        <v>0.44376000000000004</v>
      </c>
      <c r="CX662">
        <f t="shared" si="460"/>
        <v>0</v>
      </c>
      <c r="CY662">
        <f t="shared" si="461"/>
        <v>3098.9535000000005</v>
      </c>
      <c r="CZ662">
        <f t="shared" si="462"/>
        <v>1451.7620000000002</v>
      </c>
      <c r="DC662" t="s">
        <v>3</v>
      </c>
      <c r="DD662" t="s">
        <v>148</v>
      </c>
      <c r="DE662" t="s">
        <v>149</v>
      </c>
      <c r="DF662" t="s">
        <v>149</v>
      </c>
      <c r="DG662" t="s">
        <v>149</v>
      </c>
      <c r="DH662" t="s">
        <v>3</v>
      </c>
      <c r="DI662" t="s">
        <v>149</v>
      </c>
      <c r="DJ662" t="s">
        <v>149</v>
      </c>
      <c r="DK662" t="s">
        <v>3</v>
      </c>
      <c r="DL662" t="s">
        <v>3</v>
      </c>
      <c r="DM662" t="s">
        <v>3</v>
      </c>
      <c r="DN662">
        <v>0</v>
      </c>
      <c r="DO662">
        <v>0</v>
      </c>
      <c r="DP662">
        <v>1</v>
      </c>
      <c r="DQ662">
        <v>1</v>
      </c>
      <c r="DU662">
        <v>1013</v>
      </c>
      <c r="DV662" t="s">
        <v>202</v>
      </c>
      <c r="DW662" t="s">
        <v>202</v>
      </c>
      <c r="DX662">
        <v>1</v>
      </c>
      <c r="DZ662" t="s">
        <v>3</v>
      </c>
      <c r="EA662" t="s">
        <v>3</v>
      </c>
      <c r="EB662" t="s">
        <v>3</v>
      </c>
      <c r="EC662" t="s">
        <v>3</v>
      </c>
      <c r="EE662">
        <v>342528987</v>
      </c>
      <c r="EF662">
        <v>3</v>
      </c>
      <c r="EG662" t="s">
        <v>24</v>
      </c>
      <c r="EH662">
        <v>0</v>
      </c>
      <c r="EI662" t="s">
        <v>3</v>
      </c>
      <c r="EJ662">
        <v>2</v>
      </c>
      <c r="EK662">
        <v>110005</v>
      </c>
      <c r="EL662" t="s">
        <v>25</v>
      </c>
      <c r="EM662" t="s">
        <v>26</v>
      </c>
      <c r="EO662" t="s">
        <v>150</v>
      </c>
      <c r="EQ662">
        <v>131072</v>
      </c>
      <c r="ER662">
        <v>0</v>
      </c>
      <c r="ES662">
        <v>0</v>
      </c>
      <c r="ET662">
        <v>0</v>
      </c>
      <c r="EU662">
        <v>0</v>
      </c>
      <c r="EV662">
        <v>0</v>
      </c>
      <c r="EW662">
        <v>14.4</v>
      </c>
      <c r="EX662">
        <v>1.72</v>
      </c>
      <c r="EY662">
        <v>0</v>
      </c>
      <c r="FQ662">
        <v>0</v>
      </c>
      <c r="FR662">
        <v>0</v>
      </c>
      <c r="FS662">
        <v>0</v>
      </c>
      <c r="FX662">
        <v>111</v>
      </c>
      <c r="FY662">
        <v>52</v>
      </c>
      <c r="GA662" t="s">
        <v>3</v>
      </c>
      <c r="GD662">
        <v>1</v>
      </c>
      <c r="GF662">
        <v>432821474</v>
      </c>
      <c r="GG662">
        <v>2</v>
      </c>
      <c r="GH662">
        <v>1</v>
      </c>
      <c r="GI662">
        <v>-2</v>
      </c>
      <c r="GJ662">
        <v>0</v>
      </c>
      <c r="GK662">
        <v>0</v>
      </c>
      <c r="GL662">
        <f t="shared" si="463"/>
        <v>0</v>
      </c>
      <c r="GM662">
        <f t="shared" si="464"/>
        <v>7913.18</v>
      </c>
      <c r="GN662">
        <f t="shared" si="465"/>
        <v>0</v>
      </c>
      <c r="GO662">
        <f t="shared" si="466"/>
        <v>7913.18</v>
      </c>
      <c r="GP662">
        <f t="shared" si="467"/>
        <v>0</v>
      </c>
      <c r="GR662">
        <v>0</v>
      </c>
      <c r="GS662">
        <v>3</v>
      </c>
      <c r="GT662">
        <v>0</v>
      </c>
      <c r="GU662" t="s">
        <v>3</v>
      </c>
      <c r="GV662">
        <f t="shared" si="468"/>
        <v>0</v>
      </c>
      <c r="GW662">
        <v>1</v>
      </c>
      <c r="GX662">
        <f t="shared" si="469"/>
        <v>0</v>
      </c>
      <c r="HA662">
        <v>0</v>
      </c>
      <c r="HB662">
        <v>0</v>
      </c>
      <c r="HC662">
        <f t="shared" si="470"/>
        <v>0</v>
      </c>
      <c r="HE662" t="s">
        <v>3</v>
      </c>
      <c r="HF662" t="s">
        <v>3</v>
      </c>
      <c r="HM662" t="s">
        <v>3</v>
      </c>
      <c r="HN662" t="s">
        <v>27</v>
      </c>
      <c r="HO662" t="s">
        <v>28</v>
      </c>
      <c r="HP662" t="s">
        <v>25</v>
      </c>
      <c r="HQ662" t="s">
        <v>25</v>
      </c>
      <c r="HS662">
        <v>0</v>
      </c>
      <c r="IK662">
        <v>0</v>
      </c>
    </row>
    <row r="663" spans="1:245" x14ac:dyDescent="0.25">
      <c r="A663">
        <v>17</v>
      </c>
      <c r="B663">
        <v>1</v>
      </c>
      <c r="C663">
        <f>ROW(SmtRes!A1882)</f>
        <v>1882</v>
      </c>
      <c r="D663">
        <f>ROW(EtalonRes!A1882)</f>
        <v>1882</v>
      </c>
      <c r="E663" t="s">
        <v>513</v>
      </c>
      <c r="F663" t="s">
        <v>510</v>
      </c>
      <c r="G663" t="s">
        <v>514</v>
      </c>
      <c r="H663" t="s">
        <v>202</v>
      </c>
      <c r="I663">
        <v>1</v>
      </c>
      <c r="J663">
        <v>0</v>
      </c>
      <c r="K663">
        <v>1</v>
      </c>
      <c r="O663">
        <f t="shared" si="450"/>
        <v>11208.23</v>
      </c>
      <c r="P663">
        <f>SUMIF(SmtRes!AQ1870:'SmtRes'!AQ1882,"=1",SmtRes!DF1870:'SmtRes'!DF1882)</f>
        <v>0</v>
      </c>
      <c r="Q663">
        <f>SUMIF(SmtRes!AQ1870:'SmtRes'!AQ1882,"=1",SmtRes!DG1870:'SmtRes'!DG1882)</f>
        <v>1902.08</v>
      </c>
      <c r="R663">
        <f>SUMIF(SmtRes!AQ1870:'SmtRes'!AQ1882,"=1",SmtRes!DH1870:'SmtRes'!DH1882)</f>
        <v>1016.55</v>
      </c>
      <c r="S663">
        <f>SUMIF(SmtRes!AQ1870:'SmtRes'!AQ1882,"=1",SmtRes!DI1870:'SmtRes'!DI1882)</f>
        <v>8289.6</v>
      </c>
      <c r="T663">
        <f t="shared" si="451"/>
        <v>0</v>
      </c>
      <c r="U663">
        <f>SUMIF(SmtRes!AQ1870:'SmtRes'!AQ1882,"=1",SmtRes!CV1870:'SmtRes'!CV1882)</f>
        <v>12.384</v>
      </c>
      <c r="V663">
        <f>SUMIF(SmtRes!AQ1870:'SmtRes'!AQ1882,"=1",SmtRes!CW1870:'SmtRes'!CW1882)</f>
        <v>1.4792000000000001</v>
      </c>
      <c r="W663">
        <f t="shared" si="452"/>
        <v>0</v>
      </c>
      <c r="X663">
        <f t="shared" si="453"/>
        <v>10329.83</v>
      </c>
      <c r="Y663">
        <f t="shared" si="453"/>
        <v>4839.2</v>
      </c>
      <c r="AA663">
        <v>381997917</v>
      </c>
      <c r="AB663">
        <f t="shared" si="454"/>
        <v>10126.17965</v>
      </c>
      <c r="AC663">
        <f t="shared" si="455"/>
        <v>0</v>
      </c>
      <c r="AD663">
        <f>ROUND((((SUM(SmtRes!BR1870:'SmtRes'!BR1882))-(SUM(SmtRes!BS1870:'SmtRes'!BS1882)))+AE663),6)</f>
        <v>1836.57773</v>
      </c>
      <c r="AE663">
        <f>ROUND((SUM(SmtRes!BS1870:'SmtRes'!BS1882)),6)</f>
        <v>1016.550616</v>
      </c>
      <c r="AF663">
        <f>ROUND((SUM(SmtRes!BT1870:'SmtRes'!BT1882)),6)</f>
        <v>8289.6019199999992</v>
      </c>
      <c r="AG663">
        <f t="shared" si="456"/>
        <v>0</v>
      </c>
      <c r="AH663">
        <f>(SUM(SmtRes!BU1870:'SmtRes'!BU1882))</f>
        <v>12.384</v>
      </c>
      <c r="AI663">
        <f>(SUM(SmtRes!BV1870:'SmtRes'!BV1882))</f>
        <v>1.4792000000000001</v>
      </c>
      <c r="AJ663">
        <f t="shared" si="457"/>
        <v>0</v>
      </c>
      <c r="AK663">
        <v>13310.679854099999</v>
      </c>
      <c r="AL663">
        <v>354.01675410000001</v>
      </c>
      <c r="AM663">
        <v>2135.5554999999999</v>
      </c>
      <c r="AN663">
        <v>1182.0356000000002</v>
      </c>
      <c r="AO663">
        <v>9639.0720000000001</v>
      </c>
      <c r="AP663">
        <v>0</v>
      </c>
      <c r="AQ663">
        <v>14.4</v>
      </c>
      <c r="AR663">
        <v>1.72</v>
      </c>
      <c r="AS663">
        <v>0</v>
      </c>
      <c r="AT663">
        <v>111</v>
      </c>
      <c r="AU663">
        <v>52</v>
      </c>
      <c r="AV663">
        <v>1</v>
      </c>
      <c r="AW663">
        <v>1</v>
      </c>
      <c r="AZ663">
        <v>1</v>
      </c>
      <c r="BA663">
        <v>1</v>
      </c>
      <c r="BB663">
        <v>1</v>
      </c>
      <c r="BC663">
        <v>1</v>
      </c>
      <c r="BD663" t="s">
        <v>3</v>
      </c>
      <c r="BE663" t="s">
        <v>3</v>
      </c>
      <c r="BF663" t="s">
        <v>3</v>
      </c>
      <c r="BG663" t="s">
        <v>3</v>
      </c>
      <c r="BH663">
        <v>0</v>
      </c>
      <c r="BI663">
        <v>2</v>
      </c>
      <c r="BJ663" t="s">
        <v>512</v>
      </c>
      <c r="BM663">
        <v>110005</v>
      </c>
      <c r="BN663">
        <v>0</v>
      </c>
      <c r="BO663" t="s">
        <v>3</v>
      </c>
      <c r="BP663">
        <v>0</v>
      </c>
      <c r="BQ663">
        <v>3</v>
      </c>
      <c r="BR663">
        <v>0</v>
      </c>
      <c r="BS663">
        <v>1</v>
      </c>
      <c r="BT663">
        <v>1</v>
      </c>
      <c r="BU663">
        <v>1</v>
      </c>
      <c r="BV663">
        <v>1</v>
      </c>
      <c r="BW663">
        <v>1</v>
      </c>
      <c r="BX663">
        <v>1</v>
      </c>
      <c r="BY663" t="s">
        <v>3</v>
      </c>
      <c r="BZ663">
        <v>111</v>
      </c>
      <c r="CA663">
        <v>52</v>
      </c>
      <c r="CB663" t="s">
        <v>3</v>
      </c>
      <c r="CE663">
        <v>0</v>
      </c>
      <c r="CF663">
        <v>0</v>
      </c>
      <c r="CG663">
        <v>0</v>
      </c>
      <c r="CM663">
        <v>0</v>
      </c>
      <c r="CN663" t="s">
        <v>3</v>
      </c>
      <c r="CO663">
        <v>0</v>
      </c>
      <c r="CP663">
        <f t="shared" si="458"/>
        <v>11208.23</v>
      </c>
      <c r="CQ663">
        <f>SUMIF(SmtRes!AQ1870:'SmtRes'!AQ1882,"=1",SmtRes!AA1870:'SmtRes'!AA1882)</f>
        <v>139710.5</v>
      </c>
      <c r="CR663">
        <f>SUMIF(SmtRes!AQ1870:'SmtRes'!AQ1882,"=1",SmtRes!AB1870:'SmtRes'!AB1882)</f>
        <v>2493.5500000000002</v>
      </c>
      <c r="CS663">
        <f>SUMIF(SmtRes!AQ1870:'SmtRes'!AQ1882,"=1",SmtRes!AC1870:'SmtRes'!AC1882)</f>
        <v>1374.46</v>
      </c>
      <c r="CT663">
        <f>SUMIF(SmtRes!AQ1870:'SmtRes'!AQ1882,"=1",SmtRes!AD1870:'SmtRes'!AD1882)</f>
        <v>669.38</v>
      </c>
      <c r="CU663">
        <f t="shared" si="459"/>
        <v>0</v>
      </c>
      <c r="CV663">
        <f>SUMIF(SmtRes!AQ1870:'SmtRes'!AQ1882,"=1",SmtRes!BU1870:'SmtRes'!BU1882)</f>
        <v>12.384</v>
      </c>
      <c r="CW663">
        <f>SUMIF(SmtRes!AQ1870:'SmtRes'!AQ1882,"=1",SmtRes!BV1870:'SmtRes'!BV1882)</f>
        <v>1.4792000000000001</v>
      </c>
      <c r="CX663">
        <f t="shared" si="460"/>
        <v>0</v>
      </c>
      <c r="CY663">
        <f t="shared" si="461"/>
        <v>10329.826499999999</v>
      </c>
      <c r="CZ663">
        <f t="shared" si="462"/>
        <v>4839.1980000000003</v>
      </c>
      <c r="DC663" t="s">
        <v>3</v>
      </c>
      <c r="DD663" t="s">
        <v>14</v>
      </c>
      <c r="DE663" t="s">
        <v>23</v>
      </c>
      <c r="DF663" t="s">
        <v>23</v>
      </c>
      <c r="DG663" t="s">
        <v>23</v>
      </c>
      <c r="DH663" t="s">
        <v>3</v>
      </c>
      <c r="DI663" t="s">
        <v>23</v>
      </c>
      <c r="DJ663" t="s">
        <v>23</v>
      </c>
      <c r="DK663" t="s">
        <v>3</v>
      </c>
      <c r="DL663" t="s">
        <v>3</v>
      </c>
      <c r="DM663" t="s">
        <v>3</v>
      </c>
      <c r="DN663">
        <v>0</v>
      </c>
      <c r="DO663">
        <v>0</v>
      </c>
      <c r="DP663">
        <v>1</v>
      </c>
      <c r="DQ663">
        <v>1</v>
      </c>
      <c r="DU663">
        <v>1013</v>
      </c>
      <c r="DV663" t="s">
        <v>202</v>
      </c>
      <c r="DW663" t="s">
        <v>202</v>
      </c>
      <c r="DX663">
        <v>1</v>
      </c>
      <c r="DZ663" t="s">
        <v>3</v>
      </c>
      <c r="EA663" t="s">
        <v>3</v>
      </c>
      <c r="EB663" t="s">
        <v>3</v>
      </c>
      <c r="EC663" t="s">
        <v>3</v>
      </c>
      <c r="EE663">
        <v>342528987</v>
      </c>
      <c r="EF663">
        <v>3</v>
      </c>
      <c r="EG663" t="s">
        <v>24</v>
      </c>
      <c r="EH663">
        <v>0</v>
      </c>
      <c r="EI663" t="s">
        <v>3</v>
      </c>
      <c r="EJ663">
        <v>2</v>
      </c>
      <c r="EK663">
        <v>110005</v>
      </c>
      <c r="EL663" t="s">
        <v>25</v>
      </c>
      <c r="EM663" t="s">
        <v>26</v>
      </c>
      <c r="EO663" t="s">
        <v>3</v>
      </c>
      <c r="EQ663">
        <v>131072</v>
      </c>
      <c r="ER663">
        <v>0</v>
      </c>
      <c r="ES663">
        <v>0</v>
      </c>
      <c r="ET663">
        <v>0</v>
      </c>
      <c r="EU663">
        <v>0</v>
      </c>
      <c r="EV663">
        <v>0</v>
      </c>
      <c r="EW663">
        <v>14.4</v>
      </c>
      <c r="EX663">
        <v>1.72</v>
      </c>
      <c r="EY663">
        <v>0</v>
      </c>
      <c r="FQ663">
        <v>0</v>
      </c>
      <c r="FR663">
        <v>0</v>
      </c>
      <c r="FS663">
        <v>0</v>
      </c>
      <c r="FX663">
        <v>111</v>
      </c>
      <c r="FY663">
        <v>52</v>
      </c>
      <c r="GA663" t="s">
        <v>3</v>
      </c>
      <c r="GD663">
        <v>1</v>
      </c>
      <c r="GF663">
        <v>1277515104</v>
      </c>
      <c r="GG663">
        <v>2</v>
      </c>
      <c r="GH663">
        <v>1</v>
      </c>
      <c r="GI663">
        <v>-2</v>
      </c>
      <c r="GJ663">
        <v>0</v>
      </c>
      <c r="GK663">
        <v>0</v>
      </c>
      <c r="GL663">
        <f t="shared" si="463"/>
        <v>0</v>
      </c>
      <c r="GM663">
        <f t="shared" si="464"/>
        <v>26377.26</v>
      </c>
      <c r="GN663">
        <f t="shared" si="465"/>
        <v>0</v>
      </c>
      <c r="GO663">
        <f t="shared" si="466"/>
        <v>26377.26</v>
      </c>
      <c r="GP663">
        <f t="shared" si="467"/>
        <v>0</v>
      </c>
      <c r="GR663">
        <v>0</v>
      </c>
      <c r="GS663">
        <v>3</v>
      </c>
      <c r="GT663">
        <v>0</v>
      </c>
      <c r="GU663" t="s">
        <v>3</v>
      </c>
      <c r="GV663">
        <f t="shared" si="468"/>
        <v>0</v>
      </c>
      <c r="GW663">
        <v>1</v>
      </c>
      <c r="GX663">
        <f t="shared" si="469"/>
        <v>0</v>
      </c>
      <c r="HA663">
        <v>0</v>
      </c>
      <c r="HB663">
        <v>0</v>
      </c>
      <c r="HC663">
        <f t="shared" si="470"/>
        <v>0</v>
      </c>
      <c r="HE663" t="s">
        <v>3</v>
      </c>
      <c r="HF663" t="s">
        <v>3</v>
      </c>
      <c r="HM663" t="s">
        <v>3</v>
      </c>
      <c r="HN663" t="s">
        <v>27</v>
      </c>
      <c r="HO663" t="s">
        <v>28</v>
      </c>
      <c r="HP663" t="s">
        <v>25</v>
      </c>
      <c r="HQ663" t="s">
        <v>25</v>
      </c>
      <c r="HS663">
        <v>0</v>
      </c>
      <c r="IK663">
        <v>0</v>
      </c>
    </row>
    <row r="664" spans="1:245" x14ac:dyDescent="0.25">
      <c r="A664">
        <v>17</v>
      </c>
      <c r="B664">
        <v>1</v>
      </c>
      <c r="C664">
        <f>ROW(SmtRes!A1900)</f>
        <v>1900</v>
      </c>
      <c r="D664">
        <f>ROW(EtalonRes!A1900)</f>
        <v>1900</v>
      </c>
      <c r="E664" t="s">
        <v>515</v>
      </c>
      <c r="F664" t="s">
        <v>516</v>
      </c>
      <c r="G664" t="s">
        <v>517</v>
      </c>
      <c r="H664" t="s">
        <v>202</v>
      </c>
      <c r="I664">
        <v>1</v>
      </c>
      <c r="J664">
        <v>0</v>
      </c>
      <c r="K664">
        <v>1</v>
      </c>
      <c r="O664">
        <f t="shared" si="450"/>
        <v>5523.28</v>
      </c>
      <c r="P664">
        <f>SUMIF(SmtRes!AQ1883:'SmtRes'!AQ1900,"=1",SmtRes!DF1883:'SmtRes'!DF1900)</f>
        <v>0</v>
      </c>
      <c r="Q664">
        <f>SUMIF(SmtRes!AQ1883:'SmtRes'!AQ1900,"=1",SmtRes!DG1883:'SmtRes'!DG1900)</f>
        <v>832.91000000000008</v>
      </c>
      <c r="R664">
        <f>SUMIF(SmtRes!AQ1883:'SmtRes'!AQ1900,"=1",SmtRes!DH1883:'SmtRes'!DH1900)</f>
        <v>459.22</v>
      </c>
      <c r="S664">
        <f>SUMIF(SmtRes!AQ1883:'SmtRes'!AQ1900,"=1",SmtRes!DI1883:'SmtRes'!DI1900)</f>
        <v>4231.1499999999996</v>
      </c>
      <c r="T664">
        <f t="shared" si="451"/>
        <v>0</v>
      </c>
      <c r="U664">
        <f>SUMIF(SmtRes!AQ1883:'SmtRes'!AQ1900,"=1",SmtRes!CV1883:'SmtRes'!CV1900)</f>
        <v>6.3209999999999997</v>
      </c>
      <c r="V664">
        <f>SUMIF(SmtRes!AQ1883:'SmtRes'!AQ1900,"=1",SmtRes!CW1883:'SmtRes'!CW1900)</f>
        <v>0.66822000000000004</v>
      </c>
      <c r="W664">
        <f t="shared" si="452"/>
        <v>0</v>
      </c>
      <c r="X664">
        <f t="shared" si="453"/>
        <v>5206.3100000000004</v>
      </c>
      <c r="Y664">
        <f t="shared" si="453"/>
        <v>2438.9899999999998</v>
      </c>
      <c r="AA664">
        <v>381997917</v>
      </c>
      <c r="AB664">
        <f t="shared" si="454"/>
        <v>5007.2962500000003</v>
      </c>
      <c r="AC664">
        <f t="shared" si="455"/>
        <v>0</v>
      </c>
      <c r="AD664">
        <f>ROUND((((SUM(SmtRes!BR1883:'SmtRes'!BR1900))-(SUM(SmtRes!BS1883:'SmtRes'!BS1900)))+AE664),6)</f>
        <v>776.14526999999998</v>
      </c>
      <c r="AE664">
        <f>ROUND((SUM(SmtRes!BS1883:'SmtRes'!BS1900)),6)</f>
        <v>459.22083099999998</v>
      </c>
      <c r="AF664">
        <f>ROUND((SUM(SmtRes!BT1883:'SmtRes'!BT1900)),6)</f>
        <v>4231.1509800000003</v>
      </c>
      <c r="AG664">
        <f t="shared" si="456"/>
        <v>0</v>
      </c>
      <c r="AH664">
        <f>(SUM(SmtRes!BU1883:'SmtRes'!BU1900))</f>
        <v>6.3209999999999997</v>
      </c>
      <c r="AI664">
        <f>(SUM(SmtRes!BV1883:'SmtRes'!BV1900))</f>
        <v>0.66822000000000004</v>
      </c>
      <c r="AJ664">
        <f t="shared" si="457"/>
        <v>0</v>
      </c>
      <c r="AK664">
        <v>21897.812324500002</v>
      </c>
      <c r="AL664">
        <v>709.76162449999993</v>
      </c>
      <c r="AM664">
        <v>3008.3150000000001</v>
      </c>
      <c r="AN664">
        <v>1779.9257</v>
      </c>
      <c r="AO664">
        <v>16399.810000000001</v>
      </c>
      <c r="AP664">
        <v>0</v>
      </c>
      <c r="AQ664">
        <v>24.5</v>
      </c>
      <c r="AR664">
        <v>2.59</v>
      </c>
      <c r="AS664">
        <v>0</v>
      </c>
      <c r="AT664">
        <v>111</v>
      </c>
      <c r="AU664">
        <v>52</v>
      </c>
      <c r="AV664">
        <v>1</v>
      </c>
      <c r="AW664">
        <v>1</v>
      </c>
      <c r="AZ664">
        <v>1</v>
      </c>
      <c r="BA664">
        <v>1</v>
      </c>
      <c r="BB664">
        <v>1</v>
      </c>
      <c r="BC664">
        <v>1</v>
      </c>
      <c r="BD664" t="s">
        <v>3</v>
      </c>
      <c r="BE664" t="s">
        <v>3</v>
      </c>
      <c r="BF664" t="s">
        <v>3</v>
      </c>
      <c r="BG664" t="s">
        <v>3</v>
      </c>
      <c r="BH664">
        <v>0</v>
      </c>
      <c r="BI664">
        <v>2</v>
      </c>
      <c r="BJ664" t="s">
        <v>518</v>
      </c>
      <c r="BM664">
        <v>110005</v>
      </c>
      <c r="BN664">
        <v>0</v>
      </c>
      <c r="BO664" t="s">
        <v>3</v>
      </c>
      <c r="BP664">
        <v>0</v>
      </c>
      <c r="BQ664">
        <v>3</v>
      </c>
      <c r="BR664">
        <v>0</v>
      </c>
      <c r="BS664">
        <v>1</v>
      </c>
      <c r="BT664">
        <v>1</v>
      </c>
      <c r="BU664">
        <v>1</v>
      </c>
      <c r="BV664">
        <v>1</v>
      </c>
      <c r="BW664">
        <v>1</v>
      </c>
      <c r="BX664">
        <v>1</v>
      </c>
      <c r="BY664" t="s">
        <v>3</v>
      </c>
      <c r="BZ664">
        <v>111</v>
      </c>
      <c r="CA664">
        <v>52</v>
      </c>
      <c r="CB664" t="s">
        <v>3</v>
      </c>
      <c r="CE664">
        <v>0</v>
      </c>
      <c r="CF664">
        <v>0</v>
      </c>
      <c r="CG664">
        <v>0</v>
      </c>
      <c r="CM664">
        <v>0</v>
      </c>
      <c r="CN664" t="s">
        <v>147</v>
      </c>
      <c r="CO664">
        <v>0</v>
      </c>
      <c r="CP664">
        <f t="shared" si="458"/>
        <v>5523.28</v>
      </c>
      <c r="CQ664">
        <f>SUMIF(SmtRes!AQ1883:'SmtRes'!AQ1900,"=1",SmtRes!AA1883:'SmtRes'!AA1900)</f>
        <v>1406368.2599999998</v>
      </c>
      <c r="CR664">
        <f>SUMIF(SmtRes!AQ1883:'SmtRes'!AQ1900,"=1",SmtRes!AB1883:'SmtRes'!AB1900)</f>
        <v>2493.5500000000002</v>
      </c>
      <c r="CS664">
        <f>SUMIF(SmtRes!AQ1883:'SmtRes'!AQ1900,"=1",SmtRes!AC1883:'SmtRes'!AC1900)</f>
        <v>1374.46</v>
      </c>
      <c r="CT664">
        <f>SUMIF(SmtRes!AQ1883:'SmtRes'!AQ1900,"=1",SmtRes!AD1883:'SmtRes'!AD1900)</f>
        <v>669.38</v>
      </c>
      <c r="CU664">
        <f t="shared" si="459"/>
        <v>0</v>
      </c>
      <c r="CV664">
        <f>SUMIF(SmtRes!AQ1883:'SmtRes'!AQ1900,"=1",SmtRes!BU1883:'SmtRes'!BU1900)</f>
        <v>6.3209999999999997</v>
      </c>
      <c r="CW664">
        <f>SUMIF(SmtRes!AQ1883:'SmtRes'!AQ1900,"=1",SmtRes!BV1883:'SmtRes'!BV1900)</f>
        <v>0.66822000000000004</v>
      </c>
      <c r="CX664">
        <f t="shared" si="460"/>
        <v>0</v>
      </c>
      <c r="CY664">
        <f t="shared" si="461"/>
        <v>5206.3107</v>
      </c>
      <c r="CZ664">
        <f t="shared" si="462"/>
        <v>2438.9924000000001</v>
      </c>
      <c r="DC664" t="s">
        <v>3</v>
      </c>
      <c r="DD664" t="s">
        <v>148</v>
      </c>
      <c r="DE664" t="s">
        <v>149</v>
      </c>
      <c r="DF664" t="s">
        <v>149</v>
      </c>
      <c r="DG664" t="s">
        <v>149</v>
      </c>
      <c r="DH664" t="s">
        <v>3</v>
      </c>
      <c r="DI664" t="s">
        <v>149</v>
      </c>
      <c r="DJ664" t="s">
        <v>149</v>
      </c>
      <c r="DK664" t="s">
        <v>3</v>
      </c>
      <c r="DL664" t="s">
        <v>3</v>
      </c>
      <c r="DM664" t="s">
        <v>3</v>
      </c>
      <c r="DN664">
        <v>0</v>
      </c>
      <c r="DO664">
        <v>0</v>
      </c>
      <c r="DP664">
        <v>1</v>
      </c>
      <c r="DQ664">
        <v>1</v>
      </c>
      <c r="DU664">
        <v>1013</v>
      </c>
      <c r="DV664" t="s">
        <v>202</v>
      </c>
      <c r="DW664" t="s">
        <v>202</v>
      </c>
      <c r="DX664">
        <v>1</v>
      </c>
      <c r="DZ664" t="s">
        <v>3</v>
      </c>
      <c r="EA664" t="s">
        <v>3</v>
      </c>
      <c r="EB664" t="s">
        <v>3</v>
      </c>
      <c r="EC664" t="s">
        <v>3</v>
      </c>
      <c r="EE664">
        <v>342528987</v>
      </c>
      <c r="EF664">
        <v>3</v>
      </c>
      <c r="EG664" t="s">
        <v>24</v>
      </c>
      <c r="EH664">
        <v>0</v>
      </c>
      <c r="EI664" t="s">
        <v>3</v>
      </c>
      <c r="EJ664">
        <v>2</v>
      </c>
      <c r="EK664">
        <v>110005</v>
      </c>
      <c r="EL664" t="s">
        <v>25</v>
      </c>
      <c r="EM664" t="s">
        <v>26</v>
      </c>
      <c r="EO664" t="s">
        <v>150</v>
      </c>
      <c r="EQ664">
        <v>131072</v>
      </c>
      <c r="ER664">
        <v>0</v>
      </c>
      <c r="ES664">
        <v>0</v>
      </c>
      <c r="ET664">
        <v>0</v>
      </c>
      <c r="EU664">
        <v>0</v>
      </c>
      <c r="EV664">
        <v>0</v>
      </c>
      <c r="EW664">
        <v>24.5</v>
      </c>
      <c r="EX664">
        <v>2.59</v>
      </c>
      <c r="EY664">
        <v>0</v>
      </c>
      <c r="FQ664">
        <v>0</v>
      </c>
      <c r="FR664">
        <v>0</v>
      </c>
      <c r="FS664">
        <v>0</v>
      </c>
      <c r="FX664">
        <v>111</v>
      </c>
      <c r="FY664">
        <v>52</v>
      </c>
      <c r="GA664" t="s">
        <v>3</v>
      </c>
      <c r="GD664">
        <v>1</v>
      </c>
      <c r="GF664">
        <v>-1667727884</v>
      </c>
      <c r="GG664">
        <v>2</v>
      </c>
      <c r="GH664">
        <v>1</v>
      </c>
      <c r="GI664">
        <v>-2</v>
      </c>
      <c r="GJ664">
        <v>0</v>
      </c>
      <c r="GK664">
        <v>0</v>
      </c>
      <c r="GL664">
        <f t="shared" si="463"/>
        <v>0</v>
      </c>
      <c r="GM664">
        <f t="shared" si="464"/>
        <v>13168.58</v>
      </c>
      <c r="GN664">
        <f t="shared" si="465"/>
        <v>0</v>
      </c>
      <c r="GO664">
        <f t="shared" si="466"/>
        <v>13168.58</v>
      </c>
      <c r="GP664">
        <f t="shared" si="467"/>
        <v>0</v>
      </c>
      <c r="GR664">
        <v>0</v>
      </c>
      <c r="GS664">
        <v>3</v>
      </c>
      <c r="GT664">
        <v>0</v>
      </c>
      <c r="GU664" t="s">
        <v>3</v>
      </c>
      <c r="GV664">
        <f t="shared" si="468"/>
        <v>0</v>
      </c>
      <c r="GW664">
        <v>1</v>
      </c>
      <c r="GX664">
        <f t="shared" si="469"/>
        <v>0</v>
      </c>
      <c r="HA664">
        <v>0</v>
      </c>
      <c r="HB664">
        <v>0</v>
      </c>
      <c r="HC664">
        <f t="shared" si="470"/>
        <v>0</v>
      </c>
      <c r="HE664" t="s">
        <v>3</v>
      </c>
      <c r="HF664" t="s">
        <v>3</v>
      </c>
      <c r="HM664" t="s">
        <v>3</v>
      </c>
      <c r="HN664" t="s">
        <v>27</v>
      </c>
      <c r="HO664" t="s">
        <v>28</v>
      </c>
      <c r="HP664" t="s">
        <v>25</v>
      </c>
      <c r="HQ664" t="s">
        <v>25</v>
      </c>
      <c r="HS664">
        <v>0</v>
      </c>
      <c r="IK664">
        <v>0</v>
      </c>
    </row>
    <row r="665" spans="1:245" x14ac:dyDescent="0.25">
      <c r="A665">
        <v>17</v>
      </c>
      <c r="B665">
        <v>1</v>
      </c>
      <c r="C665">
        <f>ROW(SmtRes!A1918)</f>
        <v>1918</v>
      </c>
      <c r="D665">
        <f>ROW(EtalonRes!A1918)</f>
        <v>1918</v>
      </c>
      <c r="E665" t="s">
        <v>519</v>
      </c>
      <c r="F665" t="s">
        <v>516</v>
      </c>
      <c r="G665" t="s">
        <v>520</v>
      </c>
      <c r="H665" t="s">
        <v>202</v>
      </c>
      <c r="I665">
        <v>1</v>
      </c>
      <c r="J665">
        <v>0</v>
      </c>
      <c r="K665">
        <v>1</v>
      </c>
      <c r="O665">
        <f t="shared" si="450"/>
        <v>18410.93</v>
      </c>
      <c r="P665">
        <f>SUMIF(SmtRes!AQ1901:'SmtRes'!AQ1918,"=1",SmtRes!DF1901:'SmtRes'!DF1918)</f>
        <v>0</v>
      </c>
      <c r="Q665">
        <f>SUMIF(SmtRes!AQ1901:'SmtRes'!AQ1918,"=1",SmtRes!DG1901:'SmtRes'!DG1918)</f>
        <v>2776.36</v>
      </c>
      <c r="R665">
        <f>SUMIF(SmtRes!AQ1901:'SmtRes'!AQ1918,"=1",SmtRes!DH1901:'SmtRes'!DH1918)</f>
        <v>1530.73</v>
      </c>
      <c r="S665">
        <f>SUMIF(SmtRes!AQ1901:'SmtRes'!AQ1918,"=1",SmtRes!DI1901:'SmtRes'!DI1918)</f>
        <v>14103.84</v>
      </c>
      <c r="T665">
        <f t="shared" si="451"/>
        <v>0</v>
      </c>
      <c r="U665">
        <f>SUMIF(SmtRes!AQ1901:'SmtRes'!AQ1918,"=1",SmtRes!CV1901:'SmtRes'!CV1918)</f>
        <v>21.07</v>
      </c>
      <c r="V665">
        <f>SUMIF(SmtRes!AQ1901:'SmtRes'!AQ1918,"=1",SmtRes!CW1901:'SmtRes'!CW1918)</f>
        <v>2.2274000000000003</v>
      </c>
      <c r="W665">
        <f t="shared" si="452"/>
        <v>0</v>
      </c>
      <c r="X665">
        <f t="shared" si="453"/>
        <v>17354.37</v>
      </c>
      <c r="Y665">
        <f t="shared" si="453"/>
        <v>8129.98</v>
      </c>
      <c r="AA665">
        <v>381997917</v>
      </c>
      <c r="AB665">
        <f t="shared" si="454"/>
        <v>16690.987499999999</v>
      </c>
      <c r="AC665">
        <f t="shared" si="455"/>
        <v>0</v>
      </c>
      <c r="AD665">
        <f>ROUND((((SUM(SmtRes!BR1901:'SmtRes'!BR1918))-(SUM(SmtRes!BS1901:'SmtRes'!BS1918)))+AE665),6)</f>
        <v>2587.1509000000001</v>
      </c>
      <c r="AE665">
        <f>ROUND((SUM(SmtRes!BS1901:'SmtRes'!BS1918)),6)</f>
        <v>1530.7361020000001</v>
      </c>
      <c r="AF665">
        <f>ROUND((SUM(SmtRes!BT1901:'SmtRes'!BT1918)),6)</f>
        <v>14103.836600000001</v>
      </c>
      <c r="AG665">
        <f t="shared" si="456"/>
        <v>0</v>
      </c>
      <c r="AH665">
        <f>(SUM(SmtRes!BU1901:'SmtRes'!BU1918))</f>
        <v>21.07</v>
      </c>
      <c r="AI665">
        <f>(SUM(SmtRes!BV1901:'SmtRes'!BV1918))</f>
        <v>2.2274000000000003</v>
      </c>
      <c r="AJ665">
        <f t="shared" si="457"/>
        <v>0</v>
      </c>
      <c r="AK665">
        <v>21897.812324500002</v>
      </c>
      <c r="AL665">
        <v>709.76162449999993</v>
      </c>
      <c r="AM665">
        <v>3008.3150000000001</v>
      </c>
      <c r="AN665">
        <v>1779.9257</v>
      </c>
      <c r="AO665">
        <v>16399.810000000001</v>
      </c>
      <c r="AP665">
        <v>0</v>
      </c>
      <c r="AQ665">
        <v>24.5</v>
      </c>
      <c r="AR665">
        <v>2.59</v>
      </c>
      <c r="AS665">
        <v>0</v>
      </c>
      <c r="AT665">
        <v>111</v>
      </c>
      <c r="AU665">
        <v>52</v>
      </c>
      <c r="AV665">
        <v>1</v>
      </c>
      <c r="AW665">
        <v>1</v>
      </c>
      <c r="AZ665">
        <v>1</v>
      </c>
      <c r="BA665">
        <v>1</v>
      </c>
      <c r="BB665">
        <v>1</v>
      </c>
      <c r="BC665">
        <v>1</v>
      </c>
      <c r="BD665" t="s">
        <v>3</v>
      </c>
      <c r="BE665" t="s">
        <v>3</v>
      </c>
      <c r="BF665" t="s">
        <v>3</v>
      </c>
      <c r="BG665" t="s">
        <v>3</v>
      </c>
      <c r="BH665">
        <v>0</v>
      </c>
      <c r="BI665">
        <v>2</v>
      </c>
      <c r="BJ665" t="s">
        <v>518</v>
      </c>
      <c r="BM665">
        <v>110005</v>
      </c>
      <c r="BN665">
        <v>0</v>
      </c>
      <c r="BO665" t="s">
        <v>3</v>
      </c>
      <c r="BP665">
        <v>0</v>
      </c>
      <c r="BQ665">
        <v>3</v>
      </c>
      <c r="BR665">
        <v>0</v>
      </c>
      <c r="BS665">
        <v>1</v>
      </c>
      <c r="BT665">
        <v>1</v>
      </c>
      <c r="BU665">
        <v>1</v>
      </c>
      <c r="BV665">
        <v>1</v>
      </c>
      <c r="BW665">
        <v>1</v>
      </c>
      <c r="BX665">
        <v>1</v>
      </c>
      <c r="BY665" t="s">
        <v>3</v>
      </c>
      <c r="BZ665">
        <v>111</v>
      </c>
      <c r="CA665">
        <v>52</v>
      </c>
      <c r="CB665" t="s">
        <v>3</v>
      </c>
      <c r="CE665">
        <v>0</v>
      </c>
      <c r="CF665">
        <v>0</v>
      </c>
      <c r="CG665">
        <v>0</v>
      </c>
      <c r="CM665">
        <v>0</v>
      </c>
      <c r="CN665" t="s">
        <v>3</v>
      </c>
      <c r="CO665">
        <v>0</v>
      </c>
      <c r="CP665">
        <f t="shared" si="458"/>
        <v>18410.93</v>
      </c>
      <c r="CQ665">
        <f>SUMIF(SmtRes!AQ1901:'SmtRes'!AQ1918,"=1",SmtRes!AA1901:'SmtRes'!AA1918)</f>
        <v>1406368.2599999998</v>
      </c>
      <c r="CR665">
        <f>SUMIF(SmtRes!AQ1901:'SmtRes'!AQ1918,"=1",SmtRes!AB1901:'SmtRes'!AB1918)</f>
        <v>2493.5500000000002</v>
      </c>
      <c r="CS665">
        <f>SUMIF(SmtRes!AQ1901:'SmtRes'!AQ1918,"=1",SmtRes!AC1901:'SmtRes'!AC1918)</f>
        <v>1374.46</v>
      </c>
      <c r="CT665">
        <f>SUMIF(SmtRes!AQ1901:'SmtRes'!AQ1918,"=1",SmtRes!AD1901:'SmtRes'!AD1918)</f>
        <v>669.38</v>
      </c>
      <c r="CU665">
        <f t="shared" si="459"/>
        <v>0</v>
      </c>
      <c r="CV665">
        <f>SUMIF(SmtRes!AQ1901:'SmtRes'!AQ1918,"=1",SmtRes!BU1901:'SmtRes'!BU1918)</f>
        <v>21.07</v>
      </c>
      <c r="CW665">
        <f>SUMIF(SmtRes!AQ1901:'SmtRes'!AQ1918,"=1",SmtRes!BV1901:'SmtRes'!BV1918)</f>
        <v>2.2274000000000003</v>
      </c>
      <c r="CX665">
        <f t="shared" si="460"/>
        <v>0</v>
      </c>
      <c r="CY665">
        <f t="shared" si="461"/>
        <v>17354.3727</v>
      </c>
      <c r="CZ665">
        <f t="shared" si="462"/>
        <v>8129.9764000000005</v>
      </c>
      <c r="DC665" t="s">
        <v>3</v>
      </c>
      <c r="DD665" t="s">
        <v>14</v>
      </c>
      <c r="DE665" t="s">
        <v>23</v>
      </c>
      <c r="DF665" t="s">
        <v>23</v>
      </c>
      <c r="DG665" t="s">
        <v>23</v>
      </c>
      <c r="DH665" t="s">
        <v>3</v>
      </c>
      <c r="DI665" t="s">
        <v>23</v>
      </c>
      <c r="DJ665" t="s">
        <v>23</v>
      </c>
      <c r="DK665" t="s">
        <v>3</v>
      </c>
      <c r="DL665" t="s">
        <v>3</v>
      </c>
      <c r="DM665" t="s">
        <v>3</v>
      </c>
      <c r="DN665">
        <v>0</v>
      </c>
      <c r="DO665">
        <v>0</v>
      </c>
      <c r="DP665">
        <v>1</v>
      </c>
      <c r="DQ665">
        <v>1</v>
      </c>
      <c r="DU665">
        <v>1013</v>
      </c>
      <c r="DV665" t="s">
        <v>202</v>
      </c>
      <c r="DW665" t="s">
        <v>202</v>
      </c>
      <c r="DX665">
        <v>1</v>
      </c>
      <c r="DZ665" t="s">
        <v>3</v>
      </c>
      <c r="EA665" t="s">
        <v>3</v>
      </c>
      <c r="EB665" t="s">
        <v>3</v>
      </c>
      <c r="EC665" t="s">
        <v>3</v>
      </c>
      <c r="EE665">
        <v>342528987</v>
      </c>
      <c r="EF665">
        <v>3</v>
      </c>
      <c r="EG665" t="s">
        <v>24</v>
      </c>
      <c r="EH665">
        <v>0</v>
      </c>
      <c r="EI665" t="s">
        <v>3</v>
      </c>
      <c r="EJ665">
        <v>2</v>
      </c>
      <c r="EK665">
        <v>110005</v>
      </c>
      <c r="EL665" t="s">
        <v>25</v>
      </c>
      <c r="EM665" t="s">
        <v>26</v>
      </c>
      <c r="EO665" t="s">
        <v>3</v>
      </c>
      <c r="EQ665">
        <v>131072</v>
      </c>
      <c r="ER665">
        <v>0</v>
      </c>
      <c r="ES665">
        <v>0</v>
      </c>
      <c r="ET665">
        <v>0</v>
      </c>
      <c r="EU665">
        <v>0</v>
      </c>
      <c r="EV665">
        <v>0</v>
      </c>
      <c r="EW665">
        <v>24.5</v>
      </c>
      <c r="EX665">
        <v>2.59</v>
      </c>
      <c r="EY665">
        <v>0</v>
      </c>
      <c r="FQ665">
        <v>0</v>
      </c>
      <c r="FR665">
        <v>0</v>
      </c>
      <c r="FS665">
        <v>0</v>
      </c>
      <c r="FX665">
        <v>111</v>
      </c>
      <c r="FY665">
        <v>52</v>
      </c>
      <c r="GA665" t="s">
        <v>3</v>
      </c>
      <c r="GD665">
        <v>1</v>
      </c>
      <c r="GF665">
        <v>-1838187490</v>
      </c>
      <c r="GG665">
        <v>2</v>
      </c>
      <c r="GH665">
        <v>1</v>
      </c>
      <c r="GI665">
        <v>-2</v>
      </c>
      <c r="GJ665">
        <v>0</v>
      </c>
      <c r="GK665">
        <v>0</v>
      </c>
      <c r="GL665">
        <f t="shared" si="463"/>
        <v>0</v>
      </c>
      <c r="GM665">
        <f t="shared" si="464"/>
        <v>43895.28</v>
      </c>
      <c r="GN665">
        <f t="shared" si="465"/>
        <v>0</v>
      </c>
      <c r="GO665">
        <f t="shared" si="466"/>
        <v>43895.28</v>
      </c>
      <c r="GP665">
        <f t="shared" si="467"/>
        <v>0</v>
      </c>
      <c r="GR665">
        <v>0</v>
      </c>
      <c r="GS665">
        <v>3</v>
      </c>
      <c r="GT665">
        <v>0</v>
      </c>
      <c r="GU665" t="s">
        <v>3</v>
      </c>
      <c r="GV665">
        <f t="shared" si="468"/>
        <v>0</v>
      </c>
      <c r="GW665">
        <v>1</v>
      </c>
      <c r="GX665">
        <f t="shared" si="469"/>
        <v>0</v>
      </c>
      <c r="HA665">
        <v>0</v>
      </c>
      <c r="HB665">
        <v>0</v>
      </c>
      <c r="HC665">
        <f t="shared" si="470"/>
        <v>0</v>
      </c>
      <c r="HE665" t="s">
        <v>3</v>
      </c>
      <c r="HF665" t="s">
        <v>3</v>
      </c>
      <c r="HM665" t="s">
        <v>3</v>
      </c>
      <c r="HN665" t="s">
        <v>27</v>
      </c>
      <c r="HO665" t="s">
        <v>28</v>
      </c>
      <c r="HP665" t="s">
        <v>25</v>
      </c>
      <c r="HQ665" t="s">
        <v>25</v>
      </c>
      <c r="HS665">
        <v>0</v>
      </c>
      <c r="IK665">
        <v>0</v>
      </c>
    </row>
    <row r="667" spans="1:245" x14ac:dyDescent="0.25">
      <c r="A667" s="2">
        <v>51</v>
      </c>
      <c r="B667" s="2">
        <f>B654</f>
        <v>1</v>
      </c>
      <c r="C667" s="2">
        <f>A654</f>
        <v>4</v>
      </c>
      <c r="D667" s="2">
        <f>ROW(A654)</f>
        <v>654</v>
      </c>
      <c r="E667" s="2"/>
      <c r="F667" s="2" t="str">
        <f>IF(F654&lt;&gt;"",F654,"")</f>
        <v>Новый раздел</v>
      </c>
      <c r="G667" s="2" t="str">
        <f>IF(G654&lt;&gt;"",G654,"")</f>
        <v>15. Замена муфты стыковой с симметрированием в колодце на  кабеле  междугородных КЛС</v>
      </c>
      <c r="H667" s="2">
        <v>0</v>
      </c>
      <c r="I667" s="2"/>
      <c r="J667" s="2"/>
      <c r="K667" s="2"/>
      <c r="L667" s="2"/>
      <c r="M667" s="2"/>
      <c r="N667" s="2"/>
      <c r="O667" s="2">
        <f t="shared" ref="O667:T667" si="471">ROUND(AB667,2)</f>
        <v>111246.42</v>
      </c>
      <c r="P667" s="2">
        <f t="shared" si="471"/>
        <v>0</v>
      </c>
      <c r="Q667" s="2">
        <f t="shared" si="471"/>
        <v>19591.75</v>
      </c>
      <c r="R667" s="2">
        <f t="shared" si="471"/>
        <v>10456.870000000001</v>
      </c>
      <c r="S667" s="2">
        <f t="shared" si="471"/>
        <v>81197.8</v>
      </c>
      <c r="T667" s="2">
        <f t="shared" si="471"/>
        <v>0</v>
      </c>
      <c r="U667" s="2">
        <f>AH667</f>
        <v>121.303</v>
      </c>
      <c r="V667" s="2">
        <f>AI667</f>
        <v>15.215980000000002</v>
      </c>
      <c r="W667" s="2">
        <f>ROUND(AJ667,2)</f>
        <v>0</v>
      </c>
      <c r="X667" s="2">
        <f>ROUND(AK667,2)</f>
        <v>101736.68</v>
      </c>
      <c r="Y667" s="2">
        <f>ROUND(AL667,2)</f>
        <v>47660.43</v>
      </c>
      <c r="Z667" s="2"/>
      <c r="AA667" s="2"/>
      <c r="AB667" s="2">
        <f>ROUND(SUMIF(AA658:AA665,"=381997917",O658:O665),2)</f>
        <v>111246.42</v>
      </c>
      <c r="AC667" s="2">
        <f>ROUND(SUMIF(AA658:AA665,"=381997917",P658:P665),2)</f>
        <v>0</v>
      </c>
      <c r="AD667" s="2">
        <f>ROUND(SUMIF(AA658:AA665,"=381997917",Q658:Q665),2)</f>
        <v>19591.75</v>
      </c>
      <c r="AE667" s="2">
        <f>ROUND(SUMIF(AA658:AA665,"=381997917",R658:R665),2)</f>
        <v>10456.870000000001</v>
      </c>
      <c r="AF667" s="2">
        <f>ROUND(SUMIF(AA658:AA665,"=381997917",S658:S665),2)</f>
        <v>81197.8</v>
      </c>
      <c r="AG667" s="2">
        <f>ROUND(SUMIF(AA658:AA665,"=381997917",T658:T665),2)</f>
        <v>0</v>
      </c>
      <c r="AH667" s="2">
        <f>SUMIF(AA658:AA665,"=381997917",U658:U665)</f>
        <v>121.303</v>
      </c>
      <c r="AI667" s="2">
        <f>SUMIF(AA658:AA665,"=381997917",V658:V665)</f>
        <v>15.215980000000002</v>
      </c>
      <c r="AJ667" s="2">
        <f>ROUND(SUMIF(AA658:AA665,"=381997917",W658:W665),2)</f>
        <v>0</v>
      </c>
      <c r="AK667" s="2">
        <f>ROUND(SUMIF(AA658:AA665,"=381997917",X658:X665),2)</f>
        <v>101736.68</v>
      </c>
      <c r="AL667" s="2">
        <f>ROUND(SUMIF(AA658:AA665,"=381997917",Y658:Y665),2)</f>
        <v>47660.43</v>
      </c>
      <c r="AM667" s="2"/>
      <c r="AN667" s="2"/>
      <c r="AO667" s="2">
        <f t="shared" ref="AO667:BD667" si="472">ROUND(BX667,2)</f>
        <v>0</v>
      </c>
      <c r="AP667" s="2">
        <f t="shared" si="472"/>
        <v>0</v>
      </c>
      <c r="AQ667" s="2">
        <f t="shared" si="472"/>
        <v>0</v>
      </c>
      <c r="AR667" s="2">
        <f t="shared" si="472"/>
        <v>260643.53</v>
      </c>
      <c r="AS667" s="2">
        <f t="shared" si="472"/>
        <v>0</v>
      </c>
      <c r="AT667" s="2">
        <f t="shared" si="472"/>
        <v>260643.53</v>
      </c>
      <c r="AU667" s="2">
        <f t="shared" si="472"/>
        <v>0</v>
      </c>
      <c r="AV667" s="2">
        <f t="shared" si="472"/>
        <v>0</v>
      </c>
      <c r="AW667" s="2">
        <f t="shared" si="472"/>
        <v>0</v>
      </c>
      <c r="AX667" s="2">
        <f t="shared" si="472"/>
        <v>0</v>
      </c>
      <c r="AY667" s="2">
        <f t="shared" si="472"/>
        <v>0</v>
      </c>
      <c r="AZ667" s="2">
        <f t="shared" si="472"/>
        <v>0</v>
      </c>
      <c r="BA667" s="2">
        <f t="shared" si="472"/>
        <v>0</v>
      </c>
      <c r="BB667" s="2">
        <f t="shared" si="472"/>
        <v>0</v>
      </c>
      <c r="BC667" s="2">
        <f t="shared" si="472"/>
        <v>0</v>
      </c>
      <c r="BD667" s="2">
        <f t="shared" si="472"/>
        <v>0</v>
      </c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>
        <f>ROUND(SUMIF(AA658:AA665,"=381997917",FQ658:FQ665),2)</f>
        <v>0</v>
      </c>
      <c r="BY667" s="2">
        <f>ROUND(SUMIF(AA658:AA665,"=381997917",FR658:FR665),2)</f>
        <v>0</v>
      </c>
      <c r="BZ667" s="2">
        <f>ROUND(SUMIF(AA658:AA665,"=381997917",GL658:GL665),2)</f>
        <v>0</v>
      </c>
      <c r="CA667" s="2">
        <f>ROUND(SUMIF(AA658:AA665,"=381997917",GM658:GM665),2)</f>
        <v>260643.53</v>
      </c>
      <c r="CB667" s="2">
        <f>ROUND(SUMIF(AA658:AA665,"=381997917",GN658:GN665),2)</f>
        <v>0</v>
      </c>
      <c r="CC667" s="2">
        <f>ROUND(SUMIF(AA658:AA665,"=381997917",GO658:GO665),2)</f>
        <v>260643.53</v>
      </c>
      <c r="CD667" s="2">
        <f>ROUND(SUMIF(AA658:AA665,"=381997917",GP658:GP665),2)</f>
        <v>0</v>
      </c>
      <c r="CE667" s="2">
        <f>AC667-BX667</f>
        <v>0</v>
      </c>
      <c r="CF667" s="2">
        <f>AC667-BY667</f>
        <v>0</v>
      </c>
      <c r="CG667" s="2">
        <f>BX667-BZ667</f>
        <v>0</v>
      </c>
      <c r="CH667" s="2">
        <f>AC667-BX667-BY667+BZ667</f>
        <v>0</v>
      </c>
      <c r="CI667" s="2">
        <f>BY667-BZ667</f>
        <v>0</v>
      </c>
      <c r="CJ667" s="2">
        <f>ROUND(SUMIF(AA658:AA665,"=381997917",GX658:GX665),2)</f>
        <v>0</v>
      </c>
      <c r="CK667" s="2">
        <f>ROUND(SUMIF(AA658:AA665,"=381997917",GY658:GY665),2)</f>
        <v>0</v>
      </c>
      <c r="CL667" s="2">
        <f>ROUND(SUMIF(AA658:AA665,"=381997917",GZ658:GZ665),2)</f>
        <v>0</v>
      </c>
      <c r="CM667" s="2">
        <f>ROUND(SUMIF(AA658:AA665,"=381997917",HD658:HD665),2)</f>
        <v>0</v>
      </c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3"/>
      <c r="DH667" s="3"/>
      <c r="DI667" s="3"/>
      <c r="DJ667" s="3"/>
      <c r="DK667" s="3"/>
      <c r="DL667" s="3"/>
      <c r="DM667" s="3"/>
      <c r="DN667" s="3"/>
      <c r="DO667" s="3"/>
      <c r="DP667" s="3"/>
      <c r="DQ667" s="3"/>
      <c r="DR667" s="3"/>
      <c r="DS667" s="3"/>
      <c r="DT667" s="3"/>
      <c r="DU667" s="3"/>
      <c r="DV667" s="3"/>
      <c r="DW667" s="3"/>
      <c r="DX667" s="3"/>
      <c r="DY667" s="3"/>
      <c r="DZ667" s="3"/>
      <c r="EA667" s="3"/>
      <c r="EB667" s="3"/>
      <c r="EC667" s="3"/>
      <c r="ED667" s="3"/>
      <c r="EE667" s="3"/>
      <c r="EF667" s="3"/>
      <c r="EG667" s="3"/>
      <c r="EH667" s="3"/>
      <c r="EI667" s="3"/>
      <c r="EJ667" s="3"/>
      <c r="EK667" s="3"/>
      <c r="EL667" s="3"/>
      <c r="EM667" s="3"/>
      <c r="EN667" s="3"/>
      <c r="EO667" s="3"/>
      <c r="EP667" s="3"/>
      <c r="EQ667" s="3"/>
      <c r="ER667" s="3"/>
      <c r="ES667" s="3"/>
      <c r="ET667" s="3"/>
      <c r="EU667" s="3"/>
      <c r="EV667" s="3"/>
      <c r="EW667" s="3"/>
      <c r="EX667" s="3"/>
      <c r="EY667" s="3"/>
      <c r="EZ667" s="3"/>
      <c r="FA667" s="3"/>
      <c r="FB667" s="3"/>
      <c r="FC667" s="3"/>
      <c r="FD667" s="3"/>
      <c r="FE667" s="3"/>
      <c r="FF667" s="3"/>
      <c r="FG667" s="3"/>
      <c r="FH667" s="3"/>
      <c r="FI667" s="3"/>
      <c r="FJ667" s="3"/>
      <c r="FK667" s="3"/>
      <c r="FL667" s="3"/>
      <c r="FM667" s="3"/>
      <c r="FN667" s="3"/>
      <c r="FO667" s="3"/>
      <c r="FP667" s="3"/>
      <c r="FQ667" s="3"/>
      <c r="FR667" s="3"/>
      <c r="FS667" s="3"/>
      <c r="FT667" s="3"/>
      <c r="FU667" s="3"/>
      <c r="FV667" s="3"/>
      <c r="FW667" s="3"/>
      <c r="FX667" s="3"/>
      <c r="FY667" s="3"/>
      <c r="FZ667" s="3"/>
      <c r="GA667" s="3"/>
      <c r="GB667" s="3"/>
      <c r="GC667" s="3"/>
      <c r="GD667" s="3"/>
      <c r="GE667" s="3"/>
      <c r="GF667" s="3"/>
      <c r="GG667" s="3"/>
      <c r="GH667" s="3"/>
      <c r="GI667" s="3"/>
      <c r="GJ667" s="3"/>
      <c r="GK667" s="3"/>
      <c r="GL667" s="3"/>
      <c r="GM667" s="3"/>
      <c r="GN667" s="3"/>
      <c r="GO667" s="3"/>
      <c r="GP667" s="3"/>
      <c r="GQ667" s="3"/>
      <c r="GR667" s="3"/>
      <c r="GS667" s="3"/>
      <c r="GT667" s="3"/>
      <c r="GU667" s="3"/>
      <c r="GV667" s="3"/>
      <c r="GW667" s="3"/>
      <c r="GX667" s="3">
        <v>0</v>
      </c>
    </row>
    <row r="669" spans="1:245" x14ac:dyDescent="0.25">
      <c r="A669" s="4">
        <v>50</v>
      </c>
      <c r="B669" s="4">
        <v>0</v>
      </c>
      <c r="C669" s="4">
        <v>0</v>
      </c>
      <c r="D669" s="4">
        <v>1</v>
      </c>
      <c r="E669" s="4">
        <v>201</v>
      </c>
      <c r="F669" s="4">
        <f>ROUND(Source!O667,O669)</f>
        <v>111246.42</v>
      </c>
      <c r="G669" s="4" t="s">
        <v>43</v>
      </c>
      <c r="H669" s="4" t="s">
        <v>44</v>
      </c>
      <c r="I669" s="4"/>
      <c r="J669" s="4"/>
      <c r="K669" s="4">
        <v>201</v>
      </c>
      <c r="L669" s="4">
        <v>1</v>
      </c>
      <c r="M669" s="4">
        <v>3</v>
      </c>
      <c r="N669" s="4" t="s">
        <v>3</v>
      </c>
      <c r="O669" s="4">
        <v>2</v>
      </c>
      <c r="P669" s="4"/>
      <c r="Q669" s="4"/>
      <c r="R669" s="4"/>
      <c r="S669" s="4"/>
      <c r="T669" s="4"/>
      <c r="U669" s="4"/>
      <c r="V669" s="4"/>
      <c r="W669" s="4">
        <v>111246.41999999998</v>
      </c>
      <c r="X669" s="4">
        <v>1</v>
      </c>
      <c r="Y669" s="4">
        <v>111246.41999999998</v>
      </c>
      <c r="Z669" s="4"/>
      <c r="AA669" s="4"/>
      <c r="AB669" s="4"/>
    </row>
    <row r="670" spans="1:245" x14ac:dyDescent="0.25">
      <c r="A670" s="4">
        <v>50</v>
      </c>
      <c r="B670" s="4">
        <v>0</v>
      </c>
      <c r="C670" s="4">
        <v>0</v>
      </c>
      <c r="D670" s="4">
        <v>1</v>
      </c>
      <c r="E670" s="4">
        <v>202</v>
      </c>
      <c r="F670" s="4">
        <f>ROUND(Source!P667,O670)</f>
        <v>0</v>
      </c>
      <c r="G670" s="4" t="s">
        <v>45</v>
      </c>
      <c r="H670" s="4" t="s">
        <v>46</v>
      </c>
      <c r="I670" s="4"/>
      <c r="J670" s="4"/>
      <c r="K670" s="4">
        <v>202</v>
      </c>
      <c r="L670" s="4">
        <v>2</v>
      </c>
      <c r="M670" s="4">
        <v>3</v>
      </c>
      <c r="N670" s="4" t="s">
        <v>3</v>
      </c>
      <c r="O670" s="4">
        <v>2</v>
      </c>
      <c r="P670" s="4"/>
      <c r="Q670" s="4"/>
      <c r="R670" s="4"/>
      <c r="S670" s="4"/>
      <c r="T670" s="4"/>
      <c r="U670" s="4"/>
      <c r="V670" s="4"/>
      <c r="W670" s="4">
        <v>0</v>
      </c>
      <c r="X670" s="4">
        <v>1</v>
      </c>
      <c r="Y670" s="4">
        <v>0</v>
      </c>
      <c r="Z670" s="4"/>
      <c r="AA670" s="4"/>
      <c r="AB670" s="4"/>
    </row>
    <row r="671" spans="1:245" x14ac:dyDescent="0.25">
      <c r="A671" s="4">
        <v>50</v>
      </c>
      <c r="B671" s="4">
        <v>0</v>
      </c>
      <c r="C671" s="4">
        <v>0</v>
      </c>
      <c r="D671" s="4">
        <v>1</v>
      </c>
      <c r="E671" s="4">
        <v>222</v>
      </c>
      <c r="F671" s="4">
        <f>ROUND(Source!AO667,O671)</f>
        <v>0</v>
      </c>
      <c r="G671" s="4" t="s">
        <v>47</v>
      </c>
      <c r="H671" s="4" t="s">
        <v>48</v>
      </c>
      <c r="I671" s="4"/>
      <c r="J671" s="4"/>
      <c r="K671" s="4">
        <v>222</v>
      </c>
      <c r="L671" s="4">
        <v>3</v>
      </c>
      <c r="M671" s="4">
        <v>3</v>
      </c>
      <c r="N671" s="4" t="s">
        <v>3</v>
      </c>
      <c r="O671" s="4">
        <v>2</v>
      </c>
      <c r="P671" s="4"/>
      <c r="Q671" s="4"/>
      <c r="R671" s="4"/>
      <c r="S671" s="4"/>
      <c r="T671" s="4"/>
      <c r="U671" s="4"/>
      <c r="V671" s="4"/>
      <c r="W671" s="4">
        <v>0</v>
      </c>
      <c r="X671" s="4">
        <v>1</v>
      </c>
      <c r="Y671" s="4">
        <v>0</v>
      </c>
      <c r="Z671" s="4"/>
      <c r="AA671" s="4"/>
      <c r="AB671" s="4"/>
    </row>
    <row r="672" spans="1:245" x14ac:dyDescent="0.25">
      <c r="A672" s="4">
        <v>50</v>
      </c>
      <c r="B672" s="4">
        <v>0</v>
      </c>
      <c r="C672" s="4">
        <v>0</v>
      </c>
      <c r="D672" s="4">
        <v>1</v>
      </c>
      <c r="E672" s="4">
        <v>225</v>
      </c>
      <c r="F672" s="4">
        <f>ROUND(Source!AV667,O672)</f>
        <v>0</v>
      </c>
      <c r="G672" s="4" t="s">
        <v>49</v>
      </c>
      <c r="H672" s="4" t="s">
        <v>50</v>
      </c>
      <c r="I672" s="4"/>
      <c r="J672" s="4"/>
      <c r="K672" s="4">
        <v>225</v>
      </c>
      <c r="L672" s="4">
        <v>4</v>
      </c>
      <c r="M672" s="4">
        <v>3</v>
      </c>
      <c r="N672" s="4" t="s">
        <v>3</v>
      </c>
      <c r="O672" s="4">
        <v>2</v>
      </c>
      <c r="P672" s="4"/>
      <c r="Q672" s="4"/>
      <c r="R672" s="4"/>
      <c r="S672" s="4"/>
      <c r="T672" s="4"/>
      <c r="U672" s="4"/>
      <c r="V672" s="4"/>
      <c r="W672" s="4">
        <v>0</v>
      </c>
      <c r="X672" s="4">
        <v>1</v>
      </c>
      <c r="Y672" s="4">
        <v>0</v>
      </c>
      <c r="Z672" s="4"/>
      <c r="AA672" s="4"/>
      <c r="AB672" s="4"/>
    </row>
    <row r="673" spans="1:28" x14ac:dyDescent="0.25">
      <c r="A673" s="4">
        <v>50</v>
      </c>
      <c r="B673" s="4">
        <v>0</v>
      </c>
      <c r="C673" s="4">
        <v>0</v>
      </c>
      <c r="D673" s="4">
        <v>1</v>
      </c>
      <c r="E673" s="4">
        <v>226</v>
      </c>
      <c r="F673" s="4">
        <f>ROUND(Source!AW667,O673)</f>
        <v>0</v>
      </c>
      <c r="G673" s="4" t="s">
        <v>51</v>
      </c>
      <c r="H673" s="4" t="s">
        <v>52</v>
      </c>
      <c r="I673" s="4"/>
      <c r="J673" s="4"/>
      <c r="K673" s="4">
        <v>226</v>
      </c>
      <c r="L673" s="4">
        <v>5</v>
      </c>
      <c r="M673" s="4">
        <v>3</v>
      </c>
      <c r="N673" s="4" t="s">
        <v>3</v>
      </c>
      <c r="O673" s="4">
        <v>2</v>
      </c>
      <c r="P673" s="4"/>
      <c r="Q673" s="4"/>
      <c r="R673" s="4"/>
      <c r="S673" s="4"/>
      <c r="T673" s="4"/>
      <c r="U673" s="4"/>
      <c r="V673" s="4"/>
      <c r="W673" s="4">
        <v>0</v>
      </c>
      <c r="X673" s="4">
        <v>1</v>
      </c>
      <c r="Y673" s="4">
        <v>0</v>
      </c>
      <c r="Z673" s="4"/>
      <c r="AA673" s="4"/>
      <c r="AB673" s="4"/>
    </row>
    <row r="674" spans="1:28" x14ac:dyDescent="0.25">
      <c r="A674" s="4">
        <v>50</v>
      </c>
      <c r="B674" s="4">
        <v>0</v>
      </c>
      <c r="C674" s="4">
        <v>0</v>
      </c>
      <c r="D674" s="4">
        <v>1</v>
      </c>
      <c r="E674" s="4">
        <v>227</v>
      </c>
      <c r="F674" s="4">
        <f>ROUND(Source!AX667,O674)</f>
        <v>0</v>
      </c>
      <c r="G674" s="4" t="s">
        <v>53</v>
      </c>
      <c r="H674" s="4" t="s">
        <v>54</v>
      </c>
      <c r="I674" s="4"/>
      <c r="J674" s="4"/>
      <c r="K674" s="4">
        <v>227</v>
      </c>
      <c r="L674" s="4">
        <v>6</v>
      </c>
      <c r="M674" s="4">
        <v>3</v>
      </c>
      <c r="N674" s="4" t="s">
        <v>3</v>
      </c>
      <c r="O674" s="4">
        <v>2</v>
      </c>
      <c r="P674" s="4"/>
      <c r="Q674" s="4"/>
      <c r="R674" s="4"/>
      <c r="S674" s="4"/>
      <c r="T674" s="4"/>
      <c r="U674" s="4"/>
      <c r="V674" s="4"/>
      <c r="W674" s="4">
        <v>0</v>
      </c>
      <c r="X674" s="4">
        <v>1</v>
      </c>
      <c r="Y674" s="4">
        <v>0</v>
      </c>
      <c r="Z674" s="4"/>
      <c r="AA674" s="4"/>
      <c r="AB674" s="4"/>
    </row>
    <row r="675" spans="1:28" x14ac:dyDescent="0.25">
      <c r="A675" s="4">
        <v>50</v>
      </c>
      <c r="B675" s="4">
        <v>0</v>
      </c>
      <c r="C675" s="4">
        <v>0</v>
      </c>
      <c r="D675" s="4">
        <v>1</v>
      </c>
      <c r="E675" s="4">
        <v>228</v>
      </c>
      <c r="F675" s="4">
        <f>ROUND(Source!AY667,O675)</f>
        <v>0</v>
      </c>
      <c r="G675" s="4" t="s">
        <v>55</v>
      </c>
      <c r="H675" s="4" t="s">
        <v>56</v>
      </c>
      <c r="I675" s="4"/>
      <c r="J675" s="4"/>
      <c r="K675" s="4">
        <v>228</v>
      </c>
      <c r="L675" s="4">
        <v>7</v>
      </c>
      <c r="M675" s="4">
        <v>3</v>
      </c>
      <c r="N675" s="4" t="s">
        <v>3</v>
      </c>
      <c r="O675" s="4">
        <v>2</v>
      </c>
      <c r="P675" s="4"/>
      <c r="Q675" s="4"/>
      <c r="R675" s="4"/>
      <c r="S675" s="4"/>
      <c r="T675" s="4"/>
      <c r="U675" s="4"/>
      <c r="V675" s="4"/>
      <c r="W675" s="4">
        <v>0</v>
      </c>
      <c r="X675" s="4">
        <v>1</v>
      </c>
      <c r="Y675" s="4">
        <v>0</v>
      </c>
      <c r="Z675" s="4"/>
      <c r="AA675" s="4"/>
      <c r="AB675" s="4"/>
    </row>
    <row r="676" spans="1:28" x14ac:dyDescent="0.25">
      <c r="A676" s="4">
        <v>50</v>
      </c>
      <c r="B676" s="4">
        <v>0</v>
      </c>
      <c r="C676" s="4">
        <v>0</v>
      </c>
      <c r="D676" s="4">
        <v>1</v>
      </c>
      <c r="E676" s="4">
        <v>216</v>
      </c>
      <c r="F676" s="4">
        <f>ROUND(Source!AP667,O676)</f>
        <v>0</v>
      </c>
      <c r="G676" s="4" t="s">
        <v>57</v>
      </c>
      <c r="H676" s="4" t="s">
        <v>58</v>
      </c>
      <c r="I676" s="4"/>
      <c r="J676" s="4"/>
      <c r="K676" s="4">
        <v>216</v>
      </c>
      <c r="L676" s="4">
        <v>8</v>
      </c>
      <c r="M676" s="4">
        <v>3</v>
      </c>
      <c r="N676" s="4" t="s">
        <v>3</v>
      </c>
      <c r="O676" s="4">
        <v>2</v>
      </c>
      <c r="P676" s="4"/>
      <c r="Q676" s="4"/>
      <c r="R676" s="4"/>
      <c r="S676" s="4"/>
      <c r="T676" s="4"/>
      <c r="U676" s="4"/>
      <c r="V676" s="4"/>
      <c r="W676" s="4">
        <v>0</v>
      </c>
      <c r="X676" s="4">
        <v>1</v>
      </c>
      <c r="Y676" s="4">
        <v>0</v>
      </c>
      <c r="Z676" s="4"/>
      <c r="AA676" s="4"/>
      <c r="AB676" s="4"/>
    </row>
    <row r="677" spans="1:28" x14ac:dyDescent="0.25">
      <c r="A677" s="4">
        <v>50</v>
      </c>
      <c r="B677" s="4">
        <v>0</v>
      </c>
      <c r="C677" s="4">
        <v>0</v>
      </c>
      <c r="D677" s="4">
        <v>1</v>
      </c>
      <c r="E677" s="4">
        <v>223</v>
      </c>
      <c r="F677" s="4">
        <f>ROUND(Source!AQ667,O677)</f>
        <v>0</v>
      </c>
      <c r="G677" s="4" t="s">
        <v>59</v>
      </c>
      <c r="H677" s="4" t="s">
        <v>60</v>
      </c>
      <c r="I677" s="4"/>
      <c r="J677" s="4"/>
      <c r="K677" s="4">
        <v>223</v>
      </c>
      <c r="L677" s="4">
        <v>9</v>
      </c>
      <c r="M677" s="4">
        <v>3</v>
      </c>
      <c r="N677" s="4" t="s">
        <v>3</v>
      </c>
      <c r="O677" s="4">
        <v>2</v>
      </c>
      <c r="P677" s="4"/>
      <c r="Q677" s="4"/>
      <c r="R677" s="4"/>
      <c r="S677" s="4"/>
      <c r="T677" s="4"/>
      <c r="U677" s="4"/>
      <c r="V677" s="4"/>
      <c r="W677" s="4">
        <v>0</v>
      </c>
      <c r="X677" s="4">
        <v>1</v>
      </c>
      <c r="Y677" s="4">
        <v>0</v>
      </c>
      <c r="Z677" s="4"/>
      <c r="AA677" s="4"/>
      <c r="AB677" s="4"/>
    </row>
    <row r="678" spans="1:28" x14ac:dyDescent="0.25">
      <c r="A678" s="4">
        <v>50</v>
      </c>
      <c r="B678" s="4">
        <v>0</v>
      </c>
      <c r="C678" s="4">
        <v>0</v>
      </c>
      <c r="D678" s="4">
        <v>1</v>
      </c>
      <c r="E678" s="4">
        <v>229</v>
      </c>
      <c r="F678" s="4">
        <f>ROUND(Source!AZ667,O678)</f>
        <v>0</v>
      </c>
      <c r="G678" s="4" t="s">
        <v>61</v>
      </c>
      <c r="H678" s="4" t="s">
        <v>62</v>
      </c>
      <c r="I678" s="4"/>
      <c r="J678" s="4"/>
      <c r="K678" s="4">
        <v>229</v>
      </c>
      <c r="L678" s="4">
        <v>10</v>
      </c>
      <c r="M678" s="4">
        <v>3</v>
      </c>
      <c r="N678" s="4" t="s">
        <v>3</v>
      </c>
      <c r="O678" s="4">
        <v>2</v>
      </c>
      <c r="P678" s="4"/>
      <c r="Q678" s="4"/>
      <c r="R678" s="4"/>
      <c r="S678" s="4"/>
      <c r="T678" s="4"/>
      <c r="U678" s="4"/>
      <c r="V678" s="4"/>
      <c r="W678" s="4">
        <v>0</v>
      </c>
      <c r="X678" s="4">
        <v>1</v>
      </c>
      <c r="Y678" s="4">
        <v>0</v>
      </c>
      <c r="Z678" s="4"/>
      <c r="AA678" s="4"/>
      <c r="AB678" s="4"/>
    </row>
    <row r="679" spans="1:28" x14ac:dyDescent="0.25">
      <c r="A679" s="4">
        <v>50</v>
      </c>
      <c r="B679" s="4">
        <v>0</v>
      </c>
      <c r="C679" s="4">
        <v>0</v>
      </c>
      <c r="D679" s="4">
        <v>1</v>
      </c>
      <c r="E679" s="4">
        <v>203</v>
      </c>
      <c r="F679" s="4">
        <f>ROUND(Source!Q667,O679)</f>
        <v>19591.75</v>
      </c>
      <c r="G679" s="4" t="s">
        <v>63</v>
      </c>
      <c r="H679" s="4" t="s">
        <v>64</v>
      </c>
      <c r="I679" s="4"/>
      <c r="J679" s="4"/>
      <c r="K679" s="4">
        <v>203</v>
      </c>
      <c r="L679" s="4">
        <v>11</v>
      </c>
      <c r="M679" s="4">
        <v>3</v>
      </c>
      <c r="N679" s="4" t="s">
        <v>3</v>
      </c>
      <c r="O679" s="4">
        <v>2</v>
      </c>
      <c r="P679" s="4"/>
      <c r="Q679" s="4"/>
      <c r="R679" s="4"/>
      <c r="S679" s="4"/>
      <c r="T679" s="4"/>
      <c r="U679" s="4"/>
      <c r="V679" s="4"/>
      <c r="W679" s="4">
        <v>19591.750000000004</v>
      </c>
      <c r="X679" s="4">
        <v>1</v>
      </c>
      <c r="Y679" s="4">
        <v>19591.750000000004</v>
      </c>
      <c r="Z679" s="4"/>
      <c r="AA679" s="4"/>
      <c r="AB679" s="4"/>
    </row>
    <row r="680" spans="1:28" x14ac:dyDescent="0.25">
      <c r="A680" s="4">
        <v>50</v>
      </c>
      <c r="B680" s="4">
        <v>0</v>
      </c>
      <c r="C680" s="4">
        <v>0</v>
      </c>
      <c r="D680" s="4">
        <v>1</v>
      </c>
      <c r="E680" s="4">
        <v>231</v>
      </c>
      <c r="F680" s="4">
        <f>ROUND(Source!BB667,O680)</f>
        <v>0</v>
      </c>
      <c r="G680" s="4" t="s">
        <v>65</v>
      </c>
      <c r="H680" s="4" t="s">
        <v>66</v>
      </c>
      <c r="I680" s="4"/>
      <c r="J680" s="4"/>
      <c r="K680" s="4">
        <v>231</v>
      </c>
      <c r="L680" s="4">
        <v>12</v>
      </c>
      <c r="M680" s="4">
        <v>3</v>
      </c>
      <c r="N680" s="4" t="s">
        <v>3</v>
      </c>
      <c r="O680" s="4">
        <v>2</v>
      </c>
      <c r="P680" s="4"/>
      <c r="Q680" s="4"/>
      <c r="R680" s="4"/>
      <c r="S680" s="4"/>
      <c r="T680" s="4"/>
      <c r="U680" s="4"/>
      <c r="V680" s="4"/>
      <c r="W680" s="4">
        <v>0</v>
      </c>
      <c r="X680" s="4">
        <v>1</v>
      </c>
      <c r="Y680" s="4">
        <v>0</v>
      </c>
      <c r="Z680" s="4"/>
      <c r="AA680" s="4"/>
      <c r="AB680" s="4"/>
    </row>
    <row r="681" spans="1:28" x14ac:dyDescent="0.25">
      <c r="A681" s="4">
        <v>50</v>
      </c>
      <c r="B681" s="4">
        <v>0</v>
      </c>
      <c r="C681" s="4">
        <v>0</v>
      </c>
      <c r="D681" s="4">
        <v>1</v>
      </c>
      <c r="E681" s="4">
        <v>204</v>
      </c>
      <c r="F681" s="4">
        <f>ROUND(Source!R667,O681)</f>
        <v>10456.870000000001</v>
      </c>
      <c r="G681" s="4" t="s">
        <v>67</v>
      </c>
      <c r="H681" s="4" t="s">
        <v>68</v>
      </c>
      <c r="I681" s="4"/>
      <c r="J681" s="4"/>
      <c r="K681" s="4">
        <v>204</v>
      </c>
      <c r="L681" s="4">
        <v>13</v>
      </c>
      <c r="M681" s="4">
        <v>3</v>
      </c>
      <c r="N681" s="4" t="s">
        <v>3</v>
      </c>
      <c r="O681" s="4">
        <v>2</v>
      </c>
      <c r="P681" s="4"/>
      <c r="Q681" s="4"/>
      <c r="R681" s="4"/>
      <c r="S681" s="4"/>
      <c r="T681" s="4"/>
      <c r="U681" s="4"/>
      <c r="V681" s="4"/>
      <c r="W681" s="4">
        <v>10456.869999999999</v>
      </c>
      <c r="X681" s="4">
        <v>1</v>
      </c>
      <c r="Y681" s="4">
        <v>10456.869999999999</v>
      </c>
      <c r="Z681" s="4"/>
      <c r="AA681" s="4"/>
      <c r="AB681" s="4"/>
    </row>
    <row r="682" spans="1:28" x14ac:dyDescent="0.25">
      <c r="A682" s="4">
        <v>50</v>
      </c>
      <c r="B682" s="4">
        <v>0</v>
      </c>
      <c r="C682" s="4">
        <v>0</v>
      </c>
      <c r="D682" s="4">
        <v>1</v>
      </c>
      <c r="E682" s="4">
        <v>205</v>
      </c>
      <c r="F682" s="4">
        <f>ROUND(Source!S667,O682)</f>
        <v>81197.8</v>
      </c>
      <c r="G682" s="4" t="s">
        <v>69</v>
      </c>
      <c r="H682" s="4" t="s">
        <v>70</v>
      </c>
      <c r="I682" s="4"/>
      <c r="J682" s="4"/>
      <c r="K682" s="4">
        <v>205</v>
      </c>
      <c r="L682" s="4">
        <v>14</v>
      </c>
      <c r="M682" s="4">
        <v>3</v>
      </c>
      <c r="N682" s="4" t="s">
        <v>3</v>
      </c>
      <c r="O682" s="4">
        <v>2</v>
      </c>
      <c r="P682" s="4"/>
      <c r="Q682" s="4"/>
      <c r="R682" s="4"/>
      <c r="S682" s="4"/>
      <c r="T682" s="4"/>
      <c r="U682" s="4"/>
      <c r="V682" s="4"/>
      <c r="W682" s="4">
        <v>81197.799999999988</v>
      </c>
      <c r="X682" s="4">
        <v>1</v>
      </c>
      <c r="Y682" s="4">
        <v>81197.799999999988</v>
      </c>
      <c r="Z682" s="4"/>
      <c r="AA682" s="4"/>
      <c r="AB682" s="4"/>
    </row>
    <row r="683" spans="1:28" x14ac:dyDescent="0.25">
      <c r="A683" s="4">
        <v>50</v>
      </c>
      <c r="B683" s="4">
        <v>0</v>
      </c>
      <c r="C683" s="4">
        <v>0</v>
      </c>
      <c r="D683" s="4">
        <v>1</v>
      </c>
      <c r="E683" s="4">
        <v>232</v>
      </c>
      <c r="F683" s="4">
        <f>ROUND(Source!BC667,O683)</f>
        <v>0</v>
      </c>
      <c r="G683" s="4" t="s">
        <v>71</v>
      </c>
      <c r="H683" s="4" t="s">
        <v>72</v>
      </c>
      <c r="I683" s="4"/>
      <c r="J683" s="4"/>
      <c r="K683" s="4">
        <v>232</v>
      </c>
      <c r="L683" s="4">
        <v>15</v>
      </c>
      <c r="M683" s="4">
        <v>3</v>
      </c>
      <c r="N683" s="4" t="s">
        <v>3</v>
      </c>
      <c r="O683" s="4">
        <v>2</v>
      </c>
      <c r="P683" s="4"/>
      <c r="Q683" s="4"/>
      <c r="R683" s="4"/>
      <c r="S683" s="4"/>
      <c r="T683" s="4"/>
      <c r="U683" s="4"/>
      <c r="V683" s="4"/>
      <c r="W683" s="4">
        <v>0</v>
      </c>
      <c r="X683" s="4">
        <v>1</v>
      </c>
      <c r="Y683" s="4">
        <v>0</v>
      </c>
      <c r="Z683" s="4"/>
      <c r="AA683" s="4"/>
      <c r="AB683" s="4"/>
    </row>
    <row r="684" spans="1:28" x14ac:dyDescent="0.25">
      <c r="A684" s="4">
        <v>50</v>
      </c>
      <c r="B684" s="4">
        <v>0</v>
      </c>
      <c r="C684" s="4">
        <v>0</v>
      </c>
      <c r="D684" s="4">
        <v>1</v>
      </c>
      <c r="E684" s="4">
        <v>214</v>
      </c>
      <c r="F684" s="4">
        <f>ROUND(Source!AS667,O684)</f>
        <v>0</v>
      </c>
      <c r="G684" s="4" t="s">
        <v>73</v>
      </c>
      <c r="H684" s="4" t="s">
        <v>74</v>
      </c>
      <c r="I684" s="4"/>
      <c r="J684" s="4"/>
      <c r="K684" s="4">
        <v>214</v>
      </c>
      <c r="L684" s="4">
        <v>16</v>
      </c>
      <c r="M684" s="4">
        <v>3</v>
      </c>
      <c r="N684" s="4" t="s">
        <v>3</v>
      </c>
      <c r="O684" s="4">
        <v>2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8" x14ac:dyDescent="0.25">
      <c r="A685" s="4">
        <v>50</v>
      </c>
      <c r="B685" s="4">
        <v>0</v>
      </c>
      <c r="C685" s="4">
        <v>0</v>
      </c>
      <c r="D685" s="4">
        <v>1</v>
      </c>
      <c r="E685" s="4">
        <v>215</v>
      </c>
      <c r="F685" s="4">
        <f>ROUND(Source!AT667,O685)</f>
        <v>260643.53</v>
      </c>
      <c r="G685" s="4" t="s">
        <v>75</v>
      </c>
      <c r="H685" s="4" t="s">
        <v>76</v>
      </c>
      <c r="I685" s="4"/>
      <c r="J685" s="4"/>
      <c r="K685" s="4">
        <v>215</v>
      </c>
      <c r="L685" s="4">
        <v>17</v>
      </c>
      <c r="M685" s="4">
        <v>3</v>
      </c>
      <c r="N685" s="4" t="s">
        <v>3</v>
      </c>
      <c r="O685" s="4">
        <v>2</v>
      </c>
      <c r="P685" s="4"/>
      <c r="Q685" s="4"/>
      <c r="R685" s="4"/>
      <c r="S685" s="4"/>
      <c r="T685" s="4"/>
      <c r="U685" s="4"/>
      <c r="V685" s="4"/>
      <c r="W685" s="4">
        <v>260643.53</v>
      </c>
      <c r="X685" s="4">
        <v>1</v>
      </c>
      <c r="Y685" s="4">
        <v>260643.53</v>
      </c>
      <c r="Z685" s="4"/>
      <c r="AA685" s="4"/>
      <c r="AB685" s="4"/>
    </row>
    <row r="686" spans="1:28" x14ac:dyDescent="0.25">
      <c r="A686" s="4">
        <v>50</v>
      </c>
      <c r="B686" s="4">
        <v>0</v>
      </c>
      <c r="C686" s="4">
        <v>0</v>
      </c>
      <c r="D686" s="4">
        <v>1</v>
      </c>
      <c r="E686" s="4">
        <v>217</v>
      </c>
      <c r="F686" s="4">
        <f>ROUND(Source!AU667,O686)</f>
        <v>0</v>
      </c>
      <c r="G686" s="4" t="s">
        <v>77</v>
      </c>
      <c r="H686" s="4" t="s">
        <v>78</v>
      </c>
      <c r="I686" s="4"/>
      <c r="J686" s="4"/>
      <c r="K686" s="4">
        <v>217</v>
      </c>
      <c r="L686" s="4">
        <v>18</v>
      </c>
      <c r="M686" s="4">
        <v>3</v>
      </c>
      <c r="N686" s="4" t="s">
        <v>3</v>
      </c>
      <c r="O686" s="4">
        <v>2</v>
      </c>
      <c r="P686" s="4"/>
      <c r="Q686" s="4"/>
      <c r="R686" s="4"/>
      <c r="S686" s="4"/>
      <c r="T686" s="4"/>
      <c r="U686" s="4"/>
      <c r="V686" s="4"/>
      <c r="W686" s="4">
        <v>0</v>
      </c>
      <c r="X686" s="4">
        <v>1</v>
      </c>
      <c r="Y686" s="4">
        <v>0</v>
      </c>
      <c r="Z686" s="4"/>
      <c r="AA686" s="4"/>
      <c r="AB686" s="4"/>
    </row>
    <row r="687" spans="1:28" x14ac:dyDescent="0.25">
      <c r="A687" s="4">
        <v>50</v>
      </c>
      <c r="B687" s="4">
        <v>0</v>
      </c>
      <c r="C687" s="4">
        <v>0</v>
      </c>
      <c r="D687" s="4">
        <v>1</v>
      </c>
      <c r="E687" s="4">
        <v>230</v>
      </c>
      <c r="F687" s="4">
        <f>ROUND(Source!BA667,O687)</f>
        <v>0</v>
      </c>
      <c r="G687" s="4" t="s">
        <v>79</v>
      </c>
      <c r="H687" s="4" t="s">
        <v>80</v>
      </c>
      <c r="I687" s="4"/>
      <c r="J687" s="4"/>
      <c r="K687" s="4">
        <v>230</v>
      </c>
      <c r="L687" s="4">
        <v>19</v>
      </c>
      <c r="M687" s="4">
        <v>3</v>
      </c>
      <c r="N687" s="4" t="s">
        <v>3</v>
      </c>
      <c r="O687" s="4">
        <v>2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8" x14ac:dyDescent="0.25">
      <c r="A688" s="4">
        <v>50</v>
      </c>
      <c r="B688" s="4">
        <v>0</v>
      </c>
      <c r="C688" s="4">
        <v>0</v>
      </c>
      <c r="D688" s="4">
        <v>1</v>
      </c>
      <c r="E688" s="4">
        <v>206</v>
      </c>
      <c r="F688" s="4">
        <f>ROUND(Source!T667,O688)</f>
        <v>0</v>
      </c>
      <c r="G688" s="4" t="s">
        <v>81</v>
      </c>
      <c r="H688" s="4" t="s">
        <v>82</v>
      </c>
      <c r="I688" s="4"/>
      <c r="J688" s="4"/>
      <c r="K688" s="4">
        <v>206</v>
      </c>
      <c r="L688" s="4">
        <v>20</v>
      </c>
      <c r="M688" s="4">
        <v>3</v>
      </c>
      <c r="N688" s="4" t="s">
        <v>3</v>
      </c>
      <c r="O688" s="4">
        <v>2</v>
      </c>
      <c r="P688" s="4"/>
      <c r="Q688" s="4"/>
      <c r="R688" s="4"/>
      <c r="S688" s="4"/>
      <c r="T688" s="4"/>
      <c r="U688" s="4"/>
      <c r="V688" s="4"/>
      <c r="W688" s="4">
        <v>0</v>
      </c>
      <c r="X688" s="4">
        <v>1</v>
      </c>
      <c r="Y688" s="4">
        <v>0</v>
      </c>
      <c r="Z688" s="4"/>
      <c r="AA688" s="4"/>
      <c r="AB688" s="4"/>
    </row>
    <row r="689" spans="1:245" x14ac:dyDescent="0.25">
      <c r="A689" s="4">
        <v>50</v>
      </c>
      <c r="B689" s="4">
        <v>0</v>
      </c>
      <c r="C689" s="4">
        <v>0</v>
      </c>
      <c r="D689" s="4">
        <v>1</v>
      </c>
      <c r="E689" s="4">
        <v>207</v>
      </c>
      <c r="F689" s="4">
        <f>ROUND(Source!U667,O689)</f>
        <v>121.303</v>
      </c>
      <c r="G689" s="4" t="s">
        <v>83</v>
      </c>
      <c r="H689" s="4" t="s">
        <v>84</v>
      </c>
      <c r="I689" s="4"/>
      <c r="J689" s="4"/>
      <c r="K689" s="4">
        <v>207</v>
      </c>
      <c r="L689" s="4">
        <v>21</v>
      </c>
      <c r="M689" s="4">
        <v>3</v>
      </c>
      <c r="N689" s="4" t="s">
        <v>3</v>
      </c>
      <c r="O689" s="4">
        <v>7</v>
      </c>
      <c r="P689" s="4"/>
      <c r="Q689" s="4"/>
      <c r="R689" s="4"/>
      <c r="S689" s="4"/>
      <c r="T689" s="4"/>
      <c r="U689" s="4"/>
      <c r="V689" s="4"/>
      <c r="W689" s="4">
        <v>121.303</v>
      </c>
      <c r="X689" s="4">
        <v>1</v>
      </c>
      <c r="Y689" s="4">
        <v>121.303</v>
      </c>
      <c r="Z689" s="4"/>
      <c r="AA689" s="4"/>
      <c r="AB689" s="4"/>
    </row>
    <row r="690" spans="1:245" x14ac:dyDescent="0.25">
      <c r="A690" s="4">
        <v>50</v>
      </c>
      <c r="B690" s="4">
        <v>0</v>
      </c>
      <c r="C690" s="4">
        <v>0</v>
      </c>
      <c r="D690" s="4">
        <v>1</v>
      </c>
      <c r="E690" s="4">
        <v>208</v>
      </c>
      <c r="F690" s="4">
        <f>ROUND(Source!V667,O690)</f>
        <v>15.21598</v>
      </c>
      <c r="G690" s="4" t="s">
        <v>85</v>
      </c>
      <c r="H690" s="4" t="s">
        <v>86</v>
      </c>
      <c r="I690" s="4"/>
      <c r="J690" s="4"/>
      <c r="K690" s="4">
        <v>208</v>
      </c>
      <c r="L690" s="4">
        <v>22</v>
      </c>
      <c r="M690" s="4">
        <v>3</v>
      </c>
      <c r="N690" s="4" t="s">
        <v>3</v>
      </c>
      <c r="O690" s="4">
        <v>7</v>
      </c>
      <c r="P690" s="4"/>
      <c r="Q690" s="4"/>
      <c r="R690" s="4"/>
      <c r="S690" s="4"/>
      <c r="T690" s="4"/>
      <c r="U690" s="4"/>
      <c r="V690" s="4"/>
      <c r="W690" s="4">
        <v>15.21598</v>
      </c>
      <c r="X690" s="4">
        <v>1</v>
      </c>
      <c r="Y690" s="4">
        <v>15.21598</v>
      </c>
      <c r="Z690" s="4"/>
      <c r="AA690" s="4"/>
      <c r="AB690" s="4"/>
    </row>
    <row r="691" spans="1:245" x14ac:dyDescent="0.25">
      <c r="A691" s="4">
        <v>50</v>
      </c>
      <c r="B691" s="4">
        <v>0</v>
      </c>
      <c r="C691" s="4">
        <v>0</v>
      </c>
      <c r="D691" s="4">
        <v>1</v>
      </c>
      <c r="E691" s="4">
        <v>209</v>
      </c>
      <c r="F691" s="4">
        <f>ROUND(Source!W667,O691)</f>
        <v>0</v>
      </c>
      <c r="G691" s="4" t="s">
        <v>87</v>
      </c>
      <c r="H691" s="4" t="s">
        <v>88</v>
      </c>
      <c r="I691" s="4"/>
      <c r="J691" s="4"/>
      <c r="K691" s="4">
        <v>209</v>
      </c>
      <c r="L691" s="4">
        <v>23</v>
      </c>
      <c r="M691" s="4">
        <v>3</v>
      </c>
      <c r="N691" s="4" t="s">
        <v>3</v>
      </c>
      <c r="O691" s="4">
        <v>2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45" x14ac:dyDescent="0.25">
      <c r="A692" s="4">
        <v>50</v>
      </c>
      <c r="B692" s="4">
        <v>0</v>
      </c>
      <c r="C692" s="4">
        <v>0</v>
      </c>
      <c r="D692" s="4">
        <v>1</v>
      </c>
      <c r="E692" s="4">
        <v>233</v>
      </c>
      <c r="F692" s="4">
        <f>ROUND(Source!BD667,O692)</f>
        <v>0</v>
      </c>
      <c r="G692" s="4" t="s">
        <v>89</v>
      </c>
      <c r="H692" s="4" t="s">
        <v>90</v>
      </c>
      <c r="I692" s="4"/>
      <c r="J692" s="4"/>
      <c r="K692" s="4">
        <v>233</v>
      </c>
      <c r="L692" s="4">
        <v>24</v>
      </c>
      <c r="M692" s="4">
        <v>3</v>
      </c>
      <c r="N692" s="4" t="s">
        <v>3</v>
      </c>
      <c r="O692" s="4">
        <v>2</v>
      </c>
      <c r="P692" s="4"/>
      <c r="Q692" s="4"/>
      <c r="R692" s="4"/>
      <c r="S692" s="4"/>
      <c r="T692" s="4"/>
      <c r="U692" s="4"/>
      <c r="V692" s="4"/>
      <c r="W692" s="4">
        <v>0</v>
      </c>
      <c r="X692" s="4">
        <v>1</v>
      </c>
      <c r="Y692" s="4">
        <v>0</v>
      </c>
      <c r="Z692" s="4"/>
      <c r="AA692" s="4"/>
      <c r="AB692" s="4"/>
    </row>
    <row r="693" spans="1:245" x14ac:dyDescent="0.25">
      <c r="A693" s="4">
        <v>50</v>
      </c>
      <c r="B693" s="4">
        <v>0</v>
      </c>
      <c r="C693" s="4">
        <v>0</v>
      </c>
      <c r="D693" s="4">
        <v>1</v>
      </c>
      <c r="E693" s="4">
        <v>210</v>
      </c>
      <c r="F693" s="4">
        <f>ROUND(Source!X667,O693)</f>
        <v>101736.68</v>
      </c>
      <c r="G693" s="4" t="s">
        <v>91</v>
      </c>
      <c r="H693" s="4" t="s">
        <v>92</v>
      </c>
      <c r="I693" s="4"/>
      <c r="J693" s="4"/>
      <c r="K693" s="4">
        <v>210</v>
      </c>
      <c r="L693" s="4">
        <v>25</v>
      </c>
      <c r="M693" s="4">
        <v>3</v>
      </c>
      <c r="N693" s="4" t="s">
        <v>3</v>
      </c>
      <c r="O693" s="4">
        <v>2</v>
      </c>
      <c r="P693" s="4"/>
      <c r="Q693" s="4"/>
      <c r="R693" s="4"/>
      <c r="S693" s="4"/>
      <c r="T693" s="4"/>
      <c r="U693" s="4"/>
      <c r="V693" s="4"/>
      <c r="W693" s="4">
        <v>101736.68</v>
      </c>
      <c r="X693" s="4">
        <v>1</v>
      </c>
      <c r="Y693" s="4">
        <v>101736.68</v>
      </c>
      <c r="Z693" s="4"/>
      <c r="AA693" s="4"/>
      <c r="AB693" s="4"/>
    </row>
    <row r="694" spans="1:245" x14ac:dyDescent="0.25">
      <c r="A694" s="4">
        <v>50</v>
      </c>
      <c r="B694" s="4">
        <v>0</v>
      </c>
      <c r="C694" s="4">
        <v>0</v>
      </c>
      <c r="D694" s="4">
        <v>1</v>
      </c>
      <c r="E694" s="4">
        <v>211</v>
      </c>
      <c r="F694" s="4">
        <f>ROUND(Source!Y667,O694)</f>
        <v>47660.43</v>
      </c>
      <c r="G694" s="4" t="s">
        <v>93</v>
      </c>
      <c r="H694" s="4" t="s">
        <v>94</v>
      </c>
      <c r="I694" s="4"/>
      <c r="J694" s="4"/>
      <c r="K694" s="4">
        <v>211</v>
      </c>
      <c r="L694" s="4">
        <v>26</v>
      </c>
      <c r="M694" s="4">
        <v>3</v>
      </c>
      <c r="N694" s="4" t="s">
        <v>3</v>
      </c>
      <c r="O694" s="4">
        <v>2</v>
      </c>
      <c r="P694" s="4"/>
      <c r="Q694" s="4"/>
      <c r="R694" s="4"/>
      <c r="S694" s="4"/>
      <c r="T694" s="4"/>
      <c r="U694" s="4"/>
      <c r="V694" s="4"/>
      <c r="W694" s="4">
        <v>47660.43</v>
      </c>
      <c r="X694" s="4">
        <v>1</v>
      </c>
      <c r="Y694" s="4">
        <v>47660.43</v>
      </c>
      <c r="Z694" s="4"/>
      <c r="AA694" s="4"/>
      <c r="AB694" s="4"/>
    </row>
    <row r="695" spans="1:245" x14ac:dyDescent="0.25">
      <c r="A695" s="4">
        <v>50</v>
      </c>
      <c r="B695" s="4">
        <v>0</v>
      </c>
      <c r="C695" s="4">
        <v>0</v>
      </c>
      <c r="D695" s="4">
        <v>1</v>
      </c>
      <c r="E695" s="4">
        <v>224</v>
      </c>
      <c r="F695" s="4">
        <f>ROUND(Source!AR667,O695)</f>
        <v>260643.53</v>
      </c>
      <c r="G695" s="4" t="s">
        <v>95</v>
      </c>
      <c r="H695" s="4" t="s">
        <v>96</v>
      </c>
      <c r="I695" s="4"/>
      <c r="J695" s="4"/>
      <c r="K695" s="4">
        <v>224</v>
      </c>
      <c r="L695" s="4">
        <v>27</v>
      </c>
      <c r="M695" s="4">
        <v>3</v>
      </c>
      <c r="N695" s="4" t="s">
        <v>3</v>
      </c>
      <c r="O695" s="4">
        <v>2</v>
      </c>
      <c r="P695" s="4"/>
      <c r="Q695" s="4"/>
      <c r="R695" s="4"/>
      <c r="S695" s="4"/>
      <c r="T695" s="4"/>
      <c r="U695" s="4"/>
      <c r="V695" s="4"/>
      <c r="W695" s="4">
        <v>260643.52999999997</v>
      </c>
      <c r="X695" s="4">
        <v>1</v>
      </c>
      <c r="Y695" s="4">
        <v>260643.52999999997</v>
      </c>
      <c r="Z695" s="4"/>
      <c r="AA695" s="4"/>
      <c r="AB695" s="4"/>
    </row>
    <row r="697" spans="1:245" x14ac:dyDescent="0.25">
      <c r="A697" s="1">
        <v>4</v>
      </c>
      <c r="B697" s="1">
        <v>1</v>
      </c>
      <c r="C697" s="1"/>
      <c r="D697" s="1">
        <f>ROW(A722)</f>
        <v>722</v>
      </c>
      <c r="E697" s="1"/>
      <c r="F697" s="1" t="s">
        <v>16</v>
      </c>
      <c r="G697" s="1" t="s">
        <v>521</v>
      </c>
      <c r="H697" s="1" t="s">
        <v>3</v>
      </c>
      <c r="I697" s="1">
        <v>0</v>
      </c>
      <c r="J697" s="1"/>
      <c r="K697" s="1">
        <v>-1</v>
      </c>
      <c r="L697" s="1"/>
      <c r="M697" s="1" t="s">
        <v>3</v>
      </c>
      <c r="N697" s="1"/>
      <c r="O697" s="1"/>
      <c r="P697" s="1"/>
      <c r="Q697" s="1"/>
      <c r="R697" s="1"/>
      <c r="S697" s="1">
        <v>0</v>
      </c>
      <c r="T697" s="1"/>
      <c r="U697" s="1" t="s">
        <v>3</v>
      </c>
      <c r="V697" s="1">
        <v>0</v>
      </c>
      <c r="W697" s="1"/>
      <c r="X697" s="1"/>
      <c r="Y697" s="1"/>
      <c r="Z697" s="1"/>
      <c r="AA697" s="1"/>
      <c r="AB697" s="1" t="s">
        <v>3</v>
      </c>
      <c r="AC697" s="1" t="s">
        <v>3</v>
      </c>
      <c r="AD697" s="1" t="s">
        <v>3</v>
      </c>
      <c r="AE697" s="1" t="s">
        <v>3</v>
      </c>
      <c r="AF697" s="1" t="s">
        <v>3</v>
      </c>
      <c r="AG697" s="1" t="s">
        <v>3</v>
      </c>
      <c r="AH697" s="1"/>
      <c r="AI697" s="1"/>
      <c r="AJ697" s="1"/>
      <c r="AK697" s="1"/>
      <c r="AL697" s="1"/>
      <c r="AM697" s="1"/>
      <c r="AN697" s="1"/>
      <c r="AO697" s="1"/>
      <c r="AP697" s="1" t="s">
        <v>3</v>
      </c>
      <c r="AQ697" s="1" t="s">
        <v>3</v>
      </c>
      <c r="AR697" s="1" t="s">
        <v>3</v>
      </c>
      <c r="AS697" s="1"/>
      <c r="AT697" s="1"/>
      <c r="AU697" s="1"/>
      <c r="AV697" s="1"/>
      <c r="AW697" s="1"/>
      <c r="AX697" s="1"/>
      <c r="AY697" s="1"/>
      <c r="AZ697" s="1" t="s">
        <v>3</v>
      </c>
      <c r="BA697" s="1"/>
      <c r="BB697" s="1" t="s">
        <v>3</v>
      </c>
      <c r="BC697" s="1" t="s">
        <v>14</v>
      </c>
      <c r="BD697" s="1" t="s">
        <v>3</v>
      </c>
      <c r="BE697" s="1" t="s">
        <v>3</v>
      </c>
      <c r="BF697" s="1" t="s">
        <v>3</v>
      </c>
      <c r="BG697" s="1" t="s">
        <v>3</v>
      </c>
      <c r="BH697" s="1" t="s">
        <v>3</v>
      </c>
      <c r="BI697" s="1" t="s">
        <v>3</v>
      </c>
      <c r="BJ697" s="1" t="s">
        <v>3</v>
      </c>
      <c r="BK697" s="1" t="s">
        <v>3</v>
      </c>
      <c r="BL697" s="1" t="s">
        <v>3</v>
      </c>
      <c r="BM697" s="1" t="s">
        <v>14</v>
      </c>
      <c r="BN697" s="1" t="s">
        <v>3</v>
      </c>
      <c r="BO697" s="1" t="s">
        <v>3</v>
      </c>
      <c r="BP697" s="1" t="s">
        <v>3</v>
      </c>
      <c r="BQ697" s="1"/>
      <c r="BR697" s="1"/>
      <c r="BS697" s="1"/>
      <c r="BT697" s="1"/>
      <c r="BU697" s="1"/>
      <c r="BV697" s="1"/>
      <c r="BW697" s="1"/>
      <c r="BX697" s="1">
        <v>0</v>
      </c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>
        <v>0</v>
      </c>
    </row>
    <row r="699" spans="1:245" x14ac:dyDescent="0.25">
      <c r="A699" s="2">
        <v>52</v>
      </c>
      <c r="B699" s="2">
        <f t="shared" ref="B699:G699" si="473">B722</f>
        <v>1</v>
      </c>
      <c r="C699" s="2">
        <f t="shared" si="473"/>
        <v>4</v>
      </c>
      <c r="D699" s="2">
        <f t="shared" si="473"/>
        <v>697</v>
      </c>
      <c r="E699" s="2">
        <f t="shared" si="473"/>
        <v>0</v>
      </c>
      <c r="F699" s="2" t="str">
        <f t="shared" si="473"/>
        <v>Новый раздел</v>
      </c>
      <c r="G699" s="2" t="str">
        <f t="shared" si="473"/>
        <v>16. Замена муфты прямой в колодце на парном кабеле городских  КЛС</v>
      </c>
      <c r="H699" s="2"/>
      <c r="I699" s="2"/>
      <c r="J699" s="2"/>
      <c r="K699" s="2"/>
      <c r="L699" s="2"/>
      <c r="M699" s="2"/>
      <c r="N699" s="2"/>
      <c r="O699" s="2">
        <f t="shared" ref="O699:AT699" si="474">O722</f>
        <v>65959.210000000006</v>
      </c>
      <c r="P699" s="2">
        <f t="shared" si="474"/>
        <v>0</v>
      </c>
      <c r="Q699" s="2">
        <f t="shared" si="474"/>
        <v>9167.41</v>
      </c>
      <c r="R699" s="2">
        <f t="shared" si="474"/>
        <v>5408.99</v>
      </c>
      <c r="S699" s="2">
        <f t="shared" si="474"/>
        <v>51382.81</v>
      </c>
      <c r="T699" s="2">
        <f t="shared" si="474"/>
        <v>0</v>
      </c>
      <c r="U699" s="2">
        <f t="shared" si="474"/>
        <v>90.557999999999993</v>
      </c>
      <c r="V699" s="2">
        <f t="shared" si="474"/>
        <v>7.8707200000000004</v>
      </c>
      <c r="W699" s="2">
        <f t="shared" si="474"/>
        <v>0</v>
      </c>
      <c r="X699" s="2">
        <f t="shared" si="474"/>
        <v>51112.66</v>
      </c>
      <c r="Y699" s="2">
        <f t="shared" si="474"/>
        <v>26124.23</v>
      </c>
      <c r="Z699" s="2">
        <f t="shared" si="474"/>
        <v>0</v>
      </c>
      <c r="AA699" s="2">
        <f t="shared" si="474"/>
        <v>0</v>
      </c>
      <c r="AB699" s="2">
        <f t="shared" si="474"/>
        <v>65959.210000000006</v>
      </c>
      <c r="AC699" s="2">
        <f t="shared" si="474"/>
        <v>0</v>
      </c>
      <c r="AD699" s="2">
        <f t="shared" si="474"/>
        <v>9167.41</v>
      </c>
      <c r="AE699" s="2">
        <f t="shared" si="474"/>
        <v>5408.99</v>
      </c>
      <c r="AF699" s="2">
        <f t="shared" si="474"/>
        <v>51382.81</v>
      </c>
      <c r="AG699" s="2">
        <f t="shared" si="474"/>
        <v>0</v>
      </c>
      <c r="AH699" s="2">
        <f t="shared" si="474"/>
        <v>90.557999999999993</v>
      </c>
      <c r="AI699" s="2">
        <f t="shared" si="474"/>
        <v>7.8707200000000004</v>
      </c>
      <c r="AJ699" s="2">
        <f t="shared" si="474"/>
        <v>0</v>
      </c>
      <c r="AK699" s="2">
        <f t="shared" si="474"/>
        <v>51112.66</v>
      </c>
      <c r="AL699" s="2">
        <f t="shared" si="474"/>
        <v>26124.23</v>
      </c>
      <c r="AM699" s="2">
        <f t="shared" si="474"/>
        <v>0</v>
      </c>
      <c r="AN699" s="2">
        <f t="shared" si="474"/>
        <v>0</v>
      </c>
      <c r="AO699" s="2">
        <f t="shared" si="474"/>
        <v>0</v>
      </c>
      <c r="AP699" s="2">
        <f t="shared" si="474"/>
        <v>0</v>
      </c>
      <c r="AQ699" s="2">
        <f t="shared" si="474"/>
        <v>0</v>
      </c>
      <c r="AR699" s="2">
        <f t="shared" si="474"/>
        <v>143196.1</v>
      </c>
      <c r="AS699" s="2">
        <f t="shared" si="474"/>
        <v>0</v>
      </c>
      <c r="AT699" s="2">
        <f t="shared" si="474"/>
        <v>143196.1</v>
      </c>
      <c r="AU699" s="2">
        <f t="shared" ref="AU699:BZ699" si="475">AU722</f>
        <v>0</v>
      </c>
      <c r="AV699" s="2">
        <f t="shared" si="475"/>
        <v>0</v>
      </c>
      <c r="AW699" s="2">
        <f t="shared" si="475"/>
        <v>0</v>
      </c>
      <c r="AX699" s="2">
        <f t="shared" si="475"/>
        <v>0</v>
      </c>
      <c r="AY699" s="2">
        <f t="shared" si="475"/>
        <v>0</v>
      </c>
      <c r="AZ699" s="2">
        <f t="shared" si="475"/>
        <v>0</v>
      </c>
      <c r="BA699" s="2">
        <f t="shared" si="475"/>
        <v>0</v>
      </c>
      <c r="BB699" s="2">
        <f t="shared" si="475"/>
        <v>0</v>
      </c>
      <c r="BC699" s="2">
        <f t="shared" si="475"/>
        <v>0</v>
      </c>
      <c r="BD699" s="2">
        <f t="shared" si="475"/>
        <v>0</v>
      </c>
      <c r="BE699" s="2">
        <f t="shared" si="475"/>
        <v>0</v>
      </c>
      <c r="BF699" s="2">
        <f t="shared" si="475"/>
        <v>0</v>
      </c>
      <c r="BG699" s="2">
        <f t="shared" si="475"/>
        <v>0</v>
      </c>
      <c r="BH699" s="2">
        <f t="shared" si="475"/>
        <v>0</v>
      </c>
      <c r="BI699" s="2">
        <f t="shared" si="475"/>
        <v>0</v>
      </c>
      <c r="BJ699" s="2">
        <f t="shared" si="475"/>
        <v>0</v>
      </c>
      <c r="BK699" s="2">
        <f t="shared" si="475"/>
        <v>0</v>
      </c>
      <c r="BL699" s="2">
        <f t="shared" si="475"/>
        <v>0</v>
      </c>
      <c r="BM699" s="2">
        <f t="shared" si="475"/>
        <v>0</v>
      </c>
      <c r="BN699" s="2">
        <f t="shared" si="475"/>
        <v>0</v>
      </c>
      <c r="BO699" s="2">
        <f t="shared" si="475"/>
        <v>0</v>
      </c>
      <c r="BP699" s="2">
        <f t="shared" si="475"/>
        <v>0</v>
      </c>
      <c r="BQ699" s="2">
        <f t="shared" si="475"/>
        <v>0</v>
      </c>
      <c r="BR699" s="2">
        <f t="shared" si="475"/>
        <v>0</v>
      </c>
      <c r="BS699" s="2">
        <f t="shared" si="475"/>
        <v>0</v>
      </c>
      <c r="BT699" s="2">
        <f t="shared" si="475"/>
        <v>0</v>
      </c>
      <c r="BU699" s="2">
        <f t="shared" si="475"/>
        <v>0</v>
      </c>
      <c r="BV699" s="2">
        <f t="shared" si="475"/>
        <v>0</v>
      </c>
      <c r="BW699" s="2">
        <f t="shared" si="475"/>
        <v>0</v>
      </c>
      <c r="BX699" s="2">
        <f t="shared" si="475"/>
        <v>0</v>
      </c>
      <c r="BY699" s="2">
        <f t="shared" si="475"/>
        <v>0</v>
      </c>
      <c r="BZ699" s="2">
        <f t="shared" si="475"/>
        <v>0</v>
      </c>
      <c r="CA699" s="2">
        <f t="shared" ref="CA699:DF699" si="476">CA722</f>
        <v>143196.1</v>
      </c>
      <c r="CB699" s="2">
        <f t="shared" si="476"/>
        <v>0</v>
      </c>
      <c r="CC699" s="2">
        <f t="shared" si="476"/>
        <v>143196.1</v>
      </c>
      <c r="CD699" s="2">
        <f t="shared" si="476"/>
        <v>0</v>
      </c>
      <c r="CE699" s="2">
        <f t="shared" si="476"/>
        <v>0</v>
      </c>
      <c r="CF699" s="2">
        <f t="shared" si="476"/>
        <v>0</v>
      </c>
      <c r="CG699" s="2">
        <f t="shared" si="476"/>
        <v>0</v>
      </c>
      <c r="CH699" s="2">
        <f t="shared" si="476"/>
        <v>0</v>
      </c>
      <c r="CI699" s="2">
        <f t="shared" si="476"/>
        <v>0</v>
      </c>
      <c r="CJ699" s="2">
        <f t="shared" si="476"/>
        <v>0</v>
      </c>
      <c r="CK699" s="2">
        <f t="shared" si="476"/>
        <v>0</v>
      </c>
      <c r="CL699" s="2">
        <f t="shared" si="476"/>
        <v>0</v>
      </c>
      <c r="CM699" s="2">
        <f t="shared" si="476"/>
        <v>0</v>
      </c>
      <c r="CN699" s="2">
        <f t="shared" si="476"/>
        <v>0</v>
      </c>
      <c r="CO699" s="2">
        <f t="shared" si="476"/>
        <v>0</v>
      </c>
      <c r="CP699" s="2">
        <f t="shared" si="476"/>
        <v>0</v>
      </c>
      <c r="CQ699" s="2">
        <f t="shared" si="476"/>
        <v>0</v>
      </c>
      <c r="CR699" s="2">
        <f t="shared" si="476"/>
        <v>0</v>
      </c>
      <c r="CS699" s="2">
        <f t="shared" si="476"/>
        <v>0</v>
      </c>
      <c r="CT699" s="2">
        <f t="shared" si="476"/>
        <v>0</v>
      </c>
      <c r="CU699" s="2">
        <f t="shared" si="476"/>
        <v>0</v>
      </c>
      <c r="CV699" s="2">
        <f t="shared" si="476"/>
        <v>0</v>
      </c>
      <c r="CW699" s="2">
        <f t="shared" si="476"/>
        <v>0</v>
      </c>
      <c r="CX699" s="2">
        <f t="shared" si="476"/>
        <v>0</v>
      </c>
      <c r="CY699" s="2">
        <f t="shared" si="476"/>
        <v>0</v>
      </c>
      <c r="CZ699" s="2">
        <f t="shared" si="476"/>
        <v>0</v>
      </c>
      <c r="DA699" s="2">
        <f t="shared" si="476"/>
        <v>0</v>
      </c>
      <c r="DB699" s="2">
        <f t="shared" si="476"/>
        <v>0</v>
      </c>
      <c r="DC699" s="2">
        <f t="shared" si="476"/>
        <v>0</v>
      </c>
      <c r="DD699" s="2">
        <f t="shared" si="476"/>
        <v>0</v>
      </c>
      <c r="DE699" s="2">
        <f t="shared" si="476"/>
        <v>0</v>
      </c>
      <c r="DF699" s="2">
        <f t="shared" si="476"/>
        <v>0</v>
      </c>
      <c r="DG699" s="3">
        <f t="shared" ref="DG699:EL699" si="477">DG722</f>
        <v>0</v>
      </c>
      <c r="DH699" s="3">
        <f t="shared" si="477"/>
        <v>0</v>
      </c>
      <c r="DI699" s="3">
        <f t="shared" si="477"/>
        <v>0</v>
      </c>
      <c r="DJ699" s="3">
        <f t="shared" si="477"/>
        <v>0</v>
      </c>
      <c r="DK699" s="3">
        <f t="shared" si="477"/>
        <v>0</v>
      </c>
      <c r="DL699" s="3">
        <f t="shared" si="477"/>
        <v>0</v>
      </c>
      <c r="DM699" s="3">
        <f t="shared" si="477"/>
        <v>0</v>
      </c>
      <c r="DN699" s="3">
        <f t="shared" si="477"/>
        <v>0</v>
      </c>
      <c r="DO699" s="3">
        <f t="shared" si="477"/>
        <v>0</v>
      </c>
      <c r="DP699" s="3">
        <f t="shared" si="477"/>
        <v>0</v>
      </c>
      <c r="DQ699" s="3">
        <f t="shared" si="477"/>
        <v>0</v>
      </c>
      <c r="DR699" s="3">
        <f t="shared" si="477"/>
        <v>0</v>
      </c>
      <c r="DS699" s="3">
        <f t="shared" si="477"/>
        <v>0</v>
      </c>
      <c r="DT699" s="3">
        <f t="shared" si="477"/>
        <v>0</v>
      </c>
      <c r="DU699" s="3">
        <f t="shared" si="477"/>
        <v>0</v>
      </c>
      <c r="DV699" s="3">
        <f t="shared" si="477"/>
        <v>0</v>
      </c>
      <c r="DW699" s="3">
        <f t="shared" si="477"/>
        <v>0</v>
      </c>
      <c r="DX699" s="3">
        <f t="shared" si="477"/>
        <v>0</v>
      </c>
      <c r="DY699" s="3">
        <f t="shared" si="477"/>
        <v>0</v>
      </c>
      <c r="DZ699" s="3">
        <f t="shared" si="477"/>
        <v>0</v>
      </c>
      <c r="EA699" s="3">
        <f t="shared" si="477"/>
        <v>0</v>
      </c>
      <c r="EB699" s="3">
        <f t="shared" si="477"/>
        <v>0</v>
      </c>
      <c r="EC699" s="3">
        <f t="shared" si="477"/>
        <v>0</v>
      </c>
      <c r="ED699" s="3">
        <f t="shared" si="477"/>
        <v>0</v>
      </c>
      <c r="EE699" s="3">
        <f t="shared" si="477"/>
        <v>0</v>
      </c>
      <c r="EF699" s="3">
        <f t="shared" si="477"/>
        <v>0</v>
      </c>
      <c r="EG699" s="3">
        <f t="shared" si="477"/>
        <v>0</v>
      </c>
      <c r="EH699" s="3">
        <f t="shared" si="477"/>
        <v>0</v>
      </c>
      <c r="EI699" s="3">
        <f t="shared" si="477"/>
        <v>0</v>
      </c>
      <c r="EJ699" s="3">
        <f t="shared" si="477"/>
        <v>0</v>
      </c>
      <c r="EK699" s="3">
        <f t="shared" si="477"/>
        <v>0</v>
      </c>
      <c r="EL699" s="3">
        <f t="shared" si="477"/>
        <v>0</v>
      </c>
      <c r="EM699" s="3">
        <f t="shared" ref="EM699:FR699" si="478">EM722</f>
        <v>0</v>
      </c>
      <c r="EN699" s="3">
        <f t="shared" si="478"/>
        <v>0</v>
      </c>
      <c r="EO699" s="3">
        <f t="shared" si="478"/>
        <v>0</v>
      </c>
      <c r="EP699" s="3">
        <f t="shared" si="478"/>
        <v>0</v>
      </c>
      <c r="EQ699" s="3">
        <f t="shared" si="478"/>
        <v>0</v>
      </c>
      <c r="ER699" s="3">
        <f t="shared" si="478"/>
        <v>0</v>
      </c>
      <c r="ES699" s="3">
        <f t="shared" si="478"/>
        <v>0</v>
      </c>
      <c r="ET699" s="3">
        <f t="shared" si="478"/>
        <v>0</v>
      </c>
      <c r="EU699" s="3">
        <f t="shared" si="478"/>
        <v>0</v>
      </c>
      <c r="EV699" s="3">
        <f t="shared" si="478"/>
        <v>0</v>
      </c>
      <c r="EW699" s="3">
        <f t="shared" si="478"/>
        <v>0</v>
      </c>
      <c r="EX699" s="3">
        <f t="shared" si="478"/>
        <v>0</v>
      </c>
      <c r="EY699" s="3">
        <f t="shared" si="478"/>
        <v>0</v>
      </c>
      <c r="EZ699" s="3">
        <f t="shared" si="478"/>
        <v>0</v>
      </c>
      <c r="FA699" s="3">
        <f t="shared" si="478"/>
        <v>0</v>
      </c>
      <c r="FB699" s="3">
        <f t="shared" si="478"/>
        <v>0</v>
      </c>
      <c r="FC699" s="3">
        <f t="shared" si="478"/>
        <v>0</v>
      </c>
      <c r="FD699" s="3">
        <f t="shared" si="478"/>
        <v>0</v>
      </c>
      <c r="FE699" s="3">
        <f t="shared" si="478"/>
        <v>0</v>
      </c>
      <c r="FF699" s="3">
        <f t="shared" si="478"/>
        <v>0</v>
      </c>
      <c r="FG699" s="3">
        <f t="shared" si="478"/>
        <v>0</v>
      </c>
      <c r="FH699" s="3">
        <f t="shared" si="478"/>
        <v>0</v>
      </c>
      <c r="FI699" s="3">
        <f t="shared" si="478"/>
        <v>0</v>
      </c>
      <c r="FJ699" s="3">
        <f t="shared" si="478"/>
        <v>0</v>
      </c>
      <c r="FK699" s="3">
        <f t="shared" si="478"/>
        <v>0</v>
      </c>
      <c r="FL699" s="3">
        <f t="shared" si="478"/>
        <v>0</v>
      </c>
      <c r="FM699" s="3">
        <f t="shared" si="478"/>
        <v>0</v>
      </c>
      <c r="FN699" s="3">
        <f t="shared" si="478"/>
        <v>0</v>
      </c>
      <c r="FO699" s="3">
        <f t="shared" si="478"/>
        <v>0</v>
      </c>
      <c r="FP699" s="3">
        <f t="shared" si="478"/>
        <v>0</v>
      </c>
      <c r="FQ699" s="3">
        <f t="shared" si="478"/>
        <v>0</v>
      </c>
      <c r="FR699" s="3">
        <f t="shared" si="478"/>
        <v>0</v>
      </c>
      <c r="FS699" s="3">
        <f t="shared" ref="FS699:GX699" si="479">FS722</f>
        <v>0</v>
      </c>
      <c r="FT699" s="3">
        <f t="shared" si="479"/>
        <v>0</v>
      </c>
      <c r="FU699" s="3">
        <f t="shared" si="479"/>
        <v>0</v>
      </c>
      <c r="FV699" s="3">
        <f t="shared" si="479"/>
        <v>0</v>
      </c>
      <c r="FW699" s="3">
        <f t="shared" si="479"/>
        <v>0</v>
      </c>
      <c r="FX699" s="3">
        <f t="shared" si="479"/>
        <v>0</v>
      </c>
      <c r="FY699" s="3">
        <f t="shared" si="479"/>
        <v>0</v>
      </c>
      <c r="FZ699" s="3">
        <f t="shared" si="479"/>
        <v>0</v>
      </c>
      <c r="GA699" s="3">
        <f t="shared" si="479"/>
        <v>0</v>
      </c>
      <c r="GB699" s="3">
        <f t="shared" si="479"/>
        <v>0</v>
      </c>
      <c r="GC699" s="3">
        <f t="shared" si="479"/>
        <v>0</v>
      </c>
      <c r="GD699" s="3">
        <f t="shared" si="479"/>
        <v>0</v>
      </c>
      <c r="GE699" s="3">
        <f t="shared" si="479"/>
        <v>0</v>
      </c>
      <c r="GF699" s="3">
        <f t="shared" si="479"/>
        <v>0</v>
      </c>
      <c r="GG699" s="3">
        <f t="shared" si="479"/>
        <v>0</v>
      </c>
      <c r="GH699" s="3">
        <f t="shared" si="479"/>
        <v>0</v>
      </c>
      <c r="GI699" s="3">
        <f t="shared" si="479"/>
        <v>0</v>
      </c>
      <c r="GJ699" s="3">
        <f t="shared" si="479"/>
        <v>0</v>
      </c>
      <c r="GK699" s="3">
        <f t="shared" si="479"/>
        <v>0</v>
      </c>
      <c r="GL699" s="3">
        <f t="shared" si="479"/>
        <v>0</v>
      </c>
      <c r="GM699" s="3">
        <f t="shared" si="479"/>
        <v>0</v>
      </c>
      <c r="GN699" s="3">
        <f t="shared" si="479"/>
        <v>0</v>
      </c>
      <c r="GO699" s="3">
        <f t="shared" si="479"/>
        <v>0</v>
      </c>
      <c r="GP699" s="3">
        <f t="shared" si="479"/>
        <v>0</v>
      </c>
      <c r="GQ699" s="3">
        <f t="shared" si="479"/>
        <v>0</v>
      </c>
      <c r="GR699" s="3">
        <f t="shared" si="479"/>
        <v>0</v>
      </c>
      <c r="GS699" s="3">
        <f t="shared" si="479"/>
        <v>0</v>
      </c>
      <c r="GT699" s="3">
        <f t="shared" si="479"/>
        <v>0</v>
      </c>
      <c r="GU699" s="3">
        <f t="shared" si="479"/>
        <v>0</v>
      </c>
      <c r="GV699" s="3">
        <f t="shared" si="479"/>
        <v>0</v>
      </c>
      <c r="GW699" s="3">
        <f t="shared" si="479"/>
        <v>0</v>
      </c>
      <c r="GX699" s="3">
        <f t="shared" si="479"/>
        <v>0</v>
      </c>
    </row>
    <row r="701" spans="1:245" x14ac:dyDescent="0.25">
      <c r="A701">
        <v>17</v>
      </c>
      <c r="B701">
        <v>1</v>
      </c>
      <c r="C701">
        <f>ROW(SmtRes!A1931)</f>
        <v>1931</v>
      </c>
      <c r="D701">
        <f>ROW(EtalonRes!A1931)</f>
        <v>1931</v>
      </c>
      <c r="E701" t="s">
        <v>522</v>
      </c>
      <c r="F701" t="s">
        <v>523</v>
      </c>
      <c r="G701" t="s">
        <v>524</v>
      </c>
      <c r="H701" t="s">
        <v>202</v>
      </c>
      <c r="I701">
        <v>1</v>
      </c>
      <c r="J701">
        <v>0</v>
      </c>
      <c r="K701">
        <v>1</v>
      </c>
      <c r="O701">
        <f t="shared" ref="O701:O720" si="480">ROUND(CP701,2)</f>
        <v>630.80999999999995</v>
      </c>
      <c r="P701">
        <f>SUMIF(SmtRes!AQ1919:'SmtRes'!AQ1931,"=1",SmtRes!DF1919:'SmtRes'!DF1931)</f>
        <v>0</v>
      </c>
      <c r="Q701">
        <f>SUMIF(SmtRes!AQ1919:'SmtRes'!AQ1931,"=1",SmtRes!DG1919:'SmtRes'!DG1931)</f>
        <v>138.22999999999999</v>
      </c>
      <c r="R701">
        <f>SUMIF(SmtRes!AQ1919:'SmtRes'!AQ1931,"=1",SmtRes!DH1919:'SmtRes'!DH1931)</f>
        <v>81.56</v>
      </c>
      <c r="S701">
        <f>SUMIF(SmtRes!AQ1919:'SmtRes'!AQ1931,"=1",SmtRes!DI1919:'SmtRes'!DI1931)</f>
        <v>411.02</v>
      </c>
      <c r="T701">
        <f t="shared" ref="T701:T720" si="481">ROUND(CU701*I701,2)</f>
        <v>0</v>
      </c>
      <c r="U701">
        <f>SUMIF(SmtRes!AQ1919:'SmtRes'!AQ1931,"=1",SmtRes!CV1919:'SmtRes'!CV1931)</f>
        <v>0.77400000000000002</v>
      </c>
      <c r="V701">
        <f>SUMIF(SmtRes!AQ1919:'SmtRes'!AQ1931,"=1",SmtRes!CW1919:'SmtRes'!CW1931)</f>
        <v>0.11867999999999999</v>
      </c>
      <c r="W701">
        <f t="shared" ref="W701:W720" si="482">ROUND(CX701*I701,2)</f>
        <v>0</v>
      </c>
      <c r="X701">
        <f t="shared" ref="X701:X720" si="483">ROUND(CY701,2)</f>
        <v>443.32</v>
      </c>
      <c r="Y701">
        <f t="shared" ref="Y701:Y720" si="484">ROUND(CZ701,2)</f>
        <v>226.59</v>
      </c>
      <c r="AA701">
        <v>381997917</v>
      </c>
      <c r="AB701">
        <f t="shared" ref="AB701:AB720" si="485">ROUND((AC701+AD701+AF701),6)</f>
        <v>529.17208600000004</v>
      </c>
      <c r="AC701">
        <f t="shared" ref="AC701:AC720" si="486">ROUND((0),6)</f>
        <v>0</v>
      </c>
      <c r="AD701">
        <f>ROUND((((SUM(SmtRes!BR1919:'SmtRes'!BR1931))-(SUM(SmtRes!BS1919:'SmtRes'!BS1931)))+AE701),6)</f>
        <v>118.147126</v>
      </c>
      <c r="AE701">
        <f>ROUND((SUM(SmtRes!BS1919:'SmtRes'!BS1931)),6)</f>
        <v>81.560456000000002</v>
      </c>
      <c r="AF701">
        <f>ROUND((SUM(SmtRes!BT1919:'SmtRes'!BT1931)),6)</f>
        <v>411.02496000000002</v>
      </c>
      <c r="AG701">
        <f t="shared" ref="AG701:AG720" si="487">ROUND((AP701),6)</f>
        <v>0</v>
      </c>
      <c r="AH701">
        <f>(SUM(SmtRes!BU1919:'SmtRes'!BU1931))</f>
        <v>0.77399999999999991</v>
      </c>
      <c r="AI701">
        <f>(SUM(SmtRes!BV1919:'SmtRes'!BV1931))</f>
        <v>0.11868000000000001</v>
      </c>
      <c r="AJ701">
        <f t="shared" ref="AJ701:AJ720" si="488">(AS701)</f>
        <v>0</v>
      </c>
      <c r="AK701">
        <v>2596.4229888</v>
      </c>
      <c r="AL701">
        <v>229.24258880000005</v>
      </c>
      <c r="AM701">
        <v>457.93459999999999</v>
      </c>
      <c r="AN701">
        <v>316.12580000000003</v>
      </c>
      <c r="AO701">
        <v>1593.12</v>
      </c>
      <c r="AP701">
        <v>0</v>
      </c>
      <c r="AQ701">
        <v>3</v>
      </c>
      <c r="AR701">
        <v>0.46</v>
      </c>
      <c r="AS701">
        <v>0</v>
      </c>
      <c r="AT701">
        <v>90</v>
      </c>
      <c r="AU701">
        <v>46</v>
      </c>
      <c r="AV701">
        <v>1</v>
      </c>
      <c r="AW701">
        <v>1</v>
      </c>
      <c r="AZ701">
        <v>1</v>
      </c>
      <c r="BA701">
        <v>1</v>
      </c>
      <c r="BB701">
        <v>1</v>
      </c>
      <c r="BC701">
        <v>1</v>
      </c>
      <c r="BD701" t="s">
        <v>3</v>
      </c>
      <c r="BE701" t="s">
        <v>3</v>
      </c>
      <c r="BF701" t="s">
        <v>3</v>
      </c>
      <c r="BG701" t="s">
        <v>3</v>
      </c>
      <c r="BH701">
        <v>0</v>
      </c>
      <c r="BI701">
        <v>2</v>
      </c>
      <c r="BJ701" t="s">
        <v>525</v>
      </c>
      <c r="BM701">
        <v>110006</v>
      </c>
      <c r="BN701">
        <v>0</v>
      </c>
      <c r="BO701" t="s">
        <v>3</v>
      </c>
      <c r="BP701">
        <v>0</v>
      </c>
      <c r="BQ701">
        <v>3</v>
      </c>
      <c r="BR701">
        <v>0</v>
      </c>
      <c r="BS701">
        <v>1</v>
      </c>
      <c r="BT701">
        <v>1</v>
      </c>
      <c r="BU701">
        <v>1</v>
      </c>
      <c r="BV701">
        <v>1</v>
      </c>
      <c r="BW701">
        <v>1</v>
      </c>
      <c r="BX701">
        <v>1</v>
      </c>
      <c r="BY701" t="s">
        <v>3</v>
      </c>
      <c r="BZ701">
        <v>90</v>
      </c>
      <c r="CA701">
        <v>46</v>
      </c>
      <c r="CB701" t="s">
        <v>3</v>
      </c>
      <c r="CE701">
        <v>0</v>
      </c>
      <c r="CF701">
        <v>0</v>
      </c>
      <c r="CG701">
        <v>0</v>
      </c>
      <c r="CM701">
        <v>0</v>
      </c>
      <c r="CN701" t="s">
        <v>147</v>
      </c>
      <c r="CO701">
        <v>0</v>
      </c>
      <c r="CP701">
        <f t="shared" ref="CP701:CP720" si="489">(P701+Q701+S701+R701)</f>
        <v>630.80999999999995</v>
      </c>
      <c r="CQ701">
        <f>SUMIF(SmtRes!AQ1919:'SmtRes'!AQ1931,"=1",SmtRes!AA1919:'SmtRes'!AA1931)</f>
        <v>140259.20999999996</v>
      </c>
      <c r="CR701">
        <f>SUMIF(SmtRes!AQ1919:'SmtRes'!AQ1931,"=1",SmtRes!AB1919:'SmtRes'!AB1931)</f>
        <v>1164.75</v>
      </c>
      <c r="CS701">
        <f>SUMIF(SmtRes!AQ1919:'SmtRes'!AQ1931,"=1",SmtRes!AC1919:'SmtRes'!AC1931)</f>
        <v>687.23</v>
      </c>
      <c r="CT701">
        <f>SUMIF(SmtRes!AQ1919:'SmtRes'!AQ1931,"=1",SmtRes!AD1919:'SmtRes'!AD1931)</f>
        <v>531.04</v>
      </c>
      <c r="CU701">
        <f t="shared" ref="CU701:CU720" si="490">AG701</f>
        <v>0</v>
      </c>
      <c r="CV701">
        <f>SUMIF(SmtRes!AQ1919:'SmtRes'!AQ1931,"=1",SmtRes!BU1919:'SmtRes'!BU1931)</f>
        <v>0.77399999999999991</v>
      </c>
      <c r="CW701">
        <f>SUMIF(SmtRes!AQ1919:'SmtRes'!AQ1931,"=1",SmtRes!BV1919:'SmtRes'!BV1931)</f>
        <v>0.11868000000000001</v>
      </c>
      <c r="CX701">
        <f t="shared" ref="CX701:CX720" si="491">AJ701</f>
        <v>0</v>
      </c>
      <c r="CY701">
        <f t="shared" ref="CY701:CY720" si="492">(((S701+R701)*AT701)/100)</f>
        <v>443.32199999999995</v>
      </c>
      <c r="CZ701">
        <f t="shared" ref="CZ701:CZ720" si="493">(((S701+R701)*AU701)/100)</f>
        <v>226.58680000000001</v>
      </c>
      <c r="DC701" t="s">
        <v>3</v>
      </c>
      <c r="DD701" t="s">
        <v>148</v>
      </c>
      <c r="DE701" t="s">
        <v>149</v>
      </c>
      <c r="DF701" t="s">
        <v>149</v>
      </c>
      <c r="DG701" t="s">
        <v>149</v>
      </c>
      <c r="DH701" t="s">
        <v>3</v>
      </c>
      <c r="DI701" t="s">
        <v>149</v>
      </c>
      <c r="DJ701" t="s">
        <v>149</v>
      </c>
      <c r="DK701" t="s">
        <v>3</v>
      </c>
      <c r="DL701" t="s">
        <v>3</v>
      </c>
      <c r="DM701" t="s">
        <v>3</v>
      </c>
      <c r="DN701">
        <v>0</v>
      </c>
      <c r="DO701">
        <v>0</v>
      </c>
      <c r="DP701">
        <v>1</v>
      </c>
      <c r="DQ701">
        <v>1</v>
      </c>
      <c r="DU701">
        <v>1013</v>
      </c>
      <c r="DV701" t="s">
        <v>202</v>
      </c>
      <c r="DW701" t="s">
        <v>202</v>
      </c>
      <c r="DX701">
        <v>1</v>
      </c>
      <c r="DZ701" t="s">
        <v>3</v>
      </c>
      <c r="EA701" t="s">
        <v>3</v>
      </c>
      <c r="EB701" t="s">
        <v>3</v>
      </c>
      <c r="EC701" t="s">
        <v>3</v>
      </c>
      <c r="EE701">
        <v>342528988</v>
      </c>
      <c r="EF701">
        <v>3</v>
      </c>
      <c r="EG701" t="s">
        <v>24</v>
      </c>
      <c r="EH701">
        <v>0</v>
      </c>
      <c r="EI701" t="s">
        <v>3</v>
      </c>
      <c r="EJ701">
        <v>2</v>
      </c>
      <c r="EK701">
        <v>110006</v>
      </c>
      <c r="EL701" t="s">
        <v>134</v>
      </c>
      <c r="EM701" t="s">
        <v>26</v>
      </c>
      <c r="EO701" t="s">
        <v>150</v>
      </c>
      <c r="EQ701">
        <v>131072</v>
      </c>
      <c r="ER701">
        <v>0</v>
      </c>
      <c r="ES701">
        <v>0</v>
      </c>
      <c r="ET701">
        <v>0</v>
      </c>
      <c r="EU701">
        <v>0</v>
      </c>
      <c r="EV701">
        <v>0</v>
      </c>
      <c r="EW701">
        <v>3</v>
      </c>
      <c r="EX701">
        <v>0.46</v>
      </c>
      <c r="EY701">
        <v>0</v>
      </c>
      <c r="FQ701">
        <v>0</v>
      </c>
      <c r="FR701">
        <v>0</v>
      </c>
      <c r="FS701">
        <v>0</v>
      </c>
      <c r="FX701">
        <v>90</v>
      </c>
      <c r="FY701">
        <v>46</v>
      </c>
      <c r="GA701" t="s">
        <v>3</v>
      </c>
      <c r="GD701">
        <v>1</v>
      </c>
      <c r="GF701">
        <v>1521205821</v>
      </c>
      <c r="GG701">
        <v>2</v>
      </c>
      <c r="GH701">
        <v>1</v>
      </c>
      <c r="GI701">
        <v>-2</v>
      </c>
      <c r="GJ701">
        <v>0</v>
      </c>
      <c r="GK701">
        <v>0</v>
      </c>
      <c r="GL701">
        <f t="shared" ref="GL701:GL720" si="494">ROUND(IF(AND(BH701=3,BI701=3,FS701&lt;&gt;0),P701,0),2)</f>
        <v>0</v>
      </c>
      <c r="GM701">
        <f t="shared" ref="GM701:GM720" si="495">ROUND(O701+X701+Y701,2)+GX701</f>
        <v>1300.72</v>
      </c>
      <c r="GN701">
        <f t="shared" ref="GN701:GN720" si="496">IF(OR(BI701=0,BI701=1),GM701-GX701,0)</f>
        <v>0</v>
      </c>
      <c r="GO701">
        <f t="shared" ref="GO701:GO720" si="497">IF(BI701=2,GM701-GX701,0)</f>
        <v>1300.72</v>
      </c>
      <c r="GP701">
        <f t="shared" ref="GP701:GP720" si="498">IF(BI701=4,GM701-GX701,0)</f>
        <v>0</v>
      </c>
      <c r="GR701">
        <v>0</v>
      </c>
      <c r="GS701">
        <v>3</v>
      </c>
      <c r="GT701">
        <v>0</v>
      </c>
      <c r="GU701" t="s">
        <v>3</v>
      </c>
      <c r="GV701">
        <f t="shared" ref="GV701:GV720" si="499">ROUND((GT701),6)</f>
        <v>0</v>
      </c>
      <c r="GW701">
        <v>1</v>
      </c>
      <c r="GX701">
        <f t="shared" ref="GX701:GX720" si="500">ROUND(HC701*I701,2)</f>
        <v>0</v>
      </c>
      <c r="HA701">
        <v>0</v>
      </c>
      <c r="HB701">
        <v>0</v>
      </c>
      <c r="HC701">
        <f t="shared" ref="HC701:HC720" si="501">GV701*GW701</f>
        <v>0</v>
      </c>
      <c r="HE701" t="s">
        <v>3</v>
      </c>
      <c r="HF701" t="s">
        <v>3</v>
      </c>
      <c r="HM701" t="s">
        <v>3</v>
      </c>
      <c r="HN701" t="s">
        <v>135</v>
      </c>
      <c r="HO701" t="s">
        <v>136</v>
      </c>
      <c r="HP701" t="s">
        <v>134</v>
      </c>
      <c r="HQ701" t="s">
        <v>134</v>
      </c>
      <c r="HS701">
        <v>0</v>
      </c>
      <c r="IK701">
        <v>0</v>
      </c>
    </row>
    <row r="702" spans="1:245" x14ac:dyDescent="0.25">
      <c r="A702">
        <v>17</v>
      </c>
      <c r="B702">
        <v>1</v>
      </c>
      <c r="C702">
        <f>ROW(SmtRes!A1944)</f>
        <v>1944</v>
      </c>
      <c r="D702">
        <f>ROW(EtalonRes!A1944)</f>
        <v>1944</v>
      </c>
      <c r="E702" t="s">
        <v>526</v>
      </c>
      <c r="F702" t="s">
        <v>523</v>
      </c>
      <c r="G702" t="s">
        <v>527</v>
      </c>
      <c r="H702" t="s">
        <v>202</v>
      </c>
      <c r="I702">
        <v>1</v>
      </c>
      <c r="J702">
        <v>0</v>
      </c>
      <c r="K702">
        <v>1</v>
      </c>
      <c r="O702">
        <f t="shared" si="480"/>
        <v>2102.73</v>
      </c>
      <c r="P702">
        <f>SUMIF(SmtRes!AQ1932:'SmtRes'!AQ1944,"=1",SmtRes!DF1932:'SmtRes'!DF1944)</f>
        <v>0</v>
      </c>
      <c r="Q702">
        <f>SUMIF(SmtRes!AQ1932:'SmtRes'!AQ1944,"=1",SmtRes!DG1932:'SmtRes'!DG1944)</f>
        <v>460.78</v>
      </c>
      <c r="R702">
        <f>SUMIF(SmtRes!AQ1932:'SmtRes'!AQ1944,"=1",SmtRes!DH1932:'SmtRes'!DH1944)</f>
        <v>271.87</v>
      </c>
      <c r="S702">
        <f>SUMIF(SmtRes!AQ1932:'SmtRes'!AQ1944,"=1",SmtRes!DI1932:'SmtRes'!DI1944)</f>
        <v>1370.08</v>
      </c>
      <c r="T702">
        <f t="shared" si="481"/>
        <v>0</v>
      </c>
      <c r="U702">
        <f>SUMIF(SmtRes!AQ1932:'SmtRes'!AQ1944,"=1",SmtRes!CV1932:'SmtRes'!CV1944)</f>
        <v>2.58</v>
      </c>
      <c r="V702">
        <f>SUMIF(SmtRes!AQ1932:'SmtRes'!AQ1944,"=1",SmtRes!CW1932:'SmtRes'!CW1944)</f>
        <v>0.39560000000000001</v>
      </c>
      <c r="W702">
        <f t="shared" si="482"/>
        <v>0</v>
      </c>
      <c r="X702">
        <f t="shared" si="483"/>
        <v>1477.76</v>
      </c>
      <c r="Y702">
        <f t="shared" si="484"/>
        <v>755.3</v>
      </c>
      <c r="AA702">
        <v>381997917</v>
      </c>
      <c r="AB702">
        <f t="shared" si="485"/>
        <v>1763.906956</v>
      </c>
      <c r="AC702">
        <f t="shared" si="486"/>
        <v>0</v>
      </c>
      <c r="AD702">
        <f>ROUND((((SUM(SmtRes!BR1932:'SmtRes'!BR1944))-(SUM(SmtRes!BS1932:'SmtRes'!BS1944)))+AE702),6)</f>
        <v>393.823756</v>
      </c>
      <c r="AE702">
        <f>ROUND((SUM(SmtRes!BS1932:'SmtRes'!BS1944)),6)</f>
        <v>271.86818799999998</v>
      </c>
      <c r="AF702">
        <f>ROUND((SUM(SmtRes!BT1932:'SmtRes'!BT1944)),6)</f>
        <v>1370.0832</v>
      </c>
      <c r="AG702">
        <f t="shared" si="487"/>
        <v>0</v>
      </c>
      <c r="AH702">
        <f>(SUM(SmtRes!BU1932:'SmtRes'!BU1944))</f>
        <v>2.58</v>
      </c>
      <c r="AI702">
        <f>(SUM(SmtRes!BV1932:'SmtRes'!BV1944))</f>
        <v>0.39560000000000001</v>
      </c>
      <c r="AJ702">
        <f t="shared" si="488"/>
        <v>0</v>
      </c>
      <c r="AK702">
        <v>2596.4229888</v>
      </c>
      <c r="AL702">
        <v>229.24258880000005</v>
      </c>
      <c r="AM702">
        <v>457.93459999999999</v>
      </c>
      <c r="AN702">
        <v>316.12580000000003</v>
      </c>
      <c r="AO702">
        <v>1593.12</v>
      </c>
      <c r="AP702">
        <v>0</v>
      </c>
      <c r="AQ702">
        <v>3</v>
      </c>
      <c r="AR702">
        <v>0.46</v>
      </c>
      <c r="AS702">
        <v>0</v>
      </c>
      <c r="AT702">
        <v>90</v>
      </c>
      <c r="AU702">
        <v>46</v>
      </c>
      <c r="AV702">
        <v>1</v>
      </c>
      <c r="AW702">
        <v>1</v>
      </c>
      <c r="AZ702">
        <v>1</v>
      </c>
      <c r="BA702">
        <v>1</v>
      </c>
      <c r="BB702">
        <v>1</v>
      </c>
      <c r="BC702">
        <v>1</v>
      </c>
      <c r="BD702" t="s">
        <v>3</v>
      </c>
      <c r="BE702" t="s">
        <v>3</v>
      </c>
      <c r="BF702" t="s">
        <v>3</v>
      </c>
      <c r="BG702" t="s">
        <v>3</v>
      </c>
      <c r="BH702">
        <v>0</v>
      </c>
      <c r="BI702">
        <v>2</v>
      </c>
      <c r="BJ702" t="s">
        <v>525</v>
      </c>
      <c r="BM702">
        <v>110006</v>
      </c>
      <c r="BN702">
        <v>0</v>
      </c>
      <c r="BO702" t="s">
        <v>3</v>
      </c>
      <c r="BP702">
        <v>0</v>
      </c>
      <c r="BQ702">
        <v>3</v>
      </c>
      <c r="BR702">
        <v>0</v>
      </c>
      <c r="BS702">
        <v>1</v>
      </c>
      <c r="BT702">
        <v>1</v>
      </c>
      <c r="BU702">
        <v>1</v>
      </c>
      <c r="BV702">
        <v>1</v>
      </c>
      <c r="BW702">
        <v>1</v>
      </c>
      <c r="BX702">
        <v>1</v>
      </c>
      <c r="BY702" t="s">
        <v>3</v>
      </c>
      <c r="BZ702">
        <v>90</v>
      </c>
      <c r="CA702">
        <v>46</v>
      </c>
      <c r="CB702" t="s">
        <v>3</v>
      </c>
      <c r="CE702">
        <v>0</v>
      </c>
      <c r="CF702">
        <v>0</v>
      </c>
      <c r="CG702">
        <v>0</v>
      </c>
      <c r="CM702">
        <v>0</v>
      </c>
      <c r="CN702" t="s">
        <v>3</v>
      </c>
      <c r="CO702">
        <v>0</v>
      </c>
      <c r="CP702">
        <f t="shared" si="489"/>
        <v>2102.73</v>
      </c>
      <c r="CQ702">
        <f>SUMIF(SmtRes!AQ1932:'SmtRes'!AQ1944,"=1",SmtRes!AA1932:'SmtRes'!AA1944)</f>
        <v>140259.20999999996</v>
      </c>
      <c r="CR702">
        <f>SUMIF(SmtRes!AQ1932:'SmtRes'!AQ1944,"=1",SmtRes!AB1932:'SmtRes'!AB1944)</f>
        <v>1164.75</v>
      </c>
      <c r="CS702">
        <f>SUMIF(SmtRes!AQ1932:'SmtRes'!AQ1944,"=1",SmtRes!AC1932:'SmtRes'!AC1944)</f>
        <v>687.23</v>
      </c>
      <c r="CT702">
        <f>SUMIF(SmtRes!AQ1932:'SmtRes'!AQ1944,"=1",SmtRes!AD1932:'SmtRes'!AD1944)</f>
        <v>531.04</v>
      </c>
      <c r="CU702">
        <f t="shared" si="490"/>
        <v>0</v>
      </c>
      <c r="CV702">
        <f>SUMIF(SmtRes!AQ1932:'SmtRes'!AQ1944,"=1",SmtRes!BU1932:'SmtRes'!BU1944)</f>
        <v>2.58</v>
      </c>
      <c r="CW702">
        <f>SUMIF(SmtRes!AQ1932:'SmtRes'!AQ1944,"=1",SmtRes!BV1932:'SmtRes'!BV1944)</f>
        <v>0.39560000000000001</v>
      </c>
      <c r="CX702">
        <f t="shared" si="491"/>
        <v>0</v>
      </c>
      <c r="CY702">
        <f t="shared" si="492"/>
        <v>1477.7549999999997</v>
      </c>
      <c r="CZ702">
        <f t="shared" si="493"/>
        <v>755.29700000000003</v>
      </c>
      <c r="DC702" t="s">
        <v>3</v>
      </c>
      <c r="DD702" t="s">
        <v>14</v>
      </c>
      <c r="DE702" t="s">
        <v>23</v>
      </c>
      <c r="DF702" t="s">
        <v>23</v>
      </c>
      <c r="DG702" t="s">
        <v>23</v>
      </c>
      <c r="DH702" t="s">
        <v>3</v>
      </c>
      <c r="DI702" t="s">
        <v>23</v>
      </c>
      <c r="DJ702" t="s">
        <v>23</v>
      </c>
      <c r="DK702" t="s">
        <v>3</v>
      </c>
      <c r="DL702" t="s">
        <v>3</v>
      </c>
      <c r="DM702" t="s">
        <v>3</v>
      </c>
      <c r="DN702">
        <v>0</v>
      </c>
      <c r="DO702">
        <v>0</v>
      </c>
      <c r="DP702">
        <v>1</v>
      </c>
      <c r="DQ702">
        <v>1</v>
      </c>
      <c r="DU702">
        <v>1013</v>
      </c>
      <c r="DV702" t="s">
        <v>202</v>
      </c>
      <c r="DW702" t="s">
        <v>202</v>
      </c>
      <c r="DX702">
        <v>1</v>
      </c>
      <c r="DZ702" t="s">
        <v>3</v>
      </c>
      <c r="EA702" t="s">
        <v>3</v>
      </c>
      <c r="EB702" t="s">
        <v>3</v>
      </c>
      <c r="EC702" t="s">
        <v>3</v>
      </c>
      <c r="EE702">
        <v>342528988</v>
      </c>
      <c r="EF702">
        <v>3</v>
      </c>
      <c r="EG702" t="s">
        <v>24</v>
      </c>
      <c r="EH702">
        <v>0</v>
      </c>
      <c r="EI702" t="s">
        <v>3</v>
      </c>
      <c r="EJ702">
        <v>2</v>
      </c>
      <c r="EK702">
        <v>110006</v>
      </c>
      <c r="EL702" t="s">
        <v>134</v>
      </c>
      <c r="EM702" t="s">
        <v>26</v>
      </c>
      <c r="EO702" t="s">
        <v>3</v>
      </c>
      <c r="EQ702">
        <v>131072</v>
      </c>
      <c r="ER702">
        <v>0</v>
      </c>
      <c r="ES702">
        <v>0</v>
      </c>
      <c r="ET702">
        <v>0</v>
      </c>
      <c r="EU702">
        <v>0</v>
      </c>
      <c r="EV702">
        <v>0</v>
      </c>
      <c r="EW702">
        <v>3</v>
      </c>
      <c r="EX702">
        <v>0.46</v>
      </c>
      <c r="EY702">
        <v>0</v>
      </c>
      <c r="FQ702">
        <v>0</v>
      </c>
      <c r="FR702">
        <v>0</v>
      </c>
      <c r="FS702">
        <v>0</v>
      </c>
      <c r="FX702">
        <v>90</v>
      </c>
      <c r="FY702">
        <v>46</v>
      </c>
      <c r="GA702" t="s">
        <v>3</v>
      </c>
      <c r="GD702">
        <v>1</v>
      </c>
      <c r="GF702">
        <v>2088820509</v>
      </c>
      <c r="GG702">
        <v>2</v>
      </c>
      <c r="GH702">
        <v>1</v>
      </c>
      <c r="GI702">
        <v>-2</v>
      </c>
      <c r="GJ702">
        <v>0</v>
      </c>
      <c r="GK702">
        <v>0</v>
      </c>
      <c r="GL702">
        <f t="shared" si="494"/>
        <v>0</v>
      </c>
      <c r="GM702">
        <f t="shared" si="495"/>
        <v>4335.79</v>
      </c>
      <c r="GN702">
        <f t="shared" si="496"/>
        <v>0</v>
      </c>
      <c r="GO702">
        <f t="shared" si="497"/>
        <v>4335.79</v>
      </c>
      <c r="GP702">
        <f t="shared" si="498"/>
        <v>0</v>
      </c>
      <c r="GR702">
        <v>0</v>
      </c>
      <c r="GS702">
        <v>3</v>
      </c>
      <c r="GT702">
        <v>0</v>
      </c>
      <c r="GU702" t="s">
        <v>3</v>
      </c>
      <c r="GV702">
        <f t="shared" si="499"/>
        <v>0</v>
      </c>
      <c r="GW702">
        <v>1</v>
      </c>
      <c r="GX702">
        <f t="shared" si="500"/>
        <v>0</v>
      </c>
      <c r="HA702">
        <v>0</v>
      </c>
      <c r="HB702">
        <v>0</v>
      </c>
      <c r="HC702">
        <f t="shared" si="501"/>
        <v>0</v>
      </c>
      <c r="HE702" t="s">
        <v>3</v>
      </c>
      <c r="HF702" t="s">
        <v>3</v>
      </c>
      <c r="HM702" t="s">
        <v>3</v>
      </c>
      <c r="HN702" t="s">
        <v>135</v>
      </c>
      <c r="HO702" t="s">
        <v>136</v>
      </c>
      <c r="HP702" t="s">
        <v>134</v>
      </c>
      <c r="HQ702" t="s">
        <v>134</v>
      </c>
      <c r="HS702">
        <v>0</v>
      </c>
      <c r="IK702">
        <v>0</v>
      </c>
    </row>
    <row r="703" spans="1:245" x14ac:dyDescent="0.25">
      <c r="A703">
        <v>17</v>
      </c>
      <c r="B703">
        <v>1</v>
      </c>
      <c r="C703">
        <f>ROW(SmtRes!A1957)</f>
        <v>1957</v>
      </c>
      <c r="D703">
        <f>ROW(EtalonRes!A1957)</f>
        <v>1957</v>
      </c>
      <c r="E703" t="s">
        <v>528</v>
      </c>
      <c r="F703" t="s">
        <v>529</v>
      </c>
      <c r="G703" t="s">
        <v>530</v>
      </c>
      <c r="H703" t="s">
        <v>202</v>
      </c>
      <c r="I703">
        <v>1</v>
      </c>
      <c r="J703">
        <v>0</v>
      </c>
      <c r="K703">
        <v>1</v>
      </c>
      <c r="O703">
        <f t="shared" si="480"/>
        <v>895.27</v>
      </c>
      <c r="P703">
        <f>SUMIF(SmtRes!AQ1945:'SmtRes'!AQ1957,"=1",SmtRes!DF1945:'SmtRes'!DF1957)</f>
        <v>0</v>
      </c>
      <c r="Q703">
        <f>SUMIF(SmtRes!AQ1945:'SmtRes'!AQ1957,"=1",SmtRes!DG1945:'SmtRes'!DG1957)</f>
        <v>132.22</v>
      </c>
      <c r="R703">
        <f>SUMIF(SmtRes!AQ1945:'SmtRes'!AQ1957,"=1",SmtRes!DH1945:'SmtRes'!DH1957)</f>
        <v>78.010000000000005</v>
      </c>
      <c r="S703">
        <f>SUMIF(SmtRes!AQ1945:'SmtRes'!AQ1957,"=1",SmtRes!DI1945:'SmtRes'!DI1957)</f>
        <v>685.04</v>
      </c>
      <c r="T703">
        <f t="shared" si="481"/>
        <v>0</v>
      </c>
      <c r="U703">
        <f>SUMIF(SmtRes!AQ1945:'SmtRes'!AQ1957,"=1",SmtRes!CV1945:'SmtRes'!CV1957)</f>
        <v>1.29</v>
      </c>
      <c r="V703">
        <f>SUMIF(SmtRes!AQ1945:'SmtRes'!AQ1957,"=1",SmtRes!CW1945:'SmtRes'!CW1957)</f>
        <v>0.11352</v>
      </c>
      <c r="W703">
        <f t="shared" si="482"/>
        <v>0</v>
      </c>
      <c r="X703">
        <f t="shared" si="483"/>
        <v>686.75</v>
      </c>
      <c r="Y703">
        <f t="shared" si="484"/>
        <v>351</v>
      </c>
      <c r="AA703">
        <v>381997917</v>
      </c>
      <c r="AB703">
        <f t="shared" si="485"/>
        <v>798.05189600000006</v>
      </c>
      <c r="AC703">
        <f t="shared" si="486"/>
        <v>0</v>
      </c>
      <c r="AD703">
        <f>ROUND((((SUM(SmtRes!BR1945:'SmtRes'!BR1957))-(SUM(SmtRes!BS1945:'SmtRes'!BS1957)))+AE703),6)</f>
        <v>113.010296</v>
      </c>
      <c r="AE703">
        <f>ROUND((SUM(SmtRes!BS1945:'SmtRes'!BS1957)),6)</f>
        <v>78.014349999999993</v>
      </c>
      <c r="AF703">
        <f>ROUND((SUM(SmtRes!BT1945:'SmtRes'!BT1957)),6)</f>
        <v>685.04160000000002</v>
      </c>
      <c r="AG703">
        <f t="shared" si="487"/>
        <v>0</v>
      </c>
      <c r="AH703">
        <f>(SUM(SmtRes!BU1945:'SmtRes'!BU1957))</f>
        <v>1.29</v>
      </c>
      <c r="AI703">
        <f>(SUM(SmtRes!BV1945:'SmtRes'!BV1957))</f>
        <v>0.11352000000000001</v>
      </c>
      <c r="AJ703">
        <f t="shared" si="488"/>
        <v>0</v>
      </c>
      <c r="AK703">
        <v>3728.9509988</v>
      </c>
      <c r="AL703">
        <v>333.3453988</v>
      </c>
      <c r="AM703">
        <v>438.02440000000001</v>
      </c>
      <c r="AN703">
        <v>302.38120000000004</v>
      </c>
      <c r="AO703">
        <v>2655.2</v>
      </c>
      <c r="AP703">
        <v>0</v>
      </c>
      <c r="AQ703">
        <v>5</v>
      </c>
      <c r="AR703">
        <v>0.44</v>
      </c>
      <c r="AS703">
        <v>0</v>
      </c>
      <c r="AT703">
        <v>90</v>
      </c>
      <c r="AU703">
        <v>46</v>
      </c>
      <c r="AV703">
        <v>1</v>
      </c>
      <c r="AW703">
        <v>1</v>
      </c>
      <c r="AZ703">
        <v>1</v>
      </c>
      <c r="BA703">
        <v>1</v>
      </c>
      <c r="BB703">
        <v>1</v>
      </c>
      <c r="BC703">
        <v>1</v>
      </c>
      <c r="BD703" t="s">
        <v>3</v>
      </c>
      <c r="BE703" t="s">
        <v>3</v>
      </c>
      <c r="BF703" t="s">
        <v>3</v>
      </c>
      <c r="BG703" t="s">
        <v>3</v>
      </c>
      <c r="BH703">
        <v>0</v>
      </c>
      <c r="BI703">
        <v>2</v>
      </c>
      <c r="BJ703" t="s">
        <v>531</v>
      </c>
      <c r="BM703">
        <v>110006</v>
      </c>
      <c r="BN703">
        <v>0</v>
      </c>
      <c r="BO703" t="s">
        <v>3</v>
      </c>
      <c r="BP703">
        <v>0</v>
      </c>
      <c r="BQ703">
        <v>3</v>
      </c>
      <c r="BR703">
        <v>0</v>
      </c>
      <c r="BS703">
        <v>1</v>
      </c>
      <c r="BT703">
        <v>1</v>
      </c>
      <c r="BU703">
        <v>1</v>
      </c>
      <c r="BV703">
        <v>1</v>
      </c>
      <c r="BW703">
        <v>1</v>
      </c>
      <c r="BX703">
        <v>1</v>
      </c>
      <c r="BY703" t="s">
        <v>3</v>
      </c>
      <c r="BZ703">
        <v>90</v>
      </c>
      <c r="CA703">
        <v>46</v>
      </c>
      <c r="CB703" t="s">
        <v>3</v>
      </c>
      <c r="CE703">
        <v>0</v>
      </c>
      <c r="CF703">
        <v>0</v>
      </c>
      <c r="CG703">
        <v>0</v>
      </c>
      <c r="CM703">
        <v>0</v>
      </c>
      <c r="CN703" t="s">
        <v>147</v>
      </c>
      <c r="CO703">
        <v>0</v>
      </c>
      <c r="CP703">
        <f t="shared" si="489"/>
        <v>895.27</v>
      </c>
      <c r="CQ703">
        <f>SUMIF(SmtRes!AQ1945:'SmtRes'!AQ1957,"=1",SmtRes!AA1945:'SmtRes'!AA1957)</f>
        <v>140259.20999999996</v>
      </c>
      <c r="CR703">
        <f>SUMIF(SmtRes!AQ1945:'SmtRes'!AQ1957,"=1",SmtRes!AB1945:'SmtRes'!AB1957)</f>
        <v>1164.75</v>
      </c>
      <c r="CS703">
        <f>SUMIF(SmtRes!AQ1945:'SmtRes'!AQ1957,"=1",SmtRes!AC1945:'SmtRes'!AC1957)</f>
        <v>687.23</v>
      </c>
      <c r="CT703">
        <f>SUMIF(SmtRes!AQ1945:'SmtRes'!AQ1957,"=1",SmtRes!AD1945:'SmtRes'!AD1957)</f>
        <v>531.04</v>
      </c>
      <c r="CU703">
        <f t="shared" si="490"/>
        <v>0</v>
      </c>
      <c r="CV703">
        <f>SUMIF(SmtRes!AQ1945:'SmtRes'!AQ1957,"=1",SmtRes!BU1945:'SmtRes'!BU1957)</f>
        <v>1.29</v>
      </c>
      <c r="CW703">
        <f>SUMIF(SmtRes!AQ1945:'SmtRes'!AQ1957,"=1",SmtRes!BV1945:'SmtRes'!BV1957)</f>
        <v>0.11352000000000001</v>
      </c>
      <c r="CX703">
        <f t="shared" si="491"/>
        <v>0</v>
      </c>
      <c r="CY703">
        <f t="shared" si="492"/>
        <v>686.745</v>
      </c>
      <c r="CZ703">
        <f t="shared" si="493"/>
        <v>351.00299999999993</v>
      </c>
      <c r="DC703" t="s">
        <v>3</v>
      </c>
      <c r="DD703" t="s">
        <v>148</v>
      </c>
      <c r="DE703" t="s">
        <v>149</v>
      </c>
      <c r="DF703" t="s">
        <v>149</v>
      </c>
      <c r="DG703" t="s">
        <v>149</v>
      </c>
      <c r="DH703" t="s">
        <v>3</v>
      </c>
      <c r="DI703" t="s">
        <v>149</v>
      </c>
      <c r="DJ703" t="s">
        <v>149</v>
      </c>
      <c r="DK703" t="s">
        <v>3</v>
      </c>
      <c r="DL703" t="s">
        <v>3</v>
      </c>
      <c r="DM703" t="s">
        <v>3</v>
      </c>
      <c r="DN703">
        <v>0</v>
      </c>
      <c r="DO703">
        <v>0</v>
      </c>
      <c r="DP703">
        <v>1</v>
      </c>
      <c r="DQ703">
        <v>1</v>
      </c>
      <c r="DU703">
        <v>1013</v>
      </c>
      <c r="DV703" t="s">
        <v>202</v>
      </c>
      <c r="DW703" t="s">
        <v>202</v>
      </c>
      <c r="DX703">
        <v>1</v>
      </c>
      <c r="DZ703" t="s">
        <v>3</v>
      </c>
      <c r="EA703" t="s">
        <v>3</v>
      </c>
      <c r="EB703" t="s">
        <v>3</v>
      </c>
      <c r="EC703" t="s">
        <v>3</v>
      </c>
      <c r="EE703">
        <v>342528988</v>
      </c>
      <c r="EF703">
        <v>3</v>
      </c>
      <c r="EG703" t="s">
        <v>24</v>
      </c>
      <c r="EH703">
        <v>0</v>
      </c>
      <c r="EI703" t="s">
        <v>3</v>
      </c>
      <c r="EJ703">
        <v>2</v>
      </c>
      <c r="EK703">
        <v>110006</v>
      </c>
      <c r="EL703" t="s">
        <v>134</v>
      </c>
      <c r="EM703" t="s">
        <v>26</v>
      </c>
      <c r="EO703" t="s">
        <v>150</v>
      </c>
      <c r="EQ703">
        <v>131072</v>
      </c>
      <c r="ER703">
        <v>0</v>
      </c>
      <c r="ES703">
        <v>0</v>
      </c>
      <c r="ET703">
        <v>0</v>
      </c>
      <c r="EU703">
        <v>0</v>
      </c>
      <c r="EV703">
        <v>0</v>
      </c>
      <c r="EW703">
        <v>5</v>
      </c>
      <c r="EX703">
        <v>0.44</v>
      </c>
      <c r="EY703">
        <v>0</v>
      </c>
      <c r="FQ703">
        <v>0</v>
      </c>
      <c r="FR703">
        <v>0</v>
      </c>
      <c r="FS703">
        <v>0</v>
      </c>
      <c r="FX703">
        <v>90</v>
      </c>
      <c r="FY703">
        <v>46</v>
      </c>
      <c r="GA703" t="s">
        <v>3</v>
      </c>
      <c r="GD703">
        <v>1</v>
      </c>
      <c r="GF703">
        <v>409388514</v>
      </c>
      <c r="GG703">
        <v>2</v>
      </c>
      <c r="GH703">
        <v>1</v>
      </c>
      <c r="GI703">
        <v>-2</v>
      </c>
      <c r="GJ703">
        <v>0</v>
      </c>
      <c r="GK703">
        <v>0</v>
      </c>
      <c r="GL703">
        <f t="shared" si="494"/>
        <v>0</v>
      </c>
      <c r="GM703">
        <f t="shared" si="495"/>
        <v>1933.02</v>
      </c>
      <c r="GN703">
        <f t="shared" si="496"/>
        <v>0</v>
      </c>
      <c r="GO703">
        <f t="shared" si="497"/>
        <v>1933.02</v>
      </c>
      <c r="GP703">
        <f t="shared" si="498"/>
        <v>0</v>
      </c>
      <c r="GR703">
        <v>0</v>
      </c>
      <c r="GS703">
        <v>3</v>
      </c>
      <c r="GT703">
        <v>0</v>
      </c>
      <c r="GU703" t="s">
        <v>3</v>
      </c>
      <c r="GV703">
        <f t="shared" si="499"/>
        <v>0</v>
      </c>
      <c r="GW703">
        <v>1</v>
      </c>
      <c r="GX703">
        <f t="shared" si="500"/>
        <v>0</v>
      </c>
      <c r="HA703">
        <v>0</v>
      </c>
      <c r="HB703">
        <v>0</v>
      </c>
      <c r="HC703">
        <f t="shared" si="501"/>
        <v>0</v>
      </c>
      <c r="HE703" t="s">
        <v>3</v>
      </c>
      <c r="HF703" t="s">
        <v>3</v>
      </c>
      <c r="HM703" t="s">
        <v>3</v>
      </c>
      <c r="HN703" t="s">
        <v>135</v>
      </c>
      <c r="HO703" t="s">
        <v>136</v>
      </c>
      <c r="HP703" t="s">
        <v>134</v>
      </c>
      <c r="HQ703" t="s">
        <v>134</v>
      </c>
      <c r="HS703">
        <v>0</v>
      </c>
      <c r="IK703">
        <v>0</v>
      </c>
    </row>
    <row r="704" spans="1:245" x14ac:dyDescent="0.25">
      <c r="A704">
        <v>17</v>
      </c>
      <c r="B704">
        <v>1</v>
      </c>
      <c r="C704">
        <f>ROW(SmtRes!A1970)</f>
        <v>1970</v>
      </c>
      <c r="D704">
        <f>ROW(EtalonRes!A1970)</f>
        <v>1970</v>
      </c>
      <c r="E704" t="s">
        <v>532</v>
      </c>
      <c r="F704" t="s">
        <v>529</v>
      </c>
      <c r="G704" t="s">
        <v>533</v>
      </c>
      <c r="H704" t="s">
        <v>202</v>
      </c>
      <c r="I704">
        <v>1</v>
      </c>
      <c r="J704">
        <v>0</v>
      </c>
      <c r="K704">
        <v>1</v>
      </c>
      <c r="O704">
        <f t="shared" si="480"/>
        <v>2984.26</v>
      </c>
      <c r="P704">
        <f>SUMIF(SmtRes!AQ1958:'SmtRes'!AQ1970,"=1",SmtRes!DF1958:'SmtRes'!DF1970)</f>
        <v>0</v>
      </c>
      <c r="Q704">
        <f>SUMIF(SmtRes!AQ1958:'SmtRes'!AQ1970,"=1",SmtRes!DG1958:'SmtRes'!DG1970)</f>
        <v>440.74</v>
      </c>
      <c r="R704">
        <f>SUMIF(SmtRes!AQ1958:'SmtRes'!AQ1970,"=1",SmtRes!DH1958:'SmtRes'!DH1970)</f>
        <v>260.05</v>
      </c>
      <c r="S704">
        <f>SUMIF(SmtRes!AQ1958:'SmtRes'!AQ1970,"=1",SmtRes!DI1958:'SmtRes'!DI1970)</f>
        <v>2283.4699999999998</v>
      </c>
      <c r="T704">
        <f t="shared" si="481"/>
        <v>0</v>
      </c>
      <c r="U704">
        <f>SUMIF(SmtRes!AQ1958:'SmtRes'!AQ1970,"=1",SmtRes!CV1958:'SmtRes'!CV1970)</f>
        <v>4.3</v>
      </c>
      <c r="V704">
        <f>SUMIF(SmtRes!AQ1958:'SmtRes'!AQ1970,"=1",SmtRes!CW1958:'SmtRes'!CW1970)</f>
        <v>0.37840000000000001</v>
      </c>
      <c r="W704">
        <f t="shared" si="482"/>
        <v>0</v>
      </c>
      <c r="X704">
        <f t="shared" si="483"/>
        <v>2289.17</v>
      </c>
      <c r="Y704">
        <f t="shared" si="484"/>
        <v>1170.02</v>
      </c>
      <c r="AA704">
        <v>381997917</v>
      </c>
      <c r="AB704">
        <f t="shared" si="485"/>
        <v>2660.1729839999998</v>
      </c>
      <c r="AC704">
        <f t="shared" si="486"/>
        <v>0</v>
      </c>
      <c r="AD704">
        <f>ROUND((((SUM(SmtRes!BR1958:'SmtRes'!BR1970))-(SUM(SmtRes!BS1958:'SmtRes'!BS1970)))+AE704),6)</f>
        <v>376.70098400000001</v>
      </c>
      <c r="AE704">
        <f>ROUND((SUM(SmtRes!BS1958:'SmtRes'!BS1970)),6)</f>
        <v>260.04783200000003</v>
      </c>
      <c r="AF704">
        <f>ROUND((SUM(SmtRes!BT1958:'SmtRes'!BT1970)),6)</f>
        <v>2283.4720000000002</v>
      </c>
      <c r="AG704">
        <f t="shared" si="487"/>
        <v>0</v>
      </c>
      <c r="AH704">
        <f>(SUM(SmtRes!BU1958:'SmtRes'!BU1970))</f>
        <v>4.3</v>
      </c>
      <c r="AI704">
        <f>(SUM(SmtRes!BV1958:'SmtRes'!BV1970))</f>
        <v>0.37840000000000001</v>
      </c>
      <c r="AJ704">
        <f t="shared" si="488"/>
        <v>0</v>
      </c>
      <c r="AK704">
        <v>3728.9509988</v>
      </c>
      <c r="AL704">
        <v>333.3453988</v>
      </c>
      <c r="AM704">
        <v>438.02440000000001</v>
      </c>
      <c r="AN704">
        <v>302.38120000000004</v>
      </c>
      <c r="AO704">
        <v>2655.2</v>
      </c>
      <c r="AP704">
        <v>0</v>
      </c>
      <c r="AQ704">
        <v>5</v>
      </c>
      <c r="AR704">
        <v>0.44</v>
      </c>
      <c r="AS704">
        <v>0</v>
      </c>
      <c r="AT704">
        <v>90</v>
      </c>
      <c r="AU704">
        <v>46</v>
      </c>
      <c r="AV704">
        <v>1</v>
      </c>
      <c r="AW704">
        <v>1</v>
      </c>
      <c r="AZ704">
        <v>1</v>
      </c>
      <c r="BA704">
        <v>1</v>
      </c>
      <c r="BB704">
        <v>1</v>
      </c>
      <c r="BC704">
        <v>1</v>
      </c>
      <c r="BD704" t="s">
        <v>3</v>
      </c>
      <c r="BE704" t="s">
        <v>3</v>
      </c>
      <c r="BF704" t="s">
        <v>3</v>
      </c>
      <c r="BG704" t="s">
        <v>3</v>
      </c>
      <c r="BH704">
        <v>0</v>
      </c>
      <c r="BI704">
        <v>2</v>
      </c>
      <c r="BJ704" t="s">
        <v>531</v>
      </c>
      <c r="BM704">
        <v>110006</v>
      </c>
      <c r="BN704">
        <v>0</v>
      </c>
      <c r="BO704" t="s">
        <v>3</v>
      </c>
      <c r="BP704">
        <v>0</v>
      </c>
      <c r="BQ704">
        <v>3</v>
      </c>
      <c r="BR704">
        <v>0</v>
      </c>
      <c r="BS704">
        <v>1</v>
      </c>
      <c r="BT704">
        <v>1</v>
      </c>
      <c r="BU704">
        <v>1</v>
      </c>
      <c r="BV704">
        <v>1</v>
      </c>
      <c r="BW704">
        <v>1</v>
      </c>
      <c r="BX704">
        <v>1</v>
      </c>
      <c r="BY704" t="s">
        <v>3</v>
      </c>
      <c r="BZ704">
        <v>90</v>
      </c>
      <c r="CA704">
        <v>46</v>
      </c>
      <c r="CB704" t="s">
        <v>3</v>
      </c>
      <c r="CE704">
        <v>0</v>
      </c>
      <c r="CF704">
        <v>0</v>
      </c>
      <c r="CG704">
        <v>0</v>
      </c>
      <c r="CM704">
        <v>0</v>
      </c>
      <c r="CN704" t="s">
        <v>3</v>
      </c>
      <c r="CO704">
        <v>0</v>
      </c>
      <c r="CP704">
        <f t="shared" si="489"/>
        <v>2984.26</v>
      </c>
      <c r="CQ704">
        <f>SUMIF(SmtRes!AQ1958:'SmtRes'!AQ1970,"=1",SmtRes!AA1958:'SmtRes'!AA1970)</f>
        <v>140259.20999999996</v>
      </c>
      <c r="CR704">
        <f>SUMIF(SmtRes!AQ1958:'SmtRes'!AQ1970,"=1",SmtRes!AB1958:'SmtRes'!AB1970)</f>
        <v>1164.75</v>
      </c>
      <c r="CS704">
        <f>SUMIF(SmtRes!AQ1958:'SmtRes'!AQ1970,"=1",SmtRes!AC1958:'SmtRes'!AC1970)</f>
        <v>687.23</v>
      </c>
      <c r="CT704">
        <f>SUMIF(SmtRes!AQ1958:'SmtRes'!AQ1970,"=1",SmtRes!AD1958:'SmtRes'!AD1970)</f>
        <v>531.04</v>
      </c>
      <c r="CU704">
        <f t="shared" si="490"/>
        <v>0</v>
      </c>
      <c r="CV704">
        <f>SUMIF(SmtRes!AQ1958:'SmtRes'!AQ1970,"=1",SmtRes!BU1958:'SmtRes'!BU1970)</f>
        <v>4.3</v>
      </c>
      <c r="CW704">
        <f>SUMIF(SmtRes!AQ1958:'SmtRes'!AQ1970,"=1",SmtRes!BV1958:'SmtRes'!BV1970)</f>
        <v>0.37840000000000001</v>
      </c>
      <c r="CX704">
        <f t="shared" si="491"/>
        <v>0</v>
      </c>
      <c r="CY704">
        <f t="shared" si="492"/>
        <v>2289.1679999999997</v>
      </c>
      <c r="CZ704">
        <f t="shared" si="493"/>
        <v>1170.0192</v>
      </c>
      <c r="DC704" t="s">
        <v>3</v>
      </c>
      <c r="DD704" t="s">
        <v>14</v>
      </c>
      <c r="DE704" t="s">
        <v>23</v>
      </c>
      <c r="DF704" t="s">
        <v>23</v>
      </c>
      <c r="DG704" t="s">
        <v>23</v>
      </c>
      <c r="DH704" t="s">
        <v>3</v>
      </c>
      <c r="DI704" t="s">
        <v>23</v>
      </c>
      <c r="DJ704" t="s">
        <v>23</v>
      </c>
      <c r="DK704" t="s">
        <v>3</v>
      </c>
      <c r="DL704" t="s">
        <v>3</v>
      </c>
      <c r="DM704" t="s">
        <v>3</v>
      </c>
      <c r="DN704">
        <v>0</v>
      </c>
      <c r="DO704">
        <v>0</v>
      </c>
      <c r="DP704">
        <v>1</v>
      </c>
      <c r="DQ704">
        <v>1</v>
      </c>
      <c r="DU704">
        <v>1013</v>
      </c>
      <c r="DV704" t="s">
        <v>202</v>
      </c>
      <c r="DW704" t="s">
        <v>202</v>
      </c>
      <c r="DX704">
        <v>1</v>
      </c>
      <c r="DZ704" t="s">
        <v>3</v>
      </c>
      <c r="EA704" t="s">
        <v>3</v>
      </c>
      <c r="EB704" t="s">
        <v>3</v>
      </c>
      <c r="EC704" t="s">
        <v>3</v>
      </c>
      <c r="EE704">
        <v>342528988</v>
      </c>
      <c r="EF704">
        <v>3</v>
      </c>
      <c r="EG704" t="s">
        <v>24</v>
      </c>
      <c r="EH704">
        <v>0</v>
      </c>
      <c r="EI704" t="s">
        <v>3</v>
      </c>
      <c r="EJ704">
        <v>2</v>
      </c>
      <c r="EK704">
        <v>110006</v>
      </c>
      <c r="EL704" t="s">
        <v>134</v>
      </c>
      <c r="EM704" t="s">
        <v>26</v>
      </c>
      <c r="EO704" t="s">
        <v>3</v>
      </c>
      <c r="EQ704">
        <v>131072</v>
      </c>
      <c r="ER704">
        <v>0</v>
      </c>
      <c r="ES704">
        <v>0</v>
      </c>
      <c r="ET704">
        <v>0</v>
      </c>
      <c r="EU704">
        <v>0</v>
      </c>
      <c r="EV704">
        <v>0</v>
      </c>
      <c r="EW704">
        <v>5</v>
      </c>
      <c r="EX704">
        <v>0.44</v>
      </c>
      <c r="EY704">
        <v>0</v>
      </c>
      <c r="FQ704">
        <v>0</v>
      </c>
      <c r="FR704">
        <v>0</v>
      </c>
      <c r="FS704">
        <v>0</v>
      </c>
      <c r="FX704">
        <v>90</v>
      </c>
      <c r="FY704">
        <v>46</v>
      </c>
      <c r="GA704" t="s">
        <v>3</v>
      </c>
      <c r="GD704">
        <v>1</v>
      </c>
      <c r="GF704">
        <v>1774426839</v>
      </c>
      <c r="GG704">
        <v>2</v>
      </c>
      <c r="GH704">
        <v>1</v>
      </c>
      <c r="GI704">
        <v>-2</v>
      </c>
      <c r="GJ704">
        <v>0</v>
      </c>
      <c r="GK704">
        <v>0</v>
      </c>
      <c r="GL704">
        <f t="shared" si="494"/>
        <v>0</v>
      </c>
      <c r="GM704">
        <f t="shared" si="495"/>
        <v>6443.45</v>
      </c>
      <c r="GN704">
        <f t="shared" si="496"/>
        <v>0</v>
      </c>
      <c r="GO704">
        <f t="shared" si="497"/>
        <v>6443.45</v>
      </c>
      <c r="GP704">
        <f t="shared" si="498"/>
        <v>0</v>
      </c>
      <c r="GR704">
        <v>0</v>
      </c>
      <c r="GS704">
        <v>3</v>
      </c>
      <c r="GT704">
        <v>0</v>
      </c>
      <c r="GU704" t="s">
        <v>3</v>
      </c>
      <c r="GV704">
        <f t="shared" si="499"/>
        <v>0</v>
      </c>
      <c r="GW704">
        <v>1</v>
      </c>
      <c r="GX704">
        <f t="shared" si="500"/>
        <v>0</v>
      </c>
      <c r="HA704">
        <v>0</v>
      </c>
      <c r="HB704">
        <v>0</v>
      </c>
      <c r="HC704">
        <f t="shared" si="501"/>
        <v>0</v>
      </c>
      <c r="HE704" t="s">
        <v>3</v>
      </c>
      <c r="HF704" t="s">
        <v>3</v>
      </c>
      <c r="HM704" t="s">
        <v>3</v>
      </c>
      <c r="HN704" t="s">
        <v>135</v>
      </c>
      <c r="HO704" t="s">
        <v>136</v>
      </c>
      <c r="HP704" t="s">
        <v>134</v>
      </c>
      <c r="HQ704" t="s">
        <v>134</v>
      </c>
      <c r="HS704">
        <v>0</v>
      </c>
      <c r="IK704">
        <v>0</v>
      </c>
    </row>
    <row r="705" spans="1:245" x14ac:dyDescent="0.25">
      <c r="A705">
        <v>17</v>
      </c>
      <c r="B705">
        <v>1</v>
      </c>
      <c r="C705">
        <f>ROW(SmtRes!A1983)</f>
        <v>1983</v>
      </c>
      <c r="D705">
        <f>ROW(EtalonRes!A1983)</f>
        <v>1983</v>
      </c>
      <c r="E705" t="s">
        <v>534</v>
      </c>
      <c r="F705" t="s">
        <v>535</v>
      </c>
      <c r="G705" t="s">
        <v>536</v>
      </c>
      <c r="H705" t="s">
        <v>202</v>
      </c>
      <c r="I705">
        <v>1</v>
      </c>
      <c r="J705">
        <v>0</v>
      </c>
      <c r="K705">
        <v>1</v>
      </c>
      <c r="O705">
        <f t="shared" si="480"/>
        <v>1226.6300000000001</v>
      </c>
      <c r="P705">
        <f>SUMIF(SmtRes!AQ1971:'SmtRes'!AQ1983,"=1",SmtRes!DF1971:'SmtRes'!DF1983)</f>
        <v>0</v>
      </c>
      <c r="Q705">
        <f>SUMIF(SmtRes!AQ1971:'SmtRes'!AQ1983,"=1",SmtRes!DG1971:'SmtRes'!DG1983)</f>
        <v>168.28</v>
      </c>
      <c r="R705">
        <f>SUMIF(SmtRes!AQ1971:'SmtRes'!AQ1983,"=1",SmtRes!DH1971:'SmtRes'!DH1983)</f>
        <v>99.29</v>
      </c>
      <c r="S705">
        <f>SUMIF(SmtRes!AQ1971:'SmtRes'!AQ1983,"=1",SmtRes!DI1971:'SmtRes'!DI1983)</f>
        <v>959.06</v>
      </c>
      <c r="T705">
        <f t="shared" si="481"/>
        <v>0</v>
      </c>
      <c r="U705">
        <f>SUMIF(SmtRes!AQ1971:'SmtRes'!AQ1983,"=1",SmtRes!CV1971:'SmtRes'!CV1983)</f>
        <v>1.806</v>
      </c>
      <c r="V705">
        <f>SUMIF(SmtRes!AQ1971:'SmtRes'!AQ1983,"=1",SmtRes!CW1971:'SmtRes'!CW1983)</f>
        <v>0.14448</v>
      </c>
      <c r="W705">
        <f t="shared" si="482"/>
        <v>0</v>
      </c>
      <c r="X705">
        <f t="shared" si="483"/>
        <v>952.52</v>
      </c>
      <c r="Y705">
        <f t="shared" si="484"/>
        <v>486.84</v>
      </c>
      <c r="AA705">
        <v>381997917</v>
      </c>
      <c r="AB705">
        <f t="shared" si="485"/>
        <v>1102.8895239999999</v>
      </c>
      <c r="AC705">
        <f t="shared" si="486"/>
        <v>0</v>
      </c>
      <c r="AD705">
        <f>ROUND((((SUM(SmtRes!BR1971:'SmtRes'!BR1983))-(SUM(SmtRes!BS1971:'SmtRes'!BS1983)))+AE705),6)</f>
        <v>143.83128400000001</v>
      </c>
      <c r="AE705">
        <f>ROUND((SUM(SmtRes!BS1971:'SmtRes'!BS1983)),6)</f>
        <v>99.290989999999994</v>
      </c>
      <c r="AF705">
        <f>ROUND((SUM(SmtRes!BT1971:'SmtRes'!BT1983)),6)</f>
        <v>959.05823999999996</v>
      </c>
      <c r="AG705">
        <f t="shared" si="487"/>
        <v>0</v>
      </c>
      <c r="AH705">
        <f>(SUM(SmtRes!BU1971:'SmtRes'!BU1983))</f>
        <v>1.806</v>
      </c>
      <c r="AI705">
        <f>(SUM(SmtRes!BV1971:'SmtRes'!BV1983))</f>
        <v>0.14448</v>
      </c>
      <c r="AJ705">
        <f t="shared" si="488"/>
        <v>0</v>
      </c>
      <c r="AK705">
        <v>5111.8717287999998</v>
      </c>
      <c r="AL705">
        <v>452.25732879999998</v>
      </c>
      <c r="AM705">
        <v>557.48560000000009</v>
      </c>
      <c r="AN705">
        <v>384.84880000000004</v>
      </c>
      <c r="AO705">
        <v>3717.2799999999997</v>
      </c>
      <c r="AP705">
        <v>0</v>
      </c>
      <c r="AQ705">
        <v>7</v>
      </c>
      <c r="AR705">
        <v>0.56000000000000005</v>
      </c>
      <c r="AS705">
        <v>0</v>
      </c>
      <c r="AT705">
        <v>90</v>
      </c>
      <c r="AU705">
        <v>46</v>
      </c>
      <c r="AV705">
        <v>1</v>
      </c>
      <c r="AW705">
        <v>1</v>
      </c>
      <c r="AZ705">
        <v>1</v>
      </c>
      <c r="BA705">
        <v>1</v>
      </c>
      <c r="BB705">
        <v>1</v>
      </c>
      <c r="BC705">
        <v>1</v>
      </c>
      <c r="BD705" t="s">
        <v>3</v>
      </c>
      <c r="BE705" t="s">
        <v>3</v>
      </c>
      <c r="BF705" t="s">
        <v>3</v>
      </c>
      <c r="BG705" t="s">
        <v>3</v>
      </c>
      <c r="BH705">
        <v>0</v>
      </c>
      <c r="BI705">
        <v>2</v>
      </c>
      <c r="BJ705" t="s">
        <v>537</v>
      </c>
      <c r="BM705">
        <v>110006</v>
      </c>
      <c r="BN705">
        <v>0</v>
      </c>
      <c r="BO705" t="s">
        <v>3</v>
      </c>
      <c r="BP705">
        <v>0</v>
      </c>
      <c r="BQ705">
        <v>3</v>
      </c>
      <c r="BR705">
        <v>0</v>
      </c>
      <c r="BS705">
        <v>1</v>
      </c>
      <c r="BT705">
        <v>1</v>
      </c>
      <c r="BU705">
        <v>1</v>
      </c>
      <c r="BV705">
        <v>1</v>
      </c>
      <c r="BW705">
        <v>1</v>
      </c>
      <c r="BX705">
        <v>1</v>
      </c>
      <c r="BY705" t="s">
        <v>3</v>
      </c>
      <c r="BZ705">
        <v>90</v>
      </c>
      <c r="CA705">
        <v>46</v>
      </c>
      <c r="CB705" t="s">
        <v>3</v>
      </c>
      <c r="CE705">
        <v>0</v>
      </c>
      <c r="CF705">
        <v>0</v>
      </c>
      <c r="CG705">
        <v>0</v>
      </c>
      <c r="CM705">
        <v>0</v>
      </c>
      <c r="CN705" t="s">
        <v>147</v>
      </c>
      <c r="CO705">
        <v>0</v>
      </c>
      <c r="CP705">
        <f t="shared" si="489"/>
        <v>1226.6299999999999</v>
      </c>
      <c r="CQ705">
        <f>SUMIF(SmtRes!AQ1971:'SmtRes'!AQ1983,"=1",SmtRes!AA1971:'SmtRes'!AA1983)</f>
        <v>140259.20999999996</v>
      </c>
      <c r="CR705">
        <f>SUMIF(SmtRes!AQ1971:'SmtRes'!AQ1983,"=1",SmtRes!AB1971:'SmtRes'!AB1983)</f>
        <v>1164.75</v>
      </c>
      <c r="CS705">
        <f>SUMIF(SmtRes!AQ1971:'SmtRes'!AQ1983,"=1",SmtRes!AC1971:'SmtRes'!AC1983)</f>
        <v>687.23</v>
      </c>
      <c r="CT705">
        <f>SUMIF(SmtRes!AQ1971:'SmtRes'!AQ1983,"=1",SmtRes!AD1971:'SmtRes'!AD1983)</f>
        <v>531.04</v>
      </c>
      <c r="CU705">
        <f t="shared" si="490"/>
        <v>0</v>
      </c>
      <c r="CV705">
        <f>SUMIF(SmtRes!AQ1971:'SmtRes'!AQ1983,"=1",SmtRes!BU1971:'SmtRes'!BU1983)</f>
        <v>1.806</v>
      </c>
      <c r="CW705">
        <f>SUMIF(SmtRes!AQ1971:'SmtRes'!AQ1983,"=1",SmtRes!BV1971:'SmtRes'!BV1983)</f>
        <v>0.14448</v>
      </c>
      <c r="CX705">
        <f t="shared" si="491"/>
        <v>0</v>
      </c>
      <c r="CY705">
        <f t="shared" si="492"/>
        <v>952.51499999999987</v>
      </c>
      <c r="CZ705">
        <f t="shared" si="493"/>
        <v>486.84100000000001</v>
      </c>
      <c r="DC705" t="s">
        <v>3</v>
      </c>
      <c r="DD705" t="s">
        <v>148</v>
      </c>
      <c r="DE705" t="s">
        <v>149</v>
      </c>
      <c r="DF705" t="s">
        <v>149</v>
      </c>
      <c r="DG705" t="s">
        <v>149</v>
      </c>
      <c r="DH705" t="s">
        <v>3</v>
      </c>
      <c r="DI705" t="s">
        <v>149</v>
      </c>
      <c r="DJ705" t="s">
        <v>149</v>
      </c>
      <c r="DK705" t="s">
        <v>3</v>
      </c>
      <c r="DL705" t="s">
        <v>3</v>
      </c>
      <c r="DM705" t="s">
        <v>3</v>
      </c>
      <c r="DN705">
        <v>0</v>
      </c>
      <c r="DO705">
        <v>0</v>
      </c>
      <c r="DP705">
        <v>1</v>
      </c>
      <c r="DQ705">
        <v>1</v>
      </c>
      <c r="DU705">
        <v>1013</v>
      </c>
      <c r="DV705" t="s">
        <v>202</v>
      </c>
      <c r="DW705" t="s">
        <v>202</v>
      </c>
      <c r="DX705">
        <v>1</v>
      </c>
      <c r="DZ705" t="s">
        <v>3</v>
      </c>
      <c r="EA705" t="s">
        <v>3</v>
      </c>
      <c r="EB705" t="s">
        <v>3</v>
      </c>
      <c r="EC705" t="s">
        <v>3</v>
      </c>
      <c r="EE705">
        <v>342528988</v>
      </c>
      <c r="EF705">
        <v>3</v>
      </c>
      <c r="EG705" t="s">
        <v>24</v>
      </c>
      <c r="EH705">
        <v>0</v>
      </c>
      <c r="EI705" t="s">
        <v>3</v>
      </c>
      <c r="EJ705">
        <v>2</v>
      </c>
      <c r="EK705">
        <v>110006</v>
      </c>
      <c r="EL705" t="s">
        <v>134</v>
      </c>
      <c r="EM705" t="s">
        <v>26</v>
      </c>
      <c r="EO705" t="s">
        <v>150</v>
      </c>
      <c r="EQ705">
        <v>131072</v>
      </c>
      <c r="ER705">
        <v>0</v>
      </c>
      <c r="ES705">
        <v>0</v>
      </c>
      <c r="ET705">
        <v>0</v>
      </c>
      <c r="EU705">
        <v>0</v>
      </c>
      <c r="EV705">
        <v>0</v>
      </c>
      <c r="EW705">
        <v>7</v>
      </c>
      <c r="EX705">
        <v>0.56000000000000005</v>
      </c>
      <c r="EY705">
        <v>0</v>
      </c>
      <c r="FQ705">
        <v>0</v>
      </c>
      <c r="FR705">
        <v>0</v>
      </c>
      <c r="FS705">
        <v>0</v>
      </c>
      <c r="FX705">
        <v>90</v>
      </c>
      <c r="FY705">
        <v>46</v>
      </c>
      <c r="GA705" t="s">
        <v>3</v>
      </c>
      <c r="GD705">
        <v>1</v>
      </c>
      <c r="GF705">
        <v>449679505</v>
      </c>
      <c r="GG705">
        <v>2</v>
      </c>
      <c r="GH705">
        <v>1</v>
      </c>
      <c r="GI705">
        <v>-2</v>
      </c>
      <c r="GJ705">
        <v>0</v>
      </c>
      <c r="GK705">
        <v>0</v>
      </c>
      <c r="GL705">
        <f t="shared" si="494"/>
        <v>0</v>
      </c>
      <c r="GM705">
        <f t="shared" si="495"/>
        <v>2665.99</v>
      </c>
      <c r="GN705">
        <f t="shared" si="496"/>
        <v>0</v>
      </c>
      <c r="GO705">
        <f t="shared" si="497"/>
        <v>2665.99</v>
      </c>
      <c r="GP705">
        <f t="shared" si="498"/>
        <v>0</v>
      </c>
      <c r="GR705">
        <v>0</v>
      </c>
      <c r="GS705">
        <v>3</v>
      </c>
      <c r="GT705">
        <v>0</v>
      </c>
      <c r="GU705" t="s">
        <v>3</v>
      </c>
      <c r="GV705">
        <f t="shared" si="499"/>
        <v>0</v>
      </c>
      <c r="GW705">
        <v>1</v>
      </c>
      <c r="GX705">
        <f t="shared" si="500"/>
        <v>0</v>
      </c>
      <c r="HA705">
        <v>0</v>
      </c>
      <c r="HB705">
        <v>0</v>
      </c>
      <c r="HC705">
        <f t="shared" si="501"/>
        <v>0</v>
      </c>
      <c r="HE705" t="s">
        <v>3</v>
      </c>
      <c r="HF705" t="s">
        <v>3</v>
      </c>
      <c r="HM705" t="s">
        <v>3</v>
      </c>
      <c r="HN705" t="s">
        <v>135</v>
      </c>
      <c r="HO705" t="s">
        <v>136</v>
      </c>
      <c r="HP705" t="s">
        <v>134</v>
      </c>
      <c r="HQ705" t="s">
        <v>134</v>
      </c>
      <c r="HS705">
        <v>0</v>
      </c>
      <c r="IK705">
        <v>0</v>
      </c>
    </row>
    <row r="706" spans="1:245" x14ac:dyDescent="0.25">
      <c r="A706">
        <v>17</v>
      </c>
      <c r="B706">
        <v>1</v>
      </c>
      <c r="C706">
        <f>ROW(SmtRes!A1996)</f>
        <v>1996</v>
      </c>
      <c r="D706">
        <f>ROW(EtalonRes!A1996)</f>
        <v>1996</v>
      </c>
      <c r="E706" t="s">
        <v>538</v>
      </c>
      <c r="F706" t="s">
        <v>535</v>
      </c>
      <c r="G706" t="s">
        <v>539</v>
      </c>
      <c r="H706" t="s">
        <v>202</v>
      </c>
      <c r="I706">
        <v>1</v>
      </c>
      <c r="J706">
        <v>0</v>
      </c>
      <c r="K706">
        <v>1</v>
      </c>
      <c r="O706">
        <f t="shared" si="480"/>
        <v>4088.77</v>
      </c>
      <c r="P706">
        <f>SUMIF(SmtRes!AQ1984:'SmtRes'!AQ1996,"=1",SmtRes!DF1984:'SmtRes'!DF1996)</f>
        <v>0</v>
      </c>
      <c r="Q706">
        <f>SUMIF(SmtRes!AQ1984:'SmtRes'!AQ1996,"=1",SmtRes!DG1984:'SmtRes'!DG1996)</f>
        <v>560.94000000000005</v>
      </c>
      <c r="R706">
        <f>SUMIF(SmtRes!AQ1984:'SmtRes'!AQ1996,"=1",SmtRes!DH1984:'SmtRes'!DH1996)</f>
        <v>330.97</v>
      </c>
      <c r="S706">
        <f>SUMIF(SmtRes!AQ1984:'SmtRes'!AQ1996,"=1",SmtRes!DI1984:'SmtRes'!DI1996)</f>
        <v>3196.86</v>
      </c>
      <c r="T706">
        <f t="shared" si="481"/>
        <v>0</v>
      </c>
      <c r="U706">
        <f>SUMIF(SmtRes!AQ1984:'SmtRes'!AQ1996,"=1",SmtRes!CV1984:'SmtRes'!CV1996)</f>
        <v>6.02</v>
      </c>
      <c r="V706">
        <f>SUMIF(SmtRes!AQ1984:'SmtRes'!AQ1996,"=1",SmtRes!CW1984:'SmtRes'!CW1996)</f>
        <v>0.48159999999999997</v>
      </c>
      <c r="W706">
        <f t="shared" si="482"/>
        <v>0</v>
      </c>
      <c r="X706">
        <f t="shared" si="483"/>
        <v>3175.05</v>
      </c>
      <c r="Y706">
        <f t="shared" si="484"/>
        <v>1622.8</v>
      </c>
      <c r="AA706">
        <v>381997917</v>
      </c>
      <c r="AB706">
        <f t="shared" si="485"/>
        <v>3676.2984160000001</v>
      </c>
      <c r="AC706">
        <f t="shared" si="486"/>
        <v>0</v>
      </c>
      <c r="AD706">
        <f>ROUND((((SUM(SmtRes!BR1984:'SmtRes'!BR1996))-(SUM(SmtRes!BS1984:'SmtRes'!BS1996)))+AE706),6)</f>
        <v>479.43761599999999</v>
      </c>
      <c r="AE706">
        <f>ROUND((SUM(SmtRes!BS1984:'SmtRes'!BS1996)),6)</f>
        <v>330.96996799999999</v>
      </c>
      <c r="AF706">
        <f>ROUND((SUM(SmtRes!BT1984:'SmtRes'!BT1996)),6)</f>
        <v>3196.8607999999999</v>
      </c>
      <c r="AG706">
        <f t="shared" si="487"/>
        <v>0</v>
      </c>
      <c r="AH706">
        <f>(SUM(SmtRes!BU1984:'SmtRes'!BU1996))</f>
        <v>6.02</v>
      </c>
      <c r="AI706">
        <f>(SUM(SmtRes!BV1984:'SmtRes'!BV1996))</f>
        <v>0.48160000000000003</v>
      </c>
      <c r="AJ706">
        <f t="shared" si="488"/>
        <v>0</v>
      </c>
      <c r="AK706">
        <v>5111.8717287999998</v>
      </c>
      <c r="AL706">
        <v>452.25732879999998</v>
      </c>
      <c r="AM706">
        <v>557.48560000000009</v>
      </c>
      <c r="AN706">
        <v>384.84880000000004</v>
      </c>
      <c r="AO706">
        <v>3717.2799999999997</v>
      </c>
      <c r="AP706">
        <v>0</v>
      </c>
      <c r="AQ706">
        <v>7</v>
      </c>
      <c r="AR706">
        <v>0.56000000000000005</v>
      </c>
      <c r="AS706">
        <v>0</v>
      </c>
      <c r="AT706">
        <v>90</v>
      </c>
      <c r="AU706">
        <v>46</v>
      </c>
      <c r="AV706">
        <v>1</v>
      </c>
      <c r="AW706">
        <v>1</v>
      </c>
      <c r="AZ706">
        <v>1</v>
      </c>
      <c r="BA706">
        <v>1</v>
      </c>
      <c r="BB706">
        <v>1</v>
      </c>
      <c r="BC706">
        <v>1</v>
      </c>
      <c r="BD706" t="s">
        <v>3</v>
      </c>
      <c r="BE706" t="s">
        <v>3</v>
      </c>
      <c r="BF706" t="s">
        <v>3</v>
      </c>
      <c r="BG706" t="s">
        <v>3</v>
      </c>
      <c r="BH706">
        <v>0</v>
      </c>
      <c r="BI706">
        <v>2</v>
      </c>
      <c r="BJ706" t="s">
        <v>537</v>
      </c>
      <c r="BM706">
        <v>110006</v>
      </c>
      <c r="BN706">
        <v>0</v>
      </c>
      <c r="BO706" t="s">
        <v>3</v>
      </c>
      <c r="BP706">
        <v>0</v>
      </c>
      <c r="BQ706">
        <v>3</v>
      </c>
      <c r="BR706">
        <v>0</v>
      </c>
      <c r="BS706">
        <v>1</v>
      </c>
      <c r="BT706">
        <v>1</v>
      </c>
      <c r="BU706">
        <v>1</v>
      </c>
      <c r="BV706">
        <v>1</v>
      </c>
      <c r="BW706">
        <v>1</v>
      </c>
      <c r="BX706">
        <v>1</v>
      </c>
      <c r="BY706" t="s">
        <v>3</v>
      </c>
      <c r="BZ706">
        <v>90</v>
      </c>
      <c r="CA706">
        <v>46</v>
      </c>
      <c r="CB706" t="s">
        <v>3</v>
      </c>
      <c r="CE706">
        <v>0</v>
      </c>
      <c r="CF706">
        <v>0</v>
      </c>
      <c r="CG706">
        <v>0</v>
      </c>
      <c r="CM706">
        <v>0</v>
      </c>
      <c r="CN706" t="s">
        <v>3</v>
      </c>
      <c r="CO706">
        <v>0</v>
      </c>
      <c r="CP706">
        <f t="shared" si="489"/>
        <v>4088.7700000000004</v>
      </c>
      <c r="CQ706">
        <f>SUMIF(SmtRes!AQ1984:'SmtRes'!AQ1996,"=1",SmtRes!AA1984:'SmtRes'!AA1996)</f>
        <v>140259.20999999996</v>
      </c>
      <c r="CR706">
        <f>SUMIF(SmtRes!AQ1984:'SmtRes'!AQ1996,"=1",SmtRes!AB1984:'SmtRes'!AB1996)</f>
        <v>1164.75</v>
      </c>
      <c r="CS706">
        <f>SUMIF(SmtRes!AQ1984:'SmtRes'!AQ1996,"=1",SmtRes!AC1984:'SmtRes'!AC1996)</f>
        <v>687.23</v>
      </c>
      <c r="CT706">
        <f>SUMIF(SmtRes!AQ1984:'SmtRes'!AQ1996,"=1",SmtRes!AD1984:'SmtRes'!AD1996)</f>
        <v>531.04</v>
      </c>
      <c r="CU706">
        <f t="shared" si="490"/>
        <v>0</v>
      </c>
      <c r="CV706">
        <f>SUMIF(SmtRes!AQ1984:'SmtRes'!AQ1996,"=1",SmtRes!BU1984:'SmtRes'!BU1996)</f>
        <v>6.02</v>
      </c>
      <c r="CW706">
        <f>SUMIF(SmtRes!AQ1984:'SmtRes'!AQ1996,"=1",SmtRes!BV1984:'SmtRes'!BV1996)</f>
        <v>0.48160000000000003</v>
      </c>
      <c r="CX706">
        <f t="shared" si="491"/>
        <v>0</v>
      </c>
      <c r="CY706">
        <f t="shared" si="492"/>
        <v>3175.047</v>
      </c>
      <c r="CZ706">
        <f t="shared" si="493"/>
        <v>1622.8018</v>
      </c>
      <c r="DC706" t="s">
        <v>3</v>
      </c>
      <c r="DD706" t="s">
        <v>14</v>
      </c>
      <c r="DE706" t="s">
        <v>23</v>
      </c>
      <c r="DF706" t="s">
        <v>23</v>
      </c>
      <c r="DG706" t="s">
        <v>23</v>
      </c>
      <c r="DH706" t="s">
        <v>3</v>
      </c>
      <c r="DI706" t="s">
        <v>23</v>
      </c>
      <c r="DJ706" t="s">
        <v>23</v>
      </c>
      <c r="DK706" t="s">
        <v>3</v>
      </c>
      <c r="DL706" t="s">
        <v>3</v>
      </c>
      <c r="DM706" t="s">
        <v>3</v>
      </c>
      <c r="DN706">
        <v>0</v>
      </c>
      <c r="DO706">
        <v>0</v>
      </c>
      <c r="DP706">
        <v>1</v>
      </c>
      <c r="DQ706">
        <v>1</v>
      </c>
      <c r="DU706">
        <v>1013</v>
      </c>
      <c r="DV706" t="s">
        <v>202</v>
      </c>
      <c r="DW706" t="s">
        <v>202</v>
      </c>
      <c r="DX706">
        <v>1</v>
      </c>
      <c r="DZ706" t="s">
        <v>3</v>
      </c>
      <c r="EA706" t="s">
        <v>3</v>
      </c>
      <c r="EB706" t="s">
        <v>3</v>
      </c>
      <c r="EC706" t="s">
        <v>3</v>
      </c>
      <c r="EE706">
        <v>342528988</v>
      </c>
      <c r="EF706">
        <v>3</v>
      </c>
      <c r="EG706" t="s">
        <v>24</v>
      </c>
      <c r="EH706">
        <v>0</v>
      </c>
      <c r="EI706" t="s">
        <v>3</v>
      </c>
      <c r="EJ706">
        <v>2</v>
      </c>
      <c r="EK706">
        <v>110006</v>
      </c>
      <c r="EL706" t="s">
        <v>134</v>
      </c>
      <c r="EM706" t="s">
        <v>26</v>
      </c>
      <c r="EO706" t="s">
        <v>3</v>
      </c>
      <c r="EQ706">
        <v>131072</v>
      </c>
      <c r="ER706">
        <v>0</v>
      </c>
      <c r="ES706">
        <v>0</v>
      </c>
      <c r="ET706">
        <v>0</v>
      </c>
      <c r="EU706">
        <v>0</v>
      </c>
      <c r="EV706">
        <v>0</v>
      </c>
      <c r="EW706">
        <v>7</v>
      </c>
      <c r="EX706">
        <v>0.56000000000000005</v>
      </c>
      <c r="EY706">
        <v>0</v>
      </c>
      <c r="FQ706">
        <v>0</v>
      </c>
      <c r="FR706">
        <v>0</v>
      </c>
      <c r="FS706">
        <v>0</v>
      </c>
      <c r="FX706">
        <v>90</v>
      </c>
      <c r="FY706">
        <v>46</v>
      </c>
      <c r="GA706" t="s">
        <v>3</v>
      </c>
      <c r="GD706">
        <v>1</v>
      </c>
      <c r="GF706">
        <v>1017408548</v>
      </c>
      <c r="GG706">
        <v>2</v>
      </c>
      <c r="GH706">
        <v>1</v>
      </c>
      <c r="GI706">
        <v>-2</v>
      </c>
      <c r="GJ706">
        <v>0</v>
      </c>
      <c r="GK706">
        <v>0</v>
      </c>
      <c r="GL706">
        <f t="shared" si="494"/>
        <v>0</v>
      </c>
      <c r="GM706">
        <f t="shared" si="495"/>
        <v>8886.6200000000008</v>
      </c>
      <c r="GN706">
        <f t="shared" si="496"/>
        <v>0</v>
      </c>
      <c r="GO706">
        <f t="shared" si="497"/>
        <v>8886.6200000000008</v>
      </c>
      <c r="GP706">
        <f t="shared" si="498"/>
        <v>0</v>
      </c>
      <c r="GR706">
        <v>0</v>
      </c>
      <c r="GS706">
        <v>3</v>
      </c>
      <c r="GT706">
        <v>0</v>
      </c>
      <c r="GU706" t="s">
        <v>3</v>
      </c>
      <c r="GV706">
        <f t="shared" si="499"/>
        <v>0</v>
      </c>
      <c r="GW706">
        <v>1</v>
      </c>
      <c r="GX706">
        <f t="shared" si="500"/>
        <v>0</v>
      </c>
      <c r="HA706">
        <v>0</v>
      </c>
      <c r="HB706">
        <v>0</v>
      </c>
      <c r="HC706">
        <f t="shared" si="501"/>
        <v>0</v>
      </c>
      <c r="HE706" t="s">
        <v>3</v>
      </c>
      <c r="HF706" t="s">
        <v>3</v>
      </c>
      <c r="HM706" t="s">
        <v>3</v>
      </c>
      <c r="HN706" t="s">
        <v>135</v>
      </c>
      <c r="HO706" t="s">
        <v>136</v>
      </c>
      <c r="HP706" t="s">
        <v>134</v>
      </c>
      <c r="HQ706" t="s">
        <v>134</v>
      </c>
      <c r="HS706">
        <v>0</v>
      </c>
      <c r="IK706">
        <v>0</v>
      </c>
    </row>
    <row r="707" spans="1:245" x14ac:dyDescent="0.25">
      <c r="A707">
        <v>17</v>
      </c>
      <c r="B707">
        <v>1</v>
      </c>
      <c r="C707">
        <f>ROW(SmtRes!A2009)</f>
        <v>2009</v>
      </c>
      <c r="D707">
        <f>ROW(EtalonRes!A2009)</f>
        <v>2009</v>
      </c>
      <c r="E707" t="s">
        <v>540</v>
      </c>
      <c r="F707" t="s">
        <v>541</v>
      </c>
      <c r="G707" t="s">
        <v>542</v>
      </c>
      <c r="H707" t="s">
        <v>202</v>
      </c>
      <c r="I707">
        <v>1</v>
      </c>
      <c r="J707">
        <v>0</v>
      </c>
      <c r="K707">
        <v>1</v>
      </c>
      <c r="O707">
        <f t="shared" si="480"/>
        <v>1586.65</v>
      </c>
      <c r="P707">
        <f>SUMIF(SmtRes!AQ1997:'SmtRes'!AQ2009,"=1",SmtRes!DF1997:'SmtRes'!DF2009)</f>
        <v>0</v>
      </c>
      <c r="Q707">
        <f>SUMIF(SmtRes!AQ1997:'SmtRes'!AQ2009,"=1",SmtRes!DG1997:'SmtRes'!DG2009)</f>
        <v>222.37</v>
      </c>
      <c r="R707">
        <f>SUMIF(SmtRes!AQ1997:'SmtRes'!AQ2009,"=1",SmtRes!DH1997:'SmtRes'!DH2009)</f>
        <v>131.21</v>
      </c>
      <c r="S707">
        <f>SUMIF(SmtRes!AQ1997:'SmtRes'!AQ2009,"=1",SmtRes!DI1997:'SmtRes'!DI2009)</f>
        <v>1233.07</v>
      </c>
      <c r="T707">
        <f t="shared" si="481"/>
        <v>0</v>
      </c>
      <c r="U707">
        <f>SUMIF(SmtRes!AQ1997:'SmtRes'!AQ2009,"=1",SmtRes!CV1997:'SmtRes'!CV2009)</f>
        <v>2.3220000000000001</v>
      </c>
      <c r="V707">
        <f>SUMIF(SmtRes!AQ1997:'SmtRes'!AQ2009,"=1",SmtRes!CW1997:'SmtRes'!CW2009)</f>
        <v>0.19092000000000001</v>
      </c>
      <c r="W707">
        <f t="shared" si="482"/>
        <v>0</v>
      </c>
      <c r="X707">
        <f t="shared" si="483"/>
        <v>1227.8499999999999</v>
      </c>
      <c r="Y707">
        <f t="shared" si="484"/>
        <v>627.57000000000005</v>
      </c>
      <c r="AA707">
        <v>381997917</v>
      </c>
      <c r="AB707">
        <f t="shared" si="485"/>
        <v>1423.1376499999999</v>
      </c>
      <c r="AC707">
        <f t="shared" si="486"/>
        <v>0</v>
      </c>
      <c r="AD707">
        <f>ROUND((((SUM(SmtRes!BR1997:'SmtRes'!BR2009))-(SUM(SmtRes!BS1997:'SmtRes'!BS2009)))+AE707),6)</f>
        <v>190.06277</v>
      </c>
      <c r="AE707">
        <f>ROUND((SUM(SmtRes!BS1997:'SmtRes'!BS2009)),6)</f>
        <v>131.205952</v>
      </c>
      <c r="AF707">
        <f>ROUND((SUM(SmtRes!BT1997:'SmtRes'!BT2009)),6)</f>
        <v>1233.0748799999999</v>
      </c>
      <c r="AG707">
        <f t="shared" si="487"/>
        <v>0</v>
      </c>
      <c r="AH707">
        <f>(SUM(SmtRes!BU1997:'SmtRes'!BU2009))</f>
        <v>2.3219999999999996</v>
      </c>
      <c r="AI707">
        <f>(SUM(SmtRes!BV1997:'SmtRes'!BV2009))</f>
        <v>0.19092000000000001</v>
      </c>
      <c r="AJ707">
        <f t="shared" si="488"/>
        <v>0</v>
      </c>
      <c r="AK707">
        <v>6699.1189487999991</v>
      </c>
      <c r="AL707">
        <v>674.53134879999993</v>
      </c>
      <c r="AM707">
        <v>736.67740000000003</v>
      </c>
      <c r="AN707">
        <v>508.55020000000002</v>
      </c>
      <c r="AO707">
        <v>4779.3599999999997</v>
      </c>
      <c r="AP707">
        <v>0</v>
      </c>
      <c r="AQ707">
        <v>9</v>
      </c>
      <c r="AR707">
        <v>0.74</v>
      </c>
      <c r="AS707">
        <v>0</v>
      </c>
      <c r="AT707">
        <v>90</v>
      </c>
      <c r="AU707">
        <v>46</v>
      </c>
      <c r="AV707">
        <v>1</v>
      </c>
      <c r="AW707">
        <v>1</v>
      </c>
      <c r="AZ707">
        <v>1</v>
      </c>
      <c r="BA707">
        <v>1</v>
      </c>
      <c r="BB707">
        <v>1</v>
      </c>
      <c r="BC707">
        <v>1</v>
      </c>
      <c r="BD707" t="s">
        <v>3</v>
      </c>
      <c r="BE707" t="s">
        <v>3</v>
      </c>
      <c r="BF707" t="s">
        <v>3</v>
      </c>
      <c r="BG707" t="s">
        <v>3</v>
      </c>
      <c r="BH707">
        <v>0</v>
      </c>
      <c r="BI707">
        <v>2</v>
      </c>
      <c r="BJ707" t="s">
        <v>543</v>
      </c>
      <c r="BM707">
        <v>110006</v>
      </c>
      <c r="BN707">
        <v>0</v>
      </c>
      <c r="BO707" t="s">
        <v>3</v>
      </c>
      <c r="BP707">
        <v>0</v>
      </c>
      <c r="BQ707">
        <v>3</v>
      </c>
      <c r="BR707">
        <v>0</v>
      </c>
      <c r="BS707">
        <v>1</v>
      </c>
      <c r="BT707">
        <v>1</v>
      </c>
      <c r="BU707">
        <v>1</v>
      </c>
      <c r="BV707">
        <v>1</v>
      </c>
      <c r="BW707">
        <v>1</v>
      </c>
      <c r="BX707">
        <v>1</v>
      </c>
      <c r="BY707" t="s">
        <v>3</v>
      </c>
      <c r="BZ707">
        <v>90</v>
      </c>
      <c r="CA707">
        <v>46</v>
      </c>
      <c r="CB707" t="s">
        <v>3</v>
      </c>
      <c r="CE707">
        <v>0</v>
      </c>
      <c r="CF707">
        <v>0</v>
      </c>
      <c r="CG707">
        <v>0</v>
      </c>
      <c r="CM707">
        <v>0</v>
      </c>
      <c r="CN707" t="s">
        <v>147</v>
      </c>
      <c r="CO707">
        <v>0</v>
      </c>
      <c r="CP707">
        <f t="shared" si="489"/>
        <v>1586.65</v>
      </c>
      <c r="CQ707">
        <f>SUMIF(SmtRes!AQ1997:'SmtRes'!AQ2009,"=1",SmtRes!AA1997:'SmtRes'!AA2009)</f>
        <v>140259.20999999996</v>
      </c>
      <c r="CR707">
        <f>SUMIF(SmtRes!AQ1997:'SmtRes'!AQ2009,"=1",SmtRes!AB1997:'SmtRes'!AB2009)</f>
        <v>1164.75</v>
      </c>
      <c r="CS707">
        <f>SUMIF(SmtRes!AQ1997:'SmtRes'!AQ2009,"=1",SmtRes!AC1997:'SmtRes'!AC2009)</f>
        <v>687.23</v>
      </c>
      <c r="CT707">
        <f>SUMIF(SmtRes!AQ1997:'SmtRes'!AQ2009,"=1",SmtRes!AD1997:'SmtRes'!AD2009)</f>
        <v>531.04</v>
      </c>
      <c r="CU707">
        <f t="shared" si="490"/>
        <v>0</v>
      </c>
      <c r="CV707">
        <f>SUMIF(SmtRes!AQ1997:'SmtRes'!AQ2009,"=1",SmtRes!BU1997:'SmtRes'!BU2009)</f>
        <v>2.3219999999999996</v>
      </c>
      <c r="CW707">
        <f>SUMIF(SmtRes!AQ1997:'SmtRes'!AQ2009,"=1",SmtRes!BV1997:'SmtRes'!BV2009)</f>
        <v>0.19092000000000001</v>
      </c>
      <c r="CX707">
        <f t="shared" si="491"/>
        <v>0</v>
      </c>
      <c r="CY707">
        <f t="shared" si="492"/>
        <v>1227.8519999999999</v>
      </c>
      <c r="CZ707">
        <f t="shared" si="493"/>
        <v>627.56880000000001</v>
      </c>
      <c r="DC707" t="s">
        <v>3</v>
      </c>
      <c r="DD707" t="s">
        <v>148</v>
      </c>
      <c r="DE707" t="s">
        <v>149</v>
      </c>
      <c r="DF707" t="s">
        <v>149</v>
      </c>
      <c r="DG707" t="s">
        <v>149</v>
      </c>
      <c r="DH707" t="s">
        <v>3</v>
      </c>
      <c r="DI707" t="s">
        <v>149</v>
      </c>
      <c r="DJ707" t="s">
        <v>149</v>
      </c>
      <c r="DK707" t="s">
        <v>3</v>
      </c>
      <c r="DL707" t="s">
        <v>3</v>
      </c>
      <c r="DM707" t="s">
        <v>3</v>
      </c>
      <c r="DN707">
        <v>0</v>
      </c>
      <c r="DO707">
        <v>0</v>
      </c>
      <c r="DP707">
        <v>1</v>
      </c>
      <c r="DQ707">
        <v>1</v>
      </c>
      <c r="DU707">
        <v>1013</v>
      </c>
      <c r="DV707" t="s">
        <v>202</v>
      </c>
      <c r="DW707" t="s">
        <v>202</v>
      </c>
      <c r="DX707">
        <v>1</v>
      </c>
      <c r="DZ707" t="s">
        <v>3</v>
      </c>
      <c r="EA707" t="s">
        <v>3</v>
      </c>
      <c r="EB707" t="s">
        <v>3</v>
      </c>
      <c r="EC707" t="s">
        <v>3</v>
      </c>
      <c r="EE707">
        <v>342528988</v>
      </c>
      <c r="EF707">
        <v>3</v>
      </c>
      <c r="EG707" t="s">
        <v>24</v>
      </c>
      <c r="EH707">
        <v>0</v>
      </c>
      <c r="EI707" t="s">
        <v>3</v>
      </c>
      <c r="EJ707">
        <v>2</v>
      </c>
      <c r="EK707">
        <v>110006</v>
      </c>
      <c r="EL707" t="s">
        <v>134</v>
      </c>
      <c r="EM707" t="s">
        <v>26</v>
      </c>
      <c r="EO707" t="s">
        <v>150</v>
      </c>
      <c r="EQ707">
        <v>131072</v>
      </c>
      <c r="ER707">
        <v>0</v>
      </c>
      <c r="ES707">
        <v>0</v>
      </c>
      <c r="ET707">
        <v>0</v>
      </c>
      <c r="EU707">
        <v>0</v>
      </c>
      <c r="EV707">
        <v>0</v>
      </c>
      <c r="EW707">
        <v>9</v>
      </c>
      <c r="EX707">
        <v>0.74</v>
      </c>
      <c r="EY707">
        <v>0</v>
      </c>
      <c r="FQ707">
        <v>0</v>
      </c>
      <c r="FR707">
        <v>0</v>
      </c>
      <c r="FS707">
        <v>0</v>
      </c>
      <c r="FX707">
        <v>90</v>
      </c>
      <c r="FY707">
        <v>46</v>
      </c>
      <c r="GA707" t="s">
        <v>3</v>
      </c>
      <c r="GD707">
        <v>1</v>
      </c>
      <c r="GF707">
        <v>-1924753064</v>
      </c>
      <c r="GG707">
        <v>2</v>
      </c>
      <c r="GH707">
        <v>1</v>
      </c>
      <c r="GI707">
        <v>-2</v>
      </c>
      <c r="GJ707">
        <v>0</v>
      </c>
      <c r="GK707">
        <v>0</v>
      </c>
      <c r="GL707">
        <f t="shared" si="494"/>
        <v>0</v>
      </c>
      <c r="GM707">
        <f t="shared" si="495"/>
        <v>3442.07</v>
      </c>
      <c r="GN707">
        <f t="shared" si="496"/>
        <v>0</v>
      </c>
      <c r="GO707">
        <f t="shared" si="497"/>
        <v>3442.07</v>
      </c>
      <c r="GP707">
        <f t="shared" si="498"/>
        <v>0</v>
      </c>
      <c r="GR707">
        <v>0</v>
      </c>
      <c r="GS707">
        <v>3</v>
      </c>
      <c r="GT707">
        <v>0</v>
      </c>
      <c r="GU707" t="s">
        <v>3</v>
      </c>
      <c r="GV707">
        <f t="shared" si="499"/>
        <v>0</v>
      </c>
      <c r="GW707">
        <v>1</v>
      </c>
      <c r="GX707">
        <f t="shared" si="500"/>
        <v>0</v>
      </c>
      <c r="HA707">
        <v>0</v>
      </c>
      <c r="HB707">
        <v>0</v>
      </c>
      <c r="HC707">
        <f t="shared" si="501"/>
        <v>0</v>
      </c>
      <c r="HE707" t="s">
        <v>3</v>
      </c>
      <c r="HF707" t="s">
        <v>3</v>
      </c>
      <c r="HM707" t="s">
        <v>3</v>
      </c>
      <c r="HN707" t="s">
        <v>135</v>
      </c>
      <c r="HO707" t="s">
        <v>136</v>
      </c>
      <c r="HP707" t="s">
        <v>134</v>
      </c>
      <c r="HQ707" t="s">
        <v>134</v>
      </c>
      <c r="HS707">
        <v>0</v>
      </c>
      <c r="IK707">
        <v>0</v>
      </c>
    </row>
    <row r="708" spans="1:245" x14ac:dyDescent="0.25">
      <c r="A708">
        <v>17</v>
      </c>
      <c r="B708">
        <v>1</v>
      </c>
      <c r="C708">
        <f>ROW(SmtRes!A2022)</f>
        <v>2022</v>
      </c>
      <c r="D708">
        <f>ROW(EtalonRes!A2022)</f>
        <v>2022</v>
      </c>
      <c r="E708" t="s">
        <v>544</v>
      </c>
      <c r="F708" t="s">
        <v>541</v>
      </c>
      <c r="G708" t="s">
        <v>545</v>
      </c>
      <c r="H708" t="s">
        <v>202</v>
      </c>
      <c r="I708">
        <v>1</v>
      </c>
      <c r="J708">
        <v>0</v>
      </c>
      <c r="K708">
        <v>1</v>
      </c>
      <c r="O708">
        <f t="shared" si="480"/>
        <v>5288.85</v>
      </c>
      <c r="P708">
        <f>SUMIF(SmtRes!AQ2010:'SmtRes'!AQ2022,"=1",SmtRes!DF2010:'SmtRes'!DF2022)</f>
        <v>0</v>
      </c>
      <c r="Q708">
        <f>SUMIF(SmtRes!AQ2010:'SmtRes'!AQ2022,"=1",SmtRes!DG2010:'SmtRes'!DG2022)</f>
        <v>741.25</v>
      </c>
      <c r="R708">
        <f>SUMIF(SmtRes!AQ2010:'SmtRes'!AQ2022,"=1",SmtRes!DH2010:'SmtRes'!DH2022)</f>
        <v>437.35</v>
      </c>
      <c r="S708">
        <f>SUMIF(SmtRes!AQ2010:'SmtRes'!AQ2022,"=1",SmtRes!DI2010:'SmtRes'!DI2022)</f>
        <v>4110.25</v>
      </c>
      <c r="T708">
        <f t="shared" si="481"/>
        <v>0</v>
      </c>
      <c r="U708">
        <f>SUMIF(SmtRes!AQ2010:'SmtRes'!AQ2022,"=1",SmtRes!CV2010:'SmtRes'!CV2022)</f>
        <v>7.74</v>
      </c>
      <c r="V708">
        <f>SUMIF(SmtRes!AQ2010:'SmtRes'!AQ2022,"=1",SmtRes!CW2010:'SmtRes'!CW2022)</f>
        <v>0.63639999999999997</v>
      </c>
      <c r="W708">
        <f t="shared" si="482"/>
        <v>0</v>
      </c>
      <c r="X708">
        <f t="shared" si="483"/>
        <v>4092.84</v>
      </c>
      <c r="Y708">
        <f t="shared" si="484"/>
        <v>2091.9</v>
      </c>
      <c r="AA708">
        <v>381997917</v>
      </c>
      <c r="AB708">
        <f t="shared" si="485"/>
        <v>4743.7921640000004</v>
      </c>
      <c r="AC708">
        <f t="shared" si="486"/>
        <v>0</v>
      </c>
      <c r="AD708">
        <f>ROUND((((SUM(SmtRes!BR2010:'SmtRes'!BR2022))-(SUM(SmtRes!BS2010:'SmtRes'!BS2022)))+AE708),6)</f>
        <v>633.54256399999997</v>
      </c>
      <c r="AE708">
        <f>ROUND((SUM(SmtRes!BS2010:'SmtRes'!BS2022)),6)</f>
        <v>437.35317199999997</v>
      </c>
      <c r="AF708">
        <f>ROUND((SUM(SmtRes!BT2010:'SmtRes'!BT2022)),6)</f>
        <v>4110.2496000000001</v>
      </c>
      <c r="AG708">
        <f t="shared" si="487"/>
        <v>0</v>
      </c>
      <c r="AH708">
        <f>(SUM(SmtRes!BU2010:'SmtRes'!BU2022))</f>
        <v>7.74</v>
      </c>
      <c r="AI708">
        <f>(SUM(SmtRes!BV2010:'SmtRes'!BV2022))</f>
        <v>0.63639999999999997</v>
      </c>
      <c r="AJ708">
        <f t="shared" si="488"/>
        <v>0</v>
      </c>
      <c r="AK708">
        <v>6699.1189487999991</v>
      </c>
      <c r="AL708">
        <v>674.53134879999993</v>
      </c>
      <c r="AM708">
        <v>736.67740000000003</v>
      </c>
      <c r="AN708">
        <v>508.55020000000002</v>
      </c>
      <c r="AO708">
        <v>4779.3599999999997</v>
      </c>
      <c r="AP708">
        <v>0</v>
      </c>
      <c r="AQ708">
        <v>9</v>
      </c>
      <c r="AR708">
        <v>0.74</v>
      </c>
      <c r="AS708">
        <v>0</v>
      </c>
      <c r="AT708">
        <v>90</v>
      </c>
      <c r="AU708">
        <v>46</v>
      </c>
      <c r="AV708">
        <v>1</v>
      </c>
      <c r="AW708">
        <v>1</v>
      </c>
      <c r="AZ708">
        <v>1</v>
      </c>
      <c r="BA708">
        <v>1</v>
      </c>
      <c r="BB708">
        <v>1</v>
      </c>
      <c r="BC708">
        <v>1</v>
      </c>
      <c r="BD708" t="s">
        <v>3</v>
      </c>
      <c r="BE708" t="s">
        <v>3</v>
      </c>
      <c r="BF708" t="s">
        <v>3</v>
      </c>
      <c r="BG708" t="s">
        <v>3</v>
      </c>
      <c r="BH708">
        <v>0</v>
      </c>
      <c r="BI708">
        <v>2</v>
      </c>
      <c r="BJ708" t="s">
        <v>543</v>
      </c>
      <c r="BM708">
        <v>110006</v>
      </c>
      <c r="BN708">
        <v>0</v>
      </c>
      <c r="BO708" t="s">
        <v>3</v>
      </c>
      <c r="BP708">
        <v>0</v>
      </c>
      <c r="BQ708">
        <v>3</v>
      </c>
      <c r="BR708">
        <v>0</v>
      </c>
      <c r="BS708">
        <v>1</v>
      </c>
      <c r="BT708">
        <v>1</v>
      </c>
      <c r="BU708">
        <v>1</v>
      </c>
      <c r="BV708">
        <v>1</v>
      </c>
      <c r="BW708">
        <v>1</v>
      </c>
      <c r="BX708">
        <v>1</v>
      </c>
      <c r="BY708" t="s">
        <v>3</v>
      </c>
      <c r="BZ708">
        <v>90</v>
      </c>
      <c r="CA708">
        <v>46</v>
      </c>
      <c r="CB708" t="s">
        <v>3</v>
      </c>
      <c r="CE708">
        <v>0</v>
      </c>
      <c r="CF708">
        <v>0</v>
      </c>
      <c r="CG708">
        <v>0</v>
      </c>
      <c r="CM708">
        <v>0</v>
      </c>
      <c r="CN708" t="s">
        <v>3</v>
      </c>
      <c r="CO708">
        <v>0</v>
      </c>
      <c r="CP708">
        <f t="shared" si="489"/>
        <v>5288.85</v>
      </c>
      <c r="CQ708">
        <f>SUMIF(SmtRes!AQ2010:'SmtRes'!AQ2022,"=1",SmtRes!AA2010:'SmtRes'!AA2022)</f>
        <v>140259.20999999996</v>
      </c>
      <c r="CR708">
        <f>SUMIF(SmtRes!AQ2010:'SmtRes'!AQ2022,"=1",SmtRes!AB2010:'SmtRes'!AB2022)</f>
        <v>1164.75</v>
      </c>
      <c r="CS708">
        <f>SUMIF(SmtRes!AQ2010:'SmtRes'!AQ2022,"=1",SmtRes!AC2010:'SmtRes'!AC2022)</f>
        <v>687.23</v>
      </c>
      <c r="CT708">
        <f>SUMIF(SmtRes!AQ2010:'SmtRes'!AQ2022,"=1",SmtRes!AD2010:'SmtRes'!AD2022)</f>
        <v>531.04</v>
      </c>
      <c r="CU708">
        <f t="shared" si="490"/>
        <v>0</v>
      </c>
      <c r="CV708">
        <f>SUMIF(SmtRes!AQ2010:'SmtRes'!AQ2022,"=1",SmtRes!BU2010:'SmtRes'!BU2022)</f>
        <v>7.74</v>
      </c>
      <c r="CW708">
        <f>SUMIF(SmtRes!AQ2010:'SmtRes'!AQ2022,"=1",SmtRes!BV2010:'SmtRes'!BV2022)</f>
        <v>0.63639999999999997</v>
      </c>
      <c r="CX708">
        <f t="shared" si="491"/>
        <v>0</v>
      </c>
      <c r="CY708">
        <f t="shared" si="492"/>
        <v>4092.8400000000006</v>
      </c>
      <c r="CZ708">
        <f t="shared" si="493"/>
        <v>2091.8960000000002</v>
      </c>
      <c r="DC708" t="s">
        <v>3</v>
      </c>
      <c r="DD708" t="s">
        <v>14</v>
      </c>
      <c r="DE708" t="s">
        <v>23</v>
      </c>
      <c r="DF708" t="s">
        <v>23</v>
      </c>
      <c r="DG708" t="s">
        <v>23</v>
      </c>
      <c r="DH708" t="s">
        <v>3</v>
      </c>
      <c r="DI708" t="s">
        <v>23</v>
      </c>
      <c r="DJ708" t="s">
        <v>23</v>
      </c>
      <c r="DK708" t="s">
        <v>3</v>
      </c>
      <c r="DL708" t="s">
        <v>3</v>
      </c>
      <c r="DM708" t="s">
        <v>3</v>
      </c>
      <c r="DN708">
        <v>0</v>
      </c>
      <c r="DO708">
        <v>0</v>
      </c>
      <c r="DP708">
        <v>1</v>
      </c>
      <c r="DQ708">
        <v>1</v>
      </c>
      <c r="DU708">
        <v>1013</v>
      </c>
      <c r="DV708" t="s">
        <v>202</v>
      </c>
      <c r="DW708" t="s">
        <v>202</v>
      </c>
      <c r="DX708">
        <v>1</v>
      </c>
      <c r="DZ708" t="s">
        <v>3</v>
      </c>
      <c r="EA708" t="s">
        <v>3</v>
      </c>
      <c r="EB708" t="s">
        <v>3</v>
      </c>
      <c r="EC708" t="s">
        <v>3</v>
      </c>
      <c r="EE708">
        <v>342528988</v>
      </c>
      <c r="EF708">
        <v>3</v>
      </c>
      <c r="EG708" t="s">
        <v>24</v>
      </c>
      <c r="EH708">
        <v>0</v>
      </c>
      <c r="EI708" t="s">
        <v>3</v>
      </c>
      <c r="EJ708">
        <v>2</v>
      </c>
      <c r="EK708">
        <v>110006</v>
      </c>
      <c r="EL708" t="s">
        <v>134</v>
      </c>
      <c r="EM708" t="s">
        <v>26</v>
      </c>
      <c r="EO708" t="s">
        <v>3</v>
      </c>
      <c r="EQ708">
        <v>131072</v>
      </c>
      <c r="ER708">
        <v>0</v>
      </c>
      <c r="ES708">
        <v>0</v>
      </c>
      <c r="ET708">
        <v>0</v>
      </c>
      <c r="EU708">
        <v>0</v>
      </c>
      <c r="EV708">
        <v>0</v>
      </c>
      <c r="EW708">
        <v>9</v>
      </c>
      <c r="EX708">
        <v>0.74</v>
      </c>
      <c r="EY708">
        <v>0</v>
      </c>
      <c r="FQ708">
        <v>0</v>
      </c>
      <c r="FR708">
        <v>0</v>
      </c>
      <c r="FS708">
        <v>0</v>
      </c>
      <c r="FX708">
        <v>90</v>
      </c>
      <c r="FY708">
        <v>46</v>
      </c>
      <c r="GA708" t="s">
        <v>3</v>
      </c>
      <c r="GD708">
        <v>1</v>
      </c>
      <c r="GF708">
        <v>695804099</v>
      </c>
      <c r="GG708">
        <v>2</v>
      </c>
      <c r="GH708">
        <v>1</v>
      </c>
      <c r="GI708">
        <v>-2</v>
      </c>
      <c r="GJ708">
        <v>0</v>
      </c>
      <c r="GK708">
        <v>0</v>
      </c>
      <c r="GL708">
        <f t="shared" si="494"/>
        <v>0</v>
      </c>
      <c r="GM708">
        <f t="shared" si="495"/>
        <v>11473.59</v>
      </c>
      <c r="GN708">
        <f t="shared" si="496"/>
        <v>0</v>
      </c>
      <c r="GO708">
        <f t="shared" si="497"/>
        <v>11473.59</v>
      </c>
      <c r="GP708">
        <f t="shared" si="498"/>
        <v>0</v>
      </c>
      <c r="GR708">
        <v>0</v>
      </c>
      <c r="GS708">
        <v>3</v>
      </c>
      <c r="GT708">
        <v>0</v>
      </c>
      <c r="GU708" t="s">
        <v>3</v>
      </c>
      <c r="GV708">
        <f t="shared" si="499"/>
        <v>0</v>
      </c>
      <c r="GW708">
        <v>1</v>
      </c>
      <c r="GX708">
        <f t="shared" si="500"/>
        <v>0</v>
      </c>
      <c r="HA708">
        <v>0</v>
      </c>
      <c r="HB708">
        <v>0</v>
      </c>
      <c r="HC708">
        <f t="shared" si="501"/>
        <v>0</v>
      </c>
      <c r="HE708" t="s">
        <v>3</v>
      </c>
      <c r="HF708" t="s">
        <v>3</v>
      </c>
      <c r="HM708" t="s">
        <v>3</v>
      </c>
      <c r="HN708" t="s">
        <v>135</v>
      </c>
      <c r="HO708" t="s">
        <v>136</v>
      </c>
      <c r="HP708" t="s">
        <v>134</v>
      </c>
      <c r="HQ708" t="s">
        <v>134</v>
      </c>
      <c r="HS708">
        <v>0</v>
      </c>
      <c r="IK708">
        <v>0</v>
      </c>
    </row>
    <row r="709" spans="1:245" x14ac:dyDescent="0.25">
      <c r="A709">
        <v>17</v>
      </c>
      <c r="B709">
        <v>1</v>
      </c>
      <c r="C709">
        <f>ROW(SmtRes!A2035)</f>
        <v>2035</v>
      </c>
      <c r="D709">
        <f>ROW(EtalonRes!A2035)</f>
        <v>2035</v>
      </c>
      <c r="E709" t="s">
        <v>546</v>
      </c>
      <c r="F709" t="s">
        <v>547</v>
      </c>
      <c r="G709" t="s">
        <v>548</v>
      </c>
      <c r="H709" t="s">
        <v>202</v>
      </c>
      <c r="I709">
        <v>1</v>
      </c>
      <c r="J709">
        <v>0</v>
      </c>
      <c r="K709">
        <v>1</v>
      </c>
      <c r="O709">
        <f t="shared" si="480"/>
        <v>2287.59</v>
      </c>
      <c r="P709">
        <f>SUMIF(SmtRes!AQ2023:'SmtRes'!AQ2035,"=1",SmtRes!DF2023:'SmtRes'!DF2035)</f>
        <v>0</v>
      </c>
      <c r="Q709">
        <f>SUMIF(SmtRes!AQ2023:'SmtRes'!AQ2035,"=1",SmtRes!DG2023:'SmtRes'!DG2035)</f>
        <v>318.54000000000002</v>
      </c>
      <c r="R709">
        <f>SUMIF(SmtRes!AQ2023:'SmtRes'!AQ2035,"=1",SmtRes!DH2023:'SmtRes'!DH2035)</f>
        <v>187.94</v>
      </c>
      <c r="S709">
        <f>SUMIF(SmtRes!AQ2023:'SmtRes'!AQ2035,"=1",SmtRes!DI2023:'SmtRes'!DI2035)</f>
        <v>1781.11</v>
      </c>
      <c r="T709">
        <f t="shared" si="481"/>
        <v>0</v>
      </c>
      <c r="U709">
        <f>SUMIF(SmtRes!AQ2023:'SmtRes'!AQ2035,"=1",SmtRes!CV2023:'SmtRes'!CV2035)</f>
        <v>3.3540000000000001</v>
      </c>
      <c r="V709">
        <f>SUMIF(SmtRes!AQ2023:'SmtRes'!AQ2035,"=1",SmtRes!CW2023:'SmtRes'!CW2035)</f>
        <v>0.27348</v>
      </c>
      <c r="W709">
        <f t="shared" si="482"/>
        <v>0</v>
      </c>
      <c r="X709">
        <f t="shared" si="483"/>
        <v>1772.15</v>
      </c>
      <c r="Y709">
        <f t="shared" si="484"/>
        <v>905.76</v>
      </c>
      <c r="AA709">
        <v>381997917</v>
      </c>
      <c r="AB709">
        <f t="shared" si="485"/>
        <v>2053.3602340000002</v>
      </c>
      <c r="AC709">
        <f t="shared" si="486"/>
        <v>0</v>
      </c>
      <c r="AD709">
        <f>ROUND((((SUM(SmtRes!BR2023:'SmtRes'!BR2035))-(SUM(SmtRes!BS2023:'SmtRes'!BS2035)))+AE709),6)</f>
        <v>272.25207399999999</v>
      </c>
      <c r="AE709">
        <f>ROUND((SUM(SmtRes!BS2023:'SmtRes'!BS2035)),6)</f>
        <v>187.94365999999999</v>
      </c>
      <c r="AF709">
        <f>ROUND((SUM(SmtRes!BT2023:'SmtRes'!BT2035)),6)</f>
        <v>1781.10816</v>
      </c>
      <c r="AG709">
        <f t="shared" si="487"/>
        <v>0</v>
      </c>
      <c r="AH709">
        <f>(SUM(SmtRes!BU2023:'SmtRes'!BU2035))</f>
        <v>3.3540000000000001</v>
      </c>
      <c r="AI709">
        <f>(SUM(SmtRes!BV2023:'SmtRes'!BV2035))</f>
        <v>0.27348</v>
      </c>
      <c r="AJ709">
        <f t="shared" si="488"/>
        <v>0</v>
      </c>
      <c r="AK709">
        <v>9895.4998388000004</v>
      </c>
      <c r="AL709">
        <v>1208.2754388000001</v>
      </c>
      <c r="AM709">
        <v>1055.2406000000001</v>
      </c>
      <c r="AN709">
        <v>728.46380000000011</v>
      </c>
      <c r="AO709">
        <v>6903.5199999999995</v>
      </c>
      <c r="AP709">
        <v>0</v>
      </c>
      <c r="AQ709">
        <v>13</v>
      </c>
      <c r="AR709">
        <v>1.06</v>
      </c>
      <c r="AS709">
        <v>0</v>
      </c>
      <c r="AT709">
        <v>90</v>
      </c>
      <c r="AU709">
        <v>46</v>
      </c>
      <c r="AV709">
        <v>1</v>
      </c>
      <c r="AW709">
        <v>1</v>
      </c>
      <c r="AZ709">
        <v>1</v>
      </c>
      <c r="BA709">
        <v>1</v>
      </c>
      <c r="BB709">
        <v>1</v>
      </c>
      <c r="BC709">
        <v>1</v>
      </c>
      <c r="BD709" t="s">
        <v>3</v>
      </c>
      <c r="BE709" t="s">
        <v>3</v>
      </c>
      <c r="BF709" t="s">
        <v>3</v>
      </c>
      <c r="BG709" t="s">
        <v>3</v>
      </c>
      <c r="BH709">
        <v>0</v>
      </c>
      <c r="BI709">
        <v>2</v>
      </c>
      <c r="BJ709" t="s">
        <v>549</v>
      </c>
      <c r="BM709">
        <v>110006</v>
      </c>
      <c r="BN709">
        <v>0</v>
      </c>
      <c r="BO709" t="s">
        <v>3</v>
      </c>
      <c r="BP709">
        <v>0</v>
      </c>
      <c r="BQ709">
        <v>3</v>
      </c>
      <c r="BR709">
        <v>0</v>
      </c>
      <c r="BS709">
        <v>1</v>
      </c>
      <c r="BT709">
        <v>1</v>
      </c>
      <c r="BU709">
        <v>1</v>
      </c>
      <c r="BV709">
        <v>1</v>
      </c>
      <c r="BW709">
        <v>1</v>
      </c>
      <c r="BX709">
        <v>1</v>
      </c>
      <c r="BY709" t="s">
        <v>3</v>
      </c>
      <c r="BZ709">
        <v>90</v>
      </c>
      <c r="CA709">
        <v>46</v>
      </c>
      <c r="CB709" t="s">
        <v>3</v>
      </c>
      <c r="CE709">
        <v>0</v>
      </c>
      <c r="CF709">
        <v>0</v>
      </c>
      <c r="CG709">
        <v>0</v>
      </c>
      <c r="CM709">
        <v>0</v>
      </c>
      <c r="CN709" t="s">
        <v>147</v>
      </c>
      <c r="CO709">
        <v>0</v>
      </c>
      <c r="CP709">
        <f t="shared" si="489"/>
        <v>2287.59</v>
      </c>
      <c r="CQ709">
        <f>SUMIF(SmtRes!AQ2023:'SmtRes'!AQ2035,"=1",SmtRes!AA2023:'SmtRes'!AA2035)</f>
        <v>140259.20999999996</v>
      </c>
      <c r="CR709">
        <f>SUMIF(SmtRes!AQ2023:'SmtRes'!AQ2035,"=1",SmtRes!AB2023:'SmtRes'!AB2035)</f>
        <v>1164.75</v>
      </c>
      <c r="CS709">
        <f>SUMIF(SmtRes!AQ2023:'SmtRes'!AQ2035,"=1",SmtRes!AC2023:'SmtRes'!AC2035)</f>
        <v>687.23</v>
      </c>
      <c r="CT709">
        <f>SUMIF(SmtRes!AQ2023:'SmtRes'!AQ2035,"=1",SmtRes!AD2023:'SmtRes'!AD2035)</f>
        <v>531.04</v>
      </c>
      <c r="CU709">
        <f t="shared" si="490"/>
        <v>0</v>
      </c>
      <c r="CV709">
        <f>SUMIF(SmtRes!AQ2023:'SmtRes'!AQ2035,"=1",SmtRes!BU2023:'SmtRes'!BU2035)</f>
        <v>3.3540000000000001</v>
      </c>
      <c r="CW709">
        <f>SUMIF(SmtRes!AQ2023:'SmtRes'!AQ2035,"=1",SmtRes!BV2023:'SmtRes'!BV2035)</f>
        <v>0.27348</v>
      </c>
      <c r="CX709">
        <f t="shared" si="491"/>
        <v>0</v>
      </c>
      <c r="CY709">
        <f t="shared" si="492"/>
        <v>1772.145</v>
      </c>
      <c r="CZ709">
        <f t="shared" si="493"/>
        <v>905.76300000000003</v>
      </c>
      <c r="DC709" t="s">
        <v>3</v>
      </c>
      <c r="DD709" t="s">
        <v>148</v>
      </c>
      <c r="DE709" t="s">
        <v>149</v>
      </c>
      <c r="DF709" t="s">
        <v>149</v>
      </c>
      <c r="DG709" t="s">
        <v>149</v>
      </c>
      <c r="DH709" t="s">
        <v>3</v>
      </c>
      <c r="DI709" t="s">
        <v>149</v>
      </c>
      <c r="DJ709" t="s">
        <v>149</v>
      </c>
      <c r="DK709" t="s">
        <v>3</v>
      </c>
      <c r="DL709" t="s">
        <v>3</v>
      </c>
      <c r="DM709" t="s">
        <v>3</v>
      </c>
      <c r="DN709">
        <v>0</v>
      </c>
      <c r="DO709">
        <v>0</v>
      </c>
      <c r="DP709">
        <v>1</v>
      </c>
      <c r="DQ709">
        <v>1</v>
      </c>
      <c r="DU709">
        <v>1013</v>
      </c>
      <c r="DV709" t="s">
        <v>202</v>
      </c>
      <c r="DW709" t="s">
        <v>202</v>
      </c>
      <c r="DX709">
        <v>1</v>
      </c>
      <c r="DZ709" t="s">
        <v>3</v>
      </c>
      <c r="EA709" t="s">
        <v>3</v>
      </c>
      <c r="EB709" t="s">
        <v>3</v>
      </c>
      <c r="EC709" t="s">
        <v>3</v>
      </c>
      <c r="EE709">
        <v>342528988</v>
      </c>
      <c r="EF709">
        <v>3</v>
      </c>
      <c r="EG709" t="s">
        <v>24</v>
      </c>
      <c r="EH709">
        <v>0</v>
      </c>
      <c r="EI709" t="s">
        <v>3</v>
      </c>
      <c r="EJ709">
        <v>2</v>
      </c>
      <c r="EK709">
        <v>110006</v>
      </c>
      <c r="EL709" t="s">
        <v>134</v>
      </c>
      <c r="EM709" t="s">
        <v>26</v>
      </c>
      <c r="EO709" t="s">
        <v>150</v>
      </c>
      <c r="EQ709">
        <v>131072</v>
      </c>
      <c r="ER709">
        <v>0</v>
      </c>
      <c r="ES709">
        <v>0</v>
      </c>
      <c r="ET709">
        <v>0</v>
      </c>
      <c r="EU709">
        <v>0</v>
      </c>
      <c r="EV709">
        <v>0</v>
      </c>
      <c r="EW709">
        <v>13</v>
      </c>
      <c r="EX709">
        <v>1.06</v>
      </c>
      <c r="EY709">
        <v>0</v>
      </c>
      <c r="FQ709">
        <v>0</v>
      </c>
      <c r="FR709">
        <v>0</v>
      </c>
      <c r="FS709">
        <v>0</v>
      </c>
      <c r="FX709">
        <v>90</v>
      </c>
      <c r="FY709">
        <v>46</v>
      </c>
      <c r="GA709" t="s">
        <v>3</v>
      </c>
      <c r="GD709">
        <v>1</v>
      </c>
      <c r="GF709">
        <v>1246488211</v>
      </c>
      <c r="GG709">
        <v>2</v>
      </c>
      <c r="GH709">
        <v>1</v>
      </c>
      <c r="GI709">
        <v>-2</v>
      </c>
      <c r="GJ709">
        <v>0</v>
      </c>
      <c r="GK709">
        <v>0</v>
      </c>
      <c r="GL709">
        <f t="shared" si="494"/>
        <v>0</v>
      </c>
      <c r="GM709">
        <f t="shared" si="495"/>
        <v>4965.5</v>
      </c>
      <c r="GN709">
        <f t="shared" si="496"/>
        <v>0</v>
      </c>
      <c r="GO709">
        <f t="shared" si="497"/>
        <v>4965.5</v>
      </c>
      <c r="GP709">
        <f t="shared" si="498"/>
        <v>0</v>
      </c>
      <c r="GR709">
        <v>0</v>
      </c>
      <c r="GS709">
        <v>3</v>
      </c>
      <c r="GT709">
        <v>0</v>
      </c>
      <c r="GU709" t="s">
        <v>3</v>
      </c>
      <c r="GV709">
        <f t="shared" si="499"/>
        <v>0</v>
      </c>
      <c r="GW709">
        <v>1</v>
      </c>
      <c r="GX709">
        <f t="shared" si="500"/>
        <v>0</v>
      </c>
      <c r="HA709">
        <v>0</v>
      </c>
      <c r="HB709">
        <v>0</v>
      </c>
      <c r="HC709">
        <f t="shared" si="501"/>
        <v>0</v>
      </c>
      <c r="HE709" t="s">
        <v>3</v>
      </c>
      <c r="HF709" t="s">
        <v>3</v>
      </c>
      <c r="HM709" t="s">
        <v>3</v>
      </c>
      <c r="HN709" t="s">
        <v>135</v>
      </c>
      <c r="HO709" t="s">
        <v>136</v>
      </c>
      <c r="HP709" t="s">
        <v>134</v>
      </c>
      <c r="HQ709" t="s">
        <v>134</v>
      </c>
      <c r="HS709">
        <v>0</v>
      </c>
      <c r="IK709">
        <v>0</v>
      </c>
    </row>
    <row r="710" spans="1:245" x14ac:dyDescent="0.25">
      <c r="A710">
        <v>17</v>
      </c>
      <c r="B710">
        <v>1</v>
      </c>
      <c r="C710">
        <f>ROW(SmtRes!A2048)</f>
        <v>2048</v>
      </c>
      <c r="D710">
        <f>ROW(EtalonRes!A2048)</f>
        <v>2048</v>
      </c>
      <c r="E710" t="s">
        <v>550</v>
      </c>
      <c r="F710" t="s">
        <v>547</v>
      </c>
      <c r="G710" t="s">
        <v>551</v>
      </c>
      <c r="H710" t="s">
        <v>202</v>
      </c>
      <c r="I710">
        <v>1</v>
      </c>
      <c r="J710">
        <v>0</v>
      </c>
      <c r="K710">
        <v>1</v>
      </c>
      <c r="O710">
        <f t="shared" si="480"/>
        <v>7625.3</v>
      </c>
      <c r="P710">
        <f>SUMIF(SmtRes!AQ2036:'SmtRes'!AQ2048,"=1",SmtRes!DF2036:'SmtRes'!DF2048)</f>
        <v>0</v>
      </c>
      <c r="Q710">
        <f>SUMIF(SmtRes!AQ2036:'SmtRes'!AQ2048,"=1",SmtRes!DG2036:'SmtRes'!DG2048)</f>
        <v>1061.79</v>
      </c>
      <c r="R710">
        <f>SUMIF(SmtRes!AQ2036:'SmtRes'!AQ2048,"=1",SmtRes!DH2036:'SmtRes'!DH2048)</f>
        <v>626.48</v>
      </c>
      <c r="S710">
        <f>SUMIF(SmtRes!AQ2036:'SmtRes'!AQ2048,"=1",SmtRes!DI2036:'SmtRes'!DI2048)</f>
        <v>5937.03</v>
      </c>
      <c r="T710">
        <f t="shared" si="481"/>
        <v>0</v>
      </c>
      <c r="U710">
        <f>SUMIF(SmtRes!AQ2036:'SmtRes'!AQ2048,"=1",SmtRes!CV2036:'SmtRes'!CV2048)</f>
        <v>11.18</v>
      </c>
      <c r="V710">
        <f>SUMIF(SmtRes!AQ2036:'SmtRes'!AQ2048,"=1",SmtRes!CW2036:'SmtRes'!CW2048)</f>
        <v>0.91159999999999997</v>
      </c>
      <c r="W710">
        <f t="shared" si="482"/>
        <v>0</v>
      </c>
      <c r="X710">
        <f t="shared" si="483"/>
        <v>5907.16</v>
      </c>
      <c r="Y710">
        <f t="shared" si="484"/>
        <v>3019.21</v>
      </c>
      <c r="AA710">
        <v>381997917</v>
      </c>
      <c r="AB710">
        <f t="shared" si="485"/>
        <v>6844.5341159999998</v>
      </c>
      <c r="AC710">
        <f t="shared" si="486"/>
        <v>0</v>
      </c>
      <c r="AD710">
        <f>ROUND((((SUM(SmtRes!BR2036:'SmtRes'!BR2048))-(SUM(SmtRes!BS2036:'SmtRes'!BS2048)))+AE710),6)</f>
        <v>907.50691600000005</v>
      </c>
      <c r="AE710">
        <f>ROUND((SUM(SmtRes!BS2036:'SmtRes'!BS2048)),6)</f>
        <v>626.47886800000003</v>
      </c>
      <c r="AF710">
        <f>ROUND((SUM(SmtRes!BT2036:'SmtRes'!BT2048)),6)</f>
        <v>5937.0272000000004</v>
      </c>
      <c r="AG710">
        <f t="shared" si="487"/>
        <v>0</v>
      </c>
      <c r="AH710">
        <f>(SUM(SmtRes!BU2036:'SmtRes'!BU2048))</f>
        <v>11.18</v>
      </c>
      <c r="AI710">
        <f>(SUM(SmtRes!BV2036:'SmtRes'!BV2048))</f>
        <v>0.91160000000000008</v>
      </c>
      <c r="AJ710">
        <f t="shared" si="488"/>
        <v>0</v>
      </c>
      <c r="AK710">
        <v>9895.4998388000004</v>
      </c>
      <c r="AL710">
        <v>1208.2754388000001</v>
      </c>
      <c r="AM710">
        <v>1055.2406000000001</v>
      </c>
      <c r="AN710">
        <v>728.46380000000011</v>
      </c>
      <c r="AO710">
        <v>6903.5199999999995</v>
      </c>
      <c r="AP710">
        <v>0</v>
      </c>
      <c r="AQ710">
        <v>13</v>
      </c>
      <c r="AR710">
        <v>1.06</v>
      </c>
      <c r="AS710">
        <v>0</v>
      </c>
      <c r="AT710">
        <v>90</v>
      </c>
      <c r="AU710">
        <v>46</v>
      </c>
      <c r="AV710">
        <v>1</v>
      </c>
      <c r="AW710">
        <v>1</v>
      </c>
      <c r="AZ710">
        <v>1</v>
      </c>
      <c r="BA710">
        <v>1</v>
      </c>
      <c r="BB710">
        <v>1</v>
      </c>
      <c r="BC710">
        <v>1</v>
      </c>
      <c r="BD710" t="s">
        <v>3</v>
      </c>
      <c r="BE710" t="s">
        <v>3</v>
      </c>
      <c r="BF710" t="s">
        <v>3</v>
      </c>
      <c r="BG710" t="s">
        <v>3</v>
      </c>
      <c r="BH710">
        <v>0</v>
      </c>
      <c r="BI710">
        <v>2</v>
      </c>
      <c r="BJ710" t="s">
        <v>549</v>
      </c>
      <c r="BM710">
        <v>110006</v>
      </c>
      <c r="BN710">
        <v>0</v>
      </c>
      <c r="BO710" t="s">
        <v>3</v>
      </c>
      <c r="BP710">
        <v>0</v>
      </c>
      <c r="BQ710">
        <v>3</v>
      </c>
      <c r="BR710">
        <v>0</v>
      </c>
      <c r="BS710">
        <v>1</v>
      </c>
      <c r="BT710">
        <v>1</v>
      </c>
      <c r="BU710">
        <v>1</v>
      </c>
      <c r="BV710">
        <v>1</v>
      </c>
      <c r="BW710">
        <v>1</v>
      </c>
      <c r="BX710">
        <v>1</v>
      </c>
      <c r="BY710" t="s">
        <v>3</v>
      </c>
      <c r="BZ710">
        <v>90</v>
      </c>
      <c r="CA710">
        <v>46</v>
      </c>
      <c r="CB710" t="s">
        <v>3</v>
      </c>
      <c r="CE710">
        <v>0</v>
      </c>
      <c r="CF710">
        <v>0</v>
      </c>
      <c r="CG710">
        <v>0</v>
      </c>
      <c r="CM710">
        <v>0</v>
      </c>
      <c r="CN710" t="s">
        <v>3</v>
      </c>
      <c r="CO710">
        <v>0</v>
      </c>
      <c r="CP710">
        <f t="shared" si="489"/>
        <v>7625.2999999999993</v>
      </c>
      <c r="CQ710">
        <f>SUMIF(SmtRes!AQ2036:'SmtRes'!AQ2048,"=1",SmtRes!AA2036:'SmtRes'!AA2048)</f>
        <v>140259.20999999996</v>
      </c>
      <c r="CR710">
        <f>SUMIF(SmtRes!AQ2036:'SmtRes'!AQ2048,"=1",SmtRes!AB2036:'SmtRes'!AB2048)</f>
        <v>1164.75</v>
      </c>
      <c r="CS710">
        <f>SUMIF(SmtRes!AQ2036:'SmtRes'!AQ2048,"=1",SmtRes!AC2036:'SmtRes'!AC2048)</f>
        <v>687.23</v>
      </c>
      <c r="CT710">
        <f>SUMIF(SmtRes!AQ2036:'SmtRes'!AQ2048,"=1",SmtRes!AD2036:'SmtRes'!AD2048)</f>
        <v>531.04</v>
      </c>
      <c r="CU710">
        <f t="shared" si="490"/>
        <v>0</v>
      </c>
      <c r="CV710">
        <f>SUMIF(SmtRes!AQ2036:'SmtRes'!AQ2048,"=1",SmtRes!BU2036:'SmtRes'!BU2048)</f>
        <v>11.18</v>
      </c>
      <c r="CW710">
        <f>SUMIF(SmtRes!AQ2036:'SmtRes'!AQ2048,"=1",SmtRes!BV2036:'SmtRes'!BV2048)</f>
        <v>0.91160000000000008</v>
      </c>
      <c r="CX710">
        <f t="shared" si="491"/>
        <v>0</v>
      </c>
      <c r="CY710">
        <f t="shared" si="492"/>
        <v>5907.1590000000006</v>
      </c>
      <c r="CZ710">
        <f t="shared" si="493"/>
        <v>3019.2146000000002</v>
      </c>
      <c r="DC710" t="s">
        <v>3</v>
      </c>
      <c r="DD710" t="s">
        <v>14</v>
      </c>
      <c r="DE710" t="s">
        <v>23</v>
      </c>
      <c r="DF710" t="s">
        <v>23</v>
      </c>
      <c r="DG710" t="s">
        <v>23</v>
      </c>
      <c r="DH710" t="s">
        <v>3</v>
      </c>
      <c r="DI710" t="s">
        <v>23</v>
      </c>
      <c r="DJ710" t="s">
        <v>23</v>
      </c>
      <c r="DK710" t="s">
        <v>3</v>
      </c>
      <c r="DL710" t="s">
        <v>3</v>
      </c>
      <c r="DM710" t="s">
        <v>3</v>
      </c>
      <c r="DN710">
        <v>0</v>
      </c>
      <c r="DO710">
        <v>0</v>
      </c>
      <c r="DP710">
        <v>1</v>
      </c>
      <c r="DQ710">
        <v>1</v>
      </c>
      <c r="DU710">
        <v>1013</v>
      </c>
      <c r="DV710" t="s">
        <v>202</v>
      </c>
      <c r="DW710" t="s">
        <v>202</v>
      </c>
      <c r="DX710">
        <v>1</v>
      </c>
      <c r="DZ710" t="s">
        <v>3</v>
      </c>
      <c r="EA710" t="s">
        <v>3</v>
      </c>
      <c r="EB710" t="s">
        <v>3</v>
      </c>
      <c r="EC710" t="s">
        <v>3</v>
      </c>
      <c r="EE710">
        <v>342528988</v>
      </c>
      <c r="EF710">
        <v>3</v>
      </c>
      <c r="EG710" t="s">
        <v>24</v>
      </c>
      <c r="EH710">
        <v>0</v>
      </c>
      <c r="EI710" t="s">
        <v>3</v>
      </c>
      <c r="EJ710">
        <v>2</v>
      </c>
      <c r="EK710">
        <v>110006</v>
      </c>
      <c r="EL710" t="s">
        <v>134</v>
      </c>
      <c r="EM710" t="s">
        <v>26</v>
      </c>
      <c r="EO710" t="s">
        <v>3</v>
      </c>
      <c r="EQ710">
        <v>131072</v>
      </c>
      <c r="ER710">
        <v>0</v>
      </c>
      <c r="ES710">
        <v>0</v>
      </c>
      <c r="ET710">
        <v>0</v>
      </c>
      <c r="EU710">
        <v>0</v>
      </c>
      <c r="EV710">
        <v>0</v>
      </c>
      <c r="EW710">
        <v>13</v>
      </c>
      <c r="EX710">
        <v>1.06</v>
      </c>
      <c r="EY710">
        <v>0</v>
      </c>
      <c r="FQ710">
        <v>0</v>
      </c>
      <c r="FR710">
        <v>0</v>
      </c>
      <c r="FS710">
        <v>0</v>
      </c>
      <c r="FX710">
        <v>90</v>
      </c>
      <c r="FY710">
        <v>46</v>
      </c>
      <c r="GA710" t="s">
        <v>3</v>
      </c>
      <c r="GD710">
        <v>1</v>
      </c>
      <c r="GF710">
        <v>-381575626</v>
      </c>
      <c r="GG710">
        <v>2</v>
      </c>
      <c r="GH710">
        <v>1</v>
      </c>
      <c r="GI710">
        <v>-2</v>
      </c>
      <c r="GJ710">
        <v>0</v>
      </c>
      <c r="GK710">
        <v>0</v>
      </c>
      <c r="GL710">
        <f t="shared" si="494"/>
        <v>0</v>
      </c>
      <c r="GM710">
        <f t="shared" si="495"/>
        <v>16551.669999999998</v>
      </c>
      <c r="GN710">
        <f t="shared" si="496"/>
        <v>0</v>
      </c>
      <c r="GO710">
        <f t="shared" si="497"/>
        <v>16551.669999999998</v>
      </c>
      <c r="GP710">
        <f t="shared" si="498"/>
        <v>0</v>
      </c>
      <c r="GR710">
        <v>0</v>
      </c>
      <c r="GS710">
        <v>3</v>
      </c>
      <c r="GT710">
        <v>0</v>
      </c>
      <c r="GU710" t="s">
        <v>3</v>
      </c>
      <c r="GV710">
        <f t="shared" si="499"/>
        <v>0</v>
      </c>
      <c r="GW710">
        <v>1</v>
      </c>
      <c r="GX710">
        <f t="shared" si="500"/>
        <v>0</v>
      </c>
      <c r="HA710">
        <v>0</v>
      </c>
      <c r="HB710">
        <v>0</v>
      </c>
      <c r="HC710">
        <f t="shared" si="501"/>
        <v>0</v>
      </c>
      <c r="HE710" t="s">
        <v>3</v>
      </c>
      <c r="HF710" t="s">
        <v>3</v>
      </c>
      <c r="HM710" t="s">
        <v>3</v>
      </c>
      <c r="HN710" t="s">
        <v>135</v>
      </c>
      <c r="HO710" t="s">
        <v>136</v>
      </c>
      <c r="HP710" t="s">
        <v>134</v>
      </c>
      <c r="HQ710" t="s">
        <v>134</v>
      </c>
      <c r="HS710">
        <v>0</v>
      </c>
      <c r="IK710">
        <v>0</v>
      </c>
    </row>
    <row r="711" spans="1:245" x14ac:dyDescent="0.25">
      <c r="A711">
        <v>17</v>
      </c>
      <c r="B711">
        <v>1</v>
      </c>
      <c r="C711">
        <f>ROW(SmtRes!A2058)</f>
        <v>2058</v>
      </c>
      <c r="D711">
        <f>ROW(EtalonRes!A2058)</f>
        <v>2058</v>
      </c>
      <c r="E711" t="s">
        <v>552</v>
      </c>
      <c r="F711" t="s">
        <v>553</v>
      </c>
      <c r="G711" t="s">
        <v>554</v>
      </c>
      <c r="H711" t="s">
        <v>202</v>
      </c>
      <c r="I711">
        <v>1</v>
      </c>
      <c r="J711">
        <v>0</v>
      </c>
      <c r="K711">
        <v>1</v>
      </c>
      <c r="O711">
        <f t="shared" si="480"/>
        <v>976.85</v>
      </c>
      <c r="P711">
        <f>SUMIF(SmtRes!AQ2049:'SmtRes'!AQ2058,"=1",SmtRes!DF2049:'SmtRes'!DF2058)</f>
        <v>0</v>
      </c>
      <c r="Q711">
        <f>SUMIF(SmtRes!AQ2049:'SmtRes'!AQ2058,"=1",SmtRes!DG2049:'SmtRes'!DG2058)</f>
        <v>129.22</v>
      </c>
      <c r="R711">
        <f>SUMIF(SmtRes!AQ2049:'SmtRes'!AQ2058,"=1",SmtRes!DH2049:'SmtRes'!DH2058)</f>
        <v>76.239999999999995</v>
      </c>
      <c r="S711">
        <f>SUMIF(SmtRes!AQ2049:'SmtRes'!AQ2058,"=1",SmtRes!DI2049:'SmtRes'!DI2058)</f>
        <v>771.39</v>
      </c>
      <c r="T711">
        <f t="shared" si="481"/>
        <v>0</v>
      </c>
      <c r="U711">
        <f>SUMIF(SmtRes!AQ2049:'SmtRes'!AQ2058,"=1",SmtRes!CV2049:'SmtRes'!CV2058)</f>
        <v>1.29</v>
      </c>
      <c r="V711">
        <f>SUMIF(SmtRes!AQ2049:'SmtRes'!AQ2058,"=1",SmtRes!CW2049:'SmtRes'!CW2058)</f>
        <v>0.11094</v>
      </c>
      <c r="W711">
        <f t="shared" si="482"/>
        <v>0</v>
      </c>
      <c r="X711">
        <f t="shared" si="483"/>
        <v>762.87</v>
      </c>
      <c r="Y711">
        <f t="shared" si="484"/>
        <v>389.91</v>
      </c>
      <c r="AA711">
        <v>381997917</v>
      </c>
      <c r="AB711">
        <f t="shared" si="485"/>
        <v>881.83607900000004</v>
      </c>
      <c r="AC711">
        <f t="shared" si="486"/>
        <v>0</v>
      </c>
      <c r="AD711">
        <f>ROUND((((SUM(SmtRes!BR2049:'SmtRes'!BR2058))-(SUM(SmtRes!BS2049:'SmtRes'!BS2058)))+AE711),6)</f>
        <v>110.441879</v>
      </c>
      <c r="AE711">
        <f>ROUND((SUM(SmtRes!BS2049:'SmtRes'!BS2058)),6)</f>
        <v>76.241296000000006</v>
      </c>
      <c r="AF711">
        <f>ROUND((SUM(SmtRes!BT2049:'SmtRes'!BT2058)),6)</f>
        <v>771.39419999999996</v>
      </c>
      <c r="AG711">
        <f t="shared" si="487"/>
        <v>0</v>
      </c>
      <c r="AH711">
        <f>(SUM(SmtRes!BU2049:'SmtRes'!BU2058))</f>
        <v>1.29</v>
      </c>
      <c r="AI711">
        <f>(SUM(SmtRes!BV2049:'SmtRes'!BV2058))</f>
        <v>0.11094</v>
      </c>
      <c r="AJ711">
        <f t="shared" si="488"/>
        <v>0</v>
      </c>
      <c r="AK711">
        <v>3819.0984319999998</v>
      </c>
      <c r="AL711">
        <v>105.62023200000002</v>
      </c>
      <c r="AM711">
        <v>428.0693</v>
      </c>
      <c r="AN711">
        <v>295.50889999999998</v>
      </c>
      <c r="AO711">
        <v>2989.9</v>
      </c>
      <c r="AP711">
        <v>0</v>
      </c>
      <c r="AQ711">
        <v>5</v>
      </c>
      <c r="AR711">
        <v>0.43</v>
      </c>
      <c r="AS711">
        <v>0</v>
      </c>
      <c r="AT711">
        <v>90</v>
      </c>
      <c r="AU711">
        <v>46</v>
      </c>
      <c r="AV711">
        <v>1</v>
      </c>
      <c r="AW711">
        <v>1</v>
      </c>
      <c r="AZ711">
        <v>1</v>
      </c>
      <c r="BA711">
        <v>1</v>
      </c>
      <c r="BB711">
        <v>1</v>
      </c>
      <c r="BC711">
        <v>1</v>
      </c>
      <c r="BD711" t="s">
        <v>3</v>
      </c>
      <c r="BE711" t="s">
        <v>3</v>
      </c>
      <c r="BF711" t="s">
        <v>3</v>
      </c>
      <c r="BG711" t="s">
        <v>3</v>
      </c>
      <c r="BH711">
        <v>0</v>
      </c>
      <c r="BI711">
        <v>2</v>
      </c>
      <c r="BJ711" t="s">
        <v>555</v>
      </c>
      <c r="BM711">
        <v>110006</v>
      </c>
      <c r="BN711">
        <v>0</v>
      </c>
      <c r="BO711" t="s">
        <v>3</v>
      </c>
      <c r="BP711">
        <v>0</v>
      </c>
      <c r="BQ711">
        <v>3</v>
      </c>
      <c r="BR711">
        <v>0</v>
      </c>
      <c r="BS711">
        <v>1</v>
      </c>
      <c r="BT711">
        <v>1</v>
      </c>
      <c r="BU711">
        <v>1</v>
      </c>
      <c r="BV711">
        <v>1</v>
      </c>
      <c r="BW711">
        <v>1</v>
      </c>
      <c r="BX711">
        <v>1</v>
      </c>
      <c r="BY711" t="s">
        <v>3</v>
      </c>
      <c r="BZ711">
        <v>90</v>
      </c>
      <c r="CA711">
        <v>46</v>
      </c>
      <c r="CB711" t="s">
        <v>3</v>
      </c>
      <c r="CE711">
        <v>0</v>
      </c>
      <c r="CF711">
        <v>0</v>
      </c>
      <c r="CG711">
        <v>0</v>
      </c>
      <c r="CM711">
        <v>0</v>
      </c>
      <c r="CN711" t="s">
        <v>147</v>
      </c>
      <c r="CO711">
        <v>0</v>
      </c>
      <c r="CP711">
        <f t="shared" si="489"/>
        <v>976.85</v>
      </c>
      <c r="CQ711">
        <f>SUMIF(SmtRes!AQ2049:'SmtRes'!AQ2058,"=1",SmtRes!AA2049:'SmtRes'!AA2058)</f>
        <v>139174.85</v>
      </c>
      <c r="CR711">
        <f>SUMIF(SmtRes!AQ2049:'SmtRes'!AQ2058,"=1",SmtRes!AB2049:'SmtRes'!AB2058)</f>
        <v>1164.75</v>
      </c>
      <c r="CS711">
        <f>SUMIF(SmtRes!AQ2049:'SmtRes'!AQ2058,"=1",SmtRes!AC2049:'SmtRes'!AC2058)</f>
        <v>687.23</v>
      </c>
      <c r="CT711">
        <f>SUMIF(SmtRes!AQ2049:'SmtRes'!AQ2058,"=1",SmtRes!AD2049:'SmtRes'!AD2058)</f>
        <v>597.98</v>
      </c>
      <c r="CU711">
        <f t="shared" si="490"/>
        <v>0</v>
      </c>
      <c r="CV711">
        <f>SUMIF(SmtRes!AQ2049:'SmtRes'!AQ2058,"=1",SmtRes!BU2049:'SmtRes'!BU2058)</f>
        <v>1.29</v>
      </c>
      <c r="CW711">
        <f>SUMIF(SmtRes!AQ2049:'SmtRes'!AQ2058,"=1",SmtRes!BV2049:'SmtRes'!BV2058)</f>
        <v>0.11094</v>
      </c>
      <c r="CX711">
        <f t="shared" si="491"/>
        <v>0</v>
      </c>
      <c r="CY711">
        <f t="shared" si="492"/>
        <v>762.86699999999996</v>
      </c>
      <c r="CZ711">
        <f t="shared" si="493"/>
        <v>389.90980000000002</v>
      </c>
      <c r="DC711" t="s">
        <v>3</v>
      </c>
      <c r="DD711" t="s">
        <v>148</v>
      </c>
      <c r="DE711" t="s">
        <v>149</v>
      </c>
      <c r="DF711" t="s">
        <v>149</v>
      </c>
      <c r="DG711" t="s">
        <v>149</v>
      </c>
      <c r="DH711" t="s">
        <v>3</v>
      </c>
      <c r="DI711" t="s">
        <v>149</v>
      </c>
      <c r="DJ711" t="s">
        <v>149</v>
      </c>
      <c r="DK711" t="s">
        <v>3</v>
      </c>
      <c r="DL711" t="s">
        <v>3</v>
      </c>
      <c r="DM711" t="s">
        <v>3</v>
      </c>
      <c r="DN711">
        <v>0</v>
      </c>
      <c r="DO711">
        <v>0</v>
      </c>
      <c r="DP711">
        <v>1</v>
      </c>
      <c r="DQ711">
        <v>1</v>
      </c>
      <c r="DU711">
        <v>1013</v>
      </c>
      <c r="DV711" t="s">
        <v>202</v>
      </c>
      <c r="DW711" t="s">
        <v>202</v>
      </c>
      <c r="DX711">
        <v>1</v>
      </c>
      <c r="DZ711" t="s">
        <v>3</v>
      </c>
      <c r="EA711" t="s">
        <v>3</v>
      </c>
      <c r="EB711" t="s">
        <v>3</v>
      </c>
      <c r="EC711" t="s">
        <v>3</v>
      </c>
      <c r="EE711">
        <v>342528988</v>
      </c>
      <c r="EF711">
        <v>3</v>
      </c>
      <c r="EG711" t="s">
        <v>24</v>
      </c>
      <c r="EH711">
        <v>0</v>
      </c>
      <c r="EI711" t="s">
        <v>3</v>
      </c>
      <c r="EJ711">
        <v>2</v>
      </c>
      <c r="EK711">
        <v>110006</v>
      </c>
      <c r="EL711" t="s">
        <v>134</v>
      </c>
      <c r="EM711" t="s">
        <v>26</v>
      </c>
      <c r="EO711" t="s">
        <v>150</v>
      </c>
      <c r="EQ711">
        <v>131072</v>
      </c>
      <c r="ER711">
        <v>0</v>
      </c>
      <c r="ES711">
        <v>0</v>
      </c>
      <c r="ET711">
        <v>0</v>
      </c>
      <c r="EU711">
        <v>0</v>
      </c>
      <c r="EV711">
        <v>0</v>
      </c>
      <c r="EW711">
        <v>5</v>
      </c>
      <c r="EX711">
        <v>0.43</v>
      </c>
      <c r="EY711">
        <v>0</v>
      </c>
      <c r="FQ711">
        <v>0</v>
      </c>
      <c r="FR711">
        <v>0</v>
      </c>
      <c r="FS711">
        <v>0</v>
      </c>
      <c r="FX711">
        <v>90</v>
      </c>
      <c r="FY711">
        <v>46</v>
      </c>
      <c r="GA711" t="s">
        <v>3</v>
      </c>
      <c r="GD711">
        <v>1</v>
      </c>
      <c r="GF711">
        <v>1617469389</v>
      </c>
      <c r="GG711">
        <v>2</v>
      </c>
      <c r="GH711">
        <v>1</v>
      </c>
      <c r="GI711">
        <v>-2</v>
      </c>
      <c r="GJ711">
        <v>0</v>
      </c>
      <c r="GK711">
        <v>0</v>
      </c>
      <c r="GL711">
        <f t="shared" si="494"/>
        <v>0</v>
      </c>
      <c r="GM711">
        <f t="shared" si="495"/>
        <v>2129.63</v>
      </c>
      <c r="GN711">
        <f t="shared" si="496"/>
        <v>0</v>
      </c>
      <c r="GO711">
        <f t="shared" si="497"/>
        <v>2129.63</v>
      </c>
      <c r="GP711">
        <f t="shared" si="498"/>
        <v>0</v>
      </c>
      <c r="GR711">
        <v>0</v>
      </c>
      <c r="GS711">
        <v>3</v>
      </c>
      <c r="GT711">
        <v>0</v>
      </c>
      <c r="GU711" t="s">
        <v>3</v>
      </c>
      <c r="GV711">
        <f t="shared" si="499"/>
        <v>0</v>
      </c>
      <c r="GW711">
        <v>1</v>
      </c>
      <c r="GX711">
        <f t="shared" si="500"/>
        <v>0</v>
      </c>
      <c r="HA711">
        <v>0</v>
      </c>
      <c r="HB711">
        <v>0</v>
      </c>
      <c r="HC711">
        <f t="shared" si="501"/>
        <v>0</v>
      </c>
      <c r="HE711" t="s">
        <v>3</v>
      </c>
      <c r="HF711" t="s">
        <v>3</v>
      </c>
      <c r="HM711" t="s">
        <v>3</v>
      </c>
      <c r="HN711" t="s">
        <v>135</v>
      </c>
      <c r="HO711" t="s">
        <v>136</v>
      </c>
      <c r="HP711" t="s">
        <v>134</v>
      </c>
      <c r="HQ711" t="s">
        <v>134</v>
      </c>
      <c r="HS711">
        <v>0</v>
      </c>
      <c r="IK711">
        <v>0</v>
      </c>
    </row>
    <row r="712" spans="1:245" x14ac:dyDescent="0.25">
      <c r="A712">
        <v>17</v>
      </c>
      <c r="B712">
        <v>1</v>
      </c>
      <c r="C712">
        <f>ROW(SmtRes!A2068)</f>
        <v>2068</v>
      </c>
      <c r="D712">
        <f>ROW(EtalonRes!A2068)</f>
        <v>2068</v>
      </c>
      <c r="E712" t="s">
        <v>556</v>
      </c>
      <c r="F712" t="s">
        <v>553</v>
      </c>
      <c r="G712" t="s">
        <v>557</v>
      </c>
      <c r="H712" t="s">
        <v>202</v>
      </c>
      <c r="I712">
        <v>1</v>
      </c>
      <c r="J712">
        <v>0</v>
      </c>
      <c r="K712">
        <v>1</v>
      </c>
      <c r="O712">
        <f t="shared" si="480"/>
        <v>3256.17</v>
      </c>
      <c r="P712">
        <f>SUMIF(SmtRes!AQ2059:'SmtRes'!AQ2068,"=1",SmtRes!DF2059:'SmtRes'!DF2068)</f>
        <v>0</v>
      </c>
      <c r="Q712">
        <f>SUMIF(SmtRes!AQ2059:'SmtRes'!AQ2068,"=1",SmtRes!DG2059:'SmtRes'!DG2068)</f>
        <v>430.72</v>
      </c>
      <c r="R712">
        <f>SUMIF(SmtRes!AQ2059:'SmtRes'!AQ2068,"=1",SmtRes!DH2059:'SmtRes'!DH2068)</f>
        <v>254.14</v>
      </c>
      <c r="S712">
        <f>SUMIF(SmtRes!AQ2059:'SmtRes'!AQ2068,"=1",SmtRes!DI2059:'SmtRes'!DI2068)</f>
        <v>2571.31</v>
      </c>
      <c r="T712">
        <f t="shared" si="481"/>
        <v>0</v>
      </c>
      <c r="U712">
        <f>SUMIF(SmtRes!AQ2059:'SmtRes'!AQ2068,"=1",SmtRes!CV2059:'SmtRes'!CV2068)</f>
        <v>4.3</v>
      </c>
      <c r="V712">
        <f>SUMIF(SmtRes!AQ2059:'SmtRes'!AQ2068,"=1",SmtRes!CW2059:'SmtRes'!CW2068)</f>
        <v>0.36980000000000002</v>
      </c>
      <c r="W712">
        <f t="shared" si="482"/>
        <v>0</v>
      </c>
      <c r="X712">
        <f t="shared" si="483"/>
        <v>2542.91</v>
      </c>
      <c r="Y712">
        <f t="shared" si="484"/>
        <v>1299.71</v>
      </c>
      <c r="AA712">
        <v>381997917</v>
      </c>
      <c r="AB712">
        <f t="shared" si="485"/>
        <v>2939.4535980000001</v>
      </c>
      <c r="AC712">
        <f t="shared" si="486"/>
        <v>0</v>
      </c>
      <c r="AD712">
        <f>ROUND((((SUM(SmtRes!BR2059:'SmtRes'!BR2068))-(SUM(SmtRes!BS2059:'SmtRes'!BS2068)))+AE712),6)</f>
        <v>368.13959799999998</v>
      </c>
      <c r="AE712">
        <f>ROUND((SUM(SmtRes!BS2059:'SmtRes'!BS2068)),6)</f>
        <v>254.137654</v>
      </c>
      <c r="AF712">
        <f>ROUND((SUM(SmtRes!BT2059:'SmtRes'!BT2068)),6)</f>
        <v>2571.3139999999999</v>
      </c>
      <c r="AG712">
        <f t="shared" si="487"/>
        <v>0</v>
      </c>
      <c r="AH712">
        <f>(SUM(SmtRes!BU2059:'SmtRes'!BU2068))</f>
        <v>4.3</v>
      </c>
      <c r="AI712">
        <f>(SUM(SmtRes!BV2059:'SmtRes'!BV2068))</f>
        <v>0.36979999999999996</v>
      </c>
      <c r="AJ712">
        <f t="shared" si="488"/>
        <v>0</v>
      </c>
      <c r="AK712">
        <v>3819.0984319999998</v>
      </c>
      <c r="AL712">
        <v>105.62023200000002</v>
      </c>
      <c r="AM712">
        <v>428.0693</v>
      </c>
      <c r="AN712">
        <v>295.50889999999998</v>
      </c>
      <c r="AO712">
        <v>2989.9</v>
      </c>
      <c r="AP712">
        <v>0</v>
      </c>
      <c r="AQ712">
        <v>5</v>
      </c>
      <c r="AR712">
        <v>0.43</v>
      </c>
      <c r="AS712">
        <v>0</v>
      </c>
      <c r="AT712">
        <v>90</v>
      </c>
      <c r="AU712">
        <v>46</v>
      </c>
      <c r="AV712">
        <v>1</v>
      </c>
      <c r="AW712">
        <v>1</v>
      </c>
      <c r="AZ712">
        <v>1</v>
      </c>
      <c r="BA712">
        <v>1</v>
      </c>
      <c r="BB712">
        <v>1</v>
      </c>
      <c r="BC712">
        <v>1</v>
      </c>
      <c r="BD712" t="s">
        <v>3</v>
      </c>
      <c r="BE712" t="s">
        <v>3</v>
      </c>
      <c r="BF712" t="s">
        <v>3</v>
      </c>
      <c r="BG712" t="s">
        <v>3</v>
      </c>
      <c r="BH712">
        <v>0</v>
      </c>
      <c r="BI712">
        <v>2</v>
      </c>
      <c r="BJ712" t="s">
        <v>555</v>
      </c>
      <c r="BM712">
        <v>110006</v>
      </c>
      <c r="BN712">
        <v>0</v>
      </c>
      <c r="BO712" t="s">
        <v>3</v>
      </c>
      <c r="BP712">
        <v>0</v>
      </c>
      <c r="BQ712">
        <v>3</v>
      </c>
      <c r="BR712">
        <v>0</v>
      </c>
      <c r="BS712">
        <v>1</v>
      </c>
      <c r="BT712">
        <v>1</v>
      </c>
      <c r="BU712">
        <v>1</v>
      </c>
      <c r="BV712">
        <v>1</v>
      </c>
      <c r="BW712">
        <v>1</v>
      </c>
      <c r="BX712">
        <v>1</v>
      </c>
      <c r="BY712" t="s">
        <v>3</v>
      </c>
      <c r="BZ712">
        <v>90</v>
      </c>
      <c r="CA712">
        <v>46</v>
      </c>
      <c r="CB712" t="s">
        <v>3</v>
      </c>
      <c r="CE712">
        <v>0</v>
      </c>
      <c r="CF712">
        <v>0</v>
      </c>
      <c r="CG712">
        <v>0</v>
      </c>
      <c r="CM712">
        <v>0</v>
      </c>
      <c r="CN712" t="s">
        <v>3</v>
      </c>
      <c r="CO712">
        <v>0</v>
      </c>
      <c r="CP712">
        <f t="shared" si="489"/>
        <v>3256.1699999999996</v>
      </c>
      <c r="CQ712">
        <f>SUMIF(SmtRes!AQ2059:'SmtRes'!AQ2068,"=1",SmtRes!AA2059:'SmtRes'!AA2068)</f>
        <v>139174.85</v>
      </c>
      <c r="CR712">
        <f>SUMIF(SmtRes!AQ2059:'SmtRes'!AQ2068,"=1",SmtRes!AB2059:'SmtRes'!AB2068)</f>
        <v>1164.75</v>
      </c>
      <c r="CS712">
        <f>SUMIF(SmtRes!AQ2059:'SmtRes'!AQ2068,"=1",SmtRes!AC2059:'SmtRes'!AC2068)</f>
        <v>687.23</v>
      </c>
      <c r="CT712">
        <f>SUMIF(SmtRes!AQ2059:'SmtRes'!AQ2068,"=1",SmtRes!AD2059:'SmtRes'!AD2068)</f>
        <v>597.98</v>
      </c>
      <c r="CU712">
        <f t="shared" si="490"/>
        <v>0</v>
      </c>
      <c r="CV712">
        <f>SUMIF(SmtRes!AQ2059:'SmtRes'!AQ2068,"=1",SmtRes!BU2059:'SmtRes'!BU2068)</f>
        <v>4.3</v>
      </c>
      <c r="CW712">
        <f>SUMIF(SmtRes!AQ2059:'SmtRes'!AQ2068,"=1",SmtRes!BV2059:'SmtRes'!BV2068)</f>
        <v>0.36979999999999996</v>
      </c>
      <c r="CX712">
        <f t="shared" si="491"/>
        <v>0</v>
      </c>
      <c r="CY712">
        <f t="shared" si="492"/>
        <v>2542.9049999999997</v>
      </c>
      <c r="CZ712">
        <f t="shared" si="493"/>
        <v>1299.7069999999999</v>
      </c>
      <c r="DC712" t="s">
        <v>3</v>
      </c>
      <c r="DD712" t="s">
        <v>14</v>
      </c>
      <c r="DE712" t="s">
        <v>23</v>
      </c>
      <c r="DF712" t="s">
        <v>23</v>
      </c>
      <c r="DG712" t="s">
        <v>23</v>
      </c>
      <c r="DH712" t="s">
        <v>3</v>
      </c>
      <c r="DI712" t="s">
        <v>23</v>
      </c>
      <c r="DJ712" t="s">
        <v>23</v>
      </c>
      <c r="DK712" t="s">
        <v>3</v>
      </c>
      <c r="DL712" t="s">
        <v>3</v>
      </c>
      <c r="DM712" t="s">
        <v>3</v>
      </c>
      <c r="DN712">
        <v>0</v>
      </c>
      <c r="DO712">
        <v>0</v>
      </c>
      <c r="DP712">
        <v>1</v>
      </c>
      <c r="DQ712">
        <v>1</v>
      </c>
      <c r="DU712">
        <v>1013</v>
      </c>
      <c r="DV712" t="s">
        <v>202</v>
      </c>
      <c r="DW712" t="s">
        <v>202</v>
      </c>
      <c r="DX712">
        <v>1</v>
      </c>
      <c r="DZ712" t="s">
        <v>3</v>
      </c>
      <c r="EA712" t="s">
        <v>3</v>
      </c>
      <c r="EB712" t="s">
        <v>3</v>
      </c>
      <c r="EC712" t="s">
        <v>3</v>
      </c>
      <c r="EE712">
        <v>342528988</v>
      </c>
      <c r="EF712">
        <v>3</v>
      </c>
      <c r="EG712" t="s">
        <v>24</v>
      </c>
      <c r="EH712">
        <v>0</v>
      </c>
      <c r="EI712" t="s">
        <v>3</v>
      </c>
      <c r="EJ712">
        <v>2</v>
      </c>
      <c r="EK712">
        <v>110006</v>
      </c>
      <c r="EL712" t="s">
        <v>134</v>
      </c>
      <c r="EM712" t="s">
        <v>26</v>
      </c>
      <c r="EO712" t="s">
        <v>3</v>
      </c>
      <c r="EQ712">
        <v>131072</v>
      </c>
      <c r="ER712">
        <v>0</v>
      </c>
      <c r="ES712">
        <v>0</v>
      </c>
      <c r="ET712">
        <v>0</v>
      </c>
      <c r="EU712">
        <v>0</v>
      </c>
      <c r="EV712">
        <v>0</v>
      </c>
      <c r="EW712">
        <v>5</v>
      </c>
      <c r="EX712">
        <v>0.43</v>
      </c>
      <c r="EY712">
        <v>0</v>
      </c>
      <c r="FQ712">
        <v>0</v>
      </c>
      <c r="FR712">
        <v>0</v>
      </c>
      <c r="FS712">
        <v>0</v>
      </c>
      <c r="FX712">
        <v>90</v>
      </c>
      <c r="FY712">
        <v>46</v>
      </c>
      <c r="GA712" t="s">
        <v>3</v>
      </c>
      <c r="GD712">
        <v>1</v>
      </c>
      <c r="GF712">
        <v>-793219749</v>
      </c>
      <c r="GG712">
        <v>2</v>
      </c>
      <c r="GH712">
        <v>1</v>
      </c>
      <c r="GI712">
        <v>-2</v>
      </c>
      <c r="GJ712">
        <v>0</v>
      </c>
      <c r="GK712">
        <v>0</v>
      </c>
      <c r="GL712">
        <f t="shared" si="494"/>
        <v>0</v>
      </c>
      <c r="GM712">
        <f t="shared" si="495"/>
        <v>7098.79</v>
      </c>
      <c r="GN712">
        <f t="shared" si="496"/>
        <v>0</v>
      </c>
      <c r="GO712">
        <f t="shared" si="497"/>
        <v>7098.79</v>
      </c>
      <c r="GP712">
        <f t="shared" si="498"/>
        <v>0</v>
      </c>
      <c r="GR712">
        <v>0</v>
      </c>
      <c r="GS712">
        <v>3</v>
      </c>
      <c r="GT712">
        <v>0</v>
      </c>
      <c r="GU712" t="s">
        <v>3</v>
      </c>
      <c r="GV712">
        <f t="shared" si="499"/>
        <v>0</v>
      </c>
      <c r="GW712">
        <v>1</v>
      </c>
      <c r="GX712">
        <f t="shared" si="500"/>
        <v>0</v>
      </c>
      <c r="HA712">
        <v>0</v>
      </c>
      <c r="HB712">
        <v>0</v>
      </c>
      <c r="HC712">
        <f t="shared" si="501"/>
        <v>0</v>
      </c>
      <c r="HE712" t="s">
        <v>3</v>
      </c>
      <c r="HF712" t="s">
        <v>3</v>
      </c>
      <c r="HM712" t="s">
        <v>3</v>
      </c>
      <c r="HN712" t="s">
        <v>135</v>
      </c>
      <c r="HO712" t="s">
        <v>136</v>
      </c>
      <c r="HP712" t="s">
        <v>134</v>
      </c>
      <c r="HQ712" t="s">
        <v>134</v>
      </c>
      <c r="HS712">
        <v>0</v>
      </c>
      <c r="IK712">
        <v>0</v>
      </c>
    </row>
    <row r="713" spans="1:245" x14ac:dyDescent="0.25">
      <c r="A713">
        <v>17</v>
      </c>
      <c r="B713">
        <v>1</v>
      </c>
      <c r="C713">
        <f>ROW(SmtRes!A2078)</f>
        <v>2078</v>
      </c>
      <c r="D713">
        <f>ROW(EtalonRes!A2078)</f>
        <v>2078</v>
      </c>
      <c r="E713" t="s">
        <v>558</v>
      </c>
      <c r="F713" t="s">
        <v>559</v>
      </c>
      <c r="G713" t="s">
        <v>560</v>
      </c>
      <c r="H713" t="s">
        <v>202</v>
      </c>
      <c r="I713">
        <v>1</v>
      </c>
      <c r="J713">
        <v>0</v>
      </c>
      <c r="K713">
        <v>1</v>
      </c>
      <c r="O713">
        <f t="shared" si="480"/>
        <v>1366.63</v>
      </c>
      <c r="P713">
        <f>SUMIF(SmtRes!AQ2069:'SmtRes'!AQ2078,"=1",SmtRes!DF2069:'SmtRes'!DF2078)</f>
        <v>0</v>
      </c>
      <c r="Q713">
        <f>SUMIF(SmtRes!AQ2069:'SmtRes'!AQ2078,"=1",SmtRes!DG2069:'SmtRes'!DG2078)</f>
        <v>180.3</v>
      </c>
      <c r="R713">
        <f>SUMIF(SmtRes!AQ2069:'SmtRes'!AQ2078,"=1",SmtRes!DH2069:'SmtRes'!DH2078)</f>
        <v>106.38</v>
      </c>
      <c r="S713">
        <f>SUMIF(SmtRes!AQ2069:'SmtRes'!AQ2078,"=1",SmtRes!DI2069:'SmtRes'!DI2078)</f>
        <v>1079.95</v>
      </c>
      <c r="T713">
        <f t="shared" si="481"/>
        <v>0</v>
      </c>
      <c r="U713">
        <f>SUMIF(SmtRes!AQ2069:'SmtRes'!AQ2078,"=1",SmtRes!CV2069:'SmtRes'!CV2078)</f>
        <v>1.806</v>
      </c>
      <c r="V713">
        <f>SUMIF(SmtRes!AQ2069:'SmtRes'!AQ2078,"=1",SmtRes!CW2069:'SmtRes'!CW2078)</f>
        <v>0.15479999999999999</v>
      </c>
      <c r="W713">
        <f t="shared" si="482"/>
        <v>0</v>
      </c>
      <c r="X713">
        <f t="shared" si="483"/>
        <v>1067.7</v>
      </c>
      <c r="Y713">
        <f t="shared" si="484"/>
        <v>545.71</v>
      </c>
      <c r="AA713">
        <v>381997917</v>
      </c>
      <c r="AB713">
        <f t="shared" si="485"/>
        <v>1234.056828</v>
      </c>
      <c r="AC713">
        <f t="shared" si="486"/>
        <v>0</v>
      </c>
      <c r="AD713">
        <f>ROUND((((SUM(SmtRes!BR2069:'SmtRes'!BR2078))-(SUM(SmtRes!BS2069:'SmtRes'!BS2078)))+AE713),6)</f>
        <v>154.10494800000001</v>
      </c>
      <c r="AE713">
        <f>ROUND((SUM(SmtRes!BS2069:'SmtRes'!BS2078)),6)</f>
        <v>106.38320400000001</v>
      </c>
      <c r="AF713">
        <f>ROUND((SUM(SmtRes!BT2069:'SmtRes'!BT2078)),6)</f>
        <v>1079.9518800000001</v>
      </c>
      <c r="AG713">
        <f t="shared" si="487"/>
        <v>0</v>
      </c>
      <c r="AH713">
        <f>(SUM(SmtRes!BU2069:'SmtRes'!BU2078))</f>
        <v>1.806</v>
      </c>
      <c r="AI713">
        <f>(SUM(SmtRes!BV2069:'SmtRes'!BV2078))</f>
        <v>0.15479999999999999</v>
      </c>
      <c r="AJ713">
        <f t="shared" si="488"/>
        <v>0</v>
      </c>
      <c r="AK713">
        <v>5386.4207320000005</v>
      </c>
      <c r="AL713">
        <v>190.91673200000002</v>
      </c>
      <c r="AM713">
        <v>597.30599999999993</v>
      </c>
      <c r="AN713">
        <v>412.33800000000002</v>
      </c>
      <c r="AO713">
        <v>4185.8600000000006</v>
      </c>
      <c r="AP713">
        <v>0</v>
      </c>
      <c r="AQ713">
        <v>7</v>
      </c>
      <c r="AR713">
        <v>0.6</v>
      </c>
      <c r="AS713">
        <v>0</v>
      </c>
      <c r="AT713">
        <v>90</v>
      </c>
      <c r="AU713">
        <v>46</v>
      </c>
      <c r="AV713">
        <v>1</v>
      </c>
      <c r="AW713">
        <v>1</v>
      </c>
      <c r="AZ713">
        <v>1</v>
      </c>
      <c r="BA713">
        <v>1</v>
      </c>
      <c r="BB713">
        <v>1</v>
      </c>
      <c r="BC713">
        <v>1</v>
      </c>
      <c r="BD713" t="s">
        <v>3</v>
      </c>
      <c r="BE713" t="s">
        <v>3</v>
      </c>
      <c r="BF713" t="s">
        <v>3</v>
      </c>
      <c r="BG713" t="s">
        <v>3</v>
      </c>
      <c r="BH713">
        <v>0</v>
      </c>
      <c r="BI713">
        <v>2</v>
      </c>
      <c r="BJ713" t="s">
        <v>561</v>
      </c>
      <c r="BM713">
        <v>110006</v>
      </c>
      <c r="BN713">
        <v>0</v>
      </c>
      <c r="BO713" t="s">
        <v>3</v>
      </c>
      <c r="BP713">
        <v>0</v>
      </c>
      <c r="BQ713">
        <v>3</v>
      </c>
      <c r="BR713">
        <v>0</v>
      </c>
      <c r="BS713">
        <v>1</v>
      </c>
      <c r="BT713">
        <v>1</v>
      </c>
      <c r="BU713">
        <v>1</v>
      </c>
      <c r="BV713">
        <v>1</v>
      </c>
      <c r="BW713">
        <v>1</v>
      </c>
      <c r="BX713">
        <v>1</v>
      </c>
      <c r="BY713" t="s">
        <v>3</v>
      </c>
      <c r="BZ713">
        <v>90</v>
      </c>
      <c r="CA713">
        <v>46</v>
      </c>
      <c r="CB713" t="s">
        <v>3</v>
      </c>
      <c r="CE713">
        <v>0</v>
      </c>
      <c r="CF713">
        <v>0</v>
      </c>
      <c r="CG713">
        <v>0</v>
      </c>
      <c r="CM713">
        <v>0</v>
      </c>
      <c r="CN713" t="s">
        <v>147</v>
      </c>
      <c r="CO713">
        <v>0</v>
      </c>
      <c r="CP713">
        <f t="shared" si="489"/>
        <v>1366.63</v>
      </c>
      <c r="CQ713">
        <f>SUMIF(SmtRes!AQ2069:'SmtRes'!AQ2078,"=1",SmtRes!AA2069:'SmtRes'!AA2078)</f>
        <v>139174.85</v>
      </c>
      <c r="CR713">
        <f>SUMIF(SmtRes!AQ2069:'SmtRes'!AQ2078,"=1",SmtRes!AB2069:'SmtRes'!AB2078)</f>
        <v>1164.75</v>
      </c>
      <c r="CS713">
        <f>SUMIF(SmtRes!AQ2069:'SmtRes'!AQ2078,"=1",SmtRes!AC2069:'SmtRes'!AC2078)</f>
        <v>687.23</v>
      </c>
      <c r="CT713">
        <f>SUMIF(SmtRes!AQ2069:'SmtRes'!AQ2078,"=1",SmtRes!AD2069:'SmtRes'!AD2078)</f>
        <v>597.98</v>
      </c>
      <c r="CU713">
        <f t="shared" si="490"/>
        <v>0</v>
      </c>
      <c r="CV713">
        <f>SUMIF(SmtRes!AQ2069:'SmtRes'!AQ2078,"=1",SmtRes!BU2069:'SmtRes'!BU2078)</f>
        <v>1.806</v>
      </c>
      <c r="CW713">
        <f>SUMIF(SmtRes!AQ2069:'SmtRes'!AQ2078,"=1",SmtRes!BV2069:'SmtRes'!BV2078)</f>
        <v>0.15479999999999999</v>
      </c>
      <c r="CX713">
        <f t="shared" si="491"/>
        <v>0</v>
      </c>
      <c r="CY713">
        <f t="shared" si="492"/>
        <v>1067.6969999999999</v>
      </c>
      <c r="CZ713">
        <f t="shared" si="493"/>
        <v>545.71179999999993</v>
      </c>
      <c r="DC713" t="s">
        <v>3</v>
      </c>
      <c r="DD713" t="s">
        <v>148</v>
      </c>
      <c r="DE713" t="s">
        <v>149</v>
      </c>
      <c r="DF713" t="s">
        <v>149</v>
      </c>
      <c r="DG713" t="s">
        <v>149</v>
      </c>
      <c r="DH713" t="s">
        <v>3</v>
      </c>
      <c r="DI713" t="s">
        <v>149</v>
      </c>
      <c r="DJ713" t="s">
        <v>149</v>
      </c>
      <c r="DK713" t="s">
        <v>3</v>
      </c>
      <c r="DL713" t="s">
        <v>3</v>
      </c>
      <c r="DM713" t="s">
        <v>3</v>
      </c>
      <c r="DN713">
        <v>0</v>
      </c>
      <c r="DO713">
        <v>0</v>
      </c>
      <c r="DP713">
        <v>1</v>
      </c>
      <c r="DQ713">
        <v>1</v>
      </c>
      <c r="DU713">
        <v>1013</v>
      </c>
      <c r="DV713" t="s">
        <v>202</v>
      </c>
      <c r="DW713" t="s">
        <v>202</v>
      </c>
      <c r="DX713">
        <v>1</v>
      </c>
      <c r="DZ713" t="s">
        <v>3</v>
      </c>
      <c r="EA713" t="s">
        <v>3</v>
      </c>
      <c r="EB713" t="s">
        <v>3</v>
      </c>
      <c r="EC713" t="s">
        <v>3</v>
      </c>
      <c r="EE713">
        <v>342528988</v>
      </c>
      <c r="EF713">
        <v>3</v>
      </c>
      <c r="EG713" t="s">
        <v>24</v>
      </c>
      <c r="EH713">
        <v>0</v>
      </c>
      <c r="EI713" t="s">
        <v>3</v>
      </c>
      <c r="EJ713">
        <v>2</v>
      </c>
      <c r="EK713">
        <v>110006</v>
      </c>
      <c r="EL713" t="s">
        <v>134</v>
      </c>
      <c r="EM713" t="s">
        <v>26</v>
      </c>
      <c r="EO713" t="s">
        <v>150</v>
      </c>
      <c r="EQ713">
        <v>131072</v>
      </c>
      <c r="ER713">
        <v>0</v>
      </c>
      <c r="ES713">
        <v>0</v>
      </c>
      <c r="ET713">
        <v>0</v>
      </c>
      <c r="EU713">
        <v>0</v>
      </c>
      <c r="EV713">
        <v>0</v>
      </c>
      <c r="EW713">
        <v>7</v>
      </c>
      <c r="EX713">
        <v>0.6</v>
      </c>
      <c r="EY713">
        <v>0</v>
      </c>
      <c r="FQ713">
        <v>0</v>
      </c>
      <c r="FR713">
        <v>0</v>
      </c>
      <c r="FS713">
        <v>0</v>
      </c>
      <c r="FX713">
        <v>90</v>
      </c>
      <c r="FY713">
        <v>46</v>
      </c>
      <c r="GA713" t="s">
        <v>3</v>
      </c>
      <c r="GD713">
        <v>1</v>
      </c>
      <c r="GF713">
        <v>1036122471</v>
      </c>
      <c r="GG713">
        <v>2</v>
      </c>
      <c r="GH713">
        <v>1</v>
      </c>
      <c r="GI713">
        <v>-2</v>
      </c>
      <c r="GJ713">
        <v>0</v>
      </c>
      <c r="GK713">
        <v>0</v>
      </c>
      <c r="GL713">
        <f t="shared" si="494"/>
        <v>0</v>
      </c>
      <c r="GM713">
        <f t="shared" si="495"/>
        <v>2980.04</v>
      </c>
      <c r="GN713">
        <f t="shared" si="496"/>
        <v>0</v>
      </c>
      <c r="GO713">
        <f t="shared" si="497"/>
        <v>2980.04</v>
      </c>
      <c r="GP713">
        <f t="shared" si="498"/>
        <v>0</v>
      </c>
      <c r="GR713">
        <v>0</v>
      </c>
      <c r="GS713">
        <v>3</v>
      </c>
      <c r="GT713">
        <v>0</v>
      </c>
      <c r="GU713" t="s">
        <v>3</v>
      </c>
      <c r="GV713">
        <f t="shared" si="499"/>
        <v>0</v>
      </c>
      <c r="GW713">
        <v>1</v>
      </c>
      <c r="GX713">
        <f t="shared" si="500"/>
        <v>0</v>
      </c>
      <c r="HA713">
        <v>0</v>
      </c>
      <c r="HB713">
        <v>0</v>
      </c>
      <c r="HC713">
        <f t="shared" si="501"/>
        <v>0</v>
      </c>
      <c r="HE713" t="s">
        <v>3</v>
      </c>
      <c r="HF713" t="s">
        <v>3</v>
      </c>
      <c r="HM713" t="s">
        <v>3</v>
      </c>
      <c r="HN713" t="s">
        <v>135</v>
      </c>
      <c r="HO713" t="s">
        <v>136</v>
      </c>
      <c r="HP713" t="s">
        <v>134</v>
      </c>
      <c r="HQ713" t="s">
        <v>134</v>
      </c>
      <c r="HS713">
        <v>0</v>
      </c>
      <c r="IK713">
        <v>0</v>
      </c>
    </row>
    <row r="714" spans="1:245" x14ac:dyDescent="0.25">
      <c r="A714">
        <v>17</v>
      </c>
      <c r="B714">
        <v>1</v>
      </c>
      <c r="C714">
        <f>ROW(SmtRes!A2088)</f>
        <v>2088</v>
      </c>
      <c r="D714">
        <f>ROW(EtalonRes!A2088)</f>
        <v>2088</v>
      </c>
      <c r="E714" t="s">
        <v>562</v>
      </c>
      <c r="F714" t="s">
        <v>559</v>
      </c>
      <c r="G714" t="s">
        <v>563</v>
      </c>
      <c r="H714" t="s">
        <v>202</v>
      </c>
      <c r="I714">
        <v>1</v>
      </c>
      <c r="J714">
        <v>0</v>
      </c>
      <c r="K714">
        <v>1</v>
      </c>
      <c r="O714">
        <f t="shared" si="480"/>
        <v>4555.46</v>
      </c>
      <c r="P714">
        <f>SUMIF(SmtRes!AQ2079:'SmtRes'!AQ2088,"=1",SmtRes!DF2079:'SmtRes'!DF2088)</f>
        <v>0</v>
      </c>
      <c r="Q714">
        <f>SUMIF(SmtRes!AQ2079:'SmtRes'!AQ2088,"=1",SmtRes!DG2079:'SmtRes'!DG2088)</f>
        <v>601.01</v>
      </c>
      <c r="R714">
        <f>SUMIF(SmtRes!AQ2079:'SmtRes'!AQ2088,"=1",SmtRes!DH2079:'SmtRes'!DH2088)</f>
        <v>354.61</v>
      </c>
      <c r="S714">
        <f>SUMIF(SmtRes!AQ2079:'SmtRes'!AQ2088,"=1",SmtRes!DI2079:'SmtRes'!DI2088)</f>
        <v>3599.84</v>
      </c>
      <c r="T714">
        <f t="shared" si="481"/>
        <v>0</v>
      </c>
      <c r="U714">
        <f>SUMIF(SmtRes!AQ2079:'SmtRes'!AQ2088,"=1",SmtRes!CV2079:'SmtRes'!CV2088)</f>
        <v>6.02</v>
      </c>
      <c r="V714">
        <f>SUMIF(SmtRes!AQ2079:'SmtRes'!AQ2088,"=1",SmtRes!CW2079:'SmtRes'!CW2088)</f>
        <v>0.51600000000000001</v>
      </c>
      <c r="W714">
        <f t="shared" si="482"/>
        <v>0</v>
      </c>
      <c r="X714">
        <f t="shared" si="483"/>
        <v>3559.01</v>
      </c>
      <c r="Y714">
        <f t="shared" si="484"/>
        <v>1819.05</v>
      </c>
      <c r="AA714">
        <v>381997917</v>
      </c>
      <c r="AB714">
        <f t="shared" si="485"/>
        <v>4113.5227599999998</v>
      </c>
      <c r="AC714">
        <f t="shared" si="486"/>
        <v>0</v>
      </c>
      <c r="AD714">
        <f>ROUND((((SUM(SmtRes!BR2079:'SmtRes'!BR2088))-(SUM(SmtRes!BS2079:'SmtRes'!BS2088)))+AE714),6)</f>
        <v>513.68316000000004</v>
      </c>
      <c r="AE714">
        <f>ROUND((SUM(SmtRes!BS2079:'SmtRes'!BS2088)),6)</f>
        <v>354.61068</v>
      </c>
      <c r="AF714">
        <f>ROUND((SUM(SmtRes!BT2079:'SmtRes'!BT2088)),6)</f>
        <v>3599.8395999999998</v>
      </c>
      <c r="AG714">
        <f t="shared" si="487"/>
        <v>0</v>
      </c>
      <c r="AH714">
        <f>(SUM(SmtRes!BU2079:'SmtRes'!BU2088))</f>
        <v>6.02</v>
      </c>
      <c r="AI714">
        <f>(SUM(SmtRes!BV2079:'SmtRes'!BV2088))</f>
        <v>0.51600000000000001</v>
      </c>
      <c r="AJ714">
        <f t="shared" si="488"/>
        <v>0</v>
      </c>
      <c r="AK714">
        <v>5386.4207320000005</v>
      </c>
      <c r="AL714">
        <v>190.91673200000002</v>
      </c>
      <c r="AM714">
        <v>597.30599999999993</v>
      </c>
      <c r="AN714">
        <v>412.33800000000002</v>
      </c>
      <c r="AO714">
        <v>4185.8600000000006</v>
      </c>
      <c r="AP714">
        <v>0</v>
      </c>
      <c r="AQ714">
        <v>7</v>
      </c>
      <c r="AR714">
        <v>0.6</v>
      </c>
      <c r="AS714">
        <v>0</v>
      </c>
      <c r="AT714">
        <v>90</v>
      </c>
      <c r="AU714">
        <v>46</v>
      </c>
      <c r="AV714">
        <v>1</v>
      </c>
      <c r="AW714">
        <v>1</v>
      </c>
      <c r="AZ714">
        <v>1</v>
      </c>
      <c r="BA714">
        <v>1</v>
      </c>
      <c r="BB714">
        <v>1</v>
      </c>
      <c r="BC714">
        <v>1</v>
      </c>
      <c r="BD714" t="s">
        <v>3</v>
      </c>
      <c r="BE714" t="s">
        <v>3</v>
      </c>
      <c r="BF714" t="s">
        <v>3</v>
      </c>
      <c r="BG714" t="s">
        <v>3</v>
      </c>
      <c r="BH714">
        <v>0</v>
      </c>
      <c r="BI714">
        <v>2</v>
      </c>
      <c r="BJ714" t="s">
        <v>561</v>
      </c>
      <c r="BM714">
        <v>110006</v>
      </c>
      <c r="BN714">
        <v>0</v>
      </c>
      <c r="BO714" t="s">
        <v>3</v>
      </c>
      <c r="BP714">
        <v>0</v>
      </c>
      <c r="BQ714">
        <v>3</v>
      </c>
      <c r="BR714">
        <v>0</v>
      </c>
      <c r="BS714">
        <v>1</v>
      </c>
      <c r="BT714">
        <v>1</v>
      </c>
      <c r="BU714">
        <v>1</v>
      </c>
      <c r="BV714">
        <v>1</v>
      </c>
      <c r="BW714">
        <v>1</v>
      </c>
      <c r="BX714">
        <v>1</v>
      </c>
      <c r="BY714" t="s">
        <v>3</v>
      </c>
      <c r="BZ714">
        <v>90</v>
      </c>
      <c r="CA714">
        <v>46</v>
      </c>
      <c r="CB714" t="s">
        <v>3</v>
      </c>
      <c r="CE714">
        <v>0</v>
      </c>
      <c r="CF714">
        <v>0</v>
      </c>
      <c r="CG714">
        <v>0</v>
      </c>
      <c r="CM714">
        <v>0</v>
      </c>
      <c r="CN714" t="s">
        <v>3</v>
      </c>
      <c r="CO714">
        <v>0</v>
      </c>
      <c r="CP714">
        <f t="shared" si="489"/>
        <v>4555.46</v>
      </c>
      <c r="CQ714">
        <f>SUMIF(SmtRes!AQ2079:'SmtRes'!AQ2088,"=1",SmtRes!AA2079:'SmtRes'!AA2088)</f>
        <v>139174.85</v>
      </c>
      <c r="CR714">
        <f>SUMIF(SmtRes!AQ2079:'SmtRes'!AQ2088,"=1",SmtRes!AB2079:'SmtRes'!AB2088)</f>
        <v>1164.75</v>
      </c>
      <c r="CS714">
        <f>SUMIF(SmtRes!AQ2079:'SmtRes'!AQ2088,"=1",SmtRes!AC2079:'SmtRes'!AC2088)</f>
        <v>687.23</v>
      </c>
      <c r="CT714">
        <f>SUMIF(SmtRes!AQ2079:'SmtRes'!AQ2088,"=1",SmtRes!AD2079:'SmtRes'!AD2088)</f>
        <v>597.98</v>
      </c>
      <c r="CU714">
        <f t="shared" si="490"/>
        <v>0</v>
      </c>
      <c r="CV714">
        <f>SUMIF(SmtRes!AQ2079:'SmtRes'!AQ2088,"=1",SmtRes!BU2079:'SmtRes'!BU2088)</f>
        <v>6.02</v>
      </c>
      <c r="CW714">
        <f>SUMIF(SmtRes!AQ2079:'SmtRes'!AQ2088,"=1",SmtRes!BV2079:'SmtRes'!BV2088)</f>
        <v>0.51600000000000001</v>
      </c>
      <c r="CX714">
        <f t="shared" si="491"/>
        <v>0</v>
      </c>
      <c r="CY714">
        <f t="shared" si="492"/>
        <v>3559.0050000000001</v>
      </c>
      <c r="CZ714">
        <f t="shared" si="493"/>
        <v>1819.047</v>
      </c>
      <c r="DC714" t="s">
        <v>3</v>
      </c>
      <c r="DD714" t="s">
        <v>14</v>
      </c>
      <c r="DE714" t="s">
        <v>23</v>
      </c>
      <c r="DF714" t="s">
        <v>23</v>
      </c>
      <c r="DG714" t="s">
        <v>23</v>
      </c>
      <c r="DH714" t="s">
        <v>3</v>
      </c>
      <c r="DI714" t="s">
        <v>23</v>
      </c>
      <c r="DJ714" t="s">
        <v>23</v>
      </c>
      <c r="DK714" t="s">
        <v>3</v>
      </c>
      <c r="DL714" t="s">
        <v>3</v>
      </c>
      <c r="DM714" t="s">
        <v>3</v>
      </c>
      <c r="DN714">
        <v>0</v>
      </c>
      <c r="DO714">
        <v>0</v>
      </c>
      <c r="DP714">
        <v>1</v>
      </c>
      <c r="DQ714">
        <v>1</v>
      </c>
      <c r="DU714">
        <v>1013</v>
      </c>
      <c r="DV714" t="s">
        <v>202</v>
      </c>
      <c r="DW714" t="s">
        <v>202</v>
      </c>
      <c r="DX714">
        <v>1</v>
      </c>
      <c r="DZ714" t="s">
        <v>3</v>
      </c>
      <c r="EA714" t="s">
        <v>3</v>
      </c>
      <c r="EB714" t="s">
        <v>3</v>
      </c>
      <c r="EC714" t="s">
        <v>3</v>
      </c>
      <c r="EE714">
        <v>342528988</v>
      </c>
      <c r="EF714">
        <v>3</v>
      </c>
      <c r="EG714" t="s">
        <v>24</v>
      </c>
      <c r="EH714">
        <v>0</v>
      </c>
      <c r="EI714" t="s">
        <v>3</v>
      </c>
      <c r="EJ714">
        <v>2</v>
      </c>
      <c r="EK714">
        <v>110006</v>
      </c>
      <c r="EL714" t="s">
        <v>134</v>
      </c>
      <c r="EM714" t="s">
        <v>26</v>
      </c>
      <c r="EO714" t="s">
        <v>3</v>
      </c>
      <c r="EQ714">
        <v>131072</v>
      </c>
      <c r="ER714">
        <v>0</v>
      </c>
      <c r="ES714">
        <v>0</v>
      </c>
      <c r="ET714">
        <v>0</v>
      </c>
      <c r="EU714">
        <v>0</v>
      </c>
      <c r="EV714">
        <v>0</v>
      </c>
      <c r="EW714">
        <v>7</v>
      </c>
      <c r="EX714">
        <v>0.6</v>
      </c>
      <c r="EY714">
        <v>0</v>
      </c>
      <c r="FQ714">
        <v>0</v>
      </c>
      <c r="FR714">
        <v>0</v>
      </c>
      <c r="FS714">
        <v>0</v>
      </c>
      <c r="FX714">
        <v>90</v>
      </c>
      <c r="FY714">
        <v>46</v>
      </c>
      <c r="GA714" t="s">
        <v>3</v>
      </c>
      <c r="GD714">
        <v>1</v>
      </c>
      <c r="GF714">
        <v>-808891034</v>
      </c>
      <c r="GG714">
        <v>2</v>
      </c>
      <c r="GH714">
        <v>1</v>
      </c>
      <c r="GI714">
        <v>-2</v>
      </c>
      <c r="GJ714">
        <v>0</v>
      </c>
      <c r="GK714">
        <v>0</v>
      </c>
      <c r="GL714">
        <f t="shared" si="494"/>
        <v>0</v>
      </c>
      <c r="GM714">
        <f t="shared" si="495"/>
        <v>9933.52</v>
      </c>
      <c r="GN714">
        <f t="shared" si="496"/>
        <v>0</v>
      </c>
      <c r="GO714">
        <f t="shared" si="497"/>
        <v>9933.52</v>
      </c>
      <c r="GP714">
        <f t="shared" si="498"/>
        <v>0</v>
      </c>
      <c r="GR714">
        <v>0</v>
      </c>
      <c r="GS714">
        <v>3</v>
      </c>
      <c r="GT714">
        <v>0</v>
      </c>
      <c r="GU714" t="s">
        <v>3</v>
      </c>
      <c r="GV714">
        <f t="shared" si="499"/>
        <v>0</v>
      </c>
      <c r="GW714">
        <v>1</v>
      </c>
      <c r="GX714">
        <f t="shared" si="500"/>
        <v>0</v>
      </c>
      <c r="HA714">
        <v>0</v>
      </c>
      <c r="HB714">
        <v>0</v>
      </c>
      <c r="HC714">
        <f t="shared" si="501"/>
        <v>0</v>
      </c>
      <c r="HE714" t="s">
        <v>3</v>
      </c>
      <c r="HF714" t="s">
        <v>3</v>
      </c>
      <c r="HM714" t="s">
        <v>3</v>
      </c>
      <c r="HN714" t="s">
        <v>135</v>
      </c>
      <c r="HO714" t="s">
        <v>136</v>
      </c>
      <c r="HP714" t="s">
        <v>134</v>
      </c>
      <c r="HQ714" t="s">
        <v>134</v>
      </c>
      <c r="HS714">
        <v>0</v>
      </c>
      <c r="IK714">
        <v>0</v>
      </c>
    </row>
    <row r="715" spans="1:245" x14ac:dyDescent="0.25">
      <c r="A715">
        <v>17</v>
      </c>
      <c r="B715">
        <v>1</v>
      </c>
      <c r="C715">
        <f>ROW(SmtRes!A2098)</f>
        <v>2098</v>
      </c>
      <c r="D715">
        <f>ROW(EtalonRes!A2098)</f>
        <v>2098</v>
      </c>
      <c r="E715" t="s">
        <v>564</v>
      </c>
      <c r="F715" t="s">
        <v>565</v>
      </c>
      <c r="G715" t="s">
        <v>566</v>
      </c>
      <c r="H715" t="s">
        <v>202</v>
      </c>
      <c r="I715">
        <v>1</v>
      </c>
      <c r="J715">
        <v>0</v>
      </c>
      <c r="K715">
        <v>1</v>
      </c>
      <c r="O715">
        <f t="shared" si="480"/>
        <v>1568.69</v>
      </c>
      <c r="P715">
        <f>SUMIF(SmtRes!AQ2089:'SmtRes'!AQ2098,"=1",SmtRes!DF2089:'SmtRes'!DF2098)</f>
        <v>0</v>
      </c>
      <c r="Q715">
        <f>SUMIF(SmtRes!AQ2089:'SmtRes'!AQ2098,"=1",SmtRes!DG2089:'SmtRes'!DG2098)</f>
        <v>210.35</v>
      </c>
      <c r="R715">
        <f>SUMIF(SmtRes!AQ2089:'SmtRes'!AQ2098,"=1",SmtRes!DH2089:'SmtRes'!DH2098)</f>
        <v>124.11</v>
      </c>
      <c r="S715">
        <f>SUMIF(SmtRes!AQ2089:'SmtRes'!AQ2098,"=1",SmtRes!DI2089:'SmtRes'!DI2098)</f>
        <v>1234.23</v>
      </c>
      <c r="T715">
        <f t="shared" si="481"/>
        <v>0</v>
      </c>
      <c r="U715">
        <f>SUMIF(SmtRes!AQ2089:'SmtRes'!AQ2098,"=1",SmtRes!CV2089:'SmtRes'!CV2098)</f>
        <v>2.0640000000000001</v>
      </c>
      <c r="V715">
        <f>SUMIF(SmtRes!AQ2089:'SmtRes'!AQ2098,"=1",SmtRes!CW2089:'SmtRes'!CW2098)</f>
        <v>0.18060000000000001</v>
      </c>
      <c r="W715">
        <f t="shared" si="482"/>
        <v>0</v>
      </c>
      <c r="X715">
        <f t="shared" si="483"/>
        <v>1222.51</v>
      </c>
      <c r="Y715">
        <f t="shared" si="484"/>
        <v>624.84</v>
      </c>
      <c r="AA715">
        <v>381997917</v>
      </c>
      <c r="AB715">
        <f t="shared" si="485"/>
        <v>1414.019826</v>
      </c>
      <c r="AC715">
        <f t="shared" si="486"/>
        <v>0</v>
      </c>
      <c r="AD715">
        <f>ROUND((((SUM(SmtRes!BR2089:'SmtRes'!BR2098))-(SUM(SmtRes!BS2089:'SmtRes'!BS2098)))+AE715),6)</f>
        <v>179.789106</v>
      </c>
      <c r="AE715">
        <f>ROUND((SUM(SmtRes!BS2089:'SmtRes'!BS2098)),6)</f>
        <v>124.113738</v>
      </c>
      <c r="AF715">
        <f>ROUND((SUM(SmtRes!BT2089:'SmtRes'!BT2098)),6)</f>
        <v>1234.23072</v>
      </c>
      <c r="AG715">
        <f t="shared" si="487"/>
        <v>0</v>
      </c>
      <c r="AH715">
        <f>(SUM(SmtRes!BU2089:'SmtRes'!BU2098))</f>
        <v>2.0640000000000001</v>
      </c>
      <c r="AI715">
        <f>(SUM(SmtRes!BV2089:'SmtRes'!BV2098))</f>
        <v>0.18059999999999998</v>
      </c>
      <c r="AJ715">
        <f t="shared" si="488"/>
        <v>0</v>
      </c>
      <c r="AK715">
        <v>6240.7540319999998</v>
      </c>
      <c r="AL715">
        <v>278.99603199999996</v>
      </c>
      <c r="AM715">
        <v>696.85699999999997</v>
      </c>
      <c r="AN715">
        <v>481.06099999999998</v>
      </c>
      <c r="AO715">
        <v>4783.84</v>
      </c>
      <c r="AP715">
        <v>0</v>
      </c>
      <c r="AQ715">
        <v>8</v>
      </c>
      <c r="AR715">
        <v>0.7</v>
      </c>
      <c r="AS715">
        <v>0</v>
      </c>
      <c r="AT715">
        <v>90</v>
      </c>
      <c r="AU715">
        <v>46</v>
      </c>
      <c r="AV715">
        <v>1</v>
      </c>
      <c r="AW715">
        <v>1</v>
      </c>
      <c r="AZ715">
        <v>1</v>
      </c>
      <c r="BA715">
        <v>1</v>
      </c>
      <c r="BB715">
        <v>1</v>
      </c>
      <c r="BC715">
        <v>1</v>
      </c>
      <c r="BD715" t="s">
        <v>3</v>
      </c>
      <c r="BE715" t="s">
        <v>3</v>
      </c>
      <c r="BF715" t="s">
        <v>3</v>
      </c>
      <c r="BG715" t="s">
        <v>3</v>
      </c>
      <c r="BH715">
        <v>0</v>
      </c>
      <c r="BI715">
        <v>2</v>
      </c>
      <c r="BJ715" t="s">
        <v>567</v>
      </c>
      <c r="BM715">
        <v>110006</v>
      </c>
      <c r="BN715">
        <v>0</v>
      </c>
      <c r="BO715" t="s">
        <v>3</v>
      </c>
      <c r="BP715">
        <v>0</v>
      </c>
      <c r="BQ715">
        <v>3</v>
      </c>
      <c r="BR715">
        <v>0</v>
      </c>
      <c r="BS715">
        <v>1</v>
      </c>
      <c r="BT715">
        <v>1</v>
      </c>
      <c r="BU715">
        <v>1</v>
      </c>
      <c r="BV715">
        <v>1</v>
      </c>
      <c r="BW715">
        <v>1</v>
      </c>
      <c r="BX715">
        <v>1</v>
      </c>
      <c r="BY715" t="s">
        <v>3</v>
      </c>
      <c r="BZ715">
        <v>90</v>
      </c>
      <c r="CA715">
        <v>46</v>
      </c>
      <c r="CB715" t="s">
        <v>3</v>
      </c>
      <c r="CE715">
        <v>0</v>
      </c>
      <c r="CF715">
        <v>0</v>
      </c>
      <c r="CG715">
        <v>0</v>
      </c>
      <c r="CM715">
        <v>0</v>
      </c>
      <c r="CN715" t="s">
        <v>147</v>
      </c>
      <c r="CO715">
        <v>0</v>
      </c>
      <c r="CP715">
        <f t="shared" si="489"/>
        <v>1568.6899999999998</v>
      </c>
      <c r="CQ715">
        <f>SUMIF(SmtRes!AQ2089:'SmtRes'!AQ2098,"=1",SmtRes!AA2089:'SmtRes'!AA2098)</f>
        <v>139174.85</v>
      </c>
      <c r="CR715">
        <f>SUMIF(SmtRes!AQ2089:'SmtRes'!AQ2098,"=1",SmtRes!AB2089:'SmtRes'!AB2098)</f>
        <v>1164.75</v>
      </c>
      <c r="CS715">
        <f>SUMIF(SmtRes!AQ2089:'SmtRes'!AQ2098,"=1",SmtRes!AC2089:'SmtRes'!AC2098)</f>
        <v>687.23</v>
      </c>
      <c r="CT715">
        <f>SUMIF(SmtRes!AQ2089:'SmtRes'!AQ2098,"=1",SmtRes!AD2089:'SmtRes'!AD2098)</f>
        <v>597.98</v>
      </c>
      <c r="CU715">
        <f t="shared" si="490"/>
        <v>0</v>
      </c>
      <c r="CV715">
        <f>SUMIF(SmtRes!AQ2089:'SmtRes'!AQ2098,"=1",SmtRes!BU2089:'SmtRes'!BU2098)</f>
        <v>2.0640000000000001</v>
      </c>
      <c r="CW715">
        <f>SUMIF(SmtRes!AQ2089:'SmtRes'!AQ2098,"=1",SmtRes!BV2089:'SmtRes'!BV2098)</f>
        <v>0.18059999999999998</v>
      </c>
      <c r="CX715">
        <f t="shared" si="491"/>
        <v>0</v>
      </c>
      <c r="CY715">
        <f t="shared" si="492"/>
        <v>1222.5059999999999</v>
      </c>
      <c r="CZ715">
        <f t="shared" si="493"/>
        <v>624.83640000000003</v>
      </c>
      <c r="DC715" t="s">
        <v>3</v>
      </c>
      <c r="DD715" t="s">
        <v>148</v>
      </c>
      <c r="DE715" t="s">
        <v>149</v>
      </c>
      <c r="DF715" t="s">
        <v>149</v>
      </c>
      <c r="DG715" t="s">
        <v>149</v>
      </c>
      <c r="DH715" t="s">
        <v>3</v>
      </c>
      <c r="DI715" t="s">
        <v>149</v>
      </c>
      <c r="DJ715" t="s">
        <v>149</v>
      </c>
      <c r="DK715" t="s">
        <v>3</v>
      </c>
      <c r="DL715" t="s">
        <v>3</v>
      </c>
      <c r="DM715" t="s">
        <v>3</v>
      </c>
      <c r="DN715">
        <v>0</v>
      </c>
      <c r="DO715">
        <v>0</v>
      </c>
      <c r="DP715">
        <v>1</v>
      </c>
      <c r="DQ715">
        <v>1</v>
      </c>
      <c r="DU715">
        <v>1013</v>
      </c>
      <c r="DV715" t="s">
        <v>202</v>
      </c>
      <c r="DW715" t="s">
        <v>202</v>
      </c>
      <c r="DX715">
        <v>1</v>
      </c>
      <c r="DZ715" t="s">
        <v>3</v>
      </c>
      <c r="EA715" t="s">
        <v>3</v>
      </c>
      <c r="EB715" t="s">
        <v>3</v>
      </c>
      <c r="EC715" t="s">
        <v>3</v>
      </c>
      <c r="EE715">
        <v>342528988</v>
      </c>
      <c r="EF715">
        <v>3</v>
      </c>
      <c r="EG715" t="s">
        <v>24</v>
      </c>
      <c r="EH715">
        <v>0</v>
      </c>
      <c r="EI715" t="s">
        <v>3</v>
      </c>
      <c r="EJ715">
        <v>2</v>
      </c>
      <c r="EK715">
        <v>110006</v>
      </c>
      <c r="EL715" t="s">
        <v>134</v>
      </c>
      <c r="EM715" t="s">
        <v>26</v>
      </c>
      <c r="EO715" t="s">
        <v>150</v>
      </c>
      <c r="EQ715">
        <v>131072</v>
      </c>
      <c r="ER715">
        <v>0</v>
      </c>
      <c r="ES715">
        <v>0</v>
      </c>
      <c r="ET715">
        <v>0</v>
      </c>
      <c r="EU715">
        <v>0</v>
      </c>
      <c r="EV715">
        <v>0</v>
      </c>
      <c r="EW715">
        <v>8</v>
      </c>
      <c r="EX715">
        <v>0.7</v>
      </c>
      <c r="EY715">
        <v>0</v>
      </c>
      <c r="FQ715">
        <v>0</v>
      </c>
      <c r="FR715">
        <v>0</v>
      </c>
      <c r="FS715">
        <v>0</v>
      </c>
      <c r="FX715">
        <v>90</v>
      </c>
      <c r="FY715">
        <v>46</v>
      </c>
      <c r="GA715" t="s">
        <v>3</v>
      </c>
      <c r="GD715">
        <v>1</v>
      </c>
      <c r="GF715">
        <v>2047391666</v>
      </c>
      <c r="GG715">
        <v>2</v>
      </c>
      <c r="GH715">
        <v>1</v>
      </c>
      <c r="GI715">
        <v>-2</v>
      </c>
      <c r="GJ715">
        <v>0</v>
      </c>
      <c r="GK715">
        <v>0</v>
      </c>
      <c r="GL715">
        <f t="shared" si="494"/>
        <v>0</v>
      </c>
      <c r="GM715">
        <f t="shared" si="495"/>
        <v>3416.04</v>
      </c>
      <c r="GN715">
        <f t="shared" si="496"/>
        <v>0</v>
      </c>
      <c r="GO715">
        <f t="shared" si="497"/>
        <v>3416.04</v>
      </c>
      <c r="GP715">
        <f t="shared" si="498"/>
        <v>0</v>
      </c>
      <c r="GR715">
        <v>0</v>
      </c>
      <c r="GS715">
        <v>3</v>
      </c>
      <c r="GT715">
        <v>0</v>
      </c>
      <c r="GU715" t="s">
        <v>3</v>
      </c>
      <c r="GV715">
        <f t="shared" si="499"/>
        <v>0</v>
      </c>
      <c r="GW715">
        <v>1</v>
      </c>
      <c r="GX715">
        <f t="shared" si="500"/>
        <v>0</v>
      </c>
      <c r="HA715">
        <v>0</v>
      </c>
      <c r="HB715">
        <v>0</v>
      </c>
      <c r="HC715">
        <f t="shared" si="501"/>
        <v>0</v>
      </c>
      <c r="HE715" t="s">
        <v>3</v>
      </c>
      <c r="HF715" t="s">
        <v>3</v>
      </c>
      <c r="HM715" t="s">
        <v>3</v>
      </c>
      <c r="HN715" t="s">
        <v>135</v>
      </c>
      <c r="HO715" t="s">
        <v>136</v>
      </c>
      <c r="HP715" t="s">
        <v>134</v>
      </c>
      <c r="HQ715" t="s">
        <v>134</v>
      </c>
      <c r="HS715">
        <v>0</v>
      </c>
      <c r="IK715">
        <v>0</v>
      </c>
    </row>
    <row r="716" spans="1:245" x14ac:dyDescent="0.25">
      <c r="A716">
        <v>17</v>
      </c>
      <c r="B716">
        <v>1</v>
      </c>
      <c r="C716">
        <f>ROW(SmtRes!A2108)</f>
        <v>2108</v>
      </c>
      <c r="D716">
        <f>ROW(EtalonRes!A2108)</f>
        <v>2108</v>
      </c>
      <c r="E716" t="s">
        <v>568</v>
      </c>
      <c r="F716" t="s">
        <v>565</v>
      </c>
      <c r="G716" t="s">
        <v>569</v>
      </c>
      <c r="H716" t="s">
        <v>202</v>
      </c>
      <c r="I716">
        <v>1</v>
      </c>
      <c r="J716">
        <v>0</v>
      </c>
      <c r="K716">
        <v>1</v>
      </c>
      <c r="O716">
        <f t="shared" si="480"/>
        <v>5228.99</v>
      </c>
      <c r="P716">
        <f>SUMIF(SmtRes!AQ2099:'SmtRes'!AQ2108,"=1",SmtRes!DF2099:'SmtRes'!DF2108)</f>
        <v>0</v>
      </c>
      <c r="Q716">
        <f>SUMIF(SmtRes!AQ2099:'SmtRes'!AQ2108,"=1",SmtRes!DG2099:'SmtRes'!DG2108)</f>
        <v>701.18</v>
      </c>
      <c r="R716">
        <f>SUMIF(SmtRes!AQ2099:'SmtRes'!AQ2108,"=1",SmtRes!DH2099:'SmtRes'!DH2108)</f>
        <v>413.71</v>
      </c>
      <c r="S716">
        <f>SUMIF(SmtRes!AQ2099:'SmtRes'!AQ2108,"=1",SmtRes!DI2099:'SmtRes'!DI2108)</f>
        <v>4114.1000000000004</v>
      </c>
      <c r="T716">
        <f t="shared" si="481"/>
        <v>0</v>
      </c>
      <c r="U716">
        <f>SUMIF(SmtRes!AQ2099:'SmtRes'!AQ2108,"=1",SmtRes!CV2099:'SmtRes'!CV2108)</f>
        <v>6.88</v>
      </c>
      <c r="V716">
        <f>SUMIF(SmtRes!AQ2099:'SmtRes'!AQ2108,"=1",SmtRes!CW2099:'SmtRes'!CW2108)</f>
        <v>0.60199999999999998</v>
      </c>
      <c r="W716">
        <f t="shared" si="482"/>
        <v>0</v>
      </c>
      <c r="X716">
        <f t="shared" si="483"/>
        <v>4075.03</v>
      </c>
      <c r="Y716">
        <f t="shared" si="484"/>
        <v>2082.79</v>
      </c>
      <c r="AA716">
        <v>381997917</v>
      </c>
      <c r="AB716">
        <f t="shared" si="485"/>
        <v>4713.3994199999997</v>
      </c>
      <c r="AC716">
        <f t="shared" si="486"/>
        <v>0</v>
      </c>
      <c r="AD716">
        <f>ROUND((((SUM(SmtRes!BR2099:'SmtRes'!BR2108))-(SUM(SmtRes!BS2099:'SmtRes'!BS2108)))+AE716),6)</f>
        <v>599.29701999999997</v>
      </c>
      <c r="AE716">
        <f>ROUND((SUM(SmtRes!BS2099:'SmtRes'!BS2108)),6)</f>
        <v>413.71246000000002</v>
      </c>
      <c r="AF716">
        <f>ROUND((SUM(SmtRes!BT2099:'SmtRes'!BT2108)),6)</f>
        <v>4114.1023999999998</v>
      </c>
      <c r="AG716">
        <f t="shared" si="487"/>
        <v>0</v>
      </c>
      <c r="AH716">
        <f>(SUM(SmtRes!BU2099:'SmtRes'!BU2108))</f>
        <v>6.88</v>
      </c>
      <c r="AI716">
        <f>(SUM(SmtRes!BV2099:'SmtRes'!BV2108))</f>
        <v>0.60199999999999998</v>
      </c>
      <c r="AJ716">
        <f t="shared" si="488"/>
        <v>0</v>
      </c>
      <c r="AK716">
        <v>6240.7540319999998</v>
      </c>
      <c r="AL716">
        <v>278.99603199999996</v>
      </c>
      <c r="AM716">
        <v>696.85699999999997</v>
      </c>
      <c r="AN716">
        <v>481.06099999999998</v>
      </c>
      <c r="AO716">
        <v>4783.84</v>
      </c>
      <c r="AP716">
        <v>0</v>
      </c>
      <c r="AQ716">
        <v>8</v>
      </c>
      <c r="AR716">
        <v>0.7</v>
      </c>
      <c r="AS716">
        <v>0</v>
      </c>
      <c r="AT716">
        <v>90</v>
      </c>
      <c r="AU716">
        <v>46</v>
      </c>
      <c r="AV716">
        <v>1</v>
      </c>
      <c r="AW716">
        <v>1</v>
      </c>
      <c r="AZ716">
        <v>1</v>
      </c>
      <c r="BA716">
        <v>1</v>
      </c>
      <c r="BB716">
        <v>1</v>
      </c>
      <c r="BC716">
        <v>1</v>
      </c>
      <c r="BD716" t="s">
        <v>3</v>
      </c>
      <c r="BE716" t="s">
        <v>3</v>
      </c>
      <c r="BF716" t="s">
        <v>3</v>
      </c>
      <c r="BG716" t="s">
        <v>3</v>
      </c>
      <c r="BH716">
        <v>0</v>
      </c>
      <c r="BI716">
        <v>2</v>
      </c>
      <c r="BJ716" t="s">
        <v>567</v>
      </c>
      <c r="BM716">
        <v>110006</v>
      </c>
      <c r="BN716">
        <v>0</v>
      </c>
      <c r="BO716" t="s">
        <v>3</v>
      </c>
      <c r="BP716">
        <v>0</v>
      </c>
      <c r="BQ716">
        <v>3</v>
      </c>
      <c r="BR716">
        <v>0</v>
      </c>
      <c r="BS716">
        <v>1</v>
      </c>
      <c r="BT716">
        <v>1</v>
      </c>
      <c r="BU716">
        <v>1</v>
      </c>
      <c r="BV716">
        <v>1</v>
      </c>
      <c r="BW716">
        <v>1</v>
      </c>
      <c r="BX716">
        <v>1</v>
      </c>
      <c r="BY716" t="s">
        <v>3</v>
      </c>
      <c r="BZ716">
        <v>90</v>
      </c>
      <c r="CA716">
        <v>46</v>
      </c>
      <c r="CB716" t="s">
        <v>3</v>
      </c>
      <c r="CE716">
        <v>0</v>
      </c>
      <c r="CF716">
        <v>0</v>
      </c>
      <c r="CG716">
        <v>0</v>
      </c>
      <c r="CM716">
        <v>0</v>
      </c>
      <c r="CN716" t="s">
        <v>3</v>
      </c>
      <c r="CO716">
        <v>0</v>
      </c>
      <c r="CP716">
        <f t="shared" si="489"/>
        <v>5228.9900000000007</v>
      </c>
      <c r="CQ716">
        <f>SUMIF(SmtRes!AQ2099:'SmtRes'!AQ2108,"=1",SmtRes!AA2099:'SmtRes'!AA2108)</f>
        <v>139174.85</v>
      </c>
      <c r="CR716">
        <f>SUMIF(SmtRes!AQ2099:'SmtRes'!AQ2108,"=1",SmtRes!AB2099:'SmtRes'!AB2108)</f>
        <v>1164.75</v>
      </c>
      <c r="CS716">
        <f>SUMIF(SmtRes!AQ2099:'SmtRes'!AQ2108,"=1",SmtRes!AC2099:'SmtRes'!AC2108)</f>
        <v>687.23</v>
      </c>
      <c r="CT716">
        <f>SUMIF(SmtRes!AQ2099:'SmtRes'!AQ2108,"=1",SmtRes!AD2099:'SmtRes'!AD2108)</f>
        <v>597.98</v>
      </c>
      <c r="CU716">
        <f t="shared" si="490"/>
        <v>0</v>
      </c>
      <c r="CV716">
        <f>SUMIF(SmtRes!AQ2099:'SmtRes'!AQ2108,"=1",SmtRes!BU2099:'SmtRes'!BU2108)</f>
        <v>6.88</v>
      </c>
      <c r="CW716">
        <f>SUMIF(SmtRes!AQ2099:'SmtRes'!AQ2108,"=1",SmtRes!BV2099:'SmtRes'!BV2108)</f>
        <v>0.60199999999999998</v>
      </c>
      <c r="CX716">
        <f t="shared" si="491"/>
        <v>0</v>
      </c>
      <c r="CY716">
        <f t="shared" si="492"/>
        <v>4075.0290000000005</v>
      </c>
      <c r="CZ716">
        <f t="shared" si="493"/>
        <v>2082.7926000000002</v>
      </c>
      <c r="DC716" t="s">
        <v>3</v>
      </c>
      <c r="DD716" t="s">
        <v>14</v>
      </c>
      <c r="DE716" t="s">
        <v>23</v>
      </c>
      <c r="DF716" t="s">
        <v>23</v>
      </c>
      <c r="DG716" t="s">
        <v>23</v>
      </c>
      <c r="DH716" t="s">
        <v>3</v>
      </c>
      <c r="DI716" t="s">
        <v>23</v>
      </c>
      <c r="DJ716" t="s">
        <v>23</v>
      </c>
      <c r="DK716" t="s">
        <v>3</v>
      </c>
      <c r="DL716" t="s">
        <v>3</v>
      </c>
      <c r="DM716" t="s">
        <v>3</v>
      </c>
      <c r="DN716">
        <v>0</v>
      </c>
      <c r="DO716">
        <v>0</v>
      </c>
      <c r="DP716">
        <v>1</v>
      </c>
      <c r="DQ716">
        <v>1</v>
      </c>
      <c r="DU716">
        <v>1013</v>
      </c>
      <c r="DV716" t="s">
        <v>202</v>
      </c>
      <c r="DW716" t="s">
        <v>202</v>
      </c>
      <c r="DX716">
        <v>1</v>
      </c>
      <c r="DZ716" t="s">
        <v>3</v>
      </c>
      <c r="EA716" t="s">
        <v>3</v>
      </c>
      <c r="EB716" t="s">
        <v>3</v>
      </c>
      <c r="EC716" t="s">
        <v>3</v>
      </c>
      <c r="EE716">
        <v>342528988</v>
      </c>
      <c r="EF716">
        <v>3</v>
      </c>
      <c r="EG716" t="s">
        <v>24</v>
      </c>
      <c r="EH716">
        <v>0</v>
      </c>
      <c r="EI716" t="s">
        <v>3</v>
      </c>
      <c r="EJ716">
        <v>2</v>
      </c>
      <c r="EK716">
        <v>110006</v>
      </c>
      <c r="EL716" t="s">
        <v>134</v>
      </c>
      <c r="EM716" t="s">
        <v>26</v>
      </c>
      <c r="EO716" t="s">
        <v>3</v>
      </c>
      <c r="EQ716">
        <v>131072</v>
      </c>
      <c r="ER716">
        <v>0</v>
      </c>
      <c r="ES716">
        <v>0</v>
      </c>
      <c r="ET716">
        <v>0</v>
      </c>
      <c r="EU716">
        <v>0</v>
      </c>
      <c r="EV716">
        <v>0</v>
      </c>
      <c r="EW716">
        <v>8</v>
      </c>
      <c r="EX716">
        <v>0.7</v>
      </c>
      <c r="EY716">
        <v>0</v>
      </c>
      <c r="FQ716">
        <v>0</v>
      </c>
      <c r="FR716">
        <v>0</v>
      </c>
      <c r="FS716">
        <v>0</v>
      </c>
      <c r="FX716">
        <v>90</v>
      </c>
      <c r="FY716">
        <v>46</v>
      </c>
      <c r="GA716" t="s">
        <v>3</v>
      </c>
      <c r="GD716">
        <v>1</v>
      </c>
      <c r="GF716">
        <v>778523269</v>
      </c>
      <c r="GG716">
        <v>2</v>
      </c>
      <c r="GH716">
        <v>1</v>
      </c>
      <c r="GI716">
        <v>-2</v>
      </c>
      <c r="GJ716">
        <v>0</v>
      </c>
      <c r="GK716">
        <v>0</v>
      </c>
      <c r="GL716">
        <f t="shared" si="494"/>
        <v>0</v>
      </c>
      <c r="GM716">
        <f t="shared" si="495"/>
        <v>11386.81</v>
      </c>
      <c r="GN716">
        <f t="shared" si="496"/>
        <v>0</v>
      </c>
      <c r="GO716">
        <f t="shared" si="497"/>
        <v>11386.81</v>
      </c>
      <c r="GP716">
        <f t="shared" si="498"/>
        <v>0</v>
      </c>
      <c r="GR716">
        <v>0</v>
      </c>
      <c r="GS716">
        <v>3</v>
      </c>
      <c r="GT716">
        <v>0</v>
      </c>
      <c r="GU716" t="s">
        <v>3</v>
      </c>
      <c r="GV716">
        <f t="shared" si="499"/>
        <v>0</v>
      </c>
      <c r="GW716">
        <v>1</v>
      </c>
      <c r="GX716">
        <f t="shared" si="500"/>
        <v>0</v>
      </c>
      <c r="HA716">
        <v>0</v>
      </c>
      <c r="HB716">
        <v>0</v>
      </c>
      <c r="HC716">
        <f t="shared" si="501"/>
        <v>0</v>
      </c>
      <c r="HE716" t="s">
        <v>3</v>
      </c>
      <c r="HF716" t="s">
        <v>3</v>
      </c>
      <c r="HM716" t="s">
        <v>3</v>
      </c>
      <c r="HN716" t="s">
        <v>135</v>
      </c>
      <c r="HO716" t="s">
        <v>136</v>
      </c>
      <c r="HP716" t="s">
        <v>134</v>
      </c>
      <c r="HQ716" t="s">
        <v>134</v>
      </c>
      <c r="HS716">
        <v>0</v>
      </c>
      <c r="IK716">
        <v>0</v>
      </c>
    </row>
    <row r="717" spans="1:245" x14ac:dyDescent="0.25">
      <c r="A717">
        <v>17</v>
      </c>
      <c r="B717">
        <v>1</v>
      </c>
      <c r="C717">
        <f>ROW(SmtRes!A2118)</f>
        <v>2118</v>
      </c>
      <c r="D717">
        <f>ROW(EtalonRes!A2118)</f>
        <v>2118</v>
      </c>
      <c r="E717" t="s">
        <v>570</v>
      </c>
      <c r="F717" t="s">
        <v>571</v>
      </c>
      <c r="G717" t="s">
        <v>572</v>
      </c>
      <c r="H717" t="s">
        <v>202</v>
      </c>
      <c r="I717">
        <v>1</v>
      </c>
      <c r="J717">
        <v>0</v>
      </c>
      <c r="K717">
        <v>1</v>
      </c>
      <c r="O717">
        <f t="shared" si="480"/>
        <v>1982.38</v>
      </c>
      <c r="P717">
        <f>SUMIF(SmtRes!AQ2109:'SmtRes'!AQ2118,"=1",SmtRes!DF2109:'SmtRes'!DF2118)</f>
        <v>0</v>
      </c>
      <c r="Q717">
        <f>SUMIF(SmtRes!AQ2109:'SmtRes'!AQ2118,"=1",SmtRes!DG2109:'SmtRes'!DG2118)</f>
        <v>276.47000000000003</v>
      </c>
      <c r="R717">
        <f>SUMIF(SmtRes!AQ2109:'SmtRes'!AQ2118,"=1",SmtRes!DH2109:'SmtRes'!DH2118)</f>
        <v>163.12</v>
      </c>
      <c r="S717">
        <f>SUMIF(SmtRes!AQ2109:'SmtRes'!AQ2118,"=1",SmtRes!DI2109:'SmtRes'!DI2118)</f>
        <v>1542.79</v>
      </c>
      <c r="T717">
        <f t="shared" si="481"/>
        <v>0</v>
      </c>
      <c r="U717">
        <f>SUMIF(SmtRes!AQ2109:'SmtRes'!AQ2118,"=1",SmtRes!CV2109:'SmtRes'!CV2118)</f>
        <v>2.58</v>
      </c>
      <c r="V717">
        <f>SUMIF(SmtRes!AQ2109:'SmtRes'!AQ2118,"=1",SmtRes!CW2109:'SmtRes'!CW2118)</f>
        <v>0.23735999999999999</v>
      </c>
      <c r="W717">
        <f t="shared" si="482"/>
        <v>0</v>
      </c>
      <c r="X717">
        <f t="shared" si="483"/>
        <v>1535.32</v>
      </c>
      <c r="Y717">
        <f t="shared" si="484"/>
        <v>784.72</v>
      </c>
      <c r="AA717">
        <v>381997917</v>
      </c>
      <c r="AB717">
        <f t="shared" si="485"/>
        <v>1779.082654</v>
      </c>
      <c r="AC717">
        <f t="shared" si="486"/>
        <v>0</v>
      </c>
      <c r="AD717">
        <f>ROUND((((SUM(SmtRes!BR2109:'SmtRes'!BR2118))-(SUM(SmtRes!BS2109:'SmtRes'!BS2118)))+AE717),6)</f>
        <v>236.294254</v>
      </c>
      <c r="AE717">
        <f>ROUND((SUM(SmtRes!BS2109:'SmtRes'!BS2118)),6)</f>
        <v>163.120913</v>
      </c>
      <c r="AF717">
        <f>ROUND((SUM(SmtRes!BT2109:'SmtRes'!BT2118)),6)</f>
        <v>1542.7883999999999</v>
      </c>
      <c r="AG717">
        <f t="shared" si="487"/>
        <v>0</v>
      </c>
      <c r="AH717">
        <f>(SUM(SmtRes!BU2109:'SmtRes'!BU2118))</f>
        <v>2.58</v>
      </c>
      <c r="AI717">
        <f>(SUM(SmtRes!BV2109:'SmtRes'!BV2118))</f>
        <v>0.23736000000000002</v>
      </c>
      <c r="AJ717">
        <f t="shared" si="488"/>
        <v>0</v>
      </c>
      <c r="AK717">
        <v>7944.5470920000007</v>
      </c>
      <c r="AL717">
        <v>416.62629199999998</v>
      </c>
      <c r="AM717">
        <v>915.86919999999998</v>
      </c>
      <c r="AN717">
        <v>632.25160000000005</v>
      </c>
      <c r="AO717">
        <v>5979.8</v>
      </c>
      <c r="AP717">
        <v>0</v>
      </c>
      <c r="AQ717">
        <v>10</v>
      </c>
      <c r="AR717">
        <v>0.92</v>
      </c>
      <c r="AS717">
        <v>0</v>
      </c>
      <c r="AT717">
        <v>90</v>
      </c>
      <c r="AU717">
        <v>46</v>
      </c>
      <c r="AV717">
        <v>1</v>
      </c>
      <c r="AW717">
        <v>1</v>
      </c>
      <c r="AZ717">
        <v>1</v>
      </c>
      <c r="BA717">
        <v>1</v>
      </c>
      <c r="BB717">
        <v>1</v>
      </c>
      <c r="BC717">
        <v>1</v>
      </c>
      <c r="BD717" t="s">
        <v>3</v>
      </c>
      <c r="BE717" t="s">
        <v>3</v>
      </c>
      <c r="BF717" t="s">
        <v>3</v>
      </c>
      <c r="BG717" t="s">
        <v>3</v>
      </c>
      <c r="BH717">
        <v>0</v>
      </c>
      <c r="BI717">
        <v>2</v>
      </c>
      <c r="BJ717" t="s">
        <v>573</v>
      </c>
      <c r="BM717">
        <v>110006</v>
      </c>
      <c r="BN717">
        <v>0</v>
      </c>
      <c r="BO717" t="s">
        <v>3</v>
      </c>
      <c r="BP717">
        <v>0</v>
      </c>
      <c r="BQ717">
        <v>3</v>
      </c>
      <c r="BR717">
        <v>0</v>
      </c>
      <c r="BS717">
        <v>1</v>
      </c>
      <c r="BT717">
        <v>1</v>
      </c>
      <c r="BU717">
        <v>1</v>
      </c>
      <c r="BV717">
        <v>1</v>
      </c>
      <c r="BW717">
        <v>1</v>
      </c>
      <c r="BX717">
        <v>1</v>
      </c>
      <c r="BY717" t="s">
        <v>3</v>
      </c>
      <c r="BZ717">
        <v>90</v>
      </c>
      <c r="CA717">
        <v>46</v>
      </c>
      <c r="CB717" t="s">
        <v>3</v>
      </c>
      <c r="CE717">
        <v>0</v>
      </c>
      <c r="CF717">
        <v>0</v>
      </c>
      <c r="CG717">
        <v>0</v>
      </c>
      <c r="CM717">
        <v>0</v>
      </c>
      <c r="CN717" t="s">
        <v>147</v>
      </c>
      <c r="CO717">
        <v>0</v>
      </c>
      <c r="CP717">
        <f t="shared" si="489"/>
        <v>1982.38</v>
      </c>
      <c r="CQ717">
        <f>SUMIF(SmtRes!AQ2109:'SmtRes'!AQ2118,"=1",SmtRes!AA2109:'SmtRes'!AA2118)</f>
        <v>139174.85</v>
      </c>
      <c r="CR717">
        <f>SUMIF(SmtRes!AQ2109:'SmtRes'!AQ2118,"=1",SmtRes!AB2109:'SmtRes'!AB2118)</f>
        <v>1164.75</v>
      </c>
      <c r="CS717">
        <f>SUMIF(SmtRes!AQ2109:'SmtRes'!AQ2118,"=1",SmtRes!AC2109:'SmtRes'!AC2118)</f>
        <v>687.23</v>
      </c>
      <c r="CT717">
        <f>SUMIF(SmtRes!AQ2109:'SmtRes'!AQ2118,"=1",SmtRes!AD2109:'SmtRes'!AD2118)</f>
        <v>597.98</v>
      </c>
      <c r="CU717">
        <f t="shared" si="490"/>
        <v>0</v>
      </c>
      <c r="CV717">
        <f>SUMIF(SmtRes!AQ2109:'SmtRes'!AQ2118,"=1",SmtRes!BU2109:'SmtRes'!BU2118)</f>
        <v>2.58</v>
      </c>
      <c r="CW717">
        <f>SUMIF(SmtRes!AQ2109:'SmtRes'!AQ2118,"=1",SmtRes!BV2109:'SmtRes'!BV2118)</f>
        <v>0.23736000000000002</v>
      </c>
      <c r="CX717">
        <f t="shared" si="491"/>
        <v>0</v>
      </c>
      <c r="CY717">
        <f t="shared" si="492"/>
        <v>1535.319</v>
      </c>
      <c r="CZ717">
        <f t="shared" si="493"/>
        <v>784.71859999999981</v>
      </c>
      <c r="DC717" t="s">
        <v>3</v>
      </c>
      <c r="DD717" t="s">
        <v>148</v>
      </c>
      <c r="DE717" t="s">
        <v>149</v>
      </c>
      <c r="DF717" t="s">
        <v>149</v>
      </c>
      <c r="DG717" t="s">
        <v>149</v>
      </c>
      <c r="DH717" t="s">
        <v>3</v>
      </c>
      <c r="DI717" t="s">
        <v>149</v>
      </c>
      <c r="DJ717" t="s">
        <v>149</v>
      </c>
      <c r="DK717" t="s">
        <v>3</v>
      </c>
      <c r="DL717" t="s">
        <v>3</v>
      </c>
      <c r="DM717" t="s">
        <v>3</v>
      </c>
      <c r="DN717">
        <v>0</v>
      </c>
      <c r="DO717">
        <v>0</v>
      </c>
      <c r="DP717">
        <v>1</v>
      </c>
      <c r="DQ717">
        <v>1</v>
      </c>
      <c r="DU717">
        <v>1013</v>
      </c>
      <c r="DV717" t="s">
        <v>202</v>
      </c>
      <c r="DW717" t="s">
        <v>202</v>
      </c>
      <c r="DX717">
        <v>1</v>
      </c>
      <c r="DZ717" t="s">
        <v>3</v>
      </c>
      <c r="EA717" t="s">
        <v>3</v>
      </c>
      <c r="EB717" t="s">
        <v>3</v>
      </c>
      <c r="EC717" t="s">
        <v>3</v>
      </c>
      <c r="EE717">
        <v>342528988</v>
      </c>
      <c r="EF717">
        <v>3</v>
      </c>
      <c r="EG717" t="s">
        <v>24</v>
      </c>
      <c r="EH717">
        <v>0</v>
      </c>
      <c r="EI717" t="s">
        <v>3</v>
      </c>
      <c r="EJ717">
        <v>2</v>
      </c>
      <c r="EK717">
        <v>110006</v>
      </c>
      <c r="EL717" t="s">
        <v>134</v>
      </c>
      <c r="EM717" t="s">
        <v>26</v>
      </c>
      <c r="EO717" t="s">
        <v>150</v>
      </c>
      <c r="EQ717">
        <v>131072</v>
      </c>
      <c r="ER717">
        <v>0</v>
      </c>
      <c r="ES717">
        <v>0</v>
      </c>
      <c r="ET717">
        <v>0</v>
      </c>
      <c r="EU717">
        <v>0</v>
      </c>
      <c r="EV717">
        <v>0</v>
      </c>
      <c r="EW717">
        <v>10</v>
      </c>
      <c r="EX717">
        <v>0.92</v>
      </c>
      <c r="EY717">
        <v>0</v>
      </c>
      <c r="FQ717">
        <v>0</v>
      </c>
      <c r="FR717">
        <v>0</v>
      </c>
      <c r="FS717">
        <v>0</v>
      </c>
      <c r="FX717">
        <v>90</v>
      </c>
      <c r="FY717">
        <v>46</v>
      </c>
      <c r="GA717" t="s">
        <v>3</v>
      </c>
      <c r="GD717">
        <v>1</v>
      </c>
      <c r="GF717">
        <v>-1270561239</v>
      </c>
      <c r="GG717">
        <v>2</v>
      </c>
      <c r="GH717">
        <v>1</v>
      </c>
      <c r="GI717">
        <v>-2</v>
      </c>
      <c r="GJ717">
        <v>0</v>
      </c>
      <c r="GK717">
        <v>0</v>
      </c>
      <c r="GL717">
        <f t="shared" si="494"/>
        <v>0</v>
      </c>
      <c r="GM717">
        <f t="shared" si="495"/>
        <v>4302.42</v>
      </c>
      <c r="GN717">
        <f t="shared" si="496"/>
        <v>0</v>
      </c>
      <c r="GO717">
        <f t="shared" si="497"/>
        <v>4302.42</v>
      </c>
      <c r="GP717">
        <f t="shared" si="498"/>
        <v>0</v>
      </c>
      <c r="GR717">
        <v>0</v>
      </c>
      <c r="GS717">
        <v>3</v>
      </c>
      <c r="GT717">
        <v>0</v>
      </c>
      <c r="GU717" t="s">
        <v>3</v>
      </c>
      <c r="GV717">
        <f t="shared" si="499"/>
        <v>0</v>
      </c>
      <c r="GW717">
        <v>1</v>
      </c>
      <c r="GX717">
        <f t="shared" si="500"/>
        <v>0</v>
      </c>
      <c r="HA717">
        <v>0</v>
      </c>
      <c r="HB717">
        <v>0</v>
      </c>
      <c r="HC717">
        <f t="shared" si="501"/>
        <v>0</v>
      </c>
      <c r="HE717" t="s">
        <v>3</v>
      </c>
      <c r="HF717" t="s">
        <v>3</v>
      </c>
      <c r="HM717" t="s">
        <v>3</v>
      </c>
      <c r="HN717" t="s">
        <v>135</v>
      </c>
      <c r="HO717" t="s">
        <v>136</v>
      </c>
      <c r="HP717" t="s">
        <v>134</v>
      </c>
      <c r="HQ717" t="s">
        <v>134</v>
      </c>
      <c r="HS717">
        <v>0</v>
      </c>
      <c r="IK717">
        <v>0</v>
      </c>
    </row>
    <row r="718" spans="1:245" x14ac:dyDescent="0.25">
      <c r="A718">
        <v>17</v>
      </c>
      <c r="B718">
        <v>1</v>
      </c>
      <c r="C718">
        <f>ROW(SmtRes!A2128)</f>
        <v>2128</v>
      </c>
      <c r="D718">
        <f>ROW(EtalonRes!A2128)</f>
        <v>2128</v>
      </c>
      <c r="E718" t="s">
        <v>574</v>
      </c>
      <c r="F718" t="s">
        <v>571</v>
      </c>
      <c r="G718" t="s">
        <v>575</v>
      </c>
      <c r="H718" t="s">
        <v>202</v>
      </c>
      <c r="I718">
        <v>1</v>
      </c>
      <c r="J718">
        <v>0</v>
      </c>
      <c r="K718">
        <v>1</v>
      </c>
      <c r="O718">
        <f t="shared" si="480"/>
        <v>6607.92</v>
      </c>
      <c r="P718">
        <f>SUMIF(SmtRes!AQ2119:'SmtRes'!AQ2128,"=1",SmtRes!DF2119:'SmtRes'!DF2128)</f>
        <v>0</v>
      </c>
      <c r="Q718">
        <f>SUMIF(SmtRes!AQ2119:'SmtRes'!AQ2128,"=1",SmtRes!DG2119:'SmtRes'!DG2128)</f>
        <v>921.55</v>
      </c>
      <c r="R718">
        <f>SUMIF(SmtRes!AQ2119:'SmtRes'!AQ2128,"=1",SmtRes!DH2119:'SmtRes'!DH2128)</f>
        <v>543.74</v>
      </c>
      <c r="S718">
        <f>SUMIF(SmtRes!AQ2119:'SmtRes'!AQ2128,"=1",SmtRes!DI2119:'SmtRes'!DI2128)</f>
        <v>5142.63</v>
      </c>
      <c r="T718">
        <f t="shared" si="481"/>
        <v>0</v>
      </c>
      <c r="U718">
        <f>SUMIF(SmtRes!AQ2119:'SmtRes'!AQ2128,"=1",SmtRes!CV2119:'SmtRes'!CV2128)</f>
        <v>8.6</v>
      </c>
      <c r="V718">
        <f>SUMIF(SmtRes!AQ2119:'SmtRes'!AQ2128,"=1",SmtRes!CW2119:'SmtRes'!CW2128)</f>
        <v>0.79120000000000001</v>
      </c>
      <c r="W718">
        <f t="shared" si="482"/>
        <v>0</v>
      </c>
      <c r="X718">
        <f t="shared" si="483"/>
        <v>5117.7299999999996</v>
      </c>
      <c r="Y718">
        <f t="shared" si="484"/>
        <v>2615.73</v>
      </c>
      <c r="AA718">
        <v>381997917</v>
      </c>
      <c r="AB718">
        <f t="shared" si="485"/>
        <v>5930.2755120000002</v>
      </c>
      <c r="AC718">
        <f t="shared" si="486"/>
        <v>0</v>
      </c>
      <c r="AD718">
        <f>ROUND((((SUM(SmtRes!BR2119:'SmtRes'!BR2128))-(SUM(SmtRes!BS2119:'SmtRes'!BS2128)))+AE718),6)</f>
        <v>787.64751200000001</v>
      </c>
      <c r="AE718">
        <f>ROUND((SUM(SmtRes!BS2119:'SmtRes'!BS2128)),6)</f>
        <v>543.73637599999995</v>
      </c>
      <c r="AF718">
        <f>ROUND((SUM(SmtRes!BT2119:'SmtRes'!BT2128)),6)</f>
        <v>5142.6279999999997</v>
      </c>
      <c r="AG718">
        <f t="shared" si="487"/>
        <v>0</v>
      </c>
      <c r="AH718">
        <f>(SUM(SmtRes!BU2119:'SmtRes'!BU2128))</f>
        <v>8.6</v>
      </c>
      <c r="AI718">
        <f>(SUM(SmtRes!BV2119:'SmtRes'!BV2128))</f>
        <v>0.79120000000000001</v>
      </c>
      <c r="AJ718">
        <f t="shared" si="488"/>
        <v>0</v>
      </c>
      <c r="AK718">
        <v>7944.5470920000007</v>
      </c>
      <c r="AL718">
        <v>416.62629199999998</v>
      </c>
      <c r="AM718">
        <v>915.86919999999998</v>
      </c>
      <c r="AN718">
        <v>632.25160000000005</v>
      </c>
      <c r="AO718">
        <v>5979.8</v>
      </c>
      <c r="AP718">
        <v>0</v>
      </c>
      <c r="AQ718">
        <v>10</v>
      </c>
      <c r="AR718">
        <v>0.92</v>
      </c>
      <c r="AS718">
        <v>0</v>
      </c>
      <c r="AT718">
        <v>90</v>
      </c>
      <c r="AU718">
        <v>46</v>
      </c>
      <c r="AV718">
        <v>1</v>
      </c>
      <c r="AW718">
        <v>1</v>
      </c>
      <c r="AZ718">
        <v>1</v>
      </c>
      <c r="BA718">
        <v>1</v>
      </c>
      <c r="BB718">
        <v>1</v>
      </c>
      <c r="BC718">
        <v>1</v>
      </c>
      <c r="BD718" t="s">
        <v>3</v>
      </c>
      <c r="BE718" t="s">
        <v>3</v>
      </c>
      <c r="BF718" t="s">
        <v>3</v>
      </c>
      <c r="BG718" t="s">
        <v>3</v>
      </c>
      <c r="BH718">
        <v>0</v>
      </c>
      <c r="BI718">
        <v>2</v>
      </c>
      <c r="BJ718" t="s">
        <v>573</v>
      </c>
      <c r="BM718">
        <v>110006</v>
      </c>
      <c r="BN718">
        <v>0</v>
      </c>
      <c r="BO718" t="s">
        <v>3</v>
      </c>
      <c r="BP718">
        <v>0</v>
      </c>
      <c r="BQ718">
        <v>3</v>
      </c>
      <c r="BR718">
        <v>0</v>
      </c>
      <c r="BS718">
        <v>1</v>
      </c>
      <c r="BT718">
        <v>1</v>
      </c>
      <c r="BU718">
        <v>1</v>
      </c>
      <c r="BV718">
        <v>1</v>
      </c>
      <c r="BW718">
        <v>1</v>
      </c>
      <c r="BX718">
        <v>1</v>
      </c>
      <c r="BY718" t="s">
        <v>3</v>
      </c>
      <c r="BZ718">
        <v>90</v>
      </c>
      <c r="CA718">
        <v>46</v>
      </c>
      <c r="CB718" t="s">
        <v>3</v>
      </c>
      <c r="CE718">
        <v>0</v>
      </c>
      <c r="CF718">
        <v>0</v>
      </c>
      <c r="CG718">
        <v>0</v>
      </c>
      <c r="CM718">
        <v>0</v>
      </c>
      <c r="CN718" t="s">
        <v>3</v>
      </c>
      <c r="CO718">
        <v>0</v>
      </c>
      <c r="CP718">
        <f t="shared" si="489"/>
        <v>6607.92</v>
      </c>
      <c r="CQ718">
        <f>SUMIF(SmtRes!AQ2119:'SmtRes'!AQ2128,"=1",SmtRes!AA2119:'SmtRes'!AA2128)</f>
        <v>139174.85</v>
      </c>
      <c r="CR718">
        <f>SUMIF(SmtRes!AQ2119:'SmtRes'!AQ2128,"=1",SmtRes!AB2119:'SmtRes'!AB2128)</f>
        <v>1164.75</v>
      </c>
      <c r="CS718">
        <f>SUMIF(SmtRes!AQ2119:'SmtRes'!AQ2128,"=1",SmtRes!AC2119:'SmtRes'!AC2128)</f>
        <v>687.23</v>
      </c>
      <c r="CT718">
        <f>SUMIF(SmtRes!AQ2119:'SmtRes'!AQ2128,"=1",SmtRes!AD2119:'SmtRes'!AD2128)</f>
        <v>597.98</v>
      </c>
      <c r="CU718">
        <f t="shared" si="490"/>
        <v>0</v>
      </c>
      <c r="CV718">
        <f>SUMIF(SmtRes!AQ2119:'SmtRes'!AQ2128,"=1",SmtRes!BU2119:'SmtRes'!BU2128)</f>
        <v>8.6</v>
      </c>
      <c r="CW718">
        <f>SUMIF(SmtRes!AQ2119:'SmtRes'!AQ2128,"=1",SmtRes!BV2119:'SmtRes'!BV2128)</f>
        <v>0.79120000000000001</v>
      </c>
      <c r="CX718">
        <f t="shared" si="491"/>
        <v>0</v>
      </c>
      <c r="CY718">
        <f t="shared" si="492"/>
        <v>5117.7330000000002</v>
      </c>
      <c r="CZ718">
        <f t="shared" si="493"/>
        <v>2615.7302</v>
      </c>
      <c r="DC718" t="s">
        <v>3</v>
      </c>
      <c r="DD718" t="s">
        <v>14</v>
      </c>
      <c r="DE718" t="s">
        <v>23</v>
      </c>
      <c r="DF718" t="s">
        <v>23</v>
      </c>
      <c r="DG718" t="s">
        <v>23</v>
      </c>
      <c r="DH718" t="s">
        <v>3</v>
      </c>
      <c r="DI718" t="s">
        <v>23</v>
      </c>
      <c r="DJ718" t="s">
        <v>23</v>
      </c>
      <c r="DK718" t="s">
        <v>3</v>
      </c>
      <c r="DL718" t="s">
        <v>3</v>
      </c>
      <c r="DM718" t="s">
        <v>3</v>
      </c>
      <c r="DN718">
        <v>0</v>
      </c>
      <c r="DO718">
        <v>0</v>
      </c>
      <c r="DP718">
        <v>1</v>
      </c>
      <c r="DQ718">
        <v>1</v>
      </c>
      <c r="DU718">
        <v>1013</v>
      </c>
      <c r="DV718" t="s">
        <v>202</v>
      </c>
      <c r="DW718" t="s">
        <v>202</v>
      </c>
      <c r="DX718">
        <v>1</v>
      </c>
      <c r="DZ718" t="s">
        <v>3</v>
      </c>
      <c r="EA718" t="s">
        <v>3</v>
      </c>
      <c r="EB718" t="s">
        <v>3</v>
      </c>
      <c r="EC718" t="s">
        <v>3</v>
      </c>
      <c r="EE718">
        <v>342528988</v>
      </c>
      <c r="EF718">
        <v>3</v>
      </c>
      <c r="EG718" t="s">
        <v>24</v>
      </c>
      <c r="EH718">
        <v>0</v>
      </c>
      <c r="EI718" t="s">
        <v>3</v>
      </c>
      <c r="EJ718">
        <v>2</v>
      </c>
      <c r="EK718">
        <v>110006</v>
      </c>
      <c r="EL718" t="s">
        <v>134</v>
      </c>
      <c r="EM718" t="s">
        <v>26</v>
      </c>
      <c r="EO718" t="s">
        <v>3</v>
      </c>
      <c r="EQ718">
        <v>131072</v>
      </c>
      <c r="ER718">
        <v>0</v>
      </c>
      <c r="ES718">
        <v>0</v>
      </c>
      <c r="ET718">
        <v>0</v>
      </c>
      <c r="EU718">
        <v>0</v>
      </c>
      <c r="EV718">
        <v>0</v>
      </c>
      <c r="EW718">
        <v>10</v>
      </c>
      <c r="EX718">
        <v>0.92</v>
      </c>
      <c r="EY718">
        <v>0</v>
      </c>
      <c r="FQ718">
        <v>0</v>
      </c>
      <c r="FR718">
        <v>0</v>
      </c>
      <c r="FS718">
        <v>0</v>
      </c>
      <c r="FX718">
        <v>90</v>
      </c>
      <c r="FY718">
        <v>46</v>
      </c>
      <c r="GA718" t="s">
        <v>3</v>
      </c>
      <c r="GD718">
        <v>1</v>
      </c>
      <c r="GF718">
        <v>-1064845524</v>
      </c>
      <c r="GG718">
        <v>2</v>
      </c>
      <c r="GH718">
        <v>1</v>
      </c>
      <c r="GI718">
        <v>-2</v>
      </c>
      <c r="GJ718">
        <v>0</v>
      </c>
      <c r="GK718">
        <v>0</v>
      </c>
      <c r="GL718">
        <f t="shared" si="494"/>
        <v>0</v>
      </c>
      <c r="GM718">
        <f t="shared" si="495"/>
        <v>14341.38</v>
      </c>
      <c r="GN718">
        <f t="shared" si="496"/>
        <v>0</v>
      </c>
      <c r="GO718">
        <f t="shared" si="497"/>
        <v>14341.38</v>
      </c>
      <c r="GP718">
        <f t="shared" si="498"/>
        <v>0</v>
      </c>
      <c r="GR718">
        <v>0</v>
      </c>
      <c r="GS718">
        <v>3</v>
      </c>
      <c r="GT718">
        <v>0</v>
      </c>
      <c r="GU718" t="s">
        <v>3</v>
      </c>
      <c r="GV718">
        <f t="shared" si="499"/>
        <v>0</v>
      </c>
      <c r="GW718">
        <v>1</v>
      </c>
      <c r="GX718">
        <f t="shared" si="500"/>
        <v>0</v>
      </c>
      <c r="HA718">
        <v>0</v>
      </c>
      <c r="HB718">
        <v>0</v>
      </c>
      <c r="HC718">
        <f t="shared" si="501"/>
        <v>0</v>
      </c>
      <c r="HE718" t="s">
        <v>3</v>
      </c>
      <c r="HF718" t="s">
        <v>3</v>
      </c>
      <c r="HM718" t="s">
        <v>3</v>
      </c>
      <c r="HN718" t="s">
        <v>135</v>
      </c>
      <c r="HO718" t="s">
        <v>136</v>
      </c>
      <c r="HP718" t="s">
        <v>134</v>
      </c>
      <c r="HQ718" t="s">
        <v>134</v>
      </c>
      <c r="HS718">
        <v>0</v>
      </c>
      <c r="IK718">
        <v>0</v>
      </c>
    </row>
    <row r="719" spans="1:245" x14ac:dyDescent="0.25">
      <c r="A719">
        <v>17</v>
      </c>
      <c r="B719">
        <v>1</v>
      </c>
      <c r="C719">
        <f>ROW(SmtRes!A2140)</f>
        <v>2140</v>
      </c>
      <c r="D719">
        <f>ROW(EtalonRes!A2140)</f>
        <v>2140</v>
      </c>
      <c r="E719" t="s">
        <v>576</v>
      </c>
      <c r="F719" t="s">
        <v>577</v>
      </c>
      <c r="G719" t="s">
        <v>578</v>
      </c>
      <c r="H719" t="s">
        <v>202</v>
      </c>
      <c r="I719">
        <v>1</v>
      </c>
      <c r="J719">
        <v>0</v>
      </c>
      <c r="K719">
        <v>1</v>
      </c>
      <c r="O719">
        <f t="shared" si="480"/>
        <v>2699.83</v>
      </c>
      <c r="P719">
        <f>SUMIF(SmtRes!AQ2129:'SmtRes'!AQ2140,"=1",SmtRes!DF2129:'SmtRes'!DF2140)</f>
        <v>0</v>
      </c>
      <c r="Q719">
        <f>SUMIF(SmtRes!AQ2129:'SmtRes'!AQ2140,"=1",SmtRes!DG2129:'SmtRes'!DG2140)</f>
        <v>339.57</v>
      </c>
      <c r="R719">
        <f>SUMIF(SmtRes!AQ2129:'SmtRes'!AQ2140,"=1",SmtRes!DH2129:'SmtRes'!DH2140)</f>
        <v>200.36</v>
      </c>
      <c r="S719">
        <f>SUMIF(SmtRes!AQ2129:'SmtRes'!AQ2140,"=1",SmtRes!DI2129:'SmtRes'!DI2140)</f>
        <v>2159.9</v>
      </c>
      <c r="T719">
        <f t="shared" si="481"/>
        <v>0</v>
      </c>
      <c r="U719">
        <f>SUMIF(SmtRes!AQ2129:'SmtRes'!AQ2140,"=1",SmtRes!CV2129:'SmtRes'!CV2140)</f>
        <v>3.6120000000000001</v>
      </c>
      <c r="V719">
        <f>SUMIF(SmtRes!AQ2129:'SmtRes'!AQ2140,"=1",SmtRes!CW2129:'SmtRes'!CW2140)</f>
        <v>0.29154000000000002</v>
      </c>
      <c r="W719">
        <f t="shared" si="482"/>
        <v>0</v>
      </c>
      <c r="X719">
        <f t="shared" si="483"/>
        <v>2124.23</v>
      </c>
      <c r="Y719">
        <f t="shared" si="484"/>
        <v>1085.72</v>
      </c>
      <c r="AA719">
        <v>381997917</v>
      </c>
      <c r="AB719">
        <f t="shared" si="485"/>
        <v>2450.1347449999998</v>
      </c>
      <c r="AC719">
        <f t="shared" si="486"/>
        <v>0</v>
      </c>
      <c r="AD719">
        <f>ROUND((((SUM(SmtRes!BR2129:'SmtRes'!BR2140))-(SUM(SmtRes!BS2129:'SmtRes'!BS2140)))+AE719),6)</f>
        <v>290.23098499999998</v>
      </c>
      <c r="AE719">
        <f>ROUND((SUM(SmtRes!BS2129:'SmtRes'!BS2140)),6)</f>
        <v>200.35503399999999</v>
      </c>
      <c r="AF719">
        <f>ROUND((SUM(SmtRes!BT2129:'SmtRes'!BT2140)),6)</f>
        <v>2159.9037600000001</v>
      </c>
      <c r="AG719">
        <f t="shared" si="487"/>
        <v>0</v>
      </c>
      <c r="AH719">
        <f>(SUM(SmtRes!BU2129:'SmtRes'!BU2140))</f>
        <v>3.6120000000000001</v>
      </c>
      <c r="AI719">
        <f>(SUM(SmtRes!BV2129:'SmtRes'!BV2140))</f>
        <v>0.29153999999999997</v>
      </c>
      <c r="AJ719">
        <f t="shared" si="488"/>
        <v>0</v>
      </c>
      <c r="AK719">
        <v>10765.757390600002</v>
      </c>
      <c r="AL719">
        <v>492.54119059999994</v>
      </c>
      <c r="AM719">
        <v>1124.9262999999999</v>
      </c>
      <c r="AN719">
        <v>776.56989999999996</v>
      </c>
      <c r="AO719">
        <v>8371.7200000000012</v>
      </c>
      <c r="AP719">
        <v>0</v>
      </c>
      <c r="AQ719">
        <v>14</v>
      </c>
      <c r="AR719">
        <v>1.1299999999999999</v>
      </c>
      <c r="AS719">
        <v>0</v>
      </c>
      <c r="AT719">
        <v>90</v>
      </c>
      <c r="AU719">
        <v>46</v>
      </c>
      <c r="AV719">
        <v>1</v>
      </c>
      <c r="AW719">
        <v>1</v>
      </c>
      <c r="AZ719">
        <v>1</v>
      </c>
      <c r="BA719">
        <v>1</v>
      </c>
      <c r="BB719">
        <v>1</v>
      </c>
      <c r="BC719">
        <v>1</v>
      </c>
      <c r="BD719" t="s">
        <v>3</v>
      </c>
      <c r="BE719" t="s">
        <v>3</v>
      </c>
      <c r="BF719" t="s">
        <v>3</v>
      </c>
      <c r="BG719" t="s">
        <v>3</v>
      </c>
      <c r="BH719">
        <v>0</v>
      </c>
      <c r="BI719">
        <v>2</v>
      </c>
      <c r="BJ719" t="s">
        <v>579</v>
      </c>
      <c r="BM719">
        <v>110006</v>
      </c>
      <c r="BN719">
        <v>0</v>
      </c>
      <c r="BO719" t="s">
        <v>3</v>
      </c>
      <c r="BP719">
        <v>0</v>
      </c>
      <c r="BQ719">
        <v>3</v>
      </c>
      <c r="BR719">
        <v>0</v>
      </c>
      <c r="BS719">
        <v>1</v>
      </c>
      <c r="BT719">
        <v>1</v>
      </c>
      <c r="BU719">
        <v>1</v>
      </c>
      <c r="BV719">
        <v>1</v>
      </c>
      <c r="BW719">
        <v>1</v>
      </c>
      <c r="BX719">
        <v>1</v>
      </c>
      <c r="BY719" t="s">
        <v>3</v>
      </c>
      <c r="BZ719">
        <v>90</v>
      </c>
      <c r="CA719">
        <v>46</v>
      </c>
      <c r="CB719" t="s">
        <v>3</v>
      </c>
      <c r="CE719">
        <v>0</v>
      </c>
      <c r="CF719">
        <v>0</v>
      </c>
      <c r="CG719">
        <v>0</v>
      </c>
      <c r="CM719">
        <v>0</v>
      </c>
      <c r="CN719" t="s">
        <v>147</v>
      </c>
      <c r="CO719">
        <v>0</v>
      </c>
      <c r="CP719">
        <f t="shared" si="489"/>
        <v>2699.8300000000004</v>
      </c>
      <c r="CQ719">
        <f>SUMIF(SmtRes!AQ2129:'SmtRes'!AQ2140,"=1",SmtRes!AA2129:'SmtRes'!AA2140)</f>
        <v>224275.21000000002</v>
      </c>
      <c r="CR719">
        <f>SUMIF(SmtRes!AQ2129:'SmtRes'!AQ2140,"=1",SmtRes!AB2129:'SmtRes'!AB2140)</f>
        <v>1164.75</v>
      </c>
      <c r="CS719">
        <f>SUMIF(SmtRes!AQ2129:'SmtRes'!AQ2140,"=1",SmtRes!AC2129:'SmtRes'!AC2140)</f>
        <v>687.23</v>
      </c>
      <c r="CT719">
        <f>SUMIF(SmtRes!AQ2129:'SmtRes'!AQ2140,"=1",SmtRes!AD2129:'SmtRes'!AD2140)</f>
        <v>597.98</v>
      </c>
      <c r="CU719">
        <f t="shared" si="490"/>
        <v>0</v>
      </c>
      <c r="CV719">
        <f>SUMIF(SmtRes!AQ2129:'SmtRes'!AQ2140,"=1",SmtRes!BU2129:'SmtRes'!BU2140)</f>
        <v>3.6120000000000001</v>
      </c>
      <c r="CW719">
        <f>SUMIF(SmtRes!AQ2129:'SmtRes'!AQ2140,"=1",SmtRes!BV2129:'SmtRes'!BV2140)</f>
        <v>0.29153999999999997</v>
      </c>
      <c r="CX719">
        <f t="shared" si="491"/>
        <v>0</v>
      </c>
      <c r="CY719">
        <f t="shared" si="492"/>
        <v>2124.2340000000004</v>
      </c>
      <c r="CZ719">
        <f t="shared" si="493"/>
        <v>1085.7196000000001</v>
      </c>
      <c r="DC719" t="s">
        <v>3</v>
      </c>
      <c r="DD719" t="s">
        <v>148</v>
      </c>
      <c r="DE719" t="s">
        <v>149</v>
      </c>
      <c r="DF719" t="s">
        <v>149</v>
      </c>
      <c r="DG719" t="s">
        <v>149</v>
      </c>
      <c r="DH719" t="s">
        <v>3</v>
      </c>
      <c r="DI719" t="s">
        <v>149</v>
      </c>
      <c r="DJ719" t="s">
        <v>149</v>
      </c>
      <c r="DK719" t="s">
        <v>3</v>
      </c>
      <c r="DL719" t="s">
        <v>3</v>
      </c>
      <c r="DM719" t="s">
        <v>3</v>
      </c>
      <c r="DN719">
        <v>0</v>
      </c>
      <c r="DO719">
        <v>0</v>
      </c>
      <c r="DP719">
        <v>1</v>
      </c>
      <c r="DQ719">
        <v>1</v>
      </c>
      <c r="DU719">
        <v>1013</v>
      </c>
      <c r="DV719" t="s">
        <v>202</v>
      </c>
      <c r="DW719" t="s">
        <v>202</v>
      </c>
      <c r="DX719">
        <v>1</v>
      </c>
      <c r="DZ719" t="s">
        <v>3</v>
      </c>
      <c r="EA719" t="s">
        <v>3</v>
      </c>
      <c r="EB719" t="s">
        <v>3</v>
      </c>
      <c r="EC719" t="s">
        <v>3</v>
      </c>
      <c r="EE719">
        <v>342528988</v>
      </c>
      <c r="EF719">
        <v>3</v>
      </c>
      <c r="EG719" t="s">
        <v>24</v>
      </c>
      <c r="EH719">
        <v>0</v>
      </c>
      <c r="EI719" t="s">
        <v>3</v>
      </c>
      <c r="EJ719">
        <v>2</v>
      </c>
      <c r="EK719">
        <v>110006</v>
      </c>
      <c r="EL719" t="s">
        <v>134</v>
      </c>
      <c r="EM719" t="s">
        <v>26</v>
      </c>
      <c r="EO719" t="s">
        <v>150</v>
      </c>
      <c r="EQ719">
        <v>131072</v>
      </c>
      <c r="ER719">
        <v>0</v>
      </c>
      <c r="ES719">
        <v>0</v>
      </c>
      <c r="ET719">
        <v>0</v>
      </c>
      <c r="EU719">
        <v>0</v>
      </c>
      <c r="EV719">
        <v>0</v>
      </c>
      <c r="EW719">
        <v>14</v>
      </c>
      <c r="EX719">
        <v>1.1299999999999999</v>
      </c>
      <c r="EY719">
        <v>0</v>
      </c>
      <c r="FQ719">
        <v>0</v>
      </c>
      <c r="FR719">
        <v>0</v>
      </c>
      <c r="FS719">
        <v>0</v>
      </c>
      <c r="FX719">
        <v>90</v>
      </c>
      <c r="FY719">
        <v>46</v>
      </c>
      <c r="GA719" t="s">
        <v>3</v>
      </c>
      <c r="GD719">
        <v>1</v>
      </c>
      <c r="GF719">
        <v>-874310308</v>
      </c>
      <c r="GG719">
        <v>2</v>
      </c>
      <c r="GH719">
        <v>1</v>
      </c>
      <c r="GI719">
        <v>-2</v>
      </c>
      <c r="GJ719">
        <v>0</v>
      </c>
      <c r="GK719">
        <v>0</v>
      </c>
      <c r="GL719">
        <f t="shared" si="494"/>
        <v>0</v>
      </c>
      <c r="GM719">
        <f t="shared" si="495"/>
        <v>5909.78</v>
      </c>
      <c r="GN719">
        <f t="shared" si="496"/>
        <v>0</v>
      </c>
      <c r="GO719">
        <f t="shared" si="497"/>
        <v>5909.78</v>
      </c>
      <c r="GP719">
        <f t="shared" si="498"/>
        <v>0</v>
      </c>
      <c r="GR719">
        <v>0</v>
      </c>
      <c r="GS719">
        <v>3</v>
      </c>
      <c r="GT719">
        <v>0</v>
      </c>
      <c r="GU719" t="s">
        <v>3</v>
      </c>
      <c r="GV719">
        <f t="shared" si="499"/>
        <v>0</v>
      </c>
      <c r="GW719">
        <v>1</v>
      </c>
      <c r="GX719">
        <f t="shared" si="500"/>
        <v>0</v>
      </c>
      <c r="HA719">
        <v>0</v>
      </c>
      <c r="HB719">
        <v>0</v>
      </c>
      <c r="HC719">
        <f t="shared" si="501"/>
        <v>0</v>
      </c>
      <c r="HE719" t="s">
        <v>3</v>
      </c>
      <c r="HF719" t="s">
        <v>3</v>
      </c>
      <c r="HM719" t="s">
        <v>3</v>
      </c>
      <c r="HN719" t="s">
        <v>135</v>
      </c>
      <c r="HO719" t="s">
        <v>136</v>
      </c>
      <c r="HP719" t="s">
        <v>134</v>
      </c>
      <c r="HQ719" t="s">
        <v>134</v>
      </c>
      <c r="HS719">
        <v>0</v>
      </c>
      <c r="IK719">
        <v>0</v>
      </c>
    </row>
    <row r="720" spans="1:245" x14ac:dyDescent="0.25">
      <c r="A720">
        <v>17</v>
      </c>
      <c r="B720">
        <v>1</v>
      </c>
      <c r="C720">
        <f>ROW(SmtRes!A2152)</f>
        <v>2152</v>
      </c>
      <c r="D720">
        <f>ROW(EtalonRes!A2152)</f>
        <v>2152</v>
      </c>
      <c r="E720" t="s">
        <v>580</v>
      </c>
      <c r="F720" t="s">
        <v>577</v>
      </c>
      <c r="G720" t="s">
        <v>581</v>
      </c>
      <c r="H720" t="s">
        <v>202</v>
      </c>
      <c r="I720">
        <v>1</v>
      </c>
      <c r="J720">
        <v>0</v>
      </c>
      <c r="K720">
        <v>1</v>
      </c>
      <c r="O720">
        <f t="shared" si="480"/>
        <v>8999.43</v>
      </c>
      <c r="P720">
        <f>SUMIF(SmtRes!AQ2141:'SmtRes'!AQ2152,"=1",SmtRes!DF2141:'SmtRes'!DF2152)</f>
        <v>0</v>
      </c>
      <c r="Q720">
        <f>SUMIF(SmtRes!AQ2141:'SmtRes'!AQ2152,"=1",SmtRes!DG2141:'SmtRes'!DG2152)</f>
        <v>1131.9000000000001</v>
      </c>
      <c r="R720">
        <f>SUMIF(SmtRes!AQ2141:'SmtRes'!AQ2152,"=1",SmtRes!DH2141:'SmtRes'!DH2152)</f>
        <v>667.85</v>
      </c>
      <c r="S720">
        <f>SUMIF(SmtRes!AQ2141:'SmtRes'!AQ2152,"=1",SmtRes!DI2141:'SmtRes'!DI2152)</f>
        <v>7199.68</v>
      </c>
      <c r="T720">
        <f t="shared" si="481"/>
        <v>0</v>
      </c>
      <c r="U720">
        <f>SUMIF(SmtRes!AQ2141:'SmtRes'!AQ2152,"=1",SmtRes!CV2141:'SmtRes'!CV2152)</f>
        <v>12.04</v>
      </c>
      <c r="V720">
        <f>SUMIF(SmtRes!AQ2141:'SmtRes'!AQ2152,"=1",SmtRes!CW2141:'SmtRes'!CW2152)</f>
        <v>0.9718</v>
      </c>
      <c r="W720">
        <f t="shared" si="482"/>
        <v>0</v>
      </c>
      <c r="X720">
        <f t="shared" si="483"/>
        <v>7080.78</v>
      </c>
      <c r="Y720">
        <f t="shared" si="484"/>
        <v>3619.06</v>
      </c>
      <c r="AA720">
        <v>381997917</v>
      </c>
      <c r="AB720">
        <f t="shared" si="485"/>
        <v>8167.1158180000002</v>
      </c>
      <c r="AC720">
        <f t="shared" si="486"/>
        <v>0</v>
      </c>
      <c r="AD720">
        <f>ROUND((((SUM(SmtRes!BR2141:'SmtRes'!BR2152))-(SUM(SmtRes!BS2141:'SmtRes'!BS2152)))+AE720),6)</f>
        <v>967.43661799999995</v>
      </c>
      <c r="AE720">
        <f>ROUND((SUM(SmtRes!BS2141:'SmtRes'!BS2152)),6)</f>
        <v>667.85011399999996</v>
      </c>
      <c r="AF720">
        <f>ROUND((SUM(SmtRes!BT2141:'SmtRes'!BT2152)),6)</f>
        <v>7199.6791999999996</v>
      </c>
      <c r="AG720">
        <f t="shared" si="487"/>
        <v>0</v>
      </c>
      <c r="AH720">
        <f>(SUM(SmtRes!BU2141:'SmtRes'!BU2152))</f>
        <v>12.04</v>
      </c>
      <c r="AI720">
        <f>(SUM(SmtRes!BV2141:'SmtRes'!BV2152))</f>
        <v>0.97179999999999989</v>
      </c>
      <c r="AJ720">
        <f t="shared" si="488"/>
        <v>0</v>
      </c>
      <c r="AK720">
        <v>10765.757390600002</v>
      </c>
      <c r="AL720">
        <v>492.54119059999994</v>
      </c>
      <c r="AM720">
        <v>1124.9262999999999</v>
      </c>
      <c r="AN720">
        <v>776.56989999999996</v>
      </c>
      <c r="AO720">
        <v>8371.7200000000012</v>
      </c>
      <c r="AP720">
        <v>0</v>
      </c>
      <c r="AQ720">
        <v>14</v>
      </c>
      <c r="AR720">
        <v>1.1299999999999999</v>
      </c>
      <c r="AS720">
        <v>0</v>
      </c>
      <c r="AT720">
        <v>90</v>
      </c>
      <c r="AU720">
        <v>46</v>
      </c>
      <c r="AV720">
        <v>1</v>
      </c>
      <c r="AW720">
        <v>1</v>
      </c>
      <c r="AZ720">
        <v>1</v>
      </c>
      <c r="BA720">
        <v>1</v>
      </c>
      <c r="BB720">
        <v>1</v>
      </c>
      <c r="BC720">
        <v>1</v>
      </c>
      <c r="BD720" t="s">
        <v>3</v>
      </c>
      <c r="BE720" t="s">
        <v>3</v>
      </c>
      <c r="BF720" t="s">
        <v>3</v>
      </c>
      <c r="BG720" t="s">
        <v>3</v>
      </c>
      <c r="BH720">
        <v>0</v>
      </c>
      <c r="BI720">
        <v>2</v>
      </c>
      <c r="BJ720" t="s">
        <v>579</v>
      </c>
      <c r="BM720">
        <v>110006</v>
      </c>
      <c r="BN720">
        <v>0</v>
      </c>
      <c r="BO720" t="s">
        <v>3</v>
      </c>
      <c r="BP720">
        <v>0</v>
      </c>
      <c r="BQ720">
        <v>3</v>
      </c>
      <c r="BR720">
        <v>0</v>
      </c>
      <c r="BS720">
        <v>1</v>
      </c>
      <c r="BT720">
        <v>1</v>
      </c>
      <c r="BU720">
        <v>1</v>
      </c>
      <c r="BV720">
        <v>1</v>
      </c>
      <c r="BW720">
        <v>1</v>
      </c>
      <c r="BX720">
        <v>1</v>
      </c>
      <c r="BY720" t="s">
        <v>3</v>
      </c>
      <c r="BZ720">
        <v>90</v>
      </c>
      <c r="CA720">
        <v>46</v>
      </c>
      <c r="CB720" t="s">
        <v>3</v>
      </c>
      <c r="CE720">
        <v>0</v>
      </c>
      <c r="CF720">
        <v>0</v>
      </c>
      <c r="CG720">
        <v>0</v>
      </c>
      <c r="CM720">
        <v>0</v>
      </c>
      <c r="CN720" t="s">
        <v>3</v>
      </c>
      <c r="CO720">
        <v>0</v>
      </c>
      <c r="CP720">
        <f t="shared" si="489"/>
        <v>8999.43</v>
      </c>
      <c r="CQ720">
        <f>SUMIF(SmtRes!AQ2141:'SmtRes'!AQ2152,"=1",SmtRes!AA2141:'SmtRes'!AA2152)</f>
        <v>224275.21000000002</v>
      </c>
      <c r="CR720">
        <f>SUMIF(SmtRes!AQ2141:'SmtRes'!AQ2152,"=1",SmtRes!AB2141:'SmtRes'!AB2152)</f>
        <v>1164.75</v>
      </c>
      <c r="CS720">
        <f>SUMIF(SmtRes!AQ2141:'SmtRes'!AQ2152,"=1",SmtRes!AC2141:'SmtRes'!AC2152)</f>
        <v>687.23</v>
      </c>
      <c r="CT720">
        <f>SUMIF(SmtRes!AQ2141:'SmtRes'!AQ2152,"=1",SmtRes!AD2141:'SmtRes'!AD2152)</f>
        <v>597.98</v>
      </c>
      <c r="CU720">
        <f t="shared" si="490"/>
        <v>0</v>
      </c>
      <c r="CV720">
        <f>SUMIF(SmtRes!AQ2141:'SmtRes'!AQ2152,"=1",SmtRes!BU2141:'SmtRes'!BU2152)</f>
        <v>12.04</v>
      </c>
      <c r="CW720">
        <f>SUMIF(SmtRes!AQ2141:'SmtRes'!AQ2152,"=1",SmtRes!BV2141:'SmtRes'!BV2152)</f>
        <v>0.97179999999999989</v>
      </c>
      <c r="CX720">
        <f t="shared" si="491"/>
        <v>0</v>
      </c>
      <c r="CY720">
        <f t="shared" si="492"/>
        <v>7080.777000000001</v>
      </c>
      <c r="CZ720">
        <f t="shared" si="493"/>
        <v>3619.0637999999999</v>
      </c>
      <c r="DC720" t="s">
        <v>3</v>
      </c>
      <c r="DD720" t="s">
        <v>14</v>
      </c>
      <c r="DE720" t="s">
        <v>23</v>
      </c>
      <c r="DF720" t="s">
        <v>23</v>
      </c>
      <c r="DG720" t="s">
        <v>23</v>
      </c>
      <c r="DH720" t="s">
        <v>3</v>
      </c>
      <c r="DI720" t="s">
        <v>23</v>
      </c>
      <c r="DJ720" t="s">
        <v>23</v>
      </c>
      <c r="DK720" t="s">
        <v>3</v>
      </c>
      <c r="DL720" t="s">
        <v>3</v>
      </c>
      <c r="DM720" t="s">
        <v>3</v>
      </c>
      <c r="DN720">
        <v>0</v>
      </c>
      <c r="DO720">
        <v>0</v>
      </c>
      <c r="DP720">
        <v>1</v>
      </c>
      <c r="DQ720">
        <v>1</v>
      </c>
      <c r="DU720">
        <v>1013</v>
      </c>
      <c r="DV720" t="s">
        <v>202</v>
      </c>
      <c r="DW720" t="s">
        <v>202</v>
      </c>
      <c r="DX720">
        <v>1</v>
      </c>
      <c r="DZ720" t="s">
        <v>3</v>
      </c>
      <c r="EA720" t="s">
        <v>3</v>
      </c>
      <c r="EB720" t="s">
        <v>3</v>
      </c>
      <c r="EC720" t="s">
        <v>3</v>
      </c>
      <c r="EE720">
        <v>342528988</v>
      </c>
      <c r="EF720">
        <v>3</v>
      </c>
      <c r="EG720" t="s">
        <v>24</v>
      </c>
      <c r="EH720">
        <v>0</v>
      </c>
      <c r="EI720" t="s">
        <v>3</v>
      </c>
      <c r="EJ720">
        <v>2</v>
      </c>
      <c r="EK720">
        <v>110006</v>
      </c>
      <c r="EL720" t="s">
        <v>134</v>
      </c>
      <c r="EM720" t="s">
        <v>26</v>
      </c>
      <c r="EO720" t="s">
        <v>3</v>
      </c>
      <c r="EQ720">
        <v>131072</v>
      </c>
      <c r="ER720">
        <v>0</v>
      </c>
      <c r="ES720">
        <v>0</v>
      </c>
      <c r="ET720">
        <v>0</v>
      </c>
      <c r="EU720">
        <v>0</v>
      </c>
      <c r="EV720">
        <v>0</v>
      </c>
      <c r="EW720">
        <v>14</v>
      </c>
      <c r="EX720">
        <v>1.1299999999999999</v>
      </c>
      <c r="EY720">
        <v>0</v>
      </c>
      <c r="FQ720">
        <v>0</v>
      </c>
      <c r="FR720">
        <v>0</v>
      </c>
      <c r="FS720">
        <v>0</v>
      </c>
      <c r="FX720">
        <v>90</v>
      </c>
      <c r="FY720">
        <v>46</v>
      </c>
      <c r="GA720" t="s">
        <v>3</v>
      </c>
      <c r="GD720">
        <v>1</v>
      </c>
      <c r="GF720">
        <v>-1108554750</v>
      </c>
      <c r="GG720">
        <v>2</v>
      </c>
      <c r="GH720">
        <v>1</v>
      </c>
      <c r="GI720">
        <v>-2</v>
      </c>
      <c r="GJ720">
        <v>0</v>
      </c>
      <c r="GK720">
        <v>0</v>
      </c>
      <c r="GL720">
        <f t="shared" si="494"/>
        <v>0</v>
      </c>
      <c r="GM720">
        <f t="shared" si="495"/>
        <v>19699.27</v>
      </c>
      <c r="GN720">
        <f t="shared" si="496"/>
        <v>0</v>
      </c>
      <c r="GO720">
        <f t="shared" si="497"/>
        <v>19699.27</v>
      </c>
      <c r="GP720">
        <f t="shared" si="498"/>
        <v>0</v>
      </c>
      <c r="GR720">
        <v>0</v>
      </c>
      <c r="GS720">
        <v>3</v>
      </c>
      <c r="GT720">
        <v>0</v>
      </c>
      <c r="GU720" t="s">
        <v>3</v>
      </c>
      <c r="GV720">
        <f t="shared" si="499"/>
        <v>0</v>
      </c>
      <c r="GW720">
        <v>1</v>
      </c>
      <c r="GX720">
        <f t="shared" si="500"/>
        <v>0</v>
      </c>
      <c r="HA720">
        <v>0</v>
      </c>
      <c r="HB720">
        <v>0</v>
      </c>
      <c r="HC720">
        <f t="shared" si="501"/>
        <v>0</v>
      </c>
      <c r="HE720" t="s">
        <v>3</v>
      </c>
      <c r="HF720" t="s">
        <v>3</v>
      </c>
      <c r="HM720" t="s">
        <v>3</v>
      </c>
      <c r="HN720" t="s">
        <v>135</v>
      </c>
      <c r="HO720" t="s">
        <v>136</v>
      </c>
      <c r="HP720" t="s">
        <v>134</v>
      </c>
      <c r="HQ720" t="s">
        <v>134</v>
      </c>
      <c r="HS720">
        <v>0</v>
      </c>
      <c r="IK720">
        <v>0</v>
      </c>
    </row>
    <row r="722" spans="1:206" x14ac:dyDescent="0.25">
      <c r="A722" s="2">
        <v>51</v>
      </c>
      <c r="B722" s="2">
        <f>B697</f>
        <v>1</v>
      </c>
      <c r="C722" s="2">
        <f>A697</f>
        <v>4</v>
      </c>
      <c r="D722" s="2">
        <f>ROW(A697)</f>
        <v>697</v>
      </c>
      <c r="E722" s="2"/>
      <c r="F722" s="2" t="str">
        <f>IF(F697&lt;&gt;"",F697,"")</f>
        <v>Новый раздел</v>
      </c>
      <c r="G722" s="2" t="str">
        <f>IF(G697&lt;&gt;"",G697,"")</f>
        <v>16. Замена муфты прямой в колодце на парном кабеле городских  КЛС</v>
      </c>
      <c r="H722" s="2">
        <v>0</v>
      </c>
      <c r="I722" s="2"/>
      <c r="J722" s="2"/>
      <c r="K722" s="2"/>
      <c r="L722" s="2"/>
      <c r="M722" s="2"/>
      <c r="N722" s="2"/>
      <c r="O722" s="2">
        <f t="shared" ref="O722:T722" si="502">ROUND(AB722,2)</f>
        <v>65959.210000000006</v>
      </c>
      <c r="P722" s="2">
        <f t="shared" si="502"/>
        <v>0</v>
      </c>
      <c r="Q722" s="2">
        <f t="shared" si="502"/>
        <v>9167.41</v>
      </c>
      <c r="R722" s="2">
        <f t="shared" si="502"/>
        <v>5408.99</v>
      </c>
      <c r="S722" s="2">
        <f t="shared" si="502"/>
        <v>51382.81</v>
      </c>
      <c r="T722" s="2">
        <f t="shared" si="502"/>
        <v>0</v>
      </c>
      <c r="U722" s="2">
        <f>AH722</f>
        <v>90.557999999999993</v>
      </c>
      <c r="V722" s="2">
        <f>AI722</f>
        <v>7.8707200000000004</v>
      </c>
      <c r="W722" s="2">
        <f>ROUND(AJ722,2)</f>
        <v>0</v>
      </c>
      <c r="X722" s="2">
        <f>ROUND(AK722,2)</f>
        <v>51112.66</v>
      </c>
      <c r="Y722" s="2">
        <f>ROUND(AL722,2)</f>
        <v>26124.23</v>
      </c>
      <c r="Z722" s="2"/>
      <c r="AA722" s="2"/>
      <c r="AB722" s="2">
        <f>ROUND(SUMIF(AA701:AA720,"=381997917",O701:O720),2)</f>
        <v>65959.210000000006</v>
      </c>
      <c r="AC722" s="2">
        <f>ROUND(SUMIF(AA701:AA720,"=381997917",P701:P720),2)</f>
        <v>0</v>
      </c>
      <c r="AD722" s="2">
        <f>ROUND(SUMIF(AA701:AA720,"=381997917",Q701:Q720),2)</f>
        <v>9167.41</v>
      </c>
      <c r="AE722" s="2">
        <f>ROUND(SUMIF(AA701:AA720,"=381997917",R701:R720),2)</f>
        <v>5408.99</v>
      </c>
      <c r="AF722" s="2">
        <f>ROUND(SUMIF(AA701:AA720,"=381997917",S701:S720),2)</f>
        <v>51382.81</v>
      </c>
      <c r="AG722" s="2">
        <f>ROUND(SUMIF(AA701:AA720,"=381997917",T701:T720),2)</f>
        <v>0</v>
      </c>
      <c r="AH722" s="2">
        <f>SUMIF(AA701:AA720,"=381997917",U701:U720)</f>
        <v>90.557999999999993</v>
      </c>
      <c r="AI722" s="2">
        <f>SUMIF(AA701:AA720,"=381997917",V701:V720)</f>
        <v>7.8707200000000004</v>
      </c>
      <c r="AJ722" s="2">
        <f>ROUND(SUMIF(AA701:AA720,"=381997917",W701:W720),2)</f>
        <v>0</v>
      </c>
      <c r="AK722" s="2">
        <f>ROUND(SUMIF(AA701:AA720,"=381997917",X701:X720),2)</f>
        <v>51112.66</v>
      </c>
      <c r="AL722" s="2">
        <f>ROUND(SUMIF(AA701:AA720,"=381997917",Y701:Y720),2)</f>
        <v>26124.23</v>
      </c>
      <c r="AM722" s="2"/>
      <c r="AN722" s="2"/>
      <c r="AO722" s="2">
        <f t="shared" ref="AO722:BD722" si="503">ROUND(BX722,2)</f>
        <v>0</v>
      </c>
      <c r="AP722" s="2">
        <f t="shared" si="503"/>
        <v>0</v>
      </c>
      <c r="AQ722" s="2">
        <f t="shared" si="503"/>
        <v>0</v>
      </c>
      <c r="AR722" s="2">
        <f t="shared" si="503"/>
        <v>143196.1</v>
      </c>
      <c r="AS722" s="2">
        <f t="shared" si="503"/>
        <v>0</v>
      </c>
      <c r="AT722" s="2">
        <f t="shared" si="503"/>
        <v>143196.1</v>
      </c>
      <c r="AU722" s="2">
        <f t="shared" si="503"/>
        <v>0</v>
      </c>
      <c r="AV722" s="2">
        <f t="shared" si="503"/>
        <v>0</v>
      </c>
      <c r="AW722" s="2">
        <f t="shared" si="503"/>
        <v>0</v>
      </c>
      <c r="AX722" s="2">
        <f t="shared" si="503"/>
        <v>0</v>
      </c>
      <c r="AY722" s="2">
        <f t="shared" si="503"/>
        <v>0</v>
      </c>
      <c r="AZ722" s="2">
        <f t="shared" si="503"/>
        <v>0</v>
      </c>
      <c r="BA722" s="2">
        <f t="shared" si="503"/>
        <v>0</v>
      </c>
      <c r="BB722" s="2">
        <f t="shared" si="503"/>
        <v>0</v>
      </c>
      <c r="BC722" s="2">
        <f t="shared" si="503"/>
        <v>0</v>
      </c>
      <c r="BD722" s="2">
        <f t="shared" si="503"/>
        <v>0</v>
      </c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>
        <f>ROUND(SUMIF(AA701:AA720,"=381997917",FQ701:FQ720),2)</f>
        <v>0</v>
      </c>
      <c r="BY722" s="2">
        <f>ROUND(SUMIF(AA701:AA720,"=381997917",FR701:FR720),2)</f>
        <v>0</v>
      </c>
      <c r="BZ722" s="2">
        <f>ROUND(SUMIF(AA701:AA720,"=381997917",GL701:GL720),2)</f>
        <v>0</v>
      </c>
      <c r="CA722" s="2">
        <f>ROUND(SUMIF(AA701:AA720,"=381997917",GM701:GM720),2)</f>
        <v>143196.1</v>
      </c>
      <c r="CB722" s="2">
        <f>ROUND(SUMIF(AA701:AA720,"=381997917",GN701:GN720),2)</f>
        <v>0</v>
      </c>
      <c r="CC722" s="2">
        <f>ROUND(SUMIF(AA701:AA720,"=381997917",GO701:GO720),2)</f>
        <v>143196.1</v>
      </c>
      <c r="CD722" s="2">
        <f>ROUND(SUMIF(AA701:AA720,"=381997917",GP701:GP720),2)</f>
        <v>0</v>
      </c>
      <c r="CE722" s="2">
        <f>AC722-BX722</f>
        <v>0</v>
      </c>
      <c r="CF722" s="2">
        <f>AC722-BY722</f>
        <v>0</v>
      </c>
      <c r="CG722" s="2">
        <f>BX722-BZ722</f>
        <v>0</v>
      </c>
      <c r="CH722" s="2">
        <f>AC722-BX722-BY722+BZ722</f>
        <v>0</v>
      </c>
      <c r="CI722" s="2">
        <f>BY722-BZ722</f>
        <v>0</v>
      </c>
      <c r="CJ722" s="2">
        <f>ROUND(SUMIF(AA701:AA720,"=381997917",GX701:GX720),2)</f>
        <v>0</v>
      </c>
      <c r="CK722" s="2">
        <f>ROUND(SUMIF(AA701:AA720,"=381997917",GY701:GY720),2)</f>
        <v>0</v>
      </c>
      <c r="CL722" s="2">
        <f>ROUND(SUMIF(AA701:AA720,"=381997917",GZ701:GZ720),2)</f>
        <v>0</v>
      </c>
      <c r="CM722" s="2">
        <f>ROUND(SUMIF(AA701:AA720,"=381997917",HD701:HD720),2)</f>
        <v>0</v>
      </c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>
        <v>0</v>
      </c>
    </row>
    <row r="724" spans="1:206" x14ac:dyDescent="0.25">
      <c r="A724" s="4">
        <v>50</v>
      </c>
      <c r="B724" s="4">
        <v>0</v>
      </c>
      <c r="C724" s="4">
        <v>0</v>
      </c>
      <c r="D724" s="4">
        <v>1</v>
      </c>
      <c r="E724" s="4">
        <v>201</v>
      </c>
      <c r="F724" s="4">
        <f>ROUND(Source!O722,O724)</f>
        <v>65959.210000000006</v>
      </c>
      <c r="G724" s="4" t="s">
        <v>43</v>
      </c>
      <c r="H724" s="4" t="s">
        <v>44</v>
      </c>
      <c r="I724" s="4"/>
      <c r="J724" s="4"/>
      <c r="K724" s="4">
        <v>201</v>
      </c>
      <c r="L724" s="4">
        <v>1</v>
      </c>
      <c r="M724" s="4">
        <v>3</v>
      </c>
      <c r="N724" s="4" t="s">
        <v>3</v>
      </c>
      <c r="O724" s="4">
        <v>2</v>
      </c>
      <c r="P724" s="4"/>
      <c r="Q724" s="4"/>
      <c r="R724" s="4"/>
      <c r="S724" s="4"/>
      <c r="T724" s="4"/>
      <c r="U724" s="4"/>
      <c r="V724" s="4"/>
      <c r="W724" s="4">
        <v>65959.210000000006</v>
      </c>
      <c r="X724" s="4">
        <v>1</v>
      </c>
      <c r="Y724" s="4">
        <v>65959.210000000006</v>
      </c>
      <c r="Z724" s="4"/>
      <c r="AA724" s="4"/>
      <c r="AB724" s="4"/>
    </row>
    <row r="725" spans="1:206" x14ac:dyDescent="0.25">
      <c r="A725" s="4">
        <v>50</v>
      </c>
      <c r="B725" s="4">
        <v>0</v>
      </c>
      <c r="C725" s="4">
        <v>0</v>
      </c>
      <c r="D725" s="4">
        <v>1</v>
      </c>
      <c r="E725" s="4">
        <v>202</v>
      </c>
      <c r="F725" s="4">
        <f>ROUND(Source!P722,O725)</f>
        <v>0</v>
      </c>
      <c r="G725" s="4" t="s">
        <v>45</v>
      </c>
      <c r="H725" s="4" t="s">
        <v>46</v>
      </c>
      <c r="I725" s="4"/>
      <c r="J725" s="4"/>
      <c r="K725" s="4">
        <v>202</v>
      </c>
      <c r="L725" s="4">
        <v>2</v>
      </c>
      <c r="M725" s="4">
        <v>3</v>
      </c>
      <c r="N725" s="4" t="s">
        <v>3</v>
      </c>
      <c r="O725" s="4">
        <v>2</v>
      </c>
      <c r="P725" s="4"/>
      <c r="Q725" s="4"/>
      <c r="R725" s="4"/>
      <c r="S725" s="4"/>
      <c r="T725" s="4"/>
      <c r="U725" s="4"/>
      <c r="V725" s="4"/>
      <c r="W725" s="4">
        <v>0</v>
      </c>
      <c r="X725" s="4">
        <v>1</v>
      </c>
      <c r="Y725" s="4">
        <v>0</v>
      </c>
      <c r="Z725" s="4"/>
      <c r="AA725" s="4"/>
      <c r="AB725" s="4"/>
    </row>
    <row r="726" spans="1:206" x14ac:dyDescent="0.25">
      <c r="A726" s="4">
        <v>50</v>
      </c>
      <c r="B726" s="4">
        <v>0</v>
      </c>
      <c r="C726" s="4">
        <v>0</v>
      </c>
      <c r="D726" s="4">
        <v>1</v>
      </c>
      <c r="E726" s="4">
        <v>222</v>
      </c>
      <c r="F726" s="4">
        <f>ROUND(Source!AO722,O726)</f>
        <v>0</v>
      </c>
      <c r="G726" s="4" t="s">
        <v>47</v>
      </c>
      <c r="H726" s="4" t="s">
        <v>48</v>
      </c>
      <c r="I726" s="4"/>
      <c r="J726" s="4"/>
      <c r="K726" s="4">
        <v>222</v>
      </c>
      <c r="L726" s="4">
        <v>3</v>
      </c>
      <c r="M726" s="4">
        <v>3</v>
      </c>
      <c r="N726" s="4" t="s">
        <v>3</v>
      </c>
      <c r="O726" s="4">
        <v>2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06" x14ac:dyDescent="0.25">
      <c r="A727" s="4">
        <v>50</v>
      </c>
      <c r="B727" s="4">
        <v>0</v>
      </c>
      <c r="C727" s="4">
        <v>0</v>
      </c>
      <c r="D727" s="4">
        <v>1</v>
      </c>
      <c r="E727" s="4">
        <v>225</v>
      </c>
      <c r="F727" s="4">
        <f>ROUND(Source!AV722,O727)</f>
        <v>0</v>
      </c>
      <c r="G727" s="4" t="s">
        <v>49</v>
      </c>
      <c r="H727" s="4" t="s">
        <v>50</v>
      </c>
      <c r="I727" s="4"/>
      <c r="J727" s="4"/>
      <c r="K727" s="4">
        <v>225</v>
      </c>
      <c r="L727" s="4">
        <v>4</v>
      </c>
      <c r="M727" s="4">
        <v>3</v>
      </c>
      <c r="N727" s="4" t="s">
        <v>3</v>
      </c>
      <c r="O727" s="4">
        <v>2</v>
      </c>
      <c r="P727" s="4"/>
      <c r="Q727" s="4"/>
      <c r="R727" s="4"/>
      <c r="S727" s="4"/>
      <c r="T727" s="4"/>
      <c r="U727" s="4"/>
      <c r="V727" s="4"/>
      <c r="W727" s="4">
        <v>0</v>
      </c>
      <c r="X727" s="4">
        <v>1</v>
      </c>
      <c r="Y727" s="4">
        <v>0</v>
      </c>
      <c r="Z727" s="4"/>
      <c r="AA727" s="4"/>
      <c r="AB727" s="4"/>
    </row>
    <row r="728" spans="1:206" x14ac:dyDescent="0.25">
      <c r="A728" s="4">
        <v>50</v>
      </c>
      <c r="B728" s="4">
        <v>0</v>
      </c>
      <c r="C728" s="4">
        <v>0</v>
      </c>
      <c r="D728" s="4">
        <v>1</v>
      </c>
      <c r="E728" s="4">
        <v>226</v>
      </c>
      <c r="F728" s="4">
        <f>ROUND(Source!AW722,O728)</f>
        <v>0</v>
      </c>
      <c r="G728" s="4" t="s">
        <v>51</v>
      </c>
      <c r="H728" s="4" t="s">
        <v>52</v>
      </c>
      <c r="I728" s="4"/>
      <c r="J728" s="4"/>
      <c r="K728" s="4">
        <v>226</v>
      </c>
      <c r="L728" s="4">
        <v>5</v>
      </c>
      <c r="M728" s="4">
        <v>3</v>
      </c>
      <c r="N728" s="4" t="s">
        <v>3</v>
      </c>
      <c r="O728" s="4">
        <v>2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06" x14ac:dyDescent="0.25">
      <c r="A729" s="4">
        <v>50</v>
      </c>
      <c r="B729" s="4">
        <v>0</v>
      </c>
      <c r="C729" s="4">
        <v>0</v>
      </c>
      <c r="D729" s="4">
        <v>1</v>
      </c>
      <c r="E729" s="4">
        <v>227</v>
      </c>
      <c r="F729" s="4">
        <f>ROUND(Source!AX722,O729)</f>
        <v>0</v>
      </c>
      <c r="G729" s="4" t="s">
        <v>53</v>
      </c>
      <c r="H729" s="4" t="s">
        <v>54</v>
      </c>
      <c r="I729" s="4"/>
      <c r="J729" s="4"/>
      <c r="K729" s="4">
        <v>227</v>
      </c>
      <c r="L729" s="4">
        <v>6</v>
      </c>
      <c r="M729" s="4">
        <v>3</v>
      </c>
      <c r="N729" s="4" t="s">
        <v>3</v>
      </c>
      <c r="O729" s="4">
        <v>2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06" x14ac:dyDescent="0.25">
      <c r="A730" s="4">
        <v>50</v>
      </c>
      <c r="B730" s="4">
        <v>0</v>
      </c>
      <c r="C730" s="4">
        <v>0</v>
      </c>
      <c r="D730" s="4">
        <v>1</v>
      </c>
      <c r="E730" s="4">
        <v>228</v>
      </c>
      <c r="F730" s="4">
        <f>ROUND(Source!AY722,O730)</f>
        <v>0</v>
      </c>
      <c r="G730" s="4" t="s">
        <v>55</v>
      </c>
      <c r="H730" s="4" t="s">
        <v>56</v>
      </c>
      <c r="I730" s="4"/>
      <c r="J730" s="4"/>
      <c r="K730" s="4">
        <v>228</v>
      </c>
      <c r="L730" s="4">
        <v>7</v>
      </c>
      <c r="M730" s="4">
        <v>3</v>
      </c>
      <c r="N730" s="4" t="s">
        <v>3</v>
      </c>
      <c r="O730" s="4">
        <v>2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06" x14ac:dyDescent="0.25">
      <c r="A731" s="4">
        <v>50</v>
      </c>
      <c r="B731" s="4">
        <v>0</v>
      </c>
      <c r="C731" s="4">
        <v>0</v>
      </c>
      <c r="D731" s="4">
        <v>1</v>
      </c>
      <c r="E731" s="4">
        <v>216</v>
      </c>
      <c r="F731" s="4">
        <f>ROUND(Source!AP722,O731)</f>
        <v>0</v>
      </c>
      <c r="G731" s="4" t="s">
        <v>57</v>
      </c>
      <c r="H731" s="4" t="s">
        <v>58</v>
      </c>
      <c r="I731" s="4"/>
      <c r="J731" s="4"/>
      <c r="K731" s="4">
        <v>216</v>
      </c>
      <c r="L731" s="4">
        <v>8</v>
      </c>
      <c r="M731" s="4">
        <v>3</v>
      </c>
      <c r="N731" s="4" t="s">
        <v>3</v>
      </c>
      <c r="O731" s="4">
        <v>2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06" x14ac:dyDescent="0.25">
      <c r="A732" s="4">
        <v>50</v>
      </c>
      <c r="B732" s="4">
        <v>0</v>
      </c>
      <c r="C732" s="4">
        <v>0</v>
      </c>
      <c r="D732" s="4">
        <v>1</v>
      </c>
      <c r="E732" s="4">
        <v>223</v>
      </c>
      <c r="F732" s="4">
        <f>ROUND(Source!AQ722,O732)</f>
        <v>0</v>
      </c>
      <c r="G732" s="4" t="s">
        <v>59</v>
      </c>
      <c r="H732" s="4" t="s">
        <v>60</v>
      </c>
      <c r="I732" s="4"/>
      <c r="J732" s="4"/>
      <c r="K732" s="4">
        <v>223</v>
      </c>
      <c r="L732" s="4">
        <v>9</v>
      </c>
      <c r="M732" s="4">
        <v>3</v>
      </c>
      <c r="N732" s="4" t="s">
        <v>3</v>
      </c>
      <c r="O732" s="4">
        <v>2</v>
      </c>
      <c r="P732" s="4"/>
      <c r="Q732" s="4"/>
      <c r="R732" s="4"/>
      <c r="S732" s="4"/>
      <c r="T732" s="4"/>
      <c r="U732" s="4"/>
      <c r="V732" s="4"/>
      <c r="W732" s="4">
        <v>0</v>
      </c>
      <c r="X732" s="4">
        <v>1</v>
      </c>
      <c r="Y732" s="4">
        <v>0</v>
      </c>
      <c r="Z732" s="4"/>
      <c r="AA732" s="4"/>
      <c r="AB732" s="4"/>
    </row>
    <row r="733" spans="1:206" x14ac:dyDescent="0.25">
      <c r="A733" s="4">
        <v>50</v>
      </c>
      <c r="B733" s="4">
        <v>0</v>
      </c>
      <c r="C733" s="4">
        <v>0</v>
      </c>
      <c r="D733" s="4">
        <v>1</v>
      </c>
      <c r="E733" s="4">
        <v>229</v>
      </c>
      <c r="F733" s="4">
        <f>ROUND(Source!AZ722,O733)</f>
        <v>0</v>
      </c>
      <c r="G733" s="4" t="s">
        <v>61</v>
      </c>
      <c r="H733" s="4" t="s">
        <v>62</v>
      </c>
      <c r="I733" s="4"/>
      <c r="J733" s="4"/>
      <c r="K733" s="4">
        <v>229</v>
      </c>
      <c r="L733" s="4">
        <v>10</v>
      </c>
      <c r="M733" s="4">
        <v>3</v>
      </c>
      <c r="N733" s="4" t="s">
        <v>3</v>
      </c>
      <c r="O733" s="4">
        <v>2</v>
      </c>
      <c r="P733" s="4"/>
      <c r="Q733" s="4"/>
      <c r="R733" s="4"/>
      <c r="S733" s="4"/>
      <c r="T733" s="4"/>
      <c r="U733" s="4"/>
      <c r="V733" s="4"/>
      <c r="W733" s="4">
        <v>0</v>
      </c>
      <c r="X733" s="4">
        <v>1</v>
      </c>
      <c r="Y733" s="4">
        <v>0</v>
      </c>
      <c r="Z733" s="4"/>
      <c r="AA733" s="4"/>
      <c r="AB733" s="4"/>
    </row>
    <row r="734" spans="1:206" x14ac:dyDescent="0.25">
      <c r="A734" s="4">
        <v>50</v>
      </c>
      <c r="B734" s="4">
        <v>0</v>
      </c>
      <c r="C734" s="4">
        <v>0</v>
      </c>
      <c r="D734" s="4">
        <v>1</v>
      </c>
      <c r="E734" s="4">
        <v>203</v>
      </c>
      <c r="F734" s="4">
        <f>ROUND(Source!Q722,O734)</f>
        <v>9167.41</v>
      </c>
      <c r="G734" s="4" t="s">
        <v>63</v>
      </c>
      <c r="H734" s="4" t="s">
        <v>64</v>
      </c>
      <c r="I734" s="4"/>
      <c r="J734" s="4"/>
      <c r="K734" s="4">
        <v>203</v>
      </c>
      <c r="L734" s="4">
        <v>11</v>
      </c>
      <c r="M734" s="4">
        <v>3</v>
      </c>
      <c r="N734" s="4" t="s">
        <v>3</v>
      </c>
      <c r="O734" s="4">
        <v>2</v>
      </c>
      <c r="P734" s="4"/>
      <c r="Q734" s="4"/>
      <c r="R734" s="4"/>
      <c r="S734" s="4"/>
      <c r="T734" s="4"/>
      <c r="U734" s="4"/>
      <c r="V734" s="4"/>
      <c r="W734" s="4">
        <v>9167.4100000000017</v>
      </c>
      <c r="X734" s="4">
        <v>1</v>
      </c>
      <c r="Y734" s="4">
        <v>9167.4100000000017</v>
      </c>
      <c r="Z734" s="4"/>
      <c r="AA734" s="4"/>
      <c r="AB734" s="4"/>
    </row>
    <row r="735" spans="1:206" x14ac:dyDescent="0.25">
      <c r="A735" s="4">
        <v>50</v>
      </c>
      <c r="B735" s="4">
        <v>0</v>
      </c>
      <c r="C735" s="4">
        <v>0</v>
      </c>
      <c r="D735" s="4">
        <v>1</v>
      </c>
      <c r="E735" s="4">
        <v>231</v>
      </c>
      <c r="F735" s="4">
        <f>ROUND(Source!BB722,O735)</f>
        <v>0</v>
      </c>
      <c r="G735" s="4" t="s">
        <v>65</v>
      </c>
      <c r="H735" s="4" t="s">
        <v>66</v>
      </c>
      <c r="I735" s="4"/>
      <c r="J735" s="4"/>
      <c r="K735" s="4">
        <v>231</v>
      </c>
      <c r="L735" s="4">
        <v>12</v>
      </c>
      <c r="M735" s="4">
        <v>3</v>
      </c>
      <c r="N735" s="4" t="s">
        <v>3</v>
      </c>
      <c r="O735" s="4">
        <v>2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06" x14ac:dyDescent="0.25">
      <c r="A736" s="4">
        <v>50</v>
      </c>
      <c r="B736" s="4">
        <v>0</v>
      </c>
      <c r="C736" s="4">
        <v>0</v>
      </c>
      <c r="D736" s="4">
        <v>1</v>
      </c>
      <c r="E736" s="4">
        <v>204</v>
      </c>
      <c r="F736" s="4">
        <f>ROUND(Source!R722,O736)</f>
        <v>5408.99</v>
      </c>
      <c r="G736" s="4" t="s">
        <v>67</v>
      </c>
      <c r="H736" s="4" t="s">
        <v>68</v>
      </c>
      <c r="I736" s="4"/>
      <c r="J736" s="4"/>
      <c r="K736" s="4">
        <v>204</v>
      </c>
      <c r="L736" s="4">
        <v>13</v>
      </c>
      <c r="M736" s="4">
        <v>3</v>
      </c>
      <c r="N736" s="4" t="s">
        <v>3</v>
      </c>
      <c r="O736" s="4">
        <v>2</v>
      </c>
      <c r="P736" s="4"/>
      <c r="Q736" s="4"/>
      <c r="R736" s="4"/>
      <c r="S736" s="4"/>
      <c r="T736" s="4"/>
      <c r="U736" s="4"/>
      <c r="V736" s="4"/>
      <c r="W736" s="4">
        <v>5408.99</v>
      </c>
      <c r="X736" s="4">
        <v>1</v>
      </c>
      <c r="Y736" s="4">
        <v>5408.99</v>
      </c>
      <c r="Z736" s="4"/>
      <c r="AA736" s="4"/>
      <c r="AB736" s="4"/>
    </row>
    <row r="737" spans="1:88" x14ac:dyDescent="0.25">
      <c r="A737" s="4">
        <v>50</v>
      </c>
      <c r="B737" s="4">
        <v>0</v>
      </c>
      <c r="C737" s="4">
        <v>0</v>
      </c>
      <c r="D737" s="4">
        <v>1</v>
      </c>
      <c r="E737" s="4">
        <v>205</v>
      </c>
      <c r="F737" s="4">
        <f>ROUND(Source!S722,O737)</f>
        <v>51382.81</v>
      </c>
      <c r="G737" s="4" t="s">
        <v>69</v>
      </c>
      <c r="H737" s="4" t="s">
        <v>70</v>
      </c>
      <c r="I737" s="4"/>
      <c r="J737" s="4"/>
      <c r="K737" s="4">
        <v>205</v>
      </c>
      <c r="L737" s="4">
        <v>14</v>
      </c>
      <c r="M737" s="4">
        <v>3</v>
      </c>
      <c r="N737" s="4" t="s">
        <v>3</v>
      </c>
      <c r="O737" s="4">
        <v>2</v>
      </c>
      <c r="P737" s="4"/>
      <c r="Q737" s="4"/>
      <c r="R737" s="4"/>
      <c r="S737" s="4"/>
      <c r="T737" s="4"/>
      <c r="U737" s="4"/>
      <c r="V737" s="4"/>
      <c r="W737" s="4">
        <v>51382.810000000005</v>
      </c>
      <c r="X737" s="4">
        <v>1</v>
      </c>
      <c r="Y737" s="4">
        <v>51382.810000000005</v>
      </c>
      <c r="Z737" s="4"/>
      <c r="AA737" s="4"/>
      <c r="AB737" s="4"/>
    </row>
    <row r="738" spans="1:88" x14ac:dyDescent="0.25">
      <c r="A738" s="4">
        <v>50</v>
      </c>
      <c r="B738" s="4">
        <v>0</v>
      </c>
      <c r="C738" s="4">
        <v>0</v>
      </c>
      <c r="D738" s="4">
        <v>1</v>
      </c>
      <c r="E738" s="4">
        <v>232</v>
      </c>
      <c r="F738" s="4">
        <f>ROUND(Source!BC722,O738)</f>
        <v>0</v>
      </c>
      <c r="G738" s="4" t="s">
        <v>71</v>
      </c>
      <c r="H738" s="4" t="s">
        <v>72</v>
      </c>
      <c r="I738" s="4"/>
      <c r="J738" s="4"/>
      <c r="K738" s="4">
        <v>232</v>
      </c>
      <c r="L738" s="4">
        <v>15</v>
      </c>
      <c r="M738" s="4">
        <v>3</v>
      </c>
      <c r="N738" s="4" t="s">
        <v>3</v>
      </c>
      <c r="O738" s="4">
        <v>2</v>
      </c>
      <c r="P738" s="4"/>
      <c r="Q738" s="4"/>
      <c r="R738" s="4"/>
      <c r="S738" s="4"/>
      <c r="T738" s="4"/>
      <c r="U738" s="4"/>
      <c r="V738" s="4"/>
      <c r="W738" s="4">
        <v>0</v>
      </c>
      <c r="X738" s="4">
        <v>1</v>
      </c>
      <c r="Y738" s="4">
        <v>0</v>
      </c>
      <c r="Z738" s="4"/>
      <c r="AA738" s="4"/>
      <c r="AB738" s="4"/>
    </row>
    <row r="739" spans="1:88" x14ac:dyDescent="0.25">
      <c r="A739" s="4">
        <v>50</v>
      </c>
      <c r="B739" s="4">
        <v>0</v>
      </c>
      <c r="C739" s="4">
        <v>0</v>
      </c>
      <c r="D739" s="4">
        <v>1</v>
      </c>
      <c r="E739" s="4">
        <v>214</v>
      </c>
      <c r="F739" s="4">
        <f>ROUND(Source!AS722,O739)</f>
        <v>0</v>
      </c>
      <c r="G739" s="4" t="s">
        <v>73</v>
      </c>
      <c r="H739" s="4" t="s">
        <v>74</v>
      </c>
      <c r="I739" s="4"/>
      <c r="J739" s="4"/>
      <c r="K739" s="4">
        <v>214</v>
      </c>
      <c r="L739" s="4">
        <v>16</v>
      </c>
      <c r="M739" s="4">
        <v>3</v>
      </c>
      <c r="N739" s="4" t="s">
        <v>3</v>
      </c>
      <c r="O739" s="4">
        <v>2</v>
      </c>
      <c r="P739" s="4"/>
      <c r="Q739" s="4"/>
      <c r="R739" s="4"/>
      <c r="S739" s="4"/>
      <c r="T739" s="4"/>
      <c r="U739" s="4"/>
      <c r="V739" s="4"/>
      <c r="W739" s="4">
        <v>0</v>
      </c>
      <c r="X739" s="4">
        <v>1</v>
      </c>
      <c r="Y739" s="4">
        <v>0</v>
      </c>
      <c r="Z739" s="4"/>
      <c r="AA739" s="4"/>
      <c r="AB739" s="4"/>
    </row>
    <row r="740" spans="1:88" x14ac:dyDescent="0.25">
      <c r="A740" s="4">
        <v>50</v>
      </c>
      <c r="B740" s="4">
        <v>0</v>
      </c>
      <c r="C740" s="4">
        <v>0</v>
      </c>
      <c r="D740" s="4">
        <v>1</v>
      </c>
      <c r="E740" s="4">
        <v>215</v>
      </c>
      <c r="F740" s="4">
        <f>ROUND(Source!AT722,O740)</f>
        <v>143196.1</v>
      </c>
      <c r="G740" s="4" t="s">
        <v>75</v>
      </c>
      <c r="H740" s="4" t="s">
        <v>76</v>
      </c>
      <c r="I740" s="4"/>
      <c r="J740" s="4"/>
      <c r="K740" s="4">
        <v>215</v>
      </c>
      <c r="L740" s="4">
        <v>17</v>
      </c>
      <c r="M740" s="4">
        <v>3</v>
      </c>
      <c r="N740" s="4" t="s">
        <v>3</v>
      </c>
      <c r="O740" s="4">
        <v>2</v>
      </c>
      <c r="P740" s="4"/>
      <c r="Q740" s="4"/>
      <c r="R740" s="4"/>
      <c r="S740" s="4"/>
      <c r="T740" s="4"/>
      <c r="U740" s="4"/>
      <c r="V740" s="4"/>
      <c r="W740" s="4">
        <v>143196.1</v>
      </c>
      <c r="X740" s="4">
        <v>1</v>
      </c>
      <c r="Y740" s="4">
        <v>143196.1</v>
      </c>
      <c r="Z740" s="4"/>
      <c r="AA740" s="4"/>
      <c r="AB740" s="4"/>
    </row>
    <row r="741" spans="1:88" x14ac:dyDescent="0.25">
      <c r="A741" s="4">
        <v>50</v>
      </c>
      <c r="B741" s="4">
        <v>0</v>
      </c>
      <c r="C741" s="4">
        <v>0</v>
      </c>
      <c r="D741" s="4">
        <v>1</v>
      </c>
      <c r="E741" s="4">
        <v>217</v>
      </c>
      <c r="F741" s="4">
        <f>ROUND(Source!AU722,O741)</f>
        <v>0</v>
      </c>
      <c r="G741" s="4" t="s">
        <v>77</v>
      </c>
      <c r="H741" s="4" t="s">
        <v>78</v>
      </c>
      <c r="I741" s="4"/>
      <c r="J741" s="4"/>
      <c r="K741" s="4">
        <v>217</v>
      </c>
      <c r="L741" s="4">
        <v>18</v>
      </c>
      <c r="M741" s="4">
        <v>3</v>
      </c>
      <c r="N741" s="4" t="s">
        <v>3</v>
      </c>
      <c r="O741" s="4">
        <v>2</v>
      </c>
      <c r="P741" s="4"/>
      <c r="Q741" s="4"/>
      <c r="R741" s="4"/>
      <c r="S741" s="4"/>
      <c r="T741" s="4"/>
      <c r="U741" s="4"/>
      <c r="V741" s="4"/>
      <c r="W741" s="4">
        <v>0</v>
      </c>
      <c r="X741" s="4">
        <v>1</v>
      </c>
      <c r="Y741" s="4">
        <v>0</v>
      </c>
      <c r="Z741" s="4"/>
      <c r="AA741" s="4"/>
      <c r="AB741" s="4"/>
    </row>
    <row r="742" spans="1:88" x14ac:dyDescent="0.25">
      <c r="A742" s="4">
        <v>50</v>
      </c>
      <c r="B742" s="4">
        <v>0</v>
      </c>
      <c r="C742" s="4">
        <v>0</v>
      </c>
      <c r="D742" s="4">
        <v>1</v>
      </c>
      <c r="E742" s="4">
        <v>230</v>
      </c>
      <c r="F742" s="4">
        <f>ROUND(Source!BA722,O742)</f>
        <v>0</v>
      </c>
      <c r="G742" s="4" t="s">
        <v>79</v>
      </c>
      <c r="H742" s="4" t="s">
        <v>80</v>
      </c>
      <c r="I742" s="4"/>
      <c r="J742" s="4"/>
      <c r="K742" s="4">
        <v>230</v>
      </c>
      <c r="L742" s="4">
        <v>19</v>
      </c>
      <c r="M742" s="4">
        <v>3</v>
      </c>
      <c r="N742" s="4" t="s">
        <v>3</v>
      </c>
      <c r="O742" s="4">
        <v>2</v>
      </c>
      <c r="P742" s="4"/>
      <c r="Q742" s="4"/>
      <c r="R742" s="4"/>
      <c r="S742" s="4"/>
      <c r="T742" s="4"/>
      <c r="U742" s="4"/>
      <c r="V742" s="4"/>
      <c r="W742" s="4">
        <v>0</v>
      </c>
      <c r="X742" s="4">
        <v>1</v>
      </c>
      <c r="Y742" s="4">
        <v>0</v>
      </c>
      <c r="Z742" s="4"/>
      <c r="AA742" s="4"/>
      <c r="AB742" s="4"/>
    </row>
    <row r="743" spans="1:88" x14ac:dyDescent="0.25">
      <c r="A743" s="4">
        <v>50</v>
      </c>
      <c r="B743" s="4">
        <v>0</v>
      </c>
      <c r="C743" s="4">
        <v>0</v>
      </c>
      <c r="D743" s="4">
        <v>1</v>
      </c>
      <c r="E743" s="4">
        <v>206</v>
      </c>
      <c r="F743" s="4">
        <f>ROUND(Source!T722,O743)</f>
        <v>0</v>
      </c>
      <c r="G743" s="4" t="s">
        <v>81</v>
      </c>
      <c r="H743" s="4" t="s">
        <v>82</v>
      </c>
      <c r="I743" s="4"/>
      <c r="J743" s="4"/>
      <c r="K743" s="4">
        <v>206</v>
      </c>
      <c r="L743" s="4">
        <v>20</v>
      </c>
      <c r="M743" s="4">
        <v>3</v>
      </c>
      <c r="N743" s="4" t="s">
        <v>3</v>
      </c>
      <c r="O743" s="4">
        <v>2</v>
      </c>
      <c r="P743" s="4"/>
      <c r="Q743" s="4"/>
      <c r="R743" s="4"/>
      <c r="S743" s="4"/>
      <c r="T743" s="4"/>
      <c r="U743" s="4"/>
      <c r="V743" s="4"/>
      <c r="W743" s="4">
        <v>0</v>
      </c>
      <c r="X743" s="4">
        <v>1</v>
      </c>
      <c r="Y743" s="4">
        <v>0</v>
      </c>
      <c r="Z743" s="4"/>
      <c r="AA743" s="4"/>
      <c r="AB743" s="4"/>
    </row>
    <row r="744" spans="1:88" x14ac:dyDescent="0.25">
      <c r="A744" s="4">
        <v>50</v>
      </c>
      <c r="B744" s="4">
        <v>0</v>
      </c>
      <c r="C744" s="4">
        <v>0</v>
      </c>
      <c r="D744" s="4">
        <v>1</v>
      </c>
      <c r="E744" s="4">
        <v>207</v>
      </c>
      <c r="F744" s="4">
        <f>ROUND(Source!U722,O744)</f>
        <v>90.558000000000007</v>
      </c>
      <c r="G744" s="4" t="s">
        <v>83</v>
      </c>
      <c r="H744" s="4" t="s">
        <v>84</v>
      </c>
      <c r="I744" s="4"/>
      <c r="J744" s="4"/>
      <c r="K744" s="4">
        <v>207</v>
      </c>
      <c r="L744" s="4">
        <v>21</v>
      </c>
      <c r="M744" s="4">
        <v>3</v>
      </c>
      <c r="N744" s="4" t="s">
        <v>3</v>
      </c>
      <c r="O744" s="4">
        <v>7</v>
      </c>
      <c r="P744" s="4"/>
      <c r="Q744" s="4"/>
      <c r="R744" s="4"/>
      <c r="S744" s="4"/>
      <c r="T744" s="4"/>
      <c r="U744" s="4"/>
      <c r="V744" s="4"/>
      <c r="W744" s="4">
        <v>90.558000000000007</v>
      </c>
      <c r="X744" s="4">
        <v>1</v>
      </c>
      <c r="Y744" s="4">
        <v>90.558000000000007</v>
      </c>
      <c r="Z744" s="4"/>
      <c r="AA744" s="4"/>
      <c r="AB744" s="4"/>
    </row>
    <row r="745" spans="1:88" x14ac:dyDescent="0.25">
      <c r="A745" s="4">
        <v>50</v>
      </c>
      <c r="B745" s="4">
        <v>0</v>
      </c>
      <c r="C745" s="4">
        <v>0</v>
      </c>
      <c r="D745" s="4">
        <v>1</v>
      </c>
      <c r="E745" s="4">
        <v>208</v>
      </c>
      <c r="F745" s="4">
        <f>ROUND(Source!V722,O745)</f>
        <v>7.8707200000000004</v>
      </c>
      <c r="G745" s="4" t="s">
        <v>85</v>
      </c>
      <c r="H745" s="4" t="s">
        <v>86</v>
      </c>
      <c r="I745" s="4"/>
      <c r="J745" s="4"/>
      <c r="K745" s="4">
        <v>208</v>
      </c>
      <c r="L745" s="4">
        <v>22</v>
      </c>
      <c r="M745" s="4">
        <v>3</v>
      </c>
      <c r="N745" s="4" t="s">
        <v>3</v>
      </c>
      <c r="O745" s="4">
        <v>7</v>
      </c>
      <c r="P745" s="4"/>
      <c r="Q745" s="4"/>
      <c r="R745" s="4"/>
      <c r="S745" s="4"/>
      <c r="T745" s="4"/>
      <c r="U745" s="4"/>
      <c r="V745" s="4"/>
      <c r="W745" s="4">
        <v>7.8707200000000004</v>
      </c>
      <c r="X745" s="4">
        <v>1</v>
      </c>
      <c r="Y745" s="4">
        <v>7.8707200000000004</v>
      </c>
      <c r="Z745" s="4"/>
      <c r="AA745" s="4"/>
      <c r="AB745" s="4"/>
    </row>
    <row r="746" spans="1:88" x14ac:dyDescent="0.25">
      <c r="A746" s="4">
        <v>50</v>
      </c>
      <c r="B746" s="4">
        <v>0</v>
      </c>
      <c r="C746" s="4">
        <v>0</v>
      </c>
      <c r="D746" s="4">
        <v>1</v>
      </c>
      <c r="E746" s="4">
        <v>209</v>
      </c>
      <c r="F746" s="4">
        <f>ROUND(Source!W722,O746)</f>
        <v>0</v>
      </c>
      <c r="G746" s="4" t="s">
        <v>87</v>
      </c>
      <c r="H746" s="4" t="s">
        <v>88</v>
      </c>
      <c r="I746" s="4"/>
      <c r="J746" s="4"/>
      <c r="K746" s="4">
        <v>209</v>
      </c>
      <c r="L746" s="4">
        <v>23</v>
      </c>
      <c r="M746" s="4">
        <v>3</v>
      </c>
      <c r="N746" s="4" t="s">
        <v>3</v>
      </c>
      <c r="O746" s="4">
        <v>2</v>
      </c>
      <c r="P746" s="4"/>
      <c r="Q746" s="4"/>
      <c r="R746" s="4"/>
      <c r="S746" s="4"/>
      <c r="T746" s="4"/>
      <c r="U746" s="4"/>
      <c r="V746" s="4"/>
      <c r="W746" s="4">
        <v>0</v>
      </c>
      <c r="X746" s="4">
        <v>1</v>
      </c>
      <c r="Y746" s="4">
        <v>0</v>
      </c>
      <c r="Z746" s="4"/>
      <c r="AA746" s="4"/>
      <c r="AB746" s="4"/>
    </row>
    <row r="747" spans="1:88" x14ac:dyDescent="0.25">
      <c r="A747" s="4">
        <v>50</v>
      </c>
      <c r="B747" s="4">
        <v>0</v>
      </c>
      <c r="C747" s="4">
        <v>0</v>
      </c>
      <c r="D747" s="4">
        <v>1</v>
      </c>
      <c r="E747" s="4">
        <v>233</v>
      </c>
      <c r="F747" s="4">
        <f>ROUND(Source!BD722,O747)</f>
        <v>0</v>
      </c>
      <c r="G747" s="4" t="s">
        <v>89</v>
      </c>
      <c r="H747" s="4" t="s">
        <v>90</v>
      </c>
      <c r="I747" s="4"/>
      <c r="J747" s="4"/>
      <c r="K747" s="4">
        <v>233</v>
      </c>
      <c r="L747" s="4">
        <v>24</v>
      </c>
      <c r="M747" s="4">
        <v>3</v>
      </c>
      <c r="N747" s="4" t="s">
        <v>3</v>
      </c>
      <c r="O747" s="4">
        <v>2</v>
      </c>
      <c r="P747" s="4"/>
      <c r="Q747" s="4"/>
      <c r="R747" s="4"/>
      <c r="S747" s="4"/>
      <c r="T747" s="4"/>
      <c r="U747" s="4"/>
      <c r="V747" s="4"/>
      <c r="W747" s="4">
        <v>0</v>
      </c>
      <c r="X747" s="4">
        <v>1</v>
      </c>
      <c r="Y747" s="4">
        <v>0</v>
      </c>
      <c r="Z747" s="4"/>
      <c r="AA747" s="4"/>
      <c r="AB747" s="4"/>
    </row>
    <row r="748" spans="1:88" x14ac:dyDescent="0.25">
      <c r="A748" s="4">
        <v>50</v>
      </c>
      <c r="B748" s="4">
        <v>0</v>
      </c>
      <c r="C748" s="4">
        <v>0</v>
      </c>
      <c r="D748" s="4">
        <v>1</v>
      </c>
      <c r="E748" s="4">
        <v>210</v>
      </c>
      <c r="F748" s="4">
        <f>ROUND(Source!X722,O748)</f>
        <v>51112.66</v>
      </c>
      <c r="G748" s="4" t="s">
        <v>91</v>
      </c>
      <c r="H748" s="4" t="s">
        <v>92</v>
      </c>
      <c r="I748" s="4"/>
      <c r="J748" s="4"/>
      <c r="K748" s="4">
        <v>210</v>
      </c>
      <c r="L748" s="4">
        <v>25</v>
      </c>
      <c r="M748" s="4">
        <v>3</v>
      </c>
      <c r="N748" s="4" t="s">
        <v>3</v>
      </c>
      <c r="O748" s="4">
        <v>2</v>
      </c>
      <c r="P748" s="4"/>
      <c r="Q748" s="4"/>
      <c r="R748" s="4"/>
      <c r="S748" s="4"/>
      <c r="T748" s="4"/>
      <c r="U748" s="4"/>
      <c r="V748" s="4"/>
      <c r="W748" s="4">
        <v>51112.66</v>
      </c>
      <c r="X748" s="4">
        <v>1</v>
      </c>
      <c r="Y748" s="4">
        <v>51112.66</v>
      </c>
      <c r="Z748" s="4"/>
      <c r="AA748" s="4"/>
      <c r="AB748" s="4"/>
    </row>
    <row r="749" spans="1:88" x14ac:dyDescent="0.25">
      <c r="A749" s="4">
        <v>50</v>
      </c>
      <c r="B749" s="4">
        <v>0</v>
      </c>
      <c r="C749" s="4">
        <v>0</v>
      </c>
      <c r="D749" s="4">
        <v>1</v>
      </c>
      <c r="E749" s="4">
        <v>211</v>
      </c>
      <c r="F749" s="4">
        <f>ROUND(Source!Y722,O749)</f>
        <v>26124.23</v>
      </c>
      <c r="G749" s="4" t="s">
        <v>93</v>
      </c>
      <c r="H749" s="4" t="s">
        <v>94</v>
      </c>
      <c r="I749" s="4"/>
      <c r="J749" s="4"/>
      <c r="K749" s="4">
        <v>211</v>
      </c>
      <c r="L749" s="4">
        <v>26</v>
      </c>
      <c r="M749" s="4">
        <v>3</v>
      </c>
      <c r="N749" s="4" t="s">
        <v>3</v>
      </c>
      <c r="O749" s="4">
        <v>2</v>
      </c>
      <c r="P749" s="4"/>
      <c r="Q749" s="4"/>
      <c r="R749" s="4"/>
      <c r="S749" s="4"/>
      <c r="T749" s="4"/>
      <c r="U749" s="4"/>
      <c r="V749" s="4"/>
      <c r="W749" s="4">
        <v>26124.23</v>
      </c>
      <c r="X749" s="4">
        <v>1</v>
      </c>
      <c r="Y749" s="4">
        <v>26124.23</v>
      </c>
      <c r="Z749" s="4"/>
      <c r="AA749" s="4"/>
      <c r="AB749" s="4"/>
    </row>
    <row r="750" spans="1:88" x14ac:dyDescent="0.25">
      <c r="A750" s="4">
        <v>50</v>
      </c>
      <c r="B750" s="4">
        <v>0</v>
      </c>
      <c r="C750" s="4">
        <v>0</v>
      </c>
      <c r="D750" s="4">
        <v>1</v>
      </c>
      <c r="E750" s="4">
        <v>224</v>
      </c>
      <c r="F750" s="4">
        <f>ROUND(Source!AR722,O750)</f>
        <v>143196.1</v>
      </c>
      <c r="G750" s="4" t="s">
        <v>95</v>
      </c>
      <c r="H750" s="4" t="s">
        <v>96</v>
      </c>
      <c r="I750" s="4"/>
      <c r="J750" s="4"/>
      <c r="K750" s="4">
        <v>224</v>
      </c>
      <c r="L750" s="4">
        <v>27</v>
      </c>
      <c r="M750" s="4">
        <v>3</v>
      </c>
      <c r="N750" s="4" t="s">
        <v>3</v>
      </c>
      <c r="O750" s="4">
        <v>2</v>
      </c>
      <c r="P750" s="4"/>
      <c r="Q750" s="4"/>
      <c r="R750" s="4"/>
      <c r="S750" s="4"/>
      <c r="T750" s="4"/>
      <c r="U750" s="4"/>
      <c r="V750" s="4"/>
      <c r="W750" s="4">
        <v>143196.1</v>
      </c>
      <c r="X750" s="4">
        <v>1</v>
      </c>
      <c r="Y750" s="4">
        <v>143196.1</v>
      </c>
      <c r="Z750" s="4"/>
      <c r="AA750" s="4"/>
      <c r="AB750" s="4"/>
    </row>
    <row r="752" spans="1:88" x14ac:dyDescent="0.25">
      <c r="A752" s="1">
        <v>4</v>
      </c>
      <c r="B752" s="1">
        <v>1</v>
      </c>
      <c r="C752" s="1"/>
      <c r="D752" s="1">
        <f>ROW(A762)</f>
        <v>762</v>
      </c>
      <c r="E752" s="1"/>
      <c r="F752" s="1" t="s">
        <v>16</v>
      </c>
      <c r="G752" s="1" t="s">
        <v>582</v>
      </c>
      <c r="H752" s="1" t="s">
        <v>3</v>
      </c>
      <c r="I752" s="1">
        <v>0</v>
      </c>
      <c r="J752" s="1"/>
      <c r="K752" s="1">
        <v>-1</v>
      </c>
      <c r="L752" s="1"/>
      <c r="M752" s="1" t="s">
        <v>3</v>
      </c>
      <c r="N752" s="1"/>
      <c r="O752" s="1"/>
      <c r="P752" s="1"/>
      <c r="Q752" s="1"/>
      <c r="R752" s="1"/>
      <c r="S752" s="1">
        <v>0</v>
      </c>
      <c r="T752" s="1"/>
      <c r="U752" s="1" t="s">
        <v>3</v>
      </c>
      <c r="V752" s="1">
        <v>0</v>
      </c>
      <c r="W752" s="1"/>
      <c r="X752" s="1"/>
      <c r="Y752" s="1"/>
      <c r="Z752" s="1"/>
      <c r="AA752" s="1"/>
      <c r="AB752" s="1" t="s">
        <v>3</v>
      </c>
      <c r="AC752" s="1" t="s">
        <v>3</v>
      </c>
      <c r="AD752" s="1" t="s">
        <v>3</v>
      </c>
      <c r="AE752" s="1" t="s">
        <v>3</v>
      </c>
      <c r="AF752" s="1" t="s">
        <v>3</v>
      </c>
      <c r="AG752" s="1" t="s">
        <v>3</v>
      </c>
      <c r="AH752" s="1"/>
      <c r="AI752" s="1"/>
      <c r="AJ752" s="1"/>
      <c r="AK752" s="1"/>
      <c r="AL752" s="1"/>
      <c r="AM752" s="1"/>
      <c r="AN752" s="1"/>
      <c r="AO752" s="1"/>
      <c r="AP752" s="1" t="s">
        <v>3</v>
      </c>
      <c r="AQ752" s="1" t="s">
        <v>3</v>
      </c>
      <c r="AR752" s="1" t="s">
        <v>3</v>
      </c>
      <c r="AS752" s="1"/>
      <c r="AT752" s="1"/>
      <c r="AU752" s="1"/>
      <c r="AV752" s="1"/>
      <c r="AW752" s="1"/>
      <c r="AX752" s="1"/>
      <c r="AY752" s="1"/>
      <c r="AZ752" s="1" t="s">
        <v>3</v>
      </c>
      <c r="BA752" s="1"/>
      <c r="BB752" s="1" t="s">
        <v>3</v>
      </c>
      <c r="BC752" s="1" t="s">
        <v>14</v>
      </c>
      <c r="BD752" s="1" t="s">
        <v>3</v>
      </c>
      <c r="BE752" s="1" t="s">
        <v>3</v>
      </c>
      <c r="BF752" s="1" t="s">
        <v>3</v>
      </c>
      <c r="BG752" s="1" t="s">
        <v>3</v>
      </c>
      <c r="BH752" s="1" t="s">
        <v>3</v>
      </c>
      <c r="BI752" s="1" t="s">
        <v>3</v>
      </c>
      <c r="BJ752" s="1" t="s">
        <v>3</v>
      </c>
      <c r="BK752" s="1" t="s">
        <v>3</v>
      </c>
      <c r="BL752" s="1" t="s">
        <v>3</v>
      </c>
      <c r="BM752" s="1" t="s">
        <v>14</v>
      </c>
      <c r="BN752" s="1" t="s">
        <v>3</v>
      </c>
      <c r="BO752" s="1" t="s">
        <v>3</v>
      </c>
      <c r="BP752" s="1" t="s">
        <v>3</v>
      </c>
      <c r="BQ752" s="1"/>
      <c r="BR752" s="1"/>
      <c r="BS752" s="1"/>
      <c r="BT752" s="1"/>
      <c r="BU752" s="1"/>
      <c r="BV752" s="1"/>
      <c r="BW752" s="1"/>
      <c r="BX752" s="1">
        <v>0</v>
      </c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>
        <v>0</v>
      </c>
    </row>
    <row r="754" spans="1:245" x14ac:dyDescent="0.25">
      <c r="A754" s="2">
        <v>52</v>
      </c>
      <c r="B754" s="2">
        <f t="shared" ref="B754:G754" si="504">B762</f>
        <v>1</v>
      </c>
      <c r="C754" s="2">
        <f t="shared" si="504"/>
        <v>4</v>
      </c>
      <c r="D754" s="2">
        <f t="shared" si="504"/>
        <v>752</v>
      </c>
      <c r="E754" s="2">
        <f t="shared" si="504"/>
        <v>0</v>
      </c>
      <c r="F754" s="2" t="str">
        <f t="shared" si="504"/>
        <v>Новый раздел</v>
      </c>
      <c r="G754" s="2" t="str">
        <f t="shared" si="504"/>
        <v>17. Земляные работы</v>
      </c>
      <c r="H754" s="2"/>
      <c r="I754" s="2"/>
      <c r="J754" s="2"/>
      <c r="K754" s="2"/>
      <c r="L754" s="2"/>
      <c r="M754" s="2"/>
      <c r="N754" s="2"/>
      <c r="O754" s="2">
        <f t="shared" ref="O754:AT754" si="505">O762</f>
        <v>1685.51</v>
      </c>
      <c r="P754" s="2">
        <f t="shared" si="505"/>
        <v>0</v>
      </c>
      <c r="Q754" s="2">
        <f t="shared" si="505"/>
        <v>27.75</v>
      </c>
      <c r="R754" s="2">
        <f t="shared" si="505"/>
        <v>14.44</v>
      </c>
      <c r="S754" s="2">
        <f t="shared" si="505"/>
        <v>1643.32</v>
      </c>
      <c r="T754" s="2">
        <f t="shared" si="505"/>
        <v>0</v>
      </c>
      <c r="U754" s="2">
        <f t="shared" si="505"/>
        <v>3.4098999999999999</v>
      </c>
      <c r="V754" s="2">
        <f t="shared" si="505"/>
        <v>1.8842600000000001E-2</v>
      </c>
      <c r="W754" s="2">
        <f t="shared" si="505"/>
        <v>0</v>
      </c>
      <c r="X754" s="2">
        <f t="shared" si="505"/>
        <v>1475.84</v>
      </c>
      <c r="Y754" s="2">
        <f t="shared" si="505"/>
        <v>663.98</v>
      </c>
      <c r="Z754" s="2">
        <f t="shared" si="505"/>
        <v>0</v>
      </c>
      <c r="AA754" s="2">
        <f t="shared" si="505"/>
        <v>0</v>
      </c>
      <c r="AB754" s="2">
        <f t="shared" si="505"/>
        <v>1685.51</v>
      </c>
      <c r="AC754" s="2">
        <f t="shared" si="505"/>
        <v>0</v>
      </c>
      <c r="AD754" s="2">
        <f t="shared" si="505"/>
        <v>27.75</v>
      </c>
      <c r="AE754" s="2">
        <f t="shared" si="505"/>
        <v>14.44</v>
      </c>
      <c r="AF754" s="2">
        <f t="shared" si="505"/>
        <v>1643.32</v>
      </c>
      <c r="AG754" s="2">
        <f t="shared" si="505"/>
        <v>0</v>
      </c>
      <c r="AH754" s="2">
        <f t="shared" si="505"/>
        <v>3.4098999999999999</v>
      </c>
      <c r="AI754" s="2">
        <f t="shared" si="505"/>
        <v>1.8842600000000001E-2</v>
      </c>
      <c r="AJ754" s="2">
        <f t="shared" si="505"/>
        <v>0</v>
      </c>
      <c r="AK754" s="2">
        <f t="shared" si="505"/>
        <v>1475.84</v>
      </c>
      <c r="AL754" s="2">
        <f t="shared" si="505"/>
        <v>663.98</v>
      </c>
      <c r="AM754" s="2">
        <f t="shared" si="505"/>
        <v>0</v>
      </c>
      <c r="AN754" s="2">
        <f t="shared" si="505"/>
        <v>0</v>
      </c>
      <c r="AO754" s="2">
        <f t="shared" si="505"/>
        <v>0</v>
      </c>
      <c r="AP754" s="2">
        <f t="shared" si="505"/>
        <v>0</v>
      </c>
      <c r="AQ754" s="2">
        <f t="shared" si="505"/>
        <v>0</v>
      </c>
      <c r="AR754" s="2">
        <f t="shared" si="505"/>
        <v>3825.33</v>
      </c>
      <c r="AS754" s="2">
        <f t="shared" si="505"/>
        <v>3825.33</v>
      </c>
      <c r="AT754" s="2">
        <f t="shared" si="505"/>
        <v>0</v>
      </c>
      <c r="AU754" s="2">
        <f t="shared" ref="AU754:BZ754" si="506">AU762</f>
        <v>0</v>
      </c>
      <c r="AV754" s="2">
        <f t="shared" si="506"/>
        <v>0</v>
      </c>
      <c r="AW754" s="2">
        <f t="shared" si="506"/>
        <v>0</v>
      </c>
      <c r="AX754" s="2">
        <f t="shared" si="506"/>
        <v>0</v>
      </c>
      <c r="AY754" s="2">
        <f t="shared" si="506"/>
        <v>0</v>
      </c>
      <c r="AZ754" s="2">
        <f t="shared" si="506"/>
        <v>0</v>
      </c>
      <c r="BA754" s="2">
        <f t="shared" si="506"/>
        <v>0</v>
      </c>
      <c r="BB754" s="2">
        <f t="shared" si="506"/>
        <v>0</v>
      </c>
      <c r="BC754" s="2">
        <f t="shared" si="506"/>
        <v>0</v>
      </c>
      <c r="BD754" s="2">
        <f t="shared" si="506"/>
        <v>0</v>
      </c>
      <c r="BE754" s="2">
        <f t="shared" si="506"/>
        <v>0</v>
      </c>
      <c r="BF754" s="2">
        <f t="shared" si="506"/>
        <v>0</v>
      </c>
      <c r="BG754" s="2">
        <f t="shared" si="506"/>
        <v>0</v>
      </c>
      <c r="BH754" s="2">
        <f t="shared" si="506"/>
        <v>0</v>
      </c>
      <c r="BI754" s="2">
        <f t="shared" si="506"/>
        <v>0</v>
      </c>
      <c r="BJ754" s="2">
        <f t="shared" si="506"/>
        <v>0</v>
      </c>
      <c r="BK754" s="2">
        <f t="shared" si="506"/>
        <v>0</v>
      </c>
      <c r="BL754" s="2">
        <f t="shared" si="506"/>
        <v>0</v>
      </c>
      <c r="BM754" s="2">
        <f t="shared" si="506"/>
        <v>0</v>
      </c>
      <c r="BN754" s="2">
        <f t="shared" si="506"/>
        <v>0</v>
      </c>
      <c r="BO754" s="2">
        <f t="shared" si="506"/>
        <v>0</v>
      </c>
      <c r="BP754" s="2">
        <f t="shared" si="506"/>
        <v>0</v>
      </c>
      <c r="BQ754" s="2">
        <f t="shared" si="506"/>
        <v>0</v>
      </c>
      <c r="BR754" s="2">
        <f t="shared" si="506"/>
        <v>0</v>
      </c>
      <c r="BS754" s="2">
        <f t="shared" si="506"/>
        <v>0</v>
      </c>
      <c r="BT754" s="2">
        <f t="shared" si="506"/>
        <v>0</v>
      </c>
      <c r="BU754" s="2">
        <f t="shared" si="506"/>
        <v>0</v>
      </c>
      <c r="BV754" s="2">
        <f t="shared" si="506"/>
        <v>0</v>
      </c>
      <c r="BW754" s="2">
        <f t="shared" si="506"/>
        <v>0</v>
      </c>
      <c r="BX754" s="2">
        <f t="shared" si="506"/>
        <v>0</v>
      </c>
      <c r="BY754" s="2">
        <f t="shared" si="506"/>
        <v>0</v>
      </c>
      <c r="BZ754" s="2">
        <f t="shared" si="506"/>
        <v>0</v>
      </c>
      <c r="CA754" s="2">
        <f t="shared" ref="CA754:DF754" si="507">CA762</f>
        <v>3825.33</v>
      </c>
      <c r="CB754" s="2">
        <f t="shared" si="507"/>
        <v>3825.33</v>
      </c>
      <c r="CC754" s="2">
        <f t="shared" si="507"/>
        <v>0</v>
      </c>
      <c r="CD754" s="2">
        <f t="shared" si="507"/>
        <v>0</v>
      </c>
      <c r="CE754" s="2">
        <f t="shared" si="507"/>
        <v>0</v>
      </c>
      <c r="CF754" s="2">
        <f t="shared" si="507"/>
        <v>0</v>
      </c>
      <c r="CG754" s="2">
        <f t="shared" si="507"/>
        <v>0</v>
      </c>
      <c r="CH754" s="2">
        <f t="shared" si="507"/>
        <v>0</v>
      </c>
      <c r="CI754" s="2">
        <f t="shared" si="507"/>
        <v>0</v>
      </c>
      <c r="CJ754" s="2">
        <f t="shared" si="507"/>
        <v>0</v>
      </c>
      <c r="CK754" s="2">
        <f t="shared" si="507"/>
        <v>0</v>
      </c>
      <c r="CL754" s="2">
        <f t="shared" si="507"/>
        <v>0</v>
      </c>
      <c r="CM754" s="2">
        <f t="shared" si="507"/>
        <v>0</v>
      </c>
      <c r="CN754" s="2">
        <f t="shared" si="507"/>
        <v>0</v>
      </c>
      <c r="CO754" s="2">
        <f t="shared" si="507"/>
        <v>0</v>
      </c>
      <c r="CP754" s="2">
        <f t="shared" si="507"/>
        <v>0</v>
      </c>
      <c r="CQ754" s="2">
        <f t="shared" si="507"/>
        <v>0</v>
      </c>
      <c r="CR754" s="2">
        <f t="shared" si="507"/>
        <v>0</v>
      </c>
      <c r="CS754" s="2">
        <f t="shared" si="507"/>
        <v>0</v>
      </c>
      <c r="CT754" s="2">
        <f t="shared" si="507"/>
        <v>0</v>
      </c>
      <c r="CU754" s="2">
        <f t="shared" si="507"/>
        <v>0</v>
      </c>
      <c r="CV754" s="2">
        <f t="shared" si="507"/>
        <v>0</v>
      </c>
      <c r="CW754" s="2">
        <f t="shared" si="507"/>
        <v>0</v>
      </c>
      <c r="CX754" s="2">
        <f t="shared" si="507"/>
        <v>0</v>
      </c>
      <c r="CY754" s="2">
        <f t="shared" si="507"/>
        <v>0</v>
      </c>
      <c r="CZ754" s="2">
        <f t="shared" si="507"/>
        <v>0</v>
      </c>
      <c r="DA754" s="2">
        <f t="shared" si="507"/>
        <v>0</v>
      </c>
      <c r="DB754" s="2">
        <f t="shared" si="507"/>
        <v>0</v>
      </c>
      <c r="DC754" s="2">
        <f t="shared" si="507"/>
        <v>0</v>
      </c>
      <c r="DD754" s="2">
        <f t="shared" si="507"/>
        <v>0</v>
      </c>
      <c r="DE754" s="2">
        <f t="shared" si="507"/>
        <v>0</v>
      </c>
      <c r="DF754" s="2">
        <f t="shared" si="507"/>
        <v>0</v>
      </c>
      <c r="DG754" s="3">
        <f t="shared" ref="DG754:EL754" si="508">DG762</f>
        <v>0</v>
      </c>
      <c r="DH754" s="3">
        <f t="shared" si="508"/>
        <v>0</v>
      </c>
      <c r="DI754" s="3">
        <f t="shared" si="508"/>
        <v>0</v>
      </c>
      <c r="DJ754" s="3">
        <f t="shared" si="508"/>
        <v>0</v>
      </c>
      <c r="DK754" s="3">
        <f t="shared" si="508"/>
        <v>0</v>
      </c>
      <c r="DL754" s="3">
        <f t="shared" si="508"/>
        <v>0</v>
      </c>
      <c r="DM754" s="3">
        <f t="shared" si="508"/>
        <v>0</v>
      </c>
      <c r="DN754" s="3">
        <f t="shared" si="508"/>
        <v>0</v>
      </c>
      <c r="DO754" s="3">
        <f t="shared" si="508"/>
        <v>0</v>
      </c>
      <c r="DP754" s="3">
        <f t="shared" si="508"/>
        <v>0</v>
      </c>
      <c r="DQ754" s="3">
        <f t="shared" si="508"/>
        <v>0</v>
      </c>
      <c r="DR754" s="3">
        <f t="shared" si="508"/>
        <v>0</v>
      </c>
      <c r="DS754" s="3">
        <f t="shared" si="508"/>
        <v>0</v>
      </c>
      <c r="DT754" s="3">
        <f t="shared" si="508"/>
        <v>0</v>
      </c>
      <c r="DU754" s="3">
        <f t="shared" si="508"/>
        <v>0</v>
      </c>
      <c r="DV754" s="3">
        <f t="shared" si="508"/>
        <v>0</v>
      </c>
      <c r="DW754" s="3">
        <f t="shared" si="508"/>
        <v>0</v>
      </c>
      <c r="DX754" s="3">
        <f t="shared" si="508"/>
        <v>0</v>
      </c>
      <c r="DY754" s="3">
        <f t="shared" si="508"/>
        <v>0</v>
      </c>
      <c r="DZ754" s="3">
        <f t="shared" si="508"/>
        <v>0</v>
      </c>
      <c r="EA754" s="3">
        <f t="shared" si="508"/>
        <v>0</v>
      </c>
      <c r="EB754" s="3">
        <f t="shared" si="508"/>
        <v>0</v>
      </c>
      <c r="EC754" s="3">
        <f t="shared" si="508"/>
        <v>0</v>
      </c>
      <c r="ED754" s="3">
        <f t="shared" si="508"/>
        <v>0</v>
      </c>
      <c r="EE754" s="3">
        <f t="shared" si="508"/>
        <v>0</v>
      </c>
      <c r="EF754" s="3">
        <f t="shared" si="508"/>
        <v>0</v>
      </c>
      <c r="EG754" s="3">
        <f t="shared" si="508"/>
        <v>0</v>
      </c>
      <c r="EH754" s="3">
        <f t="shared" si="508"/>
        <v>0</v>
      </c>
      <c r="EI754" s="3">
        <f t="shared" si="508"/>
        <v>0</v>
      </c>
      <c r="EJ754" s="3">
        <f t="shared" si="508"/>
        <v>0</v>
      </c>
      <c r="EK754" s="3">
        <f t="shared" si="508"/>
        <v>0</v>
      </c>
      <c r="EL754" s="3">
        <f t="shared" si="508"/>
        <v>0</v>
      </c>
      <c r="EM754" s="3">
        <f t="shared" ref="EM754:FR754" si="509">EM762</f>
        <v>0</v>
      </c>
      <c r="EN754" s="3">
        <f t="shared" si="509"/>
        <v>0</v>
      </c>
      <c r="EO754" s="3">
        <f t="shared" si="509"/>
        <v>0</v>
      </c>
      <c r="EP754" s="3">
        <f t="shared" si="509"/>
        <v>0</v>
      </c>
      <c r="EQ754" s="3">
        <f t="shared" si="509"/>
        <v>0</v>
      </c>
      <c r="ER754" s="3">
        <f t="shared" si="509"/>
        <v>0</v>
      </c>
      <c r="ES754" s="3">
        <f t="shared" si="509"/>
        <v>0</v>
      </c>
      <c r="ET754" s="3">
        <f t="shared" si="509"/>
        <v>0</v>
      </c>
      <c r="EU754" s="3">
        <f t="shared" si="509"/>
        <v>0</v>
      </c>
      <c r="EV754" s="3">
        <f t="shared" si="509"/>
        <v>0</v>
      </c>
      <c r="EW754" s="3">
        <f t="shared" si="509"/>
        <v>0</v>
      </c>
      <c r="EX754" s="3">
        <f t="shared" si="509"/>
        <v>0</v>
      </c>
      <c r="EY754" s="3">
        <f t="shared" si="509"/>
        <v>0</v>
      </c>
      <c r="EZ754" s="3">
        <f t="shared" si="509"/>
        <v>0</v>
      </c>
      <c r="FA754" s="3">
        <f t="shared" si="509"/>
        <v>0</v>
      </c>
      <c r="FB754" s="3">
        <f t="shared" si="509"/>
        <v>0</v>
      </c>
      <c r="FC754" s="3">
        <f t="shared" si="509"/>
        <v>0</v>
      </c>
      <c r="FD754" s="3">
        <f t="shared" si="509"/>
        <v>0</v>
      </c>
      <c r="FE754" s="3">
        <f t="shared" si="509"/>
        <v>0</v>
      </c>
      <c r="FF754" s="3">
        <f t="shared" si="509"/>
        <v>0</v>
      </c>
      <c r="FG754" s="3">
        <f t="shared" si="509"/>
        <v>0</v>
      </c>
      <c r="FH754" s="3">
        <f t="shared" si="509"/>
        <v>0</v>
      </c>
      <c r="FI754" s="3">
        <f t="shared" si="509"/>
        <v>0</v>
      </c>
      <c r="FJ754" s="3">
        <f t="shared" si="509"/>
        <v>0</v>
      </c>
      <c r="FK754" s="3">
        <f t="shared" si="509"/>
        <v>0</v>
      </c>
      <c r="FL754" s="3">
        <f t="shared" si="509"/>
        <v>0</v>
      </c>
      <c r="FM754" s="3">
        <f t="shared" si="509"/>
        <v>0</v>
      </c>
      <c r="FN754" s="3">
        <f t="shared" si="509"/>
        <v>0</v>
      </c>
      <c r="FO754" s="3">
        <f t="shared" si="509"/>
        <v>0</v>
      </c>
      <c r="FP754" s="3">
        <f t="shared" si="509"/>
        <v>0</v>
      </c>
      <c r="FQ754" s="3">
        <f t="shared" si="509"/>
        <v>0</v>
      </c>
      <c r="FR754" s="3">
        <f t="shared" si="509"/>
        <v>0</v>
      </c>
      <c r="FS754" s="3">
        <f t="shared" ref="FS754:GX754" si="510">FS762</f>
        <v>0</v>
      </c>
      <c r="FT754" s="3">
        <f t="shared" si="510"/>
        <v>0</v>
      </c>
      <c r="FU754" s="3">
        <f t="shared" si="510"/>
        <v>0</v>
      </c>
      <c r="FV754" s="3">
        <f t="shared" si="510"/>
        <v>0</v>
      </c>
      <c r="FW754" s="3">
        <f t="shared" si="510"/>
        <v>0</v>
      </c>
      <c r="FX754" s="3">
        <f t="shared" si="510"/>
        <v>0</v>
      </c>
      <c r="FY754" s="3">
        <f t="shared" si="510"/>
        <v>0</v>
      </c>
      <c r="FZ754" s="3">
        <f t="shared" si="510"/>
        <v>0</v>
      </c>
      <c r="GA754" s="3">
        <f t="shared" si="510"/>
        <v>0</v>
      </c>
      <c r="GB754" s="3">
        <f t="shared" si="510"/>
        <v>0</v>
      </c>
      <c r="GC754" s="3">
        <f t="shared" si="510"/>
        <v>0</v>
      </c>
      <c r="GD754" s="3">
        <f t="shared" si="510"/>
        <v>0</v>
      </c>
      <c r="GE754" s="3">
        <f t="shared" si="510"/>
        <v>0</v>
      </c>
      <c r="GF754" s="3">
        <f t="shared" si="510"/>
        <v>0</v>
      </c>
      <c r="GG754" s="3">
        <f t="shared" si="510"/>
        <v>0</v>
      </c>
      <c r="GH754" s="3">
        <f t="shared" si="510"/>
        <v>0</v>
      </c>
      <c r="GI754" s="3">
        <f t="shared" si="510"/>
        <v>0</v>
      </c>
      <c r="GJ754" s="3">
        <f t="shared" si="510"/>
        <v>0</v>
      </c>
      <c r="GK754" s="3">
        <f t="shared" si="510"/>
        <v>0</v>
      </c>
      <c r="GL754" s="3">
        <f t="shared" si="510"/>
        <v>0</v>
      </c>
      <c r="GM754" s="3">
        <f t="shared" si="510"/>
        <v>0</v>
      </c>
      <c r="GN754" s="3">
        <f t="shared" si="510"/>
        <v>0</v>
      </c>
      <c r="GO754" s="3">
        <f t="shared" si="510"/>
        <v>0</v>
      </c>
      <c r="GP754" s="3">
        <f t="shared" si="510"/>
        <v>0</v>
      </c>
      <c r="GQ754" s="3">
        <f t="shared" si="510"/>
        <v>0</v>
      </c>
      <c r="GR754" s="3">
        <f t="shared" si="510"/>
        <v>0</v>
      </c>
      <c r="GS754" s="3">
        <f t="shared" si="510"/>
        <v>0</v>
      </c>
      <c r="GT754" s="3">
        <f t="shared" si="510"/>
        <v>0</v>
      </c>
      <c r="GU754" s="3">
        <f t="shared" si="510"/>
        <v>0</v>
      </c>
      <c r="GV754" s="3">
        <f t="shared" si="510"/>
        <v>0</v>
      </c>
      <c r="GW754" s="3">
        <f t="shared" si="510"/>
        <v>0</v>
      </c>
      <c r="GX754" s="3">
        <f t="shared" si="510"/>
        <v>0</v>
      </c>
    </row>
    <row r="756" spans="1:245" x14ac:dyDescent="0.25">
      <c r="A756">
        <v>17</v>
      </c>
      <c r="B756">
        <v>1</v>
      </c>
      <c r="C756">
        <f>ROW(SmtRes!A2154)</f>
        <v>2154</v>
      </c>
      <c r="D756">
        <f>ROW(EtalonRes!A2154)</f>
        <v>2154</v>
      </c>
      <c r="E756" t="s">
        <v>583</v>
      </c>
      <c r="F756" t="s">
        <v>584</v>
      </c>
      <c r="G756" t="s">
        <v>585</v>
      </c>
      <c r="H756" t="s">
        <v>586</v>
      </c>
      <c r="I756">
        <v>1E-3</v>
      </c>
      <c r="J756">
        <v>0</v>
      </c>
      <c r="K756">
        <v>1E-3</v>
      </c>
      <c r="O756">
        <f>ROUND(CP756,2)</f>
        <v>31.42</v>
      </c>
      <c r="P756">
        <f>SUMIF(SmtRes!AQ2153:'SmtRes'!AQ2154,"=1",SmtRes!DF2153:'SmtRes'!DF2154)</f>
        <v>0</v>
      </c>
      <c r="Q756">
        <f>SUMIF(SmtRes!AQ2153:'SmtRes'!AQ2154,"=1",SmtRes!DG2153:'SmtRes'!DG2154)</f>
        <v>21.06</v>
      </c>
      <c r="R756">
        <f>SUMIF(SmtRes!AQ2153:'SmtRes'!AQ2154,"=1",SmtRes!DH2153:'SmtRes'!DH2154)</f>
        <v>10.36</v>
      </c>
      <c r="S756">
        <f>SUMIF(SmtRes!AQ2153:'SmtRes'!AQ2154,"=1",SmtRes!DI2153:'SmtRes'!DI2154)</f>
        <v>0</v>
      </c>
      <c r="T756">
        <f>ROUND(CU756*I756,2)</f>
        <v>0</v>
      </c>
      <c r="U756">
        <f>SUMIF(SmtRes!AQ2153:'SmtRes'!AQ2154,"=1",SmtRes!CV2153:'SmtRes'!CV2154)</f>
        <v>0</v>
      </c>
      <c r="V756">
        <f>SUMIF(SmtRes!AQ2153:'SmtRes'!AQ2154,"=1",SmtRes!CW2153:'SmtRes'!CW2154)</f>
        <v>1.29E-2</v>
      </c>
      <c r="W756">
        <f>ROUND(CX756*I756,2)</f>
        <v>0</v>
      </c>
      <c r="X756">
        <f t="shared" ref="X756:Y760" si="511">ROUND(CY756,2)</f>
        <v>9.5299999999999994</v>
      </c>
      <c r="Y756">
        <f t="shared" si="511"/>
        <v>4.7699999999999996</v>
      </c>
      <c r="AA756">
        <v>381997917</v>
      </c>
      <c r="AB756">
        <f>ROUND((AC756+AD756+AF756),6)</f>
        <v>21056.541000000001</v>
      </c>
      <c r="AC756">
        <f>ROUND((0),6)</f>
        <v>0</v>
      </c>
      <c r="AD756">
        <f>ROUND((((SUM(SmtRes!BR2153:'SmtRes'!BR2154))-(SUM(SmtRes!BS2153:'SmtRes'!BS2154)))+AE756),6)</f>
        <v>21056.541000000001</v>
      </c>
      <c r="AE756">
        <f>ROUND((SUM(SmtRes!BS2153:'SmtRes'!BS2154)),6)</f>
        <v>10361.924999999999</v>
      </c>
      <c r="AF756">
        <f>ROUND((0),6)</f>
        <v>0</v>
      </c>
      <c r="AG756">
        <f>ROUND((AP756),6)</f>
        <v>0</v>
      </c>
      <c r="AH756">
        <f>(0)</f>
        <v>0</v>
      </c>
      <c r="AI756">
        <f>(SUM(SmtRes!BV2153:'SmtRes'!BV2154))</f>
        <v>12.9</v>
      </c>
      <c r="AJ756">
        <f>(AS756)</f>
        <v>0</v>
      </c>
      <c r="AK756">
        <v>36533.1</v>
      </c>
      <c r="AL756">
        <v>0</v>
      </c>
      <c r="AM756">
        <v>24484.35</v>
      </c>
      <c r="AN756">
        <v>12048.75</v>
      </c>
      <c r="AO756">
        <v>0</v>
      </c>
      <c r="AP756">
        <v>0</v>
      </c>
      <c r="AQ756">
        <v>0</v>
      </c>
      <c r="AR756">
        <v>15</v>
      </c>
      <c r="AS756">
        <v>0</v>
      </c>
      <c r="AT756">
        <v>92</v>
      </c>
      <c r="AU756">
        <v>46</v>
      </c>
      <c r="AV756">
        <v>1</v>
      </c>
      <c r="AW756">
        <v>1</v>
      </c>
      <c r="AZ756">
        <v>1</v>
      </c>
      <c r="BA756">
        <v>1</v>
      </c>
      <c r="BB756">
        <v>1</v>
      </c>
      <c r="BC756">
        <v>1</v>
      </c>
      <c r="BD756" t="s">
        <v>3</v>
      </c>
      <c r="BE756" t="s">
        <v>3</v>
      </c>
      <c r="BF756" t="s">
        <v>3</v>
      </c>
      <c r="BG756" t="s">
        <v>3</v>
      </c>
      <c r="BH756">
        <v>0</v>
      </c>
      <c r="BI756">
        <v>1</v>
      </c>
      <c r="BJ756" t="s">
        <v>587</v>
      </c>
      <c r="BM756">
        <v>1001</v>
      </c>
      <c r="BN756">
        <v>0</v>
      </c>
      <c r="BO756" t="s">
        <v>3</v>
      </c>
      <c r="BP756">
        <v>0</v>
      </c>
      <c r="BQ756">
        <v>2</v>
      </c>
      <c r="BR756">
        <v>0</v>
      </c>
      <c r="BS756">
        <v>1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3</v>
      </c>
      <c r="BZ756">
        <v>92</v>
      </c>
      <c r="CA756">
        <v>46</v>
      </c>
      <c r="CB756" t="s">
        <v>3</v>
      </c>
      <c r="CE756">
        <v>0</v>
      </c>
      <c r="CF756">
        <v>0</v>
      </c>
      <c r="CG756">
        <v>0</v>
      </c>
      <c r="CM756">
        <v>0</v>
      </c>
      <c r="CN756" t="s">
        <v>3</v>
      </c>
      <c r="CO756">
        <v>0</v>
      </c>
      <c r="CP756">
        <f>(P756+Q756+S756+R756)</f>
        <v>31.419999999999998</v>
      </c>
      <c r="CQ756">
        <f>SUMIF(SmtRes!AQ2153:'SmtRes'!AQ2154,"=1",SmtRes!AA2153:'SmtRes'!AA2154)</f>
        <v>0</v>
      </c>
      <c r="CR756">
        <f>SUMIF(SmtRes!AQ2153:'SmtRes'!AQ2154,"=1",SmtRes!AB2153:'SmtRes'!AB2154)</f>
        <v>1632.29</v>
      </c>
      <c r="CS756">
        <f>SUMIF(SmtRes!AQ2153:'SmtRes'!AQ2154,"=1",SmtRes!AC2153:'SmtRes'!AC2154)</f>
        <v>803.25</v>
      </c>
      <c r="CT756">
        <f>SUMIF(SmtRes!AQ2153:'SmtRes'!AQ2154,"=1",SmtRes!AD2153:'SmtRes'!AD2154)</f>
        <v>0</v>
      </c>
      <c r="CU756">
        <f>AG756</f>
        <v>0</v>
      </c>
      <c r="CV756">
        <f>SUMIF(SmtRes!AQ2153:'SmtRes'!AQ2154,"=1",SmtRes!BU2153:'SmtRes'!BU2154)</f>
        <v>0</v>
      </c>
      <c r="CW756">
        <f>SUMIF(SmtRes!AQ2153:'SmtRes'!AQ2154,"=1",SmtRes!BV2153:'SmtRes'!BV2154)</f>
        <v>12.9</v>
      </c>
      <c r="CX756">
        <f>AJ756</f>
        <v>0</v>
      </c>
      <c r="CY756">
        <f>(((S756+R756)*AT756)/100)</f>
        <v>9.5311999999999983</v>
      </c>
      <c r="CZ756">
        <f>(((S756+R756)*AU756)/100)</f>
        <v>4.7655999999999992</v>
      </c>
      <c r="DC756" t="s">
        <v>3</v>
      </c>
      <c r="DD756" t="s">
        <v>14</v>
      </c>
      <c r="DE756" t="s">
        <v>23</v>
      </c>
      <c r="DF756" t="s">
        <v>23</v>
      </c>
      <c r="DG756" t="s">
        <v>23</v>
      </c>
      <c r="DH756" t="s">
        <v>3</v>
      </c>
      <c r="DI756" t="s">
        <v>23</v>
      </c>
      <c r="DJ756" t="s">
        <v>23</v>
      </c>
      <c r="DK756" t="s">
        <v>3</v>
      </c>
      <c r="DL756" t="s">
        <v>3</v>
      </c>
      <c r="DM756" t="s">
        <v>3</v>
      </c>
      <c r="DN756">
        <v>0</v>
      </c>
      <c r="DO756">
        <v>0</v>
      </c>
      <c r="DP756">
        <v>1</v>
      </c>
      <c r="DQ756">
        <v>1</v>
      </c>
      <c r="DU756">
        <v>1007</v>
      </c>
      <c r="DV756" t="s">
        <v>586</v>
      </c>
      <c r="DW756" t="s">
        <v>586</v>
      </c>
      <c r="DX756">
        <v>1000</v>
      </c>
      <c r="DZ756" t="s">
        <v>3</v>
      </c>
      <c r="EA756" t="s">
        <v>3</v>
      </c>
      <c r="EB756" t="s">
        <v>3</v>
      </c>
      <c r="EC756" t="s">
        <v>3</v>
      </c>
      <c r="EE756">
        <v>342529035</v>
      </c>
      <c r="EF756">
        <v>2</v>
      </c>
      <c r="EG756" t="s">
        <v>588</v>
      </c>
      <c r="EH756">
        <v>1</v>
      </c>
      <c r="EI756" t="s">
        <v>589</v>
      </c>
      <c r="EJ756">
        <v>1</v>
      </c>
      <c r="EK756">
        <v>1001</v>
      </c>
      <c r="EL756" t="s">
        <v>590</v>
      </c>
      <c r="EM756" t="s">
        <v>591</v>
      </c>
      <c r="EO756" t="s">
        <v>3</v>
      </c>
      <c r="EQ756">
        <v>131072</v>
      </c>
      <c r="ER756">
        <v>0</v>
      </c>
      <c r="ES756">
        <v>0</v>
      </c>
      <c r="ET756">
        <v>0</v>
      </c>
      <c r="EU756">
        <v>0</v>
      </c>
      <c r="EV756">
        <v>0</v>
      </c>
      <c r="EW756">
        <v>0</v>
      </c>
      <c r="EX756">
        <v>15</v>
      </c>
      <c r="EY756">
        <v>0</v>
      </c>
      <c r="FQ756">
        <v>0</v>
      </c>
      <c r="FR756">
        <v>0</v>
      </c>
      <c r="FS756">
        <v>0</v>
      </c>
      <c r="FX756">
        <v>92</v>
      </c>
      <c r="FY756">
        <v>46</v>
      </c>
      <c r="GA756" t="s">
        <v>3</v>
      </c>
      <c r="GD756">
        <v>1</v>
      </c>
      <c r="GF756">
        <v>-40783063</v>
      </c>
      <c r="GG756">
        <v>2</v>
      </c>
      <c r="GH756">
        <v>1</v>
      </c>
      <c r="GI756">
        <v>-2</v>
      </c>
      <c r="GJ756">
        <v>0</v>
      </c>
      <c r="GK756">
        <v>0</v>
      </c>
      <c r="GL756">
        <f>ROUND(IF(AND(BH756=3,BI756=3,FS756&lt;&gt;0),P756,0),2)</f>
        <v>0</v>
      </c>
      <c r="GM756">
        <f>ROUND(O756+X756+Y756,2)+GX756</f>
        <v>45.72</v>
      </c>
      <c r="GN756">
        <f>IF(OR(BI756=0,BI756=1),GM756-GX756,0)</f>
        <v>45.72</v>
      </c>
      <c r="GO756">
        <f>IF(BI756=2,GM756-GX756,0)</f>
        <v>0</v>
      </c>
      <c r="GP756">
        <f>IF(BI756=4,GM756-GX756,0)</f>
        <v>0</v>
      </c>
      <c r="GR756">
        <v>0</v>
      </c>
      <c r="GS756">
        <v>3</v>
      </c>
      <c r="GT756">
        <v>0</v>
      </c>
      <c r="GU756" t="s">
        <v>3</v>
      </c>
      <c r="GV756">
        <f>ROUND((GT756),6)</f>
        <v>0</v>
      </c>
      <c r="GW756">
        <v>1</v>
      </c>
      <c r="GX756">
        <f>ROUND(HC756*I756,2)</f>
        <v>0</v>
      </c>
      <c r="HA756">
        <v>0</v>
      </c>
      <c r="HB756">
        <v>0</v>
      </c>
      <c r="HC756">
        <f>GV756*GW756</f>
        <v>0</v>
      </c>
      <c r="HE756" t="s">
        <v>3</v>
      </c>
      <c r="HF756" t="s">
        <v>3</v>
      </c>
      <c r="HM756" t="s">
        <v>3</v>
      </c>
      <c r="HN756" t="s">
        <v>592</v>
      </c>
      <c r="HO756" t="s">
        <v>593</v>
      </c>
      <c r="HP756" t="s">
        <v>590</v>
      </c>
      <c r="HQ756" t="s">
        <v>590</v>
      </c>
      <c r="HS756">
        <v>0</v>
      </c>
      <c r="IK756">
        <v>0</v>
      </c>
    </row>
    <row r="757" spans="1:245" x14ac:dyDescent="0.25">
      <c r="A757">
        <v>17</v>
      </c>
      <c r="B757">
        <v>1</v>
      </c>
      <c r="C757">
        <f>ROW(SmtRes!A2156)</f>
        <v>2156</v>
      </c>
      <c r="D757">
        <f>ROW(EtalonRes!A2156)</f>
        <v>2156</v>
      </c>
      <c r="E757" t="s">
        <v>594</v>
      </c>
      <c r="F757" t="s">
        <v>595</v>
      </c>
      <c r="G757" t="s">
        <v>596</v>
      </c>
      <c r="H757" t="s">
        <v>586</v>
      </c>
      <c r="I757">
        <v>1E-3</v>
      </c>
      <c r="J757">
        <v>0</v>
      </c>
      <c r="K757">
        <v>1E-3</v>
      </c>
      <c r="O757">
        <f>ROUND(CP757,2)</f>
        <v>10.77</v>
      </c>
      <c r="P757">
        <f>SUMIF(SmtRes!AQ2155:'SmtRes'!AQ2156,"=1",SmtRes!DF2155:'SmtRes'!DF2156)</f>
        <v>0</v>
      </c>
      <c r="Q757">
        <f>SUMIF(SmtRes!AQ2155:'SmtRes'!AQ2156,"=1",SmtRes!DG2155:'SmtRes'!DG2156)</f>
        <v>6.69</v>
      </c>
      <c r="R757">
        <f>SUMIF(SmtRes!AQ2155:'SmtRes'!AQ2156,"=1",SmtRes!DH2155:'SmtRes'!DH2156)</f>
        <v>4.08</v>
      </c>
      <c r="S757">
        <f>SUMIF(SmtRes!AQ2155:'SmtRes'!AQ2156,"=1",SmtRes!DI2155:'SmtRes'!DI2156)</f>
        <v>0</v>
      </c>
      <c r="T757">
        <f>ROUND(CU757*I757,2)</f>
        <v>0</v>
      </c>
      <c r="U757">
        <f>SUMIF(SmtRes!AQ2155:'SmtRes'!AQ2156,"=1",SmtRes!CV2155:'SmtRes'!CV2156)</f>
        <v>0</v>
      </c>
      <c r="V757">
        <f>SUMIF(SmtRes!AQ2155:'SmtRes'!AQ2156,"=1",SmtRes!CW2155:'SmtRes'!CW2156)</f>
        <v>5.9426000000000001E-3</v>
      </c>
      <c r="W757">
        <f>ROUND(CX757*I757,2)</f>
        <v>0</v>
      </c>
      <c r="X757">
        <f t="shared" si="511"/>
        <v>3.75</v>
      </c>
      <c r="Y757">
        <f t="shared" si="511"/>
        <v>1.88</v>
      </c>
      <c r="AA757">
        <v>381997917</v>
      </c>
      <c r="AB757">
        <f>ROUND((AC757+AD757+AF757),6)</f>
        <v>4921.423616</v>
      </c>
      <c r="AC757">
        <f>ROUND((0),6)</f>
        <v>0</v>
      </c>
      <c r="AD757">
        <f>ROUND((((SUM(SmtRes!BR2155:'SmtRes'!BR2156))-(SUM(SmtRes!BS2155:'SmtRes'!BS2156)))+AE757),6)</f>
        <v>4921.423616</v>
      </c>
      <c r="AE757">
        <f>ROUND((SUM(SmtRes!BS2155:'SmtRes'!BS2156)),6)</f>
        <v>4083.9329980000002</v>
      </c>
      <c r="AF757">
        <f>ROUND((0),6)</f>
        <v>0</v>
      </c>
      <c r="AG757">
        <f>ROUND((AP757),6)</f>
        <v>0</v>
      </c>
      <c r="AH757">
        <f>(0)</f>
        <v>0</v>
      </c>
      <c r="AI757">
        <f>(SUM(SmtRes!BV2155:'SmtRes'!BV2156))</f>
        <v>5.9425999999999997</v>
      </c>
      <c r="AJ757">
        <f>(AS757)</f>
        <v>0</v>
      </c>
      <c r="AK757">
        <v>10471.3449</v>
      </c>
      <c r="AL757">
        <v>0</v>
      </c>
      <c r="AM757">
        <v>5722.5856000000003</v>
      </c>
      <c r="AN757">
        <v>4748.7593000000006</v>
      </c>
      <c r="AO757">
        <v>0</v>
      </c>
      <c r="AP757">
        <v>0</v>
      </c>
      <c r="AQ757">
        <v>0</v>
      </c>
      <c r="AR757">
        <v>6.91</v>
      </c>
      <c r="AS757">
        <v>0</v>
      </c>
      <c r="AT757">
        <v>92</v>
      </c>
      <c r="AU757">
        <v>46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1</v>
      </c>
      <c r="BD757" t="s">
        <v>3</v>
      </c>
      <c r="BE757" t="s">
        <v>3</v>
      </c>
      <c r="BF757" t="s">
        <v>3</v>
      </c>
      <c r="BG757" t="s">
        <v>3</v>
      </c>
      <c r="BH757">
        <v>0</v>
      </c>
      <c r="BI757">
        <v>1</v>
      </c>
      <c r="BJ757" t="s">
        <v>597</v>
      </c>
      <c r="BM757">
        <v>1001</v>
      </c>
      <c r="BN757">
        <v>0</v>
      </c>
      <c r="BO757" t="s">
        <v>3</v>
      </c>
      <c r="BP757">
        <v>0</v>
      </c>
      <c r="BQ757">
        <v>2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3</v>
      </c>
      <c r="BZ757">
        <v>92</v>
      </c>
      <c r="CA757">
        <v>46</v>
      </c>
      <c r="CB757" t="s">
        <v>3</v>
      </c>
      <c r="CE757">
        <v>0</v>
      </c>
      <c r="CF757">
        <v>0</v>
      </c>
      <c r="CG757">
        <v>0</v>
      </c>
      <c r="CM757">
        <v>0</v>
      </c>
      <c r="CN757" t="s">
        <v>3</v>
      </c>
      <c r="CO757">
        <v>0</v>
      </c>
      <c r="CP757">
        <f>(P757+Q757+S757+R757)</f>
        <v>10.77</v>
      </c>
      <c r="CQ757">
        <f>SUMIF(SmtRes!AQ2155:'SmtRes'!AQ2156,"=1",SmtRes!AA2155:'SmtRes'!AA2156)</f>
        <v>0</v>
      </c>
      <c r="CR757">
        <f>SUMIF(SmtRes!AQ2155:'SmtRes'!AQ2156,"=1",SmtRes!AB2155:'SmtRes'!AB2156)</f>
        <v>1126.3</v>
      </c>
      <c r="CS757">
        <f>SUMIF(SmtRes!AQ2155:'SmtRes'!AQ2156,"=1",SmtRes!AC2155:'SmtRes'!AC2156)</f>
        <v>687.23</v>
      </c>
      <c r="CT757">
        <f>SUMIF(SmtRes!AQ2155:'SmtRes'!AQ2156,"=1",SmtRes!AD2155:'SmtRes'!AD2156)</f>
        <v>0</v>
      </c>
      <c r="CU757">
        <f>AG757</f>
        <v>0</v>
      </c>
      <c r="CV757">
        <f>SUMIF(SmtRes!AQ2155:'SmtRes'!AQ2156,"=1",SmtRes!BU2155:'SmtRes'!BU2156)</f>
        <v>0</v>
      </c>
      <c r="CW757">
        <f>SUMIF(SmtRes!AQ2155:'SmtRes'!AQ2156,"=1",SmtRes!BV2155:'SmtRes'!BV2156)</f>
        <v>5.9425999999999997</v>
      </c>
      <c r="CX757">
        <f>AJ757</f>
        <v>0</v>
      </c>
      <c r="CY757">
        <f>(((S757+R757)*AT757)/100)</f>
        <v>3.7536</v>
      </c>
      <c r="CZ757">
        <f>(((S757+R757)*AU757)/100)</f>
        <v>1.8768</v>
      </c>
      <c r="DC757" t="s">
        <v>3</v>
      </c>
      <c r="DD757" t="s">
        <v>14</v>
      </c>
      <c r="DE757" t="s">
        <v>23</v>
      </c>
      <c r="DF757" t="s">
        <v>23</v>
      </c>
      <c r="DG757" t="s">
        <v>23</v>
      </c>
      <c r="DH757" t="s">
        <v>3</v>
      </c>
      <c r="DI757" t="s">
        <v>23</v>
      </c>
      <c r="DJ757" t="s">
        <v>23</v>
      </c>
      <c r="DK757" t="s">
        <v>3</v>
      </c>
      <c r="DL757" t="s">
        <v>3</v>
      </c>
      <c r="DM757" t="s">
        <v>3</v>
      </c>
      <c r="DN757">
        <v>0</v>
      </c>
      <c r="DO757">
        <v>0</v>
      </c>
      <c r="DP757">
        <v>1</v>
      </c>
      <c r="DQ757">
        <v>1</v>
      </c>
      <c r="DU757">
        <v>1007</v>
      </c>
      <c r="DV757" t="s">
        <v>586</v>
      </c>
      <c r="DW757" t="s">
        <v>586</v>
      </c>
      <c r="DX757">
        <v>1000</v>
      </c>
      <c r="DZ757" t="s">
        <v>3</v>
      </c>
      <c r="EA757" t="s">
        <v>3</v>
      </c>
      <c r="EB757" t="s">
        <v>3</v>
      </c>
      <c r="EC757" t="s">
        <v>3</v>
      </c>
      <c r="EE757">
        <v>342529035</v>
      </c>
      <c r="EF757">
        <v>2</v>
      </c>
      <c r="EG757" t="s">
        <v>588</v>
      </c>
      <c r="EH757">
        <v>1</v>
      </c>
      <c r="EI757" t="s">
        <v>589</v>
      </c>
      <c r="EJ757">
        <v>1</v>
      </c>
      <c r="EK757">
        <v>1001</v>
      </c>
      <c r="EL757" t="s">
        <v>590</v>
      </c>
      <c r="EM757" t="s">
        <v>591</v>
      </c>
      <c r="EO757" t="s">
        <v>3</v>
      </c>
      <c r="EQ757">
        <v>131072</v>
      </c>
      <c r="ER757">
        <v>0</v>
      </c>
      <c r="ES757">
        <v>0</v>
      </c>
      <c r="ET757">
        <v>0</v>
      </c>
      <c r="EU757">
        <v>0</v>
      </c>
      <c r="EV757">
        <v>0</v>
      </c>
      <c r="EW757">
        <v>0</v>
      </c>
      <c r="EX757">
        <v>6.91</v>
      </c>
      <c r="EY757">
        <v>0</v>
      </c>
      <c r="FQ757">
        <v>0</v>
      </c>
      <c r="FR757">
        <v>0</v>
      </c>
      <c r="FS757">
        <v>0</v>
      </c>
      <c r="FX757">
        <v>92</v>
      </c>
      <c r="FY757">
        <v>46</v>
      </c>
      <c r="GA757" t="s">
        <v>3</v>
      </c>
      <c r="GD757">
        <v>1</v>
      </c>
      <c r="GF757">
        <v>749721288</v>
      </c>
      <c r="GG757">
        <v>2</v>
      </c>
      <c r="GH757">
        <v>1</v>
      </c>
      <c r="GI757">
        <v>-2</v>
      </c>
      <c r="GJ757">
        <v>0</v>
      </c>
      <c r="GK757">
        <v>0</v>
      </c>
      <c r="GL757">
        <f>ROUND(IF(AND(BH757=3,BI757=3,FS757&lt;&gt;0),P757,0),2)</f>
        <v>0</v>
      </c>
      <c r="GM757">
        <f>ROUND(O757+X757+Y757,2)+GX757</f>
        <v>16.399999999999999</v>
      </c>
      <c r="GN757">
        <f>IF(OR(BI757=0,BI757=1),GM757-GX757,0)</f>
        <v>16.399999999999999</v>
      </c>
      <c r="GO757">
        <f>IF(BI757=2,GM757-GX757,0)</f>
        <v>0</v>
      </c>
      <c r="GP757">
        <f>IF(BI757=4,GM757-GX757,0)</f>
        <v>0</v>
      </c>
      <c r="GR757">
        <v>0</v>
      </c>
      <c r="GS757">
        <v>3</v>
      </c>
      <c r="GT757">
        <v>0</v>
      </c>
      <c r="GU757" t="s">
        <v>3</v>
      </c>
      <c r="GV757">
        <f>ROUND((GT757),6)</f>
        <v>0</v>
      </c>
      <c r="GW757">
        <v>1</v>
      </c>
      <c r="GX757">
        <f>ROUND(HC757*I757,2)</f>
        <v>0</v>
      </c>
      <c r="HA757">
        <v>0</v>
      </c>
      <c r="HB757">
        <v>0</v>
      </c>
      <c r="HC757">
        <f>GV757*GW757</f>
        <v>0</v>
      </c>
      <c r="HE757" t="s">
        <v>3</v>
      </c>
      <c r="HF757" t="s">
        <v>3</v>
      </c>
      <c r="HM757" t="s">
        <v>3</v>
      </c>
      <c r="HN757" t="s">
        <v>592</v>
      </c>
      <c r="HO757" t="s">
        <v>593</v>
      </c>
      <c r="HP757" t="s">
        <v>590</v>
      </c>
      <c r="HQ757" t="s">
        <v>590</v>
      </c>
      <c r="HS757">
        <v>0</v>
      </c>
      <c r="IK757">
        <v>0</v>
      </c>
    </row>
    <row r="758" spans="1:245" x14ac:dyDescent="0.25">
      <c r="A758">
        <v>17</v>
      </c>
      <c r="B758">
        <v>1</v>
      </c>
      <c r="C758">
        <f>ROW(SmtRes!A2157)</f>
        <v>2157</v>
      </c>
      <c r="D758">
        <f>ROW(EtalonRes!A2157)</f>
        <v>2157</v>
      </c>
      <c r="E758" t="s">
        <v>598</v>
      </c>
      <c r="F758" t="s">
        <v>599</v>
      </c>
      <c r="G758" t="s">
        <v>600</v>
      </c>
      <c r="H758" t="s">
        <v>601</v>
      </c>
      <c r="I758">
        <v>0.01</v>
      </c>
      <c r="J758">
        <v>0</v>
      </c>
      <c r="K758">
        <v>0.01</v>
      </c>
      <c r="O758">
        <f>ROUND(CP758,2)</f>
        <v>644.20000000000005</v>
      </c>
      <c r="P758">
        <f>SUMIF(SmtRes!AQ2157:'SmtRes'!AQ2157,"=1",SmtRes!DF2157:'SmtRes'!DF2157)</f>
        <v>0</v>
      </c>
      <c r="Q758">
        <f>SUMIF(SmtRes!AQ2157:'SmtRes'!AQ2157,"=1",SmtRes!DG2157:'SmtRes'!DG2157)</f>
        <v>0</v>
      </c>
      <c r="R758">
        <f>SUMIF(SmtRes!AQ2157:'SmtRes'!AQ2157,"=1",SmtRes!DH2157:'SmtRes'!DH2157)</f>
        <v>0</v>
      </c>
      <c r="S758">
        <f>SUMIF(SmtRes!AQ2157:'SmtRes'!AQ2157,"=1",SmtRes!DI2157:'SmtRes'!DI2157)</f>
        <v>644.20000000000005</v>
      </c>
      <c r="T758">
        <f>ROUND(CU758*I758,2)</f>
        <v>0</v>
      </c>
      <c r="U758">
        <f>SUMIF(SmtRes!AQ2157:'SmtRes'!AQ2157,"=1",SmtRes!CV2157:'SmtRes'!CV2157)</f>
        <v>1.3244</v>
      </c>
      <c r="V758">
        <f>SUMIF(SmtRes!AQ2157:'SmtRes'!AQ2157,"=1",SmtRes!CW2157:'SmtRes'!CW2157)</f>
        <v>0</v>
      </c>
      <c r="W758">
        <f>ROUND(CX758*I758,2)</f>
        <v>0</v>
      </c>
      <c r="X758">
        <f t="shared" si="511"/>
        <v>573.34</v>
      </c>
      <c r="Y758">
        <f t="shared" si="511"/>
        <v>257.68</v>
      </c>
      <c r="AA758">
        <v>381997917</v>
      </c>
      <c r="AB758">
        <f>ROUND((AC758+AD758+AF758),6)</f>
        <v>64420.140399999997</v>
      </c>
      <c r="AC758">
        <f>ROUND((0),6)</f>
        <v>0</v>
      </c>
      <c r="AD758">
        <f>ROUND((((0)-(0))+AE758),6)</f>
        <v>0</v>
      </c>
      <c r="AE758">
        <f>ROUND((0),6)</f>
        <v>0</v>
      </c>
      <c r="AF758">
        <f>ROUND((SUM(SmtRes!BT2157:'SmtRes'!BT2157)),6)</f>
        <v>64420.140399999997</v>
      </c>
      <c r="AG758">
        <f>ROUND((AP758),6)</f>
        <v>0</v>
      </c>
      <c r="AH758">
        <f>(SUM(SmtRes!BU2157:'SmtRes'!BU2157))</f>
        <v>132.44</v>
      </c>
      <c r="AI758">
        <f>(0)</f>
        <v>0</v>
      </c>
      <c r="AJ758">
        <f>(AS758)</f>
        <v>0</v>
      </c>
      <c r="AK758">
        <v>74907.14</v>
      </c>
      <c r="AL758">
        <v>0</v>
      </c>
      <c r="AM758">
        <v>0</v>
      </c>
      <c r="AN758">
        <v>0</v>
      </c>
      <c r="AO758">
        <v>74907.14</v>
      </c>
      <c r="AP758">
        <v>0</v>
      </c>
      <c r="AQ758">
        <v>154</v>
      </c>
      <c r="AR758">
        <v>0</v>
      </c>
      <c r="AS758">
        <v>0</v>
      </c>
      <c r="AT758">
        <v>89</v>
      </c>
      <c r="AU758">
        <v>40</v>
      </c>
      <c r="AV758">
        <v>1</v>
      </c>
      <c r="AW758">
        <v>1</v>
      </c>
      <c r="AZ758">
        <v>1</v>
      </c>
      <c r="BA758">
        <v>1</v>
      </c>
      <c r="BB758">
        <v>1</v>
      </c>
      <c r="BC758">
        <v>1</v>
      </c>
      <c r="BD758" t="s">
        <v>3</v>
      </c>
      <c r="BE758" t="s">
        <v>3</v>
      </c>
      <c r="BF758" t="s">
        <v>3</v>
      </c>
      <c r="BG758" t="s">
        <v>3</v>
      </c>
      <c r="BH758">
        <v>0</v>
      </c>
      <c r="BI758">
        <v>1</v>
      </c>
      <c r="BJ758" t="s">
        <v>602</v>
      </c>
      <c r="BM758">
        <v>1003</v>
      </c>
      <c r="BN758">
        <v>0</v>
      </c>
      <c r="BO758" t="s">
        <v>3</v>
      </c>
      <c r="BP758">
        <v>0</v>
      </c>
      <c r="BQ758">
        <v>2</v>
      </c>
      <c r="BR758">
        <v>0</v>
      </c>
      <c r="BS758">
        <v>1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3</v>
      </c>
      <c r="BZ758">
        <v>89</v>
      </c>
      <c r="CA758">
        <v>40</v>
      </c>
      <c r="CB758" t="s">
        <v>3</v>
      </c>
      <c r="CE758">
        <v>0</v>
      </c>
      <c r="CF758">
        <v>0</v>
      </c>
      <c r="CG758">
        <v>0</v>
      </c>
      <c r="CM758">
        <v>0</v>
      </c>
      <c r="CN758" t="s">
        <v>3</v>
      </c>
      <c r="CO758">
        <v>0</v>
      </c>
      <c r="CP758">
        <f>(P758+Q758+S758+R758)</f>
        <v>644.20000000000005</v>
      </c>
      <c r="CQ758">
        <f>SUMIF(SmtRes!AQ2157:'SmtRes'!AQ2157,"=1",SmtRes!AA2157:'SmtRes'!AA2157)</f>
        <v>0</v>
      </c>
      <c r="CR758">
        <f>SUMIF(SmtRes!AQ2157:'SmtRes'!AQ2157,"=1",SmtRes!AB2157:'SmtRes'!AB2157)</f>
        <v>0</v>
      </c>
      <c r="CS758">
        <f>SUMIF(SmtRes!AQ2157:'SmtRes'!AQ2157,"=1",SmtRes!AC2157:'SmtRes'!AC2157)</f>
        <v>0</v>
      </c>
      <c r="CT758">
        <f>SUMIF(SmtRes!AQ2157:'SmtRes'!AQ2157,"=1",SmtRes!AD2157:'SmtRes'!AD2157)</f>
        <v>486.41</v>
      </c>
      <c r="CU758">
        <f>AG758</f>
        <v>0</v>
      </c>
      <c r="CV758">
        <f>SUMIF(SmtRes!AQ2157:'SmtRes'!AQ2157,"=1",SmtRes!BU2157:'SmtRes'!BU2157)</f>
        <v>132.44</v>
      </c>
      <c r="CW758">
        <f>SUMIF(SmtRes!AQ2157:'SmtRes'!AQ2157,"=1",SmtRes!BV2157:'SmtRes'!BV2157)</f>
        <v>0</v>
      </c>
      <c r="CX758">
        <f>AJ758</f>
        <v>0</v>
      </c>
      <c r="CY758">
        <f>(((S758+R758)*AT758)/100)</f>
        <v>573.33800000000008</v>
      </c>
      <c r="CZ758">
        <f>(((S758+R758)*AU758)/100)</f>
        <v>257.68</v>
      </c>
      <c r="DC758" t="s">
        <v>3</v>
      </c>
      <c r="DD758" t="s">
        <v>14</v>
      </c>
      <c r="DE758" t="s">
        <v>23</v>
      </c>
      <c r="DF758" t="s">
        <v>23</v>
      </c>
      <c r="DG758" t="s">
        <v>23</v>
      </c>
      <c r="DH758" t="s">
        <v>3</v>
      </c>
      <c r="DI758" t="s">
        <v>23</v>
      </c>
      <c r="DJ758" t="s">
        <v>23</v>
      </c>
      <c r="DK758" t="s">
        <v>3</v>
      </c>
      <c r="DL758" t="s">
        <v>3</v>
      </c>
      <c r="DM758" t="s">
        <v>3</v>
      </c>
      <c r="DN758">
        <v>0</v>
      </c>
      <c r="DO758">
        <v>0</v>
      </c>
      <c r="DP758">
        <v>1</v>
      </c>
      <c r="DQ758">
        <v>1</v>
      </c>
      <c r="DU758">
        <v>1007</v>
      </c>
      <c r="DV758" t="s">
        <v>601</v>
      </c>
      <c r="DW758" t="s">
        <v>601</v>
      </c>
      <c r="DX758">
        <v>100</v>
      </c>
      <c r="DZ758" t="s">
        <v>3</v>
      </c>
      <c r="EA758" t="s">
        <v>3</v>
      </c>
      <c r="EB758" t="s">
        <v>3</v>
      </c>
      <c r="EC758" t="s">
        <v>3</v>
      </c>
      <c r="EE758">
        <v>342529037</v>
      </c>
      <c r="EF758">
        <v>2</v>
      </c>
      <c r="EG758" t="s">
        <v>588</v>
      </c>
      <c r="EH758">
        <v>1</v>
      </c>
      <c r="EI758" t="s">
        <v>589</v>
      </c>
      <c r="EJ758">
        <v>1</v>
      </c>
      <c r="EK758">
        <v>1003</v>
      </c>
      <c r="EL758" t="s">
        <v>603</v>
      </c>
      <c r="EM758" t="s">
        <v>591</v>
      </c>
      <c r="EO758" t="s">
        <v>3</v>
      </c>
      <c r="EQ758">
        <v>131072</v>
      </c>
      <c r="ER758">
        <v>0</v>
      </c>
      <c r="ES758">
        <v>0</v>
      </c>
      <c r="ET758">
        <v>0</v>
      </c>
      <c r="EU758">
        <v>0</v>
      </c>
      <c r="EV758">
        <v>0</v>
      </c>
      <c r="EW758">
        <v>154</v>
      </c>
      <c r="EX758">
        <v>0</v>
      </c>
      <c r="EY758">
        <v>0</v>
      </c>
      <c r="FQ758">
        <v>0</v>
      </c>
      <c r="FR758">
        <v>0</v>
      </c>
      <c r="FS758">
        <v>0</v>
      </c>
      <c r="FX758">
        <v>89</v>
      </c>
      <c r="FY758">
        <v>40</v>
      </c>
      <c r="GA758" t="s">
        <v>3</v>
      </c>
      <c r="GD758">
        <v>1</v>
      </c>
      <c r="GF758">
        <v>-1405468053</v>
      </c>
      <c r="GG758">
        <v>2</v>
      </c>
      <c r="GH758">
        <v>1</v>
      </c>
      <c r="GI758">
        <v>-2</v>
      </c>
      <c r="GJ758">
        <v>0</v>
      </c>
      <c r="GK758">
        <v>0</v>
      </c>
      <c r="GL758">
        <f>ROUND(IF(AND(BH758=3,BI758=3,FS758&lt;&gt;0),P758,0),2)</f>
        <v>0</v>
      </c>
      <c r="GM758">
        <f>ROUND(O758+X758+Y758,2)+GX758</f>
        <v>1475.22</v>
      </c>
      <c r="GN758">
        <f>IF(OR(BI758=0,BI758=1),GM758-GX758,0)</f>
        <v>1475.22</v>
      </c>
      <c r="GO758">
        <f>IF(BI758=2,GM758-GX758,0)</f>
        <v>0</v>
      </c>
      <c r="GP758">
        <f>IF(BI758=4,GM758-GX758,0)</f>
        <v>0</v>
      </c>
      <c r="GR758">
        <v>0</v>
      </c>
      <c r="GS758">
        <v>3</v>
      </c>
      <c r="GT758">
        <v>0</v>
      </c>
      <c r="GU758" t="s">
        <v>3</v>
      </c>
      <c r="GV758">
        <f>ROUND((GT758),6)</f>
        <v>0</v>
      </c>
      <c r="GW758">
        <v>1</v>
      </c>
      <c r="GX758">
        <f>ROUND(HC758*I758,2)</f>
        <v>0</v>
      </c>
      <c r="HA758">
        <v>0</v>
      </c>
      <c r="HB758">
        <v>0</v>
      </c>
      <c r="HC758">
        <f>GV758*GW758</f>
        <v>0</v>
      </c>
      <c r="HE758" t="s">
        <v>3</v>
      </c>
      <c r="HF758" t="s">
        <v>3</v>
      </c>
      <c r="HM758" t="s">
        <v>3</v>
      </c>
      <c r="HN758" t="s">
        <v>604</v>
      </c>
      <c r="HO758" t="s">
        <v>605</v>
      </c>
      <c r="HP758" t="s">
        <v>603</v>
      </c>
      <c r="HQ758" t="s">
        <v>603</v>
      </c>
      <c r="HS758">
        <v>0</v>
      </c>
      <c r="IK758">
        <v>0</v>
      </c>
    </row>
    <row r="759" spans="1:245" x14ac:dyDescent="0.25">
      <c r="A759">
        <v>17</v>
      </c>
      <c r="B759">
        <v>1</v>
      </c>
      <c r="C759">
        <f>ROW(SmtRes!A2158)</f>
        <v>2158</v>
      </c>
      <c r="D759">
        <f>ROW(EtalonRes!A2158)</f>
        <v>2158</v>
      </c>
      <c r="E759" t="s">
        <v>606</v>
      </c>
      <c r="F759" t="s">
        <v>607</v>
      </c>
      <c r="G759" t="s">
        <v>608</v>
      </c>
      <c r="H759" t="s">
        <v>601</v>
      </c>
      <c r="I759">
        <v>0.01</v>
      </c>
      <c r="J759">
        <v>0</v>
      </c>
      <c r="K759">
        <v>0.01</v>
      </c>
      <c r="O759">
        <f>ROUND(CP759,2)</f>
        <v>644.20000000000005</v>
      </c>
      <c r="P759">
        <f>SUMIF(SmtRes!AQ2158:'SmtRes'!AQ2158,"=1",SmtRes!DF2158:'SmtRes'!DF2158)</f>
        <v>0</v>
      </c>
      <c r="Q759">
        <f>SUMIF(SmtRes!AQ2158:'SmtRes'!AQ2158,"=1",SmtRes!DG2158:'SmtRes'!DG2158)</f>
        <v>0</v>
      </c>
      <c r="R759">
        <f>SUMIF(SmtRes!AQ2158:'SmtRes'!AQ2158,"=1",SmtRes!DH2158:'SmtRes'!DH2158)</f>
        <v>0</v>
      </c>
      <c r="S759">
        <f>SUMIF(SmtRes!AQ2158:'SmtRes'!AQ2158,"=1",SmtRes!DI2158:'SmtRes'!DI2158)</f>
        <v>644.20000000000005</v>
      </c>
      <c r="T759">
        <f>ROUND(CU759*I759,2)</f>
        <v>0</v>
      </c>
      <c r="U759">
        <f>SUMIF(SmtRes!AQ2158:'SmtRes'!AQ2158,"=1",SmtRes!CV2158:'SmtRes'!CV2158)</f>
        <v>1.3244</v>
      </c>
      <c r="V759">
        <f>SUMIF(SmtRes!AQ2158:'SmtRes'!AQ2158,"=1",SmtRes!CW2158:'SmtRes'!CW2158)</f>
        <v>0</v>
      </c>
      <c r="W759">
        <f>ROUND(CX759*I759,2)</f>
        <v>0</v>
      </c>
      <c r="X759">
        <f t="shared" si="511"/>
        <v>573.34</v>
      </c>
      <c r="Y759">
        <f t="shared" si="511"/>
        <v>257.68</v>
      </c>
      <c r="AA759">
        <v>381997917</v>
      </c>
      <c r="AB759">
        <f>ROUND((AC759+AD759+AF759),6)</f>
        <v>64420.140399999997</v>
      </c>
      <c r="AC759">
        <f>ROUND((0),6)</f>
        <v>0</v>
      </c>
      <c r="AD759">
        <f>ROUND((((0)-(0))+AE759),6)</f>
        <v>0</v>
      </c>
      <c r="AE759">
        <f>ROUND((0),6)</f>
        <v>0</v>
      </c>
      <c r="AF759">
        <f>ROUND((SUM(SmtRes!BT2158:'SmtRes'!BT2158)),6)</f>
        <v>64420.140399999997</v>
      </c>
      <c r="AG759">
        <f>ROUND((AP759),6)</f>
        <v>0</v>
      </c>
      <c r="AH759">
        <f>(SUM(SmtRes!BU2158:'SmtRes'!BU2158))</f>
        <v>132.44</v>
      </c>
      <c r="AI759">
        <f>(0)</f>
        <v>0</v>
      </c>
      <c r="AJ759">
        <f>(AS759)</f>
        <v>0</v>
      </c>
      <c r="AK759">
        <v>74907.14</v>
      </c>
      <c r="AL759">
        <v>0</v>
      </c>
      <c r="AM759">
        <v>0</v>
      </c>
      <c r="AN759">
        <v>0</v>
      </c>
      <c r="AO759">
        <v>74907.14</v>
      </c>
      <c r="AP759">
        <v>0</v>
      </c>
      <c r="AQ759">
        <v>154</v>
      </c>
      <c r="AR759">
        <v>0</v>
      </c>
      <c r="AS759">
        <v>0</v>
      </c>
      <c r="AT759">
        <v>89</v>
      </c>
      <c r="AU759">
        <v>40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1</v>
      </c>
      <c r="BD759" t="s">
        <v>3</v>
      </c>
      <c r="BE759" t="s">
        <v>3</v>
      </c>
      <c r="BF759" t="s">
        <v>3</v>
      </c>
      <c r="BG759" t="s">
        <v>3</v>
      </c>
      <c r="BH759">
        <v>0</v>
      </c>
      <c r="BI759">
        <v>1</v>
      </c>
      <c r="BJ759" t="s">
        <v>609</v>
      </c>
      <c r="BM759">
        <v>1003</v>
      </c>
      <c r="BN759">
        <v>0</v>
      </c>
      <c r="BO759" t="s">
        <v>3</v>
      </c>
      <c r="BP759">
        <v>0</v>
      </c>
      <c r="BQ759">
        <v>2</v>
      </c>
      <c r="BR759">
        <v>0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3</v>
      </c>
      <c r="BZ759">
        <v>89</v>
      </c>
      <c r="CA759">
        <v>40</v>
      </c>
      <c r="CB759" t="s">
        <v>3</v>
      </c>
      <c r="CE759">
        <v>0</v>
      </c>
      <c r="CF759">
        <v>0</v>
      </c>
      <c r="CG759">
        <v>0</v>
      </c>
      <c r="CM759">
        <v>0</v>
      </c>
      <c r="CN759" t="s">
        <v>3</v>
      </c>
      <c r="CO759">
        <v>0</v>
      </c>
      <c r="CP759">
        <f>(P759+Q759+S759+R759)</f>
        <v>644.20000000000005</v>
      </c>
      <c r="CQ759">
        <f>SUMIF(SmtRes!AQ2158:'SmtRes'!AQ2158,"=1",SmtRes!AA2158:'SmtRes'!AA2158)</f>
        <v>0</v>
      </c>
      <c r="CR759">
        <f>SUMIF(SmtRes!AQ2158:'SmtRes'!AQ2158,"=1",SmtRes!AB2158:'SmtRes'!AB2158)</f>
        <v>0</v>
      </c>
      <c r="CS759">
        <f>SUMIF(SmtRes!AQ2158:'SmtRes'!AQ2158,"=1",SmtRes!AC2158:'SmtRes'!AC2158)</f>
        <v>0</v>
      </c>
      <c r="CT759">
        <f>SUMIF(SmtRes!AQ2158:'SmtRes'!AQ2158,"=1",SmtRes!AD2158:'SmtRes'!AD2158)</f>
        <v>486.41</v>
      </c>
      <c r="CU759">
        <f>AG759</f>
        <v>0</v>
      </c>
      <c r="CV759">
        <f>SUMIF(SmtRes!AQ2158:'SmtRes'!AQ2158,"=1",SmtRes!BU2158:'SmtRes'!BU2158)</f>
        <v>132.44</v>
      </c>
      <c r="CW759">
        <f>SUMIF(SmtRes!AQ2158:'SmtRes'!AQ2158,"=1",SmtRes!BV2158:'SmtRes'!BV2158)</f>
        <v>0</v>
      </c>
      <c r="CX759">
        <f>AJ759</f>
        <v>0</v>
      </c>
      <c r="CY759">
        <f>(((S759+R759)*AT759)/100)</f>
        <v>573.33800000000008</v>
      </c>
      <c r="CZ759">
        <f>(((S759+R759)*AU759)/100)</f>
        <v>257.68</v>
      </c>
      <c r="DC759" t="s">
        <v>3</v>
      </c>
      <c r="DD759" t="s">
        <v>14</v>
      </c>
      <c r="DE759" t="s">
        <v>23</v>
      </c>
      <c r="DF759" t="s">
        <v>23</v>
      </c>
      <c r="DG759" t="s">
        <v>23</v>
      </c>
      <c r="DH759" t="s">
        <v>3</v>
      </c>
      <c r="DI759" t="s">
        <v>23</v>
      </c>
      <c r="DJ759" t="s">
        <v>23</v>
      </c>
      <c r="DK759" t="s">
        <v>3</v>
      </c>
      <c r="DL759" t="s">
        <v>3</v>
      </c>
      <c r="DM759" t="s">
        <v>3</v>
      </c>
      <c r="DN759">
        <v>0</v>
      </c>
      <c r="DO759">
        <v>0</v>
      </c>
      <c r="DP759">
        <v>1</v>
      </c>
      <c r="DQ759">
        <v>1</v>
      </c>
      <c r="DU759">
        <v>1007</v>
      </c>
      <c r="DV759" t="s">
        <v>601</v>
      </c>
      <c r="DW759" t="s">
        <v>601</v>
      </c>
      <c r="DX759">
        <v>100</v>
      </c>
      <c r="DZ759" t="s">
        <v>3</v>
      </c>
      <c r="EA759" t="s">
        <v>3</v>
      </c>
      <c r="EB759" t="s">
        <v>3</v>
      </c>
      <c r="EC759" t="s">
        <v>3</v>
      </c>
      <c r="EE759">
        <v>342529037</v>
      </c>
      <c r="EF759">
        <v>2</v>
      </c>
      <c r="EG759" t="s">
        <v>588</v>
      </c>
      <c r="EH759">
        <v>1</v>
      </c>
      <c r="EI759" t="s">
        <v>589</v>
      </c>
      <c r="EJ759">
        <v>1</v>
      </c>
      <c r="EK759">
        <v>1003</v>
      </c>
      <c r="EL759" t="s">
        <v>603</v>
      </c>
      <c r="EM759" t="s">
        <v>591</v>
      </c>
      <c r="EO759" t="s">
        <v>3</v>
      </c>
      <c r="EQ759">
        <v>131072</v>
      </c>
      <c r="ER759">
        <v>0</v>
      </c>
      <c r="ES759">
        <v>0</v>
      </c>
      <c r="ET759">
        <v>0</v>
      </c>
      <c r="EU759">
        <v>0</v>
      </c>
      <c r="EV759">
        <v>0</v>
      </c>
      <c r="EW759">
        <v>154</v>
      </c>
      <c r="EX759">
        <v>0</v>
      </c>
      <c r="EY759">
        <v>0</v>
      </c>
      <c r="FQ759">
        <v>0</v>
      </c>
      <c r="FR759">
        <v>0</v>
      </c>
      <c r="FS759">
        <v>0</v>
      </c>
      <c r="FX759">
        <v>89</v>
      </c>
      <c r="FY759">
        <v>40</v>
      </c>
      <c r="GA759" t="s">
        <v>3</v>
      </c>
      <c r="GD759">
        <v>1</v>
      </c>
      <c r="GF759">
        <v>-1755196274</v>
      </c>
      <c r="GG759">
        <v>2</v>
      </c>
      <c r="GH759">
        <v>1</v>
      </c>
      <c r="GI759">
        <v>-2</v>
      </c>
      <c r="GJ759">
        <v>0</v>
      </c>
      <c r="GK759">
        <v>0</v>
      </c>
      <c r="GL759">
        <f>ROUND(IF(AND(BH759=3,BI759=3,FS759&lt;&gt;0),P759,0),2)</f>
        <v>0</v>
      </c>
      <c r="GM759">
        <f>ROUND(O759+X759+Y759,2)+GX759</f>
        <v>1475.22</v>
      </c>
      <c r="GN759">
        <f>IF(OR(BI759=0,BI759=1),GM759-GX759,0)</f>
        <v>1475.22</v>
      </c>
      <c r="GO759">
        <f>IF(BI759=2,GM759-GX759,0)</f>
        <v>0</v>
      </c>
      <c r="GP759">
        <f>IF(BI759=4,GM759-GX759,0)</f>
        <v>0</v>
      </c>
      <c r="GR759">
        <v>0</v>
      </c>
      <c r="GS759">
        <v>3</v>
      </c>
      <c r="GT759">
        <v>0</v>
      </c>
      <c r="GU759" t="s">
        <v>3</v>
      </c>
      <c r="GV759">
        <f>ROUND((GT759),6)</f>
        <v>0</v>
      </c>
      <c r="GW759">
        <v>1</v>
      </c>
      <c r="GX759">
        <f>ROUND(HC759*I759,2)</f>
        <v>0</v>
      </c>
      <c r="HA759">
        <v>0</v>
      </c>
      <c r="HB759">
        <v>0</v>
      </c>
      <c r="HC759">
        <f>GV759*GW759</f>
        <v>0</v>
      </c>
      <c r="HE759" t="s">
        <v>3</v>
      </c>
      <c r="HF759" t="s">
        <v>3</v>
      </c>
      <c r="HM759" t="s">
        <v>3</v>
      </c>
      <c r="HN759" t="s">
        <v>604</v>
      </c>
      <c r="HO759" t="s">
        <v>605</v>
      </c>
      <c r="HP759" t="s">
        <v>603</v>
      </c>
      <c r="HQ759" t="s">
        <v>603</v>
      </c>
      <c r="HS759">
        <v>0</v>
      </c>
      <c r="IK759">
        <v>0</v>
      </c>
    </row>
    <row r="760" spans="1:245" x14ac:dyDescent="0.25">
      <c r="A760">
        <v>17</v>
      </c>
      <c r="B760">
        <v>1</v>
      </c>
      <c r="C760">
        <f>ROW(SmtRes!A2159)</f>
        <v>2159</v>
      </c>
      <c r="D760">
        <f>ROW(EtalonRes!A2159)</f>
        <v>2159</v>
      </c>
      <c r="E760" t="s">
        <v>610</v>
      </c>
      <c r="F760" t="s">
        <v>611</v>
      </c>
      <c r="G760" t="s">
        <v>612</v>
      </c>
      <c r="H760" t="s">
        <v>601</v>
      </c>
      <c r="I760">
        <v>0.01</v>
      </c>
      <c r="J760">
        <v>0</v>
      </c>
      <c r="K760">
        <v>0.01</v>
      </c>
      <c r="O760">
        <f>ROUND(CP760,2)</f>
        <v>354.92</v>
      </c>
      <c r="P760">
        <f>SUMIF(SmtRes!AQ2159:'SmtRes'!AQ2159,"=1",SmtRes!DF2159:'SmtRes'!DF2159)</f>
        <v>0</v>
      </c>
      <c r="Q760">
        <f>SUMIF(SmtRes!AQ2159:'SmtRes'!AQ2159,"=1",SmtRes!DG2159:'SmtRes'!DG2159)</f>
        <v>0</v>
      </c>
      <c r="R760">
        <f>SUMIF(SmtRes!AQ2159:'SmtRes'!AQ2159,"=1",SmtRes!DH2159:'SmtRes'!DH2159)</f>
        <v>0</v>
      </c>
      <c r="S760">
        <f>SUMIF(SmtRes!AQ2159:'SmtRes'!AQ2159,"=1",SmtRes!DI2159:'SmtRes'!DI2159)</f>
        <v>354.92</v>
      </c>
      <c r="T760">
        <f>ROUND(CU760*I760,2)</f>
        <v>0</v>
      </c>
      <c r="U760">
        <f>SUMIF(SmtRes!AQ2159:'SmtRes'!AQ2159,"=1",SmtRes!CV2159:'SmtRes'!CV2159)</f>
        <v>0.7611</v>
      </c>
      <c r="V760">
        <f>SUMIF(SmtRes!AQ2159:'SmtRes'!AQ2159,"=1",SmtRes!CW2159:'SmtRes'!CW2159)</f>
        <v>0</v>
      </c>
      <c r="W760">
        <f>ROUND(CX760*I760,2)</f>
        <v>0</v>
      </c>
      <c r="X760">
        <f t="shared" si="511"/>
        <v>315.88</v>
      </c>
      <c r="Y760">
        <f t="shared" si="511"/>
        <v>141.97</v>
      </c>
      <c r="AA760">
        <v>381997917</v>
      </c>
      <c r="AB760">
        <f>ROUND((AC760+AD760+AF760),6)</f>
        <v>35492.376300000004</v>
      </c>
      <c r="AC760">
        <f>ROUND((0),6)</f>
        <v>0</v>
      </c>
      <c r="AD760">
        <f>ROUND((((0)-(0))+AE760),6)</f>
        <v>0</v>
      </c>
      <c r="AE760">
        <f>ROUND((0),6)</f>
        <v>0</v>
      </c>
      <c r="AF760">
        <f>ROUND((SUM(SmtRes!BT2159:'SmtRes'!BT2159)),6)</f>
        <v>35492.376300000004</v>
      </c>
      <c r="AG760">
        <f>ROUND((AP760),6)</f>
        <v>0</v>
      </c>
      <c r="AH760">
        <f>(SUM(SmtRes!BU2159:'SmtRes'!BU2159))</f>
        <v>76.11</v>
      </c>
      <c r="AI760">
        <f>(0)</f>
        <v>0</v>
      </c>
      <c r="AJ760">
        <f>(AS760)</f>
        <v>0</v>
      </c>
      <c r="AK760">
        <v>41270.205000000002</v>
      </c>
      <c r="AL760">
        <v>0</v>
      </c>
      <c r="AM760">
        <v>0</v>
      </c>
      <c r="AN760">
        <v>0</v>
      </c>
      <c r="AO760">
        <v>41270.205000000002</v>
      </c>
      <c r="AP760">
        <v>0</v>
      </c>
      <c r="AQ760">
        <v>88.5</v>
      </c>
      <c r="AR760">
        <v>0</v>
      </c>
      <c r="AS760">
        <v>0</v>
      </c>
      <c r="AT760">
        <v>89</v>
      </c>
      <c r="AU760">
        <v>40</v>
      </c>
      <c r="AV760">
        <v>1</v>
      </c>
      <c r="AW760">
        <v>1</v>
      </c>
      <c r="AZ760">
        <v>1</v>
      </c>
      <c r="BA760">
        <v>1</v>
      </c>
      <c r="BB760">
        <v>1</v>
      </c>
      <c r="BC760">
        <v>1</v>
      </c>
      <c r="BD760" t="s">
        <v>3</v>
      </c>
      <c r="BE760" t="s">
        <v>3</v>
      </c>
      <c r="BF760" t="s">
        <v>3</v>
      </c>
      <c r="BG760" t="s">
        <v>3</v>
      </c>
      <c r="BH760">
        <v>0</v>
      </c>
      <c r="BI760">
        <v>1</v>
      </c>
      <c r="BJ760" t="s">
        <v>613</v>
      </c>
      <c r="BM760">
        <v>1003</v>
      </c>
      <c r="BN760">
        <v>0</v>
      </c>
      <c r="BO760" t="s">
        <v>3</v>
      </c>
      <c r="BP760">
        <v>0</v>
      </c>
      <c r="BQ760">
        <v>2</v>
      </c>
      <c r="BR760">
        <v>0</v>
      </c>
      <c r="BS760">
        <v>1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3</v>
      </c>
      <c r="BZ760">
        <v>89</v>
      </c>
      <c r="CA760">
        <v>40</v>
      </c>
      <c r="CB760" t="s">
        <v>3</v>
      </c>
      <c r="CE760">
        <v>0</v>
      </c>
      <c r="CF760">
        <v>0</v>
      </c>
      <c r="CG760">
        <v>0</v>
      </c>
      <c r="CM760">
        <v>0</v>
      </c>
      <c r="CN760" t="s">
        <v>3</v>
      </c>
      <c r="CO760">
        <v>0</v>
      </c>
      <c r="CP760">
        <f>(P760+Q760+S760+R760)</f>
        <v>354.92</v>
      </c>
      <c r="CQ760">
        <f>SUMIF(SmtRes!AQ2159:'SmtRes'!AQ2159,"=1",SmtRes!AA2159:'SmtRes'!AA2159)</f>
        <v>0</v>
      </c>
      <c r="CR760">
        <f>SUMIF(SmtRes!AQ2159:'SmtRes'!AQ2159,"=1",SmtRes!AB2159:'SmtRes'!AB2159)</f>
        <v>0</v>
      </c>
      <c r="CS760">
        <f>SUMIF(SmtRes!AQ2159:'SmtRes'!AQ2159,"=1",SmtRes!AC2159:'SmtRes'!AC2159)</f>
        <v>0</v>
      </c>
      <c r="CT760">
        <f>SUMIF(SmtRes!AQ2159:'SmtRes'!AQ2159,"=1",SmtRes!AD2159:'SmtRes'!AD2159)</f>
        <v>466.33</v>
      </c>
      <c r="CU760">
        <f>AG760</f>
        <v>0</v>
      </c>
      <c r="CV760">
        <f>SUMIF(SmtRes!AQ2159:'SmtRes'!AQ2159,"=1",SmtRes!BU2159:'SmtRes'!BU2159)</f>
        <v>76.11</v>
      </c>
      <c r="CW760">
        <f>SUMIF(SmtRes!AQ2159:'SmtRes'!AQ2159,"=1",SmtRes!BV2159:'SmtRes'!BV2159)</f>
        <v>0</v>
      </c>
      <c r="CX760">
        <f>AJ760</f>
        <v>0</v>
      </c>
      <c r="CY760">
        <f>(((S760+R760)*AT760)/100)</f>
        <v>315.87880000000001</v>
      </c>
      <c r="CZ760">
        <f>(((S760+R760)*AU760)/100)</f>
        <v>141.96800000000002</v>
      </c>
      <c r="DC760" t="s">
        <v>3</v>
      </c>
      <c r="DD760" t="s">
        <v>14</v>
      </c>
      <c r="DE760" t="s">
        <v>23</v>
      </c>
      <c r="DF760" t="s">
        <v>23</v>
      </c>
      <c r="DG760" t="s">
        <v>23</v>
      </c>
      <c r="DH760" t="s">
        <v>3</v>
      </c>
      <c r="DI760" t="s">
        <v>23</v>
      </c>
      <c r="DJ760" t="s">
        <v>23</v>
      </c>
      <c r="DK760" t="s">
        <v>3</v>
      </c>
      <c r="DL760" t="s">
        <v>3</v>
      </c>
      <c r="DM760" t="s">
        <v>3</v>
      </c>
      <c r="DN760">
        <v>0</v>
      </c>
      <c r="DO760">
        <v>0</v>
      </c>
      <c r="DP760">
        <v>1</v>
      </c>
      <c r="DQ760">
        <v>1</v>
      </c>
      <c r="DU760">
        <v>1007</v>
      </c>
      <c r="DV760" t="s">
        <v>601</v>
      </c>
      <c r="DW760" t="s">
        <v>601</v>
      </c>
      <c r="DX760">
        <v>100</v>
      </c>
      <c r="DZ760" t="s">
        <v>3</v>
      </c>
      <c r="EA760" t="s">
        <v>3</v>
      </c>
      <c r="EB760" t="s">
        <v>3</v>
      </c>
      <c r="EC760" t="s">
        <v>3</v>
      </c>
      <c r="EE760">
        <v>342529037</v>
      </c>
      <c r="EF760">
        <v>2</v>
      </c>
      <c r="EG760" t="s">
        <v>588</v>
      </c>
      <c r="EH760">
        <v>1</v>
      </c>
      <c r="EI760" t="s">
        <v>589</v>
      </c>
      <c r="EJ760">
        <v>1</v>
      </c>
      <c r="EK760">
        <v>1003</v>
      </c>
      <c r="EL760" t="s">
        <v>603</v>
      </c>
      <c r="EM760" t="s">
        <v>591</v>
      </c>
      <c r="EO760" t="s">
        <v>3</v>
      </c>
      <c r="EQ760">
        <v>131072</v>
      </c>
      <c r="ER760">
        <v>0</v>
      </c>
      <c r="ES760">
        <v>0</v>
      </c>
      <c r="ET760">
        <v>0</v>
      </c>
      <c r="EU760">
        <v>0</v>
      </c>
      <c r="EV760">
        <v>0</v>
      </c>
      <c r="EW760">
        <v>88.5</v>
      </c>
      <c r="EX760">
        <v>0</v>
      </c>
      <c r="EY760">
        <v>0</v>
      </c>
      <c r="FQ760">
        <v>0</v>
      </c>
      <c r="FR760">
        <v>0</v>
      </c>
      <c r="FS760">
        <v>0</v>
      </c>
      <c r="FX760">
        <v>89</v>
      </c>
      <c r="FY760">
        <v>40</v>
      </c>
      <c r="GA760" t="s">
        <v>3</v>
      </c>
      <c r="GD760">
        <v>1</v>
      </c>
      <c r="GF760">
        <v>1560302749</v>
      </c>
      <c r="GG760">
        <v>2</v>
      </c>
      <c r="GH760">
        <v>1</v>
      </c>
      <c r="GI760">
        <v>-2</v>
      </c>
      <c r="GJ760">
        <v>0</v>
      </c>
      <c r="GK760">
        <v>0</v>
      </c>
      <c r="GL760">
        <f>ROUND(IF(AND(BH760=3,BI760=3,FS760&lt;&gt;0),P760,0),2)</f>
        <v>0</v>
      </c>
      <c r="GM760">
        <f>ROUND(O760+X760+Y760,2)+GX760</f>
        <v>812.77</v>
      </c>
      <c r="GN760">
        <f>IF(OR(BI760=0,BI760=1),GM760-GX760,0)</f>
        <v>812.77</v>
      </c>
      <c r="GO760">
        <f>IF(BI760=2,GM760-GX760,0)</f>
        <v>0</v>
      </c>
      <c r="GP760">
        <f>IF(BI760=4,GM760-GX760,0)</f>
        <v>0</v>
      </c>
      <c r="GR760">
        <v>0</v>
      </c>
      <c r="GS760">
        <v>3</v>
      </c>
      <c r="GT760">
        <v>0</v>
      </c>
      <c r="GU760" t="s">
        <v>3</v>
      </c>
      <c r="GV760">
        <f>ROUND((GT760),6)</f>
        <v>0</v>
      </c>
      <c r="GW760">
        <v>1</v>
      </c>
      <c r="GX760">
        <f>ROUND(HC760*I760,2)</f>
        <v>0</v>
      </c>
      <c r="HA760">
        <v>0</v>
      </c>
      <c r="HB760">
        <v>0</v>
      </c>
      <c r="HC760">
        <f>GV760*GW760</f>
        <v>0</v>
      </c>
      <c r="HE760" t="s">
        <v>3</v>
      </c>
      <c r="HF760" t="s">
        <v>3</v>
      </c>
      <c r="HM760" t="s">
        <v>3</v>
      </c>
      <c r="HN760" t="s">
        <v>604</v>
      </c>
      <c r="HO760" t="s">
        <v>605</v>
      </c>
      <c r="HP760" t="s">
        <v>603</v>
      </c>
      <c r="HQ760" t="s">
        <v>603</v>
      </c>
      <c r="HS760">
        <v>0</v>
      </c>
      <c r="IK760">
        <v>0</v>
      </c>
    </row>
    <row r="762" spans="1:245" x14ac:dyDescent="0.25">
      <c r="A762" s="2">
        <v>51</v>
      </c>
      <c r="B762" s="2">
        <f>B752</f>
        <v>1</v>
      </c>
      <c r="C762" s="2">
        <f>A752</f>
        <v>4</v>
      </c>
      <c r="D762" s="2">
        <f>ROW(A752)</f>
        <v>752</v>
      </c>
      <c r="E762" s="2"/>
      <c r="F762" s="2" t="str">
        <f>IF(F752&lt;&gt;"",F752,"")</f>
        <v>Новый раздел</v>
      </c>
      <c r="G762" s="2" t="str">
        <f>IF(G752&lt;&gt;"",G752,"")</f>
        <v>17. Земляные работы</v>
      </c>
      <c r="H762" s="2">
        <v>0</v>
      </c>
      <c r="I762" s="2"/>
      <c r="J762" s="2"/>
      <c r="K762" s="2"/>
      <c r="L762" s="2"/>
      <c r="M762" s="2"/>
      <c r="N762" s="2"/>
      <c r="O762" s="2">
        <f t="shared" ref="O762:T762" si="512">ROUND(AB762,2)</f>
        <v>1685.51</v>
      </c>
      <c r="P762" s="2">
        <f t="shared" si="512"/>
        <v>0</v>
      </c>
      <c r="Q762" s="2">
        <f t="shared" si="512"/>
        <v>27.75</v>
      </c>
      <c r="R762" s="2">
        <f t="shared" si="512"/>
        <v>14.44</v>
      </c>
      <c r="S762" s="2">
        <f t="shared" si="512"/>
        <v>1643.32</v>
      </c>
      <c r="T762" s="2">
        <f t="shared" si="512"/>
        <v>0</v>
      </c>
      <c r="U762" s="2">
        <f>AH762</f>
        <v>3.4098999999999999</v>
      </c>
      <c r="V762" s="2">
        <f>AI762</f>
        <v>1.8842600000000001E-2</v>
      </c>
      <c r="W762" s="2">
        <f>ROUND(AJ762,2)</f>
        <v>0</v>
      </c>
      <c r="X762" s="2">
        <f>ROUND(AK762,2)</f>
        <v>1475.84</v>
      </c>
      <c r="Y762" s="2">
        <f>ROUND(AL762,2)</f>
        <v>663.98</v>
      </c>
      <c r="Z762" s="2"/>
      <c r="AA762" s="2"/>
      <c r="AB762" s="2">
        <f>ROUND(SUMIF(AA756:AA760,"=381997917",O756:O760),2)</f>
        <v>1685.51</v>
      </c>
      <c r="AC762" s="2">
        <f>ROUND(SUMIF(AA756:AA760,"=381997917",P756:P760),2)</f>
        <v>0</v>
      </c>
      <c r="AD762" s="2">
        <f>ROUND(SUMIF(AA756:AA760,"=381997917",Q756:Q760),2)</f>
        <v>27.75</v>
      </c>
      <c r="AE762" s="2">
        <f>ROUND(SUMIF(AA756:AA760,"=381997917",R756:R760),2)</f>
        <v>14.44</v>
      </c>
      <c r="AF762" s="2">
        <f>ROUND(SUMIF(AA756:AA760,"=381997917",S756:S760),2)</f>
        <v>1643.32</v>
      </c>
      <c r="AG762" s="2">
        <f>ROUND(SUMIF(AA756:AA760,"=381997917",T756:T760),2)</f>
        <v>0</v>
      </c>
      <c r="AH762" s="2">
        <f>SUMIF(AA756:AA760,"=381997917",U756:U760)</f>
        <v>3.4098999999999999</v>
      </c>
      <c r="AI762" s="2">
        <f>SUMIF(AA756:AA760,"=381997917",V756:V760)</f>
        <v>1.8842600000000001E-2</v>
      </c>
      <c r="AJ762" s="2">
        <f>ROUND(SUMIF(AA756:AA760,"=381997917",W756:W760),2)</f>
        <v>0</v>
      </c>
      <c r="AK762" s="2">
        <f>ROUND(SUMIF(AA756:AA760,"=381997917",X756:X760),2)</f>
        <v>1475.84</v>
      </c>
      <c r="AL762" s="2">
        <f>ROUND(SUMIF(AA756:AA760,"=381997917",Y756:Y760),2)</f>
        <v>663.98</v>
      </c>
      <c r="AM762" s="2"/>
      <c r="AN762" s="2"/>
      <c r="AO762" s="2">
        <f t="shared" ref="AO762:BD762" si="513">ROUND(BX762,2)</f>
        <v>0</v>
      </c>
      <c r="AP762" s="2">
        <f t="shared" si="513"/>
        <v>0</v>
      </c>
      <c r="AQ762" s="2">
        <f t="shared" si="513"/>
        <v>0</v>
      </c>
      <c r="AR762" s="2">
        <f t="shared" si="513"/>
        <v>3825.33</v>
      </c>
      <c r="AS762" s="2">
        <f t="shared" si="513"/>
        <v>3825.33</v>
      </c>
      <c r="AT762" s="2">
        <f t="shared" si="513"/>
        <v>0</v>
      </c>
      <c r="AU762" s="2">
        <f t="shared" si="513"/>
        <v>0</v>
      </c>
      <c r="AV762" s="2">
        <f t="shared" si="513"/>
        <v>0</v>
      </c>
      <c r="AW762" s="2">
        <f t="shared" si="513"/>
        <v>0</v>
      </c>
      <c r="AX762" s="2">
        <f t="shared" si="513"/>
        <v>0</v>
      </c>
      <c r="AY762" s="2">
        <f t="shared" si="513"/>
        <v>0</v>
      </c>
      <c r="AZ762" s="2">
        <f t="shared" si="513"/>
        <v>0</v>
      </c>
      <c r="BA762" s="2">
        <f t="shared" si="513"/>
        <v>0</v>
      </c>
      <c r="BB762" s="2">
        <f t="shared" si="513"/>
        <v>0</v>
      </c>
      <c r="BC762" s="2">
        <f t="shared" si="513"/>
        <v>0</v>
      </c>
      <c r="BD762" s="2">
        <f t="shared" si="513"/>
        <v>0</v>
      </c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>
        <f>ROUND(SUMIF(AA756:AA760,"=381997917",FQ756:FQ760),2)</f>
        <v>0</v>
      </c>
      <c r="BY762" s="2">
        <f>ROUND(SUMIF(AA756:AA760,"=381997917",FR756:FR760),2)</f>
        <v>0</v>
      </c>
      <c r="BZ762" s="2">
        <f>ROUND(SUMIF(AA756:AA760,"=381997917",GL756:GL760),2)</f>
        <v>0</v>
      </c>
      <c r="CA762" s="2">
        <f>ROUND(SUMIF(AA756:AA760,"=381997917",GM756:GM760),2)</f>
        <v>3825.33</v>
      </c>
      <c r="CB762" s="2">
        <f>ROUND(SUMIF(AA756:AA760,"=381997917",GN756:GN760),2)</f>
        <v>3825.33</v>
      </c>
      <c r="CC762" s="2">
        <f>ROUND(SUMIF(AA756:AA760,"=381997917",GO756:GO760),2)</f>
        <v>0</v>
      </c>
      <c r="CD762" s="2">
        <f>ROUND(SUMIF(AA756:AA760,"=381997917",GP756:GP760),2)</f>
        <v>0</v>
      </c>
      <c r="CE762" s="2">
        <f>AC762-BX762</f>
        <v>0</v>
      </c>
      <c r="CF762" s="2">
        <f>AC762-BY762</f>
        <v>0</v>
      </c>
      <c r="CG762" s="2">
        <f>BX762-BZ762</f>
        <v>0</v>
      </c>
      <c r="CH762" s="2">
        <f>AC762-BX762-BY762+BZ762</f>
        <v>0</v>
      </c>
      <c r="CI762" s="2">
        <f>BY762-BZ762</f>
        <v>0</v>
      </c>
      <c r="CJ762" s="2">
        <f>ROUND(SUMIF(AA756:AA760,"=381997917",GX756:GX760),2)</f>
        <v>0</v>
      </c>
      <c r="CK762" s="2">
        <f>ROUND(SUMIF(AA756:AA760,"=381997917",GY756:GY760),2)</f>
        <v>0</v>
      </c>
      <c r="CL762" s="2">
        <f>ROUND(SUMIF(AA756:AA760,"=381997917",GZ756:GZ760),2)</f>
        <v>0</v>
      </c>
      <c r="CM762" s="2">
        <f>ROUND(SUMIF(AA756:AA760,"=381997917",HD756:HD760),2)</f>
        <v>0</v>
      </c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>
        <v>0</v>
      </c>
    </row>
    <row r="764" spans="1:245" x14ac:dyDescent="0.25">
      <c r="A764" s="4">
        <v>50</v>
      </c>
      <c r="B764" s="4">
        <v>0</v>
      </c>
      <c r="C764" s="4">
        <v>0</v>
      </c>
      <c r="D764" s="4">
        <v>1</v>
      </c>
      <c r="E764" s="4">
        <v>201</v>
      </c>
      <c r="F764" s="4">
        <f>ROUND(Source!O762,O764)</f>
        <v>1685.51</v>
      </c>
      <c r="G764" s="4" t="s">
        <v>43</v>
      </c>
      <c r="H764" s="4" t="s">
        <v>44</v>
      </c>
      <c r="I764" s="4"/>
      <c r="J764" s="4"/>
      <c r="K764" s="4">
        <v>201</v>
      </c>
      <c r="L764" s="4">
        <v>1</v>
      </c>
      <c r="M764" s="4">
        <v>3</v>
      </c>
      <c r="N764" s="4" t="s">
        <v>3</v>
      </c>
      <c r="O764" s="4">
        <v>2</v>
      </c>
      <c r="P764" s="4"/>
      <c r="Q764" s="4"/>
      <c r="R764" s="4"/>
      <c r="S764" s="4"/>
      <c r="T764" s="4"/>
      <c r="U764" s="4"/>
      <c r="V764" s="4"/>
      <c r="W764" s="4">
        <v>1685.5100000000002</v>
      </c>
      <c r="X764" s="4">
        <v>1</v>
      </c>
      <c r="Y764" s="4">
        <v>1685.5100000000002</v>
      </c>
      <c r="Z764" s="4"/>
      <c r="AA764" s="4"/>
      <c r="AB764" s="4"/>
    </row>
    <row r="765" spans="1:245" x14ac:dyDescent="0.25">
      <c r="A765" s="4">
        <v>50</v>
      </c>
      <c r="B765" s="4">
        <v>0</v>
      </c>
      <c r="C765" s="4">
        <v>0</v>
      </c>
      <c r="D765" s="4">
        <v>1</v>
      </c>
      <c r="E765" s="4">
        <v>202</v>
      </c>
      <c r="F765" s="4">
        <f>ROUND(Source!P762,O765)</f>
        <v>0</v>
      </c>
      <c r="G765" s="4" t="s">
        <v>45</v>
      </c>
      <c r="H765" s="4" t="s">
        <v>46</v>
      </c>
      <c r="I765" s="4"/>
      <c r="J765" s="4"/>
      <c r="K765" s="4">
        <v>202</v>
      </c>
      <c r="L765" s="4">
        <v>2</v>
      </c>
      <c r="M765" s="4">
        <v>3</v>
      </c>
      <c r="N765" s="4" t="s">
        <v>3</v>
      </c>
      <c r="O765" s="4">
        <v>2</v>
      </c>
      <c r="P765" s="4"/>
      <c r="Q765" s="4"/>
      <c r="R765" s="4"/>
      <c r="S765" s="4"/>
      <c r="T765" s="4"/>
      <c r="U765" s="4"/>
      <c r="V765" s="4"/>
      <c r="W765" s="4">
        <v>0</v>
      </c>
      <c r="X765" s="4">
        <v>1</v>
      </c>
      <c r="Y765" s="4">
        <v>0</v>
      </c>
      <c r="Z765" s="4"/>
      <c r="AA765" s="4"/>
      <c r="AB765" s="4"/>
    </row>
    <row r="766" spans="1:245" x14ac:dyDescent="0.25">
      <c r="A766" s="4">
        <v>50</v>
      </c>
      <c r="B766" s="4">
        <v>0</v>
      </c>
      <c r="C766" s="4">
        <v>0</v>
      </c>
      <c r="D766" s="4">
        <v>1</v>
      </c>
      <c r="E766" s="4">
        <v>222</v>
      </c>
      <c r="F766" s="4">
        <f>ROUND(Source!AO762,O766)</f>
        <v>0</v>
      </c>
      <c r="G766" s="4" t="s">
        <v>47</v>
      </c>
      <c r="H766" s="4" t="s">
        <v>48</v>
      </c>
      <c r="I766" s="4"/>
      <c r="J766" s="4"/>
      <c r="K766" s="4">
        <v>222</v>
      </c>
      <c r="L766" s="4">
        <v>3</v>
      </c>
      <c r="M766" s="4">
        <v>3</v>
      </c>
      <c r="N766" s="4" t="s">
        <v>3</v>
      </c>
      <c r="O766" s="4">
        <v>2</v>
      </c>
      <c r="P766" s="4"/>
      <c r="Q766" s="4"/>
      <c r="R766" s="4"/>
      <c r="S766" s="4"/>
      <c r="T766" s="4"/>
      <c r="U766" s="4"/>
      <c r="V766" s="4"/>
      <c r="W766" s="4">
        <v>0</v>
      </c>
      <c r="X766" s="4">
        <v>1</v>
      </c>
      <c r="Y766" s="4">
        <v>0</v>
      </c>
      <c r="Z766" s="4"/>
      <c r="AA766" s="4"/>
      <c r="AB766" s="4"/>
    </row>
    <row r="767" spans="1:245" x14ac:dyDescent="0.25">
      <c r="A767" s="4">
        <v>50</v>
      </c>
      <c r="B767" s="4">
        <v>0</v>
      </c>
      <c r="C767" s="4">
        <v>0</v>
      </c>
      <c r="D767" s="4">
        <v>1</v>
      </c>
      <c r="E767" s="4">
        <v>225</v>
      </c>
      <c r="F767" s="4">
        <f>ROUND(Source!AV762,O767)</f>
        <v>0</v>
      </c>
      <c r="G767" s="4" t="s">
        <v>49</v>
      </c>
      <c r="H767" s="4" t="s">
        <v>50</v>
      </c>
      <c r="I767" s="4"/>
      <c r="J767" s="4"/>
      <c r="K767" s="4">
        <v>225</v>
      </c>
      <c r="L767" s="4">
        <v>4</v>
      </c>
      <c r="M767" s="4">
        <v>3</v>
      </c>
      <c r="N767" s="4" t="s">
        <v>3</v>
      </c>
      <c r="O767" s="4">
        <v>2</v>
      </c>
      <c r="P767" s="4"/>
      <c r="Q767" s="4"/>
      <c r="R767" s="4"/>
      <c r="S767" s="4"/>
      <c r="T767" s="4"/>
      <c r="U767" s="4"/>
      <c r="V767" s="4"/>
      <c r="W767" s="4">
        <v>0</v>
      </c>
      <c r="X767" s="4">
        <v>1</v>
      </c>
      <c r="Y767" s="4">
        <v>0</v>
      </c>
      <c r="Z767" s="4"/>
      <c r="AA767" s="4"/>
      <c r="AB767" s="4"/>
    </row>
    <row r="768" spans="1:245" x14ac:dyDescent="0.25">
      <c r="A768" s="4">
        <v>50</v>
      </c>
      <c r="B768" s="4">
        <v>0</v>
      </c>
      <c r="C768" s="4">
        <v>0</v>
      </c>
      <c r="D768" s="4">
        <v>1</v>
      </c>
      <c r="E768" s="4">
        <v>226</v>
      </c>
      <c r="F768" s="4">
        <f>ROUND(Source!AW762,O768)</f>
        <v>0</v>
      </c>
      <c r="G768" s="4" t="s">
        <v>51</v>
      </c>
      <c r="H768" s="4" t="s">
        <v>52</v>
      </c>
      <c r="I768" s="4"/>
      <c r="J768" s="4"/>
      <c r="K768" s="4">
        <v>226</v>
      </c>
      <c r="L768" s="4">
        <v>5</v>
      </c>
      <c r="M768" s="4">
        <v>3</v>
      </c>
      <c r="N768" s="4" t="s">
        <v>3</v>
      </c>
      <c r="O768" s="4">
        <v>2</v>
      </c>
      <c r="P768" s="4"/>
      <c r="Q768" s="4"/>
      <c r="R768" s="4"/>
      <c r="S768" s="4"/>
      <c r="T768" s="4"/>
      <c r="U768" s="4"/>
      <c r="V768" s="4"/>
      <c r="W768" s="4">
        <v>0</v>
      </c>
      <c r="X768" s="4">
        <v>1</v>
      </c>
      <c r="Y768" s="4">
        <v>0</v>
      </c>
      <c r="Z768" s="4"/>
      <c r="AA768" s="4"/>
      <c r="AB768" s="4"/>
    </row>
    <row r="769" spans="1:28" x14ac:dyDescent="0.25">
      <c r="A769" s="4">
        <v>50</v>
      </c>
      <c r="B769" s="4">
        <v>0</v>
      </c>
      <c r="C769" s="4">
        <v>0</v>
      </c>
      <c r="D769" s="4">
        <v>1</v>
      </c>
      <c r="E769" s="4">
        <v>227</v>
      </c>
      <c r="F769" s="4">
        <f>ROUND(Source!AX762,O769)</f>
        <v>0</v>
      </c>
      <c r="G769" s="4" t="s">
        <v>53</v>
      </c>
      <c r="H769" s="4" t="s">
        <v>54</v>
      </c>
      <c r="I769" s="4"/>
      <c r="J769" s="4"/>
      <c r="K769" s="4">
        <v>227</v>
      </c>
      <c r="L769" s="4">
        <v>6</v>
      </c>
      <c r="M769" s="4">
        <v>3</v>
      </c>
      <c r="N769" s="4" t="s">
        <v>3</v>
      </c>
      <c r="O769" s="4">
        <v>2</v>
      </c>
      <c r="P769" s="4"/>
      <c r="Q769" s="4"/>
      <c r="R769" s="4"/>
      <c r="S769" s="4"/>
      <c r="T769" s="4"/>
      <c r="U769" s="4"/>
      <c r="V769" s="4"/>
      <c r="W769" s="4">
        <v>0</v>
      </c>
      <c r="X769" s="4">
        <v>1</v>
      </c>
      <c r="Y769" s="4">
        <v>0</v>
      </c>
      <c r="Z769" s="4"/>
      <c r="AA769" s="4"/>
      <c r="AB769" s="4"/>
    </row>
    <row r="770" spans="1:28" x14ac:dyDescent="0.25">
      <c r="A770" s="4">
        <v>50</v>
      </c>
      <c r="B770" s="4">
        <v>0</v>
      </c>
      <c r="C770" s="4">
        <v>0</v>
      </c>
      <c r="D770" s="4">
        <v>1</v>
      </c>
      <c r="E770" s="4">
        <v>228</v>
      </c>
      <c r="F770" s="4">
        <f>ROUND(Source!AY762,O770)</f>
        <v>0</v>
      </c>
      <c r="G770" s="4" t="s">
        <v>55</v>
      </c>
      <c r="H770" s="4" t="s">
        <v>56</v>
      </c>
      <c r="I770" s="4"/>
      <c r="J770" s="4"/>
      <c r="K770" s="4">
        <v>228</v>
      </c>
      <c r="L770" s="4">
        <v>7</v>
      </c>
      <c r="M770" s="4">
        <v>3</v>
      </c>
      <c r="N770" s="4" t="s">
        <v>3</v>
      </c>
      <c r="O770" s="4">
        <v>2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5">
      <c r="A771" s="4">
        <v>50</v>
      </c>
      <c r="B771" s="4">
        <v>0</v>
      </c>
      <c r="C771" s="4">
        <v>0</v>
      </c>
      <c r="D771" s="4">
        <v>1</v>
      </c>
      <c r="E771" s="4">
        <v>216</v>
      </c>
      <c r="F771" s="4">
        <f>ROUND(Source!AP762,O771)</f>
        <v>0</v>
      </c>
      <c r="G771" s="4" t="s">
        <v>57</v>
      </c>
      <c r="H771" s="4" t="s">
        <v>58</v>
      </c>
      <c r="I771" s="4"/>
      <c r="J771" s="4"/>
      <c r="K771" s="4">
        <v>216</v>
      </c>
      <c r="L771" s="4">
        <v>8</v>
      </c>
      <c r="M771" s="4">
        <v>3</v>
      </c>
      <c r="N771" s="4" t="s">
        <v>3</v>
      </c>
      <c r="O771" s="4">
        <v>2</v>
      </c>
      <c r="P771" s="4"/>
      <c r="Q771" s="4"/>
      <c r="R771" s="4"/>
      <c r="S771" s="4"/>
      <c r="T771" s="4"/>
      <c r="U771" s="4"/>
      <c r="V771" s="4"/>
      <c r="W771" s="4">
        <v>0</v>
      </c>
      <c r="X771" s="4">
        <v>1</v>
      </c>
      <c r="Y771" s="4">
        <v>0</v>
      </c>
      <c r="Z771" s="4"/>
      <c r="AA771" s="4"/>
      <c r="AB771" s="4"/>
    </row>
    <row r="772" spans="1:28" x14ac:dyDescent="0.25">
      <c r="A772" s="4">
        <v>50</v>
      </c>
      <c r="B772" s="4">
        <v>0</v>
      </c>
      <c r="C772" s="4">
        <v>0</v>
      </c>
      <c r="D772" s="4">
        <v>1</v>
      </c>
      <c r="E772" s="4">
        <v>223</v>
      </c>
      <c r="F772" s="4">
        <f>ROUND(Source!AQ762,O772)</f>
        <v>0</v>
      </c>
      <c r="G772" s="4" t="s">
        <v>59</v>
      </c>
      <c r="H772" s="4" t="s">
        <v>60</v>
      </c>
      <c r="I772" s="4"/>
      <c r="J772" s="4"/>
      <c r="K772" s="4">
        <v>223</v>
      </c>
      <c r="L772" s="4">
        <v>9</v>
      </c>
      <c r="M772" s="4">
        <v>3</v>
      </c>
      <c r="N772" s="4" t="s">
        <v>3</v>
      </c>
      <c r="O772" s="4">
        <v>2</v>
      </c>
      <c r="P772" s="4"/>
      <c r="Q772" s="4"/>
      <c r="R772" s="4"/>
      <c r="S772" s="4"/>
      <c r="T772" s="4"/>
      <c r="U772" s="4"/>
      <c r="V772" s="4"/>
      <c r="W772" s="4">
        <v>0</v>
      </c>
      <c r="X772" s="4">
        <v>1</v>
      </c>
      <c r="Y772" s="4">
        <v>0</v>
      </c>
      <c r="Z772" s="4"/>
      <c r="AA772" s="4"/>
      <c r="AB772" s="4"/>
    </row>
    <row r="773" spans="1:28" x14ac:dyDescent="0.25">
      <c r="A773" s="4">
        <v>50</v>
      </c>
      <c r="B773" s="4">
        <v>0</v>
      </c>
      <c r="C773" s="4">
        <v>0</v>
      </c>
      <c r="D773" s="4">
        <v>1</v>
      </c>
      <c r="E773" s="4">
        <v>229</v>
      </c>
      <c r="F773" s="4">
        <f>ROUND(Source!AZ762,O773)</f>
        <v>0</v>
      </c>
      <c r="G773" s="4" t="s">
        <v>61</v>
      </c>
      <c r="H773" s="4" t="s">
        <v>62</v>
      </c>
      <c r="I773" s="4"/>
      <c r="J773" s="4"/>
      <c r="K773" s="4">
        <v>229</v>
      </c>
      <c r="L773" s="4">
        <v>10</v>
      </c>
      <c r="M773" s="4">
        <v>3</v>
      </c>
      <c r="N773" s="4" t="s">
        <v>3</v>
      </c>
      <c r="O773" s="4">
        <v>2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5">
      <c r="A774" s="4">
        <v>50</v>
      </c>
      <c r="B774" s="4">
        <v>0</v>
      </c>
      <c r="C774" s="4">
        <v>0</v>
      </c>
      <c r="D774" s="4">
        <v>1</v>
      </c>
      <c r="E774" s="4">
        <v>203</v>
      </c>
      <c r="F774" s="4">
        <f>ROUND(Source!Q762,O774)</f>
        <v>27.75</v>
      </c>
      <c r="G774" s="4" t="s">
        <v>63</v>
      </c>
      <c r="H774" s="4" t="s">
        <v>64</v>
      </c>
      <c r="I774" s="4"/>
      <c r="J774" s="4"/>
      <c r="K774" s="4">
        <v>203</v>
      </c>
      <c r="L774" s="4">
        <v>11</v>
      </c>
      <c r="M774" s="4">
        <v>3</v>
      </c>
      <c r="N774" s="4" t="s">
        <v>3</v>
      </c>
      <c r="O774" s="4">
        <v>2</v>
      </c>
      <c r="P774" s="4"/>
      <c r="Q774" s="4"/>
      <c r="R774" s="4"/>
      <c r="S774" s="4"/>
      <c r="T774" s="4"/>
      <c r="U774" s="4"/>
      <c r="V774" s="4"/>
      <c r="W774" s="4">
        <v>27.75</v>
      </c>
      <c r="X774" s="4">
        <v>1</v>
      </c>
      <c r="Y774" s="4">
        <v>27.75</v>
      </c>
      <c r="Z774" s="4"/>
      <c r="AA774" s="4"/>
      <c r="AB774" s="4"/>
    </row>
    <row r="775" spans="1:28" x14ac:dyDescent="0.25">
      <c r="A775" s="4">
        <v>50</v>
      </c>
      <c r="B775" s="4">
        <v>0</v>
      </c>
      <c r="C775" s="4">
        <v>0</v>
      </c>
      <c r="D775" s="4">
        <v>1</v>
      </c>
      <c r="E775" s="4">
        <v>231</v>
      </c>
      <c r="F775" s="4">
        <f>ROUND(Source!BB762,O775)</f>
        <v>0</v>
      </c>
      <c r="G775" s="4" t="s">
        <v>65</v>
      </c>
      <c r="H775" s="4" t="s">
        <v>66</v>
      </c>
      <c r="I775" s="4"/>
      <c r="J775" s="4"/>
      <c r="K775" s="4">
        <v>231</v>
      </c>
      <c r="L775" s="4">
        <v>12</v>
      </c>
      <c r="M775" s="4">
        <v>3</v>
      </c>
      <c r="N775" s="4" t="s">
        <v>3</v>
      </c>
      <c r="O775" s="4">
        <v>2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5">
      <c r="A776" s="4">
        <v>50</v>
      </c>
      <c r="B776" s="4">
        <v>0</v>
      </c>
      <c r="C776" s="4">
        <v>0</v>
      </c>
      <c r="D776" s="4">
        <v>1</v>
      </c>
      <c r="E776" s="4">
        <v>204</v>
      </c>
      <c r="F776" s="4">
        <f>ROUND(Source!R762,O776)</f>
        <v>14.44</v>
      </c>
      <c r="G776" s="4" t="s">
        <v>67</v>
      </c>
      <c r="H776" s="4" t="s">
        <v>68</v>
      </c>
      <c r="I776" s="4"/>
      <c r="J776" s="4"/>
      <c r="K776" s="4">
        <v>204</v>
      </c>
      <c r="L776" s="4">
        <v>13</v>
      </c>
      <c r="M776" s="4">
        <v>3</v>
      </c>
      <c r="N776" s="4" t="s">
        <v>3</v>
      </c>
      <c r="O776" s="4">
        <v>2</v>
      </c>
      <c r="P776" s="4"/>
      <c r="Q776" s="4"/>
      <c r="R776" s="4"/>
      <c r="S776" s="4"/>
      <c r="T776" s="4"/>
      <c r="U776" s="4"/>
      <c r="V776" s="4"/>
      <c r="W776" s="4">
        <v>14.44</v>
      </c>
      <c r="X776" s="4">
        <v>1</v>
      </c>
      <c r="Y776" s="4">
        <v>14.44</v>
      </c>
      <c r="Z776" s="4"/>
      <c r="AA776" s="4"/>
      <c r="AB776" s="4"/>
    </row>
    <row r="777" spans="1:28" x14ac:dyDescent="0.25">
      <c r="A777" s="4">
        <v>50</v>
      </c>
      <c r="B777" s="4">
        <v>0</v>
      </c>
      <c r="C777" s="4">
        <v>0</v>
      </c>
      <c r="D777" s="4">
        <v>1</v>
      </c>
      <c r="E777" s="4">
        <v>205</v>
      </c>
      <c r="F777" s="4">
        <f>ROUND(Source!S762,O777)</f>
        <v>1643.32</v>
      </c>
      <c r="G777" s="4" t="s">
        <v>69</v>
      </c>
      <c r="H777" s="4" t="s">
        <v>70</v>
      </c>
      <c r="I777" s="4"/>
      <c r="J777" s="4"/>
      <c r="K777" s="4">
        <v>205</v>
      </c>
      <c r="L777" s="4">
        <v>14</v>
      </c>
      <c r="M777" s="4">
        <v>3</v>
      </c>
      <c r="N777" s="4" t="s">
        <v>3</v>
      </c>
      <c r="O777" s="4">
        <v>2</v>
      </c>
      <c r="P777" s="4"/>
      <c r="Q777" s="4"/>
      <c r="R777" s="4"/>
      <c r="S777" s="4"/>
      <c r="T777" s="4"/>
      <c r="U777" s="4"/>
      <c r="V777" s="4"/>
      <c r="W777" s="4">
        <v>1643.3200000000002</v>
      </c>
      <c r="X777" s="4">
        <v>1</v>
      </c>
      <c r="Y777" s="4">
        <v>1643.3200000000002</v>
      </c>
      <c r="Z777" s="4"/>
      <c r="AA777" s="4"/>
      <c r="AB777" s="4"/>
    </row>
    <row r="778" spans="1:28" x14ac:dyDescent="0.25">
      <c r="A778" s="4">
        <v>50</v>
      </c>
      <c r="B778" s="4">
        <v>0</v>
      </c>
      <c r="C778" s="4">
        <v>0</v>
      </c>
      <c r="D778" s="4">
        <v>1</v>
      </c>
      <c r="E778" s="4">
        <v>232</v>
      </c>
      <c r="F778" s="4">
        <f>ROUND(Source!BC762,O778)</f>
        <v>0</v>
      </c>
      <c r="G778" s="4" t="s">
        <v>71</v>
      </c>
      <c r="H778" s="4" t="s">
        <v>72</v>
      </c>
      <c r="I778" s="4"/>
      <c r="J778" s="4"/>
      <c r="K778" s="4">
        <v>232</v>
      </c>
      <c r="L778" s="4">
        <v>15</v>
      </c>
      <c r="M778" s="4">
        <v>3</v>
      </c>
      <c r="N778" s="4" t="s">
        <v>3</v>
      </c>
      <c r="O778" s="4">
        <v>2</v>
      </c>
      <c r="P778" s="4"/>
      <c r="Q778" s="4"/>
      <c r="R778" s="4"/>
      <c r="S778" s="4"/>
      <c r="T778" s="4"/>
      <c r="U778" s="4"/>
      <c r="V778" s="4"/>
      <c r="W778" s="4">
        <v>0</v>
      </c>
      <c r="X778" s="4">
        <v>1</v>
      </c>
      <c r="Y778" s="4">
        <v>0</v>
      </c>
      <c r="Z778" s="4"/>
      <c r="AA778" s="4"/>
      <c r="AB778" s="4"/>
    </row>
    <row r="779" spans="1:28" x14ac:dyDescent="0.25">
      <c r="A779" s="4">
        <v>50</v>
      </c>
      <c r="B779" s="4">
        <v>0</v>
      </c>
      <c r="C779" s="4">
        <v>0</v>
      </c>
      <c r="D779" s="4">
        <v>1</v>
      </c>
      <c r="E779" s="4">
        <v>214</v>
      </c>
      <c r="F779" s="4">
        <f>ROUND(Source!AS762,O779)</f>
        <v>3825.33</v>
      </c>
      <c r="G779" s="4" t="s">
        <v>73</v>
      </c>
      <c r="H779" s="4" t="s">
        <v>74</v>
      </c>
      <c r="I779" s="4"/>
      <c r="J779" s="4"/>
      <c r="K779" s="4">
        <v>214</v>
      </c>
      <c r="L779" s="4">
        <v>16</v>
      </c>
      <c r="M779" s="4">
        <v>3</v>
      </c>
      <c r="N779" s="4" t="s">
        <v>3</v>
      </c>
      <c r="O779" s="4">
        <v>2</v>
      </c>
      <c r="P779" s="4"/>
      <c r="Q779" s="4"/>
      <c r="R779" s="4"/>
      <c r="S779" s="4"/>
      <c r="T779" s="4"/>
      <c r="U779" s="4"/>
      <c r="V779" s="4"/>
      <c r="W779" s="4">
        <v>3825.33</v>
      </c>
      <c r="X779" s="4">
        <v>1</v>
      </c>
      <c r="Y779" s="4">
        <v>3825.33</v>
      </c>
      <c r="Z779" s="4"/>
      <c r="AA779" s="4"/>
      <c r="AB779" s="4"/>
    </row>
    <row r="780" spans="1:28" x14ac:dyDescent="0.25">
      <c r="A780" s="4">
        <v>50</v>
      </c>
      <c r="B780" s="4">
        <v>0</v>
      </c>
      <c r="C780" s="4">
        <v>0</v>
      </c>
      <c r="D780" s="4">
        <v>1</v>
      </c>
      <c r="E780" s="4">
        <v>215</v>
      </c>
      <c r="F780" s="4">
        <f>ROUND(Source!AT762,O780)</f>
        <v>0</v>
      </c>
      <c r="G780" s="4" t="s">
        <v>75</v>
      </c>
      <c r="H780" s="4" t="s">
        <v>76</v>
      </c>
      <c r="I780" s="4"/>
      <c r="J780" s="4"/>
      <c r="K780" s="4">
        <v>215</v>
      </c>
      <c r="L780" s="4">
        <v>17</v>
      </c>
      <c r="M780" s="4">
        <v>3</v>
      </c>
      <c r="N780" s="4" t="s">
        <v>3</v>
      </c>
      <c r="O780" s="4">
        <v>2</v>
      </c>
      <c r="P780" s="4"/>
      <c r="Q780" s="4"/>
      <c r="R780" s="4"/>
      <c r="S780" s="4"/>
      <c r="T780" s="4"/>
      <c r="U780" s="4"/>
      <c r="V780" s="4"/>
      <c r="W780" s="4">
        <v>0</v>
      </c>
      <c r="X780" s="4">
        <v>1</v>
      </c>
      <c r="Y780" s="4">
        <v>0</v>
      </c>
      <c r="Z780" s="4"/>
      <c r="AA780" s="4"/>
      <c r="AB780" s="4"/>
    </row>
    <row r="781" spans="1:28" x14ac:dyDescent="0.25">
      <c r="A781" s="4">
        <v>50</v>
      </c>
      <c r="B781" s="4">
        <v>0</v>
      </c>
      <c r="C781" s="4">
        <v>0</v>
      </c>
      <c r="D781" s="4">
        <v>1</v>
      </c>
      <c r="E781" s="4">
        <v>217</v>
      </c>
      <c r="F781" s="4">
        <f>ROUND(Source!AU762,O781)</f>
        <v>0</v>
      </c>
      <c r="G781" s="4" t="s">
        <v>77</v>
      </c>
      <c r="H781" s="4" t="s">
        <v>78</v>
      </c>
      <c r="I781" s="4"/>
      <c r="J781" s="4"/>
      <c r="K781" s="4">
        <v>217</v>
      </c>
      <c r="L781" s="4">
        <v>18</v>
      </c>
      <c r="M781" s="4">
        <v>3</v>
      </c>
      <c r="N781" s="4" t="s">
        <v>3</v>
      </c>
      <c r="O781" s="4">
        <v>2</v>
      </c>
      <c r="P781" s="4"/>
      <c r="Q781" s="4"/>
      <c r="R781" s="4"/>
      <c r="S781" s="4"/>
      <c r="T781" s="4"/>
      <c r="U781" s="4"/>
      <c r="V781" s="4"/>
      <c r="W781" s="4">
        <v>0</v>
      </c>
      <c r="X781" s="4">
        <v>1</v>
      </c>
      <c r="Y781" s="4">
        <v>0</v>
      </c>
      <c r="Z781" s="4"/>
      <c r="AA781" s="4"/>
      <c r="AB781" s="4"/>
    </row>
    <row r="782" spans="1:28" x14ac:dyDescent="0.25">
      <c r="A782" s="4">
        <v>50</v>
      </c>
      <c r="B782" s="4">
        <v>0</v>
      </c>
      <c r="C782" s="4">
        <v>0</v>
      </c>
      <c r="D782" s="4">
        <v>1</v>
      </c>
      <c r="E782" s="4">
        <v>230</v>
      </c>
      <c r="F782" s="4">
        <f>ROUND(Source!BA762,O782)</f>
        <v>0</v>
      </c>
      <c r="G782" s="4" t="s">
        <v>79</v>
      </c>
      <c r="H782" s="4" t="s">
        <v>80</v>
      </c>
      <c r="I782" s="4"/>
      <c r="J782" s="4"/>
      <c r="K782" s="4">
        <v>230</v>
      </c>
      <c r="L782" s="4">
        <v>19</v>
      </c>
      <c r="M782" s="4">
        <v>3</v>
      </c>
      <c r="N782" s="4" t="s">
        <v>3</v>
      </c>
      <c r="O782" s="4">
        <v>2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5">
      <c r="A783" s="4">
        <v>50</v>
      </c>
      <c r="B783" s="4">
        <v>0</v>
      </c>
      <c r="C783" s="4">
        <v>0</v>
      </c>
      <c r="D783" s="4">
        <v>1</v>
      </c>
      <c r="E783" s="4">
        <v>206</v>
      </c>
      <c r="F783" s="4">
        <f>ROUND(Source!T762,O783)</f>
        <v>0</v>
      </c>
      <c r="G783" s="4" t="s">
        <v>81</v>
      </c>
      <c r="H783" s="4" t="s">
        <v>82</v>
      </c>
      <c r="I783" s="4"/>
      <c r="J783" s="4"/>
      <c r="K783" s="4">
        <v>206</v>
      </c>
      <c r="L783" s="4">
        <v>20</v>
      </c>
      <c r="M783" s="4">
        <v>3</v>
      </c>
      <c r="N783" s="4" t="s">
        <v>3</v>
      </c>
      <c r="O783" s="4">
        <v>2</v>
      </c>
      <c r="P783" s="4"/>
      <c r="Q783" s="4"/>
      <c r="R783" s="4"/>
      <c r="S783" s="4"/>
      <c r="T783" s="4"/>
      <c r="U783" s="4"/>
      <c r="V783" s="4"/>
      <c r="W783" s="4">
        <v>0</v>
      </c>
      <c r="X783" s="4">
        <v>1</v>
      </c>
      <c r="Y783" s="4">
        <v>0</v>
      </c>
      <c r="Z783" s="4"/>
      <c r="AA783" s="4"/>
      <c r="AB783" s="4"/>
    </row>
    <row r="784" spans="1:28" x14ac:dyDescent="0.25">
      <c r="A784" s="4">
        <v>50</v>
      </c>
      <c r="B784" s="4">
        <v>0</v>
      </c>
      <c r="C784" s="4">
        <v>0</v>
      </c>
      <c r="D784" s="4">
        <v>1</v>
      </c>
      <c r="E784" s="4">
        <v>207</v>
      </c>
      <c r="F784" s="4">
        <f>ROUND(Source!U762,O784)</f>
        <v>3.4098999999999999</v>
      </c>
      <c r="G784" s="4" t="s">
        <v>83</v>
      </c>
      <c r="H784" s="4" t="s">
        <v>84</v>
      </c>
      <c r="I784" s="4"/>
      <c r="J784" s="4"/>
      <c r="K784" s="4">
        <v>207</v>
      </c>
      <c r="L784" s="4">
        <v>21</v>
      </c>
      <c r="M784" s="4">
        <v>3</v>
      </c>
      <c r="N784" s="4" t="s">
        <v>3</v>
      </c>
      <c r="O784" s="4">
        <v>7</v>
      </c>
      <c r="P784" s="4"/>
      <c r="Q784" s="4"/>
      <c r="R784" s="4"/>
      <c r="S784" s="4"/>
      <c r="T784" s="4"/>
      <c r="U784" s="4"/>
      <c r="V784" s="4"/>
      <c r="W784" s="4">
        <v>3.4098999999999999</v>
      </c>
      <c r="X784" s="4">
        <v>1</v>
      </c>
      <c r="Y784" s="4">
        <v>3.4098999999999999</v>
      </c>
      <c r="Z784" s="4"/>
      <c r="AA784" s="4"/>
      <c r="AB784" s="4"/>
    </row>
    <row r="785" spans="1:245" x14ac:dyDescent="0.25">
      <c r="A785" s="4">
        <v>50</v>
      </c>
      <c r="B785" s="4">
        <v>0</v>
      </c>
      <c r="C785" s="4">
        <v>0</v>
      </c>
      <c r="D785" s="4">
        <v>1</v>
      </c>
      <c r="E785" s="4">
        <v>208</v>
      </c>
      <c r="F785" s="4">
        <f>ROUND(Source!V762,O785)</f>
        <v>1.8842600000000001E-2</v>
      </c>
      <c r="G785" s="4" t="s">
        <v>85</v>
      </c>
      <c r="H785" s="4" t="s">
        <v>86</v>
      </c>
      <c r="I785" s="4"/>
      <c r="J785" s="4"/>
      <c r="K785" s="4">
        <v>208</v>
      </c>
      <c r="L785" s="4">
        <v>22</v>
      </c>
      <c r="M785" s="4">
        <v>3</v>
      </c>
      <c r="N785" s="4" t="s">
        <v>3</v>
      </c>
      <c r="O785" s="4">
        <v>7</v>
      </c>
      <c r="P785" s="4"/>
      <c r="Q785" s="4"/>
      <c r="R785" s="4"/>
      <c r="S785" s="4"/>
      <c r="T785" s="4"/>
      <c r="U785" s="4"/>
      <c r="V785" s="4"/>
      <c r="W785" s="4">
        <v>1.8842600000000001E-2</v>
      </c>
      <c r="X785" s="4">
        <v>1</v>
      </c>
      <c r="Y785" s="4">
        <v>1.8842600000000001E-2</v>
      </c>
      <c r="Z785" s="4"/>
      <c r="AA785" s="4"/>
      <c r="AB785" s="4"/>
    </row>
    <row r="786" spans="1:245" x14ac:dyDescent="0.25">
      <c r="A786" s="4">
        <v>50</v>
      </c>
      <c r="B786" s="4">
        <v>0</v>
      </c>
      <c r="C786" s="4">
        <v>0</v>
      </c>
      <c r="D786" s="4">
        <v>1</v>
      </c>
      <c r="E786" s="4">
        <v>209</v>
      </c>
      <c r="F786" s="4">
        <f>ROUND(Source!W762,O786)</f>
        <v>0</v>
      </c>
      <c r="G786" s="4" t="s">
        <v>87</v>
      </c>
      <c r="H786" s="4" t="s">
        <v>88</v>
      </c>
      <c r="I786" s="4"/>
      <c r="J786" s="4"/>
      <c r="K786" s="4">
        <v>209</v>
      </c>
      <c r="L786" s="4">
        <v>23</v>
      </c>
      <c r="M786" s="4">
        <v>3</v>
      </c>
      <c r="N786" s="4" t="s">
        <v>3</v>
      </c>
      <c r="O786" s="4">
        <v>2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45" x14ac:dyDescent="0.25">
      <c r="A787" s="4">
        <v>50</v>
      </c>
      <c r="B787" s="4">
        <v>0</v>
      </c>
      <c r="C787" s="4">
        <v>0</v>
      </c>
      <c r="D787" s="4">
        <v>1</v>
      </c>
      <c r="E787" s="4">
        <v>233</v>
      </c>
      <c r="F787" s="4">
        <f>ROUND(Source!BD762,O787)</f>
        <v>0</v>
      </c>
      <c r="G787" s="4" t="s">
        <v>89</v>
      </c>
      <c r="H787" s="4" t="s">
        <v>90</v>
      </c>
      <c r="I787" s="4"/>
      <c r="J787" s="4"/>
      <c r="K787" s="4">
        <v>233</v>
      </c>
      <c r="L787" s="4">
        <v>24</v>
      </c>
      <c r="M787" s="4">
        <v>3</v>
      </c>
      <c r="N787" s="4" t="s">
        <v>3</v>
      </c>
      <c r="O787" s="4">
        <v>2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45" x14ac:dyDescent="0.25">
      <c r="A788" s="4">
        <v>50</v>
      </c>
      <c r="B788" s="4">
        <v>0</v>
      </c>
      <c r="C788" s="4">
        <v>0</v>
      </c>
      <c r="D788" s="4">
        <v>1</v>
      </c>
      <c r="E788" s="4">
        <v>210</v>
      </c>
      <c r="F788" s="4">
        <f>ROUND(Source!X762,O788)</f>
        <v>1475.84</v>
      </c>
      <c r="G788" s="4" t="s">
        <v>91</v>
      </c>
      <c r="H788" s="4" t="s">
        <v>92</v>
      </c>
      <c r="I788" s="4"/>
      <c r="J788" s="4"/>
      <c r="K788" s="4">
        <v>210</v>
      </c>
      <c r="L788" s="4">
        <v>25</v>
      </c>
      <c r="M788" s="4">
        <v>3</v>
      </c>
      <c r="N788" s="4" t="s">
        <v>3</v>
      </c>
      <c r="O788" s="4">
        <v>2</v>
      </c>
      <c r="P788" s="4"/>
      <c r="Q788" s="4"/>
      <c r="R788" s="4"/>
      <c r="S788" s="4"/>
      <c r="T788" s="4"/>
      <c r="U788" s="4"/>
      <c r="V788" s="4"/>
      <c r="W788" s="4">
        <v>1475.84</v>
      </c>
      <c r="X788" s="4">
        <v>1</v>
      </c>
      <c r="Y788" s="4">
        <v>1475.84</v>
      </c>
      <c r="Z788" s="4"/>
      <c r="AA788" s="4"/>
      <c r="AB788" s="4"/>
    </row>
    <row r="789" spans="1:245" x14ac:dyDescent="0.25">
      <c r="A789" s="4">
        <v>50</v>
      </c>
      <c r="B789" s="4">
        <v>0</v>
      </c>
      <c r="C789" s="4">
        <v>0</v>
      </c>
      <c r="D789" s="4">
        <v>1</v>
      </c>
      <c r="E789" s="4">
        <v>211</v>
      </c>
      <c r="F789" s="4">
        <f>ROUND(Source!Y762,O789)</f>
        <v>663.98</v>
      </c>
      <c r="G789" s="4" t="s">
        <v>93</v>
      </c>
      <c r="H789" s="4" t="s">
        <v>94</v>
      </c>
      <c r="I789" s="4"/>
      <c r="J789" s="4"/>
      <c r="K789" s="4">
        <v>211</v>
      </c>
      <c r="L789" s="4">
        <v>26</v>
      </c>
      <c r="M789" s="4">
        <v>3</v>
      </c>
      <c r="N789" s="4" t="s">
        <v>3</v>
      </c>
      <c r="O789" s="4">
        <v>2</v>
      </c>
      <c r="P789" s="4"/>
      <c r="Q789" s="4"/>
      <c r="R789" s="4"/>
      <c r="S789" s="4"/>
      <c r="T789" s="4"/>
      <c r="U789" s="4"/>
      <c r="V789" s="4"/>
      <c r="W789" s="4">
        <v>663.98</v>
      </c>
      <c r="X789" s="4">
        <v>1</v>
      </c>
      <c r="Y789" s="4">
        <v>663.98</v>
      </c>
      <c r="Z789" s="4"/>
      <c r="AA789" s="4"/>
      <c r="AB789" s="4"/>
    </row>
    <row r="790" spans="1:245" x14ac:dyDescent="0.25">
      <c r="A790" s="4">
        <v>50</v>
      </c>
      <c r="B790" s="4">
        <v>0</v>
      </c>
      <c r="C790" s="4">
        <v>0</v>
      </c>
      <c r="D790" s="4">
        <v>1</v>
      </c>
      <c r="E790" s="4">
        <v>224</v>
      </c>
      <c r="F790" s="4">
        <f>ROUND(Source!AR762,O790)</f>
        <v>3825.33</v>
      </c>
      <c r="G790" s="4" t="s">
        <v>95</v>
      </c>
      <c r="H790" s="4" t="s">
        <v>96</v>
      </c>
      <c r="I790" s="4"/>
      <c r="J790" s="4"/>
      <c r="K790" s="4">
        <v>224</v>
      </c>
      <c r="L790" s="4">
        <v>27</v>
      </c>
      <c r="M790" s="4">
        <v>3</v>
      </c>
      <c r="N790" s="4" t="s">
        <v>3</v>
      </c>
      <c r="O790" s="4">
        <v>2</v>
      </c>
      <c r="P790" s="4"/>
      <c r="Q790" s="4"/>
      <c r="R790" s="4"/>
      <c r="S790" s="4"/>
      <c r="T790" s="4"/>
      <c r="U790" s="4"/>
      <c r="V790" s="4"/>
      <c r="W790" s="4">
        <v>3825.3300000000004</v>
      </c>
      <c r="X790" s="4">
        <v>1</v>
      </c>
      <c r="Y790" s="4">
        <v>3825.3300000000004</v>
      </c>
      <c r="Z790" s="4"/>
      <c r="AA790" s="4"/>
      <c r="AB790" s="4"/>
    </row>
    <row r="792" spans="1:245" x14ac:dyDescent="0.25">
      <c r="A792" s="1">
        <v>4</v>
      </c>
      <c r="B792" s="1">
        <v>1</v>
      </c>
      <c r="C792" s="1"/>
      <c r="D792" s="1">
        <f>ROW(A806)</f>
        <v>806</v>
      </c>
      <c r="E792" s="1"/>
      <c r="F792" s="1" t="s">
        <v>16</v>
      </c>
      <c r="G792" s="1" t="s">
        <v>614</v>
      </c>
      <c r="H792" s="1" t="s">
        <v>3</v>
      </c>
      <c r="I792" s="1">
        <v>0</v>
      </c>
      <c r="J792" s="1"/>
      <c r="K792" s="1">
        <v>0</v>
      </c>
      <c r="L792" s="1"/>
      <c r="M792" s="1" t="s">
        <v>3</v>
      </c>
      <c r="N792" s="1"/>
      <c r="O792" s="1"/>
      <c r="P792" s="1"/>
      <c r="Q792" s="1"/>
      <c r="R792" s="1"/>
      <c r="S792" s="1">
        <v>0</v>
      </c>
      <c r="T792" s="1"/>
      <c r="U792" s="1" t="s">
        <v>3</v>
      </c>
      <c r="V792" s="1">
        <v>0</v>
      </c>
      <c r="W792" s="1"/>
      <c r="X792" s="1"/>
      <c r="Y792" s="1"/>
      <c r="Z792" s="1"/>
      <c r="AA792" s="1"/>
      <c r="AB792" s="1" t="s">
        <v>3</v>
      </c>
      <c r="AC792" s="1" t="s">
        <v>3</v>
      </c>
      <c r="AD792" s="1" t="s">
        <v>3</v>
      </c>
      <c r="AE792" s="1" t="s">
        <v>3</v>
      </c>
      <c r="AF792" s="1" t="s">
        <v>3</v>
      </c>
      <c r="AG792" s="1" t="s">
        <v>3</v>
      </c>
      <c r="AH792" s="1"/>
      <c r="AI792" s="1"/>
      <c r="AJ792" s="1"/>
      <c r="AK792" s="1"/>
      <c r="AL792" s="1"/>
      <c r="AM792" s="1"/>
      <c r="AN792" s="1"/>
      <c r="AO792" s="1"/>
      <c r="AP792" s="1" t="s">
        <v>3</v>
      </c>
      <c r="AQ792" s="1" t="s">
        <v>3</v>
      </c>
      <c r="AR792" s="1" t="s">
        <v>3</v>
      </c>
      <c r="AS792" s="1"/>
      <c r="AT792" s="1"/>
      <c r="AU792" s="1"/>
      <c r="AV792" s="1"/>
      <c r="AW792" s="1"/>
      <c r="AX792" s="1"/>
      <c r="AY792" s="1"/>
      <c r="AZ792" s="1" t="s">
        <v>3</v>
      </c>
      <c r="BA792" s="1"/>
      <c r="BB792" s="1" t="s">
        <v>3</v>
      </c>
      <c r="BC792" s="1" t="s">
        <v>14</v>
      </c>
      <c r="BD792" s="1" t="s">
        <v>3</v>
      </c>
      <c r="BE792" s="1" t="s">
        <v>3</v>
      </c>
      <c r="BF792" s="1" t="s">
        <v>3</v>
      </c>
      <c r="BG792" s="1" t="s">
        <v>3</v>
      </c>
      <c r="BH792" s="1" t="s">
        <v>3</v>
      </c>
      <c r="BI792" s="1" t="s">
        <v>3</v>
      </c>
      <c r="BJ792" s="1" t="s">
        <v>3</v>
      </c>
      <c r="BK792" s="1" t="s">
        <v>3</v>
      </c>
      <c r="BL792" s="1" t="s">
        <v>3</v>
      </c>
      <c r="BM792" s="1" t="s">
        <v>14</v>
      </c>
      <c r="BN792" s="1" t="s">
        <v>3</v>
      </c>
      <c r="BO792" s="1" t="s">
        <v>3</v>
      </c>
      <c r="BP792" s="1" t="s">
        <v>3</v>
      </c>
      <c r="BQ792" s="1"/>
      <c r="BR792" s="1"/>
      <c r="BS792" s="1"/>
      <c r="BT792" s="1"/>
      <c r="BU792" s="1"/>
      <c r="BV792" s="1"/>
      <c r="BW792" s="1"/>
      <c r="BX792" s="1">
        <v>0</v>
      </c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>
        <v>0</v>
      </c>
    </row>
    <row r="794" spans="1:245" x14ac:dyDescent="0.25">
      <c r="A794" s="2">
        <v>52</v>
      </c>
      <c r="B794" s="2">
        <f t="shared" ref="B794:G794" si="514">B806</f>
        <v>1</v>
      </c>
      <c r="C794" s="2">
        <f t="shared" si="514"/>
        <v>4</v>
      </c>
      <c r="D794" s="2">
        <f t="shared" si="514"/>
        <v>792</v>
      </c>
      <c r="E794" s="2">
        <f t="shared" si="514"/>
        <v>0</v>
      </c>
      <c r="F794" s="2" t="str">
        <f t="shared" si="514"/>
        <v>Новый раздел</v>
      </c>
      <c r="G794" s="2" t="str">
        <f t="shared" si="514"/>
        <v>18. Вспомогательные работы при ремонте КЛС проложенных в грунте</v>
      </c>
      <c r="H794" s="2"/>
      <c r="I794" s="2"/>
      <c r="J794" s="2"/>
      <c r="K794" s="2"/>
      <c r="L794" s="2"/>
      <c r="M794" s="2"/>
      <c r="N794" s="2"/>
      <c r="O794" s="2">
        <f t="shared" ref="O794:AT794" si="515">O806</f>
        <v>78011.27</v>
      </c>
      <c r="P794" s="2">
        <f t="shared" si="515"/>
        <v>190.14</v>
      </c>
      <c r="Q794" s="2">
        <f t="shared" si="515"/>
        <v>2385.85</v>
      </c>
      <c r="R794" s="2">
        <f t="shared" si="515"/>
        <v>1414.67</v>
      </c>
      <c r="S794" s="2">
        <f t="shared" si="515"/>
        <v>74020.61</v>
      </c>
      <c r="T794" s="2">
        <f t="shared" si="515"/>
        <v>0</v>
      </c>
      <c r="U794" s="2">
        <f t="shared" si="515"/>
        <v>139.07231999999999</v>
      </c>
      <c r="V794" s="2">
        <f t="shared" si="515"/>
        <v>2.0640860000000001</v>
      </c>
      <c r="W794" s="2">
        <f t="shared" si="515"/>
        <v>0</v>
      </c>
      <c r="X794" s="2">
        <f t="shared" si="515"/>
        <v>72966.83</v>
      </c>
      <c r="Y794" s="2">
        <f t="shared" si="515"/>
        <v>42058.75</v>
      </c>
      <c r="Z794" s="2">
        <f t="shared" si="515"/>
        <v>0</v>
      </c>
      <c r="AA794" s="2">
        <f t="shared" si="515"/>
        <v>0</v>
      </c>
      <c r="AB794" s="2">
        <f t="shared" si="515"/>
        <v>78011.27</v>
      </c>
      <c r="AC794" s="2">
        <f t="shared" si="515"/>
        <v>190.14</v>
      </c>
      <c r="AD794" s="2">
        <f t="shared" si="515"/>
        <v>2385.85</v>
      </c>
      <c r="AE794" s="2">
        <f t="shared" si="515"/>
        <v>1414.67</v>
      </c>
      <c r="AF794" s="2">
        <f t="shared" si="515"/>
        <v>74020.61</v>
      </c>
      <c r="AG794" s="2">
        <f t="shared" si="515"/>
        <v>0</v>
      </c>
      <c r="AH794" s="2">
        <f t="shared" si="515"/>
        <v>139.07231999999999</v>
      </c>
      <c r="AI794" s="2">
        <f t="shared" si="515"/>
        <v>2.0640860000000001</v>
      </c>
      <c r="AJ794" s="2">
        <f t="shared" si="515"/>
        <v>0</v>
      </c>
      <c r="AK794" s="2">
        <f t="shared" si="515"/>
        <v>72966.83</v>
      </c>
      <c r="AL794" s="2">
        <f t="shared" si="515"/>
        <v>42058.75</v>
      </c>
      <c r="AM794" s="2">
        <f t="shared" si="515"/>
        <v>0</v>
      </c>
      <c r="AN794" s="2">
        <f t="shared" si="515"/>
        <v>0</v>
      </c>
      <c r="AO794" s="2">
        <f t="shared" si="515"/>
        <v>0</v>
      </c>
      <c r="AP794" s="2">
        <f t="shared" si="515"/>
        <v>0</v>
      </c>
      <c r="AQ794" s="2">
        <f t="shared" si="515"/>
        <v>0</v>
      </c>
      <c r="AR794" s="2">
        <f t="shared" si="515"/>
        <v>193036.85</v>
      </c>
      <c r="AS794" s="2">
        <f t="shared" si="515"/>
        <v>155126.09</v>
      </c>
      <c r="AT794" s="2">
        <f t="shared" si="515"/>
        <v>37910.76</v>
      </c>
      <c r="AU794" s="2">
        <f t="shared" ref="AU794:BZ794" si="516">AU806</f>
        <v>0</v>
      </c>
      <c r="AV794" s="2">
        <f t="shared" si="516"/>
        <v>190.14</v>
      </c>
      <c r="AW794" s="2">
        <f t="shared" si="516"/>
        <v>190.14</v>
      </c>
      <c r="AX794" s="2">
        <f t="shared" si="516"/>
        <v>0</v>
      </c>
      <c r="AY794" s="2">
        <f t="shared" si="516"/>
        <v>190.14</v>
      </c>
      <c r="AZ794" s="2">
        <f t="shared" si="516"/>
        <v>0</v>
      </c>
      <c r="BA794" s="2">
        <f t="shared" si="516"/>
        <v>0</v>
      </c>
      <c r="BB794" s="2">
        <f t="shared" si="516"/>
        <v>0</v>
      </c>
      <c r="BC794" s="2">
        <f t="shared" si="516"/>
        <v>0</v>
      </c>
      <c r="BD794" s="2">
        <f t="shared" si="516"/>
        <v>0</v>
      </c>
      <c r="BE794" s="2">
        <f t="shared" si="516"/>
        <v>0</v>
      </c>
      <c r="BF794" s="2">
        <f t="shared" si="516"/>
        <v>0</v>
      </c>
      <c r="BG794" s="2">
        <f t="shared" si="516"/>
        <v>0</v>
      </c>
      <c r="BH794" s="2">
        <f t="shared" si="516"/>
        <v>0</v>
      </c>
      <c r="BI794" s="2">
        <f t="shared" si="516"/>
        <v>0</v>
      </c>
      <c r="BJ794" s="2">
        <f t="shared" si="516"/>
        <v>0</v>
      </c>
      <c r="BK794" s="2">
        <f t="shared" si="516"/>
        <v>0</v>
      </c>
      <c r="BL794" s="2">
        <f t="shared" si="516"/>
        <v>0</v>
      </c>
      <c r="BM794" s="2">
        <f t="shared" si="516"/>
        <v>0</v>
      </c>
      <c r="BN794" s="2">
        <f t="shared" si="516"/>
        <v>0</v>
      </c>
      <c r="BO794" s="2">
        <f t="shared" si="516"/>
        <v>0</v>
      </c>
      <c r="BP794" s="2">
        <f t="shared" si="516"/>
        <v>0</v>
      </c>
      <c r="BQ794" s="2">
        <f t="shared" si="516"/>
        <v>0</v>
      </c>
      <c r="BR794" s="2">
        <f t="shared" si="516"/>
        <v>0</v>
      </c>
      <c r="BS794" s="2">
        <f t="shared" si="516"/>
        <v>0</v>
      </c>
      <c r="BT794" s="2">
        <f t="shared" si="516"/>
        <v>0</v>
      </c>
      <c r="BU794" s="2">
        <f t="shared" si="516"/>
        <v>0</v>
      </c>
      <c r="BV794" s="2">
        <f t="shared" si="516"/>
        <v>0</v>
      </c>
      <c r="BW794" s="2">
        <f t="shared" si="516"/>
        <v>0</v>
      </c>
      <c r="BX794" s="2">
        <f t="shared" si="516"/>
        <v>0</v>
      </c>
      <c r="BY794" s="2">
        <f t="shared" si="516"/>
        <v>0</v>
      </c>
      <c r="BZ794" s="2">
        <f t="shared" si="516"/>
        <v>0</v>
      </c>
      <c r="CA794" s="2">
        <f t="shared" ref="CA794:DF794" si="517">CA806</f>
        <v>193036.85</v>
      </c>
      <c r="CB794" s="2">
        <f t="shared" si="517"/>
        <v>155126.09</v>
      </c>
      <c r="CC794" s="2">
        <f t="shared" si="517"/>
        <v>37910.76</v>
      </c>
      <c r="CD794" s="2">
        <f t="shared" si="517"/>
        <v>0</v>
      </c>
      <c r="CE794" s="2">
        <f t="shared" si="517"/>
        <v>190.14</v>
      </c>
      <c r="CF794" s="2">
        <f t="shared" si="517"/>
        <v>190.14</v>
      </c>
      <c r="CG794" s="2">
        <f t="shared" si="517"/>
        <v>0</v>
      </c>
      <c r="CH794" s="2">
        <f t="shared" si="517"/>
        <v>190.14</v>
      </c>
      <c r="CI794" s="2">
        <f t="shared" si="517"/>
        <v>0</v>
      </c>
      <c r="CJ794" s="2">
        <f t="shared" si="517"/>
        <v>0</v>
      </c>
      <c r="CK794" s="2">
        <f t="shared" si="517"/>
        <v>0</v>
      </c>
      <c r="CL794" s="2">
        <f t="shared" si="517"/>
        <v>0</v>
      </c>
      <c r="CM794" s="2">
        <f t="shared" si="517"/>
        <v>0</v>
      </c>
      <c r="CN794" s="2">
        <f t="shared" si="517"/>
        <v>0</v>
      </c>
      <c r="CO794" s="2">
        <f t="shared" si="517"/>
        <v>0</v>
      </c>
      <c r="CP794" s="2">
        <f t="shared" si="517"/>
        <v>0</v>
      </c>
      <c r="CQ794" s="2">
        <f t="shared" si="517"/>
        <v>0</v>
      </c>
      <c r="CR794" s="2">
        <f t="shared" si="517"/>
        <v>0</v>
      </c>
      <c r="CS794" s="2">
        <f t="shared" si="517"/>
        <v>0</v>
      </c>
      <c r="CT794" s="2">
        <f t="shared" si="517"/>
        <v>0</v>
      </c>
      <c r="CU794" s="2">
        <f t="shared" si="517"/>
        <v>0</v>
      </c>
      <c r="CV794" s="2">
        <f t="shared" si="517"/>
        <v>0</v>
      </c>
      <c r="CW794" s="2">
        <f t="shared" si="517"/>
        <v>0</v>
      </c>
      <c r="CX794" s="2">
        <f t="shared" si="517"/>
        <v>0</v>
      </c>
      <c r="CY794" s="2">
        <f t="shared" si="517"/>
        <v>0</v>
      </c>
      <c r="CZ794" s="2">
        <f t="shared" si="517"/>
        <v>0</v>
      </c>
      <c r="DA794" s="2">
        <f t="shared" si="517"/>
        <v>0</v>
      </c>
      <c r="DB794" s="2">
        <f t="shared" si="517"/>
        <v>0</v>
      </c>
      <c r="DC794" s="2">
        <f t="shared" si="517"/>
        <v>0</v>
      </c>
      <c r="DD794" s="2">
        <f t="shared" si="517"/>
        <v>0</v>
      </c>
      <c r="DE794" s="2">
        <f t="shared" si="517"/>
        <v>0</v>
      </c>
      <c r="DF794" s="2">
        <f t="shared" si="517"/>
        <v>0</v>
      </c>
      <c r="DG794" s="3">
        <f t="shared" ref="DG794:EL794" si="518">DG806</f>
        <v>0</v>
      </c>
      <c r="DH794" s="3">
        <f t="shared" si="518"/>
        <v>0</v>
      </c>
      <c r="DI794" s="3">
        <f t="shared" si="518"/>
        <v>0</v>
      </c>
      <c r="DJ794" s="3">
        <f t="shared" si="518"/>
        <v>0</v>
      </c>
      <c r="DK794" s="3">
        <f t="shared" si="518"/>
        <v>0</v>
      </c>
      <c r="DL794" s="3">
        <f t="shared" si="518"/>
        <v>0</v>
      </c>
      <c r="DM794" s="3">
        <f t="shared" si="518"/>
        <v>0</v>
      </c>
      <c r="DN794" s="3">
        <f t="shared" si="518"/>
        <v>0</v>
      </c>
      <c r="DO794" s="3">
        <f t="shared" si="518"/>
        <v>0</v>
      </c>
      <c r="DP794" s="3">
        <f t="shared" si="518"/>
        <v>0</v>
      </c>
      <c r="DQ794" s="3">
        <f t="shared" si="518"/>
        <v>0</v>
      </c>
      <c r="DR794" s="3">
        <f t="shared" si="518"/>
        <v>0</v>
      </c>
      <c r="DS794" s="3">
        <f t="shared" si="518"/>
        <v>0</v>
      </c>
      <c r="DT794" s="3">
        <f t="shared" si="518"/>
        <v>0</v>
      </c>
      <c r="DU794" s="3">
        <f t="shared" si="518"/>
        <v>0</v>
      </c>
      <c r="DV794" s="3">
        <f t="shared" si="518"/>
        <v>0</v>
      </c>
      <c r="DW794" s="3">
        <f t="shared" si="518"/>
        <v>0</v>
      </c>
      <c r="DX794" s="3">
        <f t="shared" si="518"/>
        <v>0</v>
      </c>
      <c r="DY794" s="3">
        <f t="shared" si="518"/>
        <v>0</v>
      </c>
      <c r="DZ794" s="3">
        <f t="shared" si="518"/>
        <v>0</v>
      </c>
      <c r="EA794" s="3">
        <f t="shared" si="518"/>
        <v>0</v>
      </c>
      <c r="EB794" s="3">
        <f t="shared" si="518"/>
        <v>0</v>
      </c>
      <c r="EC794" s="3">
        <f t="shared" si="518"/>
        <v>0</v>
      </c>
      <c r="ED794" s="3">
        <f t="shared" si="518"/>
        <v>0</v>
      </c>
      <c r="EE794" s="3">
        <f t="shared" si="518"/>
        <v>0</v>
      </c>
      <c r="EF794" s="3">
        <f t="shared" si="518"/>
        <v>0</v>
      </c>
      <c r="EG794" s="3">
        <f t="shared" si="518"/>
        <v>0</v>
      </c>
      <c r="EH794" s="3">
        <f t="shared" si="518"/>
        <v>0</v>
      </c>
      <c r="EI794" s="3">
        <f t="shared" si="518"/>
        <v>0</v>
      </c>
      <c r="EJ794" s="3">
        <f t="shared" si="518"/>
        <v>0</v>
      </c>
      <c r="EK794" s="3">
        <f t="shared" si="518"/>
        <v>0</v>
      </c>
      <c r="EL794" s="3">
        <f t="shared" si="518"/>
        <v>0</v>
      </c>
      <c r="EM794" s="3">
        <f t="shared" ref="EM794:FR794" si="519">EM806</f>
        <v>0</v>
      </c>
      <c r="EN794" s="3">
        <f t="shared" si="519"/>
        <v>0</v>
      </c>
      <c r="EO794" s="3">
        <f t="shared" si="519"/>
        <v>0</v>
      </c>
      <c r="EP794" s="3">
        <f t="shared" si="519"/>
        <v>0</v>
      </c>
      <c r="EQ794" s="3">
        <f t="shared" si="519"/>
        <v>0</v>
      </c>
      <c r="ER794" s="3">
        <f t="shared" si="519"/>
        <v>0</v>
      </c>
      <c r="ES794" s="3">
        <f t="shared" si="519"/>
        <v>0</v>
      </c>
      <c r="ET794" s="3">
        <f t="shared" si="519"/>
        <v>0</v>
      </c>
      <c r="EU794" s="3">
        <f t="shared" si="519"/>
        <v>0</v>
      </c>
      <c r="EV794" s="3">
        <f t="shared" si="519"/>
        <v>0</v>
      </c>
      <c r="EW794" s="3">
        <f t="shared" si="519"/>
        <v>0</v>
      </c>
      <c r="EX794" s="3">
        <f t="shared" si="519"/>
        <v>0</v>
      </c>
      <c r="EY794" s="3">
        <f t="shared" si="519"/>
        <v>0</v>
      </c>
      <c r="EZ794" s="3">
        <f t="shared" si="519"/>
        <v>0</v>
      </c>
      <c r="FA794" s="3">
        <f t="shared" si="519"/>
        <v>0</v>
      </c>
      <c r="FB794" s="3">
        <f t="shared" si="519"/>
        <v>0</v>
      </c>
      <c r="FC794" s="3">
        <f t="shared" si="519"/>
        <v>0</v>
      </c>
      <c r="FD794" s="3">
        <f t="shared" si="519"/>
        <v>0</v>
      </c>
      <c r="FE794" s="3">
        <f t="shared" si="519"/>
        <v>0</v>
      </c>
      <c r="FF794" s="3">
        <f t="shared" si="519"/>
        <v>0</v>
      </c>
      <c r="FG794" s="3">
        <f t="shared" si="519"/>
        <v>0</v>
      </c>
      <c r="FH794" s="3">
        <f t="shared" si="519"/>
        <v>0</v>
      </c>
      <c r="FI794" s="3">
        <f t="shared" si="519"/>
        <v>0</v>
      </c>
      <c r="FJ794" s="3">
        <f t="shared" si="519"/>
        <v>0</v>
      </c>
      <c r="FK794" s="3">
        <f t="shared" si="519"/>
        <v>0</v>
      </c>
      <c r="FL794" s="3">
        <f t="shared" si="519"/>
        <v>0</v>
      </c>
      <c r="FM794" s="3">
        <f t="shared" si="519"/>
        <v>0</v>
      </c>
      <c r="FN794" s="3">
        <f t="shared" si="519"/>
        <v>0</v>
      </c>
      <c r="FO794" s="3">
        <f t="shared" si="519"/>
        <v>0</v>
      </c>
      <c r="FP794" s="3">
        <f t="shared" si="519"/>
        <v>0</v>
      </c>
      <c r="FQ794" s="3">
        <f t="shared" si="519"/>
        <v>0</v>
      </c>
      <c r="FR794" s="3">
        <f t="shared" si="519"/>
        <v>0</v>
      </c>
      <c r="FS794" s="3">
        <f t="shared" ref="FS794:GX794" si="520">FS806</f>
        <v>0</v>
      </c>
      <c r="FT794" s="3">
        <f t="shared" si="520"/>
        <v>0</v>
      </c>
      <c r="FU794" s="3">
        <f t="shared" si="520"/>
        <v>0</v>
      </c>
      <c r="FV794" s="3">
        <f t="shared" si="520"/>
        <v>0</v>
      </c>
      <c r="FW794" s="3">
        <f t="shared" si="520"/>
        <v>0</v>
      </c>
      <c r="FX794" s="3">
        <f t="shared" si="520"/>
        <v>0</v>
      </c>
      <c r="FY794" s="3">
        <f t="shared" si="520"/>
        <v>0</v>
      </c>
      <c r="FZ794" s="3">
        <f t="shared" si="520"/>
        <v>0</v>
      </c>
      <c r="GA794" s="3">
        <f t="shared" si="520"/>
        <v>0</v>
      </c>
      <c r="GB794" s="3">
        <f t="shared" si="520"/>
        <v>0</v>
      </c>
      <c r="GC794" s="3">
        <f t="shared" si="520"/>
        <v>0</v>
      </c>
      <c r="GD794" s="3">
        <f t="shared" si="520"/>
        <v>0</v>
      </c>
      <c r="GE794" s="3">
        <f t="shared" si="520"/>
        <v>0</v>
      </c>
      <c r="GF794" s="3">
        <f t="shared" si="520"/>
        <v>0</v>
      </c>
      <c r="GG794" s="3">
        <f t="shared" si="520"/>
        <v>0</v>
      </c>
      <c r="GH794" s="3">
        <f t="shared" si="520"/>
        <v>0</v>
      </c>
      <c r="GI794" s="3">
        <f t="shared" si="520"/>
        <v>0</v>
      </c>
      <c r="GJ794" s="3">
        <f t="shared" si="520"/>
        <v>0</v>
      </c>
      <c r="GK794" s="3">
        <f t="shared" si="520"/>
        <v>0</v>
      </c>
      <c r="GL794" s="3">
        <f t="shared" si="520"/>
        <v>0</v>
      </c>
      <c r="GM794" s="3">
        <f t="shared" si="520"/>
        <v>0</v>
      </c>
      <c r="GN794" s="3">
        <f t="shared" si="520"/>
        <v>0</v>
      </c>
      <c r="GO794" s="3">
        <f t="shared" si="520"/>
        <v>0</v>
      </c>
      <c r="GP794" s="3">
        <f t="shared" si="520"/>
        <v>0</v>
      </c>
      <c r="GQ794" s="3">
        <f t="shared" si="520"/>
        <v>0</v>
      </c>
      <c r="GR794" s="3">
        <f t="shared" si="520"/>
        <v>0</v>
      </c>
      <c r="GS794" s="3">
        <f t="shared" si="520"/>
        <v>0</v>
      </c>
      <c r="GT794" s="3">
        <f t="shared" si="520"/>
        <v>0</v>
      </c>
      <c r="GU794" s="3">
        <f t="shared" si="520"/>
        <v>0</v>
      </c>
      <c r="GV794" s="3">
        <f t="shared" si="520"/>
        <v>0</v>
      </c>
      <c r="GW794" s="3">
        <f t="shared" si="520"/>
        <v>0</v>
      </c>
      <c r="GX794" s="3">
        <f t="shared" si="520"/>
        <v>0</v>
      </c>
    </row>
    <row r="796" spans="1:245" x14ac:dyDescent="0.25">
      <c r="A796">
        <v>17</v>
      </c>
      <c r="B796">
        <v>1</v>
      </c>
      <c r="C796">
        <f>ROW(SmtRes!A2161)</f>
        <v>2161</v>
      </c>
      <c r="D796">
        <f>ROW(EtalonRes!A2161)</f>
        <v>2161</v>
      </c>
      <c r="E796" t="s">
        <v>615</v>
      </c>
      <c r="F796" t="s">
        <v>616</v>
      </c>
      <c r="G796" t="s">
        <v>617</v>
      </c>
      <c r="H796" t="s">
        <v>618</v>
      </c>
      <c r="I796">
        <v>0.1</v>
      </c>
      <c r="J796">
        <v>0</v>
      </c>
      <c r="K796">
        <v>0.1</v>
      </c>
      <c r="O796">
        <f t="shared" ref="O796:O804" si="521">ROUND(CP796,2)</f>
        <v>129.78</v>
      </c>
      <c r="P796">
        <f>SUMIF(SmtRes!AQ2160:'SmtRes'!AQ2161,"=1",SmtRes!DF2160:'SmtRes'!DF2161)</f>
        <v>0</v>
      </c>
      <c r="Q796">
        <f>SUMIF(SmtRes!AQ2160:'SmtRes'!AQ2161,"=1",SmtRes!DG2160:'SmtRes'!DG2161)</f>
        <v>0</v>
      </c>
      <c r="R796">
        <f>SUMIF(SmtRes!AQ2160:'SmtRes'!AQ2161,"=1",SmtRes!DH2160:'SmtRes'!DH2161)</f>
        <v>0</v>
      </c>
      <c r="S796">
        <f>SUMIF(SmtRes!AQ2160:'SmtRes'!AQ2161,"=1",SmtRes!DI2160:'SmtRes'!DI2161)</f>
        <v>129.78</v>
      </c>
      <c r="T796">
        <f t="shared" ref="T796:T804" si="522">ROUND(CU796*I796,2)</f>
        <v>0</v>
      </c>
      <c r="U796">
        <f>SUMIF(SmtRes!AQ2160:'SmtRes'!AQ2161,"=1",SmtRes!CV2160:'SmtRes'!CV2161)</f>
        <v>0.28070400000000001</v>
      </c>
      <c r="V796">
        <f>SUMIF(SmtRes!AQ2160:'SmtRes'!AQ2161,"=1",SmtRes!CW2160:'SmtRes'!CW2161)</f>
        <v>0</v>
      </c>
      <c r="W796">
        <f t="shared" ref="W796:W804" si="523">ROUND(CX796*I796,2)</f>
        <v>0</v>
      </c>
      <c r="X796">
        <f t="shared" ref="X796:X804" si="524">ROUND(CY796,2)</f>
        <v>133.66999999999999</v>
      </c>
      <c r="Y796">
        <f t="shared" ref="Y796:Y804" si="525">ROUND(CZ796,2)</f>
        <v>93.44</v>
      </c>
      <c r="AA796">
        <v>381997917</v>
      </c>
      <c r="AB796">
        <f t="shared" ref="AB796:AB804" si="526">ROUND((AC796+AD796+AF796),6)</f>
        <v>1297.7507330000001</v>
      </c>
      <c r="AC796">
        <f>ROUND((0),6)</f>
        <v>0</v>
      </c>
      <c r="AD796">
        <f>ROUND((((0)-(0))+AE796),6)</f>
        <v>0</v>
      </c>
      <c r="AE796">
        <f>ROUND((0),6)</f>
        <v>0</v>
      </c>
      <c r="AF796">
        <f>ROUND((SUM(SmtRes!BT2160:'SmtRes'!BT2161)),6)</f>
        <v>1297.7507330000001</v>
      </c>
      <c r="AG796">
        <f t="shared" ref="AG796:AG804" si="527">ROUND((AP796),6)</f>
        <v>0</v>
      </c>
      <c r="AH796">
        <f>(SUM(SmtRes!BU2160:'SmtRes'!BU2161))</f>
        <v>2.8070400000000002</v>
      </c>
      <c r="AI796">
        <f>(0)</f>
        <v>0</v>
      </c>
      <c r="AJ796">
        <f t="shared" ref="AJ796:AJ804" si="528">(AS796)</f>
        <v>0</v>
      </c>
      <c r="AK796">
        <v>2515.0208000000002</v>
      </c>
      <c r="AL796">
        <v>0</v>
      </c>
      <c r="AM796">
        <v>0</v>
      </c>
      <c r="AN796">
        <v>0</v>
      </c>
      <c r="AO796">
        <v>2515.0208000000002</v>
      </c>
      <c r="AP796">
        <v>0</v>
      </c>
      <c r="AQ796">
        <v>5.44</v>
      </c>
      <c r="AR796">
        <v>0</v>
      </c>
      <c r="AS796">
        <v>0</v>
      </c>
      <c r="AT796">
        <v>103</v>
      </c>
      <c r="AU796">
        <v>72</v>
      </c>
      <c r="AV796">
        <v>1</v>
      </c>
      <c r="AW796">
        <v>1</v>
      </c>
      <c r="AZ796">
        <v>1</v>
      </c>
      <c r="BA796">
        <v>1</v>
      </c>
      <c r="BB796">
        <v>1</v>
      </c>
      <c r="BC796">
        <v>1</v>
      </c>
      <c r="BD796" t="s">
        <v>3</v>
      </c>
      <c r="BE796" t="s">
        <v>3</v>
      </c>
      <c r="BF796" t="s">
        <v>3</v>
      </c>
      <c r="BG796" t="s">
        <v>3</v>
      </c>
      <c r="BH796">
        <v>0</v>
      </c>
      <c r="BI796">
        <v>1</v>
      </c>
      <c r="BJ796" t="s">
        <v>619</v>
      </c>
      <c r="BM796">
        <v>47001</v>
      </c>
      <c r="BN796">
        <v>0</v>
      </c>
      <c r="BO796" t="s">
        <v>3</v>
      </c>
      <c r="BP796">
        <v>0</v>
      </c>
      <c r="BQ796">
        <v>2</v>
      </c>
      <c r="BR796">
        <v>0</v>
      </c>
      <c r="BS796">
        <v>1</v>
      </c>
      <c r="BT796">
        <v>1</v>
      </c>
      <c r="BU796">
        <v>1</v>
      </c>
      <c r="BV796">
        <v>1</v>
      </c>
      <c r="BW796">
        <v>1</v>
      </c>
      <c r="BX796">
        <v>1</v>
      </c>
      <c r="BY796" t="s">
        <v>3</v>
      </c>
      <c r="BZ796">
        <v>103</v>
      </c>
      <c r="CA796">
        <v>72</v>
      </c>
      <c r="CB796" t="s">
        <v>3</v>
      </c>
      <c r="CE796">
        <v>0</v>
      </c>
      <c r="CF796">
        <v>0</v>
      </c>
      <c r="CG796">
        <v>0</v>
      </c>
      <c r="CM796">
        <v>0</v>
      </c>
      <c r="CN796" t="s">
        <v>620</v>
      </c>
      <c r="CO796">
        <v>0</v>
      </c>
      <c r="CP796">
        <f t="shared" ref="CP796:CP804" si="529">(P796+Q796+S796+R796)</f>
        <v>129.78</v>
      </c>
      <c r="CQ796">
        <f>SUMIF(SmtRes!AQ2160:'SmtRes'!AQ2161,"=1",SmtRes!AA2160:'SmtRes'!AA2161)</f>
        <v>0</v>
      </c>
      <c r="CR796">
        <f>SUMIF(SmtRes!AQ2160:'SmtRes'!AQ2161,"=1",SmtRes!AB2160:'SmtRes'!AB2161)</f>
        <v>0</v>
      </c>
      <c r="CS796">
        <f>SUMIF(SmtRes!AQ2160:'SmtRes'!AQ2161,"=1",SmtRes!AC2160:'SmtRes'!AC2161)</f>
        <v>0</v>
      </c>
      <c r="CT796">
        <f>SUMIF(SmtRes!AQ2160:'SmtRes'!AQ2161,"=1",SmtRes!AD2160:'SmtRes'!AD2161)</f>
        <v>462.32</v>
      </c>
      <c r="CU796">
        <f t="shared" ref="CU796:CU804" si="530">AG796</f>
        <v>0</v>
      </c>
      <c r="CV796">
        <f>SUMIF(SmtRes!AQ2160:'SmtRes'!AQ2161,"=1",SmtRes!BU2160:'SmtRes'!BU2161)</f>
        <v>2.8070400000000002</v>
      </c>
      <c r="CW796">
        <f>SUMIF(SmtRes!AQ2160:'SmtRes'!AQ2161,"=1",SmtRes!BV2160:'SmtRes'!BV2161)</f>
        <v>0</v>
      </c>
      <c r="CX796">
        <f t="shared" ref="CX796:CX804" si="531">AJ796</f>
        <v>0</v>
      </c>
      <c r="CY796">
        <f t="shared" ref="CY796:CY804" si="532">(((S796+R796)*AT796)/100)</f>
        <v>133.67340000000002</v>
      </c>
      <c r="CZ796">
        <f t="shared" ref="CZ796:CZ804" si="533">(((S796+R796)*AU796)/100)</f>
        <v>93.441599999999994</v>
      </c>
      <c r="DC796" t="s">
        <v>3</v>
      </c>
      <c r="DD796" t="s">
        <v>148</v>
      </c>
      <c r="DE796" t="s">
        <v>621</v>
      </c>
      <c r="DF796" t="s">
        <v>621</v>
      </c>
      <c r="DG796" t="s">
        <v>621</v>
      </c>
      <c r="DH796" t="s">
        <v>3</v>
      </c>
      <c r="DI796" t="s">
        <v>621</v>
      </c>
      <c r="DJ796" t="s">
        <v>621</v>
      </c>
      <c r="DK796" t="s">
        <v>3</v>
      </c>
      <c r="DL796" t="s">
        <v>3</v>
      </c>
      <c r="DM796" t="s">
        <v>3</v>
      </c>
      <c r="DN796">
        <v>0</v>
      </c>
      <c r="DO796">
        <v>0</v>
      </c>
      <c r="DP796">
        <v>1</v>
      </c>
      <c r="DQ796">
        <v>1</v>
      </c>
      <c r="DU796">
        <v>1005</v>
      </c>
      <c r="DV796" t="s">
        <v>618</v>
      </c>
      <c r="DW796" t="s">
        <v>618</v>
      </c>
      <c r="DX796">
        <v>10</v>
      </c>
      <c r="DZ796" t="s">
        <v>3</v>
      </c>
      <c r="EA796" t="s">
        <v>3</v>
      </c>
      <c r="EB796" t="s">
        <v>3</v>
      </c>
      <c r="EC796" t="s">
        <v>3</v>
      </c>
      <c r="EE796">
        <v>342529129</v>
      </c>
      <c r="EF796">
        <v>2</v>
      </c>
      <c r="EG796" t="s">
        <v>588</v>
      </c>
      <c r="EH796">
        <v>41</v>
      </c>
      <c r="EI796" t="s">
        <v>622</v>
      </c>
      <c r="EJ796">
        <v>1</v>
      </c>
      <c r="EK796">
        <v>47001</v>
      </c>
      <c r="EL796" t="s">
        <v>622</v>
      </c>
      <c r="EM796" t="s">
        <v>623</v>
      </c>
      <c r="EO796" t="s">
        <v>624</v>
      </c>
      <c r="EQ796">
        <v>131072</v>
      </c>
      <c r="ER796">
        <v>0</v>
      </c>
      <c r="ES796">
        <v>0</v>
      </c>
      <c r="ET796">
        <v>0</v>
      </c>
      <c r="EU796">
        <v>0</v>
      </c>
      <c r="EV796">
        <v>0</v>
      </c>
      <c r="EW796">
        <v>5.44</v>
      </c>
      <c r="EX796">
        <v>0</v>
      </c>
      <c r="EY796">
        <v>0</v>
      </c>
      <c r="FQ796">
        <v>0</v>
      </c>
      <c r="FR796">
        <v>0</v>
      </c>
      <c r="FS796">
        <v>0</v>
      </c>
      <c r="FX796">
        <v>103</v>
      </c>
      <c r="FY796">
        <v>72</v>
      </c>
      <c r="GA796" t="s">
        <v>3</v>
      </c>
      <c r="GD796">
        <v>1</v>
      </c>
      <c r="GF796">
        <v>1954504854</v>
      </c>
      <c r="GG796">
        <v>2</v>
      </c>
      <c r="GH796">
        <v>1</v>
      </c>
      <c r="GI796">
        <v>-2</v>
      </c>
      <c r="GJ796">
        <v>0</v>
      </c>
      <c r="GK796">
        <v>0</v>
      </c>
      <c r="GL796">
        <f t="shared" ref="GL796:GL804" si="534">ROUND(IF(AND(BH796=3,BI796=3,FS796&lt;&gt;0),P796,0),2)</f>
        <v>0</v>
      </c>
      <c r="GM796">
        <f t="shared" ref="GM796:GM804" si="535">ROUND(O796+X796+Y796,2)+GX796</f>
        <v>356.89</v>
      </c>
      <c r="GN796">
        <f t="shared" ref="GN796:GN804" si="536">IF(OR(BI796=0,BI796=1),GM796-GX796,0)</f>
        <v>356.89</v>
      </c>
      <c r="GO796">
        <f t="shared" ref="GO796:GO804" si="537">IF(BI796=2,GM796-GX796,0)</f>
        <v>0</v>
      </c>
      <c r="GP796">
        <f t="shared" ref="GP796:GP804" si="538">IF(BI796=4,GM796-GX796,0)</f>
        <v>0</v>
      </c>
      <c r="GR796">
        <v>0</v>
      </c>
      <c r="GS796">
        <v>3</v>
      </c>
      <c r="GT796">
        <v>0</v>
      </c>
      <c r="GU796" t="s">
        <v>3</v>
      </c>
      <c r="GV796">
        <f t="shared" ref="GV796:GV804" si="539">ROUND((GT796),6)</f>
        <v>0</v>
      </c>
      <c r="GW796">
        <v>1</v>
      </c>
      <c r="GX796">
        <f t="shared" ref="GX796:GX804" si="540">ROUND(HC796*I796,2)</f>
        <v>0</v>
      </c>
      <c r="HA796">
        <v>0</v>
      </c>
      <c r="HB796">
        <v>0</v>
      </c>
      <c r="HC796">
        <f t="shared" ref="HC796:HC804" si="541">GV796*GW796</f>
        <v>0</v>
      </c>
      <c r="HE796" t="s">
        <v>3</v>
      </c>
      <c r="HF796" t="s">
        <v>3</v>
      </c>
      <c r="HM796" t="s">
        <v>3</v>
      </c>
      <c r="HN796" t="s">
        <v>625</v>
      </c>
      <c r="HO796" t="s">
        <v>626</v>
      </c>
      <c r="HP796" t="s">
        <v>622</v>
      </c>
      <c r="HQ796" t="s">
        <v>622</v>
      </c>
      <c r="HS796">
        <v>0</v>
      </c>
      <c r="IK796">
        <v>0</v>
      </c>
    </row>
    <row r="797" spans="1:245" x14ac:dyDescent="0.25">
      <c r="A797">
        <v>17</v>
      </c>
      <c r="B797">
        <v>1</v>
      </c>
      <c r="C797">
        <f>ROW(SmtRes!A2167)</f>
        <v>2167</v>
      </c>
      <c r="D797">
        <f>ROW(EtalonRes!A2167)</f>
        <v>2167</v>
      </c>
      <c r="E797" t="s">
        <v>627</v>
      </c>
      <c r="F797" t="s">
        <v>628</v>
      </c>
      <c r="G797" t="s">
        <v>629</v>
      </c>
      <c r="H797" t="s">
        <v>630</v>
      </c>
      <c r="I797">
        <v>0.01</v>
      </c>
      <c r="J797">
        <v>0</v>
      </c>
      <c r="K797">
        <v>0.01</v>
      </c>
      <c r="O797">
        <f t="shared" si="521"/>
        <v>123.63</v>
      </c>
      <c r="P797">
        <f>SUMIF(SmtRes!AQ2162:'SmtRes'!AQ2167,"=1",SmtRes!DF2162:'SmtRes'!DF2167)</f>
        <v>0</v>
      </c>
      <c r="Q797">
        <f>SUMIF(SmtRes!AQ2162:'SmtRes'!AQ2167,"=1",SmtRes!DG2162:'SmtRes'!DG2167)</f>
        <v>12.03</v>
      </c>
      <c r="R797">
        <f>SUMIF(SmtRes!AQ2162:'SmtRes'!AQ2167,"=1",SmtRes!DH2162:'SmtRes'!DH2167)</f>
        <v>5.61</v>
      </c>
      <c r="S797">
        <f>SUMIF(SmtRes!AQ2162:'SmtRes'!AQ2167,"=1",SmtRes!DI2162:'SmtRes'!DI2167)</f>
        <v>105.99</v>
      </c>
      <c r="T797">
        <f t="shared" si="522"/>
        <v>0</v>
      </c>
      <c r="U797">
        <f>SUMIF(SmtRes!AQ2162:'SmtRes'!AQ2167,"=1",SmtRes!CV2162:'SmtRes'!CV2167)</f>
        <v>0.22342799999999999</v>
      </c>
      <c r="V797">
        <f>SUMIF(SmtRes!AQ2162:'SmtRes'!AQ2167,"=1",SmtRes!CW2162:'SmtRes'!CW2167)</f>
        <v>9.3740000000000004E-3</v>
      </c>
      <c r="W797">
        <f t="shared" si="523"/>
        <v>0</v>
      </c>
      <c r="X797">
        <f t="shared" si="524"/>
        <v>114.95</v>
      </c>
      <c r="Y797">
        <f t="shared" si="525"/>
        <v>80.349999999999994</v>
      </c>
      <c r="AA797">
        <v>381997917</v>
      </c>
      <c r="AB797">
        <f t="shared" si="526"/>
        <v>11576.370043999999</v>
      </c>
      <c r="AC797">
        <f>ROUND((0),6)</f>
        <v>0</v>
      </c>
      <c r="AD797">
        <f>ROUND((((SUM(SmtRes!BR2162:'SmtRes'!BR2167))-(SUM(SmtRes!BS2162:'SmtRes'!BS2167)))+AE797),6)</f>
        <v>977.83943599999998</v>
      </c>
      <c r="AE797">
        <f>ROUND((SUM(SmtRes!BS2162:'SmtRes'!BS2167)),6)</f>
        <v>560.54645200000004</v>
      </c>
      <c r="AF797">
        <f>ROUND((SUM(SmtRes!BT2162:'SmtRes'!BT2167)),6)</f>
        <v>10598.530607999999</v>
      </c>
      <c r="AG797">
        <f t="shared" si="527"/>
        <v>0</v>
      </c>
      <c r="AH797">
        <f>(SUM(SmtRes!BU2162:'SmtRes'!BU2167))</f>
        <v>22.3428</v>
      </c>
      <c r="AI797">
        <f>(SUM(SmtRes!BV2162:'SmtRes'!BV2167))</f>
        <v>0.93740000000000001</v>
      </c>
      <c r="AJ797">
        <f t="shared" si="528"/>
        <v>0</v>
      </c>
      <c r="AK797">
        <v>19436.483600000003</v>
      </c>
      <c r="AL797">
        <v>5323.79</v>
      </c>
      <c r="AM797">
        <v>1137.0226000000002</v>
      </c>
      <c r="AN797">
        <v>651.79820000000007</v>
      </c>
      <c r="AO797">
        <v>12323.872800000001</v>
      </c>
      <c r="AP797">
        <v>0</v>
      </c>
      <c r="AQ797">
        <v>25.98</v>
      </c>
      <c r="AR797">
        <v>1.0900000000000001</v>
      </c>
      <c r="AS797">
        <v>0</v>
      </c>
      <c r="AT797">
        <v>103</v>
      </c>
      <c r="AU797">
        <v>72</v>
      </c>
      <c r="AV797">
        <v>1</v>
      </c>
      <c r="AW797">
        <v>1</v>
      </c>
      <c r="AZ797">
        <v>1</v>
      </c>
      <c r="BA797">
        <v>1</v>
      </c>
      <c r="BB797">
        <v>1</v>
      </c>
      <c r="BC797">
        <v>1</v>
      </c>
      <c r="BD797" t="s">
        <v>3</v>
      </c>
      <c r="BE797" t="s">
        <v>3</v>
      </c>
      <c r="BF797" t="s">
        <v>3</v>
      </c>
      <c r="BG797" t="s">
        <v>3</v>
      </c>
      <c r="BH797">
        <v>0</v>
      </c>
      <c r="BI797">
        <v>1</v>
      </c>
      <c r="BJ797" t="s">
        <v>631</v>
      </c>
      <c r="BM797">
        <v>47001</v>
      </c>
      <c r="BN797">
        <v>0</v>
      </c>
      <c r="BO797" t="s">
        <v>3</v>
      </c>
      <c r="BP797">
        <v>0</v>
      </c>
      <c r="BQ797">
        <v>2</v>
      </c>
      <c r="BR797">
        <v>0</v>
      </c>
      <c r="BS797">
        <v>1</v>
      </c>
      <c r="BT797">
        <v>1</v>
      </c>
      <c r="BU797">
        <v>1</v>
      </c>
      <c r="BV797">
        <v>1</v>
      </c>
      <c r="BW797">
        <v>1</v>
      </c>
      <c r="BX797">
        <v>1</v>
      </c>
      <c r="BY797" t="s">
        <v>3</v>
      </c>
      <c r="BZ797">
        <v>103</v>
      </c>
      <c r="CA797">
        <v>72</v>
      </c>
      <c r="CB797" t="s">
        <v>3</v>
      </c>
      <c r="CE797">
        <v>0</v>
      </c>
      <c r="CF797">
        <v>0</v>
      </c>
      <c r="CG797">
        <v>0</v>
      </c>
      <c r="CM797">
        <v>0</v>
      </c>
      <c r="CN797" t="s">
        <v>3</v>
      </c>
      <c r="CO797">
        <v>0</v>
      </c>
      <c r="CP797">
        <f t="shared" si="529"/>
        <v>123.63</v>
      </c>
      <c r="CQ797">
        <f>SUMIF(SmtRes!AQ2162:'SmtRes'!AQ2167,"=1",SmtRes!AA2162:'SmtRes'!AA2167)</f>
        <v>14915.83</v>
      </c>
      <c r="CR797">
        <f>SUMIF(SmtRes!AQ2162:'SmtRes'!AQ2167,"=1",SmtRes!AB2162:'SmtRes'!AB2167)</f>
        <v>1283.06</v>
      </c>
      <c r="CS797">
        <f>SUMIF(SmtRes!AQ2162:'SmtRes'!AQ2167,"=1",SmtRes!AC2162:'SmtRes'!AC2167)</f>
        <v>597.98</v>
      </c>
      <c r="CT797">
        <f>SUMIF(SmtRes!AQ2162:'SmtRes'!AQ2167,"=1",SmtRes!AD2162:'SmtRes'!AD2167)</f>
        <v>474.36</v>
      </c>
      <c r="CU797">
        <f t="shared" si="530"/>
        <v>0</v>
      </c>
      <c r="CV797">
        <f>SUMIF(SmtRes!AQ2162:'SmtRes'!AQ2167,"=1",SmtRes!BU2162:'SmtRes'!BU2167)</f>
        <v>22.3428</v>
      </c>
      <c r="CW797">
        <f>SUMIF(SmtRes!AQ2162:'SmtRes'!AQ2167,"=1",SmtRes!BV2162:'SmtRes'!BV2167)</f>
        <v>0.93740000000000001</v>
      </c>
      <c r="CX797">
        <f t="shared" si="531"/>
        <v>0</v>
      </c>
      <c r="CY797">
        <f t="shared" si="532"/>
        <v>114.94799999999999</v>
      </c>
      <c r="CZ797">
        <f t="shared" si="533"/>
        <v>80.352000000000004</v>
      </c>
      <c r="DC797" t="s">
        <v>3</v>
      </c>
      <c r="DD797" t="s">
        <v>14</v>
      </c>
      <c r="DE797" t="s">
        <v>23</v>
      </c>
      <c r="DF797" t="s">
        <v>23</v>
      </c>
      <c r="DG797" t="s">
        <v>23</v>
      </c>
      <c r="DH797" t="s">
        <v>3</v>
      </c>
      <c r="DI797" t="s">
        <v>23</v>
      </c>
      <c r="DJ797" t="s">
        <v>23</v>
      </c>
      <c r="DK797" t="s">
        <v>3</v>
      </c>
      <c r="DL797" t="s">
        <v>3</v>
      </c>
      <c r="DM797" t="s">
        <v>3</v>
      </c>
      <c r="DN797">
        <v>0</v>
      </c>
      <c r="DO797">
        <v>0</v>
      </c>
      <c r="DP797">
        <v>1</v>
      </c>
      <c r="DQ797">
        <v>1</v>
      </c>
      <c r="DU797">
        <v>1003</v>
      </c>
      <c r="DV797" t="s">
        <v>630</v>
      </c>
      <c r="DW797" t="s">
        <v>630</v>
      </c>
      <c r="DX797">
        <v>100</v>
      </c>
      <c r="DZ797" t="s">
        <v>3</v>
      </c>
      <c r="EA797" t="s">
        <v>3</v>
      </c>
      <c r="EB797" t="s">
        <v>3</v>
      </c>
      <c r="EC797" t="s">
        <v>3</v>
      </c>
      <c r="EE797">
        <v>342529129</v>
      </c>
      <c r="EF797">
        <v>2</v>
      </c>
      <c r="EG797" t="s">
        <v>588</v>
      </c>
      <c r="EH797">
        <v>41</v>
      </c>
      <c r="EI797" t="s">
        <v>622</v>
      </c>
      <c r="EJ797">
        <v>1</v>
      </c>
      <c r="EK797">
        <v>47001</v>
      </c>
      <c r="EL797" t="s">
        <v>622</v>
      </c>
      <c r="EM797" t="s">
        <v>623</v>
      </c>
      <c r="EO797" t="s">
        <v>3</v>
      </c>
      <c r="EQ797">
        <v>131072</v>
      </c>
      <c r="ER797">
        <v>0</v>
      </c>
      <c r="ES797">
        <v>0</v>
      </c>
      <c r="ET797">
        <v>0</v>
      </c>
      <c r="EU797">
        <v>0</v>
      </c>
      <c r="EV797">
        <v>0</v>
      </c>
      <c r="EW797">
        <v>25.98</v>
      </c>
      <c r="EX797">
        <v>1.0900000000000001</v>
      </c>
      <c r="EY797">
        <v>0</v>
      </c>
      <c r="FQ797">
        <v>0</v>
      </c>
      <c r="FR797">
        <v>0</v>
      </c>
      <c r="FS797">
        <v>0</v>
      </c>
      <c r="FX797">
        <v>103</v>
      </c>
      <c r="FY797">
        <v>72</v>
      </c>
      <c r="GA797" t="s">
        <v>3</v>
      </c>
      <c r="GD797">
        <v>1</v>
      </c>
      <c r="GF797">
        <v>-1534314941</v>
      </c>
      <c r="GG797">
        <v>2</v>
      </c>
      <c r="GH797">
        <v>1</v>
      </c>
      <c r="GI797">
        <v>-2</v>
      </c>
      <c r="GJ797">
        <v>0</v>
      </c>
      <c r="GK797">
        <v>0</v>
      </c>
      <c r="GL797">
        <f t="shared" si="534"/>
        <v>0</v>
      </c>
      <c r="GM797">
        <f t="shared" si="535"/>
        <v>318.93</v>
      </c>
      <c r="GN797">
        <f t="shared" si="536"/>
        <v>318.93</v>
      </c>
      <c r="GO797">
        <f t="shared" si="537"/>
        <v>0</v>
      </c>
      <c r="GP797">
        <f t="shared" si="538"/>
        <v>0</v>
      </c>
      <c r="GR797">
        <v>0</v>
      </c>
      <c r="GS797">
        <v>3</v>
      </c>
      <c r="GT797">
        <v>0</v>
      </c>
      <c r="GU797" t="s">
        <v>3</v>
      </c>
      <c r="GV797">
        <f t="shared" si="539"/>
        <v>0</v>
      </c>
      <c r="GW797">
        <v>1</v>
      </c>
      <c r="GX797">
        <f t="shared" si="540"/>
        <v>0</v>
      </c>
      <c r="HA797">
        <v>0</v>
      </c>
      <c r="HB797">
        <v>0</v>
      </c>
      <c r="HC797">
        <f t="shared" si="541"/>
        <v>0</v>
      </c>
      <c r="HE797" t="s">
        <v>3</v>
      </c>
      <c r="HF797" t="s">
        <v>3</v>
      </c>
      <c r="HM797" t="s">
        <v>3</v>
      </c>
      <c r="HN797" t="s">
        <v>625</v>
      </c>
      <c r="HO797" t="s">
        <v>626</v>
      </c>
      <c r="HP797" t="s">
        <v>622</v>
      </c>
      <c r="HQ797" t="s">
        <v>622</v>
      </c>
      <c r="HS797">
        <v>0</v>
      </c>
      <c r="IK797">
        <v>0</v>
      </c>
    </row>
    <row r="798" spans="1:245" x14ac:dyDescent="0.25">
      <c r="A798">
        <v>17</v>
      </c>
      <c r="B798">
        <v>1</v>
      </c>
      <c r="C798">
        <f>ROW(SmtRes!A2171)</f>
        <v>2171</v>
      </c>
      <c r="D798">
        <f>ROW(EtalonRes!A2171)</f>
        <v>2171</v>
      </c>
      <c r="E798" t="s">
        <v>632</v>
      </c>
      <c r="F798" t="s">
        <v>633</v>
      </c>
      <c r="G798" t="s">
        <v>634</v>
      </c>
      <c r="H798" t="s">
        <v>630</v>
      </c>
      <c r="I798">
        <v>0.01</v>
      </c>
      <c r="J798">
        <v>0</v>
      </c>
      <c r="K798">
        <v>0.01</v>
      </c>
      <c r="O798">
        <f t="shared" si="521"/>
        <v>66.27</v>
      </c>
      <c r="P798">
        <f>SUMIF(SmtRes!AQ2168:'SmtRes'!AQ2171,"=1",SmtRes!DF2168:'SmtRes'!DF2171)</f>
        <v>0</v>
      </c>
      <c r="Q798">
        <f>SUMIF(SmtRes!AQ2168:'SmtRes'!AQ2171,"=1",SmtRes!DG2168:'SmtRes'!DG2171)</f>
        <v>19.559999999999999</v>
      </c>
      <c r="R798">
        <f>SUMIF(SmtRes!AQ2168:'SmtRes'!AQ2171,"=1",SmtRes!DH2168:'SmtRes'!DH2171)</f>
        <v>20.059999999999999</v>
      </c>
      <c r="S798">
        <f>SUMIF(SmtRes!AQ2168:'SmtRes'!AQ2171,"=1",SmtRes!DI2168:'SmtRes'!DI2171)</f>
        <v>26.65</v>
      </c>
      <c r="T798">
        <f t="shared" si="522"/>
        <v>0</v>
      </c>
      <c r="U798">
        <f>SUMIF(SmtRes!AQ2168:'SmtRes'!AQ2171,"=1",SmtRes!CV2168:'SmtRes'!CV2171)</f>
        <v>4.5580000000000002E-2</v>
      </c>
      <c r="V798">
        <f>SUMIF(SmtRes!AQ2168:'SmtRes'!AQ2171,"=1",SmtRes!CW2168:'SmtRes'!CW2171)</f>
        <v>3.354E-2</v>
      </c>
      <c r="W798">
        <f t="shared" si="523"/>
        <v>0</v>
      </c>
      <c r="X798">
        <f t="shared" si="524"/>
        <v>45.31</v>
      </c>
      <c r="Y798">
        <f t="shared" si="525"/>
        <v>23.82</v>
      </c>
      <c r="AA798">
        <v>381997917</v>
      </c>
      <c r="AB798">
        <f t="shared" si="526"/>
        <v>4267.5048999999999</v>
      </c>
      <c r="AC798">
        <f>ROUND((0),6)</f>
        <v>0</v>
      </c>
      <c r="AD798">
        <f>ROUND((((SUM(SmtRes!BR2168:'SmtRes'!BR2171))-(SUM(SmtRes!BS2168:'SmtRes'!BS2171)))+AE798),6)</f>
        <v>1602.9436800000001</v>
      </c>
      <c r="AE798">
        <f>ROUND((SUM(SmtRes!BS2168:'SmtRes'!BS2171)),6)</f>
        <v>2005.62492</v>
      </c>
      <c r="AF798">
        <f>ROUND((SUM(SmtRes!BT2168:'SmtRes'!BT2171)),6)</f>
        <v>2664.56122</v>
      </c>
      <c r="AG798">
        <f t="shared" si="527"/>
        <v>0</v>
      </c>
      <c r="AH798">
        <f>(SUM(SmtRes!BU2168:'SmtRes'!BU2171))</f>
        <v>4.5579999999999998</v>
      </c>
      <c r="AI798">
        <f>(SUM(SmtRes!BV2168:'SmtRes'!BV2171))</f>
        <v>3.3540000000000001</v>
      </c>
      <c r="AJ798">
        <f t="shared" si="528"/>
        <v>0</v>
      </c>
      <c r="AK798">
        <v>7294.3369999999995</v>
      </c>
      <c r="AL798">
        <v>0</v>
      </c>
      <c r="AM798">
        <v>1863.8879999999999</v>
      </c>
      <c r="AN798">
        <v>2332.1219999999998</v>
      </c>
      <c r="AO798">
        <v>3098.3270000000002</v>
      </c>
      <c r="AP798">
        <v>0</v>
      </c>
      <c r="AQ798">
        <v>5.3</v>
      </c>
      <c r="AR798">
        <v>3.9</v>
      </c>
      <c r="AS798">
        <v>0</v>
      </c>
      <c r="AT798">
        <v>97</v>
      </c>
      <c r="AU798">
        <v>51</v>
      </c>
      <c r="AV798">
        <v>1</v>
      </c>
      <c r="AW798">
        <v>1</v>
      </c>
      <c r="AZ798">
        <v>1</v>
      </c>
      <c r="BA798">
        <v>1</v>
      </c>
      <c r="BB798">
        <v>1</v>
      </c>
      <c r="BC798">
        <v>1</v>
      </c>
      <c r="BD798" t="s">
        <v>3</v>
      </c>
      <c r="BE798" t="s">
        <v>3</v>
      </c>
      <c r="BF798" t="s">
        <v>3</v>
      </c>
      <c r="BG798" t="s">
        <v>3</v>
      </c>
      <c r="BH798">
        <v>0</v>
      </c>
      <c r="BI798">
        <v>2</v>
      </c>
      <c r="BJ798" t="s">
        <v>635</v>
      </c>
      <c r="BM798">
        <v>108001</v>
      </c>
      <c r="BN798">
        <v>0</v>
      </c>
      <c r="BO798" t="s">
        <v>3</v>
      </c>
      <c r="BP798">
        <v>0</v>
      </c>
      <c r="BQ798">
        <v>3</v>
      </c>
      <c r="BR798">
        <v>0</v>
      </c>
      <c r="BS798">
        <v>1</v>
      </c>
      <c r="BT798">
        <v>1</v>
      </c>
      <c r="BU798">
        <v>1</v>
      </c>
      <c r="BV798">
        <v>1</v>
      </c>
      <c r="BW798">
        <v>1</v>
      </c>
      <c r="BX798">
        <v>1</v>
      </c>
      <c r="BY798" t="s">
        <v>3</v>
      </c>
      <c r="BZ798">
        <v>97</v>
      </c>
      <c r="CA798">
        <v>51</v>
      </c>
      <c r="CB798" t="s">
        <v>3</v>
      </c>
      <c r="CE798">
        <v>0</v>
      </c>
      <c r="CF798">
        <v>0</v>
      </c>
      <c r="CG798">
        <v>0</v>
      </c>
      <c r="CM798">
        <v>0</v>
      </c>
      <c r="CN798" t="s">
        <v>3</v>
      </c>
      <c r="CO798">
        <v>0</v>
      </c>
      <c r="CP798">
        <f t="shared" si="529"/>
        <v>66.27</v>
      </c>
      <c r="CQ798">
        <f>SUMIF(SmtRes!AQ2168:'SmtRes'!AQ2171,"=1",SmtRes!AA2168:'SmtRes'!AA2171)</f>
        <v>0</v>
      </c>
      <c r="CR798">
        <f>SUMIF(SmtRes!AQ2168:'SmtRes'!AQ2171,"=1",SmtRes!AB2168:'SmtRes'!AB2171)</f>
        <v>583.05999999999995</v>
      </c>
      <c r="CS798">
        <f>SUMIF(SmtRes!AQ2168:'SmtRes'!AQ2171,"=1",SmtRes!AC2168:'SmtRes'!AC2171)</f>
        <v>597.98</v>
      </c>
      <c r="CT798">
        <f>SUMIF(SmtRes!AQ2168:'SmtRes'!AQ2171,"=1",SmtRes!AD2168:'SmtRes'!AD2171)</f>
        <v>584.59</v>
      </c>
      <c r="CU798">
        <f t="shared" si="530"/>
        <v>0</v>
      </c>
      <c r="CV798">
        <f>SUMIF(SmtRes!AQ2168:'SmtRes'!AQ2171,"=1",SmtRes!BU2168:'SmtRes'!BU2171)</f>
        <v>4.5579999999999998</v>
      </c>
      <c r="CW798">
        <f>SUMIF(SmtRes!AQ2168:'SmtRes'!AQ2171,"=1",SmtRes!BV2168:'SmtRes'!BV2171)</f>
        <v>3.3540000000000001</v>
      </c>
      <c r="CX798">
        <f t="shared" si="531"/>
        <v>0</v>
      </c>
      <c r="CY798">
        <f t="shared" si="532"/>
        <v>45.308699999999988</v>
      </c>
      <c r="CZ798">
        <f t="shared" si="533"/>
        <v>23.822099999999995</v>
      </c>
      <c r="DC798" t="s">
        <v>3</v>
      </c>
      <c r="DD798" t="s">
        <v>14</v>
      </c>
      <c r="DE798" t="s">
        <v>23</v>
      </c>
      <c r="DF798" t="s">
        <v>23</v>
      </c>
      <c r="DG798" t="s">
        <v>23</v>
      </c>
      <c r="DH798" t="s">
        <v>3</v>
      </c>
      <c r="DI798" t="s">
        <v>23</v>
      </c>
      <c r="DJ798" t="s">
        <v>23</v>
      </c>
      <c r="DK798" t="s">
        <v>3</v>
      </c>
      <c r="DL798" t="s">
        <v>3</v>
      </c>
      <c r="DM798" t="s">
        <v>3</v>
      </c>
      <c r="DN798">
        <v>0</v>
      </c>
      <c r="DO798">
        <v>0</v>
      </c>
      <c r="DP798">
        <v>1</v>
      </c>
      <c r="DQ798">
        <v>1</v>
      </c>
      <c r="DU798">
        <v>1003</v>
      </c>
      <c r="DV798" t="s">
        <v>630</v>
      </c>
      <c r="DW798" t="s">
        <v>630</v>
      </c>
      <c r="DX798">
        <v>100</v>
      </c>
      <c r="DZ798" t="s">
        <v>3</v>
      </c>
      <c r="EA798" t="s">
        <v>3</v>
      </c>
      <c r="EB798" t="s">
        <v>3</v>
      </c>
      <c r="EC798" t="s">
        <v>3</v>
      </c>
      <c r="EE798">
        <v>342528944</v>
      </c>
      <c r="EF798">
        <v>3</v>
      </c>
      <c r="EG798" t="s">
        <v>24</v>
      </c>
      <c r="EH798">
        <v>0</v>
      </c>
      <c r="EI798" t="s">
        <v>3</v>
      </c>
      <c r="EJ798">
        <v>2</v>
      </c>
      <c r="EK798">
        <v>108001</v>
      </c>
      <c r="EL798" t="s">
        <v>636</v>
      </c>
      <c r="EM798" t="s">
        <v>637</v>
      </c>
      <c r="EO798" t="s">
        <v>3</v>
      </c>
      <c r="EQ798">
        <v>131072</v>
      </c>
      <c r="ER798">
        <v>0</v>
      </c>
      <c r="ES798">
        <v>0</v>
      </c>
      <c r="ET798">
        <v>0</v>
      </c>
      <c r="EU798">
        <v>0</v>
      </c>
      <c r="EV798">
        <v>0</v>
      </c>
      <c r="EW798">
        <v>5.3</v>
      </c>
      <c r="EX798">
        <v>3.9</v>
      </c>
      <c r="EY798">
        <v>0</v>
      </c>
      <c r="FQ798">
        <v>0</v>
      </c>
      <c r="FR798">
        <v>0</v>
      </c>
      <c r="FS798">
        <v>0</v>
      </c>
      <c r="FX798">
        <v>97</v>
      </c>
      <c r="FY798">
        <v>51</v>
      </c>
      <c r="GA798" t="s">
        <v>3</v>
      </c>
      <c r="GD798">
        <v>1</v>
      </c>
      <c r="GF798">
        <v>1781695964</v>
      </c>
      <c r="GG798">
        <v>2</v>
      </c>
      <c r="GH798">
        <v>1</v>
      </c>
      <c r="GI798">
        <v>-2</v>
      </c>
      <c r="GJ798">
        <v>0</v>
      </c>
      <c r="GK798">
        <v>0</v>
      </c>
      <c r="GL798">
        <f t="shared" si="534"/>
        <v>0</v>
      </c>
      <c r="GM798">
        <f t="shared" si="535"/>
        <v>135.4</v>
      </c>
      <c r="GN798">
        <f t="shared" si="536"/>
        <v>0</v>
      </c>
      <c r="GO798">
        <f t="shared" si="537"/>
        <v>135.4</v>
      </c>
      <c r="GP798">
        <f t="shared" si="538"/>
        <v>0</v>
      </c>
      <c r="GR798">
        <v>0</v>
      </c>
      <c r="GS798">
        <v>3</v>
      </c>
      <c r="GT798">
        <v>0</v>
      </c>
      <c r="GU798" t="s">
        <v>3</v>
      </c>
      <c r="GV798">
        <f t="shared" si="539"/>
        <v>0</v>
      </c>
      <c r="GW798">
        <v>1</v>
      </c>
      <c r="GX798">
        <f t="shared" si="540"/>
        <v>0</v>
      </c>
      <c r="HA798">
        <v>0</v>
      </c>
      <c r="HB798">
        <v>0</v>
      </c>
      <c r="HC798">
        <f t="shared" si="541"/>
        <v>0</v>
      </c>
      <c r="HE798" t="s">
        <v>3</v>
      </c>
      <c r="HF798" t="s">
        <v>3</v>
      </c>
      <c r="HM798" t="s">
        <v>3</v>
      </c>
      <c r="HN798" t="s">
        <v>638</v>
      </c>
      <c r="HO798" t="s">
        <v>639</v>
      </c>
      <c r="HP798" t="s">
        <v>636</v>
      </c>
      <c r="HQ798" t="s">
        <v>636</v>
      </c>
      <c r="HS798">
        <v>0</v>
      </c>
      <c r="IK798">
        <v>0</v>
      </c>
    </row>
    <row r="799" spans="1:245" x14ac:dyDescent="0.25">
      <c r="A799">
        <v>17</v>
      </c>
      <c r="B799">
        <v>1</v>
      </c>
      <c r="C799">
        <f>ROW(SmtRes!A2175)</f>
        <v>2175</v>
      </c>
      <c r="D799">
        <f>ROW(EtalonRes!A2175)</f>
        <v>2175</v>
      </c>
      <c r="E799" t="s">
        <v>640</v>
      </c>
      <c r="F799" t="s">
        <v>641</v>
      </c>
      <c r="G799" t="s">
        <v>642</v>
      </c>
      <c r="H799" t="s">
        <v>630</v>
      </c>
      <c r="I799">
        <f>ROUND(1/100,7)</f>
        <v>0.01</v>
      </c>
      <c r="J799">
        <v>0</v>
      </c>
      <c r="K799">
        <f>ROUND(1/100,7)</f>
        <v>0.01</v>
      </c>
      <c r="O799">
        <f t="shared" si="521"/>
        <v>2.2599999999999998</v>
      </c>
      <c r="P799">
        <f>SUMIF(SmtRes!AQ2172:'SmtRes'!AQ2175,"=1",SmtRes!DF2172:'SmtRes'!DF2175)</f>
        <v>0</v>
      </c>
      <c r="Q799">
        <f>SUMIF(SmtRes!AQ2172:'SmtRes'!AQ2175,"=1",SmtRes!DG2172:'SmtRes'!DG2175)</f>
        <v>0.1</v>
      </c>
      <c r="R799">
        <f>SUMIF(SmtRes!AQ2172:'SmtRes'!AQ2175,"=1",SmtRes!DH2172:'SmtRes'!DH2175)</f>
        <v>0.1</v>
      </c>
      <c r="S799">
        <f>SUMIF(SmtRes!AQ2172:'SmtRes'!AQ2175,"=1",SmtRes!DI2172:'SmtRes'!DI2175)</f>
        <v>2.06</v>
      </c>
      <c r="T799">
        <f t="shared" si="522"/>
        <v>0</v>
      </c>
      <c r="U799">
        <f>SUMIF(SmtRes!AQ2172:'SmtRes'!AQ2175,"=1",SmtRes!CV2172:'SmtRes'!CV2175)</f>
        <v>4.1279999999999997E-3</v>
      </c>
      <c r="V799">
        <f>SUMIF(SmtRes!AQ2172:'SmtRes'!AQ2175,"=1",SmtRes!CW2172:'SmtRes'!CW2175)</f>
        <v>1.7200000000000001E-4</v>
      </c>
      <c r="W799">
        <f t="shared" si="523"/>
        <v>0</v>
      </c>
      <c r="X799">
        <f t="shared" si="524"/>
        <v>2.1</v>
      </c>
      <c r="Y799">
        <f t="shared" si="525"/>
        <v>1.1000000000000001</v>
      </c>
      <c r="AA799">
        <v>381997917</v>
      </c>
      <c r="AB799">
        <f t="shared" si="526"/>
        <v>214.53766400000001</v>
      </c>
      <c r="AC799">
        <f>ROUND((0),6)</f>
        <v>0</v>
      </c>
      <c r="AD799">
        <f>ROUND((((SUM(SmtRes!BR2172:'SmtRes'!BR2175))-(SUM(SmtRes!BS2172:'SmtRes'!BS2175)))+AE799),6)</f>
        <v>8.220224</v>
      </c>
      <c r="AE799">
        <f>ROUND((SUM(SmtRes!BS2172:'SmtRes'!BS2175)),6)</f>
        <v>10.285256</v>
      </c>
      <c r="AF799">
        <f>ROUND((SUM(SmtRes!BT2172:'SmtRes'!BT2175)),6)</f>
        <v>206.31744</v>
      </c>
      <c r="AG799">
        <f t="shared" si="527"/>
        <v>0</v>
      </c>
      <c r="AH799">
        <f>(SUM(SmtRes!BU2172:'SmtRes'!BU2175))</f>
        <v>0.4128</v>
      </c>
      <c r="AI799">
        <f>(SUM(SmtRes!BV2172:'SmtRes'!BV2175))</f>
        <v>1.72E-2</v>
      </c>
      <c r="AJ799">
        <f t="shared" si="528"/>
        <v>0</v>
      </c>
      <c r="AK799">
        <v>261.42200000000003</v>
      </c>
      <c r="AL799">
        <v>0</v>
      </c>
      <c r="AM799">
        <v>9.5584000000000007</v>
      </c>
      <c r="AN799">
        <v>11.9596</v>
      </c>
      <c r="AO799">
        <v>239.904</v>
      </c>
      <c r="AP799">
        <v>0</v>
      </c>
      <c r="AQ799">
        <v>0.48</v>
      </c>
      <c r="AR799">
        <v>0.02</v>
      </c>
      <c r="AS799">
        <v>0</v>
      </c>
      <c r="AT799">
        <v>97</v>
      </c>
      <c r="AU799">
        <v>51</v>
      </c>
      <c r="AV799">
        <v>1</v>
      </c>
      <c r="AW799">
        <v>1</v>
      </c>
      <c r="AZ799">
        <v>1</v>
      </c>
      <c r="BA799">
        <v>1</v>
      </c>
      <c r="BB799">
        <v>1</v>
      </c>
      <c r="BC799">
        <v>1</v>
      </c>
      <c r="BD799" t="s">
        <v>3</v>
      </c>
      <c r="BE799" t="s">
        <v>3</v>
      </c>
      <c r="BF799" t="s">
        <v>3</v>
      </c>
      <c r="BG799" t="s">
        <v>3</v>
      </c>
      <c r="BH799">
        <v>0</v>
      </c>
      <c r="BI799">
        <v>2</v>
      </c>
      <c r="BJ799" t="s">
        <v>643</v>
      </c>
      <c r="BM799">
        <v>108001</v>
      </c>
      <c r="BN799">
        <v>0</v>
      </c>
      <c r="BO799" t="s">
        <v>3</v>
      </c>
      <c r="BP799">
        <v>0</v>
      </c>
      <c r="BQ799">
        <v>3</v>
      </c>
      <c r="BR799">
        <v>0</v>
      </c>
      <c r="BS799">
        <v>1</v>
      </c>
      <c r="BT799">
        <v>1</v>
      </c>
      <c r="BU799">
        <v>1</v>
      </c>
      <c r="BV799">
        <v>1</v>
      </c>
      <c r="BW799">
        <v>1</v>
      </c>
      <c r="BX799">
        <v>1</v>
      </c>
      <c r="BY799" t="s">
        <v>3</v>
      </c>
      <c r="BZ799">
        <v>97</v>
      </c>
      <c r="CA799">
        <v>51</v>
      </c>
      <c r="CB799" t="s">
        <v>3</v>
      </c>
      <c r="CE799">
        <v>0</v>
      </c>
      <c r="CF799">
        <v>0</v>
      </c>
      <c r="CG799">
        <v>0</v>
      </c>
      <c r="CM799">
        <v>0</v>
      </c>
      <c r="CN799" t="s">
        <v>3</v>
      </c>
      <c r="CO799">
        <v>0</v>
      </c>
      <c r="CP799">
        <f t="shared" si="529"/>
        <v>2.2600000000000002</v>
      </c>
      <c r="CQ799">
        <f>SUMIF(SmtRes!AQ2172:'SmtRes'!AQ2175,"=1",SmtRes!AA2172:'SmtRes'!AA2175)</f>
        <v>0</v>
      </c>
      <c r="CR799">
        <f>SUMIF(SmtRes!AQ2172:'SmtRes'!AQ2175,"=1",SmtRes!AB2172:'SmtRes'!AB2175)</f>
        <v>583.05999999999995</v>
      </c>
      <c r="CS799">
        <f>SUMIF(SmtRes!AQ2172:'SmtRes'!AQ2175,"=1",SmtRes!AC2172:'SmtRes'!AC2175)</f>
        <v>597.98</v>
      </c>
      <c r="CT799">
        <f>SUMIF(SmtRes!AQ2172:'SmtRes'!AQ2175,"=1",SmtRes!AD2172:'SmtRes'!AD2175)</f>
        <v>499.8</v>
      </c>
      <c r="CU799">
        <f t="shared" si="530"/>
        <v>0</v>
      </c>
      <c r="CV799">
        <f>SUMIF(SmtRes!AQ2172:'SmtRes'!AQ2175,"=1",SmtRes!BU2172:'SmtRes'!BU2175)</f>
        <v>0.4128</v>
      </c>
      <c r="CW799">
        <f>SUMIF(SmtRes!AQ2172:'SmtRes'!AQ2175,"=1",SmtRes!BV2172:'SmtRes'!BV2175)</f>
        <v>1.72E-2</v>
      </c>
      <c r="CX799">
        <f t="shared" si="531"/>
        <v>0</v>
      </c>
      <c r="CY799">
        <f t="shared" si="532"/>
        <v>2.0952000000000002</v>
      </c>
      <c r="CZ799">
        <f t="shared" si="533"/>
        <v>1.1016000000000001</v>
      </c>
      <c r="DC799" t="s">
        <v>3</v>
      </c>
      <c r="DD799" t="s">
        <v>14</v>
      </c>
      <c r="DE799" t="s">
        <v>23</v>
      </c>
      <c r="DF799" t="s">
        <v>23</v>
      </c>
      <c r="DG799" t="s">
        <v>23</v>
      </c>
      <c r="DH799" t="s">
        <v>3</v>
      </c>
      <c r="DI799" t="s">
        <v>23</v>
      </c>
      <c r="DJ799" t="s">
        <v>23</v>
      </c>
      <c r="DK799" t="s">
        <v>3</v>
      </c>
      <c r="DL799" t="s">
        <v>3</v>
      </c>
      <c r="DM799" t="s">
        <v>3</v>
      </c>
      <c r="DN799">
        <v>0</v>
      </c>
      <c r="DO799">
        <v>0</v>
      </c>
      <c r="DP799">
        <v>1</v>
      </c>
      <c r="DQ799">
        <v>1</v>
      </c>
      <c r="DU799">
        <v>1003</v>
      </c>
      <c r="DV799" t="s">
        <v>630</v>
      </c>
      <c r="DW799" t="s">
        <v>630</v>
      </c>
      <c r="DX799">
        <v>100</v>
      </c>
      <c r="DZ799" t="s">
        <v>3</v>
      </c>
      <c r="EA799" t="s">
        <v>3</v>
      </c>
      <c r="EB799" t="s">
        <v>3</v>
      </c>
      <c r="EC799" t="s">
        <v>3</v>
      </c>
      <c r="EE799">
        <v>342528944</v>
      </c>
      <c r="EF799">
        <v>3</v>
      </c>
      <c r="EG799" t="s">
        <v>24</v>
      </c>
      <c r="EH799">
        <v>0</v>
      </c>
      <c r="EI799" t="s">
        <v>3</v>
      </c>
      <c r="EJ799">
        <v>2</v>
      </c>
      <c r="EK799">
        <v>108001</v>
      </c>
      <c r="EL799" t="s">
        <v>636</v>
      </c>
      <c r="EM799" t="s">
        <v>637</v>
      </c>
      <c r="EO799" t="s">
        <v>3</v>
      </c>
      <c r="EQ799">
        <v>0</v>
      </c>
      <c r="ER799">
        <v>0</v>
      </c>
      <c r="ES799">
        <v>0</v>
      </c>
      <c r="ET799">
        <v>0</v>
      </c>
      <c r="EU799">
        <v>0</v>
      </c>
      <c r="EV799">
        <v>0</v>
      </c>
      <c r="EW799">
        <v>0.48</v>
      </c>
      <c r="EX799">
        <v>0.02</v>
      </c>
      <c r="EY799">
        <v>0</v>
      </c>
      <c r="FQ799">
        <v>0</v>
      </c>
      <c r="FR799">
        <v>0</v>
      </c>
      <c r="FS799">
        <v>0</v>
      </c>
      <c r="FX799">
        <v>97</v>
      </c>
      <c r="FY799">
        <v>51</v>
      </c>
      <c r="GA799" t="s">
        <v>3</v>
      </c>
      <c r="GD799">
        <v>1</v>
      </c>
      <c r="GF799">
        <v>2046523897</v>
      </c>
      <c r="GG799">
        <v>2</v>
      </c>
      <c r="GH799">
        <v>1</v>
      </c>
      <c r="GI799">
        <v>-2</v>
      </c>
      <c r="GJ799">
        <v>0</v>
      </c>
      <c r="GK799">
        <v>0</v>
      </c>
      <c r="GL799">
        <f t="shared" si="534"/>
        <v>0</v>
      </c>
      <c r="GM799">
        <f t="shared" si="535"/>
        <v>5.46</v>
      </c>
      <c r="GN799">
        <f t="shared" si="536"/>
        <v>0</v>
      </c>
      <c r="GO799">
        <f t="shared" si="537"/>
        <v>5.46</v>
      </c>
      <c r="GP799">
        <f t="shared" si="538"/>
        <v>0</v>
      </c>
      <c r="GR799">
        <v>0</v>
      </c>
      <c r="GS799">
        <v>3</v>
      </c>
      <c r="GT799">
        <v>0</v>
      </c>
      <c r="GU799" t="s">
        <v>3</v>
      </c>
      <c r="GV799">
        <f t="shared" si="539"/>
        <v>0</v>
      </c>
      <c r="GW799">
        <v>1</v>
      </c>
      <c r="GX799">
        <f t="shared" si="540"/>
        <v>0</v>
      </c>
      <c r="HA799">
        <v>0</v>
      </c>
      <c r="HB799">
        <v>0</v>
      </c>
      <c r="HC799">
        <f t="shared" si="541"/>
        <v>0</v>
      </c>
      <c r="HE799" t="s">
        <v>3</v>
      </c>
      <c r="HF799" t="s">
        <v>3</v>
      </c>
      <c r="HM799" t="s">
        <v>3</v>
      </c>
      <c r="HN799" t="s">
        <v>638</v>
      </c>
      <c r="HO799" t="s">
        <v>639</v>
      </c>
      <c r="HP799" t="s">
        <v>636</v>
      </c>
      <c r="HQ799" t="s">
        <v>636</v>
      </c>
      <c r="HS799">
        <v>0</v>
      </c>
      <c r="IK799">
        <v>0</v>
      </c>
    </row>
    <row r="800" spans="1:245" x14ac:dyDescent="0.25">
      <c r="A800">
        <v>17</v>
      </c>
      <c r="B800">
        <v>1</v>
      </c>
      <c r="E800" t="s">
        <v>644</v>
      </c>
      <c r="F800" t="s">
        <v>645</v>
      </c>
      <c r="G800" t="s">
        <v>646</v>
      </c>
      <c r="H800" t="s">
        <v>647</v>
      </c>
      <c r="I800">
        <v>1</v>
      </c>
      <c r="J800">
        <v>0</v>
      </c>
      <c r="K800">
        <v>1</v>
      </c>
      <c r="O800">
        <f t="shared" si="521"/>
        <v>190.14</v>
      </c>
      <c r="P800">
        <f>ROUND(CQ800*I800,2)</f>
        <v>190.14</v>
      </c>
      <c r="Q800">
        <f>ROUND(CR800*I800,2)</f>
        <v>0</v>
      </c>
      <c r="R800">
        <f>ROUND(CS800*I800,2)</f>
        <v>0</v>
      </c>
      <c r="S800">
        <f>ROUND(CT800*I800,2)</f>
        <v>0</v>
      </c>
      <c r="T800">
        <f t="shared" si="522"/>
        <v>0</v>
      </c>
      <c r="U800">
        <f>ROUND(CV800*I800,7)</f>
        <v>0</v>
      </c>
      <c r="V800">
        <f>ROUND(CW800*I800,7)</f>
        <v>0</v>
      </c>
      <c r="W800">
        <f t="shared" si="523"/>
        <v>0</v>
      </c>
      <c r="X800">
        <f t="shared" si="524"/>
        <v>0</v>
      </c>
      <c r="Y800">
        <f t="shared" si="525"/>
        <v>0</v>
      </c>
      <c r="AA800">
        <v>381997917</v>
      </c>
      <c r="AB800">
        <f t="shared" si="526"/>
        <v>190.14</v>
      </c>
      <c r="AC800">
        <f>ROUND((ES800),6)</f>
        <v>190.14</v>
      </c>
      <c r="AD800">
        <f>ROUND((((ET800)-(EU800))+AE800),6)</f>
        <v>0</v>
      </c>
      <c r="AE800">
        <f>ROUND((EU800),6)</f>
        <v>0</v>
      </c>
      <c r="AF800">
        <f>ROUND((EV800),6)</f>
        <v>0</v>
      </c>
      <c r="AG800">
        <f t="shared" si="527"/>
        <v>0</v>
      </c>
      <c r="AH800">
        <f>(EW800)</f>
        <v>0</v>
      </c>
      <c r="AI800">
        <f>(EX800)</f>
        <v>0</v>
      </c>
      <c r="AJ800">
        <f t="shared" si="528"/>
        <v>0</v>
      </c>
      <c r="AK800">
        <v>190.14</v>
      </c>
      <c r="AL800">
        <v>190.14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  <c r="AS800">
        <v>0</v>
      </c>
      <c r="AT800">
        <v>0</v>
      </c>
      <c r="AU800">
        <v>0</v>
      </c>
      <c r="AV800">
        <v>1</v>
      </c>
      <c r="AW800">
        <v>1</v>
      </c>
      <c r="AZ800">
        <v>1</v>
      </c>
      <c r="BA800">
        <v>1</v>
      </c>
      <c r="BB800">
        <v>1</v>
      </c>
      <c r="BC800">
        <v>1</v>
      </c>
      <c r="BD800" t="s">
        <v>3</v>
      </c>
      <c r="BE800" t="s">
        <v>3</v>
      </c>
      <c r="BF800" t="s">
        <v>3</v>
      </c>
      <c r="BG800" t="s">
        <v>3</v>
      </c>
      <c r="BH800">
        <v>3</v>
      </c>
      <c r="BI800">
        <v>1</v>
      </c>
      <c r="BJ800" t="s">
        <v>3</v>
      </c>
      <c r="BM800">
        <v>1100</v>
      </c>
      <c r="BN800">
        <v>0</v>
      </c>
      <c r="BO800" t="s">
        <v>3</v>
      </c>
      <c r="BP800">
        <v>0</v>
      </c>
      <c r="BQ800">
        <v>8</v>
      </c>
      <c r="BR800">
        <v>0</v>
      </c>
      <c r="BS800">
        <v>1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3</v>
      </c>
      <c r="BZ800">
        <v>0</v>
      </c>
      <c r="CA800">
        <v>0</v>
      </c>
      <c r="CB800" t="s">
        <v>3</v>
      </c>
      <c r="CE800">
        <v>0</v>
      </c>
      <c r="CF800">
        <v>0</v>
      </c>
      <c r="CG800">
        <v>0</v>
      </c>
      <c r="CM800">
        <v>0</v>
      </c>
      <c r="CN800" t="s">
        <v>3</v>
      </c>
      <c r="CO800">
        <v>0</v>
      </c>
      <c r="CP800">
        <f t="shared" si="529"/>
        <v>190.14</v>
      </c>
      <c r="CQ800">
        <f>ROUND(AL800*BC800,2)</f>
        <v>190.14</v>
      </c>
      <c r="CR800">
        <f>ROUND(AM800*BB800,2)</f>
        <v>0</v>
      </c>
      <c r="CS800">
        <f>ROUND(AN800*BS800,2)</f>
        <v>0</v>
      </c>
      <c r="CT800">
        <f>ROUND(AO800*BA800,2)</f>
        <v>0</v>
      </c>
      <c r="CU800">
        <f t="shared" si="530"/>
        <v>0</v>
      </c>
      <c r="CV800">
        <f>AH800</f>
        <v>0</v>
      </c>
      <c r="CW800">
        <f>AI800</f>
        <v>0</v>
      </c>
      <c r="CX800">
        <f t="shared" si="531"/>
        <v>0</v>
      </c>
      <c r="CY800">
        <f t="shared" si="532"/>
        <v>0</v>
      </c>
      <c r="CZ800">
        <f t="shared" si="533"/>
        <v>0</v>
      </c>
      <c r="DC800" t="s">
        <v>3</v>
      </c>
      <c r="DD800" t="s">
        <v>3</v>
      </c>
      <c r="DE800" t="s">
        <v>3</v>
      </c>
      <c r="DF800" t="s">
        <v>3</v>
      </c>
      <c r="DG800" t="s">
        <v>3</v>
      </c>
      <c r="DH800" t="s">
        <v>3</v>
      </c>
      <c r="DI800" t="s">
        <v>3</v>
      </c>
      <c r="DJ800" t="s">
        <v>3</v>
      </c>
      <c r="DK800" t="s">
        <v>3</v>
      </c>
      <c r="DL800" t="s">
        <v>3</v>
      </c>
      <c r="DM800" t="s">
        <v>3</v>
      </c>
      <c r="DN800">
        <v>0</v>
      </c>
      <c r="DO800">
        <v>0</v>
      </c>
      <c r="DP800">
        <v>1</v>
      </c>
      <c r="DQ800">
        <v>1</v>
      </c>
      <c r="DU800">
        <v>1013</v>
      </c>
      <c r="DV800" t="s">
        <v>647</v>
      </c>
      <c r="DW800" t="s">
        <v>647</v>
      </c>
      <c r="DX800">
        <v>1</v>
      </c>
      <c r="DZ800" t="s">
        <v>3</v>
      </c>
      <c r="EA800" t="s">
        <v>3</v>
      </c>
      <c r="EB800" t="s">
        <v>3</v>
      </c>
      <c r="EC800" t="s">
        <v>3</v>
      </c>
      <c r="EE800">
        <v>342529240</v>
      </c>
      <c r="EF800">
        <v>8</v>
      </c>
      <c r="EG800" t="s">
        <v>648</v>
      </c>
      <c r="EH800">
        <v>0</v>
      </c>
      <c r="EI800" t="s">
        <v>3</v>
      </c>
      <c r="EJ800">
        <v>1</v>
      </c>
      <c r="EK800">
        <v>1100</v>
      </c>
      <c r="EL800" t="s">
        <v>649</v>
      </c>
      <c r="EM800" t="s">
        <v>650</v>
      </c>
      <c r="EO800" t="s">
        <v>3</v>
      </c>
      <c r="EQ800">
        <v>0</v>
      </c>
      <c r="ER800">
        <v>190.14</v>
      </c>
      <c r="ES800">
        <v>190.14</v>
      </c>
      <c r="ET800">
        <v>0</v>
      </c>
      <c r="EU800">
        <v>0</v>
      </c>
      <c r="EV800">
        <v>0</v>
      </c>
      <c r="EW800">
        <v>0</v>
      </c>
      <c r="EX800">
        <v>0</v>
      </c>
      <c r="EY800">
        <v>0</v>
      </c>
      <c r="FQ800">
        <v>0</v>
      </c>
      <c r="FR800">
        <v>0</v>
      </c>
      <c r="FS800">
        <v>0</v>
      </c>
      <c r="FX800">
        <v>0</v>
      </c>
      <c r="FY800">
        <v>0</v>
      </c>
      <c r="GA800" t="s">
        <v>651</v>
      </c>
      <c r="GD800">
        <v>1</v>
      </c>
      <c r="GF800">
        <v>1425503789</v>
      </c>
      <c r="GG800">
        <v>2</v>
      </c>
      <c r="GH800">
        <v>0</v>
      </c>
      <c r="GI800">
        <v>-2</v>
      </c>
      <c r="GJ800">
        <v>0</v>
      </c>
      <c r="GK800">
        <v>0</v>
      </c>
      <c r="GL800">
        <f t="shared" si="534"/>
        <v>0</v>
      </c>
      <c r="GM800">
        <f t="shared" si="535"/>
        <v>190.14</v>
      </c>
      <c r="GN800">
        <f t="shared" si="536"/>
        <v>190.14</v>
      </c>
      <c r="GO800">
        <f t="shared" si="537"/>
        <v>0</v>
      </c>
      <c r="GP800">
        <f t="shared" si="538"/>
        <v>0</v>
      </c>
      <c r="GR800">
        <v>0</v>
      </c>
      <c r="GS800">
        <v>4</v>
      </c>
      <c r="GT800">
        <v>0</v>
      </c>
      <c r="GU800" t="s">
        <v>3</v>
      </c>
      <c r="GV800">
        <f t="shared" si="539"/>
        <v>0</v>
      </c>
      <c r="GW800">
        <v>1</v>
      </c>
      <c r="GX800">
        <f t="shared" si="540"/>
        <v>0</v>
      </c>
      <c r="HA800">
        <v>0</v>
      </c>
      <c r="HB800">
        <v>0</v>
      </c>
      <c r="HC800">
        <f t="shared" si="541"/>
        <v>0</v>
      </c>
      <c r="HE800" t="s">
        <v>3</v>
      </c>
      <c r="HF800" t="s">
        <v>3</v>
      </c>
      <c r="HM800" t="s">
        <v>3</v>
      </c>
      <c r="HN800" t="s">
        <v>3</v>
      </c>
      <c r="HO800" t="s">
        <v>3</v>
      </c>
      <c r="HP800" t="s">
        <v>3</v>
      </c>
      <c r="HQ800" t="s">
        <v>3</v>
      </c>
      <c r="HS800">
        <v>0</v>
      </c>
      <c r="IK800">
        <v>0</v>
      </c>
    </row>
    <row r="801" spans="1:245" x14ac:dyDescent="0.25">
      <c r="A801">
        <v>17</v>
      </c>
      <c r="B801">
        <v>1</v>
      </c>
      <c r="C801">
        <f>ROW(SmtRes!A2181)</f>
        <v>2181</v>
      </c>
      <c r="D801">
        <f>ROW(EtalonRes!A2181)</f>
        <v>2181</v>
      </c>
      <c r="E801" t="s">
        <v>652</v>
      </c>
      <c r="F801" t="s">
        <v>653</v>
      </c>
      <c r="G801" t="s">
        <v>654</v>
      </c>
      <c r="H801" t="s">
        <v>202</v>
      </c>
      <c r="I801">
        <v>1</v>
      </c>
      <c r="J801">
        <v>0</v>
      </c>
      <c r="K801">
        <v>1</v>
      </c>
      <c r="O801">
        <f t="shared" si="521"/>
        <v>1352.84</v>
      </c>
      <c r="P801">
        <f>SUMIF(SmtRes!AQ2176:'SmtRes'!AQ2181,"=1",SmtRes!DF2176:'SmtRes'!DF2181)</f>
        <v>0</v>
      </c>
      <c r="Q801">
        <f>SUMIF(SmtRes!AQ2176:'SmtRes'!AQ2181,"=1",SmtRes!DG2176:'SmtRes'!DG2181)</f>
        <v>300.51</v>
      </c>
      <c r="R801">
        <f>SUMIF(SmtRes!AQ2176:'SmtRes'!AQ2181,"=1",SmtRes!DH2176:'SmtRes'!DH2181)</f>
        <v>177.31</v>
      </c>
      <c r="S801">
        <f>SUMIF(SmtRes!AQ2176:'SmtRes'!AQ2181,"=1",SmtRes!DI2176:'SmtRes'!DI2181)</f>
        <v>875.02</v>
      </c>
      <c r="T801">
        <f t="shared" si="522"/>
        <v>0</v>
      </c>
      <c r="U801">
        <f>SUMIF(SmtRes!AQ2176:'SmtRes'!AQ2181,"=1",SmtRes!CV2176:'SmtRes'!CV2181)</f>
        <v>1.72</v>
      </c>
      <c r="V801">
        <f>SUMIF(SmtRes!AQ2176:'SmtRes'!AQ2181,"=1",SmtRes!CW2176:'SmtRes'!CW2181)</f>
        <v>0.25800000000000001</v>
      </c>
      <c r="W801">
        <f t="shared" si="523"/>
        <v>0</v>
      </c>
      <c r="X801">
        <f t="shared" si="524"/>
        <v>1168.0899999999999</v>
      </c>
      <c r="Y801">
        <f t="shared" si="525"/>
        <v>547.21</v>
      </c>
      <c r="AA801">
        <v>381997917</v>
      </c>
      <c r="AB801">
        <f t="shared" si="526"/>
        <v>1131.85718</v>
      </c>
      <c r="AC801">
        <f>ROUND((0),6)</f>
        <v>0</v>
      </c>
      <c r="AD801">
        <f>ROUND((((SUM(SmtRes!BR2176:'SmtRes'!BR2181))-(SUM(SmtRes!BS2176:'SmtRes'!BS2181)))+AE801),6)</f>
        <v>256.84158000000002</v>
      </c>
      <c r="AE801">
        <f>ROUND((SUM(SmtRes!BS2176:'SmtRes'!BS2181)),6)</f>
        <v>177.30534</v>
      </c>
      <c r="AF801">
        <f>ROUND((SUM(SmtRes!BT2176:'SmtRes'!BT2181)),6)</f>
        <v>875.01559999999995</v>
      </c>
      <c r="AG801">
        <f t="shared" si="527"/>
        <v>0</v>
      </c>
      <c r="AH801">
        <f>(SUM(SmtRes!BU2176:'SmtRes'!BU2181))</f>
        <v>1.72</v>
      </c>
      <c r="AI801">
        <f>(SUM(SmtRes!BV2176:'SmtRes'!BV2181))</f>
        <v>0.25800000000000001</v>
      </c>
      <c r="AJ801">
        <f t="shared" si="528"/>
        <v>0</v>
      </c>
      <c r="AK801">
        <v>2250.7455759999998</v>
      </c>
      <c r="AL801">
        <v>728.46357599999999</v>
      </c>
      <c r="AM801">
        <v>298.65299999999996</v>
      </c>
      <c r="AN801">
        <v>206.16900000000001</v>
      </c>
      <c r="AO801">
        <v>1017.46</v>
      </c>
      <c r="AP801">
        <v>0</v>
      </c>
      <c r="AQ801">
        <v>2</v>
      </c>
      <c r="AR801">
        <v>0.3</v>
      </c>
      <c r="AS801">
        <v>0</v>
      </c>
      <c r="AT801">
        <v>111</v>
      </c>
      <c r="AU801">
        <v>52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1</v>
      </c>
      <c r="BD801" t="s">
        <v>3</v>
      </c>
      <c r="BE801" t="s">
        <v>3</v>
      </c>
      <c r="BF801" t="s">
        <v>3</v>
      </c>
      <c r="BG801" t="s">
        <v>3</v>
      </c>
      <c r="BH801">
        <v>0</v>
      </c>
      <c r="BI801">
        <v>2</v>
      </c>
      <c r="BJ801" t="s">
        <v>655</v>
      </c>
      <c r="BM801">
        <v>110005</v>
      </c>
      <c r="BN801">
        <v>0</v>
      </c>
      <c r="BO801" t="s">
        <v>3</v>
      </c>
      <c r="BP801">
        <v>0</v>
      </c>
      <c r="BQ801">
        <v>3</v>
      </c>
      <c r="BR801">
        <v>0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3</v>
      </c>
      <c r="BZ801">
        <v>111</v>
      </c>
      <c r="CA801">
        <v>52</v>
      </c>
      <c r="CB801" t="s">
        <v>3</v>
      </c>
      <c r="CE801">
        <v>0</v>
      </c>
      <c r="CF801">
        <v>0</v>
      </c>
      <c r="CG801">
        <v>0</v>
      </c>
      <c r="CM801">
        <v>0</v>
      </c>
      <c r="CN801" t="s">
        <v>3</v>
      </c>
      <c r="CO801">
        <v>0</v>
      </c>
      <c r="CP801">
        <f t="shared" si="529"/>
        <v>1352.84</v>
      </c>
      <c r="CQ801">
        <f>SUMIF(SmtRes!AQ2176:'SmtRes'!AQ2181,"=1",SmtRes!AA2176:'SmtRes'!AA2181)</f>
        <v>50906.310000000005</v>
      </c>
      <c r="CR801">
        <f>SUMIF(SmtRes!AQ2176:'SmtRes'!AQ2181,"=1",SmtRes!AB2176:'SmtRes'!AB2181)</f>
        <v>1164.75</v>
      </c>
      <c r="CS801">
        <f>SUMIF(SmtRes!AQ2176:'SmtRes'!AQ2181,"=1",SmtRes!AC2176:'SmtRes'!AC2181)</f>
        <v>687.23</v>
      </c>
      <c r="CT801">
        <f>SUMIF(SmtRes!AQ2176:'SmtRes'!AQ2181,"=1",SmtRes!AD2176:'SmtRes'!AD2181)</f>
        <v>508.73</v>
      </c>
      <c r="CU801">
        <f t="shared" si="530"/>
        <v>0</v>
      </c>
      <c r="CV801">
        <f>SUMIF(SmtRes!AQ2176:'SmtRes'!AQ2181,"=1",SmtRes!BU2176:'SmtRes'!BU2181)</f>
        <v>1.72</v>
      </c>
      <c r="CW801">
        <f>SUMIF(SmtRes!AQ2176:'SmtRes'!AQ2181,"=1",SmtRes!BV2176:'SmtRes'!BV2181)</f>
        <v>0.25800000000000001</v>
      </c>
      <c r="CX801">
        <f t="shared" si="531"/>
        <v>0</v>
      </c>
      <c r="CY801">
        <f t="shared" si="532"/>
        <v>1168.0862999999999</v>
      </c>
      <c r="CZ801">
        <f t="shared" si="533"/>
        <v>547.21159999999998</v>
      </c>
      <c r="DC801" t="s">
        <v>3</v>
      </c>
      <c r="DD801" t="s">
        <v>14</v>
      </c>
      <c r="DE801" t="s">
        <v>23</v>
      </c>
      <c r="DF801" t="s">
        <v>23</v>
      </c>
      <c r="DG801" t="s">
        <v>23</v>
      </c>
      <c r="DH801" t="s">
        <v>3</v>
      </c>
      <c r="DI801" t="s">
        <v>23</v>
      </c>
      <c r="DJ801" t="s">
        <v>23</v>
      </c>
      <c r="DK801" t="s">
        <v>3</v>
      </c>
      <c r="DL801" t="s">
        <v>3</v>
      </c>
      <c r="DM801" t="s">
        <v>3</v>
      </c>
      <c r="DN801">
        <v>0</v>
      </c>
      <c r="DO801">
        <v>0</v>
      </c>
      <c r="DP801">
        <v>1</v>
      </c>
      <c r="DQ801">
        <v>1</v>
      </c>
      <c r="DU801">
        <v>1013</v>
      </c>
      <c r="DV801" t="s">
        <v>202</v>
      </c>
      <c r="DW801" t="s">
        <v>202</v>
      </c>
      <c r="DX801">
        <v>1</v>
      </c>
      <c r="DZ801" t="s">
        <v>3</v>
      </c>
      <c r="EA801" t="s">
        <v>3</v>
      </c>
      <c r="EB801" t="s">
        <v>3</v>
      </c>
      <c r="EC801" t="s">
        <v>3</v>
      </c>
      <c r="EE801">
        <v>342528987</v>
      </c>
      <c r="EF801">
        <v>3</v>
      </c>
      <c r="EG801" t="s">
        <v>24</v>
      </c>
      <c r="EH801">
        <v>0</v>
      </c>
      <c r="EI801" t="s">
        <v>3</v>
      </c>
      <c r="EJ801">
        <v>2</v>
      </c>
      <c r="EK801">
        <v>110005</v>
      </c>
      <c r="EL801" t="s">
        <v>25</v>
      </c>
      <c r="EM801" t="s">
        <v>26</v>
      </c>
      <c r="EO801" t="s">
        <v>3</v>
      </c>
      <c r="EQ801">
        <v>131072</v>
      </c>
      <c r="ER801">
        <v>0</v>
      </c>
      <c r="ES801">
        <v>0</v>
      </c>
      <c r="ET801">
        <v>0</v>
      </c>
      <c r="EU801">
        <v>0</v>
      </c>
      <c r="EV801">
        <v>0</v>
      </c>
      <c r="EW801">
        <v>2</v>
      </c>
      <c r="EX801">
        <v>0.3</v>
      </c>
      <c r="EY801">
        <v>0</v>
      </c>
      <c r="FQ801">
        <v>0</v>
      </c>
      <c r="FR801">
        <v>0</v>
      </c>
      <c r="FS801">
        <v>0</v>
      </c>
      <c r="FX801">
        <v>111</v>
      </c>
      <c r="FY801">
        <v>52</v>
      </c>
      <c r="GA801" t="s">
        <v>3</v>
      </c>
      <c r="GD801">
        <v>1</v>
      </c>
      <c r="GF801">
        <v>580262192</v>
      </c>
      <c r="GG801">
        <v>2</v>
      </c>
      <c r="GH801">
        <v>1</v>
      </c>
      <c r="GI801">
        <v>-2</v>
      </c>
      <c r="GJ801">
        <v>0</v>
      </c>
      <c r="GK801">
        <v>0</v>
      </c>
      <c r="GL801">
        <f t="shared" si="534"/>
        <v>0</v>
      </c>
      <c r="GM801">
        <f t="shared" si="535"/>
        <v>3068.14</v>
      </c>
      <c r="GN801">
        <f t="shared" si="536"/>
        <v>0</v>
      </c>
      <c r="GO801">
        <f t="shared" si="537"/>
        <v>3068.14</v>
      </c>
      <c r="GP801">
        <f t="shared" si="538"/>
        <v>0</v>
      </c>
      <c r="GR801">
        <v>0</v>
      </c>
      <c r="GS801">
        <v>3</v>
      </c>
      <c r="GT801">
        <v>0</v>
      </c>
      <c r="GU801" t="s">
        <v>3</v>
      </c>
      <c r="GV801">
        <f t="shared" si="539"/>
        <v>0</v>
      </c>
      <c r="GW801">
        <v>1</v>
      </c>
      <c r="GX801">
        <f t="shared" si="540"/>
        <v>0</v>
      </c>
      <c r="HA801">
        <v>0</v>
      </c>
      <c r="HB801">
        <v>0</v>
      </c>
      <c r="HC801">
        <f t="shared" si="541"/>
        <v>0</v>
      </c>
      <c r="HE801" t="s">
        <v>3</v>
      </c>
      <c r="HF801" t="s">
        <v>3</v>
      </c>
      <c r="HM801" t="s">
        <v>3</v>
      </c>
      <c r="HN801" t="s">
        <v>27</v>
      </c>
      <c r="HO801" t="s">
        <v>28</v>
      </c>
      <c r="HP801" t="s">
        <v>25</v>
      </c>
      <c r="HQ801" t="s">
        <v>25</v>
      </c>
      <c r="HS801">
        <v>0</v>
      </c>
      <c r="IK801">
        <v>0</v>
      </c>
    </row>
    <row r="802" spans="1:245" x14ac:dyDescent="0.25">
      <c r="A802">
        <v>17</v>
      </c>
      <c r="B802">
        <v>1</v>
      </c>
      <c r="C802">
        <f>ROW(SmtRes!A2185)</f>
        <v>2185</v>
      </c>
      <c r="D802">
        <f>ROW(EtalonRes!A2185)</f>
        <v>2185</v>
      </c>
      <c r="E802" t="s">
        <v>656</v>
      </c>
      <c r="F802" t="s">
        <v>657</v>
      </c>
      <c r="G802" t="s">
        <v>658</v>
      </c>
      <c r="H802" t="s">
        <v>659</v>
      </c>
      <c r="I802">
        <v>1</v>
      </c>
      <c r="J802">
        <v>0</v>
      </c>
      <c r="K802">
        <v>1</v>
      </c>
      <c r="O802">
        <f t="shared" si="521"/>
        <v>60230.22</v>
      </c>
      <c r="P802">
        <f>SUMIF(SmtRes!AQ2182:'SmtRes'!AQ2185,"=1",SmtRes!DF2182:'SmtRes'!DF2185)</f>
        <v>0</v>
      </c>
      <c r="Q802">
        <f>SUMIF(SmtRes!AQ2182:'SmtRes'!AQ2185,"=1",SmtRes!DG2182:'SmtRes'!DG2185)</f>
        <v>0</v>
      </c>
      <c r="R802">
        <f>SUMIF(SmtRes!AQ2182:'SmtRes'!AQ2185,"=1",SmtRes!DH2182:'SmtRes'!DH2185)</f>
        <v>0</v>
      </c>
      <c r="S802">
        <f>SUMIF(SmtRes!AQ2182:'SmtRes'!AQ2185,"=1",SmtRes!DI2182:'SmtRes'!DI2185)</f>
        <v>60230.22</v>
      </c>
      <c r="T802">
        <f t="shared" si="522"/>
        <v>0</v>
      </c>
      <c r="U802">
        <f>SUMIF(SmtRes!AQ2182:'SmtRes'!AQ2185,"=1",SmtRes!CV2182:'SmtRes'!CV2185)</f>
        <v>114.38</v>
      </c>
      <c r="V802">
        <f>SUMIF(SmtRes!AQ2182:'SmtRes'!AQ2185,"=1",SmtRes!CW2182:'SmtRes'!CW2185)</f>
        <v>0</v>
      </c>
      <c r="W802">
        <f t="shared" si="523"/>
        <v>0</v>
      </c>
      <c r="X802">
        <f t="shared" si="524"/>
        <v>59025.62</v>
      </c>
      <c r="Y802">
        <f t="shared" si="525"/>
        <v>34933.53</v>
      </c>
      <c r="AA802">
        <v>381997917</v>
      </c>
      <c r="AB802">
        <f t="shared" si="526"/>
        <v>60230.220399999998</v>
      </c>
      <c r="AC802">
        <f>ROUND((0),6)</f>
        <v>0</v>
      </c>
      <c r="AD802">
        <f>ROUND((((0)-(0))+AE802),6)</f>
        <v>0</v>
      </c>
      <c r="AE802">
        <f>ROUND((0),6)</f>
        <v>0</v>
      </c>
      <c r="AF802">
        <f>ROUND((SUM(SmtRes!BT2182:'SmtRes'!BT2185)),6)</f>
        <v>60230.220399999998</v>
      </c>
      <c r="AG802">
        <f t="shared" si="527"/>
        <v>0</v>
      </c>
      <c r="AH802">
        <f>(SUM(SmtRes!BU2182:'SmtRes'!BU2185))</f>
        <v>114.38</v>
      </c>
      <c r="AI802">
        <f>(0)</f>
        <v>0</v>
      </c>
      <c r="AJ802">
        <f t="shared" si="528"/>
        <v>0</v>
      </c>
      <c r="AK802">
        <v>71409.606935999996</v>
      </c>
      <c r="AL802">
        <v>1374.466936</v>
      </c>
      <c r="AM802">
        <v>0</v>
      </c>
      <c r="AN802">
        <v>0</v>
      </c>
      <c r="AO802">
        <v>70035.14</v>
      </c>
      <c r="AP802">
        <v>0</v>
      </c>
      <c r="AQ802">
        <v>133</v>
      </c>
      <c r="AR802">
        <v>0</v>
      </c>
      <c r="AS802">
        <v>0</v>
      </c>
      <c r="AT802">
        <v>98</v>
      </c>
      <c r="AU802">
        <v>58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1</v>
      </c>
      <c r="BD802" t="s">
        <v>3</v>
      </c>
      <c r="BE802" t="s">
        <v>3</v>
      </c>
      <c r="BF802" t="s">
        <v>3</v>
      </c>
      <c r="BG802" t="s">
        <v>3</v>
      </c>
      <c r="BH802">
        <v>0</v>
      </c>
      <c r="BI802">
        <v>1</v>
      </c>
      <c r="BJ802" t="s">
        <v>660</v>
      </c>
      <c r="BM802">
        <v>34001</v>
      </c>
      <c r="BN802">
        <v>0</v>
      </c>
      <c r="BO802" t="s">
        <v>3</v>
      </c>
      <c r="BP802">
        <v>0</v>
      </c>
      <c r="BQ802">
        <v>2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3</v>
      </c>
      <c r="BZ802">
        <v>98</v>
      </c>
      <c r="CA802">
        <v>58</v>
      </c>
      <c r="CB802" t="s">
        <v>3</v>
      </c>
      <c r="CE802">
        <v>0</v>
      </c>
      <c r="CF802">
        <v>0</v>
      </c>
      <c r="CG802">
        <v>0</v>
      </c>
      <c r="CM802">
        <v>0</v>
      </c>
      <c r="CN802" t="s">
        <v>3</v>
      </c>
      <c r="CO802">
        <v>0</v>
      </c>
      <c r="CP802">
        <f t="shared" si="529"/>
        <v>60230.22</v>
      </c>
      <c r="CQ802">
        <f>SUMIF(SmtRes!AQ2182:'SmtRes'!AQ2185,"=1",SmtRes!AA2182:'SmtRes'!AA2185)</f>
        <v>65741.119999999995</v>
      </c>
      <c r="CR802">
        <f>SUMIF(SmtRes!AQ2182:'SmtRes'!AQ2185,"=1",SmtRes!AB2182:'SmtRes'!AB2185)</f>
        <v>0</v>
      </c>
      <c r="CS802">
        <f>SUMIF(SmtRes!AQ2182:'SmtRes'!AQ2185,"=1",SmtRes!AC2182:'SmtRes'!AC2185)</f>
        <v>0</v>
      </c>
      <c r="CT802">
        <f>SUMIF(SmtRes!AQ2182:'SmtRes'!AQ2185,"=1",SmtRes!AD2182:'SmtRes'!AD2185)</f>
        <v>526.58000000000004</v>
      </c>
      <c r="CU802">
        <f t="shared" si="530"/>
        <v>0</v>
      </c>
      <c r="CV802">
        <f>SUMIF(SmtRes!AQ2182:'SmtRes'!AQ2185,"=1",SmtRes!BU2182:'SmtRes'!BU2185)</f>
        <v>114.38</v>
      </c>
      <c r="CW802">
        <f>SUMIF(SmtRes!AQ2182:'SmtRes'!AQ2185,"=1",SmtRes!BV2182:'SmtRes'!BV2185)</f>
        <v>0</v>
      </c>
      <c r="CX802">
        <f t="shared" si="531"/>
        <v>0</v>
      </c>
      <c r="CY802">
        <f t="shared" si="532"/>
        <v>59025.615600000005</v>
      </c>
      <c r="CZ802">
        <f t="shared" si="533"/>
        <v>34933.527600000001</v>
      </c>
      <c r="DC802" t="s">
        <v>3</v>
      </c>
      <c r="DD802" t="s">
        <v>14</v>
      </c>
      <c r="DE802" t="s">
        <v>23</v>
      </c>
      <c r="DF802" t="s">
        <v>23</v>
      </c>
      <c r="DG802" t="s">
        <v>23</v>
      </c>
      <c r="DH802" t="s">
        <v>3</v>
      </c>
      <c r="DI802" t="s">
        <v>23</v>
      </c>
      <c r="DJ802" t="s">
        <v>23</v>
      </c>
      <c r="DK802" t="s">
        <v>3</v>
      </c>
      <c r="DL802" t="s">
        <v>3</v>
      </c>
      <c r="DM802" t="s">
        <v>3</v>
      </c>
      <c r="DN802">
        <v>0</v>
      </c>
      <c r="DO802">
        <v>0</v>
      </c>
      <c r="DP802">
        <v>1</v>
      </c>
      <c r="DQ802">
        <v>1</v>
      </c>
      <c r="DU802">
        <v>95431307</v>
      </c>
      <c r="DV802" t="s">
        <v>659</v>
      </c>
      <c r="DW802" t="s">
        <v>659</v>
      </c>
      <c r="DX802">
        <v>1</v>
      </c>
      <c r="DZ802" t="s">
        <v>3</v>
      </c>
      <c r="EA802" t="s">
        <v>3</v>
      </c>
      <c r="EB802" t="s">
        <v>3</v>
      </c>
      <c r="EC802" t="s">
        <v>3</v>
      </c>
      <c r="EE802">
        <v>342529116</v>
      </c>
      <c r="EF802">
        <v>2</v>
      </c>
      <c r="EG802" t="s">
        <v>588</v>
      </c>
      <c r="EH802">
        <v>28</v>
      </c>
      <c r="EI802" t="s">
        <v>661</v>
      </c>
      <c r="EJ802">
        <v>1</v>
      </c>
      <c r="EK802">
        <v>34001</v>
      </c>
      <c r="EL802" t="s">
        <v>662</v>
      </c>
      <c r="EM802" t="s">
        <v>663</v>
      </c>
      <c r="EO802" t="s">
        <v>3</v>
      </c>
      <c r="EQ802">
        <v>131072</v>
      </c>
      <c r="ER802">
        <v>0</v>
      </c>
      <c r="ES802">
        <v>0</v>
      </c>
      <c r="ET802">
        <v>0</v>
      </c>
      <c r="EU802">
        <v>0</v>
      </c>
      <c r="EV802">
        <v>0</v>
      </c>
      <c r="EW802">
        <v>133</v>
      </c>
      <c r="EX802">
        <v>0</v>
      </c>
      <c r="EY802">
        <v>0</v>
      </c>
      <c r="FQ802">
        <v>0</v>
      </c>
      <c r="FR802">
        <v>0</v>
      </c>
      <c r="FS802">
        <v>0</v>
      </c>
      <c r="FX802">
        <v>98</v>
      </c>
      <c r="FY802">
        <v>58</v>
      </c>
      <c r="GA802" t="s">
        <v>3</v>
      </c>
      <c r="GD802">
        <v>1</v>
      </c>
      <c r="GF802">
        <v>1924673447</v>
      </c>
      <c r="GG802">
        <v>2</v>
      </c>
      <c r="GH802">
        <v>1</v>
      </c>
      <c r="GI802">
        <v>-2</v>
      </c>
      <c r="GJ802">
        <v>0</v>
      </c>
      <c r="GK802">
        <v>0</v>
      </c>
      <c r="GL802">
        <f t="shared" si="534"/>
        <v>0</v>
      </c>
      <c r="GM802">
        <f t="shared" si="535"/>
        <v>154189.37</v>
      </c>
      <c r="GN802">
        <f t="shared" si="536"/>
        <v>154189.37</v>
      </c>
      <c r="GO802">
        <f t="shared" si="537"/>
        <v>0</v>
      </c>
      <c r="GP802">
        <f t="shared" si="538"/>
        <v>0</v>
      </c>
      <c r="GR802">
        <v>0</v>
      </c>
      <c r="GS802">
        <v>3</v>
      </c>
      <c r="GT802">
        <v>0</v>
      </c>
      <c r="GU802" t="s">
        <v>3</v>
      </c>
      <c r="GV802">
        <f t="shared" si="539"/>
        <v>0</v>
      </c>
      <c r="GW802">
        <v>1</v>
      </c>
      <c r="GX802">
        <f t="shared" si="540"/>
        <v>0</v>
      </c>
      <c r="HA802">
        <v>0</v>
      </c>
      <c r="HB802">
        <v>0</v>
      </c>
      <c r="HC802">
        <f t="shared" si="541"/>
        <v>0</v>
      </c>
      <c r="HE802" t="s">
        <v>3</v>
      </c>
      <c r="HF802" t="s">
        <v>3</v>
      </c>
      <c r="HM802" t="s">
        <v>3</v>
      </c>
      <c r="HN802" t="s">
        <v>664</v>
      </c>
      <c r="HO802" t="s">
        <v>665</v>
      </c>
      <c r="HP802" t="s">
        <v>666</v>
      </c>
      <c r="HQ802" t="s">
        <v>666</v>
      </c>
      <c r="HS802">
        <v>0</v>
      </c>
      <c r="IK802">
        <v>0</v>
      </c>
    </row>
    <row r="803" spans="1:245" x14ac:dyDescent="0.25">
      <c r="A803">
        <v>17</v>
      </c>
      <c r="B803">
        <v>1</v>
      </c>
      <c r="C803">
        <f>ROW(SmtRes!A2187)</f>
        <v>2187</v>
      </c>
      <c r="D803">
        <f>ROW(EtalonRes!A2187)</f>
        <v>2187</v>
      </c>
      <c r="E803" t="s">
        <v>667</v>
      </c>
      <c r="F803" t="s">
        <v>668</v>
      </c>
      <c r="G803" t="s">
        <v>669</v>
      </c>
      <c r="H803" t="s">
        <v>601</v>
      </c>
      <c r="I803">
        <f>ROUND(1/100,7)</f>
        <v>0.01</v>
      </c>
      <c r="J803">
        <v>0</v>
      </c>
      <c r="K803">
        <f>ROUND(1/100,7)</f>
        <v>0.01</v>
      </c>
      <c r="O803">
        <f t="shared" si="521"/>
        <v>28.65</v>
      </c>
      <c r="P803">
        <f>SUMIF(SmtRes!AQ2186:'SmtRes'!AQ2187,"=1",SmtRes!DF2186:'SmtRes'!DF2187)</f>
        <v>0</v>
      </c>
      <c r="Q803">
        <f>SUMIF(SmtRes!AQ2186:'SmtRes'!AQ2187,"=1",SmtRes!DG2186:'SmtRes'!DG2187)</f>
        <v>0.2</v>
      </c>
      <c r="R803">
        <f>SUMIF(SmtRes!AQ2186:'SmtRes'!AQ2187,"=1",SmtRes!DH2186:'SmtRes'!DH2187)</f>
        <v>0</v>
      </c>
      <c r="S803">
        <f>SUMIF(SmtRes!AQ2186:'SmtRes'!AQ2187,"=1",SmtRes!DI2186:'SmtRes'!DI2187)</f>
        <v>28.45</v>
      </c>
      <c r="T803">
        <f t="shared" si="522"/>
        <v>0</v>
      </c>
      <c r="U803">
        <f>SUMIF(SmtRes!AQ2186:'SmtRes'!AQ2187,"=1",SmtRes!CV2186:'SmtRes'!CV2187)</f>
        <v>5.8479999999999997E-2</v>
      </c>
      <c r="V803">
        <f>SUMIF(SmtRes!AQ2186:'SmtRes'!AQ2187,"=1",SmtRes!CW2186:'SmtRes'!CW2187)</f>
        <v>0</v>
      </c>
      <c r="W803">
        <f t="shared" si="523"/>
        <v>0</v>
      </c>
      <c r="X803">
        <f t="shared" si="524"/>
        <v>26.46</v>
      </c>
      <c r="Y803">
        <f t="shared" si="525"/>
        <v>15.65</v>
      </c>
      <c r="AA803">
        <v>381997917</v>
      </c>
      <c r="AB803">
        <f t="shared" si="526"/>
        <v>2859.5529759999999</v>
      </c>
      <c r="AC803">
        <f>ROUND((0),6)</f>
        <v>0</v>
      </c>
      <c r="AD803">
        <f>ROUND((((SUM(SmtRes!BR2186:'SmtRes'!BR2187))-(0))+AE803),6)</f>
        <v>15.027296</v>
      </c>
      <c r="AE803">
        <f>ROUND((0),6)</f>
        <v>0</v>
      </c>
      <c r="AF803">
        <f>ROUND((SUM(SmtRes!BT2186:'SmtRes'!BT2187)),6)</f>
        <v>2844.5256800000002</v>
      </c>
      <c r="AG803">
        <f t="shared" si="527"/>
        <v>0</v>
      </c>
      <c r="AH803">
        <f>(SUM(SmtRes!BU2186:'SmtRes'!BU2187))</f>
        <v>5.8479999999999999</v>
      </c>
      <c r="AI803">
        <f>(0)</f>
        <v>0</v>
      </c>
      <c r="AJ803">
        <f t="shared" si="528"/>
        <v>0</v>
      </c>
      <c r="AK803">
        <v>3325.0616</v>
      </c>
      <c r="AL803">
        <v>0</v>
      </c>
      <c r="AM803">
        <v>17.473600000000001</v>
      </c>
      <c r="AN803">
        <v>0</v>
      </c>
      <c r="AO803">
        <v>3307.5880000000002</v>
      </c>
      <c r="AP803">
        <v>0</v>
      </c>
      <c r="AQ803">
        <v>6.8</v>
      </c>
      <c r="AR803">
        <v>0</v>
      </c>
      <c r="AS803">
        <v>0</v>
      </c>
      <c r="AT803">
        <v>93</v>
      </c>
      <c r="AU803">
        <v>55</v>
      </c>
      <c r="AV803">
        <v>1</v>
      </c>
      <c r="AW803">
        <v>1</v>
      </c>
      <c r="AZ803">
        <v>1</v>
      </c>
      <c r="BA803">
        <v>1</v>
      </c>
      <c r="BB803">
        <v>1</v>
      </c>
      <c r="BC803">
        <v>1</v>
      </c>
      <c r="BD803" t="s">
        <v>3</v>
      </c>
      <c r="BE803" t="s">
        <v>3</v>
      </c>
      <c r="BF803" t="s">
        <v>3</v>
      </c>
      <c r="BG803" t="s">
        <v>3</v>
      </c>
      <c r="BH803">
        <v>0</v>
      </c>
      <c r="BI803">
        <v>1</v>
      </c>
      <c r="BJ803" t="s">
        <v>670</v>
      </c>
      <c r="BM803">
        <v>52001</v>
      </c>
      <c r="BN803">
        <v>0</v>
      </c>
      <c r="BO803" t="s">
        <v>3</v>
      </c>
      <c r="BP803">
        <v>0</v>
      </c>
      <c r="BQ803">
        <v>6</v>
      </c>
      <c r="BR803">
        <v>0</v>
      </c>
      <c r="BS803">
        <v>1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3</v>
      </c>
      <c r="BZ803">
        <v>93</v>
      </c>
      <c r="CA803">
        <v>55</v>
      </c>
      <c r="CB803" t="s">
        <v>3</v>
      </c>
      <c r="CE803">
        <v>0</v>
      </c>
      <c r="CF803">
        <v>0</v>
      </c>
      <c r="CG803">
        <v>0</v>
      </c>
      <c r="CM803">
        <v>0</v>
      </c>
      <c r="CN803" t="s">
        <v>3</v>
      </c>
      <c r="CO803">
        <v>0</v>
      </c>
      <c r="CP803">
        <f t="shared" si="529"/>
        <v>28.65</v>
      </c>
      <c r="CQ803">
        <f>SUMIF(SmtRes!AQ2186:'SmtRes'!AQ2187,"=1",SmtRes!AA2186:'SmtRes'!AA2187)</f>
        <v>0</v>
      </c>
      <c r="CR803">
        <f>SUMIF(SmtRes!AQ2186:'SmtRes'!AQ2187,"=1",SmtRes!AB2186:'SmtRes'!AB2187)</f>
        <v>17.079999999999998</v>
      </c>
      <c r="CS803">
        <f>SUMIF(SmtRes!AQ2186:'SmtRes'!AQ2187,"=1",SmtRes!AC2186:'SmtRes'!AC2187)</f>
        <v>0</v>
      </c>
      <c r="CT803">
        <f>SUMIF(SmtRes!AQ2186:'SmtRes'!AQ2187,"=1",SmtRes!AD2186:'SmtRes'!AD2187)</f>
        <v>486.41</v>
      </c>
      <c r="CU803">
        <f t="shared" si="530"/>
        <v>0</v>
      </c>
      <c r="CV803">
        <f>SUMIF(SmtRes!AQ2186:'SmtRes'!AQ2187,"=1",SmtRes!BU2186:'SmtRes'!BU2187)</f>
        <v>5.8479999999999999</v>
      </c>
      <c r="CW803">
        <f>SUMIF(SmtRes!AQ2186:'SmtRes'!AQ2187,"=1",SmtRes!BV2186:'SmtRes'!BV2187)</f>
        <v>0</v>
      </c>
      <c r="CX803">
        <f t="shared" si="531"/>
        <v>0</v>
      </c>
      <c r="CY803">
        <f t="shared" si="532"/>
        <v>26.458500000000001</v>
      </c>
      <c r="CZ803">
        <f t="shared" si="533"/>
        <v>15.647500000000001</v>
      </c>
      <c r="DC803" t="s">
        <v>3</v>
      </c>
      <c r="DD803" t="s">
        <v>3</v>
      </c>
      <c r="DE803" t="s">
        <v>23</v>
      </c>
      <c r="DF803" t="s">
        <v>23</v>
      </c>
      <c r="DG803" t="s">
        <v>23</v>
      </c>
      <c r="DH803" t="s">
        <v>3</v>
      </c>
      <c r="DI803" t="s">
        <v>23</v>
      </c>
      <c r="DJ803" t="s">
        <v>23</v>
      </c>
      <c r="DK803" t="s">
        <v>3</v>
      </c>
      <c r="DL803" t="s">
        <v>3</v>
      </c>
      <c r="DM803" t="s">
        <v>3</v>
      </c>
      <c r="DN803">
        <v>0</v>
      </c>
      <c r="DO803">
        <v>0</v>
      </c>
      <c r="DP803">
        <v>1</v>
      </c>
      <c r="DQ803">
        <v>1</v>
      </c>
      <c r="DU803">
        <v>1007</v>
      </c>
      <c r="DV803" t="s">
        <v>601</v>
      </c>
      <c r="DW803" t="s">
        <v>601</v>
      </c>
      <c r="DX803">
        <v>100</v>
      </c>
      <c r="DZ803" t="s">
        <v>3</v>
      </c>
      <c r="EA803" t="s">
        <v>3</v>
      </c>
      <c r="EB803" t="s">
        <v>3</v>
      </c>
      <c r="EC803" t="s">
        <v>3</v>
      </c>
      <c r="EE803">
        <v>342529134</v>
      </c>
      <c r="EF803">
        <v>6</v>
      </c>
      <c r="EG803" t="s">
        <v>671</v>
      </c>
      <c r="EH803">
        <v>86</v>
      </c>
      <c r="EI803" t="s">
        <v>672</v>
      </c>
      <c r="EJ803">
        <v>1</v>
      </c>
      <c r="EK803">
        <v>52001</v>
      </c>
      <c r="EL803" t="s">
        <v>672</v>
      </c>
      <c r="EM803" t="s">
        <v>673</v>
      </c>
      <c r="EO803" t="s">
        <v>3</v>
      </c>
      <c r="EQ803">
        <v>131072</v>
      </c>
      <c r="ER803">
        <v>0</v>
      </c>
      <c r="ES803">
        <v>0</v>
      </c>
      <c r="ET803">
        <v>0</v>
      </c>
      <c r="EU803">
        <v>0</v>
      </c>
      <c r="EV803">
        <v>0</v>
      </c>
      <c r="EW803">
        <v>6.8</v>
      </c>
      <c r="EX803">
        <v>0</v>
      </c>
      <c r="EY803">
        <v>0</v>
      </c>
      <c r="FQ803">
        <v>0</v>
      </c>
      <c r="FR803">
        <v>0</v>
      </c>
      <c r="FS803">
        <v>0</v>
      </c>
      <c r="FX803">
        <v>93</v>
      </c>
      <c r="FY803">
        <v>55</v>
      </c>
      <c r="GA803" t="s">
        <v>3</v>
      </c>
      <c r="GD803">
        <v>1</v>
      </c>
      <c r="GF803">
        <v>2138676799</v>
      </c>
      <c r="GG803">
        <v>2</v>
      </c>
      <c r="GH803">
        <v>1</v>
      </c>
      <c r="GI803">
        <v>-2</v>
      </c>
      <c r="GJ803">
        <v>0</v>
      </c>
      <c r="GK803">
        <v>0</v>
      </c>
      <c r="GL803">
        <f t="shared" si="534"/>
        <v>0</v>
      </c>
      <c r="GM803">
        <f t="shared" si="535"/>
        <v>70.760000000000005</v>
      </c>
      <c r="GN803">
        <f t="shared" si="536"/>
        <v>70.760000000000005</v>
      </c>
      <c r="GO803">
        <f t="shared" si="537"/>
        <v>0</v>
      </c>
      <c r="GP803">
        <f t="shared" si="538"/>
        <v>0</v>
      </c>
      <c r="GR803">
        <v>0</v>
      </c>
      <c r="GS803">
        <v>3</v>
      </c>
      <c r="GT803">
        <v>0</v>
      </c>
      <c r="GU803" t="s">
        <v>3</v>
      </c>
      <c r="GV803">
        <f t="shared" si="539"/>
        <v>0</v>
      </c>
      <c r="GW803">
        <v>1</v>
      </c>
      <c r="GX803">
        <f t="shared" si="540"/>
        <v>0</v>
      </c>
      <c r="HA803">
        <v>0</v>
      </c>
      <c r="HB803">
        <v>0</v>
      </c>
      <c r="HC803">
        <f t="shared" si="541"/>
        <v>0</v>
      </c>
      <c r="HE803" t="s">
        <v>3</v>
      </c>
      <c r="HF803" t="s">
        <v>3</v>
      </c>
      <c r="HM803" t="s">
        <v>3</v>
      </c>
      <c r="HN803" t="s">
        <v>674</v>
      </c>
      <c r="HO803" t="s">
        <v>675</v>
      </c>
      <c r="HP803" t="s">
        <v>672</v>
      </c>
      <c r="HQ803" t="s">
        <v>672</v>
      </c>
      <c r="HS803">
        <v>0</v>
      </c>
      <c r="IK803">
        <v>0</v>
      </c>
    </row>
    <row r="804" spans="1:245" x14ac:dyDescent="0.25">
      <c r="A804">
        <v>17</v>
      </c>
      <c r="B804">
        <v>1</v>
      </c>
      <c r="C804">
        <f>ROW(SmtRes!A2197)</f>
        <v>2197</v>
      </c>
      <c r="D804">
        <f>ROW(EtalonRes!A2197)</f>
        <v>2197</v>
      </c>
      <c r="E804" t="s">
        <v>676</v>
      </c>
      <c r="F804" t="s">
        <v>677</v>
      </c>
      <c r="G804" t="s">
        <v>678</v>
      </c>
      <c r="H804" t="s">
        <v>101</v>
      </c>
      <c r="I804">
        <v>1</v>
      </c>
      <c r="J804">
        <v>0</v>
      </c>
      <c r="K804">
        <v>1</v>
      </c>
      <c r="O804">
        <f t="shared" si="521"/>
        <v>15887.48</v>
      </c>
      <c r="P804">
        <f>SUMIF(SmtRes!AQ2188:'SmtRes'!AQ2197,"=1",SmtRes!DF2188:'SmtRes'!DF2197)</f>
        <v>0</v>
      </c>
      <c r="Q804">
        <f>SUMIF(SmtRes!AQ2188:'SmtRes'!AQ2197,"=1",SmtRes!DG2188:'SmtRes'!DG2197)</f>
        <v>2053.4499999999998</v>
      </c>
      <c r="R804">
        <f>SUMIF(SmtRes!AQ2188:'SmtRes'!AQ2197,"=1",SmtRes!DH2188:'SmtRes'!DH2197)</f>
        <v>1211.5899999999999</v>
      </c>
      <c r="S804">
        <f>SUMIF(SmtRes!AQ2188:'SmtRes'!AQ2197,"=1",SmtRes!DI2188:'SmtRes'!DI2197)</f>
        <v>12622.44</v>
      </c>
      <c r="T804">
        <f t="shared" si="522"/>
        <v>0</v>
      </c>
      <c r="U804">
        <f>SUMIF(SmtRes!AQ2188:'SmtRes'!AQ2197,"=1",SmtRes!CV2188:'SmtRes'!CV2197)</f>
        <v>22.36</v>
      </c>
      <c r="V804">
        <f>SUMIF(SmtRes!AQ2188:'SmtRes'!AQ2197,"=1",SmtRes!CW2188:'SmtRes'!CW2197)</f>
        <v>1.7629999999999999</v>
      </c>
      <c r="W804">
        <f t="shared" si="523"/>
        <v>0</v>
      </c>
      <c r="X804">
        <f t="shared" si="524"/>
        <v>12450.63</v>
      </c>
      <c r="Y804">
        <f t="shared" si="525"/>
        <v>6363.65</v>
      </c>
      <c r="AA804">
        <v>381997917</v>
      </c>
      <c r="AB804">
        <f t="shared" si="526"/>
        <v>14377.52773</v>
      </c>
      <c r="AC804">
        <f>ROUND((0),6)</f>
        <v>0</v>
      </c>
      <c r="AD804">
        <f>ROUND((((SUM(SmtRes!BR2188:'SmtRes'!BR2197))-(SUM(SmtRes!BS2188:'SmtRes'!BS2197)))+AE804),6)</f>
        <v>1755.08413</v>
      </c>
      <c r="AE804">
        <f>ROUND((SUM(SmtRes!BS2188:'SmtRes'!BS2197)),6)</f>
        <v>1211.5864899999999</v>
      </c>
      <c r="AF804">
        <f>ROUND((SUM(SmtRes!BT2188:'SmtRes'!BT2197)),6)</f>
        <v>12622.443600000001</v>
      </c>
      <c r="AG804">
        <f t="shared" si="527"/>
        <v>0</v>
      </c>
      <c r="AH804">
        <f>(SUM(SmtRes!BU2188:'SmtRes'!BU2197))</f>
        <v>22.36</v>
      </c>
      <c r="AI804">
        <f>(SUM(SmtRes!BV2188:'SmtRes'!BV2197))</f>
        <v>1.7629999999999999</v>
      </c>
      <c r="AJ804">
        <f t="shared" si="528"/>
        <v>0</v>
      </c>
      <c r="AK804">
        <v>18965.952019999997</v>
      </c>
      <c r="AL804">
        <v>839.07501999999999</v>
      </c>
      <c r="AM804">
        <v>2040.7954999999997</v>
      </c>
      <c r="AN804">
        <v>1408.8215</v>
      </c>
      <c r="AO804">
        <v>14677.26</v>
      </c>
      <c r="AP804">
        <v>0</v>
      </c>
      <c r="AQ804">
        <v>26</v>
      </c>
      <c r="AR804">
        <v>2.0499999999999998</v>
      </c>
      <c r="AS804">
        <v>0</v>
      </c>
      <c r="AT804">
        <v>90</v>
      </c>
      <c r="AU804">
        <v>46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1</v>
      </c>
      <c r="BD804" t="s">
        <v>3</v>
      </c>
      <c r="BE804" t="s">
        <v>3</v>
      </c>
      <c r="BF804" t="s">
        <v>3</v>
      </c>
      <c r="BG804" t="s">
        <v>3</v>
      </c>
      <c r="BH804">
        <v>0</v>
      </c>
      <c r="BI804">
        <v>2</v>
      </c>
      <c r="BJ804" t="s">
        <v>679</v>
      </c>
      <c r="BM804">
        <v>110006</v>
      </c>
      <c r="BN804">
        <v>0</v>
      </c>
      <c r="BO804" t="s">
        <v>3</v>
      </c>
      <c r="BP804">
        <v>0</v>
      </c>
      <c r="BQ804">
        <v>3</v>
      </c>
      <c r="BR804">
        <v>0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3</v>
      </c>
      <c r="BZ804">
        <v>90</v>
      </c>
      <c r="CA804">
        <v>46</v>
      </c>
      <c r="CB804" t="s">
        <v>3</v>
      </c>
      <c r="CE804">
        <v>0</v>
      </c>
      <c r="CF804">
        <v>0</v>
      </c>
      <c r="CG804">
        <v>0</v>
      </c>
      <c r="CM804">
        <v>0</v>
      </c>
      <c r="CN804" t="s">
        <v>3</v>
      </c>
      <c r="CO804">
        <v>0</v>
      </c>
      <c r="CP804">
        <f t="shared" si="529"/>
        <v>15887.48</v>
      </c>
      <c r="CQ804">
        <f>SUMIF(SmtRes!AQ2188:'SmtRes'!AQ2197,"=1",SmtRes!AA2188:'SmtRes'!AA2197)</f>
        <v>139174.85</v>
      </c>
      <c r="CR804">
        <f>SUMIF(SmtRes!AQ2188:'SmtRes'!AQ2197,"=1",SmtRes!AB2188:'SmtRes'!AB2197)</f>
        <v>1164.75</v>
      </c>
      <c r="CS804">
        <f>SUMIF(SmtRes!AQ2188:'SmtRes'!AQ2197,"=1",SmtRes!AC2188:'SmtRes'!AC2197)</f>
        <v>687.23</v>
      </c>
      <c r="CT804">
        <f>SUMIF(SmtRes!AQ2188:'SmtRes'!AQ2197,"=1",SmtRes!AD2188:'SmtRes'!AD2197)</f>
        <v>564.51</v>
      </c>
      <c r="CU804">
        <f t="shared" si="530"/>
        <v>0</v>
      </c>
      <c r="CV804">
        <f>SUMIF(SmtRes!AQ2188:'SmtRes'!AQ2197,"=1",SmtRes!BU2188:'SmtRes'!BU2197)</f>
        <v>22.36</v>
      </c>
      <c r="CW804">
        <f>SUMIF(SmtRes!AQ2188:'SmtRes'!AQ2197,"=1",SmtRes!BV2188:'SmtRes'!BV2197)</f>
        <v>1.7629999999999999</v>
      </c>
      <c r="CX804">
        <f t="shared" si="531"/>
        <v>0</v>
      </c>
      <c r="CY804">
        <f t="shared" si="532"/>
        <v>12450.627</v>
      </c>
      <c r="CZ804">
        <f t="shared" si="533"/>
        <v>6363.6538</v>
      </c>
      <c r="DC804" t="s">
        <v>3</v>
      </c>
      <c r="DD804" t="s">
        <v>14</v>
      </c>
      <c r="DE804" t="s">
        <v>23</v>
      </c>
      <c r="DF804" t="s">
        <v>23</v>
      </c>
      <c r="DG804" t="s">
        <v>23</v>
      </c>
      <c r="DH804" t="s">
        <v>3</v>
      </c>
      <c r="DI804" t="s">
        <v>23</v>
      </c>
      <c r="DJ804" t="s">
        <v>23</v>
      </c>
      <c r="DK804" t="s">
        <v>3</v>
      </c>
      <c r="DL804" t="s">
        <v>3</v>
      </c>
      <c r="DM804" t="s">
        <v>3</v>
      </c>
      <c r="DN804">
        <v>0</v>
      </c>
      <c r="DO804">
        <v>0</v>
      </c>
      <c r="DP804">
        <v>1</v>
      </c>
      <c r="DQ804">
        <v>1</v>
      </c>
      <c r="DU804">
        <v>1013</v>
      </c>
      <c r="DV804" t="s">
        <v>101</v>
      </c>
      <c r="DW804" t="s">
        <v>101</v>
      </c>
      <c r="DX804">
        <v>1</v>
      </c>
      <c r="DZ804" t="s">
        <v>3</v>
      </c>
      <c r="EA804" t="s">
        <v>3</v>
      </c>
      <c r="EB804" t="s">
        <v>3</v>
      </c>
      <c r="EC804" t="s">
        <v>3</v>
      </c>
      <c r="EE804">
        <v>342528988</v>
      </c>
      <c r="EF804">
        <v>3</v>
      </c>
      <c r="EG804" t="s">
        <v>24</v>
      </c>
      <c r="EH804">
        <v>0</v>
      </c>
      <c r="EI804" t="s">
        <v>3</v>
      </c>
      <c r="EJ804">
        <v>2</v>
      </c>
      <c r="EK804">
        <v>110006</v>
      </c>
      <c r="EL804" t="s">
        <v>134</v>
      </c>
      <c r="EM804" t="s">
        <v>26</v>
      </c>
      <c r="EO804" t="s">
        <v>3</v>
      </c>
      <c r="EQ804">
        <v>131072</v>
      </c>
      <c r="ER804">
        <v>0</v>
      </c>
      <c r="ES804">
        <v>0</v>
      </c>
      <c r="ET804">
        <v>0</v>
      </c>
      <c r="EU804">
        <v>0</v>
      </c>
      <c r="EV804">
        <v>0</v>
      </c>
      <c r="EW804">
        <v>26</v>
      </c>
      <c r="EX804">
        <v>2.0499999999999998</v>
      </c>
      <c r="EY804">
        <v>0</v>
      </c>
      <c r="FQ804">
        <v>0</v>
      </c>
      <c r="FR804">
        <v>0</v>
      </c>
      <c r="FS804">
        <v>0</v>
      </c>
      <c r="FX804">
        <v>90</v>
      </c>
      <c r="FY804">
        <v>46</v>
      </c>
      <c r="GA804" t="s">
        <v>3</v>
      </c>
      <c r="GD804">
        <v>1</v>
      </c>
      <c r="GF804">
        <v>341247150</v>
      </c>
      <c r="GG804">
        <v>2</v>
      </c>
      <c r="GH804">
        <v>1</v>
      </c>
      <c r="GI804">
        <v>-2</v>
      </c>
      <c r="GJ804">
        <v>0</v>
      </c>
      <c r="GK804">
        <v>0</v>
      </c>
      <c r="GL804">
        <f t="shared" si="534"/>
        <v>0</v>
      </c>
      <c r="GM804">
        <f t="shared" si="535"/>
        <v>34701.760000000002</v>
      </c>
      <c r="GN804">
        <f t="shared" si="536"/>
        <v>0</v>
      </c>
      <c r="GO804">
        <f t="shared" si="537"/>
        <v>34701.760000000002</v>
      </c>
      <c r="GP804">
        <f t="shared" si="538"/>
        <v>0</v>
      </c>
      <c r="GR804">
        <v>0</v>
      </c>
      <c r="GS804">
        <v>3</v>
      </c>
      <c r="GT804">
        <v>0</v>
      </c>
      <c r="GU804" t="s">
        <v>3</v>
      </c>
      <c r="GV804">
        <f t="shared" si="539"/>
        <v>0</v>
      </c>
      <c r="GW804">
        <v>1</v>
      </c>
      <c r="GX804">
        <f t="shared" si="540"/>
        <v>0</v>
      </c>
      <c r="HA804">
        <v>0</v>
      </c>
      <c r="HB804">
        <v>0</v>
      </c>
      <c r="HC804">
        <f t="shared" si="541"/>
        <v>0</v>
      </c>
      <c r="HE804" t="s">
        <v>3</v>
      </c>
      <c r="HF804" t="s">
        <v>3</v>
      </c>
      <c r="HM804" t="s">
        <v>3</v>
      </c>
      <c r="HN804" t="s">
        <v>135</v>
      </c>
      <c r="HO804" t="s">
        <v>136</v>
      </c>
      <c r="HP804" t="s">
        <v>134</v>
      </c>
      <c r="HQ804" t="s">
        <v>134</v>
      </c>
      <c r="HS804">
        <v>0</v>
      </c>
      <c r="IK804">
        <v>0</v>
      </c>
    </row>
    <row r="806" spans="1:245" x14ac:dyDescent="0.25">
      <c r="A806" s="2">
        <v>51</v>
      </c>
      <c r="B806" s="2">
        <f>B792</f>
        <v>1</v>
      </c>
      <c r="C806" s="2">
        <f>A792</f>
        <v>4</v>
      </c>
      <c r="D806" s="2">
        <f>ROW(A792)</f>
        <v>792</v>
      </c>
      <c r="E806" s="2"/>
      <c r="F806" s="2" t="str">
        <f>IF(F792&lt;&gt;"",F792,"")</f>
        <v>Новый раздел</v>
      </c>
      <c r="G806" s="2" t="str">
        <f>IF(G792&lt;&gt;"",G792,"")</f>
        <v>18. Вспомогательные работы при ремонте КЛС проложенных в грунте</v>
      </c>
      <c r="H806" s="2">
        <v>0</v>
      </c>
      <c r="I806" s="2"/>
      <c r="J806" s="2"/>
      <c r="K806" s="2"/>
      <c r="L806" s="2"/>
      <c r="M806" s="2"/>
      <c r="N806" s="2"/>
      <c r="O806" s="2">
        <f t="shared" ref="O806:T806" si="542">ROUND(AB806,2)</f>
        <v>78011.27</v>
      </c>
      <c r="P806" s="2">
        <f t="shared" si="542"/>
        <v>190.14</v>
      </c>
      <c r="Q806" s="2">
        <f t="shared" si="542"/>
        <v>2385.85</v>
      </c>
      <c r="R806" s="2">
        <f t="shared" si="542"/>
        <v>1414.67</v>
      </c>
      <c r="S806" s="2">
        <f t="shared" si="542"/>
        <v>74020.61</v>
      </c>
      <c r="T806" s="2">
        <f t="shared" si="542"/>
        <v>0</v>
      </c>
      <c r="U806" s="2">
        <f>AH806</f>
        <v>139.07231999999999</v>
      </c>
      <c r="V806" s="2">
        <f>AI806</f>
        <v>2.0640860000000001</v>
      </c>
      <c r="W806" s="2">
        <f>ROUND(AJ806,2)</f>
        <v>0</v>
      </c>
      <c r="X806" s="2">
        <f>ROUND(AK806,2)</f>
        <v>72966.83</v>
      </c>
      <c r="Y806" s="2">
        <f>ROUND(AL806,2)</f>
        <v>42058.75</v>
      </c>
      <c r="Z806" s="2"/>
      <c r="AA806" s="2"/>
      <c r="AB806" s="2">
        <f>ROUND(SUMIF(AA796:AA804,"=381997917",O796:O804),2)</f>
        <v>78011.27</v>
      </c>
      <c r="AC806" s="2">
        <f>ROUND(SUMIF(AA796:AA804,"=381997917",P796:P804),2)</f>
        <v>190.14</v>
      </c>
      <c r="AD806" s="2">
        <f>ROUND(SUMIF(AA796:AA804,"=381997917",Q796:Q804),2)</f>
        <v>2385.85</v>
      </c>
      <c r="AE806" s="2">
        <f>ROUND(SUMIF(AA796:AA804,"=381997917",R796:R804),2)</f>
        <v>1414.67</v>
      </c>
      <c r="AF806" s="2">
        <f>ROUND(SUMIF(AA796:AA804,"=381997917",S796:S804),2)</f>
        <v>74020.61</v>
      </c>
      <c r="AG806" s="2">
        <f>ROUND(SUMIF(AA796:AA804,"=381997917",T796:T804),2)</f>
        <v>0</v>
      </c>
      <c r="AH806" s="2">
        <f>SUMIF(AA796:AA804,"=381997917",U796:U804)</f>
        <v>139.07231999999999</v>
      </c>
      <c r="AI806" s="2">
        <f>SUMIF(AA796:AA804,"=381997917",V796:V804)</f>
        <v>2.0640860000000001</v>
      </c>
      <c r="AJ806" s="2">
        <f>ROUND(SUMIF(AA796:AA804,"=381997917",W796:W804),2)</f>
        <v>0</v>
      </c>
      <c r="AK806" s="2">
        <f>ROUND(SUMIF(AA796:AA804,"=381997917",X796:X804),2)</f>
        <v>72966.83</v>
      </c>
      <c r="AL806" s="2">
        <f>ROUND(SUMIF(AA796:AA804,"=381997917",Y796:Y804),2)</f>
        <v>42058.75</v>
      </c>
      <c r="AM806" s="2"/>
      <c r="AN806" s="2"/>
      <c r="AO806" s="2">
        <f t="shared" ref="AO806:BD806" si="543">ROUND(BX806,2)</f>
        <v>0</v>
      </c>
      <c r="AP806" s="2">
        <f t="shared" si="543"/>
        <v>0</v>
      </c>
      <c r="AQ806" s="2">
        <f t="shared" si="543"/>
        <v>0</v>
      </c>
      <c r="AR806" s="2">
        <f t="shared" si="543"/>
        <v>193036.85</v>
      </c>
      <c r="AS806" s="2">
        <f t="shared" si="543"/>
        <v>155126.09</v>
      </c>
      <c r="AT806" s="2">
        <f t="shared" si="543"/>
        <v>37910.76</v>
      </c>
      <c r="AU806" s="2">
        <f t="shared" si="543"/>
        <v>0</v>
      </c>
      <c r="AV806" s="2">
        <f t="shared" si="543"/>
        <v>190.14</v>
      </c>
      <c r="AW806" s="2">
        <f t="shared" si="543"/>
        <v>190.14</v>
      </c>
      <c r="AX806" s="2">
        <f t="shared" si="543"/>
        <v>0</v>
      </c>
      <c r="AY806" s="2">
        <f t="shared" si="543"/>
        <v>190.14</v>
      </c>
      <c r="AZ806" s="2">
        <f t="shared" si="543"/>
        <v>0</v>
      </c>
      <c r="BA806" s="2">
        <f t="shared" si="543"/>
        <v>0</v>
      </c>
      <c r="BB806" s="2">
        <f t="shared" si="543"/>
        <v>0</v>
      </c>
      <c r="BC806" s="2">
        <f t="shared" si="543"/>
        <v>0</v>
      </c>
      <c r="BD806" s="2">
        <f t="shared" si="543"/>
        <v>0</v>
      </c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>
        <f>ROUND(SUMIF(AA796:AA804,"=381997917",FQ796:FQ804),2)</f>
        <v>0</v>
      </c>
      <c r="BY806" s="2">
        <f>ROUND(SUMIF(AA796:AA804,"=381997917",FR796:FR804),2)</f>
        <v>0</v>
      </c>
      <c r="BZ806" s="2">
        <f>ROUND(SUMIF(AA796:AA804,"=381997917",GL796:GL804),2)</f>
        <v>0</v>
      </c>
      <c r="CA806" s="2">
        <f>ROUND(SUMIF(AA796:AA804,"=381997917",GM796:GM804),2)</f>
        <v>193036.85</v>
      </c>
      <c r="CB806" s="2">
        <f>ROUND(SUMIF(AA796:AA804,"=381997917",GN796:GN804),2)</f>
        <v>155126.09</v>
      </c>
      <c r="CC806" s="2">
        <f>ROUND(SUMIF(AA796:AA804,"=381997917",GO796:GO804),2)</f>
        <v>37910.76</v>
      </c>
      <c r="CD806" s="2">
        <f>ROUND(SUMIF(AA796:AA804,"=381997917",GP796:GP804),2)</f>
        <v>0</v>
      </c>
      <c r="CE806" s="2">
        <f>AC806-BX806</f>
        <v>190.14</v>
      </c>
      <c r="CF806" s="2">
        <f>AC806-BY806</f>
        <v>190.14</v>
      </c>
      <c r="CG806" s="2">
        <f>BX806-BZ806</f>
        <v>0</v>
      </c>
      <c r="CH806" s="2">
        <f>AC806-BX806-BY806+BZ806</f>
        <v>190.14</v>
      </c>
      <c r="CI806" s="2">
        <f>BY806-BZ806</f>
        <v>0</v>
      </c>
      <c r="CJ806" s="2">
        <f>ROUND(SUMIF(AA796:AA804,"=381997917",GX796:GX804),2)</f>
        <v>0</v>
      </c>
      <c r="CK806" s="2">
        <f>ROUND(SUMIF(AA796:AA804,"=381997917",GY796:GY804),2)</f>
        <v>0</v>
      </c>
      <c r="CL806" s="2">
        <f>ROUND(SUMIF(AA796:AA804,"=381997917",GZ796:GZ804),2)</f>
        <v>0</v>
      </c>
      <c r="CM806" s="2">
        <f>ROUND(SUMIF(AA796:AA804,"=381997917",HD796:HD804),2)</f>
        <v>0</v>
      </c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>
        <v>0</v>
      </c>
    </row>
    <row r="808" spans="1:245" x14ac:dyDescent="0.25">
      <c r="A808" s="4">
        <v>50</v>
      </c>
      <c r="B808" s="4">
        <v>0</v>
      </c>
      <c r="C808" s="4">
        <v>0</v>
      </c>
      <c r="D808" s="4">
        <v>1</v>
      </c>
      <c r="E808" s="4">
        <v>201</v>
      </c>
      <c r="F808" s="4">
        <f>ROUND(Source!O806,O808)</f>
        <v>78011.27</v>
      </c>
      <c r="G808" s="4" t="s">
        <v>43</v>
      </c>
      <c r="H808" s="4" t="s">
        <v>44</v>
      </c>
      <c r="I808" s="4"/>
      <c r="J808" s="4"/>
      <c r="K808" s="4">
        <v>201</v>
      </c>
      <c r="L808" s="4">
        <v>1</v>
      </c>
      <c r="M808" s="4">
        <v>3</v>
      </c>
      <c r="N808" s="4" t="s">
        <v>3</v>
      </c>
      <c r="O808" s="4">
        <v>2</v>
      </c>
      <c r="P808" s="4"/>
      <c r="Q808" s="4"/>
      <c r="R808" s="4"/>
      <c r="S808" s="4"/>
      <c r="T808" s="4"/>
      <c r="U808" s="4"/>
      <c r="V808" s="4"/>
      <c r="W808" s="4">
        <v>78011.27</v>
      </c>
      <c r="X808" s="4">
        <v>1</v>
      </c>
      <c r="Y808" s="4">
        <v>78011.27</v>
      </c>
      <c r="Z808" s="4"/>
      <c r="AA808" s="4"/>
      <c r="AB808" s="4"/>
    </row>
    <row r="809" spans="1:245" x14ac:dyDescent="0.25">
      <c r="A809" s="4">
        <v>50</v>
      </c>
      <c r="B809" s="4">
        <v>0</v>
      </c>
      <c r="C809" s="4">
        <v>0</v>
      </c>
      <c r="D809" s="4">
        <v>1</v>
      </c>
      <c r="E809" s="4">
        <v>202</v>
      </c>
      <c r="F809" s="4">
        <f>ROUND(Source!P806,O809)</f>
        <v>190.14</v>
      </c>
      <c r="G809" s="4" t="s">
        <v>45</v>
      </c>
      <c r="H809" s="4" t="s">
        <v>46</v>
      </c>
      <c r="I809" s="4"/>
      <c r="J809" s="4"/>
      <c r="K809" s="4">
        <v>202</v>
      </c>
      <c r="L809" s="4">
        <v>2</v>
      </c>
      <c r="M809" s="4">
        <v>3</v>
      </c>
      <c r="N809" s="4" t="s">
        <v>3</v>
      </c>
      <c r="O809" s="4">
        <v>2</v>
      </c>
      <c r="P809" s="4"/>
      <c r="Q809" s="4"/>
      <c r="R809" s="4"/>
      <c r="S809" s="4"/>
      <c r="T809" s="4"/>
      <c r="U809" s="4"/>
      <c r="V809" s="4"/>
      <c r="W809" s="4">
        <v>190.14</v>
      </c>
      <c r="X809" s="4">
        <v>1</v>
      </c>
      <c r="Y809" s="4">
        <v>190.14</v>
      </c>
      <c r="Z809" s="4"/>
      <c r="AA809" s="4"/>
      <c r="AB809" s="4"/>
    </row>
    <row r="810" spans="1:245" x14ac:dyDescent="0.25">
      <c r="A810" s="4">
        <v>50</v>
      </c>
      <c r="B810" s="4">
        <v>0</v>
      </c>
      <c r="C810" s="4">
        <v>0</v>
      </c>
      <c r="D810" s="4">
        <v>1</v>
      </c>
      <c r="E810" s="4">
        <v>222</v>
      </c>
      <c r="F810" s="4">
        <f>ROUND(Source!AO806,O810)</f>
        <v>0</v>
      </c>
      <c r="G810" s="4" t="s">
        <v>47</v>
      </c>
      <c r="H810" s="4" t="s">
        <v>48</v>
      </c>
      <c r="I810" s="4"/>
      <c r="J810" s="4"/>
      <c r="K810" s="4">
        <v>222</v>
      </c>
      <c r="L810" s="4">
        <v>3</v>
      </c>
      <c r="M810" s="4">
        <v>3</v>
      </c>
      <c r="N810" s="4" t="s">
        <v>3</v>
      </c>
      <c r="O810" s="4">
        <v>2</v>
      </c>
      <c r="P810" s="4"/>
      <c r="Q810" s="4"/>
      <c r="R810" s="4"/>
      <c r="S810" s="4"/>
      <c r="T810" s="4"/>
      <c r="U810" s="4"/>
      <c r="V810" s="4"/>
      <c r="W810" s="4">
        <v>0</v>
      </c>
      <c r="X810" s="4">
        <v>1</v>
      </c>
      <c r="Y810" s="4">
        <v>0</v>
      </c>
      <c r="Z810" s="4"/>
      <c r="AA810" s="4"/>
      <c r="AB810" s="4"/>
    </row>
    <row r="811" spans="1:245" x14ac:dyDescent="0.25">
      <c r="A811" s="4">
        <v>50</v>
      </c>
      <c r="B811" s="4">
        <v>0</v>
      </c>
      <c r="C811" s="4">
        <v>0</v>
      </c>
      <c r="D811" s="4">
        <v>1</v>
      </c>
      <c r="E811" s="4">
        <v>225</v>
      </c>
      <c r="F811" s="4">
        <f>ROUND(Source!AV806,O811)</f>
        <v>190.14</v>
      </c>
      <c r="G811" s="4" t="s">
        <v>49</v>
      </c>
      <c r="H811" s="4" t="s">
        <v>50</v>
      </c>
      <c r="I811" s="4"/>
      <c r="J811" s="4"/>
      <c r="K811" s="4">
        <v>225</v>
      </c>
      <c r="L811" s="4">
        <v>4</v>
      </c>
      <c r="M811" s="4">
        <v>3</v>
      </c>
      <c r="N811" s="4" t="s">
        <v>3</v>
      </c>
      <c r="O811" s="4">
        <v>2</v>
      </c>
      <c r="P811" s="4"/>
      <c r="Q811" s="4"/>
      <c r="R811" s="4"/>
      <c r="S811" s="4"/>
      <c r="T811" s="4"/>
      <c r="U811" s="4"/>
      <c r="V811" s="4"/>
      <c r="W811" s="4">
        <v>190.14</v>
      </c>
      <c r="X811" s="4">
        <v>1</v>
      </c>
      <c r="Y811" s="4">
        <v>190.14</v>
      </c>
      <c r="Z811" s="4"/>
      <c r="AA811" s="4"/>
      <c r="AB811" s="4"/>
    </row>
    <row r="812" spans="1:245" x14ac:dyDescent="0.25">
      <c r="A812" s="4">
        <v>50</v>
      </c>
      <c r="B812" s="4">
        <v>0</v>
      </c>
      <c r="C812" s="4">
        <v>0</v>
      </c>
      <c r="D812" s="4">
        <v>1</v>
      </c>
      <c r="E812" s="4">
        <v>226</v>
      </c>
      <c r="F812" s="4">
        <f>ROUND(Source!AW806,O812)</f>
        <v>190.14</v>
      </c>
      <c r="G812" s="4" t="s">
        <v>51</v>
      </c>
      <c r="H812" s="4" t="s">
        <v>52</v>
      </c>
      <c r="I812" s="4"/>
      <c r="J812" s="4"/>
      <c r="K812" s="4">
        <v>226</v>
      </c>
      <c r="L812" s="4">
        <v>5</v>
      </c>
      <c r="M812" s="4">
        <v>3</v>
      </c>
      <c r="N812" s="4" t="s">
        <v>3</v>
      </c>
      <c r="O812" s="4">
        <v>2</v>
      </c>
      <c r="P812" s="4"/>
      <c r="Q812" s="4"/>
      <c r="R812" s="4"/>
      <c r="S812" s="4"/>
      <c r="T812" s="4"/>
      <c r="U812" s="4"/>
      <c r="V812" s="4"/>
      <c r="W812" s="4">
        <v>190.14</v>
      </c>
      <c r="X812" s="4">
        <v>1</v>
      </c>
      <c r="Y812" s="4">
        <v>190.14</v>
      </c>
      <c r="Z812" s="4"/>
      <c r="AA812" s="4"/>
      <c r="AB812" s="4"/>
    </row>
    <row r="813" spans="1:245" x14ac:dyDescent="0.25">
      <c r="A813" s="4">
        <v>50</v>
      </c>
      <c r="B813" s="4">
        <v>0</v>
      </c>
      <c r="C813" s="4">
        <v>0</v>
      </c>
      <c r="D813" s="4">
        <v>1</v>
      </c>
      <c r="E813" s="4">
        <v>227</v>
      </c>
      <c r="F813" s="4">
        <f>ROUND(Source!AX806,O813)</f>
        <v>0</v>
      </c>
      <c r="G813" s="4" t="s">
        <v>53</v>
      </c>
      <c r="H813" s="4" t="s">
        <v>54</v>
      </c>
      <c r="I813" s="4"/>
      <c r="J813" s="4"/>
      <c r="K813" s="4">
        <v>227</v>
      </c>
      <c r="L813" s="4">
        <v>6</v>
      </c>
      <c r="M813" s="4">
        <v>3</v>
      </c>
      <c r="N813" s="4" t="s">
        <v>3</v>
      </c>
      <c r="O813" s="4">
        <v>2</v>
      </c>
      <c r="P813" s="4"/>
      <c r="Q813" s="4"/>
      <c r="R813" s="4"/>
      <c r="S813" s="4"/>
      <c r="T813" s="4"/>
      <c r="U813" s="4"/>
      <c r="V813" s="4"/>
      <c r="W813" s="4">
        <v>0</v>
      </c>
      <c r="X813" s="4">
        <v>1</v>
      </c>
      <c r="Y813" s="4">
        <v>0</v>
      </c>
      <c r="Z813" s="4"/>
      <c r="AA813" s="4"/>
      <c r="AB813" s="4"/>
    </row>
    <row r="814" spans="1:245" x14ac:dyDescent="0.25">
      <c r="A814" s="4">
        <v>50</v>
      </c>
      <c r="B814" s="4">
        <v>0</v>
      </c>
      <c r="C814" s="4">
        <v>0</v>
      </c>
      <c r="D814" s="4">
        <v>1</v>
      </c>
      <c r="E814" s="4">
        <v>228</v>
      </c>
      <c r="F814" s="4">
        <f>ROUND(Source!AY806,O814)</f>
        <v>190.14</v>
      </c>
      <c r="G814" s="4" t="s">
        <v>55</v>
      </c>
      <c r="H814" s="4" t="s">
        <v>56</v>
      </c>
      <c r="I814" s="4"/>
      <c r="J814" s="4"/>
      <c r="K814" s="4">
        <v>228</v>
      </c>
      <c r="L814" s="4">
        <v>7</v>
      </c>
      <c r="M814" s="4">
        <v>3</v>
      </c>
      <c r="N814" s="4" t="s">
        <v>3</v>
      </c>
      <c r="O814" s="4">
        <v>2</v>
      </c>
      <c r="P814" s="4"/>
      <c r="Q814" s="4"/>
      <c r="R814" s="4"/>
      <c r="S814" s="4"/>
      <c r="T814" s="4"/>
      <c r="U814" s="4"/>
      <c r="V814" s="4"/>
      <c r="W814" s="4">
        <v>190.14</v>
      </c>
      <c r="X814" s="4">
        <v>1</v>
      </c>
      <c r="Y814" s="4">
        <v>190.14</v>
      </c>
      <c r="Z814" s="4"/>
      <c r="AA814" s="4"/>
      <c r="AB814" s="4"/>
    </row>
    <row r="815" spans="1:245" x14ac:dyDescent="0.25">
      <c r="A815" s="4">
        <v>50</v>
      </c>
      <c r="B815" s="4">
        <v>0</v>
      </c>
      <c r="C815" s="4">
        <v>0</v>
      </c>
      <c r="D815" s="4">
        <v>1</v>
      </c>
      <c r="E815" s="4">
        <v>216</v>
      </c>
      <c r="F815" s="4">
        <f>ROUND(Source!AP806,O815)</f>
        <v>0</v>
      </c>
      <c r="G815" s="4" t="s">
        <v>57</v>
      </c>
      <c r="H815" s="4" t="s">
        <v>58</v>
      </c>
      <c r="I815" s="4"/>
      <c r="J815" s="4"/>
      <c r="K815" s="4">
        <v>216</v>
      </c>
      <c r="L815" s="4">
        <v>8</v>
      </c>
      <c r="M815" s="4">
        <v>3</v>
      </c>
      <c r="N815" s="4" t="s">
        <v>3</v>
      </c>
      <c r="O815" s="4">
        <v>2</v>
      </c>
      <c r="P815" s="4"/>
      <c r="Q815" s="4"/>
      <c r="R815" s="4"/>
      <c r="S815" s="4"/>
      <c r="T815" s="4"/>
      <c r="U815" s="4"/>
      <c r="V815" s="4"/>
      <c r="W815" s="4">
        <v>0</v>
      </c>
      <c r="X815" s="4">
        <v>1</v>
      </c>
      <c r="Y815" s="4">
        <v>0</v>
      </c>
      <c r="Z815" s="4"/>
      <c r="AA815" s="4"/>
      <c r="AB815" s="4"/>
    </row>
    <row r="816" spans="1:245" x14ac:dyDescent="0.25">
      <c r="A816" s="4">
        <v>50</v>
      </c>
      <c r="B816" s="4">
        <v>0</v>
      </c>
      <c r="C816" s="4">
        <v>0</v>
      </c>
      <c r="D816" s="4">
        <v>1</v>
      </c>
      <c r="E816" s="4">
        <v>223</v>
      </c>
      <c r="F816" s="4">
        <f>ROUND(Source!AQ806,O816)</f>
        <v>0</v>
      </c>
      <c r="G816" s="4" t="s">
        <v>59</v>
      </c>
      <c r="H816" s="4" t="s">
        <v>60</v>
      </c>
      <c r="I816" s="4"/>
      <c r="J816" s="4"/>
      <c r="K816" s="4">
        <v>223</v>
      </c>
      <c r="L816" s="4">
        <v>9</v>
      </c>
      <c r="M816" s="4">
        <v>3</v>
      </c>
      <c r="N816" s="4" t="s">
        <v>3</v>
      </c>
      <c r="O816" s="4">
        <v>2</v>
      </c>
      <c r="P816" s="4"/>
      <c r="Q816" s="4"/>
      <c r="R816" s="4"/>
      <c r="S816" s="4"/>
      <c r="T816" s="4"/>
      <c r="U816" s="4"/>
      <c r="V816" s="4"/>
      <c r="W816" s="4">
        <v>0</v>
      </c>
      <c r="X816" s="4">
        <v>1</v>
      </c>
      <c r="Y816" s="4">
        <v>0</v>
      </c>
      <c r="Z816" s="4"/>
      <c r="AA816" s="4"/>
      <c r="AB816" s="4"/>
    </row>
    <row r="817" spans="1:28" x14ac:dyDescent="0.25">
      <c r="A817" s="4">
        <v>50</v>
      </c>
      <c r="B817" s="4">
        <v>0</v>
      </c>
      <c r="C817" s="4">
        <v>0</v>
      </c>
      <c r="D817" s="4">
        <v>1</v>
      </c>
      <c r="E817" s="4">
        <v>229</v>
      </c>
      <c r="F817" s="4">
        <f>ROUND(Source!AZ806,O817)</f>
        <v>0</v>
      </c>
      <c r="G817" s="4" t="s">
        <v>61</v>
      </c>
      <c r="H817" s="4" t="s">
        <v>62</v>
      </c>
      <c r="I817" s="4"/>
      <c r="J817" s="4"/>
      <c r="K817" s="4">
        <v>229</v>
      </c>
      <c r="L817" s="4">
        <v>10</v>
      </c>
      <c r="M817" s="4">
        <v>3</v>
      </c>
      <c r="N817" s="4" t="s">
        <v>3</v>
      </c>
      <c r="O817" s="4">
        <v>2</v>
      </c>
      <c r="P817" s="4"/>
      <c r="Q817" s="4"/>
      <c r="R817" s="4"/>
      <c r="S817" s="4"/>
      <c r="T817" s="4"/>
      <c r="U817" s="4"/>
      <c r="V817" s="4"/>
      <c r="W817" s="4">
        <v>0</v>
      </c>
      <c r="X817" s="4">
        <v>1</v>
      </c>
      <c r="Y817" s="4">
        <v>0</v>
      </c>
      <c r="Z817" s="4"/>
      <c r="AA817" s="4"/>
      <c r="AB817" s="4"/>
    </row>
    <row r="818" spans="1:28" x14ac:dyDescent="0.25">
      <c r="A818" s="4">
        <v>50</v>
      </c>
      <c r="B818" s="4">
        <v>0</v>
      </c>
      <c r="C818" s="4">
        <v>0</v>
      </c>
      <c r="D818" s="4">
        <v>1</v>
      </c>
      <c r="E818" s="4">
        <v>203</v>
      </c>
      <c r="F818" s="4">
        <f>ROUND(Source!Q806,O818)</f>
        <v>2385.85</v>
      </c>
      <c r="G818" s="4" t="s">
        <v>63</v>
      </c>
      <c r="H818" s="4" t="s">
        <v>64</v>
      </c>
      <c r="I818" s="4"/>
      <c r="J818" s="4"/>
      <c r="K818" s="4">
        <v>203</v>
      </c>
      <c r="L818" s="4">
        <v>11</v>
      </c>
      <c r="M818" s="4">
        <v>3</v>
      </c>
      <c r="N818" s="4" t="s">
        <v>3</v>
      </c>
      <c r="O818" s="4">
        <v>2</v>
      </c>
      <c r="P818" s="4"/>
      <c r="Q818" s="4"/>
      <c r="R818" s="4"/>
      <c r="S818" s="4"/>
      <c r="T818" s="4"/>
      <c r="U818" s="4"/>
      <c r="V818" s="4"/>
      <c r="W818" s="4">
        <v>2385.85</v>
      </c>
      <c r="X818" s="4">
        <v>1</v>
      </c>
      <c r="Y818" s="4">
        <v>2385.85</v>
      </c>
      <c r="Z818" s="4"/>
      <c r="AA818" s="4"/>
      <c r="AB818" s="4"/>
    </row>
    <row r="819" spans="1:28" x14ac:dyDescent="0.25">
      <c r="A819" s="4">
        <v>50</v>
      </c>
      <c r="B819" s="4">
        <v>0</v>
      </c>
      <c r="C819" s="4">
        <v>0</v>
      </c>
      <c r="D819" s="4">
        <v>1</v>
      </c>
      <c r="E819" s="4">
        <v>231</v>
      </c>
      <c r="F819" s="4">
        <f>ROUND(Source!BB806,O819)</f>
        <v>0</v>
      </c>
      <c r="G819" s="4" t="s">
        <v>65</v>
      </c>
      <c r="H819" s="4" t="s">
        <v>66</v>
      </c>
      <c r="I819" s="4"/>
      <c r="J819" s="4"/>
      <c r="K819" s="4">
        <v>231</v>
      </c>
      <c r="L819" s="4">
        <v>12</v>
      </c>
      <c r="M819" s="4">
        <v>3</v>
      </c>
      <c r="N819" s="4" t="s">
        <v>3</v>
      </c>
      <c r="O819" s="4">
        <v>2</v>
      </c>
      <c r="P819" s="4"/>
      <c r="Q819" s="4"/>
      <c r="R819" s="4"/>
      <c r="S819" s="4"/>
      <c r="T819" s="4"/>
      <c r="U819" s="4"/>
      <c r="V819" s="4"/>
      <c r="W819" s="4">
        <v>0</v>
      </c>
      <c r="X819" s="4">
        <v>1</v>
      </c>
      <c r="Y819" s="4">
        <v>0</v>
      </c>
      <c r="Z819" s="4"/>
      <c r="AA819" s="4"/>
      <c r="AB819" s="4"/>
    </row>
    <row r="820" spans="1:28" x14ac:dyDescent="0.25">
      <c r="A820" s="4">
        <v>50</v>
      </c>
      <c r="B820" s="4">
        <v>0</v>
      </c>
      <c r="C820" s="4">
        <v>0</v>
      </c>
      <c r="D820" s="4">
        <v>1</v>
      </c>
      <c r="E820" s="4">
        <v>204</v>
      </c>
      <c r="F820" s="4">
        <f>ROUND(Source!R806,O820)</f>
        <v>1414.67</v>
      </c>
      <c r="G820" s="4" t="s">
        <v>67</v>
      </c>
      <c r="H820" s="4" t="s">
        <v>68</v>
      </c>
      <c r="I820" s="4"/>
      <c r="J820" s="4"/>
      <c r="K820" s="4">
        <v>204</v>
      </c>
      <c r="L820" s="4">
        <v>13</v>
      </c>
      <c r="M820" s="4">
        <v>3</v>
      </c>
      <c r="N820" s="4" t="s">
        <v>3</v>
      </c>
      <c r="O820" s="4">
        <v>2</v>
      </c>
      <c r="P820" s="4"/>
      <c r="Q820" s="4"/>
      <c r="R820" s="4"/>
      <c r="S820" s="4"/>
      <c r="T820" s="4"/>
      <c r="U820" s="4"/>
      <c r="V820" s="4"/>
      <c r="W820" s="4">
        <v>1414.6699999999998</v>
      </c>
      <c r="X820" s="4">
        <v>1</v>
      </c>
      <c r="Y820" s="4">
        <v>1414.6699999999998</v>
      </c>
      <c r="Z820" s="4"/>
      <c r="AA820" s="4"/>
      <c r="AB820" s="4"/>
    </row>
    <row r="821" spans="1:28" x14ac:dyDescent="0.25">
      <c r="A821" s="4">
        <v>50</v>
      </c>
      <c r="B821" s="4">
        <v>0</v>
      </c>
      <c r="C821" s="4">
        <v>0</v>
      </c>
      <c r="D821" s="4">
        <v>1</v>
      </c>
      <c r="E821" s="4">
        <v>205</v>
      </c>
      <c r="F821" s="4">
        <f>ROUND(Source!S806,O821)</f>
        <v>74020.61</v>
      </c>
      <c r="G821" s="4" t="s">
        <v>69</v>
      </c>
      <c r="H821" s="4" t="s">
        <v>70</v>
      </c>
      <c r="I821" s="4"/>
      <c r="J821" s="4"/>
      <c r="K821" s="4">
        <v>205</v>
      </c>
      <c r="L821" s="4">
        <v>14</v>
      </c>
      <c r="M821" s="4">
        <v>3</v>
      </c>
      <c r="N821" s="4" t="s">
        <v>3</v>
      </c>
      <c r="O821" s="4">
        <v>2</v>
      </c>
      <c r="P821" s="4"/>
      <c r="Q821" s="4"/>
      <c r="R821" s="4"/>
      <c r="S821" s="4"/>
      <c r="T821" s="4"/>
      <c r="U821" s="4"/>
      <c r="V821" s="4"/>
      <c r="W821" s="4">
        <v>74020.61</v>
      </c>
      <c r="X821" s="4">
        <v>1</v>
      </c>
      <c r="Y821" s="4">
        <v>74020.61</v>
      </c>
      <c r="Z821" s="4"/>
      <c r="AA821" s="4"/>
      <c r="AB821" s="4"/>
    </row>
    <row r="822" spans="1:28" x14ac:dyDescent="0.25">
      <c r="A822" s="4">
        <v>50</v>
      </c>
      <c r="B822" s="4">
        <v>0</v>
      </c>
      <c r="C822" s="4">
        <v>0</v>
      </c>
      <c r="D822" s="4">
        <v>1</v>
      </c>
      <c r="E822" s="4">
        <v>232</v>
      </c>
      <c r="F822" s="4">
        <f>ROUND(Source!BC806,O822)</f>
        <v>0</v>
      </c>
      <c r="G822" s="4" t="s">
        <v>71</v>
      </c>
      <c r="H822" s="4" t="s">
        <v>72</v>
      </c>
      <c r="I822" s="4"/>
      <c r="J822" s="4"/>
      <c r="K822" s="4">
        <v>232</v>
      </c>
      <c r="L822" s="4">
        <v>15</v>
      </c>
      <c r="M822" s="4">
        <v>3</v>
      </c>
      <c r="N822" s="4" t="s">
        <v>3</v>
      </c>
      <c r="O822" s="4">
        <v>2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8" x14ac:dyDescent="0.25">
      <c r="A823" s="4">
        <v>50</v>
      </c>
      <c r="B823" s="4">
        <v>0</v>
      </c>
      <c r="C823" s="4">
        <v>0</v>
      </c>
      <c r="D823" s="4">
        <v>1</v>
      </c>
      <c r="E823" s="4">
        <v>214</v>
      </c>
      <c r="F823" s="4">
        <f>ROUND(Source!AS806,O823)</f>
        <v>155126.09</v>
      </c>
      <c r="G823" s="4" t="s">
        <v>73</v>
      </c>
      <c r="H823" s="4" t="s">
        <v>74</v>
      </c>
      <c r="I823" s="4"/>
      <c r="J823" s="4"/>
      <c r="K823" s="4">
        <v>214</v>
      </c>
      <c r="L823" s="4">
        <v>16</v>
      </c>
      <c r="M823" s="4">
        <v>3</v>
      </c>
      <c r="N823" s="4" t="s">
        <v>3</v>
      </c>
      <c r="O823" s="4">
        <v>2</v>
      </c>
      <c r="P823" s="4"/>
      <c r="Q823" s="4"/>
      <c r="R823" s="4"/>
      <c r="S823" s="4"/>
      <c r="T823" s="4"/>
      <c r="U823" s="4"/>
      <c r="V823" s="4"/>
      <c r="W823" s="4">
        <v>155126.09</v>
      </c>
      <c r="X823" s="4">
        <v>1</v>
      </c>
      <c r="Y823" s="4">
        <v>155126.09</v>
      </c>
      <c r="Z823" s="4"/>
      <c r="AA823" s="4"/>
      <c r="AB823" s="4"/>
    </row>
    <row r="824" spans="1:28" x14ac:dyDescent="0.25">
      <c r="A824" s="4">
        <v>50</v>
      </c>
      <c r="B824" s="4">
        <v>0</v>
      </c>
      <c r="C824" s="4">
        <v>0</v>
      </c>
      <c r="D824" s="4">
        <v>1</v>
      </c>
      <c r="E824" s="4">
        <v>215</v>
      </c>
      <c r="F824" s="4">
        <f>ROUND(Source!AT806,O824)</f>
        <v>37910.76</v>
      </c>
      <c r="G824" s="4" t="s">
        <v>75</v>
      </c>
      <c r="H824" s="4" t="s">
        <v>76</v>
      </c>
      <c r="I824" s="4"/>
      <c r="J824" s="4"/>
      <c r="K824" s="4">
        <v>215</v>
      </c>
      <c r="L824" s="4">
        <v>17</v>
      </c>
      <c r="M824" s="4">
        <v>3</v>
      </c>
      <c r="N824" s="4" t="s">
        <v>3</v>
      </c>
      <c r="O824" s="4">
        <v>2</v>
      </c>
      <c r="P824" s="4"/>
      <c r="Q824" s="4"/>
      <c r="R824" s="4"/>
      <c r="S824" s="4"/>
      <c r="T824" s="4"/>
      <c r="U824" s="4"/>
      <c r="V824" s="4"/>
      <c r="W824" s="4">
        <v>37910.76</v>
      </c>
      <c r="X824" s="4">
        <v>1</v>
      </c>
      <c r="Y824" s="4">
        <v>37910.76</v>
      </c>
      <c r="Z824" s="4"/>
      <c r="AA824" s="4"/>
      <c r="AB824" s="4"/>
    </row>
    <row r="825" spans="1:28" x14ac:dyDescent="0.25">
      <c r="A825" s="4">
        <v>50</v>
      </c>
      <c r="B825" s="4">
        <v>0</v>
      </c>
      <c r="C825" s="4">
        <v>0</v>
      </c>
      <c r="D825" s="4">
        <v>1</v>
      </c>
      <c r="E825" s="4">
        <v>217</v>
      </c>
      <c r="F825" s="4">
        <f>ROUND(Source!AU806,O825)</f>
        <v>0</v>
      </c>
      <c r="G825" s="4" t="s">
        <v>77</v>
      </c>
      <c r="H825" s="4" t="s">
        <v>78</v>
      </c>
      <c r="I825" s="4"/>
      <c r="J825" s="4"/>
      <c r="K825" s="4">
        <v>217</v>
      </c>
      <c r="L825" s="4">
        <v>18</v>
      </c>
      <c r="M825" s="4">
        <v>3</v>
      </c>
      <c r="N825" s="4" t="s">
        <v>3</v>
      </c>
      <c r="O825" s="4">
        <v>2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8" x14ac:dyDescent="0.25">
      <c r="A826" s="4">
        <v>50</v>
      </c>
      <c r="B826" s="4">
        <v>0</v>
      </c>
      <c r="C826" s="4">
        <v>0</v>
      </c>
      <c r="D826" s="4">
        <v>1</v>
      </c>
      <c r="E826" s="4">
        <v>230</v>
      </c>
      <c r="F826" s="4">
        <f>ROUND(Source!BA806,O826)</f>
        <v>0</v>
      </c>
      <c r="G826" s="4" t="s">
        <v>79</v>
      </c>
      <c r="H826" s="4" t="s">
        <v>80</v>
      </c>
      <c r="I826" s="4"/>
      <c r="J826" s="4"/>
      <c r="K826" s="4">
        <v>230</v>
      </c>
      <c r="L826" s="4">
        <v>19</v>
      </c>
      <c r="M826" s="4">
        <v>3</v>
      </c>
      <c r="N826" s="4" t="s">
        <v>3</v>
      </c>
      <c r="O826" s="4">
        <v>2</v>
      </c>
      <c r="P826" s="4"/>
      <c r="Q826" s="4"/>
      <c r="R826" s="4"/>
      <c r="S826" s="4"/>
      <c r="T826" s="4"/>
      <c r="U826" s="4"/>
      <c r="V826" s="4"/>
      <c r="W826" s="4">
        <v>0</v>
      </c>
      <c r="X826" s="4">
        <v>1</v>
      </c>
      <c r="Y826" s="4">
        <v>0</v>
      </c>
      <c r="Z826" s="4"/>
      <c r="AA826" s="4"/>
      <c r="AB826" s="4"/>
    </row>
    <row r="827" spans="1:28" x14ac:dyDescent="0.25">
      <c r="A827" s="4">
        <v>50</v>
      </c>
      <c r="B827" s="4">
        <v>0</v>
      </c>
      <c r="C827" s="4">
        <v>0</v>
      </c>
      <c r="D827" s="4">
        <v>1</v>
      </c>
      <c r="E827" s="4">
        <v>206</v>
      </c>
      <c r="F827" s="4">
        <f>ROUND(Source!T806,O827)</f>
        <v>0</v>
      </c>
      <c r="G827" s="4" t="s">
        <v>81</v>
      </c>
      <c r="H827" s="4" t="s">
        <v>82</v>
      </c>
      <c r="I827" s="4"/>
      <c r="J827" s="4"/>
      <c r="K827" s="4">
        <v>206</v>
      </c>
      <c r="L827" s="4">
        <v>20</v>
      </c>
      <c r="M827" s="4">
        <v>3</v>
      </c>
      <c r="N827" s="4" t="s">
        <v>3</v>
      </c>
      <c r="O827" s="4">
        <v>2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8" x14ac:dyDescent="0.25">
      <c r="A828" s="4">
        <v>50</v>
      </c>
      <c r="B828" s="4">
        <v>0</v>
      </c>
      <c r="C828" s="4">
        <v>0</v>
      </c>
      <c r="D828" s="4">
        <v>1</v>
      </c>
      <c r="E828" s="4">
        <v>207</v>
      </c>
      <c r="F828" s="4">
        <f>ROUND(Source!U806,O828)</f>
        <v>139.07231999999999</v>
      </c>
      <c r="G828" s="4" t="s">
        <v>83</v>
      </c>
      <c r="H828" s="4" t="s">
        <v>84</v>
      </c>
      <c r="I828" s="4"/>
      <c r="J828" s="4"/>
      <c r="K828" s="4">
        <v>207</v>
      </c>
      <c r="L828" s="4">
        <v>21</v>
      </c>
      <c r="M828" s="4">
        <v>3</v>
      </c>
      <c r="N828" s="4" t="s">
        <v>3</v>
      </c>
      <c r="O828" s="4">
        <v>7</v>
      </c>
      <c r="P828" s="4"/>
      <c r="Q828" s="4"/>
      <c r="R828" s="4"/>
      <c r="S828" s="4"/>
      <c r="T828" s="4"/>
      <c r="U828" s="4"/>
      <c r="V828" s="4"/>
      <c r="W828" s="4">
        <v>139.07231999999999</v>
      </c>
      <c r="X828" s="4">
        <v>1</v>
      </c>
      <c r="Y828" s="4">
        <v>139.07231999999999</v>
      </c>
      <c r="Z828" s="4"/>
      <c r="AA828" s="4"/>
      <c r="AB828" s="4"/>
    </row>
    <row r="829" spans="1:28" x14ac:dyDescent="0.25">
      <c r="A829" s="4">
        <v>50</v>
      </c>
      <c r="B829" s="4">
        <v>0</v>
      </c>
      <c r="C829" s="4">
        <v>0</v>
      </c>
      <c r="D829" s="4">
        <v>1</v>
      </c>
      <c r="E829" s="4">
        <v>208</v>
      </c>
      <c r="F829" s="4">
        <f>ROUND(Source!V806,O829)</f>
        <v>2.0640860000000001</v>
      </c>
      <c r="G829" s="4" t="s">
        <v>85</v>
      </c>
      <c r="H829" s="4" t="s">
        <v>86</v>
      </c>
      <c r="I829" s="4"/>
      <c r="J829" s="4"/>
      <c r="K829" s="4">
        <v>208</v>
      </c>
      <c r="L829" s="4">
        <v>22</v>
      </c>
      <c r="M829" s="4">
        <v>3</v>
      </c>
      <c r="N829" s="4" t="s">
        <v>3</v>
      </c>
      <c r="O829" s="4">
        <v>7</v>
      </c>
      <c r="P829" s="4"/>
      <c r="Q829" s="4"/>
      <c r="R829" s="4"/>
      <c r="S829" s="4"/>
      <c r="T829" s="4"/>
      <c r="U829" s="4"/>
      <c r="V829" s="4"/>
      <c r="W829" s="4">
        <v>2.0640860000000001</v>
      </c>
      <c r="X829" s="4">
        <v>1</v>
      </c>
      <c r="Y829" s="4">
        <v>2.0640860000000001</v>
      </c>
      <c r="Z829" s="4"/>
      <c r="AA829" s="4"/>
      <c r="AB829" s="4"/>
    </row>
    <row r="830" spans="1:28" x14ac:dyDescent="0.25">
      <c r="A830" s="4">
        <v>50</v>
      </c>
      <c r="B830" s="4">
        <v>0</v>
      </c>
      <c r="C830" s="4">
        <v>0</v>
      </c>
      <c r="D830" s="4">
        <v>1</v>
      </c>
      <c r="E830" s="4">
        <v>209</v>
      </c>
      <c r="F830" s="4">
        <f>ROUND(Source!W806,O830)</f>
        <v>0</v>
      </c>
      <c r="G830" s="4" t="s">
        <v>87</v>
      </c>
      <c r="H830" s="4" t="s">
        <v>88</v>
      </c>
      <c r="I830" s="4"/>
      <c r="J830" s="4"/>
      <c r="K830" s="4">
        <v>209</v>
      </c>
      <c r="L830" s="4">
        <v>23</v>
      </c>
      <c r="M830" s="4">
        <v>3</v>
      </c>
      <c r="N830" s="4" t="s">
        <v>3</v>
      </c>
      <c r="O830" s="4">
        <v>2</v>
      </c>
      <c r="P830" s="4"/>
      <c r="Q830" s="4"/>
      <c r="R830" s="4"/>
      <c r="S830" s="4"/>
      <c r="T830" s="4"/>
      <c r="U830" s="4"/>
      <c r="V830" s="4"/>
      <c r="W830" s="4">
        <v>0</v>
      </c>
      <c r="X830" s="4">
        <v>1</v>
      </c>
      <c r="Y830" s="4">
        <v>0</v>
      </c>
      <c r="Z830" s="4"/>
      <c r="AA830" s="4"/>
      <c r="AB830" s="4"/>
    </row>
    <row r="831" spans="1:28" x14ac:dyDescent="0.25">
      <c r="A831" s="4">
        <v>50</v>
      </c>
      <c r="B831" s="4">
        <v>0</v>
      </c>
      <c r="C831" s="4">
        <v>0</v>
      </c>
      <c r="D831" s="4">
        <v>1</v>
      </c>
      <c r="E831" s="4">
        <v>233</v>
      </c>
      <c r="F831" s="4">
        <f>ROUND(Source!BD806,O831)</f>
        <v>0</v>
      </c>
      <c r="G831" s="4" t="s">
        <v>89</v>
      </c>
      <c r="H831" s="4" t="s">
        <v>90</v>
      </c>
      <c r="I831" s="4"/>
      <c r="J831" s="4"/>
      <c r="K831" s="4">
        <v>233</v>
      </c>
      <c r="L831" s="4">
        <v>24</v>
      </c>
      <c r="M831" s="4">
        <v>3</v>
      </c>
      <c r="N831" s="4" t="s">
        <v>3</v>
      </c>
      <c r="O831" s="4">
        <v>2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8" x14ac:dyDescent="0.25">
      <c r="A832" s="4">
        <v>50</v>
      </c>
      <c r="B832" s="4">
        <v>0</v>
      </c>
      <c r="C832" s="4">
        <v>0</v>
      </c>
      <c r="D832" s="4">
        <v>1</v>
      </c>
      <c r="E832" s="4">
        <v>210</v>
      </c>
      <c r="F832" s="4">
        <f>ROUND(Source!X806,O832)</f>
        <v>72966.83</v>
      </c>
      <c r="G832" s="4" t="s">
        <v>91</v>
      </c>
      <c r="H832" s="4" t="s">
        <v>92</v>
      </c>
      <c r="I832" s="4"/>
      <c r="J832" s="4"/>
      <c r="K832" s="4">
        <v>210</v>
      </c>
      <c r="L832" s="4">
        <v>25</v>
      </c>
      <c r="M832" s="4">
        <v>3</v>
      </c>
      <c r="N832" s="4" t="s">
        <v>3</v>
      </c>
      <c r="O832" s="4">
        <v>2</v>
      </c>
      <c r="P832" s="4"/>
      <c r="Q832" s="4"/>
      <c r="R832" s="4"/>
      <c r="S832" s="4"/>
      <c r="T832" s="4"/>
      <c r="U832" s="4"/>
      <c r="V832" s="4"/>
      <c r="W832" s="4">
        <v>72966.83</v>
      </c>
      <c r="X832" s="4">
        <v>1</v>
      </c>
      <c r="Y832" s="4">
        <v>72966.83</v>
      </c>
      <c r="Z832" s="4"/>
      <c r="AA832" s="4"/>
      <c r="AB832" s="4"/>
    </row>
    <row r="833" spans="1:245" x14ac:dyDescent="0.25">
      <c r="A833" s="4">
        <v>50</v>
      </c>
      <c r="B833" s="4">
        <v>0</v>
      </c>
      <c r="C833" s="4">
        <v>0</v>
      </c>
      <c r="D833" s="4">
        <v>1</v>
      </c>
      <c r="E833" s="4">
        <v>211</v>
      </c>
      <c r="F833" s="4">
        <f>ROUND(Source!Y806,O833)</f>
        <v>42058.75</v>
      </c>
      <c r="G833" s="4" t="s">
        <v>93</v>
      </c>
      <c r="H833" s="4" t="s">
        <v>94</v>
      </c>
      <c r="I833" s="4"/>
      <c r="J833" s="4"/>
      <c r="K833" s="4">
        <v>211</v>
      </c>
      <c r="L833" s="4">
        <v>26</v>
      </c>
      <c r="M833" s="4">
        <v>3</v>
      </c>
      <c r="N833" s="4" t="s">
        <v>3</v>
      </c>
      <c r="O833" s="4">
        <v>2</v>
      </c>
      <c r="P833" s="4"/>
      <c r="Q833" s="4"/>
      <c r="R833" s="4"/>
      <c r="S833" s="4"/>
      <c r="T833" s="4"/>
      <c r="U833" s="4"/>
      <c r="V833" s="4"/>
      <c r="W833" s="4">
        <v>42058.75</v>
      </c>
      <c r="X833" s="4">
        <v>1</v>
      </c>
      <c r="Y833" s="4">
        <v>42058.75</v>
      </c>
      <c r="Z833" s="4"/>
      <c r="AA833" s="4"/>
      <c r="AB833" s="4"/>
    </row>
    <row r="834" spans="1:245" x14ac:dyDescent="0.25">
      <c r="A834" s="4">
        <v>50</v>
      </c>
      <c r="B834" s="4">
        <v>0</v>
      </c>
      <c r="C834" s="4">
        <v>0</v>
      </c>
      <c r="D834" s="4">
        <v>1</v>
      </c>
      <c r="E834" s="4">
        <v>224</v>
      </c>
      <c r="F834" s="4">
        <f>ROUND(Source!AR806,O834)</f>
        <v>193036.85</v>
      </c>
      <c r="G834" s="4" t="s">
        <v>95</v>
      </c>
      <c r="H834" s="4" t="s">
        <v>96</v>
      </c>
      <c r="I834" s="4"/>
      <c r="J834" s="4"/>
      <c r="K834" s="4">
        <v>224</v>
      </c>
      <c r="L834" s="4">
        <v>27</v>
      </c>
      <c r="M834" s="4">
        <v>3</v>
      </c>
      <c r="N834" s="4" t="s">
        <v>3</v>
      </c>
      <c r="O834" s="4">
        <v>2</v>
      </c>
      <c r="P834" s="4"/>
      <c r="Q834" s="4"/>
      <c r="R834" s="4"/>
      <c r="S834" s="4"/>
      <c r="T834" s="4"/>
      <c r="U834" s="4"/>
      <c r="V834" s="4"/>
      <c r="W834" s="4">
        <v>193036.85</v>
      </c>
      <c r="X834" s="4">
        <v>1</v>
      </c>
      <c r="Y834" s="4">
        <v>193036.85</v>
      </c>
      <c r="Z834" s="4"/>
      <c r="AA834" s="4"/>
      <c r="AB834" s="4"/>
    </row>
    <row r="836" spans="1:245" x14ac:dyDescent="0.25">
      <c r="A836" s="1">
        <v>4</v>
      </c>
      <c r="B836" s="1">
        <v>1</v>
      </c>
      <c r="C836" s="1"/>
      <c r="D836" s="1">
        <f>ROW(A846)</f>
        <v>846</v>
      </c>
      <c r="E836" s="1"/>
      <c r="F836" s="1" t="s">
        <v>16</v>
      </c>
      <c r="G836" s="1" t="s">
        <v>680</v>
      </c>
      <c r="H836" s="1" t="s">
        <v>3</v>
      </c>
      <c r="I836" s="1">
        <v>0</v>
      </c>
      <c r="J836" s="1"/>
      <c r="K836" s="1">
        <v>0</v>
      </c>
      <c r="L836" s="1"/>
      <c r="M836" s="1" t="s">
        <v>3</v>
      </c>
      <c r="N836" s="1"/>
      <c r="O836" s="1"/>
      <c r="P836" s="1"/>
      <c r="Q836" s="1"/>
      <c r="R836" s="1"/>
      <c r="S836" s="1">
        <v>0</v>
      </c>
      <c r="T836" s="1"/>
      <c r="U836" s="1" t="s">
        <v>3</v>
      </c>
      <c r="V836" s="1">
        <v>0</v>
      </c>
      <c r="W836" s="1"/>
      <c r="X836" s="1"/>
      <c r="Y836" s="1"/>
      <c r="Z836" s="1"/>
      <c r="AA836" s="1"/>
      <c r="AB836" s="1" t="s">
        <v>3</v>
      </c>
      <c r="AC836" s="1" t="s">
        <v>3</v>
      </c>
      <c r="AD836" s="1" t="s">
        <v>3</v>
      </c>
      <c r="AE836" s="1" t="s">
        <v>3</v>
      </c>
      <c r="AF836" s="1" t="s">
        <v>3</v>
      </c>
      <c r="AG836" s="1" t="s">
        <v>3</v>
      </c>
      <c r="AH836" s="1"/>
      <c r="AI836" s="1"/>
      <c r="AJ836" s="1"/>
      <c r="AK836" s="1"/>
      <c r="AL836" s="1"/>
      <c r="AM836" s="1"/>
      <c r="AN836" s="1"/>
      <c r="AO836" s="1"/>
      <c r="AP836" s="1" t="s">
        <v>3</v>
      </c>
      <c r="AQ836" s="1" t="s">
        <v>3</v>
      </c>
      <c r="AR836" s="1" t="s">
        <v>3</v>
      </c>
      <c r="AS836" s="1"/>
      <c r="AT836" s="1"/>
      <c r="AU836" s="1"/>
      <c r="AV836" s="1"/>
      <c r="AW836" s="1"/>
      <c r="AX836" s="1"/>
      <c r="AY836" s="1"/>
      <c r="AZ836" s="1" t="s">
        <v>3</v>
      </c>
      <c r="BA836" s="1"/>
      <c r="BB836" s="1" t="s">
        <v>3</v>
      </c>
      <c r="BC836" s="1" t="s">
        <v>14</v>
      </c>
      <c r="BD836" s="1" t="s">
        <v>3</v>
      </c>
      <c r="BE836" s="1" t="s">
        <v>3</v>
      </c>
      <c r="BF836" s="1" t="s">
        <v>3</v>
      </c>
      <c r="BG836" s="1" t="s">
        <v>3</v>
      </c>
      <c r="BH836" s="1" t="s">
        <v>3</v>
      </c>
      <c r="BI836" s="1" t="s">
        <v>3</v>
      </c>
      <c r="BJ836" s="1" t="s">
        <v>3</v>
      </c>
      <c r="BK836" s="1" t="s">
        <v>3</v>
      </c>
      <c r="BL836" s="1" t="s">
        <v>3</v>
      </c>
      <c r="BM836" s="1" t="s">
        <v>14</v>
      </c>
      <c r="BN836" s="1" t="s">
        <v>3</v>
      </c>
      <c r="BO836" s="1" t="s">
        <v>3</v>
      </c>
      <c r="BP836" s="1" t="s">
        <v>3</v>
      </c>
      <c r="BQ836" s="1"/>
      <c r="BR836" s="1"/>
      <c r="BS836" s="1"/>
      <c r="BT836" s="1"/>
      <c r="BU836" s="1"/>
      <c r="BV836" s="1"/>
      <c r="BW836" s="1"/>
      <c r="BX836" s="1">
        <v>0</v>
      </c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>
        <v>0</v>
      </c>
    </row>
    <row r="838" spans="1:245" x14ac:dyDescent="0.25">
      <c r="A838" s="2">
        <v>52</v>
      </c>
      <c r="B838" s="2">
        <f t="shared" ref="B838:G838" si="544">B846</f>
        <v>1</v>
      </c>
      <c r="C838" s="2">
        <f t="shared" si="544"/>
        <v>4</v>
      </c>
      <c r="D838" s="2">
        <f t="shared" si="544"/>
        <v>836</v>
      </c>
      <c r="E838" s="2">
        <f t="shared" si="544"/>
        <v>0</v>
      </c>
      <c r="F838" s="2" t="str">
        <f t="shared" si="544"/>
        <v>Новый раздел</v>
      </c>
      <c r="G838" s="2" t="str">
        <f t="shared" si="544"/>
        <v>19. Вспомогательные работы при ремонте КЛС проложенных в коллекторе или канализации</v>
      </c>
      <c r="H838" s="2"/>
      <c r="I838" s="2"/>
      <c r="J838" s="2"/>
      <c r="K838" s="2"/>
      <c r="L838" s="2"/>
      <c r="M838" s="2"/>
      <c r="N838" s="2"/>
      <c r="O838" s="2">
        <f t="shared" ref="O838:AT838" si="545">O846</f>
        <v>3541.58</v>
      </c>
      <c r="P838" s="2">
        <f t="shared" si="545"/>
        <v>0</v>
      </c>
      <c r="Q838" s="2">
        <f t="shared" si="545"/>
        <v>0.2</v>
      </c>
      <c r="R838" s="2">
        <f t="shared" si="545"/>
        <v>0</v>
      </c>
      <c r="S838" s="2">
        <f t="shared" si="545"/>
        <v>3541.38</v>
      </c>
      <c r="T838" s="2">
        <f t="shared" si="545"/>
        <v>0</v>
      </c>
      <c r="U838" s="2">
        <f t="shared" si="545"/>
        <v>7.0760800000000001</v>
      </c>
      <c r="V838" s="2">
        <f t="shared" si="545"/>
        <v>0</v>
      </c>
      <c r="W838" s="2">
        <f t="shared" si="545"/>
        <v>0</v>
      </c>
      <c r="X838" s="2">
        <f t="shared" si="545"/>
        <v>3166.36</v>
      </c>
      <c r="Y838" s="2">
        <f t="shared" si="545"/>
        <v>1588.13</v>
      </c>
      <c r="Z838" s="2">
        <f t="shared" si="545"/>
        <v>0</v>
      </c>
      <c r="AA838" s="2">
        <f t="shared" si="545"/>
        <v>0</v>
      </c>
      <c r="AB838" s="2">
        <f t="shared" si="545"/>
        <v>3541.58</v>
      </c>
      <c r="AC838" s="2">
        <f t="shared" si="545"/>
        <v>0</v>
      </c>
      <c r="AD838" s="2">
        <f t="shared" si="545"/>
        <v>0.2</v>
      </c>
      <c r="AE838" s="2">
        <f t="shared" si="545"/>
        <v>0</v>
      </c>
      <c r="AF838" s="2">
        <f t="shared" si="545"/>
        <v>3541.38</v>
      </c>
      <c r="AG838" s="2">
        <f t="shared" si="545"/>
        <v>0</v>
      </c>
      <c r="AH838" s="2">
        <f t="shared" si="545"/>
        <v>7.0760800000000001</v>
      </c>
      <c r="AI838" s="2">
        <f t="shared" si="545"/>
        <v>0</v>
      </c>
      <c r="AJ838" s="2">
        <f t="shared" si="545"/>
        <v>0</v>
      </c>
      <c r="AK838" s="2">
        <f t="shared" si="545"/>
        <v>3166.36</v>
      </c>
      <c r="AL838" s="2">
        <f t="shared" si="545"/>
        <v>1588.13</v>
      </c>
      <c r="AM838" s="2">
        <f t="shared" si="545"/>
        <v>0</v>
      </c>
      <c r="AN838" s="2">
        <f t="shared" si="545"/>
        <v>0</v>
      </c>
      <c r="AO838" s="2">
        <f t="shared" si="545"/>
        <v>0</v>
      </c>
      <c r="AP838" s="2">
        <f t="shared" si="545"/>
        <v>0</v>
      </c>
      <c r="AQ838" s="2">
        <f t="shared" si="545"/>
        <v>0</v>
      </c>
      <c r="AR838" s="2">
        <f t="shared" si="545"/>
        <v>8296.07</v>
      </c>
      <c r="AS838" s="2">
        <f t="shared" si="545"/>
        <v>5135.92</v>
      </c>
      <c r="AT838" s="2">
        <f t="shared" si="545"/>
        <v>3160.15</v>
      </c>
      <c r="AU838" s="2">
        <f t="shared" ref="AU838:BZ838" si="546">AU846</f>
        <v>0</v>
      </c>
      <c r="AV838" s="2">
        <f t="shared" si="546"/>
        <v>0</v>
      </c>
      <c r="AW838" s="2">
        <f t="shared" si="546"/>
        <v>0</v>
      </c>
      <c r="AX838" s="2">
        <f t="shared" si="546"/>
        <v>0</v>
      </c>
      <c r="AY838" s="2">
        <f t="shared" si="546"/>
        <v>0</v>
      </c>
      <c r="AZ838" s="2">
        <f t="shared" si="546"/>
        <v>0</v>
      </c>
      <c r="BA838" s="2">
        <f t="shared" si="546"/>
        <v>0</v>
      </c>
      <c r="BB838" s="2">
        <f t="shared" si="546"/>
        <v>0</v>
      </c>
      <c r="BC838" s="2">
        <f t="shared" si="546"/>
        <v>0</v>
      </c>
      <c r="BD838" s="2">
        <f t="shared" si="546"/>
        <v>0</v>
      </c>
      <c r="BE838" s="2">
        <f t="shared" si="546"/>
        <v>0</v>
      </c>
      <c r="BF838" s="2">
        <f t="shared" si="546"/>
        <v>0</v>
      </c>
      <c r="BG838" s="2">
        <f t="shared" si="546"/>
        <v>0</v>
      </c>
      <c r="BH838" s="2">
        <f t="shared" si="546"/>
        <v>0</v>
      </c>
      <c r="BI838" s="2">
        <f t="shared" si="546"/>
        <v>0</v>
      </c>
      <c r="BJ838" s="2">
        <f t="shared" si="546"/>
        <v>0</v>
      </c>
      <c r="BK838" s="2">
        <f t="shared" si="546"/>
        <v>0</v>
      </c>
      <c r="BL838" s="2">
        <f t="shared" si="546"/>
        <v>0</v>
      </c>
      <c r="BM838" s="2">
        <f t="shared" si="546"/>
        <v>0</v>
      </c>
      <c r="BN838" s="2">
        <f t="shared" si="546"/>
        <v>0</v>
      </c>
      <c r="BO838" s="2">
        <f t="shared" si="546"/>
        <v>0</v>
      </c>
      <c r="BP838" s="2">
        <f t="shared" si="546"/>
        <v>0</v>
      </c>
      <c r="BQ838" s="2">
        <f t="shared" si="546"/>
        <v>0</v>
      </c>
      <c r="BR838" s="2">
        <f t="shared" si="546"/>
        <v>0</v>
      </c>
      <c r="BS838" s="2">
        <f t="shared" si="546"/>
        <v>0</v>
      </c>
      <c r="BT838" s="2">
        <f t="shared" si="546"/>
        <v>0</v>
      </c>
      <c r="BU838" s="2">
        <f t="shared" si="546"/>
        <v>0</v>
      </c>
      <c r="BV838" s="2">
        <f t="shared" si="546"/>
        <v>0</v>
      </c>
      <c r="BW838" s="2">
        <f t="shared" si="546"/>
        <v>0</v>
      </c>
      <c r="BX838" s="2">
        <f t="shared" si="546"/>
        <v>0</v>
      </c>
      <c r="BY838" s="2">
        <f t="shared" si="546"/>
        <v>0</v>
      </c>
      <c r="BZ838" s="2">
        <f t="shared" si="546"/>
        <v>0</v>
      </c>
      <c r="CA838" s="2">
        <f t="shared" ref="CA838:DF838" si="547">CA846</f>
        <v>8296.07</v>
      </c>
      <c r="CB838" s="2">
        <f t="shared" si="547"/>
        <v>5135.92</v>
      </c>
      <c r="CC838" s="2">
        <f t="shared" si="547"/>
        <v>3160.15</v>
      </c>
      <c r="CD838" s="2">
        <f t="shared" si="547"/>
        <v>0</v>
      </c>
      <c r="CE838" s="2">
        <f t="shared" si="547"/>
        <v>0</v>
      </c>
      <c r="CF838" s="2">
        <f t="shared" si="547"/>
        <v>0</v>
      </c>
      <c r="CG838" s="2">
        <f t="shared" si="547"/>
        <v>0</v>
      </c>
      <c r="CH838" s="2">
        <f t="shared" si="547"/>
        <v>0</v>
      </c>
      <c r="CI838" s="2">
        <f t="shared" si="547"/>
        <v>0</v>
      </c>
      <c r="CJ838" s="2">
        <f t="shared" si="547"/>
        <v>0</v>
      </c>
      <c r="CK838" s="2">
        <f t="shared" si="547"/>
        <v>0</v>
      </c>
      <c r="CL838" s="2">
        <f t="shared" si="547"/>
        <v>0</v>
      </c>
      <c r="CM838" s="2">
        <f t="shared" si="547"/>
        <v>0</v>
      </c>
      <c r="CN838" s="2">
        <f t="shared" si="547"/>
        <v>0</v>
      </c>
      <c r="CO838" s="2">
        <f t="shared" si="547"/>
        <v>0</v>
      </c>
      <c r="CP838" s="2">
        <f t="shared" si="547"/>
        <v>0</v>
      </c>
      <c r="CQ838" s="2">
        <f t="shared" si="547"/>
        <v>0</v>
      </c>
      <c r="CR838" s="2">
        <f t="shared" si="547"/>
        <v>0</v>
      </c>
      <c r="CS838" s="2">
        <f t="shared" si="547"/>
        <v>0</v>
      </c>
      <c r="CT838" s="2">
        <f t="shared" si="547"/>
        <v>0</v>
      </c>
      <c r="CU838" s="2">
        <f t="shared" si="547"/>
        <v>0</v>
      </c>
      <c r="CV838" s="2">
        <f t="shared" si="547"/>
        <v>0</v>
      </c>
      <c r="CW838" s="2">
        <f t="shared" si="547"/>
        <v>0</v>
      </c>
      <c r="CX838" s="2">
        <f t="shared" si="547"/>
        <v>0</v>
      </c>
      <c r="CY838" s="2">
        <f t="shared" si="547"/>
        <v>0</v>
      </c>
      <c r="CZ838" s="2">
        <f t="shared" si="547"/>
        <v>0</v>
      </c>
      <c r="DA838" s="2">
        <f t="shared" si="547"/>
        <v>0</v>
      </c>
      <c r="DB838" s="2">
        <f t="shared" si="547"/>
        <v>0</v>
      </c>
      <c r="DC838" s="2">
        <f t="shared" si="547"/>
        <v>0</v>
      </c>
      <c r="DD838" s="2">
        <f t="shared" si="547"/>
        <v>0</v>
      </c>
      <c r="DE838" s="2">
        <f t="shared" si="547"/>
        <v>0</v>
      </c>
      <c r="DF838" s="2">
        <f t="shared" si="547"/>
        <v>0</v>
      </c>
      <c r="DG838" s="3">
        <f t="shared" ref="DG838:EL838" si="548">DG846</f>
        <v>0</v>
      </c>
      <c r="DH838" s="3">
        <f t="shared" si="548"/>
        <v>0</v>
      </c>
      <c r="DI838" s="3">
        <f t="shared" si="548"/>
        <v>0</v>
      </c>
      <c r="DJ838" s="3">
        <f t="shared" si="548"/>
        <v>0</v>
      </c>
      <c r="DK838" s="3">
        <f t="shared" si="548"/>
        <v>0</v>
      </c>
      <c r="DL838" s="3">
        <f t="shared" si="548"/>
        <v>0</v>
      </c>
      <c r="DM838" s="3">
        <f t="shared" si="548"/>
        <v>0</v>
      </c>
      <c r="DN838" s="3">
        <f t="shared" si="548"/>
        <v>0</v>
      </c>
      <c r="DO838" s="3">
        <f t="shared" si="548"/>
        <v>0</v>
      </c>
      <c r="DP838" s="3">
        <f t="shared" si="548"/>
        <v>0</v>
      </c>
      <c r="DQ838" s="3">
        <f t="shared" si="548"/>
        <v>0</v>
      </c>
      <c r="DR838" s="3">
        <f t="shared" si="548"/>
        <v>0</v>
      </c>
      <c r="DS838" s="3">
        <f t="shared" si="548"/>
        <v>0</v>
      </c>
      <c r="DT838" s="3">
        <f t="shared" si="548"/>
        <v>0</v>
      </c>
      <c r="DU838" s="3">
        <f t="shared" si="548"/>
        <v>0</v>
      </c>
      <c r="DV838" s="3">
        <f t="shared" si="548"/>
        <v>0</v>
      </c>
      <c r="DW838" s="3">
        <f t="shared" si="548"/>
        <v>0</v>
      </c>
      <c r="DX838" s="3">
        <f t="shared" si="548"/>
        <v>0</v>
      </c>
      <c r="DY838" s="3">
        <f t="shared" si="548"/>
        <v>0</v>
      </c>
      <c r="DZ838" s="3">
        <f t="shared" si="548"/>
        <v>0</v>
      </c>
      <c r="EA838" s="3">
        <f t="shared" si="548"/>
        <v>0</v>
      </c>
      <c r="EB838" s="3">
        <f t="shared" si="548"/>
        <v>0</v>
      </c>
      <c r="EC838" s="3">
        <f t="shared" si="548"/>
        <v>0</v>
      </c>
      <c r="ED838" s="3">
        <f t="shared" si="548"/>
        <v>0</v>
      </c>
      <c r="EE838" s="3">
        <f t="shared" si="548"/>
        <v>0</v>
      </c>
      <c r="EF838" s="3">
        <f t="shared" si="548"/>
        <v>0</v>
      </c>
      <c r="EG838" s="3">
        <f t="shared" si="548"/>
        <v>0</v>
      </c>
      <c r="EH838" s="3">
        <f t="shared" si="548"/>
        <v>0</v>
      </c>
      <c r="EI838" s="3">
        <f t="shared" si="548"/>
        <v>0</v>
      </c>
      <c r="EJ838" s="3">
        <f t="shared" si="548"/>
        <v>0</v>
      </c>
      <c r="EK838" s="3">
        <f t="shared" si="548"/>
        <v>0</v>
      </c>
      <c r="EL838" s="3">
        <f t="shared" si="548"/>
        <v>0</v>
      </c>
      <c r="EM838" s="3">
        <f t="shared" ref="EM838:FR838" si="549">EM846</f>
        <v>0</v>
      </c>
      <c r="EN838" s="3">
        <f t="shared" si="549"/>
        <v>0</v>
      </c>
      <c r="EO838" s="3">
        <f t="shared" si="549"/>
        <v>0</v>
      </c>
      <c r="EP838" s="3">
        <f t="shared" si="549"/>
        <v>0</v>
      </c>
      <c r="EQ838" s="3">
        <f t="shared" si="549"/>
        <v>0</v>
      </c>
      <c r="ER838" s="3">
        <f t="shared" si="549"/>
        <v>0</v>
      </c>
      <c r="ES838" s="3">
        <f t="shared" si="549"/>
        <v>0</v>
      </c>
      <c r="ET838" s="3">
        <f t="shared" si="549"/>
        <v>0</v>
      </c>
      <c r="EU838" s="3">
        <f t="shared" si="549"/>
        <v>0</v>
      </c>
      <c r="EV838" s="3">
        <f t="shared" si="549"/>
        <v>0</v>
      </c>
      <c r="EW838" s="3">
        <f t="shared" si="549"/>
        <v>0</v>
      </c>
      <c r="EX838" s="3">
        <f t="shared" si="549"/>
        <v>0</v>
      </c>
      <c r="EY838" s="3">
        <f t="shared" si="549"/>
        <v>0</v>
      </c>
      <c r="EZ838" s="3">
        <f t="shared" si="549"/>
        <v>0</v>
      </c>
      <c r="FA838" s="3">
        <f t="shared" si="549"/>
        <v>0</v>
      </c>
      <c r="FB838" s="3">
        <f t="shared" si="549"/>
        <v>0</v>
      </c>
      <c r="FC838" s="3">
        <f t="shared" si="549"/>
        <v>0</v>
      </c>
      <c r="FD838" s="3">
        <f t="shared" si="549"/>
        <v>0</v>
      </c>
      <c r="FE838" s="3">
        <f t="shared" si="549"/>
        <v>0</v>
      </c>
      <c r="FF838" s="3">
        <f t="shared" si="549"/>
        <v>0</v>
      </c>
      <c r="FG838" s="3">
        <f t="shared" si="549"/>
        <v>0</v>
      </c>
      <c r="FH838" s="3">
        <f t="shared" si="549"/>
        <v>0</v>
      </c>
      <c r="FI838" s="3">
        <f t="shared" si="549"/>
        <v>0</v>
      </c>
      <c r="FJ838" s="3">
        <f t="shared" si="549"/>
        <v>0</v>
      </c>
      <c r="FK838" s="3">
        <f t="shared" si="549"/>
        <v>0</v>
      </c>
      <c r="FL838" s="3">
        <f t="shared" si="549"/>
        <v>0</v>
      </c>
      <c r="FM838" s="3">
        <f t="shared" si="549"/>
        <v>0</v>
      </c>
      <c r="FN838" s="3">
        <f t="shared" si="549"/>
        <v>0</v>
      </c>
      <c r="FO838" s="3">
        <f t="shared" si="549"/>
        <v>0</v>
      </c>
      <c r="FP838" s="3">
        <f t="shared" si="549"/>
        <v>0</v>
      </c>
      <c r="FQ838" s="3">
        <f t="shared" si="549"/>
        <v>0</v>
      </c>
      <c r="FR838" s="3">
        <f t="shared" si="549"/>
        <v>0</v>
      </c>
      <c r="FS838" s="3">
        <f t="shared" ref="FS838:GX838" si="550">FS846</f>
        <v>0</v>
      </c>
      <c r="FT838" s="3">
        <f t="shared" si="550"/>
        <v>0</v>
      </c>
      <c r="FU838" s="3">
        <f t="shared" si="550"/>
        <v>0</v>
      </c>
      <c r="FV838" s="3">
        <f t="shared" si="550"/>
        <v>0</v>
      </c>
      <c r="FW838" s="3">
        <f t="shared" si="550"/>
        <v>0</v>
      </c>
      <c r="FX838" s="3">
        <f t="shared" si="550"/>
        <v>0</v>
      </c>
      <c r="FY838" s="3">
        <f t="shared" si="550"/>
        <v>0</v>
      </c>
      <c r="FZ838" s="3">
        <f t="shared" si="550"/>
        <v>0</v>
      </c>
      <c r="GA838" s="3">
        <f t="shared" si="550"/>
        <v>0</v>
      </c>
      <c r="GB838" s="3">
        <f t="shared" si="550"/>
        <v>0</v>
      </c>
      <c r="GC838" s="3">
        <f t="shared" si="550"/>
        <v>0</v>
      </c>
      <c r="GD838" s="3">
        <f t="shared" si="550"/>
        <v>0</v>
      </c>
      <c r="GE838" s="3">
        <f t="shared" si="550"/>
        <v>0</v>
      </c>
      <c r="GF838" s="3">
        <f t="shared" si="550"/>
        <v>0</v>
      </c>
      <c r="GG838" s="3">
        <f t="shared" si="550"/>
        <v>0</v>
      </c>
      <c r="GH838" s="3">
        <f t="shared" si="550"/>
        <v>0</v>
      </c>
      <c r="GI838" s="3">
        <f t="shared" si="550"/>
        <v>0</v>
      </c>
      <c r="GJ838" s="3">
        <f t="shared" si="550"/>
        <v>0</v>
      </c>
      <c r="GK838" s="3">
        <f t="shared" si="550"/>
        <v>0</v>
      </c>
      <c r="GL838" s="3">
        <f t="shared" si="550"/>
        <v>0</v>
      </c>
      <c r="GM838" s="3">
        <f t="shared" si="550"/>
        <v>0</v>
      </c>
      <c r="GN838" s="3">
        <f t="shared" si="550"/>
        <v>0</v>
      </c>
      <c r="GO838" s="3">
        <f t="shared" si="550"/>
        <v>0</v>
      </c>
      <c r="GP838" s="3">
        <f t="shared" si="550"/>
        <v>0</v>
      </c>
      <c r="GQ838" s="3">
        <f t="shared" si="550"/>
        <v>0</v>
      </c>
      <c r="GR838" s="3">
        <f t="shared" si="550"/>
        <v>0</v>
      </c>
      <c r="GS838" s="3">
        <f t="shared" si="550"/>
        <v>0</v>
      </c>
      <c r="GT838" s="3">
        <f t="shared" si="550"/>
        <v>0</v>
      </c>
      <c r="GU838" s="3">
        <f t="shared" si="550"/>
        <v>0</v>
      </c>
      <c r="GV838" s="3">
        <f t="shared" si="550"/>
        <v>0</v>
      </c>
      <c r="GW838" s="3">
        <f t="shared" si="550"/>
        <v>0</v>
      </c>
      <c r="GX838" s="3">
        <f t="shared" si="550"/>
        <v>0</v>
      </c>
    </row>
    <row r="840" spans="1:245" x14ac:dyDescent="0.25">
      <c r="A840">
        <v>17</v>
      </c>
      <c r="B840">
        <v>1</v>
      </c>
      <c r="C840">
        <f>ROW(SmtRes!A2199)</f>
        <v>2199</v>
      </c>
      <c r="D840">
        <f>ROW(EtalonRes!A2199)</f>
        <v>2199</v>
      </c>
      <c r="E840" t="s">
        <v>681</v>
      </c>
      <c r="F840" t="s">
        <v>668</v>
      </c>
      <c r="G840" t="s">
        <v>682</v>
      </c>
      <c r="H840" t="s">
        <v>601</v>
      </c>
      <c r="I840">
        <v>0.01</v>
      </c>
      <c r="J840">
        <v>0</v>
      </c>
      <c r="K840">
        <v>0.01</v>
      </c>
      <c r="O840">
        <f>ROUND(CP840,2)</f>
        <v>28.65</v>
      </c>
      <c r="P840">
        <f>SUMIF(SmtRes!AQ2198:'SmtRes'!AQ2199,"=1",SmtRes!DF2198:'SmtRes'!DF2199)</f>
        <v>0</v>
      </c>
      <c r="Q840">
        <f>SUMIF(SmtRes!AQ2198:'SmtRes'!AQ2199,"=1",SmtRes!DG2198:'SmtRes'!DG2199)</f>
        <v>0.2</v>
      </c>
      <c r="R840">
        <f>SUMIF(SmtRes!AQ2198:'SmtRes'!AQ2199,"=1",SmtRes!DH2198:'SmtRes'!DH2199)</f>
        <v>0</v>
      </c>
      <c r="S840">
        <f>SUMIF(SmtRes!AQ2198:'SmtRes'!AQ2199,"=1",SmtRes!DI2198:'SmtRes'!DI2199)</f>
        <v>28.45</v>
      </c>
      <c r="T840">
        <f>ROUND(CU840*I840,2)</f>
        <v>0</v>
      </c>
      <c r="U840">
        <f>SUMIF(SmtRes!AQ2198:'SmtRes'!AQ2199,"=1",SmtRes!CV2198:'SmtRes'!CV2199)</f>
        <v>5.8479999999999997E-2</v>
      </c>
      <c r="V840">
        <f>SUMIF(SmtRes!AQ2198:'SmtRes'!AQ2199,"=1",SmtRes!CW2198:'SmtRes'!CW2199)</f>
        <v>0</v>
      </c>
      <c r="W840">
        <f>ROUND(CX840*I840,2)</f>
        <v>0</v>
      </c>
      <c r="X840">
        <f t="shared" ref="X840:Y844" si="551">ROUND(CY840,2)</f>
        <v>26.46</v>
      </c>
      <c r="Y840">
        <f t="shared" si="551"/>
        <v>15.65</v>
      </c>
      <c r="AA840">
        <v>381997917</v>
      </c>
      <c r="AB840">
        <f>ROUND((AC840+AD840+AF840),6)</f>
        <v>2859.5529759999999</v>
      </c>
      <c r="AC840">
        <f>ROUND((0),6)</f>
        <v>0</v>
      </c>
      <c r="AD840">
        <f>ROUND((((SUM(SmtRes!BR2198:'SmtRes'!BR2199))-(0))+AE840),6)</f>
        <v>15.027296</v>
      </c>
      <c r="AE840">
        <f>ROUND((0),6)</f>
        <v>0</v>
      </c>
      <c r="AF840">
        <f>ROUND((SUM(SmtRes!BT2198:'SmtRes'!BT2199)),6)</f>
        <v>2844.5256800000002</v>
      </c>
      <c r="AG840">
        <f>ROUND((AP840),6)</f>
        <v>0</v>
      </c>
      <c r="AH840">
        <f>(SUM(SmtRes!BU2198:'SmtRes'!BU2199))</f>
        <v>5.8479999999999999</v>
      </c>
      <c r="AI840">
        <f>(0)</f>
        <v>0</v>
      </c>
      <c r="AJ840">
        <f>(AS840)</f>
        <v>0</v>
      </c>
      <c r="AK840">
        <v>3325.0616</v>
      </c>
      <c r="AL840">
        <v>0</v>
      </c>
      <c r="AM840">
        <v>17.473600000000001</v>
      </c>
      <c r="AN840">
        <v>0</v>
      </c>
      <c r="AO840">
        <v>3307.5880000000002</v>
      </c>
      <c r="AP840">
        <v>0</v>
      </c>
      <c r="AQ840">
        <v>6.8</v>
      </c>
      <c r="AR840">
        <v>0</v>
      </c>
      <c r="AS840">
        <v>0</v>
      </c>
      <c r="AT840">
        <v>93</v>
      </c>
      <c r="AU840">
        <v>55</v>
      </c>
      <c r="AV840">
        <v>1</v>
      </c>
      <c r="AW840">
        <v>1</v>
      </c>
      <c r="AZ840">
        <v>1</v>
      </c>
      <c r="BA840">
        <v>1</v>
      </c>
      <c r="BB840">
        <v>1</v>
      </c>
      <c r="BC840">
        <v>1</v>
      </c>
      <c r="BD840" t="s">
        <v>3</v>
      </c>
      <c r="BE840" t="s">
        <v>3</v>
      </c>
      <c r="BF840" t="s">
        <v>3</v>
      </c>
      <c r="BG840" t="s">
        <v>3</v>
      </c>
      <c r="BH840">
        <v>0</v>
      </c>
      <c r="BI840">
        <v>1</v>
      </c>
      <c r="BJ840" t="s">
        <v>670</v>
      </c>
      <c r="BM840">
        <v>52001</v>
      </c>
      <c r="BN840">
        <v>0</v>
      </c>
      <c r="BO840" t="s">
        <v>3</v>
      </c>
      <c r="BP840">
        <v>0</v>
      </c>
      <c r="BQ840">
        <v>6</v>
      </c>
      <c r="BR840">
        <v>0</v>
      </c>
      <c r="BS840">
        <v>1</v>
      </c>
      <c r="BT840">
        <v>1</v>
      </c>
      <c r="BU840">
        <v>1</v>
      </c>
      <c r="BV840">
        <v>1</v>
      </c>
      <c r="BW840">
        <v>1</v>
      </c>
      <c r="BX840">
        <v>1</v>
      </c>
      <c r="BY840" t="s">
        <v>3</v>
      </c>
      <c r="BZ840">
        <v>93</v>
      </c>
      <c r="CA840">
        <v>55</v>
      </c>
      <c r="CB840" t="s">
        <v>3</v>
      </c>
      <c r="CE840">
        <v>0</v>
      </c>
      <c r="CF840">
        <v>0</v>
      </c>
      <c r="CG840">
        <v>0</v>
      </c>
      <c r="CM840">
        <v>0</v>
      </c>
      <c r="CN840" t="s">
        <v>3</v>
      </c>
      <c r="CO840">
        <v>0</v>
      </c>
      <c r="CP840">
        <f>(P840+Q840+S840+R840)</f>
        <v>28.65</v>
      </c>
      <c r="CQ840">
        <f>SUMIF(SmtRes!AQ2198:'SmtRes'!AQ2199,"=1",SmtRes!AA2198:'SmtRes'!AA2199)</f>
        <v>0</v>
      </c>
      <c r="CR840">
        <f>SUMIF(SmtRes!AQ2198:'SmtRes'!AQ2199,"=1",SmtRes!AB2198:'SmtRes'!AB2199)</f>
        <v>17.079999999999998</v>
      </c>
      <c r="CS840">
        <f>SUMIF(SmtRes!AQ2198:'SmtRes'!AQ2199,"=1",SmtRes!AC2198:'SmtRes'!AC2199)</f>
        <v>0</v>
      </c>
      <c r="CT840">
        <f>SUMIF(SmtRes!AQ2198:'SmtRes'!AQ2199,"=1",SmtRes!AD2198:'SmtRes'!AD2199)</f>
        <v>486.41</v>
      </c>
      <c r="CU840">
        <f>AG840</f>
        <v>0</v>
      </c>
      <c r="CV840">
        <f>SUMIF(SmtRes!AQ2198:'SmtRes'!AQ2199,"=1",SmtRes!BU2198:'SmtRes'!BU2199)</f>
        <v>5.8479999999999999</v>
      </c>
      <c r="CW840">
        <f>SUMIF(SmtRes!AQ2198:'SmtRes'!AQ2199,"=1",SmtRes!BV2198:'SmtRes'!BV2199)</f>
        <v>0</v>
      </c>
      <c r="CX840">
        <f>AJ840</f>
        <v>0</v>
      </c>
      <c r="CY840">
        <f>(((S840+R840)*AT840)/100)</f>
        <v>26.458500000000001</v>
      </c>
      <c r="CZ840">
        <f>(((S840+R840)*AU840)/100)</f>
        <v>15.647500000000001</v>
      </c>
      <c r="DC840" t="s">
        <v>3</v>
      </c>
      <c r="DD840" t="s">
        <v>14</v>
      </c>
      <c r="DE840" t="s">
        <v>23</v>
      </c>
      <c r="DF840" t="s">
        <v>23</v>
      </c>
      <c r="DG840" t="s">
        <v>23</v>
      </c>
      <c r="DH840" t="s">
        <v>3</v>
      </c>
      <c r="DI840" t="s">
        <v>23</v>
      </c>
      <c r="DJ840" t="s">
        <v>23</v>
      </c>
      <c r="DK840" t="s">
        <v>3</v>
      </c>
      <c r="DL840" t="s">
        <v>3</v>
      </c>
      <c r="DM840" t="s">
        <v>3</v>
      </c>
      <c r="DN840">
        <v>0</v>
      </c>
      <c r="DO840">
        <v>0</v>
      </c>
      <c r="DP840">
        <v>1</v>
      </c>
      <c r="DQ840">
        <v>1</v>
      </c>
      <c r="DU840">
        <v>1007</v>
      </c>
      <c r="DV840" t="s">
        <v>601</v>
      </c>
      <c r="DW840" t="s">
        <v>601</v>
      </c>
      <c r="DX840">
        <v>100</v>
      </c>
      <c r="DZ840" t="s">
        <v>3</v>
      </c>
      <c r="EA840" t="s">
        <v>3</v>
      </c>
      <c r="EB840" t="s">
        <v>3</v>
      </c>
      <c r="EC840" t="s">
        <v>3</v>
      </c>
      <c r="EE840">
        <v>342529134</v>
      </c>
      <c r="EF840">
        <v>6</v>
      </c>
      <c r="EG840" t="s">
        <v>671</v>
      </c>
      <c r="EH840">
        <v>86</v>
      </c>
      <c r="EI840" t="s">
        <v>672</v>
      </c>
      <c r="EJ840">
        <v>1</v>
      </c>
      <c r="EK840">
        <v>52001</v>
      </c>
      <c r="EL840" t="s">
        <v>672</v>
      </c>
      <c r="EM840" t="s">
        <v>673</v>
      </c>
      <c r="EO840" t="s">
        <v>3</v>
      </c>
      <c r="EQ840">
        <v>131072</v>
      </c>
      <c r="ER840">
        <v>0</v>
      </c>
      <c r="ES840">
        <v>0</v>
      </c>
      <c r="ET840">
        <v>0</v>
      </c>
      <c r="EU840">
        <v>0</v>
      </c>
      <c r="EV840">
        <v>0</v>
      </c>
      <c r="EW840">
        <v>6.8</v>
      </c>
      <c r="EX840">
        <v>0</v>
      </c>
      <c r="EY840">
        <v>0</v>
      </c>
      <c r="FQ840">
        <v>0</v>
      </c>
      <c r="FR840">
        <v>0</v>
      </c>
      <c r="FS840">
        <v>0</v>
      </c>
      <c r="FX840">
        <v>93</v>
      </c>
      <c r="FY840">
        <v>55</v>
      </c>
      <c r="GA840" t="s">
        <v>3</v>
      </c>
      <c r="GD840">
        <v>1</v>
      </c>
      <c r="GF840">
        <v>-1090600497</v>
      </c>
      <c r="GG840">
        <v>2</v>
      </c>
      <c r="GH840">
        <v>1</v>
      </c>
      <c r="GI840">
        <v>-2</v>
      </c>
      <c r="GJ840">
        <v>0</v>
      </c>
      <c r="GK840">
        <v>0</v>
      </c>
      <c r="GL840">
        <f>ROUND(IF(AND(BH840=3,BI840=3,FS840&lt;&gt;0),P840,0),2)</f>
        <v>0</v>
      </c>
      <c r="GM840">
        <f>ROUND(O840+X840+Y840,2)+GX840</f>
        <v>70.760000000000005</v>
      </c>
      <c r="GN840">
        <f>IF(OR(BI840=0,BI840=1),GM840-GX840,0)</f>
        <v>70.760000000000005</v>
      </c>
      <c r="GO840">
        <f>IF(BI840=2,GM840-GX840,0)</f>
        <v>0</v>
      </c>
      <c r="GP840">
        <f>IF(BI840=4,GM840-GX840,0)</f>
        <v>0</v>
      </c>
      <c r="GR840">
        <v>0</v>
      </c>
      <c r="GS840">
        <v>3</v>
      </c>
      <c r="GT840">
        <v>0</v>
      </c>
      <c r="GU840" t="s">
        <v>3</v>
      </c>
      <c r="GV840">
        <f>ROUND((GT840),6)</f>
        <v>0</v>
      </c>
      <c r="GW840">
        <v>1</v>
      </c>
      <c r="GX840">
        <f>ROUND(HC840*I840,2)</f>
        <v>0</v>
      </c>
      <c r="HA840">
        <v>0</v>
      </c>
      <c r="HB840">
        <v>0</v>
      </c>
      <c r="HC840">
        <f>GV840*GW840</f>
        <v>0</v>
      </c>
      <c r="HE840" t="s">
        <v>3</v>
      </c>
      <c r="HF840" t="s">
        <v>3</v>
      </c>
      <c r="HM840" t="s">
        <v>3</v>
      </c>
      <c r="HN840" t="s">
        <v>674</v>
      </c>
      <c r="HO840" t="s">
        <v>675</v>
      </c>
      <c r="HP840" t="s">
        <v>672</v>
      </c>
      <c r="HQ840" t="s">
        <v>672</v>
      </c>
      <c r="HS840">
        <v>0</v>
      </c>
      <c r="IK840">
        <v>0</v>
      </c>
    </row>
    <row r="841" spans="1:245" x14ac:dyDescent="0.25">
      <c r="A841">
        <v>17</v>
      </c>
      <c r="B841">
        <v>1</v>
      </c>
      <c r="C841">
        <f>ROW(SmtRes!A2200)</f>
        <v>2200</v>
      </c>
      <c r="D841">
        <f>ROW(EtalonRes!A2200)</f>
        <v>2200</v>
      </c>
      <c r="E841" t="s">
        <v>683</v>
      </c>
      <c r="F841" t="s">
        <v>684</v>
      </c>
      <c r="G841" t="s">
        <v>685</v>
      </c>
      <c r="H841" t="s">
        <v>686</v>
      </c>
      <c r="I841">
        <v>1</v>
      </c>
      <c r="J841">
        <v>0</v>
      </c>
      <c r="K841">
        <v>1</v>
      </c>
      <c r="O841">
        <f>ROUND(CP841,2)</f>
        <v>2173.89</v>
      </c>
      <c r="P841">
        <f>SUMIF(SmtRes!AQ2200:'SmtRes'!AQ2200,"=1",SmtRes!DF2200:'SmtRes'!DF2200)</f>
        <v>0</v>
      </c>
      <c r="Q841">
        <f>SUMIF(SmtRes!AQ2200:'SmtRes'!AQ2200,"=1",SmtRes!DG2200:'SmtRes'!DG2200)</f>
        <v>0</v>
      </c>
      <c r="R841">
        <f>SUMIF(SmtRes!AQ2200:'SmtRes'!AQ2200,"=1",SmtRes!DH2200:'SmtRes'!DH2200)</f>
        <v>0</v>
      </c>
      <c r="S841">
        <f>SUMIF(SmtRes!AQ2200:'SmtRes'!AQ2200,"=1",SmtRes!DI2200:'SmtRes'!DI2200)</f>
        <v>2173.89</v>
      </c>
      <c r="T841">
        <f>ROUND(CU841*I841,2)</f>
        <v>0</v>
      </c>
      <c r="U841">
        <f>SUMIF(SmtRes!AQ2200:'SmtRes'!AQ2200,"=1",SmtRes!CV2200:'SmtRes'!CV2200)</f>
        <v>4.5064000000000002</v>
      </c>
      <c r="V841">
        <f>SUMIF(SmtRes!AQ2200:'SmtRes'!AQ2200,"=1",SmtRes!CW2200:'SmtRes'!CW2200)</f>
        <v>0</v>
      </c>
      <c r="W841">
        <f>ROUND(CX841*I841,2)</f>
        <v>0</v>
      </c>
      <c r="X841">
        <f t="shared" si="551"/>
        <v>1934.76</v>
      </c>
      <c r="Y841">
        <f t="shared" si="551"/>
        <v>956.51</v>
      </c>
      <c r="AA841">
        <v>381997917</v>
      </c>
      <c r="AB841">
        <f>ROUND((AC841+AD841+AF841),6)</f>
        <v>2173.8873600000002</v>
      </c>
      <c r="AC841">
        <f>ROUND((0),6)</f>
        <v>0</v>
      </c>
      <c r="AD841">
        <f>ROUND((((0)-(0))+AE841),6)</f>
        <v>0</v>
      </c>
      <c r="AE841">
        <f>ROUND((0),6)</f>
        <v>0</v>
      </c>
      <c r="AF841">
        <f>ROUND((SUM(SmtRes!BT2200:'SmtRes'!BT2200)),6)</f>
        <v>2173.8873600000002</v>
      </c>
      <c r="AG841">
        <f>ROUND((AP841),6)</f>
        <v>0</v>
      </c>
      <c r="AH841">
        <f>(SUM(SmtRes!BU2200:'SmtRes'!BU2200))</f>
        <v>4.5064000000000002</v>
      </c>
      <c r="AI841">
        <f>(0)</f>
        <v>0</v>
      </c>
      <c r="AJ841">
        <f>(AS841)</f>
        <v>0</v>
      </c>
      <c r="AK841">
        <v>2527.7759999999998</v>
      </c>
      <c r="AL841">
        <v>0</v>
      </c>
      <c r="AM841">
        <v>0</v>
      </c>
      <c r="AN841">
        <v>0</v>
      </c>
      <c r="AO841">
        <v>2527.7759999999998</v>
      </c>
      <c r="AP841">
        <v>0</v>
      </c>
      <c r="AQ841">
        <v>5.24</v>
      </c>
      <c r="AR841">
        <v>0</v>
      </c>
      <c r="AS841">
        <v>0</v>
      </c>
      <c r="AT841">
        <v>89</v>
      </c>
      <c r="AU841">
        <v>44</v>
      </c>
      <c r="AV841">
        <v>1</v>
      </c>
      <c r="AW841">
        <v>1</v>
      </c>
      <c r="AZ841">
        <v>1</v>
      </c>
      <c r="BA841">
        <v>1</v>
      </c>
      <c r="BB841">
        <v>1</v>
      </c>
      <c r="BC841">
        <v>1</v>
      </c>
      <c r="BD841" t="s">
        <v>3</v>
      </c>
      <c r="BE841" t="s">
        <v>3</v>
      </c>
      <c r="BF841" t="s">
        <v>3</v>
      </c>
      <c r="BG841" t="s">
        <v>3</v>
      </c>
      <c r="BH841">
        <v>0</v>
      </c>
      <c r="BI841">
        <v>1</v>
      </c>
      <c r="BJ841" t="s">
        <v>687</v>
      </c>
      <c r="BM841">
        <v>66001</v>
      </c>
      <c r="BN841">
        <v>0</v>
      </c>
      <c r="BO841" t="s">
        <v>3</v>
      </c>
      <c r="BP841">
        <v>0</v>
      </c>
      <c r="BQ841">
        <v>6</v>
      </c>
      <c r="BR841">
        <v>0</v>
      </c>
      <c r="BS841">
        <v>1</v>
      </c>
      <c r="BT841">
        <v>1</v>
      </c>
      <c r="BU841">
        <v>1</v>
      </c>
      <c r="BV841">
        <v>1</v>
      </c>
      <c r="BW841">
        <v>1</v>
      </c>
      <c r="BX841">
        <v>1</v>
      </c>
      <c r="BY841" t="s">
        <v>3</v>
      </c>
      <c r="BZ841">
        <v>89</v>
      </c>
      <c r="CA841">
        <v>44</v>
      </c>
      <c r="CB841" t="s">
        <v>3</v>
      </c>
      <c r="CE841">
        <v>0</v>
      </c>
      <c r="CF841">
        <v>0</v>
      </c>
      <c r="CG841">
        <v>0</v>
      </c>
      <c r="CM841">
        <v>0</v>
      </c>
      <c r="CN841" t="s">
        <v>3</v>
      </c>
      <c r="CO841">
        <v>0</v>
      </c>
      <c r="CP841">
        <f>(P841+Q841+S841+R841)</f>
        <v>2173.89</v>
      </c>
      <c r="CQ841">
        <f>SUMIF(SmtRes!AQ2200:'SmtRes'!AQ2200,"=1",SmtRes!AA2200:'SmtRes'!AA2200)</f>
        <v>0</v>
      </c>
      <c r="CR841">
        <f>SUMIF(SmtRes!AQ2200:'SmtRes'!AQ2200,"=1",SmtRes!AB2200:'SmtRes'!AB2200)</f>
        <v>0</v>
      </c>
      <c r="CS841">
        <f>SUMIF(SmtRes!AQ2200:'SmtRes'!AQ2200,"=1",SmtRes!AC2200:'SmtRes'!AC2200)</f>
        <v>0</v>
      </c>
      <c r="CT841">
        <f>SUMIF(SmtRes!AQ2200:'SmtRes'!AQ2200,"=1",SmtRes!AD2200:'SmtRes'!AD2200)</f>
        <v>482.4</v>
      </c>
      <c r="CU841">
        <f>AG841</f>
        <v>0</v>
      </c>
      <c r="CV841">
        <f>SUMIF(SmtRes!AQ2200:'SmtRes'!AQ2200,"=1",SmtRes!BU2200:'SmtRes'!BU2200)</f>
        <v>4.5064000000000002</v>
      </c>
      <c r="CW841">
        <f>SUMIF(SmtRes!AQ2200:'SmtRes'!AQ2200,"=1",SmtRes!BV2200:'SmtRes'!BV2200)</f>
        <v>0</v>
      </c>
      <c r="CX841">
        <f>AJ841</f>
        <v>0</v>
      </c>
      <c r="CY841">
        <f>(((S841+R841)*AT841)/100)</f>
        <v>1934.7620999999999</v>
      </c>
      <c r="CZ841">
        <f>(((S841+R841)*AU841)/100)</f>
        <v>956.51159999999993</v>
      </c>
      <c r="DC841" t="s">
        <v>3</v>
      </c>
      <c r="DD841" t="s">
        <v>14</v>
      </c>
      <c r="DE841" t="s">
        <v>23</v>
      </c>
      <c r="DF841" t="s">
        <v>23</v>
      </c>
      <c r="DG841" t="s">
        <v>23</v>
      </c>
      <c r="DH841" t="s">
        <v>3</v>
      </c>
      <c r="DI841" t="s">
        <v>23</v>
      </c>
      <c r="DJ841" t="s">
        <v>23</v>
      </c>
      <c r="DK841" t="s">
        <v>3</v>
      </c>
      <c r="DL841" t="s">
        <v>3</v>
      </c>
      <c r="DM841" t="s">
        <v>3</v>
      </c>
      <c r="DN841">
        <v>0</v>
      </c>
      <c r="DO841">
        <v>0</v>
      </c>
      <c r="DP841">
        <v>1</v>
      </c>
      <c r="DQ841">
        <v>1</v>
      </c>
      <c r="DU841">
        <v>1007</v>
      </c>
      <c r="DV841" t="s">
        <v>686</v>
      </c>
      <c r="DW841" t="s">
        <v>686</v>
      </c>
      <c r="DX841">
        <v>1</v>
      </c>
      <c r="DZ841" t="s">
        <v>3</v>
      </c>
      <c r="EA841" t="s">
        <v>3</v>
      </c>
      <c r="EB841" t="s">
        <v>3</v>
      </c>
      <c r="EC841" t="s">
        <v>3</v>
      </c>
      <c r="EE841">
        <v>342529164</v>
      </c>
      <c r="EF841">
        <v>6</v>
      </c>
      <c r="EG841" t="s">
        <v>671</v>
      </c>
      <c r="EH841">
        <v>100</v>
      </c>
      <c r="EI841" t="s">
        <v>688</v>
      </c>
      <c r="EJ841">
        <v>1</v>
      </c>
      <c r="EK841">
        <v>66001</v>
      </c>
      <c r="EL841" t="s">
        <v>689</v>
      </c>
      <c r="EM841" t="s">
        <v>690</v>
      </c>
      <c r="EO841" t="s">
        <v>3</v>
      </c>
      <c r="EQ841">
        <v>131072</v>
      </c>
      <c r="ER841">
        <v>0</v>
      </c>
      <c r="ES841">
        <v>0</v>
      </c>
      <c r="ET841">
        <v>0</v>
      </c>
      <c r="EU841">
        <v>0</v>
      </c>
      <c r="EV841">
        <v>0</v>
      </c>
      <c r="EW841">
        <v>5.24</v>
      </c>
      <c r="EX841">
        <v>0</v>
      </c>
      <c r="EY841">
        <v>0</v>
      </c>
      <c r="FQ841">
        <v>0</v>
      </c>
      <c r="FR841">
        <v>0</v>
      </c>
      <c r="FS841">
        <v>0</v>
      </c>
      <c r="FX841">
        <v>89</v>
      </c>
      <c r="FY841">
        <v>44</v>
      </c>
      <c r="GA841" t="s">
        <v>3</v>
      </c>
      <c r="GD841">
        <v>1</v>
      </c>
      <c r="GF841">
        <v>-288496751</v>
      </c>
      <c r="GG841">
        <v>2</v>
      </c>
      <c r="GH841">
        <v>1</v>
      </c>
      <c r="GI841">
        <v>-2</v>
      </c>
      <c r="GJ841">
        <v>0</v>
      </c>
      <c r="GK841">
        <v>0</v>
      </c>
      <c r="GL841">
        <f>ROUND(IF(AND(BH841=3,BI841=3,FS841&lt;&gt;0),P841,0),2)</f>
        <v>0</v>
      </c>
      <c r="GM841">
        <f>ROUND(O841+X841+Y841,2)+GX841</f>
        <v>5065.16</v>
      </c>
      <c r="GN841">
        <f>IF(OR(BI841=0,BI841=1),GM841-GX841,0)</f>
        <v>5065.16</v>
      </c>
      <c r="GO841">
        <f>IF(BI841=2,GM841-GX841,0)</f>
        <v>0</v>
      </c>
      <c r="GP841">
        <f>IF(BI841=4,GM841-GX841,0)</f>
        <v>0</v>
      </c>
      <c r="GR841">
        <v>0</v>
      </c>
      <c r="GS841">
        <v>3</v>
      </c>
      <c r="GT841">
        <v>0</v>
      </c>
      <c r="GU841" t="s">
        <v>3</v>
      </c>
      <c r="GV841">
        <f>ROUND((GT841),6)</f>
        <v>0</v>
      </c>
      <c r="GW841">
        <v>1</v>
      </c>
      <c r="GX841">
        <f>ROUND(HC841*I841,2)</f>
        <v>0</v>
      </c>
      <c r="HA841">
        <v>0</v>
      </c>
      <c r="HB841">
        <v>0</v>
      </c>
      <c r="HC841">
        <f>GV841*GW841</f>
        <v>0</v>
      </c>
      <c r="HE841" t="s">
        <v>3</v>
      </c>
      <c r="HF841" t="s">
        <v>3</v>
      </c>
      <c r="HM841" t="s">
        <v>3</v>
      </c>
      <c r="HN841" t="s">
        <v>691</v>
      </c>
      <c r="HO841" t="s">
        <v>692</v>
      </c>
      <c r="HP841" t="s">
        <v>689</v>
      </c>
      <c r="HQ841" t="s">
        <v>689</v>
      </c>
      <c r="HS841">
        <v>0</v>
      </c>
      <c r="IK841">
        <v>0</v>
      </c>
    </row>
    <row r="842" spans="1:245" x14ac:dyDescent="0.25">
      <c r="A842">
        <v>17</v>
      </c>
      <c r="B842">
        <v>1</v>
      </c>
      <c r="C842">
        <f>ROW(SmtRes!A2203)</f>
        <v>2203</v>
      </c>
      <c r="D842">
        <f>ROW(EtalonRes!A2203)</f>
        <v>2203</v>
      </c>
      <c r="E842" t="s">
        <v>693</v>
      </c>
      <c r="F842" t="s">
        <v>694</v>
      </c>
      <c r="G842" t="s">
        <v>695</v>
      </c>
      <c r="H842" t="s">
        <v>202</v>
      </c>
      <c r="I842">
        <v>1</v>
      </c>
      <c r="J842">
        <v>0</v>
      </c>
      <c r="K842">
        <v>1</v>
      </c>
      <c r="O842">
        <f>ROUND(CP842,2)</f>
        <v>974.36</v>
      </c>
      <c r="P842">
        <f>SUMIF(SmtRes!AQ2201:'SmtRes'!AQ2203,"=1",SmtRes!DF2201:'SmtRes'!DF2203)</f>
        <v>0</v>
      </c>
      <c r="Q842">
        <f>SUMIF(SmtRes!AQ2201:'SmtRes'!AQ2203,"=1",SmtRes!DG2201:'SmtRes'!DG2203)</f>
        <v>0</v>
      </c>
      <c r="R842">
        <f>SUMIF(SmtRes!AQ2201:'SmtRes'!AQ2203,"=1",SmtRes!DH2201:'SmtRes'!DH2203)</f>
        <v>0</v>
      </c>
      <c r="S842">
        <f>SUMIF(SmtRes!AQ2201:'SmtRes'!AQ2203,"=1",SmtRes!DI2201:'SmtRes'!DI2203)</f>
        <v>974.36</v>
      </c>
      <c r="T842">
        <f>ROUND(CU842*I842,2)</f>
        <v>0</v>
      </c>
      <c r="U842">
        <f>SUMIF(SmtRes!AQ2201:'SmtRes'!AQ2203,"=1",SmtRes!CV2201:'SmtRes'!CV2203)</f>
        <v>1.8662000000000001</v>
      </c>
      <c r="V842">
        <f>SUMIF(SmtRes!AQ2201:'SmtRes'!AQ2203,"=1",SmtRes!CW2201:'SmtRes'!CW2203)</f>
        <v>0</v>
      </c>
      <c r="W842">
        <f>ROUND(CX842*I842,2)</f>
        <v>0</v>
      </c>
      <c r="X842">
        <f t="shared" si="551"/>
        <v>876.92</v>
      </c>
      <c r="Y842">
        <f t="shared" si="551"/>
        <v>448.21</v>
      </c>
      <c r="AA842">
        <v>381997917</v>
      </c>
      <c r="AB842">
        <f>ROUND((AC842+AD842+AF842),6)</f>
        <v>974.36168199999997</v>
      </c>
      <c r="AC842">
        <f>ROUND((0),6)</f>
        <v>0</v>
      </c>
      <c r="AD842">
        <f>ROUND((((0)-(0))+AE842),6)</f>
        <v>0</v>
      </c>
      <c r="AE842">
        <f>ROUND((0),6)</f>
        <v>0</v>
      </c>
      <c r="AF842">
        <f>ROUND((SUM(SmtRes!BT2201:'SmtRes'!BT2203)),6)</f>
        <v>974.36168199999997</v>
      </c>
      <c r="AG842">
        <f>ROUND((AP842),6)</f>
        <v>0</v>
      </c>
      <c r="AH842">
        <f>(SUM(SmtRes!BU2201:'SmtRes'!BU2203))</f>
        <v>1.8661999999999999</v>
      </c>
      <c r="AI842">
        <f>(0)</f>
        <v>0</v>
      </c>
      <c r="AJ842">
        <f>(AS842)</f>
        <v>0</v>
      </c>
      <c r="AK842">
        <v>4480.3037000000004</v>
      </c>
      <c r="AL842">
        <v>3347.3250000000003</v>
      </c>
      <c r="AM842">
        <v>0</v>
      </c>
      <c r="AN842">
        <v>0</v>
      </c>
      <c r="AO842">
        <v>1132.9786999999999</v>
      </c>
      <c r="AP842">
        <v>0</v>
      </c>
      <c r="AQ842">
        <v>2.17</v>
      </c>
      <c r="AR842">
        <v>0</v>
      </c>
      <c r="AS842">
        <v>0</v>
      </c>
      <c r="AT842">
        <v>90</v>
      </c>
      <c r="AU842">
        <v>46</v>
      </c>
      <c r="AV842">
        <v>1</v>
      </c>
      <c r="AW842">
        <v>1</v>
      </c>
      <c r="AZ842">
        <v>1</v>
      </c>
      <c r="BA842">
        <v>1</v>
      </c>
      <c r="BB842">
        <v>1</v>
      </c>
      <c r="BC842">
        <v>1</v>
      </c>
      <c r="BD842" t="s">
        <v>3</v>
      </c>
      <c r="BE842" t="s">
        <v>3</v>
      </c>
      <c r="BF842" t="s">
        <v>3</v>
      </c>
      <c r="BG842" t="s">
        <v>3</v>
      </c>
      <c r="BH842">
        <v>0</v>
      </c>
      <c r="BI842">
        <v>2</v>
      </c>
      <c r="BJ842" t="s">
        <v>696</v>
      </c>
      <c r="BM842">
        <v>110006</v>
      </c>
      <c r="BN842">
        <v>0</v>
      </c>
      <c r="BO842" t="s">
        <v>3</v>
      </c>
      <c r="BP842">
        <v>0</v>
      </c>
      <c r="BQ842">
        <v>3</v>
      </c>
      <c r="BR842">
        <v>0</v>
      </c>
      <c r="BS842">
        <v>1</v>
      </c>
      <c r="BT842">
        <v>1</v>
      </c>
      <c r="BU842">
        <v>1</v>
      </c>
      <c r="BV842">
        <v>1</v>
      </c>
      <c r="BW842">
        <v>1</v>
      </c>
      <c r="BX842">
        <v>1</v>
      </c>
      <c r="BY842" t="s">
        <v>3</v>
      </c>
      <c r="BZ842">
        <v>90</v>
      </c>
      <c r="CA842">
        <v>46</v>
      </c>
      <c r="CB842" t="s">
        <v>3</v>
      </c>
      <c r="CE842">
        <v>0</v>
      </c>
      <c r="CF842">
        <v>0</v>
      </c>
      <c r="CG842">
        <v>0</v>
      </c>
      <c r="CM842">
        <v>0</v>
      </c>
      <c r="CN842" t="s">
        <v>3</v>
      </c>
      <c r="CO842">
        <v>0</v>
      </c>
      <c r="CP842">
        <f>(P842+Q842+S842+R842)</f>
        <v>974.36</v>
      </c>
      <c r="CQ842">
        <f>SUMIF(SmtRes!AQ2201:'SmtRes'!AQ2203,"=1",SmtRes!AA2201:'SmtRes'!AA2203)</f>
        <v>2454.71</v>
      </c>
      <c r="CR842">
        <f>SUMIF(SmtRes!AQ2201:'SmtRes'!AQ2203,"=1",SmtRes!AB2201:'SmtRes'!AB2203)</f>
        <v>0</v>
      </c>
      <c r="CS842">
        <f>SUMIF(SmtRes!AQ2201:'SmtRes'!AQ2203,"=1",SmtRes!AC2201:'SmtRes'!AC2203)</f>
        <v>0</v>
      </c>
      <c r="CT842">
        <f>SUMIF(SmtRes!AQ2201:'SmtRes'!AQ2203,"=1",SmtRes!AD2201:'SmtRes'!AD2203)</f>
        <v>522.11</v>
      </c>
      <c r="CU842">
        <f>AG842</f>
        <v>0</v>
      </c>
      <c r="CV842">
        <f>SUMIF(SmtRes!AQ2201:'SmtRes'!AQ2203,"=1",SmtRes!BU2201:'SmtRes'!BU2203)</f>
        <v>1.8661999999999999</v>
      </c>
      <c r="CW842">
        <f>SUMIF(SmtRes!AQ2201:'SmtRes'!AQ2203,"=1",SmtRes!BV2201:'SmtRes'!BV2203)</f>
        <v>0</v>
      </c>
      <c r="CX842">
        <f>AJ842</f>
        <v>0</v>
      </c>
      <c r="CY842">
        <f>(((S842+R842)*AT842)/100)</f>
        <v>876.92399999999998</v>
      </c>
      <c r="CZ842">
        <f>(((S842+R842)*AU842)/100)</f>
        <v>448.2056</v>
      </c>
      <c r="DC842" t="s">
        <v>3</v>
      </c>
      <c r="DD842" t="s">
        <v>14</v>
      </c>
      <c r="DE842" t="s">
        <v>23</v>
      </c>
      <c r="DF842" t="s">
        <v>23</v>
      </c>
      <c r="DG842" t="s">
        <v>23</v>
      </c>
      <c r="DH842" t="s">
        <v>3</v>
      </c>
      <c r="DI842" t="s">
        <v>23</v>
      </c>
      <c r="DJ842" t="s">
        <v>23</v>
      </c>
      <c r="DK842" t="s">
        <v>3</v>
      </c>
      <c r="DL842" t="s">
        <v>3</v>
      </c>
      <c r="DM842" t="s">
        <v>3</v>
      </c>
      <c r="DN842">
        <v>0</v>
      </c>
      <c r="DO842">
        <v>0</v>
      </c>
      <c r="DP842">
        <v>1</v>
      </c>
      <c r="DQ842">
        <v>1</v>
      </c>
      <c r="DU842">
        <v>1013</v>
      </c>
      <c r="DV842" t="s">
        <v>202</v>
      </c>
      <c r="DW842" t="s">
        <v>202</v>
      </c>
      <c r="DX842">
        <v>1</v>
      </c>
      <c r="DZ842" t="s">
        <v>3</v>
      </c>
      <c r="EA842" t="s">
        <v>3</v>
      </c>
      <c r="EB842" t="s">
        <v>3</v>
      </c>
      <c r="EC842" t="s">
        <v>3</v>
      </c>
      <c r="EE842">
        <v>342528988</v>
      </c>
      <c r="EF842">
        <v>3</v>
      </c>
      <c r="EG842" t="s">
        <v>24</v>
      </c>
      <c r="EH842">
        <v>0</v>
      </c>
      <c r="EI842" t="s">
        <v>3</v>
      </c>
      <c r="EJ842">
        <v>2</v>
      </c>
      <c r="EK842">
        <v>110006</v>
      </c>
      <c r="EL842" t="s">
        <v>134</v>
      </c>
      <c r="EM842" t="s">
        <v>26</v>
      </c>
      <c r="EO842" t="s">
        <v>3</v>
      </c>
      <c r="EQ842">
        <v>131072</v>
      </c>
      <c r="ER842">
        <v>0</v>
      </c>
      <c r="ES842">
        <v>0</v>
      </c>
      <c r="ET842">
        <v>0</v>
      </c>
      <c r="EU842">
        <v>0</v>
      </c>
      <c r="EV842">
        <v>0</v>
      </c>
      <c r="EW842">
        <v>2.17</v>
      </c>
      <c r="EX842">
        <v>0</v>
      </c>
      <c r="EY842">
        <v>0</v>
      </c>
      <c r="FQ842">
        <v>0</v>
      </c>
      <c r="FR842">
        <v>0</v>
      </c>
      <c r="FS842">
        <v>0</v>
      </c>
      <c r="FX842">
        <v>90</v>
      </c>
      <c r="FY842">
        <v>46</v>
      </c>
      <c r="GA842" t="s">
        <v>3</v>
      </c>
      <c r="GD842">
        <v>1</v>
      </c>
      <c r="GF842">
        <v>408580709</v>
      </c>
      <c r="GG842">
        <v>2</v>
      </c>
      <c r="GH842">
        <v>1</v>
      </c>
      <c r="GI842">
        <v>-2</v>
      </c>
      <c r="GJ842">
        <v>0</v>
      </c>
      <c r="GK842">
        <v>0</v>
      </c>
      <c r="GL842">
        <f>ROUND(IF(AND(BH842=3,BI842=3,FS842&lt;&gt;0),P842,0),2)</f>
        <v>0</v>
      </c>
      <c r="GM842">
        <f>ROUND(O842+X842+Y842,2)+GX842</f>
        <v>2299.4899999999998</v>
      </c>
      <c r="GN842">
        <f>IF(OR(BI842=0,BI842=1),GM842-GX842,0)</f>
        <v>0</v>
      </c>
      <c r="GO842">
        <f>IF(BI842=2,GM842-GX842,0)</f>
        <v>2299.4899999999998</v>
      </c>
      <c r="GP842">
        <f>IF(BI842=4,GM842-GX842,0)</f>
        <v>0</v>
      </c>
      <c r="GR842">
        <v>0</v>
      </c>
      <c r="GS842">
        <v>3</v>
      </c>
      <c r="GT842">
        <v>0</v>
      </c>
      <c r="GU842" t="s">
        <v>3</v>
      </c>
      <c r="GV842">
        <f>ROUND((GT842),6)</f>
        <v>0</v>
      </c>
      <c r="GW842">
        <v>1</v>
      </c>
      <c r="GX842">
        <f>ROUND(HC842*I842,2)</f>
        <v>0</v>
      </c>
      <c r="HA842">
        <v>0</v>
      </c>
      <c r="HB842">
        <v>0</v>
      </c>
      <c r="HC842">
        <f>GV842*GW842</f>
        <v>0</v>
      </c>
      <c r="HE842" t="s">
        <v>3</v>
      </c>
      <c r="HF842" t="s">
        <v>3</v>
      </c>
      <c r="HM842" t="s">
        <v>3</v>
      </c>
      <c r="HN842" t="s">
        <v>135</v>
      </c>
      <c r="HO842" t="s">
        <v>136</v>
      </c>
      <c r="HP842" t="s">
        <v>134</v>
      </c>
      <c r="HQ842" t="s">
        <v>134</v>
      </c>
      <c r="HS842">
        <v>0</v>
      </c>
      <c r="IK842">
        <v>0</v>
      </c>
    </row>
    <row r="843" spans="1:245" x14ac:dyDescent="0.25">
      <c r="A843">
        <v>17</v>
      </c>
      <c r="B843">
        <v>1</v>
      </c>
      <c r="C843">
        <f>ROW(SmtRes!A2206)</f>
        <v>2206</v>
      </c>
      <c r="D843">
        <f>ROW(EtalonRes!A2206)</f>
        <v>2206</v>
      </c>
      <c r="E843" t="s">
        <v>697</v>
      </c>
      <c r="F843" t="s">
        <v>698</v>
      </c>
      <c r="G843" t="s">
        <v>699</v>
      </c>
      <c r="H843" t="s">
        <v>700</v>
      </c>
      <c r="I843">
        <v>1</v>
      </c>
      <c r="J843">
        <v>0</v>
      </c>
      <c r="K843">
        <v>1</v>
      </c>
      <c r="O843">
        <f>ROUND(CP843,2)</f>
        <v>273.33999999999997</v>
      </c>
      <c r="P843">
        <f>SUMIF(SmtRes!AQ2204:'SmtRes'!AQ2206,"=1",SmtRes!DF2204:'SmtRes'!DF2206)</f>
        <v>0</v>
      </c>
      <c r="Q843">
        <f>SUMIF(SmtRes!AQ2204:'SmtRes'!AQ2206,"=1",SmtRes!DG2204:'SmtRes'!DG2206)</f>
        <v>0</v>
      </c>
      <c r="R843">
        <f>SUMIF(SmtRes!AQ2204:'SmtRes'!AQ2206,"=1",SmtRes!DH2204:'SmtRes'!DH2206)</f>
        <v>0</v>
      </c>
      <c r="S843">
        <f>SUMIF(SmtRes!AQ2204:'SmtRes'!AQ2206,"=1",SmtRes!DI2204:'SmtRes'!DI2206)</f>
        <v>273.33999999999997</v>
      </c>
      <c r="T843">
        <f>ROUND(CU843*I843,2)</f>
        <v>0</v>
      </c>
      <c r="U843">
        <f>SUMIF(SmtRes!AQ2204:'SmtRes'!AQ2206,"=1",SmtRes!CV2204:'SmtRes'!CV2206)</f>
        <v>0.47299999999999998</v>
      </c>
      <c r="V843">
        <f>SUMIF(SmtRes!AQ2204:'SmtRes'!AQ2206,"=1",SmtRes!CW2204:'SmtRes'!CW2206)</f>
        <v>0</v>
      </c>
      <c r="W843">
        <f>ROUND(CX843*I843,2)</f>
        <v>0</v>
      </c>
      <c r="X843">
        <f t="shared" si="551"/>
        <v>246.01</v>
      </c>
      <c r="Y843">
        <f t="shared" si="551"/>
        <v>125.74</v>
      </c>
      <c r="AA843">
        <v>381997917</v>
      </c>
      <c r="AB843">
        <f>ROUND((AC843+AD843+AF843),6)</f>
        <v>273.34197</v>
      </c>
      <c r="AC843">
        <f>ROUND((0),6)</f>
        <v>0</v>
      </c>
      <c r="AD843">
        <f>ROUND((((0)-(0))+AE843),6)</f>
        <v>0</v>
      </c>
      <c r="AE843">
        <f>ROUND((0),6)</f>
        <v>0</v>
      </c>
      <c r="AF843">
        <f>ROUND((SUM(SmtRes!BT2204:'SmtRes'!BT2206)),6)</f>
        <v>273.34197</v>
      </c>
      <c r="AG843">
        <f>ROUND((AP843),6)</f>
        <v>0</v>
      </c>
      <c r="AH843">
        <f>(SUM(SmtRes!BU2204:'SmtRes'!BU2206))</f>
        <v>0.47300000000000003</v>
      </c>
      <c r="AI843">
        <f>(0)</f>
        <v>0</v>
      </c>
      <c r="AJ843">
        <f>(AS843)</f>
        <v>0</v>
      </c>
      <c r="AK843">
        <v>325.26583950000003</v>
      </c>
      <c r="AL843">
        <v>7.4263394999999992</v>
      </c>
      <c r="AM843">
        <v>0</v>
      </c>
      <c r="AN843">
        <v>0</v>
      </c>
      <c r="AO843">
        <v>317.83950000000004</v>
      </c>
      <c r="AP843">
        <v>0</v>
      </c>
      <c r="AQ843">
        <v>0.55000000000000004</v>
      </c>
      <c r="AR843">
        <v>0</v>
      </c>
      <c r="AS843">
        <v>0</v>
      </c>
      <c r="AT843">
        <v>90</v>
      </c>
      <c r="AU843">
        <v>46</v>
      </c>
      <c r="AV843">
        <v>1</v>
      </c>
      <c r="AW843">
        <v>1</v>
      </c>
      <c r="AZ843">
        <v>1</v>
      </c>
      <c r="BA843">
        <v>1</v>
      </c>
      <c r="BB843">
        <v>1</v>
      </c>
      <c r="BC843">
        <v>1</v>
      </c>
      <c r="BD843" t="s">
        <v>3</v>
      </c>
      <c r="BE843" t="s">
        <v>3</v>
      </c>
      <c r="BF843" t="s">
        <v>3</v>
      </c>
      <c r="BG843" t="s">
        <v>3</v>
      </c>
      <c r="BH843">
        <v>0</v>
      </c>
      <c r="BI843">
        <v>2</v>
      </c>
      <c r="BJ843" t="s">
        <v>701</v>
      </c>
      <c r="BM843">
        <v>110006</v>
      </c>
      <c r="BN843">
        <v>0</v>
      </c>
      <c r="BO843" t="s">
        <v>3</v>
      </c>
      <c r="BP843">
        <v>0</v>
      </c>
      <c r="BQ843">
        <v>3</v>
      </c>
      <c r="BR843">
        <v>0</v>
      </c>
      <c r="BS843">
        <v>1</v>
      </c>
      <c r="BT843">
        <v>1</v>
      </c>
      <c r="BU843">
        <v>1</v>
      </c>
      <c r="BV843">
        <v>1</v>
      </c>
      <c r="BW843">
        <v>1</v>
      </c>
      <c r="BX843">
        <v>1</v>
      </c>
      <c r="BY843" t="s">
        <v>3</v>
      </c>
      <c r="BZ843">
        <v>90</v>
      </c>
      <c r="CA843">
        <v>46</v>
      </c>
      <c r="CB843" t="s">
        <v>3</v>
      </c>
      <c r="CE843">
        <v>0</v>
      </c>
      <c r="CF843">
        <v>0</v>
      </c>
      <c r="CG843">
        <v>0</v>
      </c>
      <c r="CM843">
        <v>0</v>
      </c>
      <c r="CN843" t="s">
        <v>3</v>
      </c>
      <c r="CO843">
        <v>0</v>
      </c>
      <c r="CP843">
        <f>(P843+Q843+S843+R843)</f>
        <v>273.33999999999997</v>
      </c>
      <c r="CQ843">
        <f>SUMIF(SmtRes!AQ2204:'SmtRes'!AQ2206,"=1",SmtRes!AA2204:'SmtRes'!AA2206)</f>
        <v>265.49</v>
      </c>
      <c r="CR843">
        <f>SUMIF(SmtRes!AQ2204:'SmtRes'!AQ2206,"=1",SmtRes!AB2204:'SmtRes'!AB2206)</f>
        <v>0</v>
      </c>
      <c r="CS843">
        <f>SUMIF(SmtRes!AQ2204:'SmtRes'!AQ2206,"=1",SmtRes!AC2204:'SmtRes'!AC2206)</f>
        <v>0</v>
      </c>
      <c r="CT843">
        <f>SUMIF(SmtRes!AQ2204:'SmtRes'!AQ2206,"=1",SmtRes!AD2204:'SmtRes'!AD2206)</f>
        <v>577.89</v>
      </c>
      <c r="CU843">
        <f>AG843</f>
        <v>0</v>
      </c>
      <c r="CV843">
        <f>SUMIF(SmtRes!AQ2204:'SmtRes'!AQ2206,"=1",SmtRes!BU2204:'SmtRes'!BU2206)</f>
        <v>0.47300000000000003</v>
      </c>
      <c r="CW843">
        <f>SUMIF(SmtRes!AQ2204:'SmtRes'!AQ2206,"=1",SmtRes!BV2204:'SmtRes'!BV2206)</f>
        <v>0</v>
      </c>
      <c r="CX843">
        <f>AJ843</f>
        <v>0</v>
      </c>
      <c r="CY843">
        <f>(((S843+R843)*AT843)/100)</f>
        <v>246.00599999999997</v>
      </c>
      <c r="CZ843">
        <f>(((S843+R843)*AU843)/100)</f>
        <v>125.73639999999999</v>
      </c>
      <c r="DC843" t="s">
        <v>3</v>
      </c>
      <c r="DD843" t="s">
        <v>14</v>
      </c>
      <c r="DE843" t="s">
        <v>23</v>
      </c>
      <c r="DF843" t="s">
        <v>23</v>
      </c>
      <c r="DG843" t="s">
        <v>23</v>
      </c>
      <c r="DH843" t="s">
        <v>3</v>
      </c>
      <c r="DI843" t="s">
        <v>23</v>
      </c>
      <c r="DJ843" t="s">
        <v>23</v>
      </c>
      <c r="DK843" t="s">
        <v>3</v>
      </c>
      <c r="DL843" t="s">
        <v>3</v>
      </c>
      <c r="DM843" t="s">
        <v>3</v>
      </c>
      <c r="DN843">
        <v>0</v>
      </c>
      <c r="DO843">
        <v>0</v>
      </c>
      <c r="DP843">
        <v>1</v>
      </c>
      <c r="DQ843">
        <v>1</v>
      </c>
      <c r="DU843">
        <v>1013</v>
      </c>
      <c r="DV843" t="s">
        <v>700</v>
      </c>
      <c r="DW843" t="s">
        <v>700</v>
      </c>
      <c r="DX843">
        <v>1</v>
      </c>
      <c r="DZ843" t="s">
        <v>3</v>
      </c>
      <c r="EA843" t="s">
        <v>3</v>
      </c>
      <c r="EB843" t="s">
        <v>3</v>
      </c>
      <c r="EC843" t="s">
        <v>3</v>
      </c>
      <c r="EE843">
        <v>342528988</v>
      </c>
      <c r="EF843">
        <v>3</v>
      </c>
      <c r="EG843" t="s">
        <v>24</v>
      </c>
      <c r="EH843">
        <v>0</v>
      </c>
      <c r="EI843" t="s">
        <v>3</v>
      </c>
      <c r="EJ843">
        <v>2</v>
      </c>
      <c r="EK843">
        <v>110006</v>
      </c>
      <c r="EL843" t="s">
        <v>134</v>
      </c>
      <c r="EM843" t="s">
        <v>26</v>
      </c>
      <c r="EO843" t="s">
        <v>3</v>
      </c>
      <c r="EQ843">
        <v>131072</v>
      </c>
      <c r="ER843">
        <v>0</v>
      </c>
      <c r="ES843">
        <v>0</v>
      </c>
      <c r="ET843">
        <v>0</v>
      </c>
      <c r="EU843">
        <v>0</v>
      </c>
      <c r="EV843">
        <v>0</v>
      </c>
      <c r="EW843">
        <v>0.55000000000000004</v>
      </c>
      <c r="EX843">
        <v>0</v>
      </c>
      <c r="EY843">
        <v>0</v>
      </c>
      <c r="FQ843">
        <v>0</v>
      </c>
      <c r="FR843">
        <v>0</v>
      </c>
      <c r="FS843">
        <v>0</v>
      </c>
      <c r="FX843">
        <v>90</v>
      </c>
      <c r="FY843">
        <v>46</v>
      </c>
      <c r="GA843" t="s">
        <v>3</v>
      </c>
      <c r="GD843">
        <v>1</v>
      </c>
      <c r="GF843">
        <v>1697824075</v>
      </c>
      <c r="GG843">
        <v>2</v>
      </c>
      <c r="GH843">
        <v>1</v>
      </c>
      <c r="GI843">
        <v>-2</v>
      </c>
      <c r="GJ843">
        <v>0</v>
      </c>
      <c r="GK843">
        <v>0</v>
      </c>
      <c r="GL843">
        <f>ROUND(IF(AND(BH843=3,BI843=3,FS843&lt;&gt;0),P843,0),2)</f>
        <v>0</v>
      </c>
      <c r="GM843">
        <f>ROUND(O843+X843+Y843,2)+GX843</f>
        <v>645.09</v>
      </c>
      <c r="GN843">
        <f>IF(OR(BI843=0,BI843=1),GM843-GX843,0)</f>
        <v>0</v>
      </c>
      <c r="GO843">
        <f>IF(BI843=2,GM843-GX843,0)</f>
        <v>645.09</v>
      </c>
      <c r="GP843">
        <f>IF(BI843=4,GM843-GX843,0)</f>
        <v>0</v>
      </c>
      <c r="GR843">
        <v>0</v>
      </c>
      <c r="GS843">
        <v>3</v>
      </c>
      <c r="GT843">
        <v>0</v>
      </c>
      <c r="GU843" t="s">
        <v>3</v>
      </c>
      <c r="GV843">
        <f>ROUND((GT843),6)</f>
        <v>0</v>
      </c>
      <c r="GW843">
        <v>1</v>
      </c>
      <c r="GX843">
        <f>ROUND(HC843*I843,2)</f>
        <v>0</v>
      </c>
      <c r="HA843">
        <v>0</v>
      </c>
      <c r="HB843">
        <v>0</v>
      </c>
      <c r="HC843">
        <f>GV843*GW843</f>
        <v>0</v>
      </c>
      <c r="HE843" t="s">
        <v>3</v>
      </c>
      <c r="HF843" t="s">
        <v>3</v>
      </c>
      <c r="HM843" t="s">
        <v>3</v>
      </c>
      <c r="HN843" t="s">
        <v>135</v>
      </c>
      <c r="HO843" t="s">
        <v>136</v>
      </c>
      <c r="HP843" t="s">
        <v>134</v>
      </c>
      <c r="HQ843" t="s">
        <v>134</v>
      </c>
      <c r="HS843">
        <v>0</v>
      </c>
      <c r="IK843">
        <v>0</v>
      </c>
    </row>
    <row r="844" spans="1:245" x14ac:dyDescent="0.25">
      <c r="A844">
        <v>17</v>
      </c>
      <c r="B844">
        <v>1</v>
      </c>
      <c r="C844">
        <f>ROW(SmtRes!A2210)</f>
        <v>2210</v>
      </c>
      <c r="D844">
        <f>ROW(EtalonRes!A2210)</f>
        <v>2210</v>
      </c>
      <c r="E844" t="s">
        <v>702</v>
      </c>
      <c r="F844" t="s">
        <v>703</v>
      </c>
      <c r="G844" t="s">
        <v>704</v>
      </c>
      <c r="H844" t="s">
        <v>202</v>
      </c>
      <c r="I844">
        <v>1</v>
      </c>
      <c r="J844">
        <v>0</v>
      </c>
      <c r="K844">
        <v>1</v>
      </c>
      <c r="O844">
        <f>ROUND(CP844,2)</f>
        <v>91.34</v>
      </c>
      <c r="P844">
        <f>SUMIF(SmtRes!AQ2207:'SmtRes'!AQ2210,"=1",SmtRes!DF2207:'SmtRes'!DF2210)</f>
        <v>0</v>
      </c>
      <c r="Q844">
        <f>SUMIF(SmtRes!AQ2207:'SmtRes'!AQ2210,"=1",SmtRes!DG2207:'SmtRes'!DG2210)</f>
        <v>0</v>
      </c>
      <c r="R844">
        <f>SUMIF(SmtRes!AQ2207:'SmtRes'!AQ2210,"=1",SmtRes!DH2207:'SmtRes'!DH2210)</f>
        <v>0</v>
      </c>
      <c r="S844">
        <f>SUMIF(SmtRes!AQ2207:'SmtRes'!AQ2210,"=1",SmtRes!DI2207:'SmtRes'!DI2210)</f>
        <v>91.34</v>
      </c>
      <c r="T844">
        <f>ROUND(CU844*I844,2)</f>
        <v>0</v>
      </c>
      <c r="U844">
        <f>SUMIF(SmtRes!AQ2207:'SmtRes'!AQ2210,"=1",SmtRes!CV2207:'SmtRes'!CV2210)</f>
        <v>0.17199999999999999</v>
      </c>
      <c r="V844">
        <f>SUMIF(SmtRes!AQ2207:'SmtRes'!AQ2210,"=1",SmtRes!CW2207:'SmtRes'!CW2210)</f>
        <v>0</v>
      </c>
      <c r="W844">
        <f>ROUND(CX844*I844,2)</f>
        <v>0</v>
      </c>
      <c r="X844">
        <f t="shared" si="551"/>
        <v>82.21</v>
      </c>
      <c r="Y844">
        <f t="shared" si="551"/>
        <v>42.02</v>
      </c>
      <c r="AA844">
        <v>381997917</v>
      </c>
      <c r="AB844">
        <f>ROUND((AC844+AD844+AF844),6)</f>
        <v>91.338880000000003</v>
      </c>
      <c r="AC844">
        <f>ROUND((0),6)</f>
        <v>0</v>
      </c>
      <c r="AD844">
        <f>ROUND((((0)-(0))+AE844),6)</f>
        <v>0</v>
      </c>
      <c r="AE844">
        <f>ROUND((0),6)</f>
        <v>0</v>
      </c>
      <c r="AF844">
        <f>ROUND((SUM(SmtRes!BT2207:'SmtRes'!BT2210)),6)</f>
        <v>91.338880000000003</v>
      </c>
      <c r="AG844">
        <f>ROUND((AP844),6)</f>
        <v>0</v>
      </c>
      <c r="AH844">
        <f>(SUM(SmtRes!BU2207:'SmtRes'!BU2210))</f>
        <v>0.17200000000000001</v>
      </c>
      <c r="AI844">
        <f>(0)</f>
        <v>0</v>
      </c>
      <c r="AJ844">
        <f>(AS844)</f>
        <v>0</v>
      </c>
      <c r="AK844">
        <v>120.732236</v>
      </c>
      <c r="AL844">
        <v>14.524236000000002</v>
      </c>
      <c r="AM844">
        <v>0</v>
      </c>
      <c r="AN844">
        <v>0</v>
      </c>
      <c r="AO844">
        <v>106.208</v>
      </c>
      <c r="AP844">
        <v>0</v>
      </c>
      <c r="AQ844">
        <v>0.2</v>
      </c>
      <c r="AR844">
        <v>0</v>
      </c>
      <c r="AS844">
        <v>0</v>
      </c>
      <c r="AT844">
        <v>90</v>
      </c>
      <c r="AU844">
        <v>46</v>
      </c>
      <c r="AV844">
        <v>1</v>
      </c>
      <c r="AW844">
        <v>1</v>
      </c>
      <c r="AZ844">
        <v>1</v>
      </c>
      <c r="BA844">
        <v>1</v>
      </c>
      <c r="BB844">
        <v>1</v>
      </c>
      <c r="BC844">
        <v>1</v>
      </c>
      <c r="BD844" t="s">
        <v>3</v>
      </c>
      <c r="BE844" t="s">
        <v>3</v>
      </c>
      <c r="BF844" t="s">
        <v>3</v>
      </c>
      <c r="BG844" t="s">
        <v>3</v>
      </c>
      <c r="BH844">
        <v>0</v>
      </c>
      <c r="BI844">
        <v>2</v>
      </c>
      <c r="BJ844" t="s">
        <v>705</v>
      </c>
      <c r="BM844">
        <v>110006</v>
      </c>
      <c r="BN844">
        <v>0</v>
      </c>
      <c r="BO844" t="s">
        <v>3</v>
      </c>
      <c r="BP844">
        <v>0</v>
      </c>
      <c r="BQ844">
        <v>3</v>
      </c>
      <c r="BR844">
        <v>0</v>
      </c>
      <c r="BS844">
        <v>1</v>
      </c>
      <c r="BT844">
        <v>1</v>
      </c>
      <c r="BU844">
        <v>1</v>
      </c>
      <c r="BV844">
        <v>1</v>
      </c>
      <c r="BW844">
        <v>1</v>
      </c>
      <c r="BX844">
        <v>1</v>
      </c>
      <c r="BY844" t="s">
        <v>3</v>
      </c>
      <c r="BZ844">
        <v>90</v>
      </c>
      <c r="CA844">
        <v>46</v>
      </c>
      <c r="CB844" t="s">
        <v>3</v>
      </c>
      <c r="CE844">
        <v>0</v>
      </c>
      <c r="CF844">
        <v>0</v>
      </c>
      <c r="CG844">
        <v>0</v>
      </c>
      <c r="CM844">
        <v>0</v>
      </c>
      <c r="CN844" t="s">
        <v>3</v>
      </c>
      <c r="CO844">
        <v>0</v>
      </c>
      <c r="CP844">
        <f>(P844+Q844+S844+R844)</f>
        <v>91.34</v>
      </c>
      <c r="CQ844">
        <f>SUMIF(SmtRes!AQ2207:'SmtRes'!AQ2210,"=1",SmtRes!AA2207:'SmtRes'!AA2210)</f>
        <v>131823.56</v>
      </c>
      <c r="CR844">
        <f>SUMIF(SmtRes!AQ2207:'SmtRes'!AQ2210,"=1",SmtRes!AB2207:'SmtRes'!AB2210)</f>
        <v>0</v>
      </c>
      <c r="CS844">
        <f>SUMIF(SmtRes!AQ2207:'SmtRes'!AQ2210,"=1",SmtRes!AC2207:'SmtRes'!AC2210)</f>
        <v>0</v>
      </c>
      <c r="CT844">
        <f>SUMIF(SmtRes!AQ2207:'SmtRes'!AQ2210,"=1",SmtRes!AD2207:'SmtRes'!AD2210)</f>
        <v>531.04</v>
      </c>
      <c r="CU844">
        <f>AG844</f>
        <v>0</v>
      </c>
      <c r="CV844">
        <f>SUMIF(SmtRes!AQ2207:'SmtRes'!AQ2210,"=1",SmtRes!BU2207:'SmtRes'!BU2210)</f>
        <v>0.17200000000000001</v>
      </c>
      <c r="CW844">
        <f>SUMIF(SmtRes!AQ2207:'SmtRes'!AQ2210,"=1",SmtRes!BV2207:'SmtRes'!BV2210)</f>
        <v>0</v>
      </c>
      <c r="CX844">
        <f>AJ844</f>
        <v>0</v>
      </c>
      <c r="CY844">
        <f>(((S844+R844)*AT844)/100)</f>
        <v>82.206000000000003</v>
      </c>
      <c r="CZ844">
        <f>(((S844+R844)*AU844)/100)</f>
        <v>42.016400000000004</v>
      </c>
      <c r="DC844" t="s">
        <v>3</v>
      </c>
      <c r="DD844" t="s">
        <v>14</v>
      </c>
      <c r="DE844" t="s">
        <v>23</v>
      </c>
      <c r="DF844" t="s">
        <v>23</v>
      </c>
      <c r="DG844" t="s">
        <v>23</v>
      </c>
      <c r="DH844" t="s">
        <v>3</v>
      </c>
      <c r="DI844" t="s">
        <v>23</v>
      </c>
      <c r="DJ844" t="s">
        <v>23</v>
      </c>
      <c r="DK844" t="s">
        <v>3</v>
      </c>
      <c r="DL844" t="s">
        <v>3</v>
      </c>
      <c r="DM844" t="s">
        <v>3</v>
      </c>
      <c r="DN844">
        <v>0</v>
      </c>
      <c r="DO844">
        <v>0</v>
      </c>
      <c r="DP844">
        <v>1</v>
      </c>
      <c r="DQ844">
        <v>1</v>
      </c>
      <c r="DU844">
        <v>1013</v>
      </c>
      <c r="DV844" t="s">
        <v>202</v>
      </c>
      <c r="DW844" t="s">
        <v>202</v>
      </c>
      <c r="DX844">
        <v>1</v>
      </c>
      <c r="DZ844" t="s">
        <v>3</v>
      </c>
      <c r="EA844" t="s">
        <v>3</v>
      </c>
      <c r="EB844" t="s">
        <v>3</v>
      </c>
      <c r="EC844" t="s">
        <v>3</v>
      </c>
      <c r="EE844">
        <v>342528988</v>
      </c>
      <c r="EF844">
        <v>3</v>
      </c>
      <c r="EG844" t="s">
        <v>24</v>
      </c>
      <c r="EH844">
        <v>0</v>
      </c>
      <c r="EI844" t="s">
        <v>3</v>
      </c>
      <c r="EJ844">
        <v>2</v>
      </c>
      <c r="EK844">
        <v>110006</v>
      </c>
      <c r="EL844" t="s">
        <v>134</v>
      </c>
      <c r="EM844" t="s">
        <v>26</v>
      </c>
      <c r="EO844" t="s">
        <v>3</v>
      </c>
      <c r="EQ844">
        <v>131072</v>
      </c>
      <c r="ER844">
        <v>0</v>
      </c>
      <c r="ES844">
        <v>0</v>
      </c>
      <c r="ET844">
        <v>0</v>
      </c>
      <c r="EU844">
        <v>0</v>
      </c>
      <c r="EV844">
        <v>0</v>
      </c>
      <c r="EW844">
        <v>0.2</v>
      </c>
      <c r="EX844">
        <v>0</v>
      </c>
      <c r="EY844">
        <v>0</v>
      </c>
      <c r="FQ844">
        <v>0</v>
      </c>
      <c r="FR844">
        <v>0</v>
      </c>
      <c r="FS844">
        <v>0</v>
      </c>
      <c r="FX844">
        <v>90</v>
      </c>
      <c r="FY844">
        <v>46</v>
      </c>
      <c r="GA844" t="s">
        <v>3</v>
      </c>
      <c r="GD844">
        <v>1</v>
      </c>
      <c r="GF844">
        <v>170737962</v>
      </c>
      <c r="GG844">
        <v>2</v>
      </c>
      <c r="GH844">
        <v>1</v>
      </c>
      <c r="GI844">
        <v>-2</v>
      </c>
      <c r="GJ844">
        <v>0</v>
      </c>
      <c r="GK844">
        <v>0</v>
      </c>
      <c r="GL844">
        <f>ROUND(IF(AND(BH844=3,BI844=3,FS844&lt;&gt;0),P844,0),2)</f>
        <v>0</v>
      </c>
      <c r="GM844">
        <f>ROUND(O844+X844+Y844,2)+GX844</f>
        <v>215.57</v>
      </c>
      <c r="GN844">
        <f>IF(OR(BI844=0,BI844=1),GM844-GX844,0)</f>
        <v>0</v>
      </c>
      <c r="GO844">
        <f>IF(BI844=2,GM844-GX844,0)</f>
        <v>215.57</v>
      </c>
      <c r="GP844">
        <f>IF(BI844=4,GM844-GX844,0)</f>
        <v>0</v>
      </c>
      <c r="GR844">
        <v>0</v>
      </c>
      <c r="GS844">
        <v>3</v>
      </c>
      <c r="GT844">
        <v>0</v>
      </c>
      <c r="GU844" t="s">
        <v>3</v>
      </c>
      <c r="GV844">
        <f>ROUND((GT844),6)</f>
        <v>0</v>
      </c>
      <c r="GW844">
        <v>1</v>
      </c>
      <c r="GX844">
        <f>ROUND(HC844*I844,2)</f>
        <v>0</v>
      </c>
      <c r="HA844">
        <v>0</v>
      </c>
      <c r="HB844">
        <v>0</v>
      </c>
      <c r="HC844">
        <f>GV844*GW844</f>
        <v>0</v>
      </c>
      <c r="HE844" t="s">
        <v>3</v>
      </c>
      <c r="HF844" t="s">
        <v>3</v>
      </c>
      <c r="HM844" t="s">
        <v>3</v>
      </c>
      <c r="HN844" t="s">
        <v>135</v>
      </c>
      <c r="HO844" t="s">
        <v>136</v>
      </c>
      <c r="HP844" t="s">
        <v>134</v>
      </c>
      <c r="HQ844" t="s">
        <v>134</v>
      </c>
      <c r="HS844">
        <v>0</v>
      </c>
      <c r="IK844">
        <v>0</v>
      </c>
    </row>
    <row r="846" spans="1:245" x14ac:dyDescent="0.25">
      <c r="A846" s="2">
        <v>51</v>
      </c>
      <c r="B846" s="2">
        <f>B836</f>
        <v>1</v>
      </c>
      <c r="C846" s="2">
        <f>A836</f>
        <v>4</v>
      </c>
      <c r="D846" s="2">
        <f>ROW(A836)</f>
        <v>836</v>
      </c>
      <c r="E846" s="2"/>
      <c r="F846" s="2" t="str">
        <f>IF(F836&lt;&gt;"",F836,"")</f>
        <v>Новый раздел</v>
      </c>
      <c r="G846" s="2" t="str">
        <f>IF(G836&lt;&gt;"",G836,"")</f>
        <v>19. Вспомогательные работы при ремонте КЛС проложенных в коллекторе или канализации</v>
      </c>
      <c r="H846" s="2">
        <v>0</v>
      </c>
      <c r="I846" s="2"/>
      <c r="J846" s="2"/>
      <c r="K846" s="2"/>
      <c r="L846" s="2"/>
      <c r="M846" s="2"/>
      <c r="N846" s="2"/>
      <c r="O846" s="2">
        <f t="shared" ref="O846:T846" si="552">ROUND(AB846,2)</f>
        <v>3541.58</v>
      </c>
      <c r="P846" s="2">
        <f t="shared" si="552"/>
        <v>0</v>
      </c>
      <c r="Q846" s="2">
        <f t="shared" si="552"/>
        <v>0.2</v>
      </c>
      <c r="R846" s="2">
        <f t="shared" si="552"/>
        <v>0</v>
      </c>
      <c r="S846" s="2">
        <f t="shared" si="552"/>
        <v>3541.38</v>
      </c>
      <c r="T846" s="2">
        <f t="shared" si="552"/>
        <v>0</v>
      </c>
      <c r="U846" s="2">
        <f>AH846</f>
        <v>7.0760800000000001</v>
      </c>
      <c r="V846" s="2">
        <f>AI846</f>
        <v>0</v>
      </c>
      <c r="W846" s="2">
        <f>ROUND(AJ846,2)</f>
        <v>0</v>
      </c>
      <c r="X846" s="2">
        <f>ROUND(AK846,2)</f>
        <v>3166.36</v>
      </c>
      <c r="Y846" s="2">
        <f>ROUND(AL846,2)</f>
        <v>1588.13</v>
      </c>
      <c r="Z846" s="2"/>
      <c r="AA846" s="2"/>
      <c r="AB846" s="2">
        <f>ROUND(SUMIF(AA840:AA844,"=381997917",O840:O844),2)</f>
        <v>3541.58</v>
      </c>
      <c r="AC846" s="2">
        <f>ROUND(SUMIF(AA840:AA844,"=381997917",P840:P844),2)</f>
        <v>0</v>
      </c>
      <c r="AD846" s="2">
        <f>ROUND(SUMIF(AA840:AA844,"=381997917",Q840:Q844),2)</f>
        <v>0.2</v>
      </c>
      <c r="AE846" s="2">
        <f>ROUND(SUMIF(AA840:AA844,"=381997917",R840:R844),2)</f>
        <v>0</v>
      </c>
      <c r="AF846" s="2">
        <f>ROUND(SUMIF(AA840:AA844,"=381997917",S840:S844),2)</f>
        <v>3541.38</v>
      </c>
      <c r="AG846" s="2">
        <f>ROUND(SUMIF(AA840:AA844,"=381997917",T840:T844),2)</f>
        <v>0</v>
      </c>
      <c r="AH846" s="2">
        <f>SUMIF(AA840:AA844,"=381997917",U840:U844)</f>
        <v>7.0760800000000001</v>
      </c>
      <c r="AI846" s="2">
        <f>SUMIF(AA840:AA844,"=381997917",V840:V844)</f>
        <v>0</v>
      </c>
      <c r="AJ846" s="2">
        <f>ROUND(SUMIF(AA840:AA844,"=381997917",W840:W844),2)</f>
        <v>0</v>
      </c>
      <c r="AK846" s="2">
        <f>ROUND(SUMIF(AA840:AA844,"=381997917",X840:X844),2)</f>
        <v>3166.36</v>
      </c>
      <c r="AL846" s="2">
        <f>ROUND(SUMIF(AA840:AA844,"=381997917",Y840:Y844),2)</f>
        <v>1588.13</v>
      </c>
      <c r="AM846" s="2"/>
      <c r="AN846" s="2"/>
      <c r="AO846" s="2">
        <f t="shared" ref="AO846:BD846" si="553">ROUND(BX846,2)</f>
        <v>0</v>
      </c>
      <c r="AP846" s="2">
        <f t="shared" si="553"/>
        <v>0</v>
      </c>
      <c r="AQ846" s="2">
        <f t="shared" si="553"/>
        <v>0</v>
      </c>
      <c r="AR846" s="2">
        <f t="shared" si="553"/>
        <v>8296.07</v>
      </c>
      <c r="AS846" s="2">
        <f t="shared" si="553"/>
        <v>5135.92</v>
      </c>
      <c r="AT846" s="2">
        <f t="shared" si="553"/>
        <v>3160.15</v>
      </c>
      <c r="AU846" s="2">
        <f t="shared" si="553"/>
        <v>0</v>
      </c>
      <c r="AV846" s="2">
        <f t="shared" si="553"/>
        <v>0</v>
      </c>
      <c r="AW846" s="2">
        <f t="shared" si="553"/>
        <v>0</v>
      </c>
      <c r="AX846" s="2">
        <f t="shared" si="553"/>
        <v>0</v>
      </c>
      <c r="AY846" s="2">
        <f t="shared" si="553"/>
        <v>0</v>
      </c>
      <c r="AZ846" s="2">
        <f t="shared" si="553"/>
        <v>0</v>
      </c>
      <c r="BA846" s="2">
        <f t="shared" si="553"/>
        <v>0</v>
      </c>
      <c r="BB846" s="2">
        <f t="shared" si="553"/>
        <v>0</v>
      </c>
      <c r="BC846" s="2">
        <f t="shared" si="553"/>
        <v>0</v>
      </c>
      <c r="BD846" s="2">
        <f t="shared" si="553"/>
        <v>0</v>
      </c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>
        <f>ROUND(SUMIF(AA840:AA844,"=381997917",FQ840:FQ844),2)</f>
        <v>0</v>
      </c>
      <c r="BY846" s="2">
        <f>ROUND(SUMIF(AA840:AA844,"=381997917",FR840:FR844),2)</f>
        <v>0</v>
      </c>
      <c r="BZ846" s="2">
        <f>ROUND(SUMIF(AA840:AA844,"=381997917",GL840:GL844),2)</f>
        <v>0</v>
      </c>
      <c r="CA846" s="2">
        <f>ROUND(SUMIF(AA840:AA844,"=381997917",GM840:GM844),2)</f>
        <v>8296.07</v>
      </c>
      <c r="CB846" s="2">
        <f>ROUND(SUMIF(AA840:AA844,"=381997917",GN840:GN844),2)</f>
        <v>5135.92</v>
      </c>
      <c r="CC846" s="2">
        <f>ROUND(SUMIF(AA840:AA844,"=381997917",GO840:GO844),2)</f>
        <v>3160.15</v>
      </c>
      <c r="CD846" s="2">
        <f>ROUND(SUMIF(AA840:AA844,"=381997917",GP840:GP844),2)</f>
        <v>0</v>
      </c>
      <c r="CE846" s="2">
        <f>AC846-BX846</f>
        <v>0</v>
      </c>
      <c r="CF846" s="2">
        <f>AC846-BY846</f>
        <v>0</v>
      </c>
      <c r="CG846" s="2">
        <f>BX846-BZ846</f>
        <v>0</v>
      </c>
      <c r="CH846" s="2">
        <f>AC846-BX846-BY846+BZ846</f>
        <v>0</v>
      </c>
      <c r="CI846" s="2">
        <f>BY846-BZ846</f>
        <v>0</v>
      </c>
      <c r="CJ846" s="2">
        <f>ROUND(SUMIF(AA840:AA844,"=381997917",GX840:GX844),2)</f>
        <v>0</v>
      </c>
      <c r="CK846" s="2">
        <f>ROUND(SUMIF(AA840:AA844,"=381997917",GY840:GY844),2)</f>
        <v>0</v>
      </c>
      <c r="CL846" s="2">
        <f>ROUND(SUMIF(AA840:AA844,"=381997917",GZ840:GZ844),2)</f>
        <v>0</v>
      </c>
      <c r="CM846" s="2">
        <f>ROUND(SUMIF(AA840:AA844,"=381997917",HD840:HD844),2)</f>
        <v>0</v>
      </c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3"/>
      <c r="DH846" s="3"/>
      <c r="DI846" s="3"/>
      <c r="DJ846" s="3"/>
      <c r="DK846" s="3"/>
      <c r="DL846" s="3"/>
      <c r="DM846" s="3"/>
      <c r="DN846" s="3"/>
      <c r="DO846" s="3"/>
      <c r="DP846" s="3"/>
      <c r="DQ846" s="3"/>
      <c r="DR846" s="3"/>
      <c r="DS846" s="3"/>
      <c r="DT846" s="3"/>
      <c r="DU846" s="3"/>
      <c r="DV846" s="3"/>
      <c r="DW846" s="3"/>
      <c r="DX846" s="3"/>
      <c r="DY846" s="3"/>
      <c r="DZ846" s="3"/>
      <c r="EA846" s="3"/>
      <c r="EB846" s="3"/>
      <c r="EC846" s="3"/>
      <c r="ED846" s="3"/>
      <c r="EE846" s="3"/>
      <c r="EF846" s="3"/>
      <c r="EG846" s="3"/>
      <c r="EH846" s="3"/>
      <c r="EI846" s="3"/>
      <c r="EJ846" s="3"/>
      <c r="EK846" s="3"/>
      <c r="EL846" s="3"/>
      <c r="EM846" s="3"/>
      <c r="EN846" s="3"/>
      <c r="EO846" s="3"/>
      <c r="EP846" s="3"/>
      <c r="EQ846" s="3"/>
      <c r="ER846" s="3"/>
      <c r="ES846" s="3"/>
      <c r="ET846" s="3"/>
      <c r="EU846" s="3"/>
      <c r="EV846" s="3"/>
      <c r="EW846" s="3"/>
      <c r="EX846" s="3"/>
      <c r="EY846" s="3"/>
      <c r="EZ846" s="3"/>
      <c r="FA846" s="3"/>
      <c r="FB846" s="3"/>
      <c r="FC846" s="3"/>
      <c r="FD846" s="3"/>
      <c r="FE846" s="3"/>
      <c r="FF846" s="3"/>
      <c r="FG846" s="3"/>
      <c r="FH846" s="3"/>
      <c r="FI846" s="3"/>
      <c r="FJ846" s="3"/>
      <c r="FK846" s="3"/>
      <c r="FL846" s="3"/>
      <c r="FM846" s="3"/>
      <c r="FN846" s="3"/>
      <c r="FO846" s="3"/>
      <c r="FP846" s="3"/>
      <c r="FQ846" s="3"/>
      <c r="FR846" s="3"/>
      <c r="FS846" s="3"/>
      <c r="FT846" s="3"/>
      <c r="FU846" s="3"/>
      <c r="FV846" s="3"/>
      <c r="FW846" s="3"/>
      <c r="FX846" s="3"/>
      <c r="FY846" s="3"/>
      <c r="FZ846" s="3"/>
      <c r="GA846" s="3"/>
      <c r="GB846" s="3"/>
      <c r="GC846" s="3"/>
      <c r="GD846" s="3"/>
      <c r="GE846" s="3"/>
      <c r="GF846" s="3"/>
      <c r="GG846" s="3"/>
      <c r="GH846" s="3"/>
      <c r="GI846" s="3"/>
      <c r="GJ846" s="3"/>
      <c r="GK846" s="3"/>
      <c r="GL846" s="3"/>
      <c r="GM846" s="3"/>
      <c r="GN846" s="3"/>
      <c r="GO846" s="3"/>
      <c r="GP846" s="3"/>
      <c r="GQ846" s="3"/>
      <c r="GR846" s="3"/>
      <c r="GS846" s="3"/>
      <c r="GT846" s="3"/>
      <c r="GU846" s="3"/>
      <c r="GV846" s="3"/>
      <c r="GW846" s="3"/>
      <c r="GX846" s="3">
        <v>0</v>
      </c>
    </row>
    <row r="848" spans="1:245" x14ac:dyDescent="0.25">
      <c r="A848" s="4">
        <v>50</v>
      </c>
      <c r="B848" s="4">
        <v>0</v>
      </c>
      <c r="C848" s="4">
        <v>0</v>
      </c>
      <c r="D848" s="4">
        <v>1</v>
      </c>
      <c r="E848" s="4">
        <v>201</v>
      </c>
      <c r="F848" s="4">
        <f>ROUND(Source!O846,O848)</f>
        <v>3541.58</v>
      </c>
      <c r="G848" s="4" t="s">
        <v>43</v>
      </c>
      <c r="H848" s="4" t="s">
        <v>44</v>
      </c>
      <c r="I848" s="4"/>
      <c r="J848" s="4"/>
      <c r="K848" s="4">
        <v>201</v>
      </c>
      <c r="L848" s="4">
        <v>1</v>
      </c>
      <c r="M848" s="4">
        <v>3</v>
      </c>
      <c r="N848" s="4" t="s">
        <v>3</v>
      </c>
      <c r="O848" s="4">
        <v>2</v>
      </c>
      <c r="P848" s="4"/>
      <c r="Q848" s="4"/>
      <c r="R848" s="4"/>
      <c r="S848" s="4"/>
      <c r="T848" s="4"/>
      <c r="U848" s="4"/>
      <c r="V848" s="4"/>
      <c r="W848" s="4">
        <v>3541.58</v>
      </c>
      <c r="X848" s="4">
        <v>1</v>
      </c>
      <c r="Y848" s="4">
        <v>3541.58</v>
      </c>
      <c r="Z848" s="4"/>
      <c r="AA848" s="4"/>
      <c r="AB848" s="4"/>
    </row>
    <row r="849" spans="1:28" x14ac:dyDescent="0.25">
      <c r="A849" s="4">
        <v>50</v>
      </c>
      <c r="B849" s="4">
        <v>0</v>
      </c>
      <c r="C849" s="4">
        <v>0</v>
      </c>
      <c r="D849" s="4">
        <v>1</v>
      </c>
      <c r="E849" s="4">
        <v>202</v>
      </c>
      <c r="F849" s="4">
        <f>ROUND(Source!P846,O849)</f>
        <v>0</v>
      </c>
      <c r="G849" s="4" t="s">
        <v>45</v>
      </c>
      <c r="H849" s="4" t="s">
        <v>46</v>
      </c>
      <c r="I849" s="4"/>
      <c r="J849" s="4"/>
      <c r="K849" s="4">
        <v>202</v>
      </c>
      <c r="L849" s="4">
        <v>2</v>
      </c>
      <c r="M849" s="4">
        <v>3</v>
      </c>
      <c r="N849" s="4" t="s">
        <v>3</v>
      </c>
      <c r="O849" s="4">
        <v>2</v>
      </c>
      <c r="P849" s="4"/>
      <c r="Q849" s="4"/>
      <c r="R849" s="4"/>
      <c r="S849" s="4"/>
      <c r="T849" s="4"/>
      <c r="U849" s="4"/>
      <c r="V849" s="4"/>
      <c r="W849" s="4">
        <v>0</v>
      </c>
      <c r="X849" s="4">
        <v>1</v>
      </c>
      <c r="Y849" s="4">
        <v>0</v>
      </c>
      <c r="Z849" s="4"/>
      <c r="AA849" s="4"/>
      <c r="AB849" s="4"/>
    </row>
    <row r="850" spans="1:28" x14ac:dyDescent="0.25">
      <c r="A850" s="4">
        <v>50</v>
      </c>
      <c r="B850" s="4">
        <v>0</v>
      </c>
      <c r="C850" s="4">
        <v>0</v>
      </c>
      <c r="D850" s="4">
        <v>1</v>
      </c>
      <c r="E850" s="4">
        <v>222</v>
      </c>
      <c r="F850" s="4">
        <f>ROUND(Source!AO846,O850)</f>
        <v>0</v>
      </c>
      <c r="G850" s="4" t="s">
        <v>47</v>
      </c>
      <c r="H850" s="4" t="s">
        <v>48</v>
      </c>
      <c r="I850" s="4"/>
      <c r="J850" s="4"/>
      <c r="K850" s="4">
        <v>222</v>
      </c>
      <c r="L850" s="4">
        <v>3</v>
      </c>
      <c r="M850" s="4">
        <v>3</v>
      </c>
      <c r="N850" s="4" t="s">
        <v>3</v>
      </c>
      <c r="O850" s="4">
        <v>2</v>
      </c>
      <c r="P850" s="4"/>
      <c r="Q850" s="4"/>
      <c r="R850" s="4"/>
      <c r="S850" s="4"/>
      <c r="T850" s="4"/>
      <c r="U850" s="4"/>
      <c r="V850" s="4"/>
      <c r="W850" s="4">
        <v>0</v>
      </c>
      <c r="X850" s="4">
        <v>1</v>
      </c>
      <c r="Y850" s="4">
        <v>0</v>
      </c>
      <c r="Z850" s="4"/>
      <c r="AA850" s="4"/>
      <c r="AB850" s="4"/>
    </row>
    <row r="851" spans="1:28" x14ac:dyDescent="0.25">
      <c r="A851" s="4">
        <v>50</v>
      </c>
      <c r="B851" s="4">
        <v>0</v>
      </c>
      <c r="C851" s="4">
        <v>0</v>
      </c>
      <c r="D851" s="4">
        <v>1</v>
      </c>
      <c r="E851" s="4">
        <v>225</v>
      </c>
      <c r="F851" s="4">
        <f>ROUND(Source!AV846,O851)</f>
        <v>0</v>
      </c>
      <c r="G851" s="4" t="s">
        <v>49</v>
      </c>
      <c r="H851" s="4" t="s">
        <v>50</v>
      </c>
      <c r="I851" s="4"/>
      <c r="J851" s="4"/>
      <c r="K851" s="4">
        <v>225</v>
      </c>
      <c r="L851" s="4">
        <v>4</v>
      </c>
      <c r="M851" s="4">
        <v>3</v>
      </c>
      <c r="N851" s="4" t="s">
        <v>3</v>
      </c>
      <c r="O851" s="4">
        <v>2</v>
      </c>
      <c r="P851" s="4"/>
      <c r="Q851" s="4"/>
      <c r="R851" s="4"/>
      <c r="S851" s="4"/>
      <c r="T851" s="4"/>
      <c r="U851" s="4"/>
      <c r="V851" s="4"/>
      <c r="W851" s="4">
        <v>0</v>
      </c>
      <c r="X851" s="4">
        <v>1</v>
      </c>
      <c r="Y851" s="4">
        <v>0</v>
      </c>
      <c r="Z851" s="4"/>
      <c r="AA851" s="4"/>
      <c r="AB851" s="4"/>
    </row>
    <row r="852" spans="1:28" x14ac:dyDescent="0.25">
      <c r="A852" s="4">
        <v>50</v>
      </c>
      <c r="B852" s="4">
        <v>0</v>
      </c>
      <c r="C852" s="4">
        <v>0</v>
      </c>
      <c r="D852" s="4">
        <v>1</v>
      </c>
      <c r="E852" s="4">
        <v>226</v>
      </c>
      <c r="F852" s="4">
        <f>ROUND(Source!AW846,O852)</f>
        <v>0</v>
      </c>
      <c r="G852" s="4" t="s">
        <v>51</v>
      </c>
      <c r="H852" s="4" t="s">
        <v>52</v>
      </c>
      <c r="I852" s="4"/>
      <c r="J852" s="4"/>
      <c r="K852" s="4">
        <v>226</v>
      </c>
      <c r="L852" s="4">
        <v>5</v>
      </c>
      <c r="M852" s="4">
        <v>3</v>
      </c>
      <c r="N852" s="4" t="s">
        <v>3</v>
      </c>
      <c r="O852" s="4">
        <v>2</v>
      </c>
      <c r="P852" s="4"/>
      <c r="Q852" s="4"/>
      <c r="R852" s="4"/>
      <c r="S852" s="4"/>
      <c r="T852" s="4"/>
      <c r="U852" s="4"/>
      <c r="V852" s="4"/>
      <c r="W852" s="4">
        <v>0</v>
      </c>
      <c r="X852" s="4">
        <v>1</v>
      </c>
      <c r="Y852" s="4">
        <v>0</v>
      </c>
      <c r="Z852" s="4"/>
      <c r="AA852" s="4"/>
      <c r="AB852" s="4"/>
    </row>
    <row r="853" spans="1:28" x14ac:dyDescent="0.25">
      <c r="A853" s="4">
        <v>50</v>
      </c>
      <c r="B853" s="4">
        <v>0</v>
      </c>
      <c r="C853" s="4">
        <v>0</v>
      </c>
      <c r="D853" s="4">
        <v>1</v>
      </c>
      <c r="E853" s="4">
        <v>227</v>
      </c>
      <c r="F853" s="4">
        <f>ROUND(Source!AX846,O853)</f>
        <v>0</v>
      </c>
      <c r="G853" s="4" t="s">
        <v>53</v>
      </c>
      <c r="H853" s="4" t="s">
        <v>54</v>
      </c>
      <c r="I853" s="4"/>
      <c r="J853" s="4"/>
      <c r="K853" s="4">
        <v>227</v>
      </c>
      <c r="L853" s="4">
        <v>6</v>
      </c>
      <c r="M853" s="4">
        <v>3</v>
      </c>
      <c r="N853" s="4" t="s">
        <v>3</v>
      </c>
      <c r="O853" s="4">
        <v>2</v>
      </c>
      <c r="P853" s="4"/>
      <c r="Q853" s="4"/>
      <c r="R853" s="4"/>
      <c r="S853" s="4"/>
      <c r="T853" s="4"/>
      <c r="U853" s="4"/>
      <c r="V853" s="4"/>
      <c r="W853" s="4">
        <v>0</v>
      </c>
      <c r="X853" s="4">
        <v>1</v>
      </c>
      <c r="Y853" s="4">
        <v>0</v>
      </c>
      <c r="Z853" s="4"/>
      <c r="AA853" s="4"/>
      <c r="AB853" s="4"/>
    </row>
    <row r="854" spans="1:28" x14ac:dyDescent="0.25">
      <c r="A854" s="4">
        <v>50</v>
      </c>
      <c r="B854" s="4">
        <v>0</v>
      </c>
      <c r="C854" s="4">
        <v>0</v>
      </c>
      <c r="D854" s="4">
        <v>1</v>
      </c>
      <c r="E854" s="4">
        <v>228</v>
      </c>
      <c r="F854" s="4">
        <f>ROUND(Source!AY846,O854)</f>
        <v>0</v>
      </c>
      <c r="G854" s="4" t="s">
        <v>55</v>
      </c>
      <c r="H854" s="4" t="s">
        <v>56</v>
      </c>
      <c r="I854" s="4"/>
      <c r="J854" s="4"/>
      <c r="K854" s="4">
        <v>228</v>
      </c>
      <c r="L854" s="4">
        <v>7</v>
      </c>
      <c r="M854" s="4">
        <v>3</v>
      </c>
      <c r="N854" s="4" t="s">
        <v>3</v>
      </c>
      <c r="O854" s="4">
        <v>2</v>
      </c>
      <c r="P854" s="4"/>
      <c r="Q854" s="4"/>
      <c r="R854" s="4"/>
      <c r="S854" s="4"/>
      <c r="T854" s="4"/>
      <c r="U854" s="4"/>
      <c r="V854" s="4"/>
      <c r="W854" s="4">
        <v>0</v>
      </c>
      <c r="X854" s="4">
        <v>1</v>
      </c>
      <c r="Y854" s="4">
        <v>0</v>
      </c>
      <c r="Z854" s="4"/>
      <c r="AA854" s="4"/>
      <c r="AB854" s="4"/>
    </row>
    <row r="855" spans="1:28" x14ac:dyDescent="0.25">
      <c r="A855" s="4">
        <v>50</v>
      </c>
      <c r="B855" s="4">
        <v>0</v>
      </c>
      <c r="C855" s="4">
        <v>0</v>
      </c>
      <c r="D855" s="4">
        <v>1</v>
      </c>
      <c r="E855" s="4">
        <v>216</v>
      </c>
      <c r="F855" s="4">
        <f>ROUND(Source!AP846,O855)</f>
        <v>0</v>
      </c>
      <c r="G855" s="4" t="s">
        <v>57</v>
      </c>
      <c r="H855" s="4" t="s">
        <v>58</v>
      </c>
      <c r="I855" s="4"/>
      <c r="J855" s="4"/>
      <c r="K855" s="4">
        <v>216</v>
      </c>
      <c r="L855" s="4">
        <v>8</v>
      </c>
      <c r="M855" s="4">
        <v>3</v>
      </c>
      <c r="N855" s="4" t="s">
        <v>3</v>
      </c>
      <c r="O855" s="4">
        <v>2</v>
      </c>
      <c r="P855" s="4"/>
      <c r="Q855" s="4"/>
      <c r="R855" s="4"/>
      <c r="S855" s="4"/>
      <c r="T855" s="4"/>
      <c r="U855" s="4"/>
      <c r="V855" s="4"/>
      <c r="W855" s="4">
        <v>0</v>
      </c>
      <c r="X855" s="4">
        <v>1</v>
      </c>
      <c r="Y855" s="4">
        <v>0</v>
      </c>
      <c r="Z855" s="4"/>
      <c r="AA855" s="4"/>
      <c r="AB855" s="4"/>
    </row>
    <row r="856" spans="1:28" x14ac:dyDescent="0.25">
      <c r="A856" s="4">
        <v>50</v>
      </c>
      <c r="B856" s="4">
        <v>0</v>
      </c>
      <c r="C856" s="4">
        <v>0</v>
      </c>
      <c r="D856" s="4">
        <v>1</v>
      </c>
      <c r="E856" s="4">
        <v>223</v>
      </c>
      <c r="F856" s="4">
        <f>ROUND(Source!AQ846,O856)</f>
        <v>0</v>
      </c>
      <c r="G856" s="4" t="s">
        <v>59</v>
      </c>
      <c r="H856" s="4" t="s">
        <v>60</v>
      </c>
      <c r="I856" s="4"/>
      <c r="J856" s="4"/>
      <c r="K856" s="4">
        <v>223</v>
      </c>
      <c r="L856" s="4">
        <v>9</v>
      </c>
      <c r="M856" s="4">
        <v>3</v>
      </c>
      <c r="N856" s="4" t="s">
        <v>3</v>
      </c>
      <c r="O856" s="4">
        <v>2</v>
      </c>
      <c r="P856" s="4"/>
      <c r="Q856" s="4"/>
      <c r="R856" s="4"/>
      <c r="S856" s="4"/>
      <c r="T856" s="4"/>
      <c r="U856" s="4"/>
      <c r="V856" s="4"/>
      <c r="W856" s="4">
        <v>0</v>
      </c>
      <c r="X856" s="4">
        <v>1</v>
      </c>
      <c r="Y856" s="4">
        <v>0</v>
      </c>
      <c r="Z856" s="4"/>
      <c r="AA856" s="4"/>
      <c r="AB856" s="4"/>
    </row>
    <row r="857" spans="1:28" x14ac:dyDescent="0.25">
      <c r="A857" s="4">
        <v>50</v>
      </c>
      <c r="B857" s="4">
        <v>0</v>
      </c>
      <c r="C857" s="4">
        <v>0</v>
      </c>
      <c r="D857" s="4">
        <v>1</v>
      </c>
      <c r="E857" s="4">
        <v>229</v>
      </c>
      <c r="F857" s="4">
        <f>ROUND(Source!AZ846,O857)</f>
        <v>0</v>
      </c>
      <c r="G857" s="4" t="s">
        <v>61</v>
      </c>
      <c r="H857" s="4" t="s">
        <v>62</v>
      </c>
      <c r="I857" s="4"/>
      <c r="J857" s="4"/>
      <c r="K857" s="4">
        <v>229</v>
      </c>
      <c r="L857" s="4">
        <v>10</v>
      </c>
      <c r="M857" s="4">
        <v>3</v>
      </c>
      <c r="N857" s="4" t="s">
        <v>3</v>
      </c>
      <c r="O857" s="4">
        <v>2</v>
      </c>
      <c r="P857" s="4"/>
      <c r="Q857" s="4"/>
      <c r="R857" s="4"/>
      <c r="S857" s="4"/>
      <c r="T857" s="4"/>
      <c r="U857" s="4"/>
      <c r="V857" s="4"/>
      <c r="W857" s="4">
        <v>0</v>
      </c>
      <c r="X857" s="4">
        <v>1</v>
      </c>
      <c r="Y857" s="4">
        <v>0</v>
      </c>
      <c r="Z857" s="4"/>
      <c r="AA857" s="4"/>
      <c r="AB857" s="4"/>
    </row>
    <row r="858" spans="1:28" x14ac:dyDescent="0.25">
      <c r="A858" s="4">
        <v>50</v>
      </c>
      <c r="B858" s="4">
        <v>0</v>
      </c>
      <c r="C858" s="4">
        <v>0</v>
      </c>
      <c r="D858" s="4">
        <v>1</v>
      </c>
      <c r="E858" s="4">
        <v>203</v>
      </c>
      <c r="F858" s="4">
        <f>ROUND(Source!Q846,O858)</f>
        <v>0.2</v>
      </c>
      <c r="G858" s="4" t="s">
        <v>63</v>
      </c>
      <c r="H858" s="4" t="s">
        <v>64</v>
      </c>
      <c r="I858" s="4"/>
      <c r="J858" s="4"/>
      <c r="K858" s="4">
        <v>203</v>
      </c>
      <c r="L858" s="4">
        <v>11</v>
      </c>
      <c r="M858" s="4">
        <v>3</v>
      </c>
      <c r="N858" s="4" t="s">
        <v>3</v>
      </c>
      <c r="O858" s="4">
        <v>2</v>
      </c>
      <c r="P858" s="4"/>
      <c r="Q858" s="4"/>
      <c r="R858" s="4"/>
      <c r="S858" s="4"/>
      <c r="T858" s="4"/>
      <c r="U858" s="4"/>
      <c r="V858" s="4"/>
      <c r="W858" s="4">
        <v>0.2</v>
      </c>
      <c r="X858" s="4">
        <v>1</v>
      </c>
      <c r="Y858" s="4">
        <v>0.2</v>
      </c>
      <c r="Z858" s="4"/>
      <c r="AA858" s="4"/>
      <c r="AB858" s="4"/>
    </row>
    <row r="859" spans="1:28" x14ac:dyDescent="0.25">
      <c r="A859" s="4">
        <v>50</v>
      </c>
      <c r="B859" s="4">
        <v>0</v>
      </c>
      <c r="C859" s="4">
        <v>0</v>
      </c>
      <c r="D859" s="4">
        <v>1</v>
      </c>
      <c r="E859" s="4">
        <v>231</v>
      </c>
      <c r="F859" s="4">
        <f>ROUND(Source!BB846,O859)</f>
        <v>0</v>
      </c>
      <c r="G859" s="4" t="s">
        <v>65</v>
      </c>
      <c r="H859" s="4" t="s">
        <v>66</v>
      </c>
      <c r="I859" s="4"/>
      <c r="J859" s="4"/>
      <c r="K859" s="4">
        <v>231</v>
      </c>
      <c r="L859" s="4">
        <v>12</v>
      </c>
      <c r="M859" s="4">
        <v>3</v>
      </c>
      <c r="N859" s="4" t="s">
        <v>3</v>
      </c>
      <c r="O859" s="4">
        <v>2</v>
      </c>
      <c r="P859" s="4"/>
      <c r="Q859" s="4"/>
      <c r="R859" s="4"/>
      <c r="S859" s="4"/>
      <c r="T859" s="4"/>
      <c r="U859" s="4"/>
      <c r="V859" s="4"/>
      <c r="W859" s="4">
        <v>0</v>
      </c>
      <c r="X859" s="4">
        <v>1</v>
      </c>
      <c r="Y859" s="4">
        <v>0</v>
      </c>
      <c r="Z859" s="4"/>
      <c r="AA859" s="4"/>
      <c r="AB859" s="4"/>
    </row>
    <row r="860" spans="1:28" x14ac:dyDescent="0.25">
      <c r="A860" s="4">
        <v>50</v>
      </c>
      <c r="B860" s="4">
        <v>0</v>
      </c>
      <c r="C860" s="4">
        <v>0</v>
      </c>
      <c r="D860" s="4">
        <v>1</v>
      </c>
      <c r="E860" s="4">
        <v>204</v>
      </c>
      <c r="F860" s="4">
        <f>ROUND(Source!R846,O860)</f>
        <v>0</v>
      </c>
      <c r="G860" s="4" t="s">
        <v>67</v>
      </c>
      <c r="H860" s="4" t="s">
        <v>68</v>
      </c>
      <c r="I860" s="4"/>
      <c r="J860" s="4"/>
      <c r="K860" s="4">
        <v>204</v>
      </c>
      <c r="L860" s="4">
        <v>13</v>
      </c>
      <c r="M860" s="4">
        <v>3</v>
      </c>
      <c r="N860" s="4" t="s">
        <v>3</v>
      </c>
      <c r="O860" s="4">
        <v>2</v>
      </c>
      <c r="P860" s="4"/>
      <c r="Q860" s="4"/>
      <c r="R860" s="4"/>
      <c r="S860" s="4"/>
      <c r="T860" s="4"/>
      <c r="U860" s="4"/>
      <c r="V860" s="4"/>
      <c r="W860" s="4">
        <v>0</v>
      </c>
      <c r="X860" s="4">
        <v>1</v>
      </c>
      <c r="Y860" s="4">
        <v>0</v>
      </c>
      <c r="Z860" s="4"/>
      <c r="AA860" s="4"/>
      <c r="AB860" s="4"/>
    </row>
    <row r="861" spans="1:28" x14ac:dyDescent="0.25">
      <c r="A861" s="4">
        <v>50</v>
      </c>
      <c r="B861" s="4">
        <v>0</v>
      </c>
      <c r="C861" s="4">
        <v>0</v>
      </c>
      <c r="D861" s="4">
        <v>1</v>
      </c>
      <c r="E861" s="4">
        <v>205</v>
      </c>
      <c r="F861" s="4">
        <f>ROUND(Source!S846,O861)</f>
        <v>3541.38</v>
      </c>
      <c r="G861" s="4" t="s">
        <v>69</v>
      </c>
      <c r="H861" s="4" t="s">
        <v>70</v>
      </c>
      <c r="I861" s="4"/>
      <c r="J861" s="4"/>
      <c r="K861" s="4">
        <v>205</v>
      </c>
      <c r="L861" s="4">
        <v>14</v>
      </c>
      <c r="M861" s="4">
        <v>3</v>
      </c>
      <c r="N861" s="4" t="s">
        <v>3</v>
      </c>
      <c r="O861" s="4">
        <v>2</v>
      </c>
      <c r="P861" s="4"/>
      <c r="Q861" s="4"/>
      <c r="R861" s="4"/>
      <c r="S861" s="4"/>
      <c r="T861" s="4"/>
      <c r="U861" s="4"/>
      <c r="V861" s="4"/>
      <c r="W861" s="4">
        <v>3541.38</v>
      </c>
      <c r="X861" s="4">
        <v>1</v>
      </c>
      <c r="Y861" s="4">
        <v>3541.38</v>
      </c>
      <c r="Z861" s="4"/>
      <c r="AA861" s="4"/>
      <c r="AB861" s="4"/>
    </row>
    <row r="862" spans="1:28" x14ac:dyDescent="0.25">
      <c r="A862" s="4">
        <v>50</v>
      </c>
      <c r="B862" s="4">
        <v>0</v>
      </c>
      <c r="C862" s="4">
        <v>0</v>
      </c>
      <c r="D862" s="4">
        <v>1</v>
      </c>
      <c r="E862" s="4">
        <v>232</v>
      </c>
      <c r="F862" s="4">
        <f>ROUND(Source!BC846,O862)</f>
        <v>0</v>
      </c>
      <c r="G862" s="4" t="s">
        <v>71</v>
      </c>
      <c r="H862" s="4" t="s">
        <v>72</v>
      </c>
      <c r="I862" s="4"/>
      <c r="J862" s="4"/>
      <c r="K862" s="4">
        <v>232</v>
      </c>
      <c r="L862" s="4">
        <v>15</v>
      </c>
      <c r="M862" s="4">
        <v>3</v>
      </c>
      <c r="N862" s="4" t="s">
        <v>3</v>
      </c>
      <c r="O862" s="4">
        <v>2</v>
      </c>
      <c r="P862" s="4"/>
      <c r="Q862" s="4"/>
      <c r="R862" s="4"/>
      <c r="S862" s="4"/>
      <c r="T862" s="4"/>
      <c r="U862" s="4"/>
      <c r="V862" s="4"/>
      <c r="W862" s="4">
        <v>0</v>
      </c>
      <c r="X862" s="4">
        <v>1</v>
      </c>
      <c r="Y862" s="4">
        <v>0</v>
      </c>
      <c r="Z862" s="4"/>
      <c r="AA862" s="4"/>
      <c r="AB862" s="4"/>
    </row>
    <row r="863" spans="1:28" x14ac:dyDescent="0.25">
      <c r="A863" s="4">
        <v>50</v>
      </c>
      <c r="B863" s="4">
        <v>0</v>
      </c>
      <c r="C863" s="4">
        <v>0</v>
      </c>
      <c r="D863" s="4">
        <v>1</v>
      </c>
      <c r="E863" s="4">
        <v>214</v>
      </c>
      <c r="F863" s="4">
        <f>ROUND(Source!AS846,O863)</f>
        <v>5135.92</v>
      </c>
      <c r="G863" s="4" t="s">
        <v>73</v>
      </c>
      <c r="H863" s="4" t="s">
        <v>74</v>
      </c>
      <c r="I863" s="4"/>
      <c r="J863" s="4"/>
      <c r="K863" s="4">
        <v>214</v>
      </c>
      <c r="L863" s="4">
        <v>16</v>
      </c>
      <c r="M863" s="4">
        <v>3</v>
      </c>
      <c r="N863" s="4" t="s">
        <v>3</v>
      </c>
      <c r="O863" s="4">
        <v>2</v>
      </c>
      <c r="P863" s="4"/>
      <c r="Q863" s="4"/>
      <c r="R863" s="4"/>
      <c r="S863" s="4"/>
      <c r="T863" s="4"/>
      <c r="U863" s="4"/>
      <c r="V863" s="4"/>
      <c r="W863" s="4">
        <v>5135.92</v>
      </c>
      <c r="X863" s="4">
        <v>1</v>
      </c>
      <c r="Y863" s="4">
        <v>5135.92</v>
      </c>
      <c r="Z863" s="4"/>
      <c r="AA863" s="4"/>
      <c r="AB863" s="4"/>
    </row>
    <row r="864" spans="1:28" x14ac:dyDescent="0.25">
      <c r="A864" s="4">
        <v>50</v>
      </c>
      <c r="B864" s="4">
        <v>0</v>
      </c>
      <c r="C864" s="4">
        <v>0</v>
      </c>
      <c r="D864" s="4">
        <v>1</v>
      </c>
      <c r="E864" s="4">
        <v>215</v>
      </c>
      <c r="F864" s="4">
        <f>ROUND(Source!AT846,O864)</f>
        <v>3160.15</v>
      </c>
      <c r="G864" s="4" t="s">
        <v>75</v>
      </c>
      <c r="H864" s="4" t="s">
        <v>76</v>
      </c>
      <c r="I864" s="4"/>
      <c r="J864" s="4"/>
      <c r="K864" s="4">
        <v>215</v>
      </c>
      <c r="L864" s="4">
        <v>17</v>
      </c>
      <c r="M864" s="4">
        <v>3</v>
      </c>
      <c r="N864" s="4" t="s">
        <v>3</v>
      </c>
      <c r="O864" s="4">
        <v>2</v>
      </c>
      <c r="P864" s="4"/>
      <c r="Q864" s="4"/>
      <c r="R864" s="4"/>
      <c r="S864" s="4"/>
      <c r="T864" s="4"/>
      <c r="U864" s="4"/>
      <c r="V864" s="4"/>
      <c r="W864" s="4">
        <v>3160.15</v>
      </c>
      <c r="X864" s="4">
        <v>1</v>
      </c>
      <c r="Y864" s="4">
        <v>3160.15</v>
      </c>
      <c r="Z864" s="4"/>
      <c r="AA864" s="4"/>
      <c r="AB864" s="4"/>
    </row>
    <row r="865" spans="1:245" x14ac:dyDescent="0.25">
      <c r="A865" s="4">
        <v>50</v>
      </c>
      <c r="B865" s="4">
        <v>0</v>
      </c>
      <c r="C865" s="4">
        <v>0</v>
      </c>
      <c r="D865" s="4">
        <v>1</v>
      </c>
      <c r="E865" s="4">
        <v>217</v>
      </c>
      <c r="F865" s="4">
        <f>ROUND(Source!AU846,O865)</f>
        <v>0</v>
      </c>
      <c r="G865" s="4" t="s">
        <v>77</v>
      </c>
      <c r="H865" s="4" t="s">
        <v>78</v>
      </c>
      <c r="I865" s="4"/>
      <c r="J865" s="4"/>
      <c r="K865" s="4">
        <v>217</v>
      </c>
      <c r="L865" s="4">
        <v>18</v>
      </c>
      <c r="M865" s="4">
        <v>3</v>
      </c>
      <c r="N865" s="4" t="s">
        <v>3</v>
      </c>
      <c r="O865" s="4">
        <v>2</v>
      </c>
      <c r="P865" s="4"/>
      <c r="Q865" s="4"/>
      <c r="R865" s="4"/>
      <c r="S865" s="4"/>
      <c r="T865" s="4"/>
      <c r="U865" s="4"/>
      <c r="V865" s="4"/>
      <c r="W865" s="4">
        <v>0</v>
      </c>
      <c r="X865" s="4">
        <v>1</v>
      </c>
      <c r="Y865" s="4">
        <v>0</v>
      </c>
      <c r="Z865" s="4"/>
      <c r="AA865" s="4"/>
      <c r="AB865" s="4"/>
    </row>
    <row r="866" spans="1:245" x14ac:dyDescent="0.25">
      <c r="A866" s="4">
        <v>50</v>
      </c>
      <c r="B866" s="4">
        <v>0</v>
      </c>
      <c r="C866" s="4">
        <v>0</v>
      </c>
      <c r="D866" s="4">
        <v>1</v>
      </c>
      <c r="E866" s="4">
        <v>230</v>
      </c>
      <c r="F866" s="4">
        <f>ROUND(Source!BA846,O866)</f>
        <v>0</v>
      </c>
      <c r="G866" s="4" t="s">
        <v>79</v>
      </c>
      <c r="H866" s="4" t="s">
        <v>80</v>
      </c>
      <c r="I866" s="4"/>
      <c r="J866" s="4"/>
      <c r="K866" s="4">
        <v>230</v>
      </c>
      <c r="L866" s="4">
        <v>19</v>
      </c>
      <c r="M866" s="4">
        <v>3</v>
      </c>
      <c r="N866" s="4" t="s">
        <v>3</v>
      </c>
      <c r="O866" s="4">
        <v>2</v>
      </c>
      <c r="P866" s="4"/>
      <c r="Q866" s="4"/>
      <c r="R866" s="4"/>
      <c r="S866" s="4"/>
      <c r="T866" s="4"/>
      <c r="U866" s="4"/>
      <c r="V866" s="4"/>
      <c r="W866" s="4">
        <v>0</v>
      </c>
      <c r="X866" s="4">
        <v>1</v>
      </c>
      <c r="Y866" s="4">
        <v>0</v>
      </c>
      <c r="Z866" s="4"/>
      <c r="AA866" s="4"/>
      <c r="AB866" s="4"/>
    </row>
    <row r="867" spans="1:245" x14ac:dyDescent="0.25">
      <c r="A867" s="4">
        <v>50</v>
      </c>
      <c r="B867" s="4">
        <v>0</v>
      </c>
      <c r="C867" s="4">
        <v>0</v>
      </c>
      <c r="D867" s="4">
        <v>1</v>
      </c>
      <c r="E867" s="4">
        <v>206</v>
      </c>
      <c r="F867" s="4">
        <f>ROUND(Source!T846,O867)</f>
        <v>0</v>
      </c>
      <c r="G867" s="4" t="s">
        <v>81</v>
      </c>
      <c r="H867" s="4" t="s">
        <v>82</v>
      </c>
      <c r="I867" s="4"/>
      <c r="J867" s="4"/>
      <c r="K867" s="4">
        <v>206</v>
      </c>
      <c r="L867" s="4">
        <v>20</v>
      </c>
      <c r="M867" s="4">
        <v>3</v>
      </c>
      <c r="N867" s="4" t="s">
        <v>3</v>
      </c>
      <c r="O867" s="4">
        <v>2</v>
      </c>
      <c r="P867" s="4"/>
      <c r="Q867" s="4"/>
      <c r="R867" s="4"/>
      <c r="S867" s="4"/>
      <c r="T867" s="4"/>
      <c r="U867" s="4"/>
      <c r="V867" s="4"/>
      <c r="W867" s="4">
        <v>0</v>
      </c>
      <c r="X867" s="4">
        <v>1</v>
      </c>
      <c r="Y867" s="4">
        <v>0</v>
      </c>
      <c r="Z867" s="4"/>
      <c r="AA867" s="4"/>
      <c r="AB867" s="4"/>
    </row>
    <row r="868" spans="1:245" x14ac:dyDescent="0.25">
      <c r="A868" s="4">
        <v>50</v>
      </c>
      <c r="B868" s="4">
        <v>0</v>
      </c>
      <c r="C868" s="4">
        <v>0</v>
      </c>
      <c r="D868" s="4">
        <v>1</v>
      </c>
      <c r="E868" s="4">
        <v>207</v>
      </c>
      <c r="F868" s="4">
        <f>ROUND(Source!U846,O868)</f>
        <v>7.0760800000000001</v>
      </c>
      <c r="G868" s="4" t="s">
        <v>83</v>
      </c>
      <c r="H868" s="4" t="s">
        <v>84</v>
      </c>
      <c r="I868" s="4"/>
      <c r="J868" s="4"/>
      <c r="K868" s="4">
        <v>207</v>
      </c>
      <c r="L868" s="4">
        <v>21</v>
      </c>
      <c r="M868" s="4">
        <v>3</v>
      </c>
      <c r="N868" s="4" t="s">
        <v>3</v>
      </c>
      <c r="O868" s="4">
        <v>7</v>
      </c>
      <c r="P868" s="4"/>
      <c r="Q868" s="4"/>
      <c r="R868" s="4"/>
      <c r="S868" s="4"/>
      <c r="T868" s="4"/>
      <c r="U868" s="4"/>
      <c r="V868" s="4"/>
      <c r="W868" s="4">
        <v>7.0760800000000001</v>
      </c>
      <c r="X868" s="4">
        <v>1</v>
      </c>
      <c r="Y868" s="4">
        <v>7.0760800000000001</v>
      </c>
      <c r="Z868" s="4"/>
      <c r="AA868" s="4"/>
      <c r="AB868" s="4"/>
    </row>
    <row r="869" spans="1:245" x14ac:dyDescent="0.25">
      <c r="A869" s="4">
        <v>50</v>
      </c>
      <c r="B869" s="4">
        <v>0</v>
      </c>
      <c r="C869" s="4">
        <v>0</v>
      </c>
      <c r="D869" s="4">
        <v>1</v>
      </c>
      <c r="E869" s="4">
        <v>208</v>
      </c>
      <c r="F869" s="4">
        <f>ROUND(Source!V846,O869)</f>
        <v>0</v>
      </c>
      <c r="G869" s="4" t="s">
        <v>85</v>
      </c>
      <c r="H869" s="4" t="s">
        <v>86</v>
      </c>
      <c r="I869" s="4"/>
      <c r="J869" s="4"/>
      <c r="K869" s="4">
        <v>208</v>
      </c>
      <c r="L869" s="4">
        <v>22</v>
      </c>
      <c r="M869" s="4">
        <v>3</v>
      </c>
      <c r="N869" s="4" t="s">
        <v>3</v>
      </c>
      <c r="O869" s="4">
        <v>7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45" x14ac:dyDescent="0.25">
      <c r="A870" s="4">
        <v>50</v>
      </c>
      <c r="B870" s="4">
        <v>0</v>
      </c>
      <c r="C870" s="4">
        <v>0</v>
      </c>
      <c r="D870" s="4">
        <v>1</v>
      </c>
      <c r="E870" s="4">
        <v>209</v>
      </c>
      <c r="F870" s="4">
        <f>ROUND(Source!W846,O870)</f>
        <v>0</v>
      </c>
      <c r="G870" s="4" t="s">
        <v>87</v>
      </c>
      <c r="H870" s="4" t="s">
        <v>88</v>
      </c>
      <c r="I870" s="4"/>
      <c r="J870" s="4"/>
      <c r="K870" s="4">
        <v>209</v>
      </c>
      <c r="L870" s="4">
        <v>23</v>
      </c>
      <c r="M870" s="4">
        <v>3</v>
      </c>
      <c r="N870" s="4" t="s">
        <v>3</v>
      </c>
      <c r="O870" s="4">
        <v>2</v>
      </c>
      <c r="P870" s="4"/>
      <c r="Q870" s="4"/>
      <c r="R870" s="4"/>
      <c r="S870" s="4"/>
      <c r="T870" s="4"/>
      <c r="U870" s="4"/>
      <c r="V870" s="4"/>
      <c r="W870" s="4">
        <v>0</v>
      </c>
      <c r="X870" s="4">
        <v>1</v>
      </c>
      <c r="Y870" s="4">
        <v>0</v>
      </c>
      <c r="Z870" s="4"/>
      <c r="AA870" s="4"/>
      <c r="AB870" s="4"/>
    </row>
    <row r="871" spans="1:245" x14ac:dyDescent="0.25">
      <c r="A871" s="4">
        <v>50</v>
      </c>
      <c r="B871" s="4">
        <v>0</v>
      </c>
      <c r="C871" s="4">
        <v>0</v>
      </c>
      <c r="D871" s="4">
        <v>1</v>
      </c>
      <c r="E871" s="4">
        <v>233</v>
      </c>
      <c r="F871" s="4">
        <f>ROUND(Source!BD846,O871)</f>
        <v>0</v>
      </c>
      <c r="G871" s="4" t="s">
        <v>89</v>
      </c>
      <c r="H871" s="4" t="s">
        <v>90</v>
      </c>
      <c r="I871" s="4"/>
      <c r="J871" s="4"/>
      <c r="K871" s="4">
        <v>233</v>
      </c>
      <c r="L871" s="4">
        <v>24</v>
      </c>
      <c r="M871" s="4">
        <v>3</v>
      </c>
      <c r="N871" s="4" t="s">
        <v>3</v>
      </c>
      <c r="O871" s="4">
        <v>2</v>
      </c>
      <c r="P871" s="4"/>
      <c r="Q871" s="4"/>
      <c r="R871" s="4"/>
      <c r="S871" s="4"/>
      <c r="T871" s="4"/>
      <c r="U871" s="4"/>
      <c r="V871" s="4"/>
      <c r="W871" s="4">
        <v>0</v>
      </c>
      <c r="X871" s="4">
        <v>1</v>
      </c>
      <c r="Y871" s="4">
        <v>0</v>
      </c>
      <c r="Z871" s="4"/>
      <c r="AA871" s="4"/>
      <c r="AB871" s="4"/>
    </row>
    <row r="872" spans="1:245" x14ac:dyDescent="0.25">
      <c r="A872" s="4">
        <v>50</v>
      </c>
      <c r="B872" s="4">
        <v>0</v>
      </c>
      <c r="C872" s="4">
        <v>0</v>
      </c>
      <c r="D872" s="4">
        <v>1</v>
      </c>
      <c r="E872" s="4">
        <v>210</v>
      </c>
      <c r="F872" s="4">
        <f>ROUND(Source!X846,O872)</f>
        <v>3166.36</v>
      </c>
      <c r="G872" s="4" t="s">
        <v>91</v>
      </c>
      <c r="H872" s="4" t="s">
        <v>92</v>
      </c>
      <c r="I872" s="4"/>
      <c r="J872" s="4"/>
      <c r="K872" s="4">
        <v>210</v>
      </c>
      <c r="L872" s="4">
        <v>25</v>
      </c>
      <c r="M872" s="4">
        <v>3</v>
      </c>
      <c r="N872" s="4" t="s">
        <v>3</v>
      </c>
      <c r="O872" s="4">
        <v>2</v>
      </c>
      <c r="P872" s="4"/>
      <c r="Q872" s="4"/>
      <c r="R872" s="4"/>
      <c r="S872" s="4"/>
      <c r="T872" s="4"/>
      <c r="U872" s="4"/>
      <c r="V872" s="4"/>
      <c r="W872" s="4">
        <v>3166.36</v>
      </c>
      <c r="X872" s="4">
        <v>1</v>
      </c>
      <c r="Y872" s="4">
        <v>3166.36</v>
      </c>
      <c r="Z872" s="4"/>
      <c r="AA872" s="4"/>
      <c r="AB872" s="4"/>
    </row>
    <row r="873" spans="1:245" x14ac:dyDescent="0.25">
      <c r="A873" s="4">
        <v>50</v>
      </c>
      <c r="B873" s="4">
        <v>0</v>
      </c>
      <c r="C873" s="4">
        <v>0</v>
      </c>
      <c r="D873" s="4">
        <v>1</v>
      </c>
      <c r="E873" s="4">
        <v>211</v>
      </c>
      <c r="F873" s="4">
        <f>ROUND(Source!Y846,O873)</f>
        <v>1588.13</v>
      </c>
      <c r="G873" s="4" t="s">
        <v>93</v>
      </c>
      <c r="H873" s="4" t="s">
        <v>94</v>
      </c>
      <c r="I873" s="4"/>
      <c r="J873" s="4"/>
      <c r="K873" s="4">
        <v>211</v>
      </c>
      <c r="L873" s="4">
        <v>26</v>
      </c>
      <c r="M873" s="4">
        <v>3</v>
      </c>
      <c r="N873" s="4" t="s">
        <v>3</v>
      </c>
      <c r="O873" s="4">
        <v>2</v>
      </c>
      <c r="P873" s="4"/>
      <c r="Q873" s="4"/>
      <c r="R873" s="4"/>
      <c r="S873" s="4"/>
      <c r="T873" s="4"/>
      <c r="U873" s="4"/>
      <c r="V873" s="4"/>
      <c r="W873" s="4">
        <v>1588.13</v>
      </c>
      <c r="X873" s="4">
        <v>1</v>
      </c>
      <c r="Y873" s="4">
        <v>1588.13</v>
      </c>
      <c r="Z873" s="4"/>
      <c r="AA873" s="4"/>
      <c r="AB873" s="4"/>
    </row>
    <row r="874" spans="1:245" x14ac:dyDescent="0.25">
      <c r="A874" s="4">
        <v>50</v>
      </c>
      <c r="B874" s="4">
        <v>0</v>
      </c>
      <c r="C874" s="4">
        <v>0</v>
      </c>
      <c r="D874" s="4">
        <v>1</v>
      </c>
      <c r="E874" s="4">
        <v>224</v>
      </c>
      <c r="F874" s="4">
        <f>ROUND(Source!AR846,O874)</f>
        <v>8296.07</v>
      </c>
      <c r="G874" s="4" t="s">
        <v>95</v>
      </c>
      <c r="H874" s="4" t="s">
        <v>96</v>
      </c>
      <c r="I874" s="4"/>
      <c r="J874" s="4"/>
      <c r="K874" s="4">
        <v>224</v>
      </c>
      <c r="L874" s="4">
        <v>27</v>
      </c>
      <c r="M874" s="4">
        <v>3</v>
      </c>
      <c r="N874" s="4" t="s">
        <v>3</v>
      </c>
      <c r="O874" s="4">
        <v>2</v>
      </c>
      <c r="P874" s="4"/>
      <c r="Q874" s="4"/>
      <c r="R874" s="4"/>
      <c r="S874" s="4"/>
      <c r="T874" s="4"/>
      <c r="U874" s="4"/>
      <c r="V874" s="4"/>
      <c r="W874" s="4">
        <v>8296.07</v>
      </c>
      <c r="X874" s="4">
        <v>1</v>
      </c>
      <c r="Y874" s="4">
        <v>8296.07</v>
      </c>
      <c r="Z874" s="4"/>
      <c r="AA874" s="4"/>
      <c r="AB874" s="4"/>
    </row>
    <row r="876" spans="1:245" x14ac:dyDescent="0.25">
      <c r="A876" s="1">
        <v>4</v>
      </c>
      <c r="B876" s="1">
        <v>1</v>
      </c>
      <c r="C876" s="1"/>
      <c r="D876" s="1">
        <f>ROW(A918)</f>
        <v>918</v>
      </c>
      <c r="E876" s="1"/>
      <c r="F876" s="1" t="s">
        <v>16</v>
      </c>
      <c r="G876" s="1" t="s">
        <v>706</v>
      </c>
      <c r="H876" s="1" t="s">
        <v>3</v>
      </c>
      <c r="I876" s="1">
        <v>0</v>
      </c>
      <c r="J876" s="1"/>
      <c r="K876" s="1">
        <v>0</v>
      </c>
      <c r="L876" s="1"/>
      <c r="M876" s="1" t="s">
        <v>3</v>
      </c>
      <c r="N876" s="1"/>
      <c r="O876" s="1"/>
      <c r="P876" s="1"/>
      <c r="Q876" s="1"/>
      <c r="R876" s="1"/>
      <c r="S876" s="1">
        <v>0</v>
      </c>
      <c r="T876" s="1"/>
      <c r="U876" s="1" t="s">
        <v>3</v>
      </c>
      <c r="V876" s="1">
        <v>0</v>
      </c>
      <c r="W876" s="1"/>
      <c r="X876" s="1"/>
      <c r="Y876" s="1"/>
      <c r="Z876" s="1"/>
      <c r="AA876" s="1"/>
      <c r="AB876" s="1" t="s">
        <v>3</v>
      </c>
      <c r="AC876" s="1" t="s">
        <v>3</v>
      </c>
      <c r="AD876" s="1" t="s">
        <v>3</v>
      </c>
      <c r="AE876" s="1" t="s">
        <v>3</v>
      </c>
      <c r="AF876" s="1" t="s">
        <v>3</v>
      </c>
      <c r="AG876" s="1" t="s">
        <v>3</v>
      </c>
      <c r="AH876" s="1"/>
      <c r="AI876" s="1"/>
      <c r="AJ876" s="1"/>
      <c r="AK876" s="1"/>
      <c r="AL876" s="1"/>
      <c r="AM876" s="1"/>
      <c r="AN876" s="1"/>
      <c r="AO876" s="1"/>
      <c r="AP876" s="1" t="s">
        <v>3</v>
      </c>
      <c r="AQ876" s="1" t="s">
        <v>3</v>
      </c>
      <c r="AR876" s="1" t="s">
        <v>3</v>
      </c>
      <c r="AS876" s="1"/>
      <c r="AT876" s="1"/>
      <c r="AU876" s="1"/>
      <c r="AV876" s="1"/>
      <c r="AW876" s="1"/>
      <c r="AX876" s="1"/>
      <c r="AY876" s="1"/>
      <c r="AZ876" s="1" t="s">
        <v>3</v>
      </c>
      <c r="BA876" s="1"/>
      <c r="BB876" s="1" t="s">
        <v>3</v>
      </c>
      <c r="BC876" s="1" t="s">
        <v>14</v>
      </c>
      <c r="BD876" s="1" t="s">
        <v>3</v>
      </c>
      <c r="BE876" s="1" t="s">
        <v>3</v>
      </c>
      <c r="BF876" s="1" t="s">
        <v>3</v>
      </c>
      <c r="BG876" s="1" t="s">
        <v>3</v>
      </c>
      <c r="BH876" s="1" t="s">
        <v>3</v>
      </c>
      <c r="BI876" s="1" t="s">
        <v>3</v>
      </c>
      <c r="BJ876" s="1" t="s">
        <v>3</v>
      </c>
      <c r="BK876" s="1" t="s">
        <v>3</v>
      </c>
      <c r="BL876" s="1" t="s">
        <v>3</v>
      </c>
      <c r="BM876" s="1" t="s">
        <v>14</v>
      </c>
      <c r="BN876" s="1" t="s">
        <v>3</v>
      </c>
      <c r="BO876" s="1" t="s">
        <v>3</v>
      </c>
      <c r="BP876" s="1" t="s">
        <v>3</v>
      </c>
      <c r="BQ876" s="1"/>
      <c r="BR876" s="1"/>
      <c r="BS876" s="1"/>
      <c r="BT876" s="1"/>
      <c r="BU876" s="1"/>
      <c r="BV876" s="1"/>
      <c r="BW876" s="1"/>
      <c r="BX876" s="1">
        <v>0</v>
      </c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>
        <v>0</v>
      </c>
    </row>
    <row r="878" spans="1:245" x14ac:dyDescent="0.25">
      <c r="A878" s="2">
        <v>52</v>
      </c>
      <c r="B878" s="2">
        <f t="shared" ref="B878:G878" si="554">B918</f>
        <v>1</v>
      </c>
      <c r="C878" s="2">
        <f t="shared" si="554"/>
        <v>4</v>
      </c>
      <c r="D878" s="2">
        <f t="shared" si="554"/>
        <v>876</v>
      </c>
      <c r="E878" s="2">
        <f t="shared" si="554"/>
        <v>0</v>
      </c>
      <c r="F878" s="2" t="str">
        <f t="shared" si="554"/>
        <v>Новый раздел</v>
      </c>
      <c r="G878" s="2" t="str">
        <f t="shared" si="554"/>
        <v>20. Восстановление газонов, проездов, площадок</v>
      </c>
      <c r="H878" s="2"/>
      <c r="I878" s="2"/>
      <c r="J878" s="2"/>
      <c r="K878" s="2"/>
      <c r="L878" s="2"/>
      <c r="M878" s="2"/>
      <c r="N878" s="2"/>
      <c r="O878" s="2">
        <f t="shared" ref="O878:AT878" si="555">O918</f>
        <v>10404.75</v>
      </c>
      <c r="P878" s="2">
        <f t="shared" si="555"/>
        <v>0</v>
      </c>
      <c r="Q878" s="2">
        <f t="shared" si="555"/>
        <v>1810.82</v>
      </c>
      <c r="R878" s="2">
        <f t="shared" si="555"/>
        <v>1250.33</v>
      </c>
      <c r="S878" s="2">
        <f t="shared" si="555"/>
        <v>7343.6</v>
      </c>
      <c r="T878" s="2">
        <f t="shared" si="555"/>
        <v>0</v>
      </c>
      <c r="U878" s="2">
        <f t="shared" si="555"/>
        <v>13.498072199999999</v>
      </c>
      <c r="V878" s="2">
        <f t="shared" si="555"/>
        <v>1.9097953999999999</v>
      </c>
      <c r="W878" s="2">
        <f t="shared" si="555"/>
        <v>0</v>
      </c>
      <c r="X878" s="2">
        <f t="shared" si="555"/>
        <v>10023.870000000001</v>
      </c>
      <c r="Y878" s="2">
        <f t="shared" si="555"/>
        <v>7105.83</v>
      </c>
      <c r="Z878" s="2">
        <f t="shared" si="555"/>
        <v>0</v>
      </c>
      <c r="AA878" s="2">
        <f t="shared" si="555"/>
        <v>0</v>
      </c>
      <c r="AB878" s="2">
        <f t="shared" si="555"/>
        <v>10404.75</v>
      </c>
      <c r="AC878" s="2">
        <f t="shared" si="555"/>
        <v>0</v>
      </c>
      <c r="AD878" s="2">
        <f t="shared" si="555"/>
        <v>1810.82</v>
      </c>
      <c r="AE878" s="2">
        <f t="shared" si="555"/>
        <v>1250.33</v>
      </c>
      <c r="AF878" s="2">
        <f t="shared" si="555"/>
        <v>7343.6</v>
      </c>
      <c r="AG878" s="2">
        <f t="shared" si="555"/>
        <v>0</v>
      </c>
      <c r="AH878" s="2">
        <f t="shared" si="555"/>
        <v>13.498072199999999</v>
      </c>
      <c r="AI878" s="2">
        <f t="shared" si="555"/>
        <v>1.9097953999999999</v>
      </c>
      <c r="AJ878" s="2">
        <f t="shared" si="555"/>
        <v>0</v>
      </c>
      <c r="AK878" s="2">
        <f t="shared" si="555"/>
        <v>10023.870000000001</v>
      </c>
      <c r="AL878" s="2">
        <f t="shared" si="555"/>
        <v>7105.83</v>
      </c>
      <c r="AM878" s="2">
        <f t="shared" si="555"/>
        <v>0</v>
      </c>
      <c r="AN878" s="2">
        <f t="shared" si="555"/>
        <v>0</v>
      </c>
      <c r="AO878" s="2">
        <f t="shared" si="555"/>
        <v>0</v>
      </c>
      <c r="AP878" s="2">
        <f t="shared" si="555"/>
        <v>0</v>
      </c>
      <c r="AQ878" s="2">
        <f t="shared" si="555"/>
        <v>0</v>
      </c>
      <c r="AR878" s="2">
        <f t="shared" si="555"/>
        <v>27534.45</v>
      </c>
      <c r="AS878" s="2">
        <f t="shared" si="555"/>
        <v>27534.45</v>
      </c>
      <c r="AT878" s="2">
        <f t="shared" si="555"/>
        <v>0</v>
      </c>
      <c r="AU878" s="2">
        <f t="shared" ref="AU878:BZ878" si="556">AU918</f>
        <v>0</v>
      </c>
      <c r="AV878" s="2">
        <f t="shared" si="556"/>
        <v>0</v>
      </c>
      <c r="AW878" s="2">
        <f t="shared" si="556"/>
        <v>0</v>
      </c>
      <c r="AX878" s="2">
        <f t="shared" si="556"/>
        <v>0</v>
      </c>
      <c r="AY878" s="2">
        <f t="shared" si="556"/>
        <v>0</v>
      </c>
      <c r="AZ878" s="2">
        <f t="shared" si="556"/>
        <v>0</v>
      </c>
      <c r="BA878" s="2">
        <f t="shared" si="556"/>
        <v>0</v>
      </c>
      <c r="BB878" s="2">
        <f t="shared" si="556"/>
        <v>0</v>
      </c>
      <c r="BC878" s="2">
        <f t="shared" si="556"/>
        <v>0</v>
      </c>
      <c r="BD878" s="2">
        <f t="shared" si="556"/>
        <v>0</v>
      </c>
      <c r="BE878" s="2">
        <f t="shared" si="556"/>
        <v>0</v>
      </c>
      <c r="BF878" s="2">
        <f t="shared" si="556"/>
        <v>0</v>
      </c>
      <c r="BG878" s="2">
        <f t="shared" si="556"/>
        <v>0</v>
      </c>
      <c r="BH878" s="2">
        <f t="shared" si="556"/>
        <v>0</v>
      </c>
      <c r="BI878" s="2">
        <f t="shared" si="556"/>
        <v>0</v>
      </c>
      <c r="BJ878" s="2">
        <f t="shared" si="556"/>
        <v>0</v>
      </c>
      <c r="BK878" s="2">
        <f t="shared" si="556"/>
        <v>0</v>
      </c>
      <c r="BL878" s="2">
        <f t="shared" si="556"/>
        <v>0</v>
      </c>
      <c r="BM878" s="2">
        <f t="shared" si="556"/>
        <v>0</v>
      </c>
      <c r="BN878" s="2">
        <f t="shared" si="556"/>
        <v>0</v>
      </c>
      <c r="BO878" s="2">
        <f t="shared" si="556"/>
        <v>0</v>
      </c>
      <c r="BP878" s="2">
        <f t="shared" si="556"/>
        <v>0</v>
      </c>
      <c r="BQ878" s="2">
        <f t="shared" si="556"/>
        <v>0</v>
      </c>
      <c r="BR878" s="2">
        <f t="shared" si="556"/>
        <v>0</v>
      </c>
      <c r="BS878" s="2">
        <f t="shared" si="556"/>
        <v>0</v>
      </c>
      <c r="BT878" s="2">
        <f t="shared" si="556"/>
        <v>0</v>
      </c>
      <c r="BU878" s="2">
        <f t="shared" si="556"/>
        <v>0</v>
      </c>
      <c r="BV878" s="2">
        <f t="shared" si="556"/>
        <v>0</v>
      </c>
      <c r="BW878" s="2">
        <f t="shared" si="556"/>
        <v>0</v>
      </c>
      <c r="BX878" s="2">
        <f t="shared" si="556"/>
        <v>0</v>
      </c>
      <c r="BY878" s="2">
        <f t="shared" si="556"/>
        <v>0</v>
      </c>
      <c r="BZ878" s="2">
        <f t="shared" si="556"/>
        <v>0</v>
      </c>
      <c r="CA878" s="2">
        <f t="shared" ref="CA878:DF878" si="557">CA918</f>
        <v>27534.45</v>
      </c>
      <c r="CB878" s="2">
        <f t="shared" si="557"/>
        <v>27534.45</v>
      </c>
      <c r="CC878" s="2">
        <f t="shared" si="557"/>
        <v>0</v>
      </c>
      <c r="CD878" s="2">
        <f t="shared" si="557"/>
        <v>0</v>
      </c>
      <c r="CE878" s="2">
        <f t="shared" si="557"/>
        <v>0</v>
      </c>
      <c r="CF878" s="2">
        <f t="shared" si="557"/>
        <v>0</v>
      </c>
      <c r="CG878" s="2">
        <f t="shared" si="557"/>
        <v>0</v>
      </c>
      <c r="CH878" s="2">
        <f t="shared" si="557"/>
        <v>0</v>
      </c>
      <c r="CI878" s="2">
        <f t="shared" si="557"/>
        <v>0</v>
      </c>
      <c r="CJ878" s="2">
        <f t="shared" si="557"/>
        <v>0</v>
      </c>
      <c r="CK878" s="2">
        <f t="shared" si="557"/>
        <v>0</v>
      </c>
      <c r="CL878" s="2">
        <f t="shared" si="557"/>
        <v>0</v>
      </c>
      <c r="CM878" s="2">
        <f t="shared" si="557"/>
        <v>0</v>
      </c>
      <c r="CN878" s="2">
        <f t="shared" si="557"/>
        <v>0</v>
      </c>
      <c r="CO878" s="2">
        <f t="shared" si="557"/>
        <v>0</v>
      </c>
      <c r="CP878" s="2">
        <f t="shared" si="557"/>
        <v>0</v>
      </c>
      <c r="CQ878" s="2">
        <f t="shared" si="557"/>
        <v>0</v>
      </c>
      <c r="CR878" s="2">
        <f t="shared" si="557"/>
        <v>0</v>
      </c>
      <c r="CS878" s="2">
        <f t="shared" si="557"/>
        <v>0</v>
      </c>
      <c r="CT878" s="2">
        <f t="shared" si="557"/>
        <v>0</v>
      </c>
      <c r="CU878" s="2">
        <f t="shared" si="557"/>
        <v>0</v>
      </c>
      <c r="CV878" s="2">
        <f t="shared" si="557"/>
        <v>0</v>
      </c>
      <c r="CW878" s="2">
        <f t="shared" si="557"/>
        <v>0</v>
      </c>
      <c r="CX878" s="2">
        <f t="shared" si="557"/>
        <v>0</v>
      </c>
      <c r="CY878" s="2">
        <f t="shared" si="557"/>
        <v>0</v>
      </c>
      <c r="CZ878" s="2">
        <f t="shared" si="557"/>
        <v>0</v>
      </c>
      <c r="DA878" s="2">
        <f t="shared" si="557"/>
        <v>0</v>
      </c>
      <c r="DB878" s="2">
        <f t="shared" si="557"/>
        <v>0</v>
      </c>
      <c r="DC878" s="2">
        <f t="shared" si="557"/>
        <v>0</v>
      </c>
      <c r="DD878" s="2">
        <f t="shared" si="557"/>
        <v>0</v>
      </c>
      <c r="DE878" s="2">
        <f t="shared" si="557"/>
        <v>0</v>
      </c>
      <c r="DF878" s="2">
        <f t="shared" si="557"/>
        <v>0</v>
      </c>
      <c r="DG878" s="3">
        <f t="shared" ref="DG878:EL878" si="558">DG918</f>
        <v>0</v>
      </c>
      <c r="DH878" s="3">
        <f t="shared" si="558"/>
        <v>0</v>
      </c>
      <c r="DI878" s="3">
        <f t="shared" si="558"/>
        <v>0</v>
      </c>
      <c r="DJ878" s="3">
        <f t="shared" si="558"/>
        <v>0</v>
      </c>
      <c r="DK878" s="3">
        <f t="shared" si="558"/>
        <v>0</v>
      </c>
      <c r="DL878" s="3">
        <f t="shared" si="558"/>
        <v>0</v>
      </c>
      <c r="DM878" s="3">
        <f t="shared" si="558"/>
        <v>0</v>
      </c>
      <c r="DN878" s="3">
        <f t="shared" si="558"/>
        <v>0</v>
      </c>
      <c r="DO878" s="3">
        <f t="shared" si="558"/>
        <v>0</v>
      </c>
      <c r="DP878" s="3">
        <f t="shared" si="558"/>
        <v>0</v>
      </c>
      <c r="DQ878" s="3">
        <f t="shared" si="558"/>
        <v>0</v>
      </c>
      <c r="DR878" s="3">
        <f t="shared" si="558"/>
        <v>0</v>
      </c>
      <c r="DS878" s="3">
        <f t="shared" si="558"/>
        <v>0</v>
      </c>
      <c r="DT878" s="3">
        <f t="shared" si="558"/>
        <v>0</v>
      </c>
      <c r="DU878" s="3">
        <f t="shared" si="558"/>
        <v>0</v>
      </c>
      <c r="DV878" s="3">
        <f t="shared" si="558"/>
        <v>0</v>
      </c>
      <c r="DW878" s="3">
        <f t="shared" si="558"/>
        <v>0</v>
      </c>
      <c r="DX878" s="3">
        <f t="shared" si="558"/>
        <v>0</v>
      </c>
      <c r="DY878" s="3">
        <f t="shared" si="558"/>
        <v>0</v>
      </c>
      <c r="DZ878" s="3">
        <f t="shared" si="558"/>
        <v>0</v>
      </c>
      <c r="EA878" s="3">
        <f t="shared" si="558"/>
        <v>0</v>
      </c>
      <c r="EB878" s="3">
        <f t="shared" si="558"/>
        <v>0</v>
      </c>
      <c r="EC878" s="3">
        <f t="shared" si="558"/>
        <v>0</v>
      </c>
      <c r="ED878" s="3">
        <f t="shared" si="558"/>
        <v>0</v>
      </c>
      <c r="EE878" s="3">
        <f t="shared" si="558"/>
        <v>0</v>
      </c>
      <c r="EF878" s="3">
        <f t="shared" si="558"/>
        <v>0</v>
      </c>
      <c r="EG878" s="3">
        <f t="shared" si="558"/>
        <v>0</v>
      </c>
      <c r="EH878" s="3">
        <f t="shared" si="558"/>
        <v>0</v>
      </c>
      <c r="EI878" s="3">
        <f t="shared" si="558"/>
        <v>0</v>
      </c>
      <c r="EJ878" s="3">
        <f t="shared" si="558"/>
        <v>0</v>
      </c>
      <c r="EK878" s="3">
        <f t="shared" si="558"/>
        <v>0</v>
      </c>
      <c r="EL878" s="3">
        <f t="shared" si="558"/>
        <v>0</v>
      </c>
      <c r="EM878" s="3">
        <f t="shared" ref="EM878:FR878" si="559">EM918</f>
        <v>0</v>
      </c>
      <c r="EN878" s="3">
        <f t="shared" si="559"/>
        <v>0</v>
      </c>
      <c r="EO878" s="3">
        <f t="shared" si="559"/>
        <v>0</v>
      </c>
      <c r="EP878" s="3">
        <f t="shared" si="559"/>
        <v>0</v>
      </c>
      <c r="EQ878" s="3">
        <f t="shared" si="559"/>
        <v>0</v>
      </c>
      <c r="ER878" s="3">
        <f t="shared" si="559"/>
        <v>0</v>
      </c>
      <c r="ES878" s="3">
        <f t="shared" si="559"/>
        <v>0</v>
      </c>
      <c r="ET878" s="3">
        <f t="shared" si="559"/>
        <v>0</v>
      </c>
      <c r="EU878" s="3">
        <f t="shared" si="559"/>
        <v>0</v>
      </c>
      <c r="EV878" s="3">
        <f t="shared" si="559"/>
        <v>0</v>
      </c>
      <c r="EW878" s="3">
        <f t="shared" si="559"/>
        <v>0</v>
      </c>
      <c r="EX878" s="3">
        <f t="shared" si="559"/>
        <v>0</v>
      </c>
      <c r="EY878" s="3">
        <f t="shared" si="559"/>
        <v>0</v>
      </c>
      <c r="EZ878" s="3">
        <f t="shared" si="559"/>
        <v>0</v>
      </c>
      <c r="FA878" s="3">
        <f t="shared" si="559"/>
        <v>0</v>
      </c>
      <c r="FB878" s="3">
        <f t="shared" si="559"/>
        <v>0</v>
      </c>
      <c r="FC878" s="3">
        <f t="shared" si="559"/>
        <v>0</v>
      </c>
      <c r="FD878" s="3">
        <f t="shared" si="559"/>
        <v>0</v>
      </c>
      <c r="FE878" s="3">
        <f t="shared" si="559"/>
        <v>0</v>
      </c>
      <c r="FF878" s="3">
        <f t="shared" si="559"/>
        <v>0</v>
      </c>
      <c r="FG878" s="3">
        <f t="shared" si="559"/>
        <v>0</v>
      </c>
      <c r="FH878" s="3">
        <f t="shared" si="559"/>
        <v>0</v>
      </c>
      <c r="FI878" s="3">
        <f t="shared" si="559"/>
        <v>0</v>
      </c>
      <c r="FJ878" s="3">
        <f t="shared" si="559"/>
        <v>0</v>
      </c>
      <c r="FK878" s="3">
        <f t="shared" si="559"/>
        <v>0</v>
      </c>
      <c r="FL878" s="3">
        <f t="shared" si="559"/>
        <v>0</v>
      </c>
      <c r="FM878" s="3">
        <f t="shared" si="559"/>
        <v>0</v>
      </c>
      <c r="FN878" s="3">
        <f t="shared" si="559"/>
        <v>0</v>
      </c>
      <c r="FO878" s="3">
        <f t="shared" si="559"/>
        <v>0</v>
      </c>
      <c r="FP878" s="3">
        <f t="shared" si="559"/>
        <v>0</v>
      </c>
      <c r="FQ878" s="3">
        <f t="shared" si="559"/>
        <v>0</v>
      </c>
      <c r="FR878" s="3">
        <f t="shared" si="559"/>
        <v>0</v>
      </c>
      <c r="FS878" s="3">
        <f t="shared" ref="FS878:GX878" si="560">FS918</f>
        <v>0</v>
      </c>
      <c r="FT878" s="3">
        <f t="shared" si="560"/>
        <v>0</v>
      </c>
      <c r="FU878" s="3">
        <f t="shared" si="560"/>
        <v>0</v>
      </c>
      <c r="FV878" s="3">
        <f t="shared" si="560"/>
        <v>0</v>
      </c>
      <c r="FW878" s="3">
        <f t="shared" si="560"/>
        <v>0</v>
      </c>
      <c r="FX878" s="3">
        <f t="shared" si="560"/>
        <v>0</v>
      </c>
      <c r="FY878" s="3">
        <f t="shared" si="560"/>
        <v>0</v>
      </c>
      <c r="FZ878" s="3">
        <f t="shared" si="560"/>
        <v>0</v>
      </c>
      <c r="GA878" s="3">
        <f t="shared" si="560"/>
        <v>0</v>
      </c>
      <c r="GB878" s="3">
        <f t="shared" si="560"/>
        <v>0</v>
      </c>
      <c r="GC878" s="3">
        <f t="shared" si="560"/>
        <v>0</v>
      </c>
      <c r="GD878" s="3">
        <f t="shared" si="560"/>
        <v>0</v>
      </c>
      <c r="GE878" s="3">
        <f t="shared" si="560"/>
        <v>0</v>
      </c>
      <c r="GF878" s="3">
        <f t="shared" si="560"/>
        <v>0</v>
      </c>
      <c r="GG878" s="3">
        <f t="shared" si="560"/>
        <v>0</v>
      </c>
      <c r="GH878" s="3">
        <f t="shared" si="560"/>
        <v>0</v>
      </c>
      <c r="GI878" s="3">
        <f t="shared" si="560"/>
        <v>0</v>
      </c>
      <c r="GJ878" s="3">
        <f t="shared" si="560"/>
        <v>0</v>
      </c>
      <c r="GK878" s="3">
        <f t="shared" si="560"/>
        <v>0</v>
      </c>
      <c r="GL878" s="3">
        <f t="shared" si="560"/>
        <v>0</v>
      </c>
      <c r="GM878" s="3">
        <f t="shared" si="560"/>
        <v>0</v>
      </c>
      <c r="GN878" s="3">
        <f t="shared" si="560"/>
        <v>0</v>
      </c>
      <c r="GO878" s="3">
        <f t="shared" si="560"/>
        <v>0</v>
      </c>
      <c r="GP878" s="3">
        <f t="shared" si="560"/>
        <v>0</v>
      </c>
      <c r="GQ878" s="3">
        <f t="shared" si="560"/>
        <v>0</v>
      </c>
      <c r="GR878" s="3">
        <f t="shared" si="560"/>
        <v>0</v>
      </c>
      <c r="GS878" s="3">
        <f t="shared" si="560"/>
        <v>0</v>
      </c>
      <c r="GT878" s="3">
        <f t="shared" si="560"/>
        <v>0</v>
      </c>
      <c r="GU878" s="3">
        <f t="shared" si="560"/>
        <v>0</v>
      </c>
      <c r="GV878" s="3">
        <f t="shared" si="560"/>
        <v>0</v>
      </c>
      <c r="GW878" s="3">
        <f t="shared" si="560"/>
        <v>0</v>
      </c>
      <c r="GX878" s="3">
        <f t="shared" si="560"/>
        <v>0</v>
      </c>
    </row>
    <row r="880" spans="1:245" x14ac:dyDescent="0.25">
      <c r="A880">
        <v>17</v>
      </c>
      <c r="B880">
        <v>1</v>
      </c>
      <c r="C880">
        <f>ROW(SmtRes!A2224)</f>
        <v>2224</v>
      </c>
      <c r="D880">
        <f>ROW(EtalonRes!A2224)</f>
        <v>2224</v>
      </c>
      <c r="E880" t="s">
        <v>707</v>
      </c>
      <c r="F880" t="s">
        <v>708</v>
      </c>
      <c r="G880" t="s">
        <v>709</v>
      </c>
      <c r="H880" t="s">
        <v>630</v>
      </c>
      <c r="I880">
        <f>ROUND(1/100,7)</f>
        <v>0.01</v>
      </c>
      <c r="J880">
        <v>0</v>
      </c>
      <c r="K880">
        <f>ROUND(1/100,7)</f>
        <v>0.01</v>
      </c>
      <c r="O880">
        <f t="shared" ref="O880:O916" si="561">ROUND(CP880,2)</f>
        <v>215.34</v>
      </c>
      <c r="P880">
        <f>SUMIF(SmtRes!AQ2211:'SmtRes'!AQ2224,"=1",SmtRes!DF2211:'SmtRes'!DF2224)</f>
        <v>0</v>
      </c>
      <c r="Q880">
        <f>SUMIF(SmtRes!AQ2211:'SmtRes'!AQ2224,"=1",SmtRes!DG2211:'SmtRes'!DG2224)</f>
        <v>93.730000000000018</v>
      </c>
      <c r="R880">
        <f>SUMIF(SmtRes!AQ2211:'SmtRes'!AQ2224,"=1",SmtRes!DH2211:'SmtRes'!DH2224)</f>
        <v>25.84</v>
      </c>
      <c r="S880">
        <f>SUMIF(SmtRes!AQ2211:'SmtRes'!AQ2224,"=1",SmtRes!DI2211:'SmtRes'!DI2224)</f>
        <v>95.77</v>
      </c>
      <c r="T880">
        <f t="shared" ref="T880:T916" si="562">ROUND(CU880*I880,2)</f>
        <v>0</v>
      </c>
      <c r="U880">
        <f>SUMIF(SmtRes!AQ2211:'SmtRes'!AQ2224,"=1",SmtRes!CV2211:'SmtRes'!CV2224)</f>
        <v>0.188254</v>
      </c>
      <c r="V880">
        <f>SUMIF(SmtRes!AQ2211:'SmtRes'!AQ2224,"=1",SmtRes!CW2211:'SmtRes'!CW2224)</f>
        <v>3.8872000000000004E-2</v>
      </c>
      <c r="W880">
        <f t="shared" ref="W880:W916" si="563">ROUND(CX880*I880,2)</f>
        <v>0</v>
      </c>
      <c r="X880">
        <f t="shared" ref="X880:X916" si="564">ROUND(CY880,2)</f>
        <v>178.77</v>
      </c>
      <c r="Y880">
        <f t="shared" ref="Y880:Y916" si="565">ROUND(CZ880,2)</f>
        <v>162.96</v>
      </c>
      <c r="AA880">
        <v>381997917</v>
      </c>
      <c r="AB880">
        <f t="shared" ref="AB880:AB916" si="566">ROUND((AC880+AD880+AF880),6)</f>
        <v>17037.017702000001</v>
      </c>
      <c r="AC880">
        <f t="shared" ref="AC880:AC916" si="567">ROUND((0),6)</f>
        <v>0</v>
      </c>
      <c r="AD880">
        <f>ROUND((((SUM(SmtRes!BR2211:'SmtRes'!BR2224))-(SUM(SmtRes!BS2211:'SmtRes'!BS2224)))+AE880),6)</f>
        <v>7459.9719599999999</v>
      </c>
      <c r="AE880">
        <f>ROUND((SUM(SmtRes!BS2211:'SmtRes'!BS2224)),6)</f>
        <v>2583.8997559999998</v>
      </c>
      <c r="AF880">
        <f>ROUND((SUM(SmtRes!BT2211:'SmtRes'!BT2224)),6)</f>
        <v>9577.0457420000002</v>
      </c>
      <c r="AG880">
        <f t="shared" ref="AG880:AG916" si="568">ROUND((AP880),6)</f>
        <v>0</v>
      </c>
      <c r="AH880">
        <f>(SUM(SmtRes!BU2211:'SmtRes'!BU2224))</f>
        <v>18.825400000000002</v>
      </c>
      <c r="AI880">
        <f>(SUM(SmtRes!BV2211:'SmtRes'!BV2224))</f>
        <v>3.8872</v>
      </c>
      <c r="AJ880">
        <f t="shared" ref="AJ880:AJ916" si="569">(AS880)</f>
        <v>0</v>
      </c>
      <c r="AK880">
        <v>24302.287400000001</v>
      </c>
      <c r="AL880">
        <v>1487.2671</v>
      </c>
      <c r="AM880">
        <v>8674.3860000000004</v>
      </c>
      <c r="AN880">
        <v>3004.5346</v>
      </c>
      <c r="AO880">
        <v>11136.099700000001</v>
      </c>
      <c r="AP880">
        <v>0</v>
      </c>
      <c r="AQ880">
        <v>21.89</v>
      </c>
      <c r="AR880">
        <v>4.5200000000000005</v>
      </c>
      <c r="AS880">
        <v>0</v>
      </c>
      <c r="AT880">
        <v>147</v>
      </c>
      <c r="AU880">
        <v>134</v>
      </c>
      <c r="AV880">
        <v>1</v>
      </c>
      <c r="AW880">
        <v>1</v>
      </c>
      <c r="AZ880">
        <v>1</v>
      </c>
      <c r="BA880">
        <v>1</v>
      </c>
      <c r="BB880">
        <v>1</v>
      </c>
      <c r="BC880">
        <v>1</v>
      </c>
      <c r="BD880" t="s">
        <v>3</v>
      </c>
      <c r="BE880" t="s">
        <v>3</v>
      </c>
      <c r="BF880" t="s">
        <v>3</v>
      </c>
      <c r="BG880" t="s">
        <v>3</v>
      </c>
      <c r="BH880">
        <v>0</v>
      </c>
      <c r="BI880">
        <v>1</v>
      </c>
      <c r="BJ880" t="s">
        <v>710</v>
      </c>
      <c r="BM880">
        <v>27001</v>
      </c>
      <c r="BN880">
        <v>0</v>
      </c>
      <c r="BO880" t="s">
        <v>3</v>
      </c>
      <c r="BP880">
        <v>0</v>
      </c>
      <c r="BQ880">
        <v>2</v>
      </c>
      <c r="BR880">
        <v>0</v>
      </c>
      <c r="BS880">
        <v>1</v>
      </c>
      <c r="BT880">
        <v>1</v>
      </c>
      <c r="BU880">
        <v>1</v>
      </c>
      <c r="BV880">
        <v>1</v>
      </c>
      <c r="BW880">
        <v>1</v>
      </c>
      <c r="BX880">
        <v>1</v>
      </c>
      <c r="BY880" t="s">
        <v>3</v>
      </c>
      <c r="BZ880">
        <v>147</v>
      </c>
      <c r="CA880">
        <v>134</v>
      </c>
      <c r="CB880" t="s">
        <v>3</v>
      </c>
      <c r="CE880">
        <v>0</v>
      </c>
      <c r="CF880">
        <v>0</v>
      </c>
      <c r="CG880">
        <v>0</v>
      </c>
      <c r="CM880">
        <v>0</v>
      </c>
      <c r="CN880" t="s">
        <v>3</v>
      </c>
      <c r="CO880">
        <v>0</v>
      </c>
      <c r="CP880">
        <f t="shared" ref="CP880:CP916" si="570">(P880+Q880+S880+R880)</f>
        <v>215.34</v>
      </c>
      <c r="CQ880">
        <f>SUMIF(SmtRes!AQ2211:'SmtRes'!AQ2224,"=1",SmtRes!AA2211:'SmtRes'!AA2224)</f>
        <v>27875.09</v>
      </c>
      <c r="CR880">
        <f>SUMIF(SmtRes!AQ2211:'SmtRes'!AQ2224,"=1",SmtRes!AB2211:'SmtRes'!AB2224)</f>
        <v>6644.36</v>
      </c>
      <c r="CS880">
        <f>SUMIF(SmtRes!AQ2211:'SmtRes'!AQ2224,"=1",SmtRes!AC2211:'SmtRes'!AC2224)</f>
        <v>3168.4</v>
      </c>
      <c r="CT880">
        <f>SUMIF(SmtRes!AQ2211:'SmtRes'!AQ2224,"=1",SmtRes!AD2211:'SmtRes'!AD2224)</f>
        <v>508.73</v>
      </c>
      <c r="CU880">
        <f t="shared" ref="CU880:CU916" si="571">AG880</f>
        <v>0</v>
      </c>
      <c r="CV880">
        <f>SUMIF(SmtRes!AQ2211:'SmtRes'!AQ2224,"=1",SmtRes!BU2211:'SmtRes'!BU2224)</f>
        <v>18.825400000000002</v>
      </c>
      <c r="CW880">
        <f>SUMIF(SmtRes!AQ2211:'SmtRes'!AQ2224,"=1",SmtRes!BV2211:'SmtRes'!BV2224)</f>
        <v>3.8872</v>
      </c>
      <c r="CX880">
        <f t="shared" ref="CX880:CX916" si="572">AJ880</f>
        <v>0</v>
      </c>
      <c r="CY880">
        <f t="shared" ref="CY880:CY916" si="573">(((S880+R880)*AT880)/100)</f>
        <v>178.76669999999999</v>
      </c>
      <c r="CZ880">
        <f t="shared" ref="CZ880:CZ916" si="574">(((S880+R880)*AU880)/100)</f>
        <v>162.95740000000001</v>
      </c>
      <c r="DC880" t="s">
        <v>3</v>
      </c>
      <c r="DD880" t="s">
        <v>14</v>
      </c>
      <c r="DE880" t="s">
        <v>23</v>
      </c>
      <c r="DF880" t="s">
        <v>23</v>
      </c>
      <c r="DG880" t="s">
        <v>23</v>
      </c>
      <c r="DH880" t="s">
        <v>3</v>
      </c>
      <c r="DI880" t="s">
        <v>23</v>
      </c>
      <c r="DJ880" t="s">
        <v>23</v>
      </c>
      <c r="DK880" t="s">
        <v>3</v>
      </c>
      <c r="DL880" t="s">
        <v>3</v>
      </c>
      <c r="DM880" t="s">
        <v>3</v>
      </c>
      <c r="DN880">
        <v>0</v>
      </c>
      <c r="DO880">
        <v>0</v>
      </c>
      <c r="DP880">
        <v>1</v>
      </c>
      <c r="DQ880">
        <v>1</v>
      </c>
      <c r="DU880">
        <v>1003</v>
      </c>
      <c r="DV880" t="s">
        <v>630</v>
      </c>
      <c r="DW880" t="s">
        <v>630</v>
      </c>
      <c r="DX880">
        <v>100</v>
      </c>
      <c r="DZ880" t="s">
        <v>3</v>
      </c>
      <c r="EA880" t="s">
        <v>3</v>
      </c>
      <c r="EB880" t="s">
        <v>3</v>
      </c>
      <c r="EC880" t="s">
        <v>3</v>
      </c>
      <c r="EE880">
        <v>342529102</v>
      </c>
      <c r="EF880">
        <v>2</v>
      </c>
      <c r="EG880" t="s">
        <v>588</v>
      </c>
      <c r="EH880">
        <v>21</v>
      </c>
      <c r="EI880" t="s">
        <v>711</v>
      </c>
      <c r="EJ880">
        <v>1</v>
      </c>
      <c r="EK880">
        <v>27001</v>
      </c>
      <c r="EL880" t="s">
        <v>711</v>
      </c>
      <c r="EM880" t="s">
        <v>712</v>
      </c>
      <c r="EO880" t="s">
        <v>3</v>
      </c>
      <c r="EQ880">
        <v>131072</v>
      </c>
      <c r="ER880">
        <v>0</v>
      </c>
      <c r="ES880">
        <v>0</v>
      </c>
      <c r="ET880">
        <v>0</v>
      </c>
      <c r="EU880">
        <v>0</v>
      </c>
      <c r="EV880">
        <v>0</v>
      </c>
      <c r="EW880">
        <v>21.89</v>
      </c>
      <c r="EX880">
        <v>4.5199999999999996</v>
      </c>
      <c r="EY880">
        <v>0</v>
      </c>
      <c r="FQ880">
        <v>0</v>
      </c>
      <c r="FR880">
        <v>0</v>
      </c>
      <c r="FS880">
        <v>0</v>
      </c>
      <c r="FX880">
        <v>147</v>
      </c>
      <c r="FY880">
        <v>134</v>
      </c>
      <c r="GA880" t="s">
        <v>3</v>
      </c>
      <c r="GD880">
        <v>1</v>
      </c>
      <c r="GF880">
        <v>-153443984</v>
      </c>
      <c r="GG880">
        <v>2</v>
      </c>
      <c r="GH880">
        <v>1</v>
      </c>
      <c r="GI880">
        <v>-2</v>
      </c>
      <c r="GJ880">
        <v>0</v>
      </c>
      <c r="GK880">
        <v>0</v>
      </c>
      <c r="GL880">
        <f t="shared" ref="GL880:GL916" si="575">ROUND(IF(AND(BH880=3,BI880=3,FS880&lt;&gt;0),P880,0),2)</f>
        <v>0</v>
      </c>
      <c r="GM880">
        <f t="shared" ref="GM880:GM916" si="576">ROUND(O880+X880+Y880,2)+GX880</f>
        <v>557.07000000000005</v>
      </c>
      <c r="GN880">
        <f t="shared" ref="GN880:GN916" si="577">IF(OR(BI880=0,BI880=1),GM880-GX880,0)</f>
        <v>557.07000000000005</v>
      </c>
      <c r="GO880">
        <f t="shared" ref="GO880:GO916" si="578">IF(BI880=2,GM880-GX880,0)</f>
        <v>0</v>
      </c>
      <c r="GP880">
        <f t="shared" ref="GP880:GP916" si="579">IF(BI880=4,GM880-GX880,0)</f>
        <v>0</v>
      </c>
      <c r="GR880">
        <v>0</v>
      </c>
      <c r="GS880">
        <v>3</v>
      </c>
      <c r="GT880">
        <v>0</v>
      </c>
      <c r="GU880" t="s">
        <v>3</v>
      </c>
      <c r="GV880">
        <f t="shared" ref="GV880:GV916" si="580">ROUND((GT880),6)</f>
        <v>0</v>
      </c>
      <c r="GW880">
        <v>1</v>
      </c>
      <c r="GX880">
        <f t="shared" ref="GX880:GX916" si="581">ROUND(HC880*I880,2)</f>
        <v>0</v>
      </c>
      <c r="HA880">
        <v>0</v>
      </c>
      <c r="HB880">
        <v>0</v>
      </c>
      <c r="HC880">
        <f t="shared" ref="HC880:HC916" si="582">GV880*GW880</f>
        <v>0</v>
      </c>
      <c r="HE880" t="s">
        <v>3</v>
      </c>
      <c r="HF880" t="s">
        <v>3</v>
      </c>
      <c r="HM880" t="s">
        <v>3</v>
      </c>
      <c r="HN880" t="s">
        <v>713</v>
      </c>
      <c r="HO880" t="s">
        <v>714</v>
      </c>
      <c r="HP880" t="s">
        <v>711</v>
      </c>
      <c r="HQ880" t="s">
        <v>711</v>
      </c>
      <c r="HS880">
        <v>0</v>
      </c>
      <c r="IK880">
        <v>0</v>
      </c>
    </row>
    <row r="881" spans="1:245" x14ac:dyDescent="0.25">
      <c r="A881">
        <v>17</v>
      </c>
      <c r="B881">
        <v>1</v>
      </c>
      <c r="C881">
        <f>ROW(SmtRes!A2237)</f>
        <v>2237</v>
      </c>
      <c r="D881">
        <f>ROW(EtalonRes!A2237)</f>
        <v>2237</v>
      </c>
      <c r="E881" t="s">
        <v>715</v>
      </c>
      <c r="F881" t="s">
        <v>716</v>
      </c>
      <c r="G881" t="s">
        <v>717</v>
      </c>
      <c r="H881" t="s">
        <v>718</v>
      </c>
      <c r="I881">
        <f>ROUND(1/1000,7)</f>
        <v>1E-3</v>
      </c>
      <c r="J881">
        <v>0</v>
      </c>
      <c r="K881">
        <f>ROUND(1/1000,7)</f>
        <v>1E-3</v>
      </c>
      <c r="O881">
        <f t="shared" si="561"/>
        <v>40.53</v>
      </c>
      <c r="P881">
        <f>SUMIF(SmtRes!AQ2225:'SmtRes'!AQ2237,"=1",SmtRes!DF2225:'SmtRes'!DF2237)</f>
        <v>0</v>
      </c>
      <c r="Q881">
        <f>SUMIF(SmtRes!AQ2225:'SmtRes'!AQ2237,"=1",SmtRes!DG2225:'SmtRes'!DG2237)</f>
        <v>27.14</v>
      </c>
      <c r="R881">
        <f>SUMIF(SmtRes!AQ2225:'SmtRes'!AQ2237,"=1",SmtRes!DH2225:'SmtRes'!DH2237)</f>
        <v>5.13</v>
      </c>
      <c r="S881">
        <f>SUMIF(SmtRes!AQ2225:'SmtRes'!AQ2237,"=1",SmtRes!DI2225:'SmtRes'!DI2237)</f>
        <v>8.26</v>
      </c>
      <c r="T881">
        <f t="shared" si="562"/>
        <v>0</v>
      </c>
      <c r="U881">
        <f>SUMIF(SmtRes!AQ2225:'SmtRes'!AQ2237,"=1",SmtRes!CV2225:'SmtRes'!CV2237)</f>
        <v>1.43018E-2</v>
      </c>
      <c r="V881">
        <f>SUMIF(SmtRes!AQ2225:'SmtRes'!AQ2237,"=1",SmtRes!CW2225:'SmtRes'!CW2237)</f>
        <v>6.7596000000000002E-3</v>
      </c>
      <c r="W881">
        <f t="shared" si="563"/>
        <v>0</v>
      </c>
      <c r="X881">
        <f t="shared" si="564"/>
        <v>19.68</v>
      </c>
      <c r="Y881">
        <f t="shared" si="565"/>
        <v>17.940000000000001</v>
      </c>
      <c r="AA881">
        <v>381997917</v>
      </c>
      <c r="AB881">
        <f t="shared" si="566"/>
        <v>28957.23157</v>
      </c>
      <c r="AC881">
        <f t="shared" si="567"/>
        <v>0</v>
      </c>
      <c r="AD881">
        <f>ROUND((((SUM(SmtRes!BR2225:'SmtRes'!BR2237))-(SUM(SmtRes!BS2225:'SmtRes'!BS2237)))+AE881),6)</f>
        <v>20692.364367999999</v>
      </c>
      <c r="AE881">
        <f>ROUND((SUM(SmtRes!BS2225:'SmtRes'!BS2237)),6)</f>
        <v>5121.413262</v>
      </c>
      <c r="AF881">
        <f>ROUND((SUM(SmtRes!BT2225:'SmtRes'!BT2237)),6)</f>
        <v>8264.8672019999995</v>
      </c>
      <c r="AG881">
        <f t="shared" si="568"/>
        <v>0</v>
      </c>
      <c r="AH881">
        <f>(SUM(SmtRes!BU2225:'SmtRes'!BU2237))</f>
        <v>14.301799999999998</v>
      </c>
      <c r="AI881">
        <f>(SUM(SmtRes!BV2225:'SmtRes'!BV2237))</f>
        <v>6.7595999999999989</v>
      </c>
      <c r="AJ881">
        <f t="shared" si="569"/>
        <v>0</v>
      </c>
      <c r="AK881">
        <v>39914.7261</v>
      </c>
      <c r="AL881">
        <v>288.39490000000001</v>
      </c>
      <c r="AM881">
        <v>24060.888800000001</v>
      </c>
      <c r="AN881">
        <v>5955.1317000000008</v>
      </c>
      <c r="AO881">
        <v>9610.3107</v>
      </c>
      <c r="AP881">
        <v>0</v>
      </c>
      <c r="AQ881">
        <v>16.63</v>
      </c>
      <c r="AR881">
        <v>7.86</v>
      </c>
      <c r="AS881">
        <v>0</v>
      </c>
      <c r="AT881">
        <v>147</v>
      </c>
      <c r="AU881">
        <v>134</v>
      </c>
      <c r="AV881">
        <v>1</v>
      </c>
      <c r="AW881">
        <v>1</v>
      </c>
      <c r="AZ881">
        <v>1</v>
      </c>
      <c r="BA881">
        <v>1</v>
      </c>
      <c r="BB881">
        <v>1</v>
      </c>
      <c r="BC881">
        <v>1</v>
      </c>
      <c r="BD881" t="s">
        <v>3</v>
      </c>
      <c r="BE881" t="s">
        <v>3</v>
      </c>
      <c r="BF881" t="s">
        <v>3</v>
      </c>
      <c r="BG881" t="s">
        <v>3</v>
      </c>
      <c r="BH881">
        <v>0</v>
      </c>
      <c r="BI881">
        <v>1</v>
      </c>
      <c r="BJ881" t="s">
        <v>719</v>
      </c>
      <c r="BM881">
        <v>27001</v>
      </c>
      <c r="BN881">
        <v>0</v>
      </c>
      <c r="BO881" t="s">
        <v>3</v>
      </c>
      <c r="BP881">
        <v>0</v>
      </c>
      <c r="BQ881">
        <v>2</v>
      </c>
      <c r="BR881">
        <v>0</v>
      </c>
      <c r="BS881">
        <v>1</v>
      </c>
      <c r="BT881">
        <v>1</v>
      </c>
      <c r="BU881">
        <v>1</v>
      </c>
      <c r="BV881">
        <v>1</v>
      </c>
      <c r="BW881">
        <v>1</v>
      </c>
      <c r="BX881">
        <v>1</v>
      </c>
      <c r="BY881" t="s">
        <v>3</v>
      </c>
      <c r="BZ881">
        <v>147</v>
      </c>
      <c r="CA881">
        <v>134</v>
      </c>
      <c r="CB881" t="s">
        <v>3</v>
      </c>
      <c r="CE881">
        <v>0</v>
      </c>
      <c r="CF881">
        <v>0</v>
      </c>
      <c r="CG881">
        <v>0</v>
      </c>
      <c r="CM881">
        <v>0</v>
      </c>
      <c r="CN881" t="s">
        <v>3</v>
      </c>
      <c r="CO881">
        <v>0</v>
      </c>
      <c r="CP881">
        <f t="shared" si="570"/>
        <v>40.53</v>
      </c>
      <c r="CQ881">
        <f>SUMIF(SmtRes!AQ2225:'SmtRes'!AQ2237,"=1",SmtRes!AA2225:'SmtRes'!AA2237)</f>
        <v>67211.680000000008</v>
      </c>
      <c r="CR881">
        <f>SUMIF(SmtRes!AQ2225:'SmtRes'!AQ2237,"=1",SmtRes!AB2225:'SmtRes'!AB2237)</f>
        <v>23132.51</v>
      </c>
      <c r="CS881">
        <f>SUMIF(SmtRes!AQ2225:'SmtRes'!AQ2237,"=1",SmtRes!AC2225:'SmtRes'!AC2237)</f>
        <v>5087.26</v>
      </c>
      <c r="CT881">
        <f>SUMIF(SmtRes!AQ2225:'SmtRes'!AQ2237,"=1",SmtRes!AD2225:'SmtRes'!AD2237)</f>
        <v>577.89</v>
      </c>
      <c r="CU881">
        <f t="shared" si="571"/>
        <v>0</v>
      </c>
      <c r="CV881">
        <f>SUMIF(SmtRes!AQ2225:'SmtRes'!AQ2237,"=1",SmtRes!BU2225:'SmtRes'!BU2237)</f>
        <v>14.301799999999998</v>
      </c>
      <c r="CW881">
        <f>SUMIF(SmtRes!AQ2225:'SmtRes'!AQ2237,"=1",SmtRes!BV2225:'SmtRes'!BV2237)</f>
        <v>6.7595999999999989</v>
      </c>
      <c r="CX881">
        <f t="shared" si="572"/>
        <v>0</v>
      </c>
      <c r="CY881">
        <f t="shared" si="573"/>
        <v>19.683300000000003</v>
      </c>
      <c r="CZ881">
        <f t="shared" si="574"/>
        <v>17.942599999999999</v>
      </c>
      <c r="DC881" t="s">
        <v>3</v>
      </c>
      <c r="DD881" t="s">
        <v>14</v>
      </c>
      <c r="DE881" t="s">
        <v>23</v>
      </c>
      <c r="DF881" t="s">
        <v>23</v>
      </c>
      <c r="DG881" t="s">
        <v>23</v>
      </c>
      <c r="DH881" t="s">
        <v>3</v>
      </c>
      <c r="DI881" t="s">
        <v>23</v>
      </c>
      <c r="DJ881" t="s">
        <v>23</v>
      </c>
      <c r="DK881" t="s">
        <v>3</v>
      </c>
      <c r="DL881" t="s">
        <v>3</v>
      </c>
      <c r="DM881" t="s">
        <v>3</v>
      </c>
      <c r="DN881">
        <v>0</v>
      </c>
      <c r="DO881">
        <v>0</v>
      </c>
      <c r="DP881">
        <v>1</v>
      </c>
      <c r="DQ881">
        <v>1</v>
      </c>
      <c r="DU881">
        <v>1005</v>
      </c>
      <c r="DV881" t="s">
        <v>718</v>
      </c>
      <c r="DW881" t="s">
        <v>718</v>
      </c>
      <c r="DX881">
        <v>1000</v>
      </c>
      <c r="DZ881" t="s">
        <v>3</v>
      </c>
      <c r="EA881" t="s">
        <v>3</v>
      </c>
      <c r="EB881" t="s">
        <v>3</v>
      </c>
      <c r="EC881" t="s">
        <v>3</v>
      </c>
      <c r="EE881">
        <v>342529102</v>
      </c>
      <c r="EF881">
        <v>2</v>
      </c>
      <c r="EG881" t="s">
        <v>588</v>
      </c>
      <c r="EH881">
        <v>21</v>
      </c>
      <c r="EI881" t="s">
        <v>711</v>
      </c>
      <c r="EJ881">
        <v>1</v>
      </c>
      <c r="EK881">
        <v>27001</v>
      </c>
      <c r="EL881" t="s">
        <v>711</v>
      </c>
      <c r="EM881" t="s">
        <v>712</v>
      </c>
      <c r="EO881" t="s">
        <v>3</v>
      </c>
      <c r="EQ881">
        <v>131072</v>
      </c>
      <c r="ER881">
        <v>0</v>
      </c>
      <c r="ES881">
        <v>0</v>
      </c>
      <c r="ET881">
        <v>0</v>
      </c>
      <c r="EU881">
        <v>0</v>
      </c>
      <c r="EV881">
        <v>0</v>
      </c>
      <c r="EW881">
        <v>16.63</v>
      </c>
      <c r="EX881">
        <v>7.86</v>
      </c>
      <c r="EY881">
        <v>0</v>
      </c>
      <c r="FQ881">
        <v>0</v>
      </c>
      <c r="FR881">
        <v>0</v>
      </c>
      <c r="FS881">
        <v>0</v>
      </c>
      <c r="FX881">
        <v>147</v>
      </c>
      <c r="FY881">
        <v>134</v>
      </c>
      <c r="GA881" t="s">
        <v>3</v>
      </c>
      <c r="GD881">
        <v>1</v>
      </c>
      <c r="GF881">
        <v>1147306009</v>
      </c>
      <c r="GG881">
        <v>2</v>
      </c>
      <c r="GH881">
        <v>1</v>
      </c>
      <c r="GI881">
        <v>-2</v>
      </c>
      <c r="GJ881">
        <v>0</v>
      </c>
      <c r="GK881">
        <v>0</v>
      </c>
      <c r="GL881">
        <f t="shared" si="575"/>
        <v>0</v>
      </c>
      <c r="GM881">
        <f t="shared" si="576"/>
        <v>78.150000000000006</v>
      </c>
      <c r="GN881">
        <f t="shared" si="577"/>
        <v>78.150000000000006</v>
      </c>
      <c r="GO881">
        <f t="shared" si="578"/>
        <v>0</v>
      </c>
      <c r="GP881">
        <f t="shared" si="579"/>
        <v>0</v>
      </c>
      <c r="GR881">
        <v>0</v>
      </c>
      <c r="GS881">
        <v>3</v>
      </c>
      <c r="GT881">
        <v>0</v>
      </c>
      <c r="GU881" t="s">
        <v>3</v>
      </c>
      <c r="GV881">
        <f t="shared" si="580"/>
        <v>0</v>
      </c>
      <c r="GW881">
        <v>1</v>
      </c>
      <c r="GX881">
        <f t="shared" si="581"/>
        <v>0</v>
      </c>
      <c r="HA881">
        <v>0</v>
      </c>
      <c r="HB881">
        <v>0</v>
      </c>
      <c r="HC881">
        <f t="shared" si="582"/>
        <v>0</v>
      </c>
      <c r="HE881" t="s">
        <v>3</v>
      </c>
      <c r="HF881" t="s">
        <v>3</v>
      </c>
      <c r="HM881" t="s">
        <v>3</v>
      </c>
      <c r="HN881" t="s">
        <v>713</v>
      </c>
      <c r="HO881" t="s">
        <v>714</v>
      </c>
      <c r="HP881" t="s">
        <v>711</v>
      </c>
      <c r="HQ881" t="s">
        <v>711</v>
      </c>
      <c r="HS881">
        <v>0</v>
      </c>
      <c r="IK881">
        <v>0</v>
      </c>
    </row>
    <row r="882" spans="1:245" x14ac:dyDescent="0.25">
      <c r="A882">
        <v>17</v>
      </c>
      <c r="B882">
        <v>1</v>
      </c>
      <c r="C882">
        <f>ROW(SmtRes!A2244)</f>
        <v>2244</v>
      </c>
      <c r="D882">
        <f>ROW(EtalonRes!A2244)</f>
        <v>2244</v>
      </c>
      <c r="E882" t="s">
        <v>720</v>
      </c>
      <c r="F882" t="s">
        <v>721</v>
      </c>
      <c r="G882" t="s">
        <v>722</v>
      </c>
      <c r="H882" t="s">
        <v>718</v>
      </c>
      <c r="I882">
        <f>ROUND(1/1000,7)</f>
        <v>1E-3</v>
      </c>
      <c r="J882">
        <v>0</v>
      </c>
      <c r="K882">
        <f>ROUND(1/1000,7)</f>
        <v>1E-3</v>
      </c>
      <c r="O882">
        <f t="shared" si="561"/>
        <v>2.04</v>
      </c>
      <c r="P882">
        <f>SUMIF(SmtRes!AQ2238:'SmtRes'!AQ2244,"=1",SmtRes!DF2238:'SmtRes'!DF2244)</f>
        <v>0</v>
      </c>
      <c r="Q882">
        <f>SUMIF(SmtRes!AQ2238:'SmtRes'!AQ2244,"=1",SmtRes!DG2238:'SmtRes'!DG2244)</f>
        <v>1.5100000000000002</v>
      </c>
      <c r="R882">
        <f>SUMIF(SmtRes!AQ2238:'SmtRes'!AQ2244,"=1",SmtRes!DH2238:'SmtRes'!DH2244)</f>
        <v>0.27</v>
      </c>
      <c r="S882">
        <f>SUMIF(SmtRes!AQ2238:'SmtRes'!AQ2244,"=1",SmtRes!DI2238:'SmtRes'!DI2244)</f>
        <v>0.26</v>
      </c>
      <c r="T882">
        <f t="shared" si="562"/>
        <v>0</v>
      </c>
      <c r="U882">
        <f>SUMIF(SmtRes!AQ2238:'SmtRes'!AQ2244,"=1",SmtRes!CV2238:'SmtRes'!CV2244)</f>
        <v>4.9879999999999998E-4</v>
      </c>
      <c r="V882">
        <f>SUMIF(SmtRes!AQ2238:'SmtRes'!AQ2244,"=1",SmtRes!CW2238:'SmtRes'!CW2244)</f>
        <v>3.5260000000000001E-4</v>
      </c>
      <c r="W882">
        <f t="shared" si="563"/>
        <v>0</v>
      </c>
      <c r="X882">
        <f t="shared" si="564"/>
        <v>0.78</v>
      </c>
      <c r="Y882">
        <f t="shared" si="565"/>
        <v>0.71</v>
      </c>
      <c r="AA882">
        <v>381997917</v>
      </c>
      <c r="AB882">
        <f t="shared" si="566"/>
        <v>1424.3664859999999</v>
      </c>
      <c r="AC882">
        <f t="shared" si="567"/>
        <v>0</v>
      </c>
      <c r="AD882">
        <f>ROUND((((SUM(SmtRes!BR2238:'SmtRes'!BR2244))-(SUM(SmtRes!BS2238:'SmtRes'!BS2244)))+AE882),6)</f>
        <v>1166.1626659999999</v>
      </c>
      <c r="AE882">
        <f>ROUND((SUM(SmtRes!BS2238:'SmtRes'!BS2244)),6)</f>
        <v>273.63230600000003</v>
      </c>
      <c r="AF882">
        <f>ROUND((SUM(SmtRes!BT2238:'SmtRes'!BT2244)),6)</f>
        <v>258.20382000000001</v>
      </c>
      <c r="AG882">
        <f t="shared" si="568"/>
        <v>0</v>
      </c>
      <c r="AH882">
        <f>(SUM(SmtRes!BU2238:'SmtRes'!BU2244))</f>
        <v>0.49879999999999997</v>
      </c>
      <c r="AI882">
        <f>(SUM(SmtRes!BV2238:'SmtRes'!BV2244))</f>
        <v>0.35260000000000002</v>
      </c>
      <c r="AJ882">
        <f t="shared" si="569"/>
        <v>0</v>
      </c>
      <c r="AK882">
        <v>1974.4171999999999</v>
      </c>
      <c r="AL882">
        <v>0</v>
      </c>
      <c r="AM882">
        <v>1356.0031000000001</v>
      </c>
      <c r="AN882">
        <v>318.1771</v>
      </c>
      <c r="AO882">
        <v>300.23699999999997</v>
      </c>
      <c r="AP882">
        <v>0</v>
      </c>
      <c r="AQ882">
        <v>0.57999999999999996</v>
      </c>
      <c r="AR882">
        <v>0.41000000000000003</v>
      </c>
      <c r="AS882">
        <v>0</v>
      </c>
      <c r="AT882">
        <v>147</v>
      </c>
      <c r="AU882">
        <v>134</v>
      </c>
      <c r="AV882">
        <v>1</v>
      </c>
      <c r="AW882">
        <v>1</v>
      </c>
      <c r="AZ882">
        <v>1</v>
      </c>
      <c r="BA882">
        <v>1</v>
      </c>
      <c r="BB882">
        <v>1</v>
      </c>
      <c r="BC882">
        <v>1</v>
      </c>
      <c r="BD882" t="s">
        <v>3</v>
      </c>
      <c r="BE882" t="s">
        <v>3</v>
      </c>
      <c r="BF882" t="s">
        <v>3</v>
      </c>
      <c r="BG882" t="s">
        <v>3</v>
      </c>
      <c r="BH882">
        <v>0</v>
      </c>
      <c r="BI882">
        <v>1</v>
      </c>
      <c r="BJ882" t="s">
        <v>723</v>
      </c>
      <c r="BM882">
        <v>27001</v>
      </c>
      <c r="BN882">
        <v>0</v>
      </c>
      <c r="BO882" t="s">
        <v>3</v>
      </c>
      <c r="BP882">
        <v>0</v>
      </c>
      <c r="BQ882">
        <v>2</v>
      </c>
      <c r="BR882">
        <v>0</v>
      </c>
      <c r="BS882">
        <v>1</v>
      </c>
      <c r="BT882">
        <v>1</v>
      </c>
      <c r="BU882">
        <v>1</v>
      </c>
      <c r="BV882">
        <v>1</v>
      </c>
      <c r="BW882">
        <v>1</v>
      </c>
      <c r="BX882">
        <v>1</v>
      </c>
      <c r="BY882" t="s">
        <v>3</v>
      </c>
      <c r="BZ882">
        <v>147</v>
      </c>
      <c r="CA882">
        <v>134</v>
      </c>
      <c r="CB882" t="s">
        <v>3</v>
      </c>
      <c r="CE882">
        <v>0</v>
      </c>
      <c r="CF882">
        <v>0</v>
      </c>
      <c r="CG882">
        <v>0</v>
      </c>
      <c r="CM882">
        <v>0</v>
      </c>
      <c r="CN882" t="s">
        <v>3</v>
      </c>
      <c r="CO882">
        <v>0</v>
      </c>
      <c r="CP882">
        <f t="shared" si="570"/>
        <v>2.04</v>
      </c>
      <c r="CQ882">
        <f>SUMIF(SmtRes!AQ2238:'SmtRes'!AQ2244,"=1",SmtRes!AA2238:'SmtRes'!AA2244)</f>
        <v>0</v>
      </c>
      <c r="CR882">
        <f>SUMIF(SmtRes!AQ2238:'SmtRes'!AQ2244,"=1",SmtRes!AB2238:'SmtRes'!AB2244)</f>
        <v>20223.349999999999</v>
      </c>
      <c r="CS882">
        <f>SUMIF(SmtRes!AQ2238:'SmtRes'!AQ2244,"=1",SmtRes!AC2238:'SmtRes'!AC2244)</f>
        <v>3204.08</v>
      </c>
      <c r="CT882">
        <f>SUMIF(SmtRes!AQ2238:'SmtRes'!AQ2244,"=1",SmtRes!AD2238:'SmtRes'!AD2244)</f>
        <v>517.65</v>
      </c>
      <c r="CU882">
        <f t="shared" si="571"/>
        <v>0</v>
      </c>
      <c r="CV882">
        <f>SUMIF(SmtRes!AQ2238:'SmtRes'!AQ2244,"=1",SmtRes!BU2238:'SmtRes'!BU2244)</f>
        <v>0.49879999999999997</v>
      </c>
      <c r="CW882">
        <f>SUMIF(SmtRes!AQ2238:'SmtRes'!AQ2244,"=1",SmtRes!BV2238:'SmtRes'!BV2244)</f>
        <v>0.35260000000000002</v>
      </c>
      <c r="CX882">
        <f t="shared" si="572"/>
        <v>0</v>
      </c>
      <c r="CY882">
        <f t="shared" si="573"/>
        <v>0.77910000000000013</v>
      </c>
      <c r="CZ882">
        <f t="shared" si="574"/>
        <v>0.71020000000000005</v>
      </c>
      <c r="DC882" t="s">
        <v>3</v>
      </c>
      <c r="DD882" t="s">
        <v>14</v>
      </c>
      <c r="DE882" t="s">
        <v>23</v>
      </c>
      <c r="DF882" t="s">
        <v>23</v>
      </c>
      <c r="DG882" t="s">
        <v>23</v>
      </c>
      <c r="DH882" t="s">
        <v>3</v>
      </c>
      <c r="DI882" t="s">
        <v>23</v>
      </c>
      <c r="DJ882" t="s">
        <v>23</v>
      </c>
      <c r="DK882" t="s">
        <v>3</v>
      </c>
      <c r="DL882" t="s">
        <v>3</v>
      </c>
      <c r="DM882" t="s">
        <v>3</v>
      </c>
      <c r="DN882">
        <v>0</v>
      </c>
      <c r="DO882">
        <v>0</v>
      </c>
      <c r="DP882">
        <v>1</v>
      </c>
      <c r="DQ882">
        <v>1</v>
      </c>
      <c r="DU882">
        <v>1005</v>
      </c>
      <c r="DV882" t="s">
        <v>718</v>
      </c>
      <c r="DW882" t="s">
        <v>718</v>
      </c>
      <c r="DX882">
        <v>1000</v>
      </c>
      <c r="DZ882" t="s">
        <v>3</v>
      </c>
      <c r="EA882" t="s">
        <v>3</v>
      </c>
      <c r="EB882" t="s">
        <v>3</v>
      </c>
      <c r="EC882" t="s">
        <v>3</v>
      </c>
      <c r="EE882">
        <v>342529102</v>
      </c>
      <c r="EF882">
        <v>2</v>
      </c>
      <c r="EG882" t="s">
        <v>588</v>
      </c>
      <c r="EH882">
        <v>21</v>
      </c>
      <c r="EI882" t="s">
        <v>711</v>
      </c>
      <c r="EJ882">
        <v>1</v>
      </c>
      <c r="EK882">
        <v>27001</v>
      </c>
      <c r="EL882" t="s">
        <v>711</v>
      </c>
      <c r="EM882" t="s">
        <v>712</v>
      </c>
      <c r="EO882" t="s">
        <v>3</v>
      </c>
      <c r="EQ882">
        <v>131072</v>
      </c>
      <c r="ER882">
        <v>0</v>
      </c>
      <c r="ES882">
        <v>0</v>
      </c>
      <c r="ET882">
        <v>0</v>
      </c>
      <c r="EU882">
        <v>0</v>
      </c>
      <c r="EV882">
        <v>0</v>
      </c>
      <c r="EW882">
        <v>0.57999999999999996</v>
      </c>
      <c r="EX882">
        <v>0.41</v>
      </c>
      <c r="EY882">
        <v>0</v>
      </c>
      <c r="FQ882">
        <v>0</v>
      </c>
      <c r="FR882">
        <v>0</v>
      </c>
      <c r="FS882">
        <v>0</v>
      </c>
      <c r="FX882">
        <v>147</v>
      </c>
      <c r="FY882">
        <v>134</v>
      </c>
      <c r="GA882" t="s">
        <v>3</v>
      </c>
      <c r="GD882">
        <v>1</v>
      </c>
      <c r="GF882">
        <v>2101304695</v>
      </c>
      <c r="GG882">
        <v>2</v>
      </c>
      <c r="GH882">
        <v>1</v>
      </c>
      <c r="GI882">
        <v>-2</v>
      </c>
      <c r="GJ882">
        <v>0</v>
      </c>
      <c r="GK882">
        <v>0</v>
      </c>
      <c r="GL882">
        <f t="shared" si="575"/>
        <v>0</v>
      </c>
      <c r="GM882">
        <f t="shared" si="576"/>
        <v>3.53</v>
      </c>
      <c r="GN882">
        <f t="shared" si="577"/>
        <v>3.53</v>
      </c>
      <c r="GO882">
        <f t="shared" si="578"/>
        <v>0</v>
      </c>
      <c r="GP882">
        <f t="shared" si="579"/>
        <v>0</v>
      </c>
      <c r="GR882">
        <v>0</v>
      </c>
      <c r="GS882">
        <v>3</v>
      </c>
      <c r="GT882">
        <v>0</v>
      </c>
      <c r="GU882" t="s">
        <v>3</v>
      </c>
      <c r="GV882">
        <f t="shared" si="580"/>
        <v>0</v>
      </c>
      <c r="GW882">
        <v>1</v>
      </c>
      <c r="GX882">
        <f t="shared" si="581"/>
        <v>0</v>
      </c>
      <c r="HA882">
        <v>0</v>
      </c>
      <c r="HB882">
        <v>0</v>
      </c>
      <c r="HC882">
        <f t="shared" si="582"/>
        <v>0</v>
      </c>
      <c r="HE882" t="s">
        <v>3</v>
      </c>
      <c r="HF882" t="s">
        <v>3</v>
      </c>
      <c r="HM882" t="s">
        <v>3</v>
      </c>
      <c r="HN882" t="s">
        <v>713</v>
      </c>
      <c r="HO882" t="s">
        <v>714</v>
      </c>
      <c r="HP882" t="s">
        <v>711</v>
      </c>
      <c r="HQ882" t="s">
        <v>711</v>
      </c>
      <c r="HS882">
        <v>0</v>
      </c>
      <c r="IK882">
        <v>0</v>
      </c>
    </row>
    <row r="883" spans="1:245" x14ac:dyDescent="0.25">
      <c r="A883">
        <v>17</v>
      </c>
      <c r="B883">
        <v>1</v>
      </c>
      <c r="C883">
        <f>ROW(SmtRes!A2256)</f>
        <v>2256</v>
      </c>
      <c r="D883">
        <f>ROW(EtalonRes!A2256)</f>
        <v>2256</v>
      </c>
      <c r="E883" t="s">
        <v>724</v>
      </c>
      <c r="F883" t="s">
        <v>725</v>
      </c>
      <c r="G883" t="s">
        <v>726</v>
      </c>
      <c r="H883" t="s">
        <v>718</v>
      </c>
      <c r="I883">
        <v>1E-3</v>
      </c>
      <c r="J883">
        <v>0</v>
      </c>
      <c r="K883">
        <v>1E-3</v>
      </c>
      <c r="O883">
        <f t="shared" si="561"/>
        <v>86.88</v>
      </c>
      <c r="P883">
        <f>SUMIF(SmtRes!AQ2245:'SmtRes'!AQ2256,"=1",SmtRes!DF2245:'SmtRes'!DF2256)</f>
        <v>0</v>
      </c>
      <c r="Q883">
        <f>SUMIF(SmtRes!AQ2245:'SmtRes'!AQ2256,"=1",SmtRes!DG2245:'SmtRes'!DG2256)</f>
        <v>50.51</v>
      </c>
      <c r="R883">
        <f>SUMIF(SmtRes!AQ2245:'SmtRes'!AQ2256,"=1",SmtRes!DH2245:'SmtRes'!DH2256)</f>
        <v>21.93</v>
      </c>
      <c r="S883">
        <f>SUMIF(SmtRes!AQ2245:'SmtRes'!AQ2256,"=1",SmtRes!DI2245:'SmtRes'!DI2256)</f>
        <v>14.44</v>
      </c>
      <c r="T883">
        <f t="shared" si="562"/>
        <v>0</v>
      </c>
      <c r="U883">
        <f>SUMIF(SmtRes!AQ2245:'SmtRes'!AQ2256,"=1",SmtRes!CV2245:'SmtRes'!CV2256)</f>
        <v>2.8379999999999999E-2</v>
      </c>
      <c r="V883">
        <f>SUMIF(SmtRes!AQ2245:'SmtRes'!AQ2256,"=1",SmtRes!CW2245:'SmtRes'!CW2256)</f>
        <v>3.2138199999999999E-2</v>
      </c>
      <c r="W883">
        <f t="shared" si="563"/>
        <v>0</v>
      </c>
      <c r="X883">
        <f t="shared" si="564"/>
        <v>53.46</v>
      </c>
      <c r="Y883">
        <f t="shared" si="565"/>
        <v>48.74</v>
      </c>
      <c r="AA883">
        <v>381997917</v>
      </c>
      <c r="AB883">
        <f t="shared" si="566"/>
        <v>63443.637920000001</v>
      </c>
      <c r="AC883">
        <f t="shared" si="567"/>
        <v>0</v>
      </c>
      <c r="AD883">
        <f>ROUND((((SUM(SmtRes!BR2245:'SmtRes'!BR2256))-(SUM(SmtRes!BS2245:'SmtRes'!BS2256)))+AE883),6)</f>
        <v>49005.880519999999</v>
      </c>
      <c r="AE883">
        <f>ROUND((SUM(SmtRes!BS2245:'SmtRes'!BS2256)),6)</f>
        <v>21922.691977999999</v>
      </c>
      <c r="AF883">
        <f>ROUND((SUM(SmtRes!BT2245:'SmtRes'!BT2256)),6)</f>
        <v>14437.7574</v>
      </c>
      <c r="AG883">
        <f t="shared" si="568"/>
        <v>0</v>
      </c>
      <c r="AH883">
        <f>(SUM(SmtRes!BU2245:'SmtRes'!BU2256))</f>
        <v>28.38</v>
      </c>
      <c r="AI883">
        <f>(SUM(SmtRes!BV2245:'SmtRes'!BV2256))</f>
        <v>32.138199999999998</v>
      </c>
      <c r="AJ883">
        <f t="shared" si="569"/>
        <v>0</v>
      </c>
      <c r="AK883">
        <v>100334.4743</v>
      </c>
      <c r="AL883">
        <v>1071.3</v>
      </c>
      <c r="AM883">
        <v>56983.581999999995</v>
      </c>
      <c r="AN883">
        <v>25491.5023</v>
      </c>
      <c r="AO883">
        <v>16788.09</v>
      </c>
      <c r="AP883">
        <v>0</v>
      </c>
      <c r="AQ883">
        <v>33</v>
      </c>
      <c r="AR883">
        <v>37.369999999999997</v>
      </c>
      <c r="AS883">
        <v>0</v>
      </c>
      <c r="AT883">
        <v>147</v>
      </c>
      <c r="AU883">
        <v>134</v>
      </c>
      <c r="AV883">
        <v>1</v>
      </c>
      <c r="AW883">
        <v>1</v>
      </c>
      <c r="AZ883">
        <v>1</v>
      </c>
      <c r="BA883">
        <v>1</v>
      </c>
      <c r="BB883">
        <v>1</v>
      </c>
      <c r="BC883">
        <v>1</v>
      </c>
      <c r="BD883" t="s">
        <v>3</v>
      </c>
      <c r="BE883" t="s">
        <v>3</v>
      </c>
      <c r="BF883" t="s">
        <v>3</v>
      </c>
      <c r="BG883" t="s">
        <v>3</v>
      </c>
      <c r="BH883">
        <v>0</v>
      </c>
      <c r="BI883">
        <v>1</v>
      </c>
      <c r="BJ883" t="s">
        <v>727</v>
      </c>
      <c r="BM883">
        <v>27001</v>
      </c>
      <c r="BN883">
        <v>0</v>
      </c>
      <c r="BO883" t="s">
        <v>3</v>
      </c>
      <c r="BP883">
        <v>0</v>
      </c>
      <c r="BQ883">
        <v>2</v>
      </c>
      <c r="BR883">
        <v>0</v>
      </c>
      <c r="BS883">
        <v>1</v>
      </c>
      <c r="BT883">
        <v>1</v>
      </c>
      <c r="BU883">
        <v>1</v>
      </c>
      <c r="BV883">
        <v>1</v>
      </c>
      <c r="BW883">
        <v>1</v>
      </c>
      <c r="BX883">
        <v>1</v>
      </c>
      <c r="BY883" t="s">
        <v>3</v>
      </c>
      <c r="BZ883">
        <v>147</v>
      </c>
      <c r="CA883">
        <v>134</v>
      </c>
      <c r="CB883" t="s">
        <v>3</v>
      </c>
      <c r="CE883">
        <v>0</v>
      </c>
      <c r="CF883">
        <v>0</v>
      </c>
      <c r="CG883">
        <v>0</v>
      </c>
      <c r="CM883">
        <v>0</v>
      </c>
      <c r="CN883" t="s">
        <v>3</v>
      </c>
      <c r="CO883">
        <v>0</v>
      </c>
      <c r="CP883">
        <f t="shared" si="570"/>
        <v>86.88</v>
      </c>
      <c r="CQ883">
        <f>SUMIF(SmtRes!AQ2245:'SmtRes'!AQ2256,"=1",SmtRes!AA2245:'SmtRes'!AA2256)</f>
        <v>49.99</v>
      </c>
      <c r="CR883">
        <f>SUMIF(SmtRes!AQ2245:'SmtRes'!AQ2256,"=1",SmtRes!AB2245:'SmtRes'!AB2256)</f>
        <v>12007.9</v>
      </c>
      <c r="CS883">
        <f>SUMIF(SmtRes!AQ2245:'SmtRes'!AQ2256,"=1",SmtRes!AC2245:'SmtRes'!AC2256)</f>
        <v>4837.3799999999992</v>
      </c>
      <c r="CT883">
        <f>SUMIF(SmtRes!AQ2245:'SmtRes'!AQ2256,"=1",SmtRes!AD2245:'SmtRes'!AD2256)</f>
        <v>508.73</v>
      </c>
      <c r="CU883">
        <f t="shared" si="571"/>
        <v>0</v>
      </c>
      <c r="CV883">
        <f>SUMIF(SmtRes!AQ2245:'SmtRes'!AQ2256,"=1",SmtRes!BU2245:'SmtRes'!BU2256)</f>
        <v>28.38</v>
      </c>
      <c r="CW883">
        <f>SUMIF(SmtRes!AQ2245:'SmtRes'!AQ2256,"=1",SmtRes!BV2245:'SmtRes'!BV2256)</f>
        <v>32.138199999999998</v>
      </c>
      <c r="CX883">
        <f t="shared" si="572"/>
        <v>0</v>
      </c>
      <c r="CY883">
        <f t="shared" si="573"/>
        <v>53.463899999999995</v>
      </c>
      <c r="CZ883">
        <f t="shared" si="574"/>
        <v>48.735799999999998</v>
      </c>
      <c r="DC883" t="s">
        <v>3</v>
      </c>
      <c r="DD883" t="s">
        <v>14</v>
      </c>
      <c r="DE883" t="s">
        <v>23</v>
      </c>
      <c r="DF883" t="s">
        <v>23</v>
      </c>
      <c r="DG883" t="s">
        <v>23</v>
      </c>
      <c r="DH883" t="s">
        <v>3</v>
      </c>
      <c r="DI883" t="s">
        <v>23</v>
      </c>
      <c r="DJ883" t="s">
        <v>23</v>
      </c>
      <c r="DK883" t="s">
        <v>3</v>
      </c>
      <c r="DL883" t="s">
        <v>3</v>
      </c>
      <c r="DM883" t="s">
        <v>3</v>
      </c>
      <c r="DN883">
        <v>0</v>
      </c>
      <c r="DO883">
        <v>0</v>
      </c>
      <c r="DP883">
        <v>1</v>
      </c>
      <c r="DQ883">
        <v>1</v>
      </c>
      <c r="DU883">
        <v>1005</v>
      </c>
      <c r="DV883" t="s">
        <v>718</v>
      </c>
      <c r="DW883" t="s">
        <v>718</v>
      </c>
      <c r="DX883">
        <v>1000</v>
      </c>
      <c r="DZ883" t="s">
        <v>3</v>
      </c>
      <c r="EA883" t="s">
        <v>3</v>
      </c>
      <c r="EB883" t="s">
        <v>3</v>
      </c>
      <c r="EC883" t="s">
        <v>3</v>
      </c>
      <c r="EE883">
        <v>342529102</v>
      </c>
      <c r="EF883">
        <v>2</v>
      </c>
      <c r="EG883" t="s">
        <v>588</v>
      </c>
      <c r="EH883">
        <v>21</v>
      </c>
      <c r="EI883" t="s">
        <v>711</v>
      </c>
      <c r="EJ883">
        <v>1</v>
      </c>
      <c r="EK883">
        <v>27001</v>
      </c>
      <c r="EL883" t="s">
        <v>711</v>
      </c>
      <c r="EM883" t="s">
        <v>712</v>
      </c>
      <c r="EO883" t="s">
        <v>3</v>
      </c>
      <c r="EQ883">
        <v>131072</v>
      </c>
      <c r="ER883">
        <v>0</v>
      </c>
      <c r="ES883">
        <v>0</v>
      </c>
      <c r="ET883">
        <v>0</v>
      </c>
      <c r="EU883">
        <v>0</v>
      </c>
      <c r="EV883">
        <v>0</v>
      </c>
      <c r="EW883">
        <v>33</v>
      </c>
      <c r="EX883">
        <v>37.369999999999997</v>
      </c>
      <c r="EY883">
        <v>0</v>
      </c>
      <c r="FQ883">
        <v>0</v>
      </c>
      <c r="FR883">
        <v>0</v>
      </c>
      <c r="FS883">
        <v>0</v>
      </c>
      <c r="FX883">
        <v>147</v>
      </c>
      <c r="FY883">
        <v>134</v>
      </c>
      <c r="GA883" t="s">
        <v>3</v>
      </c>
      <c r="GD883">
        <v>1</v>
      </c>
      <c r="GF883">
        <v>1080869162</v>
      </c>
      <c r="GG883">
        <v>2</v>
      </c>
      <c r="GH883">
        <v>1</v>
      </c>
      <c r="GI883">
        <v>-2</v>
      </c>
      <c r="GJ883">
        <v>0</v>
      </c>
      <c r="GK883">
        <v>0</v>
      </c>
      <c r="GL883">
        <f t="shared" si="575"/>
        <v>0</v>
      </c>
      <c r="GM883">
        <f t="shared" si="576"/>
        <v>189.08</v>
      </c>
      <c r="GN883">
        <f t="shared" si="577"/>
        <v>189.08</v>
      </c>
      <c r="GO883">
        <f t="shared" si="578"/>
        <v>0</v>
      </c>
      <c r="GP883">
        <f t="shared" si="579"/>
        <v>0</v>
      </c>
      <c r="GR883">
        <v>0</v>
      </c>
      <c r="GS883">
        <v>3</v>
      </c>
      <c r="GT883">
        <v>0</v>
      </c>
      <c r="GU883" t="s">
        <v>3</v>
      </c>
      <c r="GV883">
        <f t="shared" si="580"/>
        <v>0</v>
      </c>
      <c r="GW883">
        <v>1</v>
      </c>
      <c r="GX883">
        <f t="shared" si="581"/>
        <v>0</v>
      </c>
      <c r="HA883">
        <v>0</v>
      </c>
      <c r="HB883">
        <v>0</v>
      </c>
      <c r="HC883">
        <f t="shared" si="582"/>
        <v>0</v>
      </c>
      <c r="HE883" t="s">
        <v>3</v>
      </c>
      <c r="HF883" t="s">
        <v>3</v>
      </c>
      <c r="HM883" t="s">
        <v>3</v>
      </c>
      <c r="HN883" t="s">
        <v>713</v>
      </c>
      <c r="HO883" t="s">
        <v>714</v>
      </c>
      <c r="HP883" t="s">
        <v>711</v>
      </c>
      <c r="HQ883" t="s">
        <v>711</v>
      </c>
      <c r="HS883">
        <v>0</v>
      </c>
      <c r="IK883">
        <v>0</v>
      </c>
    </row>
    <row r="884" spans="1:245" x14ac:dyDescent="0.25">
      <c r="A884">
        <v>17</v>
      </c>
      <c r="B884">
        <v>1</v>
      </c>
      <c r="C884">
        <f>ROW(SmtRes!A2263)</f>
        <v>2263</v>
      </c>
      <c r="D884">
        <f>ROW(EtalonRes!A2263)</f>
        <v>2263</v>
      </c>
      <c r="E884" t="s">
        <v>728</v>
      </c>
      <c r="F884" t="s">
        <v>729</v>
      </c>
      <c r="G884" t="s">
        <v>730</v>
      </c>
      <c r="H884" t="s">
        <v>731</v>
      </c>
      <c r="I884">
        <v>0.01</v>
      </c>
      <c r="J884">
        <v>0</v>
      </c>
      <c r="K884">
        <v>0.01</v>
      </c>
      <c r="O884">
        <f t="shared" si="561"/>
        <v>168.17</v>
      </c>
      <c r="P884">
        <f>SUMIF(SmtRes!AQ2257:'SmtRes'!AQ2263,"=1",SmtRes!DF2257:'SmtRes'!DF2263)</f>
        <v>0</v>
      </c>
      <c r="Q884">
        <f>SUMIF(SmtRes!AQ2257:'SmtRes'!AQ2263,"=1",SmtRes!DG2257:'SmtRes'!DG2263)</f>
        <v>41.23</v>
      </c>
      <c r="R884">
        <f>SUMIF(SmtRes!AQ2257:'SmtRes'!AQ2263,"=1",SmtRes!DH2257:'SmtRes'!DH2263)</f>
        <v>16.899999999999999</v>
      </c>
      <c r="S884">
        <f>SUMIF(SmtRes!AQ2257:'SmtRes'!AQ2263,"=1",SmtRes!DI2257:'SmtRes'!DI2263)</f>
        <v>110.04</v>
      </c>
      <c r="T884">
        <f t="shared" si="562"/>
        <v>0</v>
      </c>
      <c r="U884">
        <f>SUMIF(SmtRes!AQ2257:'SmtRes'!AQ2263,"=1",SmtRes!CV2257:'SmtRes'!CV2263)</f>
        <v>0.20898</v>
      </c>
      <c r="V884">
        <f>SUMIF(SmtRes!AQ2257:'SmtRes'!AQ2263,"=1",SmtRes!CW2257:'SmtRes'!CW2263)</f>
        <v>2.5111999999999999E-2</v>
      </c>
      <c r="W884">
        <f t="shared" si="563"/>
        <v>0</v>
      </c>
      <c r="X884">
        <f t="shared" si="564"/>
        <v>143.44</v>
      </c>
      <c r="Y884">
        <f t="shared" si="565"/>
        <v>97.74</v>
      </c>
      <c r="AA884">
        <v>381997917</v>
      </c>
      <c r="AB884">
        <f t="shared" si="566"/>
        <v>15030.307118000001</v>
      </c>
      <c r="AC884">
        <f t="shared" si="567"/>
        <v>0</v>
      </c>
      <c r="AD884">
        <f>ROUND((((SUM(SmtRes!BR2257:'SmtRes'!BR2263))-(SUM(SmtRes!BS2257:'SmtRes'!BS2263)))+AE884),6)</f>
        <v>4025.8382780000002</v>
      </c>
      <c r="AE884">
        <f>ROUND((SUM(SmtRes!BS2257:'SmtRes'!BS2263)),6)</f>
        <v>1689.697126</v>
      </c>
      <c r="AF884">
        <f>ROUND((SUM(SmtRes!BT2257:'SmtRes'!BT2263)),6)</f>
        <v>11004.46884</v>
      </c>
      <c r="AG884">
        <f t="shared" si="568"/>
        <v>0</v>
      </c>
      <c r="AH884">
        <f>(SUM(SmtRes!BU2257:'SmtRes'!BU2263))</f>
        <v>20.898</v>
      </c>
      <c r="AI884">
        <f>(SUM(SmtRes!BV2257:'SmtRes'!BV2263))</f>
        <v>2.5112000000000001</v>
      </c>
      <c r="AJ884">
        <f t="shared" si="569"/>
        <v>0</v>
      </c>
      <c r="AK884">
        <v>19513.285400000001</v>
      </c>
      <c r="AL884">
        <v>71.42</v>
      </c>
      <c r="AM884">
        <v>4681.2073</v>
      </c>
      <c r="AN884">
        <v>1964.7640999999999</v>
      </c>
      <c r="AO884">
        <v>12795.894000000002</v>
      </c>
      <c r="AP884">
        <v>0</v>
      </c>
      <c r="AQ884">
        <v>24.3</v>
      </c>
      <c r="AR884">
        <v>2.92</v>
      </c>
      <c r="AS884">
        <v>0</v>
      </c>
      <c r="AT884">
        <v>113</v>
      </c>
      <c r="AU884">
        <v>77</v>
      </c>
      <c r="AV884">
        <v>1</v>
      </c>
      <c r="AW884">
        <v>1</v>
      </c>
      <c r="AZ884">
        <v>1</v>
      </c>
      <c r="BA884">
        <v>1</v>
      </c>
      <c r="BB884">
        <v>1</v>
      </c>
      <c r="BC884">
        <v>1</v>
      </c>
      <c r="BD884" t="s">
        <v>3</v>
      </c>
      <c r="BE884" t="s">
        <v>3</v>
      </c>
      <c r="BF884" t="s">
        <v>3</v>
      </c>
      <c r="BG884" t="s">
        <v>3</v>
      </c>
      <c r="BH884">
        <v>0</v>
      </c>
      <c r="BI884">
        <v>1</v>
      </c>
      <c r="BJ884" t="s">
        <v>732</v>
      </c>
      <c r="BM884">
        <v>27005</v>
      </c>
      <c r="BN884">
        <v>0</v>
      </c>
      <c r="BO884" t="s">
        <v>3</v>
      </c>
      <c r="BP884">
        <v>0</v>
      </c>
      <c r="BQ884">
        <v>2</v>
      </c>
      <c r="BR884">
        <v>0</v>
      </c>
      <c r="BS884">
        <v>1</v>
      </c>
      <c r="BT884">
        <v>1</v>
      </c>
      <c r="BU884">
        <v>1</v>
      </c>
      <c r="BV884">
        <v>1</v>
      </c>
      <c r="BW884">
        <v>1</v>
      </c>
      <c r="BX884">
        <v>1</v>
      </c>
      <c r="BY884" t="s">
        <v>3</v>
      </c>
      <c r="BZ884">
        <v>113</v>
      </c>
      <c r="CA884">
        <v>77</v>
      </c>
      <c r="CB884" t="s">
        <v>3</v>
      </c>
      <c r="CE884">
        <v>0</v>
      </c>
      <c r="CF884">
        <v>0</v>
      </c>
      <c r="CG884">
        <v>0</v>
      </c>
      <c r="CM884">
        <v>0</v>
      </c>
      <c r="CN884" t="s">
        <v>3</v>
      </c>
      <c r="CO884">
        <v>0</v>
      </c>
      <c r="CP884">
        <f t="shared" si="570"/>
        <v>168.17000000000002</v>
      </c>
      <c r="CQ884">
        <f>SUMIF(SmtRes!AQ2257:'SmtRes'!AQ2263,"=1",SmtRes!AA2257:'SmtRes'!AA2263)</f>
        <v>49.99</v>
      </c>
      <c r="CR884">
        <f>SUMIF(SmtRes!AQ2257:'SmtRes'!AQ2263,"=1",SmtRes!AB2257:'SmtRes'!AB2263)</f>
        <v>4688.5</v>
      </c>
      <c r="CS884">
        <f>SUMIF(SmtRes!AQ2257:'SmtRes'!AQ2263,"=1",SmtRes!AC2257:'SmtRes'!AC2263)</f>
        <v>1972.44</v>
      </c>
      <c r="CT884">
        <f>SUMIF(SmtRes!AQ2257:'SmtRes'!AQ2263,"=1",SmtRes!AD2257:'SmtRes'!AD2263)</f>
        <v>526.58000000000004</v>
      </c>
      <c r="CU884">
        <f t="shared" si="571"/>
        <v>0</v>
      </c>
      <c r="CV884">
        <f>SUMIF(SmtRes!AQ2257:'SmtRes'!AQ2263,"=1",SmtRes!BU2257:'SmtRes'!BU2263)</f>
        <v>20.898</v>
      </c>
      <c r="CW884">
        <f>SUMIF(SmtRes!AQ2257:'SmtRes'!AQ2263,"=1",SmtRes!BV2257:'SmtRes'!BV2263)</f>
        <v>2.5112000000000001</v>
      </c>
      <c r="CX884">
        <f t="shared" si="572"/>
        <v>0</v>
      </c>
      <c r="CY884">
        <f t="shared" si="573"/>
        <v>143.44219999999999</v>
      </c>
      <c r="CZ884">
        <f t="shared" si="574"/>
        <v>97.743799999999993</v>
      </c>
      <c r="DC884" t="s">
        <v>3</v>
      </c>
      <c r="DD884" t="s">
        <v>14</v>
      </c>
      <c r="DE884" t="s">
        <v>23</v>
      </c>
      <c r="DF884" t="s">
        <v>23</v>
      </c>
      <c r="DG884" t="s">
        <v>23</v>
      </c>
      <c r="DH884" t="s">
        <v>3</v>
      </c>
      <c r="DI884" t="s">
        <v>23</v>
      </c>
      <c r="DJ884" t="s">
        <v>23</v>
      </c>
      <c r="DK884" t="s">
        <v>3</v>
      </c>
      <c r="DL884" t="s">
        <v>3</v>
      </c>
      <c r="DM884" t="s">
        <v>3</v>
      </c>
      <c r="DN884">
        <v>0</v>
      </c>
      <c r="DO884">
        <v>0</v>
      </c>
      <c r="DP884">
        <v>1</v>
      </c>
      <c r="DQ884">
        <v>1</v>
      </c>
      <c r="DU884">
        <v>1005</v>
      </c>
      <c r="DV884" t="s">
        <v>731</v>
      </c>
      <c r="DW884" t="s">
        <v>731</v>
      </c>
      <c r="DX884">
        <v>100</v>
      </c>
      <c r="DZ884" t="s">
        <v>3</v>
      </c>
      <c r="EA884" t="s">
        <v>3</v>
      </c>
      <c r="EB884" t="s">
        <v>3</v>
      </c>
      <c r="EC884" t="s">
        <v>3</v>
      </c>
      <c r="EE884">
        <v>342529415</v>
      </c>
      <c r="EF884">
        <v>2</v>
      </c>
      <c r="EG884" t="s">
        <v>588</v>
      </c>
      <c r="EH884">
        <v>21</v>
      </c>
      <c r="EI884" t="s">
        <v>711</v>
      </c>
      <c r="EJ884">
        <v>1</v>
      </c>
      <c r="EK884">
        <v>27005</v>
      </c>
      <c r="EL884" t="s">
        <v>733</v>
      </c>
      <c r="EM884" t="s">
        <v>712</v>
      </c>
      <c r="EO884" t="s">
        <v>3</v>
      </c>
      <c r="EQ884">
        <v>131072</v>
      </c>
      <c r="ER884">
        <v>0</v>
      </c>
      <c r="ES884">
        <v>0</v>
      </c>
      <c r="ET884">
        <v>0</v>
      </c>
      <c r="EU884">
        <v>0</v>
      </c>
      <c r="EV884">
        <v>0</v>
      </c>
      <c r="EW884">
        <v>24.3</v>
      </c>
      <c r="EX884">
        <v>2.92</v>
      </c>
      <c r="EY884">
        <v>0</v>
      </c>
      <c r="FQ884">
        <v>0</v>
      </c>
      <c r="FR884">
        <v>0</v>
      </c>
      <c r="FS884">
        <v>0</v>
      </c>
      <c r="FX884">
        <v>113</v>
      </c>
      <c r="FY884">
        <v>77</v>
      </c>
      <c r="GA884" t="s">
        <v>3</v>
      </c>
      <c r="GD884">
        <v>1</v>
      </c>
      <c r="GF884">
        <v>1462029974</v>
      </c>
      <c r="GG884">
        <v>2</v>
      </c>
      <c r="GH884">
        <v>1</v>
      </c>
      <c r="GI884">
        <v>-2</v>
      </c>
      <c r="GJ884">
        <v>0</v>
      </c>
      <c r="GK884">
        <v>0</v>
      </c>
      <c r="GL884">
        <f t="shared" si="575"/>
        <v>0</v>
      </c>
      <c r="GM884">
        <f t="shared" si="576"/>
        <v>409.35</v>
      </c>
      <c r="GN884">
        <f t="shared" si="577"/>
        <v>409.35</v>
      </c>
      <c r="GO884">
        <f t="shared" si="578"/>
        <v>0</v>
      </c>
      <c r="GP884">
        <f t="shared" si="579"/>
        <v>0</v>
      </c>
      <c r="GR884">
        <v>0</v>
      </c>
      <c r="GS884">
        <v>3</v>
      </c>
      <c r="GT884">
        <v>0</v>
      </c>
      <c r="GU884" t="s">
        <v>3</v>
      </c>
      <c r="GV884">
        <f t="shared" si="580"/>
        <v>0</v>
      </c>
      <c r="GW884">
        <v>1</v>
      </c>
      <c r="GX884">
        <f t="shared" si="581"/>
        <v>0</v>
      </c>
      <c r="HA884">
        <v>0</v>
      </c>
      <c r="HB884">
        <v>0</v>
      </c>
      <c r="HC884">
        <f t="shared" si="582"/>
        <v>0</v>
      </c>
      <c r="HE884" t="s">
        <v>3</v>
      </c>
      <c r="HF884" t="s">
        <v>3</v>
      </c>
      <c r="HM884" t="s">
        <v>3</v>
      </c>
      <c r="HN884" t="s">
        <v>734</v>
      </c>
      <c r="HO884" t="s">
        <v>735</v>
      </c>
      <c r="HP884" t="s">
        <v>733</v>
      </c>
      <c r="HQ884" t="s">
        <v>733</v>
      </c>
      <c r="HS884">
        <v>0</v>
      </c>
      <c r="IK884">
        <v>0</v>
      </c>
    </row>
    <row r="885" spans="1:245" x14ac:dyDescent="0.25">
      <c r="A885">
        <v>17</v>
      </c>
      <c r="B885">
        <v>1</v>
      </c>
      <c r="C885">
        <f>ROW(SmtRes!A2272)</f>
        <v>2272</v>
      </c>
      <c r="D885">
        <f>ROW(EtalonRes!A2272)</f>
        <v>2272</v>
      </c>
      <c r="E885" t="s">
        <v>736</v>
      </c>
      <c r="F885" t="s">
        <v>737</v>
      </c>
      <c r="G885" t="s">
        <v>738</v>
      </c>
      <c r="H885" t="s">
        <v>731</v>
      </c>
      <c r="I885">
        <v>0.01</v>
      </c>
      <c r="J885">
        <v>0</v>
      </c>
      <c r="K885">
        <v>0.01</v>
      </c>
      <c r="O885">
        <f t="shared" si="561"/>
        <v>73.11</v>
      </c>
      <c r="P885">
        <f>SUMIF(SmtRes!AQ2264:'SmtRes'!AQ2272,"=1",SmtRes!DF2264:'SmtRes'!DF2272)</f>
        <v>0</v>
      </c>
      <c r="Q885">
        <f>SUMIF(SmtRes!AQ2264:'SmtRes'!AQ2272,"=1",SmtRes!DG2264:'SmtRes'!DG2272)</f>
        <v>1.1200000000000001</v>
      </c>
      <c r="R885">
        <f>SUMIF(SmtRes!AQ2264:'SmtRes'!AQ2272,"=1",SmtRes!DH2264:'SmtRes'!DH2272)</f>
        <v>0.42000000000000004</v>
      </c>
      <c r="S885">
        <f>SUMIF(SmtRes!AQ2264:'SmtRes'!AQ2272,"=1",SmtRes!DI2264:'SmtRes'!DI2272)</f>
        <v>71.569999999999993</v>
      </c>
      <c r="T885">
        <f t="shared" si="562"/>
        <v>0</v>
      </c>
      <c r="U885">
        <f>SUMIF(SmtRes!AQ2264:'SmtRes'!AQ2272,"=1",SmtRes!CV2264:'SmtRes'!CV2272)</f>
        <v>0.12384000000000001</v>
      </c>
      <c r="V885">
        <f>SUMIF(SmtRes!AQ2264:'SmtRes'!AQ2272,"=1",SmtRes!CW2264:'SmtRes'!CW2272)</f>
        <v>6.02E-4</v>
      </c>
      <c r="W885">
        <f t="shared" si="563"/>
        <v>0</v>
      </c>
      <c r="X885">
        <f t="shared" si="564"/>
        <v>81.349999999999994</v>
      </c>
      <c r="Y885">
        <f t="shared" si="565"/>
        <v>55.43</v>
      </c>
      <c r="AA885">
        <v>381997917</v>
      </c>
      <c r="AB885">
        <f t="shared" si="566"/>
        <v>7265.8509539999995</v>
      </c>
      <c r="AC885">
        <f t="shared" si="567"/>
        <v>0</v>
      </c>
      <c r="AD885">
        <f>ROUND((((SUM(SmtRes!BR2264:'SmtRes'!BR2272))-(SUM(SmtRes!BS2264:'SmtRes'!BS2272)))+AE885),6)</f>
        <v>109.261194</v>
      </c>
      <c r="AE885">
        <f>ROUND((SUM(SmtRes!BS2264:'SmtRes'!BS2272)),6)</f>
        <v>41.831690000000002</v>
      </c>
      <c r="AF885">
        <f>ROUND((SUM(SmtRes!BT2264:'SmtRes'!BT2272)),6)</f>
        <v>7156.5897599999998</v>
      </c>
      <c r="AG885">
        <f t="shared" si="568"/>
        <v>0</v>
      </c>
      <c r="AH885">
        <f>(SUM(SmtRes!BU2264:'SmtRes'!BU2272))</f>
        <v>12.384</v>
      </c>
      <c r="AI885">
        <f>(SUM(SmtRes!BV2264:'SmtRes'!BV2272))</f>
        <v>6.0199999999999997E-2</v>
      </c>
      <c r="AJ885">
        <f t="shared" si="569"/>
        <v>0</v>
      </c>
      <c r="AK885">
        <v>10171.198</v>
      </c>
      <c r="AL885">
        <v>1673.8926000000001</v>
      </c>
      <c r="AM885">
        <v>127.0479</v>
      </c>
      <c r="AN885">
        <v>48.641500000000001</v>
      </c>
      <c r="AO885">
        <v>8321.616</v>
      </c>
      <c r="AP885">
        <v>0</v>
      </c>
      <c r="AQ885">
        <v>14.4</v>
      </c>
      <c r="AR885">
        <v>7.0000000000000007E-2</v>
      </c>
      <c r="AS885">
        <v>0</v>
      </c>
      <c r="AT885">
        <v>113</v>
      </c>
      <c r="AU885">
        <v>77</v>
      </c>
      <c r="AV885">
        <v>1</v>
      </c>
      <c r="AW885">
        <v>1</v>
      </c>
      <c r="AZ885">
        <v>1</v>
      </c>
      <c r="BA885">
        <v>1</v>
      </c>
      <c r="BB885">
        <v>1</v>
      </c>
      <c r="BC885">
        <v>1</v>
      </c>
      <c r="BD885" t="s">
        <v>3</v>
      </c>
      <c r="BE885" t="s">
        <v>3</v>
      </c>
      <c r="BF885" t="s">
        <v>3</v>
      </c>
      <c r="BG885" t="s">
        <v>3</v>
      </c>
      <c r="BH885">
        <v>0</v>
      </c>
      <c r="BI885">
        <v>1</v>
      </c>
      <c r="BJ885" t="s">
        <v>739</v>
      </c>
      <c r="BM885">
        <v>27005</v>
      </c>
      <c r="BN885">
        <v>0</v>
      </c>
      <c r="BO885" t="s">
        <v>3</v>
      </c>
      <c r="BP885">
        <v>0</v>
      </c>
      <c r="BQ885">
        <v>2</v>
      </c>
      <c r="BR885">
        <v>0</v>
      </c>
      <c r="BS885">
        <v>1</v>
      </c>
      <c r="BT885">
        <v>1</v>
      </c>
      <c r="BU885">
        <v>1</v>
      </c>
      <c r="BV885">
        <v>1</v>
      </c>
      <c r="BW885">
        <v>1</v>
      </c>
      <c r="BX885">
        <v>1</v>
      </c>
      <c r="BY885" t="s">
        <v>3</v>
      </c>
      <c r="BZ885">
        <v>113</v>
      </c>
      <c r="CA885">
        <v>77</v>
      </c>
      <c r="CB885" t="s">
        <v>3</v>
      </c>
      <c r="CE885">
        <v>0</v>
      </c>
      <c r="CF885">
        <v>0</v>
      </c>
      <c r="CG885">
        <v>0</v>
      </c>
      <c r="CM885">
        <v>0</v>
      </c>
      <c r="CN885" t="s">
        <v>3</v>
      </c>
      <c r="CO885">
        <v>0</v>
      </c>
      <c r="CP885">
        <f t="shared" si="570"/>
        <v>73.11</v>
      </c>
      <c r="CQ885">
        <f>SUMIF(SmtRes!AQ2264:'SmtRes'!AQ2272,"=1",SmtRes!AA2264:'SmtRes'!AA2272)</f>
        <v>27825.1</v>
      </c>
      <c r="CR885">
        <f>SUMIF(SmtRes!AQ2264:'SmtRes'!AQ2272,"=1",SmtRes!AB2264:'SmtRes'!AB2272)</f>
        <v>3755.5899999999997</v>
      </c>
      <c r="CS885">
        <f>SUMIF(SmtRes!AQ2264:'SmtRes'!AQ2272,"=1",SmtRes!AC2264:'SmtRes'!AC2272)</f>
        <v>2088.46</v>
      </c>
      <c r="CT885">
        <f>SUMIF(SmtRes!AQ2264:'SmtRes'!AQ2272,"=1",SmtRes!AD2264:'SmtRes'!AD2272)</f>
        <v>577.89</v>
      </c>
      <c r="CU885">
        <f t="shared" si="571"/>
        <v>0</v>
      </c>
      <c r="CV885">
        <f>SUMIF(SmtRes!AQ2264:'SmtRes'!AQ2272,"=1",SmtRes!BU2264:'SmtRes'!BU2272)</f>
        <v>12.384</v>
      </c>
      <c r="CW885">
        <f>SUMIF(SmtRes!AQ2264:'SmtRes'!AQ2272,"=1",SmtRes!BV2264:'SmtRes'!BV2272)</f>
        <v>6.0199999999999997E-2</v>
      </c>
      <c r="CX885">
        <f t="shared" si="572"/>
        <v>0</v>
      </c>
      <c r="CY885">
        <f t="shared" si="573"/>
        <v>81.348699999999994</v>
      </c>
      <c r="CZ885">
        <f t="shared" si="574"/>
        <v>55.432299999999998</v>
      </c>
      <c r="DC885" t="s">
        <v>3</v>
      </c>
      <c r="DD885" t="s">
        <v>14</v>
      </c>
      <c r="DE885" t="s">
        <v>23</v>
      </c>
      <c r="DF885" t="s">
        <v>23</v>
      </c>
      <c r="DG885" t="s">
        <v>23</v>
      </c>
      <c r="DH885" t="s">
        <v>3</v>
      </c>
      <c r="DI885" t="s">
        <v>23</v>
      </c>
      <c r="DJ885" t="s">
        <v>23</v>
      </c>
      <c r="DK885" t="s">
        <v>3</v>
      </c>
      <c r="DL885" t="s">
        <v>3</v>
      </c>
      <c r="DM885" t="s">
        <v>3</v>
      </c>
      <c r="DN885">
        <v>0</v>
      </c>
      <c r="DO885">
        <v>0</v>
      </c>
      <c r="DP885">
        <v>1</v>
      </c>
      <c r="DQ885">
        <v>1</v>
      </c>
      <c r="DU885">
        <v>1005</v>
      </c>
      <c r="DV885" t="s">
        <v>731</v>
      </c>
      <c r="DW885" t="s">
        <v>731</v>
      </c>
      <c r="DX885">
        <v>100</v>
      </c>
      <c r="DZ885" t="s">
        <v>3</v>
      </c>
      <c r="EA885" t="s">
        <v>3</v>
      </c>
      <c r="EB885" t="s">
        <v>3</v>
      </c>
      <c r="EC885" t="s">
        <v>3</v>
      </c>
      <c r="EE885">
        <v>342529415</v>
      </c>
      <c r="EF885">
        <v>2</v>
      </c>
      <c r="EG885" t="s">
        <v>588</v>
      </c>
      <c r="EH885">
        <v>21</v>
      </c>
      <c r="EI885" t="s">
        <v>711</v>
      </c>
      <c r="EJ885">
        <v>1</v>
      </c>
      <c r="EK885">
        <v>27005</v>
      </c>
      <c r="EL885" t="s">
        <v>733</v>
      </c>
      <c r="EM885" t="s">
        <v>712</v>
      </c>
      <c r="EO885" t="s">
        <v>3</v>
      </c>
      <c r="EQ885">
        <v>131072</v>
      </c>
      <c r="ER885">
        <v>0</v>
      </c>
      <c r="ES885">
        <v>0</v>
      </c>
      <c r="ET885">
        <v>0</v>
      </c>
      <c r="EU885">
        <v>0</v>
      </c>
      <c r="EV885">
        <v>0</v>
      </c>
      <c r="EW885">
        <v>14.4</v>
      </c>
      <c r="EX885">
        <v>7.0000000000000007E-2</v>
      </c>
      <c r="EY885">
        <v>0</v>
      </c>
      <c r="FQ885">
        <v>0</v>
      </c>
      <c r="FR885">
        <v>0</v>
      </c>
      <c r="FS885">
        <v>0</v>
      </c>
      <c r="FX885">
        <v>113</v>
      </c>
      <c r="FY885">
        <v>77</v>
      </c>
      <c r="GA885" t="s">
        <v>3</v>
      </c>
      <c r="GD885">
        <v>1</v>
      </c>
      <c r="GF885">
        <v>-1118515591</v>
      </c>
      <c r="GG885">
        <v>2</v>
      </c>
      <c r="GH885">
        <v>1</v>
      </c>
      <c r="GI885">
        <v>-2</v>
      </c>
      <c r="GJ885">
        <v>0</v>
      </c>
      <c r="GK885">
        <v>0</v>
      </c>
      <c r="GL885">
        <f t="shared" si="575"/>
        <v>0</v>
      </c>
      <c r="GM885">
        <f t="shared" si="576"/>
        <v>209.89</v>
      </c>
      <c r="GN885">
        <f t="shared" si="577"/>
        <v>209.89</v>
      </c>
      <c r="GO885">
        <f t="shared" si="578"/>
        <v>0</v>
      </c>
      <c r="GP885">
        <f t="shared" si="579"/>
        <v>0</v>
      </c>
      <c r="GR885">
        <v>0</v>
      </c>
      <c r="GS885">
        <v>3</v>
      </c>
      <c r="GT885">
        <v>0</v>
      </c>
      <c r="GU885" t="s">
        <v>3</v>
      </c>
      <c r="GV885">
        <f t="shared" si="580"/>
        <v>0</v>
      </c>
      <c r="GW885">
        <v>1</v>
      </c>
      <c r="GX885">
        <f t="shared" si="581"/>
        <v>0</v>
      </c>
      <c r="HA885">
        <v>0</v>
      </c>
      <c r="HB885">
        <v>0</v>
      </c>
      <c r="HC885">
        <f t="shared" si="582"/>
        <v>0</v>
      </c>
      <c r="HE885" t="s">
        <v>3</v>
      </c>
      <c r="HF885" t="s">
        <v>3</v>
      </c>
      <c r="HM885" t="s">
        <v>3</v>
      </c>
      <c r="HN885" t="s">
        <v>734</v>
      </c>
      <c r="HO885" t="s">
        <v>735</v>
      </c>
      <c r="HP885" t="s">
        <v>733</v>
      </c>
      <c r="HQ885" t="s">
        <v>733</v>
      </c>
      <c r="HS885">
        <v>0</v>
      </c>
      <c r="IK885">
        <v>0</v>
      </c>
    </row>
    <row r="886" spans="1:245" x14ac:dyDescent="0.25">
      <c r="A886">
        <v>17</v>
      </c>
      <c r="B886">
        <v>1</v>
      </c>
      <c r="C886">
        <f>ROW(SmtRes!A2279)</f>
        <v>2279</v>
      </c>
      <c r="D886">
        <f>ROW(EtalonRes!A2279)</f>
        <v>2279</v>
      </c>
      <c r="E886" t="s">
        <v>740</v>
      </c>
      <c r="F886" t="s">
        <v>741</v>
      </c>
      <c r="G886" t="s">
        <v>742</v>
      </c>
      <c r="H886" t="s">
        <v>731</v>
      </c>
      <c r="I886">
        <v>0.01</v>
      </c>
      <c r="J886">
        <v>0</v>
      </c>
      <c r="K886">
        <v>0.01</v>
      </c>
      <c r="O886">
        <f t="shared" si="561"/>
        <v>47.17</v>
      </c>
      <c r="P886">
        <f>SUMIF(SmtRes!AQ2273:'SmtRes'!AQ2279,"=1",SmtRes!DF2273:'SmtRes'!DF2279)</f>
        <v>0</v>
      </c>
      <c r="Q886">
        <f>SUMIF(SmtRes!AQ2273:'SmtRes'!AQ2279,"=1",SmtRes!DG2273:'SmtRes'!DG2279)</f>
        <v>0.85</v>
      </c>
      <c r="R886">
        <f>SUMIF(SmtRes!AQ2273:'SmtRes'!AQ2279,"=1",SmtRes!DH2273:'SmtRes'!DH2279)</f>
        <v>0.24000000000000002</v>
      </c>
      <c r="S886">
        <f>SUMIF(SmtRes!AQ2273:'SmtRes'!AQ2279,"=1",SmtRes!DI2273:'SmtRes'!DI2279)</f>
        <v>46.08</v>
      </c>
      <c r="T886">
        <f t="shared" si="562"/>
        <v>0</v>
      </c>
      <c r="U886">
        <f>SUMIF(SmtRes!AQ2273:'SmtRes'!AQ2279,"=1",SmtRes!CV2273:'SmtRes'!CV2279)</f>
        <v>7.7055999999999999E-2</v>
      </c>
      <c r="V886">
        <f>SUMIF(SmtRes!AQ2273:'SmtRes'!AQ2279,"=1",SmtRes!CW2273:'SmtRes'!CW2279)</f>
        <v>3.4400000000000001E-4</v>
      </c>
      <c r="W886">
        <f t="shared" si="563"/>
        <v>0</v>
      </c>
      <c r="X886">
        <f t="shared" si="564"/>
        <v>52.34</v>
      </c>
      <c r="Y886">
        <f t="shared" si="565"/>
        <v>35.67</v>
      </c>
      <c r="AA886">
        <v>381997917</v>
      </c>
      <c r="AB886">
        <f t="shared" si="566"/>
        <v>4690.7246599999999</v>
      </c>
      <c r="AC886">
        <f t="shared" si="567"/>
        <v>0</v>
      </c>
      <c r="AD886">
        <f>ROUND((((SUM(SmtRes!BR2273:'SmtRes'!BR2279))-(SUM(SmtRes!BS2273:'SmtRes'!BS2279)))+AE886),6)</f>
        <v>82.929972000000006</v>
      </c>
      <c r="AE886">
        <f>ROUND((SUM(SmtRes!BS2273:'SmtRes'!BS2279)),6)</f>
        <v>24.101156</v>
      </c>
      <c r="AF886">
        <f>ROUND((SUM(SmtRes!BT2273:'SmtRes'!BT2279)),6)</f>
        <v>4607.794688</v>
      </c>
      <c r="AG886">
        <f t="shared" si="568"/>
        <v>0</v>
      </c>
      <c r="AH886">
        <f>(SUM(SmtRes!BU2273:'SmtRes'!BU2279))</f>
        <v>7.7056000000000004</v>
      </c>
      <c r="AI886">
        <f>(SUM(SmtRes!BV2273:'SmtRes'!BV2279))</f>
        <v>3.44E-2</v>
      </c>
      <c r="AJ886">
        <f t="shared" si="569"/>
        <v>0</v>
      </c>
      <c r="AK886">
        <v>6873.6482000000005</v>
      </c>
      <c r="AL886">
        <v>1391.2926</v>
      </c>
      <c r="AM886">
        <v>96.430199999999999</v>
      </c>
      <c r="AN886">
        <v>28.0246</v>
      </c>
      <c r="AO886">
        <v>5357.9008000000003</v>
      </c>
      <c r="AP886">
        <v>0</v>
      </c>
      <c r="AQ886">
        <v>8.9600000000000009</v>
      </c>
      <c r="AR886">
        <v>0.04</v>
      </c>
      <c r="AS886">
        <v>0</v>
      </c>
      <c r="AT886">
        <v>113</v>
      </c>
      <c r="AU886">
        <v>77</v>
      </c>
      <c r="AV886">
        <v>1</v>
      </c>
      <c r="AW886">
        <v>1</v>
      </c>
      <c r="AZ886">
        <v>1</v>
      </c>
      <c r="BA886">
        <v>1</v>
      </c>
      <c r="BB886">
        <v>1</v>
      </c>
      <c r="BC886">
        <v>1</v>
      </c>
      <c r="BD886" t="s">
        <v>3</v>
      </c>
      <c r="BE886" t="s">
        <v>3</v>
      </c>
      <c r="BF886" t="s">
        <v>3</v>
      </c>
      <c r="BG886" t="s">
        <v>3</v>
      </c>
      <c r="BH886">
        <v>0</v>
      </c>
      <c r="BI886">
        <v>1</v>
      </c>
      <c r="BJ886" t="s">
        <v>743</v>
      </c>
      <c r="BM886">
        <v>27005</v>
      </c>
      <c r="BN886">
        <v>0</v>
      </c>
      <c r="BO886" t="s">
        <v>3</v>
      </c>
      <c r="BP886">
        <v>0</v>
      </c>
      <c r="BQ886">
        <v>2</v>
      </c>
      <c r="BR886">
        <v>0</v>
      </c>
      <c r="BS886">
        <v>1</v>
      </c>
      <c r="BT886">
        <v>1</v>
      </c>
      <c r="BU886">
        <v>1</v>
      </c>
      <c r="BV886">
        <v>1</v>
      </c>
      <c r="BW886">
        <v>1</v>
      </c>
      <c r="BX886">
        <v>1</v>
      </c>
      <c r="BY886" t="s">
        <v>3</v>
      </c>
      <c r="BZ886">
        <v>113</v>
      </c>
      <c r="CA886">
        <v>77</v>
      </c>
      <c r="CB886" t="s">
        <v>3</v>
      </c>
      <c r="CE886">
        <v>0</v>
      </c>
      <c r="CF886">
        <v>0</v>
      </c>
      <c r="CG886">
        <v>0</v>
      </c>
      <c r="CM886">
        <v>0</v>
      </c>
      <c r="CN886" t="s">
        <v>3</v>
      </c>
      <c r="CO886">
        <v>0</v>
      </c>
      <c r="CP886">
        <f t="shared" si="570"/>
        <v>47.17</v>
      </c>
      <c r="CQ886">
        <f>SUMIF(SmtRes!AQ2273:'SmtRes'!AQ2279,"=1",SmtRes!AA2273:'SmtRes'!AA2279)</f>
        <v>26666.44</v>
      </c>
      <c r="CR886">
        <f>SUMIF(SmtRes!AQ2273:'SmtRes'!AQ2279,"=1",SmtRes!AB2273:'SmtRes'!AB2279)</f>
        <v>2181.3199999999997</v>
      </c>
      <c r="CS886">
        <f>SUMIF(SmtRes!AQ2273:'SmtRes'!AQ2279,"=1",SmtRes!AC2273:'SmtRes'!AC2279)</f>
        <v>1401.23</v>
      </c>
      <c r="CT886">
        <f>SUMIF(SmtRes!AQ2273:'SmtRes'!AQ2279,"=1",SmtRes!AD2273:'SmtRes'!AD2279)</f>
        <v>597.98</v>
      </c>
      <c r="CU886">
        <f t="shared" si="571"/>
        <v>0</v>
      </c>
      <c r="CV886">
        <f>SUMIF(SmtRes!AQ2273:'SmtRes'!AQ2279,"=1",SmtRes!BU2273:'SmtRes'!BU2279)</f>
        <v>7.7056000000000004</v>
      </c>
      <c r="CW886">
        <f>SUMIF(SmtRes!AQ2273:'SmtRes'!AQ2279,"=1",SmtRes!BV2273:'SmtRes'!BV2279)</f>
        <v>3.44E-2</v>
      </c>
      <c r="CX886">
        <f t="shared" si="572"/>
        <v>0</v>
      </c>
      <c r="CY886">
        <f t="shared" si="573"/>
        <v>52.3416</v>
      </c>
      <c r="CZ886">
        <f t="shared" si="574"/>
        <v>35.666399999999996</v>
      </c>
      <c r="DC886" t="s">
        <v>3</v>
      </c>
      <c r="DD886" t="s">
        <v>14</v>
      </c>
      <c r="DE886" t="s">
        <v>23</v>
      </c>
      <c r="DF886" t="s">
        <v>23</v>
      </c>
      <c r="DG886" t="s">
        <v>23</v>
      </c>
      <c r="DH886" t="s">
        <v>3</v>
      </c>
      <c r="DI886" t="s">
        <v>23</v>
      </c>
      <c r="DJ886" t="s">
        <v>23</v>
      </c>
      <c r="DK886" t="s">
        <v>3</v>
      </c>
      <c r="DL886" t="s">
        <v>3</v>
      </c>
      <c r="DM886" t="s">
        <v>3</v>
      </c>
      <c r="DN886">
        <v>0</v>
      </c>
      <c r="DO886">
        <v>0</v>
      </c>
      <c r="DP886">
        <v>1</v>
      </c>
      <c r="DQ886">
        <v>1</v>
      </c>
      <c r="DU886">
        <v>1005</v>
      </c>
      <c r="DV886" t="s">
        <v>731</v>
      </c>
      <c r="DW886" t="s">
        <v>731</v>
      </c>
      <c r="DX886">
        <v>100</v>
      </c>
      <c r="DZ886" t="s">
        <v>3</v>
      </c>
      <c r="EA886" t="s">
        <v>3</v>
      </c>
      <c r="EB886" t="s">
        <v>3</v>
      </c>
      <c r="EC886" t="s">
        <v>3</v>
      </c>
      <c r="EE886">
        <v>342529415</v>
      </c>
      <c r="EF886">
        <v>2</v>
      </c>
      <c r="EG886" t="s">
        <v>588</v>
      </c>
      <c r="EH886">
        <v>21</v>
      </c>
      <c r="EI886" t="s">
        <v>711</v>
      </c>
      <c r="EJ886">
        <v>1</v>
      </c>
      <c r="EK886">
        <v>27005</v>
      </c>
      <c r="EL886" t="s">
        <v>733</v>
      </c>
      <c r="EM886" t="s">
        <v>712</v>
      </c>
      <c r="EO886" t="s">
        <v>3</v>
      </c>
      <c r="EQ886">
        <v>131072</v>
      </c>
      <c r="ER886">
        <v>0</v>
      </c>
      <c r="ES886">
        <v>0</v>
      </c>
      <c r="ET886">
        <v>0</v>
      </c>
      <c r="EU886">
        <v>0</v>
      </c>
      <c r="EV886">
        <v>0</v>
      </c>
      <c r="EW886">
        <v>8.9600000000000009</v>
      </c>
      <c r="EX886">
        <v>0.04</v>
      </c>
      <c r="EY886">
        <v>0</v>
      </c>
      <c r="FQ886">
        <v>0</v>
      </c>
      <c r="FR886">
        <v>0</v>
      </c>
      <c r="FS886">
        <v>0</v>
      </c>
      <c r="FX886">
        <v>113</v>
      </c>
      <c r="FY886">
        <v>77</v>
      </c>
      <c r="GA886" t="s">
        <v>3</v>
      </c>
      <c r="GD886">
        <v>1</v>
      </c>
      <c r="GF886">
        <v>-1700364131</v>
      </c>
      <c r="GG886">
        <v>2</v>
      </c>
      <c r="GH886">
        <v>1</v>
      </c>
      <c r="GI886">
        <v>-2</v>
      </c>
      <c r="GJ886">
        <v>0</v>
      </c>
      <c r="GK886">
        <v>0</v>
      </c>
      <c r="GL886">
        <f t="shared" si="575"/>
        <v>0</v>
      </c>
      <c r="GM886">
        <f t="shared" si="576"/>
        <v>135.18</v>
      </c>
      <c r="GN886">
        <f t="shared" si="577"/>
        <v>135.18</v>
      </c>
      <c r="GO886">
        <f t="shared" si="578"/>
        <v>0</v>
      </c>
      <c r="GP886">
        <f t="shared" si="579"/>
        <v>0</v>
      </c>
      <c r="GR886">
        <v>0</v>
      </c>
      <c r="GS886">
        <v>3</v>
      </c>
      <c r="GT886">
        <v>0</v>
      </c>
      <c r="GU886" t="s">
        <v>3</v>
      </c>
      <c r="GV886">
        <f t="shared" si="580"/>
        <v>0</v>
      </c>
      <c r="GW886">
        <v>1</v>
      </c>
      <c r="GX886">
        <f t="shared" si="581"/>
        <v>0</v>
      </c>
      <c r="HA886">
        <v>0</v>
      </c>
      <c r="HB886">
        <v>0</v>
      </c>
      <c r="HC886">
        <f t="shared" si="582"/>
        <v>0</v>
      </c>
      <c r="HE886" t="s">
        <v>3</v>
      </c>
      <c r="HF886" t="s">
        <v>3</v>
      </c>
      <c r="HM886" t="s">
        <v>3</v>
      </c>
      <c r="HN886" t="s">
        <v>734</v>
      </c>
      <c r="HO886" t="s">
        <v>735</v>
      </c>
      <c r="HP886" t="s">
        <v>733</v>
      </c>
      <c r="HQ886" t="s">
        <v>733</v>
      </c>
      <c r="HS886">
        <v>0</v>
      </c>
      <c r="IK886">
        <v>0</v>
      </c>
    </row>
    <row r="887" spans="1:245" x14ac:dyDescent="0.25">
      <c r="A887">
        <v>17</v>
      </c>
      <c r="B887">
        <v>1</v>
      </c>
      <c r="C887">
        <f>ROW(SmtRes!A2286)</f>
        <v>2286</v>
      </c>
      <c r="D887">
        <f>ROW(EtalonRes!A2286)</f>
        <v>2286</v>
      </c>
      <c r="E887" t="s">
        <v>744</v>
      </c>
      <c r="F887" t="s">
        <v>745</v>
      </c>
      <c r="G887" t="s">
        <v>746</v>
      </c>
      <c r="H887" t="s">
        <v>731</v>
      </c>
      <c r="I887">
        <v>0.01</v>
      </c>
      <c r="J887">
        <v>0</v>
      </c>
      <c r="K887">
        <v>0.01</v>
      </c>
      <c r="O887">
        <f t="shared" si="561"/>
        <v>47.01</v>
      </c>
      <c r="P887">
        <f>SUMIF(SmtRes!AQ2280:'SmtRes'!AQ2286,"=1",SmtRes!DF2280:'SmtRes'!DF2286)</f>
        <v>0</v>
      </c>
      <c r="Q887">
        <f>SUMIF(SmtRes!AQ2280:'SmtRes'!AQ2286,"=1",SmtRes!DG2280:'SmtRes'!DG2286)</f>
        <v>0.69000000000000006</v>
      </c>
      <c r="R887">
        <f>SUMIF(SmtRes!AQ2280:'SmtRes'!AQ2286,"=1",SmtRes!DH2280:'SmtRes'!DH2286)</f>
        <v>0.24000000000000002</v>
      </c>
      <c r="S887">
        <f>SUMIF(SmtRes!AQ2280:'SmtRes'!AQ2286,"=1",SmtRes!DI2280:'SmtRes'!DI2286)</f>
        <v>46.08</v>
      </c>
      <c r="T887">
        <f t="shared" si="562"/>
        <v>0</v>
      </c>
      <c r="U887">
        <f>SUMIF(SmtRes!AQ2280:'SmtRes'!AQ2286,"=1",SmtRes!CV2280:'SmtRes'!CV2286)</f>
        <v>7.7055999999999999E-2</v>
      </c>
      <c r="V887">
        <f>SUMIF(SmtRes!AQ2280:'SmtRes'!AQ2286,"=1",SmtRes!CW2280:'SmtRes'!CW2286)</f>
        <v>3.4400000000000001E-4</v>
      </c>
      <c r="W887">
        <f t="shared" si="563"/>
        <v>0</v>
      </c>
      <c r="X887">
        <f t="shared" si="564"/>
        <v>52.34</v>
      </c>
      <c r="Y887">
        <f t="shared" si="565"/>
        <v>35.67</v>
      </c>
      <c r="AA887">
        <v>381997917</v>
      </c>
      <c r="AB887">
        <f t="shared" si="566"/>
        <v>4674.8525</v>
      </c>
      <c r="AC887">
        <f t="shared" si="567"/>
        <v>0</v>
      </c>
      <c r="AD887">
        <f>ROUND((((SUM(SmtRes!BR2280:'SmtRes'!BR2286))-(SUM(SmtRes!BS2280:'SmtRes'!BS2286)))+AE887),6)</f>
        <v>67.057811999999998</v>
      </c>
      <c r="AE887">
        <f>ROUND((SUM(SmtRes!BS2280:'SmtRes'!BS2286)),6)</f>
        <v>24.101156</v>
      </c>
      <c r="AF887">
        <f>ROUND((SUM(SmtRes!BT2280:'SmtRes'!BT2286)),6)</f>
        <v>4607.794688</v>
      </c>
      <c r="AG887">
        <f t="shared" si="568"/>
        <v>0</v>
      </c>
      <c r="AH887">
        <f>(SUM(SmtRes!BU2280:'SmtRes'!BU2286))</f>
        <v>7.7056000000000004</v>
      </c>
      <c r="AI887">
        <f>(SUM(SmtRes!BV2280:'SmtRes'!BV2286))</f>
        <v>3.44E-2</v>
      </c>
      <c r="AJ887">
        <f t="shared" si="569"/>
        <v>0</v>
      </c>
      <c r="AK887">
        <v>6855.1922000000004</v>
      </c>
      <c r="AL887">
        <v>1391.2926</v>
      </c>
      <c r="AM887">
        <v>77.97420000000001</v>
      </c>
      <c r="AN887">
        <v>28.0246</v>
      </c>
      <c r="AO887">
        <v>5357.9008000000003</v>
      </c>
      <c r="AP887">
        <v>0</v>
      </c>
      <c r="AQ887">
        <v>8.9600000000000009</v>
      </c>
      <c r="AR887">
        <v>0.04</v>
      </c>
      <c r="AS887">
        <v>0</v>
      </c>
      <c r="AT887">
        <v>113</v>
      </c>
      <c r="AU887">
        <v>77</v>
      </c>
      <c r="AV887">
        <v>1</v>
      </c>
      <c r="AW887">
        <v>1</v>
      </c>
      <c r="AZ887">
        <v>1</v>
      </c>
      <c r="BA887">
        <v>1</v>
      </c>
      <c r="BB887">
        <v>1</v>
      </c>
      <c r="BC887">
        <v>1</v>
      </c>
      <c r="BD887" t="s">
        <v>3</v>
      </c>
      <c r="BE887" t="s">
        <v>3</v>
      </c>
      <c r="BF887" t="s">
        <v>3</v>
      </c>
      <c r="BG887" t="s">
        <v>3</v>
      </c>
      <c r="BH887">
        <v>0</v>
      </c>
      <c r="BI887">
        <v>1</v>
      </c>
      <c r="BJ887" t="s">
        <v>747</v>
      </c>
      <c r="BM887">
        <v>27005</v>
      </c>
      <c r="BN887">
        <v>0</v>
      </c>
      <c r="BO887" t="s">
        <v>3</v>
      </c>
      <c r="BP887">
        <v>0</v>
      </c>
      <c r="BQ887">
        <v>2</v>
      </c>
      <c r="BR887">
        <v>0</v>
      </c>
      <c r="BS887">
        <v>1</v>
      </c>
      <c r="BT887">
        <v>1</v>
      </c>
      <c r="BU887">
        <v>1</v>
      </c>
      <c r="BV887">
        <v>1</v>
      </c>
      <c r="BW887">
        <v>1</v>
      </c>
      <c r="BX887">
        <v>1</v>
      </c>
      <c r="BY887" t="s">
        <v>3</v>
      </c>
      <c r="BZ887">
        <v>113</v>
      </c>
      <c r="CA887">
        <v>77</v>
      </c>
      <c r="CB887" t="s">
        <v>3</v>
      </c>
      <c r="CE887">
        <v>0</v>
      </c>
      <c r="CF887">
        <v>0</v>
      </c>
      <c r="CG887">
        <v>0</v>
      </c>
      <c r="CM887">
        <v>0</v>
      </c>
      <c r="CN887" t="s">
        <v>3</v>
      </c>
      <c r="CO887">
        <v>0</v>
      </c>
      <c r="CP887">
        <f t="shared" si="570"/>
        <v>47.01</v>
      </c>
      <c r="CQ887">
        <f>SUMIF(SmtRes!AQ2280:'SmtRes'!AQ2286,"=1",SmtRes!AA2280:'SmtRes'!AA2286)</f>
        <v>26666.44</v>
      </c>
      <c r="CR887">
        <f>SUMIF(SmtRes!AQ2280:'SmtRes'!AQ2286,"=1",SmtRes!AB2280:'SmtRes'!AB2286)</f>
        <v>2181.3199999999997</v>
      </c>
      <c r="CS887">
        <f>SUMIF(SmtRes!AQ2280:'SmtRes'!AQ2286,"=1",SmtRes!AC2280:'SmtRes'!AC2286)</f>
        <v>1401.23</v>
      </c>
      <c r="CT887">
        <f>SUMIF(SmtRes!AQ2280:'SmtRes'!AQ2286,"=1",SmtRes!AD2280:'SmtRes'!AD2286)</f>
        <v>597.98</v>
      </c>
      <c r="CU887">
        <f t="shared" si="571"/>
        <v>0</v>
      </c>
      <c r="CV887">
        <f>SUMIF(SmtRes!AQ2280:'SmtRes'!AQ2286,"=1",SmtRes!BU2280:'SmtRes'!BU2286)</f>
        <v>7.7056000000000004</v>
      </c>
      <c r="CW887">
        <f>SUMIF(SmtRes!AQ2280:'SmtRes'!AQ2286,"=1",SmtRes!BV2280:'SmtRes'!BV2286)</f>
        <v>3.44E-2</v>
      </c>
      <c r="CX887">
        <f t="shared" si="572"/>
        <v>0</v>
      </c>
      <c r="CY887">
        <f t="shared" si="573"/>
        <v>52.3416</v>
      </c>
      <c r="CZ887">
        <f t="shared" si="574"/>
        <v>35.666399999999996</v>
      </c>
      <c r="DC887" t="s">
        <v>3</v>
      </c>
      <c r="DD887" t="s">
        <v>14</v>
      </c>
      <c r="DE887" t="s">
        <v>23</v>
      </c>
      <c r="DF887" t="s">
        <v>23</v>
      </c>
      <c r="DG887" t="s">
        <v>23</v>
      </c>
      <c r="DH887" t="s">
        <v>3</v>
      </c>
      <c r="DI887" t="s">
        <v>23</v>
      </c>
      <c r="DJ887" t="s">
        <v>23</v>
      </c>
      <c r="DK887" t="s">
        <v>3</v>
      </c>
      <c r="DL887" t="s">
        <v>3</v>
      </c>
      <c r="DM887" t="s">
        <v>3</v>
      </c>
      <c r="DN887">
        <v>0</v>
      </c>
      <c r="DO887">
        <v>0</v>
      </c>
      <c r="DP887">
        <v>1</v>
      </c>
      <c r="DQ887">
        <v>1</v>
      </c>
      <c r="DU887">
        <v>1005</v>
      </c>
      <c r="DV887" t="s">
        <v>731</v>
      </c>
      <c r="DW887" t="s">
        <v>731</v>
      </c>
      <c r="DX887">
        <v>100</v>
      </c>
      <c r="DZ887" t="s">
        <v>3</v>
      </c>
      <c r="EA887" t="s">
        <v>3</v>
      </c>
      <c r="EB887" t="s">
        <v>3</v>
      </c>
      <c r="EC887" t="s">
        <v>3</v>
      </c>
      <c r="EE887">
        <v>342529415</v>
      </c>
      <c r="EF887">
        <v>2</v>
      </c>
      <c r="EG887" t="s">
        <v>588</v>
      </c>
      <c r="EH887">
        <v>21</v>
      </c>
      <c r="EI887" t="s">
        <v>711</v>
      </c>
      <c r="EJ887">
        <v>1</v>
      </c>
      <c r="EK887">
        <v>27005</v>
      </c>
      <c r="EL887" t="s">
        <v>733</v>
      </c>
      <c r="EM887" t="s">
        <v>712</v>
      </c>
      <c r="EO887" t="s">
        <v>3</v>
      </c>
      <c r="EQ887">
        <v>131072</v>
      </c>
      <c r="ER887">
        <v>0</v>
      </c>
      <c r="ES887">
        <v>0</v>
      </c>
      <c r="ET887">
        <v>0</v>
      </c>
      <c r="EU887">
        <v>0</v>
      </c>
      <c r="EV887">
        <v>0</v>
      </c>
      <c r="EW887">
        <v>8.9600000000000009</v>
      </c>
      <c r="EX887">
        <v>0.04</v>
      </c>
      <c r="EY887">
        <v>0</v>
      </c>
      <c r="FQ887">
        <v>0</v>
      </c>
      <c r="FR887">
        <v>0</v>
      </c>
      <c r="FS887">
        <v>0</v>
      </c>
      <c r="FX887">
        <v>113</v>
      </c>
      <c r="FY887">
        <v>77</v>
      </c>
      <c r="GA887" t="s">
        <v>3</v>
      </c>
      <c r="GD887">
        <v>1</v>
      </c>
      <c r="GF887">
        <v>-1969999093</v>
      </c>
      <c r="GG887">
        <v>2</v>
      </c>
      <c r="GH887">
        <v>1</v>
      </c>
      <c r="GI887">
        <v>-2</v>
      </c>
      <c r="GJ887">
        <v>0</v>
      </c>
      <c r="GK887">
        <v>0</v>
      </c>
      <c r="GL887">
        <f t="shared" si="575"/>
        <v>0</v>
      </c>
      <c r="GM887">
        <f t="shared" si="576"/>
        <v>135.02000000000001</v>
      </c>
      <c r="GN887">
        <f t="shared" si="577"/>
        <v>135.02000000000001</v>
      </c>
      <c r="GO887">
        <f t="shared" si="578"/>
        <v>0</v>
      </c>
      <c r="GP887">
        <f t="shared" si="579"/>
        <v>0</v>
      </c>
      <c r="GR887">
        <v>0</v>
      </c>
      <c r="GS887">
        <v>3</v>
      </c>
      <c r="GT887">
        <v>0</v>
      </c>
      <c r="GU887" t="s">
        <v>3</v>
      </c>
      <c r="GV887">
        <f t="shared" si="580"/>
        <v>0</v>
      </c>
      <c r="GW887">
        <v>1</v>
      </c>
      <c r="GX887">
        <f t="shared" si="581"/>
        <v>0</v>
      </c>
      <c r="HA887">
        <v>0</v>
      </c>
      <c r="HB887">
        <v>0</v>
      </c>
      <c r="HC887">
        <f t="shared" si="582"/>
        <v>0</v>
      </c>
      <c r="HE887" t="s">
        <v>3</v>
      </c>
      <c r="HF887" t="s">
        <v>3</v>
      </c>
      <c r="HM887" t="s">
        <v>3</v>
      </c>
      <c r="HN887" t="s">
        <v>734</v>
      </c>
      <c r="HO887" t="s">
        <v>735</v>
      </c>
      <c r="HP887" t="s">
        <v>733</v>
      </c>
      <c r="HQ887" t="s">
        <v>733</v>
      </c>
      <c r="HS887">
        <v>0</v>
      </c>
      <c r="IK887">
        <v>0</v>
      </c>
    </row>
    <row r="888" spans="1:245" x14ac:dyDescent="0.25">
      <c r="A888">
        <v>17</v>
      </c>
      <c r="B888">
        <v>1</v>
      </c>
      <c r="C888">
        <f>ROW(SmtRes!A2295)</f>
        <v>2295</v>
      </c>
      <c r="D888">
        <f>ROW(EtalonRes!A2295)</f>
        <v>2295</v>
      </c>
      <c r="E888" t="s">
        <v>748</v>
      </c>
      <c r="F888" t="s">
        <v>749</v>
      </c>
      <c r="G888" t="s">
        <v>750</v>
      </c>
      <c r="H888" t="s">
        <v>618</v>
      </c>
      <c r="I888">
        <f>ROUND(1/10,7)</f>
        <v>0.1</v>
      </c>
      <c r="J888">
        <v>0</v>
      </c>
      <c r="K888">
        <f>ROUND(1/10,7)</f>
        <v>0.1</v>
      </c>
      <c r="O888">
        <f t="shared" si="561"/>
        <v>548.12</v>
      </c>
      <c r="P888">
        <f>SUMIF(SmtRes!AQ2287:'SmtRes'!AQ2295,"=1",SmtRes!DF2287:'SmtRes'!DF2295)</f>
        <v>0</v>
      </c>
      <c r="Q888">
        <f>SUMIF(SmtRes!AQ2287:'SmtRes'!AQ2295,"=1",SmtRes!DG2287:'SmtRes'!DG2295)</f>
        <v>9.34</v>
      </c>
      <c r="R888">
        <f>SUMIF(SmtRes!AQ2287:'SmtRes'!AQ2295,"=1",SmtRes!DH2287:'SmtRes'!DH2295)</f>
        <v>4.8499999999999996</v>
      </c>
      <c r="S888">
        <f>SUMIF(SmtRes!AQ2287:'SmtRes'!AQ2295,"=1",SmtRes!DI2287:'SmtRes'!DI2295)</f>
        <v>533.92999999999995</v>
      </c>
      <c r="T888">
        <f t="shared" si="562"/>
        <v>0</v>
      </c>
      <c r="U888">
        <f>SUMIF(SmtRes!AQ2287:'SmtRes'!AQ2295,"=1",SmtRes!CV2287:'SmtRes'!CV2295)</f>
        <v>0.90300000000000002</v>
      </c>
      <c r="V888">
        <f>SUMIF(SmtRes!AQ2287:'SmtRes'!AQ2295,"=1",SmtRes!CW2287:'SmtRes'!CW2295)</f>
        <v>7.7399999999999995E-3</v>
      </c>
      <c r="W888">
        <f t="shared" si="563"/>
        <v>0</v>
      </c>
      <c r="X888">
        <f t="shared" si="564"/>
        <v>608.82000000000005</v>
      </c>
      <c r="Y888">
        <f t="shared" si="565"/>
        <v>414.86</v>
      </c>
      <c r="AA888">
        <v>381997917</v>
      </c>
      <c r="AB888">
        <f t="shared" si="566"/>
        <v>5422.7993159999996</v>
      </c>
      <c r="AC888">
        <f t="shared" si="567"/>
        <v>0</v>
      </c>
      <c r="AD888">
        <f>ROUND((((SUM(SmtRes!BR2287:'SmtRes'!BR2295))-(SUM(SmtRes!BS2287:'SmtRes'!BS2295)))+AE888),6)</f>
        <v>83.540915999999996</v>
      </c>
      <c r="AE888">
        <f>ROUND((SUM(SmtRes!BS2287:'SmtRes'!BS2295)),6)</f>
        <v>48.586302000000003</v>
      </c>
      <c r="AF888">
        <f>ROUND((SUM(SmtRes!BT2287:'SmtRes'!BT2295)),6)</f>
        <v>5339.2583999999997</v>
      </c>
      <c r="AG888">
        <f t="shared" si="568"/>
        <v>0</v>
      </c>
      <c r="AH888">
        <f>(SUM(SmtRes!BU2287:'SmtRes'!BU2295))</f>
        <v>9.0299999999999994</v>
      </c>
      <c r="AI888">
        <f>(SUM(SmtRes!BV2287:'SmtRes'!BV2295))</f>
        <v>7.7399999999999997E-2</v>
      </c>
      <c r="AJ888">
        <f t="shared" si="569"/>
        <v>0</v>
      </c>
      <c r="AK888">
        <v>6397.4782999999998</v>
      </c>
      <c r="AL888">
        <v>35.402000000000008</v>
      </c>
      <c r="AM888">
        <v>97.140599999999992</v>
      </c>
      <c r="AN888">
        <v>56.495699999999999</v>
      </c>
      <c r="AO888">
        <v>6208.44</v>
      </c>
      <c r="AP888">
        <v>0</v>
      </c>
      <c r="AQ888">
        <v>10.5</v>
      </c>
      <c r="AR888">
        <v>0.09</v>
      </c>
      <c r="AS888">
        <v>0</v>
      </c>
      <c r="AT888">
        <v>113</v>
      </c>
      <c r="AU888">
        <v>77</v>
      </c>
      <c r="AV888">
        <v>1</v>
      </c>
      <c r="AW888">
        <v>1</v>
      </c>
      <c r="AZ888">
        <v>1</v>
      </c>
      <c r="BA888">
        <v>1</v>
      </c>
      <c r="BB888">
        <v>1</v>
      </c>
      <c r="BC888">
        <v>1</v>
      </c>
      <c r="BD888" t="s">
        <v>3</v>
      </c>
      <c r="BE888" t="s">
        <v>3</v>
      </c>
      <c r="BF888" t="s">
        <v>3</v>
      </c>
      <c r="BG888" t="s">
        <v>3</v>
      </c>
      <c r="BH888">
        <v>0</v>
      </c>
      <c r="BI888">
        <v>1</v>
      </c>
      <c r="BJ888" t="s">
        <v>751</v>
      </c>
      <c r="BM888">
        <v>27005</v>
      </c>
      <c r="BN888">
        <v>0</v>
      </c>
      <c r="BO888" t="s">
        <v>3</v>
      </c>
      <c r="BP888">
        <v>0</v>
      </c>
      <c r="BQ888">
        <v>2</v>
      </c>
      <c r="BR888">
        <v>0</v>
      </c>
      <c r="BS888">
        <v>1</v>
      </c>
      <c r="BT888">
        <v>1</v>
      </c>
      <c r="BU888">
        <v>1</v>
      </c>
      <c r="BV888">
        <v>1</v>
      </c>
      <c r="BW888">
        <v>1</v>
      </c>
      <c r="BX888">
        <v>1</v>
      </c>
      <c r="BY888" t="s">
        <v>3</v>
      </c>
      <c r="BZ888">
        <v>113</v>
      </c>
      <c r="CA888">
        <v>77</v>
      </c>
      <c r="CB888" t="s">
        <v>3</v>
      </c>
      <c r="CE888">
        <v>0</v>
      </c>
      <c r="CF888">
        <v>0</v>
      </c>
      <c r="CG888">
        <v>0</v>
      </c>
      <c r="CM888">
        <v>0</v>
      </c>
      <c r="CN888" t="s">
        <v>3</v>
      </c>
      <c r="CO888">
        <v>0</v>
      </c>
      <c r="CP888">
        <f t="shared" si="570"/>
        <v>548.12</v>
      </c>
      <c r="CQ888">
        <f>SUMIF(SmtRes!AQ2287:'SmtRes'!AQ2295,"=1",SmtRes!AA2287:'SmtRes'!AA2295)</f>
        <v>1208.6500000000001</v>
      </c>
      <c r="CR888">
        <f>SUMIF(SmtRes!AQ2287:'SmtRes'!AQ2295,"=1",SmtRes!AB2287:'SmtRes'!AB2295)</f>
        <v>3449.93</v>
      </c>
      <c r="CS888">
        <f>SUMIF(SmtRes!AQ2287:'SmtRes'!AQ2295,"=1",SmtRes!AC2287:'SmtRes'!AC2295)</f>
        <v>1883.19</v>
      </c>
      <c r="CT888">
        <f>SUMIF(SmtRes!AQ2287:'SmtRes'!AQ2295,"=1",SmtRes!AD2287:'SmtRes'!AD2295)</f>
        <v>591.28</v>
      </c>
      <c r="CU888">
        <f t="shared" si="571"/>
        <v>0</v>
      </c>
      <c r="CV888">
        <f>SUMIF(SmtRes!AQ2287:'SmtRes'!AQ2295,"=1",SmtRes!BU2287:'SmtRes'!BU2295)</f>
        <v>9.0299999999999994</v>
      </c>
      <c r="CW888">
        <f>SUMIF(SmtRes!AQ2287:'SmtRes'!AQ2295,"=1",SmtRes!BV2287:'SmtRes'!BV2295)</f>
        <v>7.7399999999999997E-2</v>
      </c>
      <c r="CX888">
        <f t="shared" si="572"/>
        <v>0</v>
      </c>
      <c r="CY888">
        <f t="shared" si="573"/>
        <v>608.82140000000004</v>
      </c>
      <c r="CZ888">
        <f t="shared" si="574"/>
        <v>414.86059999999998</v>
      </c>
      <c r="DC888" t="s">
        <v>3</v>
      </c>
      <c r="DD888" t="s">
        <v>14</v>
      </c>
      <c r="DE888" t="s">
        <v>23</v>
      </c>
      <c r="DF888" t="s">
        <v>23</v>
      </c>
      <c r="DG888" t="s">
        <v>23</v>
      </c>
      <c r="DH888" t="s">
        <v>3</v>
      </c>
      <c r="DI888" t="s">
        <v>23</v>
      </c>
      <c r="DJ888" t="s">
        <v>23</v>
      </c>
      <c r="DK888" t="s">
        <v>3</v>
      </c>
      <c r="DL888" t="s">
        <v>3</v>
      </c>
      <c r="DM888" t="s">
        <v>3</v>
      </c>
      <c r="DN888">
        <v>0</v>
      </c>
      <c r="DO888">
        <v>0</v>
      </c>
      <c r="DP888">
        <v>1</v>
      </c>
      <c r="DQ888">
        <v>1</v>
      </c>
      <c r="DU888">
        <v>1005</v>
      </c>
      <c r="DV888" t="s">
        <v>618</v>
      </c>
      <c r="DW888" t="s">
        <v>618</v>
      </c>
      <c r="DX888">
        <v>10</v>
      </c>
      <c r="DZ888" t="s">
        <v>3</v>
      </c>
      <c r="EA888" t="s">
        <v>3</v>
      </c>
      <c r="EB888" t="s">
        <v>3</v>
      </c>
      <c r="EC888" t="s">
        <v>3</v>
      </c>
      <c r="EE888">
        <v>342529415</v>
      </c>
      <c r="EF888">
        <v>2</v>
      </c>
      <c r="EG888" t="s">
        <v>588</v>
      </c>
      <c r="EH888">
        <v>21</v>
      </c>
      <c r="EI888" t="s">
        <v>711</v>
      </c>
      <c r="EJ888">
        <v>1</v>
      </c>
      <c r="EK888">
        <v>27005</v>
      </c>
      <c r="EL888" t="s">
        <v>733</v>
      </c>
      <c r="EM888" t="s">
        <v>712</v>
      </c>
      <c r="EO888" t="s">
        <v>3</v>
      </c>
      <c r="EQ888">
        <v>131072</v>
      </c>
      <c r="ER888">
        <v>0</v>
      </c>
      <c r="ES888">
        <v>0</v>
      </c>
      <c r="ET888">
        <v>0</v>
      </c>
      <c r="EU888">
        <v>0</v>
      </c>
      <c r="EV888">
        <v>0</v>
      </c>
      <c r="EW888">
        <v>10.5</v>
      </c>
      <c r="EX888">
        <v>0.09</v>
      </c>
      <c r="EY888">
        <v>0</v>
      </c>
      <c r="FQ888">
        <v>0</v>
      </c>
      <c r="FR888">
        <v>0</v>
      </c>
      <c r="FS888">
        <v>0</v>
      </c>
      <c r="FX888">
        <v>113</v>
      </c>
      <c r="FY888">
        <v>77</v>
      </c>
      <c r="GA888" t="s">
        <v>3</v>
      </c>
      <c r="GD888">
        <v>1</v>
      </c>
      <c r="GF888">
        <v>-1689719570</v>
      </c>
      <c r="GG888">
        <v>2</v>
      </c>
      <c r="GH888">
        <v>1</v>
      </c>
      <c r="GI888">
        <v>-2</v>
      </c>
      <c r="GJ888">
        <v>0</v>
      </c>
      <c r="GK888">
        <v>0</v>
      </c>
      <c r="GL888">
        <f t="shared" si="575"/>
        <v>0</v>
      </c>
      <c r="GM888">
        <f t="shared" si="576"/>
        <v>1571.8</v>
      </c>
      <c r="GN888">
        <f t="shared" si="577"/>
        <v>1571.8</v>
      </c>
      <c r="GO888">
        <f t="shared" si="578"/>
        <v>0</v>
      </c>
      <c r="GP888">
        <f t="shared" si="579"/>
        <v>0</v>
      </c>
      <c r="GR888">
        <v>0</v>
      </c>
      <c r="GS888">
        <v>3</v>
      </c>
      <c r="GT888">
        <v>0</v>
      </c>
      <c r="GU888" t="s">
        <v>3</v>
      </c>
      <c r="GV888">
        <f t="shared" si="580"/>
        <v>0</v>
      </c>
      <c r="GW888">
        <v>1</v>
      </c>
      <c r="GX888">
        <f t="shared" si="581"/>
        <v>0</v>
      </c>
      <c r="HA888">
        <v>0</v>
      </c>
      <c r="HB888">
        <v>0</v>
      </c>
      <c r="HC888">
        <f t="shared" si="582"/>
        <v>0</v>
      </c>
      <c r="HE888" t="s">
        <v>3</v>
      </c>
      <c r="HF888" t="s">
        <v>3</v>
      </c>
      <c r="HM888" t="s">
        <v>3</v>
      </c>
      <c r="HN888" t="s">
        <v>734</v>
      </c>
      <c r="HO888" t="s">
        <v>735</v>
      </c>
      <c r="HP888" t="s">
        <v>733</v>
      </c>
      <c r="HQ888" t="s">
        <v>733</v>
      </c>
      <c r="HS888">
        <v>0</v>
      </c>
      <c r="IK888">
        <v>0</v>
      </c>
    </row>
    <row r="889" spans="1:245" x14ac:dyDescent="0.25">
      <c r="A889">
        <v>17</v>
      </c>
      <c r="B889">
        <v>1</v>
      </c>
      <c r="C889">
        <f>ROW(SmtRes!A2304)</f>
        <v>2304</v>
      </c>
      <c r="D889">
        <f>ROW(EtalonRes!A2304)</f>
        <v>2304</v>
      </c>
      <c r="E889" t="s">
        <v>752</v>
      </c>
      <c r="F889" t="s">
        <v>753</v>
      </c>
      <c r="G889" t="s">
        <v>754</v>
      </c>
      <c r="H889" t="s">
        <v>618</v>
      </c>
      <c r="I889">
        <f>ROUND(1/10,7)</f>
        <v>0.1</v>
      </c>
      <c r="J889">
        <v>0</v>
      </c>
      <c r="K889">
        <f>ROUND(1/10,7)</f>
        <v>0.1</v>
      </c>
      <c r="O889">
        <f t="shared" si="561"/>
        <v>630.07000000000005</v>
      </c>
      <c r="P889">
        <f>SUMIF(SmtRes!AQ2296:'SmtRes'!AQ2304,"=1",SmtRes!DF2296:'SmtRes'!DF2304)</f>
        <v>0</v>
      </c>
      <c r="Q889">
        <f>SUMIF(SmtRes!AQ2296:'SmtRes'!AQ2304,"=1",SmtRes!DG2296:'SmtRes'!DG2304)</f>
        <v>9.34</v>
      </c>
      <c r="R889">
        <f>SUMIF(SmtRes!AQ2296:'SmtRes'!AQ2304,"=1",SmtRes!DH2296:'SmtRes'!DH2304)</f>
        <v>4.8499999999999996</v>
      </c>
      <c r="S889">
        <f>SUMIF(SmtRes!AQ2296:'SmtRes'!AQ2304,"=1",SmtRes!DI2296:'SmtRes'!DI2304)</f>
        <v>615.88</v>
      </c>
      <c r="T889">
        <f t="shared" si="562"/>
        <v>0</v>
      </c>
      <c r="U889">
        <f>SUMIF(SmtRes!AQ2296:'SmtRes'!AQ2304,"=1",SmtRes!CV2296:'SmtRes'!CV2304)</f>
        <v>1.0147999999999999</v>
      </c>
      <c r="V889">
        <f>SUMIF(SmtRes!AQ2296:'SmtRes'!AQ2304,"=1",SmtRes!CW2296:'SmtRes'!CW2304)</f>
        <v>7.7399999999999995E-3</v>
      </c>
      <c r="W889">
        <f t="shared" si="563"/>
        <v>0</v>
      </c>
      <c r="X889">
        <f t="shared" si="564"/>
        <v>701.42</v>
      </c>
      <c r="Y889">
        <f t="shared" si="565"/>
        <v>477.96</v>
      </c>
      <c r="AA889">
        <v>381997917</v>
      </c>
      <c r="AB889">
        <f t="shared" si="566"/>
        <v>6242.3621160000002</v>
      </c>
      <c r="AC889">
        <f t="shared" si="567"/>
        <v>0</v>
      </c>
      <c r="AD889">
        <f>ROUND((((SUM(SmtRes!BR2296:'SmtRes'!BR2304))-(SUM(SmtRes!BS2296:'SmtRes'!BS2304)))+AE889),6)</f>
        <v>83.540915999999996</v>
      </c>
      <c r="AE889">
        <f>ROUND((SUM(SmtRes!BS2296:'SmtRes'!BS2304)),6)</f>
        <v>48.586302000000003</v>
      </c>
      <c r="AF889">
        <f>ROUND((SUM(SmtRes!BT2296:'SmtRes'!BT2304)),6)</f>
        <v>6158.8212000000003</v>
      </c>
      <c r="AG889">
        <f t="shared" si="568"/>
        <v>0</v>
      </c>
      <c r="AH889">
        <f>(SUM(SmtRes!BU2296:'SmtRes'!BU2304))</f>
        <v>10.148</v>
      </c>
      <c r="AI889">
        <f>(SUM(SmtRes!BV2296:'SmtRes'!BV2304))</f>
        <v>7.7399999999999997E-2</v>
      </c>
      <c r="AJ889">
        <f t="shared" si="569"/>
        <v>0</v>
      </c>
      <c r="AK889">
        <v>7350.4583000000002</v>
      </c>
      <c r="AL889">
        <v>35.402000000000008</v>
      </c>
      <c r="AM889">
        <v>97.140599999999992</v>
      </c>
      <c r="AN889">
        <v>56.495699999999999</v>
      </c>
      <c r="AO889">
        <v>7161.42</v>
      </c>
      <c r="AP889">
        <v>0</v>
      </c>
      <c r="AQ889">
        <v>11.8</v>
      </c>
      <c r="AR889">
        <v>0.09</v>
      </c>
      <c r="AS889">
        <v>0</v>
      </c>
      <c r="AT889">
        <v>113</v>
      </c>
      <c r="AU889">
        <v>77</v>
      </c>
      <c r="AV889">
        <v>1</v>
      </c>
      <c r="AW889">
        <v>1</v>
      </c>
      <c r="AZ889">
        <v>1</v>
      </c>
      <c r="BA889">
        <v>1</v>
      </c>
      <c r="BB889">
        <v>1</v>
      </c>
      <c r="BC889">
        <v>1</v>
      </c>
      <c r="BD889" t="s">
        <v>3</v>
      </c>
      <c r="BE889" t="s">
        <v>3</v>
      </c>
      <c r="BF889" t="s">
        <v>3</v>
      </c>
      <c r="BG889" t="s">
        <v>3</v>
      </c>
      <c r="BH889">
        <v>0</v>
      </c>
      <c r="BI889">
        <v>1</v>
      </c>
      <c r="BJ889" t="s">
        <v>755</v>
      </c>
      <c r="BM889">
        <v>27005</v>
      </c>
      <c r="BN889">
        <v>0</v>
      </c>
      <c r="BO889" t="s">
        <v>3</v>
      </c>
      <c r="BP889">
        <v>0</v>
      </c>
      <c r="BQ889">
        <v>2</v>
      </c>
      <c r="BR889">
        <v>0</v>
      </c>
      <c r="BS889">
        <v>1</v>
      </c>
      <c r="BT889">
        <v>1</v>
      </c>
      <c r="BU889">
        <v>1</v>
      </c>
      <c r="BV889">
        <v>1</v>
      </c>
      <c r="BW889">
        <v>1</v>
      </c>
      <c r="BX889">
        <v>1</v>
      </c>
      <c r="BY889" t="s">
        <v>3</v>
      </c>
      <c r="BZ889">
        <v>113</v>
      </c>
      <c r="CA889">
        <v>77</v>
      </c>
      <c r="CB889" t="s">
        <v>3</v>
      </c>
      <c r="CE889">
        <v>0</v>
      </c>
      <c r="CF889">
        <v>0</v>
      </c>
      <c r="CG889">
        <v>0</v>
      </c>
      <c r="CM889">
        <v>0</v>
      </c>
      <c r="CN889" t="s">
        <v>3</v>
      </c>
      <c r="CO889">
        <v>0</v>
      </c>
      <c r="CP889">
        <f t="shared" si="570"/>
        <v>630.07000000000005</v>
      </c>
      <c r="CQ889">
        <f>SUMIF(SmtRes!AQ2296:'SmtRes'!AQ2304,"=1",SmtRes!AA2296:'SmtRes'!AA2304)</f>
        <v>1208.6500000000001</v>
      </c>
      <c r="CR889">
        <f>SUMIF(SmtRes!AQ2296:'SmtRes'!AQ2304,"=1",SmtRes!AB2296:'SmtRes'!AB2304)</f>
        <v>3449.93</v>
      </c>
      <c r="CS889">
        <f>SUMIF(SmtRes!AQ2296:'SmtRes'!AQ2304,"=1",SmtRes!AC2296:'SmtRes'!AC2304)</f>
        <v>1883.19</v>
      </c>
      <c r="CT889">
        <f>SUMIF(SmtRes!AQ2296:'SmtRes'!AQ2304,"=1",SmtRes!AD2296:'SmtRes'!AD2304)</f>
        <v>606.9</v>
      </c>
      <c r="CU889">
        <f t="shared" si="571"/>
        <v>0</v>
      </c>
      <c r="CV889">
        <f>SUMIF(SmtRes!AQ2296:'SmtRes'!AQ2304,"=1",SmtRes!BU2296:'SmtRes'!BU2304)</f>
        <v>10.148</v>
      </c>
      <c r="CW889">
        <f>SUMIF(SmtRes!AQ2296:'SmtRes'!AQ2304,"=1",SmtRes!BV2296:'SmtRes'!BV2304)</f>
        <v>7.7399999999999997E-2</v>
      </c>
      <c r="CX889">
        <f t="shared" si="572"/>
        <v>0</v>
      </c>
      <c r="CY889">
        <f t="shared" si="573"/>
        <v>701.42490000000009</v>
      </c>
      <c r="CZ889">
        <f t="shared" si="574"/>
        <v>477.96209999999996</v>
      </c>
      <c r="DC889" t="s">
        <v>3</v>
      </c>
      <c r="DD889" t="s">
        <v>14</v>
      </c>
      <c r="DE889" t="s">
        <v>23</v>
      </c>
      <c r="DF889" t="s">
        <v>23</v>
      </c>
      <c r="DG889" t="s">
        <v>23</v>
      </c>
      <c r="DH889" t="s">
        <v>3</v>
      </c>
      <c r="DI889" t="s">
        <v>23</v>
      </c>
      <c r="DJ889" t="s">
        <v>23</v>
      </c>
      <c r="DK889" t="s">
        <v>3</v>
      </c>
      <c r="DL889" t="s">
        <v>3</v>
      </c>
      <c r="DM889" t="s">
        <v>3</v>
      </c>
      <c r="DN889">
        <v>0</v>
      </c>
      <c r="DO889">
        <v>0</v>
      </c>
      <c r="DP889">
        <v>1</v>
      </c>
      <c r="DQ889">
        <v>1</v>
      </c>
      <c r="DU889">
        <v>1005</v>
      </c>
      <c r="DV889" t="s">
        <v>618</v>
      </c>
      <c r="DW889" t="s">
        <v>618</v>
      </c>
      <c r="DX889">
        <v>10</v>
      </c>
      <c r="DZ889" t="s">
        <v>3</v>
      </c>
      <c r="EA889" t="s">
        <v>3</v>
      </c>
      <c r="EB889" t="s">
        <v>3</v>
      </c>
      <c r="EC889" t="s">
        <v>3</v>
      </c>
      <c r="EE889">
        <v>342529415</v>
      </c>
      <c r="EF889">
        <v>2</v>
      </c>
      <c r="EG889" t="s">
        <v>588</v>
      </c>
      <c r="EH889">
        <v>21</v>
      </c>
      <c r="EI889" t="s">
        <v>711</v>
      </c>
      <c r="EJ889">
        <v>1</v>
      </c>
      <c r="EK889">
        <v>27005</v>
      </c>
      <c r="EL889" t="s">
        <v>733</v>
      </c>
      <c r="EM889" t="s">
        <v>712</v>
      </c>
      <c r="EO889" t="s">
        <v>3</v>
      </c>
      <c r="EQ889">
        <v>131072</v>
      </c>
      <c r="ER889">
        <v>0</v>
      </c>
      <c r="ES889">
        <v>0</v>
      </c>
      <c r="ET889">
        <v>0</v>
      </c>
      <c r="EU889">
        <v>0</v>
      </c>
      <c r="EV889">
        <v>0</v>
      </c>
      <c r="EW889">
        <v>11.8</v>
      </c>
      <c r="EX889">
        <v>0.09</v>
      </c>
      <c r="EY889">
        <v>0</v>
      </c>
      <c r="FQ889">
        <v>0</v>
      </c>
      <c r="FR889">
        <v>0</v>
      </c>
      <c r="FS889">
        <v>0</v>
      </c>
      <c r="FX889">
        <v>113</v>
      </c>
      <c r="FY889">
        <v>77</v>
      </c>
      <c r="GA889" t="s">
        <v>3</v>
      </c>
      <c r="GD889">
        <v>1</v>
      </c>
      <c r="GF889">
        <v>-1488335734</v>
      </c>
      <c r="GG889">
        <v>2</v>
      </c>
      <c r="GH889">
        <v>1</v>
      </c>
      <c r="GI889">
        <v>-2</v>
      </c>
      <c r="GJ889">
        <v>0</v>
      </c>
      <c r="GK889">
        <v>0</v>
      </c>
      <c r="GL889">
        <f t="shared" si="575"/>
        <v>0</v>
      </c>
      <c r="GM889">
        <f t="shared" si="576"/>
        <v>1809.45</v>
      </c>
      <c r="GN889">
        <f t="shared" si="577"/>
        <v>1809.45</v>
      </c>
      <c r="GO889">
        <f t="shared" si="578"/>
        <v>0</v>
      </c>
      <c r="GP889">
        <f t="shared" si="579"/>
        <v>0</v>
      </c>
      <c r="GR889">
        <v>0</v>
      </c>
      <c r="GS889">
        <v>3</v>
      </c>
      <c r="GT889">
        <v>0</v>
      </c>
      <c r="GU889" t="s">
        <v>3</v>
      </c>
      <c r="GV889">
        <f t="shared" si="580"/>
        <v>0</v>
      </c>
      <c r="GW889">
        <v>1</v>
      </c>
      <c r="GX889">
        <f t="shared" si="581"/>
        <v>0</v>
      </c>
      <c r="HA889">
        <v>0</v>
      </c>
      <c r="HB889">
        <v>0</v>
      </c>
      <c r="HC889">
        <f t="shared" si="582"/>
        <v>0</v>
      </c>
      <c r="HE889" t="s">
        <v>3</v>
      </c>
      <c r="HF889" t="s">
        <v>3</v>
      </c>
      <c r="HM889" t="s">
        <v>3</v>
      </c>
      <c r="HN889" t="s">
        <v>734</v>
      </c>
      <c r="HO889" t="s">
        <v>735</v>
      </c>
      <c r="HP889" t="s">
        <v>733</v>
      </c>
      <c r="HQ889" t="s">
        <v>733</v>
      </c>
      <c r="HS889">
        <v>0</v>
      </c>
      <c r="IK889">
        <v>0</v>
      </c>
    </row>
    <row r="890" spans="1:245" x14ac:dyDescent="0.25">
      <c r="A890">
        <v>17</v>
      </c>
      <c r="B890">
        <v>1</v>
      </c>
      <c r="C890">
        <f>ROW(SmtRes!A2313)</f>
        <v>2313</v>
      </c>
      <c r="D890">
        <f>ROW(EtalonRes!A2313)</f>
        <v>2313</v>
      </c>
      <c r="E890" t="s">
        <v>756</v>
      </c>
      <c r="F890" t="s">
        <v>757</v>
      </c>
      <c r="G890" t="s">
        <v>758</v>
      </c>
      <c r="H890" t="s">
        <v>618</v>
      </c>
      <c r="I890">
        <f>ROUND(1/10,7)</f>
        <v>0.1</v>
      </c>
      <c r="J890">
        <v>0</v>
      </c>
      <c r="K890">
        <f>ROUND(1/10,7)</f>
        <v>0.1</v>
      </c>
      <c r="O890">
        <f t="shared" si="561"/>
        <v>989.68</v>
      </c>
      <c r="P890">
        <f>SUMIF(SmtRes!AQ2305:'SmtRes'!AQ2313,"=1",SmtRes!DF2305:'SmtRes'!DF2313)</f>
        <v>0</v>
      </c>
      <c r="Q890">
        <f>SUMIF(SmtRes!AQ2305:'SmtRes'!AQ2313,"=1",SmtRes!DG2305:'SmtRes'!DG2313)</f>
        <v>9.34</v>
      </c>
      <c r="R890">
        <f>SUMIF(SmtRes!AQ2305:'SmtRes'!AQ2313,"=1",SmtRes!DH2305:'SmtRes'!DH2313)</f>
        <v>4.8499999999999996</v>
      </c>
      <c r="S890">
        <f>SUMIF(SmtRes!AQ2305:'SmtRes'!AQ2313,"=1",SmtRes!DI2305:'SmtRes'!DI2313)</f>
        <v>975.49</v>
      </c>
      <c r="T890">
        <f t="shared" si="562"/>
        <v>0</v>
      </c>
      <c r="U890">
        <f>SUMIF(SmtRes!AQ2305:'SmtRes'!AQ2313,"=1",SmtRes!CV2305:'SmtRes'!CV2313)</f>
        <v>1.5394000000000001</v>
      </c>
      <c r="V890">
        <f>SUMIF(SmtRes!AQ2305:'SmtRes'!AQ2313,"=1",SmtRes!CW2305:'SmtRes'!CW2313)</f>
        <v>7.7399999999999995E-3</v>
      </c>
      <c r="W890">
        <f t="shared" si="563"/>
        <v>0</v>
      </c>
      <c r="X890">
        <f t="shared" si="564"/>
        <v>1107.78</v>
      </c>
      <c r="Y890">
        <f t="shared" si="565"/>
        <v>754.86</v>
      </c>
      <c r="AA890">
        <v>381997917</v>
      </c>
      <c r="AB890">
        <f t="shared" si="566"/>
        <v>9838.4108359999991</v>
      </c>
      <c r="AC890">
        <f t="shared" si="567"/>
        <v>0</v>
      </c>
      <c r="AD890">
        <f>ROUND((((SUM(SmtRes!BR2305:'SmtRes'!BR2313))-(SUM(SmtRes!BS2305:'SmtRes'!BS2313)))+AE890),6)</f>
        <v>83.540915999999996</v>
      </c>
      <c r="AE890">
        <f>ROUND((SUM(SmtRes!BS2305:'SmtRes'!BS2313)),6)</f>
        <v>48.586302000000003</v>
      </c>
      <c r="AF890">
        <f>ROUND((SUM(SmtRes!BT2305:'SmtRes'!BT2313)),6)</f>
        <v>9754.8699199999992</v>
      </c>
      <c r="AG890">
        <f t="shared" si="568"/>
        <v>0</v>
      </c>
      <c r="AH890">
        <f>(SUM(SmtRes!BU2305:'SmtRes'!BU2313))</f>
        <v>15.393999999999998</v>
      </c>
      <c r="AI890">
        <f>(SUM(SmtRes!BV2305:'SmtRes'!BV2313))</f>
        <v>7.7399999999999997E-2</v>
      </c>
      <c r="AJ890">
        <f t="shared" si="569"/>
        <v>0</v>
      </c>
      <c r="AK890">
        <v>11531.910299999998</v>
      </c>
      <c r="AL890">
        <v>35.402000000000008</v>
      </c>
      <c r="AM890">
        <v>97.140599999999992</v>
      </c>
      <c r="AN890">
        <v>56.495699999999999</v>
      </c>
      <c r="AO890">
        <v>11342.871999999998</v>
      </c>
      <c r="AP890">
        <v>0</v>
      </c>
      <c r="AQ890">
        <v>17.899999999999999</v>
      </c>
      <c r="AR890">
        <v>0.09</v>
      </c>
      <c r="AS890">
        <v>0</v>
      </c>
      <c r="AT890">
        <v>113</v>
      </c>
      <c r="AU890">
        <v>77</v>
      </c>
      <c r="AV890">
        <v>1</v>
      </c>
      <c r="AW890">
        <v>1</v>
      </c>
      <c r="AZ890">
        <v>1</v>
      </c>
      <c r="BA890">
        <v>1</v>
      </c>
      <c r="BB890">
        <v>1</v>
      </c>
      <c r="BC890">
        <v>1</v>
      </c>
      <c r="BD890" t="s">
        <v>3</v>
      </c>
      <c r="BE890" t="s">
        <v>3</v>
      </c>
      <c r="BF890" t="s">
        <v>3</v>
      </c>
      <c r="BG890" t="s">
        <v>3</v>
      </c>
      <c r="BH890">
        <v>0</v>
      </c>
      <c r="BI890">
        <v>1</v>
      </c>
      <c r="BJ890" t="s">
        <v>759</v>
      </c>
      <c r="BM890">
        <v>27005</v>
      </c>
      <c r="BN890">
        <v>0</v>
      </c>
      <c r="BO890" t="s">
        <v>3</v>
      </c>
      <c r="BP890">
        <v>0</v>
      </c>
      <c r="BQ890">
        <v>2</v>
      </c>
      <c r="BR890">
        <v>0</v>
      </c>
      <c r="BS890">
        <v>1</v>
      </c>
      <c r="BT890">
        <v>1</v>
      </c>
      <c r="BU890">
        <v>1</v>
      </c>
      <c r="BV890">
        <v>1</v>
      </c>
      <c r="BW890">
        <v>1</v>
      </c>
      <c r="BX890">
        <v>1</v>
      </c>
      <c r="BY890" t="s">
        <v>3</v>
      </c>
      <c r="BZ890">
        <v>113</v>
      </c>
      <c r="CA890">
        <v>77</v>
      </c>
      <c r="CB890" t="s">
        <v>3</v>
      </c>
      <c r="CE890">
        <v>0</v>
      </c>
      <c r="CF890">
        <v>0</v>
      </c>
      <c r="CG890">
        <v>0</v>
      </c>
      <c r="CM890">
        <v>0</v>
      </c>
      <c r="CN890" t="s">
        <v>3</v>
      </c>
      <c r="CO890">
        <v>0</v>
      </c>
      <c r="CP890">
        <f t="shared" si="570"/>
        <v>989.68000000000006</v>
      </c>
      <c r="CQ890">
        <f>SUMIF(SmtRes!AQ2305:'SmtRes'!AQ2313,"=1",SmtRes!AA2305:'SmtRes'!AA2313)</f>
        <v>1208.6500000000001</v>
      </c>
      <c r="CR890">
        <f>SUMIF(SmtRes!AQ2305:'SmtRes'!AQ2313,"=1",SmtRes!AB2305:'SmtRes'!AB2313)</f>
        <v>3449.93</v>
      </c>
      <c r="CS890">
        <f>SUMIF(SmtRes!AQ2305:'SmtRes'!AQ2313,"=1",SmtRes!AC2305:'SmtRes'!AC2313)</f>
        <v>1883.19</v>
      </c>
      <c r="CT890">
        <f>SUMIF(SmtRes!AQ2305:'SmtRes'!AQ2313,"=1",SmtRes!AD2305:'SmtRes'!AD2313)</f>
        <v>633.67999999999995</v>
      </c>
      <c r="CU890">
        <f t="shared" si="571"/>
        <v>0</v>
      </c>
      <c r="CV890">
        <f>SUMIF(SmtRes!AQ2305:'SmtRes'!AQ2313,"=1",SmtRes!BU2305:'SmtRes'!BU2313)</f>
        <v>15.393999999999998</v>
      </c>
      <c r="CW890">
        <f>SUMIF(SmtRes!AQ2305:'SmtRes'!AQ2313,"=1",SmtRes!BV2305:'SmtRes'!BV2313)</f>
        <v>7.7399999999999997E-2</v>
      </c>
      <c r="CX890">
        <f t="shared" si="572"/>
        <v>0</v>
      </c>
      <c r="CY890">
        <f t="shared" si="573"/>
        <v>1107.7842000000001</v>
      </c>
      <c r="CZ890">
        <f t="shared" si="574"/>
        <v>754.86180000000013</v>
      </c>
      <c r="DC890" t="s">
        <v>3</v>
      </c>
      <c r="DD890" t="s">
        <v>14</v>
      </c>
      <c r="DE890" t="s">
        <v>23</v>
      </c>
      <c r="DF890" t="s">
        <v>23</v>
      </c>
      <c r="DG890" t="s">
        <v>23</v>
      </c>
      <c r="DH890" t="s">
        <v>3</v>
      </c>
      <c r="DI890" t="s">
        <v>23</v>
      </c>
      <c r="DJ890" t="s">
        <v>23</v>
      </c>
      <c r="DK890" t="s">
        <v>3</v>
      </c>
      <c r="DL890" t="s">
        <v>3</v>
      </c>
      <c r="DM890" t="s">
        <v>3</v>
      </c>
      <c r="DN890">
        <v>0</v>
      </c>
      <c r="DO890">
        <v>0</v>
      </c>
      <c r="DP890">
        <v>1</v>
      </c>
      <c r="DQ890">
        <v>1</v>
      </c>
      <c r="DU890">
        <v>1005</v>
      </c>
      <c r="DV890" t="s">
        <v>618</v>
      </c>
      <c r="DW890" t="s">
        <v>618</v>
      </c>
      <c r="DX890">
        <v>10</v>
      </c>
      <c r="DZ890" t="s">
        <v>3</v>
      </c>
      <c r="EA890" t="s">
        <v>3</v>
      </c>
      <c r="EB890" t="s">
        <v>3</v>
      </c>
      <c r="EC890" t="s">
        <v>3</v>
      </c>
      <c r="EE890">
        <v>342529415</v>
      </c>
      <c r="EF890">
        <v>2</v>
      </c>
      <c r="EG890" t="s">
        <v>588</v>
      </c>
      <c r="EH890">
        <v>21</v>
      </c>
      <c r="EI890" t="s">
        <v>711</v>
      </c>
      <c r="EJ890">
        <v>1</v>
      </c>
      <c r="EK890">
        <v>27005</v>
      </c>
      <c r="EL890" t="s">
        <v>733</v>
      </c>
      <c r="EM890" t="s">
        <v>712</v>
      </c>
      <c r="EO890" t="s">
        <v>3</v>
      </c>
      <c r="EQ890">
        <v>131072</v>
      </c>
      <c r="ER890">
        <v>0</v>
      </c>
      <c r="ES890">
        <v>0</v>
      </c>
      <c r="ET890">
        <v>0</v>
      </c>
      <c r="EU890">
        <v>0</v>
      </c>
      <c r="EV890">
        <v>0</v>
      </c>
      <c r="EW890">
        <v>17.899999999999999</v>
      </c>
      <c r="EX890">
        <v>0.09</v>
      </c>
      <c r="EY890">
        <v>0</v>
      </c>
      <c r="FQ890">
        <v>0</v>
      </c>
      <c r="FR890">
        <v>0</v>
      </c>
      <c r="FS890">
        <v>0</v>
      </c>
      <c r="FX890">
        <v>113</v>
      </c>
      <c r="FY890">
        <v>77</v>
      </c>
      <c r="GA890" t="s">
        <v>3</v>
      </c>
      <c r="GD890">
        <v>1</v>
      </c>
      <c r="GF890">
        <v>-1916200811</v>
      </c>
      <c r="GG890">
        <v>2</v>
      </c>
      <c r="GH890">
        <v>1</v>
      </c>
      <c r="GI890">
        <v>-2</v>
      </c>
      <c r="GJ890">
        <v>0</v>
      </c>
      <c r="GK890">
        <v>0</v>
      </c>
      <c r="GL890">
        <f t="shared" si="575"/>
        <v>0</v>
      </c>
      <c r="GM890">
        <f t="shared" si="576"/>
        <v>2852.32</v>
      </c>
      <c r="GN890">
        <f t="shared" si="577"/>
        <v>2852.32</v>
      </c>
      <c r="GO890">
        <f t="shared" si="578"/>
        <v>0</v>
      </c>
      <c r="GP890">
        <f t="shared" si="579"/>
        <v>0</v>
      </c>
      <c r="GR890">
        <v>0</v>
      </c>
      <c r="GS890">
        <v>3</v>
      </c>
      <c r="GT890">
        <v>0</v>
      </c>
      <c r="GU890" t="s">
        <v>3</v>
      </c>
      <c r="GV890">
        <f t="shared" si="580"/>
        <v>0</v>
      </c>
      <c r="GW890">
        <v>1</v>
      </c>
      <c r="GX890">
        <f t="shared" si="581"/>
        <v>0</v>
      </c>
      <c r="HA890">
        <v>0</v>
      </c>
      <c r="HB890">
        <v>0</v>
      </c>
      <c r="HC890">
        <f t="shared" si="582"/>
        <v>0</v>
      </c>
      <c r="HE890" t="s">
        <v>3</v>
      </c>
      <c r="HF890" t="s">
        <v>3</v>
      </c>
      <c r="HM890" t="s">
        <v>3</v>
      </c>
      <c r="HN890" t="s">
        <v>734</v>
      </c>
      <c r="HO890" t="s">
        <v>735</v>
      </c>
      <c r="HP890" t="s">
        <v>733</v>
      </c>
      <c r="HQ890" t="s">
        <v>733</v>
      </c>
      <c r="HS890">
        <v>0</v>
      </c>
      <c r="IK890">
        <v>0</v>
      </c>
    </row>
    <row r="891" spans="1:245" x14ac:dyDescent="0.25">
      <c r="A891">
        <v>17</v>
      </c>
      <c r="B891">
        <v>1</v>
      </c>
      <c r="C891">
        <f>ROW(SmtRes!A2320)</f>
        <v>2320</v>
      </c>
      <c r="D891">
        <f>ROW(EtalonRes!A2320)</f>
        <v>2320</v>
      </c>
      <c r="E891" t="s">
        <v>760</v>
      </c>
      <c r="F891" t="s">
        <v>761</v>
      </c>
      <c r="G891" t="s">
        <v>762</v>
      </c>
      <c r="H891" t="s">
        <v>731</v>
      </c>
      <c r="I891">
        <v>0.01</v>
      </c>
      <c r="J891">
        <v>0</v>
      </c>
      <c r="K891">
        <v>0.01</v>
      </c>
      <c r="O891">
        <f t="shared" si="561"/>
        <v>215.49</v>
      </c>
      <c r="P891">
        <f>SUMIF(SmtRes!AQ2314:'SmtRes'!AQ2320,"=1",SmtRes!DF2314:'SmtRes'!DF2320)</f>
        <v>0</v>
      </c>
      <c r="Q891">
        <f>SUMIF(SmtRes!AQ2314:'SmtRes'!AQ2320,"=1",SmtRes!DG2314:'SmtRes'!DG2320)</f>
        <v>9.8600000000000012</v>
      </c>
      <c r="R891">
        <f>SUMIF(SmtRes!AQ2314:'SmtRes'!AQ2320,"=1",SmtRes!DH2314:'SmtRes'!DH2320)</f>
        <v>5.25</v>
      </c>
      <c r="S891">
        <f>SUMIF(SmtRes!AQ2314:'SmtRes'!AQ2320,"=1",SmtRes!DI2314:'SmtRes'!DI2320)</f>
        <v>200.38</v>
      </c>
      <c r="T891">
        <f t="shared" si="562"/>
        <v>0</v>
      </c>
      <c r="U891">
        <f>SUMIF(SmtRes!AQ2314:'SmtRes'!AQ2320,"=1",SmtRes!CV2314:'SmtRes'!CV2320)</f>
        <v>0.39388000000000001</v>
      </c>
      <c r="V891">
        <f>SUMIF(SmtRes!AQ2314:'SmtRes'!AQ2320,"=1",SmtRes!CW2314:'SmtRes'!CW2320)</f>
        <v>7.6540000000000002E-3</v>
      </c>
      <c r="W891">
        <f t="shared" si="563"/>
        <v>0</v>
      </c>
      <c r="X891">
        <f t="shared" si="564"/>
        <v>232.36</v>
      </c>
      <c r="Y891">
        <f t="shared" si="565"/>
        <v>158.34</v>
      </c>
      <c r="AA891">
        <v>381997917</v>
      </c>
      <c r="AB891">
        <f t="shared" si="566"/>
        <v>20977.709616</v>
      </c>
      <c r="AC891">
        <f t="shared" si="567"/>
        <v>0</v>
      </c>
      <c r="AD891">
        <f>ROUND((((SUM(SmtRes!BR2314:'SmtRes'!BR2320))-(SUM(SmtRes!BS2314:'SmtRes'!BS2320)))+AE891),6)</f>
        <v>939.85237600000005</v>
      </c>
      <c r="AE891">
        <f>ROUND((SUM(SmtRes!BS2314:'SmtRes'!BS2320)),6)</f>
        <v>524.77612799999997</v>
      </c>
      <c r="AF891">
        <f>ROUND((SUM(SmtRes!BT2314:'SmtRes'!BT2320)),6)</f>
        <v>20037.857240000001</v>
      </c>
      <c r="AG891">
        <f t="shared" si="568"/>
        <v>0</v>
      </c>
      <c r="AH891">
        <f>(SUM(SmtRes!BU2314:'SmtRes'!BU2320))</f>
        <v>39.387999999999998</v>
      </c>
      <c r="AI891">
        <f>(SUM(SmtRes!BV2314:'SmtRes'!BV2320))</f>
        <v>0.76539999999999997</v>
      </c>
      <c r="AJ891">
        <f t="shared" si="569"/>
        <v>0</v>
      </c>
      <c r="AK891">
        <v>25184.199399999998</v>
      </c>
      <c r="AL891">
        <v>181.309</v>
      </c>
      <c r="AM891">
        <v>1092.8516</v>
      </c>
      <c r="AN891">
        <v>610.20479999999998</v>
      </c>
      <c r="AO891">
        <v>23299.833999999999</v>
      </c>
      <c r="AP891">
        <v>0</v>
      </c>
      <c r="AQ891">
        <v>45.8</v>
      </c>
      <c r="AR891">
        <v>0.89</v>
      </c>
      <c r="AS891">
        <v>0</v>
      </c>
      <c r="AT891">
        <v>113</v>
      </c>
      <c r="AU891">
        <v>77</v>
      </c>
      <c r="AV891">
        <v>1</v>
      </c>
      <c r="AW891">
        <v>1</v>
      </c>
      <c r="AZ891">
        <v>1</v>
      </c>
      <c r="BA891">
        <v>1</v>
      </c>
      <c r="BB891">
        <v>1</v>
      </c>
      <c r="BC891">
        <v>1</v>
      </c>
      <c r="BD891" t="s">
        <v>3</v>
      </c>
      <c r="BE891" t="s">
        <v>3</v>
      </c>
      <c r="BF891" t="s">
        <v>3</v>
      </c>
      <c r="BG891" t="s">
        <v>3</v>
      </c>
      <c r="BH891">
        <v>0</v>
      </c>
      <c r="BI891">
        <v>1</v>
      </c>
      <c r="BJ891" t="s">
        <v>763</v>
      </c>
      <c r="BM891">
        <v>27005</v>
      </c>
      <c r="BN891">
        <v>0</v>
      </c>
      <c r="BO891" t="s">
        <v>3</v>
      </c>
      <c r="BP891">
        <v>0</v>
      </c>
      <c r="BQ891">
        <v>2</v>
      </c>
      <c r="BR891">
        <v>0</v>
      </c>
      <c r="BS891">
        <v>1</v>
      </c>
      <c r="BT891">
        <v>1</v>
      </c>
      <c r="BU891">
        <v>1</v>
      </c>
      <c r="BV891">
        <v>1</v>
      </c>
      <c r="BW891">
        <v>1</v>
      </c>
      <c r="BX891">
        <v>1</v>
      </c>
      <c r="BY891" t="s">
        <v>3</v>
      </c>
      <c r="BZ891">
        <v>113</v>
      </c>
      <c r="CA891">
        <v>77</v>
      </c>
      <c r="CB891" t="s">
        <v>3</v>
      </c>
      <c r="CE891">
        <v>0</v>
      </c>
      <c r="CF891">
        <v>0</v>
      </c>
      <c r="CG891">
        <v>0</v>
      </c>
      <c r="CM891">
        <v>0</v>
      </c>
      <c r="CN891" t="s">
        <v>3</v>
      </c>
      <c r="CO891">
        <v>0</v>
      </c>
      <c r="CP891">
        <f t="shared" si="570"/>
        <v>215.49</v>
      </c>
      <c r="CQ891">
        <f>SUMIF(SmtRes!AQ2314:'SmtRes'!AQ2320,"=1",SmtRes!AA2314:'SmtRes'!AA2320)</f>
        <v>4460.2</v>
      </c>
      <c r="CR891">
        <f>SUMIF(SmtRes!AQ2314:'SmtRes'!AQ2320,"=1",SmtRes!AB2314:'SmtRes'!AB2320)</f>
        <v>2181.3199999999997</v>
      </c>
      <c r="CS891">
        <f>SUMIF(SmtRes!AQ2314:'SmtRes'!AQ2320,"=1",SmtRes!AC2314:'SmtRes'!AC2320)</f>
        <v>1401.23</v>
      </c>
      <c r="CT891">
        <f>SUMIF(SmtRes!AQ2314:'SmtRes'!AQ2320,"=1",SmtRes!AD2314:'SmtRes'!AD2320)</f>
        <v>508.73</v>
      </c>
      <c r="CU891">
        <f t="shared" si="571"/>
        <v>0</v>
      </c>
      <c r="CV891">
        <f>SUMIF(SmtRes!AQ2314:'SmtRes'!AQ2320,"=1",SmtRes!BU2314:'SmtRes'!BU2320)</f>
        <v>39.387999999999998</v>
      </c>
      <c r="CW891">
        <f>SUMIF(SmtRes!AQ2314:'SmtRes'!AQ2320,"=1",SmtRes!BV2314:'SmtRes'!BV2320)</f>
        <v>0.76539999999999997</v>
      </c>
      <c r="CX891">
        <f t="shared" si="572"/>
        <v>0</v>
      </c>
      <c r="CY891">
        <f t="shared" si="573"/>
        <v>232.36189999999999</v>
      </c>
      <c r="CZ891">
        <f t="shared" si="574"/>
        <v>158.33510000000001</v>
      </c>
      <c r="DC891" t="s">
        <v>3</v>
      </c>
      <c r="DD891" t="s">
        <v>14</v>
      </c>
      <c r="DE891" t="s">
        <v>23</v>
      </c>
      <c r="DF891" t="s">
        <v>23</v>
      </c>
      <c r="DG891" t="s">
        <v>23</v>
      </c>
      <c r="DH891" t="s">
        <v>3</v>
      </c>
      <c r="DI891" t="s">
        <v>23</v>
      </c>
      <c r="DJ891" t="s">
        <v>23</v>
      </c>
      <c r="DK891" t="s">
        <v>3</v>
      </c>
      <c r="DL891" t="s">
        <v>3</v>
      </c>
      <c r="DM891" t="s">
        <v>3</v>
      </c>
      <c r="DN891">
        <v>0</v>
      </c>
      <c r="DO891">
        <v>0</v>
      </c>
      <c r="DP891">
        <v>1</v>
      </c>
      <c r="DQ891">
        <v>1</v>
      </c>
      <c r="DU891">
        <v>1005</v>
      </c>
      <c r="DV891" t="s">
        <v>731</v>
      </c>
      <c r="DW891" t="s">
        <v>731</v>
      </c>
      <c r="DX891">
        <v>100</v>
      </c>
      <c r="DZ891" t="s">
        <v>3</v>
      </c>
      <c r="EA891" t="s">
        <v>3</v>
      </c>
      <c r="EB891" t="s">
        <v>3</v>
      </c>
      <c r="EC891" t="s">
        <v>3</v>
      </c>
      <c r="EE891">
        <v>342529415</v>
      </c>
      <c r="EF891">
        <v>2</v>
      </c>
      <c r="EG891" t="s">
        <v>588</v>
      </c>
      <c r="EH891">
        <v>21</v>
      </c>
      <c r="EI891" t="s">
        <v>711</v>
      </c>
      <c r="EJ891">
        <v>1</v>
      </c>
      <c r="EK891">
        <v>27005</v>
      </c>
      <c r="EL891" t="s">
        <v>733</v>
      </c>
      <c r="EM891" t="s">
        <v>712</v>
      </c>
      <c r="EO891" t="s">
        <v>3</v>
      </c>
      <c r="EQ891">
        <v>131072</v>
      </c>
      <c r="ER891">
        <v>0</v>
      </c>
      <c r="ES891">
        <v>0</v>
      </c>
      <c r="ET891">
        <v>0</v>
      </c>
      <c r="EU891">
        <v>0</v>
      </c>
      <c r="EV891">
        <v>0</v>
      </c>
      <c r="EW891">
        <v>45.8</v>
      </c>
      <c r="EX891">
        <v>0.89</v>
      </c>
      <c r="EY891">
        <v>0</v>
      </c>
      <c r="FQ891">
        <v>0</v>
      </c>
      <c r="FR891">
        <v>0</v>
      </c>
      <c r="FS891">
        <v>0</v>
      </c>
      <c r="FX891">
        <v>113</v>
      </c>
      <c r="FY891">
        <v>77</v>
      </c>
      <c r="GA891" t="s">
        <v>3</v>
      </c>
      <c r="GD891">
        <v>1</v>
      </c>
      <c r="GF891">
        <v>-312489613</v>
      </c>
      <c r="GG891">
        <v>2</v>
      </c>
      <c r="GH891">
        <v>1</v>
      </c>
      <c r="GI891">
        <v>-2</v>
      </c>
      <c r="GJ891">
        <v>0</v>
      </c>
      <c r="GK891">
        <v>0</v>
      </c>
      <c r="GL891">
        <f t="shared" si="575"/>
        <v>0</v>
      </c>
      <c r="GM891">
        <f t="shared" si="576"/>
        <v>606.19000000000005</v>
      </c>
      <c r="GN891">
        <f t="shared" si="577"/>
        <v>606.19000000000005</v>
      </c>
      <c r="GO891">
        <f t="shared" si="578"/>
        <v>0</v>
      </c>
      <c r="GP891">
        <f t="shared" si="579"/>
        <v>0</v>
      </c>
      <c r="GR891">
        <v>0</v>
      </c>
      <c r="GS891">
        <v>3</v>
      </c>
      <c r="GT891">
        <v>0</v>
      </c>
      <c r="GU891" t="s">
        <v>3</v>
      </c>
      <c r="GV891">
        <f t="shared" si="580"/>
        <v>0</v>
      </c>
      <c r="GW891">
        <v>1</v>
      </c>
      <c r="GX891">
        <f t="shared" si="581"/>
        <v>0</v>
      </c>
      <c r="HA891">
        <v>0</v>
      </c>
      <c r="HB891">
        <v>0</v>
      </c>
      <c r="HC891">
        <f t="shared" si="582"/>
        <v>0</v>
      </c>
      <c r="HE891" t="s">
        <v>3</v>
      </c>
      <c r="HF891" t="s">
        <v>3</v>
      </c>
      <c r="HM891" t="s">
        <v>3</v>
      </c>
      <c r="HN891" t="s">
        <v>734</v>
      </c>
      <c r="HO891" t="s">
        <v>735</v>
      </c>
      <c r="HP891" t="s">
        <v>733</v>
      </c>
      <c r="HQ891" t="s">
        <v>733</v>
      </c>
      <c r="HS891">
        <v>0</v>
      </c>
      <c r="IK891">
        <v>0</v>
      </c>
    </row>
    <row r="892" spans="1:245" x14ac:dyDescent="0.25">
      <c r="A892">
        <v>17</v>
      </c>
      <c r="B892">
        <v>1</v>
      </c>
      <c r="C892">
        <f>ROW(SmtRes!A2329)</f>
        <v>2329</v>
      </c>
      <c r="D892">
        <f>ROW(EtalonRes!A2329)</f>
        <v>2329</v>
      </c>
      <c r="E892" t="s">
        <v>764</v>
      </c>
      <c r="F892" t="s">
        <v>765</v>
      </c>
      <c r="G892" t="s">
        <v>766</v>
      </c>
      <c r="H892" t="s">
        <v>731</v>
      </c>
      <c r="I892">
        <v>0.01</v>
      </c>
      <c r="J892">
        <v>0</v>
      </c>
      <c r="K892">
        <v>0.01</v>
      </c>
      <c r="O892">
        <f t="shared" si="561"/>
        <v>200.41</v>
      </c>
      <c r="P892">
        <f>SUMIF(SmtRes!AQ2321:'SmtRes'!AQ2329,"=1",SmtRes!DF2321:'SmtRes'!DF2329)</f>
        <v>0</v>
      </c>
      <c r="Q892">
        <f>SUMIF(SmtRes!AQ2321:'SmtRes'!AQ2329,"=1",SmtRes!DG2321:'SmtRes'!DG2329)</f>
        <v>9.6100000000000012</v>
      </c>
      <c r="R892">
        <f>SUMIF(SmtRes!AQ2321:'SmtRes'!AQ2329,"=1",SmtRes!DH2321:'SmtRes'!DH2329)</f>
        <v>5.3</v>
      </c>
      <c r="S892">
        <f>SUMIF(SmtRes!AQ2321:'SmtRes'!AQ2329,"=1",SmtRes!DI2321:'SmtRes'!DI2329)</f>
        <v>185.5</v>
      </c>
      <c r="T892">
        <f t="shared" si="562"/>
        <v>0</v>
      </c>
      <c r="U892">
        <f>SUMIF(SmtRes!AQ2321:'SmtRes'!AQ2329,"=1",SmtRes!CV2321:'SmtRes'!CV2329)</f>
        <v>0.36464000000000002</v>
      </c>
      <c r="V892">
        <f>SUMIF(SmtRes!AQ2321:'SmtRes'!AQ2329,"=1",SmtRes!CW2321:'SmtRes'!CW2329)</f>
        <v>7.7314000000000003E-3</v>
      </c>
      <c r="W892">
        <f t="shared" si="563"/>
        <v>0</v>
      </c>
      <c r="X892">
        <f t="shared" si="564"/>
        <v>215.6</v>
      </c>
      <c r="Y892">
        <f t="shared" si="565"/>
        <v>146.91999999999999</v>
      </c>
      <c r="AA892">
        <v>381997917</v>
      </c>
      <c r="AB892">
        <f t="shared" si="566"/>
        <v>19465.861978000001</v>
      </c>
      <c r="AC892">
        <f t="shared" si="567"/>
        <v>0</v>
      </c>
      <c r="AD892">
        <f>ROUND((((SUM(SmtRes!BR2321:'SmtRes'!BR2329))-(SUM(SmtRes!BS2321:'SmtRes'!BS2329)))+AE892),6)</f>
        <v>915.53125799999998</v>
      </c>
      <c r="AE892">
        <f>ROUND((SUM(SmtRes!BS2321:'SmtRes'!BS2329)),6)</f>
        <v>530.09528799999998</v>
      </c>
      <c r="AF892">
        <f>ROUND((SUM(SmtRes!BT2321:'SmtRes'!BT2329)),6)</f>
        <v>18550.330720000002</v>
      </c>
      <c r="AG892">
        <f t="shared" si="568"/>
        <v>0</v>
      </c>
      <c r="AH892">
        <f>(SUM(SmtRes!BU2321:'SmtRes'!BU2329))</f>
        <v>36.463999999999999</v>
      </c>
      <c r="AI892">
        <f>(SUM(SmtRes!BV2321:'SmtRes'!BV2329))</f>
        <v>0.77313999999999994</v>
      </c>
      <c r="AJ892">
        <f t="shared" si="569"/>
        <v>0</v>
      </c>
      <c r="AK892">
        <v>23279.373100000001</v>
      </c>
      <c r="AL892">
        <v>28.260000000000005</v>
      </c>
      <c r="AM892">
        <v>1064.5712299999998</v>
      </c>
      <c r="AN892">
        <v>616.38986999999997</v>
      </c>
      <c r="AO892">
        <v>21570.152000000002</v>
      </c>
      <c r="AP892">
        <v>0</v>
      </c>
      <c r="AQ892">
        <v>42.4</v>
      </c>
      <c r="AR892">
        <v>0.89900000000000002</v>
      </c>
      <c r="AS892">
        <v>0</v>
      </c>
      <c r="AT892">
        <v>113</v>
      </c>
      <c r="AU892">
        <v>77</v>
      </c>
      <c r="AV892">
        <v>1</v>
      </c>
      <c r="AW892">
        <v>1</v>
      </c>
      <c r="AZ892">
        <v>1</v>
      </c>
      <c r="BA892">
        <v>1</v>
      </c>
      <c r="BB892">
        <v>1</v>
      </c>
      <c r="BC892">
        <v>1</v>
      </c>
      <c r="BD892" t="s">
        <v>3</v>
      </c>
      <c r="BE892" t="s">
        <v>3</v>
      </c>
      <c r="BF892" t="s">
        <v>3</v>
      </c>
      <c r="BG892" t="s">
        <v>3</v>
      </c>
      <c r="BH892">
        <v>0</v>
      </c>
      <c r="BI892">
        <v>1</v>
      </c>
      <c r="BJ892" t="s">
        <v>767</v>
      </c>
      <c r="BM892">
        <v>27005</v>
      </c>
      <c r="BN892">
        <v>0</v>
      </c>
      <c r="BO892" t="s">
        <v>3</v>
      </c>
      <c r="BP892">
        <v>0</v>
      </c>
      <c r="BQ892">
        <v>2</v>
      </c>
      <c r="BR892">
        <v>0</v>
      </c>
      <c r="BS892">
        <v>1</v>
      </c>
      <c r="BT892">
        <v>1</v>
      </c>
      <c r="BU892">
        <v>1</v>
      </c>
      <c r="BV892">
        <v>1</v>
      </c>
      <c r="BW892">
        <v>1</v>
      </c>
      <c r="BX892">
        <v>1</v>
      </c>
      <c r="BY892" t="s">
        <v>3</v>
      </c>
      <c r="BZ892">
        <v>113</v>
      </c>
      <c r="CA892">
        <v>77</v>
      </c>
      <c r="CB892" t="s">
        <v>3</v>
      </c>
      <c r="CE892">
        <v>0</v>
      </c>
      <c r="CF892">
        <v>0</v>
      </c>
      <c r="CG892">
        <v>0</v>
      </c>
      <c r="CM892">
        <v>0</v>
      </c>
      <c r="CN892" t="s">
        <v>3</v>
      </c>
      <c r="CO892">
        <v>0</v>
      </c>
      <c r="CP892">
        <f t="shared" si="570"/>
        <v>200.41000000000003</v>
      </c>
      <c r="CQ892">
        <f>SUMIF(SmtRes!AQ2321:'SmtRes'!AQ2329,"=1",SmtRes!AA2321:'SmtRes'!AA2329)</f>
        <v>1158.6600000000001</v>
      </c>
      <c r="CR892">
        <f>SUMIF(SmtRes!AQ2321:'SmtRes'!AQ2329,"=1",SmtRes!AB2321:'SmtRes'!AB2329)</f>
        <v>3755.5899999999997</v>
      </c>
      <c r="CS892">
        <f>SUMIF(SmtRes!AQ2321:'SmtRes'!AQ2329,"=1",SmtRes!AC2321:'SmtRes'!AC2329)</f>
        <v>2088.46</v>
      </c>
      <c r="CT892">
        <f>SUMIF(SmtRes!AQ2321:'SmtRes'!AQ2329,"=1",SmtRes!AD2321:'SmtRes'!AD2329)</f>
        <v>508.73</v>
      </c>
      <c r="CU892">
        <f t="shared" si="571"/>
        <v>0</v>
      </c>
      <c r="CV892">
        <f>SUMIF(SmtRes!AQ2321:'SmtRes'!AQ2329,"=1",SmtRes!BU2321:'SmtRes'!BU2329)</f>
        <v>36.463999999999999</v>
      </c>
      <c r="CW892">
        <f>SUMIF(SmtRes!AQ2321:'SmtRes'!AQ2329,"=1",SmtRes!BV2321:'SmtRes'!BV2329)</f>
        <v>0.77313999999999994</v>
      </c>
      <c r="CX892">
        <f t="shared" si="572"/>
        <v>0</v>
      </c>
      <c r="CY892">
        <f t="shared" si="573"/>
        <v>215.60400000000001</v>
      </c>
      <c r="CZ892">
        <f t="shared" si="574"/>
        <v>146.916</v>
      </c>
      <c r="DC892" t="s">
        <v>3</v>
      </c>
      <c r="DD892" t="s">
        <v>14</v>
      </c>
      <c r="DE892" t="s">
        <v>23</v>
      </c>
      <c r="DF892" t="s">
        <v>23</v>
      </c>
      <c r="DG892" t="s">
        <v>23</v>
      </c>
      <c r="DH892" t="s">
        <v>3</v>
      </c>
      <c r="DI892" t="s">
        <v>23</v>
      </c>
      <c r="DJ892" t="s">
        <v>23</v>
      </c>
      <c r="DK892" t="s">
        <v>3</v>
      </c>
      <c r="DL892" t="s">
        <v>3</v>
      </c>
      <c r="DM892" t="s">
        <v>3</v>
      </c>
      <c r="DN892">
        <v>0</v>
      </c>
      <c r="DO892">
        <v>0</v>
      </c>
      <c r="DP892">
        <v>1</v>
      </c>
      <c r="DQ892">
        <v>1</v>
      </c>
      <c r="DU892">
        <v>1005</v>
      </c>
      <c r="DV892" t="s">
        <v>731</v>
      </c>
      <c r="DW892" t="s">
        <v>731</v>
      </c>
      <c r="DX892">
        <v>100</v>
      </c>
      <c r="DZ892" t="s">
        <v>3</v>
      </c>
      <c r="EA892" t="s">
        <v>3</v>
      </c>
      <c r="EB892" t="s">
        <v>3</v>
      </c>
      <c r="EC892" t="s">
        <v>3</v>
      </c>
      <c r="EE892">
        <v>342529415</v>
      </c>
      <c r="EF892">
        <v>2</v>
      </c>
      <c r="EG892" t="s">
        <v>588</v>
      </c>
      <c r="EH892">
        <v>21</v>
      </c>
      <c r="EI892" t="s">
        <v>711</v>
      </c>
      <c r="EJ892">
        <v>1</v>
      </c>
      <c r="EK892">
        <v>27005</v>
      </c>
      <c r="EL892" t="s">
        <v>733</v>
      </c>
      <c r="EM892" t="s">
        <v>712</v>
      </c>
      <c r="EO892" t="s">
        <v>3</v>
      </c>
      <c r="EQ892">
        <v>131072</v>
      </c>
      <c r="ER892">
        <v>0</v>
      </c>
      <c r="ES892">
        <v>0</v>
      </c>
      <c r="ET892">
        <v>0</v>
      </c>
      <c r="EU892">
        <v>0</v>
      </c>
      <c r="EV892">
        <v>0</v>
      </c>
      <c r="EW892">
        <v>42.4</v>
      </c>
      <c r="EX892">
        <v>0.9</v>
      </c>
      <c r="EY892">
        <v>0</v>
      </c>
      <c r="FQ892">
        <v>0</v>
      </c>
      <c r="FR892">
        <v>0</v>
      </c>
      <c r="FS892">
        <v>0</v>
      </c>
      <c r="FX892">
        <v>113</v>
      </c>
      <c r="FY892">
        <v>77</v>
      </c>
      <c r="GA892" t="s">
        <v>3</v>
      </c>
      <c r="GD892">
        <v>1</v>
      </c>
      <c r="GF892">
        <v>-143350598</v>
      </c>
      <c r="GG892">
        <v>2</v>
      </c>
      <c r="GH892">
        <v>1</v>
      </c>
      <c r="GI892">
        <v>-2</v>
      </c>
      <c r="GJ892">
        <v>0</v>
      </c>
      <c r="GK892">
        <v>0</v>
      </c>
      <c r="GL892">
        <f t="shared" si="575"/>
        <v>0</v>
      </c>
      <c r="GM892">
        <f t="shared" si="576"/>
        <v>562.92999999999995</v>
      </c>
      <c r="GN892">
        <f t="shared" si="577"/>
        <v>562.92999999999995</v>
      </c>
      <c r="GO892">
        <f t="shared" si="578"/>
        <v>0</v>
      </c>
      <c r="GP892">
        <f t="shared" si="579"/>
        <v>0</v>
      </c>
      <c r="GR892">
        <v>0</v>
      </c>
      <c r="GS892">
        <v>3</v>
      </c>
      <c r="GT892">
        <v>0</v>
      </c>
      <c r="GU892" t="s">
        <v>3</v>
      </c>
      <c r="GV892">
        <f t="shared" si="580"/>
        <v>0</v>
      </c>
      <c r="GW892">
        <v>1</v>
      </c>
      <c r="GX892">
        <f t="shared" si="581"/>
        <v>0</v>
      </c>
      <c r="HA892">
        <v>0</v>
      </c>
      <c r="HB892">
        <v>0</v>
      </c>
      <c r="HC892">
        <f t="shared" si="582"/>
        <v>0</v>
      </c>
      <c r="HE892" t="s">
        <v>3</v>
      </c>
      <c r="HF892" t="s">
        <v>3</v>
      </c>
      <c r="HM892" t="s">
        <v>3</v>
      </c>
      <c r="HN892" t="s">
        <v>734</v>
      </c>
      <c r="HO892" t="s">
        <v>735</v>
      </c>
      <c r="HP892" t="s">
        <v>733</v>
      </c>
      <c r="HQ892" t="s">
        <v>733</v>
      </c>
      <c r="HS892">
        <v>0</v>
      </c>
      <c r="IK892">
        <v>0</v>
      </c>
    </row>
    <row r="893" spans="1:245" x14ac:dyDescent="0.25">
      <c r="A893">
        <v>17</v>
      </c>
      <c r="B893">
        <v>1</v>
      </c>
      <c r="C893">
        <f>ROW(SmtRes!A2333)</f>
        <v>2333</v>
      </c>
      <c r="D893">
        <f>ROW(EtalonRes!A2333)</f>
        <v>2333</v>
      </c>
      <c r="E893" t="s">
        <v>768</v>
      </c>
      <c r="F893" t="s">
        <v>769</v>
      </c>
      <c r="G893" t="s">
        <v>770</v>
      </c>
      <c r="H893" t="s">
        <v>630</v>
      </c>
      <c r="I893">
        <f>ROUND(1/100,7)</f>
        <v>0.01</v>
      </c>
      <c r="J893">
        <v>0</v>
      </c>
      <c r="K893">
        <f>ROUND(1/100,7)</f>
        <v>0.01</v>
      </c>
      <c r="O893">
        <f t="shared" si="561"/>
        <v>395.42</v>
      </c>
      <c r="P893">
        <f>SUMIF(SmtRes!AQ2330:'SmtRes'!AQ2333,"=1",SmtRes!DF2330:'SmtRes'!DF2333)</f>
        <v>0</v>
      </c>
      <c r="Q893">
        <f>SUMIF(SmtRes!AQ2330:'SmtRes'!AQ2333,"=1",SmtRes!DG2330:'SmtRes'!DG2333)</f>
        <v>31.41</v>
      </c>
      <c r="R893">
        <f>SUMIF(SmtRes!AQ2330:'SmtRes'!AQ2333,"=1",SmtRes!DH2330:'SmtRes'!DH2333)</f>
        <v>48.34</v>
      </c>
      <c r="S893">
        <f>SUMIF(SmtRes!AQ2330:'SmtRes'!AQ2333,"=1",SmtRes!DI2330:'SmtRes'!DI2333)</f>
        <v>315.67</v>
      </c>
      <c r="T893">
        <f t="shared" si="562"/>
        <v>0</v>
      </c>
      <c r="U893">
        <f>SUMIF(SmtRes!AQ2330:'SmtRes'!AQ2333,"=1",SmtRes!CV2330:'SmtRes'!CV2333)</f>
        <v>0.587036</v>
      </c>
      <c r="V893">
        <f>SUMIF(SmtRes!AQ2330:'SmtRes'!AQ2333,"=1",SmtRes!CW2330:'SmtRes'!CW2333)</f>
        <v>8.0839999999999995E-2</v>
      </c>
      <c r="W893">
        <f t="shared" si="563"/>
        <v>0</v>
      </c>
      <c r="X893">
        <f t="shared" si="564"/>
        <v>371.29</v>
      </c>
      <c r="Y893">
        <f t="shared" si="565"/>
        <v>196.57</v>
      </c>
      <c r="AA893">
        <v>381997917</v>
      </c>
      <c r="AB893">
        <f t="shared" si="566"/>
        <v>34707.886707999998</v>
      </c>
      <c r="AC893">
        <f t="shared" si="567"/>
        <v>0</v>
      </c>
      <c r="AD893">
        <f>ROUND((((SUM(SmtRes!BR2330:'SmtRes'!BR2333))-(SUM(SmtRes!BS2330:'SmtRes'!BS2333)))+AE893),6)</f>
        <v>3141.1998800000001</v>
      </c>
      <c r="AE893">
        <f>ROUND((SUM(SmtRes!BS2330:'SmtRes'!BS2333)),6)</f>
        <v>4834.0703199999998</v>
      </c>
      <c r="AF893">
        <f>ROUND((SUM(SmtRes!BT2330:'SmtRes'!BT2333)),6)</f>
        <v>31566.686828000002</v>
      </c>
      <c r="AG893">
        <f t="shared" si="568"/>
        <v>0</v>
      </c>
      <c r="AH893">
        <f>(SUM(SmtRes!BU2330:'SmtRes'!BU2333))</f>
        <v>58.703600000000002</v>
      </c>
      <c r="AI893">
        <f>(SUM(SmtRes!BV2330:'SmtRes'!BV2333))</f>
        <v>8.0839999999999996</v>
      </c>
      <c r="AJ893">
        <f t="shared" si="569"/>
        <v>0</v>
      </c>
      <c r="AK893">
        <v>45979.019800000002</v>
      </c>
      <c r="AL893">
        <v>0</v>
      </c>
      <c r="AM893">
        <v>3652.558</v>
      </c>
      <c r="AN893">
        <v>5621.0120000000006</v>
      </c>
      <c r="AO893">
        <v>36705.449800000002</v>
      </c>
      <c r="AP893">
        <v>0</v>
      </c>
      <c r="AQ893">
        <v>68.260000000000005</v>
      </c>
      <c r="AR893">
        <v>9.4</v>
      </c>
      <c r="AS893">
        <v>0</v>
      </c>
      <c r="AT893">
        <v>102</v>
      </c>
      <c r="AU893">
        <v>54</v>
      </c>
      <c r="AV893">
        <v>1</v>
      </c>
      <c r="AW893">
        <v>1</v>
      </c>
      <c r="AZ893">
        <v>1</v>
      </c>
      <c r="BA893">
        <v>1</v>
      </c>
      <c r="BB893">
        <v>1</v>
      </c>
      <c r="BC893">
        <v>1</v>
      </c>
      <c r="BD893" t="s">
        <v>3</v>
      </c>
      <c r="BE893" t="s">
        <v>3</v>
      </c>
      <c r="BF893" t="s">
        <v>3</v>
      </c>
      <c r="BG893" t="s">
        <v>3</v>
      </c>
      <c r="BH893">
        <v>0</v>
      </c>
      <c r="BI893">
        <v>1</v>
      </c>
      <c r="BJ893" t="s">
        <v>771</v>
      </c>
      <c r="BM893">
        <v>68001</v>
      </c>
      <c r="BN893">
        <v>0</v>
      </c>
      <c r="BO893" t="s">
        <v>3</v>
      </c>
      <c r="BP893">
        <v>0</v>
      </c>
      <c r="BQ893">
        <v>6</v>
      </c>
      <c r="BR893">
        <v>0</v>
      </c>
      <c r="BS893">
        <v>1</v>
      </c>
      <c r="BT893">
        <v>1</v>
      </c>
      <c r="BU893">
        <v>1</v>
      </c>
      <c r="BV893">
        <v>1</v>
      </c>
      <c r="BW893">
        <v>1</v>
      </c>
      <c r="BX893">
        <v>1</v>
      </c>
      <c r="BY893" t="s">
        <v>3</v>
      </c>
      <c r="BZ893">
        <v>102</v>
      </c>
      <c r="CA893">
        <v>54</v>
      </c>
      <c r="CB893" t="s">
        <v>3</v>
      </c>
      <c r="CE893">
        <v>0</v>
      </c>
      <c r="CF893">
        <v>0</v>
      </c>
      <c r="CG893">
        <v>0</v>
      </c>
      <c r="CM893">
        <v>0</v>
      </c>
      <c r="CN893" t="s">
        <v>3</v>
      </c>
      <c r="CO893">
        <v>0</v>
      </c>
      <c r="CP893">
        <f t="shared" si="570"/>
        <v>395.42000000000007</v>
      </c>
      <c r="CQ893">
        <f>SUMIF(SmtRes!AQ2330:'SmtRes'!AQ2333,"=1",SmtRes!AA2330:'SmtRes'!AA2333)</f>
        <v>0</v>
      </c>
      <c r="CR893">
        <f>SUMIF(SmtRes!AQ2330:'SmtRes'!AQ2333,"=1",SmtRes!AB2330:'SmtRes'!AB2333)</f>
        <v>382.49</v>
      </c>
      <c r="CS893">
        <f>SUMIF(SmtRes!AQ2330:'SmtRes'!AQ2333,"=1",SmtRes!AC2330:'SmtRes'!AC2333)</f>
        <v>597.98</v>
      </c>
      <c r="CT893">
        <f>SUMIF(SmtRes!AQ2330:'SmtRes'!AQ2333,"=1",SmtRes!AD2330:'SmtRes'!AD2333)</f>
        <v>537.73</v>
      </c>
      <c r="CU893">
        <f t="shared" si="571"/>
        <v>0</v>
      </c>
      <c r="CV893">
        <f>SUMIF(SmtRes!AQ2330:'SmtRes'!AQ2333,"=1",SmtRes!BU2330:'SmtRes'!BU2333)</f>
        <v>58.703600000000002</v>
      </c>
      <c r="CW893">
        <f>SUMIF(SmtRes!AQ2330:'SmtRes'!AQ2333,"=1",SmtRes!BV2330:'SmtRes'!BV2333)</f>
        <v>8.0839999999999996</v>
      </c>
      <c r="CX893">
        <f t="shared" si="572"/>
        <v>0</v>
      </c>
      <c r="CY893">
        <f t="shared" si="573"/>
        <v>371.29019999999997</v>
      </c>
      <c r="CZ893">
        <f t="shared" si="574"/>
        <v>196.56540000000001</v>
      </c>
      <c r="DC893" t="s">
        <v>3</v>
      </c>
      <c r="DD893" t="s">
        <v>14</v>
      </c>
      <c r="DE893" t="s">
        <v>23</v>
      </c>
      <c r="DF893" t="s">
        <v>23</v>
      </c>
      <c r="DG893" t="s">
        <v>23</v>
      </c>
      <c r="DH893" t="s">
        <v>3</v>
      </c>
      <c r="DI893" t="s">
        <v>23</v>
      </c>
      <c r="DJ893" t="s">
        <v>23</v>
      </c>
      <c r="DK893" t="s">
        <v>3</v>
      </c>
      <c r="DL893" t="s">
        <v>3</v>
      </c>
      <c r="DM893" t="s">
        <v>3</v>
      </c>
      <c r="DN893">
        <v>0</v>
      </c>
      <c r="DO893">
        <v>0</v>
      </c>
      <c r="DP893">
        <v>1</v>
      </c>
      <c r="DQ893">
        <v>1</v>
      </c>
      <c r="DU893">
        <v>1003</v>
      </c>
      <c r="DV893" t="s">
        <v>630</v>
      </c>
      <c r="DW893" t="s">
        <v>630</v>
      </c>
      <c r="DX893">
        <v>100</v>
      </c>
      <c r="DZ893" t="s">
        <v>3</v>
      </c>
      <c r="EA893" t="s">
        <v>3</v>
      </c>
      <c r="EB893" t="s">
        <v>3</v>
      </c>
      <c r="EC893" t="s">
        <v>3</v>
      </c>
      <c r="EE893">
        <v>342529186</v>
      </c>
      <c r="EF893">
        <v>6</v>
      </c>
      <c r="EG893" t="s">
        <v>671</v>
      </c>
      <c r="EH893">
        <v>102</v>
      </c>
      <c r="EI893" t="s">
        <v>772</v>
      </c>
      <c r="EJ893">
        <v>1</v>
      </c>
      <c r="EK893">
        <v>68001</v>
      </c>
      <c r="EL893" t="s">
        <v>772</v>
      </c>
      <c r="EM893" t="s">
        <v>773</v>
      </c>
      <c r="EO893" t="s">
        <v>3</v>
      </c>
      <c r="EQ893">
        <v>131072</v>
      </c>
      <c r="ER893">
        <v>0</v>
      </c>
      <c r="ES893">
        <v>0</v>
      </c>
      <c r="ET893">
        <v>0</v>
      </c>
      <c r="EU893">
        <v>0</v>
      </c>
      <c r="EV893">
        <v>0</v>
      </c>
      <c r="EW893">
        <v>68.260000000000005</v>
      </c>
      <c r="EX893">
        <v>9.4</v>
      </c>
      <c r="EY893">
        <v>0</v>
      </c>
      <c r="FQ893">
        <v>0</v>
      </c>
      <c r="FR893">
        <v>0</v>
      </c>
      <c r="FS893">
        <v>0</v>
      </c>
      <c r="FX893">
        <v>102</v>
      </c>
      <c r="FY893">
        <v>54</v>
      </c>
      <c r="GA893" t="s">
        <v>3</v>
      </c>
      <c r="GD893">
        <v>1</v>
      </c>
      <c r="GF893">
        <v>1398666675</v>
      </c>
      <c r="GG893">
        <v>2</v>
      </c>
      <c r="GH893">
        <v>1</v>
      </c>
      <c r="GI893">
        <v>-2</v>
      </c>
      <c r="GJ893">
        <v>0</v>
      </c>
      <c r="GK893">
        <v>0</v>
      </c>
      <c r="GL893">
        <f t="shared" si="575"/>
        <v>0</v>
      </c>
      <c r="GM893">
        <f t="shared" si="576"/>
        <v>963.28</v>
      </c>
      <c r="GN893">
        <f t="shared" si="577"/>
        <v>963.28</v>
      </c>
      <c r="GO893">
        <f t="shared" si="578"/>
        <v>0</v>
      </c>
      <c r="GP893">
        <f t="shared" si="579"/>
        <v>0</v>
      </c>
      <c r="GR893">
        <v>0</v>
      </c>
      <c r="GS893">
        <v>3</v>
      </c>
      <c r="GT893">
        <v>0</v>
      </c>
      <c r="GU893" t="s">
        <v>3</v>
      </c>
      <c r="GV893">
        <f t="shared" si="580"/>
        <v>0</v>
      </c>
      <c r="GW893">
        <v>1</v>
      </c>
      <c r="GX893">
        <f t="shared" si="581"/>
        <v>0</v>
      </c>
      <c r="HA893">
        <v>0</v>
      </c>
      <c r="HB893">
        <v>0</v>
      </c>
      <c r="HC893">
        <f t="shared" si="582"/>
        <v>0</v>
      </c>
      <c r="HE893" t="s">
        <v>3</v>
      </c>
      <c r="HF893" t="s">
        <v>3</v>
      </c>
      <c r="HM893" t="s">
        <v>3</v>
      </c>
      <c r="HN893" t="s">
        <v>774</v>
      </c>
      <c r="HO893" t="s">
        <v>775</v>
      </c>
      <c r="HP893" t="s">
        <v>772</v>
      </c>
      <c r="HQ893" t="s">
        <v>772</v>
      </c>
      <c r="HS893">
        <v>0</v>
      </c>
      <c r="IK893">
        <v>0</v>
      </c>
    </row>
    <row r="894" spans="1:245" x14ac:dyDescent="0.25">
      <c r="A894">
        <v>17</v>
      </c>
      <c r="B894">
        <v>1</v>
      </c>
      <c r="C894">
        <f>ROW(SmtRes!A2337)</f>
        <v>2337</v>
      </c>
      <c r="D894">
        <f>ROW(EtalonRes!A2337)</f>
        <v>2337</v>
      </c>
      <c r="E894" t="s">
        <v>776</v>
      </c>
      <c r="F894" t="s">
        <v>777</v>
      </c>
      <c r="G894" t="s">
        <v>778</v>
      </c>
      <c r="H894" t="s">
        <v>630</v>
      </c>
      <c r="I894">
        <v>0.01</v>
      </c>
      <c r="J894">
        <v>0</v>
      </c>
      <c r="K894">
        <v>0.01</v>
      </c>
      <c r="O894">
        <f t="shared" si="561"/>
        <v>288.58999999999997</v>
      </c>
      <c r="P894">
        <f>SUMIF(SmtRes!AQ2334:'SmtRes'!AQ2337,"=1",SmtRes!DF2334:'SmtRes'!DF2337)</f>
        <v>0</v>
      </c>
      <c r="Q894">
        <f>SUMIF(SmtRes!AQ2334:'SmtRes'!AQ2337,"=1",SmtRes!DG2334:'SmtRes'!DG2337)</f>
        <v>21.38</v>
      </c>
      <c r="R894">
        <f>SUMIF(SmtRes!AQ2334:'SmtRes'!AQ2337,"=1",SmtRes!DH2334:'SmtRes'!DH2337)</f>
        <v>32.909999999999997</v>
      </c>
      <c r="S894">
        <f>SUMIF(SmtRes!AQ2334:'SmtRes'!AQ2337,"=1",SmtRes!DI2334:'SmtRes'!DI2337)</f>
        <v>234.3</v>
      </c>
      <c r="T894">
        <f t="shared" si="562"/>
        <v>0</v>
      </c>
      <c r="U894">
        <f>SUMIF(SmtRes!AQ2334:'SmtRes'!AQ2337,"=1",SmtRes!CV2334:'SmtRes'!CV2337)</f>
        <v>0.45261800000000002</v>
      </c>
      <c r="V894">
        <f>SUMIF(SmtRes!AQ2334:'SmtRes'!AQ2337,"=1",SmtRes!CW2334:'SmtRes'!CW2337)</f>
        <v>5.5039999999999999E-2</v>
      </c>
      <c r="W894">
        <f t="shared" si="563"/>
        <v>0</v>
      </c>
      <c r="X894">
        <f t="shared" si="564"/>
        <v>272.55</v>
      </c>
      <c r="Y894">
        <f t="shared" si="565"/>
        <v>144.29</v>
      </c>
      <c r="AA894">
        <v>381997917</v>
      </c>
      <c r="AB894">
        <f t="shared" si="566"/>
        <v>25568.460050000002</v>
      </c>
      <c r="AC894">
        <f t="shared" si="567"/>
        <v>0</v>
      </c>
      <c r="AD894">
        <f>ROUND((((SUM(SmtRes!BR2334:'SmtRes'!BR2337))-(SUM(SmtRes!BS2334:'SmtRes'!BS2337)))+AE894),6)</f>
        <v>2138.6892800000001</v>
      </c>
      <c r="AE894">
        <f>ROUND((SUM(SmtRes!BS2334:'SmtRes'!BS2337)),6)</f>
        <v>3291.2819199999999</v>
      </c>
      <c r="AF894">
        <f>ROUND((SUM(SmtRes!BT2334:'SmtRes'!BT2337)),6)</f>
        <v>23429.770769999999</v>
      </c>
      <c r="AG894">
        <f t="shared" si="568"/>
        <v>0</v>
      </c>
      <c r="AH894">
        <f>(SUM(SmtRes!BU2334:'SmtRes'!BU2337))</f>
        <v>45.261800000000001</v>
      </c>
      <c r="AI894">
        <f>(SUM(SmtRes!BV2334:'SmtRes'!BV2337))</f>
        <v>5.5040000000000004</v>
      </c>
      <c r="AJ894">
        <f t="shared" si="569"/>
        <v>0</v>
      </c>
      <c r="AK894">
        <v>33557.839500000002</v>
      </c>
      <c r="AL894">
        <v>0</v>
      </c>
      <c r="AM894">
        <v>2486.848</v>
      </c>
      <c r="AN894">
        <v>3827.0720000000001</v>
      </c>
      <c r="AO894">
        <v>27243.9195</v>
      </c>
      <c r="AP894">
        <v>0</v>
      </c>
      <c r="AQ894">
        <v>52.63</v>
      </c>
      <c r="AR894">
        <v>6.4</v>
      </c>
      <c r="AS894">
        <v>0</v>
      </c>
      <c r="AT894">
        <v>102</v>
      </c>
      <c r="AU894">
        <v>54</v>
      </c>
      <c r="AV894">
        <v>1</v>
      </c>
      <c r="AW894">
        <v>1</v>
      </c>
      <c r="AZ894">
        <v>1</v>
      </c>
      <c r="BA894">
        <v>1</v>
      </c>
      <c r="BB894">
        <v>1</v>
      </c>
      <c r="BC894">
        <v>1</v>
      </c>
      <c r="BD894" t="s">
        <v>3</v>
      </c>
      <c r="BE894" t="s">
        <v>3</v>
      </c>
      <c r="BF894" t="s">
        <v>3</v>
      </c>
      <c r="BG894" t="s">
        <v>3</v>
      </c>
      <c r="BH894">
        <v>0</v>
      </c>
      <c r="BI894">
        <v>1</v>
      </c>
      <c r="BJ894" t="s">
        <v>779</v>
      </c>
      <c r="BM894">
        <v>68001</v>
      </c>
      <c r="BN894">
        <v>0</v>
      </c>
      <c r="BO894" t="s">
        <v>3</v>
      </c>
      <c r="BP894">
        <v>0</v>
      </c>
      <c r="BQ894">
        <v>6</v>
      </c>
      <c r="BR894">
        <v>0</v>
      </c>
      <c r="BS894">
        <v>1</v>
      </c>
      <c r="BT894">
        <v>1</v>
      </c>
      <c r="BU894">
        <v>1</v>
      </c>
      <c r="BV894">
        <v>1</v>
      </c>
      <c r="BW894">
        <v>1</v>
      </c>
      <c r="BX894">
        <v>1</v>
      </c>
      <c r="BY894" t="s">
        <v>3</v>
      </c>
      <c r="BZ894">
        <v>102</v>
      </c>
      <c r="CA894">
        <v>54</v>
      </c>
      <c r="CB894" t="s">
        <v>3</v>
      </c>
      <c r="CE894">
        <v>0</v>
      </c>
      <c r="CF894">
        <v>0</v>
      </c>
      <c r="CG894">
        <v>0</v>
      </c>
      <c r="CM894">
        <v>0</v>
      </c>
      <c r="CN894" t="s">
        <v>3</v>
      </c>
      <c r="CO894">
        <v>0</v>
      </c>
      <c r="CP894">
        <f t="shared" si="570"/>
        <v>288.59000000000003</v>
      </c>
      <c r="CQ894">
        <f>SUMIF(SmtRes!AQ2334:'SmtRes'!AQ2337,"=1",SmtRes!AA2334:'SmtRes'!AA2337)</f>
        <v>0</v>
      </c>
      <c r="CR894">
        <f>SUMIF(SmtRes!AQ2334:'SmtRes'!AQ2337,"=1",SmtRes!AB2334:'SmtRes'!AB2337)</f>
        <v>382.49</v>
      </c>
      <c r="CS894">
        <f>SUMIF(SmtRes!AQ2334:'SmtRes'!AQ2337,"=1",SmtRes!AC2334:'SmtRes'!AC2337)</f>
        <v>597.98</v>
      </c>
      <c r="CT894">
        <f>SUMIF(SmtRes!AQ2334:'SmtRes'!AQ2337,"=1",SmtRes!AD2334:'SmtRes'!AD2337)</f>
        <v>517.65</v>
      </c>
      <c r="CU894">
        <f t="shared" si="571"/>
        <v>0</v>
      </c>
      <c r="CV894">
        <f>SUMIF(SmtRes!AQ2334:'SmtRes'!AQ2337,"=1",SmtRes!BU2334:'SmtRes'!BU2337)</f>
        <v>45.261800000000001</v>
      </c>
      <c r="CW894">
        <f>SUMIF(SmtRes!AQ2334:'SmtRes'!AQ2337,"=1",SmtRes!BV2334:'SmtRes'!BV2337)</f>
        <v>5.5040000000000004</v>
      </c>
      <c r="CX894">
        <f t="shared" si="572"/>
        <v>0</v>
      </c>
      <c r="CY894">
        <f t="shared" si="573"/>
        <v>272.55420000000004</v>
      </c>
      <c r="CZ894">
        <f t="shared" si="574"/>
        <v>144.29340000000002</v>
      </c>
      <c r="DC894" t="s">
        <v>3</v>
      </c>
      <c r="DD894" t="s">
        <v>14</v>
      </c>
      <c r="DE894" t="s">
        <v>23</v>
      </c>
      <c r="DF894" t="s">
        <v>23</v>
      </c>
      <c r="DG894" t="s">
        <v>23</v>
      </c>
      <c r="DH894" t="s">
        <v>3</v>
      </c>
      <c r="DI894" t="s">
        <v>23</v>
      </c>
      <c r="DJ894" t="s">
        <v>23</v>
      </c>
      <c r="DK894" t="s">
        <v>3</v>
      </c>
      <c r="DL894" t="s">
        <v>3</v>
      </c>
      <c r="DM894" t="s">
        <v>3</v>
      </c>
      <c r="DN894">
        <v>0</v>
      </c>
      <c r="DO894">
        <v>0</v>
      </c>
      <c r="DP894">
        <v>1</v>
      </c>
      <c r="DQ894">
        <v>1</v>
      </c>
      <c r="DU894">
        <v>1003</v>
      </c>
      <c r="DV894" t="s">
        <v>630</v>
      </c>
      <c r="DW894" t="s">
        <v>630</v>
      </c>
      <c r="DX894">
        <v>100</v>
      </c>
      <c r="DZ894" t="s">
        <v>3</v>
      </c>
      <c r="EA894" t="s">
        <v>3</v>
      </c>
      <c r="EB894" t="s">
        <v>3</v>
      </c>
      <c r="EC894" t="s">
        <v>3</v>
      </c>
      <c r="EE894">
        <v>342529186</v>
      </c>
      <c r="EF894">
        <v>6</v>
      </c>
      <c r="EG894" t="s">
        <v>671</v>
      </c>
      <c r="EH894">
        <v>102</v>
      </c>
      <c r="EI894" t="s">
        <v>772</v>
      </c>
      <c r="EJ894">
        <v>1</v>
      </c>
      <c r="EK894">
        <v>68001</v>
      </c>
      <c r="EL894" t="s">
        <v>772</v>
      </c>
      <c r="EM894" t="s">
        <v>773</v>
      </c>
      <c r="EO894" t="s">
        <v>3</v>
      </c>
      <c r="EQ894">
        <v>131072</v>
      </c>
      <c r="ER894">
        <v>0</v>
      </c>
      <c r="ES894">
        <v>0</v>
      </c>
      <c r="ET894">
        <v>0</v>
      </c>
      <c r="EU894">
        <v>0</v>
      </c>
      <c r="EV894">
        <v>0</v>
      </c>
      <c r="EW894">
        <v>52.63</v>
      </c>
      <c r="EX894">
        <v>6.4</v>
      </c>
      <c r="EY894">
        <v>0</v>
      </c>
      <c r="FQ894">
        <v>0</v>
      </c>
      <c r="FR894">
        <v>0</v>
      </c>
      <c r="FS894">
        <v>0</v>
      </c>
      <c r="FX894">
        <v>102</v>
      </c>
      <c r="FY894">
        <v>54</v>
      </c>
      <c r="GA894" t="s">
        <v>3</v>
      </c>
      <c r="GD894">
        <v>1</v>
      </c>
      <c r="GF894">
        <v>271082207</v>
      </c>
      <c r="GG894">
        <v>2</v>
      </c>
      <c r="GH894">
        <v>1</v>
      </c>
      <c r="GI894">
        <v>-2</v>
      </c>
      <c r="GJ894">
        <v>0</v>
      </c>
      <c r="GK894">
        <v>0</v>
      </c>
      <c r="GL894">
        <f t="shared" si="575"/>
        <v>0</v>
      </c>
      <c r="GM894">
        <f t="shared" si="576"/>
        <v>705.43</v>
      </c>
      <c r="GN894">
        <f t="shared" si="577"/>
        <v>705.43</v>
      </c>
      <c r="GO894">
        <f t="shared" si="578"/>
        <v>0</v>
      </c>
      <c r="GP894">
        <f t="shared" si="579"/>
        <v>0</v>
      </c>
      <c r="GR894">
        <v>0</v>
      </c>
      <c r="GS894">
        <v>3</v>
      </c>
      <c r="GT894">
        <v>0</v>
      </c>
      <c r="GU894" t="s">
        <v>3</v>
      </c>
      <c r="GV894">
        <f t="shared" si="580"/>
        <v>0</v>
      </c>
      <c r="GW894">
        <v>1</v>
      </c>
      <c r="GX894">
        <f t="shared" si="581"/>
        <v>0</v>
      </c>
      <c r="HA894">
        <v>0</v>
      </c>
      <c r="HB894">
        <v>0</v>
      </c>
      <c r="HC894">
        <f t="shared" si="582"/>
        <v>0</v>
      </c>
      <c r="HE894" t="s">
        <v>3</v>
      </c>
      <c r="HF894" t="s">
        <v>3</v>
      </c>
      <c r="HM894" t="s">
        <v>3</v>
      </c>
      <c r="HN894" t="s">
        <v>774</v>
      </c>
      <c r="HO894" t="s">
        <v>775</v>
      </c>
      <c r="HP894" t="s">
        <v>772</v>
      </c>
      <c r="HQ894" t="s">
        <v>772</v>
      </c>
      <c r="HS894">
        <v>0</v>
      </c>
      <c r="IK894">
        <v>0</v>
      </c>
    </row>
    <row r="895" spans="1:245" x14ac:dyDescent="0.25">
      <c r="A895">
        <v>17</v>
      </c>
      <c r="B895">
        <v>1</v>
      </c>
      <c r="C895">
        <f>ROW(SmtRes!A2346)</f>
        <v>2346</v>
      </c>
      <c r="D895">
        <f>ROW(EtalonRes!A2346)</f>
        <v>2346</v>
      </c>
      <c r="E895" t="s">
        <v>780</v>
      </c>
      <c r="F895" t="s">
        <v>781</v>
      </c>
      <c r="G895" t="s">
        <v>782</v>
      </c>
      <c r="H895" t="s">
        <v>630</v>
      </c>
      <c r="I895">
        <v>0.01</v>
      </c>
      <c r="J895">
        <v>0</v>
      </c>
      <c r="K895">
        <v>0.01</v>
      </c>
      <c r="O895">
        <f t="shared" si="561"/>
        <v>382.39</v>
      </c>
      <c r="P895">
        <f>SUMIF(SmtRes!AQ2338:'SmtRes'!AQ2346,"=1",SmtRes!DF2338:'SmtRes'!DF2346)</f>
        <v>0</v>
      </c>
      <c r="Q895">
        <f>SUMIF(SmtRes!AQ2338:'SmtRes'!AQ2346,"=1",SmtRes!DG2338:'SmtRes'!DG2346)</f>
        <v>9.7000000000000011</v>
      </c>
      <c r="R895">
        <f>SUMIF(SmtRes!AQ2338:'SmtRes'!AQ2346,"=1",SmtRes!DH2338:'SmtRes'!DH2346)</f>
        <v>5.1400000000000006</v>
      </c>
      <c r="S895">
        <f>SUMIF(SmtRes!AQ2338:'SmtRes'!AQ2346,"=1",SmtRes!DI2338:'SmtRes'!DI2346)</f>
        <v>367.55</v>
      </c>
      <c r="T895">
        <f t="shared" si="562"/>
        <v>0</v>
      </c>
      <c r="U895">
        <f>SUMIF(SmtRes!AQ2338:'SmtRes'!AQ2346,"=1",SmtRes!CV2338:'SmtRes'!CV2346)</f>
        <v>0.69799999999999995</v>
      </c>
      <c r="V895">
        <f>SUMIF(SmtRes!AQ2338:'SmtRes'!AQ2346,"=1",SmtRes!CW2338:'SmtRes'!CW2346)</f>
        <v>6.5000000000000006E-3</v>
      </c>
      <c r="W895">
        <f t="shared" si="563"/>
        <v>0</v>
      </c>
      <c r="X895">
        <f t="shared" si="564"/>
        <v>421.14</v>
      </c>
      <c r="Y895">
        <f t="shared" si="565"/>
        <v>286.97000000000003</v>
      </c>
      <c r="AA895">
        <v>381997917</v>
      </c>
      <c r="AB895">
        <f t="shared" si="566"/>
        <v>37721.194000000003</v>
      </c>
      <c r="AC895">
        <f t="shared" si="567"/>
        <v>0</v>
      </c>
      <c r="AD895">
        <f>ROUND((((SUM(SmtRes!BR2338:'SmtRes'!BR2346))-(SUM(SmtRes!BS2338:'SmtRes'!BS2346)))+AE895),6)</f>
        <v>965.91</v>
      </c>
      <c r="AE895">
        <f>ROUND((SUM(SmtRes!BS2338:'SmtRes'!BS2346)),6)</f>
        <v>513.90170000000001</v>
      </c>
      <c r="AF895">
        <f>ROUND((SUM(SmtRes!BT2338:'SmtRes'!BT2346)),6)</f>
        <v>36755.284</v>
      </c>
      <c r="AG895">
        <f t="shared" si="568"/>
        <v>0</v>
      </c>
      <c r="AH895">
        <f>(SUM(SmtRes!BU2338:'SmtRes'!BU2346))</f>
        <v>69.8</v>
      </c>
      <c r="AI895">
        <f>(SUM(SmtRes!BV2338:'SmtRes'!BV2346))</f>
        <v>0.65</v>
      </c>
      <c r="AJ895">
        <f t="shared" si="569"/>
        <v>0</v>
      </c>
      <c r="AK895">
        <v>66532.320699999997</v>
      </c>
      <c r="AL895">
        <v>28297.224999999999</v>
      </c>
      <c r="AM895">
        <v>965.91</v>
      </c>
      <c r="AN895">
        <v>513.90170000000001</v>
      </c>
      <c r="AO895">
        <v>36755.284</v>
      </c>
      <c r="AP895">
        <v>0</v>
      </c>
      <c r="AQ895">
        <v>69.8</v>
      </c>
      <c r="AR895">
        <v>0.65</v>
      </c>
      <c r="AS895">
        <v>0</v>
      </c>
      <c r="AT895">
        <v>113</v>
      </c>
      <c r="AU895">
        <v>77</v>
      </c>
      <c r="AV895">
        <v>1</v>
      </c>
      <c r="AW895">
        <v>1</v>
      </c>
      <c r="AZ895">
        <v>1</v>
      </c>
      <c r="BA895">
        <v>1</v>
      </c>
      <c r="BB895">
        <v>1</v>
      </c>
      <c r="BC895">
        <v>1</v>
      </c>
      <c r="BD895" t="s">
        <v>3</v>
      </c>
      <c r="BE895" t="s">
        <v>3</v>
      </c>
      <c r="BF895" t="s">
        <v>3</v>
      </c>
      <c r="BG895" t="s">
        <v>3</v>
      </c>
      <c r="BH895">
        <v>0</v>
      </c>
      <c r="BI895">
        <v>1</v>
      </c>
      <c r="BJ895" t="s">
        <v>783</v>
      </c>
      <c r="BM895">
        <v>27007</v>
      </c>
      <c r="BN895">
        <v>0</v>
      </c>
      <c r="BO895" t="s">
        <v>3</v>
      </c>
      <c r="BP895">
        <v>0</v>
      </c>
      <c r="BQ895">
        <v>2</v>
      </c>
      <c r="BR895">
        <v>0</v>
      </c>
      <c r="BS895">
        <v>1</v>
      </c>
      <c r="BT895">
        <v>1</v>
      </c>
      <c r="BU895">
        <v>1</v>
      </c>
      <c r="BV895">
        <v>1</v>
      </c>
      <c r="BW895">
        <v>1</v>
      </c>
      <c r="BX895">
        <v>1</v>
      </c>
      <c r="BY895" t="s">
        <v>3</v>
      </c>
      <c r="BZ895">
        <v>113</v>
      </c>
      <c r="CA895">
        <v>77</v>
      </c>
      <c r="CB895" t="s">
        <v>3</v>
      </c>
      <c r="CE895">
        <v>0</v>
      </c>
      <c r="CF895">
        <v>0</v>
      </c>
      <c r="CG895">
        <v>0</v>
      </c>
      <c r="CM895">
        <v>0</v>
      </c>
      <c r="CN895" t="s">
        <v>3</v>
      </c>
      <c r="CO895">
        <v>0</v>
      </c>
      <c r="CP895">
        <f t="shared" si="570"/>
        <v>382.39</v>
      </c>
      <c r="CQ895">
        <f>SUMIF(SmtRes!AQ2338:'SmtRes'!AQ2346,"=1",SmtRes!AA2338:'SmtRes'!AA2346)</f>
        <v>112163.81999999999</v>
      </c>
      <c r="CR895">
        <f>SUMIF(SmtRes!AQ2338:'SmtRes'!AQ2346,"=1",SmtRes!AB2338:'SmtRes'!AB2346)</f>
        <v>2135.1799999999998</v>
      </c>
      <c r="CS895">
        <f>SUMIF(SmtRes!AQ2338:'SmtRes'!AQ2346,"=1",SmtRes!AC2338:'SmtRes'!AC2346)</f>
        <v>1401.23</v>
      </c>
      <c r="CT895">
        <f>SUMIF(SmtRes!AQ2338:'SmtRes'!AQ2346,"=1",SmtRes!AD2338:'SmtRes'!AD2346)</f>
        <v>526.58000000000004</v>
      </c>
      <c r="CU895">
        <f t="shared" si="571"/>
        <v>0</v>
      </c>
      <c r="CV895">
        <f>SUMIF(SmtRes!AQ2338:'SmtRes'!AQ2346,"=1",SmtRes!BU2338:'SmtRes'!BU2346)</f>
        <v>69.8</v>
      </c>
      <c r="CW895">
        <f>SUMIF(SmtRes!AQ2338:'SmtRes'!AQ2346,"=1",SmtRes!BV2338:'SmtRes'!BV2346)</f>
        <v>0.65</v>
      </c>
      <c r="CX895">
        <f t="shared" si="572"/>
        <v>0</v>
      </c>
      <c r="CY895">
        <f t="shared" si="573"/>
        <v>421.1397</v>
      </c>
      <c r="CZ895">
        <f t="shared" si="574"/>
        <v>286.97129999999999</v>
      </c>
      <c r="DC895" t="s">
        <v>3</v>
      </c>
      <c r="DD895" t="s">
        <v>14</v>
      </c>
      <c r="DE895" t="s">
        <v>3</v>
      </c>
      <c r="DF895" t="s">
        <v>3</v>
      </c>
      <c r="DG895" t="s">
        <v>3</v>
      </c>
      <c r="DH895" t="s">
        <v>3</v>
      </c>
      <c r="DI895" t="s">
        <v>3</v>
      </c>
      <c r="DJ895" t="s">
        <v>3</v>
      </c>
      <c r="DK895" t="s">
        <v>3</v>
      </c>
      <c r="DL895" t="s">
        <v>3</v>
      </c>
      <c r="DM895" t="s">
        <v>3</v>
      </c>
      <c r="DN895">
        <v>0</v>
      </c>
      <c r="DO895">
        <v>0</v>
      </c>
      <c r="DP895">
        <v>1</v>
      </c>
      <c r="DQ895">
        <v>1</v>
      </c>
      <c r="DU895">
        <v>1003</v>
      </c>
      <c r="DV895" t="s">
        <v>630</v>
      </c>
      <c r="DW895" t="s">
        <v>630</v>
      </c>
      <c r="DX895">
        <v>100</v>
      </c>
      <c r="DZ895" t="s">
        <v>3</v>
      </c>
      <c r="EA895" t="s">
        <v>3</v>
      </c>
      <c r="EB895" t="s">
        <v>3</v>
      </c>
      <c r="EC895" t="s">
        <v>3</v>
      </c>
      <c r="EE895">
        <v>342529554</v>
      </c>
      <c r="EF895">
        <v>2</v>
      </c>
      <c r="EG895" t="s">
        <v>588</v>
      </c>
      <c r="EH895">
        <v>21</v>
      </c>
      <c r="EI895" t="s">
        <v>711</v>
      </c>
      <c r="EJ895">
        <v>1</v>
      </c>
      <c r="EK895">
        <v>27007</v>
      </c>
      <c r="EL895" t="s">
        <v>784</v>
      </c>
      <c r="EM895" t="s">
        <v>712</v>
      </c>
      <c r="EO895" t="s">
        <v>3</v>
      </c>
      <c r="EQ895">
        <v>131072</v>
      </c>
      <c r="ER895">
        <v>0</v>
      </c>
      <c r="ES895">
        <v>0</v>
      </c>
      <c r="ET895">
        <v>0</v>
      </c>
      <c r="EU895">
        <v>0</v>
      </c>
      <c r="EV895">
        <v>0</v>
      </c>
      <c r="EW895">
        <v>69.8</v>
      </c>
      <c r="EX895">
        <v>0.65</v>
      </c>
      <c r="EY895">
        <v>0</v>
      </c>
      <c r="FQ895">
        <v>0</v>
      </c>
      <c r="FR895">
        <v>0</v>
      </c>
      <c r="FS895">
        <v>0</v>
      </c>
      <c r="FX895">
        <v>113</v>
      </c>
      <c r="FY895">
        <v>77</v>
      </c>
      <c r="GA895" t="s">
        <v>3</v>
      </c>
      <c r="GD895">
        <v>1</v>
      </c>
      <c r="GF895">
        <v>1191283312</v>
      </c>
      <c r="GG895">
        <v>2</v>
      </c>
      <c r="GH895">
        <v>1</v>
      </c>
      <c r="GI895">
        <v>-2</v>
      </c>
      <c r="GJ895">
        <v>0</v>
      </c>
      <c r="GK895">
        <v>0</v>
      </c>
      <c r="GL895">
        <f t="shared" si="575"/>
        <v>0</v>
      </c>
      <c r="GM895">
        <f t="shared" si="576"/>
        <v>1090.5</v>
      </c>
      <c r="GN895">
        <f t="shared" si="577"/>
        <v>1090.5</v>
      </c>
      <c r="GO895">
        <f t="shared" si="578"/>
        <v>0</v>
      </c>
      <c r="GP895">
        <f t="shared" si="579"/>
        <v>0</v>
      </c>
      <c r="GR895">
        <v>0</v>
      </c>
      <c r="GS895">
        <v>3</v>
      </c>
      <c r="GT895">
        <v>0</v>
      </c>
      <c r="GU895" t="s">
        <v>3</v>
      </c>
      <c r="GV895">
        <f t="shared" si="580"/>
        <v>0</v>
      </c>
      <c r="GW895">
        <v>1</v>
      </c>
      <c r="GX895">
        <f t="shared" si="581"/>
        <v>0</v>
      </c>
      <c r="HA895">
        <v>0</v>
      </c>
      <c r="HB895">
        <v>0</v>
      </c>
      <c r="HC895">
        <f t="shared" si="582"/>
        <v>0</v>
      </c>
      <c r="HE895" t="s">
        <v>3</v>
      </c>
      <c r="HF895" t="s">
        <v>3</v>
      </c>
      <c r="HM895" t="s">
        <v>3</v>
      </c>
      <c r="HN895" t="s">
        <v>734</v>
      </c>
      <c r="HO895" t="s">
        <v>735</v>
      </c>
      <c r="HP895" t="s">
        <v>733</v>
      </c>
      <c r="HQ895" t="s">
        <v>733</v>
      </c>
      <c r="HS895">
        <v>0</v>
      </c>
      <c r="IK895">
        <v>0</v>
      </c>
    </row>
    <row r="896" spans="1:245" x14ac:dyDescent="0.25">
      <c r="A896">
        <v>17</v>
      </c>
      <c r="B896">
        <v>1</v>
      </c>
      <c r="C896">
        <f>ROW(SmtRes!A2355)</f>
        <v>2355</v>
      </c>
      <c r="D896">
        <f>ROW(EtalonRes!A2355)</f>
        <v>2355</v>
      </c>
      <c r="E896" t="s">
        <v>785</v>
      </c>
      <c r="F896" t="s">
        <v>786</v>
      </c>
      <c r="G896" t="s">
        <v>787</v>
      </c>
      <c r="H896" t="s">
        <v>630</v>
      </c>
      <c r="I896">
        <f t="shared" ref="I896:I901" si="583">ROUND(1/100,7)</f>
        <v>0.01</v>
      </c>
      <c r="J896">
        <v>0</v>
      </c>
      <c r="K896">
        <f t="shared" ref="K896:K901" si="584">ROUND(1/100,7)</f>
        <v>0.01</v>
      </c>
      <c r="O896">
        <f t="shared" si="561"/>
        <v>382.39</v>
      </c>
      <c r="P896">
        <f>SUMIF(SmtRes!AQ2347:'SmtRes'!AQ2355,"=1",SmtRes!DF2347:'SmtRes'!DF2355)</f>
        <v>0</v>
      </c>
      <c r="Q896">
        <f>SUMIF(SmtRes!AQ2347:'SmtRes'!AQ2355,"=1",SmtRes!DG2347:'SmtRes'!DG2355)</f>
        <v>9.7000000000000011</v>
      </c>
      <c r="R896">
        <f>SUMIF(SmtRes!AQ2347:'SmtRes'!AQ2355,"=1",SmtRes!DH2347:'SmtRes'!DH2355)</f>
        <v>5.1400000000000006</v>
      </c>
      <c r="S896">
        <f>SUMIF(SmtRes!AQ2347:'SmtRes'!AQ2355,"=1",SmtRes!DI2347:'SmtRes'!DI2355)</f>
        <v>367.55</v>
      </c>
      <c r="T896">
        <f t="shared" si="562"/>
        <v>0</v>
      </c>
      <c r="U896">
        <f>SUMIF(SmtRes!AQ2347:'SmtRes'!AQ2355,"=1",SmtRes!CV2347:'SmtRes'!CV2355)</f>
        <v>0.69799999999999995</v>
      </c>
      <c r="V896">
        <f>SUMIF(SmtRes!AQ2347:'SmtRes'!AQ2355,"=1",SmtRes!CW2347:'SmtRes'!CW2355)</f>
        <v>6.5000000000000006E-3</v>
      </c>
      <c r="W896">
        <f t="shared" si="563"/>
        <v>0</v>
      </c>
      <c r="X896">
        <f t="shared" si="564"/>
        <v>421.14</v>
      </c>
      <c r="Y896">
        <f t="shared" si="565"/>
        <v>286.97000000000003</v>
      </c>
      <c r="AA896">
        <v>381997917</v>
      </c>
      <c r="AB896">
        <f t="shared" si="566"/>
        <v>37721.194000000003</v>
      </c>
      <c r="AC896">
        <f t="shared" si="567"/>
        <v>0</v>
      </c>
      <c r="AD896">
        <f>ROUND((((SUM(SmtRes!BR2347:'SmtRes'!BR2355))-(SUM(SmtRes!BS2347:'SmtRes'!BS2355)))+AE896),6)</f>
        <v>965.91</v>
      </c>
      <c r="AE896">
        <f>ROUND((SUM(SmtRes!BS2347:'SmtRes'!BS2355)),6)</f>
        <v>513.90170000000001</v>
      </c>
      <c r="AF896">
        <f>ROUND((SUM(SmtRes!BT2347:'SmtRes'!BT2355)),6)</f>
        <v>36755.284</v>
      </c>
      <c r="AG896">
        <f t="shared" si="568"/>
        <v>0</v>
      </c>
      <c r="AH896">
        <f>(SUM(SmtRes!BU2347:'SmtRes'!BU2355))</f>
        <v>69.8</v>
      </c>
      <c r="AI896">
        <f>(SUM(SmtRes!BV2347:'SmtRes'!BV2355))</f>
        <v>0.65</v>
      </c>
      <c r="AJ896">
        <f t="shared" si="569"/>
        <v>0</v>
      </c>
      <c r="AK896">
        <v>80012.400700000013</v>
      </c>
      <c r="AL896">
        <v>41777.305</v>
      </c>
      <c r="AM896">
        <v>965.91</v>
      </c>
      <c r="AN896">
        <v>513.90170000000001</v>
      </c>
      <c r="AO896">
        <v>36755.284</v>
      </c>
      <c r="AP896">
        <v>0</v>
      </c>
      <c r="AQ896">
        <v>69.8</v>
      </c>
      <c r="AR896">
        <v>0.65</v>
      </c>
      <c r="AS896">
        <v>0</v>
      </c>
      <c r="AT896">
        <v>113</v>
      </c>
      <c r="AU896">
        <v>77</v>
      </c>
      <c r="AV896">
        <v>1</v>
      </c>
      <c r="AW896">
        <v>1</v>
      </c>
      <c r="AZ896">
        <v>1</v>
      </c>
      <c r="BA896">
        <v>1</v>
      </c>
      <c r="BB896">
        <v>1</v>
      </c>
      <c r="BC896">
        <v>1</v>
      </c>
      <c r="BD896" t="s">
        <v>3</v>
      </c>
      <c r="BE896" t="s">
        <v>3</v>
      </c>
      <c r="BF896" t="s">
        <v>3</v>
      </c>
      <c r="BG896" t="s">
        <v>3</v>
      </c>
      <c r="BH896">
        <v>0</v>
      </c>
      <c r="BI896">
        <v>1</v>
      </c>
      <c r="BJ896" t="s">
        <v>788</v>
      </c>
      <c r="BM896">
        <v>27007</v>
      </c>
      <c r="BN896">
        <v>0</v>
      </c>
      <c r="BO896" t="s">
        <v>3</v>
      </c>
      <c r="BP896">
        <v>0</v>
      </c>
      <c r="BQ896">
        <v>2</v>
      </c>
      <c r="BR896">
        <v>0</v>
      </c>
      <c r="BS896">
        <v>1</v>
      </c>
      <c r="BT896">
        <v>1</v>
      </c>
      <c r="BU896">
        <v>1</v>
      </c>
      <c r="BV896">
        <v>1</v>
      </c>
      <c r="BW896">
        <v>1</v>
      </c>
      <c r="BX896">
        <v>1</v>
      </c>
      <c r="BY896" t="s">
        <v>3</v>
      </c>
      <c r="BZ896">
        <v>113</v>
      </c>
      <c r="CA896">
        <v>77</v>
      </c>
      <c r="CB896" t="s">
        <v>3</v>
      </c>
      <c r="CE896">
        <v>0</v>
      </c>
      <c r="CF896">
        <v>0</v>
      </c>
      <c r="CG896">
        <v>0</v>
      </c>
      <c r="CM896">
        <v>0</v>
      </c>
      <c r="CN896" t="s">
        <v>3</v>
      </c>
      <c r="CO896">
        <v>0</v>
      </c>
      <c r="CP896">
        <f t="shared" si="570"/>
        <v>382.39</v>
      </c>
      <c r="CQ896">
        <f>SUMIF(SmtRes!AQ2347:'SmtRes'!AQ2355,"=1",SmtRes!AA2347:'SmtRes'!AA2355)</f>
        <v>112163.81999999999</v>
      </c>
      <c r="CR896">
        <f>SUMIF(SmtRes!AQ2347:'SmtRes'!AQ2355,"=1",SmtRes!AB2347:'SmtRes'!AB2355)</f>
        <v>2135.1799999999998</v>
      </c>
      <c r="CS896">
        <f>SUMIF(SmtRes!AQ2347:'SmtRes'!AQ2355,"=1",SmtRes!AC2347:'SmtRes'!AC2355)</f>
        <v>1401.23</v>
      </c>
      <c r="CT896">
        <f>SUMIF(SmtRes!AQ2347:'SmtRes'!AQ2355,"=1",SmtRes!AD2347:'SmtRes'!AD2355)</f>
        <v>526.58000000000004</v>
      </c>
      <c r="CU896">
        <f t="shared" si="571"/>
        <v>0</v>
      </c>
      <c r="CV896">
        <f>SUMIF(SmtRes!AQ2347:'SmtRes'!AQ2355,"=1",SmtRes!BU2347:'SmtRes'!BU2355)</f>
        <v>69.8</v>
      </c>
      <c r="CW896">
        <f>SUMIF(SmtRes!AQ2347:'SmtRes'!AQ2355,"=1",SmtRes!BV2347:'SmtRes'!BV2355)</f>
        <v>0.65</v>
      </c>
      <c r="CX896">
        <f t="shared" si="572"/>
        <v>0</v>
      </c>
      <c r="CY896">
        <f t="shared" si="573"/>
        <v>421.1397</v>
      </c>
      <c r="CZ896">
        <f t="shared" si="574"/>
        <v>286.97129999999999</v>
      </c>
      <c r="DC896" t="s">
        <v>3</v>
      </c>
      <c r="DD896" t="s">
        <v>14</v>
      </c>
      <c r="DE896" t="s">
        <v>3</v>
      </c>
      <c r="DF896" t="s">
        <v>3</v>
      </c>
      <c r="DG896" t="s">
        <v>3</v>
      </c>
      <c r="DH896" t="s">
        <v>3</v>
      </c>
      <c r="DI896" t="s">
        <v>3</v>
      </c>
      <c r="DJ896" t="s">
        <v>3</v>
      </c>
      <c r="DK896" t="s">
        <v>3</v>
      </c>
      <c r="DL896" t="s">
        <v>3</v>
      </c>
      <c r="DM896" t="s">
        <v>3</v>
      </c>
      <c r="DN896">
        <v>0</v>
      </c>
      <c r="DO896">
        <v>0</v>
      </c>
      <c r="DP896">
        <v>1</v>
      </c>
      <c r="DQ896">
        <v>1</v>
      </c>
      <c r="DU896">
        <v>1003</v>
      </c>
      <c r="DV896" t="s">
        <v>630</v>
      </c>
      <c r="DW896" t="s">
        <v>630</v>
      </c>
      <c r="DX896">
        <v>100</v>
      </c>
      <c r="DZ896" t="s">
        <v>3</v>
      </c>
      <c r="EA896" t="s">
        <v>3</v>
      </c>
      <c r="EB896" t="s">
        <v>3</v>
      </c>
      <c r="EC896" t="s">
        <v>3</v>
      </c>
      <c r="EE896">
        <v>342529554</v>
      </c>
      <c r="EF896">
        <v>2</v>
      </c>
      <c r="EG896" t="s">
        <v>588</v>
      </c>
      <c r="EH896">
        <v>21</v>
      </c>
      <c r="EI896" t="s">
        <v>711</v>
      </c>
      <c r="EJ896">
        <v>1</v>
      </c>
      <c r="EK896">
        <v>27007</v>
      </c>
      <c r="EL896" t="s">
        <v>784</v>
      </c>
      <c r="EM896" t="s">
        <v>712</v>
      </c>
      <c r="EO896" t="s">
        <v>3</v>
      </c>
      <c r="EQ896">
        <v>131072</v>
      </c>
      <c r="ER896">
        <v>0</v>
      </c>
      <c r="ES896">
        <v>0</v>
      </c>
      <c r="ET896">
        <v>0</v>
      </c>
      <c r="EU896">
        <v>0</v>
      </c>
      <c r="EV896">
        <v>0</v>
      </c>
      <c r="EW896">
        <v>69.8</v>
      </c>
      <c r="EX896">
        <v>0.65</v>
      </c>
      <c r="EY896">
        <v>0</v>
      </c>
      <c r="FQ896">
        <v>0</v>
      </c>
      <c r="FR896">
        <v>0</v>
      </c>
      <c r="FS896">
        <v>0</v>
      </c>
      <c r="FX896">
        <v>113</v>
      </c>
      <c r="FY896">
        <v>77</v>
      </c>
      <c r="GA896" t="s">
        <v>3</v>
      </c>
      <c r="GD896">
        <v>1</v>
      </c>
      <c r="GF896">
        <v>-1845364587</v>
      </c>
      <c r="GG896">
        <v>2</v>
      </c>
      <c r="GH896">
        <v>1</v>
      </c>
      <c r="GI896">
        <v>-2</v>
      </c>
      <c r="GJ896">
        <v>0</v>
      </c>
      <c r="GK896">
        <v>0</v>
      </c>
      <c r="GL896">
        <f t="shared" si="575"/>
        <v>0</v>
      </c>
      <c r="GM896">
        <f t="shared" si="576"/>
        <v>1090.5</v>
      </c>
      <c r="GN896">
        <f t="shared" si="577"/>
        <v>1090.5</v>
      </c>
      <c r="GO896">
        <f t="shared" si="578"/>
        <v>0</v>
      </c>
      <c r="GP896">
        <f t="shared" si="579"/>
        <v>0</v>
      </c>
      <c r="GR896">
        <v>0</v>
      </c>
      <c r="GS896">
        <v>3</v>
      </c>
      <c r="GT896">
        <v>0</v>
      </c>
      <c r="GU896" t="s">
        <v>3</v>
      </c>
      <c r="GV896">
        <f t="shared" si="580"/>
        <v>0</v>
      </c>
      <c r="GW896">
        <v>1</v>
      </c>
      <c r="GX896">
        <f t="shared" si="581"/>
        <v>0</v>
      </c>
      <c r="HA896">
        <v>0</v>
      </c>
      <c r="HB896">
        <v>0</v>
      </c>
      <c r="HC896">
        <f t="shared" si="582"/>
        <v>0</v>
      </c>
      <c r="HE896" t="s">
        <v>3</v>
      </c>
      <c r="HF896" t="s">
        <v>3</v>
      </c>
      <c r="HM896" t="s">
        <v>3</v>
      </c>
      <c r="HN896" t="s">
        <v>734</v>
      </c>
      <c r="HO896" t="s">
        <v>735</v>
      </c>
      <c r="HP896" t="s">
        <v>733</v>
      </c>
      <c r="HQ896" t="s">
        <v>733</v>
      </c>
      <c r="HS896">
        <v>0</v>
      </c>
      <c r="IK896">
        <v>0</v>
      </c>
    </row>
    <row r="897" spans="1:245" x14ac:dyDescent="0.25">
      <c r="A897">
        <v>17</v>
      </c>
      <c r="B897">
        <v>1</v>
      </c>
      <c r="C897">
        <f>ROW(SmtRes!A2364)</f>
        <v>2364</v>
      </c>
      <c r="D897">
        <f>ROW(EtalonRes!A2364)</f>
        <v>2364</v>
      </c>
      <c r="E897" t="s">
        <v>789</v>
      </c>
      <c r="F897" t="s">
        <v>790</v>
      </c>
      <c r="G897" t="s">
        <v>791</v>
      </c>
      <c r="H897" t="s">
        <v>630</v>
      </c>
      <c r="I897">
        <f t="shared" si="583"/>
        <v>0.01</v>
      </c>
      <c r="J897">
        <v>0</v>
      </c>
      <c r="K897">
        <f t="shared" si="584"/>
        <v>0.01</v>
      </c>
      <c r="O897">
        <f t="shared" si="561"/>
        <v>532.49</v>
      </c>
      <c r="P897">
        <f>SUMIF(SmtRes!AQ2356:'SmtRes'!AQ2364,"=1",SmtRes!DF2356:'SmtRes'!DF2364)</f>
        <v>0</v>
      </c>
      <c r="Q897">
        <f>SUMIF(SmtRes!AQ2356:'SmtRes'!AQ2364,"=1",SmtRes!DG2356:'SmtRes'!DG2364)</f>
        <v>9.7000000000000011</v>
      </c>
      <c r="R897">
        <f>SUMIF(SmtRes!AQ2356:'SmtRes'!AQ2364,"=1",SmtRes!DH2356:'SmtRes'!DH2364)</f>
        <v>5.1400000000000006</v>
      </c>
      <c r="S897">
        <f>SUMIF(SmtRes!AQ2356:'SmtRes'!AQ2364,"=1",SmtRes!DI2356:'SmtRes'!DI2364)</f>
        <v>517.65</v>
      </c>
      <c r="T897">
        <f t="shared" si="562"/>
        <v>0</v>
      </c>
      <c r="U897">
        <f>SUMIF(SmtRes!AQ2356:'SmtRes'!AQ2364,"=1",SmtRes!CV2356:'SmtRes'!CV2364)</f>
        <v>1</v>
      </c>
      <c r="V897">
        <f>SUMIF(SmtRes!AQ2356:'SmtRes'!AQ2364,"=1",SmtRes!CW2356:'SmtRes'!CW2364)</f>
        <v>6.5000000000000006E-3</v>
      </c>
      <c r="W897">
        <f t="shared" si="563"/>
        <v>0</v>
      </c>
      <c r="X897">
        <f t="shared" si="564"/>
        <v>590.75</v>
      </c>
      <c r="Y897">
        <f t="shared" si="565"/>
        <v>402.55</v>
      </c>
      <c r="AA897">
        <v>381997917</v>
      </c>
      <c r="AB897">
        <f t="shared" si="566"/>
        <v>52730.91</v>
      </c>
      <c r="AC897">
        <f t="shared" si="567"/>
        <v>0</v>
      </c>
      <c r="AD897">
        <f>ROUND((((SUM(SmtRes!BR2356:'SmtRes'!BR2364))-(SUM(SmtRes!BS2356:'SmtRes'!BS2364)))+AE897),6)</f>
        <v>965.91</v>
      </c>
      <c r="AE897">
        <f>ROUND((SUM(SmtRes!BS2356:'SmtRes'!BS2364)),6)</f>
        <v>513.90170000000001</v>
      </c>
      <c r="AF897">
        <f>ROUND((SUM(SmtRes!BT2356:'SmtRes'!BT2364)),6)</f>
        <v>51765</v>
      </c>
      <c r="AG897">
        <f t="shared" si="568"/>
        <v>0</v>
      </c>
      <c r="AH897">
        <f>(SUM(SmtRes!BU2356:'SmtRes'!BU2364))</f>
        <v>100</v>
      </c>
      <c r="AI897">
        <f>(SUM(SmtRes!BV2356:'SmtRes'!BV2364))</f>
        <v>0.65</v>
      </c>
      <c r="AJ897">
        <f t="shared" si="569"/>
        <v>0</v>
      </c>
      <c r="AK897">
        <v>81542.036699999997</v>
      </c>
      <c r="AL897">
        <v>28297.224999999999</v>
      </c>
      <c r="AM897">
        <v>965.91</v>
      </c>
      <c r="AN897">
        <v>513.90170000000001</v>
      </c>
      <c r="AO897">
        <v>51765</v>
      </c>
      <c r="AP897">
        <v>0</v>
      </c>
      <c r="AQ897">
        <v>100</v>
      </c>
      <c r="AR897">
        <v>0.65</v>
      </c>
      <c r="AS897">
        <v>0</v>
      </c>
      <c r="AT897">
        <v>113</v>
      </c>
      <c r="AU897">
        <v>77</v>
      </c>
      <c r="AV897">
        <v>1</v>
      </c>
      <c r="AW897">
        <v>1</v>
      </c>
      <c r="AZ897">
        <v>1</v>
      </c>
      <c r="BA897">
        <v>1</v>
      </c>
      <c r="BB897">
        <v>1</v>
      </c>
      <c r="BC897">
        <v>1</v>
      </c>
      <c r="BD897" t="s">
        <v>3</v>
      </c>
      <c r="BE897" t="s">
        <v>3</v>
      </c>
      <c r="BF897" t="s">
        <v>3</v>
      </c>
      <c r="BG897" t="s">
        <v>3</v>
      </c>
      <c r="BH897">
        <v>0</v>
      </c>
      <c r="BI897">
        <v>1</v>
      </c>
      <c r="BJ897" t="s">
        <v>792</v>
      </c>
      <c r="BM897">
        <v>27007</v>
      </c>
      <c r="BN897">
        <v>0</v>
      </c>
      <c r="BO897" t="s">
        <v>3</v>
      </c>
      <c r="BP897">
        <v>0</v>
      </c>
      <c r="BQ897">
        <v>2</v>
      </c>
      <c r="BR897">
        <v>0</v>
      </c>
      <c r="BS897">
        <v>1</v>
      </c>
      <c r="BT897">
        <v>1</v>
      </c>
      <c r="BU897">
        <v>1</v>
      </c>
      <c r="BV897">
        <v>1</v>
      </c>
      <c r="BW897">
        <v>1</v>
      </c>
      <c r="BX897">
        <v>1</v>
      </c>
      <c r="BY897" t="s">
        <v>3</v>
      </c>
      <c r="BZ897">
        <v>113</v>
      </c>
      <c r="CA897">
        <v>77</v>
      </c>
      <c r="CB897" t="s">
        <v>3</v>
      </c>
      <c r="CE897">
        <v>0</v>
      </c>
      <c r="CF897">
        <v>0</v>
      </c>
      <c r="CG897">
        <v>0</v>
      </c>
      <c r="CM897">
        <v>0</v>
      </c>
      <c r="CN897" t="s">
        <v>3</v>
      </c>
      <c r="CO897">
        <v>0</v>
      </c>
      <c r="CP897">
        <f t="shared" si="570"/>
        <v>532.49</v>
      </c>
      <c r="CQ897">
        <f>SUMIF(SmtRes!AQ2356:'SmtRes'!AQ2364,"=1",SmtRes!AA2356:'SmtRes'!AA2364)</f>
        <v>112163.81999999999</v>
      </c>
      <c r="CR897">
        <f>SUMIF(SmtRes!AQ2356:'SmtRes'!AQ2364,"=1",SmtRes!AB2356:'SmtRes'!AB2364)</f>
        <v>2135.1799999999998</v>
      </c>
      <c r="CS897">
        <f>SUMIF(SmtRes!AQ2356:'SmtRes'!AQ2364,"=1",SmtRes!AC2356:'SmtRes'!AC2364)</f>
        <v>1401.23</v>
      </c>
      <c r="CT897">
        <f>SUMIF(SmtRes!AQ2356:'SmtRes'!AQ2364,"=1",SmtRes!AD2356:'SmtRes'!AD2364)</f>
        <v>517.65</v>
      </c>
      <c r="CU897">
        <f t="shared" si="571"/>
        <v>0</v>
      </c>
      <c r="CV897">
        <f>SUMIF(SmtRes!AQ2356:'SmtRes'!AQ2364,"=1",SmtRes!BU2356:'SmtRes'!BU2364)</f>
        <v>100</v>
      </c>
      <c r="CW897">
        <f>SUMIF(SmtRes!AQ2356:'SmtRes'!AQ2364,"=1",SmtRes!BV2356:'SmtRes'!BV2364)</f>
        <v>0.65</v>
      </c>
      <c r="CX897">
        <f t="shared" si="572"/>
        <v>0</v>
      </c>
      <c r="CY897">
        <f t="shared" si="573"/>
        <v>590.7527</v>
      </c>
      <c r="CZ897">
        <f t="shared" si="574"/>
        <v>402.54829999999993</v>
      </c>
      <c r="DC897" t="s">
        <v>3</v>
      </c>
      <c r="DD897" t="s">
        <v>14</v>
      </c>
      <c r="DE897" t="s">
        <v>3</v>
      </c>
      <c r="DF897" t="s">
        <v>3</v>
      </c>
      <c r="DG897" t="s">
        <v>3</v>
      </c>
      <c r="DH897" t="s">
        <v>3</v>
      </c>
      <c r="DI897" t="s">
        <v>3</v>
      </c>
      <c r="DJ897" t="s">
        <v>3</v>
      </c>
      <c r="DK897" t="s">
        <v>3</v>
      </c>
      <c r="DL897" t="s">
        <v>3</v>
      </c>
      <c r="DM897" t="s">
        <v>3</v>
      </c>
      <c r="DN897">
        <v>0</v>
      </c>
      <c r="DO897">
        <v>0</v>
      </c>
      <c r="DP897">
        <v>1</v>
      </c>
      <c r="DQ897">
        <v>1</v>
      </c>
      <c r="DU897">
        <v>1003</v>
      </c>
      <c r="DV897" t="s">
        <v>630</v>
      </c>
      <c r="DW897" t="s">
        <v>630</v>
      </c>
      <c r="DX897">
        <v>100</v>
      </c>
      <c r="DZ897" t="s">
        <v>3</v>
      </c>
      <c r="EA897" t="s">
        <v>3</v>
      </c>
      <c r="EB897" t="s">
        <v>3</v>
      </c>
      <c r="EC897" t="s">
        <v>3</v>
      </c>
      <c r="EE897">
        <v>342529554</v>
      </c>
      <c r="EF897">
        <v>2</v>
      </c>
      <c r="EG897" t="s">
        <v>588</v>
      </c>
      <c r="EH897">
        <v>21</v>
      </c>
      <c r="EI897" t="s">
        <v>711</v>
      </c>
      <c r="EJ897">
        <v>1</v>
      </c>
      <c r="EK897">
        <v>27007</v>
      </c>
      <c r="EL897" t="s">
        <v>784</v>
      </c>
      <c r="EM897" t="s">
        <v>712</v>
      </c>
      <c r="EO897" t="s">
        <v>3</v>
      </c>
      <c r="EQ897">
        <v>131072</v>
      </c>
      <c r="ER897">
        <v>0</v>
      </c>
      <c r="ES897">
        <v>0</v>
      </c>
      <c r="ET897">
        <v>0</v>
      </c>
      <c r="EU897">
        <v>0</v>
      </c>
      <c r="EV897">
        <v>0</v>
      </c>
      <c r="EW897">
        <v>100</v>
      </c>
      <c r="EX897">
        <v>0.65</v>
      </c>
      <c r="EY897">
        <v>0</v>
      </c>
      <c r="FQ897">
        <v>0</v>
      </c>
      <c r="FR897">
        <v>0</v>
      </c>
      <c r="FS897">
        <v>0</v>
      </c>
      <c r="FX897">
        <v>113</v>
      </c>
      <c r="FY897">
        <v>77</v>
      </c>
      <c r="GA897" t="s">
        <v>3</v>
      </c>
      <c r="GD897">
        <v>1</v>
      </c>
      <c r="GF897">
        <v>1561080236</v>
      </c>
      <c r="GG897">
        <v>2</v>
      </c>
      <c r="GH897">
        <v>1</v>
      </c>
      <c r="GI897">
        <v>-2</v>
      </c>
      <c r="GJ897">
        <v>0</v>
      </c>
      <c r="GK897">
        <v>0</v>
      </c>
      <c r="GL897">
        <f t="shared" si="575"/>
        <v>0</v>
      </c>
      <c r="GM897">
        <f t="shared" si="576"/>
        <v>1525.79</v>
      </c>
      <c r="GN897">
        <f t="shared" si="577"/>
        <v>1525.79</v>
      </c>
      <c r="GO897">
        <f t="shared" si="578"/>
        <v>0</v>
      </c>
      <c r="GP897">
        <f t="shared" si="579"/>
        <v>0</v>
      </c>
      <c r="GR897">
        <v>0</v>
      </c>
      <c r="GS897">
        <v>3</v>
      </c>
      <c r="GT897">
        <v>0</v>
      </c>
      <c r="GU897" t="s">
        <v>3</v>
      </c>
      <c r="GV897">
        <f t="shared" si="580"/>
        <v>0</v>
      </c>
      <c r="GW897">
        <v>1</v>
      </c>
      <c r="GX897">
        <f t="shared" si="581"/>
        <v>0</v>
      </c>
      <c r="HA897">
        <v>0</v>
      </c>
      <c r="HB897">
        <v>0</v>
      </c>
      <c r="HC897">
        <f t="shared" si="582"/>
        <v>0</v>
      </c>
      <c r="HE897" t="s">
        <v>3</v>
      </c>
      <c r="HF897" t="s">
        <v>3</v>
      </c>
      <c r="HM897" t="s">
        <v>3</v>
      </c>
      <c r="HN897" t="s">
        <v>734</v>
      </c>
      <c r="HO897" t="s">
        <v>735</v>
      </c>
      <c r="HP897" t="s">
        <v>733</v>
      </c>
      <c r="HQ897" t="s">
        <v>733</v>
      </c>
      <c r="HS897">
        <v>0</v>
      </c>
      <c r="IK897">
        <v>0</v>
      </c>
    </row>
    <row r="898" spans="1:245" x14ac:dyDescent="0.25">
      <c r="A898">
        <v>17</v>
      </c>
      <c r="B898">
        <v>1</v>
      </c>
      <c r="C898">
        <f>ROW(SmtRes!A2373)</f>
        <v>2373</v>
      </c>
      <c r="D898">
        <f>ROW(EtalonRes!A2373)</f>
        <v>2373</v>
      </c>
      <c r="E898" t="s">
        <v>793</v>
      </c>
      <c r="F898" t="s">
        <v>794</v>
      </c>
      <c r="G898" t="s">
        <v>795</v>
      </c>
      <c r="H898" t="s">
        <v>630</v>
      </c>
      <c r="I898">
        <f t="shared" si="583"/>
        <v>0.01</v>
      </c>
      <c r="J898">
        <v>0</v>
      </c>
      <c r="K898">
        <f t="shared" si="584"/>
        <v>0.01</v>
      </c>
      <c r="O898">
        <f t="shared" si="561"/>
        <v>532.49</v>
      </c>
      <c r="P898">
        <f>SUMIF(SmtRes!AQ2365:'SmtRes'!AQ2373,"=1",SmtRes!DF2365:'SmtRes'!DF2373)</f>
        <v>0</v>
      </c>
      <c r="Q898">
        <f>SUMIF(SmtRes!AQ2365:'SmtRes'!AQ2373,"=1",SmtRes!DG2365:'SmtRes'!DG2373)</f>
        <v>9.7000000000000011</v>
      </c>
      <c r="R898">
        <f>SUMIF(SmtRes!AQ2365:'SmtRes'!AQ2373,"=1",SmtRes!DH2365:'SmtRes'!DH2373)</f>
        <v>5.1400000000000006</v>
      </c>
      <c r="S898">
        <f>SUMIF(SmtRes!AQ2365:'SmtRes'!AQ2373,"=1",SmtRes!DI2365:'SmtRes'!DI2373)</f>
        <v>517.65</v>
      </c>
      <c r="T898">
        <f t="shared" si="562"/>
        <v>0</v>
      </c>
      <c r="U898">
        <f>SUMIF(SmtRes!AQ2365:'SmtRes'!AQ2373,"=1",SmtRes!CV2365:'SmtRes'!CV2373)</f>
        <v>1</v>
      </c>
      <c r="V898">
        <f>SUMIF(SmtRes!AQ2365:'SmtRes'!AQ2373,"=1",SmtRes!CW2365:'SmtRes'!CW2373)</f>
        <v>6.5000000000000006E-3</v>
      </c>
      <c r="W898">
        <f t="shared" si="563"/>
        <v>0</v>
      </c>
      <c r="X898">
        <f t="shared" si="564"/>
        <v>590.75</v>
      </c>
      <c r="Y898">
        <f t="shared" si="565"/>
        <v>402.55</v>
      </c>
      <c r="AA898">
        <v>381997917</v>
      </c>
      <c r="AB898">
        <f t="shared" si="566"/>
        <v>52730.91</v>
      </c>
      <c r="AC898">
        <f t="shared" si="567"/>
        <v>0</v>
      </c>
      <c r="AD898">
        <f>ROUND((((SUM(SmtRes!BR2365:'SmtRes'!BR2373))-(SUM(SmtRes!BS2365:'SmtRes'!BS2373)))+AE898),6)</f>
        <v>965.91</v>
      </c>
      <c r="AE898">
        <f>ROUND((SUM(SmtRes!BS2365:'SmtRes'!BS2373)),6)</f>
        <v>513.90170000000001</v>
      </c>
      <c r="AF898">
        <f>ROUND((SUM(SmtRes!BT2365:'SmtRes'!BT2373)),6)</f>
        <v>51765</v>
      </c>
      <c r="AG898">
        <f t="shared" si="568"/>
        <v>0</v>
      </c>
      <c r="AH898">
        <f>(SUM(SmtRes!BU2365:'SmtRes'!BU2373))</f>
        <v>100</v>
      </c>
      <c r="AI898">
        <f>(SUM(SmtRes!BV2365:'SmtRes'!BV2373))</f>
        <v>0.65</v>
      </c>
      <c r="AJ898">
        <f t="shared" si="569"/>
        <v>0</v>
      </c>
      <c r="AK898">
        <v>95022.116699999999</v>
      </c>
      <c r="AL898">
        <v>41777.305</v>
      </c>
      <c r="AM898">
        <v>965.91</v>
      </c>
      <c r="AN898">
        <v>513.90170000000001</v>
      </c>
      <c r="AO898">
        <v>51765</v>
      </c>
      <c r="AP898">
        <v>0</v>
      </c>
      <c r="AQ898">
        <v>100</v>
      </c>
      <c r="AR898">
        <v>0.65</v>
      </c>
      <c r="AS898">
        <v>0</v>
      </c>
      <c r="AT898">
        <v>113</v>
      </c>
      <c r="AU898">
        <v>77</v>
      </c>
      <c r="AV898">
        <v>1</v>
      </c>
      <c r="AW898">
        <v>1</v>
      </c>
      <c r="AZ898">
        <v>1</v>
      </c>
      <c r="BA898">
        <v>1</v>
      </c>
      <c r="BB898">
        <v>1</v>
      </c>
      <c r="BC898">
        <v>1</v>
      </c>
      <c r="BD898" t="s">
        <v>3</v>
      </c>
      <c r="BE898" t="s">
        <v>3</v>
      </c>
      <c r="BF898" t="s">
        <v>3</v>
      </c>
      <c r="BG898" t="s">
        <v>3</v>
      </c>
      <c r="BH898">
        <v>0</v>
      </c>
      <c r="BI898">
        <v>1</v>
      </c>
      <c r="BJ898" t="s">
        <v>796</v>
      </c>
      <c r="BM898">
        <v>27007</v>
      </c>
      <c r="BN898">
        <v>0</v>
      </c>
      <c r="BO898" t="s">
        <v>3</v>
      </c>
      <c r="BP898">
        <v>0</v>
      </c>
      <c r="BQ898">
        <v>2</v>
      </c>
      <c r="BR898">
        <v>0</v>
      </c>
      <c r="BS898">
        <v>1</v>
      </c>
      <c r="BT898">
        <v>1</v>
      </c>
      <c r="BU898">
        <v>1</v>
      </c>
      <c r="BV898">
        <v>1</v>
      </c>
      <c r="BW898">
        <v>1</v>
      </c>
      <c r="BX898">
        <v>1</v>
      </c>
      <c r="BY898" t="s">
        <v>3</v>
      </c>
      <c r="BZ898">
        <v>113</v>
      </c>
      <c r="CA898">
        <v>77</v>
      </c>
      <c r="CB898" t="s">
        <v>3</v>
      </c>
      <c r="CE898">
        <v>0</v>
      </c>
      <c r="CF898">
        <v>0</v>
      </c>
      <c r="CG898">
        <v>0</v>
      </c>
      <c r="CM898">
        <v>0</v>
      </c>
      <c r="CN898" t="s">
        <v>3</v>
      </c>
      <c r="CO898">
        <v>0</v>
      </c>
      <c r="CP898">
        <f t="shared" si="570"/>
        <v>532.49</v>
      </c>
      <c r="CQ898">
        <f>SUMIF(SmtRes!AQ2365:'SmtRes'!AQ2373,"=1",SmtRes!AA2365:'SmtRes'!AA2373)</f>
        <v>112163.81999999999</v>
      </c>
      <c r="CR898">
        <f>SUMIF(SmtRes!AQ2365:'SmtRes'!AQ2373,"=1",SmtRes!AB2365:'SmtRes'!AB2373)</f>
        <v>2135.1799999999998</v>
      </c>
      <c r="CS898">
        <f>SUMIF(SmtRes!AQ2365:'SmtRes'!AQ2373,"=1",SmtRes!AC2365:'SmtRes'!AC2373)</f>
        <v>1401.23</v>
      </c>
      <c r="CT898">
        <f>SUMIF(SmtRes!AQ2365:'SmtRes'!AQ2373,"=1",SmtRes!AD2365:'SmtRes'!AD2373)</f>
        <v>517.65</v>
      </c>
      <c r="CU898">
        <f t="shared" si="571"/>
        <v>0</v>
      </c>
      <c r="CV898">
        <f>SUMIF(SmtRes!AQ2365:'SmtRes'!AQ2373,"=1",SmtRes!BU2365:'SmtRes'!BU2373)</f>
        <v>100</v>
      </c>
      <c r="CW898">
        <f>SUMIF(SmtRes!AQ2365:'SmtRes'!AQ2373,"=1",SmtRes!BV2365:'SmtRes'!BV2373)</f>
        <v>0.65</v>
      </c>
      <c r="CX898">
        <f t="shared" si="572"/>
        <v>0</v>
      </c>
      <c r="CY898">
        <f t="shared" si="573"/>
        <v>590.7527</v>
      </c>
      <c r="CZ898">
        <f t="shared" si="574"/>
        <v>402.54829999999993</v>
      </c>
      <c r="DC898" t="s">
        <v>3</v>
      </c>
      <c r="DD898" t="s">
        <v>14</v>
      </c>
      <c r="DE898" t="s">
        <v>3</v>
      </c>
      <c r="DF898" t="s">
        <v>3</v>
      </c>
      <c r="DG898" t="s">
        <v>3</v>
      </c>
      <c r="DH898" t="s">
        <v>3</v>
      </c>
      <c r="DI898" t="s">
        <v>3</v>
      </c>
      <c r="DJ898" t="s">
        <v>3</v>
      </c>
      <c r="DK898" t="s">
        <v>3</v>
      </c>
      <c r="DL898" t="s">
        <v>3</v>
      </c>
      <c r="DM898" t="s">
        <v>3</v>
      </c>
      <c r="DN898">
        <v>0</v>
      </c>
      <c r="DO898">
        <v>0</v>
      </c>
      <c r="DP898">
        <v>1</v>
      </c>
      <c r="DQ898">
        <v>1</v>
      </c>
      <c r="DU898">
        <v>1003</v>
      </c>
      <c r="DV898" t="s">
        <v>630</v>
      </c>
      <c r="DW898" t="s">
        <v>630</v>
      </c>
      <c r="DX898">
        <v>100</v>
      </c>
      <c r="DZ898" t="s">
        <v>3</v>
      </c>
      <c r="EA898" t="s">
        <v>3</v>
      </c>
      <c r="EB898" t="s">
        <v>3</v>
      </c>
      <c r="EC898" t="s">
        <v>3</v>
      </c>
      <c r="EE898">
        <v>342529554</v>
      </c>
      <c r="EF898">
        <v>2</v>
      </c>
      <c r="EG898" t="s">
        <v>588</v>
      </c>
      <c r="EH898">
        <v>21</v>
      </c>
      <c r="EI898" t="s">
        <v>711</v>
      </c>
      <c r="EJ898">
        <v>1</v>
      </c>
      <c r="EK898">
        <v>27007</v>
      </c>
      <c r="EL898" t="s">
        <v>784</v>
      </c>
      <c r="EM898" t="s">
        <v>712</v>
      </c>
      <c r="EO898" t="s">
        <v>3</v>
      </c>
      <c r="EQ898">
        <v>131072</v>
      </c>
      <c r="ER898">
        <v>0</v>
      </c>
      <c r="ES898">
        <v>0</v>
      </c>
      <c r="ET898">
        <v>0</v>
      </c>
      <c r="EU898">
        <v>0</v>
      </c>
      <c r="EV898">
        <v>0</v>
      </c>
      <c r="EW898">
        <v>100</v>
      </c>
      <c r="EX898">
        <v>0.65</v>
      </c>
      <c r="EY898">
        <v>0</v>
      </c>
      <c r="FQ898">
        <v>0</v>
      </c>
      <c r="FR898">
        <v>0</v>
      </c>
      <c r="FS898">
        <v>0</v>
      </c>
      <c r="FX898">
        <v>113</v>
      </c>
      <c r="FY898">
        <v>77</v>
      </c>
      <c r="GA898" t="s">
        <v>3</v>
      </c>
      <c r="GD898">
        <v>1</v>
      </c>
      <c r="GF898">
        <v>262308130</v>
      </c>
      <c r="GG898">
        <v>2</v>
      </c>
      <c r="GH898">
        <v>1</v>
      </c>
      <c r="GI898">
        <v>-2</v>
      </c>
      <c r="GJ898">
        <v>0</v>
      </c>
      <c r="GK898">
        <v>0</v>
      </c>
      <c r="GL898">
        <f t="shared" si="575"/>
        <v>0</v>
      </c>
      <c r="GM898">
        <f t="shared" si="576"/>
        <v>1525.79</v>
      </c>
      <c r="GN898">
        <f t="shared" si="577"/>
        <v>1525.79</v>
      </c>
      <c r="GO898">
        <f t="shared" si="578"/>
        <v>0</v>
      </c>
      <c r="GP898">
        <f t="shared" si="579"/>
        <v>0</v>
      </c>
      <c r="GR898">
        <v>0</v>
      </c>
      <c r="GS898">
        <v>3</v>
      </c>
      <c r="GT898">
        <v>0</v>
      </c>
      <c r="GU898" t="s">
        <v>3</v>
      </c>
      <c r="GV898">
        <f t="shared" si="580"/>
        <v>0</v>
      </c>
      <c r="GW898">
        <v>1</v>
      </c>
      <c r="GX898">
        <f t="shared" si="581"/>
        <v>0</v>
      </c>
      <c r="HA898">
        <v>0</v>
      </c>
      <c r="HB898">
        <v>0</v>
      </c>
      <c r="HC898">
        <f t="shared" si="582"/>
        <v>0</v>
      </c>
      <c r="HE898" t="s">
        <v>3</v>
      </c>
      <c r="HF898" t="s">
        <v>3</v>
      </c>
      <c r="HM898" t="s">
        <v>3</v>
      </c>
      <c r="HN898" t="s">
        <v>734</v>
      </c>
      <c r="HO898" t="s">
        <v>735</v>
      </c>
      <c r="HP898" t="s">
        <v>733</v>
      </c>
      <c r="HQ898" t="s">
        <v>733</v>
      </c>
      <c r="HS898">
        <v>0</v>
      </c>
      <c r="IK898">
        <v>0</v>
      </c>
    </row>
    <row r="899" spans="1:245" x14ac:dyDescent="0.25">
      <c r="A899">
        <v>17</v>
      </c>
      <c r="B899">
        <v>1</v>
      </c>
      <c r="C899">
        <f>ROW(SmtRes!A2377)</f>
        <v>2377</v>
      </c>
      <c r="D899">
        <f>ROW(EtalonRes!A2377)</f>
        <v>2377</v>
      </c>
      <c r="E899" t="s">
        <v>797</v>
      </c>
      <c r="F899" t="s">
        <v>798</v>
      </c>
      <c r="G899" t="s">
        <v>799</v>
      </c>
      <c r="H899" t="s">
        <v>731</v>
      </c>
      <c r="I899">
        <f t="shared" si="583"/>
        <v>0.01</v>
      </c>
      <c r="J899">
        <v>0</v>
      </c>
      <c r="K899">
        <f t="shared" si="584"/>
        <v>0.01</v>
      </c>
      <c r="O899">
        <f t="shared" si="561"/>
        <v>17.29</v>
      </c>
      <c r="P899">
        <f>SUMIF(SmtRes!AQ2374:'SmtRes'!AQ2377,"=1",SmtRes!DF2374:'SmtRes'!DF2377)</f>
        <v>0</v>
      </c>
      <c r="Q899">
        <f>SUMIF(SmtRes!AQ2374:'SmtRes'!AQ2377,"=1",SmtRes!DG2374:'SmtRes'!DG2377)</f>
        <v>0.33</v>
      </c>
      <c r="R899">
        <f>SUMIF(SmtRes!AQ2374:'SmtRes'!AQ2377,"=1",SmtRes!DH2374:'SmtRes'!DH2377)</f>
        <v>0.26</v>
      </c>
      <c r="S899">
        <f>SUMIF(SmtRes!AQ2374:'SmtRes'!AQ2377,"=1",SmtRes!DI2374:'SmtRes'!DI2377)</f>
        <v>16.7</v>
      </c>
      <c r="T899">
        <f t="shared" si="562"/>
        <v>0</v>
      </c>
      <c r="U899">
        <f>SUMIF(SmtRes!AQ2374:'SmtRes'!AQ2377,"=1",SmtRes!CV2374:'SmtRes'!CV2377)</f>
        <v>3.4916000000000003E-2</v>
      </c>
      <c r="V899">
        <f>SUMIF(SmtRes!AQ2374:'SmtRes'!AQ2377,"=1",SmtRes!CW2374:'SmtRes'!CW2377)</f>
        <v>4.2999999999999999E-4</v>
      </c>
      <c r="W899">
        <f t="shared" si="563"/>
        <v>0</v>
      </c>
      <c r="X899">
        <f t="shared" si="564"/>
        <v>17.47</v>
      </c>
      <c r="Y899">
        <f t="shared" si="565"/>
        <v>12.21</v>
      </c>
      <c r="AA899">
        <v>381997917</v>
      </c>
      <c r="AB899">
        <f t="shared" si="566"/>
        <v>1697.4201840000001</v>
      </c>
      <c r="AC899">
        <f t="shared" si="567"/>
        <v>0</v>
      </c>
      <c r="AD899">
        <f>ROUND((((SUM(SmtRes!BR2374:'SmtRes'!BR2377))-(SUM(SmtRes!BS2374:'SmtRes'!BS2377)))+AE899),6)</f>
        <v>27.108575999999999</v>
      </c>
      <c r="AE899">
        <f>ROUND((SUM(SmtRes!BS2374:'SmtRes'!BS2377)),6)</f>
        <v>25.713139999999999</v>
      </c>
      <c r="AF899">
        <f>ROUND((SUM(SmtRes!BT2374:'SmtRes'!BT2377)),6)</f>
        <v>1670.311608</v>
      </c>
      <c r="AG899">
        <f t="shared" si="568"/>
        <v>0</v>
      </c>
      <c r="AH899">
        <f>(SUM(SmtRes!BU2374:'SmtRes'!BU2377))</f>
        <v>3.4915999999999996</v>
      </c>
      <c r="AI899">
        <f>(SUM(SmtRes!BV2374:'SmtRes'!BV2377))</f>
        <v>4.3000000000000003E-2</v>
      </c>
      <c r="AJ899">
        <f t="shared" si="569"/>
        <v>0</v>
      </c>
      <c r="AK899">
        <v>2003.6433999999999</v>
      </c>
      <c r="AL899">
        <v>0</v>
      </c>
      <c r="AM899">
        <v>31.521600000000003</v>
      </c>
      <c r="AN899">
        <v>29.899000000000001</v>
      </c>
      <c r="AO899">
        <v>1942.2227999999998</v>
      </c>
      <c r="AP899">
        <v>0</v>
      </c>
      <c r="AQ899">
        <v>4.0599999999999996</v>
      </c>
      <c r="AR899">
        <v>0.05</v>
      </c>
      <c r="AS899">
        <v>0</v>
      </c>
      <c r="AT899">
        <v>103</v>
      </c>
      <c r="AU899">
        <v>72</v>
      </c>
      <c r="AV899">
        <v>1</v>
      </c>
      <c r="AW899">
        <v>1</v>
      </c>
      <c r="AZ899">
        <v>1</v>
      </c>
      <c r="BA899">
        <v>1</v>
      </c>
      <c r="BB899">
        <v>1</v>
      </c>
      <c r="BC899">
        <v>1</v>
      </c>
      <c r="BD899" t="s">
        <v>3</v>
      </c>
      <c r="BE899" t="s">
        <v>3</v>
      </c>
      <c r="BF899" t="s">
        <v>3</v>
      </c>
      <c r="BG899" t="s">
        <v>3</v>
      </c>
      <c r="BH899">
        <v>0</v>
      </c>
      <c r="BI899">
        <v>1</v>
      </c>
      <c r="BJ899" t="s">
        <v>800</v>
      </c>
      <c r="BM899">
        <v>47001</v>
      </c>
      <c r="BN899">
        <v>0</v>
      </c>
      <c r="BO899" t="s">
        <v>3</v>
      </c>
      <c r="BP899">
        <v>0</v>
      </c>
      <c r="BQ899">
        <v>2</v>
      </c>
      <c r="BR899">
        <v>0</v>
      </c>
      <c r="BS899">
        <v>1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3</v>
      </c>
      <c r="BZ899">
        <v>103</v>
      </c>
      <c r="CA899">
        <v>72</v>
      </c>
      <c r="CB899" t="s">
        <v>3</v>
      </c>
      <c r="CE899">
        <v>0</v>
      </c>
      <c r="CF899">
        <v>0</v>
      </c>
      <c r="CG899">
        <v>0</v>
      </c>
      <c r="CM899">
        <v>0</v>
      </c>
      <c r="CN899" t="s">
        <v>3</v>
      </c>
      <c r="CO899">
        <v>0</v>
      </c>
      <c r="CP899">
        <f t="shared" si="570"/>
        <v>17.29</v>
      </c>
      <c r="CQ899">
        <f>SUMIF(SmtRes!AQ2374:'SmtRes'!AQ2377,"=1",SmtRes!AA2374:'SmtRes'!AA2377)</f>
        <v>0</v>
      </c>
      <c r="CR899">
        <f>SUMIF(SmtRes!AQ2374:'SmtRes'!AQ2377,"=1",SmtRes!AB2374:'SmtRes'!AB2377)</f>
        <v>640.61</v>
      </c>
      <c r="CS899">
        <f>SUMIF(SmtRes!AQ2374:'SmtRes'!AQ2377,"=1",SmtRes!AC2374:'SmtRes'!AC2377)</f>
        <v>597.98</v>
      </c>
      <c r="CT899">
        <f>SUMIF(SmtRes!AQ2374:'SmtRes'!AQ2377,"=1",SmtRes!AD2374:'SmtRes'!AD2377)</f>
        <v>478.38</v>
      </c>
      <c r="CU899">
        <f t="shared" si="571"/>
        <v>0</v>
      </c>
      <c r="CV899">
        <f>SUMIF(SmtRes!AQ2374:'SmtRes'!AQ2377,"=1",SmtRes!BU2374:'SmtRes'!BU2377)</f>
        <v>3.4915999999999996</v>
      </c>
      <c r="CW899">
        <f>SUMIF(SmtRes!AQ2374:'SmtRes'!AQ2377,"=1",SmtRes!BV2374:'SmtRes'!BV2377)</f>
        <v>4.3000000000000003E-2</v>
      </c>
      <c r="CX899">
        <f t="shared" si="572"/>
        <v>0</v>
      </c>
      <c r="CY899">
        <f t="shared" si="573"/>
        <v>17.468800000000002</v>
      </c>
      <c r="CZ899">
        <f t="shared" si="574"/>
        <v>12.211200000000002</v>
      </c>
      <c r="DC899" t="s">
        <v>3</v>
      </c>
      <c r="DD899" t="s">
        <v>14</v>
      </c>
      <c r="DE899" t="s">
        <v>23</v>
      </c>
      <c r="DF899" t="s">
        <v>23</v>
      </c>
      <c r="DG899" t="s">
        <v>23</v>
      </c>
      <c r="DH899" t="s">
        <v>3</v>
      </c>
      <c r="DI899" t="s">
        <v>23</v>
      </c>
      <c r="DJ899" t="s">
        <v>23</v>
      </c>
      <c r="DK899" t="s">
        <v>3</v>
      </c>
      <c r="DL899" t="s">
        <v>3</v>
      </c>
      <c r="DM899" t="s">
        <v>3</v>
      </c>
      <c r="DN899">
        <v>0</v>
      </c>
      <c r="DO899">
        <v>0</v>
      </c>
      <c r="DP899">
        <v>1</v>
      </c>
      <c r="DQ899">
        <v>1</v>
      </c>
      <c r="DU899">
        <v>1005</v>
      </c>
      <c r="DV899" t="s">
        <v>731</v>
      </c>
      <c r="DW899" t="s">
        <v>731</v>
      </c>
      <c r="DX899">
        <v>100</v>
      </c>
      <c r="DZ899" t="s">
        <v>3</v>
      </c>
      <c r="EA899" t="s">
        <v>3</v>
      </c>
      <c r="EB899" t="s">
        <v>3</v>
      </c>
      <c r="EC899" t="s">
        <v>3</v>
      </c>
      <c r="EE899">
        <v>342529129</v>
      </c>
      <c r="EF899">
        <v>2</v>
      </c>
      <c r="EG899" t="s">
        <v>588</v>
      </c>
      <c r="EH899">
        <v>41</v>
      </c>
      <c r="EI899" t="s">
        <v>622</v>
      </c>
      <c r="EJ899">
        <v>1</v>
      </c>
      <c r="EK899">
        <v>47001</v>
      </c>
      <c r="EL899" t="s">
        <v>622</v>
      </c>
      <c r="EM899" t="s">
        <v>623</v>
      </c>
      <c r="EO899" t="s">
        <v>3</v>
      </c>
      <c r="EQ899">
        <v>1310720</v>
      </c>
      <c r="ER899">
        <v>0</v>
      </c>
      <c r="ES899">
        <v>0</v>
      </c>
      <c r="ET899">
        <v>0</v>
      </c>
      <c r="EU899">
        <v>0</v>
      </c>
      <c r="EV899">
        <v>0</v>
      </c>
      <c r="EW899">
        <v>4.0599999999999996</v>
      </c>
      <c r="EX899">
        <v>0.05</v>
      </c>
      <c r="EY899">
        <v>0</v>
      </c>
      <c r="FQ899">
        <v>0</v>
      </c>
      <c r="FR899">
        <v>0</v>
      </c>
      <c r="FS899">
        <v>0</v>
      </c>
      <c r="FX899">
        <v>103</v>
      </c>
      <c r="FY899">
        <v>72</v>
      </c>
      <c r="GA899" t="s">
        <v>3</v>
      </c>
      <c r="GD899">
        <v>1</v>
      </c>
      <c r="GF899">
        <v>-794491593</v>
      </c>
      <c r="GG899">
        <v>2</v>
      </c>
      <c r="GH899">
        <v>1</v>
      </c>
      <c r="GI899">
        <v>-2</v>
      </c>
      <c r="GJ899">
        <v>0</v>
      </c>
      <c r="GK899">
        <v>0</v>
      </c>
      <c r="GL899">
        <f t="shared" si="575"/>
        <v>0</v>
      </c>
      <c r="GM899">
        <f t="shared" si="576"/>
        <v>46.97</v>
      </c>
      <c r="GN899">
        <f t="shared" si="577"/>
        <v>46.97</v>
      </c>
      <c r="GO899">
        <f t="shared" si="578"/>
        <v>0</v>
      </c>
      <c r="GP899">
        <f t="shared" si="579"/>
        <v>0</v>
      </c>
      <c r="GR899">
        <v>0</v>
      </c>
      <c r="GS899">
        <v>3</v>
      </c>
      <c r="GT899">
        <v>0</v>
      </c>
      <c r="GU899" t="s">
        <v>3</v>
      </c>
      <c r="GV899">
        <f t="shared" si="580"/>
        <v>0</v>
      </c>
      <c r="GW899">
        <v>1</v>
      </c>
      <c r="GX899">
        <f t="shared" si="581"/>
        <v>0</v>
      </c>
      <c r="HA899">
        <v>0</v>
      </c>
      <c r="HB899">
        <v>0</v>
      </c>
      <c r="HC899">
        <f t="shared" si="582"/>
        <v>0</v>
      </c>
      <c r="HE899" t="s">
        <v>3</v>
      </c>
      <c r="HF899" t="s">
        <v>3</v>
      </c>
      <c r="HM899" t="s">
        <v>3</v>
      </c>
      <c r="HN899" t="s">
        <v>625</v>
      </c>
      <c r="HO899" t="s">
        <v>626</v>
      </c>
      <c r="HP899" t="s">
        <v>622</v>
      </c>
      <c r="HQ899" t="s">
        <v>622</v>
      </c>
      <c r="HS899">
        <v>0</v>
      </c>
      <c r="IK899">
        <v>0</v>
      </c>
    </row>
    <row r="900" spans="1:245" x14ac:dyDescent="0.25">
      <c r="A900">
        <v>17</v>
      </c>
      <c r="B900">
        <v>1</v>
      </c>
      <c r="C900">
        <f>ROW(SmtRes!A2378)</f>
        <v>2378</v>
      </c>
      <c r="D900">
        <f>ROW(EtalonRes!A2378)</f>
        <v>2378</v>
      </c>
      <c r="E900" t="s">
        <v>801</v>
      </c>
      <c r="F900" t="s">
        <v>802</v>
      </c>
      <c r="G900" t="s">
        <v>803</v>
      </c>
      <c r="H900" t="s">
        <v>731</v>
      </c>
      <c r="I900">
        <f t="shared" si="583"/>
        <v>0.01</v>
      </c>
      <c r="J900">
        <v>0</v>
      </c>
      <c r="K900">
        <f t="shared" si="584"/>
        <v>0.01</v>
      </c>
      <c r="O900">
        <f t="shared" si="561"/>
        <v>72.239999999999995</v>
      </c>
      <c r="P900">
        <f>SUMIF(SmtRes!AQ2378:'SmtRes'!AQ2378,"=1",SmtRes!DF2378:'SmtRes'!DF2378)</f>
        <v>0</v>
      </c>
      <c r="Q900">
        <f>SUMIF(SmtRes!AQ2378:'SmtRes'!AQ2378,"=1",SmtRes!DG2378:'SmtRes'!DG2378)</f>
        <v>0</v>
      </c>
      <c r="R900">
        <f>SUMIF(SmtRes!AQ2378:'SmtRes'!AQ2378,"=1",SmtRes!DH2378:'SmtRes'!DH2378)</f>
        <v>0</v>
      </c>
      <c r="S900">
        <f>SUMIF(SmtRes!AQ2378:'SmtRes'!AQ2378,"=1",SmtRes!DI2378:'SmtRes'!DI2378)</f>
        <v>72.239999999999995</v>
      </c>
      <c r="T900">
        <f t="shared" si="562"/>
        <v>0</v>
      </c>
      <c r="U900">
        <f>SUMIF(SmtRes!AQ2378:'SmtRes'!AQ2378,"=1",SmtRes!CV2378:'SmtRes'!CV2378)</f>
        <v>0.14852199999999999</v>
      </c>
      <c r="V900">
        <f>SUMIF(SmtRes!AQ2378:'SmtRes'!AQ2378,"=1",SmtRes!CW2378:'SmtRes'!CW2378)</f>
        <v>0</v>
      </c>
      <c r="W900">
        <f t="shared" si="563"/>
        <v>0</v>
      </c>
      <c r="X900">
        <f t="shared" si="564"/>
        <v>74.41</v>
      </c>
      <c r="Y900">
        <f t="shared" si="565"/>
        <v>52.01</v>
      </c>
      <c r="AA900">
        <v>381997917</v>
      </c>
      <c r="AB900">
        <f t="shared" si="566"/>
        <v>7224.2586019999999</v>
      </c>
      <c r="AC900">
        <f t="shared" si="567"/>
        <v>0</v>
      </c>
      <c r="AD900">
        <f>ROUND((((0)-(0))+AE900),6)</f>
        <v>0</v>
      </c>
      <c r="AE900">
        <f>ROUND((0),6)</f>
        <v>0</v>
      </c>
      <c r="AF900">
        <f>ROUND((SUM(SmtRes!BT2378:'SmtRes'!BT2378)),6)</f>
        <v>7224.2586019999999</v>
      </c>
      <c r="AG900">
        <f t="shared" si="568"/>
        <v>0</v>
      </c>
      <c r="AH900">
        <f>(SUM(SmtRes!BU2378:'SmtRes'!BU2378))</f>
        <v>14.8522</v>
      </c>
      <c r="AI900">
        <f>(0)</f>
        <v>0</v>
      </c>
      <c r="AJ900">
        <f t="shared" si="569"/>
        <v>0</v>
      </c>
      <c r="AK900">
        <v>8400.3006999999998</v>
      </c>
      <c r="AL900">
        <v>0</v>
      </c>
      <c r="AM900">
        <v>0</v>
      </c>
      <c r="AN900">
        <v>0</v>
      </c>
      <c r="AO900">
        <v>8400.3006999999998</v>
      </c>
      <c r="AP900">
        <v>0</v>
      </c>
      <c r="AQ900">
        <v>17.27</v>
      </c>
      <c r="AR900">
        <v>0</v>
      </c>
      <c r="AS900">
        <v>0</v>
      </c>
      <c r="AT900">
        <v>103</v>
      </c>
      <c r="AU900">
        <v>72</v>
      </c>
      <c r="AV900">
        <v>1</v>
      </c>
      <c r="AW900">
        <v>1</v>
      </c>
      <c r="AZ900">
        <v>1</v>
      </c>
      <c r="BA900">
        <v>1</v>
      </c>
      <c r="BB900">
        <v>1</v>
      </c>
      <c r="BC900">
        <v>1</v>
      </c>
      <c r="BD900" t="s">
        <v>3</v>
      </c>
      <c r="BE900" t="s">
        <v>3</v>
      </c>
      <c r="BF900" t="s">
        <v>3</v>
      </c>
      <c r="BG900" t="s">
        <v>3</v>
      </c>
      <c r="BH900">
        <v>0</v>
      </c>
      <c r="BI900">
        <v>1</v>
      </c>
      <c r="BJ900" t="s">
        <v>804</v>
      </c>
      <c r="BM900">
        <v>47001</v>
      </c>
      <c r="BN900">
        <v>0</v>
      </c>
      <c r="BO900" t="s">
        <v>3</v>
      </c>
      <c r="BP900">
        <v>0</v>
      </c>
      <c r="BQ900">
        <v>2</v>
      </c>
      <c r="BR900">
        <v>0</v>
      </c>
      <c r="BS900">
        <v>1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3</v>
      </c>
      <c r="BZ900">
        <v>103</v>
      </c>
      <c r="CA900">
        <v>72</v>
      </c>
      <c r="CB900" t="s">
        <v>3</v>
      </c>
      <c r="CE900">
        <v>0</v>
      </c>
      <c r="CF900">
        <v>0</v>
      </c>
      <c r="CG900">
        <v>0</v>
      </c>
      <c r="CM900">
        <v>0</v>
      </c>
      <c r="CN900" t="s">
        <v>3</v>
      </c>
      <c r="CO900">
        <v>0</v>
      </c>
      <c r="CP900">
        <f t="shared" si="570"/>
        <v>72.239999999999995</v>
      </c>
      <c r="CQ900">
        <f>SUMIF(SmtRes!AQ2378:'SmtRes'!AQ2378,"=1",SmtRes!AA2378:'SmtRes'!AA2378)</f>
        <v>0</v>
      </c>
      <c r="CR900">
        <f>SUMIF(SmtRes!AQ2378:'SmtRes'!AQ2378,"=1",SmtRes!AB2378:'SmtRes'!AB2378)</f>
        <v>0</v>
      </c>
      <c r="CS900">
        <f>SUMIF(SmtRes!AQ2378:'SmtRes'!AQ2378,"=1",SmtRes!AC2378:'SmtRes'!AC2378)</f>
        <v>0</v>
      </c>
      <c r="CT900">
        <f>SUMIF(SmtRes!AQ2378:'SmtRes'!AQ2378,"=1",SmtRes!AD2378:'SmtRes'!AD2378)</f>
        <v>486.41</v>
      </c>
      <c r="CU900">
        <f t="shared" si="571"/>
        <v>0</v>
      </c>
      <c r="CV900">
        <f>SUMIF(SmtRes!AQ2378:'SmtRes'!AQ2378,"=1",SmtRes!BU2378:'SmtRes'!BU2378)</f>
        <v>14.8522</v>
      </c>
      <c r="CW900">
        <f>SUMIF(SmtRes!AQ2378:'SmtRes'!AQ2378,"=1",SmtRes!BV2378:'SmtRes'!BV2378)</f>
        <v>0</v>
      </c>
      <c r="CX900">
        <f t="shared" si="572"/>
        <v>0</v>
      </c>
      <c r="CY900">
        <f t="shared" si="573"/>
        <v>74.407199999999989</v>
      </c>
      <c r="CZ900">
        <f t="shared" si="574"/>
        <v>52.012799999999999</v>
      </c>
      <c r="DC900" t="s">
        <v>3</v>
      </c>
      <c r="DD900" t="s">
        <v>14</v>
      </c>
      <c r="DE900" t="s">
        <v>23</v>
      </c>
      <c r="DF900" t="s">
        <v>23</v>
      </c>
      <c r="DG900" t="s">
        <v>23</v>
      </c>
      <c r="DH900" t="s">
        <v>3</v>
      </c>
      <c r="DI900" t="s">
        <v>23</v>
      </c>
      <c r="DJ900" t="s">
        <v>23</v>
      </c>
      <c r="DK900" t="s">
        <v>3</v>
      </c>
      <c r="DL900" t="s">
        <v>3</v>
      </c>
      <c r="DM900" t="s">
        <v>3</v>
      </c>
      <c r="DN900">
        <v>0</v>
      </c>
      <c r="DO900">
        <v>0</v>
      </c>
      <c r="DP900">
        <v>1</v>
      </c>
      <c r="DQ900">
        <v>1</v>
      </c>
      <c r="DU900">
        <v>1005</v>
      </c>
      <c r="DV900" t="s">
        <v>731</v>
      </c>
      <c r="DW900" t="s">
        <v>731</v>
      </c>
      <c r="DX900">
        <v>100</v>
      </c>
      <c r="DZ900" t="s">
        <v>3</v>
      </c>
      <c r="EA900" t="s">
        <v>3</v>
      </c>
      <c r="EB900" t="s">
        <v>3</v>
      </c>
      <c r="EC900" t="s">
        <v>3</v>
      </c>
      <c r="EE900">
        <v>342529129</v>
      </c>
      <c r="EF900">
        <v>2</v>
      </c>
      <c r="EG900" t="s">
        <v>588</v>
      </c>
      <c r="EH900">
        <v>41</v>
      </c>
      <c r="EI900" t="s">
        <v>622</v>
      </c>
      <c r="EJ900">
        <v>1</v>
      </c>
      <c r="EK900">
        <v>47001</v>
      </c>
      <c r="EL900" t="s">
        <v>622</v>
      </c>
      <c r="EM900" t="s">
        <v>623</v>
      </c>
      <c r="EO900" t="s">
        <v>3</v>
      </c>
      <c r="EQ900">
        <v>1310720</v>
      </c>
      <c r="ER900">
        <v>0</v>
      </c>
      <c r="ES900">
        <v>0</v>
      </c>
      <c r="ET900">
        <v>0</v>
      </c>
      <c r="EU900">
        <v>0</v>
      </c>
      <c r="EV900">
        <v>0</v>
      </c>
      <c r="EW900">
        <v>17.27</v>
      </c>
      <c r="EX900">
        <v>0</v>
      </c>
      <c r="EY900">
        <v>0</v>
      </c>
      <c r="FQ900">
        <v>0</v>
      </c>
      <c r="FR900">
        <v>0</v>
      </c>
      <c r="FS900">
        <v>0</v>
      </c>
      <c r="FX900">
        <v>103</v>
      </c>
      <c r="FY900">
        <v>72</v>
      </c>
      <c r="GA900" t="s">
        <v>3</v>
      </c>
      <c r="GD900">
        <v>1</v>
      </c>
      <c r="GF900">
        <v>321059294</v>
      </c>
      <c r="GG900">
        <v>2</v>
      </c>
      <c r="GH900">
        <v>1</v>
      </c>
      <c r="GI900">
        <v>-2</v>
      </c>
      <c r="GJ900">
        <v>0</v>
      </c>
      <c r="GK900">
        <v>0</v>
      </c>
      <c r="GL900">
        <f t="shared" si="575"/>
        <v>0</v>
      </c>
      <c r="GM900">
        <f t="shared" si="576"/>
        <v>198.66</v>
      </c>
      <c r="GN900">
        <f t="shared" si="577"/>
        <v>198.66</v>
      </c>
      <c r="GO900">
        <f t="shared" si="578"/>
        <v>0</v>
      </c>
      <c r="GP900">
        <f t="shared" si="579"/>
        <v>0</v>
      </c>
      <c r="GR900">
        <v>0</v>
      </c>
      <c r="GS900">
        <v>3</v>
      </c>
      <c r="GT900">
        <v>0</v>
      </c>
      <c r="GU900" t="s">
        <v>3</v>
      </c>
      <c r="GV900">
        <f t="shared" si="580"/>
        <v>0</v>
      </c>
      <c r="GW900">
        <v>1</v>
      </c>
      <c r="GX900">
        <f t="shared" si="581"/>
        <v>0</v>
      </c>
      <c r="HA900">
        <v>0</v>
      </c>
      <c r="HB900">
        <v>0</v>
      </c>
      <c r="HC900">
        <f t="shared" si="582"/>
        <v>0</v>
      </c>
      <c r="HE900" t="s">
        <v>3</v>
      </c>
      <c r="HF900" t="s">
        <v>3</v>
      </c>
      <c r="HM900" t="s">
        <v>3</v>
      </c>
      <c r="HN900" t="s">
        <v>625</v>
      </c>
      <c r="HO900" t="s">
        <v>626</v>
      </c>
      <c r="HP900" t="s">
        <v>622</v>
      </c>
      <c r="HQ900" t="s">
        <v>622</v>
      </c>
      <c r="HS900">
        <v>0</v>
      </c>
      <c r="IK900">
        <v>0</v>
      </c>
    </row>
    <row r="901" spans="1:245" x14ac:dyDescent="0.25">
      <c r="A901">
        <v>17</v>
      </c>
      <c r="B901">
        <v>1</v>
      </c>
      <c r="C901">
        <f>ROW(SmtRes!A2383)</f>
        <v>2383</v>
      </c>
      <c r="D901">
        <f>ROW(EtalonRes!A2383)</f>
        <v>2383</v>
      </c>
      <c r="E901" t="s">
        <v>805</v>
      </c>
      <c r="F901" t="s">
        <v>806</v>
      </c>
      <c r="G901" t="s">
        <v>807</v>
      </c>
      <c r="H901" t="s">
        <v>731</v>
      </c>
      <c r="I901">
        <f t="shared" si="583"/>
        <v>0.01</v>
      </c>
      <c r="J901">
        <v>0</v>
      </c>
      <c r="K901">
        <f t="shared" si="584"/>
        <v>0.01</v>
      </c>
      <c r="O901">
        <f t="shared" si="561"/>
        <v>114.67</v>
      </c>
      <c r="P901">
        <f>SUMIF(SmtRes!AQ2379:'SmtRes'!AQ2383,"=1",SmtRes!DF2379:'SmtRes'!DF2383)</f>
        <v>0</v>
      </c>
      <c r="Q901">
        <f>SUMIF(SmtRes!AQ2379:'SmtRes'!AQ2383,"=1",SmtRes!DG2379:'SmtRes'!DG2383)</f>
        <v>0.33</v>
      </c>
      <c r="R901">
        <f>SUMIF(SmtRes!AQ2379:'SmtRes'!AQ2383,"=1",SmtRes!DH2379:'SmtRes'!DH2383)</f>
        <v>0.26</v>
      </c>
      <c r="S901">
        <f>SUMIF(SmtRes!AQ2379:'SmtRes'!AQ2383,"=1",SmtRes!DI2379:'SmtRes'!DI2383)</f>
        <v>114.08</v>
      </c>
      <c r="T901">
        <f t="shared" si="562"/>
        <v>0</v>
      </c>
      <c r="U901">
        <f>SUMIF(SmtRes!AQ2379:'SmtRes'!AQ2383,"=1",SmtRes!CV2379:'SmtRes'!CV2383)</f>
        <v>0.23030800000000001</v>
      </c>
      <c r="V901">
        <f>SUMIF(SmtRes!AQ2379:'SmtRes'!AQ2383,"=1",SmtRes!CW2379:'SmtRes'!CW2383)</f>
        <v>4.2999999999999999E-4</v>
      </c>
      <c r="W901">
        <f t="shared" si="563"/>
        <v>0</v>
      </c>
      <c r="X901">
        <f t="shared" si="564"/>
        <v>117.77</v>
      </c>
      <c r="Y901">
        <f t="shared" si="565"/>
        <v>82.32</v>
      </c>
      <c r="AA901">
        <v>381997917</v>
      </c>
      <c r="AB901">
        <f t="shared" si="566"/>
        <v>11435.185047999999</v>
      </c>
      <c r="AC901">
        <f t="shared" si="567"/>
        <v>0</v>
      </c>
      <c r="AD901">
        <f>ROUND((((SUM(SmtRes!BR2379:'SmtRes'!BR2383))-(SUM(SmtRes!BS2379:'SmtRes'!BS2383)))+AE901),6)</f>
        <v>27.108575999999999</v>
      </c>
      <c r="AE901">
        <f>ROUND((SUM(SmtRes!BS2379:'SmtRes'!BS2383)),6)</f>
        <v>25.713139999999999</v>
      </c>
      <c r="AF901">
        <f>ROUND((SUM(SmtRes!BT2379:'SmtRes'!BT2383)),6)</f>
        <v>11408.076472000001</v>
      </c>
      <c r="AG901">
        <f t="shared" si="568"/>
        <v>0</v>
      </c>
      <c r="AH901">
        <f>(SUM(SmtRes!BU2379:'SmtRes'!BU2383))</f>
        <v>23.030799999999999</v>
      </c>
      <c r="AI901">
        <f>(SUM(SmtRes!BV2379:'SmtRes'!BV2383))</f>
        <v>4.3000000000000003E-2</v>
      </c>
      <c r="AJ901">
        <f t="shared" si="569"/>
        <v>0</v>
      </c>
      <c r="AK901">
        <v>13326.6258</v>
      </c>
      <c r="AL901">
        <v>0</v>
      </c>
      <c r="AM901">
        <v>31.521600000000003</v>
      </c>
      <c r="AN901">
        <v>29.899000000000001</v>
      </c>
      <c r="AO901">
        <v>13265.2052</v>
      </c>
      <c r="AP901">
        <v>0</v>
      </c>
      <c r="AQ901">
        <v>26.78</v>
      </c>
      <c r="AR901">
        <v>0.05</v>
      </c>
      <c r="AS901">
        <v>0</v>
      </c>
      <c r="AT901">
        <v>103</v>
      </c>
      <c r="AU901">
        <v>72</v>
      </c>
      <c r="AV901">
        <v>1</v>
      </c>
      <c r="AW901">
        <v>1</v>
      </c>
      <c r="AZ901">
        <v>1</v>
      </c>
      <c r="BA901">
        <v>1</v>
      </c>
      <c r="BB901">
        <v>1</v>
      </c>
      <c r="BC901">
        <v>1</v>
      </c>
      <c r="BD901" t="s">
        <v>3</v>
      </c>
      <c r="BE901" t="s">
        <v>3</v>
      </c>
      <c r="BF901" t="s">
        <v>3</v>
      </c>
      <c r="BG901" t="s">
        <v>3</v>
      </c>
      <c r="BH901">
        <v>0</v>
      </c>
      <c r="BI901">
        <v>1</v>
      </c>
      <c r="BJ901" t="s">
        <v>808</v>
      </c>
      <c r="BM901">
        <v>47001</v>
      </c>
      <c r="BN901">
        <v>0</v>
      </c>
      <c r="BO901" t="s">
        <v>3</v>
      </c>
      <c r="BP901">
        <v>0</v>
      </c>
      <c r="BQ901">
        <v>2</v>
      </c>
      <c r="BR901">
        <v>0</v>
      </c>
      <c r="BS901">
        <v>1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3</v>
      </c>
      <c r="BZ901">
        <v>103</v>
      </c>
      <c r="CA901">
        <v>72</v>
      </c>
      <c r="CB901" t="s">
        <v>3</v>
      </c>
      <c r="CE901">
        <v>0</v>
      </c>
      <c r="CF901">
        <v>0</v>
      </c>
      <c r="CG901">
        <v>0</v>
      </c>
      <c r="CM901">
        <v>0</v>
      </c>
      <c r="CN901" t="s">
        <v>3</v>
      </c>
      <c r="CO901">
        <v>0</v>
      </c>
      <c r="CP901">
        <f t="shared" si="570"/>
        <v>114.67</v>
      </c>
      <c r="CQ901">
        <f>SUMIF(SmtRes!AQ2379:'SmtRes'!AQ2383,"=1",SmtRes!AA2379:'SmtRes'!AA2383)</f>
        <v>0</v>
      </c>
      <c r="CR901">
        <f>SUMIF(SmtRes!AQ2379:'SmtRes'!AQ2383,"=1",SmtRes!AB2379:'SmtRes'!AB2383)</f>
        <v>640.61</v>
      </c>
      <c r="CS901">
        <f>SUMIF(SmtRes!AQ2379:'SmtRes'!AQ2383,"=1",SmtRes!AC2379:'SmtRes'!AC2383)</f>
        <v>597.98</v>
      </c>
      <c r="CT901">
        <f>SUMIF(SmtRes!AQ2379:'SmtRes'!AQ2383,"=1",SmtRes!AD2379:'SmtRes'!AD2383)</f>
        <v>495.34</v>
      </c>
      <c r="CU901">
        <f t="shared" si="571"/>
        <v>0</v>
      </c>
      <c r="CV901">
        <f>SUMIF(SmtRes!AQ2379:'SmtRes'!AQ2383,"=1",SmtRes!BU2379:'SmtRes'!BU2383)</f>
        <v>23.030799999999999</v>
      </c>
      <c r="CW901">
        <f>SUMIF(SmtRes!AQ2379:'SmtRes'!AQ2383,"=1",SmtRes!BV2379:'SmtRes'!BV2383)</f>
        <v>4.3000000000000003E-2</v>
      </c>
      <c r="CX901">
        <f t="shared" si="572"/>
        <v>0</v>
      </c>
      <c r="CY901">
        <f t="shared" si="573"/>
        <v>117.7702</v>
      </c>
      <c r="CZ901">
        <f t="shared" si="574"/>
        <v>82.324799999999996</v>
      </c>
      <c r="DC901" t="s">
        <v>3</v>
      </c>
      <c r="DD901" t="s">
        <v>14</v>
      </c>
      <c r="DE901" t="s">
        <v>23</v>
      </c>
      <c r="DF901" t="s">
        <v>23</v>
      </c>
      <c r="DG901" t="s">
        <v>23</v>
      </c>
      <c r="DH901" t="s">
        <v>3</v>
      </c>
      <c r="DI901" t="s">
        <v>23</v>
      </c>
      <c r="DJ901" t="s">
        <v>23</v>
      </c>
      <c r="DK901" t="s">
        <v>3</v>
      </c>
      <c r="DL901" t="s">
        <v>3</v>
      </c>
      <c r="DM901" t="s">
        <v>3</v>
      </c>
      <c r="DN901">
        <v>0</v>
      </c>
      <c r="DO901">
        <v>0</v>
      </c>
      <c r="DP901">
        <v>1</v>
      </c>
      <c r="DQ901">
        <v>1</v>
      </c>
      <c r="DU901">
        <v>1005</v>
      </c>
      <c r="DV901" t="s">
        <v>731</v>
      </c>
      <c r="DW901" t="s">
        <v>731</v>
      </c>
      <c r="DX901">
        <v>100</v>
      </c>
      <c r="DZ901" t="s">
        <v>3</v>
      </c>
      <c r="EA901" t="s">
        <v>3</v>
      </c>
      <c r="EB901" t="s">
        <v>3</v>
      </c>
      <c r="EC901" t="s">
        <v>3</v>
      </c>
      <c r="EE901">
        <v>342529129</v>
      </c>
      <c r="EF901">
        <v>2</v>
      </c>
      <c r="EG901" t="s">
        <v>588</v>
      </c>
      <c r="EH901">
        <v>41</v>
      </c>
      <c r="EI901" t="s">
        <v>622</v>
      </c>
      <c r="EJ901">
        <v>1</v>
      </c>
      <c r="EK901">
        <v>47001</v>
      </c>
      <c r="EL901" t="s">
        <v>622</v>
      </c>
      <c r="EM901" t="s">
        <v>623</v>
      </c>
      <c r="EO901" t="s">
        <v>3</v>
      </c>
      <c r="EQ901">
        <v>1310720</v>
      </c>
      <c r="ER901">
        <v>0</v>
      </c>
      <c r="ES901">
        <v>0</v>
      </c>
      <c r="ET901">
        <v>0</v>
      </c>
      <c r="EU901">
        <v>0</v>
      </c>
      <c r="EV901">
        <v>0</v>
      </c>
      <c r="EW901">
        <v>26.78</v>
      </c>
      <c r="EX901">
        <v>0.05</v>
      </c>
      <c r="EY901">
        <v>0</v>
      </c>
      <c r="FQ901">
        <v>0</v>
      </c>
      <c r="FR901">
        <v>0</v>
      </c>
      <c r="FS901">
        <v>0</v>
      </c>
      <c r="FX901">
        <v>103</v>
      </c>
      <c r="FY901">
        <v>72</v>
      </c>
      <c r="GA901" t="s">
        <v>3</v>
      </c>
      <c r="GD901">
        <v>1</v>
      </c>
      <c r="GF901">
        <v>-1067727038</v>
      </c>
      <c r="GG901">
        <v>2</v>
      </c>
      <c r="GH901">
        <v>1</v>
      </c>
      <c r="GI901">
        <v>-2</v>
      </c>
      <c r="GJ901">
        <v>0</v>
      </c>
      <c r="GK901">
        <v>0</v>
      </c>
      <c r="GL901">
        <f t="shared" si="575"/>
        <v>0</v>
      </c>
      <c r="GM901">
        <f t="shared" si="576"/>
        <v>314.76</v>
      </c>
      <c r="GN901">
        <f t="shared" si="577"/>
        <v>314.76</v>
      </c>
      <c r="GO901">
        <f t="shared" si="578"/>
        <v>0</v>
      </c>
      <c r="GP901">
        <f t="shared" si="579"/>
        <v>0</v>
      </c>
      <c r="GR901">
        <v>0</v>
      </c>
      <c r="GS901">
        <v>3</v>
      </c>
      <c r="GT901">
        <v>0</v>
      </c>
      <c r="GU901" t="s">
        <v>3</v>
      </c>
      <c r="GV901">
        <f t="shared" si="580"/>
        <v>0</v>
      </c>
      <c r="GW901">
        <v>1</v>
      </c>
      <c r="GX901">
        <f t="shared" si="581"/>
        <v>0</v>
      </c>
      <c r="HA901">
        <v>0</v>
      </c>
      <c r="HB901">
        <v>0</v>
      </c>
      <c r="HC901">
        <f t="shared" si="582"/>
        <v>0</v>
      </c>
      <c r="HE901" t="s">
        <v>3</v>
      </c>
      <c r="HF901" t="s">
        <v>3</v>
      </c>
      <c r="HM901" t="s">
        <v>3</v>
      </c>
      <c r="HN901" t="s">
        <v>625</v>
      </c>
      <c r="HO901" t="s">
        <v>626</v>
      </c>
      <c r="HP901" t="s">
        <v>622</v>
      </c>
      <c r="HQ901" t="s">
        <v>622</v>
      </c>
      <c r="HS901">
        <v>0</v>
      </c>
      <c r="IK901">
        <v>0</v>
      </c>
    </row>
    <row r="902" spans="1:245" x14ac:dyDescent="0.25">
      <c r="A902">
        <v>17</v>
      </c>
      <c r="B902">
        <v>1</v>
      </c>
      <c r="C902">
        <f>ROW(SmtRes!A2385)</f>
        <v>2385</v>
      </c>
      <c r="D902">
        <f>ROW(EtalonRes!A2385)</f>
        <v>2385</v>
      </c>
      <c r="E902" t="s">
        <v>809</v>
      </c>
      <c r="F902" t="s">
        <v>810</v>
      </c>
      <c r="G902" t="s">
        <v>811</v>
      </c>
      <c r="H902" t="s">
        <v>731</v>
      </c>
      <c r="I902">
        <v>0.01</v>
      </c>
      <c r="J902">
        <v>0</v>
      </c>
      <c r="K902">
        <v>0.01</v>
      </c>
      <c r="O902">
        <f t="shared" si="561"/>
        <v>170.4</v>
      </c>
      <c r="P902">
        <f>SUMIF(SmtRes!AQ2384:'SmtRes'!AQ2385,"=1",SmtRes!DF2384:'SmtRes'!DF2385)</f>
        <v>0</v>
      </c>
      <c r="Q902">
        <f>SUMIF(SmtRes!AQ2384:'SmtRes'!AQ2385,"=1",SmtRes!DG2384:'SmtRes'!DG2385)</f>
        <v>0</v>
      </c>
      <c r="R902">
        <f>SUMIF(SmtRes!AQ2384:'SmtRes'!AQ2385,"=1",SmtRes!DH2384:'SmtRes'!DH2385)</f>
        <v>0</v>
      </c>
      <c r="S902">
        <f>SUMIF(SmtRes!AQ2384:'SmtRes'!AQ2385,"=1",SmtRes!DI2384:'SmtRes'!DI2385)</f>
        <v>170.4</v>
      </c>
      <c r="T902">
        <f t="shared" si="562"/>
        <v>0</v>
      </c>
      <c r="U902">
        <f>SUMIF(SmtRes!AQ2384:'SmtRes'!AQ2385,"=1",SmtRes!CV2384:'SmtRes'!CV2385)</f>
        <v>0.34399999999999997</v>
      </c>
      <c r="V902">
        <f>SUMIF(SmtRes!AQ2384:'SmtRes'!AQ2385,"=1",SmtRes!CW2384:'SmtRes'!CW2385)</f>
        <v>0</v>
      </c>
      <c r="W902">
        <f t="shared" si="563"/>
        <v>0</v>
      </c>
      <c r="X902">
        <f t="shared" si="564"/>
        <v>175.51</v>
      </c>
      <c r="Y902">
        <f t="shared" si="565"/>
        <v>122.69</v>
      </c>
      <c r="AA902">
        <v>381997917</v>
      </c>
      <c r="AB902">
        <f t="shared" si="566"/>
        <v>17039.696</v>
      </c>
      <c r="AC902">
        <f t="shared" si="567"/>
        <v>0</v>
      </c>
      <c r="AD902">
        <f>ROUND((((0)-(0))+AE902),6)</f>
        <v>0</v>
      </c>
      <c r="AE902">
        <f>ROUND((0),6)</f>
        <v>0</v>
      </c>
      <c r="AF902">
        <f>ROUND((SUM(SmtRes!BT2384:'SmtRes'!BT2385)),6)</f>
        <v>17039.696</v>
      </c>
      <c r="AG902">
        <f t="shared" si="568"/>
        <v>0</v>
      </c>
      <c r="AH902">
        <f>(SUM(SmtRes!BU2384:'SmtRes'!BU2385))</f>
        <v>34.4</v>
      </c>
      <c r="AI902">
        <f>(0)</f>
        <v>0</v>
      </c>
      <c r="AJ902">
        <f t="shared" si="569"/>
        <v>0</v>
      </c>
      <c r="AK902">
        <v>19813.599999999999</v>
      </c>
      <c r="AL902">
        <v>0</v>
      </c>
      <c r="AM902">
        <v>0</v>
      </c>
      <c r="AN902">
        <v>0</v>
      </c>
      <c r="AO902">
        <v>19813.599999999999</v>
      </c>
      <c r="AP902">
        <v>0</v>
      </c>
      <c r="AQ902">
        <v>40</v>
      </c>
      <c r="AR902">
        <v>0</v>
      </c>
      <c r="AS902">
        <v>0</v>
      </c>
      <c r="AT902">
        <v>103</v>
      </c>
      <c r="AU902">
        <v>72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1</v>
      </c>
      <c r="BD902" t="s">
        <v>3</v>
      </c>
      <c r="BE902" t="s">
        <v>3</v>
      </c>
      <c r="BF902" t="s">
        <v>3</v>
      </c>
      <c r="BG902" t="s">
        <v>3</v>
      </c>
      <c r="BH902">
        <v>0</v>
      </c>
      <c r="BI902">
        <v>1</v>
      </c>
      <c r="BJ902" t="s">
        <v>812</v>
      </c>
      <c r="BM902">
        <v>47001</v>
      </c>
      <c r="BN902">
        <v>0</v>
      </c>
      <c r="BO902" t="s">
        <v>3</v>
      </c>
      <c r="BP902">
        <v>0</v>
      </c>
      <c r="BQ902">
        <v>2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3</v>
      </c>
      <c r="BZ902">
        <v>103</v>
      </c>
      <c r="CA902">
        <v>72</v>
      </c>
      <c r="CB902" t="s">
        <v>3</v>
      </c>
      <c r="CE902">
        <v>0</v>
      </c>
      <c r="CF902">
        <v>0</v>
      </c>
      <c r="CG902">
        <v>0</v>
      </c>
      <c r="CM902">
        <v>0</v>
      </c>
      <c r="CN902" t="s">
        <v>3</v>
      </c>
      <c r="CO902">
        <v>0</v>
      </c>
      <c r="CP902">
        <f t="shared" si="570"/>
        <v>170.4</v>
      </c>
      <c r="CQ902">
        <f>SUMIF(SmtRes!AQ2384:'SmtRes'!AQ2385,"=1",SmtRes!AA2384:'SmtRes'!AA2385)</f>
        <v>0</v>
      </c>
      <c r="CR902">
        <f>SUMIF(SmtRes!AQ2384:'SmtRes'!AQ2385,"=1",SmtRes!AB2384:'SmtRes'!AB2385)</f>
        <v>0</v>
      </c>
      <c r="CS902">
        <f>SUMIF(SmtRes!AQ2384:'SmtRes'!AQ2385,"=1",SmtRes!AC2384:'SmtRes'!AC2385)</f>
        <v>0</v>
      </c>
      <c r="CT902">
        <f>SUMIF(SmtRes!AQ2384:'SmtRes'!AQ2385,"=1",SmtRes!AD2384:'SmtRes'!AD2385)</f>
        <v>495.34</v>
      </c>
      <c r="CU902">
        <f t="shared" si="571"/>
        <v>0</v>
      </c>
      <c r="CV902">
        <f>SUMIF(SmtRes!AQ2384:'SmtRes'!AQ2385,"=1",SmtRes!BU2384:'SmtRes'!BU2385)</f>
        <v>34.4</v>
      </c>
      <c r="CW902">
        <f>SUMIF(SmtRes!AQ2384:'SmtRes'!AQ2385,"=1",SmtRes!BV2384:'SmtRes'!BV2385)</f>
        <v>0</v>
      </c>
      <c r="CX902">
        <f t="shared" si="572"/>
        <v>0</v>
      </c>
      <c r="CY902">
        <f t="shared" si="573"/>
        <v>175.512</v>
      </c>
      <c r="CZ902">
        <f t="shared" si="574"/>
        <v>122.68800000000002</v>
      </c>
      <c r="DC902" t="s">
        <v>3</v>
      </c>
      <c r="DD902" t="s">
        <v>14</v>
      </c>
      <c r="DE902" t="s">
        <v>23</v>
      </c>
      <c r="DF902" t="s">
        <v>23</v>
      </c>
      <c r="DG902" t="s">
        <v>23</v>
      </c>
      <c r="DH902" t="s">
        <v>3</v>
      </c>
      <c r="DI902" t="s">
        <v>23</v>
      </c>
      <c r="DJ902" t="s">
        <v>23</v>
      </c>
      <c r="DK902" t="s">
        <v>3</v>
      </c>
      <c r="DL902" t="s">
        <v>3</v>
      </c>
      <c r="DM902" t="s">
        <v>3</v>
      </c>
      <c r="DN902">
        <v>0</v>
      </c>
      <c r="DO902">
        <v>0</v>
      </c>
      <c r="DP902">
        <v>1</v>
      </c>
      <c r="DQ902">
        <v>1</v>
      </c>
      <c r="DU902">
        <v>1005</v>
      </c>
      <c r="DV902" t="s">
        <v>731</v>
      </c>
      <c r="DW902" t="s">
        <v>731</v>
      </c>
      <c r="DX902">
        <v>100</v>
      </c>
      <c r="DZ902" t="s">
        <v>3</v>
      </c>
      <c r="EA902" t="s">
        <v>3</v>
      </c>
      <c r="EB902" t="s">
        <v>3</v>
      </c>
      <c r="EC902" t="s">
        <v>3</v>
      </c>
      <c r="EE902">
        <v>342529129</v>
      </c>
      <c r="EF902">
        <v>2</v>
      </c>
      <c r="EG902" t="s">
        <v>588</v>
      </c>
      <c r="EH902">
        <v>41</v>
      </c>
      <c r="EI902" t="s">
        <v>622</v>
      </c>
      <c r="EJ902">
        <v>1</v>
      </c>
      <c r="EK902">
        <v>47001</v>
      </c>
      <c r="EL902" t="s">
        <v>622</v>
      </c>
      <c r="EM902" t="s">
        <v>623</v>
      </c>
      <c r="EO902" t="s">
        <v>3</v>
      </c>
      <c r="EQ902">
        <v>131072</v>
      </c>
      <c r="ER902">
        <v>0</v>
      </c>
      <c r="ES902">
        <v>0</v>
      </c>
      <c r="ET902">
        <v>0</v>
      </c>
      <c r="EU902">
        <v>0</v>
      </c>
      <c r="EV902">
        <v>0</v>
      </c>
      <c r="EW902">
        <v>40</v>
      </c>
      <c r="EX902">
        <v>0</v>
      </c>
      <c r="EY902">
        <v>0</v>
      </c>
      <c r="FQ902">
        <v>0</v>
      </c>
      <c r="FR902">
        <v>0</v>
      </c>
      <c r="FS902">
        <v>0</v>
      </c>
      <c r="FX902">
        <v>103</v>
      </c>
      <c r="FY902">
        <v>72</v>
      </c>
      <c r="GA902" t="s">
        <v>3</v>
      </c>
      <c r="GD902">
        <v>1</v>
      </c>
      <c r="GF902">
        <v>187585367</v>
      </c>
      <c r="GG902">
        <v>2</v>
      </c>
      <c r="GH902">
        <v>1</v>
      </c>
      <c r="GI902">
        <v>-2</v>
      </c>
      <c r="GJ902">
        <v>0</v>
      </c>
      <c r="GK902">
        <v>0</v>
      </c>
      <c r="GL902">
        <f t="shared" si="575"/>
        <v>0</v>
      </c>
      <c r="GM902">
        <f t="shared" si="576"/>
        <v>468.6</v>
      </c>
      <c r="GN902">
        <f t="shared" si="577"/>
        <v>468.6</v>
      </c>
      <c r="GO902">
        <f t="shared" si="578"/>
        <v>0</v>
      </c>
      <c r="GP902">
        <f t="shared" si="579"/>
        <v>0</v>
      </c>
      <c r="GR902">
        <v>0</v>
      </c>
      <c r="GS902">
        <v>3</v>
      </c>
      <c r="GT902">
        <v>0</v>
      </c>
      <c r="GU902" t="s">
        <v>3</v>
      </c>
      <c r="GV902">
        <f t="shared" si="580"/>
        <v>0</v>
      </c>
      <c r="GW902">
        <v>1</v>
      </c>
      <c r="GX902">
        <f t="shared" si="581"/>
        <v>0</v>
      </c>
      <c r="HA902">
        <v>0</v>
      </c>
      <c r="HB902">
        <v>0</v>
      </c>
      <c r="HC902">
        <f t="shared" si="582"/>
        <v>0</v>
      </c>
      <c r="HE902" t="s">
        <v>3</v>
      </c>
      <c r="HF902" t="s">
        <v>3</v>
      </c>
      <c r="HM902" t="s">
        <v>3</v>
      </c>
      <c r="HN902" t="s">
        <v>625</v>
      </c>
      <c r="HO902" t="s">
        <v>626</v>
      </c>
      <c r="HP902" t="s">
        <v>622</v>
      </c>
      <c r="HQ902" t="s">
        <v>622</v>
      </c>
      <c r="HS902">
        <v>0</v>
      </c>
      <c r="IK902">
        <v>0</v>
      </c>
    </row>
    <row r="903" spans="1:245" x14ac:dyDescent="0.25">
      <c r="A903">
        <v>17</v>
      </c>
      <c r="B903">
        <v>1</v>
      </c>
      <c r="C903">
        <f>ROW(SmtRes!A2387)</f>
        <v>2387</v>
      </c>
      <c r="D903">
        <f>ROW(EtalonRes!A2387)</f>
        <v>2387</v>
      </c>
      <c r="E903" t="s">
        <v>813</v>
      </c>
      <c r="F903" t="s">
        <v>814</v>
      </c>
      <c r="G903" t="s">
        <v>815</v>
      </c>
      <c r="H903" t="s">
        <v>731</v>
      </c>
      <c r="I903">
        <f>ROUND(1/100,7)</f>
        <v>0.01</v>
      </c>
      <c r="J903">
        <v>0</v>
      </c>
      <c r="K903">
        <f>ROUND(1/100,7)</f>
        <v>0.01</v>
      </c>
      <c r="O903">
        <f t="shared" si="561"/>
        <v>23.3</v>
      </c>
      <c r="P903">
        <f>SUMIF(SmtRes!AQ2386:'SmtRes'!AQ2387,"=1",SmtRes!DF2386:'SmtRes'!DF2387)</f>
        <v>0</v>
      </c>
      <c r="Q903">
        <f>SUMIF(SmtRes!AQ2386:'SmtRes'!AQ2387,"=1",SmtRes!DG2386:'SmtRes'!DG2387)</f>
        <v>0</v>
      </c>
      <c r="R903">
        <f>SUMIF(SmtRes!AQ2386:'SmtRes'!AQ2387,"=1",SmtRes!DH2386:'SmtRes'!DH2387)</f>
        <v>0</v>
      </c>
      <c r="S903">
        <f>SUMIF(SmtRes!AQ2386:'SmtRes'!AQ2387,"=1",SmtRes!DI2386:'SmtRes'!DI2387)</f>
        <v>23.3</v>
      </c>
      <c r="T903">
        <f t="shared" si="562"/>
        <v>0</v>
      </c>
      <c r="U903">
        <f>SUMIF(SmtRes!AQ2386:'SmtRes'!AQ2387,"=1",SmtRes!CV2386:'SmtRes'!CV2387)</f>
        <v>4.7042E-2</v>
      </c>
      <c r="V903">
        <f>SUMIF(SmtRes!AQ2386:'SmtRes'!AQ2387,"=1",SmtRes!CW2386:'SmtRes'!CW2387)</f>
        <v>0</v>
      </c>
      <c r="W903">
        <f t="shared" si="563"/>
        <v>0</v>
      </c>
      <c r="X903">
        <f t="shared" si="564"/>
        <v>24</v>
      </c>
      <c r="Y903">
        <f t="shared" si="565"/>
        <v>16.78</v>
      </c>
      <c r="AA903">
        <v>381997917</v>
      </c>
      <c r="AB903">
        <f t="shared" si="566"/>
        <v>2330.1784280000002</v>
      </c>
      <c r="AC903">
        <f t="shared" si="567"/>
        <v>0</v>
      </c>
      <c r="AD903">
        <f>ROUND((((0)-(0))+AE903),6)</f>
        <v>0</v>
      </c>
      <c r="AE903">
        <f>ROUND((0),6)</f>
        <v>0</v>
      </c>
      <c r="AF903">
        <f>ROUND((SUM(SmtRes!BT2386:'SmtRes'!BT2387)),6)</f>
        <v>2330.1784280000002</v>
      </c>
      <c r="AG903">
        <f t="shared" si="568"/>
        <v>0</v>
      </c>
      <c r="AH903">
        <f>(SUM(SmtRes!BU2386:'SmtRes'!BU2387))</f>
        <v>4.7041999999999993</v>
      </c>
      <c r="AI903">
        <f>(0)</f>
        <v>0</v>
      </c>
      <c r="AJ903">
        <f t="shared" si="569"/>
        <v>0</v>
      </c>
      <c r="AK903">
        <v>2709.5097999999998</v>
      </c>
      <c r="AL903">
        <v>0</v>
      </c>
      <c r="AM903">
        <v>0</v>
      </c>
      <c r="AN903">
        <v>0</v>
      </c>
      <c r="AO903">
        <v>2709.5097999999998</v>
      </c>
      <c r="AP903">
        <v>0</v>
      </c>
      <c r="AQ903">
        <v>5.47</v>
      </c>
      <c r="AR903">
        <v>0</v>
      </c>
      <c r="AS903">
        <v>0</v>
      </c>
      <c r="AT903">
        <v>103</v>
      </c>
      <c r="AU903">
        <v>72</v>
      </c>
      <c r="AV903">
        <v>1</v>
      </c>
      <c r="AW903">
        <v>1</v>
      </c>
      <c r="AZ903">
        <v>1</v>
      </c>
      <c r="BA903">
        <v>1</v>
      </c>
      <c r="BB903">
        <v>1</v>
      </c>
      <c r="BC903">
        <v>1</v>
      </c>
      <c r="BD903" t="s">
        <v>3</v>
      </c>
      <c r="BE903" t="s">
        <v>3</v>
      </c>
      <c r="BF903" t="s">
        <v>3</v>
      </c>
      <c r="BG903" t="s">
        <v>3</v>
      </c>
      <c r="BH903">
        <v>0</v>
      </c>
      <c r="BI903">
        <v>1</v>
      </c>
      <c r="BJ903" t="s">
        <v>816</v>
      </c>
      <c r="BM903">
        <v>47001</v>
      </c>
      <c r="BN903">
        <v>0</v>
      </c>
      <c r="BO903" t="s">
        <v>3</v>
      </c>
      <c r="BP903">
        <v>0</v>
      </c>
      <c r="BQ903">
        <v>2</v>
      </c>
      <c r="BR903">
        <v>0</v>
      </c>
      <c r="BS903">
        <v>1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3</v>
      </c>
      <c r="BZ903">
        <v>103</v>
      </c>
      <c r="CA903">
        <v>72</v>
      </c>
      <c r="CB903" t="s">
        <v>3</v>
      </c>
      <c r="CE903">
        <v>0</v>
      </c>
      <c r="CF903">
        <v>0</v>
      </c>
      <c r="CG903">
        <v>0</v>
      </c>
      <c r="CM903">
        <v>0</v>
      </c>
      <c r="CN903" t="s">
        <v>3</v>
      </c>
      <c r="CO903">
        <v>0</v>
      </c>
      <c r="CP903">
        <f t="shared" si="570"/>
        <v>23.3</v>
      </c>
      <c r="CQ903">
        <f>SUMIF(SmtRes!AQ2386:'SmtRes'!AQ2387,"=1",SmtRes!AA2386:'SmtRes'!AA2387)</f>
        <v>0</v>
      </c>
      <c r="CR903">
        <f>SUMIF(SmtRes!AQ2386:'SmtRes'!AQ2387,"=1",SmtRes!AB2386:'SmtRes'!AB2387)</f>
        <v>0</v>
      </c>
      <c r="CS903">
        <f>SUMIF(SmtRes!AQ2386:'SmtRes'!AQ2387,"=1",SmtRes!AC2386:'SmtRes'!AC2387)</f>
        <v>0</v>
      </c>
      <c r="CT903">
        <f>SUMIF(SmtRes!AQ2386:'SmtRes'!AQ2387,"=1",SmtRes!AD2386:'SmtRes'!AD2387)</f>
        <v>495.34</v>
      </c>
      <c r="CU903">
        <f t="shared" si="571"/>
        <v>0</v>
      </c>
      <c r="CV903">
        <f>SUMIF(SmtRes!AQ2386:'SmtRes'!AQ2387,"=1",SmtRes!BU2386:'SmtRes'!BU2387)</f>
        <v>4.7041999999999993</v>
      </c>
      <c r="CW903">
        <f>SUMIF(SmtRes!AQ2386:'SmtRes'!AQ2387,"=1",SmtRes!BV2386:'SmtRes'!BV2387)</f>
        <v>0</v>
      </c>
      <c r="CX903">
        <f t="shared" si="572"/>
        <v>0</v>
      </c>
      <c r="CY903">
        <f t="shared" si="573"/>
        <v>23.999000000000002</v>
      </c>
      <c r="CZ903">
        <f t="shared" si="574"/>
        <v>16.776</v>
      </c>
      <c r="DC903" t="s">
        <v>3</v>
      </c>
      <c r="DD903" t="s">
        <v>14</v>
      </c>
      <c r="DE903" t="s">
        <v>23</v>
      </c>
      <c r="DF903" t="s">
        <v>23</v>
      </c>
      <c r="DG903" t="s">
        <v>23</v>
      </c>
      <c r="DH903" t="s">
        <v>3</v>
      </c>
      <c r="DI903" t="s">
        <v>23</v>
      </c>
      <c r="DJ903" t="s">
        <v>23</v>
      </c>
      <c r="DK903" t="s">
        <v>3</v>
      </c>
      <c r="DL903" t="s">
        <v>3</v>
      </c>
      <c r="DM903" t="s">
        <v>3</v>
      </c>
      <c r="DN903">
        <v>0</v>
      </c>
      <c r="DO903">
        <v>0</v>
      </c>
      <c r="DP903">
        <v>1</v>
      </c>
      <c r="DQ903">
        <v>1</v>
      </c>
      <c r="DU903">
        <v>1005</v>
      </c>
      <c r="DV903" t="s">
        <v>731</v>
      </c>
      <c r="DW903" t="s">
        <v>731</v>
      </c>
      <c r="DX903">
        <v>100</v>
      </c>
      <c r="DZ903" t="s">
        <v>3</v>
      </c>
      <c r="EA903" t="s">
        <v>3</v>
      </c>
      <c r="EB903" t="s">
        <v>3</v>
      </c>
      <c r="EC903" t="s">
        <v>3</v>
      </c>
      <c r="EE903">
        <v>342529129</v>
      </c>
      <c r="EF903">
        <v>2</v>
      </c>
      <c r="EG903" t="s">
        <v>588</v>
      </c>
      <c r="EH903">
        <v>41</v>
      </c>
      <c r="EI903" t="s">
        <v>622</v>
      </c>
      <c r="EJ903">
        <v>1</v>
      </c>
      <c r="EK903">
        <v>47001</v>
      </c>
      <c r="EL903" t="s">
        <v>622</v>
      </c>
      <c r="EM903" t="s">
        <v>623</v>
      </c>
      <c r="EO903" t="s">
        <v>3</v>
      </c>
      <c r="EQ903">
        <v>1310720</v>
      </c>
      <c r="ER903">
        <v>0</v>
      </c>
      <c r="ES903">
        <v>0</v>
      </c>
      <c r="ET903">
        <v>0</v>
      </c>
      <c r="EU903">
        <v>0</v>
      </c>
      <c r="EV903">
        <v>0</v>
      </c>
      <c r="EW903">
        <v>5.47</v>
      </c>
      <c r="EX903">
        <v>0</v>
      </c>
      <c r="EY903">
        <v>0</v>
      </c>
      <c r="FQ903">
        <v>0</v>
      </c>
      <c r="FR903">
        <v>0</v>
      </c>
      <c r="FS903">
        <v>0</v>
      </c>
      <c r="FX903">
        <v>103</v>
      </c>
      <c r="FY903">
        <v>72</v>
      </c>
      <c r="GA903" t="s">
        <v>3</v>
      </c>
      <c r="GD903">
        <v>1</v>
      </c>
      <c r="GF903">
        <v>1891141089</v>
      </c>
      <c r="GG903">
        <v>2</v>
      </c>
      <c r="GH903">
        <v>1</v>
      </c>
      <c r="GI903">
        <v>-2</v>
      </c>
      <c r="GJ903">
        <v>0</v>
      </c>
      <c r="GK903">
        <v>0</v>
      </c>
      <c r="GL903">
        <f t="shared" si="575"/>
        <v>0</v>
      </c>
      <c r="GM903">
        <f t="shared" si="576"/>
        <v>64.08</v>
      </c>
      <c r="GN903">
        <f t="shared" si="577"/>
        <v>64.08</v>
      </c>
      <c r="GO903">
        <f t="shared" si="578"/>
        <v>0</v>
      </c>
      <c r="GP903">
        <f t="shared" si="579"/>
        <v>0</v>
      </c>
      <c r="GR903">
        <v>0</v>
      </c>
      <c r="GS903">
        <v>3</v>
      </c>
      <c r="GT903">
        <v>0</v>
      </c>
      <c r="GU903" t="s">
        <v>3</v>
      </c>
      <c r="GV903">
        <f t="shared" si="580"/>
        <v>0</v>
      </c>
      <c r="GW903">
        <v>1</v>
      </c>
      <c r="GX903">
        <f t="shared" si="581"/>
        <v>0</v>
      </c>
      <c r="HA903">
        <v>0</v>
      </c>
      <c r="HB903">
        <v>0</v>
      </c>
      <c r="HC903">
        <f t="shared" si="582"/>
        <v>0</v>
      </c>
      <c r="HE903" t="s">
        <v>3</v>
      </c>
      <c r="HF903" t="s">
        <v>3</v>
      </c>
      <c r="HM903" t="s">
        <v>3</v>
      </c>
      <c r="HN903" t="s">
        <v>625</v>
      </c>
      <c r="HO903" t="s">
        <v>626</v>
      </c>
      <c r="HP903" t="s">
        <v>622</v>
      </c>
      <c r="HQ903" t="s">
        <v>622</v>
      </c>
      <c r="HS903">
        <v>0</v>
      </c>
      <c r="IK903">
        <v>0</v>
      </c>
    </row>
    <row r="904" spans="1:245" x14ac:dyDescent="0.25">
      <c r="A904">
        <v>17</v>
      </c>
      <c r="B904">
        <v>1</v>
      </c>
      <c r="C904">
        <f>ROW(SmtRes!A2393)</f>
        <v>2393</v>
      </c>
      <c r="D904">
        <f>ROW(EtalonRes!A2393)</f>
        <v>2393</v>
      </c>
      <c r="E904" t="s">
        <v>817</v>
      </c>
      <c r="F904" t="s">
        <v>818</v>
      </c>
      <c r="G904" t="s">
        <v>819</v>
      </c>
      <c r="H904" t="s">
        <v>731</v>
      </c>
      <c r="I904">
        <v>0.01</v>
      </c>
      <c r="J904">
        <v>0</v>
      </c>
      <c r="K904">
        <v>0.01</v>
      </c>
      <c r="O904">
        <f t="shared" si="561"/>
        <v>45.01</v>
      </c>
      <c r="P904">
        <f>SUMIF(SmtRes!AQ2388:'SmtRes'!AQ2393,"=1",SmtRes!DF2388:'SmtRes'!DF2393)</f>
        <v>0</v>
      </c>
      <c r="Q904">
        <f>SUMIF(SmtRes!AQ2388:'SmtRes'!AQ2393,"=1",SmtRes!DG2388:'SmtRes'!DG2393)</f>
        <v>14.34</v>
      </c>
      <c r="R904">
        <f>SUMIF(SmtRes!AQ2388:'SmtRes'!AQ2393,"=1",SmtRes!DH2388:'SmtRes'!DH2393)</f>
        <v>6.69</v>
      </c>
      <c r="S904">
        <f>SUMIF(SmtRes!AQ2388:'SmtRes'!AQ2393,"=1",SmtRes!DI2388:'SmtRes'!DI2393)</f>
        <v>23.98</v>
      </c>
      <c r="T904">
        <f t="shared" si="562"/>
        <v>0</v>
      </c>
      <c r="U904">
        <f>SUMIF(SmtRes!AQ2388:'SmtRes'!AQ2393,"=1",SmtRes!CV2388:'SmtRes'!CV2393)</f>
        <v>4.8762E-2</v>
      </c>
      <c r="V904">
        <f>SUMIF(SmtRes!AQ2388:'SmtRes'!AQ2393,"=1",SmtRes!CW2388:'SmtRes'!CW2393)</f>
        <v>1.1180000000000001E-2</v>
      </c>
      <c r="W904">
        <f t="shared" si="563"/>
        <v>0</v>
      </c>
      <c r="X904">
        <f t="shared" si="564"/>
        <v>31.59</v>
      </c>
      <c r="Y904">
        <f t="shared" si="565"/>
        <v>22.08</v>
      </c>
      <c r="AA904">
        <v>381997917</v>
      </c>
      <c r="AB904">
        <f t="shared" si="566"/>
        <v>3563.7787680000001</v>
      </c>
      <c r="AC904">
        <f t="shared" si="567"/>
        <v>0</v>
      </c>
      <c r="AD904">
        <f>ROUND((((SUM(SmtRes!BR2388:'SmtRes'!BR2393))-(SUM(SmtRes!BS2388:'SmtRes'!BS2393)))+AE904),6)</f>
        <v>1166.2305200000001</v>
      </c>
      <c r="AE904">
        <f>ROUND((SUM(SmtRes!BS2388:'SmtRes'!BS2393)),6)</f>
        <v>668.54164000000003</v>
      </c>
      <c r="AF904">
        <f>ROUND((SUM(SmtRes!BT2388:'SmtRes'!BT2393)),6)</f>
        <v>2397.5482480000001</v>
      </c>
      <c r="AG904">
        <f t="shared" si="568"/>
        <v>0</v>
      </c>
      <c r="AH904">
        <f>(SUM(SmtRes!BU2388:'SmtRes'!BU2393))</f>
        <v>4.8761999999999999</v>
      </c>
      <c r="AI904">
        <f>(SUM(SmtRes!BV2388:'SmtRes'!BV2393))</f>
        <v>1.1180000000000001</v>
      </c>
      <c r="AJ904">
        <f t="shared" si="569"/>
        <v>0</v>
      </c>
      <c r="AK904">
        <v>5278.4027999999998</v>
      </c>
      <c r="AL904">
        <v>357.1</v>
      </c>
      <c r="AM904">
        <v>1356.0820000000001</v>
      </c>
      <c r="AN904">
        <v>777.37400000000002</v>
      </c>
      <c r="AO904">
        <v>2787.8468000000003</v>
      </c>
      <c r="AP904">
        <v>0</v>
      </c>
      <c r="AQ904">
        <v>5.67</v>
      </c>
      <c r="AR904">
        <v>1.3</v>
      </c>
      <c r="AS904">
        <v>0</v>
      </c>
      <c r="AT904">
        <v>103</v>
      </c>
      <c r="AU904">
        <v>72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1</v>
      </c>
      <c r="BD904" t="s">
        <v>3</v>
      </c>
      <c r="BE904" t="s">
        <v>3</v>
      </c>
      <c r="BF904" t="s">
        <v>3</v>
      </c>
      <c r="BG904" t="s">
        <v>3</v>
      </c>
      <c r="BH904">
        <v>0</v>
      </c>
      <c r="BI904">
        <v>1</v>
      </c>
      <c r="BJ904" t="s">
        <v>820</v>
      </c>
      <c r="BM904">
        <v>47001</v>
      </c>
      <c r="BN904">
        <v>0</v>
      </c>
      <c r="BO904" t="s">
        <v>3</v>
      </c>
      <c r="BP904">
        <v>0</v>
      </c>
      <c r="BQ904">
        <v>2</v>
      </c>
      <c r="BR904">
        <v>0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3</v>
      </c>
      <c r="BZ904">
        <v>103</v>
      </c>
      <c r="CA904">
        <v>72</v>
      </c>
      <c r="CB904" t="s">
        <v>3</v>
      </c>
      <c r="CE904">
        <v>0</v>
      </c>
      <c r="CF904">
        <v>0</v>
      </c>
      <c r="CG904">
        <v>0</v>
      </c>
      <c r="CM904">
        <v>0</v>
      </c>
      <c r="CN904" t="s">
        <v>3</v>
      </c>
      <c r="CO904">
        <v>0</v>
      </c>
      <c r="CP904">
        <f t="shared" si="570"/>
        <v>45.01</v>
      </c>
      <c r="CQ904">
        <f>SUMIF(SmtRes!AQ2388:'SmtRes'!AQ2393,"=1",SmtRes!AA2388:'SmtRes'!AA2393)</f>
        <v>49.99</v>
      </c>
      <c r="CR904">
        <f>SUMIF(SmtRes!AQ2388:'SmtRes'!AQ2393,"=1",SmtRes!AB2388:'SmtRes'!AB2393)</f>
        <v>1283.06</v>
      </c>
      <c r="CS904">
        <f>SUMIF(SmtRes!AQ2388:'SmtRes'!AQ2393,"=1",SmtRes!AC2388:'SmtRes'!AC2393)</f>
        <v>597.98</v>
      </c>
      <c r="CT904">
        <f>SUMIF(SmtRes!AQ2388:'SmtRes'!AQ2393,"=1",SmtRes!AD2388:'SmtRes'!AD2393)</f>
        <v>1017.45</v>
      </c>
      <c r="CU904">
        <f t="shared" si="571"/>
        <v>0</v>
      </c>
      <c r="CV904">
        <f>SUMIF(SmtRes!AQ2388:'SmtRes'!AQ2393,"=1",SmtRes!BU2388:'SmtRes'!BU2393)</f>
        <v>4.8761999999999999</v>
      </c>
      <c r="CW904">
        <f>SUMIF(SmtRes!AQ2388:'SmtRes'!AQ2393,"=1",SmtRes!BV2388:'SmtRes'!BV2393)</f>
        <v>1.1180000000000001</v>
      </c>
      <c r="CX904">
        <f t="shared" si="572"/>
        <v>0</v>
      </c>
      <c r="CY904">
        <f t="shared" si="573"/>
        <v>31.590100000000003</v>
      </c>
      <c r="CZ904">
        <f t="shared" si="574"/>
        <v>22.082400000000003</v>
      </c>
      <c r="DC904" t="s">
        <v>3</v>
      </c>
      <c r="DD904" t="s">
        <v>14</v>
      </c>
      <c r="DE904" t="s">
        <v>23</v>
      </c>
      <c r="DF904" t="s">
        <v>23</v>
      </c>
      <c r="DG904" t="s">
        <v>23</v>
      </c>
      <c r="DH904" t="s">
        <v>3</v>
      </c>
      <c r="DI904" t="s">
        <v>23</v>
      </c>
      <c r="DJ904" t="s">
        <v>23</v>
      </c>
      <c r="DK904" t="s">
        <v>3</v>
      </c>
      <c r="DL904" t="s">
        <v>3</v>
      </c>
      <c r="DM904" t="s">
        <v>3</v>
      </c>
      <c r="DN904">
        <v>0</v>
      </c>
      <c r="DO904">
        <v>0</v>
      </c>
      <c r="DP904">
        <v>1</v>
      </c>
      <c r="DQ904">
        <v>1</v>
      </c>
      <c r="DU904">
        <v>1005</v>
      </c>
      <c r="DV904" t="s">
        <v>731</v>
      </c>
      <c r="DW904" t="s">
        <v>731</v>
      </c>
      <c r="DX904">
        <v>100</v>
      </c>
      <c r="DZ904" t="s">
        <v>3</v>
      </c>
      <c r="EA904" t="s">
        <v>3</v>
      </c>
      <c r="EB904" t="s">
        <v>3</v>
      </c>
      <c r="EC904" t="s">
        <v>3</v>
      </c>
      <c r="EE904">
        <v>342529129</v>
      </c>
      <c r="EF904">
        <v>2</v>
      </c>
      <c r="EG904" t="s">
        <v>588</v>
      </c>
      <c r="EH904">
        <v>41</v>
      </c>
      <c r="EI904" t="s">
        <v>622</v>
      </c>
      <c r="EJ904">
        <v>1</v>
      </c>
      <c r="EK904">
        <v>47001</v>
      </c>
      <c r="EL904" t="s">
        <v>622</v>
      </c>
      <c r="EM904" t="s">
        <v>623</v>
      </c>
      <c r="EO904" t="s">
        <v>3</v>
      </c>
      <c r="EQ904">
        <v>131072</v>
      </c>
      <c r="ER904">
        <v>0</v>
      </c>
      <c r="ES904">
        <v>0</v>
      </c>
      <c r="ET904">
        <v>0</v>
      </c>
      <c r="EU904">
        <v>0</v>
      </c>
      <c r="EV904">
        <v>0</v>
      </c>
      <c r="EW904">
        <v>5.67</v>
      </c>
      <c r="EX904">
        <v>1.3</v>
      </c>
      <c r="EY904">
        <v>0</v>
      </c>
      <c r="FQ904">
        <v>0</v>
      </c>
      <c r="FR904">
        <v>0</v>
      </c>
      <c r="FS904">
        <v>0</v>
      </c>
      <c r="FX904">
        <v>103</v>
      </c>
      <c r="FY904">
        <v>72</v>
      </c>
      <c r="GA904" t="s">
        <v>3</v>
      </c>
      <c r="GD904">
        <v>1</v>
      </c>
      <c r="GF904">
        <v>951239323</v>
      </c>
      <c r="GG904">
        <v>2</v>
      </c>
      <c r="GH904">
        <v>1</v>
      </c>
      <c r="GI904">
        <v>-2</v>
      </c>
      <c r="GJ904">
        <v>0</v>
      </c>
      <c r="GK904">
        <v>0</v>
      </c>
      <c r="GL904">
        <f t="shared" si="575"/>
        <v>0</v>
      </c>
      <c r="GM904">
        <f t="shared" si="576"/>
        <v>98.68</v>
      </c>
      <c r="GN904">
        <f t="shared" si="577"/>
        <v>98.68</v>
      </c>
      <c r="GO904">
        <f t="shared" si="578"/>
        <v>0</v>
      </c>
      <c r="GP904">
        <f t="shared" si="579"/>
        <v>0</v>
      </c>
      <c r="GR904">
        <v>0</v>
      </c>
      <c r="GS904">
        <v>3</v>
      </c>
      <c r="GT904">
        <v>0</v>
      </c>
      <c r="GU904" t="s">
        <v>3</v>
      </c>
      <c r="GV904">
        <f t="shared" si="580"/>
        <v>0</v>
      </c>
      <c r="GW904">
        <v>1</v>
      </c>
      <c r="GX904">
        <f t="shared" si="581"/>
        <v>0</v>
      </c>
      <c r="HA904">
        <v>0</v>
      </c>
      <c r="HB904">
        <v>0</v>
      </c>
      <c r="HC904">
        <f t="shared" si="582"/>
        <v>0</v>
      </c>
      <c r="HE904" t="s">
        <v>3</v>
      </c>
      <c r="HF904" t="s">
        <v>3</v>
      </c>
      <c r="HM904" t="s">
        <v>3</v>
      </c>
      <c r="HN904" t="s">
        <v>625</v>
      </c>
      <c r="HO904" t="s">
        <v>626</v>
      </c>
      <c r="HP904" t="s">
        <v>622</v>
      </c>
      <c r="HQ904" t="s">
        <v>622</v>
      </c>
      <c r="HS904">
        <v>0</v>
      </c>
      <c r="IK904">
        <v>0</v>
      </c>
    </row>
    <row r="905" spans="1:245" x14ac:dyDescent="0.25">
      <c r="A905">
        <v>17</v>
      </c>
      <c r="B905">
        <v>1</v>
      </c>
      <c r="C905">
        <f>ROW(SmtRes!A2399)</f>
        <v>2399</v>
      </c>
      <c r="D905">
        <f>ROW(EtalonRes!A2399)</f>
        <v>2399</v>
      </c>
      <c r="E905" t="s">
        <v>821</v>
      </c>
      <c r="F905" t="s">
        <v>822</v>
      </c>
      <c r="G905" t="s">
        <v>823</v>
      </c>
      <c r="H905" t="s">
        <v>630</v>
      </c>
      <c r="I905">
        <f>ROUND(1/100,7)</f>
        <v>0.01</v>
      </c>
      <c r="J905">
        <v>0</v>
      </c>
      <c r="K905">
        <f>ROUND(1/100,7)</f>
        <v>0.01</v>
      </c>
      <c r="O905">
        <f t="shared" si="561"/>
        <v>109.17</v>
      </c>
      <c r="P905">
        <f>SUMIF(SmtRes!AQ2394:'SmtRes'!AQ2399,"=1",SmtRes!DF2394:'SmtRes'!DF2399)</f>
        <v>0</v>
      </c>
      <c r="Q905">
        <f>SUMIF(SmtRes!AQ2394:'SmtRes'!AQ2399,"=1",SmtRes!DG2394:'SmtRes'!DG2399)</f>
        <v>54.199999999999996</v>
      </c>
      <c r="R905">
        <f>SUMIF(SmtRes!AQ2394:'SmtRes'!AQ2399,"=1",SmtRes!DH2394:'SmtRes'!DH2399)</f>
        <v>17.04</v>
      </c>
      <c r="S905">
        <f>SUMIF(SmtRes!AQ2394:'SmtRes'!AQ2399,"=1",SmtRes!DI2394:'SmtRes'!DI2399)</f>
        <v>37.93</v>
      </c>
      <c r="T905">
        <f t="shared" si="562"/>
        <v>0</v>
      </c>
      <c r="U905">
        <f>SUMIF(SmtRes!AQ2394:'SmtRes'!AQ2399,"=1",SmtRes!CV2394:'SmtRes'!CV2399)</f>
        <v>7.3272000000000004E-2</v>
      </c>
      <c r="V905">
        <f>SUMIF(SmtRes!AQ2394:'SmtRes'!AQ2399,"=1",SmtRes!CW2394:'SmtRes'!CW2399)</f>
        <v>2.1242E-2</v>
      </c>
      <c r="W905">
        <f t="shared" si="563"/>
        <v>0</v>
      </c>
      <c r="X905">
        <f t="shared" si="564"/>
        <v>80.81</v>
      </c>
      <c r="Y905">
        <f t="shared" si="565"/>
        <v>73.66</v>
      </c>
      <c r="AA905">
        <v>381997917</v>
      </c>
      <c r="AB905">
        <f t="shared" si="566"/>
        <v>8128.8531279999997</v>
      </c>
      <c r="AC905">
        <f t="shared" si="567"/>
        <v>0</v>
      </c>
      <c r="AD905">
        <f>ROUND((((SUM(SmtRes!BR2394:'SmtRes'!BR2399))-(SUM(SmtRes!BS2394:'SmtRes'!BS2399)))+AE905),6)</f>
        <v>4335.9280479999998</v>
      </c>
      <c r="AE905">
        <f>ROUND((SUM(SmtRes!BS2394:'SmtRes'!BS2399)),6)</f>
        <v>1704.4983279999999</v>
      </c>
      <c r="AF905">
        <f>ROUND((SUM(SmtRes!BT2394:'SmtRes'!BT2399)),6)</f>
        <v>3792.92508</v>
      </c>
      <c r="AG905">
        <f t="shared" si="568"/>
        <v>0</v>
      </c>
      <c r="AH905">
        <f>(SUM(SmtRes!BU2394:'SmtRes'!BU2399))</f>
        <v>7.3271999999999995</v>
      </c>
      <c r="AI905">
        <f>(SUM(SmtRes!BV2394:'SmtRes'!BV2399))</f>
        <v>2.1242000000000001</v>
      </c>
      <c r="AJ905">
        <f t="shared" si="569"/>
        <v>0</v>
      </c>
      <c r="AK905">
        <v>11565.276333599999</v>
      </c>
      <c r="AL905">
        <v>131.1467336</v>
      </c>
      <c r="AM905">
        <v>5041.7767999999996</v>
      </c>
      <c r="AN905">
        <v>1981.9748</v>
      </c>
      <c r="AO905">
        <v>4410.3779999999997</v>
      </c>
      <c r="AP905">
        <v>0</v>
      </c>
      <c r="AQ905">
        <v>8.52</v>
      </c>
      <c r="AR905">
        <v>2.4699999999999998</v>
      </c>
      <c r="AS905">
        <v>0</v>
      </c>
      <c r="AT905">
        <v>147</v>
      </c>
      <c r="AU905">
        <v>134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1</v>
      </c>
      <c r="BD905" t="s">
        <v>3</v>
      </c>
      <c r="BE905" t="s">
        <v>3</v>
      </c>
      <c r="BF905" t="s">
        <v>3</v>
      </c>
      <c r="BG905" t="s">
        <v>3</v>
      </c>
      <c r="BH905">
        <v>0</v>
      </c>
      <c r="BI905">
        <v>1</v>
      </c>
      <c r="BJ905" t="s">
        <v>824</v>
      </c>
      <c r="BM905">
        <v>27001</v>
      </c>
      <c r="BN905">
        <v>0</v>
      </c>
      <c r="BO905" t="s">
        <v>3</v>
      </c>
      <c r="BP905">
        <v>0</v>
      </c>
      <c r="BQ905">
        <v>2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3</v>
      </c>
      <c r="BZ905">
        <v>147</v>
      </c>
      <c r="CA905">
        <v>134</v>
      </c>
      <c r="CB905" t="s">
        <v>3</v>
      </c>
      <c r="CE905">
        <v>0</v>
      </c>
      <c r="CF905">
        <v>0</v>
      </c>
      <c r="CG905">
        <v>0</v>
      </c>
      <c r="CM905">
        <v>0</v>
      </c>
      <c r="CN905" t="s">
        <v>3</v>
      </c>
      <c r="CO905">
        <v>0</v>
      </c>
      <c r="CP905">
        <f t="shared" si="570"/>
        <v>109.16999999999999</v>
      </c>
      <c r="CQ905">
        <f>SUMIF(SmtRes!AQ2394:'SmtRes'!AQ2399,"=1",SmtRes!AA2394:'SmtRes'!AA2399)</f>
        <v>1061242.95</v>
      </c>
      <c r="CR905">
        <f>SUMIF(SmtRes!AQ2394:'SmtRes'!AQ2399,"=1",SmtRes!AB2394:'SmtRes'!AB2399)</f>
        <v>3142.5099999999998</v>
      </c>
      <c r="CS905">
        <f>SUMIF(SmtRes!AQ2394:'SmtRes'!AQ2399,"=1",SmtRes!AC2394:'SmtRes'!AC2399)</f>
        <v>1401.23</v>
      </c>
      <c r="CT905">
        <f>SUMIF(SmtRes!AQ2394:'SmtRes'!AQ2399,"=1",SmtRes!AD2394:'SmtRes'!AD2399)</f>
        <v>517.65</v>
      </c>
      <c r="CU905">
        <f t="shared" si="571"/>
        <v>0</v>
      </c>
      <c r="CV905">
        <f>SUMIF(SmtRes!AQ2394:'SmtRes'!AQ2399,"=1",SmtRes!BU2394:'SmtRes'!BU2399)</f>
        <v>7.3271999999999995</v>
      </c>
      <c r="CW905">
        <f>SUMIF(SmtRes!AQ2394:'SmtRes'!AQ2399,"=1",SmtRes!BV2394:'SmtRes'!BV2399)</f>
        <v>2.1242000000000001</v>
      </c>
      <c r="CX905">
        <f t="shared" si="572"/>
        <v>0</v>
      </c>
      <c r="CY905">
        <f t="shared" si="573"/>
        <v>80.805900000000008</v>
      </c>
      <c r="CZ905">
        <f t="shared" si="574"/>
        <v>73.65979999999999</v>
      </c>
      <c r="DC905" t="s">
        <v>3</v>
      </c>
      <c r="DD905" t="s">
        <v>14</v>
      </c>
      <c r="DE905" t="s">
        <v>23</v>
      </c>
      <c r="DF905" t="s">
        <v>23</v>
      </c>
      <c r="DG905" t="s">
        <v>23</v>
      </c>
      <c r="DH905" t="s">
        <v>3</v>
      </c>
      <c r="DI905" t="s">
        <v>23</v>
      </c>
      <c r="DJ905" t="s">
        <v>23</v>
      </c>
      <c r="DK905" t="s">
        <v>3</v>
      </c>
      <c r="DL905" t="s">
        <v>3</v>
      </c>
      <c r="DM905" t="s">
        <v>3</v>
      </c>
      <c r="DN905">
        <v>0</v>
      </c>
      <c r="DO905">
        <v>0</v>
      </c>
      <c r="DP905">
        <v>1</v>
      </c>
      <c r="DQ905">
        <v>1</v>
      </c>
      <c r="DU905">
        <v>1003</v>
      </c>
      <c r="DV905" t="s">
        <v>630</v>
      </c>
      <c r="DW905" t="s">
        <v>630</v>
      </c>
      <c r="DX905">
        <v>100</v>
      </c>
      <c r="DZ905" t="s">
        <v>3</v>
      </c>
      <c r="EA905" t="s">
        <v>3</v>
      </c>
      <c r="EB905" t="s">
        <v>3</v>
      </c>
      <c r="EC905" t="s">
        <v>3</v>
      </c>
      <c r="EE905">
        <v>342529102</v>
      </c>
      <c r="EF905">
        <v>2</v>
      </c>
      <c r="EG905" t="s">
        <v>588</v>
      </c>
      <c r="EH905">
        <v>21</v>
      </c>
      <c r="EI905" t="s">
        <v>711</v>
      </c>
      <c r="EJ905">
        <v>1</v>
      </c>
      <c r="EK905">
        <v>27001</v>
      </c>
      <c r="EL905" t="s">
        <v>711</v>
      </c>
      <c r="EM905" t="s">
        <v>712</v>
      </c>
      <c r="EO905" t="s">
        <v>3</v>
      </c>
      <c r="EQ905">
        <v>131072</v>
      </c>
      <c r="ER905">
        <v>0</v>
      </c>
      <c r="ES905">
        <v>0</v>
      </c>
      <c r="ET905">
        <v>0</v>
      </c>
      <c r="EU905">
        <v>0</v>
      </c>
      <c r="EV905">
        <v>0</v>
      </c>
      <c r="EW905">
        <v>8.52</v>
      </c>
      <c r="EX905">
        <v>2.4700000000000002</v>
      </c>
      <c r="EY905">
        <v>0</v>
      </c>
      <c r="FQ905">
        <v>0</v>
      </c>
      <c r="FR905">
        <v>0</v>
      </c>
      <c r="FS905">
        <v>0</v>
      </c>
      <c r="FX905">
        <v>147</v>
      </c>
      <c r="FY905">
        <v>134</v>
      </c>
      <c r="GA905" t="s">
        <v>3</v>
      </c>
      <c r="GD905">
        <v>1</v>
      </c>
      <c r="GF905">
        <v>-1582015920</v>
      </c>
      <c r="GG905">
        <v>2</v>
      </c>
      <c r="GH905">
        <v>1</v>
      </c>
      <c r="GI905">
        <v>-2</v>
      </c>
      <c r="GJ905">
        <v>0</v>
      </c>
      <c r="GK905">
        <v>0</v>
      </c>
      <c r="GL905">
        <f t="shared" si="575"/>
        <v>0</v>
      </c>
      <c r="GM905">
        <f t="shared" si="576"/>
        <v>263.64</v>
      </c>
      <c r="GN905">
        <f t="shared" si="577"/>
        <v>263.64</v>
      </c>
      <c r="GO905">
        <f t="shared" si="578"/>
        <v>0</v>
      </c>
      <c r="GP905">
        <f t="shared" si="579"/>
        <v>0</v>
      </c>
      <c r="GR905">
        <v>0</v>
      </c>
      <c r="GS905">
        <v>3</v>
      </c>
      <c r="GT905">
        <v>0</v>
      </c>
      <c r="GU905" t="s">
        <v>3</v>
      </c>
      <c r="GV905">
        <f t="shared" si="580"/>
        <v>0</v>
      </c>
      <c r="GW905">
        <v>1</v>
      </c>
      <c r="GX905">
        <f t="shared" si="581"/>
        <v>0</v>
      </c>
      <c r="HA905">
        <v>0</v>
      </c>
      <c r="HB905">
        <v>0</v>
      </c>
      <c r="HC905">
        <f t="shared" si="582"/>
        <v>0</v>
      </c>
      <c r="HE905" t="s">
        <v>3</v>
      </c>
      <c r="HF905" t="s">
        <v>3</v>
      </c>
      <c r="HM905" t="s">
        <v>3</v>
      </c>
      <c r="HN905" t="s">
        <v>713</v>
      </c>
      <c r="HO905" t="s">
        <v>714</v>
      </c>
      <c r="HP905" t="s">
        <v>711</v>
      </c>
      <c r="HQ905" t="s">
        <v>711</v>
      </c>
      <c r="HS905">
        <v>0</v>
      </c>
      <c r="IK905">
        <v>0</v>
      </c>
    </row>
    <row r="906" spans="1:245" x14ac:dyDescent="0.25">
      <c r="A906">
        <v>17</v>
      </c>
      <c r="B906">
        <v>1</v>
      </c>
      <c r="C906">
        <f>ROW(SmtRes!A2418)</f>
        <v>2418</v>
      </c>
      <c r="D906">
        <f>ROW(EtalonRes!A2418)</f>
        <v>2418</v>
      </c>
      <c r="E906" t="s">
        <v>825</v>
      </c>
      <c r="F906" t="s">
        <v>826</v>
      </c>
      <c r="G906" t="s">
        <v>827</v>
      </c>
      <c r="H906" t="s">
        <v>731</v>
      </c>
      <c r="I906">
        <f>ROUND(1/100,7)</f>
        <v>0.01</v>
      </c>
      <c r="J906">
        <v>0</v>
      </c>
      <c r="K906">
        <f>ROUND(1/100,7)</f>
        <v>0.01</v>
      </c>
      <c r="O906">
        <f t="shared" si="561"/>
        <v>383.49</v>
      </c>
      <c r="P906">
        <f>SUMIF(SmtRes!AQ2400:'SmtRes'!AQ2418,"=1",SmtRes!DF2400:'SmtRes'!DF2418)</f>
        <v>0</v>
      </c>
      <c r="Q906">
        <f>SUMIF(SmtRes!AQ2400:'SmtRes'!AQ2418,"=1",SmtRes!DG2400:'SmtRes'!DG2418)</f>
        <v>24.96</v>
      </c>
      <c r="R906">
        <f>SUMIF(SmtRes!AQ2400:'SmtRes'!AQ2418,"=1",SmtRes!DH2400:'SmtRes'!DH2418)</f>
        <v>93.52</v>
      </c>
      <c r="S906">
        <f>SUMIF(SmtRes!AQ2400:'SmtRes'!AQ2418,"=1",SmtRes!DI2400:'SmtRes'!DI2418)</f>
        <v>265.01</v>
      </c>
      <c r="T906">
        <f t="shared" si="562"/>
        <v>0</v>
      </c>
      <c r="U906">
        <f>SUMIF(SmtRes!AQ2400:'SmtRes'!AQ2418,"=1",SmtRes!CV2400:'SmtRes'!CV2418)</f>
        <v>0.48676000000000003</v>
      </c>
      <c r="V906">
        <f>SUMIF(SmtRes!AQ2400:'SmtRes'!AQ2418,"=1",SmtRes!CW2400:'SmtRes'!CW2418)</f>
        <v>0.15454200000000001</v>
      </c>
      <c r="W906">
        <f t="shared" si="563"/>
        <v>0</v>
      </c>
      <c r="X906">
        <f t="shared" si="564"/>
        <v>527.04</v>
      </c>
      <c r="Y906">
        <f t="shared" si="565"/>
        <v>480.43</v>
      </c>
      <c r="AA906">
        <v>381997917</v>
      </c>
      <c r="AB906">
        <f t="shared" si="566"/>
        <v>28884.963017999999</v>
      </c>
      <c r="AC906">
        <f t="shared" si="567"/>
        <v>0</v>
      </c>
      <c r="AD906">
        <f>ROUND((((SUM(SmtRes!BR2400:'SmtRes'!BR2418))-(SUM(SmtRes!BS2400:'SmtRes'!BS2418)))+AE906),6)</f>
        <v>2384.2883379999998</v>
      </c>
      <c r="AE906">
        <f>ROUND((SUM(SmtRes!BS2400:'SmtRes'!BS2418)),6)</f>
        <v>9352.5178020000003</v>
      </c>
      <c r="AF906">
        <f>ROUND((SUM(SmtRes!BT2400:'SmtRes'!BT2418)),6)</f>
        <v>26500.67468</v>
      </c>
      <c r="AG906">
        <f t="shared" si="568"/>
        <v>0</v>
      </c>
      <c r="AH906">
        <f>(SUM(SmtRes!BU2400:'SmtRes'!BU2418))</f>
        <v>48.676000000000002</v>
      </c>
      <c r="AI906">
        <f>(SUM(SmtRes!BV2400:'SmtRes'!BV2418))</f>
        <v>15.454199999999998</v>
      </c>
      <c r="AJ906">
        <f t="shared" si="569"/>
        <v>0</v>
      </c>
      <c r="AK906">
        <v>50606.27203</v>
      </c>
      <c r="AL906">
        <v>6144.0850300000002</v>
      </c>
      <c r="AM906">
        <v>2772.4283</v>
      </c>
      <c r="AN906">
        <v>10875.020700000001</v>
      </c>
      <c r="AO906">
        <v>30814.737999999998</v>
      </c>
      <c r="AP906">
        <v>0</v>
      </c>
      <c r="AQ906">
        <v>56.6</v>
      </c>
      <c r="AR906">
        <v>17.97</v>
      </c>
      <c r="AS906">
        <v>0</v>
      </c>
      <c r="AT906">
        <v>147</v>
      </c>
      <c r="AU906">
        <v>134</v>
      </c>
      <c r="AV906">
        <v>1</v>
      </c>
      <c r="AW906">
        <v>1</v>
      </c>
      <c r="AZ906">
        <v>1</v>
      </c>
      <c r="BA906">
        <v>1</v>
      </c>
      <c r="BB906">
        <v>1</v>
      </c>
      <c r="BC906">
        <v>1</v>
      </c>
      <c r="BD906" t="s">
        <v>3</v>
      </c>
      <c r="BE906" t="s">
        <v>3</v>
      </c>
      <c r="BF906" t="s">
        <v>3</v>
      </c>
      <c r="BG906" t="s">
        <v>3</v>
      </c>
      <c r="BH906">
        <v>0</v>
      </c>
      <c r="BI906">
        <v>1</v>
      </c>
      <c r="BJ906" t="s">
        <v>828</v>
      </c>
      <c r="BM906">
        <v>27001</v>
      </c>
      <c r="BN906">
        <v>0</v>
      </c>
      <c r="BO906" t="s">
        <v>3</v>
      </c>
      <c r="BP906">
        <v>0</v>
      </c>
      <c r="BQ906">
        <v>2</v>
      </c>
      <c r="BR906">
        <v>0</v>
      </c>
      <c r="BS906">
        <v>1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3</v>
      </c>
      <c r="BZ906">
        <v>147</v>
      </c>
      <c r="CA906">
        <v>134</v>
      </c>
      <c r="CB906" t="s">
        <v>3</v>
      </c>
      <c r="CE906">
        <v>0</v>
      </c>
      <c r="CF906">
        <v>0</v>
      </c>
      <c r="CG906">
        <v>0</v>
      </c>
      <c r="CM906">
        <v>0</v>
      </c>
      <c r="CN906" t="s">
        <v>3</v>
      </c>
      <c r="CO906">
        <v>0</v>
      </c>
      <c r="CP906">
        <f t="shared" si="570"/>
        <v>383.48999999999995</v>
      </c>
      <c r="CQ906">
        <f>SUMIF(SmtRes!AQ2400:'SmtRes'!AQ2418,"=1",SmtRes!AA2400:'SmtRes'!AA2418)</f>
        <v>102881.13</v>
      </c>
      <c r="CR906">
        <f>SUMIF(SmtRes!AQ2400:'SmtRes'!AQ2418,"=1",SmtRes!AB2400:'SmtRes'!AB2418)</f>
        <v>2732.4499999999994</v>
      </c>
      <c r="CS906">
        <f>SUMIF(SmtRes!AQ2400:'SmtRes'!AQ2418,"=1",SmtRes!AC2400:'SmtRes'!AC2418)</f>
        <v>2597.19</v>
      </c>
      <c r="CT906">
        <f>SUMIF(SmtRes!AQ2400:'SmtRes'!AQ2418,"=1",SmtRes!AD2400:'SmtRes'!AD2418)</f>
        <v>544.42999999999995</v>
      </c>
      <c r="CU906">
        <f t="shared" si="571"/>
        <v>0</v>
      </c>
      <c r="CV906">
        <f>SUMIF(SmtRes!AQ2400:'SmtRes'!AQ2418,"=1",SmtRes!BU2400:'SmtRes'!BU2418)</f>
        <v>48.676000000000002</v>
      </c>
      <c r="CW906">
        <f>SUMIF(SmtRes!AQ2400:'SmtRes'!AQ2418,"=1",SmtRes!BV2400:'SmtRes'!BV2418)</f>
        <v>15.454199999999998</v>
      </c>
      <c r="CX906">
        <f t="shared" si="572"/>
        <v>0</v>
      </c>
      <c r="CY906">
        <f t="shared" si="573"/>
        <v>527.03909999999996</v>
      </c>
      <c r="CZ906">
        <f t="shared" si="574"/>
        <v>480.43019999999996</v>
      </c>
      <c r="DC906" t="s">
        <v>3</v>
      </c>
      <c r="DD906" t="s">
        <v>14</v>
      </c>
      <c r="DE906" t="s">
        <v>23</v>
      </c>
      <c r="DF906" t="s">
        <v>23</v>
      </c>
      <c r="DG906" t="s">
        <v>23</v>
      </c>
      <c r="DH906" t="s">
        <v>3</v>
      </c>
      <c r="DI906" t="s">
        <v>23</v>
      </c>
      <c r="DJ906" t="s">
        <v>23</v>
      </c>
      <c r="DK906" t="s">
        <v>3</v>
      </c>
      <c r="DL906" t="s">
        <v>3</v>
      </c>
      <c r="DM906" t="s">
        <v>3</v>
      </c>
      <c r="DN906">
        <v>0</v>
      </c>
      <c r="DO906">
        <v>0</v>
      </c>
      <c r="DP906">
        <v>1</v>
      </c>
      <c r="DQ906">
        <v>1</v>
      </c>
      <c r="DU906">
        <v>1005</v>
      </c>
      <c r="DV906" t="s">
        <v>731</v>
      </c>
      <c r="DW906" t="s">
        <v>731</v>
      </c>
      <c r="DX906">
        <v>100</v>
      </c>
      <c r="DZ906" t="s">
        <v>3</v>
      </c>
      <c r="EA906" t="s">
        <v>3</v>
      </c>
      <c r="EB906" t="s">
        <v>3</v>
      </c>
      <c r="EC906" t="s">
        <v>3</v>
      </c>
      <c r="EE906">
        <v>342529102</v>
      </c>
      <c r="EF906">
        <v>2</v>
      </c>
      <c r="EG906" t="s">
        <v>588</v>
      </c>
      <c r="EH906">
        <v>21</v>
      </c>
      <c r="EI906" t="s">
        <v>711</v>
      </c>
      <c r="EJ906">
        <v>1</v>
      </c>
      <c r="EK906">
        <v>27001</v>
      </c>
      <c r="EL906" t="s">
        <v>711</v>
      </c>
      <c r="EM906" t="s">
        <v>712</v>
      </c>
      <c r="EO906" t="s">
        <v>3</v>
      </c>
      <c r="EQ906">
        <v>131072</v>
      </c>
      <c r="ER906">
        <v>0</v>
      </c>
      <c r="ES906">
        <v>0</v>
      </c>
      <c r="ET906">
        <v>0</v>
      </c>
      <c r="EU906">
        <v>0</v>
      </c>
      <c r="EV906">
        <v>0</v>
      </c>
      <c r="EW906">
        <v>56.6</v>
      </c>
      <c r="EX906">
        <v>17.97</v>
      </c>
      <c r="EY906">
        <v>0</v>
      </c>
      <c r="FQ906">
        <v>0</v>
      </c>
      <c r="FR906">
        <v>0</v>
      </c>
      <c r="FS906">
        <v>0</v>
      </c>
      <c r="FX906">
        <v>147</v>
      </c>
      <c r="FY906">
        <v>134</v>
      </c>
      <c r="GA906" t="s">
        <v>3</v>
      </c>
      <c r="GD906">
        <v>1</v>
      </c>
      <c r="GF906">
        <v>1453252844</v>
      </c>
      <c r="GG906">
        <v>2</v>
      </c>
      <c r="GH906">
        <v>1</v>
      </c>
      <c r="GI906">
        <v>-2</v>
      </c>
      <c r="GJ906">
        <v>0</v>
      </c>
      <c r="GK906">
        <v>0</v>
      </c>
      <c r="GL906">
        <f t="shared" si="575"/>
        <v>0</v>
      </c>
      <c r="GM906">
        <f t="shared" si="576"/>
        <v>1390.96</v>
      </c>
      <c r="GN906">
        <f t="shared" si="577"/>
        <v>1390.96</v>
      </c>
      <c r="GO906">
        <f t="shared" si="578"/>
        <v>0</v>
      </c>
      <c r="GP906">
        <f t="shared" si="579"/>
        <v>0</v>
      </c>
      <c r="GR906">
        <v>0</v>
      </c>
      <c r="GS906">
        <v>3</v>
      </c>
      <c r="GT906">
        <v>0</v>
      </c>
      <c r="GU906" t="s">
        <v>3</v>
      </c>
      <c r="GV906">
        <f t="shared" si="580"/>
        <v>0</v>
      </c>
      <c r="GW906">
        <v>1</v>
      </c>
      <c r="GX906">
        <f t="shared" si="581"/>
        <v>0</v>
      </c>
      <c r="HA906">
        <v>0</v>
      </c>
      <c r="HB906">
        <v>0</v>
      </c>
      <c r="HC906">
        <f t="shared" si="582"/>
        <v>0</v>
      </c>
      <c r="HE906" t="s">
        <v>3</v>
      </c>
      <c r="HF906" t="s">
        <v>3</v>
      </c>
      <c r="HM906" t="s">
        <v>3</v>
      </c>
      <c r="HN906" t="s">
        <v>713</v>
      </c>
      <c r="HO906" t="s">
        <v>714</v>
      </c>
      <c r="HP906" t="s">
        <v>711</v>
      </c>
      <c r="HQ906" t="s">
        <v>711</v>
      </c>
      <c r="HS906">
        <v>0</v>
      </c>
      <c r="IK906">
        <v>0</v>
      </c>
    </row>
    <row r="907" spans="1:245" x14ac:dyDescent="0.25">
      <c r="A907">
        <v>17</v>
      </c>
      <c r="B907">
        <v>1</v>
      </c>
      <c r="C907">
        <f>ROW(SmtRes!A2438)</f>
        <v>2438</v>
      </c>
      <c r="D907">
        <f>ROW(EtalonRes!A2438)</f>
        <v>2438</v>
      </c>
      <c r="E907" t="s">
        <v>829</v>
      </c>
      <c r="F907" t="s">
        <v>830</v>
      </c>
      <c r="G907" t="s">
        <v>831</v>
      </c>
      <c r="H907" t="s">
        <v>718</v>
      </c>
      <c r="I907">
        <f>ROUND(1/1000,7)</f>
        <v>1E-3</v>
      </c>
      <c r="J907">
        <v>0</v>
      </c>
      <c r="K907">
        <f>ROUND(1/1000,7)</f>
        <v>1E-3</v>
      </c>
      <c r="O907">
        <f t="shared" si="561"/>
        <v>195.65</v>
      </c>
      <c r="P907">
        <f>SUMIF(SmtRes!AQ2419:'SmtRes'!AQ2438,"=1",SmtRes!DF2419:'SmtRes'!DF2438)</f>
        <v>0</v>
      </c>
      <c r="Q907">
        <f>SUMIF(SmtRes!AQ2419:'SmtRes'!AQ2438,"=1",SmtRes!DG2419:'SmtRes'!DG2438)</f>
        <v>33.659999999999997</v>
      </c>
      <c r="R907">
        <f>SUMIF(SmtRes!AQ2419:'SmtRes'!AQ2438,"=1",SmtRes!DH2419:'SmtRes'!DH2438)</f>
        <v>25.23</v>
      </c>
      <c r="S907">
        <f>SUMIF(SmtRes!AQ2419:'SmtRes'!AQ2438,"=1",SmtRes!DI2419:'SmtRes'!DI2438)</f>
        <v>136.76</v>
      </c>
      <c r="T907">
        <f t="shared" si="562"/>
        <v>0</v>
      </c>
      <c r="U907">
        <f>SUMIF(SmtRes!AQ2419:'SmtRes'!AQ2438,"=1",SmtRes!CV2419:'SmtRes'!CV2438)</f>
        <v>0.25972000000000001</v>
      </c>
      <c r="V907">
        <f>SUMIF(SmtRes!AQ2419:'SmtRes'!AQ2438,"=1",SmtRes!CW2419:'SmtRes'!CW2438)</f>
        <v>4.1477800000000002E-2</v>
      </c>
      <c r="W907">
        <f t="shared" si="563"/>
        <v>0</v>
      </c>
      <c r="X907">
        <f t="shared" si="564"/>
        <v>238.13</v>
      </c>
      <c r="Y907">
        <f t="shared" si="565"/>
        <v>217.07</v>
      </c>
      <c r="AA907">
        <v>381997917</v>
      </c>
      <c r="AB907">
        <f t="shared" si="566"/>
        <v>165343.42146400001</v>
      </c>
      <c r="AC907">
        <f t="shared" si="567"/>
        <v>0</v>
      </c>
      <c r="AD907">
        <f>ROUND((((SUM(SmtRes!BR2419:'SmtRes'!BR2438))-(SUM(SmtRes!BS2419:'SmtRes'!BS2438)))+AE907),6)</f>
        <v>28580.063864</v>
      </c>
      <c r="AE907">
        <f>ROUND((SUM(SmtRes!BS2419:'SmtRes'!BS2438)),6)</f>
        <v>25225.195951999998</v>
      </c>
      <c r="AF907">
        <f>ROUND((SUM(SmtRes!BT2419:'SmtRes'!BT2438)),6)</f>
        <v>136763.35759999999</v>
      </c>
      <c r="AG907">
        <f t="shared" si="568"/>
        <v>0</v>
      </c>
      <c r="AH907">
        <f>(SUM(SmtRes!BU2419:'SmtRes'!BU2438))</f>
        <v>259.71999999999997</v>
      </c>
      <c r="AI907">
        <f>(SUM(SmtRes!BV2419:'SmtRes'!BV2438))</f>
        <v>41.477800000000002</v>
      </c>
      <c r="AJ907">
        <f t="shared" si="569"/>
        <v>0</v>
      </c>
      <c r="AK907">
        <v>272063.09187</v>
      </c>
      <c r="AL907">
        <v>50471.676270000004</v>
      </c>
      <c r="AM907">
        <v>33232.632400000002</v>
      </c>
      <c r="AN907">
        <v>29331.623200000002</v>
      </c>
      <c r="AO907">
        <v>159027.16</v>
      </c>
      <c r="AP907">
        <v>0</v>
      </c>
      <c r="AQ907">
        <v>302</v>
      </c>
      <c r="AR907">
        <v>48.230000000000004</v>
      </c>
      <c r="AS907">
        <v>0</v>
      </c>
      <c r="AT907">
        <v>147</v>
      </c>
      <c r="AU907">
        <v>134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1</v>
      </c>
      <c r="BD907" t="s">
        <v>3</v>
      </c>
      <c r="BE907" t="s">
        <v>3</v>
      </c>
      <c r="BF907" t="s">
        <v>3</v>
      </c>
      <c r="BG907" t="s">
        <v>3</v>
      </c>
      <c r="BH907">
        <v>0</v>
      </c>
      <c r="BI907">
        <v>1</v>
      </c>
      <c r="BJ907" t="s">
        <v>832</v>
      </c>
      <c r="BM907">
        <v>27001</v>
      </c>
      <c r="BN907">
        <v>0</v>
      </c>
      <c r="BO907" t="s">
        <v>3</v>
      </c>
      <c r="BP907">
        <v>0</v>
      </c>
      <c r="BQ907">
        <v>2</v>
      </c>
      <c r="BR907">
        <v>0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3</v>
      </c>
      <c r="BZ907">
        <v>147</v>
      </c>
      <c r="CA907">
        <v>134</v>
      </c>
      <c r="CB907" t="s">
        <v>3</v>
      </c>
      <c r="CE907">
        <v>0</v>
      </c>
      <c r="CF907">
        <v>0</v>
      </c>
      <c r="CG907">
        <v>0</v>
      </c>
      <c r="CM907">
        <v>0</v>
      </c>
      <c r="CN907" t="s">
        <v>3</v>
      </c>
      <c r="CO907">
        <v>0</v>
      </c>
      <c r="CP907">
        <f t="shared" si="570"/>
        <v>195.64999999999998</v>
      </c>
      <c r="CQ907">
        <f>SUMIF(SmtRes!AQ2419:'SmtRes'!AQ2438,"=1",SmtRes!AA2419:'SmtRes'!AA2438)</f>
        <v>95670.66</v>
      </c>
      <c r="CR907">
        <f>SUMIF(SmtRes!AQ2419:'SmtRes'!AQ2438,"=1",SmtRes!AB2419:'SmtRes'!AB2438)</f>
        <v>5200.2199999999993</v>
      </c>
      <c r="CS907">
        <f>SUMIF(SmtRes!AQ2419:'SmtRes'!AQ2438,"=1",SmtRes!AC2419:'SmtRes'!AC2438)</f>
        <v>3284.42</v>
      </c>
      <c r="CT907">
        <f>SUMIF(SmtRes!AQ2419:'SmtRes'!AQ2438,"=1",SmtRes!AD2419:'SmtRes'!AD2438)</f>
        <v>526.58000000000004</v>
      </c>
      <c r="CU907">
        <f t="shared" si="571"/>
        <v>0</v>
      </c>
      <c r="CV907">
        <f>SUMIF(SmtRes!AQ2419:'SmtRes'!AQ2438,"=1",SmtRes!BU2419:'SmtRes'!BU2438)</f>
        <v>259.71999999999997</v>
      </c>
      <c r="CW907">
        <f>SUMIF(SmtRes!AQ2419:'SmtRes'!AQ2438,"=1",SmtRes!BV2419:'SmtRes'!BV2438)</f>
        <v>41.477800000000002</v>
      </c>
      <c r="CX907">
        <f t="shared" si="572"/>
        <v>0</v>
      </c>
      <c r="CY907">
        <f t="shared" si="573"/>
        <v>238.12529999999998</v>
      </c>
      <c r="CZ907">
        <f t="shared" si="574"/>
        <v>217.06659999999997</v>
      </c>
      <c r="DC907" t="s">
        <v>3</v>
      </c>
      <c r="DD907" t="s">
        <v>14</v>
      </c>
      <c r="DE907" t="s">
        <v>23</v>
      </c>
      <c r="DF907" t="s">
        <v>23</v>
      </c>
      <c r="DG907" t="s">
        <v>23</v>
      </c>
      <c r="DH907" t="s">
        <v>3</v>
      </c>
      <c r="DI907" t="s">
        <v>23</v>
      </c>
      <c r="DJ907" t="s">
        <v>23</v>
      </c>
      <c r="DK907" t="s">
        <v>3</v>
      </c>
      <c r="DL907" t="s">
        <v>3</v>
      </c>
      <c r="DM907" t="s">
        <v>3</v>
      </c>
      <c r="DN907">
        <v>0</v>
      </c>
      <c r="DO907">
        <v>0</v>
      </c>
      <c r="DP907">
        <v>1</v>
      </c>
      <c r="DQ907">
        <v>1</v>
      </c>
      <c r="DU907">
        <v>1005</v>
      </c>
      <c r="DV907" t="s">
        <v>718</v>
      </c>
      <c r="DW907" t="s">
        <v>718</v>
      </c>
      <c r="DX907">
        <v>1000</v>
      </c>
      <c r="DZ907" t="s">
        <v>3</v>
      </c>
      <c r="EA907" t="s">
        <v>3</v>
      </c>
      <c r="EB907" t="s">
        <v>3</v>
      </c>
      <c r="EC907" t="s">
        <v>3</v>
      </c>
      <c r="EE907">
        <v>342529102</v>
      </c>
      <c r="EF907">
        <v>2</v>
      </c>
      <c r="EG907" t="s">
        <v>588</v>
      </c>
      <c r="EH907">
        <v>21</v>
      </c>
      <c r="EI907" t="s">
        <v>711</v>
      </c>
      <c r="EJ907">
        <v>1</v>
      </c>
      <c r="EK907">
        <v>27001</v>
      </c>
      <c r="EL907" t="s">
        <v>711</v>
      </c>
      <c r="EM907" t="s">
        <v>712</v>
      </c>
      <c r="EO907" t="s">
        <v>3</v>
      </c>
      <c r="EQ907">
        <v>131072</v>
      </c>
      <c r="ER907">
        <v>0</v>
      </c>
      <c r="ES907">
        <v>0</v>
      </c>
      <c r="ET907">
        <v>0</v>
      </c>
      <c r="EU907">
        <v>0</v>
      </c>
      <c r="EV907">
        <v>0</v>
      </c>
      <c r="EW907">
        <v>302</v>
      </c>
      <c r="EX907">
        <v>48.23</v>
      </c>
      <c r="EY907">
        <v>0</v>
      </c>
      <c r="FQ907">
        <v>0</v>
      </c>
      <c r="FR907">
        <v>0</v>
      </c>
      <c r="FS907">
        <v>0</v>
      </c>
      <c r="FX907">
        <v>147</v>
      </c>
      <c r="FY907">
        <v>134</v>
      </c>
      <c r="GA907" t="s">
        <v>3</v>
      </c>
      <c r="GD907">
        <v>1</v>
      </c>
      <c r="GF907">
        <v>141450176</v>
      </c>
      <c r="GG907">
        <v>2</v>
      </c>
      <c r="GH907">
        <v>1</v>
      </c>
      <c r="GI907">
        <v>-2</v>
      </c>
      <c r="GJ907">
        <v>0</v>
      </c>
      <c r="GK907">
        <v>0</v>
      </c>
      <c r="GL907">
        <f t="shared" si="575"/>
        <v>0</v>
      </c>
      <c r="GM907">
        <f t="shared" si="576"/>
        <v>650.85</v>
      </c>
      <c r="GN907">
        <f t="shared" si="577"/>
        <v>650.85</v>
      </c>
      <c r="GO907">
        <f t="shared" si="578"/>
        <v>0</v>
      </c>
      <c r="GP907">
        <f t="shared" si="579"/>
        <v>0</v>
      </c>
      <c r="GR907">
        <v>0</v>
      </c>
      <c r="GS907">
        <v>3</v>
      </c>
      <c r="GT907">
        <v>0</v>
      </c>
      <c r="GU907" t="s">
        <v>3</v>
      </c>
      <c r="GV907">
        <f t="shared" si="580"/>
        <v>0</v>
      </c>
      <c r="GW907">
        <v>1</v>
      </c>
      <c r="GX907">
        <f t="shared" si="581"/>
        <v>0</v>
      </c>
      <c r="HA907">
        <v>0</v>
      </c>
      <c r="HB907">
        <v>0</v>
      </c>
      <c r="HC907">
        <f t="shared" si="582"/>
        <v>0</v>
      </c>
      <c r="HE907" t="s">
        <v>3</v>
      </c>
      <c r="HF907" t="s">
        <v>3</v>
      </c>
      <c r="HM907" t="s">
        <v>3</v>
      </c>
      <c r="HN907" t="s">
        <v>713</v>
      </c>
      <c r="HO907" t="s">
        <v>714</v>
      </c>
      <c r="HP907" t="s">
        <v>711</v>
      </c>
      <c r="HQ907" t="s">
        <v>711</v>
      </c>
      <c r="HS907">
        <v>0</v>
      </c>
      <c r="IK907">
        <v>0</v>
      </c>
    </row>
    <row r="908" spans="1:245" x14ac:dyDescent="0.25">
      <c r="A908">
        <v>17</v>
      </c>
      <c r="B908">
        <v>1</v>
      </c>
      <c r="C908">
        <f>ROW(SmtRes!A2458)</f>
        <v>2458</v>
      </c>
      <c r="D908">
        <f>ROW(EtalonRes!A2458)</f>
        <v>2458</v>
      </c>
      <c r="E908" t="s">
        <v>833</v>
      </c>
      <c r="F908" t="s">
        <v>830</v>
      </c>
      <c r="G908" t="s">
        <v>834</v>
      </c>
      <c r="H908" t="s">
        <v>718</v>
      </c>
      <c r="I908">
        <f>ROUND(1/1000,7)</f>
        <v>1E-3</v>
      </c>
      <c r="J908">
        <v>0</v>
      </c>
      <c r="K908">
        <f>ROUND(1/1000,7)</f>
        <v>1E-3</v>
      </c>
      <c r="O908">
        <f t="shared" si="561"/>
        <v>195.65</v>
      </c>
      <c r="P908">
        <f>SUMIF(SmtRes!AQ2439:'SmtRes'!AQ2458,"=1",SmtRes!DF2439:'SmtRes'!DF2458)</f>
        <v>0</v>
      </c>
      <c r="Q908">
        <f>SUMIF(SmtRes!AQ2439:'SmtRes'!AQ2458,"=1",SmtRes!DG2439:'SmtRes'!DG2458)</f>
        <v>33.659999999999997</v>
      </c>
      <c r="R908">
        <f>SUMIF(SmtRes!AQ2439:'SmtRes'!AQ2458,"=1",SmtRes!DH2439:'SmtRes'!DH2458)</f>
        <v>25.23</v>
      </c>
      <c r="S908">
        <f>SUMIF(SmtRes!AQ2439:'SmtRes'!AQ2458,"=1",SmtRes!DI2439:'SmtRes'!DI2458)</f>
        <v>136.76</v>
      </c>
      <c r="T908">
        <f t="shared" si="562"/>
        <v>0</v>
      </c>
      <c r="U908">
        <f>SUMIF(SmtRes!AQ2439:'SmtRes'!AQ2458,"=1",SmtRes!CV2439:'SmtRes'!CV2458)</f>
        <v>0.25972000000000001</v>
      </c>
      <c r="V908">
        <f>SUMIF(SmtRes!AQ2439:'SmtRes'!AQ2458,"=1",SmtRes!CW2439:'SmtRes'!CW2458)</f>
        <v>4.1477800000000002E-2</v>
      </c>
      <c r="W908">
        <f t="shared" si="563"/>
        <v>0</v>
      </c>
      <c r="X908">
        <f t="shared" si="564"/>
        <v>238.13</v>
      </c>
      <c r="Y908">
        <f t="shared" si="565"/>
        <v>217.07</v>
      </c>
      <c r="AA908">
        <v>381997917</v>
      </c>
      <c r="AB908">
        <f t="shared" si="566"/>
        <v>165343.42146400001</v>
      </c>
      <c r="AC908">
        <f t="shared" si="567"/>
        <v>0</v>
      </c>
      <c r="AD908">
        <f>ROUND((((SUM(SmtRes!BR2439:'SmtRes'!BR2458))-(SUM(SmtRes!BS2439:'SmtRes'!BS2458)))+AE908),6)</f>
        <v>28580.063864</v>
      </c>
      <c r="AE908">
        <f>ROUND((SUM(SmtRes!BS2439:'SmtRes'!BS2458)),6)</f>
        <v>25225.195951999998</v>
      </c>
      <c r="AF908">
        <f>ROUND((SUM(SmtRes!BT2439:'SmtRes'!BT2458)),6)</f>
        <v>136763.35759999999</v>
      </c>
      <c r="AG908">
        <f t="shared" si="568"/>
        <v>0</v>
      </c>
      <c r="AH908">
        <f>(SUM(SmtRes!BU2439:'SmtRes'!BU2458))</f>
        <v>259.71999999999997</v>
      </c>
      <c r="AI908">
        <f>(SUM(SmtRes!BV2439:'SmtRes'!BV2458))</f>
        <v>41.477800000000002</v>
      </c>
      <c r="AJ908">
        <f t="shared" si="569"/>
        <v>0</v>
      </c>
      <c r="AK908">
        <v>272063.09187</v>
      </c>
      <c r="AL908">
        <v>50471.676270000004</v>
      </c>
      <c r="AM908">
        <v>33232.632400000002</v>
      </c>
      <c r="AN908">
        <v>29331.623200000002</v>
      </c>
      <c r="AO908">
        <v>159027.16</v>
      </c>
      <c r="AP908">
        <v>0</v>
      </c>
      <c r="AQ908">
        <v>302</v>
      </c>
      <c r="AR908">
        <v>48.230000000000004</v>
      </c>
      <c r="AS908">
        <v>0</v>
      </c>
      <c r="AT908">
        <v>147</v>
      </c>
      <c r="AU908">
        <v>134</v>
      </c>
      <c r="AV908">
        <v>1</v>
      </c>
      <c r="AW908">
        <v>1</v>
      </c>
      <c r="AZ908">
        <v>1</v>
      </c>
      <c r="BA908">
        <v>1</v>
      </c>
      <c r="BB908">
        <v>1</v>
      </c>
      <c r="BC908">
        <v>1</v>
      </c>
      <c r="BD908" t="s">
        <v>3</v>
      </c>
      <c r="BE908" t="s">
        <v>3</v>
      </c>
      <c r="BF908" t="s">
        <v>3</v>
      </c>
      <c r="BG908" t="s">
        <v>3</v>
      </c>
      <c r="BH908">
        <v>0</v>
      </c>
      <c r="BI908">
        <v>1</v>
      </c>
      <c r="BJ908" t="s">
        <v>832</v>
      </c>
      <c r="BM908">
        <v>27001</v>
      </c>
      <c r="BN908">
        <v>0</v>
      </c>
      <c r="BO908" t="s">
        <v>3</v>
      </c>
      <c r="BP908">
        <v>0</v>
      </c>
      <c r="BQ908">
        <v>2</v>
      </c>
      <c r="BR908">
        <v>0</v>
      </c>
      <c r="BS908">
        <v>1</v>
      </c>
      <c r="BT908">
        <v>1</v>
      </c>
      <c r="BU908">
        <v>1</v>
      </c>
      <c r="BV908">
        <v>1</v>
      </c>
      <c r="BW908">
        <v>1</v>
      </c>
      <c r="BX908">
        <v>1</v>
      </c>
      <c r="BY908" t="s">
        <v>3</v>
      </c>
      <c r="BZ908">
        <v>147</v>
      </c>
      <c r="CA908">
        <v>134</v>
      </c>
      <c r="CB908" t="s">
        <v>3</v>
      </c>
      <c r="CE908">
        <v>0</v>
      </c>
      <c r="CF908">
        <v>0</v>
      </c>
      <c r="CG908">
        <v>0</v>
      </c>
      <c r="CM908">
        <v>0</v>
      </c>
      <c r="CN908" t="s">
        <v>3</v>
      </c>
      <c r="CO908">
        <v>0</v>
      </c>
      <c r="CP908">
        <f t="shared" si="570"/>
        <v>195.64999999999998</v>
      </c>
      <c r="CQ908">
        <f>SUMIF(SmtRes!AQ2439:'SmtRes'!AQ2458,"=1",SmtRes!AA2439:'SmtRes'!AA2458)</f>
        <v>95670.66</v>
      </c>
      <c r="CR908">
        <f>SUMIF(SmtRes!AQ2439:'SmtRes'!AQ2458,"=1",SmtRes!AB2439:'SmtRes'!AB2458)</f>
        <v>5200.2199999999993</v>
      </c>
      <c r="CS908">
        <f>SUMIF(SmtRes!AQ2439:'SmtRes'!AQ2458,"=1",SmtRes!AC2439:'SmtRes'!AC2458)</f>
        <v>3284.42</v>
      </c>
      <c r="CT908">
        <f>SUMIF(SmtRes!AQ2439:'SmtRes'!AQ2458,"=1",SmtRes!AD2439:'SmtRes'!AD2458)</f>
        <v>526.58000000000004</v>
      </c>
      <c r="CU908">
        <f t="shared" si="571"/>
        <v>0</v>
      </c>
      <c r="CV908">
        <f>SUMIF(SmtRes!AQ2439:'SmtRes'!AQ2458,"=1",SmtRes!BU2439:'SmtRes'!BU2458)</f>
        <v>259.71999999999997</v>
      </c>
      <c r="CW908">
        <f>SUMIF(SmtRes!AQ2439:'SmtRes'!AQ2458,"=1",SmtRes!BV2439:'SmtRes'!BV2458)</f>
        <v>41.477800000000002</v>
      </c>
      <c r="CX908">
        <f t="shared" si="572"/>
        <v>0</v>
      </c>
      <c r="CY908">
        <f t="shared" si="573"/>
        <v>238.12529999999998</v>
      </c>
      <c r="CZ908">
        <f t="shared" si="574"/>
        <v>217.06659999999997</v>
      </c>
      <c r="DC908" t="s">
        <v>3</v>
      </c>
      <c r="DD908" t="s">
        <v>14</v>
      </c>
      <c r="DE908" t="s">
        <v>23</v>
      </c>
      <c r="DF908" t="s">
        <v>23</v>
      </c>
      <c r="DG908" t="s">
        <v>23</v>
      </c>
      <c r="DH908" t="s">
        <v>3</v>
      </c>
      <c r="DI908" t="s">
        <v>23</v>
      </c>
      <c r="DJ908" t="s">
        <v>23</v>
      </c>
      <c r="DK908" t="s">
        <v>3</v>
      </c>
      <c r="DL908" t="s">
        <v>3</v>
      </c>
      <c r="DM908" t="s">
        <v>3</v>
      </c>
      <c r="DN908">
        <v>0</v>
      </c>
      <c r="DO908">
        <v>0</v>
      </c>
      <c r="DP908">
        <v>1</v>
      </c>
      <c r="DQ908">
        <v>1</v>
      </c>
      <c r="DU908">
        <v>1005</v>
      </c>
      <c r="DV908" t="s">
        <v>718</v>
      </c>
      <c r="DW908" t="s">
        <v>718</v>
      </c>
      <c r="DX908">
        <v>1000</v>
      </c>
      <c r="DZ908" t="s">
        <v>3</v>
      </c>
      <c r="EA908" t="s">
        <v>3</v>
      </c>
      <c r="EB908" t="s">
        <v>3</v>
      </c>
      <c r="EC908" t="s">
        <v>3</v>
      </c>
      <c r="EE908">
        <v>342529102</v>
      </c>
      <c r="EF908">
        <v>2</v>
      </c>
      <c r="EG908" t="s">
        <v>588</v>
      </c>
      <c r="EH908">
        <v>21</v>
      </c>
      <c r="EI908" t="s">
        <v>711</v>
      </c>
      <c r="EJ908">
        <v>1</v>
      </c>
      <c r="EK908">
        <v>27001</v>
      </c>
      <c r="EL908" t="s">
        <v>711</v>
      </c>
      <c r="EM908" t="s">
        <v>712</v>
      </c>
      <c r="EO908" t="s">
        <v>3</v>
      </c>
      <c r="EQ908">
        <v>131072</v>
      </c>
      <c r="ER908">
        <v>0</v>
      </c>
      <c r="ES908">
        <v>0</v>
      </c>
      <c r="ET908">
        <v>0</v>
      </c>
      <c r="EU908">
        <v>0</v>
      </c>
      <c r="EV908">
        <v>0</v>
      </c>
      <c r="EW908">
        <v>302</v>
      </c>
      <c r="EX908">
        <v>48.23</v>
      </c>
      <c r="EY908">
        <v>0</v>
      </c>
      <c r="FQ908">
        <v>0</v>
      </c>
      <c r="FR908">
        <v>0</v>
      </c>
      <c r="FS908">
        <v>0</v>
      </c>
      <c r="FX908">
        <v>147</v>
      </c>
      <c r="FY908">
        <v>134</v>
      </c>
      <c r="GA908" t="s">
        <v>3</v>
      </c>
      <c r="GD908">
        <v>1</v>
      </c>
      <c r="GF908">
        <v>899958126</v>
      </c>
      <c r="GG908">
        <v>2</v>
      </c>
      <c r="GH908">
        <v>1</v>
      </c>
      <c r="GI908">
        <v>-2</v>
      </c>
      <c r="GJ908">
        <v>0</v>
      </c>
      <c r="GK908">
        <v>0</v>
      </c>
      <c r="GL908">
        <f t="shared" si="575"/>
        <v>0</v>
      </c>
      <c r="GM908">
        <f t="shared" si="576"/>
        <v>650.85</v>
      </c>
      <c r="GN908">
        <f t="shared" si="577"/>
        <v>650.85</v>
      </c>
      <c r="GO908">
        <f t="shared" si="578"/>
        <v>0</v>
      </c>
      <c r="GP908">
        <f t="shared" si="579"/>
        <v>0</v>
      </c>
      <c r="GR908">
        <v>0</v>
      </c>
      <c r="GS908">
        <v>3</v>
      </c>
      <c r="GT908">
        <v>0</v>
      </c>
      <c r="GU908" t="s">
        <v>3</v>
      </c>
      <c r="GV908">
        <f t="shared" si="580"/>
        <v>0</v>
      </c>
      <c r="GW908">
        <v>1</v>
      </c>
      <c r="GX908">
        <f t="shared" si="581"/>
        <v>0</v>
      </c>
      <c r="HA908">
        <v>0</v>
      </c>
      <c r="HB908">
        <v>0</v>
      </c>
      <c r="HC908">
        <f t="shared" si="582"/>
        <v>0</v>
      </c>
      <c r="HE908" t="s">
        <v>3</v>
      </c>
      <c r="HF908" t="s">
        <v>3</v>
      </c>
      <c r="HM908" t="s">
        <v>3</v>
      </c>
      <c r="HN908" t="s">
        <v>713</v>
      </c>
      <c r="HO908" t="s">
        <v>714</v>
      </c>
      <c r="HP908" t="s">
        <v>711</v>
      </c>
      <c r="HQ908" t="s">
        <v>711</v>
      </c>
      <c r="HS908">
        <v>0</v>
      </c>
      <c r="IK908">
        <v>0</v>
      </c>
    </row>
    <row r="909" spans="1:245" x14ac:dyDescent="0.25">
      <c r="A909">
        <v>17</v>
      </c>
      <c r="B909">
        <v>1</v>
      </c>
      <c r="C909">
        <f>ROW(SmtRes!A2466)</f>
        <v>2466</v>
      </c>
      <c r="D909">
        <f>ROW(EtalonRes!A2466)</f>
        <v>2466</v>
      </c>
      <c r="E909" t="s">
        <v>835</v>
      </c>
      <c r="F909" t="s">
        <v>836</v>
      </c>
      <c r="G909" t="s">
        <v>837</v>
      </c>
      <c r="H909" t="s">
        <v>601</v>
      </c>
      <c r="I909">
        <f>ROUND(1/100,7)</f>
        <v>0.01</v>
      </c>
      <c r="J909">
        <v>0</v>
      </c>
      <c r="K909">
        <f>ROUND(1/100,7)</f>
        <v>0.01</v>
      </c>
      <c r="O909">
        <f t="shared" si="561"/>
        <v>441.64</v>
      </c>
      <c r="P909">
        <f>SUMIF(SmtRes!AQ2459:'SmtRes'!AQ2466,"=1",SmtRes!DF2459:'SmtRes'!DF2466)</f>
        <v>0</v>
      </c>
      <c r="Q909">
        <f>SUMIF(SmtRes!AQ2459:'SmtRes'!AQ2466,"=1",SmtRes!DG2459:'SmtRes'!DG2466)</f>
        <v>289.44</v>
      </c>
      <c r="R909">
        <f>SUMIF(SmtRes!AQ2459:'SmtRes'!AQ2466,"=1",SmtRes!DH2459:'SmtRes'!DH2466)</f>
        <v>90.3</v>
      </c>
      <c r="S909">
        <f>SUMIF(SmtRes!AQ2459:'SmtRes'!AQ2466,"=1",SmtRes!DI2459:'SmtRes'!DI2466)</f>
        <v>61.9</v>
      </c>
      <c r="T909">
        <f t="shared" si="562"/>
        <v>0</v>
      </c>
      <c r="U909">
        <f>SUMIF(SmtRes!AQ2459:'SmtRes'!AQ2466,"=1",SmtRes!CV2459:'SmtRes'!CV2466)</f>
        <v>0.12384000000000001</v>
      </c>
      <c r="V909">
        <f>SUMIF(SmtRes!AQ2459:'SmtRes'!AQ2466,"=1",SmtRes!CW2459:'SmtRes'!CW2466)</f>
        <v>0.11936799999999999</v>
      </c>
      <c r="W909">
        <f t="shared" si="563"/>
        <v>0</v>
      </c>
      <c r="X909">
        <f t="shared" si="564"/>
        <v>223.73</v>
      </c>
      <c r="Y909">
        <f t="shared" si="565"/>
        <v>203.95</v>
      </c>
      <c r="AA909">
        <v>381997917</v>
      </c>
      <c r="AB909">
        <f t="shared" si="566"/>
        <v>30165.875914</v>
      </c>
      <c r="AC909">
        <f t="shared" si="567"/>
        <v>0</v>
      </c>
      <c r="AD909">
        <f>ROUND((((SUM(SmtRes!BR2459:'SmtRes'!BR2466))-(SUM(SmtRes!BS2459:'SmtRes'!BS2466)))+AE909),6)</f>
        <v>23976.352714000001</v>
      </c>
      <c r="AE909">
        <f>ROUND((SUM(SmtRes!BS2459:'SmtRes'!BS2466)),6)</f>
        <v>9029.5565839999999</v>
      </c>
      <c r="AF909">
        <f>ROUND((SUM(SmtRes!BT2459:'SmtRes'!BT2466)),6)</f>
        <v>6189.5231999999996</v>
      </c>
      <c r="AG909">
        <f t="shared" si="568"/>
        <v>0</v>
      </c>
      <c r="AH909">
        <f>(SUM(SmtRes!BU2459:'SmtRes'!BU2466))</f>
        <v>12.384</v>
      </c>
      <c r="AI909">
        <f>(SUM(SmtRes!BV2459:'SmtRes'!BV2466))</f>
        <v>11.9368</v>
      </c>
      <c r="AJ909">
        <f t="shared" si="569"/>
        <v>0</v>
      </c>
      <c r="AK909">
        <v>45754.634299999998</v>
      </c>
      <c r="AL909">
        <v>178.55</v>
      </c>
      <c r="AM909">
        <v>27879.479899999998</v>
      </c>
      <c r="AN909">
        <v>10499.484399999999</v>
      </c>
      <c r="AO909">
        <v>7197.12</v>
      </c>
      <c r="AP909">
        <v>0</v>
      </c>
      <c r="AQ909">
        <v>14.4</v>
      </c>
      <c r="AR909">
        <v>13.88</v>
      </c>
      <c r="AS909">
        <v>0</v>
      </c>
      <c r="AT909">
        <v>147</v>
      </c>
      <c r="AU909">
        <v>134</v>
      </c>
      <c r="AV909">
        <v>1</v>
      </c>
      <c r="AW909">
        <v>1</v>
      </c>
      <c r="AZ909">
        <v>1</v>
      </c>
      <c r="BA909">
        <v>1</v>
      </c>
      <c r="BB909">
        <v>1</v>
      </c>
      <c r="BC909">
        <v>1</v>
      </c>
      <c r="BD909" t="s">
        <v>3</v>
      </c>
      <c r="BE909" t="s">
        <v>3</v>
      </c>
      <c r="BF909" t="s">
        <v>3</v>
      </c>
      <c r="BG909" t="s">
        <v>3</v>
      </c>
      <c r="BH909">
        <v>0</v>
      </c>
      <c r="BI909">
        <v>1</v>
      </c>
      <c r="BJ909" t="s">
        <v>838</v>
      </c>
      <c r="BM909">
        <v>27001</v>
      </c>
      <c r="BN909">
        <v>0</v>
      </c>
      <c r="BO909" t="s">
        <v>3</v>
      </c>
      <c r="BP909">
        <v>0</v>
      </c>
      <c r="BQ909">
        <v>2</v>
      </c>
      <c r="BR909">
        <v>0</v>
      </c>
      <c r="BS909">
        <v>1</v>
      </c>
      <c r="BT909">
        <v>1</v>
      </c>
      <c r="BU909">
        <v>1</v>
      </c>
      <c r="BV909">
        <v>1</v>
      </c>
      <c r="BW909">
        <v>1</v>
      </c>
      <c r="BX909">
        <v>1</v>
      </c>
      <c r="BY909" t="s">
        <v>3</v>
      </c>
      <c r="BZ909">
        <v>147</v>
      </c>
      <c r="CA909">
        <v>134</v>
      </c>
      <c r="CB909" t="s">
        <v>3</v>
      </c>
      <c r="CE909">
        <v>0</v>
      </c>
      <c r="CF909">
        <v>0</v>
      </c>
      <c r="CG909">
        <v>0</v>
      </c>
      <c r="CM909">
        <v>0</v>
      </c>
      <c r="CN909" t="s">
        <v>3</v>
      </c>
      <c r="CO909">
        <v>0</v>
      </c>
      <c r="CP909">
        <f t="shared" si="570"/>
        <v>441.64</v>
      </c>
      <c r="CQ909">
        <f>SUMIF(SmtRes!AQ2459:'SmtRes'!AQ2466,"=1",SmtRes!AA2459:'SmtRes'!AA2466)</f>
        <v>49.99</v>
      </c>
      <c r="CR909">
        <f>SUMIF(SmtRes!AQ2459:'SmtRes'!AQ2466,"=1",SmtRes!AB2459:'SmtRes'!AB2466)</f>
        <v>8407.56</v>
      </c>
      <c r="CS909">
        <f>SUMIF(SmtRes!AQ2459:'SmtRes'!AQ2466,"=1",SmtRes!AC2459:'SmtRes'!AC2466)</f>
        <v>2891.71</v>
      </c>
      <c r="CT909">
        <f>SUMIF(SmtRes!AQ2459:'SmtRes'!AQ2466,"=1",SmtRes!AD2459:'SmtRes'!AD2466)</f>
        <v>499.8</v>
      </c>
      <c r="CU909">
        <f t="shared" si="571"/>
        <v>0</v>
      </c>
      <c r="CV909">
        <f>SUMIF(SmtRes!AQ2459:'SmtRes'!AQ2466,"=1",SmtRes!BU2459:'SmtRes'!BU2466)</f>
        <v>12.384</v>
      </c>
      <c r="CW909">
        <f>SUMIF(SmtRes!AQ2459:'SmtRes'!AQ2466,"=1",SmtRes!BV2459:'SmtRes'!BV2466)</f>
        <v>11.9368</v>
      </c>
      <c r="CX909">
        <f t="shared" si="572"/>
        <v>0</v>
      </c>
      <c r="CY909">
        <f t="shared" si="573"/>
        <v>223.73399999999998</v>
      </c>
      <c r="CZ909">
        <f t="shared" si="574"/>
        <v>203.94799999999998</v>
      </c>
      <c r="DC909" t="s">
        <v>3</v>
      </c>
      <c r="DD909" t="s">
        <v>14</v>
      </c>
      <c r="DE909" t="s">
        <v>23</v>
      </c>
      <c r="DF909" t="s">
        <v>23</v>
      </c>
      <c r="DG909" t="s">
        <v>23</v>
      </c>
      <c r="DH909" t="s">
        <v>3</v>
      </c>
      <c r="DI909" t="s">
        <v>23</v>
      </c>
      <c r="DJ909" t="s">
        <v>23</v>
      </c>
      <c r="DK909" t="s">
        <v>3</v>
      </c>
      <c r="DL909" t="s">
        <v>3</v>
      </c>
      <c r="DM909" t="s">
        <v>3</v>
      </c>
      <c r="DN909">
        <v>0</v>
      </c>
      <c r="DO909">
        <v>0</v>
      </c>
      <c r="DP909">
        <v>1</v>
      </c>
      <c r="DQ909">
        <v>1</v>
      </c>
      <c r="DU909">
        <v>1007</v>
      </c>
      <c r="DV909" t="s">
        <v>601</v>
      </c>
      <c r="DW909" t="s">
        <v>601</v>
      </c>
      <c r="DX909">
        <v>100</v>
      </c>
      <c r="DZ909" t="s">
        <v>3</v>
      </c>
      <c r="EA909" t="s">
        <v>3</v>
      </c>
      <c r="EB909" t="s">
        <v>3</v>
      </c>
      <c r="EC909" t="s">
        <v>3</v>
      </c>
      <c r="EE909">
        <v>342529102</v>
      </c>
      <c r="EF909">
        <v>2</v>
      </c>
      <c r="EG909" t="s">
        <v>588</v>
      </c>
      <c r="EH909">
        <v>21</v>
      </c>
      <c r="EI909" t="s">
        <v>711</v>
      </c>
      <c r="EJ909">
        <v>1</v>
      </c>
      <c r="EK909">
        <v>27001</v>
      </c>
      <c r="EL909" t="s">
        <v>711</v>
      </c>
      <c r="EM909" t="s">
        <v>712</v>
      </c>
      <c r="EO909" t="s">
        <v>3</v>
      </c>
      <c r="EQ909">
        <v>131072</v>
      </c>
      <c r="ER909">
        <v>0</v>
      </c>
      <c r="ES909">
        <v>0</v>
      </c>
      <c r="ET909">
        <v>0</v>
      </c>
      <c r="EU909">
        <v>0</v>
      </c>
      <c r="EV909">
        <v>0</v>
      </c>
      <c r="EW909">
        <v>14.4</v>
      </c>
      <c r="EX909">
        <v>13.88</v>
      </c>
      <c r="EY909">
        <v>0</v>
      </c>
      <c r="FQ909">
        <v>0</v>
      </c>
      <c r="FR909">
        <v>0</v>
      </c>
      <c r="FS909">
        <v>0</v>
      </c>
      <c r="FX909">
        <v>147</v>
      </c>
      <c r="FY909">
        <v>134</v>
      </c>
      <c r="GA909" t="s">
        <v>3</v>
      </c>
      <c r="GD909">
        <v>1</v>
      </c>
      <c r="GF909">
        <v>2073034292</v>
      </c>
      <c r="GG909">
        <v>2</v>
      </c>
      <c r="GH909">
        <v>1</v>
      </c>
      <c r="GI909">
        <v>-2</v>
      </c>
      <c r="GJ909">
        <v>0</v>
      </c>
      <c r="GK909">
        <v>0</v>
      </c>
      <c r="GL909">
        <f t="shared" si="575"/>
        <v>0</v>
      </c>
      <c r="GM909">
        <f t="shared" si="576"/>
        <v>869.32</v>
      </c>
      <c r="GN909">
        <f t="shared" si="577"/>
        <v>869.32</v>
      </c>
      <c r="GO909">
        <f t="shared" si="578"/>
        <v>0</v>
      </c>
      <c r="GP909">
        <f t="shared" si="579"/>
        <v>0</v>
      </c>
      <c r="GR909">
        <v>0</v>
      </c>
      <c r="GS909">
        <v>3</v>
      </c>
      <c r="GT909">
        <v>0</v>
      </c>
      <c r="GU909" t="s">
        <v>3</v>
      </c>
      <c r="GV909">
        <f t="shared" si="580"/>
        <v>0</v>
      </c>
      <c r="GW909">
        <v>1</v>
      </c>
      <c r="GX909">
        <f t="shared" si="581"/>
        <v>0</v>
      </c>
      <c r="HA909">
        <v>0</v>
      </c>
      <c r="HB909">
        <v>0</v>
      </c>
      <c r="HC909">
        <f t="shared" si="582"/>
        <v>0</v>
      </c>
      <c r="HE909" t="s">
        <v>3</v>
      </c>
      <c r="HF909" t="s">
        <v>3</v>
      </c>
      <c r="HM909" t="s">
        <v>3</v>
      </c>
      <c r="HN909" t="s">
        <v>713</v>
      </c>
      <c r="HO909" t="s">
        <v>714</v>
      </c>
      <c r="HP909" t="s">
        <v>711</v>
      </c>
      <c r="HQ909" t="s">
        <v>711</v>
      </c>
      <c r="HS909">
        <v>0</v>
      </c>
      <c r="IK909">
        <v>0</v>
      </c>
    </row>
    <row r="910" spans="1:245" x14ac:dyDescent="0.25">
      <c r="A910">
        <v>17</v>
      </c>
      <c r="B910">
        <v>1</v>
      </c>
      <c r="C910">
        <f>ROW(SmtRes!A2475)</f>
        <v>2475</v>
      </c>
      <c r="D910">
        <f>ROW(EtalonRes!A2475)</f>
        <v>2475</v>
      </c>
      <c r="E910" t="s">
        <v>839</v>
      </c>
      <c r="F910" t="s">
        <v>840</v>
      </c>
      <c r="G910" t="s">
        <v>841</v>
      </c>
      <c r="H910" t="s">
        <v>601</v>
      </c>
      <c r="I910">
        <f>ROUND(1/100,7)</f>
        <v>0.01</v>
      </c>
      <c r="J910">
        <v>0</v>
      </c>
      <c r="K910">
        <f>ROUND(1/100,7)</f>
        <v>0.01</v>
      </c>
      <c r="O910">
        <f t="shared" si="561"/>
        <v>671.19</v>
      </c>
      <c r="P910">
        <f>SUMIF(SmtRes!AQ2467:'SmtRes'!AQ2475,"=1",SmtRes!DF2467:'SmtRes'!DF2475)</f>
        <v>0</v>
      </c>
      <c r="Q910">
        <f>SUMIF(SmtRes!AQ2467:'SmtRes'!AQ2475,"=1",SmtRes!DG2467:'SmtRes'!DG2475)</f>
        <v>440.33000000000004</v>
      </c>
      <c r="R910">
        <f>SUMIF(SmtRes!AQ2467:'SmtRes'!AQ2475,"=1",SmtRes!DH2467:'SmtRes'!DH2475)</f>
        <v>138.01999999999998</v>
      </c>
      <c r="S910">
        <f>SUMIF(SmtRes!AQ2467:'SmtRes'!AQ2475,"=1",SmtRes!DI2467:'SmtRes'!DI2475)</f>
        <v>92.84</v>
      </c>
      <c r="T910">
        <f t="shared" si="562"/>
        <v>0</v>
      </c>
      <c r="U910">
        <f>SUMIF(SmtRes!AQ2467:'SmtRes'!AQ2475,"=1",SmtRes!CV2467:'SmtRes'!CV2475)</f>
        <v>0.18576000000000001</v>
      </c>
      <c r="V910">
        <f>SUMIF(SmtRes!AQ2467:'SmtRes'!AQ2475,"=1",SmtRes!CW2467:'SmtRes'!CW2475)</f>
        <v>0.17715999999999998</v>
      </c>
      <c r="W910">
        <f t="shared" si="563"/>
        <v>0</v>
      </c>
      <c r="X910">
        <f t="shared" si="564"/>
        <v>339.36</v>
      </c>
      <c r="Y910">
        <f t="shared" si="565"/>
        <v>309.35000000000002</v>
      </c>
      <c r="AA910">
        <v>381997917</v>
      </c>
      <c r="AB910">
        <f t="shared" si="566"/>
        <v>44461.410384000003</v>
      </c>
      <c r="AC910">
        <f t="shared" si="567"/>
        <v>0</v>
      </c>
      <c r="AD910">
        <f>ROUND((((SUM(SmtRes!BR2467:'SmtRes'!BR2475))-(SUM(SmtRes!BS2467:'SmtRes'!BS2475)))+AE910),6)</f>
        <v>35177.125584000001</v>
      </c>
      <c r="AE910">
        <f>ROUND((SUM(SmtRes!BS2467:'SmtRes'!BS2475)),6)</f>
        <v>13801.3316</v>
      </c>
      <c r="AF910">
        <f>ROUND((SUM(SmtRes!BT2467:'SmtRes'!BT2475)),6)</f>
        <v>9284.2847999999994</v>
      </c>
      <c r="AG910">
        <f t="shared" si="568"/>
        <v>0</v>
      </c>
      <c r="AH910">
        <f>(SUM(SmtRes!BU2467:'SmtRes'!BU2475))</f>
        <v>18.576000000000001</v>
      </c>
      <c r="AI910">
        <f>(SUM(SmtRes!BV2467:'SmtRes'!BV2475))</f>
        <v>17.716000000000001</v>
      </c>
      <c r="AJ910">
        <f t="shared" si="569"/>
        <v>0</v>
      </c>
      <c r="AK910">
        <v>67997.344400000002</v>
      </c>
      <c r="AL910">
        <v>249.97</v>
      </c>
      <c r="AM910">
        <v>40903.634400000003</v>
      </c>
      <c r="AN910">
        <v>16048.060000000001</v>
      </c>
      <c r="AO910">
        <v>10795.68</v>
      </c>
      <c r="AP910">
        <v>0</v>
      </c>
      <c r="AQ910">
        <v>21.6</v>
      </c>
      <c r="AR910">
        <v>20.6</v>
      </c>
      <c r="AS910">
        <v>0</v>
      </c>
      <c r="AT910">
        <v>147</v>
      </c>
      <c r="AU910">
        <v>134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1</v>
      </c>
      <c r="BD910" t="s">
        <v>3</v>
      </c>
      <c r="BE910" t="s">
        <v>3</v>
      </c>
      <c r="BF910" t="s">
        <v>3</v>
      </c>
      <c r="BG910" t="s">
        <v>3</v>
      </c>
      <c r="BH910">
        <v>0</v>
      </c>
      <c r="BI910">
        <v>1</v>
      </c>
      <c r="BJ910" t="s">
        <v>842</v>
      </c>
      <c r="BM910">
        <v>27001</v>
      </c>
      <c r="BN910">
        <v>0</v>
      </c>
      <c r="BO910" t="s">
        <v>3</v>
      </c>
      <c r="BP910">
        <v>0</v>
      </c>
      <c r="BQ910">
        <v>2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3</v>
      </c>
      <c r="BZ910">
        <v>147</v>
      </c>
      <c r="CA910">
        <v>134</v>
      </c>
      <c r="CB910" t="s">
        <v>3</v>
      </c>
      <c r="CE910">
        <v>0</v>
      </c>
      <c r="CF910">
        <v>0</v>
      </c>
      <c r="CG910">
        <v>0</v>
      </c>
      <c r="CM910">
        <v>0</v>
      </c>
      <c r="CN910" t="s">
        <v>3</v>
      </c>
      <c r="CO910">
        <v>0</v>
      </c>
      <c r="CP910">
        <f t="shared" si="570"/>
        <v>671.19</v>
      </c>
      <c r="CQ910">
        <f>SUMIF(SmtRes!AQ2467:'SmtRes'!AQ2475,"=1",SmtRes!AA2467:'SmtRes'!AA2475)</f>
        <v>49.99</v>
      </c>
      <c r="CR910">
        <f>SUMIF(SmtRes!AQ2467:'SmtRes'!AQ2475,"=1",SmtRes!AB2467:'SmtRes'!AB2475)</f>
        <v>9614.6099999999988</v>
      </c>
      <c r="CS910">
        <f>SUMIF(SmtRes!AQ2467:'SmtRes'!AQ2475,"=1",SmtRes!AC2467:'SmtRes'!AC2475)</f>
        <v>3694.96</v>
      </c>
      <c r="CT910">
        <f>SUMIF(SmtRes!AQ2467:'SmtRes'!AQ2475,"=1",SmtRes!AD2467:'SmtRes'!AD2475)</f>
        <v>499.8</v>
      </c>
      <c r="CU910">
        <f t="shared" si="571"/>
        <v>0</v>
      </c>
      <c r="CV910">
        <f>SUMIF(SmtRes!AQ2467:'SmtRes'!AQ2475,"=1",SmtRes!BU2467:'SmtRes'!BU2475)</f>
        <v>18.576000000000001</v>
      </c>
      <c r="CW910">
        <f>SUMIF(SmtRes!AQ2467:'SmtRes'!AQ2475,"=1",SmtRes!BV2467:'SmtRes'!BV2475)</f>
        <v>17.716000000000001</v>
      </c>
      <c r="CX910">
        <f t="shared" si="572"/>
        <v>0</v>
      </c>
      <c r="CY910">
        <f t="shared" si="573"/>
        <v>339.36419999999998</v>
      </c>
      <c r="CZ910">
        <f t="shared" si="574"/>
        <v>309.35239999999999</v>
      </c>
      <c r="DC910" t="s">
        <v>3</v>
      </c>
      <c r="DD910" t="s">
        <v>14</v>
      </c>
      <c r="DE910" t="s">
        <v>23</v>
      </c>
      <c r="DF910" t="s">
        <v>23</v>
      </c>
      <c r="DG910" t="s">
        <v>23</v>
      </c>
      <c r="DH910" t="s">
        <v>3</v>
      </c>
      <c r="DI910" t="s">
        <v>23</v>
      </c>
      <c r="DJ910" t="s">
        <v>23</v>
      </c>
      <c r="DK910" t="s">
        <v>3</v>
      </c>
      <c r="DL910" t="s">
        <v>3</v>
      </c>
      <c r="DM910" t="s">
        <v>3</v>
      </c>
      <c r="DN910">
        <v>0</v>
      </c>
      <c r="DO910">
        <v>0</v>
      </c>
      <c r="DP910">
        <v>1</v>
      </c>
      <c r="DQ910">
        <v>1</v>
      </c>
      <c r="DU910">
        <v>1007</v>
      </c>
      <c r="DV910" t="s">
        <v>601</v>
      </c>
      <c r="DW910" t="s">
        <v>601</v>
      </c>
      <c r="DX910">
        <v>100</v>
      </c>
      <c r="DZ910" t="s">
        <v>3</v>
      </c>
      <c r="EA910" t="s">
        <v>3</v>
      </c>
      <c r="EB910" t="s">
        <v>3</v>
      </c>
      <c r="EC910" t="s">
        <v>3</v>
      </c>
      <c r="EE910">
        <v>342529102</v>
      </c>
      <c r="EF910">
        <v>2</v>
      </c>
      <c r="EG910" t="s">
        <v>588</v>
      </c>
      <c r="EH910">
        <v>21</v>
      </c>
      <c r="EI910" t="s">
        <v>711</v>
      </c>
      <c r="EJ910">
        <v>1</v>
      </c>
      <c r="EK910">
        <v>27001</v>
      </c>
      <c r="EL910" t="s">
        <v>711</v>
      </c>
      <c r="EM910" t="s">
        <v>712</v>
      </c>
      <c r="EO910" t="s">
        <v>3</v>
      </c>
      <c r="EQ910">
        <v>131072</v>
      </c>
      <c r="ER910">
        <v>0</v>
      </c>
      <c r="ES910">
        <v>0</v>
      </c>
      <c r="ET910">
        <v>0</v>
      </c>
      <c r="EU910">
        <v>0</v>
      </c>
      <c r="EV910">
        <v>0</v>
      </c>
      <c r="EW910">
        <v>21.6</v>
      </c>
      <c r="EX910">
        <v>20.6</v>
      </c>
      <c r="EY910">
        <v>0</v>
      </c>
      <c r="FQ910">
        <v>0</v>
      </c>
      <c r="FR910">
        <v>0</v>
      </c>
      <c r="FS910">
        <v>0</v>
      </c>
      <c r="FX910">
        <v>147</v>
      </c>
      <c r="FY910">
        <v>134</v>
      </c>
      <c r="GA910" t="s">
        <v>3</v>
      </c>
      <c r="GD910">
        <v>1</v>
      </c>
      <c r="GF910">
        <v>415833211</v>
      </c>
      <c r="GG910">
        <v>2</v>
      </c>
      <c r="GH910">
        <v>1</v>
      </c>
      <c r="GI910">
        <v>-2</v>
      </c>
      <c r="GJ910">
        <v>0</v>
      </c>
      <c r="GK910">
        <v>0</v>
      </c>
      <c r="GL910">
        <f t="shared" si="575"/>
        <v>0</v>
      </c>
      <c r="GM910">
        <f t="shared" si="576"/>
        <v>1319.9</v>
      </c>
      <c r="GN910">
        <f t="shared" si="577"/>
        <v>1319.9</v>
      </c>
      <c r="GO910">
        <f t="shared" si="578"/>
        <v>0</v>
      </c>
      <c r="GP910">
        <f t="shared" si="579"/>
        <v>0</v>
      </c>
      <c r="GR910">
        <v>0</v>
      </c>
      <c r="GS910">
        <v>3</v>
      </c>
      <c r="GT910">
        <v>0</v>
      </c>
      <c r="GU910" t="s">
        <v>3</v>
      </c>
      <c r="GV910">
        <f t="shared" si="580"/>
        <v>0</v>
      </c>
      <c r="GW910">
        <v>1</v>
      </c>
      <c r="GX910">
        <f t="shared" si="581"/>
        <v>0</v>
      </c>
      <c r="HA910">
        <v>0</v>
      </c>
      <c r="HB910">
        <v>0</v>
      </c>
      <c r="HC910">
        <f t="shared" si="582"/>
        <v>0</v>
      </c>
      <c r="HE910" t="s">
        <v>3</v>
      </c>
      <c r="HF910" t="s">
        <v>3</v>
      </c>
      <c r="HM910" t="s">
        <v>3</v>
      </c>
      <c r="HN910" t="s">
        <v>713</v>
      </c>
      <c r="HO910" t="s">
        <v>714</v>
      </c>
      <c r="HP910" t="s">
        <v>711</v>
      </c>
      <c r="HQ910" t="s">
        <v>711</v>
      </c>
      <c r="HS910">
        <v>0</v>
      </c>
      <c r="IK910">
        <v>0</v>
      </c>
    </row>
    <row r="911" spans="1:245" x14ac:dyDescent="0.25">
      <c r="A911">
        <v>17</v>
      </c>
      <c r="B911">
        <v>1</v>
      </c>
      <c r="C911">
        <f>ROW(SmtRes!A2478)</f>
        <v>2478</v>
      </c>
      <c r="D911">
        <f>ROW(EtalonRes!A2478)</f>
        <v>2478</v>
      </c>
      <c r="E911" t="s">
        <v>843</v>
      </c>
      <c r="F911" t="s">
        <v>844</v>
      </c>
      <c r="G911" t="s">
        <v>845</v>
      </c>
      <c r="H911" t="s">
        <v>846</v>
      </c>
      <c r="I911">
        <v>1</v>
      </c>
      <c r="J911">
        <v>0</v>
      </c>
      <c r="K911">
        <v>1</v>
      </c>
      <c r="O911">
        <f t="shared" si="561"/>
        <v>634.54999999999995</v>
      </c>
      <c r="P911">
        <f>SUMIF(SmtRes!AQ2476:'SmtRes'!AQ2478,"=1",SmtRes!DF2476:'SmtRes'!DF2478)</f>
        <v>0</v>
      </c>
      <c r="Q911">
        <f>SUMIF(SmtRes!AQ2476:'SmtRes'!AQ2478,"=1",SmtRes!DG2476:'SmtRes'!DG2478)</f>
        <v>269.81</v>
      </c>
      <c r="R911">
        <f>SUMIF(SmtRes!AQ2476:'SmtRes'!AQ2478,"=1",SmtRes!DH2476:'SmtRes'!DH2478)</f>
        <v>364.74</v>
      </c>
      <c r="S911">
        <f>SUMIF(SmtRes!AQ2476:'SmtRes'!AQ2478,"=1",SmtRes!DI2476:'SmtRes'!DI2478)</f>
        <v>0</v>
      </c>
      <c r="T911">
        <f t="shared" si="562"/>
        <v>0</v>
      </c>
      <c r="U911">
        <f>SUMIF(SmtRes!AQ2476:'SmtRes'!AQ2478,"=1",SmtRes!CV2476:'SmtRes'!CV2478)</f>
        <v>0</v>
      </c>
      <c r="V911">
        <f>SUMIF(SmtRes!AQ2476:'SmtRes'!AQ2478,"=1",SmtRes!CW2476:'SmtRes'!CW2478)</f>
        <v>0.56759999999999999</v>
      </c>
      <c r="W911">
        <f t="shared" si="563"/>
        <v>0</v>
      </c>
      <c r="X911">
        <f t="shared" si="564"/>
        <v>536.16999999999996</v>
      </c>
      <c r="Y911">
        <f t="shared" si="565"/>
        <v>488.75</v>
      </c>
      <c r="AA911">
        <v>381997917</v>
      </c>
      <c r="AB911">
        <f t="shared" si="566"/>
        <v>221.15966399999999</v>
      </c>
      <c r="AC911">
        <f t="shared" si="567"/>
        <v>0</v>
      </c>
      <c r="AD911">
        <f>ROUND((((SUM(SmtRes!BR2476:'SmtRes'!BR2478))-(SUM(SmtRes!BS2476:'SmtRes'!BS2478)))+AE911),6)</f>
        <v>221.15966399999999</v>
      </c>
      <c r="AE911">
        <f>ROUND((SUM(SmtRes!BS2476:'SmtRes'!BS2478)),6)</f>
        <v>364.73975999999999</v>
      </c>
      <c r="AF911">
        <f>ROUND((0),6)</f>
        <v>0</v>
      </c>
      <c r="AG911">
        <f t="shared" si="568"/>
        <v>0</v>
      </c>
      <c r="AH911">
        <f>(0)</f>
        <v>0</v>
      </c>
      <c r="AI911">
        <f>(SUM(SmtRes!BV2476:'SmtRes'!BV2478))</f>
        <v>0.56759999999999999</v>
      </c>
      <c r="AJ911">
        <f t="shared" si="569"/>
        <v>0</v>
      </c>
      <c r="AK911">
        <v>681.27840000000003</v>
      </c>
      <c r="AL911">
        <v>0</v>
      </c>
      <c r="AM911">
        <v>257.16239999999999</v>
      </c>
      <c r="AN911">
        <v>424.11600000000004</v>
      </c>
      <c r="AO911">
        <v>0</v>
      </c>
      <c r="AP911">
        <v>0</v>
      </c>
      <c r="AQ911">
        <v>0</v>
      </c>
      <c r="AR911">
        <v>0.66</v>
      </c>
      <c r="AS911">
        <v>0</v>
      </c>
      <c r="AT911">
        <v>147</v>
      </c>
      <c r="AU911">
        <v>134</v>
      </c>
      <c r="AV911">
        <v>1</v>
      </c>
      <c r="AW911">
        <v>1</v>
      </c>
      <c r="AZ911">
        <v>1</v>
      </c>
      <c r="BA911">
        <v>1</v>
      </c>
      <c r="BB911">
        <v>1</v>
      </c>
      <c r="BC911">
        <v>1</v>
      </c>
      <c r="BD911" t="s">
        <v>3</v>
      </c>
      <c r="BE911" t="s">
        <v>3</v>
      </c>
      <c r="BF911" t="s">
        <v>3</v>
      </c>
      <c r="BG911" t="s">
        <v>3</v>
      </c>
      <c r="BH911">
        <v>0</v>
      </c>
      <c r="BI911">
        <v>1</v>
      </c>
      <c r="BJ911" t="s">
        <v>847</v>
      </c>
      <c r="BM911">
        <v>27001</v>
      </c>
      <c r="BN911">
        <v>0</v>
      </c>
      <c r="BO911" t="s">
        <v>3</v>
      </c>
      <c r="BP911">
        <v>0</v>
      </c>
      <c r="BQ911">
        <v>2</v>
      </c>
      <c r="BR911">
        <v>0</v>
      </c>
      <c r="BS911">
        <v>1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3</v>
      </c>
      <c r="BZ911">
        <v>147</v>
      </c>
      <c r="CA911">
        <v>134</v>
      </c>
      <c r="CB911" t="s">
        <v>3</v>
      </c>
      <c r="CE911">
        <v>0</v>
      </c>
      <c r="CF911">
        <v>0</v>
      </c>
      <c r="CG911">
        <v>0</v>
      </c>
      <c r="CM911">
        <v>0</v>
      </c>
      <c r="CN911" t="s">
        <v>3</v>
      </c>
      <c r="CO911">
        <v>0</v>
      </c>
      <c r="CP911">
        <f t="shared" si="570"/>
        <v>634.54999999999995</v>
      </c>
      <c r="CQ911">
        <f>SUMIF(SmtRes!AQ2476:'SmtRes'!AQ2478,"=1",SmtRes!AA2476:'SmtRes'!AA2478)</f>
        <v>0</v>
      </c>
      <c r="CR911">
        <f>SUMIF(SmtRes!AQ2476:'SmtRes'!AQ2478,"=1",SmtRes!AB2476:'SmtRes'!AB2478)</f>
        <v>950.72</v>
      </c>
      <c r="CS911">
        <f>SUMIF(SmtRes!AQ2476:'SmtRes'!AQ2478,"=1",SmtRes!AC2476:'SmtRes'!AC2478)</f>
        <v>1285.2</v>
      </c>
      <c r="CT911">
        <f>SUMIF(SmtRes!AQ2476:'SmtRes'!AQ2478,"=1",SmtRes!AD2476:'SmtRes'!AD2478)</f>
        <v>0</v>
      </c>
      <c r="CU911">
        <f t="shared" si="571"/>
        <v>0</v>
      </c>
      <c r="CV911">
        <f>SUMIF(SmtRes!AQ2476:'SmtRes'!AQ2478,"=1",SmtRes!BU2476:'SmtRes'!BU2478)</f>
        <v>0</v>
      </c>
      <c r="CW911">
        <f>SUMIF(SmtRes!AQ2476:'SmtRes'!AQ2478,"=1",SmtRes!BV2476:'SmtRes'!BV2478)</f>
        <v>0.56759999999999999</v>
      </c>
      <c r="CX911">
        <f t="shared" si="572"/>
        <v>0</v>
      </c>
      <c r="CY911">
        <f t="shared" si="573"/>
        <v>536.16779999999994</v>
      </c>
      <c r="CZ911">
        <f t="shared" si="574"/>
        <v>488.75160000000005</v>
      </c>
      <c r="DC911" t="s">
        <v>3</v>
      </c>
      <c r="DD911" t="s">
        <v>14</v>
      </c>
      <c r="DE911" t="s">
        <v>23</v>
      </c>
      <c r="DF911" t="s">
        <v>23</v>
      </c>
      <c r="DG911" t="s">
        <v>23</v>
      </c>
      <c r="DH911" t="s">
        <v>3</v>
      </c>
      <c r="DI911" t="s">
        <v>23</v>
      </c>
      <c r="DJ911" t="s">
        <v>23</v>
      </c>
      <c r="DK911" t="s">
        <v>3</v>
      </c>
      <c r="DL911" t="s">
        <v>3</v>
      </c>
      <c r="DM911" t="s">
        <v>3</v>
      </c>
      <c r="DN911">
        <v>0</v>
      </c>
      <c r="DO911">
        <v>0</v>
      </c>
      <c r="DP911">
        <v>1</v>
      </c>
      <c r="DQ911">
        <v>1</v>
      </c>
      <c r="DU911">
        <v>1009</v>
      </c>
      <c r="DV911" t="s">
        <v>846</v>
      </c>
      <c r="DW911" t="s">
        <v>846</v>
      </c>
      <c r="DX911">
        <v>1000</v>
      </c>
      <c r="DZ911" t="s">
        <v>3</v>
      </c>
      <c r="EA911" t="s">
        <v>3</v>
      </c>
      <c r="EB911" t="s">
        <v>3</v>
      </c>
      <c r="EC911" t="s">
        <v>3</v>
      </c>
      <c r="EE911">
        <v>342529102</v>
      </c>
      <c r="EF911">
        <v>2</v>
      </c>
      <c r="EG911" t="s">
        <v>588</v>
      </c>
      <c r="EH911">
        <v>21</v>
      </c>
      <c r="EI911" t="s">
        <v>711</v>
      </c>
      <c r="EJ911">
        <v>1</v>
      </c>
      <c r="EK911">
        <v>27001</v>
      </c>
      <c r="EL911" t="s">
        <v>711</v>
      </c>
      <c r="EM911" t="s">
        <v>712</v>
      </c>
      <c r="EO911" t="s">
        <v>3</v>
      </c>
      <c r="EQ911">
        <v>131072</v>
      </c>
      <c r="ER911">
        <v>0</v>
      </c>
      <c r="ES911">
        <v>0</v>
      </c>
      <c r="ET911">
        <v>0</v>
      </c>
      <c r="EU911">
        <v>0</v>
      </c>
      <c r="EV911">
        <v>0</v>
      </c>
      <c r="EW911">
        <v>0</v>
      </c>
      <c r="EX911">
        <v>0.66</v>
      </c>
      <c r="EY911">
        <v>0</v>
      </c>
      <c r="FQ911">
        <v>0</v>
      </c>
      <c r="FR911">
        <v>0</v>
      </c>
      <c r="FS911">
        <v>0</v>
      </c>
      <c r="FX911">
        <v>147</v>
      </c>
      <c r="FY911">
        <v>134</v>
      </c>
      <c r="GA911" t="s">
        <v>3</v>
      </c>
      <c r="GD911">
        <v>1</v>
      </c>
      <c r="GF911">
        <v>-519521249</v>
      </c>
      <c r="GG911">
        <v>2</v>
      </c>
      <c r="GH911">
        <v>1</v>
      </c>
      <c r="GI911">
        <v>-2</v>
      </c>
      <c r="GJ911">
        <v>0</v>
      </c>
      <c r="GK911">
        <v>0</v>
      </c>
      <c r="GL911">
        <f t="shared" si="575"/>
        <v>0</v>
      </c>
      <c r="GM911">
        <f t="shared" si="576"/>
        <v>1659.47</v>
      </c>
      <c r="GN911">
        <f t="shared" si="577"/>
        <v>1659.47</v>
      </c>
      <c r="GO911">
        <f t="shared" si="578"/>
        <v>0</v>
      </c>
      <c r="GP911">
        <f t="shared" si="579"/>
        <v>0</v>
      </c>
      <c r="GR911">
        <v>0</v>
      </c>
      <c r="GS911">
        <v>3</v>
      </c>
      <c r="GT911">
        <v>0</v>
      </c>
      <c r="GU911" t="s">
        <v>3</v>
      </c>
      <c r="GV911">
        <f t="shared" si="580"/>
        <v>0</v>
      </c>
      <c r="GW911">
        <v>1</v>
      </c>
      <c r="GX911">
        <f t="shared" si="581"/>
        <v>0</v>
      </c>
      <c r="HA911">
        <v>0</v>
      </c>
      <c r="HB911">
        <v>0</v>
      </c>
      <c r="HC911">
        <f t="shared" si="582"/>
        <v>0</v>
      </c>
      <c r="HE911" t="s">
        <v>3</v>
      </c>
      <c r="HF911" t="s">
        <v>3</v>
      </c>
      <c r="HM911" t="s">
        <v>3</v>
      </c>
      <c r="HN911" t="s">
        <v>713</v>
      </c>
      <c r="HO911" t="s">
        <v>714</v>
      </c>
      <c r="HP911" t="s">
        <v>711</v>
      </c>
      <c r="HQ911" t="s">
        <v>711</v>
      </c>
      <c r="HS911">
        <v>0</v>
      </c>
      <c r="IK911">
        <v>0</v>
      </c>
    </row>
    <row r="912" spans="1:245" x14ac:dyDescent="0.25">
      <c r="A912">
        <v>17</v>
      </c>
      <c r="B912">
        <v>1</v>
      </c>
      <c r="C912">
        <f>ROW(SmtRes!A2479)</f>
        <v>2479</v>
      </c>
      <c r="D912">
        <f>ROW(EtalonRes!A2479)</f>
        <v>2479</v>
      </c>
      <c r="E912" t="s">
        <v>848</v>
      </c>
      <c r="F912" t="s">
        <v>849</v>
      </c>
      <c r="G912" t="s">
        <v>850</v>
      </c>
      <c r="H912" t="s">
        <v>718</v>
      </c>
      <c r="I912">
        <f>ROUND(1/1000,7)</f>
        <v>1E-3</v>
      </c>
      <c r="J912">
        <v>0</v>
      </c>
      <c r="K912">
        <f>ROUND(1/1000,7)</f>
        <v>1E-3</v>
      </c>
      <c r="O912">
        <f t="shared" si="561"/>
        <v>24.93</v>
      </c>
      <c r="P912">
        <f>SUMIF(SmtRes!AQ2479:'SmtRes'!AQ2479,"=1",SmtRes!DF2479:'SmtRes'!DF2479)</f>
        <v>0</v>
      </c>
      <c r="Q912">
        <f>SUMIF(SmtRes!AQ2479:'SmtRes'!AQ2479,"=1",SmtRes!DG2479:'SmtRes'!DG2479)</f>
        <v>0</v>
      </c>
      <c r="R912">
        <f>SUMIF(SmtRes!AQ2479:'SmtRes'!AQ2479,"=1",SmtRes!DH2479:'SmtRes'!DH2479)</f>
        <v>0</v>
      </c>
      <c r="S912">
        <f>SUMIF(SmtRes!AQ2479:'SmtRes'!AQ2479,"=1",SmtRes!DI2479:'SmtRes'!DI2479)</f>
        <v>24.93</v>
      </c>
      <c r="T912">
        <f t="shared" si="562"/>
        <v>0</v>
      </c>
      <c r="U912">
        <f>SUMIF(SmtRes!AQ2479:'SmtRes'!AQ2479,"=1",SmtRes!CV2479:'SmtRes'!CV2479)</f>
        <v>5.1256000000000003E-2</v>
      </c>
      <c r="V912">
        <f>SUMIF(SmtRes!AQ2479:'SmtRes'!AQ2479,"=1",SmtRes!CW2479:'SmtRes'!CW2479)</f>
        <v>0</v>
      </c>
      <c r="W912">
        <f t="shared" si="563"/>
        <v>0</v>
      </c>
      <c r="X912">
        <f t="shared" si="564"/>
        <v>25.43</v>
      </c>
      <c r="Y912">
        <f t="shared" si="565"/>
        <v>13.46</v>
      </c>
      <c r="AA912">
        <v>381997917</v>
      </c>
      <c r="AB912">
        <f t="shared" si="566"/>
        <v>24931.430960000002</v>
      </c>
      <c r="AC912">
        <f t="shared" si="567"/>
        <v>0</v>
      </c>
      <c r="AD912">
        <f>ROUND((((0)-(0))+AE912),6)</f>
        <v>0</v>
      </c>
      <c r="AE912">
        <f>ROUND((0),6)</f>
        <v>0</v>
      </c>
      <c r="AF912">
        <f>ROUND((SUM(SmtRes!BT2479:'SmtRes'!BT2479)),6)</f>
        <v>24931.430960000002</v>
      </c>
      <c r="AG912">
        <f t="shared" si="568"/>
        <v>0</v>
      </c>
      <c r="AH912">
        <f>(SUM(SmtRes!BU2479:'SmtRes'!BU2479))</f>
        <v>51.256</v>
      </c>
      <c r="AI912">
        <f>(0)</f>
        <v>0</v>
      </c>
      <c r="AJ912">
        <f t="shared" si="569"/>
        <v>0</v>
      </c>
      <c r="AK912">
        <v>28990.036000000004</v>
      </c>
      <c r="AL912">
        <v>0</v>
      </c>
      <c r="AM912">
        <v>0</v>
      </c>
      <c r="AN912">
        <v>0</v>
      </c>
      <c r="AO912">
        <v>28990.036000000004</v>
      </c>
      <c r="AP912">
        <v>0</v>
      </c>
      <c r="AQ912">
        <v>59.6</v>
      </c>
      <c r="AR912">
        <v>0</v>
      </c>
      <c r="AS912">
        <v>0</v>
      </c>
      <c r="AT912">
        <v>102</v>
      </c>
      <c r="AU912">
        <v>54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1</v>
      </c>
      <c r="BD912" t="s">
        <v>3</v>
      </c>
      <c r="BE912" t="s">
        <v>3</v>
      </c>
      <c r="BF912" t="s">
        <v>3</v>
      </c>
      <c r="BG912" t="s">
        <v>3</v>
      </c>
      <c r="BH912">
        <v>0</v>
      </c>
      <c r="BI912">
        <v>1</v>
      </c>
      <c r="BJ912" t="s">
        <v>851</v>
      </c>
      <c r="BM912">
        <v>68001</v>
      </c>
      <c r="BN912">
        <v>0</v>
      </c>
      <c r="BO912" t="s">
        <v>3</v>
      </c>
      <c r="BP912">
        <v>0</v>
      </c>
      <c r="BQ912">
        <v>6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3</v>
      </c>
      <c r="BZ912">
        <v>102</v>
      </c>
      <c r="CA912">
        <v>54</v>
      </c>
      <c r="CB912" t="s">
        <v>3</v>
      </c>
      <c r="CE912">
        <v>0</v>
      </c>
      <c r="CF912">
        <v>0</v>
      </c>
      <c r="CG912">
        <v>0</v>
      </c>
      <c r="CM912">
        <v>0</v>
      </c>
      <c r="CN912" t="s">
        <v>3</v>
      </c>
      <c r="CO912">
        <v>0</v>
      </c>
      <c r="CP912">
        <f t="shared" si="570"/>
        <v>24.93</v>
      </c>
      <c r="CQ912">
        <f>SUMIF(SmtRes!AQ2479:'SmtRes'!AQ2479,"=1",SmtRes!AA2479:'SmtRes'!AA2479)</f>
        <v>0</v>
      </c>
      <c r="CR912">
        <f>SUMIF(SmtRes!AQ2479:'SmtRes'!AQ2479,"=1",SmtRes!AB2479:'SmtRes'!AB2479)</f>
        <v>0</v>
      </c>
      <c r="CS912">
        <f>SUMIF(SmtRes!AQ2479:'SmtRes'!AQ2479,"=1",SmtRes!AC2479:'SmtRes'!AC2479)</f>
        <v>0</v>
      </c>
      <c r="CT912">
        <f>SUMIF(SmtRes!AQ2479:'SmtRes'!AQ2479,"=1",SmtRes!AD2479:'SmtRes'!AD2479)</f>
        <v>486.41</v>
      </c>
      <c r="CU912">
        <f t="shared" si="571"/>
        <v>0</v>
      </c>
      <c r="CV912">
        <f>SUMIF(SmtRes!AQ2479:'SmtRes'!AQ2479,"=1",SmtRes!BU2479:'SmtRes'!BU2479)</f>
        <v>51.256</v>
      </c>
      <c r="CW912">
        <f>SUMIF(SmtRes!AQ2479:'SmtRes'!AQ2479,"=1",SmtRes!BV2479:'SmtRes'!BV2479)</f>
        <v>0</v>
      </c>
      <c r="CX912">
        <f t="shared" si="572"/>
        <v>0</v>
      </c>
      <c r="CY912">
        <f t="shared" si="573"/>
        <v>25.428600000000003</v>
      </c>
      <c r="CZ912">
        <f t="shared" si="574"/>
        <v>13.462200000000001</v>
      </c>
      <c r="DC912" t="s">
        <v>3</v>
      </c>
      <c r="DD912" t="s">
        <v>14</v>
      </c>
      <c r="DE912" t="s">
        <v>23</v>
      </c>
      <c r="DF912" t="s">
        <v>23</v>
      </c>
      <c r="DG912" t="s">
        <v>23</v>
      </c>
      <c r="DH912" t="s">
        <v>3</v>
      </c>
      <c r="DI912" t="s">
        <v>23</v>
      </c>
      <c r="DJ912" t="s">
        <v>23</v>
      </c>
      <c r="DK912" t="s">
        <v>3</v>
      </c>
      <c r="DL912" t="s">
        <v>3</v>
      </c>
      <c r="DM912" t="s">
        <v>3</v>
      </c>
      <c r="DN912">
        <v>0</v>
      </c>
      <c r="DO912">
        <v>0</v>
      </c>
      <c r="DP912">
        <v>1</v>
      </c>
      <c r="DQ912">
        <v>1</v>
      </c>
      <c r="DU912">
        <v>1005</v>
      </c>
      <c r="DV912" t="s">
        <v>718</v>
      </c>
      <c r="DW912" t="s">
        <v>718</v>
      </c>
      <c r="DX912">
        <v>1000</v>
      </c>
      <c r="DZ912" t="s">
        <v>3</v>
      </c>
      <c r="EA912" t="s">
        <v>3</v>
      </c>
      <c r="EB912" t="s">
        <v>3</v>
      </c>
      <c r="EC912" t="s">
        <v>3</v>
      </c>
      <c r="EE912">
        <v>342529186</v>
      </c>
      <c r="EF912">
        <v>6</v>
      </c>
      <c r="EG912" t="s">
        <v>671</v>
      </c>
      <c r="EH912">
        <v>102</v>
      </c>
      <c r="EI912" t="s">
        <v>772</v>
      </c>
      <c r="EJ912">
        <v>1</v>
      </c>
      <c r="EK912">
        <v>68001</v>
      </c>
      <c r="EL912" t="s">
        <v>772</v>
      </c>
      <c r="EM912" t="s">
        <v>773</v>
      </c>
      <c r="EO912" t="s">
        <v>3</v>
      </c>
      <c r="EQ912">
        <v>131072</v>
      </c>
      <c r="ER912">
        <v>0</v>
      </c>
      <c r="ES912">
        <v>0</v>
      </c>
      <c r="ET912">
        <v>0</v>
      </c>
      <c r="EU912">
        <v>0</v>
      </c>
      <c r="EV912">
        <v>0</v>
      </c>
      <c r="EW912">
        <v>59.6</v>
      </c>
      <c r="EX912">
        <v>0</v>
      </c>
      <c r="EY912">
        <v>0</v>
      </c>
      <c r="FQ912">
        <v>0</v>
      </c>
      <c r="FR912">
        <v>0</v>
      </c>
      <c r="FS912">
        <v>0</v>
      </c>
      <c r="FX912">
        <v>102</v>
      </c>
      <c r="FY912">
        <v>54</v>
      </c>
      <c r="GA912" t="s">
        <v>3</v>
      </c>
      <c r="GD912">
        <v>1</v>
      </c>
      <c r="GF912">
        <v>-960053474</v>
      </c>
      <c r="GG912">
        <v>2</v>
      </c>
      <c r="GH912">
        <v>1</v>
      </c>
      <c r="GI912">
        <v>-2</v>
      </c>
      <c r="GJ912">
        <v>0</v>
      </c>
      <c r="GK912">
        <v>0</v>
      </c>
      <c r="GL912">
        <f t="shared" si="575"/>
        <v>0</v>
      </c>
      <c r="GM912">
        <f t="shared" si="576"/>
        <v>63.82</v>
      </c>
      <c r="GN912">
        <f t="shared" si="577"/>
        <v>63.82</v>
      </c>
      <c r="GO912">
        <f t="shared" si="578"/>
        <v>0</v>
      </c>
      <c r="GP912">
        <f t="shared" si="579"/>
        <v>0</v>
      </c>
      <c r="GR912">
        <v>0</v>
      </c>
      <c r="GS912">
        <v>3</v>
      </c>
      <c r="GT912">
        <v>0</v>
      </c>
      <c r="GU912" t="s">
        <v>3</v>
      </c>
      <c r="GV912">
        <f t="shared" si="580"/>
        <v>0</v>
      </c>
      <c r="GW912">
        <v>1</v>
      </c>
      <c r="GX912">
        <f t="shared" si="581"/>
        <v>0</v>
      </c>
      <c r="HA912">
        <v>0</v>
      </c>
      <c r="HB912">
        <v>0</v>
      </c>
      <c r="HC912">
        <f t="shared" si="582"/>
        <v>0</v>
      </c>
      <c r="HE912" t="s">
        <v>3</v>
      </c>
      <c r="HF912" t="s">
        <v>3</v>
      </c>
      <c r="HM912" t="s">
        <v>3</v>
      </c>
      <c r="HN912" t="s">
        <v>774</v>
      </c>
      <c r="HO912" t="s">
        <v>775</v>
      </c>
      <c r="HP912" t="s">
        <v>772</v>
      </c>
      <c r="HQ912" t="s">
        <v>772</v>
      </c>
      <c r="HS912">
        <v>0</v>
      </c>
      <c r="IK912">
        <v>0</v>
      </c>
    </row>
    <row r="913" spans="1:245" x14ac:dyDescent="0.25">
      <c r="A913">
        <v>17</v>
      </c>
      <c r="B913">
        <v>1</v>
      </c>
      <c r="C913">
        <f>ROW(SmtRes!A2483)</f>
        <v>2483</v>
      </c>
      <c r="D913">
        <f>ROW(EtalonRes!A2483)</f>
        <v>2483</v>
      </c>
      <c r="E913" t="s">
        <v>852</v>
      </c>
      <c r="F913" t="s">
        <v>853</v>
      </c>
      <c r="G913" t="s">
        <v>854</v>
      </c>
      <c r="H913" t="s">
        <v>718</v>
      </c>
      <c r="I913">
        <f>ROUND(1/1000,7)</f>
        <v>1E-3</v>
      </c>
      <c r="J913">
        <v>0</v>
      </c>
      <c r="K913">
        <f>ROUND(1/1000,7)</f>
        <v>1E-3</v>
      </c>
      <c r="O913">
        <f t="shared" si="561"/>
        <v>39.020000000000003</v>
      </c>
      <c r="P913">
        <f>SUMIF(SmtRes!AQ2480:'SmtRes'!AQ2483,"=1",SmtRes!DF2480:'SmtRes'!DF2483)</f>
        <v>0</v>
      </c>
      <c r="Q913">
        <f>SUMIF(SmtRes!AQ2480:'SmtRes'!AQ2483,"=1",SmtRes!DG2480:'SmtRes'!DG2483)</f>
        <v>5.24</v>
      </c>
      <c r="R913">
        <f>SUMIF(SmtRes!AQ2480:'SmtRes'!AQ2483,"=1",SmtRes!DH2480:'SmtRes'!DH2483)</f>
        <v>8.07</v>
      </c>
      <c r="S913">
        <f>SUMIF(SmtRes!AQ2480:'SmtRes'!AQ2483,"=1",SmtRes!DI2480:'SmtRes'!DI2483)</f>
        <v>25.71</v>
      </c>
      <c r="T913">
        <f t="shared" si="562"/>
        <v>0</v>
      </c>
      <c r="U913">
        <f>SUMIF(SmtRes!AQ2480:'SmtRes'!AQ2483,"=1",SmtRes!CV2480:'SmtRes'!CV2483)</f>
        <v>4.9673599999999998E-2</v>
      </c>
      <c r="V913">
        <f>SUMIF(SmtRes!AQ2480:'SmtRes'!AQ2483,"=1",SmtRes!CW2480:'SmtRes'!CW2483)</f>
        <v>1.3502E-2</v>
      </c>
      <c r="W913">
        <f t="shared" si="563"/>
        <v>0</v>
      </c>
      <c r="X913">
        <f t="shared" si="564"/>
        <v>34.46</v>
      </c>
      <c r="Y913">
        <f t="shared" si="565"/>
        <v>18.239999999999998</v>
      </c>
      <c r="AA913">
        <v>381997917</v>
      </c>
      <c r="AB913">
        <f t="shared" si="566"/>
        <v>30960.011180000001</v>
      </c>
      <c r="AC913">
        <f t="shared" si="567"/>
        <v>0</v>
      </c>
      <c r="AD913">
        <f>ROUND((((SUM(SmtRes!BR2480:'SmtRes'!BR2483))-(SUM(SmtRes!BS2480:'SmtRes'!BS2483)))+AE913),6)</f>
        <v>5246.4721399999999</v>
      </c>
      <c r="AE913">
        <f>ROUND((SUM(SmtRes!BS2480:'SmtRes'!BS2483)),6)</f>
        <v>8073.9259599999996</v>
      </c>
      <c r="AF913">
        <f>ROUND((SUM(SmtRes!BT2480:'SmtRes'!BT2483)),6)</f>
        <v>25713.53904</v>
      </c>
      <c r="AG913">
        <f t="shared" si="568"/>
        <v>0</v>
      </c>
      <c r="AH913">
        <f>(SUM(SmtRes!BU2480:'SmtRes'!BU2483))</f>
        <v>49.6736</v>
      </c>
      <c r="AI913">
        <f>(SUM(SmtRes!BV2480:'SmtRes'!BV2483))</f>
        <v>13.501999999999999</v>
      </c>
      <c r="AJ913">
        <f t="shared" si="569"/>
        <v>0</v>
      </c>
      <c r="AK913">
        <v>45388.298999999999</v>
      </c>
      <c r="AL913">
        <v>0</v>
      </c>
      <c r="AM913">
        <v>6100.549</v>
      </c>
      <c r="AN913">
        <v>9388.2860000000001</v>
      </c>
      <c r="AO913">
        <v>29899.463999999996</v>
      </c>
      <c r="AP913">
        <v>0</v>
      </c>
      <c r="AQ913">
        <v>57.76</v>
      </c>
      <c r="AR913">
        <v>15.7</v>
      </c>
      <c r="AS913">
        <v>0</v>
      </c>
      <c r="AT913">
        <v>102</v>
      </c>
      <c r="AU913">
        <v>54</v>
      </c>
      <c r="AV913">
        <v>1</v>
      </c>
      <c r="AW913">
        <v>1</v>
      </c>
      <c r="AZ913">
        <v>1</v>
      </c>
      <c r="BA913">
        <v>1</v>
      </c>
      <c r="BB913">
        <v>1</v>
      </c>
      <c r="BC913">
        <v>1</v>
      </c>
      <c r="BD913" t="s">
        <v>3</v>
      </c>
      <c r="BE913" t="s">
        <v>3</v>
      </c>
      <c r="BF913" t="s">
        <v>3</v>
      </c>
      <c r="BG913" t="s">
        <v>3</v>
      </c>
      <c r="BH913">
        <v>0</v>
      </c>
      <c r="BI913">
        <v>1</v>
      </c>
      <c r="BJ913" t="s">
        <v>855</v>
      </c>
      <c r="BM913">
        <v>68001</v>
      </c>
      <c r="BN913">
        <v>0</v>
      </c>
      <c r="BO913" t="s">
        <v>3</v>
      </c>
      <c r="BP913">
        <v>0</v>
      </c>
      <c r="BQ913">
        <v>6</v>
      </c>
      <c r="BR913">
        <v>0</v>
      </c>
      <c r="BS913">
        <v>1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3</v>
      </c>
      <c r="BZ913">
        <v>102</v>
      </c>
      <c r="CA913">
        <v>54</v>
      </c>
      <c r="CB913" t="s">
        <v>3</v>
      </c>
      <c r="CE913">
        <v>0</v>
      </c>
      <c r="CF913">
        <v>0</v>
      </c>
      <c r="CG913">
        <v>0</v>
      </c>
      <c r="CM913">
        <v>0</v>
      </c>
      <c r="CN913" t="s">
        <v>3</v>
      </c>
      <c r="CO913">
        <v>0</v>
      </c>
      <c r="CP913">
        <f t="shared" si="570"/>
        <v>39.020000000000003</v>
      </c>
      <c r="CQ913">
        <f>SUMIF(SmtRes!AQ2480:'SmtRes'!AQ2483,"=1",SmtRes!AA2480:'SmtRes'!AA2483)</f>
        <v>0</v>
      </c>
      <c r="CR913">
        <f>SUMIF(SmtRes!AQ2480:'SmtRes'!AQ2483,"=1",SmtRes!AB2480:'SmtRes'!AB2483)</f>
        <v>382.49</v>
      </c>
      <c r="CS913">
        <f>SUMIF(SmtRes!AQ2480:'SmtRes'!AQ2483,"=1",SmtRes!AC2480:'SmtRes'!AC2483)</f>
        <v>597.98</v>
      </c>
      <c r="CT913">
        <f>SUMIF(SmtRes!AQ2480:'SmtRes'!AQ2483,"=1",SmtRes!AD2480:'SmtRes'!AD2483)</f>
        <v>517.65</v>
      </c>
      <c r="CU913">
        <f t="shared" si="571"/>
        <v>0</v>
      </c>
      <c r="CV913">
        <f>SUMIF(SmtRes!AQ2480:'SmtRes'!AQ2483,"=1",SmtRes!BU2480:'SmtRes'!BU2483)</f>
        <v>49.6736</v>
      </c>
      <c r="CW913">
        <f>SUMIF(SmtRes!AQ2480:'SmtRes'!AQ2483,"=1",SmtRes!BV2480:'SmtRes'!BV2483)</f>
        <v>13.501999999999999</v>
      </c>
      <c r="CX913">
        <f t="shared" si="572"/>
        <v>0</v>
      </c>
      <c r="CY913">
        <f t="shared" si="573"/>
        <v>34.455599999999997</v>
      </c>
      <c r="CZ913">
        <f t="shared" si="574"/>
        <v>18.241200000000003</v>
      </c>
      <c r="DC913" t="s">
        <v>3</v>
      </c>
      <c r="DD913" t="s">
        <v>14</v>
      </c>
      <c r="DE913" t="s">
        <v>23</v>
      </c>
      <c r="DF913" t="s">
        <v>23</v>
      </c>
      <c r="DG913" t="s">
        <v>23</v>
      </c>
      <c r="DH913" t="s">
        <v>3</v>
      </c>
      <c r="DI913" t="s">
        <v>23</v>
      </c>
      <c r="DJ913" t="s">
        <v>23</v>
      </c>
      <c r="DK913" t="s">
        <v>3</v>
      </c>
      <c r="DL913" t="s">
        <v>3</v>
      </c>
      <c r="DM913" t="s">
        <v>3</v>
      </c>
      <c r="DN913">
        <v>0</v>
      </c>
      <c r="DO913">
        <v>0</v>
      </c>
      <c r="DP913">
        <v>1</v>
      </c>
      <c r="DQ913">
        <v>1</v>
      </c>
      <c r="DU913">
        <v>1005</v>
      </c>
      <c r="DV913" t="s">
        <v>718</v>
      </c>
      <c r="DW913" t="s">
        <v>718</v>
      </c>
      <c r="DX913">
        <v>1000</v>
      </c>
      <c r="DZ913" t="s">
        <v>3</v>
      </c>
      <c r="EA913" t="s">
        <v>3</v>
      </c>
      <c r="EB913" t="s">
        <v>3</v>
      </c>
      <c r="EC913" t="s">
        <v>3</v>
      </c>
      <c r="EE913">
        <v>342529186</v>
      </c>
      <c r="EF913">
        <v>6</v>
      </c>
      <c r="EG913" t="s">
        <v>671</v>
      </c>
      <c r="EH913">
        <v>102</v>
      </c>
      <c r="EI913" t="s">
        <v>772</v>
      </c>
      <c r="EJ913">
        <v>1</v>
      </c>
      <c r="EK913">
        <v>68001</v>
      </c>
      <c r="EL913" t="s">
        <v>772</v>
      </c>
      <c r="EM913" t="s">
        <v>773</v>
      </c>
      <c r="EO913" t="s">
        <v>3</v>
      </c>
      <c r="EQ913">
        <v>131072</v>
      </c>
      <c r="ER913">
        <v>0</v>
      </c>
      <c r="ES913">
        <v>0</v>
      </c>
      <c r="ET913">
        <v>0</v>
      </c>
      <c r="EU913">
        <v>0</v>
      </c>
      <c r="EV913">
        <v>0</v>
      </c>
      <c r="EW913">
        <v>57.76</v>
      </c>
      <c r="EX913">
        <v>15.7</v>
      </c>
      <c r="EY913">
        <v>0</v>
      </c>
      <c r="FQ913">
        <v>0</v>
      </c>
      <c r="FR913">
        <v>0</v>
      </c>
      <c r="FS913">
        <v>0</v>
      </c>
      <c r="FX913">
        <v>102</v>
      </c>
      <c r="FY913">
        <v>54</v>
      </c>
      <c r="GA913" t="s">
        <v>3</v>
      </c>
      <c r="GD913">
        <v>1</v>
      </c>
      <c r="GF913">
        <v>-230026235</v>
      </c>
      <c r="GG913">
        <v>2</v>
      </c>
      <c r="GH913">
        <v>1</v>
      </c>
      <c r="GI913">
        <v>-2</v>
      </c>
      <c r="GJ913">
        <v>0</v>
      </c>
      <c r="GK913">
        <v>0</v>
      </c>
      <c r="GL913">
        <f t="shared" si="575"/>
        <v>0</v>
      </c>
      <c r="GM913">
        <f t="shared" si="576"/>
        <v>91.72</v>
      </c>
      <c r="GN913">
        <f t="shared" si="577"/>
        <v>91.72</v>
      </c>
      <c r="GO913">
        <f t="shared" si="578"/>
        <v>0</v>
      </c>
      <c r="GP913">
        <f t="shared" si="579"/>
        <v>0</v>
      </c>
      <c r="GR913">
        <v>0</v>
      </c>
      <c r="GS913">
        <v>3</v>
      </c>
      <c r="GT913">
        <v>0</v>
      </c>
      <c r="GU913" t="s">
        <v>3</v>
      </c>
      <c r="GV913">
        <f t="shared" si="580"/>
        <v>0</v>
      </c>
      <c r="GW913">
        <v>1</v>
      </c>
      <c r="GX913">
        <f t="shared" si="581"/>
        <v>0</v>
      </c>
      <c r="HA913">
        <v>0</v>
      </c>
      <c r="HB913">
        <v>0</v>
      </c>
      <c r="HC913">
        <f t="shared" si="582"/>
        <v>0</v>
      </c>
      <c r="HE913" t="s">
        <v>3</v>
      </c>
      <c r="HF913" t="s">
        <v>3</v>
      </c>
      <c r="HM913" t="s">
        <v>3</v>
      </c>
      <c r="HN913" t="s">
        <v>774</v>
      </c>
      <c r="HO913" t="s">
        <v>775</v>
      </c>
      <c r="HP913" t="s">
        <v>772</v>
      </c>
      <c r="HQ913" t="s">
        <v>772</v>
      </c>
      <c r="HS913">
        <v>0</v>
      </c>
      <c r="IK913">
        <v>0</v>
      </c>
    </row>
    <row r="914" spans="1:245" x14ac:dyDescent="0.25">
      <c r="A914">
        <v>17</v>
      </c>
      <c r="B914">
        <v>1</v>
      </c>
      <c r="C914">
        <f>ROW(SmtRes!A2487)</f>
        <v>2487</v>
      </c>
      <c r="D914">
        <f>ROW(EtalonRes!A2487)</f>
        <v>2487</v>
      </c>
      <c r="E914" t="s">
        <v>856</v>
      </c>
      <c r="F914" t="s">
        <v>857</v>
      </c>
      <c r="G914" t="s">
        <v>858</v>
      </c>
      <c r="H914" t="s">
        <v>601</v>
      </c>
      <c r="I914">
        <f>ROUND(1/100,7)</f>
        <v>0.01</v>
      </c>
      <c r="J914">
        <v>0</v>
      </c>
      <c r="K914">
        <f>ROUND(1/100,7)</f>
        <v>0.01</v>
      </c>
      <c r="O914">
        <f t="shared" si="561"/>
        <v>110.62</v>
      </c>
      <c r="P914">
        <f>SUMIF(SmtRes!AQ2484:'SmtRes'!AQ2487,"=1",SmtRes!DF2484:'SmtRes'!DF2487)</f>
        <v>0</v>
      </c>
      <c r="Q914">
        <f>SUMIF(SmtRes!AQ2484:'SmtRes'!AQ2487,"=1",SmtRes!DG2484:'SmtRes'!DG2487)</f>
        <v>43.010000000000005</v>
      </c>
      <c r="R914">
        <f>SUMIF(SmtRes!AQ2484:'SmtRes'!AQ2487,"=1",SmtRes!DH2484:'SmtRes'!DH2487)</f>
        <v>18.22</v>
      </c>
      <c r="S914">
        <f>SUMIF(SmtRes!AQ2484:'SmtRes'!AQ2487,"=1",SmtRes!DI2484:'SmtRes'!DI2487)</f>
        <v>49.39</v>
      </c>
      <c r="T914">
        <f t="shared" si="562"/>
        <v>0</v>
      </c>
      <c r="U914">
        <f>SUMIF(SmtRes!AQ2484:'SmtRes'!AQ2487,"=1",SmtRes!CV2484:'SmtRes'!CV2487)</f>
        <v>0.10062</v>
      </c>
      <c r="V914">
        <f>SUMIF(SmtRes!AQ2484:'SmtRes'!AQ2487,"=1",SmtRes!CW2484:'SmtRes'!CW2487)</f>
        <v>2.5455999999999999E-2</v>
      </c>
      <c r="W914">
        <f t="shared" si="563"/>
        <v>0</v>
      </c>
      <c r="X914">
        <f t="shared" si="564"/>
        <v>68.959999999999994</v>
      </c>
      <c r="Y914">
        <f t="shared" si="565"/>
        <v>36.51</v>
      </c>
      <c r="AA914">
        <v>381997917</v>
      </c>
      <c r="AB914">
        <f t="shared" si="566"/>
        <v>8300.7523359999996</v>
      </c>
      <c r="AC914">
        <f t="shared" si="567"/>
        <v>0</v>
      </c>
      <c r="AD914">
        <f>ROUND((((SUM(SmtRes!BR2484:'SmtRes'!BR2487))-(SUM(SmtRes!BS2484:'SmtRes'!BS2487)))+AE914),6)</f>
        <v>3361.5177760000001</v>
      </c>
      <c r="AE914">
        <f>ROUND((SUM(SmtRes!BS2484:'SmtRes'!BS2487)),6)</f>
        <v>1822.3226279999999</v>
      </c>
      <c r="AF914">
        <f>ROUND((SUM(SmtRes!BT2484:'SmtRes'!BT2487)),6)</f>
        <v>4939.2345599999999</v>
      </c>
      <c r="AG914">
        <f t="shared" si="568"/>
        <v>0</v>
      </c>
      <c r="AH914">
        <f>(SUM(SmtRes!BU2484:'SmtRes'!BU2487))</f>
        <v>10.061999999999999</v>
      </c>
      <c r="AI914">
        <f>(SUM(SmtRes!BV2484:'SmtRes'!BV2487))</f>
        <v>2.5455999999999999</v>
      </c>
      <c r="AJ914">
        <f t="shared" si="569"/>
        <v>0</v>
      </c>
      <c r="AK914">
        <v>11771.017400000001</v>
      </c>
      <c r="AL914">
        <v>0</v>
      </c>
      <c r="AM914">
        <v>3908.7415999999998</v>
      </c>
      <c r="AN914">
        <v>2118.9798000000001</v>
      </c>
      <c r="AO914">
        <v>5743.2959999999994</v>
      </c>
      <c r="AP914">
        <v>0</v>
      </c>
      <c r="AQ914">
        <v>11.7</v>
      </c>
      <c r="AR914">
        <v>2.96</v>
      </c>
      <c r="AS914">
        <v>0</v>
      </c>
      <c r="AT914">
        <v>102</v>
      </c>
      <c r="AU914">
        <v>54</v>
      </c>
      <c r="AV914">
        <v>1</v>
      </c>
      <c r="AW914">
        <v>1</v>
      </c>
      <c r="AZ914">
        <v>1</v>
      </c>
      <c r="BA914">
        <v>1</v>
      </c>
      <c r="BB914">
        <v>1</v>
      </c>
      <c r="BC914">
        <v>1</v>
      </c>
      <c r="BD914" t="s">
        <v>3</v>
      </c>
      <c r="BE914" t="s">
        <v>3</v>
      </c>
      <c r="BF914" t="s">
        <v>3</v>
      </c>
      <c r="BG914" t="s">
        <v>3</v>
      </c>
      <c r="BH914">
        <v>0</v>
      </c>
      <c r="BI914">
        <v>1</v>
      </c>
      <c r="BJ914" t="s">
        <v>859</v>
      </c>
      <c r="BM914">
        <v>68001</v>
      </c>
      <c r="BN914">
        <v>0</v>
      </c>
      <c r="BO914" t="s">
        <v>3</v>
      </c>
      <c r="BP914">
        <v>0</v>
      </c>
      <c r="BQ914">
        <v>6</v>
      </c>
      <c r="BR914">
        <v>0</v>
      </c>
      <c r="BS914">
        <v>1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3</v>
      </c>
      <c r="BZ914">
        <v>102</v>
      </c>
      <c r="CA914">
        <v>54</v>
      </c>
      <c r="CB914" t="s">
        <v>3</v>
      </c>
      <c r="CE914">
        <v>0</v>
      </c>
      <c r="CF914">
        <v>0</v>
      </c>
      <c r="CG914">
        <v>0</v>
      </c>
      <c r="CM914">
        <v>0</v>
      </c>
      <c r="CN914" t="s">
        <v>3</v>
      </c>
      <c r="CO914">
        <v>0</v>
      </c>
      <c r="CP914">
        <f t="shared" si="570"/>
        <v>110.62</v>
      </c>
      <c r="CQ914">
        <f>SUMIF(SmtRes!AQ2484:'SmtRes'!AQ2487,"=1",SmtRes!AA2484:'SmtRes'!AA2487)</f>
        <v>0</v>
      </c>
      <c r="CR914">
        <f>SUMIF(SmtRes!AQ2484:'SmtRes'!AQ2487,"=1",SmtRes!AB2484:'SmtRes'!AB2487)</f>
        <v>3091.07</v>
      </c>
      <c r="CS914">
        <f>SUMIF(SmtRes!AQ2484:'SmtRes'!AQ2487,"=1",SmtRes!AC2484:'SmtRes'!AC2487)</f>
        <v>1401.23</v>
      </c>
      <c r="CT914">
        <f>SUMIF(SmtRes!AQ2484:'SmtRes'!AQ2487,"=1",SmtRes!AD2484:'SmtRes'!AD2487)</f>
        <v>490.88</v>
      </c>
      <c r="CU914">
        <f t="shared" si="571"/>
        <v>0</v>
      </c>
      <c r="CV914">
        <f>SUMIF(SmtRes!AQ2484:'SmtRes'!AQ2487,"=1",SmtRes!BU2484:'SmtRes'!BU2487)</f>
        <v>10.061999999999999</v>
      </c>
      <c r="CW914">
        <f>SUMIF(SmtRes!AQ2484:'SmtRes'!AQ2487,"=1",SmtRes!BV2484:'SmtRes'!BV2487)</f>
        <v>2.5455999999999999</v>
      </c>
      <c r="CX914">
        <f t="shared" si="572"/>
        <v>0</v>
      </c>
      <c r="CY914">
        <f t="shared" si="573"/>
        <v>68.962199999999996</v>
      </c>
      <c r="CZ914">
        <f t="shared" si="574"/>
        <v>36.509399999999999</v>
      </c>
      <c r="DC914" t="s">
        <v>3</v>
      </c>
      <c r="DD914" t="s">
        <v>14</v>
      </c>
      <c r="DE914" t="s">
        <v>23</v>
      </c>
      <c r="DF914" t="s">
        <v>23</v>
      </c>
      <c r="DG914" t="s">
        <v>23</v>
      </c>
      <c r="DH914" t="s">
        <v>3</v>
      </c>
      <c r="DI914" t="s">
        <v>23</v>
      </c>
      <c r="DJ914" t="s">
        <v>23</v>
      </c>
      <c r="DK914" t="s">
        <v>3</v>
      </c>
      <c r="DL914" t="s">
        <v>3</v>
      </c>
      <c r="DM914" t="s">
        <v>3</v>
      </c>
      <c r="DN914">
        <v>0</v>
      </c>
      <c r="DO914">
        <v>0</v>
      </c>
      <c r="DP914">
        <v>1</v>
      </c>
      <c r="DQ914">
        <v>1</v>
      </c>
      <c r="DU914">
        <v>1007</v>
      </c>
      <c r="DV914" t="s">
        <v>601</v>
      </c>
      <c r="DW914" t="s">
        <v>601</v>
      </c>
      <c r="DX914">
        <v>100</v>
      </c>
      <c r="DZ914" t="s">
        <v>3</v>
      </c>
      <c r="EA914" t="s">
        <v>3</v>
      </c>
      <c r="EB914" t="s">
        <v>3</v>
      </c>
      <c r="EC914" t="s">
        <v>3</v>
      </c>
      <c r="EE914">
        <v>342529186</v>
      </c>
      <c r="EF914">
        <v>6</v>
      </c>
      <c r="EG914" t="s">
        <v>671</v>
      </c>
      <c r="EH914">
        <v>102</v>
      </c>
      <c r="EI914" t="s">
        <v>772</v>
      </c>
      <c r="EJ914">
        <v>1</v>
      </c>
      <c r="EK914">
        <v>68001</v>
      </c>
      <c r="EL914" t="s">
        <v>772</v>
      </c>
      <c r="EM914" t="s">
        <v>773</v>
      </c>
      <c r="EO914" t="s">
        <v>3</v>
      </c>
      <c r="EQ914">
        <v>1310720</v>
      </c>
      <c r="ER914">
        <v>0</v>
      </c>
      <c r="ES914">
        <v>0</v>
      </c>
      <c r="ET914">
        <v>0</v>
      </c>
      <c r="EU914">
        <v>0</v>
      </c>
      <c r="EV914">
        <v>0</v>
      </c>
      <c r="EW914">
        <v>11.7</v>
      </c>
      <c r="EX914">
        <v>2.96</v>
      </c>
      <c r="EY914">
        <v>0</v>
      </c>
      <c r="FQ914">
        <v>0</v>
      </c>
      <c r="FR914">
        <v>0</v>
      </c>
      <c r="FS914">
        <v>0</v>
      </c>
      <c r="FX914">
        <v>102</v>
      </c>
      <c r="FY914">
        <v>54</v>
      </c>
      <c r="GA914" t="s">
        <v>3</v>
      </c>
      <c r="GD914">
        <v>1</v>
      </c>
      <c r="GF914">
        <v>-791990000</v>
      </c>
      <c r="GG914">
        <v>2</v>
      </c>
      <c r="GH914">
        <v>1</v>
      </c>
      <c r="GI914">
        <v>-2</v>
      </c>
      <c r="GJ914">
        <v>0</v>
      </c>
      <c r="GK914">
        <v>0</v>
      </c>
      <c r="GL914">
        <f t="shared" si="575"/>
        <v>0</v>
      </c>
      <c r="GM914">
        <f t="shared" si="576"/>
        <v>216.09</v>
      </c>
      <c r="GN914">
        <f t="shared" si="577"/>
        <v>216.09</v>
      </c>
      <c r="GO914">
        <f t="shared" si="578"/>
        <v>0</v>
      </c>
      <c r="GP914">
        <f t="shared" si="579"/>
        <v>0</v>
      </c>
      <c r="GR914">
        <v>0</v>
      </c>
      <c r="GS914">
        <v>3</v>
      </c>
      <c r="GT914">
        <v>0</v>
      </c>
      <c r="GU914" t="s">
        <v>3</v>
      </c>
      <c r="GV914">
        <f t="shared" si="580"/>
        <v>0</v>
      </c>
      <c r="GW914">
        <v>1</v>
      </c>
      <c r="GX914">
        <f t="shared" si="581"/>
        <v>0</v>
      </c>
      <c r="HA914">
        <v>0</v>
      </c>
      <c r="HB914">
        <v>0</v>
      </c>
      <c r="HC914">
        <f t="shared" si="582"/>
        <v>0</v>
      </c>
      <c r="HE914" t="s">
        <v>3</v>
      </c>
      <c r="HF914" t="s">
        <v>3</v>
      </c>
      <c r="HM914" t="s">
        <v>3</v>
      </c>
      <c r="HN914" t="s">
        <v>774</v>
      </c>
      <c r="HO914" t="s">
        <v>775</v>
      </c>
      <c r="HP914" t="s">
        <v>772</v>
      </c>
      <c r="HQ914" t="s">
        <v>772</v>
      </c>
      <c r="HS914">
        <v>0</v>
      </c>
      <c r="IK914">
        <v>0</v>
      </c>
    </row>
    <row r="915" spans="1:245" x14ac:dyDescent="0.25">
      <c r="A915">
        <v>17</v>
      </c>
      <c r="B915">
        <v>1</v>
      </c>
      <c r="C915">
        <f>ROW(SmtRes!A2491)</f>
        <v>2491</v>
      </c>
      <c r="D915">
        <f>ROW(EtalonRes!A2491)</f>
        <v>2491</v>
      </c>
      <c r="E915" t="s">
        <v>860</v>
      </c>
      <c r="F915" t="s">
        <v>861</v>
      </c>
      <c r="G915" t="s">
        <v>862</v>
      </c>
      <c r="H915" t="s">
        <v>601</v>
      </c>
      <c r="I915">
        <f>ROUND(1/100,7)</f>
        <v>0.01</v>
      </c>
      <c r="J915">
        <v>0</v>
      </c>
      <c r="K915">
        <f>ROUND(1/100,7)</f>
        <v>0.01</v>
      </c>
      <c r="O915">
        <f t="shared" si="561"/>
        <v>154.58000000000001</v>
      </c>
      <c r="P915">
        <f>SUMIF(SmtRes!AQ2488:'SmtRes'!AQ2491,"=1",SmtRes!DF2488:'SmtRes'!DF2491)</f>
        <v>0</v>
      </c>
      <c r="Q915">
        <f>SUMIF(SmtRes!AQ2488:'SmtRes'!AQ2491,"=1",SmtRes!DG2488:'SmtRes'!DG2491)</f>
        <v>61.14</v>
      </c>
      <c r="R915">
        <f>SUMIF(SmtRes!AQ2488:'SmtRes'!AQ2491,"=1",SmtRes!DH2488:'SmtRes'!DH2491)</f>
        <v>28.18</v>
      </c>
      <c r="S915">
        <f>SUMIF(SmtRes!AQ2488:'SmtRes'!AQ2491,"=1",SmtRes!DI2488:'SmtRes'!DI2491)</f>
        <v>65.260000000000005</v>
      </c>
      <c r="T915">
        <f t="shared" si="562"/>
        <v>0</v>
      </c>
      <c r="U915">
        <f>SUMIF(SmtRes!AQ2488:'SmtRes'!AQ2491,"=1",SmtRes!CV2488:'SmtRes'!CV2491)</f>
        <v>0.13416</v>
      </c>
      <c r="V915">
        <f>SUMIF(SmtRes!AQ2488:'SmtRes'!AQ2491,"=1",SmtRes!CW2488:'SmtRes'!CW2491)</f>
        <v>4.0419999999999998E-2</v>
      </c>
      <c r="W915">
        <f t="shared" si="563"/>
        <v>0</v>
      </c>
      <c r="X915">
        <f t="shared" si="564"/>
        <v>95.31</v>
      </c>
      <c r="Y915">
        <f t="shared" si="565"/>
        <v>50.46</v>
      </c>
      <c r="AA915">
        <v>381997917</v>
      </c>
      <c r="AB915">
        <f t="shared" si="566"/>
        <v>11331.974727999999</v>
      </c>
      <c r="AC915">
        <f t="shared" si="567"/>
        <v>0</v>
      </c>
      <c r="AD915">
        <f>ROUND((((SUM(SmtRes!BR2488:'SmtRes'!BR2491))-(SUM(SmtRes!BS2488:'SmtRes'!BS2491)))+AE915),6)</f>
        <v>4806.2981680000003</v>
      </c>
      <c r="AE915">
        <f>ROUND((SUM(SmtRes!BS2488:'SmtRes'!BS2491)),6)</f>
        <v>2817.763254</v>
      </c>
      <c r="AF915">
        <f>ROUND((SUM(SmtRes!BT2488:'SmtRes'!BT2491)),6)</f>
        <v>6525.6765599999999</v>
      </c>
      <c r="AG915">
        <f t="shared" si="568"/>
        <v>0</v>
      </c>
      <c r="AH915">
        <f>(SUM(SmtRes!BU2488:'SmtRes'!BU2491))</f>
        <v>13.416</v>
      </c>
      <c r="AI915">
        <f>(SUM(SmtRes!BV2488:'SmtRes'!BV2491))</f>
        <v>4.0419999999999998</v>
      </c>
      <c r="AJ915">
        <f t="shared" si="569"/>
        <v>0</v>
      </c>
      <c r="AK915">
        <v>16453.183700000001</v>
      </c>
      <c r="AL915">
        <v>0</v>
      </c>
      <c r="AM915">
        <v>5588.7188000000006</v>
      </c>
      <c r="AN915">
        <v>3276.4689000000003</v>
      </c>
      <c r="AO915">
        <v>7587.9960000000001</v>
      </c>
      <c r="AP915">
        <v>0</v>
      </c>
      <c r="AQ915">
        <v>15.6</v>
      </c>
      <c r="AR915">
        <v>4.7</v>
      </c>
      <c r="AS915">
        <v>0</v>
      </c>
      <c r="AT915">
        <v>102</v>
      </c>
      <c r="AU915">
        <v>54</v>
      </c>
      <c r="AV915">
        <v>1</v>
      </c>
      <c r="AW915">
        <v>1</v>
      </c>
      <c r="AZ915">
        <v>1</v>
      </c>
      <c r="BA915">
        <v>1</v>
      </c>
      <c r="BB915">
        <v>1</v>
      </c>
      <c r="BC915">
        <v>1</v>
      </c>
      <c r="BD915" t="s">
        <v>3</v>
      </c>
      <c r="BE915" t="s">
        <v>3</v>
      </c>
      <c r="BF915" t="s">
        <v>3</v>
      </c>
      <c r="BG915" t="s">
        <v>3</v>
      </c>
      <c r="BH915">
        <v>0</v>
      </c>
      <c r="BI915">
        <v>1</v>
      </c>
      <c r="BJ915" t="s">
        <v>863</v>
      </c>
      <c r="BM915">
        <v>68001</v>
      </c>
      <c r="BN915">
        <v>0</v>
      </c>
      <c r="BO915" t="s">
        <v>3</v>
      </c>
      <c r="BP915">
        <v>0</v>
      </c>
      <c r="BQ915">
        <v>6</v>
      </c>
      <c r="BR915">
        <v>0</v>
      </c>
      <c r="BS915">
        <v>1</v>
      </c>
      <c r="BT915">
        <v>1</v>
      </c>
      <c r="BU915">
        <v>1</v>
      </c>
      <c r="BV915">
        <v>1</v>
      </c>
      <c r="BW915">
        <v>1</v>
      </c>
      <c r="BX915">
        <v>1</v>
      </c>
      <c r="BY915" t="s">
        <v>3</v>
      </c>
      <c r="BZ915">
        <v>102</v>
      </c>
      <c r="CA915">
        <v>54</v>
      </c>
      <c r="CB915" t="s">
        <v>3</v>
      </c>
      <c r="CE915">
        <v>0</v>
      </c>
      <c r="CF915">
        <v>0</v>
      </c>
      <c r="CG915">
        <v>0</v>
      </c>
      <c r="CM915">
        <v>0</v>
      </c>
      <c r="CN915" t="s">
        <v>3</v>
      </c>
      <c r="CO915">
        <v>0</v>
      </c>
      <c r="CP915">
        <f t="shared" si="570"/>
        <v>154.58000000000001</v>
      </c>
      <c r="CQ915">
        <f>SUMIF(SmtRes!AQ2488:'SmtRes'!AQ2491,"=1",SmtRes!AA2488:'SmtRes'!AA2491)</f>
        <v>0</v>
      </c>
      <c r="CR915">
        <f>SUMIF(SmtRes!AQ2488:'SmtRes'!AQ2491,"=1",SmtRes!AB2488:'SmtRes'!AB2491)</f>
        <v>3091.07</v>
      </c>
      <c r="CS915">
        <f>SUMIF(SmtRes!AQ2488:'SmtRes'!AQ2491,"=1",SmtRes!AC2488:'SmtRes'!AC2491)</f>
        <v>1401.23</v>
      </c>
      <c r="CT915">
        <f>SUMIF(SmtRes!AQ2488:'SmtRes'!AQ2491,"=1",SmtRes!AD2488:'SmtRes'!AD2491)</f>
        <v>486.41</v>
      </c>
      <c r="CU915">
        <f t="shared" si="571"/>
        <v>0</v>
      </c>
      <c r="CV915">
        <f>SUMIF(SmtRes!AQ2488:'SmtRes'!AQ2491,"=1",SmtRes!BU2488:'SmtRes'!BU2491)</f>
        <v>13.416</v>
      </c>
      <c r="CW915">
        <f>SUMIF(SmtRes!AQ2488:'SmtRes'!AQ2491,"=1",SmtRes!BV2488:'SmtRes'!BV2491)</f>
        <v>4.0419999999999998</v>
      </c>
      <c r="CX915">
        <f t="shared" si="572"/>
        <v>0</v>
      </c>
      <c r="CY915">
        <f t="shared" si="573"/>
        <v>95.308799999999991</v>
      </c>
      <c r="CZ915">
        <f t="shared" si="574"/>
        <v>50.457599999999999</v>
      </c>
      <c r="DC915" t="s">
        <v>3</v>
      </c>
      <c r="DD915" t="s">
        <v>14</v>
      </c>
      <c r="DE915" t="s">
        <v>23</v>
      </c>
      <c r="DF915" t="s">
        <v>23</v>
      </c>
      <c r="DG915" t="s">
        <v>23</v>
      </c>
      <c r="DH915" t="s">
        <v>3</v>
      </c>
      <c r="DI915" t="s">
        <v>23</v>
      </c>
      <c r="DJ915" t="s">
        <v>23</v>
      </c>
      <c r="DK915" t="s">
        <v>3</v>
      </c>
      <c r="DL915" t="s">
        <v>3</v>
      </c>
      <c r="DM915" t="s">
        <v>3</v>
      </c>
      <c r="DN915">
        <v>0</v>
      </c>
      <c r="DO915">
        <v>0</v>
      </c>
      <c r="DP915">
        <v>1</v>
      </c>
      <c r="DQ915">
        <v>1</v>
      </c>
      <c r="DU915">
        <v>1007</v>
      </c>
      <c r="DV915" t="s">
        <v>601</v>
      </c>
      <c r="DW915" t="s">
        <v>601</v>
      </c>
      <c r="DX915">
        <v>100</v>
      </c>
      <c r="DZ915" t="s">
        <v>3</v>
      </c>
      <c r="EA915" t="s">
        <v>3</v>
      </c>
      <c r="EB915" t="s">
        <v>3</v>
      </c>
      <c r="EC915" t="s">
        <v>3</v>
      </c>
      <c r="EE915">
        <v>342529186</v>
      </c>
      <c r="EF915">
        <v>6</v>
      </c>
      <c r="EG915" t="s">
        <v>671</v>
      </c>
      <c r="EH915">
        <v>102</v>
      </c>
      <c r="EI915" t="s">
        <v>772</v>
      </c>
      <c r="EJ915">
        <v>1</v>
      </c>
      <c r="EK915">
        <v>68001</v>
      </c>
      <c r="EL915" t="s">
        <v>772</v>
      </c>
      <c r="EM915" t="s">
        <v>773</v>
      </c>
      <c r="EO915" t="s">
        <v>3</v>
      </c>
      <c r="EQ915">
        <v>131072</v>
      </c>
      <c r="ER915">
        <v>0</v>
      </c>
      <c r="ES915">
        <v>0</v>
      </c>
      <c r="ET915">
        <v>0</v>
      </c>
      <c r="EU915">
        <v>0</v>
      </c>
      <c r="EV915">
        <v>0</v>
      </c>
      <c r="EW915">
        <v>15.6</v>
      </c>
      <c r="EX915">
        <v>4.7</v>
      </c>
      <c r="EY915">
        <v>0</v>
      </c>
      <c r="FQ915">
        <v>0</v>
      </c>
      <c r="FR915">
        <v>0</v>
      </c>
      <c r="FS915">
        <v>0</v>
      </c>
      <c r="FX915">
        <v>102</v>
      </c>
      <c r="FY915">
        <v>54</v>
      </c>
      <c r="GA915" t="s">
        <v>3</v>
      </c>
      <c r="GD915">
        <v>1</v>
      </c>
      <c r="GF915">
        <v>1656357589</v>
      </c>
      <c r="GG915">
        <v>2</v>
      </c>
      <c r="GH915">
        <v>1</v>
      </c>
      <c r="GI915">
        <v>-2</v>
      </c>
      <c r="GJ915">
        <v>0</v>
      </c>
      <c r="GK915">
        <v>0</v>
      </c>
      <c r="GL915">
        <f t="shared" si="575"/>
        <v>0</v>
      </c>
      <c r="GM915">
        <f t="shared" si="576"/>
        <v>300.35000000000002</v>
      </c>
      <c r="GN915">
        <f t="shared" si="577"/>
        <v>300.35000000000002</v>
      </c>
      <c r="GO915">
        <f t="shared" si="578"/>
        <v>0</v>
      </c>
      <c r="GP915">
        <f t="shared" si="579"/>
        <v>0</v>
      </c>
      <c r="GR915">
        <v>0</v>
      </c>
      <c r="GS915">
        <v>3</v>
      </c>
      <c r="GT915">
        <v>0</v>
      </c>
      <c r="GU915" t="s">
        <v>3</v>
      </c>
      <c r="GV915">
        <f t="shared" si="580"/>
        <v>0</v>
      </c>
      <c r="GW915">
        <v>1</v>
      </c>
      <c r="GX915">
        <f t="shared" si="581"/>
        <v>0</v>
      </c>
      <c r="HA915">
        <v>0</v>
      </c>
      <c r="HB915">
        <v>0</v>
      </c>
      <c r="HC915">
        <f t="shared" si="582"/>
        <v>0</v>
      </c>
      <c r="HE915" t="s">
        <v>3</v>
      </c>
      <c r="HF915" t="s">
        <v>3</v>
      </c>
      <c r="HM915" t="s">
        <v>3</v>
      </c>
      <c r="HN915" t="s">
        <v>774</v>
      </c>
      <c r="HO915" t="s">
        <v>775</v>
      </c>
      <c r="HP915" t="s">
        <v>772</v>
      </c>
      <c r="HQ915" t="s">
        <v>772</v>
      </c>
      <c r="HS915">
        <v>0</v>
      </c>
      <c r="IK915">
        <v>0</v>
      </c>
    </row>
    <row r="916" spans="1:245" x14ac:dyDescent="0.25">
      <c r="A916">
        <v>17</v>
      </c>
      <c r="B916">
        <v>1</v>
      </c>
      <c r="C916">
        <f>ROW(SmtRes!A2497)</f>
        <v>2497</v>
      </c>
      <c r="D916">
        <f>ROW(EtalonRes!A2497)</f>
        <v>2497</v>
      </c>
      <c r="E916" t="s">
        <v>864</v>
      </c>
      <c r="F916" t="s">
        <v>865</v>
      </c>
      <c r="G916" t="s">
        <v>866</v>
      </c>
      <c r="H916" t="s">
        <v>601</v>
      </c>
      <c r="I916">
        <v>0.01</v>
      </c>
      <c r="J916">
        <v>0</v>
      </c>
      <c r="K916">
        <v>0.01</v>
      </c>
      <c r="O916">
        <f t="shared" si="561"/>
        <v>1223.56</v>
      </c>
      <c r="P916">
        <f>SUMIF(SmtRes!AQ2492:'SmtRes'!AQ2497,"=1",SmtRes!DF2492:'SmtRes'!DF2497)</f>
        <v>0</v>
      </c>
      <c r="Q916">
        <f>SUMIF(SmtRes!AQ2492:'SmtRes'!AQ2497,"=1",SmtRes!DG2492:'SmtRes'!DG2497)</f>
        <v>184.51</v>
      </c>
      <c r="R916">
        <f>SUMIF(SmtRes!AQ2492:'SmtRes'!AQ2497,"=1",SmtRes!DH2492:'SmtRes'!DH2497)</f>
        <v>236.69</v>
      </c>
      <c r="S916">
        <f>SUMIF(SmtRes!AQ2492:'SmtRes'!AQ2497,"=1",SmtRes!DI2492:'SmtRes'!DI2497)</f>
        <v>802.36</v>
      </c>
      <c r="T916">
        <f t="shared" si="562"/>
        <v>0</v>
      </c>
      <c r="U916">
        <f>SUMIF(SmtRes!AQ2492:'SmtRes'!AQ2497,"=1",SmtRes!CV2492:'SmtRes'!CV2497)</f>
        <v>1.55</v>
      </c>
      <c r="V916">
        <f>SUMIF(SmtRes!AQ2492:'SmtRes'!AQ2497,"=1",SmtRes!CW2492:'SmtRes'!CW2497)</f>
        <v>0.39050000000000001</v>
      </c>
      <c r="W916">
        <f t="shared" si="563"/>
        <v>0</v>
      </c>
      <c r="X916">
        <f t="shared" si="564"/>
        <v>1059.83</v>
      </c>
      <c r="Y916">
        <f t="shared" si="565"/>
        <v>561.09</v>
      </c>
      <c r="AA916">
        <v>381997917</v>
      </c>
      <c r="AB916">
        <f t="shared" si="566"/>
        <v>97769.654899999994</v>
      </c>
      <c r="AC916">
        <f t="shared" si="567"/>
        <v>0</v>
      </c>
      <c r="AD916">
        <f>ROUND((((SUM(SmtRes!BR2492:'SmtRes'!BR2497))-(SUM(SmtRes!BS2492:'SmtRes'!BS2497)))+AE916),6)</f>
        <v>17533.904900000001</v>
      </c>
      <c r="AE916">
        <f>ROUND((SUM(SmtRes!BS2492:'SmtRes'!BS2497)),6)</f>
        <v>23669.287499999999</v>
      </c>
      <c r="AF916">
        <f>ROUND((SUM(SmtRes!BT2492:'SmtRes'!BT2497)),6)</f>
        <v>80235.75</v>
      </c>
      <c r="AG916">
        <f t="shared" si="568"/>
        <v>0</v>
      </c>
      <c r="AH916">
        <f>(SUM(SmtRes!BU2492:'SmtRes'!BU2497))</f>
        <v>155</v>
      </c>
      <c r="AI916">
        <f>(SUM(SmtRes!BV2492:'SmtRes'!BV2497))</f>
        <v>39.049999999999997</v>
      </c>
      <c r="AJ916">
        <f t="shared" si="569"/>
        <v>0</v>
      </c>
      <c r="AK916">
        <v>121438.9424</v>
      </c>
      <c r="AL916">
        <v>0</v>
      </c>
      <c r="AM916">
        <v>17533.904900000001</v>
      </c>
      <c r="AN916">
        <v>23669.287499999999</v>
      </c>
      <c r="AO916">
        <v>80235.75</v>
      </c>
      <c r="AP916">
        <v>0</v>
      </c>
      <c r="AQ916">
        <v>155</v>
      </c>
      <c r="AR916">
        <v>39.049999999999997</v>
      </c>
      <c r="AS916">
        <v>0</v>
      </c>
      <c r="AT916">
        <v>102</v>
      </c>
      <c r="AU916">
        <v>54</v>
      </c>
      <c r="AV916">
        <v>1</v>
      </c>
      <c r="AW916">
        <v>1</v>
      </c>
      <c r="AZ916">
        <v>1</v>
      </c>
      <c r="BA916">
        <v>1</v>
      </c>
      <c r="BB916">
        <v>1</v>
      </c>
      <c r="BC916">
        <v>1</v>
      </c>
      <c r="BD916" t="s">
        <v>3</v>
      </c>
      <c r="BE916" t="s">
        <v>3</v>
      </c>
      <c r="BF916" t="s">
        <v>3</v>
      </c>
      <c r="BG916" t="s">
        <v>3</v>
      </c>
      <c r="BH916">
        <v>0</v>
      </c>
      <c r="BI916">
        <v>1</v>
      </c>
      <c r="BJ916" t="s">
        <v>867</v>
      </c>
      <c r="BM916">
        <v>68001</v>
      </c>
      <c r="BN916">
        <v>0</v>
      </c>
      <c r="BO916" t="s">
        <v>3</v>
      </c>
      <c r="BP916">
        <v>0</v>
      </c>
      <c r="BQ916">
        <v>6</v>
      </c>
      <c r="BR916">
        <v>0</v>
      </c>
      <c r="BS916">
        <v>1</v>
      </c>
      <c r="BT916">
        <v>1</v>
      </c>
      <c r="BU916">
        <v>1</v>
      </c>
      <c r="BV916">
        <v>1</v>
      </c>
      <c r="BW916">
        <v>1</v>
      </c>
      <c r="BX916">
        <v>1</v>
      </c>
      <c r="BY916" t="s">
        <v>3</v>
      </c>
      <c r="BZ916">
        <v>102</v>
      </c>
      <c r="CA916">
        <v>54</v>
      </c>
      <c r="CB916" t="s">
        <v>3</v>
      </c>
      <c r="CE916">
        <v>0</v>
      </c>
      <c r="CF916">
        <v>0</v>
      </c>
      <c r="CG916">
        <v>0</v>
      </c>
      <c r="CM916">
        <v>0</v>
      </c>
      <c r="CN916" t="s">
        <v>3</v>
      </c>
      <c r="CO916">
        <v>0</v>
      </c>
      <c r="CP916">
        <f t="shared" si="570"/>
        <v>1223.56</v>
      </c>
      <c r="CQ916">
        <f>SUMIF(SmtRes!AQ2492:'SmtRes'!AQ2497,"=1",SmtRes!AA2492:'SmtRes'!AA2497)</f>
        <v>0</v>
      </c>
      <c r="CR916">
        <f>SUMIF(SmtRes!AQ2492:'SmtRes'!AQ2497,"=1",SmtRes!AB2492:'SmtRes'!AB2497)</f>
        <v>2972.0299999999997</v>
      </c>
      <c r="CS916">
        <f>SUMIF(SmtRes!AQ2492:'SmtRes'!AQ2497,"=1",SmtRes!AC2492:'SmtRes'!AC2497)</f>
        <v>1401.23</v>
      </c>
      <c r="CT916">
        <f>SUMIF(SmtRes!AQ2492:'SmtRes'!AQ2497,"=1",SmtRes!AD2492:'SmtRes'!AD2497)</f>
        <v>517.65</v>
      </c>
      <c r="CU916">
        <f t="shared" si="571"/>
        <v>0</v>
      </c>
      <c r="CV916">
        <f>SUMIF(SmtRes!AQ2492:'SmtRes'!AQ2497,"=1",SmtRes!BU2492:'SmtRes'!BU2497)</f>
        <v>155</v>
      </c>
      <c r="CW916">
        <f>SUMIF(SmtRes!AQ2492:'SmtRes'!AQ2497,"=1",SmtRes!BV2492:'SmtRes'!BV2497)</f>
        <v>39.049999999999997</v>
      </c>
      <c r="CX916">
        <f t="shared" si="572"/>
        <v>0</v>
      </c>
      <c r="CY916">
        <f t="shared" si="573"/>
        <v>1059.8309999999999</v>
      </c>
      <c r="CZ916">
        <f t="shared" si="574"/>
        <v>561.08699999999999</v>
      </c>
      <c r="DC916" t="s">
        <v>3</v>
      </c>
      <c r="DD916" t="s">
        <v>14</v>
      </c>
      <c r="DE916" t="s">
        <v>3</v>
      </c>
      <c r="DF916" t="s">
        <v>3</v>
      </c>
      <c r="DG916" t="s">
        <v>3</v>
      </c>
      <c r="DH916" t="s">
        <v>3</v>
      </c>
      <c r="DI916" t="s">
        <v>3</v>
      </c>
      <c r="DJ916" t="s">
        <v>3</v>
      </c>
      <c r="DK916" t="s">
        <v>3</v>
      </c>
      <c r="DL916" t="s">
        <v>3</v>
      </c>
      <c r="DM916" t="s">
        <v>3</v>
      </c>
      <c r="DN916">
        <v>0</v>
      </c>
      <c r="DO916">
        <v>0</v>
      </c>
      <c r="DP916">
        <v>1</v>
      </c>
      <c r="DQ916">
        <v>1</v>
      </c>
      <c r="DU916">
        <v>1007</v>
      </c>
      <c r="DV916" t="s">
        <v>601</v>
      </c>
      <c r="DW916" t="s">
        <v>601</v>
      </c>
      <c r="DX916">
        <v>100</v>
      </c>
      <c r="DZ916" t="s">
        <v>3</v>
      </c>
      <c r="EA916" t="s">
        <v>3</v>
      </c>
      <c r="EB916" t="s">
        <v>3</v>
      </c>
      <c r="EC916" t="s">
        <v>3</v>
      </c>
      <c r="EE916">
        <v>342529186</v>
      </c>
      <c r="EF916">
        <v>6</v>
      </c>
      <c r="EG916" t="s">
        <v>671</v>
      </c>
      <c r="EH916">
        <v>102</v>
      </c>
      <c r="EI916" t="s">
        <v>772</v>
      </c>
      <c r="EJ916">
        <v>1</v>
      </c>
      <c r="EK916">
        <v>68001</v>
      </c>
      <c r="EL916" t="s">
        <v>772</v>
      </c>
      <c r="EM916" t="s">
        <v>773</v>
      </c>
      <c r="EO916" t="s">
        <v>3</v>
      </c>
      <c r="EQ916">
        <v>131072</v>
      </c>
      <c r="ER916">
        <v>0</v>
      </c>
      <c r="ES916">
        <v>0</v>
      </c>
      <c r="ET916">
        <v>0</v>
      </c>
      <c r="EU916">
        <v>0</v>
      </c>
      <c r="EV916">
        <v>0</v>
      </c>
      <c r="EW916">
        <v>155</v>
      </c>
      <c r="EX916">
        <v>39.049999999999997</v>
      </c>
      <c r="EY916">
        <v>0</v>
      </c>
      <c r="FQ916">
        <v>0</v>
      </c>
      <c r="FR916">
        <v>0</v>
      </c>
      <c r="FS916">
        <v>0</v>
      </c>
      <c r="FX916">
        <v>102</v>
      </c>
      <c r="FY916">
        <v>54</v>
      </c>
      <c r="GA916" t="s">
        <v>3</v>
      </c>
      <c r="GD916">
        <v>1</v>
      </c>
      <c r="GF916">
        <v>1846765925</v>
      </c>
      <c r="GG916">
        <v>2</v>
      </c>
      <c r="GH916">
        <v>1</v>
      </c>
      <c r="GI916">
        <v>-2</v>
      </c>
      <c r="GJ916">
        <v>0</v>
      </c>
      <c r="GK916">
        <v>0</v>
      </c>
      <c r="GL916">
        <f t="shared" si="575"/>
        <v>0</v>
      </c>
      <c r="GM916">
        <f t="shared" si="576"/>
        <v>2844.48</v>
      </c>
      <c r="GN916">
        <f t="shared" si="577"/>
        <v>2844.48</v>
      </c>
      <c r="GO916">
        <f t="shared" si="578"/>
        <v>0</v>
      </c>
      <c r="GP916">
        <f t="shared" si="579"/>
        <v>0</v>
      </c>
      <c r="GR916">
        <v>0</v>
      </c>
      <c r="GS916">
        <v>3</v>
      </c>
      <c r="GT916">
        <v>0</v>
      </c>
      <c r="GU916" t="s">
        <v>3</v>
      </c>
      <c r="GV916">
        <f t="shared" si="580"/>
        <v>0</v>
      </c>
      <c r="GW916">
        <v>1</v>
      </c>
      <c r="GX916">
        <f t="shared" si="581"/>
        <v>0</v>
      </c>
      <c r="HA916">
        <v>0</v>
      </c>
      <c r="HB916">
        <v>0</v>
      </c>
      <c r="HC916">
        <f t="shared" si="582"/>
        <v>0</v>
      </c>
      <c r="HE916" t="s">
        <v>3</v>
      </c>
      <c r="HF916" t="s">
        <v>3</v>
      </c>
      <c r="HM916" t="s">
        <v>3</v>
      </c>
      <c r="HN916" t="s">
        <v>774</v>
      </c>
      <c r="HO916" t="s">
        <v>775</v>
      </c>
      <c r="HP916" t="s">
        <v>772</v>
      </c>
      <c r="HQ916" t="s">
        <v>772</v>
      </c>
      <c r="HS916">
        <v>0</v>
      </c>
      <c r="IK916">
        <v>0</v>
      </c>
    </row>
    <row r="918" spans="1:245" x14ac:dyDescent="0.25">
      <c r="A918" s="2">
        <v>51</v>
      </c>
      <c r="B918" s="2">
        <f>B876</f>
        <v>1</v>
      </c>
      <c r="C918" s="2">
        <f>A876</f>
        <v>4</v>
      </c>
      <c r="D918" s="2">
        <f>ROW(A876)</f>
        <v>876</v>
      </c>
      <c r="E918" s="2"/>
      <c r="F918" s="2" t="str">
        <f>IF(F876&lt;&gt;"",F876,"")</f>
        <v>Новый раздел</v>
      </c>
      <c r="G918" s="2" t="str">
        <f>IF(G876&lt;&gt;"",G876,"")</f>
        <v>20. Восстановление газонов, проездов, площадок</v>
      </c>
      <c r="H918" s="2">
        <v>0</v>
      </c>
      <c r="I918" s="2"/>
      <c r="J918" s="2"/>
      <c r="K918" s="2"/>
      <c r="L918" s="2"/>
      <c r="M918" s="2"/>
      <c r="N918" s="2"/>
      <c r="O918" s="2">
        <f t="shared" ref="O918:T918" si="585">ROUND(AB918,2)</f>
        <v>10404.75</v>
      </c>
      <c r="P918" s="2">
        <f t="shared" si="585"/>
        <v>0</v>
      </c>
      <c r="Q918" s="2">
        <f t="shared" si="585"/>
        <v>1810.82</v>
      </c>
      <c r="R918" s="2">
        <f t="shared" si="585"/>
        <v>1250.33</v>
      </c>
      <c r="S918" s="2">
        <f t="shared" si="585"/>
        <v>7343.6</v>
      </c>
      <c r="T918" s="2">
        <f t="shared" si="585"/>
        <v>0</v>
      </c>
      <c r="U918" s="2">
        <f>AH918</f>
        <v>13.498072199999999</v>
      </c>
      <c r="V918" s="2">
        <f>AI918</f>
        <v>1.9097953999999999</v>
      </c>
      <c r="W918" s="2">
        <f>ROUND(AJ918,2)</f>
        <v>0</v>
      </c>
      <c r="X918" s="2">
        <f>ROUND(AK918,2)</f>
        <v>10023.870000000001</v>
      </c>
      <c r="Y918" s="2">
        <f>ROUND(AL918,2)</f>
        <v>7105.83</v>
      </c>
      <c r="Z918" s="2"/>
      <c r="AA918" s="2"/>
      <c r="AB918" s="2">
        <f>ROUND(SUMIF(AA880:AA916,"=381997917",O880:O916),2)</f>
        <v>10404.75</v>
      </c>
      <c r="AC918" s="2">
        <f>ROUND(SUMIF(AA880:AA916,"=381997917",P880:P916),2)</f>
        <v>0</v>
      </c>
      <c r="AD918" s="2">
        <f>ROUND(SUMIF(AA880:AA916,"=381997917",Q880:Q916),2)</f>
        <v>1810.82</v>
      </c>
      <c r="AE918" s="2">
        <f>ROUND(SUMIF(AA880:AA916,"=381997917",R880:R916),2)</f>
        <v>1250.33</v>
      </c>
      <c r="AF918" s="2">
        <f>ROUND(SUMIF(AA880:AA916,"=381997917",S880:S916),2)</f>
        <v>7343.6</v>
      </c>
      <c r="AG918" s="2">
        <f>ROUND(SUMIF(AA880:AA916,"=381997917",T880:T916),2)</f>
        <v>0</v>
      </c>
      <c r="AH918" s="2">
        <f>SUMIF(AA880:AA916,"=381997917",U880:U916)</f>
        <v>13.498072199999999</v>
      </c>
      <c r="AI918" s="2">
        <f>SUMIF(AA880:AA916,"=381997917",V880:V916)</f>
        <v>1.9097953999999999</v>
      </c>
      <c r="AJ918" s="2">
        <f>ROUND(SUMIF(AA880:AA916,"=381997917",W880:W916),2)</f>
        <v>0</v>
      </c>
      <c r="AK918" s="2">
        <f>ROUND(SUMIF(AA880:AA916,"=381997917",X880:X916),2)</f>
        <v>10023.870000000001</v>
      </c>
      <c r="AL918" s="2">
        <f>ROUND(SUMIF(AA880:AA916,"=381997917",Y880:Y916),2)</f>
        <v>7105.83</v>
      </c>
      <c r="AM918" s="2"/>
      <c r="AN918" s="2"/>
      <c r="AO918" s="2">
        <f t="shared" ref="AO918:BD918" si="586">ROUND(BX918,2)</f>
        <v>0</v>
      </c>
      <c r="AP918" s="2">
        <f t="shared" si="586"/>
        <v>0</v>
      </c>
      <c r="AQ918" s="2">
        <f t="shared" si="586"/>
        <v>0</v>
      </c>
      <c r="AR918" s="2">
        <f t="shared" si="586"/>
        <v>27534.45</v>
      </c>
      <c r="AS918" s="2">
        <f t="shared" si="586"/>
        <v>27534.45</v>
      </c>
      <c r="AT918" s="2">
        <f t="shared" si="586"/>
        <v>0</v>
      </c>
      <c r="AU918" s="2">
        <f t="shared" si="586"/>
        <v>0</v>
      </c>
      <c r="AV918" s="2">
        <f t="shared" si="586"/>
        <v>0</v>
      </c>
      <c r="AW918" s="2">
        <f t="shared" si="586"/>
        <v>0</v>
      </c>
      <c r="AX918" s="2">
        <f t="shared" si="586"/>
        <v>0</v>
      </c>
      <c r="AY918" s="2">
        <f t="shared" si="586"/>
        <v>0</v>
      </c>
      <c r="AZ918" s="2">
        <f t="shared" si="586"/>
        <v>0</v>
      </c>
      <c r="BA918" s="2">
        <f t="shared" si="586"/>
        <v>0</v>
      </c>
      <c r="BB918" s="2">
        <f t="shared" si="586"/>
        <v>0</v>
      </c>
      <c r="BC918" s="2">
        <f t="shared" si="586"/>
        <v>0</v>
      </c>
      <c r="BD918" s="2">
        <f t="shared" si="586"/>
        <v>0</v>
      </c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>
        <f>ROUND(SUMIF(AA880:AA916,"=381997917",FQ880:FQ916),2)</f>
        <v>0</v>
      </c>
      <c r="BY918" s="2">
        <f>ROUND(SUMIF(AA880:AA916,"=381997917",FR880:FR916),2)</f>
        <v>0</v>
      </c>
      <c r="BZ918" s="2">
        <f>ROUND(SUMIF(AA880:AA916,"=381997917",GL880:GL916),2)</f>
        <v>0</v>
      </c>
      <c r="CA918" s="2">
        <f>ROUND(SUMIF(AA880:AA916,"=381997917",GM880:GM916),2)</f>
        <v>27534.45</v>
      </c>
      <c r="CB918" s="2">
        <f>ROUND(SUMIF(AA880:AA916,"=381997917",GN880:GN916),2)</f>
        <v>27534.45</v>
      </c>
      <c r="CC918" s="2">
        <f>ROUND(SUMIF(AA880:AA916,"=381997917",GO880:GO916),2)</f>
        <v>0</v>
      </c>
      <c r="CD918" s="2">
        <f>ROUND(SUMIF(AA880:AA916,"=381997917",GP880:GP916),2)</f>
        <v>0</v>
      </c>
      <c r="CE918" s="2">
        <f>AC918-BX918</f>
        <v>0</v>
      </c>
      <c r="CF918" s="2">
        <f>AC918-BY918</f>
        <v>0</v>
      </c>
      <c r="CG918" s="2">
        <f>BX918-BZ918</f>
        <v>0</v>
      </c>
      <c r="CH918" s="2">
        <f>AC918-BX918-BY918+BZ918</f>
        <v>0</v>
      </c>
      <c r="CI918" s="2">
        <f>BY918-BZ918</f>
        <v>0</v>
      </c>
      <c r="CJ918" s="2">
        <f>ROUND(SUMIF(AA880:AA916,"=381997917",GX880:GX916),2)</f>
        <v>0</v>
      </c>
      <c r="CK918" s="2">
        <f>ROUND(SUMIF(AA880:AA916,"=381997917",GY880:GY916),2)</f>
        <v>0</v>
      </c>
      <c r="CL918" s="2">
        <f>ROUND(SUMIF(AA880:AA916,"=381997917",GZ880:GZ916),2)</f>
        <v>0</v>
      </c>
      <c r="CM918" s="2">
        <f>ROUND(SUMIF(AA880:AA916,"=381997917",HD880:HD916),2)</f>
        <v>0</v>
      </c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3"/>
      <c r="DH918" s="3"/>
      <c r="DI918" s="3"/>
      <c r="DJ918" s="3"/>
      <c r="DK918" s="3"/>
      <c r="DL918" s="3"/>
      <c r="DM918" s="3"/>
      <c r="DN918" s="3"/>
      <c r="DO918" s="3"/>
      <c r="DP918" s="3"/>
      <c r="DQ918" s="3"/>
      <c r="DR918" s="3"/>
      <c r="DS918" s="3"/>
      <c r="DT918" s="3"/>
      <c r="DU918" s="3"/>
      <c r="DV918" s="3"/>
      <c r="DW918" s="3"/>
      <c r="DX918" s="3"/>
      <c r="DY918" s="3"/>
      <c r="DZ918" s="3"/>
      <c r="EA918" s="3"/>
      <c r="EB918" s="3"/>
      <c r="EC918" s="3"/>
      <c r="ED918" s="3"/>
      <c r="EE918" s="3"/>
      <c r="EF918" s="3"/>
      <c r="EG918" s="3"/>
      <c r="EH918" s="3"/>
      <c r="EI918" s="3"/>
      <c r="EJ918" s="3"/>
      <c r="EK918" s="3"/>
      <c r="EL918" s="3"/>
      <c r="EM918" s="3"/>
      <c r="EN918" s="3"/>
      <c r="EO918" s="3"/>
      <c r="EP918" s="3"/>
      <c r="EQ918" s="3"/>
      <c r="ER918" s="3"/>
      <c r="ES918" s="3"/>
      <c r="ET918" s="3"/>
      <c r="EU918" s="3"/>
      <c r="EV918" s="3"/>
      <c r="EW918" s="3"/>
      <c r="EX918" s="3"/>
      <c r="EY918" s="3"/>
      <c r="EZ918" s="3"/>
      <c r="FA918" s="3"/>
      <c r="FB918" s="3"/>
      <c r="FC918" s="3"/>
      <c r="FD918" s="3"/>
      <c r="FE918" s="3"/>
      <c r="FF918" s="3"/>
      <c r="FG918" s="3"/>
      <c r="FH918" s="3"/>
      <c r="FI918" s="3"/>
      <c r="FJ918" s="3"/>
      <c r="FK918" s="3"/>
      <c r="FL918" s="3"/>
      <c r="FM918" s="3"/>
      <c r="FN918" s="3"/>
      <c r="FO918" s="3"/>
      <c r="FP918" s="3"/>
      <c r="FQ918" s="3"/>
      <c r="FR918" s="3"/>
      <c r="FS918" s="3"/>
      <c r="FT918" s="3"/>
      <c r="FU918" s="3"/>
      <c r="FV918" s="3"/>
      <c r="FW918" s="3"/>
      <c r="FX918" s="3"/>
      <c r="FY918" s="3"/>
      <c r="FZ918" s="3"/>
      <c r="GA918" s="3"/>
      <c r="GB918" s="3"/>
      <c r="GC918" s="3"/>
      <c r="GD918" s="3"/>
      <c r="GE918" s="3"/>
      <c r="GF918" s="3"/>
      <c r="GG918" s="3"/>
      <c r="GH918" s="3"/>
      <c r="GI918" s="3"/>
      <c r="GJ918" s="3"/>
      <c r="GK918" s="3"/>
      <c r="GL918" s="3"/>
      <c r="GM918" s="3"/>
      <c r="GN918" s="3"/>
      <c r="GO918" s="3"/>
      <c r="GP918" s="3"/>
      <c r="GQ918" s="3"/>
      <c r="GR918" s="3"/>
      <c r="GS918" s="3"/>
      <c r="GT918" s="3"/>
      <c r="GU918" s="3"/>
      <c r="GV918" s="3"/>
      <c r="GW918" s="3"/>
      <c r="GX918" s="3">
        <v>0</v>
      </c>
    </row>
    <row r="920" spans="1:245" x14ac:dyDescent="0.25">
      <c r="A920" s="4">
        <v>50</v>
      </c>
      <c r="B920" s="4">
        <v>0</v>
      </c>
      <c r="C920" s="4">
        <v>0</v>
      </c>
      <c r="D920" s="4">
        <v>1</v>
      </c>
      <c r="E920" s="4">
        <v>201</v>
      </c>
      <c r="F920" s="4">
        <f>ROUND(Source!O918,O920)</f>
        <v>10404.75</v>
      </c>
      <c r="G920" s="4" t="s">
        <v>43</v>
      </c>
      <c r="H920" s="4" t="s">
        <v>44</v>
      </c>
      <c r="I920" s="4"/>
      <c r="J920" s="4"/>
      <c r="K920" s="4">
        <v>201</v>
      </c>
      <c r="L920" s="4">
        <v>1</v>
      </c>
      <c r="M920" s="4">
        <v>3</v>
      </c>
      <c r="N920" s="4" t="s">
        <v>3</v>
      </c>
      <c r="O920" s="4">
        <v>2</v>
      </c>
      <c r="P920" s="4"/>
      <c r="Q920" s="4"/>
      <c r="R920" s="4"/>
      <c r="S920" s="4"/>
      <c r="T920" s="4"/>
      <c r="U920" s="4"/>
      <c r="V920" s="4"/>
      <c r="W920" s="4">
        <v>10404.75</v>
      </c>
      <c r="X920" s="4">
        <v>1</v>
      </c>
      <c r="Y920" s="4">
        <v>10404.75</v>
      </c>
      <c r="Z920" s="4"/>
      <c r="AA920" s="4"/>
      <c r="AB920" s="4"/>
    </row>
    <row r="921" spans="1:245" x14ac:dyDescent="0.25">
      <c r="A921" s="4">
        <v>50</v>
      </c>
      <c r="B921" s="4">
        <v>0</v>
      </c>
      <c r="C921" s="4">
        <v>0</v>
      </c>
      <c r="D921" s="4">
        <v>1</v>
      </c>
      <c r="E921" s="4">
        <v>202</v>
      </c>
      <c r="F921" s="4">
        <f>ROUND(Source!P918,O921)</f>
        <v>0</v>
      </c>
      <c r="G921" s="4" t="s">
        <v>45</v>
      </c>
      <c r="H921" s="4" t="s">
        <v>46</v>
      </c>
      <c r="I921" s="4"/>
      <c r="J921" s="4"/>
      <c r="K921" s="4">
        <v>202</v>
      </c>
      <c r="L921" s="4">
        <v>2</v>
      </c>
      <c r="M921" s="4">
        <v>3</v>
      </c>
      <c r="N921" s="4" t="s">
        <v>3</v>
      </c>
      <c r="O921" s="4">
        <v>2</v>
      </c>
      <c r="P921" s="4"/>
      <c r="Q921" s="4"/>
      <c r="R921" s="4"/>
      <c r="S921" s="4"/>
      <c r="T921" s="4"/>
      <c r="U921" s="4"/>
      <c r="V921" s="4"/>
      <c r="W921" s="4">
        <v>0</v>
      </c>
      <c r="X921" s="4">
        <v>1</v>
      </c>
      <c r="Y921" s="4">
        <v>0</v>
      </c>
      <c r="Z921" s="4"/>
      <c r="AA921" s="4"/>
      <c r="AB921" s="4"/>
    </row>
    <row r="922" spans="1:245" x14ac:dyDescent="0.25">
      <c r="A922" s="4">
        <v>50</v>
      </c>
      <c r="B922" s="4">
        <v>0</v>
      </c>
      <c r="C922" s="4">
        <v>0</v>
      </c>
      <c r="D922" s="4">
        <v>1</v>
      </c>
      <c r="E922" s="4">
        <v>222</v>
      </c>
      <c r="F922" s="4">
        <f>ROUND(Source!AO918,O922)</f>
        <v>0</v>
      </c>
      <c r="G922" s="4" t="s">
        <v>47</v>
      </c>
      <c r="H922" s="4" t="s">
        <v>48</v>
      </c>
      <c r="I922" s="4"/>
      <c r="J922" s="4"/>
      <c r="K922" s="4">
        <v>222</v>
      </c>
      <c r="L922" s="4">
        <v>3</v>
      </c>
      <c r="M922" s="4">
        <v>3</v>
      </c>
      <c r="N922" s="4" t="s">
        <v>3</v>
      </c>
      <c r="O922" s="4">
        <v>2</v>
      </c>
      <c r="P922" s="4"/>
      <c r="Q922" s="4"/>
      <c r="R922" s="4"/>
      <c r="S922" s="4"/>
      <c r="T922" s="4"/>
      <c r="U922" s="4"/>
      <c r="V922" s="4"/>
      <c r="W922" s="4">
        <v>0</v>
      </c>
      <c r="X922" s="4">
        <v>1</v>
      </c>
      <c r="Y922" s="4">
        <v>0</v>
      </c>
      <c r="Z922" s="4"/>
      <c r="AA922" s="4"/>
      <c r="AB922" s="4"/>
    </row>
    <row r="923" spans="1:245" x14ac:dyDescent="0.25">
      <c r="A923" s="4">
        <v>50</v>
      </c>
      <c r="B923" s="4">
        <v>0</v>
      </c>
      <c r="C923" s="4">
        <v>0</v>
      </c>
      <c r="D923" s="4">
        <v>1</v>
      </c>
      <c r="E923" s="4">
        <v>225</v>
      </c>
      <c r="F923" s="4">
        <f>ROUND(Source!AV918,O923)</f>
        <v>0</v>
      </c>
      <c r="G923" s="4" t="s">
        <v>49</v>
      </c>
      <c r="H923" s="4" t="s">
        <v>50</v>
      </c>
      <c r="I923" s="4"/>
      <c r="J923" s="4"/>
      <c r="K923" s="4">
        <v>225</v>
      </c>
      <c r="L923" s="4">
        <v>4</v>
      </c>
      <c r="M923" s="4">
        <v>3</v>
      </c>
      <c r="N923" s="4" t="s">
        <v>3</v>
      </c>
      <c r="O923" s="4">
        <v>2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45" x14ac:dyDescent="0.25">
      <c r="A924" s="4">
        <v>50</v>
      </c>
      <c r="B924" s="4">
        <v>0</v>
      </c>
      <c r="C924" s="4">
        <v>0</v>
      </c>
      <c r="D924" s="4">
        <v>1</v>
      </c>
      <c r="E924" s="4">
        <v>226</v>
      </c>
      <c r="F924" s="4">
        <f>ROUND(Source!AW918,O924)</f>
        <v>0</v>
      </c>
      <c r="G924" s="4" t="s">
        <v>51</v>
      </c>
      <c r="H924" s="4" t="s">
        <v>52</v>
      </c>
      <c r="I924" s="4"/>
      <c r="J924" s="4"/>
      <c r="K924" s="4">
        <v>226</v>
      </c>
      <c r="L924" s="4">
        <v>5</v>
      </c>
      <c r="M924" s="4">
        <v>3</v>
      </c>
      <c r="N924" s="4" t="s">
        <v>3</v>
      </c>
      <c r="O924" s="4">
        <v>2</v>
      </c>
      <c r="P924" s="4"/>
      <c r="Q924" s="4"/>
      <c r="R924" s="4"/>
      <c r="S924" s="4"/>
      <c r="T924" s="4"/>
      <c r="U924" s="4"/>
      <c r="V924" s="4"/>
      <c r="W924" s="4">
        <v>0</v>
      </c>
      <c r="X924" s="4">
        <v>1</v>
      </c>
      <c r="Y924" s="4">
        <v>0</v>
      </c>
      <c r="Z924" s="4"/>
      <c r="AA924" s="4"/>
      <c r="AB924" s="4"/>
    </row>
    <row r="925" spans="1:245" x14ac:dyDescent="0.25">
      <c r="A925" s="4">
        <v>50</v>
      </c>
      <c r="B925" s="4">
        <v>0</v>
      </c>
      <c r="C925" s="4">
        <v>0</v>
      </c>
      <c r="D925" s="4">
        <v>1</v>
      </c>
      <c r="E925" s="4">
        <v>227</v>
      </c>
      <c r="F925" s="4">
        <f>ROUND(Source!AX918,O925)</f>
        <v>0</v>
      </c>
      <c r="G925" s="4" t="s">
        <v>53</v>
      </c>
      <c r="H925" s="4" t="s">
        <v>54</v>
      </c>
      <c r="I925" s="4"/>
      <c r="J925" s="4"/>
      <c r="K925" s="4">
        <v>227</v>
      </c>
      <c r="L925" s="4">
        <v>6</v>
      </c>
      <c r="M925" s="4">
        <v>3</v>
      </c>
      <c r="N925" s="4" t="s">
        <v>3</v>
      </c>
      <c r="O925" s="4">
        <v>2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45" x14ac:dyDescent="0.25">
      <c r="A926" s="4">
        <v>50</v>
      </c>
      <c r="B926" s="4">
        <v>0</v>
      </c>
      <c r="C926" s="4">
        <v>0</v>
      </c>
      <c r="D926" s="4">
        <v>1</v>
      </c>
      <c r="E926" s="4">
        <v>228</v>
      </c>
      <c r="F926" s="4">
        <f>ROUND(Source!AY918,O926)</f>
        <v>0</v>
      </c>
      <c r="G926" s="4" t="s">
        <v>55</v>
      </c>
      <c r="H926" s="4" t="s">
        <v>56</v>
      </c>
      <c r="I926" s="4"/>
      <c r="J926" s="4"/>
      <c r="K926" s="4">
        <v>228</v>
      </c>
      <c r="L926" s="4">
        <v>7</v>
      </c>
      <c r="M926" s="4">
        <v>3</v>
      </c>
      <c r="N926" s="4" t="s">
        <v>3</v>
      </c>
      <c r="O926" s="4">
        <v>2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45" x14ac:dyDescent="0.25">
      <c r="A927" s="4">
        <v>50</v>
      </c>
      <c r="B927" s="4">
        <v>0</v>
      </c>
      <c r="C927" s="4">
        <v>0</v>
      </c>
      <c r="D927" s="4">
        <v>1</v>
      </c>
      <c r="E927" s="4">
        <v>216</v>
      </c>
      <c r="F927" s="4">
        <f>ROUND(Source!AP918,O927)</f>
        <v>0</v>
      </c>
      <c r="G927" s="4" t="s">
        <v>57</v>
      </c>
      <c r="H927" s="4" t="s">
        <v>58</v>
      </c>
      <c r="I927" s="4"/>
      <c r="J927" s="4"/>
      <c r="K927" s="4">
        <v>216</v>
      </c>
      <c r="L927" s="4">
        <v>8</v>
      </c>
      <c r="M927" s="4">
        <v>3</v>
      </c>
      <c r="N927" s="4" t="s">
        <v>3</v>
      </c>
      <c r="O927" s="4">
        <v>2</v>
      </c>
      <c r="P927" s="4"/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/>
      <c r="AA927" s="4"/>
      <c r="AB927" s="4"/>
    </row>
    <row r="928" spans="1:245" x14ac:dyDescent="0.25">
      <c r="A928" s="4">
        <v>50</v>
      </c>
      <c r="B928" s="4">
        <v>0</v>
      </c>
      <c r="C928" s="4">
        <v>0</v>
      </c>
      <c r="D928" s="4">
        <v>1</v>
      </c>
      <c r="E928" s="4">
        <v>223</v>
      </c>
      <c r="F928" s="4">
        <f>ROUND(Source!AQ918,O928)</f>
        <v>0</v>
      </c>
      <c r="G928" s="4" t="s">
        <v>59</v>
      </c>
      <c r="H928" s="4" t="s">
        <v>60</v>
      </c>
      <c r="I928" s="4"/>
      <c r="J928" s="4"/>
      <c r="K928" s="4">
        <v>223</v>
      </c>
      <c r="L928" s="4">
        <v>9</v>
      </c>
      <c r="M928" s="4">
        <v>3</v>
      </c>
      <c r="N928" s="4" t="s">
        <v>3</v>
      </c>
      <c r="O928" s="4">
        <v>2</v>
      </c>
      <c r="P928" s="4"/>
      <c r="Q928" s="4"/>
      <c r="R928" s="4"/>
      <c r="S928" s="4"/>
      <c r="T928" s="4"/>
      <c r="U928" s="4"/>
      <c r="V928" s="4"/>
      <c r="W928" s="4">
        <v>0</v>
      </c>
      <c r="X928" s="4">
        <v>1</v>
      </c>
      <c r="Y928" s="4">
        <v>0</v>
      </c>
      <c r="Z928" s="4"/>
      <c r="AA928" s="4"/>
      <c r="AB928" s="4"/>
    </row>
    <row r="929" spans="1:28" x14ac:dyDescent="0.25">
      <c r="A929" s="4">
        <v>50</v>
      </c>
      <c r="B929" s="4">
        <v>0</v>
      </c>
      <c r="C929" s="4">
        <v>0</v>
      </c>
      <c r="D929" s="4">
        <v>1</v>
      </c>
      <c r="E929" s="4">
        <v>229</v>
      </c>
      <c r="F929" s="4">
        <f>ROUND(Source!AZ918,O929)</f>
        <v>0</v>
      </c>
      <c r="G929" s="4" t="s">
        <v>61</v>
      </c>
      <c r="H929" s="4" t="s">
        <v>62</v>
      </c>
      <c r="I929" s="4"/>
      <c r="J929" s="4"/>
      <c r="K929" s="4">
        <v>229</v>
      </c>
      <c r="L929" s="4">
        <v>10</v>
      </c>
      <c r="M929" s="4">
        <v>3</v>
      </c>
      <c r="N929" s="4" t="s">
        <v>3</v>
      </c>
      <c r="O929" s="4">
        <v>2</v>
      </c>
      <c r="P929" s="4"/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/>
      <c r="AA929" s="4"/>
      <c r="AB929" s="4"/>
    </row>
    <row r="930" spans="1:28" x14ac:dyDescent="0.25">
      <c r="A930" s="4">
        <v>50</v>
      </c>
      <c r="B930" s="4">
        <v>0</v>
      </c>
      <c r="C930" s="4">
        <v>0</v>
      </c>
      <c r="D930" s="4">
        <v>1</v>
      </c>
      <c r="E930" s="4">
        <v>203</v>
      </c>
      <c r="F930" s="4">
        <f>ROUND(Source!Q918,O930)</f>
        <v>1810.82</v>
      </c>
      <c r="G930" s="4" t="s">
        <v>63</v>
      </c>
      <c r="H930" s="4" t="s">
        <v>64</v>
      </c>
      <c r="I930" s="4"/>
      <c r="J930" s="4"/>
      <c r="K930" s="4">
        <v>203</v>
      </c>
      <c r="L930" s="4">
        <v>11</v>
      </c>
      <c r="M930" s="4">
        <v>3</v>
      </c>
      <c r="N930" s="4" t="s">
        <v>3</v>
      </c>
      <c r="O930" s="4">
        <v>2</v>
      </c>
      <c r="P930" s="4"/>
      <c r="Q930" s="4"/>
      <c r="R930" s="4"/>
      <c r="S930" s="4"/>
      <c r="T930" s="4"/>
      <c r="U930" s="4"/>
      <c r="V930" s="4"/>
      <c r="W930" s="4">
        <v>1810.8200000000002</v>
      </c>
      <c r="X930" s="4">
        <v>1</v>
      </c>
      <c r="Y930" s="4">
        <v>1810.8200000000002</v>
      </c>
      <c r="Z930" s="4"/>
      <c r="AA930" s="4"/>
      <c r="AB930" s="4"/>
    </row>
    <row r="931" spans="1:28" x14ac:dyDescent="0.25">
      <c r="A931" s="4">
        <v>50</v>
      </c>
      <c r="B931" s="4">
        <v>0</v>
      </c>
      <c r="C931" s="4">
        <v>0</v>
      </c>
      <c r="D931" s="4">
        <v>1</v>
      </c>
      <c r="E931" s="4">
        <v>231</v>
      </c>
      <c r="F931" s="4">
        <f>ROUND(Source!BB918,O931)</f>
        <v>0</v>
      </c>
      <c r="G931" s="4" t="s">
        <v>65</v>
      </c>
      <c r="H931" s="4" t="s">
        <v>66</v>
      </c>
      <c r="I931" s="4"/>
      <c r="J931" s="4"/>
      <c r="K931" s="4">
        <v>231</v>
      </c>
      <c r="L931" s="4">
        <v>12</v>
      </c>
      <c r="M931" s="4">
        <v>3</v>
      </c>
      <c r="N931" s="4" t="s">
        <v>3</v>
      </c>
      <c r="O931" s="4">
        <v>2</v>
      </c>
      <c r="P931" s="4"/>
      <c r="Q931" s="4"/>
      <c r="R931" s="4"/>
      <c r="S931" s="4"/>
      <c r="T931" s="4"/>
      <c r="U931" s="4"/>
      <c r="V931" s="4"/>
      <c r="W931" s="4">
        <v>0</v>
      </c>
      <c r="X931" s="4">
        <v>1</v>
      </c>
      <c r="Y931" s="4">
        <v>0</v>
      </c>
      <c r="Z931" s="4"/>
      <c r="AA931" s="4"/>
      <c r="AB931" s="4"/>
    </row>
    <row r="932" spans="1:28" x14ac:dyDescent="0.25">
      <c r="A932" s="4">
        <v>50</v>
      </c>
      <c r="B932" s="4">
        <v>0</v>
      </c>
      <c r="C932" s="4">
        <v>0</v>
      </c>
      <c r="D932" s="4">
        <v>1</v>
      </c>
      <c r="E932" s="4">
        <v>204</v>
      </c>
      <c r="F932" s="4">
        <f>ROUND(Source!R918,O932)</f>
        <v>1250.33</v>
      </c>
      <c r="G932" s="4" t="s">
        <v>67</v>
      </c>
      <c r="H932" s="4" t="s">
        <v>68</v>
      </c>
      <c r="I932" s="4"/>
      <c r="J932" s="4"/>
      <c r="K932" s="4">
        <v>204</v>
      </c>
      <c r="L932" s="4">
        <v>13</v>
      </c>
      <c r="M932" s="4">
        <v>3</v>
      </c>
      <c r="N932" s="4" t="s">
        <v>3</v>
      </c>
      <c r="O932" s="4">
        <v>2</v>
      </c>
      <c r="P932" s="4"/>
      <c r="Q932" s="4"/>
      <c r="R932" s="4"/>
      <c r="S932" s="4"/>
      <c r="T932" s="4"/>
      <c r="U932" s="4"/>
      <c r="V932" s="4"/>
      <c r="W932" s="4">
        <v>1250.33</v>
      </c>
      <c r="X932" s="4">
        <v>1</v>
      </c>
      <c r="Y932" s="4">
        <v>1250.33</v>
      </c>
      <c r="Z932" s="4"/>
      <c r="AA932" s="4"/>
      <c r="AB932" s="4"/>
    </row>
    <row r="933" spans="1:28" x14ac:dyDescent="0.25">
      <c r="A933" s="4">
        <v>50</v>
      </c>
      <c r="B933" s="4">
        <v>0</v>
      </c>
      <c r="C933" s="4">
        <v>0</v>
      </c>
      <c r="D933" s="4">
        <v>1</v>
      </c>
      <c r="E933" s="4">
        <v>205</v>
      </c>
      <c r="F933" s="4">
        <f>ROUND(Source!S918,O933)</f>
        <v>7343.6</v>
      </c>
      <c r="G933" s="4" t="s">
        <v>69</v>
      </c>
      <c r="H933" s="4" t="s">
        <v>70</v>
      </c>
      <c r="I933" s="4"/>
      <c r="J933" s="4"/>
      <c r="K933" s="4">
        <v>205</v>
      </c>
      <c r="L933" s="4">
        <v>14</v>
      </c>
      <c r="M933" s="4">
        <v>3</v>
      </c>
      <c r="N933" s="4" t="s">
        <v>3</v>
      </c>
      <c r="O933" s="4">
        <v>2</v>
      </c>
      <c r="P933" s="4"/>
      <c r="Q933" s="4"/>
      <c r="R933" s="4"/>
      <c r="S933" s="4"/>
      <c r="T933" s="4"/>
      <c r="U933" s="4"/>
      <c r="V933" s="4"/>
      <c r="W933" s="4">
        <v>7343.6</v>
      </c>
      <c r="X933" s="4">
        <v>1</v>
      </c>
      <c r="Y933" s="4">
        <v>7343.6</v>
      </c>
      <c r="Z933" s="4"/>
      <c r="AA933" s="4"/>
      <c r="AB933" s="4"/>
    </row>
    <row r="934" spans="1:28" x14ac:dyDescent="0.25">
      <c r="A934" s="4">
        <v>50</v>
      </c>
      <c r="B934" s="4">
        <v>0</v>
      </c>
      <c r="C934" s="4">
        <v>0</v>
      </c>
      <c r="D934" s="4">
        <v>1</v>
      </c>
      <c r="E934" s="4">
        <v>232</v>
      </c>
      <c r="F934" s="4">
        <f>ROUND(Source!BC918,O934)</f>
        <v>0</v>
      </c>
      <c r="G934" s="4" t="s">
        <v>71</v>
      </c>
      <c r="H934" s="4" t="s">
        <v>72</v>
      </c>
      <c r="I934" s="4"/>
      <c r="J934" s="4"/>
      <c r="K934" s="4">
        <v>232</v>
      </c>
      <c r="L934" s="4">
        <v>15</v>
      </c>
      <c r="M934" s="4">
        <v>3</v>
      </c>
      <c r="N934" s="4" t="s">
        <v>3</v>
      </c>
      <c r="O934" s="4">
        <v>2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8" x14ac:dyDescent="0.25">
      <c r="A935" s="4">
        <v>50</v>
      </c>
      <c r="B935" s="4">
        <v>0</v>
      </c>
      <c r="C935" s="4">
        <v>0</v>
      </c>
      <c r="D935" s="4">
        <v>1</v>
      </c>
      <c r="E935" s="4">
        <v>214</v>
      </c>
      <c r="F935" s="4">
        <f>ROUND(Source!AS918,O935)</f>
        <v>27534.45</v>
      </c>
      <c r="G935" s="4" t="s">
        <v>73</v>
      </c>
      <c r="H935" s="4" t="s">
        <v>74</v>
      </c>
      <c r="I935" s="4"/>
      <c r="J935" s="4"/>
      <c r="K935" s="4">
        <v>214</v>
      </c>
      <c r="L935" s="4">
        <v>16</v>
      </c>
      <c r="M935" s="4">
        <v>3</v>
      </c>
      <c r="N935" s="4" t="s">
        <v>3</v>
      </c>
      <c r="O935" s="4">
        <v>2</v>
      </c>
      <c r="P935" s="4"/>
      <c r="Q935" s="4"/>
      <c r="R935" s="4"/>
      <c r="S935" s="4"/>
      <c r="T935" s="4"/>
      <c r="U935" s="4"/>
      <c r="V935" s="4"/>
      <c r="W935" s="4">
        <v>27534.45</v>
      </c>
      <c r="X935" s="4">
        <v>1</v>
      </c>
      <c r="Y935" s="4">
        <v>27534.45</v>
      </c>
      <c r="Z935" s="4"/>
      <c r="AA935" s="4"/>
      <c r="AB935" s="4"/>
    </row>
    <row r="936" spans="1:28" x14ac:dyDescent="0.25">
      <c r="A936" s="4">
        <v>50</v>
      </c>
      <c r="B936" s="4">
        <v>0</v>
      </c>
      <c r="C936" s="4">
        <v>0</v>
      </c>
      <c r="D936" s="4">
        <v>1</v>
      </c>
      <c r="E936" s="4">
        <v>215</v>
      </c>
      <c r="F936" s="4">
        <f>ROUND(Source!AT918,O936)</f>
        <v>0</v>
      </c>
      <c r="G936" s="4" t="s">
        <v>75</v>
      </c>
      <c r="H936" s="4" t="s">
        <v>76</v>
      </c>
      <c r="I936" s="4"/>
      <c r="J936" s="4"/>
      <c r="K936" s="4">
        <v>215</v>
      </c>
      <c r="L936" s="4">
        <v>17</v>
      </c>
      <c r="M936" s="4">
        <v>3</v>
      </c>
      <c r="N936" s="4" t="s">
        <v>3</v>
      </c>
      <c r="O936" s="4">
        <v>2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8" x14ac:dyDescent="0.25">
      <c r="A937" s="4">
        <v>50</v>
      </c>
      <c r="B937" s="4">
        <v>0</v>
      </c>
      <c r="C937" s="4">
        <v>0</v>
      </c>
      <c r="D937" s="4">
        <v>1</v>
      </c>
      <c r="E937" s="4">
        <v>217</v>
      </c>
      <c r="F937" s="4">
        <f>ROUND(Source!AU918,O937)</f>
        <v>0</v>
      </c>
      <c r="G937" s="4" t="s">
        <v>77</v>
      </c>
      <c r="H937" s="4" t="s">
        <v>78</v>
      </c>
      <c r="I937" s="4"/>
      <c r="J937" s="4"/>
      <c r="K937" s="4">
        <v>217</v>
      </c>
      <c r="L937" s="4">
        <v>18</v>
      </c>
      <c r="M937" s="4">
        <v>3</v>
      </c>
      <c r="N937" s="4" t="s">
        <v>3</v>
      </c>
      <c r="O937" s="4">
        <v>2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8" x14ac:dyDescent="0.25">
      <c r="A938" s="4">
        <v>50</v>
      </c>
      <c r="B938" s="4">
        <v>0</v>
      </c>
      <c r="C938" s="4">
        <v>0</v>
      </c>
      <c r="D938" s="4">
        <v>1</v>
      </c>
      <c r="E938" s="4">
        <v>230</v>
      </c>
      <c r="F938" s="4">
        <f>ROUND(Source!BA918,O938)</f>
        <v>0</v>
      </c>
      <c r="G938" s="4" t="s">
        <v>79</v>
      </c>
      <c r="H938" s="4" t="s">
        <v>80</v>
      </c>
      <c r="I938" s="4"/>
      <c r="J938" s="4"/>
      <c r="K938" s="4">
        <v>230</v>
      </c>
      <c r="L938" s="4">
        <v>19</v>
      </c>
      <c r="M938" s="4">
        <v>3</v>
      </c>
      <c r="N938" s="4" t="s">
        <v>3</v>
      </c>
      <c r="O938" s="4">
        <v>2</v>
      </c>
      <c r="P938" s="4"/>
      <c r="Q938" s="4"/>
      <c r="R938" s="4"/>
      <c r="S938" s="4"/>
      <c r="T938" s="4"/>
      <c r="U938" s="4"/>
      <c r="V938" s="4"/>
      <c r="W938" s="4">
        <v>0</v>
      </c>
      <c r="X938" s="4">
        <v>1</v>
      </c>
      <c r="Y938" s="4">
        <v>0</v>
      </c>
      <c r="Z938" s="4"/>
      <c r="AA938" s="4"/>
      <c r="AB938" s="4"/>
    </row>
    <row r="939" spans="1:28" x14ac:dyDescent="0.25">
      <c r="A939" s="4">
        <v>50</v>
      </c>
      <c r="B939" s="4">
        <v>0</v>
      </c>
      <c r="C939" s="4">
        <v>0</v>
      </c>
      <c r="D939" s="4">
        <v>1</v>
      </c>
      <c r="E939" s="4">
        <v>206</v>
      </c>
      <c r="F939" s="4">
        <f>ROUND(Source!T918,O939)</f>
        <v>0</v>
      </c>
      <c r="G939" s="4" t="s">
        <v>81</v>
      </c>
      <c r="H939" s="4" t="s">
        <v>82</v>
      </c>
      <c r="I939" s="4"/>
      <c r="J939" s="4"/>
      <c r="K939" s="4">
        <v>206</v>
      </c>
      <c r="L939" s="4">
        <v>20</v>
      </c>
      <c r="M939" s="4">
        <v>3</v>
      </c>
      <c r="N939" s="4" t="s">
        <v>3</v>
      </c>
      <c r="O939" s="4">
        <v>2</v>
      </c>
      <c r="P939" s="4"/>
      <c r="Q939" s="4"/>
      <c r="R939" s="4"/>
      <c r="S939" s="4"/>
      <c r="T939" s="4"/>
      <c r="U939" s="4"/>
      <c r="V939" s="4"/>
      <c r="W939" s="4">
        <v>0</v>
      </c>
      <c r="X939" s="4">
        <v>1</v>
      </c>
      <c r="Y939" s="4">
        <v>0</v>
      </c>
      <c r="Z939" s="4"/>
      <c r="AA939" s="4"/>
      <c r="AB939" s="4"/>
    </row>
    <row r="940" spans="1:28" x14ac:dyDescent="0.25">
      <c r="A940" s="4">
        <v>50</v>
      </c>
      <c r="B940" s="4">
        <v>0</v>
      </c>
      <c r="C940" s="4">
        <v>0</v>
      </c>
      <c r="D940" s="4">
        <v>1</v>
      </c>
      <c r="E940" s="4">
        <v>207</v>
      </c>
      <c r="F940" s="4">
        <f>ROUND(Source!U918,O940)</f>
        <v>13.498072199999999</v>
      </c>
      <c r="G940" s="4" t="s">
        <v>83</v>
      </c>
      <c r="H940" s="4" t="s">
        <v>84</v>
      </c>
      <c r="I940" s="4"/>
      <c r="J940" s="4"/>
      <c r="K940" s="4">
        <v>207</v>
      </c>
      <c r="L940" s="4">
        <v>21</v>
      </c>
      <c r="M940" s="4">
        <v>3</v>
      </c>
      <c r="N940" s="4" t="s">
        <v>3</v>
      </c>
      <c r="O940" s="4">
        <v>7</v>
      </c>
      <c r="P940" s="4"/>
      <c r="Q940" s="4"/>
      <c r="R940" s="4"/>
      <c r="S940" s="4"/>
      <c r="T940" s="4"/>
      <c r="U940" s="4"/>
      <c r="V940" s="4"/>
      <c r="W940" s="4">
        <v>13.498072199999999</v>
      </c>
      <c r="X940" s="4">
        <v>1</v>
      </c>
      <c r="Y940" s="4">
        <v>13.498072199999999</v>
      </c>
      <c r="Z940" s="4"/>
      <c r="AA940" s="4"/>
      <c r="AB940" s="4"/>
    </row>
    <row r="941" spans="1:28" x14ac:dyDescent="0.25">
      <c r="A941" s="4">
        <v>50</v>
      </c>
      <c r="B941" s="4">
        <v>0</v>
      </c>
      <c r="C941" s="4">
        <v>0</v>
      </c>
      <c r="D941" s="4">
        <v>1</v>
      </c>
      <c r="E941" s="4">
        <v>208</v>
      </c>
      <c r="F941" s="4">
        <f>ROUND(Source!V918,O941)</f>
        <v>1.9097953999999999</v>
      </c>
      <c r="G941" s="4" t="s">
        <v>85</v>
      </c>
      <c r="H941" s="4" t="s">
        <v>86</v>
      </c>
      <c r="I941" s="4"/>
      <c r="J941" s="4"/>
      <c r="K941" s="4">
        <v>208</v>
      </c>
      <c r="L941" s="4">
        <v>22</v>
      </c>
      <c r="M941" s="4">
        <v>3</v>
      </c>
      <c r="N941" s="4" t="s">
        <v>3</v>
      </c>
      <c r="O941" s="4">
        <v>7</v>
      </c>
      <c r="P941" s="4"/>
      <c r="Q941" s="4"/>
      <c r="R941" s="4"/>
      <c r="S941" s="4"/>
      <c r="T941" s="4"/>
      <c r="U941" s="4"/>
      <c r="V941" s="4"/>
      <c r="W941" s="4">
        <v>1.9097953999999999</v>
      </c>
      <c r="X941" s="4">
        <v>1</v>
      </c>
      <c r="Y941" s="4">
        <v>1.9097953999999999</v>
      </c>
      <c r="Z941" s="4"/>
      <c r="AA941" s="4"/>
      <c r="AB941" s="4"/>
    </row>
    <row r="942" spans="1:28" x14ac:dyDescent="0.25">
      <c r="A942" s="4">
        <v>50</v>
      </c>
      <c r="B942" s="4">
        <v>0</v>
      </c>
      <c r="C942" s="4">
        <v>0</v>
      </c>
      <c r="D942" s="4">
        <v>1</v>
      </c>
      <c r="E942" s="4">
        <v>209</v>
      </c>
      <c r="F942" s="4">
        <f>ROUND(Source!W918,O942)</f>
        <v>0</v>
      </c>
      <c r="G942" s="4" t="s">
        <v>87</v>
      </c>
      <c r="H942" s="4" t="s">
        <v>88</v>
      </c>
      <c r="I942" s="4"/>
      <c r="J942" s="4"/>
      <c r="K942" s="4">
        <v>209</v>
      </c>
      <c r="L942" s="4">
        <v>23</v>
      </c>
      <c r="M942" s="4">
        <v>3</v>
      </c>
      <c r="N942" s="4" t="s">
        <v>3</v>
      </c>
      <c r="O942" s="4">
        <v>2</v>
      </c>
      <c r="P942" s="4"/>
      <c r="Q942" s="4"/>
      <c r="R942" s="4"/>
      <c r="S942" s="4"/>
      <c r="T942" s="4"/>
      <c r="U942" s="4"/>
      <c r="V942" s="4"/>
      <c r="W942" s="4">
        <v>0</v>
      </c>
      <c r="X942" s="4">
        <v>1</v>
      </c>
      <c r="Y942" s="4">
        <v>0</v>
      </c>
      <c r="Z942" s="4"/>
      <c r="AA942" s="4"/>
      <c r="AB942" s="4"/>
    </row>
    <row r="943" spans="1:28" x14ac:dyDescent="0.25">
      <c r="A943" s="4">
        <v>50</v>
      </c>
      <c r="B943" s="4">
        <v>0</v>
      </c>
      <c r="C943" s="4">
        <v>0</v>
      </c>
      <c r="D943" s="4">
        <v>1</v>
      </c>
      <c r="E943" s="4">
        <v>233</v>
      </c>
      <c r="F943" s="4">
        <f>ROUND(Source!BD918,O943)</f>
        <v>0</v>
      </c>
      <c r="G943" s="4" t="s">
        <v>89</v>
      </c>
      <c r="H943" s="4" t="s">
        <v>90</v>
      </c>
      <c r="I943" s="4"/>
      <c r="J943" s="4"/>
      <c r="K943" s="4">
        <v>233</v>
      </c>
      <c r="L943" s="4">
        <v>24</v>
      </c>
      <c r="M943" s="4">
        <v>3</v>
      </c>
      <c r="N943" s="4" t="s">
        <v>3</v>
      </c>
      <c r="O943" s="4">
        <v>2</v>
      </c>
      <c r="P943" s="4"/>
      <c r="Q943" s="4"/>
      <c r="R943" s="4"/>
      <c r="S943" s="4"/>
      <c r="T943" s="4"/>
      <c r="U943" s="4"/>
      <c r="V943" s="4"/>
      <c r="W943" s="4">
        <v>0</v>
      </c>
      <c r="X943" s="4">
        <v>1</v>
      </c>
      <c r="Y943" s="4">
        <v>0</v>
      </c>
      <c r="Z943" s="4"/>
      <c r="AA943" s="4"/>
      <c r="AB943" s="4"/>
    </row>
    <row r="944" spans="1:28" x14ac:dyDescent="0.25">
      <c r="A944" s="4">
        <v>50</v>
      </c>
      <c r="B944" s="4">
        <v>0</v>
      </c>
      <c r="C944" s="4">
        <v>0</v>
      </c>
      <c r="D944" s="4">
        <v>1</v>
      </c>
      <c r="E944" s="4">
        <v>210</v>
      </c>
      <c r="F944" s="4">
        <f>ROUND(Source!X918,O944)</f>
        <v>10023.870000000001</v>
      </c>
      <c r="G944" s="4" t="s">
        <v>91</v>
      </c>
      <c r="H944" s="4" t="s">
        <v>92</v>
      </c>
      <c r="I944" s="4"/>
      <c r="J944" s="4"/>
      <c r="K944" s="4">
        <v>210</v>
      </c>
      <c r="L944" s="4">
        <v>25</v>
      </c>
      <c r="M944" s="4">
        <v>3</v>
      </c>
      <c r="N944" s="4" t="s">
        <v>3</v>
      </c>
      <c r="O944" s="4">
        <v>2</v>
      </c>
      <c r="P944" s="4"/>
      <c r="Q944" s="4"/>
      <c r="R944" s="4"/>
      <c r="S944" s="4"/>
      <c r="T944" s="4"/>
      <c r="U944" s="4"/>
      <c r="V944" s="4"/>
      <c r="W944" s="4">
        <v>10023.870000000001</v>
      </c>
      <c r="X944" s="4">
        <v>1</v>
      </c>
      <c r="Y944" s="4">
        <v>10023.870000000001</v>
      </c>
      <c r="Z944" s="4"/>
      <c r="AA944" s="4"/>
      <c r="AB944" s="4"/>
    </row>
    <row r="945" spans="1:245" x14ac:dyDescent="0.25">
      <c r="A945" s="4">
        <v>50</v>
      </c>
      <c r="B945" s="4">
        <v>0</v>
      </c>
      <c r="C945" s="4">
        <v>0</v>
      </c>
      <c r="D945" s="4">
        <v>1</v>
      </c>
      <c r="E945" s="4">
        <v>211</v>
      </c>
      <c r="F945" s="4">
        <f>ROUND(Source!Y918,O945)</f>
        <v>7105.83</v>
      </c>
      <c r="G945" s="4" t="s">
        <v>93</v>
      </c>
      <c r="H945" s="4" t="s">
        <v>94</v>
      </c>
      <c r="I945" s="4"/>
      <c r="J945" s="4"/>
      <c r="K945" s="4">
        <v>211</v>
      </c>
      <c r="L945" s="4">
        <v>26</v>
      </c>
      <c r="M945" s="4">
        <v>3</v>
      </c>
      <c r="N945" s="4" t="s">
        <v>3</v>
      </c>
      <c r="O945" s="4">
        <v>2</v>
      </c>
      <c r="P945" s="4"/>
      <c r="Q945" s="4"/>
      <c r="R945" s="4"/>
      <c r="S945" s="4"/>
      <c r="T945" s="4"/>
      <c r="U945" s="4"/>
      <c r="V945" s="4"/>
      <c r="W945" s="4">
        <v>7105.83</v>
      </c>
      <c r="X945" s="4">
        <v>1</v>
      </c>
      <c r="Y945" s="4">
        <v>7105.83</v>
      </c>
      <c r="Z945" s="4"/>
      <c r="AA945" s="4"/>
      <c r="AB945" s="4"/>
    </row>
    <row r="946" spans="1:245" x14ac:dyDescent="0.25">
      <c r="A946" s="4">
        <v>50</v>
      </c>
      <c r="B946" s="4">
        <v>0</v>
      </c>
      <c r="C946" s="4">
        <v>0</v>
      </c>
      <c r="D946" s="4">
        <v>1</v>
      </c>
      <c r="E946" s="4">
        <v>224</v>
      </c>
      <c r="F946" s="4">
        <f>ROUND(Source!AR918,O946)</f>
        <v>27534.45</v>
      </c>
      <c r="G946" s="4" t="s">
        <v>95</v>
      </c>
      <c r="H946" s="4" t="s">
        <v>96</v>
      </c>
      <c r="I946" s="4"/>
      <c r="J946" s="4"/>
      <c r="K946" s="4">
        <v>224</v>
      </c>
      <c r="L946" s="4">
        <v>27</v>
      </c>
      <c r="M946" s="4">
        <v>3</v>
      </c>
      <c r="N946" s="4" t="s">
        <v>3</v>
      </c>
      <c r="O946" s="4">
        <v>2</v>
      </c>
      <c r="P946" s="4"/>
      <c r="Q946" s="4"/>
      <c r="R946" s="4"/>
      <c r="S946" s="4"/>
      <c r="T946" s="4"/>
      <c r="U946" s="4"/>
      <c r="V946" s="4"/>
      <c r="W946" s="4">
        <v>27534.450000000004</v>
      </c>
      <c r="X946" s="4">
        <v>1</v>
      </c>
      <c r="Y946" s="4">
        <v>27534.450000000004</v>
      </c>
      <c r="Z946" s="4"/>
      <c r="AA946" s="4"/>
      <c r="AB946" s="4"/>
    </row>
    <row r="948" spans="1:245" x14ac:dyDescent="0.25">
      <c r="A948" s="1">
        <v>4</v>
      </c>
      <c r="B948" s="1">
        <v>1</v>
      </c>
      <c r="C948" s="1"/>
      <c r="D948" s="1">
        <f>ROW(A956)</f>
        <v>956</v>
      </c>
      <c r="E948" s="1"/>
      <c r="F948" s="1" t="s">
        <v>16</v>
      </c>
      <c r="G948" s="1" t="s">
        <v>868</v>
      </c>
      <c r="H948" s="1" t="s">
        <v>3</v>
      </c>
      <c r="I948" s="1">
        <v>0</v>
      </c>
      <c r="J948" s="1"/>
      <c r="K948" s="1">
        <v>0</v>
      </c>
      <c r="L948" s="1"/>
      <c r="M948" s="1" t="s">
        <v>3</v>
      </c>
      <c r="N948" s="1"/>
      <c r="O948" s="1"/>
      <c r="P948" s="1"/>
      <c r="Q948" s="1"/>
      <c r="R948" s="1"/>
      <c r="S948" s="1">
        <v>0</v>
      </c>
      <c r="T948" s="1"/>
      <c r="U948" s="1" t="s">
        <v>3</v>
      </c>
      <c r="V948" s="1">
        <v>0</v>
      </c>
      <c r="W948" s="1"/>
      <c r="X948" s="1"/>
      <c r="Y948" s="1"/>
      <c r="Z948" s="1"/>
      <c r="AA948" s="1"/>
      <c r="AB948" s="1" t="s">
        <v>3</v>
      </c>
      <c r="AC948" s="1" t="s">
        <v>3</v>
      </c>
      <c r="AD948" s="1" t="s">
        <v>3</v>
      </c>
      <c r="AE948" s="1" t="s">
        <v>3</v>
      </c>
      <c r="AF948" s="1" t="s">
        <v>3</v>
      </c>
      <c r="AG948" s="1" t="s">
        <v>3</v>
      </c>
      <c r="AH948" s="1"/>
      <c r="AI948" s="1"/>
      <c r="AJ948" s="1"/>
      <c r="AK948" s="1"/>
      <c r="AL948" s="1"/>
      <c r="AM948" s="1"/>
      <c r="AN948" s="1"/>
      <c r="AO948" s="1"/>
      <c r="AP948" s="1" t="s">
        <v>3</v>
      </c>
      <c r="AQ948" s="1" t="s">
        <v>3</v>
      </c>
      <c r="AR948" s="1" t="s">
        <v>3</v>
      </c>
      <c r="AS948" s="1"/>
      <c r="AT948" s="1"/>
      <c r="AU948" s="1"/>
      <c r="AV948" s="1"/>
      <c r="AW948" s="1"/>
      <c r="AX948" s="1"/>
      <c r="AY948" s="1"/>
      <c r="AZ948" s="1" t="s">
        <v>3</v>
      </c>
      <c r="BA948" s="1"/>
      <c r="BB948" s="1" t="s">
        <v>3</v>
      </c>
      <c r="BC948" s="1" t="s">
        <v>14</v>
      </c>
      <c r="BD948" s="1" t="s">
        <v>3</v>
      </c>
      <c r="BE948" s="1" t="s">
        <v>3</v>
      </c>
      <c r="BF948" s="1" t="s">
        <v>3</v>
      </c>
      <c r="BG948" s="1" t="s">
        <v>3</v>
      </c>
      <c r="BH948" s="1" t="s">
        <v>3</v>
      </c>
      <c r="BI948" s="1" t="s">
        <v>3</v>
      </c>
      <c r="BJ948" s="1" t="s">
        <v>3</v>
      </c>
      <c r="BK948" s="1" t="s">
        <v>3</v>
      </c>
      <c r="BL948" s="1" t="s">
        <v>3</v>
      </c>
      <c r="BM948" s="1" t="s">
        <v>14</v>
      </c>
      <c r="BN948" s="1" t="s">
        <v>3</v>
      </c>
      <c r="BO948" s="1" t="s">
        <v>3</v>
      </c>
      <c r="BP948" s="1" t="s">
        <v>3</v>
      </c>
      <c r="BQ948" s="1"/>
      <c r="BR948" s="1"/>
      <c r="BS948" s="1"/>
      <c r="BT948" s="1"/>
      <c r="BU948" s="1"/>
      <c r="BV948" s="1"/>
      <c r="BW948" s="1"/>
      <c r="BX948" s="1">
        <v>0</v>
      </c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>
        <v>0</v>
      </c>
    </row>
    <row r="950" spans="1:245" x14ac:dyDescent="0.25">
      <c r="A950" s="2">
        <v>52</v>
      </c>
      <c r="B950" s="2">
        <f t="shared" ref="B950:G950" si="587">B956</f>
        <v>1</v>
      </c>
      <c r="C950" s="2">
        <f t="shared" si="587"/>
        <v>4</v>
      </c>
      <c r="D950" s="2">
        <f t="shared" si="587"/>
        <v>948</v>
      </c>
      <c r="E950" s="2">
        <f t="shared" si="587"/>
        <v>0</v>
      </c>
      <c r="F950" s="2" t="str">
        <f t="shared" si="587"/>
        <v>Новый раздел</v>
      </c>
      <c r="G950" s="2" t="str">
        <f t="shared" si="587"/>
        <v>21. Работы, связанные с организацией прокола</v>
      </c>
      <c r="H950" s="2"/>
      <c r="I950" s="2"/>
      <c r="J950" s="2"/>
      <c r="K950" s="2"/>
      <c r="L950" s="2"/>
      <c r="M950" s="2"/>
      <c r="N950" s="2"/>
      <c r="O950" s="2">
        <f t="shared" ref="O950:AT950" si="588">O956</f>
        <v>6083.69</v>
      </c>
      <c r="P950" s="2">
        <f t="shared" si="588"/>
        <v>0</v>
      </c>
      <c r="Q950" s="2">
        <f t="shared" si="588"/>
        <v>4383.32</v>
      </c>
      <c r="R950" s="2">
        <f t="shared" si="588"/>
        <v>1134.0899999999999</v>
      </c>
      <c r="S950" s="2">
        <f t="shared" si="588"/>
        <v>566.28</v>
      </c>
      <c r="T950" s="2">
        <f t="shared" si="588"/>
        <v>0</v>
      </c>
      <c r="U950" s="2">
        <f t="shared" si="588"/>
        <v>0.89315</v>
      </c>
      <c r="V950" s="2">
        <f t="shared" si="588"/>
        <v>1.6500049999999999</v>
      </c>
      <c r="W950" s="2">
        <f t="shared" si="588"/>
        <v>0</v>
      </c>
      <c r="X950" s="2">
        <f t="shared" si="588"/>
        <v>1802.39</v>
      </c>
      <c r="Y950" s="2">
        <f t="shared" si="588"/>
        <v>765.16</v>
      </c>
      <c r="Z950" s="2">
        <f t="shared" si="588"/>
        <v>0</v>
      </c>
      <c r="AA950" s="2">
        <f t="shared" si="588"/>
        <v>0</v>
      </c>
      <c r="AB950" s="2">
        <f t="shared" si="588"/>
        <v>6083.69</v>
      </c>
      <c r="AC950" s="2">
        <f t="shared" si="588"/>
        <v>0</v>
      </c>
      <c r="AD950" s="2">
        <f t="shared" si="588"/>
        <v>4383.32</v>
      </c>
      <c r="AE950" s="2">
        <f t="shared" si="588"/>
        <v>1134.0899999999999</v>
      </c>
      <c r="AF950" s="2">
        <f t="shared" si="588"/>
        <v>566.28</v>
      </c>
      <c r="AG950" s="2">
        <f t="shared" si="588"/>
        <v>0</v>
      </c>
      <c r="AH950" s="2">
        <f t="shared" si="588"/>
        <v>0.89315</v>
      </c>
      <c r="AI950" s="2">
        <f t="shared" si="588"/>
        <v>1.6500049999999999</v>
      </c>
      <c r="AJ950" s="2">
        <f t="shared" si="588"/>
        <v>0</v>
      </c>
      <c r="AK950" s="2">
        <f t="shared" si="588"/>
        <v>1802.39</v>
      </c>
      <c r="AL950" s="2">
        <f t="shared" si="588"/>
        <v>765.16</v>
      </c>
      <c r="AM950" s="2">
        <f t="shared" si="588"/>
        <v>0</v>
      </c>
      <c r="AN950" s="2">
        <f t="shared" si="588"/>
        <v>0</v>
      </c>
      <c r="AO950" s="2">
        <f t="shared" si="588"/>
        <v>0</v>
      </c>
      <c r="AP950" s="2">
        <f t="shared" si="588"/>
        <v>0</v>
      </c>
      <c r="AQ950" s="2">
        <f t="shared" si="588"/>
        <v>0</v>
      </c>
      <c r="AR950" s="2">
        <f t="shared" si="588"/>
        <v>8651.24</v>
      </c>
      <c r="AS950" s="2">
        <f t="shared" si="588"/>
        <v>8651.24</v>
      </c>
      <c r="AT950" s="2">
        <f t="shared" si="588"/>
        <v>0</v>
      </c>
      <c r="AU950" s="2">
        <f t="shared" ref="AU950:BZ950" si="589">AU956</f>
        <v>0</v>
      </c>
      <c r="AV950" s="2">
        <f t="shared" si="589"/>
        <v>0</v>
      </c>
      <c r="AW950" s="2">
        <f t="shared" si="589"/>
        <v>0</v>
      </c>
      <c r="AX950" s="2">
        <f t="shared" si="589"/>
        <v>0</v>
      </c>
      <c r="AY950" s="2">
        <f t="shared" si="589"/>
        <v>0</v>
      </c>
      <c r="AZ950" s="2">
        <f t="shared" si="589"/>
        <v>0</v>
      </c>
      <c r="BA950" s="2">
        <f t="shared" si="589"/>
        <v>0</v>
      </c>
      <c r="BB950" s="2">
        <f t="shared" si="589"/>
        <v>0</v>
      </c>
      <c r="BC950" s="2">
        <f t="shared" si="589"/>
        <v>0</v>
      </c>
      <c r="BD950" s="2">
        <f t="shared" si="589"/>
        <v>0</v>
      </c>
      <c r="BE950" s="2">
        <f t="shared" si="589"/>
        <v>0</v>
      </c>
      <c r="BF950" s="2">
        <f t="shared" si="589"/>
        <v>0</v>
      </c>
      <c r="BG950" s="2">
        <f t="shared" si="589"/>
        <v>0</v>
      </c>
      <c r="BH950" s="2">
        <f t="shared" si="589"/>
        <v>0</v>
      </c>
      <c r="BI950" s="2">
        <f t="shared" si="589"/>
        <v>0</v>
      </c>
      <c r="BJ950" s="2">
        <f t="shared" si="589"/>
        <v>0</v>
      </c>
      <c r="BK950" s="2">
        <f t="shared" si="589"/>
        <v>0</v>
      </c>
      <c r="BL950" s="2">
        <f t="shared" si="589"/>
        <v>0</v>
      </c>
      <c r="BM950" s="2">
        <f t="shared" si="589"/>
        <v>0</v>
      </c>
      <c r="BN950" s="2">
        <f t="shared" si="589"/>
        <v>0</v>
      </c>
      <c r="BO950" s="2">
        <f t="shared" si="589"/>
        <v>0</v>
      </c>
      <c r="BP950" s="2">
        <f t="shared" si="589"/>
        <v>0</v>
      </c>
      <c r="BQ950" s="2">
        <f t="shared" si="589"/>
        <v>0</v>
      </c>
      <c r="BR950" s="2">
        <f t="shared" si="589"/>
        <v>0</v>
      </c>
      <c r="BS950" s="2">
        <f t="shared" si="589"/>
        <v>0</v>
      </c>
      <c r="BT950" s="2">
        <f t="shared" si="589"/>
        <v>0</v>
      </c>
      <c r="BU950" s="2">
        <f t="shared" si="589"/>
        <v>0</v>
      </c>
      <c r="BV950" s="2">
        <f t="shared" si="589"/>
        <v>0</v>
      </c>
      <c r="BW950" s="2">
        <f t="shared" si="589"/>
        <v>0</v>
      </c>
      <c r="BX950" s="2">
        <f t="shared" si="589"/>
        <v>0</v>
      </c>
      <c r="BY950" s="2">
        <f t="shared" si="589"/>
        <v>0</v>
      </c>
      <c r="BZ950" s="2">
        <f t="shared" si="589"/>
        <v>0</v>
      </c>
      <c r="CA950" s="2">
        <f t="shared" ref="CA950:DF950" si="590">CA956</f>
        <v>8651.24</v>
      </c>
      <c r="CB950" s="2">
        <f t="shared" si="590"/>
        <v>8651.24</v>
      </c>
      <c r="CC950" s="2">
        <f t="shared" si="590"/>
        <v>0</v>
      </c>
      <c r="CD950" s="2">
        <f t="shared" si="590"/>
        <v>0</v>
      </c>
      <c r="CE950" s="2">
        <f t="shared" si="590"/>
        <v>0</v>
      </c>
      <c r="CF950" s="2">
        <f t="shared" si="590"/>
        <v>0</v>
      </c>
      <c r="CG950" s="2">
        <f t="shared" si="590"/>
        <v>0</v>
      </c>
      <c r="CH950" s="2">
        <f t="shared" si="590"/>
        <v>0</v>
      </c>
      <c r="CI950" s="2">
        <f t="shared" si="590"/>
        <v>0</v>
      </c>
      <c r="CJ950" s="2">
        <f t="shared" si="590"/>
        <v>0</v>
      </c>
      <c r="CK950" s="2">
        <f t="shared" si="590"/>
        <v>0</v>
      </c>
      <c r="CL950" s="2">
        <f t="shared" si="590"/>
        <v>0</v>
      </c>
      <c r="CM950" s="2">
        <f t="shared" si="590"/>
        <v>0</v>
      </c>
      <c r="CN950" s="2">
        <f t="shared" si="590"/>
        <v>0</v>
      </c>
      <c r="CO950" s="2">
        <f t="shared" si="590"/>
        <v>0</v>
      </c>
      <c r="CP950" s="2">
        <f t="shared" si="590"/>
        <v>0</v>
      </c>
      <c r="CQ950" s="2">
        <f t="shared" si="590"/>
        <v>0</v>
      </c>
      <c r="CR950" s="2">
        <f t="shared" si="590"/>
        <v>0</v>
      </c>
      <c r="CS950" s="2">
        <f t="shared" si="590"/>
        <v>0</v>
      </c>
      <c r="CT950" s="2">
        <f t="shared" si="590"/>
        <v>0</v>
      </c>
      <c r="CU950" s="2">
        <f t="shared" si="590"/>
        <v>0</v>
      </c>
      <c r="CV950" s="2">
        <f t="shared" si="590"/>
        <v>0</v>
      </c>
      <c r="CW950" s="2">
        <f t="shared" si="590"/>
        <v>0</v>
      </c>
      <c r="CX950" s="2">
        <f t="shared" si="590"/>
        <v>0</v>
      </c>
      <c r="CY950" s="2">
        <f t="shared" si="590"/>
        <v>0</v>
      </c>
      <c r="CZ950" s="2">
        <f t="shared" si="590"/>
        <v>0</v>
      </c>
      <c r="DA950" s="2">
        <f t="shared" si="590"/>
        <v>0</v>
      </c>
      <c r="DB950" s="2">
        <f t="shared" si="590"/>
        <v>0</v>
      </c>
      <c r="DC950" s="2">
        <f t="shared" si="590"/>
        <v>0</v>
      </c>
      <c r="DD950" s="2">
        <f t="shared" si="590"/>
        <v>0</v>
      </c>
      <c r="DE950" s="2">
        <f t="shared" si="590"/>
        <v>0</v>
      </c>
      <c r="DF950" s="2">
        <f t="shared" si="590"/>
        <v>0</v>
      </c>
      <c r="DG950" s="3">
        <f t="shared" ref="DG950:EL950" si="591">DG956</f>
        <v>0</v>
      </c>
      <c r="DH950" s="3">
        <f t="shared" si="591"/>
        <v>0</v>
      </c>
      <c r="DI950" s="3">
        <f t="shared" si="591"/>
        <v>0</v>
      </c>
      <c r="DJ950" s="3">
        <f t="shared" si="591"/>
        <v>0</v>
      </c>
      <c r="DK950" s="3">
        <f t="shared" si="591"/>
        <v>0</v>
      </c>
      <c r="DL950" s="3">
        <f t="shared" si="591"/>
        <v>0</v>
      </c>
      <c r="DM950" s="3">
        <f t="shared" si="591"/>
        <v>0</v>
      </c>
      <c r="DN950" s="3">
        <f t="shared" si="591"/>
        <v>0</v>
      </c>
      <c r="DO950" s="3">
        <f t="shared" si="591"/>
        <v>0</v>
      </c>
      <c r="DP950" s="3">
        <f t="shared" si="591"/>
        <v>0</v>
      </c>
      <c r="DQ950" s="3">
        <f t="shared" si="591"/>
        <v>0</v>
      </c>
      <c r="DR950" s="3">
        <f t="shared" si="591"/>
        <v>0</v>
      </c>
      <c r="DS950" s="3">
        <f t="shared" si="591"/>
        <v>0</v>
      </c>
      <c r="DT950" s="3">
        <f t="shared" si="591"/>
        <v>0</v>
      </c>
      <c r="DU950" s="3">
        <f t="shared" si="591"/>
        <v>0</v>
      </c>
      <c r="DV950" s="3">
        <f t="shared" si="591"/>
        <v>0</v>
      </c>
      <c r="DW950" s="3">
        <f t="shared" si="591"/>
        <v>0</v>
      </c>
      <c r="DX950" s="3">
        <f t="shared" si="591"/>
        <v>0</v>
      </c>
      <c r="DY950" s="3">
        <f t="shared" si="591"/>
        <v>0</v>
      </c>
      <c r="DZ950" s="3">
        <f t="shared" si="591"/>
        <v>0</v>
      </c>
      <c r="EA950" s="3">
        <f t="shared" si="591"/>
        <v>0</v>
      </c>
      <c r="EB950" s="3">
        <f t="shared" si="591"/>
        <v>0</v>
      </c>
      <c r="EC950" s="3">
        <f t="shared" si="591"/>
        <v>0</v>
      </c>
      <c r="ED950" s="3">
        <f t="shared" si="591"/>
        <v>0</v>
      </c>
      <c r="EE950" s="3">
        <f t="shared" si="591"/>
        <v>0</v>
      </c>
      <c r="EF950" s="3">
        <f t="shared" si="591"/>
        <v>0</v>
      </c>
      <c r="EG950" s="3">
        <f t="shared" si="591"/>
        <v>0</v>
      </c>
      <c r="EH950" s="3">
        <f t="shared" si="591"/>
        <v>0</v>
      </c>
      <c r="EI950" s="3">
        <f t="shared" si="591"/>
        <v>0</v>
      </c>
      <c r="EJ950" s="3">
        <f t="shared" si="591"/>
        <v>0</v>
      </c>
      <c r="EK950" s="3">
        <f t="shared" si="591"/>
        <v>0</v>
      </c>
      <c r="EL950" s="3">
        <f t="shared" si="591"/>
        <v>0</v>
      </c>
      <c r="EM950" s="3">
        <f t="shared" ref="EM950:FR950" si="592">EM956</f>
        <v>0</v>
      </c>
      <c r="EN950" s="3">
        <f t="shared" si="592"/>
        <v>0</v>
      </c>
      <c r="EO950" s="3">
        <f t="shared" si="592"/>
        <v>0</v>
      </c>
      <c r="EP950" s="3">
        <f t="shared" si="592"/>
        <v>0</v>
      </c>
      <c r="EQ950" s="3">
        <f t="shared" si="592"/>
        <v>0</v>
      </c>
      <c r="ER950" s="3">
        <f t="shared" si="592"/>
        <v>0</v>
      </c>
      <c r="ES950" s="3">
        <f t="shared" si="592"/>
        <v>0</v>
      </c>
      <c r="ET950" s="3">
        <f t="shared" si="592"/>
        <v>0</v>
      </c>
      <c r="EU950" s="3">
        <f t="shared" si="592"/>
        <v>0</v>
      </c>
      <c r="EV950" s="3">
        <f t="shared" si="592"/>
        <v>0</v>
      </c>
      <c r="EW950" s="3">
        <f t="shared" si="592"/>
        <v>0</v>
      </c>
      <c r="EX950" s="3">
        <f t="shared" si="592"/>
        <v>0</v>
      </c>
      <c r="EY950" s="3">
        <f t="shared" si="592"/>
        <v>0</v>
      </c>
      <c r="EZ950" s="3">
        <f t="shared" si="592"/>
        <v>0</v>
      </c>
      <c r="FA950" s="3">
        <f t="shared" si="592"/>
        <v>0</v>
      </c>
      <c r="FB950" s="3">
        <f t="shared" si="592"/>
        <v>0</v>
      </c>
      <c r="FC950" s="3">
        <f t="shared" si="592"/>
        <v>0</v>
      </c>
      <c r="FD950" s="3">
        <f t="shared" si="592"/>
        <v>0</v>
      </c>
      <c r="FE950" s="3">
        <f t="shared" si="592"/>
        <v>0</v>
      </c>
      <c r="FF950" s="3">
        <f t="shared" si="592"/>
        <v>0</v>
      </c>
      <c r="FG950" s="3">
        <f t="shared" si="592"/>
        <v>0</v>
      </c>
      <c r="FH950" s="3">
        <f t="shared" si="592"/>
        <v>0</v>
      </c>
      <c r="FI950" s="3">
        <f t="shared" si="592"/>
        <v>0</v>
      </c>
      <c r="FJ950" s="3">
        <f t="shared" si="592"/>
        <v>0</v>
      </c>
      <c r="FK950" s="3">
        <f t="shared" si="592"/>
        <v>0</v>
      </c>
      <c r="FL950" s="3">
        <f t="shared" si="592"/>
        <v>0</v>
      </c>
      <c r="FM950" s="3">
        <f t="shared" si="592"/>
        <v>0</v>
      </c>
      <c r="FN950" s="3">
        <f t="shared" si="592"/>
        <v>0</v>
      </c>
      <c r="FO950" s="3">
        <f t="shared" si="592"/>
        <v>0</v>
      </c>
      <c r="FP950" s="3">
        <f t="shared" si="592"/>
        <v>0</v>
      </c>
      <c r="FQ950" s="3">
        <f t="shared" si="592"/>
        <v>0</v>
      </c>
      <c r="FR950" s="3">
        <f t="shared" si="592"/>
        <v>0</v>
      </c>
      <c r="FS950" s="3">
        <f t="shared" ref="FS950:GX950" si="593">FS956</f>
        <v>0</v>
      </c>
      <c r="FT950" s="3">
        <f t="shared" si="593"/>
        <v>0</v>
      </c>
      <c r="FU950" s="3">
        <f t="shared" si="593"/>
        <v>0</v>
      </c>
      <c r="FV950" s="3">
        <f t="shared" si="593"/>
        <v>0</v>
      </c>
      <c r="FW950" s="3">
        <f t="shared" si="593"/>
        <v>0</v>
      </c>
      <c r="FX950" s="3">
        <f t="shared" si="593"/>
        <v>0</v>
      </c>
      <c r="FY950" s="3">
        <f t="shared" si="593"/>
        <v>0</v>
      </c>
      <c r="FZ950" s="3">
        <f t="shared" si="593"/>
        <v>0</v>
      </c>
      <c r="GA950" s="3">
        <f t="shared" si="593"/>
        <v>0</v>
      </c>
      <c r="GB950" s="3">
        <f t="shared" si="593"/>
        <v>0</v>
      </c>
      <c r="GC950" s="3">
        <f t="shared" si="593"/>
        <v>0</v>
      </c>
      <c r="GD950" s="3">
        <f t="shared" si="593"/>
        <v>0</v>
      </c>
      <c r="GE950" s="3">
        <f t="shared" si="593"/>
        <v>0</v>
      </c>
      <c r="GF950" s="3">
        <f t="shared" si="593"/>
        <v>0</v>
      </c>
      <c r="GG950" s="3">
        <f t="shared" si="593"/>
        <v>0</v>
      </c>
      <c r="GH950" s="3">
        <f t="shared" si="593"/>
        <v>0</v>
      </c>
      <c r="GI950" s="3">
        <f t="shared" si="593"/>
        <v>0</v>
      </c>
      <c r="GJ950" s="3">
        <f t="shared" si="593"/>
        <v>0</v>
      </c>
      <c r="GK950" s="3">
        <f t="shared" si="593"/>
        <v>0</v>
      </c>
      <c r="GL950" s="3">
        <f t="shared" si="593"/>
        <v>0</v>
      </c>
      <c r="GM950" s="3">
        <f t="shared" si="593"/>
        <v>0</v>
      </c>
      <c r="GN950" s="3">
        <f t="shared" si="593"/>
        <v>0</v>
      </c>
      <c r="GO950" s="3">
        <f t="shared" si="593"/>
        <v>0</v>
      </c>
      <c r="GP950" s="3">
        <f t="shared" si="593"/>
        <v>0</v>
      </c>
      <c r="GQ950" s="3">
        <f t="shared" si="593"/>
        <v>0</v>
      </c>
      <c r="GR950" s="3">
        <f t="shared" si="593"/>
        <v>0</v>
      </c>
      <c r="GS950" s="3">
        <f t="shared" si="593"/>
        <v>0</v>
      </c>
      <c r="GT950" s="3">
        <f t="shared" si="593"/>
        <v>0</v>
      </c>
      <c r="GU950" s="3">
        <f t="shared" si="593"/>
        <v>0</v>
      </c>
      <c r="GV950" s="3">
        <f t="shared" si="593"/>
        <v>0</v>
      </c>
      <c r="GW950" s="3">
        <f t="shared" si="593"/>
        <v>0</v>
      </c>
      <c r="GX950" s="3">
        <f t="shared" si="593"/>
        <v>0</v>
      </c>
    </row>
    <row r="952" spans="1:245" x14ac:dyDescent="0.25">
      <c r="A952">
        <v>17</v>
      </c>
      <c r="B952">
        <v>1</v>
      </c>
      <c r="C952">
        <f>ROW(SmtRes!A2500)</f>
        <v>2500</v>
      </c>
      <c r="D952">
        <f>ROW(EtalonRes!A2500)</f>
        <v>2500</v>
      </c>
      <c r="E952" t="s">
        <v>869</v>
      </c>
      <c r="F952" t="s">
        <v>870</v>
      </c>
      <c r="G952" t="s">
        <v>871</v>
      </c>
      <c r="H952" t="s">
        <v>202</v>
      </c>
      <c r="I952">
        <v>1</v>
      </c>
      <c r="J952">
        <v>0</v>
      </c>
      <c r="K952">
        <v>1</v>
      </c>
      <c r="O952">
        <f>ROUND(CP952,2)</f>
        <v>1856.34</v>
      </c>
      <c r="P952">
        <f>SUMIF(SmtRes!AQ2498:'SmtRes'!AQ2500,"=1",SmtRes!DF2498:'SmtRes'!DF2500)</f>
        <v>0</v>
      </c>
      <c r="Q952">
        <f>SUMIF(SmtRes!AQ2498:'SmtRes'!AQ2500,"=1",SmtRes!DG2498:'SmtRes'!DG2500)</f>
        <v>1386.52</v>
      </c>
      <c r="R952">
        <f>SUMIF(SmtRes!AQ2498:'SmtRes'!AQ2500,"=1",SmtRes!DH2498:'SmtRes'!DH2500)</f>
        <v>330.97</v>
      </c>
      <c r="S952">
        <f>SUMIF(SmtRes!AQ2498:'SmtRes'!AQ2500,"=1",SmtRes!DI2498:'SmtRes'!DI2500)</f>
        <v>138.85</v>
      </c>
      <c r="T952">
        <f>ROUND(CU952*I952,2)</f>
        <v>0</v>
      </c>
      <c r="U952">
        <f>SUMIF(SmtRes!AQ2498:'SmtRes'!AQ2500,"=1",SmtRes!CV2498:'SmtRes'!CV2500)</f>
        <v>0.23219999999999999</v>
      </c>
      <c r="V952">
        <f>SUMIF(SmtRes!AQ2498:'SmtRes'!AQ2500,"=1",SmtRes!CW2498:'SmtRes'!CW2500)</f>
        <v>0.48159999999999997</v>
      </c>
      <c r="W952">
        <f>ROUND(CX952*I952,2)</f>
        <v>0</v>
      </c>
      <c r="X952">
        <f t="shared" ref="X952:Y954" si="594">ROUND(CY952,2)</f>
        <v>498.01</v>
      </c>
      <c r="Y952">
        <f t="shared" si="594"/>
        <v>211.42</v>
      </c>
      <c r="AA952">
        <v>381997917</v>
      </c>
      <c r="AB952">
        <f>ROUND((AC952+AD952+AF952),6)</f>
        <v>1284.7386919999999</v>
      </c>
      <c r="AC952">
        <f>ROUND((0),6)</f>
        <v>0</v>
      </c>
      <c r="AD952">
        <f>ROUND((((SUM(SmtRes!BR2498:'SmtRes'!BR2500))-(SUM(SmtRes!BS2498:'SmtRes'!BS2500)))+AE952),6)</f>
        <v>1145.8877359999999</v>
      </c>
      <c r="AE952">
        <f>ROUND((SUM(SmtRes!BS2498:'SmtRes'!BS2500)),6)</f>
        <v>330.96996799999999</v>
      </c>
      <c r="AF952">
        <f>ROUND((SUM(SmtRes!BT2498:'SmtRes'!BT2500)),6)</f>
        <v>138.850956</v>
      </c>
      <c r="AG952">
        <f>ROUND((AP952),6)</f>
        <v>0</v>
      </c>
      <c r="AH952">
        <f>(SUM(SmtRes!BU2498:'SmtRes'!BU2500))</f>
        <v>0.23220000000000002</v>
      </c>
      <c r="AI952">
        <f>(SUM(SmtRes!BV2498:'SmtRes'!BV2500))</f>
        <v>0.48160000000000003</v>
      </c>
      <c r="AJ952">
        <f>(AS952)</f>
        <v>0</v>
      </c>
      <c r="AK952">
        <v>1878.7310000000002</v>
      </c>
      <c r="AL952">
        <v>0</v>
      </c>
      <c r="AM952">
        <v>1332.4276000000002</v>
      </c>
      <c r="AN952">
        <v>384.84880000000004</v>
      </c>
      <c r="AO952">
        <v>161.45460000000003</v>
      </c>
      <c r="AP952">
        <v>0</v>
      </c>
      <c r="AQ952">
        <v>0.27</v>
      </c>
      <c r="AR952">
        <v>0.56000000000000005</v>
      </c>
      <c r="AS952">
        <v>0</v>
      </c>
      <c r="AT952">
        <v>106</v>
      </c>
      <c r="AU952">
        <v>45</v>
      </c>
      <c r="AV952">
        <v>1</v>
      </c>
      <c r="AW952">
        <v>1</v>
      </c>
      <c r="AZ952">
        <v>1</v>
      </c>
      <c r="BA952">
        <v>1</v>
      </c>
      <c r="BB952">
        <v>1</v>
      </c>
      <c r="BC952">
        <v>1</v>
      </c>
      <c r="BD952" t="s">
        <v>3</v>
      </c>
      <c r="BE952" t="s">
        <v>3</v>
      </c>
      <c r="BF952" t="s">
        <v>3</v>
      </c>
      <c r="BG952" t="s">
        <v>3</v>
      </c>
      <c r="BH952">
        <v>0</v>
      </c>
      <c r="BI952">
        <v>1</v>
      </c>
      <c r="BJ952" t="s">
        <v>872</v>
      </c>
      <c r="BM952">
        <v>4001</v>
      </c>
      <c r="BN952">
        <v>0</v>
      </c>
      <c r="BO952" t="s">
        <v>3</v>
      </c>
      <c r="BP952">
        <v>0</v>
      </c>
      <c r="BQ952">
        <v>2</v>
      </c>
      <c r="BR952">
        <v>0</v>
      </c>
      <c r="BS952">
        <v>1</v>
      </c>
      <c r="BT952">
        <v>1</v>
      </c>
      <c r="BU952">
        <v>1</v>
      </c>
      <c r="BV952">
        <v>1</v>
      </c>
      <c r="BW952">
        <v>1</v>
      </c>
      <c r="BX952">
        <v>1</v>
      </c>
      <c r="BY952" t="s">
        <v>3</v>
      </c>
      <c r="BZ952">
        <v>106</v>
      </c>
      <c r="CA952">
        <v>45</v>
      </c>
      <c r="CB952" t="s">
        <v>3</v>
      </c>
      <c r="CE952">
        <v>0</v>
      </c>
      <c r="CF952">
        <v>0</v>
      </c>
      <c r="CG952">
        <v>0</v>
      </c>
      <c r="CM952">
        <v>0</v>
      </c>
      <c r="CN952" t="s">
        <v>3</v>
      </c>
      <c r="CO952">
        <v>0</v>
      </c>
      <c r="CP952">
        <f>(P952+Q952+S952+R952)</f>
        <v>1856.34</v>
      </c>
      <c r="CQ952">
        <f>SUMIF(SmtRes!AQ2498:'SmtRes'!AQ2500,"=1",SmtRes!AA2498:'SmtRes'!AA2500)</f>
        <v>0</v>
      </c>
      <c r="CR952">
        <f>SUMIF(SmtRes!AQ2498:'SmtRes'!AQ2500,"=1",SmtRes!AB2498:'SmtRes'!AB2500)</f>
        <v>5757.99</v>
      </c>
      <c r="CS952">
        <f>SUMIF(SmtRes!AQ2498:'SmtRes'!AQ2500,"=1",SmtRes!AC2498:'SmtRes'!AC2500)</f>
        <v>1374.46</v>
      </c>
      <c r="CT952">
        <f>SUMIF(SmtRes!AQ2498:'SmtRes'!AQ2500,"=1",SmtRes!AD2498:'SmtRes'!AD2500)</f>
        <v>597.98</v>
      </c>
      <c r="CU952">
        <f>AG952</f>
        <v>0</v>
      </c>
      <c r="CV952">
        <f>SUMIF(SmtRes!AQ2498:'SmtRes'!AQ2500,"=1",SmtRes!BU2498:'SmtRes'!BU2500)</f>
        <v>0.23220000000000002</v>
      </c>
      <c r="CW952">
        <f>SUMIF(SmtRes!AQ2498:'SmtRes'!AQ2500,"=1",SmtRes!BV2498:'SmtRes'!BV2500)</f>
        <v>0.48160000000000003</v>
      </c>
      <c r="CX952">
        <f>AJ952</f>
        <v>0</v>
      </c>
      <c r="CY952">
        <f>(((S952+R952)*AT952)/100)</f>
        <v>498.00920000000008</v>
      </c>
      <c r="CZ952">
        <f>(((S952+R952)*AU952)/100)</f>
        <v>211.41900000000001</v>
      </c>
      <c r="DC952" t="s">
        <v>3</v>
      </c>
      <c r="DD952" t="s">
        <v>3</v>
      </c>
      <c r="DE952" t="s">
        <v>23</v>
      </c>
      <c r="DF952" t="s">
        <v>23</v>
      </c>
      <c r="DG952" t="s">
        <v>23</v>
      </c>
      <c r="DH952" t="s">
        <v>3</v>
      </c>
      <c r="DI952" t="s">
        <v>23</v>
      </c>
      <c r="DJ952" t="s">
        <v>23</v>
      </c>
      <c r="DK952" t="s">
        <v>3</v>
      </c>
      <c r="DL952" t="s">
        <v>3</v>
      </c>
      <c r="DM952" t="s">
        <v>3</v>
      </c>
      <c r="DN952">
        <v>0</v>
      </c>
      <c r="DO952">
        <v>0</v>
      </c>
      <c r="DP952">
        <v>1</v>
      </c>
      <c r="DQ952">
        <v>1</v>
      </c>
      <c r="DU952">
        <v>1013</v>
      </c>
      <c r="DV952" t="s">
        <v>202</v>
      </c>
      <c r="DW952" t="s">
        <v>202</v>
      </c>
      <c r="DX952">
        <v>1</v>
      </c>
      <c r="DZ952" t="s">
        <v>3</v>
      </c>
      <c r="EA952" t="s">
        <v>3</v>
      </c>
      <c r="EB952" t="s">
        <v>3</v>
      </c>
      <c r="EC952" t="s">
        <v>3</v>
      </c>
      <c r="EE952">
        <v>342529044</v>
      </c>
      <c r="EF952">
        <v>2</v>
      </c>
      <c r="EG952" t="s">
        <v>588</v>
      </c>
      <c r="EH952">
        <v>4</v>
      </c>
      <c r="EI952" t="s">
        <v>873</v>
      </c>
      <c r="EJ952">
        <v>1</v>
      </c>
      <c r="EK952">
        <v>4001</v>
      </c>
      <c r="EL952" t="s">
        <v>873</v>
      </c>
      <c r="EM952" t="s">
        <v>874</v>
      </c>
      <c r="EO952" t="s">
        <v>3</v>
      </c>
      <c r="EQ952">
        <v>131072</v>
      </c>
      <c r="ER952">
        <v>0</v>
      </c>
      <c r="ES952">
        <v>0</v>
      </c>
      <c r="ET952">
        <v>0</v>
      </c>
      <c r="EU952">
        <v>0</v>
      </c>
      <c r="EV952">
        <v>0</v>
      </c>
      <c r="EW952">
        <v>0.27</v>
      </c>
      <c r="EX952">
        <v>0.56000000000000005</v>
      </c>
      <c r="EY952">
        <v>0</v>
      </c>
      <c r="FQ952">
        <v>0</v>
      </c>
      <c r="FR952">
        <v>0</v>
      </c>
      <c r="FS952">
        <v>0</v>
      </c>
      <c r="FX952">
        <v>106</v>
      </c>
      <c r="FY952">
        <v>45</v>
      </c>
      <c r="GA952" t="s">
        <v>3</v>
      </c>
      <c r="GD952">
        <v>1</v>
      </c>
      <c r="GF952">
        <v>-487192517</v>
      </c>
      <c r="GG952">
        <v>2</v>
      </c>
      <c r="GH952">
        <v>1</v>
      </c>
      <c r="GI952">
        <v>-2</v>
      </c>
      <c r="GJ952">
        <v>0</v>
      </c>
      <c r="GK952">
        <v>0</v>
      </c>
      <c r="GL952">
        <f>ROUND(IF(AND(BH952=3,BI952=3,FS952&lt;&gt;0),P952,0),2)</f>
        <v>0</v>
      </c>
      <c r="GM952">
        <f>ROUND(O952+X952+Y952,2)+GX952</f>
        <v>2565.77</v>
      </c>
      <c r="GN952">
        <f>IF(OR(BI952=0,BI952=1),GM952-GX952,0)</f>
        <v>2565.77</v>
      </c>
      <c r="GO952">
        <f>IF(BI952=2,GM952-GX952,0)</f>
        <v>0</v>
      </c>
      <c r="GP952">
        <f>IF(BI952=4,GM952-GX952,0)</f>
        <v>0</v>
      </c>
      <c r="GR952">
        <v>0</v>
      </c>
      <c r="GS952">
        <v>3</v>
      </c>
      <c r="GT952">
        <v>0</v>
      </c>
      <c r="GU952" t="s">
        <v>3</v>
      </c>
      <c r="GV952">
        <f>ROUND((GT952),6)</f>
        <v>0</v>
      </c>
      <c r="GW952">
        <v>1</v>
      </c>
      <c r="GX952">
        <f>ROUND(HC952*I952,2)</f>
        <v>0</v>
      </c>
      <c r="HA952">
        <v>0</v>
      </c>
      <c r="HB952">
        <v>0</v>
      </c>
      <c r="HC952">
        <f>GV952*GW952</f>
        <v>0</v>
      </c>
      <c r="HE952" t="s">
        <v>3</v>
      </c>
      <c r="HF952" t="s">
        <v>3</v>
      </c>
      <c r="HM952" t="s">
        <v>3</v>
      </c>
      <c r="HN952" t="s">
        <v>875</v>
      </c>
      <c r="HO952" t="s">
        <v>876</v>
      </c>
      <c r="HP952" t="s">
        <v>873</v>
      </c>
      <c r="HQ952" t="s">
        <v>873</v>
      </c>
      <c r="HS952">
        <v>0</v>
      </c>
      <c r="IK952">
        <v>0</v>
      </c>
    </row>
    <row r="953" spans="1:245" x14ac:dyDescent="0.25">
      <c r="A953">
        <v>17</v>
      </c>
      <c r="B953">
        <v>1</v>
      </c>
      <c r="C953">
        <f>ROW(SmtRes!A2514)</f>
        <v>2514</v>
      </c>
      <c r="D953">
        <f>ROW(EtalonRes!A2514)</f>
        <v>2514</v>
      </c>
      <c r="E953" t="s">
        <v>877</v>
      </c>
      <c r="F953" t="s">
        <v>878</v>
      </c>
      <c r="G953" t="s">
        <v>879</v>
      </c>
      <c r="H953" t="s">
        <v>880</v>
      </c>
      <c r="I953">
        <v>1</v>
      </c>
      <c r="J953">
        <v>0</v>
      </c>
      <c r="K953">
        <v>1</v>
      </c>
      <c r="O953">
        <f>ROUND(CP953,2)</f>
        <v>2217.44</v>
      </c>
      <c r="P953">
        <f>SUMIF(SmtRes!AQ2501:'SmtRes'!AQ2514,"=1",SmtRes!DF2501:'SmtRes'!DF2514)</f>
        <v>0</v>
      </c>
      <c r="Q953">
        <f>SUMIF(SmtRes!AQ2501:'SmtRes'!AQ2514,"=1",SmtRes!DG2501:'SmtRes'!DG2514)</f>
        <v>1499.7200000000003</v>
      </c>
      <c r="R953">
        <f>SUMIF(SmtRes!AQ2501:'SmtRes'!AQ2514,"=1",SmtRes!DH2501:'SmtRes'!DH2514)</f>
        <v>445.76</v>
      </c>
      <c r="S953">
        <f>SUMIF(SmtRes!AQ2501:'SmtRes'!AQ2514,"=1",SmtRes!DI2501:'SmtRes'!DI2514)</f>
        <v>271.95999999999998</v>
      </c>
      <c r="T953">
        <f>ROUND(CU953*I953,2)</f>
        <v>0</v>
      </c>
      <c r="U953">
        <f>SUMIF(SmtRes!AQ2501:'SmtRes'!AQ2514,"=1",SmtRes!CV2501:'SmtRes'!CV2514)</f>
        <v>0.40094999999999997</v>
      </c>
      <c r="V953">
        <f>SUMIF(SmtRes!AQ2501:'SmtRes'!AQ2514,"=1",SmtRes!CW2501:'SmtRes'!CW2514)</f>
        <v>0.6484049999999999</v>
      </c>
      <c r="W953">
        <f>ROUND(CX953*I953,2)</f>
        <v>0</v>
      </c>
      <c r="X953">
        <f t="shared" si="594"/>
        <v>760.78</v>
      </c>
      <c r="Y953">
        <f t="shared" si="594"/>
        <v>322.97000000000003</v>
      </c>
      <c r="AA953">
        <v>381997917</v>
      </c>
      <c r="AB953">
        <f>ROUND((AC953+AD953+AF953),6)</f>
        <v>1521.2521790000001</v>
      </c>
      <c r="AC953">
        <f>ROUND((0),6)</f>
        <v>0</v>
      </c>
      <c r="AD953">
        <f>ROUND((((SUM(SmtRes!BR2501:'SmtRes'!BR2514))-(SUM(SmtRes!BS2501:'SmtRes'!BS2514)))+AE953),6)</f>
        <v>1249.2877940000001</v>
      </c>
      <c r="AE953">
        <f>ROUND((SUM(SmtRes!BS2501:'SmtRes'!BS2514)),6)</f>
        <v>445.75877500000001</v>
      </c>
      <c r="AF953">
        <f>ROUND((SUM(SmtRes!BT2501:'SmtRes'!BT2514)),6)</f>
        <v>271.96438499999999</v>
      </c>
      <c r="AG953">
        <f>ROUND((AP953),6)</f>
        <v>0</v>
      </c>
      <c r="AH953">
        <f>(SUM(SmtRes!BU2501:'SmtRes'!BU2514))</f>
        <v>0.40095000000000003</v>
      </c>
      <c r="AI953">
        <f>(SUM(SmtRes!BV2501:'SmtRes'!BV2514))</f>
        <v>0.64840500000000012</v>
      </c>
      <c r="AJ953">
        <f>(AS953)</f>
        <v>0</v>
      </c>
      <c r="AK953">
        <v>4883.1550520999999</v>
      </c>
      <c r="AL953">
        <v>26.337882099999998</v>
      </c>
      <c r="AM953">
        <v>3084.66122</v>
      </c>
      <c r="AN953">
        <v>1100.6389500000002</v>
      </c>
      <c r="AO953">
        <v>671.51699999999994</v>
      </c>
      <c r="AP953">
        <v>0</v>
      </c>
      <c r="AQ953">
        <v>0.99</v>
      </c>
      <c r="AR953">
        <v>1.601</v>
      </c>
      <c r="AS953">
        <v>0</v>
      </c>
      <c r="AT953">
        <v>106</v>
      </c>
      <c r="AU953">
        <v>45</v>
      </c>
      <c r="AV953">
        <v>1</v>
      </c>
      <c r="AW953">
        <v>1</v>
      </c>
      <c r="AZ953">
        <v>1</v>
      </c>
      <c r="BA953">
        <v>1</v>
      </c>
      <c r="BB953">
        <v>1</v>
      </c>
      <c r="BC953">
        <v>1</v>
      </c>
      <c r="BD953" t="s">
        <v>3</v>
      </c>
      <c r="BE953" t="s">
        <v>3</v>
      </c>
      <c r="BF953" t="s">
        <v>3</v>
      </c>
      <c r="BG953" t="s">
        <v>3</v>
      </c>
      <c r="BH953">
        <v>0</v>
      </c>
      <c r="BI953">
        <v>1</v>
      </c>
      <c r="BJ953" t="s">
        <v>881</v>
      </c>
      <c r="BM953">
        <v>4001</v>
      </c>
      <c r="BN953">
        <v>0</v>
      </c>
      <c r="BO953" t="s">
        <v>3</v>
      </c>
      <c r="BP953">
        <v>0</v>
      </c>
      <c r="BQ953">
        <v>2</v>
      </c>
      <c r="BR953">
        <v>0</v>
      </c>
      <c r="BS953">
        <v>1</v>
      </c>
      <c r="BT953">
        <v>1</v>
      </c>
      <c r="BU953">
        <v>1</v>
      </c>
      <c r="BV953">
        <v>1</v>
      </c>
      <c r="BW953">
        <v>1</v>
      </c>
      <c r="BX953">
        <v>1</v>
      </c>
      <c r="BY953" t="s">
        <v>3</v>
      </c>
      <c r="BZ953">
        <v>106</v>
      </c>
      <c r="CA953">
        <v>45</v>
      </c>
      <c r="CB953" t="s">
        <v>3</v>
      </c>
      <c r="CE953">
        <v>0</v>
      </c>
      <c r="CF953">
        <v>0</v>
      </c>
      <c r="CG953">
        <v>0</v>
      </c>
      <c r="CM953">
        <v>0</v>
      </c>
      <c r="CN953" t="s">
        <v>3</v>
      </c>
      <c r="CO953">
        <v>0</v>
      </c>
      <c r="CP953">
        <f>(P953+Q953+S953+R953)</f>
        <v>2217.4400000000005</v>
      </c>
      <c r="CQ953">
        <f>SUMIF(SmtRes!AQ2501:'SmtRes'!AQ2514,"=1",SmtRes!AA2501:'SmtRes'!AA2514)</f>
        <v>40338.04</v>
      </c>
      <c r="CR953">
        <f>SUMIF(SmtRes!AQ2501:'SmtRes'!AQ2514,"=1",SmtRes!AB2501:'SmtRes'!AB2514)</f>
        <v>12905.919999999998</v>
      </c>
      <c r="CS953">
        <f>SUMIF(SmtRes!AQ2501:'SmtRes'!AQ2514,"=1",SmtRes!AC2501:'SmtRes'!AC2514)</f>
        <v>4953.3999999999996</v>
      </c>
      <c r="CT953">
        <f>SUMIF(SmtRes!AQ2501:'SmtRes'!AQ2514,"=1",SmtRes!AD2501:'SmtRes'!AD2514)</f>
        <v>678.3</v>
      </c>
      <c r="CU953">
        <f>AG953</f>
        <v>0</v>
      </c>
      <c r="CV953">
        <f>SUMIF(SmtRes!AQ2501:'SmtRes'!AQ2514,"=1",SmtRes!BU2501:'SmtRes'!BU2514)</f>
        <v>0.40095000000000003</v>
      </c>
      <c r="CW953">
        <f>SUMIF(SmtRes!AQ2501:'SmtRes'!AQ2514,"=1",SmtRes!BV2501:'SmtRes'!BV2514)</f>
        <v>0.64840500000000012</v>
      </c>
      <c r="CX953">
        <f>AJ953</f>
        <v>0</v>
      </c>
      <c r="CY953">
        <f>(((S953+R953)*AT953)/100)</f>
        <v>760.78320000000008</v>
      </c>
      <c r="CZ953">
        <f>(((S953+R953)*AU953)/100)</f>
        <v>322.97399999999999</v>
      </c>
      <c r="DC953" t="s">
        <v>3</v>
      </c>
      <c r="DD953" t="s">
        <v>14</v>
      </c>
      <c r="DE953" t="s">
        <v>882</v>
      </c>
      <c r="DF953" t="s">
        <v>882</v>
      </c>
      <c r="DG953" t="s">
        <v>882</v>
      </c>
      <c r="DH953" t="s">
        <v>3</v>
      </c>
      <c r="DI953" t="s">
        <v>882</v>
      </c>
      <c r="DJ953" t="s">
        <v>882</v>
      </c>
      <c r="DK953" t="s">
        <v>3</v>
      </c>
      <c r="DL953" t="s">
        <v>3</v>
      </c>
      <c r="DM953" t="s">
        <v>3</v>
      </c>
      <c r="DN953">
        <v>0</v>
      </c>
      <c r="DO953">
        <v>0</v>
      </c>
      <c r="DP953">
        <v>1</v>
      </c>
      <c r="DQ953">
        <v>1</v>
      </c>
      <c r="DU953">
        <v>1003</v>
      </c>
      <c r="DV953" t="s">
        <v>880</v>
      </c>
      <c r="DW953" t="s">
        <v>880</v>
      </c>
      <c r="DX953">
        <v>1</v>
      </c>
      <c r="DZ953" t="s">
        <v>3</v>
      </c>
      <c r="EA953" t="s">
        <v>3</v>
      </c>
      <c r="EB953" t="s">
        <v>3</v>
      </c>
      <c r="EC953" t="s">
        <v>3</v>
      </c>
      <c r="EE953">
        <v>342529044</v>
      </c>
      <c r="EF953">
        <v>2</v>
      </c>
      <c r="EG953" t="s">
        <v>588</v>
      </c>
      <c r="EH953">
        <v>4</v>
      </c>
      <c r="EI953" t="s">
        <v>873</v>
      </c>
      <c r="EJ953">
        <v>1</v>
      </c>
      <c r="EK953">
        <v>4001</v>
      </c>
      <c r="EL953" t="s">
        <v>873</v>
      </c>
      <c r="EM953" t="s">
        <v>874</v>
      </c>
      <c r="EO953" t="s">
        <v>3</v>
      </c>
      <c r="EQ953">
        <v>0</v>
      </c>
      <c r="ER953">
        <v>0</v>
      </c>
      <c r="ES953">
        <v>0</v>
      </c>
      <c r="ET953">
        <v>0</v>
      </c>
      <c r="EU953">
        <v>0</v>
      </c>
      <c r="EV953">
        <v>0</v>
      </c>
      <c r="EW953">
        <v>0.99</v>
      </c>
      <c r="EX953">
        <v>1.6</v>
      </c>
      <c r="EY953">
        <v>0</v>
      </c>
      <c r="FQ953">
        <v>0</v>
      </c>
      <c r="FR953">
        <v>0</v>
      </c>
      <c r="FS953">
        <v>0</v>
      </c>
      <c r="FX953">
        <v>106</v>
      </c>
      <c r="FY953">
        <v>45</v>
      </c>
      <c r="GA953" t="s">
        <v>3</v>
      </c>
      <c r="GD953">
        <v>1</v>
      </c>
      <c r="GF953">
        <v>-1696011278</v>
      </c>
      <c r="GG953">
        <v>2</v>
      </c>
      <c r="GH953">
        <v>1</v>
      </c>
      <c r="GI953">
        <v>-2</v>
      </c>
      <c r="GJ953">
        <v>0</v>
      </c>
      <c r="GK953">
        <v>0</v>
      </c>
      <c r="GL953">
        <f>ROUND(IF(AND(BH953=3,BI953=3,FS953&lt;&gt;0),P953,0),2)</f>
        <v>0</v>
      </c>
      <c r="GM953">
        <f>ROUND(O953+X953+Y953,2)+GX953</f>
        <v>3301.19</v>
      </c>
      <c r="GN953">
        <f>IF(OR(BI953=0,BI953=1),GM953-GX953,0)</f>
        <v>3301.19</v>
      </c>
      <c r="GO953">
        <f>IF(BI953=2,GM953-GX953,0)</f>
        <v>0</v>
      </c>
      <c r="GP953">
        <f>IF(BI953=4,GM953-GX953,0)</f>
        <v>0</v>
      </c>
      <c r="GR953">
        <v>0</v>
      </c>
      <c r="GS953">
        <v>3</v>
      </c>
      <c r="GT953">
        <v>0</v>
      </c>
      <c r="GU953" t="s">
        <v>3</v>
      </c>
      <c r="GV953">
        <f>ROUND((GT953),6)</f>
        <v>0</v>
      </c>
      <c r="GW953">
        <v>1</v>
      </c>
      <c r="GX953">
        <f>ROUND(HC953*I953,2)</f>
        <v>0</v>
      </c>
      <c r="HA953">
        <v>0</v>
      </c>
      <c r="HB953">
        <v>0</v>
      </c>
      <c r="HC953">
        <f>GV953*GW953</f>
        <v>0</v>
      </c>
      <c r="HE953" t="s">
        <v>3</v>
      </c>
      <c r="HF953" t="s">
        <v>3</v>
      </c>
      <c r="HM953" t="s">
        <v>3</v>
      </c>
      <c r="HN953" t="s">
        <v>875</v>
      </c>
      <c r="HO953" t="s">
        <v>876</v>
      </c>
      <c r="HP953" t="s">
        <v>873</v>
      </c>
      <c r="HQ953" t="s">
        <v>873</v>
      </c>
      <c r="HS953">
        <v>0</v>
      </c>
      <c r="IK953">
        <v>0</v>
      </c>
    </row>
    <row r="954" spans="1:245" x14ac:dyDescent="0.25">
      <c r="A954">
        <v>17</v>
      </c>
      <c r="B954">
        <v>1</v>
      </c>
      <c r="C954">
        <f>ROW(SmtRes!A2517)</f>
        <v>2517</v>
      </c>
      <c r="D954">
        <f>ROW(EtalonRes!A2517)</f>
        <v>2517</v>
      </c>
      <c r="E954" t="s">
        <v>883</v>
      </c>
      <c r="F954" t="s">
        <v>884</v>
      </c>
      <c r="G954" t="s">
        <v>885</v>
      </c>
      <c r="H954" t="s">
        <v>202</v>
      </c>
      <c r="I954">
        <v>1</v>
      </c>
      <c r="J954">
        <v>0</v>
      </c>
      <c r="K954">
        <v>1</v>
      </c>
      <c r="O954">
        <f>ROUND(CP954,2)</f>
        <v>2009.91</v>
      </c>
      <c r="P954">
        <f>SUMIF(SmtRes!AQ2515:'SmtRes'!AQ2517,"=1",SmtRes!DF2515:'SmtRes'!DF2517)</f>
        <v>0</v>
      </c>
      <c r="Q954">
        <f>SUMIF(SmtRes!AQ2515:'SmtRes'!AQ2517,"=1",SmtRes!DG2515:'SmtRes'!DG2517)</f>
        <v>1497.08</v>
      </c>
      <c r="R954">
        <f>SUMIF(SmtRes!AQ2515:'SmtRes'!AQ2517,"=1",SmtRes!DH2515:'SmtRes'!DH2517)</f>
        <v>357.36</v>
      </c>
      <c r="S954">
        <f>SUMIF(SmtRes!AQ2515:'SmtRes'!AQ2517,"=1",SmtRes!DI2515:'SmtRes'!DI2517)</f>
        <v>155.47</v>
      </c>
      <c r="T954">
        <f>ROUND(CU954*I954,2)</f>
        <v>0</v>
      </c>
      <c r="U954">
        <f>SUMIF(SmtRes!AQ2515:'SmtRes'!AQ2517,"=1",SmtRes!CV2515:'SmtRes'!CV2517)</f>
        <v>0.26</v>
      </c>
      <c r="V954">
        <f>SUMIF(SmtRes!AQ2515:'SmtRes'!AQ2517,"=1",SmtRes!CW2515:'SmtRes'!CW2517)</f>
        <v>0.52</v>
      </c>
      <c r="W954">
        <f>ROUND(CX954*I954,2)</f>
        <v>0</v>
      </c>
      <c r="X954">
        <f t="shared" si="594"/>
        <v>543.6</v>
      </c>
      <c r="Y954">
        <f t="shared" si="594"/>
        <v>230.77</v>
      </c>
      <c r="AA954">
        <v>381997917</v>
      </c>
      <c r="AB954">
        <f>ROUND((AC954+AD954+AF954),6)</f>
        <v>1392.729</v>
      </c>
      <c r="AC954">
        <f>ROUND((0),6)</f>
        <v>0</v>
      </c>
      <c r="AD954">
        <f>ROUND((((SUM(SmtRes!BR2515:'SmtRes'!BR2517))-(SUM(SmtRes!BS2515:'SmtRes'!BS2517)))+AE954),6)</f>
        <v>1237.2542000000001</v>
      </c>
      <c r="AE954">
        <f>ROUND((SUM(SmtRes!BS2515:'SmtRes'!BS2517)),6)</f>
        <v>357.3596</v>
      </c>
      <c r="AF954">
        <f>ROUND((SUM(SmtRes!BT2515:'SmtRes'!BT2517)),6)</f>
        <v>155.47479999999999</v>
      </c>
      <c r="AG954">
        <f>ROUND((AP954),6)</f>
        <v>0</v>
      </c>
      <c r="AH954">
        <f>(SUM(SmtRes!BU2515:'SmtRes'!BU2517))</f>
        <v>0.26</v>
      </c>
      <c r="AI954">
        <f>(SUM(SmtRes!BV2515:'SmtRes'!BV2517))</f>
        <v>0.52</v>
      </c>
      <c r="AJ954">
        <f>(AS954)</f>
        <v>0</v>
      </c>
      <c r="AK954">
        <v>1750.0886</v>
      </c>
      <c r="AL954">
        <v>0</v>
      </c>
      <c r="AM954">
        <v>1237.2542000000001</v>
      </c>
      <c r="AN954">
        <v>357.3596</v>
      </c>
      <c r="AO954">
        <v>155.47480000000002</v>
      </c>
      <c r="AP954">
        <v>0</v>
      </c>
      <c r="AQ954">
        <v>0.26</v>
      </c>
      <c r="AR954">
        <v>0.52</v>
      </c>
      <c r="AS954">
        <v>0</v>
      </c>
      <c r="AT954">
        <v>106</v>
      </c>
      <c r="AU954">
        <v>45</v>
      </c>
      <c r="AV954">
        <v>1</v>
      </c>
      <c r="AW954">
        <v>1</v>
      </c>
      <c r="AZ954">
        <v>1</v>
      </c>
      <c r="BA954">
        <v>1</v>
      </c>
      <c r="BB954">
        <v>1</v>
      </c>
      <c r="BC954">
        <v>1</v>
      </c>
      <c r="BD954" t="s">
        <v>3</v>
      </c>
      <c r="BE954" t="s">
        <v>3</v>
      </c>
      <c r="BF954" t="s">
        <v>3</v>
      </c>
      <c r="BG954" t="s">
        <v>3</v>
      </c>
      <c r="BH954">
        <v>0</v>
      </c>
      <c r="BI954">
        <v>1</v>
      </c>
      <c r="BJ954" t="s">
        <v>886</v>
      </c>
      <c r="BM954">
        <v>4001</v>
      </c>
      <c r="BN954">
        <v>0</v>
      </c>
      <c r="BO954" t="s">
        <v>3</v>
      </c>
      <c r="BP954">
        <v>0</v>
      </c>
      <c r="BQ954">
        <v>2</v>
      </c>
      <c r="BR954">
        <v>0</v>
      </c>
      <c r="BS954">
        <v>1</v>
      </c>
      <c r="BT954">
        <v>1</v>
      </c>
      <c r="BU954">
        <v>1</v>
      </c>
      <c r="BV954">
        <v>1</v>
      </c>
      <c r="BW954">
        <v>1</v>
      </c>
      <c r="BX954">
        <v>1</v>
      </c>
      <c r="BY954" t="s">
        <v>3</v>
      </c>
      <c r="BZ954">
        <v>106</v>
      </c>
      <c r="CA954">
        <v>45</v>
      </c>
      <c r="CB954" t="s">
        <v>3</v>
      </c>
      <c r="CE954">
        <v>0</v>
      </c>
      <c r="CF954">
        <v>0</v>
      </c>
      <c r="CG954">
        <v>0</v>
      </c>
      <c r="CM954">
        <v>0</v>
      </c>
      <c r="CN954" t="s">
        <v>3</v>
      </c>
      <c r="CO954">
        <v>0</v>
      </c>
      <c r="CP954">
        <f>(P954+Q954+S954+R954)</f>
        <v>2009.9099999999999</v>
      </c>
      <c r="CQ954">
        <f>SUMIF(SmtRes!AQ2515:'SmtRes'!AQ2517,"=1",SmtRes!AA2515:'SmtRes'!AA2517)</f>
        <v>0</v>
      </c>
      <c r="CR954">
        <f>SUMIF(SmtRes!AQ2515:'SmtRes'!AQ2517,"=1",SmtRes!AB2515:'SmtRes'!AB2517)</f>
        <v>5757.99</v>
      </c>
      <c r="CS954">
        <f>SUMIF(SmtRes!AQ2515:'SmtRes'!AQ2517,"=1",SmtRes!AC2515:'SmtRes'!AC2517)</f>
        <v>1374.46</v>
      </c>
      <c r="CT954">
        <f>SUMIF(SmtRes!AQ2515:'SmtRes'!AQ2517,"=1",SmtRes!AD2515:'SmtRes'!AD2517)</f>
        <v>597.98</v>
      </c>
      <c r="CU954">
        <f>AG954</f>
        <v>0</v>
      </c>
      <c r="CV954">
        <f>SUMIF(SmtRes!AQ2515:'SmtRes'!AQ2517,"=1",SmtRes!BU2515:'SmtRes'!BU2517)</f>
        <v>0.26</v>
      </c>
      <c r="CW954">
        <f>SUMIF(SmtRes!AQ2515:'SmtRes'!AQ2517,"=1",SmtRes!BV2515:'SmtRes'!BV2517)</f>
        <v>0.52</v>
      </c>
      <c r="CX954">
        <f>AJ954</f>
        <v>0</v>
      </c>
      <c r="CY954">
        <f>(((S954+R954)*AT954)/100)</f>
        <v>543.59980000000007</v>
      </c>
      <c r="CZ954">
        <f>(((S954+R954)*AU954)/100)</f>
        <v>230.77350000000001</v>
      </c>
      <c r="DC954" t="s">
        <v>3</v>
      </c>
      <c r="DD954" t="s">
        <v>3</v>
      </c>
      <c r="DE954" t="s">
        <v>3</v>
      </c>
      <c r="DF954" t="s">
        <v>3</v>
      </c>
      <c r="DG954" t="s">
        <v>3</v>
      </c>
      <c r="DH954" t="s">
        <v>3</v>
      </c>
      <c r="DI954" t="s">
        <v>3</v>
      </c>
      <c r="DJ954" t="s">
        <v>3</v>
      </c>
      <c r="DK954" t="s">
        <v>3</v>
      </c>
      <c r="DL954" t="s">
        <v>3</v>
      </c>
      <c r="DM954" t="s">
        <v>3</v>
      </c>
      <c r="DN954">
        <v>0</v>
      </c>
      <c r="DO954">
        <v>0</v>
      </c>
      <c r="DP954">
        <v>1</v>
      </c>
      <c r="DQ954">
        <v>1</v>
      </c>
      <c r="DU954">
        <v>1013</v>
      </c>
      <c r="DV954" t="s">
        <v>202</v>
      </c>
      <c r="DW954" t="s">
        <v>202</v>
      </c>
      <c r="DX954">
        <v>1</v>
      </c>
      <c r="DZ954" t="s">
        <v>3</v>
      </c>
      <c r="EA954" t="s">
        <v>3</v>
      </c>
      <c r="EB954" t="s">
        <v>3</v>
      </c>
      <c r="EC954" t="s">
        <v>3</v>
      </c>
      <c r="EE954">
        <v>342529044</v>
      </c>
      <c r="EF954">
        <v>2</v>
      </c>
      <c r="EG954" t="s">
        <v>588</v>
      </c>
      <c r="EH954">
        <v>4</v>
      </c>
      <c r="EI954" t="s">
        <v>873</v>
      </c>
      <c r="EJ954">
        <v>1</v>
      </c>
      <c r="EK954">
        <v>4001</v>
      </c>
      <c r="EL954" t="s">
        <v>873</v>
      </c>
      <c r="EM954" t="s">
        <v>874</v>
      </c>
      <c r="EO954" t="s">
        <v>3</v>
      </c>
      <c r="EQ954">
        <v>131072</v>
      </c>
      <c r="ER954">
        <v>0</v>
      </c>
      <c r="ES954">
        <v>0</v>
      </c>
      <c r="ET954">
        <v>0</v>
      </c>
      <c r="EU954">
        <v>0</v>
      </c>
      <c r="EV954">
        <v>0</v>
      </c>
      <c r="EW954">
        <v>0.26</v>
      </c>
      <c r="EX954">
        <v>0.52</v>
      </c>
      <c r="EY954">
        <v>0</v>
      </c>
      <c r="FQ954">
        <v>0</v>
      </c>
      <c r="FR954">
        <v>0</v>
      </c>
      <c r="FS954">
        <v>0</v>
      </c>
      <c r="FX954">
        <v>106</v>
      </c>
      <c r="FY954">
        <v>45</v>
      </c>
      <c r="GA954" t="s">
        <v>3</v>
      </c>
      <c r="GD954">
        <v>1</v>
      </c>
      <c r="GF954">
        <v>-2046493958</v>
      </c>
      <c r="GG954">
        <v>2</v>
      </c>
      <c r="GH954">
        <v>1</v>
      </c>
      <c r="GI954">
        <v>-2</v>
      </c>
      <c r="GJ954">
        <v>0</v>
      </c>
      <c r="GK954">
        <v>0</v>
      </c>
      <c r="GL954">
        <f>ROUND(IF(AND(BH954=3,BI954=3,FS954&lt;&gt;0),P954,0),2)</f>
        <v>0</v>
      </c>
      <c r="GM954">
        <f>ROUND(O954+X954+Y954,2)+GX954</f>
        <v>2784.28</v>
      </c>
      <c r="GN954">
        <f>IF(OR(BI954=0,BI954=1),GM954-GX954,0)</f>
        <v>2784.28</v>
      </c>
      <c r="GO954">
        <f>IF(BI954=2,GM954-GX954,0)</f>
        <v>0</v>
      </c>
      <c r="GP954">
        <f>IF(BI954=4,GM954-GX954,0)</f>
        <v>0</v>
      </c>
      <c r="GR954">
        <v>0</v>
      </c>
      <c r="GS954">
        <v>3</v>
      </c>
      <c r="GT954">
        <v>0</v>
      </c>
      <c r="GU954" t="s">
        <v>3</v>
      </c>
      <c r="GV954">
        <f>ROUND((GT954),6)</f>
        <v>0</v>
      </c>
      <c r="GW954">
        <v>1</v>
      </c>
      <c r="GX954">
        <f>ROUND(HC954*I954,2)</f>
        <v>0</v>
      </c>
      <c r="HA954">
        <v>0</v>
      </c>
      <c r="HB954">
        <v>0</v>
      </c>
      <c r="HC954">
        <f>GV954*GW954</f>
        <v>0</v>
      </c>
      <c r="HE954" t="s">
        <v>3</v>
      </c>
      <c r="HF954" t="s">
        <v>3</v>
      </c>
      <c r="HM954" t="s">
        <v>3</v>
      </c>
      <c r="HN954" t="s">
        <v>875</v>
      </c>
      <c r="HO954" t="s">
        <v>876</v>
      </c>
      <c r="HP954" t="s">
        <v>873</v>
      </c>
      <c r="HQ954" t="s">
        <v>873</v>
      </c>
      <c r="HS954">
        <v>0</v>
      </c>
      <c r="IK954">
        <v>0</v>
      </c>
    </row>
    <row r="956" spans="1:245" x14ac:dyDescent="0.25">
      <c r="A956" s="2">
        <v>51</v>
      </c>
      <c r="B956" s="2">
        <f>B948</f>
        <v>1</v>
      </c>
      <c r="C956" s="2">
        <f>A948</f>
        <v>4</v>
      </c>
      <c r="D956" s="2">
        <f>ROW(A948)</f>
        <v>948</v>
      </c>
      <c r="E956" s="2"/>
      <c r="F956" s="2" t="str">
        <f>IF(F948&lt;&gt;"",F948,"")</f>
        <v>Новый раздел</v>
      </c>
      <c r="G956" s="2" t="str">
        <f>IF(G948&lt;&gt;"",G948,"")</f>
        <v>21. Работы, связанные с организацией прокола</v>
      </c>
      <c r="H956" s="2">
        <v>0</v>
      </c>
      <c r="I956" s="2"/>
      <c r="J956" s="2"/>
      <c r="K956" s="2"/>
      <c r="L956" s="2"/>
      <c r="M956" s="2"/>
      <c r="N956" s="2"/>
      <c r="O956" s="2">
        <f t="shared" ref="O956:T956" si="595">ROUND(AB956,2)</f>
        <v>6083.69</v>
      </c>
      <c r="P956" s="2">
        <f t="shared" si="595"/>
        <v>0</v>
      </c>
      <c r="Q956" s="2">
        <f t="shared" si="595"/>
        <v>4383.32</v>
      </c>
      <c r="R956" s="2">
        <f t="shared" si="595"/>
        <v>1134.0899999999999</v>
      </c>
      <c r="S956" s="2">
        <f t="shared" si="595"/>
        <v>566.28</v>
      </c>
      <c r="T956" s="2">
        <f t="shared" si="595"/>
        <v>0</v>
      </c>
      <c r="U956" s="2">
        <f>AH956</f>
        <v>0.89315</v>
      </c>
      <c r="V956" s="2">
        <f>AI956</f>
        <v>1.6500049999999999</v>
      </c>
      <c r="W956" s="2">
        <f>ROUND(AJ956,2)</f>
        <v>0</v>
      </c>
      <c r="X956" s="2">
        <f>ROUND(AK956,2)</f>
        <v>1802.39</v>
      </c>
      <c r="Y956" s="2">
        <f>ROUND(AL956,2)</f>
        <v>765.16</v>
      </c>
      <c r="Z956" s="2"/>
      <c r="AA956" s="2"/>
      <c r="AB956" s="2">
        <f>ROUND(SUMIF(AA952:AA954,"=381997917",O952:O954),2)</f>
        <v>6083.69</v>
      </c>
      <c r="AC956" s="2">
        <f>ROUND(SUMIF(AA952:AA954,"=381997917",P952:P954),2)</f>
        <v>0</v>
      </c>
      <c r="AD956" s="2">
        <f>ROUND(SUMIF(AA952:AA954,"=381997917",Q952:Q954),2)</f>
        <v>4383.32</v>
      </c>
      <c r="AE956" s="2">
        <f>ROUND(SUMIF(AA952:AA954,"=381997917",R952:R954),2)</f>
        <v>1134.0899999999999</v>
      </c>
      <c r="AF956" s="2">
        <f>ROUND(SUMIF(AA952:AA954,"=381997917",S952:S954),2)</f>
        <v>566.28</v>
      </c>
      <c r="AG956" s="2">
        <f>ROUND(SUMIF(AA952:AA954,"=381997917",T952:T954),2)</f>
        <v>0</v>
      </c>
      <c r="AH956" s="2">
        <f>SUMIF(AA952:AA954,"=381997917",U952:U954)</f>
        <v>0.89315</v>
      </c>
      <c r="AI956" s="2">
        <f>SUMIF(AA952:AA954,"=381997917",V952:V954)</f>
        <v>1.6500049999999999</v>
      </c>
      <c r="AJ956" s="2">
        <f>ROUND(SUMIF(AA952:AA954,"=381997917",W952:W954),2)</f>
        <v>0</v>
      </c>
      <c r="AK956" s="2">
        <f>ROUND(SUMIF(AA952:AA954,"=381997917",X952:X954),2)</f>
        <v>1802.39</v>
      </c>
      <c r="AL956" s="2">
        <f>ROUND(SUMIF(AA952:AA954,"=381997917",Y952:Y954),2)</f>
        <v>765.16</v>
      </c>
      <c r="AM956" s="2"/>
      <c r="AN956" s="2"/>
      <c r="AO956" s="2">
        <f t="shared" ref="AO956:BD956" si="596">ROUND(BX956,2)</f>
        <v>0</v>
      </c>
      <c r="AP956" s="2">
        <f t="shared" si="596"/>
        <v>0</v>
      </c>
      <c r="AQ956" s="2">
        <f t="shared" si="596"/>
        <v>0</v>
      </c>
      <c r="AR956" s="2">
        <f t="shared" si="596"/>
        <v>8651.24</v>
      </c>
      <c r="AS956" s="2">
        <f t="shared" si="596"/>
        <v>8651.24</v>
      </c>
      <c r="AT956" s="2">
        <f t="shared" si="596"/>
        <v>0</v>
      </c>
      <c r="AU956" s="2">
        <f t="shared" si="596"/>
        <v>0</v>
      </c>
      <c r="AV956" s="2">
        <f t="shared" si="596"/>
        <v>0</v>
      </c>
      <c r="AW956" s="2">
        <f t="shared" si="596"/>
        <v>0</v>
      </c>
      <c r="AX956" s="2">
        <f t="shared" si="596"/>
        <v>0</v>
      </c>
      <c r="AY956" s="2">
        <f t="shared" si="596"/>
        <v>0</v>
      </c>
      <c r="AZ956" s="2">
        <f t="shared" si="596"/>
        <v>0</v>
      </c>
      <c r="BA956" s="2">
        <f t="shared" si="596"/>
        <v>0</v>
      </c>
      <c r="BB956" s="2">
        <f t="shared" si="596"/>
        <v>0</v>
      </c>
      <c r="BC956" s="2">
        <f t="shared" si="596"/>
        <v>0</v>
      </c>
      <c r="BD956" s="2">
        <f t="shared" si="596"/>
        <v>0</v>
      </c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>
        <f>ROUND(SUMIF(AA952:AA954,"=381997917",FQ952:FQ954),2)</f>
        <v>0</v>
      </c>
      <c r="BY956" s="2">
        <f>ROUND(SUMIF(AA952:AA954,"=381997917",FR952:FR954),2)</f>
        <v>0</v>
      </c>
      <c r="BZ956" s="2">
        <f>ROUND(SUMIF(AA952:AA954,"=381997917",GL952:GL954),2)</f>
        <v>0</v>
      </c>
      <c r="CA956" s="2">
        <f>ROUND(SUMIF(AA952:AA954,"=381997917",GM952:GM954),2)</f>
        <v>8651.24</v>
      </c>
      <c r="CB956" s="2">
        <f>ROUND(SUMIF(AA952:AA954,"=381997917",GN952:GN954),2)</f>
        <v>8651.24</v>
      </c>
      <c r="CC956" s="2">
        <f>ROUND(SUMIF(AA952:AA954,"=381997917",GO952:GO954),2)</f>
        <v>0</v>
      </c>
      <c r="CD956" s="2">
        <f>ROUND(SUMIF(AA952:AA954,"=381997917",GP952:GP954),2)</f>
        <v>0</v>
      </c>
      <c r="CE956" s="2">
        <f>AC956-BX956</f>
        <v>0</v>
      </c>
      <c r="CF956" s="2">
        <f>AC956-BY956</f>
        <v>0</v>
      </c>
      <c r="CG956" s="2">
        <f>BX956-BZ956</f>
        <v>0</v>
      </c>
      <c r="CH956" s="2">
        <f>AC956-BX956-BY956+BZ956</f>
        <v>0</v>
      </c>
      <c r="CI956" s="2">
        <f>BY956-BZ956</f>
        <v>0</v>
      </c>
      <c r="CJ956" s="2">
        <f>ROUND(SUMIF(AA952:AA954,"=381997917",GX952:GX954),2)</f>
        <v>0</v>
      </c>
      <c r="CK956" s="2">
        <f>ROUND(SUMIF(AA952:AA954,"=381997917",GY952:GY954),2)</f>
        <v>0</v>
      </c>
      <c r="CL956" s="2">
        <f>ROUND(SUMIF(AA952:AA954,"=381997917",GZ952:GZ954),2)</f>
        <v>0</v>
      </c>
      <c r="CM956" s="2">
        <f>ROUND(SUMIF(AA952:AA954,"=381997917",HD952:HD954),2)</f>
        <v>0</v>
      </c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3"/>
      <c r="DH956" s="3"/>
      <c r="DI956" s="3"/>
      <c r="DJ956" s="3"/>
      <c r="DK956" s="3"/>
      <c r="DL956" s="3"/>
      <c r="DM956" s="3"/>
      <c r="DN956" s="3"/>
      <c r="DO956" s="3"/>
      <c r="DP956" s="3"/>
      <c r="DQ956" s="3"/>
      <c r="DR956" s="3"/>
      <c r="DS956" s="3"/>
      <c r="DT956" s="3"/>
      <c r="DU956" s="3"/>
      <c r="DV956" s="3"/>
      <c r="DW956" s="3"/>
      <c r="DX956" s="3"/>
      <c r="DY956" s="3"/>
      <c r="DZ956" s="3"/>
      <c r="EA956" s="3"/>
      <c r="EB956" s="3"/>
      <c r="EC956" s="3"/>
      <c r="ED956" s="3"/>
      <c r="EE956" s="3"/>
      <c r="EF956" s="3"/>
      <c r="EG956" s="3"/>
      <c r="EH956" s="3"/>
      <c r="EI956" s="3"/>
      <c r="EJ956" s="3"/>
      <c r="EK956" s="3"/>
      <c r="EL956" s="3"/>
      <c r="EM956" s="3"/>
      <c r="EN956" s="3"/>
      <c r="EO956" s="3"/>
      <c r="EP956" s="3"/>
      <c r="EQ956" s="3"/>
      <c r="ER956" s="3"/>
      <c r="ES956" s="3"/>
      <c r="ET956" s="3"/>
      <c r="EU956" s="3"/>
      <c r="EV956" s="3"/>
      <c r="EW956" s="3"/>
      <c r="EX956" s="3"/>
      <c r="EY956" s="3"/>
      <c r="EZ956" s="3"/>
      <c r="FA956" s="3"/>
      <c r="FB956" s="3"/>
      <c r="FC956" s="3"/>
      <c r="FD956" s="3"/>
      <c r="FE956" s="3"/>
      <c r="FF956" s="3"/>
      <c r="FG956" s="3"/>
      <c r="FH956" s="3"/>
      <c r="FI956" s="3"/>
      <c r="FJ956" s="3"/>
      <c r="FK956" s="3"/>
      <c r="FL956" s="3"/>
      <c r="FM956" s="3"/>
      <c r="FN956" s="3"/>
      <c r="FO956" s="3"/>
      <c r="FP956" s="3"/>
      <c r="FQ956" s="3"/>
      <c r="FR956" s="3"/>
      <c r="FS956" s="3"/>
      <c r="FT956" s="3"/>
      <c r="FU956" s="3"/>
      <c r="FV956" s="3"/>
      <c r="FW956" s="3"/>
      <c r="FX956" s="3"/>
      <c r="FY956" s="3"/>
      <c r="FZ956" s="3"/>
      <c r="GA956" s="3"/>
      <c r="GB956" s="3"/>
      <c r="GC956" s="3"/>
      <c r="GD956" s="3"/>
      <c r="GE956" s="3"/>
      <c r="GF956" s="3"/>
      <c r="GG956" s="3"/>
      <c r="GH956" s="3"/>
      <c r="GI956" s="3"/>
      <c r="GJ956" s="3"/>
      <c r="GK956" s="3"/>
      <c r="GL956" s="3"/>
      <c r="GM956" s="3"/>
      <c r="GN956" s="3"/>
      <c r="GO956" s="3"/>
      <c r="GP956" s="3"/>
      <c r="GQ956" s="3"/>
      <c r="GR956" s="3"/>
      <c r="GS956" s="3"/>
      <c r="GT956" s="3"/>
      <c r="GU956" s="3"/>
      <c r="GV956" s="3"/>
      <c r="GW956" s="3"/>
      <c r="GX956" s="3">
        <v>0</v>
      </c>
    </row>
    <row r="958" spans="1:245" x14ac:dyDescent="0.25">
      <c r="A958" s="4">
        <v>50</v>
      </c>
      <c r="B958" s="4">
        <v>0</v>
      </c>
      <c r="C958" s="4">
        <v>0</v>
      </c>
      <c r="D958" s="4">
        <v>1</v>
      </c>
      <c r="E958" s="4">
        <v>201</v>
      </c>
      <c r="F958" s="4">
        <f>ROUND(Source!O956,O958)</f>
        <v>6083.69</v>
      </c>
      <c r="G958" s="4" t="s">
        <v>43</v>
      </c>
      <c r="H958" s="4" t="s">
        <v>44</v>
      </c>
      <c r="I958" s="4"/>
      <c r="J958" s="4"/>
      <c r="K958" s="4">
        <v>201</v>
      </c>
      <c r="L958" s="4">
        <v>1</v>
      </c>
      <c r="M958" s="4">
        <v>3</v>
      </c>
      <c r="N958" s="4" t="s">
        <v>3</v>
      </c>
      <c r="O958" s="4">
        <v>2</v>
      </c>
      <c r="P958" s="4"/>
      <c r="Q958" s="4"/>
      <c r="R958" s="4"/>
      <c r="S958" s="4"/>
      <c r="T958" s="4"/>
      <c r="U958" s="4"/>
      <c r="V958" s="4"/>
      <c r="W958" s="4">
        <v>6083.69</v>
      </c>
      <c r="X958" s="4">
        <v>1</v>
      </c>
      <c r="Y958" s="4">
        <v>6083.69</v>
      </c>
      <c r="Z958" s="4"/>
      <c r="AA958" s="4"/>
      <c r="AB958" s="4"/>
    </row>
    <row r="959" spans="1:245" x14ac:dyDescent="0.25">
      <c r="A959" s="4">
        <v>50</v>
      </c>
      <c r="B959" s="4">
        <v>0</v>
      </c>
      <c r="C959" s="4">
        <v>0</v>
      </c>
      <c r="D959" s="4">
        <v>1</v>
      </c>
      <c r="E959" s="4">
        <v>202</v>
      </c>
      <c r="F959" s="4">
        <f>ROUND(Source!P956,O959)</f>
        <v>0</v>
      </c>
      <c r="G959" s="4" t="s">
        <v>45</v>
      </c>
      <c r="H959" s="4" t="s">
        <v>46</v>
      </c>
      <c r="I959" s="4"/>
      <c r="J959" s="4"/>
      <c r="K959" s="4">
        <v>202</v>
      </c>
      <c r="L959" s="4">
        <v>2</v>
      </c>
      <c r="M959" s="4">
        <v>3</v>
      </c>
      <c r="N959" s="4" t="s">
        <v>3</v>
      </c>
      <c r="O959" s="4">
        <v>2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45" x14ac:dyDescent="0.25">
      <c r="A960" s="4">
        <v>50</v>
      </c>
      <c r="B960" s="4">
        <v>0</v>
      </c>
      <c r="C960" s="4">
        <v>0</v>
      </c>
      <c r="D960" s="4">
        <v>1</v>
      </c>
      <c r="E960" s="4">
        <v>222</v>
      </c>
      <c r="F960" s="4">
        <f>ROUND(Source!AO956,O960)</f>
        <v>0</v>
      </c>
      <c r="G960" s="4" t="s">
        <v>47</v>
      </c>
      <c r="H960" s="4" t="s">
        <v>48</v>
      </c>
      <c r="I960" s="4"/>
      <c r="J960" s="4"/>
      <c r="K960" s="4">
        <v>222</v>
      </c>
      <c r="L960" s="4">
        <v>3</v>
      </c>
      <c r="M960" s="4">
        <v>3</v>
      </c>
      <c r="N960" s="4" t="s">
        <v>3</v>
      </c>
      <c r="O960" s="4">
        <v>2</v>
      </c>
      <c r="P960" s="4"/>
      <c r="Q960" s="4"/>
      <c r="R960" s="4"/>
      <c r="S960" s="4"/>
      <c r="T960" s="4"/>
      <c r="U960" s="4"/>
      <c r="V960" s="4"/>
      <c r="W960" s="4">
        <v>0</v>
      </c>
      <c r="X960" s="4">
        <v>1</v>
      </c>
      <c r="Y960" s="4">
        <v>0</v>
      </c>
      <c r="Z960" s="4"/>
      <c r="AA960" s="4"/>
      <c r="AB960" s="4"/>
    </row>
    <row r="961" spans="1:28" x14ac:dyDescent="0.25">
      <c r="A961" s="4">
        <v>50</v>
      </c>
      <c r="B961" s="4">
        <v>0</v>
      </c>
      <c r="C961" s="4">
        <v>0</v>
      </c>
      <c r="D961" s="4">
        <v>1</v>
      </c>
      <c r="E961" s="4">
        <v>225</v>
      </c>
      <c r="F961" s="4">
        <f>ROUND(Source!AV956,O961)</f>
        <v>0</v>
      </c>
      <c r="G961" s="4" t="s">
        <v>49</v>
      </c>
      <c r="H961" s="4" t="s">
        <v>50</v>
      </c>
      <c r="I961" s="4"/>
      <c r="J961" s="4"/>
      <c r="K961" s="4">
        <v>225</v>
      </c>
      <c r="L961" s="4">
        <v>4</v>
      </c>
      <c r="M961" s="4">
        <v>3</v>
      </c>
      <c r="N961" s="4" t="s">
        <v>3</v>
      </c>
      <c r="O961" s="4">
        <v>2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8" x14ac:dyDescent="0.25">
      <c r="A962" s="4">
        <v>50</v>
      </c>
      <c r="B962" s="4">
        <v>0</v>
      </c>
      <c r="C962" s="4">
        <v>0</v>
      </c>
      <c r="D962" s="4">
        <v>1</v>
      </c>
      <c r="E962" s="4">
        <v>226</v>
      </c>
      <c r="F962" s="4">
        <f>ROUND(Source!AW956,O962)</f>
        <v>0</v>
      </c>
      <c r="G962" s="4" t="s">
        <v>51</v>
      </c>
      <c r="H962" s="4" t="s">
        <v>52</v>
      </c>
      <c r="I962" s="4"/>
      <c r="J962" s="4"/>
      <c r="K962" s="4">
        <v>226</v>
      </c>
      <c r="L962" s="4">
        <v>5</v>
      </c>
      <c r="M962" s="4">
        <v>3</v>
      </c>
      <c r="N962" s="4" t="s">
        <v>3</v>
      </c>
      <c r="O962" s="4">
        <v>2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8" x14ac:dyDescent="0.25">
      <c r="A963" s="4">
        <v>50</v>
      </c>
      <c r="B963" s="4">
        <v>0</v>
      </c>
      <c r="C963" s="4">
        <v>0</v>
      </c>
      <c r="D963" s="4">
        <v>1</v>
      </c>
      <c r="E963" s="4">
        <v>227</v>
      </c>
      <c r="F963" s="4">
        <f>ROUND(Source!AX956,O963)</f>
        <v>0</v>
      </c>
      <c r="G963" s="4" t="s">
        <v>53</v>
      </c>
      <c r="H963" s="4" t="s">
        <v>54</v>
      </c>
      <c r="I963" s="4"/>
      <c r="J963" s="4"/>
      <c r="K963" s="4">
        <v>227</v>
      </c>
      <c r="L963" s="4">
        <v>6</v>
      </c>
      <c r="M963" s="4">
        <v>3</v>
      </c>
      <c r="N963" s="4" t="s">
        <v>3</v>
      </c>
      <c r="O963" s="4">
        <v>2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8" x14ac:dyDescent="0.25">
      <c r="A964" s="4">
        <v>50</v>
      </c>
      <c r="B964" s="4">
        <v>0</v>
      </c>
      <c r="C964" s="4">
        <v>0</v>
      </c>
      <c r="D964" s="4">
        <v>1</v>
      </c>
      <c r="E964" s="4">
        <v>228</v>
      </c>
      <c r="F964" s="4">
        <f>ROUND(Source!AY956,O964)</f>
        <v>0</v>
      </c>
      <c r="G964" s="4" t="s">
        <v>55</v>
      </c>
      <c r="H964" s="4" t="s">
        <v>56</v>
      </c>
      <c r="I964" s="4"/>
      <c r="J964" s="4"/>
      <c r="K964" s="4">
        <v>228</v>
      </c>
      <c r="L964" s="4">
        <v>7</v>
      </c>
      <c r="M964" s="4">
        <v>3</v>
      </c>
      <c r="N964" s="4" t="s">
        <v>3</v>
      </c>
      <c r="O964" s="4">
        <v>2</v>
      </c>
      <c r="P964" s="4"/>
      <c r="Q964" s="4"/>
      <c r="R964" s="4"/>
      <c r="S964" s="4"/>
      <c r="T964" s="4"/>
      <c r="U964" s="4"/>
      <c r="V964" s="4"/>
      <c r="W964" s="4">
        <v>0</v>
      </c>
      <c r="X964" s="4">
        <v>1</v>
      </c>
      <c r="Y964" s="4">
        <v>0</v>
      </c>
      <c r="Z964" s="4"/>
      <c r="AA964" s="4"/>
      <c r="AB964" s="4"/>
    </row>
    <row r="965" spans="1:28" x14ac:dyDescent="0.25">
      <c r="A965" s="4">
        <v>50</v>
      </c>
      <c r="B965" s="4">
        <v>0</v>
      </c>
      <c r="C965" s="4">
        <v>0</v>
      </c>
      <c r="D965" s="4">
        <v>1</v>
      </c>
      <c r="E965" s="4">
        <v>216</v>
      </c>
      <c r="F965" s="4">
        <f>ROUND(Source!AP956,O965)</f>
        <v>0</v>
      </c>
      <c r="G965" s="4" t="s">
        <v>57</v>
      </c>
      <c r="H965" s="4" t="s">
        <v>58</v>
      </c>
      <c r="I965" s="4"/>
      <c r="J965" s="4"/>
      <c r="K965" s="4">
        <v>216</v>
      </c>
      <c r="L965" s="4">
        <v>8</v>
      </c>
      <c r="M965" s="4">
        <v>3</v>
      </c>
      <c r="N965" s="4" t="s">
        <v>3</v>
      </c>
      <c r="O965" s="4">
        <v>2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8" x14ac:dyDescent="0.25">
      <c r="A966" s="4">
        <v>50</v>
      </c>
      <c r="B966" s="4">
        <v>0</v>
      </c>
      <c r="C966" s="4">
        <v>0</v>
      </c>
      <c r="D966" s="4">
        <v>1</v>
      </c>
      <c r="E966" s="4">
        <v>223</v>
      </c>
      <c r="F966" s="4">
        <f>ROUND(Source!AQ956,O966)</f>
        <v>0</v>
      </c>
      <c r="G966" s="4" t="s">
        <v>59</v>
      </c>
      <c r="H966" s="4" t="s">
        <v>60</v>
      </c>
      <c r="I966" s="4"/>
      <c r="J966" s="4"/>
      <c r="K966" s="4">
        <v>223</v>
      </c>
      <c r="L966" s="4">
        <v>9</v>
      </c>
      <c r="M966" s="4">
        <v>3</v>
      </c>
      <c r="N966" s="4" t="s">
        <v>3</v>
      </c>
      <c r="O966" s="4">
        <v>2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8" x14ac:dyDescent="0.25">
      <c r="A967" s="4">
        <v>50</v>
      </c>
      <c r="B967" s="4">
        <v>0</v>
      </c>
      <c r="C967" s="4">
        <v>0</v>
      </c>
      <c r="D967" s="4">
        <v>1</v>
      </c>
      <c r="E967" s="4">
        <v>229</v>
      </c>
      <c r="F967" s="4">
        <f>ROUND(Source!AZ956,O967)</f>
        <v>0</v>
      </c>
      <c r="G967" s="4" t="s">
        <v>61</v>
      </c>
      <c r="H967" s="4" t="s">
        <v>62</v>
      </c>
      <c r="I967" s="4"/>
      <c r="J967" s="4"/>
      <c r="K967" s="4">
        <v>229</v>
      </c>
      <c r="L967" s="4">
        <v>10</v>
      </c>
      <c r="M967" s="4">
        <v>3</v>
      </c>
      <c r="N967" s="4" t="s">
        <v>3</v>
      </c>
      <c r="O967" s="4">
        <v>2</v>
      </c>
      <c r="P967" s="4"/>
      <c r="Q967" s="4"/>
      <c r="R967" s="4"/>
      <c r="S967" s="4"/>
      <c r="T967" s="4"/>
      <c r="U967" s="4"/>
      <c r="V967" s="4"/>
      <c r="W967" s="4">
        <v>0</v>
      </c>
      <c r="X967" s="4">
        <v>1</v>
      </c>
      <c r="Y967" s="4">
        <v>0</v>
      </c>
      <c r="Z967" s="4"/>
      <c r="AA967" s="4"/>
      <c r="AB967" s="4"/>
    </row>
    <row r="968" spans="1:28" x14ac:dyDescent="0.25">
      <c r="A968" s="4">
        <v>50</v>
      </c>
      <c r="B968" s="4">
        <v>0</v>
      </c>
      <c r="C968" s="4">
        <v>0</v>
      </c>
      <c r="D968" s="4">
        <v>1</v>
      </c>
      <c r="E968" s="4">
        <v>203</v>
      </c>
      <c r="F968" s="4">
        <f>ROUND(Source!Q956,O968)</f>
        <v>4383.32</v>
      </c>
      <c r="G968" s="4" t="s">
        <v>63</v>
      </c>
      <c r="H968" s="4" t="s">
        <v>64</v>
      </c>
      <c r="I968" s="4"/>
      <c r="J968" s="4"/>
      <c r="K968" s="4">
        <v>203</v>
      </c>
      <c r="L968" s="4">
        <v>11</v>
      </c>
      <c r="M968" s="4">
        <v>3</v>
      </c>
      <c r="N968" s="4" t="s">
        <v>3</v>
      </c>
      <c r="O968" s="4">
        <v>2</v>
      </c>
      <c r="P968" s="4"/>
      <c r="Q968" s="4"/>
      <c r="R968" s="4"/>
      <c r="S968" s="4"/>
      <c r="T968" s="4"/>
      <c r="U968" s="4"/>
      <c r="V968" s="4"/>
      <c r="W968" s="4">
        <v>4383.32</v>
      </c>
      <c r="X968" s="4">
        <v>1</v>
      </c>
      <c r="Y968" s="4">
        <v>4383.32</v>
      </c>
      <c r="Z968" s="4"/>
      <c r="AA968" s="4"/>
      <c r="AB968" s="4"/>
    </row>
    <row r="969" spans="1:28" x14ac:dyDescent="0.25">
      <c r="A969" s="4">
        <v>50</v>
      </c>
      <c r="B969" s="4">
        <v>0</v>
      </c>
      <c r="C969" s="4">
        <v>0</v>
      </c>
      <c r="D969" s="4">
        <v>1</v>
      </c>
      <c r="E969" s="4">
        <v>231</v>
      </c>
      <c r="F969" s="4">
        <f>ROUND(Source!BB956,O969)</f>
        <v>0</v>
      </c>
      <c r="G969" s="4" t="s">
        <v>65</v>
      </c>
      <c r="H969" s="4" t="s">
        <v>66</v>
      </c>
      <c r="I969" s="4"/>
      <c r="J969" s="4"/>
      <c r="K969" s="4">
        <v>231</v>
      </c>
      <c r="L969" s="4">
        <v>12</v>
      </c>
      <c r="M969" s="4">
        <v>3</v>
      </c>
      <c r="N969" s="4" t="s">
        <v>3</v>
      </c>
      <c r="O969" s="4">
        <v>2</v>
      </c>
      <c r="P969" s="4"/>
      <c r="Q969" s="4"/>
      <c r="R969" s="4"/>
      <c r="S969" s="4"/>
      <c r="T969" s="4"/>
      <c r="U969" s="4"/>
      <c r="V969" s="4"/>
      <c r="W969" s="4">
        <v>0</v>
      </c>
      <c r="X969" s="4">
        <v>1</v>
      </c>
      <c r="Y969" s="4">
        <v>0</v>
      </c>
      <c r="Z969" s="4"/>
      <c r="AA969" s="4"/>
      <c r="AB969" s="4"/>
    </row>
    <row r="970" spans="1:28" x14ac:dyDescent="0.25">
      <c r="A970" s="4">
        <v>50</v>
      </c>
      <c r="B970" s="4">
        <v>0</v>
      </c>
      <c r="C970" s="4">
        <v>0</v>
      </c>
      <c r="D970" s="4">
        <v>1</v>
      </c>
      <c r="E970" s="4">
        <v>204</v>
      </c>
      <c r="F970" s="4">
        <f>ROUND(Source!R956,O970)</f>
        <v>1134.0899999999999</v>
      </c>
      <c r="G970" s="4" t="s">
        <v>67</v>
      </c>
      <c r="H970" s="4" t="s">
        <v>68</v>
      </c>
      <c r="I970" s="4"/>
      <c r="J970" s="4"/>
      <c r="K970" s="4">
        <v>204</v>
      </c>
      <c r="L970" s="4">
        <v>13</v>
      </c>
      <c r="M970" s="4">
        <v>3</v>
      </c>
      <c r="N970" s="4" t="s">
        <v>3</v>
      </c>
      <c r="O970" s="4">
        <v>2</v>
      </c>
      <c r="P970" s="4"/>
      <c r="Q970" s="4"/>
      <c r="R970" s="4"/>
      <c r="S970" s="4"/>
      <c r="T970" s="4"/>
      <c r="U970" s="4"/>
      <c r="V970" s="4"/>
      <c r="W970" s="4">
        <v>1134.0900000000001</v>
      </c>
      <c r="X970" s="4">
        <v>1</v>
      </c>
      <c r="Y970" s="4">
        <v>1134.0900000000001</v>
      </c>
      <c r="Z970" s="4"/>
      <c r="AA970" s="4"/>
      <c r="AB970" s="4"/>
    </row>
    <row r="971" spans="1:28" x14ac:dyDescent="0.25">
      <c r="A971" s="4">
        <v>50</v>
      </c>
      <c r="B971" s="4">
        <v>0</v>
      </c>
      <c r="C971" s="4">
        <v>0</v>
      </c>
      <c r="D971" s="4">
        <v>1</v>
      </c>
      <c r="E971" s="4">
        <v>205</v>
      </c>
      <c r="F971" s="4">
        <f>ROUND(Source!S956,O971)</f>
        <v>566.28</v>
      </c>
      <c r="G971" s="4" t="s">
        <v>69</v>
      </c>
      <c r="H971" s="4" t="s">
        <v>70</v>
      </c>
      <c r="I971" s="4"/>
      <c r="J971" s="4"/>
      <c r="K971" s="4">
        <v>205</v>
      </c>
      <c r="L971" s="4">
        <v>14</v>
      </c>
      <c r="M971" s="4">
        <v>3</v>
      </c>
      <c r="N971" s="4" t="s">
        <v>3</v>
      </c>
      <c r="O971" s="4">
        <v>2</v>
      </c>
      <c r="P971" s="4"/>
      <c r="Q971" s="4"/>
      <c r="R971" s="4"/>
      <c r="S971" s="4"/>
      <c r="T971" s="4"/>
      <c r="U971" s="4"/>
      <c r="V971" s="4"/>
      <c r="W971" s="4">
        <v>566.28</v>
      </c>
      <c r="X971" s="4">
        <v>1</v>
      </c>
      <c r="Y971" s="4">
        <v>566.28</v>
      </c>
      <c r="Z971" s="4"/>
      <c r="AA971" s="4"/>
      <c r="AB971" s="4"/>
    </row>
    <row r="972" spans="1:28" x14ac:dyDescent="0.25">
      <c r="A972" s="4">
        <v>50</v>
      </c>
      <c r="B972" s="4">
        <v>0</v>
      </c>
      <c r="C972" s="4">
        <v>0</v>
      </c>
      <c r="D972" s="4">
        <v>1</v>
      </c>
      <c r="E972" s="4">
        <v>232</v>
      </c>
      <c r="F972" s="4">
        <f>ROUND(Source!BC956,O972)</f>
        <v>0</v>
      </c>
      <c r="G972" s="4" t="s">
        <v>71</v>
      </c>
      <c r="H972" s="4" t="s">
        <v>72</v>
      </c>
      <c r="I972" s="4"/>
      <c r="J972" s="4"/>
      <c r="K972" s="4">
        <v>232</v>
      </c>
      <c r="L972" s="4">
        <v>15</v>
      </c>
      <c r="M972" s="4">
        <v>3</v>
      </c>
      <c r="N972" s="4" t="s">
        <v>3</v>
      </c>
      <c r="O972" s="4">
        <v>2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 x14ac:dyDescent="0.25">
      <c r="A973" s="4">
        <v>50</v>
      </c>
      <c r="B973" s="4">
        <v>0</v>
      </c>
      <c r="C973" s="4">
        <v>0</v>
      </c>
      <c r="D973" s="4">
        <v>1</v>
      </c>
      <c r="E973" s="4">
        <v>214</v>
      </c>
      <c r="F973" s="4">
        <f>ROUND(Source!AS956,O973)</f>
        <v>8651.24</v>
      </c>
      <c r="G973" s="4" t="s">
        <v>73</v>
      </c>
      <c r="H973" s="4" t="s">
        <v>74</v>
      </c>
      <c r="I973" s="4"/>
      <c r="J973" s="4"/>
      <c r="K973" s="4">
        <v>214</v>
      </c>
      <c r="L973" s="4">
        <v>16</v>
      </c>
      <c r="M973" s="4">
        <v>3</v>
      </c>
      <c r="N973" s="4" t="s">
        <v>3</v>
      </c>
      <c r="O973" s="4">
        <v>2</v>
      </c>
      <c r="P973" s="4"/>
      <c r="Q973" s="4"/>
      <c r="R973" s="4"/>
      <c r="S973" s="4"/>
      <c r="T973" s="4"/>
      <c r="U973" s="4"/>
      <c r="V973" s="4"/>
      <c r="W973" s="4">
        <v>8651.24</v>
      </c>
      <c r="X973" s="4">
        <v>1</v>
      </c>
      <c r="Y973" s="4">
        <v>8651.24</v>
      </c>
      <c r="Z973" s="4"/>
      <c r="AA973" s="4"/>
      <c r="AB973" s="4"/>
    </row>
    <row r="974" spans="1:28" x14ac:dyDescent="0.25">
      <c r="A974" s="4">
        <v>50</v>
      </c>
      <c r="B974" s="4">
        <v>0</v>
      </c>
      <c r="C974" s="4">
        <v>0</v>
      </c>
      <c r="D974" s="4">
        <v>1</v>
      </c>
      <c r="E974" s="4">
        <v>215</v>
      </c>
      <c r="F974" s="4">
        <f>ROUND(Source!AT956,O974)</f>
        <v>0</v>
      </c>
      <c r="G974" s="4" t="s">
        <v>75</v>
      </c>
      <c r="H974" s="4" t="s">
        <v>76</v>
      </c>
      <c r="I974" s="4"/>
      <c r="J974" s="4"/>
      <c r="K974" s="4">
        <v>215</v>
      </c>
      <c r="L974" s="4">
        <v>17</v>
      </c>
      <c r="M974" s="4">
        <v>3</v>
      </c>
      <c r="N974" s="4" t="s">
        <v>3</v>
      </c>
      <c r="O974" s="4">
        <v>2</v>
      </c>
      <c r="P974" s="4"/>
      <c r="Q974" s="4"/>
      <c r="R974" s="4"/>
      <c r="S974" s="4"/>
      <c r="T974" s="4"/>
      <c r="U974" s="4"/>
      <c r="V974" s="4"/>
      <c r="W974" s="4">
        <v>0</v>
      </c>
      <c r="X974" s="4">
        <v>1</v>
      </c>
      <c r="Y974" s="4">
        <v>0</v>
      </c>
      <c r="Z974" s="4"/>
      <c r="AA974" s="4"/>
      <c r="AB974" s="4"/>
    </row>
    <row r="975" spans="1:28" x14ac:dyDescent="0.25">
      <c r="A975" s="4">
        <v>50</v>
      </c>
      <c r="B975" s="4">
        <v>0</v>
      </c>
      <c r="C975" s="4">
        <v>0</v>
      </c>
      <c r="D975" s="4">
        <v>1</v>
      </c>
      <c r="E975" s="4">
        <v>217</v>
      </c>
      <c r="F975" s="4">
        <f>ROUND(Source!AU956,O975)</f>
        <v>0</v>
      </c>
      <c r="G975" s="4" t="s">
        <v>77</v>
      </c>
      <c r="H975" s="4" t="s">
        <v>78</v>
      </c>
      <c r="I975" s="4"/>
      <c r="J975" s="4"/>
      <c r="K975" s="4">
        <v>217</v>
      </c>
      <c r="L975" s="4">
        <v>18</v>
      </c>
      <c r="M975" s="4">
        <v>3</v>
      </c>
      <c r="N975" s="4" t="s">
        <v>3</v>
      </c>
      <c r="O975" s="4">
        <v>2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8" x14ac:dyDescent="0.25">
      <c r="A976" s="4">
        <v>50</v>
      </c>
      <c r="B976" s="4">
        <v>0</v>
      </c>
      <c r="C976" s="4">
        <v>0</v>
      </c>
      <c r="D976" s="4">
        <v>1</v>
      </c>
      <c r="E976" s="4">
        <v>230</v>
      </c>
      <c r="F976" s="4">
        <f>ROUND(Source!BA956,O976)</f>
        <v>0</v>
      </c>
      <c r="G976" s="4" t="s">
        <v>79</v>
      </c>
      <c r="H976" s="4" t="s">
        <v>80</v>
      </c>
      <c r="I976" s="4"/>
      <c r="J976" s="4"/>
      <c r="K976" s="4">
        <v>230</v>
      </c>
      <c r="L976" s="4">
        <v>19</v>
      </c>
      <c r="M976" s="4">
        <v>3</v>
      </c>
      <c r="N976" s="4" t="s">
        <v>3</v>
      </c>
      <c r="O976" s="4">
        <v>2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45" x14ac:dyDescent="0.25">
      <c r="A977" s="4">
        <v>50</v>
      </c>
      <c r="B977" s="4">
        <v>0</v>
      </c>
      <c r="C977" s="4">
        <v>0</v>
      </c>
      <c r="D977" s="4">
        <v>1</v>
      </c>
      <c r="E977" s="4">
        <v>206</v>
      </c>
      <c r="F977" s="4">
        <f>ROUND(Source!T956,O977)</f>
        <v>0</v>
      </c>
      <c r="G977" s="4" t="s">
        <v>81</v>
      </c>
      <c r="H977" s="4" t="s">
        <v>82</v>
      </c>
      <c r="I977" s="4"/>
      <c r="J977" s="4"/>
      <c r="K977" s="4">
        <v>206</v>
      </c>
      <c r="L977" s="4">
        <v>20</v>
      </c>
      <c r="M977" s="4">
        <v>3</v>
      </c>
      <c r="N977" s="4" t="s">
        <v>3</v>
      </c>
      <c r="O977" s="4">
        <v>2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45" x14ac:dyDescent="0.25">
      <c r="A978" s="4">
        <v>50</v>
      </c>
      <c r="B978" s="4">
        <v>0</v>
      </c>
      <c r="C978" s="4">
        <v>0</v>
      </c>
      <c r="D978" s="4">
        <v>1</v>
      </c>
      <c r="E978" s="4">
        <v>207</v>
      </c>
      <c r="F978" s="4">
        <f>ROUND(Source!U956,O978)</f>
        <v>0.89315</v>
      </c>
      <c r="G978" s="4" t="s">
        <v>83</v>
      </c>
      <c r="H978" s="4" t="s">
        <v>84</v>
      </c>
      <c r="I978" s="4"/>
      <c r="J978" s="4"/>
      <c r="K978" s="4">
        <v>207</v>
      </c>
      <c r="L978" s="4">
        <v>21</v>
      </c>
      <c r="M978" s="4">
        <v>3</v>
      </c>
      <c r="N978" s="4" t="s">
        <v>3</v>
      </c>
      <c r="O978" s="4">
        <v>7</v>
      </c>
      <c r="P978" s="4"/>
      <c r="Q978" s="4"/>
      <c r="R978" s="4"/>
      <c r="S978" s="4"/>
      <c r="T978" s="4"/>
      <c r="U978" s="4"/>
      <c r="V978" s="4"/>
      <c r="W978" s="4">
        <v>0.89315</v>
      </c>
      <c r="X978" s="4">
        <v>1</v>
      </c>
      <c r="Y978" s="4">
        <v>0.89315</v>
      </c>
      <c r="Z978" s="4"/>
      <c r="AA978" s="4"/>
      <c r="AB978" s="4"/>
    </row>
    <row r="979" spans="1:245" x14ac:dyDescent="0.25">
      <c r="A979" s="4">
        <v>50</v>
      </c>
      <c r="B979" s="4">
        <v>0</v>
      </c>
      <c r="C979" s="4">
        <v>0</v>
      </c>
      <c r="D979" s="4">
        <v>1</v>
      </c>
      <c r="E979" s="4">
        <v>208</v>
      </c>
      <c r="F979" s="4">
        <f>ROUND(Source!V956,O979)</f>
        <v>1.6500049999999999</v>
      </c>
      <c r="G979" s="4" t="s">
        <v>85</v>
      </c>
      <c r="H979" s="4" t="s">
        <v>86</v>
      </c>
      <c r="I979" s="4"/>
      <c r="J979" s="4"/>
      <c r="K979" s="4">
        <v>208</v>
      </c>
      <c r="L979" s="4">
        <v>22</v>
      </c>
      <c r="M979" s="4">
        <v>3</v>
      </c>
      <c r="N979" s="4" t="s">
        <v>3</v>
      </c>
      <c r="O979" s="4">
        <v>7</v>
      </c>
      <c r="P979" s="4"/>
      <c r="Q979" s="4"/>
      <c r="R979" s="4"/>
      <c r="S979" s="4"/>
      <c r="T979" s="4"/>
      <c r="U979" s="4"/>
      <c r="V979" s="4"/>
      <c r="W979" s="4">
        <v>1.6500049999999999</v>
      </c>
      <c r="X979" s="4">
        <v>1</v>
      </c>
      <c r="Y979" s="4">
        <v>1.6500049999999999</v>
      </c>
      <c r="Z979" s="4"/>
      <c r="AA979" s="4"/>
      <c r="AB979" s="4"/>
    </row>
    <row r="980" spans="1:245" x14ac:dyDescent="0.25">
      <c r="A980" s="4">
        <v>50</v>
      </c>
      <c r="B980" s="4">
        <v>0</v>
      </c>
      <c r="C980" s="4">
        <v>0</v>
      </c>
      <c r="D980" s="4">
        <v>1</v>
      </c>
      <c r="E980" s="4">
        <v>209</v>
      </c>
      <c r="F980" s="4">
        <f>ROUND(Source!W956,O980)</f>
        <v>0</v>
      </c>
      <c r="G980" s="4" t="s">
        <v>87</v>
      </c>
      <c r="H980" s="4" t="s">
        <v>88</v>
      </c>
      <c r="I980" s="4"/>
      <c r="J980" s="4"/>
      <c r="K980" s="4">
        <v>209</v>
      </c>
      <c r="L980" s="4">
        <v>23</v>
      </c>
      <c r="M980" s="4">
        <v>3</v>
      </c>
      <c r="N980" s="4" t="s">
        <v>3</v>
      </c>
      <c r="O980" s="4">
        <v>2</v>
      </c>
      <c r="P980" s="4"/>
      <c r="Q980" s="4"/>
      <c r="R980" s="4"/>
      <c r="S980" s="4"/>
      <c r="T980" s="4"/>
      <c r="U980" s="4"/>
      <c r="V980" s="4"/>
      <c r="W980" s="4">
        <v>0</v>
      </c>
      <c r="X980" s="4">
        <v>1</v>
      </c>
      <c r="Y980" s="4">
        <v>0</v>
      </c>
      <c r="Z980" s="4"/>
      <c r="AA980" s="4"/>
      <c r="AB980" s="4"/>
    </row>
    <row r="981" spans="1:245" x14ac:dyDescent="0.25">
      <c r="A981" s="4">
        <v>50</v>
      </c>
      <c r="B981" s="4">
        <v>0</v>
      </c>
      <c r="C981" s="4">
        <v>0</v>
      </c>
      <c r="D981" s="4">
        <v>1</v>
      </c>
      <c r="E981" s="4">
        <v>233</v>
      </c>
      <c r="F981" s="4">
        <f>ROUND(Source!BD956,O981)</f>
        <v>0</v>
      </c>
      <c r="G981" s="4" t="s">
        <v>89</v>
      </c>
      <c r="H981" s="4" t="s">
        <v>90</v>
      </c>
      <c r="I981" s="4"/>
      <c r="J981" s="4"/>
      <c r="K981" s="4">
        <v>233</v>
      </c>
      <c r="L981" s="4">
        <v>24</v>
      </c>
      <c r="M981" s="4">
        <v>3</v>
      </c>
      <c r="N981" s="4" t="s">
        <v>3</v>
      </c>
      <c r="O981" s="4">
        <v>2</v>
      </c>
      <c r="P981" s="4"/>
      <c r="Q981" s="4"/>
      <c r="R981" s="4"/>
      <c r="S981" s="4"/>
      <c r="T981" s="4"/>
      <c r="U981" s="4"/>
      <c r="V981" s="4"/>
      <c r="W981" s="4">
        <v>0</v>
      </c>
      <c r="X981" s="4">
        <v>1</v>
      </c>
      <c r="Y981" s="4">
        <v>0</v>
      </c>
      <c r="Z981" s="4"/>
      <c r="AA981" s="4"/>
      <c r="AB981" s="4"/>
    </row>
    <row r="982" spans="1:245" x14ac:dyDescent="0.25">
      <c r="A982" s="4">
        <v>50</v>
      </c>
      <c r="B982" s="4">
        <v>0</v>
      </c>
      <c r="C982" s="4">
        <v>0</v>
      </c>
      <c r="D982" s="4">
        <v>1</v>
      </c>
      <c r="E982" s="4">
        <v>210</v>
      </c>
      <c r="F982" s="4">
        <f>ROUND(Source!X956,O982)</f>
        <v>1802.39</v>
      </c>
      <c r="G982" s="4" t="s">
        <v>91</v>
      </c>
      <c r="H982" s="4" t="s">
        <v>92</v>
      </c>
      <c r="I982" s="4"/>
      <c r="J982" s="4"/>
      <c r="K982" s="4">
        <v>210</v>
      </c>
      <c r="L982" s="4">
        <v>25</v>
      </c>
      <c r="M982" s="4">
        <v>3</v>
      </c>
      <c r="N982" s="4" t="s">
        <v>3</v>
      </c>
      <c r="O982" s="4">
        <v>2</v>
      </c>
      <c r="P982" s="4"/>
      <c r="Q982" s="4"/>
      <c r="R982" s="4"/>
      <c r="S982" s="4"/>
      <c r="T982" s="4"/>
      <c r="U982" s="4"/>
      <c r="V982" s="4"/>
      <c r="W982" s="4">
        <v>1802.39</v>
      </c>
      <c r="X982" s="4">
        <v>1</v>
      </c>
      <c r="Y982" s="4">
        <v>1802.39</v>
      </c>
      <c r="Z982" s="4"/>
      <c r="AA982" s="4"/>
      <c r="AB982" s="4"/>
    </row>
    <row r="983" spans="1:245" x14ac:dyDescent="0.25">
      <c r="A983" s="4">
        <v>50</v>
      </c>
      <c r="B983" s="4">
        <v>0</v>
      </c>
      <c r="C983" s="4">
        <v>0</v>
      </c>
      <c r="D983" s="4">
        <v>1</v>
      </c>
      <c r="E983" s="4">
        <v>211</v>
      </c>
      <c r="F983" s="4">
        <f>ROUND(Source!Y956,O983)</f>
        <v>765.16</v>
      </c>
      <c r="G983" s="4" t="s">
        <v>93</v>
      </c>
      <c r="H983" s="4" t="s">
        <v>94</v>
      </c>
      <c r="I983" s="4"/>
      <c r="J983" s="4"/>
      <c r="K983" s="4">
        <v>211</v>
      </c>
      <c r="L983" s="4">
        <v>26</v>
      </c>
      <c r="M983" s="4">
        <v>3</v>
      </c>
      <c r="N983" s="4" t="s">
        <v>3</v>
      </c>
      <c r="O983" s="4">
        <v>2</v>
      </c>
      <c r="P983" s="4"/>
      <c r="Q983" s="4"/>
      <c r="R983" s="4"/>
      <c r="S983" s="4"/>
      <c r="T983" s="4"/>
      <c r="U983" s="4"/>
      <c r="V983" s="4"/>
      <c r="W983" s="4">
        <v>765.16</v>
      </c>
      <c r="X983" s="4">
        <v>1</v>
      </c>
      <c r="Y983" s="4">
        <v>765.16</v>
      </c>
      <c r="Z983" s="4"/>
      <c r="AA983" s="4"/>
      <c r="AB983" s="4"/>
    </row>
    <row r="984" spans="1:245" x14ac:dyDescent="0.25">
      <c r="A984" s="4">
        <v>50</v>
      </c>
      <c r="B984" s="4">
        <v>0</v>
      </c>
      <c r="C984" s="4">
        <v>0</v>
      </c>
      <c r="D984" s="4">
        <v>1</v>
      </c>
      <c r="E984" s="4">
        <v>224</v>
      </c>
      <c r="F984" s="4">
        <f>ROUND(Source!AR956,O984)</f>
        <v>8651.24</v>
      </c>
      <c r="G984" s="4" t="s">
        <v>95</v>
      </c>
      <c r="H984" s="4" t="s">
        <v>96</v>
      </c>
      <c r="I984" s="4"/>
      <c r="J984" s="4"/>
      <c r="K984" s="4">
        <v>224</v>
      </c>
      <c r="L984" s="4">
        <v>27</v>
      </c>
      <c r="M984" s="4">
        <v>3</v>
      </c>
      <c r="N984" s="4" t="s">
        <v>3</v>
      </c>
      <c r="O984" s="4">
        <v>2</v>
      </c>
      <c r="P984" s="4"/>
      <c r="Q984" s="4"/>
      <c r="R984" s="4"/>
      <c r="S984" s="4"/>
      <c r="T984" s="4"/>
      <c r="U984" s="4"/>
      <c r="V984" s="4"/>
      <c r="W984" s="4">
        <v>8651.24</v>
      </c>
      <c r="X984" s="4">
        <v>1</v>
      </c>
      <c r="Y984" s="4">
        <v>8651.24</v>
      </c>
      <c r="Z984" s="4"/>
      <c r="AA984" s="4"/>
      <c r="AB984" s="4"/>
    </row>
    <row r="986" spans="1:245" x14ac:dyDescent="0.25">
      <c r="A986" s="1">
        <v>4</v>
      </c>
      <c r="B986" s="1">
        <v>1</v>
      </c>
      <c r="C986" s="1"/>
      <c r="D986" s="1">
        <f>ROW(A999)</f>
        <v>999</v>
      </c>
      <c r="E986" s="1"/>
      <c r="F986" s="1" t="s">
        <v>16</v>
      </c>
      <c r="G986" s="1" t="s">
        <v>887</v>
      </c>
      <c r="H986" s="1" t="s">
        <v>3</v>
      </c>
      <c r="I986" s="1">
        <v>0</v>
      </c>
      <c r="J986" s="1"/>
      <c r="K986" s="1">
        <v>0</v>
      </c>
      <c r="L986" s="1"/>
      <c r="M986" s="1" t="s">
        <v>3</v>
      </c>
      <c r="N986" s="1"/>
      <c r="O986" s="1"/>
      <c r="P986" s="1"/>
      <c r="Q986" s="1"/>
      <c r="R986" s="1"/>
      <c r="S986" s="1">
        <v>0</v>
      </c>
      <c r="T986" s="1"/>
      <c r="U986" s="1" t="s">
        <v>3</v>
      </c>
      <c r="V986" s="1">
        <v>0</v>
      </c>
      <c r="W986" s="1"/>
      <c r="X986" s="1"/>
      <c r="Y986" s="1"/>
      <c r="Z986" s="1"/>
      <c r="AA986" s="1"/>
      <c r="AB986" s="1" t="s">
        <v>3</v>
      </c>
      <c r="AC986" s="1" t="s">
        <v>3</v>
      </c>
      <c r="AD986" s="1" t="s">
        <v>3</v>
      </c>
      <c r="AE986" s="1" t="s">
        <v>3</v>
      </c>
      <c r="AF986" s="1" t="s">
        <v>3</v>
      </c>
      <c r="AG986" s="1" t="s">
        <v>3</v>
      </c>
      <c r="AH986" s="1"/>
      <c r="AI986" s="1"/>
      <c r="AJ986" s="1"/>
      <c r="AK986" s="1"/>
      <c r="AL986" s="1"/>
      <c r="AM986" s="1"/>
      <c r="AN986" s="1"/>
      <c r="AO986" s="1"/>
      <c r="AP986" s="1" t="s">
        <v>3</v>
      </c>
      <c r="AQ986" s="1" t="s">
        <v>3</v>
      </c>
      <c r="AR986" s="1" t="s">
        <v>3</v>
      </c>
      <c r="AS986" s="1"/>
      <c r="AT986" s="1"/>
      <c r="AU986" s="1"/>
      <c r="AV986" s="1"/>
      <c r="AW986" s="1"/>
      <c r="AX986" s="1"/>
      <c r="AY986" s="1"/>
      <c r="AZ986" s="1" t="s">
        <v>3</v>
      </c>
      <c r="BA986" s="1"/>
      <c r="BB986" s="1" t="s">
        <v>3</v>
      </c>
      <c r="BC986" s="1" t="s">
        <v>14</v>
      </c>
      <c r="BD986" s="1" t="s">
        <v>3</v>
      </c>
      <c r="BE986" s="1" t="s">
        <v>3</v>
      </c>
      <c r="BF986" s="1" t="s">
        <v>3</v>
      </c>
      <c r="BG986" s="1" t="s">
        <v>3</v>
      </c>
      <c r="BH986" s="1" t="s">
        <v>3</v>
      </c>
      <c r="BI986" s="1" t="s">
        <v>3</v>
      </c>
      <c r="BJ986" s="1" t="s">
        <v>3</v>
      </c>
      <c r="BK986" s="1" t="s">
        <v>3</v>
      </c>
      <c r="BL986" s="1" t="s">
        <v>3</v>
      </c>
      <c r="BM986" s="1" t="s">
        <v>14</v>
      </c>
      <c r="BN986" s="1" t="s">
        <v>3</v>
      </c>
      <c r="BO986" s="1" t="s">
        <v>3</v>
      </c>
      <c r="BP986" s="1" t="s">
        <v>3</v>
      </c>
      <c r="BQ986" s="1"/>
      <c r="BR986" s="1"/>
      <c r="BS986" s="1"/>
      <c r="BT986" s="1"/>
      <c r="BU986" s="1"/>
      <c r="BV986" s="1"/>
      <c r="BW986" s="1"/>
      <c r="BX986" s="1">
        <v>0</v>
      </c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>
        <v>0</v>
      </c>
    </row>
    <row r="988" spans="1:245" x14ac:dyDescent="0.25">
      <c r="A988" s="2">
        <v>52</v>
      </c>
      <c r="B988" s="2">
        <f t="shared" ref="B988:G988" si="597">B999</f>
        <v>1</v>
      </c>
      <c r="C988" s="2">
        <f t="shared" si="597"/>
        <v>4</v>
      </c>
      <c r="D988" s="2">
        <f t="shared" si="597"/>
        <v>986</v>
      </c>
      <c r="E988" s="2">
        <f t="shared" si="597"/>
        <v>0</v>
      </c>
      <c r="F988" s="2" t="str">
        <f t="shared" si="597"/>
        <v>Новый раздел</v>
      </c>
      <c r="G988" s="2" t="str">
        <f t="shared" si="597"/>
        <v>22. Работы связанные с погрузочно-разгрузочными работами  и вывозом мусора</v>
      </c>
      <c r="H988" s="2"/>
      <c r="I988" s="2"/>
      <c r="J988" s="2"/>
      <c r="K988" s="2"/>
      <c r="L988" s="2"/>
      <c r="M988" s="2"/>
      <c r="N988" s="2"/>
      <c r="O988" s="2">
        <f t="shared" ref="O988:AT988" si="598">O999</f>
        <v>0</v>
      </c>
      <c r="P988" s="2">
        <f t="shared" si="598"/>
        <v>0</v>
      </c>
      <c r="Q988" s="2">
        <f t="shared" si="598"/>
        <v>0</v>
      </c>
      <c r="R988" s="2">
        <f t="shared" si="598"/>
        <v>0</v>
      </c>
      <c r="S988" s="2">
        <f t="shared" si="598"/>
        <v>0</v>
      </c>
      <c r="T988" s="2">
        <f t="shared" si="598"/>
        <v>0</v>
      </c>
      <c r="U988" s="2">
        <f t="shared" si="598"/>
        <v>0</v>
      </c>
      <c r="V988" s="2">
        <f t="shared" si="598"/>
        <v>0</v>
      </c>
      <c r="W988" s="2">
        <f t="shared" si="598"/>
        <v>0</v>
      </c>
      <c r="X988" s="2">
        <f t="shared" si="598"/>
        <v>0</v>
      </c>
      <c r="Y988" s="2">
        <f t="shared" si="598"/>
        <v>0</v>
      </c>
      <c r="Z988" s="2">
        <f t="shared" si="598"/>
        <v>0</v>
      </c>
      <c r="AA988" s="2">
        <f t="shared" si="598"/>
        <v>0</v>
      </c>
      <c r="AB988" s="2">
        <f t="shared" si="598"/>
        <v>0</v>
      </c>
      <c r="AC988" s="2">
        <f t="shared" si="598"/>
        <v>0</v>
      </c>
      <c r="AD988" s="2">
        <f t="shared" si="598"/>
        <v>0</v>
      </c>
      <c r="AE988" s="2">
        <f t="shared" si="598"/>
        <v>0</v>
      </c>
      <c r="AF988" s="2">
        <f t="shared" si="598"/>
        <v>0</v>
      </c>
      <c r="AG988" s="2">
        <f t="shared" si="598"/>
        <v>0</v>
      </c>
      <c r="AH988" s="2">
        <f t="shared" si="598"/>
        <v>0</v>
      </c>
      <c r="AI988" s="2">
        <f t="shared" si="598"/>
        <v>0</v>
      </c>
      <c r="AJ988" s="2">
        <f t="shared" si="598"/>
        <v>0</v>
      </c>
      <c r="AK988" s="2">
        <f t="shared" si="598"/>
        <v>0</v>
      </c>
      <c r="AL988" s="2">
        <f t="shared" si="598"/>
        <v>0</v>
      </c>
      <c r="AM988" s="2">
        <f t="shared" si="598"/>
        <v>0</v>
      </c>
      <c r="AN988" s="2">
        <f t="shared" si="598"/>
        <v>0</v>
      </c>
      <c r="AO988" s="2">
        <f t="shared" si="598"/>
        <v>0</v>
      </c>
      <c r="AP988" s="2">
        <f t="shared" si="598"/>
        <v>0</v>
      </c>
      <c r="AQ988" s="2">
        <f t="shared" si="598"/>
        <v>0</v>
      </c>
      <c r="AR988" s="2">
        <f t="shared" si="598"/>
        <v>3054.79</v>
      </c>
      <c r="AS988" s="2">
        <f t="shared" si="598"/>
        <v>3054.79</v>
      </c>
      <c r="AT988" s="2">
        <f t="shared" si="598"/>
        <v>0</v>
      </c>
      <c r="AU988" s="2">
        <f t="shared" ref="AU988:BZ988" si="599">AU999</f>
        <v>0</v>
      </c>
      <c r="AV988" s="2">
        <f t="shared" si="599"/>
        <v>0</v>
      </c>
      <c r="AW988" s="2">
        <f t="shared" si="599"/>
        <v>0</v>
      </c>
      <c r="AX988" s="2">
        <f t="shared" si="599"/>
        <v>0</v>
      </c>
      <c r="AY988" s="2">
        <f t="shared" si="599"/>
        <v>0</v>
      </c>
      <c r="AZ988" s="2">
        <f t="shared" si="599"/>
        <v>0</v>
      </c>
      <c r="BA988" s="2">
        <f t="shared" si="599"/>
        <v>0</v>
      </c>
      <c r="BB988" s="2">
        <f t="shared" si="599"/>
        <v>0</v>
      </c>
      <c r="BC988" s="2">
        <f t="shared" si="599"/>
        <v>0</v>
      </c>
      <c r="BD988" s="2">
        <f t="shared" si="599"/>
        <v>3054.79</v>
      </c>
      <c r="BE988" s="2">
        <f t="shared" si="599"/>
        <v>0</v>
      </c>
      <c r="BF988" s="2">
        <f t="shared" si="599"/>
        <v>0</v>
      </c>
      <c r="BG988" s="2">
        <f t="shared" si="599"/>
        <v>0</v>
      </c>
      <c r="BH988" s="2">
        <f t="shared" si="599"/>
        <v>0</v>
      </c>
      <c r="BI988" s="2">
        <f t="shared" si="599"/>
        <v>0</v>
      </c>
      <c r="BJ988" s="2">
        <f t="shared" si="599"/>
        <v>0</v>
      </c>
      <c r="BK988" s="2">
        <f t="shared" si="599"/>
        <v>0</v>
      </c>
      <c r="BL988" s="2">
        <f t="shared" si="599"/>
        <v>0</v>
      </c>
      <c r="BM988" s="2">
        <f t="shared" si="599"/>
        <v>0</v>
      </c>
      <c r="BN988" s="2">
        <f t="shared" si="599"/>
        <v>0</v>
      </c>
      <c r="BO988" s="2">
        <f t="shared" si="599"/>
        <v>0</v>
      </c>
      <c r="BP988" s="2">
        <f t="shared" si="599"/>
        <v>0</v>
      </c>
      <c r="BQ988" s="2">
        <f t="shared" si="599"/>
        <v>0</v>
      </c>
      <c r="BR988" s="2">
        <f t="shared" si="599"/>
        <v>0</v>
      </c>
      <c r="BS988" s="2">
        <f t="shared" si="599"/>
        <v>0</v>
      </c>
      <c r="BT988" s="2">
        <f t="shared" si="599"/>
        <v>0</v>
      </c>
      <c r="BU988" s="2">
        <f t="shared" si="599"/>
        <v>0</v>
      </c>
      <c r="BV988" s="2">
        <f t="shared" si="599"/>
        <v>0</v>
      </c>
      <c r="BW988" s="2">
        <f t="shared" si="599"/>
        <v>0</v>
      </c>
      <c r="BX988" s="2">
        <f t="shared" si="599"/>
        <v>0</v>
      </c>
      <c r="BY988" s="2">
        <f t="shared" si="599"/>
        <v>0</v>
      </c>
      <c r="BZ988" s="2">
        <f t="shared" si="599"/>
        <v>0</v>
      </c>
      <c r="CA988" s="2">
        <f t="shared" ref="CA988:DF988" si="600">CA999</f>
        <v>3054.79</v>
      </c>
      <c r="CB988" s="2">
        <f t="shared" si="600"/>
        <v>3054.79</v>
      </c>
      <c r="CC988" s="2">
        <f t="shared" si="600"/>
        <v>0</v>
      </c>
      <c r="CD988" s="2">
        <f t="shared" si="600"/>
        <v>0</v>
      </c>
      <c r="CE988" s="2">
        <f t="shared" si="600"/>
        <v>0</v>
      </c>
      <c r="CF988" s="2">
        <f t="shared" si="600"/>
        <v>0</v>
      </c>
      <c r="CG988" s="2">
        <f t="shared" si="600"/>
        <v>0</v>
      </c>
      <c r="CH988" s="2">
        <f t="shared" si="600"/>
        <v>0</v>
      </c>
      <c r="CI988" s="2">
        <f t="shared" si="600"/>
        <v>0</v>
      </c>
      <c r="CJ988" s="2">
        <f t="shared" si="600"/>
        <v>0</v>
      </c>
      <c r="CK988" s="2">
        <f t="shared" si="600"/>
        <v>0</v>
      </c>
      <c r="CL988" s="2">
        <f t="shared" si="600"/>
        <v>0</v>
      </c>
      <c r="CM988" s="2">
        <f t="shared" si="600"/>
        <v>3054.79</v>
      </c>
      <c r="CN988" s="2">
        <f t="shared" si="600"/>
        <v>0</v>
      </c>
      <c r="CO988" s="2">
        <f t="shared" si="600"/>
        <v>0</v>
      </c>
      <c r="CP988" s="2">
        <f t="shared" si="600"/>
        <v>0</v>
      </c>
      <c r="CQ988" s="2">
        <f t="shared" si="600"/>
        <v>0</v>
      </c>
      <c r="CR988" s="2">
        <f t="shared" si="600"/>
        <v>0</v>
      </c>
      <c r="CS988" s="2">
        <f t="shared" si="600"/>
        <v>0</v>
      </c>
      <c r="CT988" s="2">
        <f t="shared" si="600"/>
        <v>0</v>
      </c>
      <c r="CU988" s="2">
        <f t="shared" si="600"/>
        <v>0</v>
      </c>
      <c r="CV988" s="2">
        <f t="shared" si="600"/>
        <v>0</v>
      </c>
      <c r="CW988" s="2">
        <f t="shared" si="600"/>
        <v>0</v>
      </c>
      <c r="CX988" s="2">
        <f t="shared" si="600"/>
        <v>0</v>
      </c>
      <c r="CY988" s="2">
        <f t="shared" si="600"/>
        <v>0</v>
      </c>
      <c r="CZ988" s="2">
        <f t="shared" si="600"/>
        <v>0</v>
      </c>
      <c r="DA988" s="2">
        <f t="shared" si="600"/>
        <v>0</v>
      </c>
      <c r="DB988" s="2">
        <f t="shared" si="600"/>
        <v>0</v>
      </c>
      <c r="DC988" s="2">
        <f t="shared" si="600"/>
        <v>0</v>
      </c>
      <c r="DD988" s="2">
        <f t="shared" si="600"/>
        <v>0</v>
      </c>
      <c r="DE988" s="2">
        <f t="shared" si="600"/>
        <v>0</v>
      </c>
      <c r="DF988" s="2">
        <f t="shared" si="600"/>
        <v>0</v>
      </c>
      <c r="DG988" s="3">
        <f t="shared" ref="DG988:EL988" si="601">DG999</f>
        <v>0</v>
      </c>
      <c r="DH988" s="3">
        <f t="shared" si="601"/>
        <v>0</v>
      </c>
      <c r="DI988" s="3">
        <f t="shared" si="601"/>
        <v>0</v>
      </c>
      <c r="DJ988" s="3">
        <f t="shared" si="601"/>
        <v>0</v>
      </c>
      <c r="DK988" s="3">
        <f t="shared" si="601"/>
        <v>0</v>
      </c>
      <c r="DL988" s="3">
        <f t="shared" si="601"/>
        <v>0</v>
      </c>
      <c r="DM988" s="3">
        <f t="shared" si="601"/>
        <v>0</v>
      </c>
      <c r="DN988" s="3">
        <f t="shared" si="601"/>
        <v>0</v>
      </c>
      <c r="DO988" s="3">
        <f t="shared" si="601"/>
        <v>0</v>
      </c>
      <c r="DP988" s="3">
        <f t="shared" si="601"/>
        <v>0</v>
      </c>
      <c r="DQ988" s="3">
        <f t="shared" si="601"/>
        <v>0</v>
      </c>
      <c r="DR988" s="3">
        <f t="shared" si="601"/>
        <v>0</v>
      </c>
      <c r="DS988" s="3">
        <f t="shared" si="601"/>
        <v>0</v>
      </c>
      <c r="DT988" s="3">
        <f t="shared" si="601"/>
        <v>0</v>
      </c>
      <c r="DU988" s="3">
        <f t="shared" si="601"/>
        <v>0</v>
      </c>
      <c r="DV988" s="3">
        <f t="shared" si="601"/>
        <v>0</v>
      </c>
      <c r="DW988" s="3">
        <f t="shared" si="601"/>
        <v>0</v>
      </c>
      <c r="DX988" s="3">
        <f t="shared" si="601"/>
        <v>0</v>
      </c>
      <c r="DY988" s="3">
        <f t="shared" si="601"/>
        <v>0</v>
      </c>
      <c r="DZ988" s="3">
        <f t="shared" si="601"/>
        <v>0</v>
      </c>
      <c r="EA988" s="3">
        <f t="shared" si="601"/>
        <v>0</v>
      </c>
      <c r="EB988" s="3">
        <f t="shared" si="601"/>
        <v>0</v>
      </c>
      <c r="EC988" s="3">
        <f t="shared" si="601"/>
        <v>0</v>
      </c>
      <c r="ED988" s="3">
        <f t="shared" si="601"/>
        <v>0</v>
      </c>
      <c r="EE988" s="3">
        <f t="shared" si="601"/>
        <v>0</v>
      </c>
      <c r="EF988" s="3">
        <f t="shared" si="601"/>
        <v>0</v>
      </c>
      <c r="EG988" s="3">
        <f t="shared" si="601"/>
        <v>0</v>
      </c>
      <c r="EH988" s="3">
        <f t="shared" si="601"/>
        <v>0</v>
      </c>
      <c r="EI988" s="3">
        <f t="shared" si="601"/>
        <v>0</v>
      </c>
      <c r="EJ988" s="3">
        <f t="shared" si="601"/>
        <v>0</v>
      </c>
      <c r="EK988" s="3">
        <f t="shared" si="601"/>
        <v>0</v>
      </c>
      <c r="EL988" s="3">
        <f t="shared" si="601"/>
        <v>0</v>
      </c>
      <c r="EM988" s="3">
        <f t="shared" ref="EM988:FR988" si="602">EM999</f>
        <v>0</v>
      </c>
      <c r="EN988" s="3">
        <f t="shared" si="602"/>
        <v>0</v>
      </c>
      <c r="EO988" s="3">
        <f t="shared" si="602"/>
        <v>0</v>
      </c>
      <c r="EP988" s="3">
        <f t="shared" si="602"/>
        <v>0</v>
      </c>
      <c r="EQ988" s="3">
        <f t="shared" si="602"/>
        <v>0</v>
      </c>
      <c r="ER988" s="3">
        <f t="shared" si="602"/>
        <v>0</v>
      </c>
      <c r="ES988" s="3">
        <f t="shared" si="602"/>
        <v>0</v>
      </c>
      <c r="ET988" s="3">
        <f t="shared" si="602"/>
        <v>0</v>
      </c>
      <c r="EU988" s="3">
        <f t="shared" si="602"/>
        <v>0</v>
      </c>
      <c r="EV988" s="3">
        <f t="shared" si="602"/>
        <v>0</v>
      </c>
      <c r="EW988" s="3">
        <f t="shared" si="602"/>
        <v>0</v>
      </c>
      <c r="EX988" s="3">
        <f t="shared" si="602"/>
        <v>0</v>
      </c>
      <c r="EY988" s="3">
        <f t="shared" si="602"/>
        <v>0</v>
      </c>
      <c r="EZ988" s="3">
        <f t="shared" si="602"/>
        <v>0</v>
      </c>
      <c r="FA988" s="3">
        <f t="shared" si="602"/>
        <v>0</v>
      </c>
      <c r="FB988" s="3">
        <f t="shared" si="602"/>
        <v>0</v>
      </c>
      <c r="FC988" s="3">
        <f t="shared" si="602"/>
        <v>0</v>
      </c>
      <c r="FD988" s="3">
        <f t="shared" si="602"/>
        <v>0</v>
      </c>
      <c r="FE988" s="3">
        <f t="shared" si="602"/>
        <v>0</v>
      </c>
      <c r="FF988" s="3">
        <f t="shared" si="602"/>
        <v>0</v>
      </c>
      <c r="FG988" s="3">
        <f t="shared" si="602"/>
        <v>0</v>
      </c>
      <c r="FH988" s="3">
        <f t="shared" si="602"/>
        <v>0</v>
      </c>
      <c r="FI988" s="3">
        <f t="shared" si="602"/>
        <v>0</v>
      </c>
      <c r="FJ988" s="3">
        <f t="shared" si="602"/>
        <v>0</v>
      </c>
      <c r="FK988" s="3">
        <f t="shared" si="602"/>
        <v>0</v>
      </c>
      <c r="FL988" s="3">
        <f t="shared" si="602"/>
        <v>0</v>
      </c>
      <c r="FM988" s="3">
        <f t="shared" si="602"/>
        <v>0</v>
      </c>
      <c r="FN988" s="3">
        <f t="shared" si="602"/>
        <v>0</v>
      </c>
      <c r="FO988" s="3">
        <f t="shared" si="602"/>
        <v>0</v>
      </c>
      <c r="FP988" s="3">
        <f t="shared" si="602"/>
        <v>0</v>
      </c>
      <c r="FQ988" s="3">
        <f t="shared" si="602"/>
        <v>0</v>
      </c>
      <c r="FR988" s="3">
        <f t="shared" si="602"/>
        <v>0</v>
      </c>
      <c r="FS988" s="3">
        <f t="shared" ref="FS988:GX988" si="603">FS999</f>
        <v>0</v>
      </c>
      <c r="FT988" s="3">
        <f t="shared" si="603"/>
        <v>0</v>
      </c>
      <c r="FU988" s="3">
        <f t="shared" si="603"/>
        <v>0</v>
      </c>
      <c r="FV988" s="3">
        <f t="shared" si="603"/>
        <v>0</v>
      </c>
      <c r="FW988" s="3">
        <f t="shared" si="603"/>
        <v>0</v>
      </c>
      <c r="FX988" s="3">
        <f t="shared" si="603"/>
        <v>0</v>
      </c>
      <c r="FY988" s="3">
        <f t="shared" si="603"/>
        <v>0</v>
      </c>
      <c r="FZ988" s="3">
        <f t="shared" si="603"/>
        <v>0</v>
      </c>
      <c r="GA988" s="3">
        <f t="shared" si="603"/>
        <v>0</v>
      </c>
      <c r="GB988" s="3">
        <f t="shared" si="603"/>
        <v>0</v>
      </c>
      <c r="GC988" s="3">
        <f t="shared" si="603"/>
        <v>0</v>
      </c>
      <c r="GD988" s="3">
        <f t="shared" si="603"/>
        <v>0</v>
      </c>
      <c r="GE988" s="3">
        <f t="shared" si="603"/>
        <v>0</v>
      </c>
      <c r="GF988" s="3">
        <f t="shared" si="603"/>
        <v>0</v>
      </c>
      <c r="GG988" s="3">
        <f t="shared" si="603"/>
        <v>0</v>
      </c>
      <c r="GH988" s="3">
        <f t="shared" si="603"/>
        <v>0</v>
      </c>
      <c r="GI988" s="3">
        <f t="shared" si="603"/>
        <v>0</v>
      </c>
      <c r="GJ988" s="3">
        <f t="shared" si="603"/>
        <v>0</v>
      </c>
      <c r="GK988" s="3">
        <f t="shared" si="603"/>
        <v>0</v>
      </c>
      <c r="GL988" s="3">
        <f t="shared" si="603"/>
        <v>0</v>
      </c>
      <c r="GM988" s="3">
        <f t="shared" si="603"/>
        <v>0</v>
      </c>
      <c r="GN988" s="3">
        <f t="shared" si="603"/>
        <v>0</v>
      </c>
      <c r="GO988" s="3">
        <f t="shared" si="603"/>
        <v>0</v>
      </c>
      <c r="GP988" s="3">
        <f t="shared" si="603"/>
        <v>0</v>
      </c>
      <c r="GQ988" s="3">
        <f t="shared" si="603"/>
        <v>0</v>
      </c>
      <c r="GR988" s="3">
        <f t="shared" si="603"/>
        <v>0</v>
      </c>
      <c r="GS988" s="3">
        <f t="shared" si="603"/>
        <v>0</v>
      </c>
      <c r="GT988" s="3">
        <f t="shared" si="603"/>
        <v>0</v>
      </c>
      <c r="GU988" s="3">
        <f t="shared" si="603"/>
        <v>0</v>
      </c>
      <c r="GV988" s="3">
        <f t="shared" si="603"/>
        <v>0</v>
      </c>
      <c r="GW988" s="3">
        <f t="shared" si="603"/>
        <v>0</v>
      </c>
      <c r="GX988" s="3">
        <f t="shared" si="603"/>
        <v>0</v>
      </c>
    </row>
    <row r="990" spans="1:245" x14ac:dyDescent="0.25">
      <c r="A990">
        <v>17</v>
      </c>
      <c r="B990">
        <v>1</v>
      </c>
      <c r="E990" t="s">
        <v>888</v>
      </c>
      <c r="F990" t="s">
        <v>889</v>
      </c>
      <c r="G990" t="s">
        <v>890</v>
      </c>
      <c r="H990" t="s">
        <v>891</v>
      </c>
      <c r="I990">
        <v>1</v>
      </c>
      <c r="J990">
        <v>0</v>
      </c>
      <c r="K990">
        <v>1</v>
      </c>
      <c r="O990">
        <f>0</f>
        <v>0</v>
      </c>
      <c r="P990">
        <f>0</f>
        <v>0</v>
      </c>
      <c r="Q990">
        <f>0</f>
        <v>0</v>
      </c>
      <c r="R990">
        <f>0</f>
        <v>0</v>
      </c>
      <c r="S990">
        <f>0</f>
        <v>0</v>
      </c>
      <c r="T990">
        <f>0</f>
        <v>0</v>
      </c>
      <c r="U990">
        <f>0</f>
        <v>0</v>
      </c>
      <c r="V990">
        <f>0</f>
        <v>0</v>
      </c>
      <c r="W990">
        <f>0</f>
        <v>0</v>
      </c>
      <c r="X990">
        <f>0</f>
        <v>0</v>
      </c>
      <c r="Y990">
        <f>0</f>
        <v>0</v>
      </c>
      <c r="AA990">
        <v>381997917</v>
      </c>
      <c r="AB990">
        <f>ROUND(((AK990*ROUND(0.86,7))),6)</f>
        <v>1099.4584</v>
      </c>
      <c r="AC990">
        <f>0</f>
        <v>0</v>
      </c>
      <c r="AD990">
        <f>0</f>
        <v>0</v>
      </c>
      <c r="AE990">
        <f>0</f>
        <v>0</v>
      </c>
      <c r="AF990">
        <f>0</f>
        <v>0</v>
      </c>
      <c r="AG990">
        <f>0</f>
        <v>0</v>
      </c>
      <c r="AH990">
        <f>0</f>
        <v>0</v>
      </c>
      <c r="AI990">
        <f>0</f>
        <v>0</v>
      </c>
      <c r="AJ990">
        <f>0</f>
        <v>0</v>
      </c>
      <c r="AK990">
        <v>1278.44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  <c r="AS990">
        <v>0</v>
      </c>
      <c r="AT990">
        <v>0</v>
      </c>
      <c r="AU990">
        <v>0</v>
      </c>
      <c r="AV990">
        <v>1</v>
      </c>
      <c r="AW990">
        <v>1</v>
      </c>
      <c r="AZ990">
        <v>1</v>
      </c>
      <c r="BA990">
        <v>1</v>
      </c>
      <c r="BB990">
        <v>1</v>
      </c>
      <c r="BC990">
        <v>1</v>
      </c>
      <c r="BD990" t="s">
        <v>3</v>
      </c>
      <c r="BE990" t="s">
        <v>3</v>
      </c>
      <c r="BF990" t="s">
        <v>3</v>
      </c>
      <c r="BG990" t="s">
        <v>3</v>
      </c>
      <c r="BH990">
        <v>0</v>
      </c>
      <c r="BI990">
        <v>1</v>
      </c>
      <c r="BJ990" t="s">
        <v>889</v>
      </c>
      <c r="BM990">
        <v>700007</v>
      </c>
      <c r="BN990">
        <v>0</v>
      </c>
      <c r="BO990" t="s">
        <v>3</v>
      </c>
      <c r="BP990">
        <v>0</v>
      </c>
      <c r="BQ990">
        <v>19</v>
      </c>
      <c r="BR990">
        <v>0</v>
      </c>
      <c r="BS990">
        <v>1</v>
      </c>
      <c r="BT990">
        <v>1</v>
      </c>
      <c r="BU990">
        <v>1</v>
      </c>
      <c r="BV990">
        <v>1</v>
      </c>
      <c r="BW990">
        <v>1</v>
      </c>
      <c r="BX990">
        <v>1</v>
      </c>
      <c r="BY990" t="s">
        <v>3</v>
      </c>
      <c r="BZ990">
        <v>94</v>
      </c>
      <c r="CA990">
        <v>42</v>
      </c>
      <c r="CB990" t="s">
        <v>3</v>
      </c>
      <c r="CE990">
        <v>0</v>
      </c>
      <c r="CF990">
        <v>0</v>
      </c>
      <c r="CG990">
        <v>0</v>
      </c>
      <c r="CM990">
        <v>0</v>
      </c>
      <c r="CN990" t="s">
        <v>3</v>
      </c>
      <c r="CO990">
        <v>0</v>
      </c>
      <c r="CP990">
        <f t="shared" ref="CP990:CP997" si="604">AB990*AZ990</f>
        <v>1099.4584</v>
      </c>
      <c r="CQ990">
        <v>0</v>
      </c>
      <c r="CR990">
        <v>0</v>
      </c>
      <c r="CS990">
        <v>0</v>
      </c>
      <c r="CT990">
        <v>0</v>
      </c>
      <c r="CU990">
        <v>0</v>
      </c>
      <c r="CV990">
        <v>0</v>
      </c>
      <c r="CW990">
        <v>0</v>
      </c>
      <c r="CX990">
        <v>0</v>
      </c>
      <c r="CY990">
        <v>0</v>
      </c>
      <c r="CZ990">
        <v>0</v>
      </c>
      <c r="DC990" t="s">
        <v>23</v>
      </c>
      <c r="DD990" t="s">
        <v>3</v>
      </c>
      <c r="DE990" t="s">
        <v>3</v>
      </c>
      <c r="DF990" t="s">
        <v>3</v>
      </c>
      <c r="DG990" t="s">
        <v>3</v>
      </c>
      <c r="DH990" t="s">
        <v>3</v>
      </c>
      <c r="DI990" t="s">
        <v>3</v>
      </c>
      <c r="DJ990" t="s">
        <v>3</v>
      </c>
      <c r="DK990" t="s">
        <v>3</v>
      </c>
      <c r="DL990" t="s">
        <v>3</v>
      </c>
      <c r="DM990" t="s">
        <v>3</v>
      </c>
      <c r="DN990">
        <v>0</v>
      </c>
      <c r="DO990">
        <v>0</v>
      </c>
      <c r="DP990">
        <v>1</v>
      </c>
      <c r="DQ990">
        <v>1</v>
      </c>
      <c r="DU990">
        <v>1013</v>
      </c>
      <c r="DV990" t="s">
        <v>891</v>
      </c>
      <c r="DW990" t="s">
        <v>891</v>
      </c>
      <c r="DX990">
        <v>1</v>
      </c>
      <c r="DZ990" t="s">
        <v>3</v>
      </c>
      <c r="EA990" t="s">
        <v>3</v>
      </c>
      <c r="EB990" t="s">
        <v>3</v>
      </c>
      <c r="EC990" t="s">
        <v>3</v>
      </c>
      <c r="EE990">
        <v>342529500</v>
      </c>
      <c r="EF990">
        <v>19</v>
      </c>
      <c r="EG990" t="s">
        <v>892</v>
      </c>
      <c r="EH990">
        <v>106</v>
      </c>
      <c r="EI990" t="s">
        <v>892</v>
      </c>
      <c r="EJ990">
        <v>1</v>
      </c>
      <c r="EK990">
        <v>700007</v>
      </c>
      <c r="EL990" t="s">
        <v>892</v>
      </c>
      <c r="EM990" t="s">
        <v>893</v>
      </c>
      <c r="EO990" t="s">
        <v>3</v>
      </c>
      <c r="EQ990">
        <v>0</v>
      </c>
      <c r="ER990">
        <v>0</v>
      </c>
      <c r="ES990">
        <v>0</v>
      </c>
      <c r="ET990">
        <v>0</v>
      </c>
      <c r="EU990">
        <v>0</v>
      </c>
      <c r="EV990">
        <v>0</v>
      </c>
      <c r="EW990">
        <v>0</v>
      </c>
      <c r="EX990">
        <v>0</v>
      </c>
      <c r="EY990">
        <v>0</v>
      </c>
      <c r="FQ990">
        <v>0</v>
      </c>
      <c r="FR990">
        <v>0</v>
      </c>
      <c r="FS990">
        <v>0</v>
      </c>
      <c r="FX990">
        <v>0</v>
      </c>
      <c r="FY990">
        <v>0</v>
      </c>
      <c r="GA990" t="s">
        <v>3</v>
      </c>
      <c r="GD990">
        <v>1</v>
      </c>
      <c r="GF990">
        <v>1587468968</v>
      </c>
      <c r="GG990">
        <v>2</v>
      </c>
      <c r="GH990">
        <v>1</v>
      </c>
      <c r="GI990">
        <v>-2</v>
      </c>
      <c r="GJ990">
        <v>2</v>
      </c>
      <c r="GK990">
        <v>0</v>
      </c>
      <c r="GL990">
        <f t="shared" ref="GL990:GL997" si="605">ROUND(IF(AND(BH990=3,BI990=3,FS990&lt;&gt;0),P990,0),2)</f>
        <v>0</v>
      </c>
      <c r="GM990">
        <f t="shared" ref="GM990:GM997" si="606">ROUND(CP990*I990,2)</f>
        <v>1099.46</v>
      </c>
      <c r="GN990">
        <f t="shared" ref="GN990:GN997" si="607">IF(OR(BI990=0,BI990=1),GM990-GX990,0)</f>
        <v>1099.46</v>
      </c>
      <c r="GO990">
        <f t="shared" ref="GO990:GO997" si="608">IF(BI990=2,GM990-GX990,0)</f>
        <v>0</v>
      </c>
      <c r="GP990">
        <f t="shared" ref="GP990:GP997" si="609">IF(BI990=4,GM990-GX990,0)</f>
        <v>0</v>
      </c>
      <c r="GR990">
        <v>0</v>
      </c>
      <c r="GS990">
        <v>3</v>
      </c>
      <c r="GT990">
        <v>0</v>
      </c>
      <c r="GU990" t="s">
        <v>3</v>
      </c>
      <c r="GV990">
        <f>0</f>
        <v>0</v>
      </c>
      <c r="GW990">
        <v>1</v>
      </c>
      <c r="GX990">
        <f>0</f>
        <v>0</v>
      </c>
      <c r="HA990">
        <v>0</v>
      </c>
      <c r="HB990">
        <v>0</v>
      </c>
      <c r="HC990">
        <v>0</v>
      </c>
      <c r="HD990">
        <f t="shared" ref="HD990:HD997" si="610">GM990</f>
        <v>1099.46</v>
      </c>
      <c r="HE990" t="s">
        <v>3</v>
      </c>
      <c r="HF990" t="s">
        <v>3</v>
      </c>
      <c r="HM990" t="s">
        <v>3</v>
      </c>
      <c r="HN990" t="s">
        <v>894</v>
      </c>
      <c r="HO990" t="s">
        <v>895</v>
      </c>
      <c r="HP990" t="s">
        <v>892</v>
      </c>
      <c r="HQ990" t="s">
        <v>892</v>
      </c>
      <c r="HS990">
        <v>0</v>
      </c>
      <c r="IK990">
        <v>0</v>
      </c>
    </row>
    <row r="991" spans="1:245" x14ac:dyDescent="0.25">
      <c r="A991">
        <v>17</v>
      </c>
      <c r="B991">
        <v>1</v>
      </c>
      <c r="E991" t="s">
        <v>896</v>
      </c>
      <c r="F991" t="s">
        <v>897</v>
      </c>
      <c r="G991" t="s">
        <v>898</v>
      </c>
      <c r="H991" t="s">
        <v>891</v>
      </c>
      <c r="I991">
        <v>1</v>
      </c>
      <c r="J991">
        <v>0</v>
      </c>
      <c r="K991">
        <v>1</v>
      </c>
      <c r="O991">
        <f>0</f>
        <v>0</v>
      </c>
      <c r="P991">
        <f>0</f>
        <v>0</v>
      </c>
      <c r="Q991">
        <f>0</f>
        <v>0</v>
      </c>
      <c r="R991">
        <f>0</f>
        <v>0</v>
      </c>
      <c r="S991">
        <f>0</f>
        <v>0</v>
      </c>
      <c r="T991">
        <f>0</f>
        <v>0</v>
      </c>
      <c r="U991">
        <f>0</f>
        <v>0</v>
      </c>
      <c r="V991">
        <f>0</f>
        <v>0</v>
      </c>
      <c r="W991">
        <f>0</f>
        <v>0</v>
      </c>
      <c r="X991">
        <f>0</f>
        <v>0</v>
      </c>
      <c r="Y991">
        <f>0</f>
        <v>0</v>
      </c>
      <c r="AA991">
        <v>381997917</v>
      </c>
      <c r="AB991">
        <f>ROUND(((AK991*ROUND(0.86,7))),6)</f>
        <v>72.334599999999995</v>
      </c>
      <c r="AC991">
        <f>0</f>
        <v>0</v>
      </c>
      <c r="AD991">
        <f>0</f>
        <v>0</v>
      </c>
      <c r="AE991">
        <f>0</f>
        <v>0</v>
      </c>
      <c r="AF991">
        <f>0</f>
        <v>0</v>
      </c>
      <c r="AG991">
        <f>0</f>
        <v>0</v>
      </c>
      <c r="AH991">
        <f>0</f>
        <v>0</v>
      </c>
      <c r="AI991">
        <f>0</f>
        <v>0</v>
      </c>
      <c r="AJ991">
        <f>0</f>
        <v>0</v>
      </c>
      <c r="AK991">
        <v>84.11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  <c r="AS991">
        <v>0</v>
      </c>
      <c r="AT991">
        <v>0</v>
      </c>
      <c r="AU991">
        <v>0</v>
      </c>
      <c r="AV991">
        <v>1</v>
      </c>
      <c r="AW991">
        <v>1</v>
      </c>
      <c r="AZ991">
        <v>1</v>
      </c>
      <c r="BA991">
        <v>1</v>
      </c>
      <c r="BB991">
        <v>1</v>
      </c>
      <c r="BC991">
        <v>1</v>
      </c>
      <c r="BD991" t="s">
        <v>3</v>
      </c>
      <c r="BE991" t="s">
        <v>3</v>
      </c>
      <c r="BF991" t="s">
        <v>3</v>
      </c>
      <c r="BG991" t="s">
        <v>3</v>
      </c>
      <c r="BH991">
        <v>0</v>
      </c>
      <c r="BI991">
        <v>1</v>
      </c>
      <c r="BJ991" t="s">
        <v>897</v>
      </c>
      <c r="BM991">
        <v>700007</v>
      </c>
      <c r="BN991">
        <v>0</v>
      </c>
      <c r="BO991" t="s">
        <v>3</v>
      </c>
      <c r="BP991">
        <v>0</v>
      </c>
      <c r="BQ991">
        <v>19</v>
      </c>
      <c r="BR991">
        <v>0</v>
      </c>
      <c r="BS991">
        <v>1</v>
      </c>
      <c r="BT991">
        <v>1</v>
      </c>
      <c r="BU991">
        <v>1</v>
      </c>
      <c r="BV991">
        <v>1</v>
      </c>
      <c r="BW991">
        <v>1</v>
      </c>
      <c r="BX991">
        <v>1</v>
      </c>
      <c r="BY991" t="s">
        <v>3</v>
      </c>
      <c r="BZ991">
        <v>94</v>
      </c>
      <c r="CA991">
        <v>42</v>
      </c>
      <c r="CB991" t="s">
        <v>3</v>
      </c>
      <c r="CE991">
        <v>0</v>
      </c>
      <c r="CF991">
        <v>0</v>
      </c>
      <c r="CG991">
        <v>0</v>
      </c>
      <c r="CM991">
        <v>0</v>
      </c>
      <c r="CN991" t="s">
        <v>3</v>
      </c>
      <c r="CO991">
        <v>0</v>
      </c>
      <c r="CP991">
        <f t="shared" si="604"/>
        <v>72.334599999999995</v>
      </c>
      <c r="CQ991">
        <v>0</v>
      </c>
      <c r="CR991">
        <v>0</v>
      </c>
      <c r="CS991">
        <v>0</v>
      </c>
      <c r="CT991">
        <v>0</v>
      </c>
      <c r="CU991">
        <v>0</v>
      </c>
      <c r="CV991">
        <v>0</v>
      </c>
      <c r="CW991">
        <v>0</v>
      </c>
      <c r="CX991">
        <v>0</v>
      </c>
      <c r="CY991">
        <v>0</v>
      </c>
      <c r="CZ991">
        <v>0</v>
      </c>
      <c r="DC991" t="s">
        <v>23</v>
      </c>
      <c r="DD991" t="s">
        <v>3</v>
      </c>
      <c r="DE991" t="s">
        <v>3</v>
      </c>
      <c r="DF991" t="s">
        <v>3</v>
      </c>
      <c r="DG991" t="s">
        <v>3</v>
      </c>
      <c r="DH991" t="s">
        <v>3</v>
      </c>
      <c r="DI991" t="s">
        <v>3</v>
      </c>
      <c r="DJ991" t="s">
        <v>3</v>
      </c>
      <c r="DK991" t="s">
        <v>3</v>
      </c>
      <c r="DL991" t="s">
        <v>3</v>
      </c>
      <c r="DM991" t="s">
        <v>3</v>
      </c>
      <c r="DN991">
        <v>0</v>
      </c>
      <c r="DO991">
        <v>0</v>
      </c>
      <c r="DP991">
        <v>1</v>
      </c>
      <c r="DQ991">
        <v>1</v>
      </c>
      <c r="DU991">
        <v>1013</v>
      </c>
      <c r="DV991" t="s">
        <v>891</v>
      </c>
      <c r="DW991" t="s">
        <v>891</v>
      </c>
      <c r="DX991">
        <v>1</v>
      </c>
      <c r="DZ991" t="s">
        <v>3</v>
      </c>
      <c r="EA991" t="s">
        <v>3</v>
      </c>
      <c r="EB991" t="s">
        <v>3</v>
      </c>
      <c r="EC991" t="s">
        <v>3</v>
      </c>
      <c r="EE991">
        <v>342529500</v>
      </c>
      <c r="EF991">
        <v>19</v>
      </c>
      <c r="EG991" t="s">
        <v>892</v>
      </c>
      <c r="EH991">
        <v>106</v>
      </c>
      <c r="EI991" t="s">
        <v>892</v>
      </c>
      <c r="EJ991">
        <v>1</v>
      </c>
      <c r="EK991">
        <v>700007</v>
      </c>
      <c r="EL991" t="s">
        <v>892</v>
      </c>
      <c r="EM991" t="s">
        <v>893</v>
      </c>
      <c r="EO991" t="s">
        <v>3</v>
      </c>
      <c r="EQ991">
        <v>0</v>
      </c>
      <c r="ER991">
        <v>0</v>
      </c>
      <c r="ES991">
        <v>0</v>
      </c>
      <c r="ET991">
        <v>0</v>
      </c>
      <c r="EU991">
        <v>0</v>
      </c>
      <c r="EV991">
        <v>0</v>
      </c>
      <c r="EW991">
        <v>0</v>
      </c>
      <c r="EX991">
        <v>0</v>
      </c>
      <c r="EY991">
        <v>0</v>
      </c>
      <c r="FQ991">
        <v>0</v>
      </c>
      <c r="FR991">
        <v>0</v>
      </c>
      <c r="FS991">
        <v>0</v>
      </c>
      <c r="FX991">
        <v>0</v>
      </c>
      <c r="FY991">
        <v>0</v>
      </c>
      <c r="GA991" t="s">
        <v>3</v>
      </c>
      <c r="GD991">
        <v>1</v>
      </c>
      <c r="GF991">
        <v>284508496</v>
      </c>
      <c r="GG991">
        <v>2</v>
      </c>
      <c r="GH991">
        <v>1</v>
      </c>
      <c r="GI991">
        <v>-2</v>
      </c>
      <c r="GJ991">
        <v>2</v>
      </c>
      <c r="GK991">
        <v>0</v>
      </c>
      <c r="GL991">
        <f t="shared" si="605"/>
        <v>0</v>
      </c>
      <c r="GM991">
        <f t="shared" si="606"/>
        <v>72.33</v>
      </c>
      <c r="GN991">
        <f t="shared" si="607"/>
        <v>72.33</v>
      </c>
      <c r="GO991">
        <f t="shared" si="608"/>
        <v>0</v>
      </c>
      <c r="GP991">
        <f t="shared" si="609"/>
        <v>0</v>
      </c>
      <c r="GR991">
        <v>0</v>
      </c>
      <c r="GS991">
        <v>3</v>
      </c>
      <c r="GT991">
        <v>0</v>
      </c>
      <c r="GU991" t="s">
        <v>3</v>
      </c>
      <c r="GV991">
        <f>0</f>
        <v>0</v>
      </c>
      <c r="GW991">
        <v>1</v>
      </c>
      <c r="GX991">
        <f>0</f>
        <v>0</v>
      </c>
      <c r="HA991">
        <v>0</v>
      </c>
      <c r="HB991">
        <v>0</v>
      </c>
      <c r="HC991">
        <v>0</v>
      </c>
      <c r="HD991">
        <f t="shared" si="610"/>
        <v>72.33</v>
      </c>
      <c r="HE991" t="s">
        <v>3</v>
      </c>
      <c r="HF991" t="s">
        <v>3</v>
      </c>
      <c r="HM991" t="s">
        <v>3</v>
      </c>
      <c r="HN991" t="s">
        <v>894</v>
      </c>
      <c r="HO991" t="s">
        <v>895</v>
      </c>
      <c r="HP991" t="s">
        <v>892</v>
      </c>
      <c r="HQ991" t="s">
        <v>892</v>
      </c>
      <c r="HS991">
        <v>0</v>
      </c>
      <c r="IK991">
        <v>0</v>
      </c>
    </row>
    <row r="992" spans="1:245" x14ac:dyDescent="0.25">
      <c r="A992">
        <v>17</v>
      </c>
      <c r="B992">
        <v>1</v>
      </c>
      <c r="E992" t="s">
        <v>899</v>
      </c>
      <c r="F992" t="s">
        <v>900</v>
      </c>
      <c r="G992" t="s">
        <v>901</v>
      </c>
      <c r="H992" t="s">
        <v>891</v>
      </c>
      <c r="I992">
        <v>1</v>
      </c>
      <c r="J992">
        <v>0</v>
      </c>
      <c r="K992">
        <v>1</v>
      </c>
      <c r="O992">
        <f>0</f>
        <v>0</v>
      </c>
      <c r="P992">
        <f>0</f>
        <v>0</v>
      </c>
      <c r="Q992">
        <f>0</f>
        <v>0</v>
      </c>
      <c r="R992">
        <f>0</f>
        <v>0</v>
      </c>
      <c r="S992">
        <f>0</f>
        <v>0</v>
      </c>
      <c r="T992">
        <f>0</f>
        <v>0</v>
      </c>
      <c r="U992">
        <f>0</f>
        <v>0</v>
      </c>
      <c r="V992">
        <f>0</f>
        <v>0</v>
      </c>
      <c r="W992">
        <f>0</f>
        <v>0</v>
      </c>
      <c r="X992">
        <f>0</f>
        <v>0</v>
      </c>
      <c r="Y992">
        <f>0</f>
        <v>0</v>
      </c>
      <c r="AA992">
        <v>381997917</v>
      </c>
      <c r="AB992">
        <f t="shared" ref="AB992:AB997" si="611">ROUND((AK992),6)</f>
        <v>139.69999999999999</v>
      </c>
      <c r="AC992">
        <f>0</f>
        <v>0</v>
      </c>
      <c r="AD992">
        <f>0</f>
        <v>0</v>
      </c>
      <c r="AE992">
        <f>0</f>
        <v>0</v>
      </c>
      <c r="AF992">
        <f>0</f>
        <v>0</v>
      </c>
      <c r="AG992">
        <f>0</f>
        <v>0</v>
      </c>
      <c r="AH992">
        <f>0</f>
        <v>0</v>
      </c>
      <c r="AI992">
        <f>0</f>
        <v>0</v>
      </c>
      <c r="AJ992">
        <f>0</f>
        <v>0</v>
      </c>
      <c r="AK992">
        <v>139.69999999999999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  <c r="AS992">
        <v>0</v>
      </c>
      <c r="AT992">
        <v>0</v>
      </c>
      <c r="AU992">
        <v>0</v>
      </c>
      <c r="AV992">
        <v>1</v>
      </c>
      <c r="AW992">
        <v>1</v>
      </c>
      <c r="AZ992">
        <v>1</v>
      </c>
      <c r="BA992">
        <v>1</v>
      </c>
      <c r="BB992">
        <v>1</v>
      </c>
      <c r="BC992">
        <v>1</v>
      </c>
      <c r="BD992" t="s">
        <v>3</v>
      </c>
      <c r="BE992" t="s">
        <v>3</v>
      </c>
      <c r="BF992" t="s">
        <v>3</v>
      </c>
      <c r="BG992" t="s">
        <v>3</v>
      </c>
      <c r="BH992">
        <v>0</v>
      </c>
      <c r="BI992">
        <v>1</v>
      </c>
      <c r="BJ992" t="s">
        <v>900</v>
      </c>
      <c r="BM992">
        <v>700008</v>
      </c>
      <c r="BN992">
        <v>0</v>
      </c>
      <c r="BO992" t="s">
        <v>3</v>
      </c>
      <c r="BP992">
        <v>0</v>
      </c>
      <c r="BQ992">
        <v>10</v>
      </c>
      <c r="BR992">
        <v>0</v>
      </c>
      <c r="BS992">
        <v>1</v>
      </c>
      <c r="BT992">
        <v>1</v>
      </c>
      <c r="BU992">
        <v>1</v>
      </c>
      <c r="BV992">
        <v>1</v>
      </c>
      <c r="BW992">
        <v>1</v>
      </c>
      <c r="BX992">
        <v>1</v>
      </c>
      <c r="BY992" t="s">
        <v>3</v>
      </c>
      <c r="BZ992">
        <v>94</v>
      </c>
      <c r="CA992">
        <v>61</v>
      </c>
      <c r="CB992" t="s">
        <v>3</v>
      </c>
      <c r="CE992">
        <v>0</v>
      </c>
      <c r="CF992">
        <v>0</v>
      </c>
      <c r="CG992">
        <v>0</v>
      </c>
      <c r="CM992">
        <v>0</v>
      </c>
      <c r="CN992" t="s">
        <v>3</v>
      </c>
      <c r="CO992">
        <v>0</v>
      </c>
      <c r="CP992">
        <f t="shared" si="604"/>
        <v>139.69999999999999</v>
      </c>
      <c r="CQ992">
        <v>0</v>
      </c>
      <c r="CR992">
        <v>0</v>
      </c>
      <c r="CS992">
        <v>0</v>
      </c>
      <c r="CT992">
        <v>0</v>
      </c>
      <c r="CU992">
        <v>0</v>
      </c>
      <c r="CV992">
        <v>0</v>
      </c>
      <c r="CW992">
        <v>0</v>
      </c>
      <c r="CX992">
        <v>0</v>
      </c>
      <c r="CY992">
        <v>0</v>
      </c>
      <c r="CZ992">
        <v>0</v>
      </c>
      <c r="DC992" t="s">
        <v>3</v>
      </c>
      <c r="DD992" t="s">
        <v>3</v>
      </c>
      <c r="DE992" t="s">
        <v>3</v>
      </c>
      <c r="DF992" t="s">
        <v>3</v>
      </c>
      <c r="DG992" t="s">
        <v>3</v>
      </c>
      <c r="DH992" t="s">
        <v>3</v>
      </c>
      <c r="DI992" t="s">
        <v>3</v>
      </c>
      <c r="DJ992" t="s">
        <v>3</v>
      </c>
      <c r="DK992" t="s">
        <v>3</v>
      </c>
      <c r="DL992" t="s">
        <v>3</v>
      </c>
      <c r="DM992" t="s">
        <v>3</v>
      </c>
      <c r="DN992">
        <v>0</v>
      </c>
      <c r="DO992">
        <v>0</v>
      </c>
      <c r="DP992">
        <v>1</v>
      </c>
      <c r="DQ992">
        <v>1</v>
      </c>
      <c r="DU992">
        <v>1013</v>
      </c>
      <c r="DV992" t="s">
        <v>891</v>
      </c>
      <c r="DW992" t="s">
        <v>891</v>
      </c>
      <c r="DX992">
        <v>1</v>
      </c>
      <c r="DZ992" t="s">
        <v>3</v>
      </c>
      <c r="EA992" t="s">
        <v>3</v>
      </c>
      <c r="EB992" t="s">
        <v>3</v>
      </c>
      <c r="EC992" t="s">
        <v>3</v>
      </c>
      <c r="EE992">
        <v>342529501</v>
      </c>
      <c r="EF992">
        <v>10</v>
      </c>
      <c r="EG992" t="s">
        <v>902</v>
      </c>
      <c r="EH992">
        <v>107</v>
      </c>
      <c r="EI992" t="s">
        <v>903</v>
      </c>
      <c r="EJ992">
        <v>1</v>
      </c>
      <c r="EK992">
        <v>700008</v>
      </c>
      <c r="EL992" t="s">
        <v>904</v>
      </c>
      <c r="EM992" t="s">
        <v>905</v>
      </c>
      <c r="EO992" t="s">
        <v>3</v>
      </c>
      <c r="EQ992">
        <v>0</v>
      </c>
      <c r="ER992">
        <v>0</v>
      </c>
      <c r="ES992">
        <v>0</v>
      </c>
      <c r="ET992">
        <v>0</v>
      </c>
      <c r="EU992">
        <v>0</v>
      </c>
      <c r="EV992">
        <v>0</v>
      </c>
      <c r="EW992">
        <v>0</v>
      </c>
      <c r="EX992">
        <v>0</v>
      </c>
      <c r="EY992">
        <v>0</v>
      </c>
      <c r="FQ992">
        <v>0</v>
      </c>
      <c r="FR992">
        <v>0</v>
      </c>
      <c r="FS992">
        <v>0</v>
      </c>
      <c r="FX992">
        <v>0</v>
      </c>
      <c r="FY992">
        <v>0</v>
      </c>
      <c r="GA992" t="s">
        <v>3</v>
      </c>
      <c r="GD992">
        <v>1</v>
      </c>
      <c r="GF992">
        <v>950776420</v>
      </c>
      <c r="GG992">
        <v>2</v>
      </c>
      <c r="GH992">
        <v>1</v>
      </c>
      <c r="GI992">
        <v>-2</v>
      </c>
      <c r="GJ992">
        <v>2</v>
      </c>
      <c r="GK992">
        <v>0</v>
      </c>
      <c r="GL992">
        <f t="shared" si="605"/>
        <v>0</v>
      </c>
      <c r="GM992">
        <f t="shared" si="606"/>
        <v>139.69999999999999</v>
      </c>
      <c r="GN992">
        <f t="shared" si="607"/>
        <v>139.69999999999999</v>
      </c>
      <c r="GO992">
        <f t="shared" si="608"/>
        <v>0</v>
      </c>
      <c r="GP992">
        <f t="shared" si="609"/>
        <v>0</v>
      </c>
      <c r="GR992">
        <v>0</v>
      </c>
      <c r="GS992">
        <v>3</v>
      </c>
      <c r="GT992">
        <v>0</v>
      </c>
      <c r="GU992" t="s">
        <v>3</v>
      </c>
      <c r="GV992">
        <f>0</f>
        <v>0</v>
      </c>
      <c r="GW992">
        <v>1</v>
      </c>
      <c r="GX992">
        <f>0</f>
        <v>0</v>
      </c>
      <c r="HA992">
        <v>0</v>
      </c>
      <c r="HB992">
        <v>0</v>
      </c>
      <c r="HC992">
        <v>0</v>
      </c>
      <c r="HD992">
        <f t="shared" si="610"/>
        <v>139.69999999999999</v>
      </c>
      <c r="HE992" t="s">
        <v>3</v>
      </c>
      <c r="HF992" t="s">
        <v>3</v>
      </c>
      <c r="HM992" t="s">
        <v>3</v>
      </c>
      <c r="HN992" t="s">
        <v>906</v>
      </c>
      <c r="HO992" t="s">
        <v>907</v>
      </c>
      <c r="HP992" t="s">
        <v>903</v>
      </c>
      <c r="HQ992" t="s">
        <v>903</v>
      </c>
      <c r="HS992">
        <v>0</v>
      </c>
      <c r="IK992">
        <v>0</v>
      </c>
    </row>
    <row r="993" spans="1:245" x14ac:dyDescent="0.25">
      <c r="A993">
        <v>17</v>
      </c>
      <c r="B993">
        <v>1</v>
      </c>
      <c r="E993" t="s">
        <v>908</v>
      </c>
      <c r="F993" t="s">
        <v>909</v>
      </c>
      <c r="G993" t="s">
        <v>910</v>
      </c>
      <c r="H993" t="s">
        <v>891</v>
      </c>
      <c r="I993">
        <v>1</v>
      </c>
      <c r="J993">
        <v>0</v>
      </c>
      <c r="K993">
        <v>1</v>
      </c>
      <c r="O993">
        <f>0</f>
        <v>0</v>
      </c>
      <c r="P993">
        <f>0</f>
        <v>0</v>
      </c>
      <c r="Q993">
        <f>0</f>
        <v>0</v>
      </c>
      <c r="R993">
        <f>0</f>
        <v>0</v>
      </c>
      <c r="S993">
        <f>0</f>
        <v>0</v>
      </c>
      <c r="T993">
        <f>0</f>
        <v>0</v>
      </c>
      <c r="U993">
        <f>0</f>
        <v>0</v>
      </c>
      <c r="V993">
        <f>0</f>
        <v>0</v>
      </c>
      <c r="W993">
        <f>0</f>
        <v>0</v>
      </c>
      <c r="X993">
        <f>0</f>
        <v>0</v>
      </c>
      <c r="Y993">
        <f>0</f>
        <v>0</v>
      </c>
      <c r="AA993">
        <v>381997917</v>
      </c>
      <c r="AB993">
        <f t="shared" si="611"/>
        <v>228.24</v>
      </c>
      <c r="AC993">
        <f>0</f>
        <v>0</v>
      </c>
      <c r="AD993">
        <f>0</f>
        <v>0</v>
      </c>
      <c r="AE993">
        <f>0</f>
        <v>0</v>
      </c>
      <c r="AF993">
        <f>0</f>
        <v>0</v>
      </c>
      <c r="AG993">
        <f>0</f>
        <v>0</v>
      </c>
      <c r="AH993">
        <f>0</f>
        <v>0</v>
      </c>
      <c r="AI993">
        <f>0</f>
        <v>0</v>
      </c>
      <c r="AJ993">
        <f>0</f>
        <v>0</v>
      </c>
      <c r="AK993">
        <v>228.24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  <c r="AS993">
        <v>0</v>
      </c>
      <c r="AT993">
        <v>0</v>
      </c>
      <c r="AU993">
        <v>0</v>
      </c>
      <c r="AV993">
        <v>1</v>
      </c>
      <c r="AW993">
        <v>1</v>
      </c>
      <c r="AZ993">
        <v>1</v>
      </c>
      <c r="BA993">
        <v>1</v>
      </c>
      <c r="BB993">
        <v>1</v>
      </c>
      <c r="BC993">
        <v>1</v>
      </c>
      <c r="BD993" t="s">
        <v>3</v>
      </c>
      <c r="BE993" t="s">
        <v>3</v>
      </c>
      <c r="BF993" t="s">
        <v>3</v>
      </c>
      <c r="BG993" t="s">
        <v>3</v>
      </c>
      <c r="BH993">
        <v>0</v>
      </c>
      <c r="BI993">
        <v>1</v>
      </c>
      <c r="BJ993" t="s">
        <v>909</v>
      </c>
      <c r="BM993">
        <v>700008</v>
      </c>
      <c r="BN993">
        <v>0</v>
      </c>
      <c r="BO993" t="s">
        <v>3</v>
      </c>
      <c r="BP993">
        <v>0</v>
      </c>
      <c r="BQ993">
        <v>10</v>
      </c>
      <c r="BR993">
        <v>0</v>
      </c>
      <c r="BS993">
        <v>1</v>
      </c>
      <c r="BT993">
        <v>1</v>
      </c>
      <c r="BU993">
        <v>1</v>
      </c>
      <c r="BV993">
        <v>1</v>
      </c>
      <c r="BW993">
        <v>1</v>
      </c>
      <c r="BX993">
        <v>1</v>
      </c>
      <c r="BY993" t="s">
        <v>3</v>
      </c>
      <c r="BZ993">
        <v>94</v>
      </c>
      <c r="CA993">
        <v>61</v>
      </c>
      <c r="CB993" t="s">
        <v>3</v>
      </c>
      <c r="CE993">
        <v>0</v>
      </c>
      <c r="CF993">
        <v>0</v>
      </c>
      <c r="CG993">
        <v>0</v>
      </c>
      <c r="CM993">
        <v>0</v>
      </c>
      <c r="CN993" t="s">
        <v>3</v>
      </c>
      <c r="CO993">
        <v>0</v>
      </c>
      <c r="CP993">
        <f t="shared" si="604"/>
        <v>228.24</v>
      </c>
      <c r="CQ993">
        <v>0</v>
      </c>
      <c r="CR993">
        <v>0</v>
      </c>
      <c r="CS993">
        <v>0</v>
      </c>
      <c r="CT993">
        <v>0</v>
      </c>
      <c r="CU993">
        <v>0</v>
      </c>
      <c r="CV993">
        <v>0</v>
      </c>
      <c r="CW993">
        <v>0</v>
      </c>
      <c r="CX993">
        <v>0</v>
      </c>
      <c r="CY993">
        <v>0</v>
      </c>
      <c r="CZ993">
        <v>0</v>
      </c>
      <c r="DC993" t="s">
        <v>3</v>
      </c>
      <c r="DD993" t="s">
        <v>3</v>
      </c>
      <c r="DE993" t="s">
        <v>3</v>
      </c>
      <c r="DF993" t="s">
        <v>3</v>
      </c>
      <c r="DG993" t="s">
        <v>3</v>
      </c>
      <c r="DH993" t="s">
        <v>3</v>
      </c>
      <c r="DI993" t="s">
        <v>3</v>
      </c>
      <c r="DJ993" t="s">
        <v>3</v>
      </c>
      <c r="DK993" t="s">
        <v>3</v>
      </c>
      <c r="DL993" t="s">
        <v>3</v>
      </c>
      <c r="DM993" t="s">
        <v>3</v>
      </c>
      <c r="DN993">
        <v>0</v>
      </c>
      <c r="DO993">
        <v>0</v>
      </c>
      <c r="DP993">
        <v>1</v>
      </c>
      <c r="DQ993">
        <v>1</v>
      </c>
      <c r="DU993">
        <v>1013</v>
      </c>
      <c r="DV993" t="s">
        <v>891</v>
      </c>
      <c r="DW993" t="s">
        <v>891</v>
      </c>
      <c r="DX993">
        <v>1</v>
      </c>
      <c r="DZ993" t="s">
        <v>3</v>
      </c>
      <c r="EA993" t="s">
        <v>3</v>
      </c>
      <c r="EB993" t="s">
        <v>3</v>
      </c>
      <c r="EC993" t="s">
        <v>3</v>
      </c>
      <c r="EE993">
        <v>342529501</v>
      </c>
      <c r="EF993">
        <v>10</v>
      </c>
      <c r="EG993" t="s">
        <v>902</v>
      </c>
      <c r="EH993">
        <v>107</v>
      </c>
      <c r="EI993" t="s">
        <v>903</v>
      </c>
      <c r="EJ993">
        <v>1</v>
      </c>
      <c r="EK993">
        <v>700008</v>
      </c>
      <c r="EL993" t="s">
        <v>904</v>
      </c>
      <c r="EM993" t="s">
        <v>905</v>
      </c>
      <c r="EO993" t="s">
        <v>3</v>
      </c>
      <c r="EQ993">
        <v>0</v>
      </c>
      <c r="ER993">
        <v>0</v>
      </c>
      <c r="ES993">
        <v>0</v>
      </c>
      <c r="ET993">
        <v>0</v>
      </c>
      <c r="EU993">
        <v>0</v>
      </c>
      <c r="EV993">
        <v>0</v>
      </c>
      <c r="EW993">
        <v>0</v>
      </c>
      <c r="EX993">
        <v>0</v>
      </c>
      <c r="EY993">
        <v>0</v>
      </c>
      <c r="FQ993">
        <v>0</v>
      </c>
      <c r="FR993">
        <v>0</v>
      </c>
      <c r="FS993">
        <v>0</v>
      </c>
      <c r="FX993">
        <v>0</v>
      </c>
      <c r="FY993">
        <v>0</v>
      </c>
      <c r="GA993" t="s">
        <v>3</v>
      </c>
      <c r="GD993">
        <v>1</v>
      </c>
      <c r="GF993">
        <v>-434942034</v>
      </c>
      <c r="GG993">
        <v>2</v>
      </c>
      <c r="GH993">
        <v>1</v>
      </c>
      <c r="GI993">
        <v>-2</v>
      </c>
      <c r="GJ993">
        <v>2</v>
      </c>
      <c r="GK993">
        <v>0</v>
      </c>
      <c r="GL993">
        <f t="shared" si="605"/>
        <v>0</v>
      </c>
      <c r="GM993">
        <f t="shared" si="606"/>
        <v>228.24</v>
      </c>
      <c r="GN993">
        <f t="shared" si="607"/>
        <v>228.24</v>
      </c>
      <c r="GO993">
        <f t="shared" si="608"/>
        <v>0</v>
      </c>
      <c r="GP993">
        <f t="shared" si="609"/>
        <v>0</v>
      </c>
      <c r="GR993">
        <v>0</v>
      </c>
      <c r="GS993">
        <v>3</v>
      </c>
      <c r="GT993">
        <v>0</v>
      </c>
      <c r="GU993" t="s">
        <v>3</v>
      </c>
      <c r="GV993">
        <f>0</f>
        <v>0</v>
      </c>
      <c r="GW993">
        <v>1</v>
      </c>
      <c r="GX993">
        <f>0</f>
        <v>0</v>
      </c>
      <c r="HA993">
        <v>0</v>
      </c>
      <c r="HB993">
        <v>0</v>
      </c>
      <c r="HC993">
        <v>0</v>
      </c>
      <c r="HD993">
        <f t="shared" si="610"/>
        <v>228.24</v>
      </c>
      <c r="HE993" t="s">
        <v>3</v>
      </c>
      <c r="HF993" t="s">
        <v>3</v>
      </c>
      <c r="HM993" t="s">
        <v>3</v>
      </c>
      <c r="HN993" t="s">
        <v>906</v>
      </c>
      <c r="HO993" t="s">
        <v>907</v>
      </c>
      <c r="HP993" t="s">
        <v>903</v>
      </c>
      <c r="HQ993" t="s">
        <v>903</v>
      </c>
      <c r="HS993">
        <v>0</v>
      </c>
      <c r="IK993">
        <v>0</v>
      </c>
    </row>
    <row r="994" spans="1:245" x14ac:dyDescent="0.25">
      <c r="A994">
        <v>17</v>
      </c>
      <c r="B994">
        <v>1</v>
      </c>
      <c r="E994" t="s">
        <v>911</v>
      </c>
      <c r="F994" t="s">
        <v>912</v>
      </c>
      <c r="G994" t="s">
        <v>913</v>
      </c>
      <c r="H994" t="s">
        <v>891</v>
      </c>
      <c r="I994">
        <v>1</v>
      </c>
      <c r="J994">
        <v>0</v>
      </c>
      <c r="K994">
        <v>1</v>
      </c>
      <c r="O994">
        <f>0</f>
        <v>0</v>
      </c>
      <c r="P994">
        <f>0</f>
        <v>0</v>
      </c>
      <c r="Q994">
        <f>0</f>
        <v>0</v>
      </c>
      <c r="R994">
        <f>0</f>
        <v>0</v>
      </c>
      <c r="S994">
        <f>0</f>
        <v>0</v>
      </c>
      <c r="T994">
        <f>0</f>
        <v>0</v>
      </c>
      <c r="U994">
        <f>0</f>
        <v>0</v>
      </c>
      <c r="V994">
        <f>0</f>
        <v>0</v>
      </c>
      <c r="W994">
        <f>0</f>
        <v>0</v>
      </c>
      <c r="X994">
        <f>0</f>
        <v>0</v>
      </c>
      <c r="Y994">
        <f>0</f>
        <v>0</v>
      </c>
      <c r="AA994">
        <v>381997917</v>
      </c>
      <c r="AB994">
        <f t="shared" si="611"/>
        <v>287.27</v>
      </c>
      <c r="AC994">
        <f>0</f>
        <v>0</v>
      </c>
      <c r="AD994">
        <f>0</f>
        <v>0</v>
      </c>
      <c r="AE994">
        <f>0</f>
        <v>0</v>
      </c>
      <c r="AF994">
        <f>0</f>
        <v>0</v>
      </c>
      <c r="AG994">
        <f>0</f>
        <v>0</v>
      </c>
      <c r="AH994">
        <f>0</f>
        <v>0</v>
      </c>
      <c r="AI994">
        <f>0</f>
        <v>0</v>
      </c>
      <c r="AJ994">
        <f>0</f>
        <v>0</v>
      </c>
      <c r="AK994">
        <v>287.27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  <c r="AS994">
        <v>0</v>
      </c>
      <c r="AT994">
        <v>0</v>
      </c>
      <c r="AU994">
        <v>0</v>
      </c>
      <c r="AV994">
        <v>1</v>
      </c>
      <c r="AW994">
        <v>1</v>
      </c>
      <c r="AZ994">
        <v>1</v>
      </c>
      <c r="BA994">
        <v>1</v>
      </c>
      <c r="BB994">
        <v>1</v>
      </c>
      <c r="BC994">
        <v>1</v>
      </c>
      <c r="BD994" t="s">
        <v>3</v>
      </c>
      <c r="BE994" t="s">
        <v>3</v>
      </c>
      <c r="BF994" t="s">
        <v>3</v>
      </c>
      <c r="BG994" t="s">
        <v>3</v>
      </c>
      <c r="BH994">
        <v>0</v>
      </c>
      <c r="BI994">
        <v>1</v>
      </c>
      <c r="BJ994" t="s">
        <v>912</v>
      </c>
      <c r="BM994">
        <v>700008</v>
      </c>
      <c r="BN994">
        <v>0</v>
      </c>
      <c r="BO994" t="s">
        <v>3</v>
      </c>
      <c r="BP994">
        <v>0</v>
      </c>
      <c r="BQ994">
        <v>10</v>
      </c>
      <c r="BR994">
        <v>0</v>
      </c>
      <c r="BS994">
        <v>1</v>
      </c>
      <c r="BT994">
        <v>1</v>
      </c>
      <c r="BU994">
        <v>1</v>
      </c>
      <c r="BV994">
        <v>1</v>
      </c>
      <c r="BW994">
        <v>1</v>
      </c>
      <c r="BX994">
        <v>1</v>
      </c>
      <c r="BY994" t="s">
        <v>3</v>
      </c>
      <c r="BZ994">
        <v>94</v>
      </c>
      <c r="CA994">
        <v>61</v>
      </c>
      <c r="CB994" t="s">
        <v>3</v>
      </c>
      <c r="CE994">
        <v>0</v>
      </c>
      <c r="CF994">
        <v>0</v>
      </c>
      <c r="CG994">
        <v>0</v>
      </c>
      <c r="CM994">
        <v>0</v>
      </c>
      <c r="CN994" t="s">
        <v>3</v>
      </c>
      <c r="CO994">
        <v>0</v>
      </c>
      <c r="CP994">
        <f t="shared" si="604"/>
        <v>287.27</v>
      </c>
      <c r="CQ994">
        <v>0</v>
      </c>
      <c r="CR994">
        <v>0</v>
      </c>
      <c r="CS994">
        <v>0</v>
      </c>
      <c r="CT994">
        <v>0</v>
      </c>
      <c r="CU994">
        <v>0</v>
      </c>
      <c r="CV994">
        <v>0</v>
      </c>
      <c r="CW994">
        <v>0</v>
      </c>
      <c r="CX994">
        <v>0</v>
      </c>
      <c r="CY994">
        <v>0</v>
      </c>
      <c r="CZ994">
        <v>0</v>
      </c>
      <c r="DC994" t="s">
        <v>3</v>
      </c>
      <c r="DD994" t="s">
        <v>3</v>
      </c>
      <c r="DE994" t="s">
        <v>3</v>
      </c>
      <c r="DF994" t="s">
        <v>3</v>
      </c>
      <c r="DG994" t="s">
        <v>3</v>
      </c>
      <c r="DH994" t="s">
        <v>3</v>
      </c>
      <c r="DI994" t="s">
        <v>3</v>
      </c>
      <c r="DJ994" t="s">
        <v>3</v>
      </c>
      <c r="DK994" t="s">
        <v>3</v>
      </c>
      <c r="DL994" t="s">
        <v>3</v>
      </c>
      <c r="DM994" t="s">
        <v>3</v>
      </c>
      <c r="DN994">
        <v>0</v>
      </c>
      <c r="DO994">
        <v>0</v>
      </c>
      <c r="DP994">
        <v>1</v>
      </c>
      <c r="DQ994">
        <v>1</v>
      </c>
      <c r="DU994">
        <v>1013</v>
      </c>
      <c r="DV994" t="s">
        <v>891</v>
      </c>
      <c r="DW994" t="s">
        <v>891</v>
      </c>
      <c r="DX994">
        <v>1</v>
      </c>
      <c r="DZ994" t="s">
        <v>3</v>
      </c>
      <c r="EA994" t="s">
        <v>3</v>
      </c>
      <c r="EB994" t="s">
        <v>3</v>
      </c>
      <c r="EC994" t="s">
        <v>3</v>
      </c>
      <c r="EE994">
        <v>342529501</v>
      </c>
      <c r="EF994">
        <v>10</v>
      </c>
      <c r="EG994" t="s">
        <v>902</v>
      </c>
      <c r="EH994">
        <v>107</v>
      </c>
      <c r="EI994" t="s">
        <v>903</v>
      </c>
      <c r="EJ994">
        <v>1</v>
      </c>
      <c r="EK994">
        <v>700008</v>
      </c>
      <c r="EL994" t="s">
        <v>904</v>
      </c>
      <c r="EM994" t="s">
        <v>905</v>
      </c>
      <c r="EO994" t="s">
        <v>3</v>
      </c>
      <c r="EQ994">
        <v>0</v>
      </c>
      <c r="ER994">
        <v>0</v>
      </c>
      <c r="ES994">
        <v>0</v>
      </c>
      <c r="ET994">
        <v>0</v>
      </c>
      <c r="EU994">
        <v>0</v>
      </c>
      <c r="EV994">
        <v>0</v>
      </c>
      <c r="EW994">
        <v>0</v>
      </c>
      <c r="EX994">
        <v>0</v>
      </c>
      <c r="EY994">
        <v>0</v>
      </c>
      <c r="FQ994">
        <v>0</v>
      </c>
      <c r="FR994">
        <v>0</v>
      </c>
      <c r="FS994">
        <v>0</v>
      </c>
      <c r="FX994">
        <v>0</v>
      </c>
      <c r="FY994">
        <v>0</v>
      </c>
      <c r="GA994" t="s">
        <v>3</v>
      </c>
      <c r="GD994">
        <v>1</v>
      </c>
      <c r="GF994">
        <v>1711485990</v>
      </c>
      <c r="GG994">
        <v>2</v>
      </c>
      <c r="GH994">
        <v>1</v>
      </c>
      <c r="GI994">
        <v>-2</v>
      </c>
      <c r="GJ994">
        <v>2</v>
      </c>
      <c r="GK994">
        <v>0</v>
      </c>
      <c r="GL994">
        <f t="shared" si="605"/>
        <v>0</v>
      </c>
      <c r="GM994">
        <f t="shared" si="606"/>
        <v>287.27</v>
      </c>
      <c r="GN994">
        <f t="shared" si="607"/>
        <v>287.27</v>
      </c>
      <c r="GO994">
        <f t="shared" si="608"/>
        <v>0</v>
      </c>
      <c r="GP994">
        <f t="shared" si="609"/>
        <v>0</v>
      </c>
      <c r="GR994">
        <v>0</v>
      </c>
      <c r="GS994">
        <v>3</v>
      </c>
      <c r="GT994">
        <v>0</v>
      </c>
      <c r="GU994" t="s">
        <v>3</v>
      </c>
      <c r="GV994">
        <f>0</f>
        <v>0</v>
      </c>
      <c r="GW994">
        <v>1</v>
      </c>
      <c r="GX994">
        <f>0</f>
        <v>0</v>
      </c>
      <c r="HA994">
        <v>0</v>
      </c>
      <c r="HB994">
        <v>0</v>
      </c>
      <c r="HC994">
        <v>0</v>
      </c>
      <c r="HD994">
        <f t="shared" si="610"/>
        <v>287.27</v>
      </c>
      <c r="HE994" t="s">
        <v>3</v>
      </c>
      <c r="HF994" t="s">
        <v>3</v>
      </c>
      <c r="HM994" t="s">
        <v>3</v>
      </c>
      <c r="HN994" t="s">
        <v>906</v>
      </c>
      <c r="HO994" t="s">
        <v>907</v>
      </c>
      <c r="HP994" t="s">
        <v>903</v>
      </c>
      <c r="HQ994" t="s">
        <v>903</v>
      </c>
      <c r="HS994">
        <v>0</v>
      </c>
      <c r="IK994">
        <v>0</v>
      </c>
    </row>
    <row r="995" spans="1:245" x14ac:dyDescent="0.25">
      <c r="A995">
        <v>17</v>
      </c>
      <c r="B995">
        <v>1</v>
      </c>
      <c r="E995" t="s">
        <v>914</v>
      </c>
      <c r="F995" t="s">
        <v>915</v>
      </c>
      <c r="G995" t="s">
        <v>916</v>
      </c>
      <c r="H995" t="s">
        <v>891</v>
      </c>
      <c r="I995">
        <v>1</v>
      </c>
      <c r="J995">
        <v>0</v>
      </c>
      <c r="K995">
        <v>1</v>
      </c>
      <c r="O995">
        <f>0</f>
        <v>0</v>
      </c>
      <c r="P995">
        <f>0</f>
        <v>0</v>
      </c>
      <c r="Q995">
        <f>0</f>
        <v>0</v>
      </c>
      <c r="R995">
        <f>0</f>
        <v>0</v>
      </c>
      <c r="S995">
        <f>0</f>
        <v>0</v>
      </c>
      <c r="T995">
        <f>0</f>
        <v>0</v>
      </c>
      <c r="U995">
        <f>0</f>
        <v>0</v>
      </c>
      <c r="V995">
        <f>0</f>
        <v>0</v>
      </c>
      <c r="W995">
        <f>0</f>
        <v>0</v>
      </c>
      <c r="X995">
        <f>0</f>
        <v>0</v>
      </c>
      <c r="Y995">
        <f>0</f>
        <v>0</v>
      </c>
      <c r="AA995">
        <v>381997917</v>
      </c>
      <c r="AB995">
        <f t="shared" si="611"/>
        <v>348.27</v>
      </c>
      <c r="AC995">
        <f>0</f>
        <v>0</v>
      </c>
      <c r="AD995">
        <f>0</f>
        <v>0</v>
      </c>
      <c r="AE995">
        <f>0</f>
        <v>0</v>
      </c>
      <c r="AF995">
        <f>0</f>
        <v>0</v>
      </c>
      <c r="AG995">
        <f>0</f>
        <v>0</v>
      </c>
      <c r="AH995">
        <f>0</f>
        <v>0</v>
      </c>
      <c r="AI995">
        <f>0</f>
        <v>0</v>
      </c>
      <c r="AJ995">
        <f>0</f>
        <v>0</v>
      </c>
      <c r="AK995">
        <v>348.27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  <c r="AS995">
        <v>0</v>
      </c>
      <c r="AT995">
        <v>0</v>
      </c>
      <c r="AU995">
        <v>0</v>
      </c>
      <c r="AV995">
        <v>1</v>
      </c>
      <c r="AW995">
        <v>1</v>
      </c>
      <c r="AZ995">
        <v>1</v>
      </c>
      <c r="BA995">
        <v>1</v>
      </c>
      <c r="BB995">
        <v>1</v>
      </c>
      <c r="BC995">
        <v>1</v>
      </c>
      <c r="BD995" t="s">
        <v>3</v>
      </c>
      <c r="BE995" t="s">
        <v>3</v>
      </c>
      <c r="BF995" t="s">
        <v>3</v>
      </c>
      <c r="BG995" t="s">
        <v>3</v>
      </c>
      <c r="BH995">
        <v>0</v>
      </c>
      <c r="BI995">
        <v>1</v>
      </c>
      <c r="BJ995" t="s">
        <v>915</v>
      </c>
      <c r="BM995">
        <v>700008</v>
      </c>
      <c r="BN995">
        <v>0</v>
      </c>
      <c r="BO995" t="s">
        <v>3</v>
      </c>
      <c r="BP995">
        <v>0</v>
      </c>
      <c r="BQ995">
        <v>10</v>
      </c>
      <c r="BR995">
        <v>0</v>
      </c>
      <c r="BS995">
        <v>1</v>
      </c>
      <c r="BT995">
        <v>1</v>
      </c>
      <c r="BU995">
        <v>1</v>
      </c>
      <c r="BV995">
        <v>1</v>
      </c>
      <c r="BW995">
        <v>1</v>
      </c>
      <c r="BX995">
        <v>1</v>
      </c>
      <c r="BY995" t="s">
        <v>3</v>
      </c>
      <c r="BZ995">
        <v>94</v>
      </c>
      <c r="CA995">
        <v>61</v>
      </c>
      <c r="CB995" t="s">
        <v>3</v>
      </c>
      <c r="CE995">
        <v>0</v>
      </c>
      <c r="CF995">
        <v>0</v>
      </c>
      <c r="CG995">
        <v>0</v>
      </c>
      <c r="CM995">
        <v>0</v>
      </c>
      <c r="CN995" t="s">
        <v>3</v>
      </c>
      <c r="CO995">
        <v>0</v>
      </c>
      <c r="CP995">
        <f t="shared" si="604"/>
        <v>348.27</v>
      </c>
      <c r="CQ995">
        <v>0</v>
      </c>
      <c r="CR995">
        <v>0</v>
      </c>
      <c r="CS995">
        <v>0</v>
      </c>
      <c r="CT995">
        <v>0</v>
      </c>
      <c r="CU995">
        <v>0</v>
      </c>
      <c r="CV995">
        <v>0</v>
      </c>
      <c r="CW995">
        <v>0</v>
      </c>
      <c r="CX995">
        <v>0</v>
      </c>
      <c r="CY995">
        <v>0</v>
      </c>
      <c r="CZ995">
        <v>0</v>
      </c>
      <c r="DC995" t="s">
        <v>3</v>
      </c>
      <c r="DD995" t="s">
        <v>3</v>
      </c>
      <c r="DE995" t="s">
        <v>3</v>
      </c>
      <c r="DF995" t="s">
        <v>3</v>
      </c>
      <c r="DG995" t="s">
        <v>3</v>
      </c>
      <c r="DH995" t="s">
        <v>3</v>
      </c>
      <c r="DI995" t="s">
        <v>3</v>
      </c>
      <c r="DJ995" t="s">
        <v>3</v>
      </c>
      <c r="DK995" t="s">
        <v>3</v>
      </c>
      <c r="DL995" t="s">
        <v>3</v>
      </c>
      <c r="DM995" t="s">
        <v>3</v>
      </c>
      <c r="DN995">
        <v>0</v>
      </c>
      <c r="DO995">
        <v>0</v>
      </c>
      <c r="DP995">
        <v>1</v>
      </c>
      <c r="DQ995">
        <v>1</v>
      </c>
      <c r="DU995">
        <v>1013</v>
      </c>
      <c r="DV995" t="s">
        <v>891</v>
      </c>
      <c r="DW995" t="s">
        <v>891</v>
      </c>
      <c r="DX995">
        <v>1</v>
      </c>
      <c r="DZ995" t="s">
        <v>3</v>
      </c>
      <c r="EA995" t="s">
        <v>3</v>
      </c>
      <c r="EB995" t="s">
        <v>3</v>
      </c>
      <c r="EC995" t="s">
        <v>3</v>
      </c>
      <c r="EE995">
        <v>342529501</v>
      </c>
      <c r="EF995">
        <v>10</v>
      </c>
      <c r="EG995" t="s">
        <v>902</v>
      </c>
      <c r="EH995">
        <v>107</v>
      </c>
      <c r="EI995" t="s">
        <v>903</v>
      </c>
      <c r="EJ995">
        <v>1</v>
      </c>
      <c r="EK995">
        <v>700008</v>
      </c>
      <c r="EL995" t="s">
        <v>904</v>
      </c>
      <c r="EM995" t="s">
        <v>905</v>
      </c>
      <c r="EO995" t="s">
        <v>3</v>
      </c>
      <c r="EQ995">
        <v>0</v>
      </c>
      <c r="ER995">
        <v>0</v>
      </c>
      <c r="ES995">
        <v>0</v>
      </c>
      <c r="ET995">
        <v>0</v>
      </c>
      <c r="EU995">
        <v>0</v>
      </c>
      <c r="EV995">
        <v>0</v>
      </c>
      <c r="EW995">
        <v>0</v>
      </c>
      <c r="EX995">
        <v>0</v>
      </c>
      <c r="EY995">
        <v>0</v>
      </c>
      <c r="FQ995">
        <v>0</v>
      </c>
      <c r="FR995">
        <v>0</v>
      </c>
      <c r="FS995">
        <v>0</v>
      </c>
      <c r="FX995">
        <v>0</v>
      </c>
      <c r="FY995">
        <v>0</v>
      </c>
      <c r="GA995" t="s">
        <v>3</v>
      </c>
      <c r="GD995">
        <v>1</v>
      </c>
      <c r="GF995">
        <v>-697705862</v>
      </c>
      <c r="GG995">
        <v>2</v>
      </c>
      <c r="GH995">
        <v>1</v>
      </c>
      <c r="GI995">
        <v>-2</v>
      </c>
      <c r="GJ995">
        <v>2</v>
      </c>
      <c r="GK995">
        <v>0</v>
      </c>
      <c r="GL995">
        <f t="shared" si="605"/>
        <v>0</v>
      </c>
      <c r="GM995">
        <f t="shared" si="606"/>
        <v>348.27</v>
      </c>
      <c r="GN995">
        <f t="shared" si="607"/>
        <v>348.27</v>
      </c>
      <c r="GO995">
        <f t="shared" si="608"/>
        <v>0</v>
      </c>
      <c r="GP995">
        <f t="shared" si="609"/>
        <v>0</v>
      </c>
      <c r="GR995">
        <v>0</v>
      </c>
      <c r="GS995">
        <v>3</v>
      </c>
      <c r="GT995">
        <v>0</v>
      </c>
      <c r="GU995" t="s">
        <v>3</v>
      </c>
      <c r="GV995">
        <f>0</f>
        <v>0</v>
      </c>
      <c r="GW995">
        <v>1</v>
      </c>
      <c r="GX995">
        <f>0</f>
        <v>0</v>
      </c>
      <c r="HA995">
        <v>0</v>
      </c>
      <c r="HB995">
        <v>0</v>
      </c>
      <c r="HC995">
        <v>0</v>
      </c>
      <c r="HD995">
        <f t="shared" si="610"/>
        <v>348.27</v>
      </c>
      <c r="HE995" t="s">
        <v>3</v>
      </c>
      <c r="HF995" t="s">
        <v>3</v>
      </c>
      <c r="HM995" t="s">
        <v>3</v>
      </c>
      <c r="HN995" t="s">
        <v>906</v>
      </c>
      <c r="HO995" t="s">
        <v>907</v>
      </c>
      <c r="HP995" t="s">
        <v>903</v>
      </c>
      <c r="HQ995" t="s">
        <v>903</v>
      </c>
      <c r="HS995">
        <v>0</v>
      </c>
      <c r="IK995">
        <v>0</v>
      </c>
    </row>
    <row r="996" spans="1:245" x14ac:dyDescent="0.25">
      <c r="A996">
        <v>17</v>
      </c>
      <c r="B996">
        <v>1</v>
      </c>
      <c r="E996" t="s">
        <v>917</v>
      </c>
      <c r="F996" t="s">
        <v>918</v>
      </c>
      <c r="G996" t="s">
        <v>919</v>
      </c>
      <c r="H996" t="s">
        <v>891</v>
      </c>
      <c r="I996">
        <v>1</v>
      </c>
      <c r="J996">
        <v>0</v>
      </c>
      <c r="K996">
        <v>1</v>
      </c>
      <c r="O996">
        <f>0</f>
        <v>0</v>
      </c>
      <c r="P996">
        <f>0</f>
        <v>0</v>
      </c>
      <c r="Q996">
        <f>0</f>
        <v>0</v>
      </c>
      <c r="R996">
        <f>0</f>
        <v>0</v>
      </c>
      <c r="S996">
        <f>0</f>
        <v>0</v>
      </c>
      <c r="T996">
        <f>0</f>
        <v>0</v>
      </c>
      <c r="U996">
        <f>0</f>
        <v>0</v>
      </c>
      <c r="V996">
        <f>0</f>
        <v>0</v>
      </c>
      <c r="W996">
        <f>0</f>
        <v>0</v>
      </c>
      <c r="X996">
        <f>0</f>
        <v>0</v>
      </c>
      <c r="Y996">
        <f>0</f>
        <v>0</v>
      </c>
      <c r="AA996">
        <v>381997917</v>
      </c>
      <c r="AB996">
        <f t="shared" si="611"/>
        <v>409.26</v>
      </c>
      <c r="AC996">
        <f>0</f>
        <v>0</v>
      </c>
      <c r="AD996">
        <f>0</f>
        <v>0</v>
      </c>
      <c r="AE996">
        <f>0</f>
        <v>0</v>
      </c>
      <c r="AF996">
        <f>0</f>
        <v>0</v>
      </c>
      <c r="AG996">
        <f>0</f>
        <v>0</v>
      </c>
      <c r="AH996">
        <f>0</f>
        <v>0</v>
      </c>
      <c r="AI996">
        <f>0</f>
        <v>0</v>
      </c>
      <c r="AJ996">
        <f>0</f>
        <v>0</v>
      </c>
      <c r="AK996">
        <v>409.26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  <c r="AS996">
        <v>0</v>
      </c>
      <c r="AT996">
        <v>0</v>
      </c>
      <c r="AU996">
        <v>0</v>
      </c>
      <c r="AV996">
        <v>1</v>
      </c>
      <c r="AW996">
        <v>1</v>
      </c>
      <c r="AZ996">
        <v>1</v>
      </c>
      <c r="BA996">
        <v>1</v>
      </c>
      <c r="BB996">
        <v>1</v>
      </c>
      <c r="BC996">
        <v>1</v>
      </c>
      <c r="BD996" t="s">
        <v>3</v>
      </c>
      <c r="BE996" t="s">
        <v>3</v>
      </c>
      <c r="BF996" t="s">
        <v>3</v>
      </c>
      <c r="BG996" t="s">
        <v>3</v>
      </c>
      <c r="BH996">
        <v>0</v>
      </c>
      <c r="BI996">
        <v>1</v>
      </c>
      <c r="BJ996" t="s">
        <v>918</v>
      </c>
      <c r="BM996">
        <v>700008</v>
      </c>
      <c r="BN996">
        <v>0</v>
      </c>
      <c r="BO996" t="s">
        <v>3</v>
      </c>
      <c r="BP996">
        <v>0</v>
      </c>
      <c r="BQ996">
        <v>10</v>
      </c>
      <c r="BR996">
        <v>0</v>
      </c>
      <c r="BS996">
        <v>1</v>
      </c>
      <c r="BT996">
        <v>1</v>
      </c>
      <c r="BU996">
        <v>1</v>
      </c>
      <c r="BV996">
        <v>1</v>
      </c>
      <c r="BW996">
        <v>1</v>
      </c>
      <c r="BX996">
        <v>1</v>
      </c>
      <c r="BY996" t="s">
        <v>3</v>
      </c>
      <c r="BZ996">
        <v>94</v>
      </c>
      <c r="CA996">
        <v>61</v>
      </c>
      <c r="CB996" t="s">
        <v>3</v>
      </c>
      <c r="CE996">
        <v>0</v>
      </c>
      <c r="CF996">
        <v>0</v>
      </c>
      <c r="CG996">
        <v>0</v>
      </c>
      <c r="CM996">
        <v>0</v>
      </c>
      <c r="CN996" t="s">
        <v>3</v>
      </c>
      <c r="CO996">
        <v>0</v>
      </c>
      <c r="CP996">
        <f t="shared" si="604"/>
        <v>409.26</v>
      </c>
      <c r="CQ996">
        <v>0</v>
      </c>
      <c r="CR996">
        <v>0</v>
      </c>
      <c r="CS996">
        <v>0</v>
      </c>
      <c r="CT996">
        <v>0</v>
      </c>
      <c r="CU996">
        <v>0</v>
      </c>
      <c r="CV996">
        <v>0</v>
      </c>
      <c r="CW996">
        <v>0</v>
      </c>
      <c r="CX996">
        <v>0</v>
      </c>
      <c r="CY996">
        <v>0</v>
      </c>
      <c r="CZ996">
        <v>0</v>
      </c>
      <c r="DC996" t="s">
        <v>3</v>
      </c>
      <c r="DD996" t="s">
        <v>3</v>
      </c>
      <c r="DE996" t="s">
        <v>3</v>
      </c>
      <c r="DF996" t="s">
        <v>3</v>
      </c>
      <c r="DG996" t="s">
        <v>3</v>
      </c>
      <c r="DH996" t="s">
        <v>3</v>
      </c>
      <c r="DI996" t="s">
        <v>3</v>
      </c>
      <c r="DJ996" t="s">
        <v>3</v>
      </c>
      <c r="DK996" t="s">
        <v>3</v>
      </c>
      <c r="DL996" t="s">
        <v>3</v>
      </c>
      <c r="DM996" t="s">
        <v>3</v>
      </c>
      <c r="DN996">
        <v>0</v>
      </c>
      <c r="DO996">
        <v>0</v>
      </c>
      <c r="DP996">
        <v>1</v>
      </c>
      <c r="DQ996">
        <v>1</v>
      </c>
      <c r="DU996">
        <v>1013</v>
      </c>
      <c r="DV996" t="s">
        <v>891</v>
      </c>
      <c r="DW996" t="s">
        <v>891</v>
      </c>
      <c r="DX996">
        <v>1</v>
      </c>
      <c r="DZ996" t="s">
        <v>3</v>
      </c>
      <c r="EA996" t="s">
        <v>3</v>
      </c>
      <c r="EB996" t="s">
        <v>3</v>
      </c>
      <c r="EC996" t="s">
        <v>3</v>
      </c>
      <c r="EE996">
        <v>342529501</v>
      </c>
      <c r="EF996">
        <v>10</v>
      </c>
      <c r="EG996" t="s">
        <v>902</v>
      </c>
      <c r="EH996">
        <v>107</v>
      </c>
      <c r="EI996" t="s">
        <v>903</v>
      </c>
      <c r="EJ996">
        <v>1</v>
      </c>
      <c r="EK996">
        <v>700008</v>
      </c>
      <c r="EL996" t="s">
        <v>904</v>
      </c>
      <c r="EM996" t="s">
        <v>905</v>
      </c>
      <c r="EO996" t="s">
        <v>3</v>
      </c>
      <c r="EQ996">
        <v>0</v>
      </c>
      <c r="ER996">
        <v>0</v>
      </c>
      <c r="ES996">
        <v>0</v>
      </c>
      <c r="ET996">
        <v>0</v>
      </c>
      <c r="EU996">
        <v>0</v>
      </c>
      <c r="EV996">
        <v>0</v>
      </c>
      <c r="EW996">
        <v>0</v>
      </c>
      <c r="EX996">
        <v>0</v>
      </c>
      <c r="EY996">
        <v>0</v>
      </c>
      <c r="FQ996">
        <v>0</v>
      </c>
      <c r="FR996">
        <v>0</v>
      </c>
      <c r="FS996">
        <v>0</v>
      </c>
      <c r="FX996">
        <v>0</v>
      </c>
      <c r="FY996">
        <v>0</v>
      </c>
      <c r="GA996" t="s">
        <v>3</v>
      </c>
      <c r="GD996">
        <v>1</v>
      </c>
      <c r="GF996">
        <v>-144950575</v>
      </c>
      <c r="GG996">
        <v>2</v>
      </c>
      <c r="GH996">
        <v>1</v>
      </c>
      <c r="GI996">
        <v>-2</v>
      </c>
      <c r="GJ996">
        <v>2</v>
      </c>
      <c r="GK996">
        <v>0</v>
      </c>
      <c r="GL996">
        <f t="shared" si="605"/>
        <v>0</v>
      </c>
      <c r="GM996">
        <f t="shared" si="606"/>
        <v>409.26</v>
      </c>
      <c r="GN996">
        <f t="shared" si="607"/>
        <v>409.26</v>
      </c>
      <c r="GO996">
        <f t="shared" si="608"/>
        <v>0</v>
      </c>
      <c r="GP996">
        <f t="shared" si="609"/>
        <v>0</v>
      </c>
      <c r="GR996">
        <v>0</v>
      </c>
      <c r="GS996">
        <v>3</v>
      </c>
      <c r="GT996">
        <v>0</v>
      </c>
      <c r="GU996" t="s">
        <v>3</v>
      </c>
      <c r="GV996">
        <f>0</f>
        <v>0</v>
      </c>
      <c r="GW996">
        <v>1</v>
      </c>
      <c r="GX996">
        <f>0</f>
        <v>0</v>
      </c>
      <c r="HA996">
        <v>0</v>
      </c>
      <c r="HB996">
        <v>0</v>
      </c>
      <c r="HC996">
        <v>0</v>
      </c>
      <c r="HD996">
        <f t="shared" si="610"/>
        <v>409.26</v>
      </c>
      <c r="HE996" t="s">
        <v>3</v>
      </c>
      <c r="HF996" t="s">
        <v>3</v>
      </c>
      <c r="HM996" t="s">
        <v>3</v>
      </c>
      <c r="HN996" t="s">
        <v>906</v>
      </c>
      <c r="HO996" t="s">
        <v>907</v>
      </c>
      <c r="HP996" t="s">
        <v>903</v>
      </c>
      <c r="HQ996" t="s">
        <v>903</v>
      </c>
      <c r="HS996">
        <v>0</v>
      </c>
      <c r="IK996">
        <v>0</v>
      </c>
    </row>
    <row r="997" spans="1:245" x14ac:dyDescent="0.25">
      <c r="A997">
        <v>17</v>
      </c>
      <c r="B997">
        <v>1</v>
      </c>
      <c r="E997" t="s">
        <v>920</v>
      </c>
      <c r="F997" t="s">
        <v>921</v>
      </c>
      <c r="G997" t="s">
        <v>922</v>
      </c>
      <c r="H997" t="s">
        <v>891</v>
      </c>
      <c r="I997">
        <v>1</v>
      </c>
      <c r="J997">
        <v>0</v>
      </c>
      <c r="K997">
        <v>1</v>
      </c>
      <c r="O997">
        <f>0</f>
        <v>0</v>
      </c>
      <c r="P997">
        <f>0</f>
        <v>0</v>
      </c>
      <c r="Q997">
        <f>0</f>
        <v>0</v>
      </c>
      <c r="R997">
        <f>0</f>
        <v>0</v>
      </c>
      <c r="S997">
        <f>0</f>
        <v>0</v>
      </c>
      <c r="T997">
        <f>0</f>
        <v>0</v>
      </c>
      <c r="U997">
        <f>0</f>
        <v>0</v>
      </c>
      <c r="V997">
        <f>0</f>
        <v>0</v>
      </c>
      <c r="W997">
        <f>0</f>
        <v>0</v>
      </c>
      <c r="X997">
        <f>0</f>
        <v>0</v>
      </c>
      <c r="Y997">
        <f>0</f>
        <v>0</v>
      </c>
      <c r="AA997">
        <v>381997917</v>
      </c>
      <c r="AB997">
        <f t="shared" si="611"/>
        <v>470.26</v>
      </c>
      <c r="AC997">
        <f>0</f>
        <v>0</v>
      </c>
      <c r="AD997">
        <f>0</f>
        <v>0</v>
      </c>
      <c r="AE997">
        <f>0</f>
        <v>0</v>
      </c>
      <c r="AF997">
        <f>0</f>
        <v>0</v>
      </c>
      <c r="AG997">
        <f>0</f>
        <v>0</v>
      </c>
      <c r="AH997">
        <f>0</f>
        <v>0</v>
      </c>
      <c r="AI997">
        <f>0</f>
        <v>0</v>
      </c>
      <c r="AJ997">
        <f>0</f>
        <v>0</v>
      </c>
      <c r="AK997">
        <v>470.26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  <c r="AS997">
        <v>0</v>
      </c>
      <c r="AT997">
        <v>0</v>
      </c>
      <c r="AU997">
        <v>0</v>
      </c>
      <c r="AV997">
        <v>1</v>
      </c>
      <c r="AW997">
        <v>1</v>
      </c>
      <c r="AZ997">
        <v>1</v>
      </c>
      <c r="BA997">
        <v>1</v>
      </c>
      <c r="BB997">
        <v>1</v>
      </c>
      <c r="BC997">
        <v>1</v>
      </c>
      <c r="BD997" t="s">
        <v>3</v>
      </c>
      <c r="BE997" t="s">
        <v>3</v>
      </c>
      <c r="BF997" t="s">
        <v>3</v>
      </c>
      <c r="BG997" t="s">
        <v>3</v>
      </c>
      <c r="BH997">
        <v>0</v>
      </c>
      <c r="BI997">
        <v>1</v>
      </c>
      <c r="BJ997" t="s">
        <v>921</v>
      </c>
      <c r="BM997">
        <v>700008</v>
      </c>
      <c r="BN997">
        <v>0</v>
      </c>
      <c r="BO997" t="s">
        <v>3</v>
      </c>
      <c r="BP997">
        <v>0</v>
      </c>
      <c r="BQ997">
        <v>10</v>
      </c>
      <c r="BR997">
        <v>0</v>
      </c>
      <c r="BS997">
        <v>1</v>
      </c>
      <c r="BT997">
        <v>1</v>
      </c>
      <c r="BU997">
        <v>1</v>
      </c>
      <c r="BV997">
        <v>1</v>
      </c>
      <c r="BW997">
        <v>1</v>
      </c>
      <c r="BX997">
        <v>1</v>
      </c>
      <c r="BY997" t="s">
        <v>3</v>
      </c>
      <c r="BZ997">
        <v>94</v>
      </c>
      <c r="CA997">
        <v>61</v>
      </c>
      <c r="CB997" t="s">
        <v>3</v>
      </c>
      <c r="CE997">
        <v>0</v>
      </c>
      <c r="CF997">
        <v>0</v>
      </c>
      <c r="CG997">
        <v>0</v>
      </c>
      <c r="CM997">
        <v>0</v>
      </c>
      <c r="CN997" t="s">
        <v>3</v>
      </c>
      <c r="CO997">
        <v>0</v>
      </c>
      <c r="CP997">
        <f t="shared" si="604"/>
        <v>470.26</v>
      </c>
      <c r="CQ997">
        <v>0</v>
      </c>
      <c r="CR997">
        <v>0</v>
      </c>
      <c r="CS997">
        <v>0</v>
      </c>
      <c r="CT997">
        <v>0</v>
      </c>
      <c r="CU997">
        <v>0</v>
      </c>
      <c r="CV997">
        <v>0</v>
      </c>
      <c r="CW997">
        <v>0</v>
      </c>
      <c r="CX997">
        <v>0</v>
      </c>
      <c r="CY997">
        <v>0</v>
      </c>
      <c r="CZ997">
        <v>0</v>
      </c>
      <c r="DC997" t="s">
        <v>3</v>
      </c>
      <c r="DD997" t="s">
        <v>3</v>
      </c>
      <c r="DE997" t="s">
        <v>3</v>
      </c>
      <c r="DF997" t="s">
        <v>3</v>
      </c>
      <c r="DG997" t="s">
        <v>3</v>
      </c>
      <c r="DH997" t="s">
        <v>3</v>
      </c>
      <c r="DI997" t="s">
        <v>3</v>
      </c>
      <c r="DJ997" t="s">
        <v>3</v>
      </c>
      <c r="DK997" t="s">
        <v>3</v>
      </c>
      <c r="DL997" t="s">
        <v>3</v>
      </c>
      <c r="DM997" t="s">
        <v>3</v>
      </c>
      <c r="DN997">
        <v>0</v>
      </c>
      <c r="DO997">
        <v>0</v>
      </c>
      <c r="DP997">
        <v>1</v>
      </c>
      <c r="DQ997">
        <v>1</v>
      </c>
      <c r="DU997">
        <v>1013</v>
      </c>
      <c r="DV997" t="s">
        <v>891</v>
      </c>
      <c r="DW997" t="s">
        <v>891</v>
      </c>
      <c r="DX997">
        <v>1</v>
      </c>
      <c r="DZ997" t="s">
        <v>3</v>
      </c>
      <c r="EA997" t="s">
        <v>3</v>
      </c>
      <c r="EB997" t="s">
        <v>3</v>
      </c>
      <c r="EC997" t="s">
        <v>3</v>
      </c>
      <c r="EE997">
        <v>342529501</v>
      </c>
      <c r="EF997">
        <v>10</v>
      </c>
      <c r="EG997" t="s">
        <v>902</v>
      </c>
      <c r="EH997">
        <v>107</v>
      </c>
      <c r="EI997" t="s">
        <v>903</v>
      </c>
      <c r="EJ997">
        <v>1</v>
      </c>
      <c r="EK997">
        <v>700008</v>
      </c>
      <c r="EL997" t="s">
        <v>904</v>
      </c>
      <c r="EM997" t="s">
        <v>905</v>
      </c>
      <c r="EO997" t="s">
        <v>3</v>
      </c>
      <c r="EQ997">
        <v>0</v>
      </c>
      <c r="ER997">
        <v>0</v>
      </c>
      <c r="ES997">
        <v>0</v>
      </c>
      <c r="ET997">
        <v>0</v>
      </c>
      <c r="EU997">
        <v>0</v>
      </c>
      <c r="EV997">
        <v>0</v>
      </c>
      <c r="EW997">
        <v>0</v>
      </c>
      <c r="EX997">
        <v>0</v>
      </c>
      <c r="EY997">
        <v>0</v>
      </c>
      <c r="FQ997">
        <v>0</v>
      </c>
      <c r="FR997">
        <v>0</v>
      </c>
      <c r="FS997">
        <v>0</v>
      </c>
      <c r="FX997">
        <v>0</v>
      </c>
      <c r="FY997">
        <v>0</v>
      </c>
      <c r="GA997" t="s">
        <v>3</v>
      </c>
      <c r="GD997">
        <v>1</v>
      </c>
      <c r="GF997">
        <v>531263161</v>
      </c>
      <c r="GG997">
        <v>2</v>
      </c>
      <c r="GH997">
        <v>1</v>
      </c>
      <c r="GI997">
        <v>-2</v>
      </c>
      <c r="GJ997">
        <v>2</v>
      </c>
      <c r="GK997">
        <v>0</v>
      </c>
      <c r="GL997">
        <f t="shared" si="605"/>
        <v>0</v>
      </c>
      <c r="GM997">
        <f t="shared" si="606"/>
        <v>470.26</v>
      </c>
      <c r="GN997">
        <f t="shared" si="607"/>
        <v>470.26</v>
      </c>
      <c r="GO997">
        <f t="shared" si="608"/>
        <v>0</v>
      </c>
      <c r="GP997">
        <f t="shared" si="609"/>
        <v>0</v>
      </c>
      <c r="GR997">
        <v>0</v>
      </c>
      <c r="GS997">
        <v>3</v>
      </c>
      <c r="GT997">
        <v>0</v>
      </c>
      <c r="GU997" t="s">
        <v>3</v>
      </c>
      <c r="GV997">
        <f>0</f>
        <v>0</v>
      </c>
      <c r="GW997">
        <v>1</v>
      </c>
      <c r="GX997">
        <f>0</f>
        <v>0</v>
      </c>
      <c r="HA997">
        <v>0</v>
      </c>
      <c r="HB997">
        <v>0</v>
      </c>
      <c r="HC997">
        <v>0</v>
      </c>
      <c r="HD997">
        <f t="shared" si="610"/>
        <v>470.26</v>
      </c>
      <c r="HE997" t="s">
        <v>3</v>
      </c>
      <c r="HF997" t="s">
        <v>3</v>
      </c>
      <c r="HM997" t="s">
        <v>3</v>
      </c>
      <c r="HN997" t="s">
        <v>906</v>
      </c>
      <c r="HO997" t="s">
        <v>907</v>
      </c>
      <c r="HP997" t="s">
        <v>903</v>
      </c>
      <c r="HQ997" t="s">
        <v>903</v>
      </c>
      <c r="HS997">
        <v>0</v>
      </c>
      <c r="IK997">
        <v>0</v>
      </c>
    </row>
    <row r="999" spans="1:245" x14ac:dyDescent="0.25">
      <c r="A999" s="2">
        <v>51</v>
      </c>
      <c r="B999" s="2">
        <f>B986</f>
        <v>1</v>
      </c>
      <c r="C999" s="2">
        <f>A986</f>
        <v>4</v>
      </c>
      <c r="D999" s="2">
        <f>ROW(A986)</f>
        <v>986</v>
      </c>
      <c r="E999" s="2"/>
      <c r="F999" s="2" t="str">
        <f>IF(F986&lt;&gt;"",F986,"")</f>
        <v>Новый раздел</v>
      </c>
      <c r="G999" s="2" t="str">
        <f>IF(G986&lt;&gt;"",G986,"")</f>
        <v>22. Работы связанные с погрузочно-разгрузочными работами  и вывозом мусора</v>
      </c>
      <c r="H999" s="2">
        <v>0</v>
      </c>
      <c r="I999" s="2"/>
      <c r="J999" s="2"/>
      <c r="K999" s="2"/>
      <c r="L999" s="2"/>
      <c r="M999" s="2"/>
      <c r="N999" s="2"/>
      <c r="O999" s="2">
        <f t="shared" ref="O999:T999" si="612">ROUND(AB999,2)</f>
        <v>0</v>
      </c>
      <c r="P999" s="2">
        <f t="shared" si="612"/>
        <v>0</v>
      </c>
      <c r="Q999" s="2">
        <f t="shared" si="612"/>
        <v>0</v>
      </c>
      <c r="R999" s="2">
        <f t="shared" si="612"/>
        <v>0</v>
      </c>
      <c r="S999" s="2">
        <f t="shared" si="612"/>
        <v>0</v>
      </c>
      <c r="T999" s="2">
        <f t="shared" si="612"/>
        <v>0</v>
      </c>
      <c r="U999" s="2">
        <f>AH999</f>
        <v>0</v>
      </c>
      <c r="V999" s="2">
        <f>AI999</f>
        <v>0</v>
      </c>
      <c r="W999" s="2">
        <f>ROUND(AJ999,2)</f>
        <v>0</v>
      </c>
      <c r="X999" s="2">
        <f>ROUND(AK999,2)</f>
        <v>0</v>
      </c>
      <c r="Y999" s="2">
        <f>ROUND(AL999,2)</f>
        <v>0</v>
      </c>
      <c r="Z999" s="2"/>
      <c r="AA999" s="2"/>
      <c r="AB999" s="2">
        <f>ROUND(SUMIF(AA990:AA997,"=381997917",O990:O997),2)</f>
        <v>0</v>
      </c>
      <c r="AC999" s="2">
        <f>ROUND(SUMIF(AA990:AA997,"=381997917",P990:P997),2)</f>
        <v>0</v>
      </c>
      <c r="AD999" s="2">
        <f>ROUND(SUMIF(AA990:AA997,"=381997917",Q990:Q997),2)</f>
        <v>0</v>
      </c>
      <c r="AE999" s="2">
        <f>ROUND(SUMIF(AA990:AA997,"=381997917",R990:R997),2)</f>
        <v>0</v>
      </c>
      <c r="AF999" s="2">
        <f>ROUND(SUMIF(AA990:AA997,"=381997917",S990:S997),2)</f>
        <v>0</v>
      </c>
      <c r="AG999" s="2">
        <f>ROUND(SUMIF(AA990:AA997,"=381997917",T990:T997),2)</f>
        <v>0</v>
      </c>
      <c r="AH999" s="2">
        <f>SUMIF(AA990:AA997,"=381997917",U990:U997)</f>
        <v>0</v>
      </c>
      <c r="AI999" s="2">
        <f>SUMIF(AA990:AA997,"=381997917",V990:V997)</f>
        <v>0</v>
      </c>
      <c r="AJ999" s="2">
        <f>ROUND(SUMIF(AA990:AA997,"=381997917",W990:W997),2)</f>
        <v>0</v>
      </c>
      <c r="AK999" s="2">
        <f>ROUND(SUMIF(AA990:AA997,"=381997917",X990:X997),2)</f>
        <v>0</v>
      </c>
      <c r="AL999" s="2">
        <f>ROUND(SUMIF(AA990:AA997,"=381997917",Y990:Y997),2)</f>
        <v>0</v>
      </c>
      <c r="AM999" s="2"/>
      <c r="AN999" s="2"/>
      <c r="AO999" s="2">
        <f t="shared" ref="AO999:BD999" si="613">ROUND(BX999,2)</f>
        <v>0</v>
      </c>
      <c r="AP999" s="2">
        <f t="shared" si="613"/>
        <v>0</v>
      </c>
      <c r="AQ999" s="2">
        <f t="shared" si="613"/>
        <v>0</v>
      </c>
      <c r="AR999" s="2">
        <f t="shared" si="613"/>
        <v>3054.79</v>
      </c>
      <c r="AS999" s="2">
        <f t="shared" si="613"/>
        <v>3054.79</v>
      </c>
      <c r="AT999" s="2">
        <f t="shared" si="613"/>
        <v>0</v>
      </c>
      <c r="AU999" s="2">
        <f t="shared" si="613"/>
        <v>0</v>
      </c>
      <c r="AV999" s="2">
        <f t="shared" si="613"/>
        <v>0</v>
      </c>
      <c r="AW999" s="2">
        <f t="shared" si="613"/>
        <v>0</v>
      </c>
      <c r="AX999" s="2">
        <f t="shared" si="613"/>
        <v>0</v>
      </c>
      <c r="AY999" s="2">
        <f t="shared" si="613"/>
        <v>0</v>
      </c>
      <c r="AZ999" s="2">
        <f t="shared" si="613"/>
        <v>0</v>
      </c>
      <c r="BA999" s="2">
        <f t="shared" si="613"/>
        <v>0</v>
      </c>
      <c r="BB999" s="2">
        <f t="shared" si="613"/>
        <v>0</v>
      </c>
      <c r="BC999" s="2">
        <f t="shared" si="613"/>
        <v>0</v>
      </c>
      <c r="BD999" s="2">
        <f t="shared" si="613"/>
        <v>3054.79</v>
      </c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>
        <f>ROUND(SUMIF(AA990:AA997,"=381997917",FQ990:FQ997),2)</f>
        <v>0</v>
      </c>
      <c r="BY999" s="2">
        <f>ROUND(SUMIF(AA990:AA997,"=381997917",FR990:FR997),2)</f>
        <v>0</v>
      </c>
      <c r="BZ999" s="2">
        <f>ROUND(SUMIF(AA990:AA997,"=381997917",GL990:GL997),2)</f>
        <v>0</v>
      </c>
      <c r="CA999" s="2">
        <f>ROUND(SUMIF(AA990:AA997,"=381997917",GM990:GM997),2)</f>
        <v>3054.79</v>
      </c>
      <c r="CB999" s="2">
        <f>ROUND(SUMIF(AA990:AA997,"=381997917",GN990:GN997),2)</f>
        <v>3054.79</v>
      </c>
      <c r="CC999" s="2">
        <f>ROUND(SUMIF(AA990:AA997,"=381997917",GO990:GO997),2)</f>
        <v>0</v>
      </c>
      <c r="CD999" s="2">
        <f>ROUND(SUMIF(AA990:AA997,"=381997917",GP990:GP997),2)</f>
        <v>0</v>
      </c>
      <c r="CE999" s="2">
        <f>AC999-BX999</f>
        <v>0</v>
      </c>
      <c r="CF999" s="2">
        <f>AC999-BY999</f>
        <v>0</v>
      </c>
      <c r="CG999" s="2">
        <f>BX999-BZ999</f>
        <v>0</v>
      </c>
      <c r="CH999" s="2">
        <f>AC999-BX999-BY999+BZ999</f>
        <v>0</v>
      </c>
      <c r="CI999" s="2">
        <f>BY999-BZ999</f>
        <v>0</v>
      </c>
      <c r="CJ999" s="2">
        <f>ROUND(SUMIF(AA990:AA997,"=381997917",GX990:GX997),2)</f>
        <v>0</v>
      </c>
      <c r="CK999" s="2">
        <f>ROUND(SUMIF(AA990:AA997,"=381997917",GY990:GY997),2)</f>
        <v>0</v>
      </c>
      <c r="CL999" s="2">
        <f>ROUND(SUMIF(AA990:AA997,"=381997917",GZ990:GZ997),2)</f>
        <v>0</v>
      </c>
      <c r="CM999" s="2">
        <f>ROUND(SUMIF(AA990:AA997,"=381997917",HD990:HD997),2)</f>
        <v>3054.79</v>
      </c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3"/>
      <c r="DH999" s="3"/>
      <c r="DI999" s="3"/>
      <c r="DJ999" s="3"/>
      <c r="DK999" s="3"/>
      <c r="DL999" s="3"/>
      <c r="DM999" s="3"/>
      <c r="DN999" s="3"/>
      <c r="DO999" s="3"/>
      <c r="DP999" s="3"/>
      <c r="DQ999" s="3"/>
      <c r="DR999" s="3"/>
      <c r="DS999" s="3"/>
      <c r="DT999" s="3"/>
      <c r="DU999" s="3"/>
      <c r="DV999" s="3"/>
      <c r="DW999" s="3"/>
      <c r="DX999" s="3"/>
      <c r="DY999" s="3"/>
      <c r="DZ999" s="3"/>
      <c r="EA999" s="3"/>
      <c r="EB999" s="3"/>
      <c r="EC999" s="3"/>
      <c r="ED999" s="3"/>
      <c r="EE999" s="3"/>
      <c r="EF999" s="3"/>
      <c r="EG999" s="3"/>
      <c r="EH999" s="3"/>
      <c r="EI999" s="3"/>
      <c r="EJ999" s="3"/>
      <c r="EK999" s="3"/>
      <c r="EL999" s="3"/>
      <c r="EM999" s="3"/>
      <c r="EN999" s="3"/>
      <c r="EO999" s="3"/>
      <c r="EP999" s="3"/>
      <c r="EQ999" s="3"/>
      <c r="ER999" s="3"/>
      <c r="ES999" s="3"/>
      <c r="ET999" s="3"/>
      <c r="EU999" s="3"/>
      <c r="EV999" s="3"/>
      <c r="EW999" s="3"/>
      <c r="EX999" s="3"/>
      <c r="EY999" s="3"/>
      <c r="EZ999" s="3"/>
      <c r="FA999" s="3"/>
      <c r="FB999" s="3"/>
      <c r="FC999" s="3"/>
      <c r="FD999" s="3"/>
      <c r="FE999" s="3"/>
      <c r="FF999" s="3"/>
      <c r="FG999" s="3"/>
      <c r="FH999" s="3"/>
      <c r="FI999" s="3"/>
      <c r="FJ999" s="3"/>
      <c r="FK999" s="3"/>
      <c r="FL999" s="3"/>
      <c r="FM999" s="3"/>
      <c r="FN999" s="3"/>
      <c r="FO999" s="3"/>
      <c r="FP999" s="3"/>
      <c r="FQ999" s="3"/>
      <c r="FR999" s="3"/>
      <c r="FS999" s="3"/>
      <c r="FT999" s="3"/>
      <c r="FU999" s="3"/>
      <c r="FV999" s="3"/>
      <c r="FW999" s="3"/>
      <c r="FX999" s="3"/>
      <c r="FY999" s="3"/>
      <c r="FZ999" s="3"/>
      <c r="GA999" s="3"/>
      <c r="GB999" s="3"/>
      <c r="GC999" s="3"/>
      <c r="GD999" s="3"/>
      <c r="GE999" s="3"/>
      <c r="GF999" s="3"/>
      <c r="GG999" s="3"/>
      <c r="GH999" s="3"/>
      <c r="GI999" s="3"/>
      <c r="GJ999" s="3"/>
      <c r="GK999" s="3"/>
      <c r="GL999" s="3"/>
      <c r="GM999" s="3"/>
      <c r="GN999" s="3"/>
      <c r="GO999" s="3"/>
      <c r="GP999" s="3"/>
      <c r="GQ999" s="3"/>
      <c r="GR999" s="3"/>
      <c r="GS999" s="3"/>
      <c r="GT999" s="3"/>
      <c r="GU999" s="3"/>
      <c r="GV999" s="3"/>
      <c r="GW999" s="3"/>
      <c r="GX999" s="3">
        <v>0</v>
      </c>
    </row>
    <row r="1001" spans="1:245" x14ac:dyDescent="0.25">
      <c r="A1001" s="4">
        <v>50</v>
      </c>
      <c r="B1001" s="4">
        <v>0</v>
      </c>
      <c r="C1001" s="4">
        <v>0</v>
      </c>
      <c r="D1001" s="4">
        <v>1</v>
      </c>
      <c r="E1001" s="4">
        <v>201</v>
      </c>
      <c r="F1001" s="4">
        <f>ROUND(Source!O999,O1001)</f>
        <v>0</v>
      </c>
      <c r="G1001" s="4" t="s">
        <v>43</v>
      </c>
      <c r="H1001" s="4" t="s">
        <v>44</v>
      </c>
      <c r="I1001" s="4"/>
      <c r="J1001" s="4"/>
      <c r="K1001" s="4">
        <v>201</v>
      </c>
      <c r="L1001" s="4">
        <v>1</v>
      </c>
      <c r="M1001" s="4">
        <v>3</v>
      </c>
      <c r="N1001" s="4" t="s">
        <v>3</v>
      </c>
      <c r="O1001" s="4">
        <v>2</v>
      </c>
      <c r="P1001" s="4"/>
      <c r="Q1001" s="4"/>
      <c r="R1001" s="4"/>
      <c r="S1001" s="4"/>
      <c r="T1001" s="4"/>
      <c r="U1001" s="4"/>
      <c r="V1001" s="4"/>
      <c r="W1001" s="4">
        <v>3054.79</v>
      </c>
      <c r="X1001" s="4">
        <v>1</v>
      </c>
      <c r="Y1001" s="4">
        <v>3054.79</v>
      </c>
      <c r="Z1001" s="4"/>
      <c r="AA1001" s="4"/>
      <c r="AB1001" s="4"/>
    </row>
    <row r="1002" spans="1:245" x14ac:dyDescent="0.25">
      <c r="A1002" s="4">
        <v>50</v>
      </c>
      <c r="B1002" s="4">
        <v>0</v>
      </c>
      <c r="C1002" s="4">
        <v>0</v>
      </c>
      <c r="D1002" s="4">
        <v>1</v>
      </c>
      <c r="E1002" s="4">
        <v>202</v>
      </c>
      <c r="F1002" s="4">
        <f>ROUND(Source!P999,O1002)</f>
        <v>0</v>
      </c>
      <c r="G1002" s="4" t="s">
        <v>45</v>
      </c>
      <c r="H1002" s="4" t="s">
        <v>46</v>
      </c>
      <c r="I1002" s="4"/>
      <c r="J1002" s="4"/>
      <c r="K1002" s="4">
        <v>202</v>
      </c>
      <c r="L1002" s="4">
        <v>2</v>
      </c>
      <c r="M1002" s="4">
        <v>3</v>
      </c>
      <c r="N1002" s="4" t="s">
        <v>3</v>
      </c>
      <c r="O1002" s="4">
        <v>2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45" x14ac:dyDescent="0.25">
      <c r="A1003" s="4">
        <v>50</v>
      </c>
      <c r="B1003" s="4">
        <v>0</v>
      </c>
      <c r="C1003" s="4">
        <v>0</v>
      </c>
      <c r="D1003" s="4">
        <v>1</v>
      </c>
      <c r="E1003" s="4">
        <v>222</v>
      </c>
      <c r="F1003" s="4">
        <f>ROUND(Source!AO999,O1003)</f>
        <v>0</v>
      </c>
      <c r="G1003" s="4" t="s">
        <v>47</v>
      </c>
      <c r="H1003" s="4" t="s">
        <v>48</v>
      </c>
      <c r="I1003" s="4"/>
      <c r="J1003" s="4"/>
      <c r="K1003" s="4">
        <v>222</v>
      </c>
      <c r="L1003" s="4">
        <v>3</v>
      </c>
      <c r="M1003" s="4">
        <v>3</v>
      </c>
      <c r="N1003" s="4" t="s">
        <v>3</v>
      </c>
      <c r="O1003" s="4">
        <v>2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45" x14ac:dyDescent="0.25">
      <c r="A1004" s="4">
        <v>50</v>
      </c>
      <c r="B1004" s="4">
        <v>0</v>
      </c>
      <c r="C1004" s="4">
        <v>0</v>
      </c>
      <c r="D1004" s="4">
        <v>1</v>
      </c>
      <c r="E1004" s="4">
        <v>225</v>
      </c>
      <c r="F1004" s="4">
        <f>ROUND(Source!AV999,O1004)</f>
        <v>0</v>
      </c>
      <c r="G1004" s="4" t="s">
        <v>49</v>
      </c>
      <c r="H1004" s="4" t="s">
        <v>50</v>
      </c>
      <c r="I1004" s="4"/>
      <c r="J1004" s="4"/>
      <c r="K1004" s="4">
        <v>225</v>
      </c>
      <c r="L1004" s="4">
        <v>4</v>
      </c>
      <c r="M1004" s="4">
        <v>3</v>
      </c>
      <c r="N1004" s="4" t="s">
        <v>3</v>
      </c>
      <c r="O1004" s="4">
        <v>2</v>
      </c>
      <c r="P1004" s="4"/>
      <c r="Q1004" s="4"/>
      <c r="R1004" s="4"/>
      <c r="S1004" s="4"/>
      <c r="T1004" s="4"/>
      <c r="U1004" s="4"/>
      <c r="V1004" s="4"/>
      <c r="W1004" s="4">
        <v>0</v>
      </c>
      <c r="X1004" s="4">
        <v>1</v>
      </c>
      <c r="Y1004" s="4">
        <v>0</v>
      </c>
      <c r="Z1004" s="4"/>
      <c r="AA1004" s="4"/>
      <c r="AB1004" s="4"/>
    </row>
    <row r="1005" spans="1:245" x14ac:dyDescent="0.25">
      <c r="A1005" s="4">
        <v>50</v>
      </c>
      <c r="B1005" s="4">
        <v>0</v>
      </c>
      <c r="C1005" s="4">
        <v>0</v>
      </c>
      <c r="D1005" s="4">
        <v>1</v>
      </c>
      <c r="E1005" s="4">
        <v>226</v>
      </c>
      <c r="F1005" s="4">
        <f>ROUND(Source!AW999,O1005)</f>
        <v>0</v>
      </c>
      <c r="G1005" s="4" t="s">
        <v>51</v>
      </c>
      <c r="H1005" s="4" t="s">
        <v>52</v>
      </c>
      <c r="I1005" s="4"/>
      <c r="J1005" s="4"/>
      <c r="K1005" s="4">
        <v>226</v>
      </c>
      <c r="L1005" s="4">
        <v>5</v>
      </c>
      <c r="M1005" s="4">
        <v>3</v>
      </c>
      <c r="N1005" s="4" t="s">
        <v>3</v>
      </c>
      <c r="O1005" s="4">
        <v>2</v>
      </c>
      <c r="P1005" s="4"/>
      <c r="Q1005" s="4"/>
      <c r="R1005" s="4"/>
      <c r="S1005" s="4"/>
      <c r="T1005" s="4"/>
      <c r="U1005" s="4"/>
      <c r="V1005" s="4"/>
      <c r="W1005" s="4">
        <v>0</v>
      </c>
      <c r="X1005" s="4">
        <v>1</v>
      </c>
      <c r="Y1005" s="4">
        <v>0</v>
      </c>
      <c r="Z1005" s="4"/>
      <c r="AA1005" s="4"/>
      <c r="AB1005" s="4"/>
    </row>
    <row r="1006" spans="1:245" x14ac:dyDescent="0.25">
      <c r="A1006" s="4">
        <v>50</v>
      </c>
      <c r="B1006" s="4">
        <v>0</v>
      </c>
      <c r="C1006" s="4">
        <v>0</v>
      </c>
      <c r="D1006" s="4">
        <v>1</v>
      </c>
      <c r="E1006" s="4">
        <v>227</v>
      </c>
      <c r="F1006" s="4">
        <f>ROUND(Source!AX999,O1006)</f>
        <v>0</v>
      </c>
      <c r="G1006" s="4" t="s">
        <v>53</v>
      </c>
      <c r="H1006" s="4" t="s">
        <v>54</v>
      </c>
      <c r="I1006" s="4"/>
      <c r="J1006" s="4"/>
      <c r="K1006" s="4">
        <v>227</v>
      </c>
      <c r="L1006" s="4">
        <v>6</v>
      </c>
      <c r="M1006" s="4">
        <v>3</v>
      </c>
      <c r="N1006" s="4" t="s">
        <v>3</v>
      </c>
      <c r="O1006" s="4">
        <v>2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45" x14ac:dyDescent="0.25">
      <c r="A1007" s="4">
        <v>50</v>
      </c>
      <c r="B1007" s="4">
        <v>0</v>
      </c>
      <c r="C1007" s="4">
        <v>0</v>
      </c>
      <c r="D1007" s="4">
        <v>1</v>
      </c>
      <c r="E1007" s="4">
        <v>228</v>
      </c>
      <c r="F1007" s="4">
        <f>ROUND(Source!AY999,O1007)</f>
        <v>0</v>
      </c>
      <c r="G1007" s="4" t="s">
        <v>55</v>
      </c>
      <c r="H1007" s="4" t="s">
        <v>56</v>
      </c>
      <c r="I1007" s="4"/>
      <c r="J1007" s="4"/>
      <c r="K1007" s="4">
        <v>228</v>
      </c>
      <c r="L1007" s="4">
        <v>7</v>
      </c>
      <c r="M1007" s="4">
        <v>3</v>
      </c>
      <c r="N1007" s="4" t="s">
        <v>3</v>
      </c>
      <c r="O1007" s="4">
        <v>2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45" x14ac:dyDescent="0.25">
      <c r="A1008" s="4">
        <v>50</v>
      </c>
      <c r="B1008" s="4">
        <v>0</v>
      </c>
      <c r="C1008" s="4">
        <v>0</v>
      </c>
      <c r="D1008" s="4">
        <v>1</v>
      </c>
      <c r="E1008" s="4">
        <v>216</v>
      </c>
      <c r="F1008" s="4">
        <f>ROUND(Source!AP999,O1008)</f>
        <v>0</v>
      </c>
      <c r="G1008" s="4" t="s">
        <v>57</v>
      </c>
      <c r="H1008" s="4" t="s">
        <v>58</v>
      </c>
      <c r="I1008" s="4"/>
      <c r="J1008" s="4"/>
      <c r="K1008" s="4">
        <v>216</v>
      </c>
      <c r="L1008" s="4">
        <v>8</v>
      </c>
      <c r="M1008" s="4">
        <v>3</v>
      </c>
      <c r="N1008" s="4" t="s">
        <v>3</v>
      </c>
      <c r="O1008" s="4">
        <v>2</v>
      </c>
      <c r="P1008" s="4"/>
      <c r="Q1008" s="4"/>
      <c r="R1008" s="4"/>
      <c r="S1008" s="4"/>
      <c r="T1008" s="4"/>
      <c r="U1008" s="4"/>
      <c r="V1008" s="4"/>
      <c r="W1008" s="4">
        <v>0</v>
      </c>
      <c r="X1008" s="4">
        <v>1</v>
      </c>
      <c r="Y1008" s="4">
        <v>0</v>
      </c>
      <c r="Z1008" s="4"/>
      <c r="AA1008" s="4"/>
      <c r="AB1008" s="4"/>
    </row>
    <row r="1009" spans="1:28" x14ac:dyDescent="0.25">
      <c r="A1009" s="4">
        <v>50</v>
      </c>
      <c r="B1009" s="4">
        <v>0</v>
      </c>
      <c r="C1009" s="4">
        <v>0</v>
      </c>
      <c r="D1009" s="4">
        <v>1</v>
      </c>
      <c r="E1009" s="4">
        <v>223</v>
      </c>
      <c r="F1009" s="4">
        <f>ROUND(Source!AQ999,O1009)</f>
        <v>0</v>
      </c>
      <c r="G1009" s="4" t="s">
        <v>59</v>
      </c>
      <c r="H1009" s="4" t="s">
        <v>60</v>
      </c>
      <c r="I1009" s="4"/>
      <c r="J1009" s="4"/>
      <c r="K1009" s="4">
        <v>223</v>
      </c>
      <c r="L1009" s="4">
        <v>9</v>
      </c>
      <c r="M1009" s="4">
        <v>3</v>
      </c>
      <c r="N1009" s="4" t="s">
        <v>3</v>
      </c>
      <c r="O1009" s="4">
        <v>2</v>
      </c>
      <c r="P1009" s="4"/>
      <c r="Q1009" s="4"/>
      <c r="R1009" s="4"/>
      <c r="S1009" s="4"/>
      <c r="T1009" s="4"/>
      <c r="U1009" s="4"/>
      <c r="V1009" s="4"/>
      <c r="W1009" s="4">
        <v>0</v>
      </c>
      <c r="X1009" s="4">
        <v>1</v>
      </c>
      <c r="Y1009" s="4">
        <v>0</v>
      </c>
      <c r="Z1009" s="4"/>
      <c r="AA1009" s="4"/>
      <c r="AB1009" s="4"/>
    </row>
    <row r="1010" spans="1:28" x14ac:dyDescent="0.25">
      <c r="A1010" s="4">
        <v>50</v>
      </c>
      <c r="B1010" s="4">
        <v>0</v>
      </c>
      <c r="C1010" s="4">
        <v>0</v>
      </c>
      <c r="D1010" s="4">
        <v>1</v>
      </c>
      <c r="E1010" s="4">
        <v>229</v>
      </c>
      <c r="F1010" s="4">
        <f>ROUND(Source!AZ999,O1010)</f>
        <v>0</v>
      </c>
      <c r="G1010" s="4" t="s">
        <v>61</v>
      </c>
      <c r="H1010" s="4" t="s">
        <v>62</v>
      </c>
      <c r="I1010" s="4"/>
      <c r="J1010" s="4"/>
      <c r="K1010" s="4">
        <v>229</v>
      </c>
      <c r="L1010" s="4">
        <v>10</v>
      </c>
      <c r="M1010" s="4">
        <v>3</v>
      </c>
      <c r="N1010" s="4" t="s">
        <v>3</v>
      </c>
      <c r="O1010" s="4">
        <v>2</v>
      </c>
      <c r="P1010" s="4"/>
      <c r="Q1010" s="4"/>
      <c r="R1010" s="4"/>
      <c r="S1010" s="4"/>
      <c r="T1010" s="4"/>
      <c r="U1010" s="4"/>
      <c r="V1010" s="4"/>
      <c r="W1010" s="4">
        <v>0</v>
      </c>
      <c r="X1010" s="4">
        <v>1</v>
      </c>
      <c r="Y1010" s="4">
        <v>0</v>
      </c>
      <c r="Z1010" s="4"/>
      <c r="AA1010" s="4"/>
      <c r="AB1010" s="4"/>
    </row>
    <row r="1011" spans="1:28" x14ac:dyDescent="0.25">
      <c r="A1011" s="4">
        <v>50</v>
      </c>
      <c r="B1011" s="4">
        <v>0</v>
      </c>
      <c r="C1011" s="4">
        <v>0</v>
      </c>
      <c r="D1011" s="4">
        <v>1</v>
      </c>
      <c r="E1011" s="4">
        <v>203</v>
      </c>
      <c r="F1011" s="4">
        <f>ROUND(Source!Q999,O1011)</f>
        <v>0</v>
      </c>
      <c r="G1011" s="4" t="s">
        <v>63</v>
      </c>
      <c r="H1011" s="4" t="s">
        <v>64</v>
      </c>
      <c r="I1011" s="4"/>
      <c r="J1011" s="4"/>
      <c r="K1011" s="4">
        <v>203</v>
      </c>
      <c r="L1011" s="4">
        <v>11</v>
      </c>
      <c r="M1011" s="4">
        <v>3</v>
      </c>
      <c r="N1011" s="4" t="s">
        <v>3</v>
      </c>
      <c r="O1011" s="4">
        <v>2</v>
      </c>
      <c r="P1011" s="4"/>
      <c r="Q1011" s="4"/>
      <c r="R1011" s="4"/>
      <c r="S1011" s="4"/>
      <c r="T1011" s="4"/>
      <c r="U1011" s="4"/>
      <c r="V1011" s="4"/>
      <c r="W1011" s="4">
        <v>0</v>
      </c>
      <c r="X1011" s="4">
        <v>1</v>
      </c>
      <c r="Y1011" s="4">
        <v>0</v>
      </c>
      <c r="Z1011" s="4"/>
      <c r="AA1011" s="4"/>
      <c r="AB1011" s="4"/>
    </row>
    <row r="1012" spans="1:28" x14ac:dyDescent="0.25">
      <c r="A1012" s="4">
        <v>50</v>
      </c>
      <c r="B1012" s="4">
        <v>0</v>
      </c>
      <c r="C1012" s="4">
        <v>0</v>
      </c>
      <c r="D1012" s="4">
        <v>1</v>
      </c>
      <c r="E1012" s="4">
        <v>231</v>
      </c>
      <c r="F1012" s="4">
        <f>ROUND(Source!BB999,O1012)</f>
        <v>0</v>
      </c>
      <c r="G1012" s="4" t="s">
        <v>65</v>
      </c>
      <c r="H1012" s="4" t="s">
        <v>66</v>
      </c>
      <c r="I1012" s="4"/>
      <c r="J1012" s="4"/>
      <c r="K1012" s="4">
        <v>231</v>
      </c>
      <c r="L1012" s="4">
        <v>12</v>
      </c>
      <c r="M1012" s="4">
        <v>3</v>
      </c>
      <c r="N1012" s="4" t="s">
        <v>3</v>
      </c>
      <c r="O1012" s="4">
        <v>2</v>
      </c>
      <c r="P1012" s="4"/>
      <c r="Q1012" s="4"/>
      <c r="R1012" s="4"/>
      <c r="S1012" s="4"/>
      <c r="T1012" s="4"/>
      <c r="U1012" s="4"/>
      <c r="V1012" s="4"/>
      <c r="W1012" s="4">
        <v>0</v>
      </c>
      <c r="X1012" s="4">
        <v>1</v>
      </c>
      <c r="Y1012" s="4">
        <v>0</v>
      </c>
      <c r="Z1012" s="4"/>
      <c r="AA1012" s="4"/>
      <c r="AB1012" s="4"/>
    </row>
    <row r="1013" spans="1:28" x14ac:dyDescent="0.25">
      <c r="A1013" s="4">
        <v>50</v>
      </c>
      <c r="B1013" s="4">
        <v>0</v>
      </c>
      <c r="C1013" s="4">
        <v>0</v>
      </c>
      <c r="D1013" s="4">
        <v>1</v>
      </c>
      <c r="E1013" s="4">
        <v>204</v>
      </c>
      <c r="F1013" s="4">
        <f>ROUND(Source!R999,O1013)</f>
        <v>0</v>
      </c>
      <c r="G1013" s="4" t="s">
        <v>67</v>
      </c>
      <c r="H1013" s="4" t="s">
        <v>68</v>
      </c>
      <c r="I1013" s="4"/>
      <c r="J1013" s="4"/>
      <c r="K1013" s="4">
        <v>204</v>
      </c>
      <c r="L1013" s="4">
        <v>13</v>
      </c>
      <c r="M1013" s="4">
        <v>3</v>
      </c>
      <c r="N1013" s="4" t="s">
        <v>3</v>
      </c>
      <c r="O1013" s="4">
        <v>2</v>
      </c>
      <c r="P1013" s="4"/>
      <c r="Q1013" s="4"/>
      <c r="R1013" s="4"/>
      <c r="S1013" s="4"/>
      <c r="T1013" s="4"/>
      <c r="U1013" s="4"/>
      <c r="V1013" s="4"/>
      <c r="W1013" s="4">
        <v>0</v>
      </c>
      <c r="X1013" s="4">
        <v>1</v>
      </c>
      <c r="Y1013" s="4">
        <v>0</v>
      </c>
      <c r="Z1013" s="4"/>
      <c r="AA1013" s="4"/>
      <c r="AB1013" s="4"/>
    </row>
    <row r="1014" spans="1:28" x14ac:dyDescent="0.25">
      <c r="A1014" s="4">
        <v>50</v>
      </c>
      <c r="B1014" s="4">
        <v>0</v>
      </c>
      <c r="C1014" s="4">
        <v>0</v>
      </c>
      <c r="D1014" s="4">
        <v>1</v>
      </c>
      <c r="E1014" s="4">
        <v>205</v>
      </c>
      <c r="F1014" s="4">
        <f>ROUND(Source!S999,O1014)</f>
        <v>0</v>
      </c>
      <c r="G1014" s="4" t="s">
        <v>69</v>
      </c>
      <c r="H1014" s="4" t="s">
        <v>70</v>
      </c>
      <c r="I1014" s="4"/>
      <c r="J1014" s="4"/>
      <c r="K1014" s="4">
        <v>205</v>
      </c>
      <c r="L1014" s="4">
        <v>14</v>
      </c>
      <c r="M1014" s="4">
        <v>3</v>
      </c>
      <c r="N1014" s="4" t="s">
        <v>3</v>
      </c>
      <c r="O1014" s="4">
        <v>2</v>
      </c>
      <c r="P1014" s="4"/>
      <c r="Q1014" s="4"/>
      <c r="R1014" s="4"/>
      <c r="S1014" s="4"/>
      <c r="T1014" s="4"/>
      <c r="U1014" s="4"/>
      <c r="V1014" s="4"/>
      <c r="W1014" s="4">
        <v>0</v>
      </c>
      <c r="X1014" s="4">
        <v>1</v>
      </c>
      <c r="Y1014" s="4">
        <v>0</v>
      </c>
      <c r="Z1014" s="4"/>
      <c r="AA1014" s="4"/>
      <c r="AB1014" s="4"/>
    </row>
    <row r="1015" spans="1:28" x14ac:dyDescent="0.25">
      <c r="A1015" s="4">
        <v>50</v>
      </c>
      <c r="B1015" s="4">
        <v>0</v>
      </c>
      <c r="C1015" s="4">
        <v>0</v>
      </c>
      <c r="D1015" s="4">
        <v>1</v>
      </c>
      <c r="E1015" s="4">
        <v>232</v>
      </c>
      <c r="F1015" s="4">
        <f>ROUND(Source!BC999,O1015)</f>
        <v>0</v>
      </c>
      <c r="G1015" s="4" t="s">
        <v>71</v>
      </c>
      <c r="H1015" s="4" t="s">
        <v>72</v>
      </c>
      <c r="I1015" s="4"/>
      <c r="J1015" s="4"/>
      <c r="K1015" s="4">
        <v>232</v>
      </c>
      <c r="L1015" s="4">
        <v>15</v>
      </c>
      <c r="M1015" s="4">
        <v>3</v>
      </c>
      <c r="N1015" s="4" t="s">
        <v>3</v>
      </c>
      <c r="O1015" s="4">
        <v>2</v>
      </c>
      <c r="P1015" s="4"/>
      <c r="Q1015" s="4"/>
      <c r="R1015" s="4"/>
      <c r="S1015" s="4"/>
      <c r="T1015" s="4"/>
      <c r="U1015" s="4"/>
      <c r="V1015" s="4"/>
      <c r="W1015" s="4">
        <v>0</v>
      </c>
      <c r="X1015" s="4">
        <v>1</v>
      </c>
      <c r="Y1015" s="4">
        <v>0</v>
      </c>
      <c r="Z1015" s="4"/>
      <c r="AA1015" s="4"/>
      <c r="AB1015" s="4"/>
    </row>
    <row r="1016" spans="1:28" x14ac:dyDescent="0.25">
      <c r="A1016" s="4">
        <v>50</v>
      </c>
      <c r="B1016" s="4">
        <v>0</v>
      </c>
      <c r="C1016" s="4">
        <v>0</v>
      </c>
      <c r="D1016" s="4">
        <v>1</v>
      </c>
      <c r="E1016" s="4">
        <v>214</v>
      </c>
      <c r="F1016" s="4">
        <f>ROUND(Source!AS999,O1016)</f>
        <v>3054.79</v>
      </c>
      <c r="G1016" s="4" t="s">
        <v>73</v>
      </c>
      <c r="H1016" s="4" t="s">
        <v>74</v>
      </c>
      <c r="I1016" s="4"/>
      <c r="J1016" s="4"/>
      <c r="K1016" s="4">
        <v>214</v>
      </c>
      <c r="L1016" s="4">
        <v>16</v>
      </c>
      <c r="M1016" s="4">
        <v>3</v>
      </c>
      <c r="N1016" s="4" t="s">
        <v>3</v>
      </c>
      <c r="O1016" s="4">
        <v>2</v>
      </c>
      <c r="P1016" s="4"/>
      <c r="Q1016" s="4"/>
      <c r="R1016" s="4"/>
      <c r="S1016" s="4"/>
      <c r="T1016" s="4"/>
      <c r="U1016" s="4"/>
      <c r="V1016" s="4"/>
      <c r="W1016" s="4">
        <v>3054.79</v>
      </c>
      <c r="X1016" s="4">
        <v>1</v>
      </c>
      <c r="Y1016" s="4">
        <v>3054.79</v>
      </c>
      <c r="Z1016" s="4"/>
      <c r="AA1016" s="4"/>
      <c r="AB1016" s="4"/>
    </row>
    <row r="1017" spans="1:28" x14ac:dyDescent="0.25">
      <c r="A1017" s="4">
        <v>50</v>
      </c>
      <c r="B1017" s="4">
        <v>0</v>
      </c>
      <c r="C1017" s="4">
        <v>0</v>
      </c>
      <c r="D1017" s="4">
        <v>1</v>
      </c>
      <c r="E1017" s="4">
        <v>215</v>
      </c>
      <c r="F1017" s="4">
        <f>ROUND(Source!AT999,O1017)</f>
        <v>0</v>
      </c>
      <c r="G1017" s="4" t="s">
        <v>75</v>
      </c>
      <c r="H1017" s="4" t="s">
        <v>76</v>
      </c>
      <c r="I1017" s="4"/>
      <c r="J1017" s="4"/>
      <c r="K1017" s="4">
        <v>215</v>
      </c>
      <c r="L1017" s="4">
        <v>17</v>
      </c>
      <c r="M1017" s="4">
        <v>3</v>
      </c>
      <c r="N1017" s="4" t="s">
        <v>3</v>
      </c>
      <c r="O1017" s="4">
        <v>2</v>
      </c>
      <c r="P1017" s="4"/>
      <c r="Q1017" s="4"/>
      <c r="R1017" s="4"/>
      <c r="S1017" s="4"/>
      <c r="T1017" s="4"/>
      <c r="U1017" s="4"/>
      <c r="V1017" s="4"/>
      <c r="W1017" s="4">
        <v>0</v>
      </c>
      <c r="X1017" s="4">
        <v>1</v>
      </c>
      <c r="Y1017" s="4">
        <v>0</v>
      </c>
      <c r="Z1017" s="4"/>
      <c r="AA1017" s="4"/>
      <c r="AB1017" s="4"/>
    </row>
    <row r="1018" spans="1:28" x14ac:dyDescent="0.25">
      <c r="A1018" s="4">
        <v>50</v>
      </c>
      <c r="B1018" s="4">
        <v>0</v>
      </c>
      <c r="C1018" s="4">
        <v>0</v>
      </c>
      <c r="D1018" s="4">
        <v>1</v>
      </c>
      <c r="E1018" s="4">
        <v>217</v>
      </c>
      <c r="F1018" s="4">
        <f>ROUND(Source!AU999,O1018)</f>
        <v>0</v>
      </c>
      <c r="G1018" s="4" t="s">
        <v>77</v>
      </c>
      <c r="H1018" s="4" t="s">
        <v>78</v>
      </c>
      <c r="I1018" s="4"/>
      <c r="J1018" s="4"/>
      <c r="K1018" s="4">
        <v>217</v>
      </c>
      <c r="L1018" s="4">
        <v>18</v>
      </c>
      <c r="M1018" s="4">
        <v>3</v>
      </c>
      <c r="N1018" s="4" t="s">
        <v>3</v>
      </c>
      <c r="O1018" s="4">
        <v>2</v>
      </c>
      <c r="P1018" s="4"/>
      <c r="Q1018" s="4"/>
      <c r="R1018" s="4"/>
      <c r="S1018" s="4"/>
      <c r="T1018" s="4"/>
      <c r="U1018" s="4"/>
      <c r="V1018" s="4"/>
      <c r="W1018" s="4">
        <v>0</v>
      </c>
      <c r="X1018" s="4">
        <v>1</v>
      </c>
      <c r="Y1018" s="4">
        <v>0</v>
      </c>
      <c r="Z1018" s="4"/>
      <c r="AA1018" s="4"/>
      <c r="AB1018" s="4"/>
    </row>
    <row r="1019" spans="1:28" x14ac:dyDescent="0.25">
      <c r="A1019" s="4">
        <v>50</v>
      </c>
      <c r="B1019" s="4">
        <v>0</v>
      </c>
      <c r="C1019" s="4">
        <v>0</v>
      </c>
      <c r="D1019" s="4">
        <v>1</v>
      </c>
      <c r="E1019" s="4">
        <v>230</v>
      </c>
      <c r="F1019" s="4">
        <f>ROUND(Source!BA999,O1019)</f>
        <v>0</v>
      </c>
      <c r="G1019" s="4" t="s">
        <v>79</v>
      </c>
      <c r="H1019" s="4" t="s">
        <v>80</v>
      </c>
      <c r="I1019" s="4"/>
      <c r="J1019" s="4"/>
      <c r="K1019" s="4">
        <v>230</v>
      </c>
      <c r="L1019" s="4">
        <v>19</v>
      </c>
      <c r="M1019" s="4">
        <v>3</v>
      </c>
      <c r="N1019" s="4" t="s">
        <v>3</v>
      </c>
      <c r="O1019" s="4">
        <v>2</v>
      </c>
      <c r="P1019" s="4"/>
      <c r="Q1019" s="4"/>
      <c r="R1019" s="4"/>
      <c r="S1019" s="4"/>
      <c r="T1019" s="4"/>
      <c r="U1019" s="4"/>
      <c r="V1019" s="4"/>
      <c r="W1019" s="4">
        <v>0</v>
      </c>
      <c r="X1019" s="4">
        <v>1</v>
      </c>
      <c r="Y1019" s="4">
        <v>0</v>
      </c>
      <c r="Z1019" s="4"/>
      <c r="AA1019" s="4"/>
      <c r="AB1019" s="4"/>
    </row>
    <row r="1020" spans="1:28" x14ac:dyDescent="0.25">
      <c r="A1020" s="4">
        <v>50</v>
      </c>
      <c r="B1020" s="4">
        <v>0</v>
      </c>
      <c r="C1020" s="4">
        <v>0</v>
      </c>
      <c r="D1020" s="4">
        <v>1</v>
      </c>
      <c r="E1020" s="4">
        <v>206</v>
      </c>
      <c r="F1020" s="4">
        <f>ROUND(Source!T999,O1020)</f>
        <v>0</v>
      </c>
      <c r="G1020" s="4" t="s">
        <v>81</v>
      </c>
      <c r="H1020" s="4" t="s">
        <v>82</v>
      </c>
      <c r="I1020" s="4"/>
      <c r="J1020" s="4"/>
      <c r="K1020" s="4">
        <v>206</v>
      </c>
      <c r="L1020" s="4">
        <v>20</v>
      </c>
      <c r="M1020" s="4">
        <v>3</v>
      </c>
      <c r="N1020" s="4" t="s">
        <v>3</v>
      </c>
      <c r="O1020" s="4">
        <v>2</v>
      </c>
      <c r="P1020" s="4"/>
      <c r="Q1020" s="4"/>
      <c r="R1020" s="4"/>
      <c r="S1020" s="4"/>
      <c r="T1020" s="4"/>
      <c r="U1020" s="4"/>
      <c r="V1020" s="4"/>
      <c r="W1020" s="4">
        <v>0</v>
      </c>
      <c r="X1020" s="4">
        <v>1</v>
      </c>
      <c r="Y1020" s="4">
        <v>0</v>
      </c>
      <c r="Z1020" s="4"/>
      <c r="AA1020" s="4"/>
      <c r="AB1020" s="4"/>
    </row>
    <row r="1021" spans="1:28" x14ac:dyDescent="0.25">
      <c r="A1021" s="4">
        <v>50</v>
      </c>
      <c r="B1021" s="4">
        <v>0</v>
      </c>
      <c r="C1021" s="4">
        <v>0</v>
      </c>
      <c r="D1021" s="4">
        <v>1</v>
      </c>
      <c r="E1021" s="4">
        <v>207</v>
      </c>
      <c r="F1021" s="4">
        <f>ROUND(Source!U999,O1021)</f>
        <v>0</v>
      </c>
      <c r="G1021" s="4" t="s">
        <v>83</v>
      </c>
      <c r="H1021" s="4" t="s">
        <v>84</v>
      </c>
      <c r="I1021" s="4"/>
      <c r="J1021" s="4"/>
      <c r="K1021" s="4">
        <v>207</v>
      </c>
      <c r="L1021" s="4">
        <v>21</v>
      </c>
      <c r="M1021" s="4">
        <v>3</v>
      </c>
      <c r="N1021" s="4" t="s">
        <v>3</v>
      </c>
      <c r="O1021" s="4">
        <v>7</v>
      </c>
      <c r="P1021" s="4"/>
      <c r="Q1021" s="4"/>
      <c r="R1021" s="4"/>
      <c r="S1021" s="4"/>
      <c r="T1021" s="4"/>
      <c r="U1021" s="4"/>
      <c r="V1021" s="4"/>
      <c r="W1021" s="4">
        <v>0</v>
      </c>
      <c r="X1021" s="4">
        <v>1</v>
      </c>
      <c r="Y1021" s="4">
        <v>0</v>
      </c>
      <c r="Z1021" s="4"/>
      <c r="AA1021" s="4"/>
      <c r="AB1021" s="4"/>
    </row>
    <row r="1022" spans="1:28" x14ac:dyDescent="0.25">
      <c r="A1022" s="4">
        <v>50</v>
      </c>
      <c r="B1022" s="4">
        <v>0</v>
      </c>
      <c r="C1022" s="4">
        <v>0</v>
      </c>
      <c r="D1022" s="4">
        <v>1</v>
      </c>
      <c r="E1022" s="4">
        <v>208</v>
      </c>
      <c r="F1022" s="4">
        <f>ROUND(Source!V999,O1022)</f>
        <v>0</v>
      </c>
      <c r="G1022" s="4" t="s">
        <v>85</v>
      </c>
      <c r="H1022" s="4" t="s">
        <v>86</v>
      </c>
      <c r="I1022" s="4"/>
      <c r="J1022" s="4"/>
      <c r="K1022" s="4">
        <v>208</v>
      </c>
      <c r="L1022" s="4">
        <v>22</v>
      </c>
      <c r="M1022" s="4">
        <v>3</v>
      </c>
      <c r="N1022" s="4" t="s">
        <v>3</v>
      </c>
      <c r="O1022" s="4">
        <v>7</v>
      </c>
      <c r="P1022" s="4"/>
      <c r="Q1022" s="4"/>
      <c r="R1022" s="4"/>
      <c r="S1022" s="4"/>
      <c r="T1022" s="4"/>
      <c r="U1022" s="4"/>
      <c r="V1022" s="4"/>
      <c r="W1022" s="4">
        <v>0</v>
      </c>
      <c r="X1022" s="4">
        <v>1</v>
      </c>
      <c r="Y1022" s="4">
        <v>0</v>
      </c>
      <c r="Z1022" s="4"/>
      <c r="AA1022" s="4"/>
      <c r="AB1022" s="4"/>
    </row>
    <row r="1023" spans="1:28" x14ac:dyDescent="0.25">
      <c r="A1023" s="4">
        <v>50</v>
      </c>
      <c r="B1023" s="4">
        <v>0</v>
      </c>
      <c r="C1023" s="4">
        <v>0</v>
      </c>
      <c r="D1023" s="4">
        <v>1</v>
      </c>
      <c r="E1023" s="4">
        <v>209</v>
      </c>
      <c r="F1023" s="4">
        <f>ROUND(Source!W999,O1023)</f>
        <v>0</v>
      </c>
      <c r="G1023" s="4" t="s">
        <v>87</v>
      </c>
      <c r="H1023" s="4" t="s">
        <v>88</v>
      </c>
      <c r="I1023" s="4"/>
      <c r="J1023" s="4"/>
      <c r="K1023" s="4">
        <v>209</v>
      </c>
      <c r="L1023" s="4">
        <v>23</v>
      </c>
      <c r="M1023" s="4">
        <v>3</v>
      </c>
      <c r="N1023" s="4" t="s">
        <v>3</v>
      </c>
      <c r="O1023" s="4">
        <v>2</v>
      </c>
      <c r="P1023" s="4"/>
      <c r="Q1023" s="4"/>
      <c r="R1023" s="4"/>
      <c r="S1023" s="4"/>
      <c r="T1023" s="4"/>
      <c r="U1023" s="4"/>
      <c r="V1023" s="4"/>
      <c r="W1023" s="4">
        <v>0</v>
      </c>
      <c r="X1023" s="4">
        <v>1</v>
      </c>
      <c r="Y1023" s="4">
        <v>0</v>
      </c>
      <c r="Z1023" s="4"/>
      <c r="AA1023" s="4"/>
      <c r="AB1023" s="4"/>
    </row>
    <row r="1024" spans="1:28" x14ac:dyDescent="0.25">
      <c r="A1024" s="4">
        <v>50</v>
      </c>
      <c r="B1024" s="4">
        <v>0</v>
      </c>
      <c r="C1024" s="4">
        <v>0</v>
      </c>
      <c r="D1024" s="4">
        <v>1</v>
      </c>
      <c r="E1024" s="4">
        <v>233</v>
      </c>
      <c r="F1024" s="4">
        <f>ROUND(Source!BD999,O1024)</f>
        <v>3054.79</v>
      </c>
      <c r="G1024" s="4" t="s">
        <v>89</v>
      </c>
      <c r="H1024" s="4" t="s">
        <v>90</v>
      </c>
      <c r="I1024" s="4"/>
      <c r="J1024" s="4"/>
      <c r="K1024" s="4">
        <v>233</v>
      </c>
      <c r="L1024" s="4">
        <v>24</v>
      </c>
      <c r="M1024" s="4">
        <v>3</v>
      </c>
      <c r="N1024" s="4" t="s">
        <v>3</v>
      </c>
      <c r="O1024" s="4">
        <v>2</v>
      </c>
      <c r="P1024" s="4"/>
      <c r="Q1024" s="4"/>
      <c r="R1024" s="4"/>
      <c r="S1024" s="4"/>
      <c r="T1024" s="4"/>
      <c r="U1024" s="4"/>
      <c r="V1024" s="4"/>
      <c r="W1024" s="4">
        <v>3054.79</v>
      </c>
      <c r="X1024" s="4">
        <v>1</v>
      </c>
      <c r="Y1024" s="4">
        <v>3054.79</v>
      </c>
      <c r="Z1024" s="4"/>
      <c r="AA1024" s="4"/>
      <c r="AB1024" s="4"/>
    </row>
    <row r="1025" spans="1:206" x14ac:dyDescent="0.25">
      <c r="A1025" s="4">
        <v>50</v>
      </c>
      <c r="B1025" s="4">
        <v>0</v>
      </c>
      <c r="C1025" s="4">
        <v>0</v>
      </c>
      <c r="D1025" s="4">
        <v>1</v>
      </c>
      <c r="E1025" s="4">
        <v>210</v>
      </c>
      <c r="F1025" s="4">
        <f>ROUND(Source!X999,O1025)</f>
        <v>0</v>
      </c>
      <c r="G1025" s="4" t="s">
        <v>91</v>
      </c>
      <c r="H1025" s="4" t="s">
        <v>92</v>
      </c>
      <c r="I1025" s="4"/>
      <c r="J1025" s="4"/>
      <c r="K1025" s="4">
        <v>210</v>
      </c>
      <c r="L1025" s="4">
        <v>25</v>
      </c>
      <c r="M1025" s="4">
        <v>3</v>
      </c>
      <c r="N1025" s="4" t="s">
        <v>3</v>
      </c>
      <c r="O1025" s="4">
        <v>2</v>
      </c>
      <c r="P1025" s="4"/>
      <c r="Q1025" s="4"/>
      <c r="R1025" s="4"/>
      <c r="S1025" s="4"/>
      <c r="T1025" s="4"/>
      <c r="U1025" s="4"/>
      <c r="V1025" s="4"/>
      <c r="W1025" s="4">
        <v>0</v>
      </c>
      <c r="X1025" s="4">
        <v>1</v>
      </c>
      <c r="Y1025" s="4">
        <v>0</v>
      </c>
      <c r="Z1025" s="4"/>
      <c r="AA1025" s="4"/>
      <c r="AB1025" s="4"/>
    </row>
    <row r="1026" spans="1:206" x14ac:dyDescent="0.25">
      <c r="A1026" s="4">
        <v>50</v>
      </c>
      <c r="B1026" s="4">
        <v>0</v>
      </c>
      <c r="C1026" s="4">
        <v>0</v>
      </c>
      <c r="D1026" s="4">
        <v>1</v>
      </c>
      <c r="E1026" s="4">
        <v>211</v>
      </c>
      <c r="F1026" s="4">
        <f>ROUND(Source!Y999,O1026)</f>
        <v>0</v>
      </c>
      <c r="G1026" s="4" t="s">
        <v>93</v>
      </c>
      <c r="H1026" s="4" t="s">
        <v>94</v>
      </c>
      <c r="I1026" s="4"/>
      <c r="J1026" s="4"/>
      <c r="K1026" s="4">
        <v>211</v>
      </c>
      <c r="L1026" s="4">
        <v>26</v>
      </c>
      <c r="M1026" s="4">
        <v>3</v>
      </c>
      <c r="N1026" s="4" t="s">
        <v>3</v>
      </c>
      <c r="O1026" s="4">
        <v>2</v>
      </c>
      <c r="P1026" s="4"/>
      <c r="Q1026" s="4"/>
      <c r="R1026" s="4"/>
      <c r="S1026" s="4"/>
      <c r="T1026" s="4"/>
      <c r="U1026" s="4"/>
      <c r="V1026" s="4"/>
      <c r="W1026" s="4">
        <v>0</v>
      </c>
      <c r="X1026" s="4">
        <v>1</v>
      </c>
      <c r="Y1026" s="4">
        <v>0</v>
      </c>
      <c r="Z1026" s="4"/>
      <c r="AA1026" s="4"/>
      <c r="AB1026" s="4"/>
    </row>
    <row r="1027" spans="1:206" x14ac:dyDescent="0.25">
      <c r="A1027" s="4">
        <v>50</v>
      </c>
      <c r="B1027" s="4">
        <v>0</v>
      </c>
      <c r="C1027" s="4">
        <v>0</v>
      </c>
      <c r="D1027" s="4">
        <v>1</v>
      </c>
      <c r="E1027" s="4">
        <v>224</v>
      </c>
      <c r="F1027" s="4">
        <f>ROUND(Source!AR999,O1027)</f>
        <v>3054.79</v>
      </c>
      <c r="G1027" s="4" t="s">
        <v>95</v>
      </c>
      <c r="H1027" s="4" t="s">
        <v>96</v>
      </c>
      <c r="I1027" s="4"/>
      <c r="J1027" s="4"/>
      <c r="K1027" s="4">
        <v>224</v>
      </c>
      <c r="L1027" s="4">
        <v>27</v>
      </c>
      <c r="M1027" s="4">
        <v>3</v>
      </c>
      <c r="N1027" s="4" t="s">
        <v>3</v>
      </c>
      <c r="O1027" s="4">
        <v>2</v>
      </c>
      <c r="P1027" s="4"/>
      <c r="Q1027" s="4"/>
      <c r="R1027" s="4"/>
      <c r="S1027" s="4"/>
      <c r="T1027" s="4"/>
      <c r="U1027" s="4"/>
      <c r="V1027" s="4"/>
      <c r="W1027" s="4">
        <v>3054.79</v>
      </c>
      <c r="X1027" s="4">
        <v>1</v>
      </c>
      <c r="Y1027" s="4">
        <v>3054.79</v>
      </c>
      <c r="Z1027" s="4"/>
      <c r="AA1027" s="4"/>
      <c r="AB1027" s="4"/>
    </row>
    <row r="1029" spans="1:206" x14ac:dyDescent="0.25">
      <c r="A1029" s="2">
        <v>51</v>
      </c>
      <c r="B1029" s="2">
        <f>B20</f>
        <v>1</v>
      </c>
      <c r="C1029" s="2">
        <f>A20</f>
        <v>3</v>
      </c>
      <c r="D1029" s="2">
        <f>ROW(A20)</f>
        <v>20</v>
      </c>
      <c r="E1029" s="2"/>
      <c r="F1029" s="2" t="str">
        <f>IF(F20&lt;&gt;"",F20,"")</f>
        <v>Новая локальная смета</v>
      </c>
      <c r="G1029" s="2" t="str">
        <f>IF(G20&lt;&gt;"",G20,"")</f>
        <v>Новая локальная смета</v>
      </c>
      <c r="H1029" s="2">
        <v>0</v>
      </c>
      <c r="I1029" s="2"/>
      <c r="J1029" s="2"/>
      <c r="K1029" s="2"/>
      <c r="L1029" s="2"/>
      <c r="M1029" s="2"/>
      <c r="N1029" s="2"/>
      <c r="O1029" s="2">
        <f t="shared" ref="O1029:T1029" si="614">ROUND(O40+O90+O131+O172+O213+O260+O309+O356+O403+O448+O493+O538+O581+O624+O667+O722+O762+O806+O846+O918+O956+O999+AB1029,2)</f>
        <v>2724299.92</v>
      </c>
      <c r="P1029" s="2">
        <f t="shared" si="614"/>
        <v>190.14</v>
      </c>
      <c r="Q1029" s="2">
        <f t="shared" si="614"/>
        <v>595798.63</v>
      </c>
      <c r="R1029" s="2">
        <f t="shared" si="614"/>
        <v>316727.15000000002</v>
      </c>
      <c r="S1029" s="2">
        <f t="shared" si="614"/>
        <v>1811584</v>
      </c>
      <c r="T1029" s="2">
        <f t="shared" si="614"/>
        <v>0</v>
      </c>
      <c r="U1029" s="2">
        <f>U40+U90+U131+U172+U213+U260+U309+U356+U403+U448+U493+U538+U581+U624+U667+U722+U762+U806+U846+U918+U956+U999+AH1029</f>
        <v>3085.9629222000003</v>
      </c>
      <c r="V1029" s="2">
        <f>V40+V90+V131+V172+V213+V260+V309+V356+V403+V448+V493+V538+V581+V624+V667+V722+V762+V806+V846+V918+V956+V999+AI1029</f>
        <v>457.854465</v>
      </c>
      <c r="W1029" s="2">
        <f>ROUND(W40+W90+W131+W172+W213+W260+W309+W356+W403+W448+W493+W538+W581+W624+W667+W722+W762+W806+W846+W918+W956+W999+AJ1029,2)</f>
        <v>0</v>
      </c>
      <c r="X1029" s="2">
        <f>ROUND(X40+X90+X131+X172+X213+X260+X309+X356+X403+X448+X493+X538+X581+X624+X667+X722+X762+X806+X846+X918+X956+X999+AK1029,2)</f>
        <v>2170620.9900000002</v>
      </c>
      <c r="Y1029" s="2">
        <f>ROUND(Y40+Y90+Y131+Y172+Y213+Y260+Y309+Y356+Y403+Y448+Y493+Y538+Y581+Y624+Y667+Y722+Y762+Y806+Y846+Y918+Y956+Y999+AL1029,2)</f>
        <v>1060103.92</v>
      </c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>
        <f t="shared" ref="AO1029:BD1029" si="615">ROUND(AO40+AO90+AO131+AO172+AO213+AO260+AO309+AO356+AO403+AO448+AO493+AO538+AO581+AO624+AO667+AO722+AO762+AO806+AO846+AO918+AO956+AO999+BX1029,2)</f>
        <v>0</v>
      </c>
      <c r="AP1029" s="2">
        <f t="shared" si="615"/>
        <v>0</v>
      </c>
      <c r="AQ1029" s="2">
        <f t="shared" si="615"/>
        <v>0</v>
      </c>
      <c r="AR1029" s="2">
        <f t="shared" si="615"/>
        <v>5958079.6200000001</v>
      </c>
      <c r="AS1029" s="2">
        <f t="shared" si="615"/>
        <v>203327.82</v>
      </c>
      <c r="AT1029" s="2">
        <f t="shared" si="615"/>
        <v>5754751.7999999998</v>
      </c>
      <c r="AU1029" s="2">
        <f t="shared" si="615"/>
        <v>0</v>
      </c>
      <c r="AV1029" s="2">
        <f t="shared" si="615"/>
        <v>190.14</v>
      </c>
      <c r="AW1029" s="2">
        <f t="shared" si="615"/>
        <v>190.14</v>
      </c>
      <c r="AX1029" s="2">
        <f t="shared" si="615"/>
        <v>0</v>
      </c>
      <c r="AY1029" s="2">
        <f t="shared" si="615"/>
        <v>190.14</v>
      </c>
      <c r="AZ1029" s="2">
        <f t="shared" si="615"/>
        <v>0</v>
      </c>
      <c r="BA1029" s="2">
        <f t="shared" si="615"/>
        <v>0</v>
      </c>
      <c r="BB1029" s="2">
        <f t="shared" si="615"/>
        <v>0</v>
      </c>
      <c r="BC1029" s="2">
        <f t="shared" si="615"/>
        <v>0</v>
      </c>
      <c r="BD1029" s="2">
        <f t="shared" si="615"/>
        <v>3054.79</v>
      </c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3"/>
      <c r="DH1029" s="3"/>
      <c r="DI1029" s="3"/>
      <c r="DJ1029" s="3"/>
      <c r="DK1029" s="3"/>
      <c r="DL1029" s="3"/>
      <c r="DM1029" s="3"/>
      <c r="DN1029" s="3"/>
      <c r="DO1029" s="3"/>
      <c r="DP1029" s="3"/>
      <c r="DQ1029" s="3"/>
      <c r="DR1029" s="3"/>
      <c r="DS1029" s="3"/>
      <c r="DT1029" s="3"/>
      <c r="DU1029" s="3"/>
      <c r="DV1029" s="3"/>
      <c r="DW1029" s="3"/>
      <c r="DX1029" s="3"/>
      <c r="DY1029" s="3"/>
      <c r="DZ1029" s="3"/>
      <c r="EA1029" s="3"/>
      <c r="EB1029" s="3"/>
      <c r="EC1029" s="3"/>
      <c r="ED1029" s="3"/>
      <c r="EE1029" s="3"/>
      <c r="EF1029" s="3"/>
      <c r="EG1029" s="3"/>
      <c r="EH1029" s="3"/>
      <c r="EI1029" s="3"/>
      <c r="EJ1029" s="3"/>
      <c r="EK1029" s="3"/>
      <c r="EL1029" s="3"/>
      <c r="EM1029" s="3"/>
      <c r="EN1029" s="3"/>
      <c r="EO1029" s="3"/>
      <c r="EP1029" s="3"/>
      <c r="EQ1029" s="3"/>
      <c r="ER1029" s="3"/>
      <c r="ES1029" s="3"/>
      <c r="ET1029" s="3"/>
      <c r="EU1029" s="3"/>
      <c r="EV1029" s="3"/>
      <c r="EW1029" s="3"/>
      <c r="EX1029" s="3"/>
      <c r="EY1029" s="3"/>
      <c r="EZ1029" s="3"/>
      <c r="FA1029" s="3"/>
      <c r="FB1029" s="3"/>
      <c r="FC1029" s="3"/>
      <c r="FD1029" s="3"/>
      <c r="FE1029" s="3"/>
      <c r="FF1029" s="3"/>
      <c r="FG1029" s="3"/>
      <c r="FH1029" s="3"/>
      <c r="FI1029" s="3"/>
      <c r="FJ1029" s="3"/>
      <c r="FK1029" s="3"/>
      <c r="FL1029" s="3"/>
      <c r="FM1029" s="3"/>
      <c r="FN1029" s="3"/>
      <c r="FO1029" s="3"/>
      <c r="FP1029" s="3"/>
      <c r="FQ1029" s="3"/>
      <c r="FR1029" s="3"/>
      <c r="FS1029" s="3"/>
      <c r="FT1029" s="3"/>
      <c r="FU1029" s="3"/>
      <c r="FV1029" s="3"/>
      <c r="FW1029" s="3"/>
      <c r="FX1029" s="3"/>
      <c r="FY1029" s="3"/>
      <c r="FZ1029" s="3"/>
      <c r="GA1029" s="3"/>
      <c r="GB1029" s="3"/>
      <c r="GC1029" s="3"/>
      <c r="GD1029" s="3"/>
      <c r="GE1029" s="3"/>
      <c r="GF1029" s="3"/>
      <c r="GG1029" s="3"/>
      <c r="GH1029" s="3"/>
      <c r="GI1029" s="3"/>
      <c r="GJ1029" s="3"/>
      <c r="GK1029" s="3"/>
      <c r="GL1029" s="3"/>
      <c r="GM1029" s="3"/>
      <c r="GN1029" s="3"/>
      <c r="GO1029" s="3"/>
      <c r="GP1029" s="3"/>
      <c r="GQ1029" s="3"/>
      <c r="GR1029" s="3"/>
      <c r="GS1029" s="3"/>
      <c r="GT1029" s="3"/>
      <c r="GU1029" s="3"/>
      <c r="GV1029" s="3"/>
      <c r="GW1029" s="3"/>
      <c r="GX1029" s="3">
        <v>0</v>
      </c>
    </row>
    <row r="1031" spans="1:206" x14ac:dyDescent="0.25">
      <c r="A1031" s="4">
        <v>50</v>
      </c>
      <c r="B1031" s="4">
        <v>0</v>
      </c>
      <c r="C1031" s="4">
        <v>0</v>
      </c>
      <c r="D1031" s="4">
        <v>1</v>
      </c>
      <c r="E1031" s="4">
        <v>201</v>
      </c>
      <c r="F1031" s="4">
        <f>ROUND(Source!O1029,O1031)</f>
        <v>2724299.92</v>
      </c>
      <c r="G1031" s="4" t="s">
        <v>43</v>
      </c>
      <c r="H1031" s="4" t="s">
        <v>44</v>
      </c>
      <c r="I1031" s="4"/>
      <c r="J1031" s="4"/>
      <c r="K1031" s="4">
        <v>201</v>
      </c>
      <c r="L1031" s="4">
        <v>1</v>
      </c>
      <c r="M1031" s="4">
        <v>3</v>
      </c>
      <c r="N1031" s="4" t="s">
        <v>3</v>
      </c>
      <c r="O1031" s="4">
        <v>2</v>
      </c>
      <c r="P1031" s="4"/>
      <c r="Q1031" s="4"/>
      <c r="R1031" s="4"/>
      <c r="S1031" s="4"/>
      <c r="T1031" s="4"/>
      <c r="U1031" s="4"/>
      <c r="V1031" s="4"/>
      <c r="W1031" s="4">
        <v>2727354.7100000004</v>
      </c>
      <c r="X1031" s="4">
        <v>1</v>
      </c>
      <c r="Y1031" s="4">
        <v>2727354.7100000004</v>
      </c>
      <c r="Z1031" s="4"/>
      <c r="AA1031" s="4"/>
      <c r="AB1031" s="4"/>
    </row>
    <row r="1032" spans="1:206" x14ac:dyDescent="0.25">
      <c r="A1032" s="4">
        <v>50</v>
      </c>
      <c r="B1032" s="4">
        <v>0</v>
      </c>
      <c r="C1032" s="4">
        <v>0</v>
      </c>
      <c r="D1032" s="4">
        <v>1</v>
      </c>
      <c r="E1032" s="4">
        <v>202</v>
      </c>
      <c r="F1032" s="4">
        <f>ROUND(Source!P1029,O1032)</f>
        <v>190.14</v>
      </c>
      <c r="G1032" s="4" t="s">
        <v>45</v>
      </c>
      <c r="H1032" s="4" t="s">
        <v>46</v>
      </c>
      <c r="I1032" s="4"/>
      <c r="J1032" s="4"/>
      <c r="K1032" s="4">
        <v>202</v>
      </c>
      <c r="L1032" s="4">
        <v>2</v>
      </c>
      <c r="M1032" s="4">
        <v>3</v>
      </c>
      <c r="N1032" s="4" t="s">
        <v>3</v>
      </c>
      <c r="O1032" s="4">
        <v>2</v>
      </c>
      <c r="P1032" s="4"/>
      <c r="Q1032" s="4"/>
      <c r="R1032" s="4"/>
      <c r="S1032" s="4"/>
      <c r="T1032" s="4"/>
      <c r="U1032" s="4"/>
      <c r="V1032" s="4"/>
      <c r="W1032" s="4">
        <v>190.14</v>
      </c>
      <c r="X1032" s="4">
        <v>1</v>
      </c>
      <c r="Y1032" s="4">
        <v>190.14</v>
      </c>
      <c r="Z1032" s="4"/>
      <c r="AA1032" s="4"/>
      <c r="AB1032" s="4"/>
    </row>
    <row r="1033" spans="1:206" x14ac:dyDescent="0.25">
      <c r="A1033" s="4">
        <v>50</v>
      </c>
      <c r="B1033" s="4">
        <v>0</v>
      </c>
      <c r="C1033" s="4">
        <v>0</v>
      </c>
      <c r="D1033" s="4">
        <v>1</v>
      </c>
      <c r="E1033" s="4">
        <v>222</v>
      </c>
      <c r="F1033" s="4">
        <f>ROUND(Source!AO1029,O1033)</f>
        <v>0</v>
      </c>
      <c r="G1033" s="4" t="s">
        <v>47</v>
      </c>
      <c r="H1033" s="4" t="s">
        <v>48</v>
      </c>
      <c r="I1033" s="4"/>
      <c r="J1033" s="4"/>
      <c r="K1033" s="4">
        <v>222</v>
      </c>
      <c r="L1033" s="4">
        <v>3</v>
      </c>
      <c r="M1033" s="4">
        <v>3</v>
      </c>
      <c r="N1033" s="4" t="s">
        <v>3</v>
      </c>
      <c r="O1033" s="4">
        <v>2</v>
      </c>
      <c r="P1033" s="4"/>
      <c r="Q1033" s="4"/>
      <c r="R1033" s="4"/>
      <c r="S1033" s="4"/>
      <c r="T1033" s="4"/>
      <c r="U1033" s="4"/>
      <c r="V1033" s="4"/>
      <c r="W1033" s="4">
        <v>0</v>
      </c>
      <c r="X1033" s="4">
        <v>1</v>
      </c>
      <c r="Y1033" s="4">
        <v>0</v>
      </c>
      <c r="Z1033" s="4"/>
      <c r="AA1033" s="4"/>
      <c r="AB1033" s="4"/>
    </row>
    <row r="1034" spans="1:206" x14ac:dyDescent="0.25">
      <c r="A1034" s="4">
        <v>50</v>
      </c>
      <c r="B1034" s="4">
        <v>0</v>
      </c>
      <c r="C1034" s="4">
        <v>0</v>
      </c>
      <c r="D1034" s="4">
        <v>1</v>
      </c>
      <c r="E1034" s="4">
        <v>225</v>
      </c>
      <c r="F1034" s="4">
        <f>ROUND(Source!AV1029,O1034)</f>
        <v>190.14</v>
      </c>
      <c r="G1034" s="4" t="s">
        <v>49</v>
      </c>
      <c r="H1034" s="4" t="s">
        <v>50</v>
      </c>
      <c r="I1034" s="4"/>
      <c r="J1034" s="4"/>
      <c r="K1034" s="4">
        <v>225</v>
      </c>
      <c r="L1034" s="4">
        <v>4</v>
      </c>
      <c r="M1034" s="4">
        <v>3</v>
      </c>
      <c r="N1034" s="4" t="s">
        <v>3</v>
      </c>
      <c r="O1034" s="4">
        <v>2</v>
      </c>
      <c r="P1034" s="4"/>
      <c r="Q1034" s="4"/>
      <c r="R1034" s="4"/>
      <c r="S1034" s="4"/>
      <c r="T1034" s="4"/>
      <c r="U1034" s="4"/>
      <c r="V1034" s="4"/>
      <c r="W1034" s="4">
        <v>190.14</v>
      </c>
      <c r="X1034" s="4">
        <v>1</v>
      </c>
      <c r="Y1034" s="4">
        <v>190.14</v>
      </c>
      <c r="Z1034" s="4"/>
      <c r="AA1034" s="4"/>
      <c r="AB1034" s="4"/>
    </row>
    <row r="1035" spans="1:206" x14ac:dyDescent="0.25">
      <c r="A1035" s="4">
        <v>50</v>
      </c>
      <c r="B1035" s="4">
        <v>0</v>
      </c>
      <c r="C1035" s="4">
        <v>0</v>
      </c>
      <c r="D1035" s="4">
        <v>1</v>
      </c>
      <c r="E1035" s="4">
        <v>226</v>
      </c>
      <c r="F1035" s="4">
        <f>ROUND(Source!AW1029,O1035)</f>
        <v>190.14</v>
      </c>
      <c r="G1035" s="4" t="s">
        <v>51</v>
      </c>
      <c r="H1035" s="4" t="s">
        <v>52</v>
      </c>
      <c r="I1035" s="4"/>
      <c r="J1035" s="4"/>
      <c r="K1035" s="4">
        <v>226</v>
      </c>
      <c r="L1035" s="4">
        <v>5</v>
      </c>
      <c r="M1035" s="4">
        <v>3</v>
      </c>
      <c r="N1035" s="4" t="s">
        <v>3</v>
      </c>
      <c r="O1035" s="4">
        <v>2</v>
      </c>
      <c r="P1035" s="4"/>
      <c r="Q1035" s="4"/>
      <c r="R1035" s="4"/>
      <c r="S1035" s="4"/>
      <c r="T1035" s="4"/>
      <c r="U1035" s="4"/>
      <c r="V1035" s="4"/>
      <c r="W1035" s="4">
        <v>190.14</v>
      </c>
      <c r="X1035" s="4">
        <v>1</v>
      </c>
      <c r="Y1035" s="4">
        <v>190.14</v>
      </c>
      <c r="Z1035" s="4"/>
      <c r="AA1035" s="4"/>
      <c r="AB1035" s="4"/>
    </row>
    <row r="1036" spans="1:206" x14ac:dyDescent="0.25">
      <c r="A1036" s="4">
        <v>50</v>
      </c>
      <c r="B1036" s="4">
        <v>0</v>
      </c>
      <c r="C1036" s="4">
        <v>0</v>
      </c>
      <c r="D1036" s="4">
        <v>1</v>
      </c>
      <c r="E1036" s="4">
        <v>227</v>
      </c>
      <c r="F1036" s="4">
        <f>ROUND(Source!AX1029,O1036)</f>
        <v>0</v>
      </c>
      <c r="G1036" s="4" t="s">
        <v>53</v>
      </c>
      <c r="H1036" s="4" t="s">
        <v>54</v>
      </c>
      <c r="I1036" s="4"/>
      <c r="J1036" s="4"/>
      <c r="K1036" s="4">
        <v>227</v>
      </c>
      <c r="L1036" s="4">
        <v>6</v>
      </c>
      <c r="M1036" s="4">
        <v>3</v>
      </c>
      <c r="N1036" s="4" t="s">
        <v>3</v>
      </c>
      <c r="O1036" s="4">
        <v>2</v>
      </c>
      <c r="P1036" s="4"/>
      <c r="Q1036" s="4"/>
      <c r="R1036" s="4"/>
      <c r="S1036" s="4"/>
      <c r="T1036" s="4"/>
      <c r="U1036" s="4"/>
      <c r="V1036" s="4"/>
      <c r="W1036" s="4">
        <v>0</v>
      </c>
      <c r="X1036" s="4">
        <v>1</v>
      </c>
      <c r="Y1036" s="4">
        <v>0</v>
      </c>
      <c r="Z1036" s="4"/>
      <c r="AA1036" s="4"/>
      <c r="AB1036" s="4"/>
    </row>
    <row r="1037" spans="1:206" x14ac:dyDescent="0.25">
      <c r="A1037" s="4">
        <v>50</v>
      </c>
      <c r="B1037" s="4">
        <v>0</v>
      </c>
      <c r="C1037" s="4">
        <v>0</v>
      </c>
      <c r="D1037" s="4">
        <v>1</v>
      </c>
      <c r="E1037" s="4">
        <v>228</v>
      </c>
      <c r="F1037" s="4">
        <f>ROUND(Source!AY1029,O1037)</f>
        <v>190.14</v>
      </c>
      <c r="G1037" s="4" t="s">
        <v>55</v>
      </c>
      <c r="H1037" s="4" t="s">
        <v>56</v>
      </c>
      <c r="I1037" s="4"/>
      <c r="J1037" s="4"/>
      <c r="K1037" s="4">
        <v>228</v>
      </c>
      <c r="L1037" s="4">
        <v>7</v>
      </c>
      <c r="M1037" s="4">
        <v>3</v>
      </c>
      <c r="N1037" s="4" t="s">
        <v>3</v>
      </c>
      <c r="O1037" s="4">
        <v>2</v>
      </c>
      <c r="P1037" s="4"/>
      <c r="Q1037" s="4"/>
      <c r="R1037" s="4"/>
      <c r="S1037" s="4"/>
      <c r="T1037" s="4"/>
      <c r="U1037" s="4"/>
      <c r="V1037" s="4"/>
      <c r="W1037" s="4">
        <v>190.14</v>
      </c>
      <c r="X1037" s="4">
        <v>1</v>
      </c>
      <c r="Y1037" s="4">
        <v>190.14</v>
      </c>
      <c r="Z1037" s="4"/>
      <c r="AA1037" s="4"/>
      <c r="AB1037" s="4"/>
    </row>
    <row r="1038" spans="1:206" x14ac:dyDescent="0.25">
      <c r="A1038" s="4">
        <v>50</v>
      </c>
      <c r="B1038" s="4">
        <v>0</v>
      </c>
      <c r="C1038" s="4">
        <v>0</v>
      </c>
      <c r="D1038" s="4">
        <v>1</v>
      </c>
      <c r="E1038" s="4">
        <v>216</v>
      </c>
      <c r="F1038" s="4">
        <f>ROUND(Source!AP1029,O1038)</f>
        <v>0</v>
      </c>
      <c r="G1038" s="4" t="s">
        <v>57</v>
      </c>
      <c r="H1038" s="4" t="s">
        <v>58</v>
      </c>
      <c r="I1038" s="4"/>
      <c r="J1038" s="4"/>
      <c r="K1038" s="4">
        <v>216</v>
      </c>
      <c r="L1038" s="4">
        <v>8</v>
      </c>
      <c r="M1038" s="4">
        <v>3</v>
      </c>
      <c r="N1038" s="4" t="s">
        <v>3</v>
      </c>
      <c r="O1038" s="4">
        <v>2</v>
      </c>
      <c r="P1038" s="4"/>
      <c r="Q1038" s="4"/>
      <c r="R1038" s="4"/>
      <c r="S1038" s="4"/>
      <c r="T1038" s="4"/>
      <c r="U1038" s="4"/>
      <c r="V1038" s="4"/>
      <c r="W1038" s="4">
        <v>0</v>
      </c>
      <c r="X1038" s="4">
        <v>1</v>
      </c>
      <c r="Y1038" s="4">
        <v>0</v>
      </c>
      <c r="Z1038" s="4"/>
      <c r="AA1038" s="4"/>
      <c r="AB1038" s="4"/>
    </row>
    <row r="1039" spans="1:206" x14ac:dyDescent="0.25">
      <c r="A1039" s="4">
        <v>50</v>
      </c>
      <c r="B1039" s="4">
        <v>0</v>
      </c>
      <c r="C1039" s="4">
        <v>0</v>
      </c>
      <c r="D1039" s="4">
        <v>1</v>
      </c>
      <c r="E1039" s="4">
        <v>223</v>
      </c>
      <c r="F1039" s="4">
        <f>ROUND(Source!AQ1029,O1039)</f>
        <v>0</v>
      </c>
      <c r="G1039" s="4" t="s">
        <v>59</v>
      </c>
      <c r="H1039" s="4" t="s">
        <v>60</v>
      </c>
      <c r="I1039" s="4"/>
      <c r="J1039" s="4"/>
      <c r="K1039" s="4">
        <v>223</v>
      </c>
      <c r="L1039" s="4">
        <v>9</v>
      </c>
      <c r="M1039" s="4">
        <v>3</v>
      </c>
      <c r="N1039" s="4" t="s">
        <v>3</v>
      </c>
      <c r="O1039" s="4">
        <v>2</v>
      </c>
      <c r="P1039" s="4"/>
      <c r="Q1039" s="4"/>
      <c r="R1039" s="4"/>
      <c r="S1039" s="4"/>
      <c r="T1039" s="4"/>
      <c r="U1039" s="4"/>
      <c r="V1039" s="4"/>
      <c r="W1039" s="4">
        <v>0</v>
      </c>
      <c r="X1039" s="4">
        <v>1</v>
      </c>
      <c r="Y1039" s="4">
        <v>0</v>
      </c>
      <c r="Z1039" s="4"/>
      <c r="AA1039" s="4"/>
      <c r="AB1039" s="4"/>
    </row>
    <row r="1040" spans="1:206" x14ac:dyDescent="0.25">
      <c r="A1040" s="4">
        <v>50</v>
      </c>
      <c r="B1040" s="4">
        <v>0</v>
      </c>
      <c r="C1040" s="4">
        <v>0</v>
      </c>
      <c r="D1040" s="4">
        <v>1</v>
      </c>
      <c r="E1040" s="4">
        <v>229</v>
      </c>
      <c r="F1040" s="4">
        <f>ROUND(Source!AZ1029,O1040)</f>
        <v>0</v>
      </c>
      <c r="G1040" s="4" t="s">
        <v>61</v>
      </c>
      <c r="H1040" s="4" t="s">
        <v>62</v>
      </c>
      <c r="I1040" s="4"/>
      <c r="J1040" s="4"/>
      <c r="K1040" s="4">
        <v>229</v>
      </c>
      <c r="L1040" s="4">
        <v>10</v>
      </c>
      <c r="M1040" s="4">
        <v>3</v>
      </c>
      <c r="N1040" s="4" t="s">
        <v>3</v>
      </c>
      <c r="O1040" s="4">
        <v>2</v>
      </c>
      <c r="P1040" s="4"/>
      <c r="Q1040" s="4"/>
      <c r="R1040" s="4"/>
      <c r="S1040" s="4"/>
      <c r="T1040" s="4"/>
      <c r="U1040" s="4"/>
      <c r="V1040" s="4"/>
      <c r="W1040" s="4">
        <v>0</v>
      </c>
      <c r="X1040" s="4">
        <v>1</v>
      </c>
      <c r="Y1040" s="4">
        <v>0</v>
      </c>
      <c r="Z1040" s="4"/>
      <c r="AA1040" s="4"/>
      <c r="AB1040" s="4"/>
    </row>
    <row r="1041" spans="1:28" x14ac:dyDescent="0.25">
      <c r="A1041" s="4">
        <v>50</v>
      </c>
      <c r="B1041" s="4">
        <v>0</v>
      </c>
      <c r="C1041" s="4">
        <v>0</v>
      </c>
      <c r="D1041" s="4">
        <v>1</v>
      </c>
      <c r="E1041" s="4">
        <v>203</v>
      </c>
      <c r="F1041" s="4">
        <f>ROUND(Source!Q1029,O1041)</f>
        <v>595798.63</v>
      </c>
      <c r="G1041" s="4" t="s">
        <v>63</v>
      </c>
      <c r="H1041" s="4" t="s">
        <v>64</v>
      </c>
      <c r="I1041" s="4"/>
      <c r="J1041" s="4"/>
      <c r="K1041" s="4">
        <v>203</v>
      </c>
      <c r="L1041" s="4">
        <v>11</v>
      </c>
      <c r="M1041" s="4">
        <v>3</v>
      </c>
      <c r="N1041" s="4" t="s">
        <v>3</v>
      </c>
      <c r="O1041" s="4">
        <v>2</v>
      </c>
      <c r="P1041" s="4"/>
      <c r="Q1041" s="4"/>
      <c r="R1041" s="4"/>
      <c r="S1041" s="4"/>
      <c r="T1041" s="4"/>
      <c r="U1041" s="4"/>
      <c r="V1041" s="4"/>
      <c r="W1041" s="4">
        <v>595798.62999999977</v>
      </c>
      <c r="X1041" s="4">
        <v>1</v>
      </c>
      <c r="Y1041" s="4">
        <v>595798.62999999977</v>
      </c>
      <c r="Z1041" s="4"/>
      <c r="AA1041" s="4"/>
      <c r="AB1041" s="4"/>
    </row>
    <row r="1042" spans="1:28" x14ac:dyDescent="0.25">
      <c r="A1042" s="4">
        <v>50</v>
      </c>
      <c r="B1042" s="4">
        <v>0</v>
      </c>
      <c r="C1042" s="4">
        <v>0</v>
      </c>
      <c r="D1042" s="4">
        <v>1</v>
      </c>
      <c r="E1042" s="4">
        <v>231</v>
      </c>
      <c r="F1042" s="4">
        <f>ROUND(Source!BB1029,O1042)</f>
        <v>0</v>
      </c>
      <c r="G1042" s="4" t="s">
        <v>65</v>
      </c>
      <c r="H1042" s="4" t="s">
        <v>66</v>
      </c>
      <c r="I1042" s="4"/>
      <c r="J1042" s="4"/>
      <c r="K1042" s="4">
        <v>231</v>
      </c>
      <c r="L1042" s="4">
        <v>12</v>
      </c>
      <c r="M1042" s="4">
        <v>3</v>
      </c>
      <c r="N1042" s="4" t="s">
        <v>3</v>
      </c>
      <c r="O1042" s="4">
        <v>2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8" x14ac:dyDescent="0.25">
      <c r="A1043" s="4">
        <v>50</v>
      </c>
      <c r="B1043" s="4">
        <v>0</v>
      </c>
      <c r="C1043" s="4">
        <v>0</v>
      </c>
      <c r="D1043" s="4">
        <v>1</v>
      </c>
      <c r="E1043" s="4">
        <v>204</v>
      </c>
      <c r="F1043" s="4">
        <f>ROUND(Source!R1029,O1043)</f>
        <v>316727.15000000002</v>
      </c>
      <c r="G1043" s="4" t="s">
        <v>67</v>
      </c>
      <c r="H1043" s="4" t="s">
        <v>68</v>
      </c>
      <c r="I1043" s="4"/>
      <c r="J1043" s="4"/>
      <c r="K1043" s="4">
        <v>204</v>
      </c>
      <c r="L1043" s="4">
        <v>13</v>
      </c>
      <c r="M1043" s="4">
        <v>3</v>
      </c>
      <c r="N1043" s="4" t="s">
        <v>3</v>
      </c>
      <c r="O1043" s="4">
        <v>2</v>
      </c>
      <c r="P1043" s="4"/>
      <c r="Q1043" s="4"/>
      <c r="R1043" s="4"/>
      <c r="S1043" s="4"/>
      <c r="T1043" s="4"/>
      <c r="U1043" s="4"/>
      <c r="V1043" s="4"/>
      <c r="W1043" s="4">
        <v>316727.15000000002</v>
      </c>
      <c r="X1043" s="4">
        <v>1</v>
      </c>
      <c r="Y1043" s="4">
        <v>316727.15000000002</v>
      </c>
      <c r="Z1043" s="4"/>
      <c r="AA1043" s="4"/>
      <c r="AB1043" s="4"/>
    </row>
    <row r="1044" spans="1:28" x14ac:dyDescent="0.25">
      <c r="A1044" s="4">
        <v>50</v>
      </c>
      <c r="B1044" s="4">
        <v>0</v>
      </c>
      <c r="C1044" s="4">
        <v>0</v>
      </c>
      <c r="D1044" s="4">
        <v>1</v>
      </c>
      <c r="E1044" s="4">
        <v>205</v>
      </c>
      <c r="F1044" s="4">
        <f>ROUND(Source!S1029,O1044)</f>
        <v>1811584</v>
      </c>
      <c r="G1044" s="4" t="s">
        <v>69</v>
      </c>
      <c r="H1044" s="4" t="s">
        <v>70</v>
      </c>
      <c r="I1044" s="4"/>
      <c r="J1044" s="4"/>
      <c r="K1044" s="4">
        <v>205</v>
      </c>
      <c r="L1044" s="4">
        <v>14</v>
      </c>
      <c r="M1044" s="4">
        <v>3</v>
      </c>
      <c r="N1044" s="4" t="s">
        <v>3</v>
      </c>
      <c r="O1044" s="4">
        <v>2</v>
      </c>
      <c r="P1044" s="4"/>
      <c r="Q1044" s="4"/>
      <c r="R1044" s="4"/>
      <c r="S1044" s="4"/>
      <c r="T1044" s="4"/>
      <c r="U1044" s="4"/>
      <c r="V1044" s="4"/>
      <c r="W1044" s="4">
        <v>1811584.0000000005</v>
      </c>
      <c r="X1044" s="4">
        <v>1</v>
      </c>
      <c r="Y1044" s="4">
        <v>1811584.0000000005</v>
      </c>
      <c r="Z1044" s="4"/>
      <c r="AA1044" s="4"/>
      <c r="AB1044" s="4"/>
    </row>
    <row r="1045" spans="1:28" x14ac:dyDescent="0.25">
      <c r="A1045" s="4">
        <v>50</v>
      </c>
      <c r="B1045" s="4">
        <v>0</v>
      </c>
      <c r="C1045" s="4">
        <v>0</v>
      </c>
      <c r="D1045" s="4">
        <v>1</v>
      </c>
      <c r="E1045" s="4">
        <v>232</v>
      </c>
      <c r="F1045" s="4">
        <f>ROUND(Source!BC1029,O1045)</f>
        <v>0</v>
      </c>
      <c r="G1045" s="4" t="s">
        <v>71</v>
      </c>
      <c r="H1045" s="4" t="s">
        <v>72</v>
      </c>
      <c r="I1045" s="4"/>
      <c r="J1045" s="4"/>
      <c r="K1045" s="4">
        <v>232</v>
      </c>
      <c r="L1045" s="4">
        <v>15</v>
      </c>
      <c r="M1045" s="4">
        <v>3</v>
      </c>
      <c r="N1045" s="4" t="s">
        <v>3</v>
      </c>
      <c r="O1045" s="4">
        <v>2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8" x14ac:dyDescent="0.25">
      <c r="A1046" s="4">
        <v>50</v>
      </c>
      <c r="B1046" s="4">
        <v>0</v>
      </c>
      <c r="C1046" s="4">
        <v>0</v>
      </c>
      <c r="D1046" s="4">
        <v>1</v>
      </c>
      <c r="E1046" s="4">
        <v>214</v>
      </c>
      <c r="F1046" s="4">
        <f>ROUND(Source!AS1029,O1046)</f>
        <v>203327.82</v>
      </c>
      <c r="G1046" s="4" t="s">
        <v>73</v>
      </c>
      <c r="H1046" s="4" t="s">
        <v>74</v>
      </c>
      <c r="I1046" s="4"/>
      <c r="J1046" s="4"/>
      <c r="K1046" s="4">
        <v>214</v>
      </c>
      <c r="L1046" s="4">
        <v>16</v>
      </c>
      <c r="M1046" s="4">
        <v>3</v>
      </c>
      <c r="N1046" s="4" t="s">
        <v>3</v>
      </c>
      <c r="O1046" s="4">
        <v>2</v>
      </c>
      <c r="P1046" s="4"/>
      <c r="Q1046" s="4"/>
      <c r="R1046" s="4"/>
      <c r="S1046" s="4"/>
      <c r="T1046" s="4"/>
      <c r="U1046" s="4"/>
      <c r="V1046" s="4"/>
      <c r="W1046" s="4">
        <v>203327.82</v>
      </c>
      <c r="X1046" s="4">
        <v>1</v>
      </c>
      <c r="Y1046" s="4">
        <v>203327.82</v>
      </c>
      <c r="Z1046" s="4"/>
      <c r="AA1046" s="4"/>
      <c r="AB1046" s="4"/>
    </row>
    <row r="1047" spans="1:28" x14ac:dyDescent="0.25">
      <c r="A1047" s="4">
        <v>50</v>
      </c>
      <c r="B1047" s="4">
        <v>0</v>
      </c>
      <c r="C1047" s="4">
        <v>0</v>
      </c>
      <c r="D1047" s="4">
        <v>1</v>
      </c>
      <c r="E1047" s="4">
        <v>215</v>
      </c>
      <c r="F1047" s="4">
        <f>ROUND(Source!AT1029,O1047)</f>
        <v>5754751.7999999998</v>
      </c>
      <c r="G1047" s="4" t="s">
        <v>75</v>
      </c>
      <c r="H1047" s="4" t="s">
        <v>76</v>
      </c>
      <c r="I1047" s="4"/>
      <c r="J1047" s="4"/>
      <c r="K1047" s="4">
        <v>215</v>
      </c>
      <c r="L1047" s="4">
        <v>17</v>
      </c>
      <c r="M1047" s="4">
        <v>3</v>
      </c>
      <c r="N1047" s="4" t="s">
        <v>3</v>
      </c>
      <c r="O1047" s="4">
        <v>2</v>
      </c>
      <c r="P1047" s="4"/>
      <c r="Q1047" s="4"/>
      <c r="R1047" s="4"/>
      <c r="S1047" s="4"/>
      <c r="T1047" s="4"/>
      <c r="U1047" s="4"/>
      <c r="V1047" s="4"/>
      <c r="W1047" s="4">
        <v>5754751.7999999998</v>
      </c>
      <c r="X1047" s="4">
        <v>1</v>
      </c>
      <c r="Y1047" s="4">
        <v>5754751.7999999998</v>
      </c>
      <c r="Z1047" s="4"/>
      <c r="AA1047" s="4"/>
      <c r="AB1047" s="4"/>
    </row>
    <row r="1048" spans="1:28" x14ac:dyDescent="0.25">
      <c r="A1048" s="4">
        <v>50</v>
      </c>
      <c r="B1048" s="4">
        <v>0</v>
      </c>
      <c r="C1048" s="4">
        <v>0</v>
      </c>
      <c r="D1048" s="4">
        <v>1</v>
      </c>
      <c r="E1048" s="4">
        <v>217</v>
      </c>
      <c r="F1048" s="4">
        <f>ROUND(Source!AU1029,O1048)</f>
        <v>0</v>
      </c>
      <c r="G1048" s="4" t="s">
        <v>77</v>
      </c>
      <c r="H1048" s="4" t="s">
        <v>78</v>
      </c>
      <c r="I1048" s="4"/>
      <c r="J1048" s="4"/>
      <c r="K1048" s="4">
        <v>217</v>
      </c>
      <c r="L1048" s="4">
        <v>18</v>
      </c>
      <c r="M1048" s="4">
        <v>3</v>
      </c>
      <c r="N1048" s="4" t="s">
        <v>3</v>
      </c>
      <c r="O1048" s="4">
        <v>2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8" x14ac:dyDescent="0.25">
      <c r="A1049" s="4">
        <v>50</v>
      </c>
      <c r="B1049" s="4">
        <v>0</v>
      </c>
      <c r="C1049" s="4">
        <v>0</v>
      </c>
      <c r="D1049" s="4">
        <v>1</v>
      </c>
      <c r="E1049" s="4">
        <v>230</v>
      </c>
      <c r="F1049" s="4">
        <f>ROUND(Source!BA1029,O1049)</f>
        <v>0</v>
      </c>
      <c r="G1049" s="4" t="s">
        <v>79</v>
      </c>
      <c r="H1049" s="4" t="s">
        <v>80</v>
      </c>
      <c r="I1049" s="4"/>
      <c r="J1049" s="4"/>
      <c r="K1049" s="4">
        <v>230</v>
      </c>
      <c r="L1049" s="4">
        <v>19</v>
      </c>
      <c r="M1049" s="4">
        <v>3</v>
      </c>
      <c r="N1049" s="4" t="s">
        <v>3</v>
      </c>
      <c r="O1049" s="4">
        <v>2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8" x14ac:dyDescent="0.25">
      <c r="A1050" s="4">
        <v>50</v>
      </c>
      <c r="B1050" s="4">
        <v>0</v>
      </c>
      <c r="C1050" s="4">
        <v>0</v>
      </c>
      <c r="D1050" s="4">
        <v>1</v>
      </c>
      <c r="E1050" s="4">
        <v>206</v>
      </c>
      <c r="F1050" s="4">
        <f>ROUND(Source!T1029,O1050)</f>
        <v>0</v>
      </c>
      <c r="G1050" s="4" t="s">
        <v>81</v>
      </c>
      <c r="H1050" s="4" t="s">
        <v>82</v>
      </c>
      <c r="I1050" s="4"/>
      <c r="J1050" s="4"/>
      <c r="K1050" s="4">
        <v>206</v>
      </c>
      <c r="L1050" s="4">
        <v>20</v>
      </c>
      <c r="M1050" s="4">
        <v>3</v>
      </c>
      <c r="N1050" s="4" t="s">
        <v>3</v>
      </c>
      <c r="O1050" s="4">
        <v>2</v>
      </c>
      <c r="P1050" s="4"/>
      <c r="Q1050" s="4"/>
      <c r="R1050" s="4"/>
      <c r="S1050" s="4"/>
      <c r="T1050" s="4"/>
      <c r="U1050" s="4"/>
      <c r="V1050" s="4"/>
      <c r="W1050" s="4">
        <v>0</v>
      </c>
      <c r="X1050" s="4">
        <v>1</v>
      </c>
      <c r="Y1050" s="4">
        <v>0</v>
      </c>
      <c r="Z1050" s="4"/>
      <c r="AA1050" s="4"/>
      <c r="AB1050" s="4"/>
    </row>
    <row r="1051" spans="1:28" x14ac:dyDescent="0.25">
      <c r="A1051" s="4">
        <v>50</v>
      </c>
      <c r="B1051" s="4">
        <v>0</v>
      </c>
      <c r="C1051" s="4">
        <v>0</v>
      </c>
      <c r="D1051" s="4">
        <v>1</v>
      </c>
      <c r="E1051" s="4">
        <v>207</v>
      </c>
      <c r="F1051" s="4">
        <f>ROUND(Source!U1029,O1051)</f>
        <v>3085.9629221999999</v>
      </c>
      <c r="G1051" s="4" t="s">
        <v>83</v>
      </c>
      <c r="H1051" s="4" t="s">
        <v>84</v>
      </c>
      <c r="I1051" s="4"/>
      <c r="J1051" s="4"/>
      <c r="K1051" s="4">
        <v>207</v>
      </c>
      <c r="L1051" s="4">
        <v>21</v>
      </c>
      <c r="M1051" s="4">
        <v>3</v>
      </c>
      <c r="N1051" s="4" t="s">
        <v>3</v>
      </c>
      <c r="O1051" s="4">
        <v>7</v>
      </c>
      <c r="P1051" s="4"/>
      <c r="Q1051" s="4"/>
      <c r="R1051" s="4"/>
      <c r="S1051" s="4"/>
      <c r="T1051" s="4"/>
      <c r="U1051" s="4"/>
      <c r="V1051" s="4"/>
      <c r="W1051" s="4">
        <v>3085.9629221999999</v>
      </c>
      <c r="X1051" s="4">
        <v>1</v>
      </c>
      <c r="Y1051" s="4">
        <v>3085.9629221999999</v>
      </c>
      <c r="Z1051" s="4"/>
      <c r="AA1051" s="4"/>
      <c r="AB1051" s="4"/>
    </row>
    <row r="1052" spans="1:28" x14ac:dyDescent="0.25">
      <c r="A1052" s="4">
        <v>50</v>
      </c>
      <c r="B1052" s="4">
        <v>0</v>
      </c>
      <c r="C1052" s="4">
        <v>0</v>
      </c>
      <c r="D1052" s="4">
        <v>1</v>
      </c>
      <c r="E1052" s="4">
        <v>208</v>
      </c>
      <c r="F1052" s="4">
        <f>ROUND(Source!V1029,O1052)</f>
        <v>457.854465</v>
      </c>
      <c r="G1052" s="4" t="s">
        <v>85</v>
      </c>
      <c r="H1052" s="4" t="s">
        <v>86</v>
      </c>
      <c r="I1052" s="4"/>
      <c r="J1052" s="4"/>
      <c r="K1052" s="4">
        <v>208</v>
      </c>
      <c r="L1052" s="4">
        <v>22</v>
      </c>
      <c r="M1052" s="4">
        <v>3</v>
      </c>
      <c r="N1052" s="4" t="s">
        <v>3</v>
      </c>
      <c r="O1052" s="4">
        <v>7</v>
      </c>
      <c r="P1052" s="4"/>
      <c r="Q1052" s="4"/>
      <c r="R1052" s="4"/>
      <c r="S1052" s="4"/>
      <c r="T1052" s="4"/>
      <c r="U1052" s="4"/>
      <c r="V1052" s="4"/>
      <c r="W1052" s="4">
        <v>457.854465</v>
      </c>
      <c r="X1052" s="4">
        <v>1</v>
      </c>
      <c r="Y1052" s="4">
        <v>457.854465</v>
      </c>
      <c r="Z1052" s="4"/>
      <c r="AA1052" s="4"/>
      <c r="AB1052" s="4"/>
    </row>
    <row r="1053" spans="1:28" x14ac:dyDescent="0.25">
      <c r="A1053" s="4">
        <v>50</v>
      </c>
      <c r="B1053" s="4">
        <v>0</v>
      </c>
      <c r="C1053" s="4">
        <v>0</v>
      </c>
      <c r="D1053" s="4">
        <v>1</v>
      </c>
      <c r="E1053" s="4">
        <v>209</v>
      </c>
      <c r="F1053" s="4">
        <f>ROUND(Source!W1029,O1053)</f>
        <v>0</v>
      </c>
      <c r="G1053" s="4" t="s">
        <v>87</v>
      </c>
      <c r="H1053" s="4" t="s">
        <v>88</v>
      </c>
      <c r="I1053" s="4"/>
      <c r="J1053" s="4"/>
      <c r="K1053" s="4">
        <v>209</v>
      </c>
      <c r="L1053" s="4">
        <v>23</v>
      </c>
      <c r="M1053" s="4">
        <v>3</v>
      </c>
      <c r="N1053" s="4" t="s">
        <v>3</v>
      </c>
      <c r="O1053" s="4">
        <v>2</v>
      </c>
      <c r="P1053" s="4"/>
      <c r="Q1053" s="4"/>
      <c r="R1053" s="4"/>
      <c r="S1053" s="4"/>
      <c r="T1053" s="4"/>
      <c r="U1053" s="4"/>
      <c r="V1053" s="4"/>
      <c r="W1053" s="4">
        <v>0</v>
      </c>
      <c r="X1053" s="4">
        <v>1</v>
      </c>
      <c r="Y1053" s="4">
        <v>0</v>
      </c>
      <c r="Z1053" s="4"/>
      <c r="AA1053" s="4"/>
      <c r="AB1053" s="4"/>
    </row>
    <row r="1054" spans="1:28" x14ac:dyDescent="0.25">
      <c r="A1054" s="4">
        <v>50</v>
      </c>
      <c r="B1054" s="4">
        <v>0</v>
      </c>
      <c r="C1054" s="4">
        <v>0</v>
      </c>
      <c r="D1054" s="4">
        <v>1</v>
      </c>
      <c r="E1054" s="4">
        <v>233</v>
      </c>
      <c r="F1054" s="4">
        <f>ROUND(Source!BD1029,O1054)</f>
        <v>3054.79</v>
      </c>
      <c r="G1054" s="4" t="s">
        <v>89</v>
      </c>
      <c r="H1054" s="4" t="s">
        <v>90</v>
      </c>
      <c r="I1054" s="4"/>
      <c r="J1054" s="4"/>
      <c r="K1054" s="4">
        <v>233</v>
      </c>
      <c r="L1054" s="4">
        <v>24</v>
      </c>
      <c r="M1054" s="4">
        <v>3</v>
      </c>
      <c r="N1054" s="4" t="s">
        <v>3</v>
      </c>
      <c r="O1054" s="4">
        <v>2</v>
      </c>
      <c r="P1054" s="4"/>
      <c r="Q1054" s="4"/>
      <c r="R1054" s="4"/>
      <c r="S1054" s="4"/>
      <c r="T1054" s="4"/>
      <c r="U1054" s="4"/>
      <c r="V1054" s="4"/>
      <c r="W1054" s="4">
        <v>3054.79</v>
      </c>
      <c r="X1054" s="4">
        <v>1</v>
      </c>
      <c r="Y1054" s="4">
        <v>3054.79</v>
      </c>
      <c r="Z1054" s="4"/>
      <c r="AA1054" s="4"/>
      <c r="AB1054" s="4"/>
    </row>
    <row r="1055" spans="1:28" x14ac:dyDescent="0.25">
      <c r="A1055" s="4">
        <v>50</v>
      </c>
      <c r="B1055" s="4">
        <v>0</v>
      </c>
      <c r="C1055" s="4">
        <v>0</v>
      </c>
      <c r="D1055" s="4">
        <v>1</v>
      </c>
      <c r="E1055" s="4">
        <v>210</v>
      </c>
      <c r="F1055" s="4">
        <f>ROUND(Source!X1029,O1055)</f>
        <v>2170620.9900000002</v>
      </c>
      <c r="G1055" s="4" t="s">
        <v>91</v>
      </c>
      <c r="H1055" s="4" t="s">
        <v>92</v>
      </c>
      <c r="I1055" s="4"/>
      <c r="J1055" s="4"/>
      <c r="K1055" s="4">
        <v>210</v>
      </c>
      <c r="L1055" s="4">
        <v>25</v>
      </c>
      <c r="M1055" s="4">
        <v>3</v>
      </c>
      <c r="N1055" s="4" t="s">
        <v>3</v>
      </c>
      <c r="O1055" s="4">
        <v>2</v>
      </c>
      <c r="P1055" s="4"/>
      <c r="Q1055" s="4"/>
      <c r="R1055" s="4"/>
      <c r="S1055" s="4"/>
      <c r="T1055" s="4"/>
      <c r="U1055" s="4"/>
      <c r="V1055" s="4"/>
      <c r="W1055" s="4">
        <v>2170620.9900000002</v>
      </c>
      <c r="X1055" s="4">
        <v>1</v>
      </c>
      <c r="Y1055" s="4">
        <v>2170620.9900000002</v>
      </c>
      <c r="Z1055" s="4"/>
      <c r="AA1055" s="4"/>
      <c r="AB1055" s="4"/>
    </row>
    <row r="1056" spans="1:28" x14ac:dyDescent="0.25">
      <c r="A1056" s="4">
        <v>50</v>
      </c>
      <c r="B1056" s="4">
        <v>0</v>
      </c>
      <c r="C1056" s="4">
        <v>0</v>
      </c>
      <c r="D1056" s="4">
        <v>1</v>
      </c>
      <c r="E1056" s="4">
        <v>211</v>
      </c>
      <c r="F1056" s="4">
        <f>ROUND(Source!Y1029,O1056)</f>
        <v>1060103.92</v>
      </c>
      <c r="G1056" s="4" t="s">
        <v>93</v>
      </c>
      <c r="H1056" s="4" t="s">
        <v>94</v>
      </c>
      <c r="I1056" s="4"/>
      <c r="J1056" s="4"/>
      <c r="K1056" s="4">
        <v>211</v>
      </c>
      <c r="L1056" s="4">
        <v>26</v>
      </c>
      <c r="M1056" s="4">
        <v>3</v>
      </c>
      <c r="N1056" s="4" t="s">
        <v>3</v>
      </c>
      <c r="O1056" s="4">
        <v>2</v>
      </c>
      <c r="P1056" s="4"/>
      <c r="Q1056" s="4"/>
      <c r="R1056" s="4"/>
      <c r="S1056" s="4"/>
      <c r="T1056" s="4"/>
      <c r="U1056" s="4"/>
      <c r="V1056" s="4"/>
      <c r="W1056" s="4">
        <v>1060103.92</v>
      </c>
      <c r="X1056" s="4">
        <v>1</v>
      </c>
      <c r="Y1056" s="4">
        <v>1060103.92</v>
      </c>
      <c r="Z1056" s="4"/>
      <c r="AA1056" s="4"/>
      <c r="AB1056" s="4"/>
    </row>
    <row r="1057" spans="1:206" x14ac:dyDescent="0.25">
      <c r="A1057" s="4">
        <v>50</v>
      </c>
      <c r="B1057" s="4">
        <v>0</v>
      </c>
      <c r="C1057" s="4">
        <v>0</v>
      </c>
      <c r="D1057" s="4">
        <v>1</v>
      </c>
      <c r="E1057" s="4">
        <v>224</v>
      </c>
      <c r="F1057" s="4">
        <f>ROUND(Source!AR1029,O1057)</f>
        <v>5958079.6200000001</v>
      </c>
      <c r="G1057" s="4" t="s">
        <v>95</v>
      </c>
      <c r="H1057" s="4" t="s">
        <v>96</v>
      </c>
      <c r="I1057" s="4"/>
      <c r="J1057" s="4"/>
      <c r="K1057" s="4">
        <v>224</v>
      </c>
      <c r="L1057" s="4">
        <v>27</v>
      </c>
      <c r="M1057" s="4">
        <v>3</v>
      </c>
      <c r="N1057" s="4" t="s">
        <v>3</v>
      </c>
      <c r="O1057" s="4">
        <v>2</v>
      </c>
      <c r="P1057" s="4"/>
      <c r="Q1057" s="4"/>
      <c r="R1057" s="4"/>
      <c r="S1057" s="4"/>
      <c r="T1057" s="4"/>
      <c r="U1057" s="4"/>
      <c r="V1057" s="4"/>
      <c r="W1057" s="4">
        <v>5958079.620000001</v>
      </c>
      <c r="X1057" s="4">
        <v>1</v>
      </c>
      <c r="Y1057" s="4">
        <v>5958079.620000001</v>
      </c>
      <c r="Z1057" s="4"/>
      <c r="AA1057" s="4"/>
      <c r="AB1057" s="4"/>
    </row>
    <row r="1059" spans="1:206" x14ac:dyDescent="0.25">
      <c r="A1059" s="2">
        <v>51</v>
      </c>
      <c r="B1059" s="2">
        <f>B12</f>
        <v>1139</v>
      </c>
      <c r="C1059" s="2">
        <f>A12</f>
        <v>1</v>
      </c>
      <c r="D1059" s="2">
        <f>ROW(A12)</f>
        <v>12</v>
      </c>
      <c r="E1059" s="2"/>
      <c r="F1059" s="2" t="str">
        <f>IF(F12&lt;&gt;"",F12,"")</f>
        <v/>
      </c>
      <c r="G1059" s="2" t="str">
        <f>IF(G12&lt;&gt;"",G12,"")</f>
        <v>+№09 Альбом на ремонт КЛС 2026 г. Москва</v>
      </c>
      <c r="H1059" s="2">
        <v>0</v>
      </c>
      <c r="I1059" s="2"/>
      <c r="J1059" s="2"/>
      <c r="K1059" s="2"/>
      <c r="L1059" s="2"/>
      <c r="M1059" s="2"/>
      <c r="N1059" s="2"/>
      <c r="O1059" s="2">
        <f t="shared" ref="O1059:T1059" si="616">ROUND(O1029,2)</f>
        <v>2724299.92</v>
      </c>
      <c r="P1059" s="2">
        <f t="shared" si="616"/>
        <v>190.14</v>
      </c>
      <c r="Q1059" s="2">
        <f t="shared" si="616"/>
        <v>595798.63</v>
      </c>
      <c r="R1059" s="2">
        <f t="shared" si="616"/>
        <v>316727.15000000002</v>
      </c>
      <c r="S1059" s="2">
        <f t="shared" si="616"/>
        <v>1811584</v>
      </c>
      <c r="T1059" s="2">
        <f t="shared" si="616"/>
        <v>0</v>
      </c>
      <c r="U1059" s="2">
        <f>U1029</f>
        <v>3085.9629222000003</v>
      </c>
      <c r="V1059" s="2">
        <f>V1029</f>
        <v>457.854465</v>
      </c>
      <c r="W1059" s="2">
        <f>ROUND(W1029,2)</f>
        <v>0</v>
      </c>
      <c r="X1059" s="2">
        <f>ROUND(X1029,2)</f>
        <v>2170620.9900000002</v>
      </c>
      <c r="Y1059" s="2">
        <f>ROUND(Y1029,2)</f>
        <v>1060103.92</v>
      </c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>
        <f t="shared" ref="AO1059:BD1059" si="617">ROUND(AO1029,2)</f>
        <v>0</v>
      </c>
      <c r="AP1059" s="2">
        <f t="shared" si="617"/>
        <v>0</v>
      </c>
      <c r="AQ1059" s="2">
        <f t="shared" si="617"/>
        <v>0</v>
      </c>
      <c r="AR1059" s="2">
        <f t="shared" si="617"/>
        <v>5958079.6200000001</v>
      </c>
      <c r="AS1059" s="2">
        <f t="shared" si="617"/>
        <v>203327.82</v>
      </c>
      <c r="AT1059" s="2">
        <f t="shared" si="617"/>
        <v>5754751.7999999998</v>
      </c>
      <c r="AU1059" s="2">
        <f t="shared" si="617"/>
        <v>0</v>
      </c>
      <c r="AV1059" s="2">
        <f t="shared" si="617"/>
        <v>190.14</v>
      </c>
      <c r="AW1059" s="2">
        <f t="shared" si="617"/>
        <v>190.14</v>
      </c>
      <c r="AX1059" s="2">
        <f t="shared" si="617"/>
        <v>0</v>
      </c>
      <c r="AY1059" s="2">
        <f t="shared" si="617"/>
        <v>190.14</v>
      </c>
      <c r="AZ1059" s="2">
        <f t="shared" si="617"/>
        <v>0</v>
      </c>
      <c r="BA1059" s="2">
        <f t="shared" si="617"/>
        <v>0</v>
      </c>
      <c r="BB1059" s="2">
        <f t="shared" si="617"/>
        <v>0</v>
      </c>
      <c r="BC1059" s="2">
        <f t="shared" si="617"/>
        <v>0</v>
      </c>
      <c r="BD1059" s="2">
        <f t="shared" si="617"/>
        <v>3054.79</v>
      </c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3"/>
      <c r="DH1059" s="3"/>
      <c r="DI1059" s="3"/>
      <c r="DJ1059" s="3"/>
      <c r="DK1059" s="3"/>
      <c r="DL1059" s="3"/>
      <c r="DM1059" s="3"/>
      <c r="DN1059" s="3"/>
      <c r="DO1059" s="3"/>
      <c r="DP1059" s="3"/>
      <c r="DQ1059" s="3"/>
      <c r="DR1059" s="3"/>
      <c r="DS1059" s="3"/>
      <c r="DT1059" s="3"/>
      <c r="DU1059" s="3"/>
      <c r="DV1059" s="3"/>
      <c r="DW1059" s="3"/>
      <c r="DX1059" s="3"/>
      <c r="DY1059" s="3"/>
      <c r="DZ1059" s="3"/>
      <c r="EA1059" s="3"/>
      <c r="EB1059" s="3"/>
      <c r="EC1059" s="3"/>
      <c r="ED1059" s="3"/>
      <c r="EE1059" s="3"/>
      <c r="EF1059" s="3"/>
      <c r="EG1059" s="3"/>
      <c r="EH1059" s="3"/>
      <c r="EI1059" s="3"/>
      <c r="EJ1059" s="3"/>
      <c r="EK1059" s="3"/>
      <c r="EL1059" s="3"/>
      <c r="EM1059" s="3"/>
      <c r="EN1059" s="3"/>
      <c r="EO1059" s="3"/>
      <c r="EP1059" s="3"/>
      <c r="EQ1059" s="3"/>
      <c r="ER1059" s="3"/>
      <c r="ES1059" s="3"/>
      <c r="ET1059" s="3"/>
      <c r="EU1059" s="3"/>
      <c r="EV1059" s="3"/>
      <c r="EW1059" s="3"/>
      <c r="EX1059" s="3"/>
      <c r="EY1059" s="3"/>
      <c r="EZ1059" s="3"/>
      <c r="FA1059" s="3"/>
      <c r="FB1059" s="3"/>
      <c r="FC1059" s="3"/>
      <c r="FD1059" s="3"/>
      <c r="FE1059" s="3"/>
      <c r="FF1059" s="3"/>
      <c r="FG1059" s="3"/>
      <c r="FH1059" s="3"/>
      <c r="FI1059" s="3"/>
      <c r="FJ1059" s="3"/>
      <c r="FK1059" s="3"/>
      <c r="FL1059" s="3"/>
      <c r="FM1059" s="3"/>
      <c r="FN1059" s="3"/>
      <c r="FO1059" s="3"/>
      <c r="FP1059" s="3"/>
      <c r="FQ1059" s="3"/>
      <c r="FR1059" s="3"/>
      <c r="FS1059" s="3"/>
      <c r="FT1059" s="3"/>
      <c r="FU1059" s="3"/>
      <c r="FV1059" s="3"/>
      <c r="FW1059" s="3"/>
      <c r="FX1059" s="3"/>
      <c r="FY1059" s="3"/>
      <c r="FZ1059" s="3"/>
      <c r="GA1059" s="3"/>
      <c r="GB1059" s="3"/>
      <c r="GC1059" s="3"/>
      <c r="GD1059" s="3"/>
      <c r="GE1059" s="3"/>
      <c r="GF1059" s="3"/>
      <c r="GG1059" s="3"/>
      <c r="GH1059" s="3"/>
      <c r="GI1059" s="3"/>
      <c r="GJ1059" s="3"/>
      <c r="GK1059" s="3"/>
      <c r="GL1059" s="3"/>
      <c r="GM1059" s="3"/>
      <c r="GN1059" s="3"/>
      <c r="GO1059" s="3"/>
      <c r="GP1059" s="3"/>
      <c r="GQ1059" s="3"/>
      <c r="GR1059" s="3"/>
      <c r="GS1059" s="3"/>
      <c r="GT1059" s="3"/>
      <c r="GU1059" s="3"/>
      <c r="GV1059" s="3"/>
      <c r="GW1059" s="3"/>
      <c r="GX1059" s="3">
        <v>0</v>
      </c>
    </row>
    <row r="1061" spans="1:206" x14ac:dyDescent="0.25">
      <c r="A1061" s="4">
        <v>50</v>
      </c>
      <c r="B1061" s="4">
        <v>0</v>
      </c>
      <c r="C1061" s="4">
        <v>0</v>
      </c>
      <c r="D1061" s="4">
        <v>1</v>
      </c>
      <c r="E1061" s="4">
        <v>201</v>
      </c>
      <c r="F1061" s="4">
        <f>ROUND(Source!O1059,O1061)</f>
        <v>2724299.92</v>
      </c>
      <c r="G1061" s="4" t="s">
        <v>43</v>
      </c>
      <c r="H1061" s="4" t="s">
        <v>44</v>
      </c>
      <c r="I1061" s="4"/>
      <c r="J1061" s="4"/>
      <c r="K1061" s="4">
        <v>201</v>
      </c>
      <c r="L1061" s="4">
        <v>1</v>
      </c>
      <c r="M1061" s="4">
        <v>3</v>
      </c>
      <c r="N1061" s="4" t="s">
        <v>3</v>
      </c>
      <c r="O1061" s="4">
        <v>2</v>
      </c>
      <c r="P1061" s="4"/>
      <c r="Q1061" s="4"/>
      <c r="R1061" s="4"/>
      <c r="S1061" s="4"/>
      <c r="T1061" s="4"/>
      <c r="U1061" s="4"/>
      <c r="V1061" s="4"/>
      <c r="W1061" s="4">
        <v>2727354.7099999995</v>
      </c>
      <c r="X1061" s="4">
        <v>1</v>
      </c>
      <c r="Y1061" s="4">
        <v>2727354.7099999995</v>
      </c>
      <c r="Z1061" s="4"/>
      <c r="AA1061" s="4"/>
      <c r="AB1061" s="4"/>
    </row>
    <row r="1062" spans="1:206" x14ac:dyDescent="0.25">
      <c r="A1062" s="4">
        <v>50</v>
      </c>
      <c r="B1062" s="4">
        <v>0</v>
      </c>
      <c r="C1062" s="4">
        <v>0</v>
      </c>
      <c r="D1062" s="4">
        <v>1</v>
      </c>
      <c r="E1062" s="4">
        <v>202</v>
      </c>
      <c r="F1062" s="4">
        <f>ROUND(Source!P1059,O1062)</f>
        <v>190.14</v>
      </c>
      <c r="G1062" s="4" t="s">
        <v>45</v>
      </c>
      <c r="H1062" s="4" t="s">
        <v>46</v>
      </c>
      <c r="I1062" s="4"/>
      <c r="J1062" s="4"/>
      <c r="K1062" s="4">
        <v>202</v>
      </c>
      <c r="L1062" s="4">
        <v>2</v>
      </c>
      <c r="M1062" s="4">
        <v>3</v>
      </c>
      <c r="N1062" s="4" t="s">
        <v>3</v>
      </c>
      <c r="O1062" s="4">
        <v>2</v>
      </c>
      <c r="P1062" s="4"/>
      <c r="Q1062" s="4"/>
      <c r="R1062" s="4"/>
      <c r="S1062" s="4"/>
      <c r="T1062" s="4"/>
      <c r="U1062" s="4"/>
      <c r="V1062" s="4"/>
      <c r="W1062" s="4">
        <v>190.14</v>
      </c>
      <c r="X1062" s="4">
        <v>1</v>
      </c>
      <c r="Y1062" s="4">
        <v>190.14</v>
      </c>
      <c r="Z1062" s="4"/>
      <c r="AA1062" s="4"/>
      <c r="AB1062" s="4"/>
    </row>
    <row r="1063" spans="1:206" x14ac:dyDescent="0.25">
      <c r="A1063" s="4">
        <v>50</v>
      </c>
      <c r="B1063" s="4">
        <v>0</v>
      </c>
      <c r="C1063" s="4">
        <v>0</v>
      </c>
      <c r="D1063" s="4">
        <v>1</v>
      </c>
      <c r="E1063" s="4">
        <v>222</v>
      </c>
      <c r="F1063" s="4">
        <f>ROUND(Source!AO1059,O1063)</f>
        <v>0</v>
      </c>
      <c r="G1063" s="4" t="s">
        <v>47</v>
      </c>
      <c r="H1063" s="4" t="s">
        <v>48</v>
      </c>
      <c r="I1063" s="4"/>
      <c r="J1063" s="4"/>
      <c r="K1063" s="4">
        <v>222</v>
      </c>
      <c r="L1063" s="4">
        <v>3</v>
      </c>
      <c r="M1063" s="4">
        <v>3</v>
      </c>
      <c r="N1063" s="4" t="s">
        <v>3</v>
      </c>
      <c r="O1063" s="4">
        <v>2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06" x14ac:dyDescent="0.25">
      <c r="A1064" s="4">
        <v>50</v>
      </c>
      <c r="B1064" s="4">
        <v>0</v>
      </c>
      <c r="C1064" s="4">
        <v>0</v>
      </c>
      <c r="D1064" s="4">
        <v>1</v>
      </c>
      <c r="E1064" s="4">
        <v>225</v>
      </c>
      <c r="F1064" s="4">
        <f>ROUND(Source!AV1059,O1064)</f>
        <v>190.14</v>
      </c>
      <c r="G1064" s="4" t="s">
        <v>49</v>
      </c>
      <c r="H1064" s="4" t="s">
        <v>50</v>
      </c>
      <c r="I1064" s="4"/>
      <c r="J1064" s="4"/>
      <c r="K1064" s="4">
        <v>225</v>
      </c>
      <c r="L1064" s="4">
        <v>4</v>
      </c>
      <c r="M1064" s="4">
        <v>3</v>
      </c>
      <c r="N1064" s="4" t="s">
        <v>3</v>
      </c>
      <c r="O1064" s="4">
        <v>2</v>
      </c>
      <c r="P1064" s="4"/>
      <c r="Q1064" s="4"/>
      <c r="R1064" s="4"/>
      <c r="S1064" s="4"/>
      <c r="T1064" s="4"/>
      <c r="U1064" s="4"/>
      <c r="V1064" s="4"/>
      <c r="W1064" s="4">
        <v>190.14</v>
      </c>
      <c r="X1064" s="4">
        <v>1</v>
      </c>
      <c r="Y1064" s="4">
        <v>190.14</v>
      </c>
      <c r="Z1064" s="4"/>
      <c r="AA1064" s="4"/>
      <c r="AB1064" s="4"/>
    </row>
    <row r="1065" spans="1:206" x14ac:dyDescent="0.25">
      <c r="A1065" s="4">
        <v>50</v>
      </c>
      <c r="B1065" s="4">
        <v>0</v>
      </c>
      <c r="C1065" s="4">
        <v>0</v>
      </c>
      <c r="D1065" s="4">
        <v>1</v>
      </c>
      <c r="E1065" s="4">
        <v>226</v>
      </c>
      <c r="F1065" s="4">
        <f>ROUND(Source!AW1059,O1065)</f>
        <v>190.14</v>
      </c>
      <c r="G1065" s="4" t="s">
        <v>51</v>
      </c>
      <c r="H1065" s="4" t="s">
        <v>52</v>
      </c>
      <c r="I1065" s="4"/>
      <c r="J1065" s="4"/>
      <c r="K1065" s="4">
        <v>226</v>
      </c>
      <c r="L1065" s="4">
        <v>5</v>
      </c>
      <c r="M1065" s="4">
        <v>3</v>
      </c>
      <c r="N1065" s="4" t="s">
        <v>3</v>
      </c>
      <c r="O1065" s="4">
        <v>2</v>
      </c>
      <c r="P1065" s="4"/>
      <c r="Q1065" s="4"/>
      <c r="R1065" s="4"/>
      <c r="S1065" s="4"/>
      <c r="T1065" s="4"/>
      <c r="U1065" s="4"/>
      <c r="V1065" s="4"/>
      <c r="W1065" s="4">
        <v>190.14</v>
      </c>
      <c r="X1065" s="4">
        <v>1</v>
      </c>
      <c r="Y1065" s="4">
        <v>190.14</v>
      </c>
      <c r="Z1065" s="4"/>
      <c r="AA1065" s="4"/>
      <c r="AB1065" s="4"/>
    </row>
    <row r="1066" spans="1:206" x14ac:dyDescent="0.25">
      <c r="A1066" s="4">
        <v>50</v>
      </c>
      <c r="B1066" s="4">
        <v>0</v>
      </c>
      <c r="C1066" s="4">
        <v>0</v>
      </c>
      <c r="D1066" s="4">
        <v>1</v>
      </c>
      <c r="E1066" s="4">
        <v>227</v>
      </c>
      <c r="F1066" s="4">
        <f>ROUND(Source!AX1059,O1066)</f>
        <v>0</v>
      </c>
      <c r="G1066" s="4" t="s">
        <v>53</v>
      </c>
      <c r="H1066" s="4" t="s">
        <v>54</v>
      </c>
      <c r="I1066" s="4"/>
      <c r="J1066" s="4"/>
      <c r="K1066" s="4">
        <v>227</v>
      </c>
      <c r="L1066" s="4">
        <v>6</v>
      </c>
      <c r="M1066" s="4">
        <v>3</v>
      </c>
      <c r="N1066" s="4" t="s">
        <v>3</v>
      </c>
      <c r="O1066" s="4">
        <v>2</v>
      </c>
      <c r="P1066" s="4"/>
      <c r="Q1066" s="4"/>
      <c r="R1066" s="4"/>
      <c r="S1066" s="4"/>
      <c r="T1066" s="4"/>
      <c r="U1066" s="4"/>
      <c r="V1066" s="4"/>
      <c r="W1066" s="4">
        <v>0</v>
      </c>
      <c r="X1066" s="4">
        <v>1</v>
      </c>
      <c r="Y1066" s="4">
        <v>0</v>
      </c>
      <c r="Z1066" s="4"/>
      <c r="AA1066" s="4"/>
      <c r="AB1066" s="4"/>
    </row>
    <row r="1067" spans="1:206" x14ac:dyDescent="0.25">
      <c r="A1067" s="4">
        <v>50</v>
      </c>
      <c r="B1067" s="4">
        <v>0</v>
      </c>
      <c r="C1067" s="4">
        <v>0</v>
      </c>
      <c r="D1067" s="4">
        <v>1</v>
      </c>
      <c r="E1067" s="4">
        <v>228</v>
      </c>
      <c r="F1067" s="4">
        <f>ROUND(Source!AY1059,O1067)</f>
        <v>190.14</v>
      </c>
      <c r="G1067" s="4" t="s">
        <v>55</v>
      </c>
      <c r="H1067" s="4" t="s">
        <v>56</v>
      </c>
      <c r="I1067" s="4"/>
      <c r="J1067" s="4"/>
      <c r="K1067" s="4">
        <v>228</v>
      </c>
      <c r="L1067" s="4">
        <v>7</v>
      </c>
      <c r="M1067" s="4">
        <v>3</v>
      </c>
      <c r="N1067" s="4" t="s">
        <v>3</v>
      </c>
      <c r="O1067" s="4">
        <v>2</v>
      </c>
      <c r="P1067" s="4"/>
      <c r="Q1067" s="4"/>
      <c r="R1067" s="4"/>
      <c r="S1067" s="4"/>
      <c r="T1067" s="4"/>
      <c r="U1067" s="4"/>
      <c r="V1067" s="4"/>
      <c r="W1067" s="4">
        <v>190.14</v>
      </c>
      <c r="X1067" s="4">
        <v>1</v>
      </c>
      <c r="Y1067" s="4">
        <v>190.14</v>
      </c>
      <c r="Z1067" s="4"/>
      <c r="AA1067" s="4"/>
      <c r="AB1067" s="4"/>
    </row>
    <row r="1068" spans="1:206" x14ac:dyDescent="0.25">
      <c r="A1068" s="4">
        <v>50</v>
      </c>
      <c r="B1068" s="4">
        <v>0</v>
      </c>
      <c r="C1068" s="4">
        <v>0</v>
      </c>
      <c r="D1068" s="4">
        <v>1</v>
      </c>
      <c r="E1068" s="4">
        <v>216</v>
      </c>
      <c r="F1068" s="4">
        <f>ROUND(Source!AP1059,O1068)</f>
        <v>0</v>
      </c>
      <c r="G1068" s="4" t="s">
        <v>57</v>
      </c>
      <c r="H1068" s="4" t="s">
        <v>58</v>
      </c>
      <c r="I1068" s="4"/>
      <c r="J1068" s="4"/>
      <c r="K1068" s="4">
        <v>216</v>
      </c>
      <c r="L1068" s="4">
        <v>8</v>
      </c>
      <c r="M1068" s="4">
        <v>3</v>
      </c>
      <c r="N1068" s="4" t="s">
        <v>3</v>
      </c>
      <c r="O1068" s="4">
        <v>2</v>
      </c>
      <c r="P1068" s="4"/>
      <c r="Q1068" s="4"/>
      <c r="R1068" s="4"/>
      <c r="S1068" s="4"/>
      <c r="T1068" s="4"/>
      <c r="U1068" s="4"/>
      <c r="V1068" s="4"/>
      <c r="W1068" s="4">
        <v>0</v>
      </c>
      <c r="X1068" s="4">
        <v>1</v>
      </c>
      <c r="Y1068" s="4">
        <v>0</v>
      </c>
      <c r="Z1068" s="4"/>
      <c r="AA1068" s="4"/>
      <c r="AB1068" s="4"/>
    </row>
    <row r="1069" spans="1:206" x14ac:dyDescent="0.25">
      <c r="A1069" s="4">
        <v>50</v>
      </c>
      <c r="B1069" s="4">
        <v>0</v>
      </c>
      <c r="C1069" s="4">
        <v>0</v>
      </c>
      <c r="D1069" s="4">
        <v>1</v>
      </c>
      <c r="E1069" s="4">
        <v>223</v>
      </c>
      <c r="F1069" s="4">
        <f>ROUND(Source!AQ1059,O1069)</f>
        <v>0</v>
      </c>
      <c r="G1069" s="4" t="s">
        <v>59</v>
      </c>
      <c r="H1069" s="4" t="s">
        <v>60</v>
      </c>
      <c r="I1069" s="4"/>
      <c r="J1069" s="4"/>
      <c r="K1069" s="4">
        <v>223</v>
      </c>
      <c r="L1069" s="4">
        <v>9</v>
      </c>
      <c r="M1069" s="4">
        <v>3</v>
      </c>
      <c r="N1069" s="4" t="s">
        <v>3</v>
      </c>
      <c r="O1069" s="4">
        <v>2</v>
      </c>
      <c r="P1069" s="4"/>
      <c r="Q1069" s="4"/>
      <c r="R1069" s="4"/>
      <c r="S1069" s="4"/>
      <c r="T1069" s="4"/>
      <c r="U1069" s="4"/>
      <c r="V1069" s="4"/>
      <c r="W1069" s="4">
        <v>0</v>
      </c>
      <c r="X1069" s="4">
        <v>1</v>
      </c>
      <c r="Y1069" s="4">
        <v>0</v>
      </c>
      <c r="Z1069" s="4"/>
      <c r="AA1069" s="4"/>
      <c r="AB1069" s="4"/>
    </row>
    <row r="1070" spans="1:206" x14ac:dyDescent="0.25">
      <c r="A1070" s="4">
        <v>50</v>
      </c>
      <c r="B1070" s="4">
        <v>0</v>
      </c>
      <c r="C1070" s="4">
        <v>0</v>
      </c>
      <c r="D1070" s="4">
        <v>1</v>
      </c>
      <c r="E1070" s="4">
        <v>229</v>
      </c>
      <c r="F1070" s="4">
        <f>ROUND(Source!AZ1059,O1070)</f>
        <v>0</v>
      </c>
      <c r="G1070" s="4" t="s">
        <v>61</v>
      </c>
      <c r="H1070" s="4" t="s">
        <v>62</v>
      </c>
      <c r="I1070" s="4"/>
      <c r="J1070" s="4"/>
      <c r="K1070" s="4">
        <v>229</v>
      </c>
      <c r="L1070" s="4">
        <v>10</v>
      </c>
      <c r="M1070" s="4">
        <v>3</v>
      </c>
      <c r="N1070" s="4" t="s">
        <v>3</v>
      </c>
      <c r="O1070" s="4">
        <v>2</v>
      </c>
      <c r="P1070" s="4"/>
      <c r="Q1070" s="4"/>
      <c r="R1070" s="4"/>
      <c r="S1070" s="4"/>
      <c r="T1070" s="4"/>
      <c r="U1070" s="4"/>
      <c r="V1070" s="4"/>
      <c r="W1070" s="4">
        <v>0</v>
      </c>
      <c r="X1070" s="4">
        <v>1</v>
      </c>
      <c r="Y1070" s="4">
        <v>0</v>
      </c>
      <c r="Z1070" s="4"/>
      <c r="AA1070" s="4"/>
      <c r="AB1070" s="4"/>
    </row>
    <row r="1071" spans="1:206" x14ac:dyDescent="0.25">
      <c r="A1071" s="4">
        <v>50</v>
      </c>
      <c r="B1071" s="4">
        <v>0</v>
      </c>
      <c r="C1071" s="4">
        <v>0</v>
      </c>
      <c r="D1071" s="4">
        <v>1</v>
      </c>
      <c r="E1071" s="4">
        <v>203</v>
      </c>
      <c r="F1071" s="4">
        <f>ROUND(Source!Q1059,O1071)</f>
        <v>595798.63</v>
      </c>
      <c r="G1071" s="4" t="s">
        <v>63</v>
      </c>
      <c r="H1071" s="4" t="s">
        <v>64</v>
      </c>
      <c r="I1071" s="4"/>
      <c r="J1071" s="4"/>
      <c r="K1071" s="4">
        <v>203</v>
      </c>
      <c r="L1071" s="4">
        <v>11</v>
      </c>
      <c r="M1071" s="4">
        <v>3</v>
      </c>
      <c r="N1071" s="4" t="s">
        <v>3</v>
      </c>
      <c r="O1071" s="4">
        <v>2</v>
      </c>
      <c r="P1071" s="4"/>
      <c r="Q1071" s="4"/>
      <c r="R1071" s="4"/>
      <c r="S1071" s="4"/>
      <c r="T1071" s="4"/>
      <c r="U1071" s="4"/>
      <c r="V1071" s="4"/>
      <c r="W1071" s="4">
        <v>595798.62999999931</v>
      </c>
      <c r="X1071" s="4">
        <v>1</v>
      </c>
      <c r="Y1071" s="4">
        <v>595798.62999999931</v>
      </c>
      <c r="Z1071" s="4"/>
      <c r="AA1071" s="4"/>
      <c r="AB1071" s="4"/>
    </row>
    <row r="1072" spans="1:206" x14ac:dyDescent="0.25">
      <c r="A1072" s="4">
        <v>50</v>
      </c>
      <c r="B1072" s="4">
        <v>0</v>
      </c>
      <c r="C1072" s="4">
        <v>0</v>
      </c>
      <c r="D1072" s="4">
        <v>1</v>
      </c>
      <c r="E1072" s="4">
        <v>231</v>
      </c>
      <c r="F1072" s="4">
        <f>ROUND(Source!BB1059,O1072)</f>
        <v>0</v>
      </c>
      <c r="G1072" s="4" t="s">
        <v>65</v>
      </c>
      <c r="H1072" s="4" t="s">
        <v>66</v>
      </c>
      <c r="I1072" s="4"/>
      <c r="J1072" s="4"/>
      <c r="K1072" s="4">
        <v>231</v>
      </c>
      <c r="L1072" s="4">
        <v>12</v>
      </c>
      <c r="M1072" s="4">
        <v>3</v>
      </c>
      <c r="N1072" s="4" t="s">
        <v>3</v>
      </c>
      <c r="O1072" s="4">
        <v>2</v>
      </c>
      <c r="P1072" s="4"/>
      <c r="Q1072" s="4"/>
      <c r="R1072" s="4"/>
      <c r="S1072" s="4"/>
      <c r="T1072" s="4"/>
      <c r="U1072" s="4"/>
      <c r="V1072" s="4"/>
      <c r="W1072" s="4">
        <v>0</v>
      </c>
      <c r="X1072" s="4">
        <v>1</v>
      </c>
      <c r="Y1072" s="4">
        <v>0</v>
      </c>
      <c r="Z1072" s="4"/>
      <c r="AA1072" s="4"/>
      <c r="AB1072" s="4"/>
    </row>
    <row r="1073" spans="1:28" x14ac:dyDescent="0.25">
      <c r="A1073" s="4">
        <v>50</v>
      </c>
      <c r="B1073" s="4">
        <v>0</v>
      </c>
      <c r="C1073" s="4">
        <v>0</v>
      </c>
      <c r="D1073" s="4">
        <v>1</v>
      </c>
      <c r="E1073" s="4">
        <v>204</v>
      </c>
      <c r="F1073" s="4">
        <f>ROUND(Source!R1059,O1073)</f>
        <v>316727.15000000002</v>
      </c>
      <c r="G1073" s="4" t="s">
        <v>67</v>
      </c>
      <c r="H1073" s="4" t="s">
        <v>68</v>
      </c>
      <c r="I1073" s="4"/>
      <c r="J1073" s="4"/>
      <c r="K1073" s="4">
        <v>204</v>
      </c>
      <c r="L1073" s="4">
        <v>13</v>
      </c>
      <c r="M1073" s="4">
        <v>3</v>
      </c>
      <c r="N1073" s="4" t="s">
        <v>3</v>
      </c>
      <c r="O1073" s="4">
        <v>2</v>
      </c>
      <c r="P1073" s="4"/>
      <c r="Q1073" s="4"/>
      <c r="R1073" s="4"/>
      <c r="S1073" s="4"/>
      <c r="T1073" s="4"/>
      <c r="U1073" s="4"/>
      <c r="V1073" s="4"/>
      <c r="W1073" s="4">
        <v>316727.14999999973</v>
      </c>
      <c r="X1073" s="4">
        <v>1</v>
      </c>
      <c r="Y1073" s="4">
        <v>316727.14999999973</v>
      </c>
      <c r="Z1073" s="4"/>
      <c r="AA1073" s="4"/>
      <c r="AB1073" s="4"/>
    </row>
    <row r="1074" spans="1:28" x14ac:dyDescent="0.25">
      <c r="A1074" s="4">
        <v>50</v>
      </c>
      <c r="B1074" s="4">
        <v>0</v>
      </c>
      <c r="C1074" s="4">
        <v>0</v>
      </c>
      <c r="D1074" s="4">
        <v>1</v>
      </c>
      <c r="E1074" s="4">
        <v>205</v>
      </c>
      <c r="F1074" s="4">
        <f>ROUND(Source!S1059,O1074)</f>
        <v>1811584</v>
      </c>
      <c r="G1074" s="4" t="s">
        <v>69</v>
      </c>
      <c r="H1074" s="4" t="s">
        <v>70</v>
      </c>
      <c r="I1074" s="4"/>
      <c r="J1074" s="4"/>
      <c r="K1074" s="4">
        <v>205</v>
      </c>
      <c r="L1074" s="4">
        <v>14</v>
      </c>
      <c r="M1074" s="4">
        <v>3</v>
      </c>
      <c r="N1074" s="4" t="s">
        <v>3</v>
      </c>
      <c r="O1074" s="4">
        <v>2</v>
      </c>
      <c r="P1074" s="4"/>
      <c r="Q1074" s="4"/>
      <c r="R1074" s="4"/>
      <c r="S1074" s="4"/>
      <c r="T1074" s="4"/>
      <c r="U1074" s="4"/>
      <c r="V1074" s="4"/>
      <c r="W1074" s="4">
        <v>1811584</v>
      </c>
      <c r="X1074" s="4">
        <v>1</v>
      </c>
      <c r="Y1074" s="4">
        <v>1811584</v>
      </c>
      <c r="Z1074" s="4"/>
      <c r="AA1074" s="4"/>
      <c r="AB1074" s="4"/>
    </row>
    <row r="1075" spans="1:28" x14ac:dyDescent="0.25">
      <c r="A1075" s="4">
        <v>50</v>
      </c>
      <c r="B1075" s="4">
        <v>0</v>
      </c>
      <c r="C1075" s="4">
        <v>0</v>
      </c>
      <c r="D1075" s="4">
        <v>1</v>
      </c>
      <c r="E1075" s="4">
        <v>232</v>
      </c>
      <c r="F1075" s="4">
        <f>ROUND(Source!BC1059,O1075)</f>
        <v>0</v>
      </c>
      <c r="G1075" s="4" t="s">
        <v>71</v>
      </c>
      <c r="H1075" s="4" t="s">
        <v>72</v>
      </c>
      <c r="I1075" s="4"/>
      <c r="J1075" s="4"/>
      <c r="K1075" s="4">
        <v>232</v>
      </c>
      <c r="L1075" s="4">
        <v>15</v>
      </c>
      <c r="M1075" s="4">
        <v>3</v>
      </c>
      <c r="N1075" s="4" t="s">
        <v>3</v>
      </c>
      <c r="O1075" s="4">
        <v>2</v>
      </c>
      <c r="P1075" s="4"/>
      <c r="Q1075" s="4"/>
      <c r="R1075" s="4"/>
      <c r="S1075" s="4"/>
      <c r="T1075" s="4"/>
      <c r="U1075" s="4"/>
      <c r="V1075" s="4"/>
      <c r="W1075" s="4">
        <v>0</v>
      </c>
      <c r="X1075" s="4">
        <v>1</v>
      </c>
      <c r="Y1075" s="4">
        <v>0</v>
      </c>
      <c r="Z1075" s="4"/>
      <c r="AA1075" s="4"/>
      <c r="AB1075" s="4"/>
    </row>
    <row r="1076" spans="1:28" x14ac:dyDescent="0.25">
      <c r="A1076" s="4">
        <v>50</v>
      </c>
      <c r="B1076" s="4">
        <v>0</v>
      </c>
      <c r="C1076" s="4">
        <v>0</v>
      </c>
      <c r="D1076" s="4">
        <v>1</v>
      </c>
      <c r="E1076" s="4">
        <v>214</v>
      </c>
      <c r="F1076" s="4">
        <f>ROUND(Source!AS1059,O1076)</f>
        <v>203327.82</v>
      </c>
      <c r="G1076" s="4" t="s">
        <v>73</v>
      </c>
      <c r="H1076" s="4" t="s">
        <v>74</v>
      </c>
      <c r="I1076" s="4"/>
      <c r="J1076" s="4"/>
      <c r="K1076" s="4">
        <v>214</v>
      </c>
      <c r="L1076" s="4">
        <v>16</v>
      </c>
      <c r="M1076" s="4">
        <v>3</v>
      </c>
      <c r="N1076" s="4" t="s">
        <v>3</v>
      </c>
      <c r="O1076" s="4">
        <v>2</v>
      </c>
      <c r="P1076" s="4"/>
      <c r="Q1076" s="4"/>
      <c r="R1076" s="4"/>
      <c r="S1076" s="4"/>
      <c r="T1076" s="4"/>
      <c r="U1076" s="4"/>
      <c r="V1076" s="4"/>
      <c r="W1076" s="4">
        <v>203327.82</v>
      </c>
      <c r="X1076" s="4">
        <v>1</v>
      </c>
      <c r="Y1076" s="4">
        <v>203327.82</v>
      </c>
      <c r="Z1076" s="4"/>
      <c r="AA1076" s="4"/>
      <c r="AB1076" s="4"/>
    </row>
    <row r="1077" spans="1:28" x14ac:dyDescent="0.25">
      <c r="A1077" s="4">
        <v>50</v>
      </c>
      <c r="B1077" s="4">
        <v>0</v>
      </c>
      <c r="C1077" s="4">
        <v>0</v>
      </c>
      <c r="D1077" s="4">
        <v>1</v>
      </c>
      <c r="E1077" s="4">
        <v>215</v>
      </c>
      <c r="F1077" s="4">
        <f>ROUND(Source!AT1059,O1077)</f>
        <v>5754751.7999999998</v>
      </c>
      <c r="G1077" s="4" t="s">
        <v>75</v>
      </c>
      <c r="H1077" s="4" t="s">
        <v>76</v>
      </c>
      <c r="I1077" s="4"/>
      <c r="J1077" s="4"/>
      <c r="K1077" s="4">
        <v>215</v>
      </c>
      <c r="L1077" s="4">
        <v>17</v>
      </c>
      <c r="M1077" s="4">
        <v>3</v>
      </c>
      <c r="N1077" s="4" t="s">
        <v>3</v>
      </c>
      <c r="O1077" s="4">
        <v>2</v>
      </c>
      <c r="P1077" s="4"/>
      <c r="Q1077" s="4"/>
      <c r="R1077" s="4"/>
      <c r="S1077" s="4"/>
      <c r="T1077" s="4"/>
      <c r="U1077" s="4"/>
      <c r="V1077" s="4"/>
      <c r="W1077" s="4">
        <v>5754751.7999999998</v>
      </c>
      <c r="X1077" s="4">
        <v>1</v>
      </c>
      <c r="Y1077" s="4">
        <v>5754751.7999999998</v>
      </c>
      <c r="Z1077" s="4"/>
      <c r="AA1077" s="4"/>
      <c r="AB1077" s="4"/>
    </row>
    <row r="1078" spans="1:28" x14ac:dyDescent="0.25">
      <c r="A1078" s="4">
        <v>50</v>
      </c>
      <c r="B1078" s="4">
        <v>0</v>
      </c>
      <c r="C1078" s="4">
        <v>0</v>
      </c>
      <c r="D1078" s="4">
        <v>1</v>
      </c>
      <c r="E1078" s="4">
        <v>217</v>
      </c>
      <c r="F1078" s="4">
        <f>ROUND(Source!AU1059,O1078)</f>
        <v>0</v>
      </c>
      <c r="G1078" s="4" t="s">
        <v>77</v>
      </c>
      <c r="H1078" s="4" t="s">
        <v>78</v>
      </c>
      <c r="I1078" s="4"/>
      <c r="J1078" s="4"/>
      <c r="K1078" s="4">
        <v>217</v>
      </c>
      <c r="L1078" s="4">
        <v>18</v>
      </c>
      <c r="M1078" s="4">
        <v>3</v>
      </c>
      <c r="N1078" s="4" t="s">
        <v>3</v>
      </c>
      <c r="O1078" s="4">
        <v>2</v>
      </c>
      <c r="P1078" s="4"/>
      <c r="Q1078" s="4"/>
      <c r="R1078" s="4"/>
      <c r="S1078" s="4"/>
      <c r="T1078" s="4"/>
      <c r="U1078" s="4"/>
      <c r="V1078" s="4"/>
      <c r="W1078" s="4">
        <v>0</v>
      </c>
      <c r="X1078" s="4">
        <v>1</v>
      </c>
      <c r="Y1078" s="4">
        <v>0</v>
      </c>
      <c r="Z1078" s="4"/>
      <c r="AA1078" s="4"/>
      <c r="AB1078" s="4"/>
    </row>
    <row r="1079" spans="1:28" x14ac:dyDescent="0.25">
      <c r="A1079" s="4">
        <v>50</v>
      </c>
      <c r="B1079" s="4">
        <v>0</v>
      </c>
      <c r="C1079" s="4">
        <v>0</v>
      </c>
      <c r="D1079" s="4">
        <v>1</v>
      </c>
      <c r="E1079" s="4">
        <v>230</v>
      </c>
      <c r="F1079" s="4">
        <f>ROUND(Source!BA1059,O1079)</f>
        <v>0</v>
      </c>
      <c r="G1079" s="4" t="s">
        <v>79</v>
      </c>
      <c r="H1079" s="4" t="s">
        <v>80</v>
      </c>
      <c r="I1079" s="4"/>
      <c r="J1079" s="4"/>
      <c r="K1079" s="4">
        <v>230</v>
      </c>
      <c r="L1079" s="4">
        <v>19</v>
      </c>
      <c r="M1079" s="4">
        <v>3</v>
      </c>
      <c r="N1079" s="4" t="s">
        <v>3</v>
      </c>
      <c r="O1079" s="4">
        <v>2</v>
      </c>
      <c r="P1079" s="4"/>
      <c r="Q1079" s="4"/>
      <c r="R1079" s="4"/>
      <c r="S1079" s="4"/>
      <c r="T1079" s="4"/>
      <c r="U1079" s="4"/>
      <c r="V1079" s="4"/>
      <c r="W1079" s="4">
        <v>0</v>
      </c>
      <c r="X1079" s="4">
        <v>1</v>
      </c>
      <c r="Y1079" s="4">
        <v>0</v>
      </c>
      <c r="Z1079" s="4"/>
      <c r="AA1079" s="4"/>
      <c r="AB1079" s="4"/>
    </row>
    <row r="1080" spans="1:28" x14ac:dyDescent="0.25">
      <c r="A1080" s="4">
        <v>50</v>
      </c>
      <c r="B1080" s="4">
        <v>0</v>
      </c>
      <c r="C1080" s="4">
        <v>0</v>
      </c>
      <c r="D1080" s="4">
        <v>1</v>
      </c>
      <c r="E1080" s="4">
        <v>206</v>
      </c>
      <c r="F1080" s="4">
        <f>ROUND(Source!T1059,O1080)</f>
        <v>0</v>
      </c>
      <c r="G1080" s="4" t="s">
        <v>81</v>
      </c>
      <c r="H1080" s="4" t="s">
        <v>82</v>
      </c>
      <c r="I1080" s="4"/>
      <c r="J1080" s="4"/>
      <c r="K1080" s="4">
        <v>206</v>
      </c>
      <c r="L1080" s="4">
        <v>20</v>
      </c>
      <c r="M1080" s="4">
        <v>3</v>
      </c>
      <c r="N1080" s="4" t="s">
        <v>3</v>
      </c>
      <c r="O1080" s="4">
        <v>2</v>
      </c>
      <c r="P1080" s="4"/>
      <c r="Q1080" s="4"/>
      <c r="R1080" s="4"/>
      <c r="S1080" s="4"/>
      <c r="T1080" s="4"/>
      <c r="U1080" s="4"/>
      <c r="V1080" s="4"/>
      <c r="W1080" s="4">
        <v>0</v>
      </c>
      <c r="X1080" s="4">
        <v>1</v>
      </c>
      <c r="Y1080" s="4">
        <v>0</v>
      </c>
      <c r="Z1080" s="4"/>
      <c r="AA1080" s="4"/>
      <c r="AB1080" s="4"/>
    </row>
    <row r="1081" spans="1:28" x14ac:dyDescent="0.25">
      <c r="A1081" s="4">
        <v>50</v>
      </c>
      <c r="B1081" s="4">
        <v>0</v>
      </c>
      <c r="C1081" s="4">
        <v>0</v>
      </c>
      <c r="D1081" s="4">
        <v>1</v>
      </c>
      <c r="E1081" s="4">
        <v>207</v>
      </c>
      <c r="F1081" s="4">
        <f>ROUND(Source!U1059,O1081)</f>
        <v>3085.9629221999999</v>
      </c>
      <c r="G1081" s="4" t="s">
        <v>83</v>
      </c>
      <c r="H1081" s="4" t="s">
        <v>84</v>
      </c>
      <c r="I1081" s="4"/>
      <c r="J1081" s="4"/>
      <c r="K1081" s="4">
        <v>207</v>
      </c>
      <c r="L1081" s="4">
        <v>21</v>
      </c>
      <c r="M1081" s="4">
        <v>3</v>
      </c>
      <c r="N1081" s="4" t="s">
        <v>3</v>
      </c>
      <c r="O1081" s="4">
        <v>7</v>
      </c>
      <c r="P1081" s="4"/>
      <c r="Q1081" s="4"/>
      <c r="R1081" s="4"/>
      <c r="S1081" s="4"/>
      <c r="T1081" s="4"/>
      <c r="U1081" s="4"/>
      <c r="V1081" s="4"/>
      <c r="W1081" s="4">
        <v>3085.9629221999999</v>
      </c>
      <c r="X1081" s="4">
        <v>1</v>
      </c>
      <c r="Y1081" s="4">
        <v>3085.9629221999999</v>
      </c>
      <c r="Z1081" s="4"/>
      <c r="AA1081" s="4"/>
      <c r="AB1081" s="4"/>
    </row>
    <row r="1082" spans="1:28" x14ac:dyDescent="0.25">
      <c r="A1082" s="4">
        <v>50</v>
      </c>
      <c r="B1082" s="4">
        <v>0</v>
      </c>
      <c r="C1082" s="4">
        <v>0</v>
      </c>
      <c r="D1082" s="4">
        <v>1</v>
      </c>
      <c r="E1082" s="4">
        <v>208</v>
      </c>
      <c r="F1082" s="4">
        <f>ROUND(Source!V1059,O1082)</f>
        <v>457.854465</v>
      </c>
      <c r="G1082" s="4" t="s">
        <v>85</v>
      </c>
      <c r="H1082" s="4" t="s">
        <v>86</v>
      </c>
      <c r="I1082" s="4"/>
      <c r="J1082" s="4"/>
      <c r="K1082" s="4">
        <v>208</v>
      </c>
      <c r="L1082" s="4">
        <v>22</v>
      </c>
      <c r="M1082" s="4">
        <v>3</v>
      </c>
      <c r="N1082" s="4" t="s">
        <v>3</v>
      </c>
      <c r="O1082" s="4">
        <v>7</v>
      </c>
      <c r="P1082" s="4"/>
      <c r="Q1082" s="4"/>
      <c r="R1082" s="4"/>
      <c r="S1082" s="4"/>
      <c r="T1082" s="4"/>
      <c r="U1082" s="4"/>
      <c r="V1082" s="4"/>
      <c r="W1082" s="4">
        <v>457.854465</v>
      </c>
      <c r="X1082" s="4">
        <v>1</v>
      </c>
      <c r="Y1082" s="4">
        <v>457.854465</v>
      </c>
      <c r="Z1082" s="4"/>
      <c r="AA1082" s="4"/>
      <c r="AB1082" s="4"/>
    </row>
    <row r="1083" spans="1:28" x14ac:dyDescent="0.25">
      <c r="A1083" s="4">
        <v>50</v>
      </c>
      <c r="B1083" s="4">
        <v>0</v>
      </c>
      <c r="C1083" s="4">
        <v>0</v>
      </c>
      <c r="D1083" s="4">
        <v>1</v>
      </c>
      <c r="E1083" s="4">
        <v>209</v>
      </c>
      <c r="F1083" s="4">
        <f>ROUND(Source!W1059,O1083)</f>
        <v>0</v>
      </c>
      <c r="G1083" s="4" t="s">
        <v>87</v>
      </c>
      <c r="H1083" s="4" t="s">
        <v>88</v>
      </c>
      <c r="I1083" s="4"/>
      <c r="J1083" s="4"/>
      <c r="K1083" s="4">
        <v>209</v>
      </c>
      <c r="L1083" s="4">
        <v>23</v>
      </c>
      <c r="M1083" s="4">
        <v>3</v>
      </c>
      <c r="N1083" s="4" t="s">
        <v>3</v>
      </c>
      <c r="O1083" s="4">
        <v>2</v>
      </c>
      <c r="P1083" s="4"/>
      <c r="Q1083" s="4"/>
      <c r="R1083" s="4"/>
      <c r="S1083" s="4"/>
      <c r="T1083" s="4"/>
      <c r="U1083" s="4"/>
      <c r="V1083" s="4"/>
      <c r="W1083" s="4">
        <v>0</v>
      </c>
      <c r="X1083" s="4">
        <v>1</v>
      </c>
      <c r="Y1083" s="4">
        <v>0</v>
      </c>
      <c r="Z1083" s="4"/>
      <c r="AA1083" s="4"/>
      <c r="AB1083" s="4"/>
    </row>
    <row r="1084" spans="1:28" x14ac:dyDescent="0.25">
      <c r="A1084" s="4">
        <v>50</v>
      </c>
      <c r="B1084" s="4">
        <v>0</v>
      </c>
      <c r="C1084" s="4">
        <v>0</v>
      </c>
      <c r="D1084" s="4">
        <v>1</v>
      </c>
      <c r="E1084" s="4">
        <v>233</v>
      </c>
      <c r="F1084" s="4">
        <f>ROUND(Source!BD1059,O1084)</f>
        <v>3054.79</v>
      </c>
      <c r="G1084" s="4" t="s">
        <v>89</v>
      </c>
      <c r="H1084" s="4" t="s">
        <v>90</v>
      </c>
      <c r="I1084" s="4"/>
      <c r="J1084" s="4"/>
      <c r="K1084" s="4">
        <v>233</v>
      </c>
      <c r="L1084" s="4">
        <v>24</v>
      </c>
      <c r="M1084" s="4">
        <v>3</v>
      </c>
      <c r="N1084" s="4" t="s">
        <v>3</v>
      </c>
      <c r="O1084" s="4">
        <v>2</v>
      </c>
      <c r="P1084" s="4"/>
      <c r="Q1084" s="4"/>
      <c r="R1084" s="4"/>
      <c r="S1084" s="4"/>
      <c r="T1084" s="4"/>
      <c r="U1084" s="4"/>
      <c r="V1084" s="4"/>
      <c r="W1084" s="4">
        <v>3054.79</v>
      </c>
      <c r="X1084" s="4">
        <v>1</v>
      </c>
      <c r="Y1084" s="4">
        <v>3054.79</v>
      </c>
      <c r="Z1084" s="4"/>
      <c r="AA1084" s="4"/>
      <c r="AB1084" s="4"/>
    </row>
    <row r="1085" spans="1:28" x14ac:dyDescent="0.25">
      <c r="A1085" s="4">
        <v>50</v>
      </c>
      <c r="B1085" s="4">
        <v>0</v>
      </c>
      <c r="C1085" s="4">
        <v>0</v>
      </c>
      <c r="D1085" s="4">
        <v>1</v>
      </c>
      <c r="E1085" s="4">
        <v>210</v>
      </c>
      <c r="F1085" s="4">
        <f>ROUND(Source!X1059,O1085)</f>
        <v>2170620.9900000002</v>
      </c>
      <c r="G1085" s="4" t="s">
        <v>91</v>
      </c>
      <c r="H1085" s="4" t="s">
        <v>92</v>
      </c>
      <c r="I1085" s="4"/>
      <c r="J1085" s="4"/>
      <c r="K1085" s="4">
        <v>210</v>
      </c>
      <c r="L1085" s="4">
        <v>25</v>
      </c>
      <c r="M1085" s="4">
        <v>3</v>
      </c>
      <c r="N1085" s="4" t="s">
        <v>3</v>
      </c>
      <c r="O1085" s="4">
        <v>2</v>
      </c>
      <c r="P1085" s="4"/>
      <c r="Q1085" s="4"/>
      <c r="R1085" s="4"/>
      <c r="S1085" s="4"/>
      <c r="T1085" s="4"/>
      <c r="U1085" s="4"/>
      <c r="V1085" s="4"/>
      <c r="W1085" s="4">
        <v>2170620.9900000002</v>
      </c>
      <c r="X1085" s="4">
        <v>1</v>
      </c>
      <c r="Y1085" s="4">
        <v>2170620.9900000002</v>
      </c>
      <c r="Z1085" s="4"/>
      <c r="AA1085" s="4"/>
      <c r="AB1085" s="4"/>
    </row>
    <row r="1086" spans="1:28" x14ac:dyDescent="0.25">
      <c r="A1086" s="4">
        <v>50</v>
      </c>
      <c r="B1086" s="4">
        <v>0</v>
      </c>
      <c r="C1086" s="4">
        <v>0</v>
      </c>
      <c r="D1086" s="4">
        <v>1</v>
      </c>
      <c r="E1086" s="4">
        <v>211</v>
      </c>
      <c r="F1086" s="4">
        <f>ROUND(Source!Y1059,O1086)</f>
        <v>1060103.92</v>
      </c>
      <c r="G1086" s="4" t="s">
        <v>93</v>
      </c>
      <c r="H1086" s="4" t="s">
        <v>94</v>
      </c>
      <c r="I1086" s="4"/>
      <c r="J1086" s="4"/>
      <c r="K1086" s="4">
        <v>211</v>
      </c>
      <c r="L1086" s="4">
        <v>26</v>
      </c>
      <c r="M1086" s="4">
        <v>3</v>
      </c>
      <c r="N1086" s="4" t="s">
        <v>3</v>
      </c>
      <c r="O1086" s="4">
        <v>2</v>
      </c>
      <c r="P1086" s="4"/>
      <c r="Q1086" s="4"/>
      <c r="R1086" s="4"/>
      <c r="S1086" s="4"/>
      <c r="T1086" s="4"/>
      <c r="U1086" s="4"/>
      <c r="V1086" s="4"/>
      <c r="W1086" s="4">
        <v>1060103.92</v>
      </c>
      <c r="X1086" s="4">
        <v>1</v>
      </c>
      <c r="Y1086" s="4">
        <v>1060103.92</v>
      </c>
      <c r="Z1086" s="4"/>
      <c r="AA1086" s="4"/>
      <c r="AB1086" s="4"/>
    </row>
    <row r="1087" spans="1:28" x14ac:dyDescent="0.25">
      <c r="A1087" s="4">
        <v>50</v>
      </c>
      <c r="B1087" s="4">
        <v>0</v>
      </c>
      <c r="C1087" s="4">
        <v>0</v>
      </c>
      <c r="D1087" s="4">
        <v>1</v>
      </c>
      <c r="E1087" s="4">
        <v>224</v>
      </c>
      <c r="F1087" s="4">
        <f>ROUND(Source!AR1059,O1087)</f>
        <v>5958079.6200000001</v>
      </c>
      <c r="G1087" s="4" t="s">
        <v>95</v>
      </c>
      <c r="H1087" s="4" t="s">
        <v>96</v>
      </c>
      <c r="I1087" s="4"/>
      <c r="J1087" s="4"/>
      <c r="K1087" s="4">
        <v>224</v>
      </c>
      <c r="L1087" s="4">
        <v>27</v>
      </c>
      <c r="M1087" s="4">
        <v>3</v>
      </c>
      <c r="N1087" s="4" t="s">
        <v>3</v>
      </c>
      <c r="O1087" s="4">
        <v>2</v>
      </c>
      <c r="P1087" s="4"/>
      <c r="Q1087" s="4"/>
      <c r="R1087" s="4"/>
      <c r="S1087" s="4"/>
      <c r="T1087" s="4"/>
      <c r="U1087" s="4"/>
      <c r="V1087" s="4"/>
      <c r="W1087" s="4">
        <v>5958079.6199999992</v>
      </c>
      <c r="X1087" s="4">
        <v>1</v>
      </c>
      <c r="Y1087" s="4">
        <v>5958079.6199999992</v>
      </c>
      <c r="Z1087" s="4"/>
      <c r="AA1087" s="4"/>
      <c r="AB1087" s="4"/>
    </row>
    <row r="1088" spans="1:28" x14ac:dyDescent="0.25">
      <c r="A1088" s="4">
        <v>50</v>
      </c>
      <c r="B1088" s="4">
        <v>1</v>
      </c>
      <c r="C1088" s="4">
        <v>0</v>
      </c>
      <c r="D1088" s="4">
        <v>2</v>
      </c>
      <c r="E1088" s="4">
        <v>0</v>
      </c>
      <c r="F1088" s="4">
        <f>ROUND(F1061+F1085+F1086,O1088)</f>
        <v>5955024.8300000001</v>
      </c>
      <c r="G1088" s="4" t="s">
        <v>923</v>
      </c>
      <c r="H1088" s="4" t="s">
        <v>924</v>
      </c>
      <c r="I1088" s="4"/>
      <c r="J1088" s="4"/>
      <c r="K1088" s="4">
        <v>212</v>
      </c>
      <c r="L1088" s="4">
        <v>28</v>
      </c>
      <c r="M1088" s="4">
        <v>0</v>
      </c>
      <c r="N1088" s="4" t="s">
        <v>3</v>
      </c>
      <c r="O1088" s="4">
        <v>2</v>
      </c>
      <c r="P1088" s="4"/>
      <c r="Q1088" s="4"/>
      <c r="R1088" s="4"/>
      <c r="S1088" s="4"/>
      <c r="T1088" s="4"/>
      <c r="U1088" s="4"/>
      <c r="V1088" s="4"/>
      <c r="W1088" s="4">
        <v>5958079.6200000001</v>
      </c>
      <c r="X1088" s="4">
        <v>1</v>
      </c>
      <c r="Y1088" s="4">
        <v>5958079.6200000001</v>
      </c>
      <c r="Z1088" s="4"/>
      <c r="AA1088" s="4"/>
      <c r="AB1088" s="4"/>
    </row>
    <row r="1089" spans="1:28" x14ac:dyDescent="0.25">
      <c r="A1089" s="4">
        <v>50</v>
      </c>
      <c r="B1089" s="4">
        <v>1</v>
      </c>
      <c r="C1089" s="4">
        <v>0</v>
      </c>
      <c r="D1089" s="4">
        <v>2</v>
      </c>
      <c r="E1089" s="4">
        <v>0</v>
      </c>
      <c r="F1089" s="4">
        <f>ROUND(F1088*0.9651836,O1089)</f>
        <v>5747692.2999999998</v>
      </c>
      <c r="G1089" s="4" t="s">
        <v>925</v>
      </c>
      <c r="H1089" s="4" t="s">
        <v>926</v>
      </c>
      <c r="I1089" s="4"/>
      <c r="J1089" s="4"/>
      <c r="K1089" s="4">
        <v>212</v>
      </c>
      <c r="L1089" s="4">
        <v>29</v>
      </c>
      <c r="M1089" s="4">
        <v>0</v>
      </c>
      <c r="N1089" s="4" t="s">
        <v>3</v>
      </c>
      <c r="O1089" s="4">
        <v>2</v>
      </c>
      <c r="P1089" s="4"/>
      <c r="Q1089" s="4"/>
      <c r="R1089" s="4"/>
      <c r="S1089" s="4"/>
      <c r="T1089" s="4"/>
      <c r="U1089" s="4"/>
      <c r="V1089" s="4"/>
      <c r="W1089" s="4">
        <v>5750640.7400000002</v>
      </c>
      <c r="X1089" s="4">
        <v>1</v>
      </c>
      <c r="Y1089" s="4">
        <v>5750640.7400000002</v>
      </c>
      <c r="Z1089" s="4"/>
      <c r="AA1089" s="4"/>
      <c r="AB1089" s="4"/>
    </row>
    <row r="1090" spans="1:28" x14ac:dyDescent="0.25">
      <c r="A1090" s="4">
        <v>50</v>
      </c>
      <c r="B1090" s="4">
        <v>1</v>
      </c>
      <c r="C1090" s="4">
        <v>0</v>
      </c>
      <c r="D1090" s="4">
        <v>2</v>
      </c>
      <c r="E1090" s="4">
        <v>0</v>
      </c>
      <c r="F1090" s="4">
        <f>ROUND(F1089*0.18,O1090)</f>
        <v>1034584.61</v>
      </c>
      <c r="G1090" s="4" t="s">
        <v>927</v>
      </c>
      <c r="H1090" s="4" t="s">
        <v>928</v>
      </c>
      <c r="I1090" s="4"/>
      <c r="J1090" s="4"/>
      <c r="K1090" s="4">
        <v>212</v>
      </c>
      <c r="L1090" s="4">
        <v>30</v>
      </c>
      <c r="M1090" s="4">
        <v>0</v>
      </c>
      <c r="N1090" s="4" t="s">
        <v>3</v>
      </c>
      <c r="O1090" s="4">
        <v>2</v>
      </c>
      <c r="P1090" s="4"/>
      <c r="Q1090" s="4"/>
      <c r="R1090" s="4"/>
      <c r="S1090" s="4"/>
      <c r="T1090" s="4"/>
      <c r="U1090" s="4"/>
      <c r="V1090" s="4"/>
      <c r="W1090" s="4">
        <v>1035115.33</v>
      </c>
      <c r="X1090" s="4">
        <v>1</v>
      </c>
      <c r="Y1090" s="4">
        <v>1035115.33</v>
      </c>
      <c r="Z1090" s="4"/>
      <c r="AA1090" s="4"/>
      <c r="AB1090" s="4"/>
    </row>
    <row r="1091" spans="1:28" x14ac:dyDescent="0.25">
      <c r="A1091" s="4">
        <v>50</v>
      </c>
      <c r="B1091" s="4">
        <v>1</v>
      </c>
      <c r="C1091" s="4">
        <v>0</v>
      </c>
      <c r="D1091" s="4">
        <v>2</v>
      </c>
      <c r="E1091" s="4">
        <v>0</v>
      </c>
      <c r="F1091" s="4">
        <f>ROUND(F1089+F1090,O1091)</f>
        <v>6782276.9100000001</v>
      </c>
      <c r="G1091" s="4" t="s">
        <v>929</v>
      </c>
      <c r="H1091" s="4" t="s">
        <v>930</v>
      </c>
      <c r="I1091" s="4"/>
      <c r="J1091" s="4"/>
      <c r="K1091" s="4">
        <v>212</v>
      </c>
      <c r="L1091" s="4">
        <v>31</v>
      </c>
      <c r="M1091" s="4">
        <v>0</v>
      </c>
      <c r="N1091" s="4" t="s">
        <v>3</v>
      </c>
      <c r="O1091" s="4">
        <v>2</v>
      </c>
      <c r="P1091" s="4"/>
      <c r="Q1091" s="4"/>
      <c r="R1091" s="4"/>
      <c r="S1091" s="4"/>
      <c r="T1091" s="4"/>
      <c r="U1091" s="4"/>
      <c r="V1091" s="4"/>
      <c r="W1091" s="4">
        <v>6785756.0700000003</v>
      </c>
      <c r="X1091" s="4">
        <v>1</v>
      </c>
      <c r="Y1091" s="4">
        <v>6785756.0700000003</v>
      </c>
      <c r="Z1091" s="4"/>
      <c r="AA1091" s="4"/>
      <c r="AB1091" s="4"/>
    </row>
    <row r="1092" spans="1:28" x14ac:dyDescent="0.25">
      <c r="A1092" s="4">
        <v>50</v>
      </c>
      <c r="B1092" s="4">
        <v>1</v>
      </c>
      <c r="C1092" s="4">
        <v>0</v>
      </c>
      <c r="D1092" s="4">
        <v>2</v>
      </c>
      <c r="E1092" s="4">
        <v>0</v>
      </c>
      <c r="F1092" s="4">
        <f>ROUND(F1061+F1085+F1086,O1092)</f>
        <v>5955024.8300000001</v>
      </c>
      <c r="G1092" s="4" t="s">
        <v>931</v>
      </c>
      <c r="H1092" s="4" t="s">
        <v>924</v>
      </c>
      <c r="I1092" s="4"/>
      <c r="J1092" s="4"/>
      <c r="K1092" s="4">
        <v>212</v>
      </c>
      <c r="L1092" s="4">
        <v>32</v>
      </c>
      <c r="M1092" s="4">
        <v>0</v>
      </c>
      <c r="N1092" s="4" t="s">
        <v>3</v>
      </c>
      <c r="O1092" s="4">
        <v>2</v>
      </c>
      <c r="P1092" s="4"/>
      <c r="Q1092" s="4"/>
      <c r="R1092" s="4"/>
      <c r="S1092" s="4"/>
      <c r="T1092" s="4"/>
      <c r="U1092" s="4"/>
      <c r="V1092" s="4"/>
      <c r="W1092" s="4">
        <v>5958079.6200000001</v>
      </c>
      <c r="X1092" s="4">
        <v>1</v>
      </c>
      <c r="Y1092" s="4">
        <v>5958079.6200000001</v>
      </c>
      <c r="Z1092" s="4"/>
      <c r="AA1092" s="4"/>
      <c r="AB1092" s="4"/>
    </row>
    <row r="1093" spans="1:28" x14ac:dyDescent="0.25">
      <c r="A1093" s="4">
        <v>50</v>
      </c>
      <c r="B1093" s="4">
        <v>1</v>
      </c>
      <c r="C1093" s="4">
        <v>0</v>
      </c>
      <c r="D1093" s="4">
        <v>2</v>
      </c>
      <c r="E1093" s="4">
        <v>0</v>
      </c>
      <c r="F1093" s="4">
        <f>ROUND(F1092*1.008169-0.02,O1093)</f>
        <v>6003671.4100000001</v>
      </c>
      <c r="G1093" s="4" t="s">
        <v>932</v>
      </c>
      <c r="H1093" s="4" t="s">
        <v>933</v>
      </c>
      <c r="I1093" s="4"/>
      <c r="J1093" s="4"/>
      <c r="K1093" s="4">
        <v>212</v>
      </c>
      <c r="L1093" s="4">
        <v>33</v>
      </c>
      <c r="M1093" s="4">
        <v>0</v>
      </c>
      <c r="N1093" s="4" t="s">
        <v>3</v>
      </c>
      <c r="O1093" s="4">
        <v>2</v>
      </c>
      <c r="P1093" s="4"/>
      <c r="Q1093" s="4"/>
      <c r="R1093" s="4"/>
      <c r="S1093" s="4"/>
      <c r="T1093" s="4"/>
      <c r="U1093" s="4"/>
      <c r="V1093" s="4"/>
      <c r="W1093" s="4">
        <v>6006751.1500000004</v>
      </c>
      <c r="X1093" s="4">
        <v>1</v>
      </c>
      <c r="Y1093" s="4">
        <v>6006751.1500000004</v>
      </c>
      <c r="Z1093" s="4"/>
      <c r="AA1093" s="4"/>
      <c r="AB1093" s="4"/>
    </row>
    <row r="1094" spans="1:28" x14ac:dyDescent="0.25">
      <c r="A1094" s="4">
        <v>50</v>
      </c>
      <c r="B1094" s="4">
        <v>1</v>
      </c>
      <c r="C1094" s="4">
        <v>0</v>
      </c>
      <c r="D1094" s="4">
        <v>2</v>
      </c>
      <c r="E1094" s="4">
        <v>0</v>
      </c>
      <c r="F1094" s="4">
        <f>ROUND(F1093*0.18,O1094)</f>
        <v>1080660.8500000001</v>
      </c>
      <c r="G1094" s="4" t="s">
        <v>934</v>
      </c>
      <c r="H1094" s="4" t="s">
        <v>928</v>
      </c>
      <c r="I1094" s="4"/>
      <c r="J1094" s="4"/>
      <c r="K1094" s="4">
        <v>212</v>
      </c>
      <c r="L1094" s="4">
        <v>34</v>
      </c>
      <c r="M1094" s="4">
        <v>0</v>
      </c>
      <c r="N1094" s="4" t="s">
        <v>3</v>
      </c>
      <c r="O1094" s="4">
        <v>2</v>
      </c>
      <c r="P1094" s="4"/>
      <c r="Q1094" s="4"/>
      <c r="R1094" s="4"/>
      <c r="S1094" s="4"/>
      <c r="T1094" s="4"/>
      <c r="U1094" s="4"/>
      <c r="V1094" s="4"/>
      <c r="W1094" s="4">
        <v>1081215.21</v>
      </c>
      <c r="X1094" s="4">
        <v>1</v>
      </c>
      <c r="Y1094" s="4">
        <v>1081215.21</v>
      </c>
      <c r="Z1094" s="4"/>
      <c r="AA1094" s="4"/>
      <c r="AB1094" s="4"/>
    </row>
    <row r="1095" spans="1:28" x14ac:dyDescent="0.25">
      <c r="A1095" s="4">
        <v>50</v>
      </c>
      <c r="B1095" s="4">
        <v>1</v>
      </c>
      <c r="C1095" s="4">
        <v>0</v>
      </c>
      <c r="D1095" s="4">
        <v>2</v>
      </c>
      <c r="E1095" s="4">
        <v>0</v>
      </c>
      <c r="F1095" s="4">
        <f>ROUND(F1093+F1094,O1095)</f>
        <v>7084332.2599999998</v>
      </c>
      <c r="G1095" s="4" t="s">
        <v>935</v>
      </c>
      <c r="H1095" s="4" t="s">
        <v>930</v>
      </c>
      <c r="I1095" s="4"/>
      <c r="J1095" s="4"/>
      <c r="K1095" s="4">
        <v>212</v>
      </c>
      <c r="L1095" s="4">
        <v>35</v>
      </c>
      <c r="M1095" s="4">
        <v>0</v>
      </c>
      <c r="N1095" s="4" t="s">
        <v>3</v>
      </c>
      <c r="O1095" s="4">
        <v>2</v>
      </c>
      <c r="P1095" s="4"/>
      <c r="Q1095" s="4"/>
      <c r="R1095" s="4"/>
      <c r="S1095" s="4"/>
      <c r="T1095" s="4"/>
      <c r="U1095" s="4"/>
      <c r="V1095" s="4"/>
      <c r="W1095" s="4">
        <v>7087966.3600000003</v>
      </c>
      <c r="X1095" s="4">
        <v>1</v>
      </c>
      <c r="Y1095" s="4">
        <v>7087966.3600000003</v>
      </c>
      <c r="Z1095" s="4"/>
      <c r="AA1095" s="4"/>
      <c r="AB1095" s="4"/>
    </row>
    <row r="1097" spans="1:28" x14ac:dyDescent="0.25">
      <c r="A1097" s="5">
        <v>61</v>
      </c>
      <c r="B1097" s="5"/>
      <c r="C1097" s="5"/>
      <c r="D1097" s="5"/>
      <c r="E1097" s="5"/>
      <c r="F1097" s="5">
        <v>10</v>
      </c>
      <c r="G1097" s="5" t="s">
        <v>936</v>
      </c>
      <c r="H1097" s="5" t="s">
        <v>937</v>
      </c>
    </row>
    <row r="1098" spans="1:28" x14ac:dyDescent="0.25">
      <c r="A1098" s="5">
        <v>61</v>
      </c>
      <c r="B1098" s="5"/>
      <c r="C1098" s="5"/>
      <c r="D1098" s="5"/>
      <c r="E1098" s="5"/>
      <c r="F1098" s="5">
        <v>1900</v>
      </c>
      <c r="G1098" s="5" t="s">
        <v>938</v>
      </c>
      <c r="H1098" s="5" t="s">
        <v>939</v>
      </c>
    </row>
    <row r="1099" spans="1:28" x14ac:dyDescent="0.25">
      <c r="A1099" s="5">
        <v>61</v>
      </c>
      <c r="B1099" s="5"/>
      <c r="C1099" s="5"/>
      <c r="D1099" s="5"/>
      <c r="E1099" s="5"/>
      <c r="F1099" s="5">
        <v>1800</v>
      </c>
      <c r="G1099" s="5" t="s">
        <v>940</v>
      </c>
      <c r="H1099" s="5" t="s">
        <v>939</v>
      </c>
    </row>
    <row r="1100" spans="1:28" x14ac:dyDescent="0.25">
      <c r="A1100" s="5">
        <v>61</v>
      </c>
      <c r="B1100" s="5"/>
      <c r="C1100" s="5"/>
      <c r="D1100" s="5"/>
      <c r="E1100" s="5"/>
      <c r="F1100" s="5">
        <v>2</v>
      </c>
      <c r="G1100" s="5" t="s">
        <v>941</v>
      </c>
      <c r="H1100" s="5" t="s">
        <v>942</v>
      </c>
    </row>
    <row r="1101" spans="1:28" x14ac:dyDescent="0.25">
      <c r="A1101" s="5">
        <v>61</v>
      </c>
      <c r="B1101" s="5"/>
      <c r="C1101" s="5"/>
      <c r="D1101" s="5"/>
      <c r="E1101" s="5"/>
      <c r="F1101" s="5">
        <v>10</v>
      </c>
      <c r="G1101" s="5" t="s">
        <v>943</v>
      </c>
      <c r="H1101" s="5" t="s">
        <v>943</v>
      </c>
    </row>
    <row r="1102" spans="1:28" x14ac:dyDescent="0.25">
      <c r="A1102" s="5">
        <v>61</v>
      </c>
      <c r="B1102" s="5"/>
      <c r="C1102" s="5"/>
      <c r="D1102" s="5"/>
      <c r="E1102" s="5"/>
      <c r="F1102" s="5">
        <v>3</v>
      </c>
      <c r="G1102" s="5" t="s">
        <v>944</v>
      </c>
      <c r="H1102" s="5" t="s">
        <v>945</v>
      </c>
    </row>
    <row r="1103" spans="1:28" x14ac:dyDescent="0.25">
      <c r="A1103" s="5">
        <v>61</v>
      </c>
      <c r="B1103" s="5"/>
      <c r="C1103" s="5"/>
      <c r="D1103" s="5"/>
      <c r="E1103" s="5"/>
      <c r="F1103" s="5">
        <v>2400</v>
      </c>
      <c r="G1103" s="5" t="s">
        <v>946</v>
      </c>
      <c r="H1103" s="5" t="s">
        <v>947</v>
      </c>
    </row>
    <row r="1104" spans="1:28" x14ac:dyDescent="0.25">
      <c r="A1104" s="5">
        <v>61</v>
      </c>
      <c r="B1104" s="5"/>
      <c r="C1104" s="5"/>
      <c r="D1104" s="5"/>
      <c r="E1104" s="5"/>
      <c r="F1104" s="5">
        <v>0</v>
      </c>
      <c r="G1104" s="5" t="s">
        <v>948</v>
      </c>
      <c r="H1104" s="5" t="s">
        <v>949</v>
      </c>
    </row>
    <row r="1105" spans="1:16" x14ac:dyDescent="0.25">
      <c r="A1105" s="5">
        <v>61</v>
      </c>
      <c r="B1105" s="5"/>
      <c r="C1105" s="5"/>
      <c r="D1105" s="5"/>
      <c r="E1105" s="5"/>
      <c r="F1105" s="5">
        <v>12</v>
      </c>
      <c r="G1105" s="5" t="s">
        <v>950</v>
      </c>
      <c r="H1105" s="5" t="s">
        <v>949</v>
      </c>
    </row>
    <row r="1106" spans="1:16" x14ac:dyDescent="0.25">
      <c r="A1106" s="5">
        <v>61</v>
      </c>
      <c r="B1106" s="5"/>
      <c r="C1106" s="5"/>
      <c r="D1106" s="5"/>
      <c r="E1106" s="5"/>
      <c r="F1106" s="5">
        <v>0</v>
      </c>
      <c r="G1106" s="5" t="s">
        <v>951</v>
      </c>
      <c r="H1106" s="5" t="s">
        <v>949</v>
      </c>
    </row>
    <row r="1107" spans="1:16" x14ac:dyDescent="0.25">
      <c r="A1107" s="5">
        <v>61</v>
      </c>
      <c r="B1107" s="5"/>
      <c r="C1107" s="5"/>
      <c r="D1107" s="5"/>
      <c r="E1107" s="5"/>
      <c r="F1107" s="5">
        <v>0</v>
      </c>
      <c r="G1107" s="5" t="s">
        <v>952</v>
      </c>
      <c r="H1107" s="5" t="s">
        <v>949</v>
      </c>
    </row>
    <row r="1108" spans="1:16" x14ac:dyDescent="0.25">
      <c r="A1108" s="5">
        <v>61</v>
      </c>
      <c r="B1108" s="5"/>
      <c r="C1108" s="5"/>
      <c r="D1108" s="5"/>
      <c r="E1108" s="5"/>
      <c r="F1108" s="5">
        <v>2</v>
      </c>
      <c r="G1108" s="5" t="s">
        <v>953</v>
      </c>
      <c r="H1108" s="5" t="s">
        <v>949</v>
      </c>
    </row>
    <row r="1109" spans="1:16" x14ac:dyDescent="0.25">
      <c r="A1109" s="5">
        <v>61</v>
      </c>
      <c r="B1109" s="5"/>
      <c r="C1109" s="5"/>
      <c r="D1109" s="5"/>
      <c r="E1109" s="5"/>
      <c r="F1109" s="5">
        <v>6</v>
      </c>
      <c r="G1109" s="5" t="s">
        <v>954</v>
      </c>
      <c r="H1109" s="5" t="s">
        <v>949</v>
      </c>
    </row>
    <row r="1110" spans="1:16" x14ac:dyDescent="0.25">
      <c r="A1110" s="5">
        <v>61</v>
      </c>
      <c r="B1110" s="5"/>
      <c r="C1110" s="5"/>
      <c r="D1110" s="5"/>
      <c r="E1110" s="5"/>
      <c r="F1110" s="5">
        <v>12</v>
      </c>
      <c r="G1110" s="5" t="s">
        <v>955</v>
      </c>
      <c r="H1110" s="5" t="s">
        <v>955</v>
      </c>
    </row>
    <row r="1113" spans="1:16" x14ac:dyDescent="0.25">
      <c r="A1113">
        <v>70</v>
      </c>
      <c r="B1113">
        <v>1</v>
      </c>
      <c r="D1113">
        <v>1</v>
      </c>
      <c r="E1113" t="s">
        <v>956</v>
      </c>
      <c r="F1113" t="s">
        <v>957</v>
      </c>
      <c r="G1113">
        <v>0</v>
      </c>
      <c r="H1113">
        <v>0</v>
      </c>
      <c r="I1113" t="s">
        <v>3</v>
      </c>
      <c r="J1113">
        <v>1</v>
      </c>
      <c r="K1113">
        <v>0</v>
      </c>
      <c r="L1113" t="s">
        <v>3</v>
      </c>
      <c r="M1113" t="s">
        <v>3</v>
      </c>
      <c r="N1113">
        <v>0</v>
      </c>
      <c r="P1113" t="s">
        <v>958</v>
      </c>
    </row>
    <row r="1114" spans="1:16" x14ac:dyDescent="0.25">
      <c r="A1114">
        <v>70</v>
      </c>
      <c r="B1114">
        <v>1</v>
      </c>
      <c r="D1114">
        <v>2</v>
      </c>
      <c r="E1114" t="s">
        <v>959</v>
      </c>
      <c r="F1114" t="s">
        <v>960</v>
      </c>
      <c r="G1114">
        <v>0</v>
      </c>
      <c r="H1114">
        <v>0</v>
      </c>
      <c r="I1114" t="s">
        <v>3</v>
      </c>
      <c r="J1114">
        <v>1</v>
      </c>
      <c r="K1114">
        <v>0</v>
      </c>
      <c r="L1114" t="s">
        <v>3</v>
      </c>
      <c r="M1114" t="s">
        <v>3</v>
      </c>
      <c r="N1114">
        <v>0</v>
      </c>
      <c r="P1114" t="s">
        <v>961</v>
      </c>
    </row>
    <row r="1115" spans="1:16" x14ac:dyDescent="0.25">
      <c r="A1115">
        <v>70</v>
      </c>
      <c r="B1115">
        <v>1</v>
      </c>
      <c r="D1115">
        <v>3</v>
      </c>
      <c r="E1115" t="s">
        <v>962</v>
      </c>
      <c r="F1115" t="s">
        <v>963</v>
      </c>
      <c r="G1115">
        <v>1</v>
      </c>
      <c r="H1115">
        <v>0</v>
      </c>
      <c r="I1115" t="s">
        <v>3</v>
      </c>
      <c r="J1115">
        <v>1</v>
      </c>
      <c r="K1115">
        <v>0</v>
      </c>
      <c r="L1115" t="s">
        <v>3</v>
      </c>
      <c r="M1115" t="s">
        <v>3</v>
      </c>
      <c r="N1115">
        <v>0</v>
      </c>
      <c r="P1115" t="s">
        <v>964</v>
      </c>
    </row>
    <row r="1116" spans="1:16" x14ac:dyDescent="0.25">
      <c r="A1116">
        <v>70</v>
      </c>
      <c r="B1116">
        <v>1</v>
      </c>
      <c r="D1116">
        <v>4</v>
      </c>
      <c r="E1116" t="s">
        <v>965</v>
      </c>
      <c r="F1116" t="s">
        <v>966</v>
      </c>
      <c r="G1116">
        <v>1</v>
      </c>
      <c r="H1116">
        <v>0</v>
      </c>
      <c r="I1116" t="s">
        <v>3</v>
      </c>
      <c r="J1116">
        <v>2</v>
      </c>
      <c r="K1116">
        <v>0</v>
      </c>
      <c r="L1116" t="s">
        <v>3</v>
      </c>
      <c r="M1116" t="s">
        <v>3</v>
      </c>
      <c r="N1116">
        <v>0</v>
      </c>
      <c r="P1116" t="s">
        <v>3</v>
      </c>
    </row>
    <row r="1117" spans="1:16" x14ac:dyDescent="0.25">
      <c r="A1117">
        <v>70</v>
      </c>
      <c r="B1117">
        <v>1</v>
      </c>
      <c r="D1117">
        <v>5</v>
      </c>
      <c r="E1117" t="s">
        <v>967</v>
      </c>
      <c r="F1117" t="s">
        <v>968</v>
      </c>
      <c r="G1117">
        <v>0</v>
      </c>
      <c r="H1117">
        <v>0</v>
      </c>
      <c r="I1117" t="s">
        <v>3</v>
      </c>
      <c r="J1117">
        <v>2</v>
      </c>
      <c r="K1117">
        <v>0</v>
      </c>
      <c r="L1117" t="s">
        <v>3</v>
      </c>
      <c r="M1117" t="s">
        <v>3</v>
      </c>
      <c r="N1117">
        <v>0</v>
      </c>
      <c r="P1117" t="s">
        <v>3</v>
      </c>
    </row>
    <row r="1118" spans="1:16" x14ac:dyDescent="0.25">
      <c r="A1118">
        <v>70</v>
      </c>
      <c r="B1118">
        <v>1</v>
      </c>
      <c r="D1118">
        <v>6</v>
      </c>
      <c r="E1118" t="s">
        <v>969</v>
      </c>
      <c r="F1118" t="s">
        <v>970</v>
      </c>
      <c r="G1118">
        <v>0</v>
      </c>
      <c r="H1118">
        <v>0</v>
      </c>
      <c r="I1118" t="s">
        <v>3</v>
      </c>
      <c r="J1118">
        <v>2</v>
      </c>
      <c r="K1118">
        <v>0</v>
      </c>
      <c r="L1118" t="s">
        <v>3</v>
      </c>
      <c r="M1118" t="s">
        <v>3</v>
      </c>
      <c r="N1118">
        <v>0</v>
      </c>
      <c r="P1118" t="s">
        <v>3</v>
      </c>
    </row>
    <row r="1119" spans="1:16" x14ac:dyDescent="0.25">
      <c r="A1119">
        <v>70</v>
      </c>
      <c r="B1119">
        <v>1</v>
      </c>
      <c r="D1119">
        <v>7</v>
      </c>
      <c r="E1119" t="s">
        <v>971</v>
      </c>
      <c r="F1119" t="s">
        <v>972</v>
      </c>
      <c r="G1119">
        <v>0</v>
      </c>
      <c r="H1119">
        <v>0</v>
      </c>
      <c r="I1119" t="s">
        <v>973</v>
      </c>
      <c r="J1119">
        <v>0</v>
      </c>
      <c r="K1119">
        <v>0</v>
      </c>
      <c r="L1119" t="s">
        <v>3</v>
      </c>
      <c r="M1119" t="s">
        <v>3</v>
      </c>
      <c r="N1119">
        <v>0</v>
      </c>
      <c r="P1119" t="s">
        <v>974</v>
      </c>
    </row>
    <row r="1120" spans="1:16" x14ac:dyDescent="0.25">
      <c r="A1120">
        <v>70</v>
      </c>
      <c r="B1120">
        <v>1</v>
      </c>
      <c r="D1120">
        <v>8</v>
      </c>
      <c r="E1120" t="s">
        <v>975</v>
      </c>
      <c r="F1120" t="s">
        <v>976</v>
      </c>
      <c r="G1120">
        <v>1</v>
      </c>
      <c r="H1120">
        <v>0</v>
      </c>
      <c r="I1120" t="s">
        <v>3</v>
      </c>
      <c r="J1120">
        <v>5</v>
      </c>
      <c r="K1120">
        <v>0</v>
      </c>
      <c r="L1120" t="s">
        <v>3</v>
      </c>
      <c r="M1120" t="s">
        <v>3</v>
      </c>
      <c r="N1120">
        <v>0</v>
      </c>
      <c r="P1120" t="s">
        <v>3</v>
      </c>
    </row>
    <row r="1121" spans="1:16" x14ac:dyDescent="0.25">
      <c r="A1121">
        <v>70</v>
      </c>
      <c r="B1121">
        <v>1</v>
      </c>
      <c r="D1121">
        <v>9</v>
      </c>
      <c r="E1121" t="s">
        <v>977</v>
      </c>
      <c r="F1121" t="s">
        <v>978</v>
      </c>
      <c r="G1121">
        <v>0</v>
      </c>
      <c r="H1121">
        <v>0</v>
      </c>
      <c r="I1121" t="s">
        <v>3</v>
      </c>
      <c r="J1121">
        <v>5</v>
      </c>
      <c r="K1121">
        <v>0</v>
      </c>
      <c r="L1121" t="s">
        <v>3</v>
      </c>
      <c r="M1121" t="s">
        <v>3</v>
      </c>
      <c r="N1121">
        <v>0</v>
      </c>
      <c r="P1121" t="s">
        <v>979</v>
      </c>
    </row>
    <row r="1122" spans="1:16" x14ac:dyDescent="0.25">
      <c r="A1122">
        <v>70</v>
      </c>
      <c r="B1122">
        <v>1</v>
      </c>
      <c r="D1122">
        <v>10</v>
      </c>
      <c r="E1122" t="s">
        <v>980</v>
      </c>
      <c r="F1122" t="s">
        <v>981</v>
      </c>
      <c r="G1122">
        <v>0</v>
      </c>
      <c r="H1122">
        <v>0</v>
      </c>
      <c r="I1122" t="s">
        <v>982</v>
      </c>
      <c r="J1122">
        <v>5</v>
      </c>
      <c r="K1122">
        <v>0</v>
      </c>
      <c r="L1122" t="s">
        <v>3</v>
      </c>
      <c r="M1122" t="s">
        <v>3</v>
      </c>
      <c r="N1122">
        <v>0</v>
      </c>
      <c r="P1122" t="s">
        <v>983</v>
      </c>
    </row>
    <row r="1123" spans="1:16" x14ac:dyDescent="0.25">
      <c r="A1123">
        <v>70</v>
      </c>
      <c r="B1123">
        <v>1</v>
      </c>
      <c r="D1123">
        <v>11</v>
      </c>
      <c r="E1123" t="s">
        <v>984</v>
      </c>
      <c r="F1123" t="s">
        <v>985</v>
      </c>
      <c r="G1123">
        <v>0</v>
      </c>
      <c r="H1123">
        <v>0</v>
      </c>
      <c r="I1123" t="s">
        <v>986</v>
      </c>
      <c r="J1123">
        <v>0</v>
      </c>
      <c r="K1123">
        <v>0</v>
      </c>
      <c r="L1123" t="s">
        <v>3</v>
      </c>
      <c r="M1123" t="s">
        <v>3</v>
      </c>
      <c r="N1123">
        <v>0</v>
      </c>
      <c r="P1123" t="s">
        <v>987</v>
      </c>
    </row>
    <row r="1124" spans="1:16" x14ac:dyDescent="0.25">
      <c r="A1124">
        <v>70</v>
      </c>
      <c r="B1124">
        <v>1</v>
      </c>
      <c r="D1124">
        <v>12</v>
      </c>
      <c r="E1124" t="s">
        <v>988</v>
      </c>
      <c r="F1124" t="s">
        <v>989</v>
      </c>
      <c r="G1124">
        <v>0</v>
      </c>
      <c r="H1124">
        <v>0</v>
      </c>
      <c r="I1124" t="s">
        <v>990</v>
      </c>
      <c r="J1124">
        <v>0</v>
      </c>
      <c r="K1124">
        <v>0</v>
      </c>
      <c r="L1124" t="s">
        <v>3</v>
      </c>
      <c r="M1124" t="s">
        <v>3</v>
      </c>
      <c r="N1124">
        <v>0</v>
      </c>
      <c r="P1124" t="s">
        <v>991</v>
      </c>
    </row>
    <row r="1125" spans="1:16" x14ac:dyDescent="0.25">
      <c r="A1125">
        <v>70</v>
      </c>
      <c r="B1125">
        <v>1</v>
      </c>
      <c r="D1125">
        <v>13</v>
      </c>
      <c r="E1125" t="s">
        <v>992</v>
      </c>
      <c r="F1125" t="s">
        <v>993</v>
      </c>
      <c r="G1125">
        <v>0</v>
      </c>
      <c r="H1125">
        <v>0</v>
      </c>
      <c r="I1125" t="s">
        <v>994</v>
      </c>
      <c r="J1125">
        <v>0</v>
      </c>
      <c r="K1125">
        <v>0</v>
      </c>
      <c r="L1125" t="s">
        <v>3</v>
      </c>
      <c r="M1125" t="s">
        <v>3</v>
      </c>
      <c r="N1125">
        <v>0</v>
      </c>
      <c r="P1125" t="s">
        <v>995</v>
      </c>
    </row>
    <row r="1126" spans="1:16" x14ac:dyDescent="0.25">
      <c r="A1126">
        <v>70</v>
      </c>
      <c r="B1126">
        <v>1</v>
      </c>
      <c r="D1126">
        <v>14</v>
      </c>
      <c r="E1126" t="s">
        <v>996</v>
      </c>
      <c r="F1126" t="s">
        <v>997</v>
      </c>
      <c r="G1126">
        <v>0</v>
      </c>
      <c r="H1126">
        <v>0</v>
      </c>
      <c r="I1126" t="s">
        <v>3</v>
      </c>
      <c r="J1126">
        <v>0</v>
      </c>
      <c r="K1126">
        <v>0</v>
      </c>
      <c r="L1126" t="s">
        <v>3</v>
      </c>
      <c r="M1126" t="s">
        <v>3</v>
      </c>
      <c r="N1126">
        <v>0</v>
      </c>
      <c r="P1126" t="s">
        <v>3</v>
      </c>
    </row>
    <row r="1127" spans="1:16" x14ac:dyDescent="0.25">
      <c r="A1127">
        <v>70</v>
      </c>
      <c r="B1127">
        <v>1</v>
      </c>
      <c r="D1127">
        <v>15</v>
      </c>
      <c r="E1127" t="s">
        <v>998</v>
      </c>
      <c r="F1127" t="s">
        <v>999</v>
      </c>
      <c r="G1127">
        <v>0</v>
      </c>
      <c r="H1127">
        <v>0</v>
      </c>
      <c r="I1127" t="s">
        <v>3</v>
      </c>
      <c r="J1127">
        <v>0</v>
      </c>
      <c r="K1127">
        <v>0</v>
      </c>
      <c r="L1127" t="s">
        <v>3</v>
      </c>
      <c r="M1127" t="s">
        <v>3</v>
      </c>
      <c r="N1127">
        <v>0</v>
      </c>
      <c r="P1127" t="s">
        <v>1000</v>
      </c>
    </row>
    <row r="1128" spans="1:16" x14ac:dyDescent="0.25">
      <c r="A1128">
        <v>70</v>
      </c>
      <c r="B1128">
        <v>1</v>
      </c>
      <c r="D1128">
        <v>16</v>
      </c>
      <c r="E1128" t="s">
        <v>1001</v>
      </c>
      <c r="F1128" t="s">
        <v>1002</v>
      </c>
      <c r="G1128">
        <v>0</v>
      </c>
      <c r="H1128">
        <v>0</v>
      </c>
      <c r="I1128" t="s">
        <v>3</v>
      </c>
      <c r="J1128">
        <v>3</v>
      </c>
      <c r="K1128">
        <v>0</v>
      </c>
      <c r="L1128" t="s">
        <v>3</v>
      </c>
      <c r="M1128" t="s">
        <v>3</v>
      </c>
      <c r="N1128">
        <v>0</v>
      </c>
      <c r="P1128" t="s">
        <v>3</v>
      </c>
    </row>
    <row r="1129" spans="1:16" x14ac:dyDescent="0.25">
      <c r="A1129">
        <v>70</v>
      </c>
      <c r="B1129">
        <v>1</v>
      </c>
      <c r="D1129">
        <v>17</v>
      </c>
      <c r="E1129" t="s">
        <v>1003</v>
      </c>
      <c r="F1129" t="s">
        <v>1004</v>
      </c>
      <c r="G1129">
        <v>1</v>
      </c>
      <c r="H1129">
        <v>0</v>
      </c>
      <c r="I1129" t="s">
        <v>3</v>
      </c>
      <c r="J1129">
        <v>3</v>
      </c>
      <c r="K1129">
        <v>0</v>
      </c>
      <c r="L1129" t="s">
        <v>3</v>
      </c>
      <c r="M1129" t="s">
        <v>3</v>
      </c>
      <c r="N1129">
        <v>0</v>
      </c>
      <c r="P1129" t="s">
        <v>3</v>
      </c>
    </row>
    <row r="1130" spans="1:16" x14ac:dyDescent="0.25">
      <c r="A1130">
        <v>70</v>
      </c>
      <c r="B1130">
        <v>1</v>
      </c>
      <c r="D1130">
        <v>1</v>
      </c>
      <c r="E1130" t="s">
        <v>1005</v>
      </c>
      <c r="F1130" t="s">
        <v>1006</v>
      </c>
      <c r="G1130">
        <v>0.9</v>
      </c>
      <c r="H1130">
        <v>1</v>
      </c>
      <c r="I1130" t="s">
        <v>1007</v>
      </c>
      <c r="J1130">
        <v>0</v>
      </c>
      <c r="K1130">
        <v>0</v>
      </c>
      <c r="L1130" t="s">
        <v>3</v>
      </c>
      <c r="M1130" t="s">
        <v>3</v>
      </c>
      <c r="N1130">
        <v>0</v>
      </c>
      <c r="P1130" t="s">
        <v>1008</v>
      </c>
    </row>
    <row r="1131" spans="1:16" x14ac:dyDescent="0.25">
      <c r="A1131">
        <v>70</v>
      </c>
      <c r="B1131">
        <v>1</v>
      </c>
      <c r="D1131">
        <v>2</v>
      </c>
      <c r="E1131" t="s">
        <v>1009</v>
      </c>
      <c r="F1131" t="s">
        <v>1010</v>
      </c>
      <c r="G1131">
        <v>0.85</v>
      </c>
      <c r="H1131">
        <v>1</v>
      </c>
      <c r="I1131" t="s">
        <v>1011</v>
      </c>
      <c r="J1131">
        <v>0</v>
      </c>
      <c r="K1131">
        <v>0</v>
      </c>
      <c r="L1131" t="s">
        <v>3</v>
      </c>
      <c r="M1131" t="s">
        <v>3</v>
      </c>
      <c r="N1131">
        <v>0</v>
      </c>
      <c r="P1131" t="s">
        <v>1012</v>
      </c>
    </row>
    <row r="1132" spans="1:16" x14ac:dyDescent="0.25">
      <c r="A1132">
        <v>70</v>
      </c>
      <c r="B1132">
        <v>1</v>
      </c>
      <c r="D1132">
        <v>3</v>
      </c>
      <c r="E1132" t="s">
        <v>1013</v>
      </c>
      <c r="F1132" t="s">
        <v>1014</v>
      </c>
      <c r="G1132">
        <v>1.03</v>
      </c>
      <c r="H1132">
        <v>0</v>
      </c>
      <c r="I1132" t="s">
        <v>3</v>
      </c>
      <c r="J1132">
        <v>0</v>
      </c>
      <c r="K1132">
        <v>0</v>
      </c>
      <c r="L1132" t="s">
        <v>3</v>
      </c>
      <c r="M1132" t="s">
        <v>3</v>
      </c>
      <c r="N1132">
        <v>0</v>
      </c>
      <c r="P1132" t="s">
        <v>1015</v>
      </c>
    </row>
    <row r="1133" spans="1:16" x14ac:dyDescent="0.25">
      <c r="A1133">
        <v>70</v>
      </c>
      <c r="B1133">
        <v>1</v>
      </c>
      <c r="D1133">
        <v>4</v>
      </c>
      <c r="E1133" t="s">
        <v>1016</v>
      </c>
      <c r="F1133" t="s">
        <v>1017</v>
      </c>
      <c r="G1133">
        <v>1.1499999999999999</v>
      </c>
      <c r="H1133">
        <v>0</v>
      </c>
      <c r="I1133" t="s">
        <v>3</v>
      </c>
      <c r="J1133">
        <v>0</v>
      </c>
      <c r="K1133">
        <v>0</v>
      </c>
      <c r="L1133" t="s">
        <v>3</v>
      </c>
      <c r="M1133" t="s">
        <v>3</v>
      </c>
      <c r="N1133">
        <v>0</v>
      </c>
      <c r="P1133" t="s">
        <v>1018</v>
      </c>
    </row>
    <row r="1134" spans="1:16" x14ac:dyDescent="0.25">
      <c r="A1134">
        <v>70</v>
      </c>
      <c r="B1134">
        <v>1</v>
      </c>
      <c r="D1134">
        <v>5</v>
      </c>
      <c r="E1134" t="s">
        <v>1019</v>
      </c>
      <c r="F1134" t="s">
        <v>1020</v>
      </c>
      <c r="G1134">
        <v>7</v>
      </c>
      <c r="H1134">
        <v>0</v>
      </c>
      <c r="I1134" t="s">
        <v>3</v>
      </c>
      <c r="J1134">
        <v>0</v>
      </c>
      <c r="K1134">
        <v>0</v>
      </c>
      <c r="L1134" t="s">
        <v>3</v>
      </c>
      <c r="M1134" t="s">
        <v>3</v>
      </c>
      <c r="N1134">
        <v>0</v>
      </c>
      <c r="P1134" t="s">
        <v>3</v>
      </c>
    </row>
    <row r="1135" spans="1:16" x14ac:dyDescent="0.25">
      <c r="A1135">
        <v>70</v>
      </c>
      <c r="B1135">
        <v>1</v>
      </c>
      <c r="D1135">
        <v>6</v>
      </c>
      <c r="E1135" t="s">
        <v>1021</v>
      </c>
      <c r="F1135" t="s">
        <v>3</v>
      </c>
      <c r="G1135">
        <v>2</v>
      </c>
      <c r="H1135">
        <v>0</v>
      </c>
      <c r="I1135" t="s">
        <v>3</v>
      </c>
      <c r="J1135">
        <v>0</v>
      </c>
      <c r="K1135">
        <v>0</v>
      </c>
      <c r="L1135" t="s">
        <v>3</v>
      </c>
      <c r="M1135" t="s">
        <v>3</v>
      </c>
      <c r="N1135">
        <v>0</v>
      </c>
      <c r="P1135" t="s">
        <v>3</v>
      </c>
    </row>
    <row r="1137" spans="1:50" x14ac:dyDescent="0.25">
      <c r="A1137">
        <v>-1</v>
      </c>
    </row>
    <row r="1139" spans="1:50" x14ac:dyDescent="0.25">
      <c r="A1139" s="3">
        <v>75</v>
      </c>
      <c r="B1139" s="3" t="s">
        <v>1022</v>
      </c>
      <c r="C1139" s="3">
        <v>2025</v>
      </c>
      <c r="D1139" s="3">
        <v>0</v>
      </c>
      <c r="E1139" s="3">
        <v>3</v>
      </c>
      <c r="F1139" s="3">
        <v>1</v>
      </c>
      <c r="G1139" s="3">
        <v>0</v>
      </c>
      <c r="H1139" s="3">
        <v>1</v>
      </c>
      <c r="I1139" s="3">
        <v>0</v>
      </c>
      <c r="J1139" s="3">
        <v>1</v>
      </c>
      <c r="K1139" s="3">
        <v>0</v>
      </c>
      <c r="L1139" s="3">
        <v>0</v>
      </c>
      <c r="M1139" s="3">
        <v>0</v>
      </c>
      <c r="N1139" s="3">
        <v>381997917</v>
      </c>
      <c r="O1139" s="3">
        <v>1</v>
      </c>
    </row>
    <row r="1140" spans="1:50" x14ac:dyDescent="0.25">
      <c r="A1140" s="6">
        <v>2</v>
      </c>
      <c r="B1140" s="6" t="s">
        <v>1023</v>
      </c>
      <c r="C1140" s="6" t="s">
        <v>1024</v>
      </c>
      <c r="D1140" s="6">
        <v>0</v>
      </c>
      <c r="E1140" s="6">
        <v>0</v>
      </c>
      <c r="F1140" s="6">
        <v>0</v>
      </c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  <c r="AD1140" s="6"/>
      <c r="AE1140" s="6"/>
      <c r="AF1140" s="6"/>
      <c r="AG1140" s="6"/>
      <c r="AH1140" s="6"/>
      <c r="AI1140" s="6"/>
      <c r="AJ1140" s="6"/>
      <c r="AK1140" s="6"/>
      <c r="AL1140" s="6"/>
      <c r="AM1140" s="6"/>
      <c r="AN1140" s="6">
        <v>381997918</v>
      </c>
    </row>
    <row r="1141" spans="1:50" x14ac:dyDescent="0.25">
      <c r="A1141" s="6">
        <v>1</v>
      </c>
      <c r="B1141" s="6" t="s">
        <v>1025</v>
      </c>
      <c r="C1141" s="6" t="s">
        <v>1026</v>
      </c>
      <c r="D1141" s="6">
        <v>2025</v>
      </c>
      <c r="E1141" s="6">
        <v>3</v>
      </c>
      <c r="F1141" s="6">
        <v>1</v>
      </c>
      <c r="G1141" s="6">
        <v>1</v>
      </c>
      <c r="H1141" s="6">
        <v>0</v>
      </c>
      <c r="I1141" s="6">
        <v>2</v>
      </c>
      <c r="J1141" s="6">
        <v>1</v>
      </c>
      <c r="K1141" s="6">
        <v>1</v>
      </c>
      <c r="L1141" s="6">
        <v>1</v>
      </c>
      <c r="M1141" s="6">
        <v>1</v>
      </c>
      <c r="N1141" s="6">
        <v>1</v>
      </c>
      <c r="O1141" s="6">
        <v>1</v>
      </c>
      <c r="P1141" s="6">
        <v>1</v>
      </c>
      <c r="Q1141" s="6">
        <v>1</v>
      </c>
      <c r="R1141" s="6" t="s">
        <v>3</v>
      </c>
      <c r="S1141" s="6" t="s">
        <v>3</v>
      </c>
      <c r="T1141" s="6" t="s">
        <v>3</v>
      </c>
      <c r="U1141" s="6" t="s">
        <v>3</v>
      </c>
      <c r="V1141" s="6" t="s">
        <v>3</v>
      </c>
      <c r="W1141" s="6" t="s">
        <v>3</v>
      </c>
      <c r="X1141" s="6" t="s">
        <v>3</v>
      </c>
      <c r="Y1141" s="6" t="s">
        <v>3</v>
      </c>
      <c r="Z1141" s="6" t="s">
        <v>3</v>
      </c>
      <c r="AA1141" s="6" t="s">
        <v>3</v>
      </c>
      <c r="AB1141" s="6"/>
      <c r="AC1141" s="6"/>
      <c r="AD1141" s="6"/>
      <c r="AE1141" s="6"/>
      <c r="AF1141" s="6"/>
      <c r="AG1141" s="6"/>
      <c r="AH1141" s="6"/>
      <c r="AI1141" s="6"/>
      <c r="AJ1141" s="6"/>
      <c r="AK1141" s="6"/>
      <c r="AL1141" s="6"/>
      <c r="AM1141" s="6"/>
      <c r="AN1141" s="6">
        <v>381997919</v>
      </c>
      <c r="AO1141" s="6" t="s">
        <v>1027</v>
      </c>
      <c r="AP1141" s="6" t="s">
        <v>1028</v>
      </c>
      <c r="AQ1141" s="6">
        <v>45713</v>
      </c>
      <c r="AR1141" s="6">
        <v>371</v>
      </c>
      <c r="AS1141" s="6" t="s">
        <v>1029</v>
      </c>
      <c r="AT1141" s="6" t="s">
        <v>3</v>
      </c>
      <c r="AU1141" s="6" t="s">
        <v>1028</v>
      </c>
      <c r="AV1141" s="6"/>
      <c r="AW1141" s="6">
        <v>0</v>
      </c>
      <c r="AX1141" s="6" t="s">
        <v>1030</v>
      </c>
    </row>
    <row r="1145" spans="1:50" x14ac:dyDescent="0.25">
      <c r="A1145">
        <v>65</v>
      </c>
      <c r="C1145">
        <v>1</v>
      </c>
      <c r="D1145">
        <v>0</v>
      </c>
      <c r="E114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1031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33" x14ac:dyDescent="0.25">
      <c r="A12" s="1">
        <v>1</v>
      </c>
      <c r="B12" s="1">
        <v>59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5</v>
      </c>
      <c r="BI12" s="1" t="s">
        <v>6</v>
      </c>
      <c r="BJ12" s="1">
        <v>0</v>
      </c>
      <c r="BK12" s="1">
        <v>0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7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487063562</v>
      </c>
      <c r="CI12" s="1" t="s">
        <v>3</v>
      </c>
      <c r="CJ12" s="1" t="s">
        <v>3</v>
      </c>
      <c r="CK12" s="1">
        <v>15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45695</v>
      </c>
      <c r="CT12" s="1">
        <v>508</v>
      </c>
      <c r="CU12" s="1">
        <v>13</v>
      </c>
      <c r="CV12" s="1" t="s">
        <v>1505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381997917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7">
        <v>3</v>
      </c>
      <c r="B16" s="7">
        <v>1</v>
      </c>
      <c r="C16" s="7" t="s">
        <v>13</v>
      </c>
      <c r="D16" s="7" t="s">
        <v>13</v>
      </c>
      <c r="E16" s="8">
        <f>ROUND((Source!F1046)/1000,2)</f>
        <v>203.33</v>
      </c>
      <c r="F16" s="8">
        <f>ROUND((Source!F1047)/1000,2)</f>
        <v>5754.75</v>
      </c>
      <c r="G16" s="8">
        <f>ROUND((Source!F1038)/1000,2)</f>
        <v>0</v>
      </c>
      <c r="H16" s="8">
        <f>ROUND((Source!F1048)/1000+(Source!F1049)/1000,2)</f>
        <v>0</v>
      </c>
      <c r="I16" s="8">
        <f>E16+F16+G16+H16</f>
        <v>5958.08</v>
      </c>
      <c r="J16" s="8">
        <f>ROUND((Source!F1044+Source!F1043)/1000,2)</f>
        <v>2128.31</v>
      </c>
      <c r="K16" s="8">
        <v>2724.49</v>
      </c>
      <c r="L16" s="8">
        <v>0</v>
      </c>
      <c r="M16" s="8">
        <v>0</v>
      </c>
      <c r="N16" s="8">
        <f>I16+L16+M16</f>
        <v>5958.08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2727354.7100000004</v>
      </c>
      <c r="AU16" s="8">
        <v>190.14</v>
      </c>
      <c r="AV16" s="8">
        <v>0</v>
      </c>
      <c r="AW16" s="8">
        <v>0</v>
      </c>
      <c r="AX16" s="8">
        <v>0</v>
      </c>
      <c r="AY16" s="8">
        <v>595798.62999999977</v>
      </c>
      <c r="AZ16" s="8">
        <v>316727.15000000002</v>
      </c>
      <c r="BA16" s="8">
        <v>1811584.0000000005</v>
      </c>
      <c r="BB16" s="8">
        <v>203327.82</v>
      </c>
      <c r="BC16" s="8">
        <v>5754751.7999999998</v>
      </c>
      <c r="BD16" s="8">
        <v>0</v>
      </c>
      <c r="BE16" s="8">
        <v>0</v>
      </c>
      <c r="BF16" s="8">
        <v>3085.9629221999999</v>
      </c>
      <c r="BG16" s="8">
        <v>457.854465</v>
      </c>
      <c r="BH16" s="8">
        <v>0</v>
      </c>
      <c r="BI16" s="8">
        <v>2170620.9900000002</v>
      </c>
      <c r="BJ16" s="8">
        <v>1060103.92</v>
      </c>
      <c r="BK16" s="8">
        <v>5958079.620000001</v>
      </c>
    </row>
    <row r="18" spans="1:16" x14ac:dyDescent="0.25">
      <c r="A18">
        <v>51</v>
      </c>
      <c r="E18">
        <v>203.33</v>
      </c>
      <c r="F18">
        <v>5754.75</v>
      </c>
      <c r="G18">
        <v>0</v>
      </c>
      <c r="H18">
        <v>0</v>
      </c>
      <c r="I18">
        <v>5958.08</v>
      </c>
      <c r="J18">
        <v>2128.31</v>
      </c>
      <c r="K18">
        <v>2724.49</v>
      </c>
      <c r="L18">
        <v>0</v>
      </c>
      <c r="M18">
        <v>0</v>
      </c>
      <c r="N18">
        <v>5958.08</v>
      </c>
    </row>
    <row r="20" spans="1:16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2727354.7099999995</v>
      </c>
      <c r="G20" s="4" t="s">
        <v>43</v>
      </c>
      <c r="H20" s="4" t="s">
        <v>44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190.14</v>
      </c>
      <c r="G21" s="4" t="s">
        <v>45</v>
      </c>
      <c r="H21" s="4" t="s">
        <v>46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47</v>
      </c>
      <c r="H22" s="4" t="s">
        <v>48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190.14</v>
      </c>
      <c r="G23" s="4" t="s">
        <v>49</v>
      </c>
      <c r="H23" s="4" t="s">
        <v>50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190.14</v>
      </c>
      <c r="G24" s="4" t="s">
        <v>51</v>
      </c>
      <c r="H24" s="4" t="s">
        <v>52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53</v>
      </c>
      <c r="H25" s="4" t="s">
        <v>54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190.14</v>
      </c>
      <c r="G26" s="4" t="s">
        <v>55</v>
      </c>
      <c r="H26" s="4" t="s">
        <v>56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57</v>
      </c>
      <c r="H27" s="4" t="s">
        <v>58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59</v>
      </c>
      <c r="H28" s="4" t="s">
        <v>60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61</v>
      </c>
      <c r="H29" s="4" t="s">
        <v>62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595798.62999999931</v>
      </c>
      <c r="G30" s="4" t="s">
        <v>63</v>
      </c>
      <c r="H30" s="4" t="s">
        <v>64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65</v>
      </c>
      <c r="H31" s="4" t="s">
        <v>66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316727.14999999973</v>
      </c>
      <c r="G32" s="4" t="s">
        <v>67</v>
      </c>
      <c r="H32" s="4" t="s">
        <v>68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1811584</v>
      </c>
      <c r="G33" s="4" t="s">
        <v>69</v>
      </c>
      <c r="H33" s="4" t="s">
        <v>70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71</v>
      </c>
      <c r="H34" s="4" t="s">
        <v>72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203327.82</v>
      </c>
      <c r="G35" s="4" t="s">
        <v>73</v>
      </c>
      <c r="H35" s="4" t="s">
        <v>74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5754751.7999999998</v>
      </c>
      <c r="G36" s="4" t="s">
        <v>75</v>
      </c>
      <c r="H36" s="4" t="s">
        <v>76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77</v>
      </c>
      <c r="H37" s="4" t="s">
        <v>78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79</v>
      </c>
      <c r="H38" s="4" t="s">
        <v>80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81</v>
      </c>
      <c r="H39" s="4" t="s">
        <v>82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3085.9629221999999</v>
      </c>
      <c r="G40" s="4" t="s">
        <v>83</v>
      </c>
      <c r="H40" s="4" t="s">
        <v>84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2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457.854465</v>
      </c>
      <c r="G41" s="4" t="s">
        <v>85</v>
      </c>
      <c r="H41" s="4" t="s">
        <v>86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2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87</v>
      </c>
      <c r="H42" s="4" t="s">
        <v>88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3054.79</v>
      </c>
      <c r="G43" s="4" t="s">
        <v>89</v>
      </c>
      <c r="H43" s="4" t="s">
        <v>90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2170620.9900000002</v>
      </c>
      <c r="G44" s="4" t="s">
        <v>91</v>
      </c>
      <c r="H44" s="4" t="s">
        <v>92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1060103.92</v>
      </c>
      <c r="G45" s="4" t="s">
        <v>93</v>
      </c>
      <c r="H45" s="4" t="s">
        <v>94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5958079.6199999992</v>
      </c>
      <c r="G46" s="4" t="s">
        <v>95</v>
      </c>
      <c r="H46" s="4" t="s">
        <v>96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5958079.6200000001</v>
      </c>
      <c r="G47" s="4" t="s">
        <v>923</v>
      </c>
      <c r="H47" s="4" t="s">
        <v>924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5750640.7400000002</v>
      </c>
      <c r="G48" s="4" t="s">
        <v>925</v>
      </c>
      <c r="H48" s="4" t="s">
        <v>926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50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1035115.33</v>
      </c>
      <c r="G49" s="4" t="s">
        <v>927</v>
      </c>
      <c r="H49" s="4" t="s">
        <v>928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50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6785756.0700000003</v>
      </c>
      <c r="G50" s="4" t="s">
        <v>929</v>
      </c>
      <c r="H50" s="4" t="s">
        <v>930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1" spans="1:50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5958079.6200000001</v>
      </c>
      <c r="G51" s="4" t="s">
        <v>931</v>
      </c>
      <c r="H51" s="4" t="s">
        <v>924</v>
      </c>
      <c r="I51" s="4"/>
      <c r="J51" s="4"/>
      <c r="K51" s="4">
        <v>212</v>
      </c>
      <c r="L51" s="4">
        <v>32</v>
      </c>
      <c r="M51" s="4">
        <v>0</v>
      </c>
      <c r="N51" s="4" t="s">
        <v>3</v>
      </c>
      <c r="O51" s="4">
        <v>2</v>
      </c>
      <c r="P51" s="4"/>
    </row>
    <row r="52" spans="1:50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6006751.1500000004</v>
      </c>
      <c r="G52" s="4" t="s">
        <v>932</v>
      </c>
      <c r="H52" s="4" t="s">
        <v>933</v>
      </c>
      <c r="I52" s="4"/>
      <c r="J52" s="4"/>
      <c r="K52" s="4">
        <v>212</v>
      </c>
      <c r="L52" s="4">
        <v>33</v>
      </c>
      <c r="M52" s="4">
        <v>0</v>
      </c>
      <c r="N52" s="4" t="s">
        <v>3</v>
      </c>
      <c r="O52" s="4">
        <v>2</v>
      </c>
      <c r="P52" s="4"/>
    </row>
    <row r="53" spans="1:50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1081215.21</v>
      </c>
      <c r="G53" s="4" t="s">
        <v>934</v>
      </c>
      <c r="H53" s="4" t="s">
        <v>928</v>
      </c>
      <c r="I53" s="4"/>
      <c r="J53" s="4"/>
      <c r="K53" s="4">
        <v>212</v>
      </c>
      <c r="L53" s="4">
        <v>34</v>
      </c>
      <c r="M53" s="4">
        <v>0</v>
      </c>
      <c r="N53" s="4" t="s">
        <v>3</v>
      </c>
      <c r="O53" s="4">
        <v>2</v>
      </c>
      <c r="P53" s="4"/>
    </row>
    <row r="54" spans="1:50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7087966.3600000003</v>
      </c>
      <c r="G54" s="4" t="s">
        <v>935</v>
      </c>
      <c r="H54" s="4" t="s">
        <v>930</v>
      </c>
      <c r="I54" s="4"/>
      <c r="J54" s="4"/>
      <c r="K54" s="4">
        <v>212</v>
      </c>
      <c r="L54" s="4">
        <v>35</v>
      </c>
      <c r="M54" s="4">
        <v>0</v>
      </c>
      <c r="N54" s="4" t="s">
        <v>3</v>
      </c>
      <c r="O54" s="4">
        <v>2</v>
      </c>
      <c r="P54" s="4"/>
    </row>
    <row r="56" spans="1:50" x14ac:dyDescent="0.25">
      <c r="A56">
        <v>-1</v>
      </c>
    </row>
    <row r="59" spans="1:50" x14ac:dyDescent="0.25">
      <c r="A59" s="3">
        <v>75</v>
      </c>
      <c r="B59" s="3" t="s">
        <v>1022</v>
      </c>
      <c r="C59" s="3">
        <v>2025</v>
      </c>
      <c r="D59" s="3">
        <v>0</v>
      </c>
      <c r="E59" s="3">
        <v>3</v>
      </c>
      <c r="F59" s="3">
        <v>1</v>
      </c>
      <c r="G59" s="3">
        <v>0</v>
      </c>
      <c r="H59" s="3">
        <v>1</v>
      </c>
      <c r="I59" s="3">
        <v>0</v>
      </c>
      <c r="J59" s="3">
        <v>1</v>
      </c>
      <c r="K59" s="3">
        <v>0</v>
      </c>
      <c r="L59" s="3">
        <v>0</v>
      </c>
      <c r="M59" s="3">
        <v>0</v>
      </c>
      <c r="N59" s="3">
        <v>381997917</v>
      </c>
      <c r="O59" s="3">
        <v>1</v>
      </c>
    </row>
    <row r="60" spans="1:50" x14ac:dyDescent="0.25">
      <c r="A60" s="6">
        <v>2</v>
      </c>
      <c r="B60" s="6" t="s">
        <v>1023</v>
      </c>
      <c r="C60" s="6" t="s">
        <v>1024</v>
      </c>
      <c r="D60" s="6">
        <v>0</v>
      </c>
      <c r="E60" s="6">
        <v>0</v>
      </c>
      <c r="F60" s="6">
        <v>0</v>
      </c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>
        <v>381997918</v>
      </c>
    </row>
    <row r="61" spans="1:50" x14ac:dyDescent="0.25">
      <c r="A61" s="6">
        <v>1</v>
      </c>
      <c r="B61" s="6" t="s">
        <v>1025</v>
      </c>
      <c r="C61" s="6" t="s">
        <v>1026</v>
      </c>
      <c r="D61" s="6">
        <v>2025</v>
      </c>
      <c r="E61" s="6">
        <v>3</v>
      </c>
      <c r="F61" s="6">
        <v>1</v>
      </c>
      <c r="G61" s="6">
        <v>1</v>
      </c>
      <c r="H61" s="6">
        <v>0</v>
      </c>
      <c r="I61" s="6">
        <v>2</v>
      </c>
      <c r="J61" s="6">
        <v>1</v>
      </c>
      <c r="K61" s="6">
        <v>1</v>
      </c>
      <c r="L61" s="6">
        <v>1</v>
      </c>
      <c r="M61" s="6">
        <v>1</v>
      </c>
      <c r="N61" s="6">
        <v>1</v>
      </c>
      <c r="O61" s="6">
        <v>1</v>
      </c>
      <c r="P61" s="6">
        <v>1</v>
      </c>
      <c r="Q61" s="6">
        <v>1</v>
      </c>
      <c r="R61" s="6" t="s">
        <v>3</v>
      </c>
      <c r="S61" s="6" t="s">
        <v>3</v>
      </c>
      <c r="T61" s="6" t="s">
        <v>3</v>
      </c>
      <c r="U61" s="6" t="s">
        <v>3</v>
      </c>
      <c r="V61" s="6" t="s">
        <v>3</v>
      </c>
      <c r="W61" s="6" t="s">
        <v>3</v>
      </c>
      <c r="X61" s="6" t="s">
        <v>3</v>
      </c>
      <c r="Y61" s="6" t="s">
        <v>3</v>
      </c>
      <c r="Z61" s="6" t="s">
        <v>3</v>
      </c>
      <c r="AA61" s="6" t="s">
        <v>3</v>
      </c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>
        <v>381997919</v>
      </c>
      <c r="AO61" s="6" t="s">
        <v>1027</v>
      </c>
      <c r="AP61" s="6" t="s">
        <v>1028</v>
      </c>
      <c r="AQ61" s="6">
        <v>45713</v>
      </c>
      <c r="AR61" s="6">
        <v>371</v>
      </c>
      <c r="AS61" s="6" t="s">
        <v>1029</v>
      </c>
      <c r="AT61" s="6" t="s">
        <v>3</v>
      </c>
      <c r="AU61" s="6" t="s">
        <v>1028</v>
      </c>
      <c r="AV61" s="6"/>
      <c r="AW61" s="6">
        <v>0</v>
      </c>
      <c r="AX61" s="6" t="s">
        <v>1030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51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ROW(Source!A30)</f>
        <v>30</v>
      </c>
      <c r="B1">
        <v>381997917</v>
      </c>
      <c r="C1">
        <v>381999257</v>
      </c>
      <c r="D1">
        <v>342640201</v>
      </c>
      <c r="E1">
        <v>113</v>
      </c>
      <c r="F1">
        <v>1</v>
      </c>
      <c r="G1">
        <v>1</v>
      </c>
      <c r="H1">
        <v>1</v>
      </c>
      <c r="I1" t="s">
        <v>1032</v>
      </c>
      <c r="J1" t="s">
        <v>3</v>
      </c>
      <c r="K1" t="s">
        <v>1033</v>
      </c>
      <c r="L1">
        <v>1191</v>
      </c>
      <c r="N1">
        <v>1013</v>
      </c>
      <c r="O1" t="s">
        <v>1034</v>
      </c>
      <c r="P1" t="s">
        <v>1034</v>
      </c>
      <c r="Q1">
        <v>1</v>
      </c>
      <c r="W1">
        <v>0</v>
      </c>
      <c r="X1">
        <v>1958912953</v>
      </c>
      <c r="Y1">
        <f>(AT1*ROUND(0.86,7))</f>
        <v>1.72</v>
      </c>
      <c r="AA1">
        <v>0</v>
      </c>
      <c r="AB1">
        <v>0</v>
      </c>
      <c r="AC1">
        <v>0</v>
      </c>
      <c r="AD1">
        <v>544.42999999999995</v>
      </c>
      <c r="AE1">
        <v>0</v>
      </c>
      <c r="AF1">
        <v>0</v>
      </c>
      <c r="AG1">
        <v>0</v>
      </c>
      <c r="AH1">
        <v>544.42999999999995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</v>
      </c>
      <c r="AU1" t="s">
        <v>23</v>
      </c>
      <c r="AV1">
        <v>1</v>
      </c>
      <c r="AW1">
        <v>2</v>
      </c>
      <c r="AX1">
        <v>381999262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1088.8599999999999</v>
      </c>
      <c r="BN1">
        <v>2</v>
      </c>
      <c r="BO1">
        <v>0</v>
      </c>
      <c r="BP1">
        <v>1</v>
      </c>
      <c r="BQ1">
        <v>0</v>
      </c>
      <c r="BR1">
        <v>0</v>
      </c>
      <c r="BS1">
        <v>0</v>
      </c>
      <c r="BT1">
        <v>936.41959999999995</v>
      </c>
      <c r="BU1">
        <v>1.72</v>
      </c>
      <c r="BV1">
        <v>0</v>
      </c>
      <c r="BW1">
        <v>1</v>
      </c>
      <c r="CU1">
        <f>ROUND(AT1*Source!I30*AH1*AL1,2)</f>
        <v>108.89</v>
      </c>
      <c r="CV1">
        <f>ROUND(Y1*Source!I30,7)</f>
        <v>0.17199999999999999</v>
      </c>
      <c r="CW1">
        <v>0</v>
      </c>
      <c r="CX1">
        <f>ROUND(Y1*Source!I30,7)</f>
        <v>0.17199999999999999</v>
      </c>
      <c r="CY1">
        <f>AD1</f>
        <v>544.42999999999995</v>
      </c>
      <c r="CZ1">
        <f>AH1</f>
        <v>544.42999999999995</v>
      </c>
      <c r="DA1">
        <f>AL1</f>
        <v>1</v>
      </c>
      <c r="DB1">
        <f>ROUND((ROUND(AT1*CZ1,2)*ROUND(0.86,7)),6)</f>
        <v>936.41959999999995</v>
      </c>
      <c r="DC1">
        <f>ROUND((ROUND(AT1*AG1,2)*ROUND(0.86,7)),6)</f>
        <v>0</v>
      </c>
      <c r="DD1" t="s">
        <v>3</v>
      </c>
      <c r="DE1" t="s">
        <v>3</v>
      </c>
      <c r="DF1">
        <f t="shared" ref="DF1:DF32" si="0">ROUND(ROUND(AE1,2)*CX1,2)</f>
        <v>0</v>
      </c>
      <c r="DG1">
        <f t="shared" ref="DG1:DG32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93.64</v>
      </c>
      <c r="DJ1">
        <f>DI1</f>
        <v>93.64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ROW(Source!A30)</f>
        <v>30</v>
      </c>
      <c r="B2">
        <v>381997917</v>
      </c>
      <c r="C2">
        <v>381999257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1035</v>
      </c>
      <c r="J2" t="s">
        <v>3</v>
      </c>
      <c r="K2" t="s">
        <v>1036</v>
      </c>
      <c r="L2">
        <v>1191</v>
      </c>
      <c r="N2">
        <v>1013</v>
      </c>
      <c r="O2" t="s">
        <v>1034</v>
      </c>
      <c r="P2" t="s">
        <v>1034</v>
      </c>
      <c r="Q2">
        <v>1</v>
      </c>
      <c r="W2">
        <v>0</v>
      </c>
      <c r="X2">
        <v>-1417349443</v>
      </c>
      <c r="Y2">
        <f>(AT2*ROUND(0.86,7))</f>
        <v>0.43859999999999999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0.51</v>
      </c>
      <c r="AU2" t="s">
        <v>23</v>
      </c>
      <c r="AV2">
        <v>2</v>
      </c>
      <c r="AW2">
        <v>2</v>
      </c>
      <c r="AX2">
        <v>381999263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ROUND(Y2*Source!I30,7)</f>
        <v>4.3860000000000003E-2</v>
      </c>
      <c r="CY2">
        <f>AD2</f>
        <v>0</v>
      </c>
      <c r="CZ2">
        <f>AH2</f>
        <v>0</v>
      </c>
      <c r="DA2">
        <f>AL2</f>
        <v>1</v>
      </c>
      <c r="DB2">
        <f>ROUND((ROUND(AT2*CZ2,2)*ROUND(0.86,7)),6)</f>
        <v>0</v>
      </c>
      <c r="DC2">
        <f>ROUND((ROUND(AT2*AG2,2)*ROUND(0.86,7)),6)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ROW(Source!A30)</f>
        <v>30</v>
      </c>
      <c r="B3">
        <v>381997917</v>
      </c>
      <c r="C3">
        <v>381999257</v>
      </c>
      <c r="D3">
        <v>342765498</v>
      </c>
      <c r="E3">
        <v>1</v>
      </c>
      <c r="F3">
        <v>1</v>
      </c>
      <c r="G3">
        <v>1</v>
      </c>
      <c r="H3">
        <v>2</v>
      </c>
      <c r="I3" t="s">
        <v>1037</v>
      </c>
      <c r="J3" t="s">
        <v>1038</v>
      </c>
      <c r="K3" t="s">
        <v>1039</v>
      </c>
      <c r="L3">
        <v>1368</v>
      </c>
      <c r="N3">
        <v>1011</v>
      </c>
      <c r="O3" t="s">
        <v>1040</v>
      </c>
      <c r="P3" t="s">
        <v>1040</v>
      </c>
      <c r="Q3">
        <v>1</v>
      </c>
      <c r="W3">
        <v>0</v>
      </c>
      <c r="X3">
        <v>-1239177511</v>
      </c>
      <c r="Y3">
        <f>(AT3*ROUND(0.86,7))</f>
        <v>0.43859999999999999</v>
      </c>
      <c r="AA3">
        <v>0</v>
      </c>
      <c r="AB3">
        <v>1328.8</v>
      </c>
      <c r="AC3">
        <v>687.23</v>
      </c>
      <c r="AD3">
        <v>0</v>
      </c>
      <c r="AE3">
        <v>0</v>
      </c>
      <c r="AF3">
        <v>1328.8</v>
      </c>
      <c r="AG3">
        <v>687.23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0.51</v>
      </c>
      <c r="AU3" t="s">
        <v>23</v>
      </c>
      <c r="AV3">
        <v>1</v>
      </c>
      <c r="AW3">
        <v>2</v>
      </c>
      <c r="AX3">
        <v>381999264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677.68799999999999</v>
      </c>
      <c r="BL3">
        <v>350.4873</v>
      </c>
      <c r="BM3">
        <v>0</v>
      </c>
      <c r="BN3">
        <v>0</v>
      </c>
      <c r="BO3">
        <v>0.51</v>
      </c>
      <c r="BP3">
        <v>1</v>
      </c>
      <c r="BQ3">
        <v>0</v>
      </c>
      <c r="BR3">
        <v>582.81167999999991</v>
      </c>
      <c r="BS3">
        <v>301.41907800000001</v>
      </c>
      <c r="BT3">
        <v>0</v>
      </c>
      <c r="BU3">
        <v>0</v>
      </c>
      <c r="BV3">
        <v>0.43859999999999999</v>
      </c>
      <c r="BW3">
        <v>1</v>
      </c>
      <c r="CV3">
        <v>0</v>
      </c>
      <c r="CW3">
        <f>ROUND(Y3*Source!I30*DO3,7)</f>
        <v>4.3860000000000003E-2</v>
      </c>
      <c r="CX3">
        <f>ROUND(Y3*Source!I30,7)</f>
        <v>4.3860000000000003E-2</v>
      </c>
      <c r="CY3">
        <f>AB3</f>
        <v>1328.8</v>
      </c>
      <c r="CZ3">
        <f>AF3</f>
        <v>1328.8</v>
      </c>
      <c r="DA3">
        <f>AJ3</f>
        <v>1</v>
      </c>
      <c r="DB3">
        <f>ROUND((ROUND(AT3*CZ3,2)*ROUND(0.86,7)),6)</f>
        <v>582.8134</v>
      </c>
      <c r="DC3">
        <f>ROUND((ROUND(AT3*AG3,2)*ROUND(0.86,7)),6)</f>
        <v>301.42140000000001</v>
      </c>
      <c r="DD3" t="s">
        <v>3</v>
      </c>
      <c r="DE3" t="s">
        <v>3</v>
      </c>
      <c r="DF3">
        <f t="shared" si="0"/>
        <v>0</v>
      </c>
      <c r="DG3">
        <f t="shared" si="1"/>
        <v>58.28</v>
      </c>
      <c r="DH3">
        <f t="shared" si="2"/>
        <v>30.14</v>
      </c>
      <c r="DI3">
        <f t="shared" si="3"/>
        <v>0</v>
      </c>
      <c r="DJ3">
        <f>DG3+DH3</f>
        <v>88.42</v>
      </c>
      <c r="DK3">
        <v>1</v>
      </c>
      <c r="DL3" t="s">
        <v>1041</v>
      </c>
      <c r="DM3">
        <v>5</v>
      </c>
      <c r="DN3" t="s">
        <v>1034</v>
      </c>
      <c r="DO3">
        <v>1</v>
      </c>
    </row>
    <row r="4" spans="1:119" x14ac:dyDescent="0.25">
      <c r="A4">
        <f>ROW(Source!A30)</f>
        <v>30</v>
      </c>
      <c r="B4">
        <v>381997917</v>
      </c>
      <c r="C4">
        <v>381999257</v>
      </c>
      <c r="D4">
        <v>342646017</v>
      </c>
      <c r="E4">
        <v>113</v>
      </c>
      <c r="F4">
        <v>1</v>
      </c>
      <c r="G4">
        <v>1</v>
      </c>
      <c r="H4">
        <v>3</v>
      </c>
      <c r="I4" t="s">
        <v>1042</v>
      </c>
      <c r="J4" t="s">
        <v>3</v>
      </c>
      <c r="K4" t="s">
        <v>1043</v>
      </c>
      <c r="L4">
        <v>3277935</v>
      </c>
      <c r="N4">
        <v>1013</v>
      </c>
      <c r="O4" t="s">
        <v>1044</v>
      </c>
      <c r="P4" t="s">
        <v>1044</v>
      </c>
      <c r="Q4">
        <v>1</v>
      </c>
      <c r="W4">
        <v>0</v>
      </c>
      <c r="X4">
        <v>274903907</v>
      </c>
      <c r="Y4">
        <f>AT4</f>
        <v>2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0</v>
      </c>
      <c r="AQ4">
        <v>1</v>
      </c>
      <c r="AR4">
        <v>0</v>
      </c>
      <c r="AS4" t="s">
        <v>3</v>
      </c>
      <c r="AT4">
        <v>2</v>
      </c>
      <c r="AU4" t="s">
        <v>3</v>
      </c>
      <c r="AV4">
        <v>0</v>
      </c>
      <c r="AW4">
        <v>2</v>
      </c>
      <c r="AX4">
        <v>381999265</v>
      </c>
      <c r="AY4">
        <v>1</v>
      </c>
      <c r="AZ4">
        <v>2048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ROUND(Y4*Source!I30,7)</f>
        <v>0.2</v>
      </c>
      <c r="CY4">
        <f>AA4</f>
        <v>0</v>
      </c>
      <c r="CZ4">
        <f>AE4</f>
        <v>0</v>
      </c>
      <c r="DA4">
        <f>AI4</f>
        <v>1</v>
      </c>
      <c r="DB4">
        <f>ROUND(ROUND(AT4*CZ4,2),6)</f>
        <v>0</v>
      </c>
      <c r="DC4">
        <f>ROUND(ROUND(AT4*AG4,2),6)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ROW(Source!A31)</f>
        <v>31</v>
      </c>
      <c r="B5">
        <v>381997917</v>
      </c>
      <c r="C5">
        <v>381999266</v>
      </c>
      <c r="D5">
        <v>342640201</v>
      </c>
      <c r="E5">
        <v>113</v>
      </c>
      <c r="F5">
        <v>1</v>
      </c>
      <c r="G5">
        <v>1</v>
      </c>
      <c r="H5">
        <v>1</v>
      </c>
      <c r="I5" t="s">
        <v>1032</v>
      </c>
      <c r="J5" t="s">
        <v>3</v>
      </c>
      <c r="K5" t="s">
        <v>1033</v>
      </c>
      <c r="L5">
        <v>1191</v>
      </c>
      <c r="N5">
        <v>1013</v>
      </c>
      <c r="O5" t="s">
        <v>1034</v>
      </c>
      <c r="P5" t="s">
        <v>1034</v>
      </c>
      <c r="Q5">
        <v>1</v>
      </c>
      <c r="W5">
        <v>0</v>
      </c>
      <c r="X5">
        <v>1958912953</v>
      </c>
      <c r="Y5">
        <f>(AT5*ROUND(0.86,7))</f>
        <v>1.72</v>
      </c>
      <c r="AA5">
        <v>0</v>
      </c>
      <c r="AB5">
        <v>0</v>
      </c>
      <c r="AC5">
        <v>0</v>
      </c>
      <c r="AD5">
        <v>544.42999999999995</v>
      </c>
      <c r="AE5">
        <v>0</v>
      </c>
      <c r="AF5">
        <v>0</v>
      </c>
      <c r="AG5">
        <v>0</v>
      </c>
      <c r="AH5">
        <v>544.42999999999995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</v>
      </c>
      <c r="AU5" t="s">
        <v>23</v>
      </c>
      <c r="AV5">
        <v>1</v>
      </c>
      <c r="AW5">
        <v>2</v>
      </c>
      <c r="AX5">
        <v>381999271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1088.8599999999999</v>
      </c>
      <c r="BN5">
        <v>2</v>
      </c>
      <c r="BO5">
        <v>0</v>
      </c>
      <c r="BP5">
        <v>1</v>
      </c>
      <c r="BQ5">
        <v>0</v>
      </c>
      <c r="BR5">
        <v>0</v>
      </c>
      <c r="BS5">
        <v>0</v>
      </c>
      <c r="BT5">
        <v>936.41959999999995</v>
      </c>
      <c r="BU5">
        <v>1.72</v>
      </c>
      <c r="BV5">
        <v>0</v>
      </c>
      <c r="BW5">
        <v>1</v>
      </c>
      <c r="CU5">
        <f>ROUND(AT5*Source!I31*AH5*AL5,2)</f>
        <v>435.54</v>
      </c>
      <c r="CV5">
        <f>ROUND(Y5*Source!I31,7)</f>
        <v>0.68799999999999994</v>
      </c>
      <c r="CW5">
        <v>0</v>
      </c>
      <c r="CX5">
        <f>ROUND(Y5*Source!I31,7)</f>
        <v>0.68799999999999994</v>
      </c>
      <c r="CY5">
        <f>AD5</f>
        <v>544.42999999999995</v>
      </c>
      <c r="CZ5">
        <f>AH5</f>
        <v>544.42999999999995</v>
      </c>
      <c r="DA5">
        <f>AL5</f>
        <v>1</v>
      </c>
      <c r="DB5">
        <f>ROUND((ROUND(AT5*CZ5,2)*ROUND(0.86,7)),6)</f>
        <v>936.41959999999995</v>
      </c>
      <c r="DC5">
        <f>ROUND((ROUND(AT5*AG5,2)*ROUND(0.86,7)),6)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374.57</v>
      </c>
      <c r="DJ5">
        <f>DI5</f>
        <v>374.57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ROW(Source!A31)</f>
        <v>31</v>
      </c>
      <c r="B6">
        <v>381997917</v>
      </c>
      <c r="C6">
        <v>381999266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1035</v>
      </c>
      <c r="J6" t="s">
        <v>3</v>
      </c>
      <c r="K6" t="s">
        <v>1036</v>
      </c>
      <c r="L6">
        <v>1191</v>
      </c>
      <c r="N6">
        <v>1013</v>
      </c>
      <c r="O6" t="s">
        <v>1034</v>
      </c>
      <c r="P6" t="s">
        <v>1034</v>
      </c>
      <c r="Q6">
        <v>1</v>
      </c>
      <c r="W6">
        <v>0</v>
      </c>
      <c r="X6">
        <v>-1417349443</v>
      </c>
      <c r="Y6">
        <f>(AT6*ROUND(0.86,7))</f>
        <v>0.43859999999999999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0.51</v>
      </c>
      <c r="AU6" t="s">
        <v>23</v>
      </c>
      <c r="AV6">
        <v>2</v>
      </c>
      <c r="AW6">
        <v>2</v>
      </c>
      <c r="AX6">
        <v>381999272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ROUND(Y6*Source!I31,7)</f>
        <v>0.17544000000000001</v>
      </c>
      <c r="CY6">
        <f>AD6</f>
        <v>0</v>
      </c>
      <c r="CZ6">
        <f>AH6</f>
        <v>0</v>
      </c>
      <c r="DA6">
        <f>AL6</f>
        <v>1</v>
      </c>
      <c r="DB6">
        <f>ROUND((ROUND(AT6*CZ6,2)*ROUND(0.86,7)),6)</f>
        <v>0</v>
      </c>
      <c r="DC6">
        <f>ROUND((ROUND(AT6*AG6,2)*ROUND(0.86,7)),6)</f>
        <v>0</v>
      </c>
      <c r="DD6" t="s">
        <v>3</v>
      </c>
      <c r="DE6" t="s">
        <v>3</v>
      </c>
      <c r="DF6">
        <f t="shared" si="0"/>
        <v>0</v>
      </c>
      <c r="DG6">
        <f t="shared" si="1"/>
        <v>0</v>
      </c>
      <c r="DH6">
        <f t="shared" si="2"/>
        <v>0</v>
      </c>
      <c r="DI6">
        <f t="shared" si="3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ROW(Source!A31)</f>
        <v>31</v>
      </c>
      <c r="B7">
        <v>381997917</v>
      </c>
      <c r="C7">
        <v>381999266</v>
      </c>
      <c r="D7">
        <v>342765498</v>
      </c>
      <c r="E7">
        <v>1</v>
      </c>
      <c r="F7">
        <v>1</v>
      </c>
      <c r="G7">
        <v>1</v>
      </c>
      <c r="H7">
        <v>2</v>
      </c>
      <c r="I7" t="s">
        <v>1037</v>
      </c>
      <c r="J7" t="s">
        <v>1038</v>
      </c>
      <c r="K7" t="s">
        <v>1039</v>
      </c>
      <c r="L7">
        <v>1368</v>
      </c>
      <c r="N7">
        <v>1011</v>
      </c>
      <c r="O7" t="s">
        <v>1040</v>
      </c>
      <c r="P7" t="s">
        <v>1040</v>
      </c>
      <c r="Q7">
        <v>1</v>
      </c>
      <c r="W7">
        <v>0</v>
      </c>
      <c r="X7">
        <v>-1239177511</v>
      </c>
      <c r="Y7">
        <f>(AT7*ROUND(0.86,7))</f>
        <v>0.43859999999999999</v>
      </c>
      <c r="AA7">
        <v>0</v>
      </c>
      <c r="AB7">
        <v>1328.8</v>
      </c>
      <c r="AC7">
        <v>687.23</v>
      </c>
      <c r="AD7">
        <v>0</v>
      </c>
      <c r="AE7">
        <v>0</v>
      </c>
      <c r="AF7">
        <v>1328.8</v>
      </c>
      <c r="AG7">
        <v>687.23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0.51</v>
      </c>
      <c r="AU7" t="s">
        <v>23</v>
      </c>
      <c r="AV7">
        <v>1</v>
      </c>
      <c r="AW7">
        <v>2</v>
      </c>
      <c r="AX7">
        <v>381999273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677.68799999999999</v>
      </c>
      <c r="BL7">
        <v>350.4873</v>
      </c>
      <c r="BM7">
        <v>0</v>
      </c>
      <c r="BN7">
        <v>0</v>
      </c>
      <c r="BO7">
        <v>0.51</v>
      </c>
      <c r="BP7">
        <v>1</v>
      </c>
      <c r="BQ7">
        <v>0</v>
      </c>
      <c r="BR7">
        <v>582.81167999999991</v>
      </c>
      <c r="BS7">
        <v>301.41907800000001</v>
      </c>
      <c r="BT7">
        <v>0</v>
      </c>
      <c r="BU7">
        <v>0</v>
      </c>
      <c r="BV7">
        <v>0.43859999999999999</v>
      </c>
      <c r="BW7">
        <v>1</v>
      </c>
      <c r="CV7">
        <v>0</v>
      </c>
      <c r="CW7">
        <f>ROUND(Y7*Source!I31*DO7,7)</f>
        <v>0.17544000000000001</v>
      </c>
      <c r="CX7">
        <f>ROUND(Y7*Source!I31,7)</f>
        <v>0.17544000000000001</v>
      </c>
      <c r="CY7">
        <f>AB7</f>
        <v>1328.8</v>
      </c>
      <c r="CZ7">
        <f>AF7</f>
        <v>1328.8</v>
      </c>
      <c r="DA7">
        <f>AJ7</f>
        <v>1</v>
      </c>
      <c r="DB7">
        <f>ROUND((ROUND(AT7*CZ7,2)*ROUND(0.86,7)),6)</f>
        <v>582.8134</v>
      </c>
      <c r="DC7">
        <f>ROUND((ROUND(AT7*AG7,2)*ROUND(0.86,7)),6)</f>
        <v>301.42140000000001</v>
      </c>
      <c r="DD7" t="s">
        <v>3</v>
      </c>
      <c r="DE7" t="s">
        <v>3</v>
      </c>
      <c r="DF7">
        <f t="shared" si="0"/>
        <v>0</v>
      </c>
      <c r="DG7">
        <f t="shared" si="1"/>
        <v>233.12</v>
      </c>
      <c r="DH7">
        <f t="shared" si="2"/>
        <v>120.57</v>
      </c>
      <c r="DI7">
        <f t="shared" si="3"/>
        <v>0</v>
      </c>
      <c r="DJ7">
        <f>DG7+DH7</f>
        <v>353.69</v>
      </c>
      <c r="DK7">
        <v>1</v>
      </c>
      <c r="DL7" t="s">
        <v>1041</v>
      </c>
      <c r="DM7">
        <v>5</v>
      </c>
      <c r="DN7" t="s">
        <v>1034</v>
      </c>
      <c r="DO7">
        <v>1</v>
      </c>
    </row>
    <row r="8" spans="1:119" x14ac:dyDescent="0.25">
      <c r="A8">
        <f>ROW(Source!A31)</f>
        <v>31</v>
      </c>
      <c r="B8">
        <v>381997917</v>
      </c>
      <c r="C8">
        <v>381999266</v>
      </c>
      <c r="D8">
        <v>342646017</v>
      </c>
      <c r="E8">
        <v>113</v>
      </c>
      <c r="F8">
        <v>1</v>
      </c>
      <c r="G8">
        <v>1</v>
      </c>
      <c r="H8">
        <v>3</v>
      </c>
      <c r="I8" t="s">
        <v>1042</v>
      </c>
      <c r="J8" t="s">
        <v>3</v>
      </c>
      <c r="K8" t="s">
        <v>1043</v>
      </c>
      <c r="L8">
        <v>3277935</v>
      </c>
      <c r="N8">
        <v>1013</v>
      </c>
      <c r="O8" t="s">
        <v>1044</v>
      </c>
      <c r="P8" t="s">
        <v>1044</v>
      </c>
      <c r="Q8">
        <v>1</v>
      </c>
      <c r="W8">
        <v>0</v>
      </c>
      <c r="X8">
        <v>274903907</v>
      </c>
      <c r="Y8">
        <f>AT8</f>
        <v>2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0</v>
      </c>
      <c r="AQ8">
        <v>1</v>
      </c>
      <c r="AR8">
        <v>0</v>
      </c>
      <c r="AS8" t="s">
        <v>3</v>
      </c>
      <c r="AT8">
        <v>2</v>
      </c>
      <c r="AU8" t="s">
        <v>3</v>
      </c>
      <c r="AV8">
        <v>0</v>
      </c>
      <c r="AW8">
        <v>2</v>
      </c>
      <c r="AX8">
        <v>381999274</v>
      </c>
      <c r="AY8">
        <v>1</v>
      </c>
      <c r="AZ8">
        <v>2048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ROUND(Y8*Source!I31,7)</f>
        <v>0.8</v>
      </c>
      <c r="CY8">
        <f>AA8</f>
        <v>0</v>
      </c>
      <c r="CZ8">
        <f>AE8</f>
        <v>0</v>
      </c>
      <c r="DA8">
        <f>AI8</f>
        <v>1</v>
      </c>
      <c r="DB8">
        <f>ROUND(ROUND(AT8*CZ8,2),6)</f>
        <v>0</v>
      </c>
      <c r="DC8">
        <f>ROUND(ROUND(AT8*AG8,2),6)</f>
        <v>0</v>
      </c>
      <c r="DD8" t="s">
        <v>3</v>
      </c>
      <c r="DE8" t="s">
        <v>3</v>
      </c>
      <c r="DF8">
        <f t="shared" si="0"/>
        <v>0</v>
      </c>
      <c r="DG8">
        <f t="shared" si="1"/>
        <v>0</v>
      </c>
      <c r="DH8">
        <f t="shared" si="2"/>
        <v>0</v>
      </c>
      <c r="DI8">
        <f t="shared" si="3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ROW(Source!A32)</f>
        <v>32</v>
      </c>
      <c r="B9">
        <v>381997917</v>
      </c>
      <c r="C9">
        <v>381999275</v>
      </c>
      <c r="D9">
        <v>342640201</v>
      </c>
      <c r="E9">
        <v>113</v>
      </c>
      <c r="F9">
        <v>1</v>
      </c>
      <c r="G9">
        <v>1</v>
      </c>
      <c r="H9">
        <v>1</v>
      </c>
      <c r="I9" t="s">
        <v>1032</v>
      </c>
      <c r="J9" t="s">
        <v>3</v>
      </c>
      <c r="K9" t="s">
        <v>1033</v>
      </c>
      <c r="L9">
        <v>1191</v>
      </c>
      <c r="N9">
        <v>1013</v>
      </c>
      <c r="O9" t="s">
        <v>1034</v>
      </c>
      <c r="P9" t="s">
        <v>1034</v>
      </c>
      <c r="Q9">
        <v>1</v>
      </c>
      <c r="W9">
        <v>0</v>
      </c>
      <c r="X9">
        <v>1958912953</v>
      </c>
      <c r="Y9">
        <f>(AT9*ROUND(0.86,7))</f>
        <v>1.72</v>
      </c>
      <c r="AA9">
        <v>0</v>
      </c>
      <c r="AB9">
        <v>0</v>
      </c>
      <c r="AC9">
        <v>0</v>
      </c>
      <c r="AD9">
        <v>544.42999999999995</v>
      </c>
      <c r="AE9">
        <v>0</v>
      </c>
      <c r="AF9">
        <v>0</v>
      </c>
      <c r="AG9">
        <v>0</v>
      </c>
      <c r="AH9">
        <v>544.42999999999995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2</v>
      </c>
      <c r="AU9" t="s">
        <v>23</v>
      </c>
      <c r="AV9">
        <v>1</v>
      </c>
      <c r="AW9">
        <v>2</v>
      </c>
      <c r="AX9">
        <v>381999280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1088.8599999999999</v>
      </c>
      <c r="BN9">
        <v>2</v>
      </c>
      <c r="BO9">
        <v>0</v>
      </c>
      <c r="BP9">
        <v>1</v>
      </c>
      <c r="BQ9">
        <v>0</v>
      </c>
      <c r="BR9">
        <v>0</v>
      </c>
      <c r="BS9">
        <v>0</v>
      </c>
      <c r="BT9">
        <v>936.41959999999995</v>
      </c>
      <c r="BU9">
        <v>1.72</v>
      </c>
      <c r="BV9">
        <v>0</v>
      </c>
      <c r="BW9">
        <v>1</v>
      </c>
      <c r="CU9">
        <f>ROUND(AT9*Source!I32*AH9*AL9,2)</f>
        <v>762.2</v>
      </c>
      <c r="CV9">
        <f>ROUND(Y9*Source!I32,7)</f>
        <v>1.204</v>
      </c>
      <c r="CW9">
        <v>0</v>
      </c>
      <c r="CX9">
        <f>ROUND(Y9*Source!I32,7)</f>
        <v>1.204</v>
      </c>
      <c r="CY9">
        <f>AD9</f>
        <v>544.42999999999995</v>
      </c>
      <c r="CZ9">
        <f>AH9</f>
        <v>544.42999999999995</v>
      </c>
      <c r="DA9">
        <f>AL9</f>
        <v>1</v>
      </c>
      <c r="DB9">
        <f>ROUND((ROUND(AT9*CZ9,2)*ROUND(0.86,7)),6)</f>
        <v>936.41959999999995</v>
      </c>
      <c r="DC9">
        <f>ROUND((ROUND(AT9*AG9,2)*ROUND(0.86,7)),6)</f>
        <v>0</v>
      </c>
      <c r="DD9" t="s">
        <v>3</v>
      </c>
      <c r="DE9" t="s">
        <v>3</v>
      </c>
      <c r="DF9">
        <f t="shared" si="0"/>
        <v>0</v>
      </c>
      <c r="DG9">
        <f t="shared" si="1"/>
        <v>0</v>
      </c>
      <c r="DH9">
        <f t="shared" si="2"/>
        <v>0</v>
      </c>
      <c r="DI9">
        <f t="shared" si="3"/>
        <v>655.49</v>
      </c>
      <c r="DJ9">
        <f>DI9</f>
        <v>655.49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ROW(Source!A32)</f>
        <v>32</v>
      </c>
      <c r="B10">
        <v>381997917</v>
      </c>
      <c r="C10">
        <v>381999275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1035</v>
      </c>
      <c r="J10" t="s">
        <v>3</v>
      </c>
      <c r="K10" t="s">
        <v>1036</v>
      </c>
      <c r="L10">
        <v>1191</v>
      </c>
      <c r="N10">
        <v>1013</v>
      </c>
      <c r="O10" t="s">
        <v>1034</v>
      </c>
      <c r="P10" t="s">
        <v>1034</v>
      </c>
      <c r="Q10">
        <v>1</v>
      </c>
      <c r="W10">
        <v>0</v>
      </c>
      <c r="X10">
        <v>-1417349443</v>
      </c>
      <c r="Y10">
        <f>(AT10*ROUND(0.86,7))</f>
        <v>0.43859999999999999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0.51</v>
      </c>
      <c r="AU10" t="s">
        <v>23</v>
      </c>
      <c r="AV10">
        <v>2</v>
      </c>
      <c r="AW10">
        <v>2</v>
      </c>
      <c r="AX10">
        <v>381999281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0.30702000000000002</v>
      </c>
      <c r="CY10">
        <f>AD10</f>
        <v>0</v>
      </c>
      <c r="CZ10">
        <f>AH10</f>
        <v>0</v>
      </c>
      <c r="DA10">
        <f>AL10</f>
        <v>1</v>
      </c>
      <c r="DB10">
        <f>ROUND((ROUND(AT10*CZ10,2)*ROUND(0.86,7)),6)</f>
        <v>0</v>
      </c>
      <c r="DC10">
        <f>ROUND((ROUND(AT10*AG10,2)*ROUND(0.86,7)),6)</f>
        <v>0</v>
      </c>
      <c r="DD10" t="s">
        <v>3</v>
      </c>
      <c r="DE10" t="s">
        <v>3</v>
      </c>
      <c r="DF10">
        <f t="shared" si="0"/>
        <v>0</v>
      </c>
      <c r="DG10">
        <f t="shared" si="1"/>
        <v>0</v>
      </c>
      <c r="DH10">
        <f t="shared" si="2"/>
        <v>0</v>
      </c>
      <c r="DI10">
        <f t="shared" si="3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ROW(Source!A32)</f>
        <v>32</v>
      </c>
      <c r="B11">
        <v>381997917</v>
      </c>
      <c r="C11">
        <v>381999275</v>
      </c>
      <c r="D11">
        <v>342765498</v>
      </c>
      <c r="E11">
        <v>1</v>
      </c>
      <c r="F11">
        <v>1</v>
      </c>
      <c r="G11">
        <v>1</v>
      </c>
      <c r="H11">
        <v>2</v>
      </c>
      <c r="I11" t="s">
        <v>1037</v>
      </c>
      <c r="J11" t="s">
        <v>1038</v>
      </c>
      <c r="K11" t="s">
        <v>1039</v>
      </c>
      <c r="L11">
        <v>1368</v>
      </c>
      <c r="N11">
        <v>1011</v>
      </c>
      <c r="O11" t="s">
        <v>1040</v>
      </c>
      <c r="P11" t="s">
        <v>1040</v>
      </c>
      <c r="Q11">
        <v>1</v>
      </c>
      <c r="W11">
        <v>0</v>
      </c>
      <c r="X11">
        <v>-1239177511</v>
      </c>
      <c r="Y11">
        <f>(AT11*ROUND(0.86,7))</f>
        <v>0.43859999999999999</v>
      </c>
      <c r="AA11">
        <v>0</v>
      </c>
      <c r="AB11">
        <v>1328.8</v>
      </c>
      <c r="AC11">
        <v>687.23</v>
      </c>
      <c r="AD11">
        <v>0</v>
      </c>
      <c r="AE11">
        <v>0</v>
      </c>
      <c r="AF11">
        <v>1328.8</v>
      </c>
      <c r="AG11">
        <v>687.23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0.51</v>
      </c>
      <c r="AU11" t="s">
        <v>23</v>
      </c>
      <c r="AV11">
        <v>1</v>
      </c>
      <c r="AW11">
        <v>2</v>
      </c>
      <c r="AX11">
        <v>381999282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677.68799999999999</v>
      </c>
      <c r="BL11">
        <v>350.4873</v>
      </c>
      <c r="BM11">
        <v>0</v>
      </c>
      <c r="BN11">
        <v>0</v>
      </c>
      <c r="BO11">
        <v>0.51</v>
      </c>
      <c r="BP11">
        <v>1</v>
      </c>
      <c r="BQ11">
        <v>0</v>
      </c>
      <c r="BR11">
        <v>582.81167999999991</v>
      </c>
      <c r="BS11">
        <v>301.41907800000001</v>
      </c>
      <c r="BT11">
        <v>0</v>
      </c>
      <c r="BU11">
        <v>0</v>
      </c>
      <c r="BV11">
        <v>0.43859999999999999</v>
      </c>
      <c r="BW11">
        <v>1</v>
      </c>
      <c r="CV11">
        <v>0</v>
      </c>
      <c r="CW11">
        <f>ROUND(Y11*Source!I32*DO11,7)</f>
        <v>0.30702000000000002</v>
      </c>
      <c r="CX11">
        <f>ROUND(Y11*Source!I32,7)</f>
        <v>0.30702000000000002</v>
      </c>
      <c r="CY11">
        <f>AB11</f>
        <v>1328.8</v>
      </c>
      <c r="CZ11">
        <f>AF11</f>
        <v>1328.8</v>
      </c>
      <c r="DA11">
        <f>AJ11</f>
        <v>1</v>
      </c>
      <c r="DB11">
        <f>ROUND((ROUND(AT11*CZ11,2)*ROUND(0.86,7)),6)</f>
        <v>582.8134</v>
      </c>
      <c r="DC11">
        <f>ROUND((ROUND(AT11*AG11,2)*ROUND(0.86,7)),6)</f>
        <v>301.42140000000001</v>
      </c>
      <c r="DD11" t="s">
        <v>3</v>
      </c>
      <c r="DE11" t="s">
        <v>3</v>
      </c>
      <c r="DF11">
        <f t="shared" si="0"/>
        <v>0</v>
      </c>
      <c r="DG11">
        <f t="shared" si="1"/>
        <v>407.97</v>
      </c>
      <c r="DH11">
        <f t="shared" si="2"/>
        <v>210.99</v>
      </c>
      <c r="DI11">
        <f t="shared" si="3"/>
        <v>0</v>
      </c>
      <c r="DJ11">
        <f>DG11+DH11</f>
        <v>618.96</v>
      </c>
      <c r="DK11">
        <v>1</v>
      </c>
      <c r="DL11" t="s">
        <v>1041</v>
      </c>
      <c r="DM11">
        <v>5</v>
      </c>
      <c r="DN11" t="s">
        <v>1034</v>
      </c>
      <c r="DO11">
        <v>1</v>
      </c>
    </row>
    <row r="12" spans="1:119" x14ac:dyDescent="0.25">
      <c r="A12">
        <f>ROW(Source!A32)</f>
        <v>32</v>
      </c>
      <c r="B12">
        <v>381997917</v>
      </c>
      <c r="C12">
        <v>381999275</v>
      </c>
      <c r="D12">
        <v>342646017</v>
      </c>
      <c r="E12">
        <v>113</v>
      </c>
      <c r="F12">
        <v>1</v>
      </c>
      <c r="G12">
        <v>1</v>
      </c>
      <c r="H12">
        <v>3</v>
      </c>
      <c r="I12" t="s">
        <v>1042</v>
      </c>
      <c r="J12" t="s">
        <v>3</v>
      </c>
      <c r="K12" t="s">
        <v>1043</v>
      </c>
      <c r="L12">
        <v>3277935</v>
      </c>
      <c r="N12">
        <v>1013</v>
      </c>
      <c r="O12" t="s">
        <v>1044</v>
      </c>
      <c r="P12" t="s">
        <v>1044</v>
      </c>
      <c r="Q12">
        <v>1</v>
      </c>
      <c r="W12">
        <v>0</v>
      </c>
      <c r="X12">
        <v>274903907</v>
      </c>
      <c r="Y12">
        <f>AT12</f>
        <v>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0</v>
      </c>
      <c r="AQ12">
        <v>1</v>
      </c>
      <c r="AR12">
        <v>0</v>
      </c>
      <c r="AS12" t="s">
        <v>3</v>
      </c>
      <c r="AT12">
        <v>2</v>
      </c>
      <c r="AU12" t="s">
        <v>3</v>
      </c>
      <c r="AV12">
        <v>0</v>
      </c>
      <c r="AW12">
        <v>2</v>
      </c>
      <c r="AX12">
        <v>381999283</v>
      </c>
      <c r="AY12">
        <v>1</v>
      </c>
      <c r="AZ12">
        <v>2048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1.4</v>
      </c>
      <c r="CY12">
        <f>AA12</f>
        <v>0</v>
      </c>
      <c r="CZ12">
        <f>AE12</f>
        <v>0</v>
      </c>
      <c r="DA12">
        <f>AI12</f>
        <v>1</v>
      </c>
      <c r="DB12">
        <f>ROUND(ROUND(AT12*CZ12,2),6)</f>
        <v>0</v>
      </c>
      <c r="DC12">
        <f>ROUND(ROUND(AT12*AG12,2),6)</f>
        <v>0</v>
      </c>
      <c r="DD12" t="s">
        <v>3</v>
      </c>
      <c r="DE12" t="s">
        <v>3</v>
      </c>
      <c r="DF12">
        <f t="shared" si="0"/>
        <v>0</v>
      </c>
      <c r="DG12">
        <f t="shared" si="1"/>
        <v>0</v>
      </c>
      <c r="DH12">
        <f t="shared" si="2"/>
        <v>0</v>
      </c>
      <c r="DI12">
        <f t="shared" si="3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ROW(Source!A33)</f>
        <v>33</v>
      </c>
      <c r="B13">
        <v>381997917</v>
      </c>
      <c r="C13">
        <v>381999284</v>
      </c>
      <c r="D13">
        <v>342640201</v>
      </c>
      <c r="E13">
        <v>113</v>
      </c>
      <c r="F13">
        <v>1</v>
      </c>
      <c r="G13">
        <v>1</v>
      </c>
      <c r="H13">
        <v>1</v>
      </c>
      <c r="I13" t="s">
        <v>1032</v>
      </c>
      <c r="J13" t="s">
        <v>3</v>
      </c>
      <c r="K13" t="s">
        <v>1033</v>
      </c>
      <c r="L13">
        <v>1191</v>
      </c>
      <c r="N13">
        <v>1013</v>
      </c>
      <c r="O13" t="s">
        <v>1034</v>
      </c>
      <c r="P13" t="s">
        <v>1034</v>
      </c>
      <c r="Q13">
        <v>1</v>
      </c>
      <c r="W13">
        <v>0</v>
      </c>
      <c r="X13">
        <v>1958912953</v>
      </c>
      <c r="Y13">
        <f>(AT13*ROUND(0.86,7))</f>
        <v>1.72</v>
      </c>
      <c r="AA13">
        <v>0</v>
      </c>
      <c r="AB13">
        <v>0</v>
      </c>
      <c r="AC13">
        <v>0</v>
      </c>
      <c r="AD13">
        <v>544.42999999999995</v>
      </c>
      <c r="AE13">
        <v>0</v>
      </c>
      <c r="AF13">
        <v>0</v>
      </c>
      <c r="AG13">
        <v>0</v>
      </c>
      <c r="AH13">
        <v>544.42999999999995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2</v>
      </c>
      <c r="AU13" t="s">
        <v>23</v>
      </c>
      <c r="AV13">
        <v>1</v>
      </c>
      <c r="AW13">
        <v>2</v>
      </c>
      <c r="AX13">
        <v>381999289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1088.8599999999999</v>
      </c>
      <c r="BN13">
        <v>2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936.41959999999995</v>
      </c>
      <c r="BU13">
        <v>1.72</v>
      </c>
      <c r="BV13">
        <v>0</v>
      </c>
      <c r="BW13">
        <v>1</v>
      </c>
      <c r="CU13">
        <f>ROUND(AT13*Source!I33*AH13*AL13,2)</f>
        <v>1306.6300000000001</v>
      </c>
      <c r="CV13">
        <f>ROUND(Y13*Source!I33,7)</f>
        <v>2.0640000000000001</v>
      </c>
      <c r="CW13">
        <v>0</v>
      </c>
      <c r="CX13">
        <f>ROUND(Y13*Source!I33,7)</f>
        <v>2.0640000000000001</v>
      </c>
      <c r="CY13">
        <f>AD13</f>
        <v>544.42999999999995</v>
      </c>
      <c r="CZ13">
        <f>AH13</f>
        <v>544.42999999999995</v>
      </c>
      <c r="DA13">
        <f>AL13</f>
        <v>1</v>
      </c>
      <c r="DB13">
        <f>ROUND((ROUND(AT13*CZ13,2)*ROUND(0.86,7)),6)</f>
        <v>936.41959999999995</v>
      </c>
      <c r="DC13">
        <f>ROUND((ROUND(AT13*AG13,2)*ROUND(0.86,7)),6)</f>
        <v>0</v>
      </c>
      <c r="DD13" t="s">
        <v>3</v>
      </c>
      <c r="DE13" t="s">
        <v>3</v>
      </c>
      <c r="DF13">
        <f t="shared" si="0"/>
        <v>0</v>
      </c>
      <c r="DG13">
        <f t="shared" si="1"/>
        <v>0</v>
      </c>
      <c r="DH13">
        <f t="shared" si="2"/>
        <v>0</v>
      </c>
      <c r="DI13">
        <f t="shared" si="3"/>
        <v>1123.7</v>
      </c>
      <c r="DJ13">
        <f>DI13</f>
        <v>1123.7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ROW(Source!A33)</f>
        <v>33</v>
      </c>
      <c r="B14">
        <v>381997917</v>
      </c>
      <c r="C14">
        <v>381999284</v>
      </c>
      <c r="D14">
        <v>342640393</v>
      </c>
      <c r="E14">
        <v>113</v>
      </c>
      <c r="F14">
        <v>1</v>
      </c>
      <c r="G14">
        <v>1</v>
      </c>
      <c r="H14">
        <v>1</v>
      </c>
      <c r="I14" t="s">
        <v>1035</v>
      </c>
      <c r="J14" t="s">
        <v>3</v>
      </c>
      <c r="K14" t="s">
        <v>1036</v>
      </c>
      <c r="L14">
        <v>1191</v>
      </c>
      <c r="N14">
        <v>1013</v>
      </c>
      <c r="O14" t="s">
        <v>1034</v>
      </c>
      <c r="P14" t="s">
        <v>1034</v>
      </c>
      <c r="Q14">
        <v>1</v>
      </c>
      <c r="W14">
        <v>0</v>
      </c>
      <c r="X14">
        <v>-1417349443</v>
      </c>
      <c r="Y14">
        <f>(AT14*ROUND(0.86,7))</f>
        <v>0.43859999999999999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0.51</v>
      </c>
      <c r="AU14" t="s">
        <v>23</v>
      </c>
      <c r="AV14">
        <v>2</v>
      </c>
      <c r="AW14">
        <v>2</v>
      </c>
      <c r="AX14">
        <v>381999290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ROUND(Y14*Source!I33,7)</f>
        <v>0.52632000000000001</v>
      </c>
      <c r="CY14">
        <f>AD14</f>
        <v>0</v>
      </c>
      <c r="CZ14">
        <f>AH14</f>
        <v>0</v>
      </c>
      <c r="DA14">
        <f>AL14</f>
        <v>1</v>
      </c>
      <c r="DB14">
        <f>ROUND((ROUND(AT14*CZ14,2)*ROUND(0.86,7)),6)</f>
        <v>0</v>
      </c>
      <c r="DC14">
        <f>ROUND((ROUND(AT14*AG14,2)*ROUND(0.86,7)),6)</f>
        <v>0</v>
      </c>
      <c r="DD14" t="s">
        <v>3</v>
      </c>
      <c r="DE14" t="s">
        <v>3</v>
      </c>
      <c r="DF14">
        <f t="shared" si="0"/>
        <v>0</v>
      </c>
      <c r="DG14">
        <f t="shared" si="1"/>
        <v>0</v>
      </c>
      <c r="DH14">
        <f t="shared" si="2"/>
        <v>0</v>
      </c>
      <c r="DI14">
        <f t="shared" si="3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ROW(Source!A33)</f>
        <v>33</v>
      </c>
      <c r="B15">
        <v>381997917</v>
      </c>
      <c r="C15">
        <v>381999284</v>
      </c>
      <c r="D15">
        <v>342765498</v>
      </c>
      <c r="E15">
        <v>1</v>
      </c>
      <c r="F15">
        <v>1</v>
      </c>
      <c r="G15">
        <v>1</v>
      </c>
      <c r="H15">
        <v>2</v>
      </c>
      <c r="I15" t="s">
        <v>1037</v>
      </c>
      <c r="J15" t="s">
        <v>1038</v>
      </c>
      <c r="K15" t="s">
        <v>1039</v>
      </c>
      <c r="L15">
        <v>1368</v>
      </c>
      <c r="N15">
        <v>1011</v>
      </c>
      <c r="O15" t="s">
        <v>1040</v>
      </c>
      <c r="P15" t="s">
        <v>1040</v>
      </c>
      <c r="Q15">
        <v>1</v>
      </c>
      <c r="W15">
        <v>0</v>
      </c>
      <c r="X15">
        <v>-1239177511</v>
      </c>
      <c r="Y15">
        <f>(AT15*ROUND(0.86,7))</f>
        <v>0.43859999999999999</v>
      </c>
      <c r="AA15">
        <v>0</v>
      </c>
      <c r="AB15">
        <v>1328.8</v>
      </c>
      <c r="AC15">
        <v>687.23</v>
      </c>
      <c r="AD15">
        <v>0</v>
      </c>
      <c r="AE15">
        <v>0</v>
      </c>
      <c r="AF15">
        <v>1328.8</v>
      </c>
      <c r="AG15">
        <v>687.23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0.51</v>
      </c>
      <c r="AU15" t="s">
        <v>23</v>
      </c>
      <c r="AV15">
        <v>1</v>
      </c>
      <c r="AW15">
        <v>2</v>
      </c>
      <c r="AX15">
        <v>381999291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677.68799999999999</v>
      </c>
      <c r="BL15">
        <v>350.4873</v>
      </c>
      <c r="BM15">
        <v>0</v>
      </c>
      <c r="BN15">
        <v>0</v>
      </c>
      <c r="BO15">
        <v>0.51</v>
      </c>
      <c r="BP15">
        <v>1</v>
      </c>
      <c r="BQ15">
        <v>0</v>
      </c>
      <c r="BR15">
        <v>582.81167999999991</v>
      </c>
      <c r="BS15">
        <v>301.41907800000001</v>
      </c>
      <c r="BT15">
        <v>0</v>
      </c>
      <c r="BU15">
        <v>0</v>
      </c>
      <c r="BV15">
        <v>0.43859999999999999</v>
      </c>
      <c r="BW15">
        <v>1</v>
      </c>
      <c r="CV15">
        <v>0</v>
      </c>
      <c r="CW15">
        <f>ROUND(Y15*Source!I33*DO15,7)</f>
        <v>0.52632000000000001</v>
      </c>
      <c r="CX15">
        <f>ROUND(Y15*Source!I33,7)</f>
        <v>0.52632000000000001</v>
      </c>
      <c r="CY15">
        <f>AB15</f>
        <v>1328.8</v>
      </c>
      <c r="CZ15">
        <f>AF15</f>
        <v>1328.8</v>
      </c>
      <c r="DA15">
        <f>AJ15</f>
        <v>1</v>
      </c>
      <c r="DB15">
        <f>ROUND((ROUND(AT15*CZ15,2)*ROUND(0.86,7)),6)</f>
        <v>582.8134</v>
      </c>
      <c r="DC15">
        <f>ROUND((ROUND(AT15*AG15,2)*ROUND(0.86,7)),6)</f>
        <v>301.42140000000001</v>
      </c>
      <c r="DD15" t="s">
        <v>3</v>
      </c>
      <c r="DE15" t="s">
        <v>3</v>
      </c>
      <c r="DF15">
        <f t="shared" si="0"/>
        <v>0</v>
      </c>
      <c r="DG15">
        <f t="shared" si="1"/>
        <v>699.37</v>
      </c>
      <c r="DH15">
        <f t="shared" si="2"/>
        <v>361.7</v>
      </c>
      <c r="DI15">
        <f t="shared" si="3"/>
        <v>0</v>
      </c>
      <c r="DJ15">
        <f>DG15+DH15</f>
        <v>1061.07</v>
      </c>
      <c r="DK15">
        <v>1</v>
      </c>
      <c r="DL15" t="s">
        <v>1041</v>
      </c>
      <c r="DM15">
        <v>5</v>
      </c>
      <c r="DN15" t="s">
        <v>1034</v>
      </c>
      <c r="DO15">
        <v>1</v>
      </c>
    </row>
    <row r="16" spans="1:119" x14ac:dyDescent="0.25">
      <c r="A16">
        <f>ROW(Source!A33)</f>
        <v>33</v>
      </c>
      <c r="B16">
        <v>381997917</v>
      </c>
      <c r="C16">
        <v>381999284</v>
      </c>
      <c r="D16">
        <v>342646017</v>
      </c>
      <c r="E16">
        <v>113</v>
      </c>
      <c r="F16">
        <v>1</v>
      </c>
      <c r="G16">
        <v>1</v>
      </c>
      <c r="H16">
        <v>3</v>
      </c>
      <c r="I16" t="s">
        <v>1042</v>
      </c>
      <c r="J16" t="s">
        <v>3</v>
      </c>
      <c r="K16" t="s">
        <v>1043</v>
      </c>
      <c r="L16">
        <v>3277935</v>
      </c>
      <c r="N16">
        <v>1013</v>
      </c>
      <c r="O16" t="s">
        <v>1044</v>
      </c>
      <c r="P16" t="s">
        <v>1044</v>
      </c>
      <c r="Q16">
        <v>1</v>
      </c>
      <c r="W16">
        <v>0</v>
      </c>
      <c r="X16">
        <v>274903907</v>
      </c>
      <c r="Y16">
        <f>AT16</f>
        <v>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0</v>
      </c>
      <c r="AQ16">
        <v>1</v>
      </c>
      <c r="AR16">
        <v>0</v>
      </c>
      <c r="AS16" t="s">
        <v>3</v>
      </c>
      <c r="AT16">
        <v>2</v>
      </c>
      <c r="AU16" t="s">
        <v>3</v>
      </c>
      <c r="AV16">
        <v>0</v>
      </c>
      <c r="AW16">
        <v>2</v>
      </c>
      <c r="AX16">
        <v>381999292</v>
      </c>
      <c r="AY16">
        <v>1</v>
      </c>
      <c r="AZ16">
        <v>2048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ROUND(Y16*Source!I33,7)</f>
        <v>2.4</v>
      </c>
      <c r="CY16">
        <f>AA16</f>
        <v>0</v>
      </c>
      <c r="CZ16">
        <f>AE16</f>
        <v>0</v>
      </c>
      <c r="DA16">
        <f>AI16</f>
        <v>1</v>
      </c>
      <c r="DB16">
        <f>ROUND(ROUND(AT16*CZ16,2),6)</f>
        <v>0</v>
      </c>
      <c r="DC16">
        <f>ROUND(ROUND(AT16*AG16,2),6)</f>
        <v>0</v>
      </c>
      <c r="DD16" t="s">
        <v>3</v>
      </c>
      <c r="DE16" t="s">
        <v>3</v>
      </c>
      <c r="DF16">
        <f t="shared" si="0"/>
        <v>0</v>
      </c>
      <c r="DG16">
        <f t="shared" si="1"/>
        <v>0</v>
      </c>
      <c r="DH16">
        <f t="shared" si="2"/>
        <v>0</v>
      </c>
      <c r="DI16">
        <f t="shared" si="3"/>
        <v>0</v>
      </c>
      <c r="DJ16">
        <f>DF16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ROW(Source!A34)</f>
        <v>34</v>
      </c>
      <c r="B17">
        <v>381997917</v>
      </c>
      <c r="C17">
        <v>381999293</v>
      </c>
      <c r="D17">
        <v>342640201</v>
      </c>
      <c r="E17">
        <v>113</v>
      </c>
      <c r="F17">
        <v>1</v>
      </c>
      <c r="G17">
        <v>1</v>
      </c>
      <c r="H17">
        <v>1</v>
      </c>
      <c r="I17" t="s">
        <v>1032</v>
      </c>
      <c r="J17" t="s">
        <v>3</v>
      </c>
      <c r="K17" t="s">
        <v>1033</v>
      </c>
      <c r="L17">
        <v>1191</v>
      </c>
      <c r="N17">
        <v>1013</v>
      </c>
      <c r="O17" t="s">
        <v>1034</v>
      </c>
      <c r="P17" t="s">
        <v>1034</v>
      </c>
      <c r="Q17">
        <v>1</v>
      </c>
      <c r="W17">
        <v>0</v>
      </c>
      <c r="X17">
        <v>1958912953</v>
      </c>
      <c r="Y17">
        <f>(AT17*ROUND(0.86,7))</f>
        <v>1.72</v>
      </c>
      <c r="AA17">
        <v>0</v>
      </c>
      <c r="AB17">
        <v>0</v>
      </c>
      <c r="AC17">
        <v>0</v>
      </c>
      <c r="AD17">
        <v>544.42999999999995</v>
      </c>
      <c r="AE17">
        <v>0</v>
      </c>
      <c r="AF17">
        <v>0</v>
      </c>
      <c r="AG17">
        <v>0</v>
      </c>
      <c r="AH17">
        <v>544.42999999999995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2</v>
      </c>
      <c r="AU17" t="s">
        <v>23</v>
      </c>
      <c r="AV17">
        <v>1</v>
      </c>
      <c r="AW17">
        <v>2</v>
      </c>
      <c r="AX17">
        <v>381999298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1088.8599999999999</v>
      </c>
      <c r="BN17">
        <v>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936.41959999999995</v>
      </c>
      <c r="BU17">
        <v>1.72</v>
      </c>
      <c r="BV17">
        <v>0</v>
      </c>
      <c r="BW17">
        <v>1</v>
      </c>
      <c r="CU17">
        <f>ROUND(AT17*Source!I34*AH17*AL17,2)</f>
        <v>1524.4</v>
      </c>
      <c r="CV17">
        <f>ROUND(Y17*Source!I34,7)</f>
        <v>2.4079999999999999</v>
      </c>
      <c r="CW17">
        <v>0</v>
      </c>
      <c r="CX17">
        <f>ROUND(Y17*Source!I34,7)</f>
        <v>2.4079999999999999</v>
      </c>
      <c r="CY17">
        <f>AD17</f>
        <v>544.42999999999995</v>
      </c>
      <c r="CZ17">
        <f>AH17</f>
        <v>544.42999999999995</v>
      </c>
      <c r="DA17">
        <f>AL17</f>
        <v>1</v>
      </c>
      <c r="DB17">
        <f>ROUND((ROUND(AT17*CZ17,2)*ROUND(0.86,7)),6)</f>
        <v>936.41959999999995</v>
      </c>
      <c r="DC17">
        <f>ROUND((ROUND(AT17*AG17,2)*ROUND(0.86,7)),6)</f>
        <v>0</v>
      </c>
      <c r="DD17" t="s">
        <v>3</v>
      </c>
      <c r="DE17" t="s">
        <v>3</v>
      </c>
      <c r="DF17">
        <f t="shared" si="0"/>
        <v>0</v>
      </c>
      <c r="DG17">
        <f t="shared" si="1"/>
        <v>0</v>
      </c>
      <c r="DH17">
        <f t="shared" si="2"/>
        <v>0</v>
      </c>
      <c r="DI17">
        <f t="shared" si="3"/>
        <v>1310.99</v>
      </c>
      <c r="DJ17">
        <f>DI17</f>
        <v>1310.99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ROW(Source!A34)</f>
        <v>34</v>
      </c>
      <c r="B18">
        <v>381997917</v>
      </c>
      <c r="C18">
        <v>381999293</v>
      </c>
      <c r="D18">
        <v>342640393</v>
      </c>
      <c r="E18">
        <v>113</v>
      </c>
      <c r="F18">
        <v>1</v>
      </c>
      <c r="G18">
        <v>1</v>
      </c>
      <c r="H18">
        <v>1</v>
      </c>
      <c r="I18" t="s">
        <v>1035</v>
      </c>
      <c r="J18" t="s">
        <v>3</v>
      </c>
      <c r="K18" t="s">
        <v>1036</v>
      </c>
      <c r="L18">
        <v>1191</v>
      </c>
      <c r="N18">
        <v>1013</v>
      </c>
      <c r="O18" t="s">
        <v>1034</v>
      </c>
      <c r="P18" t="s">
        <v>1034</v>
      </c>
      <c r="Q18">
        <v>1</v>
      </c>
      <c r="W18">
        <v>0</v>
      </c>
      <c r="X18">
        <v>-1417349443</v>
      </c>
      <c r="Y18">
        <f>(AT18*ROUND(0.86,7))</f>
        <v>0.43859999999999999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0.51</v>
      </c>
      <c r="AU18" t="s">
        <v>23</v>
      </c>
      <c r="AV18">
        <v>2</v>
      </c>
      <c r="AW18">
        <v>2</v>
      </c>
      <c r="AX18">
        <v>381999299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ROUND(Y18*Source!I34,7)</f>
        <v>0.61404000000000003</v>
      </c>
      <c r="CY18">
        <f>AD18</f>
        <v>0</v>
      </c>
      <c r="CZ18">
        <f>AH18</f>
        <v>0</v>
      </c>
      <c r="DA18">
        <f>AL18</f>
        <v>1</v>
      </c>
      <c r="DB18">
        <f>ROUND((ROUND(AT18*CZ18,2)*ROUND(0.86,7)),6)</f>
        <v>0</v>
      </c>
      <c r="DC18">
        <f>ROUND((ROUND(AT18*AG18,2)*ROUND(0.86,7)),6)</f>
        <v>0</v>
      </c>
      <c r="DD18" t="s">
        <v>3</v>
      </c>
      <c r="DE18" t="s">
        <v>3</v>
      </c>
      <c r="DF18">
        <f t="shared" si="0"/>
        <v>0</v>
      </c>
      <c r="DG18">
        <f t="shared" si="1"/>
        <v>0</v>
      </c>
      <c r="DH18">
        <f t="shared" si="2"/>
        <v>0</v>
      </c>
      <c r="DI18">
        <f t="shared" si="3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ROW(Source!A34)</f>
        <v>34</v>
      </c>
      <c r="B19">
        <v>381997917</v>
      </c>
      <c r="C19">
        <v>381999293</v>
      </c>
      <c r="D19">
        <v>342765498</v>
      </c>
      <c r="E19">
        <v>1</v>
      </c>
      <c r="F19">
        <v>1</v>
      </c>
      <c r="G19">
        <v>1</v>
      </c>
      <c r="H19">
        <v>2</v>
      </c>
      <c r="I19" t="s">
        <v>1037</v>
      </c>
      <c r="J19" t="s">
        <v>1038</v>
      </c>
      <c r="K19" t="s">
        <v>1039</v>
      </c>
      <c r="L19">
        <v>1368</v>
      </c>
      <c r="N19">
        <v>1011</v>
      </c>
      <c r="O19" t="s">
        <v>1040</v>
      </c>
      <c r="P19" t="s">
        <v>1040</v>
      </c>
      <c r="Q19">
        <v>1</v>
      </c>
      <c r="W19">
        <v>0</v>
      </c>
      <c r="X19">
        <v>-1239177511</v>
      </c>
      <c r="Y19">
        <f>(AT19*ROUND(0.86,7))</f>
        <v>0.43859999999999999</v>
      </c>
      <c r="AA19">
        <v>0</v>
      </c>
      <c r="AB19">
        <v>1328.8</v>
      </c>
      <c r="AC19">
        <v>687.23</v>
      </c>
      <c r="AD19">
        <v>0</v>
      </c>
      <c r="AE19">
        <v>0</v>
      </c>
      <c r="AF19">
        <v>1328.8</v>
      </c>
      <c r="AG19">
        <v>687.23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0.51</v>
      </c>
      <c r="AU19" t="s">
        <v>23</v>
      </c>
      <c r="AV19">
        <v>1</v>
      </c>
      <c r="AW19">
        <v>2</v>
      </c>
      <c r="AX19">
        <v>381999300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677.68799999999999</v>
      </c>
      <c r="BL19">
        <v>350.4873</v>
      </c>
      <c r="BM19">
        <v>0</v>
      </c>
      <c r="BN19">
        <v>0</v>
      </c>
      <c r="BO19">
        <v>0.51</v>
      </c>
      <c r="BP19">
        <v>1</v>
      </c>
      <c r="BQ19">
        <v>0</v>
      </c>
      <c r="BR19">
        <v>582.81167999999991</v>
      </c>
      <c r="BS19">
        <v>301.41907800000001</v>
      </c>
      <c r="BT19">
        <v>0</v>
      </c>
      <c r="BU19">
        <v>0</v>
      </c>
      <c r="BV19">
        <v>0.43859999999999999</v>
      </c>
      <c r="BW19">
        <v>1</v>
      </c>
      <c r="CV19">
        <v>0</v>
      </c>
      <c r="CW19">
        <f>ROUND(Y19*Source!I34*DO19,7)</f>
        <v>0.61404000000000003</v>
      </c>
      <c r="CX19">
        <f>ROUND(Y19*Source!I34,7)</f>
        <v>0.61404000000000003</v>
      </c>
      <c r="CY19">
        <f>AB19</f>
        <v>1328.8</v>
      </c>
      <c r="CZ19">
        <f>AF19</f>
        <v>1328.8</v>
      </c>
      <c r="DA19">
        <f>AJ19</f>
        <v>1</v>
      </c>
      <c r="DB19">
        <f>ROUND((ROUND(AT19*CZ19,2)*ROUND(0.86,7)),6)</f>
        <v>582.8134</v>
      </c>
      <c r="DC19">
        <f>ROUND((ROUND(AT19*AG19,2)*ROUND(0.86,7)),6)</f>
        <v>301.42140000000001</v>
      </c>
      <c r="DD19" t="s">
        <v>3</v>
      </c>
      <c r="DE19" t="s">
        <v>3</v>
      </c>
      <c r="DF19">
        <f t="shared" si="0"/>
        <v>0</v>
      </c>
      <c r="DG19">
        <f t="shared" si="1"/>
        <v>815.94</v>
      </c>
      <c r="DH19">
        <f t="shared" si="2"/>
        <v>421.99</v>
      </c>
      <c r="DI19">
        <f t="shared" si="3"/>
        <v>0</v>
      </c>
      <c r="DJ19">
        <f>DG19+DH19</f>
        <v>1237.93</v>
      </c>
      <c r="DK19">
        <v>1</v>
      </c>
      <c r="DL19" t="s">
        <v>1041</v>
      </c>
      <c r="DM19">
        <v>5</v>
      </c>
      <c r="DN19" t="s">
        <v>1034</v>
      </c>
      <c r="DO19">
        <v>1</v>
      </c>
    </row>
    <row r="20" spans="1:119" x14ac:dyDescent="0.25">
      <c r="A20">
        <f>ROW(Source!A34)</f>
        <v>34</v>
      </c>
      <c r="B20">
        <v>381997917</v>
      </c>
      <c r="C20">
        <v>381999293</v>
      </c>
      <c r="D20">
        <v>342646017</v>
      </c>
      <c r="E20">
        <v>113</v>
      </c>
      <c r="F20">
        <v>1</v>
      </c>
      <c r="G20">
        <v>1</v>
      </c>
      <c r="H20">
        <v>3</v>
      </c>
      <c r="I20" t="s">
        <v>1042</v>
      </c>
      <c r="J20" t="s">
        <v>3</v>
      </c>
      <c r="K20" t="s">
        <v>1043</v>
      </c>
      <c r="L20">
        <v>3277935</v>
      </c>
      <c r="N20">
        <v>1013</v>
      </c>
      <c r="O20" t="s">
        <v>1044</v>
      </c>
      <c r="P20" t="s">
        <v>1044</v>
      </c>
      <c r="Q20">
        <v>1</v>
      </c>
      <c r="W20">
        <v>0</v>
      </c>
      <c r="X20">
        <v>274903907</v>
      </c>
      <c r="Y20">
        <f>AT20</f>
        <v>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0</v>
      </c>
      <c r="AP20">
        <v>0</v>
      </c>
      <c r="AQ20">
        <v>1</v>
      </c>
      <c r="AR20">
        <v>0</v>
      </c>
      <c r="AS20" t="s">
        <v>3</v>
      </c>
      <c r="AT20">
        <v>2</v>
      </c>
      <c r="AU20" t="s">
        <v>3</v>
      </c>
      <c r="AV20">
        <v>0</v>
      </c>
      <c r="AW20">
        <v>2</v>
      </c>
      <c r="AX20">
        <v>381999301</v>
      </c>
      <c r="AY20">
        <v>1</v>
      </c>
      <c r="AZ20">
        <v>2048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ROUND(Y20*Source!I34,7)</f>
        <v>2.8</v>
      </c>
      <c r="CY20">
        <f>AA20</f>
        <v>0</v>
      </c>
      <c r="CZ20">
        <f>AE20</f>
        <v>0</v>
      </c>
      <c r="DA20">
        <f>AI20</f>
        <v>1</v>
      </c>
      <c r="DB20">
        <f>ROUND(ROUND(AT20*CZ20,2),6)</f>
        <v>0</v>
      </c>
      <c r="DC20">
        <f>ROUND(ROUND(AT20*AG20,2),6)</f>
        <v>0</v>
      </c>
      <c r="DD20" t="s">
        <v>3</v>
      </c>
      <c r="DE20" t="s">
        <v>3</v>
      </c>
      <c r="DF20">
        <f t="shared" si="0"/>
        <v>0</v>
      </c>
      <c r="DG20">
        <f t="shared" si="1"/>
        <v>0</v>
      </c>
      <c r="DH20">
        <f t="shared" si="2"/>
        <v>0</v>
      </c>
      <c r="DI20">
        <f t="shared" si="3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ROW(Source!A35)</f>
        <v>35</v>
      </c>
      <c r="B21">
        <v>381997917</v>
      </c>
      <c r="C21">
        <v>381999302</v>
      </c>
      <c r="D21">
        <v>342640201</v>
      </c>
      <c r="E21">
        <v>113</v>
      </c>
      <c r="F21">
        <v>1</v>
      </c>
      <c r="G21">
        <v>1</v>
      </c>
      <c r="H21">
        <v>1</v>
      </c>
      <c r="I21" t="s">
        <v>1032</v>
      </c>
      <c r="J21" t="s">
        <v>3</v>
      </c>
      <c r="K21" t="s">
        <v>1033</v>
      </c>
      <c r="L21">
        <v>1191</v>
      </c>
      <c r="N21">
        <v>1013</v>
      </c>
      <c r="O21" t="s">
        <v>1034</v>
      </c>
      <c r="P21" t="s">
        <v>1034</v>
      </c>
      <c r="Q21">
        <v>1</v>
      </c>
      <c r="W21">
        <v>0</v>
      </c>
      <c r="X21">
        <v>1958912953</v>
      </c>
      <c r="Y21">
        <f>(AT21*ROUND(0.86,7))</f>
        <v>1.72</v>
      </c>
      <c r="AA21">
        <v>0</v>
      </c>
      <c r="AB21">
        <v>0</v>
      </c>
      <c r="AC21">
        <v>0</v>
      </c>
      <c r="AD21">
        <v>544.42999999999995</v>
      </c>
      <c r="AE21">
        <v>0</v>
      </c>
      <c r="AF21">
        <v>0</v>
      </c>
      <c r="AG21">
        <v>0</v>
      </c>
      <c r="AH21">
        <v>544.42999999999995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2</v>
      </c>
      <c r="AU21" t="s">
        <v>23</v>
      </c>
      <c r="AV21">
        <v>1</v>
      </c>
      <c r="AW21">
        <v>2</v>
      </c>
      <c r="AX21">
        <v>381999307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1088.8599999999999</v>
      </c>
      <c r="BN21">
        <v>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936.41959999999995</v>
      </c>
      <c r="BU21">
        <v>1.72</v>
      </c>
      <c r="BV21">
        <v>0</v>
      </c>
      <c r="BW21">
        <v>1</v>
      </c>
      <c r="CU21">
        <f>ROUND(AT21*Source!I35*AH21*AL21,2)</f>
        <v>1088.8599999999999</v>
      </c>
      <c r="CV21">
        <f>ROUND(Y21*Source!I35,7)</f>
        <v>1.72</v>
      </c>
      <c r="CW21">
        <v>0</v>
      </c>
      <c r="CX21">
        <f>ROUND(Y21*Source!I35,7)</f>
        <v>1.72</v>
      </c>
      <c r="CY21">
        <f>AD21</f>
        <v>544.42999999999995</v>
      </c>
      <c r="CZ21">
        <f>AH21</f>
        <v>544.42999999999995</v>
      </c>
      <c r="DA21">
        <f>AL21</f>
        <v>1</v>
      </c>
      <c r="DB21">
        <f>ROUND((ROUND(AT21*CZ21,2)*ROUND(0.86,7)),6)</f>
        <v>936.41959999999995</v>
      </c>
      <c r="DC21">
        <f>ROUND((ROUND(AT21*AG21,2)*ROUND(0.86,7)),6)</f>
        <v>0</v>
      </c>
      <c r="DD21" t="s">
        <v>3</v>
      </c>
      <c r="DE21" t="s">
        <v>3</v>
      </c>
      <c r="DF21">
        <f t="shared" si="0"/>
        <v>0</v>
      </c>
      <c r="DG21">
        <f t="shared" si="1"/>
        <v>0</v>
      </c>
      <c r="DH21">
        <f t="shared" si="2"/>
        <v>0</v>
      </c>
      <c r="DI21">
        <f t="shared" si="3"/>
        <v>936.42</v>
      </c>
      <c r="DJ21">
        <f>DI21</f>
        <v>936.42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ROW(Source!A35)</f>
        <v>35</v>
      </c>
      <c r="B22">
        <v>381997917</v>
      </c>
      <c r="C22">
        <v>381999302</v>
      </c>
      <c r="D22">
        <v>342640393</v>
      </c>
      <c r="E22">
        <v>113</v>
      </c>
      <c r="F22">
        <v>1</v>
      </c>
      <c r="G22">
        <v>1</v>
      </c>
      <c r="H22">
        <v>1</v>
      </c>
      <c r="I22" t="s">
        <v>1035</v>
      </c>
      <c r="J22" t="s">
        <v>3</v>
      </c>
      <c r="K22" t="s">
        <v>1036</v>
      </c>
      <c r="L22">
        <v>1191</v>
      </c>
      <c r="N22">
        <v>1013</v>
      </c>
      <c r="O22" t="s">
        <v>1034</v>
      </c>
      <c r="P22" t="s">
        <v>1034</v>
      </c>
      <c r="Q22">
        <v>1</v>
      </c>
      <c r="W22">
        <v>0</v>
      </c>
      <c r="X22">
        <v>-1417349443</v>
      </c>
      <c r="Y22">
        <f>(AT22*ROUND(0.86,7))</f>
        <v>0.43859999999999999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0.51</v>
      </c>
      <c r="AU22" t="s">
        <v>23</v>
      </c>
      <c r="AV22">
        <v>2</v>
      </c>
      <c r="AW22">
        <v>2</v>
      </c>
      <c r="AX22">
        <v>381999308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ROUND(Y22*Source!I35,7)</f>
        <v>0.43859999999999999</v>
      </c>
      <c r="CY22">
        <f>AD22</f>
        <v>0</v>
      </c>
      <c r="CZ22">
        <f>AH22</f>
        <v>0</v>
      </c>
      <c r="DA22">
        <f>AL22</f>
        <v>1</v>
      </c>
      <c r="DB22">
        <f>ROUND((ROUND(AT22*CZ22,2)*ROUND(0.86,7)),6)</f>
        <v>0</v>
      </c>
      <c r="DC22">
        <f>ROUND((ROUND(AT22*AG22,2)*ROUND(0.86,7)),6)</f>
        <v>0</v>
      </c>
      <c r="DD22" t="s">
        <v>3</v>
      </c>
      <c r="DE22" t="s">
        <v>3</v>
      </c>
      <c r="DF22">
        <f t="shared" si="0"/>
        <v>0</v>
      </c>
      <c r="DG22">
        <f t="shared" si="1"/>
        <v>0</v>
      </c>
      <c r="DH22">
        <f t="shared" si="2"/>
        <v>0</v>
      </c>
      <c r="DI22">
        <f t="shared" si="3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ROW(Source!A35)</f>
        <v>35</v>
      </c>
      <c r="B23">
        <v>381997917</v>
      </c>
      <c r="C23">
        <v>381999302</v>
      </c>
      <c r="D23">
        <v>342765498</v>
      </c>
      <c r="E23">
        <v>1</v>
      </c>
      <c r="F23">
        <v>1</v>
      </c>
      <c r="G23">
        <v>1</v>
      </c>
      <c r="H23">
        <v>2</v>
      </c>
      <c r="I23" t="s">
        <v>1037</v>
      </c>
      <c r="J23" t="s">
        <v>1038</v>
      </c>
      <c r="K23" t="s">
        <v>1039</v>
      </c>
      <c r="L23">
        <v>1368</v>
      </c>
      <c r="N23">
        <v>1011</v>
      </c>
      <c r="O23" t="s">
        <v>1040</v>
      </c>
      <c r="P23" t="s">
        <v>1040</v>
      </c>
      <c r="Q23">
        <v>1</v>
      </c>
      <c r="W23">
        <v>0</v>
      </c>
      <c r="X23">
        <v>-1239177511</v>
      </c>
      <c r="Y23">
        <f>(AT23*ROUND(0.86,7))</f>
        <v>0.43859999999999999</v>
      </c>
      <c r="AA23">
        <v>0</v>
      </c>
      <c r="AB23">
        <v>1328.8</v>
      </c>
      <c r="AC23">
        <v>687.23</v>
      </c>
      <c r="AD23">
        <v>0</v>
      </c>
      <c r="AE23">
        <v>0</v>
      </c>
      <c r="AF23">
        <v>1328.8</v>
      </c>
      <c r="AG23">
        <v>687.23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0.51</v>
      </c>
      <c r="AU23" t="s">
        <v>23</v>
      </c>
      <c r="AV23">
        <v>1</v>
      </c>
      <c r="AW23">
        <v>2</v>
      </c>
      <c r="AX23">
        <v>381999309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677.68799999999999</v>
      </c>
      <c r="BL23">
        <v>350.4873</v>
      </c>
      <c r="BM23">
        <v>0</v>
      </c>
      <c r="BN23">
        <v>0</v>
      </c>
      <c r="BO23">
        <v>0.51</v>
      </c>
      <c r="BP23">
        <v>1</v>
      </c>
      <c r="BQ23">
        <v>0</v>
      </c>
      <c r="BR23">
        <v>582.81167999999991</v>
      </c>
      <c r="BS23">
        <v>301.41907800000001</v>
      </c>
      <c r="BT23">
        <v>0</v>
      </c>
      <c r="BU23">
        <v>0</v>
      </c>
      <c r="BV23">
        <v>0.43859999999999999</v>
      </c>
      <c r="BW23">
        <v>1</v>
      </c>
      <c r="CV23">
        <v>0</v>
      </c>
      <c r="CW23">
        <f>ROUND(Y23*Source!I35*DO23,7)</f>
        <v>0.43859999999999999</v>
      </c>
      <c r="CX23">
        <f>ROUND(Y23*Source!I35,7)</f>
        <v>0.43859999999999999</v>
      </c>
      <c r="CY23">
        <f>AB23</f>
        <v>1328.8</v>
      </c>
      <c r="CZ23">
        <f>AF23</f>
        <v>1328.8</v>
      </c>
      <c r="DA23">
        <f>AJ23</f>
        <v>1</v>
      </c>
      <c r="DB23">
        <f>ROUND((ROUND(AT23*CZ23,2)*ROUND(0.86,7)),6)</f>
        <v>582.8134</v>
      </c>
      <c r="DC23">
        <f>ROUND((ROUND(AT23*AG23,2)*ROUND(0.86,7)),6)</f>
        <v>301.42140000000001</v>
      </c>
      <c r="DD23" t="s">
        <v>3</v>
      </c>
      <c r="DE23" t="s">
        <v>3</v>
      </c>
      <c r="DF23">
        <f t="shared" si="0"/>
        <v>0</v>
      </c>
      <c r="DG23">
        <f t="shared" si="1"/>
        <v>582.80999999999995</v>
      </c>
      <c r="DH23">
        <f t="shared" si="2"/>
        <v>301.42</v>
      </c>
      <c r="DI23">
        <f t="shared" si="3"/>
        <v>0</v>
      </c>
      <c r="DJ23">
        <f>DG23+DH23</f>
        <v>884.23</v>
      </c>
      <c r="DK23">
        <v>1</v>
      </c>
      <c r="DL23" t="s">
        <v>1041</v>
      </c>
      <c r="DM23">
        <v>5</v>
      </c>
      <c r="DN23" t="s">
        <v>1034</v>
      </c>
      <c r="DO23">
        <v>1</v>
      </c>
    </row>
    <row r="24" spans="1:119" x14ac:dyDescent="0.25">
      <c r="A24">
        <f>ROW(Source!A35)</f>
        <v>35</v>
      </c>
      <c r="B24">
        <v>381997917</v>
      </c>
      <c r="C24">
        <v>381999302</v>
      </c>
      <c r="D24">
        <v>342646017</v>
      </c>
      <c r="E24">
        <v>113</v>
      </c>
      <c r="F24">
        <v>1</v>
      </c>
      <c r="G24">
        <v>1</v>
      </c>
      <c r="H24">
        <v>3</v>
      </c>
      <c r="I24" t="s">
        <v>1042</v>
      </c>
      <c r="J24" t="s">
        <v>3</v>
      </c>
      <c r="K24" t="s">
        <v>1043</v>
      </c>
      <c r="L24">
        <v>3277935</v>
      </c>
      <c r="N24">
        <v>1013</v>
      </c>
      <c r="O24" t="s">
        <v>1044</v>
      </c>
      <c r="P24" t="s">
        <v>1044</v>
      </c>
      <c r="Q24">
        <v>1</v>
      </c>
      <c r="W24">
        <v>0</v>
      </c>
      <c r="X24">
        <v>274903907</v>
      </c>
      <c r="Y24">
        <f>AT24</f>
        <v>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0</v>
      </c>
      <c r="AQ24">
        <v>1</v>
      </c>
      <c r="AR24">
        <v>0</v>
      </c>
      <c r="AS24" t="s">
        <v>3</v>
      </c>
      <c r="AT24">
        <v>2</v>
      </c>
      <c r="AU24" t="s">
        <v>3</v>
      </c>
      <c r="AV24">
        <v>0</v>
      </c>
      <c r="AW24">
        <v>2</v>
      </c>
      <c r="AX24">
        <v>381999310</v>
      </c>
      <c r="AY24">
        <v>1</v>
      </c>
      <c r="AZ24">
        <v>2048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ROUND(Y24*Source!I35,7)</f>
        <v>2</v>
      </c>
      <c r="CY24">
        <f>AA24</f>
        <v>0</v>
      </c>
      <c r="CZ24">
        <f>AE24</f>
        <v>0</v>
      </c>
      <c r="DA24">
        <f>AI24</f>
        <v>1</v>
      </c>
      <c r="DB24">
        <f>ROUND(ROUND(AT24*CZ24,2),6)</f>
        <v>0</v>
      </c>
      <c r="DC24">
        <f>ROUND(ROUND(AT24*AG24,2),6)</f>
        <v>0</v>
      </c>
      <c r="DD24" t="s">
        <v>3</v>
      </c>
      <c r="DE24" t="s">
        <v>3</v>
      </c>
      <c r="DF24">
        <f t="shared" si="0"/>
        <v>0</v>
      </c>
      <c r="DG24">
        <f t="shared" si="1"/>
        <v>0</v>
      </c>
      <c r="DH24">
        <f t="shared" si="2"/>
        <v>0</v>
      </c>
      <c r="DI24">
        <f t="shared" si="3"/>
        <v>0</v>
      </c>
      <c r="DJ24">
        <f>DF24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ROW(Source!A36)</f>
        <v>36</v>
      </c>
      <c r="B25">
        <v>381997917</v>
      </c>
      <c r="C25">
        <v>381999311</v>
      </c>
      <c r="D25">
        <v>342640201</v>
      </c>
      <c r="E25">
        <v>113</v>
      </c>
      <c r="F25">
        <v>1</v>
      </c>
      <c r="G25">
        <v>1</v>
      </c>
      <c r="H25">
        <v>1</v>
      </c>
      <c r="I25" t="s">
        <v>1032</v>
      </c>
      <c r="J25" t="s">
        <v>3</v>
      </c>
      <c r="K25" t="s">
        <v>1033</v>
      </c>
      <c r="L25">
        <v>1191</v>
      </c>
      <c r="N25">
        <v>1013</v>
      </c>
      <c r="O25" t="s">
        <v>1034</v>
      </c>
      <c r="P25" t="s">
        <v>1034</v>
      </c>
      <c r="Q25">
        <v>1</v>
      </c>
      <c r="W25">
        <v>0</v>
      </c>
      <c r="X25">
        <v>1958912953</v>
      </c>
      <c r="Y25">
        <f>(AT25*ROUND(0.86,7))</f>
        <v>1.72</v>
      </c>
      <c r="AA25">
        <v>0</v>
      </c>
      <c r="AB25">
        <v>0</v>
      </c>
      <c r="AC25">
        <v>0</v>
      </c>
      <c r="AD25">
        <v>544.42999999999995</v>
      </c>
      <c r="AE25">
        <v>0</v>
      </c>
      <c r="AF25">
        <v>0</v>
      </c>
      <c r="AG25">
        <v>0</v>
      </c>
      <c r="AH25">
        <v>544.42999999999995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</v>
      </c>
      <c r="AU25" t="s">
        <v>23</v>
      </c>
      <c r="AV25">
        <v>1</v>
      </c>
      <c r="AW25">
        <v>2</v>
      </c>
      <c r="AX25">
        <v>381999316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1088.8599999999999</v>
      </c>
      <c r="BN25">
        <v>2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936.41959999999995</v>
      </c>
      <c r="BU25">
        <v>1.72</v>
      </c>
      <c r="BV25">
        <v>0</v>
      </c>
      <c r="BW25">
        <v>1</v>
      </c>
      <c r="CU25">
        <f>ROUND(AT25*Source!I36*AH25*AL25,2)</f>
        <v>1633.29</v>
      </c>
      <c r="CV25">
        <f>ROUND(Y25*Source!I36,7)</f>
        <v>2.58</v>
      </c>
      <c r="CW25">
        <v>0</v>
      </c>
      <c r="CX25">
        <f>ROUND(Y25*Source!I36,7)</f>
        <v>2.58</v>
      </c>
      <c r="CY25">
        <f>AD25</f>
        <v>544.42999999999995</v>
      </c>
      <c r="CZ25">
        <f>AH25</f>
        <v>544.42999999999995</v>
      </c>
      <c r="DA25">
        <f>AL25</f>
        <v>1</v>
      </c>
      <c r="DB25">
        <f>ROUND((ROUND(AT25*CZ25,2)*ROUND(0.86,7)),6)</f>
        <v>936.41959999999995</v>
      </c>
      <c r="DC25">
        <f>ROUND((ROUND(AT25*AG25,2)*ROUND(0.86,7)),6)</f>
        <v>0</v>
      </c>
      <c r="DD25" t="s">
        <v>3</v>
      </c>
      <c r="DE25" t="s">
        <v>3</v>
      </c>
      <c r="DF25">
        <f t="shared" si="0"/>
        <v>0</v>
      </c>
      <c r="DG25">
        <f t="shared" si="1"/>
        <v>0</v>
      </c>
      <c r="DH25">
        <f t="shared" si="2"/>
        <v>0</v>
      </c>
      <c r="DI25">
        <f t="shared" si="3"/>
        <v>1404.63</v>
      </c>
      <c r="DJ25">
        <f>DI25</f>
        <v>1404.63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ROW(Source!A36)</f>
        <v>36</v>
      </c>
      <c r="B26">
        <v>381997917</v>
      </c>
      <c r="C26">
        <v>381999311</v>
      </c>
      <c r="D26">
        <v>342640393</v>
      </c>
      <c r="E26">
        <v>113</v>
      </c>
      <c r="F26">
        <v>1</v>
      </c>
      <c r="G26">
        <v>1</v>
      </c>
      <c r="H26">
        <v>1</v>
      </c>
      <c r="I26" t="s">
        <v>1035</v>
      </c>
      <c r="J26" t="s">
        <v>3</v>
      </c>
      <c r="K26" t="s">
        <v>1036</v>
      </c>
      <c r="L26">
        <v>1191</v>
      </c>
      <c r="N26">
        <v>1013</v>
      </c>
      <c r="O26" t="s">
        <v>1034</v>
      </c>
      <c r="P26" t="s">
        <v>1034</v>
      </c>
      <c r="Q26">
        <v>1</v>
      </c>
      <c r="W26">
        <v>0</v>
      </c>
      <c r="X26">
        <v>-1417349443</v>
      </c>
      <c r="Y26">
        <f>(AT26*ROUND(0.86,7))</f>
        <v>0.43859999999999999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0.51</v>
      </c>
      <c r="AU26" t="s">
        <v>23</v>
      </c>
      <c r="AV26">
        <v>2</v>
      </c>
      <c r="AW26">
        <v>2</v>
      </c>
      <c r="AX26">
        <v>381999317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ROUND(Y26*Source!I36,7)</f>
        <v>0.65790000000000004</v>
      </c>
      <c r="CY26">
        <f>AD26</f>
        <v>0</v>
      </c>
      <c r="CZ26">
        <f>AH26</f>
        <v>0</v>
      </c>
      <c r="DA26">
        <f>AL26</f>
        <v>1</v>
      </c>
      <c r="DB26">
        <f>ROUND((ROUND(AT26*CZ26,2)*ROUND(0.86,7)),6)</f>
        <v>0</v>
      </c>
      <c r="DC26">
        <f>ROUND((ROUND(AT26*AG26,2)*ROUND(0.86,7)),6)</f>
        <v>0</v>
      </c>
      <c r="DD26" t="s">
        <v>3</v>
      </c>
      <c r="DE26" t="s">
        <v>3</v>
      </c>
      <c r="DF26">
        <f t="shared" si="0"/>
        <v>0</v>
      </c>
      <c r="DG26">
        <f t="shared" si="1"/>
        <v>0</v>
      </c>
      <c r="DH26">
        <f t="shared" si="2"/>
        <v>0</v>
      </c>
      <c r="DI26">
        <f t="shared" si="3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ROW(Source!A36)</f>
        <v>36</v>
      </c>
      <c r="B27">
        <v>381997917</v>
      </c>
      <c r="C27">
        <v>381999311</v>
      </c>
      <c r="D27">
        <v>342765498</v>
      </c>
      <c r="E27">
        <v>1</v>
      </c>
      <c r="F27">
        <v>1</v>
      </c>
      <c r="G27">
        <v>1</v>
      </c>
      <c r="H27">
        <v>2</v>
      </c>
      <c r="I27" t="s">
        <v>1037</v>
      </c>
      <c r="J27" t="s">
        <v>1038</v>
      </c>
      <c r="K27" t="s">
        <v>1039</v>
      </c>
      <c r="L27">
        <v>1368</v>
      </c>
      <c r="N27">
        <v>1011</v>
      </c>
      <c r="O27" t="s">
        <v>1040</v>
      </c>
      <c r="P27" t="s">
        <v>1040</v>
      </c>
      <c r="Q27">
        <v>1</v>
      </c>
      <c r="W27">
        <v>0</v>
      </c>
      <c r="X27">
        <v>-1239177511</v>
      </c>
      <c r="Y27">
        <f>(AT27*ROUND(0.86,7))</f>
        <v>0.43859999999999999</v>
      </c>
      <c r="AA27">
        <v>0</v>
      </c>
      <c r="AB27">
        <v>1328.8</v>
      </c>
      <c r="AC27">
        <v>687.23</v>
      </c>
      <c r="AD27">
        <v>0</v>
      </c>
      <c r="AE27">
        <v>0</v>
      </c>
      <c r="AF27">
        <v>1328.8</v>
      </c>
      <c r="AG27">
        <v>687.23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0.51</v>
      </c>
      <c r="AU27" t="s">
        <v>23</v>
      </c>
      <c r="AV27">
        <v>1</v>
      </c>
      <c r="AW27">
        <v>2</v>
      </c>
      <c r="AX27">
        <v>381999318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677.68799999999999</v>
      </c>
      <c r="BL27">
        <v>350.4873</v>
      </c>
      <c r="BM27">
        <v>0</v>
      </c>
      <c r="BN27">
        <v>0</v>
      </c>
      <c r="BO27">
        <v>0.51</v>
      </c>
      <c r="BP27">
        <v>1</v>
      </c>
      <c r="BQ27">
        <v>0</v>
      </c>
      <c r="BR27">
        <v>582.81167999999991</v>
      </c>
      <c r="BS27">
        <v>301.41907800000001</v>
      </c>
      <c r="BT27">
        <v>0</v>
      </c>
      <c r="BU27">
        <v>0</v>
      </c>
      <c r="BV27">
        <v>0.43859999999999999</v>
      </c>
      <c r="BW27">
        <v>1</v>
      </c>
      <c r="CV27">
        <v>0</v>
      </c>
      <c r="CW27">
        <f>ROUND(Y27*Source!I36*DO27,7)</f>
        <v>0.65790000000000004</v>
      </c>
      <c r="CX27">
        <f>ROUND(Y27*Source!I36,7)</f>
        <v>0.65790000000000004</v>
      </c>
      <c r="CY27">
        <f>AB27</f>
        <v>1328.8</v>
      </c>
      <c r="CZ27">
        <f>AF27</f>
        <v>1328.8</v>
      </c>
      <c r="DA27">
        <f>AJ27</f>
        <v>1</v>
      </c>
      <c r="DB27">
        <f>ROUND((ROUND(AT27*CZ27,2)*ROUND(0.86,7)),6)</f>
        <v>582.8134</v>
      </c>
      <c r="DC27">
        <f>ROUND((ROUND(AT27*AG27,2)*ROUND(0.86,7)),6)</f>
        <v>301.42140000000001</v>
      </c>
      <c r="DD27" t="s">
        <v>3</v>
      </c>
      <c r="DE27" t="s">
        <v>3</v>
      </c>
      <c r="DF27">
        <f t="shared" si="0"/>
        <v>0</v>
      </c>
      <c r="DG27">
        <f t="shared" si="1"/>
        <v>874.22</v>
      </c>
      <c r="DH27">
        <f t="shared" si="2"/>
        <v>452.13</v>
      </c>
      <c r="DI27">
        <f t="shared" si="3"/>
        <v>0</v>
      </c>
      <c r="DJ27">
        <f>DG27+DH27</f>
        <v>1326.35</v>
      </c>
      <c r="DK27">
        <v>1</v>
      </c>
      <c r="DL27" t="s">
        <v>1041</v>
      </c>
      <c r="DM27">
        <v>5</v>
      </c>
      <c r="DN27" t="s">
        <v>1034</v>
      </c>
      <c r="DO27">
        <v>1</v>
      </c>
    </row>
    <row r="28" spans="1:119" x14ac:dyDescent="0.25">
      <c r="A28">
        <f>ROW(Source!A36)</f>
        <v>36</v>
      </c>
      <c r="B28">
        <v>381997917</v>
      </c>
      <c r="C28">
        <v>381999311</v>
      </c>
      <c r="D28">
        <v>342646017</v>
      </c>
      <c r="E28">
        <v>113</v>
      </c>
      <c r="F28">
        <v>1</v>
      </c>
      <c r="G28">
        <v>1</v>
      </c>
      <c r="H28">
        <v>3</v>
      </c>
      <c r="I28" t="s">
        <v>1042</v>
      </c>
      <c r="J28" t="s">
        <v>3</v>
      </c>
      <c r="K28" t="s">
        <v>1043</v>
      </c>
      <c r="L28">
        <v>3277935</v>
      </c>
      <c r="N28">
        <v>1013</v>
      </c>
      <c r="O28" t="s">
        <v>1044</v>
      </c>
      <c r="P28" t="s">
        <v>1044</v>
      </c>
      <c r="Q28">
        <v>1</v>
      </c>
      <c r="W28">
        <v>0</v>
      </c>
      <c r="X28">
        <v>274903907</v>
      </c>
      <c r="Y28">
        <f>AT28</f>
        <v>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0</v>
      </c>
      <c r="AQ28">
        <v>1</v>
      </c>
      <c r="AR28">
        <v>0</v>
      </c>
      <c r="AS28" t="s">
        <v>3</v>
      </c>
      <c r="AT28">
        <v>2</v>
      </c>
      <c r="AU28" t="s">
        <v>3</v>
      </c>
      <c r="AV28">
        <v>0</v>
      </c>
      <c r="AW28">
        <v>2</v>
      </c>
      <c r="AX28">
        <v>381999319</v>
      </c>
      <c r="AY28">
        <v>1</v>
      </c>
      <c r="AZ28">
        <v>2048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ROUND(Y28*Source!I36,7)</f>
        <v>3</v>
      </c>
      <c r="CY28">
        <f>AA28</f>
        <v>0</v>
      </c>
      <c r="CZ28">
        <f>AE28</f>
        <v>0</v>
      </c>
      <c r="DA28">
        <f>AI28</f>
        <v>1</v>
      </c>
      <c r="DB28">
        <f>ROUND(ROUND(AT28*CZ28,2),6)</f>
        <v>0</v>
      </c>
      <c r="DC28">
        <f>ROUND(ROUND(AT28*AG28,2),6)</f>
        <v>0</v>
      </c>
      <c r="DD28" t="s">
        <v>3</v>
      </c>
      <c r="DE28" t="s">
        <v>3</v>
      </c>
      <c r="DF28">
        <f t="shared" si="0"/>
        <v>0</v>
      </c>
      <c r="DG28">
        <f t="shared" si="1"/>
        <v>0</v>
      </c>
      <c r="DH28">
        <f t="shared" si="2"/>
        <v>0</v>
      </c>
      <c r="DI28">
        <f t="shared" si="3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ROW(Source!A37)</f>
        <v>37</v>
      </c>
      <c r="B29">
        <v>381997917</v>
      </c>
      <c r="C29">
        <v>381999320</v>
      </c>
      <c r="D29">
        <v>342640201</v>
      </c>
      <c r="E29">
        <v>113</v>
      </c>
      <c r="F29">
        <v>1</v>
      </c>
      <c r="G29">
        <v>1</v>
      </c>
      <c r="H29">
        <v>1</v>
      </c>
      <c r="I29" t="s">
        <v>1032</v>
      </c>
      <c r="J29" t="s">
        <v>3</v>
      </c>
      <c r="K29" t="s">
        <v>1033</v>
      </c>
      <c r="L29">
        <v>1191</v>
      </c>
      <c r="N29">
        <v>1013</v>
      </c>
      <c r="O29" t="s">
        <v>1034</v>
      </c>
      <c r="P29" t="s">
        <v>1034</v>
      </c>
      <c r="Q29">
        <v>1</v>
      </c>
      <c r="W29">
        <v>0</v>
      </c>
      <c r="X29">
        <v>1958912953</v>
      </c>
      <c r="Y29">
        <f>(AT29*ROUND(0.86,7))</f>
        <v>1.72</v>
      </c>
      <c r="AA29">
        <v>0</v>
      </c>
      <c r="AB29">
        <v>0</v>
      </c>
      <c r="AC29">
        <v>0</v>
      </c>
      <c r="AD29">
        <v>544.42999999999995</v>
      </c>
      <c r="AE29">
        <v>0</v>
      </c>
      <c r="AF29">
        <v>0</v>
      </c>
      <c r="AG29">
        <v>0</v>
      </c>
      <c r="AH29">
        <v>544.42999999999995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2</v>
      </c>
      <c r="AU29" t="s">
        <v>23</v>
      </c>
      <c r="AV29">
        <v>1</v>
      </c>
      <c r="AW29">
        <v>2</v>
      </c>
      <c r="AX29">
        <v>381999325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1088.8599999999999</v>
      </c>
      <c r="BN29">
        <v>2</v>
      </c>
      <c r="BO29">
        <v>0</v>
      </c>
      <c r="BP29">
        <v>1</v>
      </c>
      <c r="BQ29">
        <v>0</v>
      </c>
      <c r="BR29">
        <v>0</v>
      </c>
      <c r="BS29">
        <v>0</v>
      </c>
      <c r="BT29">
        <v>936.41959999999995</v>
      </c>
      <c r="BU29">
        <v>1.72</v>
      </c>
      <c r="BV29">
        <v>0</v>
      </c>
      <c r="BW29">
        <v>1</v>
      </c>
      <c r="CU29">
        <f>ROUND(AT29*Source!I37*AH29*AL29,2)</f>
        <v>2722.15</v>
      </c>
      <c r="CV29">
        <f>ROUND(Y29*Source!I37,7)</f>
        <v>4.3</v>
      </c>
      <c r="CW29">
        <v>0</v>
      </c>
      <c r="CX29">
        <f>ROUND(Y29*Source!I37,7)</f>
        <v>4.3</v>
      </c>
      <c r="CY29">
        <f>AD29</f>
        <v>544.42999999999995</v>
      </c>
      <c r="CZ29">
        <f>AH29</f>
        <v>544.42999999999995</v>
      </c>
      <c r="DA29">
        <f>AL29</f>
        <v>1</v>
      </c>
      <c r="DB29">
        <f>ROUND((ROUND(AT29*CZ29,2)*ROUND(0.86,7)),6)</f>
        <v>936.41959999999995</v>
      </c>
      <c r="DC29">
        <f>ROUND((ROUND(AT29*AG29,2)*ROUND(0.86,7)),6)</f>
        <v>0</v>
      </c>
      <c r="DD29" t="s">
        <v>3</v>
      </c>
      <c r="DE29" t="s">
        <v>3</v>
      </c>
      <c r="DF29">
        <f t="shared" si="0"/>
        <v>0</v>
      </c>
      <c r="DG29">
        <f t="shared" si="1"/>
        <v>0</v>
      </c>
      <c r="DH29">
        <f t="shared" si="2"/>
        <v>0</v>
      </c>
      <c r="DI29">
        <f t="shared" si="3"/>
        <v>2341.0500000000002</v>
      </c>
      <c r="DJ29">
        <f>DI29</f>
        <v>2341.0500000000002</v>
      </c>
      <c r="DK29">
        <v>1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ROW(Source!A37)</f>
        <v>37</v>
      </c>
      <c r="B30">
        <v>381997917</v>
      </c>
      <c r="C30">
        <v>381999320</v>
      </c>
      <c r="D30">
        <v>342640393</v>
      </c>
      <c r="E30">
        <v>113</v>
      </c>
      <c r="F30">
        <v>1</v>
      </c>
      <c r="G30">
        <v>1</v>
      </c>
      <c r="H30">
        <v>1</v>
      </c>
      <c r="I30" t="s">
        <v>1035</v>
      </c>
      <c r="J30" t="s">
        <v>3</v>
      </c>
      <c r="K30" t="s">
        <v>1036</v>
      </c>
      <c r="L30">
        <v>1191</v>
      </c>
      <c r="N30">
        <v>1013</v>
      </c>
      <c r="O30" t="s">
        <v>1034</v>
      </c>
      <c r="P30" t="s">
        <v>1034</v>
      </c>
      <c r="Q30">
        <v>1</v>
      </c>
      <c r="W30">
        <v>0</v>
      </c>
      <c r="X30">
        <v>-1417349443</v>
      </c>
      <c r="Y30">
        <f>(AT30*ROUND(0.86,7))</f>
        <v>0.43859999999999999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0.51</v>
      </c>
      <c r="AU30" t="s">
        <v>23</v>
      </c>
      <c r="AV30">
        <v>2</v>
      </c>
      <c r="AW30">
        <v>2</v>
      </c>
      <c r="AX30">
        <v>381999326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ROUND(Y30*Source!I37,7)</f>
        <v>1.0965</v>
      </c>
      <c r="CY30">
        <f>AD30</f>
        <v>0</v>
      </c>
      <c r="CZ30">
        <f>AH30</f>
        <v>0</v>
      </c>
      <c r="DA30">
        <f>AL30</f>
        <v>1</v>
      </c>
      <c r="DB30">
        <f>ROUND((ROUND(AT30*CZ30,2)*ROUND(0.86,7)),6)</f>
        <v>0</v>
      </c>
      <c r="DC30">
        <f>ROUND((ROUND(AT30*AG30,2)*ROUND(0.86,7)),6)</f>
        <v>0</v>
      </c>
      <c r="DD30" t="s">
        <v>3</v>
      </c>
      <c r="DE30" t="s">
        <v>3</v>
      </c>
      <c r="DF30">
        <f t="shared" si="0"/>
        <v>0</v>
      </c>
      <c r="DG30">
        <f t="shared" si="1"/>
        <v>0</v>
      </c>
      <c r="DH30">
        <f t="shared" si="2"/>
        <v>0</v>
      </c>
      <c r="DI30">
        <f t="shared" si="3"/>
        <v>0</v>
      </c>
      <c r="DJ30">
        <f>DI30</f>
        <v>0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ROW(Source!A37)</f>
        <v>37</v>
      </c>
      <c r="B31">
        <v>381997917</v>
      </c>
      <c r="C31">
        <v>381999320</v>
      </c>
      <c r="D31">
        <v>342765498</v>
      </c>
      <c r="E31">
        <v>1</v>
      </c>
      <c r="F31">
        <v>1</v>
      </c>
      <c r="G31">
        <v>1</v>
      </c>
      <c r="H31">
        <v>2</v>
      </c>
      <c r="I31" t="s">
        <v>1037</v>
      </c>
      <c r="J31" t="s">
        <v>1038</v>
      </c>
      <c r="K31" t="s">
        <v>1039</v>
      </c>
      <c r="L31">
        <v>1368</v>
      </c>
      <c r="N31">
        <v>1011</v>
      </c>
      <c r="O31" t="s">
        <v>1040</v>
      </c>
      <c r="P31" t="s">
        <v>1040</v>
      </c>
      <c r="Q31">
        <v>1</v>
      </c>
      <c r="W31">
        <v>0</v>
      </c>
      <c r="X31">
        <v>-1239177511</v>
      </c>
      <c r="Y31">
        <f>(AT31*ROUND(0.86,7))</f>
        <v>0.43859999999999999</v>
      </c>
      <c r="AA31">
        <v>0</v>
      </c>
      <c r="AB31">
        <v>1328.8</v>
      </c>
      <c r="AC31">
        <v>687.23</v>
      </c>
      <c r="AD31">
        <v>0</v>
      </c>
      <c r="AE31">
        <v>0</v>
      </c>
      <c r="AF31">
        <v>1328.8</v>
      </c>
      <c r="AG31">
        <v>687.23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0.51</v>
      </c>
      <c r="AU31" t="s">
        <v>23</v>
      </c>
      <c r="AV31">
        <v>1</v>
      </c>
      <c r="AW31">
        <v>2</v>
      </c>
      <c r="AX31">
        <v>381999327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677.68799999999999</v>
      </c>
      <c r="BL31">
        <v>350.4873</v>
      </c>
      <c r="BM31">
        <v>0</v>
      </c>
      <c r="BN31">
        <v>0</v>
      </c>
      <c r="BO31">
        <v>0.51</v>
      </c>
      <c r="BP31">
        <v>1</v>
      </c>
      <c r="BQ31">
        <v>0</v>
      </c>
      <c r="BR31">
        <v>582.81167999999991</v>
      </c>
      <c r="BS31">
        <v>301.41907800000001</v>
      </c>
      <c r="BT31">
        <v>0</v>
      </c>
      <c r="BU31">
        <v>0</v>
      </c>
      <c r="BV31">
        <v>0.43859999999999999</v>
      </c>
      <c r="BW31">
        <v>1</v>
      </c>
      <c r="CV31">
        <v>0</v>
      </c>
      <c r="CW31">
        <f>ROUND(Y31*Source!I37*DO31,7)</f>
        <v>1.0965</v>
      </c>
      <c r="CX31">
        <f>ROUND(Y31*Source!I37,7)</f>
        <v>1.0965</v>
      </c>
      <c r="CY31">
        <f>AB31</f>
        <v>1328.8</v>
      </c>
      <c r="CZ31">
        <f>AF31</f>
        <v>1328.8</v>
      </c>
      <c r="DA31">
        <f>AJ31</f>
        <v>1</v>
      </c>
      <c r="DB31">
        <f>ROUND((ROUND(AT31*CZ31,2)*ROUND(0.86,7)),6)</f>
        <v>582.8134</v>
      </c>
      <c r="DC31">
        <f>ROUND((ROUND(AT31*AG31,2)*ROUND(0.86,7)),6)</f>
        <v>301.42140000000001</v>
      </c>
      <c r="DD31" t="s">
        <v>3</v>
      </c>
      <c r="DE31" t="s">
        <v>3</v>
      </c>
      <c r="DF31">
        <f t="shared" si="0"/>
        <v>0</v>
      </c>
      <c r="DG31">
        <f t="shared" si="1"/>
        <v>1457.03</v>
      </c>
      <c r="DH31">
        <f t="shared" si="2"/>
        <v>753.55</v>
      </c>
      <c r="DI31">
        <f t="shared" si="3"/>
        <v>0</v>
      </c>
      <c r="DJ31">
        <f>DG31+DH31</f>
        <v>2210.58</v>
      </c>
      <c r="DK31">
        <v>1</v>
      </c>
      <c r="DL31" t="s">
        <v>1041</v>
      </c>
      <c r="DM31">
        <v>5</v>
      </c>
      <c r="DN31" t="s">
        <v>1034</v>
      </c>
      <c r="DO31">
        <v>1</v>
      </c>
    </row>
    <row r="32" spans="1:119" x14ac:dyDescent="0.25">
      <c r="A32">
        <f>ROW(Source!A37)</f>
        <v>37</v>
      </c>
      <c r="B32">
        <v>381997917</v>
      </c>
      <c r="C32">
        <v>381999320</v>
      </c>
      <c r="D32">
        <v>342646017</v>
      </c>
      <c r="E32">
        <v>113</v>
      </c>
      <c r="F32">
        <v>1</v>
      </c>
      <c r="G32">
        <v>1</v>
      </c>
      <c r="H32">
        <v>3</v>
      </c>
      <c r="I32" t="s">
        <v>1042</v>
      </c>
      <c r="J32" t="s">
        <v>3</v>
      </c>
      <c r="K32" t="s">
        <v>1043</v>
      </c>
      <c r="L32">
        <v>3277935</v>
      </c>
      <c r="N32">
        <v>1013</v>
      </c>
      <c r="O32" t="s">
        <v>1044</v>
      </c>
      <c r="P32" t="s">
        <v>1044</v>
      </c>
      <c r="Q32">
        <v>1</v>
      </c>
      <c r="W32">
        <v>0</v>
      </c>
      <c r="X32">
        <v>274903907</v>
      </c>
      <c r="Y32">
        <f>AT32</f>
        <v>2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0</v>
      </c>
      <c r="AQ32">
        <v>1</v>
      </c>
      <c r="AR32">
        <v>0</v>
      </c>
      <c r="AS32" t="s">
        <v>3</v>
      </c>
      <c r="AT32">
        <v>2</v>
      </c>
      <c r="AU32" t="s">
        <v>3</v>
      </c>
      <c r="AV32">
        <v>0</v>
      </c>
      <c r="AW32">
        <v>2</v>
      </c>
      <c r="AX32">
        <v>381999328</v>
      </c>
      <c r="AY32">
        <v>1</v>
      </c>
      <c r="AZ32">
        <v>2048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ROUND(Y32*Source!I37,7)</f>
        <v>5</v>
      </c>
      <c r="CY32">
        <f>AA32</f>
        <v>0</v>
      </c>
      <c r="CZ32">
        <f>AE32</f>
        <v>0</v>
      </c>
      <c r="DA32">
        <f>AI32</f>
        <v>1</v>
      </c>
      <c r="DB32">
        <f>ROUND(ROUND(AT32*CZ32,2),6)</f>
        <v>0</v>
      </c>
      <c r="DC32">
        <f>ROUND(ROUND(AT32*AG32,2),6)</f>
        <v>0</v>
      </c>
      <c r="DD32" t="s">
        <v>3</v>
      </c>
      <c r="DE32" t="s">
        <v>3</v>
      </c>
      <c r="DF32">
        <f t="shared" si="0"/>
        <v>0</v>
      </c>
      <c r="DG32">
        <f t="shared" si="1"/>
        <v>0</v>
      </c>
      <c r="DH32">
        <f t="shared" si="2"/>
        <v>0</v>
      </c>
      <c r="DI32">
        <f t="shared" si="3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ROW(Source!A38)</f>
        <v>38</v>
      </c>
      <c r="B33">
        <v>381997917</v>
      </c>
      <c r="C33">
        <v>381999329</v>
      </c>
      <c r="D33">
        <v>342640201</v>
      </c>
      <c r="E33">
        <v>113</v>
      </c>
      <c r="F33">
        <v>1</v>
      </c>
      <c r="G33">
        <v>1</v>
      </c>
      <c r="H33">
        <v>1</v>
      </c>
      <c r="I33" t="s">
        <v>1032</v>
      </c>
      <c r="J33" t="s">
        <v>3</v>
      </c>
      <c r="K33" t="s">
        <v>1033</v>
      </c>
      <c r="L33">
        <v>1191</v>
      </c>
      <c r="N33">
        <v>1013</v>
      </c>
      <c r="O33" t="s">
        <v>1034</v>
      </c>
      <c r="P33" t="s">
        <v>1034</v>
      </c>
      <c r="Q33">
        <v>1</v>
      </c>
      <c r="W33">
        <v>0</v>
      </c>
      <c r="X33">
        <v>1958912953</v>
      </c>
      <c r="Y33">
        <f>(AT33*ROUND(0.86,7))</f>
        <v>1.72</v>
      </c>
      <c r="AA33">
        <v>0</v>
      </c>
      <c r="AB33">
        <v>0</v>
      </c>
      <c r="AC33">
        <v>0</v>
      </c>
      <c r="AD33">
        <v>544.42999999999995</v>
      </c>
      <c r="AE33">
        <v>0</v>
      </c>
      <c r="AF33">
        <v>0</v>
      </c>
      <c r="AG33">
        <v>0</v>
      </c>
      <c r="AH33">
        <v>544.42999999999995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</v>
      </c>
      <c r="AU33" t="s">
        <v>23</v>
      </c>
      <c r="AV33">
        <v>1</v>
      </c>
      <c r="AW33">
        <v>2</v>
      </c>
      <c r="AX33">
        <v>381999334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1088.8599999999999</v>
      </c>
      <c r="BN33">
        <v>2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936.41959999999995</v>
      </c>
      <c r="BU33">
        <v>1.72</v>
      </c>
      <c r="BV33">
        <v>0</v>
      </c>
      <c r="BW33">
        <v>1</v>
      </c>
      <c r="CU33">
        <f>ROUND(AT33*Source!I38*AH33*AL33,2)</f>
        <v>5444.3</v>
      </c>
      <c r="CV33">
        <f>ROUND(Y33*Source!I38,7)</f>
        <v>8.6</v>
      </c>
      <c r="CW33">
        <v>0</v>
      </c>
      <c r="CX33">
        <f>ROUND(Y33*Source!I38,7)</f>
        <v>8.6</v>
      </c>
      <c r="CY33">
        <f>AD33</f>
        <v>544.42999999999995</v>
      </c>
      <c r="CZ33">
        <f>AH33</f>
        <v>544.42999999999995</v>
      </c>
      <c r="DA33">
        <f>AL33</f>
        <v>1</v>
      </c>
      <c r="DB33">
        <f>ROUND((ROUND(AT33*CZ33,2)*ROUND(0.86,7)),6)</f>
        <v>936.41959999999995</v>
      </c>
      <c r="DC33">
        <f>ROUND((ROUND(AT33*AG33,2)*ROUND(0.86,7)),6)</f>
        <v>0</v>
      </c>
      <c r="DD33" t="s">
        <v>3</v>
      </c>
      <c r="DE33" t="s">
        <v>3</v>
      </c>
      <c r="DF33">
        <f t="shared" ref="DF33:DF64" si="4">ROUND(ROUND(AE33,2)*CX33,2)</f>
        <v>0</v>
      </c>
      <c r="DG33">
        <f t="shared" ref="DG33:DG64" si="5">ROUND(ROUND(AF33,2)*CX33,2)</f>
        <v>0</v>
      </c>
      <c r="DH33">
        <f t="shared" si="2"/>
        <v>0</v>
      </c>
      <c r="DI33">
        <f t="shared" si="3"/>
        <v>4682.1000000000004</v>
      </c>
      <c r="DJ33">
        <f>DI33</f>
        <v>4682.1000000000004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ROW(Source!A38)</f>
        <v>38</v>
      </c>
      <c r="B34">
        <v>381997917</v>
      </c>
      <c r="C34">
        <v>381999329</v>
      </c>
      <c r="D34">
        <v>342640393</v>
      </c>
      <c r="E34">
        <v>113</v>
      </c>
      <c r="F34">
        <v>1</v>
      </c>
      <c r="G34">
        <v>1</v>
      </c>
      <c r="H34">
        <v>1</v>
      </c>
      <c r="I34" t="s">
        <v>1035</v>
      </c>
      <c r="J34" t="s">
        <v>3</v>
      </c>
      <c r="K34" t="s">
        <v>1036</v>
      </c>
      <c r="L34">
        <v>1191</v>
      </c>
      <c r="N34">
        <v>1013</v>
      </c>
      <c r="O34" t="s">
        <v>1034</v>
      </c>
      <c r="P34" t="s">
        <v>1034</v>
      </c>
      <c r="Q34">
        <v>1</v>
      </c>
      <c r="W34">
        <v>0</v>
      </c>
      <c r="X34">
        <v>-1417349443</v>
      </c>
      <c r="Y34">
        <f>(AT34*ROUND(0.86,7))</f>
        <v>0.43859999999999999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0.51</v>
      </c>
      <c r="AU34" t="s">
        <v>23</v>
      </c>
      <c r="AV34">
        <v>2</v>
      </c>
      <c r="AW34">
        <v>2</v>
      </c>
      <c r="AX34">
        <v>381999335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ROUND(Y34*Source!I38,7)</f>
        <v>2.1930000000000001</v>
      </c>
      <c r="CY34">
        <f>AD34</f>
        <v>0</v>
      </c>
      <c r="CZ34">
        <f>AH34</f>
        <v>0</v>
      </c>
      <c r="DA34">
        <f>AL34</f>
        <v>1</v>
      </c>
      <c r="DB34">
        <f>ROUND((ROUND(AT34*CZ34,2)*ROUND(0.86,7)),6)</f>
        <v>0</v>
      </c>
      <c r="DC34">
        <f>ROUND((ROUND(AT34*AG34,2)*ROUND(0.86,7)),6)</f>
        <v>0</v>
      </c>
      <c r="DD34" t="s">
        <v>3</v>
      </c>
      <c r="DE34" t="s">
        <v>3</v>
      </c>
      <c r="DF34">
        <f t="shared" si="4"/>
        <v>0</v>
      </c>
      <c r="DG34">
        <f t="shared" si="5"/>
        <v>0</v>
      </c>
      <c r="DH34">
        <f t="shared" si="2"/>
        <v>0</v>
      </c>
      <c r="DI34">
        <f t="shared" si="3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ROW(Source!A38)</f>
        <v>38</v>
      </c>
      <c r="B35">
        <v>381997917</v>
      </c>
      <c r="C35">
        <v>381999329</v>
      </c>
      <c r="D35">
        <v>342765498</v>
      </c>
      <c r="E35">
        <v>1</v>
      </c>
      <c r="F35">
        <v>1</v>
      </c>
      <c r="G35">
        <v>1</v>
      </c>
      <c r="H35">
        <v>2</v>
      </c>
      <c r="I35" t="s">
        <v>1037</v>
      </c>
      <c r="J35" t="s">
        <v>1038</v>
      </c>
      <c r="K35" t="s">
        <v>1039</v>
      </c>
      <c r="L35">
        <v>1368</v>
      </c>
      <c r="N35">
        <v>1011</v>
      </c>
      <c r="O35" t="s">
        <v>1040</v>
      </c>
      <c r="P35" t="s">
        <v>1040</v>
      </c>
      <c r="Q35">
        <v>1</v>
      </c>
      <c r="W35">
        <v>0</v>
      </c>
      <c r="X35">
        <v>-1239177511</v>
      </c>
      <c r="Y35">
        <f>(AT35*ROUND(0.86,7))</f>
        <v>0.43859999999999999</v>
      </c>
      <c r="AA35">
        <v>0</v>
      </c>
      <c r="AB35">
        <v>1328.8</v>
      </c>
      <c r="AC35">
        <v>687.23</v>
      </c>
      <c r="AD35">
        <v>0</v>
      </c>
      <c r="AE35">
        <v>0</v>
      </c>
      <c r="AF35">
        <v>1328.8</v>
      </c>
      <c r="AG35">
        <v>687.23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0.51</v>
      </c>
      <c r="AU35" t="s">
        <v>23</v>
      </c>
      <c r="AV35">
        <v>1</v>
      </c>
      <c r="AW35">
        <v>2</v>
      </c>
      <c r="AX35">
        <v>381999336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677.68799999999999</v>
      </c>
      <c r="BL35">
        <v>350.4873</v>
      </c>
      <c r="BM35">
        <v>0</v>
      </c>
      <c r="BN35">
        <v>0</v>
      </c>
      <c r="BO35">
        <v>0.51</v>
      </c>
      <c r="BP35">
        <v>1</v>
      </c>
      <c r="BQ35">
        <v>0</v>
      </c>
      <c r="BR35">
        <v>582.81167999999991</v>
      </c>
      <c r="BS35">
        <v>301.41907800000001</v>
      </c>
      <c r="BT35">
        <v>0</v>
      </c>
      <c r="BU35">
        <v>0</v>
      </c>
      <c r="BV35">
        <v>0.43859999999999999</v>
      </c>
      <c r="BW35">
        <v>1</v>
      </c>
      <c r="CV35">
        <v>0</v>
      </c>
      <c r="CW35">
        <f>ROUND(Y35*Source!I38*DO35,7)</f>
        <v>2.1930000000000001</v>
      </c>
      <c r="CX35">
        <f>ROUND(Y35*Source!I38,7)</f>
        <v>2.1930000000000001</v>
      </c>
      <c r="CY35">
        <f>AB35</f>
        <v>1328.8</v>
      </c>
      <c r="CZ35">
        <f>AF35</f>
        <v>1328.8</v>
      </c>
      <c r="DA35">
        <f>AJ35</f>
        <v>1</v>
      </c>
      <c r="DB35">
        <f>ROUND((ROUND(AT35*CZ35,2)*ROUND(0.86,7)),6)</f>
        <v>582.8134</v>
      </c>
      <c r="DC35">
        <f>ROUND((ROUND(AT35*AG35,2)*ROUND(0.86,7)),6)</f>
        <v>301.42140000000001</v>
      </c>
      <c r="DD35" t="s">
        <v>3</v>
      </c>
      <c r="DE35" t="s">
        <v>3</v>
      </c>
      <c r="DF35">
        <f t="shared" si="4"/>
        <v>0</v>
      </c>
      <c r="DG35">
        <f t="shared" si="5"/>
        <v>2914.06</v>
      </c>
      <c r="DH35">
        <f t="shared" si="2"/>
        <v>1507.1</v>
      </c>
      <c r="DI35">
        <f t="shared" si="3"/>
        <v>0</v>
      </c>
      <c r="DJ35">
        <f>DG35+DH35</f>
        <v>4421.16</v>
      </c>
      <c r="DK35">
        <v>1</v>
      </c>
      <c r="DL35" t="s">
        <v>1041</v>
      </c>
      <c r="DM35">
        <v>5</v>
      </c>
      <c r="DN35" t="s">
        <v>1034</v>
      </c>
      <c r="DO35">
        <v>1</v>
      </c>
    </row>
    <row r="36" spans="1:119" x14ac:dyDescent="0.25">
      <c r="A36">
        <f>ROW(Source!A38)</f>
        <v>38</v>
      </c>
      <c r="B36">
        <v>381997917</v>
      </c>
      <c r="C36">
        <v>381999329</v>
      </c>
      <c r="D36">
        <v>342646017</v>
      </c>
      <c r="E36">
        <v>113</v>
      </c>
      <c r="F36">
        <v>1</v>
      </c>
      <c r="G36">
        <v>1</v>
      </c>
      <c r="H36">
        <v>3</v>
      </c>
      <c r="I36" t="s">
        <v>1042</v>
      </c>
      <c r="J36" t="s">
        <v>3</v>
      </c>
      <c r="K36" t="s">
        <v>1043</v>
      </c>
      <c r="L36">
        <v>3277935</v>
      </c>
      <c r="N36">
        <v>1013</v>
      </c>
      <c r="O36" t="s">
        <v>1044</v>
      </c>
      <c r="P36" t="s">
        <v>1044</v>
      </c>
      <c r="Q36">
        <v>1</v>
      </c>
      <c r="W36">
        <v>0</v>
      </c>
      <c r="X36">
        <v>274903907</v>
      </c>
      <c r="Y36">
        <f>AT36</f>
        <v>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0</v>
      </c>
      <c r="AQ36">
        <v>1</v>
      </c>
      <c r="AR36">
        <v>0</v>
      </c>
      <c r="AS36" t="s">
        <v>3</v>
      </c>
      <c r="AT36">
        <v>2</v>
      </c>
      <c r="AU36" t="s">
        <v>3</v>
      </c>
      <c r="AV36">
        <v>0</v>
      </c>
      <c r="AW36">
        <v>2</v>
      </c>
      <c r="AX36">
        <v>381999337</v>
      </c>
      <c r="AY36">
        <v>1</v>
      </c>
      <c r="AZ36">
        <v>2048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ROUND(Y36*Source!I38,7)</f>
        <v>10</v>
      </c>
      <c r="CY36">
        <f>AA36</f>
        <v>0</v>
      </c>
      <c r="CZ36">
        <f>AE36</f>
        <v>0</v>
      </c>
      <c r="DA36">
        <f>AI36</f>
        <v>1</v>
      </c>
      <c r="DB36">
        <f>ROUND(ROUND(AT36*CZ36,2),6)</f>
        <v>0</v>
      </c>
      <c r="DC36">
        <f>ROUND(ROUND(AT36*AG36,2),6)</f>
        <v>0</v>
      </c>
      <c r="DD36" t="s">
        <v>3</v>
      </c>
      <c r="DE36" t="s">
        <v>3</v>
      </c>
      <c r="DF36">
        <f t="shared" si="4"/>
        <v>0</v>
      </c>
      <c r="DG36">
        <f t="shared" si="5"/>
        <v>0</v>
      </c>
      <c r="DH36">
        <f t="shared" si="2"/>
        <v>0</v>
      </c>
      <c r="DI36">
        <f t="shared" si="3"/>
        <v>0</v>
      </c>
      <c r="DJ36">
        <f>DF36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ROW(Source!A74)</f>
        <v>74</v>
      </c>
      <c r="B37">
        <v>381997917</v>
      </c>
      <c r="C37">
        <v>381999338</v>
      </c>
      <c r="D37">
        <v>342640208</v>
      </c>
      <c r="E37">
        <v>113</v>
      </c>
      <c r="F37">
        <v>1</v>
      </c>
      <c r="G37">
        <v>1</v>
      </c>
      <c r="H37">
        <v>1</v>
      </c>
      <c r="I37" t="s">
        <v>1045</v>
      </c>
      <c r="J37" t="s">
        <v>3</v>
      </c>
      <c r="K37" t="s">
        <v>1046</v>
      </c>
      <c r="L37">
        <v>1191</v>
      </c>
      <c r="N37">
        <v>1013</v>
      </c>
      <c r="O37" t="s">
        <v>1034</v>
      </c>
      <c r="P37" t="s">
        <v>1034</v>
      </c>
      <c r="Q37">
        <v>1</v>
      </c>
      <c r="W37">
        <v>0</v>
      </c>
      <c r="X37">
        <v>-715079457</v>
      </c>
      <c r="Y37">
        <f>(AT37*ROUND(0.86,7))</f>
        <v>0.55900000000000005</v>
      </c>
      <c r="AA37">
        <v>0</v>
      </c>
      <c r="AB37">
        <v>0</v>
      </c>
      <c r="AC37">
        <v>0</v>
      </c>
      <c r="AD37">
        <v>564.51</v>
      </c>
      <c r="AE37">
        <v>0</v>
      </c>
      <c r="AF37">
        <v>0</v>
      </c>
      <c r="AG37">
        <v>0</v>
      </c>
      <c r="AH37">
        <v>564.51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0.65</v>
      </c>
      <c r="AU37" t="s">
        <v>23</v>
      </c>
      <c r="AV37">
        <v>1</v>
      </c>
      <c r="AW37">
        <v>2</v>
      </c>
      <c r="AX37">
        <v>381999343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366.93150000000003</v>
      </c>
      <c r="BN37">
        <v>0.65</v>
      </c>
      <c r="BO37">
        <v>0</v>
      </c>
      <c r="BP37">
        <v>1</v>
      </c>
      <c r="BQ37">
        <v>0</v>
      </c>
      <c r="BR37">
        <v>0</v>
      </c>
      <c r="BS37">
        <v>0</v>
      </c>
      <c r="BT37">
        <v>315.56109000000004</v>
      </c>
      <c r="BU37">
        <v>0.55900000000000005</v>
      </c>
      <c r="BV37">
        <v>0</v>
      </c>
      <c r="BW37">
        <v>1</v>
      </c>
      <c r="CU37">
        <f>ROUND(AT37*Source!I74*AH37*AL37,2)</f>
        <v>366.93</v>
      </c>
      <c r="CV37">
        <f>ROUND(Y37*Source!I74,7)</f>
        <v>0.55900000000000005</v>
      </c>
      <c r="CW37">
        <v>0</v>
      </c>
      <c r="CX37">
        <f>ROUND(Y37*Source!I74,7)</f>
        <v>0.55900000000000005</v>
      </c>
      <c r="CY37">
        <f>AD37</f>
        <v>564.51</v>
      </c>
      <c r="CZ37">
        <f>AH37</f>
        <v>564.51</v>
      </c>
      <c r="DA37">
        <f>AL37</f>
        <v>1</v>
      </c>
      <c r="DB37">
        <f>ROUND((ROUND(AT37*CZ37,2)*ROUND(0.86,7)),6)</f>
        <v>315.5598</v>
      </c>
      <c r="DC37">
        <f>ROUND((ROUND(AT37*AG37,2)*ROUND(0.86,7)),6)</f>
        <v>0</v>
      </c>
      <c r="DD37" t="s">
        <v>3</v>
      </c>
      <c r="DE37" t="s">
        <v>3</v>
      </c>
      <c r="DF37">
        <f t="shared" si="4"/>
        <v>0</v>
      </c>
      <c r="DG37">
        <f t="shared" si="5"/>
        <v>0</v>
      </c>
      <c r="DH37">
        <f t="shared" si="2"/>
        <v>0</v>
      </c>
      <c r="DI37">
        <f t="shared" si="3"/>
        <v>315.56</v>
      </c>
      <c r="DJ37">
        <f>DI37</f>
        <v>315.56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ROW(Source!A74)</f>
        <v>74</v>
      </c>
      <c r="B38">
        <v>381997917</v>
      </c>
      <c r="C38">
        <v>381999338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1035</v>
      </c>
      <c r="J38" t="s">
        <v>3</v>
      </c>
      <c r="K38" t="s">
        <v>1036</v>
      </c>
      <c r="L38">
        <v>1191</v>
      </c>
      <c r="N38">
        <v>1013</v>
      </c>
      <c r="O38" t="s">
        <v>1034</v>
      </c>
      <c r="P38" t="s">
        <v>1034</v>
      </c>
      <c r="Q38">
        <v>1</v>
      </c>
      <c r="W38">
        <v>0</v>
      </c>
      <c r="X38">
        <v>-1417349443</v>
      </c>
      <c r="Y38">
        <f>(AT38*ROUND(0.86,7))</f>
        <v>0.18059999999999998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0.21</v>
      </c>
      <c r="AU38" t="s">
        <v>23</v>
      </c>
      <c r="AV38">
        <v>2</v>
      </c>
      <c r="AW38">
        <v>2</v>
      </c>
      <c r="AX38">
        <v>381999344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ROUND(Y38*Source!I74,7)</f>
        <v>0.18060000000000001</v>
      </c>
      <c r="CY38">
        <f>AD38</f>
        <v>0</v>
      </c>
      <c r="CZ38">
        <f>AH38</f>
        <v>0</v>
      </c>
      <c r="DA38">
        <f>AL38</f>
        <v>1</v>
      </c>
      <c r="DB38">
        <f>ROUND((ROUND(AT38*CZ38,2)*ROUND(0.86,7)),6)</f>
        <v>0</v>
      </c>
      <c r="DC38">
        <f>ROUND((ROUND(AT38*AG38,2)*ROUND(0.86,7)),6)</f>
        <v>0</v>
      </c>
      <c r="DD38" t="s">
        <v>3</v>
      </c>
      <c r="DE38" t="s">
        <v>3</v>
      </c>
      <c r="DF38">
        <f t="shared" si="4"/>
        <v>0</v>
      </c>
      <c r="DG38">
        <f t="shared" si="5"/>
        <v>0</v>
      </c>
      <c r="DH38">
        <f t="shared" si="2"/>
        <v>0</v>
      </c>
      <c r="DI38">
        <f t="shared" si="3"/>
        <v>0</v>
      </c>
      <c r="DJ38">
        <f>DI38</f>
        <v>0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ROW(Source!A74)</f>
        <v>74</v>
      </c>
      <c r="B39">
        <v>381997917</v>
      </c>
      <c r="C39">
        <v>381999338</v>
      </c>
      <c r="D39">
        <v>342765498</v>
      </c>
      <c r="E39">
        <v>1</v>
      </c>
      <c r="F39">
        <v>1</v>
      </c>
      <c r="G39">
        <v>1</v>
      </c>
      <c r="H39">
        <v>2</v>
      </c>
      <c r="I39" t="s">
        <v>1037</v>
      </c>
      <c r="J39" t="s">
        <v>1038</v>
      </c>
      <c r="K39" t="s">
        <v>1039</v>
      </c>
      <c r="L39">
        <v>1368</v>
      </c>
      <c r="N39">
        <v>1011</v>
      </c>
      <c r="O39" t="s">
        <v>1040</v>
      </c>
      <c r="P39" t="s">
        <v>1040</v>
      </c>
      <c r="Q39">
        <v>1</v>
      </c>
      <c r="W39">
        <v>0</v>
      </c>
      <c r="X39">
        <v>-1239177511</v>
      </c>
      <c r="Y39">
        <f>(AT39*ROUND(0.86,7))</f>
        <v>0.18059999999999998</v>
      </c>
      <c r="AA39">
        <v>0</v>
      </c>
      <c r="AB39">
        <v>1328.8</v>
      </c>
      <c r="AC39">
        <v>687.23</v>
      </c>
      <c r="AD39">
        <v>0</v>
      </c>
      <c r="AE39">
        <v>0</v>
      </c>
      <c r="AF39">
        <v>1328.8</v>
      </c>
      <c r="AG39">
        <v>687.23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0.21</v>
      </c>
      <c r="AU39" t="s">
        <v>23</v>
      </c>
      <c r="AV39">
        <v>1</v>
      </c>
      <c r="AW39">
        <v>2</v>
      </c>
      <c r="AX39">
        <v>381999345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279.048</v>
      </c>
      <c r="BL39">
        <v>144.31829999999999</v>
      </c>
      <c r="BM39">
        <v>0</v>
      </c>
      <c r="BN39">
        <v>0</v>
      </c>
      <c r="BO39">
        <v>0.21</v>
      </c>
      <c r="BP39">
        <v>1</v>
      </c>
      <c r="BQ39">
        <v>0</v>
      </c>
      <c r="BR39">
        <v>239.98127999999997</v>
      </c>
      <c r="BS39">
        <v>124.113738</v>
      </c>
      <c r="BT39">
        <v>0</v>
      </c>
      <c r="BU39">
        <v>0</v>
      </c>
      <c r="BV39">
        <v>0.18059999999999998</v>
      </c>
      <c r="BW39">
        <v>1</v>
      </c>
      <c r="CV39">
        <v>0</v>
      </c>
      <c r="CW39">
        <f>ROUND(Y39*Source!I74*DO39,7)</f>
        <v>0.18060000000000001</v>
      </c>
      <c r="CX39">
        <f>ROUND(Y39*Source!I74,7)</f>
        <v>0.18060000000000001</v>
      </c>
      <c r="CY39">
        <f>AB39</f>
        <v>1328.8</v>
      </c>
      <c r="CZ39">
        <f>AF39</f>
        <v>1328.8</v>
      </c>
      <c r="DA39">
        <f>AJ39</f>
        <v>1</v>
      </c>
      <c r="DB39">
        <f>ROUND((ROUND(AT39*CZ39,2)*ROUND(0.86,7)),6)</f>
        <v>239.983</v>
      </c>
      <c r="DC39">
        <f>ROUND((ROUND(AT39*AG39,2)*ROUND(0.86,7)),6)</f>
        <v>124.1152</v>
      </c>
      <c r="DD39" t="s">
        <v>3</v>
      </c>
      <c r="DE39" t="s">
        <v>3</v>
      </c>
      <c r="DF39">
        <f t="shared" si="4"/>
        <v>0</v>
      </c>
      <c r="DG39">
        <f t="shared" si="5"/>
        <v>239.98</v>
      </c>
      <c r="DH39">
        <f t="shared" si="2"/>
        <v>124.11</v>
      </c>
      <c r="DI39">
        <f t="shared" si="3"/>
        <v>0</v>
      </c>
      <c r="DJ39">
        <f>DG39+DH39</f>
        <v>364.09</v>
      </c>
      <c r="DK39">
        <v>1</v>
      </c>
      <c r="DL39" t="s">
        <v>1041</v>
      </c>
      <c r="DM39">
        <v>5</v>
      </c>
      <c r="DN39" t="s">
        <v>1034</v>
      </c>
      <c r="DO39">
        <v>1</v>
      </c>
    </row>
    <row r="40" spans="1:119" x14ac:dyDescent="0.25">
      <c r="A40">
        <f>ROW(Source!A74)</f>
        <v>74</v>
      </c>
      <c r="B40">
        <v>381997917</v>
      </c>
      <c r="C40">
        <v>381999338</v>
      </c>
      <c r="D40">
        <v>342646017</v>
      </c>
      <c r="E40">
        <v>113</v>
      </c>
      <c r="F40">
        <v>1</v>
      </c>
      <c r="G40">
        <v>1</v>
      </c>
      <c r="H40">
        <v>3</v>
      </c>
      <c r="I40" t="s">
        <v>1042</v>
      </c>
      <c r="J40" t="s">
        <v>3</v>
      </c>
      <c r="K40" t="s">
        <v>1043</v>
      </c>
      <c r="L40">
        <v>3277935</v>
      </c>
      <c r="N40">
        <v>1013</v>
      </c>
      <c r="O40" t="s">
        <v>1044</v>
      </c>
      <c r="P40" t="s">
        <v>1044</v>
      </c>
      <c r="Q40">
        <v>1</v>
      </c>
      <c r="W40">
        <v>0</v>
      </c>
      <c r="X40">
        <v>274903907</v>
      </c>
      <c r="Y40">
        <f>AT40</f>
        <v>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0</v>
      </c>
      <c r="AQ40">
        <v>1</v>
      </c>
      <c r="AR40">
        <v>0</v>
      </c>
      <c r="AS40" t="s">
        <v>3</v>
      </c>
      <c r="AT40">
        <v>2</v>
      </c>
      <c r="AU40" t="s">
        <v>3</v>
      </c>
      <c r="AV40">
        <v>0</v>
      </c>
      <c r="AW40">
        <v>2</v>
      </c>
      <c r="AX40">
        <v>381999346</v>
      </c>
      <c r="AY40">
        <v>1</v>
      </c>
      <c r="AZ40">
        <v>2048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ROUND(Y40*Source!I74,7)</f>
        <v>2</v>
      </c>
      <c r="CY40">
        <f>AA40</f>
        <v>0</v>
      </c>
      <c r="CZ40">
        <f>AE40</f>
        <v>0</v>
      </c>
      <c r="DA40">
        <f>AI40</f>
        <v>1</v>
      </c>
      <c r="DB40">
        <f>ROUND(ROUND(AT40*CZ40,2),6)</f>
        <v>0</v>
      </c>
      <c r="DC40">
        <f>ROUND(ROUND(AT40*AG40,2),6)</f>
        <v>0</v>
      </c>
      <c r="DD40" t="s">
        <v>3</v>
      </c>
      <c r="DE40" t="s">
        <v>3</v>
      </c>
      <c r="DF40">
        <f t="shared" si="4"/>
        <v>0</v>
      </c>
      <c r="DG40">
        <f t="shared" si="5"/>
        <v>0</v>
      </c>
      <c r="DH40">
        <f t="shared" si="2"/>
        <v>0</v>
      </c>
      <c r="DI40">
        <f t="shared" si="3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ROW(Source!A75)</f>
        <v>75</v>
      </c>
      <c r="B41">
        <v>381997917</v>
      </c>
      <c r="C41">
        <v>381999347</v>
      </c>
      <c r="D41">
        <v>342640208</v>
      </c>
      <c r="E41">
        <v>113</v>
      </c>
      <c r="F41">
        <v>1</v>
      </c>
      <c r="G41">
        <v>1</v>
      </c>
      <c r="H41">
        <v>1</v>
      </c>
      <c r="I41" t="s">
        <v>1045</v>
      </c>
      <c r="J41" t="s">
        <v>3</v>
      </c>
      <c r="K41" t="s">
        <v>1046</v>
      </c>
      <c r="L41">
        <v>1191</v>
      </c>
      <c r="N41">
        <v>1013</v>
      </c>
      <c r="O41" t="s">
        <v>1034</v>
      </c>
      <c r="P41" t="s">
        <v>1034</v>
      </c>
      <c r="Q41">
        <v>1</v>
      </c>
      <c r="W41">
        <v>0</v>
      </c>
      <c r="X41">
        <v>-715079457</v>
      </c>
      <c r="Y41">
        <f>(AT41*ROUND(0.86,7))</f>
        <v>1.72</v>
      </c>
      <c r="AA41">
        <v>0</v>
      </c>
      <c r="AB41">
        <v>0</v>
      </c>
      <c r="AC41">
        <v>0</v>
      </c>
      <c r="AD41">
        <v>564.51</v>
      </c>
      <c r="AE41">
        <v>0</v>
      </c>
      <c r="AF41">
        <v>0</v>
      </c>
      <c r="AG41">
        <v>0</v>
      </c>
      <c r="AH41">
        <v>564.51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2</v>
      </c>
      <c r="AU41" t="s">
        <v>23</v>
      </c>
      <c r="AV41">
        <v>1</v>
      </c>
      <c r="AW41">
        <v>2</v>
      </c>
      <c r="AX41">
        <v>381999352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1129.02</v>
      </c>
      <c r="BN41">
        <v>2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970.95719999999994</v>
      </c>
      <c r="BU41">
        <v>1.72</v>
      </c>
      <c r="BV41">
        <v>0</v>
      </c>
      <c r="BW41">
        <v>1</v>
      </c>
      <c r="CU41">
        <f>ROUND(AT41*Source!I75*AH41*AL41,2)</f>
        <v>1129.02</v>
      </c>
      <c r="CV41">
        <f>ROUND(Y41*Source!I75,7)</f>
        <v>1.72</v>
      </c>
      <c r="CW41">
        <v>0</v>
      </c>
      <c r="CX41">
        <f>ROUND(Y41*Source!I75,7)</f>
        <v>1.72</v>
      </c>
      <c r="CY41">
        <f>AD41</f>
        <v>564.51</v>
      </c>
      <c r="CZ41">
        <f>AH41</f>
        <v>564.51</v>
      </c>
      <c r="DA41">
        <f>AL41</f>
        <v>1</v>
      </c>
      <c r="DB41">
        <f>ROUND((ROUND(AT41*CZ41,2)*ROUND(0.86,7)),6)</f>
        <v>970.95719999999994</v>
      </c>
      <c r="DC41">
        <f>ROUND((ROUND(AT41*AG41,2)*ROUND(0.86,7)),6)</f>
        <v>0</v>
      </c>
      <c r="DD41" t="s">
        <v>3</v>
      </c>
      <c r="DE41" t="s">
        <v>3</v>
      </c>
      <c r="DF41">
        <f t="shared" si="4"/>
        <v>0</v>
      </c>
      <c r="DG41">
        <f t="shared" si="5"/>
        <v>0</v>
      </c>
      <c r="DH41">
        <f t="shared" si="2"/>
        <v>0</v>
      </c>
      <c r="DI41">
        <f t="shared" si="3"/>
        <v>970.96</v>
      </c>
      <c r="DJ41">
        <f>DI41</f>
        <v>970.96</v>
      </c>
      <c r="DK41">
        <v>1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ROW(Source!A75)</f>
        <v>75</v>
      </c>
      <c r="B42">
        <v>381997917</v>
      </c>
      <c r="C42">
        <v>381999347</v>
      </c>
      <c r="D42">
        <v>342640393</v>
      </c>
      <c r="E42">
        <v>113</v>
      </c>
      <c r="F42">
        <v>1</v>
      </c>
      <c r="G42">
        <v>1</v>
      </c>
      <c r="H42">
        <v>1</v>
      </c>
      <c r="I42" t="s">
        <v>1035</v>
      </c>
      <c r="J42" t="s">
        <v>3</v>
      </c>
      <c r="K42" t="s">
        <v>1036</v>
      </c>
      <c r="L42">
        <v>1191</v>
      </c>
      <c r="N42">
        <v>1013</v>
      </c>
      <c r="O42" t="s">
        <v>1034</v>
      </c>
      <c r="P42" t="s">
        <v>1034</v>
      </c>
      <c r="Q42">
        <v>1</v>
      </c>
      <c r="W42">
        <v>0</v>
      </c>
      <c r="X42">
        <v>-1417349443</v>
      </c>
      <c r="Y42">
        <f>(AT42*ROUND(0.86,7))</f>
        <v>0.52459999999999996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0.61</v>
      </c>
      <c r="AU42" t="s">
        <v>23</v>
      </c>
      <c r="AV42">
        <v>2</v>
      </c>
      <c r="AW42">
        <v>2</v>
      </c>
      <c r="AX42">
        <v>381999353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ROUND(Y42*Source!I75,7)</f>
        <v>0.52459999999999996</v>
      </c>
      <c r="CY42">
        <f>AD42</f>
        <v>0</v>
      </c>
      <c r="CZ42">
        <f>AH42</f>
        <v>0</v>
      </c>
      <c r="DA42">
        <f>AL42</f>
        <v>1</v>
      </c>
      <c r="DB42">
        <f>ROUND((ROUND(AT42*CZ42,2)*ROUND(0.86,7)),6)</f>
        <v>0</v>
      </c>
      <c r="DC42">
        <f>ROUND((ROUND(AT42*AG42,2)*ROUND(0.86,7)),6)</f>
        <v>0</v>
      </c>
      <c r="DD42" t="s">
        <v>3</v>
      </c>
      <c r="DE42" t="s">
        <v>3</v>
      </c>
      <c r="DF42">
        <f t="shared" si="4"/>
        <v>0</v>
      </c>
      <c r="DG42">
        <f t="shared" si="5"/>
        <v>0</v>
      </c>
      <c r="DH42">
        <f t="shared" si="2"/>
        <v>0</v>
      </c>
      <c r="DI42">
        <f t="shared" si="3"/>
        <v>0</v>
      </c>
      <c r="DJ42">
        <f>DI42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ROW(Source!A75)</f>
        <v>75</v>
      </c>
      <c r="B43">
        <v>381997917</v>
      </c>
      <c r="C43">
        <v>381999347</v>
      </c>
      <c r="D43">
        <v>342765498</v>
      </c>
      <c r="E43">
        <v>1</v>
      </c>
      <c r="F43">
        <v>1</v>
      </c>
      <c r="G43">
        <v>1</v>
      </c>
      <c r="H43">
        <v>2</v>
      </c>
      <c r="I43" t="s">
        <v>1037</v>
      </c>
      <c r="J43" t="s">
        <v>1038</v>
      </c>
      <c r="K43" t="s">
        <v>1039</v>
      </c>
      <c r="L43">
        <v>1368</v>
      </c>
      <c r="N43">
        <v>1011</v>
      </c>
      <c r="O43" t="s">
        <v>1040</v>
      </c>
      <c r="P43" t="s">
        <v>1040</v>
      </c>
      <c r="Q43">
        <v>1</v>
      </c>
      <c r="W43">
        <v>0</v>
      </c>
      <c r="X43">
        <v>-1239177511</v>
      </c>
      <c r="Y43">
        <f>(AT43*ROUND(0.86,7))</f>
        <v>0.52459999999999996</v>
      </c>
      <c r="AA43">
        <v>0</v>
      </c>
      <c r="AB43">
        <v>1328.8</v>
      </c>
      <c r="AC43">
        <v>687.23</v>
      </c>
      <c r="AD43">
        <v>0</v>
      </c>
      <c r="AE43">
        <v>0</v>
      </c>
      <c r="AF43">
        <v>1328.8</v>
      </c>
      <c r="AG43">
        <v>687.23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0.61</v>
      </c>
      <c r="AU43" t="s">
        <v>23</v>
      </c>
      <c r="AV43">
        <v>1</v>
      </c>
      <c r="AW43">
        <v>2</v>
      </c>
      <c r="AX43">
        <v>381999354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810.56799999999998</v>
      </c>
      <c r="BL43">
        <v>419.21030000000002</v>
      </c>
      <c r="BM43">
        <v>0</v>
      </c>
      <c r="BN43">
        <v>0</v>
      </c>
      <c r="BO43">
        <v>0.61</v>
      </c>
      <c r="BP43">
        <v>1</v>
      </c>
      <c r="BQ43">
        <v>0</v>
      </c>
      <c r="BR43">
        <v>697.08847999999989</v>
      </c>
      <c r="BS43">
        <v>360.52085799999998</v>
      </c>
      <c r="BT43">
        <v>0</v>
      </c>
      <c r="BU43">
        <v>0</v>
      </c>
      <c r="BV43">
        <v>0.52459999999999996</v>
      </c>
      <c r="BW43">
        <v>1</v>
      </c>
      <c r="CV43">
        <v>0</v>
      </c>
      <c r="CW43">
        <f>ROUND(Y43*Source!I75*DO43,7)</f>
        <v>0.52459999999999996</v>
      </c>
      <c r="CX43">
        <f>ROUND(Y43*Source!I75,7)</f>
        <v>0.52459999999999996</v>
      </c>
      <c r="CY43">
        <f>AB43</f>
        <v>1328.8</v>
      </c>
      <c r="CZ43">
        <f>AF43</f>
        <v>1328.8</v>
      </c>
      <c r="DA43">
        <f>AJ43</f>
        <v>1</v>
      </c>
      <c r="DB43">
        <f>ROUND((ROUND(AT43*CZ43,2)*ROUND(0.86,7)),6)</f>
        <v>697.09019999999998</v>
      </c>
      <c r="DC43">
        <f>ROUND((ROUND(AT43*AG43,2)*ROUND(0.86,7)),6)</f>
        <v>360.5206</v>
      </c>
      <c r="DD43" t="s">
        <v>3</v>
      </c>
      <c r="DE43" t="s">
        <v>3</v>
      </c>
      <c r="DF43">
        <f t="shared" si="4"/>
        <v>0</v>
      </c>
      <c r="DG43">
        <f t="shared" si="5"/>
        <v>697.09</v>
      </c>
      <c r="DH43">
        <f t="shared" si="2"/>
        <v>360.52</v>
      </c>
      <c r="DI43">
        <f t="shared" si="3"/>
        <v>0</v>
      </c>
      <c r="DJ43">
        <f>DG43+DH43</f>
        <v>1057.6100000000001</v>
      </c>
      <c r="DK43">
        <v>1</v>
      </c>
      <c r="DL43" t="s">
        <v>1041</v>
      </c>
      <c r="DM43">
        <v>5</v>
      </c>
      <c r="DN43" t="s">
        <v>1034</v>
      </c>
      <c r="DO43">
        <v>1</v>
      </c>
    </row>
    <row r="44" spans="1:119" x14ac:dyDescent="0.25">
      <c r="A44">
        <f>ROW(Source!A75)</f>
        <v>75</v>
      </c>
      <c r="B44">
        <v>381997917</v>
      </c>
      <c r="C44">
        <v>381999347</v>
      </c>
      <c r="D44">
        <v>342646017</v>
      </c>
      <c r="E44">
        <v>113</v>
      </c>
      <c r="F44">
        <v>1</v>
      </c>
      <c r="G44">
        <v>1</v>
      </c>
      <c r="H44">
        <v>3</v>
      </c>
      <c r="I44" t="s">
        <v>1042</v>
      </c>
      <c r="J44" t="s">
        <v>3</v>
      </c>
      <c r="K44" t="s">
        <v>1043</v>
      </c>
      <c r="L44">
        <v>3277935</v>
      </c>
      <c r="N44">
        <v>1013</v>
      </c>
      <c r="O44" t="s">
        <v>1044</v>
      </c>
      <c r="P44" t="s">
        <v>1044</v>
      </c>
      <c r="Q44">
        <v>1</v>
      </c>
      <c r="W44">
        <v>0</v>
      </c>
      <c r="X44">
        <v>274903907</v>
      </c>
      <c r="Y44">
        <f>AT44</f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0</v>
      </c>
      <c r="AQ44">
        <v>1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381999355</v>
      </c>
      <c r="AY44">
        <v>1</v>
      </c>
      <c r="AZ44">
        <v>2048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ROUND(Y44*Source!I75,7)</f>
        <v>2</v>
      </c>
      <c r="CY44">
        <f>AA44</f>
        <v>0</v>
      </c>
      <c r="CZ44">
        <f>AE44</f>
        <v>0</v>
      </c>
      <c r="DA44">
        <f>AI44</f>
        <v>1</v>
      </c>
      <c r="DB44">
        <f>ROUND(ROUND(AT44*CZ44,2),6)</f>
        <v>0</v>
      </c>
      <c r="DC44">
        <f>ROUND(ROUND(AT44*AG44,2),6)</f>
        <v>0</v>
      </c>
      <c r="DD44" t="s">
        <v>3</v>
      </c>
      <c r="DE44" t="s">
        <v>3</v>
      </c>
      <c r="DF44">
        <f t="shared" si="4"/>
        <v>0</v>
      </c>
      <c r="DG44">
        <f t="shared" si="5"/>
        <v>0</v>
      </c>
      <c r="DH44">
        <f t="shared" si="2"/>
        <v>0</v>
      </c>
      <c r="DI44">
        <f t="shared" si="3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ROW(Source!A76)</f>
        <v>76</v>
      </c>
      <c r="B45">
        <v>381997917</v>
      </c>
      <c r="C45">
        <v>381999356</v>
      </c>
      <c r="D45">
        <v>342640208</v>
      </c>
      <c r="E45">
        <v>113</v>
      </c>
      <c r="F45">
        <v>1</v>
      </c>
      <c r="G45">
        <v>1</v>
      </c>
      <c r="H45">
        <v>1</v>
      </c>
      <c r="I45" t="s">
        <v>1045</v>
      </c>
      <c r="J45" t="s">
        <v>3</v>
      </c>
      <c r="K45" t="s">
        <v>1046</v>
      </c>
      <c r="L45">
        <v>1191</v>
      </c>
      <c r="N45">
        <v>1013</v>
      </c>
      <c r="O45" t="s">
        <v>1034</v>
      </c>
      <c r="P45" t="s">
        <v>1034</v>
      </c>
      <c r="Q45">
        <v>1</v>
      </c>
      <c r="W45">
        <v>0</v>
      </c>
      <c r="X45">
        <v>-715079457</v>
      </c>
      <c r="Y45">
        <f>(AT45*ROUND(0.86,7))</f>
        <v>2.58</v>
      </c>
      <c r="AA45">
        <v>0</v>
      </c>
      <c r="AB45">
        <v>0</v>
      </c>
      <c r="AC45">
        <v>0</v>
      </c>
      <c r="AD45">
        <v>564.51</v>
      </c>
      <c r="AE45">
        <v>0</v>
      </c>
      <c r="AF45">
        <v>0</v>
      </c>
      <c r="AG45">
        <v>0</v>
      </c>
      <c r="AH45">
        <v>564.51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3</v>
      </c>
      <c r="AU45" t="s">
        <v>23</v>
      </c>
      <c r="AV45">
        <v>1</v>
      </c>
      <c r="AW45">
        <v>2</v>
      </c>
      <c r="AX45">
        <v>381999361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1693.53</v>
      </c>
      <c r="BN45">
        <v>3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1456.4358</v>
      </c>
      <c r="BU45">
        <v>2.58</v>
      </c>
      <c r="BV45">
        <v>0</v>
      </c>
      <c r="BW45">
        <v>1</v>
      </c>
      <c r="CU45">
        <f>ROUND(AT45*Source!I76*AH45*AL45,2)</f>
        <v>1693.53</v>
      </c>
      <c r="CV45">
        <f>ROUND(Y45*Source!I76,7)</f>
        <v>2.58</v>
      </c>
      <c r="CW45">
        <v>0</v>
      </c>
      <c r="CX45">
        <f>ROUND(Y45*Source!I76,7)</f>
        <v>2.58</v>
      </c>
      <c r="CY45">
        <f>AD45</f>
        <v>564.51</v>
      </c>
      <c r="CZ45">
        <f>AH45</f>
        <v>564.51</v>
      </c>
      <c r="DA45">
        <f>AL45</f>
        <v>1</v>
      </c>
      <c r="DB45">
        <f>ROUND((ROUND(AT45*CZ45,2)*ROUND(0.86,7)),6)</f>
        <v>1456.4358</v>
      </c>
      <c r="DC45">
        <f>ROUND((ROUND(AT45*AG45,2)*ROUND(0.86,7)),6)</f>
        <v>0</v>
      </c>
      <c r="DD45" t="s">
        <v>3</v>
      </c>
      <c r="DE45" t="s">
        <v>3</v>
      </c>
      <c r="DF45">
        <f t="shared" si="4"/>
        <v>0</v>
      </c>
      <c r="DG45">
        <f t="shared" si="5"/>
        <v>0</v>
      </c>
      <c r="DH45">
        <f t="shared" si="2"/>
        <v>0</v>
      </c>
      <c r="DI45">
        <f t="shared" si="3"/>
        <v>1456.44</v>
      </c>
      <c r="DJ45">
        <f>DI45</f>
        <v>1456.44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ROW(Source!A76)</f>
        <v>76</v>
      </c>
      <c r="B46">
        <v>381997917</v>
      </c>
      <c r="C46">
        <v>381999356</v>
      </c>
      <c r="D46">
        <v>342640393</v>
      </c>
      <c r="E46">
        <v>113</v>
      </c>
      <c r="F46">
        <v>1</v>
      </c>
      <c r="G46">
        <v>1</v>
      </c>
      <c r="H46">
        <v>1</v>
      </c>
      <c r="I46" t="s">
        <v>1035</v>
      </c>
      <c r="J46" t="s">
        <v>3</v>
      </c>
      <c r="K46" t="s">
        <v>1036</v>
      </c>
      <c r="L46">
        <v>1191</v>
      </c>
      <c r="N46">
        <v>1013</v>
      </c>
      <c r="O46" t="s">
        <v>1034</v>
      </c>
      <c r="P46" t="s">
        <v>1034</v>
      </c>
      <c r="Q46">
        <v>1</v>
      </c>
      <c r="W46">
        <v>0</v>
      </c>
      <c r="X46">
        <v>-1417349443</v>
      </c>
      <c r="Y46">
        <f>(AT46*ROUND(0.86,7))</f>
        <v>0.85139999999999993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0.99</v>
      </c>
      <c r="AU46" t="s">
        <v>23</v>
      </c>
      <c r="AV46">
        <v>2</v>
      </c>
      <c r="AW46">
        <v>2</v>
      </c>
      <c r="AX46">
        <v>381999362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ROUND(Y46*Source!I76,7)</f>
        <v>0.85140000000000005</v>
      </c>
      <c r="CY46">
        <f>AD46</f>
        <v>0</v>
      </c>
      <c r="CZ46">
        <f>AH46</f>
        <v>0</v>
      </c>
      <c r="DA46">
        <f>AL46</f>
        <v>1</v>
      </c>
      <c r="DB46">
        <f>ROUND((ROUND(AT46*CZ46,2)*ROUND(0.86,7)),6)</f>
        <v>0</v>
      </c>
      <c r="DC46">
        <f>ROUND((ROUND(AT46*AG46,2)*ROUND(0.86,7)),6)</f>
        <v>0</v>
      </c>
      <c r="DD46" t="s">
        <v>3</v>
      </c>
      <c r="DE46" t="s">
        <v>3</v>
      </c>
      <c r="DF46">
        <f t="shared" si="4"/>
        <v>0</v>
      </c>
      <c r="DG46">
        <f t="shared" si="5"/>
        <v>0</v>
      </c>
      <c r="DH46">
        <f t="shared" si="2"/>
        <v>0</v>
      </c>
      <c r="DI46">
        <f t="shared" si="3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ROW(Source!A76)</f>
        <v>76</v>
      </c>
      <c r="B47">
        <v>381997917</v>
      </c>
      <c r="C47">
        <v>381999356</v>
      </c>
      <c r="D47">
        <v>342765498</v>
      </c>
      <c r="E47">
        <v>1</v>
      </c>
      <c r="F47">
        <v>1</v>
      </c>
      <c r="G47">
        <v>1</v>
      </c>
      <c r="H47">
        <v>2</v>
      </c>
      <c r="I47" t="s">
        <v>1037</v>
      </c>
      <c r="J47" t="s">
        <v>1038</v>
      </c>
      <c r="K47" t="s">
        <v>1039</v>
      </c>
      <c r="L47">
        <v>1368</v>
      </c>
      <c r="N47">
        <v>1011</v>
      </c>
      <c r="O47" t="s">
        <v>1040</v>
      </c>
      <c r="P47" t="s">
        <v>1040</v>
      </c>
      <c r="Q47">
        <v>1</v>
      </c>
      <c r="W47">
        <v>0</v>
      </c>
      <c r="X47">
        <v>-1239177511</v>
      </c>
      <c r="Y47">
        <f>(AT47*ROUND(0.86,7))</f>
        <v>0.85139999999999993</v>
      </c>
      <c r="AA47">
        <v>0</v>
      </c>
      <c r="AB47">
        <v>1328.8</v>
      </c>
      <c r="AC47">
        <v>687.23</v>
      </c>
      <c r="AD47">
        <v>0</v>
      </c>
      <c r="AE47">
        <v>0</v>
      </c>
      <c r="AF47">
        <v>1328.8</v>
      </c>
      <c r="AG47">
        <v>687.23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0.99</v>
      </c>
      <c r="AU47" t="s">
        <v>23</v>
      </c>
      <c r="AV47">
        <v>1</v>
      </c>
      <c r="AW47">
        <v>2</v>
      </c>
      <c r="AX47">
        <v>381999363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1315.5119999999999</v>
      </c>
      <c r="BL47">
        <v>680.35770000000002</v>
      </c>
      <c r="BM47">
        <v>0</v>
      </c>
      <c r="BN47">
        <v>0</v>
      </c>
      <c r="BO47">
        <v>0.99</v>
      </c>
      <c r="BP47">
        <v>1</v>
      </c>
      <c r="BQ47">
        <v>0</v>
      </c>
      <c r="BR47">
        <v>1131.3403199999998</v>
      </c>
      <c r="BS47">
        <v>585.10762199999999</v>
      </c>
      <c r="BT47">
        <v>0</v>
      </c>
      <c r="BU47">
        <v>0</v>
      </c>
      <c r="BV47">
        <v>0.85139999999999993</v>
      </c>
      <c r="BW47">
        <v>1</v>
      </c>
      <c r="CV47">
        <v>0</v>
      </c>
      <c r="CW47">
        <f>ROUND(Y47*Source!I76*DO47,7)</f>
        <v>0.85140000000000005</v>
      </c>
      <c r="CX47">
        <f>ROUND(Y47*Source!I76,7)</f>
        <v>0.85140000000000005</v>
      </c>
      <c r="CY47">
        <f>AB47</f>
        <v>1328.8</v>
      </c>
      <c r="CZ47">
        <f>AF47</f>
        <v>1328.8</v>
      </c>
      <c r="DA47">
        <f>AJ47</f>
        <v>1</v>
      </c>
      <c r="DB47">
        <f>ROUND((ROUND(AT47*CZ47,2)*ROUND(0.86,7)),6)</f>
        <v>1131.3386</v>
      </c>
      <c r="DC47">
        <f>ROUND((ROUND(AT47*AG47,2)*ROUND(0.86,7)),6)</f>
        <v>585.1096</v>
      </c>
      <c r="DD47" t="s">
        <v>3</v>
      </c>
      <c r="DE47" t="s">
        <v>3</v>
      </c>
      <c r="DF47">
        <f t="shared" si="4"/>
        <v>0</v>
      </c>
      <c r="DG47">
        <f t="shared" si="5"/>
        <v>1131.3399999999999</v>
      </c>
      <c r="DH47">
        <f t="shared" si="2"/>
        <v>585.11</v>
      </c>
      <c r="DI47">
        <f t="shared" si="3"/>
        <v>0</v>
      </c>
      <c r="DJ47">
        <f>DG47+DH47</f>
        <v>1716.4499999999998</v>
      </c>
      <c r="DK47">
        <v>1</v>
      </c>
      <c r="DL47" t="s">
        <v>1041</v>
      </c>
      <c r="DM47">
        <v>5</v>
      </c>
      <c r="DN47" t="s">
        <v>1034</v>
      </c>
      <c r="DO47">
        <v>1</v>
      </c>
    </row>
    <row r="48" spans="1:119" x14ac:dyDescent="0.25">
      <c r="A48">
        <f>ROW(Source!A76)</f>
        <v>76</v>
      </c>
      <c r="B48">
        <v>381997917</v>
      </c>
      <c r="C48">
        <v>381999356</v>
      </c>
      <c r="D48">
        <v>342646017</v>
      </c>
      <c r="E48">
        <v>113</v>
      </c>
      <c r="F48">
        <v>1</v>
      </c>
      <c r="G48">
        <v>1</v>
      </c>
      <c r="H48">
        <v>3</v>
      </c>
      <c r="I48" t="s">
        <v>1042</v>
      </c>
      <c r="J48" t="s">
        <v>3</v>
      </c>
      <c r="K48" t="s">
        <v>1043</v>
      </c>
      <c r="L48">
        <v>3277935</v>
      </c>
      <c r="N48">
        <v>1013</v>
      </c>
      <c r="O48" t="s">
        <v>1044</v>
      </c>
      <c r="P48" t="s">
        <v>1044</v>
      </c>
      <c r="Q48">
        <v>1</v>
      </c>
      <c r="W48">
        <v>0</v>
      </c>
      <c r="X48">
        <v>274903907</v>
      </c>
      <c r="Y48">
        <f>AT48</f>
        <v>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0</v>
      </c>
      <c r="AQ48">
        <v>1</v>
      </c>
      <c r="AR48">
        <v>0</v>
      </c>
      <c r="AS48" t="s">
        <v>3</v>
      </c>
      <c r="AT48">
        <v>2</v>
      </c>
      <c r="AU48" t="s">
        <v>3</v>
      </c>
      <c r="AV48">
        <v>0</v>
      </c>
      <c r="AW48">
        <v>2</v>
      </c>
      <c r="AX48">
        <v>381999364</v>
      </c>
      <c r="AY48">
        <v>1</v>
      </c>
      <c r="AZ48">
        <v>2048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ROUND(Y48*Source!I76,7)</f>
        <v>2</v>
      </c>
      <c r="CY48">
        <f>AA48</f>
        <v>0</v>
      </c>
      <c r="CZ48">
        <f>AE48</f>
        <v>0</v>
      </c>
      <c r="DA48">
        <f>AI48</f>
        <v>1</v>
      </c>
      <c r="DB48">
        <f>ROUND(ROUND(AT48*CZ48,2),6)</f>
        <v>0</v>
      </c>
      <c r="DC48">
        <f>ROUND(ROUND(AT48*AG48,2),6)</f>
        <v>0</v>
      </c>
      <c r="DD48" t="s">
        <v>3</v>
      </c>
      <c r="DE48" t="s">
        <v>3</v>
      </c>
      <c r="DF48">
        <f t="shared" si="4"/>
        <v>0</v>
      </c>
      <c r="DG48">
        <f t="shared" si="5"/>
        <v>0</v>
      </c>
      <c r="DH48">
        <f t="shared" si="2"/>
        <v>0</v>
      </c>
      <c r="DI48">
        <f t="shared" si="3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ROW(Source!A77)</f>
        <v>77</v>
      </c>
      <c r="B49">
        <v>381997917</v>
      </c>
      <c r="C49">
        <v>381999365</v>
      </c>
      <c r="D49">
        <v>342640208</v>
      </c>
      <c r="E49">
        <v>113</v>
      </c>
      <c r="F49">
        <v>1</v>
      </c>
      <c r="G49">
        <v>1</v>
      </c>
      <c r="H49">
        <v>1</v>
      </c>
      <c r="I49" t="s">
        <v>1045</v>
      </c>
      <c r="J49" t="s">
        <v>3</v>
      </c>
      <c r="K49" t="s">
        <v>1046</v>
      </c>
      <c r="L49">
        <v>1191</v>
      </c>
      <c r="N49">
        <v>1013</v>
      </c>
      <c r="O49" t="s">
        <v>1034</v>
      </c>
      <c r="P49" t="s">
        <v>1034</v>
      </c>
      <c r="Q49">
        <v>1</v>
      </c>
      <c r="W49">
        <v>0</v>
      </c>
      <c r="X49">
        <v>-715079457</v>
      </c>
      <c r="Y49">
        <f>(AT49*ROUND(0.86,7))</f>
        <v>2.58</v>
      </c>
      <c r="AA49">
        <v>0</v>
      </c>
      <c r="AB49">
        <v>0</v>
      </c>
      <c r="AC49">
        <v>0</v>
      </c>
      <c r="AD49">
        <v>564.51</v>
      </c>
      <c r="AE49">
        <v>0</v>
      </c>
      <c r="AF49">
        <v>0</v>
      </c>
      <c r="AG49">
        <v>0</v>
      </c>
      <c r="AH49">
        <v>564.51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3</v>
      </c>
      <c r="AU49" t="s">
        <v>23</v>
      </c>
      <c r="AV49">
        <v>1</v>
      </c>
      <c r="AW49">
        <v>2</v>
      </c>
      <c r="AX49">
        <v>381999370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1693.53</v>
      </c>
      <c r="BN49">
        <v>3</v>
      </c>
      <c r="BO49">
        <v>0</v>
      </c>
      <c r="BP49">
        <v>1</v>
      </c>
      <c r="BQ49">
        <v>0</v>
      </c>
      <c r="BR49">
        <v>0</v>
      </c>
      <c r="BS49">
        <v>0</v>
      </c>
      <c r="BT49">
        <v>1456.4358</v>
      </c>
      <c r="BU49">
        <v>2.58</v>
      </c>
      <c r="BV49">
        <v>0</v>
      </c>
      <c r="BW49">
        <v>1</v>
      </c>
      <c r="CU49">
        <f>ROUND(AT49*Source!I77*AH49*AL49,2)</f>
        <v>33.869999999999997</v>
      </c>
      <c r="CV49">
        <f>ROUND(Y49*Source!I77,7)</f>
        <v>5.16E-2</v>
      </c>
      <c r="CW49">
        <v>0</v>
      </c>
      <c r="CX49">
        <f>ROUND(Y49*Source!I77,7)</f>
        <v>5.16E-2</v>
      </c>
      <c r="CY49">
        <f>AD49</f>
        <v>564.51</v>
      </c>
      <c r="CZ49">
        <f>AH49</f>
        <v>564.51</v>
      </c>
      <c r="DA49">
        <f>AL49</f>
        <v>1</v>
      </c>
      <c r="DB49">
        <f>ROUND((ROUND(AT49*CZ49,2)*ROUND(0.86,7)),6)</f>
        <v>1456.4358</v>
      </c>
      <c r="DC49">
        <f>ROUND((ROUND(AT49*AG49,2)*ROUND(0.86,7)),6)</f>
        <v>0</v>
      </c>
      <c r="DD49" t="s">
        <v>3</v>
      </c>
      <c r="DE49" t="s">
        <v>3</v>
      </c>
      <c r="DF49">
        <f t="shared" si="4"/>
        <v>0</v>
      </c>
      <c r="DG49">
        <f t="shared" si="5"/>
        <v>0</v>
      </c>
      <c r="DH49">
        <f t="shared" si="2"/>
        <v>0</v>
      </c>
      <c r="DI49">
        <f t="shared" si="3"/>
        <v>29.13</v>
      </c>
      <c r="DJ49">
        <f>DI49</f>
        <v>29.13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ROW(Source!A77)</f>
        <v>77</v>
      </c>
      <c r="B50">
        <v>381997917</v>
      </c>
      <c r="C50">
        <v>381999365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1035</v>
      </c>
      <c r="J50" t="s">
        <v>3</v>
      </c>
      <c r="K50" t="s">
        <v>1036</v>
      </c>
      <c r="L50">
        <v>1191</v>
      </c>
      <c r="N50">
        <v>1013</v>
      </c>
      <c r="O50" t="s">
        <v>1034</v>
      </c>
      <c r="P50" t="s">
        <v>1034</v>
      </c>
      <c r="Q50">
        <v>1</v>
      </c>
      <c r="W50">
        <v>0</v>
      </c>
      <c r="X50">
        <v>-1417349443</v>
      </c>
      <c r="Y50">
        <f>(AT50*ROUND(0.86,7))</f>
        <v>1.1008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1.28</v>
      </c>
      <c r="AU50" t="s">
        <v>23</v>
      </c>
      <c r="AV50">
        <v>2</v>
      </c>
      <c r="AW50">
        <v>2</v>
      </c>
      <c r="AX50">
        <v>381999371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ROUND(Y50*Source!I77,7)</f>
        <v>2.2016000000000001E-2</v>
      </c>
      <c r="CY50">
        <f>AD50</f>
        <v>0</v>
      </c>
      <c r="CZ50">
        <f>AH50</f>
        <v>0</v>
      </c>
      <c r="DA50">
        <f>AL50</f>
        <v>1</v>
      </c>
      <c r="DB50">
        <f>ROUND((ROUND(AT50*CZ50,2)*ROUND(0.86,7)),6)</f>
        <v>0</v>
      </c>
      <c r="DC50">
        <f>ROUND((ROUND(AT50*AG50,2)*ROUND(0.86,7)),6)</f>
        <v>0</v>
      </c>
      <c r="DD50" t="s">
        <v>3</v>
      </c>
      <c r="DE50" t="s">
        <v>3</v>
      </c>
      <c r="DF50">
        <f t="shared" si="4"/>
        <v>0</v>
      </c>
      <c r="DG50">
        <f t="shared" si="5"/>
        <v>0</v>
      </c>
      <c r="DH50">
        <f t="shared" si="2"/>
        <v>0</v>
      </c>
      <c r="DI50">
        <f t="shared" si="3"/>
        <v>0</v>
      </c>
      <c r="DJ50">
        <f>DI50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ROW(Source!A77)</f>
        <v>77</v>
      </c>
      <c r="B51">
        <v>381997917</v>
      </c>
      <c r="C51">
        <v>381999365</v>
      </c>
      <c r="D51">
        <v>342765498</v>
      </c>
      <c r="E51">
        <v>1</v>
      </c>
      <c r="F51">
        <v>1</v>
      </c>
      <c r="G51">
        <v>1</v>
      </c>
      <c r="H51">
        <v>2</v>
      </c>
      <c r="I51" t="s">
        <v>1037</v>
      </c>
      <c r="J51" t="s">
        <v>1038</v>
      </c>
      <c r="K51" t="s">
        <v>1039</v>
      </c>
      <c r="L51">
        <v>1368</v>
      </c>
      <c r="N51">
        <v>1011</v>
      </c>
      <c r="O51" t="s">
        <v>1040</v>
      </c>
      <c r="P51" t="s">
        <v>1040</v>
      </c>
      <c r="Q51">
        <v>1</v>
      </c>
      <c r="W51">
        <v>0</v>
      </c>
      <c r="X51">
        <v>-1239177511</v>
      </c>
      <c r="Y51">
        <f>(AT51*ROUND(0.86,7))</f>
        <v>1.1008</v>
      </c>
      <c r="AA51">
        <v>0</v>
      </c>
      <c r="AB51">
        <v>1328.8</v>
      </c>
      <c r="AC51">
        <v>687.23</v>
      </c>
      <c r="AD51">
        <v>0</v>
      </c>
      <c r="AE51">
        <v>0</v>
      </c>
      <c r="AF51">
        <v>1328.8</v>
      </c>
      <c r="AG51">
        <v>687.23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1.28</v>
      </c>
      <c r="AU51" t="s">
        <v>23</v>
      </c>
      <c r="AV51">
        <v>1</v>
      </c>
      <c r="AW51">
        <v>2</v>
      </c>
      <c r="AX51">
        <v>381999372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1700.864</v>
      </c>
      <c r="BL51">
        <v>879.65440000000001</v>
      </c>
      <c r="BM51">
        <v>0</v>
      </c>
      <c r="BN51">
        <v>0</v>
      </c>
      <c r="BO51">
        <v>1.28</v>
      </c>
      <c r="BP51">
        <v>1</v>
      </c>
      <c r="BQ51">
        <v>0</v>
      </c>
      <c r="BR51">
        <v>1462.7430400000001</v>
      </c>
      <c r="BS51">
        <v>756.50278400000002</v>
      </c>
      <c r="BT51">
        <v>0</v>
      </c>
      <c r="BU51">
        <v>0</v>
      </c>
      <c r="BV51">
        <v>1.1008</v>
      </c>
      <c r="BW51">
        <v>1</v>
      </c>
      <c r="CV51">
        <v>0</v>
      </c>
      <c r="CW51">
        <f>ROUND(Y51*Source!I77*DO51,7)</f>
        <v>2.2016000000000001E-2</v>
      </c>
      <c r="CX51">
        <f>ROUND(Y51*Source!I77,7)</f>
        <v>2.2016000000000001E-2</v>
      </c>
      <c r="CY51">
        <f>AB51</f>
        <v>1328.8</v>
      </c>
      <c r="CZ51">
        <f>AF51</f>
        <v>1328.8</v>
      </c>
      <c r="DA51">
        <f>AJ51</f>
        <v>1</v>
      </c>
      <c r="DB51">
        <f>ROUND((ROUND(AT51*CZ51,2)*ROUND(0.86,7)),6)</f>
        <v>1462.7396000000001</v>
      </c>
      <c r="DC51">
        <f>ROUND((ROUND(AT51*AG51,2)*ROUND(0.86,7)),6)</f>
        <v>756.49900000000002</v>
      </c>
      <c r="DD51" t="s">
        <v>3</v>
      </c>
      <c r="DE51" t="s">
        <v>3</v>
      </c>
      <c r="DF51">
        <f t="shared" si="4"/>
        <v>0</v>
      </c>
      <c r="DG51">
        <f t="shared" si="5"/>
        <v>29.25</v>
      </c>
      <c r="DH51">
        <f t="shared" si="2"/>
        <v>15.13</v>
      </c>
      <c r="DI51">
        <f t="shared" si="3"/>
        <v>0</v>
      </c>
      <c r="DJ51">
        <f>DG51+DH51</f>
        <v>44.38</v>
      </c>
      <c r="DK51">
        <v>1</v>
      </c>
      <c r="DL51" t="s">
        <v>1041</v>
      </c>
      <c r="DM51">
        <v>5</v>
      </c>
      <c r="DN51" t="s">
        <v>1034</v>
      </c>
      <c r="DO51">
        <v>1</v>
      </c>
    </row>
    <row r="52" spans="1:119" x14ac:dyDescent="0.25">
      <c r="A52">
        <f>ROW(Source!A77)</f>
        <v>77</v>
      </c>
      <c r="B52">
        <v>381997917</v>
      </c>
      <c r="C52">
        <v>381999365</v>
      </c>
      <c r="D52">
        <v>342646017</v>
      </c>
      <c r="E52">
        <v>113</v>
      </c>
      <c r="F52">
        <v>1</v>
      </c>
      <c r="G52">
        <v>1</v>
      </c>
      <c r="H52">
        <v>3</v>
      </c>
      <c r="I52" t="s">
        <v>1042</v>
      </c>
      <c r="J52" t="s">
        <v>3</v>
      </c>
      <c r="K52" t="s">
        <v>1043</v>
      </c>
      <c r="L52">
        <v>3277935</v>
      </c>
      <c r="N52">
        <v>1013</v>
      </c>
      <c r="O52" t="s">
        <v>1044</v>
      </c>
      <c r="P52" t="s">
        <v>1044</v>
      </c>
      <c r="Q52">
        <v>1</v>
      </c>
      <c r="W52">
        <v>0</v>
      </c>
      <c r="X52">
        <v>274903907</v>
      </c>
      <c r="Y52">
        <f>AT52</f>
        <v>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0</v>
      </c>
      <c r="AQ52">
        <v>1</v>
      </c>
      <c r="AR52">
        <v>0</v>
      </c>
      <c r="AS52" t="s">
        <v>3</v>
      </c>
      <c r="AT52">
        <v>2</v>
      </c>
      <c r="AU52" t="s">
        <v>3</v>
      </c>
      <c r="AV52">
        <v>0</v>
      </c>
      <c r="AW52">
        <v>2</v>
      </c>
      <c r="AX52">
        <v>381999373</v>
      </c>
      <c r="AY52">
        <v>1</v>
      </c>
      <c r="AZ52">
        <v>2048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ROUND(Y52*Source!I77,7)</f>
        <v>0.04</v>
      </c>
      <c r="CY52">
        <f>AA52</f>
        <v>0</v>
      </c>
      <c r="CZ52">
        <f>AE52</f>
        <v>0</v>
      </c>
      <c r="DA52">
        <f>AI52</f>
        <v>1</v>
      </c>
      <c r="DB52">
        <f>ROUND(ROUND(AT52*CZ52,2),6)</f>
        <v>0</v>
      </c>
      <c r="DC52">
        <f>ROUND(ROUND(AT52*AG52,2),6)</f>
        <v>0</v>
      </c>
      <c r="DD52" t="s">
        <v>3</v>
      </c>
      <c r="DE52" t="s">
        <v>3</v>
      </c>
      <c r="DF52">
        <f t="shared" si="4"/>
        <v>0</v>
      </c>
      <c r="DG52">
        <f t="shared" si="5"/>
        <v>0</v>
      </c>
      <c r="DH52">
        <f t="shared" si="2"/>
        <v>0</v>
      </c>
      <c r="DI52">
        <f t="shared" si="3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ROW(Source!A78)</f>
        <v>78</v>
      </c>
      <c r="B53">
        <v>381997917</v>
      </c>
      <c r="C53">
        <v>381999374</v>
      </c>
      <c r="D53">
        <v>342640208</v>
      </c>
      <c r="E53">
        <v>113</v>
      </c>
      <c r="F53">
        <v>1</v>
      </c>
      <c r="G53">
        <v>1</v>
      </c>
      <c r="H53">
        <v>1</v>
      </c>
      <c r="I53" t="s">
        <v>1045</v>
      </c>
      <c r="J53" t="s">
        <v>3</v>
      </c>
      <c r="K53" t="s">
        <v>1046</v>
      </c>
      <c r="L53">
        <v>1191</v>
      </c>
      <c r="N53">
        <v>1013</v>
      </c>
      <c r="O53" t="s">
        <v>1034</v>
      </c>
      <c r="P53" t="s">
        <v>1034</v>
      </c>
      <c r="Q53">
        <v>1</v>
      </c>
      <c r="W53">
        <v>0</v>
      </c>
      <c r="X53">
        <v>-715079457</v>
      </c>
      <c r="Y53">
        <f>(AT53*ROUND(0.86,7))</f>
        <v>3.44</v>
      </c>
      <c r="AA53">
        <v>0</v>
      </c>
      <c r="AB53">
        <v>0</v>
      </c>
      <c r="AC53">
        <v>0</v>
      </c>
      <c r="AD53">
        <v>564.51</v>
      </c>
      <c r="AE53">
        <v>0</v>
      </c>
      <c r="AF53">
        <v>0</v>
      </c>
      <c r="AG53">
        <v>0</v>
      </c>
      <c r="AH53">
        <v>564.51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4</v>
      </c>
      <c r="AU53" t="s">
        <v>23</v>
      </c>
      <c r="AV53">
        <v>1</v>
      </c>
      <c r="AW53">
        <v>2</v>
      </c>
      <c r="AX53">
        <v>381999379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2258.04</v>
      </c>
      <c r="BN53">
        <v>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1941.9143999999999</v>
      </c>
      <c r="BU53">
        <v>3.44</v>
      </c>
      <c r="BV53">
        <v>0</v>
      </c>
      <c r="BW53">
        <v>1</v>
      </c>
      <c r="CU53">
        <f>ROUND(AT53*Source!I78*AH53*AL53,2)</f>
        <v>45.16</v>
      </c>
      <c r="CV53">
        <f>ROUND(Y53*Source!I78,7)</f>
        <v>6.88E-2</v>
      </c>
      <c r="CW53">
        <v>0</v>
      </c>
      <c r="CX53">
        <f>ROUND(Y53*Source!I78,7)</f>
        <v>6.88E-2</v>
      </c>
      <c r="CY53">
        <f>AD53</f>
        <v>564.51</v>
      </c>
      <c r="CZ53">
        <f>AH53</f>
        <v>564.51</v>
      </c>
      <c r="DA53">
        <f>AL53</f>
        <v>1</v>
      </c>
      <c r="DB53">
        <f>ROUND((ROUND(AT53*CZ53,2)*ROUND(0.86,7)),6)</f>
        <v>1941.9143999999999</v>
      </c>
      <c r="DC53">
        <f>ROUND((ROUND(AT53*AG53,2)*ROUND(0.86,7)),6)</f>
        <v>0</v>
      </c>
      <c r="DD53" t="s">
        <v>3</v>
      </c>
      <c r="DE53" t="s">
        <v>3</v>
      </c>
      <c r="DF53">
        <f t="shared" si="4"/>
        <v>0</v>
      </c>
      <c r="DG53">
        <f t="shared" si="5"/>
        <v>0</v>
      </c>
      <c r="DH53">
        <f t="shared" si="2"/>
        <v>0</v>
      </c>
      <c r="DI53">
        <f t="shared" si="3"/>
        <v>38.840000000000003</v>
      </c>
      <c r="DJ53">
        <f>DI53</f>
        <v>38.840000000000003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ROW(Source!A78)</f>
        <v>78</v>
      </c>
      <c r="B54">
        <v>381997917</v>
      </c>
      <c r="C54">
        <v>381999374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1035</v>
      </c>
      <c r="J54" t="s">
        <v>3</v>
      </c>
      <c r="K54" t="s">
        <v>1036</v>
      </c>
      <c r="L54">
        <v>1191</v>
      </c>
      <c r="N54">
        <v>1013</v>
      </c>
      <c r="O54" t="s">
        <v>1034</v>
      </c>
      <c r="P54" t="s">
        <v>1034</v>
      </c>
      <c r="Q54">
        <v>1</v>
      </c>
      <c r="W54">
        <v>0</v>
      </c>
      <c r="X54">
        <v>-1417349443</v>
      </c>
      <c r="Y54">
        <f>(AT54*ROUND(0.86,7))</f>
        <v>1.7973999999999999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2.09</v>
      </c>
      <c r="AU54" t="s">
        <v>23</v>
      </c>
      <c r="AV54">
        <v>2</v>
      </c>
      <c r="AW54">
        <v>2</v>
      </c>
      <c r="AX54">
        <v>381999380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ROUND(Y54*Source!I78,7)</f>
        <v>3.5948000000000001E-2</v>
      </c>
      <c r="CY54">
        <f>AD54</f>
        <v>0</v>
      </c>
      <c r="CZ54">
        <f>AH54</f>
        <v>0</v>
      </c>
      <c r="DA54">
        <f>AL54</f>
        <v>1</v>
      </c>
      <c r="DB54">
        <f>ROUND((ROUND(AT54*CZ54,2)*ROUND(0.86,7)),6)</f>
        <v>0</v>
      </c>
      <c r="DC54">
        <f>ROUND((ROUND(AT54*AG54,2)*ROUND(0.86,7)),6)</f>
        <v>0</v>
      </c>
      <c r="DD54" t="s">
        <v>3</v>
      </c>
      <c r="DE54" t="s">
        <v>3</v>
      </c>
      <c r="DF54">
        <f t="shared" si="4"/>
        <v>0</v>
      </c>
      <c r="DG54">
        <f t="shared" si="5"/>
        <v>0</v>
      </c>
      <c r="DH54">
        <f t="shared" si="2"/>
        <v>0</v>
      </c>
      <c r="DI54">
        <f t="shared" si="3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ROW(Source!A78)</f>
        <v>78</v>
      </c>
      <c r="B55">
        <v>381997917</v>
      </c>
      <c r="C55">
        <v>381999374</v>
      </c>
      <c r="D55">
        <v>342765498</v>
      </c>
      <c r="E55">
        <v>1</v>
      </c>
      <c r="F55">
        <v>1</v>
      </c>
      <c r="G55">
        <v>1</v>
      </c>
      <c r="H55">
        <v>2</v>
      </c>
      <c r="I55" t="s">
        <v>1037</v>
      </c>
      <c r="J55" t="s">
        <v>1038</v>
      </c>
      <c r="K55" t="s">
        <v>1039</v>
      </c>
      <c r="L55">
        <v>1368</v>
      </c>
      <c r="N55">
        <v>1011</v>
      </c>
      <c r="O55" t="s">
        <v>1040</v>
      </c>
      <c r="P55" t="s">
        <v>1040</v>
      </c>
      <c r="Q55">
        <v>1</v>
      </c>
      <c r="W55">
        <v>0</v>
      </c>
      <c r="X55">
        <v>-1239177511</v>
      </c>
      <c r="Y55">
        <f>(AT55*ROUND(0.86,7))</f>
        <v>1.7973999999999999</v>
      </c>
      <c r="AA55">
        <v>0</v>
      </c>
      <c r="AB55">
        <v>1328.8</v>
      </c>
      <c r="AC55">
        <v>687.23</v>
      </c>
      <c r="AD55">
        <v>0</v>
      </c>
      <c r="AE55">
        <v>0</v>
      </c>
      <c r="AF55">
        <v>1328.8</v>
      </c>
      <c r="AG55">
        <v>687.23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2.09</v>
      </c>
      <c r="AU55" t="s">
        <v>23</v>
      </c>
      <c r="AV55">
        <v>1</v>
      </c>
      <c r="AW55">
        <v>2</v>
      </c>
      <c r="AX55">
        <v>381999381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2777.1919999999996</v>
      </c>
      <c r="BL55">
        <v>1436.3107</v>
      </c>
      <c r="BM55">
        <v>0</v>
      </c>
      <c r="BN55">
        <v>0</v>
      </c>
      <c r="BO55">
        <v>2.09</v>
      </c>
      <c r="BP55">
        <v>1</v>
      </c>
      <c r="BQ55">
        <v>0</v>
      </c>
      <c r="BR55">
        <v>2388.3851199999999</v>
      </c>
      <c r="BS55">
        <v>1235.227202</v>
      </c>
      <c r="BT55">
        <v>0</v>
      </c>
      <c r="BU55">
        <v>0</v>
      </c>
      <c r="BV55">
        <v>1.7973999999999999</v>
      </c>
      <c r="BW55">
        <v>1</v>
      </c>
      <c r="CV55">
        <v>0</v>
      </c>
      <c r="CW55">
        <f>ROUND(Y55*Source!I78*DO55,7)</f>
        <v>3.5948000000000001E-2</v>
      </c>
      <c r="CX55">
        <f>ROUND(Y55*Source!I78,7)</f>
        <v>3.5948000000000001E-2</v>
      </c>
      <c r="CY55">
        <f>AB55</f>
        <v>1328.8</v>
      </c>
      <c r="CZ55">
        <f>AF55</f>
        <v>1328.8</v>
      </c>
      <c r="DA55">
        <f>AJ55</f>
        <v>1</v>
      </c>
      <c r="DB55">
        <f>ROUND((ROUND(AT55*CZ55,2)*ROUND(0.86,7)),6)</f>
        <v>2388.3834000000002</v>
      </c>
      <c r="DC55">
        <f>ROUND((ROUND(AT55*AG55,2)*ROUND(0.86,7)),6)</f>
        <v>1235.2266</v>
      </c>
      <c r="DD55" t="s">
        <v>3</v>
      </c>
      <c r="DE55" t="s">
        <v>3</v>
      </c>
      <c r="DF55">
        <f t="shared" si="4"/>
        <v>0</v>
      </c>
      <c r="DG55">
        <f t="shared" si="5"/>
        <v>47.77</v>
      </c>
      <c r="DH55">
        <f t="shared" si="2"/>
        <v>24.7</v>
      </c>
      <c r="DI55">
        <f t="shared" si="3"/>
        <v>0</v>
      </c>
      <c r="DJ55">
        <f>DG55+DH55</f>
        <v>72.47</v>
      </c>
      <c r="DK55">
        <v>1</v>
      </c>
      <c r="DL55" t="s">
        <v>1041</v>
      </c>
      <c r="DM55">
        <v>5</v>
      </c>
      <c r="DN55" t="s">
        <v>1034</v>
      </c>
      <c r="DO55">
        <v>1</v>
      </c>
    </row>
    <row r="56" spans="1:119" x14ac:dyDescent="0.25">
      <c r="A56">
        <f>ROW(Source!A78)</f>
        <v>78</v>
      </c>
      <c r="B56">
        <v>381997917</v>
      </c>
      <c r="C56">
        <v>381999374</v>
      </c>
      <c r="D56">
        <v>342646017</v>
      </c>
      <c r="E56">
        <v>113</v>
      </c>
      <c r="F56">
        <v>1</v>
      </c>
      <c r="G56">
        <v>1</v>
      </c>
      <c r="H56">
        <v>3</v>
      </c>
      <c r="I56" t="s">
        <v>1042</v>
      </c>
      <c r="J56" t="s">
        <v>3</v>
      </c>
      <c r="K56" t="s">
        <v>1043</v>
      </c>
      <c r="L56">
        <v>3277935</v>
      </c>
      <c r="N56">
        <v>1013</v>
      </c>
      <c r="O56" t="s">
        <v>1044</v>
      </c>
      <c r="P56" t="s">
        <v>1044</v>
      </c>
      <c r="Q56">
        <v>1</v>
      </c>
      <c r="W56">
        <v>0</v>
      </c>
      <c r="X56">
        <v>274903907</v>
      </c>
      <c r="Y56">
        <f>AT56</f>
        <v>2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0</v>
      </c>
      <c r="AQ56">
        <v>1</v>
      </c>
      <c r="AR56">
        <v>0</v>
      </c>
      <c r="AS56" t="s">
        <v>3</v>
      </c>
      <c r="AT56">
        <v>2</v>
      </c>
      <c r="AU56" t="s">
        <v>3</v>
      </c>
      <c r="AV56">
        <v>0</v>
      </c>
      <c r="AW56">
        <v>2</v>
      </c>
      <c r="AX56">
        <v>381999382</v>
      </c>
      <c r="AY56">
        <v>1</v>
      </c>
      <c r="AZ56">
        <v>2048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v>0</v>
      </c>
      <c r="CX56">
        <f>ROUND(Y56*Source!I78,7)</f>
        <v>0.04</v>
      </c>
      <c r="CY56">
        <f>AA56</f>
        <v>0</v>
      </c>
      <c r="CZ56">
        <f>AE56</f>
        <v>0</v>
      </c>
      <c r="DA56">
        <f>AI56</f>
        <v>1</v>
      </c>
      <c r="DB56">
        <f>ROUND(ROUND(AT56*CZ56,2),6)</f>
        <v>0</v>
      </c>
      <c r="DC56">
        <f>ROUND(ROUND(AT56*AG56,2),6)</f>
        <v>0</v>
      </c>
      <c r="DD56" t="s">
        <v>3</v>
      </c>
      <c r="DE56" t="s">
        <v>3</v>
      </c>
      <c r="DF56">
        <f t="shared" si="4"/>
        <v>0</v>
      </c>
      <c r="DG56">
        <f t="shared" si="5"/>
        <v>0</v>
      </c>
      <c r="DH56">
        <f t="shared" si="2"/>
        <v>0</v>
      </c>
      <c r="DI56">
        <f t="shared" si="3"/>
        <v>0</v>
      </c>
      <c r="DJ56">
        <f>DF56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ROW(Source!A79)</f>
        <v>79</v>
      </c>
      <c r="B57">
        <v>381997917</v>
      </c>
      <c r="C57">
        <v>381999383</v>
      </c>
      <c r="D57">
        <v>342640208</v>
      </c>
      <c r="E57">
        <v>113</v>
      </c>
      <c r="F57">
        <v>1</v>
      </c>
      <c r="G57">
        <v>1</v>
      </c>
      <c r="H57">
        <v>1</v>
      </c>
      <c r="I57" t="s">
        <v>1045</v>
      </c>
      <c r="J57" t="s">
        <v>3</v>
      </c>
      <c r="K57" t="s">
        <v>1046</v>
      </c>
      <c r="L57">
        <v>1191</v>
      </c>
      <c r="N57">
        <v>1013</v>
      </c>
      <c r="O57" t="s">
        <v>1034</v>
      </c>
      <c r="P57" t="s">
        <v>1034</v>
      </c>
      <c r="Q57">
        <v>1</v>
      </c>
      <c r="W57">
        <v>0</v>
      </c>
      <c r="X57">
        <v>-715079457</v>
      </c>
      <c r="Y57">
        <f>(AT57*ROUND(0.86,7))</f>
        <v>2.58</v>
      </c>
      <c r="AA57">
        <v>0</v>
      </c>
      <c r="AB57">
        <v>0</v>
      </c>
      <c r="AC57">
        <v>0</v>
      </c>
      <c r="AD57">
        <v>564.51</v>
      </c>
      <c r="AE57">
        <v>0</v>
      </c>
      <c r="AF57">
        <v>0</v>
      </c>
      <c r="AG57">
        <v>0</v>
      </c>
      <c r="AH57">
        <v>564.51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3</v>
      </c>
      <c r="AU57" t="s">
        <v>23</v>
      </c>
      <c r="AV57">
        <v>1</v>
      </c>
      <c r="AW57">
        <v>2</v>
      </c>
      <c r="AX57">
        <v>381999388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1693.53</v>
      </c>
      <c r="BN57">
        <v>3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1456.4358</v>
      </c>
      <c r="BU57">
        <v>2.58</v>
      </c>
      <c r="BV57">
        <v>0</v>
      </c>
      <c r="BW57">
        <v>1</v>
      </c>
      <c r="CU57">
        <f>ROUND(AT57*Source!I79*AH57*AL57,2)</f>
        <v>948.38</v>
      </c>
      <c r="CV57">
        <f>ROUND(Y57*Source!I79,7)</f>
        <v>1.4448000000000001</v>
      </c>
      <c r="CW57">
        <v>0</v>
      </c>
      <c r="CX57">
        <f>ROUND(Y57*Source!I79,7)</f>
        <v>1.4448000000000001</v>
      </c>
      <c r="CY57">
        <f>AD57</f>
        <v>564.51</v>
      </c>
      <c r="CZ57">
        <f>AH57</f>
        <v>564.51</v>
      </c>
      <c r="DA57">
        <f>AL57</f>
        <v>1</v>
      </c>
      <c r="DB57">
        <f>ROUND((ROUND(AT57*CZ57,2)*ROUND(0.86,7)),6)</f>
        <v>1456.4358</v>
      </c>
      <c r="DC57">
        <f>ROUND((ROUND(AT57*AG57,2)*ROUND(0.86,7)),6)</f>
        <v>0</v>
      </c>
      <c r="DD57" t="s">
        <v>3</v>
      </c>
      <c r="DE57" t="s">
        <v>3</v>
      </c>
      <c r="DF57">
        <f t="shared" si="4"/>
        <v>0</v>
      </c>
      <c r="DG57">
        <f t="shared" si="5"/>
        <v>0</v>
      </c>
      <c r="DH57">
        <f t="shared" si="2"/>
        <v>0</v>
      </c>
      <c r="DI57">
        <f t="shared" si="3"/>
        <v>815.6</v>
      </c>
      <c r="DJ57">
        <f>DI57</f>
        <v>815.6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ROW(Source!A79)</f>
        <v>79</v>
      </c>
      <c r="B58">
        <v>381997917</v>
      </c>
      <c r="C58">
        <v>381999383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1035</v>
      </c>
      <c r="J58" t="s">
        <v>3</v>
      </c>
      <c r="K58" t="s">
        <v>1036</v>
      </c>
      <c r="L58">
        <v>1191</v>
      </c>
      <c r="N58">
        <v>1013</v>
      </c>
      <c r="O58" t="s">
        <v>1034</v>
      </c>
      <c r="P58" t="s">
        <v>1034</v>
      </c>
      <c r="Q58">
        <v>1</v>
      </c>
      <c r="W58">
        <v>0</v>
      </c>
      <c r="X58">
        <v>-1417349443</v>
      </c>
      <c r="Y58">
        <f>(AT58*ROUND(0.86,7))</f>
        <v>1.1008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1.28</v>
      </c>
      <c r="AU58" t="s">
        <v>23</v>
      </c>
      <c r="AV58">
        <v>2</v>
      </c>
      <c r="AW58">
        <v>2</v>
      </c>
      <c r="AX58">
        <v>381999389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ROUND(Y58*Source!I79,7)</f>
        <v>0.616448</v>
      </c>
      <c r="CY58">
        <f>AD58</f>
        <v>0</v>
      </c>
      <c r="CZ58">
        <f>AH58</f>
        <v>0</v>
      </c>
      <c r="DA58">
        <f>AL58</f>
        <v>1</v>
      </c>
      <c r="DB58">
        <f>ROUND((ROUND(AT58*CZ58,2)*ROUND(0.86,7)),6)</f>
        <v>0</v>
      </c>
      <c r="DC58">
        <f>ROUND((ROUND(AT58*AG58,2)*ROUND(0.86,7)),6)</f>
        <v>0</v>
      </c>
      <c r="DD58" t="s">
        <v>3</v>
      </c>
      <c r="DE58" t="s">
        <v>3</v>
      </c>
      <c r="DF58">
        <f t="shared" si="4"/>
        <v>0</v>
      </c>
      <c r="DG58">
        <f t="shared" si="5"/>
        <v>0</v>
      </c>
      <c r="DH58">
        <f t="shared" si="2"/>
        <v>0</v>
      </c>
      <c r="DI58">
        <f t="shared" si="3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ROW(Source!A79)</f>
        <v>79</v>
      </c>
      <c r="B59">
        <v>381997917</v>
      </c>
      <c r="C59">
        <v>381999383</v>
      </c>
      <c r="D59">
        <v>342765498</v>
      </c>
      <c r="E59">
        <v>1</v>
      </c>
      <c r="F59">
        <v>1</v>
      </c>
      <c r="G59">
        <v>1</v>
      </c>
      <c r="H59">
        <v>2</v>
      </c>
      <c r="I59" t="s">
        <v>1037</v>
      </c>
      <c r="J59" t="s">
        <v>1038</v>
      </c>
      <c r="K59" t="s">
        <v>1039</v>
      </c>
      <c r="L59">
        <v>1368</v>
      </c>
      <c r="N59">
        <v>1011</v>
      </c>
      <c r="O59" t="s">
        <v>1040</v>
      </c>
      <c r="P59" t="s">
        <v>1040</v>
      </c>
      <c r="Q59">
        <v>1</v>
      </c>
      <c r="W59">
        <v>0</v>
      </c>
      <c r="X59">
        <v>-1239177511</v>
      </c>
      <c r="Y59">
        <f>(AT59*ROUND(0.86,7))</f>
        <v>1.1008</v>
      </c>
      <c r="AA59">
        <v>0</v>
      </c>
      <c r="AB59">
        <v>1328.8</v>
      </c>
      <c r="AC59">
        <v>687.23</v>
      </c>
      <c r="AD59">
        <v>0</v>
      </c>
      <c r="AE59">
        <v>0</v>
      </c>
      <c r="AF59">
        <v>1328.8</v>
      </c>
      <c r="AG59">
        <v>687.23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1.28</v>
      </c>
      <c r="AU59" t="s">
        <v>23</v>
      </c>
      <c r="AV59">
        <v>1</v>
      </c>
      <c r="AW59">
        <v>2</v>
      </c>
      <c r="AX59">
        <v>381999390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1700.864</v>
      </c>
      <c r="BL59">
        <v>879.65440000000001</v>
      </c>
      <c r="BM59">
        <v>0</v>
      </c>
      <c r="BN59">
        <v>0</v>
      </c>
      <c r="BO59">
        <v>1.28</v>
      </c>
      <c r="BP59">
        <v>1</v>
      </c>
      <c r="BQ59">
        <v>0</v>
      </c>
      <c r="BR59">
        <v>1462.7430400000001</v>
      </c>
      <c r="BS59">
        <v>756.50278400000002</v>
      </c>
      <c r="BT59">
        <v>0</v>
      </c>
      <c r="BU59">
        <v>0</v>
      </c>
      <c r="BV59">
        <v>1.1008</v>
      </c>
      <c r="BW59">
        <v>1</v>
      </c>
      <c r="CV59">
        <v>0</v>
      </c>
      <c r="CW59">
        <f>ROUND(Y59*Source!I79*DO59,7)</f>
        <v>0.616448</v>
      </c>
      <c r="CX59">
        <f>ROUND(Y59*Source!I79,7)</f>
        <v>0.616448</v>
      </c>
      <c r="CY59">
        <f>AB59</f>
        <v>1328.8</v>
      </c>
      <c r="CZ59">
        <f>AF59</f>
        <v>1328.8</v>
      </c>
      <c r="DA59">
        <f>AJ59</f>
        <v>1</v>
      </c>
      <c r="DB59">
        <f>ROUND((ROUND(AT59*CZ59,2)*ROUND(0.86,7)),6)</f>
        <v>1462.7396000000001</v>
      </c>
      <c r="DC59">
        <f>ROUND((ROUND(AT59*AG59,2)*ROUND(0.86,7)),6)</f>
        <v>756.49900000000002</v>
      </c>
      <c r="DD59" t="s">
        <v>3</v>
      </c>
      <c r="DE59" t="s">
        <v>3</v>
      </c>
      <c r="DF59">
        <f t="shared" si="4"/>
        <v>0</v>
      </c>
      <c r="DG59">
        <f t="shared" si="5"/>
        <v>819.14</v>
      </c>
      <c r="DH59">
        <f t="shared" si="2"/>
        <v>423.64</v>
      </c>
      <c r="DI59">
        <f t="shared" si="3"/>
        <v>0</v>
      </c>
      <c r="DJ59">
        <f>DG59+DH59</f>
        <v>1242.78</v>
      </c>
      <c r="DK59">
        <v>1</v>
      </c>
      <c r="DL59" t="s">
        <v>1041</v>
      </c>
      <c r="DM59">
        <v>5</v>
      </c>
      <c r="DN59" t="s">
        <v>1034</v>
      </c>
      <c r="DO59">
        <v>1</v>
      </c>
    </row>
    <row r="60" spans="1:119" x14ac:dyDescent="0.25">
      <c r="A60">
        <f>ROW(Source!A79)</f>
        <v>79</v>
      </c>
      <c r="B60">
        <v>381997917</v>
      </c>
      <c r="C60">
        <v>381999383</v>
      </c>
      <c r="D60">
        <v>342646017</v>
      </c>
      <c r="E60">
        <v>113</v>
      </c>
      <c r="F60">
        <v>1</v>
      </c>
      <c r="G60">
        <v>1</v>
      </c>
      <c r="H60">
        <v>3</v>
      </c>
      <c r="I60" t="s">
        <v>1042</v>
      </c>
      <c r="J60" t="s">
        <v>3</v>
      </c>
      <c r="K60" t="s">
        <v>1043</v>
      </c>
      <c r="L60">
        <v>3277935</v>
      </c>
      <c r="N60">
        <v>1013</v>
      </c>
      <c r="O60" t="s">
        <v>1044</v>
      </c>
      <c r="P60" t="s">
        <v>1044</v>
      </c>
      <c r="Q60">
        <v>1</v>
      </c>
      <c r="W60">
        <v>0</v>
      </c>
      <c r="X60">
        <v>274903907</v>
      </c>
      <c r="Y60">
        <f>AT60</f>
        <v>2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0</v>
      </c>
      <c r="AQ60">
        <v>1</v>
      </c>
      <c r="AR60">
        <v>0</v>
      </c>
      <c r="AS60" t="s">
        <v>3</v>
      </c>
      <c r="AT60">
        <v>2</v>
      </c>
      <c r="AU60" t="s">
        <v>3</v>
      </c>
      <c r="AV60">
        <v>0</v>
      </c>
      <c r="AW60">
        <v>2</v>
      </c>
      <c r="AX60">
        <v>381999391</v>
      </c>
      <c r="AY60">
        <v>1</v>
      </c>
      <c r="AZ60">
        <v>2048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ROUND(Y60*Source!I79,7)</f>
        <v>1.1200000000000001</v>
      </c>
      <c r="CY60">
        <f>AA60</f>
        <v>0</v>
      </c>
      <c r="CZ60">
        <f>AE60</f>
        <v>0</v>
      </c>
      <c r="DA60">
        <f>AI60</f>
        <v>1</v>
      </c>
      <c r="DB60">
        <f>ROUND(ROUND(AT60*CZ60,2),6)</f>
        <v>0</v>
      </c>
      <c r="DC60">
        <f>ROUND(ROUND(AT60*AG60,2),6)</f>
        <v>0</v>
      </c>
      <c r="DD60" t="s">
        <v>3</v>
      </c>
      <c r="DE60" t="s">
        <v>3</v>
      </c>
      <c r="DF60">
        <f t="shared" si="4"/>
        <v>0</v>
      </c>
      <c r="DG60">
        <f t="shared" si="5"/>
        <v>0</v>
      </c>
      <c r="DH60">
        <f t="shared" si="2"/>
        <v>0</v>
      </c>
      <c r="DI60">
        <f t="shared" si="3"/>
        <v>0</v>
      </c>
      <c r="DJ60">
        <f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ROW(Source!A80)</f>
        <v>80</v>
      </c>
      <c r="B61">
        <v>381997917</v>
      </c>
      <c r="C61">
        <v>381999392</v>
      </c>
      <c r="D61">
        <v>342640208</v>
      </c>
      <c r="E61">
        <v>113</v>
      </c>
      <c r="F61">
        <v>1</v>
      </c>
      <c r="G61">
        <v>1</v>
      </c>
      <c r="H61">
        <v>1</v>
      </c>
      <c r="I61" t="s">
        <v>1045</v>
      </c>
      <c r="J61" t="s">
        <v>3</v>
      </c>
      <c r="K61" t="s">
        <v>1046</v>
      </c>
      <c r="L61">
        <v>1191</v>
      </c>
      <c r="N61">
        <v>1013</v>
      </c>
      <c r="O61" t="s">
        <v>1034</v>
      </c>
      <c r="P61" t="s">
        <v>1034</v>
      </c>
      <c r="Q61">
        <v>1</v>
      </c>
      <c r="W61">
        <v>0</v>
      </c>
      <c r="X61">
        <v>-715079457</v>
      </c>
      <c r="Y61">
        <f>(AT61*ROUND(0.86,7))</f>
        <v>3.44</v>
      </c>
      <c r="AA61">
        <v>0</v>
      </c>
      <c r="AB61">
        <v>0</v>
      </c>
      <c r="AC61">
        <v>0</v>
      </c>
      <c r="AD61">
        <v>564.51</v>
      </c>
      <c r="AE61">
        <v>0</v>
      </c>
      <c r="AF61">
        <v>0</v>
      </c>
      <c r="AG61">
        <v>0</v>
      </c>
      <c r="AH61">
        <v>564.51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4</v>
      </c>
      <c r="AU61" t="s">
        <v>23</v>
      </c>
      <c r="AV61">
        <v>1</v>
      </c>
      <c r="AW61">
        <v>2</v>
      </c>
      <c r="AX61">
        <v>381999397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2258.04</v>
      </c>
      <c r="BN61">
        <v>4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1941.9143999999999</v>
      </c>
      <c r="BU61">
        <v>3.44</v>
      </c>
      <c r="BV61">
        <v>0</v>
      </c>
      <c r="BW61">
        <v>1</v>
      </c>
      <c r="CU61">
        <f>ROUND(AT61*Source!I80*AH61*AL61,2)</f>
        <v>1264.5</v>
      </c>
      <c r="CV61">
        <f>ROUND(Y61*Source!I80,7)</f>
        <v>1.9263999999999999</v>
      </c>
      <c r="CW61">
        <v>0</v>
      </c>
      <c r="CX61">
        <f>ROUND(Y61*Source!I80,7)</f>
        <v>1.9263999999999999</v>
      </c>
      <c r="CY61">
        <f>AD61</f>
        <v>564.51</v>
      </c>
      <c r="CZ61">
        <f>AH61</f>
        <v>564.51</v>
      </c>
      <c r="DA61">
        <f>AL61</f>
        <v>1</v>
      </c>
      <c r="DB61">
        <f>ROUND((ROUND(AT61*CZ61,2)*ROUND(0.86,7)),6)</f>
        <v>1941.9143999999999</v>
      </c>
      <c r="DC61">
        <f>ROUND((ROUND(AT61*AG61,2)*ROUND(0.86,7)),6)</f>
        <v>0</v>
      </c>
      <c r="DD61" t="s">
        <v>3</v>
      </c>
      <c r="DE61" t="s">
        <v>3</v>
      </c>
      <c r="DF61">
        <f t="shared" si="4"/>
        <v>0</v>
      </c>
      <c r="DG61">
        <f t="shared" si="5"/>
        <v>0</v>
      </c>
      <c r="DH61">
        <f t="shared" si="2"/>
        <v>0</v>
      </c>
      <c r="DI61">
        <f t="shared" si="3"/>
        <v>1087.47</v>
      </c>
      <c r="DJ61">
        <f>DI61</f>
        <v>1087.47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ROW(Source!A80)</f>
        <v>80</v>
      </c>
      <c r="B62">
        <v>381997917</v>
      </c>
      <c r="C62">
        <v>381999392</v>
      </c>
      <c r="D62">
        <v>342640393</v>
      </c>
      <c r="E62">
        <v>113</v>
      </c>
      <c r="F62">
        <v>1</v>
      </c>
      <c r="G62">
        <v>1</v>
      </c>
      <c r="H62">
        <v>1</v>
      </c>
      <c r="I62" t="s">
        <v>1035</v>
      </c>
      <c r="J62" t="s">
        <v>3</v>
      </c>
      <c r="K62" t="s">
        <v>1036</v>
      </c>
      <c r="L62">
        <v>1191</v>
      </c>
      <c r="N62">
        <v>1013</v>
      </c>
      <c r="O62" t="s">
        <v>1034</v>
      </c>
      <c r="P62" t="s">
        <v>1034</v>
      </c>
      <c r="Q62">
        <v>1</v>
      </c>
      <c r="W62">
        <v>0</v>
      </c>
      <c r="X62">
        <v>-1417349443</v>
      </c>
      <c r="Y62">
        <f>(AT62*ROUND(0.86,7))</f>
        <v>1.7973999999999999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2.09</v>
      </c>
      <c r="AU62" t="s">
        <v>23</v>
      </c>
      <c r="AV62">
        <v>2</v>
      </c>
      <c r="AW62">
        <v>2</v>
      </c>
      <c r="AX62">
        <v>381999398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ROUND(Y62*Source!I80,7)</f>
        <v>1.0065440000000001</v>
      </c>
      <c r="CY62">
        <f>AD62</f>
        <v>0</v>
      </c>
      <c r="CZ62">
        <f>AH62</f>
        <v>0</v>
      </c>
      <c r="DA62">
        <f>AL62</f>
        <v>1</v>
      </c>
      <c r="DB62">
        <f>ROUND((ROUND(AT62*CZ62,2)*ROUND(0.86,7)),6)</f>
        <v>0</v>
      </c>
      <c r="DC62">
        <f>ROUND((ROUND(AT62*AG62,2)*ROUND(0.86,7)),6)</f>
        <v>0</v>
      </c>
      <c r="DD62" t="s">
        <v>3</v>
      </c>
      <c r="DE62" t="s">
        <v>3</v>
      </c>
      <c r="DF62">
        <f t="shared" si="4"/>
        <v>0</v>
      </c>
      <c r="DG62">
        <f t="shared" si="5"/>
        <v>0</v>
      </c>
      <c r="DH62">
        <f t="shared" si="2"/>
        <v>0</v>
      </c>
      <c r="DI62">
        <f t="shared" si="3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ROW(Source!A80)</f>
        <v>80</v>
      </c>
      <c r="B63">
        <v>381997917</v>
      </c>
      <c r="C63">
        <v>381999392</v>
      </c>
      <c r="D63">
        <v>342765498</v>
      </c>
      <c r="E63">
        <v>1</v>
      </c>
      <c r="F63">
        <v>1</v>
      </c>
      <c r="G63">
        <v>1</v>
      </c>
      <c r="H63">
        <v>2</v>
      </c>
      <c r="I63" t="s">
        <v>1037</v>
      </c>
      <c r="J63" t="s">
        <v>1038</v>
      </c>
      <c r="K63" t="s">
        <v>1039</v>
      </c>
      <c r="L63">
        <v>1368</v>
      </c>
      <c r="N63">
        <v>1011</v>
      </c>
      <c r="O63" t="s">
        <v>1040</v>
      </c>
      <c r="P63" t="s">
        <v>1040</v>
      </c>
      <c r="Q63">
        <v>1</v>
      </c>
      <c r="W63">
        <v>0</v>
      </c>
      <c r="X63">
        <v>-1239177511</v>
      </c>
      <c r="Y63">
        <f>(AT63*ROUND(0.86,7))</f>
        <v>1.7973999999999999</v>
      </c>
      <c r="AA63">
        <v>0</v>
      </c>
      <c r="AB63">
        <v>1328.8</v>
      </c>
      <c r="AC63">
        <v>687.23</v>
      </c>
      <c r="AD63">
        <v>0</v>
      </c>
      <c r="AE63">
        <v>0</v>
      </c>
      <c r="AF63">
        <v>1328.8</v>
      </c>
      <c r="AG63">
        <v>687.23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2.09</v>
      </c>
      <c r="AU63" t="s">
        <v>23</v>
      </c>
      <c r="AV63">
        <v>1</v>
      </c>
      <c r="AW63">
        <v>2</v>
      </c>
      <c r="AX63">
        <v>381999399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2777.1919999999996</v>
      </c>
      <c r="BL63">
        <v>1436.3107</v>
      </c>
      <c r="BM63">
        <v>0</v>
      </c>
      <c r="BN63">
        <v>0</v>
      </c>
      <c r="BO63">
        <v>2.09</v>
      </c>
      <c r="BP63">
        <v>1</v>
      </c>
      <c r="BQ63">
        <v>0</v>
      </c>
      <c r="BR63">
        <v>2388.3851199999999</v>
      </c>
      <c r="BS63">
        <v>1235.227202</v>
      </c>
      <c r="BT63">
        <v>0</v>
      </c>
      <c r="BU63">
        <v>0</v>
      </c>
      <c r="BV63">
        <v>1.7973999999999999</v>
      </c>
      <c r="BW63">
        <v>1</v>
      </c>
      <c r="CV63">
        <v>0</v>
      </c>
      <c r="CW63">
        <f>ROUND(Y63*Source!I80*DO63,7)</f>
        <v>1.0065440000000001</v>
      </c>
      <c r="CX63">
        <f>ROUND(Y63*Source!I80,7)</f>
        <v>1.0065440000000001</v>
      </c>
      <c r="CY63">
        <f>AB63</f>
        <v>1328.8</v>
      </c>
      <c r="CZ63">
        <f>AF63</f>
        <v>1328.8</v>
      </c>
      <c r="DA63">
        <f>AJ63</f>
        <v>1</v>
      </c>
      <c r="DB63">
        <f>ROUND((ROUND(AT63*CZ63,2)*ROUND(0.86,7)),6)</f>
        <v>2388.3834000000002</v>
      </c>
      <c r="DC63">
        <f>ROUND((ROUND(AT63*AG63,2)*ROUND(0.86,7)),6)</f>
        <v>1235.2266</v>
      </c>
      <c r="DD63" t="s">
        <v>3</v>
      </c>
      <c r="DE63" t="s">
        <v>3</v>
      </c>
      <c r="DF63">
        <f t="shared" si="4"/>
        <v>0</v>
      </c>
      <c r="DG63">
        <f t="shared" si="5"/>
        <v>1337.5</v>
      </c>
      <c r="DH63">
        <f t="shared" si="2"/>
        <v>691.73</v>
      </c>
      <c r="DI63">
        <f t="shared" si="3"/>
        <v>0</v>
      </c>
      <c r="DJ63">
        <f>DG63+DH63</f>
        <v>2029.23</v>
      </c>
      <c r="DK63">
        <v>1</v>
      </c>
      <c r="DL63" t="s">
        <v>1041</v>
      </c>
      <c r="DM63">
        <v>5</v>
      </c>
      <c r="DN63" t="s">
        <v>1034</v>
      </c>
      <c r="DO63">
        <v>1</v>
      </c>
    </row>
    <row r="64" spans="1:119" x14ac:dyDescent="0.25">
      <c r="A64">
        <f>ROW(Source!A80)</f>
        <v>80</v>
      </c>
      <c r="B64">
        <v>381997917</v>
      </c>
      <c r="C64">
        <v>381999392</v>
      </c>
      <c r="D64">
        <v>342646017</v>
      </c>
      <c r="E64">
        <v>113</v>
      </c>
      <c r="F64">
        <v>1</v>
      </c>
      <c r="G64">
        <v>1</v>
      </c>
      <c r="H64">
        <v>3</v>
      </c>
      <c r="I64" t="s">
        <v>1042</v>
      </c>
      <c r="J64" t="s">
        <v>3</v>
      </c>
      <c r="K64" t="s">
        <v>1043</v>
      </c>
      <c r="L64">
        <v>3277935</v>
      </c>
      <c r="N64">
        <v>1013</v>
      </c>
      <c r="O64" t="s">
        <v>1044</v>
      </c>
      <c r="P64" t="s">
        <v>1044</v>
      </c>
      <c r="Q64">
        <v>1</v>
      </c>
      <c r="W64">
        <v>0</v>
      </c>
      <c r="X64">
        <v>274903907</v>
      </c>
      <c r="Y64">
        <f>AT64</f>
        <v>2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0</v>
      </c>
      <c r="AQ64">
        <v>1</v>
      </c>
      <c r="AR64">
        <v>0</v>
      </c>
      <c r="AS64" t="s">
        <v>3</v>
      </c>
      <c r="AT64">
        <v>2</v>
      </c>
      <c r="AU64" t="s">
        <v>3</v>
      </c>
      <c r="AV64">
        <v>0</v>
      </c>
      <c r="AW64">
        <v>2</v>
      </c>
      <c r="AX64">
        <v>381999400</v>
      </c>
      <c r="AY64">
        <v>1</v>
      </c>
      <c r="AZ64">
        <v>2048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ROUND(Y64*Source!I80,7)</f>
        <v>1.1200000000000001</v>
      </c>
      <c r="CY64">
        <f>AA64</f>
        <v>0</v>
      </c>
      <c r="CZ64">
        <f>AE64</f>
        <v>0</v>
      </c>
      <c r="DA64">
        <f>AI64</f>
        <v>1</v>
      </c>
      <c r="DB64">
        <f>ROUND(ROUND(AT64*CZ64,2),6)</f>
        <v>0</v>
      </c>
      <c r="DC64">
        <f>ROUND(ROUND(AT64*AG64,2),6)</f>
        <v>0</v>
      </c>
      <c r="DD64" t="s">
        <v>3</v>
      </c>
      <c r="DE64" t="s">
        <v>3</v>
      </c>
      <c r="DF64">
        <f t="shared" si="4"/>
        <v>0</v>
      </c>
      <c r="DG64">
        <f t="shared" si="5"/>
        <v>0</v>
      </c>
      <c r="DH64">
        <f t="shared" si="2"/>
        <v>0</v>
      </c>
      <c r="DI64">
        <f t="shared" si="3"/>
        <v>0</v>
      </c>
      <c r="DJ64">
        <f>DF64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ROW(Source!A81)</f>
        <v>81</v>
      </c>
      <c r="B65">
        <v>381997917</v>
      </c>
      <c r="C65">
        <v>381999401</v>
      </c>
      <c r="D65">
        <v>342640208</v>
      </c>
      <c r="E65">
        <v>113</v>
      </c>
      <c r="F65">
        <v>1</v>
      </c>
      <c r="G65">
        <v>1</v>
      </c>
      <c r="H65">
        <v>1</v>
      </c>
      <c r="I65" t="s">
        <v>1045</v>
      </c>
      <c r="J65" t="s">
        <v>3</v>
      </c>
      <c r="K65" t="s">
        <v>1046</v>
      </c>
      <c r="L65">
        <v>1191</v>
      </c>
      <c r="N65">
        <v>1013</v>
      </c>
      <c r="O65" t="s">
        <v>1034</v>
      </c>
      <c r="P65" t="s">
        <v>1034</v>
      </c>
      <c r="Q65">
        <v>1</v>
      </c>
      <c r="W65">
        <v>0</v>
      </c>
      <c r="X65">
        <v>-715079457</v>
      </c>
      <c r="Y65">
        <f>(AT65*ROUND(0.86,7))</f>
        <v>2.58</v>
      </c>
      <c r="AA65">
        <v>0</v>
      </c>
      <c r="AB65">
        <v>0</v>
      </c>
      <c r="AC65">
        <v>0</v>
      </c>
      <c r="AD65">
        <v>564.51</v>
      </c>
      <c r="AE65">
        <v>0</v>
      </c>
      <c r="AF65">
        <v>0</v>
      </c>
      <c r="AG65">
        <v>0</v>
      </c>
      <c r="AH65">
        <v>564.51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3</v>
      </c>
      <c r="AU65" t="s">
        <v>23</v>
      </c>
      <c r="AV65">
        <v>1</v>
      </c>
      <c r="AW65">
        <v>2</v>
      </c>
      <c r="AX65">
        <v>381999406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1693.53</v>
      </c>
      <c r="BN65">
        <v>3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1456.4358</v>
      </c>
      <c r="BU65">
        <v>2.58</v>
      </c>
      <c r="BV65">
        <v>0</v>
      </c>
      <c r="BW65">
        <v>1</v>
      </c>
      <c r="CU65">
        <f>ROUND(AT65*Source!I81*AH65*AL65,2)</f>
        <v>3082.22</v>
      </c>
      <c r="CV65">
        <f>ROUND(Y65*Source!I81,7)</f>
        <v>4.6955999999999998</v>
      </c>
      <c r="CW65">
        <v>0</v>
      </c>
      <c r="CX65">
        <f>ROUND(Y65*Source!I81,7)</f>
        <v>4.6955999999999998</v>
      </c>
      <c r="CY65">
        <f>AD65</f>
        <v>564.51</v>
      </c>
      <c r="CZ65">
        <f>AH65</f>
        <v>564.51</v>
      </c>
      <c r="DA65">
        <f>AL65</f>
        <v>1</v>
      </c>
      <c r="DB65">
        <f>ROUND((ROUND(AT65*CZ65,2)*ROUND(0.86,7)),6)</f>
        <v>1456.4358</v>
      </c>
      <c r="DC65">
        <f>ROUND((ROUND(AT65*AG65,2)*ROUND(0.86,7)),6)</f>
        <v>0</v>
      </c>
      <c r="DD65" t="s">
        <v>3</v>
      </c>
      <c r="DE65" t="s">
        <v>3</v>
      </c>
      <c r="DF65">
        <f t="shared" ref="DF65:DF91" si="6">ROUND(ROUND(AE65,2)*CX65,2)</f>
        <v>0</v>
      </c>
      <c r="DG65">
        <f t="shared" ref="DG65:DG96" si="7">ROUND(ROUND(AF65,2)*CX65,2)</f>
        <v>0</v>
      </c>
      <c r="DH65">
        <f t="shared" ref="DH65:DH128" si="8">ROUND(ROUND(AG65,2)*CX65,2)</f>
        <v>0</v>
      </c>
      <c r="DI65">
        <f t="shared" ref="DI65:DI128" si="9">ROUND(ROUND(AH65,2)*CX65,2)</f>
        <v>2650.71</v>
      </c>
      <c r="DJ65">
        <f>DI65</f>
        <v>2650.71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ROW(Source!A81)</f>
        <v>81</v>
      </c>
      <c r="B66">
        <v>381997917</v>
      </c>
      <c r="C66">
        <v>381999401</v>
      </c>
      <c r="D66">
        <v>342640393</v>
      </c>
      <c r="E66">
        <v>113</v>
      </c>
      <c r="F66">
        <v>1</v>
      </c>
      <c r="G66">
        <v>1</v>
      </c>
      <c r="H66">
        <v>1</v>
      </c>
      <c r="I66" t="s">
        <v>1035</v>
      </c>
      <c r="J66" t="s">
        <v>3</v>
      </c>
      <c r="K66" t="s">
        <v>1036</v>
      </c>
      <c r="L66">
        <v>1191</v>
      </c>
      <c r="N66">
        <v>1013</v>
      </c>
      <c r="O66" t="s">
        <v>1034</v>
      </c>
      <c r="P66" t="s">
        <v>1034</v>
      </c>
      <c r="Q66">
        <v>1</v>
      </c>
      <c r="W66">
        <v>0</v>
      </c>
      <c r="X66">
        <v>-1417349443</v>
      </c>
      <c r="Y66">
        <f>(AT66*ROUND(0.86,7))</f>
        <v>1.1008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1.28</v>
      </c>
      <c r="AU66" t="s">
        <v>23</v>
      </c>
      <c r="AV66">
        <v>2</v>
      </c>
      <c r="AW66">
        <v>2</v>
      </c>
      <c r="AX66">
        <v>381999407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ROUND(Y66*Source!I81,7)</f>
        <v>2.0034559999999999</v>
      </c>
      <c r="CY66">
        <f>AD66</f>
        <v>0</v>
      </c>
      <c r="CZ66">
        <f>AH66</f>
        <v>0</v>
      </c>
      <c r="DA66">
        <f>AL66</f>
        <v>1</v>
      </c>
      <c r="DB66">
        <f>ROUND((ROUND(AT66*CZ66,2)*ROUND(0.86,7)),6)</f>
        <v>0</v>
      </c>
      <c r="DC66">
        <f>ROUND((ROUND(AT66*AG66,2)*ROUND(0.86,7)),6)</f>
        <v>0</v>
      </c>
      <c r="DD66" t="s">
        <v>3</v>
      </c>
      <c r="DE66" t="s">
        <v>3</v>
      </c>
      <c r="DF66">
        <f t="shared" si="6"/>
        <v>0</v>
      </c>
      <c r="DG66">
        <f t="shared" si="7"/>
        <v>0</v>
      </c>
      <c r="DH66">
        <f t="shared" si="8"/>
        <v>0</v>
      </c>
      <c r="DI66">
        <f t="shared" si="9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ROW(Source!A81)</f>
        <v>81</v>
      </c>
      <c r="B67">
        <v>381997917</v>
      </c>
      <c r="C67">
        <v>381999401</v>
      </c>
      <c r="D67">
        <v>342765498</v>
      </c>
      <c r="E67">
        <v>1</v>
      </c>
      <c r="F67">
        <v>1</v>
      </c>
      <c r="G67">
        <v>1</v>
      </c>
      <c r="H67">
        <v>2</v>
      </c>
      <c r="I67" t="s">
        <v>1037</v>
      </c>
      <c r="J67" t="s">
        <v>1038</v>
      </c>
      <c r="K67" t="s">
        <v>1039</v>
      </c>
      <c r="L67">
        <v>1368</v>
      </c>
      <c r="N67">
        <v>1011</v>
      </c>
      <c r="O67" t="s">
        <v>1040</v>
      </c>
      <c r="P67" t="s">
        <v>1040</v>
      </c>
      <c r="Q67">
        <v>1</v>
      </c>
      <c r="W67">
        <v>0</v>
      </c>
      <c r="X67">
        <v>-1239177511</v>
      </c>
      <c r="Y67">
        <f>(AT67*ROUND(0.86,7))</f>
        <v>1.1008</v>
      </c>
      <c r="AA67">
        <v>0</v>
      </c>
      <c r="AB67">
        <v>1328.8</v>
      </c>
      <c r="AC67">
        <v>687.23</v>
      </c>
      <c r="AD67">
        <v>0</v>
      </c>
      <c r="AE67">
        <v>0</v>
      </c>
      <c r="AF67">
        <v>1328.8</v>
      </c>
      <c r="AG67">
        <v>687.23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1.28</v>
      </c>
      <c r="AU67" t="s">
        <v>23</v>
      </c>
      <c r="AV67">
        <v>1</v>
      </c>
      <c r="AW67">
        <v>2</v>
      </c>
      <c r="AX67">
        <v>381999408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1700.864</v>
      </c>
      <c r="BL67">
        <v>879.65440000000001</v>
      </c>
      <c r="BM67">
        <v>0</v>
      </c>
      <c r="BN67">
        <v>0</v>
      </c>
      <c r="BO67">
        <v>1.28</v>
      </c>
      <c r="BP67">
        <v>1</v>
      </c>
      <c r="BQ67">
        <v>0</v>
      </c>
      <c r="BR67">
        <v>1462.7430400000001</v>
      </c>
      <c r="BS67">
        <v>756.50278400000002</v>
      </c>
      <c r="BT67">
        <v>0</v>
      </c>
      <c r="BU67">
        <v>0</v>
      </c>
      <c r="BV67">
        <v>1.1008</v>
      </c>
      <c r="BW67">
        <v>1</v>
      </c>
      <c r="CV67">
        <v>0</v>
      </c>
      <c r="CW67">
        <f>ROUND(Y67*Source!I81*DO67,7)</f>
        <v>2.0034559999999999</v>
      </c>
      <c r="CX67">
        <f>ROUND(Y67*Source!I81,7)</f>
        <v>2.0034559999999999</v>
      </c>
      <c r="CY67">
        <f>AB67</f>
        <v>1328.8</v>
      </c>
      <c r="CZ67">
        <f>AF67</f>
        <v>1328.8</v>
      </c>
      <c r="DA67">
        <f>AJ67</f>
        <v>1</v>
      </c>
      <c r="DB67">
        <f>ROUND((ROUND(AT67*CZ67,2)*ROUND(0.86,7)),6)</f>
        <v>1462.7396000000001</v>
      </c>
      <c r="DC67">
        <f>ROUND((ROUND(AT67*AG67,2)*ROUND(0.86,7)),6)</f>
        <v>756.49900000000002</v>
      </c>
      <c r="DD67" t="s">
        <v>3</v>
      </c>
      <c r="DE67" t="s">
        <v>3</v>
      </c>
      <c r="DF67">
        <f t="shared" si="6"/>
        <v>0</v>
      </c>
      <c r="DG67">
        <f t="shared" si="7"/>
        <v>2662.19</v>
      </c>
      <c r="DH67">
        <f t="shared" si="8"/>
        <v>1376.84</v>
      </c>
      <c r="DI67">
        <f t="shared" si="9"/>
        <v>0</v>
      </c>
      <c r="DJ67">
        <f>DG67+DH67</f>
        <v>4039.0299999999997</v>
      </c>
      <c r="DK67">
        <v>1</v>
      </c>
      <c r="DL67" t="s">
        <v>1041</v>
      </c>
      <c r="DM67">
        <v>5</v>
      </c>
      <c r="DN67" t="s">
        <v>1034</v>
      </c>
      <c r="DO67">
        <v>1</v>
      </c>
    </row>
    <row r="68" spans="1:119" x14ac:dyDescent="0.25">
      <c r="A68">
        <f>ROW(Source!A81)</f>
        <v>81</v>
      </c>
      <c r="B68">
        <v>381997917</v>
      </c>
      <c r="C68">
        <v>381999401</v>
      </c>
      <c r="D68">
        <v>342646017</v>
      </c>
      <c r="E68">
        <v>113</v>
      </c>
      <c r="F68">
        <v>1</v>
      </c>
      <c r="G68">
        <v>1</v>
      </c>
      <c r="H68">
        <v>3</v>
      </c>
      <c r="I68" t="s">
        <v>1042</v>
      </c>
      <c r="J68" t="s">
        <v>3</v>
      </c>
      <c r="K68" t="s">
        <v>1043</v>
      </c>
      <c r="L68">
        <v>3277935</v>
      </c>
      <c r="N68">
        <v>1013</v>
      </c>
      <c r="O68" t="s">
        <v>1044</v>
      </c>
      <c r="P68" t="s">
        <v>1044</v>
      </c>
      <c r="Q68">
        <v>1</v>
      </c>
      <c r="W68">
        <v>0</v>
      </c>
      <c r="X68">
        <v>274903907</v>
      </c>
      <c r="Y68">
        <f>AT68</f>
        <v>2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0</v>
      </c>
      <c r="AQ68">
        <v>1</v>
      </c>
      <c r="AR68">
        <v>0</v>
      </c>
      <c r="AS68" t="s">
        <v>3</v>
      </c>
      <c r="AT68">
        <v>2</v>
      </c>
      <c r="AU68" t="s">
        <v>3</v>
      </c>
      <c r="AV68">
        <v>0</v>
      </c>
      <c r="AW68">
        <v>2</v>
      </c>
      <c r="AX68">
        <v>381999409</v>
      </c>
      <c r="AY68">
        <v>1</v>
      </c>
      <c r="AZ68">
        <v>2048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ROUND(Y68*Source!I81,7)</f>
        <v>3.64</v>
      </c>
      <c r="CY68">
        <f>AA68</f>
        <v>0</v>
      </c>
      <c r="CZ68">
        <f>AE68</f>
        <v>0</v>
      </c>
      <c r="DA68">
        <f>AI68</f>
        <v>1</v>
      </c>
      <c r="DB68">
        <f>ROUND(ROUND(AT68*CZ68,2),6)</f>
        <v>0</v>
      </c>
      <c r="DC68">
        <f>ROUND(ROUND(AT68*AG68,2),6)</f>
        <v>0</v>
      </c>
      <c r="DD68" t="s">
        <v>3</v>
      </c>
      <c r="DE68" t="s">
        <v>3</v>
      </c>
      <c r="DF68">
        <f t="shared" si="6"/>
        <v>0</v>
      </c>
      <c r="DG68">
        <f t="shared" si="7"/>
        <v>0</v>
      </c>
      <c r="DH68">
        <f t="shared" si="8"/>
        <v>0</v>
      </c>
      <c r="DI68">
        <f t="shared" si="9"/>
        <v>0</v>
      </c>
      <c r="DJ68">
        <f>DF68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ROW(Source!A82)</f>
        <v>82</v>
      </c>
      <c r="B69">
        <v>381997917</v>
      </c>
      <c r="C69">
        <v>381999410</v>
      </c>
      <c r="D69">
        <v>342640208</v>
      </c>
      <c r="E69">
        <v>113</v>
      </c>
      <c r="F69">
        <v>1</v>
      </c>
      <c r="G69">
        <v>1</v>
      </c>
      <c r="H69">
        <v>1</v>
      </c>
      <c r="I69" t="s">
        <v>1045</v>
      </c>
      <c r="J69" t="s">
        <v>3</v>
      </c>
      <c r="K69" t="s">
        <v>1046</v>
      </c>
      <c r="L69">
        <v>1191</v>
      </c>
      <c r="N69">
        <v>1013</v>
      </c>
      <c r="O69" t="s">
        <v>1034</v>
      </c>
      <c r="P69" t="s">
        <v>1034</v>
      </c>
      <c r="Q69">
        <v>1</v>
      </c>
      <c r="W69">
        <v>0</v>
      </c>
      <c r="X69">
        <v>-715079457</v>
      </c>
      <c r="Y69">
        <f>(AT69*ROUND(0.86,7))</f>
        <v>3.44</v>
      </c>
      <c r="AA69">
        <v>0</v>
      </c>
      <c r="AB69">
        <v>0</v>
      </c>
      <c r="AC69">
        <v>0</v>
      </c>
      <c r="AD69">
        <v>564.51</v>
      </c>
      <c r="AE69">
        <v>0</v>
      </c>
      <c r="AF69">
        <v>0</v>
      </c>
      <c r="AG69">
        <v>0</v>
      </c>
      <c r="AH69">
        <v>564.51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4</v>
      </c>
      <c r="AU69" t="s">
        <v>23</v>
      </c>
      <c r="AV69">
        <v>1</v>
      </c>
      <c r="AW69">
        <v>2</v>
      </c>
      <c r="AX69">
        <v>381999415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2258.04</v>
      </c>
      <c r="BN69">
        <v>4</v>
      </c>
      <c r="BO69">
        <v>0</v>
      </c>
      <c r="BP69">
        <v>1</v>
      </c>
      <c r="BQ69">
        <v>0</v>
      </c>
      <c r="BR69">
        <v>0</v>
      </c>
      <c r="BS69">
        <v>0</v>
      </c>
      <c r="BT69">
        <v>1941.9143999999999</v>
      </c>
      <c r="BU69">
        <v>3.44</v>
      </c>
      <c r="BV69">
        <v>0</v>
      </c>
      <c r="BW69">
        <v>1</v>
      </c>
      <c r="CU69">
        <f>ROUND(AT69*Source!I82*AH69*AL69,2)</f>
        <v>4109.63</v>
      </c>
      <c r="CV69">
        <f>ROUND(Y69*Source!I82,7)</f>
        <v>6.2607999999999997</v>
      </c>
      <c r="CW69">
        <v>0</v>
      </c>
      <c r="CX69">
        <f>ROUND(Y69*Source!I82,7)</f>
        <v>6.2607999999999997</v>
      </c>
      <c r="CY69">
        <f>AD69</f>
        <v>564.51</v>
      </c>
      <c r="CZ69">
        <f>AH69</f>
        <v>564.51</v>
      </c>
      <c r="DA69">
        <f>AL69</f>
        <v>1</v>
      </c>
      <c r="DB69">
        <f>ROUND((ROUND(AT69*CZ69,2)*ROUND(0.86,7)),6)</f>
        <v>1941.9143999999999</v>
      </c>
      <c r="DC69">
        <f>ROUND((ROUND(AT69*AG69,2)*ROUND(0.86,7)),6)</f>
        <v>0</v>
      </c>
      <c r="DD69" t="s">
        <v>3</v>
      </c>
      <c r="DE69" t="s">
        <v>3</v>
      </c>
      <c r="DF69">
        <f t="shared" si="6"/>
        <v>0</v>
      </c>
      <c r="DG69">
        <f t="shared" si="7"/>
        <v>0</v>
      </c>
      <c r="DH69">
        <f t="shared" si="8"/>
        <v>0</v>
      </c>
      <c r="DI69">
        <f t="shared" si="9"/>
        <v>3534.28</v>
      </c>
      <c r="DJ69">
        <f>DI69</f>
        <v>3534.28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ROW(Source!A82)</f>
        <v>82</v>
      </c>
      <c r="B70">
        <v>381997917</v>
      </c>
      <c r="C70">
        <v>381999410</v>
      </c>
      <c r="D70">
        <v>342640393</v>
      </c>
      <c r="E70">
        <v>113</v>
      </c>
      <c r="F70">
        <v>1</v>
      </c>
      <c r="G70">
        <v>1</v>
      </c>
      <c r="H70">
        <v>1</v>
      </c>
      <c r="I70" t="s">
        <v>1035</v>
      </c>
      <c r="J70" t="s">
        <v>3</v>
      </c>
      <c r="K70" t="s">
        <v>1036</v>
      </c>
      <c r="L70">
        <v>1191</v>
      </c>
      <c r="N70">
        <v>1013</v>
      </c>
      <c r="O70" t="s">
        <v>1034</v>
      </c>
      <c r="P70" t="s">
        <v>1034</v>
      </c>
      <c r="Q70">
        <v>1</v>
      </c>
      <c r="W70">
        <v>0</v>
      </c>
      <c r="X70">
        <v>-1417349443</v>
      </c>
      <c r="Y70">
        <f>(AT70*ROUND(0.86,7))</f>
        <v>1.7973999999999999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2.09</v>
      </c>
      <c r="AU70" t="s">
        <v>23</v>
      </c>
      <c r="AV70">
        <v>2</v>
      </c>
      <c r="AW70">
        <v>2</v>
      </c>
      <c r="AX70">
        <v>381999416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ROUND(Y70*Source!I82,7)</f>
        <v>3.2712680000000001</v>
      </c>
      <c r="CY70">
        <f>AD70</f>
        <v>0</v>
      </c>
      <c r="CZ70">
        <f>AH70</f>
        <v>0</v>
      </c>
      <c r="DA70">
        <f>AL70</f>
        <v>1</v>
      </c>
      <c r="DB70">
        <f>ROUND((ROUND(AT70*CZ70,2)*ROUND(0.86,7)),6)</f>
        <v>0</v>
      </c>
      <c r="DC70">
        <f>ROUND((ROUND(AT70*AG70,2)*ROUND(0.86,7)),6)</f>
        <v>0</v>
      </c>
      <c r="DD70" t="s">
        <v>3</v>
      </c>
      <c r="DE70" t="s">
        <v>3</v>
      </c>
      <c r="DF70">
        <f t="shared" si="6"/>
        <v>0</v>
      </c>
      <c r="DG70">
        <f t="shared" si="7"/>
        <v>0</v>
      </c>
      <c r="DH70">
        <f t="shared" si="8"/>
        <v>0</v>
      </c>
      <c r="DI70">
        <f t="shared" si="9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ROW(Source!A82)</f>
        <v>82</v>
      </c>
      <c r="B71">
        <v>381997917</v>
      </c>
      <c r="C71">
        <v>381999410</v>
      </c>
      <c r="D71">
        <v>342765498</v>
      </c>
      <c r="E71">
        <v>1</v>
      </c>
      <c r="F71">
        <v>1</v>
      </c>
      <c r="G71">
        <v>1</v>
      </c>
      <c r="H71">
        <v>2</v>
      </c>
      <c r="I71" t="s">
        <v>1037</v>
      </c>
      <c r="J71" t="s">
        <v>1038</v>
      </c>
      <c r="K71" t="s">
        <v>1039</v>
      </c>
      <c r="L71">
        <v>1368</v>
      </c>
      <c r="N71">
        <v>1011</v>
      </c>
      <c r="O71" t="s">
        <v>1040</v>
      </c>
      <c r="P71" t="s">
        <v>1040</v>
      </c>
      <c r="Q71">
        <v>1</v>
      </c>
      <c r="W71">
        <v>0</v>
      </c>
      <c r="X71">
        <v>-1239177511</v>
      </c>
      <c r="Y71">
        <f>(AT71*ROUND(0.86,7))</f>
        <v>1.7973999999999999</v>
      </c>
      <c r="AA71">
        <v>0</v>
      </c>
      <c r="AB71">
        <v>1328.8</v>
      </c>
      <c r="AC71">
        <v>687.23</v>
      </c>
      <c r="AD71">
        <v>0</v>
      </c>
      <c r="AE71">
        <v>0</v>
      </c>
      <c r="AF71">
        <v>1328.8</v>
      </c>
      <c r="AG71">
        <v>687.23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2.09</v>
      </c>
      <c r="AU71" t="s">
        <v>23</v>
      </c>
      <c r="AV71">
        <v>1</v>
      </c>
      <c r="AW71">
        <v>2</v>
      </c>
      <c r="AX71">
        <v>381999417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2777.1919999999996</v>
      </c>
      <c r="BL71">
        <v>1436.3107</v>
      </c>
      <c r="BM71">
        <v>0</v>
      </c>
      <c r="BN71">
        <v>0</v>
      </c>
      <c r="BO71">
        <v>2.09</v>
      </c>
      <c r="BP71">
        <v>1</v>
      </c>
      <c r="BQ71">
        <v>0</v>
      </c>
      <c r="BR71">
        <v>2388.3851199999999</v>
      </c>
      <c r="BS71">
        <v>1235.227202</v>
      </c>
      <c r="BT71">
        <v>0</v>
      </c>
      <c r="BU71">
        <v>0</v>
      </c>
      <c r="BV71">
        <v>1.7973999999999999</v>
      </c>
      <c r="BW71">
        <v>1</v>
      </c>
      <c r="CV71">
        <v>0</v>
      </c>
      <c r="CW71">
        <f>ROUND(Y71*Source!I82*DO71,7)</f>
        <v>3.2712680000000001</v>
      </c>
      <c r="CX71">
        <f>ROUND(Y71*Source!I82,7)</f>
        <v>3.2712680000000001</v>
      </c>
      <c r="CY71">
        <f>AB71</f>
        <v>1328.8</v>
      </c>
      <c r="CZ71">
        <f>AF71</f>
        <v>1328.8</v>
      </c>
      <c r="DA71">
        <f>AJ71</f>
        <v>1</v>
      </c>
      <c r="DB71">
        <f>ROUND((ROUND(AT71*CZ71,2)*ROUND(0.86,7)),6)</f>
        <v>2388.3834000000002</v>
      </c>
      <c r="DC71">
        <f>ROUND((ROUND(AT71*AG71,2)*ROUND(0.86,7)),6)</f>
        <v>1235.2266</v>
      </c>
      <c r="DD71" t="s">
        <v>3</v>
      </c>
      <c r="DE71" t="s">
        <v>3</v>
      </c>
      <c r="DF71">
        <f t="shared" si="6"/>
        <v>0</v>
      </c>
      <c r="DG71">
        <f t="shared" si="7"/>
        <v>4346.8599999999997</v>
      </c>
      <c r="DH71">
        <f t="shared" si="8"/>
        <v>2248.11</v>
      </c>
      <c r="DI71">
        <f t="shared" si="9"/>
        <v>0</v>
      </c>
      <c r="DJ71">
        <f>DG71+DH71</f>
        <v>6594.9699999999993</v>
      </c>
      <c r="DK71">
        <v>1</v>
      </c>
      <c r="DL71" t="s">
        <v>1041</v>
      </c>
      <c r="DM71">
        <v>5</v>
      </c>
      <c r="DN71" t="s">
        <v>1034</v>
      </c>
      <c r="DO71">
        <v>1</v>
      </c>
    </row>
    <row r="72" spans="1:119" x14ac:dyDescent="0.25">
      <c r="A72">
        <f>ROW(Source!A82)</f>
        <v>82</v>
      </c>
      <c r="B72">
        <v>381997917</v>
      </c>
      <c r="C72">
        <v>381999410</v>
      </c>
      <c r="D72">
        <v>342646017</v>
      </c>
      <c r="E72">
        <v>113</v>
      </c>
      <c r="F72">
        <v>1</v>
      </c>
      <c r="G72">
        <v>1</v>
      </c>
      <c r="H72">
        <v>3</v>
      </c>
      <c r="I72" t="s">
        <v>1042</v>
      </c>
      <c r="J72" t="s">
        <v>3</v>
      </c>
      <c r="K72" t="s">
        <v>1043</v>
      </c>
      <c r="L72">
        <v>3277935</v>
      </c>
      <c r="N72">
        <v>1013</v>
      </c>
      <c r="O72" t="s">
        <v>1044</v>
      </c>
      <c r="P72" t="s">
        <v>1044</v>
      </c>
      <c r="Q72">
        <v>1</v>
      </c>
      <c r="W72">
        <v>0</v>
      </c>
      <c r="X72">
        <v>274903907</v>
      </c>
      <c r="Y72">
        <f>AT72</f>
        <v>2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0</v>
      </c>
      <c r="AQ72">
        <v>1</v>
      </c>
      <c r="AR72">
        <v>0</v>
      </c>
      <c r="AS72" t="s">
        <v>3</v>
      </c>
      <c r="AT72">
        <v>2</v>
      </c>
      <c r="AU72" t="s">
        <v>3</v>
      </c>
      <c r="AV72">
        <v>0</v>
      </c>
      <c r="AW72">
        <v>2</v>
      </c>
      <c r="AX72">
        <v>381999418</v>
      </c>
      <c r="AY72">
        <v>1</v>
      </c>
      <c r="AZ72">
        <v>2048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ROUND(Y72*Source!I82,7)</f>
        <v>3.64</v>
      </c>
      <c r="CY72">
        <f>AA72</f>
        <v>0</v>
      </c>
      <c r="CZ72">
        <f>AE72</f>
        <v>0</v>
      </c>
      <c r="DA72">
        <f>AI72</f>
        <v>1</v>
      </c>
      <c r="DB72">
        <f>ROUND(ROUND(AT72*CZ72,2),6)</f>
        <v>0</v>
      </c>
      <c r="DC72">
        <f>ROUND(ROUND(AT72*AG72,2),6)</f>
        <v>0</v>
      </c>
      <c r="DD72" t="s">
        <v>3</v>
      </c>
      <c r="DE72" t="s">
        <v>3</v>
      </c>
      <c r="DF72">
        <f t="shared" si="6"/>
        <v>0</v>
      </c>
      <c r="DG72">
        <f t="shared" si="7"/>
        <v>0</v>
      </c>
      <c r="DH72">
        <f t="shared" si="8"/>
        <v>0</v>
      </c>
      <c r="DI72">
        <f t="shared" si="9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ROW(Source!A83)</f>
        <v>83</v>
      </c>
      <c r="B73">
        <v>381997917</v>
      </c>
      <c r="C73">
        <v>381999419</v>
      </c>
      <c r="D73">
        <v>342640208</v>
      </c>
      <c r="E73">
        <v>113</v>
      </c>
      <c r="F73">
        <v>1</v>
      </c>
      <c r="G73">
        <v>1</v>
      </c>
      <c r="H73">
        <v>1</v>
      </c>
      <c r="I73" t="s">
        <v>1045</v>
      </c>
      <c r="J73" t="s">
        <v>3</v>
      </c>
      <c r="K73" t="s">
        <v>1046</v>
      </c>
      <c r="L73">
        <v>1191</v>
      </c>
      <c r="N73">
        <v>1013</v>
      </c>
      <c r="O73" t="s">
        <v>1034</v>
      </c>
      <c r="P73" t="s">
        <v>1034</v>
      </c>
      <c r="Q73">
        <v>1</v>
      </c>
      <c r="W73">
        <v>0</v>
      </c>
      <c r="X73">
        <v>-715079457</v>
      </c>
      <c r="Y73">
        <f>(AT73*ROUND(0.86,7))</f>
        <v>2.58</v>
      </c>
      <c r="AA73">
        <v>0</v>
      </c>
      <c r="AB73">
        <v>0</v>
      </c>
      <c r="AC73">
        <v>0</v>
      </c>
      <c r="AD73">
        <v>564.51</v>
      </c>
      <c r="AE73">
        <v>0</v>
      </c>
      <c r="AF73">
        <v>0</v>
      </c>
      <c r="AG73">
        <v>0</v>
      </c>
      <c r="AH73">
        <v>564.51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3</v>
      </c>
      <c r="AU73" t="s">
        <v>23</v>
      </c>
      <c r="AV73">
        <v>1</v>
      </c>
      <c r="AW73">
        <v>2</v>
      </c>
      <c r="AX73">
        <v>381999424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1693.53</v>
      </c>
      <c r="BN73">
        <v>3</v>
      </c>
      <c r="BO73">
        <v>0</v>
      </c>
      <c r="BP73">
        <v>1</v>
      </c>
      <c r="BQ73">
        <v>0</v>
      </c>
      <c r="BR73">
        <v>0</v>
      </c>
      <c r="BS73">
        <v>0</v>
      </c>
      <c r="BT73">
        <v>1456.4358</v>
      </c>
      <c r="BU73">
        <v>2.58</v>
      </c>
      <c r="BV73">
        <v>0</v>
      </c>
      <c r="BW73">
        <v>1</v>
      </c>
      <c r="CU73">
        <f>ROUND(AT73*Source!I83*AH73*AL73,2)</f>
        <v>9348.2900000000009</v>
      </c>
      <c r="CV73">
        <f>ROUND(Y73*Source!I83,7)</f>
        <v>14.2416</v>
      </c>
      <c r="CW73">
        <v>0</v>
      </c>
      <c r="CX73">
        <f>ROUND(Y73*Source!I83,7)</f>
        <v>14.2416</v>
      </c>
      <c r="CY73">
        <f>AD73</f>
        <v>564.51</v>
      </c>
      <c r="CZ73">
        <f>AH73</f>
        <v>564.51</v>
      </c>
      <c r="DA73">
        <f>AL73</f>
        <v>1</v>
      </c>
      <c r="DB73">
        <f>ROUND((ROUND(AT73*CZ73,2)*ROUND(0.86,7)),6)</f>
        <v>1456.4358</v>
      </c>
      <c r="DC73">
        <f>ROUND((ROUND(AT73*AG73,2)*ROUND(0.86,7)),6)</f>
        <v>0</v>
      </c>
      <c r="DD73" t="s">
        <v>3</v>
      </c>
      <c r="DE73" t="s">
        <v>3</v>
      </c>
      <c r="DF73">
        <f t="shared" si="6"/>
        <v>0</v>
      </c>
      <c r="DG73">
        <f t="shared" si="7"/>
        <v>0</v>
      </c>
      <c r="DH73">
        <f t="shared" si="8"/>
        <v>0</v>
      </c>
      <c r="DI73">
        <f t="shared" si="9"/>
        <v>8039.53</v>
      </c>
      <c r="DJ73">
        <f>DI73</f>
        <v>8039.53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ROW(Source!A83)</f>
        <v>83</v>
      </c>
      <c r="B74">
        <v>381997917</v>
      </c>
      <c r="C74">
        <v>381999419</v>
      </c>
      <c r="D74">
        <v>342640393</v>
      </c>
      <c r="E74">
        <v>113</v>
      </c>
      <c r="F74">
        <v>1</v>
      </c>
      <c r="G74">
        <v>1</v>
      </c>
      <c r="H74">
        <v>1</v>
      </c>
      <c r="I74" t="s">
        <v>1035</v>
      </c>
      <c r="J74" t="s">
        <v>3</v>
      </c>
      <c r="K74" t="s">
        <v>1036</v>
      </c>
      <c r="L74">
        <v>1191</v>
      </c>
      <c r="N74">
        <v>1013</v>
      </c>
      <c r="O74" t="s">
        <v>1034</v>
      </c>
      <c r="P74" t="s">
        <v>1034</v>
      </c>
      <c r="Q74">
        <v>1</v>
      </c>
      <c r="W74">
        <v>0</v>
      </c>
      <c r="X74">
        <v>-1417349443</v>
      </c>
      <c r="Y74">
        <f>(AT74*ROUND(0.86,7))</f>
        <v>1.1008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1.28</v>
      </c>
      <c r="AU74" t="s">
        <v>23</v>
      </c>
      <c r="AV74">
        <v>2</v>
      </c>
      <c r="AW74">
        <v>2</v>
      </c>
      <c r="AX74">
        <v>381999425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ROUND(Y74*Source!I83,7)</f>
        <v>6.076416</v>
      </c>
      <c r="CY74">
        <f>AD74</f>
        <v>0</v>
      </c>
      <c r="CZ74">
        <f>AH74</f>
        <v>0</v>
      </c>
      <c r="DA74">
        <f>AL74</f>
        <v>1</v>
      </c>
      <c r="DB74">
        <f>ROUND((ROUND(AT74*CZ74,2)*ROUND(0.86,7)),6)</f>
        <v>0</v>
      </c>
      <c r="DC74">
        <f>ROUND((ROUND(AT74*AG74,2)*ROUND(0.86,7)),6)</f>
        <v>0</v>
      </c>
      <c r="DD74" t="s">
        <v>3</v>
      </c>
      <c r="DE74" t="s">
        <v>3</v>
      </c>
      <c r="DF74">
        <f t="shared" si="6"/>
        <v>0</v>
      </c>
      <c r="DG74">
        <f t="shared" si="7"/>
        <v>0</v>
      </c>
      <c r="DH74">
        <f t="shared" si="8"/>
        <v>0</v>
      </c>
      <c r="DI74">
        <f t="shared" si="9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ROW(Source!A83)</f>
        <v>83</v>
      </c>
      <c r="B75">
        <v>381997917</v>
      </c>
      <c r="C75">
        <v>381999419</v>
      </c>
      <c r="D75">
        <v>342765498</v>
      </c>
      <c r="E75">
        <v>1</v>
      </c>
      <c r="F75">
        <v>1</v>
      </c>
      <c r="G75">
        <v>1</v>
      </c>
      <c r="H75">
        <v>2</v>
      </c>
      <c r="I75" t="s">
        <v>1037</v>
      </c>
      <c r="J75" t="s">
        <v>1038</v>
      </c>
      <c r="K75" t="s">
        <v>1039</v>
      </c>
      <c r="L75">
        <v>1368</v>
      </c>
      <c r="N75">
        <v>1011</v>
      </c>
      <c r="O75" t="s">
        <v>1040</v>
      </c>
      <c r="P75" t="s">
        <v>1040</v>
      </c>
      <c r="Q75">
        <v>1</v>
      </c>
      <c r="W75">
        <v>0</v>
      </c>
      <c r="X75">
        <v>-1239177511</v>
      </c>
      <c r="Y75">
        <f>(AT75*ROUND(0.86,7))</f>
        <v>1.1008</v>
      </c>
      <c r="AA75">
        <v>0</v>
      </c>
      <c r="AB75">
        <v>1328.8</v>
      </c>
      <c r="AC75">
        <v>687.23</v>
      </c>
      <c r="AD75">
        <v>0</v>
      </c>
      <c r="AE75">
        <v>0</v>
      </c>
      <c r="AF75">
        <v>1328.8</v>
      </c>
      <c r="AG75">
        <v>687.23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1.28</v>
      </c>
      <c r="AU75" t="s">
        <v>23</v>
      </c>
      <c r="AV75">
        <v>1</v>
      </c>
      <c r="AW75">
        <v>2</v>
      </c>
      <c r="AX75">
        <v>381999426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1700.864</v>
      </c>
      <c r="BL75">
        <v>879.65440000000001</v>
      </c>
      <c r="BM75">
        <v>0</v>
      </c>
      <c r="BN75">
        <v>0</v>
      </c>
      <c r="BO75">
        <v>1.28</v>
      </c>
      <c r="BP75">
        <v>1</v>
      </c>
      <c r="BQ75">
        <v>0</v>
      </c>
      <c r="BR75">
        <v>1462.7430400000001</v>
      </c>
      <c r="BS75">
        <v>756.50278400000002</v>
      </c>
      <c r="BT75">
        <v>0</v>
      </c>
      <c r="BU75">
        <v>0</v>
      </c>
      <c r="BV75">
        <v>1.1008</v>
      </c>
      <c r="BW75">
        <v>1</v>
      </c>
      <c r="CV75">
        <v>0</v>
      </c>
      <c r="CW75">
        <f>ROUND(Y75*Source!I83*DO75,7)</f>
        <v>6.076416</v>
      </c>
      <c r="CX75">
        <f>ROUND(Y75*Source!I83,7)</f>
        <v>6.076416</v>
      </c>
      <c r="CY75">
        <f>AB75</f>
        <v>1328.8</v>
      </c>
      <c r="CZ75">
        <f>AF75</f>
        <v>1328.8</v>
      </c>
      <c r="DA75">
        <f>AJ75</f>
        <v>1</v>
      </c>
      <c r="DB75">
        <f>ROUND((ROUND(AT75*CZ75,2)*ROUND(0.86,7)),6)</f>
        <v>1462.7396000000001</v>
      </c>
      <c r="DC75">
        <f>ROUND((ROUND(AT75*AG75,2)*ROUND(0.86,7)),6)</f>
        <v>756.49900000000002</v>
      </c>
      <c r="DD75" t="s">
        <v>3</v>
      </c>
      <c r="DE75" t="s">
        <v>3</v>
      </c>
      <c r="DF75">
        <f t="shared" si="6"/>
        <v>0</v>
      </c>
      <c r="DG75">
        <f t="shared" si="7"/>
        <v>8074.34</v>
      </c>
      <c r="DH75">
        <f t="shared" si="8"/>
        <v>4175.8999999999996</v>
      </c>
      <c r="DI75">
        <f t="shared" si="9"/>
        <v>0</v>
      </c>
      <c r="DJ75">
        <f>DG75+DH75</f>
        <v>12250.24</v>
      </c>
      <c r="DK75">
        <v>1</v>
      </c>
      <c r="DL75" t="s">
        <v>1041</v>
      </c>
      <c r="DM75">
        <v>5</v>
      </c>
      <c r="DN75" t="s">
        <v>1034</v>
      </c>
      <c r="DO75">
        <v>1</v>
      </c>
    </row>
    <row r="76" spans="1:119" x14ac:dyDescent="0.25">
      <c r="A76">
        <f>ROW(Source!A83)</f>
        <v>83</v>
      </c>
      <c r="B76">
        <v>381997917</v>
      </c>
      <c r="C76">
        <v>381999419</v>
      </c>
      <c r="D76">
        <v>342646017</v>
      </c>
      <c r="E76">
        <v>113</v>
      </c>
      <c r="F76">
        <v>1</v>
      </c>
      <c r="G76">
        <v>1</v>
      </c>
      <c r="H76">
        <v>3</v>
      </c>
      <c r="I76" t="s">
        <v>1042</v>
      </c>
      <c r="J76" t="s">
        <v>3</v>
      </c>
      <c r="K76" t="s">
        <v>1043</v>
      </c>
      <c r="L76">
        <v>3277935</v>
      </c>
      <c r="N76">
        <v>1013</v>
      </c>
      <c r="O76" t="s">
        <v>1044</v>
      </c>
      <c r="P76" t="s">
        <v>1044</v>
      </c>
      <c r="Q76">
        <v>1</v>
      </c>
      <c r="W76">
        <v>0</v>
      </c>
      <c r="X76">
        <v>274903907</v>
      </c>
      <c r="Y76">
        <f>AT76</f>
        <v>2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0</v>
      </c>
      <c r="AQ76">
        <v>1</v>
      </c>
      <c r="AR76">
        <v>0</v>
      </c>
      <c r="AS76" t="s">
        <v>3</v>
      </c>
      <c r="AT76">
        <v>2</v>
      </c>
      <c r="AU76" t="s">
        <v>3</v>
      </c>
      <c r="AV76">
        <v>0</v>
      </c>
      <c r="AW76">
        <v>2</v>
      </c>
      <c r="AX76">
        <v>381999427</v>
      </c>
      <c r="AY76">
        <v>1</v>
      </c>
      <c r="AZ76">
        <v>2048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ROUND(Y76*Source!I83,7)</f>
        <v>11.04</v>
      </c>
      <c r="CY76">
        <f>AA76</f>
        <v>0</v>
      </c>
      <c r="CZ76">
        <f>AE76</f>
        <v>0</v>
      </c>
      <c r="DA76">
        <f>AI76</f>
        <v>1</v>
      </c>
      <c r="DB76">
        <f>ROUND(ROUND(AT76*CZ76,2),6)</f>
        <v>0</v>
      </c>
      <c r="DC76">
        <f>ROUND(ROUND(AT76*AG76,2),6)</f>
        <v>0</v>
      </c>
      <c r="DD76" t="s">
        <v>3</v>
      </c>
      <c r="DE76" t="s">
        <v>3</v>
      </c>
      <c r="DF76">
        <f t="shared" si="6"/>
        <v>0</v>
      </c>
      <c r="DG76">
        <f t="shared" si="7"/>
        <v>0</v>
      </c>
      <c r="DH76">
        <f t="shared" si="8"/>
        <v>0</v>
      </c>
      <c r="DI76">
        <f t="shared" si="9"/>
        <v>0</v>
      </c>
      <c r="DJ76">
        <f>DF76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ROW(Source!A84)</f>
        <v>84</v>
      </c>
      <c r="B77">
        <v>381997917</v>
      </c>
      <c r="C77">
        <v>381999428</v>
      </c>
      <c r="D77">
        <v>342640208</v>
      </c>
      <c r="E77">
        <v>113</v>
      </c>
      <c r="F77">
        <v>1</v>
      </c>
      <c r="G77">
        <v>1</v>
      </c>
      <c r="H77">
        <v>1</v>
      </c>
      <c r="I77" t="s">
        <v>1045</v>
      </c>
      <c r="J77" t="s">
        <v>3</v>
      </c>
      <c r="K77" t="s">
        <v>1046</v>
      </c>
      <c r="L77">
        <v>1191</v>
      </c>
      <c r="N77">
        <v>1013</v>
      </c>
      <c r="O77" t="s">
        <v>1034</v>
      </c>
      <c r="P77" t="s">
        <v>1034</v>
      </c>
      <c r="Q77">
        <v>1</v>
      </c>
      <c r="W77">
        <v>0</v>
      </c>
      <c r="X77">
        <v>-715079457</v>
      </c>
      <c r="Y77">
        <f>(AT77*ROUND(0.86,7))</f>
        <v>3.44</v>
      </c>
      <c r="AA77">
        <v>0</v>
      </c>
      <c r="AB77">
        <v>0</v>
      </c>
      <c r="AC77">
        <v>0</v>
      </c>
      <c r="AD77">
        <v>564.51</v>
      </c>
      <c r="AE77">
        <v>0</v>
      </c>
      <c r="AF77">
        <v>0</v>
      </c>
      <c r="AG77">
        <v>0</v>
      </c>
      <c r="AH77">
        <v>564.51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4</v>
      </c>
      <c r="AU77" t="s">
        <v>23</v>
      </c>
      <c r="AV77">
        <v>1</v>
      </c>
      <c r="AW77">
        <v>2</v>
      </c>
      <c r="AX77">
        <v>381999433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2258.04</v>
      </c>
      <c r="BN77">
        <v>4</v>
      </c>
      <c r="BO77">
        <v>0</v>
      </c>
      <c r="BP77">
        <v>1</v>
      </c>
      <c r="BQ77">
        <v>0</v>
      </c>
      <c r="BR77">
        <v>0</v>
      </c>
      <c r="BS77">
        <v>0</v>
      </c>
      <c r="BT77">
        <v>1941.9143999999999</v>
      </c>
      <c r="BU77">
        <v>3.44</v>
      </c>
      <c r="BV77">
        <v>0</v>
      </c>
      <c r="BW77">
        <v>1</v>
      </c>
      <c r="CU77">
        <f>ROUND(AT77*Source!I84*AH77*AL77,2)</f>
        <v>12464.38</v>
      </c>
      <c r="CV77">
        <f>ROUND(Y77*Source!I84,7)</f>
        <v>18.988800000000001</v>
      </c>
      <c r="CW77">
        <v>0</v>
      </c>
      <c r="CX77">
        <f>ROUND(Y77*Source!I84,7)</f>
        <v>18.988800000000001</v>
      </c>
      <c r="CY77">
        <f>AD77</f>
        <v>564.51</v>
      </c>
      <c r="CZ77">
        <f>AH77</f>
        <v>564.51</v>
      </c>
      <c r="DA77">
        <f>AL77</f>
        <v>1</v>
      </c>
      <c r="DB77">
        <f>ROUND((ROUND(AT77*CZ77,2)*ROUND(0.86,7)),6)</f>
        <v>1941.9143999999999</v>
      </c>
      <c r="DC77">
        <f>ROUND((ROUND(AT77*AG77,2)*ROUND(0.86,7)),6)</f>
        <v>0</v>
      </c>
      <c r="DD77" t="s">
        <v>3</v>
      </c>
      <c r="DE77" t="s">
        <v>3</v>
      </c>
      <c r="DF77">
        <f t="shared" si="6"/>
        <v>0</v>
      </c>
      <c r="DG77">
        <f t="shared" si="7"/>
        <v>0</v>
      </c>
      <c r="DH77">
        <f t="shared" si="8"/>
        <v>0</v>
      </c>
      <c r="DI77">
        <f t="shared" si="9"/>
        <v>10719.37</v>
      </c>
      <c r="DJ77">
        <f>DI77</f>
        <v>10719.37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ROW(Source!A84)</f>
        <v>84</v>
      </c>
      <c r="B78">
        <v>381997917</v>
      </c>
      <c r="C78">
        <v>381999428</v>
      </c>
      <c r="D78">
        <v>342640393</v>
      </c>
      <c r="E78">
        <v>113</v>
      </c>
      <c r="F78">
        <v>1</v>
      </c>
      <c r="G78">
        <v>1</v>
      </c>
      <c r="H78">
        <v>1</v>
      </c>
      <c r="I78" t="s">
        <v>1035</v>
      </c>
      <c r="J78" t="s">
        <v>3</v>
      </c>
      <c r="K78" t="s">
        <v>1036</v>
      </c>
      <c r="L78">
        <v>1191</v>
      </c>
      <c r="N78">
        <v>1013</v>
      </c>
      <c r="O78" t="s">
        <v>1034</v>
      </c>
      <c r="P78" t="s">
        <v>1034</v>
      </c>
      <c r="Q78">
        <v>1</v>
      </c>
      <c r="W78">
        <v>0</v>
      </c>
      <c r="X78">
        <v>-1417349443</v>
      </c>
      <c r="Y78">
        <f>(AT78*ROUND(0.86,7))</f>
        <v>1.7973999999999999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2.09</v>
      </c>
      <c r="AU78" t="s">
        <v>23</v>
      </c>
      <c r="AV78">
        <v>2</v>
      </c>
      <c r="AW78">
        <v>2</v>
      </c>
      <c r="AX78">
        <v>381999434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ROUND(Y78*Source!I84,7)</f>
        <v>9.9216479999999994</v>
      </c>
      <c r="CY78">
        <f>AD78</f>
        <v>0</v>
      </c>
      <c r="CZ78">
        <f>AH78</f>
        <v>0</v>
      </c>
      <c r="DA78">
        <f>AL78</f>
        <v>1</v>
      </c>
      <c r="DB78">
        <f>ROUND((ROUND(AT78*CZ78,2)*ROUND(0.86,7)),6)</f>
        <v>0</v>
      </c>
      <c r="DC78">
        <f>ROUND((ROUND(AT78*AG78,2)*ROUND(0.86,7)),6)</f>
        <v>0</v>
      </c>
      <c r="DD78" t="s">
        <v>3</v>
      </c>
      <c r="DE78" t="s">
        <v>3</v>
      </c>
      <c r="DF78">
        <f t="shared" si="6"/>
        <v>0</v>
      </c>
      <c r="DG78">
        <f t="shared" si="7"/>
        <v>0</v>
      </c>
      <c r="DH78">
        <f t="shared" si="8"/>
        <v>0</v>
      </c>
      <c r="DI78">
        <f t="shared" si="9"/>
        <v>0</v>
      </c>
      <c r="DJ78">
        <f>DI78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ROW(Source!A84)</f>
        <v>84</v>
      </c>
      <c r="B79">
        <v>381997917</v>
      </c>
      <c r="C79">
        <v>381999428</v>
      </c>
      <c r="D79">
        <v>342765498</v>
      </c>
      <c r="E79">
        <v>1</v>
      </c>
      <c r="F79">
        <v>1</v>
      </c>
      <c r="G79">
        <v>1</v>
      </c>
      <c r="H79">
        <v>2</v>
      </c>
      <c r="I79" t="s">
        <v>1037</v>
      </c>
      <c r="J79" t="s">
        <v>1038</v>
      </c>
      <c r="K79" t="s">
        <v>1039</v>
      </c>
      <c r="L79">
        <v>1368</v>
      </c>
      <c r="N79">
        <v>1011</v>
      </c>
      <c r="O79" t="s">
        <v>1040</v>
      </c>
      <c r="P79" t="s">
        <v>1040</v>
      </c>
      <c r="Q79">
        <v>1</v>
      </c>
      <c r="W79">
        <v>0</v>
      </c>
      <c r="X79">
        <v>-1239177511</v>
      </c>
      <c r="Y79">
        <f>(AT79*ROUND(0.86,7))</f>
        <v>1.7973999999999999</v>
      </c>
      <c r="AA79">
        <v>0</v>
      </c>
      <c r="AB79">
        <v>1328.8</v>
      </c>
      <c r="AC79">
        <v>687.23</v>
      </c>
      <c r="AD79">
        <v>0</v>
      </c>
      <c r="AE79">
        <v>0</v>
      </c>
      <c r="AF79">
        <v>1328.8</v>
      </c>
      <c r="AG79">
        <v>687.23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2.09</v>
      </c>
      <c r="AU79" t="s">
        <v>23</v>
      </c>
      <c r="AV79">
        <v>1</v>
      </c>
      <c r="AW79">
        <v>2</v>
      </c>
      <c r="AX79">
        <v>381999435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2777.1919999999996</v>
      </c>
      <c r="BL79">
        <v>1436.3107</v>
      </c>
      <c r="BM79">
        <v>0</v>
      </c>
      <c r="BN79">
        <v>0</v>
      </c>
      <c r="BO79">
        <v>2.09</v>
      </c>
      <c r="BP79">
        <v>1</v>
      </c>
      <c r="BQ79">
        <v>0</v>
      </c>
      <c r="BR79">
        <v>2388.3851199999999</v>
      </c>
      <c r="BS79">
        <v>1235.227202</v>
      </c>
      <c r="BT79">
        <v>0</v>
      </c>
      <c r="BU79">
        <v>0</v>
      </c>
      <c r="BV79">
        <v>1.7973999999999999</v>
      </c>
      <c r="BW79">
        <v>1</v>
      </c>
      <c r="CV79">
        <v>0</v>
      </c>
      <c r="CW79">
        <f>ROUND(Y79*Source!I84*DO79,7)</f>
        <v>9.9216479999999994</v>
      </c>
      <c r="CX79">
        <f>ROUND(Y79*Source!I84,7)</f>
        <v>9.9216479999999994</v>
      </c>
      <c r="CY79">
        <f>AB79</f>
        <v>1328.8</v>
      </c>
      <c r="CZ79">
        <f>AF79</f>
        <v>1328.8</v>
      </c>
      <c r="DA79">
        <f>AJ79</f>
        <v>1</v>
      </c>
      <c r="DB79">
        <f>ROUND((ROUND(AT79*CZ79,2)*ROUND(0.86,7)),6)</f>
        <v>2388.3834000000002</v>
      </c>
      <c r="DC79">
        <f>ROUND((ROUND(AT79*AG79,2)*ROUND(0.86,7)),6)</f>
        <v>1235.2266</v>
      </c>
      <c r="DD79" t="s">
        <v>3</v>
      </c>
      <c r="DE79" t="s">
        <v>3</v>
      </c>
      <c r="DF79">
        <f t="shared" si="6"/>
        <v>0</v>
      </c>
      <c r="DG79">
        <f t="shared" si="7"/>
        <v>13183.89</v>
      </c>
      <c r="DH79">
        <f t="shared" si="8"/>
        <v>6818.45</v>
      </c>
      <c r="DI79">
        <f t="shared" si="9"/>
        <v>0</v>
      </c>
      <c r="DJ79">
        <f>DG79+DH79</f>
        <v>20002.34</v>
      </c>
      <c r="DK79">
        <v>1</v>
      </c>
      <c r="DL79" t="s">
        <v>1041</v>
      </c>
      <c r="DM79">
        <v>5</v>
      </c>
      <c r="DN79" t="s">
        <v>1034</v>
      </c>
      <c r="DO79">
        <v>1</v>
      </c>
    </row>
    <row r="80" spans="1:119" x14ac:dyDescent="0.25">
      <c r="A80">
        <f>ROW(Source!A84)</f>
        <v>84</v>
      </c>
      <c r="B80">
        <v>381997917</v>
      </c>
      <c r="C80">
        <v>381999428</v>
      </c>
      <c r="D80">
        <v>342646017</v>
      </c>
      <c r="E80">
        <v>113</v>
      </c>
      <c r="F80">
        <v>1</v>
      </c>
      <c r="G80">
        <v>1</v>
      </c>
      <c r="H80">
        <v>3</v>
      </c>
      <c r="I80" t="s">
        <v>1042</v>
      </c>
      <c r="J80" t="s">
        <v>3</v>
      </c>
      <c r="K80" t="s">
        <v>1043</v>
      </c>
      <c r="L80">
        <v>3277935</v>
      </c>
      <c r="N80">
        <v>1013</v>
      </c>
      <c r="O80" t="s">
        <v>1044</v>
      </c>
      <c r="P80" t="s">
        <v>1044</v>
      </c>
      <c r="Q80">
        <v>1</v>
      </c>
      <c r="W80">
        <v>0</v>
      </c>
      <c r="X80">
        <v>274903907</v>
      </c>
      <c r="Y80">
        <f>AT80</f>
        <v>2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0</v>
      </c>
      <c r="AQ80">
        <v>1</v>
      </c>
      <c r="AR80">
        <v>0</v>
      </c>
      <c r="AS80" t="s">
        <v>3</v>
      </c>
      <c r="AT80">
        <v>2</v>
      </c>
      <c r="AU80" t="s">
        <v>3</v>
      </c>
      <c r="AV80">
        <v>0</v>
      </c>
      <c r="AW80">
        <v>2</v>
      </c>
      <c r="AX80">
        <v>381999436</v>
      </c>
      <c r="AY80">
        <v>1</v>
      </c>
      <c r="AZ80">
        <v>2048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ROUND(Y80*Source!I84,7)</f>
        <v>11.04</v>
      </c>
      <c r="CY80">
        <f>AA80</f>
        <v>0</v>
      </c>
      <c r="CZ80">
        <f>AE80</f>
        <v>0</v>
      </c>
      <c r="DA80">
        <f>AI80</f>
        <v>1</v>
      </c>
      <c r="DB80">
        <f>ROUND(ROUND(AT80*CZ80,2),6)</f>
        <v>0</v>
      </c>
      <c r="DC80">
        <f>ROUND(ROUND(AT80*AG80,2),6)</f>
        <v>0</v>
      </c>
      <c r="DD80" t="s">
        <v>3</v>
      </c>
      <c r="DE80" t="s">
        <v>3</v>
      </c>
      <c r="DF80">
        <f t="shared" si="6"/>
        <v>0</v>
      </c>
      <c r="DG80">
        <f t="shared" si="7"/>
        <v>0</v>
      </c>
      <c r="DH80">
        <f t="shared" si="8"/>
        <v>0</v>
      </c>
      <c r="DI80">
        <f t="shared" si="9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ROW(Source!A85)</f>
        <v>85</v>
      </c>
      <c r="B81">
        <v>381997917</v>
      </c>
      <c r="C81">
        <v>381999437</v>
      </c>
      <c r="D81">
        <v>342640208</v>
      </c>
      <c r="E81">
        <v>113</v>
      </c>
      <c r="F81">
        <v>1</v>
      </c>
      <c r="G81">
        <v>1</v>
      </c>
      <c r="H81">
        <v>1</v>
      </c>
      <c r="I81" t="s">
        <v>1045</v>
      </c>
      <c r="J81" t="s">
        <v>3</v>
      </c>
      <c r="K81" t="s">
        <v>1046</v>
      </c>
      <c r="L81">
        <v>1191</v>
      </c>
      <c r="N81">
        <v>1013</v>
      </c>
      <c r="O81" t="s">
        <v>1034</v>
      </c>
      <c r="P81" t="s">
        <v>1034</v>
      </c>
      <c r="Q81">
        <v>1</v>
      </c>
      <c r="W81">
        <v>0</v>
      </c>
      <c r="X81">
        <v>-715079457</v>
      </c>
      <c r="Y81">
        <f>(AT81*ROUND(0.86,7))</f>
        <v>2.58</v>
      </c>
      <c r="AA81">
        <v>0</v>
      </c>
      <c r="AB81">
        <v>0</v>
      </c>
      <c r="AC81">
        <v>0</v>
      </c>
      <c r="AD81">
        <v>564.51</v>
      </c>
      <c r="AE81">
        <v>0</v>
      </c>
      <c r="AF81">
        <v>0</v>
      </c>
      <c r="AG81">
        <v>0</v>
      </c>
      <c r="AH81">
        <v>564.51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3</v>
      </c>
      <c r="AU81" t="s">
        <v>23</v>
      </c>
      <c r="AV81">
        <v>1</v>
      </c>
      <c r="AW81">
        <v>2</v>
      </c>
      <c r="AX81">
        <v>381999442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1693.53</v>
      </c>
      <c r="BN81">
        <v>3</v>
      </c>
      <c r="BO81">
        <v>0</v>
      </c>
      <c r="BP81">
        <v>1</v>
      </c>
      <c r="BQ81">
        <v>0</v>
      </c>
      <c r="BR81">
        <v>0</v>
      </c>
      <c r="BS81">
        <v>0</v>
      </c>
      <c r="BT81">
        <v>1456.4358</v>
      </c>
      <c r="BU81">
        <v>2.58</v>
      </c>
      <c r="BV81">
        <v>0</v>
      </c>
      <c r="BW81">
        <v>1</v>
      </c>
      <c r="CU81">
        <f>ROUND(AT81*Source!I85*AH81*AL81,2)</f>
        <v>12803.09</v>
      </c>
      <c r="CV81">
        <f>ROUND(Y81*Source!I85,7)</f>
        <v>19.504799999999999</v>
      </c>
      <c r="CW81">
        <v>0</v>
      </c>
      <c r="CX81">
        <f>ROUND(Y81*Source!I85,7)</f>
        <v>19.504799999999999</v>
      </c>
      <c r="CY81">
        <f>AD81</f>
        <v>564.51</v>
      </c>
      <c r="CZ81">
        <f>AH81</f>
        <v>564.51</v>
      </c>
      <c r="DA81">
        <f>AL81</f>
        <v>1</v>
      </c>
      <c r="DB81">
        <f>ROUND((ROUND(AT81*CZ81,2)*ROUND(0.86,7)),6)</f>
        <v>1456.4358</v>
      </c>
      <c r="DC81">
        <f>ROUND((ROUND(AT81*AG81,2)*ROUND(0.86,7)),6)</f>
        <v>0</v>
      </c>
      <c r="DD81" t="s">
        <v>3</v>
      </c>
      <c r="DE81" t="s">
        <v>3</v>
      </c>
      <c r="DF81">
        <f t="shared" si="6"/>
        <v>0</v>
      </c>
      <c r="DG81">
        <f t="shared" si="7"/>
        <v>0</v>
      </c>
      <c r="DH81">
        <f t="shared" si="8"/>
        <v>0</v>
      </c>
      <c r="DI81">
        <f t="shared" si="9"/>
        <v>11010.65</v>
      </c>
      <c r="DJ81">
        <f>DI81</f>
        <v>11010.65</v>
      </c>
      <c r="DK81">
        <v>1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ROW(Source!A85)</f>
        <v>85</v>
      </c>
      <c r="B82">
        <v>381997917</v>
      </c>
      <c r="C82">
        <v>381999437</v>
      </c>
      <c r="D82">
        <v>342640393</v>
      </c>
      <c r="E82">
        <v>113</v>
      </c>
      <c r="F82">
        <v>1</v>
      </c>
      <c r="G82">
        <v>1</v>
      </c>
      <c r="H82">
        <v>1</v>
      </c>
      <c r="I82" t="s">
        <v>1035</v>
      </c>
      <c r="J82" t="s">
        <v>3</v>
      </c>
      <c r="K82" t="s">
        <v>1036</v>
      </c>
      <c r="L82">
        <v>1191</v>
      </c>
      <c r="N82">
        <v>1013</v>
      </c>
      <c r="O82" t="s">
        <v>1034</v>
      </c>
      <c r="P82" t="s">
        <v>1034</v>
      </c>
      <c r="Q82">
        <v>1</v>
      </c>
      <c r="W82">
        <v>0</v>
      </c>
      <c r="X82">
        <v>-1417349443</v>
      </c>
      <c r="Y82">
        <f>(AT82*ROUND(0.86,7))</f>
        <v>1.1008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1.28</v>
      </c>
      <c r="AU82" t="s">
        <v>23</v>
      </c>
      <c r="AV82">
        <v>2</v>
      </c>
      <c r="AW82">
        <v>2</v>
      </c>
      <c r="AX82">
        <v>381999443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ROUND(Y82*Source!I85,7)</f>
        <v>8.3220480000000006</v>
      </c>
      <c r="CY82">
        <f>AD82</f>
        <v>0</v>
      </c>
      <c r="CZ82">
        <f>AH82</f>
        <v>0</v>
      </c>
      <c r="DA82">
        <f>AL82</f>
        <v>1</v>
      </c>
      <c r="DB82">
        <f>ROUND((ROUND(AT82*CZ82,2)*ROUND(0.86,7)),6)</f>
        <v>0</v>
      </c>
      <c r="DC82">
        <f>ROUND((ROUND(AT82*AG82,2)*ROUND(0.86,7)),6)</f>
        <v>0</v>
      </c>
      <c r="DD82" t="s">
        <v>3</v>
      </c>
      <c r="DE82" t="s">
        <v>3</v>
      </c>
      <c r="DF82">
        <f t="shared" si="6"/>
        <v>0</v>
      </c>
      <c r="DG82">
        <f t="shared" si="7"/>
        <v>0</v>
      </c>
      <c r="DH82">
        <f t="shared" si="8"/>
        <v>0</v>
      </c>
      <c r="DI82">
        <f t="shared" si="9"/>
        <v>0</v>
      </c>
      <c r="DJ82">
        <f>DI82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ROW(Source!A85)</f>
        <v>85</v>
      </c>
      <c r="B83">
        <v>381997917</v>
      </c>
      <c r="C83">
        <v>381999437</v>
      </c>
      <c r="D83">
        <v>342765498</v>
      </c>
      <c r="E83">
        <v>1</v>
      </c>
      <c r="F83">
        <v>1</v>
      </c>
      <c r="G83">
        <v>1</v>
      </c>
      <c r="H83">
        <v>2</v>
      </c>
      <c r="I83" t="s">
        <v>1037</v>
      </c>
      <c r="J83" t="s">
        <v>1038</v>
      </c>
      <c r="K83" t="s">
        <v>1039</v>
      </c>
      <c r="L83">
        <v>1368</v>
      </c>
      <c r="N83">
        <v>1011</v>
      </c>
      <c r="O83" t="s">
        <v>1040</v>
      </c>
      <c r="P83" t="s">
        <v>1040</v>
      </c>
      <c r="Q83">
        <v>1</v>
      </c>
      <c r="W83">
        <v>0</v>
      </c>
      <c r="X83">
        <v>-1239177511</v>
      </c>
      <c r="Y83">
        <f>(AT83*ROUND(0.86,7))</f>
        <v>1.1008</v>
      </c>
      <c r="AA83">
        <v>0</v>
      </c>
      <c r="AB83">
        <v>1328.8</v>
      </c>
      <c r="AC83">
        <v>687.23</v>
      </c>
      <c r="AD83">
        <v>0</v>
      </c>
      <c r="AE83">
        <v>0</v>
      </c>
      <c r="AF83">
        <v>1328.8</v>
      </c>
      <c r="AG83">
        <v>687.23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1.28</v>
      </c>
      <c r="AU83" t="s">
        <v>23</v>
      </c>
      <c r="AV83">
        <v>1</v>
      </c>
      <c r="AW83">
        <v>2</v>
      </c>
      <c r="AX83">
        <v>381999444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1700.864</v>
      </c>
      <c r="BL83">
        <v>879.65440000000001</v>
      </c>
      <c r="BM83">
        <v>0</v>
      </c>
      <c r="BN83">
        <v>0</v>
      </c>
      <c r="BO83">
        <v>1.28</v>
      </c>
      <c r="BP83">
        <v>1</v>
      </c>
      <c r="BQ83">
        <v>0</v>
      </c>
      <c r="BR83">
        <v>1462.7430400000001</v>
      </c>
      <c r="BS83">
        <v>756.50278400000002</v>
      </c>
      <c r="BT83">
        <v>0</v>
      </c>
      <c r="BU83">
        <v>0</v>
      </c>
      <c r="BV83">
        <v>1.1008</v>
      </c>
      <c r="BW83">
        <v>1</v>
      </c>
      <c r="CV83">
        <v>0</v>
      </c>
      <c r="CW83">
        <f>ROUND(Y83*Source!I85*DO83,7)</f>
        <v>8.3220480000000006</v>
      </c>
      <c r="CX83">
        <f>ROUND(Y83*Source!I85,7)</f>
        <v>8.3220480000000006</v>
      </c>
      <c r="CY83">
        <f>AB83</f>
        <v>1328.8</v>
      </c>
      <c r="CZ83">
        <f>AF83</f>
        <v>1328.8</v>
      </c>
      <c r="DA83">
        <f>AJ83</f>
        <v>1</v>
      </c>
      <c r="DB83">
        <f>ROUND((ROUND(AT83*CZ83,2)*ROUND(0.86,7)),6)</f>
        <v>1462.7396000000001</v>
      </c>
      <c r="DC83">
        <f>ROUND((ROUND(AT83*AG83,2)*ROUND(0.86,7)),6)</f>
        <v>756.49900000000002</v>
      </c>
      <c r="DD83" t="s">
        <v>3</v>
      </c>
      <c r="DE83" t="s">
        <v>3</v>
      </c>
      <c r="DF83">
        <f t="shared" si="6"/>
        <v>0</v>
      </c>
      <c r="DG83">
        <f t="shared" si="7"/>
        <v>11058.34</v>
      </c>
      <c r="DH83">
        <f t="shared" si="8"/>
        <v>5719.16</v>
      </c>
      <c r="DI83">
        <f t="shared" si="9"/>
        <v>0</v>
      </c>
      <c r="DJ83">
        <f>DG83+DH83</f>
        <v>16777.5</v>
      </c>
      <c r="DK83">
        <v>1</v>
      </c>
      <c r="DL83" t="s">
        <v>1041</v>
      </c>
      <c r="DM83">
        <v>5</v>
      </c>
      <c r="DN83" t="s">
        <v>1034</v>
      </c>
      <c r="DO83">
        <v>1</v>
      </c>
    </row>
    <row r="84" spans="1:119" x14ac:dyDescent="0.25">
      <c r="A84">
        <f>ROW(Source!A85)</f>
        <v>85</v>
      </c>
      <c r="B84">
        <v>381997917</v>
      </c>
      <c r="C84">
        <v>381999437</v>
      </c>
      <c r="D84">
        <v>342646017</v>
      </c>
      <c r="E84">
        <v>113</v>
      </c>
      <c r="F84">
        <v>1</v>
      </c>
      <c r="G84">
        <v>1</v>
      </c>
      <c r="H84">
        <v>3</v>
      </c>
      <c r="I84" t="s">
        <v>1042</v>
      </c>
      <c r="J84" t="s">
        <v>3</v>
      </c>
      <c r="K84" t="s">
        <v>1043</v>
      </c>
      <c r="L84">
        <v>3277935</v>
      </c>
      <c r="N84">
        <v>1013</v>
      </c>
      <c r="O84" t="s">
        <v>1044</v>
      </c>
      <c r="P84" t="s">
        <v>1044</v>
      </c>
      <c r="Q84">
        <v>1</v>
      </c>
      <c r="W84">
        <v>0</v>
      </c>
      <c r="X84">
        <v>274903907</v>
      </c>
      <c r="Y84">
        <f>AT84</f>
        <v>2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0</v>
      </c>
      <c r="AQ84">
        <v>1</v>
      </c>
      <c r="AR84">
        <v>0</v>
      </c>
      <c r="AS84" t="s">
        <v>3</v>
      </c>
      <c r="AT84">
        <v>2</v>
      </c>
      <c r="AU84" t="s">
        <v>3</v>
      </c>
      <c r="AV84">
        <v>0</v>
      </c>
      <c r="AW84">
        <v>2</v>
      </c>
      <c r="AX84">
        <v>381999445</v>
      </c>
      <c r="AY84">
        <v>1</v>
      </c>
      <c r="AZ84">
        <v>2048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ROUND(Y84*Source!I85,7)</f>
        <v>15.12</v>
      </c>
      <c r="CY84">
        <f>AA84</f>
        <v>0</v>
      </c>
      <c r="CZ84">
        <f>AE84</f>
        <v>0</v>
      </c>
      <c r="DA84">
        <f>AI84</f>
        <v>1</v>
      </c>
      <c r="DB84">
        <f>ROUND(ROUND(AT84*CZ84,2),6)</f>
        <v>0</v>
      </c>
      <c r="DC84">
        <f>ROUND(ROUND(AT84*AG84,2),6)</f>
        <v>0</v>
      </c>
      <c r="DD84" t="s">
        <v>3</v>
      </c>
      <c r="DE84" t="s">
        <v>3</v>
      </c>
      <c r="DF84">
        <f t="shared" si="6"/>
        <v>0</v>
      </c>
      <c r="DG84">
        <f t="shared" si="7"/>
        <v>0</v>
      </c>
      <c r="DH84">
        <f t="shared" si="8"/>
        <v>0</v>
      </c>
      <c r="DI84">
        <f t="shared" si="9"/>
        <v>0</v>
      </c>
      <c r="DJ84">
        <f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ROW(Source!A86)</f>
        <v>86</v>
      </c>
      <c r="B85">
        <v>381997917</v>
      </c>
      <c r="C85">
        <v>381999446</v>
      </c>
      <c r="D85">
        <v>342640208</v>
      </c>
      <c r="E85">
        <v>113</v>
      </c>
      <c r="F85">
        <v>1</v>
      </c>
      <c r="G85">
        <v>1</v>
      </c>
      <c r="H85">
        <v>1</v>
      </c>
      <c r="I85" t="s">
        <v>1045</v>
      </c>
      <c r="J85" t="s">
        <v>3</v>
      </c>
      <c r="K85" t="s">
        <v>1046</v>
      </c>
      <c r="L85">
        <v>1191</v>
      </c>
      <c r="N85">
        <v>1013</v>
      </c>
      <c r="O85" t="s">
        <v>1034</v>
      </c>
      <c r="P85" t="s">
        <v>1034</v>
      </c>
      <c r="Q85">
        <v>1</v>
      </c>
      <c r="W85">
        <v>0</v>
      </c>
      <c r="X85">
        <v>-715079457</v>
      </c>
      <c r="Y85">
        <f>(AT85*ROUND(0.86,7))</f>
        <v>3.44</v>
      </c>
      <c r="AA85">
        <v>0</v>
      </c>
      <c r="AB85">
        <v>0</v>
      </c>
      <c r="AC85">
        <v>0</v>
      </c>
      <c r="AD85">
        <v>564.51</v>
      </c>
      <c r="AE85">
        <v>0</v>
      </c>
      <c r="AF85">
        <v>0</v>
      </c>
      <c r="AG85">
        <v>0</v>
      </c>
      <c r="AH85">
        <v>564.51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4</v>
      </c>
      <c r="AU85" t="s">
        <v>23</v>
      </c>
      <c r="AV85">
        <v>1</v>
      </c>
      <c r="AW85">
        <v>2</v>
      </c>
      <c r="AX85">
        <v>381999451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2258.04</v>
      </c>
      <c r="BN85">
        <v>4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1941.9143999999999</v>
      </c>
      <c r="BU85">
        <v>3.44</v>
      </c>
      <c r="BV85">
        <v>0</v>
      </c>
      <c r="BW85">
        <v>1</v>
      </c>
      <c r="CU85">
        <f>ROUND(AT85*Source!I86*AH85*AL85,2)</f>
        <v>17070.78</v>
      </c>
      <c r="CV85">
        <f>ROUND(Y85*Source!I86,7)</f>
        <v>26.006399999999999</v>
      </c>
      <c r="CW85">
        <v>0</v>
      </c>
      <c r="CX85">
        <f>ROUND(Y85*Source!I86,7)</f>
        <v>26.006399999999999</v>
      </c>
      <c r="CY85">
        <f>AD85</f>
        <v>564.51</v>
      </c>
      <c r="CZ85">
        <f>AH85</f>
        <v>564.51</v>
      </c>
      <c r="DA85">
        <f>AL85</f>
        <v>1</v>
      </c>
      <c r="DB85">
        <f>ROUND((ROUND(AT85*CZ85,2)*ROUND(0.86,7)),6)</f>
        <v>1941.9143999999999</v>
      </c>
      <c r="DC85">
        <f>ROUND((ROUND(AT85*AG85,2)*ROUND(0.86,7)),6)</f>
        <v>0</v>
      </c>
      <c r="DD85" t="s">
        <v>3</v>
      </c>
      <c r="DE85" t="s">
        <v>3</v>
      </c>
      <c r="DF85">
        <f t="shared" si="6"/>
        <v>0</v>
      </c>
      <c r="DG85">
        <f t="shared" si="7"/>
        <v>0</v>
      </c>
      <c r="DH85">
        <f t="shared" si="8"/>
        <v>0</v>
      </c>
      <c r="DI85">
        <f t="shared" si="9"/>
        <v>14680.87</v>
      </c>
      <c r="DJ85">
        <f>DI85</f>
        <v>14680.87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ROW(Source!A86)</f>
        <v>86</v>
      </c>
      <c r="B86">
        <v>381997917</v>
      </c>
      <c r="C86">
        <v>381999446</v>
      </c>
      <c r="D86">
        <v>342640393</v>
      </c>
      <c r="E86">
        <v>113</v>
      </c>
      <c r="F86">
        <v>1</v>
      </c>
      <c r="G86">
        <v>1</v>
      </c>
      <c r="H86">
        <v>1</v>
      </c>
      <c r="I86" t="s">
        <v>1035</v>
      </c>
      <c r="J86" t="s">
        <v>3</v>
      </c>
      <c r="K86" t="s">
        <v>1036</v>
      </c>
      <c r="L86">
        <v>1191</v>
      </c>
      <c r="N86">
        <v>1013</v>
      </c>
      <c r="O86" t="s">
        <v>1034</v>
      </c>
      <c r="P86" t="s">
        <v>1034</v>
      </c>
      <c r="Q86">
        <v>1</v>
      </c>
      <c r="W86">
        <v>0</v>
      </c>
      <c r="X86">
        <v>-1417349443</v>
      </c>
      <c r="Y86">
        <f>(AT86*ROUND(0.86,7))</f>
        <v>1.7973999999999999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2.09</v>
      </c>
      <c r="AU86" t="s">
        <v>23</v>
      </c>
      <c r="AV86">
        <v>2</v>
      </c>
      <c r="AW86">
        <v>2</v>
      </c>
      <c r="AX86">
        <v>381999452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ROUND(Y86*Source!I86,7)</f>
        <v>13.588343999999999</v>
      </c>
      <c r="CY86">
        <f>AD86</f>
        <v>0</v>
      </c>
      <c r="CZ86">
        <f>AH86</f>
        <v>0</v>
      </c>
      <c r="DA86">
        <f>AL86</f>
        <v>1</v>
      </c>
      <c r="DB86">
        <f>ROUND((ROUND(AT86*CZ86,2)*ROUND(0.86,7)),6)</f>
        <v>0</v>
      </c>
      <c r="DC86">
        <f>ROUND((ROUND(AT86*AG86,2)*ROUND(0.86,7)),6)</f>
        <v>0</v>
      </c>
      <c r="DD86" t="s">
        <v>3</v>
      </c>
      <c r="DE86" t="s">
        <v>3</v>
      </c>
      <c r="DF86">
        <f t="shared" si="6"/>
        <v>0</v>
      </c>
      <c r="DG86">
        <f t="shared" si="7"/>
        <v>0</v>
      </c>
      <c r="DH86">
        <f t="shared" si="8"/>
        <v>0</v>
      </c>
      <c r="DI86">
        <f t="shared" si="9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ROW(Source!A86)</f>
        <v>86</v>
      </c>
      <c r="B87">
        <v>381997917</v>
      </c>
      <c r="C87">
        <v>381999446</v>
      </c>
      <c r="D87">
        <v>342765498</v>
      </c>
      <c r="E87">
        <v>1</v>
      </c>
      <c r="F87">
        <v>1</v>
      </c>
      <c r="G87">
        <v>1</v>
      </c>
      <c r="H87">
        <v>2</v>
      </c>
      <c r="I87" t="s">
        <v>1037</v>
      </c>
      <c r="J87" t="s">
        <v>1038</v>
      </c>
      <c r="K87" t="s">
        <v>1039</v>
      </c>
      <c r="L87">
        <v>1368</v>
      </c>
      <c r="N87">
        <v>1011</v>
      </c>
      <c r="O87" t="s">
        <v>1040</v>
      </c>
      <c r="P87" t="s">
        <v>1040</v>
      </c>
      <c r="Q87">
        <v>1</v>
      </c>
      <c r="W87">
        <v>0</v>
      </c>
      <c r="X87">
        <v>-1239177511</v>
      </c>
      <c r="Y87">
        <f>(AT87*ROUND(0.86,7))</f>
        <v>1.7973999999999999</v>
      </c>
      <c r="AA87">
        <v>0</v>
      </c>
      <c r="AB87">
        <v>1328.8</v>
      </c>
      <c r="AC87">
        <v>687.23</v>
      </c>
      <c r="AD87">
        <v>0</v>
      </c>
      <c r="AE87">
        <v>0</v>
      </c>
      <c r="AF87">
        <v>1328.8</v>
      </c>
      <c r="AG87">
        <v>687.23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2.09</v>
      </c>
      <c r="AU87" t="s">
        <v>23</v>
      </c>
      <c r="AV87">
        <v>1</v>
      </c>
      <c r="AW87">
        <v>2</v>
      </c>
      <c r="AX87">
        <v>381999453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2777.1919999999996</v>
      </c>
      <c r="BL87">
        <v>1436.3107</v>
      </c>
      <c r="BM87">
        <v>0</v>
      </c>
      <c r="BN87">
        <v>0</v>
      </c>
      <c r="BO87">
        <v>2.09</v>
      </c>
      <c r="BP87">
        <v>1</v>
      </c>
      <c r="BQ87">
        <v>0</v>
      </c>
      <c r="BR87">
        <v>2388.3851199999999</v>
      </c>
      <c r="BS87">
        <v>1235.227202</v>
      </c>
      <c r="BT87">
        <v>0</v>
      </c>
      <c r="BU87">
        <v>0</v>
      </c>
      <c r="BV87">
        <v>1.7973999999999999</v>
      </c>
      <c r="BW87">
        <v>1</v>
      </c>
      <c r="CV87">
        <v>0</v>
      </c>
      <c r="CW87">
        <f>ROUND(Y87*Source!I86*DO87,7)</f>
        <v>13.588343999999999</v>
      </c>
      <c r="CX87">
        <f>ROUND(Y87*Source!I86,7)</f>
        <v>13.588343999999999</v>
      </c>
      <c r="CY87">
        <f>AB87</f>
        <v>1328.8</v>
      </c>
      <c r="CZ87">
        <f>AF87</f>
        <v>1328.8</v>
      </c>
      <c r="DA87">
        <f>AJ87</f>
        <v>1</v>
      </c>
      <c r="DB87">
        <f>ROUND((ROUND(AT87*CZ87,2)*ROUND(0.86,7)),6)</f>
        <v>2388.3834000000002</v>
      </c>
      <c r="DC87">
        <f>ROUND((ROUND(AT87*AG87,2)*ROUND(0.86,7)),6)</f>
        <v>1235.2266</v>
      </c>
      <c r="DD87" t="s">
        <v>3</v>
      </c>
      <c r="DE87" t="s">
        <v>3</v>
      </c>
      <c r="DF87">
        <f t="shared" si="6"/>
        <v>0</v>
      </c>
      <c r="DG87">
        <f t="shared" si="7"/>
        <v>18056.189999999999</v>
      </c>
      <c r="DH87">
        <f t="shared" si="8"/>
        <v>9338.32</v>
      </c>
      <c r="DI87">
        <f t="shared" si="9"/>
        <v>0</v>
      </c>
      <c r="DJ87">
        <f>DG87+DH87</f>
        <v>27394.51</v>
      </c>
      <c r="DK87">
        <v>1</v>
      </c>
      <c r="DL87" t="s">
        <v>1041</v>
      </c>
      <c r="DM87">
        <v>5</v>
      </c>
      <c r="DN87" t="s">
        <v>1034</v>
      </c>
      <c r="DO87">
        <v>1</v>
      </c>
    </row>
    <row r="88" spans="1:119" x14ac:dyDescent="0.25">
      <c r="A88">
        <f>ROW(Source!A86)</f>
        <v>86</v>
      </c>
      <c r="B88">
        <v>381997917</v>
      </c>
      <c r="C88">
        <v>381999446</v>
      </c>
      <c r="D88">
        <v>342646017</v>
      </c>
      <c r="E88">
        <v>113</v>
      </c>
      <c r="F88">
        <v>1</v>
      </c>
      <c r="G88">
        <v>1</v>
      </c>
      <c r="H88">
        <v>3</v>
      </c>
      <c r="I88" t="s">
        <v>1042</v>
      </c>
      <c r="J88" t="s">
        <v>3</v>
      </c>
      <c r="K88" t="s">
        <v>1043</v>
      </c>
      <c r="L88">
        <v>3277935</v>
      </c>
      <c r="N88">
        <v>1013</v>
      </c>
      <c r="O88" t="s">
        <v>1044</v>
      </c>
      <c r="P88" t="s">
        <v>1044</v>
      </c>
      <c r="Q88">
        <v>1</v>
      </c>
      <c r="W88">
        <v>0</v>
      </c>
      <c r="X88">
        <v>274903907</v>
      </c>
      <c r="Y88">
        <f>AT88</f>
        <v>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0</v>
      </c>
      <c r="AQ88">
        <v>1</v>
      </c>
      <c r="AR88">
        <v>0</v>
      </c>
      <c r="AS88" t="s">
        <v>3</v>
      </c>
      <c r="AT88">
        <v>2</v>
      </c>
      <c r="AU88" t="s">
        <v>3</v>
      </c>
      <c r="AV88">
        <v>0</v>
      </c>
      <c r="AW88">
        <v>2</v>
      </c>
      <c r="AX88">
        <v>381999454</v>
      </c>
      <c r="AY88">
        <v>1</v>
      </c>
      <c r="AZ88">
        <v>2048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ROUND(Y88*Source!I86,7)</f>
        <v>15.12</v>
      </c>
      <c r="CY88">
        <f>AA88</f>
        <v>0</v>
      </c>
      <c r="CZ88">
        <f>AE88</f>
        <v>0</v>
      </c>
      <c r="DA88">
        <f>AI88</f>
        <v>1</v>
      </c>
      <c r="DB88">
        <f>ROUND(ROUND(AT88*CZ88,2),6)</f>
        <v>0</v>
      </c>
      <c r="DC88">
        <f>ROUND(ROUND(AT88*AG88,2),6)</f>
        <v>0</v>
      </c>
      <c r="DD88" t="s">
        <v>3</v>
      </c>
      <c r="DE88" t="s">
        <v>3</v>
      </c>
      <c r="DF88">
        <f t="shared" si="6"/>
        <v>0</v>
      </c>
      <c r="DG88">
        <f t="shared" si="7"/>
        <v>0</v>
      </c>
      <c r="DH88">
        <f t="shared" si="8"/>
        <v>0</v>
      </c>
      <c r="DI88">
        <f t="shared" si="9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ROW(Source!A87)</f>
        <v>87</v>
      </c>
      <c r="B89">
        <v>381997917</v>
      </c>
      <c r="C89">
        <v>381999455</v>
      </c>
      <c r="D89">
        <v>342640222</v>
      </c>
      <c r="E89">
        <v>113</v>
      </c>
      <c r="F89">
        <v>1</v>
      </c>
      <c r="G89">
        <v>1</v>
      </c>
      <c r="H89">
        <v>1</v>
      </c>
      <c r="I89" t="s">
        <v>1047</v>
      </c>
      <c r="J89" t="s">
        <v>3</v>
      </c>
      <c r="K89" t="s">
        <v>1048</v>
      </c>
      <c r="L89">
        <v>1191</v>
      </c>
      <c r="N89">
        <v>1013</v>
      </c>
      <c r="O89" t="s">
        <v>1034</v>
      </c>
      <c r="P89" t="s">
        <v>1034</v>
      </c>
      <c r="Q89">
        <v>1</v>
      </c>
      <c r="W89">
        <v>0</v>
      </c>
      <c r="X89">
        <v>888410196</v>
      </c>
      <c r="Y89">
        <f>(AT89*ROUND(0.86,7))</f>
        <v>3.44</v>
      </c>
      <c r="AA89">
        <v>0</v>
      </c>
      <c r="AB89">
        <v>0</v>
      </c>
      <c r="AC89">
        <v>0</v>
      </c>
      <c r="AD89">
        <v>597.98</v>
      </c>
      <c r="AE89">
        <v>0</v>
      </c>
      <c r="AF89">
        <v>0</v>
      </c>
      <c r="AG89">
        <v>0</v>
      </c>
      <c r="AH89">
        <v>597.98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4</v>
      </c>
      <c r="AU89" t="s">
        <v>23</v>
      </c>
      <c r="AV89">
        <v>1</v>
      </c>
      <c r="AW89">
        <v>2</v>
      </c>
      <c r="AX89">
        <v>381999458</v>
      </c>
      <c r="AY89">
        <v>1</v>
      </c>
      <c r="AZ89">
        <v>0</v>
      </c>
      <c r="BA89">
        <v>89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2391.92</v>
      </c>
      <c r="BN89">
        <v>4</v>
      </c>
      <c r="BO89">
        <v>0</v>
      </c>
      <c r="BP89">
        <v>1</v>
      </c>
      <c r="BQ89">
        <v>0</v>
      </c>
      <c r="BR89">
        <v>0</v>
      </c>
      <c r="BS89">
        <v>0</v>
      </c>
      <c r="BT89">
        <v>2057.0511999999999</v>
      </c>
      <c r="BU89">
        <v>3.44</v>
      </c>
      <c r="BV89">
        <v>0</v>
      </c>
      <c r="BW89">
        <v>1</v>
      </c>
      <c r="CU89">
        <f>ROUND(AT89*Source!I87*AH89*AL89,2)</f>
        <v>2391.92</v>
      </c>
      <c r="CV89">
        <f>ROUND(Y89*Source!I87,7)</f>
        <v>3.44</v>
      </c>
      <c r="CW89">
        <v>0</v>
      </c>
      <c r="CX89">
        <f>ROUND(Y89*Source!I87,7)</f>
        <v>3.44</v>
      </c>
      <c r="CY89">
        <f>AD89</f>
        <v>597.98</v>
      </c>
      <c r="CZ89">
        <f>AH89</f>
        <v>597.98</v>
      </c>
      <c r="DA89">
        <f>AL89</f>
        <v>1</v>
      </c>
      <c r="DB89">
        <f>ROUND((ROUND(AT89*CZ89,2)*ROUND(0.86,7)),6)</f>
        <v>2057.0511999999999</v>
      </c>
      <c r="DC89">
        <f>ROUND((ROUND(AT89*AG89,2)*ROUND(0.86,7)),6)</f>
        <v>0</v>
      </c>
      <c r="DD89" t="s">
        <v>3</v>
      </c>
      <c r="DE89" t="s">
        <v>3</v>
      </c>
      <c r="DF89">
        <f t="shared" si="6"/>
        <v>0</v>
      </c>
      <c r="DG89">
        <f t="shared" si="7"/>
        <v>0</v>
      </c>
      <c r="DH89">
        <f t="shared" si="8"/>
        <v>0</v>
      </c>
      <c r="DI89">
        <f t="shared" si="9"/>
        <v>2057.0500000000002</v>
      </c>
      <c r="DJ89">
        <f>DI89</f>
        <v>2057.0500000000002</v>
      </c>
      <c r="DK89">
        <v>1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ROW(Source!A87)</f>
        <v>87</v>
      </c>
      <c r="B90">
        <v>381997917</v>
      </c>
      <c r="C90">
        <v>381999455</v>
      </c>
      <c r="D90">
        <v>342646017</v>
      </c>
      <c r="E90">
        <v>113</v>
      </c>
      <c r="F90">
        <v>1</v>
      </c>
      <c r="G90">
        <v>1</v>
      </c>
      <c r="H90">
        <v>3</v>
      </c>
      <c r="I90" t="s">
        <v>1042</v>
      </c>
      <c r="J90" t="s">
        <v>3</v>
      </c>
      <c r="K90" t="s">
        <v>1043</v>
      </c>
      <c r="L90">
        <v>3277935</v>
      </c>
      <c r="N90">
        <v>1013</v>
      </c>
      <c r="O90" t="s">
        <v>1044</v>
      </c>
      <c r="P90" t="s">
        <v>1044</v>
      </c>
      <c r="Q90">
        <v>1</v>
      </c>
      <c r="W90">
        <v>0</v>
      </c>
      <c r="X90">
        <v>274903907</v>
      </c>
      <c r="Y90">
        <f>AT90</f>
        <v>2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0</v>
      </c>
      <c r="AQ90">
        <v>1</v>
      </c>
      <c r="AR90">
        <v>0</v>
      </c>
      <c r="AS90" t="s">
        <v>3</v>
      </c>
      <c r="AT90">
        <v>2</v>
      </c>
      <c r="AU90" t="s">
        <v>3</v>
      </c>
      <c r="AV90">
        <v>0</v>
      </c>
      <c r="AW90">
        <v>2</v>
      </c>
      <c r="AX90">
        <v>381999459</v>
      </c>
      <c r="AY90">
        <v>1</v>
      </c>
      <c r="AZ90">
        <v>2048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ROUND(Y90*Source!I87,7)</f>
        <v>2</v>
      </c>
      <c r="CY90">
        <f>AA90</f>
        <v>0</v>
      </c>
      <c r="CZ90">
        <f>AE90</f>
        <v>0</v>
      </c>
      <c r="DA90">
        <f>AI90</f>
        <v>1</v>
      </c>
      <c r="DB90">
        <f>ROUND(ROUND(AT90*CZ90,2),6)</f>
        <v>0</v>
      </c>
      <c r="DC90">
        <f>ROUND(ROUND(AT90*AG90,2),6)</f>
        <v>0</v>
      </c>
      <c r="DD90" t="s">
        <v>3</v>
      </c>
      <c r="DE90" t="s">
        <v>3</v>
      </c>
      <c r="DF90">
        <f t="shared" si="6"/>
        <v>0</v>
      </c>
      <c r="DG90">
        <f t="shared" si="7"/>
        <v>0</v>
      </c>
      <c r="DH90">
        <f t="shared" si="8"/>
        <v>0</v>
      </c>
      <c r="DI90">
        <f t="shared" si="9"/>
        <v>0</v>
      </c>
      <c r="DJ90">
        <f>DF90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ROW(Source!A88)</f>
        <v>88</v>
      </c>
      <c r="B91">
        <v>381997917</v>
      </c>
      <c r="C91">
        <v>381999460</v>
      </c>
      <c r="D91">
        <v>342640222</v>
      </c>
      <c r="E91">
        <v>113</v>
      </c>
      <c r="F91">
        <v>1</v>
      </c>
      <c r="G91">
        <v>1</v>
      </c>
      <c r="H91">
        <v>1</v>
      </c>
      <c r="I91" t="s">
        <v>1047</v>
      </c>
      <c r="J91" t="s">
        <v>3</v>
      </c>
      <c r="K91" t="s">
        <v>1048</v>
      </c>
      <c r="L91">
        <v>1191</v>
      </c>
      <c r="N91">
        <v>1013</v>
      </c>
      <c r="O91" t="s">
        <v>1034</v>
      </c>
      <c r="P91" t="s">
        <v>1034</v>
      </c>
      <c r="Q91">
        <v>1</v>
      </c>
      <c r="W91">
        <v>0</v>
      </c>
      <c r="X91">
        <v>888410196</v>
      </c>
      <c r="Y91">
        <f>(AT91*ROUND(0.86,7))</f>
        <v>11.18</v>
      </c>
      <c r="AA91">
        <v>0</v>
      </c>
      <c r="AB91">
        <v>0</v>
      </c>
      <c r="AC91">
        <v>0</v>
      </c>
      <c r="AD91">
        <v>597.98</v>
      </c>
      <c r="AE91">
        <v>0</v>
      </c>
      <c r="AF91">
        <v>0</v>
      </c>
      <c r="AG91">
        <v>0</v>
      </c>
      <c r="AH91">
        <v>597.98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13</v>
      </c>
      <c r="AU91" t="s">
        <v>23</v>
      </c>
      <c r="AV91">
        <v>1</v>
      </c>
      <c r="AW91">
        <v>2</v>
      </c>
      <c r="AX91">
        <v>381999465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7773.74</v>
      </c>
      <c r="BN91">
        <v>13</v>
      </c>
      <c r="BO91">
        <v>0</v>
      </c>
      <c r="BP91">
        <v>1</v>
      </c>
      <c r="BQ91">
        <v>0</v>
      </c>
      <c r="BR91">
        <v>0</v>
      </c>
      <c r="BS91">
        <v>0</v>
      </c>
      <c r="BT91">
        <v>6685.4164000000001</v>
      </c>
      <c r="BU91">
        <v>11.18</v>
      </c>
      <c r="BV91">
        <v>0</v>
      </c>
      <c r="BW91">
        <v>1</v>
      </c>
      <c r="CU91">
        <f>ROUND(AT91*Source!I88*AH91*AL91,2)</f>
        <v>77.739999999999995</v>
      </c>
      <c r="CV91">
        <f>ROUND(Y91*Source!I88,7)</f>
        <v>0.1118</v>
      </c>
      <c r="CW91">
        <v>0</v>
      </c>
      <c r="CX91">
        <f>ROUND(Y91*Source!I88,7)</f>
        <v>0.1118</v>
      </c>
      <c r="CY91">
        <f>AD91</f>
        <v>597.98</v>
      </c>
      <c r="CZ91">
        <f>AH91</f>
        <v>597.98</v>
      </c>
      <c r="DA91">
        <f>AL91</f>
        <v>1</v>
      </c>
      <c r="DB91">
        <f>ROUND((ROUND(AT91*CZ91,2)*ROUND(0.86,7)),6)</f>
        <v>6685.4164000000001</v>
      </c>
      <c r="DC91">
        <f>ROUND((ROUND(AT91*AG91,2)*ROUND(0.86,7)),6)</f>
        <v>0</v>
      </c>
      <c r="DD91" t="s">
        <v>3</v>
      </c>
      <c r="DE91" t="s">
        <v>3</v>
      </c>
      <c r="DF91">
        <f t="shared" si="6"/>
        <v>0</v>
      </c>
      <c r="DG91">
        <f t="shared" si="7"/>
        <v>0</v>
      </c>
      <c r="DH91">
        <f t="shared" si="8"/>
        <v>0</v>
      </c>
      <c r="DI91">
        <f t="shared" si="9"/>
        <v>66.849999999999994</v>
      </c>
      <c r="DJ91">
        <f>DI91</f>
        <v>66.849999999999994</v>
      </c>
      <c r="DK91">
        <v>1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ROW(Source!A88)</f>
        <v>88</v>
      </c>
      <c r="B92">
        <v>381997917</v>
      </c>
      <c r="C92">
        <v>381999460</v>
      </c>
      <c r="D92">
        <v>342713938</v>
      </c>
      <c r="E92">
        <v>1</v>
      </c>
      <c r="F92">
        <v>1</v>
      </c>
      <c r="G92">
        <v>1</v>
      </c>
      <c r="H92">
        <v>3</v>
      </c>
      <c r="I92" t="s">
        <v>1049</v>
      </c>
      <c r="J92" t="s">
        <v>1050</v>
      </c>
      <c r="K92" t="s">
        <v>1051</v>
      </c>
      <c r="L92">
        <v>1348</v>
      </c>
      <c r="N92">
        <v>1009</v>
      </c>
      <c r="O92" t="s">
        <v>846</v>
      </c>
      <c r="P92" t="s">
        <v>846</v>
      </c>
      <c r="Q92">
        <v>1000</v>
      </c>
      <c r="W92">
        <v>0</v>
      </c>
      <c r="X92">
        <v>1693858356</v>
      </c>
      <c r="Y92">
        <f>(AT92*ROUND(0,7))</f>
        <v>0</v>
      </c>
      <c r="AA92">
        <v>130422.57</v>
      </c>
      <c r="AB92">
        <v>0</v>
      </c>
      <c r="AC92">
        <v>0</v>
      </c>
      <c r="AD92">
        <v>0</v>
      </c>
      <c r="AE92">
        <v>116448.72</v>
      </c>
      <c r="AF92">
        <v>0</v>
      </c>
      <c r="AG92">
        <v>0</v>
      </c>
      <c r="AH92">
        <v>0</v>
      </c>
      <c r="AI92">
        <v>1.1200000000000001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3.6000000000000002E-4</v>
      </c>
      <c r="AU92" t="s">
        <v>14</v>
      </c>
      <c r="AV92">
        <v>0</v>
      </c>
      <c r="AW92">
        <v>2</v>
      </c>
      <c r="AX92">
        <v>381999466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41.921539200000005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ROUND(Y92*Source!I88,7)</f>
        <v>0</v>
      </c>
      <c r="CY92">
        <f>AA92</f>
        <v>130422.57</v>
      </c>
      <c r="CZ92">
        <f>AE92</f>
        <v>116448.72</v>
      </c>
      <c r="DA92">
        <f>AI92</f>
        <v>1.1200000000000001</v>
      </c>
      <c r="DB92">
        <f>ROUND((ROUND(AT92*CZ92,2)*ROUND(0,7)),6)</f>
        <v>0</v>
      </c>
      <c r="DC92">
        <f>ROUND((ROUND(AT92*AG92,2)*ROUND(0,7)),6)</f>
        <v>0</v>
      </c>
      <c r="DD92" t="s">
        <v>3</v>
      </c>
      <c r="DE92" t="s">
        <v>3</v>
      </c>
      <c r="DF92">
        <f>ROUND(ROUND(AE92*AI92,2)*CX92,2)</f>
        <v>0</v>
      </c>
      <c r="DG92">
        <f t="shared" si="7"/>
        <v>0</v>
      </c>
      <c r="DH92">
        <f t="shared" si="8"/>
        <v>0</v>
      </c>
      <c r="DI92">
        <f t="shared" si="9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ROW(Source!A88)</f>
        <v>88</v>
      </c>
      <c r="B93">
        <v>381997917</v>
      </c>
      <c r="C93">
        <v>381999460</v>
      </c>
      <c r="D93">
        <v>342725859</v>
      </c>
      <c r="E93">
        <v>1</v>
      </c>
      <c r="F93">
        <v>1</v>
      </c>
      <c r="G93">
        <v>1</v>
      </c>
      <c r="H93">
        <v>3</v>
      </c>
      <c r="I93" t="s">
        <v>1052</v>
      </c>
      <c r="J93" t="s">
        <v>1053</v>
      </c>
      <c r="K93" t="s">
        <v>1054</v>
      </c>
      <c r="L93">
        <v>1346</v>
      </c>
      <c r="N93">
        <v>1009</v>
      </c>
      <c r="O93" t="s">
        <v>1055</v>
      </c>
      <c r="P93" t="s">
        <v>1055</v>
      </c>
      <c r="Q93">
        <v>1</v>
      </c>
      <c r="W93">
        <v>0</v>
      </c>
      <c r="X93">
        <v>1388162880</v>
      </c>
      <c r="Y93">
        <f>(AT93*ROUND(0,7))</f>
        <v>0</v>
      </c>
      <c r="AA93">
        <v>1400.99</v>
      </c>
      <c r="AB93">
        <v>0</v>
      </c>
      <c r="AC93">
        <v>0</v>
      </c>
      <c r="AD93">
        <v>0</v>
      </c>
      <c r="AE93">
        <v>870.18</v>
      </c>
      <c r="AF93">
        <v>0</v>
      </c>
      <c r="AG93">
        <v>0</v>
      </c>
      <c r="AH93">
        <v>0</v>
      </c>
      <c r="AI93">
        <v>1.61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0.05</v>
      </c>
      <c r="AU93" t="s">
        <v>14</v>
      </c>
      <c r="AV93">
        <v>0</v>
      </c>
      <c r="AW93">
        <v>2</v>
      </c>
      <c r="AX93">
        <v>381999467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43.509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ROUND(Y93*Source!I88,7)</f>
        <v>0</v>
      </c>
      <c r="CY93">
        <f>AA93</f>
        <v>1400.99</v>
      </c>
      <c r="CZ93">
        <f>AE93</f>
        <v>870.18</v>
      </c>
      <c r="DA93">
        <f>AI93</f>
        <v>1.61</v>
      </c>
      <c r="DB93">
        <f>ROUND((ROUND(AT93*CZ93,2)*ROUND(0,7)),6)</f>
        <v>0</v>
      </c>
      <c r="DC93">
        <f>ROUND((ROUND(AT93*AG93,2)*ROUND(0,7)),6)</f>
        <v>0</v>
      </c>
      <c r="DD93" t="s">
        <v>3</v>
      </c>
      <c r="DE93" t="s">
        <v>3</v>
      </c>
      <c r="DF93">
        <f>ROUND(ROUND(AE93*AI93,2)*CX93,2)</f>
        <v>0</v>
      </c>
      <c r="DG93">
        <f t="shared" si="7"/>
        <v>0</v>
      </c>
      <c r="DH93">
        <f t="shared" si="8"/>
        <v>0</v>
      </c>
      <c r="DI93">
        <f t="shared" si="9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ROW(Source!A88)</f>
        <v>88</v>
      </c>
      <c r="B94">
        <v>381997917</v>
      </c>
      <c r="C94">
        <v>381999460</v>
      </c>
      <c r="D94">
        <v>342646017</v>
      </c>
      <c r="E94">
        <v>113</v>
      </c>
      <c r="F94">
        <v>1</v>
      </c>
      <c r="G94">
        <v>1</v>
      </c>
      <c r="H94">
        <v>3</v>
      </c>
      <c r="I94" t="s">
        <v>1042</v>
      </c>
      <c r="J94" t="s">
        <v>3</v>
      </c>
      <c r="K94" t="s">
        <v>1043</v>
      </c>
      <c r="L94">
        <v>3277935</v>
      </c>
      <c r="N94">
        <v>1013</v>
      </c>
      <c r="O94" t="s">
        <v>1044</v>
      </c>
      <c r="P94" t="s">
        <v>1044</v>
      </c>
      <c r="Q94">
        <v>1</v>
      </c>
      <c r="W94">
        <v>0</v>
      </c>
      <c r="X94">
        <v>274903907</v>
      </c>
      <c r="Y94">
        <f>AT94</f>
        <v>2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0</v>
      </c>
      <c r="AP94">
        <v>0</v>
      </c>
      <c r="AQ94">
        <v>1</v>
      </c>
      <c r="AR94">
        <v>0</v>
      </c>
      <c r="AS94" t="s">
        <v>3</v>
      </c>
      <c r="AT94">
        <v>2</v>
      </c>
      <c r="AU94" t="s">
        <v>3</v>
      </c>
      <c r="AV94">
        <v>0</v>
      </c>
      <c r="AW94">
        <v>2</v>
      </c>
      <c r="AX94">
        <v>381999468</v>
      </c>
      <c r="AY94">
        <v>1</v>
      </c>
      <c r="AZ94">
        <v>2048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ROUND(Y94*Source!I88,7)</f>
        <v>0.02</v>
      </c>
      <c r="CY94">
        <f>AA94</f>
        <v>0</v>
      </c>
      <c r="CZ94">
        <f>AE94</f>
        <v>0</v>
      </c>
      <c r="DA94">
        <f>AI94</f>
        <v>1</v>
      </c>
      <c r="DB94">
        <f>ROUND(ROUND(AT94*CZ94,2),6)</f>
        <v>0</v>
      </c>
      <c r="DC94">
        <f>ROUND(ROUND(AT94*AG94,2),6)</f>
        <v>0</v>
      </c>
      <c r="DD94" t="s">
        <v>3</v>
      </c>
      <c r="DE94" t="s">
        <v>3</v>
      </c>
      <c r="DF94">
        <f t="shared" ref="DF94:DF132" si="10">ROUND(ROUND(AE94,2)*CX94,2)</f>
        <v>0</v>
      </c>
      <c r="DG94">
        <f t="shared" si="7"/>
        <v>0</v>
      </c>
      <c r="DH94">
        <f t="shared" si="8"/>
        <v>0</v>
      </c>
      <c r="DI94">
        <f t="shared" si="9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ROW(Source!A124)</f>
        <v>124</v>
      </c>
      <c r="B95">
        <v>381997917</v>
      </c>
      <c r="C95">
        <v>381999469</v>
      </c>
      <c r="D95">
        <v>342640208</v>
      </c>
      <c r="E95">
        <v>113</v>
      </c>
      <c r="F95">
        <v>1</v>
      </c>
      <c r="G95">
        <v>1</v>
      </c>
      <c r="H95">
        <v>1</v>
      </c>
      <c r="I95" t="s">
        <v>1045</v>
      </c>
      <c r="J95" t="s">
        <v>3</v>
      </c>
      <c r="K95" t="s">
        <v>1046</v>
      </c>
      <c r="L95">
        <v>1191</v>
      </c>
      <c r="N95">
        <v>1013</v>
      </c>
      <c r="O95" t="s">
        <v>1034</v>
      </c>
      <c r="P95" t="s">
        <v>1034</v>
      </c>
      <c r="Q95">
        <v>1</v>
      </c>
      <c r="W95">
        <v>0</v>
      </c>
      <c r="X95">
        <v>-715079457</v>
      </c>
      <c r="Y95">
        <f>(AT95*ROUND((0.3*0.86),7))</f>
        <v>6.9660000000000002</v>
      </c>
      <c r="AA95">
        <v>0</v>
      </c>
      <c r="AB95">
        <v>0</v>
      </c>
      <c r="AC95">
        <v>0</v>
      </c>
      <c r="AD95">
        <v>564.51</v>
      </c>
      <c r="AE95">
        <v>0</v>
      </c>
      <c r="AF95">
        <v>0</v>
      </c>
      <c r="AG95">
        <v>0</v>
      </c>
      <c r="AH95">
        <v>564.51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27</v>
      </c>
      <c r="AU95" t="s">
        <v>149</v>
      </c>
      <c r="AV95">
        <v>1</v>
      </c>
      <c r="AW95">
        <v>2</v>
      </c>
      <c r="AX95">
        <v>381999475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15241.77</v>
      </c>
      <c r="BN95">
        <v>27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3932.3766599999994</v>
      </c>
      <c r="BU95">
        <v>6.9659999999999993</v>
      </c>
      <c r="BV95">
        <v>0</v>
      </c>
      <c r="BW95">
        <v>1</v>
      </c>
      <c r="CU95">
        <f>ROUND(AT95*Source!I124*AH95*AL95,2)</f>
        <v>15241.77</v>
      </c>
      <c r="CV95">
        <f>ROUND(Y95*Source!I124,7)</f>
        <v>6.9660000000000002</v>
      </c>
      <c r="CW95">
        <v>0</v>
      </c>
      <c r="CX95">
        <f>ROUND(Y95*Source!I124,7)</f>
        <v>6.9660000000000002</v>
      </c>
      <c r="CY95">
        <f>AD95</f>
        <v>564.51</v>
      </c>
      <c r="CZ95">
        <f>AH95</f>
        <v>564.51</v>
      </c>
      <c r="DA95">
        <f>AL95</f>
        <v>1</v>
      </c>
      <c r="DB95">
        <f>ROUND((ROUND(AT95*CZ95,2)*ROUND((0.3*0.86),7)),6)</f>
        <v>3932.3766599999999</v>
      </c>
      <c r="DC95">
        <f>ROUND((ROUND(AT95*AG95,2)*ROUND((0.3*0.86),7)),6)</f>
        <v>0</v>
      </c>
      <c r="DD95" t="s">
        <v>3</v>
      </c>
      <c r="DE95" t="s">
        <v>3</v>
      </c>
      <c r="DF95">
        <f t="shared" si="10"/>
        <v>0</v>
      </c>
      <c r="DG95">
        <f t="shared" si="7"/>
        <v>0</v>
      </c>
      <c r="DH95">
        <f t="shared" si="8"/>
        <v>0</v>
      </c>
      <c r="DI95">
        <f t="shared" si="9"/>
        <v>3932.38</v>
      </c>
      <c r="DJ95">
        <f>DI95</f>
        <v>3932.38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ROW(Source!A124)</f>
        <v>124</v>
      </c>
      <c r="B96">
        <v>381997917</v>
      </c>
      <c r="C96">
        <v>381999469</v>
      </c>
      <c r="D96">
        <v>342640393</v>
      </c>
      <c r="E96">
        <v>113</v>
      </c>
      <c r="F96">
        <v>1</v>
      </c>
      <c r="G96">
        <v>1</v>
      </c>
      <c r="H96">
        <v>1</v>
      </c>
      <c r="I96" t="s">
        <v>1035</v>
      </c>
      <c r="J96" t="s">
        <v>3</v>
      </c>
      <c r="K96" t="s">
        <v>1036</v>
      </c>
      <c r="L96">
        <v>1191</v>
      </c>
      <c r="N96">
        <v>1013</v>
      </c>
      <c r="O96" t="s">
        <v>1034</v>
      </c>
      <c r="P96" t="s">
        <v>1034</v>
      </c>
      <c r="Q96">
        <v>1</v>
      </c>
      <c r="W96">
        <v>0</v>
      </c>
      <c r="X96">
        <v>-1417349443</v>
      </c>
      <c r="Y96">
        <f>(AT96*ROUND((0.3*0.86),7))</f>
        <v>1.9143600000000001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7.42</v>
      </c>
      <c r="AU96" t="s">
        <v>149</v>
      </c>
      <c r="AV96">
        <v>2</v>
      </c>
      <c r="AW96">
        <v>2</v>
      </c>
      <c r="AX96">
        <v>381999476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ROUND(Y96*Source!I124,7)</f>
        <v>1.9143600000000001</v>
      </c>
      <c r="CY96">
        <f>AD96</f>
        <v>0</v>
      </c>
      <c r="CZ96">
        <f>AH96</f>
        <v>0</v>
      </c>
      <c r="DA96">
        <f>AL96</f>
        <v>1</v>
      </c>
      <c r="DB96">
        <f>ROUND((ROUND(AT96*CZ96,2)*ROUND((0.3*0.86),7)),6)</f>
        <v>0</v>
      </c>
      <c r="DC96">
        <f>ROUND((ROUND(AT96*AG96,2)*ROUND((0.3*0.86),7)),6)</f>
        <v>0</v>
      </c>
      <c r="DD96" t="s">
        <v>3</v>
      </c>
      <c r="DE96" t="s">
        <v>3</v>
      </c>
      <c r="DF96">
        <f t="shared" si="10"/>
        <v>0</v>
      </c>
      <c r="DG96">
        <f t="shared" si="7"/>
        <v>0</v>
      </c>
      <c r="DH96">
        <f t="shared" si="8"/>
        <v>0</v>
      </c>
      <c r="DI96">
        <f t="shared" si="9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ROW(Source!A124)</f>
        <v>124</v>
      </c>
      <c r="B97">
        <v>381997917</v>
      </c>
      <c r="C97">
        <v>381999469</v>
      </c>
      <c r="D97">
        <v>342765492</v>
      </c>
      <c r="E97">
        <v>1</v>
      </c>
      <c r="F97">
        <v>1</v>
      </c>
      <c r="G97">
        <v>1</v>
      </c>
      <c r="H97">
        <v>2</v>
      </c>
      <c r="I97" t="s">
        <v>1056</v>
      </c>
      <c r="J97" t="s">
        <v>1057</v>
      </c>
      <c r="K97" t="s">
        <v>1058</v>
      </c>
      <c r="L97">
        <v>1368</v>
      </c>
      <c r="N97">
        <v>1011</v>
      </c>
      <c r="O97" t="s">
        <v>1040</v>
      </c>
      <c r="P97" t="s">
        <v>1040</v>
      </c>
      <c r="Q97">
        <v>1</v>
      </c>
      <c r="W97">
        <v>0</v>
      </c>
      <c r="X97">
        <v>-417672217</v>
      </c>
      <c r="Y97">
        <f>(AT97*ROUND((0.3*0.86),7))</f>
        <v>1.9143600000000001</v>
      </c>
      <c r="AA97">
        <v>0</v>
      </c>
      <c r="AB97">
        <v>1164.75</v>
      </c>
      <c r="AC97">
        <v>687.23</v>
      </c>
      <c r="AD97">
        <v>0</v>
      </c>
      <c r="AE97">
        <v>0</v>
      </c>
      <c r="AF97">
        <v>995.51</v>
      </c>
      <c r="AG97">
        <v>687.23</v>
      </c>
      <c r="AH97">
        <v>0</v>
      </c>
      <c r="AI97">
        <v>1</v>
      </c>
      <c r="AJ97">
        <v>1.17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7.42</v>
      </c>
      <c r="AU97" t="s">
        <v>149</v>
      </c>
      <c r="AV97">
        <v>1</v>
      </c>
      <c r="AW97">
        <v>2</v>
      </c>
      <c r="AX97">
        <v>381999477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7386.6841999999997</v>
      </c>
      <c r="BL97">
        <v>5099.2466000000004</v>
      </c>
      <c r="BM97">
        <v>0</v>
      </c>
      <c r="BN97">
        <v>0</v>
      </c>
      <c r="BO97">
        <v>7.42</v>
      </c>
      <c r="BP97">
        <v>1</v>
      </c>
      <c r="BQ97">
        <v>0</v>
      </c>
      <c r="BR97">
        <v>1905.7645236000001</v>
      </c>
      <c r="BS97">
        <v>1315.6056228</v>
      </c>
      <c r="BT97">
        <v>0</v>
      </c>
      <c r="BU97">
        <v>0</v>
      </c>
      <c r="BV97">
        <v>1.9143600000000001</v>
      </c>
      <c r="BW97">
        <v>1</v>
      </c>
      <c r="CV97">
        <v>0</v>
      </c>
      <c r="CW97">
        <f>ROUND(Y97*Source!I124*DO97,7)</f>
        <v>1.9143600000000001</v>
      </c>
      <c r="CX97">
        <f>ROUND(Y97*Source!I124,7)</f>
        <v>1.9143600000000001</v>
      </c>
      <c r="CY97">
        <f>AB97</f>
        <v>1164.75</v>
      </c>
      <c r="CZ97">
        <f>AF97</f>
        <v>995.51</v>
      </c>
      <c r="DA97">
        <f>AJ97</f>
        <v>1.17</v>
      </c>
      <c r="DB97">
        <f>ROUND((ROUND(AT97*CZ97,2)*ROUND((0.3*0.86),7)),6)</f>
        <v>1905.7634399999999</v>
      </c>
      <c r="DC97">
        <f>ROUND((ROUND(AT97*AG97,2)*ROUND((0.3*0.86),7)),6)</f>
        <v>1315.6065000000001</v>
      </c>
      <c r="DD97" t="s">
        <v>3</v>
      </c>
      <c r="DE97" t="s">
        <v>3</v>
      </c>
      <c r="DF97">
        <f t="shared" si="10"/>
        <v>0</v>
      </c>
      <c r="DG97">
        <f>ROUND(ROUND(AF97*AJ97,2)*CX97,2)</f>
        <v>2229.75</v>
      </c>
      <c r="DH97">
        <f t="shared" si="8"/>
        <v>1315.61</v>
      </c>
      <c r="DI97">
        <f t="shared" si="9"/>
        <v>0</v>
      </c>
      <c r="DJ97">
        <f>DG97+DH97</f>
        <v>3545.3599999999997</v>
      </c>
      <c r="DK97">
        <v>0</v>
      </c>
      <c r="DL97" t="s">
        <v>1041</v>
      </c>
      <c r="DM97">
        <v>5</v>
      </c>
      <c r="DN97" t="s">
        <v>1034</v>
      </c>
      <c r="DO97">
        <v>1</v>
      </c>
    </row>
    <row r="98" spans="1:119" x14ac:dyDescent="0.25">
      <c r="A98">
        <f>ROW(Source!A124)</f>
        <v>124</v>
      </c>
      <c r="B98">
        <v>381997917</v>
      </c>
      <c r="C98">
        <v>381999469</v>
      </c>
      <c r="D98">
        <v>342765683</v>
      </c>
      <c r="E98">
        <v>1</v>
      </c>
      <c r="F98">
        <v>1</v>
      </c>
      <c r="G98">
        <v>1</v>
      </c>
      <c r="H98">
        <v>2</v>
      </c>
      <c r="I98" t="s">
        <v>1059</v>
      </c>
      <c r="J98" t="s">
        <v>1060</v>
      </c>
      <c r="K98" t="s">
        <v>1061</v>
      </c>
      <c r="L98">
        <v>1368</v>
      </c>
      <c r="N98">
        <v>1011</v>
      </c>
      <c r="O98" t="s">
        <v>1040</v>
      </c>
      <c r="P98" t="s">
        <v>1040</v>
      </c>
      <c r="Q98">
        <v>1</v>
      </c>
      <c r="W98">
        <v>0</v>
      </c>
      <c r="X98">
        <v>347213604</v>
      </c>
      <c r="Y98">
        <f>(AT98*ROUND((0.3*0.86),7))</f>
        <v>1.9143600000000001</v>
      </c>
      <c r="AA98">
        <v>0</v>
      </c>
      <c r="AB98">
        <v>51.62</v>
      </c>
      <c r="AC98">
        <v>0</v>
      </c>
      <c r="AD98">
        <v>0</v>
      </c>
      <c r="AE98">
        <v>0</v>
      </c>
      <c r="AF98">
        <v>34.409999999999997</v>
      </c>
      <c r="AG98">
        <v>0</v>
      </c>
      <c r="AH98">
        <v>0</v>
      </c>
      <c r="AI98">
        <v>1</v>
      </c>
      <c r="AJ98">
        <v>1.5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7.42</v>
      </c>
      <c r="AU98" t="s">
        <v>149</v>
      </c>
      <c r="AV98">
        <v>1</v>
      </c>
      <c r="AW98">
        <v>2</v>
      </c>
      <c r="AX98">
        <v>381999478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255.32219999999998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65.873127599999989</v>
      </c>
      <c r="BS98">
        <v>0</v>
      </c>
      <c r="BT98">
        <v>0</v>
      </c>
      <c r="BU98">
        <v>0</v>
      </c>
      <c r="BV98">
        <v>0</v>
      </c>
      <c r="BW98">
        <v>1</v>
      </c>
      <c r="CV98">
        <v>0</v>
      </c>
      <c r="CW98">
        <f>ROUND(Y98*Source!I124*DO98,7)</f>
        <v>0</v>
      </c>
      <c r="CX98">
        <f>ROUND(Y98*Source!I124,7)</f>
        <v>1.9143600000000001</v>
      </c>
      <c r="CY98">
        <f>AB98</f>
        <v>51.62</v>
      </c>
      <c r="CZ98">
        <f>AF98</f>
        <v>34.409999999999997</v>
      </c>
      <c r="DA98">
        <f>AJ98</f>
        <v>1.5</v>
      </c>
      <c r="DB98">
        <f>ROUND((ROUND(AT98*CZ98,2)*ROUND((0.3*0.86),7)),6)</f>
        <v>65.872559999999993</v>
      </c>
      <c r="DC98">
        <f>ROUND((ROUND(AT98*AG98,2)*ROUND((0.3*0.86),7)),6)</f>
        <v>0</v>
      </c>
      <c r="DD98" t="s">
        <v>3</v>
      </c>
      <c r="DE98" t="s">
        <v>3</v>
      </c>
      <c r="DF98">
        <f t="shared" si="10"/>
        <v>0</v>
      </c>
      <c r="DG98">
        <f>ROUND(ROUND(AF98*AJ98,2)*CX98,2)</f>
        <v>98.82</v>
      </c>
      <c r="DH98">
        <f t="shared" si="8"/>
        <v>0</v>
      </c>
      <c r="DI98">
        <f t="shared" si="9"/>
        <v>0</v>
      </c>
      <c r="DJ98">
        <f>DG98+DH98</f>
        <v>98.82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ROW(Source!A124)</f>
        <v>124</v>
      </c>
      <c r="B99">
        <v>381997917</v>
      </c>
      <c r="C99">
        <v>381999469</v>
      </c>
      <c r="D99">
        <v>342646017</v>
      </c>
      <c r="E99">
        <v>113</v>
      </c>
      <c r="F99">
        <v>1</v>
      </c>
      <c r="G99">
        <v>1</v>
      </c>
      <c r="H99">
        <v>3</v>
      </c>
      <c r="I99" t="s">
        <v>1042</v>
      </c>
      <c r="J99" t="s">
        <v>3</v>
      </c>
      <c r="K99" t="s">
        <v>1043</v>
      </c>
      <c r="L99">
        <v>3277935</v>
      </c>
      <c r="N99">
        <v>1013</v>
      </c>
      <c r="O99" t="s">
        <v>1044</v>
      </c>
      <c r="P99" t="s">
        <v>1044</v>
      </c>
      <c r="Q99">
        <v>1</v>
      </c>
      <c r="W99">
        <v>0</v>
      </c>
      <c r="X99">
        <v>274903907</v>
      </c>
      <c r="Y99">
        <f>AT99</f>
        <v>2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0</v>
      </c>
      <c r="AQ99">
        <v>1</v>
      </c>
      <c r="AR99">
        <v>0</v>
      </c>
      <c r="AS99" t="s">
        <v>3</v>
      </c>
      <c r="AT99">
        <v>2</v>
      </c>
      <c r="AU99" t="s">
        <v>3</v>
      </c>
      <c r="AV99">
        <v>0</v>
      </c>
      <c r="AW99">
        <v>2</v>
      </c>
      <c r="AX99">
        <v>381999479</v>
      </c>
      <c r="AY99">
        <v>1</v>
      </c>
      <c r="AZ99">
        <v>2048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ROUND(Y99*Source!I124,7)</f>
        <v>2</v>
      </c>
      <c r="CY99">
        <f>AA99</f>
        <v>0</v>
      </c>
      <c r="CZ99">
        <f>AE99</f>
        <v>0</v>
      </c>
      <c r="DA99">
        <f>AI99</f>
        <v>1</v>
      </c>
      <c r="DB99">
        <f>ROUND(ROUND(AT99*CZ99,2),6)</f>
        <v>0</v>
      </c>
      <c r="DC99">
        <f>ROUND(ROUND(AT99*AG99,2),6)</f>
        <v>0</v>
      </c>
      <c r="DD99" t="s">
        <v>3</v>
      </c>
      <c r="DE99" t="s">
        <v>3</v>
      </c>
      <c r="DF99">
        <f t="shared" si="10"/>
        <v>0</v>
      </c>
      <c r="DG99">
        <f>ROUND(ROUND(AF99,2)*CX99,2)</f>
        <v>0</v>
      </c>
      <c r="DH99">
        <f t="shared" si="8"/>
        <v>0</v>
      </c>
      <c r="DI99">
        <f t="shared" si="9"/>
        <v>0</v>
      </c>
      <c r="DJ99">
        <f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ROW(Source!A125)</f>
        <v>125</v>
      </c>
      <c r="B100">
        <v>381997917</v>
      </c>
      <c r="C100">
        <v>381999480</v>
      </c>
      <c r="D100">
        <v>342640208</v>
      </c>
      <c r="E100">
        <v>113</v>
      </c>
      <c r="F100">
        <v>1</v>
      </c>
      <c r="G100">
        <v>1</v>
      </c>
      <c r="H100">
        <v>1</v>
      </c>
      <c r="I100" t="s">
        <v>1045</v>
      </c>
      <c r="J100" t="s">
        <v>3</v>
      </c>
      <c r="K100" t="s">
        <v>1046</v>
      </c>
      <c r="L100">
        <v>1191</v>
      </c>
      <c r="N100">
        <v>1013</v>
      </c>
      <c r="O100" t="s">
        <v>1034</v>
      </c>
      <c r="P100" t="s">
        <v>1034</v>
      </c>
      <c r="Q100">
        <v>1</v>
      </c>
      <c r="W100">
        <v>0</v>
      </c>
      <c r="X100">
        <v>-715079457</v>
      </c>
      <c r="Y100">
        <f>(AT100*ROUND(0.86,7))</f>
        <v>23.22</v>
      </c>
      <c r="AA100">
        <v>0</v>
      </c>
      <c r="AB100">
        <v>0</v>
      </c>
      <c r="AC100">
        <v>0</v>
      </c>
      <c r="AD100">
        <v>564.51</v>
      </c>
      <c r="AE100">
        <v>0</v>
      </c>
      <c r="AF100">
        <v>0</v>
      </c>
      <c r="AG100">
        <v>0</v>
      </c>
      <c r="AH100">
        <v>564.51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27</v>
      </c>
      <c r="AU100" t="s">
        <v>23</v>
      </c>
      <c r="AV100">
        <v>1</v>
      </c>
      <c r="AW100">
        <v>2</v>
      </c>
      <c r="AX100">
        <v>381999486</v>
      </c>
      <c r="AY100">
        <v>1</v>
      </c>
      <c r="AZ100">
        <v>0</v>
      </c>
      <c r="BA100">
        <v>100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15241.77</v>
      </c>
      <c r="BN100">
        <v>27</v>
      </c>
      <c r="BO100">
        <v>0</v>
      </c>
      <c r="BP100">
        <v>1</v>
      </c>
      <c r="BQ100">
        <v>0</v>
      </c>
      <c r="BR100">
        <v>0</v>
      </c>
      <c r="BS100">
        <v>0</v>
      </c>
      <c r="BT100">
        <v>13107.922199999999</v>
      </c>
      <c r="BU100">
        <v>23.22</v>
      </c>
      <c r="BV100">
        <v>0</v>
      </c>
      <c r="BW100">
        <v>1</v>
      </c>
      <c r="CU100">
        <f>ROUND(AT100*Source!I125*AH100*AL100,2)</f>
        <v>15241.77</v>
      </c>
      <c r="CV100">
        <f>ROUND(Y100*Source!I125,7)</f>
        <v>23.22</v>
      </c>
      <c r="CW100">
        <v>0</v>
      </c>
      <c r="CX100">
        <f>ROUND(Y100*Source!I125,7)</f>
        <v>23.22</v>
      </c>
      <c r="CY100">
        <f>AD100</f>
        <v>564.51</v>
      </c>
      <c r="CZ100">
        <f>AH100</f>
        <v>564.51</v>
      </c>
      <c r="DA100">
        <f>AL100</f>
        <v>1</v>
      </c>
      <c r="DB100">
        <f>ROUND((ROUND(AT100*CZ100,2)*ROUND(0.86,7)),6)</f>
        <v>13107.922200000001</v>
      </c>
      <c r="DC100">
        <f>ROUND((ROUND(AT100*AG100,2)*ROUND(0.86,7)),6)</f>
        <v>0</v>
      </c>
      <c r="DD100" t="s">
        <v>3</v>
      </c>
      <c r="DE100" t="s">
        <v>3</v>
      </c>
      <c r="DF100">
        <f t="shared" si="10"/>
        <v>0</v>
      </c>
      <c r="DG100">
        <f>ROUND(ROUND(AF100,2)*CX100,2)</f>
        <v>0</v>
      </c>
      <c r="DH100">
        <f t="shared" si="8"/>
        <v>0</v>
      </c>
      <c r="DI100">
        <f t="shared" si="9"/>
        <v>13107.92</v>
      </c>
      <c r="DJ100">
        <f>DI100</f>
        <v>13107.92</v>
      </c>
      <c r="DK100">
        <v>1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ROW(Source!A125)</f>
        <v>125</v>
      </c>
      <c r="B101">
        <v>381997917</v>
      </c>
      <c r="C101">
        <v>381999480</v>
      </c>
      <c r="D101">
        <v>342640393</v>
      </c>
      <c r="E101">
        <v>113</v>
      </c>
      <c r="F101">
        <v>1</v>
      </c>
      <c r="G101">
        <v>1</v>
      </c>
      <c r="H101">
        <v>1</v>
      </c>
      <c r="I101" t="s">
        <v>1035</v>
      </c>
      <c r="J101" t="s">
        <v>3</v>
      </c>
      <c r="K101" t="s">
        <v>1036</v>
      </c>
      <c r="L101">
        <v>1191</v>
      </c>
      <c r="N101">
        <v>1013</v>
      </c>
      <c r="O101" t="s">
        <v>1034</v>
      </c>
      <c r="P101" t="s">
        <v>1034</v>
      </c>
      <c r="Q101">
        <v>1</v>
      </c>
      <c r="W101">
        <v>0</v>
      </c>
      <c r="X101">
        <v>-1417349443</v>
      </c>
      <c r="Y101">
        <f>(AT101*ROUND(0.86,7))</f>
        <v>6.3811999999999998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7.42</v>
      </c>
      <c r="AU101" t="s">
        <v>23</v>
      </c>
      <c r="AV101">
        <v>2</v>
      </c>
      <c r="AW101">
        <v>2</v>
      </c>
      <c r="AX101">
        <v>381999487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ROUND(Y101*Source!I125,7)</f>
        <v>6.3811999999999998</v>
      </c>
      <c r="CY101">
        <f>AD101</f>
        <v>0</v>
      </c>
      <c r="CZ101">
        <f>AH101</f>
        <v>0</v>
      </c>
      <c r="DA101">
        <f>AL101</f>
        <v>1</v>
      </c>
      <c r="DB101">
        <f>ROUND((ROUND(AT101*CZ101,2)*ROUND(0.86,7)),6)</f>
        <v>0</v>
      </c>
      <c r="DC101">
        <f>ROUND((ROUND(AT101*AG101,2)*ROUND(0.86,7)),6)</f>
        <v>0</v>
      </c>
      <c r="DD101" t="s">
        <v>3</v>
      </c>
      <c r="DE101" t="s">
        <v>3</v>
      </c>
      <c r="DF101">
        <f t="shared" si="10"/>
        <v>0</v>
      </c>
      <c r="DG101">
        <f>ROUND(ROUND(AF101,2)*CX101,2)</f>
        <v>0</v>
      </c>
      <c r="DH101">
        <f t="shared" si="8"/>
        <v>0</v>
      </c>
      <c r="DI101">
        <f t="shared" si="9"/>
        <v>0</v>
      </c>
      <c r="DJ101">
        <f>DI101</f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ROW(Source!A125)</f>
        <v>125</v>
      </c>
      <c r="B102">
        <v>381997917</v>
      </c>
      <c r="C102">
        <v>381999480</v>
      </c>
      <c r="D102">
        <v>342765492</v>
      </c>
      <c r="E102">
        <v>1</v>
      </c>
      <c r="F102">
        <v>1</v>
      </c>
      <c r="G102">
        <v>1</v>
      </c>
      <c r="H102">
        <v>2</v>
      </c>
      <c r="I102" t="s">
        <v>1056</v>
      </c>
      <c r="J102" t="s">
        <v>1057</v>
      </c>
      <c r="K102" t="s">
        <v>1058</v>
      </c>
      <c r="L102">
        <v>1368</v>
      </c>
      <c r="N102">
        <v>1011</v>
      </c>
      <c r="O102" t="s">
        <v>1040</v>
      </c>
      <c r="P102" t="s">
        <v>1040</v>
      </c>
      <c r="Q102">
        <v>1</v>
      </c>
      <c r="W102">
        <v>0</v>
      </c>
      <c r="X102">
        <v>-417672217</v>
      </c>
      <c r="Y102">
        <f>(AT102*ROUND(0.86,7))</f>
        <v>6.3811999999999998</v>
      </c>
      <c r="AA102">
        <v>0</v>
      </c>
      <c r="AB102">
        <v>1164.75</v>
      </c>
      <c r="AC102">
        <v>687.23</v>
      </c>
      <c r="AD102">
        <v>0</v>
      </c>
      <c r="AE102">
        <v>0</v>
      </c>
      <c r="AF102">
        <v>995.51</v>
      </c>
      <c r="AG102">
        <v>687.23</v>
      </c>
      <c r="AH102">
        <v>0</v>
      </c>
      <c r="AI102">
        <v>1</v>
      </c>
      <c r="AJ102">
        <v>1.17</v>
      </c>
      <c r="AK102">
        <v>1</v>
      </c>
      <c r="AL102">
        <v>1</v>
      </c>
      <c r="AM102">
        <v>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7.42</v>
      </c>
      <c r="AU102" t="s">
        <v>23</v>
      </c>
      <c r="AV102">
        <v>1</v>
      </c>
      <c r="AW102">
        <v>2</v>
      </c>
      <c r="AX102">
        <v>381999488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7386.6841999999997</v>
      </c>
      <c r="BL102">
        <v>5099.2466000000004</v>
      </c>
      <c r="BM102">
        <v>0</v>
      </c>
      <c r="BN102">
        <v>0</v>
      </c>
      <c r="BO102">
        <v>7.42</v>
      </c>
      <c r="BP102">
        <v>1</v>
      </c>
      <c r="BQ102">
        <v>0</v>
      </c>
      <c r="BR102">
        <v>6352.5484120000001</v>
      </c>
      <c r="BS102">
        <v>4385.3520760000001</v>
      </c>
      <c r="BT102">
        <v>0</v>
      </c>
      <c r="BU102">
        <v>0</v>
      </c>
      <c r="BV102">
        <v>6.3811999999999998</v>
      </c>
      <c r="BW102">
        <v>1</v>
      </c>
      <c r="CV102">
        <v>0</v>
      </c>
      <c r="CW102">
        <f>ROUND(Y102*Source!I125*DO102,7)</f>
        <v>6.3811999999999998</v>
      </c>
      <c r="CX102">
        <f>ROUND(Y102*Source!I125,7)</f>
        <v>6.3811999999999998</v>
      </c>
      <c r="CY102">
        <f>AB102</f>
        <v>1164.75</v>
      </c>
      <c r="CZ102">
        <f>AF102</f>
        <v>995.51</v>
      </c>
      <c r="DA102">
        <f>AJ102</f>
        <v>1.17</v>
      </c>
      <c r="DB102">
        <f>ROUND((ROUND(AT102*CZ102,2)*ROUND(0.86,7)),6)</f>
        <v>6352.5447999999997</v>
      </c>
      <c r="DC102">
        <f>ROUND((ROUND(AT102*AG102,2)*ROUND(0.86,7)),6)</f>
        <v>4385.3549999999996</v>
      </c>
      <c r="DD102" t="s">
        <v>3</v>
      </c>
      <c r="DE102" t="s">
        <v>3</v>
      </c>
      <c r="DF102">
        <f t="shared" si="10"/>
        <v>0</v>
      </c>
      <c r="DG102">
        <f>ROUND(ROUND(AF102*AJ102,2)*CX102,2)</f>
        <v>7432.5</v>
      </c>
      <c r="DH102">
        <f t="shared" si="8"/>
        <v>4385.3500000000004</v>
      </c>
      <c r="DI102">
        <f t="shared" si="9"/>
        <v>0</v>
      </c>
      <c r="DJ102">
        <f>DG102+DH102</f>
        <v>11817.85</v>
      </c>
      <c r="DK102">
        <v>0</v>
      </c>
      <c r="DL102" t="s">
        <v>1041</v>
      </c>
      <c r="DM102">
        <v>5</v>
      </c>
      <c r="DN102" t="s">
        <v>1034</v>
      </c>
      <c r="DO102">
        <v>1</v>
      </c>
    </row>
    <row r="103" spans="1:119" x14ac:dyDescent="0.25">
      <c r="A103">
        <f>ROW(Source!A125)</f>
        <v>125</v>
      </c>
      <c r="B103">
        <v>381997917</v>
      </c>
      <c r="C103">
        <v>381999480</v>
      </c>
      <c r="D103">
        <v>342765683</v>
      </c>
      <c r="E103">
        <v>1</v>
      </c>
      <c r="F103">
        <v>1</v>
      </c>
      <c r="G103">
        <v>1</v>
      </c>
      <c r="H103">
        <v>2</v>
      </c>
      <c r="I103" t="s">
        <v>1059</v>
      </c>
      <c r="J103" t="s">
        <v>1060</v>
      </c>
      <c r="K103" t="s">
        <v>1061</v>
      </c>
      <c r="L103">
        <v>1368</v>
      </c>
      <c r="N103">
        <v>1011</v>
      </c>
      <c r="O103" t="s">
        <v>1040</v>
      </c>
      <c r="P103" t="s">
        <v>1040</v>
      </c>
      <c r="Q103">
        <v>1</v>
      </c>
      <c r="W103">
        <v>0</v>
      </c>
      <c r="X103">
        <v>347213604</v>
      </c>
      <c r="Y103">
        <f>(AT103*ROUND(0.86,7))</f>
        <v>6.3811999999999998</v>
      </c>
      <c r="AA103">
        <v>0</v>
      </c>
      <c r="AB103">
        <v>51.62</v>
      </c>
      <c r="AC103">
        <v>0</v>
      </c>
      <c r="AD103">
        <v>0</v>
      </c>
      <c r="AE103">
        <v>0</v>
      </c>
      <c r="AF103">
        <v>34.409999999999997</v>
      </c>
      <c r="AG103">
        <v>0</v>
      </c>
      <c r="AH103">
        <v>0</v>
      </c>
      <c r="AI103">
        <v>1</v>
      </c>
      <c r="AJ103">
        <v>1.5</v>
      </c>
      <c r="AK103">
        <v>1</v>
      </c>
      <c r="AL103">
        <v>1</v>
      </c>
      <c r="AM103">
        <v>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7.42</v>
      </c>
      <c r="AU103" t="s">
        <v>23</v>
      </c>
      <c r="AV103">
        <v>1</v>
      </c>
      <c r="AW103">
        <v>2</v>
      </c>
      <c r="AX103">
        <v>381999489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255.32219999999998</v>
      </c>
      <c r="BL103">
        <v>0</v>
      </c>
      <c r="BM103">
        <v>0</v>
      </c>
      <c r="BN103">
        <v>0</v>
      </c>
      <c r="BO103">
        <v>0</v>
      </c>
      <c r="BP103">
        <v>1</v>
      </c>
      <c r="BQ103">
        <v>0</v>
      </c>
      <c r="BR103">
        <v>219.57709199999996</v>
      </c>
      <c r="BS103">
        <v>0</v>
      </c>
      <c r="BT103">
        <v>0</v>
      </c>
      <c r="BU103">
        <v>0</v>
      </c>
      <c r="BV103">
        <v>0</v>
      </c>
      <c r="BW103">
        <v>1</v>
      </c>
      <c r="CV103">
        <v>0</v>
      </c>
      <c r="CW103">
        <f>ROUND(Y103*Source!I125*DO103,7)</f>
        <v>0</v>
      </c>
      <c r="CX103">
        <f>ROUND(Y103*Source!I125,7)</f>
        <v>6.3811999999999998</v>
      </c>
      <c r="CY103">
        <f>AB103</f>
        <v>51.62</v>
      </c>
      <c r="CZ103">
        <f>AF103</f>
        <v>34.409999999999997</v>
      </c>
      <c r="DA103">
        <f>AJ103</f>
        <v>1.5</v>
      </c>
      <c r="DB103">
        <f>ROUND((ROUND(AT103*CZ103,2)*ROUND(0.86,7)),6)</f>
        <v>219.5752</v>
      </c>
      <c r="DC103">
        <f>ROUND((ROUND(AT103*AG103,2)*ROUND(0.86,7)),6)</f>
        <v>0</v>
      </c>
      <c r="DD103" t="s">
        <v>3</v>
      </c>
      <c r="DE103" t="s">
        <v>3</v>
      </c>
      <c r="DF103">
        <f t="shared" si="10"/>
        <v>0</v>
      </c>
      <c r="DG103">
        <f>ROUND(ROUND(AF103*AJ103,2)*CX103,2)</f>
        <v>329.4</v>
      </c>
      <c r="DH103">
        <f t="shared" si="8"/>
        <v>0</v>
      </c>
      <c r="DI103">
        <f t="shared" si="9"/>
        <v>0</v>
      </c>
      <c r="DJ103">
        <f>DG103+DH103</f>
        <v>329.4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ROW(Source!A125)</f>
        <v>125</v>
      </c>
      <c r="B104">
        <v>381997917</v>
      </c>
      <c r="C104">
        <v>381999480</v>
      </c>
      <c r="D104">
        <v>342646017</v>
      </c>
      <c r="E104">
        <v>113</v>
      </c>
      <c r="F104">
        <v>1</v>
      </c>
      <c r="G104">
        <v>1</v>
      </c>
      <c r="H104">
        <v>3</v>
      </c>
      <c r="I104" t="s">
        <v>1042</v>
      </c>
      <c r="J104" t="s">
        <v>3</v>
      </c>
      <c r="K104" t="s">
        <v>1043</v>
      </c>
      <c r="L104">
        <v>3277935</v>
      </c>
      <c r="N104">
        <v>1013</v>
      </c>
      <c r="O104" t="s">
        <v>1044</v>
      </c>
      <c r="P104" t="s">
        <v>1044</v>
      </c>
      <c r="Q104">
        <v>1</v>
      </c>
      <c r="W104">
        <v>0</v>
      </c>
      <c r="X104">
        <v>274903907</v>
      </c>
      <c r="Y104">
        <f>AT104</f>
        <v>2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0</v>
      </c>
      <c r="AQ104">
        <v>1</v>
      </c>
      <c r="AR104">
        <v>0</v>
      </c>
      <c r="AS104" t="s">
        <v>3</v>
      </c>
      <c r="AT104">
        <v>2</v>
      </c>
      <c r="AU104" t="s">
        <v>3</v>
      </c>
      <c r="AV104">
        <v>0</v>
      </c>
      <c r="AW104">
        <v>2</v>
      </c>
      <c r="AX104">
        <v>381999490</v>
      </c>
      <c r="AY104">
        <v>1</v>
      </c>
      <c r="AZ104">
        <v>2048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ROUND(Y104*Source!I125,7)</f>
        <v>2</v>
      </c>
      <c r="CY104">
        <f>AA104</f>
        <v>0</v>
      </c>
      <c r="CZ104">
        <f>AE104</f>
        <v>0</v>
      </c>
      <c r="DA104">
        <f>AI104</f>
        <v>1</v>
      </c>
      <c r="DB104">
        <f>ROUND(ROUND(AT104*CZ104,2),6)</f>
        <v>0</v>
      </c>
      <c r="DC104">
        <f>ROUND(ROUND(AT104*AG104,2),6)</f>
        <v>0</v>
      </c>
      <c r="DD104" t="s">
        <v>3</v>
      </c>
      <c r="DE104" t="s">
        <v>3</v>
      </c>
      <c r="DF104">
        <f t="shared" si="10"/>
        <v>0</v>
      </c>
      <c r="DG104">
        <f>ROUND(ROUND(AF104,2)*CX104,2)</f>
        <v>0</v>
      </c>
      <c r="DH104">
        <f t="shared" si="8"/>
        <v>0</v>
      </c>
      <c r="DI104">
        <f t="shared" si="9"/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ROW(Source!A126)</f>
        <v>126</v>
      </c>
      <c r="B105">
        <v>381997917</v>
      </c>
      <c r="C105">
        <v>381999491</v>
      </c>
      <c r="D105">
        <v>342640208</v>
      </c>
      <c r="E105">
        <v>113</v>
      </c>
      <c r="F105">
        <v>1</v>
      </c>
      <c r="G105">
        <v>1</v>
      </c>
      <c r="H105">
        <v>1</v>
      </c>
      <c r="I105" t="s">
        <v>1045</v>
      </c>
      <c r="J105" t="s">
        <v>3</v>
      </c>
      <c r="K105" t="s">
        <v>1046</v>
      </c>
      <c r="L105">
        <v>1191</v>
      </c>
      <c r="N105">
        <v>1013</v>
      </c>
      <c r="O105" t="s">
        <v>1034</v>
      </c>
      <c r="P105" t="s">
        <v>1034</v>
      </c>
      <c r="Q105">
        <v>1</v>
      </c>
      <c r="W105">
        <v>0</v>
      </c>
      <c r="X105">
        <v>-715079457</v>
      </c>
      <c r="Y105">
        <f>(AT105*ROUND((0.3*0.86),7))</f>
        <v>10.32</v>
      </c>
      <c r="AA105">
        <v>0</v>
      </c>
      <c r="AB105">
        <v>0</v>
      </c>
      <c r="AC105">
        <v>0</v>
      </c>
      <c r="AD105">
        <v>564.51</v>
      </c>
      <c r="AE105">
        <v>0</v>
      </c>
      <c r="AF105">
        <v>0</v>
      </c>
      <c r="AG105">
        <v>0</v>
      </c>
      <c r="AH105">
        <v>564.51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40</v>
      </c>
      <c r="AU105" t="s">
        <v>149</v>
      </c>
      <c r="AV105">
        <v>1</v>
      </c>
      <c r="AW105">
        <v>2</v>
      </c>
      <c r="AX105">
        <v>381999498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22580.400000000001</v>
      </c>
      <c r="BN105">
        <v>40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5825.7431999999999</v>
      </c>
      <c r="BU105">
        <v>10.32</v>
      </c>
      <c r="BV105">
        <v>0</v>
      </c>
      <c r="BW105">
        <v>1</v>
      </c>
      <c r="CU105">
        <f>ROUND(AT105*Source!I126*AH105*AL105,2)</f>
        <v>22580.400000000001</v>
      </c>
      <c r="CV105">
        <f>ROUND(Y105*Source!I126,7)</f>
        <v>10.32</v>
      </c>
      <c r="CW105">
        <v>0</v>
      </c>
      <c r="CX105">
        <f>ROUND(Y105*Source!I126,7)</f>
        <v>10.32</v>
      </c>
      <c r="CY105">
        <f>AD105</f>
        <v>564.51</v>
      </c>
      <c r="CZ105">
        <f>AH105</f>
        <v>564.51</v>
      </c>
      <c r="DA105">
        <f>AL105</f>
        <v>1</v>
      </c>
      <c r="DB105">
        <f>ROUND((ROUND(AT105*CZ105,2)*ROUND((0.3*0.86),7)),6)</f>
        <v>5825.7431999999999</v>
      </c>
      <c r="DC105">
        <f>ROUND((ROUND(AT105*AG105,2)*ROUND((0.3*0.86),7)),6)</f>
        <v>0</v>
      </c>
      <c r="DD105" t="s">
        <v>3</v>
      </c>
      <c r="DE105" t="s">
        <v>3</v>
      </c>
      <c r="DF105">
        <f t="shared" si="10"/>
        <v>0</v>
      </c>
      <c r="DG105">
        <f>ROUND(ROUND(AF105,2)*CX105,2)</f>
        <v>0</v>
      </c>
      <c r="DH105">
        <f t="shared" si="8"/>
        <v>0</v>
      </c>
      <c r="DI105">
        <f t="shared" si="9"/>
        <v>5825.74</v>
      </c>
      <c r="DJ105">
        <f>DI105</f>
        <v>5825.74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ROW(Source!A126)</f>
        <v>126</v>
      </c>
      <c r="B106">
        <v>381997917</v>
      </c>
      <c r="C106">
        <v>381999491</v>
      </c>
      <c r="D106">
        <v>342640393</v>
      </c>
      <c r="E106">
        <v>113</v>
      </c>
      <c r="F106">
        <v>1</v>
      </c>
      <c r="G106">
        <v>1</v>
      </c>
      <c r="H106">
        <v>1</v>
      </c>
      <c r="I106" t="s">
        <v>1035</v>
      </c>
      <c r="J106" t="s">
        <v>3</v>
      </c>
      <c r="K106" t="s">
        <v>1036</v>
      </c>
      <c r="L106">
        <v>1191</v>
      </c>
      <c r="N106">
        <v>1013</v>
      </c>
      <c r="O106" t="s">
        <v>1034</v>
      </c>
      <c r="P106" t="s">
        <v>1034</v>
      </c>
      <c r="Q106">
        <v>1</v>
      </c>
      <c r="W106">
        <v>0</v>
      </c>
      <c r="X106">
        <v>-1417349443</v>
      </c>
      <c r="Y106">
        <f>(AT106*ROUND((0.3*0.86),7))</f>
        <v>4.1280000000000001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16</v>
      </c>
      <c r="AU106" t="s">
        <v>149</v>
      </c>
      <c r="AV106">
        <v>2</v>
      </c>
      <c r="AW106">
        <v>2</v>
      </c>
      <c r="AX106">
        <v>381999499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ROUND(Y106*Source!I126,7)</f>
        <v>4.1280000000000001</v>
      </c>
      <c r="CY106">
        <f>AD106</f>
        <v>0</v>
      </c>
      <c r="CZ106">
        <f>AH106</f>
        <v>0</v>
      </c>
      <c r="DA106">
        <f>AL106</f>
        <v>1</v>
      </c>
      <c r="DB106">
        <f>ROUND((ROUND(AT106*CZ106,2)*ROUND((0.3*0.86),7)),6)</f>
        <v>0</v>
      </c>
      <c r="DC106">
        <f>ROUND((ROUND(AT106*AG106,2)*ROUND((0.3*0.86),7)),6)</f>
        <v>0</v>
      </c>
      <c r="DD106" t="s">
        <v>3</v>
      </c>
      <c r="DE106" t="s">
        <v>3</v>
      </c>
      <c r="DF106">
        <f t="shared" si="10"/>
        <v>0</v>
      </c>
      <c r="DG106">
        <f>ROUND(ROUND(AF106,2)*CX106,2)</f>
        <v>0</v>
      </c>
      <c r="DH106">
        <f t="shared" si="8"/>
        <v>0</v>
      </c>
      <c r="DI106">
        <f t="shared" si="9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ROW(Source!A126)</f>
        <v>126</v>
      </c>
      <c r="B107">
        <v>381997917</v>
      </c>
      <c r="C107">
        <v>381999491</v>
      </c>
      <c r="D107">
        <v>342764313</v>
      </c>
      <c r="E107">
        <v>1</v>
      </c>
      <c r="F107">
        <v>1</v>
      </c>
      <c r="G107">
        <v>1</v>
      </c>
      <c r="H107">
        <v>2</v>
      </c>
      <c r="I107" t="s">
        <v>1062</v>
      </c>
      <c r="J107" t="s">
        <v>1063</v>
      </c>
      <c r="K107" t="s">
        <v>1064</v>
      </c>
      <c r="L107">
        <v>1368</v>
      </c>
      <c r="N107">
        <v>1011</v>
      </c>
      <c r="O107" t="s">
        <v>1040</v>
      </c>
      <c r="P107" t="s">
        <v>1040</v>
      </c>
      <c r="Q107">
        <v>1</v>
      </c>
      <c r="W107">
        <v>0</v>
      </c>
      <c r="X107">
        <v>-1468194382</v>
      </c>
      <c r="Y107">
        <f>(AT107*ROUND((0.3*0.86),7))</f>
        <v>2.0640000000000001</v>
      </c>
      <c r="AA107">
        <v>0</v>
      </c>
      <c r="AB107">
        <v>2782.87</v>
      </c>
      <c r="AC107">
        <v>803.25</v>
      </c>
      <c r="AD107">
        <v>0</v>
      </c>
      <c r="AE107">
        <v>0</v>
      </c>
      <c r="AF107">
        <v>2782.87</v>
      </c>
      <c r="AG107">
        <v>803.25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8</v>
      </c>
      <c r="AU107" t="s">
        <v>149</v>
      </c>
      <c r="AV107">
        <v>1</v>
      </c>
      <c r="AW107">
        <v>2</v>
      </c>
      <c r="AX107">
        <v>381999500</v>
      </c>
      <c r="AY107">
        <v>1</v>
      </c>
      <c r="AZ107">
        <v>0</v>
      </c>
      <c r="BA107">
        <v>107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22262.959999999999</v>
      </c>
      <c r="BL107">
        <v>6426</v>
      </c>
      <c r="BM107">
        <v>0</v>
      </c>
      <c r="BN107">
        <v>0</v>
      </c>
      <c r="BO107">
        <v>8</v>
      </c>
      <c r="BP107">
        <v>1</v>
      </c>
      <c r="BQ107">
        <v>0</v>
      </c>
      <c r="BR107">
        <v>5743.8436799999999</v>
      </c>
      <c r="BS107">
        <v>1657.9080000000001</v>
      </c>
      <c r="BT107">
        <v>0</v>
      </c>
      <c r="BU107">
        <v>0</v>
      </c>
      <c r="BV107">
        <v>2.0640000000000001</v>
      </c>
      <c r="BW107">
        <v>1</v>
      </c>
      <c r="CV107">
        <v>0</v>
      </c>
      <c r="CW107">
        <f>ROUND(Y107*Source!I126*DO107,7)</f>
        <v>2.0640000000000001</v>
      </c>
      <c r="CX107">
        <f>ROUND(Y107*Source!I126,7)</f>
        <v>2.0640000000000001</v>
      </c>
      <c r="CY107">
        <f>AB107</f>
        <v>2782.87</v>
      </c>
      <c r="CZ107">
        <f>AF107</f>
        <v>2782.87</v>
      </c>
      <c r="DA107">
        <f>AJ107</f>
        <v>1</v>
      </c>
      <c r="DB107">
        <f>ROUND((ROUND(AT107*CZ107,2)*ROUND((0.3*0.86),7)),6)</f>
        <v>5743.8436799999999</v>
      </c>
      <c r="DC107">
        <f>ROUND((ROUND(AT107*AG107,2)*ROUND((0.3*0.86),7)),6)</f>
        <v>1657.9079999999999</v>
      </c>
      <c r="DD107" t="s">
        <v>3</v>
      </c>
      <c r="DE107" t="s">
        <v>3</v>
      </c>
      <c r="DF107">
        <f t="shared" si="10"/>
        <v>0</v>
      </c>
      <c r="DG107">
        <f>ROUND(ROUND(AF107,2)*CX107,2)</f>
        <v>5743.84</v>
      </c>
      <c r="DH107">
        <f t="shared" si="8"/>
        <v>1657.91</v>
      </c>
      <c r="DI107">
        <f t="shared" si="9"/>
        <v>0</v>
      </c>
      <c r="DJ107">
        <f>DG107+DH107</f>
        <v>7401.75</v>
      </c>
      <c r="DK107">
        <v>1</v>
      </c>
      <c r="DL107" t="s">
        <v>1065</v>
      </c>
      <c r="DM107">
        <v>6</v>
      </c>
      <c r="DN107" t="s">
        <v>1034</v>
      </c>
      <c r="DO107">
        <v>1</v>
      </c>
    </row>
    <row r="108" spans="1:119" x14ac:dyDescent="0.25">
      <c r="A108">
        <f>ROW(Source!A126)</f>
        <v>126</v>
      </c>
      <c r="B108">
        <v>381997917</v>
      </c>
      <c r="C108">
        <v>381999491</v>
      </c>
      <c r="D108">
        <v>342765492</v>
      </c>
      <c r="E108">
        <v>1</v>
      </c>
      <c r="F108">
        <v>1</v>
      </c>
      <c r="G108">
        <v>1</v>
      </c>
      <c r="H108">
        <v>2</v>
      </c>
      <c r="I108" t="s">
        <v>1056</v>
      </c>
      <c r="J108" t="s">
        <v>1057</v>
      </c>
      <c r="K108" t="s">
        <v>1058</v>
      </c>
      <c r="L108">
        <v>1368</v>
      </c>
      <c r="N108">
        <v>1011</v>
      </c>
      <c r="O108" t="s">
        <v>1040</v>
      </c>
      <c r="P108" t="s">
        <v>1040</v>
      </c>
      <c r="Q108">
        <v>1</v>
      </c>
      <c r="W108">
        <v>0</v>
      </c>
      <c r="X108">
        <v>-417672217</v>
      </c>
      <c r="Y108">
        <f>(AT108*ROUND((0.3*0.86),7))</f>
        <v>2.0640000000000001</v>
      </c>
      <c r="AA108">
        <v>0</v>
      </c>
      <c r="AB108">
        <v>1164.75</v>
      </c>
      <c r="AC108">
        <v>687.23</v>
      </c>
      <c r="AD108">
        <v>0</v>
      </c>
      <c r="AE108">
        <v>0</v>
      </c>
      <c r="AF108">
        <v>995.51</v>
      </c>
      <c r="AG108">
        <v>687.23</v>
      </c>
      <c r="AH108">
        <v>0</v>
      </c>
      <c r="AI108">
        <v>1</v>
      </c>
      <c r="AJ108">
        <v>1.17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8</v>
      </c>
      <c r="AU108" t="s">
        <v>149</v>
      </c>
      <c r="AV108">
        <v>1</v>
      </c>
      <c r="AW108">
        <v>2</v>
      </c>
      <c r="AX108">
        <v>381999501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7964.08</v>
      </c>
      <c r="BL108">
        <v>5497.84</v>
      </c>
      <c r="BM108">
        <v>0</v>
      </c>
      <c r="BN108">
        <v>0</v>
      </c>
      <c r="BO108">
        <v>8</v>
      </c>
      <c r="BP108">
        <v>1</v>
      </c>
      <c r="BQ108">
        <v>0</v>
      </c>
      <c r="BR108">
        <v>2054.7326400000002</v>
      </c>
      <c r="BS108">
        <v>1418.44272</v>
      </c>
      <c r="BT108">
        <v>0</v>
      </c>
      <c r="BU108">
        <v>0</v>
      </c>
      <c r="BV108">
        <v>2.0640000000000001</v>
      </c>
      <c r="BW108">
        <v>1</v>
      </c>
      <c r="CV108">
        <v>0</v>
      </c>
      <c r="CW108">
        <f>ROUND(Y108*Source!I126*DO108,7)</f>
        <v>2.0640000000000001</v>
      </c>
      <c r="CX108">
        <f>ROUND(Y108*Source!I126,7)</f>
        <v>2.0640000000000001</v>
      </c>
      <c r="CY108">
        <f>AB108</f>
        <v>1164.75</v>
      </c>
      <c r="CZ108">
        <f>AF108</f>
        <v>995.51</v>
      </c>
      <c r="DA108">
        <f>AJ108</f>
        <v>1.17</v>
      </c>
      <c r="DB108">
        <f>ROUND((ROUND(AT108*CZ108,2)*ROUND((0.3*0.86),7)),6)</f>
        <v>2054.7326400000002</v>
      </c>
      <c r="DC108">
        <f>ROUND((ROUND(AT108*AG108,2)*ROUND((0.3*0.86),7)),6)</f>
        <v>1418.44272</v>
      </c>
      <c r="DD108" t="s">
        <v>3</v>
      </c>
      <c r="DE108" t="s">
        <v>3</v>
      </c>
      <c r="DF108">
        <f t="shared" si="10"/>
        <v>0</v>
      </c>
      <c r="DG108">
        <f>ROUND(ROUND(AF108*AJ108,2)*CX108,2)</f>
        <v>2404.04</v>
      </c>
      <c r="DH108">
        <f t="shared" si="8"/>
        <v>1418.44</v>
      </c>
      <c r="DI108">
        <f t="shared" si="9"/>
        <v>0</v>
      </c>
      <c r="DJ108">
        <f>DG108+DH108</f>
        <v>3822.48</v>
      </c>
      <c r="DK108">
        <v>0</v>
      </c>
      <c r="DL108" t="s">
        <v>1041</v>
      </c>
      <c r="DM108">
        <v>5</v>
      </c>
      <c r="DN108" t="s">
        <v>1034</v>
      </c>
      <c r="DO108">
        <v>1</v>
      </c>
    </row>
    <row r="109" spans="1:119" x14ac:dyDescent="0.25">
      <c r="A109">
        <f>ROW(Source!A126)</f>
        <v>126</v>
      </c>
      <c r="B109">
        <v>381997917</v>
      </c>
      <c r="C109">
        <v>381999491</v>
      </c>
      <c r="D109">
        <v>342765683</v>
      </c>
      <c r="E109">
        <v>1</v>
      </c>
      <c r="F109">
        <v>1</v>
      </c>
      <c r="G109">
        <v>1</v>
      </c>
      <c r="H109">
        <v>2</v>
      </c>
      <c r="I109" t="s">
        <v>1059</v>
      </c>
      <c r="J109" t="s">
        <v>1060</v>
      </c>
      <c r="K109" t="s">
        <v>1061</v>
      </c>
      <c r="L109">
        <v>1368</v>
      </c>
      <c r="N109">
        <v>1011</v>
      </c>
      <c r="O109" t="s">
        <v>1040</v>
      </c>
      <c r="P109" t="s">
        <v>1040</v>
      </c>
      <c r="Q109">
        <v>1</v>
      </c>
      <c r="W109">
        <v>0</v>
      </c>
      <c r="X109">
        <v>347213604</v>
      </c>
      <c r="Y109">
        <f>(AT109*ROUND((0.3*0.86),7))</f>
        <v>2.0640000000000001</v>
      </c>
      <c r="AA109">
        <v>0</v>
      </c>
      <c r="AB109">
        <v>51.62</v>
      </c>
      <c r="AC109">
        <v>0</v>
      </c>
      <c r="AD109">
        <v>0</v>
      </c>
      <c r="AE109">
        <v>0</v>
      </c>
      <c r="AF109">
        <v>34.409999999999997</v>
      </c>
      <c r="AG109">
        <v>0</v>
      </c>
      <c r="AH109">
        <v>0</v>
      </c>
      <c r="AI109">
        <v>1</v>
      </c>
      <c r="AJ109">
        <v>1.5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</v>
      </c>
      <c r="AU109" t="s">
        <v>149</v>
      </c>
      <c r="AV109">
        <v>1</v>
      </c>
      <c r="AW109">
        <v>2</v>
      </c>
      <c r="AX109">
        <v>381999502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275.27999999999997</v>
      </c>
      <c r="BL109">
        <v>0</v>
      </c>
      <c r="BM109">
        <v>0</v>
      </c>
      <c r="BN109">
        <v>0</v>
      </c>
      <c r="BO109">
        <v>0</v>
      </c>
      <c r="BP109">
        <v>1</v>
      </c>
      <c r="BQ109">
        <v>0</v>
      </c>
      <c r="BR109">
        <v>71.022239999999996</v>
      </c>
      <c r="BS109">
        <v>0</v>
      </c>
      <c r="BT109">
        <v>0</v>
      </c>
      <c r="BU109">
        <v>0</v>
      </c>
      <c r="BV109">
        <v>0</v>
      </c>
      <c r="BW109">
        <v>1</v>
      </c>
      <c r="CV109">
        <v>0</v>
      </c>
      <c r="CW109">
        <f>ROUND(Y109*Source!I126*DO109,7)</f>
        <v>0</v>
      </c>
      <c r="CX109">
        <f>ROUND(Y109*Source!I126,7)</f>
        <v>2.0640000000000001</v>
      </c>
      <c r="CY109">
        <f>AB109</f>
        <v>51.62</v>
      </c>
      <c r="CZ109">
        <f>AF109</f>
        <v>34.409999999999997</v>
      </c>
      <c r="DA109">
        <f>AJ109</f>
        <v>1.5</v>
      </c>
      <c r="DB109">
        <f>ROUND((ROUND(AT109*CZ109,2)*ROUND((0.3*0.86),7)),6)</f>
        <v>71.022239999999996</v>
      </c>
      <c r="DC109">
        <f>ROUND((ROUND(AT109*AG109,2)*ROUND((0.3*0.86),7)),6)</f>
        <v>0</v>
      </c>
      <c r="DD109" t="s">
        <v>3</v>
      </c>
      <c r="DE109" t="s">
        <v>3</v>
      </c>
      <c r="DF109">
        <f t="shared" si="10"/>
        <v>0</v>
      </c>
      <c r="DG109">
        <f>ROUND(ROUND(AF109*AJ109,2)*CX109,2)</f>
        <v>106.54</v>
      </c>
      <c r="DH109">
        <f t="shared" si="8"/>
        <v>0</v>
      </c>
      <c r="DI109">
        <f t="shared" si="9"/>
        <v>0</v>
      </c>
      <c r="DJ109">
        <f>DG109+DH109</f>
        <v>106.54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ROW(Source!A126)</f>
        <v>126</v>
      </c>
      <c r="B110">
        <v>381997917</v>
      </c>
      <c r="C110">
        <v>381999491</v>
      </c>
      <c r="D110">
        <v>342646017</v>
      </c>
      <c r="E110">
        <v>113</v>
      </c>
      <c r="F110">
        <v>1</v>
      </c>
      <c r="G110">
        <v>1</v>
      </c>
      <c r="H110">
        <v>3</v>
      </c>
      <c r="I110" t="s">
        <v>1042</v>
      </c>
      <c r="J110" t="s">
        <v>3</v>
      </c>
      <c r="K110" t="s">
        <v>1043</v>
      </c>
      <c r="L110">
        <v>3277935</v>
      </c>
      <c r="N110">
        <v>1013</v>
      </c>
      <c r="O110" t="s">
        <v>1044</v>
      </c>
      <c r="P110" t="s">
        <v>1044</v>
      </c>
      <c r="Q110">
        <v>1</v>
      </c>
      <c r="W110">
        <v>0</v>
      </c>
      <c r="X110">
        <v>274903907</v>
      </c>
      <c r="Y110">
        <f>AT110</f>
        <v>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0</v>
      </c>
      <c r="AQ110">
        <v>1</v>
      </c>
      <c r="AR110">
        <v>0</v>
      </c>
      <c r="AS110" t="s">
        <v>3</v>
      </c>
      <c r="AT110">
        <v>2</v>
      </c>
      <c r="AU110" t="s">
        <v>3</v>
      </c>
      <c r="AV110">
        <v>0</v>
      </c>
      <c r="AW110">
        <v>2</v>
      </c>
      <c r="AX110">
        <v>381999503</v>
      </c>
      <c r="AY110">
        <v>1</v>
      </c>
      <c r="AZ110">
        <v>2048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ROUND(Y110*Source!I126,7)</f>
        <v>2</v>
      </c>
      <c r="CY110">
        <f>AA110</f>
        <v>0</v>
      </c>
      <c r="CZ110">
        <f>AE110</f>
        <v>0</v>
      </c>
      <c r="DA110">
        <f>AI110</f>
        <v>1</v>
      </c>
      <c r="DB110">
        <f>ROUND(ROUND(AT110*CZ110,2),6)</f>
        <v>0</v>
      </c>
      <c r="DC110">
        <f>ROUND(ROUND(AT110*AG110,2),6)</f>
        <v>0</v>
      </c>
      <c r="DD110" t="s">
        <v>3</v>
      </c>
      <c r="DE110" t="s">
        <v>3</v>
      </c>
      <c r="DF110">
        <f t="shared" si="10"/>
        <v>0</v>
      </c>
      <c r="DG110">
        <f>ROUND(ROUND(AF110,2)*CX110,2)</f>
        <v>0</v>
      </c>
      <c r="DH110">
        <f t="shared" si="8"/>
        <v>0</v>
      </c>
      <c r="DI110">
        <f t="shared" si="9"/>
        <v>0</v>
      </c>
      <c r="DJ110">
        <f>DF110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ROW(Source!A127)</f>
        <v>127</v>
      </c>
      <c r="B111">
        <v>381997917</v>
      </c>
      <c r="C111">
        <v>381999504</v>
      </c>
      <c r="D111">
        <v>342640208</v>
      </c>
      <c r="E111">
        <v>113</v>
      </c>
      <c r="F111">
        <v>1</v>
      </c>
      <c r="G111">
        <v>1</v>
      </c>
      <c r="H111">
        <v>1</v>
      </c>
      <c r="I111" t="s">
        <v>1045</v>
      </c>
      <c r="J111" t="s">
        <v>3</v>
      </c>
      <c r="K111" t="s">
        <v>1046</v>
      </c>
      <c r="L111">
        <v>1191</v>
      </c>
      <c r="N111">
        <v>1013</v>
      </c>
      <c r="O111" t="s">
        <v>1034</v>
      </c>
      <c r="P111" t="s">
        <v>1034</v>
      </c>
      <c r="Q111">
        <v>1</v>
      </c>
      <c r="W111">
        <v>0</v>
      </c>
      <c r="X111">
        <v>-715079457</v>
      </c>
      <c r="Y111">
        <f>(AT111*ROUND(0.86,7))</f>
        <v>34.4</v>
      </c>
      <c r="AA111">
        <v>0</v>
      </c>
      <c r="AB111">
        <v>0</v>
      </c>
      <c r="AC111">
        <v>0</v>
      </c>
      <c r="AD111">
        <v>564.51</v>
      </c>
      <c r="AE111">
        <v>0</v>
      </c>
      <c r="AF111">
        <v>0</v>
      </c>
      <c r="AG111">
        <v>0</v>
      </c>
      <c r="AH111">
        <v>564.51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40</v>
      </c>
      <c r="AU111" t="s">
        <v>23</v>
      </c>
      <c r="AV111">
        <v>1</v>
      </c>
      <c r="AW111">
        <v>2</v>
      </c>
      <c r="AX111">
        <v>381999511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22580.400000000001</v>
      </c>
      <c r="BN111">
        <v>40</v>
      </c>
      <c r="BO111">
        <v>0</v>
      </c>
      <c r="BP111">
        <v>1</v>
      </c>
      <c r="BQ111">
        <v>0</v>
      </c>
      <c r="BR111">
        <v>0</v>
      </c>
      <c r="BS111">
        <v>0</v>
      </c>
      <c r="BT111">
        <v>19419.144</v>
      </c>
      <c r="BU111">
        <v>34.4</v>
      </c>
      <c r="BV111">
        <v>0</v>
      </c>
      <c r="BW111">
        <v>1</v>
      </c>
      <c r="CU111">
        <f>ROUND(AT111*Source!I127*AH111*AL111,2)</f>
        <v>22580.400000000001</v>
      </c>
      <c r="CV111">
        <f>ROUND(Y111*Source!I127,7)</f>
        <v>34.4</v>
      </c>
      <c r="CW111">
        <v>0</v>
      </c>
      <c r="CX111">
        <f>ROUND(Y111*Source!I127,7)</f>
        <v>34.4</v>
      </c>
      <c r="CY111">
        <f>AD111</f>
        <v>564.51</v>
      </c>
      <c r="CZ111">
        <f>AH111</f>
        <v>564.51</v>
      </c>
      <c r="DA111">
        <f>AL111</f>
        <v>1</v>
      </c>
      <c r="DB111">
        <f>ROUND((ROUND(AT111*CZ111,2)*ROUND(0.86,7)),6)</f>
        <v>19419.144</v>
      </c>
      <c r="DC111">
        <f>ROUND((ROUND(AT111*AG111,2)*ROUND(0.86,7)),6)</f>
        <v>0</v>
      </c>
      <c r="DD111" t="s">
        <v>3</v>
      </c>
      <c r="DE111" t="s">
        <v>3</v>
      </c>
      <c r="DF111">
        <f t="shared" si="10"/>
        <v>0</v>
      </c>
      <c r="DG111">
        <f>ROUND(ROUND(AF111,2)*CX111,2)</f>
        <v>0</v>
      </c>
      <c r="DH111">
        <f t="shared" si="8"/>
        <v>0</v>
      </c>
      <c r="DI111">
        <f t="shared" si="9"/>
        <v>19419.14</v>
      </c>
      <c r="DJ111">
        <f>DI111</f>
        <v>19419.14</v>
      </c>
      <c r="DK111">
        <v>1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ROW(Source!A127)</f>
        <v>127</v>
      </c>
      <c r="B112">
        <v>381997917</v>
      </c>
      <c r="C112">
        <v>381999504</v>
      </c>
      <c r="D112">
        <v>342640393</v>
      </c>
      <c r="E112">
        <v>113</v>
      </c>
      <c r="F112">
        <v>1</v>
      </c>
      <c r="G112">
        <v>1</v>
      </c>
      <c r="H112">
        <v>1</v>
      </c>
      <c r="I112" t="s">
        <v>1035</v>
      </c>
      <c r="J112" t="s">
        <v>3</v>
      </c>
      <c r="K112" t="s">
        <v>1036</v>
      </c>
      <c r="L112">
        <v>1191</v>
      </c>
      <c r="N112">
        <v>1013</v>
      </c>
      <c r="O112" t="s">
        <v>1034</v>
      </c>
      <c r="P112" t="s">
        <v>1034</v>
      </c>
      <c r="Q112">
        <v>1</v>
      </c>
      <c r="W112">
        <v>0</v>
      </c>
      <c r="X112">
        <v>-1417349443</v>
      </c>
      <c r="Y112">
        <f>(AT112*ROUND(0.86,7))</f>
        <v>13.76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16</v>
      </c>
      <c r="AU112" t="s">
        <v>23</v>
      </c>
      <c r="AV112">
        <v>2</v>
      </c>
      <c r="AW112">
        <v>2</v>
      </c>
      <c r="AX112">
        <v>381999512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ROUND(Y112*Source!I127,7)</f>
        <v>13.76</v>
      </c>
      <c r="CY112">
        <f>AD112</f>
        <v>0</v>
      </c>
      <c r="CZ112">
        <f>AH112</f>
        <v>0</v>
      </c>
      <c r="DA112">
        <f>AL112</f>
        <v>1</v>
      </c>
      <c r="DB112">
        <f>ROUND((ROUND(AT112*CZ112,2)*ROUND(0.86,7)),6)</f>
        <v>0</v>
      </c>
      <c r="DC112">
        <f>ROUND((ROUND(AT112*AG112,2)*ROUND(0.86,7)),6)</f>
        <v>0</v>
      </c>
      <c r="DD112" t="s">
        <v>3</v>
      </c>
      <c r="DE112" t="s">
        <v>3</v>
      </c>
      <c r="DF112">
        <f t="shared" si="10"/>
        <v>0</v>
      </c>
      <c r="DG112">
        <f>ROUND(ROUND(AF112,2)*CX112,2)</f>
        <v>0</v>
      </c>
      <c r="DH112">
        <f t="shared" si="8"/>
        <v>0</v>
      </c>
      <c r="DI112">
        <f t="shared" si="9"/>
        <v>0</v>
      </c>
      <c r="DJ112">
        <f>DI112</f>
        <v>0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ROW(Source!A127)</f>
        <v>127</v>
      </c>
      <c r="B113">
        <v>381997917</v>
      </c>
      <c r="C113">
        <v>381999504</v>
      </c>
      <c r="D113">
        <v>342764313</v>
      </c>
      <c r="E113">
        <v>1</v>
      </c>
      <c r="F113">
        <v>1</v>
      </c>
      <c r="G113">
        <v>1</v>
      </c>
      <c r="H113">
        <v>2</v>
      </c>
      <c r="I113" t="s">
        <v>1062</v>
      </c>
      <c r="J113" t="s">
        <v>1063</v>
      </c>
      <c r="K113" t="s">
        <v>1064</v>
      </c>
      <c r="L113">
        <v>1368</v>
      </c>
      <c r="N113">
        <v>1011</v>
      </c>
      <c r="O113" t="s">
        <v>1040</v>
      </c>
      <c r="P113" t="s">
        <v>1040</v>
      </c>
      <c r="Q113">
        <v>1</v>
      </c>
      <c r="W113">
        <v>0</v>
      </c>
      <c r="X113">
        <v>-1468194382</v>
      </c>
      <c r="Y113">
        <f>(AT113*ROUND(0.86,7))</f>
        <v>6.88</v>
      </c>
      <c r="AA113">
        <v>0</v>
      </c>
      <c r="AB113">
        <v>2782.87</v>
      </c>
      <c r="AC113">
        <v>803.25</v>
      </c>
      <c r="AD113">
        <v>0</v>
      </c>
      <c r="AE113">
        <v>0</v>
      </c>
      <c r="AF113">
        <v>2782.87</v>
      </c>
      <c r="AG113">
        <v>803.25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8</v>
      </c>
      <c r="AU113" t="s">
        <v>23</v>
      </c>
      <c r="AV113">
        <v>1</v>
      </c>
      <c r="AW113">
        <v>2</v>
      </c>
      <c r="AX113">
        <v>381999513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22262.959999999999</v>
      </c>
      <c r="BL113">
        <v>6426</v>
      </c>
      <c r="BM113">
        <v>0</v>
      </c>
      <c r="BN113">
        <v>0</v>
      </c>
      <c r="BO113">
        <v>8</v>
      </c>
      <c r="BP113">
        <v>1</v>
      </c>
      <c r="BQ113">
        <v>0</v>
      </c>
      <c r="BR113">
        <v>19146.1456</v>
      </c>
      <c r="BS113">
        <v>5526.36</v>
      </c>
      <c r="BT113">
        <v>0</v>
      </c>
      <c r="BU113">
        <v>0</v>
      </c>
      <c r="BV113">
        <v>6.88</v>
      </c>
      <c r="BW113">
        <v>1</v>
      </c>
      <c r="CV113">
        <v>0</v>
      </c>
      <c r="CW113">
        <f>ROUND(Y113*Source!I127*DO113,7)</f>
        <v>6.88</v>
      </c>
      <c r="CX113">
        <f>ROUND(Y113*Source!I127,7)</f>
        <v>6.88</v>
      </c>
      <c r="CY113">
        <f>AB113</f>
        <v>2782.87</v>
      </c>
      <c r="CZ113">
        <f>AF113</f>
        <v>2782.87</v>
      </c>
      <c r="DA113">
        <f>AJ113</f>
        <v>1</v>
      </c>
      <c r="DB113">
        <f>ROUND((ROUND(AT113*CZ113,2)*ROUND(0.86,7)),6)</f>
        <v>19146.1456</v>
      </c>
      <c r="DC113">
        <f>ROUND((ROUND(AT113*AG113,2)*ROUND(0.86,7)),6)</f>
        <v>5526.36</v>
      </c>
      <c r="DD113" t="s">
        <v>3</v>
      </c>
      <c r="DE113" t="s">
        <v>3</v>
      </c>
      <c r="DF113">
        <f t="shared" si="10"/>
        <v>0</v>
      </c>
      <c r="DG113">
        <f>ROUND(ROUND(AF113,2)*CX113,2)</f>
        <v>19146.150000000001</v>
      </c>
      <c r="DH113">
        <f t="shared" si="8"/>
        <v>5526.36</v>
      </c>
      <c r="DI113">
        <f t="shared" si="9"/>
        <v>0</v>
      </c>
      <c r="DJ113">
        <f>DG113+DH113</f>
        <v>24672.510000000002</v>
      </c>
      <c r="DK113">
        <v>1</v>
      </c>
      <c r="DL113" t="s">
        <v>1065</v>
      </c>
      <c r="DM113">
        <v>6</v>
      </c>
      <c r="DN113" t="s">
        <v>1034</v>
      </c>
      <c r="DO113">
        <v>1</v>
      </c>
    </row>
    <row r="114" spans="1:119" x14ac:dyDescent="0.25">
      <c r="A114">
        <f>ROW(Source!A127)</f>
        <v>127</v>
      </c>
      <c r="B114">
        <v>381997917</v>
      </c>
      <c r="C114">
        <v>381999504</v>
      </c>
      <c r="D114">
        <v>342765492</v>
      </c>
      <c r="E114">
        <v>1</v>
      </c>
      <c r="F114">
        <v>1</v>
      </c>
      <c r="G114">
        <v>1</v>
      </c>
      <c r="H114">
        <v>2</v>
      </c>
      <c r="I114" t="s">
        <v>1056</v>
      </c>
      <c r="J114" t="s">
        <v>1057</v>
      </c>
      <c r="K114" t="s">
        <v>1058</v>
      </c>
      <c r="L114">
        <v>1368</v>
      </c>
      <c r="N114">
        <v>1011</v>
      </c>
      <c r="O114" t="s">
        <v>1040</v>
      </c>
      <c r="P114" t="s">
        <v>1040</v>
      </c>
      <c r="Q114">
        <v>1</v>
      </c>
      <c r="W114">
        <v>0</v>
      </c>
      <c r="X114">
        <v>-417672217</v>
      </c>
      <c r="Y114">
        <f>(AT114*ROUND(0.86,7))</f>
        <v>6.88</v>
      </c>
      <c r="AA114">
        <v>0</v>
      </c>
      <c r="AB114">
        <v>1164.75</v>
      </c>
      <c r="AC114">
        <v>687.23</v>
      </c>
      <c r="AD114">
        <v>0</v>
      </c>
      <c r="AE114">
        <v>0</v>
      </c>
      <c r="AF114">
        <v>995.51</v>
      </c>
      <c r="AG114">
        <v>687.23</v>
      </c>
      <c r="AH114">
        <v>0</v>
      </c>
      <c r="AI114">
        <v>1</v>
      </c>
      <c r="AJ114">
        <v>1.17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</v>
      </c>
      <c r="AU114" t="s">
        <v>23</v>
      </c>
      <c r="AV114">
        <v>1</v>
      </c>
      <c r="AW114">
        <v>2</v>
      </c>
      <c r="AX114">
        <v>381999514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7964.08</v>
      </c>
      <c r="BL114">
        <v>5497.84</v>
      </c>
      <c r="BM114">
        <v>0</v>
      </c>
      <c r="BN114">
        <v>0</v>
      </c>
      <c r="BO114">
        <v>8</v>
      </c>
      <c r="BP114">
        <v>1</v>
      </c>
      <c r="BQ114">
        <v>0</v>
      </c>
      <c r="BR114">
        <v>6849.1088</v>
      </c>
      <c r="BS114">
        <v>4728.1423999999997</v>
      </c>
      <c r="BT114">
        <v>0</v>
      </c>
      <c r="BU114">
        <v>0</v>
      </c>
      <c r="BV114">
        <v>6.88</v>
      </c>
      <c r="BW114">
        <v>1</v>
      </c>
      <c r="CV114">
        <v>0</v>
      </c>
      <c r="CW114">
        <f>ROUND(Y114*Source!I127*DO114,7)</f>
        <v>6.88</v>
      </c>
      <c r="CX114">
        <f>ROUND(Y114*Source!I127,7)</f>
        <v>6.88</v>
      </c>
      <c r="CY114">
        <f>AB114</f>
        <v>1164.75</v>
      </c>
      <c r="CZ114">
        <f>AF114</f>
        <v>995.51</v>
      </c>
      <c r="DA114">
        <f>AJ114</f>
        <v>1.17</v>
      </c>
      <c r="DB114">
        <f>ROUND((ROUND(AT114*CZ114,2)*ROUND(0.86,7)),6)</f>
        <v>6849.1088</v>
      </c>
      <c r="DC114">
        <f>ROUND((ROUND(AT114*AG114,2)*ROUND(0.86,7)),6)</f>
        <v>4728.1423999999997</v>
      </c>
      <c r="DD114" t="s">
        <v>3</v>
      </c>
      <c r="DE114" t="s">
        <v>3</v>
      </c>
      <c r="DF114">
        <f t="shared" si="10"/>
        <v>0</v>
      </c>
      <c r="DG114">
        <f>ROUND(ROUND(AF114*AJ114,2)*CX114,2)</f>
        <v>8013.48</v>
      </c>
      <c r="DH114">
        <f t="shared" si="8"/>
        <v>4728.1400000000003</v>
      </c>
      <c r="DI114">
        <f t="shared" si="9"/>
        <v>0</v>
      </c>
      <c r="DJ114">
        <f>DG114+DH114</f>
        <v>12741.619999999999</v>
      </c>
      <c r="DK114">
        <v>0</v>
      </c>
      <c r="DL114" t="s">
        <v>1041</v>
      </c>
      <c r="DM114">
        <v>5</v>
      </c>
      <c r="DN114" t="s">
        <v>1034</v>
      </c>
      <c r="DO114">
        <v>1</v>
      </c>
    </row>
    <row r="115" spans="1:119" x14ac:dyDescent="0.25">
      <c r="A115">
        <f>ROW(Source!A127)</f>
        <v>127</v>
      </c>
      <c r="B115">
        <v>381997917</v>
      </c>
      <c r="C115">
        <v>381999504</v>
      </c>
      <c r="D115">
        <v>342765683</v>
      </c>
      <c r="E115">
        <v>1</v>
      </c>
      <c r="F115">
        <v>1</v>
      </c>
      <c r="G115">
        <v>1</v>
      </c>
      <c r="H115">
        <v>2</v>
      </c>
      <c r="I115" t="s">
        <v>1059</v>
      </c>
      <c r="J115" t="s">
        <v>1060</v>
      </c>
      <c r="K115" t="s">
        <v>1061</v>
      </c>
      <c r="L115">
        <v>1368</v>
      </c>
      <c r="N115">
        <v>1011</v>
      </c>
      <c r="O115" t="s">
        <v>1040</v>
      </c>
      <c r="P115" t="s">
        <v>1040</v>
      </c>
      <c r="Q115">
        <v>1</v>
      </c>
      <c r="W115">
        <v>0</v>
      </c>
      <c r="X115">
        <v>347213604</v>
      </c>
      <c r="Y115">
        <f>(AT115*ROUND(0.86,7))</f>
        <v>6.88</v>
      </c>
      <c r="AA115">
        <v>0</v>
      </c>
      <c r="AB115">
        <v>51.62</v>
      </c>
      <c r="AC115">
        <v>0</v>
      </c>
      <c r="AD115">
        <v>0</v>
      </c>
      <c r="AE115">
        <v>0</v>
      </c>
      <c r="AF115">
        <v>34.409999999999997</v>
      </c>
      <c r="AG115">
        <v>0</v>
      </c>
      <c r="AH115">
        <v>0</v>
      </c>
      <c r="AI115">
        <v>1</v>
      </c>
      <c r="AJ115">
        <v>1.5</v>
      </c>
      <c r="AK115">
        <v>1</v>
      </c>
      <c r="AL115">
        <v>1</v>
      </c>
      <c r="AM115">
        <v>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8</v>
      </c>
      <c r="AU115" t="s">
        <v>23</v>
      </c>
      <c r="AV115">
        <v>1</v>
      </c>
      <c r="AW115">
        <v>2</v>
      </c>
      <c r="AX115">
        <v>381999515</v>
      </c>
      <c r="AY115">
        <v>1</v>
      </c>
      <c r="AZ115">
        <v>0</v>
      </c>
      <c r="BA115">
        <v>115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275.27999999999997</v>
      </c>
      <c r="BL115">
        <v>0</v>
      </c>
      <c r="BM115">
        <v>0</v>
      </c>
      <c r="BN115">
        <v>0</v>
      </c>
      <c r="BO115">
        <v>0</v>
      </c>
      <c r="BP115">
        <v>1</v>
      </c>
      <c r="BQ115">
        <v>0</v>
      </c>
      <c r="BR115">
        <v>236.74079999999998</v>
      </c>
      <c r="BS115">
        <v>0</v>
      </c>
      <c r="BT115">
        <v>0</v>
      </c>
      <c r="BU115">
        <v>0</v>
      </c>
      <c r="BV115">
        <v>0</v>
      </c>
      <c r="BW115">
        <v>1</v>
      </c>
      <c r="CV115">
        <v>0</v>
      </c>
      <c r="CW115">
        <f>ROUND(Y115*Source!I127*DO115,7)</f>
        <v>0</v>
      </c>
      <c r="CX115">
        <f>ROUND(Y115*Source!I127,7)</f>
        <v>6.88</v>
      </c>
      <c r="CY115">
        <f>AB115</f>
        <v>51.62</v>
      </c>
      <c r="CZ115">
        <f>AF115</f>
        <v>34.409999999999997</v>
      </c>
      <c r="DA115">
        <f>AJ115</f>
        <v>1.5</v>
      </c>
      <c r="DB115">
        <f>ROUND((ROUND(AT115*CZ115,2)*ROUND(0.86,7)),6)</f>
        <v>236.74080000000001</v>
      </c>
      <c r="DC115">
        <f>ROUND((ROUND(AT115*AG115,2)*ROUND(0.86,7)),6)</f>
        <v>0</v>
      </c>
      <c r="DD115" t="s">
        <v>3</v>
      </c>
      <c r="DE115" t="s">
        <v>3</v>
      </c>
      <c r="DF115">
        <f t="shared" si="10"/>
        <v>0</v>
      </c>
      <c r="DG115">
        <f>ROUND(ROUND(AF115*AJ115,2)*CX115,2)</f>
        <v>355.15</v>
      </c>
      <c r="DH115">
        <f t="shared" si="8"/>
        <v>0</v>
      </c>
      <c r="DI115">
        <f t="shared" si="9"/>
        <v>0</v>
      </c>
      <c r="DJ115">
        <f>DG115+DH115</f>
        <v>355.15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ROW(Source!A127)</f>
        <v>127</v>
      </c>
      <c r="B116">
        <v>381997917</v>
      </c>
      <c r="C116">
        <v>381999504</v>
      </c>
      <c r="D116">
        <v>342646017</v>
      </c>
      <c r="E116">
        <v>113</v>
      </c>
      <c r="F116">
        <v>1</v>
      </c>
      <c r="G116">
        <v>1</v>
      </c>
      <c r="H116">
        <v>3</v>
      </c>
      <c r="I116" t="s">
        <v>1042</v>
      </c>
      <c r="J116" t="s">
        <v>3</v>
      </c>
      <c r="K116" t="s">
        <v>1043</v>
      </c>
      <c r="L116">
        <v>3277935</v>
      </c>
      <c r="N116">
        <v>1013</v>
      </c>
      <c r="O116" t="s">
        <v>1044</v>
      </c>
      <c r="P116" t="s">
        <v>1044</v>
      </c>
      <c r="Q116">
        <v>1</v>
      </c>
      <c r="W116">
        <v>0</v>
      </c>
      <c r="X116">
        <v>274903907</v>
      </c>
      <c r="Y116">
        <f>AT116</f>
        <v>2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0</v>
      </c>
      <c r="AQ116">
        <v>1</v>
      </c>
      <c r="AR116">
        <v>0</v>
      </c>
      <c r="AS116" t="s">
        <v>3</v>
      </c>
      <c r="AT116">
        <v>2</v>
      </c>
      <c r="AU116" t="s">
        <v>3</v>
      </c>
      <c r="AV116">
        <v>0</v>
      </c>
      <c r="AW116">
        <v>2</v>
      </c>
      <c r="AX116">
        <v>381999516</v>
      </c>
      <c r="AY116">
        <v>1</v>
      </c>
      <c r="AZ116">
        <v>2048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ROUND(Y116*Source!I127,7)</f>
        <v>2</v>
      </c>
      <c r="CY116">
        <f>AA116</f>
        <v>0</v>
      </c>
      <c r="CZ116">
        <f>AE116</f>
        <v>0</v>
      </c>
      <c r="DA116">
        <f>AI116</f>
        <v>1</v>
      </c>
      <c r="DB116">
        <f>ROUND(ROUND(AT116*CZ116,2),6)</f>
        <v>0</v>
      </c>
      <c r="DC116">
        <f>ROUND(ROUND(AT116*AG116,2),6)</f>
        <v>0</v>
      </c>
      <c r="DD116" t="s">
        <v>3</v>
      </c>
      <c r="DE116" t="s">
        <v>3</v>
      </c>
      <c r="DF116">
        <f t="shared" si="10"/>
        <v>0</v>
      </c>
      <c r="DG116">
        <f>ROUND(ROUND(AF116,2)*CX116,2)</f>
        <v>0</v>
      </c>
      <c r="DH116">
        <f t="shared" si="8"/>
        <v>0</v>
      </c>
      <c r="DI116">
        <f t="shared" si="9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ROW(Source!A128)</f>
        <v>128</v>
      </c>
      <c r="B117">
        <v>381997917</v>
      </c>
      <c r="C117">
        <v>381999517</v>
      </c>
      <c r="D117">
        <v>342640208</v>
      </c>
      <c r="E117">
        <v>113</v>
      </c>
      <c r="F117">
        <v>1</v>
      </c>
      <c r="G117">
        <v>1</v>
      </c>
      <c r="H117">
        <v>1</v>
      </c>
      <c r="I117" t="s">
        <v>1045</v>
      </c>
      <c r="J117" t="s">
        <v>3</v>
      </c>
      <c r="K117" t="s">
        <v>1046</v>
      </c>
      <c r="L117">
        <v>1191</v>
      </c>
      <c r="N117">
        <v>1013</v>
      </c>
      <c r="O117" t="s">
        <v>1034</v>
      </c>
      <c r="P117" t="s">
        <v>1034</v>
      </c>
      <c r="Q117">
        <v>1</v>
      </c>
      <c r="W117">
        <v>0</v>
      </c>
      <c r="X117">
        <v>-715079457</v>
      </c>
      <c r="Y117">
        <f>(AT117*ROUND((0.3*0.86),7))</f>
        <v>13.416</v>
      </c>
      <c r="AA117">
        <v>0</v>
      </c>
      <c r="AB117">
        <v>0</v>
      </c>
      <c r="AC117">
        <v>0</v>
      </c>
      <c r="AD117">
        <v>564.51</v>
      </c>
      <c r="AE117">
        <v>0</v>
      </c>
      <c r="AF117">
        <v>0</v>
      </c>
      <c r="AG117">
        <v>0</v>
      </c>
      <c r="AH117">
        <v>564.51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52</v>
      </c>
      <c r="AU117" t="s">
        <v>149</v>
      </c>
      <c r="AV117">
        <v>1</v>
      </c>
      <c r="AW117">
        <v>2</v>
      </c>
      <c r="AX117">
        <v>381999524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29354.52</v>
      </c>
      <c r="BN117">
        <v>52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7573.4661599999999</v>
      </c>
      <c r="BU117">
        <v>13.416</v>
      </c>
      <c r="BV117">
        <v>0</v>
      </c>
      <c r="BW117">
        <v>1</v>
      </c>
      <c r="CU117">
        <f>ROUND(AT117*Source!I128*AH117*AL117,2)</f>
        <v>29354.52</v>
      </c>
      <c r="CV117">
        <f>ROUND(Y117*Source!I128,7)</f>
        <v>13.416</v>
      </c>
      <c r="CW117">
        <v>0</v>
      </c>
      <c r="CX117">
        <f>ROUND(Y117*Source!I128,7)</f>
        <v>13.416</v>
      </c>
      <c r="CY117">
        <f>AD117</f>
        <v>564.51</v>
      </c>
      <c r="CZ117">
        <f>AH117</f>
        <v>564.51</v>
      </c>
      <c r="DA117">
        <f>AL117</f>
        <v>1</v>
      </c>
      <c r="DB117">
        <f>ROUND((ROUND(AT117*CZ117,2)*ROUND((0.3*0.86),7)),6)</f>
        <v>7573.4661599999999</v>
      </c>
      <c r="DC117">
        <f>ROUND((ROUND(AT117*AG117,2)*ROUND((0.3*0.86),7)),6)</f>
        <v>0</v>
      </c>
      <c r="DD117" t="s">
        <v>3</v>
      </c>
      <c r="DE117" t="s">
        <v>3</v>
      </c>
      <c r="DF117">
        <f t="shared" si="10"/>
        <v>0</v>
      </c>
      <c r="DG117">
        <f>ROUND(ROUND(AF117,2)*CX117,2)</f>
        <v>0</v>
      </c>
      <c r="DH117">
        <f t="shared" si="8"/>
        <v>0</v>
      </c>
      <c r="DI117">
        <f t="shared" si="9"/>
        <v>7573.47</v>
      </c>
      <c r="DJ117">
        <f>DI117</f>
        <v>7573.47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ROW(Source!A128)</f>
        <v>128</v>
      </c>
      <c r="B118">
        <v>381997917</v>
      </c>
      <c r="C118">
        <v>381999517</v>
      </c>
      <c r="D118">
        <v>342640393</v>
      </c>
      <c r="E118">
        <v>113</v>
      </c>
      <c r="F118">
        <v>1</v>
      </c>
      <c r="G118">
        <v>1</v>
      </c>
      <c r="H118">
        <v>1</v>
      </c>
      <c r="I118" t="s">
        <v>1035</v>
      </c>
      <c r="J118" t="s">
        <v>3</v>
      </c>
      <c r="K118" t="s">
        <v>1036</v>
      </c>
      <c r="L118">
        <v>1191</v>
      </c>
      <c r="N118">
        <v>1013</v>
      </c>
      <c r="O118" t="s">
        <v>1034</v>
      </c>
      <c r="P118" t="s">
        <v>1034</v>
      </c>
      <c r="Q118">
        <v>1</v>
      </c>
      <c r="W118">
        <v>0</v>
      </c>
      <c r="X118">
        <v>-1417349443</v>
      </c>
      <c r="Y118">
        <f>(AT118*ROUND((0.3*0.86),7))</f>
        <v>4.3860000000000001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17</v>
      </c>
      <c r="AU118" t="s">
        <v>149</v>
      </c>
      <c r="AV118">
        <v>2</v>
      </c>
      <c r="AW118">
        <v>2</v>
      </c>
      <c r="AX118">
        <v>381999525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ROUND(Y118*Source!I128,7)</f>
        <v>4.3860000000000001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ROUND((ROUND(AT118*CZ118,2)*ROUND((0.3*0.86),7)),6)</f>
        <v>0</v>
      </c>
      <c r="DC118">
        <f>ROUND((ROUND(AT118*AG118,2)*ROUND((0.3*0.86),7)),6)</f>
        <v>0</v>
      </c>
      <c r="DD118" t="s">
        <v>3</v>
      </c>
      <c r="DE118" t="s">
        <v>3</v>
      </c>
      <c r="DF118">
        <f t="shared" si="10"/>
        <v>0</v>
      </c>
      <c r="DG118">
        <f>ROUND(ROUND(AF118,2)*CX118,2)</f>
        <v>0</v>
      </c>
      <c r="DH118">
        <f t="shared" si="8"/>
        <v>0</v>
      </c>
      <c r="DI118">
        <f t="shared" si="9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ROW(Source!A128)</f>
        <v>128</v>
      </c>
      <c r="B119">
        <v>381997917</v>
      </c>
      <c r="C119">
        <v>381999517</v>
      </c>
      <c r="D119">
        <v>342764313</v>
      </c>
      <c r="E119">
        <v>1</v>
      </c>
      <c r="F119">
        <v>1</v>
      </c>
      <c r="G119">
        <v>1</v>
      </c>
      <c r="H119">
        <v>2</v>
      </c>
      <c r="I119" t="s">
        <v>1062</v>
      </c>
      <c r="J119" t="s">
        <v>1063</v>
      </c>
      <c r="K119" t="s">
        <v>1064</v>
      </c>
      <c r="L119">
        <v>1368</v>
      </c>
      <c r="N119">
        <v>1011</v>
      </c>
      <c r="O119" t="s">
        <v>1040</v>
      </c>
      <c r="P119" t="s">
        <v>1040</v>
      </c>
      <c r="Q119">
        <v>1</v>
      </c>
      <c r="W119">
        <v>0</v>
      </c>
      <c r="X119">
        <v>-1468194382</v>
      </c>
      <c r="Y119">
        <f>(AT119*ROUND((0.3*0.86),7))</f>
        <v>2.1930000000000001</v>
      </c>
      <c r="AA119">
        <v>0</v>
      </c>
      <c r="AB119">
        <v>2782.87</v>
      </c>
      <c r="AC119">
        <v>803.25</v>
      </c>
      <c r="AD119">
        <v>0</v>
      </c>
      <c r="AE119">
        <v>0</v>
      </c>
      <c r="AF119">
        <v>2782.87</v>
      </c>
      <c r="AG119">
        <v>803.25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8.5</v>
      </c>
      <c r="AU119" t="s">
        <v>149</v>
      </c>
      <c r="AV119">
        <v>1</v>
      </c>
      <c r="AW119">
        <v>2</v>
      </c>
      <c r="AX119">
        <v>381999526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23654.395</v>
      </c>
      <c r="BL119">
        <v>6827.625</v>
      </c>
      <c r="BM119">
        <v>0</v>
      </c>
      <c r="BN119">
        <v>0</v>
      </c>
      <c r="BO119">
        <v>8.5</v>
      </c>
      <c r="BP119">
        <v>1</v>
      </c>
      <c r="BQ119">
        <v>0</v>
      </c>
      <c r="BR119">
        <v>6102.8339099999985</v>
      </c>
      <c r="BS119">
        <v>1761.5272499999996</v>
      </c>
      <c r="BT119">
        <v>0</v>
      </c>
      <c r="BU119">
        <v>0</v>
      </c>
      <c r="BV119">
        <v>2.1929999999999996</v>
      </c>
      <c r="BW119">
        <v>1</v>
      </c>
      <c r="CV119">
        <v>0</v>
      </c>
      <c r="CW119">
        <f>ROUND(Y119*Source!I128*DO119,7)</f>
        <v>2.1930000000000001</v>
      </c>
      <c r="CX119">
        <f>ROUND(Y119*Source!I128,7)</f>
        <v>2.1930000000000001</v>
      </c>
      <c r="CY119">
        <f>AB119</f>
        <v>2782.87</v>
      </c>
      <c r="CZ119">
        <f>AF119</f>
        <v>2782.87</v>
      </c>
      <c r="DA119">
        <f>AJ119</f>
        <v>1</v>
      </c>
      <c r="DB119">
        <f>ROUND((ROUND(AT119*CZ119,2)*ROUND((0.3*0.86),7)),6)</f>
        <v>6102.8352000000004</v>
      </c>
      <c r="DC119">
        <f>ROUND((ROUND(AT119*AG119,2)*ROUND((0.3*0.86),7)),6)</f>
        <v>1761.52854</v>
      </c>
      <c r="DD119" t="s">
        <v>3</v>
      </c>
      <c r="DE119" t="s">
        <v>3</v>
      </c>
      <c r="DF119">
        <f t="shared" si="10"/>
        <v>0</v>
      </c>
      <c r="DG119">
        <f>ROUND(ROUND(AF119,2)*CX119,2)</f>
        <v>6102.83</v>
      </c>
      <c r="DH119">
        <f t="shared" si="8"/>
        <v>1761.53</v>
      </c>
      <c r="DI119">
        <f t="shared" si="9"/>
        <v>0</v>
      </c>
      <c r="DJ119">
        <f>DG119+DH119</f>
        <v>7864.36</v>
      </c>
      <c r="DK119">
        <v>1</v>
      </c>
      <c r="DL119" t="s">
        <v>1065</v>
      </c>
      <c r="DM119">
        <v>6</v>
      </c>
      <c r="DN119" t="s">
        <v>1034</v>
      </c>
      <c r="DO119">
        <v>1</v>
      </c>
    </row>
    <row r="120" spans="1:119" x14ac:dyDescent="0.25">
      <c r="A120">
        <f>ROW(Source!A128)</f>
        <v>128</v>
      </c>
      <c r="B120">
        <v>381997917</v>
      </c>
      <c r="C120">
        <v>381999517</v>
      </c>
      <c r="D120">
        <v>342765492</v>
      </c>
      <c r="E120">
        <v>1</v>
      </c>
      <c r="F120">
        <v>1</v>
      </c>
      <c r="G120">
        <v>1</v>
      </c>
      <c r="H120">
        <v>2</v>
      </c>
      <c r="I120" t="s">
        <v>1056</v>
      </c>
      <c r="J120" t="s">
        <v>1057</v>
      </c>
      <c r="K120" t="s">
        <v>1058</v>
      </c>
      <c r="L120">
        <v>1368</v>
      </c>
      <c r="N120">
        <v>1011</v>
      </c>
      <c r="O120" t="s">
        <v>1040</v>
      </c>
      <c r="P120" t="s">
        <v>1040</v>
      </c>
      <c r="Q120">
        <v>1</v>
      </c>
      <c r="W120">
        <v>0</v>
      </c>
      <c r="X120">
        <v>-417672217</v>
      </c>
      <c r="Y120">
        <f>(AT120*ROUND((0.3*0.86),7))</f>
        <v>2.1930000000000001</v>
      </c>
      <c r="AA120">
        <v>0</v>
      </c>
      <c r="AB120">
        <v>1164.75</v>
      </c>
      <c r="AC120">
        <v>687.23</v>
      </c>
      <c r="AD120">
        <v>0</v>
      </c>
      <c r="AE120">
        <v>0</v>
      </c>
      <c r="AF120">
        <v>995.51</v>
      </c>
      <c r="AG120">
        <v>687.23</v>
      </c>
      <c r="AH120">
        <v>0</v>
      </c>
      <c r="AI120">
        <v>1</v>
      </c>
      <c r="AJ120">
        <v>1.17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8.5</v>
      </c>
      <c r="AU120" t="s">
        <v>149</v>
      </c>
      <c r="AV120">
        <v>1</v>
      </c>
      <c r="AW120">
        <v>2</v>
      </c>
      <c r="AX120">
        <v>381999527</v>
      </c>
      <c r="AY120">
        <v>1</v>
      </c>
      <c r="AZ120">
        <v>0</v>
      </c>
      <c r="BA120">
        <v>120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8461.8349999999991</v>
      </c>
      <c r="BL120">
        <v>5841.4549999999999</v>
      </c>
      <c r="BM120">
        <v>0</v>
      </c>
      <c r="BN120">
        <v>0</v>
      </c>
      <c r="BO120">
        <v>8.5</v>
      </c>
      <c r="BP120">
        <v>1</v>
      </c>
      <c r="BQ120">
        <v>0</v>
      </c>
      <c r="BR120">
        <v>2183.1534299999994</v>
      </c>
      <c r="BS120">
        <v>1507.0953899999997</v>
      </c>
      <c r="BT120">
        <v>0</v>
      </c>
      <c r="BU120">
        <v>0</v>
      </c>
      <c r="BV120">
        <v>2.1929999999999996</v>
      </c>
      <c r="BW120">
        <v>1</v>
      </c>
      <c r="CV120">
        <v>0</v>
      </c>
      <c r="CW120">
        <f>ROUND(Y120*Source!I128*DO120,7)</f>
        <v>2.1930000000000001</v>
      </c>
      <c r="CX120">
        <f>ROUND(Y120*Source!I128,7)</f>
        <v>2.1930000000000001</v>
      </c>
      <c r="CY120">
        <f>AB120</f>
        <v>1164.75</v>
      </c>
      <c r="CZ120">
        <f>AF120</f>
        <v>995.51</v>
      </c>
      <c r="DA120">
        <f>AJ120</f>
        <v>1.17</v>
      </c>
      <c r="DB120">
        <f>ROUND((ROUND(AT120*CZ120,2)*ROUND((0.3*0.86),7)),6)</f>
        <v>2183.15472</v>
      </c>
      <c r="DC120">
        <f>ROUND((ROUND(AT120*AG120,2)*ROUND((0.3*0.86),7)),6)</f>
        <v>1507.0966800000001</v>
      </c>
      <c r="DD120" t="s">
        <v>3</v>
      </c>
      <c r="DE120" t="s">
        <v>3</v>
      </c>
      <c r="DF120">
        <f t="shared" si="10"/>
        <v>0</v>
      </c>
      <c r="DG120">
        <f>ROUND(ROUND(AF120*AJ120,2)*CX120,2)</f>
        <v>2554.3000000000002</v>
      </c>
      <c r="DH120">
        <f t="shared" si="8"/>
        <v>1507.1</v>
      </c>
      <c r="DI120">
        <f t="shared" si="9"/>
        <v>0</v>
      </c>
      <c r="DJ120">
        <f>DG120+DH120</f>
        <v>4061.4</v>
      </c>
      <c r="DK120">
        <v>0</v>
      </c>
      <c r="DL120" t="s">
        <v>1041</v>
      </c>
      <c r="DM120">
        <v>5</v>
      </c>
      <c r="DN120" t="s">
        <v>1034</v>
      </c>
      <c r="DO120">
        <v>1</v>
      </c>
    </row>
    <row r="121" spans="1:119" x14ac:dyDescent="0.25">
      <c r="A121">
        <f>ROW(Source!A128)</f>
        <v>128</v>
      </c>
      <c r="B121">
        <v>381997917</v>
      </c>
      <c r="C121">
        <v>381999517</v>
      </c>
      <c r="D121">
        <v>342765683</v>
      </c>
      <c r="E121">
        <v>1</v>
      </c>
      <c r="F121">
        <v>1</v>
      </c>
      <c r="G121">
        <v>1</v>
      </c>
      <c r="H121">
        <v>2</v>
      </c>
      <c r="I121" t="s">
        <v>1059</v>
      </c>
      <c r="J121" t="s">
        <v>1060</v>
      </c>
      <c r="K121" t="s">
        <v>1061</v>
      </c>
      <c r="L121">
        <v>1368</v>
      </c>
      <c r="N121">
        <v>1011</v>
      </c>
      <c r="O121" t="s">
        <v>1040</v>
      </c>
      <c r="P121" t="s">
        <v>1040</v>
      </c>
      <c r="Q121">
        <v>1</v>
      </c>
      <c r="W121">
        <v>0</v>
      </c>
      <c r="X121">
        <v>347213604</v>
      </c>
      <c r="Y121">
        <f>(AT121*ROUND((0.3*0.86),7))</f>
        <v>2.1930000000000001</v>
      </c>
      <c r="AA121">
        <v>0</v>
      </c>
      <c r="AB121">
        <v>51.62</v>
      </c>
      <c r="AC121">
        <v>0</v>
      </c>
      <c r="AD121">
        <v>0</v>
      </c>
      <c r="AE121">
        <v>0</v>
      </c>
      <c r="AF121">
        <v>34.409999999999997</v>
      </c>
      <c r="AG121">
        <v>0</v>
      </c>
      <c r="AH121">
        <v>0</v>
      </c>
      <c r="AI121">
        <v>1</v>
      </c>
      <c r="AJ121">
        <v>1.5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8.5</v>
      </c>
      <c r="AU121" t="s">
        <v>149</v>
      </c>
      <c r="AV121">
        <v>1</v>
      </c>
      <c r="AW121">
        <v>2</v>
      </c>
      <c r="AX121">
        <v>381999528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292.48499999999996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0</v>
      </c>
      <c r="BR121">
        <v>75.461129999999983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f>ROUND(Y121*Source!I128*DO121,7)</f>
        <v>0</v>
      </c>
      <c r="CX121">
        <f>ROUND(Y121*Source!I128,7)</f>
        <v>2.1930000000000001</v>
      </c>
      <c r="CY121">
        <f>AB121</f>
        <v>51.62</v>
      </c>
      <c r="CZ121">
        <f>AF121</f>
        <v>34.409999999999997</v>
      </c>
      <c r="DA121">
        <f>AJ121</f>
        <v>1.5</v>
      </c>
      <c r="DB121">
        <f>ROUND((ROUND(AT121*CZ121,2)*ROUND((0.3*0.86),7)),6)</f>
        <v>75.462419999999995</v>
      </c>
      <c r="DC121">
        <f>ROUND((ROUND(AT121*AG121,2)*ROUND((0.3*0.86),7)),6)</f>
        <v>0</v>
      </c>
      <c r="DD121" t="s">
        <v>3</v>
      </c>
      <c r="DE121" t="s">
        <v>3</v>
      </c>
      <c r="DF121">
        <f t="shared" si="10"/>
        <v>0</v>
      </c>
      <c r="DG121">
        <f>ROUND(ROUND(AF121*AJ121,2)*CX121,2)</f>
        <v>113.2</v>
      </c>
      <c r="DH121">
        <f t="shared" si="8"/>
        <v>0</v>
      </c>
      <c r="DI121">
        <f t="shared" si="9"/>
        <v>0</v>
      </c>
      <c r="DJ121">
        <f>DG121+DH121</f>
        <v>113.2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ROW(Source!A128)</f>
        <v>128</v>
      </c>
      <c r="B122">
        <v>381997917</v>
      </c>
      <c r="C122">
        <v>381999517</v>
      </c>
      <c r="D122">
        <v>342646017</v>
      </c>
      <c r="E122">
        <v>113</v>
      </c>
      <c r="F122">
        <v>1</v>
      </c>
      <c r="G122">
        <v>1</v>
      </c>
      <c r="H122">
        <v>3</v>
      </c>
      <c r="I122" t="s">
        <v>1042</v>
      </c>
      <c r="J122" t="s">
        <v>3</v>
      </c>
      <c r="K122" t="s">
        <v>1043</v>
      </c>
      <c r="L122">
        <v>3277935</v>
      </c>
      <c r="N122">
        <v>1013</v>
      </c>
      <c r="O122" t="s">
        <v>1044</v>
      </c>
      <c r="P122" t="s">
        <v>1044</v>
      </c>
      <c r="Q122">
        <v>1</v>
      </c>
      <c r="W122">
        <v>0</v>
      </c>
      <c r="X122">
        <v>274903907</v>
      </c>
      <c r="Y122">
        <f>AT122</f>
        <v>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0</v>
      </c>
      <c r="AQ122">
        <v>1</v>
      </c>
      <c r="AR122">
        <v>0</v>
      </c>
      <c r="AS122" t="s">
        <v>3</v>
      </c>
      <c r="AT122">
        <v>2</v>
      </c>
      <c r="AU122" t="s">
        <v>3</v>
      </c>
      <c r="AV122">
        <v>0</v>
      </c>
      <c r="AW122">
        <v>2</v>
      </c>
      <c r="AX122">
        <v>381999529</v>
      </c>
      <c r="AY122">
        <v>1</v>
      </c>
      <c r="AZ122">
        <v>2048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ROUND(Y122*Source!I128,7)</f>
        <v>2</v>
      </c>
      <c r="CY122">
        <f>AA122</f>
        <v>0</v>
      </c>
      <c r="CZ122">
        <f>AE122</f>
        <v>0</v>
      </c>
      <c r="DA122">
        <f>AI122</f>
        <v>1</v>
      </c>
      <c r="DB122">
        <f>ROUND(ROUND(AT122*CZ122,2),6)</f>
        <v>0</v>
      </c>
      <c r="DC122">
        <f>ROUND(ROUND(AT122*AG122,2),6)</f>
        <v>0</v>
      </c>
      <c r="DD122" t="s">
        <v>3</v>
      </c>
      <c r="DE122" t="s">
        <v>3</v>
      </c>
      <c r="DF122">
        <f t="shared" si="10"/>
        <v>0</v>
      </c>
      <c r="DG122">
        <f>ROUND(ROUND(AF122,2)*CX122,2)</f>
        <v>0</v>
      </c>
      <c r="DH122">
        <f t="shared" si="8"/>
        <v>0</v>
      </c>
      <c r="DI122">
        <f t="shared" si="9"/>
        <v>0</v>
      </c>
      <c r="DJ122">
        <f>DF122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ROW(Source!A129)</f>
        <v>129</v>
      </c>
      <c r="B123">
        <v>381997917</v>
      </c>
      <c r="C123">
        <v>381999530</v>
      </c>
      <c r="D123">
        <v>342640208</v>
      </c>
      <c r="E123">
        <v>113</v>
      </c>
      <c r="F123">
        <v>1</v>
      </c>
      <c r="G123">
        <v>1</v>
      </c>
      <c r="H123">
        <v>1</v>
      </c>
      <c r="I123" t="s">
        <v>1045</v>
      </c>
      <c r="J123" t="s">
        <v>3</v>
      </c>
      <c r="K123" t="s">
        <v>1046</v>
      </c>
      <c r="L123">
        <v>1191</v>
      </c>
      <c r="N123">
        <v>1013</v>
      </c>
      <c r="O123" t="s">
        <v>1034</v>
      </c>
      <c r="P123" t="s">
        <v>1034</v>
      </c>
      <c r="Q123">
        <v>1</v>
      </c>
      <c r="W123">
        <v>0</v>
      </c>
      <c r="X123">
        <v>-715079457</v>
      </c>
      <c r="Y123">
        <f>(AT123*ROUND(0.86,7))</f>
        <v>44.72</v>
      </c>
      <c r="AA123">
        <v>0</v>
      </c>
      <c r="AB123">
        <v>0</v>
      </c>
      <c r="AC123">
        <v>0</v>
      </c>
      <c r="AD123">
        <v>564.51</v>
      </c>
      <c r="AE123">
        <v>0</v>
      </c>
      <c r="AF123">
        <v>0</v>
      </c>
      <c r="AG123">
        <v>0</v>
      </c>
      <c r="AH123">
        <v>564.51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52</v>
      </c>
      <c r="AU123" t="s">
        <v>23</v>
      </c>
      <c r="AV123">
        <v>1</v>
      </c>
      <c r="AW123">
        <v>2</v>
      </c>
      <c r="AX123">
        <v>381999537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29354.52</v>
      </c>
      <c r="BN123">
        <v>52</v>
      </c>
      <c r="BO123">
        <v>0</v>
      </c>
      <c r="BP123">
        <v>1</v>
      </c>
      <c r="BQ123">
        <v>0</v>
      </c>
      <c r="BR123">
        <v>0</v>
      </c>
      <c r="BS123">
        <v>0</v>
      </c>
      <c r="BT123">
        <v>25244.887199999997</v>
      </c>
      <c r="BU123">
        <v>44.72</v>
      </c>
      <c r="BV123">
        <v>0</v>
      </c>
      <c r="BW123">
        <v>1</v>
      </c>
      <c r="CU123">
        <f>ROUND(AT123*Source!I129*AH123*AL123,2)</f>
        <v>29354.52</v>
      </c>
      <c r="CV123">
        <f>ROUND(Y123*Source!I129,7)</f>
        <v>44.72</v>
      </c>
      <c r="CW123">
        <v>0</v>
      </c>
      <c r="CX123">
        <f>ROUND(Y123*Source!I129,7)</f>
        <v>44.72</v>
      </c>
      <c r="CY123">
        <f>AD123</f>
        <v>564.51</v>
      </c>
      <c r="CZ123">
        <f>AH123</f>
        <v>564.51</v>
      </c>
      <c r="DA123">
        <f>AL123</f>
        <v>1</v>
      </c>
      <c r="DB123">
        <f>ROUND((ROUND(AT123*CZ123,2)*ROUND(0.86,7)),6)</f>
        <v>25244.887200000001</v>
      </c>
      <c r="DC123">
        <f>ROUND((ROUND(AT123*AG123,2)*ROUND(0.86,7)),6)</f>
        <v>0</v>
      </c>
      <c r="DD123" t="s">
        <v>3</v>
      </c>
      <c r="DE123" t="s">
        <v>3</v>
      </c>
      <c r="DF123">
        <f t="shared" si="10"/>
        <v>0</v>
      </c>
      <c r="DG123">
        <f>ROUND(ROUND(AF123,2)*CX123,2)</f>
        <v>0</v>
      </c>
      <c r="DH123">
        <f t="shared" si="8"/>
        <v>0</v>
      </c>
      <c r="DI123">
        <f t="shared" si="9"/>
        <v>25244.89</v>
      </c>
      <c r="DJ123">
        <f>DI123</f>
        <v>25244.89</v>
      </c>
      <c r="DK123">
        <v>1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ROW(Source!A129)</f>
        <v>129</v>
      </c>
      <c r="B124">
        <v>381997917</v>
      </c>
      <c r="C124">
        <v>381999530</v>
      </c>
      <c r="D124">
        <v>342640393</v>
      </c>
      <c r="E124">
        <v>113</v>
      </c>
      <c r="F124">
        <v>1</v>
      </c>
      <c r="G124">
        <v>1</v>
      </c>
      <c r="H124">
        <v>1</v>
      </c>
      <c r="I124" t="s">
        <v>1035</v>
      </c>
      <c r="J124" t="s">
        <v>3</v>
      </c>
      <c r="K124" t="s">
        <v>1036</v>
      </c>
      <c r="L124">
        <v>1191</v>
      </c>
      <c r="N124">
        <v>1013</v>
      </c>
      <c r="O124" t="s">
        <v>1034</v>
      </c>
      <c r="P124" t="s">
        <v>1034</v>
      </c>
      <c r="Q124">
        <v>1</v>
      </c>
      <c r="W124">
        <v>0</v>
      </c>
      <c r="X124">
        <v>-1417349443</v>
      </c>
      <c r="Y124">
        <f>(AT124*ROUND(0.86,7))</f>
        <v>14.62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17</v>
      </c>
      <c r="AU124" t="s">
        <v>23</v>
      </c>
      <c r="AV124">
        <v>2</v>
      </c>
      <c r="AW124">
        <v>2</v>
      </c>
      <c r="AX124">
        <v>381999538</v>
      </c>
      <c r="AY124">
        <v>1</v>
      </c>
      <c r="AZ124">
        <v>0</v>
      </c>
      <c r="BA124">
        <v>124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ROUND(Y124*Source!I129,7)</f>
        <v>14.62</v>
      </c>
      <c r="CY124">
        <f>AD124</f>
        <v>0</v>
      </c>
      <c r="CZ124">
        <f>AH124</f>
        <v>0</v>
      </c>
      <c r="DA124">
        <f>AL124</f>
        <v>1</v>
      </c>
      <c r="DB124">
        <f>ROUND((ROUND(AT124*CZ124,2)*ROUND(0.86,7)),6)</f>
        <v>0</v>
      </c>
      <c r="DC124">
        <f>ROUND((ROUND(AT124*AG124,2)*ROUND(0.86,7)),6)</f>
        <v>0</v>
      </c>
      <c r="DD124" t="s">
        <v>3</v>
      </c>
      <c r="DE124" t="s">
        <v>3</v>
      </c>
      <c r="DF124">
        <f t="shared" si="10"/>
        <v>0</v>
      </c>
      <c r="DG124">
        <f>ROUND(ROUND(AF124,2)*CX124,2)</f>
        <v>0</v>
      </c>
      <c r="DH124">
        <f t="shared" si="8"/>
        <v>0</v>
      </c>
      <c r="DI124">
        <f t="shared" si="9"/>
        <v>0</v>
      </c>
      <c r="DJ124">
        <f>DI124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ROW(Source!A129)</f>
        <v>129</v>
      </c>
      <c r="B125">
        <v>381997917</v>
      </c>
      <c r="C125">
        <v>381999530</v>
      </c>
      <c r="D125">
        <v>342764313</v>
      </c>
      <c r="E125">
        <v>1</v>
      </c>
      <c r="F125">
        <v>1</v>
      </c>
      <c r="G125">
        <v>1</v>
      </c>
      <c r="H125">
        <v>2</v>
      </c>
      <c r="I125" t="s">
        <v>1062</v>
      </c>
      <c r="J125" t="s">
        <v>1063</v>
      </c>
      <c r="K125" t="s">
        <v>1064</v>
      </c>
      <c r="L125">
        <v>1368</v>
      </c>
      <c r="N125">
        <v>1011</v>
      </c>
      <c r="O125" t="s">
        <v>1040</v>
      </c>
      <c r="P125" t="s">
        <v>1040</v>
      </c>
      <c r="Q125">
        <v>1</v>
      </c>
      <c r="W125">
        <v>0</v>
      </c>
      <c r="X125">
        <v>-1468194382</v>
      </c>
      <c r="Y125">
        <f>(AT125*ROUND(0.86,7))</f>
        <v>7.31</v>
      </c>
      <c r="AA125">
        <v>0</v>
      </c>
      <c r="AB125">
        <v>2782.87</v>
      </c>
      <c r="AC125">
        <v>803.25</v>
      </c>
      <c r="AD125">
        <v>0</v>
      </c>
      <c r="AE125">
        <v>0</v>
      </c>
      <c r="AF125">
        <v>2782.87</v>
      </c>
      <c r="AG125">
        <v>803.25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8.5</v>
      </c>
      <c r="AU125" t="s">
        <v>23</v>
      </c>
      <c r="AV125">
        <v>1</v>
      </c>
      <c r="AW125">
        <v>2</v>
      </c>
      <c r="AX125">
        <v>381999539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23654.395</v>
      </c>
      <c r="BL125">
        <v>6827.625</v>
      </c>
      <c r="BM125">
        <v>0</v>
      </c>
      <c r="BN125">
        <v>0</v>
      </c>
      <c r="BO125">
        <v>8.5</v>
      </c>
      <c r="BP125">
        <v>1</v>
      </c>
      <c r="BQ125">
        <v>0</v>
      </c>
      <c r="BR125">
        <v>20342.779699999999</v>
      </c>
      <c r="BS125">
        <v>5871.7574999999997</v>
      </c>
      <c r="BT125">
        <v>0</v>
      </c>
      <c r="BU125">
        <v>0</v>
      </c>
      <c r="BV125">
        <v>7.31</v>
      </c>
      <c r="BW125">
        <v>1</v>
      </c>
      <c r="CV125">
        <v>0</v>
      </c>
      <c r="CW125">
        <f>ROUND(Y125*Source!I129*DO125,7)</f>
        <v>7.31</v>
      </c>
      <c r="CX125">
        <f>ROUND(Y125*Source!I129,7)</f>
        <v>7.31</v>
      </c>
      <c r="CY125">
        <f>AB125</f>
        <v>2782.87</v>
      </c>
      <c r="CZ125">
        <f>AF125</f>
        <v>2782.87</v>
      </c>
      <c r="DA125">
        <f>AJ125</f>
        <v>1</v>
      </c>
      <c r="DB125">
        <f>ROUND((ROUND(AT125*CZ125,2)*ROUND(0.86,7)),6)</f>
        <v>20342.784</v>
      </c>
      <c r="DC125">
        <f>ROUND((ROUND(AT125*AG125,2)*ROUND(0.86,7)),6)</f>
        <v>5871.7618000000002</v>
      </c>
      <c r="DD125" t="s">
        <v>3</v>
      </c>
      <c r="DE125" t="s">
        <v>3</v>
      </c>
      <c r="DF125">
        <f t="shared" si="10"/>
        <v>0</v>
      </c>
      <c r="DG125">
        <f>ROUND(ROUND(AF125,2)*CX125,2)</f>
        <v>20342.78</v>
      </c>
      <c r="DH125">
        <f t="shared" si="8"/>
        <v>5871.76</v>
      </c>
      <c r="DI125">
        <f t="shared" si="9"/>
        <v>0</v>
      </c>
      <c r="DJ125">
        <f>DG125+DH125</f>
        <v>26214.54</v>
      </c>
      <c r="DK125">
        <v>1</v>
      </c>
      <c r="DL125" t="s">
        <v>1065</v>
      </c>
      <c r="DM125">
        <v>6</v>
      </c>
      <c r="DN125" t="s">
        <v>1034</v>
      </c>
      <c r="DO125">
        <v>1</v>
      </c>
    </row>
    <row r="126" spans="1:119" x14ac:dyDescent="0.25">
      <c r="A126">
        <f>ROW(Source!A129)</f>
        <v>129</v>
      </c>
      <c r="B126">
        <v>381997917</v>
      </c>
      <c r="C126">
        <v>381999530</v>
      </c>
      <c r="D126">
        <v>342765492</v>
      </c>
      <c r="E126">
        <v>1</v>
      </c>
      <c r="F126">
        <v>1</v>
      </c>
      <c r="G126">
        <v>1</v>
      </c>
      <c r="H126">
        <v>2</v>
      </c>
      <c r="I126" t="s">
        <v>1056</v>
      </c>
      <c r="J126" t="s">
        <v>1057</v>
      </c>
      <c r="K126" t="s">
        <v>1058</v>
      </c>
      <c r="L126">
        <v>1368</v>
      </c>
      <c r="N126">
        <v>1011</v>
      </c>
      <c r="O126" t="s">
        <v>1040</v>
      </c>
      <c r="P126" t="s">
        <v>1040</v>
      </c>
      <c r="Q126">
        <v>1</v>
      </c>
      <c r="W126">
        <v>0</v>
      </c>
      <c r="X126">
        <v>-417672217</v>
      </c>
      <c r="Y126">
        <f>(AT126*ROUND(0.86,7))</f>
        <v>7.31</v>
      </c>
      <c r="AA126">
        <v>0</v>
      </c>
      <c r="AB126">
        <v>1164.75</v>
      </c>
      <c r="AC126">
        <v>687.23</v>
      </c>
      <c r="AD126">
        <v>0</v>
      </c>
      <c r="AE126">
        <v>0</v>
      </c>
      <c r="AF126">
        <v>995.51</v>
      </c>
      <c r="AG126">
        <v>687.23</v>
      </c>
      <c r="AH126">
        <v>0</v>
      </c>
      <c r="AI126">
        <v>1</v>
      </c>
      <c r="AJ126">
        <v>1.17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8.5</v>
      </c>
      <c r="AU126" t="s">
        <v>23</v>
      </c>
      <c r="AV126">
        <v>1</v>
      </c>
      <c r="AW126">
        <v>2</v>
      </c>
      <c r="AX126">
        <v>381999540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8461.8349999999991</v>
      </c>
      <c r="BL126">
        <v>5841.4549999999999</v>
      </c>
      <c r="BM126">
        <v>0</v>
      </c>
      <c r="BN126">
        <v>0</v>
      </c>
      <c r="BO126">
        <v>8.5</v>
      </c>
      <c r="BP126">
        <v>1</v>
      </c>
      <c r="BQ126">
        <v>0</v>
      </c>
      <c r="BR126">
        <v>7277.1780999999992</v>
      </c>
      <c r="BS126">
        <v>5023.6512999999995</v>
      </c>
      <c r="BT126">
        <v>0</v>
      </c>
      <c r="BU126">
        <v>0</v>
      </c>
      <c r="BV126">
        <v>7.31</v>
      </c>
      <c r="BW126">
        <v>1</v>
      </c>
      <c r="CV126">
        <v>0</v>
      </c>
      <c r="CW126">
        <f>ROUND(Y126*Source!I129*DO126,7)</f>
        <v>7.31</v>
      </c>
      <c r="CX126">
        <f>ROUND(Y126*Source!I129,7)</f>
        <v>7.31</v>
      </c>
      <c r="CY126">
        <f>AB126</f>
        <v>1164.75</v>
      </c>
      <c r="CZ126">
        <f>AF126</f>
        <v>995.51</v>
      </c>
      <c r="DA126">
        <f>AJ126</f>
        <v>1.17</v>
      </c>
      <c r="DB126">
        <f>ROUND((ROUND(AT126*CZ126,2)*ROUND(0.86,7)),6)</f>
        <v>7277.1823999999997</v>
      </c>
      <c r="DC126">
        <f>ROUND((ROUND(AT126*AG126,2)*ROUND(0.86,7)),6)</f>
        <v>5023.6556</v>
      </c>
      <c r="DD126" t="s">
        <v>3</v>
      </c>
      <c r="DE126" t="s">
        <v>3</v>
      </c>
      <c r="DF126">
        <f t="shared" si="10"/>
        <v>0</v>
      </c>
      <c r="DG126">
        <f>ROUND(ROUND(AF126*AJ126,2)*CX126,2)</f>
        <v>8514.32</v>
      </c>
      <c r="DH126">
        <f t="shared" si="8"/>
        <v>5023.6499999999996</v>
      </c>
      <c r="DI126">
        <f t="shared" si="9"/>
        <v>0</v>
      </c>
      <c r="DJ126">
        <f>DG126+DH126</f>
        <v>13537.97</v>
      </c>
      <c r="DK126">
        <v>0</v>
      </c>
      <c r="DL126" t="s">
        <v>1041</v>
      </c>
      <c r="DM126">
        <v>5</v>
      </c>
      <c r="DN126" t="s">
        <v>1034</v>
      </c>
      <c r="DO126">
        <v>1</v>
      </c>
    </row>
    <row r="127" spans="1:119" x14ac:dyDescent="0.25">
      <c r="A127">
        <f>ROW(Source!A129)</f>
        <v>129</v>
      </c>
      <c r="B127">
        <v>381997917</v>
      </c>
      <c r="C127">
        <v>381999530</v>
      </c>
      <c r="D127">
        <v>342765683</v>
      </c>
      <c r="E127">
        <v>1</v>
      </c>
      <c r="F127">
        <v>1</v>
      </c>
      <c r="G127">
        <v>1</v>
      </c>
      <c r="H127">
        <v>2</v>
      </c>
      <c r="I127" t="s">
        <v>1059</v>
      </c>
      <c r="J127" t="s">
        <v>1060</v>
      </c>
      <c r="K127" t="s">
        <v>1061</v>
      </c>
      <c r="L127">
        <v>1368</v>
      </c>
      <c r="N127">
        <v>1011</v>
      </c>
      <c r="O127" t="s">
        <v>1040</v>
      </c>
      <c r="P127" t="s">
        <v>1040</v>
      </c>
      <c r="Q127">
        <v>1</v>
      </c>
      <c r="W127">
        <v>0</v>
      </c>
      <c r="X127">
        <v>347213604</v>
      </c>
      <c r="Y127">
        <f>(AT127*ROUND(0.86,7))</f>
        <v>7.31</v>
      </c>
      <c r="AA127">
        <v>0</v>
      </c>
      <c r="AB127">
        <v>51.62</v>
      </c>
      <c r="AC127">
        <v>0</v>
      </c>
      <c r="AD127">
        <v>0</v>
      </c>
      <c r="AE127">
        <v>0</v>
      </c>
      <c r="AF127">
        <v>34.409999999999997</v>
      </c>
      <c r="AG127">
        <v>0</v>
      </c>
      <c r="AH127">
        <v>0</v>
      </c>
      <c r="AI127">
        <v>1</v>
      </c>
      <c r="AJ127">
        <v>1.5</v>
      </c>
      <c r="AK127">
        <v>1</v>
      </c>
      <c r="AL127">
        <v>1</v>
      </c>
      <c r="AM127">
        <v>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8.5</v>
      </c>
      <c r="AU127" t="s">
        <v>23</v>
      </c>
      <c r="AV127">
        <v>1</v>
      </c>
      <c r="AW127">
        <v>2</v>
      </c>
      <c r="AX127">
        <v>381999541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292.48499999999996</v>
      </c>
      <c r="BL127">
        <v>0</v>
      </c>
      <c r="BM127">
        <v>0</v>
      </c>
      <c r="BN127">
        <v>0</v>
      </c>
      <c r="BO127">
        <v>0</v>
      </c>
      <c r="BP127">
        <v>1</v>
      </c>
      <c r="BQ127">
        <v>0</v>
      </c>
      <c r="BR127">
        <v>251.53709999999995</v>
      </c>
      <c r="BS127">
        <v>0</v>
      </c>
      <c r="BT127">
        <v>0</v>
      </c>
      <c r="BU127">
        <v>0</v>
      </c>
      <c r="BV127">
        <v>0</v>
      </c>
      <c r="BW127">
        <v>1</v>
      </c>
      <c r="CV127">
        <v>0</v>
      </c>
      <c r="CW127">
        <f>ROUND(Y127*Source!I129*DO127,7)</f>
        <v>0</v>
      </c>
      <c r="CX127">
        <f>ROUND(Y127*Source!I129,7)</f>
        <v>7.31</v>
      </c>
      <c r="CY127">
        <f>AB127</f>
        <v>51.62</v>
      </c>
      <c r="CZ127">
        <f>AF127</f>
        <v>34.409999999999997</v>
      </c>
      <c r="DA127">
        <f>AJ127</f>
        <v>1.5</v>
      </c>
      <c r="DB127">
        <f>ROUND((ROUND(AT127*CZ127,2)*ROUND(0.86,7)),6)</f>
        <v>251.54140000000001</v>
      </c>
      <c r="DC127">
        <f>ROUND((ROUND(AT127*AG127,2)*ROUND(0.86,7)),6)</f>
        <v>0</v>
      </c>
      <c r="DD127" t="s">
        <v>3</v>
      </c>
      <c r="DE127" t="s">
        <v>3</v>
      </c>
      <c r="DF127">
        <f t="shared" si="10"/>
        <v>0</v>
      </c>
      <c r="DG127">
        <f>ROUND(ROUND(AF127*AJ127,2)*CX127,2)</f>
        <v>377.34</v>
      </c>
      <c r="DH127">
        <f t="shared" si="8"/>
        <v>0</v>
      </c>
      <c r="DI127">
        <f t="shared" si="9"/>
        <v>0</v>
      </c>
      <c r="DJ127">
        <f>DG127+DH127</f>
        <v>377.34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ROW(Source!A129)</f>
        <v>129</v>
      </c>
      <c r="B128">
        <v>381997917</v>
      </c>
      <c r="C128">
        <v>381999530</v>
      </c>
      <c r="D128">
        <v>342646017</v>
      </c>
      <c r="E128">
        <v>113</v>
      </c>
      <c r="F128">
        <v>1</v>
      </c>
      <c r="G128">
        <v>1</v>
      </c>
      <c r="H128">
        <v>3</v>
      </c>
      <c r="I128" t="s">
        <v>1042</v>
      </c>
      <c r="J128" t="s">
        <v>3</v>
      </c>
      <c r="K128" t="s">
        <v>1043</v>
      </c>
      <c r="L128">
        <v>3277935</v>
      </c>
      <c r="N128">
        <v>1013</v>
      </c>
      <c r="O128" t="s">
        <v>1044</v>
      </c>
      <c r="P128" t="s">
        <v>1044</v>
      </c>
      <c r="Q128">
        <v>1</v>
      </c>
      <c r="W128">
        <v>0</v>
      </c>
      <c r="X128">
        <v>274903907</v>
      </c>
      <c r="Y128">
        <f>AT128</f>
        <v>2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0</v>
      </c>
      <c r="AQ128">
        <v>1</v>
      </c>
      <c r="AR128">
        <v>0</v>
      </c>
      <c r="AS128" t="s">
        <v>3</v>
      </c>
      <c r="AT128">
        <v>2</v>
      </c>
      <c r="AU128" t="s">
        <v>3</v>
      </c>
      <c r="AV128">
        <v>0</v>
      </c>
      <c r="AW128">
        <v>2</v>
      </c>
      <c r="AX128">
        <v>381999542</v>
      </c>
      <c r="AY128">
        <v>1</v>
      </c>
      <c r="AZ128">
        <v>2048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ROUND(Y128*Source!I129,7)</f>
        <v>2</v>
      </c>
      <c r="CY128">
        <f>AA128</f>
        <v>0</v>
      </c>
      <c r="CZ128">
        <f>AE128</f>
        <v>0</v>
      </c>
      <c r="DA128">
        <f>AI128</f>
        <v>1</v>
      </c>
      <c r="DB128">
        <f>ROUND(ROUND(AT128*CZ128,2),6)</f>
        <v>0</v>
      </c>
      <c r="DC128">
        <f>ROUND(ROUND(AT128*AG128,2),6)</f>
        <v>0</v>
      </c>
      <c r="DD128" t="s">
        <v>3</v>
      </c>
      <c r="DE128" t="s">
        <v>3</v>
      </c>
      <c r="DF128">
        <f t="shared" si="10"/>
        <v>0</v>
      </c>
      <c r="DG128">
        <f>ROUND(ROUND(AF128,2)*CX128,2)</f>
        <v>0</v>
      </c>
      <c r="DH128">
        <f t="shared" si="8"/>
        <v>0</v>
      </c>
      <c r="DI128">
        <f t="shared" si="9"/>
        <v>0</v>
      </c>
      <c r="DJ128">
        <f>DF128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ROW(Source!A165)</f>
        <v>165</v>
      </c>
      <c r="B129">
        <v>381997917</v>
      </c>
      <c r="C129">
        <v>381999543</v>
      </c>
      <c r="D129">
        <v>342640208</v>
      </c>
      <c r="E129">
        <v>113</v>
      </c>
      <c r="F129">
        <v>1</v>
      </c>
      <c r="G129">
        <v>1</v>
      </c>
      <c r="H129">
        <v>1</v>
      </c>
      <c r="I129" t="s">
        <v>1045</v>
      </c>
      <c r="J129" t="s">
        <v>3</v>
      </c>
      <c r="K129" t="s">
        <v>1046</v>
      </c>
      <c r="L129">
        <v>1191</v>
      </c>
      <c r="N129">
        <v>1013</v>
      </c>
      <c r="O129" t="s">
        <v>1034</v>
      </c>
      <c r="P129" t="s">
        <v>1034</v>
      </c>
      <c r="Q129">
        <v>1</v>
      </c>
      <c r="W129">
        <v>0</v>
      </c>
      <c r="X129">
        <v>-715079457</v>
      </c>
      <c r="Y129">
        <f>(AT129*ROUND((0.3*0.86),7))</f>
        <v>29.411999999999999</v>
      </c>
      <c r="AA129">
        <v>0</v>
      </c>
      <c r="AB129">
        <v>0</v>
      </c>
      <c r="AC129">
        <v>0</v>
      </c>
      <c r="AD129">
        <v>564.51</v>
      </c>
      <c r="AE129">
        <v>0</v>
      </c>
      <c r="AF129">
        <v>0</v>
      </c>
      <c r="AG129">
        <v>0</v>
      </c>
      <c r="AH129">
        <v>564.51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114</v>
      </c>
      <c r="AU129" t="s">
        <v>149</v>
      </c>
      <c r="AV129">
        <v>1</v>
      </c>
      <c r="AW129">
        <v>2</v>
      </c>
      <c r="AX129">
        <v>381999554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64354.14</v>
      </c>
      <c r="BN129">
        <v>114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16603.368119999996</v>
      </c>
      <c r="BU129">
        <v>29.411999999999995</v>
      </c>
      <c r="BV129">
        <v>0</v>
      </c>
      <c r="BW129">
        <v>1</v>
      </c>
      <c r="CU129">
        <f>ROUND(AT129*Source!I165*AH129*AL129,2)</f>
        <v>64354.14</v>
      </c>
      <c r="CV129">
        <f>ROUND(Y129*Source!I165,7)</f>
        <v>29.411999999999999</v>
      </c>
      <c r="CW129">
        <v>0</v>
      </c>
      <c r="CX129">
        <f>ROUND(Y129*Source!I165,7)</f>
        <v>29.411999999999999</v>
      </c>
      <c r="CY129">
        <f>AD129</f>
        <v>564.51</v>
      </c>
      <c r="CZ129">
        <f>AH129</f>
        <v>564.51</v>
      </c>
      <c r="DA129">
        <f>AL129</f>
        <v>1</v>
      </c>
      <c r="DB129">
        <f>ROUND((ROUND(AT129*CZ129,2)*ROUND((0.3*0.86),7)),6)</f>
        <v>16603.368119999999</v>
      </c>
      <c r="DC129">
        <f>ROUND((ROUND(AT129*AG129,2)*ROUND((0.3*0.86),7)),6)</f>
        <v>0</v>
      </c>
      <c r="DD129" t="s">
        <v>3</v>
      </c>
      <c r="DE129" t="s">
        <v>3</v>
      </c>
      <c r="DF129">
        <f t="shared" si="10"/>
        <v>0</v>
      </c>
      <c r="DG129">
        <f>ROUND(ROUND(AF129,2)*CX129,2)</f>
        <v>0</v>
      </c>
      <c r="DH129">
        <f t="shared" ref="DH129:DH192" si="11">ROUND(ROUND(AG129,2)*CX129,2)</f>
        <v>0</v>
      </c>
      <c r="DI129">
        <f t="shared" ref="DI129:DI192" si="12">ROUND(ROUND(AH129,2)*CX129,2)</f>
        <v>16603.37</v>
      </c>
      <c r="DJ129">
        <f>DI129</f>
        <v>16603.37</v>
      </c>
      <c r="DK129">
        <v>1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ROW(Source!A165)</f>
        <v>165</v>
      </c>
      <c r="B130">
        <v>381997917</v>
      </c>
      <c r="C130">
        <v>381999543</v>
      </c>
      <c r="D130">
        <v>342640393</v>
      </c>
      <c r="E130">
        <v>113</v>
      </c>
      <c r="F130">
        <v>1</v>
      </c>
      <c r="G130">
        <v>1</v>
      </c>
      <c r="H130">
        <v>1</v>
      </c>
      <c r="I130" t="s">
        <v>1035</v>
      </c>
      <c r="J130" t="s">
        <v>3</v>
      </c>
      <c r="K130" t="s">
        <v>1036</v>
      </c>
      <c r="L130">
        <v>1191</v>
      </c>
      <c r="N130">
        <v>1013</v>
      </c>
      <c r="O130" t="s">
        <v>1034</v>
      </c>
      <c r="P130" t="s">
        <v>1034</v>
      </c>
      <c r="Q130">
        <v>1</v>
      </c>
      <c r="W130">
        <v>0</v>
      </c>
      <c r="X130">
        <v>-1417349443</v>
      </c>
      <c r="Y130">
        <f>(AT130*ROUND((0.3*0.86),7))</f>
        <v>7.1595000000000004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27.75</v>
      </c>
      <c r="AU130" t="s">
        <v>149</v>
      </c>
      <c r="AV130">
        <v>2</v>
      </c>
      <c r="AW130">
        <v>2</v>
      </c>
      <c r="AX130">
        <v>381999555</v>
      </c>
      <c r="AY130">
        <v>1</v>
      </c>
      <c r="AZ130">
        <v>0</v>
      </c>
      <c r="BA130">
        <v>130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ROUND(Y130*Source!I165,7)</f>
        <v>7.1595000000000004</v>
      </c>
      <c r="CY130">
        <f>AD130</f>
        <v>0</v>
      </c>
      <c r="CZ130">
        <f>AH130</f>
        <v>0</v>
      </c>
      <c r="DA130">
        <f>AL130</f>
        <v>1</v>
      </c>
      <c r="DB130">
        <f>ROUND((ROUND(AT130*CZ130,2)*ROUND((0.3*0.86),7)),6)</f>
        <v>0</v>
      </c>
      <c r="DC130">
        <f>ROUND((ROUND(AT130*AG130,2)*ROUND((0.3*0.86),7)),6)</f>
        <v>0</v>
      </c>
      <c r="DD130" t="s">
        <v>3</v>
      </c>
      <c r="DE130" t="s">
        <v>3</v>
      </c>
      <c r="DF130">
        <f t="shared" si="10"/>
        <v>0</v>
      </c>
      <c r="DG130">
        <f>ROUND(ROUND(AF130,2)*CX130,2)</f>
        <v>0</v>
      </c>
      <c r="DH130">
        <f t="shared" si="11"/>
        <v>0</v>
      </c>
      <c r="DI130">
        <f t="shared" si="12"/>
        <v>0</v>
      </c>
      <c r="DJ130">
        <f>DI130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ROW(Source!A165)</f>
        <v>165</v>
      </c>
      <c r="B131">
        <v>381997917</v>
      </c>
      <c r="C131">
        <v>381999543</v>
      </c>
      <c r="D131">
        <v>342765492</v>
      </c>
      <c r="E131">
        <v>1</v>
      </c>
      <c r="F131">
        <v>1</v>
      </c>
      <c r="G131">
        <v>1</v>
      </c>
      <c r="H131">
        <v>2</v>
      </c>
      <c r="I131" t="s">
        <v>1056</v>
      </c>
      <c r="J131" t="s">
        <v>1057</v>
      </c>
      <c r="K131" t="s">
        <v>1058</v>
      </c>
      <c r="L131">
        <v>1368</v>
      </c>
      <c r="N131">
        <v>1011</v>
      </c>
      <c r="O131" t="s">
        <v>1040</v>
      </c>
      <c r="P131" t="s">
        <v>1040</v>
      </c>
      <c r="Q131">
        <v>1</v>
      </c>
      <c r="W131">
        <v>0</v>
      </c>
      <c r="X131">
        <v>-417672217</v>
      </c>
      <c r="Y131">
        <f>(AT131*ROUND((0.3*0.86),7))</f>
        <v>7.1595000000000004</v>
      </c>
      <c r="AA131">
        <v>0</v>
      </c>
      <c r="AB131">
        <v>1164.75</v>
      </c>
      <c r="AC131">
        <v>687.23</v>
      </c>
      <c r="AD131">
        <v>0</v>
      </c>
      <c r="AE131">
        <v>0</v>
      </c>
      <c r="AF131">
        <v>995.51</v>
      </c>
      <c r="AG131">
        <v>687.23</v>
      </c>
      <c r="AH131">
        <v>0</v>
      </c>
      <c r="AI131">
        <v>1</v>
      </c>
      <c r="AJ131">
        <v>1.17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27.75</v>
      </c>
      <c r="AU131" t="s">
        <v>149</v>
      </c>
      <c r="AV131">
        <v>1</v>
      </c>
      <c r="AW131">
        <v>2</v>
      </c>
      <c r="AX131">
        <v>381999556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27625.4025</v>
      </c>
      <c r="BL131">
        <v>19070.6325</v>
      </c>
      <c r="BM131">
        <v>0</v>
      </c>
      <c r="BN131">
        <v>0</v>
      </c>
      <c r="BO131">
        <v>27.75</v>
      </c>
      <c r="BP131">
        <v>1</v>
      </c>
      <c r="BQ131">
        <v>0</v>
      </c>
      <c r="BR131">
        <v>7127.3538449999996</v>
      </c>
      <c r="BS131">
        <v>4920.2231849999998</v>
      </c>
      <c r="BT131">
        <v>0</v>
      </c>
      <c r="BU131">
        <v>0</v>
      </c>
      <c r="BV131">
        <v>7.1594999999999995</v>
      </c>
      <c r="BW131">
        <v>1</v>
      </c>
      <c r="CV131">
        <v>0</v>
      </c>
      <c r="CW131">
        <f>ROUND(Y131*Source!I165*DO131,7)</f>
        <v>7.1595000000000004</v>
      </c>
      <c r="CX131">
        <f>ROUND(Y131*Source!I165,7)</f>
        <v>7.1595000000000004</v>
      </c>
      <c r="CY131">
        <f>AB131</f>
        <v>1164.75</v>
      </c>
      <c r="CZ131">
        <f>AF131</f>
        <v>995.51</v>
      </c>
      <c r="DA131">
        <f>AJ131</f>
        <v>1.17</v>
      </c>
      <c r="DB131">
        <f>ROUND((ROUND(AT131*CZ131,2)*ROUND((0.3*0.86),7)),6)</f>
        <v>7127.3531999999996</v>
      </c>
      <c r="DC131">
        <f>ROUND((ROUND(AT131*AG131,2)*ROUND((0.3*0.86),7)),6)</f>
        <v>4920.2225399999998</v>
      </c>
      <c r="DD131" t="s">
        <v>3</v>
      </c>
      <c r="DE131" t="s">
        <v>3</v>
      </c>
      <c r="DF131">
        <f t="shared" si="10"/>
        <v>0</v>
      </c>
      <c r="DG131">
        <f>ROUND(ROUND(AF131*AJ131,2)*CX131,2)</f>
        <v>8339.0300000000007</v>
      </c>
      <c r="DH131">
        <f t="shared" si="11"/>
        <v>4920.22</v>
      </c>
      <c r="DI131">
        <f t="shared" si="12"/>
        <v>0</v>
      </c>
      <c r="DJ131">
        <f>DG131+DH131</f>
        <v>13259.25</v>
      </c>
      <c r="DK131">
        <v>0</v>
      </c>
      <c r="DL131" t="s">
        <v>1041</v>
      </c>
      <c r="DM131">
        <v>5</v>
      </c>
      <c r="DN131" t="s">
        <v>1034</v>
      </c>
      <c r="DO131">
        <v>1</v>
      </c>
    </row>
    <row r="132" spans="1:119" x14ac:dyDescent="0.25">
      <c r="A132">
        <f>ROW(Source!A165)</f>
        <v>165</v>
      </c>
      <c r="B132">
        <v>381997917</v>
      </c>
      <c r="C132">
        <v>381999543</v>
      </c>
      <c r="D132">
        <v>342765683</v>
      </c>
      <c r="E132">
        <v>1</v>
      </c>
      <c r="F132">
        <v>1</v>
      </c>
      <c r="G132">
        <v>1</v>
      </c>
      <c r="H132">
        <v>2</v>
      </c>
      <c r="I132" t="s">
        <v>1059</v>
      </c>
      <c r="J132" t="s">
        <v>1060</v>
      </c>
      <c r="K132" t="s">
        <v>1061</v>
      </c>
      <c r="L132">
        <v>1368</v>
      </c>
      <c r="N132">
        <v>1011</v>
      </c>
      <c r="O132" t="s">
        <v>1040</v>
      </c>
      <c r="P132" t="s">
        <v>1040</v>
      </c>
      <c r="Q132">
        <v>1</v>
      </c>
      <c r="W132">
        <v>0</v>
      </c>
      <c r="X132">
        <v>347213604</v>
      </c>
      <c r="Y132">
        <f>(AT132*ROUND((0.3*0.86),7))</f>
        <v>8.305019999999999</v>
      </c>
      <c r="AA132">
        <v>0</v>
      </c>
      <c r="AB132">
        <v>51.62</v>
      </c>
      <c r="AC132">
        <v>0</v>
      </c>
      <c r="AD132">
        <v>0</v>
      </c>
      <c r="AE132">
        <v>0</v>
      </c>
      <c r="AF132">
        <v>34.409999999999997</v>
      </c>
      <c r="AG132">
        <v>0</v>
      </c>
      <c r="AH132">
        <v>0</v>
      </c>
      <c r="AI132">
        <v>1</v>
      </c>
      <c r="AJ132">
        <v>1.5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32.19</v>
      </c>
      <c r="AU132" t="s">
        <v>149</v>
      </c>
      <c r="AV132">
        <v>1</v>
      </c>
      <c r="AW132">
        <v>2</v>
      </c>
      <c r="AX132">
        <v>381999557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1107.6578999999997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0</v>
      </c>
      <c r="BR132">
        <v>285.77573819999992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f>ROUND(Y132*Source!I165*DO132,7)</f>
        <v>0</v>
      </c>
      <c r="CX132">
        <f>ROUND(Y132*Source!I165,7)</f>
        <v>8.3050200000000007</v>
      </c>
      <c r="CY132">
        <f>AB132</f>
        <v>51.62</v>
      </c>
      <c r="CZ132">
        <f>AF132</f>
        <v>34.409999999999997</v>
      </c>
      <c r="DA132">
        <f>AJ132</f>
        <v>1.5</v>
      </c>
      <c r="DB132">
        <f>ROUND((ROUND(AT132*CZ132,2)*ROUND((0.3*0.86),7)),6)</f>
        <v>285.77627999999999</v>
      </c>
      <c r="DC132">
        <f>ROUND((ROUND(AT132*AG132,2)*ROUND((0.3*0.86),7)),6)</f>
        <v>0</v>
      </c>
      <c r="DD132" t="s">
        <v>3</v>
      </c>
      <c r="DE132" t="s">
        <v>3</v>
      </c>
      <c r="DF132">
        <f t="shared" si="10"/>
        <v>0</v>
      </c>
      <c r="DG132">
        <f>ROUND(ROUND(AF132*AJ132,2)*CX132,2)</f>
        <v>428.71</v>
      </c>
      <c r="DH132">
        <f t="shared" si="11"/>
        <v>0</v>
      </c>
      <c r="DI132">
        <f t="shared" si="12"/>
        <v>0</v>
      </c>
      <c r="DJ132">
        <f>DG132+DH132</f>
        <v>428.71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ROW(Source!A165)</f>
        <v>165</v>
      </c>
      <c r="B133">
        <v>381997917</v>
      </c>
      <c r="C133">
        <v>381999543</v>
      </c>
      <c r="D133">
        <v>342714020</v>
      </c>
      <c r="E133">
        <v>1</v>
      </c>
      <c r="F133">
        <v>1</v>
      </c>
      <c r="G133">
        <v>1</v>
      </c>
      <c r="H133">
        <v>3</v>
      </c>
      <c r="I133" t="s">
        <v>1066</v>
      </c>
      <c r="J133" t="s">
        <v>1067</v>
      </c>
      <c r="K133" t="s">
        <v>1068</v>
      </c>
      <c r="L133">
        <v>1346</v>
      </c>
      <c r="N133">
        <v>1009</v>
      </c>
      <c r="O133" t="s">
        <v>1055</v>
      </c>
      <c r="P133" t="s">
        <v>1055</v>
      </c>
      <c r="Q133">
        <v>1</v>
      </c>
      <c r="W133">
        <v>0</v>
      </c>
      <c r="X133">
        <v>338198390</v>
      </c>
      <c r="Y133">
        <f>(AT133*ROUND(0,7))</f>
        <v>0</v>
      </c>
      <c r="AA133">
        <v>52.55</v>
      </c>
      <c r="AB133">
        <v>0</v>
      </c>
      <c r="AC133">
        <v>0</v>
      </c>
      <c r="AD133">
        <v>0</v>
      </c>
      <c r="AE133">
        <v>41.38</v>
      </c>
      <c r="AF133">
        <v>0</v>
      </c>
      <c r="AG133">
        <v>0</v>
      </c>
      <c r="AH133">
        <v>0</v>
      </c>
      <c r="AI133">
        <v>1.27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2.3E-2</v>
      </c>
      <c r="AU133" t="s">
        <v>148</v>
      </c>
      <c r="AV133">
        <v>0</v>
      </c>
      <c r="AW133">
        <v>2</v>
      </c>
      <c r="AX133">
        <v>381999558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0.95174000000000003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ROUND(Y133*Source!I165,7)</f>
        <v>0</v>
      </c>
      <c r="CY133">
        <f t="shared" ref="CY133:CY138" si="13">AA133</f>
        <v>52.55</v>
      </c>
      <c r="CZ133">
        <f t="shared" ref="CZ133:CZ138" si="14">AE133</f>
        <v>41.38</v>
      </c>
      <c r="DA133">
        <f t="shared" ref="DA133:DA138" si="15">AI133</f>
        <v>1.27</v>
      </c>
      <c r="DB133">
        <f>ROUND((ROUND(AT133*CZ133,2)*ROUND(0,7)),6)</f>
        <v>0</v>
      </c>
      <c r="DC133">
        <f>ROUND((ROUND(AT133*AG133,2)*ROUND(0,7)),6)</f>
        <v>0</v>
      </c>
      <c r="DD133" t="s">
        <v>3</v>
      </c>
      <c r="DE133" t="s">
        <v>3</v>
      </c>
      <c r="DF133">
        <f>ROUND(ROUND(AE133*AI133,2)*CX133,2)</f>
        <v>0</v>
      </c>
      <c r="DG133">
        <f t="shared" ref="DG133:DG140" si="16">ROUND(ROUND(AF133,2)*CX133,2)</f>
        <v>0</v>
      </c>
      <c r="DH133">
        <f t="shared" si="11"/>
        <v>0</v>
      </c>
      <c r="DI133">
        <f t="shared" si="12"/>
        <v>0</v>
      </c>
      <c r="DJ133">
        <f t="shared" ref="DJ133:DJ138" si="17">DF133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ROW(Source!A165)</f>
        <v>165</v>
      </c>
      <c r="B134">
        <v>381997917</v>
      </c>
      <c r="C134">
        <v>381999543</v>
      </c>
      <c r="D134">
        <v>342715876</v>
      </c>
      <c r="E134">
        <v>1</v>
      </c>
      <c r="F134">
        <v>1</v>
      </c>
      <c r="G134">
        <v>1</v>
      </c>
      <c r="H134">
        <v>3</v>
      </c>
      <c r="I134" t="s">
        <v>1069</v>
      </c>
      <c r="J134" t="s">
        <v>1070</v>
      </c>
      <c r="K134" t="s">
        <v>1071</v>
      </c>
      <c r="L134">
        <v>1346</v>
      </c>
      <c r="N134">
        <v>1009</v>
      </c>
      <c r="O134" t="s">
        <v>1055</v>
      </c>
      <c r="P134" t="s">
        <v>1055</v>
      </c>
      <c r="Q134">
        <v>1</v>
      </c>
      <c r="W134">
        <v>0</v>
      </c>
      <c r="X134">
        <v>-92892</v>
      </c>
      <c r="Y134">
        <f>(AT134*ROUND(0,7))</f>
        <v>0</v>
      </c>
      <c r="AA134">
        <v>1032.77</v>
      </c>
      <c r="AB134">
        <v>0</v>
      </c>
      <c r="AC134">
        <v>0</v>
      </c>
      <c r="AD134">
        <v>0</v>
      </c>
      <c r="AE134">
        <v>675.01</v>
      </c>
      <c r="AF134">
        <v>0</v>
      </c>
      <c r="AG134">
        <v>0</v>
      </c>
      <c r="AH134">
        <v>0</v>
      </c>
      <c r="AI134">
        <v>1.53</v>
      </c>
      <c r="AJ134">
        <v>1</v>
      </c>
      <c r="AK134">
        <v>1</v>
      </c>
      <c r="AL134">
        <v>1</v>
      </c>
      <c r="AM134">
        <v>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3.5000000000000003E-2</v>
      </c>
      <c r="AU134" t="s">
        <v>148</v>
      </c>
      <c r="AV134">
        <v>0</v>
      </c>
      <c r="AW134">
        <v>2</v>
      </c>
      <c r="AX134">
        <v>381999559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23.625350000000001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ROUND(Y134*Source!I165,7)</f>
        <v>0</v>
      </c>
      <c r="CY134">
        <f t="shared" si="13"/>
        <v>1032.77</v>
      </c>
      <c r="CZ134">
        <f t="shared" si="14"/>
        <v>675.01</v>
      </c>
      <c r="DA134">
        <f t="shared" si="15"/>
        <v>1.53</v>
      </c>
      <c r="DB134">
        <f>ROUND((ROUND(AT134*CZ134,2)*ROUND(0,7)),6)</f>
        <v>0</v>
      </c>
      <c r="DC134">
        <f>ROUND((ROUND(AT134*AG134,2)*ROUND(0,7)),6)</f>
        <v>0</v>
      </c>
      <c r="DD134" t="s">
        <v>3</v>
      </c>
      <c r="DE134" t="s">
        <v>3</v>
      </c>
      <c r="DF134">
        <f>ROUND(ROUND(AE134*AI134,2)*CX134,2)</f>
        <v>0</v>
      </c>
      <c r="DG134">
        <f t="shared" si="16"/>
        <v>0</v>
      </c>
      <c r="DH134">
        <f t="shared" si="11"/>
        <v>0</v>
      </c>
      <c r="DI134">
        <f t="shared" si="12"/>
        <v>0</v>
      </c>
      <c r="DJ134">
        <f t="shared" si="17"/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ROW(Source!A165)</f>
        <v>165</v>
      </c>
      <c r="B135">
        <v>381997917</v>
      </c>
      <c r="C135">
        <v>381999543</v>
      </c>
      <c r="D135">
        <v>342725815</v>
      </c>
      <c r="E135">
        <v>1</v>
      </c>
      <c r="F135">
        <v>1</v>
      </c>
      <c r="G135">
        <v>1</v>
      </c>
      <c r="H135">
        <v>3</v>
      </c>
      <c r="I135" t="s">
        <v>1072</v>
      </c>
      <c r="J135" t="s">
        <v>1073</v>
      </c>
      <c r="K135" t="s">
        <v>1074</v>
      </c>
      <c r="L135">
        <v>1348</v>
      </c>
      <c r="N135">
        <v>1009</v>
      </c>
      <c r="O135" t="s">
        <v>846</v>
      </c>
      <c r="P135" t="s">
        <v>846</v>
      </c>
      <c r="Q135">
        <v>1000</v>
      </c>
      <c r="W135">
        <v>0</v>
      </c>
      <c r="X135">
        <v>704066739</v>
      </c>
      <c r="Y135">
        <f>(AT135*ROUND(0,7))</f>
        <v>0</v>
      </c>
      <c r="AA135">
        <v>1260110.04</v>
      </c>
      <c r="AB135">
        <v>0</v>
      </c>
      <c r="AC135">
        <v>0</v>
      </c>
      <c r="AD135">
        <v>0</v>
      </c>
      <c r="AE135">
        <v>1050091.7</v>
      </c>
      <c r="AF135">
        <v>0</v>
      </c>
      <c r="AG135">
        <v>0</v>
      </c>
      <c r="AH135">
        <v>0</v>
      </c>
      <c r="AI135">
        <v>1.2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1.0000000000000001E-5</v>
      </c>
      <c r="AU135" t="s">
        <v>148</v>
      </c>
      <c r="AV135">
        <v>0</v>
      </c>
      <c r="AW135">
        <v>2</v>
      </c>
      <c r="AX135">
        <v>381999560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10.500917000000001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ROUND(Y135*Source!I165,7)</f>
        <v>0</v>
      </c>
      <c r="CY135">
        <f t="shared" si="13"/>
        <v>1260110.04</v>
      </c>
      <c r="CZ135">
        <f t="shared" si="14"/>
        <v>1050091.7</v>
      </c>
      <c r="DA135">
        <f t="shared" si="15"/>
        <v>1.2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16"/>
        <v>0</v>
      </c>
      <c r="DH135">
        <f t="shared" si="11"/>
        <v>0</v>
      </c>
      <c r="DI135">
        <f t="shared" si="12"/>
        <v>0</v>
      </c>
      <c r="DJ135">
        <f t="shared" si="17"/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ROW(Source!A165)</f>
        <v>165</v>
      </c>
      <c r="B136">
        <v>381997917</v>
      </c>
      <c r="C136">
        <v>381999543</v>
      </c>
      <c r="D136">
        <v>342727755</v>
      </c>
      <c r="E136">
        <v>1</v>
      </c>
      <c r="F136">
        <v>1</v>
      </c>
      <c r="G136">
        <v>1</v>
      </c>
      <c r="H136">
        <v>3</v>
      </c>
      <c r="I136" t="s">
        <v>1075</v>
      </c>
      <c r="J136" t="s">
        <v>1076</v>
      </c>
      <c r="K136" t="s">
        <v>1077</v>
      </c>
      <c r="L136">
        <v>1327</v>
      </c>
      <c r="N136">
        <v>1005</v>
      </c>
      <c r="O136" t="s">
        <v>1078</v>
      </c>
      <c r="P136" t="s">
        <v>1078</v>
      </c>
      <c r="Q136">
        <v>1</v>
      </c>
      <c r="W136">
        <v>0</v>
      </c>
      <c r="X136">
        <v>527153946</v>
      </c>
      <c r="Y136">
        <f>(AT136*ROUND(0,7))</f>
        <v>0</v>
      </c>
      <c r="AA136">
        <v>18.14</v>
      </c>
      <c r="AB136">
        <v>0</v>
      </c>
      <c r="AC136">
        <v>0</v>
      </c>
      <c r="AD136">
        <v>0</v>
      </c>
      <c r="AE136">
        <v>12.51</v>
      </c>
      <c r="AF136">
        <v>0</v>
      </c>
      <c r="AG136">
        <v>0</v>
      </c>
      <c r="AH136">
        <v>0</v>
      </c>
      <c r="AI136">
        <v>1.45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2.7545500000000001</v>
      </c>
      <c r="AU136" t="s">
        <v>148</v>
      </c>
      <c r="AV136">
        <v>0</v>
      </c>
      <c r="AW136">
        <v>2</v>
      </c>
      <c r="AX136">
        <v>381999561</v>
      </c>
      <c r="AY136">
        <v>1</v>
      </c>
      <c r="AZ136">
        <v>0</v>
      </c>
      <c r="BA136">
        <v>136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34.4594205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1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ROUND(Y136*Source!I165,7)</f>
        <v>0</v>
      </c>
      <c r="CY136">
        <f t="shared" si="13"/>
        <v>18.14</v>
      </c>
      <c r="CZ136">
        <f t="shared" si="14"/>
        <v>12.51</v>
      </c>
      <c r="DA136">
        <f t="shared" si="15"/>
        <v>1.45</v>
      </c>
      <c r="DB136">
        <f>ROUND((ROUND(AT136*CZ136,2)*ROUND(0,7)),6)</f>
        <v>0</v>
      </c>
      <c r="DC136">
        <f>ROUND((ROUND(AT136*AG136,2)*ROUND(0,7)),6)</f>
        <v>0</v>
      </c>
      <c r="DD136" t="s">
        <v>3</v>
      </c>
      <c r="DE136" t="s">
        <v>3</v>
      </c>
      <c r="DF136">
        <f>ROUND(ROUND(AE136*AI136,2)*CX136,2)</f>
        <v>0</v>
      </c>
      <c r="DG136">
        <f t="shared" si="16"/>
        <v>0</v>
      </c>
      <c r="DH136">
        <f t="shared" si="11"/>
        <v>0</v>
      </c>
      <c r="DI136">
        <f t="shared" si="12"/>
        <v>0</v>
      </c>
      <c r="DJ136">
        <f t="shared" si="17"/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ROW(Source!A165)</f>
        <v>165</v>
      </c>
      <c r="B137">
        <v>381997917</v>
      </c>
      <c r="C137">
        <v>381999543</v>
      </c>
      <c r="D137">
        <v>342743019</v>
      </c>
      <c r="E137">
        <v>1</v>
      </c>
      <c r="F137">
        <v>1</v>
      </c>
      <c r="G137">
        <v>1</v>
      </c>
      <c r="H137">
        <v>3</v>
      </c>
      <c r="I137" t="s">
        <v>1079</v>
      </c>
      <c r="J137" t="s">
        <v>1080</v>
      </c>
      <c r="K137" t="s">
        <v>1081</v>
      </c>
      <c r="L137">
        <v>1425</v>
      </c>
      <c r="N137">
        <v>1013</v>
      </c>
      <c r="O137" t="s">
        <v>1082</v>
      </c>
      <c r="P137" t="s">
        <v>1082</v>
      </c>
      <c r="Q137">
        <v>1</v>
      </c>
      <c r="W137">
        <v>0</v>
      </c>
      <c r="X137">
        <v>35726856</v>
      </c>
      <c r="Y137">
        <f>(AT137*ROUND(0,7))</f>
        <v>0</v>
      </c>
      <c r="AA137">
        <v>1227.76</v>
      </c>
      <c r="AB137">
        <v>0</v>
      </c>
      <c r="AC137">
        <v>0</v>
      </c>
      <c r="AD137">
        <v>0</v>
      </c>
      <c r="AE137">
        <v>1031.73</v>
      </c>
      <c r="AF137">
        <v>0</v>
      </c>
      <c r="AG137">
        <v>0</v>
      </c>
      <c r="AH137">
        <v>0</v>
      </c>
      <c r="AI137">
        <v>1.19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0.01</v>
      </c>
      <c r="AU137" t="s">
        <v>148</v>
      </c>
      <c r="AV137">
        <v>0</v>
      </c>
      <c r="AW137">
        <v>2</v>
      </c>
      <c r="AX137">
        <v>381999562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10.317300000000001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ROUND(Y137*Source!I165,7)</f>
        <v>0</v>
      </c>
      <c r="CY137">
        <f t="shared" si="13"/>
        <v>1227.76</v>
      </c>
      <c r="CZ137">
        <f t="shared" si="14"/>
        <v>1031.73</v>
      </c>
      <c r="DA137">
        <f t="shared" si="15"/>
        <v>1.19</v>
      </c>
      <c r="DB137">
        <f>ROUND((ROUND(AT137*CZ137,2)*ROUND(0,7)),6)</f>
        <v>0</v>
      </c>
      <c r="DC137">
        <f>ROUND((ROUND(AT137*AG137,2)*ROUND(0,7)),6)</f>
        <v>0</v>
      </c>
      <c r="DD137" t="s">
        <v>3</v>
      </c>
      <c r="DE137" t="s">
        <v>3</v>
      </c>
      <c r="DF137">
        <f>ROUND(ROUND(AE137*AI137,2)*CX137,2)</f>
        <v>0</v>
      </c>
      <c r="DG137">
        <f t="shared" si="16"/>
        <v>0</v>
      </c>
      <c r="DH137">
        <f t="shared" si="11"/>
        <v>0</v>
      </c>
      <c r="DI137">
        <f t="shared" si="12"/>
        <v>0</v>
      </c>
      <c r="DJ137">
        <f t="shared" si="17"/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ROW(Source!A165)</f>
        <v>165</v>
      </c>
      <c r="B138">
        <v>381997917</v>
      </c>
      <c r="C138">
        <v>381999543</v>
      </c>
      <c r="D138">
        <v>342646017</v>
      </c>
      <c r="E138">
        <v>113</v>
      </c>
      <c r="F138">
        <v>1</v>
      </c>
      <c r="G138">
        <v>1</v>
      </c>
      <c r="H138">
        <v>3</v>
      </c>
      <c r="I138" t="s">
        <v>1042</v>
      </c>
      <c r="J138" t="s">
        <v>3</v>
      </c>
      <c r="K138" t="s">
        <v>1043</v>
      </c>
      <c r="L138">
        <v>3277935</v>
      </c>
      <c r="N138">
        <v>1013</v>
      </c>
      <c r="O138" t="s">
        <v>1044</v>
      </c>
      <c r="P138" t="s">
        <v>1044</v>
      </c>
      <c r="Q138">
        <v>1</v>
      </c>
      <c r="W138">
        <v>0</v>
      </c>
      <c r="X138">
        <v>274903907</v>
      </c>
      <c r="Y138">
        <f>AT138</f>
        <v>2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0</v>
      </c>
      <c r="AQ138">
        <v>1</v>
      </c>
      <c r="AR138">
        <v>0</v>
      </c>
      <c r="AS138" t="s">
        <v>3</v>
      </c>
      <c r="AT138">
        <v>2</v>
      </c>
      <c r="AU138" t="s">
        <v>3</v>
      </c>
      <c r="AV138">
        <v>0</v>
      </c>
      <c r="AW138">
        <v>2</v>
      </c>
      <c r="AX138">
        <v>381999563</v>
      </c>
      <c r="AY138">
        <v>1</v>
      </c>
      <c r="AZ138">
        <v>2048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ROUND(Y138*Source!I165,7)</f>
        <v>2</v>
      </c>
      <c r="CY138">
        <f t="shared" si="13"/>
        <v>0</v>
      </c>
      <c r="CZ138">
        <f t="shared" si="14"/>
        <v>0</v>
      </c>
      <c r="DA138">
        <f t="shared" si="15"/>
        <v>1</v>
      </c>
      <c r="DB138">
        <f>ROUND(ROUND(AT138*CZ138,2),6)</f>
        <v>0</v>
      </c>
      <c r="DC138">
        <f>ROUND(ROUND(AT138*AG138,2),6)</f>
        <v>0</v>
      </c>
      <c r="DD138" t="s">
        <v>3</v>
      </c>
      <c r="DE138" t="s">
        <v>3</v>
      </c>
      <c r="DF138">
        <f>ROUND(ROUND(AE138,2)*CX138,2)</f>
        <v>0</v>
      </c>
      <c r="DG138">
        <f t="shared" si="16"/>
        <v>0</v>
      </c>
      <c r="DH138">
        <f t="shared" si="11"/>
        <v>0</v>
      </c>
      <c r="DI138">
        <f t="shared" si="12"/>
        <v>0</v>
      </c>
      <c r="DJ138">
        <f t="shared" si="17"/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ROW(Source!A166)</f>
        <v>166</v>
      </c>
      <c r="B139">
        <v>381997917</v>
      </c>
      <c r="C139">
        <v>381999564</v>
      </c>
      <c r="D139">
        <v>342640208</v>
      </c>
      <c r="E139">
        <v>113</v>
      </c>
      <c r="F139">
        <v>1</v>
      </c>
      <c r="G139">
        <v>1</v>
      </c>
      <c r="H139">
        <v>1</v>
      </c>
      <c r="I139" t="s">
        <v>1045</v>
      </c>
      <c r="J139" t="s">
        <v>3</v>
      </c>
      <c r="K139" t="s">
        <v>1046</v>
      </c>
      <c r="L139">
        <v>1191</v>
      </c>
      <c r="N139">
        <v>1013</v>
      </c>
      <c r="O139" t="s">
        <v>1034</v>
      </c>
      <c r="P139" t="s">
        <v>1034</v>
      </c>
      <c r="Q139">
        <v>1</v>
      </c>
      <c r="W139">
        <v>0</v>
      </c>
      <c r="X139">
        <v>-715079457</v>
      </c>
      <c r="Y139">
        <f>(AT139*ROUND(0.86,7))</f>
        <v>98.039999999999992</v>
      </c>
      <c r="AA139">
        <v>0</v>
      </c>
      <c r="AB139">
        <v>0</v>
      </c>
      <c r="AC139">
        <v>0</v>
      </c>
      <c r="AD139">
        <v>564.51</v>
      </c>
      <c r="AE139">
        <v>0</v>
      </c>
      <c r="AF139">
        <v>0</v>
      </c>
      <c r="AG139">
        <v>0</v>
      </c>
      <c r="AH139">
        <v>564.51</v>
      </c>
      <c r="AI139">
        <v>1</v>
      </c>
      <c r="AJ139">
        <v>1</v>
      </c>
      <c r="AK139">
        <v>1</v>
      </c>
      <c r="AL139">
        <v>1</v>
      </c>
      <c r="AM139">
        <v>-2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114</v>
      </c>
      <c r="AU139" t="s">
        <v>23</v>
      </c>
      <c r="AV139">
        <v>1</v>
      </c>
      <c r="AW139">
        <v>2</v>
      </c>
      <c r="AX139">
        <v>381999575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64354.14</v>
      </c>
      <c r="BN139">
        <v>114</v>
      </c>
      <c r="BO139">
        <v>0</v>
      </c>
      <c r="BP139">
        <v>1</v>
      </c>
      <c r="BQ139">
        <v>0</v>
      </c>
      <c r="BR139">
        <v>0</v>
      </c>
      <c r="BS139">
        <v>0</v>
      </c>
      <c r="BT139">
        <v>55344.560399999995</v>
      </c>
      <c r="BU139">
        <v>98.039999999999992</v>
      </c>
      <c r="BV139">
        <v>0</v>
      </c>
      <c r="BW139">
        <v>1</v>
      </c>
      <c r="CU139">
        <f>ROUND(AT139*Source!I166*AH139*AL139,2)</f>
        <v>64354.14</v>
      </c>
      <c r="CV139">
        <f>ROUND(Y139*Source!I166,7)</f>
        <v>98.04</v>
      </c>
      <c r="CW139">
        <v>0</v>
      </c>
      <c r="CX139">
        <f>ROUND(Y139*Source!I166,7)</f>
        <v>98.04</v>
      </c>
      <c r="CY139">
        <f>AD139</f>
        <v>564.51</v>
      </c>
      <c r="CZ139">
        <f>AH139</f>
        <v>564.51</v>
      </c>
      <c r="DA139">
        <f>AL139</f>
        <v>1</v>
      </c>
      <c r="DB139">
        <f>ROUND((ROUND(AT139*CZ139,2)*ROUND(0.86,7)),6)</f>
        <v>55344.560400000002</v>
      </c>
      <c r="DC139">
        <f>ROUND((ROUND(AT139*AG139,2)*ROUND(0.86,7)),6)</f>
        <v>0</v>
      </c>
      <c r="DD139" t="s">
        <v>3</v>
      </c>
      <c r="DE139" t="s">
        <v>3</v>
      </c>
      <c r="DF139">
        <f>ROUND(ROUND(AE139,2)*CX139,2)</f>
        <v>0</v>
      </c>
      <c r="DG139">
        <f t="shared" si="16"/>
        <v>0</v>
      </c>
      <c r="DH139">
        <f t="shared" si="11"/>
        <v>0</v>
      </c>
      <c r="DI139">
        <f t="shared" si="12"/>
        <v>55344.56</v>
      </c>
      <c r="DJ139">
        <f>DI139</f>
        <v>55344.56</v>
      </c>
      <c r="DK139">
        <v>1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ROW(Source!A166)</f>
        <v>166</v>
      </c>
      <c r="B140">
        <v>381997917</v>
      </c>
      <c r="C140">
        <v>381999564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1035</v>
      </c>
      <c r="J140" t="s">
        <v>3</v>
      </c>
      <c r="K140" t="s">
        <v>1036</v>
      </c>
      <c r="L140">
        <v>1191</v>
      </c>
      <c r="N140">
        <v>1013</v>
      </c>
      <c r="O140" t="s">
        <v>1034</v>
      </c>
      <c r="P140" t="s">
        <v>1034</v>
      </c>
      <c r="Q140">
        <v>1</v>
      </c>
      <c r="W140">
        <v>0</v>
      </c>
      <c r="X140">
        <v>-1417349443</v>
      </c>
      <c r="Y140">
        <f>(AT140*ROUND(0.86,7))</f>
        <v>23.864999999999998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27.75</v>
      </c>
      <c r="AU140" t="s">
        <v>23</v>
      </c>
      <c r="AV140">
        <v>2</v>
      </c>
      <c r="AW140">
        <v>2</v>
      </c>
      <c r="AX140">
        <v>381999576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ROUND(Y140*Source!I166,7)</f>
        <v>23.864999999999998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ROUND((ROUND(AT140*CZ140,2)*ROUND(0.86,7)),6)</f>
        <v>0</v>
      </c>
      <c r="DC140">
        <f>ROUND((ROUND(AT140*AG140,2)*ROUND(0.86,7)),6)</f>
        <v>0</v>
      </c>
      <c r="DD140" t="s">
        <v>3</v>
      </c>
      <c r="DE140" t="s">
        <v>3</v>
      </c>
      <c r="DF140">
        <f>ROUND(ROUND(AE140,2)*CX140,2)</f>
        <v>0</v>
      </c>
      <c r="DG140">
        <f t="shared" si="16"/>
        <v>0</v>
      </c>
      <c r="DH140">
        <f t="shared" si="11"/>
        <v>0</v>
      </c>
      <c r="DI140">
        <f t="shared" si="12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ROW(Source!A166)</f>
        <v>166</v>
      </c>
      <c r="B141">
        <v>381997917</v>
      </c>
      <c r="C141">
        <v>381999564</v>
      </c>
      <c r="D141">
        <v>342765492</v>
      </c>
      <c r="E141">
        <v>1</v>
      </c>
      <c r="F141">
        <v>1</v>
      </c>
      <c r="G141">
        <v>1</v>
      </c>
      <c r="H141">
        <v>2</v>
      </c>
      <c r="I141" t="s">
        <v>1056</v>
      </c>
      <c r="J141" t="s">
        <v>1057</v>
      </c>
      <c r="K141" t="s">
        <v>1058</v>
      </c>
      <c r="L141">
        <v>1368</v>
      </c>
      <c r="N141">
        <v>1011</v>
      </c>
      <c r="O141" t="s">
        <v>1040</v>
      </c>
      <c r="P141" t="s">
        <v>1040</v>
      </c>
      <c r="Q141">
        <v>1</v>
      </c>
      <c r="W141">
        <v>0</v>
      </c>
      <c r="X141">
        <v>-417672217</v>
      </c>
      <c r="Y141">
        <f>(AT141*ROUND(0.86,7))</f>
        <v>23.864999999999998</v>
      </c>
      <c r="AA141">
        <v>0</v>
      </c>
      <c r="AB141">
        <v>1164.75</v>
      </c>
      <c r="AC141">
        <v>687.23</v>
      </c>
      <c r="AD141">
        <v>0</v>
      </c>
      <c r="AE141">
        <v>0</v>
      </c>
      <c r="AF141">
        <v>995.51</v>
      </c>
      <c r="AG141">
        <v>687.23</v>
      </c>
      <c r="AH141">
        <v>0</v>
      </c>
      <c r="AI141">
        <v>1</v>
      </c>
      <c r="AJ141">
        <v>1.17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27.75</v>
      </c>
      <c r="AU141" t="s">
        <v>23</v>
      </c>
      <c r="AV141">
        <v>1</v>
      </c>
      <c r="AW141">
        <v>2</v>
      </c>
      <c r="AX141">
        <v>381999577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27625.4025</v>
      </c>
      <c r="BL141">
        <v>19070.6325</v>
      </c>
      <c r="BM141">
        <v>0</v>
      </c>
      <c r="BN141">
        <v>0</v>
      </c>
      <c r="BO141">
        <v>27.75</v>
      </c>
      <c r="BP141">
        <v>1</v>
      </c>
      <c r="BQ141">
        <v>0</v>
      </c>
      <c r="BR141">
        <v>23757.846149999998</v>
      </c>
      <c r="BS141">
        <v>16400.74395</v>
      </c>
      <c r="BT141">
        <v>0</v>
      </c>
      <c r="BU141">
        <v>0</v>
      </c>
      <c r="BV141">
        <v>23.864999999999998</v>
      </c>
      <c r="BW141">
        <v>1</v>
      </c>
      <c r="CV141">
        <v>0</v>
      </c>
      <c r="CW141">
        <f>ROUND(Y141*Source!I166*DO141,7)</f>
        <v>23.864999999999998</v>
      </c>
      <c r="CX141">
        <f>ROUND(Y141*Source!I166,7)</f>
        <v>23.864999999999998</v>
      </c>
      <c r="CY141">
        <f>AB141</f>
        <v>1164.75</v>
      </c>
      <c r="CZ141">
        <f>AF141</f>
        <v>995.51</v>
      </c>
      <c r="DA141">
        <f>AJ141</f>
        <v>1.17</v>
      </c>
      <c r="DB141">
        <f>ROUND((ROUND(AT141*CZ141,2)*ROUND(0.86,7)),6)</f>
        <v>23757.844000000001</v>
      </c>
      <c r="DC141">
        <f>ROUND((ROUND(AT141*AG141,2)*ROUND(0.86,7)),6)</f>
        <v>16400.7418</v>
      </c>
      <c r="DD141" t="s">
        <v>3</v>
      </c>
      <c r="DE141" t="s">
        <v>3</v>
      </c>
      <c r="DF141">
        <f>ROUND(ROUND(AE141,2)*CX141,2)</f>
        <v>0</v>
      </c>
      <c r="DG141">
        <f>ROUND(ROUND(AF141*AJ141,2)*CX141,2)</f>
        <v>27796.76</v>
      </c>
      <c r="DH141">
        <f t="shared" si="11"/>
        <v>16400.740000000002</v>
      </c>
      <c r="DI141">
        <f t="shared" si="12"/>
        <v>0</v>
      </c>
      <c r="DJ141">
        <f>DG141+DH141</f>
        <v>44197.5</v>
      </c>
      <c r="DK141">
        <v>0</v>
      </c>
      <c r="DL141" t="s">
        <v>1041</v>
      </c>
      <c r="DM141">
        <v>5</v>
      </c>
      <c r="DN141" t="s">
        <v>1034</v>
      </c>
      <c r="DO141">
        <v>1</v>
      </c>
    </row>
    <row r="142" spans="1:119" x14ac:dyDescent="0.25">
      <c r="A142">
        <f>ROW(Source!A166)</f>
        <v>166</v>
      </c>
      <c r="B142">
        <v>381997917</v>
      </c>
      <c r="C142">
        <v>381999564</v>
      </c>
      <c r="D142">
        <v>342765683</v>
      </c>
      <c r="E142">
        <v>1</v>
      </c>
      <c r="F142">
        <v>1</v>
      </c>
      <c r="G142">
        <v>1</v>
      </c>
      <c r="H142">
        <v>2</v>
      </c>
      <c r="I142" t="s">
        <v>1059</v>
      </c>
      <c r="J142" t="s">
        <v>1060</v>
      </c>
      <c r="K142" t="s">
        <v>1061</v>
      </c>
      <c r="L142">
        <v>1368</v>
      </c>
      <c r="N142">
        <v>1011</v>
      </c>
      <c r="O142" t="s">
        <v>1040</v>
      </c>
      <c r="P142" t="s">
        <v>1040</v>
      </c>
      <c r="Q142">
        <v>1</v>
      </c>
      <c r="W142">
        <v>0</v>
      </c>
      <c r="X142">
        <v>347213604</v>
      </c>
      <c r="Y142">
        <f>(AT142*ROUND(0.86,7))</f>
        <v>27.683399999999999</v>
      </c>
      <c r="AA142">
        <v>0</v>
      </c>
      <c r="AB142">
        <v>51.62</v>
      </c>
      <c r="AC142">
        <v>0</v>
      </c>
      <c r="AD142">
        <v>0</v>
      </c>
      <c r="AE142">
        <v>0</v>
      </c>
      <c r="AF142">
        <v>34.409999999999997</v>
      </c>
      <c r="AG142">
        <v>0</v>
      </c>
      <c r="AH142">
        <v>0</v>
      </c>
      <c r="AI142">
        <v>1</v>
      </c>
      <c r="AJ142">
        <v>1.5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32.19</v>
      </c>
      <c r="AU142" t="s">
        <v>23</v>
      </c>
      <c r="AV142">
        <v>1</v>
      </c>
      <c r="AW142">
        <v>2</v>
      </c>
      <c r="AX142">
        <v>381999578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1107.6578999999997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0</v>
      </c>
      <c r="BR142">
        <v>952.58579399999985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f>ROUND(Y142*Source!I166*DO142,7)</f>
        <v>0</v>
      </c>
      <c r="CX142">
        <f>ROUND(Y142*Source!I166,7)</f>
        <v>27.683399999999999</v>
      </c>
      <c r="CY142">
        <f>AB142</f>
        <v>51.62</v>
      </c>
      <c r="CZ142">
        <f>AF142</f>
        <v>34.409999999999997</v>
      </c>
      <c r="DA142">
        <f>AJ142</f>
        <v>1.5</v>
      </c>
      <c r="DB142">
        <f>ROUND((ROUND(AT142*CZ142,2)*ROUND(0.86,7)),6)</f>
        <v>952.58759999999995</v>
      </c>
      <c r="DC142">
        <f>ROUND((ROUND(AT142*AG142,2)*ROUND(0.86,7)),6)</f>
        <v>0</v>
      </c>
      <c r="DD142" t="s">
        <v>3</v>
      </c>
      <c r="DE142" t="s">
        <v>3</v>
      </c>
      <c r="DF142">
        <f>ROUND(ROUND(AE142,2)*CX142,2)</f>
        <v>0</v>
      </c>
      <c r="DG142">
        <f>ROUND(ROUND(AF142*AJ142,2)*CX142,2)</f>
        <v>1429.02</v>
      </c>
      <c r="DH142">
        <f t="shared" si="11"/>
        <v>0</v>
      </c>
      <c r="DI142">
        <f t="shared" si="12"/>
        <v>0</v>
      </c>
      <c r="DJ142">
        <f>DG142+DH142</f>
        <v>1429.02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ROW(Source!A166)</f>
        <v>166</v>
      </c>
      <c r="B143">
        <v>381997917</v>
      </c>
      <c r="C143">
        <v>381999564</v>
      </c>
      <c r="D143">
        <v>342714020</v>
      </c>
      <c r="E143">
        <v>1</v>
      </c>
      <c r="F143">
        <v>1</v>
      </c>
      <c r="G143">
        <v>1</v>
      </c>
      <c r="H143">
        <v>3</v>
      </c>
      <c r="I143" t="s">
        <v>1066</v>
      </c>
      <c r="J143" t="s">
        <v>1067</v>
      </c>
      <c r="K143" t="s">
        <v>1068</v>
      </c>
      <c r="L143">
        <v>1346</v>
      </c>
      <c r="N143">
        <v>1009</v>
      </c>
      <c r="O143" t="s">
        <v>1055</v>
      </c>
      <c r="P143" t="s">
        <v>1055</v>
      </c>
      <c r="Q143">
        <v>1</v>
      </c>
      <c r="W143">
        <v>0</v>
      </c>
      <c r="X143">
        <v>338198390</v>
      </c>
      <c r="Y143">
        <f>(AT143*ROUND(0,7))</f>
        <v>0</v>
      </c>
      <c r="AA143">
        <v>52.55</v>
      </c>
      <c r="AB143">
        <v>0</v>
      </c>
      <c r="AC143">
        <v>0</v>
      </c>
      <c r="AD143">
        <v>0</v>
      </c>
      <c r="AE143">
        <v>41.38</v>
      </c>
      <c r="AF143">
        <v>0</v>
      </c>
      <c r="AG143">
        <v>0</v>
      </c>
      <c r="AH143">
        <v>0</v>
      </c>
      <c r="AI143">
        <v>1.27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2.3E-2</v>
      </c>
      <c r="AU143" t="s">
        <v>14</v>
      </c>
      <c r="AV143">
        <v>0</v>
      </c>
      <c r="AW143">
        <v>2</v>
      </c>
      <c r="AX143">
        <v>381999579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0.95174000000000003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ROUND(Y143*Source!I166,7)</f>
        <v>0</v>
      </c>
      <c r="CY143">
        <f t="shared" ref="CY143:CY148" si="18">AA143</f>
        <v>52.55</v>
      </c>
      <c r="CZ143">
        <f t="shared" ref="CZ143:CZ148" si="19">AE143</f>
        <v>41.38</v>
      </c>
      <c r="DA143">
        <f t="shared" ref="DA143:DA148" si="20">AI143</f>
        <v>1.27</v>
      </c>
      <c r="DB143">
        <f>ROUND((ROUND(AT143*CZ143,2)*ROUND(0,7)),6)</f>
        <v>0</v>
      </c>
      <c r="DC143">
        <f>ROUND((ROUND(AT143*AG143,2)*ROUND(0,7)),6)</f>
        <v>0</v>
      </c>
      <c r="DD143" t="s">
        <v>3</v>
      </c>
      <c r="DE143" t="s">
        <v>3</v>
      </c>
      <c r="DF143">
        <f>ROUND(ROUND(AE143*AI143,2)*CX143,2)</f>
        <v>0</v>
      </c>
      <c r="DG143">
        <f t="shared" ref="DG143:DG150" si="21">ROUND(ROUND(AF143,2)*CX143,2)</f>
        <v>0</v>
      </c>
      <c r="DH143">
        <f t="shared" si="11"/>
        <v>0</v>
      </c>
      <c r="DI143">
        <f t="shared" si="12"/>
        <v>0</v>
      </c>
      <c r="DJ143">
        <f t="shared" ref="DJ143:DJ148" si="22"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ROW(Source!A166)</f>
        <v>166</v>
      </c>
      <c r="B144">
        <v>381997917</v>
      </c>
      <c r="C144">
        <v>381999564</v>
      </c>
      <c r="D144">
        <v>342715876</v>
      </c>
      <c r="E144">
        <v>1</v>
      </c>
      <c r="F144">
        <v>1</v>
      </c>
      <c r="G144">
        <v>1</v>
      </c>
      <c r="H144">
        <v>3</v>
      </c>
      <c r="I144" t="s">
        <v>1069</v>
      </c>
      <c r="J144" t="s">
        <v>1070</v>
      </c>
      <c r="K144" t="s">
        <v>1071</v>
      </c>
      <c r="L144">
        <v>1346</v>
      </c>
      <c r="N144">
        <v>1009</v>
      </c>
      <c r="O144" t="s">
        <v>1055</v>
      </c>
      <c r="P144" t="s">
        <v>1055</v>
      </c>
      <c r="Q144">
        <v>1</v>
      </c>
      <c r="W144">
        <v>0</v>
      </c>
      <c r="X144">
        <v>-92892</v>
      </c>
      <c r="Y144">
        <f>(AT144*ROUND(0,7))</f>
        <v>0</v>
      </c>
      <c r="AA144">
        <v>1032.77</v>
      </c>
      <c r="AB144">
        <v>0</v>
      </c>
      <c r="AC144">
        <v>0</v>
      </c>
      <c r="AD144">
        <v>0</v>
      </c>
      <c r="AE144">
        <v>675.01</v>
      </c>
      <c r="AF144">
        <v>0</v>
      </c>
      <c r="AG144">
        <v>0</v>
      </c>
      <c r="AH144">
        <v>0</v>
      </c>
      <c r="AI144">
        <v>1.53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3.5000000000000003E-2</v>
      </c>
      <c r="AU144" t="s">
        <v>14</v>
      </c>
      <c r="AV144">
        <v>0</v>
      </c>
      <c r="AW144">
        <v>2</v>
      </c>
      <c r="AX144">
        <v>381999580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23.625350000000001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ROUND(Y144*Source!I166,7)</f>
        <v>0</v>
      </c>
      <c r="CY144">
        <f t="shared" si="18"/>
        <v>1032.77</v>
      </c>
      <c r="CZ144">
        <f t="shared" si="19"/>
        <v>675.01</v>
      </c>
      <c r="DA144">
        <f t="shared" si="20"/>
        <v>1.53</v>
      </c>
      <c r="DB144">
        <f>ROUND((ROUND(AT144*CZ144,2)*ROUND(0,7)),6)</f>
        <v>0</v>
      </c>
      <c r="DC144">
        <f>ROUND((ROUND(AT144*AG144,2)*ROUND(0,7)),6)</f>
        <v>0</v>
      </c>
      <c r="DD144" t="s">
        <v>3</v>
      </c>
      <c r="DE144" t="s">
        <v>3</v>
      </c>
      <c r="DF144">
        <f>ROUND(ROUND(AE144*AI144,2)*CX144,2)</f>
        <v>0</v>
      </c>
      <c r="DG144">
        <f t="shared" si="21"/>
        <v>0</v>
      </c>
      <c r="DH144">
        <f t="shared" si="11"/>
        <v>0</v>
      </c>
      <c r="DI144">
        <f t="shared" si="12"/>
        <v>0</v>
      </c>
      <c r="DJ144">
        <f t="shared" si="22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ROW(Source!A166)</f>
        <v>166</v>
      </c>
      <c r="B145">
        <v>381997917</v>
      </c>
      <c r="C145">
        <v>381999564</v>
      </c>
      <c r="D145">
        <v>342725815</v>
      </c>
      <c r="E145">
        <v>1</v>
      </c>
      <c r="F145">
        <v>1</v>
      </c>
      <c r="G145">
        <v>1</v>
      </c>
      <c r="H145">
        <v>3</v>
      </c>
      <c r="I145" t="s">
        <v>1072</v>
      </c>
      <c r="J145" t="s">
        <v>1073</v>
      </c>
      <c r="K145" t="s">
        <v>1074</v>
      </c>
      <c r="L145">
        <v>1348</v>
      </c>
      <c r="N145">
        <v>1009</v>
      </c>
      <c r="O145" t="s">
        <v>846</v>
      </c>
      <c r="P145" t="s">
        <v>846</v>
      </c>
      <c r="Q145">
        <v>1000</v>
      </c>
      <c r="W145">
        <v>0</v>
      </c>
      <c r="X145">
        <v>704066739</v>
      </c>
      <c r="Y145">
        <f>(AT145*ROUND(0,7))</f>
        <v>0</v>
      </c>
      <c r="AA145">
        <v>1260110.04</v>
      </c>
      <c r="AB145">
        <v>0</v>
      </c>
      <c r="AC145">
        <v>0</v>
      </c>
      <c r="AD145">
        <v>0</v>
      </c>
      <c r="AE145">
        <v>1050091.7</v>
      </c>
      <c r="AF145">
        <v>0</v>
      </c>
      <c r="AG145">
        <v>0</v>
      </c>
      <c r="AH145">
        <v>0</v>
      </c>
      <c r="AI145">
        <v>1.2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1.0000000000000001E-5</v>
      </c>
      <c r="AU145" t="s">
        <v>14</v>
      </c>
      <c r="AV145">
        <v>0</v>
      </c>
      <c r="AW145">
        <v>2</v>
      </c>
      <c r="AX145">
        <v>381999581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10.500917000000001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ROUND(Y145*Source!I166,7)</f>
        <v>0</v>
      </c>
      <c r="CY145">
        <f t="shared" si="18"/>
        <v>1260110.04</v>
      </c>
      <c r="CZ145">
        <f t="shared" si="19"/>
        <v>1050091.7</v>
      </c>
      <c r="DA145">
        <f t="shared" si="20"/>
        <v>1.2</v>
      </c>
      <c r="DB145">
        <f>ROUND((ROUND(AT145*CZ145,2)*ROUND(0,7)),6)</f>
        <v>0</v>
      </c>
      <c r="DC145">
        <f>ROUND((ROUND(AT145*AG145,2)*ROUND(0,7)),6)</f>
        <v>0</v>
      </c>
      <c r="DD145" t="s">
        <v>3</v>
      </c>
      <c r="DE145" t="s">
        <v>3</v>
      </c>
      <c r="DF145">
        <f>ROUND(ROUND(AE145*AI145,2)*CX145,2)</f>
        <v>0</v>
      </c>
      <c r="DG145">
        <f t="shared" si="21"/>
        <v>0</v>
      </c>
      <c r="DH145">
        <f t="shared" si="11"/>
        <v>0</v>
      </c>
      <c r="DI145">
        <f t="shared" si="12"/>
        <v>0</v>
      </c>
      <c r="DJ145">
        <f t="shared" si="22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ROW(Source!A166)</f>
        <v>166</v>
      </c>
      <c r="B146">
        <v>381997917</v>
      </c>
      <c r="C146">
        <v>381999564</v>
      </c>
      <c r="D146">
        <v>342727755</v>
      </c>
      <c r="E146">
        <v>1</v>
      </c>
      <c r="F146">
        <v>1</v>
      </c>
      <c r="G146">
        <v>1</v>
      </c>
      <c r="H146">
        <v>3</v>
      </c>
      <c r="I146" t="s">
        <v>1075</v>
      </c>
      <c r="J146" t="s">
        <v>1076</v>
      </c>
      <c r="K146" t="s">
        <v>1077</v>
      </c>
      <c r="L146">
        <v>1327</v>
      </c>
      <c r="N146">
        <v>1005</v>
      </c>
      <c r="O146" t="s">
        <v>1078</v>
      </c>
      <c r="P146" t="s">
        <v>1078</v>
      </c>
      <c r="Q146">
        <v>1</v>
      </c>
      <c r="W146">
        <v>0</v>
      </c>
      <c r="X146">
        <v>527153946</v>
      </c>
      <c r="Y146">
        <f>(AT146*ROUND(0,7))</f>
        <v>0</v>
      </c>
      <c r="AA146">
        <v>18.14</v>
      </c>
      <c r="AB146">
        <v>0</v>
      </c>
      <c r="AC146">
        <v>0</v>
      </c>
      <c r="AD146">
        <v>0</v>
      </c>
      <c r="AE146">
        <v>12.51</v>
      </c>
      <c r="AF146">
        <v>0</v>
      </c>
      <c r="AG146">
        <v>0</v>
      </c>
      <c r="AH146">
        <v>0</v>
      </c>
      <c r="AI146">
        <v>1.45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2.7545500000000001</v>
      </c>
      <c r="AU146" t="s">
        <v>14</v>
      </c>
      <c r="AV146">
        <v>0</v>
      </c>
      <c r="AW146">
        <v>2</v>
      </c>
      <c r="AX146">
        <v>381999582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34.4594205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ROUND(Y146*Source!I166,7)</f>
        <v>0</v>
      </c>
      <c r="CY146">
        <f t="shared" si="18"/>
        <v>18.14</v>
      </c>
      <c r="CZ146">
        <f t="shared" si="19"/>
        <v>12.51</v>
      </c>
      <c r="DA146">
        <f t="shared" si="20"/>
        <v>1.45</v>
      </c>
      <c r="DB146">
        <f>ROUND((ROUND(AT146*CZ146,2)*ROUND(0,7)),6)</f>
        <v>0</v>
      </c>
      <c r="DC146">
        <f>ROUND((ROUND(AT146*AG146,2)*ROUND(0,7)),6)</f>
        <v>0</v>
      </c>
      <c r="DD146" t="s">
        <v>3</v>
      </c>
      <c r="DE146" t="s">
        <v>3</v>
      </c>
      <c r="DF146">
        <f>ROUND(ROUND(AE146*AI146,2)*CX146,2)</f>
        <v>0</v>
      </c>
      <c r="DG146">
        <f t="shared" si="21"/>
        <v>0</v>
      </c>
      <c r="DH146">
        <f t="shared" si="11"/>
        <v>0</v>
      </c>
      <c r="DI146">
        <f t="shared" si="12"/>
        <v>0</v>
      </c>
      <c r="DJ146">
        <f t="shared" si="22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ROW(Source!A166)</f>
        <v>166</v>
      </c>
      <c r="B147">
        <v>381997917</v>
      </c>
      <c r="C147">
        <v>381999564</v>
      </c>
      <c r="D147">
        <v>342743019</v>
      </c>
      <c r="E147">
        <v>1</v>
      </c>
      <c r="F147">
        <v>1</v>
      </c>
      <c r="G147">
        <v>1</v>
      </c>
      <c r="H147">
        <v>3</v>
      </c>
      <c r="I147" t="s">
        <v>1079</v>
      </c>
      <c r="J147" t="s">
        <v>1080</v>
      </c>
      <c r="K147" t="s">
        <v>1081</v>
      </c>
      <c r="L147">
        <v>1425</v>
      </c>
      <c r="N147">
        <v>1013</v>
      </c>
      <c r="O147" t="s">
        <v>1082</v>
      </c>
      <c r="P147" t="s">
        <v>1082</v>
      </c>
      <c r="Q147">
        <v>1</v>
      </c>
      <c r="W147">
        <v>0</v>
      </c>
      <c r="X147">
        <v>35726856</v>
      </c>
      <c r="Y147">
        <f>(AT147*ROUND(0,7))</f>
        <v>0</v>
      </c>
      <c r="AA147">
        <v>1227.76</v>
      </c>
      <c r="AB147">
        <v>0</v>
      </c>
      <c r="AC147">
        <v>0</v>
      </c>
      <c r="AD147">
        <v>0</v>
      </c>
      <c r="AE147">
        <v>1031.73</v>
      </c>
      <c r="AF147">
        <v>0</v>
      </c>
      <c r="AG147">
        <v>0</v>
      </c>
      <c r="AH147">
        <v>0</v>
      </c>
      <c r="AI147">
        <v>1.19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0.01</v>
      </c>
      <c r="AU147" t="s">
        <v>14</v>
      </c>
      <c r="AV147">
        <v>0</v>
      </c>
      <c r="AW147">
        <v>2</v>
      </c>
      <c r="AX147">
        <v>381999583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10.317300000000001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ROUND(Y147*Source!I166,7)</f>
        <v>0</v>
      </c>
      <c r="CY147">
        <f t="shared" si="18"/>
        <v>1227.76</v>
      </c>
      <c r="CZ147">
        <f t="shared" si="19"/>
        <v>1031.73</v>
      </c>
      <c r="DA147">
        <f t="shared" si="20"/>
        <v>1.19</v>
      </c>
      <c r="DB147">
        <f>ROUND((ROUND(AT147*CZ147,2)*ROUND(0,7)),6)</f>
        <v>0</v>
      </c>
      <c r="DC147">
        <f>ROUND((ROUND(AT147*AG147,2)*ROUND(0,7)),6)</f>
        <v>0</v>
      </c>
      <c r="DD147" t="s">
        <v>3</v>
      </c>
      <c r="DE147" t="s">
        <v>3</v>
      </c>
      <c r="DF147">
        <f>ROUND(ROUND(AE147*AI147,2)*CX147,2)</f>
        <v>0</v>
      </c>
      <c r="DG147">
        <f t="shared" si="21"/>
        <v>0</v>
      </c>
      <c r="DH147">
        <f t="shared" si="11"/>
        <v>0</v>
      </c>
      <c r="DI147">
        <f t="shared" si="12"/>
        <v>0</v>
      </c>
      <c r="DJ147">
        <f t="shared" si="22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ROW(Source!A166)</f>
        <v>166</v>
      </c>
      <c r="B148">
        <v>381997917</v>
      </c>
      <c r="C148">
        <v>381999564</v>
      </c>
      <c r="D148">
        <v>342646017</v>
      </c>
      <c r="E148">
        <v>113</v>
      </c>
      <c r="F148">
        <v>1</v>
      </c>
      <c r="G148">
        <v>1</v>
      </c>
      <c r="H148">
        <v>3</v>
      </c>
      <c r="I148" t="s">
        <v>1042</v>
      </c>
      <c r="J148" t="s">
        <v>3</v>
      </c>
      <c r="K148" t="s">
        <v>1043</v>
      </c>
      <c r="L148">
        <v>3277935</v>
      </c>
      <c r="N148">
        <v>1013</v>
      </c>
      <c r="O148" t="s">
        <v>1044</v>
      </c>
      <c r="P148" t="s">
        <v>1044</v>
      </c>
      <c r="Q148">
        <v>1</v>
      </c>
      <c r="W148">
        <v>0</v>
      </c>
      <c r="X148">
        <v>274903907</v>
      </c>
      <c r="Y148">
        <f>AT148</f>
        <v>2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0</v>
      </c>
      <c r="AQ148">
        <v>1</v>
      </c>
      <c r="AR148">
        <v>0</v>
      </c>
      <c r="AS148" t="s">
        <v>3</v>
      </c>
      <c r="AT148">
        <v>2</v>
      </c>
      <c r="AU148" t="s">
        <v>3</v>
      </c>
      <c r="AV148">
        <v>0</v>
      </c>
      <c r="AW148">
        <v>2</v>
      </c>
      <c r="AX148">
        <v>381999584</v>
      </c>
      <c r="AY148">
        <v>1</v>
      </c>
      <c r="AZ148">
        <v>2048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ROUND(Y148*Source!I166,7)</f>
        <v>2</v>
      </c>
      <c r="CY148">
        <f t="shared" si="18"/>
        <v>0</v>
      </c>
      <c r="CZ148">
        <f t="shared" si="19"/>
        <v>0</v>
      </c>
      <c r="DA148">
        <f t="shared" si="20"/>
        <v>1</v>
      </c>
      <c r="DB148">
        <f>ROUND(ROUND(AT148*CZ148,2),6)</f>
        <v>0</v>
      </c>
      <c r="DC148">
        <f>ROUND(ROUND(AT148*AG148,2),6)</f>
        <v>0</v>
      </c>
      <c r="DD148" t="s">
        <v>3</v>
      </c>
      <c r="DE148" t="s">
        <v>3</v>
      </c>
      <c r="DF148">
        <f>ROUND(ROUND(AE148,2)*CX148,2)</f>
        <v>0</v>
      </c>
      <c r="DG148">
        <f t="shared" si="21"/>
        <v>0</v>
      </c>
      <c r="DH148">
        <f t="shared" si="11"/>
        <v>0</v>
      </c>
      <c r="DI148">
        <f t="shared" si="12"/>
        <v>0</v>
      </c>
      <c r="DJ148">
        <f t="shared" si="22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ROW(Source!A167)</f>
        <v>167</v>
      </c>
      <c r="B149">
        <v>381997917</v>
      </c>
      <c r="C149">
        <v>381999589</v>
      </c>
      <c r="D149">
        <v>342640208</v>
      </c>
      <c r="E149">
        <v>113</v>
      </c>
      <c r="F149">
        <v>1</v>
      </c>
      <c r="G149">
        <v>1</v>
      </c>
      <c r="H149">
        <v>1</v>
      </c>
      <c r="I149" t="s">
        <v>1045</v>
      </c>
      <c r="J149" t="s">
        <v>3</v>
      </c>
      <c r="K149" t="s">
        <v>1046</v>
      </c>
      <c r="L149">
        <v>1191</v>
      </c>
      <c r="N149">
        <v>1013</v>
      </c>
      <c r="O149" t="s">
        <v>1034</v>
      </c>
      <c r="P149" t="s">
        <v>1034</v>
      </c>
      <c r="Q149">
        <v>1</v>
      </c>
      <c r="W149">
        <v>0</v>
      </c>
      <c r="X149">
        <v>-715079457</v>
      </c>
      <c r="Y149">
        <f>(AT149*ROUND((0.3*0.86),7))</f>
        <v>38.183999999999997</v>
      </c>
      <c r="AA149">
        <v>0</v>
      </c>
      <c r="AB149">
        <v>0</v>
      </c>
      <c r="AC149">
        <v>0</v>
      </c>
      <c r="AD149">
        <v>564.51</v>
      </c>
      <c r="AE149">
        <v>0</v>
      </c>
      <c r="AF149">
        <v>0</v>
      </c>
      <c r="AG149">
        <v>0</v>
      </c>
      <c r="AH149">
        <v>564.51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148</v>
      </c>
      <c r="AU149" t="s">
        <v>149</v>
      </c>
      <c r="AV149">
        <v>1</v>
      </c>
      <c r="AW149">
        <v>2</v>
      </c>
      <c r="AX149">
        <v>381999600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83547.48</v>
      </c>
      <c r="BN149">
        <v>148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21555.249839999997</v>
      </c>
      <c r="BU149">
        <v>38.183999999999997</v>
      </c>
      <c r="BV149">
        <v>0</v>
      </c>
      <c r="BW149">
        <v>1</v>
      </c>
      <c r="CU149">
        <f>ROUND(AT149*Source!I167*AH149*AL149,2)</f>
        <v>83547.48</v>
      </c>
      <c r="CV149">
        <f>ROUND(Y149*Source!I167,7)</f>
        <v>38.183999999999997</v>
      </c>
      <c r="CW149">
        <v>0</v>
      </c>
      <c r="CX149">
        <f>ROUND(Y149*Source!I167,7)</f>
        <v>38.183999999999997</v>
      </c>
      <c r="CY149">
        <f>AD149</f>
        <v>564.51</v>
      </c>
      <c r="CZ149">
        <f>AH149</f>
        <v>564.51</v>
      </c>
      <c r="DA149">
        <f>AL149</f>
        <v>1</v>
      </c>
      <c r="DB149">
        <f>ROUND((ROUND(AT149*CZ149,2)*ROUND((0.3*0.86),7)),6)</f>
        <v>21555.24984</v>
      </c>
      <c r="DC149">
        <f>ROUND((ROUND(AT149*AG149,2)*ROUND((0.3*0.86),7)),6)</f>
        <v>0</v>
      </c>
      <c r="DD149" t="s">
        <v>3</v>
      </c>
      <c r="DE149" t="s">
        <v>3</v>
      </c>
      <c r="DF149">
        <f>ROUND(ROUND(AE149,2)*CX149,2)</f>
        <v>0</v>
      </c>
      <c r="DG149">
        <f t="shared" si="21"/>
        <v>0</v>
      </c>
      <c r="DH149">
        <f t="shared" si="11"/>
        <v>0</v>
      </c>
      <c r="DI149">
        <f t="shared" si="12"/>
        <v>21555.25</v>
      </c>
      <c r="DJ149">
        <f>DI149</f>
        <v>21555.25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ROW(Source!A167)</f>
        <v>167</v>
      </c>
      <c r="B150">
        <v>381997917</v>
      </c>
      <c r="C150">
        <v>381999589</v>
      </c>
      <c r="D150">
        <v>342640393</v>
      </c>
      <c r="E150">
        <v>113</v>
      </c>
      <c r="F150">
        <v>1</v>
      </c>
      <c r="G150">
        <v>1</v>
      </c>
      <c r="H150">
        <v>1</v>
      </c>
      <c r="I150" t="s">
        <v>1035</v>
      </c>
      <c r="J150" t="s">
        <v>3</v>
      </c>
      <c r="K150" t="s">
        <v>1036</v>
      </c>
      <c r="L150">
        <v>1191</v>
      </c>
      <c r="N150">
        <v>1013</v>
      </c>
      <c r="O150" t="s">
        <v>1034</v>
      </c>
      <c r="P150" t="s">
        <v>1034</v>
      </c>
      <c r="Q150">
        <v>1</v>
      </c>
      <c r="W150">
        <v>0</v>
      </c>
      <c r="X150">
        <v>-1417349443</v>
      </c>
      <c r="Y150">
        <f>(AT150*ROUND((0.3*0.86),7))</f>
        <v>7.4407199999999998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28.84</v>
      </c>
      <c r="AU150" t="s">
        <v>149</v>
      </c>
      <c r="AV150">
        <v>2</v>
      </c>
      <c r="AW150">
        <v>2</v>
      </c>
      <c r="AX150">
        <v>381999601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ROUND(Y150*Source!I167,7)</f>
        <v>7.4407199999999998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ROUND((ROUND(AT150*CZ150,2)*ROUND((0.3*0.86),7)),6)</f>
        <v>0</v>
      </c>
      <c r="DC150">
        <f>ROUND((ROUND(AT150*AG150,2)*ROUND((0.3*0.86),7)),6)</f>
        <v>0</v>
      </c>
      <c r="DD150" t="s">
        <v>3</v>
      </c>
      <c r="DE150" t="s">
        <v>3</v>
      </c>
      <c r="DF150">
        <f>ROUND(ROUND(AE150,2)*CX150,2)</f>
        <v>0</v>
      </c>
      <c r="DG150">
        <f t="shared" si="21"/>
        <v>0</v>
      </c>
      <c r="DH150">
        <f t="shared" si="11"/>
        <v>0</v>
      </c>
      <c r="DI150">
        <f t="shared" si="1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ROW(Source!A167)</f>
        <v>167</v>
      </c>
      <c r="B151">
        <v>381997917</v>
      </c>
      <c r="C151">
        <v>381999589</v>
      </c>
      <c r="D151">
        <v>342765492</v>
      </c>
      <c r="E151">
        <v>1</v>
      </c>
      <c r="F151">
        <v>1</v>
      </c>
      <c r="G151">
        <v>1</v>
      </c>
      <c r="H151">
        <v>2</v>
      </c>
      <c r="I151" t="s">
        <v>1056</v>
      </c>
      <c r="J151" t="s">
        <v>1057</v>
      </c>
      <c r="K151" t="s">
        <v>1058</v>
      </c>
      <c r="L151">
        <v>1368</v>
      </c>
      <c r="N151">
        <v>1011</v>
      </c>
      <c r="O151" t="s">
        <v>1040</v>
      </c>
      <c r="P151" t="s">
        <v>1040</v>
      </c>
      <c r="Q151">
        <v>1</v>
      </c>
      <c r="W151">
        <v>0</v>
      </c>
      <c r="X151">
        <v>-417672217</v>
      </c>
      <c r="Y151">
        <f>(AT151*ROUND((0.3*0.86),7))</f>
        <v>7.4407199999999998</v>
      </c>
      <c r="AA151">
        <v>0</v>
      </c>
      <c r="AB151">
        <v>1164.75</v>
      </c>
      <c r="AC151">
        <v>687.23</v>
      </c>
      <c r="AD151">
        <v>0</v>
      </c>
      <c r="AE151">
        <v>0</v>
      </c>
      <c r="AF151">
        <v>995.51</v>
      </c>
      <c r="AG151">
        <v>687.23</v>
      </c>
      <c r="AH151">
        <v>0</v>
      </c>
      <c r="AI151">
        <v>1</v>
      </c>
      <c r="AJ151">
        <v>1.17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28.84</v>
      </c>
      <c r="AU151" t="s">
        <v>149</v>
      </c>
      <c r="AV151">
        <v>1</v>
      </c>
      <c r="AW151">
        <v>2</v>
      </c>
      <c r="AX151">
        <v>381999602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28710.508399999999</v>
      </c>
      <c r="BL151">
        <v>19819.713200000002</v>
      </c>
      <c r="BM151">
        <v>0</v>
      </c>
      <c r="BN151">
        <v>0</v>
      </c>
      <c r="BO151">
        <v>28.84</v>
      </c>
      <c r="BP151">
        <v>1</v>
      </c>
      <c r="BQ151">
        <v>0</v>
      </c>
      <c r="BR151">
        <v>7407.3111671999986</v>
      </c>
      <c r="BS151">
        <v>5113.4860055999998</v>
      </c>
      <c r="BT151">
        <v>0</v>
      </c>
      <c r="BU151">
        <v>0</v>
      </c>
      <c r="BV151">
        <v>7.4407199999999989</v>
      </c>
      <c r="BW151">
        <v>1</v>
      </c>
      <c r="CV151">
        <v>0</v>
      </c>
      <c r="CW151">
        <f>ROUND(Y151*Source!I167*DO151,7)</f>
        <v>7.4407199999999998</v>
      </c>
      <c r="CX151">
        <f>ROUND(Y151*Source!I167,7)</f>
        <v>7.4407199999999998</v>
      </c>
      <c r="CY151">
        <f>AB151</f>
        <v>1164.75</v>
      </c>
      <c r="CZ151">
        <f>AF151</f>
        <v>995.51</v>
      </c>
      <c r="DA151">
        <f>AJ151</f>
        <v>1.17</v>
      </c>
      <c r="DB151">
        <f>ROUND((ROUND(AT151*CZ151,2)*ROUND((0.3*0.86),7)),6)</f>
        <v>7407.3115799999996</v>
      </c>
      <c r="DC151">
        <f>ROUND((ROUND(AT151*AG151,2)*ROUND((0.3*0.86),7)),6)</f>
        <v>5113.4851799999997</v>
      </c>
      <c r="DD151" t="s">
        <v>3</v>
      </c>
      <c r="DE151" t="s">
        <v>3</v>
      </c>
      <c r="DF151">
        <f>ROUND(ROUND(AE151,2)*CX151,2)</f>
        <v>0</v>
      </c>
      <c r="DG151">
        <f>ROUND(ROUND(AF151*AJ151,2)*CX151,2)</f>
        <v>8666.58</v>
      </c>
      <c r="DH151">
        <f t="shared" si="11"/>
        <v>5113.49</v>
      </c>
      <c r="DI151">
        <f t="shared" si="12"/>
        <v>0</v>
      </c>
      <c r="DJ151">
        <f>DG151+DH151</f>
        <v>13780.07</v>
      </c>
      <c r="DK151">
        <v>0</v>
      </c>
      <c r="DL151" t="s">
        <v>1041</v>
      </c>
      <c r="DM151">
        <v>5</v>
      </c>
      <c r="DN151" t="s">
        <v>1034</v>
      </c>
      <c r="DO151">
        <v>1</v>
      </c>
    </row>
    <row r="152" spans="1:119" x14ac:dyDescent="0.25">
      <c r="A152">
        <f>ROW(Source!A167)</f>
        <v>167</v>
      </c>
      <c r="B152">
        <v>381997917</v>
      </c>
      <c r="C152">
        <v>381999589</v>
      </c>
      <c r="D152">
        <v>342765683</v>
      </c>
      <c r="E152">
        <v>1</v>
      </c>
      <c r="F152">
        <v>1</v>
      </c>
      <c r="G152">
        <v>1</v>
      </c>
      <c r="H152">
        <v>2</v>
      </c>
      <c r="I152" t="s">
        <v>1059</v>
      </c>
      <c r="J152" t="s">
        <v>1060</v>
      </c>
      <c r="K152" t="s">
        <v>1061</v>
      </c>
      <c r="L152">
        <v>1368</v>
      </c>
      <c r="N152">
        <v>1011</v>
      </c>
      <c r="O152" t="s">
        <v>1040</v>
      </c>
      <c r="P152" t="s">
        <v>1040</v>
      </c>
      <c r="Q152">
        <v>1</v>
      </c>
      <c r="W152">
        <v>0</v>
      </c>
      <c r="X152">
        <v>347213604</v>
      </c>
      <c r="Y152">
        <f>(AT152*ROUND((0.3*0.86),7))</f>
        <v>8.6301000000000005</v>
      </c>
      <c r="AA152">
        <v>0</v>
      </c>
      <c r="AB152">
        <v>51.62</v>
      </c>
      <c r="AC152">
        <v>0</v>
      </c>
      <c r="AD152">
        <v>0</v>
      </c>
      <c r="AE152">
        <v>0</v>
      </c>
      <c r="AF152">
        <v>34.409999999999997</v>
      </c>
      <c r="AG152">
        <v>0</v>
      </c>
      <c r="AH152">
        <v>0</v>
      </c>
      <c r="AI152">
        <v>1</v>
      </c>
      <c r="AJ152">
        <v>1.5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33.450000000000003</v>
      </c>
      <c r="AU152" t="s">
        <v>149</v>
      </c>
      <c r="AV152">
        <v>1</v>
      </c>
      <c r="AW152">
        <v>2</v>
      </c>
      <c r="AX152">
        <v>381999603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1151.0145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0</v>
      </c>
      <c r="BR152">
        <v>296.96174100000002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f>ROUND(Y152*Source!I167*DO152,7)</f>
        <v>0</v>
      </c>
      <c r="CX152">
        <f>ROUND(Y152*Source!I167,7)</f>
        <v>8.6301000000000005</v>
      </c>
      <c r="CY152">
        <f>AB152</f>
        <v>51.62</v>
      </c>
      <c r="CZ152">
        <f>AF152</f>
        <v>34.409999999999997</v>
      </c>
      <c r="DA152">
        <f>AJ152</f>
        <v>1.5</v>
      </c>
      <c r="DB152">
        <f>ROUND((ROUND(AT152*CZ152,2)*ROUND((0.3*0.86),7)),6)</f>
        <v>296.96057999999999</v>
      </c>
      <c r="DC152">
        <f>ROUND((ROUND(AT152*AG152,2)*ROUND((0.3*0.86),7)),6)</f>
        <v>0</v>
      </c>
      <c r="DD152" t="s">
        <v>3</v>
      </c>
      <c r="DE152" t="s">
        <v>3</v>
      </c>
      <c r="DF152">
        <f>ROUND(ROUND(AE152,2)*CX152,2)</f>
        <v>0</v>
      </c>
      <c r="DG152">
        <f>ROUND(ROUND(AF152*AJ152,2)*CX152,2)</f>
        <v>445.49</v>
      </c>
      <c r="DH152">
        <f t="shared" si="11"/>
        <v>0</v>
      </c>
      <c r="DI152">
        <f t="shared" si="12"/>
        <v>0</v>
      </c>
      <c r="DJ152">
        <f>DG152+DH152</f>
        <v>445.49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ROW(Source!A167)</f>
        <v>167</v>
      </c>
      <c r="B153">
        <v>381997917</v>
      </c>
      <c r="C153">
        <v>381999589</v>
      </c>
      <c r="D153">
        <v>342714020</v>
      </c>
      <c r="E153">
        <v>1</v>
      </c>
      <c r="F153">
        <v>1</v>
      </c>
      <c r="G153">
        <v>1</v>
      </c>
      <c r="H153">
        <v>3</v>
      </c>
      <c r="I153" t="s">
        <v>1066</v>
      </c>
      <c r="J153" t="s">
        <v>1067</v>
      </c>
      <c r="K153" t="s">
        <v>1068</v>
      </c>
      <c r="L153">
        <v>1346</v>
      </c>
      <c r="N153">
        <v>1009</v>
      </c>
      <c r="O153" t="s">
        <v>1055</v>
      </c>
      <c r="P153" t="s">
        <v>1055</v>
      </c>
      <c r="Q153">
        <v>1</v>
      </c>
      <c r="W153">
        <v>0</v>
      </c>
      <c r="X153">
        <v>338198390</v>
      </c>
      <c r="Y153">
        <f>(AT153*ROUND(0,7))</f>
        <v>0</v>
      </c>
      <c r="AA153">
        <v>52.55</v>
      </c>
      <c r="AB153">
        <v>0</v>
      </c>
      <c r="AC153">
        <v>0</v>
      </c>
      <c r="AD153">
        <v>0</v>
      </c>
      <c r="AE153">
        <v>41.38</v>
      </c>
      <c r="AF153">
        <v>0</v>
      </c>
      <c r="AG153">
        <v>0</v>
      </c>
      <c r="AH153">
        <v>0</v>
      </c>
      <c r="AI153">
        <v>1.27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2.3E-2</v>
      </c>
      <c r="AU153" t="s">
        <v>148</v>
      </c>
      <c r="AV153">
        <v>0</v>
      </c>
      <c r="AW153">
        <v>2</v>
      </c>
      <c r="AX153">
        <v>381999604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0.95174000000000003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ROUND(Y153*Source!I167,7)</f>
        <v>0</v>
      </c>
      <c r="CY153">
        <f t="shared" ref="CY153:CY158" si="23">AA153</f>
        <v>52.55</v>
      </c>
      <c r="CZ153">
        <f t="shared" ref="CZ153:CZ158" si="24">AE153</f>
        <v>41.38</v>
      </c>
      <c r="DA153">
        <f t="shared" ref="DA153:DA158" si="25">AI153</f>
        <v>1.27</v>
      </c>
      <c r="DB153">
        <f>ROUND((ROUND(AT153*CZ153,2)*ROUND(0,7)),6)</f>
        <v>0</v>
      </c>
      <c r="DC153">
        <f>ROUND((ROUND(AT153*AG153,2)*ROUND(0,7)),6)</f>
        <v>0</v>
      </c>
      <c r="DD153" t="s">
        <v>3</v>
      </c>
      <c r="DE153" t="s">
        <v>3</v>
      </c>
      <c r="DF153">
        <f>ROUND(ROUND(AE153*AI153,2)*CX153,2)</f>
        <v>0</v>
      </c>
      <c r="DG153">
        <f t="shared" ref="DG153:DG160" si="26">ROUND(ROUND(AF153,2)*CX153,2)</f>
        <v>0</v>
      </c>
      <c r="DH153">
        <f t="shared" si="11"/>
        <v>0</v>
      </c>
      <c r="DI153">
        <f t="shared" si="12"/>
        <v>0</v>
      </c>
      <c r="DJ153">
        <f t="shared" ref="DJ153:DJ158" si="27">DF153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ROW(Source!A167)</f>
        <v>167</v>
      </c>
      <c r="B154">
        <v>381997917</v>
      </c>
      <c r="C154">
        <v>381999589</v>
      </c>
      <c r="D154">
        <v>342715876</v>
      </c>
      <c r="E154">
        <v>1</v>
      </c>
      <c r="F154">
        <v>1</v>
      </c>
      <c r="G154">
        <v>1</v>
      </c>
      <c r="H154">
        <v>3</v>
      </c>
      <c r="I154" t="s">
        <v>1069</v>
      </c>
      <c r="J154" t="s">
        <v>1070</v>
      </c>
      <c r="K154" t="s">
        <v>1071</v>
      </c>
      <c r="L154">
        <v>1346</v>
      </c>
      <c r="N154">
        <v>1009</v>
      </c>
      <c r="O154" t="s">
        <v>1055</v>
      </c>
      <c r="P154" t="s">
        <v>1055</v>
      </c>
      <c r="Q154">
        <v>1</v>
      </c>
      <c r="W154">
        <v>0</v>
      </c>
      <c r="X154">
        <v>-92892</v>
      </c>
      <c r="Y154">
        <f>(AT154*ROUND(0,7))</f>
        <v>0</v>
      </c>
      <c r="AA154">
        <v>1032.77</v>
      </c>
      <c r="AB154">
        <v>0</v>
      </c>
      <c r="AC154">
        <v>0</v>
      </c>
      <c r="AD154">
        <v>0</v>
      </c>
      <c r="AE154">
        <v>675.01</v>
      </c>
      <c r="AF154">
        <v>0</v>
      </c>
      <c r="AG154">
        <v>0</v>
      </c>
      <c r="AH154">
        <v>0</v>
      </c>
      <c r="AI154">
        <v>1.53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3.5000000000000003E-2</v>
      </c>
      <c r="AU154" t="s">
        <v>148</v>
      </c>
      <c r="AV154">
        <v>0</v>
      </c>
      <c r="AW154">
        <v>2</v>
      </c>
      <c r="AX154">
        <v>381999605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23.625350000000001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ROUND(Y154*Source!I167,7)</f>
        <v>0</v>
      </c>
      <c r="CY154">
        <f t="shared" si="23"/>
        <v>1032.77</v>
      </c>
      <c r="CZ154">
        <f t="shared" si="24"/>
        <v>675.01</v>
      </c>
      <c r="DA154">
        <f t="shared" si="25"/>
        <v>1.53</v>
      </c>
      <c r="DB154">
        <f>ROUND((ROUND(AT154*CZ154,2)*ROUND(0,7)),6)</f>
        <v>0</v>
      </c>
      <c r="DC154">
        <f>ROUND((ROUND(AT154*AG154,2)*ROUND(0,7)),6)</f>
        <v>0</v>
      </c>
      <c r="DD154" t="s">
        <v>3</v>
      </c>
      <c r="DE154" t="s">
        <v>3</v>
      </c>
      <c r="DF154">
        <f>ROUND(ROUND(AE154*AI154,2)*CX154,2)</f>
        <v>0</v>
      </c>
      <c r="DG154">
        <f t="shared" si="26"/>
        <v>0</v>
      </c>
      <c r="DH154">
        <f t="shared" si="11"/>
        <v>0</v>
      </c>
      <c r="DI154">
        <f t="shared" si="12"/>
        <v>0</v>
      </c>
      <c r="DJ154">
        <f t="shared" si="27"/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ROW(Source!A167)</f>
        <v>167</v>
      </c>
      <c r="B155">
        <v>381997917</v>
      </c>
      <c r="C155">
        <v>381999589</v>
      </c>
      <c r="D155">
        <v>342725815</v>
      </c>
      <c r="E155">
        <v>1</v>
      </c>
      <c r="F155">
        <v>1</v>
      </c>
      <c r="G155">
        <v>1</v>
      </c>
      <c r="H155">
        <v>3</v>
      </c>
      <c r="I155" t="s">
        <v>1072</v>
      </c>
      <c r="J155" t="s">
        <v>1073</v>
      </c>
      <c r="K155" t="s">
        <v>1074</v>
      </c>
      <c r="L155">
        <v>1348</v>
      </c>
      <c r="N155">
        <v>1009</v>
      </c>
      <c r="O155" t="s">
        <v>846</v>
      </c>
      <c r="P155" t="s">
        <v>846</v>
      </c>
      <c r="Q155">
        <v>1000</v>
      </c>
      <c r="W155">
        <v>0</v>
      </c>
      <c r="X155">
        <v>704066739</v>
      </c>
      <c r="Y155">
        <f>(AT155*ROUND(0,7))</f>
        <v>0</v>
      </c>
      <c r="AA155">
        <v>1260110.04</v>
      </c>
      <c r="AB155">
        <v>0</v>
      </c>
      <c r="AC155">
        <v>0</v>
      </c>
      <c r="AD155">
        <v>0</v>
      </c>
      <c r="AE155">
        <v>1050091.7</v>
      </c>
      <c r="AF155">
        <v>0</v>
      </c>
      <c r="AG155">
        <v>0</v>
      </c>
      <c r="AH155">
        <v>0</v>
      </c>
      <c r="AI155">
        <v>1.2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1.0000000000000001E-5</v>
      </c>
      <c r="AU155" t="s">
        <v>148</v>
      </c>
      <c r="AV155">
        <v>0</v>
      </c>
      <c r="AW155">
        <v>2</v>
      </c>
      <c r="AX155">
        <v>381999606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10.500917000000001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ROUND(Y155*Source!I167,7)</f>
        <v>0</v>
      </c>
      <c r="CY155">
        <f t="shared" si="23"/>
        <v>1260110.04</v>
      </c>
      <c r="CZ155">
        <f t="shared" si="24"/>
        <v>1050091.7</v>
      </c>
      <c r="DA155">
        <f t="shared" si="25"/>
        <v>1.2</v>
      </c>
      <c r="DB155">
        <f>ROUND((ROUND(AT155*CZ155,2)*ROUND(0,7)),6)</f>
        <v>0</v>
      </c>
      <c r="DC155">
        <f>ROUND((ROUND(AT155*AG155,2)*ROUND(0,7)),6)</f>
        <v>0</v>
      </c>
      <c r="DD155" t="s">
        <v>3</v>
      </c>
      <c r="DE155" t="s">
        <v>3</v>
      </c>
      <c r="DF155">
        <f>ROUND(ROUND(AE155*AI155,2)*CX155,2)</f>
        <v>0</v>
      </c>
      <c r="DG155">
        <f t="shared" si="26"/>
        <v>0</v>
      </c>
      <c r="DH155">
        <f t="shared" si="11"/>
        <v>0</v>
      </c>
      <c r="DI155">
        <f t="shared" si="12"/>
        <v>0</v>
      </c>
      <c r="DJ155">
        <f t="shared" si="27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ROW(Source!A167)</f>
        <v>167</v>
      </c>
      <c r="B156">
        <v>381997917</v>
      </c>
      <c r="C156">
        <v>381999589</v>
      </c>
      <c r="D156">
        <v>342727755</v>
      </c>
      <c r="E156">
        <v>1</v>
      </c>
      <c r="F156">
        <v>1</v>
      </c>
      <c r="G156">
        <v>1</v>
      </c>
      <c r="H156">
        <v>3</v>
      </c>
      <c r="I156" t="s">
        <v>1075</v>
      </c>
      <c r="J156" t="s">
        <v>1076</v>
      </c>
      <c r="K156" t="s">
        <v>1077</v>
      </c>
      <c r="L156">
        <v>1327</v>
      </c>
      <c r="N156">
        <v>1005</v>
      </c>
      <c r="O156" t="s">
        <v>1078</v>
      </c>
      <c r="P156" t="s">
        <v>1078</v>
      </c>
      <c r="Q156">
        <v>1</v>
      </c>
      <c r="W156">
        <v>0</v>
      </c>
      <c r="X156">
        <v>527153946</v>
      </c>
      <c r="Y156">
        <f>(AT156*ROUND(0,7))</f>
        <v>0</v>
      </c>
      <c r="AA156">
        <v>18.14</v>
      </c>
      <c r="AB156">
        <v>0</v>
      </c>
      <c r="AC156">
        <v>0</v>
      </c>
      <c r="AD156">
        <v>0</v>
      </c>
      <c r="AE156">
        <v>12.51</v>
      </c>
      <c r="AF156">
        <v>0</v>
      </c>
      <c r="AG156">
        <v>0</v>
      </c>
      <c r="AH156">
        <v>0</v>
      </c>
      <c r="AI156">
        <v>1.45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2.7545500000000001</v>
      </c>
      <c r="AU156" t="s">
        <v>148</v>
      </c>
      <c r="AV156">
        <v>0</v>
      </c>
      <c r="AW156">
        <v>2</v>
      </c>
      <c r="AX156">
        <v>381999607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34.4594205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ROUND(Y156*Source!I167,7)</f>
        <v>0</v>
      </c>
      <c r="CY156">
        <f t="shared" si="23"/>
        <v>18.14</v>
      </c>
      <c r="CZ156">
        <f t="shared" si="24"/>
        <v>12.51</v>
      </c>
      <c r="DA156">
        <f t="shared" si="25"/>
        <v>1.45</v>
      </c>
      <c r="DB156">
        <f>ROUND((ROUND(AT156*CZ156,2)*ROUND(0,7)),6)</f>
        <v>0</v>
      </c>
      <c r="DC156">
        <f>ROUND((ROUND(AT156*AG156,2)*ROUND(0,7)),6)</f>
        <v>0</v>
      </c>
      <c r="DD156" t="s">
        <v>3</v>
      </c>
      <c r="DE156" t="s">
        <v>3</v>
      </c>
      <c r="DF156">
        <f>ROUND(ROUND(AE156*AI156,2)*CX156,2)</f>
        <v>0</v>
      </c>
      <c r="DG156">
        <f t="shared" si="26"/>
        <v>0</v>
      </c>
      <c r="DH156">
        <f t="shared" si="11"/>
        <v>0</v>
      </c>
      <c r="DI156">
        <f t="shared" si="12"/>
        <v>0</v>
      </c>
      <c r="DJ156">
        <f t="shared" si="27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ROW(Source!A167)</f>
        <v>167</v>
      </c>
      <c r="B157">
        <v>381997917</v>
      </c>
      <c r="C157">
        <v>381999589</v>
      </c>
      <c r="D157">
        <v>342743019</v>
      </c>
      <c r="E157">
        <v>1</v>
      </c>
      <c r="F157">
        <v>1</v>
      </c>
      <c r="G157">
        <v>1</v>
      </c>
      <c r="H157">
        <v>3</v>
      </c>
      <c r="I157" t="s">
        <v>1079</v>
      </c>
      <c r="J157" t="s">
        <v>1080</v>
      </c>
      <c r="K157" t="s">
        <v>1081</v>
      </c>
      <c r="L157">
        <v>1425</v>
      </c>
      <c r="N157">
        <v>1013</v>
      </c>
      <c r="O157" t="s">
        <v>1082</v>
      </c>
      <c r="P157" t="s">
        <v>1082</v>
      </c>
      <c r="Q157">
        <v>1</v>
      </c>
      <c r="W157">
        <v>0</v>
      </c>
      <c r="X157">
        <v>35726856</v>
      </c>
      <c r="Y157">
        <f>(AT157*ROUND(0,7))</f>
        <v>0</v>
      </c>
      <c r="AA157">
        <v>1227.76</v>
      </c>
      <c r="AB157">
        <v>0</v>
      </c>
      <c r="AC157">
        <v>0</v>
      </c>
      <c r="AD157">
        <v>0</v>
      </c>
      <c r="AE157">
        <v>1031.73</v>
      </c>
      <c r="AF157">
        <v>0</v>
      </c>
      <c r="AG157">
        <v>0</v>
      </c>
      <c r="AH157">
        <v>0</v>
      </c>
      <c r="AI157">
        <v>1.19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0.01</v>
      </c>
      <c r="AU157" t="s">
        <v>148</v>
      </c>
      <c r="AV157">
        <v>0</v>
      </c>
      <c r="AW157">
        <v>2</v>
      </c>
      <c r="AX157">
        <v>381999608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10.317300000000001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1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ROUND(Y157*Source!I167,7)</f>
        <v>0</v>
      </c>
      <c r="CY157">
        <f t="shared" si="23"/>
        <v>1227.76</v>
      </c>
      <c r="CZ157">
        <f t="shared" si="24"/>
        <v>1031.73</v>
      </c>
      <c r="DA157">
        <f t="shared" si="25"/>
        <v>1.19</v>
      </c>
      <c r="DB157">
        <f>ROUND((ROUND(AT157*CZ157,2)*ROUND(0,7)),6)</f>
        <v>0</v>
      </c>
      <c r="DC157">
        <f>ROUND((ROUND(AT157*AG157,2)*ROUND(0,7)),6)</f>
        <v>0</v>
      </c>
      <c r="DD157" t="s">
        <v>3</v>
      </c>
      <c r="DE157" t="s">
        <v>3</v>
      </c>
      <c r="DF157">
        <f>ROUND(ROUND(AE157*AI157,2)*CX157,2)</f>
        <v>0</v>
      </c>
      <c r="DG157">
        <f t="shared" si="26"/>
        <v>0</v>
      </c>
      <c r="DH157">
        <f t="shared" si="11"/>
        <v>0</v>
      </c>
      <c r="DI157">
        <f t="shared" si="12"/>
        <v>0</v>
      </c>
      <c r="DJ157">
        <f t="shared" si="27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ROW(Source!A167)</f>
        <v>167</v>
      </c>
      <c r="B158">
        <v>381997917</v>
      </c>
      <c r="C158">
        <v>381999589</v>
      </c>
      <c r="D158">
        <v>342646017</v>
      </c>
      <c r="E158">
        <v>113</v>
      </c>
      <c r="F158">
        <v>1</v>
      </c>
      <c r="G158">
        <v>1</v>
      </c>
      <c r="H158">
        <v>3</v>
      </c>
      <c r="I158" t="s">
        <v>1042</v>
      </c>
      <c r="J158" t="s">
        <v>3</v>
      </c>
      <c r="K158" t="s">
        <v>1043</v>
      </c>
      <c r="L158">
        <v>3277935</v>
      </c>
      <c r="N158">
        <v>1013</v>
      </c>
      <c r="O158" t="s">
        <v>1044</v>
      </c>
      <c r="P158" t="s">
        <v>1044</v>
      </c>
      <c r="Q158">
        <v>1</v>
      </c>
      <c r="W158">
        <v>0</v>
      </c>
      <c r="X158">
        <v>274903907</v>
      </c>
      <c r="Y158">
        <f>AT158</f>
        <v>2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0</v>
      </c>
      <c r="AQ158">
        <v>1</v>
      </c>
      <c r="AR158">
        <v>0</v>
      </c>
      <c r="AS158" t="s">
        <v>3</v>
      </c>
      <c r="AT158">
        <v>2</v>
      </c>
      <c r="AU158" t="s">
        <v>3</v>
      </c>
      <c r="AV158">
        <v>0</v>
      </c>
      <c r="AW158">
        <v>2</v>
      </c>
      <c r="AX158">
        <v>381999609</v>
      </c>
      <c r="AY158">
        <v>1</v>
      </c>
      <c r="AZ158">
        <v>2048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ROUND(Y158*Source!I167,7)</f>
        <v>2</v>
      </c>
      <c r="CY158">
        <f t="shared" si="23"/>
        <v>0</v>
      </c>
      <c r="CZ158">
        <f t="shared" si="24"/>
        <v>0</v>
      </c>
      <c r="DA158">
        <f t="shared" si="25"/>
        <v>1</v>
      </c>
      <c r="DB158">
        <f>ROUND(ROUND(AT158*CZ158,2),6)</f>
        <v>0</v>
      </c>
      <c r="DC158">
        <f>ROUND(ROUND(AT158*AG158,2),6)</f>
        <v>0</v>
      </c>
      <c r="DD158" t="s">
        <v>3</v>
      </c>
      <c r="DE158" t="s">
        <v>3</v>
      </c>
      <c r="DF158">
        <f>ROUND(ROUND(AE158,2)*CX158,2)</f>
        <v>0</v>
      </c>
      <c r="DG158">
        <f t="shared" si="26"/>
        <v>0</v>
      </c>
      <c r="DH158">
        <f t="shared" si="11"/>
        <v>0</v>
      </c>
      <c r="DI158">
        <f t="shared" si="12"/>
        <v>0</v>
      </c>
      <c r="DJ158">
        <f t="shared" si="27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ROW(Source!A168)</f>
        <v>168</v>
      </c>
      <c r="B159">
        <v>381997917</v>
      </c>
      <c r="C159">
        <v>381999610</v>
      </c>
      <c r="D159">
        <v>342640208</v>
      </c>
      <c r="E159">
        <v>113</v>
      </c>
      <c r="F159">
        <v>1</v>
      </c>
      <c r="G159">
        <v>1</v>
      </c>
      <c r="H159">
        <v>1</v>
      </c>
      <c r="I159" t="s">
        <v>1045</v>
      </c>
      <c r="J159" t="s">
        <v>3</v>
      </c>
      <c r="K159" t="s">
        <v>1046</v>
      </c>
      <c r="L159">
        <v>1191</v>
      </c>
      <c r="N159">
        <v>1013</v>
      </c>
      <c r="O159" t="s">
        <v>1034</v>
      </c>
      <c r="P159" t="s">
        <v>1034</v>
      </c>
      <c r="Q159">
        <v>1</v>
      </c>
      <c r="W159">
        <v>0</v>
      </c>
      <c r="X159">
        <v>-715079457</v>
      </c>
      <c r="Y159">
        <f>(AT159*ROUND(0.86,7))</f>
        <v>127.28</v>
      </c>
      <c r="AA159">
        <v>0</v>
      </c>
      <c r="AB159">
        <v>0</v>
      </c>
      <c r="AC159">
        <v>0</v>
      </c>
      <c r="AD159">
        <v>564.51</v>
      </c>
      <c r="AE159">
        <v>0</v>
      </c>
      <c r="AF159">
        <v>0</v>
      </c>
      <c r="AG159">
        <v>0</v>
      </c>
      <c r="AH159">
        <v>564.51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148</v>
      </c>
      <c r="AU159" t="s">
        <v>23</v>
      </c>
      <c r="AV159">
        <v>1</v>
      </c>
      <c r="AW159">
        <v>2</v>
      </c>
      <c r="AX159">
        <v>381999621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83547.48</v>
      </c>
      <c r="BN159">
        <v>148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71850.832800000004</v>
      </c>
      <c r="BU159">
        <v>127.28</v>
      </c>
      <c r="BV159">
        <v>0</v>
      </c>
      <c r="BW159">
        <v>1</v>
      </c>
      <c r="CU159">
        <f>ROUND(AT159*Source!I168*AH159*AL159,2)</f>
        <v>83547.48</v>
      </c>
      <c r="CV159">
        <f>ROUND(Y159*Source!I168,7)</f>
        <v>127.28</v>
      </c>
      <c r="CW159">
        <v>0</v>
      </c>
      <c r="CX159">
        <f>ROUND(Y159*Source!I168,7)</f>
        <v>127.28</v>
      </c>
      <c r="CY159">
        <f>AD159</f>
        <v>564.51</v>
      </c>
      <c r="CZ159">
        <f>AH159</f>
        <v>564.51</v>
      </c>
      <c r="DA159">
        <f>AL159</f>
        <v>1</v>
      </c>
      <c r="DB159">
        <f>ROUND((ROUND(AT159*CZ159,2)*ROUND(0.86,7)),6)</f>
        <v>71850.832800000004</v>
      </c>
      <c r="DC159">
        <f>ROUND((ROUND(AT159*AG159,2)*ROUND(0.86,7)),6)</f>
        <v>0</v>
      </c>
      <c r="DD159" t="s">
        <v>3</v>
      </c>
      <c r="DE159" t="s">
        <v>3</v>
      </c>
      <c r="DF159">
        <f>ROUND(ROUND(AE159,2)*CX159,2)</f>
        <v>0</v>
      </c>
      <c r="DG159">
        <f t="shared" si="26"/>
        <v>0</v>
      </c>
      <c r="DH159">
        <f t="shared" si="11"/>
        <v>0</v>
      </c>
      <c r="DI159">
        <f t="shared" si="12"/>
        <v>71850.83</v>
      </c>
      <c r="DJ159">
        <f>DI159</f>
        <v>71850.83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ROW(Source!A168)</f>
        <v>168</v>
      </c>
      <c r="B160">
        <v>381997917</v>
      </c>
      <c r="C160">
        <v>381999610</v>
      </c>
      <c r="D160">
        <v>342640393</v>
      </c>
      <c r="E160">
        <v>113</v>
      </c>
      <c r="F160">
        <v>1</v>
      </c>
      <c r="G160">
        <v>1</v>
      </c>
      <c r="H160">
        <v>1</v>
      </c>
      <c r="I160" t="s">
        <v>1035</v>
      </c>
      <c r="J160" t="s">
        <v>3</v>
      </c>
      <c r="K160" t="s">
        <v>1036</v>
      </c>
      <c r="L160">
        <v>1191</v>
      </c>
      <c r="N160">
        <v>1013</v>
      </c>
      <c r="O160" t="s">
        <v>1034</v>
      </c>
      <c r="P160" t="s">
        <v>1034</v>
      </c>
      <c r="Q160">
        <v>1</v>
      </c>
      <c r="W160">
        <v>0</v>
      </c>
      <c r="X160">
        <v>-1417349443</v>
      </c>
      <c r="Y160">
        <f>(AT160*ROUND(0.86,7))</f>
        <v>24.802399999999999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28.84</v>
      </c>
      <c r="AU160" t="s">
        <v>23</v>
      </c>
      <c r="AV160">
        <v>2</v>
      </c>
      <c r="AW160">
        <v>2</v>
      </c>
      <c r="AX160">
        <v>381999622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ROUND(Y160*Source!I168,7)</f>
        <v>24.802399999999999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ROUND((ROUND(AT160*CZ160,2)*ROUND(0.86,7)),6)</f>
        <v>0</v>
      </c>
      <c r="DC160">
        <f>ROUND((ROUND(AT160*AG160,2)*ROUND(0.86,7)),6)</f>
        <v>0</v>
      </c>
      <c r="DD160" t="s">
        <v>3</v>
      </c>
      <c r="DE160" t="s">
        <v>3</v>
      </c>
      <c r="DF160">
        <f>ROUND(ROUND(AE160,2)*CX160,2)</f>
        <v>0</v>
      </c>
      <c r="DG160">
        <f t="shared" si="26"/>
        <v>0</v>
      </c>
      <c r="DH160">
        <f t="shared" si="11"/>
        <v>0</v>
      </c>
      <c r="DI160">
        <f t="shared" si="1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ROW(Source!A168)</f>
        <v>168</v>
      </c>
      <c r="B161">
        <v>381997917</v>
      </c>
      <c r="C161">
        <v>381999610</v>
      </c>
      <c r="D161">
        <v>342765492</v>
      </c>
      <c r="E161">
        <v>1</v>
      </c>
      <c r="F161">
        <v>1</v>
      </c>
      <c r="G161">
        <v>1</v>
      </c>
      <c r="H161">
        <v>2</v>
      </c>
      <c r="I161" t="s">
        <v>1056</v>
      </c>
      <c r="J161" t="s">
        <v>1057</v>
      </c>
      <c r="K161" t="s">
        <v>1058</v>
      </c>
      <c r="L161">
        <v>1368</v>
      </c>
      <c r="N161">
        <v>1011</v>
      </c>
      <c r="O161" t="s">
        <v>1040</v>
      </c>
      <c r="P161" t="s">
        <v>1040</v>
      </c>
      <c r="Q161">
        <v>1</v>
      </c>
      <c r="W161">
        <v>0</v>
      </c>
      <c r="X161">
        <v>-417672217</v>
      </c>
      <c r="Y161">
        <f>(AT161*ROUND(0.86,7))</f>
        <v>24.802399999999999</v>
      </c>
      <c r="AA161">
        <v>0</v>
      </c>
      <c r="AB161">
        <v>1164.75</v>
      </c>
      <c r="AC161">
        <v>687.23</v>
      </c>
      <c r="AD161">
        <v>0</v>
      </c>
      <c r="AE161">
        <v>0</v>
      </c>
      <c r="AF161">
        <v>995.51</v>
      </c>
      <c r="AG161">
        <v>687.23</v>
      </c>
      <c r="AH161">
        <v>0</v>
      </c>
      <c r="AI161">
        <v>1</v>
      </c>
      <c r="AJ161">
        <v>1.17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28.84</v>
      </c>
      <c r="AU161" t="s">
        <v>23</v>
      </c>
      <c r="AV161">
        <v>1</v>
      </c>
      <c r="AW161">
        <v>2</v>
      </c>
      <c r="AX161">
        <v>381999623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28710.508399999999</v>
      </c>
      <c r="BL161">
        <v>19819.713200000002</v>
      </c>
      <c r="BM161">
        <v>0</v>
      </c>
      <c r="BN161">
        <v>0</v>
      </c>
      <c r="BO161">
        <v>28.84</v>
      </c>
      <c r="BP161">
        <v>1</v>
      </c>
      <c r="BQ161">
        <v>0</v>
      </c>
      <c r="BR161">
        <v>24691.037224</v>
      </c>
      <c r="BS161">
        <v>17044.953352</v>
      </c>
      <c r="BT161">
        <v>0</v>
      </c>
      <c r="BU161">
        <v>0</v>
      </c>
      <c r="BV161">
        <v>24.802399999999999</v>
      </c>
      <c r="BW161">
        <v>1</v>
      </c>
      <c r="CV161">
        <v>0</v>
      </c>
      <c r="CW161">
        <f>ROUND(Y161*Source!I168*DO161,7)</f>
        <v>24.802399999999999</v>
      </c>
      <c r="CX161">
        <f>ROUND(Y161*Source!I168,7)</f>
        <v>24.802399999999999</v>
      </c>
      <c r="CY161">
        <f>AB161</f>
        <v>1164.75</v>
      </c>
      <c r="CZ161">
        <f>AF161</f>
        <v>995.51</v>
      </c>
      <c r="DA161">
        <f>AJ161</f>
        <v>1.17</v>
      </c>
      <c r="DB161">
        <f>ROUND((ROUND(AT161*CZ161,2)*ROUND(0.86,7)),6)</f>
        <v>24691.0386</v>
      </c>
      <c r="DC161">
        <f>ROUND((ROUND(AT161*AG161,2)*ROUND(0.86,7)),6)</f>
        <v>17044.9506</v>
      </c>
      <c r="DD161" t="s">
        <v>3</v>
      </c>
      <c r="DE161" t="s">
        <v>3</v>
      </c>
      <c r="DF161">
        <f>ROUND(ROUND(AE161,2)*CX161,2)</f>
        <v>0</v>
      </c>
      <c r="DG161">
        <f>ROUND(ROUND(AF161*AJ161,2)*CX161,2)</f>
        <v>28888.6</v>
      </c>
      <c r="DH161">
        <f t="shared" si="11"/>
        <v>17044.95</v>
      </c>
      <c r="DI161">
        <f t="shared" si="12"/>
        <v>0</v>
      </c>
      <c r="DJ161">
        <f>DG161+DH161</f>
        <v>45933.55</v>
      </c>
      <c r="DK161">
        <v>0</v>
      </c>
      <c r="DL161" t="s">
        <v>1041</v>
      </c>
      <c r="DM161">
        <v>5</v>
      </c>
      <c r="DN161" t="s">
        <v>1034</v>
      </c>
      <c r="DO161">
        <v>1</v>
      </c>
    </row>
    <row r="162" spans="1:119" x14ac:dyDescent="0.25">
      <c r="A162">
        <f>ROW(Source!A168)</f>
        <v>168</v>
      </c>
      <c r="B162">
        <v>381997917</v>
      </c>
      <c r="C162">
        <v>381999610</v>
      </c>
      <c r="D162">
        <v>342765683</v>
      </c>
      <c r="E162">
        <v>1</v>
      </c>
      <c r="F162">
        <v>1</v>
      </c>
      <c r="G162">
        <v>1</v>
      </c>
      <c r="H162">
        <v>2</v>
      </c>
      <c r="I162" t="s">
        <v>1059</v>
      </c>
      <c r="J162" t="s">
        <v>1060</v>
      </c>
      <c r="K162" t="s">
        <v>1061</v>
      </c>
      <c r="L162">
        <v>1368</v>
      </c>
      <c r="N162">
        <v>1011</v>
      </c>
      <c r="O162" t="s">
        <v>1040</v>
      </c>
      <c r="P162" t="s">
        <v>1040</v>
      </c>
      <c r="Q162">
        <v>1</v>
      </c>
      <c r="W162">
        <v>0</v>
      </c>
      <c r="X162">
        <v>347213604</v>
      </c>
      <c r="Y162">
        <f>(AT162*ROUND(0.86,7))</f>
        <v>28.767000000000003</v>
      </c>
      <c r="AA162">
        <v>0</v>
      </c>
      <c r="AB162">
        <v>51.62</v>
      </c>
      <c r="AC162">
        <v>0</v>
      </c>
      <c r="AD162">
        <v>0</v>
      </c>
      <c r="AE162">
        <v>0</v>
      </c>
      <c r="AF162">
        <v>34.409999999999997</v>
      </c>
      <c r="AG162">
        <v>0</v>
      </c>
      <c r="AH162">
        <v>0</v>
      </c>
      <c r="AI162">
        <v>1</v>
      </c>
      <c r="AJ162">
        <v>1.5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33.450000000000003</v>
      </c>
      <c r="AU162" t="s">
        <v>23</v>
      </c>
      <c r="AV162">
        <v>1</v>
      </c>
      <c r="AW162">
        <v>2</v>
      </c>
      <c r="AX162">
        <v>381999624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1151.0145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0</v>
      </c>
      <c r="BR162">
        <v>989.87247000000002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f>ROUND(Y162*Source!I168*DO162,7)</f>
        <v>0</v>
      </c>
      <c r="CX162">
        <f>ROUND(Y162*Source!I168,7)</f>
        <v>28.766999999999999</v>
      </c>
      <c r="CY162">
        <f>AB162</f>
        <v>51.62</v>
      </c>
      <c r="CZ162">
        <f>AF162</f>
        <v>34.409999999999997</v>
      </c>
      <c r="DA162">
        <f>AJ162</f>
        <v>1.5</v>
      </c>
      <c r="DB162">
        <f>ROUND((ROUND(AT162*CZ162,2)*ROUND(0.86,7)),6)</f>
        <v>989.86860000000001</v>
      </c>
      <c r="DC162">
        <f>ROUND((ROUND(AT162*AG162,2)*ROUND(0.86,7)),6)</f>
        <v>0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1484.95</v>
      </c>
      <c r="DH162">
        <f t="shared" si="11"/>
        <v>0</v>
      </c>
      <c r="DI162">
        <f t="shared" si="12"/>
        <v>0</v>
      </c>
      <c r="DJ162">
        <f>DG162+DH162</f>
        <v>1484.95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ROW(Source!A168)</f>
        <v>168</v>
      </c>
      <c r="B163">
        <v>381997917</v>
      </c>
      <c r="C163">
        <v>381999610</v>
      </c>
      <c r="D163">
        <v>342714020</v>
      </c>
      <c r="E163">
        <v>1</v>
      </c>
      <c r="F163">
        <v>1</v>
      </c>
      <c r="G163">
        <v>1</v>
      </c>
      <c r="H163">
        <v>3</v>
      </c>
      <c r="I163" t="s">
        <v>1066</v>
      </c>
      <c r="J163" t="s">
        <v>1067</v>
      </c>
      <c r="K163" t="s">
        <v>1068</v>
      </c>
      <c r="L163">
        <v>1346</v>
      </c>
      <c r="N163">
        <v>1009</v>
      </c>
      <c r="O163" t="s">
        <v>1055</v>
      </c>
      <c r="P163" t="s">
        <v>1055</v>
      </c>
      <c r="Q163">
        <v>1</v>
      </c>
      <c r="W163">
        <v>0</v>
      </c>
      <c r="X163">
        <v>338198390</v>
      </c>
      <c r="Y163">
        <f>(AT163*ROUND(0,7))</f>
        <v>0</v>
      </c>
      <c r="AA163">
        <v>52.55</v>
      </c>
      <c r="AB163">
        <v>0</v>
      </c>
      <c r="AC163">
        <v>0</v>
      </c>
      <c r="AD163">
        <v>0</v>
      </c>
      <c r="AE163">
        <v>41.38</v>
      </c>
      <c r="AF163">
        <v>0</v>
      </c>
      <c r="AG163">
        <v>0</v>
      </c>
      <c r="AH163">
        <v>0</v>
      </c>
      <c r="AI163">
        <v>1.27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2.3E-2</v>
      </c>
      <c r="AU163" t="s">
        <v>14</v>
      </c>
      <c r="AV163">
        <v>0</v>
      </c>
      <c r="AW163">
        <v>2</v>
      </c>
      <c r="AX163">
        <v>381999625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0.95174000000000003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ROUND(Y163*Source!I168,7)</f>
        <v>0</v>
      </c>
      <c r="CY163">
        <f t="shared" ref="CY163:CY168" si="28">AA163</f>
        <v>52.55</v>
      </c>
      <c r="CZ163">
        <f t="shared" ref="CZ163:CZ168" si="29">AE163</f>
        <v>41.38</v>
      </c>
      <c r="DA163">
        <f t="shared" ref="DA163:DA168" si="30">AI163</f>
        <v>1.27</v>
      </c>
      <c r="DB163">
        <f>ROUND((ROUND(AT163*CZ163,2)*ROUND(0,7)),6)</f>
        <v>0</v>
      </c>
      <c r="DC163">
        <f>ROUND((ROUND(AT163*AG163,2)*ROUND(0,7)),6)</f>
        <v>0</v>
      </c>
      <c r="DD163" t="s">
        <v>3</v>
      </c>
      <c r="DE163" t="s">
        <v>3</v>
      </c>
      <c r="DF163">
        <f>ROUND(ROUND(AE163*AI163,2)*CX163,2)</f>
        <v>0</v>
      </c>
      <c r="DG163">
        <f t="shared" ref="DG163:DG170" si="31">ROUND(ROUND(AF163,2)*CX163,2)</f>
        <v>0</v>
      </c>
      <c r="DH163">
        <f t="shared" si="11"/>
        <v>0</v>
      </c>
      <c r="DI163">
        <f t="shared" si="12"/>
        <v>0</v>
      </c>
      <c r="DJ163">
        <f t="shared" ref="DJ163:DJ168" si="32"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ROW(Source!A168)</f>
        <v>168</v>
      </c>
      <c r="B164">
        <v>381997917</v>
      </c>
      <c r="C164">
        <v>381999610</v>
      </c>
      <c r="D164">
        <v>342715876</v>
      </c>
      <c r="E164">
        <v>1</v>
      </c>
      <c r="F164">
        <v>1</v>
      </c>
      <c r="G164">
        <v>1</v>
      </c>
      <c r="H164">
        <v>3</v>
      </c>
      <c r="I164" t="s">
        <v>1069</v>
      </c>
      <c r="J164" t="s">
        <v>1070</v>
      </c>
      <c r="K164" t="s">
        <v>1071</v>
      </c>
      <c r="L164">
        <v>1346</v>
      </c>
      <c r="N164">
        <v>1009</v>
      </c>
      <c r="O164" t="s">
        <v>1055</v>
      </c>
      <c r="P164" t="s">
        <v>1055</v>
      </c>
      <c r="Q164">
        <v>1</v>
      </c>
      <c r="W164">
        <v>0</v>
      </c>
      <c r="X164">
        <v>-92892</v>
      </c>
      <c r="Y164">
        <f>(AT164*ROUND(0,7))</f>
        <v>0</v>
      </c>
      <c r="AA164">
        <v>1032.77</v>
      </c>
      <c r="AB164">
        <v>0</v>
      </c>
      <c r="AC164">
        <v>0</v>
      </c>
      <c r="AD164">
        <v>0</v>
      </c>
      <c r="AE164">
        <v>675.01</v>
      </c>
      <c r="AF164">
        <v>0</v>
      </c>
      <c r="AG164">
        <v>0</v>
      </c>
      <c r="AH164">
        <v>0</v>
      </c>
      <c r="AI164">
        <v>1.53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3.5000000000000003E-2</v>
      </c>
      <c r="AU164" t="s">
        <v>14</v>
      </c>
      <c r="AV164">
        <v>0</v>
      </c>
      <c r="AW164">
        <v>2</v>
      </c>
      <c r="AX164">
        <v>381999626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23.625350000000001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ROUND(Y164*Source!I168,7)</f>
        <v>0</v>
      </c>
      <c r="CY164">
        <f t="shared" si="28"/>
        <v>1032.77</v>
      </c>
      <c r="CZ164">
        <f t="shared" si="29"/>
        <v>675.01</v>
      </c>
      <c r="DA164">
        <f t="shared" si="30"/>
        <v>1.53</v>
      </c>
      <c r="DB164">
        <f>ROUND((ROUND(AT164*CZ164,2)*ROUND(0,7)),6)</f>
        <v>0</v>
      </c>
      <c r="DC164">
        <f>ROUND((ROUND(AT164*AG164,2)*ROUND(0,7)),6)</f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31"/>
        <v>0</v>
      </c>
      <c r="DH164">
        <f t="shared" si="11"/>
        <v>0</v>
      </c>
      <c r="DI164">
        <f t="shared" si="12"/>
        <v>0</v>
      </c>
      <c r="DJ164">
        <f t="shared" si="32"/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ROW(Source!A168)</f>
        <v>168</v>
      </c>
      <c r="B165">
        <v>381997917</v>
      </c>
      <c r="C165">
        <v>381999610</v>
      </c>
      <c r="D165">
        <v>342725815</v>
      </c>
      <c r="E165">
        <v>1</v>
      </c>
      <c r="F165">
        <v>1</v>
      </c>
      <c r="G165">
        <v>1</v>
      </c>
      <c r="H165">
        <v>3</v>
      </c>
      <c r="I165" t="s">
        <v>1072</v>
      </c>
      <c r="J165" t="s">
        <v>1073</v>
      </c>
      <c r="K165" t="s">
        <v>1074</v>
      </c>
      <c r="L165">
        <v>1348</v>
      </c>
      <c r="N165">
        <v>1009</v>
      </c>
      <c r="O165" t="s">
        <v>846</v>
      </c>
      <c r="P165" t="s">
        <v>846</v>
      </c>
      <c r="Q165">
        <v>1000</v>
      </c>
      <c r="W165">
        <v>0</v>
      </c>
      <c r="X165">
        <v>704066739</v>
      </c>
      <c r="Y165">
        <f>(AT165*ROUND(0,7))</f>
        <v>0</v>
      </c>
      <c r="AA165">
        <v>1260110.04</v>
      </c>
      <c r="AB165">
        <v>0</v>
      </c>
      <c r="AC165">
        <v>0</v>
      </c>
      <c r="AD165">
        <v>0</v>
      </c>
      <c r="AE165">
        <v>1050091.7</v>
      </c>
      <c r="AF165">
        <v>0</v>
      </c>
      <c r="AG165">
        <v>0</v>
      </c>
      <c r="AH165">
        <v>0</v>
      </c>
      <c r="AI165">
        <v>1.2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1.0000000000000001E-5</v>
      </c>
      <c r="AU165" t="s">
        <v>14</v>
      </c>
      <c r="AV165">
        <v>0</v>
      </c>
      <c r="AW165">
        <v>2</v>
      </c>
      <c r="AX165">
        <v>381999627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10.500917000000001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ROUND(Y165*Source!I168,7)</f>
        <v>0</v>
      </c>
      <c r="CY165">
        <f t="shared" si="28"/>
        <v>1260110.04</v>
      </c>
      <c r="CZ165">
        <f t="shared" si="29"/>
        <v>1050091.7</v>
      </c>
      <c r="DA165">
        <f t="shared" si="30"/>
        <v>1.2</v>
      </c>
      <c r="DB165">
        <f>ROUND((ROUND(AT165*CZ165,2)*ROUND(0,7)),6)</f>
        <v>0</v>
      </c>
      <c r="DC165">
        <f>ROUND((ROUND(AT165*AG165,2)*ROUND(0,7)),6)</f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31"/>
        <v>0</v>
      </c>
      <c r="DH165">
        <f t="shared" si="11"/>
        <v>0</v>
      </c>
      <c r="DI165">
        <f t="shared" si="12"/>
        <v>0</v>
      </c>
      <c r="DJ165">
        <f t="shared" si="32"/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ROW(Source!A168)</f>
        <v>168</v>
      </c>
      <c r="B166">
        <v>381997917</v>
      </c>
      <c r="C166">
        <v>381999610</v>
      </c>
      <c r="D166">
        <v>342727755</v>
      </c>
      <c r="E166">
        <v>1</v>
      </c>
      <c r="F166">
        <v>1</v>
      </c>
      <c r="G166">
        <v>1</v>
      </c>
      <c r="H166">
        <v>3</v>
      </c>
      <c r="I166" t="s">
        <v>1075</v>
      </c>
      <c r="J166" t="s">
        <v>1076</v>
      </c>
      <c r="K166" t="s">
        <v>1077</v>
      </c>
      <c r="L166">
        <v>1327</v>
      </c>
      <c r="N166">
        <v>1005</v>
      </c>
      <c r="O166" t="s">
        <v>1078</v>
      </c>
      <c r="P166" t="s">
        <v>1078</v>
      </c>
      <c r="Q166">
        <v>1</v>
      </c>
      <c r="W166">
        <v>0</v>
      </c>
      <c r="X166">
        <v>527153946</v>
      </c>
      <c r="Y166">
        <f>(AT166*ROUND(0,7))</f>
        <v>0</v>
      </c>
      <c r="AA166">
        <v>18.14</v>
      </c>
      <c r="AB166">
        <v>0</v>
      </c>
      <c r="AC166">
        <v>0</v>
      </c>
      <c r="AD166">
        <v>0</v>
      </c>
      <c r="AE166">
        <v>12.51</v>
      </c>
      <c r="AF166">
        <v>0</v>
      </c>
      <c r="AG166">
        <v>0</v>
      </c>
      <c r="AH166">
        <v>0</v>
      </c>
      <c r="AI166">
        <v>1.45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2.7545500000000001</v>
      </c>
      <c r="AU166" t="s">
        <v>14</v>
      </c>
      <c r="AV166">
        <v>0</v>
      </c>
      <c r="AW166">
        <v>2</v>
      </c>
      <c r="AX166">
        <v>381999628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34.4594205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ROUND(Y166*Source!I168,7)</f>
        <v>0</v>
      </c>
      <c r="CY166">
        <f t="shared" si="28"/>
        <v>18.14</v>
      </c>
      <c r="CZ166">
        <f t="shared" si="29"/>
        <v>12.51</v>
      </c>
      <c r="DA166">
        <f t="shared" si="30"/>
        <v>1.45</v>
      </c>
      <c r="DB166">
        <f>ROUND((ROUND(AT166*CZ166,2)*ROUND(0,7)),6)</f>
        <v>0</v>
      </c>
      <c r="DC166">
        <f>ROUND((ROUND(AT166*AG166,2)*ROUND(0,7)),6)</f>
        <v>0</v>
      </c>
      <c r="DD166" t="s">
        <v>3</v>
      </c>
      <c r="DE166" t="s">
        <v>3</v>
      </c>
      <c r="DF166">
        <f>ROUND(ROUND(AE166*AI166,2)*CX166,2)</f>
        <v>0</v>
      </c>
      <c r="DG166">
        <f t="shared" si="31"/>
        <v>0</v>
      </c>
      <c r="DH166">
        <f t="shared" si="11"/>
        <v>0</v>
      </c>
      <c r="DI166">
        <f t="shared" si="12"/>
        <v>0</v>
      </c>
      <c r="DJ166">
        <f t="shared" si="32"/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ROW(Source!A168)</f>
        <v>168</v>
      </c>
      <c r="B167">
        <v>381997917</v>
      </c>
      <c r="C167">
        <v>381999610</v>
      </c>
      <c r="D167">
        <v>342743019</v>
      </c>
      <c r="E167">
        <v>1</v>
      </c>
      <c r="F167">
        <v>1</v>
      </c>
      <c r="G167">
        <v>1</v>
      </c>
      <c r="H167">
        <v>3</v>
      </c>
      <c r="I167" t="s">
        <v>1079</v>
      </c>
      <c r="J167" t="s">
        <v>1080</v>
      </c>
      <c r="K167" t="s">
        <v>1081</v>
      </c>
      <c r="L167">
        <v>1425</v>
      </c>
      <c r="N167">
        <v>1013</v>
      </c>
      <c r="O167" t="s">
        <v>1082</v>
      </c>
      <c r="P167" t="s">
        <v>1082</v>
      </c>
      <c r="Q167">
        <v>1</v>
      </c>
      <c r="W167">
        <v>0</v>
      </c>
      <c r="X167">
        <v>35726856</v>
      </c>
      <c r="Y167">
        <f>(AT167*ROUND(0,7))</f>
        <v>0</v>
      </c>
      <c r="AA167">
        <v>1227.76</v>
      </c>
      <c r="AB167">
        <v>0</v>
      </c>
      <c r="AC167">
        <v>0</v>
      </c>
      <c r="AD167">
        <v>0</v>
      </c>
      <c r="AE167">
        <v>1031.73</v>
      </c>
      <c r="AF167">
        <v>0</v>
      </c>
      <c r="AG167">
        <v>0</v>
      </c>
      <c r="AH167">
        <v>0</v>
      </c>
      <c r="AI167">
        <v>1.19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0.01</v>
      </c>
      <c r="AU167" t="s">
        <v>14</v>
      </c>
      <c r="AV167">
        <v>0</v>
      </c>
      <c r="AW167">
        <v>2</v>
      </c>
      <c r="AX167">
        <v>381999629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10.317300000000001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ROUND(Y167*Source!I168,7)</f>
        <v>0</v>
      </c>
      <c r="CY167">
        <f t="shared" si="28"/>
        <v>1227.76</v>
      </c>
      <c r="CZ167">
        <f t="shared" si="29"/>
        <v>1031.73</v>
      </c>
      <c r="DA167">
        <f t="shared" si="30"/>
        <v>1.19</v>
      </c>
      <c r="DB167">
        <f>ROUND((ROUND(AT167*CZ167,2)*ROUND(0,7)),6)</f>
        <v>0</v>
      </c>
      <c r="DC167">
        <f>ROUND((ROUND(AT167*AG167,2)*ROUND(0,7)),6)</f>
        <v>0</v>
      </c>
      <c r="DD167" t="s">
        <v>3</v>
      </c>
      <c r="DE167" t="s">
        <v>3</v>
      </c>
      <c r="DF167">
        <f>ROUND(ROUND(AE167*AI167,2)*CX167,2)</f>
        <v>0</v>
      </c>
      <c r="DG167">
        <f t="shared" si="31"/>
        <v>0</v>
      </c>
      <c r="DH167">
        <f t="shared" si="11"/>
        <v>0</v>
      </c>
      <c r="DI167">
        <f t="shared" si="12"/>
        <v>0</v>
      </c>
      <c r="DJ167">
        <f t="shared" si="32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ROW(Source!A168)</f>
        <v>168</v>
      </c>
      <c r="B168">
        <v>381997917</v>
      </c>
      <c r="C168">
        <v>381999610</v>
      </c>
      <c r="D168">
        <v>342646017</v>
      </c>
      <c r="E168">
        <v>113</v>
      </c>
      <c r="F168">
        <v>1</v>
      </c>
      <c r="G168">
        <v>1</v>
      </c>
      <c r="H168">
        <v>3</v>
      </c>
      <c r="I168" t="s">
        <v>1042</v>
      </c>
      <c r="J168" t="s">
        <v>3</v>
      </c>
      <c r="K168" t="s">
        <v>1043</v>
      </c>
      <c r="L168">
        <v>3277935</v>
      </c>
      <c r="N168">
        <v>1013</v>
      </c>
      <c r="O168" t="s">
        <v>1044</v>
      </c>
      <c r="P168" t="s">
        <v>1044</v>
      </c>
      <c r="Q168">
        <v>1</v>
      </c>
      <c r="W168">
        <v>0</v>
      </c>
      <c r="X168">
        <v>274903907</v>
      </c>
      <c r="Y168">
        <f>AT168</f>
        <v>2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0</v>
      </c>
      <c r="AP168">
        <v>0</v>
      </c>
      <c r="AQ168">
        <v>1</v>
      </c>
      <c r="AR168">
        <v>0</v>
      </c>
      <c r="AS168" t="s">
        <v>3</v>
      </c>
      <c r="AT168">
        <v>2</v>
      </c>
      <c r="AU168" t="s">
        <v>3</v>
      </c>
      <c r="AV168">
        <v>0</v>
      </c>
      <c r="AW168">
        <v>2</v>
      </c>
      <c r="AX168">
        <v>381999630</v>
      </c>
      <c r="AY168">
        <v>1</v>
      </c>
      <c r="AZ168">
        <v>2048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ROUND(Y168*Source!I168,7)</f>
        <v>2</v>
      </c>
      <c r="CY168">
        <f t="shared" si="28"/>
        <v>0</v>
      </c>
      <c r="CZ168">
        <f t="shared" si="29"/>
        <v>0</v>
      </c>
      <c r="DA168">
        <f t="shared" si="30"/>
        <v>1</v>
      </c>
      <c r="DB168">
        <f>ROUND(ROUND(AT168*CZ168,2),6)</f>
        <v>0</v>
      </c>
      <c r="DC168">
        <f>ROUND(ROUND(AT168*AG168,2),6)</f>
        <v>0</v>
      </c>
      <c r="DD168" t="s">
        <v>3</v>
      </c>
      <c r="DE168" t="s">
        <v>3</v>
      </c>
      <c r="DF168">
        <f>ROUND(ROUND(AE168,2)*CX168,2)</f>
        <v>0</v>
      </c>
      <c r="DG168">
        <f t="shared" si="31"/>
        <v>0</v>
      </c>
      <c r="DH168">
        <f t="shared" si="11"/>
        <v>0</v>
      </c>
      <c r="DI168">
        <f t="shared" si="12"/>
        <v>0</v>
      </c>
      <c r="DJ168">
        <f t="shared" si="32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ROW(Source!A169)</f>
        <v>169</v>
      </c>
      <c r="B169">
        <v>381997917</v>
      </c>
      <c r="C169">
        <v>381999631</v>
      </c>
      <c r="D169">
        <v>342640208</v>
      </c>
      <c r="E169">
        <v>113</v>
      </c>
      <c r="F169">
        <v>1</v>
      </c>
      <c r="G169">
        <v>1</v>
      </c>
      <c r="H169">
        <v>1</v>
      </c>
      <c r="I169" t="s">
        <v>1045</v>
      </c>
      <c r="J169" t="s">
        <v>3</v>
      </c>
      <c r="K169" t="s">
        <v>1046</v>
      </c>
      <c r="L169">
        <v>1191</v>
      </c>
      <c r="N169">
        <v>1013</v>
      </c>
      <c r="O169" t="s">
        <v>1034</v>
      </c>
      <c r="P169" t="s">
        <v>1034</v>
      </c>
      <c r="Q169">
        <v>1</v>
      </c>
      <c r="W169">
        <v>0</v>
      </c>
      <c r="X169">
        <v>-715079457</v>
      </c>
      <c r="Y169">
        <f>(AT169*ROUND((0.3*0.86),7))</f>
        <v>49.02</v>
      </c>
      <c r="AA169">
        <v>0</v>
      </c>
      <c r="AB169">
        <v>0</v>
      </c>
      <c r="AC169">
        <v>0</v>
      </c>
      <c r="AD169">
        <v>564.51</v>
      </c>
      <c r="AE169">
        <v>0</v>
      </c>
      <c r="AF169">
        <v>0</v>
      </c>
      <c r="AG169">
        <v>0</v>
      </c>
      <c r="AH169">
        <v>564.51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190</v>
      </c>
      <c r="AU169" t="s">
        <v>149</v>
      </c>
      <c r="AV169">
        <v>1</v>
      </c>
      <c r="AW169">
        <v>2</v>
      </c>
      <c r="AX169">
        <v>381999642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107256.9</v>
      </c>
      <c r="BN169">
        <v>190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27672.280199999997</v>
      </c>
      <c r="BU169">
        <v>49.019999999999996</v>
      </c>
      <c r="BV169">
        <v>0</v>
      </c>
      <c r="BW169">
        <v>1</v>
      </c>
      <c r="CU169">
        <f>ROUND(AT169*Source!I169*AH169*AL169,2)</f>
        <v>107256.9</v>
      </c>
      <c r="CV169">
        <f>ROUND(Y169*Source!I169,7)</f>
        <v>49.02</v>
      </c>
      <c r="CW169">
        <v>0</v>
      </c>
      <c r="CX169">
        <f>ROUND(Y169*Source!I169,7)</f>
        <v>49.02</v>
      </c>
      <c r="CY169">
        <f>AD169</f>
        <v>564.51</v>
      </c>
      <c r="CZ169">
        <f>AH169</f>
        <v>564.51</v>
      </c>
      <c r="DA169">
        <f>AL169</f>
        <v>1</v>
      </c>
      <c r="DB169">
        <f>ROUND((ROUND(AT169*CZ169,2)*ROUND((0.3*0.86),7)),6)</f>
        <v>27672.280200000001</v>
      </c>
      <c r="DC169">
        <f>ROUND((ROUND(AT169*AG169,2)*ROUND((0.3*0.86),7)),6)</f>
        <v>0</v>
      </c>
      <c r="DD169" t="s">
        <v>3</v>
      </c>
      <c r="DE169" t="s">
        <v>3</v>
      </c>
      <c r="DF169">
        <f>ROUND(ROUND(AE169,2)*CX169,2)</f>
        <v>0</v>
      </c>
      <c r="DG169">
        <f t="shared" si="31"/>
        <v>0</v>
      </c>
      <c r="DH169">
        <f t="shared" si="11"/>
        <v>0</v>
      </c>
      <c r="DI169">
        <f t="shared" si="12"/>
        <v>27672.28</v>
      </c>
      <c r="DJ169">
        <f>DI169</f>
        <v>27672.28</v>
      </c>
      <c r="DK169">
        <v>1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ROW(Source!A169)</f>
        <v>169</v>
      </c>
      <c r="B170">
        <v>381997917</v>
      </c>
      <c r="C170">
        <v>381999631</v>
      </c>
      <c r="D170">
        <v>342640393</v>
      </c>
      <c r="E170">
        <v>113</v>
      </c>
      <c r="F170">
        <v>1</v>
      </c>
      <c r="G170">
        <v>1</v>
      </c>
      <c r="H170">
        <v>1</v>
      </c>
      <c r="I170" t="s">
        <v>1035</v>
      </c>
      <c r="J170" t="s">
        <v>3</v>
      </c>
      <c r="K170" t="s">
        <v>1036</v>
      </c>
      <c r="L170">
        <v>1191</v>
      </c>
      <c r="N170">
        <v>1013</v>
      </c>
      <c r="O170" t="s">
        <v>1034</v>
      </c>
      <c r="P170" t="s">
        <v>1034</v>
      </c>
      <c r="Q170">
        <v>1</v>
      </c>
      <c r="W170">
        <v>0</v>
      </c>
      <c r="X170">
        <v>-1417349443</v>
      </c>
      <c r="Y170">
        <f>(AT170*ROUND((0.3*0.86),7))</f>
        <v>7.8948000000000009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30.6</v>
      </c>
      <c r="AU170" t="s">
        <v>149</v>
      </c>
      <c r="AV170">
        <v>2</v>
      </c>
      <c r="AW170">
        <v>2</v>
      </c>
      <c r="AX170">
        <v>381999643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ROUND(Y170*Source!I169,7)</f>
        <v>7.8948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ROUND((ROUND(AT170*CZ170,2)*ROUND((0.3*0.86),7)),6)</f>
        <v>0</v>
      </c>
      <c r="DC170">
        <f>ROUND((ROUND(AT170*AG170,2)*ROUND((0.3*0.86),7)),6)</f>
        <v>0</v>
      </c>
      <c r="DD170" t="s">
        <v>3</v>
      </c>
      <c r="DE170" t="s">
        <v>3</v>
      </c>
      <c r="DF170">
        <f>ROUND(ROUND(AE170,2)*CX170,2)</f>
        <v>0</v>
      </c>
      <c r="DG170">
        <f t="shared" si="31"/>
        <v>0</v>
      </c>
      <c r="DH170">
        <f t="shared" si="11"/>
        <v>0</v>
      </c>
      <c r="DI170">
        <f t="shared" si="12"/>
        <v>0</v>
      </c>
      <c r="DJ170">
        <f>DI170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ROW(Source!A169)</f>
        <v>169</v>
      </c>
      <c r="B171">
        <v>381997917</v>
      </c>
      <c r="C171">
        <v>381999631</v>
      </c>
      <c r="D171">
        <v>342765492</v>
      </c>
      <c r="E171">
        <v>1</v>
      </c>
      <c r="F171">
        <v>1</v>
      </c>
      <c r="G171">
        <v>1</v>
      </c>
      <c r="H171">
        <v>2</v>
      </c>
      <c r="I171" t="s">
        <v>1056</v>
      </c>
      <c r="J171" t="s">
        <v>1057</v>
      </c>
      <c r="K171" t="s">
        <v>1058</v>
      </c>
      <c r="L171">
        <v>1368</v>
      </c>
      <c r="N171">
        <v>1011</v>
      </c>
      <c r="O171" t="s">
        <v>1040</v>
      </c>
      <c r="P171" t="s">
        <v>1040</v>
      </c>
      <c r="Q171">
        <v>1</v>
      </c>
      <c r="W171">
        <v>0</v>
      </c>
      <c r="X171">
        <v>-417672217</v>
      </c>
      <c r="Y171">
        <f>(AT171*ROUND((0.3*0.86),7))</f>
        <v>7.8948000000000009</v>
      </c>
      <c r="AA171">
        <v>0</v>
      </c>
      <c r="AB171">
        <v>1164.75</v>
      </c>
      <c r="AC171">
        <v>687.23</v>
      </c>
      <c r="AD171">
        <v>0</v>
      </c>
      <c r="AE171">
        <v>0</v>
      </c>
      <c r="AF171">
        <v>995.51</v>
      </c>
      <c r="AG171">
        <v>687.23</v>
      </c>
      <c r="AH171">
        <v>0</v>
      </c>
      <c r="AI171">
        <v>1</v>
      </c>
      <c r="AJ171">
        <v>1.17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30.6</v>
      </c>
      <c r="AU171" t="s">
        <v>149</v>
      </c>
      <c r="AV171">
        <v>1</v>
      </c>
      <c r="AW171">
        <v>2</v>
      </c>
      <c r="AX171">
        <v>381999644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30462.606</v>
      </c>
      <c r="BL171">
        <v>21029.238000000001</v>
      </c>
      <c r="BM171">
        <v>0</v>
      </c>
      <c r="BN171">
        <v>0</v>
      </c>
      <c r="BO171">
        <v>30.6</v>
      </c>
      <c r="BP171">
        <v>1</v>
      </c>
      <c r="BQ171">
        <v>0</v>
      </c>
      <c r="BR171">
        <v>7859.3523480000003</v>
      </c>
      <c r="BS171">
        <v>5425.543404</v>
      </c>
      <c r="BT171">
        <v>0</v>
      </c>
      <c r="BU171">
        <v>0</v>
      </c>
      <c r="BV171">
        <v>7.8948</v>
      </c>
      <c r="BW171">
        <v>1</v>
      </c>
      <c r="CV171">
        <v>0</v>
      </c>
      <c r="CW171">
        <f>ROUND(Y171*Source!I169*DO171,7)</f>
        <v>7.8948</v>
      </c>
      <c r="CX171">
        <f>ROUND(Y171*Source!I169,7)</f>
        <v>7.8948</v>
      </c>
      <c r="CY171">
        <f>AB171</f>
        <v>1164.75</v>
      </c>
      <c r="CZ171">
        <f>AF171</f>
        <v>995.51</v>
      </c>
      <c r="DA171">
        <f>AJ171</f>
        <v>1.17</v>
      </c>
      <c r="DB171">
        <f>ROUND((ROUND(AT171*CZ171,2)*ROUND((0.3*0.86),7)),6)</f>
        <v>7859.3533799999996</v>
      </c>
      <c r="DC171">
        <f>ROUND((ROUND(AT171*AG171,2)*ROUND((0.3*0.86),7)),6)</f>
        <v>5425.5439200000001</v>
      </c>
      <c r="DD171" t="s">
        <v>3</v>
      </c>
      <c r="DE171" t="s">
        <v>3</v>
      </c>
      <c r="DF171">
        <f>ROUND(ROUND(AE171,2)*CX171,2)</f>
        <v>0</v>
      </c>
      <c r="DG171">
        <f>ROUND(ROUND(AF171*AJ171,2)*CX171,2)</f>
        <v>9195.4699999999993</v>
      </c>
      <c r="DH171">
        <f t="shared" si="11"/>
        <v>5425.54</v>
      </c>
      <c r="DI171">
        <f t="shared" si="12"/>
        <v>0</v>
      </c>
      <c r="DJ171">
        <f>DG171+DH171</f>
        <v>14621.009999999998</v>
      </c>
      <c r="DK171">
        <v>0</v>
      </c>
      <c r="DL171" t="s">
        <v>1041</v>
      </c>
      <c r="DM171">
        <v>5</v>
      </c>
      <c r="DN171" t="s">
        <v>1034</v>
      </c>
      <c r="DO171">
        <v>1</v>
      </c>
    </row>
    <row r="172" spans="1:119" x14ac:dyDescent="0.25">
      <c r="A172">
        <f>ROW(Source!A169)</f>
        <v>169</v>
      </c>
      <c r="B172">
        <v>381997917</v>
      </c>
      <c r="C172">
        <v>381999631</v>
      </c>
      <c r="D172">
        <v>342765683</v>
      </c>
      <c r="E172">
        <v>1</v>
      </c>
      <c r="F172">
        <v>1</v>
      </c>
      <c r="G172">
        <v>1</v>
      </c>
      <c r="H172">
        <v>2</v>
      </c>
      <c r="I172" t="s">
        <v>1059</v>
      </c>
      <c r="J172" t="s">
        <v>1060</v>
      </c>
      <c r="K172" t="s">
        <v>1061</v>
      </c>
      <c r="L172">
        <v>1368</v>
      </c>
      <c r="N172">
        <v>1011</v>
      </c>
      <c r="O172" t="s">
        <v>1040</v>
      </c>
      <c r="P172" t="s">
        <v>1040</v>
      </c>
      <c r="Q172">
        <v>1</v>
      </c>
      <c r="W172">
        <v>0</v>
      </c>
      <c r="X172">
        <v>347213604</v>
      </c>
      <c r="Y172">
        <f>(AT172*ROUND((0.3*0.86),7))</f>
        <v>9.1590000000000007</v>
      </c>
      <c r="AA172">
        <v>0</v>
      </c>
      <c r="AB172">
        <v>51.62</v>
      </c>
      <c r="AC172">
        <v>0</v>
      </c>
      <c r="AD172">
        <v>0</v>
      </c>
      <c r="AE172">
        <v>0</v>
      </c>
      <c r="AF172">
        <v>34.409999999999997</v>
      </c>
      <c r="AG172">
        <v>0</v>
      </c>
      <c r="AH172">
        <v>0</v>
      </c>
      <c r="AI172">
        <v>1</v>
      </c>
      <c r="AJ172">
        <v>1.5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35.5</v>
      </c>
      <c r="AU172" t="s">
        <v>149</v>
      </c>
      <c r="AV172">
        <v>1</v>
      </c>
      <c r="AW172">
        <v>2</v>
      </c>
      <c r="AX172">
        <v>381999645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1221.5549999999998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0</v>
      </c>
      <c r="BR172">
        <v>315.16118999999998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f>ROUND(Y172*Source!I169*DO172,7)</f>
        <v>0</v>
      </c>
      <c r="CX172">
        <f>ROUND(Y172*Source!I169,7)</f>
        <v>9.1590000000000007</v>
      </c>
      <c r="CY172">
        <f>AB172</f>
        <v>51.62</v>
      </c>
      <c r="CZ172">
        <f>AF172</f>
        <v>34.409999999999997</v>
      </c>
      <c r="DA172">
        <f>AJ172</f>
        <v>1.5</v>
      </c>
      <c r="DB172">
        <f>ROUND((ROUND(AT172*CZ172,2)*ROUND((0.3*0.86),7)),6)</f>
        <v>315.16248000000002</v>
      </c>
      <c r="DC172">
        <f>ROUND((ROUND(AT172*AG172,2)*ROUND((0.3*0.86),7)),6)</f>
        <v>0</v>
      </c>
      <c r="DD172" t="s">
        <v>3</v>
      </c>
      <c r="DE172" t="s">
        <v>3</v>
      </c>
      <c r="DF172">
        <f>ROUND(ROUND(AE172,2)*CX172,2)</f>
        <v>0</v>
      </c>
      <c r="DG172">
        <f>ROUND(ROUND(AF172*AJ172,2)*CX172,2)</f>
        <v>472.79</v>
      </c>
      <c r="DH172">
        <f t="shared" si="11"/>
        <v>0</v>
      </c>
      <c r="DI172">
        <f t="shared" si="12"/>
        <v>0</v>
      </c>
      <c r="DJ172">
        <f>DG172+DH172</f>
        <v>472.79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ROW(Source!A169)</f>
        <v>169</v>
      </c>
      <c r="B173">
        <v>381997917</v>
      </c>
      <c r="C173">
        <v>381999631</v>
      </c>
      <c r="D173">
        <v>342714020</v>
      </c>
      <c r="E173">
        <v>1</v>
      </c>
      <c r="F173">
        <v>1</v>
      </c>
      <c r="G173">
        <v>1</v>
      </c>
      <c r="H173">
        <v>3</v>
      </c>
      <c r="I173" t="s">
        <v>1066</v>
      </c>
      <c r="J173" t="s">
        <v>1067</v>
      </c>
      <c r="K173" t="s">
        <v>1068</v>
      </c>
      <c r="L173">
        <v>1346</v>
      </c>
      <c r="N173">
        <v>1009</v>
      </c>
      <c r="O173" t="s">
        <v>1055</v>
      </c>
      <c r="P173" t="s">
        <v>1055</v>
      </c>
      <c r="Q173">
        <v>1</v>
      </c>
      <c r="W173">
        <v>0</v>
      </c>
      <c r="X173">
        <v>338198390</v>
      </c>
      <c r="Y173">
        <f>(AT173*ROUND(0,7))</f>
        <v>0</v>
      </c>
      <c r="AA173">
        <v>52.55</v>
      </c>
      <c r="AB173">
        <v>0</v>
      </c>
      <c r="AC173">
        <v>0</v>
      </c>
      <c r="AD173">
        <v>0</v>
      </c>
      <c r="AE173">
        <v>41.38</v>
      </c>
      <c r="AF173">
        <v>0</v>
      </c>
      <c r="AG173">
        <v>0</v>
      </c>
      <c r="AH173">
        <v>0</v>
      </c>
      <c r="AI173">
        <v>1.27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2.3E-2</v>
      </c>
      <c r="AU173" t="s">
        <v>148</v>
      </c>
      <c r="AV173">
        <v>0</v>
      </c>
      <c r="AW173">
        <v>2</v>
      </c>
      <c r="AX173">
        <v>381999646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0.95174000000000003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ROUND(Y173*Source!I169,7)</f>
        <v>0</v>
      </c>
      <c r="CY173">
        <f t="shared" ref="CY173:CY178" si="33">AA173</f>
        <v>52.55</v>
      </c>
      <c r="CZ173">
        <f t="shared" ref="CZ173:CZ178" si="34">AE173</f>
        <v>41.38</v>
      </c>
      <c r="DA173">
        <f t="shared" ref="DA173:DA178" si="35">AI173</f>
        <v>1.27</v>
      </c>
      <c r="DB173">
        <f>ROUND((ROUND(AT173*CZ173,2)*ROUND(0,7)),6)</f>
        <v>0</v>
      </c>
      <c r="DC173">
        <f>ROUND((ROUND(AT173*AG173,2)*ROUND(0,7)),6)</f>
        <v>0</v>
      </c>
      <c r="DD173" t="s">
        <v>3</v>
      </c>
      <c r="DE173" t="s">
        <v>3</v>
      </c>
      <c r="DF173">
        <f>ROUND(ROUND(AE173*AI173,2)*CX173,2)</f>
        <v>0</v>
      </c>
      <c r="DG173">
        <f t="shared" ref="DG173:DG180" si="36">ROUND(ROUND(AF173,2)*CX173,2)</f>
        <v>0</v>
      </c>
      <c r="DH173">
        <f t="shared" si="11"/>
        <v>0</v>
      </c>
      <c r="DI173">
        <f t="shared" si="12"/>
        <v>0</v>
      </c>
      <c r="DJ173">
        <f t="shared" ref="DJ173:DJ178" si="37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ROW(Source!A169)</f>
        <v>169</v>
      </c>
      <c r="B174">
        <v>381997917</v>
      </c>
      <c r="C174">
        <v>381999631</v>
      </c>
      <c r="D174">
        <v>342715876</v>
      </c>
      <c r="E174">
        <v>1</v>
      </c>
      <c r="F174">
        <v>1</v>
      </c>
      <c r="G174">
        <v>1</v>
      </c>
      <c r="H174">
        <v>3</v>
      </c>
      <c r="I174" t="s">
        <v>1069</v>
      </c>
      <c r="J174" t="s">
        <v>1070</v>
      </c>
      <c r="K174" t="s">
        <v>1071</v>
      </c>
      <c r="L174">
        <v>1346</v>
      </c>
      <c r="N174">
        <v>1009</v>
      </c>
      <c r="O174" t="s">
        <v>1055</v>
      </c>
      <c r="P174" t="s">
        <v>1055</v>
      </c>
      <c r="Q174">
        <v>1</v>
      </c>
      <c r="W174">
        <v>0</v>
      </c>
      <c r="X174">
        <v>-92892</v>
      </c>
      <c r="Y174">
        <f>(AT174*ROUND(0,7))</f>
        <v>0</v>
      </c>
      <c r="AA174">
        <v>1032.77</v>
      </c>
      <c r="AB174">
        <v>0</v>
      </c>
      <c r="AC174">
        <v>0</v>
      </c>
      <c r="AD174">
        <v>0</v>
      </c>
      <c r="AE174">
        <v>675.01</v>
      </c>
      <c r="AF174">
        <v>0</v>
      </c>
      <c r="AG174">
        <v>0</v>
      </c>
      <c r="AH174">
        <v>0</v>
      </c>
      <c r="AI174">
        <v>1.53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3.5000000000000003E-2</v>
      </c>
      <c r="AU174" t="s">
        <v>148</v>
      </c>
      <c r="AV174">
        <v>0</v>
      </c>
      <c r="AW174">
        <v>2</v>
      </c>
      <c r="AX174">
        <v>381999647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23.625350000000001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ROUND(Y174*Source!I169,7)</f>
        <v>0</v>
      </c>
      <c r="CY174">
        <f t="shared" si="33"/>
        <v>1032.77</v>
      </c>
      <c r="CZ174">
        <f t="shared" si="34"/>
        <v>675.01</v>
      </c>
      <c r="DA174">
        <f t="shared" si="35"/>
        <v>1.53</v>
      </c>
      <c r="DB174">
        <f>ROUND((ROUND(AT174*CZ174,2)*ROUND(0,7)),6)</f>
        <v>0</v>
      </c>
      <c r="DC174">
        <f>ROUND((ROUND(AT174*AG174,2)*ROUND(0,7)),6)</f>
        <v>0</v>
      </c>
      <c r="DD174" t="s">
        <v>3</v>
      </c>
      <c r="DE174" t="s">
        <v>3</v>
      </c>
      <c r="DF174">
        <f>ROUND(ROUND(AE174*AI174,2)*CX174,2)</f>
        <v>0</v>
      </c>
      <c r="DG174">
        <f t="shared" si="36"/>
        <v>0</v>
      </c>
      <c r="DH174">
        <f t="shared" si="11"/>
        <v>0</v>
      </c>
      <c r="DI174">
        <f t="shared" si="12"/>
        <v>0</v>
      </c>
      <c r="DJ174">
        <f t="shared" si="37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ROW(Source!A169)</f>
        <v>169</v>
      </c>
      <c r="B175">
        <v>381997917</v>
      </c>
      <c r="C175">
        <v>381999631</v>
      </c>
      <c r="D175">
        <v>342725815</v>
      </c>
      <c r="E175">
        <v>1</v>
      </c>
      <c r="F175">
        <v>1</v>
      </c>
      <c r="G175">
        <v>1</v>
      </c>
      <c r="H175">
        <v>3</v>
      </c>
      <c r="I175" t="s">
        <v>1072</v>
      </c>
      <c r="J175" t="s">
        <v>1073</v>
      </c>
      <c r="K175" t="s">
        <v>1074</v>
      </c>
      <c r="L175">
        <v>1348</v>
      </c>
      <c r="N175">
        <v>1009</v>
      </c>
      <c r="O175" t="s">
        <v>846</v>
      </c>
      <c r="P175" t="s">
        <v>846</v>
      </c>
      <c r="Q175">
        <v>1000</v>
      </c>
      <c r="W175">
        <v>0</v>
      </c>
      <c r="X175">
        <v>704066739</v>
      </c>
      <c r="Y175">
        <f>(AT175*ROUND(0,7))</f>
        <v>0</v>
      </c>
      <c r="AA175">
        <v>1260110.04</v>
      </c>
      <c r="AB175">
        <v>0</v>
      </c>
      <c r="AC175">
        <v>0</v>
      </c>
      <c r="AD175">
        <v>0</v>
      </c>
      <c r="AE175">
        <v>1050091.7</v>
      </c>
      <c r="AF175">
        <v>0</v>
      </c>
      <c r="AG175">
        <v>0</v>
      </c>
      <c r="AH175">
        <v>0</v>
      </c>
      <c r="AI175">
        <v>1.2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1.0000000000000001E-5</v>
      </c>
      <c r="AU175" t="s">
        <v>148</v>
      </c>
      <c r="AV175">
        <v>0</v>
      </c>
      <c r="AW175">
        <v>2</v>
      </c>
      <c r="AX175">
        <v>381999648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10.500917000000001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ROUND(Y175*Source!I169,7)</f>
        <v>0</v>
      </c>
      <c r="CY175">
        <f t="shared" si="33"/>
        <v>1260110.04</v>
      </c>
      <c r="CZ175">
        <f t="shared" si="34"/>
        <v>1050091.7</v>
      </c>
      <c r="DA175">
        <f t="shared" si="35"/>
        <v>1.2</v>
      </c>
      <c r="DB175">
        <f>ROUND((ROUND(AT175*CZ175,2)*ROUND(0,7)),6)</f>
        <v>0</v>
      </c>
      <c r="DC175">
        <f>ROUND((ROUND(AT175*AG175,2)*ROUND(0,7)),6)</f>
        <v>0</v>
      </c>
      <c r="DD175" t="s">
        <v>3</v>
      </c>
      <c r="DE175" t="s">
        <v>3</v>
      </c>
      <c r="DF175">
        <f>ROUND(ROUND(AE175*AI175,2)*CX175,2)</f>
        <v>0</v>
      </c>
      <c r="DG175">
        <f t="shared" si="36"/>
        <v>0</v>
      </c>
      <c r="DH175">
        <f t="shared" si="11"/>
        <v>0</v>
      </c>
      <c r="DI175">
        <f t="shared" si="12"/>
        <v>0</v>
      </c>
      <c r="DJ175">
        <f t="shared" si="37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ROW(Source!A169)</f>
        <v>169</v>
      </c>
      <c r="B176">
        <v>381997917</v>
      </c>
      <c r="C176">
        <v>381999631</v>
      </c>
      <c r="D176">
        <v>342727755</v>
      </c>
      <c r="E176">
        <v>1</v>
      </c>
      <c r="F176">
        <v>1</v>
      </c>
      <c r="G176">
        <v>1</v>
      </c>
      <c r="H176">
        <v>3</v>
      </c>
      <c r="I176" t="s">
        <v>1075</v>
      </c>
      <c r="J176" t="s">
        <v>1076</v>
      </c>
      <c r="K176" t="s">
        <v>1077</v>
      </c>
      <c r="L176">
        <v>1327</v>
      </c>
      <c r="N176">
        <v>1005</v>
      </c>
      <c r="O176" t="s">
        <v>1078</v>
      </c>
      <c r="P176" t="s">
        <v>1078</v>
      </c>
      <c r="Q176">
        <v>1</v>
      </c>
      <c r="W176">
        <v>0</v>
      </c>
      <c r="X176">
        <v>527153946</v>
      </c>
      <c r="Y176">
        <f>(AT176*ROUND(0,7))</f>
        <v>0</v>
      </c>
      <c r="AA176">
        <v>18.14</v>
      </c>
      <c r="AB176">
        <v>0</v>
      </c>
      <c r="AC176">
        <v>0</v>
      </c>
      <c r="AD176">
        <v>0</v>
      </c>
      <c r="AE176">
        <v>12.51</v>
      </c>
      <c r="AF176">
        <v>0</v>
      </c>
      <c r="AG176">
        <v>0</v>
      </c>
      <c r="AH176">
        <v>0</v>
      </c>
      <c r="AI176">
        <v>1.45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2.7545500000000001</v>
      </c>
      <c r="AU176" t="s">
        <v>148</v>
      </c>
      <c r="AV176">
        <v>0</v>
      </c>
      <c r="AW176">
        <v>2</v>
      </c>
      <c r="AX176">
        <v>381999649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34.4594205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ROUND(Y176*Source!I169,7)</f>
        <v>0</v>
      </c>
      <c r="CY176">
        <f t="shared" si="33"/>
        <v>18.14</v>
      </c>
      <c r="CZ176">
        <f t="shared" si="34"/>
        <v>12.51</v>
      </c>
      <c r="DA176">
        <f t="shared" si="35"/>
        <v>1.45</v>
      </c>
      <c r="DB176">
        <f>ROUND((ROUND(AT176*CZ176,2)*ROUND(0,7)),6)</f>
        <v>0</v>
      </c>
      <c r="DC176">
        <f>ROUND((ROUND(AT176*AG176,2)*ROUND(0,7)),6)</f>
        <v>0</v>
      </c>
      <c r="DD176" t="s">
        <v>3</v>
      </c>
      <c r="DE176" t="s">
        <v>3</v>
      </c>
      <c r="DF176">
        <f>ROUND(ROUND(AE176*AI176,2)*CX176,2)</f>
        <v>0</v>
      </c>
      <c r="DG176">
        <f t="shared" si="36"/>
        <v>0</v>
      </c>
      <c r="DH176">
        <f t="shared" si="11"/>
        <v>0</v>
      </c>
      <c r="DI176">
        <f t="shared" si="12"/>
        <v>0</v>
      </c>
      <c r="DJ176">
        <f t="shared" si="37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ROW(Source!A169)</f>
        <v>169</v>
      </c>
      <c r="B177">
        <v>381997917</v>
      </c>
      <c r="C177">
        <v>381999631</v>
      </c>
      <c r="D177">
        <v>342743019</v>
      </c>
      <c r="E177">
        <v>1</v>
      </c>
      <c r="F177">
        <v>1</v>
      </c>
      <c r="G177">
        <v>1</v>
      </c>
      <c r="H177">
        <v>3</v>
      </c>
      <c r="I177" t="s">
        <v>1079</v>
      </c>
      <c r="J177" t="s">
        <v>1080</v>
      </c>
      <c r="K177" t="s">
        <v>1081</v>
      </c>
      <c r="L177">
        <v>1425</v>
      </c>
      <c r="N177">
        <v>1013</v>
      </c>
      <c r="O177" t="s">
        <v>1082</v>
      </c>
      <c r="P177" t="s">
        <v>1082</v>
      </c>
      <c r="Q177">
        <v>1</v>
      </c>
      <c r="W177">
        <v>0</v>
      </c>
      <c r="X177">
        <v>35726856</v>
      </c>
      <c r="Y177">
        <f>(AT177*ROUND(0,7))</f>
        <v>0</v>
      </c>
      <c r="AA177">
        <v>1227.76</v>
      </c>
      <c r="AB177">
        <v>0</v>
      </c>
      <c r="AC177">
        <v>0</v>
      </c>
      <c r="AD177">
        <v>0</v>
      </c>
      <c r="AE177">
        <v>1031.73</v>
      </c>
      <c r="AF177">
        <v>0</v>
      </c>
      <c r="AG177">
        <v>0</v>
      </c>
      <c r="AH177">
        <v>0</v>
      </c>
      <c r="AI177">
        <v>1.19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0.01</v>
      </c>
      <c r="AU177" t="s">
        <v>148</v>
      </c>
      <c r="AV177">
        <v>0</v>
      </c>
      <c r="AW177">
        <v>2</v>
      </c>
      <c r="AX177">
        <v>381999650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10.317300000000001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ROUND(Y177*Source!I169,7)</f>
        <v>0</v>
      </c>
      <c r="CY177">
        <f t="shared" si="33"/>
        <v>1227.76</v>
      </c>
      <c r="CZ177">
        <f t="shared" si="34"/>
        <v>1031.73</v>
      </c>
      <c r="DA177">
        <f t="shared" si="35"/>
        <v>1.19</v>
      </c>
      <c r="DB177">
        <f>ROUND((ROUND(AT177*CZ177,2)*ROUND(0,7)),6)</f>
        <v>0</v>
      </c>
      <c r="DC177">
        <f>ROUND((ROUND(AT177*AG177,2)*ROUND(0,7)),6)</f>
        <v>0</v>
      </c>
      <c r="DD177" t="s">
        <v>3</v>
      </c>
      <c r="DE177" t="s">
        <v>3</v>
      </c>
      <c r="DF177">
        <f>ROUND(ROUND(AE177*AI177,2)*CX177,2)</f>
        <v>0</v>
      </c>
      <c r="DG177">
        <f t="shared" si="36"/>
        <v>0</v>
      </c>
      <c r="DH177">
        <f t="shared" si="11"/>
        <v>0</v>
      </c>
      <c r="DI177">
        <f t="shared" si="12"/>
        <v>0</v>
      </c>
      <c r="DJ177">
        <f t="shared" si="37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ROW(Source!A169)</f>
        <v>169</v>
      </c>
      <c r="B178">
        <v>381997917</v>
      </c>
      <c r="C178">
        <v>381999631</v>
      </c>
      <c r="D178">
        <v>342646017</v>
      </c>
      <c r="E178">
        <v>113</v>
      </c>
      <c r="F178">
        <v>1</v>
      </c>
      <c r="G178">
        <v>1</v>
      </c>
      <c r="H178">
        <v>3</v>
      </c>
      <c r="I178" t="s">
        <v>1042</v>
      </c>
      <c r="J178" t="s">
        <v>3</v>
      </c>
      <c r="K178" t="s">
        <v>1043</v>
      </c>
      <c r="L178">
        <v>3277935</v>
      </c>
      <c r="N178">
        <v>1013</v>
      </c>
      <c r="O178" t="s">
        <v>1044</v>
      </c>
      <c r="P178" t="s">
        <v>1044</v>
      </c>
      <c r="Q178">
        <v>1</v>
      </c>
      <c r="W178">
        <v>0</v>
      </c>
      <c r="X178">
        <v>274903907</v>
      </c>
      <c r="Y178">
        <f>AT178</f>
        <v>2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0</v>
      </c>
      <c r="AQ178">
        <v>1</v>
      </c>
      <c r="AR178">
        <v>0</v>
      </c>
      <c r="AS178" t="s">
        <v>3</v>
      </c>
      <c r="AT178">
        <v>2</v>
      </c>
      <c r="AU178" t="s">
        <v>3</v>
      </c>
      <c r="AV178">
        <v>0</v>
      </c>
      <c r="AW178">
        <v>2</v>
      </c>
      <c r="AX178">
        <v>381999651</v>
      </c>
      <c r="AY178">
        <v>1</v>
      </c>
      <c r="AZ178">
        <v>2048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ROUND(Y178*Source!I169,7)</f>
        <v>2</v>
      </c>
      <c r="CY178">
        <f t="shared" si="33"/>
        <v>0</v>
      </c>
      <c r="CZ178">
        <f t="shared" si="34"/>
        <v>0</v>
      </c>
      <c r="DA178">
        <f t="shared" si="35"/>
        <v>1</v>
      </c>
      <c r="DB178">
        <f>ROUND(ROUND(AT178*CZ178,2),6)</f>
        <v>0</v>
      </c>
      <c r="DC178">
        <f>ROUND(ROUND(AT178*AG178,2),6)</f>
        <v>0</v>
      </c>
      <c r="DD178" t="s">
        <v>3</v>
      </c>
      <c r="DE178" t="s">
        <v>3</v>
      </c>
      <c r="DF178">
        <f>ROUND(ROUND(AE178,2)*CX178,2)</f>
        <v>0</v>
      </c>
      <c r="DG178">
        <f t="shared" si="36"/>
        <v>0</v>
      </c>
      <c r="DH178">
        <f t="shared" si="11"/>
        <v>0</v>
      </c>
      <c r="DI178">
        <f t="shared" si="12"/>
        <v>0</v>
      </c>
      <c r="DJ178">
        <f t="shared" si="37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ROW(Source!A170)</f>
        <v>170</v>
      </c>
      <c r="B179">
        <v>381997917</v>
      </c>
      <c r="C179">
        <v>381999652</v>
      </c>
      <c r="D179">
        <v>342640208</v>
      </c>
      <c r="E179">
        <v>113</v>
      </c>
      <c r="F179">
        <v>1</v>
      </c>
      <c r="G179">
        <v>1</v>
      </c>
      <c r="H179">
        <v>1</v>
      </c>
      <c r="I179" t="s">
        <v>1045</v>
      </c>
      <c r="J179" t="s">
        <v>3</v>
      </c>
      <c r="K179" t="s">
        <v>1046</v>
      </c>
      <c r="L179">
        <v>1191</v>
      </c>
      <c r="N179">
        <v>1013</v>
      </c>
      <c r="O179" t="s">
        <v>1034</v>
      </c>
      <c r="P179" t="s">
        <v>1034</v>
      </c>
      <c r="Q179">
        <v>1</v>
      </c>
      <c r="W179">
        <v>0</v>
      </c>
      <c r="X179">
        <v>-715079457</v>
      </c>
      <c r="Y179">
        <f>(AT179*ROUND(0.86,7))</f>
        <v>163.4</v>
      </c>
      <c r="AA179">
        <v>0</v>
      </c>
      <c r="AB179">
        <v>0</v>
      </c>
      <c r="AC179">
        <v>0</v>
      </c>
      <c r="AD179">
        <v>564.51</v>
      </c>
      <c r="AE179">
        <v>0</v>
      </c>
      <c r="AF179">
        <v>0</v>
      </c>
      <c r="AG179">
        <v>0</v>
      </c>
      <c r="AH179">
        <v>564.51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190</v>
      </c>
      <c r="AU179" t="s">
        <v>23</v>
      </c>
      <c r="AV179">
        <v>1</v>
      </c>
      <c r="AW179">
        <v>2</v>
      </c>
      <c r="AX179">
        <v>381999663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107256.9</v>
      </c>
      <c r="BN179">
        <v>190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92240.934000000008</v>
      </c>
      <c r="BU179">
        <v>163.4</v>
      </c>
      <c r="BV179">
        <v>0</v>
      </c>
      <c r="BW179">
        <v>1</v>
      </c>
      <c r="CU179">
        <f>ROUND(AT179*Source!I170*AH179*AL179,2)</f>
        <v>107256.9</v>
      </c>
      <c r="CV179">
        <f>ROUND(Y179*Source!I170,7)</f>
        <v>163.4</v>
      </c>
      <c r="CW179">
        <v>0</v>
      </c>
      <c r="CX179">
        <f>ROUND(Y179*Source!I170,7)</f>
        <v>163.4</v>
      </c>
      <c r="CY179">
        <f>AD179</f>
        <v>564.51</v>
      </c>
      <c r="CZ179">
        <f>AH179</f>
        <v>564.51</v>
      </c>
      <c r="DA179">
        <f>AL179</f>
        <v>1</v>
      </c>
      <c r="DB179">
        <f>ROUND((ROUND(AT179*CZ179,2)*ROUND(0.86,7)),6)</f>
        <v>92240.933999999994</v>
      </c>
      <c r="DC179">
        <f>ROUND((ROUND(AT179*AG179,2)*ROUND(0.86,7)),6)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6"/>
        <v>0</v>
      </c>
      <c r="DH179">
        <f t="shared" si="11"/>
        <v>0</v>
      </c>
      <c r="DI179">
        <f t="shared" si="12"/>
        <v>92240.93</v>
      </c>
      <c r="DJ179">
        <f>DI179</f>
        <v>92240.93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ROW(Source!A170)</f>
        <v>170</v>
      </c>
      <c r="B180">
        <v>381997917</v>
      </c>
      <c r="C180">
        <v>381999652</v>
      </c>
      <c r="D180">
        <v>342640393</v>
      </c>
      <c r="E180">
        <v>113</v>
      </c>
      <c r="F180">
        <v>1</v>
      </c>
      <c r="G180">
        <v>1</v>
      </c>
      <c r="H180">
        <v>1</v>
      </c>
      <c r="I180" t="s">
        <v>1035</v>
      </c>
      <c r="J180" t="s">
        <v>3</v>
      </c>
      <c r="K180" t="s">
        <v>1036</v>
      </c>
      <c r="L180">
        <v>1191</v>
      </c>
      <c r="N180">
        <v>1013</v>
      </c>
      <c r="O180" t="s">
        <v>1034</v>
      </c>
      <c r="P180" t="s">
        <v>1034</v>
      </c>
      <c r="Q180">
        <v>1</v>
      </c>
      <c r="W180">
        <v>0</v>
      </c>
      <c r="X180">
        <v>-1417349443</v>
      </c>
      <c r="Y180">
        <f>(AT180*ROUND(0.86,7))</f>
        <v>26.316000000000003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30.6</v>
      </c>
      <c r="AU180" t="s">
        <v>23</v>
      </c>
      <c r="AV180">
        <v>2</v>
      </c>
      <c r="AW180">
        <v>2</v>
      </c>
      <c r="AX180">
        <v>381999664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ROUND(Y180*Source!I170,7)</f>
        <v>26.315999999999999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ROUND((ROUND(AT180*CZ180,2)*ROUND(0.86,7)),6)</f>
        <v>0</v>
      </c>
      <c r="DC180">
        <f>ROUND((ROUND(AT180*AG180,2)*ROUND(0.86,7)),6)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6"/>
        <v>0</v>
      </c>
      <c r="DH180">
        <f t="shared" si="11"/>
        <v>0</v>
      </c>
      <c r="DI180">
        <f t="shared" si="1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ROW(Source!A170)</f>
        <v>170</v>
      </c>
      <c r="B181">
        <v>381997917</v>
      </c>
      <c r="C181">
        <v>381999652</v>
      </c>
      <c r="D181">
        <v>342765492</v>
      </c>
      <c r="E181">
        <v>1</v>
      </c>
      <c r="F181">
        <v>1</v>
      </c>
      <c r="G181">
        <v>1</v>
      </c>
      <c r="H181">
        <v>2</v>
      </c>
      <c r="I181" t="s">
        <v>1056</v>
      </c>
      <c r="J181" t="s">
        <v>1057</v>
      </c>
      <c r="K181" t="s">
        <v>1058</v>
      </c>
      <c r="L181">
        <v>1368</v>
      </c>
      <c r="N181">
        <v>1011</v>
      </c>
      <c r="O181" t="s">
        <v>1040</v>
      </c>
      <c r="P181" t="s">
        <v>1040</v>
      </c>
      <c r="Q181">
        <v>1</v>
      </c>
      <c r="W181">
        <v>0</v>
      </c>
      <c r="X181">
        <v>-417672217</v>
      </c>
      <c r="Y181">
        <f>(AT181*ROUND(0.86,7))</f>
        <v>26.316000000000003</v>
      </c>
      <c r="AA181">
        <v>0</v>
      </c>
      <c r="AB181">
        <v>1164.75</v>
      </c>
      <c r="AC181">
        <v>687.23</v>
      </c>
      <c r="AD181">
        <v>0</v>
      </c>
      <c r="AE181">
        <v>0</v>
      </c>
      <c r="AF181">
        <v>995.51</v>
      </c>
      <c r="AG181">
        <v>687.23</v>
      </c>
      <c r="AH181">
        <v>0</v>
      </c>
      <c r="AI181">
        <v>1</v>
      </c>
      <c r="AJ181">
        <v>1.17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30.6</v>
      </c>
      <c r="AU181" t="s">
        <v>23</v>
      </c>
      <c r="AV181">
        <v>1</v>
      </c>
      <c r="AW181">
        <v>2</v>
      </c>
      <c r="AX181">
        <v>381999665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30462.606</v>
      </c>
      <c r="BL181">
        <v>21029.238000000001</v>
      </c>
      <c r="BM181">
        <v>0</v>
      </c>
      <c r="BN181">
        <v>0</v>
      </c>
      <c r="BO181">
        <v>30.6</v>
      </c>
      <c r="BP181">
        <v>1</v>
      </c>
      <c r="BQ181">
        <v>0</v>
      </c>
      <c r="BR181">
        <v>26197.841160000004</v>
      </c>
      <c r="BS181">
        <v>18085.144680000001</v>
      </c>
      <c r="BT181">
        <v>0</v>
      </c>
      <c r="BU181">
        <v>0</v>
      </c>
      <c r="BV181">
        <v>26.316000000000003</v>
      </c>
      <c r="BW181">
        <v>1</v>
      </c>
      <c r="CV181">
        <v>0</v>
      </c>
      <c r="CW181">
        <f>ROUND(Y181*Source!I170*DO181,7)</f>
        <v>26.315999999999999</v>
      </c>
      <c r="CX181">
        <f>ROUND(Y181*Source!I170,7)</f>
        <v>26.315999999999999</v>
      </c>
      <c r="CY181">
        <f>AB181</f>
        <v>1164.75</v>
      </c>
      <c r="CZ181">
        <f>AF181</f>
        <v>995.51</v>
      </c>
      <c r="DA181">
        <f>AJ181</f>
        <v>1.17</v>
      </c>
      <c r="DB181">
        <f>ROUND((ROUND(AT181*CZ181,2)*ROUND(0.86,7)),6)</f>
        <v>26197.8446</v>
      </c>
      <c r="DC181">
        <f>ROUND((ROUND(AT181*AG181,2)*ROUND(0.86,7)),6)</f>
        <v>18085.146400000001</v>
      </c>
      <c r="DD181" t="s">
        <v>3</v>
      </c>
      <c r="DE181" t="s">
        <v>3</v>
      </c>
      <c r="DF181">
        <f>ROUND(ROUND(AE181,2)*CX181,2)</f>
        <v>0</v>
      </c>
      <c r="DG181">
        <f>ROUND(ROUND(AF181*AJ181,2)*CX181,2)</f>
        <v>30651.56</v>
      </c>
      <c r="DH181">
        <f t="shared" si="11"/>
        <v>18085.14</v>
      </c>
      <c r="DI181">
        <f t="shared" si="12"/>
        <v>0</v>
      </c>
      <c r="DJ181">
        <f>DG181+DH181</f>
        <v>48736.7</v>
      </c>
      <c r="DK181">
        <v>0</v>
      </c>
      <c r="DL181" t="s">
        <v>1041</v>
      </c>
      <c r="DM181">
        <v>5</v>
      </c>
      <c r="DN181" t="s">
        <v>1034</v>
      </c>
      <c r="DO181">
        <v>1</v>
      </c>
    </row>
    <row r="182" spans="1:119" x14ac:dyDescent="0.25">
      <c r="A182">
        <f>ROW(Source!A170)</f>
        <v>170</v>
      </c>
      <c r="B182">
        <v>381997917</v>
      </c>
      <c r="C182">
        <v>381999652</v>
      </c>
      <c r="D182">
        <v>342765683</v>
      </c>
      <c r="E182">
        <v>1</v>
      </c>
      <c r="F182">
        <v>1</v>
      </c>
      <c r="G182">
        <v>1</v>
      </c>
      <c r="H182">
        <v>2</v>
      </c>
      <c r="I182" t="s">
        <v>1059</v>
      </c>
      <c r="J182" t="s">
        <v>1060</v>
      </c>
      <c r="K182" t="s">
        <v>1061</v>
      </c>
      <c r="L182">
        <v>1368</v>
      </c>
      <c r="N182">
        <v>1011</v>
      </c>
      <c r="O182" t="s">
        <v>1040</v>
      </c>
      <c r="P182" t="s">
        <v>1040</v>
      </c>
      <c r="Q182">
        <v>1</v>
      </c>
      <c r="W182">
        <v>0</v>
      </c>
      <c r="X182">
        <v>347213604</v>
      </c>
      <c r="Y182">
        <f>(AT182*ROUND(0.86,7))</f>
        <v>30.53</v>
      </c>
      <c r="AA182">
        <v>0</v>
      </c>
      <c r="AB182">
        <v>51.62</v>
      </c>
      <c r="AC182">
        <v>0</v>
      </c>
      <c r="AD182">
        <v>0</v>
      </c>
      <c r="AE182">
        <v>0</v>
      </c>
      <c r="AF182">
        <v>34.409999999999997</v>
      </c>
      <c r="AG182">
        <v>0</v>
      </c>
      <c r="AH182">
        <v>0</v>
      </c>
      <c r="AI182">
        <v>1</v>
      </c>
      <c r="AJ182">
        <v>1.5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35.5</v>
      </c>
      <c r="AU182" t="s">
        <v>23</v>
      </c>
      <c r="AV182">
        <v>1</v>
      </c>
      <c r="AW182">
        <v>2</v>
      </c>
      <c r="AX182">
        <v>381999666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1221.5549999999998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0</v>
      </c>
      <c r="BR182">
        <v>1050.5373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f>ROUND(Y182*Source!I170*DO182,7)</f>
        <v>0</v>
      </c>
      <c r="CX182">
        <f>ROUND(Y182*Source!I170,7)</f>
        <v>30.53</v>
      </c>
      <c r="CY182">
        <f>AB182</f>
        <v>51.62</v>
      </c>
      <c r="CZ182">
        <f>AF182</f>
        <v>34.409999999999997</v>
      </c>
      <c r="DA182">
        <f>AJ182</f>
        <v>1.5</v>
      </c>
      <c r="DB182">
        <f>ROUND((ROUND(AT182*CZ182,2)*ROUND(0.86,7)),6)</f>
        <v>1050.5416</v>
      </c>
      <c r="DC182">
        <f>ROUND((ROUND(AT182*AG182,2)*ROUND(0.86,7)),6)</f>
        <v>0</v>
      </c>
      <c r="DD182" t="s">
        <v>3</v>
      </c>
      <c r="DE182" t="s">
        <v>3</v>
      </c>
      <c r="DF182">
        <f>ROUND(ROUND(AE182,2)*CX182,2)</f>
        <v>0</v>
      </c>
      <c r="DG182">
        <f>ROUND(ROUND(AF182*AJ182,2)*CX182,2)</f>
        <v>1575.96</v>
      </c>
      <c r="DH182">
        <f t="shared" si="11"/>
        <v>0</v>
      </c>
      <c r="DI182">
        <f t="shared" si="12"/>
        <v>0</v>
      </c>
      <c r="DJ182">
        <f>DG182+DH182</f>
        <v>1575.96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5">
      <c r="A183">
        <f>ROW(Source!A170)</f>
        <v>170</v>
      </c>
      <c r="B183">
        <v>381997917</v>
      </c>
      <c r="C183">
        <v>381999652</v>
      </c>
      <c r="D183">
        <v>342714020</v>
      </c>
      <c r="E183">
        <v>1</v>
      </c>
      <c r="F183">
        <v>1</v>
      </c>
      <c r="G183">
        <v>1</v>
      </c>
      <c r="H183">
        <v>3</v>
      </c>
      <c r="I183" t="s">
        <v>1066</v>
      </c>
      <c r="J183" t="s">
        <v>1067</v>
      </c>
      <c r="K183" t="s">
        <v>1068</v>
      </c>
      <c r="L183">
        <v>1346</v>
      </c>
      <c r="N183">
        <v>1009</v>
      </c>
      <c r="O183" t="s">
        <v>1055</v>
      </c>
      <c r="P183" t="s">
        <v>1055</v>
      </c>
      <c r="Q183">
        <v>1</v>
      </c>
      <c r="W183">
        <v>0</v>
      </c>
      <c r="X183">
        <v>338198390</v>
      </c>
      <c r="Y183">
        <f>(AT183*ROUND(0,7))</f>
        <v>0</v>
      </c>
      <c r="AA183">
        <v>52.55</v>
      </c>
      <c r="AB183">
        <v>0</v>
      </c>
      <c r="AC183">
        <v>0</v>
      </c>
      <c r="AD183">
        <v>0</v>
      </c>
      <c r="AE183">
        <v>41.38</v>
      </c>
      <c r="AF183">
        <v>0</v>
      </c>
      <c r="AG183">
        <v>0</v>
      </c>
      <c r="AH183">
        <v>0</v>
      </c>
      <c r="AI183">
        <v>1.27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2.3E-2</v>
      </c>
      <c r="AU183" t="s">
        <v>14</v>
      </c>
      <c r="AV183">
        <v>0</v>
      </c>
      <c r="AW183">
        <v>2</v>
      </c>
      <c r="AX183">
        <v>381999667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0.95174000000000003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ROUND(Y183*Source!I170,7)</f>
        <v>0</v>
      </c>
      <c r="CY183">
        <f t="shared" ref="CY183:CY188" si="38">AA183</f>
        <v>52.55</v>
      </c>
      <c r="CZ183">
        <f t="shared" ref="CZ183:CZ188" si="39">AE183</f>
        <v>41.38</v>
      </c>
      <c r="DA183">
        <f t="shared" ref="DA183:DA188" si="40">AI183</f>
        <v>1.27</v>
      </c>
      <c r="DB183">
        <f>ROUND((ROUND(AT183*CZ183,2)*ROUND(0,7)),6)</f>
        <v>0</v>
      </c>
      <c r="DC183">
        <f>ROUND((ROUND(AT183*AG183,2)*ROUND(0,7)),6)</f>
        <v>0</v>
      </c>
      <c r="DD183" t="s">
        <v>3</v>
      </c>
      <c r="DE183" t="s">
        <v>3</v>
      </c>
      <c r="DF183">
        <f>ROUND(ROUND(AE183*AI183,2)*CX183,2)</f>
        <v>0</v>
      </c>
      <c r="DG183">
        <f t="shared" ref="DG183:DG190" si="41">ROUND(ROUND(AF183,2)*CX183,2)</f>
        <v>0</v>
      </c>
      <c r="DH183">
        <f t="shared" si="11"/>
        <v>0</v>
      </c>
      <c r="DI183">
        <f t="shared" si="12"/>
        <v>0</v>
      </c>
      <c r="DJ183">
        <f t="shared" ref="DJ183:DJ188" si="42"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5">
      <c r="A184">
        <f>ROW(Source!A170)</f>
        <v>170</v>
      </c>
      <c r="B184">
        <v>381997917</v>
      </c>
      <c r="C184">
        <v>381999652</v>
      </c>
      <c r="D184">
        <v>342715876</v>
      </c>
      <c r="E184">
        <v>1</v>
      </c>
      <c r="F184">
        <v>1</v>
      </c>
      <c r="G184">
        <v>1</v>
      </c>
      <c r="H184">
        <v>3</v>
      </c>
      <c r="I184" t="s">
        <v>1069</v>
      </c>
      <c r="J184" t="s">
        <v>1070</v>
      </c>
      <c r="K184" t="s">
        <v>1071</v>
      </c>
      <c r="L184">
        <v>1346</v>
      </c>
      <c r="N184">
        <v>1009</v>
      </c>
      <c r="O184" t="s">
        <v>1055</v>
      </c>
      <c r="P184" t="s">
        <v>1055</v>
      </c>
      <c r="Q184">
        <v>1</v>
      </c>
      <c r="W184">
        <v>0</v>
      </c>
      <c r="X184">
        <v>-92892</v>
      </c>
      <c r="Y184">
        <f>(AT184*ROUND(0,7))</f>
        <v>0</v>
      </c>
      <c r="AA184">
        <v>1032.77</v>
      </c>
      <c r="AB184">
        <v>0</v>
      </c>
      <c r="AC184">
        <v>0</v>
      </c>
      <c r="AD184">
        <v>0</v>
      </c>
      <c r="AE184">
        <v>675.01</v>
      </c>
      <c r="AF184">
        <v>0</v>
      </c>
      <c r="AG184">
        <v>0</v>
      </c>
      <c r="AH184">
        <v>0</v>
      </c>
      <c r="AI184">
        <v>1.53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3.5000000000000003E-2</v>
      </c>
      <c r="AU184" t="s">
        <v>14</v>
      </c>
      <c r="AV184">
        <v>0</v>
      </c>
      <c r="AW184">
        <v>2</v>
      </c>
      <c r="AX184">
        <v>381999668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23.625350000000001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ROUND(Y184*Source!I170,7)</f>
        <v>0</v>
      </c>
      <c r="CY184">
        <f t="shared" si="38"/>
        <v>1032.77</v>
      </c>
      <c r="CZ184">
        <f t="shared" si="39"/>
        <v>675.01</v>
      </c>
      <c r="DA184">
        <f t="shared" si="40"/>
        <v>1.53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41"/>
        <v>0</v>
      </c>
      <c r="DH184">
        <f t="shared" si="11"/>
        <v>0</v>
      </c>
      <c r="DI184">
        <f t="shared" si="12"/>
        <v>0</v>
      </c>
      <c r="DJ184">
        <f t="shared" si="42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5">
      <c r="A185">
        <f>ROW(Source!A170)</f>
        <v>170</v>
      </c>
      <c r="B185">
        <v>381997917</v>
      </c>
      <c r="C185">
        <v>381999652</v>
      </c>
      <c r="D185">
        <v>342725815</v>
      </c>
      <c r="E185">
        <v>1</v>
      </c>
      <c r="F185">
        <v>1</v>
      </c>
      <c r="G185">
        <v>1</v>
      </c>
      <c r="H185">
        <v>3</v>
      </c>
      <c r="I185" t="s">
        <v>1072</v>
      </c>
      <c r="J185" t="s">
        <v>1073</v>
      </c>
      <c r="K185" t="s">
        <v>1074</v>
      </c>
      <c r="L185">
        <v>1348</v>
      </c>
      <c r="N185">
        <v>1009</v>
      </c>
      <c r="O185" t="s">
        <v>846</v>
      </c>
      <c r="P185" t="s">
        <v>846</v>
      </c>
      <c r="Q185">
        <v>1000</v>
      </c>
      <c r="W185">
        <v>0</v>
      </c>
      <c r="X185">
        <v>704066739</v>
      </c>
      <c r="Y185">
        <f>(AT185*ROUND(0,7))</f>
        <v>0</v>
      </c>
      <c r="AA185">
        <v>1260110.04</v>
      </c>
      <c r="AB185">
        <v>0</v>
      </c>
      <c r="AC185">
        <v>0</v>
      </c>
      <c r="AD185">
        <v>0</v>
      </c>
      <c r="AE185">
        <v>1050091.7</v>
      </c>
      <c r="AF185">
        <v>0</v>
      </c>
      <c r="AG185">
        <v>0</v>
      </c>
      <c r="AH185">
        <v>0</v>
      </c>
      <c r="AI185">
        <v>1.2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1.0000000000000001E-5</v>
      </c>
      <c r="AU185" t="s">
        <v>14</v>
      </c>
      <c r="AV185">
        <v>0</v>
      </c>
      <c r="AW185">
        <v>2</v>
      </c>
      <c r="AX185">
        <v>381999669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10.500917000000001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ROUND(Y185*Source!I170,7)</f>
        <v>0</v>
      </c>
      <c r="CY185">
        <f t="shared" si="38"/>
        <v>1260110.04</v>
      </c>
      <c r="CZ185">
        <f t="shared" si="39"/>
        <v>1050091.7</v>
      </c>
      <c r="DA185">
        <f t="shared" si="40"/>
        <v>1.2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41"/>
        <v>0</v>
      </c>
      <c r="DH185">
        <f t="shared" si="11"/>
        <v>0</v>
      </c>
      <c r="DI185">
        <f t="shared" si="12"/>
        <v>0</v>
      </c>
      <c r="DJ185">
        <f t="shared" si="42"/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5">
      <c r="A186">
        <f>ROW(Source!A170)</f>
        <v>170</v>
      </c>
      <c r="B186">
        <v>381997917</v>
      </c>
      <c r="C186">
        <v>381999652</v>
      </c>
      <c r="D186">
        <v>342727755</v>
      </c>
      <c r="E186">
        <v>1</v>
      </c>
      <c r="F186">
        <v>1</v>
      </c>
      <c r="G186">
        <v>1</v>
      </c>
      <c r="H186">
        <v>3</v>
      </c>
      <c r="I186" t="s">
        <v>1075</v>
      </c>
      <c r="J186" t="s">
        <v>1076</v>
      </c>
      <c r="K186" t="s">
        <v>1077</v>
      </c>
      <c r="L186">
        <v>1327</v>
      </c>
      <c r="N186">
        <v>1005</v>
      </c>
      <c r="O186" t="s">
        <v>1078</v>
      </c>
      <c r="P186" t="s">
        <v>1078</v>
      </c>
      <c r="Q186">
        <v>1</v>
      </c>
      <c r="W186">
        <v>0</v>
      </c>
      <c r="X186">
        <v>527153946</v>
      </c>
      <c r="Y186">
        <f>(AT186*ROUND(0,7))</f>
        <v>0</v>
      </c>
      <c r="AA186">
        <v>18.14</v>
      </c>
      <c r="AB186">
        <v>0</v>
      </c>
      <c r="AC186">
        <v>0</v>
      </c>
      <c r="AD186">
        <v>0</v>
      </c>
      <c r="AE186">
        <v>12.51</v>
      </c>
      <c r="AF186">
        <v>0</v>
      </c>
      <c r="AG186">
        <v>0</v>
      </c>
      <c r="AH186">
        <v>0</v>
      </c>
      <c r="AI186">
        <v>1.45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2.7545500000000001</v>
      </c>
      <c r="AU186" t="s">
        <v>14</v>
      </c>
      <c r="AV186">
        <v>0</v>
      </c>
      <c r="AW186">
        <v>2</v>
      </c>
      <c r="AX186">
        <v>381999670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34.4594205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ROUND(Y186*Source!I170,7)</f>
        <v>0</v>
      </c>
      <c r="CY186">
        <f t="shared" si="38"/>
        <v>18.14</v>
      </c>
      <c r="CZ186">
        <f t="shared" si="39"/>
        <v>12.51</v>
      </c>
      <c r="DA186">
        <f t="shared" si="40"/>
        <v>1.45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41"/>
        <v>0</v>
      </c>
      <c r="DH186">
        <f t="shared" si="11"/>
        <v>0</v>
      </c>
      <c r="DI186">
        <f t="shared" si="12"/>
        <v>0</v>
      </c>
      <c r="DJ186">
        <f t="shared" si="42"/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5">
      <c r="A187">
        <f>ROW(Source!A170)</f>
        <v>170</v>
      </c>
      <c r="B187">
        <v>381997917</v>
      </c>
      <c r="C187">
        <v>381999652</v>
      </c>
      <c r="D187">
        <v>342743019</v>
      </c>
      <c r="E187">
        <v>1</v>
      </c>
      <c r="F187">
        <v>1</v>
      </c>
      <c r="G187">
        <v>1</v>
      </c>
      <c r="H187">
        <v>3</v>
      </c>
      <c r="I187" t="s">
        <v>1079</v>
      </c>
      <c r="J187" t="s">
        <v>1080</v>
      </c>
      <c r="K187" t="s">
        <v>1081</v>
      </c>
      <c r="L187">
        <v>1425</v>
      </c>
      <c r="N187">
        <v>1013</v>
      </c>
      <c r="O187" t="s">
        <v>1082</v>
      </c>
      <c r="P187" t="s">
        <v>1082</v>
      </c>
      <c r="Q187">
        <v>1</v>
      </c>
      <c r="W187">
        <v>0</v>
      </c>
      <c r="X187">
        <v>35726856</v>
      </c>
      <c r="Y187">
        <f>(AT187*ROUND(0,7))</f>
        <v>0</v>
      </c>
      <c r="AA187">
        <v>1227.76</v>
      </c>
      <c r="AB187">
        <v>0</v>
      </c>
      <c r="AC187">
        <v>0</v>
      </c>
      <c r="AD187">
        <v>0</v>
      </c>
      <c r="AE187">
        <v>1031.73</v>
      </c>
      <c r="AF187">
        <v>0</v>
      </c>
      <c r="AG187">
        <v>0</v>
      </c>
      <c r="AH187">
        <v>0</v>
      </c>
      <c r="AI187">
        <v>1.19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0.01</v>
      </c>
      <c r="AU187" t="s">
        <v>14</v>
      </c>
      <c r="AV187">
        <v>0</v>
      </c>
      <c r="AW187">
        <v>2</v>
      </c>
      <c r="AX187">
        <v>381999671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10.317300000000001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ROUND(Y187*Source!I170,7)</f>
        <v>0</v>
      </c>
      <c r="CY187">
        <f t="shared" si="38"/>
        <v>1227.76</v>
      </c>
      <c r="CZ187">
        <f t="shared" si="39"/>
        <v>1031.73</v>
      </c>
      <c r="DA187">
        <f t="shared" si="40"/>
        <v>1.19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41"/>
        <v>0</v>
      </c>
      <c r="DH187">
        <f t="shared" si="11"/>
        <v>0</v>
      </c>
      <c r="DI187">
        <f t="shared" si="12"/>
        <v>0</v>
      </c>
      <c r="DJ187">
        <f t="shared" si="42"/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5">
      <c r="A188">
        <f>ROW(Source!A170)</f>
        <v>170</v>
      </c>
      <c r="B188">
        <v>381997917</v>
      </c>
      <c r="C188">
        <v>381999652</v>
      </c>
      <c r="D188">
        <v>342646017</v>
      </c>
      <c r="E188">
        <v>113</v>
      </c>
      <c r="F188">
        <v>1</v>
      </c>
      <c r="G188">
        <v>1</v>
      </c>
      <c r="H188">
        <v>3</v>
      </c>
      <c r="I188" t="s">
        <v>1042</v>
      </c>
      <c r="J188" t="s">
        <v>3</v>
      </c>
      <c r="K188" t="s">
        <v>1043</v>
      </c>
      <c r="L188">
        <v>3277935</v>
      </c>
      <c r="N188">
        <v>1013</v>
      </c>
      <c r="O188" t="s">
        <v>1044</v>
      </c>
      <c r="P188" t="s">
        <v>1044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0</v>
      </c>
      <c r="AQ188">
        <v>1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381999672</v>
      </c>
      <c r="AY188">
        <v>1</v>
      </c>
      <c r="AZ188">
        <v>2048</v>
      </c>
      <c r="BA188">
        <v>188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ROUND(Y188*Source!I170,7)</f>
        <v>2</v>
      </c>
      <c r="CY188">
        <f t="shared" si="38"/>
        <v>0</v>
      </c>
      <c r="CZ188">
        <f t="shared" si="39"/>
        <v>0</v>
      </c>
      <c r="DA188">
        <f t="shared" si="40"/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6" si="43">ROUND(ROUND(AE188,2)*CX188,2)</f>
        <v>0</v>
      </c>
      <c r="DG188">
        <f t="shared" si="41"/>
        <v>0</v>
      </c>
      <c r="DH188">
        <f t="shared" si="11"/>
        <v>0</v>
      </c>
      <c r="DI188">
        <f t="shared" si="12"/>
        <v>0</v>
      </c>
      <c r="DJ188">
        <f t="shared" si="42"/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5">
      <c r="A189">
        <f>ROW(Source!A206)</f>
        <v>206</v>
      </c>
      <c r="B189">
        <v>381997917</v>
      </c>
      <c r="C189">
        <v>381999673</v>
      </c>
      <c r="D189">
        <v>342640197</v>
      </c>
      <c r="E189">
        <v>113</v>
      </c>
      <c r="F189">
        <v>1</v>
      </c>
      <c r="G189">
        <v>1</v>
      </c>
      <c r="H189">
        <v>1</v>
      </c>
      <c r="I189" t="s">
        <v>1083</v>
      </c>
      <c r="J189" t="s">
        <v>3</v>
      </c>
      <c r="K189" t="s">
        <v>1084</v>
      </c>
      <c r="L189">
        <v>1191</v>
      </c>
      <c r="N189">
        <v>1013</v>
      </c>
      <c r="O189" t="s">
        <v>1034</v>
      </c>
      <c r="P189" t="s">
        <v>1034</v>
      </c>
      <c r="Q189">
        <v>1</v>
      </c>
      <c r="W189">
        <v>0</v>
      </c>
      <c r="X189">
        <v>-1833565283</v>
      </c>
      <c r="Y189">
        <f>(AT189*ROUND(0.86,7))</f>
        <v>59.339999999999996</v>
      </c>
      <c r="AA189">
        <v>0</v>
      </c>
      <c r="AB189">
        <v>0</v>
      </c>
      <c r="AC189">
        <v>0</v>
      </c>
      <c r="AD189">
        <v>531.04</v>
      </c>
      <c r="AE189">
        <v>0</v>
      </c>
      <c r="AF189">
        <v>0</v>
      </c>
      <c r="AG189">
        <v>0</v>
      </c>
      <c r="AH189">
        <v>531.04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69</v>
      </c>
      <c r="AU189" t="s">
        <v>23</v>
      </c>
      <c r="AV189">
        <v>1</v>
      </c>
      <c r="AW189">
        <v>2</v>
      </c>
      <c r="AX189">
        <v>381999678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36641.759999999995</v>
      </c>
      <c r="BN189">
        <v>69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31511.913599999996</v>
      </c>
      <c r="BU189">
        <v>59.339999999999996</v>
      </c>
      <c r="BV189">
        <v>0</v>
      </c>
      <c r="BW189">
        <v>1</v>
      </c>
      <c r="CU189">
        <f>ROUND(AT189*Source!I206*AH189*AL189,2)</f>
        <v>36641.760000000002</v>
      </c>
      <c r="CV189">
        <f>ROUND(Y189*Source!I206,7)</f>
        <v>59.34</v>
      </c>
      <c r="CW189">
        <v>0</v>
      </c>
      <c r="CX189">
        <f>ROUND(Y189*Source!I206,7)</f>
        <v>59.34</v>
      </c>
      <c r="CY189">
        <f>AD189</f>
        <v>531.04</v>
      </c>
      <c r="CZ189">
        <f>AH189</f>
        <v>531.04</v>
      </c>
      <c r="DA189">
        <f>AL189</f>
        <v>1</v>
      </c>
      <c r="DB189">
        <f>ROUND((ROUND(AT189*CZ189,2)*ROUND(0.86,7)),6)</f>
        <v>31511.9136</v>
      </c>
      <c r="DC189">
        <f>ROUND((ROUND(AT189*AG189,2)*ROUND(0.86,7)),6)</f>
        <v>0</v>
      </c>
      <c r="DD189" t="s">
        <v>3</v>
      </c>
      <c r="DE189" t="s">
        <v>3</v>
      </c>
      <c r="DF189">
        <f t="shared" si="43"/>
        <v>0</v>
      </c>
      <c r="DG189">
        <f t="shared" si="41"/>
        <v>0</v>
      </c>
      <c r="DH189">
        <f t="shared" si="11"/>
        <v>0</v>
      </c>
      <c r="DI189">
        <f t="shared" si="12"/>
        <v>31511.91</v>
      </c>
      <c r="DJ189">
        <f>DI189</f>
        <v>31511.91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5">
      <c r="A190">
        <f>ROW(Source!A206)</f>
        <v>206</v>
      </c>
      <c r="B190">
        <v>381997917</v>
      </c>
      <c r="C190">
        <v>381999673</v>
      </c>
      <c r="D190">
        <v>342640393</v>
      </c>
      <c r="E190">
        <v>113</v>
      </c>
      <c r="F190">
        <v>1</v>
      </c>
      <c r="G190">
        <v>1</v>
      </c>
      <c r="H190">
        <v>1</v>
      </c>
      <c r="I190" t="s">
        <v>1035</v>
      </c>
      <c r="J190" t="s">
        <v>3</v>
      </c>
      <c r="K190" t="s">
        <v>1036</v>
      </c>
      <c r="L190">
        <v>1191</v>
      </c>
      <c r="N190">
        <v>1013</v>
      </c>
      <c r="O190" t="s">
        <v>1034</v>
      </c>
      <c r="P190" t="s">
        <v>1034</v>
      </c>
      <c r="Q190">
        <v>1</v>
      </c>
      <c r="W190">
        <v>0</v>
      </c>
      <c r="X190">
        <v>-1417349443</v>
      </c>
      <c r="Y190">
        <f>(AT190*ROUND(0.86,7))</f>
        <v>13.467599999999999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15.66</v>
      </c>
      <c r="AU190" t="s">
        <v>23</v>
      </c>
      <c r="AV190">
        <v>2</v>
      </c>
      <c r="AW190">
        <v>2</v>
      </c>
      <c r="AX190">
        <v>381999679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ROUND(Y190*Source!I206,7)</f>
        <v>13.467599999999999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ROUND((ROUND(AT190*CZ190,2)*ROUND(0.86,7)),6)</f>
        <v>0</v>
      </c>
      <c r="DC190">
        <f>ROUND((ROUND(AT190*AG190,2)*ROUND(0.86,7)),6)</f>
        <v>0</v>
      </c>
      <c r="DD190" t="s">
        <v>3</v>
      </c>
      <c r="DE190" t="s">
        <v>3</v>
      </c>
      <c r="DF190">
        <f t="shared" si="43"/>
        <v>0</v>
      </c>
      <c r="DG190">
        <f t="shared" si="41"/>
        <v>0</v>
      </c>
      <c r="DH190">
        <f t="shared" si="11"/>
        <v>0</v>
      </c>
      <c r="DI190">
        <f t="shared" si="1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5">
      <c r="A191">
        <f>ROW(Source!A206)</f>
        <v>206</v>
      </c>
      <c r="B191">
        <v>381997917</v>
      </c>
      <c r="C191">
        <v>381999673</v>
      </c>
      <c r="D191">
        <v>342765492</v>
      </c>
      <c r="E191">
        <v>1</v>
      </c>
      <c r="F191">
        <v>1</v>
      </c>
      <c r="G191">
        <v>1</v>
      </c>
      <c r="H191">
        <v>2</v>
      </c>
      <c r="I191" t="s">
        <v>1056</v>
      </c>
      <c r="J191" t="s">
        <v>1057</v>
      </c>
      <c r="K191" t="s">
        <v>1058</v>
      </c>
      <c r="L191">
        <v>1368</v>
      </c>
      <c r="N191">
        <v>1011</v>
      </c>
      <c r="O191" t="s">
        <v>1040</v>
      </c>
      <c r="P191" t="s">
        <v>1040</v>
      </c>
      <c r="Q191">
        <v>1</v>
      </c>
      <c r="W191">
        <v>0</v>
      </c>
      <c r="X191">
        <v>-417672217</v>
      </c>
      <c r="Y191">
        <f>(AT191*ROUND(0.86,7))</f>
        <v>13.467599999999999</v>
      </c>
      <c r="AA191">
        <v>0</v>
      </c>
      <c r="AB191">
        <v>1164.75</v>
      </c>
      <c r="AC191">
        <v>687.23</v>
      </c>
      <c r="AD191">
        <v>0</v>
      </c>
      <c r="AE191">
        <v>0</v>
      </c>
      <c r="AF191">
        <v>995.51</v>
      </c>
      <c r="AG191">
        <v>687.23</v>
      </c>
      <c r="AH191">
        <v>0</v>
      </c>
      <c r="AI191">
        <v>1</v>
      </c>
      <c r="AJ191">
        <v>1.17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15.66</v>
      </c>
      <c r="AU191" t="s">
        <v>23</v>
      </c>
      <c r="AV191">
        <v>1</v>
      </c>
      <c r="AW191">
        <v>2</v>
      </c>
      <c r="AX191">
        <v>381999680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15589.686600000001</v>
      </c>
      <c r="BL191">
        <v>10762.0218</v>
      </c>
      <c r="BM191">
        <v>0</v>
      </c>
      <c r="BN191">
        <v>0</v>
      </c>
      <c r="BO191">
        <v>15.66</v>
      </c>
      <c r="BP191">
        <v>1</v>
      </c>
      <c r="BQ191">
        <v>0</v>
      </c>
      <c r="BR191">
        <v>13407.130475999998</v>
      </c>
      <c r="BS191">
        <v>9255.3387480000001</v>
      </c>
      <c r="BT191">
        <v>0</v>
      </c>
      <c r="BU191">
        <v>0</v>
      </c>
      <c r="BV191">
        <v>13.467599999999999</v>
      </c>
      <c r="BW191">
        <v>1</v>
      </c>
      <c r="CV191">
        <v>0</v>
      </c>
      <c r="CW191">
        <f>ROUND(Y191*Source!I206*DO191,7)</f>
        <v>13.467599999999999</v>
      </c>
      <c r="CX191">
        <f>ROUND(Y191*Source!I206,7)</f>
        <v>13.467599999999999</v>
      </c>
      <c r="CY191">
        <f>AB191</f>
        <v>1164.75</v>
      </c>
      <c r="CZ191">
        <f>AF191</f>
        <v>995.51</v>
      </c>
      <c r="DA191">
        <f>AJ191</f>
        <v>1.17</v>
      </c>
      <c r="DB191">
        <f>ROUND((ROUND(AT191*CZ191,2)*ROUND(0.86,7)),6)</f>
        <v>13407.133400000001</v>
      </c>
      <c r="DC191">
        <f>ROUND((ROUND(AT191*AG191,2)*ROUND(0.86,7)),6)</f>
        <v>9255.3371999999999</v>
      </c>
      <c r="DD191" t="s">
        <v>3</v>
      </c>
      <c r="DE191" t="s">
        <v>3</v>
      </c>
      <c r="DF191">
        <f t="shared" si="43"/>
        <v>0</v>
      </c>
      <c r="DG191">
        <f>ROUND(ROUND(AF191*AJ191,2)*CX191,2)</f>
        <v>15686.39</v>
      </c>
      <c r="DH191">
        <f t="shared" si="11"/>
        <v>9255.34</v>
      </c>
      <c r="DI191">
        <f t="shared" si="12"/>
        <v>0</v>
      </c>
      <c r="DJ191">
        <f>DG191+DH191</f>
        <v>24941.73</v>
      </c>
      <c r="DK191">
        <v>0</v>
      </c>
      <c r="DL191" t="s">
        <v>1041</v>
      </c>
      <c r="DM191">
        <v>5</v>
      </c>
      <c r="DN191" t="s">
        <v>1034</v>
      </c>
      <c r="DO191">
        <v>1</v>
      </c>
    </row>
    <row r="192" spans="1:119" x14ac:dyDescent="0.25">
      <c r="A192">
        <f>ROW(Source!A206)</f>
        <v>206</v>
      </c>
      <c r="B192">
        <v>381997917</v>
      </c>
      <c r="C192">
        <v>381999673</v>
      </c>
      <c r="D192">
        <v>342646017</v>
      </c>
      <c r="E192">
        <v>113</v>
      </c>
      <c r="F192">
        <v>1</v>
      </c>
      <c r="G192">
        <v>1</v>
      </c>
      <c r="H192">
        <v>3</v>
      </c>
      <c r="I192" t="s">
        <v>1042</v>
      </c>
      <c r="J192" t="s">
        <v>3</v>
      </c>
      <c r="K192" t="s">
        <v>1043</v>
      </c>
      <c r="L192">
        <v>3277935</v>
      </c>
      <c r="N192">
        <v>1013</v>
      </c>
      <c r="O192" t="s">
        <v>1044</v>
      </c>
      <c r="P192" t="s">
        <v>1044</v>
      </c>
      <c r="Q192">
        <v>1</v>
      </c>
      <c r="W192">
        <v>0</v>
      </c>
      <c r="X192">
        <v>274903907</v>
      </c>
      <c r="Y192">
        <f>AT192</f>
        <v>2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0</v>
      </c>
      <c r="AQ192">
        <v>1</v>
      </c>
      <c r="AR192">
        <v>0</v>
      </c>
      <c r="AS192" t="s">
        <v>3</v>
      </c>
      <c r="AT192">
        <v>2</v>
      </c>
      <c r="AU192" t="s">
        <v>3</v>
      </c>
      <c r="AV192">
        <v>0</v>
      </c>
      <c r="AW192">
        <v>2</v>
      </c>
      <c r="AX192">
        <v>381999681</v>
      </c>
      <c r="AY192">
        <v>1</v>
      </c>
      <c r="AZ192">
        <v>2048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ROUND(Y192*Source!I206,7)</f>
        <v>2</v>
      </c>
      <c r="CY192">
        <f>AA192</f>
        <v>0</v>
      </c>
      <c r="CZ192">
        <f>AE192</f>
        <v>0</v>
      </c>
      <c r="DA192">
        <f>AI192</f>
        <v>1</v>
      </c>
      <c r="DB192">
        <f>ROUND(ROUND(AT192*CZ192,2),6)</f>
        <v>0</v>
      </c>
      <c r="DC192">
        <f>ROUND(ROUND(AT192*AG192,2),6)</f>
        <v>0</v>
      </c>
      <c r="DD192" t="s">
        <v>3</v>
      </c>
      <c r="DE192" t="s">
        <v>3</v>
      </c>
      <c r="DF192">
        <f t="shared" si="43"/>
        <v>0</v>
      </c>
      <c r="DG192">
        <f>ROUND(ROUND(AF192,2)*CX192,2)</f>
        <v>0</v>
      </c>
      <c r="DH192">
        <f t="shared" si="11"/>
        <v>0</v>
      </c>
      <c r="DI192">
        <f t="shared" si="12"/>
        <v>0</v>
      </c>
      <c r="DJ192">
        <f>DF192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5">
      <c r="A193">
        <f>ROW(Source!A207)</f>
        <v>207</v>
      </c>
      <c r="B193">
        <v>381997917</v>
      </c>
      <c r="C193">
        <v>381999682</v>
      </c>
      <c r="D193">
        <v>342640197</v>
      </c>
      <c r="E193">
        <v>113</v>
      </c>
      <c r="F193">
        <v>1</v>
      </c>
      <c r="G193">
        <v>1</v>
      </c>
      <c r="H193">
        <v>1</v>
      </c>
      <c r="I193" t="s">
        <v>1083</v>
      </c>
      <c r="J193" t="s">
        <v>3</v>
      </c>
      <c r="K193" t="s">
        <v>1084</v>
      </c>
      <c r="L193">
        <v>1191</v>
      </c>
      <c r="N193">
        <v>1013</v>
      </c>
      <c r="O193" t="s">
        <v>1034</v>
      </c>
      <c r="P193" t="s">
        <v>1034</v>
      </c>
      <c r="Q193">
        <v>1</v>
      </c>
      <c r="W193">
        <v>0</v>
      </c>
      <c r="X193">
        <v>-1833565283</v>
      </c>
      <c r="Y193">
        <f>(AT193*ROUND(0.86,7))</f>
        <v>100.62</v>
      </c>
      <c r="AA193">
        <v>0</v>
      </c>
      <c r="AB193">
        <v>0</v>
      </c>
      <c r="AC193">
        <v>0</v>
      </c>
      <c r="AD193">
        <v>531.04</v>
      </c>
      <c r="AE193">
        <v>0</v>
      </c>
      <c r="AF193">
        <v>0</v>
      </c>
      <c r="AG193">
        <v>0</v>
      </c>
      <c r="AH193">
        <v>531.04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117</v>
      </c>
      <c r="AU193" t="s">
        <v>23</v>
      </c>
      <c r="AV193">
        <v>1</v>
      </c>
      <c r="AW193">
        <v>2</v>
      </c>
      <c r="AX193">
        <v>381999697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62131.679999999993</v>
      </c>
      <c r="BN193">
        <v>117</v>
      </c>
      <c r="BO193">
        <v>0</v>
      </c>
      <c r="BP193">
        <v>1</v>
      </c>
      <c r="BQ193">
        <v>0</v>
      </c>
      <c r="BR193">
        <v>0</v>
      </c>
      <c r="BS193">
        <v>0</v>
      </c>
      <c r="BT193">
        <v>53433.2448</v>
      </c>
      <c r="BU193">
        <v>100.62</v>
      </c>
      <c r="BV193">
        <v>0</v>
      </c>
      <c r="BW193">
        <v>1</v>
      </c>
      <c r="CU193">
        <f>ROUND(AT193*Source!I207*AH193*AL193,2)</f>
        <v>62131.68</v>
      </c>
      <c r="CV193">
        <f>ROUND(Y193*Source!I207,7)</f>
        <v>100.62</v>
      </c>
      <c r="CW193">
        <v>0</v>
      </c>
      <c r="CX193">
        <f>ROUND(Y193*Source!I207,7)</f>
        <v>100.62</v>
      </c>
      <c r="CY193">
        <f>AD193</f>
        <v>531.04</v>
      </c>
      <c r="CZ193">
        <f>AH193</f>
        <v>531.04</v>
      </c>
      <c r="DA193">
        <f>AL193</f>
        <v>1</v>
      </c>
      <c r="DB193">
        <f>ROUND((ROUND(AT193*CZ193,2)*ROUND(0.86,7)),6)</f>
        <v>53433.2448</v>
      </c>
      <c r="DC193">
        <f>ROUND((ROUND(AT193*AG193,2)*ROUND(0.86,7)),6)</f>
        <v>0</v>
      </c>
      <c r="DD193" t="s">
        <v>3</v>
      </c>
      <c r="DE193" t="s">
        <v>3</v>
      </c>
      <c r="DF193">
        <f t="shared" si="43"/>
        <v>0</v>
      </c>
      <c r="DG193">
        <f>ROUND(ROUND(AF193,2)*CX193,2)</f>
        <v>0</v>
      </c>
      <c r="DH193">
        <f t="shared" ref="DH193:DH256" si="44">ROUND(ROUND(AG193,2)*CX193,2)</f>
        <v>0</v>
      </c>
      <c r="DI193">
        <f t="shared" ref="DI193:DI256" si="45">ROUND(ROUND(AH193,2)*CX193,2)</f>
        <v>53433.24</v>
      </c>
      <c r="DJ193">
        <f>DI193</f>
        <v>53433.24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5">
      <c r="A194">
        <f>ROW(Source!A207)</f>
        <v>207</v>
      </c>
      <c r="B194">
        <v>381997917</v>
      </c>
      <c r="C194">
        <v>381999682</v>
      </c>
      <c r="D194">
        <v>342640393</v>
      </c>
      <c r="E194">
        <v>113</v>
      </c>
      <c r="F194">
        <v>1</v>
      </c>
      <c r="G194">
        <v>1</v>
      </c>
      <c r="H194">
        <v>1</v>
      </c>
      <c r="I194" t="s">
        <v>1035</v>
      </c>
      <c r="J194" t="s">
        <v>3</v>
      </c>
      <c r="K194" t="s">
        <v>1036</v>
      </c>
      <c r="L194">
        <v>1191</v>
      </c>
      <c r="N194">
        <v>1013</v>
      </c>
      <c r="O194" t="s">
        <v>1034</v>
      </c>
      <c r="P194" t="s">
        <v>1034</v>
      </c>
      <c r="Q194">
        <v>1</v>
      </c>
      <c r="W194">
        <v>0</v>
      </c>
      <c r="X194">
        <v>-1417349443</v>
      </c>
      <c r="Y194">
        <f>(AT194*ROUND(0.86,7))</f>
        <v>8.17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9.5</v>
      </c>
      <c r="AU194" t="s">
        <v>23</v>
      </c>
      <c r="AV194">
        <v>2</v>
      </c>
      <c r="AW194">
        <v>2</v>
      </c>
      <c r="AX194">
        <v>381999698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ROUND(Y194*Source!I207,7)</f>
        <v>8.17</v>
      </c>
      <c r="CY194">
        <f>AD194</f>
        <v>0</v>
      </c>
      <c r="CZ194">
        <f>AH194</f>
        <v>0</v>
      </c>
      <c r="DA194">
        <f>AL194</f>
        <v>1</v>
      </c>
      <c r="DB194">
        <f>ROUND((ROUND(AT194*CZ194,2)*ROUND(0.86,7)),6)</f>
        <v>0</v>
      </c>
      <c r="DC194">
        <f>ROUND((ROUND(AT194*AG194,2)*ROUND(0.86,7)),6)</f>
        <v>0</v>
      </c>
      <c r="DD194" t="s">
        <v>3</v>
      </c>
      <c r="DE194" t="s">
        <v>3</v>
      </c>
      <c r="DF194">
        <f t="shared" si="43"/>
        <v>0</v>
      </c>
      <c r="DG194">
        <f>ROUND(ROUND(AF194,2)*CX194,2)</f>
        <v>0</v>
      </c>
      <c r="DH194">
        <f t="shared" si="44"/>
        <v>0</v>
      </c>
      <c r="DI194">
        <f t="shared" si="45"/>
        <v>0</v>
      </c>
      <c r="DJ194">
        <f>DI194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5">
      <c r="A195">
        <f>ROW(Source!A207)</f>
        <v>207</v>
      </c>
      <c r="B195">
        <v>381997917</v>
      </c>
      <c r="C195">
        <v>381999682</v>
      </c>
      <c r="D195">
        <v>342765492</v>
      </c>
      <c r="E195">
        <v>1</v>
      </c>
      <c r="F195">
        <v>1</v>
      </c>
      <c r="G195">
        <v>1</v>
      </c>
      <c r="H195">
        <v>2</v>
      </c>
      <c r="I195" t="s">
        <v>1056</v>
      </c>
      <c r="J195" t="s">
        <v>1057</v>
      </c>
      <c r="K195" t="s">
        <v>1058</v>
      </c>
      <c r="L195">
        <v>1368</v>
      </c>
      <c r="N195">
        <v>1011</v>
      </c>
      <c r="O195" t="s">
        <v>1040</v>
      </c>
      <c r="P195" t="s">
        <v>1040</v>
      </c>
      <c r="Q195">
        <v>1</v>
      </c>
      <c r="W195">
        <v>0</v>
      </c>
      <c r="X195">
        <v>-417672217</v>
      </c>
      <c r="Y195">
        <f>(AT195*ROUND(0.86,7))</f>
        <v>8.17</v>
      </c>
      <c r="AA195">
        <v>0</v>
      </c>
      <c r="AB195">
        <v>1164.75</v>
      </c>
      <c r="AC195">
        <v>687.23</v>
      </c>
      <c r="AD195">
        <v>0</v>
      </c>
      <c r="AE195">
        <v>0</v>
      </c>
      <c r="AF195">
        <v>995.51</v>
      </c>
      <c r="AG195">
        <v>687.23</v>
      </c>
      <c r="AH195">
        <v>0</v>
      </c>
      <c r="AI195">
        <v>1</v>
      </c>
      <c r="AJ195">
        <v>1.17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9.5</v>
      </c>
      <c r="AU195" t="s">
        <v>23</v>
      </c>
      <c r="AV195">
        <v>1</v>
      </c>
      <c r="AW195">
        <v>2</v>
      </c>
      <c r="AX195">
        <v>381999699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9457.3449999999993</v>
      </c>
      <c r="BL195">
        <v>6528.6850000000004</v>
      </c>
      <c r="BM195">
        <v>0</v>
      </c>
      <c r="BN195">
        <v>0</v>
      </c>
      <c r="BO195">
        <v>9.5</v>
      </c>
      <c r="BP195">
        <v>1</v>
      </c>
      <c r="BQ195">
        <v>0</v>
      </c>
      <c r="BR195">
        <v>8133.3166999999994</v>
      </c>
      <c r="BS195">
        <v>5614.6691000000001</v>
      </c>
      <c r="BT195">
        <v>0</v>
      </c>
      <c r="BU195">
        <v>0</v>
      </c>
      <c r="BV195">
        <v>8.17</v>
      </c>
      <c r="BW195">
        <v>1</v>
      </c>
      <c r="CV195">
        <v>0</v>
      </c>
      <c r="CW195">
        <f>ROUND(Y195*Source!I207*DO195,7)</f>
        <v>8.17</v>
      </c>
      <c r="CX195">
        <f>ROUND(Y195*Source!I207,7)</f>
        <v>8.17</v>
      </c>
      <c r="CY195">
        <f>AB195</f>
        <v>1164.75</v>
      </c>
      <c r="CZ195">
        <f>AF195</f>
        <v>995.51</v>
      </c>
      <c r="DA195">
        <f>AJ195</f>
        <v>1.17</v>
      </c>
      <c r="DB195">
        <f>ROUND((ROUND(AT195*CZ195,2)*ROUND(0.86,7)),6)</f>
        <v>8133.3209999999999</v>
      </c>
      <c r="DC195">
        <f>ROUND((ROUND(AT195*AG195,2)*ROUND(0.86,7)),6)</f>
        <v>5614.6733999999997</v>
      </c>
      <c r="DD195" t="s">
        <v>3</v>
      </c>
      <c r="DE195" t="s">
        <v>3</v>
      </c>
      <c r="DF195">
        <f t="shared" si="43"/>
        <v>0</v>
      </c>
      <c r="DG195">
        <f>ROUND(ROUND(AF195*AJ195,2)*CX195,2)</f>
        <v>9516.01</v>
      </c>
      <c r="DH195">
        <f t="shared" si="44"/>
        <v>5614.67</v>
      </c>
      <c r="DI195">
        <f t="shared" si="45"/>
        <v>0</v>
      </c>
      <c r="DJ195">
        <f>DG195+DH195</f>
        <v>15130.68</v>
      </c>
      <c r="DK195">
        <v>0</v>
      </c>
      <c r="DL195" t="s">
        <v>1041</v>
      </c>
      <c r="DM195">
        <v>5</v>
      </c>
      <c r="DN195" t="s">
        <v>1034</v>
      </c>
      <c r="DO195">
        <v>1</v>
      </c>
    </row>
    <row r="196" spans="1:119" x14ac:dyDescent="0.25">
      <c r="A196">
        <f>ROW(Source!A207)</f>
        <v>207</v>
      </c>
      <c r="B196">
        <v>381997917</v>
      </c>
      <c r="C196">
        <v>381999682</v>
      </c>
      <c r="D196">
        <v>342765683</v>
      </c>
      <c r="E196">
        <v>1</v>
      </c>
      <c r="F196">
        <v>1</v>
      </c>
      <c r="G196">
        <v>1</v>
      </c>
      <c r="H196">
        <v>2</v>
      </c>
      <c r="I196" t="s">
        <v>1059</v>
      </c>
      <c r="J196" t="s">
        <v>1060</v>
      </c>
      <c r="K196" t="s">
        <v>1061</v>
      </c>
      <c r="L196">
        <v>1368</v>
      </c>
      <c r="N196">
        <v>1011</v>
      </c>
      <c r="O196" t="s">
        <v>1040</v>
      </c>
      <c r="P196" t="s">
        <v>1040</v>
      </c>
      <c r="Q196">
        <v>1</v>
      </c>
      <c r="W196">
        <v>0</v>
      </c>
      <c r="X196">
        <v>347213604</v>
      </c>
      <c r="Y196">
        <f>(AT196*ROUND(0.86,7))</f>
        <v>9.4771999999999998</v>
      </c>
      <c r="AA196">
        <v>0</v>
      </c>
      <c r="AB196">
        <v>51.62</v>
      </c>
      <c r="AC196">
        <v>0</v>
      </c>
      <c r="AD196">
        <v>0</v>
      </c>
      <c r="AE196">
        <v>0</v>
      </c>
      <c r="AF196">
        <v>34.409999999999997</v>
      </c>
      <c r="AG196">
        <v>0</v>
      </c>
      <c r="AH196">
        <v>0</v>
      </c>
      <c r="AI196">
        <v>1</v>
      </c>
      <c r="AJ196">
        <v>1.5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11.02</v>
      </c>
      <c r="AU196" t="s">
        <v>23</v>
      </c>
      <c r="AV196">
        <v>1</v>
      </c>
      <c r="AW196">
        <v>2</v>
      </c>
      <c r="AX196">
        <v>381999700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379.19819999999993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326.11045199999995</v>
      </c>
      <c r="BS196">
        <v>0</v>
      </c>
      <c r="BT196">
        <v>0</v>
      </c>
      <c r="BU196">
        <v>0</v>
      </c>
      <c r="BV196">
        <v>0</v>
      </c>
      <c r="BW196">
        <v>1</v>
      </c>
      <c r="CV196">
        <v>0</v>
      </c>
      <c r="CW196">
        <f>ROUND(Y196*Source!I207*DO196,7)</f>
        <v>0</v>
      </c>
      <c r="CX196">
        <f>ROUND(Y196*Source!I207,7)</f>
        <v>9.4771999999999998</v>
      </c>
      <c r="CY196">
        <f>AB196</f>
        <v>51.62</v>
      </c>
      <c r="CZ196">
        <f>AF196</f>
        <v>34.409999999999997</v>
      </c>
      <c r="DA196">
        <f>AJ196</f>
        <v>1.5</v>
      </c>
      <c r="DB196">
        <f>ROUND((ROUND(AT196*CZ196,2)*ROUND(0.86,7)),6)</f>
        <v>326.11200000000002</v>
      </c>
      <c r="DC196">
        <f>ROUND((ROUND(AT196*AG196,2)*ROUND(0.86,7)),6)</f>
        <v>0</v>
      </c>
      <c r="DD196" t="s">
        <v>3</v>
      </c>
      <c r="DE196" t="s">
        <v>3</v>
      </c>
      <c r="DF196">
        <f t="shared" si="43"/>
        <v>0</v>
      </c>
      <c r="DG196">
        <f>ROUND(ROUND(AF196*AJ196,2)*CX196,2)</f>
        <v>489.21</v>
      </c>
      <c r="DH196">
        <f t="shared" si="44"/>
        <v>0</v>
      </c>
      <c r="DI196">
        <f t="shared" si="45"/>
        <v>0</v>
      </c>
      <c r="DJ196">
        <f>DG196+DH196</f>
        <v>489.21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5">
      <c r="A197">
        <f>ROW(Source!A207)</f>
        <v>207</v>
      </c>
      <c r="B197">
        <v>381997917</v>
      </c>
      <c r="C197">
        <v>381999682</v>
      </c>
      <c r="D197">
        <v>342713945</v>
      </c>
      <c r="E197">
        <v>1</v>
      </c>
      <c r="F197">
        <v>1</v>
      </c>
      <c r="G197">
        <v>1</v>
      </c>
      <c r="H197">
        <v>3</v>
      </c>
      <c r="I197" t="s">
        <v>1085</v>
      </c>
      <c r="J197" t="s">
        <v>1086</v>
      </c>
      <c r="K197" t="s">
        <v>1087</v>
      </c>
      <c r="L197">
        <v>1346</v>
      </c>
      <c r="N197">
        <v>1009</v>
      </c>
      <c r="O197" t="s">
        <v>1055</v>
      </c>
      <c r="P197" t="s">
        <v>1055</v>
      </c>
      <c r="Q197">
        <v>1</v>
      </c>
      <c r="W197">
        <v>0</v>
      </c>
      <c r="X197">
        <v>-974116441</v>
      </c>
      <c r="Y197">
        <f t="shared" ref="Y197:Y205" si="46">(AT197*ROUND(0,7))</f>
        <v>0</v>
      </c>
      <c r="AA197">
        <v>265.57</v>
      </c>
      <c r="AB197">
        <v>0</v>
      </c>
      <c r="AC197">
        <v>0</v>
      </c>
      <c r="AD197">
        <v>0</v>
      </c>
      <c r="AE197">
        <v>150.04</v>
      </c>
      <c r="AF197">
        <v>0</v>
      </c>
      <c r="AG197">
        <v>0</v>
      </c>
      <c r="AH197">
        <v>0</v>
      </c>
      <c r="AI197">
        <v>1.77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30</v>
      </c>
      <c r="AU197" t="s">
        <v>14</v>
      </c>
      <c r="AV197">
        <v>0</v>
      </c>
      <c r="AW197">
        <v>2</v>
      </c>
      <c r="AX197">
        <v>381999701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4501.2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ROUND(Y197*Source!I207,7)</f>
        <v>0</v>
      </c>
      <c r="CY197">
        <f t="shared" ref="CY197:CY206" si="47">AA197</f>
        <v>265.57</v>
      </c>
      <c r="CZ197">
        <f t="shared" ref="CZ197:CZ206" si="48">AE197</f>
        <v>150.04</v>
      </c>
      <c r="DA197">
        <f t="shared" ref="DA197:DA206" si="49">AI197</f>
        <v>1.77</v>
      </c>
      <c r="DB197">
        <f t="shared" ref="DB197:DB205" si="50">ROUND((ROUND(AT197*CZ197,2)*ROUND(0,7)),6)</f>
        <v>0</v>
      </c>
      <c r="DC197">
        <f t="shared" ref="DC197:DC205" si="51">ROUND((ROUND(AT197*AG197,2)*ROUND(0,7)),6)</f>
        <v>0</v>
      </c>
      <c r="DD197" t="s">
        <v>3</v>
      </c>
      <c r="DE197" t="s">
        <v>3</v>
      </c>
      <c r="DF197">
        <f t="shared" ref="DF197:DF205" si="52">ROUND(ROUND(AE197*AI197,2)*CX197,2)</f>
        <v>0</v>
      </c>
      <c r="DG197">
        <f t="shared" ref="DG197:DG208" si="53">ROUND(ROUND(AF197,2)*CX197,2)</f>
        <v>0</v>
      </c>
      <c r="DH197">
        <f t="shared" si="44"/>
        <v>0</v>
      </c>
      <c r="DI197">
        <f t="shared" si="45"/>
        <v>0</v>
      </c>
      <c r="DJ197">
        <f t="shared" ref="DJ197:DJ206" si="54"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5">
      <c r="A198">
        <f>ROW(Source!A207)</f>
        <v>207</v>
      </c>
      <c r="B198">
        <v>381997917</v>
      </c>
      <c r="C198">
        <v>381999682</v>
      </c>
      <c r="D198">
        <v>342715891</v>
      </c>
      <c r="E198">
        <v>1</v>
      </c>
      <c r="F198">
        <v>1</v>
      </c>
      <c r="G198">
        <v>1</v>
      </c>
      <c r="H198">
        <v>3</v>
      </c>
      <c r="I198" t="s">
        <v>1088</v>
      </c>
      <c r="J198" t="s">
        <v>1089</v>
      </c>
      <c r="K198" t="s">
        <v>1090</v>
      </c>
      <c r="L198">
        <v>1301</v>
      </c>
      <c r="N198">
        <v>1003</v>
      </c>
      <c r="O198" t="s">
        <v>880</v>
      </c>
      <c r="P198" t="s">
        <v>880</v>
      </c>
      <c r="Q198">
        <v>1</v>
      </c>
      <c r="W198">
        <v>0</v>
      </c>
      <c r="X198">
        <v>-143366577</v>
      </c>
      <c r="Y198">
        <f t="shared" si="46"/>
        <v>0</v>
      </c>
      <c r="AA198">
        <v>5.64</v>
      </c>
      <c r="AB198">
        <v>0</v>
      </c>
      <c r="AC198">
        <v>0</v>
      </c>
      <c r="AD198">
        <v>0</v>
      </c>
      <c r="AE198">
        <v>5.87</v>
      </c>
      <c r="AF198">
        <v>0</v>
      </c>
      <c r="AG198">
        <v>0</v>
      </c>
      <c r="AH198">
        <v>0</v>
      </c>
      <c r="AI198">
        <v>0.96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2.92</v>
      </c>
      <c r="AU198" t="s">
        <v>14</v>
      </c>
      <c r="AV198">
        <v>0</v>
      </c>
      <c r="AW198">
        <v>2</v>
      </c>
      <c r="AX198">
        <v>381999702</v>
      </c>
      <c r="AY198">
        <v>1</v>
      </c>
      <c r="AZ198">
        <v>0</v>
      </c>
      <c r="BA198">
        <v>198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17.1404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ROUND(Y198*Source!I207,7)</f>
        <v>0</v>
      </c>
      <c r="CY198">
        <f t="shared" si="47"/>
        <v>5.64</v>
      </c>
      <c r="CZ198">
        <f t="shared" si="48"/>
        <v>5.87</v>
      </c>
      <c r="DA198">
        <f t="shared" si="49"/>
        <v>0.96</v>
      </c>
      <c r="DB198">
        <f t="shared" si="50"/>
        <v>0</v>
      </c>
      <c r="DC198">
        <f t="shared" si="51"/>
        <v>0</v>
      </c>
      <c r="DD198" t="s">
        <v>3</v>
      </c>
      <c r="DE198" t="s">
        <v>3</v>
      </c>
      <c r="DF198">
        <f t="shared" si="52"/>
        <v>0</v>
      </c>
      <c r="DG198">
        <f t="shared" si="53"/>
        <v>0</v>
      </c>
      <c r="DH198">
        <f t="shared" si="44"/>
        <v>0</v>
      </c>
      <c r="DI198">
        <f t="shared" si="45"/>
        <v>0</v>
      </c>
      <c r="DJ198">
        <f t="shared" si="54"/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5">
      <c r="A199">
        <f>ROW(Source!A207)</f>
        <v>207</v>
      </c>
      <c r="B199">
        <v>381997917</v>
      </c>
      <c r="C199">
        <v>381999682</v>
      </c>
      <c r="D199">
        <v>342715892</v>
      </c>
      <c r="E199">
        <v>1</v>
      </c>
      <c r="F199">
        <v>1</v>
      </c>
      <c r="G199">
        <v>1</v>
      </c>
      <c r="H199">
        <v>3</v>
      </c>
      <c r="I199" t="s">
        <v>1091</v>
      </c>
      <c r="J199" t="s">
        <v>1092</v>
      </c>
      <c r="K199" t="s">
        <v>1093</v>
      </c>
      <c r="L199">
        <v>1301</v>
      </c>
      <c r="N199">
        <v>1003</v>
      </c>
      <c r="O199" t="s">
        <v>880</v>
      </c>
      <c r="P199" t="s">
        <v>880</v>
      </c>
      <c r="Q199">
        <v>1</v>
      </c>
      <c r="W199">
        <v>0</v>
      </c>
      <c r="X199">
        <v>-1934298816</v>
      </c>
      <c r="Y199">
        <f t="shared" si="46"/>
        <v>0</v>
      </c>
      <c r="AA199">
        <v>3.47</v>
      </c>
      <c r="AB199">
        <v>0</v>
      </c>
      <c r="AC199">
        <v>0</v>
      </c>
      <c r="AD199">
        <v>0</v>
      </c>
      <c r="AE199">
        <v>2.27</v>
      </c>
      <c r="AF199">
        <v>0</v>
      </c>
      <c r="AG199">
        <v>0</v>
      </c>
      <c r="AH199">
        <v>0</v>
      </c>
      <c r="AI199">
        <v>1.53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29.47</v>
      </c>
      <c r="AU199" t="s">
        <v>14</v>
      </c>
      <c r="AV199">
        <v>0</v>
      </c>
      <c r="AW199">
        <v>2</v>
      </c>
      <c r="AX199">
        <v>381999703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66.896900000000002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ROUND(Y199*Source!I207,7)</f>
        <v>0</v>
      </c>
      <c r="CY199">
        <f t="shared" si="47"/>
        <v>3.47</v>
      </c>
      <c r="CZ199">
        <f t="shared" si="48"/>
        <v>2.27</v>
      </c>
      <c r="DA199">
        <f t="shared" si="49"/>
        <v>1.53</v>
      </c>
      <c r="DB199">
        <f t="shared" si="50"/>
        <v>0</v>
      </c>
      <c r="DC199">
        <f t="shared" si="51"/>
        <v>0</v>
      </c>
      <c r="DD199" t="s">
        <v>3</v>
      </c>
      <c r="DE199" t="s">
        <v>3</v>
      </c>
      <c r="DF199">
        <f t="shared" si="52"/>
        <v>0</v>
      </c>
      <c r="DG199">
        <f t="shared" si="53"/>
        <v>0</v>
      </c>
      <c r="DH199">
        <f t="shared" si="44"/>
        <v>0</v>
      </c>
      <c r="DI199">
        <f t="shared" si="45"/>
        <v>0</v>
      </c>
      <c r="DJ199">
        <f t="shared" si="54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5">
      <c r="A200">
        <f>ROW(Source!A207)</f>
        <v>207</v>
      </c>
      <c r="B200">
        <v>381997917</v>
      </c>
      <c r="C200">
        <v>381999682</v>
      </c>
      <c r="D200">
        <v>342716180</v>
      </c>
      <c r="E200">
        <v>1</v>
      </c>
      <c r="F200">
        <v>1</v>
      </c>
      <c r="G200">
        <v>1</v>
      </c>
      <c r="H200">
        <v>3</v>
      </c>
      <c r="I200" t="s">
        <v>1094</v>
      </c>
      <c r="J200" t="s">
        <v>1095</v>
      </c>
      <c r="K200" t="s">
        <v>1096</v>
      </c>
      <c r="L200">
        <v>1346</v>
      </c>
      <c r="N200">
        <v>1009</v>
      </c>
      <c r="O200" t="s">
        <v>1055</v>
      </c>
      <c r="P200" t="s">
        <v>1055</v>
      </c>
      <c r="Q200">
        <v>1</v>
      </c>
      <c r="W200">
        <v>0</v>
      </c>
      <c r="X200">
        <v>1485658144</v>
      </c>
      <c r="Y200">
        <f t="shared" si="46"/>
        <v>0</v>
      </c>
      <c r="AA200">
        <v>114.33</v>
      </c>
      <c r="AB200">
        <v>0</v>
      </c>
      <c r="AC200">
        <v>0</v>
      </c>
      <c r="AD200">
        <v>0</v>
      </c>
      <c r="AE200">
        <v>92.95</v>
      </c>
      <c r="AF200">
        <v>0</v>
      </c>
      <c r="AG200">
        <v>0</v>
      </c>
      <c r="AH200">
        <v>0</v>
      </c>
      <c r="AI200">
        <v>1.23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0.33</v>
      </c>
      <c r="AU200" t="s">
        <v>14</v>
      </c>
      <c r="AV200">
        <v>0</v>
      </c>
      <c r="AW200">
        <v>2</v>
      </c>
      <c r="AX200">
        <v>381999704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30.673500000000001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ROUND(Y200*Source!I207,7)</f>
        <v>0</v>
      </c>
      <c r="CY200">
        <f t="shared" si="47"/>
        <v>114.33</v>
      </c>
      <c r="CZ200">
        <f t="shared" si="48"/>
        <v>92.95</v>
      </c>
      <c r="DA200">
        <f t="shared" si="49"/>
        <v>1.23</v>
      </c>
      <c r="DB200">
        <f t="shared" si="50"/>
        <v>0</v>
      </c>
      <c r="DC200">
        <f t="shared" si="51"/>
        <v>0</v>
      </c>
      <c r="DD200" t="s">
        <v>3</v>
      </c>
      <c r="DE200" t="s">
        <v>3</v>
      </c>
      <c r="DF200">
        <f t="shared" si="52"/>
        <v>0</v>
      </c>
      <c r="DG200">
        <f t="shared" si="53"/>
        <v>0</v>
      </c>
      <c r="DH200">
        <f t="shared" si="44"/>
        <v>0</v>
      </c>
      <c r="DI200">
        <f t="shared" si="45"/>
        <v>0</v>
      </c>
      <c r="DJ200">
        <f t="shared" si="54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5">
      <c r="A201">
        <f>ROW(Source!A207)</f>
        <v>207</v>
      </c>
      <c r="B201">
        <v>381997917</v>
      </c>
      <c r="C201">
        <v>381999682</v>
      </c>
      <c r="D201">
        <v>342724014</v>
      </c>
      <c r="E201">
        <v>1</v>
      </c>
      <c r="F201">
        <v>1</v>
      </c>
      <c r="G201">
        <v>1</v>
      </c>
      <c r="H201">
        <v>3</v>
      </c>
      <c r="I201" t="s">
        <v>1097</v>
      </c>
      <c r="J201" t="s">
        <v>1098</v>
      </c>
      <c r="K201" t="s">
        <v>1099</v>
      </c>
      <c r="L201">
        <v>1348</v>
      </c>
      <c r="N201">
        <v>1009</v>
      </c>
      <c r="O201" t="s">
        <v>846</v>
      </c>
      <c r="P201" t="s">
        <v>846</v>
      </c>
      <c r="Q201">
        <v>1000</v>
      </c>
      <c r="W201">
        <v>0</v>
      </c>
      <c r="X201">
        <v>-917517145</v>
      </c>
      <c r="Y201">
        <f t="shared" si="46"/>
        <v>0</v>
      </c>
      <c r="AA201">
        <v>75669.36</v>
      </c>
      <c r="AB201">
        <v>0</v>
      </c>
      <c r="AC201">
        <v>0</v>
      </c>
      <c r="AD201">
        <v>0</v>
      </c>
      <c r="AE201">
        <v>76433.7</v>
      </c>
      <c r="AF201">
        <v>0</v>
      </c>
      <c r="AG201">
        <v>0</v>
      </c>
      <c r="AH201">
        <v>0</v>
      </c>
      <c r="AI201">
        <v>0.99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0.01</v>
      </c>
      <c r="AU201" t="s">
        <v>14</v>
      </c>
      <c r="AV201">
        <v>0</v>
      </c>
      <c r="AW201">
        <v>2</v>
      </c>
      <c r="AX201">
        <v>381999705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764.33699999999999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ROUND(Y201*Source!I207,7)</f>
        <v>0</v>
      </c>
      <c r="CY201">
        <f t="shared" si="47"/>
        <v>75669.36</v>
      </c>
      <c r="CZ201">
        <f t="shared" si="48"/>
        <v>76433.7</v>
      </c>
      <c r="DA201">
        <f t="shared" si="49"/>
        <v>0.99</v>
      </c>
      <c r="DB201">
        <f t="shared" si="50"/>
        <v>0</v>
      </c>
      <c r="DC201">
        <f t="shared" si="51"/>
        <v>0</v>
      </c>
      <c r="DD201" t="s">
        <v>3</v>
      </c>
      <c r="DE201" t="s">
        <v>3</v>
      </c>
      <c r="DF201">
        <f t="shared" si="52"/>
        <v>0</v>
      </c>
      <c r="DG201">
        <f t="shared" si="53"/>
        <v>0</v>
      </c>
      <c r="DH201">
        <f t="shared" si="44"/>
        <v>0</v>
      </c>
      <c r="DI201">
        <f t="shared" si="45"/>
        <v>0</v>
      </c>
      <c r="DJ201">
        <f t="shared" si="54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5">
      <c r="A202">
        <f>ROW(Source!A207)</f>
        <v>207</v>
      </c>
      <c r="B202">
        <v>381997917</v>
      </c>
      <c r="C202">
        <v>381999682</v>
      </c>
      <c r="D202">
        <v>342735756</v>
      </c>
      <c r="E202">
        <v>1</v>
      </c>
      <c r="F202">
        <v>1</v>
      </c>
      <c r="G202">
        <v>1</v>
      </c>
      <c r="H202">
        <v>3</v>
      </c>
      <c r="I202" t="s">
        <v>1100</v>
      </c>
      <c r="J202" t="s">
        <v>1101</v>
      </c>
      <c r="K202" t="s">
        <v>1102</v>
      </c>
      <c r="L202">
        <v>1346</v>
      </c>
      <c r="N202">
        <v>1009</v>
      </c>
      <c r="O202" t="s">
        <v>1055</v>
      </c>
      <c r="P202" t="s">
        <v>1055</v>
      </c>
      <c r="Q202">
        <v>1</v>
      </c>
      <c r="W202">
        <v>0</v>
      </c>
      <c r="X202">
        <v>1838179334</v>
      </c>
      <c r="Y202">
        <f t="shared" si="46"/>
        <v>0</v>
      </c>
      <c r="AA202">
        <v>104.64</v>
      </c>
      <c r="AB202">
        <v>0</v>
      </c>
      <c r="AC202">
        <v>0</v>
      </c>
      <c r="AD202">
        <v>0</v>
      </c>
      <c r="AE202">
        <v>79.88</v>
      </c>
      <c r="AF202">
        <v>0</v>
      </c>
      <c r="AG202">
        <v>0</v>
      </c>
      <c r="AH202">
        <v>0</v>
      </c>
      <c r="AI202">
        <v>1.31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0.3</v>
      </c>
      <c r="AU202" t="s">
        <v>14</v>
      </c>
      <c r="AV202">
        <v>0</v>
      </c>
      <c r="AW202">
        <v>2</v>
      </c>
      <c r="AX202">
        <v>381999706</v>
      </c>
      <c r="AY202">
        <v>1</v>
      </c>
      <c r="AZ202">
        <v>0</v>
      </c>
      <c r="BA202">
        <v>202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23.963999999999999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ROUND(Y202*Source!I207,7)</f>
        <v>0</v>
      </c>
      <c r="CY202">
        <f t="shared" si="47"/>
        <v>104.64</v>
      </c>
      <c r="CZ202">
        <f t="shared" si="48"/>
        <v>79.88</v>
      </c>
      <c r="DA202">
        <f t="shared" si="49"/>
        <v>1.31</v>
      </c>
      <c r="DB202">
        <f t="shared" si="50"/>
        <v>0</v>
      </c>
      <c r="DC202">
        <f t="shared" si="51"/>
        <v>0</v>
      </c>
      <c r="DD202" t="s">
        <v>3</v>
      </c>
      <c r="DE202" t="s">
        <v>3</v>
      </c>
      <c r="DF202">
        <f t="shared" si="52"/>
        <v>0</v>
      </c>
      <c r="DG202">
        <f t="shared" si="53"/>
        <v>0</v>
      </c>
      <c r="DH202">
        <f t="shared" si="44"/>
        <v>0</v>
      </c>
      <c r="DI202">
        <f t="shared" si="45"/>
        <v>0</v>
      </c>
      <c r="DJ202">
        <f t="shared" si="54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5">
      <c r="A203">
        <f>ROW(Source!A207)</f>
        <v>207</v>
      </c>
      <c r="B203">
        <v>381997917</v>
      </c>
      <c r="C203">
        <v>381999682</v>
      </c>
      <c r="D203">
        <v>342735983</v>
      </c>
      <c r="E203">
        <v>1</v>
      </c>
      <c r="F203">
        <v>1</v>
      </c>
      <c r="G203">
        <v>1</v>
      </c>
      <c r="H203">
        <v>3</v>
      </c>
      <c r="I203" t="s">
        <v>1103</v>
      </c>
      <c r="J203" t="s">
        <v>1104</v>
      </c>
      <c r="K203" t="s">
        <v>1105</v>
      </c>
      <c r="L203">
        <v>1346</v>
      </c>
      <c r="N203">
        <v>1009</v>
      </c>
      <c r="O203" t="s">
        <v>1055</v>
      </c>
      <c r="P203" t="s">
        <v>1055</v>
      </c>
      <c r="Q203">
        <v>1</v>
      </c>
      <c r="W203">
        <v>0</v>
      </c>
      <c r="X203">
        <v>317205307</v>
      </c>
      <c r="Y203">
        <f t="shared" si="46"/>
        <v>0</v>
      </c>
      <c r="AA203">
        <v>116.25</v>
      </c>
      <c r="AB203">
        <v>0</v>
      </c>
      <c r="AC203">
        <v>0</v>
      </c>
      <c r="AD203">
        <v>0</v>
      </c>
      <c r="AE203">
        <v>67.59</v>
      </c>
      <c r="AF203">
        <v>0</v>
      </c>
      <c r="AG203">
        <v>0</v>
      </c>
      <c r="AH203">
        <v>0</v>
      </c>
      <c r="AI203">
        <v>1.72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0.7</v>
      </c>
      <c r="AU203" t="s">
        <v>14</v>
      </c>
      <c r="AV203">
        <v>0</v>
      </c>
      <c r="AW203">
        <v>2</v>
      </c>
      <c r="AX203">
        <v>381999707</v>
      </c>
      <c r="AY203">
        <v>1</v>
      </c>
      <c r="AZ203">
        <v>0</v>
      </c>
      <c r="BA203">
        <v>203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47.313000000000002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1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ROUND(Y203*Source!I207,7)</f>
        <v>0</v>
      </c>
      <c r="CY203">
        <f t="shared" si="47"/>
        <v>116.25</v>
      </c>
      <c r="CZ203">
        <f t="shared" si="48"/>
        <v>67.59</v>
      </c>
      <c r="DA203">
        <f t="shared" si="49"/>
        <v>1.72</v>
      </c>
      <c r="DB203">
        <f t="shared" si="50"/>
        <v>0</v>
      </c>
      <c r="DC203">
        <f t="shared" si="51"/>
        <v>0</v>
      </c>
      <c r="DD203" t="s">
        <v>3</v>
      </c>
      <c r="DE203" t="s">
        <v>3</v>
      </c>
      <c r="DF203">
        <f t="shared" si="52"/>
        <v>0</v>
      </c>
      <c r="DG203">
        <f t="shared" si="53"/>
        <v>0</v>
      </c>
      <c r="DH203">
        <f t="shared" si="44"/>
        <v>0</v>
      </c>
      <c r="DI203">
        <f t="shared" si="45"/>
        <v>0</v>
      </c>
      <c r="DJ203">
        <f t="shared" si="54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5">
      <c r="A204">
        <f>ROW(Source!A207)</f>
        <v>207</v>
      </c>
      <c r="B204">
        <v>381997917</v>
      </c>
      <c r="C204">
        <v>381999682</v>
      </c>
      <c r="D204">
        <v>342736047</v>
      </c>
      <c r="E204">
        <v>1</v>
      </c>
      <c r="F204">
        <v>1</v>
      </c>
      <c r="G204">
        <v>1</v>
      </c>
      <c r="H204">
        <v>3</v>
      </c>
      <c r="I204" t="s">
        <v>1106</v>
      </c>
      <c r="J204" t="s">
        <v>1107</v>
      </c>
      <c r="K204" t="s">
        <v>1108</v>
      </c>
      <c r="L204">
        <v>1346</v>
      </c>
      <c r="N204">
        <v>1009</v>
      </c>
      <c r="O204" t="s">
        <v>1055</v>
      </c>
      <c r="P204" t="s">
        <v>1055</v>
      </c>
      <c r="Q204">
        <v>1</v>
      </c>
      <c r="W204">
        <v>0</v>
      </c>
      <c r="X204">
        <v>612984805</v>
      </c>
      <c r="Y204">
        <f t="shared" si="46"/>
        <v>0</v>
      </c>
      <c r="AA204">
        <v>166.64</v>
      </c>
      <c r="AB204">
        <v>0</v>
      </c>
      <c r="AC204">
        <v>0</v>
      </c>
      <c r="AD204">
        <v>0</v>
      </c>
      <c r="AE204">
        <v>133.31</v>
      </c>
      <c r="AF204">
        <v>0</v>
      </c>
      <c r="AG204">
        <v>0</v>
      </c>
      <c r="AH204">
        <v>0</v>
      </c>
      <c r="AI204">
        <v>1.25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0.7</v>
      </c>
      <c r="AU204" t="s">
        <v>14</v>
      </c>
      <c r="AV204">
        <v>0</v>
      </c>
      <c r="AW204">
        <v>2</v>
      </c>
      <c r="AX204">
        <v>381999708</v>
      </c>
      <c r="AY204">
        <v>1</v>
      </c>
      <c r="AZ204">
        <v>0</v>
      </c>
      <c r="BA204">
        <v>204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93.316999999999993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1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ROUND(Y204*Source!I207,7)</f>
        <v>0</v>
      </c>
      <c r="CY204">
        <f t="shared" si="47"/>
        <v>166.64</v>
      </c>
      <c r="CZ204">
        <f t="shared" si="48"/>
        <v>133.31</v>
      </c>
      <c r="DA204">
        <f t="shared" si="49"/>
        <v>1.25</v>
      </c>
      <c r="DB204">
        <f t="shared" si="50"/>
        <v>0</v>
      </c>
      <c r="DC204">
        <f t="shared" si="51"/>
        <v>0</v>
      </c>
      <c r="DD204" t="s">
        <v>3</v>
      </c>
      <c r="DE204" t="s">
        <v>3</v>
      </c>
      <c r="DF204">
        <f t="shared" si="52"/>
        <v>0</v>
      </c>
      <c r="DG204">
        <f t="shared" si="53"/>
        <v>0</v>
      </c>
      <c r="DH204">
        <f t="shared" si="44"/>
        <v>0</v>
      </c>
      <c r="DI204">
        <f t="shared" si="45"/>
        <v>0</v>
      </c>
      <c r="DJ204">
        <f t="shared" si="54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5">
      <c r="A205">
        <f>ROW(Source!A207)</f>
        <v>207</v>
      </c>
      <c r="B205">
        <v>381997917</v>
      </c>
      <c r="C205">
        <v>381999682</v>
      </c>
      <c r="D205">
        <v>342751719</v>
      </c>
      <c r="E205">
        <v>1</v>
      </c>
      <c r="F205">
        <v>1</v>
      </c>
      <c r="G205">
        <v>1</v>
      </c>
      <c r="H205">
        <v>3</v>
      </c>
      <c r="I205" t="s">
        <v>1109</v>
      </c>
      <c r="J205" t="s">
        <v>1110</v>
      </c>
      <c r="K205" t="s">
        <v>1111</v>
      </c>
      <c r="L205">
        <v>1425</v>
      </c>
      <c r="N205">
        <v>1013</v>
      </c>
      <c r="O205" t="s">
        <v>1082</v>
      </c>
      <c r="P205" t="s">
        <v>1082</v>
      </c>
      <c r="Q205">
        <v>1</v>
      </c>
      <c r="W205">
        <v>0</v>
      </c>
      <c r="X205">
        <v>1020704948</v>
      </c>
      <c r="Y205">
        <f t="shared" si="46"/>
        <v>0</v>
      </c>
      <c r="AA205">
        <v>19294.509999999998</v>
      </c>
      <c r="AB205">
        <v>0</v>
      </c>
      <c r="AC205">
        <v>0</v>
      </c>
      <c r="AD205">
        <v>0</v>
      </c>
      <c r="AE205">
        <v>16351.28</v>
      </c>
      <c r="AF205">
        <v>0</v>
      </c>
      <c r="AG205">
        <v>0</v>
      </c>
      <c r="AH205">
        <v>0</v>
      </c>
      <c r="AI205">
        <v>1.18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0.28000000000000003</v>
      </c>
      <c r="AU205" t="s">
        <v>14</v>
      </c>
      <c r="AV205">
        <v>0</v>
      </c>
      <c r="AW205">
        <v>2</v>
      </c>
      <c r="AX205">
        <v>381999709</v>
      </c>
      <c r="AY205">
        <v>1</v>
      </c>
      <c r="AZ205">
        <v>0</v>
      </c>
      <c r="BA205">
        <v>205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4578.358400000001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ROUND(Y205*Source!I207,7)</f>
        <v>0</v>
      </c>
      <c r="CY205">
        <f t="shared" si="47"/>
        <v>19294.509999999998</v>
      </c>
      <c r="CZ205">
        <f t="shared" si="48"/>
        <v>16351.28</v>
      </c>
      <c r="DA205">
        <f t="shared" si="49"/>
        <v>1.18</v>
      </c>
      <c r="DB205">
        <f t="shared" si="50"/>
        <v>0</v>
      </c>
      <c r="DC205">
        <f t="shared" si="51"/>
        <v>0</v>
      </c>
      <c r="DD205" t="s">
        <v>3</v>
      </c>
      <c r="DE205" t="s">
        <v>3</v>
      </c>
      <c r="DF205">
        <f t="shared" si="52"/>
        <v>0</v>
      </c>
      <c r="DG205">
        <f t="shared" si="53"/>
        <v>0</v>
      </c>
      <c r="DH205">
        <f t="shared" si="44"/>
        <v>0</v>
      </c>
      <c r="DI205">
        <f t="shared" si="45"/>
        <v>0</v>
      </c>
      <c r="DJ205">
        <f t="shared" si="54"/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5">
      <c r="A206">
        <f>ROW(Source!A207)</f>
        <v>207</v>
      </c>
      <c r="B206">
        <v>381997917</v>
      </c>
      <c r="C206">
        <v>381999682</v>
      </c>
      <c r="D206">
        <v>342646017</v>
      </c>
      <c r="E206">
        <v>113</v>
      </c>
      <c r="F206">
        <v>1</v>
      </c>
      <c r="G206">
        <v>1</v>
      </c>
      <c r="H206">
        <v>3</v>
      </c>
      <c r="I206" t="s">
        <v>1042</v>
      </c>
      <c r="J206" t="s">
        <v>3</v>
      </c>
      <c r="K206" t="s">
        <v>1043</v>
      </c>
      <c r="L206">
        <v>3277935</v>
      </c>
      <c r="N206">
        <v>1013</v>
      </c>
      <c r="O206" t="s">
        <v>1044</v>
      </c>
      <c r="P206" t="s">
        <v>1044</v>
      </c>
      <c r="Q206">
        <v>1</v>
      </c>
      <c r="W206">
        <v>0</v>
      </c>
      <c r="X206">
        <v>274903907</v>
      </c>
      <c r="Y206">
        <f>AT206</f>
        <v>2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0</v>
      </c>
      <c r="AQ206">
        <v>1</v>
      </c>
      <c r="AR206">
        <v>0</v>
      </c>
      <c r="AS206" t="s">
        <v>3</v>
      </c>
      <c r="AT206">
        <v>2</v>
      </c>
      <c r="AU206" t="s">
        <v>3</v>
      </c>
      <c r="AV206">
        <v>0</v>
      </c>
      <c r="AW206">
        <v>2</v>
      </c>
      <c r="AX206">
        <v>381999710</v>
      </c>
      <c r="AY206">
        <v>1</v>
      </c>
      <c r="AZ206">
        <v>2048</v>
      </c>
      <c r="BA206">
        <v>206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ROUND(Y206*Source!I207,7)</f>
        <v>2</v>
      </c>
      <c r="CY206">
        <f t="shared" si="47"/>
        <v>0</v>
      </c>
      <c r="CZ206">
        <f t="shared" si="48"/>
        <v>0</v>
      </c>
      <c r="DA206">
        <f t="shared" si="49"/>
        <v>1</v>
      </c>
      <c r="DB206">
        <f>ROUND(ROUND(AT206*CZ206,2),6)</f>
        <v>0</v>
      </c>
      <c r="DC206">
        <f>ROUND(ROUND(AT206*AG206,2),6)</f>
        <v>0</v>
      </c>
      <c r="DD206" t="s">
        <v>3</v>
      </c>
      <c r="DE206" t="s">
        <v>3</v>
      </c>
      <c r="DF206">
        <f t="shared" ref="DF206:DF214" si="55">ROUND(ROUND(AE206,2)*CX206,2)</f>
        <v>0</v>
      </c>
      <c r="DG206">
        <f t="shared" si="53"/>
        <v>0</v>
      </c>
      <c r="DH206">
        <f t="shared" si="44"/>
        <v>0</v>
      </c>
      <c r="DI206">
        <f t="shared" si="45"/>
        <v>0</v>
      </c>
      <c r="DJ206">
        <f t="shared" si="54"/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5">
      <c r="A207">
        <f>ROW(Source!A208)</f>
        <v>208</v>
      </c>
      <c r="B207">
        <v>381997917</v>
      </c>
      <c r="C207">
        <v>381999711</v>
      </c>
      <c r="D207">
        <v>342640197</v>
      </c>
      <c r="E207">
        <v>113</v>
      </c>
      <c r="F207">
        <v>1</v>
      </c>
      <c r="G207">
        <v>1</v>
      </c>
      <c r="H207">
        <v>1</v>
      </c>
      <c r="I207" t="s">
        <v>1083</v>
      </c>
      <c r="J207" t="s">
        <v>3</v>
      </c>
      <c r="K207" t="s">
        <v>1084</v>
      </c>
      <c r="L207">
        <v>1191</v>
      </c>
      <c r="N207">
        <v>1013</v>
      </c>
      <c r="O207" t="s">
        <v>1034</v>
      </c>
      <c r="P207" t="s">
        <v>1034</v>
      </c>
      <c r="Q207">
        <v>1</v>
      </c>
      <c r="W207">
        <v>0</v>
      </c>
      <c r="X207">
        <v>-1833565283</v>
      </c>
      <c r="Y207">
        <f>(AT207*ROUND(0.86,7))</f>
        <v>98.899999999999991</v>
      </c>
      <c r="AA207">
        <v>0</v>
      </c>
      <c r="AB207">
        <v>0</v>
      </c>
      <c r="AC207">
        <v>0</v>
      </c>
      <c r="AD207">
        <v>531.04</v>
      </c>
      <c r="AE207">
        <v>0</v>
      </c>
      <c r="AF207">
        <v>0</v>
      </c>
      <c r="AG207">
        <v>0</v>
      </c>
      <c r="AH207">
        <v>531.04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115</v>
      </c>
      <c r="AU207" t="s">
        <v>23</v>
      </c>
      <c r="AV207">
        <v>1</v>
      </c>
      <c r="AW207">
        <v>2</v>
      </c>
      <c r="AX207">
        <v>381999716</v>
      </c>
      <c r="AY207">
        <v>1</v>
      </c>
      <c r="AZ207">
        <v>0</v>
      </c>
      <c r="BA207">
        <v>207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61069.599999999999</v>
      </c>
      <c r="BN207">
        <v>115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52519.855999999992</v>
      </c>
      <c r="BU207">
        <v>98.899999999999991</v>
      </c>
      <c r="BV207">
        <v>0</v>
      </c>
      <c r="BW207">
        <v>1</v>
      </c>
      <c r="CU207">
        <f>ROUND(AT207*Source!I208*AH207*AL207,2)</f>
        <v>61069.599999999999</v>
      </c>
      <c r="CV207">
        <f>ROUND(Y207*Source!I208,7)</f>
        <v>98.9</v>
      </c>
      <c r="CW207">
        <v>0</v>
      </c>
      <c r="CX207">
        <f>ROUND(Y207*Source!I208,7)</f>
        <v>98.9</v>
      </c>
      <c r="CY207">
        <f>AD207</f>
        <v>531.04</v>
      </c>
      <c r="CZ207">
        <f>AH207</f>
        <v>531.04</v>
      </c>
      <c r="DA207">
        <f>AL207</f>
        <v>1</v>
      </c>
      <c r="DB207">
        <f>ROUND((ROUND(AT207*CZ207,2)*ROUND(0.86,7)),6)</f>
        <v>52519.856</v>
      </c>
      <c r="DC207">
        <f>ROUND((ROUND(AT207*AG207,2)*ROUND(0.86,7)),6)</f>
        <v>0</v>
      </c>
      <c r="DD207" t="s">
        <v>3</v>
      </c>
      <c r="DE207" t="s">
        <v>3</v>
      </c>
      <c r="DF207">
        <f t="shared" si="55"/>
        <v>0</v>
      </c>
      <c r="DG207">
        <f t="shared" si="53"/>
        <v>0</v>
      </c>
      <c r="DH207">
        <f t="shared" si="44"/>
        <v>0</v>
      </c>
      <c r="DI207">
        <f t="shared" si="45"/>
        <v>52519.86</v>
      </c>
      <c r="DJ207">
        <f>DI207</f>
        <v>52519.86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5">
      <c r="A208">
        <f>ROW(Source!A208)</f>
        <v>208</v>
      </c>
      <c r="B208">
        <v>381997917</v>
      </c>
      <c r="C208">
        <v>381999711</v>
      </c>
      <c r="D208">
        <v>342640393</v>
      </c>
      <c r="E208">
        <v>113</v>
      </c>
      <c r="F208">
        <v>1</v>
      </c>
      <c r="G208">
        <v>1</v>
      </c>
      <c r="H208">
        <v>1</v>
      </c>
      <c r="I208" t="s">
        <v>1035</v>
      </c>
      <c r="J208" t="s">
        <v>3</v>
      </c>
      <c r="K208" t="s">
        <v>1036</v>
      </c>
      <c r="L208">
        <v>1191</v>
      </c>
      <c r="N208">
        <v>1013</v>
      </c>
      <c r="O208" t="s">
        <v>1034</v>
      </c>
      <c r="P208" t="s">
        <v>1034</v>
      </c>
      <c r="Q208">
        <v>1</v>
      </c>
      <c r="W208">
        <v>0</v>
      </c>
      <c r="X208">
        <v>-1417349443</v>
      </c>
      <c r="Y208">
        <f>(AT208*ROUND(0.86,7))</f>
        <v>18.653400000000001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21.69</v>
      </c>
      <c r="AU208" t="s">
        <v>23</v>
      </c>
      <c r="AV208">
        <v>2</v>
      </c>
      <c r="AW208">
        <v>2</v>
      </c>
      <c r="AX208">
        <v>381999717</v>
      </c>
      <c r="AY208">
        <v>1</v>
      </c>
      <c r="AZ208">
        <v>0</v>
      </c>
      <c r="BA208">
        <v>208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ROUND(Y208*Source!I208,7)</f>
        <v>18.653400000000001</v>
      </c>
      <c r="CY208">
        <f>AD208</f>
        <v>0</v>
      </c>
      <c r="CZ208">
        <f>AH208</f>
        <v>0</v>
      </c>
      <c r="DA208">
        <f>AL208</f>
        <v>1</v>
      </c>
      <c r="DB208">
        <f>ROUND((ROUND(AT208*CZ208,2)*ROUND(0.86,7)),6)</f>
        <v>0</v>
      </c>
      <c r="DC208">
        <f>ROUND((ROUND(AT208*AG208,2)*ROUND(0.86,7)),6)</f>
        <v>0</v>
      </c>
      <c r="DD208" t="s">
        <v>3</v>
      </c>
      <c r="DE208" t="s">
        <v>3</v>
      </c>
      <c r="DF208">
        <f t="shared" si="55"/>
        <v>0</v>
      </c>
      <c r="DG208">
        <f t="shared" si="53"/>
        <v>0</v>
      </c>
      <c r="DH208">
        <f t="shared" si="44"/>
        <v>0</v>
      </c>
      <c r="DI208">
        <f t="shared" si="45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5">
      <c r="A209">
        <f>ROW(Source!A208)</f>
        <v>208</v>
      </c>
      <c r="B209">
        <v>381997917</v>
      </c>
      <c r="C209">
        <v>381999711</v>
      </c>
      <c r="D209">
        <v>342765492</v>
      </c>
      <c r="E209">
        <v>1</v>
      </c>
      <c r="F209">
        <v>1</v>
      </c>
      <c r="G209">
        <v>1</v>
      </c>
      <c r="H209">
        <v>2</v>
      </c>
      <c r="I209" t="s">
        <v>1056</v>
      </c>
      <c r="J209" t="s">
        <v>1057</v>
      </c>
      <c r="K209" t="s">
        <v>1058</v>
      </c>
      <c r="L209">
        <v>1368</v>
      </c>
      <c r="N209">
        <v>1011</v>
      </c>
      <c r="O209" t="s">
        <v>1040</v>
      </c>
      <c r="P209" t="s">
        <v>1040</v>
      </c>
      <c r="Q209">
        <v>1</v>
      </c>
      <c r="W209">
        <v>0</v>
      </c>
      <c r="X209">
        <v>-417672217</v>
      </c>
      <c r="Y209">
        <f>(AT209*ROUND(0.86,7))</f>
        <v>18.653400000000001</v>
      </c>
      <c r="AA209">
        <v>0</v>
      </c>
      <c r="AB209">
        <v>1164.75</v>
      </c>
      <c r="AC209">
        <v>687.23</v>
      </c>
      <c r="AD209">
        <v>0</v>
      </c>
      <c r="AE209">
        <v>0</v>
      </c>
      <c r="AF209">
        <v>995.51</v>
      </c>
      <c r="AG209">
        <v>687.23</v>
      </c>
      <c r="AH209">
        <v>0</v>
      </c>
      <c r="AI209">
        <v>1</v>
      </c>
      <c r="AJ209">
        <v>1.17</v>
      </c>
      <c r="AK209">
        <v>1</v>
      </c>
      <c r="AL209">
        <v>1</v>
      </c>
      <c r="AM209">
        <v>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21.69</v>
      </c>
      <c r="AU209" t="s">
        <v>23</v>
      </c>
      <c r="AV209">
        <v>1</v>
      </c>
      <c r="AW209">
        <v>2</v>
      </c>
      <c r="AX209">
        <v>381999718</v>
      </c>
      <c r="AY209">
        <v>1</v>
      </c>
      <c r="AZ209">
        <v>0</v>
      </c>
      <c r="BA209">
        <v>209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21592.6119</v>
      </c>
      <c r="BL209">
        <v>14906.018700000001</v>
      </c>
      <c r="BM209">
        <v>0</v>
      </c>
      <c r="BN209">
        <v>0</v>
      </c>
      <c r="BO209">
        <v>21.69</v>
      </c>
      <c r="BP209">
        <v>1</v>
      </c>
      <c r="BQ209">
        <v>0</v>
      </c>
      <c r="BR209">
        <v>18569.646234</v>
      </c>
      <c r="BS209">
        <v>12819.176082000002</v>
      </c>
      <c r="BT209">
        <v>0</v>
      </c>
      <c r="BU209">
        <v>0</v>
      </c>
      <c r="BV209">
        <v>18.653400000000001</v>
      </c>
      <c r="BW209">
        <v>1</v>
      </c>
      <c r="CV209">
        <v>0</v>
      </c>
      <c r="CW209">
        <f>ROUND(Y209*Source!I208*DO209,7)</f>
        <v>18.653400000000001</v>
      </c>
      <c r="CX209">
        <f>ROUND(Y209*Source!I208,7)</f>
        <v>18.653400000000001</v>
      </c>
      <c r="CY209">
        <f>AB209</f>
        <v>1164.75</v>
      </c>
      <c r="CZ209">
        <f>AF209</f>
        <v>995.51</v>
      </c>
      <c r="DA209">
        <f>AJ209</f>
        <v>1.17</v>
      </c>
      <c r="DB209">
        <f>ROUND((ROUND(AT209*CZ209,2)*ROUND(0.86,7)),6)</f>
        <v>18569.6446</v>
      </c>
      <c r="DC209">
        <f>ROUND((ROUND(AT209*AG209,2)*ROUND(0.86,7)),6)</f>
        <v>12819.1772</v>
      </c>
      <c r="DD209" t="s">
        <v>3</v>
      </c>
      <c r="DE209" t="s">
        <v>3</v>
      </c>
      <c r="DF209">
        <f t="shared" si="55"/>
        <v>0</v>
      </c>
      <c r="DG209">
        <f>ROUND(ROUND(AF209*AJ209,2)*CX209,2)</f>
        <v>21726.55</v>
      </c>
      <c r="DH209">
        <f t="shared" si="44"/>
        <v>12819.18</v>
      </c>
      <c r="DI209">
        <f t="shared" si="45"/>
        <v>0</v>
      </c>
      <c r="DJ209">
        <f>DG209+DH209</f>
        <v>34545.729999999996</v>
      </c>
      <c r="DK209">
        <v>0</v>
      </c>
      <c r="DL209" t="s">
        <v>1041</v>
      </c>
      <c r="DM209">
        <v>5</v>
      </c>
      <c r="DN209" t="s">
        <v>1034</v>
      </c>
      <c r="DO209">
        <v>1</v>
      </c>
    </row>
    <row r="210" spans="1:119" x14ac:dyDescent="0.25">
      <c r="A210">
        <f>ROW(Source!A208)</f>
        <v>208</v>
      </c>
      <c r="B210">
        <v>381997917</v>
      </c>
      <c r="C210">
        <v>381999711</v>
      </c>
      <c r="D210">
        <v>342646017</v>
      </c>
      <c r="E210">
        <v>113</v>
      </c>
      <c r="F210">
        <v>1</v>
      </c>
      <c r="G210">
        <v>1</v>
      </c>
      <c r="H210">
        <v>3</v>
      </c>
      <c r="I210" t="s">
        <v>1042</v>
      </c>
      <c r="J210" t="s">
        <v>3</v>
      </c>
      <c r="K210" t="s">
        <v>1043</v>
      </c>
      <c r="L210">
        <v>3277935</v>
      </c>
      <c r="N210">
        <v>1013</v>
      </c>
      <c r="O210" t="s">
        <v>1044</v>
      </c>
      <c r="P210" t="s">
        <v>1044</v>
      </c>
      <c r="Q210">
        <v>1</v>
      </c>
      <c r="W210">
        <v>0</v>
      </c>
      <c r="X210">
        <v>274903907</v>
      </c>
      <c r="Y210">
        <f>AT210</f>
        <v>2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0</v>
      </c>
      <c r="AQ210">
        <v>1</v>
      </c>
      <c r="AR210">
        <v>0</v>
      </c>
      <c r="AS210" t="s">
        <v>3</v>
      </c>
      <c r="AT210">
        <v>2</v>
      </c>
      <c r="AU210" t="s">
        <v>3</v>
      </c>
      <c r="AV210">
        <v>0</v>
      </c>
      <c r="AW210">
        <v>2</v>
      </c>
      <c r="AX210">
        <v>381999719</v>
      </c>
      <c r="AY210">
        <v>1</v>
      </c>
      <c r="AZ210">
        <v>2048</v>
      </c>
      <c r="BA210">
        <v>210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ROUND(Y210*Source!I208,7)</f>
        <v>2</v>
      </c>
      <c r="CY210">
        <f>AA210</f>
        <v>0</v>
      </c>
      <c r="CZ210">
        <f>AE210</f>
        <v>0</v>
      </c>
      <c r="DA210">
        <f>AI210</f>
        <v>1</v>
      </c>
      <c r="DB210">
        <f>ROUND(ROUND(AT210*CZ210,2),6)</f>
        <v>0</v>
      </c>
      <c r="DC210">
        <f>ROUND(ROUND(AT210*AG210,2),6)</f>
        <v>0</v>
      </c>
      <c r="DD210" t="s">
        <v>3</v>
      </c>
      <c r="DE210" t="s">
        <v>3</v>
      </c>
      <c r="DF210">
        <f t="shared" si="55"/>
        <v>0</v>
      </c>
      <c r="DG210">
        <f>ROUND(ROUND(AF210,2)*CX210,2)</f>
        <v>0</v>
      </c>
      <c r="DH210">
        <f t="shared" si="44"/>
        <v>0</v>
      </c>
      <c r="DI210">
        <f t="shared" si="45"/>
        <v>0</v>
      </c>
      <c r="DJ210">
        <f>DF210</f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5">
      <c r="A211">
        <f>ROW(Source!A209)</f>
        <v>209</v>
      </c>
      <c r="B211">
        <v>381997917</v>
      </c>
      <c r="C211">
        <v>381999720</v>
      </c>
      <c r="D211">
        <v>342640197</v>
      </c>
      <c r="E211">
        <v>113</v>
      </c>
      <c r="F211">
        <v>1</v>
      </c>
      <c r="G211">
        <v>1</v>
      </c>
      <c r="H211">
        <v>1</v>
      </c>
      <c r="I211" t="s">
        <v>1083</v>
      </c>
      <c r="J211" t="s">
        <v>3</v>
      </c>
      <c r="K211" t="s">
        <v>1084</v>
      </c>
      <c r="L211">
        <v>1191</v>
      </c>
      <c r="N211">
        <v>1013</v>
      </c>
      <c r="O211" t="s">
        <v>1034</v>
      </c>
      <c r="P211" t="s">
        <v>1034</v>
      </c>
      <c r="Q211">
        <v>1</v>
      </c>
      <c r="W211">
        <v>0</v>
      </c>
      <c r="X211">
        <v>-1833565283</v>
      </c>
      <c r="Y211">
        <f>(AT211*ROUND(0.86,7))</f>
        <v>136.74</v>
      </c>
      <c r="AA211">
        <v>0</v>
      </c>
      <c r="AB211">
        <v>0</v>
      </c>
      <c r="AC211">
        <v>0</v>
      </c>
      <c r="AD211">
        <v>531.04</v>
      </c>
      <c r="AE211">
        <v>0</v>
      </c>
      <c r="AF211">
        <v>0</v>
      </c>
      <c r="AG211">
        <v>0</v>
      </c>
      <c r="AH211">
        <v>531.04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159</v>
      </c>
      <c r="AU211" t="s">
        <v>23</v>
      </c>
      <c r="AV211">
        <v>1</v>
      </c>
      <c r="AW211">
        <v>2</v>
      </c>
      <c r="AX211">
        <v>381999735</v>
      </c>
      <c r="AY211">
        <v>1</v>
      </c>
      <c r="AZ211">
        <v>0</v>
      </c>
      <c r="BA211">
        <v>211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84435.36</v>
      </c>
      <c r="BN211">
        <v>159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72614.409599999999</v>
      </c>
      <c r="BU211">
        <v>136.74</v>
      </c>
      <c r="BV211">
        <v>0</v>
      </c>
      <c r="BW211">
        <v>1</v>
      </c>
      <c r="CU211">
        <f>ROUND(AT211*Source!I209*AH211*AL211,2)</f>
        <v>84435.36</v>
      </c>
      <c r="CV211">
        <f>ROUND(Y211*Source!I209,7)</f>
        <v>136.74</v>
      </c>
      <c r="CW211">
        <v>0</v>
      </c>
      <c r="CX211">
        <f>ROUND(Y211*Source!I209,7)</f>
        <v>136.74</v>
      </c>
      <c r="CY211">
        <f>AD211</f>
        <v>531.04</v>
      </c>
      <c r="CZ211">
        <f>AH211</f>
        <v>531.04</v>
      </c>
      <c r="DA211">
        <f>AL211</f>
        <v>1</v>
      </c>
      <c r="DB211">
        <f>ROUND((ROUND(AT211*CZ211,2)*ROUND(0.86,7)),6)</f>
        <v>72614.409599999999</v>
      </c>
      <c r="DC211">
        <f>ROUND((ROUND(AT211*AG211,2)*ROUND(0.86,7)),6)</f>
        <v>0</v>
      </c>
      <c r="DD211" t="s">
        <v>3</v>
      </c>
      <c r="DE211" t="s">
        <v>3</v>
      </c>
      <c r="DF211">
        <f t="shared" si="55"/>
        <v>0</v>
      </c>
      <c r="DG211">
        <f>ROUND(ROUND(AF211,2)*CX211,2)</f>
        <v>0</v>
      </c>
      <c r="DH211">
        <f t="shared" si="44"/>
        <v>0</v>
      </c>
      <c r="DI211">
        <f t="shared" si="45"/>
        <v>72614.41</v>
      </c>
      <c r="DJ211">
        <f>DI211</f>
        <v>72614.41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5">
      <c r="A212">
        <f>ROW(Source!A209)</f>
        <v>209</v>
      </c>
      <c r="B212">
        <v>381997917</v>
      </c>
      <c r="C212">
        <v>381999720</v>
      </c>
      <c r="D212">
        <v>342640393</v>
      </c>
      <c r="E212">
        <v>113</v>
      </c>
      <c r="F212">
        <v>1</v>
      </c>
      <c r="G212">
        <v>1</v>
      </c>
      <c r="H212">
        <v>1</v>
      </c>
      <c r="I212" t="s">
        <v>1035</v>
      </c>
      <c r="J212" t="s">
        <v>3</v>
      </c>
      <c r="K212" t="s">
        <v>1036</v>
      </c>
      <c r="L212">
        <v>1191</v>
      </c>
      <c r="N212">
        <v>1013</v>
      </c>
      <c r="O212" t="s">
        <v>1034</v>
      </c>
      <c r="P212" t="s">
        <v>1034</v>
      </c>
      <c r="Q212">
        <v>1</v>
      </c>
      <c r="W212">
        <v>0</v>
      </c>
      <c r="X212">
        <v>-1417349443</v>
      </c>
      <c r="Y212">
        <f>(AT212*ROUND(0.86,7))</f>
        <v>11.008000000000001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12.8</v>
      </c>
      <c r="AU212" t="s">
        <v>23</v>
      </c>
      <c r="AV212">
        <v>2</v>
      </c>
      <c r="AW212">
        <v>2</v>
      </c>
      <c r="AX212">
        <v>381999736</v>
      </c>
      <c r="AY212">
        <v>1</v>
      </c>
      <c r="AZ212">
        <v>0</v>
      </c>
      <c r="BA212">
        <v>212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ROUND(Y212*Source!I209,7)</f>
        <v>11.007999999999999</v>
      </c>
      <c r="CY212">
        <f>AD212</f>
        <v>0</v>
      </c>
      <c r="CZ212">
        <f>AH212</f>
        <v>0</v>
      </c>
      <c r="DA212">
        <f>AL212</f>
        <v>1</v>
      </c>
      <c r="DB212">
        <f>ROUND((ROUND(AT212*CZ212,2)*ROUND(0.86,7)),6)</f>
        <v>0</v>
      </c>
      <c r="DC212">
        <f>ROUND((ROUND(AT212*AG212,2)*ROUND(0.86,7)),6)</f>
        <v>0</v>
      </c>
      <c r="DD212" t="s">
        <v>3</v>
      </c>
      <c r="DE212" t="s">
        <v>3</v>
      </c>
      <c r="DF212">
        <f t="shared" si="55"/>
        <v>0</v>
      </c>
      <c r="DG212">
        <f>ROUND(ROUND(AF212,2)*CX212,2)</f>
        <v>0</v>
      </c>
      <c r="DH212">
        <f t="shared" si="44"/>
        <v>0</v>
      </c>
      <c r="DI212">
        <f t="shared" si="45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5">
      <c r="A213">
        <f>ROW(Source!A209)</f>
        <v>209</v>
      </c>
      <c r="B213">
        <v>381997917</v>
      </c>
      <c r="C213">
        <v>381999720</v>
      </c>
      <c r="D213">
        <v>342765492</v>
      </c>
      <c r="E213">
        <v>1</v>
      </c>
      <c r="F213">
        <v>1</v>
      </c>
      <c r="G213">
        <v>1</v>
      </c>
      <c r="H213">
        <v>2</v>
      </c>
      <c r="I213" t="s">
        <v>1056</v>
      </c>
      <c r="J213" t="s">
        <v>1057</v>
      </c>
      <c r="K213" t="s">
        <v>1058</v>
      </c>
      <c r="L213">
        <v>1368</v>
      </c>
      <c r="N213">
        <v>1011</v>
      </c>
      <c r="O213" t="s">
        <v>1040</v>
      </c>
      <c r="P213" t="s">
        <v>1040</v>
      </c>
      <c r="Q213">
        <v>1</v>
      </c>
      <c r="W213">
        <v>0</v>
      </c>
      <c r="X213">
        <v>-417672217</v>
      </c>
      <c r="Y213">
        <f>(AT213*ROUND(0.86,7))</f>
        <v>11.008000000000001</v>
      </c>
      <c r="AA213">
        <v>0</v>
      </c>
      <c r="AB213">
        <v>1164.75</v>
      </c>
      <c r="AC213">
        <v>687.23</v>
      </c>
      <c r="AD213">
        <v>0</v>
      </c>
      <c r="AE213">
        <v>0</v>
      </c>
      <c r="AF213">
        <v>995.51</v>
      </c>
      <c r="AG213">
        <v>687.23</v>
      </c>
      <c r="AH213">
        <v>0</v>
      </c>
      <c r="AI213">
        <v>1</v>
      </c>
      <c r="AJ213">
        <v>1.17</v>
      </c>
      <c r="AK213">
        <v>1</v>
      </c>
      <c r="AL213">
        <v>1</v>
      </c>
      <c r="AM213">
        <v>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12.8</v>
      </c>
      <c r="AU213" t="s">
        <v>23</v>
      </c>
      <c r="AV213">
        <v>1</v>
      </c>
      <c r="AW213">
        <v>2</v>
      </c>
      <c r="AX213">
        <v>381999737</v>
      </c>
      <c r="AY213">
        <v>1</v>
      </c>
      <c r="AZ213">
        <v>0</v>
      </c>
      <c r="BA213">
        <v>213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12742.528</v>
      </c>
      <c r="BL213">
        <v>8796.5439999999999</v>
      </c>
      <c r="BM213">
        <v>0</v>
      </c>
      <c r="BN213">
        <v>0</v>
      </c>
      <c r="BO213">
        <v>12.8</v>
      </c>
      <c r="BP213">
        <v>1</v>
      </c>
      <c r="BQ213">
        <v>0</v>
      </c>
      <c r="BR213">
        <v>10958.57408</v>
      </c>
      <c r="BS213">
        <v>7565.0278400000007</v>
      </c>
      <c r="BT213">
        <v>0</v>
      </c>
      <c r="BU213">
        <v>0</v>
      </c>
      <c r="BV213">
        <v>11.008000000000001</v>
      </c>
      <c r="BW213">
        <v>1</v>
      </c>
      <c r="CV213">
        <v>0</v>
      </c>
      <c r="CW213">
        <f>ROUND(Y213*Source!I209*DO213,7)</f>
        <v>11.007999999999999</v>
      </c>
      <c r="CX213">
        <f>ROUND(Y213*Source!I209,7)</f>
        <v>11.007999999999999</v>
      </c>
      <c r="CY213">
        <f>AB213</f>
        <v>1164.75</v>
      </c>
      <c r="CZ213">
        <f>AF213</f>
        <v>995.51</v>
      </c>
      <c r="DA213">
        <f>AJ213</f>
        <v>1.17</v>
      </c>
      <c r="DB213">
        <f>ROUND((ROUND(AT213*CZ213,2)*ROUND(0.86,7)),6)</f>
        <v>10958.575800000001</v>
      </c>
      <c r="DC213">
        <f>ROUND((ROUND(AT213*AG213,2)*ROUND(0.86,7)),6)</f>
        <v>7565.0244000000002</v>
      </c>
      <c r="DD213" t="s">
        <v>3</v>
      </c>
      <c r="DE213" t="s">
        <v>3</v>
      </c>
      <c r="DF213">
        <f t="shared" si="55"/>
        <v>0</v>
      </c>
      <c r="DG213">
        <f>ROUND(ROUND(AF213*AJ213,2)*CX213,2)</f>
        <v>12821.57</v>
      </c>
      <c r="DH213">
        <f t="shared" si="44"/>
        <v>7565.03</v>
      </c>
      <c r="DI213">
        <f t="shared" si="45"/>
        <v>0</v>
      </c>
      <c r="DJ213">
        <f>DG213+DH213</f>
        <v>20386.599999999999</v>
      </c>
      <c r="DK213">
        <v>0</v>
      </c>
      <c r="DL213" t="s">
        <v>1041</v>
      </c>
      <c r="DM213">
        <v>5</v>
      </c>
      <c r="DN213" t="s">
        <v>1034</v>
      </c>
      <c r="DO213">
        <v>1</v>
      </c>
    </row>
    <row r="214" spans="1:119" x14ac:dyDescent="0.25">
      <c r="A214">
        <f>ROW(Source!A209)</f>
        <v>209</v>
      </c>
      <c r="B214">
        <v>381997917</v>
      </c>
      <c r="C214">
        <v>381999720</v>
      </c>
      <c r="D214">
        <v>342765683</v>
      </c>
      <c r="E214">
        <v>1</v>
      </c>
      <c r="F214">
        <v>1</v>
      </c>
      <c r="G214">
        <v>1</v>
      </c>
      <c r="H214">
        <v>2</v>
      </c>
      <c r="I214" t="s">
        <v>1059</v>
      </c>
      <c r="J214" t="s">
        <v>1060</v>
      </c>
      <c r="K214" t="s">
        <v>1061</v>
      </c>
      <c r="L214">
        <v>1368</v>
      </c>
      <c r="N214">
        <v>1011</v>
      </c>
      <c r="O214" t="s">
        <v>1040</v>
      </c>
      <c r="P214" t="s">
        <v>1040</v>
      </c>
      <c r="Q214">
        <v>1</v>
      </c>
      <c r="W214">
        <v>0</v>
      </c>
      <c r="X214">
        <v>347213604</v>
      </c>
      <c r="Y214">
        <f>(AT214*ROUND(0.86,7))</f>
        <v>12.770999999999999</v>
      </c>
      <c r="AA214">
        <v>0</v>
      </c>
      <c r="AB214">
        <v>51.62</v>
      </c>
      <c r="AC214">
        <v>0</v>
      </c>
      <c r="AD214">
        <v>0</v>
      </c>
      <c r="AE214">
        <v>0</v>
      </c>
      <c r="AF214">
        <v>34.409999999999997</v>
      </c>
      <c r="AG214">
        <v>0</v>
      </c>
      <c r="AH214">
        <v>0</v>
      </c>
      <c r="AI214">
        <v>1</v>
      </c>
      <c r="AJ214">
        <v>1.5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14.85</v>
      </c>
      <c r="AU214" t="s">
        <v>23</v>
      </c>
      <c r="AV214">
        <v>1</v>
      </c>
      <c r="AW214">
        <v>2</v>
      </c>
      <c r="AX214">
        <v>381999738</v>
      </c>
      <c r="AY214">
        <v>1</v>
      </c>
      <c r="AZ214">
        <v>0</v>
      </c>
      <c r="BA214">
        <v>214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510.98849999999993</v>
      </c>
      <c r="BL214">
        <v>0</v>
      </c>
      <c r="BM214">
        <v>0</v>
      </c>
      <c r="BN214">
        <v>0</v>
      </c>
      <c r="BO214">
        <v>0</v>
      </c>
      <c r="BP214">
        <v>1</v>
      </c>
      <c r="BQ214">
        <v>0</v>
      </c>
      <c r="BR214">
        <v>439.45010999999994</v>
      </c>
      <c r="BS214">
        <v>0</v>
      </c>
      <c r="BT214">
        <v>0</v>
      </c>
      <c r="BU214">
        <v>0</v>
      </c>
      <c r="BV214">
        <v>0</v>
      </c>
      <c r="BW214">
        <v>1</v>
      </c>
      <c r="CV214">
        <v>0</v>
      </c>
      <c r="CW214">
        <f>ROUND(Y214*Source!I209*DO214,7)</f>
        <v>0</v>
      </c>
      <c r="CX214">
        <f>ROUND(Y214*Source!I209,7)</f>
        <v>12.771000000000001</v>
      </c>
      <c r="CY214">
        <f>AB214</f>
        <v>51.62</v>
      </c>
      <c r="CZ214">
        <f>AF214</f>
        <v>34.409999999999997</v>
      </c>
      <c r="DA214">
        <f>AJ214</f>
        <v>1.5</v>
      </c>
      <c r="DB214">
        <f>ROUND((ROUND(AT214*CZ214,2)*ROUND(0.86,7)),6)</f>
        <v>439.45139999999998</v>
      </c>
      <c r="DC214">
        <f>ROUND((ROUND(AT214*AG214,2)*ROUND(0.86,7)),6)</f>
        <v>0</v>
      </c>
      <c r="DD214" t="s">
        <v>3</v>
      </c>
      <c r="DE214" t="s">
        <v>3</v>
      </c>
      <c r="DF214">
        <f t="shared" si="55"/>
        <v>0</v>
      </c>
      <c r="DG214">
        <f>ROUND(ROUND(AF214*AJ214,2)*CX214,2)</f>
        <v>659.24</v>
      </c>
      <c r="DH214">
        <f t="shared" si="44"/>
        <v>0</v>
      </c>
      <c r="DI214">
        <f t="shared" si="45"/>
        <v>0</v>
      </c>
      <c r="DJ214">
        <f>DG214+DH214</f>
        <v>659.24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5">
      <c r="A215">
        <f>ROW(Source!A209)</f>
        <v>209</v>
      </c>
      <c r="B215">
        <v>381997917</v>
      </c>
      <c r="C215">
        <v>381999720</v>
      </c>
      <c r="D215">
        <v>342713945</v>
      </c>
      <c r="E215">
        <v>1</v>
      </c>
      <c r="F215">
        <v>1</v>
      </c>
      <c r="G215">
        <v>1</v>
      </c>
      <c r="H215">
        <v>3</v>
      </c>
      <c r="I215" t="s">
        <v>1085</v>
      </c>
      <c r="J215" t="s">
        <v>1086</v>
      </c>
      <c r="K215" t="s">
        <v>1087</v>
      </c>
      <c r="L215">
        <v>1346</v>
      </c>
      <c r="N215">
        <v>1009</v>
      </c>
      <c r="O215" t="s">
        <v>1055</v>
      </c>
      <c r="P215" t="s">
        <v>1055</v>
      </c>
      <c r="Q215">
        <v>1</v>
      </c>
      <c r="W215">
        <v>0</v>
      </c>
      <c r="X215">
        <v>-974116441</v>
      </c>
      <c r="Y215">
        <f t="shared" ref="Y215:Y223" si="56">(AT215*ROUND(0,7))</f>
        <v>0</v>
      </c>
      <c r="AA215">
        <v>265.57</v>
      </c>
      <c r="AB215">
        <v>0</v>
      </c>
      <c r="AC215">
        <v>0</v>
      </c>
      <c r="AD215">
        <v>0</v>
      </c>
      <c r="AE215">
        <v>150.04</v>
      </c>
      <c r="AF215">
        <v>0</v>
      </c>
      <c r="AG215">
        <v>0</v>
      </c>
      <c r="AH215">
        <v>0</v>
      </c>
      <c r="AI215">
        <v>1.77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30</v>
      </c>
      <c r="AU215" t="s">
        <v>14</v>
      </c>
      <c r="AV215">
        <v>0</v>
      </c>
      <c r="AW215">
        <v>2</v>
      </c>
      <c r="AX215">
        <v>381999739</v>
      </c>
      <c r="AY215">
        <v>1</v>
      </c>
      <c r="AZ215">
        <v>0</v>
      </c>
      <c r="BA215">
        <v>215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4501.2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ROUND(Y215*Source!I209,7)</f>
        <v>0</v>
      </c>
      <c r="CY215">
        <f t="shared" ref="CY215:CY224" si="57">AA215</f>
        <v>265.57</v>
      </c>
      <c r="CZ215">
        <f t="shared" ref="CZ215:CZ224" si="58">AE215</f>
        <v>150.04</v>
      </c>
      <c r="DA215">
        <f t="shared" ref="DA215:DA224" si="59">AI215</f>
        <v>1.77</v>
      </c>
      <c r="DB215">
        <f t="shared" ref="DB215:DB223" si="60">ROUND((ROUND(AT215*CZ215,2)*ROUND(0,7)),6)</f>
        <v>0</v>
      </c>
      <c r="DC215">
        <f t="shared" ref="DC215:DC223" si="61">ROUND((ROUND(AT215*AG215,2)*ROUND(0,7)),6)</f>
        <v>0</v>
      </c>
      <c r="DD215" t="s">
        <v>3</v>
      </c>
      <c r="DE215" t="s">
        <v>3</v>
      </c>
      <c r="DF215">
        <f t="shared" ref="DF215:DF223" si="62">ROUND(ROUND(AE215*AI215,2)*CX215,2)</f>
        <v>0</v>
      </c>
      <c r="DG215">
        <f t="shared" ref="DG215:DG226" si="63">ROUND(ROUND(AF215,2)*CX215,2)</f>
        <v>0</v>
      </c>
      <c r="DH215">
        <f t="shared" si="44"/>
        <v>0</v>
      </c>
      <c r="DI215">
        <f t="shared" si="45"/>
        <v>0</v>
      </c>
      <c r="DJ215">
        <f t="shared" ref="DJ215:DJ224" si="64">DF215</f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5">
      <c r="A216">
        <f>ROW(Source!A209)</f>
        <v>209</v>
      </c>
      <c r="B216">
        <v>381997917</v>
      </c>
      <c r="C216">
        <v>381999720</v>
      </c>
      <c r="D216">
        <v>342715891</v>
      </c>
      <c r="E216">
        <v>1</v>
      </c>
      <c r="F216">
        <v>1</v>
      </c>
      <c r="G216">
        <v>1</v>
      </c>
      <c r="H216">
        <v>3</v>
      </c>
      <c r="I216" t="s">
        <v>1088</v>
      </c>
      <c r="J216" t="s">
        <v>1089</v>
      </c>
      <c r="K216" t="s">
        <v>1090</v>
      </c>
      <c r="L216">
        <v>1301</v>
      </c>
      <c r="N216">
        <v>1003</v>
      </c>
      <c r="O216" t="s">
        <v>880</v>
      </c>
      <c r="P216" t="s">
        <v>880</v>
      </c>
      <c r="Q216">
        <v>1</v>
      </c>
      <c r="W216">
        <v>0</v>
      </c>
      <c r="X216">
        <v>-143366577</v>
      </c>
      <c r="Y216">
        <f t="shared" si="56"/>
        <v>0</v>
      </c>
      <c r="AA216">
        <v>5.64</v>
      </c>
      <c r="AB216">
        <v>0</v>
      </c>
      <c r="AC216">
        <v>0</v>
      </c>
      <c r="AD216">
        <v>0</v>
      </c>
      <c r="AE216">
        <v>5.87</v>
      </c>
      <c r="AF216">
        <v>0</v>
      </c>
      <c r="AG216">
        <v>0</v>
      </c>
      <c r="AH216">
        <v>0</v>
      </c>
      <c r="AI216">
        <v>0.96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2.92</v>
      </c>
      <c r="AU216" t="s">
        <v>14</v>
      </c>
      <c r="AV216">
        <v>0</v>
      </c>
      <c r="AW216">
        <v>2</v>
      </c>
      <c r="AX216">
        <v>381999740</v>
      </c>
      <c r="AY216">
        <v>1</v>
      </c>
      <c r="AZ216">
        <v>0</v>
      </c>
      <c r="BA216">
        <v>216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17.1404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ROUND(Y216*Source!I209,7)</f>
        <v>0</v>
      </c>
      <c r="CY216">
        <f t="shared" si="57"/>
        <v>5.64</v>
      </c>
      <c r="CZ216">
        <f t="shared" si="58"/>
        <v>5.87</v>
      </c>
      <c r="DA216">
        <f t="shared" si="59"/>
        <v>0.96</v>
      </c>
      <c r="DB216">
        <f t="shared" si="60"/>
        <v>0</v>
      </c>
      <c r="DC216">
        <f t="shared" si="61"/>
        <v>0</v>
      </c>
      <c r="DD216" t="s">
        <v>3</v>
      </c>
      <c r="DE216" t="s">
        <v>3</v>
      </c>
      <c r="DF216">
        <f t="shared" si="62"/>
        <v>0</v>
      </c>
      <c r="DG216">
        <f t="shared" si="63"/>
        <v>0</v>
      </c>
      <c r="DH216">
        <f t="shared" si="44"/>
        <v>0</v>
      </c>
      <c r="DI216">
        <f t="shared" si="45"/>
        <v>0</v>
      </c>
      <c r="DJ216">
        <f t="shared" si="64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5">
      <c r="A217">
        <f>ROW(Source!A209)</f>
        <v>209</v>
      </c>
      <c r="B217">
        <v>381997917</v>
      </c>
      <c r="C217">
        <v>381999720</v>
      </c>
      <c r="D217">
        <v>342715892</v>
      </c>
      <c r="E217">
        <v>1</v>
      </c>
      <c r="F217">
        <v>1</v>
      </c>
      <c r="G217">
        <v>1</v>
      </c>
      <c r="H217">
        <v>3</v>
      </c>
      <c r="I217" t="s">
        <v>1091</v>
      </c>
      <c r="J217" t="s">
        <v>1092</v>
      </c>
      <c r="K217" t="s">
        <v>1093</v>
      </c>
      <c r="L217">
        <v>1301</v>
      </c>
      <c r="N217">
        <v>1003</v>
      </c>
      <c r="O217" t="s">
        <v>880</v>
      </c>
      <c r="P217" t="s">
        <v>880</v>
      </c>
      <c r="Q217">
        <v>1</v>
      </c>
      <c r="W217">
        <v>0</v>
      </c>
      <c r="X217">
        <v>-1934298816</v>
      </c>
      <c r="Y217">
        <f t="shared" si="56"/>
        <v>0</v>
      </c>
      <c r="AA217">
        <v>3.47</v>
      </c>
      <c r="AB217">
        <v>0</v>
      </c>
      <c r="AC217">
        <v>0</v>
      </c>
      <c r="AD217">
        <v>0</v>
      </c>
      <c r="AE217">
        <v>2.27</v>
      </c>
      <c r="AF217">
        <v>0</v>
      </c>
      <c r="AG217">
        <v>0</v>
      </c>
      <c r="AH217">
        <v>0</v>
      </c>
      <c r="AI217">
        <v>1.53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29.47</v>
      </c>
      <c r="AU217" t="s">
        <v>14</v>
      </c>
      <c r="AV217">
        <v>0</v>
      </c>
      <c r="AW217">
        <v>2</v>
      </c>
      <c r="AX217">
        <v>381999741</v>
      </c>
      <c r="AY217">
        <v>1</v>
      </c>
      <c r="AZ217">
        <v>0</v>
      </c>
      <c r="BA217">
        <v>217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66.896900000000002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ROUND(Y217*Source!I209,7)</f>
        <v>0</v>
      </c>
      <c r="CY217">
        <f t="shared" si="57"/>
        <v>3.47</v>
      </c>
      <c r="CZ217">
        <f t="shared" si="58"/>
        <v>2.27</v>
      </c>
      <c r="DA217">
        <f t="shared" si="59"/>
        <v>1.53</v>
      </c>
      <c r="DB217">
        <f t="shared" si="60"/>
        <v>0</v>
      </c>
      <c r="DC217">
        <f t="shared" si="61"/>
        <v>0</v>
      </c>
      <c r="DD217" t="s">
        <v>3</v>
      </c>
      <c r="DE217" t="s">
        <v>3</v>
      </c>
      <c r="DF217">
        <f t="shared" si="62"/>
        <v>0</v>
      </c>
      <c r="DG217">
        <f t="shared" si="63"/>
        <v>0</v>
      </c>
      <c r="DH217">
        <f t="shared" si="44"/>
        <v>0</v>
      </c>
      <c r="DI217">
        <f t="shared" si="45"/>
        <v>0</v>
      </c>
      <c r="DJ217">
        <f t="shared" si="64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5">
      <c r="A218">
        <f>ROW(Source!A209)</f>
        <v>209</v>
      </c>
      <c r="B218">
        <v>381997917</v>
      </c>
      <c r="C218">
        <v>381999720</v>
      </c>
      <c r="D218">
        <v>342716180</v>
      </c>
      <c r="E218">
        <v>1</v>
      </c>
      <c r="F218">
        <v>1</v>
      </c>
      <c r="G218">
        <v>1</v>
      </c>
      <c r="H218">
        <v>3</v>
      </c>
      <c r="I218" t="s">
        <v>1094</v>
      </c>
      <c r="J218" t="s">
        <v>1095</v>
      </c>
      <c r="K218" t="s">
        <v>1096</v>
      </c>
      <c r="L218">
        <v>1346</v>
      </c>
      <c r="N218">
        <v>1009</v>
      </c>
      <c r="O218" t="s">
        <v>1055</v>
      </c>
      <c r="P218" t="s">
        <v>1055</v>
      </c>
      <c r="Q218">
        <v>1</v>
      </c>
      <c r="W218">
        <v>0</v>
      </c>
      <c r="X218">
        <v>1485658144</v>
      </c>
      <c r="Y218">
        <f t="shared" si="56"/>
        <v>0</v>
      </c>
      <c r="AA218">
        <v>114.33</v>
      </c>
      <c r="AB218">
        <v>0</v>
      </c>
      <c r="AC218">
        <v>0</v>
      </c>
      <c r="AD218">
        <v>0</v>
      </c>
      <c r="AE218">
        <v>92.95</v>
      </c>
      <c r="AF218">
        <v>0</v>
      </c>
      <c r="AG218">
        <v>0</v>
      </c>
      <c r="AH218">
        <v>0</v>
      </c>
      <c r="AI218">
        <v>1.23</v>
      </c>
      <c r="AJ218">
        <v>1</v>
      </c>
      <c r="AK218">
        <v>1</v>
      </c>
      <c r="AL218">
        <v>1</v>
      </c>
      <c r="AM218">
        <v>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0.33</v>
      </c>
      <c r="AU218" t="s">
        <v>14</v>
      </c>
      <c r="AV218">
        <v>0</v>
      </c>
      <c r="AW218">
        <v>2</v>
      </c>
      <c r="AX218">
        <v>381999742</v>
      </c>
      <c r="AY218">
        <v>1</v>
      </c>
      <c r="AZ218">
        <v>0</v>
      </c>
      <c r="BA218">
        <v>218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30.673500000000001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1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ROUND(Y218*Source!I209,7)</f>
        <v>0</v>
      </c>
      <c r="CY218">
        <f t="shared" si="57"/>
        <v>114.33</v>
      </c>
      <c r="CZ218">
        <f t="shared" si="58"/>
        <v>92.95</v>
      </c>
      <c r="DA218">
        <f t="shared" si="59"/>
        <v>1.23</v>
      </c>
      <c r="DB218">
        <f t="shared" si="60"/>
        <v>0</v>
      </c>
      <c r="DC218">
        <f t="shared" si="61"/>
        <v>0</v>
      </c>
      <c r="DD218" t="s">
        <v>3</v>
      </c>
      <c r="DE218" t="s">
        <v>3</v>
      </c>
      <c r="DF218">
        <f t="shared" si="62"/>
        <v>0</v>
      </c>
      <c r="DG218">
        <f t="shared" si="63"/>
        <v>0</v>
      </c>
      <c r="DH218">
        <f t="shared" si="44"/>
        <v>0</v>
      </c>
      <c r="DI218">
        <f t="shared" si="45"/>
        <v>0</v>
      </c>
      <c r="DJ218">
        <f t="shared" si="64"/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5">
      <c r="A219">
        <f>ROW(Source!A209)</f>
        <v>209</v>
      </c>
      <c r="B219">
        <v>381997917</v>
      </c>
      <c r="C219">
        <v>381999720</v>
      </c>
      <c r="D219">
        <v>342724014</v>
      </c>
      <c r="E219">
        <v>1</v>
      </c>
      <c r="F219">
        <v>1</v>
      </c>
      <c r="G219">
        <v>1</v>
      </c>
      <c r="H219">
        <v>3</v>
      </c>
      <c r="I219" t="s">
        <v>1097</v>
      </c>
      <c r="J219" t="s">
        <v>1098</v>
      </c>
      <c r="K219" t="s">
        <v>1099</v>
      </c>
      <c r="L219">
        <v>1348</v>
      </c>
      <c r="N219">
        <v>1009</v>
      </c>
      <c r="O219" t="s">
        <v>846</v>
      </c>
      <c r="P219" t="s">
        <v>846</v>
      </c>
      <c r="Q219">
        <v>1000</v>
      </c>
      <c r="W219">
        <v>0</v>
      </c>
      <c r="X219">
        <v>-917517145</v>
      </c>
      <c r="Y219">
        <f t="shared" si="56"/>
        <v>0</v>
      </c>
      <c r="AA219">
        <v>75669.36</v>
      </c>
      <c r="AB219">
        <v>0</v>
      </c>
      <c r="AC219">
        <v>0</v>
      </c>
      <c r="AD219">
        <v>0</v>
      </c>
      <c r="AE219">
        <v>76433.7</v>
      </c>
      <c r="AF219">
        <v>0</v>
      </c>
      <c r="AG219">
        <v>0</v>
      </c>
      <c r="AH219">
        <v>0</v>
      </c>
      <c r="AI219">
        <v>0.99</v>
      </c>
      <c r="AJ219">
        <v>1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0.01</v>
      </c>
      <c r="AU219" t="s">
        <v>14</v>
      </c>
      <c r="AV219">
        <v>0</v>
      </c>
      <c r="AW219">
        <v>2</v>
      </c>
      <c r="AX219">
        <v>381999743</v>
      </c>
      <c r="AY219">
        <v>1</v>
      </c>
      <c r="AZ219">
        <v>0</v>
      </c>
      <c r="BA219">
        <v>219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764.33699999999999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1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ROUND(Y219*Source!I209,7)</f>
        <v>0</v>
      </c>
      <c r="CY219">
        <f t="shared" si="57"/>
        <v>75669.36</v>
      </c>
      <c r="CZ219">
        <f t="shared" si="58"/>
        <v>76433.7</v>
      </c>
      <c r="DA219">
        <f t="shared" si="59"/>
        <v>0.99</v>
      </c>
      <c r="DB219">
        <f t="shared" si="60"/>
        <v>0</v>
      </c>
      <c r="DC219">
        <f t="shared" si="61"/>
        <v>0</v>
      </c>
      <c r="DD219" t="s">
        <v>3</v>
      </c>
      <c r="DE219" t="s">
        <v>3</v>
      </c>
      <c r="DF219">
        <f t="shared" si="62"/>
        <v>0</v>
      </c>
      <c r="DG219">
        <f t="shared" si="63"/>
        <v>0</v>
      </c>
      <c r="DH219">
        <f t="shared" si="44"/>
        <v>0</v>
      </c>
      <c r="DI219">
        <f t="shared" si="45"/>
        <v>0</v>
      </c>
      <c r="DJ219">
        <f t="shared" si="64"/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5">
      <c r="A220">
        <f>ROW(Source!A209)</f>
        <v>209</v>
      </c>
      <c r="B220">
        <v>381997917</v>
      </c>
      <c r="C220">
        <v>381999720</v>
      </c>
      <c r="D220">
        <v>342735756</v>
      </c>
      <c r="E220">
        <v>1</v>
      </c>
      <c r="F220">
        <v>1</v>
      </c>
      <c r="G220">
        <v>1</v>
      </c>
      <c r="H220">
        <v>3</v>
      </c>
      <c r="I220" t="s">
        <v>1100</v>
      </c>
      <c r="J220" t="s">
        <v>1101</v>
      </c>
      <c r="K220" t="s">
        <v>1102</v>
      </c>
      <c r="L220">
        <v>1346</v>
      </c>
      <c r="N220">
        <v>1009</v>
      </c>
      <c r="O220" t="s">
        <v>1055</v>
      </c>
      <c r="P220" t="s">
        <v>1055</v>
      </c>
      <c r="Q220">
        <v>1</v>
      </c>
      <c r="W220">
        <v>0</v>
      </c>
      <c r="X220">
        <v>1838179334</v>
      </c>
      <c r="Y220">
        <f t="shared" si="56"/>
        <v>0</v>
      </c>
      <c r="AA220">
        <v>104.64</v>
      </c>
      <c r="AB220">
        <v>0</v>
      </c>
      <c r="AC220">
        <v>0</v>
      </c>
      <c r="AD220">
        <v>0</v>
      </c>
      <c r="AE220">
        <v>79.88</v>
      </c>
      <c r="AF220">
        <v>0</v>
      </c>
      <c r="AG220">
        <v>0</v>
      </c>
      <c r="AH220">
        <v>0</v>
      </c>
      <c r="AI220">
        <v>1.31</v>
      </c>
      <c r="AJ220">
        <v>1</v>
      </c>
      <c r="AK220">
        <v>1</v>
      </c>
      <c r="AL220">
        <v>1</v>
      </c>
      <c r="AM220">
        <v>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0.3</v>
      </c>
      <c r="AU220" t="s">
        <v>14</v>
      </c>
      <c r="AV220">
        <v>0</v>
      </c>
      <c r="AW220">
        <v>2</v>
      </c>
      <c r="AX220">
        <v>381999744</v>
      </c>
      <c r="AY220">
        <v>1</v>
      </c>
      <c r="AZ220">
        <v>0</v>
      </c>
      <c r="BA220">
        <v>220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23.963999999999999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ROUND(Y220*Source!I209,7)</f>
        <v>0</v>
      </c>
      <c r="CY220">
        <f t="shared" si="57"/>
        <v>104.64</v>
      </c>
      <c r="CZ220">
        <f t="shared" si="58"/>
        <v>79.88</v>
      </c>
      <c r="DA220">
        <f t="shared" si="59"/>
        <v>1.31</v>
      </c>
      <c r="DB220">
        <f t="shared" si="60"/>
        <v>0</v>
      </c>
      <c r="DC220">
        <f t="shared" si="61"/>
        <v>0</v>
      </c>
      <c r="DD220" t="s">
        <v>3</v>
      </c>
      <c r="DE220" t="s">
        <v>3</v>
      </c>
      <c r="DF220">
        <f t="shared" si="62"/>
        <v>0</v>
      </c>
      <c r="DG220">
        <f t="shared" si="63"/>
        <v>0</v>
      </c>
      <c r="DH220">
        <f t="shared" si="44"/>
        <v>0</v>
      </c>
      <c r="DI220">
        <f t="shared" si="45"/>
        <v>0</v>
      </c>
      <c r="DJ220">
        <f t="shared" si="64"/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5">
      <c r="A221">
        <f>ROW(Source!A209)</f>
        <v>209</v>
      </c>
      <c r="B221">
        <v>381997917</v>
      </c>
      <c r="C221">
        <v>381999720</v>
      </c>
      <c r="D221">
        <v>342735983</v>
      </c>
      <c r="E221">
        <v>1</v>
      </c>
      <c r="F221">
        <v>1</v>
      </c>
      <c r="G221">
        <v>1</v>
      </c>
      <c r="H221">
        <v>3</v>
      </c>
      <c r="I221" t="s">
        <v>1103</v>
      </c>
      <c r="J221" t="s">
        <v>1104</v>
      </c>
      <c r="K221" t="s">
        <v>1105</v>
      </c>
      <c r="L221">
        <v>1346</v>
      </c>
      <c r="N221">
        <v>1009</v>
      </c>
      <c r="O221" t="s">
        <v>1055</v>
      </c>
      <c r="P221" t="s">
        <v>1055</v>
      </c>
      <c r="Q221">
        <v>1</v>
      </c>
      <c r="W221">
        <v>0</v>
      </c>
      <c r="X221">
        <v>317205307</v>
      </c>
      <c r="Y221">
        <f t="shared" si="56"/>
        <v>0</v>
      </c>
      <c r="AA221">
        <v>116.25</v>
      </c>
      <c r="AB221">
        <v>0</v>
      </c>
      <c r="AC221">
        <v>0</v>
      </c>
      <c r="AD221">
        <v>0</v>
      </c>
      <c r="AE221">
        <v>67.59</v>
      </c>
      <c r="AF221">
        <v>0</v>
      </c>
      <c r="AG221">
        <v>0</v>
      </c>
      <c r="AH221">
        <v>0</v>
      </c>
      <c r="AI221">
        <v>1.72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0.7</v>
      </c>
      <c r="AU221" t="s">
        <v>14</v>
      </c>
      <c r="AV221">
        <v>0</v>
      </c>
      <c r="AW221">
        <v>2</v>
      </c>
      <c r="AX221">
        <v>381999745</v>
      </c>
      <c r="AY221">
        <v>1</v>
      </c>
      <c r="AZ221">
        <v>0</v>
      </c>
      <c r="BA221">
        <v>221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47.313000000000002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ROUND(Y221*Source!I209,7)</f>
        <v>0</v>
      </c>
      <c r="CY221">
        <f t="shared" si="57"/>
        <v>116.25</v>
      </c>
      <c r="CZ221">
        <f t="shared" si="58"/>
        <v>67.59</v>
      </c>
      <c r="DA221">
        <f t="shared" si="59"/>
        <v>1.72</v>
      </c>
      <c r="DB221">
        <f t="shared" si="60"/>
        <v>0</v>
      </c>
      <c r="DC221">
        <f t="shared" si="61"/>
        <v>0</v>
      </c>
      <c r="DD221" t="s">
        <v>3</v>
      </c>
      <c r="DE221" t="s">
        <v>3</v>
      </c>
      <c r="DF221">
        <f t="shared" si="62"/>
        <v>0</v>
      </c>
      <c r="DG221">
        <f t="shared" si="63"/>
        <v>0</v>
      </c>
      <c r="DH221">
        <f t="shared" si="44"/>
        <v>0</v>
      </c>
      <c r="DI221">
        <f t="shared" si="45"/>
        <v>0</v>
      </c>
      <c r="DJ221">
        <f t="shared" si="64"/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5">
      <c r="A222">
        <f>ROW(Source!A209)</f>
        <v>209</v>
      </c>
      <c r="B222">
        <v>381997917</v>
      </c>
      <c r="C222">
        <v>381999720</v>
      </c>
      <c r="D222">
        <v>342736047</v>
      </c>
      <c r="E222">
        <v>1</v>
      </c>
      <c r="F222">
        <v>1</v>
      </c>
      <c r="G222">
        <v>1</v>
      </c>
      <c r="H222">
        <v>3</v>
      </c>
      <c r="I222" t="s">
        <v>1106</v>
      </c>
      <c r="J222" t="s">
        <v>1107</v>
      </c>
      <c r="K222" t="s">
        <v>1108</v>
      </c>
      <c r="L222">
        <v>1346</v>
      </c>
      <c r="N222">
        <v>1009</v>
      </c>
      <c r="O222" t="s">
        <v>1055</v>
      </c>
      <c r="P222" t="s">
        <v>1055</v>
      </c>
      <c r="Q222">
        <v>1</v>
      </c>
      <c r="W222">
        <v>0</v>
      </c>
      <c r="X222">
        <v>612984805</v>
      </c>
      <c r="Y222">
        <f t="shared" si="56"/>
        <v>0</v>
      </c>
      <c r="AA222">
        <v>166.64</v>
      </c>
      <c r="AB222">
        <v>0</v>
      </c>
      <c r="AC222">
        <v>0</v>
      </c>
      <c r="AD222">
        <v>0</v>
      </c>
      <c r="AE222">
        <v>133.31</v>
      </c>
      <c r="AF222">
        <v>0</v>
      </c>
      <c r="AG222">
        <v>0</v>
      </c>
      <c r="AH222">
        <v>0</v>
      </c>
      <c r="AI222">
        <v>1.25</v>
      </c>
      <c r="AJ222">
        <v>1</v>
      </c>
      <c r="AK222">
        <v>1</v>
      </c>
      <c r="AL222">
        <v>1</v>
      </c>
      <c r="AM222">
        <v>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0.7</v>
      </c>
      <c r="AU222" t="s">
        <v>14</v>
      </c>
      <c r="AV222">
        <v>0</v>
      </c>
      <c r="AW222">
        <v>2</v>
      </c>
      <c r="AX222">
        <v>381999746</v>
      </c>
      <c r="AY222">
        <v>1</v>
      </c>
      <c r="AZ222">
        <v>0</v>
      </c>
      <c r="BA222">
        <v>222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93.316999999999993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ROUND(Y222*Source!I209,7)</f>
        <v>0</v>
      </c>
      <c r="CY222">
        <f t="shared" si="57"/>
        <v>166.64</v>
      </c>
      <c r="CZ222">
        <f t="shared" si="58"/>
        <v>133.31</v>
      </c>
      <c r="DA222">
        <f t="shared" si="59"/>
        <v>1.25</v>
      </c>
      <c r="DB222">
        <f t="shared" si="60"/>
        <v>0</v>
      </c>
      <c r="DC222">
        <f t="shared" si="61"/>
        <v>0</v>
      </c>
      <c r="DD222" t="s">
        <v>3</v>
      </c>
      <c r="DE222" t="s">
        <v>3</v>
      </c>
      <c r="DF222">
        <f t="shared" si="62"/>
        <v>0</v>
      </c>
      <c r="DG222">
        <f t="shared" si="63"/>
        <v>0</v>
      </c>
      <c r="DH222">
        <f t="shared" si="44"/>
        <v>0</v>
      </c>
      <c r="DI222">
        <f t="shared" si="45"/>
        <v>0</v>
      </c>
      <c r="DJ222">
        <f t="shared" si="64"/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5">
      <c r="A223">
        <f>ROW(Source!A209)</f>
        <v>209</v>
      </c>
      <c r="B223">
        <v>381997917</v>
      </c>
      <c r="C223">
        <v>381999720</v>
      </c>
      <c r="D223">
        <v>342751719</v>
      </c>
      <c r="E223">
        <v>1</v>
      </c>
      <c r="F223">
        <v>1</v>
      </c>
      <c r="G223">
        <v>1</v>
      </c>
      <c r="H223">
        <v>3</v>
      </c>
      <c r="I223" t="s">
        <v>1109</v>
      </c>
      <c r="J223" t="s">
        <v>1110</v>
      </c>
      <c r="K223" t="s">
        <v>1111</v>
      </c>
      <c r="L223">
        <v>1425</v>
      </c>
      <c r="N223">
        <v>1013</v>
      </c>
      <c r="O223" t="s">
        <v>1082</v>
      </c>
      <c r="P223" t="s">
        <v>1082</v>
      </c>
      <c r="Q223">
        <v>1</v>
      </c>
      <c r="W223">
        <v>0</v>
      </c>
      <c r="X223">
        <v>1020704948</v>
      </c>
      <c r="Y223">
        <f t="shared" si="56"/>
        <v>0</v>
      </c>
      <c r="AA223">
        <v>19294.509999999998</v>
      </c>
      <c r="AB223">
        <v>0</v>
      </c>
      <c r="AC223">
        <v>0</v>
      </c>
      <c r="AD223">
        <v>0</v>
      </c>
      <c r="AE223">
        <v>16351.28</v>
      </c>
      <c r="AF223">
        <v>0</v>
      </c>
      <c r="AG223">
        <v>0</v>
      </c>
      <c r="AH223">
        <v>0</v>
      </c>
      <c r="AI223">
        <v>1.18</v>
      </c>
      <c r="AJ223">
        <v>1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0.28000000000000003</v>
      </c>
      <c r="AU223" t="s">
        <v>14</v>
      </c>
      <c r="AV223">
        <v>0</v>
      </c>
      <c r="AW223">
        <v>2</v>
      </c>
      <c r="AX223">
        <v>381999747</v>
      </c>
      <c r="AY223">
        <v>1</v>
      </c>
      <c r="AZ223">
        <v>0</v>
      </c>
      <c r="BA223">
        <v>223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4578.358400000001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1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ROUND(Y223*Source!I209,7)</f>
        <v>0</v>
      </c>
      <c r="CY223">
        <f t="shared" si="57"/>
        <v>19294.509999999998</v>
      </c>
      <c r="CZ223">
        <f t="shared" si="58"/>
        <v>16351.28</v>
      </c>
      <c r="DA223">
        <f t="shared" si="59"/>
        <v>1.18</v>
      </c>
      <c r="DB223">
        <f t="shared" si="60"/>
        <v>0</v>
      </c>
      <c r="DC223">
        <f t="shared" si="61"/>
        <v>0</v>
      </c>
      <c r="DD223" t="s">
        <v>3</v>
      </c>
      <c r="DE223" t="s">
        <v>3</v>
      </c>
      <c r="DF223">
        <f t="shared" si="62"/>
        <v>0</v>
      </c>
      <c r="DG223">
        <f t="shared" si="63"/>
        <v>0</v>
      </c>
      <c r="DH223">
        <f t="shared" si="44"/>
        <v>0</v>
      </c>
      <c r="DI223">
        <f t="shared" si="45"/>
        <v>0</v>
      </c>
      <c r="DJ223">
        <f t="shared" si="64"/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5">
      <c r="A224">
        <f>ROW(Source!A209)</f>
        <v>209</v>
      </c>
      <c r="B224">
        <v>381997917</v>
      </c>
      <c r="C224">
        <v>381999720</v>
      </c>
      <c r="D224">
        <v>342646017</v>
      </c>
      <c r="E224">
        <v>113</v>
      </c>
      <c r="F224">
        <v>1</v>
      </c>
      <c r="G224">
        <v>1</v>
      </c>
      <c r="H224">
        <v>3</v>
      </c>
      <c r="I224" t="s">
        <v>1042</v>
      </c>
      <c r="J224" t="s">
        <v>3</v>
      </c>
      <c r="K224" t="s">
        <v>1043</v>
      </c>
      <c r="L224">
        <v>3277935</v>
      </c>
      <c r="N224">
        <v>1013</v>
      </c>
      <c r="O224" t="s">
        <v>1044</v>
      </c>
      <c r="P224" t="s">
        <v>1044</v>
      </c>
      <c r="Q224">
        <v>1</v>
      </c>
      <c r="W224">
        <v>0</v>
      </c>
      <c r="X224">
        <v>274903907</v>
      </c>
      <c r="Y224">
        <f>AT224</f>
        <v>2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0</v>
      </c>
      <c r="AQ224">
        <v>1</v>
      </c>
      <c r="AR224">
        <v>0</v>
      </c>
      <c r="AS224" t="s">
        <v>3</v>
      </c>
      <c r="AT224">
        <v>2</v>
      </c>
      <c r="AU224" t="s">
        <v>3</v>
      </c>
      <c r="AV224">
        <v>0</v>
      </c>
      <c r="AW224">
        <v>2</v>
      </c>
      <c r="AX224">
        <v>381999748</v>
      </c>
      <c r="AY224">
        <v>1</v>
      </c>
      <c r="AZ224">
        <v>2048</v>
      </c>
      <c r="BA224">
        <v>224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ROUND(Y224*Source!I209,7)</f>
        <v>2</v>
      </c>
      <c r="CY224">
        <f t="shared" si="57"/>
        <v>0</v>
      </c>
      <c r="CZ224">
        <f t="shared" si="58"/>
        <v>0</v>
      </c>
      <c r="DA224">
        <f t="shared" si="59"/>
        <v>1</v>
      </c>
      <c r="DB224">
        <f>ROUND(ROUND(AT224*CZ224,2),6)</f>
        <v>0</v>
      </c>
      <c r="DC224">
        <f>ROUND(ROUND(AT224*AG224,2),6)</f>
        <v>0</v>
      </c>
      <c r="DD224" t="s">
        <v>3</v>
      </c>
      <c r="DE224" t="s">
        <v>3</v>
      </c>
      <c r="DF224">
        <f t="shared" ref="DF224:DF232" si="65">ROUND(ROUND(AE224,2)*CX224,2)</f>
        <v>0</v>
      </c>
      <c r="DG224">
        <f t="shared" si="63"/>
        <v>0</v>
      </c>
      <c r="DH224">
        <f t="shared" si="44"/>
        <v>0</v>
      </c>
      <c r="DI224">
        <f t="shared" si="45"/>
        <v>0</v>
      </c>
      <c r="DJ224">
        <f t="shared" si="64"/>
        <v>0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5">
      <c r="A225">
        <f>ROW(Source!A210)</f>
        <v>210</v>
      </c>
      <c r="B225">
        <v>381997917</v>
      </c>
      <c r="C225">
        <v>381999749</v>
      </c>
      <c r="D225">
        <v>342640197</v>
      </c>
      <c r="E225">
        <v>113</v>
      </c>
      <c r="F225">
        <v>1</v>
      </c>
      <c r="G225">
        <v>1</v>
      </c>
      <c r="H225">
        <v>1</v>
      </c>
      <c r="I225" t="s">
        <v>1083</v>
      </c>
      <c r="J225" t="s">
        <v>3</v>
      </c>
      <c r="K225" t="s">
        <v>1084</v>
      </c>
      <c r="L225">
        <v>1191</v>
      </c>
      <c r="N225">
        <v>1013</v>
      </c>
      <c r="O225" t="s">
        <v>1034</v>
      </c>
      <c r="P225" t="s">
        <v>1034</v>
      </c>
      <c r="Q225">
        <v>1</v>
      </c>
      <c r="W225">
        <v>0</v>
      </c>
      <c r="X225">
        <v>-1833565283</v>
      </c>
      <c r="Y225">
        <f>(AT225*ROUND(0.86,7))</f>
        <v>126.42</v>
      </c>
      <c r="AA225">
        <v>0</v>
      </c>
      <c r="AB225">
        <v>0</v>
      </c>
      <c r="AC225">
        <v>0</v>
      </c>
      <c r="AD225">
        <v>531.04</v>
      </c>
      <c r="AE225">
        <v>0</v>
      </c>
      <c r="AF225">
        <v>0</v>
      </c>
      <c r="AG225">
        <v>0</v>
      </c>
      <c r="AH225">
        <v>531.04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147</v>
      </c>
      <c r="AU225" t="s">
        <v>23</v>
      </c>
      <c r="AV225">
        <v>1</v>
      </c>
      <c r="AW225">
        <v>2</v>
      </c>
      <c r="AX225">
        <v>381999754</v>
      </c>
      <c r="AY225">
        <v>1</v>
      </c>
      <c r="AZ225">
        <v>0</v>
      </c>
      <c r="BA225">
        <v>225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78062.87999999999</v>
      </c>
      <c r="BN225">
        <v>147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67134.076799999995</v>
      </c>
      <c r="BU225">
        <v>126.42</v>
      </c>
      <c r="BV225">
        <v>0</v>
      </c>
      <c r="BW225">
        <v>1</v>
      </c>
      <c r="CU225">
        <f>ROUND(AT225*Source!I210*AH225*AL225,2)</f>
        <v>78062.880000000005</v>
      </c>
      <c r="CV225">
        <f>ROUND(Y225*Source!I210,7)</f>
        <v>126.42</v>
      </c>
      <c r="CW225">
        <v>0</v>
      </c>
      <c r="CX225">
        <f>ROUND(Y225*Source!I210,7)</f>
        <v>126.42</v>
      </c>
      <c r="CY225">
        <f>AD225</f>
        <v>531.04</v>
      </c>
      <c r="CZ225">
        <f>AH225</f>
        <v>531.04</v>
      </c>
      <c r="DA225">
        <f>AL225</f>
        <v>1</v>
      </c>
      <c r="DB225">
        <f>ROUND((ROUND(AT225*CZ225,2)*ROUND(0.86,7)),6)</f>
        <v>67134.076799999995</v>
      </c>
      <c r="DC225">
        <f>ROUND((ROUND(AT225*AG225,2)*ROUND(0.86,7)),6)</f>
        <v>0</v>
      </c>
      <c r="DD225" t="s">
        <v>3</v>
      </c>
      <c r="DE225" t="s">
        <v>3</v>
      </c>
      <c r="DF225">
        <f t="shared" si="65"/>
        <v>0</v>
      </c>
      <c r="DG225">
        <f t="shared" si="63"/>
        <v>0</v>
      </c>
      <c r="DH225">
        <f t="shared" si="44"/>
        <v>0</v>
      </c>
      <c r="DI225">
        <f t="shared" si="45"/>
        <v>67134.080000000002</v>
      </c>
      <c r="DJ225">
        <f>DI225</f>
        <v>67134.080000000002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5">
      <c r="A226">
        <f>ROW(Source!A210)</f>
        <v>210</v>
      </c>
      <c r="B226">
        <v>381997917</v>
      </c>
      <c r="C226">
        <v>381999749</v>
      </c>
      <c r="D226">
        <v>342640393</v>
      </c>
      <c r="E226">
        <v>113</v>
      </c>
      <c r="F226">
        <v>1</v>
      </c>
      <c r="G226">
        <v>1</v>
      </c>
      <c r="H226">
        <v>1</v>
      </c>
      <c r="I226" t="s">
        <v>1035</v>
      </c>
      <c r="J226" t="s">
        <v>3</v>
      </c>
      <c r="K226" t="s">
        <v>1036</v>
      </c>
      <c r="L226">
        <v>1191</v>
      </c>
      <c r="N226">
        <v>1013</v>
      </c>
      <c r="O226" t="s">
        <v>1034</v>
      </c>
      <c r="P226" t="s">
        <v>1034</v>
      </c>
      <c r="Q226">
        <v>1</v>
      </c>
      <c r="W226">
        <v>0</v>
      </c>
      <c r="X226">
        <v>-1417349443</v>
      </c>
      <c r="Y226">
        <f>(AT226*ROUND(0.86,7))</f>
        <v>22.944800000000001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26.68</v>
      </c>
      <c r="AU226" t="s">
        <v>23</v>
      </c>
      <c r="AV226">
        <v>2</v>
      </c>
      <c r="AW226">
        <v>2</v>
      </c>
      <c r="AX226">
        <v>381999755</v>
      </c>
      <c r="AY226">
        <v>1</v>
      </c>
      <c r="AZ226">
        <v>0</v>
      </c>
      <c r="BA226">
        <v>226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ROUND(Y226*Source!I210,7)</f>
        <v>22.944800000000001</v>
      </c>
      <c r="CY226">
        <f>AD226</f>
        <v>0</v>
      </c>
      <c r="CZ226">
        <f>AH226</f>
        <v>0</v>
      </c>
      <c r="DA226">
        <f>AL226</f>
        <v>1</v>
      </c>
      <c r="DB226">
        <f>ROUND((ROUND(AT226*CZ226,2)*ROUND(0.86,7)),6)</f>
        <v>0</v>
      </c>
      <c r="DC226">
        <f>ROUND((ROUND(AT226*AG226,2)*ROUND(0.86,7)),6)</f>
        <v>0</v>
      </c>
      <c r="DD226" t="s">
        <v>3</v>
      </c>
      <c r="DE226" t="s">
        <v>3</v>
      </c>
      <c r="DF226">
        <f t="shared" si="65"/>
        <v>0</v>
      </c>
      <c r="DG226">
        <f t="shared" si="63"/>
        <v>0</v>
      </c>
      <c r="DH226">
        <f t="shared" si="44"/>
        <v>0</v>
      </c>
      <c r="DI226">
        <f t="shared" si="45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5">
      <c r="A227">
        <f>ROW(Source!A210)</f>
        <v>210</v>
      </c>
      <c r="B227">
        <v>381997917</v>
      </c>
      <c r="C227">
        <v>381999749</v>
      </c>
      <c r="D227">
        <v>342765492</v>
      </c>
      <c r="E227">
        <v>1</v>
      </c>
      <c r="F227">
        <v>1</v>
      </c>
      <c r="G227">
        <v>1</v>
      </c>
      <c r="H227">
        <v>2</v>
      </c>
      <c r="I227" t="s">
        <v>1056</v>
      </c>
      <c r="J227" t="s">
        <v>1057</v>
      </c>
      <c r="K227" t="s">
        <v>1058</v>
      </c>
      <c r="L227">
        <v>1368</v>
      </c>
      <c r="N227">
        <v>1011</v>
      </c>
      <c r="O227" t="s">
        <v>1040</v>
      </c>
      <c r="P227" t="s">
        <v>1040</v>
      </c>
      <c r="Q227">
        <v>1</v>
      </c>
      <c r="W227">
        <v>0</v>
      </c>
      <c r="X227">
        <v>-417672217</v>
      </c>
      <c r="Y227">
        <f>(AT227*ROUND(0.86,7))</f>
        <v>22.944800000000001</v>
      </c>
      <c r="AA227">
        <v>0</v>
      </c>
      <c r="AB227">
        <v>1164.75</v>
      </c>
      <c r="AC227">
        <v>687.23</v>
      </c>
      <c r="AD227">
        <v>0</v>
      </c>
      <c r="AE227">
        <v>0</v>
      </c>
      <c r="AF227">
        <v>995.51</v>
      </c>
      <c r="AG227">
        <v>687.23</v>
      </c>
      <c r="AH227">
        <v>0</v>
      </c>
      <c r="AI227">
        <v>1</v>
      </c>
      <c r="AJ227">
        <v>1.17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26.68</v>
      </c>
      <c r="AU227" t="s">
        <v>23</v>
      </c>
      <c r="AV227">
        <v>1</v>
      </c>
      <c r="AW227">
        <v>2</v>
      </c>
      <c r="AX227">
        <v>381999756</v>
      </c>
      <c r="AY227">
        <v>1</v>
      </c>
      <c r="AZ227">
        <v>0</v>
      </c>
      <c r="BA227">
        <v>227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26560.2068</v>
      </c>
      <c r="BL227">
        <v>18335.296399999999</v>
      </c>
      <c r="BM227">
        <v>0</v>
      </c>
      <c r="BN227">
        <v>0</v>
      </c>
      <c r="BO227">
        <v>26.68</v>
      </c>
      <c r="BP227">
        <v>1</v>
      </c>
      <c r="BQ227">
        <v>0</v>
      </c>
      <c r="BR227">
        <v>22841.777848000002</v>
      </c>
      <c r="BS227">
        <v>15768.354904000002</v>
      </c>
      <c r="BT227">
        <v>0</v>
      </c>
      <c r="BU227">
        <v>0</v>
      </c>
      <c r="BV227">
        <v>22.944800000000001</v>
      </c>
      <c r="BW227">
        <v>1</v>
      </c>
      <c r="CV227">
        <v>0</v>
      </c>
      <c r="CW227">
        <f>ROUND(Y227*Source!I210*DO227,7)</f>
        <v>22.944800000000001</v>
      </c>
      <c r="CX227">
        <f>ROUND(Y227*Source!I210,7)</f>
        <v>22.944800000000001</v>
      </c>
      <c r="CY227">
        <f>AB227</f>
        <v>1164.75</v>
      </c>
      <c r="CZ227">
        <f>AF227</f>
        <v>995.51</v>
      </c>
      <c r="DA227">
        <f>AJ227</f>
        <v>1.17</v>
      </c>
      <c r="DB227">
        <f>ROUND((ROUND(AT227*CZ227,2)*ROUND(0.86,7)),6)</f>
        <v>22841.780599999998</v>
      </c>
      <c r="DC227">
        <f>ROUND((ROUND(AT227*AG227,2)*ROUND(0.86,7)),6)</f>
        <v>15768.358</v>
      </c>
      <c r="DD227" t="s">
        <v>3</v>
      </c>
      <c r="DE227" t="s">
        <v>3</v>
      </c>
      <c r="DF227">
        <f t="shared" si="65"/>
        <v>0</v>
      </c>
      <c r="DG227">
        <f>ROUND(ROUND(AF227*AJ227,2)*CX227,2)</f>
        <v>26724.959999999999</v>
      </c>
      <c r="DH227">
        <f t="shared" si="44"/>
        <v>15768.35</v>
      </c>
      <c r="DI227">
        <f t="shared" si="45"/>
        <v>0</v>
      </c>
      <c r="DJ227">
        <f>DG227+DH227</f>
        <v>42493.31</v>
      </c>
      <c r="DK227">
        <v>0</v>
      </c>
      <c r="DL227" t="s">
        <v>1041</v>
      </c>
      <c r="DM227">
        <v>5</v>
      </c>
      <c r="DN227" t="s">
        <v>1034</v>
      </c>
      <c r="DO227">
        <v>1</v>
      </c>
    </row>
    <row r="228" spans="1:119" x14ac:dyDescent="0.25">
      <c r="A228">
        <f>ROW(Source!A210)</f>
        <v>210</v>
      </c>
      <c r="B228">
        <v>381997917</v>
      </c>
      <c r="C228">
        <v>381999749</v>
      </c>
      <c r="D228">
        <v>342646017</v>
      </c>
      <c r="E228">
        <v>113</v>
      </c>
      <c r="F228">
        <v>1</v>
      </c>
      <c r="G228">
        <v>1</v>
      </c>
      <c r="H228">
        <v>3</v>
      </c>
      <c r="I228" t="s">
        <v>1042</v>
      </c>
      <c r="J228" t="s">
        <v>3</v>
      </c>
      <c r="K228" t="s">
        <v>1043</v>
      </c>
      <c r="L228">
        <v>3277935</v>
      </c>
      <c r="N228">
        <v>1013</v>
      </c>
      <c r="O228" t="s">
        <v>1044</v>
      </c>
      <c r="P228" t="s">
        <v>1044</v>
      </c>
      <c r="Q228">
        <v>1</v>
      </c>
      <c r="W228">
        <v>0</v>
      </c>
      <c r="X228">
        <v>274903907</v>
      </c>
      <c r="Y228">
        <f>AT228</f>
        <v>2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0</v>
      </c>
      <c r="AQ228">
        <v>1</v>
      </c>
      <c r="AR228">
        <v>0</v>
      </c>
      <c r="AS228" t="s">
        <v>3</v>
      </c>
      <c r="AT228">
        <v>2</v>
      </c>
      <c r="AU228" t="s">
        <v>3</v>
      </c>
      <c r="AV228">
        <v>0</v>
      </c>
      <c r="AW228">
        <v>2</v>
      </c>
      <c r="AX228">
        <v>381999757</v>
      </c>
      <c r="AY228">
        <v>1</v>
      </c>
      <c r="AZ228">
        <v>2048</v>
      </c>
      <c r="BA228">
        <v>228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ROUND(Y228*Source!I210,7)</f>
        <v>2</v>
      </c>
      <c r="CY228">
        <f>AA228</f>
        <v>0</v>
      </c>
      <c r="CZ228">
        <f>AE228</f>
        <v>0</v>
      </c>
      <c r="DA228">
        <f>AI228</f>
        <v>1</v>
      </c>
      <c r="DB228">
        <f>ROUND(ROUND(AT228*CZ228,2),6)</f>
        <v>0</v>
      </c>
      <c r="DC228">
        <f>ROUND(ROUND(AT228*AG228,2),6)</f>
        <v>0</v>
      </c>
      <c r="DD228" t="s">
        <v>3</v>
      </c>
      <c r="DE228" t="s">
        <v>3</v>
      </c>
      <c r="DF228">
        <f t="shared" si="65"/>
        <v>0</v>
      </c>
      <c r="DG228">
        <f>ROUND(ROUND(AF228,2)*CX228,2)</f>
        <v>0</v>
      </c>
      <c r="DH228">
        <f t="shared" si="44"/>
        <v>0</v>
      </c>
      <c r="DI228">
        <f t="shared" si="45"/>
        <v>0</v>
      </c>
      <c r="DJ228">
        <f>DF228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5">
      <c r="A229">
        <f>ROW(Source!A211)</f>
        <v>211</v>
      </c>
      <c r="B229">
        <v>381997917</v>
      </c>
      <c r="C229">
        <v>381999758</v>
      </c>
      <c r="D229">
        <v>342640197</v>
      </c>
      <c r="E229">
        <v>113</v>
      </c>
      <c r="F229">
        <v>1</v>
      </c>
      <c r="G229">
        <v>1</v>
      </c>
      <c r="H229">
        <v>1</v>
      </c>
      <c r="I229" t="s">
        <v>1083</v>
      </c>
      <c r="J229" t="s">
        <v>3</v>
      </c>
      <c r="K229" t="s">
        <v>1084</v>
      </c>
      <c r="L229">
        <v>1191</v>
      </c>
      <c r="N229">
        <v>1013</v>
      </c>
      <c r="O229" t="s">
        <v>1034</v>
      </c>
      <c r="P229" t="s">
        <v>1034</v>
      </c>
      <c r="Q229">
        <v>1</v>
      </c>
      <c r="W229">
        <v>0</v>
      </c>
      <c r="X229">
        <v>-1833565283</v>
      </c>
      <c r="Y229">
        <f>(AT229*ROUND(0.86,7))</f>
        <v>159.96</v>
      </c>
      <c r="AA229">
        <v>0</v>
      </c>
      <c r="AB229">
        <v>0</v>
      </c>
      <c r="AC229">
        <v>0</v>
      </c>
      <c r="AD229">
        <v>531.04</v>
      </c>
      <c r="AE229">
        <v>0</v>
      </c>
      <c r="AF229">
        <v>0</v>
      </c>
      <c r="AG229">
        <v>0</v>
      </c>
      <c r="AH229">
        <v>531.04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186</v>
      </c>
      <c r="AU229" t="s">
        <v>23</v>
      </c>
      <c r="AV229">
        <v>1</v>
      </c>
      <c r="AW229">
        <v>2</v>
      </c>
      <c r="AX229">
        <v>381999773</v>
      </c>
      <c r="AY229">
        <v>1</v>
      </c>
      <c r="AZ229">
        <v>0</v>
      </c>
      <c r="BA229">
        <v>229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98773.439999999988</v>
      </c>
      <c r="BN229">
        <v>186</v>
      </c>
      <c r="BO229">
        <v>0</v>
      </c>
      <c r="BP229">
        <v>1</v>
      </c>
      <c r="BQ229">
        <v>0</v>
      </c>
      <c r="BR229">
        <v>0</v>
      </c>
      <c r="BS229">
        <v>0</v>
      </c>
      <c r="BT229">
        <v>84945.1584</v>
      </c>
      <c r="BU229">
        <v>159.96</v>
      </c>
      <c r="BV229">
        <v>0</v>
      </c>
      <c r="BW229">
        <v>1</v>
      </c>
      <c r="CU229">
        <f>ROUND(AT229*Source!I211*AH229*AL229,2)</f>
        <v>98773.440000000002</v>
      </c>
      <c r="CV229">
        <f>ROUND(Y229*Source!I211,7)</f>
        <v>159.96</v>
      </c>
      <c r="CW229">
        <v>0</v>
      </c>
      <c r="CX229">
        <f>ROUND(Y229*Source!I211,7)</f>
        <v>159.96</v>
      </c>
      <c r="CY229">
        <f>AD229</f>
        <v>531.04</v>
      </c>
      <c r="CZ229">
        <f>AH229</f>
        <v>531.04</v>
      </c>
      <c r="DA229">
        <f>AL229</f>
        <v>1</v>
      </c>
      <c r="DB229">
        <f>ROUND((ROUND(AT229*CZ229,2)*ROUND(0.86,7)),6)</f>
        <v>84945.1584</v>
      </c>
      <c r="DC229">
        <f>ROUND((ROUND(AT229*AG229,2)*ROUND(0.86,7)),6)</f>
        <v>0</v>
      </c>
      <c r="DD229" t="s">
        <v>3</v>
      </c>
      <c r="DE229" t="s">
        <v>3</v>
      </c>
      <c r="DF229">
        <f t="shared" si="65"/>
        <v>0</v>
      </c>
      <c r="DG229">
        <f>ROUND(ROUND(AF229,2)*CX229,2)</f>
        <v>0</v>
      </c>
      <c r="DH229">
        <f t="shared" si="44"/>
        <v>0</v>
      </c>
      <c r="DI229">
        <f t="shared" si="45"/>
        <v>84945.16</v>
      </c>
      <c r="DJ229">
        <f>DI229</f>
        <v>84945.16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5">
      <c r="A230">
        <f>ROW(Source!A211)</f>
        <v>211</v>
      </c>
      <c r="B230">
        <v>381997917</v>
      </c>
      <c r="C230">
        <v>381999758</v>
      </c>
      <c r="D230">
        <v>342640393</v>
      </c>
      <c r="E230">
        <v>113</v>
      </c>
      <c r="F230">
        <v>1</v>
      </c>
      <c r="G230">
        <v>1</v>
      </c>
      <c r="H230">
        <v>1</v>
      </c>
      <c r="I230" t="s">
        <v>1035</v>
      </c>
      <c r="J230" t="s">
        <v>3</v>
      </c>
      <c r="K230" t="s">
        <v>1036</v>
      </c>
      <c r="L230">
        <v>1191</v>
      </c>
      <c r="N230">
        <v>1013</v>
      </c>
      <c r="O230" t="s">
        <v>1034</v>
      </c>
      <c r="P230" t="s">
        <v>1034</v>
      </c>
      <c r="Q230">
        <v>1</v>
      </c>
      <c r="W230">
        <v>0</v>
      </c>
      <c r="X230">
        <v>-1417349443</v>
      </c>
      <c r="Y230">
        <f>(AT230*ROUND(0.86,7))</f>
        <v>12.9688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-2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15.08</v>
      </c>
      <c r="AU230" t="s">
        <v>23</v>
      </c>
      <c r="AV230">
        <v>2</v>
      </c>
      <c r="AW230">
        <v>2</v>
      </c>
      <c r="AX230">
        <v>381999774</v>
      </c>
      <c r="AY230">
        <v>1</v>
      </c>
      <c r="AZ230">
        <v>0</v>
      </c>
      <c r="BA230">
        <v>230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ROUND(Y230*Source!I211,7)</f>
        <v>12.9688</v>
      </c>
      <c r="CY230">
        <f>AD230</f>
        <v>0</v>
      </c>
      <c r="CZ230">
        <f>AH230</f>
        <v>0</v>
      </c>
      <c r="DA230">
        <f>AL230</f>
        <v>1</v>
      </c>
      <c r="DB230">
        <f>ROUND((ROUND(AT230*CZ230,2)*ROUND(0.86,7)),6)</f>
        <v>0</v>
      </c>
      <c r="DC230">
        <f>ROUND((ROUND(AT230*AG230,2)*ROUND(0.86,7)),6)</f>
        <v>0</v>
      </c>
      <c r="DD230" t="s">
        <v>3</v>
      </c>
      <c r="DE230" t="s">
        <v>3</v>
      </c>
      <c r="DF230">
        <f t="shared" si="65"/>
        <v>0</v>
      </c>
      <c r="DG230">
        <f>ROUND(ROUND(AF230,2)*CX230,2)</f>
        <v>0</v>
      </c>
      <c r="DH230">
        <f t="shared" si="44"/>
        <v>0</v>
      </c>
      <c r="DI230">
        <f t="shared" si="45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5">
      <c r="A231">
        <f>ROW(Source!A211)</f>
        <v>211</v>
      </c>
      <c r="B231">
        <v>381997917</v>
      </c>
      <c r="C231">
        <v>381999758</v>
      </c>
      <c r="D231">
        <v>342765492</v>
      </c>
      <c r="E231">
        <v>1</v>
      </c>
      <c r="F231">
        <v>1</v>
      </c>
      <c r="G231">
        <v>1</v>
      </c>
      <c r="H231">
        <v>2</v>
      </c>
      <c r="I231" t="s">
        <v>1056</v>
      </c>
      <c r="J231" t="s">
        <v>1057</v>
      </c>
      <c r="K231" t="s">
        <v>1058</v>
      </c>
      <c r="L231">
        <v>1368</v>
      </c>
      <c r="N231">
        <v>1011</v>
      </c>
      <c r="O231" t="s">
        <v>1040</v>
      </c>
      <c r="P231" t="s">
        <v>1040</v>
      </c>
      <c r="Q231">
        <v>1</v>
      </c>
      <c r="W231">
        <v>0</v>
      </c>
      <c r="X231">
        <v>-417672217</v>
      </c>
      <c r="Y231">
        <f>(AT231*ROUND(0.86,7))</f>
        <v>12.9688</v>
      </c>
      <c r="AA231">
        <v>0</v>
      </c>
      <c r="AB231">
        <v>1164.75</v>
      </c>
      <c r="AC231">
        <v>687.23</v>
      </c>
      <c r="AD231">
        <v>0</v>
      </c>
      <c r="AE231">
        <v>0</v>
      </c>
      <c r="AF231">
        <v>995.51</v>
      </c>
      <c r="AG231">
        <v>687.23</v>
      </c>
      <c r="AH231">
        <v>0</v>
      </c>
      <c r="AI231">
        <v>1</v>
      </c>
      <c r="AJ231">
        <v>1.17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15.08</v>
      </c>
      <c r="AU231" t="s">
        <v>23</v>
      </c>
      <c r="AV231">
        <v>1</v>
      </c>
      <c r="AW231">
        <v>2</v>
      </c>
      <c r="AX231">
        <v>381999775</v>
      </c>
      <c r="AY231">
        <v>1</v>
      </c>
      <c r="AZ231">
        <v>0</v>
      </c>
      <c r="BA231">
        <v>231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15012.290800000001</v>
      </c>
      <c r="BL231">
        <v>10363.428400000001</v>
      </c>
      <c r="BM231">
        <v>0</v>
      </c>
      <c r="BN231">
        <v>0</v>
      </c>
      <c r="BO231">
        <v>15.08</v>
      </c>
      <c r="BP231">
        <v>1</v>
      </c>
      <c r="BQ231">
        <v>0</v>
      </c>
      <c r="BR231">
        <v>12910.570088</v>
      </c>
      <c r="BS231">
        <v>8912.5484240000005</v>
      </c>
      <c r="BT231">
        <v>0</v>
      </c>
      <c r="BU231">
        <v>0</v>
      </c>
      <c r="BV231">
        <v>12.9688</v>
      </c>
      <c r="BW231">
        <v>1</v>
      </c>
      <c r="CV231">
        <v>0</v>
      </c>
      <c r="CW231">
        <f>ROUND(Y231*Source!I211*DO231,7)</f>
        <v>12.9688</v>
      </c>
      <c r="CX231">
        <f>ROUND(Y231*Source!I211,7)</f>
        <v>12.9688</v>
      </c>
      <c r="CY231">
        <f>AB231</f>
        <v>1164.75</v>
      </c>
      <c r="CZ231">
        <f>AF231</f>
        <v>995.51</v>
      </c>
      <c r="DA231">
        <f>AJ231</f>
        <v>1.17</v>
      </c>
      <c r="DB231">
        <f>ROUND((ROUND(AT231*CZ231,2)*ROUND(0.86,7)),6)</f>
        <v>12910.5694</v>
      </c>
      <c r="DC231">
        <f>ROUND((ROUND(AT231*AG231,2)*ROUND(0.86,7)),6)</f>
        <v>8912.5498000000007</v>
      </c>
      <c r="DD231" t="s">
        <v>3</v>
      </c>
      <c r="DE231" t="s">
        <v>3</v>
      </c>
      <c r="DF231">
        <f t="shared" si="65"/>
        <v>0</v>
      </c>
      <c r="DG231">
        <f>ROUND(ROUND(AF231*AJ231,2)*CX231,2)</f>
        <v>15105.41</v>
      </c>
      <c r="DH231">
        <f t="shared" si="44"/>
        <v>8912.5499999999993</v>
      </c>
      <c r="DI231">
        <f t="shared" si="45"/>
        <v>0</v>
      </c>
      <c r="DJ231">
        <f>DG231+DH231</f>
        <v>24017.96</v>
      </c>
      <c r="DK231">
        <v>0</v>
      </c>
      <c r="DL231" t="s">
        <v>1041</v>
      </c>
      <c r="DM231">
        <v>5</v>
      </c>
      <c r="DN231" t="s">
        <v>1034</v>
      </c>
      <c r="DO231">
        <v>1</v>
      </c>
    </row>
    <row r="232" spans="1:119" x14ac:dyDescent="0.25">
      <c r="A232">
        <f>ROW(Source!A211)</f>
        <v>211</v>
      </c>
      <c r="B232">
        <v>381997917</v>
      </c>
      <c r="C232">
        <v>381999758</v>
      </c>
      <c r="D232">
        <v>342765683</v>
      </c>
      <c r="E232">
        <v>1</v>
      </c>
      <c r="F232">
        <v>1</v>
      </c>
      <c r="G232">
        <v>1</v>
      </c>
      <c r="H232">
        <v>2</v>
      </c>
      <c r="I232" t="s">
        <v>1059</v>
      </c>
      <c r="J232" t="s">
        <v>1060</v>
      </c>
      <c r="K232" t="s">
        <v>1061</v>
      </c>
      <c r="L232">
        <v>1368</v>
      </c>
      <c r="N232">
        <v>1011</v>
      </c>
      <c r="O232" t="s">
        <v>1040</v>
      </c>
      <c r="P232" t="s">
        <v>1040</v>
      </c>
      <c r="Q232">
        <v>1</v>
      </c>
      <c r="W232">
        <v>0</v>
      </c>
      <c r="X232">
        <v>347213604</v>
      </c>
      <c r="Y232">
        <f>(AT232*ROUND(0.86,7))</f>
        <v>15.041399999999998</v>
      </c>
      <c r="AA232">
        <v>0</v>
      </c>
      <c r="AB232">
        <v>51.62</v>
      </c>
      <c r="AC232">
        <v>0</v>
      </c>
      <c r="AD232">
        <v>0</v>
      </c>
      <c r="AE232">
        <v>0</v>
      </c>
      <c r="AF232">
        <v>34.409999999999997</v>
      </c>
      <c r="AG232">
        <v>0</v>
      </c>
      <c r="AH232">
        <v>0</v>
      </c>
      <c r="AI232">
        <v>1</v>
      </c>
      <c r="AJ232">
        <v>1.5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17.489999999999998</v>
      </c>
      <c r="AU232" t="s">
        <v>23</v>
      </c>
      <c r="AV232">
        <v>1</v>
      </c>
      <c r="AW232">
        <v>2</v>
      </c>
      <c r="AX232">
        <v>381999776</v>
      </c>
      <c r="AY232">
        <v>1</v>
      </c>
      <c r="AZ232">
        <v>0</v>
      </c>
      <c r="BA232">
        <v>232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601.83089999999993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517.57457399999987</v>
      </c>
      <c r="BS232">
        <v>0</v>
      </c>
      <c r="BT232">
        <v>0</v>
      </c>
      <c r="BU232">
        <v>0</v>
      </c>
      <c r="BV232">
        <v>0</v>
      </c>
      <c r="BW232">
        <v>1</v>
      </c>
      <c r="CV232">
        <v>0</v>
      </c>
      <c r="CW232">
        <f>ROUND(Y232*Source!I211*DO232,7)</f>
        <v>0</v>
      </c>
      <c r="CX232">
        <f>ROUND(Y232*Source!I211,7)</f>
        <v>15.041399999999999</v>
      </c>
      <c r="CY232">
        <f>AB232</f>
        <v>51.62</v>
      </c>
      <c r="CZ232">
        <f>AF232</f>
        <v>34.409999999999997</v>
      </c>
      <c r="DA232">
        <f>AJ232</f>
        <v>1.5</v>
      </c>
      <c r="DB232">
        <f>ROUND((ROUND(AT232*CZ232,2)*ROUND(0.86,7)),6)</f>
        <v>517.57380000000001</v>
      </c>
      <c r="DC232">
        <f>ROUND((ROUND(AT232*AG232,2)*ROUND(0.86,7)),6)</f>
        <v>0</v>
      </c>
      <c r="DD232" t="s">
        <v>3</v>
      </c>
      <c r="DE232" t="s">
        <v>3</v>
      </c>
      <c r="DF232">
        <f t="shared" si="65"/>
        <v>0</v>
      </c>
      <c r="DG232">
        <f>ROUND(ROUND(AF232*AJ232,2)*CX232,2)</f>
        <v>776.44</v>
      </c>
      <c r="DH232">
        <f t="shared" si="44"/>
        <v>0</v>
      </c>
      <c r="DI232">
        <f t="shared" si="45"/>
        <v>0</v>
      </c>
      <c r="DJ232">
        <f>DG232+DH232</f>
        <v>776.44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5">
      <c r="A233">
        <f>ROW(Source!A211)</f>
        <v>211</v>
      </c>
      <c r="B233">
        <v>381997917</v>
      </c>
      <c r="C233">
        <v>381999758</v>
      </c>
      <c r="D233">
        <v>342713945</v>
      </c>
      <c r="E233">
        <v>1</v>
      </c>
      <c r="F233">
        <v>1</v>
      </c>
      <c r="G233">
        <v>1</v>
      </c>
      <c r="H233">
        <v>3</v>
      </c>
      <c r="I233" t="s">
        <v>1085</v>
      </c>
      <c r="J233" t="s">
        <v>1086</v>
      </c>
      <c r="K233" t="s">
        <v>1087</v>
      </c>
      <c r="L233">
        <v>1346</v>
      </c>
      <c r="N233">
        <v>1009</v>
      </c>
      <c r="O233" t="s">
        <v>1055</v>
      </c>
      <c r="P233" t="s">
        <v>1055</v>
      </c>
      <c r="Q233">
        <v>1</v>
      </c>
      <c r="W233">
        <v>0</v>
      </c>
      <c r="X233">
        <v>-974116441</v>
      </c>
      <c r="Y233">
        <f t="shared" ref="Y233:Y241" si="66">(AT233*ROUND(0,7))</f>
        <v>0</v>
      </c>
      <c r="AA233">
        <v>265.57</v>
      </c>
      <c r="AB233">
        <v>0</v>
      </c>
      <c r="AC233">
        <v>0</v>
      </c>
      <c r="AD233">
        <v>0</v>
      </c>
      <c r="AE233">
        <v>150.04</v>
      </c>
      <c r="AF233">
        <v>0</v>
      </c>
      <c r="AG233">
        <v>0</v>
      </c>
      <c r="AH233">
        <v>0</v>
      </c>
      <c r="AI233">
        <v>1.77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30</v>
      </c>
      <c r="AU233" t="s">
        <v>14</v>
      </c>
      <c r="AV233">
        <v>0</v>
      </c>
      <c r="AW233">
        <v>2</v>
      </c>
      <c r="AX233">
        <v>381999777</v>
      </c>
      <c r="AY233">
        <v>1</v>
      </c>
      <c r="AZ233">
        <v>0</v>
      </c>
      <c r="BA233">
        <v>233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4501.2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ROUND(Y233*Source!I211,7)</f>
        <v>0</v>
      </c>
      <c r="CY233">
        <f t="shared" ref="CY233:CY242" si="67">AA233</f>
        <v>265.57</v>
      </c>
      <c r="CZ233">
        <f t="shared" ref="CZ233:CZ242" si="68">AE233</f>
        <v>150.04</v>
      </c>
      <c r="DA233">
        <f t="shared" ref="DA233:DA242" si="69">AI233</f>
        <v>1.77</v>
      </c>
      <c r="DB233">
        <f t="shared" ref="DB233:DB241" si="70">ROUND((ROUND(AT233*CZ233,2)*ROUND(0,7)),6)</f>
        <v>0</v>
      </c>
      <c r="DC233">
        <f t="shared" ref="DC233:DC241" si="71">ROUND((ROUND(AT233*AG233,2)*ROUND(0,7)),6)</f>
        <v>0</v>
      </c>
      <c r="DD233" t="s">
        <v>3</v>
      </c>
      <c r="DE233" t="s">
        <v>3</v>
      </c>
      <c r="DF233">
        <f t="shared" ref="DF233:DF241" si="72">ROUND(ROUND(AE233*AI233,2)*CX233,2)</f>
        <v>0</v>
      </c>
      <c r="DG233">
        <f t="shared" ref="DG233:DG244" si="73">ROUND(ROUND(AF233,2)*CX233,2)</f>
        <v>0</v>
      </c>
      <c r="DH233">
        <f t="shared" si="44"/>
        <v>0</v>
      </c>
      <c r="DI233">
        <f t="shared" si="45"/>
        <v>0</v>
      </c>
      <c r="DJ233">
        <f t="shared" ref="DJ233:DJ242" si="74"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5">
      <c r="A234">
        <f>ROW(Source!A211)</f>
        <v>211</v>
      </c>
      <c r="B234">
        <v>381997917</v>
      </c>
      <c r="C234">
        <v>381999758</v>
      </c>
      <c r="D234">
        <v>342715891</v>
      </c>
      <c r="E234">
        <v>1</v>
      </c>
      <c r="F234">
        <v>1</v>
      </c>
      <c r="G234">
        <v>1</v>
      </c>
      <c r="H234">
        <v>3</v>
      </c>
      <c r="I234" t="s">
        <v>1088</v>
      </c>
      <c r="J234" t="s">
        <v>1089</v>
      </c>
      <c r="K234" t="s">
        <v>1090</v>
      </c>
      <c r="L234">
        <v>1301</v>
      </c>
      <c r="N234">
        <v>1003</v>
      </c>
      <c r="O234" t="s">
        <v>880</v>
      </c>
      <c r="P234" t="s">
        <v>880</v>
      </c>
      <c r="Q234">
        <v>1</v>
      </c>
      <c r="W234">
        <v>0</v>
      </c>
      <c r="X234">
        <v>-143366577</v>
      </c>
      <c r="Y234">
        <f t="shared" si="66"/>
        <v>0</v>
      </c>
      <c r="AA234">
        <v>5.64</v>
      </c>
      <c r="AB234">
        <v>0</v>
      </c>
      <c r="AC234">
        <v>0</v>
      </c>
      <c r="AD234">
        <v>0</v>
      </c>
      <c r="AE234">
        <v>5.87</v>
      </c>
      <c r="AF234">
        <v>0</v>
      </c>
      <c r="AG234">
        <v>0</v>
      </c>
      <c r="AH234">
        <v>0</v>
      </c>
      <c r="AI234">
        <v>0.96</v>
      </c>
      <c r="AJ234">
        <v>1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2.92</v>
      </c>
      <c r="AU234" t="s">
        <v>14</v>
      </c>
      <c r="AV234">
        <v>0</v>
      </c>
      <c r="AW234">
        <v>2</v>
      </c>
      <c r="AX234">
        <v>381999778</v>
      </c>
      <c r="AY234">
        <v>1</v>
      </c>
      <c r="AZ234">
        <v>0</v>
      </c>
      <c r="BA234">
        <v>234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17.1404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v>0</v>
      </c>
      <c r="CX234">
        <f>ROUND(Y234*Source!I211,7)</f>
        <v>0</v>
      </c>
      <c r="CY234">
        <f t="shared" si="67"/>
        <v>5.64</v>
      </c>
      <c r="CZ234">
        <f t="shared" si="68"/>
        <v>5.87</v>
      </c>
      <c r="DA234">
        <f t="shared" si="69"/>
        <v>0.96</v>
      </c>
      <c r="DB234">
        <f t="shared" si="70"/>
        <v>0</v>
      </c>
      <c r="DC234">
        <f t="shared" si="71"/>
        <v>0</v>
      </c>
      <c r="DD234" t="s">
        <v>3</v>
      </c>
      <c r="DE234" t="s">
        <v>3</v>
      </c>
      <c r="DF234">
        <f t="shared" si="72"/>
        <v>0</v>
      </c>
      <c r="DG234">
        <f t="shared" si="73"/>
        <v>0</v>
      </c>
      <c r="DH234">
        <f t="shared" si="44"/>
        <v>0</v>
      </c>
      <c r="DI234">
        <f t="shared" si="45"/>
        <v>0</v>
      </c>
      <c r="DJ234">
        <f t="shared" si="74"/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5">
      <c r="A235">
        <f>ROW(Source!A211)</f>
        <v>211</v>
      </c>
      <c r="B235">
        <v>381997917</v>
      </c>
      <c r="C235">
        <v>381999758</v>
      </c>
      <c r="D235">
        <v>342715892</v>
      </c>
      <c r="E235">
        <v>1</v>
      </c>
      <c r="F235">
        <v>1</v>
      </c>
      <c r="G235">
        <v>1</v>
      </c>
      <c r="H235">
        <v>3</v>
      </c>
      <c r="I235" t="s">
        <v>1091</v>
      </c>
      <c r="J235" t="s">
        <v>1092</v>
      </c>
      <c r="K235" t="s">
        <v>1093</v>
      </c>
      <c r="L235">
        <v>1301</v>
      </c>
      <c r="N235">
        <v>1003</v>
      </c>
      <c r="O235" t="s">
        <v>880</v>
      </c>
      <c r="P235" t="s">
        <v>880</v>
      </c>
      <c r="Q235">
        <v>1</v>
      </c>
      <c r="W235">
        <v>0</v>
      </c>
      <c r="X235">
        <v>-1934298816</v>
      </c>
      <c r="Y235">
        <f t="shared" si="66"/>
        <v>0</v>
      </c>
      <c r="AA235">
        <v>3.47</v>
      </c>
      <c r="AB235">
        <v>0</v>
      </c>
      <c r="AC235">
        <v>0</v>
      </c>
      <c r="AD235">
        <v>0</v>
      </c>
      <c r="AE235">
        <v>2.27</v>
      </c>
      <c r="AF235">
        <v>0</v>
      </c>
      <c r="AG235">
        <v>0</v>
      </c>
      <c r="AH235">
        <v>0</v>
      </c>
      <c r="AI235">
        <v>1.53</v>
      </c>
      <c r="AJ235">
        <v>1</v>
      </c>
      <c r="AK235">
        <v>1</v>
      </c>
      <c r="AL235">
        <v>1</v>
      </c>
      <c r="AM235">
        <v>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29.47</v>
      </c>
      <c r="AU235" t="s">
        <v>14</v>
      </c>
      <c r="AV235">
        <v>0</v>
      </c>
      <c r="AW235">
        <v>2</v>
      </c>
      <c r="AX235">
        <v>381999779</v>
      </c>
      <c r="AY235">
        <v>1</v>
      </c>
      <c r="AZ235">
        <v>0</v>
      </c>
      <c r="BA235">
        <v>235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66.896900000000002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ROUND(Y235*Source!I211,7)</f>
        <v>0</v>
      </c>
      <c r="CY235">
        <f t="shared" si="67"/>
        <v>3.47</v>
      </c>
      <c r="CZ235">
        <f t="shared" si="68"/>
        <v>2.27</v>
      </c>
      <c r="DA235">
        <f t="shared" si="69"/>
        <v>1.53</v>
      </c>
      <c r="DB235">
        <f t="shared" si="70"/>
        <v>0</v>
      </c>
      <c r="DC235">
        <f t="shared" si="71"/>
        <v>0</v>
      </c>
      <c r="DD235" t="s">
        <v>3</v>
      </c>
      <c r="DE235" t="s">
        <v>3</v>
      </c>
      <c r="DF235">
        <f t="shared" si="72"/>
        <v>0</v>
      </c>
      <c r="DG235">
        <f t="shared" si="73"/>
        <v>0</v>
      </c>
      <c r="DH235">
        <f t="shared" si="44"/>
        <v>0</v>
      </c>
      <c r="DI235">
        <f t="shared" si="45"/>
        <v>0</v>
      </c>
      <c r="DJ235">
        <f t="shared" si="74"/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5">
      <c r="A236">
        <f>ROW(Source!A211)</f>
        <v>211</v>
      </c>
      <c r="B236">
        <v>381997917</v>
      </c>
      <c r="C236">
        <v>381999758</v>
      </c>
      <c r="D236">
        <v>342716180</v>
      </c>
      <c r="E236">
        <v>1</v>
      </c>
      <c r="F236">
        <v>1</v>
      </c>
      <c r="G236">
        <v>1</v>
      </c>
      <c r="H236">
        <v>3</v>
      </c>
      <c r="I236" t="s">
        <v>1094</v>
      </c>
      <c r="J236" t="s">
        <v>1095</v>
      </c>
      <c r="K236" t="s">
        <v>1096</v>
      </c>
      <c r="L236">
        <v>1346</v>
      </c>
      <c r="N236">
        <v>1009</v>
      </c>
      <c r="O236" t="s">
        <v>1055</v>
      </c>
      <c r="P236" t="s">
        <v>1055</v>
      </c>
      <c r="Q236">
        <v>1</v>
      </c>
      <c r="W236">
        <v>0</v>
      </c>
      <c r="X236">
        <v>1485658144</v>
      </c>
      <c r="Y236">
        <f t="shared" si="66"/>
        <v>0</v>
      </c>
      <c r="AA236">
        <v>114.33</v>
      </c>
      <c r="AB236">
        <v>0</v>
      </c>
      <c r="AC236">
        <v>0</v>
      </c>
      <c r="AD236">
        <v>0</v>
      </c>
      <c r="AE236">
        <v>92.95</v>
      </c>
      <c r="AF236">
        <v>0</v>
      </c>
      <c r="AG236">
        <v>0</v>
      </c>
      <c r="AH236">
        <v>0</v>
      </c>
      <c r="AI236">
        <v>1.23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0.33</v>
      </c>
      <c r="AU236" t="s">
        <v>14</v>
      </c>
      <c r="AV236">
        <v>0</v>
      </c>
      <c r="AW236">
        <v>2</v>
      </c>
      <c r="AX236">
        <v>381999780</v>
      </c>
      <c r="AY236">
        <v>1</v>
      </c>
      <c r="AZ236">
        <v>0</v>
      </c>
      <c r="BA236">
        <v>236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30.673500000000001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ROUND(Y236*Source!I211,7)</f>
        <v>0</v>
      </c>
      <c r="CY236">
        <f t="shared" si="67"/>
        <v>114.33</v>
      </c>
      <c r="CZ236">
        <f t="shared" si="68"/>
        <v>92.95</v>
      </c>
      <c r="DA236">
        <f t="shared" si="69"/>
        <v>1.23</v>
      </c>
      <c r="DB236">
        <f t="shared" si="70"/>
        <v>0</v>
      </c>
      <c r="DC236">
        <f t="shared" si="71"/>
        <v>0</v>
      </c>
      <c r="DD236" t="s">
        <v>3</v>
      </c>
      <c r="DE236" t="s">
        <v>3</v>
      </c>
      <c r="DF236">
        <f t="shared" si="72"/>
        <v>0</v>
      </c>
      <c r="DG236">
        <f t="shared" si="73"/>
        <v>0</v>
      </c>
      <c r="DH236">
        <f t="shared" si="44"/>
        <v>0</v>
      </c>
      <c r="DI236">
        <f t="shared" si="45"/>
        <v>0</v>
      </c>
      <c r="DJ236">
        <f t="shared" si="74"/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5">
      <c r="A237">
        <f>ROW(Source!A211)</f>
        <v>211</v>
      </c>
      <c r="B237">
        <v>381997917</v>
      </c>
      <c r="C237">
        <v>381999758</v>
      </c>
      <c r="D237">
        <v>342724014</v>
      </c>
      <c r="E237">
        <v>1</v>
      </c>
      <c r="F237">
        <v>1</v>
      </c>
      <c r="G237">
        <v>1</v>
      </c>
      <c r="H237">
        <v>3</v>
      </c>
      <c r="I237" t="s">
        <v>1097</v>
      </c>
      <c r="J237" t="s">
        <v>1098</v>
      </c>
      <c r="K237" t="s">
        <v>1099</v>
      </c>
      <c r="L237">
        <v>1348</v>
      </c>
      <c r="N237">
        <v>1009</v>
      </c>
      <c r="O237" t="s">
        <v>846</v>
      </c>
      <c r="P237" t="s">
        <v>846</v>
      </c>
      <c r="Q237">
        <v>1000</v>
      </c>
      <c r="W237">
        <v>0</v>
      </c>
      <c r="X237">
        <v>-917517145</v>
      </c>
      <c r="Y237">
        <f t="shared" si="66"/>
        <v>0</v>
      </c>
      <c r="AA237">
        <v>75669.36</v>
      </c>
      <c r="AB237">
        <v>0</v>
      </c>
      <c r="AC237">
        <v>0</v>
      </c>
      <c r="AD237">
        <v>0</v>
      </c>
      <c r="AE237">
        <v>76433.7</v>
      </c>
      <c r="AF237">
        <v>0</v>
      </c>
      <c r="AG237">
        <v>0</v>
      </c>
      <c r="AH237">
        <v>0</v>
      </c>
      <c r="AI237">
        <v>0.99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0.01</v>
      </c>
      <c r="AU237" t="s">
        <v>14</v>
      </c>
      <c r="AV237">
        <v>0</v>
      </c>
      <c r="AW237">
        <v>2</v>
      </c>
      <c r="AX237">
        <v>381999781</v>
      </c>
      <c r="AY237">
        <v>1</v>
      </c>
      <c r="AZ237">
        <v>0</v>
      </c>
      <c r="BA237">
        <v>237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764.33699999999999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ROUND(Y237*Source!I211,7)</f>
        <v>0</v>
      </c>
      <c r="CY237">
        <f t="shared" si="67"/>
        <v>75669.36</v>
      </c>
      <c r="CZ237">
        <f t="shared" si="68"/>
        <v>76433.7</v>
      </c>
      <c r="DA237">
        <f t="shared" si="69"/>
        <v>0.99</v>
      </c>
      <c r="DB237">
        <f t="shared" si="70"/>
        <v>0</v>
      </c>
      <c r="DC237">
        <f t="shared" si="71"/>
        <v>0</v>
      </c>
      <c r="DD237" t="s">
        <v>3</v>
      </c>
      <c r="DE237" t="s">
        <v>3</v>
      </c>
      <c r="DF237">
        <f t="shared" si="72"/>
        <v>0</v>
      </c>
      <c r="DG237">
        <f t="shared" si="73"/>
        <v>0</v>
      </c>
      <c r="DH237">
        <f t="shared" si="44"/>
        <v>0</v>
      </c>
      <c r="DI237">
        <f t="shared" si="45"/>
        <v>0</v>
      </c>
      <c r="DJ237">
        <f t="shared" si="74"/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5">
      <c r="A238">
        <f>ROW(Source!A211)</f>
        <v>211</v>
      </c>
      <c r="B238">
        <v>381997917</v>
      </c>
      <c r="C238">
        <v>381999758</v>
      </c>
      <c r="D238">
        <v>342735756</v>
      </c>
      <c r="E238">
        <v>1</v>
      </c>
      <c r="F238">
        <v>1</v>
      </c>
      <c r="G238">
        <v>1</v>
      </c>
      <c r="H238">
        <v>3</v>
      </c>
      <c r="I238" t="s">
        <v>1100</v>
      </c>
      <c r="J238" t="s">
        <v>1101</v>
      </c>
      <c r="K238" t="s">
        <v>1102</v>
      </c>
      <c r="L238">
        <v>1346</v>
      </c>
      <c r="N238">
        <v>1009</v>
      </c>
      <c r="O238" t="s">
        <v>1055</v>
      </c>
      <c r="P238" t="s">
        <v>1055</v>
      </c>
      <c r="Q238">
        <v>1</v>
      </c>
      <c r="W238">
        <v>0</v>
      </c>
      <c r="X238">
        <v>1838179334</v>
      </c>
      <c r="Y238">
        <f t="shared" si="66"/>
        <v>0</v>
      </c>
      <c r="AA238">
        <v>104.64</v>
      </c>
      <c r="AB238">
        <v>0</v>
      </c>
      <c r="AC238">
        <v>0</v>
      </c>
      <c r="AD238">
        <v>0</v>
      </c>
      <c r="AE238">
        <v>79.88</v>
      </c>
      <c r="AF238">
        <v>0</v>
      </c>
      <c r="AG238">
        <v>0</v>
      </c>
      <c r="AH238">
        <v>0</v>
      </c>
      <c r="AI238">
        <v>1.31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0.3</v>
      </c>
      <c r="AU238" t="s">
        <v>14</v>
      </c>
      <c r="AV238">
        <v>0</v>
      </c>
      <c r="AW238">
        <v>2</v>
      </c>
      <c r="AX238">
        <v>381999782</v>
      </c>
      <c r="AY238">
        <v>1</v>
      </c>
      <c r="AZ238">
        <v>0</v>
      </c>
      <c r="BA238">
        <v>238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23.963999999999999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ROUND(Y238*Source!I211,7)</f>
        <v>0</v>
      </c>
      <c r="CY238">
        <f t="shared" si="67"/>
        <v>104.64</v>
      </c>
      <c r="CZ238">
        <f t="shared" si="68"/>
        <v>79.88</v>
      </c>
      <c r="DA238">
        <f t="shared" si="69"/>
        <v>1.31</v>
      </c>
      <c r="DB238">
        <f t="shared" si="70"/>
        <v>0</v>
      </c>
      <c r="DC238">
        <f t="shared" si="71"/>
        <v>0</v>
      </c>
      <c r="DD238" t="s">
        <v>3</v>
      </c>
      <c r="DE238" t="s">
        <v>3</v>
      </c>
      <c r="DF238">
        <f t="shared" si="72"/>
        <v>0</v>
      </c>
      <c r="DG238">
        <f t="shared" si="73"/>
        <v>0</v>
      </c>
      <c r="DH238">
        <f t="shared" si="44"/>
        <v>0</v>
      </c>
      <c r="DI238">
        <f t="shared" si="45"/>
        <v>0</v>
      </c>
      <c r="DJ238">
        <f t="shared" si="74"/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5">
      <c r="A239">
        <f>ROW(Source!A211)</f>
        <v>211</v>
      </c>
      <c r="B239">
        <v>381997917</v>
      </c>
      <c r="C239">
        <v>381999758</v>
      </c>
      <c r="D239">
        <v>342735983</v>
      </c>
      <c r="E239">
        <v>1</v>
      </c>
      <c r="F239">
        <v>1</v>
      </c>
      <c r="G239">
        <v>1</v>
      </c>
      <c r="H239">
        <v>3</v>
      </c>
      <c r="I239" t="s">
        <v>1103</v>
      </c>
      <c r="J239" t="s">
        <v>1104</v>
      </c>
      <c r="K239" t="s">
        <v>1105</v>
      </c>
      <c r="L239">
        <v>1346</v>
      </c>
      <c r="N239">
        <v>1009</v>
      </c>
      <c r="O239" t="s">
        <v>1055</v>
      </c>
      <c r="P239" t="s">
        <v>1055</v>
      </c>
      <c r="Q239">
        <v>1</v>
      </c>
      <c r="W239">
        <v>0</v>
      </c>
      <c r="X239">
        <v>317205307</v>
      </c>
      <c r="Y239">
        <f t="shared" si="66"/>
        <v>0</v>
      </c>
      <c r="AA239">
        <v>116.25</v>
      </c>
      <c r="AB239">
        <v>0</v>
      </c>
      <c r="AC239">
        <v>0</v>
      </c>
      <c r="AD239">
        <v>0</v>
      </c>
      <c r="AE239">
        <v>67.59</v>
      </c>
      <c r="AF239">
        <v>0</v>
      </c>
      <c r="AG239">
        <v>0</v>
      </c>
      <c r="AH239">
        <v>0</v>
      </c>
      <c r="AI239">
        <v>1.72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0.7</v>
      </c>
      <c r="AU239" t="s">
        <v>14</v>
      </c>
      <c r="AV239">
        <v>0</v>
      </c>
      <c r="AW239">
        <v>2</v>
      </c>
      <c r="AX239">
        <v>381999783</v>
      </c>
      <c r="AY239">
        <v>1</v>
      </c>
      <c r="AZ239">
        <v>0</v>
      </c>
      <c r="BA239">
        <v>239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47.313000000000002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ROUND(Y239*Source!I211,7)</f>
        <v>0</v>
      </c>
      <c r="CY239">
        <f t="shared" si="67"/>
        <v>116.25</v>
      </c>
      <c r="CZ239">
        <f t="shared" si="68"/>
        <v>67.59</v>
      </c>
      <c r="DA239">
        <f t="shared" si="69"/>
        <v>1.72</v>
      </c>
      <c r="DB239">
        <f t="shared" si="70"/>
        <v>0</v>
      </c>
      <c r="DC239">
        <f t="shared" si="71"/>
        <v>0</v>
      </c>
      <c r="DD239" t="s">
        <v>3</v>
      </c>
      <c r="DE239" t="s">
        <v>3</v>
      </c>
      <c r="DF239">
        <f t="shared" si="72"/>
        <v>0</v>
      </c>
      <c r="DG239">
        <f t="shared" si="73"/>
        <v>0</v>
      </c>
      <c r="DH239">
        <f t="shared" si="44"/>
        <v>0</v>
      </c>
      <c r="DI239">
        <f t="shared" si="45"/>
        <v>0</v>
      </c>
      <c r="DJ239">
        <f t="shared" si="74"/>
        <v>0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5">
      <c r="A240">
        <f>ROW(Source!A211)</f>
        <v>211</v>
      </c>
      <c r="B240">
        <v>381997917</v>
      </c>
      <c r="C240">
        <v>381999758</v>
      </c>
      <c r="D240">
        <v>342736047</v>
      </c>
      <c r="E240">
        <v>1</v>
      </c>
      <c r="F240">
        <v>1</v>
      </c>
      <c r="G240">
        <v>1</v>
      </c>
      <c r="H240">
        <v>3</v>
      </c>
      <c r="I240" t="s">
        <v>1106</v>
      </c>
      <c r="J240" t="s">
        <v>1107</v>
      </c>
      <c r="K240" t="s">
        <v>1108</v>
      </c>
      <c r="L240">
        <v>1346</v>
      </c>
      <c r="N240">
        <v>1009</v>
      </c>
      <c r="O240" t="s">
        <v>1055</v>
      </c>
      <c r="P240" t="s">
        <v>1055</v>
      </c>
      <c r="Q240">
        <v>1</v>
      </c>
      <c r="W240">
        <v>0</v>
      </c>
      <c r="X240">
        <v>612984805</v>
      </c>
      <c r="Y240">
        <f t="shared" si="66"/>
        <v>0</v>
      </c>
      <c r="AA240">
        <v>166.64</v>
      </c>
      <c r="AB240">
        <v>0</v>
      </c>
      <c r="AC240">
        <v>0</v>
      </c>
      <c r="AD240">
        <v>0</v>
      </c>
      <c r="AE240">
        <v>133.31</v>
      </c>
      <c r="AF240">
        <v>0</v>
      </c>
      <c r="AG240">
        <v>0</v>
      </c>
      <c r="AH240">
        <v>0</v>
      </c>
      <c r="AI240">
        <v>1.25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0.7</v>
      </c>
      <c r="AU240" t="s">
        <v>14</v>
      </c>
      <c r="AV240">
        <v>0</v>
      </c>
      <c r="AW240">
        <v>2</v>
      </c>
      <c r="AX240">
        <v>381999784</v>
      </c>
      <c r="AY240">
        <v>1</v>
      </c>
      <c r="AZ240">
        <v>0</v>
      </c>
      <c r="BA240">
        <v>240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93.316999999999993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ROUND(Y240*Source!I211,7)</f>
        <v>0</v>
      </c>
      <c r="CY240">
        <f t="shared" si="67"/>
        <v>166.64</v>
      </c>
      <c r="CZ240">
        <f t="shared" si="68"/>
        <v>133.31</v>
      </c>
      <c r="DA240">
        <f t="shared" si="69"/>
        <v>1.25</v>
      </c>
      <c r="DB240">
        <f t="shared" si="70"/>
        <v>0</v>
      </c>
      <c r="DC240">
        <f t="shared" si="71"/>
        <v>0</v>
      </c>
      <c r="DD240" t="s">
        <v>3</v>
      </c>
      <c r="DE240" t="s">
        <v>3</v>
      </c>
      <c r="DF240">
        <f t="shared" si="72"/>
        <v>0</v>
      </c>
      <c r="DG240">
        <f t="shared" si="73"/>
        <v>0</v>
      </c>
      <c r="DH240">
        <f t="shared" si="44"/>
        <v>0</v>
      </c>
      <c r="DI240">
        <f t="shared" si="45"/>
        <v>0</v>
      </c>
      <c r="DJ240">
        <f t="shared" si="74"/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5">
      <c r="A241">
        <f>ROW(Source!A211)</f>
        <v>211</v>
      </c>
      <c r="B241">
        <v>381997917</v>
      </c>
      <c r="C241">
        <v>381999758</v>
      </c>
      <c r="D241">
        <v>342751719</v>
      </c>
      <c r="E241">
        <v>1</v>
      </c>
      <c r="F241">
        <v>1</v>
      </c>
      <c r="G241">
        <v>1</v>
      </c>
      <c r="H241">
        <v>3</v>
      </c>
      <c r="I241" t="s">
        <v>1109</v>
      </c>
      <c r="J241" t="s">
        <v>1110</v>
      </c>
      <c r="K241" t="s">
        <v>1111</v>
      </c>
      <c r="L241">
        <v>1425</v>
      </c>
      <c r="N241">
        <v>1013</v>
      </c>
      <c r="O241" t="s">
        <v>1082</v>
      </c>
      <c r="P241" t="s">
        <v>1082</v>
      </c>
      <c r="Q241">
        <v>1</v>
      </c>
      <c r="W241">
        <v>0</v>
      </c>
      <c r="X241">
        <v>1020704948</v>
      </c>
      <c r="Y241">
        <f t="shared" si="66"/>
        <v>0</v>
      </c>
      <c r="AA241">
        <v>19294.509999999998</v>
      </c>
      <c r="AB241">
        <v>0</v>
      </c>
      <c r="AC241">
        <v>0</v>
      </c>
      <c r="AD241">
        <v>0</v>
      </c>
      <c r="AE241">
        <v>16351.28</v>
      </c>
      <c r="AF241">
        <v>0</v>
      </c>
      <c r="AG241">
        <v>0</v>
      </c>
      <c r="AH241">
        <v>0</v>
      </c>
      <c r="AI241">
        <v>1.18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0.28000000000000003</v>
      </c>
      <c r="AU241" t="s">
        <v>14</v>
      </c>
      <c r="AV241">
        <v>0</v>
      </c>
      <c r="AW241">
        <v>2</v>
      </c>
      <c r="AX241">
        <v>381999785</v>
      </c>
      <c r="AY241">
        <v>1</v>
      </c>
      <c r="AZ241">
        <v>0</v>
      </c>
      <c r="BA241">
        <v>241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4578.358400000001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ROUND(Y241*Source!I211,7)</f>
        <v>0</v>
      </c>
      <c r="CY241">
        <f t="shared" si="67"/>
        <v>19294.509999999998</v>
      </c>
      <c r="CZ241">
        <f t="shared" si="68"/>
        <v>16351.28</v>
      </c>
      <c r="DA241">
        <f t="shared" si="69"/>
        <v>1.18</v>
      </c>
      <c r="DB241">
        <f t="shared" si="70"/>
        <v>0</v>
      </c>
      <c r="DC241">
        <f t="shared" si="71"/>
        <v>0</v>
      </c>
      <c r="DD241" t="s">
        <v>3</v>
      </c>
      <c r="DE241" t="s">
        <v>3</v>
      </c>
      <c r="DF241">
        <f t="shared" si="72"/>
        <v>0</v>
      </c>
      <c r="DG241">
        <f t="shared" si="73"/>
        <v>0</v>
      </c>
      <c r="DH241">
        <f t="shared" si="44"/>
        <v>0</v>
      </c>
      <c r="DI241">
        <f t="shared" si="45"/>
        <v>0</v>
      </c>
      <c r="DJ241">
        <f t="shared" si="74"/>
        <v>0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5">
      <c r="A242">
        <f>ROW(Source!A211)</f>
        <v>211</v>
      </c>
      <c r="B242">
        <v>381997917</v>
      </c>
      <c r="C242">
        <v>381999758</v>
      </c>
      <c r="D242">
        <v>342646017</v>
      </c>
      <c r="E242">
        <v>113</v>
      </c>
      <c r="F242">
        <v>1</v>
      </c>
      <c r="G242">
        <v>1</v>
      </c>
      <c r="H242">
        <v>3</v>
      </c>
      <c r="I242" t="s">
        <v>1042</v>
      </c>
      <c r="J242" t="s">
        <v>3</v>
      </c>
      <c r="K242" t="s">
        <v>1043</v>
      </c>
      <c r="L242">
        <v>3277935</v>
      </c>
      <c r="N242">
        <v>1013</v>
      </c>
      <c r="O242" t="s">
        <v>1044</v>
      </c>
      <c r="P242" t="s">
        <v>1044</v>
      </c>
      <c r="Q242">
        <v>1</v>
      </c>
      <c r="W242">
        <v>0</v>
      </c>
      <c r="X242">
        <v>274903907</v>
      </c>
      <c r="Y242">
        <f>AT242</f>
        <v>2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0</v>
      </c>
      <c r="AQ242">
        <v>1</v>
      </c>
      <c r="AR242">
        <v>0</v>
      </c>
      <c r="AS242" t="s">
        <v>3</v>
      </c>
      <c r="AT242">
        <v>2</v>
      </c>
      <c r="AU242" t="s">
        <v>3</v>
      </c>
      <c r="AV242">
        <v>0</v>
      </c>
      <c r="AW242">
        <v>2</v>
      </c>
      <c r="AX242">
        <v>381999786</v>
      </c>
      <c r="AY242">
        <v>1</v>
      </c>
      <c r="AZ242">
        <v>2048</v>
      </c>
      <c r="BA242">
        <v>242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ROUND(Y242*Source!I211,7)</f>
        <v>2</v>
      </c>
      <c r="CY242">
        <f t="shared" si="67"/>
        <v>0</v>
      </c>
      <c r="CZ242">
        <f t="shared" si="68"/>
        <v>0</v>
      </c>
      <c r="DA242">
        <f t="shared" si="69"/>
        <v>1</v>
      </c>
      <c r="DB242">
        <f>ROUND(ROUND(AT242*CZ242,2),6)</f>
        <v>0</v>
      </c>
      <c r="DC242">
        <f>ROUND(ROUND(AT242*AG242,2),6)</f>
        <v>0</v>
      </c>
      <c r="DD242" t="s">
        <v>3</v>
      </c>
      <c r="DE242" t="s">
        <v>3</v>
      </c>
      <c r="DF242">
        <f>ROUND(ROUND(AE242,2)*CX242,2)</f>
        <v>0</v>
      </c>
      <c r="DG242">
        <f t="shared" si="73"/>
        <v>0</v>
      </c>
      <c r="DH242">
        <f t="shared" si="44"/>
        <v>0</v>
      </c>
      <c r="DI242">
        <f t="shared" si="45"/>
        <v>0</v>
      </c>
      <c r="DJ242">
        <f t="shared" si="74"/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5">
      <c r="A243">
        <f>ROW(Source!A247)</f>
        <v>247</v>
      </c>
      <c r="B243">
        <v>381997917</v>
      </c>
      <c r="C243">
        <v>381999787</v>
      </c>
      <c r="D243">
        <v>342640208</v>
      </c>
      <c r="E243">
        <v>113</v>
      </c>
      <c r="F243">
        <v>1</v>
      </c>
      <c r="G243">
        <v>1</v>
      </c>
      <c r="H243">
        <v>1</v>
      </c>
      <c r="I243" t="s">
        <v>1045</v>
      </c>
      <c r="J243" t="s">
        <v>3</v>
      </c>
      <c r="K243" t="s">
        <v>1046</v>
      </c>
      <c r="L243">
        <v>1191</v>
      </c>
      <c r="N243">
        <v>1013</v>
      </c>
      <c r="O243" t="s">
        <v>1034</v>
      </c>
      <c r="P243" t="s">
        <v>1034</v>
      </c>
      <c r="Q243">
        <v>1</v>
      </c>
      <c r="W243">
        <v>0</v>
      </c>
      <c r="X243">
        <v>-715079457</v>
      </c>
      <c r="Y243">
        <f>(AT243*ROUND((0.3*0.86),7))</f>
        <v>2.58</v>
      </c>
      <c r="AA243">
        <v>0</v>
      </c>
      <c r="AB243">
        <v>0</v>
      </c>
      <c r="AC243">
        <v>0</v>
      </c>
      <c r="AD243">
        <v>564.51</v>
      </c>
      <c r="AE243">
        <v>0</v>
      </c>
      <c r="AF243">
        <v>0</v>
      </c>
      <c r="AG243">
        <v>0</v>
      </c>
      <c r="AH243">
        <v>564.51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10</v>
      </c>
      <c r="AU243" t="s">
        <v>149</v>
      </c>
      <c r="AV243">
        <v>1</v>
      </c>
      <c r="AW243">
        <v>2</v>
      </c>
      <c r="AX243">
        <v>381999804</v>
      </c>
      <c r="AY243">
        <v>1</v>
      </c>
      <c r="AZ243">
        <v>0</v>
      </c>
      <c r="BA243">
        <v>243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5645.1</v>
      </c>
      <c r="BN243">
        <v>10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1456.4358</v>
      </c>
      <c r="BU243">
        <v>2.58</v>
      </c>
      <c r="BV243">
        <v>0</v>
      </c>
      <c r="BW243">
        <v>1</v>
      </c>
      <c r="CU243">
        <f>ROUND(AT243*Source!I247*AH243*AL243,2)</f>
        <v>5645.1</v>
      </c>
      <c r="CV243">
        <f>ROUND(Y243*Source!I247,7)</f>
        <v>2.58</v>
      </c>
      <c r="CW243">
        <v>0</v>
      </c>
      <c r="CX243">
        <f>ROUND(Y243*Source!I247,7)</f>
        <v>2.58</v>
      </c>
      <c r="CY243">
        <f>AD243</f>
        <v>564.51</v>
      </c>
      <c r="CZ243">
        <f>AH243</f>
        <v>564.51</v>
      </c>
      <c r="DA243">
        <f>AL243</f>
        <v>1</v>
      </c>
      <c r="DB243">
        <f>ROUND((ROUND(AT243*CZ243,2)*ROUND((0.3*0.86),7)),6)</f>
        <v>1456.4358</v>
      </c>
      <c r="DC243">
        <f>ROUND((ROUND(AT243*AG243,2)*ROUND((0.3*0.86),7)),6)</f>
        <v>0</v>
      </c>
      <c r="DD243" t="s">
        <v>3</v>
      </c>
      <c r="DE243" t="s">
        <v>3</v>
      </c>
      <c r="DF243">
        <f>ROUND(ROUND(AE243,2)*CX243,2)</f>
        <v>0</v>
      </c>
      <c r="DG243">
        <f t="shared" si="73"/>
        <v>0</v>
      </c>
      <c r="DH243">
        <f t="shared" si="44"/>
        <v>0</v>
      </c>
      <c r="DI243">
        <f t="shared" si="45"/>
        <v>1456.44</v>
      </c>
      <c r="DJ243">
        <f>DI243</f>
        <v>1456.44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5">
      <c r="A244">
        <f>ROW(Source!A247)</f>
        <v>247</v>
      </c>
      <c r="B244">
        <v>381997917</v>
      </c>
      <c r="C244">
        <v>381999787</v>
      </c>
      <c r="D244">
        <v>342640393</v>
      </c>
      <c r="E244">
        <v>113</v>
      </c>
      <c r="F244">
        <v>1</v>
      </c>
      <c r="G244">
        <v>1</v>
      </c>
      <c r="H244">
        <v>1</v>
      </c>
      <c r="I244" t="s">
        <v>1035</v>
      </c>
      <c r="J244" t="s">
        <v>3</v>
      </c>
      <c r="K244" t="s">
        <v>1036</v>
      </c>
      <c r="L244">
        <v>1191</v>
      </c>
      <c r="N244">
        <v>1013</v>
      </c>
      <c r="O244" t="s">
        <v>1034</v>
      </c>
      <c r="P244" t="s">
        <v>1034</v>
      </c>
      <c r="Q244">
        <v>1</v>
      </c>
      <c r="W244">
        <v>0</v>
      </c>
      <c r="X244">
        <v>-1417349443</v>
      </c>
      <c r="Y244">
        <f>(AT244*ROUND((0.3*0.86),7))</f>
        <v>0.32250000000000001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1.25</v>
      </c>
      <c r="AU244" t="s">
        <v>149</v>
      </c>
      <c r="AV244">
        <v>2</v>
      </c>
      <c r="AW244">
        <v>2</v>
      </c>
      <c r="AX244">
        <v>381999805</v>
      </c>
      <c r="AY244">
        <v>1</v>
      </c>
      <c r="AZ244">
        <v>0</v>
      </c>
      <c r="BA244">
        <v>244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ROUND(Y244*Source!I247,7)</f>
        <v>0.32250000000000001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ROUND((ROUND(AT244*CZ244,2)*ROUND((0.3*0.86),7)),6)</f>
        <v>0</v>
      </c>
      <c r="DC244">
        <f>ROUND((ROUND(AT244*AG244,2)*ROUND((0.3*0.86),7)),6)</f>
        <v>0</v>
      </c>
      <c r="DD244" t="s">
        <v>3</v>
      </c>
      <c r="DE244" t="s">
        <v>3</v>
      </c>
      <c r="DF244">
        <f>ROUND(ROUND(AE244,2)*CX244,2)</f>
        <v>0</v>
      </c>
      <c r="DG244">
        <f t="shared" si="73"/>
        <v>0</v>
      </c>
      <c r="DH244">
        <f t="shared" si="44"/>
        <v>0</v>
      </c>
      <c r="DI244">
        <f t="shared" si="45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5">
      <c r="A245">
        <f>ROW(Source!A247)</f>
        <v>247</v>
      </c>
      <c r="B245">
        <v>381997917</v>
      </c>
      <c r="C245">
        <v>381999787</v>
      </c>
      <c r="D245">
        <v>342765492</v>
      </c>
      <c r="E245">
        <v>1</v>
      </c>
      <c r="F245">
        <v>1</v>
      </c>
      <c r="G245">
        <v>1</v>
      </c>
      <c r="H245">
        <v>2</v>
      </c>
      <c r="I245" t="s">
        <v>1056</v>
      </c>
      <c r="J245" t="s">
        <v>1057</v>
      </c>
      <c r="K245" t="s">
        <v>1058</v>
      </c>
      <c r="L245">
        <v>1368</v>
      </c>
      <c r="N245">
        <v>1011</v>
      </c>
      <c r="O245" t="s">
        <v>1040</v>
      </c>
      <c r="P245" t="s">
        <v>1040</v>
      </c>
      <c r="Q245">
        <v>1</v>
      </c>
      <c r="W245">
        <v>0</v>
      </c>
      <c r="X245">
        <v>-417672217</v>
      </c>
      <c r="Y245">
        <f>(AT245*ROUND((0.3*0.86),7))</f>
        <v>0.32250000000000001</v>
      </c>
      <c r="AA245">
        <v>0</v>
      </c>
      <c r="AB245">
        <v>1164.75</v>
      </c>
      <c r="AC245">
        <v>687.23</v>
      </c>
      <c r="AD245">
        <v>0</v>
      </c>
      <c r="AE245">
        <v>0</v>
      </c>
      <c r="AF245">
        <v>995.51</v>
      </c>
      <c r="AG245">
        <v>687.23</v>
      </c>
      <c r="AH245">
        <v>0</v>
      </c>
      <c r="AI245">
        <v>1</v>
      </c>
      <c r="AJ245">
        <v>1.17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1.25</v>
      </c>
      <c r="AU245" t="s">
        <v>149</v>
      </c>
      <c r="AV245">
        <v>1</v>
      </c>
      <c r="AW245">
        <v>2</v>
      </c>
      <c r="AX245">
        <v>381999806</v>
      </c>
      <c r="AY245">
        <v>1</v>
      </c>
      <c r="AZ245">
        <v>0</v>
      </c>
      <c r="BA245">
        <v>245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1244.3875</v>
      </c>
      <c r="BL245">
        <v>859.03750000000002</v>
      </c>
      <c r="BM245">
        <v>0</v>
      </c>
      <c r="BN245">
        <v>0</v>
      </c>
      <c r="BO245">
        <v>1.25</v>
      </c>
      <c r="BP245">
        <v>1</v>
      </c>
      <c r="BQ245">
        <v>0</v>
      </c>
      <c r="BR245">
        <v>321.05197500000003</v>
      </c>
      <c r="BS245">
        <v>221.631675</v>
      </c>
      <c r="BT245">
        <v>0</v>
      </c>
      <c r="BU245">
        <v>0</v>
      </c>
      <c r="BV245">
        <v>0.32250000000000001</v>
      </c>
      <c r="BW245">
        <v>1</v>
      </c>
      <c r="CV245">
        <v>0</v>
      </c>
      <c r="CW245">
        <f>ROUND(Y245*Source!I247*DO245,7)</f>
        <v>0.32250000000000001</v>
      </c>
      <c r="CX245">
        <f>ROUND(Y245*Source!I247,7)</f>
        <v>0.32250000000000001</v>
      </c>
      <c r="CY245">
        <f>AB245</f>
        <v>1164.75</v>
      </c>
      <c r="CZ245">
        <f>AF245</f>
        <v>995.51</v>
      </c>
      <c r="DA245">
        <f>AJ245</f>
        <v>1.17</v>
      </c>
      <c r="DB245">
        <f>ROUND((ROUND(AT245*CZ245,2)*ROUND((0.3*0.86),7)),6)</f>
        <v>321.05261999999999</v>
      </c>
      <c r="DC245">
        <f>ROUND((ROUND(AT245*AG245,2)*ROUND((0.3*0.86),7)),6)</f>
        <v>221.63231999999999</v>
      </c>
      <c r="DD245" t="s">
        <v>3</v>
      </c>
      <c r="DE245" t="s">
        <v>3</v>
      </c>
      <c r="DF245">
        <f>ROUND(ROUND(AE245,2)*CX245,2)</f>
        <v>0</v>
      </c>
      <c r="DG245">
        <f>ROUND(ROUND(AF245*AJ245,2)*CX245,2)</f>
        <v>375.63</v>
      </c>
      <c r="DH245">
        <f t="shared" si="44"/>
        <v>221.63</v>
      </c>
      <c r="DI245">
        <f t="shared" si="45"/>
        <v>0</v>
      </c>
      <c r="DJ245">
        <f>DG245+DH245</f>
        <v>597.26</v>
      </c>
      <c r="DK245">
        <v>0</v>
      </c>
      <c r="DL245" t="s">
        <v>1041</v>
      </c>
      <c r="DM245">
        <v>5</v>
      </c>
      <c r="DN245" t="s">
        <v>1034</v>
      </c>
      <c r="DO245">
        <v>1</v>
      </c>
    </row>
    <row r="246" spans="1:119" x14ac:dyDescent="0.25">
      <c r="A246">
        <f>ROW(Source!A247)</f>
        <v>247</v>
      </c>
      <c r="B246">
        <v>381997917</v>
      </c>
      <c r="C246">
        <v>381999787</v>
      </c>
      <c r="D246">
        <v>342713884</v>
      </c>
      <c r="E246">
        <v>1</v>
      </c>
      <c r="F246">
        <v>1</v>
      </c>
      <c r="G246">
        <v>1</v>
      </c>
      <c r="H246">
        <v>3</v>
      </c>
      <c r="I246" t="s">
        <v>1112</v>
      </c>
      <c r="J246" t="s">
        <v>1113</v>
      </c>
      <c r="K246" t="s">
        <v>1114</v>
      </c>
      <c r="L246">
        <v>1348</v>
      </c>
      <c r="N246">
        <v>1009</v>
      </c>
      <c r="O246" t="s">
        <v>846</v>
      </c>
      <c r="P246" t="s">
        <v>846</v>
      </c>
      <c r="Q246">
        <v>1000</v>
      </c>
      <c r="W246">
        <v>0</v>
      </c>
      <c r="X246">
        <v>-511979560</v>
      </c>
      <c r="Y246">
        <f t="shared" ref="Y246:Y257" si="75">(AT246*ROUND(0,7))</f>
        <v>0</v>
      </c>
      <c r="AA246">
        <v>27069.53</v>
      </c>
      <c r="AB246">
        <v>0</v>
      </c>
      <c r="AC246">
        <v>0</v>
      </c>
      <c r="AD246">
        <v>0</v>
      </c>
      <c r="AE246">
        <v>23335.8</v>
      </c>
      <c r="AF246">
        <v>0</v>
      </c>
      <c r="AG246">
        <v>0</v>
      </c>
      <c r="AH246">
        <v>0</v>
      </c>
      <c r="AI246">
        <v>1.1599999999999999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5.0000000000000001E-3</v>
      </c>
      <c r="AU246" t="s">
        <v>148</v>
      </c>
      <c r="AV246">
        <v>0</v>
      </c>
      <c r="AW246">
        <v>2</v>
      </c>
      <c r="AX246">
        <v>381999807</v>
      </c>
      <c r="AY246">
        <v>1</v>
      </c>
      <c r="AZ246">
        <v>0</v>
      </c>
      <c r="BA246">
        <v>246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116.679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ROUND(Y246*Source!I247,7)</f>
        <v>0</v>
      </c>
      <c r="CY246">
        <f t="shared" ref="CY246:CY258" si="76">AA246</f>
        <v>27069.53</v>
      </c>
      <c r="CZ246">
        <f t="shared" ref="CZ246:CZ258" si="77">AE246</f>
        <v>23335.8</v>
      </c>
      <c r="DA246">
        <f t="shared" ref="DA246:DA258" si="78">AI246</f>
        <v>1.1599999999999999</v>
      </c>
      <c r="DB246">
        <f t="shared" ref="DB246:DB257" si="79">ROUND((ROUND(AT246*CZ246,2)*ROUND(0,7)),6)</f>
        <v>0</v>
      </c>
      <c r="DC246">
        <f t="shared" ref="DC246:DC257" si="80">ROUND((ROUND(AT246*AG246,2)*ROUND(0,7)),6)</f>
        <v>0</v>
      </c>
      <c r="DD246" t="s">
        <v>3</v>
      </c>
      <c r="DE246" t="s">
        <v>3</v>
      </c>
      <c r="DF246">
        <f t="shared" ref="DF246:DF257" si="81">ROUND(ROUND(AE246*AI246,2)*CX246,2)</f>
        <v>0</v>
      </c>
      <c r="DG246">
        <f t="shared" ref="DG246:DG260" si="82">ROUND(ROUND(AF246,2)*CX246,2)</f>
        <v>0</v>
      </c>
      <c r="DH246">
        <f t="shared" si="44"/>
        <v>0</v>
      </c>
      <c r="DI246">
        <f t="shared" si="45"/>
        <v>0</v>
      </c>
      <c r="DJ246">
        <f t="shared" ref="DJ246:DJ258" si="83">DF246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5">
      <c r="A247">
        <f>ROW(Source!A247)</f>
        <v>247</v>
      </c>
      <c r="B247">
        <v>381997917</v>
      </c>
      <c r="C247">
        <v>381999787</v>
      </c>
      <c r="D247">
        <v>342713938</v>
      </c>
      <c r="E247">
        <v>1</v>
      </c>
      <c r="F247">
        <v>1</v>
      </c>
      <c r="G247">
        <v>1</v>
      </c>
      <c r="H247">
        <v>3</v>
      </c>
      <c r="I247" t="s">
        <v>1049</v>
      </c>
      <c r="J247" t="s">
        <v>1050</v>
      </c>
      <c r="K247" t="s">
        <v>1051</v>
      </c>
      <c r="L247">
        <v>1348</v>
      </c>
      <c r="N247">
        <v>1009</v>
      </c>
      <c r="O247" t="s">
        <v>846</v>
      </c>
      <c r="P247" t="s">
        <v>846</v>
      </c>
      <c r="Q247">
        <v>1000</v>
      </c>
      <c r="W247">
        <v>0</v>
      </c>
      <c r="X247">
        <v>1693858356</v>
      </c>
      <c r="Y247">
        <f t="shared" si="75"/>
        <v>0</v>
      </c>
      <c r="AA247">
        <v>130422.57</v>
      </c>
      <c r="AB247">
        <v>0</v>
      </c>
      <c r="AC247">
        <v>0</v>
      </c>
      <c r="AD247">
        <v>0</v>
      </c>
      <c r="AE247">
        <v>116448.72</v>
      </c>
      <c r="AF247">
        <v>0</v>
      </c>
      <c r="AG247">
        <v>0</v>
      </c>
      <c r="AH247">
        <v>0</v>
      </c>
      <c r="AI247">
        <v>1.1200000000000001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1.6999999999999999E-3</v>
      </c>
      <c r="AU247" t="s">
        <v>148</v>
      </c>
      <c r="AV247">
        <v>0</v>
      </c>
      <c r="AW247">
        <v>2</v>
      </c>
      <c r="AX247">
        <v>381999808</v>
      </c>
      <c r="AY247">
        <v>1</v>
      </c>
      <c r="AZ247">
        <v>0</v>
      </c>
      <c r="BA247">
        <v>247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197.96282399999998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ROUND(Y247*Source!I247,7)</f>
        <v>0</v>
      </c>
      <c r="CY247">
        <f t="shared" si="76"/>
        <v>130422.57</v>
      </c>
      <c r="CZ247">
        <f t="shared" si="77"/>
        <v>116448.72</v>
      </c>
      <c r="DA247">
        <f t="shared" si="78"/>
        <v>1.1200000000000001</v>
      </c>
      <c r="DB247">
        <f t="shared" si="79"/>
        <v>0</v>
      </c>
      <c r="DC247">
        <f t="shared" si="80"/>
        <v>0</v>
      </c>
      <c r="DD247" t="s">
        <v>3</v>
      </c>
      <c r="DE247" t="s">
        <v>3</v>
      </c>
      <c r="DF247">
        <f t="shared" si="81"/>
        <v>0</v>
      </c>
      <c r="DG247">
        <f t="shared" si="82"/>
        <v>0</v>
      </c>
      <c r="DH247">
        <f t="shared" si="44"/>
        <v>0</v>
      </c>
      <c r="DI247">
        <f t="shared" si="45"/>
        <v>0</v>
      </c>
      <c r="DJ247">
        <f t="shared" si="83"/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5">
      <c r="A248">
        <f>ROW(Source!A247)</f>
        <v>247</v>
      </c>
      <c r="B248">
        <v>381997917</v>
      </c>
      <c r="C248">
        <v>381999787</v>
      </c>
      <c r="D248">
        <v>342714150</v>
      </c>
      <c r="E248">
        <v>1</v>
      </c>
      <c r="F248">
        <v>1</v>
      </c>
      <c r="G248">
        <v>1</v>
      </c>
      <c r="H248">
        <v>3</v>
      </c>
      <c r="I248" t="s">
        <v>1115</v>
      </c>
      <c r="J248" t="s">
        <v>1116</v>
      </c>
      <c r="K248" t="s">
        <v>1117</v>
      </c>
      <c r="L248">
        <v>1346</v>
      </c>
      <c r="N248">
        <v>1009</v>
      </c>
      <c r="O248" t="s">
        <v>1055</v>
      </c>
      <c r="P248" t="s">
        <v>1055</v>
      </c>
      <c r="Q248">
        <v>1</v>
      </c>
      <c r="W248">
        <v>0</v>
      </c>
      <c r="X248">
        <v>547813963</v>
      </c>
      <c r="Y248">
        <f t="shared" si="75"/>
        <v>0</v>
      </c>
      <c r="AA248">
        <v>372.24</v>
      </c>
      <c r="AB248">
        <v>0</v>
      </c>
      <c r="AC248">
        <v>0</v>
      </c>
      <c r="AD248">
        <v>0</v>
      </c>
      <c r="AE248">
        <v>284.14999999999998</v>
      </c>
      <c r="AF248">
        <v>0</v>
      </c>
      <c r="AG248">
        <v>0</v>
      </c>
      <c r="AH248">
        <v>0</v>
      </c>
      <c r="AI248">
        <v>1.31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3.0000000000000001E-3</v>
      </c>
      <c r="AU248" t="s">
        <v>148</v>
      </c>
      <c r="AV248">
        <v>0</v>
      </c>
      <c r="AW248">
        <v>2</v>
      </c>
      <c r="AX248">
        <v>381999809</v>
      </c>
      <c r="AY248">
        <v>1</v>
      </c>
      <c r="AZ248">
        <v>0</v>
      </c>
      <c r="BA248">
        <v>248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0.85244999999999993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ROUND(Y248*Source!I247,7)</f>
        <v>0</v>
      </c>
      <c r="CY248">
        <f t="shared" si="76"/>
        <v>372.24</v>
      </c>
      <c r="CZ248">
        <f t="shared" si="77"/>
        <v>284.14999999999998</v>
      </c>
      <c r="DA248">
        <f t="shared" si="78"/>
        <v>1.31</v>
      </c>
      <c r="DB248">
        <f t="shared" si="79"/>
        <v>0</v>
      </c>
      <c r="DC248">
        <f t="shared" si="80"/>
        <v>0</v>
      </c>
      <c r="DD248" t="s">
        <v>3</v>
      </c>
      <c r="DE248" t="s">
        <v>3</v>
      </c>
      <c r="DF248">
        <f t="shared" si="81"/>
        <v>0</v>
      </c>
      <c r="DG248">
        <f t="shared" si="82"/>
        <v>0</v>
      </c>
      <c r="DH248">
        <f t="shared" si="44"/>
        <v>0</v>
      </c>
      <c r="DI248">
        <f t="shared" si="45"/>
        <v>0</v>
      </c>
      <c r="DJ248">
        <f t="shared" si="83"/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5">
      <c r="A249">
        <f>ROW(Source!A247)</f>
        <v>247</v>
      </c>
      <c r="B249">
        <v>381997917</v>
      </c>
      <c r="C249">
        <v>381999787</v>
      </c>
      <c r="D249">
        <v>342714206</v>
      </c>
      <c r="E249">
        <v>1</v>
      </c>
      <c r="F249">
        <v>1</v>
      </c>
      <c r="G249">
        <v>1</v>
      </c>
      <c r="H249">
        <v>3</v>
      </c>
      <c r="I249" t="s">
        <v>1118</v>
      </c>
      <c r="J249" t="s">
        <v>1119</v>
      </c>
      <c r="K249" t="s">
        <v>1120</v>
      </c>
      <c r="L249">
        <v>1346</v>
      </c>
      <c r="N249">
        <v>1009</v>
      </c>
      <c r="O249" t="s">
        <v>1055</v>
      </c>
      <c r="P249" t="s">
        <v>1055</v>
      </c>
      <c r="Q249">
        <v>1</v>
      </c>
      <c r="W249">
        <v>0</v>
      </c>
      <c r="X249">
        <v>721169884</v>
      </c>
      <c r="Y249">
        <f t="shared" si="75"/>
        <v>0</v>
      </c>
      <c r="AA249">
        <v>100.15</v>
      </c>
      <c r="AB249">
        <v>0</v>
      </c>
      <c r="AC249">
        <v>0</v>
      </c>
      <c r="AD249">
        <v>0</v>
      </c>
      <c r="AE249">
        <v>104.32</v>
      </c>
      <c r="AF249">
        <v>0</v>
      </c>
      <c r="AG249">
        <v>0</v>
      </c>
      <c r="AH249">
        <v>0</v>
      </c>
      <c r="AI249">
        <v>0.96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2.5000000000000001E-2</v>
      </c>
      <c r="AU249" t="s">
        <v>148</v>
      </c>
      <c r="AV249">
        <v>0</v>
      </c>
      <c r="AW249">
        <v>2</v>
      </c>
      <c r="AX249">
        <v>381999810</v>
      </c>
      <c r="AY249">
        <v>1</v>
      </c>
      <c r="AZ249">
        <v>0</v>
      </c>
      <c r="BA249">
        <v>249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2.6080000000000001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ROUND(Y249*Source!I247,7)</f>
        <v>0</v>
      </c>
      <c r="CY249">
        <f t="shared" si="76"/>
        <v>100.15</v>
      </c>
      <c r="CZ249">
        <f t="shared" si="77"/>
        <v>104.32</v>
      </c>
      <c r="DA249">
        <f t="shared" si="78"/>
        <v>0.96</v>
      </c>
      <c r="DB249">
        <f t="shared" si="79"/>
        <v>0</v>
      </c>
      <c r="DC249">
        <f t="shared" si="80"/>
        <v>0</v>
      </c>
      <c r="DD249" t="s">
        <v>3</v>
      </c>
      <c r="DE249" t="s">
        <v>3</v>
      </c>
      <c r="DF249">
        <f t="shared" si="81"/>
        <v>0</v>
      </c>
      <c r="DG249">
        <f t="shared" si="82"/>
        <v>0</v>
      </c>
      <c r="DH249">
        <f t="shared" si="44"/>
        <v>0</v>
      </c>
      <c r="DI249">
        <f t="shared" si="45"/>
        <v>0</v>
      </c>
      <c r="DJ249">
        <f t="shared" si="83"/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5">
      <c r="A250">
        <f>ROW(Source!A247)</f>
        <v>247</v>
      </c>
      <c r="B250">
        <v>381997917</v>
      </c>
      <c r="C250">
        <v>381999787</v>
      </c>
      <c r="D250">
        <v>342715696</v>
      </c>
      <c r="E250">
        <v>1</v>
      </c>
      <c r="F250">
        <v>1</v>
      </c>
      <c r="G250">
        <v>1</v>
      </c>
      <c r="H250">
        <v>3</v>
      </c>
      <c r="I250" t="s">
        <v>1121</v>
      </c>
      <c r="J250" t="s">
        <v>1122</v>
      </c>
      <c r="K250" t="s">
        <v>1123</v>
      </c>
      <c r="L250">
        <v>1346</v>
      </c>
      <c r="N250">
        <v>1009</v>
      </c>
      <c r="O250" t="s">
        <v>1055</v>
      </c>
      <c r="P250" t="s">
        <v>1055</v>
      </c>
      <c r="Q250">
        <v>1</v>
      </c>
      <c r="W250">
        <v>0</v>
      </c>
      <c r="X250">
        <v>536919768</v>
      </c>
      <c r="Y250">
        <f t="shared" si="75"/>
        <v>0</v>
      </c>
      <c r="AA250">
        <v>198.36</v>
      </c>
      <c r="AB250">
        <v>0</v>
      </c>
      <c r="AC250">
        <v>0</v>
      </c>
      <c r="AD250">
        <v>0</v>
      </c>
      <c r="AE250">
        <v>206.62</v>
      </c>
      <c r="AF250">
        <v>0</v>
      </c>
      <c r="AG250">
        <v>0</v>
      </c>
      <c r="AH250">
        <v>0</v>
      </c>
      <c r="AI250">
        <v>0.96</v>
      </c>
      <c r="AJ250">
        <v>1</v>
      </c>
      <c r="AK250">
        <v>1</v>
      </c>
      <c r="AL250">
        <v>1</v>
      </c>
      <c r="AM250">
        <v>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1.4E-2</v>
      </c>
      <c r="AU250" t="s">
        <v>148</v>
      </c>
      <c r="AV250">
        <v>0</v>
      </c>
      <c r="AW250">
        <v>2</v>
      </c>
      <c r="AX250">
        <v>381999811</v>
      </c>
      <c r="AY250">
        <v>1</v>
      </c>
      <c r="AZ250">
        <v>0</v>
      </c>
      <c r="BA250">
        <v>250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2.8926799999999999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v>0</v>
      </c>
      <c r="CX250">
        <f>ROUND(Y250*Source!I247,7)</f>
        <v>0</v>
      </c>
      <c r="CY250">
        <f t="shared" si="76"/>
        <v>198.36</v>
      </c>
      <c r="CZ250">
        <f t="shared" si="77"/>
        <v>206.62</v>
      </c>
      <c r="DA250">
        <f t="shared" si="78"/>
        <v>0.96</v>
      </c>
      <c r="DB250">
        <f t="shared" si="79"/>
        <v>0</v>
      </c>
      <c r="DC250">
        <f t="shared" si="80"/>
        <v>0</v>
      </c>
      <c r="DD250" t="s">
        <v>3</v>
      </c>
      <c r="DE250" t="s">
        <v>3</v>
      </c>
      <c r="DF250">
        <f t="shared" si="81"/>
        <v>0</v>
      </c>
      <c r="DG250">
        <f t="shared" si="82"/>
        <v>0</v>
      </c>
      <c r="DH250">
        <f t="shared" si="44"/>
        <v>0</v>
      </c>
      <c r="DI250">
        <f t="shared" si="45"/>
        <v>0</v>
      </c>
      <c r="DJ250">
        <f t="shared" si="83"/>
        <v>0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5">
      <c r="A251">
        <f>ROW(Source!A247)</f>
        <v>247</v>
      </c>
      <c r="B251">
        <v>381997917</v>
      </c>
      <c r="C251">
        <v>381999787</v>
      </c>
      <c r="D251">
        <v>342715956</v>
      </c>
      <c r="E251">
        <v>1</v>
      </c>
      <c r="F251">
        <v>1</v>
      </c>
      <c r="G251">
        <v>1</v>
      </c>
      <c r="H251">
        <v>3</v>
      </c>
      <c r="I251" t="s">
        <v>1124</v>
      </c>
      <c r="J251" t="s">
        <v>1125</v>
      </c>
      <c r="K251" t="s">
        <v>1126</v>
      </c>
      <c r="L251">
        <v>1301</v>
      </c>
      <c r="N251">
        <v>1003</v>
      </c>
      <c r="O251" t="s">
        <v>880</v>
      </c>
      <c r="P251" t="s">
        <v>880</v>
      </c>
      <c r="Q251">
        <v>1</v>
      </c>
      <c r="W251">
        <v>0</v>
      </c>
      <c r="X251">
        <v>1434431497</v>
      </c>
      <c r="Y251">
        <f t="shared" si="75"/>
        <v>0</v>
      </c>
      <c r="AA251">
        <v>22.08</v>
      </c>
      <c r="AB251">
        <v>0</v>
      </c>
      <c r="AC251">
        <v>0</v>
      </c>
      <c r="AD251">
        <v>0</v>
      </c>
      <c r="AE251">
        <v>14.43</v>
      </c>
      <c r="AF251">
        <v>0</v>
      </c>
      <c r="AG251">
        <v>0</v>
      </c>
      <c r="AH251">
        <v>0</v>
      </c>
      <c r="AI251">
        <v>1.53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4.55</v>
      </c>
      <c r="AU251" t="s">
        <v>148</v>
      </c>
      <c r="AV251">
        <v>0</v>
      </c>
      <c r="AW251">
        <v>2</v>
      </c>
      <c r="AX251">
        <v>381999812</v>
      </c>
      <c r="AY251">
        <v>1</v>
      </c>
      <c r="AZ251">
        <v>0</v>
      </c>
      <c r="BA251">
        <v>251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65.656499999999994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1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ROUND(Y251*Source!I247,7)</f>
        <v>0</v>
      </c>
      <c r="CY251">
        <f t="shared" si="76"/>
        <v>22.08</v>
      </c>
      <c r="CZ251">
        <f t="shared" si="77"/>
        <v>14.43</v>
      </c>
      <c r="DA251">
        <f t="shared" si="78"/>
        <v>1.53</v>
      </c>
      <c r="DB251">
        <f t="shared" si="79"/>
        <v>0</v>
      </c>
      <c r="DC251">
        <f t="shared" si="80"/>
        <v>0</v>
      </c>
      <c r="DD251" t="s">
        <v>3</v>
      </c>
      <c r="DE251" t="s">
        <v>3</v>
      </c>
      <c r="DF251">
        <f t="shared" si="81"/>
        <v>0</v>
      </c>
      <c r="DG251">
        <f t="shared" si="82"/>
        <v>0</v>
      </c>
      <c r="DH251">
        <f t="shared" si="44"/>
        <v>0</v>
      </c>
      <c r="DI251">
        <f t="shared" si="45"/>
        <v>0</v>
      </c>
      <c r="DJ251">
        <f t="shared" si="83"/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5">
      <c r="A252">
        <f>ROW(Source!A247)</f>
        <v>247</v>
      </c>
      <c r="B252">
        <v>381997917</v>
      </c>
      <c r="C252">
        <v>381999787</v>
      </c>
      <c r="D252">
        <v>342725815</v>
      </c>
      <c r="E252">
        <v>1</v>
      </c>
      <c r="F252">
        <v>1</v>
      </c>
      <c r="G252">
        <v>1</v>
      </c>
      <c r="H252">
        <v>3</v>
      </c>
      <c r="I252" t="s">
        <v>1072</v>
      </c>
      <c r="J252" t="s">
        <v>1073</v>
      </c>
      <c r="K252" t="s">
        <v>1074</v>
      </c>
      <c r="L252">
        <v>1348</v>
      </c>
      <c r="N252">
        <v>1009</v>
      </c>
      <c r="O252" t="s">
        <v>846</v>
      </c>
      <c r="P252" t="s">
        <v>846</v>
      </c>
      <c r="Q252">
        <v>1000</v>
      </c>
      <c r="W252">
        <v>0</v>
      </c>
      <c r="X252">
        <v>704066739</v>
      </c>
      <c r="Y252">
        <f t="shared" si="75"/>
        <v>0</v>
      </c>
      <c r="AA252">
        <v>1260110.04</v>
      </c>
      <c r="AB252">
        <v>0</v>
      </c>
      <c r="AC252">
        <v>0</v>
      </c>
      <c r="AD252">
        <v>0</v>
      </c>
      <c r="AE252">
        <v>1050091.7</v>
      </c>
      <c r="AF252">
        <v>0</v>
      </c>
      <c r="AG252">
        <v>0</v>
      </c>
      <c r="AH252">
        <v>0</v>
      </c>
      <c r="AI252">
        <v>1.2</v>
      </c>
      <c r="AJ252">
        <v>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2.0000000000000002E-5</v>
      </c>
      <c r="AU252" t="s">
        <v>148</v>
      </c>
      <c r="AV252">
        <v>0</v>
      </c>
      <c r="AW252">
        <v>2</v>
      </c>
      <c r="AX252">
        <v>381999813</v>
      </c>
      <c r="AY252">
        <v>1</v>
      </c>
      <c r="AZ252">
        <v>0</v>
      </c>
      <c r="BA252">
        <v>252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21.001834000000002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ROUND(Y252*Source!I247,7)</f>
        <v>0</v>
      </c>
      <c r="CY252">
        <f t="shared" si="76"/>
        <v>1260110.04</v>
      </c>
      <c r="CZ252">
        <f t="shared" si="77"/>
        <v>1050091.7</v>
      </c>
      <c r="DA252">
        <f t="shared" si="78"/>
        <v>1.2</v>
      </c>
      <c r="DB252">
        <f t="shared" si="79"/>
        <v>0</v>
      </c>
      <c r="DC252">
        <f t="shared" si="80"/>
        <v>0</v>
      </c>
      <c r="DD252" t="s">
        <v>3</v>
      </c>
      <c r="DE252" t="s">
        <v>3</v>
      </c>
      <c r="DF252">
        <f t="shared" si="81"/>
        <v>0</v>
      </c>
      <c r="DG252">
        <f t="shared" si="82"/>
        <v>0</v>
      </c>
      <c r="DH252">
        <f t="shared" si="44"/>
        <v>0</v>
      </c>
      <c r="DI252">
        <f t="shared" si="45"/>
        <v>0</v>
      </c>
      <c r="DJ252">
        <f t="shared" si="83"/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5">
      <c r="A253">
        <f>ROW(Source!A247)</f>
        <v>247</v>
      </c>
      <c r="B253">
        <v>381997917</v>
      </c>
      <c r="C253">
        <v>381999787</v>
      </c>
      <c r="D253">
        <v>342725859</v>
      </c>
      <c r="E253">
        <v>1</v>
      </c>
      <c r="F253">
        <v>1</v>
      </c>
      <c r="G253">
        <v>1</v>
      </c>
      <c r="H253">
        <v>3</v>
      </c>
      <c r="I253" t="s">
        <v>1052</v>
      </c>
      <c r="J253" t="s">
        <v>1053</v>
      </c>
      <c r="K253" t="s">
        <v>1054</v>
      </c>
      <c r="L253">
        <v>1346</v>
      </c>
      <c r="N253">
        <v>1009</v>
      </c>
      <c r="O253" t="s">
        <v>1055</v>
      </c>
      <c r="P253" t="s">
        <v>1055</v>
      </c>
      <c r="Q253">
        <v>1</v>
      </c>
      <c r="W253">
        <v>0</v>
      </c>
      <c r="X253">
        <v>1388162880</v>
      </c>
      <c r="Y253">
        <f t="shared" si="75"/>
        <v>0</v>
      </c>
      <c r="AA253">
        <v>1400.99</v>
      </c>
      <c r="AB253">
        <v>0</v>
      </c>
      <c r="AC253">
        <v>0</v>
      </c>
      <c r="AD253">
        <v>0</v>
      </c>
      <c r="AE253">
        <v>870.18</v>
      </c>
      <c r="AF253">
        <v>0</v>
      </c>
      <c r="AG253">
        <v>0</v>
      </c>
      <c r="AH253">
        <v>0</v>
      </c>
      <c r="AI253">
        <v>1.61</v>
      </c>
      <c r="AJ253">
        <v>1</v>
      </c>
      <c r="AK253">
        <v>1</v>
      </c>
      <c r="AL253">
        <v>1</v>
      </c>
      <c r="AM253">
        <v>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0.34</v>
      </c>
      <c r="AU253" t="s">
        <v>148</v>
      </c>
      <c r="AV253">
        <v>0</v>
      </c>
      <c r="AW253">
        <v>2</v>
      </c>
      <c r="AX253">
        <v>381999814</v>
      </c>
      <c r="AY253">
        <v>1</v>
      </c>
      <c r="AZ253">
        <v>0</v>
      </c>
      <c r="BA253">
        <v>253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295.8612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1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ROUND(Y253*Source!I247,7)</f>
        <v>0</v>
      </c>
      <c r="CY253">
        <f t="shared" si="76"/>
        <v>1400.99</v>
      </c>
      <c r="CZ253">
        <f t="shared" si="77"/>
        <v>870.18</v>
      </c>
      <c r="DA253">
        <f t="shared" si="78"/>
        <v>1.61</v>
      </c>
      <c r="DB253">
        <f t="shared" si="79"/>
        <v>0</v>
      </c>
      <c r="DC253">
        <f t="shared" si="80"/>
        <v>0</v>
      </c>
      <c r="DD253" t="s">
        <v>3</v>
      </c>
      <c r="DE253" t="s">
        <v>3</v>
      </c>
      <c r="DF253">
        <f t="shared" si="81"/>
        <v>0</v>
      </c>
      <c r="DG253">
        <f t="shared" si="82"/>
        <v>0</v>
      </c>
      <c r="DH253">
        <f t="shared" si="44"/>
        <v>0</v>
      </c>
      <c r="DI253">
        <f t="shared" si="45"/>
        <v>0</v>
      </c>
      <c r="DJ253">
        <f t="shared" si="83"/>
        <v>0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5">
      <c r="A254">
        <f>ROW(Source!A247)</f>
        <v>247</v>
      </c>
      <c r="B254">
        <v>381997917</v>
      </c>
      <c r="C254">
        <v>381999787</v>
      </c>
      <c r="D254">
        <v>342742624</v>
      </c>
      <c r="E254">
        <v>1</v>
      </c>
      <c r="F254">
        <v>1</v>
      </c>
      <c r="G254">
        <v>1</v>
      </c>
      <c r="H254">
        <v>3</v>
      </c>
      <c r="I254" t="s">
        <v>1127</v>
      </c>
      <c r="J254" t="s">
        <v>1128</v>
      </c>
      <c r="K254" t="s">
        <v>1129</v>
      </c>
      <c r="L254">
        <v>1346</v>
      </c>
      <c r="N254">
        <v>1009</v>
      </c>
      <c r="O254" t="s">
        <v>1055</v>
      </c>
      <c r="P254" t="s">
        <v>1055</v>
      </c>
      <c r="Q254">
        <v>1</v>
      </c>
      <c r="W254">
        <v>0</v>
      </c>
      <c r="X254">
        <v>1309709516</v>
      </c>
      <c r="Y254">
        <f t="shared" si="75"/>
        <v>0</v>
      </c>
      <c r="AA254">
        <v>1798.07</v>
      </c>
      <c r="AB254">
        <v>0</v>
      </c>
      <c r="AC254">
        <v>0</v>
      </c>
      <c r="AD254">
        <v>0</v>
      </c>
      <c r="AE254">
        <v>1912.84</v>
      </c>
      <c r="AF254">
        <v>0</v>
      </c>
      <c r="AG254">
        <v>0</v>
      </c>
      <c r="AH254">
        <v>0</v>
      </c>
      <c r="AI254">
        <v>0.94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5.0000000000000001E-3</v>
      </c>
      <c r="AU254" t="s">
        <v>148</v>
      </c>
      <c r="AV254">
        <v>0</v>
      </c>
      <c r="AW254">
        <v>2</v>
      </c>
      <c r="AX254">
        <v>381999815</v>
      </c>
      <c r="AY254">
        <v>1</v>
      </c>
      <c r="AZ254">
        <v>0</v>
      </c>
      <c r="BA254">
        <v>254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9.5641999999999996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ROUND(Y254*Source!I247,7)</f>
        <v>0</v>
      </c>
      <c r="CY254">
        <f t="shared" si="76"/>
        <v>1798.07</v>
      </c>
      <c r="CZ254">
        <f t="shared" si="77"/>
        <v>1912.84</v>
      </c>
      <c r="DA254">
        <f t="shared" si="78"/>
        <v>0.94</v>
      </c>
      <c r="DB254">
        <f t="shared" si="79"/>
        <v>0</v>
      </c>
      <c r="DC254">
        <f t="shared" si="80"/>
        <v>0</v>
      </c>
      <c r="DD254" t="s">
        <v>3</v>
      </c>
      <c r="DE254" t="s">
        <v>3</v>
      </c>
      <c r="DF254">
        <f t="shared" si="81"/>
        <v>0</v>
      </c>
      <c r="DG254">
        <f t="shared" si="82"/>
        <v>0</v>
      </c>
      <c r="DH254">
        <f t="shared" si="44"/>
        <v>0</v>
      </c>
      <c r="DI254">
        <f t="shared" si="45"/>
        <v>0</v>
      </c>
      <c r="DJ254">
        <f t="shared" si="83"/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5">
      <c r="A255">
        <f>ROW(Source!A247)</f>
        <v>247</v>
      </c>
      <c r="B255">
        <v>381997917</v>
      </c>
      <c r="C255">
        <v>381999787</v>
      </c>
      <c r="D255">
        <v>342744300</v>
      </c>
      <c r="E255">
        <v>1</v>
      </c>
      <c r="F255">
        <v>1</v>
      </c>
      <c r="G255">
        <v>1</v>
      </c>
      <c r="H255">
        <v>3</v>
      </c>
      <c r="I255" t="s">
        <v>1130</v>
      </c>
      <c r="J255" t="s">
        <v>1131</v>
      </c>
      <c r="K255" t="s">
        <v>1132</v>
      </c>
      <c r="L255">
        <v>1371</v>
      </c>
      <c r="N255">
        <v>1013</v>
      </c>
      <c r="O255" t="s">
        <v>202</v>
      </c>
      <c r="P255" t="s">
        <v>202</v>
      </c>
      <c r="Q255">
        <v>1</v>
      </c>
      <c r="W255">
        <v>0</v>
      </c>
      <c r="X255">
        <v>-1946103972</v>
      </c>
      <c r="Y255">
        <f t="shared" si="75"/>
        <v>0</v>
      </c>
      <c r="AA255">
        <v>529.66999999999996</v>
      </c>
      <c r="AB255">
        <v>0</v>
      </c>
      <c r="AC255">
        <v>0</v>
      </c>
      <c r="AD255">
        <v>0</v>
      </c>
      <c r="AE255">
        <v>417.06</v>
      </c>
      <c r="AF255">
        <v>0</v>
      </c>
      <c r="AG255">
        <v>0</v>
      </c>
      <c r="AH255">
        <v>0</v>
      </c>
      <c r="AI255">
        <v>1.27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1</v>
      </c>
      <c r="AU255" t="s">
        <v>148</v>
      </c>
      <c r="AV255">
        <v>0</v>
      </c>
      <c r="AW255">
        <v>2</v>
      </c>
      <c r="AX255">
        <v>381999816</v>
      </c>
      <c r="AY255">
        <v>1</v>
      </c>
      <c r="AZ255">
        <v>0</v>
      </c>
      <c r="BA255">
        <v>255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417.06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ROUND(Y255*Source!I247,7)</f>
        <v>0</v>
      </c>
      <c r="CY255">
        <f t="shared" si="76"/>
        <v>529.66999999999996</v>
      </c>
      <c r="CZ255">
        <f t="shared" si="77"/>
        <v>417.06</v>
      </c>
      <c r="DA255">
        <f t="shared" si="78"/>
        <v>1.27</v>
      </c>
      <c r="DB255">
        <f t="shared" si="79"/>
        <v>0</v>
      </c>
      <c r="DC255">
        <f t="shared" si="80"/>
        <v>0</v>
      </c>
      <c r="DD255" t="s">
        <v>3</v>
      </c>
      <c r="DE255" t="s">
        <v>3</v>
      </c>
      <c r="DF255">
        <f t="shared" si="81"/>
        <v>0</v>
      </c>
      <c r="DG255">
        <f t="shared" si="82"/>
        <v>0</v>
      </c>
      <c r="DH255">
        <f t="shared" si="44"/>
        <v>0</v>
      </c>
      <c r="DI255">
        <f t="shared" si="45"/>
        <v>0</v>
      </c>
      <c r="DJ255">
        <f t="shared" si="83"/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5">
      <c r="A256">
        <f>ROW(Source!A247)</f>
        <v>247</v>
      </c>
      <c r="B256">
        <v>381997917</v>
      </c>
      <c r="C256">
        <v>381999787</v>
      </c>
      <c r="D256">
        <v>342751707</v>
      </c>
      <c r="E256">
        <v>1</v>
      </c>
      <c r="F256">
        <v>1</v>
      </c>
      <c r="G256">
        <v>1</v>
      </c>
      <c r="H256">
        <v>3</v>
      </c>
      <c r="I256" t="s">
        <v>1133</v>
      </c>
      <c r="J256" t="s">
        <v>1134</v>
      </c>
      <c r="K256" t="s">
        <v>1135</v>
      </c>
      <c r="L256">
        <v>1425</v>
      </c>
      <c r="N256">
        <v>1013</v>
      </c>
      <c r="O256" t="s">
        <v>1082</v>
      </c>
      <c r="P256" t="s">
        <v>1082</v>
      </c>
      <c r="Q256">
        <v>1</v>
      </c>
      <c r="W256">
        <v>0</v>
      </c>
      <c r="X256">
        <v>-1086610245</v>
      </c>
      <c r="Y256">
        <f t="shared" si="75"/>
        <v>0</v>
      </c>
      <c r="AA256">
        <v>56.24</v>
      </c>
      <c r="AB256">
        <v>0</v>
      </c>
      <c r="AC256">
        <v>0</v>
      </c>
      <c r="AD256">
        <v>0</v>
      </c>
      <c r="AE256">
        <v>47.26</v>
      </c>
      <c r="AF256">
        <v>0</v>
      </c>
      <c r="AG256">
        <v>0</v>
      </c>
      <c r="AH256">
        <v>0</v>
      </c>
      <c r="AI256">
        <v>1.19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0.17</v>
      </c>
      <c r="AU256" t="s">
        <v>148</v>
      </c>
      <c r="AV256">
        <v>0</v>
      </c>
      <c r="AW256">
        <v>2</v>
      </c>
      <c r="AX256">
        <v>381999817</v>
      </c>
      <c r="AY256">
        <v>1</v>
      </c>
      <c r="AZ256">
        <v>0</v>
      </c>
      <c r="BA256">
        <v>256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8.0342000000000002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ROUND(Y256*Source!I247,7)</f>
        <v>0</v>
      </c>
      <c r="CY256">
        <f t="shared" si="76"/>
        <v>56.24</v>
      </c>
      <c r="CZ256">
        <f t="shared" si="77"/>
        <v>47.26</v>
      </c>
      <c r="DA256">
        <f t="shared" si="78"/>
        <v>1.19</v>
      </c>
      <c r="DB256">
        <f t="shared" si="79"/>
        <v>0</v>
      </c>
      <c r="DC256">
        <f t="shared" si="80"/>
        <v>0</v>
      </c>
      <c r="DD256" t="s">
        <v>3</v>
      </c>
      <c r="DE256" t="s">
        <v>3</v>
      </c>
      <c r="DF256">
        <f t="shared" si="81"/>
        <v>0</v>
      </c>
      <c r="DG256">
        <f t="shared" si="82"/>
        <v>0</v>
      </c>
      <c r="DH256">
        <f t="shared" si="44"/>
        <v>0</v>
      </c>
      <c r="DI256">
        <f t="shared" si="45"/>
        <v>0</v>
      </c>
      <c r="DJ256">
        <f t="shared" si="83"/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5">
      <c r="A257">
        <f>ROW(Source!A247)</f>
        <v>247</v>
      </c>
      <c r="B257">
        <v>381997917</v>
      </c>
      <c r="C257">
        <v>381999787</v>
      </c>
      <c r="D257">
        <v>342751716</v>
      </c>
      <c r="E257">
        <v>1</v>
      </c>
      <c r="F257">
        <v>1</v>
      </c>
      <c r="G257">
        <v>1</v>
      </c>
      <c r="H257">
        <v>3</v>
      </c>
      <c r="I257" t="s">
        <v>1136</v>
      </c>
      <c r="J257" t="s">
        <v>1137</v>
      </c>
      <c r="K257" t="s">
        <v>1138</v>
      </c>
      <c r="L257">
        <v>1407</v>
      </c>
      <c r="N257">
        <v>1013</v>
      </c>
      <c r="O257" t="s">
        <v>1139</v>
      </c>
      <c r="P257" t="s">
        <v>1139</v>
      </c>
      <c r="Q257">
        <v>1</v>
      </c>
      <c r="W257">
        <v>0</v>
      </c>
      <c r="X257">
        <v>1070744045</v>
      </c>
      <c r="Y257">
        <f t="shared" si="75"/>
        <v>0</v>
      </c>
      <c r="AA257">
        <v>7142</v>
      </c>
      <c r="AB257">
        <v>0</v>
      </c>
      <c r="AC257">
        <v>0</v>
      </c>
      <c r="AD257">
        <v>0</v>
      </c>
      <c r="AE257">
        <v>6052.54</v>
      </c>
      <c r="AF257">
        <v>0</v>
      </c>
      <c r="AG257">
        <v>0</v>
      </c>
      <c r="AH257">
        <v>0</v>
      </c>
      <c r="AI257">
        <v>1.18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8.9999999999999993E-3</v>
      </c>
      <c r="AU257" t="s">
        <v>148</v>
      </c>
      <c r="AV257">
        <v>0</v>
      </c>
      <c r="AW257">
        <v>2</v>
      </c>
      <c r="AX257">
        <v>381999818</v>
      </c>
      <c r="AY257">
        <v>1</v>
      </c>
      <c r="AZ257">
        <v>0</v>
      </c>
      <c r="BA257">
        <v>257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54.472859999999997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ROUND(Y257*Source!I247,7)</f>
        <v>0</v>
      </c>
      <c r="CY257">
        <f t="shared" si="76"/>
        <v>7142</v>
      </c>
      <c r="CZ257">
        <f t="shared" si="77"/>
        <v>6052.54</v>
      </c>
      <c r="DA257">
        <f t="shared" si="78"/>
        <v>1.18</v>
      </c>
      <c r="DB257">
        <f t="shared" si="79"/>
        <v>0</v>
      </c>
      <c r="DC257">
        <f t="shared" si="80"/>
        <v>0</v>
      </c>
      <c r="DD257" t="s">
        <v>3</v>
      </c>
      <c r="DE257" t="s">
        <v>3</v>
      </c>
      <c r="DF257">
        <f t="shared" si="81"/>
        <v>0</v>
      </c>
      <c r="DG257">
        <f t="shared" si="82"/>
        <v>0</v>
      </c>
      <c r="DH257">
        <f t="shared" ref="DH257:DH320" si="84">ROUND(ROUND(AG257,2)*CX257,2)</f>
        <v>0</v>
      </c>
      <c r="DI257">
        <f t="shared" ref="DI257:DI320" si="85">ROUND(ROUND(AH257,2)*CX257,2)</f>
        <v>0</v>
      </c>
      <c r="DJ257">
        <f t="shared" si="83"/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5">
      <c r="A258">
        <f>ROW(Source!A247)</f>
        <v>247</v>
      </c>
      <c r="B258">
        <v>381997917</v>
      </c>
      <c r="C258">
        <v>381999787</v>
      </c>
      <c r="D258">
        <v>342646017</v>
      </c>
      <c r="E258">
        <v>113</v>
      </c>
      <c r="F258">
        <v>1</v>
      </c>
      <c r="G258">
        <v>1</v>
      </c>
      <c r="H258">
        <v>3</v>
      </c>
      <c r="I258" t="s">
        <v>1042</v>
      </c>
      <c r="J258" t="s">
        <v>3</v>
      </c>
      <c r="K258" t="s">
        <v>1043</v>
      </c>
      <c r="L258">
        <v>3277935</v>
      </c>
      <c r="N258">
        <v>1013</v>
      </c>
      <c r="O258" t="s">
        <v>1044</v>
      </c>
      <c r="P258" t="s">
        <v>1044</v>
      </c>
      <c r="Q258">
        <v>1</v>
      </c>
      <c r="W258">
        <v>0</v>
      </c>
      <c r="X258">
        <v>274903907</v>
      </c>
      <c r="Y258">
        <f>AT258</f>
        <v>2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0</v>
      </c>
      <c r="AQ258">
        <v>1</v>
      </c>
      <c r="AR258">
        <v>0</v>
      </c>
      <c r="AS258" t="s">
        <v>3</v>
      </c>
      <c r="AT258">
        <v>2</v>
      </c>
      <c r="AU258" t="s">
        <v>3</v>
      </c>
      <c r="AV258">
        <v>0</v>
      </c>
      <c r="AW258">
        <v>2</v>
      </c>
      <c r="AX258">
        <v>381999819</v>
      </c>
      <c r="AY258">
        <v>1</v>
      </c>
      <c r="AZ258">
        <v>2048</v>
      </c>
      <c r="BA258">
        <v>258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ROUND(Y258*Source!I247,7)</f>
        <v>2</v>
      </c>
      <c r="CY258">
        <f t="shared" si="76"/>
        <v>0</v>
      </c>
      <c r="CZ258">
        <f t="shared" si="77"/>
        <v>0</v>
      </c>
      <c r="DA258">
        <f t="shared" si="78"/>
        <v>1</v>
      </c>
      <c r="DB258">
        <f>ROUND(ROUND(AT258*CZ258,2),6)</f>
        <v>0</v>
      </c>
      <c r="DC258">
        <f>ROUND(ROUND(AT258*AG258,2),6)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82"/>
        <v>0</v>
      </c>
      <c r="DH258">
        <f t="shared" si="84"/>
        <v>0</v>
      </c>
      <c r="DI258">
        <f t="shared" si="85"/>
        <v>0</v>
      </c>
      <c r="DJ258">
        <f t="shared" si="83"/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5">
      <c r="A259">
        <f>ROW(Source!A248)</f>
        <v>248</v>
      </c>
      <c r="B259">
        <v>381997917</v>
      </c>
      <c r="C259">
        <v>381999820</v>
      </c>
      <c r="D259">
        <v>342640208</v>
      </c>
      <c r="E259">
        <v>113</v>
      </c>
      <c r="F259">
        <v>1</v>
      </c>
      <c r="G259">
        <v>1</v>
      </c>
      <c r="H259">
        <v>1</v>
      </c>
      <c r="I259" t="s">
        <v>1045</v>
      </c>
      <c r="J259" t="s">
        <v>3</v>
      </c>
      <c r="K259" t="s">
        <v>1046</v>
      </c>
      <c r="L259">
        <v>1191</v>
      </c>
      <c r="N259">
        <v>1013</v>
      </c>
      <c r="O259" t="s">
        <v>1034</v>
      </c>
      <c r="P259" t="s">
        <v>1034</v>
      </c>
      <c r="Q259">
        <v>1</v>
      </c>
      <c r="W259">
        <v>0</v>
      </c>
      <c r="X259">
        <v>-715079457</v>
      </c>
      <c r="Y259">
        <f>(AT259*ROUND(0.86,7))</f>
        <v>8.6</v>
      </c>
      <c r="AA259">
        <v>0</v>
      </c>
      <c r="AB259">
        <v>0</v>
      </c>
      <c r="AC259">
        <v>0</v>
      </c>
      <c r="AD259">
        <v>564.51</v>
      </c>
      <c r="AE259">
        <v>0</v>
      </c>
      <c r="AF259">
        <v>0</v>
      </c>
      <c r="AG259">
        <v>0</v>
      </c>
      <c r="AH259">
        <v>564.51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10</v>
      </c>
      <c r="AU259" t="s">
        <v>23</v>
      </c>
      <c r="AV259">
        <v>1</v>
      </c>
      <c r="AW259">
        <v>2</v>
      </c>
      <c r="AX259">
        <v>381999837</v>
      </c>
      <c r="AY259">
        <v>1</v>
      </c>
      <c r="AZ259">
        <v>0</v>
      </c>
      <c r="BA259">
        <v>259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5645.1</v>
      </c>
      <c r="BN259">
        <v>10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4854.7860000000001</v>
      </c>
      <c r="BU259">
        <v>8.6</v>
      </c>
      <c r="BV259">
        <v>0</v>
      </c>
      <c r="BW259">
        <v>1</v>
      </c>
      <c r="CU259">
        <f>ROUND(AT259*Source!I248*AH259*AL259,2)</f>
        <v>5645.1</v>
      </c>
      <c r="CV259">
        <f>ROUND(Y259*Source!I248,7)</f>
        <v>8.6</v>
      </c>
      <c r="CW259">
        <v>0</v>
      </c>
      <c r="CX259">
        <f>ROUND(Y259*Source!I248,7)</f>
        <v>8.6</v>
      </c>
      <c r="CY259">
        <f>AD259</f>
        <v>564.51</v>
      </c>
      <c r="CZ259">
        <f>AH259</f>
        <v>564.51</v>
      </c>
      <c r="DA259">
        <f>AL259</f>
        <v>1</v>
      </c>
      <c r="DB259">
        <f>ROUND((ROUND(AT259*CZ259,2)*ROUND(0.86,7)),6)</f>
        <v>4854.7860000000001</v>
      </c>
      <c r="DC259">
        <f>ROUND((ROUND(AT259*AG259,2)*ROUND(0.86,7)),6)</f>
        <v>0</v>
      </c>
      <c r="DD259" t="s">
        <v>3</v>
      </c>
      <c r="DE259" t="s">
        <v>3</v>
      </c>
      <c r="DF259">
        <f>ROUND(ROUND(AE259,2)*CX259,2)</f>
        <v>0</v>
      </c>
      <c r="DG259">
        <f t="shared" si="82"/>
        <v>0</v>
      </c>
      <c r="DH259">
        <f t="shared" si="84"/>
        <v>0</v>
      </c>
      <c r="DI259">
        <f t="shared" si="85"/>
        <v>4854.79</v>
      </c>
      <c r="DJ259">
        <f>DI259</f>
        <v>4854.79</v>
      </c>
      <c r="DK259">
        <v>1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5">
      <c r="A260">
        <f>ROW(Source!A248)</f>
        <v>248</v>
      </c>
      <c r="B260">
        <v>381997917</v>
      </c>
      <c r="C260">
        <v>381999820</v>
      </c>
      <c r="D260">
        <v>342640393</v>
      </c>
      <c r="E260">
        <v>113</v>
      </c>
      <c r="F260">
        <v>1</v>
      </c>
      <c r="G260">
        <v>1</v>
      </c>
      <c r="H260">
        <v>1</v>
      </c>
      <c r="I260" t="s">
        <v>1035</v>
      </c>
      <c r="J260" t="s">
        <v>3</v>
      </c>
      <c r="K260" t="s">
        <v>1036</v>
      </c>
      <c r="L260">
        <v>1191</v>
      </c>
      <c r="N260">
        <v>1013</v>
      </c>
      <c r="O260" t="s">
        <v>1034</v>
      </c>
      <c r="P260" t="s">
        <v>1034</v>
      </c>
      <c r="Q260">
        <v>1</v>
      </c>
      <c r="W260">
        <v>0</v>
      </c>
      <c r="X260">
        <v>-1417349443</v>
      </c>
      <c r="Y260">
        <f>(AT260*ROUND(0.86,7))</f>
        <v>1.075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1.25</v>
      </c>
      <c r="AU260" t="s">
        <v>23</v>
      </c>
      <c r="AV260">
        <v>2</v>
      </c>
      <c r="AW260">
        <v>2</v>
      </c>
      <c r="AX260">
        <v>381999838</v>
      </c>
      <c r="AY260">
        <v>1</v>
      </c>
      <c r="AZ260">
        <v>0</v>
      </c>
      <c r="BA260">
        <v>260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ROUND(Y260*Source!I248,7)</f>
        <v>1.075</v>
      </c>
      <c r="CY260">
        <f>AD260</f>
        <v>0</v>
      </c>
      <c r="CZ260">
        <f>AH260</f>
        <v>0</v>
      </c>
      <c r="DA260">
        <f>AL260</f>
        <v>1</v>
      </c>
      <c r="DB260">
        <f>ROUND((ROUND(AT260*CZ260,2)*ROUND(0.86,7)),6)</f>
        <v>0</v>
      </c>
      <c r="DC260">
        <f>ROUND((ROUND(AT260*AG260,2)*ROUND(0.86,7)),6)</f>
        <v>0</v>
      </c>
      <c r="DD260" t="s">
        <v>3</v>
      </c>
      <c r="DE260" t="s">
        <v>3</v>
      </c>
      <c r="DF260">
        <f>ROUND(ROUND(AE260,2)*CX260,2)</f>
        <v>0</v>
      </c>
      <c r="DG260">
        <f t="shared" si="82"/>
        <v>0</v>
      </c>
      <c r="DH260">
        <f t="shared" si="84"/>
        <v>0</v>
      </c>
      <c r="DI260">
        <f t="shared" si="85"/>
        <v>0</v>
      </c>
      <c r="DJ260">
        <f>DI260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5">
      <c r="A261">
        <f>ROW(Source!A248)</f>
        <v>248</v>
      </c>
      <c r="B261">
        <v>381997917</v>
      </c>
      <c r="C261">
        <v>381999820</v>
      </c>
      <c r="D261">
        <v>342765492</v>
      </c>
      <c r="E261">
        <v>1</v>
      </c>
      <c r="F261">
        <v>1</v>
      </c>
      <c r="G261">
        <v>1</v>
      </c>
      <c r="H261">
        <v>2</v>
      </c>
      <c r="I261" t="s">
        <v>1056</v>
      </c>
      <c r="J261" t="s">
        <v>1057</v>
      </c>
      <c r="K261" t="s">
        <v>1058</v>
      </c>
      <c r="L261">
        <v>1368</v>
      </c>
      <c r="N261">
        <v>1011</v>
      </c>
      <c r="O261" t="s">
        <v>1040</v>
      </c>
      <c r="P261" t="s">
        <v>1040</v>
      </c>
      <c r="Q261">
        <v>1</v>
      </c>
      <c r="W261">
        <v>0</v>
      </c>
      <c r="X261">
        <v>-417672217</v>
      </c>
      <c r="Y261">
        <f>(AT261*ROUND(0.86,7))</f>
        <v>1.075</v>
      </c>
      <c r="AA261">
        <v>0</v>
      </c>
      <c r="AB261">
        <v>1164.75</v>
      </c>
      <c r="AC261">
        <v>687.23</v>
      </c>
      <c r="AD261">
        <v>0</v>
      </c>
      <c r="AE261">
        <v>0</v>
      </c>
      <c r="AF261">
        <v>995.51</v>
      </c>
      <c r="AG261">
        <v>687.23</v>
      </c>
      <c r="AH261">
        <v>0</v>
      </c>
      <c r="AI261">
        <v>1</v>
      </c>
      <c r="AJ261">
        <v>1.17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1.25</v>
      </c>
      <c r="AU261" t="s">
        <v>23</v>
      </c>
      <c r="AV261">
        <v>1</v>
      </c>
      <c r="AW261">
        <v>2</v>
      </c>
      <c r="AX261">
        <v>381999839</v>
      </c>
      <c r="AY261">
        <v>1</v>
      </c>
      <c r="AZ261">
        <v>0</v>
      </c>
      <c r="BA261">
        <v>261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1244.3875</v>
      </c>
      <c r="BL261">
        <v>859.03750000000002</v>
      </c>
      <c r="BM261">
        <v>0</v>
      </c>
      <c r="BN261">
        <v>0</v>
      </c>
      <c r="BO261">
        <v>1.25</v>
      </c>
      <c r="BP261">
        <v>1</v>
      </c>
      <c r="BQ261">
        <v>0</v>
      </c>
      <c r="BR261">
        <v>1070.1732500000001</v>
      </c>
      <c r="BS261">
        <v>738.77224999999999</v>
      </c>
      <c r="BT261">
        <v>0</v>
      </c>
      <c r="BU261">
        <v>0</v>
      </c>
      <c r="BV261">
        <v>1.075</v>
      </c>
      <c r="BW261">
        <v>1</v>
      </c>
      <c r="CV261">
        <v>0</v>
      </c>
      <c r="CW261">
        <f>ROUND(Y261*Source!I248*DO261,7)</f>
        <v>1.075</v>
      </c>
      <c r="CX261">
        <f>ROUND(Y261*Source!I248,7)</f>
        <v>1.075</v>
      </c>
      <c r="CY261">
        <f>AB261</f>
        <v>1164.75</v>
      </c>
      <c r="CZ261">
        <f>AF261</f>
        <v>995.51</v>
      </c>
      <c r="DA261">
        <f>AJ261</f>
        <v>1.17</v>
      </c>
      <c r="DB261">
        <f>ROUND((ROUND(AT261*CZ261,2)*ROUND(0.86,7)),6)</f>
        <v>1070.1754000000001</v>
      </c>
      <c r="DC261">
        <f>ROUND((ROUND(AT261*AG261,2)*ROUND(0.86,7)),6)</f>
        <v>738.77440000000001</v>
      </c>
      <c r="DD261" t="s">
        <v>3</v>
      </c>
      <c r="DE261" t="s">
        <v>3</v>
      </c>
      <c r="DF261">
        <f>ROUND(ROUND(AE261,2)*CX261,2)</f>
        <v>0</v>
      </c>
      <c r="DG261">
        <f>ROUND(ROUND(AF261*AJ261,2)*CX261,2)</f>
        <v>1252.1099999999999</v>
      </c>
      <c r="DH261">
        <f t="shared" si="84"/>
        <v>738.77</v>
      </c>
      <c r="DI261">
        <f t="shared" si="85"/>
        <v>0</v>
      </c>
      <c r="DJ261">
        <f>DG261+DH261</f>
        <v>1990.8799999999999</v>
      </c>
      <c r="DK261">
        <v>0</v>
      </c>
      <c r="DL261" t="s">
        <v>1041</v>
      </c>
      <c r="DM261">
        <v>5</v>
      </c>
      <c r="DN261" t="s">
        <v>1034</v>
      </c>
      <c r="DO261">
        <v>1</v>
      </c>
    </row>
    <row r="262" spans="1:119" x14ac:dyDescent="0.25">
      <c r="A262">
        <f>ROW(Source!A248)</f>
        <v>248</v>
      </c>
      <c r="B262">
        <v>381997917</v>
      </c>
      <c r="C262">
        <v>381999820</v>
      </c>
      <c r="D262">
        <v>342713884</v>
      </c>
      <c r="E262">
        <v>1</v>
      </c>
      <c r="F262">
        <v>1</v>
      </c>
      <c r="G262">
        <v>1</v>
      </c>
      <c r="H262">
        <v>3</v>
      </c>
      <c r="I262" t="s">
        <v>1112</v>
      </c>
      <c r="J262" t="s">
        <v>1113</v>
      </c>
      <c r="K262" t="s">
        <v>1114</v>
      </c>
      <c r="L262">
        <v>1348</v>
      </c>
      <c r="N262">
        <v>1009</v>
      </c>
      <c r="O262" t="s">
        <v>846</v>
      </c>
      <c r="P262" t="s">
        <v>846</v>
      </c>
      <c r="Q262">
        <v>1000</v>
      </c>
      <c r="W262">
        <v>0</v>
      </c>
      <c r="X262">
        <v>-511979560</v>
      </c>
      <c r="Y262">
        <f t="shared" ref="Y262:Y273" si="86">(AT262*ROUND(0,7))</f>
        <v>0</v>
      </c>
      <c r="AA262">
        <v>27069.53</v>
      </c>
      <c r="AB262">
        <v>0</v>
      </c>
      <c r="AC262">
        <v>0</v>
      </c>
      <c r="AD262">
        <v>0</v>
      </c>
      <c r="AE262">
        <v>23335.8</v>
      </c>
      <c r="AF262">
        <v>0</v>
      </c>
      <c r="AG262">
        <v>0</v>
      </c>
      <c r="AH262">
        <v>0</v>
      </c>
      <c r="AI262">
        <v>1.1599999999999999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5.0000000000000001E-3</v>
      </c>
      <c r="AU262" t="s">
        <v>14</v>
      </c>
      <c r="AV262">
        <v>0</v>
      </c>
      <c r="AW262">
        <v>2</v>
      </c>
      <c r="AX262">
        <v>381999840</v>
      </c>
      <c r="AY262">
        <v>1</v>
      </c>
      <c r="AZ262">
        <v>0</v>
      </c>
      <c r="BA262">
        <v>262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116.679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ROUND(Y262*Source!I248,7)</f>
        <v>0</v>
      </c>
      <c r="CY262">
        <f t="shared" ref="CY262:CY274" si="87">AA262</f>
        <v>27069.53</v>
      </c>
      <c r="CZ262">
        <f t="shared" ref="CZ262:CZ274" si="88">AE262</f>
        <v>23335.8</v>
      </c>
      <c r="DA262">
        <f t="shared" ref="DA262:DA274" si="89">AI262</f>
        <v>1.1599999999999999</v>
      </c>
      <c r="DB262">
        <f t="shared" ref="DB262:DB273" si="90">ROUND((ROUND(AT262*CZ262,2)*ROUND(0,7)),6)</f>
        <v>0</v>
      </c>
      <c r="DC262">
        <f t="shared" ref="DC262:DC273" si="91">ROUND((ROUND(AT262*AG262,2)*ROUND(0,7)),6)</f>
        <v>0</v>
      </c>
      <c r="DD262" t="s">
        <v>3</v>
      </c>
      <c r="DE262" t="s">
        <v>3</v>
      </c>
      <c r="DF262">
        <f t="shared" ref="DF262:DF273" si="92">ROUND(ROUND(AE262*AI262,2)*CX262,2)</f>
        <v>0</v>
      </c>
      <c r="DG262">
        <f t="shared" ref="DG262:DG276" si="93">ROUND(ROUND(AF262,2)*CX262,2)</f>
        <v>0</v>
      </c>
      <c r="DH262">
        <f t="shared" si="84"/>
        <v>0</v>
      </c>
      <c r="DI262">
        <f t="shared" si="85"/>
        <v>0</v>
      </c>
      <c r="DJ262">
        <f t="shared" ref="DJ262:DJ274" si="94"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5">
      <c r="A263">
        <f>ROW(Source!A248)</f>
        <v>248</v>
      </c>
      <c r="B263">
        <v>381997917</v>
      </c>
      <c r="C263">
        <v>381999820</v>
      </c>
      <c r="D263">
        <v>342713938</v>
      </c>
      <c r="E263">
        <v>1</v>
      </c>
      <c r="F263">
        <v>1</v>
      </c>
      <c r="G263">
        <v>1</v>
      </c>
      <c r="H263">
        <v>3</v>
      </c>
      <c r="I263" t="s">
        <v>1049</v>
      </c>
      <c r="J263" t="s">
        <v>1050</v>
      </c>
      <c r="K263" t="s">
        <v>1051</v>
      </c>
      <c r="L263">
        <v>1348</v>
      </c>
      <c r="N263">
        <v>1009</v>
      </c>
      <c r="O263" t="s">
        <v>846</v>
      </c>
      <c r="P263" t="s">
        <v>846</v>
      </c>
      <c r="Q263">
        <v>1000</v>
      </c>
      <c r="W263">
        <v>0</v>
      </c>
      <c r="X263">
        <v>1693858356</v>
      </c>
      <c r="Y263">
        <f t="shared" si="86"/>
        <v>0</v>
      </c>
      <c r="AA263">
        <v>130422.57</v>
      </c>
      <c r="AB263">
        <v>0</v>
      </c>
      <c r="AC263">
        <v>0</v>
      </c>
      <c r="AD263">
        <v>0</v>
      </c>
      <c r="AE263">
        <v>116448.72</v>
      </c>
      <c r="AF263">
        <v>0</v>
      </c>
      <c r="AG263">
        <v>0</v>
      </c>
      <c r="AH263">
        <v>0</v>
      </c>
      <c r="AI263">
        <v>1.1200000000000001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1.6999999999999999E-3</v>
      </c>
      <c r="AU263" t="s">
        <v>14</v>
      </c>
      <c r="AV263">
        <v>0</v>
      </c>
      <c r="AW263">
        <v>2</v>
      </c>
      <c r="AX263">
        <v>381999841</v>
      </c>
      <c r="AY263">
        <v>1</v>
      </c>
      <c r="AZ263">
        <v>0</v>
      </c>
      <c r="BA263">
        <v>263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197.96282399999998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ROUND(Y263*Source!I248,7)</f>
        <v>0</v>
      </c>
      <c r="CY263">
        <f t="shared" si="87"/>
        <v>130422.57</v>
      </c>
      <c r="CZ263">
        <f t="shared" si="88"/>
        <v>116448.72</v>
      </c>
      <c r="DA263">
        <f t="shared" si="89"/>
        <v>1.1200000000000001</v>
      </c>
      <c r="DB263">
        <f t="shared" si="90"/>
        <v>0</v>
      </c>
      <c r="DC263">
        <f t="shared" si="91"/>
        <v>0</v>
      </c>
      <c r="DD263" t="s">
        <v>3</v>
      </c>
      <c r="DE263" t="s">
        <v>3</v>
      </c>
      <c r="DF263">
        <f t="shared" si="92"/>
        <v>0</v>
      </c>
      <c r="DG263">
        <f t="shared" si="93"/>
        <v>0</v>
      </c>
      <c r="DH263">
        <f t="shared" si="84"/>
        <v>0</v>
      </c>
      <c r="DI263">
        <f t="shared" si="85"/>
        <v>0</v>
      </c>
      <c r="DJ263">
        <f t="shared" si="94"/>
        <v>0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5">
      <c r="A264">
        <f>ROW(Source!A248)</f>
        <v>248</v>
      </c>
      <c r="B264">
        <v>381997917</v>
      </c>
      <c r="C264">
        <v>381999820</v>
      </c>
      <c r="D264">
        <v>342714150</v>
      </c>
      <c r="E264">
        <v>1</v>
      </c>
      <c r="F264">
        <v>1</v>
      </c>
      <c r="G264">
        <v>1</v>
      </c>
      <c r="H264">
        <v>3</v>
      </c>
      <c r="I264" t="s">
        <v>1115</v>
      </c>
      <c r="J264" t="s">
        <v>1116</v>
      </c>
      <c r="K264" t="s">
        <v>1117</v>
      </c>
      <c r="L264">
        <v>1346</v>
      </c>
      <c r="N264">
        <v>1009</v>
      </c>
      <c r="O264" t="s">
        <v>1055</v>
      </c>
      <c r="P264" t="s">
        <v>1055</v>
      </c>
      <c r="Q264">
        <v>1</v>
      </c>
      <c r="W264">
        <v>0</v>
      </c>
      <c r="X264">
        <v>547813963</v>
      </c>
      <c r="Y264">
        <f t="shared" si="86"/>
        <v>0</v>
      </c>
      <c r="AA264">
        <v>372.24</v>
      </c>
      <c r="AB264">
        <v>0</v>
      </c>
      <c r="AC264">
        <v>0</v>
      </c>
      <c r="AD264">
        <v>0</v>
      </c>
      <c r="AE264">
        <v>284.14999999999998</v>
      </c>
      <c r="AF264">
        <v>0</v>
      </c>
      <c r="AG264">
        <v>0</v>
      </c>
      <c r="AH264">
        <v>0</v>
      </c>
      <c r="AI264">
        <v>1.31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3.0000000000000001E-3</v>
      </c>
      <c r="AU264" t="s">
        <v>14</v>
      </c>
      <c r="AV264">
        <v>0</v>
      </c>
      <c r="AW264">
        <v>2</v>
      </c>
      <c r="AX264">
        <v>381999842</v>
      </c>
      <c r="AY264">
        <v>1</v>
      </c>
      <c r="AZ264">
        <v>0</v>
      </c>
      <c r="BA264">
        <v>264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0.85244999999999993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v>0</v>
      </c>
      <c r="CX264">
        <f>ROUND(Y264*Source!I248,7)</f>
        <v>0</v>
      </c>
      <c r="CY264">
        <f t="shared" si="87"/>
        <v>372.24</v>
      </c>
      <c r="CZ264">
        <f t="shared" si="88"/>
        <v>284.14999999999998</v>
      </c>
      <c r="DA264">
        <f t="shared" si="89"/>
        <v>1.31</v>
      </c>
      <c r="DB264">
        <f t="shared" si="90"/>
        <v>0</v>
      </c>
      <c r="DC264">
        <f t="shared" si="91"/>
        <v>0</v>
      </c>
      <c r="DD264" t="s">
        <v>3</v>
      </c>
      <c r="DE264" t="s">
        <v>3</v>
      </c>
      <c r="DF264">
        <f t="shared" si="92"/>
        <v>0</v>
      </c>
      <c r="DG264">
        <f t="shared" si="93"/>
        <v>0</v>
      </c>
      <c r="DH264">
        <f t="shared" si="84"/>
        <v>0</v>
      </c>
      <c r="DI264">
        <f t="shared" si="85"/>
        <v>0</v>
      </c>
      <c r="DJ264">
        <f t="shared" si="94"/>
        <v>0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5">
      <c r="A265">
        <f>ROW(Source!A248)</f>
        <v>248</v>
      </c>
      <c r="B265">
        <v>381997917</v>
      </c>
      <c r="C265">
        <v>381999820</v>
      </c>
      <c r="D265">
        <v>342714206</v>
      </c>
      <c r="E265">
        <v>1</v>
      </c>
      <c r="F265">
        <v>1</v>
      </c>
      <c r="G265">
        <v>1</v>
      </c>
      <c r="H265">
        <v>3</v>
      </c>
      <c r="I265" t="s">
        <v>1118</v>
      </c>
      <c r="J265" t="s">
        <v>1119</v>
      </c>
      <c r="K265" t="s">
        <v>1120</v>
      </c>
      <c r="L265">
        <v>1346</v>
      </c>
      <c r="N265">
        <v>1009</v>
      </c>
      <c r="O265" t="s">
        <v>1055</v>
      </c>
      <c r="P265" t="s">
        <v>1055</v>
      </c>
      <c r="Q265">
        <v>1</v>
      </c>
      <c r="W265">
        <v>0</v>
      </c>
      <c r="X265">
        <v>721169884</v>
      </c>
      <c r="Y265">
        <f t="shared" si="86"/>
        <v>0</v>
      </c>
      <c r="AA265">
        <v>100.15</v>
      </c>
      <c r="AB265">
        <v>0</v>
      </c>
      <c r="AC265">
        <v>0</v>
      </c>
      <c r="AD265">
        <v>0</v>
      </c>
      <c r="AE265">
        <v>104.32</v>
      </c>
      <c r="AF265">
        <v>0</v>
      </c>
      <c r="AG265">
        <v>0</v>
      </c>
      <c r="AH265">
        <v>0</v>
      </c>
      <c r="AI265">
        <v>0.96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2.5000000000000001E-2</v>
      </c>
      <c r="AU265" t="s">
        <v>14</v>
      </c>
      <c r="AV265">
        <v>0</v>
      </c>
      <c r="AW265">
        <v>2</v>
      </c>
      <c r="AX265">
        <v>381999843</v>
      </c>
      <c r="AY265">
        <v>1</v>
      </c>
      <c r="AZ265">
        <v>0</v>
      </c>
      <c r="BA265">
        <v>265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2.6080000000000001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1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ROUND(Y265*Source!I248,7)</f>
        <v>0</v>
      </c>
      <c r="CY265">
        <f t="shared" si="87"/>
        <v>100.15</v>
      </c>
      <c r="CZ265">
        <f t="shared" si="88"/>
        <v>104.32</v>
      </c>
      <c r="DA265">
        <f t="shared" si="89"/>
        <v>0.96</v>
      </c>
      <c r="DB265">
        <f t="shared" si="90"/>
        <v>0</v>
      </c>
      <c r="DC265">
        <f t="shared" si="91"/>
        <v>0</v>
      </c>
      <c r="DD265" t="s">
        <v>3</v>
      </c>
      <c r="DE265" t="s">
        <v>3</v>
      </c>
      <c r="DF265">
        <f t="shared" si="92"/>
        <v>0</v>
      </c>
      <c r="DG265">
        <f t="shared" si="93"/>
        <v>0</v>
      </c>
      <c r="DH265">
        <f t="shared" si="84"/>
        <v>0</v>
      </c>
      <c r="DI265">
        <f t="shared" si="85"/>
        <v>0</v>
      </c>
      <c r="DJ265">
        <f t="shared" si="94"/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5">
      <c r="A266">
        <f>ROW(Source!A248)</f>
        <v>248</v>
      </c>
      <c r="B266">
        <v>381997917</v>
      </c>
      <c r="C266">
        <v>381999820</v>
      </c>
      <c r="D266">
        <v>342715696</v>
      </c>
      <c r="E266">
        <v>1</v>
      </c>
      <c r="F266">
        <v>1</v>
      </c>
      <c r="G266">
        <v>1</v>
      </c>
      <c r="H266">
        <v>3</v>
      </c>
      <c r="I266" t="s">
        <v>1121</v>
      </c>
      <c r="J266" t="s">
        <v>1122</v>
      </c>
      <c r="K266" t="s">
        <v>1123</v>
      </c>
      <c r="L266">
        <v>1346</v>
      </c>
      <c r="N266">
        <v>1009</v>
      </c>
      <c r="O266" t="s">
        <v>1055</v>
      </c>
      <c r="P266" t="s">
        <v>1055</v>
      </c>
      <c r="Q266">
        <v>1</v>
      </c>
      <c r="W266">
        <v>0</v>
      </c>
      <c r="X266">
        <v>536919768</v>
      </c>
      <c r="Y266">
        <f t="shared" si="86"/>
        <v>0</v>
      </c>
      <c r="AA266">
        <v>198.36</v>
      </c>
      <c r="AB266">
        <v>0</v>
      </c>
      <c r="AC266">
        <v>0</v>
      </c>
      <c r="AD266">
        <v>0</v>
      </c>
      <c r="AE266">
        <v>206.62</v>
      </c>
      <c r="AF266">
        <v>0</v>
      </c>
      <c r="AG266">
        <v>0</v>
      </c>
      <c r="AH266">
        <v>0</v>
      </c>
      <c r="AI266">
        <v>0.96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1.4E-2</v>
      </c>
      <c r="AU266" t="s">
        <v>14</v>
      </c>
      <c r="AV266">
        <v>0</v>
      </c>
      <c r="AW266">
        <v>2</v>
      </c>
      <c r="AX266">
        <v>381999844</v>
      </c>
      <c r="AY266">
        <v>1</v>
      </c>
      <c r="AZ266">
        <v>0</v>
      </c>
      <c r="BA266">
        <v>266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2.8926799999999999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ROUND(Y266*Source!I248,7)</f>
        <v>0</v>
      </c>
      <c r="CY266">
        <f t="shared" si="87"/>
        <v>198.36</v>
      </c>
      <c r="CZ266">
        <f t="shared" si="88"/>
        <v>206.62</v>
      </c>
      <c r="DA266">
        <f t="shared" si="89"/>
        <v>0.96</v>
      </c>
      <c r="DB266">
        <f t="shared" si="90"/>
        <v>0</v>
      </c>
      <c r="DC266">
        <f t="shared" si="91"/>
        <v>0</v>
      </c>
      <c r="DD266" t="s">
        <v>3</v>
      </c>
      <c r="DE266" t="s">
        <v>3</v>
      </c>
      <c r="DF266">
        <f t="shared" si="92"/>
        <v>0</v>
      </c>
      <c r="DG266">
        <f t="shared" si="93"/>
        <v>0</v>
      </c>
      <c r="DH266">
        <f t="shared" si="84"/>
        <v>0</v>
      </c>
      <c r="DI266">
        <f t="shared" si="85"/>
        <v>0</v>
      </c>
      <c r="DJ266">
        <f t="shared" si="94"/>
        <v>0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5">
      <c r="A267">
        <f>ROW(Source!A248)</f>
        <v>248</v>
      </c>
      <c r="B267">
        <v>381997917</v>
      </c>
      <c r="C267">
        <v>381999820</v>
      </c>
      <c r="D267">
        <v>342715956</v>
      </c>
      <c r="E267">
        <v>1</v>
      </c>
      <c r="F267">
        <v>1</v>
      </c>
      <c r="G267">
        <v>1</v>
      </c>
      <c r="H267">
        <v>3</v>
      </c>
      <c r="I267" t="s">
        <v>1124</v>
      </c>
      <c r="J267" t="s">
        <v>1125</v>
      </c>
      <c r="K267" t="s">
        <v>1126</v>
      </c>
      <c r="L267">
        <v>1301</v>
      </c>
      <c r="N267">
        <v>1003</v>
      </c>
      <c r="O267" t="s">
        <v>880</v>
      </c>
      <c r="P267" t="s">
        <v>880</v>
      </c>
      <c r="Q267">
        <v>1</v>
      </c>
      <c r="W267">
        <v>0</v>
      </c>
      <c r="X267">
        <v>1434431497</v>
      </c>
      <c r="Y267">
        <f t="shared" si="86"/>
        <v>0</v>
      </c>
      <c r="AA267">
        <v>22.08</v>
      </c>
      <c r="AB267">
        <v>0</v>
      </c>
      <c r="AC267">
        <v>0</v>
      </c>
      <c r="AD267">
        <v>0</v>
      </c>
      <c r="AE267">
        <v>14.43</v>
      </c>
      <c r="AF267">
        <v>0</v>
      </c>
      <c r="AG267">
        <v>0</v>
      </c>
      <c r="AH267">
        <v>0</v>
      </c>
      <c r="AI267">
        <v>1.53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4.55</v>
      </c>
      <c r="AU267" t="s">
        <v>14</v>
      </c>
      <c r="AV267">
        <v>0</v>
      </c>
      <c r="AW267">
        <v>2</v>
      </c>
      <c r="AX267">
        <v>381999845</v>
      </c>
      <c r="AY267">
        <v>1</v>
      </c>
      <c r="AZ267">
        <v>0</v>
      </c>
      <c r="BA267">
        <v>267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65.656499999999994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1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ROUND(Y267*Source!I248,7)</f>
        <v>0</v>
      </c>
      <c r="CY267">
        <f t="shared" si="87"/>
        <v>22.08</v>
      </c>
      <c r="CZ267">
        <f t="shared" si="88"/>
        <v>14.43</v>
      </c>
      <c r="DA267">
        <f t="shared" si="89"/>
        <v>1.53</v>
      </c>
      <c r="DB267">
        <f t="shared" si="90"/>
        <v>0</v>
      </c>
      <c r="DC267">
        <f t="shared" si="91"/>
        <v>0</v>
      </c>
      <c r="DD267" t="s">
        <v>3</v>
      </c>
      <c r="DE267" t="s">
        <v>3</v>
      </c>
      <c r="DF267">
        <f t="shared" si="92"/>
        <v>0</v>
      </c>
      <c r="DG267">
        <f t="shared" si="93"/>
        <v>0</v>
      </c>
      <c r="DH267">
        <f t="shared" si="84"/>
        <v>0</v>
      </c>
      <c r="DI267">
        <f t="shared" si="85"/>
        <v>0</v>
      </c>
      <c r="DJ267">
        <f t="shared" si="94"/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5">
      <c r="A268">
        <f>ROW(Source!A248)</f>
        <v>248</v>
      </c>
      <c r="B268">
        <v>381997917</v>
      </c>
      <c r="C268">
        <v>381999820</v>
      </c>
      <c r="D268">
        <v>342725815</v>
      </c>
      <c r="E268">
        <v>1</v>
      </c>
      <c r="F268">
        <v>1</v>
      </c>
      <c r="G268">
        <v>1</v>
      </c>
      <c r="H268">
        <v>3</v>
      </c>
      <c r="I268" t="s">
        <v>1072</v>
      </c>
      <c r="J268" t="s">
        <v>1073</v>
      </c>
      <c r="K268" t="s">
        <v>1074</v>
      </c>
      <c r="L268">
        <v>1348</v>
      </c>
      <c r="N268">
        <v>1009</v>
      </c>
      <c r="O268" t="s">
        <v>846</v>
      </c>
      <c r="P268" t="s">
        <v>846</v>
      </c>
      <c r="Q268">
        <v>1000</v>
      </c>
      <c r="W268">
        <v>0</v>
      </c>
      <c r="X268">
        <v>704066739</v>
      </c>
      <c r="Y268">
        <f t="shared" si="86"/>
        <v>0</v>
      </c>
      <c r="AA268">
        <v>1260110.04</v>
      </c>
      <c r="AB268">
        <v>0</v>
      </c>
      <c r="AC268">
        <v>0</v>
      </c>
      <c r="AD268">
        <v>0</v>
      </c>
      <c r="AE268">
        <v>1050091.7</v>
      </c>
      <c r="AF268">
        <v>0</v>
      </c>
      <c r="AG268">
        <v>0</v>
      </c>
      <c r="AH268">
        <v>0</v>
      </c>
      <c r="AI268">
        <v>1.2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2.0000000000000002E-5</v>
      </c>
      <c r="AU268" t="s">
        <v>14</v>
      </c>
      <c r="AV268">
        <v>0</v>
      </c>
      <c r="AW268">
        <v>2</v>
      </c>
      <c r="AX268">
        <v>381999846</v>
      </c>
      <c r="AY268">
        <v>1</v>
      </c>
      <c r="AZ268">
        <v>0</v>
      </c>
      <c r="BA268">
        <v>268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21.001834000000002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ROUND(Y268*Source!I248,7)</f>
        <v>0</v>
      </c>
      <c r="CY268">
        <f t="shared" si="87"/>
        <v>1260110.04</v>
      </c>
      <c r="CZ268">
        <f t="shared" si="88"/>
        <v>1050091.7</v>
      </c>
      <c r="DA268">
        <f t="shared" si="89"/>
        <v>1.2</v>
      </c>
      <c r="DB268">
        <f t="shared" si="90"/>
        <v>0</v>
      </c>
      <c r="DC268">
        <f t="shared" si="91"/>
        <v>0</v>
      </c>
      <c r="DD268" t="s">
        <v>3</v>
      </c>
      <c r="DE268" t="s">
        <v>3</v>
      </c>
      <c r="DF268">
        <f t="shared" si="92"/>
        <v>0</v>
      </c>
      <c r="DG268">
        <f t="shared" si="93"/>
        <v>0</v>
      </c>
      <c r="DH268">
        <f t="shared" si="84"/>
        <v>0</v>
      </c>
      <c r="DI268">
        <f t="shared" si="85"/>
        <v>0</v>
      </c>
      <c r="DJ268">
        <f t="shared" si="94"/>
        <v>0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5">
      <c r="A269">
        <f>ROW(Source!A248)</f>
        <v>248</v>
      </c>
      <c r="B269">
        <v>381997917</v>
      </c>
      <c r="C269">
        <v>381999820</v>
      </c>
      <c r="D269">
        <v>342725859</v>
      </c>
      <c r="E269">
        <v>1</v>
      </c>
      <c r="F269">
        <v>1</v>
      </c>
      <c r="G269">
        <v>1</v>
      </c>
      <c r="H269">
        <v>3</v>
      </c>
      <c r="I269" t="s">
        <v>1052</v>
      </c>
      <c r="J269" t="s">
        <v>1053</v>
      </c>
      <c r="K269" t="s">
        <v>1054</v>
      </c>
      <c r="L269">
        <v>1346</v>
      </c>
      <c r="N269">
        <v>1009</v>
      </c>
      <c r="O269" t="s">
        <v>1055</v>
      </c>
      <c r="P269" t="s">
        <v>1055</v>
      </c>
      <c r="Q269">
        <v>1</v>
      </c>
      <c r="W269">
        <v>0</v>
      </c>
      <c r="X269">
        <v>1388162880</v>
      </c>
      <c r="Y269">
        <f t="shared" si="86"/>
        <v>0</v>
      </c>
      <c r="AA269">
        <v>1400.99</v>
      </c>
      <c r="AB269">
        <v>0</v>
      </c>
      <c r="AC269">
        <v>0</v>
      </c>
      <c r="AD269">
        <v>0</v>
      </c>
      <c r="AE269">
        <v>870.18</v>
      </c>
      <c r="AF269">
        <v>0</v>
      </c>
      <c r="AG269">
        <v>0</v>
      </c>
      <c r="AH269">
        <v>0</v>
      </c>
      <c r="AI269">
        <v>1.61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0.34</v>
      </c>
      <c r="AU269" t="s">
        <v>14</v>
      </c>
      <c r="AV269">
        <v>0</v>
      </c>
      <c r="AW269">
        <v>2</v>
      </c>
      <c r="AX269">
        <v>381999847</v>
      </c>
      <c r="AY269">
        <v>1</v>
      </c>
      <c r="AZ269">
        <v>0</v>
      </c>
      <c r="BA269">
        <v>269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295.8612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ROUND(Y269*Source!I248,7)</f>
        <v>0</v>
      </c>
      <c r="CY269">
        <f t="shared" si="87"/>
        <v>1400.99</v>
      </c>
      <c r="CZ269">
        <f t="shared" si="88"/>
        <v>870.18</v>
      </c>
      <c r="DA269">
        <f t="shared" si="89"/>
        <v>1.61</v>
      </c>
      <c r="DB269">
        <f t="shared" si="90"/>
        <v>0</v>
      </c>
      <c r="DC269">
        <f t="shared" si="91"/>
        <v>0</v>
      </c>
      <c r="DD269" t="s">
        <v>3</v>
      </c>
      <c r="DE269" t="s">
        <v>3</v>
      </c>
      <c r="DF269">
        <f t="shared" si="92"/>
        <v>0</v>
      </c>
      <c r="DG269">
        <f t="shared" si="93"/>
        <v>0</v>
      </c>
      <c r="DH269">
        <f t="shared" si="84"/>
        <v>0</v>
      </c>
      <c r="DI269">
        <f t="shared" si="85"/>
        <v>0</v>
      </c>
      <c r="DJ269">
        <f t="shared" si="94"/>
        <v>0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5">
      <c r="A270">
        <f>ROW(Source!A248)</f>
        <v>248</v>
      </c>
      <c r="B270">
        <v>381997917</v>
      </c>
      <c r="C270">
        <v>381999820</v>
      </c>
      <c r="D270">
        <v>342742624</v>
      </c>
      <c r="E270">
        <v>1</v>
      </c>
      <c r="F270">
        <v>1</v>
      </c>
      <c r="G270">
        <v>1</v>
      </c>
      <c r="H270">
        <v>3</v>
      </c>
      <c r="I270" t="s">
        <v>1127</v>
      </c>
      <c r="J270" t="s">
        <v>1128</v>
      </c>
      <c r="K270" t="s">
        <v>1129</v>
      </c>
      <c r="L270">
        <v>1346</v>
      </c>
      <c r="N270">
        <v>1009</v>
      </c>
      <c r="O270" t="s">
        <v>1055</v>
      </c>
      <c r="P270" t="s">
        <v>1055</v>
      </c>
      <c r="Q270">
        <v>1</v>
      </c>
      <c r="W270">
        <v>0</v>
      </c>
      <c r="X270">
        <v>1309709516</v>
      </c>
      <c r="Y270">
        <f t="shared" si="86"/>
        <v>0</v>
      </c>
      <c r="AA270">
        <v>1798.07</v>
      </c>
      <c r="AB270">
        <v>0</v>
      </c>
      <c r="AC270">
        <v>0</v>
      </c>
      <c r="AD270">
        <v>0</v>
      </c>
      <c r="AE270">
        <v>1912.84</v>
      </c>
      <c r="AF270">
        <v>0</v>
      </c>
      <c r="AG270">
        <v>0</v>
      </c>
      <c r="AH270">
        <v>0</v>
      </c>
      <c r="AI270">
        <v>0.94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5.0000000000000001E-3</v>
      </c>
      <c r="AU270" t="s">
        <v>14</v>
      </c>
      <c r="AV270">
        <v>0</v>
      </c>
      <c r="AW270">
        <v>2</v>
      </c>
      <c r="AX270">
        <v>381999848</v>
      </c>
      <c r="AY270">
        <v>1</v>
      </c>
      <c r="AZ270">
        <v>0</v>
      </c>
      <c r="BA270">
        <v>270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9.5641999999999996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ROUND(Y270*Source!I248,7)</f>
        <v>0</v>
      </c>
      <c r="CY270">
        <f t="shared" si="87"/>
        <v>1798.07</v>
      </c>
      <c r="CZ270">
        <f t="shared" si="88"/>
        <v>1912.84</v>
      </c>
      <c r="DA270">
        <f t="shared" si="89"/>
        <v>0.94</v>
      </c>
      <c r="DB270">
        <f t="shared" si="90"/>
        <v>0</v>
      </c>
      <c r="DC270">
        <f t="shared" si="91"/>
        <v>0</v>
      </c>
      <c r="DD270" t="s">
        <v>3</v>
      </c>
      <c r="DE270" t="s">
        <v>3</v>
      </c>
      <c r="DF270">
        <f t="shared" si="92"/>
        <v>0</v>
      </c>
      <c r="DG270">
        <f t="shared" si="93"/>
        <v>0</v>
      </c>
      <c r="DH270">
        <f t="shared" si="84"/>
        <v>0</v>
      </c>
      <c r="DI270">
        <f t="shared" si="85"/>
        <v>0</v>
      </c>
      <c r="DJ270">
        <f t="shared" si="94"/>
        <v>0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5">
      <c r="A271">
        <f>ROW(Source!A248)</f>
        <v>248</v>
      </c>
      <c r="B271">
        <v>381997917</v>
      </c>
      <c r="C271">
        <v>381999820</v>
      </c>
      <c r="D271">
        <v>342744300</v>
      </c>
      <c r="E271">
        <v>1</v>
      </c>
      <c r="F271">
        <v>1</v>
      </c>
      <c r="G271">
        <v>1</v>
      </c>
      <c r="H271">
        <v>3</v>
      </c>
      <c r="I271" t="s">
        <v>1130</v>
      </c>
      <c r="J271" t="s">
        <v>1131</v>
      </c>
      <c r="K271" t="s">
        <v>1132</v>
      </c>
      <c r="L271">
        <v>1371</v>
      </c>
      <c r="N271">
        <v>1013</v>
      </c>
      <c r="O271" t="s">
        <v>202</v>
      </c>
      <c r="P271" t="s">
        <v>202</v>
      </c>
      <c r="Q271">
        <v>1</v>
      </c>
      <c r="W271">
        <v>0</v>
      </c>
      <c r="X271">
        <v>-1946103972</v>
      </c>
      <c r="Y271">
        <f t="shared" si="86"/>
        <v>0</v>
      </c>
      <c r="AA271">
        <v>529.66999999999996</v>
      </c>
      <c r="AB271">
        <v>0</v>
      </c>
      <c r="AC271">
        <v>0</v>
      </c>
      <c r="AD271">
        <v>0</v>
      </c>
      <c r="AE271">
        <v>417.06</v>
      </c>
      <c r="AF271">
        <v>0</v>
      </c>
      <c r="AG271">
        <v>0</v>
      </c>
      <c r="AH271">
        <v>0</v>
      </c>
      <c r="AI271">
        <v>1.27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1</v>
      </c>
      <c r="AU271" t="s">
        <v>14</v>
      </c>
      <c r="AV271">
        <v>0</v>
      </c>
      <c r="AW271">
        <v>2</v>
      </c>
      <c r="AX271">
        <v>381999849</v>
      </c>
      <c r="AY271">
        <v>1</v>
      </c>
      <c r="AZ271">
        <v>0</v>
      </c>
      <c r="BA271">
        <v>271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417.06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ROUND(Y271*Source!I248,7)</f>
        <v>0</v>
      </c>
      <c r="CY271">
        <f t="shared" si="87"/>
        <v>529.66999999999996</v>
      </c>
      <c r="CZ271">
        <f t="shared" si="88"/>
        <v>417.06</v>
      </c>
      <c r="DA271">
        <f t="shared" si="89"/>
        <v>1.27</v>
      </c>
      <c r="DB271">
        <f t="shared" si="90"/>
        <v>0</v>
      </c>
      <c r="DC271">
        <f t="shared" si="91"/>
        <v>0</v>
      </c>
      <c r="DD271" t="s">
        <v>3</v>
      </c>
      <c r="DE271" t="s">
        <v>3</v>
      </c>
      <c r="DF271">
        <f t="shared" si="92"/>
        <v>0</v>
      </c>
      <c r="DG271">
        <f t="shared" si="93"/>
        <v>0</v>
      </c>
      <c r="DH271">
        <f t="shared" si="84"/>
        <v>0</v>
      </c>
      <c r="DI271">
        <f t="shared" si="85"/>
        <v>0</v>
      </c>
      <c r="DJ271">
        <f t="shared" si="94"/>
        <v>0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5">
      <c r="A272">
        <f>ROW(Source!A248)</f>
        <v>248</v>
      </c>
      <c r="B272">
        <v>381997917</v>
      </c>
      <c r="C272">
        <v>381999820</v>
      </c>
      <c r="D272">
        <v>342751707</v>
      </c>
      <c r="E272">
        <v>1</v>
      </c>
      <c r="F272">
        <v>1</v>
      </c>
      <c r="G272">
        <v>1</v>
      </c>
      <c r="H272">
        <v>3</v>
      </c>
      <c r="I272" t="s">
        <v>1133</v>
      </c>
      <c r="J272" t="s">
        <v>1134</v>
      </c>
      <c r="K272" t="s">
        <v>1135</v>
      </c>
      <c r="L272">
        <v>1425</v>
      </c>
      <c r="N272">
        <v>1013</v>
      </c>
      <c r="O272" t="s">
        <v>1082</v>
      </c>
      <c r="P272" t="s">
        <v>1082</v>
      </c>
      <c r="Q272">
        <v>1</v>
      </c>
      <c r="W272">
        <v>0</v>
      </c>
      <c r="X272">
        <v>-1086610245</v>
      </c>
      <c r="Y272">
        <f t="shared" si="86"/>
        <v>0</v>
      </c>
      <c r="AA272">
        <v>56.24</v>
      </c>
      <c r="AB272">
        <v>0</v>
      </c>
      <c r="AC272">
        <v>0</v>
      </c>
      <c r="AD272">
        <v>0</v>
      </c>
      <c r="AE272">
        <v>47.26</v>
      </c>
      <c r="AF272">
        <v>0</v>
      </c>
      <c r="AG272">
        <v>0</v>
      </c>
      <c r="AH272">
        <v>0</v>
      </c>
      <c r="AI272">
        <v>1.19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0.17</v>
      </c>
      <c r="AU272" t="s">
        <v>14</v>
      </c>
      <c r="AV272">
        <v>0</v>
      </c>
      <c r="AW272">
        <v>2</v>
      </c>
      <c r="AX272">
        <v>381999850</v>
      </c>
      <c r="AY272">
        <v>1</v>
      </c>
      <c r="AZ272">
        <v>0</v>
      </c>
      <c r="BA272">
        <v>272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8.0342000000000002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ROUND(Y272*Source!I248,7)</f>
        <v>0</v>
      </c>
      <c r="CY272">
        <f t="shared" si="87"/>
        <v>56.24</v>
      </c>
      <c r="CZ272">
        <f t="shared" si="88"/>
        <v>47.26</v>
      </c>
      <c r="DA272">
        <f t="shared" si="89"/>
        <v>1.19</v>
      </c>
      <c r="DB272">
        <f t="shared" si="90"/>
        <v>0</v>
      </c>
      <c r="DC272">
        <f t="shared" si="91"/>
        <v>0</v>
      </c>
      <c r="DD272" t="s">
        <v>3</v>
      </c>
      <c r="DE272" t="s">
        <v>3</v>
      </c>
      <c r="DF272">
        <f t="shared" si="92"/>
        <v>0</v>
      </c>
      <c r="DG272">
        <f t="shared" si="93"/>
        <v>0</v>
      </c>
      <c r="DH272">
        <f t="shared" si="84"/>
        <v>0</v>
      </c>
      <c r="DI272">
        <f t="shared" si="85"/>
        <v>0</v>
      </c>
      <c r="DJ272">
        <f t="shared" si="94"/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5">
      <c r="A273">
        <f>ROW(Source!A248)</f>
        <v>248</v>
      </c>
      <c r="B273">
        <v>381997917</v>
      </c>
      <c r="C273">
        <v>381999820</v>
      </c>
      <c r="D273">
        <v>342751716</v>
      </c>
      <c r="E273">
        <v>1</v>
      </c>
      <c r="F273">
        <v>1</v>
      </c>
      <c r="G273">
        <v>1</v>
      </c>
      <c r="H273">
        <v>3</v>
      </c>
      <c r="I273" t="s">
        <v>1136</v>
      </c>
      <c r="J273" t="s">
        <v>1137</v>
      </c>
      <c r="K273" t="s">
        <v>1138</v>
      </c>
      <c r="L273">
        <v>1407</v>
      </c>
      <c r="N273">
        <v>1013</v>
      </c>
      <c r="O273" t="s">
        <v>1139</v>
      </c>
      <c r="P273" t="s">
        <v>1139</v>
      </c>
      <c r="Q273">
        <v>1</v>
      </c>
      <c r="W273">
        <v>0</v>
      </c>
      <c r="X273">
        <v>1070744045</v>
      </c>
      <c r="Y273">
        <f t="shared" si="86"/>
        <v>0</v>
      </c>
      <c r="AA273">
        <v>7142</v>
      </c>
      <c r="AB273">
        <v>0</v>
      </c>
      <c r="AC273">
        <v>0</v>
      </c>
      <c r="AD273">
        <v>0</v>
      </c>
      <c r="AE273">
        <v>6052.54</v>
      </c>
      <c r="AF273">
        <v>0</v>
      </c>
      <c r="AG273">
        <v>0</v>
      </c>
      <c r="AH273">
        <v>0</v>
      </c>
      <c r="AI273">
        <v>1.18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8.9999999999999993E-3</v>
      </c>
      <c r="AU273" t="s">
        <v>14</v>
      </c>
      <c r="AV273">
        <v>0</v>
      </c>
      <c r="AW273">
        <v>2</v>
      </c>
      <c r="AX273">
        <v>381999851</v>
      </c>
      <c r="AY273">
        <v>1</v>
      </c>
      <c r="AZ273">
        <v>0</v>
      </c>
      <c r="BA273">
        <v>273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54.472859999999997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1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ROUND(Y273*Source!I248,7)</f>
        <v>0</v>
      </c>
      <c r="CY273">
        <f t="shared" si="87"/>
        <v>7142</v>
      </c>
      <c r="CZ273">
        <f t="shared" si="88"/>
        <v>6052.54</v>
      </c>
      <c r="DA273">
        <f t="shared" si="89"/>
        <v>1.18</v>
      </c>
      <c r="DB273">
        <f t="shared" si="90"/>
        <v>0</v>
      </c>
      <c r="DC273">
        <f t="shared" si="91"/>
        <v>0</v>
      </c>
      <c r="DD273" t="s">
        <v>3</v>
      </c>
      <c r="DE273" t="s">
        <v>3</v>
      </c>
      <c r="DF273">
        <f t="shared" si="92"/>
        <v>0</v>
      </c>
      <c r="DG273">
        <f t="shared" si="93"/>
        <v>0</v>
      </c>
      <c r="DH273">
        <f t="shared" si="84"/>
        <v>0</v>
      </c>
      <c r="DI273">
        <f t="shared" si="85"/>
        <v>0</v>
      </c>
      <c r="DJ273">
        <f t="shared" si="94"/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5">
      <c r="A274">
        <f>ROW(Source!A248)</f>
        <v>248</v>
      </c>
      <c r="B274">
        <v>381997917</v>
      </c>
      <c r="C274">
        <v>381999820</v>
      </c>
      <c r="D274">
        <v>342646017</v>
      </c>
      <c r="E274">
        <v>113</v>
      </c>
      <c r="F274">
        <v>1</v>
      </c>
      <c r="G274">
        <v>1</v>
      </c>
      <c r="H274">
        <v>3</v>
      </c>
      <c r="I274" t="s">
        <v>1042</v>
      </c>
      <c r="J274" t="s">
        <v>3</v>
      </c>
      <c r="K274" t="s">
        <v>1043</v>
      </c>
      <c r="L274">
        <v>3277935</v>
      </c>
      <c r="N274">
        <v>1013</v>
      </c>
      <c r="O274" t="s">
        <v>1044</v>
      </c>
      <c r="P274" t="s">
        <v>1044</v>
      </c>
      <c r="Q274">
        <v>1</v>
      </c>
      <c r="W274">
        <v>0</v>
      </c>
      <c r="X274">
        <v>274903907</v>
      </c>
      <c r="Y274">
        <f>AT274</f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0</v>
      </c>
      <c r="AQ274">
        <v>1</v>
      </c>
      <c r="AR274">
        <v>0</v>
      </c>
      <c r="AS274" t="s">
        <v>3</v>
      </c>
      <c r="AT274">
        <v>2</v>
      </c>
      <c r="AU274" t="s">
        <v>3</v>
      </c>
      <c r="AV274">
        <v>0</v>
      </c>
      <c r="AW274">
        <v>2</v>
      </c>
      <c r="AX274">
        <v>381999852</v>
      </c>
      <c r="AY274">
        <v>1</v>
      </c>
      <c r="AZ274">
        <v>2048</v>
      </c>
      <c r="BA274">
        <v>274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ROUND(Y274*Source!I248,7)</f>
        <v>2</v>
      </c>
      <c r="CY274">
        <f t="shared" si="87"/>
        <v>0</v>
      </c>
      <c r="CZ274">
        <f t="shared" si="88"/>
        <v>0</v>
      </c>
      <c r="DA274">
        <f t="shared" si="89"/>
        <v>1</v>
      </c>
      <c r="DB274">
        <f>ROUND(ROUND(AT274*CZ274,2),6)</f>
        <v>0</v>
      </c>
      <c r="DC274">
        <f>ROUND(ROUND(AT274*AG274,2),6)</f>
        <v>0</v>
      </c>
      <c r="DD274" t="s">
        <v>3</v>
      </c>
      <c r="DE274" t="s">
        <v>3</v>
      </c>
      <c r="DF274">
        <f>ROUND(ROUND(AE274,2)*CX274,2)</f>
        <v>0</v>
      </c>
      <c r="DG274">
        <f t="shared" si="93"/>
        <v>0</v>
      </c>
      <c r="DH274">
        <f t="shared" si="84"/>
        <v>0</v>
      </c>
      <c r="DI274">
        <f t="shared" si="85"/>
        <v>0</v>
      </c>
      <c r="DJ274">
        <f t="shared" si="94"/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5">
      <c r="A275">
        <f>ROW(Source!A249)</f>
        <v>249</v>
      </c>
      <c r="B275">
        <v>381997917</v>
      </c>
      <c r="C275">
        <v>381999853</v>
      </c>
      <c r="D275">
        <v>342640208</v>
      </c>
      <c r="E275">
        <v>113</v>
      </c>
      <c r="F275">
        <v>1</v>
      </c>
      <c r="G275">
        <v>1</v>
      </c>
      <c r="H275">
        <v>1</v>
      </c>
      <c r="I275" t="s">
        <v>1045</v>
      </c>
      <c r="J275" t="s">
        <v>3</v>
      </c>
      <c r="K275" t="s">
        <v>1046</v>
      </c>
      <c r="L275">
        <v>1191</v>
      </c>
      <c r="N275">
        <v>1013</v>
      </c>
      <c r="O275" t="s">
        <v>1034</v>
      </c>
      <c r="P275" t="s">
        <v>1034</v>
      </c>
      <c r="Q275">
        <v>1</v>
      </c>
      <c r="W275">
        <v>0</v>
      </c>
      <c r="X275">
        <v>-715079457</v>
      </c>
      <c r="Y275">
        <f>(AT275*ROUND((0.3*0.86),7))</f>
        <v>2.8380000000000001</v>
      </c>
      <c r="AA275">
        <v>0</v>
      </c>
      <c r="AB275">
        <v>0</v>
      </c>
      <c r="AC275">
        <v>0</v>
      </c>
      <c r="AD275">
        <v>564.51</v>
      </c>
      <c r="AE275">
        <v>0</v>
      </c>
      <c r="AF275">
        <v>0</v>
      </c>
      <c r="AG275">
        <v>0</v>
      </c>
      <c r="AH275">
        <v>564.51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11</v>
      </c>
      <c r="AU275" t="s">
        <v>149</v>
      </c>
      <c r="AV275">
        <v>1</v>
      </c>
      <c r="AW275">
        <v>2</v>
      </c>
      <c r="AX275">
        <v>381999870</v>
      </c>
      <c r="AY275">
        <v>1</v>
      </c>
      <c r="AZ275">
        <v>0</v>
      </c>
      <c r="BA275">
        <v>275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6209.61</v>
      </c>
      <c r="BN275">
        <v>11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1602.0793799999997</v>
      </c>
      <c r="BU275">
        <v>2.8379999999999996</v>
      </c>
      <c r="BV275">
        <v>0</v>
      </c>
      <c r="BW275">
        <v>1</v>
      </c>
      <c r="CU275">
        <f>ROUND(AT275*Source!I249*AH275*AL275,2)</f>
        <v>6209.61</v>
      </c>
      <c r="CV275">
        <f>ROUND(Y275*Source!I249,7)</f>
        <v>2.8380000000000001</v>
      </c>
      <c r="CW275">
        <v>0</v>
      </c>
      <c r="CX275">
        <f>ROUND(Y275*Source!I249,7)</f>
        <v>2.8380000000000001</v>
      </c>
      <c r="CY275">
        <f>AD275</f>
        <v>564.51</v>
      </c>
      <c r="CZ275">
        <f>AH275</f>
        <v>564.51</v>
      </c>
      <c r="DA275">
        <f>AL275</f>
        <v>1</v>
      </c>
      <c r="DB275">
        <f>ROUND((ROUND(AT275*CZ275,2)*ROUND((0.3*0.86),7)),6)</f>
        <v>1602.0793799999999</v>
      </c>
      <c r="DC275">
        <f>ROUND((ROUND(AT275*AG275,2)*ROUND((0.3*0.86),7)),6)</f>
        <v>0</v>
      </c>
      <c r="DD275" t="s">
        <v>3</v>
      </c>
      <c r="DE275" t="s">
        <v>3</v>
      </c>
      <c r="DF275">
        <f>ROUND(ROUND(AE275,2)*CX275,2)</f>
        <v>0</v>
      </c>
      <c r="DG275">
        <f t="shared" si="93"/>
        <v>0</v>
      </c>
      <c r="DH275">
        <f t="shared" si="84"/>
        <v>0</v>
      </c>
      <c r="DI275">
        <f t="shared" si="85"/>
        <v>1602.08</v>
      </c>
      <c r="DJ275">
        <f>DI275</f>
        <v>1602.08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5">
      <c r="A276">
        <f>ROW(Source!A249)</f>
        <v>249</v>
      </c>
      <c r="B276">
        <v>381997917</v>
      </c>
      <c r="C276">
        <v>381999853</v>
      </c>
      <c r="D276">
        <v>342640393</v>
      </c>
      <c r="E276">
        <v>113</v>
      </c>
      <c r="F276">
        <v>1</v>
      </c>
      <c r="G276">
        <v>1</v>
      </c>
      <c r="H276">
        <v>1</v>
      </c>
      <c r="I276" t="s">
        <v>1035</v>
      </c>
      <c r="J276" t="s">
        <v>3</v>
      </c>
      <c r="K276" t="s">
        <v>1036</v>
      </c>
      <c r="L276">
        <v>1191</v>
      </c>
      <c r="N276">
        <v>1013</v>
      </c>
      <c r="O276" t="s">
        <v>1034</v>
      </c>
      <c r="P276" t="s">
        <v>1034</v>
      </c>
      <c r="Q276">
        <v>1</v>
      </c>
      <c r="W276">
        <v>0</v>
      </c>
      <c r="X276">
        <v>-1417349443</v>
      </c>
      <c r="Y276">
        <f>(AT276*ROUND((0.3*0.86),7))</f>
        <v>0.36893999999999999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1.43</v>
      </c>
      <c r="AU276" t="s">
        <v>149</v>
      </c>
      <c r="AV276">
        <v>2</v>
      </c>
      <c r="AW276">
        <v>2</v>
      </c>
      <c r="AX276">
        <v>381999871</v>
      </c>
      <c r="AY276">
        <v>1</v>
      </c>
      <c r="AZ276">
        <v>0</v>
      </c>
      <c r="BA276">
        <v>276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ROUND(Y276*Source!I249,7)</f>
        <v>0.36893999999999999</v>
      </c>
      <c r="CY276">
        <f>AD276</f>
        <v>0</v>
      </c>
      <c r="CZ276">
        <f>AH276</f>
        <v>0</v>
      </c>
      <c r="DA276">
        <f>AL276</f>
        <v>1</v>
      </c>
      <c r="DB276">
        <f>ROUND((ROUND(AT276*CZ276,2)*ROUND((0.3*0.86),7)),6)</f>
        <v>0</v>
      </c>
      <c r="DC276">
        <f>ROUND((ROUND(AT276*AG276,2)*ROUND((0.3*0.86),7)),6)</f>
        <v>0</v>
      </c>
      <c r="DD276" t="s">
        <v>3</v>
      </c>
      <c r="DE276" t="s">
        <v>3</v>
      </c>
      <c r="DF276">
        <f>ROUND(ROUND(AE276,2)*CX276,2)</f>
        <v>0</v>
      </c>
      <c r="DG276">
        <f t="shared" si="93"/>
        <v>0</v>
      </c>
      <c r="DH276">
        <f t="shared" si="84"/>
        <v>0</v>
      </c>
      <c r="DI276">
        <f t="shared" si="85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5">
      <c r="A277">
        <f>ROW(Source!A249)</f>
        <v>249</v>
      </c>
      <c r="B277">
        <v>381997917</v>
      </c>
      <c r="C277">
        <v>381999853</v>
      </c>
      <c r="D277">
        <v>342765492</v>
      </c>
      <c r="E277">
        <v>1</v>
      </c>
      <c r="F277">
        <v>1</v>
      </c>
      <c r="G277">
        <v>1</v>
      </c>
      <c r="H277">
        <v>2</v>
      </c>
      <c r="I277" t="s">
        <v>1056</v>
      </c>
      <c r="J277" t="s">
        <v>1057</v>
      </c>
      <c r="K277" t="s">
        <v>1058</v>
      </c>
      <c r="L277">
        <v>1368</v>
      </c>
      <c r="N277">
        <v>1011</v>
      </c>
      <c r="O277" t="s">
        <v>1040</v>
      </c>
      <c r="P277" t="s">
        <v>1040</v>
      </c>
      <c r="Q277">
        <v>1</v>
      </c>
      <c r="W277">
        <v>0</v>
      </c>
      <c r="X277">
        <v>-417672217</v>
      </c>
      <c r="Y277">
        <f>(AT277*ROUND((0.3*0.86),7))</f>
        <v>0.36893999999999999</v>
      </c>
      <c r="AA277">
        <v>0</v>
      </c>
      <c r="AB277">
        <v>1164.75</v>
      </c>
      <c r="AC277">
        <v>687.23</v>
      </c>
      <c r="AD277">
        <v>0</v>
      </c>
      <c r="AE277">
        <v>0</v>
      </c>
      <c r="AF277">
        <v>995.51</v>
      </c>
      <c r="AG277">
        <v>687.23</v>
      </c>
      <c r="AH277">
        <v>0</v>
      </c>
      <c r="AI277">
        <v>1</v>
      </c>
      <c r="AJ277">
        <v>1.17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1.43</v>
      </c>
      <c r="AU277" t="s">
        <v>149</v>
      </c>
      <c r="AV277">
        <v>1</v>
      </c>
      <c r="AW277">
        <v>2</v>
      </c>
      <c r="AX277">
        <v>381999872</v>
      </c>
      <c r="AY277">
        <v>1</v>
      </c>
      <c r="AZ277">
        <v>0</v>
      </c>
      <c r="BA277">
        <v>277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1423.5792999999999</v>
      </c>
      <c r="BL277">
        <v>982.73889999999994</v>
      </c>
      <c r="BM277">
        <v>0</v>
      </c>
      <c r="BN277">
        <v>0</v>
      </c>
      <c r="BO277">
        <v>1.43</v>
      </c>
      <c r="BP277">
        <v>1</v>
      </c>
      <c r="BQ277">
        <v>0</v>
      </c>
      <c r="BR277">
        <v>367.28345939999997</v>
      </c>
      <c r="BS277">
        <v>253.54663619999999</v>
      </c>
      <c r="BT277">
        <v>0</v>
      </c>
      <c r="BU277">
        <v>0</v>
      </c>
      <c r="BV277">
        <v>0.36893999999999999</v>
      </c>
      <c r="BW277">
        <v>1</v>
      </c>
      <c r="CV277">
        <v>0</v>
      </c>
      <c r="CW277">
        <f>ROUND(Y277*Source!I249*DO277,7)</f>
        <v>0.36893999999999999</v>
      </c>
      <c r="CX277">
        <f>ROUND(Y277*Source!I249,7)</f>
        <v>0.36893999999999999</v>
      </c>
      <c r="CY277">
        <f>AB277</f>
        <v>1164.75</v>
      </c>
      <c r="CZ277">
        <f>AF277</f>
        <v>995.51</v>
      </c>
      <c r="DA277">
        <f>AJ277</f>
        <v>1.17</v>
      </c>
      <c r="DB277">
        <f>ROUND((ROUND(AT277*CZ277,2)*ROUND((0.3*0.86),7)),6)</f>
        <v>367.28363999999999</v>
      </c>
      <c r="DC277">
        <f>ROUND((ROUND(AT277*AG277,2)*ROUND((0.3*0.86),7)),6)</f>
        <v>253.54692</v>
      </c>
      <c r="DD277" t="s">
        <v>3</v>
      </c>
      <c r="DE277" t="s">
        <v>3</v>
      </c>
      <c r="DF277">
        <f>ROUND(ROUND(AE277,2)*CX277,2)</f>
        <v>0</v>
      </c>
      <c r="DG277">
        <f>ROUND(ROUND(AF277*AJ277,2)*CX277,2)</f>
        <v>429.72</v>
      </c>
      <c r="DH277">
        <f t="shared" si="84"/>
        <v>253.55</v>
      </c>
      <c r="DI277">
        <f t="shared" si="85"/>
        <v>0</v>
      </c>
      <c r="DJ277">
        <f>DG277+DH277</f>
        <v>683.27</v>
      </c>
      <c r="DK277">
        <v>0</v>
      </c>
      <c r="DL277" t="s">
        <v>1041</v>
      </c>
      <c r="DM277">
        <v>5</v>
      </c>
      <c r="DN277" t="s">
        <v>1034</v>
      </c>
      <c r="DO277">
        <v>1</v>
      </c>
    </row>
    <row r="278" spans="1:119" x14ac:dyDescent="0.25">
      <c r="A278">
        <f>ROW(Source!A249)</f>
        <v>249</v>
      </c>
      <c r="B278">
        <v>381997917</v>
      </c>
      <c r="C278">
        <v>381999853</v>
      </c>
      <c r="D278">
        <v>342713884</v>
      </c>
      <c r="E278">
        <v>1</v>
      </c>
      <c r="F278">
        <v>1</v>
      </c>
      <c r="G278">
        <v>1</v>
      </c>
      <c r="H278">
        <v>3</v>
      </c>
      <c r="I278" t="s">
        <v>1112</v>
      </c>
      <c r="J278" t="s">
        <v>1113</v>
      </c>
      <c r="K278" t="s">
        <v>1114</v>
      </c>
      <c r="L278">
        <v>1348</v>
      </c>
      <c r="N278">
        <v>1009</v>
      </c>
      <c r="O278" t="s">
        <v>846</v>
      </c>
      <c r="P278" t="s">
        <v>846</v>
      </c>
      <c r="Q278">
        <v>1000</v>
      </c>
      <c r="W278">
        <v>0</v>
      </c>
      <c r="X278">
        <v>-511979560</v>
      </c>
      <c r="Y278">
        <f t="shared" ref="Y278:Y289" si="95">(AT278*ROUND(0,7))</f>
        <v>0</v>
      </c>
      <c r="AA278">
        <v>27069.53</v>
      </c>
      <c r="AB278">
        <v>0</v>
      </c>
      <c r="AC278">
        <v>0</v>
      </c>
      <c r="AD278">
        <v>0</v>
      </c>
      <c r="AE278">
        <v>23335.8</v>
      </c>
      <c r="AF278">
        <v>0</v>
      </c>
      <c r="AG278">
        <v>0</v>
      </c>
      <c r="AH278">
        <v>0</v>
      </c>
      <c r="AI278">
        <v>1.1599999999999999</v>
      </c>
      <c r="AJ278">
        <v>1</v>
      </c>
      <c r="AK278">
        <v>1</v>
      </c>
      <c r="AL278">
        <v>1</v>
      </c>
      <c r="AM278">
        <v>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5.0000000000000001E-3</v>
      </c>
      <c r="AU278" t="s">
        <v>148</v>
      </c>
      <c r="AV278">
        <v>0</v>
      </c>
      <c r="AW278">
        <v>2</v>
      </c>
      <c r="AX278">
        <v>381999873</v>
      </c>
      <c r="AY278">
        <v>1</v>
      </c>
      <c r="AZ278">
        <v>0</v>
      </c>
      <c r="BA278">
        <v>278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116.679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v>0</v>
      </c>
      <c r="CX278">
        <f>ROUND(Y278*Source!I249,7)</f>
        <v>0</v>
      </c>
      <c r="CY278">
        <f t="shared" ref="CY278:CY290" si="96">AA278</f>
        <v>27069.53</v>
      </c>
      <c r="CZ278">
        <f t="shared" ref="CZ278:CZ290" si="97">AE278</f>
        <v>23335.8</v>
      </c>
      <c r="DA278">
        <f t="shared" ref="DA278:DA290" si="98">AI278</f>
        <v>1.1599999999999999</v>
      </c>
      <c r="DB278">
        <f t="shared" ref="DB278:DB289" si="99">ROUND((ROUND(AT278*CZ278,2)*ROUND(0,7)),6)</f>
        <v>0</v>
      </c>
      <c r="DC278">
        <f t="shared" ref="DC278:DC289" si="100">ROUND((ROUND(AT278*AG278,2)*ROUND(0,7)),6)</f>
        <v>0</v>
      </c>
      <c r="DD278" t="s">
        <v>3</v>
      </c>
      <c r="DE278" t="s">
        <v>3</v>
      </c>
      <c r="DF278">
        <f t="shared" ref="DF278:DF289" si="101">ROUND(ROUND(AE278*AI278,2)*CX278,2)</f>
        <v>0</v>
      </c>
      <c r="DG278">
        <f t="shared" ref="DG278:DG292" si="102">ROUND(ROUND(AF278,2)*CX278,2)</f>
        <v>0</v>
      </c>
      <c r="DH278">
        <f t="shared" si="84"/>
        <v>0</v>
      </c>
      <c r="DI278">
        <f t="shared" si="85"/>
        <v>0</v>
      </c>
      <c r="DJ278">
        <f t="shared" ref="DJ278:DJ290" si="103">DF278</f>
        <v>0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5">
      <c r="A279">
        <f>ROW(Source!A249)</f>
        <v>249</v>
      </c>
      <c r="B279">
        <v>381997917</v>
      </c>
      <c r="C279">
        <v>381999853</v>
      </c>
      <c r="D279">
        <v>342713938</v>
      </c>
      <c r="E279">
        <v>1</v>
      </c>
      <c r="F279">
        <v>1</v>
      </c>
      <c r="G279">
        <v>1</v>
      </c>
      <c r="H279">
        <v>3</v>
      </c>
      <c r="I279" t="s">
        <v>1049</v>
      </c>
      <c r="J279" t="s">
        <v>1050</v>
      </c>
      <c r="K279" t="s">
        <v>1051</v>
      </c>
      <c r="L279">
        <v>1348</v>
      </c>
      <c r="N279">
        <v>1009</v>
      </c>
      <c r="O279" t="s">
        <v>846</v>
      </c>
      <c r="P279" t="s">
        <v>846</v>
      </c>
      <c r="Q279">
        <v>1000</v>
      </c>
      <c r="W279">
        <v>0</v>
      </c>
      <c r="X279">
        <v>1693858356</v>
      </c>
      <c r="Y279">
        <f t="shared" si="95"/>
        <v>0</v>
      </c>
      <c r="AA279">
        <v>130422.57</v>
      </c>
      <c r="AB279">
        <v>0</v>
      </c>
      <c r="AC279">
        <v>0</v>
      </c>
      <c r="AD279">
        <v>0</v>
      </c>
      <c r="AE279">
        <v>116448.72</v>
      </c>
      <c r="AF279">
        <v>0</v>
      </c>
      <c r="AG279">
        <v>0</v>
      </c>
      <c r="AH279">
        <v>0</v>
      </c>
      <c r="AI279">
        <v>1.1200000000000001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1.6999999999999999E-3</v>
      </c>
      <c r="AU279" t="s">
        <v>148</v>
      </c>
      <c r="AV279">
        <v>0</v>
      </c>
      <c r="AW279">
        <v>2</v>
      </c>
      <c r="AX279">
        <v>381999874</v>
      </c>
      <c r="AY279">
        <v>1</v>
      </c>
      <c r="AZ279">
        <v>0</v>
      </c>
      <c r="BA279">
        <v>279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197.96282399999998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ROUND(Y279*Source!I249,7)</f>
        <v>0</v>
      </c>
      <c r="CY279">
        <f t="shared" si="96"/>
        <v>130422.57</v>
      </c>
      <c r="CZ279">
        <f t="shared" si="97"/>
        <v>116448.72</v>
      </c>
      <c r="DA279">
        <f t="shared" si="98"/>
        <v>1.1200000000000001</v>
      </c>
      <c r="DB279">
        <f t="shared" si="99"/>
        <v>0</v>
      </c>
      <c r="DC279">
        <f t="shared" si="100"/>
        <v>0</v>
      </c>
      <c r="DD279" t="s">
        <v>3</v>
      </c>
      <c r="DE279" t="s">
        <v>3</v>
      </c>
      <c r="DF279">
        <f t="shared" si="101"/>
        <v>0</v>
      </c>
      <c r="DG279">
        <f t="shared" si="102"/>
        <v>0</v>
      </c>
      <c r="DH279">
        <f t="shared" si="84"/>
        <v>0</v>
      </c>
      <c r="DI279">
        <f t="shared" si="85"/>
        <v>0</v>
      </c>
      <c r="DJ279">
        <f t="shared" si="103"/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5">
      <c r="A280">
        <f>ROW(Source!A249)</f>
        <v>249</v>
      </c>
      <c r="B280">
        <v>381997917</v>
      </c>
      <c r="C280">
        <v>381999853</v>
      </c>
      <c r="D280">
        <v>342714150</v>
      </c>
      <c r="E280">
        <v>1</v>
      </c>
      <c r="F280">
        <v>1</v>
      </c>
      <c r="G280">
        <v>1</v>
      </c>
      <c r="H280">
        <v>3</v>
      </c>
      <c r="I280" t="s">
        <v>1115</v>
      </c>
      <c r="J280" t="s">
        <v>1116</v>
      </c>
      <c r="K280" t="s">
        <v>1117</v>
      </c>
      <c r="L280">
        <v>1346</v>
      </c>
      <c r="N280">
        <v>1009</v>
      </c>
      <c r="O280" t="s">
        <v>1055</v>
      </c>
      <c r="P280" t="s">
        <v>1055</v>
      </c>
      <c r="Q280">
        <v>1</v>
      </c>
      <c r="W280">
        <v>0</v>
      </c>
      <c r="X280">
        <v>547813963</v>
      </c>
      <c r="Y280">
        <f t="shared" si="95"/>
        <v>0</v>
      </c>
      <c r="AA280">
        <v>372.24</v>
      </c>
      <c r="AB280">
        <v>0</v>
      </c>
      <c r="AC280">
        <v>0</v>
      </c>
      <c r="AD280">
        <v>0</v>
      </c>
      <c r="AE280">
        <v>284.14999999999998</v>
      </c>
      <c r="AF280">
        <v>0</v>
      </c>
      <c r="AG280">
        <v>0</v>
      </c>
      <c r="AH280">
        <v>0</v>
      </c>
      <c r="AI280">
        <v>1.31</v>
      </c>
      <c r="AJ280">
        <v>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5.0000000000000001E-3</v>
      </c>
      <c r="AU280" t="s">
        <v>148</v>
      </c>
      <c r="AV280">
        <v>0</v>
      </c>
      <c r="AW280">
        <v>2</v>
      </c>
      <c r="AX280">
        <v>381999875</v>
      </c>
      <c r="AY280">
        <v>1</v>
      </c>
      <c r="AZ280">
        <v>0</v>
      </c>
      <c r="BA280">
        <v>280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1.42075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ROUND(Y280*Source!I249,7)</f>
        <v>0</v>
      </c>
      <c r="CY280">
        <f t="shared" si="96"/>
        <v>372.24</v>
      </c>
      <c r="CZ280">
        <f t="shared" si="97"/>
        <v>284.14999999999998</v>
      </c>
      <c r="DA280">
        <f t="shared" si="98"/>
        <v>1.31</v>
      </c>
      <c r="DB280">
        <f t="shared" si="99"/>
        <v>0</v>
      </c>
      <c r="DC280">
        <f t="shared" si="100"/>
        <v>0</v>
      </c>
      <c r="DD280" t="s">
        <v>3</v>
      </c>
      <c r="DE280" t="s">
        <v>3</v>
      </c>
      <c r="DF280">
        <f t="shared" si="101"/>
        <v>0</v>
      </c>
      <c r="DG280">
        <f t="shared" si="102"/>
        <v>0</v>
      </c>
      <c r="DH280">
        <f t="shared" si="84"/>
        <v>0</v>
      </c>
      <c r="DI280">
        <f t="shared" si="85"/>
        <v>0</v>
      </c>
      <c r="DJ280">
        <f t="shared" si="103"/>
        <v>0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5">
      <c r="A281">
        <f>ROW(Source!A249)</f>
        <v>249</v>
      </c>
      <c r="B281">
        <v>381997917</v>
      </c>
      <c r="C281">
        <v>381999853</v>
      </c>
      <c r="D281">
        <v>342714206</v>
      </c>
      <c r="E281">
        <v>1</v>
      </c>
      <c r="F281">
        <v>1</v>
      </c>
      <c r="G281">
        <v>1</v>
      </c>
      <c r="H281">
        <v>3</v>
      </c>
      <c r="I281" t="s">
        <v>1118</v>
      </c>
      <c r="J281" t="s">
        <v>1119</v>
      </c>
      <c r="K281" t="s">
        <v>1120</v>
      </c>
      <c r="L281">
        <v>1346</v>
      </c>
      <c r="N281">
        <v>1009</v>
      </c>
      <c r="O281" t="s">
        <v>1055</v>
      </c>
      <c r="P281" t="s">
        <v>1055</v>
      </c>
      <c r="Q281">
        <v>1</v>
      </c>
      <c r="W281">
        <v>0</v>
      </c>
      <c r="X281">
        <v>721169884</v>
      </c>
      <c r="Y281">
        <f t="shared" si="95"/>
        <v>0</v>
      </c>
      <c r="AA281">
        <v>100.15</v>
      </c>
      <c r="AB281">
        <v>0</v>
      </c>
      <c r="AC281">
        <v>0</v>
      </c>
      <c r="AD281">
        <v>0</v>
      </c>
      <c r="AE281">
        <v>104.32</v>
      </c>
      <c r="AF281">
        <v>0</v>
      </c>
      <c r="AG281">
        <v>0</v>
      </c>
      <c r="AH281">
        <v>0</v>
      </c>
      <c r="AI281">
        <v>0.96</v>
      </c>
      <c r="AJ281">
        <v>1</v>
      </c>
      <c r="AK281">
        <v>1</v>
      </c>
      <c r="AL281">
        <v>1</v>
      </c>
      <c r="AM281">
        <v>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2.5000000000000001E-2</v>
      </c>
      <c r="AU281" t="s">
        <v>148</v>
      </c>
      <c r="AV281">
        <v>0</v>
      </c>
      <c r="AW281">
        <v>2</v>
      </c>
      <c r="AX281">
        <v>381999876</v>
      </c>
      <c r="AY281">
        <v>1</v>
      </c>
      <c r="AZ281">
        <v>0</v>
      </c>
      <c r="BA281">
        <v>281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2.6080000000000001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1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ROUND(Y281*Source!I249,7)</f>
        <v>0</v>
      </c>
      <c r="CY281">
        <f t="shared" si="96"/>
        <v>100.15</v>
      </c>
      <c r="CZ281">
        <f t="shared" si="97"/>
        <v>104.32</v>
      </c>
      <c r="DA281">
        <f t="shared" si="98"/>
        <v>0.96</v>
      </c>
      <c r="DB281">
        <f t="shared" si="99"/>
        <v>0</v>
      </c>
      <c r="DC281">
        <f t="shared" si="100"/>
        <v>0</v>
      </c>
      <c r="DD281" t="s">
        <v>3</v>
      </c>
      <c r="DE281" t="s">
        <v>3</v>
      </c>
      <c r="DF281">
        <f t="shared" si="101"/>
        <v>0</v>
      </c>
      <c r="DG281">
        <f t="shared" si="102"/>
        <v>0</v>
      </c>
      <c r="DH281">
        <f t="shared" si="84"/>
        <v>0</v>
      </c>
      <c r="DI281">
        <f t="shared" si="85"/>
        <v>0</v>
      </c>
      <c r="DJ281">
        <f t="shared" si="103"/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5">
      <c r="A282">
        <f>ROW(Source!A249)</f>
        <v>249</v>
      </c>
      <c r="B282">
        <v>381997917</v>
      </c>
      <c r="C282">
        <v>381999853</v>
      </c>
      <c r="D282">
        <v>342715696</v>
      </c>
      <c r="E282">
        <v>1</v>
      </c>
      <c r="F282">
        <v>1</v>
      </c>
      <c r="G282">
        <v>1</v>
      </c>
      <c r="H282">
        <v>3</v>
      </c>
      <c r="I282" t="s">
        <v>1121</v>
      </c>
      <c r="J282" t="s">
        <v>1122</v>
      </c>
      <c r="K282" t="s">
        <v>1123</v>
      </c>
      <c r="L282">
        <v>1346</v>
      </c>
      <c r="N282">
        <v>1009</v>
      </c>
      <c r="O282" t="s">
        <v>1055</v>
      </c>
      <c r="P282" t="s">
        <v>1055</v>
      </c>
      <c r="Q282">
        <v>1</v>
      </c>
      <c r="W282">
        <v>0</v>
      </c>
      <c r="X282">
        <v>536919768</v>
      </c>
      <c r="Y282">
        <f t="shared" si="95"/>
        <v>0</v>
      </c>
      <c r="AA282">
        <v>198.36</v>
      </c>
      <c r="AB282">
        <v>0</v>
      </c>
      <c r="AC282">
        <v>0</v>
      </c>
      <c r="AD282">
        <v>0</v>
      </c>
      <c r="AE282">
        <v>206.62</v>
      </c>
      <c r="AF282">
        <v>0</v>
      </c>
      <c r="AG282">
        <v>0</v>
      </c>
      <c r="AH282">
        <v>0</v>
      </c>
      <c r="AI282">
        <v>0.96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1.9E-2</v>
      </c>
      <c r="AU282" t="s">
        <v>148</v>
      </c>
      <c r="AV282">
        <v>0</v>
      </c>
      <c r="AW282">
        <v>2</v>
      </c>
      <c r="AX282">
        <v>381999877</v>
      </c>
      <c r="AY282">
        <v>1</v>
      </c>
      <c r="AZ282">
        <v>0</v>
      </c>
      <c r="BA282">
        <v>282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3.92578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ROUND(Y282*Source!I249,7)</f>
        <v>0</v>
      </c>
      <c r="CY282">
        <f t="shared" si="96"/>
        <v>198.36</v>
      </c>
      <c r="CZ282">
        <f t="shared" si="97"/>
        <v>206.62</v>
      </c>
      <c r="DA282">
        <f t="shared" si="98"/>
        <v>0.96</v>
      </c>
      <c r="DB282">
        <f t="shared" si="99"/>
        <v>0</v>
      </c>
      <c r="DC282">
        <f t="shared" si="100"/>
        <v>0</v>
      </c>
      <c r="DD282" t="s">
        <v>3</v>
      </c>
      <c r="DE282" t="s">
        <v>3</v>
      </c>
      <c r="DF282">
        <f t="shared" si="101"/>
        <v>0</v>
      </c>
      <c r="DG282">
        <f t="shared" si="102"/>
        <v>0</v>
      </c>
      <c r="DH282">
        <f t="shared" si="84"/>
        <v>0</v>
      </c>
      <c r="DI282">
        <f t="shared" si="85"/>
        <v>0</v>
      </c>
      <c r="DJ282">
        <f t="shared" si="103"/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5">
      <c r="A283">
        <f>ROW(Source!A249)</f>
        <v>249</v>
      </c>
      <c r="B283">
        <v>381997917</v>
      </c>
      <c r="C283">
        <v>381999853</v>
      </c>
      <c r="D283">
        <v>342715956</v>
      </c>
      <c r="E283">
        <v>1</v>
      </c>
      <c r="F283">
        <v>1</v>
      </c>
      <c r="G283">
        <v>1</v>
      </c>
      <c r="H283">
        <v>3</v>
      </c>
      <c r="I283" t="s">
        <v>1124</v>
      </c>
      <c r="J283" t="s">
        <v>1125</v>
      </c>
      <c r="K283" t="s">
        <v>1126</v>
      </c>
      <c r="L283">
        <v>1301</v>
      </c>
      <c r="N283">
        <v>1003</v>
      </c>
      <c r="O283" t="s">
        <v>880</v>
      </c>
      <c r="P283" t="s">
        <v>880</v>
      </c>
      <c r="Q283">
        <v>1</v>
      </c>
      <c r="W283">
        <v>0</v>
      </c>
      <c r="X283">
        <v>1434431497</v>
      </c>
      <c r="Y283">
        <f t="shared" si="95"/>
        <v>0</v>
      </c>
      <c r="AA283">
        <v>22.08</v>
      </c>
      <c r="AB283">
        <v>0</v>
      </c>
      <c r="AC283">
        <v>0</v>
      </c>
      <c r="AD283">
        <v>0</v>
      </c>
      <c r="AE283">
        <v>14.43</v>
      </c>
      <c r="AF283">
        <v>0</v>
      </c>
      <c r="AG283">
        <v>0</v>
      </c>
      <c r="AH283">
        <v>0</v>
      </c>
      <c r="AI283">
        <v>1.53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4.55</v>
      </c>
      <c r="AU283" t="s">
        <v>148</v>
      </c>
      <c r="AV283">
        <v>0</v>
      </c>
      <c r="AW283">
        <v>2</v>
      </c>
      <c r="AX283">
        <v>381999878</v>
      </c>
      <c r="AY283">
        <v>1</v>
      </c>
      <c r="AZ283">
        <v>0</v>
      </c>
      <c r="BA283">
        <v>283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65.656499999999994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ROUND(Y283*Source!I249,7)</f>
        <v>0</v>
      </c>
      <c r="CY283">
        <f t="shared" si="96"/>
        <v>22.08</v>
      </c>
      <c r="CZ283">
        <f t="shared" si="97"/>
        <v>14.43</v>
      </c>
      <c r="DA283">
        <f t="shared" si="98"/>
        <v>1.53</v>
      </c>
      <c r="DB283">
        <f t="shared" si="99"/>
        <v>0</v>
      </c>
      <c r="DC283">
        <f t="shared" si="100"/>
        <v>0</v>
      </c>
      <c r="DD283" t="s">
        <v>3</v>
      </c>
      <c r="DE283" t="s">
        <v>3</v>
      </c>
      <c r="DF283">
        <f t="shared" si="101"/>
        <v>0</v>
      </c>
      <c r="DG283">
        <f t="shared" si="102"/>
        <v>0</v>
      </c>
      <c r="DH283">
        <f t="shared" si="84"/>
        <v>0</v>
      </c>
      <c r="DI283">
        <f t="shared" si="85"/>
        <v>0</v>
      </c>
      <c r="DJ283">
        <f t="shared" si="103"/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5">
      <c r="A284">
        <f>ROW(Source!A249)</f>
        <v>249</v>
      </c>
      <c r="B284">
        <v>381997917</v>
      </c>
      <c r="C284">
        <v>381999853</v>
      </c>
      <c r="D284">
        <v>342725815</v>
      </c>
      <c r="E284">
        <v>1</v>
      </c>
      <c r="F284">
        <v>1</v>
      </c>
      <c r="G284">
        <v>1</v>
      </c>
      <c r="H284">
        <v>3</v>
      </c>
      <c r="I284" t="s">
        <v>1072</v>
      </c>
      <c r="J284" t="s">
        <v>1073</v>
      </c>
      <c r="K284" t="s">
        <v>1074</v>
      </c>
      <c r="L284">
        <v>1348</v>
      </c>
      <c r="N284">
        <v>1009</v>
      </c>
      <c r="O284" t="s">
        <v>846</v>
      </c>
      <c r="P284" t="s">
        <v>846</v>
      </c>
      <c r="Q284">
        <v>1000</v>
      </c>
      <c r="W284">
        <v>0</v>
      </c>
      <c r="X284">
        <v>704066739</v>
      </c>
      <c r="Y284">
        <f t="shared" si="95"/>
        <v>0</v>
      </c>
      <c r="AA284">
        <v>1260110.04</v>
      </c>
      <c r="AB284">
        <v>0</v>
      </c>
      <c r="AC284">
        <v>0</v>
      </c>
      <c r="AD284">
        <v>0</v>
      </c>
      <c r="AE284">
        <v>1050091.7</v>
      </c>
      <c r="AF284">
        <v>0</v>
      </c>
      <c r="AG284">
        <v>0</v>
      </c>
      <c r="AH284">
        <v>0</v>
      </c>
      <c r="AI284">
        <v>1.2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2.0000000000000002E-5</v>
      </c>
      <c r="AU284" t="s">
        <v>148</v>
      </c>
      <c r="AV284">
        <v>0</v>
      </c>
      <c r="AW284">
        <v>2</v>
      </c>
      <c r="AX284">
        <v>381999879</v>
      </c>
      <c r="AY284">
        <v>1</v>
      </c>
      <c r="AZ284">
        <v>0</v>
      </c>
      <c r="BA284">
        <v>284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21.001834000000002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ROUND(Y284*Source!I249,7)</f>
        <v>0</v>
      </c>
      <c r="CY284">
        <f t="shared" si="96"/>
        <v>1260110.04</v>
      </c>
      <c r="CZ284">
        <f t="shared" si="97"/>
        <v>1050091.7</v>
      </c>
      <c r="DA284">
        <f t="shared" si="98"/>
        <v>1.2</v>
      </c>
      <c r="DB284">
        <f t="shared" si="99"/>
        <v>0</v>
      </c>
      <c r="DC284">
        <f t="shared" si="100"/>
        <v>0</v>
      </c>
      <c r="DD284" t="s">
        <v>3</v>
      </c>
      <c r="DE284" t="s">
        <v>3</v>
      </c>
      <c r="DF284">
        <f t="shared" si="101"/>
        <v>0</v>
      </c>
      <c r="DG284">
        <f t="shared" si="102"/>
        <v>0</v>
      </c>
      <c r="DH284">
        <f t="shared" si="84"/>
        <v>0</v>
      </c>
      <c r="DI284">
        <f t="shared" si="85"/>
        <v>0</v>
      </c>
      <c r="DJ284">
        <f t="shared" si="103"/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5">
      <c r="A285">
        <f>ROW(Source!A249)</f>
        <v>249</v>
      </c>
      <c r="B285">
        <v>381997917</v>
      </c>
      <c r="C285">
        <v>381999853</v>
      </c>
      <c r="D285">
        <v>342725859</v>
      </c>
      <c r="E285">
        <v>1</v>
      </c>
      <c r="F285">
        <v>1</v>
      </c>
      <c r="G285">
        <v>1</v>
      </c>
      <c r="H285">
        <v>3</v>
      </c>
      <c r="I285" t="s">
        <v>1052</v>
      </c>
      <c r="J285" t="s">
        <v>1053</v>
      </c>
      <c r="K285" t="s">
        <v>1054</v>
      </c>
      <c r="L285">
        <v>1346</v>
      </c>
      <c r="N285">
        <v>1009</v>
      </c>
      <c r="O285" t="s">
        <v>1055</v>
      </c>
      <c r="P285" t="s">
        <v>1055</v>
      </c>
      <c r="Q285">
        <v>1</v>
      </c>
      <c r="W285">
        <v>0</v>
      </c>
      <c r="X285">
        <v>1388162880</v>
      </c>
      <c r="Y285">
        <f t="shared" si="95"/>
        <v>0</v>
      </c>
      <c r="AA285">
        <v>1400.99</v>
      </c>
      <c r="AB285">
        <v>0</v>
      </c>
      <c r="AC285">
        <v>0</v>
      </c>
      <c r="AD285">
        <v>0</v>
      </c>
      <c r="AE285">
        <v>870.18</v>
      </c>
      <c r="AF285">
        <v>0</v>
      </c>
      <c r="AG285">
        <v>0</v>
      </c>
      <c r="AH285">
        <v>0</v>
      </c>
      <c r="AI285">
        <v>1.61</v>
      </c>
      <c r="AJ285">
        <v>1</v>
      </c>
      <c r="AK285">
        <v>1</v>
      </c>
      <c r="AL285">
        <v>1</v>
      </c>
      <c r="AM285">
        <v>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0.39</v>
      </c>
      <c r="AU285" t="s">
        <v>148</v>
      </c>
      <c r="AV285">
        <v>0</v>
      </c>
      <c r="AW285">
        <v>2</v>
      </c>
      <c r="AX285">
        <v>381999880</v>
      </c>
      <c r="AY285">
        <v>1</v>
      </c>
      <c r="AZ285">
        <v>0</v>
      </c>
      <c r="BA285">
        <v>285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339.37020000000001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ROUND(Y285*Source!I249,7)</f>
        <v>0</v>
      </c>
      <c r="CY285">
        <f t="shared" si="96"/>
        <v>1400.99</v>
      </c>
      <c r="CZ285">
        <f t="shared" si="97"/>
        <v>870.18</v>
      </c>
      <c r="DA285">
        <f t="shared" si="98"/>
        <v>1.61</v>
      </c>
      <c r="DB285">
        <f t="shared" si="99"/>
        <v>0</v>
      </c>
      <c r="DC285">
        <f t="shared" si="100"/>
        <v>0</v>
      </c>
      <c r="DD285" t="s">
        <v>3</v>
      </c>
      <c r="DE285" t="s">
        <v>3</v>
      </c>
      <c r="DF285">
        <f t="shared" si="101"/>
        <v>0</v>
      </c>
      <c r="DG285">
        <f t="shared" si="102"/>
        <v>0</v>
      </c>
      <c r="DH285">
        <f t="shared" si="84"/>
        <v>0</v>
      </c>
      <c r="DI285">
        <f t="shared" si="85"/>
        <v>0</v>
      </c>
      <c r="DJ285">
        <f t="shared" si="103"/>
        <v>0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5">
      <c r="A286">
        <f>ROW(Source!A249)</f>
        <v>249</v>
      </c>
      <c r="B286">
        <v>381997917</v>
      </c>
      <c r="C286">
        <v>381999853</v>
      </c>
      <c r="D286">
        <v>342742624</v>
      </c>
      <c r="E286">
        <v>1</v>
      </c>
      <c r="F286">
        <v>1</v>
      </c>
      <c r="G286">
        <v>1</v>
      </c>
      <c r="H286">
        <v>3</v>
      </c>
      <c r="I286" t="s">
        <v>1127</v>
      </c>
      <c r="J286" t="s">
        <v>1128</v>
      </c>
      <c r="K286" t="s">
        <v>1129</v>
      </c>
      <c r="L286">
        <v>1346</v>
      </c>
      <c r="N286">
        <v>1009</v>
      </c>
      <c r="O286" t="s">
        <v>1055</v>
      </c>
      <c r="P286" t="s">
        <v>1055</v>
      </c>
      <c r="Q286">
        <v>1</v>
      </c>
      <c r="W286">
        <v>0</v>
      </c>
      <c r="X286">
        <v>1309709516</v>
      </c>
      <c r="Y286">
        <f t="shared" si="95"/>
        <v>0</v>
      </c>
      <c r="AA286">
        <v>1798.07</v>
      </c>
      <c r="AB286">
        <v>0</v>
      </c>
      <c r="AC286">
        <v>0</v>
      </c>
      <c r="AD286">
        <v>0</v>
      </c>
      <c r="AE286">
        <v>1912.84</v>
      </c>
      <c r="AF286">
        <v>0</v>
      </c>
      <c r="AG286">
        <v>0</v>
      </c>
      <c r="AH286">
        <v>0</v>
      </c>
      <c r="AI286">
        <v>0.94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5.0000000000000001E-3</v>
      </c>
      <c r="AU286" t="s">
        <v>148</v>
      </c>
      <c r="AV286">
        <v>0</v>
      </c>
      <c r="AW286">
        <v>2</v>
      </c>
      <c r="AX286">
        <v>381999881</v>
      </c>
      <c r="AY286">
        <v>1</v>
      </c>
      <c r="AZ286">
        <v>0</v>
      </c>
      <c r="BA286">
        <v>286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9.5641999999999996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ROUND(Y286*Source!I249,7)</f>
        <v>0</v>
      </c>
      <c r="CY286">
        <f t="shared" si="96"/>
        <v>1798.07</v>
      </c>
      <c r="CZ286">
        <f t="shared" si="97"/>
        <v>1912.84</v>
      </c>
      <c r="DA286">
        <f t="shared" si="98"/>
        <v>0.94</v>
      </c>
      <c r="DB286">
        <f t="shared" si="99"/>
        <v>0</v>
      </c>
      <c r="DC286">
        <f t="shared" si="100"/>
        <v>0</v>
      </c>
      <c r="DD286" t="s">
        <v>3</v>
      </c>
      <c r="DE286" t="s">
        <v>3</v>
      </c>
      <c r="DF286">
        <f t="shared" si="101"/>
        <v>0</v>
      </c>
      <c r="DG286">
        <f t="shared" si="102"/>
        <v>0</v>
      </c>
      <c r="DH286">
        <f t="shared" si="84"/>
        <v>0</v>
      </c>
      <c r="DI286">
        <f t="shared" si="85"/>
        <v>0</v>
      </c>
      <c r="DJ286">
        <f t="shared" si="103"/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5">
      <c r="A287">
        <f>ROW(Source!A249)</f>
        <v>249</v>
      </c>
      <c r="B287">
        <v>381997917</v>
      </c>
      <c r="C287">
        <v>381999853</v>
      </c>
      <c r="D287">
        <v>342744300</v>
      </c>
      <c r="E287">
        <v>1</v>
      </c>
      <c r="F287">
        <v>1</v>
      </c>
      <c r="G287">
        <v>1</v>
      </c>
      <c r="H287">
        <v>3</v>
      </c>
      <c r="I287" t="s">
        <v>1130</v>
      </c>
      <c r="J287" t="s">
        <v>1131</v>
      </c>
      <c r="K287" t="s">
        <v>1132</v>
      </c>
      <c r="L287">
        <v>1371</v>
      </c>
      <c r="N287">
        <v>1013</v>
      </c>
      <c r="O287" t="s">
        <v>202</v>
      </c>
      <c r="P287" t="s">
        <v>202</v>
      </c>
      <c r="Q287">
        <v>1</v>
      </c>
      <c r="W287">
        <v>0</v>
      </c>
      <c r="X287">
        <v>-1946103972</v>
      </c>
      <c r="Y287">
        <f t="shared" si="95"/>
        <v>0</v>
      </c>
      <c r="AA287">
        <v>529.66999999999996</v>
      </c>
      <c r="AB287">
        <v>0</v>
      </c>
      <c r="AC287">
        <v>0</v>
      </c>
      <c r="AD287">
        <v>0</v>
      </c>
      <c r="AE287">
        <v>417.06</v>
      </c>
      <c r="AF287">
        <v>0</v>
      </c>
      <c r="AG287">
        <v>0</v>
      </c>
      <c r="AH287">
        <v>0</v>
      </c>
      <c r="AI287">
        <v>1.27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</v>
      </c>
      <c r="AU287" t="s">
        <v>148</v>
      </c>
      <c r="AV287">
        <v>0</v>
      </c>
      <c r="AW287">
        <v>2</v>
      </c>
      <c r="AX287">
        <v>381999882</v>
      </c>
      <c r="AY287">
        <v>1</v>
      </c>
      <c r="AZ287">
        <v>0</v>
      </c>
      <c r="BA287">
        <v>287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417.06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ROUND(Y287*Source!I249,7)</f>
        <v>0</v>
      </c>
      <c r="CY287">
        <f t="shared" si="96"/>
        <v>529.66999999999996</v>
      </c>
      <c r="CZ287">
        <f t="shared" si="97"/>
        <v>417.06</v>
      </c>
      <c r="DA287">
        <f t="shared" si="98"/>
        <v>1.27</v>
      </c>
      <c r="DB287">
        <f t="shared" si="99"/>
        <v>0</v>
      </c>
      <c r="DC287">
        <f t="shared" si="100"/>
        <v>0</v>
      </c>
      <c r="DD287" t="s">
        <v>3</v>
      </c>
      <c r="DE287" t="s">
        <v>3</v>
      </c>
      <c r="DF287">
        <f t="shared" si="101"/>
        <v>0</v>
      </c>
      <c r="DG287">
        <f t="shared" si="102"/>
        <v>0</v>
      </c>
      <c r="DH287">
        <f t="shared" si="84"/>
        <v>0</v>
      </c>
      <c r="DI287">
        <f t="shared" si="85"/>
        <v>0</v>
      </c>
      <c r="DJ287">
        <f t="shared" si="103"/>
        <v>0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5">
      <c r="A288">
        <f>ROW(Source!A249)</f>
        <v>249</v>
      </c>
      <c r="B288">
        <v>381997917</v>
      </c>
      <c r="C288">
        <v>381999853</v>
      </c>
      <c r="D288">
        <v>342751707</v>
      </c>
      <c r="E288">
        <v>1</v>
      </c>
      <c r="F288">
        <v>1</v>
      </c>
      <c r="G288">
        <v>1</v>
      </c>
      <c r="H288">
        <v>3</v>
      </c>
      <c r="I288" t="s">
        <v>1133</v>
      </c>
      <c r="J288" t="s">
        <v>1134</v>
      </c>
      <c r="K288" t="s">
        <v>1135</v>
      </c>
      <c r="L288">
        <v>1425</v>
      </c>
      <c r="N288">
        <v>1013</v>
      </c>
      <c r="O288" t="s">
        <v>1082</v>
      </c>
      <c r="P288" t="s">
        <v>1082</v>
      </c>
      <c r="Q288">
        <v>1</v>
      </c>
      <c r="W288">
        <v>0</v>
      </c>
      <c r="X288">
        <v>-1086610245</v>
      </c>
      <c r="Y288">
        <f t="shared" si="95"/>
        <v>0</v>
      </c>
      <c r="AA288">
        <v>56.24</v>
      </c>
      <c r="AB288">
        <v>0</v>
      </c>
      <c r="AC288">
        <v>0</v>
      </c>
      <c r="AD288">
        <v>0</v>
      </c>
      <c r="AE288">
        <v>47.26</v>
      </c>
      <c r="AF288">
        <v>0</v>
      </c>
      <c r="AG288">
        <v>0</v>
      </c>
      <c r="AH288">
        <v>0</v>
      </c>
      <c r="AI288">
        <v>1.19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0.3</v>
      </c>
      <c r="AU288" t="s">
        <v>148</v>
      </c>
      <c r="AV288">
        <v>0</v>
      </c>
      <c r="AW288">
        <v>2</v>
      </c>
      <c r="AX288">
        <v>381999883</v>
      </c>
      <c r="AY288">
        <v>1</v>
      </c>
      <c r="AZ288">
        <v>0</v>
      </c>
      <c r="BA288">
        <v>288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14.177999999999999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ROUND(Y288*Source!I249,7)</f>
        <v>0</v>
      </c>
      <c r="CY288">
        <f t="shared" si="96"/>
        <v>56.24</v>
      </c>
      <c r="CZ288">
        <f t="shared" si="97"/>
        <v>47.26</v>
      </c>
      <c r="DA288">
        <f t="shared" si="98"/>
        <v>1.19</v>
      </c>
      <c r="DB288">
        <f t="shared" si="99"/>
        <v>0</v>
      </c>
      <c r="DC288">
        <f t="shared" si="100"/>
        <v>0</v>
      </c>
      <c r="DD288" t="s">
        <v>3</v>
      </c>
      <c r="DE288" t="s">
        <v>3</v>
      </c>
      <c r="DF288">
        <f t="shared" si="101"/>
        <v>0</v>
      </c>
      <c r="DG288">
        <f t="shared" si="102"/>
        <v>0</v>
      </c>
      <c r="DH288">
        <f t="shared" si="84"/>
        <v>0</v>
      </c>
      <c r="DI288">
        <f t="shared" si="85"/>
        <v>0</v>
      </c>
      <c r="DJ288">
        <f t="shared" si="103"/>
        <v>0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5">
      <c r="A289">
        <f>ROW(Source!A249)</f>
        <v>249</v>
      </c>
      <c r="B289">
        <v>381997917</v>
      </c>
      <c r="C289">
        <v>381999853</v>
      </c>
      <c r="D289">
        <v>342751716</v>
      </c>
      <c r="E289">
        <v>1</v>
      </c>
      <c r="F289">
        <v>1</v>
      </c>
      <c r="G289">
        <v>1</v>
      </c>
      <c r="H289">
        <v>3</v>
      </c>
      <c r="I289" t="s">
        <v>1136</v>
      </c>
      <c r="J289" t="s">
        <v>1137</v>
      </c>
      <c r="K289" t="s">
        <v>1138</v>
      </c>
      <c r="L289">
        <v>1407</v>
      </c>
      <c r="N289">
        <v>1013</v>
      </c>
      <c r="O289" t="s">
        <v>1139</v>
      </c>
      <c r="P289" t="s">
        <v>1139</v>
      </c>
      <c r="Q289">
        <v>1</v>
      </c>
      <c r="W289">
        <v>0</v>
      </c>
      <c r="X289">
        <v>1070744045</v>
      </c>
      <c r="Y289">
        <f t="shared" si="95"/>
        <v>0</v>
      </c>
      <c r="AA289">
        <v>7142</v>
      </c>
      <c r="AB289">
        <v>0</v>
      </c>
      <c r="AC289">
        <v>0</v>
      </c>
      <c r="AD289">
        <v>0</v>
      </c>
      <c r="AE289">
        <v>6052.54</v>
      </c>
      <c r="AF289">
        <v>0</v>
      </c>
      <c r="AG289">
        <v>0</v>
      </c>
      <c r="AH289">
        <v>0</v>
      </c>
      <c r="AI289">
        <v>1.18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1.6E-2</v>
      </c>
      <c r="AU289" t="s">
        <v>148</v>
      </c>
      <c r="AV289">
        <v>0</v>
      </c>
      <c r="AW289">
        <v>2</v>
      </c>
      <c r="AX289">
        <v>381999884</v>
      </c>
      <c r="AY289">
        <v>1</v>
      </c>
      <c r="AZ289">
        <v>0</v>
      </c>
      <c r="BA289">
        <v>289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96.840640000000008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ROUND(Y289*Source!I249,7)</f>
        <v>0</v>
      </c>
      <c r="CY289">
        <f t="shared" si="96"/>
        <v>7142</v>
      </c>
      <c r="CZ289">
        <f t="shared" si="97"/>
        <v>6052.54</v>
      </c>
      <c r="DA289">
        <f t="shared" si="98"/>
        <v>1.18</v>
      </c>
      <c r="DB289">
        <f t="shared" si="99"/>
        <v>0</v>
      </c>
      <c r="DC289">
        <f t="shared" si="100"/>
        <v>0</v>
      </c>
      <c r="DD289" t="s">
        <v>3</v>
      </c>
      <c r="DE289" t="s">
        <v>3</v>
      </c>
      <c r="DF289">
        <f t="shared" si="101"/>
        <v>0</v>
      </c>
      <c r="DG289">
        <f t="shared" si="102"/>
        <v>0</v>
      </c>
      <c r="DH289">
        <f t="shared" si="84"/>
        <v>0</v>
      </c>
      <c r="DI289">
        <f t="shared" si="85"/>
        <v>0</v>
      </c>
      <c r="DJ289">
        <f t="shared" si="103"/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5">
      <c r="A290">
        <f>ROW(Source!A249)</f>
        <v>249</v>
      </c>
      <c r="B290">
        <v>381997917</v>
      </c>
      <c r="C290">
        <v>381999853</v>
      </c>
      <c r="D290">
        <v>342646017</v>
      </c>
      <c r="E290">
        <v>113</v>
      </c>
      <c r="F290">
        <v>1</v>
      </c>
      <c r="G290">
        <v>1</v>
      </c>
      <c r="H290">
        <v>3</v>
      </c>
      <c r="I290" t="s">
        <v>1042</v>
      </c>
      <c r="J290" t="s">
        <v>3</v>
      </c>
      <c r="K290" t="s">
        <v>1043</v>
      </c>
      <c r="L290">
        <v>3277935</v>
      </c>
      <c r="N290">
        <v>1013</v>
      </c>
      <c r="O290" t="s">
        <v>1044</v>
      </c>
      <c r="P290" t="s">
        <v>1044</v>
      </c>
      <c r="Q290">
        <v>1</v>
      </c>
      <c r="W290">
        <v>0</v>
      </c>
      <c r="X290">
        <v>274903907</v>
      </c>
      <c r="Y290">
        <f>AT290</f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-2</v>
      </c>
      <c r="AN290">
        <v>0</v>
      </c>
      <c r="AO290">
        <v>0</v>
      </c>
      <c r="AP290">
        <v>0</v>
      </c>
      <c r="AQ290">
        <v>1</v>
      </c>
      <c r="AR290">
        <v>0</v>
      </c>
      <c r="AS290" t="s">
        <v>3</v>
      </c>
      <c r="AT290">
        <v>2</v>
      </c>
      <c r="AU290" t="s">
        <v>3</v>
      </c>
      <c r="AV290">
        <v>0</v>
      </c>
      <c r="AW290">
        <v>2</v>
      </c>
      <c r="AX290">
        <v>381999885</v>
      </c>
      <c r="AY290">
        <v>1</v>
      </c>
      <c r="AZ290">
        <v>2048</v>
      </c>
      <c r="BA290">
        <v>290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ROUND(Y290*Source!I249,7)</f>
        <v>2</v>
      </c>
      <c r="CY290">
        <f t="shared" si="96"/>
        <v>0</v>
      </c>
      <c r="CZ290">
        <f t="shared" si="97"/>
        <v>0</v>
      </c>
      <c r="DA290">
        <f t="shared" si="98"/>
        <v>1</v>
      </c>
      <c r="DB290">
        <f>ROUND(ROUND(AT290*CZ290,2),6)</f>
        <v>0</v>
      </c>
      <c r="DC290">
        <f>ROUND(ROUND(AT290*AG290,2),6)</f>
        <v>0</v>
      </c>
      <c r="DD290" t="s">
        <v>3</v>
      </c>
      <c r="DE290" t="s">
        <v>3</v>
      </c>
      <c r="DF290">
        <f>ROUND(ROUND(AE290,2)*CX290,2)</f>
        <v>0</v>
      </c>
      <c r="DG290">
        <f t="shared" si="102"/>
        <v>0</v>
      </c>
      <c r="DH290">
        <f t="shared" si="84"/>
        <v>0</v>
      </c>
      <c r="DI290">
        <f t="shared" si="85"/>
        <v>0</v>
      </c>
      <c r="DJ290">
        <f t="shared" si="103"/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5">
      <c r="A291">
        <f>ROW(Source!A250)</f>
        <v>250</v>
      </c>
      <c r="B291">
        <v>381997917</v>
      </c>
      <c r="C291">
        <v>381999886</v>
      </c>
      <c r="D291">
        <v>342640208</v>
      </c>
      <c r="E291">
        <v>113</v>
      </c>
      <c r="F291">
        <v>1</v>
      </c>
      <c r="G291">
        <v>1</v>
      </c>
      <c r="H291">
        <v>1</v>
      </c>
      <c r="I291" t="s">
        <v>1045</v>
      </c>
      <c r="J291" t="s">
        <v>3</v>
      </c>
      <c r="K291" t="s">
        <v>1046</v>
      </c>
      <c r="L291">
        <v>1191</v>
      </c>
      <c r="N291">
        <v>1013</v>
      </c>
      <c r="O291" t="s">
        <v>1034</v>
      </c>
      <c r="P291" t="s">
        <v>1034</v>
      </c>
      <c r="Q291">
        <v>1</v>
      </c>
      <c r="W291">
        <v>0</v>
      </c>
      <c r="X291">
        <v>-715079457</v>
      </c>
      <c r="Y291">
        <f>(AT291*ROUND(0.86,7))</f>
        <v>9.4599999999999991</v>
      </c>
      <c r="AA291">
        <v>0</v>
      </c>
      <c r="AB291">
        <v>0</v>
      </c>
      <c r="AC291">
        <v>0</v>
      </c>
      <c r="AD291">
        <v>564.51</v>
      </c>
      <c r="AE291">
        <v>0</v>
      </c>
      <c r="AF291">
        <v>0</v>
      </c>
      <c r="AG291">
        <v>0</v>
      </c>
      <c r="AH291">
        <v>564.51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11</v>
      </c>
      <c r="AU291" t="s">
        <v>23</v>
      </c>
      <c r="AV291">
        <v>1</v>
      </c>
      <c r="AW291">
        <v>2</v>
      </c>
      <c r="AX291">
        <v>381999903</v>
      </c>
      <c r="AY291">
        <v>1</v>
      </c>
      <c r="AZ291">
        <v>0</v>
      </c>
      <c r="BA291">
        <v>291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6209.61</v>
      </c>
      <c r="BN291">
        <v>11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5340.2645999999995</v>
      </c>
      <c r="BU291">
        <v>9.4599999999999991</v>
      </c>
      <c r="BV291">
        <v>0</v>
      </c>
      <c r="BW291">
        <v>1</v>
      </c>
      <c r="CU291">
        <f>ROUND(AT291*Source!I250*AH291*AL291,2)</f>
        <v>6209.61</v>
      </c>
      <c r="CV291">
        <f>ROUND(Y291*Source!I250,7)</f>
        <v>9.4600000000000009</v>
      </c>
      <c r="CW291">
        <v>0</v>
      </c>
      <c r="CX291">
        <f>ROUND(Y291*Source!I250,7)</f>
        <v>9.4600000000000009</v>
      </c>
      <c r="CY291">
        <f>AD291</f>
        <v>564.51</v>
      </c>
      <c r="CZ291">
        <f>AH291</f>
        <v>564.51</v>
      </c>
      <c r="DA291">
        <f>AL291</f>
        <v>1</v>
      </c>
      <c r="DB291">
        <f>ROUND((ROUND(AT291*CZ291,2)*ROUND(0.86,7)),6)</f>
        <v>5340.2646000000004</v>
      </c>
      <c r="DC291">
        <f>ROUND((ROUND(AT291*AG291,2)*ROUND(0.86,7)),6)</f>
        <v>0</v>
      </c>
      <c r="DD291" t="s">
        <v>3</v>
      </c>
      <c r="DE291" t="s">
        <v>3</v>
      </c>
      <c r="DF291">
        <f>ROUND(ROUND(AE291,2)*CX291,2)</f>
        <v>0</v>
      </c>
      <c r="DG291">
        <f t="shared" si="102"/>
        <v>0</v>
      </c>
      <c r="DH291">
        <f t="shared" si="84"/>
        <v>0</v>
      </c>
      <c r="DI291">
        <f t="shared" si="85"/>
        <v>5340.26</v>
      </c>
      <c r="DJ291">
        <f>DI291</f>
        <v>5340.26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5">
      <c r="A292">
        <f>ROW(Source!A250)</f>
        <v>250</v>
      </c>
      <c r="B292">
        <v>381997917</v>
      </c>
      <c r="C292">
        <v>381999886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1035</v>
      </c>
      <c r="J292" t="s">
        <v>3</v>
      </c>
      <c r="K292" t="s">
        <v>1036</v>
      </c>
      <c r="L292">
        <v>1191</v>
      </c>
      <c r="N292">
        <v>1013</v>
      </c>
      <c r="O292" t="s">
        <v>1034</v>
      </c>
      <c r="P292" t="s">
        <v>1034</v>
      </c>
      <c r="Q292">
        <v>1</v>
      </c>
      <c r="W292">
        <v>0</v>
      </c>
      <c r="X292">
        <v>-1417349443</v>
      </c>
      <c r="Y292">
        <f>(AT292*ROUND(0.86,7))</f>
        <v>1.2298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1.43</v>
      </c>
      <c r="AU292" t="s">
        <v>23</v>
      </c>
      <c r="AV292">
        <v>2</v>
      </c>
      <c r="AW292">
        <v>2</v>
      </c>
      <c r="AX292">
        <v>381999904</v>
      </c>
      <c r="AY292">
        <v>1</v>
      </c>
      <c r="AZ292">
        <v>0</v>
      </c>
      <c r="BA292">
        <v>292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ROUND(Y292*Source!I250,7)</f>
        <v>1.2298</v>
      </c>
      <c r="CY292">
        <f>AD292</f>
        <v>0</v>
      </c>
      <c r="CZ292">
        <f>AH292</f>
        <v>0</v>
      </c>
      <c r="DA292">
        <f>AL292</f>
        <v>1</v>
      </c>
      <c r="DB292">
        <f>ROUND((ROUND(AT292*CZ292,2)*ROUND(0.86,7)),6)</f>
        <v>0</v>
      </c>
      <c r="DC292">
        <f>ROUND((ROUND(AT292*AG292,2)*ROUND(0.86,7)),6)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102"/>
        <v>0</v>
      </c>
      <c r="DH292">
        <f t="shared" si="84"/>
        <v>0</v>
      </c>
      <c r="DI292">
        <f t="shared" si="85"/>
        <v>0</v>
      </c>
      <c r="DJ292">
        <f>DI292</f>
        <v>0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5">
      <c r="A293">
        <f>ROW(Source!A250)</f>
        <v>250</v>
      </c>
      <c r="B293">
        <v>381997917</v>
      </c>
      <c r="C293">
        <v>381999886</v>
      </c>
      <c r="D293">
        <v>342765492</v>
      </c>
      <c r="E293">
        <v>1</v>
      </c>
      <c r="F293">
        <v>1</v>
      </c>
      <c r="G293">
        <v>1</v>
      </c>
      <c r="H293">
        <v>2</v>
      </c>
      <c r="I293" t="s">
        <v>1056</v>
      </c>
      <c r="J293" t="s">
        <v>1057</v>
      </c>
      <c r="K293" t="s">
        <v>1058</v>
      </c>
      <c r="L293">
        <v>1368</v>
      </c>
      <c r="N293">
        <v>1011</v>
      </c>
      <c r="O293" t="s">
        <v>1040</v>
      </c>
      <c r="P293" t="s">
        <v>1040</v>
      </c>
      <c r="Q293">
        <v>1</v>
      </c>
      <c r="W293">
        <v>0</v>
      </c>
      <c r="X293">
        <v>-417672217</v>
      </c>
      <c r="Y293">
        <f>(AT293*ROUND(0.86,7))</f>
        <v>1.2298</v>
      </c>
      <c r="AA293">
        <v>0</v>
      </c>
      <c r="AB293">
        <v>1164.75</v>
      </c>
      <c r="AC293">
        <v>687.23</v>
      </c>
      <c r="AD293">
        <v>0</v>
      </c>
      <c r="AE293">
        <v>0</v>
      </c>
      <c r="AF293">
        <v>995.51</v>
      </c>
      <c r="AG293">
        <v>687.23</v>
      </c>
      <c r="AH293">
        <v>0</v>
      </c>
      <c r="AI293">
        <v>1</v>
      </c>
      <c r="AJ293">
        <v>1.17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1.43</v>
      </c>
      <c r="AU293" t="s">
        <v>23</v>
      </c>
      <c r="AV293">
        <v>1</v>
      </c>
      <c r="AW293">
        <v>2</v>
      </c>
      <c r="AX293">
        <v>381999905</v>
      </c>
      <c r="AY293">
        <v>1</v>
      </c>
      <c r="AZ293">
        <v>0</v>
      </c>
      <c r="BA293">
        <v>293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1423.5792999999999</v>
      </c>
      <c r="BL293">
        <v>982.73889999999994</v>
      </c>
      <c r="BM293">
        <v>0</v>
      </c>
      <c r="BN293">
        <v>0</v>
      </c>
      <c r="BO293">
        <v>1.43</v>
      </c>
      <c r="BP293">
        <v>1</v>
      </c>
      <c r="BQ293">
        <v>0</v>
      </c>
      <c r="BR293">
        <v>1224.278198</v>
      </c>
      <c r="BS293">
        <v>845.15545400000008</v>
      </c>
      <c r="BT293">
        <v>0</v>
      </c>
      <c r="BU293">
        <v>0</v>
      </c>
      <c r="BV293">
        <v>1.2298</v>
      </c>
      <c r="BW293">
        <v>1</v>
      </c>
      <c r="CV293">
        <v>0</v>
      </c>
      <c r="CW293">
        <f>ROUND(Y293*Source!I250*DO293,7)</f>
        <v>1.2298</v>
      </c>
      <c r="CX293">
        <f>ROUND(Y293*Source!I250,7)</f>
        <v>1.2298</v>
      </c>
      <c r="CY293">
        <f>AB293</f>
        <v>1164.75</v>
      </c>
      <c r="CZ293">
        <f>AF293</f>
        <v>995.51</v>
      </c>
      <c r="DA293">
        <f>AJ293</f>
        <v>1.17</v>
      </c>
      <c r="DB293">
        <f>ROUND((ROUND(AT293*CZ293,2)*ROUND(0.86,7)),6)</f>
        <v>1224.2788</v>
      </c>
      <c r="DC293">
        <f>ROUND((ROUND(AT293*AG293,2)*ROUND(0.86,7)),6)</f>
        <v>845.15639999999996</v>
      </c>
      <c r="DD293" t="s">
        <v>3</v>
      </c>
      <c r="DE293" t="s">
        <v>3</v>
      </c>
      <c r="DF293">
        <f>ROUND(ROUND(AE293,2)*CX293,2)</f>
        <v>0</v>
      </c>
      <c r="DG293">
        <f>ROUND(ROUND(AF293*AJ293,2)*CX293,2)</f>
        <v>1432.41</v>
      </c>
      <c r="DH293">
        <f t="shared" si="84"/>
        <v>845.16</v>
      </c>
      <c r="DI293">
        <f t="shared" si="85"/>
        <v>0</v>
      </c>
      <c r="DJ293">
        <f>DG293+DH293</f>
        <v>2277.5700000000002</v>
      </c>
      <c r="DK293">
        <v>0</v>
      </c>
      <c r="DL293" t="s">
        <v>1041</v>
      </c>
      <c r="DM293">
        <v>5</v>
      </c>
      <c r="DN293" t="s">
        <v>1034</v>
      </c>
      <c r="DO293">
        <v>1</v>
      </c>
    </row>
    <row r="294" spans="1:119" x14ac:dyDescent="0.25">
      <c r="A294">
        <f>ROW(Source!A250)</f>
        <v>250</v>
      </c>
      <c r="B294">
        <v>381997917</v>
      </c>
      <c r="C294">
        <v>381999886</v>
      </c>
      <c r="D294">
        <v>342713884</v>
      </c>
      <c r="E294">
        <v>1</v>
      </c>
      <c r="F294">
        <v>1</v>
      </c>
      <c r="G294">
        <v>1</v>
      </c>
      <c r="H294">
        <v>3</v>
      </c>
      <c r="I294" t="s">
        <v>1112</v>
      </c>
      <c r="J294" t="s">
        <v>1113</v>
      </c>
      <c r="K294" t="s">
        <v>1114</v>
      </c>
      <c r="L294">
        <v>1348</v>
      </c>
      <c r="N294">
        <v>1009</v>
      </c>
      <c r="O294" t="s">
        <v>846</v>
      </c>
      <c r="P294" t="s">
        <v>846</v>
      </c>
      <c r="Q294">
        <v>1000</v>
      </c>
      <c r="W294">
        <v>0</v>
      </c>
      <c r="X294">
        <v>-511979560</v>
      </c>
      <c r="Y294">
        <f t="shared" ref="Y294:Y305" si="104">(AT294*ROUND(0,7))</f>
        <v>0</v>
      </c>
      <c r="AA294">
        <v>27069.53</v>
      </c>
      <c r="AB294">
        <v>0</v>
      </c>
      <c r="AC294">
        <v>0</v>
      </c>
      <c r="AD294">
        <v>0</v>
      </c>
      <c r="AE294">
        <v>23335.8</v>
      </c>
      <c r="AF294">
        <v>0</v>
      </c>
      <c r="AG294">
        <v>0</v>
      </c>
      <c r="AH294">
        <v>0</v>
      </c>
      <c r="AI294">
        <v>1.1599999999999999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5.0000000000000001E-3</v>
      </c>
      <c r="AU294" t="s">
        <v>14</v>
      </c>
      <c r="AV294">
        <v>0</v>
      </c>
      <c r="AW294">
        <v>2</v>
      </c>
      <c r="AX294">
        <v>381999906</v>
      </c>
      <c r="AY294">
        <v>1</v>
      </c>
      <c r="AZ294">
        <v>0</v>
      </c>
      <c r="BA294">
        <v>294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116.679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1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ROUND(Y294*Source!I250,7)</f>
        <v>0</v>
      </c>
      <c r="CY294">
        <f t="shared" ref="CY294:CY306" si="105">AA294</f>
        <v>27069.53</v>
      </c>
      <c r="CZ294">
        <f t="shared" ref="CZ294:CZ306" si="106">AE294</f>
        <v>23335.8</v>
      </c>
      <c r="DA294">
        <f t="shared" ref="DA294:DA306" si="107">AI294</f>
        <v>1.1599999999999999</v>
      </c>
      <c r="DB294">
        <f t="shared" ref="DB294:DB305" si="108">ROUND((ROUND(AT294*CZ294,2)*ROUND(0,7)),6)</f>
        <v>0</v>
      </c>
      <c r="DC294">
        <f t="shared" ref="DC294:DC305" si="109">ROUND((ROUND(AT294*AG294,2)*ROUND(0,7)),6)</f>
        <v>0</v>
      </c>
      <c r="DD294" t="s">
        <v>3</v>
      </c>
      <c r="DE294" t="s">
        <v>3</v>
      </c>
      <c r="DF294">
        <f t="shared" ref="DF294:DF305" si="110">ROUND(ROUND(AE294*AI294,2)*CX294,2)</f>
        <v>0</v>
      </c>
      <c r="DG294">
        <f t="shared" ref="DG294:DG308" si="111">ROUND(ROUND(AF294,2)*CX294,2)</f>
        <v>0</v>
      </c>
      <c r="DH294">
        <f t="shared" si="84"/>
        <v>0</v>
      </c>
      <c r="DI294">
        <f t="shared" si="85"/>
        <v>0</v>
      </c>
      <c r="DJ294">
        <f t="shared" ref="DJ294:DJ306" si="112"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5">
      <c r="A295">
        <f>ROW(Source!A250)</f>
        <v>250</v>
      </c>
      <c r="B295">
        <v>381997917</v>
      </c>
      <c r="C295">
        <v>381999886</v>
      </c>
      <c r="D295">
        <v>342713938</v>
      </c>
      <c r="E295">
        <v>1</v>
      </c>
      <c r="F295">
        <v>1</v>
      </c>
      <c r="G295">
        <v>1</v>
      </c>
      <c r="H295">
        <v>3</v>
      </c>
      <c r="I295" t="s">
        <v>1049</v>
      </c>
      <c r="J295" t="s">
        <v>1050</v>
      </c>
      <c r="K295" t="s">
        <v>1051</v>
      </c>
      <c r="L295">
        <v>1348</v>
      </c>
      <c r="N295">
        <v>1009</v>
      </c>
      <c r="O295" t="s">
        <v>846</v>
      </c>
      <c r="P295" t="s">
        <v>846</v>
      </c>
      <c r="Q295">
        <v>1000</v>
      </c>
      <c r="W295">
        <v>0</v>
      </c>
      <c r="X295">
        <v>1693858356</v>
      </c>
      <c r="Y295">
        <f t="shared" si="104"/>
        <v>0</v>
      </c>
      <c r="AA295">
        <v>130422.57</v>
      </c>
      <c r="AB295">
        <v>0</v>
      </c>
      <c r="AC295">
        <v>0</v>
      </c>
      <c r="AD295">
        <v>0</v>
      </c>
      <c r="AE295">
        <v>116448.72</v>
      </c>
      <c r="AF295">
        <v>0</v>
      </c>
      <c r="AG295">
        <v>0</v>
      </c>
      <c r="AH295">
        <v>0</v>
      </c>
      <c r="AI295">
        <v>1.1200000000000001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1.6999999999999999E-3</v>
      </c>
      <c r="AU295" t="s">
        <v>14</v>
      </c>
      <c r="AV295">
        <v>0</v>
      </c>
      <c r="AW295">
        <v>2</v>
      </c>
      <c r="AX295">
        <v>381999907</v>
      </c>
      <c r="AY295">
        <v>1</v>
      </c>
      <c r="AZ295">
        <v>0</v>
      </c>
      <c r="BA295">
        <v>295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197.96282399999998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ROUND(Y295*Source!I250,7)</f>
        <v>0</v>
      </c>
      <c r="CY295">
        <f t="shared" si="105"/>
        <v>130422.57</v>
      </c>
      <c r="CZ295">
        <f t="shared" si="106"/>
        <v>116448.72</v>
      </c>
      <c r="DA295">
        <f t="shared" si="107"/>
        <v>1.1200000000000001</v>
      </c>
      <c r="DB295">
        <f t="shared" si="108"/>
        <v>0</v>
      </c>
      <c r="DC295">
        <f t="shared" si="109"/>
        <v>0</v>
      </c>
      <c r="DD295" t="s">
        <v>3</v>
      </c>
      <c r="DE295" t="s">
        <v>3</v>
      </c>
      <c r="DF295">
        <f t="shared" si="110"/>
        <v>0</v>
      </c>
      <c r="DG295">
        <f t="shared" si="111"/>
        <v>0</v>
      </c>
      <c r="DH295">
        <f t="shared" si="84"/>
        <v>0</v>
      </c>
      <c r="DI295">
        <f t="shared" si="85"/>
        <v>0</v>
      </c>
      <c r="DJ295">
        <f t="shared" si="112"/>
        <v>0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5">
      <c r="A296">
        <f>ROW(Source!A250)</f>
        <v>250</v>
      </c>
      <c r="B296">
        <v>381997917</v>
      </c>
      <c r="C296">
        <v>381999886</v>
      </c>
      <c r="D296">
        <v>342714150</v>
      </c>
      <c r="E296">
        <v>1</v>
      </c>
      <c r="F296">
        <v>1</v>
      </c>
      <c r="G296">
        <v>1</v>
      </c>
      <c r="H296">
        <v>3</v>
      </c>
      <c r="I296" t="s">
        <v>1115</v>
      </c>
      <c r="J296" t="s">
        <v>1116</v>
      </c>
      <c r="K296" t="s">
        <v>1117</v>
      </c>
      <c r="L296">
        <v>1346</v>
      </c>
      <c r="N296">
        <v>1009</v>
      </c>
      <c r="O296" t="s">
        <v>1055</v>
      </c>
      <c r="P296" t="s">
        <v>1055</v>
      </c>
      <c r="Q296">
        <v>1</v>
      </c>
      <c r="W296">
        <v>0</v>
      </c>
      <c r="X296">
        <v>547813963</v>
      </c>
      <c r="Y296">
        <f t="shared" si="104"/>
        <v>0</v>
      </c>
      <c r="AA296">
        <v>372.24</v>
      </c>
      <c r="AB296">
        <v>0</v>
      </c>
      <c r="AC296">
        <v>0</v>
      </c>
      <c r="AD296">
        <v>0</v>
      </c>
      <c r="AE296">
        <v>284.14999999999998</v>
      </c>
      <c r="AF296">
        <v>0</v>
      </c>
      <c r="AG296">
        <v>0</v>
      </c>
      <c r="AH296">
        <v>0</v>
      </c>
      <c r="AI296">
        <v>1.31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5.0000000000000001E-3</v>
      </c>
      <c r="AU296" t="s">
        <v>14</v>
      </c>
      <c r="AV296">
        <v>0</v>
      </c>
      <c r="AW296">
        <v>2</v>
      </c>
      <c r="AX296">
        <v>381999908</v>
      </c>
      <c r="AY296">
        <v>1</v>
      </c>
      <c r="AZ296">
        <v>0</v>
      </c>
      <c r="BA296">
        <v>296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1.42075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ROUND(Y296*Source!I250,7)</f>
        <v>0</v>
      </c>
      <c r="CY296">
        <f t="shared" si="105"/>
        <v>372.24</v>
      </c>
      <c r="CZ296">
        <f t="shared" si="106"/>
        <v>284.14999999999998</v>
      </c>
      <c r="DA296">
        <f t="shared" si="107"/>
        <v>1.31</v>
      </c>
      <c r="DB296">
        <f t="shared" si="108"/>
        <v>0</v>
      </c>
      <c r="DC296">
        <f t="shared" si="109"/>
        <v>0</v>
      </c>
      <c r="DD296" t="s">
        <v>3</v>
      </c>
      <c r="DE296" t="s">
        <v>3</v>
      </c>
      <c r="DF296">
        <f t="shared" si="110"/>
        <v>0</v>
      </c>
      <c r="DG296">
        <f t="shared" si="111"/>
        <v>0</v>
      </c>
      <c r="DH296">
        <f t="shared" si="84"/>
        <v>0</v>
      </c>
      <c r="DI296">
        <f t="shared" si="85"/>
        <v>0</v>
      </c>
      <c r="DJ296">
        <f t="shared" si="112"/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5">
      <c r="A297">
        <f>ROW(Source!A250)</f>
        <v>250</v>
      </c>
      <c r="B297">
        <v>381997917</v>
      </c>
      <c r="C297">
        <v>381999886</v>
      </c>
      <c r="D297">
        <v>342714206</v>
      </c>
      <c r="E297">
        <v>1</v>
      </c>
      <c r="F297">
        <v>1</v>
      </c>
      <c r="G297">
        <v>1</v>
      </c>
      <c r="H297">
        <v>3</v>
      </c>
      <c r="I297" t="s">
        <v>1118</v>
      </c>
      <c r="J297" t="s">
        <v>1119</v>
      </c>
      <c r="K297" t="s">
        <v>1120</v>
      </c>
      <c r="L297">
        <v>1346</v>
      </c>
      <c r="N297">
        <v>1009</v>
      </c>
      <c r="O297" t="s">
        <v>1055</v>
      </c>
      <c r="P297" t="s">
        <v>1055</v>
      </c>
      <c r="Q297">
        <v>1</v>
      </c>
      <c r="W297">
        <v>0</v>
      </c>
      <c r="X297">
        <v>721169884</v>
      </c>
      <c r="Y297">
        <f t="shared" si="104"/>
        <v>0</v>
      </c>
      <c r="AA297">
        <v>100.15</v>
      </c>
      <c r="AB297">
        <v>0</v>
      </c>
      <c r="AC297">
        <v>0</v>
      </c>
      <c r="AD297">
        <v>0</v>
      </c>
      <c r="AE297">
        <v>104.32</v>
      </c>
      <c r="AF297">
        <v>0</v>
      </c>
      <c r="AG297">
        <v>0</v>
      </c>
      <c r="AH297">
        <v>0</v>
      </c>
      <c r="AI297">
        <v>0.96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2.5000000000000001E-2</v>
      </c>
      <c r="AU297" t="s">
        <v>14</v>
      </c>
      <c r="AV297">
        <v>0</v>
      </c>
      <c r="AW297">
        <v>2</v>
      </c>
      <c r="AX297">
        <v>381999909</v>
      </c>
      <c r="AY297">
        <v>1</v>
      </c>
      <c r="AZ297">
        <v>0</v>
      </c>
      <c r="BA297">
        <v>297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2.6080000000000001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ROUND(Y297*Source!I250,7)</f>
        <v>0</v>
      </c>
      <c r="CY297">
        <f t="shared" si="105"/>
        <v>100.15</v>
      </c>
      <c r="CZ297">
        <f t="shared" si="106"/>
        <v>104.32</v>
      </c>
      <c r="DA297">
        <f t="shared" si="107"/>
        <v>0.96</v>
      </c>
      <c r="DB297">
        <f t="shared" si="108"/>
        <v>0</v>
      </c>
      <c r="DC297">
        <f t="shared" si="109"/>
        <v>0</v>
      </c>
      <c r="DD297" t="s">
        <v>3</v>
      </c>
      <c r="DE297" t="s">
        <v>3</v>
      </c>
      <c r="DF297">
        <f t="shared" si="110"/>
        <v>0</v>
      </c>
      <c r="DG297">
        <f t="shared" si="111"/>
        <v>0</v>
      </c>
      <c r="DH297">
        <f t="shared" si="84"/>
        <v>0</v>
      </c>
      <c r="DI297">
        <f t="shared" si="85"/>
        <v>0</v>
      </c>
      <c r="DJ297">
        <f t="shared" si="112"/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5">
      <c r="A298">
        <f>ROW(Source!A250)</f>
        <v>250</v>
      </c>
      <c r="B298">
        <v>381997917</v>
      </c>
      <c r="C298">
        <v>381999886</v>
      </c>
      <c r="D298">
        <v>342715696</v>
      </c>
      <c r="E298">
        <v>1</v>
      </c>
      <c r="F298">
        <v>1</v>
      </c>
      <c r="G298">
        <v>1</v>
      </c>
      <c r="H298">
        <v>3</v>
      </c>
      <c r="I298" t="s">
        <v>1121</v>
      </c>
      <c r="J298" t="s">
        <v>1122</v>
      </c>
      <c r="K298" t="s">
        <v>1123</v>
      </c>
      <c r="L298">
        <v>1346</v>
      </c>
      <c r="N298">
        <v>1009</v>
      </c>
      <c r="O298" t="s">
        <v>1055</v>
      </c>
      <c r="P298" t="s">
        <v>1055</v>
      </c>
      <c r="Q298">
        <v>1</v>
      </c>
      <c r="W298">
        <v>0</v>
      </c>
      <c r="X298">
        <v>536919768</v>
      </c>
      <c r="Y298">
        <f t="shared" si="104"/>
        <v>0</v>
      </c>
      <c r="AA298">
        <v>198.36</v>
      </c>
      <c r="AB298">
        <v>0</v>
      </c>
      <c r="AC298">
        <v>0</v>
      </c>
      <c r="AD298">
        <v>0</v>
      </c>
      <c r="AE298">
        <v>206.62</v>
      </c>
      <c r="AF298">
        <v>0</v>
      </c>
      <c r="AG298">
        <v>0</v>
      </c>
      <c r="AH298">
        <v>0</v>
      </c>
      <c r="AI298">
        <v>0.96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1.9E-2</v>
      </c>
      <c r="AU298" t="s">
        <v>14</v>
      </c>
      <c r="AV298">
        <v>0</v>
      </c>
      <c r="AW298">
        <v>2</v>
      </c>
      <c r="AX298">
        <v>381999910</v>
      </c>
      <c r="AY298">
        <v>1</v>
      </c>
      <c r="AZ298">
        <v>0</v>
      </c>
      <c r="BA298">
        <v>298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3.92578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ROUND(Y298*Source!I250,7)</f>
        <v>0</v>
      </c>
      <c r="CY298">
        <f t="shared" si="105"/>
        <v>198.36</v>
      </c>
      <c r="CZ298">
        <f t="shared" si="106"/>
        <v>206.62</v>
      </c>
      <c r="DA298">
        <f t="shared" si="107"/>
        <v>0.96</v>
      </c>
      <c r="DB298">
        <f t="shared" si="108"/>
        <v>0</v>
      </c>
      <c r="DC298">
        <f t="shared" si="109"/>
        <v>0</v>
      </c>
      <c r="DD298" t="s">
        <v>3</v>
      </c>
      <c r="DE298" t="s">
        <v>3</v>
      </c>
      <c r="DF298">
        <f t="shared" si="110"/>
        <v>0</v>
      </c>
      <c r="DG298">
        <f t="shared" si="111"/>
        <v>0</v>
      </c>
      <c r="DH298">
        <f t="shared" si="84"/>
        <v>0</v>
      </c>
      <c r="DI298">
        <f t="shared" si="85"/>
        <v>0</v>
      </c>
      <c r="DJ298">
        <f t="shared" si="112"/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5">
      <c r="A299">
        <f>ROW(Source!A250)</f>
        <v>250</v>
      </c>
      <c r="B299">
        <v>381997917</v>
      </c>
      <c r="C299">
        <v>381999886</v>
      </c>
      <c r="D299">
        <v>342715956</v>
      </c>
      <c r="E299">
        <v>1</v>
      </c>
      <c r="F299">
        <v>1</v>
      </c>
      <c r="G299">
        <v>1</v>
      </c>
      <c r="H299">
        <v>3</v>
      </c>
      <c r="I299" t="s">
        <v>1124</v>
      </c>
      <c r="J299" t="s">
        <v>1125</v>
      </c>
      <c r="K299" t="s">
        <v>1126</v>
      </c>
      <c r="L299">
        <v>1301</v>
      </c>
      <c r="N299">
        <v>1003</v>
      </c>
      <c r="O299" t="s">
        <v>880</v>
      </c>
      <c r="P299" t="s">
        <v>880</v>
      </c>
      <c r="Q299">
        <v>1</v>
      </c>
      <c r="W299">
        <v>0</v>
      </c>
      <c r="X299">
        <v>1434431497</v>
      </c>
      <c r="Y299">
        <f t="shared" si="104"/>
        <v>0</v>
      </c>
      <c r="AA299">
        <v>22.08</v>
      </c>
      <c r="AB299">
        <v>0</v>
      </c>
      <c r="AC299">
        <v>0</v>
      </c>
      <c r="AD299">
        <v>0</v>
      </c>
      <c r="AE299">
        <v>14.43</v>
      </c>
      <c r="AF299">
        <v>0</v>
      </c>
      <c r="AG299">
        <v>0</v>
      </c>
      <c r="AH299">
        <v>0</v>
      </c>
      <c r="AI299">
        <v>1.53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4.55</v>
      </c>
      <c r="AU299" t="s">
        <v>14</v>
      </c>
      <c r="AV299">
        <v>0</v>
      </c>
      <c r="AW299">
        <v>2</v>
      </c>
      <c r="AX299">
        <v>381999911</v>
      </c>
      <c r="AY299">
        <v>1</v>
      </c>
      <c r="AZ299">
        <v>0</v>
      </c>
      <c r="BA299">
        <v>299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65.656499999999994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ROUND(Y299*Source!I250,7)</f>
        <v>0</v>
      </c>
      <c r="CY299">
        <f t="shared" si="105"/>
        <v>22.08</v>
      </c>
      <c r="CZ299">
        <f t="shared" si="106"/>
        <v>14.43</v>
      </c>
      <c r="DA299">
        <f t="shared" si="107"/>
        <v>1.53</v>
      </c>
      <c r="DB299">
        <f t="shared" si="108"/>
        <v>0</v>
      </c>
      <c r="DC299">
        <f t="shared" si="109"/>
        <v>0</v>
      </c>
      <c r="DD299" t="s">
        <v>3</v>
      </c>
      <c r="DE299" t="s">
        <v>3</v>
      </c>
      <c r="DF299">
        <f t="shared" si="110"/>
        <v>0</v>
      </c>
      <c r="DG299">
        <f t="shared" si="111"/>
        <v>0</v>
      </c>
      <c r="DH299">
        <f t="shared" si="84"/>
        <v>0</v>
      </c>
      <c r="DI299">
        <f t="shared" si="85"/>
        <v>0</v>
      </c>
      <c r="DJ299">
        <f t="shared" si="112"/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5">
      <c r="A300">
        <f>ROW(Source!A250)</f>
        <v>250</v>
      </c>
      <c r="B300">
        <v>381997917</v>
      </c>
      <c r="C300">
        <v>381999886</v>
      </c>
      <c r="D300">
        <v>342725815</v>
      </c>
      <c r="E300">
        <v>1</v>
      </c>
      <c r="F300">
        <v>1</v>
      </c>
      <c r="G300">
        <v>1</v>
      </c>
      <c r="H300">
        <v>3</v>
      </c>
      <c r="I300" t="s">
        <v>1072</v>
      </c>
      <c r="J300" t="s">
        <v>1073</v>
      </c>
      <c r="K300" t="s">
        <v>1074</v>
      </c>
      <c r="L300">
        <v>1348</v>
      </c>
      <c r="N300">
        <v>1009</v>
      </c>
      <c r="O300" t="s">
        <v>846</v>
      </c>
      <c r="P300" t="s">
        <v>846</v>
      </c>
      <c r="Q300">
        <v>1000</v>
      </c>
      <c r="W300">
        <v>0</v>
      </c>
      <c r="X300">
        <v>704066739</v>
      </c>
      <c r="Y300">
        <f t="shared" si="104"/>
        <v>0</v>
      </c>
      <c r="AA300">
        <v>1260110.04</v>
      </c>
      <c r="AB300">
        <v>0</v>
      </c>
      <c r="AC300">
        <v>0</v>
      </c>
      <c r="AD300">
        <v>0</v>
      </c>
      <c r="AE300">
        <v>1050091.7</v>
      </c>
      <c r="AF300">
        <v>0</v>
      </c>
      <c r="AG300">
        <v>0</v>
      </c>
      <c r="AH300">
        <v>0</v>
      </c>
      <c r="AI300">
        <v>1.2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2.0000000000000002E-5</v>
      </c>
      <c r="AU300" t="s">
        <v>14</v>
      </c>
      <c r="AV300">
        <v>0</v>
      </c>
      <c r="AW300">
        <v>2</v>
      </c>
      <c r="AX300">
        <v>381999912</v>
      </c>
      <c r="AY300">
        <v>1</v>
      </c>
      <c r="AZ300">
        <v>0</v>
      </c>
      <c r="BA300">
        <v>300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21.001834000000002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ROUND(Y300*Source!I250,7)</f>
        <v>0</v>
      </c>
      <c r="CY300">
        <f t="shared" si="105"/>
        <v>1260110.04</v>
      </c>
      <c r="CZ300">
        <f t="shared" si="106"/>
        <v>1050091.7</v>
      </c>
      <c r="DA300">
        <f t="shared" si="107"/>
        <v>1.2</v>
      </c>
      <c r="DB300">
        <f t="shared" si="108"/>
        <v>0</v>
      </c>
      <c r="DC300">
        <f t="shared" si="109"/>
        <v>0</v>
      </c>
      <c r="DD300" t="s">
        <v>3</v>
      </c>
      <c r="DE300" t="s">
        <v>3</v>
      </c>
      <c r="DF300">
        <f t="shared" si="110"/>
        <v>0</v>
      </c>
      <c r="DG300">
        <f t="shared" si="111"/>
        <v>0</v>
      </c>
      <c r="DH300">
        <f t="shared" si="84"/>
        <v>0</v>
      </c>
      <c r="DI300">
        <f t="shared" si="85"/>
        <v>0</v>
      </c>
      <c r="DJ300">
        <f t="shared" si="112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5">
      <c r="A301">
        <f>ROW(Source!A250)</f>
        <v>250</v>
      </c>
      <c r="B301">
        <v>381997917</v>
      </c>
      <c r="C301">
        <v>381999886</v>
      </c>
      <c r="D301">
        <v>342725859</v>
      </c>
      <c r="E301">
        <v>1</v>
      </c>
      <c r="F301">
        <v>1</v>
      </c>
      <c r="G301">
        <v>1</v>
      </c>
      <c r="H301">
        <v>3</v>
      </c>
      <c r="I301" t="s">
        <v>1052</v>
      </c>
      <c r="J301" t="s">
        <v>1053</v>
      </c>
      <c r="K301" t="s">
        <v>1054</v>
      </c>
      <c r="L301">
        <v>1346</v>
      </c>
      <c r="N301">
        <v>1009</v>
      </c>
      <c r="O301" t="s">
        <v>1055</v>
      </c>
      <c r="P301" t="s">
        <v>1055</v>
      </c>
      <c r="Q301">
        <v>1</v>
      </c>
      <c r="W301">
        <v>0</v>
      </c>
      <c r="X301">
        <v>1388162880</v>
      </c>
      <c r="Y301">
        <f t="shared" si="104"/>
        <v>0</v>
      </c>
      <c r="AA301">
        <v>1400.99</v>
      </c>
      <c r="AB301">
        <v>0</v>
      </c>
      <c r="AC301">
        <v>0</v>
      </c>
      <c r="AD301">
        <v>0</v>
      </c>
      <c r="AE301">
        <v>870.18</v>
      </c>
      <c r="AF301">
        <v>0</v>
      </c>
      <c r="AG301">
        <v>0</v>
      </c>
      <c r="AH301">
        <v>0</v>
      </c>
      <c r="AI301">
        <v>1.61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0.39</v>
      </c>
      <c r="AU301" t="s">
        <v>14</v>
      </c>
      <c r="AV301">
        <v>0</v>
      </c>
      <c r="AW301">
        <v>2</v>
      </c>
      <c r="AX301">
        <v>381999913</v>
      </c>
      <c r="AY301">
        <v>1</v>
      </c>
      <c r="AZ301">
        <v>0</v>
      </c>
      <c r="BA301">
        <v>301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339.37020000000001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ROUND(Y301*Source!I250,7)</f>
        <v>0</v>
      </c>
      <c r="CY301">
        <f t="shared" si="105"/>
        <v>1400.99</v>
      </c>
      <c r="CZ301">
        <f t="shared" si="106"/>
        <v>870.18</v>
      </c>
      <c r="DA301">
        <f t="shared" si="107"/>
        <v>1.61</v>
      </c>
      <c r="DB301">
        <f t="shared" si="108"/>
        <v>0</v>
      </c>
      <c r="DC301">
        <f t="shared" si="109"/>
        <v>0</v>
      </c>
      <c r="DD301" t="s">
        <v>3</v>
      </c>
      <c r="DE301" t="s">
        <v>3</v>
      </c>
      <c r="DF301">
        <f t="shared" si="110"/>
        <v>0</v>
      </c>
      <c r="DG301">
        <f t="shared" si="111"/>
        <v>0</v>
      </c>
      <c r="DH301">
        <f t="shared" si="84"/>
        <v>0</v>
      </c>
      <c r="DI301">
        <f t="shared" si="85"/>
        <v>0</v>
      </c>
      <c r="DJ301">
        <f t="shared" si="112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5">
      <c r="A302">
        <f>ROW(Source!A250)</f>
        <v>250</v>
      </c>
      <c r="B302">
        <v>381997917</v>
      </c>
      <c r="C302">
        <v>381999886</v>
      </c>
      <c r="D302">
        <v>342742624</v>
      </c>
      <c r="E302">
        <v>1</v>
      </c>
      <c r="F302">
        <v>1</v>
      </c>
      <c r="G302">
        <v>1</v>
      </c>
      <c r="H302">
        <v>3</v>
      </c>
      <c r="I302" t="s">
        <v>1127</v>
      </c>
      <c r="J302" t="s">
        <v>1128</v>
      </c>
      <c r="K302" t="s">
        <v>1129</v>
      </c>
      <c r="L302">
        <v>1346</v>
      </c>
      <c r="N302">
        <v>1009</v>
      </c>
      <c r="O302" t="s">
        <v>1055</v>
      </c>
      <c r="P302" t="s">
        <v>1055</v>
      </c>
      <c r="Q302">
        <v>1</v>
      </c>
      <c r="W302">
        <v>0</v>
      </c>
      <c r="X302">
        <v>1309709516</v>
      </c>
      <c r="Y302">
        <f t="shared" si="104"/>
        <v>0</v>
      </c>
      <c r="AA302">
        <v>1798.07</v>
      </c>
      <c r="AB302">
        <v>0</v>
      </c>
      <c r="AC302">
        <v>0</v>
      </c>
      <c r="AD302">
        <v>0</v>
      </c>
      <c r="AE302">
        <v>1912.84</v>
      </c>
      <c r="AF302">
        <v>0</v>
      </c>
      <c r="AG302">
        <v>0</v>
      </c>
      <c r="AH302">
        <v>0</v>
      </c>
      <c r="AI302">
        <v>0.94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5.0000000000000001E-3</v>
      </c>
      <c r="AU302" t="s">
        <v>14</v>
      </c>
      <c r="AV302">
        <v>0</v>
      </c>
      <c r="AW302">
        <v>2</v>
      </c>
      <c r="AX302">
        <v>381999914</v>
      </c>
      <c r="AY302">
        <v>1</v>
      </c>
      <c r="AZ302">
        <v>0</v>
      </c>
      <c r="BA302">
        <v>302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9.5641999999999996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ROUND(Y302*Source!I250,7)</f>
        <v>0</v>
      </c>
      <c r="CY302">
        <f t="shared" si="105"/>
        <v>1798.07</v>
      </c>
      <c r="CZ302">
        <f t="shared" si="106"/>
        <v>1912.84</v>
      </c>
      <c r="DA302">
        <f t="shared" si="107"/>
        <v>0.94</v>
      </c>
      <c r="DB302">
        <f t="shared" si="108"/>
        <v>0</v>
      </c>
      <c r="DC302">
        <f t="shared" si="109"/>
        <v>0</v>
      </c>
      <c r="DD302" t="s">
        <v>3</v>
      </c>
      <c r="DE302" t="s">
        <v>3</v>
      </c>
      <c r="DF302">
        <f t="shared" si="110"/>
        <v>0</v>
      </c>
      <c r="DG302">
        <f t="shared" si="111"/>
        <v>0</v>
      </c>
      <c r="DH302">
        <f t="shared" si="84"/>
        <v>0</v>
      </c>
      <c r="DI302">
        <f t="shared" si="85"/>
        <v>0</v>
      </c>
      <c r="DJ302">
        <f t="shared" si="112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5">
      <c r="A303">
        <f>ROW(Source!A250)</f>
        <v>250</v>
      </c>
      <c r="B303">
        <v>381997917</v>
      </c>
      <c r="C303">
        <v>381999886</v>
      </c>
      <c r="D303">
        <v>342744300</v>
      </c>
      <c r="E303">
        <v>1</v>
      </c>
      <c r="F303">
        <v>1</v>
      </c>
      <c r="G303">
        <v>1</v>
      </c>
      <c r="H303">
        <v>3</v>
      </c>
      <c r="I303" t="s">
        <v>1130</v>
      </c>
      <c r="J303" t="s">
        <v>1131</v>
      </c>
      <c r="K303" t="s">
        <v>1132</v>
      </c>
      <c r="L303">
        <v>1371</v>
      </c>
      <c r="N303">
        <v>1013</v>
      </c>
      <c r="O303" t="s">
        <v>202</v>
      </c>
      <c r="P303" t="s">
        <v>202</v>
      </c>
      <c r="Q303">
        <v>1</v>
      </c>
      <c r="W303">
        <v>0</v>
      </c>
      <c r="X303">
        <v>-1946103972</v>
      </c>
      <c r="Y303">
        <f t="shared" si="104"/>
        <v>0</v>
      </c>
      <c r="AA303">
        <v>529.66999999999996</v>
      </c>
      <c r="AB303">
        <v>0</v>
      </c>
      <c r="AC303">
        <v>0</v>
      </c>
      <c r="AD303">
        <v>0</v>
      </c>
      <c r="AE303">
        <v>417.06</v>
      </c>
      <c r="AF303">
        <v>0</v>
      </c>
      <c r="AG303">
        <v>0</v>
      </c>
      <c r="AH303">
        <v>0</v>
      </c>
      <c r="AI303">
        <v>1.27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1</v>
      </c>
      <c r="AU303" t="s">
        <v>14</v>
      </c>
      <c r="AV303">
        <v>0</v>
      </c>
      <c r="AW303">
        <v>2</v>
      </c>
      <c r="AX303">
        <v>381999915</v>
      </c>
      <c r="AY303">
        <v>1</v>
      </c>
      <c r="AZ303">
        <v>0</v>
      </c>
      <c r="BA303">
        <v>303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417.06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ROUND(Y303*Source!I250,7)</f>
        <v>0</v>
      </c>
      <c r="CY303">
        <f t="shared" si="105"/>
        <v>529.66999999999996</v>
      </c>
      <c r="CZ303">
        <f t="shared" si="106"/>
        <v>417.06</v>
      </c>
      <c r="DA303">
        <f t="shared" si="107"/>
        <v>1.27</v>
      </c>
      <c r="DB303">
        <f t="shared" si="108"/>
        <v>0</v>
      </c>
      <c r="DC303">
        <f t="shared" si="109"/>
        <v>0</v>
      </c>
      <c r="DD303" t="s">
        <v>3</v>
      </c>
      <c r="DE303" t="s">
        <v>3</v>
      </c>
      <c r="DF303">
        <f t="shared" si="110"/>
        <v>0</v>
      </c>
      <c r="DG303">
        <f t="shared" si="111"/>
        <v>0</v>
      </c>
      <c r="DH303">
        <f t="shared" si="84"/>
        <v>0</v>
      </c>
      <c r="DI303">
        <f t="shared" si="85"/>
        <v>0</v>
      </c>
      <c r="DJ303">
        <f t="shared" si="112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5">
      <c r="A304">
        <f>ROW(Source!A250)</f>
        <v>250</v>
      </c>
      <c r="B304">
        <v>381997917</v>
      </c>
      <c r="C304">
        <v>381999886</v>
      </c>
      <c r="D304">
        <v>342751707</v>
      </c>
      <c r="E304">
        <v>1</v>
      </c>
      <c r="F304">
        <v>1</v>
      </c>
      <c r="G304">
        <v>1</v>
      </c>
      <c r="H304">
        <v>3</v>
      </c>
      <c r="I304" t="s">
        <v>1133</v>
      </c>
      <c r="J304" t="s">
        <v>1134</v>
      </c>
      <c r="K304" t="s">
        <v>1135</v>
      </c>
      <c r="L304">
        <v>1425</v>
      </c>
      <c r="N304">
        <v>1013</v>
      </c>
      <c r="O304" t="s">
        <v>1082</v>
      </c>
      <c r="P304" t="s">
        <v>1082</v>
      </c>
      <c r="Q304">
        <v>1</v>
      </c>
      <c r="W304">
        <v>0</v>
      </c>
      <c r="X304">
        <v>-1086610245</v>
      </c>
      <c r="Y304">
        <f t="shared" si="104"/>
        <v>0</v>
      </c>
      <c r="AA304">
        <v>56.24</v>
      </c>
      <c r="AB304">
        <v>0</v>
      </c>
      <c r="AC304">
        <v>0</v>
      </c>
      <c r="AD304">
        <v>0</v>
      </c>
      <c r="AE304">
        <v>47.26</v>
      </c>
      <c r="AF304">
        <v>0</v>
      </c>
      <c r="AG304">
        <v>0</v>
      </c>
      <c r="AH304">
        <v>0</v>
      </c>
      <c r="AI304">
        <v>1.19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0.3</v>
      </c>
      <c r="AU304" t="s">
        <v>14</v>
      </c>
      <c r="AV304">
        <v>0</v>
      </c>
      <c r="AW304">
        <v>2</v>
      </c>
      <c r="AX304">
        <v>381999916</v>
      </c>
      <c r="AY304">
        <v>1</v>
      </c>
      <c r="AZ304">
        <v>0</v>
      </c>
      <c r="BA304">
        <v>304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14.177999999999999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ROUND(Y304*Source!I250,7)</f>
        <v>0</v>
      </c>
      <c r="CY304">
        <f t="shared" si="105"/>
        <v>56.24</v>
      </c>
      <c r="CZ304">
        <f t="shared" si="106"/>
        <v>47.26</v>
      </c>
      <c r="DA304">
        <f t="shared" si="107"/>
        <v>1.19</v>
      </c>
      <c r="DB304">
        <f t="shared" si="108"/>
        <v>0</v>
      </c>
      <c r="DC304">
        <f t="shared" si="109"/>
        <v>0</v>
      </c>
      <c r="DD304" t="s">
        <v>3</v>
      </c>
      <c r="DE304" t="s">
        <v>3</v>
      </c>
      <c r="DF304">
        <f t="shared" si="110"/>
        <v>0</v>
      </c>
      <c r="DG304">
        <f t="shared" si="111"/>
        <v>0</v>
      </c>
      <c r="DH304">
        <f t="shared" si="84"/>
        <v>0</v>
      </c>
      <c r="DI304">
        <f t="shared" si="85"/>
        <v>0</v>
      </c>
      <c r="DJ304">
        <f t="shared" si="112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5">
      <c r="A305">
        <f>ROW(Source!A250)</f>
        <v>250</v>
      </c>
      <c r="B305">
        <v>381997917</v>
      </c>
      <c r="C305">
        <v>381999886</v>
      </c>
      <c r="D305">
        <v>342751716</v>
      </c>
      <c r="E305">
        <v>1</v>
      </c>
      <c r="F305">
        <v>1</v>
      </c>
      <c r="G305">
        <v>1</v>
      </c>
      <c r="H305">
        <v>3</v>
      </c>
      <c r="I305" t="s">
        <v>1136</v>
      </c>
      <c r="J305" t="s">
        <v>1137</v>
      </c>
      <c r="K305" t="s">
        <v>1138</v>
      </c>
      <c r="L305">
        <v>1407</v>
      </c>
      <c r="N305">
        <v>1013</v>
      </c>
      <c r="O305" t="s">
        <v>1139</v>
      </c>
      <c r="P305" t="s">
        <v>1139</v>
      </c>
      <c r="Q305">
        <v>1</v>
      </c>
      <c r="W305">
        <v>0</v>
      </c>
      <c r="X305">
        <v>1070744045</v>
      </c>
      <c r="Y305">
        <f t="shared" si="104"/>
        <v>0</v>
      </c>
      <c r="AA305">
        <v>7142</v>
      </c>
      <c r="AB305">
        <v>0</v>
      </c>
      <c r="AC305">
        <v>0</v>
      </c>
      <c r="AD305">
        <v>0</v>
      </c>
      <c r="AE305">
        <v>6052.54</v>
      </c>
      <c r="AF305">
        <v>0</v>
      </c>
      <c r="AG305">
        <v>0</v>
      </c>
      <c r="AH305">
        <v>0</v>
      </c>
      <c r="AI305">
        <v>1.18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1.6E-2</v>
      </c>
      <c r="AU305" t="s">
        <v>14</v>
      </c>
      <c r="AV305">
        <v>0</v>
      </c>
      <c r="AW305">
        <v>2</v>
      </c>
      <c r="AX305">
        <v>381999917</v>
      </c>
      <c r="AY305">
        <v>1</v>
      </c>
      <c r="AZ305">
        <v>0</v>
      </c>
      <c r="BA305">
        <v>305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96.840640000000008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V305">
        <v>0</v>
      </c>
      <c r="CW305">
        <v>0</v>
      </c>
      <c r="CX305">
        <f>ROUND(Y305*Source!I250,7)</f>
        <v>0</v>
      </c>
      <c r="CY305">
        <f t="shared" si="105"/>
        <v>7142</v>
      </c>
      <c r="CZ305">
        <f t="shared" si="106"/>
        <v>6052.54</v>
      </c>
      <c r="DA305">
        <f t="shared" si="107"/>
        <v>1.18</v>
      </c>
      <c r="DB305">
        <f t="shared" si="108"/>
        <v>0</v>
      </c>
      <c r="DC305">
        <f t="shared" si="109"/>
        <v>0</v>
      </c>
      <c r="DD305" t="s">
        <v>3</v>
      </c>
      <c r="DE305" t="s">
        <v>3</v>
      </c>
      <c r="DF305">
        <f t="shared" si="110"/>
        <v>0</v>
      </c>
      <c r="DG305">
        <f t="shared" si="111"/>
        <v>0</v>
      </c>
      <c r="DH305">
        <f t="shared" si="84"/>
        <v>0</v>
      </c>
      <c r="DI305">
        <f t="shared" si="85"/>
        <v>0</v>
      </c>
      <c r="DJ305">
        <f t="shared" si="112"/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5">
      <c r="A306">
        <f>ROW(Source!A250)</f>
        <v>250</v>
      </c>
      <c r="B306">
        <v>381997917</v>
      </c>
      <c r="C306">
        <v>381999886</v>
      </c>
      <c r="D306">
        <v>342646017</v>
      </c>
      <c r="E306">
        <v>113</v>
      </c>
      <c r="F306">
        <v>1</v>
      </c>
      <c r="G306">
        <v>1</v>
      </c>
      <c r="H306">
        <v>3</v>
      </c>
      <c r="I306" t="s">
        <v>1042</v>
      </c>
      <c r="J306" t="s">
        <v>3</v>
      </c>
      <c r="K306" t="s">
        <v>1043</v>
      </c>
      <c r="L306">
        <v>3277935</v>
      </c>
      <c r="N306">
        <v>1013</v>
      </c>
      <c r="O306" t="s">
        <v>1044</v>
      </c>
      <c r="P306" t="s">
        <v>1044</v>
      </c>
      <c r="Q306">
        <v>1</v>
      </c>
      <c r="W306">
        <v>0</v>
      </c>
      <c r="X306">
        <v>274903907</v>
      </c>
      <c r="Y306">
        <f>AT306</f>
        <v>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0</v>
      </c>
      <c r="AQ306">
        <v>1</v>
      </c>
      <c r="AR306">
        <v>0</v>
      </c>
      <c r="AS306" t="s">
        <v>3</v>
      </c>
      <c r="AT306">
        <v>2</v>
      </c>
      <c r="AU306" t="s">
        <v>3</v>
      </c>
      <c r="AV306">
        <v>0</v>
      </c>
      <c r="AW306">
        <v>2</v>
      </c>
      <c r="AX306">
        <v>381999918</v>
      </c>
      <c r="AY306">
        <v>1</v>
      </c>
      <c r="AZ306">
        <v>2048</v>
      </c>
      <c r="BA306">
        <v>306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ROUND(Y306*Source!I250,7)</f>
        <v>2</v>
      </c>
      <c r="CY306">
        <f t="shared" si="105"/>
        <v>0</v>
      </c>
      <c r="CZ306">
        <f t="shared" si="106"/>
        <v>0</v>
      </c>
      <c r="DA306">
        <f t="shared" si="107"/>
        <v>1</v>
      </c>
      <c r="DB306">
        <f>ROUND(ROUND(AT306*CZ306,2),6)</f>
        <v>0</v>
      </c>
      <c r="DC306">
        <f>ROUND(ROUND(AT306*AG306,2),6)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111"/>
        <v>0</v>
      </c>
      <c r="DH306">
        <f t="shared" si="84"/>
        <v>0</v>
      </c>
      <c r="DI306">
        <f t="shared" si="85"/>
        <v>0</v>
      </c>
      <c r="DJ306">
        <f t="shared" si="112"/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5">
      <c r="A307">
        <f>ROW(Source!A251)</f>
        <v>251</v>
      </c>
      <c r="B307">
        <v>381997917</v>
      </c>
      <c r="C307">
        <v>381999919</v>
      </c>
      <c r="D307">
        <v>342640208</v>
      </c>
      <c r="E307">
        <v>113</v>
      </c>
      <c r="F307">
        <v>1</v>
      </c>
      <c r="G307">
        <v>1</v>
      </c>
      <c r="H307">
        <v>1</v>
      </c>
      <c r="I307" t="s">
        <v>1045</v>
      </c>
      <c r="J307" t="s">
        <v>3</v>
      </c>
      <c r="K307" t="s">
        <v>1046</v>
      </c>
      <c r="L307">
        <v>1191</v>
      </c>
      <c r="N307">
        <v>1013</v>
      </c>
      <c r="O307" t="s">
        <v>1034</v>
      </c>
      <c r="P307" t="s">
        <v>1034</v>
      </c>
      <c r="Q307">
        <v>1</v>
      </c>
      <c r="W307">
        <v>0</v>
      </c>
      <c r="X307">
        <v>-715079457</v>
      </c>
      <c r="Y307">
        <f>(AT307*ROUND((0.3*0.86),7))</f>
        <v>3.87</v>
      </c>
      <c r="AA307">
        <v>0</v>
      </c>
      <c r="AB307">
        <v>0</v>
      </c>
      <c r="AC307">
        <v>0</v>
      </c>
      <c r="AD307">
        <v>564.51</v>
      </c>
      <c r="AE307">
        <v>0</v>
      </c>
      <c r="AF307">
        <v>0</v>
      </c>
      <c r="AG307">
        <v>0</v>
      </c>
      <c r="AH307">
        <v>564.51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15</v>
      </c>
      <c r="AU307" t="s">
        <v>149</v>
      </c>
      <c r="AV307">
        <v>1</v>
      </c>
      <c r="AW307">
        <v>2</v>
      </c>
      <c r="AX307">
        <v>381999936</v>
      </c>
      <c r="AY307">
        <v>1</v>
      </c>
      <c r="AZ307">
        <v>0</v>
      </c>
      <c r="BA307">
        <v>307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8467.65</v>
      </c>
      <c r="BN307">
        <v>15</v>
      </c>
      <c r="BO307">
        <v>0</v>
      </c>
      <c r="BP307">
        <v>1</v>
      </c>
      <c r="BQ307">
        <v>0</v>
      </c>
      <c r="BR307">
        <v>0</v>
      </c>
      <c r="BS307">
        <v>0</v>
      </c>
      <c r="BT307">
        <v>2184.6536999999998</v>
      </c>
      <c r="BU307">
        <v>3.87</v>
      </c>
      <c r="BV307">
        <v>0</v>
      </c>
      <c r="BW307">
        <v>1</v>
      </c>
      <c r="CU307">
        <f>ROUND(AT307*Source!I251*AH307*AL307,2)</f>
        <v>8467.65</v>
      </c>
      <c r="CV307">
        <f>ROUND(Y307*Source!I251,7)</f>
        <v>3.87</v>
      </c>
      <c r="CW307">
        <v>0</v>
      </c>
      <c r="CX307">
        <f>ROUND(Y307*Source!I251,7)</f>
        <v>3.87</v>
      </c>
      <c r="CY307">
        <f>AD307</f>
        <v>564.51</v>
      </c>
      <c r="CZ307">
        <f>AH307</f>
        <v>564.51</v>
      </c>
      <c r="DA307">
        <f>AL307</f>
        <v>1</v>
      </c>
      <c r="DB307">
        <f>ROUND((ROUND(AT307*CZ307,2)*ROUND((0.3*0.86),7)),6)</f>
        <v>2184.6536999999998</v>
      </c>
      <c r="DC307">
        <f>ROUND((ROUND(AT307*AG307,2)*ROUND((0.3*0.86),7)),6)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111"/>
        <v>0</v>
      </c>
      <c r="DH307">
        <f t="shared" si="84"/>
        <v>0</v>
      </c>
      <c r="DI307">
        <f t="shared" si="85"/>
        <v>2184.65</v>
      </c>
      <c r="DJ307">
        <f>DI307</f>
        <v>2184.65</v>
      </c>
      <c r="DK307">
        <v>1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5">
      <c r="A308">
        <f>ROW(Source!A251)</f>
        <v>251</v>
      </c>
      <c r="B308">
        <v>381997917</v>
      </c>
      <c r="C308">
        <v>381999919</v>
      </c>
      <c r="D308">
        <v>342640393</v>
      </c>
      <c r="E308">
        <v>113</v>
      </c>
      <c r="F308">
        <v>1</v>
      </c>
      <c r="G308">
        <v>1</v>
      </c>
      <c r="H308">
        <v>1</v>
      </c>
      <c r="I308" t="s">
        <v>1035</v>
      </c>
      <c r="J308" t="s">
        <v>3</v>
      </c>
      <c r="K308" t="s">
        <v>1036</v>
      </c>
      <c r="L308">
        <v>1191</v>
      </c>
      <c r="N308">
        <v>1013</v>
      </c>
      <c r="O308" t="s">
        <v>1034</v>
      </c>
      <c r="P308" t="s">
        <v>1034</v>
      </c>
      <c r="Q308">
        <v>1</v>
      </c>
      <c r="W308">
        <v>0</v>
      </c>
      <c r="X308">
        <v>-1417349443</v>
      </c>
      <c r="Y308">
        <f>(AT308*ROUND((0.3*0.86),7))</f>
        <v>0.47730000000000006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1.85</v>
      </c>
      <c r="AU308" t="s">
        <v>149</v>
      </c>
      <c r="AV308">
        <v>2</v>
      </c>
      <c r="AW308">
        <v>2</v>
      </c>
      <c r="AX308">
        <v>381999937</v>
      </c>
      <c r="AY308">
        <v>1</v>
      </c>
      <c r="AZ308">
        <v>0</v>
      </c>
      <c r="BA308">
        <v>308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ROUND(Y308*Source!I251,7)</f>
        <v>0.4773</v>
      </c>
      <c r="CY308">
        <f>AD308</f>
        <v>0</v>
      </c>
      <c r="CZ308">
        <f>AH308</f>
        <v>0</v>
      </c>
      <c r="DA308">
        <f>AL308</f>
        <v>1</v>
      </c>
      <c r="DB308">
        <f>ROUND((ROUND(AT308*CZ308,2)*ROUND((0.3*0.86),7)),6)</f>
        <v>0</v>
      </c>
      <c r="DC308">
        <f>ROUND((ROUND(AT308*AG308,2)*ROUND((0.3*0.86),7)),6)</f>
        <v>0</v>
      </c>
      <c r="DD308" t="s">
        <v>3</v>
      </c>
      <c r="DE308" t="s">
        <v>3</v>
      </c>
      <c r="DF308">
        <f>ROUND(ROUND(AE308,2)*CX308,2)</f>
        <v>0</v>
      </c>
      <c r="DG308">
        <f t="shared" si="111"/>
        <v>0</v>
      </c>
      <c r="DH308">
        <f t="shared" si="84"/>
        <v>0</v>
      </c>
      <c r="DI308">
        <f t="shared" si="85"/>
        <v>0</v>
      </c>
      <c r="DJ308">
        <f>DI308</f>
        <v>0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5">
      <c r="A309">
        <f>ROW(Source!A251)</f>
        <v>251</v>
      </c>
      <c r="B309">
        <v>381997917</v>
      </c>
      <c r="C309">
        <v>381999919</v>
      </c>
      <c r="D309">
        <v>342765492</v>
      </c>
      <c r="E309">
        <v>1</v>
      </c>
      <c r="F309">
        <v>1</v>
      </c>
      <c r="G309">
        <v>1</v>
      </c>
      <c r="H309">
        <v>2</v>
      </c>
      <c r="I309" t="s">
        <v>1056</v>
      </c>
      <c r="J309" t="s">
        <v>1057</v>
      </c>
      <c r="K309" t="s">
        <v>1058</v>
      </c>
      <c r="L309">
        <v>1368</v>
      </c>
      <c r="N309">
        <v>1011</v>
      </c>
      <c r="O309" t="s">
        <v>1040</v>
      </c>
      <c r="P309" t="s">
        <v>1040</v>
      </c>
      <c r="Q309">
        <v>1</v>
      </c>
      <c r="W309">
        <v>0</v>
      </c>
      <c r="X309">
        <v>-417672217</v>
      </c>
      <c r="Y309">
        <f>(AT309*ROUND((0.3*0.86),7))</f>
        <v>0.47730000000000006</v>
      </c>
      <c r="AA309">
        <v>0</v>
      </c>
      <c r="AB309">
        <v>1164.75</v>
      </c>
      <c r="AC309">
        <v>687.23</v>
      </c>
      <c r="AD309">
        <v>0</v>
      </c>
      <c r="AE309">
        <v>0</v>
      </c>
      <c r="AF309">
        <v>995.51</v>
      </c>
      <c r="AG309">
        <v>687.23</v>
      </c>
      <c r="AH309">
        <v>0</v>
      </c>
      <c r="AI309">
        <v>1</v>
      </c>
      <c r="AJ309">
        <v>1.17</v>
      </c>
      <c r="AK309">
        <v>1</v>
      </c>
      <c r="AL309">
        <v>1</v>
      </c>
      <c r="AM309">
        <v>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1.85</v>
      </c>
      <c r="AU309" t="s">
        <v>149</v>
      </c>
      <c r="AV309">
        <v>1</v>
      </c>
      <c r="AW309">
        <v>2</v>
      </c>
      <c r="AX309">
        <v>381999938</v>
      </c>
      <c r="AY309">
        <v>1</v>
      </c>
      <c r="AZ309">
        <v>0</v>
      </c>
      <c r="BA309">
        <v>309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1841.6935000000001</v>
      </c>
      <c r="BL309">
        <v>1271.3755000000001</v>
      </c>
      <c r="BM309">
        <v>0</v>
      </c>
      <c r="BN309">
        <v>0</v>
      </c>
      <c r="BO309">
        <v>1.85</v>
      </c>
      <c r="BP309">
        <v>1</v>
      </c>
      <c r="BQ309">
        <v>0</v>
      </c>
      <c r="BR309">
        <v>475.15692300000006</v>
      </c>
      <c r="BS309">
        <v>328.01487900000006</v>
      </c>
      <c r="BT309">
        <v>0</v>
      </c>
      <c r="BU309">
        <v>0</v>
      </c>
      <c r="BV309">
        <v>0.47730000000000006</v>
      </c>
      <c r="BW309">
        <v>1</v>
      </c>
      <c r="CV309">
        <v>0</v>
      </c>
      <c r="CW309">
        <f>ROUND(Y309*Source!I251*DO309,7)</f>
        <v>0.4773</v>
      </c>
      <c r="CX309">
        <f>ROUND(Y309*Source!I251,7)</f>
        <v>0.4773</v>
      </c>
      <c r="CY309">
        <f>AB309</f>
        <v>1164.75</v>
      </c>
      <c r="CZ309">
        <f>AF309</f>
        <v>995.51</v>
      </c>
      <c r="DA309">
        <f>AJ309</f>
        <v>1.17</v>
      </c>
      <c r="DB309">
        <f>ROUND((ROUND(AT309*CZ309,2)*ROUND((0.3*0.86),7)),6)</f>
        <v>475.15602000000001</v>
      </c>
      <c r="DC309">
        <f>ROUND((ROUND(AT309*AG309,2)*ROUND((0.3*0.86),7)),6)</f>
        <v>328.01603999999998</v>
      </c>
      <c r="DD309" t="s">
        <v>3</v>
      </c>
      <c r="DE309" t="s">
        <v>3</v>
      </c>
      <c r="DF309">
        <f>ROUND(ROUND(AE309,2)*CX309,2)</f>
        <v>0</v>
      </c>
      <c r="DG309">
        <f>ROUND(ROUND(AF309*AJ309,2)*CX309,2)</f>
        <v>555.94000000000005</v>
      </c>
      <c r="DH309">
        <f t="shared" si="84"/>
        <v>328.01</v>
      </c>
      <c r="DI309">
        <f t="shared" si="85"/>
        <v>0</v>
      </c>
      <c r="DJ309">
        <f>DG309+DH309</f>
        <v>883.95</v>
      </c>
      <c r="DK309">
        <v>0</v>
      </c>
      <c r="DL309" t="s">
        <v>1041</v>
      </c>
      <c r="DM309">
        <v>5</v>
      </c>
      <c r="DN309" t="s">
        <v>1034</v>
      </c>
      <c r="DO309">
        <v>1</v>
      </c>
    </row>
    <row r="310" spans="1:119" x14ac:dyDescent="0.25">
      <c r="A310">
        <f>ROW(Source!A251)</f>
        <v>251</v>
      </c>
      <c r="B310">
        <v>381997917</v>
      </c>
      <c r="C310">
        <v>381999919</v>
      </c>
      <c r="D310">
        <v>342713884</v>
      </c>
      <c r="E310">
        <v>1</v>
      </c>
      <c r="F310">
        <v>1</v>
      </c>
      <c r="G310">
        <v>1</v>
      </c>
      <c r="H310">
        <v>3</v>
      </c>
      <c r="I310" t="s">
        <v>1112</v>
      </c>
      <c r="J310" t="s">
        <v>1113</v>
      </c>
      <c r="K310" t="s">
        <v>1114</v>
      </c>
      <c r="L310">
        <v>1348</v>
      </c>
      <c r="N310">
        <v>1009</v>
      </c>
      <c r="O310" t="s">
        <v>846</v>
      </c>
      <c r="P310" t="s">
        <v>846</v>
      </c>
      <c r="Q310">
        <v>1000</v>
      </c>
      <c r="W310">
        <v>0</v>
      </c>
      <c r="X310">
        <v>-511979560</v>
      </c>
      <c r="Y310">
        <f t="shared" ref="Y310:Y321" si="113">(AT310*ROUND(0,7))</f>
        <v>0</v>
      </c>
      <c r="AA310">
        <v>27069.53</v>
      </c>
      <c r="AB310">
        <v>0</v>
      </c>
      <c r="AC310">
        <v>0</v>
      </c>
      <c r="AD310">
        <v>0</v>
      </c>
      <c r="AE310">
        <v>23335.8</v>
      </c>
      <c r="AF310">
        <v>0</v>
      </c>
      <c r="AG310">
        <v>0</v>
      </c>
      <c r="AH310">
        <v>0</v>
      </c>
      <c r="AI310">
        <v>1.1599999999999999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5.0000000000000001E-3</v>
      </c>
      <c r="AU310" t="s">
        <v>148</v>
      </c>
      <c r="AV310">
        <v>0</v>
      </c>
      <c r="AW310">
        <v>2</v>
      </c>
      <c r="AX310">
        <v>381999939</v>
      </c>
      <c r="AY310">
        <v>1</v>
      </c>
      <c r="AZ310">
        <v>0</v>
      </c>
      <c r="BA310">
        <v>310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116.679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ROUND(Y310*Source!I251,7)</f>
        <v>0</v>
      </c>
      <c r="CY310">
        <f t="shared" ref="CY310:CY322" si="114">AA310</f>
        <v>27069.53</v>
      </c>
      <c r="CZ310">
        <f t="shared" ref="CZ310:CZ322" si="115">AE310</f>
        <v>23335.8</v>
      </c>
      <c r="DA310">
        <f t="shared" ref="DA310:DA322" si="116">AI310</f>
        <v>1.1599999999999999</v>
      </c>
      <c r="DB310">
        <f t="shared" ref="DB310:DB321" si="117">ROUND((ROUND(AT310*CZ310,2)*ROUND(0,7)),6)</f>
        <v>0</v>
      </c>
      <c r="DC310">
        <f t="shared" ref="DC310:DC321" si="118">ROUND((ROUND(AT310*AG310,2)*ROUND(0,7)),6)</f>
        <v>0</v>
      </c>
      <c r="DD310" t="s">
        <v>3</v>
      </c>
      <c r="DE310" t="s">
        <v>3</v>
      </c>
      <c r="DF310">
        <f t="shared" ref="DF310:DF321" si="119">ROUND(ROUND(AE310*AI310,2)*CX310,2)</f>
        <v>0</v>
      </c>
      <c r="DG310">
        <f t="shared" ref="DG310:DG324" si="120">ROUND(ROUND(AF310,2)*CX310,2)</f>
        <v>0</v>
      </c>
      <c r="DH310">
        <f t="shared" si="84"/>
        <v>0</v>
      </c>
      <c r="DI310">
        <f t="shared" si="85"/>
        <v>0</v>
      </c>
      <c r="DJ310">
        <f t="shared" ref="DJ310:DJ322" si="121"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5">
      <c r="A311">
        <f>ROW(Source!A251)</f>
        <v>251</v>
      </c>
      <c r="B311">
        <v>381997917</v>
      </c>
      <c r="C311">
        <v>381999919</v>
      </c>
      <c r="D311">
        <v>342713938</v>
      </c>
      <c r="E311">
        <v>1</v>
      </c>
      <c r="F311">
        <v>1</v>
      </c>
      <c r="G311">
        <v>1</v>
      </c>
      <c r="H311">
        <v>3</v>
      </c>
      <c r="I311" t="s">
        <v>1049</v>
      </c>
      <c r="J311" t="s">
        <v>1050</v>
      </c>
      <c r="K311" t="s">
        <v>1051</v>
      </c>
      <c r="L311">
        <v>1348</v>
      </c>
      <c r="N311">
        <v>1009</v>
      </c>
      <c r="O311" t="s">
        <v>846</v>
      </c>
      <c r="P311" t="s">
        <v>846</v>
      </c>
      <c r="Q311">
        <v>1000</v>
      </c>
      <c r="W311">
        <v>0</v>
      </c>
      <c r="X311">
        <v>1693858356</v>
      </c>
      <c r="Y311">
        <f t="shared" si="113"/>
        <v>0</v>
      </c>
      <c r="AA311">
        <v>130422.57</v>
      </c>
      <c r="AB311">
        <v>0</v>
      </c>
      <c r="AC311">
        <v>0</v>
      </c>
      <c r="AD311">
        <v>0</v>
      </c>
      <c r="AE311">
        <v>116448.72</v>
      </c>
      <c r="AF311">
        <v>0</v>
      </c>
      <c r="AG311">
        <v>0</v>
      </c>
      <c r="AH311">
        <v>0</v>
      </c>
      <c r="AI311">
        <v>1.1200000000000001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1.8E-3</v>
      </c>
      <c r="AU311" t="s">
        <v>148</v>
      </c>
      <c r="AV311">
        <v>0</v>
      </c>
      <c r="AW311">
        <v>2</v>
      </c>
      <c r="AX311">
        <v>381999940</v>
      </c>
      <c r="AY311">
        <v>1</v>
      </c>
      <c r="AZ311">
        <v>0</v>
      </c>
      <c r="BA311">
        <v>311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209.607696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ROUND(Y311*Source!I251,7)</f>
        <v>0</v>
      </c>
      <c r="CY311">
        <f t="shared" si="114"/>
        <v>130422.57</v>
      </c>
      <c r="CZ311">
        <f t="shared" si="115"/>
        <v>116448.72</v>
      </c>
      <c r="DA311">
        <f t="shared" si="116"/>
        <v>1.1200000000000001</v>
      </c>
      <c r="DB311">
        <f t="shared" si="117"/>
        <v>0</v>
      </c>
      <c r="DC311">
        <f t="shared" si="118"/>
        <v>0</v>
      </c>
      <c r="DD311" t="s">
        <v>3</v>
      </c>
      <c r="DE311" t="s">
        <v>3</v>
      </c>
      <c r="DF311">
        <f t="shared" si="119"/>
        <v>0</v>
      </c>
      <c r="DG311">
        <f t="shared" si="120"/>
        <v>0</v>
      </c>
      <c r="DH311">
        <f t="shared" si="84"/>
        <v>0</v>
      </c>
      <c r="DI311">
        <f t="shared" si="85"/>
        <v>0</v>
      </c>
      <c r="DJ311">
        <f t="shared" si="121"/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5">
      <c r="A312">
        <f>ROW(Source!A251)</f>
        <v>251</v>
      </c>
      <c r="B312">
        <v>381997917</v>
      </c>
      <c r="C312">
        <v>381999919</v>
      </c>
      <c r="D312">
        <v>342714150</v>
      </c>
      <c r="E312">
        <v>1</v>
      </c>
      <c r="F312">
        <v>1</v>
      </c>
      <c r="G312">
        <v>1</v>
      </c>
      <c r="H312">
        <v>3</v>
      </c>
      <c r="I312" t="s">
        <v>1115</v>
      </c>
      <c r="J312" t="s">
        <v>1116</v>
      </c>
      <c r="K312" t="s">
        <v>1117</v>
      </c>
      <c r="L312">
        <v>1346</v>
      </c>
      <c r="N312">
        <v>1009</v>
      </c>
      <c r="O312" t="s">
        <v>1055</v>
      </c>
      <c r="P312" t="s">
        <v>1055</v>
      </c>
      <c r="Q312">
        <v>1</v>
      </c>
      <c r="W312">
        <v>0</v>
      </c>
      <c r="X312">
        <v>547813963</v>
      </c>
      <c r="Y312">
        <f t="shared" si="113"/>
        <v>0</v>
      </c>
      <c r="AA312">
        <v>372.24</v>
      </c>
      <c r="AB312">
        <v>0</v>
      </c>
      <c r="AC312">
        <v>0</v>
      </c>
      <c r="AD312">
        <v>0</v>
      </c>
      <c r="AE312">
        <v>284.14999999999998</v>
      </c>
      <c r="AF312">
        <v>0</v>
      </c>
      <c r="AG312">
        <v>0</v>
      </c>
      <c r="AH312">
        <v>0</v>
      </c>
      <c r="AI312">
        <v>1.31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0.01</v>
      </c>
      <c r="AU312" t="s">
        <v>148</v>
      </c>
      <c r="AV312">
        <v>0</v>
      </c>
      <c r="AW312">
        <v>2</v>
      </c>
      <c r="AX312">
        <v>381999941</v>
      </c>
      <c r="AY312">
        <v>1</v>
      </c>
      <c r="AZ312">
        <v>0</v>
      </c>
      <c r="BA312">
        <v>312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2.8414999999999999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v>0</v>
      </c>
      <c r="CX312">
        <f>ROUND(Y312*Source!I251,7)</f>
        <v>0</v>
      </c>
      <c r="CY312">
        <f t="shared" si="114"/>
        <v>372.24</v>
      </c>
      <c r="CZ312">
        <f t="shared" si="115"/>
        <v>284.14999999999998</v>
      </c>
      <c r="DA312">
        <f t="shared" si="116"/>
        <v>1.31</v>
      </c>
      <c r="DB312">
        <f t="shared" si="117"/>
        <v>0</v>
      </c>
      <c r="DC312">
        <f t="shared" si="118"/>
        <v>0</v>
      </c>
      <c r="DD312" t="s">
        <v>3</v>
      </c>
      <c r="DE312" t="s">
        <v>3</v>
      </c>
      <c r="DF312">
        <f t="shared" si="119"/>
        <v>0</v>
      </c>
      <c r="DG312">
        <f t="shared" si="120"/>
        <v>0</v>
      </c>
      <c r="DH312">
        <f t="shared" si="84"/>
        <v>0</v>
      </c>
      <c r="DI312">
        <f t="shared" si="85"/>
        <v>0</v>
      </c>
      <c r="DJ312">
        <f t="shared" si="121"/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5">
      <c r="A313">
        <f>ROW(Source!A251)</f>
        <v>251</v>
      </c>
      <c r="B313">
        <v>381997917</v>
      </c>
      <c r="C313">
        <v>381999919</v>
      </c>
      <c r="D313">
        <v>342714206</v>
      </c>
      <c r="E313">
        <v>1</v>
      </c>
      <c r="F313">
        <v>1</v>
      </c>
      <c r="G313">
        <v>1</v>
      </c>
      <c r="H313">
        <v>3</v>
      </c>
      <c r="I313" t="s">
        <v>1118</v>
      </c>
      <c r="J313" t="s">
        <v>1119</v>
      </c>
      <c r="K313" t="s">
        <v>1120</v>
      </c>
      <c r="L313">
        <v>1346</v>
      </c>
      <c r="N313">
        <v>1009</v>
      </c>
      <c r="O313" t="s">
        <v>1055</v>
      </c>
      <c r="P313" t="s">
        <v>1055</v>
      </c>
      <c r="Q313">
        <v>1</v>
      </c>
      <c r="W313">
        <v>0</v>
      </c>
      <c r="X313">
        <v>721169884</v>
      </c>
      <c r="Y313">
        <f t="shared" si="113"/>
        <v>0</v>
      </c>
      <c r="AA313">
        <v>100.15</v>
      </c>
      <c r="AB313">
        <v>0</v>
      </c>
      <c r="AC313">
        <v>0</v>
      </c>
      <c r="AD313">
        <v>0</v>
      </c>
      <c r="AE313">
        <v>104.32</v>
      </c>
      <c r="AF313">
        <v>0</v>
      </c>
      <c r="AG313">
        <v>0</v>
      </c>
      <c r="AH313">
        <v>0</v>
      </c>
      <c r="AI313">
        <v>0.96</v>
      </c>
      <c r="AJ313">
        <v>1</v>
      </c>
      <c r="AK313">
        <v>1</v>
      </c>
      <c r="AL313">
        <v>1</v>
      </c>
      <c r="AM313">
        <v>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3.5000000000000003E-2</v>
      </c>
      <c r="AU313" t="s">
        <v>148</v>
      </c>
      <c r="AV313">
        <v>0</v>
      </c>
      <c r="AW313">
        <v>2</v>
      </c>
      <c r="AX313">
        <v>381999942</v>
      </c>
      <c r="AY313">
        <v>1</v>
      </c>
      <c r="AZ313">
        <v>0</v>
      </c>
      <c r="BA313">
        <v>313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3.6512000000000002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ROUND(Y313*Source!I251,7)</f>
        <v>0</v>
      </c>
      <c r="CY313">
        <f t="shared" si="114"/>
        <v>100.15</v>
      </c>
      <c r="CZ313">
        <f t="shared" si="115"/>
        <v>104.32</v>
      </c>
      <c r="DA313">
        <f t="shared" si="116"/>
        <v>0.96</v>
      </c>
      <c r="DB313">
        <f t="shared" si="117"/>
        <v>0</v>
      </c>
      <c r="DC313">
        <f t="shared" si="118"/>
        <v>0</v>
      </c>
      <c r="DD313" t="s">
        <v>3</v>
      </c>
      <c r="DE313" t="s">
        <v>3</v>
      </c>
      <c r="DF313">
        <f t="shared" si="119"/>
        <v>0</v>
      </c>
      <c r="DG313">
        <f t="shared" si="120"/>
        <v>0</v>
      </c>
      <c r="DH313">
        <f t="shared" si="84"/>
        <v>0</v>
      </c>
      <c r="DI313">
        <f t="shared" si="85"/>
        <v>0</v>
      </c>
      <c r="DJ313">
        <f t="shared" si="121"/>
        <v>0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5">
      <c r="A314">
        <f>ROW(Source!A251)</f>
        <v>251</v>
      </c>
      <c r="B314">
        <v>381997917</v>
      </c>
      <c r="C314">
        <v>381999919</v>
      </c>
      <c r="D314">
        <v>342715696</v>
      </c>
      <c r="E314">
        <v>1</v>
      </c>
      <c r="F314">
        <v>1</v>
      </c>
      <c r="G314">
        <v>1</v>
      </c>
      <c r="H314">
        <v>3</v>
      </c>
      <c r="I314" t="s">
        <v>1121</v>
      </c>
      <c r="J314" t="s">
        <v>1122</v>
      </c>
      <c r="K314" t="s">
        <v>1123</v>
      </c>
      <c r="L314">
        <v>1346</v>
      </c>
      <c r="N314">
        <v>1009</v>
      </c>
      <c r="O314" t="s">
        <v>1055</v>
      </c>
      <c r="P314" t="s">
        <v>1055</v>
      </c>
      <c r="Q314">
        <v>1</v>
      </c>
      <c r="W314">
        <v>0</v>
      </c>
      <c r="X314">
        <v>536919768</v>
      </c>
      <c r="Y314">
        <f t="shared" si="113"/>
        <v>0</v>
      </c>
      <c r="AA314">
        <v>198.36</v>
      </c>
      <c r="AB314">
        <v>0</v>
      </c>
      <c r="AC314">
        <v>0</v>
      </c>
      <c r="AD314">
        <v>0</v>
      </c>
      <c r="AE314">
        <v>206.62</v>
      </c>
      <c r="AF314">
        <v>0</v>
      </c>
      <c r="AG314">
        <v>0</v>
      </c>
      <c r="AH314">
        <v>0</v>
      </c>
      <c r="AI314">
        <v>0.96</v>
      </c>
      <c r="AJ314">
        <v>1</v>
      </c>
      <c r="AK314">
        <v>1</v>
      </c>
      <c r="AL314">
        <v>1</v>
      </c>
      <c r="AM314">
        <v>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3.3000000000000002E-2</v>
      </c>
      <c r="AU314" t="s">
        <v>148</v>
      </c>
      <c r="AV314">
        <v>0</v>
      </c>
      <c r="AW314">
        <v>2</v>
      </c>
      <c r="AX314">
        <v>381999943</v>
      </c>
      <c r="AY314">
        <v>1</v>
      </c>
      <c r="AZ314">
        <v>0</v>
      </c>
      <c r="BA314">
        <v>314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6.8184600000000009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1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ROUND(Y314*Source!I251,7)</f>
        <v>0</v>
      </c>
      <c r="CY314">
        <f t="shared" si="114"/>
        <v>198.36</v>
      </c>
      <c r="CZ314">
        <f t="shared" si="115"/>
        <v>206.62</v>
      </c>
      <c r="DA314">
        <f t="shared" si="116"/>
        <v>0.96</v>
      </c>
      <c r="DB314">
        <f t="shared" si="117"/>
        <v>0</v>
      </c>
      <c r="DC314">
        <f t="shared" si="118"/>
        <v>0</v>
      </c>
      <c r="DD314" t="s">
        <v>3</v>
      </c>
      <c r="DE314" t="s">
        <v>3</v>
      </c>
      <c r="DF314">
        <f t="shared" si="119"/>
        <v>0</v>
      </c>
      <c r="DG314">
        <f t="shared" si="120"/>
        <v>0</v>
      </c>
      <c r="DH314">
        <f t="shared" si="84"/>
        <v>0</v>
      </c>
      <c r="DI314">
        <f t="shared" si="85"/>
        <v>0</v>
      </c>
      <c r="DJ314">
        <f t="shared" si="121"/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5">
      <c r="A315">
        <f>ROW(Source!A251)</f>
        <v>251</v>
      </c>
      <c r="B315">
        <v>381997917</v>
      </c>
      <c r="C315">
        <v>381999919</v>
      </c>
      <c r="D315">
        <v>342715956</v>
      </c>
      <c r="E315">
        <v>1</v>
      </c>
      <c r="F315">
        <v>1</v>
      </c>
      <c r="G315">
        <v>1</v>
      </c>
      <c r="H315">
        <v>3</v>
      </c>
      <c r="I315" t="s">
        <v>1124</v>
      </c>
      <c r="J315" t="s">
        <v>1125</v>
      </c>
      <c r="K315" t="s">
        <v>1126</v>
      </c>
      <c r="L315">
        <v>1301</v>
      </c>
      <c r="N315">
        <v>1003</v>
      </c>
      <c r="O315" t="s">
        <v>880</v>
      </c>
      <c r="P315" t="s">
        <v>880</v>
      </c>
      <c r="Q315">
        <v>1</v>
      </c>
      <c r="W315">
        <v>0</v>
      </c>
      <c r="X315">
        <v>1434431497</v>
      </c>
      <c r="Y315">
        <f t="shared" si="113"/>
        <v>0</v>
      </c>
      <c r="AA315">
        <v>22.08</v>
      </c>
      <c r="AB315">
        <v>0</v>
      </c>
      <c r="AC315">
        <v>0</v>
      </c>
      <c r="AD315">
        <v>0</v>
      </c>
      <c r="AE315">
        <v>14.43</v>
      </c>
      <c r="AF315">
        <v>0</v>
      </c>
      <c r="AG315">
        <v>0</v>
      </c>
      <c r="AH315">
        <v>0</v>
      </c>
      <c r="AI315">
        <v>1.53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4.55</v>
      </c>
      <c r="AU315" t="s">
        <v>148</v>
      </c>
      <c r="AV315">
        <v>0</v>
      </c>
      <c r="AW315">
        <v>2</v>
      </c>
      <c r="AX315">
        <v>381999944</v>
      </c>
      <c r="AY315">
        <v>1</v>
      </c>
      <c r="AZ315">
        <v>0</v>
      </c>
      <c r="BA315">
        <v>315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65.656499999999994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1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ROUND(Y315*Source!I251,7)</f>
        <v>0</v>
      </c>
      <c r="CY315">
        <f t="shared" si="114"/>
        <v>22.08</v>
      </c>
      <c r="CZ315">
        <f t="shared" si="115"/>
        <v>14.43</v>
      </c>
      <c r="DA315">
        <f t="shared" si="116"/>
        <v>1.53</v>
      </c>
      <c r="DB315">
        <f t="shared" si="117"/>
        <v>0</v>
      </c>
      <c r="DC315">
        <f t="shared" si="118"/>
        <v>0</v>
      </c>
      <c r="DD315" t="s">
        <v>3</v>
      </c>
      <c r="DE315" t="s">
        <v>3</v>
      </c>
      <c r="DF315">
        <f t="shared" si="119"/>
        <v>0</v>
      </c>
      <c r="DG315">
        <f t="shared" si="120"/>
        <v>0</v>
      </c>
      <c r="DH315">
        <f t="shared" si="84"/>
        <v>0</v>
      </c>
      <c r="DI315">
        <f t="shared" si="85"/>
        <v>0</v>
      </c>
      <c r="DJ315">
        <f t="shared" si="121"/>
        <v>0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5">
      <c r="A316">
        <f>ROW(Source!A251)</f>
        <v>251</v>
      </c>
      <c r="B316">
        <v>381997917</v>
      </c>
      <c r="C316">
        <v>381999919</v>
      </c>
      <c r="D316">
        <v>342725815</v>
      </c>
      <c r="E316">
        <v>1</v>
      </c>
      <c r="F316">
        <v>1</v>
      </c>
      <c r="G316">
        <v>1</v>
      </c>
      <c r="H316">
        <v>3</v>
      </c>
      <c r="I316" t="s">
        <v>1072</v>
      </c>
      <c r="J316" t="s">
        <v>1073</v>
      </c>
      <c r="K316" t="s">
        <v>1074</v>
      </c>
      <c r="L316">
        <v>1348</v>
      </c>
      <c r="N316">
        <v>1009</v>
      </c>
      <c r="O316" t="s">
        <v>846</v>
      </c>
      <c r="P316" t="s">
        <v>846</v>
      </c>
      <c r="Q316">
        <v>1000</v>
      </c>
      <c r="W316">
        <v>0</v>
      </c>
      <c r="X316">
        <v>704066739</v>
      </c>
      <c r="Y316">
        <f t="shared" si="113"/>
        <v>0</v>
      </c>
      <c r="AA316">
        <v>1260110.04</v>
      </c>
      <c r="AB316">
        <v>0</v>
      </c>
      <c r="AC316">
        <v>0</v>
      </c>
      <c r="AD316">
        <v>0</v>
      </c>
      <c r="AE316">
        <v>1050091.7</v>
      </c>
      <c r="AF316">
        <v>0</v>
      </c>
      <c r="AG316">
        <v>0</v>
      </c>
      <c r="AH316">
        <v>0</v>
      </c>
      <c r="AI316">
        <v>1.2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2.0000000000000002E-5</v>
      </c>
      <c r="AU316" t="s">
        <v>148</v>
      </c>
      <c r="AV316">
        <v>0</v>
      </c>
      <c r="AW316">
        <v>2</v>
      </c>
      <c r="AX316">
        <v>381999945</v>
      </c>
      <c r="AY316">
        <v>1</v>
      </c>
      <c r="AZ316">
        <v>0</v>
      </c>
      <c r="BA316">
        <v>316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21.001834000000002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1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ROUND(Y316*Source!I251,7)</f>
        <v>0</v>
      </c>
      <c r="CY316">
        <f t="shared" si="114"/>
        <v>1260110.04</v>
      </c>
      <c r="CZ316">
        <f t="shared" si="115"/>
        <v>1050091.7</v>
      </c>
      <c r="DA316">
        <f t="shared" si="116"/>
        <v>1.2</v>
      </c>
      <c r="DB316">
        <f t="shared" si="117"/>
        <v>0</v>
      </c>
      <c r="DC316">
        <f t="shared" si="118"/>
        <v>0</v>
      </c>
      <c r="DD316" t="s">
        <v>3</v>
      </c>
      <c r="DE316" t="s">
        <v>3</v>
      </c>
      <c r="DF316">
        <f t="shared" si="119"/>
        <v>0</v>
      </c>
      <c r="DG316">
        <f t="shared" si="120"/>
        <v>0</v>
      </c>
      <c r="DH316">
        <f t="shared" si="84"/>
        <v>0</v>
      </c>
      <c r="DI316">
        <f t="shared" si="85"/>
        <v>0</v>
      </c>
      <c r="DJ316">
        <f t="shared" si="121"/>
        <v>0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5">
      <c r="A317">
        <f>ROW(Source!A251)</f>
        <v>251</v>
      </c>
      <c r="B317">
        <v>381997917</v>
      </c>
      <c r="C317">
        <v>381999919</v>
      </c>
      <c r="D317">
        <v>342725859</v>
      </c>
      <c r="E317">
        <v>1</v>
      </c>
      <c r="F317">
        <v>1</v>
      </c>
      <c r="G317">
        <v>1</v>
      </c>
      <c r="H317">
        <v>3</v>
      </c>
      <c r="I317" t="s">
        <v>1052</v>
      </c>
      <c r="J317" t="s">
        <v>1053</v>
      </c>
      <c r="K317" t="s">
        <v>1054</v>
      </c>
      <c r="L317">
        <v>1346</v>
      </c>
      <c r="N317">
        <v>1009</v>
      </c>
      <c r="O317" t="s">
        <v>1055</v>
      </c>
      <c r="P317" t="s">
        <v>1055</v>
      </c>
      <c r="Q317">
        <v>1</v>
      </c>
      <c r="W317">
        <v>0</v>
      </c>
      <c r="X317">
        <v>1388162880</v>
      </c>
      <c r="Y317">
        <f t="shared" si="113"/>
        <v>0</v>
      </c>
      <c r="AA317">
        <v>1400.99</v>
      </c>
      <c r="AB317">
        <v>0</v>
      </c>
      <c r="AC317">
        <v>0</v>
      </c>
      <c r="AD317">
        <v>0</v>
      </c>
      <c r="AE317">
        <v>870.18</v>
      </c>
      <c r="AF317">
        <v>0</v>
      </c>
      <c r="AG317">
        <v>0</v>
      </c>
      <c r="AH317">
        <v>0</v>
      </c>
      <c r="AI317">
        <v>1.61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0.45</v>
      </c>
      <c r="AU317" t="s">
        <v>148</v>
      </c>
      <c r="AV317">
        <v>0</v>
      </c>
      <c r="AW317">
        <v>2</v>
      </c>
      <c r="AX317">
        <v>381999946</v>
      </c>
      <c r="AY317">
        <v>1</v>
      </c>
      <c r="AZ317">
        <v>0</v>
      </c>
      <c r="BA317">
        <v>317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391.58099999999996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ROUND(Y317*Source!I251,7)</f>
        <v>0</v>
      </c>
      <c r="CY317">
        <f t="shared" si="114"/>
        <v>1400.99</v>
      </c>
      <c r="CZ317">
        <f t="shared" si="115"/>
        <v>870.18</v>
      </c>
      <c r="DA317">
        <f t="shared" si="116"/>
        <v>1.61</v>
      </c>
      <c r="DB317">
        <f t="shared" si="117"/>
        <v>0</v>
      </c>
      <c r="DC317">
        <f t="shared" si="118"/>
        <v>0</v>
      </c>
      <c r="DD317" t="s">
        <v>3</v>
      </c>
      <c r="DE317" t="s">
        <v>3</v>
      </c>
      <c r="DF317">
        <f t="shared" si="119"/>
        <v>0</v>
      </c>
      <c r="DG317">
        <f t="shared" si="120"/>
        <v>0</v>
      </c>
      <c r="DH317">
        <f t="shared" si="84"/>
        <v>0</v>
      </c>
      <c r="DI317">
        <f t="shared" si="85"/>
        <v>0</v>
      </c>
      <c r="DJ317">
        <f t="shared" si="121"/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5">
      <c r="A318">
        <f>ROW(Source!A251)</f>
        <v>251</v>
      </c>
      <c r="B318">
        <v>381997917</v>
      </c>
      <c r="C318">
        <v>381999919</v>
      </c>
      <c r="D318">
        <v>342742624</v>
      </c>
      <c r="E318">
        <v>1</v>
      </c>
      <c r="F318">
        <v>1</v>
      </c>
      <c r="G318">
        <v>1</v>
      </c>
      <c r="H318">
        <v>3</v>
      </c>
      <c r="I318" t="s">
        <v>1127</v>
      </c>
      <c r="J318" t="s">
        <v>1128</v>
      </c>
      <c r="K318" t="s">
        <v>1129</v>
      </c>
      <c r="L318">
        <v>1346</v>
      </c>
      <c r="N318">
        <v>1009</v>
      </c>
      <c r="O318" t="s">
        <v>1055</v>
      </c>
      <c r="P318" t="s">
        <v>1055</v>
      </c>
      <c r="Q318">
        <v>1</v>
      </c>
      <c r="W318">
        <v>0</v>
      </c>
      <c r="X318">
        <v>1309709516</v>
      </c>
      <c r="Y318">
        <f t="shared" si="113"/>
        <v>0</v>
      </c>
      <c r="AA318">
        <v>1798.07</v>
      </c>
      <c r="AB318">
        <v>0</v>
      </c>
      <c r="AC318">
        <v>0</v>
      </c>
      <c r="AD318">
        <v>0</v>
      </c>
      <c r="AE318">
        <v>1912.84</v>
      </c>
      <c r="AF318">
        <v>0</v>
      </c>
      <c r="AG318">
        <v>0</v>
      </c>
      <c r="AH318">
        <v>0</v>
      </c>
      <c r="AI318">
        <v>0.94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5.0000000000000001E-3</v>
      </c>
      <c r="AU318" t="s">
        <v>148</v>
      </c>
      <c r="AV318">
        <v>0</v>
      </c>
      <c r="AW318">
        <v>2</v>
      </c>
      <c r="AX318">
        <v>381999947</v>
      </c>
      <c r="AY318">
        <v>1</v>
      </c>
      <c r="AZ318">
        <v>0</v>
      </c>
      <c r="BA318">
        <v>318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9.5641999999999996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ROUND(Y318*Source!I251,7)</f>
        <v>0</v>
      </c>
      <c r="CY318">
        <f t="shared" si="114"/>
        <v>1798.07</v>
      </c>
      <c r="CZ318">
        <f t="shared" si="115"/>
        <v>1912.84</v>
      </c>
      <c r="DA318">
        <f t="shared" si="116"/>
        <v>0.94</v>
      </c>
      <c r="DB318">
        <f t="shared" si="117"/>
        <v>0</v>
      </c>
      <c r="DC318">
        <f t="shared" si="118"/>
        <v>0</v>
      </c>
      <c r="DD318" t="s">
        <v>3</v>
      </c>
      <c r="DE318" t="s">
        <v>3</v>
      </c>
      <c r="DF318">
        <f t="shared" si="119"/>
        <v>0</v>
      </c>
      <c r="DG318">
        <f t="shared" si="120"/>
        <v>0</v>
      </c>
      <c r="DH318">
        <f t="shared" si="84"/>
        <v>0</v>
      </c>
      <c r="DI318">
        <f t="shared" si="85"/>
        <v>0</v>
      </c>
      <c r="DJ318">
        <f t="shared" si="121"/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5">
      <c r="A319">
        <f>ROW(Source!A251)</f>
        <v>251</v>
      </c>
      <c r="B319">
        <v>381997917</v>
      </c>
      <c r="C319">
        <v>381999919</v>
      </c>
      <c r="D319">
        <v>342744300</v>
      </c>
      <c r="E319">
        <v>1</v>
      </c>
      <c r="F319">
        <v>1</v>
      </c>
      <c r="G319">
        <v>1</v>
      </c>
      <c r="H319">
        <v>3</v>
      </c>
      <c r="I319" t="s">
        <v>1130</v>
      </c>
      <c r="J319" t="s">
        <v>1131</v>
      </c>
      <c r="K319" t="s">
        <v>1132</v>
      </c>
      <c r="L319">
        <v>1371</v>
      </c>
      <c r="N319">
        <v>1013</v>
      </c>
      <c r="O319" t="s">
        <v>202</v>
      </c>
      <c r="P319" t="s">
        <v>202</v>
      </c>
      <c r="Q319">
        <v>1</v>
      </c>
      <c r="W319">
        <v>0</v>
      </c>
      <c r="X319">
        <v>-1946103972</v>
      </c>
      <c r="Y319">
        <f t="shared" si="113"/>
        <v>0</v>
      </c>
      <c r="AA319">
        <v>529.66999999999996</v>
      </c>
      <c r="AB319">
        <v>0</v>
      </c>
      <c r="AC319">
        <v>0</v>
      </c>
      <c r="AD319">
        <v>0</v>
      </c>
      <c r="AE319">
        <v>417.06</v>
      </c>
      <c r="AF319">
        <v>0</v>
      </c>
      <c r="AG319">
        <v>0</v>
      </c>
      <c r="AH319">
        <v>0</v>
      </c>
      <c r="AI319">
        <v>1.27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1</v>
      </c>
      <c r="AU319" t="s">
        <v>148</v>
      </c>
      <c r="AV319">
        <v>0</v>
      </c>
      <c r="AW319">
        <v>2</v>
      </c>
      <c r="AX319">
        <v>381999948</v>
      </c>
      <c r="AY319">
        <v>1</v>
      </c>
      <c r="AZ319">
        <v>0</v>
      </c>
      <c r="BA319">
        <v>319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417.06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ROUND(Y319*Source!I251,7)</f>
        <v>0</v>
      </c>
      <c r="CY319">
        <f t="shared" si="114"/>
        <v>529.66999999999996</v>
      </c>
      <c r="CZ319">
        <f t="shared" si="115"/>
        <v>417.06</v>
      </c>
      <c r="DA319">
        <f t="shared" si="116"/>
        <v>1.27</v>
      </c>
      <c r="DB319">
        <f t="shared" si="117"/>
        <v>0</v>
      </c>
      <c r="DC319">
        <f t="shared" si="118"/>
        <v>0</v>
      </c>
      <c r="DD319" t="s">
        <v>3</v>
      </c>
      <c r="DE319" t="s">
        <v>3</v>
      </c>
      <c r="DF319">
        <f t="shared" si="119"/>
        <v>0</v>
      </c>
      <c r="DG319">
        <f t="shared" si="120"/>
        <v>0</v>
      </c>
      <c r="DH319">
        <f t="shared" si="84"/>
        <v>0</v>
      </c>
      <c r="DI319">
        <f t="shared" si="85"/>
        <v>0</v>
      </c>
      <c r="DJ319">
        <f t="shared" si="121"/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5">
      <c r="A320">
        <f>ROW(Source!A251)</f>
        <v>251</v>
      </c>
      <c r="B320">
        <v>381997917</v>
      </c>
      <c r="C320">
        <v>381999919</v>
      </c>
      <c r="D320">
        <v>342751707</v>
      </c>
      <c r="E320">
        <v>1</v>
      </c>
      <c r="F320">
        <v>1</v>
      </c>
      <c r="G320">
        <v>1</v>
      </c>
      <c r="H320">
        <v>3</v>
      </c>
      <c r="I320" t="s">
        <v>1133</v>
      </c>
      <c r="J320" t="s">
        <v>1134</v>
      </c>
      <c r="K320" t="s">
        <v>1135</v>
      </c>
      <c r="L320">
        <v>1425</v>
      </c>
      <c r="N320">
        <v>1013</v>
      </c>
      <c r="O320" t="s">
        <v>1082</v>
      </c>
      <c r="P320" t="s">
        <v>1082</v>
      </c>
      <c r="Q320">
        <v>1</v>
      </c>
      <c r="W320">
        <v>0</v>
      </c>
      <c r="X320">
        <v>-1086610245</v>
      </c>
      <c r="Y320">
        <f t="shared" si="113"/>
        <v>0</v>
      </c>
      <c r="AA320">
        <v>56.24</v>
      </c>
      <c r="AB320">
        <v>0</v>
      </c>
      <c r="AC320">
        <v>0</v>
      </c>
      <c r="AD320">
        <v>0</v>
      </c>
      <c r="AE320">
        <v>47.26</v>
      </c>
      <c r="AF320">
        <v>0</v>
      </c>
      <c r="AG320">
        <v>0</v>
      </c>
      <c r="AH320">
        <v>0</v>
      </c>
      <c r="AI320">
        <v>1.19</v>
      </c>
      <c r="AJ320">
        <v>1</v>
      </c>
      <c r="AK320">
        <v>1</v>
      </c>
      <c r="AL320">
        <v>1</v>
      </c>
      <c r="AM320">
        <v>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0.6</v>
      </c>
      <c r="AU320" t="s">
        <v>148</v>
      </c>
      <c r="AV320">
        <v>0</v>
      </c>
      <c r="AW320">
        <v>2</v>
      </c>
      <c r="AX320">
        <v>381999949</v>
      </c>
      <c r="AY320">
        <v>1</v>
      </c>
      <c r="AZ320">
        <v>0</v>
      </c>
      <c r="BA320">
        <v>320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28.355999999999998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ROUND(Y320*Source!I251,7)</f>
        <v>0</v>
      </c>
      <c r="CY320">
        <f t="shared" si="114"/>
        <v>56.24</v>
      </c>
      <c r="CZ320">
        <f t="shared" si="115"/>
        <v>47.26</v>
      </c>
      <c r="DA320">
        <f t="shared" si="116"/>
        <v>1.19</v>
      </c>
      <c r="DB320">
        <f t="shared" si="117"/>
        <v>0</v>
      </c>
      <c r="DC320">
        <f t="shared" si="118"/>
        <v>0</v>
      </c>
      <c r="DD320" t="s">
        <v>3</v>
      </c>
      <c r="DE320" t="s">
        <v>3</v>
      </c>
      <c r="DF320">
        <f t="shared" si="119"/>
        <v>0</v>
      </c>
      <c r="DG320">
        <f t="shared" si="120"/>
        <v>0</v>
      </c>
      <c r="DH320">
        <f t="shared" si="84"/>
        <v>0</v>
      </c>
      <c r="DI320">
        <f t="shared" si="85"/>
        <v>0</v>
      </c>
      <c r="DJ320">
        <f t="shared" si="121"/>
        <v>0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5">
      <c r="A321">
        <f>ROW(Source!A251)</f>
        <v>251</v>
      </c>
      <c r="B321">
        <v>381997917</v>
      </c>
      <c r="C321">
        <v>381999919</v>
      </c>
      <c r="D321">
        <v>342751716</v>
      </c>
      <c r="E321">
        <v>1</v>
      </c>
      <c r="F321">
        <v>1</v>
      </c>
      <c r="G321">
        <v>1</v>
      </c>
      <c r="H321">
        <v>3</v>
      </c>
      <c r="I321" t="s">
        <v>1136</v>
      </c>
      <c r="J321" t="s">
        <v>1137</v>
      </c>
      <c r="K321" t="s">
        <v>1138</v>
      </c>
      <c r="L321">
        <v>1407</v>
      </c>
      <c r="N321">
        <v>1013</v>
      </c>
      <c r="O321" t="s">
        <v>1139</v>
      </c>
      <c r="P321" t="s">
        <v>1139</v>
      </c>
      <c r="Q321">
        <v>1</v>
      </c>
      <c r="W321">
        <v>0</v>
      </c>
      <c r="X321">
        <v>1070744045</v>
      </c>
      <c r="Y321">
        <f t="shared" si="113"/>
        <v>0</v>
      </c>
      <c r="AA321">
        <v>7142</v>
      </c>
      <c r="AB321">
        <v>0</v>
      </c>
      <c r="AC321">
        <v>0</v>
      </c>
      <c r="AD321">
        <v>0</v>
      </c>
      <c r="AE321">
        <v>6052.54</v>
      </c>
      <c r="AF321">
        <v>0</v>
      </c>
      <c r="AG321">
        <v>0</v>
      </c>
      <c r="AH321">
        <v>0</v>
      </c>
      <c r="AI321">
        <v>1.18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3.2000000000000001E-2</v>
      </c>
      <c r="AU321" t="s">
        <v>148</v>
      </c>
      <c r="AV321">
        <v>0</v>
      </c>
      <c r="AW321">
        <v>2</v>
      </c>
      <c r="AX321">
        <v>381999950</v>
      </c>
      <c r="AY321">
        <v>1</v>
      </c>
      <c r="AZ321">
        <v>0</v>
      </c>
      <c r="BA321">
        <v>321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193.68128000000002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ROUND(Y321*Source!I251,7)</f>
        <v>0</v>
      </c>
      <c r="CY321">
        <f t="shared" si="114"/>
        <v>7142</v>
      </c>
      <c r="CZ321">
        <f t="shared" si="115"/>
        <v>6052.54</v>
      </c>
      <c r="DA321">
        <f t="shared" si="116"/>
        <v>1.18</v>
      </c>
      <c r="DB321">
        <f t="shared" si="117"/>
        <v>0</v>
      </c>
      <c r="DC321">
        <f t="shared" si="118"/>
        <v>0</v>
      </c>
      <c r="DD321" t="s">
        <v>3</v>
      </c>
      <c r="DE321" t="s">
        <v>3</v>
      </c>
      <c r="DF321">
        <f t="shared" si="119"/>
        <v>0</v>
      </c>
      <c r="DG321">
        <f t="shared" si="120"/>
        <v>0</v>
      </c>
      <c r="DH321">
        <f t="shared" ref="DH321:DH384" si="122">ROUND(ROUND(AG321,2)*CX321,2)</f>
        <v>0</v>
      </c>
      <c r="DI321">
        <f t="shared" ref="DI321:DI384" si="123">ROUND(ROUND(AH321,2)*CX321,2)</f>
        <v>0</v>
      </c>
      <c r="DJ321">
        <f t="shared" si="121"/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5">
      <c r="A322">
        <f>ROW(Source!A251)</f>
        <v>251</v>
      </c>
      <c r="B322">
        <v>381997917</v>
      </c>
      <c r="C322">
        <v>381999919</v>
      </c>
      <c r="D322">
        <v>342646017</v>
      </c>
      <c r="E322">
        <v>113</v>
      </c>
      <c r="F322">
        <v>1</v>
      </c>
      <c r="G322">
        <v>1</v>
      </c>
      <c r="H322">
        <v>3</v>
      </c>
      <c r="I322" t="s">
        <v>1042</v>
      </c>
      <c r="J322" t="s">
        <v>3</v>
      </c>
      <c r="K322" t="s">
        <v>1043</v>
      </c>
      <c r="L322">
        <v>3277935</v>
      </c>
      <c r="N322">
        <v>1013</v>
      </c>
      <c r="O322" t="s">
        <v>1044</v>
      </c>
      <c r="P322" t="s">
        <v>1044</v>
      </c>
      <c r="Q322">
        <v>1</v>
      </c>
      <c r="W322">
        <v>0</v>
      </c>
      <c r="X322">
        <v>274903907</v>
      </c>
      <c r="Y322">
        <f>AT322</f>
        <v>2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0</v>
      </c>
      <c r="AQ322">
        <v>1</v>
      </c>
      <c r="AR322">
        <v>0</v>
      </c>
      <c r="AS322" t="s">
        <v>3</v>
      </c>
      <c r="AT322">
        <v>2</v>
      </c>
      <c r="AU322" t="s">
        <v>3</v>
      </c>
      <c r="AV322">
        <v>0</v>
      </c>
      <c r="AW322">
        <v>2</v>
      </c>
      <c r="AX322">
        <v>381999951</v>
      </c>
      <c r="AY322">
        <v>1</v>
      </c>
      <c r="AZ322">
        <v>2048</v>
      </c>
      <c r="BA322">
        <v>322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ROUND(Y322*Source!I251,7)</f>
        <v>2</v>
      </c>
      <c r="CY322">
        <f t="shared" si="114"/>
        <v>0</v>
      </c>
      <c r="CZ322">
        <f t="shared" si="115"/>
        <v>0</v>
      </c>
      <c r="DA322">
        <f t="shared" si="116"/>
        <v>1</v>
      </c>
      <c r="DB322">
        <f>ROUND(ROUND(AT322*CZ322,2),6)</f>
        <v>0</v>
      </c>
      <c r="DC322">
        <f>ROUND(ROUND(AT322*AG322,2),6)</f>
        <v>0</v>
      </c>
      <c r="DD322" t="s">
        <v>3</v>
      </c>
      <c r="DE322" t="s">
        <v>3</v>
      </c>
      <c r="DF322">
        <f>ROUND(ROUND(AE322,2)*CX322,2)</f>
        <v>0</v>
      </c>
      <c r="DG322">
        <f t="shared" si="120"/>
        <v>0</v>
      </c>
      <c r="DH322">
        <f t="shared" si="122"/>
        <v>0</v>
      </c>
      <c r="DI322">
        <f t="shared" si="123"/>
        <v>0</v>
      </c>
      <c r="DJ322">
        <f t="shared" si="121"/>
        <v>0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5">
      <c r="A323">
        <f>ROW(Source!A252)</f>
        <v>252</v>
      </c>
      <c r="B323">
        <v>381997917</v>
      </c>
      <c r="C323">
        <v>381999952</v>
      </c>
      <c r="D323">
        <v>342640208</v>
      </c>
      <c r="E323">
        <v>113</v>
      </c>
      <c r="F323">
        <v>1</v>
      </c>
      <c r="G323">
        <v>1</v>
      </c>
      <c r="H323">
        <v>1</v>
      </c>
      <c r="I323" t="s">
        <v>1045</v>
      </c>
      <c r="J323" t="s">
        <v>3</v>
      </c>
      <c r="K323" t="s">
        <v>1046</v>
      </c>
      <c r="L323">
        <v>1191</v>
      </c>
      <c r="N323">
        <v>1013</v>
      </c>
      <c r="O323" t="s">
        <v>1034</v>
      </c>
      <c r="P323" t="s">
        <v>1034</v>
      </c>
      <c r="Q323">
        <v>1</v>
      </c>
      <c r="W323">
        <v>0</v>
      </c>
      <c r="X323">
        <v>-715079457</v>
      </c>
      <c r="Y323">
        <f>(AT323*ROUND(0.86,7))</f>
        <v>12.9</v>
      </c>
      <c r="AA323">
        <v>0</v>
      </c>
      <c r="AB323">
        <v>0</v>
      </c>
      <c r="AC323">
        <v>0</v>
      </c>
      <c r="AD323">
        <v>564.51</v>
      </c>
      <c r="AE323">
        <v>0</v>
      </c>
      <c r="AF323">
        <v>0</v>
      </c>
      <c r="AG323">
        <v>0</v>
      </c>
      <c r="AH323">
        <v>564.51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15</v>
      </c>
      <c r="AU323" t="s">
        <v>23</v>
      </c>
      <c r="AV323">
        <v>1</v>
      </c>
      <c r="AW323">
        <v>2</v>
      </c>
      <c r="AX323">
        <v>381999969</v>
      </c>
      <c r="AY323">
        <v>1</v>
      </c>
      <c r="AZ323">
        <v>0</v>
      </c>
      <c r="BA323">
        <v>323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8467.65</v>
      </c>
      <c r="BN323">
        <v>15</v>
      </c>
      <c r="BO323">
        <v>0</v>
      </c>
      <c r="BP323">
        <v>1</v>
      </c>
      <c r="BQ323">
        <v>0</v>
      </c>
      <c r="BR323">
        <v>0</v>
      </c>
      <c r="BS323">
        <v>0</v>
      </c>
      <c r="BT323">
        <v>7282.1790000000001</v>
      </c>
      <c r="BU323">
        <v>12.9</v>
      </c>
      <c r="BV323">
        <v>0</v>
      </c>
      <c r="BW323">
        <v>1</v>
      </c>
      <c r="CU323">
        <f>ROUND(AT323*Source!I252*AH323*AL323,2)</f>
        <v>8467.65</v>
      </c>
      <c r="CV323">
        <f>ROUND(Y323*Source!I252,7)</f>
        <v>12.9</v>
      </c>
      <c r="CW323">
        <v>0</v>
      </c>
      <c r="CX323">
        <f>ROUND(Y323*Source!I252,7)</f>
        <v>12.9</v>
      </c>
      <c r="CY323">
        <f>AD323</f>
        <v>564.51</v>
      </c>
      <c r="CZ323">
        <f>AH323</f>
        <v>564.51</v>
      </c>
      <c r="DA323">
        <f>AL323</f>
        <v>1</v>
      </c>
      <c r="DB323">
        <f>ROUND((ROUND(AT323*CZ323,2)*ROUND(0.86,7)),6)</f>
        <v>7282.1790000000001</v>
      </c>
      <c r="DC323">
        <f>ROUND((ROUND(AT323*AG323,2)*ROUND(0.86,7)),6)</f>
        <v>0</v>
      </c>
      <c r="DD323" t="s">
        <v>3</v>
      </c>
      <c r="DE323" t="s">
        <v>3</v>
      </c>
      <c r="DF323">
        <f>ROUND(ROUND(AE323,2)*CX323,2)</f>
        <v>0</v>
      </c>
      <c r="DG323">
        <f t="shared" si="120"/>
        <v>0</v>
      </c>
      <c r="DH323">
        <f t="shared" si="122"/>
        <v>0</v>
      </c>
      <c r="DI323">
        <f t="shared" si="123"/>
        <v>7282.18</v>
      </c>
      <c r="DJ323">
        <f>DI323</f>
        <v>7282.18</v>
      </c>
      <c r="DK323">
        <v>1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5">
      <c r="A324">
        <f>ROW(Source!A252)</f>
        <v>252</v>
      </c>
      <c r="B324">
        <v>381997917</v>
      </c>
      <c r="C324">
        <v>381999952</v>
      </c>
      <c r="D324">
        <v>342640393</v>
      </c>
      <c r="E324">
        <v>113</v>
      </c>
      <c r="F324">
        <v>1</v>
      </c>
      <c r="G324">
        <v>1</v>
      </c>
      <c r="H324">
        <v>1</v>
      </c>
      <c r="I324" t="s">
        <v>1035</v>
      </c>
      <c r="J324" t="s">
        <v>3</v>
      </c>
      <c r="K324" t="s">
        <v>1036</v>
      </c>
      <c r="L324">
        <v>1191</v>
      </c>
      <c r="N324">
        <v>1013</v>
      </c>
      <c r="O324" t="s">
        <v>1034</v>
      </c>
      <c r="P324" t="s">
        <v>1034</v>
      </c>
      <c r="Q324">
        <v>1</v>
      </c>
      <c r="W324">
        <v>0</v>
      </c>
      <c r="X324">
        <v>-1417349443</v>
      </c>
      <c r="Y324">
        <f>(AT324*ROUND(0.86,7))</f>
        <v>1.591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1.85</v>
      </c>
      <c r="AU324" t="s">
        <v>23</v>
      </c>
      <c r="AV324">
        <v>2</v>
      </c>
      <c r="AW324">
        <v>2</v>
      </c>
      <c r="AX324">
        <v>381999970</v>
      </c>
      <c r="AY324">
        <v>1</v>
      </c>
      <c r="AZ324">
        <v>0</v>
      </c>
      <c r="BA324">
        <v>324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ROUND(Y324*Source!I252,7)</f>
        <v>1.591</v>
      </c>
      <c r="CY324">
        <f>AD324</f>
        <v>0</v>
      </c>
      <c r="CZ324">
        <f>AH324</f>
        <v>0</v>
      </c>
      <c r="DA324">
        <f>AL324</f>
        <v>1</v>
      </c>
      <c r="DB324">
        <f>ROUND((ROUND(AT324*CZ324,2)*ROUND(0.86,7)),6)</f>
        <v>0</v>
      </c>
      <c r="DC324">
        <f>ROUND((ROUND(AT324*AG324,2)*ROUND(0.86,7)),6)</f>
        <v>0</v>
      </c>
      <c r="DD324" t="s">
        <v>3</v>
      </c>
      <c r="DE324" t="s">
        <v>3</v>
      </c>
      <c r="DF324">
        <f>ROUND(ROUND(AE324,2)*CX324,2)</f>
        <v>0</v>
      </c>
      <c r="DG324">
        <f t="shared" si="120"/>
        <v>0</v>
      </c>
      <c r="DH324">
        <f t="shared" si="122"/>
        <v>0</v>
      </c>
      <c r="DI324">
        <f t="shared" si="123"/>
        <v>0</v>
      </c>
      <c r="DJ324">
        <f>DI324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5">
      <c r="A325">
        <f>ROW(Source!A252)</f>
        <v>252</v>
      </c>
      <c r="B325">
        <v>381997917</v>
      </c>
      <c r="C325">
        <v>381999952</v>
      </c>
      <c r="D325">
        <v>342765492</v>
      </c>
      <c r="E325">
        <v>1</v>
      </c>
      <c r="F325">
        <v>1</v>
      </c>
      <c r="G325">
        <v>1</v>
      </c>
      <c r="H325">
        <v>2</v>
      </c>
      <c r="I325" t="s">
        <v>1056</v>
      </c>
      <c r="J325" t="s">
        <v>1057</v>
      </c>
      <c r="K325" t="s">
        <v>1058</v>
      </c>
      <c r="L325">
        <v>1368</v>
      </c>
      <c r="N325">
        <v>1011</v>
      </c>
      <c r="O325" t="s">
        <v>1040</v>
      </c>
      <c r="P325" t="s">
        <v>1040</v>
      </c>
      <c r="Q325">
        <v>1</v>
      </c>
      <c r="W325">
        <v>0</v>
      </c>
      <c r="X325">
        <v>-417672217</v>
      </c>
      <c r="Y325">
        <f>(AT325*ROUND(0.86,7))</f>
        <v>1.591</v>
      </c>
      <c r="AA325">
        <v>0</v>
      </c>
      <c r="AB325">
        <v>1164.75</v>
      </c>
      <c r="AC325">
        <v>687.23</v>
      </c>
      <c r="AD325">
        <v>0</v>
      </c>
      <c r="AE325">
        <v>0</v>
      </c>
      <c r="AF325">
        <v>995.51</v>
      </c>
      <c r="AG325">
        <v>687.23</v>
      </c>
      <c r="AH325">
        <v>0</v>
      </c>
      <c r="AI325">
        <v>1</v>
      </c>
      <c r="AJ325">
        <v>1.17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1.85</v>
      </c>
      <c r="AU325" t="s">
        <v>23</v>
      </c>
      <c r="AV325">
        <v>1</v>
      </c>
      <c r="AW325">
        <v>2</v>
      </c>
      <c r="AX325">
        <v>381999971</v>
      </c>
      <c r="AY325">
        <v>1</v>
      </c>
      <c r="AZ325">
        <v>0</v>
      </c>
      <c r="BA325">
        <v>325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1841.6935000000001</v>
      </c>
      <c r="BL325">
        <v>1271.3755000000001</v>
      </c>
      <c r="BM325">
        <v>0</v>
      </c>
      <c r="BN325">
        <v>0</v>
      </c>
      <c r="BO325">
        <v>1.85</v>
      </c>
      <c r="BP325">
        <v>1</v>
      </c>
      <c r="BQ325">
        <v>0</v>
      </c>
      <c r="BR325">
        <v>1583.8564099999999</v>
      </c>
      <c r="BS325">
        <v>1093.38293</v>
      </c>
      <c r="BT325">
        <v>0</v>
      </c>
      <c r="BU325">
        <v>0</v>
      </c>
      <c r="BV325">
        <v>1.591</v>
      </c>
      <c r="BW325">
        <v>1</v>
      </c>
      <c r="CV325">
        <v>0</v>
      </c>
      <c r="CW325">
        <f>ROUND(Y325*Source!I252*DO325,7)</f>
        <v>1.591</v>
      </c>
      <c r="CX325">
        <f>ROUND(Y325*Source!I252,7)</f>
        <v>1.591</v>
      </c>
      <c r="CY325">
        <f>AB325</f>
        <v>1164.75</v>
      </c>
      <c r="CZ325">
        <f>AF325</f>
        <v>995.51</v>
      </c>
      <c r="DA325">
        <f>AJ325</f>
        <v>1.17</v>
      </c>
      <c r="DB325">
        <f>ROUND((ROUND(AT325*CZ325,2)*ROUND(0.86,7)),6)</f>
        <v>1583.8534</v>
      </c>
      <c r="DC325">
        <f>ROUND((ROUND(AT325*AG325,2)*ROUND(0.86,7)),6)</f>
        <v>1093.3868</v>
      </c>
      <c r="DD325" t="s">
        <v>3</v>
      </c>
      <c r="DE325" t="s">
        <v>3</v>
      </c>
      <c r="DF325">
        <f>ROUND(ROUND(AE325,2)*CX325,2)</f>
        <v>0</v>
      </c>
      <c r="DG325">
        <f>ROUND(ROUND(AF325*AJ325,2)*CX325,2)</f>
        <v>1853.12</v>
      </c>
      <c r="DH325">
        <f t="shared" si="122"/>
        <v>1093.3800000000001</v>
      </c>
      <c r="DI325">
        <f t="shared" si="123"/>
        <v>0</v>
      </c>
      <c r="DJ325">
        <f>DG325+DH325</f>
        <v>2946.5</v>
      </c>
      <c r="DK325">
        <v>0</v>
      </c>
      <c r="DL325" t="s">
        <v>1041</v>
      </c>
      <c r="DM325">
        <v>5</v>
      </c>
      <c r="DN325" t="s">
        <v>1034</v>
      </c>
      <c r="DO325">
        <v>1</v>
      </c>
    </row>
    <row r="326" spans="1:119" x14ac:dyDescent="0.25">
      <c r="A326">
        <f>ROW(Source!A252)</f>
        <v>252</v>
      </c>
      <c r="B326">
        <v>381997917</v>
      </c>
      <c r="C326">
        <v>381999952</v>
      </c>
      <c r="D326">
        <v>342713884</v>
      </c>
      <c r="E326">
        <v>1</v>
      </c>
      <c r="F326">
        <v>1</v>
      </c>
      <c r="G326">
        <v>1</v>
      </c>
      <c r="H326">
        <v>3</v>
      </c>
      <c r="I326" t="s">
        <v>1112</v>
      </c>
      <c r="J326" t="s">
        <v>1113</v>
      </c>
      <c r="K326" t="s">
        <v>1114</v>
      </c>
      <c r="L326">
        <v>1348</v>
      </c>
      <c r="N326">
        <v>1009</v>
      </c>
      <c r="O326" t="s">
        <v>846</v>
      </c>
      <c r="P326" t="s">
        <v>846</v>
      </c>
      <c r="Q326">
        <v>1000</v>
      </c>
      <c r="W326">
        <v>0</v>
      </c>
      <c r="X326">
        <v>-511979560</v>
      </c>
      <c r="Y326">
        <f t="shared" ref="Y326:Y337" si="124">(AT326*ROUND(0,7))</f>
        <v>0</v>
      </c>
      <c r="AA326">
        <v>27069.53</v>
      </c>
      <c r="AB326">
        <v>0</v>
      </c>
      <c r="AC326">
        <v>0</v>
      </c>
      <c r="AD326">
        <v>0</v>
      </c>
      <c r="AE326">
        <v>23335.8</v>
      </c>
      <c r="AF326">
        <v>0</v>
      </c>
      <c r="AG326">
        <v>0</v>
      </c>
      <c r="AH326">
        <v>0</v>
      </c>
      <c r="AI326">
        <v>1.1599999999999999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5.0000000000000001E-3</v>
      </c>
      <c r="AU326" t="s">
        <v>14</v>
      </c>
      <c r="AV326">
        <v>0</v>
      </c>
      <c r="AW326">
        <v>2</v>
      </c>
      <c r="AX326">
        <v>381999972</v>
      </c>
      <c r="AY326">
        <v>1</v>
      </c>
      <c r="AZ326">
        <v>0</v>
      </c>
      <c r="BA326">
        <v>326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116.679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ROUND(Y326*Source!I252,7)</f>
        <v>0</v>
      </c>
      <c r="CY326">
        <f t="shared" ref="CY326:CY338" si="125">AA326</f>
        <v>27069.53</v>
      </c>
      <c r="CZ326">
        <f t="shared" ref="CZ326:CZ338" si="126">AE326</f>
        <v>23335.8</v>
      </c>
      <c r="DA326">
        <f t="shared" ref="DA326:DA338" si="127">AI326</f>
        <v>1.1599999999999999</v>
      </c>
      <c r="DB326">
        <f t="shared" ref="DB326:DB337" si="128">ROUND((ROUND(AT326*CZ326,2)*ROUND(0,7)),6)</f>
        <v>0</v>
      </c>
      <c r="DC326">
        <f t="shared" ref="DC326:DC337" si="129">ROUND((ROUND(AT326*AG326,2)*ROUND(0,7)),6)</f>
        <v>0</v>
      </c>
      <c r="DD326" t="s">
        <v>3</v>
      </c>
      <c r="DE326" t="s">
        <v>3</v>
      </c>
      <c r="DF326">
        <f t="shared" ref="DF326:DF337" si="130">ROUND(ROUND(AE326*AI326,2)*CX326,2)</f>
        <v>0</v>
      </c>
      <c r="DG326">
        <f t="shared" ref="DG326:DG340" si="131">ROUND(ROUND(AF326,2)*CX326,2)</f>
        <v>0</v>
      </c>
      <c r="DH326">
        <f t="shared" si="122"/>
        <v>0</v>
      </c>
      <c r="DI326">
        <f t="shared" si="123"/>
        <v>0</v>
      </c>
      <c r="DJ326">
        <f t="shared" ref="DJ326:DJ338" si="132"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5">
      <c r="A327">
        <f>ROW(Source!A252)</f>
        <v>252</v>
      </c>
      <c r="B327">
        <v>381997917</v>
      </c>
      <c r="C327">
        <v>381999952</v>
      </c>
      <c r="D327">
        <v>342713938</v>
      </c>
      <c r="E327">
        <v>1</v>
      </c>
      <c r="F327">
        <v>1</v>
      </c>
      <c r="G327">
        <v>1</v>
      </c>
      <c r="H327">
        <v>3</v>
      </c>
      <c r="I327" t="s">
        <v>1049</v>
      </c>
      <c r="J327" t="s">
        <v>1050</v>
      </c>
      <c r="K327" t="s">
        <v>1051</v>
      </c>
      <c r="L327">
        <v>1348</v>
      </c>
      <c r="N327">
        <v>1009</v>
      </c>
      <c r="O327" t="s">
        <v>846</v>
      </c>
      <c r="P327" t="s">
        <v>846</v>
      </c>
      <c r="Q327">
        <v>1000</v>
      </c>
      <c r="W327">
        <v>0</v>
      </c>
      <c r="X327">
        <v>1693858356</v>
      </c>
      <c r="Y327">
        <f t="shared" si="124"/>
        <v>0</v>
      </c>
      <c r="AA327">
        <v>130422.57</v>
      </c>
      <c r="AB327">
        <v>0</v>
      </c>
      <c r="AC327">
        <v>0</v>
      </c>
      <c r="AD327">
        <v>0</v>
      </c>
      <c r="AE327">
        <v>116448.72</v>
      </c>
      <c r="AF327">
        <v>0</v>
      </c>
      <c r="AG327">
        <v>0</v>
      </c>
      <c r="AH327">
        <v>0</v>
      </c>
      <c r="AI327">
        <v>1.1200000000000001</v>
      </c>
      <c r="AJ327">
        <v>1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1.8E-3</v>
      </c>
      <c r="AU327" t="s">
        <v>14</v>
      </c>
      <c r="AV327">
        <v>0</v>
      </c>
      <c r="AW327">
        <v>2</v>
      </c>
      <c r="AX327">
        <v>381999973</v>
      </c>
      <c r="AY327">
        <v>1</v>
      </c>
      <c r="AZ327">
        <v>0</v>
      </c>
      <c r="BA327">
        <v>327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209.607696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ROUND(Y327*Source!I252,7)</f>
        <v>0</v>
      </c>
      <c r="CY327">
        <f t="shared" si="125"/>
        <v>130422.57</v>
      </c>
      <c r="CZ327">
        <f t="shared" si="126"/>
        <v>116448.72</v>
      </c>
      <c r="DA327">
        <f t="shared" si="127"/>
        <v>1.1200000000000001</v>
      </c>
      <c r="DB327">
        <f t="shared" si="128"/>
        <v>0</v>
      </c>
      <c r="DC327">
        <f t="shared" si="129"/>
        <v>0</v>
      </c>
      <c r="DD327" t="s">
        <v>3</v>
      </c>
      <c r="DE327" t="s">
        <v>3</v>
      </c>
      <c r="DF327">
        <f t="shared" si="130"/>
        <v>0</v>
      </c>
      <c r="DG327">
        <f t="shared" si="131"/>
        <v>0</v>
      </c>
      <c r="DH327">
        <f t="shared" si="122"/>
        <v>0</v>
      </c>
      <c r="DI327">
        <f t="shared" si="123"/>
        <v>0</v>
      </c>
      <c r="DJ327">
        <f t="shared" si="132"/>
        <v>0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5">
      <c r="A328">
        <f>ROW(Source!A252)</f>
        <v>252</v>
      </c>
      <c r="B328">
        <v>381997917</v>
      </c>
      <c r="C328">
        <v>381999952</v>
      </c>
      <c r="D328">
        <v>342714150</v>
      </c>
      <c r="E328">
        <v>1</v>
      </c>
      <c r="F328">
        <v>1</v>
      </c>
      <c r="G328">
        <v>1</v>
      </c>
      <c r="H328">
        <v>3</v>
      </c>
      <c r="I328" t="s">
        <v>1115</v>
      </c>
      <c r="J328" t="s">
        <v>1116</v>
      </c>
      <c r="K328" t="s">
        <v>1117</v>
      </c>
      <c r="L328">
        <v>1346</v>
      </c>
      <c r="N328">
        <v>1009</v>
      </c>
      <c r="O328" t="s">
        <v>1055</v>
      </c>
      <c r="P328" t="s">
        <v>1055</v>
      </c>
      <c r="Q328">
        <v>1</v>
      </c>
      <c r="W328">
        <v>0</v>
      </c>
      <c r="X328">
        <v>547813963</v>
      </c>
      <c r="Y328">
        <f t="shared" si="124"/>
        <v>0</v>
      </c>
      <c r="AA328">
        <v>372.24</v>
      </c>
      <c r="AB328">
        <v>0</v>
      </c>
      <c r="AC328">
        <v>0</v>
      </c>
      <c r="AD328">
        <v>0</v>
      </c>
      <c r="AE328">
        <v>284.14999999999998</v>
      </c>
      <c r="AF328">
        <v>0</v>
      </c>
      <c r="AG328">
        <v>0</v>
      </c>
      <c r="AH328">
        <v>0</v>
      </c>
      <c r="AI328">
        <v>1.31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0.01</v>
      </c>
      <c r="AU328" t="s">
        <v>14</v>
      </c>
      <c r="AV328">
        <v>0</v>
      </c>
      <c r="AW328">
        <v>2</v>
      </c>
      <c r="AX328">
        <v>381999974</v>
      </c>
      <c r="AY328">
        <v>1</v>
      </c>
      <c r="AZ328">
        <v>0</v>
      </c>
      <c r="BA328">
        <v>328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2.8414999999999999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ROUND(Y328*Source!I252,7)</f>
        <v>0</v>
      </c>
      <c r="CY328">
        <f t="shared" si="125"/>
        <v>372.24</v>
      </c>
      <c r="CZ328">
        <f t="shared" si="126"/>
        <v>284.14999999999998</v>
      </c>
      <c r="DA328">
        <f t="shared" si="127"/>
        <v>1.31</v>
      </c>
      <c r="DB328">
        <f t="shared" si="128"/>
        <v>0</v>
      </c>
      <c r="DC328">
        <f t="shared" si="129"/>
        <v>0</v>
      </c>
      <c r="DD328" t="s">
        <v>3</v>
      </c>
      <c r="DE328" t="s">
        <v>3</v>
      </c>
      <c r="DF328">
        <f t="shared" si="130"/>
        <v>0</v>
      </c>
      <c r="DG328">
        <f t="shared" si="131"/>
        <v>0</v>
      </c>
      <c r="DH328">
        <f t="shared" si="122"/>
        <v>0</v>
      </c>
      <c r="DI328">
        <f t="shared" si="123"/>
        <v>0</v>
      </c>
      <c r="DJ328">
        <f t="shared" si="132"/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5">
      <c r="A329">
        <f>ROW(Source!A252)</f>
        <v>252</v>
      </c>
      <c r="B329">
        <v>381997917</v>
      </c>
      <c r="C329">
        <v>381999952</v>
      </c>
      <c r="D329">
        <v>342714206</v>
      </c>
      <c r="E329">
        <v>1</v>
      </c>
      <c r="F329">
        <v>1</v>
      </c>
      <c r="G329">
        <v>1</v>
      </c>
      <c r="H329">
        <v>3</v>
      </c>
      <c r="I329" t="s">
        <v>1118</v>
      </c>
      <c r="J329" t="s">
        <v>1119</v>
      </c>
      <c r="K329" t="s">
        <v>1120</v>
      </c>
      <c r="L329">
        <v>1346</v>
      </c>
      <c r="N329">
        <v>1009</v>
      </c>
      <c r="O329" t="s">
        <v>1055</v>
      </c>
      <c r="P329" t="s">
        <v>1055</v>
      </c>
      <c r="Q329">
        <v>1</v>
      </c>
      <c r="W329">
        <v>0</v>
      </c>
      <c r="X329">
        <v>721169884</v>
      </c>
      <c r="Y329">
        <f t="shared" si="124"/>
        <v>0</v>
      </c>
      <c r="AA329">
        <v>100.15</v>
      </c>
      <c r="AB329">
        <v>0</v>
      </c>
      <c r="AC329">
        <v>0</v>
      </c>
      <c r="AD329">
        <v>0</v>
      </c>
      <c r="AE329">
        <v>104.32</v>
      </c>
      <c r="AF329">
        <v>0</v>
      </c>
      <c r="AG329">
        <v>0</v>
      </c>
      <c r="AH329">
        <v>0</v>
      </c>
      <c r="AI329">
        <v>0.96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3.5000000000000003E-2</v>
      </c>
      <c r="AU329" t="s">
        <v>14</v>
      </c>
      <c r="AV329">
        <v>0</v>
      </c>
      <c r="AW329">
        <v>2</v>
      </c>
      <c r="AX329">
        <v>381999975</v>
      </c>
      <c r="AY329">
        <v>1</v>
      </c>
      <c r="AZ329">
        <v>0</v>
      </c>
      <c r="BA329">
        <v>329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3.6512000000000002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ROUND(Y329*Source!I252,7)</f>
        <v>0</v>
      </c>
      <c r="CY329">
        <f t="shared" si="125"/>
        <v>100.15</v>
      </c>
      <c r="CZ329">
        <f t="shared" si="126"/>
        <v>104.32</v>
      </c>
      <c r="DA329">
        <f t="shared" si="127"/>
        <v>0.96</v>
      </c>
      <c r="DB329">
        <f t="shared" si="128"/>
        <v>0</v>
      </c>
      <c r="DC329">
        <f t="shared" si="129"/>
        <v>0</v>
      </c>
      <c r="DD329" t="s">
        <v>3</v>
      </c>
      <c r="DE329" t="s">
        <v>3</v>
      </c>
      <c r="DF329">
        <f t="shared" si="130"/>
        <v>0</v>
      </c>
      <c r="DG329">
        <f t="shared" si="131"/>
        <v>0</v>
      </c>
      <c r="DH329">
        <f t="shared" si="122"/>
        <v>0</v>
      </c>
      <c r="DI329">
        <f t="shared" si="123"/>
        <v>0</v>
      </c>
      <c r="DJ329">
        <f t="shared" si="132"/>
        <v>0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5">
      <c r="A330">
        <f>ROW(Source!A252)</f>
        <v>252</v>
      </c>
      <c r="B330">
        <v>381997917</v>
      </c>
      <c r="C330">
        <v>381999952</v>
      </c>
      <c r="D330">
        <v>342715696</v>
      </c>
      <c r="E330">
        <v>1</v>
      </c>
      <c r="F330">
        <v>1</v>
      </c>
      <c r="G330">
        <v>1</v>
      </c>
      <c r="H330">
        <v>3</v>
      </c>
      <c r="I330" t="s">
        <v>1121</v>
      </c>
      <c r="J330" t="s">
        <v>1122</v>
      </c>
      <c r="K330" t="s">
        <v>1123</v>
      </c>
      <c r="L330">
        <v>1346</v>
      </c>
      <c r="N330">
        <v>1009</v>
      </c>
      <c r="O330" t="s">
        <v>1055</v>
      </c>
      <c r="P330" t="s">
        <v>1055</v>
      </c>
      <c r="Q330">
        <v>1</v>
      </c>
      <c r="W330">
        <v>0</v>
      </c>
      <c r="X330">
        <v>536919768</v>
      </c>
      <c r="Y330">
        <f t="shared" si="124"/>
        <v>0</v>
      </c>
      <c r="AA330">
        <v>198.36</v>
      </c>
      <c r="AB330">
        <v>0</v>
      </c>
      <c r="AC330">
        <v>0</v>
      </c>
      <c r="AD330">
        <v>0</v>
      </c>
      <c r="AE330">
        <v>206.62</v>
      </c>
      <c r="AF330">
        <v>0</v>
      </c>
      <c r="AG330">
        <v>0</v>
      </c>
      <c r="AH330">
        <v>0</v>
      </c>
      <c r="AI330">
        <v>0.96</v>
      </c>
      <c r="AJ330">
        <v>1</v>
      </c>
      <c r="AK330">
        <v>1</v>
      </c>
      <c r="AL330">
        <v>1</v>
      </c>
      <c r="AM330">
        <v>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3.3000000000000002E-2</v>
      </c>
      <c r="AU330" t="s">
        <v>14</v>
      </c>
      <c r="AV330">
        <v>0</v>
      </c>
      <c r="AW330">
        <v>2</v>
      </c>
      <c r="AX330">
        <v>381999976</v>
      </c>
      <c r="AY330">
        <v>1</v>
      </c>
      <c r="AZ330">
        <v>0</v>
      </c>
      <c r="BA330">
        <v>330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6.8184600000000009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ROUND(Y330*Source!I252,7)</f>
        <v>0</v>
      </c>
      <c r="CY330">
        <f t="shared" si="125"/>
        <v>198.36</v>
      </c>
      <c r="CZ330">
        <f t="shared" si="126"/>
        <v>206.62</v>
      </c>
      <c r="DA330">
        <f t="shared" si="127"/>
        <v>0.96</v>
      </c>
      <c r="DB330">
        <f t="shared" si="128"/>
        <v>0</v>
      </c>
      <c r="DC330">
        <f t="shared" si="129"/>
        <v>0</v>
      </c>
      <c r="DD330" t="s">
        <v>3</v>
      </c>
      <c r="DE330" t="s">
        <v>3</v>
      </c>
      <c r="DF330">
        <f t="shared" si="130"/>
        <v>0</v>
      </c>
      <c r="DG330">
        <f t="shared" si="131"/>
        <v>0</v>
      </c>
      <c r="DH330">
        <f t="shared" si="122"/>
        <v>0</v>
      </c>
      <c r="DI330">
        <f t="shared" si="123"/>
        <v>0</v>
      </c>
      <c r="DJ330">
        <f t="shared" si="132"/>
        <v>0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5">
      <c r="A331">
        <f>ROW(Source!A252)</f>
        <v>252</v>
      </c>
      <c r="B331">
        <v>381997917</v>
      </c>
      <c r="C331">
        <v>381999952</v>
      </c>
      <c r="D331">
        <v>342715956</v>
      </c>
      <c r="E331">
        <v>1</v>
      </c>
      <c r="F331">
        <v>1</v>
      </c>
      <c r="G331">
        <v>1</v>
      </c>
      <c r="H331">
        <v>3</v>
      </c>
      <c r="I331" t="s">
        <v>1124</v>
      </c>
      <c r="J331" t="s">
        <v>1125</v>
      </c>
      <c r="K331" t="s">
        <v>1126</v>
      </c>
      <c r="L331">
        <v>1301</v>
      </c>
      <c r="N331">
        <v>1003</v>
      </c>
      <c r="O331" t="s">
        <v>880</v>
      </c>
      <c r="P331" t="s">
        <v>880</v>
      </c>
      <c r="Q331">
        <v>1</v>
      </c>
      <c r="W331">
        <v>0</v>
      </c>
      <c r="X331">
        <v>1434431497</v>
      </c>
      <c r="Y331">
        <f t="shared" si="124"/>
        <v>0</v>
      </c>
      <c r="AA331">
        <v>22.08</v>
      </c>
      <c r="AB331">
        <v>0</v>
      </c>
      <c r="AC331">
        <v>0</v>
      </c>
      <c r="AD331">
        <v>0</v>
      </c>
      <c r="AE331">
        <v>14.43</v>
      </c>
      <c r="AF331">
        <v>0</v>
      </c>
      <c r="AG331">
        <v>0</v>
      </c>
      <c r="AH331">
        <v>0</v>
      </c>
      <c r="AI331">
        <v>1.53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4.55</v>
      </c>
      <c r="AU331" t="s">
        <v>14</v>
      </c>
      <c r="AV331">
        <v>0</v>
      </c>
      <c r="AW331">
        <v>2</v>
      </c>
      <c r="AX331">
        <v>381999977</v>
      </c>
      <c r="AY331">
        <v>1</v>
      </c>
      <c r="AZ331">
        <v>0</v>
      </c>
      <c r="BA331">
        <v>331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65.656499999999994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ROUND(Y331*Source!I252,7)</f>
        <v>0</v>
      </c>
      <c r="CY331">
        <f t="shared" si="125"/>
        <v>22.08</v>
      </c>
      <c r="CZ331">
        <f t="shared" si="126"/>
        <v>14.43</v>
      </c>
      <c r="DA331">
        <f t="shared" si="127"/>
        <v>1.53</v>
      </c>
      <c r="DB331">
        <f t="shared" si="128"/>
        <v>0</v>
      </c>
      <c r="DC331">
        <f t="shared" si="129"/>
        <v>0</v>
      </c>
      <c r="DD331" t="s">
        <v>3</v>
      </c>
      <c r="DE331" t="s">
        <v>3</v>
      </c>
      <c r="DF331">
        <f t="shared" si="130"/>
        <v>0</v>
      </c>
      <c r="DG331">
        <f t="shared" si="131"/>
        <v>0</v>
      </c>
      <c r="DH331">
        <f t="shared" si="122"/>
        <v>0</v>
      </c>
      <c r="DI331">
        <f t="shared" si="123"/>
        <v>0</v>
      </c>
      <c r="DJ331">
        <f t="shared" si="132"/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5">
      <c r="A332">
        <f>ROW(Source!A252)</f>
        <v>252</v>
      </c>
      <c r="B332">
        <v>381997917</v>
      </c>
      <c r="C332">
        <v>381999952</v>
      </c>
      <c r="D332">
        <v>342725815</v>
      </c>
      <c r="E332">
        <v>1</v>
      </c>
      <c r="F332">
        <v>1</v>
      </c>
      <c r="G332">
        <v>1</v>
      </c>
      <c r="H332">
        <v>3</v>
      </c>
      <c r="I332" t="s">
        <v>1072</v>
      </c>
      <c r="J332" t="s">
        <v>1073</v>
      </c>
      <c r="K332" t="s">
        <v>1074</v>
      </c>
      <c r="L332">
        <v>1348</v>
      </c>
      <c r="N332">
        <v>1009</v>
      </c>
      <c r="O332" t="s">
        <v>846</v>
      </c>
      <c r="P332" t="s">
        <v>846</v>
      </c>
      <c r="Q332">
        <v>1000</v>
      </c>
      <c r="W332">
        <v>0</v>
      </c>
      <c r="X332">
        <v>704066739</v>
      </c>
      <c r="Y332">
        <f t="shared" si="124"/>
        <v>0</v>
      </c>
      <c r="AA332">
        <v>1260110.04</v>
      </c>
      <c r="AB332">
        <v>0</v>
      </c>
      <c r="AC332">
        <v>0</v>
      </c>
      <c r="AD332">
        <v>0</v>
      </c>
      <c r="AE332">
        <v>1050091.7</v>
      </c>
      <c r="AF332">
        <v>0</v>
      </c>
      <c r="AG332">
        <v>0</v>
      </c>
      <c r="AH332">
        <v>0</v>
      </c>
      <c r="AI332">
        <v>1.2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2.0000000000000002E-5</v>
      </c>
      <c r="AU332" t="s">
        <v>14</v>
      </c>
      <c r="AV332">
        <v>0</v>
      </c>
      <c r="AW332">
        <v>2</v>
      </c>
      <c r="AX332">
        <v>381999978</v>
      </c>
      <c r="AY332">
        <v>1</v>
      </c>
      <c r="AZ332">
        <v>0</v>
      </c>
      <c r="BA332">
        <v>332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21.001834000000002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ROUND(Y332*Source!I252,7)</f>
        <v>0</v>
      </c>
      <c r="CY332">
        <f t="shared" si="125"/>
        <v>1260110.04</v>
      </c>
      <c r="CZ332">
        <f t="shared" si="126"/>
        <v>1050091.7</v>
      </c>
      <c r="DA332">
        <f t="shared" si="127"/>
        <v>1.2</v>
      </c>
      <c r="DB332">
        <f t="shared" si="128"/>
        <v>0</v>
      </c>
      <c r="DC332">
        <f t="shared" si="129"/>
        <v>0</v>
      </c>
      <c r="DD332" t="s">
        <v>3</v>
      </c>
      <c r="DE332" t="s">
        <v>3</v>
      </c>
      <c r="DF332">
        <f t="shared" si="130"/>
        <v>0</v>
      </c>
      <c r="DG332">
        <f t="shared" si="131"/>
        <v>0</v>
      </c>
      <c r="DH332">
        <f t="shared" si="122"/>
        <v>0</v>
      </c>
      <c r="DI332">
        <f t="shared" si="123"/>
        <v>0</v>
      </c>
      <c r="DJ332">
        <f t="shared" si="132"/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5">
      <c r="A333">
        <f>ROW(Source!A252)</f>
        <v>252</v>
      </c>
      <c r="B333">
        <v>381997917</v>
      </c>
      <c r="C333">
        <v>381999952</v>
      </c>
      <c r="D333">
        <v>342725859</v>
      </c>
      <c r="E333">
        <v>1</v>
      </c>
      <c r="F333">
        <v>1</v>
      </c>
      <c r="G333">
        <v>1</v>
      </c>
      <c r="H333">
        <v>3</v>
      </c>
      <c r="I333" t="s">
        <v>1052</v>
      </c>
      <c r="J333" t="s">
        <v>1053</v>
      </c>
      <c r="K333" t="s">
        <v>1054</v>
      </c>
      <c r="L333">
        <v>1346</v>
      </c>
      <c r="N333">
        <v>1009</v>
      </c>
      <c r="O333" t="s">
        <v>1055</v>
      </c>
      <c r="P333" t="s">
        <v>1055</v>
      </c>
      <c r="Q333">
        <v>1</v>
      </c>
      <c r="W333">
        <v>0</v>
      </c>
      <c r="X333">
        <v>1388162880</v>
      </c>
      <c r="Y333">
        <f t="shared" si="124"/>
        <v>0</v>
      </c>
      <c r="AA333">
        <v>1400.99</v>
      </c>
      <c r="AB333">
        <v>0</v>
      </c>
      <c r="AC333">
        <v>0</v>
      </c>
      <c r="AD333">
        <v>0</v>
      </c>
      <c r="AE333">
        <v>870.18</v>
      </c>
      <c r="AF333">
        <v>0</v>
      </c>
      <c r="AG333">
        <v>0</v>
      </c>
      <c r="AH333">
        <v>0</v>
      </c>
      <c r="AI333">
        <v>1.61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0.45</v>
      </c>
      <c r="AU333" t="s">
        <v>14</v>
      </c>
      <c r="AV333">
        <v>0</v>
      </c>
      <c r="AW333">
        <v>2</v>
      </c>
      <c r="AX333">
        <v>381999979</v>
      </c>
      <c r="AY333">
        <v>1</v>
      </c>
      <c r="AZ333">
        <v>0</v>
      </c>
      <c r="BA333">
        <v>333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391.58099999999996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ROUND(Y333*Source!I252,7)</f>
        <v>0</v>
      </c>
      <c r="CY333">
        <f t="shared" si="125"/>
        <v>1400.99</v>
      </c>
      <c r="CZ333">
        <f t="shared" si="126"/>
        <v>870.18</v>
      </c>
      <c r="DA333">
        <f t="shared" si="127"/>
        <v>1.61</v>
      </c>
      <c r="DB333">
        <f t="shared" si="128"/>
        <v>0</v>
      </c>
      <c r="DC333">
        <f t="shared" si="129"/>
        <v>0</v>
      </c>
      <c r="DD333" t="s">
        <v>3</v>
      </c>
      <c r="DE333" t="s">
        <v>3</v>
      </c>
      <c r="DF333">
        <f t="shared" si="130"/>
        <v>0</v>
      </c>
      <c r="DG333">
        <f t="shared" si="131"/>
        <v>0</v>
      </c>
      <c r="DH333">
        <f t="shared" si="122"/>
        <v>0</v>
      </c>
      <c r="DI333">
        <f t="shared" si="123"/>
        <v>0</v>
      </c>
      <c r="DJ333">
        <f t="shared" si="132"/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5">
      <c r="A334">
        <f>ROW(Source!A252)</f>
        <v>252</v>
      </c>
      <c r="B334">
        <v>381997917</v>
      </c>
      <c r="C334">
        <v>381999952</v>
      </c>
      <c r="D334">
        <v>342742624</v>
      </c>
      <c r="E334">
        <v>1</v>
      </c>
      <c r="F334">
        <v>1</v>
      </c>
      <c r="G334">
        <v>1</v>
      </c>
      <c r="H334">
        <v>3</v>
      </c>
      <c r="I334" t="s">
        <v>1127</v>
      </c>
      <c r="J334" t="s">
        <v>1128</v>
      </c>
      <c r="K334" t="s">
        <v>1129</v>
      </c>
      <c r="L334">
        <v>1346</v>
      </c>
      <c r="N334">
        <v>1009</v>
      </c>
      <c r="O334" t="s">
        <v>1055</v>
      </c>
      <c r="P334" t="s">
        <v>1055</v>
      </c>
      <c r="Q334">
        <v>1</v>
      </c>
      <c r="W334">
        <v>0</v>
      </c>
      <c r="X334">
        <v>1309709516</v>
      </c>
      <c r="Y334">
        <f t="shared" si="124"/>
        <v>0</v>
      </c>
      <c r="AA334">
        <v>1798.07</v>
      </c>
      <c r="AB334">
        <v>0</v>
      </c>
      <c r="AC334">
        <v>0</v>
      </c>
      <c r="AD334">
        <v>0</v>
      </c>
      <c r="AE334">
        <v>1912.84</v>
      </c>
      <c r="AF334">
        <v>0</v>
      </c>
      <c r="AG334">
        <v>0</v>
      </c>
      <c r="AH334">
        <v>0</v>
      </c>
      <c r="AI334">
        <v>0.94</v>
      </c>
      <c r="AJ334">
        <v>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5.0000000000000001E-3</v>
      </c>
      <c r="AU334" t="s">
        <v>14</v>
      </c>
      <c r="AV334">
        <v>0</v>
      </c>
      <c r="AW334">
        <v>2</v>
      </c>
      <c r="AX334">
        <v>381999980</v>
      </c>
      <c r="AY334">
        <v>1</v>
      </c>
      <c r="AZ334">
        <v>0</v>
      </c>
      <c r="BA334">
        <v>334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9.5641999999999996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v>0</v>
      </c>
      <c r="CX334">
        <f>ROUND(Y334*Source!I252,7)</f>
        <v>0</v>
      </c>
      <c r="CY334">
        <f t="shared" si="125"/>
        <v>1798.07</v>
      </c>
      <c r="CZ334">
        <f t="shared" si="126"/>
        <v>1912.84</v>
      </c>
      <c r="DA334">
        <f t="shared" si="127"/>
        <v>0.94</v>
      </c>
      <c r="DB334">
        <f t="shared" si="128"/>
        <v>0</v>
      </c>
      <c r="DC334">
        <f t="shared" si="129"/>
        <v>0</v>
      </c>
      <c r="DD334" t="s">
        <v>3</v>
      </c>
      <c r="DE334" t="s">
        <v>3</v>
      </c>
      <c r="DF334">
        <f t="shared" si="130"/>
        <v>0</v>
      </c>
      <c r="DG334">
        <f t="shared" si="131"/>
        <v>0</v>
      </c>
      <c r="DH334">
        <f t="shared" si="122"/>
        <v>0</v>
      </c>
      <c r="DI334">
        <f t="shared" si="123"/>
        <v>0</v>
      </c>
      <c r="DJ334">
        <f t="shared" si="132"/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5">
      <c r="A335">
        <f>ROW(Source!A252)</f>
        <v>252</v>
      </c>
      <c r="B335">
        <v>381997917</v>
      </c>
      <c r="C335">
        <v>381999952</v>
      </c>
      <c r="D335">
        <v>342744300</v>
      </c>
      <c r="E335">
        <v>1</v>
      </c>
      <c r="F335">
        <v>1</v>
      </c>
      <c r="G335">
        <v>1</v>
      </c>
      <c r="H335">
        <v>3</v>
      </c>
      <c r="I335" t="s">
        <v>1130</v>
      </c>
      <c r="J335" t="s">
        <v>1131</v>
      </c>
      <c r="K335" t="s">
        <v>1132</v>
      </c>
      <c r="L335">
        <v>1371</v>
      </c>
      <c r="N335">
        <v>1013</v>
      </c>
      <c r="O335" t="s">
        <v>202</v>
      </c>
      <c r="P335" t="s">
        <v>202</v>
      </c>
      <c r="Q335">
        <v>1</v>
      </c>
      <c r="W335">
        <v>0</v>
      </c>
      <c r="X335">
        <v>-1946103972</v>
      </c>
      <c r="Y335">
        <f t="shared" si="124"/>
        <v>0</v>
      </c>
      <c r="AA335">
        <v>529.66999999999996</v>
      </c>
      <c r="AB335">
        <v>0</v>
      </c>
      <c r="AC335">
        <v>0</v>
      </c>
      <c r="AD335">
        <v>0</v>
      </c>
      <c r="AE335">
        <v>417.06</v>
      </c>
      <c r="AF335">
        <v>0</v>
      </c>
      <c r="AG335">
        <v>0</v>
      </c>
      <c r="AH335">
        <v>0</v>
      </c>
      <c r="AI335">
        <v>1.27</v>
      </c>
      <c r="AJ335">
        <v>1</v>
      </c>
      <c r="AK335">
        <v>1</v>
      </c>
      <c r="AL335">
        <v>1</v>
      </c>
      <c r="AM335">
        <v>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1</v>
      </c>
      <c r="AU335" t="s">
        <v>14</v>
      </c>
      <c r="AV335">
        <v>0</v>
      </c>
      <c r="AW335">
        <v>2</v>
      </c>
      <c r="AX335">
        <v>381999981</v>
      </c>
      <c r="AY335">
        <v>1</v>
      </c>
      <c r="AZ335">
        <v>0</v>
      </c>
      <c r="BA335">
        <v>335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417.06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ROUND(Y335*Source!I252,7)</f>
        <v>0</v>
      </c>
      <c r="CY335">
        <f t="shared" si="125"/>
        <v>529.66999999999996</v>
      </c>
      <c r="CZ335">
        <f t="shared" si="126"/>
        <v>417.06</v>
      </c>
      <c r="DA335">
        <f t="shared" si="127"/>
        <v>1.27</v>
      </c>
      <c r="DB335">
        <f t="shared" si="128"/>
        <v>0</v>
      </c>
      <c r="DC335">
        <f t="shared" si="129"/>
        <v>0</v>
      </c>
      <c r="DD335" t="s">
        <v>3</v>
      </c>
      <c r="DE335" t="s">
        <v>3</v>
      </c>
      <c r="DF335">
        <f t="shared" si="130"/>
        <v>0</v>
      </c>
      <c r="DG335">
        <f t="shared" si="131"/>
        <v>0</v>
      </c>
      <c r="DH335">
        <f t="shared" si="122"/>
        <v>0</v>
      </c>
      <c r="DI335">
        <f t="shared" si="123"/>
        <v>0</v>
      </c>
      <c r="DJ335">
        <f t="shared" si="132"/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5">
      <c r="A336">
        <f>ROW(Source!A252)</f>
        <v>252</v>
      </c>
      <c r="B336">
        <v>381997917</v>
      </c>
      <c r="C336">
        <v>381999952</v>
      </c>
      <c r="D336">
        <v>342751707</v>
      </c>
      <c r="E336">
        <v>1</v>
      </c>
      <c r="F336">
        <v>1</v>
      </c>
      <c r="G336">
        <v>1</v>
      </c>
      <c r="H336">
        <v>3</v>
      </c>
      <c r="I336" t="s">
        <v>1133</v>
      </c>
      <c r="J336" t="s">
        <v>1134</v>
      </c>
      <c r="K336" t="s">
        <v>1135</v>
      </c>
      <c r="L336">
        <v>1425</v>
      </c>
      <c r="N336">
        <v>1013</v>
      </c>
      <c r="O336" t="s">
        <v>1082</v>
      </c>
      <c r="P336" t="s">
        <v>1082</v>
      </c>
      <c r="Q336">
        <v>1</v>
      </c>
      <c r="W336">
        <v>0</v>
      </c>
      <c r="X336">
        <v>-1086610245</v>
      </c>
      <c r="Y336">
        <f t="shared" si="124"/>
        <v>0</v>
      </c>
      <c r="AA336">
        <v>56.24</v>
      </c>
      <c r="AB336">
        <v>0</v>
      </c>
      <c r="AC336">
        <v>0</v>
      </c>
      <c r="AD336">
        <v>0</v>
      </c>
      <c r="AE336">
        <v>47.26</v>
      </c>
      <c r="AF336">
        <v>0</v>
      </c>
      <c r="AG336">
        <v>0</v>
      </c>
      <c r="AH336">
        <v>0</v>
      </c>
      <c r="AI336">
        <v>1.19</v>
      </c>
      <c r="AJ336">
        <v>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0.6</v>
      </c>
      <c r="AU336" t="s">
        <v>14</v>
      </c>
      <c r="AV336">
        <v>0</v>
      </c>
      <c r="AW336">
        <v>2</v>
      </c>
      <c r="AX336">
        <v>381999982</v>
      </c>
      <c r="AY336">
        <v>1</v>
      </c>
      <c r="AZ336">
        <v>0</v>
      </c>
      <c r="BA336">
        <v>336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28.355999999999998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1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ROUND(Y336*Source!I252,7)</f>
        <v>0</v>
      </c>
      <c r="CY336">
        <f t="shared" si="125"/>
        <v>56.24</v>
      </c>
      <c r="CZ336">
        <f t="shared" si="126"/>
        <v>47.26</v>
      </c>
      <c r="DA336">
        <f t="shared" si="127"/>
        <v>1.19</v>
      </c>
      <c r="DB336">
        <f t="shared" si="128"/>
        <v>0</v>
      </c>
      <c r="DC336">
        <f t="shared" si="129"/>
        <v>0</v>
      </c>
      <c r="DD336" t="s">
        <v>3</v>
      </c>
      <c r="DE336" t="s">
        <v>3</v>
      </c>
      <c r="DF336">
        <f t="shared" si="130"/>
        <v>0</v>
      </c>
      <c r="DG336">
        <f t="shared" si="131"/>
        <v>0</v>
      </c>
      <c r="DH336">
        <f t="shared" si="122"/>
        <v>0</v>
      </c>
      <c r="DI336">
        <f t="shared" si="123"/>
        <v>0</v>
      </c>
      <c r="DJ336">
        <f t="shared" si="132"/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5">
      <c r="A337">
        <f>ROW(Source!A252)</f>
        <v>252</v>
      </c>
      <c r="B337">
        <v>381997917</v>
      </c>
      <c r="C337">
        <v>381999952</v>
      </c>
      <c r="D337">
        <v>342751716</v>
      </c>
      <c r="E337">
        <v>1</v>
      </c>
      <c r="F337">
        <v>1</v>
      </c>
      <c r="G337">
        <v>1</v>
      </c>
      <c r="H337">
        <v>3</v>
      </c>
      <c r="I337" t="s">
        <v>1136</v>
      </c>
      <c r="J337" t="s">
        <v>1137</v>
      </c>
      <c r="K337" t="s">
        <v>1138</v>
      </c>
      <c r="L337">
        <v>1407</v>
      </c>
      <c r="N337">
        <v>1013</v>
      </c>
      <c r="O337" t="s">
        <v>1139</v>
      </c>
      <c r="P337" t="s">
        <v>1139</v>
      </c>
      <c r="Q337">
        <v>1</v>
      </c>
      <c r="W337">
        <v>0</v>
      </c>
      <c r="X337">
        <v>1070744045</v>
      </c>
      <c r="Y337">
        <f t="shared" si="124"/>
        <v>0</v>
      </c>
      <c r="AA337">
        <v>7142</v>
      </c>
      <c r="AB337">
        <v>0</v>
      </c>
      <c r="AC337">
        <v>0</v>
      </c>
      <c r="AD337">
        <v>0</v>
      </c>
      <c r="AE337">
        <v>6052.54</v>
      </c>
      <c r="AF337">
        <v>0</v>
      </c>
      <c r="AG337">
        <v>0</v>
      </c>
      <c r="AH337">
        <v>0</v>
      </c>
      <c r="AI337">
        <v>1.18</v>
      </c>
      <c r="AJ337">
        <v>1</v>
      </c>
      <c r="AK337">
        <v>1</v>
      </c>
      <c r="AL337">
        <v>1</v>
      </c>
      <c r="AM337">
        <v>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3.2000000000000001E-2</v>
      </c>
      <c r="AU337" t="s">
        <v>14</v>
      </c>
      <c r="AV337">
        <v>0</v>
      </c>
      <c r="AW337">
        <v>2</v>
      </c>
      <c r="AX337">
        <v>381999983</v>
      </c>
      <c r="AY337">
        <v>1</v>
      </c>
      <c r="AZ337">
        <v>0</v>
      </c>
      <c r="BA337">
        <v>337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193.68128000000002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1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ROUND(Y337*Source!I252,7)</f>
        <v>0</v>
      </c>
      <c r="CY337">
        <f t="shared" si="125"/>
        <v>7142</v>
      </c>
      <c r="CZ337">
        <f t="shared" si="126"/>
        <v>6052.54</v>
      </c>
      <c r="DA337">
        <f t="shared" si="127"/>
        <v>1.18</v>
      </c>
      <c r="DB337">
        <f t="shared" si="128"/>
        <v>0</v>
      </c>
      <c r="DC337">
        <f t="shared" si="129"/>
        <v>0</v>
      </c>
      <c r="DD337" t="s">
        <v>3</v>
      </c>
      <c r="DE337" t="s">
        <v>3</v>
      </c>
      <c r="DF337">
        <f t="shared" si="130"/>
        <v>0</v>
      </c>
      <c r="DG337">
        <f t="shared" si="131"/>
        <v>0</v>
      </c>
      <c r="DH337">
        <f t="shared" si="122"/>
        <v>0</v>
      </c>
      <c r="DI337">
        <f t="shared" si="123"/>
        <v>0</v>
      </c>
      <c r="DJ337">
        <f t="shared" si="132"/>
        <v>0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5">
      <c r="A338">
        <f>ROW(Source!A252)</f>
        <v>252</v>
      </c>
      <c r="B338">
        <v>381997917</v>
      </c>
      <c r="C338">
        <v>381999952</v>
      </c>
      <c r="D338">
        <v>342646017</v>
      </c>
      <c r="E338">
        <v>113</v>
      </c>
      <c r="F338">
        <v>1</v>
      </c>
      <c r="G338">
        <v>1</v>
      </c>
      <c r="H338">
        <v>3</v>
      </c>
      <c r="I338" t="s">
        <v>1042</v>
      </c>
      <c r="J338" t="s">
        <v>3</v>
      </c>
      <c r="K338" t="s">
        <v>1043</v>
      </c>
      <c r="L338">
        <v>3277935</v>
      </c>
      <c r="N338">
        <v>1013</v>
      </c>
      <c r="O338" t="s">
        <v>1044</v>
      </c>
      <c r="P338" t="s">
        <v>1044</v>
      </c>
      <c r="Q338">
        <v>1</v>
      </c>
      <c r="W338">
        <v>0</v>
      </c>
      <c r="X338">
        <v>274903907</v>
      </c>
      <c r="Y338">
        <f>AT338</f>
        <v>2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1</v>
      </c>
      <c r="AJ338">
        <v>1</v>
      </c>
      <c r="AK338">
        <v>1</v>
      </c>
      <c r="AL338">
        <v>1</v>
      </c>
      <c r="AM338">
        <v>-2</v>
      </c>
      <c r="AN338">
        <v>0</v>
      </c>
      <c r="AO338">
        <v>0</v>
      </c>
      <c r="AP338">
        <v>0</v>
      </c>
      <c r="AQ338">
        <v>1</v>
      </c>
      <c r="AR338">
        <v>0</v>
      </c>
      <c r="AS338" t="s">
        <v>3</v>
      </c>
      <c r="AT338">
        <v>2</v>
      </c>
      <c r="AU338" t="s">
        <v>3</v>
      </c>
      <c r="AV338">
        <v>0</v>
      </c>
      <c r="AW338">
        <v>2</v>
      </c>
      <c r="AX338">
        <v>381999984</v>
      </c>
      <c r="AY338">
        <v>1</v>
      </c>
      <c r="AZ338">
        <v>2048</v>
      </c>
      <c r="BA338">
        <v>338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ROUND(Y338*Source!I252,7)</f>
        <v>2</v>
      </c>
      <c r="CY338">
        <f t="shared" si="125"/>
        <v>0</v>
      </c>
      <c r="CZ338">
        <f t="shared" si="126"/>
        <v>0</v>
      </c>
      <c r="DA338">
        <f t="shared" si="127"/>
        <v>1</v>
      </c>
      <c r="DB338">
        <f>ROUND(ROUND(AT338*CZ338,2),6)</f>
        <v>0</v>
      </c>
      <c r="DC338">
        <f>ROUND(ROUND(AT338*AG338,2),6)</f>
        <v>0</v>
      </c>
      <c r="DD338" t="s">
        <v>3</v>
      </c>
      <c r="DE338" t="s">
        <v>3</v>
      </c>
      <c r="DF338">
        <f>ROUND(ROUND(AE338,2)*CX338,2)</f>
        <v>0</v>
      </c>
      <c r="DG338">
        <f t="shared" si="131"/>
        <v>0</v>
      </c>
      <c r="DH338">
        <f t="shared" si="122"/>
        <v>0</v>
      </c>
      <c r="DI338">
        <f t="shared" si="123"/>
        <v>0</v>
      </c>
      <c r="DJ338">
        <f t="shared" si="132"/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5">
      <c r="A339">
        <f>ROW(Source!A253)</f>
        <v>253</v>
      </c>
      <c r="B339">
        <v>381997917</v>
      </c>
      <c r="C339">
        <v>381999985</v>
      </c>
      <c r="D339">
        <v>342640208</v>
      </c>
      <c r="E339">
        <v>113</v>
      </c>
      <c r="F339">
        <v>1</v>
      </c>
      <c r="G339">
        <v>1</v>
      </c>
      <c r="H339">
        <v>1</v>
      </c>
      <c r="I339" t="s">
        <v>1045</v>
      </c>
      <c r="J339" t="s">
        <v>3</v>
      </c>
      <c r="K339" t="s">
        <v>1046</v>
      </c>
      <c r="L339">
        <v>1191</v>
      </c>
      <c r="N339">
        <v>1013</v>
      </c>
      <c r="O339" t="s">
        <v>1034</v>
      </c>
      <c r="P339" t="s">
        <v>1034</v>
      </c>
      <c r="Q339">
        <v>1</v>
      </c>
      <c r="W339">
        <v>0</v>
      </c>
      <c r="X339">
        <v>-715079457</v>
      </c>
      <c r="Y339">
        <f>(AT339*ROUND((0.3*0.86),7))</f>
        <v>2.8380000000000001</v>
      </c>
      <c r="AA339">
        <v>0</v>
      </c>
      <c r="AB339">
        <v>0</v>
      </c>
      <c r="AC339">
        <v>0</v>
      </c>
      <c r="AD339">
        <v>564.51</v>
      </c>
      <c r="AE339">
        <v>0</v>
      </c>
      <c r="AF339">
        <v>0</v>
      </c>
      <c r="AG339">
        <v>0</v>
      </c>
      <c r="AH339">
        <v>564.51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11</v>
      </c>
      <c r="AU339" t="s">
        <v>149</v>
      </c>
      <c r="AV339">
        <v>1</v>
      </c>
      <c r="AW339">
        <v>2</v>
      </c>
      <c r="AX339">
        <v>382000005</v>
      </c>
      <c r="AY339">
        <v>1</v>
      </c>
      <c r="AZ339">
        <v>0</v>
      </c>
      <c r="BA339">
        <v>339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6209.61</v>
      </c>
      <c r="BN339">
        <v>11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1602.0793799999997</v>
      </c>
      <c r="BU339">
        <v>2.8379999999999996</v>
      </c>
      <c r="BV339">
        <v>0</v>
      </c>
      <c r="BW339">
        <v>1</v>
      </c>
      <c r="CU339">
        <f>ROUND(AT339*Source!I253*AH339*AL339,2)</f>
        <v>6209.61</v>
      </c>
      <c r="CV339">
        <f>ROUND(Y339*Source!I253,7)</f>
        <v>2.8380000000000001</v>
      </c>
      <c r="CW339">
        <v>0</v>
      </c>
      <c r="CX339">
        <f>ROUND(Y339*Source!I253,7)</f>
        <v>2.8380000000000001</v>
      </c>
      <c r="CY339">
        <f>AD339</f>
        <v>564.51</v>
      </c>
      <c r="CZ339">
        <f>AH339</f>
        <v>564.51</v>
      </c>
      <c r="DA339">
        <f>AL339</f>
        <v>1</v>
      </c>
      <c r="DB339">
        <f>ROUND((ROUND(AT339*CZ339,2)*ROUND((0.3*0.86),7)),6)</f>
        <v>1602.0793799999999</v>
      </c>
      <c r="DC339">
        <f>ROUND((ROUND(AT339*AG339,2)*ROUND((0.3*0.86),7)),6)</f>
        <v>0</v>
      </c>
      <c r="DD339" t="s">
        <v>3</v>
      </c>
      <c r="DE339" t="s">
        <v>3</v>
      </c>
      <c r="DF339">
        <f>ROUND(ROUND(AE339,2)*CX339,2)</f>
        <v>0</v>
      </c>
      <c r="DG339">
        <f t="shared" si="131"/>
        <v>0</v>
      </c>
      <c r="DH339">
        <f t="shared" si="122"/>
        <v>0</v>
      </c>
      <c r="DI339">
        <f t="shared" si="123"/>
        <v>1602.08</v>
      </c>
      <c r="DJ339">
        <f>DI339</f>
        <v>1602.08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5">
      <c r="A340">
        <f>ROW(Source!A253)</f>
        <v>253</v>
      </c>
      <c r="B340">
        <v>381997917</v>
      </c>
      <c r="C340">
        <v>381999985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1035</v>
      </c>
      <c r="J340" t="s">
        <v>3</v>
      </c>
      <c r="K340" t="s">
        <v>1036</v>
      </c>
      <c r="L340">
        <v>1191</v>
      </c>
      <c r="N340">
        <v>1013</v>
      </c>
      <c r="O340" t="s">
        <v>1034</v>
      </c>
      <c r="P340" t="s">
        <v>1034</v>
      </c>
      <c r="Q340">
        <v>1</v>
      </c>
      <c r="W340">
        <v>0</v>
      </c>
      <c r="X340">
        <v>-1417349443</v>
      </c>
      <c r="Y340">
        <f>(AT340*ROUND((0.3*0.86),7))</f>
        <v>0.35346000000000005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0</v>
      </c>
      <c r="AH340">
        <v>0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1.37</v>
      </c>
      <c r="AU340" t="s">
        <v>149</v>
      </c>
      <c r="AV340">
        <v>2</v>
      </c>
      <c r="AW340">
        <v>2</v>
      </c>
      <c r="AX340">
        <v>382000006</v>
      </c>
      <c r="AY340">
        <v>1</v>
      </c>
      <c r="AZ340">
        <v>0</v>
      </c>
      <c r="BA340">
        <v>340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ROUND(Y340*Source!I253,7)</f>
        <v>0.35346</v>
      </c>
      <c r="CY340">
        <f>AD340</f>
        <v>0</v>
      </c>
      <c r="CZ340">
        <f>AH340</f>
        <v>0</v>
      </c>
      <c r="DA340">
        <f>AL340</f>
        <v>1</v>
      </c>
      <c r="DB340">
        <f>ROUND((ROUND(AT340*CZ340,2)*ROUND((0.3*0.86),7)),6)</f>
        <v>0</v>
      </c>
      <c r="DC340">
        <f>ROUND((ROUND(AT340*AG340,2)*ROUND((0.3*0.86),7)),6)</f>
        <v>0</v>
      </c>
      <c r="DD340" t="s">
        <v>3</v>
      </c>
      <c r="DE340" t="s">
        <v>3</v>
      </c>
      <c r="DF340">
        <f>ROUND(ROUND(AE340,2)*CX340,2)</f>
        <v>0</v>
      </c>
      <c r="DG340">
        <f t="shared" si="131"/>
        <v>0</v>
      </c>
      <c r="DH340">
        <f t="shared" si="122"/>
        <v>0</v>
      </c>
      <c r="DI340">
        <f t="shared" si="123"/>
        <v>0</v>
      </c>
      <c r="DJ340">
        <f>DI340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5">
      <c r="A341">
        <f>ROW(Source!A253)</f>
        <v>253</v>
      </c>
      <c r="B341">
        <v>381997917</v>
      </c>
      <c r="C341">
        <v>381999985</v>
      </c>
      <c r="D341">
        <v>342765492</v>
      </c>
      <c r="E341">
        <v>1</v>
      </c>
      <c r="F341">
        <v>1</v>
      </c>
      <c r="G341">
        <v>1</v>
      </c>
      <c r="H341">
        <v>2</v>
      </c>
      <c r="I341" t="s">
        <v>1056</v>
      </c>
      <c r="J341" t="s">
        <v>1057</v>
      </c>
      <c r="K341" t="s">
        <v>1058</v>
      </c>
      <c r="L341">
        <v>1368</v>
      </c>
      <c r="N341">
        <v>1011</v>
      </c>
      <c r="O341" t="s">
        <v>1040</v>
      </c>
      <c r="P341" t="s">
        <v>1040</v>
      </c>
      <c r="Q341">
        <v>1</v>
      </c>
      <c r="W341">
        <v>0</v>
      </c>
      <c r="X341">
        <v>-417672217</v>
      </c>
      <c r="Y341">
        <f>(AT341*ROUND((0.3*0.86),7))</f>
        <v>0.35346000000000005</v>
      </c>
      <c r="AA341">
        <v>0</v>
      </c>
      <c r="AB341">
        <v>1164.75</v>
      </c>
      <c r="AC341">
        <v>687.23</v>
      </c>
      <c r="AD341">
        <v>0</v>
      </c>
      <c r="AE341">
        <v>0</v>
      </c>
      <c r="AF341">
        <v>995.51</v>
      </c>
      <c r="AG341">
        <v>687.23</v>
      </c>
      <c r="AH341">
        <v>0</v>
      </c>
      <c r="AI341">
        <v>1</v>
      </c>
      <c r="AJ341">
        <v>1.17</v>
      </c>
      <c r="AK341">
        <v>1</v>
      </c>
      <c r="AL341">
        <v>1</v>
      </c>
      <c r="AM341">
        <v>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1.37</v>
      </c>
      <c r="AU341" t="s">
        <v>149</v>
      </c>
      <c r="AV341">
        <v>1</v>
      </c>
      <c r="AW341">
        <v>2</v>
      </c>
      <c r="AX341">
        <v>382000007</v>
      </c>
      <c r="AY341">
        <v>1</v>
      </c>
      <c r="AZ341">
        <v>0</v>
      </c>
      <c r="BA341">
        <v>341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1363.8487</v>
      </c>
      <c r="BL341">
        <v>941.50510000000008</v>
      </c>
      <c r="BM341">
        <v>0</v>
      </c>
      <c r="BN341">
        <v>0</v>
      </c>
      <c r="BO341">
        <v>1.37</v>
      </c>
      <c r="BP341">
        <v>1</v>
      </c>
      <c r="BQ341">
        <v>0</v>
      </c>
      <c r="BR341">
        <v>351.87296459999999</v>
      </c>
      <c r="BS341">
        <v>242.9083158</v>
      </c>
      <c r="BT341">
        <v>0</v>
      </c>
      <c r="BU341">
        <v>0</v>
      </c>
      <c r="BV341">
        <v>0.35346</v>
      </c>
      <c r="BW341">
        <v>1</v>
      </c>
      <c r="CV341">
        <v>0</v>
      </c>
      <c r="CW341">
        <f>ROUND(Y341*Source!I253*DO341,7)</f>
        <v>0.35346</v>
      </c>
      <c r="CX341">
        <f>ROUND(Y341*Source!I253,7)</f>
        <v>0.35346</v>
      </c>
      <c r="CY341">
        <f>AB341</f>
        <v>1164.75</v>
      </c>
      <c r="CZ341">
        <f>AF341</f>
        <v>995.51</v>
      </c>
      <c r="DA341">
        <f>AJ341</f>
        <v>1.17</v>
      </c>
      <c r="DB341">
        <f>ROUND((ROUND(AT341*CZ341,2)*ROUND((0.3*0.86),7)),6)</f>
        <v>351.87329999999997</v>
      </c>
      <c r="DC341">
        <f>ROUND((ROUND(AT341*AG341,2)*ROUND((0.3*0.86),7)),6)</f>
        <v>242.90958000000001</v>
      </c>
      <c r="DD341" t="s">
        <v>3</v>
      </c>
      <c r="DE341" t="s">
        <v>3</v>
      </c>
      <c r="DF341">
        <f>ROUND(ROUND(AE341,2)*CX341,2)</f>
        <v>0</v>
      </c>
      <c r="DG341">
        <f>ROUND(ROUND(AF341*AJ341,2)*CX341,2)</f>
        <v>411.69</v>
      </c>
      <c r="DH341">
        <f t="shared" si="122"/>
        <v>242.91</v>
      </c>
      <c r="DI341">
        <f t="shared" si="123"/>
        <v>0</v>
      </c>
      <c r="DJ341">
        <f>DG341+DH341</f>
        <v>654.6</v>
      </c>
      <c r="DK341">
        <v>0</v>
      </c>
      <c r="DL341" t="s">
        <v>1041</v>
      </c>
      <c r="DM341">
        <v>5</v>
      </c>
      <c r="DN341" t="s">
        <v>1034</v>
      </c>
      <c r="DO341">
        <v>1</v>
      </c>
    </row>
    <row r="342" spans="1:119" x14ac:dyDescent="0.25">
      <c r="A342">
        <f>ROW(Source!A253)</f>
        <v>253</v>
      </c>
      <c r="B342">
        <v>381997917</v>
      </c>
      <c r="C342">
        <v>381999985</v>
      </c>
      <c r="D342">
        <v>342713884</v>
      </c>
      <c r="E342">
        <v>1</v>
      </c>
      <c r="F342">
        <v>1</v>
      </c>
      <c r="G342">
        <v>1</v>
      </c>
      <c r="H342">
        <v>3</v>
      </c>
      <c r="I342" t="s">
        <v>1112</v>
      </c>
      <c r="J342" t="s">
        <v>1113</v>
      </c>
      <c r="K342" t="s">
        <v>1114</v>
      </c>
      <c r="L342">
        <v>1348</v>
      </c>
      <c r="N342">
        <v>1009</v>
      </c>
      <c r="O342" t="s">
        <v>846</v>
      </c>
      <c r="P342" t="s">
        <v>846</v>
      </c>
      <c r="Q342">
        <v>1000</v>
      </c>
      <c r="W342">
        <v>0</v>
      </c>
      <c r="X342">
        <v>-511979560</v>
      </c>
      <c r="Y342">
        <f t="shared" ref="Y342:Y356" si="133">(AT342*ROUND(0,7))</f>
        <v>0</v>
      </c>
      <c r="AA342">
        <v>27069.53</v>
      </c>
      <c r="AB342">
        <v>0</v>
      </c>
      <c r="AC342">
        <v>0</v>
      </c>
      <c r="AD342">
        <v>0</v>
      </c>
      <c r="AE342">
        <v>23335.8</v>
      </c>
      <c r="AF342">
        <v>0</v>
      </c>
      <c r="AG342">
        <v>0</v>
      </c>
      <c r="AH342">
        <v>0</v>
      </c>
      <c r="AI342">
        <v>1.1599999999999999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5.0000000000000001E-3</v>
      </c>
      <c r="AU342" t="s">
        <v>148</v>
      </c>
      <c r="AV342">
        <v>0</v>
      </c>
      <c r="AW342">
        <v>2</v>
      </c>
      <c r="AX342">
        <v>382000008</v>
      </c>
      <c r="AY342">
        <v>1</v>
      </c>
      <c r="AZ342">
        <v>0</v>
      </c>
      <c r="BA342">
        <v>342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116.679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ROUND(Y342*Source!I253,7)</f>
        <v>0</v>
      </c>
      <c r="CY342">
        <f t="shared" ref="CY342:CY357" si="134">AA342</f>
        <v>27069.53</v>
      </c>
      <c r="CZ342">
        <f t="shared" ref="CZ342:CZ357" si="135">AE342</f>
        <v>23335.8</v>
      </c>
      <c r="DA342">
        <f t="shared" ref="DA342:DA357" si="136">AI342</f>
        <v>1.1599999999999999</v>
      </c>
      <c r="DB342">
        <f t="shared" ref="DB342:DB356" si="137">ROUND((ROUND(AT342*CZ342,2)*ROUND(0,7)),6)</f>
        <v>0</v>
      </c>
      <c r="DC342">
        <f t="shared" ref="DC342:DC356" si="138">ROUND((ROUND(AT342*AG342,2)*ROUND(0,7)),6)</f>
        <v>0</v>
      </c>
      <c r="DD342" t="s">
        <v>3</v>
      </c>
      <c r="DE342" t="s">
        <v>3</v>
      </c>
      <c r="DF342">
        <f t="shared" ref="DF342:DF356" si="139">ROUND(ROUND(AE342*AI342,2)*CX342,2)</f>
        <v>0</v>
      </c>
      <c r="DG342">
        <f t="shared" ref="DG342:DG359" si="140">ROUND(ROUND(AF342,2)*CX342,2)</f>
        <v>0</v>
      </c>
      <c r="DH342">
        <f t="shared" si="122"/>
        <v>0</v>
      </c>
      <c r="DI342">
        <f t="shared" si="123"/>
        <v>0</v>
      </c>
      <c r="DJ342">
        <f t="shared" ref="DJ342:DJ357" si="141">DF342</f>
        <v>0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5">
      <c r="A343">
        <f>ROW(Source!A253)</f>
        <v>253</v>
      </c>
      <c r="B343">
        <v>381997917</v>
      </c>
      <c r="C343">
        <v>381999985</v>
      </c>
      <c r="D343">
        <v>342713902</v>
      </c>
      <c r="E343">
        <v>1</v>
      </c>
      <c r="F343">
        <v>1</v>
      </c>
      <c r="G343">
        <v>1</v>
      </c>
      <c r="H343">
        <v>3</v>
      </c>
      <c r="I343" t="s">
        <v>1140</v>
      </c>
      <c r="J343" t="s">
        <v>1141</v>
      </c>
      <c r="K343" t="s">
        <v>1142</v>
      </c>
      <c r="L343">
        <v>1348</v>
      </c>
      <c r="N343">
        <v>1009</v>
      </c>
      <c r="O343" t="s">
        <v>846</v>
      </c>
      <c r="P343" t="s">
        <v>846</v>
      </c>
      <c r="Q343">
        <v>1000</v>
      </c>
      <c r="W343">
        <v>0</v>
      </c>
      <c r="X343">
        <v>-799632312</v>
      </c>
      <c r="Y343">
        <f t="shared" si="133"/>
        <v>0</v>
      </c>
      <c r="AA343">
        <v>27760.76</v>
      </c>
      <c r="AB343">
        <v>0</v>
      </c>
      <c r="AC343">
        <v>0</v>
      </c>
      <c r="AD343">
        <v>0</v>
      </c>
      <c r="AE343">
        <v>19145.349999999999</v>
      </c>
      <c r="AF343">
        <v>0</v>
      </c>
      <c r="AG343">
        <v>0</v>
      </c>
      <c r="AH343">
        <v>0</v>
      </c>
      <c r="AI343">
        <v>1.45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3.5E-4</v>
      </c>
      <c r="AU343" t="s">
        <v>148</v>
      </c>
      <c r="AV343">
        <v>0</v>
      </c>
      <c r="AW343">
        <v>2</v>
      </c>
      <c r="AX343">
        <v>382000009</v>
      </c>
      <c r="AY343">
        <v>1</v>
      </c>
      <c r="AZ343">
        <v>0</v>
      </c>
      <c r="BA343">
        <v>343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6.7008724999999991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ROUND(Y343*Source!I253,7)</f>
        <v>0</v>
      </c>
      <c r="CY343">
        <f t="shared" si="134"/>
        <v>27760.76</v>
      </c>
      <c r="CZ343">
        <f t="shared" si="135"/>
        <v>19145.349999999999</v>
      </c>
      <c r="DA343">
        <f t="shared" si="136"/>
        <v>1.45</v>
      </c>
      <c r="DB343">
        <f t="shared" si="137"/>
        <v>0</v>
      </c>
      <c r="DC343">
        <f t="shared" si="138"/>
        <v>0</v>
      </c>
      <c r="DD343" t="s">
        <v>3</v>
      </c>
      <c r="DE343" t="s">
        <v>3</v>
      </c>
      <c r="DF343">
        <f t="shared" si="139"/>
        <v>0</v>
      </c>
      <c r="DG343">
        <f t="shared" si="140"/>
        <v>0</v>
      </c>
      <c r="DH343">
        <f t="shared" si="122"/>
        <v>0</v>
      </c>
      <c r="DI343">
        <f t="shared" si="123"/>
        <v>0</v>
      </c>
      <c r="DJ343">
        <f t="shared" si="141"/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5">
      <c r="A344">
        <f>ROW(Source!A253)</f>
        <v>253</v>
      </c>
      <c r="B344">
        <v>381997917</v>
      </c>
      <c r="C344">
        <v>381999985</v>
      </c>
      <c r="D344">
        <v>342713938</v>
      </c>
      <c r="E344">
        <v>1</v>
      </c>
      <c r="F344">
        <v>1</v>
      </c>
      <c r="G344">
        <v>1</v>
      </c>
      <c r="H344">
        <v>3</v>
      </c>
      <c r="I344" t="s">
        <v>1049</v>
      </c>
      <c r="J344" t="s">
        <v>1050</v>
      </c>
      <c r="K344" t="s">
        <v>1051</v>
      </c>
      <c r="L344">
        <v>1348</v>
      </c>
      <c r="N344">
        <v>1009</v>
      </c>
      <c r="O344" t="s">
        <v>846</v>
      </c>
      <c r="P344" t="s">
        <v>846</v>
      </c>
      <c r="Q344">
        <v>1000</v>
      </c>
      <c r="W344">
        <v>0</v>
      </c>
      <c r="X344">
        <v>1693858356</v>
      </c>
      <c r="Y344">
        <f t="shared" si="133"/>
        <v>0</v>
      </c>
      <c r="AA344">
        <v>130422.57</v>
      </c>
      <c r="AB344">
        <v>0</v>
      </c>
      <c r="AC344">
        <v>0</v>
      </c>
      <c r="AD344">
        <v>0</v>
      </c>
      <c r="AE344">
        <v>116448.72</v>
      </c>
      <c r="AF344">
        <v>0</v>
      </c>
      <c r="AG344">
        <v>0</v>
      </c>
      <c r="AH344">
        <v>0</v>
      </c>
      <c r="AI344">
        <v>1.1200000000000001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1.6999999999999999E-3</v>
      </c>
      <c r="AU344" t="s">
        <v>148</v>
      </c>
      <c r="AV344">
        <v>0</v>
      </c>
      <c r="AW344">
        <v>2</v>
      </c>
      <c r="AX344">
        <v>382000010</v>
      </c>
      <c r="AY344">
        <v>1</v>
      </c>
      <c r="AZ344">
        <v>0</v>
      </c>
      <c r="BA344">
        <v>344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197.96282399999998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ROUND(Y344*Source!I253,7)</f>
        <v>0</v>
      </c>
      <c r="CY344">
        <f t="shared" si="134"/>
        <v>130422.57</v>
      </c>
      <c r="CZ344">
        <f t="shared" si="135"/>
        <v>116448.72</v>
      </c>
      <c r="DA344">
        <f t="shared" si="136"/>
        <v>1.1200000000000001</v>
      </c>
      <c r="DB344">
        <f t="shared" si="137"/>
        <v>0</v>
      </c>
      <c r="DC344">
        <f t="shared" si="138"/>
        <v>0</v>
      </c>
      <c r="DD344" t="s">
        <v>3</v>
      </c>
      <c r="DE344" t="s">
        <v>3</v>
      </c>
      <c r="DF344">
        <f t="shared" si="139"/>
        <v>0</v>
      </c>
      <c r="DG344">
        <f t="shared" si="140"/>
        <v>0</v>
      </c>
      <c r="DH344">
        <f t="shared" si="122"/>
        <v>0</v>
      </c>
      <c r="DI344">
        <f t="shared" si="123"/>
        <v>0</v>
      </c>
      <c r="DJ344">
        <f t="shared" si="141"/>
        <v>0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5">
      <c r="A345">
        <f>ROW(Source!A253)</f>
        <v>253</v>
      </c>
      <c r="B345">
        <v>381997917</v>
      </c>
      <c r="C345">
        <v>381999985</v>
      </c>
      <c r="D345">
        <v>342714150</v>
      </c>
      <c r="E345">
        <v>1</v>
      </c>
      <c r="F345">
        <v>1</v>
      </c>
      <c r="G345">
        <v>1</v>
      </c>
      <c r="H345">
        <v>3</v>
      </c>
      <c r="I345" t="s">
        <v>1115</v>
      </c>
      <c r="J345" t="s">
        <v>1116</v>
      </c>
      <c r="K345" t="s">
        <v>1117</v>
      </c>
      <c r="L345">
        <v>1346</v>
      </c>
      <c r="N345">
        <v>1009</v>
      </c>
      <c r="O345" t="s">
        <v>1055</v>
      </c>
      <c r="P345" t="s">
        <v>1055</v>
      </c>
      <c r="Q345">
        <v>1</v>
      </c>
      <c r="W345">
        <v>0</v>
      </c>
      <c r="X345">
        <v>547813963</v>
      </c>
      <c r="Y345">
        <f t="shared" si="133"/>
        <v>0</v>
      </c>
      <c r="AA345">
        <v>372.24</v>
      </c>
      <c r="AB345">
        <v>0</v>
      </c>
      <c r="AC345">
        <v>0</v>
      </c>
      <c r="AD345">
        <v>0</v>
      </c>
      <c r="AE345">
        <v>284.14999999999998</v>
      </c>
      <c r="AF345">
        <v>0</v>
      </c>
      <c r="AG345">
        <v>0</v>
      </c>
      <c r="AH345">
        <v>0</v>
      </c>
      <c r="AI345">
        <v>1.31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3.0000000000000001E-3</v>
      </c>
      <c r="AU345" t="s">
        <v>148</v>
      </c>
      <c r="AV345">
        <v>0</v>
      </c>
      <c r="AW345">
        <v>2</v>
      </c>
      <c r="AX345">
        <v>382000011</v>
      </c>
      <c r="AY345">
        <v>1</v>
      </c>
      <c r="AZ345">
        <v>0</v>
      </c>
      <c r="BA345">
        <v>345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0.85244999999999993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ROUND(Y345*Source!I253,7)</f>
        <v>0</v>
      </c>
      <c r="CY345">
        <f t="shared" si="134"/>
        <v>372.24</v>
      </c>
      <c r="CZ345">
        <f t="shared" si="135"/>
        <v>284.14999999999998</v>
      </c>
      <c r="DA345">
        <f t="shared" si="136"/>
        <v>1.31</v>
      </c>
      <c r="DB345">
        <f t="shared" si="137"/>
        <v>0</v>
      </c>
      <c r="DC345">
        <f t="shared" si="138"/>
        <v>0</v>
      </c>
      <c r="DD345" t="s">
        <v>3</v>
      </c>
      <c r="DE345" t="s">
        <v>3</v>
      </c>
      <c r="DF345">
        <f t="shared" si="139"/>
        <v>0</v>
      </c>
      <c r="DG345">
        <f t="shared" si="140"/>
        <v>0</v>
      </c>
      <c r="DH345">
        <f t="shared" si="122"/>
        <v>0</v>
      </c>
      <c r="DI345">
        <f t="shared" si="123"/>
        <v>0</v>
      </c>
      <c r="DJ345">
        <f t="shared" si="141"/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5">
      <c r="A346">
        <f>ROW(Source!A253)</f>
        <v>253</v>
      </c>
      <c r="B346">
        <v>381997917</v>
      </c>
      <c r="C346">
        <v>381999985</v>
      </c>
      <c r="D346">
        <v>342714206</v>
      </c>
      <c r="E346">
        <v>1</v>
      </c>
      <c r="F346">
        <v>1</v>
      </c>
      <c r="G346">
        <v>1</v>
      </c>
      <c r="H346">
        <v>3</v>
      </c>
      <c r="I346" t="s">
        <v>1118</v>
      </c>
      <c r="J346" t="s">
        <v>1119</v>
      </c>
      <c r="K346" t="s">
        <v>1120</v>
      </c>
      <c r="L346">
        <v>1346</v>
      </c>
      <c r="N346">
        <v>1009</v>
      </c>
      <c r="O346" t="s">
        <v>1055</v>
      </c>
      <c r="P346" t="s">
        <v>1055</v>
      </c>
      <c r="Q346">
        <v>1</v>
      </c>
      <c r="W346">
        <v>0</v>
      </c>
      <c r="X346">
        <v>721169884</v>
      </c>
      <c r="Y346">
        <f t="shared" si="133"/>
        <v>0</v>
      </c>
      <c r="AA346">
        <v>100.15</v>
      </c>
      <c r="AB346">
        <v>0</v>
      </c>
      <c r="AC346">
        <v>0</v>
      </c>
      <c r="AD346">
        <v>0</v>
      </c>
      <c r="AE346">
        <v>104.32</v>
      </c>
      <c r="AF346">
        <v>0</v>
      </c>
      <c r="AG346">
        <v>0</v>
      </c>
      <c r="AH346">
        <v>0</v>
      </c>
      <c r="AI346">
        <v>0.96</v>
      </c>
      <c r="AJ346">
        <v>1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2.5000000000000001E-2</v>
      </c>
      <c r="AU346" t="s">
        <v>148</v>
      </c>
      <c r="AV346">
        <v>0</v>
      </c>
      <c r="AW346">
        <v>2</v>
      </c>
      <c r="AX346">
        <v>382000012</v>
      </c>
      <c r="AY346">
        <v>1</v>
      </c>
      <c r="AZ346">
        <v>0</v>
      </c>
      <c r="BA346">
        <v>346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2.6080000000000001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1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ROUND(Y346*Source!I253,7)</f>
        <v>0</v>
      </c>
      <c r="CY346">
        <f t="shared" si="134"/>
        <v>100.15</v>
      </c>
      <c r="CZ346">
        <f t="shared" si="135"/>
        <v>104.32</v>
      </c>
      <c r="DA346">
        <f t="shared" si="136"/>
        <v>0.96</v>
      </c>
      <c r="DB346">
        <f t="shared" si="137"/>
        <v>0</v>
      </c>
      <c r="DC346">
        <f t="shared" si="138"/>
        <v>0</v>
      </c>
      <c r="DD346" t="s">
        <v>3</v>
      </c>
      <c r="DE346" t="s">
        <v>3</v>
      </c>
      <c r="DF346">
        <f t="shared" si="139"/>
        <v>0</v>
      </c>
      <c r="DG346">
        <f t="shared" si="140"/>
        <v>0</v>
      </c>
      <c r="DH346">
        <f t="shared" si="122"/>
        <v>0</v>
      </c>
      <c r="DI346">
        <f t="shared" si="123"/>
        <v>0</v>
      </c>
      <c r="DJ346">
        <f t="shared" si="141"/>
        <v>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5">
      <c r="A347">
        <f>ROW(Source!A253)</f>
        <v>253</v>
      </c>
      <c r="B347">
        <v>381997917</v>
      </c>
      <c r="C347">
        <v>381999985</v>
      </c>
      <c r="D347">
        <v>342715696</v>
      </c>
      <c r="E347">
        <v>1</v>
      </c>
      <c r="F347">
        <v>1</v>
      </c>
      <c r="G347">
        <v>1</v>
      </c>
      <c r="H347">
        <v>3</v>
      </c>
      <c r="I347" t="s">
        <v>1121</v>
      </c>
      <c r="J347" t="s">
        <v>1122</v>
      </c>
      <c r="K347" t="s">
        <v>1123</v>
      </c>
      <c r="L347">
        <v>1346</v>
      </c>
      <c r="N347">
        <v>1009</v>
      </c>
      <c r="O347" t="s">
        <v>1055</v>
      </c>
      <c r="P347" t="s">
        <v>1055</v>
      </c>
      <c r="Q347">
        <v>1</v>
      </c>
      <c r="W347">
        <v>0</v>
      </c>
      <c r="X347">
        <v>536919768</v>
      </c>
      <c r="Y347">
        <f t="shared" si="133"/>
        <v>0</v>
      </c>
      <c r="AA347">
        <v>198.36</v>
      </c>
      <c r="AB347">
        <v>0</v>
      </c>
      <c r="AC347">
        <v>0</v>
      </c>
      <c r="AD347">
        <v>0</v>
      </c>
      <c r="AE347">
        <v>206.62</v>
      </c>
      <c r="AF347">
        <v>0</v>
      </c>
      <c r="AG347">
        <v>0</v>
      </c>
      <c r="AH347">
        <v>0</v>
      </c>
      <c r="AI347">
        <v>0.96</v>
      </c>
      <c r="AJ347">
        <v>1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1.4E-2</v>
      </c>
      <c r="AU347" t="s">
        <v>148</v>
      </c>
      <c r="AV347">
        <v>0</v>
      </c>
      <c r="AW347">
        <v>2</v>
      </c>
      <c r="AX347">
        <v>382000013</v>
      </c>
      <c r="AY347">
        <v>1</v>
      </c>
      <c r="AZ347">
        <v>0</v>
      </c>
      <c r="BA347">
        <v>347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2.8926799999999999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ROUND(Y347*Source!I253,7)</f>
        <v>0</v>
      </c>
      <c r="CY347">
        <f t="shared" si="134"/>
        <v>198.36</v>
      </c>
      <c r="CZ347">
        <f t="shared" si="135"/>
        <v>206.62</v>
      </c>
      <c r="DA347">
        <f t="shared" si="136"/>
        <v>0.96</v>
      </c>
      <c r="DB347">
        <f t="shared" si="137"/>
        <v>0</v>
      </c>
      <c r="DC347">
        <f t="shared" si="138"/>
        <v>0</v>
      </c>
      <c r="DD347" t="s">
        <v>3</v>
      </c>
      <c r="DE347" t="s">
        <v>3</v>
      </c>
      <c r="DF347">
        <f t="shared" si="139"/>
        <v>0</v>
      </c>
      <c r="DG347">
        <f t="shared" si="140"/>
        <v>0</v>
      </c>
      <c r="DH347">
        <f t="shared" si="122"/>
        <v>0</v>
      </c>
      <c r="DI347">
        <f t="shared" si="123"/>
        <v>0</v>
      </c>
      <c r="DJ347">
        <f t="shared" si="141"/>
        <v>0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5">
      <c r="A348">
        <f>ROW(Source!A253)</f>
        <v>253</v>
      </c>
      <c r="B348">
        <v>381997917</v>
      </c>
      <c r="C348">
        <v>381999985</v>
      </c>
      <c r="D348">
        <v>342715892</v>
      </c>
      <c r="E348">
        <v>1</v>
      </c>
      <c r="F348">
        <v>1</v>
      </c>
      <c r="G348">
        <v>1</v>
      </c>
      <c r="H348">
        <v>3</v>
      </c>
      <c r="I348" t="s">
        <v>1091</v>
      </c>
      <c r="J348" t="s">
        <v>1092</v>
      </c>
      <c r="K348" t="s">
        <v>1093</v>
      </c>
      <c r="L348">
        <v>1301</v>
      </c>
      <c r="N348">
        <v>1003</v>
      </c>
      <c r="O348" t="s">
        <v>880</v>
      </c>
      <c r="P348" t="s">
        <v>880</v>
      </c>
      <c r="Q348">
        <v>1</v>
      </c>
      <c r="W348">
        <v>0</v>
      </c>
      <c r="X348">
        <v>-1934298816</v>
      </c>
      <c r="Y348">
        <f t="shared" si="133"/>
        <v>0</v>
      </c>
      <c r="AA348">
        <v>3.47</v>
      </c>
      <c r="AB348">
        <v>0</v>
      </c>
      <c r="AC348">
        <v>0</v>
      </c>
      <c r="AD348">
        <v>0</v>
      </c>
      <c r="AE348">
        <v>2.27</v>
      </c>
      <c r="AF348">
        <v>0</v>
      </c>
      <c r="AG348">
        <v>0</v>
      </c>
      <c r="AH348">
        <v>0</v>
      </c>
      <c r="AI348">
        <v>1.53</v>
      </c>
      <c r="AJ348">
        <v>1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22.11</v>
      </c>
      <c r="AU348" t="s">
        <v>148</v>
      </c>
      <c r="AV348">
        <v>0</v>
      </c>
      <c r="AW348">
        <v>2</v>
      </c>
      <c r="AX348">
        <v>382000014</v>
      </c>
      <c r="AY348">
        <v>1</v>
      </c>
      <c r="AZ348">
        <v>0</v>
      </c>
      <c r="BA348">
        <v>348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50.189700000000002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1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ROUND(Y348*Source!I253,7)</f>
        <v>0</v>
      </c>
      <c r="CY348">
        <f t="shared" si="134"/>
        <v>3.47</v>
      </c>
      <c r="CZ348">
        <f t="shared" si="135"/>
        <v>2.27</v>
      </c>
      <c r="DA348">
        <f t="shared" si="136"/>
        <v>1.53</v>
      </c>
      <c r="DB348">
        <f t="shared" si="137"/>
        <v>0</v>
      </c>
      <c r="DC348">
        <f t="shared" si="138"/>
        <v>0</v>
      </c>
      <c r="DD348" t="s">
        <v>3</v>
      </c>
      <c r="DE348" t="s">
        <v>3</v>
      </c>
      <c r="DF348">
        <f t="shared" si="139"/>
        <v>0</v>
      </c>
      <c r="DG348">
        <f t="shared" si="140"/>
        <v>0</v>
      </c>
      <c r="DH348">
        <f t="shared" si="122"/>
        <v>0</v>
      </c>
      <c r="DI348">
        <f t="shared" si="123"/>
        <v>0</v>
      </c>
      <c r="DJ348">
        <f t="shared" si="141"/>
        <v>0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5">
      <c r="A349">
        <f>ROW(Source!A253)</f>
        <v>253</v>
      </c>
      <c r="B349">
        <v>381997917</v>
      </c>
      <c r="C349">
        <v>381999985</v>
      </c>
      <c r="D349">
        <v>342715956</v>
      </c>
      <c r="E349">
        <v>1</v>
      </c>
      <c r="F349">
        <v>1</v>
      </c>
      <c r="G349">
        <v>1</v>
      </c>
      <c r="H349">
        <v>3</v>
      </c>
      <c r="I349" t="s">
        <v>1124</v>
      </c>
      <c r="J349" t="s">
        <v>1125</v>
      </c>
      <c r="K349" t="s">
        <v>1126</v>
      </c>
      <c r="L349">
        <v>1301</v>
      </c>
      <c r="N349">
        <v>1003</v>
      </c>
      <c r="O349" t="s">
        <v>880</v>
      </c>
      <c r="P349" t="s">
        <v>880</v>
      </c>
      <c r="Q349">
        <v>1</v>
      </c>
      <c r="W349">
        <v>0</v>
      </c>
      <c r="X349">
        <v>1434431497</v>
      </c>
      <c r="Y349">
        <f t="shared" si="133"/>
        <v>0</v>
      </c>
      <c r="AA349">
        <v>22.08</v>
      </c>
      <c r="AB349">
        <v>0</v>
      </c>
      <c r="AC349">
        <v>0</v>
      </c>
      <c r="AD349">
        <v>0</v>
      </c>
      <c r="AE349">
        <v>14.43</v>
      </c>
      <c r="AF349">
        <v>0</v>
      </c>
      <c r="AG349">
        <v>0</v>
      </c>
      <c r="AH349">
        <v>0</v>
      </c>
      <c r="AI349">
        <v>1.53</v>
      </c>
      <c r="AJ349">
        <v>1</v>
      </c>
      <c r="AK349">
        <v>1</v>
      </c>
      <c r="AL349">
        <v>1</v>
      </c>
      <c r="AM349">
        <v>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4.55</v>
      </c>
      <c r="AU349" t="s">
        <v>148</v>
      </c>
      <c r="AV349">
        <v>0</v>
      </c>
      <c r="AW349">
        <v>2</v>
      </c>
      <c r="AX349">
        <v>382000015</v>
      </c>
      <c r="AY349">
        <v>1</v>
      </c>
      <c r="AZ349">
        <v>0</v>
      </c>
      <c r="BA349">
        <v>349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65.656499999999994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v>0</v>
      </c>
      <c r="CX349">
        <f>ROUND(Y349*Source!I253,7)</f>
        <v>0</v>
      </c>
      <c r="CY349">
        <f t="shared" si="134"/>
        <v>22.08</v>
      </c>
      <c r="CZ349">
        <f t="shared" si="135"/>
        <v>14.43</v>
      </c>
      <c r="DA349">
        <f t="shared" si="136"/>
        <v>1.53</v>
      </c>
      <c r="DB349">
        <f t="shared" si="137"/>
        <v>0</v>
      </c>
      <c r="DC349">
        <f t="shared" si="138"/>
        <v>0</v>
      </c>
      <c r="DD349" t="s">
        <v>3</v>
      </c>
      <c r="DE349" t="s">
        <v>3</v>
      </c>
      <c r="DF349">
        <f t="shared" si="139"/>
        <v>0</v>
      </c>
      <c r="DG349">
        <f t="shared" si="140"/>
        <v>0</v>
      </c>
      <c r="DH349">
        <f t="shared" si="122"/>
        <v>0</v>
      </c>
      <c r="DI349">
        <f t="shared" si="123"/>
        <v>0</v>
      </c>
      <c r="DJ349">
        <f t="shared" si="141"/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5">
      <c r="A350">
        <f>ROW(Source!A253)</f>
        <v>253</v>
      </c>
      <c r="B350">
        <v>381997917</v>
      </c>
      <c r="C350">
        <v>381999985</v>
      </c>
      <c r="D350">
        <v>342725815</v>
      </c>
      <c r="E350">
        <v>1</v>
      </c>
      <c r="F350">
        <v>1</v>
      </c>
      <c r="G350">
        <v>1</v>
      </c>
      <c r="H350">
        <v>3</v>
      </c>
      <c r="I350" t="s">
        <v>1072</v>
      </c>
      <c r="J350" t="s">
        <v>1073</v>
      </c>
      <c r="K350" t="s">
        <v>1074</v>
      </c>
      <c r="L350">
        <v>1348</v>
      </c>
      <c r="N350">
        <v>1009</v>
      </c>
      <c r="O350" t="s">
        <v>846</v>
      </c>
      <c r="P350" t="s">
        <v>846</v>
      </c>
      <c r="Q350">
        <v>1000</v>
      </c>
      <c r="W350">
        <v>0</v>
      </c>
      <c r="X350">
        <v>704066739</v>
      </c>
      <c r="Y350">
        <f t="shared" si="133"/>
        <v>0</v>
      </c>
      <c r="AA350">
        <v>1260110.04</v>
      </c>
      <c r="AB350">
        <v>0</v>
      </c>
      <c r="AC350">
        <v>0</v>
      </c>
      <c r="AD350">
        <v>0</v>
      </c>
      <c r="AE350">
        <v>1050091.7</v>
      </c>
      <c r="AF350">
        <v>0</v>
      </c>
      <c r="AG350">
        <v>0</v>
      </c>
      <c r="AH350">
        <v>0</v>
      </c>
      <c r="AI350">
        <v>1.2</v>
      </c>
      <c r="AJ350">
        <v>1</v>
      </c>
      <c r="AK350">
        <v>1</v>
      </c>
      <c r="AL350">
        <v>1</v>
      </c>
      <c r="AM350">
        <v>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2.0000000000000002E-5</v>
      </c>
      <c r="AU350" t="s">
        <v>148</v>
      </c>
      <c r="AV350">
        <v>0</v>
      </c>
      <c r="AW350">
        <v>2</v>
      </c>
      <c r="AX350">
        <v>382000016</v>
      </c>
      <c r="AY350">
        <v>1</v>
      </c>
      <c r="AZ350">
        <v>0</v>
      </c>
      <c r="BA350">
        <v>350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21.001834000000002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ROUND(Y350*Source!I253,7)</f>
        <v>0</v>
      </c>
      <c r="CY350">
        <f t="shared" si="134"/>
        <v>1260110.04</v>
      </c>
      <c r="CZ350">
        <f t="shared" si="135"/>
        <v>1050091.7</v>
      </c>
      <c r="DA350">
        <f t="shared" si="136"/>
        <v>1.2</v>
      </c>
      <c r="DB350">
        <f t="shared" si="137"/>
        <v>0</v>
      </c>
      <c r="DC350">
        <f t="shared" si="138"/>
        <v>0</v>
      </c>
      <c r="DD350" t="s">
        <v>3</v>
      </c>
      <c r="DE350" t="s">
        <v>3</v>
      </c>
      <c r="DF350">
        <f t="shared" si="139"/>
        <v>0</v>
      </c>
      <c r="DG350">
        <f t="shared" si="140"/>
        <v>0</v>
      </c>
      <c r="DH350">
        <f t="shared" si="122"/>
        <v>0</v>
      </c>
      <c r="DI350">
        <f t="shared" si="123"/>
        <v>0</v>
      </c>
      <c r="DJ350">
        <f t="shared" si="141"/>
        <v>0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5">
      <c r="A351">
        <f>ROW(Source!A253)</f>
        <v>253</v>
      </c>
      <c r="B351">
        <v>381997917</v>
      </c>
      <c r="C351">
        <v>381999985</v>
      </c>
      <c r="D351">
        <v>342725859</v>
      </c>
      <c r="E351">
        <v>1</v>
      </c>
      <c r="F351">
        <v>1</v>
      </c>
      <c r="G351">
        <v>1</v>
      </c>
      <c r="H351">
        <v>3</v>
      </c>
      <c r="I351" t="s">
        <v>1052</v>
      </c>
      <c r="J351" t="s">
        <v>1053</v>
      </c>
      <c r="K351" t="s">
        <v>1054</v>
      </c>
      <c r="L351">
        <v>1346</v>
      </c>
      <c r="N351">
        <v>1009</v>
      </c>
      <c r="O351" t="s">
        <v>1055</v>
      </c>
      <c r="P351" t="s">
        <v>1055</v>
      </c>
      <c r="Q351">
        <v>1</v>
      </c>
      <c r="W351">
        <v>0</v>
      </c>
      <c r="X351">
        <v>1388162880</v>
      </c>
      <c r="Y351">
        <f t="shared" si="133"/>
        <v>0</v>
      </c>
      <c r="AA351">
        <v>1400.99</v>
      </c>
      <c r="AB351">
        <v>0</v>
      </c>
      <c r="AC351">
        <v>0</v>
      </c>
      <c r="AD351">
        <v>0</v>
      </c>
      <c r="AE351">
        <v>870.18</v>
      </c>
      <c r="AF351">
        <v>0</v>
      </c>
      <c r="AG351">
        <v>0</v>
      </c>
      <c r="AH351">
        <v>0</v>
      </c>
      <c r="AI351">
        <v>1.61</v>
      </c>
      <c r="AJ351">
        <v>1</v>
      </c>
      <c r="AK351">
        <v>1</v>
      </c>
      <c r="AL351">
        <v>1</v>
      </c>
      <c r="AM351">
        <v>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0.42</v>
      </c>
      <c r="AU351" t="s">
        <v>148</v>
      </c>
      <c r="AV351">
        <v>0</v>
      </c>
      <c r="AW351">
        <v>2</v>
      </c>
      <c r="AX351">
        <v>382000017</v>
      </c>
      <c r="AY351">
        <v>1</v>
      </c>
      <c r="AZ351">
        <v>0</v>
      </c>
      <c r="BA351">
        <v>351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365.47559999999999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ROUND(Y351*Source!I253,7)</f>
        <v>0</v>
      </c>
      <c r="CY351">
        <f t="shared" si="134"/>
        <v>1400.99</v>
      </c>
      <c r="CZ351">
        <f t="shared" si="135"/>
        <v>870.18</v>
      </c>
      <c r="DA351">
        <f t="shared" si="136"/>
        <v>1.61</v>
      </c>
      <c r="DB351">
        <f t="shared" si="137"/>
        <v>0</v>
      </c>
      <c r="DC351">
        <f t="shared" si="138"/>
        <v>0</v>
      </c>
      <c r="DD351" t="s">
        <v>3</v>
      </c>
      <c r="DE351" t="s">
        <v>3</v>
      </c>
      <c r="DF351">
        <f t="shared" si="139"/>
        <v>0</v>
      </c>
      <c r="DG351">
        <f t="shared" si="140"/>
        <v>0</v>
      </c>
      <c r="DH351">
        <f t="shared" si="122"/>
        <v>0</v>
      </c>
      <c r="DI351">
        <f t="shared" si="123"/>
        <v>0</v>
      </c>
      <c r="DJ351">
        <f t="shared" si="141"/>
        <v>0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5">
      <c r="A352">
        <f>ROW(Source!A253)</f>
        <v>253</v>
      </c>
      <c r="B352">
        <v>381997917</v>
      </c>
      <c r="C352">
        <v>381999985</v>
      </c>
      <c r="D352">
        <v>342735789</v>
      </c>
      <c r="E352">
        <v>1</v>
      </c>
      <c r="F352">
        <v>1</v>
      </c>
      <c r="G352">
        <v>1</v>
      </c>
      <c r="H352">
        <v>3</v>
      </c>
      <c r="I352" t="s">
        <v>1143</v>
      </c>
      <c r="J352" t="s">
        <v>1144</v>
      </c>
      <c r="K352" t="s">
        <v>1145</v>
      </c>
      <c r="L352">
        <v>1348</v>
      </c>
      <c r="N352">
        <v>1009</v>
      </c>
      <c r="O352" t="s">
        <v>846</v>
      </c>
      <c r="P352" t="s">
        <v>846</v>
      </c>
      <c r="Q352">
        <v>1000</v>
      </c>
      <c r="W352">
        <v>0</v>
      </c>
      <c r="X352">
        <v>1651372890</v>
      </c>
      <c r="Y352">
        <f t="shared" si="133"/>
        <v>0</v>
      </c>
      <c r="AA352">
        <v>97625.600000000006</v>
      </c>
      <c r="AB352">
        <v>0</v>
      </c>
      <c r="AC352">
        <v>0</v>
      </c>
      <c r="AD352">
        <v>0</v>
      </c>
      <c r="AE352">
        <v>80020.98</v>
      </c>
      <c r="AF352">
        <v>0</v>
      </c>
      <c r="AG352">
        <v>0</v>
      </c>
      <c r="AH352">
        <v>0</v>
      </c>
      <c r="AI352">
        <v>1.22</v>
      </c>
      <c r="AJ352">
        <v>1</v>
      </c>
      <c r="AK352">
        <v>1</v>
      </c>
      <c r="AL352">
        <v>1</v>
      </c>
      <c r="AM352">
        <v>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2.0000000000000002E-5</v>
      </c>
      <c r="AU352" t="s">
        <v>148</v>
      </c>
      <c r="AV352">
        <v>0</v>
      </c>
      <c r="AW352">
        <v>2</v>
      </c>
      <c r="AX352">
        <v>382000018</v>
      </c>
      <c r="AY352">
        <v>1</v>
      </c>
      <c r="AZ352">
        <v>0</v>
      </c>
      <c r="BA352">
        <v>352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1.6004195999999999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v>0</v>
      </c>
      <c r="CX352">
        <f>ROUND(Y352*Source!I253,7)</f>
        <v>0</v>
      </c>
      <c r="CY352">
        <f t="shared" si="134"/>
        <v>97625.600000000006</v>
      </c>
      <c r="CZ352">
        <f t="shared" si="135"/>
        <v>80020.98</v>
      </c>
      <c r="DA352">
        <f t="shared" si="136"/>
        <v>1.22</v>
      </c>
      <c r="DB352">
        <f t="shared" si="137"/>
        <v>0</v>
      </c>
      <c r="DC352">
        <f t="shared" si="138"/>
        <v>0</v>
      </c>
      <c r="DD352" t="s">
        <v>3</v>
      </c>
      <c r="DE352" t="s">
        <v>3</v>
      </c>
      <c r="DF352">
        <f t="shared" si="139"/>
        <v>0</v>
      </c>
      <c r="DG352">
        <f t="shared" si="140"/>
        <v>0</v>
      </c>
      <c r="DH352">
        <f t="shared" si="122"/>
        <v>0</v>
      </c>
      <c r="DI352">
        <f t="shared" si="123"/>
        <v>0</v>
      </c>
      <c r="DJ352">
        <f t="shared" si="141"/>
        <v>0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5">
      <c r="A353">
        <f>ROW(Source!A253)</f>
        <v>253</v>
      </c>
      <c r="B353">
        <v>381997917</v>
      </c>
      <c r="C353">
        <v>381999985</v>
      </c>
      <c r="D353">
        <v>342742624</v>
      </c>
      <c r="E353">
        <v>1</v>
      </c>
      <c r="F353">
        <v>1</v>
      </c>
      <c r="G353">
        <v>1</v>
      </c>
      <c r="H353">
        <v>3</v>
      </c>
      <c r="I353" t="s">
        <v>1127</v>
      </c>
      <c r="J353" t="s">
        <v>1128</v>
      </c>
      <c r="K353" t="s">
        <v>1129</v>
      </c>
      <c r="L353">
        <v>1346</v>
      </c>
      <c r="N353">
        <v>1009</v>
      </c>
      <c r="O353" t="s">
        <v>1055</v>
      </c>
      <c r="P353" t="s">
        <v>1055</v>
      </c>
      <c r="Q353">
        <v>1</v>
      </c>
      <c r="W353">
        <v>0</v>
      </c>
      <c r="X353">
        <v>1309709516</v>
      </c>
      <c r="Y353">
        <f t="shared" si="133"/>
        <v>0</v>
      </c>
      <c r="AA353">
        <v>1798.07</v>
      </c>
      <c r="AB353">
        <v>0</v>
      </c>
      <c r="AC353">
        <v>0</v>
      </c>
      <c r="AD353">
        <v>0</v>
      </c>
      <c r="AE353">
        <v>1912.84</v>
      </c>
      <c r="AF353">
        <v>0</v>
      </c>
      <c r="AG353">
        <v>0</v>
      </c>
      <c r="AH353">
        <v>0</v>
      </c>
      <c r="AI353">
        <v>0.94</v>
      </c>
      <c r="AJ353">
        <v>1</v>
      </c>
      <c r="AK353">
        <v>1</v>
      </c>
      <c r="AL353">
        <v>1</v>
      </c>
      <c r="AM353">
        <v>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5.0000000000000001E-3</v>
      </c>
      <c r="AU353" t="s">
        <v>148</v>
      </c>
      <c r="AV353">
        <v>0</v>
      </c>
      <c r="AW353">
        <v>2</v>
      </c>
      <c r="AX353">
        <v>382000019</v>
      </c>
      <c r="AY353">
        <v>1</v>
      </c>
      <c r="AZ353">
        <v>0</v>
      </c>
      <c r="BA353">
        <v>353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9.5641999999999996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ROUND(Y353*Source!I253,7)</f>
        <v>0</v>
      </c>
      <c r="CY353">
        <f t="shared" si="134"/>
        <v>1798.07</v>
      </c>
      <c r="CZ353">
        <f t="shared" si="135"/>
        <v>1912.84</v>
      </c>
      <c r="DA353">
        <f t="shared" si="136"/>
        <v>0.94</v>
      </c>
      <c r="DB353">
        <f t="shared" si="137"/>
        <v>0</v>
      </c>
      <c r="DC353">
        <f t="shared" si="138"/>
        <v>0</v>
      </c>
      <c r="DD353" t="s">
        <v>3</v>
      </c>
      <c r="DE353" t="s">
        <v>3</v>
      </c>
      <c r="DF353">
        <f t="shared" si="139"/>
        <v>0</v>
      </c>
      <c r="DG353">
        <f t="shared" si="140"/>
        <v>0</v>
      </c>
      <c r="DH353">
        <f t="shared" si="122"/>
        <v>0</v>
      </c>
      <c r="DI353">
        <f t="shared" si="123"/>
        <v>0</v>
      </c>
      <c r="DJ353">
        <f t="shared" si="141"/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5">
      <c r="A354">
        <f>ROW(Source!A253)</f>
        <v>253</v>
      </c>
      <c r="B354">
        <v>381997917</v>
      </c>
      <c r="C354">
        <v>381999985</v>
      </c>
      <c r="D354">
        <v>342744300</v>
      </c>
      <c r="E354">
        <v>1</v>
      </c>
      <c r="F354">
        <v>1</v>
      </c>
      <c r="G354">
        <v>1</v>
      </c>
      <c r="H354">
        <v>3</v>
      </c>
      <c r="I354" t="s">
        <v>1130</v>
      </c>
      <c r="J354" t="s">
        <v>1131</v>
      </c>
      <c r="K354" t="s">
        <v>1132</v>
      </c>
      <c r="L354">
        <v>1371</v>
      </c>
      <c r="N354">
        <v>1013</v>
      </c>
      <c r="O354" t="s">
        <v>202</v>
      </c>
      <c r="P354" t="s">
        <v>202</v>
      </c>
      <c r="Q354">
        <v>1</v>
      </c>
      <c r="W354">
        <v>0</v>
      </c>
      <c r="X354">
        <v>-1946103972</v>
      </c>
      <c r="Y354">
        <f t="shared" si="133"/>
        <v>0</v>
      </c>
      <c r="AA354">
        <v>529.66999999999996</v>
      </c>
      <c r="AB354">
        <v>0</v>
      </c>
      <c r="AC354">
        <v>0</v>
      </c>
      <c r="AD354">
        <v>0</v>
      </c>
      <c r="AE354">
        <v>417.06</v>
      </c>
      <c r="AF354">
        <v>0</v>
      </c>
      <c r="AG354">
        <v>0</v>
      </c>
      <c r="AH354">
        <v>0</v>
      </c>
      <c r="AI354">
        <v>1.27</v>
      </c>
      <c r="AJ354">
        <v>1</v>
      </c>
      <c r="AK354">
        <v>1</v>
      </c>
      <c r="AL354">
        <v>1</v>
      </c>
      <c r="AM354">
        <v>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1</v>
      </c>
      <c r="AU354" t="s">
        <v>148</v>
      </c>
      <c r="AV354">
        <v>0</v>
      </c>
      <c r="AW354">
        <v>2</v>
      </c>
      <c r="AX354">
        <v>382000020</v>
      </c>
      <c r="AY354">
        <v>1</v>
      </c>
      <c r="AZ354">
        <v>0</v>
      </c>
      <c r="BA354">
        <v>354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417.06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ROUND(Y354*Source!I253,7)</f>
        <v>0</v>
      </c>
      <c r="CY354">
        <f t="shared" si="134"/>
        <v>529.66999999999996</v>
      </c>
      <c r="CZ354">
        <f t="shared" si="135"/>
        <v>417.06</v>
      </c>
      <c r="DA354">
        <f t="shared" si="136"/>
        <v>1.27</v>
      </c>
      <c r="DB354">
        <f t="shared" si="137"/>
        <v>0</v>
      </c>
      <c r="DC354">
        <f t="shared" si="138"/>
        <v>0</v>
      </c>
      <c r="DD354" t="s">
        <v>3</v>
      </c>
      <c r="DE354" t="s">
        <v>3</v>
      </c>
      <c r="DF354">
        <f t="shared" si="139"/>
        <v>0</v>
      </c>
      <c r="DG354">
        <f t="shared" si="140"/>
        <v>0</v>
      </c>
      <c r="DH354">
        <f t="shared" si="122"/>
        <v>0</v>
      </c>
      <c r="DI354">
        <f t="shared" si="123"/>
        <v>0</v>
      </c>
      <c r="DJ354">
        <f t="shared" si="141"/>
        <v>0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5">
      <c r="A355">
        <f>ROW(Source!A253)</f>
        <v>253</v>
      </c>
      <c r="B355">
        <v>381997917</v>
      </c>
      <c r="C355">
        <v>381999985</v>
      </c>
      <c r="D355">
        <v>342751707</v>
      </c>
      <c r="E355">
        <v>1</v>
      </c>
      <c r="F355">
        <v>1</v>
      </c>
      <c r="G355">
        <v>1</v>
      </c>
      <c r="H355">
        <v>3</v>
      </c>
      <c r="I355" t="s">
        <v>1133</v>
      </c>
      <c r="J355" t="s">
        <v>1134</v>
      </c>
      <c r="K355" t="s">
        <v>1135</v>
      </c>
      <c r="L355">
        <v>1425</v>
      </c>
      <c r="N355">
        <v>1013</v>
      </c>
      <c r="O355" t="s">
        <v>1082</v>
      </c>
      <c r="P355" t="s">
        <v>1082</v>
      </c>
      <c r="Q355">
        <v>1</v>
      </c>
      <c r="W355">
        <v>0</v>
      </c>
      <c r="X355">
        <v>-1086610245</v>
      </c>
      <c r="Y355">
        <f t="shared" si="133"/>
        <v>0</v>
      </c>
      <c r="AA355">
        <v>56.24</v>
      </c>
      <c r="AB355">
        <v>0</v>
      </c>
      <c r="AC355">
        <v>0</v>
      </c>
      <c r="AD355">
        <v>0</v>
      </c>
      <c r="AE355">
        <v>47.26</v>
      </c>
      <c r="AF355">
        <v>0</v>
      </c>
      <c r="AG355">
        <v>0</v>
      </c>
      <c r="AH355">
        <v>0</v>
      </c>
      <c r="AI355">
        <v>1.19</v>
      </c>
      <c r="AJ355">
        <v>1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0.17</v>
      </c>
      <c r="AU355" t="s">
        <v>148</v>
      </c>
      <c r="AV355">
        <v>0</v>
      </c>
      <c r="AW355">
        <v>2</v>
      </c>
      <c r="AX355">
        <v>382000021</v>
      </c>
      <c r="AY355">
        <v>1</v>
      </c>
      <c r="AZ355">
        <v>0</v>
      </c>
      <c r="BA355">
        <v>355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8.0342000000000002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ROUND(Y355*Source!I253,7)</f>
        <v>0</v>
      </c>
      <c r="CY355">
        <f t="shared" si="134"/>
        <v>56.24</v>
      </c>
      <c r="CZ355">
        <f t="shared" si="135"/>
        <v>47.26</v>
      </c>
      <c r="DA355">
        <f t="shared" si="136"/>
        <v>1.19</v>
      </c>
      <c r="DB355">
        <f t="shared" si="137"/>
        <v>0</v>
      </c>
      <c r="DC355">
        <f t="shared" si="138"/>
        <v>0</v>
      </c>
      <c r="DD355" t="s">
        <v>3</v>
      </c>
      <c r="DE355" t="s">
        <v>3</v>
      </c>
      <c r="DF355">
        <f t="shared" si="139"/>
        <v>0</v>
      </c>
      <c r="DG355">
        <f t="shared" si="140"/>
        <v>0</v>
      </c>
      <c r="DH355">
        <f t="shared" si="122"/>
        <v>0</v>
      </c>
      <c r="DI355">
        <f t="shared" si="123"/>
        <v>0</v>
      </c>
      <c r="DJ355">
        <f t="shared" si="141"/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5">
      <c r="A356">
        <f>ROW(Source!A253)</f>
        <v>253</v>
      </c>
      <c r="B356">
        <v>381997917</v>
      </c>
      <c r="C356">
        <v>381999985</v>
      </c>
      <c r="D356">
        <v>342751716</v>
      </c>
      <c r="E356">
        <v>1</v>
      </c>
      <c r="F356">
        <v>1</v>
      </c>
      <c r="G356">
        <v>1</v>
      </c>
      <c r="H356">
        <v>3</v>
      </c>
      <c r="I356" t="s">
        <v>1136</v>
      </c>
      <c r="J356" t="s">
        <v>1137</v>
      </c>
      <c r="K356" t="s">
        <v>1138</v>
      </c>
      <c r="L356">
        <v>1407</v>
      </c>
      <c r="N356">
        <v>1013</v>
      </c>
      <c r="O356" t="s">
        <v>1139</v>
      </c>
      <c r="P356" t="s">
        <v>1139</v>
      </c>
      <c r="Q356">
        <v>1</v>
      </c>
      <c r="W356">
        <v>0</v>
      </c>
      <c r="X356">
        <v>1070744045</v>
      </c>
      <c r="Y356">
        <f t="shared" si="133"/>
        <v>0</v>
      </c>
      <c r="AA356">
        <v>7142</v>
      </c>
      <c r="AB356">
        <v>0</v>
      </c>
      <c r="AC356">
        <v>0</v>
      </c>
      <c r="AD356">
        <v>0</v>
      </c>
      <c r="AE356">
        <v>6052.54</v>
      </c>
      <c r="AF356">
        <v>0</v>
      </c>
      <c r="AG356">
        <v>0</v>
      </c>
      <c r="AH356">
        <v>0</v>
      </c>
      <c r="AI356">
        <v>1.18</v>
      </c>
      <c r="AJ356">
        <v>1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8.9999999999999993E-3</v>
      </c>
      <c r="AU356" t="s">
        <v>148</v>
      </c>
      <c r="AV356">
        <v>0</v>
      </c>
      <c r="AW356">
        <v>2</v>
      </c>
      <c r="AX356">
        <v>382000022</v>
      </c>
      <c r="AY356">
        <v>1</v>
      </c>
      <c r="AZ356">
        <v>0</v>
      </c>
      <c r="BA356">
        <v>356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54.472859999999997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1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ROUND(Y356*Source!I253,7)</f>
        <v>0</v>
      </c>
      <c r="CY356">
        <f t="shared" si="134"/>
        <v>7142</v>
      </c>
      <c r="CZ356">
        <f t="shared" si="135"/>
        <v>6052.54</v>
      </c>
      <c r="DA356">
        <f t="shared" si="136"/>
        <v>1.18</v>
      </c>
      <c r="DB356">
        <f t="shared" si="137"/>
        <v>0</v>
      </c>
      <c r="DC356">
        <f t="shared" si="138"/>
        <v>0</v>
      </c>
      <c r="DD356" t="s">
        <v>3</v>
      </c>
      <c r="DE356" t="s">
        <v>3</v>
      </c>
      <c r="DF356">
        <f t="shared" si="139"/>
        <v>0</v>
      </c>
      <c r="DG356">
        <f t="shared" si="140"/>
        <v>0</v>
      </c>
      <c r="DH356">
        <f t="shared" si="122"/>
        <v>0</v>
      </c>
      <c r="DI356">
        <f t="shared" si="123"/>
        <v>0</v>
      </c>
      <c r="DJ356">
        <f t="shared" si="141"/>
        <v>0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5">
      <c r="A357">
        <f>ROW(Source!A253)</f>
        <v>253</v>
      </c>
      <c r="B357">
        <v>381997917</v>
      </c>
      <c r="C357">
        <v>381999985</v>
      </c>
      <c r="D357">
        <v>342646017</v>
      </c>
      <c r="E357">
        <v>113</v>
      </c>
      <c r="F357">
        <v>1</v>
      </c>
      <c r="G357">
        <v>1</v>
      </c>
      <c r="H357">
        <v>3</v>
      </c>
      <c r="I357" t="s">
        <v>1042</v>
      </c>
      <c r="J357" t="s">
        <v>3</v>
      </c>
      <c r="K357" t="s">
        <v>1043</v>
      </c>
      <c r="L357">
        <v>3277935</v>
      </c>
      <c r="N357">
        <v>1013</v>
      </c>
      <c r="O357" t="s">
        <v>1044</v>
      </c>
      <c r="P357" t="s">
        <v>1044</v>
      </c>
      <c r="Q357">
        <v>1</v>
      </c>
      <c r="W357">
        <v>0</v>
      </c>
      <c r="X357">
        <v>274903907</v>
      </c>
      <c r="Y357">
        <f>AT357</f>
        <v>2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0</v>
      </c>
      <c r="AQ357">
        <v>1</v>
      </c>
      <c r="AR357">
        <v>0</v>
      </c>
      <c r="AS357" t="s">
        <v>3</v>
      </c>
      <c r="AT357">
        <v>2</v>
      </c>
      <c r="AU357" t="s">
        <v>3</v>
      </c>
      <c r="AV357">
        <v>0</v>
      </c>
      <c r="AW357">
        <v>2</v>
      </c>
      <c r="AX357">
        <v>382000023</v>
      </c>
      <c r="AY357">
        <v>1</v>
      </c>
      <c r="AZ357">
        <v>2048</v>
      </c>
      <c r="BA357">
        <v>357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ROUND(Y357*Source!I253,7)</f>
        <v>2</v>
      </c>
      <c r="CY357">
        <f t="shared" si="134"/>
        <v>0</v>
      </c>
      <c r="CZ357">
        <f t="shared" si="135"/>
        <v>0</v>
      </c>
      <c r="DA357">
        <f t="shared" si="136"/>
        <v>1</v>
      </c>
      <c r="DB357">
        <f>ROUND(ROUND(AT357*CZ357,2),6)</f>
        <v>0</v>
      </c>
      <c r="DC357">
        <f>ROUND(ROUND(AT357*AG357,2),6)</f>
        <v>0</v>
      </c>
      <c r="DD357" t="s">
        <v>3</v>
      </c>
      <c r="DE357" t="s">
        <v>3</v>
      </c>
      <c r="DF357">
        <f>ROUND(ROUND(AE357,2)*CX357,2)</f>
        <v>0</v>
      </c>
      <c r="DG357">
        <f t="shared" si="140"/>
        <v>0</v>
      </c>
      <c r="DH357">
        <f t="shared" si="122"/>
        <v>0</v>
      </c>
      <c r="DI357">
        <f t="shared" si="123"/>
        <v>0</v>
      </c>
      <c r="DJ357">
        <f t="shared" si="141"/>
        <v>0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5">
      <c r="A358">
        <f>ROW(Source!A254)</f>
        <v>254</v>
      </c>
      <c r="B358">
        <v>381997917</v>
      </c>
      <c r="C358">
        <v>382000024</v>
      </c>
      <c r="D358">
        <v>342640208</v>
      </c>
      <c r="E358">
        <v>113</v>
      </c>
      <c r="F358">
        <v>1</v>
      </c>
      <c r="G358">
        <v>1</v>
      </c>
      <c r="H358">
        <v>1</v>
      </c>
      <c r="I358" t="s">
        <v>1045</v>
      </c>
      <c r="J358" t="s">
        <v>3</v>
      </c>
      <c r="K358" t="s">
        <v>1046</v>
      </c>
      <c r="L358">
        <v>1191</v>
      </c>
      <c r="N358">
        <v>1013</v>
      </c>
      <c r="O358" t="s">
        <v>1034</v>
      </c>
      <c r="P358" t="s">
        <v>1034</v>
      </c>
      <c r="Q358">
        <v>1</v>
      </c>
      <c r="W358">
        <v>0</v>
      </c>
      <c r="X358">
        <v>-715079457</v>
      </c>
      <c r="Y358">
        <f>(AT358*ROUND(0.86,7))</f>
        <v>9.4599999999999991</v>
      </c>
      <c r="AA358">
        <v>0</v>
      </c>
      <c r="AB358">
        <v>0</v>
      </c>
      <c r="AC358">
        <v>0</v>
      </c>
      <c r="AD358">
        <v>564.51</v>
      </c>
      <c r="AE358">
        <v>0</v>
      </c>
      <c r="AF358">
        <v>0</v>
      </c>
      <c r="AG358">
        <v>0</v>
      </c>
      <c r="AH358">
        <v>564.51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11</v>
      </c>
      <c r="AU358" t="s">
        <v>23</v>
      </c>
      <c r="AV358">
        <v>1</v>
      </c>
      <c r="AW358">
        <v>2</v>
      </c>
      <c r="AX358">
        <v>382000044</v>
      </c>
      <c r="AY358">
        <v>1</v>
      </c>
      <c r="AZ358">
        <v>0</v>
      </c>
      <c r="BA358">
        <v>358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6209.61</v>
      </c>
      <c r="BN358">
        <v>11</v>
      </c>
      <c r="BO358">
        <v>0</v>
      </c>
      <c r="BP358">
        <v>1</v>
      </c>
      <c r="BQ358">
        <v>0</v>
      </c>
      <c r="BR358">
        <v>0</v>
      </c>
      <c r="BS358">
        <v>0</v>
      </c>
      <c r="BT358">
        <v>5340.2645999999995</v>
      </c>
      <c r="BU358">
        <v>9.4599999999999991</v>
      </c>
      <c r="BV358">
        <v>0</v>
      </c>
      <c r="BW358">
        <v>1</v>
      </c>
      <c r="CU358">
        <f>ROUND(AT358*Source!I254*AH358*AL358,2)</f>
        <v>6209.61</v>
      </c>
      <c r="CV358">
        <f>ROUND(Y358*Source!I254,7)</f>
        <v>9.4600000000000009</v>
      </c>
      <c r="CW358">
        <v>0</v>
      </c>
      <c r="CX358">
        <f>ROUND(Y358*Source!I254,7)</f>
        <v>9.4600000000000009</v>
      </c>
      <c r="CY358">
        <f>AD358</f>
        <v>564.51</v>
      </c>
      <c r="CZ358">
        <f>AH358</f>
        <v>564.51</v>
      </c>
      <c r="DA358">
        <f>AL358</f>
        <v>1</v>
      </c>
      <c r="DB358">
        <f>ROUND((ROUND(AT358*CZ358,2)*ROUND(0.86,7)),6)</f>
        <v>5340.2646000000004</v>
      </c>
      <c r="DC358">
        <f>ROUND((ROUND(AT358*AG358,2)*ROUND(0.86,7)),6)</f>
        <v>0</v>
      </c>
      <c r="DD358" t="s">
        <v>3</v>
      </c>
      <c r="DE358" t="s">
        <v>3</v>
      </c>
      <c r="DF358">
        <f>ROUND(ROUND(AE358,2)*CX358,2)</f>
        <v>0</v>
      </c>
      <c r="DG358">
        <f t="shared" si="140"/>
        <v>0</v>
      </c>
      <c r="DH358">
        <f t="shared" si="122"/>
        <v>0</v>
      </c>
      <c r="DI358">
        <f t="shared" si="123"/>
        <v>5340.26</v>
      </c>
      <c r="DJ358">
        <f>DI358</f>
        <v>5340.26</v>
      </c>
      <c r="DK358">
        <v>1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5">
      <c r="A359">
        <f>ROW(Source!A254)</f>
        <v>254</v>
      </c>
      <c r="B359">
        <v>381997917</v>
      </c>
      <c r="C359">
        <v>382000024</v>
      </c>
      <c r="D359">
        <v>342640393</v>
      </c>
      <c r="E359">
        <v>113</v>
      </c>
      <c r="F359">
        <v>1</v>
      </c>
      <c r="G359">
        <v>1</v>
      </c>
      <c r="H359">
        <v>1</v>
      </c>
      <c r="I359" t="s">
        <v>1035</v>
      </c>
      <c r="J359" t="s">
        <v>3</v>
      </c>
      <c r="K359" t="s">
        <v>1036</v>
      </c>
      <c r="L359">
        <v>1191</v>
      </c>
      <c r="N359">
        <v>1013</v>
      </c>
      <c r="O359" t="s">
        <v>1034</v>
      </c>
      <c r="P359" t="s">
        <v>1034</v>
      </c>
      <c r="Q359">
        <v>1</v>
      </c>
      <c r="W359">
        <v>0</v>
      </c>
      <c r="X359">
        <v>-1417349443</v>
      </c>
      <c r="Y359">
        <f>(AT359*ROUND(0.86,7))</f>
        <v>1.1782000000000001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1.37</v>
      </c>
      <c r="AU359" t="s">
        <v>23</v>
      </c>
      <c r="AV359">
        <v>2</v>
      </c>
      <c r="AW359">
        <v>2</v>
      </c>
      <c r="AX359">
        <v>382000045</v>
      </c>
      <c r="AY359">
        <v>1</v>
      </c>
      <c r="AZ359">
        <v>0</v>
      </c>
      <c r="BA359">
        <v>359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ROUND(Y359*Source!I254,7)</f>
        <v>1.1781999999999999</v>
      </c>
      <c r="CY359">
        <f>AD359</f>
        <v>0</v>
      </c>
      <c r="CZ359">
        <f>AH359</f>
        <v>0</v>
      </c>
      <c r="DA359">
        <f>AL359</f>
        <v>1</v>
      </c>
      <c r="DB359">
        <f>ROUND((ROUND(AT359*CZ359,2)*ROUND(0.86,7)),6)</f>
        <v>0</v>
      </c>
      <c r="DC359">
        <f>ROUND((ROUND(AT359*AG359,2)*ROUND(0.86,7)),6)</f>
        <v>0</v>
      </c>
      <c r="DD359" t="s">
        <v>3</v>
      </c>
      <c r="DE359" t="s">
        <v>3</v>
      </c>
      <c r="DF359">
        <f>ROUND(ROUND(AE359,2)*CX359,2)</f>
        <v>0</v>
      </c>
      <c r="DG359">
        <f t="shared" si="140"/>
        <v>0</v>
      </c>
      <c r="DH359">
        <f t="shared" si="122"/>
        <v>0</v>
      </c>
      <c r="DI359">
        <f t="shared" si="123"/>
        <v>0</v>
      </c>
      <c r="DJ359">
        <f>DI359</f>
        <v>0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5">
      <c r="A360">
        <f>ROW(Source!A254)</f>
        <v>254</v>
      </c>
      <c r="B360">
        <v>381997917</v>
      </c>
      <c r="C360">
        <v>382000024</v>
      </c>
      <c r="D360">
        <v>342765492</v>
      </c>
      <c r="E360">
        <v>1</v>
      </c>
      <c r="F360">
        <v>1</v>
      </c>
      <c r="G360">
        <v>1</v>
      </c>
      <c r="H360">
        <v>2</v>
      </c>
      <c r="I360" t="s">
        <v>1056</v>
      </c>
      <c r="J360" t="s">
        <v>1057</v>
      </c>
      <c r="K360" t="s">
        <v>1058</v>
      </c>
      <c r="L360">
        <v>1368</v>
      </c>
      <c r="N360">
        <v>1011</v>
      </c>
      <c r="O360" t="s">
        <v>1040</v>
      </c>
      <c r="P360" t="s">
        <v>1040</v>
      </c>
      <c r="Q360">
        <v>1</v>
      </c>
      <c r="W360">
        <v>0</v>
      </c>
      <c r="X360">
        <v>-417672217</v>
      </c>
      <c r="Y360">
        <f>(AT360*ROUND(0.86,7))</f>
        <v>1.1782000000000001</v>
      </c>
      <c r="AA360">
        <v>0</v>
      </c>
      <c r="AB360">
        <v>1164.75</v>
      </c>
      <c r="AC360">
        <v>687.23</v>
      </c>
      <c r="AD360">
        <v>0</v>
      </c>
      <c r="AE360">
        <v>0</v>
      </c>
      <c r="AF360">
        <v>995.51</v>
      </c>
      <c r="AG360">
        <v>687.23</v>
      </c>
      <c r="AH360">
        <v>0</v>
      </c>
      <c r="AI360">
        <v>1</v>
      </c>
      <c r="AJ360">
        <v>1.17</v>
      </c>
      <c r="AK360">
        <v>1</v>
      </c>
      <c r="AL360">
        <v>1</v>
      </c>
      <c r="AM360">
        <v>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1.37</v>
      </c>
      <c r="AU360" t="s">
        <v>23</v>
      </c>
      <c r="AV360">
        <v>1</v>
      </c>
      <c r="AW360">
        <v>2</v>
      </c>
      <c r="AX360">
        <v>382000046</v>
      </c>
      <c r="AY360">
        <v>1</v>
      </c>
      <c r="AZ360">
        <v>0</v>
      </c>
      <c r="BA360">
        <v>360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1363.8487</v>
      </c>
      <c r="BL360">
        <v>941.50510000000008</v>
      </c>
      <c r="BM360">
        <v>0</v>
      </c>
      <c r="BN360">
        <v>0</v>
      </c>
      <c r="BO360">
        <v>1.37</v>
      </c>
      <c r="BP360">
        <v>1</v>
      </c>
      <c r="BQ360">
        <v>0</v>
      </c>
      <c r="BR360">
        <v>1172.9098820000002</v>
      </c>
      <c r="BS360">
        <v>809.69438600000012</v>
      </c>
      <c r="BT360">
        <v>0</v>
      </c>
      <c r="BU360">
        <v>0</v>
      </c>
      <c r="BV360">
        <v>1.1782000000000001</v>
      </c>
      <c r="BW360">
        <v>1</v>
      </c>
      <c r="CV360">
        <v>0</v>
      </c>
      <c r="CW360">
        <f>ROUND(Y360*Source!I254*DO360,7)</f>
        <v>1.1781999999999999</v>
      </c>
      <c r="CX360">
        <f>ROUND(Y360*Source!I254,7)</f>
        <v>1.1781999999999999</v>
      </c>
      <c r="CY360">
        <f>AB360</f>
        <v>1164.75</v>
      </c>
      <c r="CZ360">
        <f>AF360</f>
        <v>995.51</v>
      </c>
      <c r="DA360">
        <f>AJ360</f>
        <v>1.17</v>
      </c>
      <c r="DB360">
        <f>ROUND((ROUND(AT360*CZ360,2)*ROUND(0.86,7)),6)</f>
        <v>1172.9110000000001</v>
      </c>
      <c r="DC360">
        <f>ROUND((ROUND(AT360*AG360,2)*ROUND(0.86,7)),6)</f>
        <v>809.69860000000006</v>
      </c>
      <c r="DD360" t="s">
        <v>3</v>
      </c>
      <c r="DE360" t="s">
        <v>3</v>
      </c>
      <c r="DF360">
        <f>ROUND(ROUND(AE360,2)*CX360,2)</f>
        <v>0</v>
      </c>
      <c r="DG360">
        <f>ROUND(ROUND(AF360*AJ360,2)*CX360,2)</f>
        <v>1372.31</v>
      </c>
      <c r="DH360">
        <f t="shared" si="122"/>
        <v>809.69</v>
      </c>
      <c r="DI360">
        <f t="shared" si="123"/>
        <v>0</v>
      </c>
      <c r="DJ360">
        <f>DG360+DH360</f>
        <v>2182</v>
      </c>
      <c r="DK360">
        <v>0</v>
      </c>
      <c r="DL360" t="s">
        <v>1041</v>
      </c>
      <c r="DM360">
        <v>5</v>
      </c>
      <c r="DN360" t="s">
        <v>1034</v>
      </c>
      <c r="DO360">
        <v>1</v>
      </c>
    </row>
    <row r="361" spans="1:119" x14ac:dyDescent="0.25">
      <c r="A361">
        <f>ROW(Source!A254)</f>
        <v>254</v>
      </c>
      <c r="B361">
        <v>381997917</v>
      </c>
      <c r="C361">
        <v>382000024</v>
      </c>
      <c r="D361">
        <v>342713884</v>
      </c>
      <c r="E361">
        <v>1</v>
      </c>
      <c r="F361">
        <v>1</v>
      </c>
      <c r="G361">
        <v>1</v>
      </c>
      <c r="H361">
        <v>3</v>
      </c>
      <c r="I361" t="s">
        <v>1112</v>
      </c>
      <c r="J361" t="s">
        <v>1113</v>
      </c>
      <c r="K361" t="s">
        <v>1114</v>
      </c>
      <c r="L361">
        <v>1348</v>
      </c>
      <c r="N361">
        <v>1009</v>
      </c>
      <c r="O361" t="s">
        <v>846</v>
      </c>
      <c r="P361" t="s">
        <v>846</v>
      </c>
      <c r="Q361">
        <v>1000</v>
      </c>
      <c r="W361">
        <v>0</v>
      </c>
      <c r="X361">
        <v>-511979560</v>
      </c>
      <c r="Y361">
        <f t="shared" ref="Y361:Y375" si="142">(AT361*ROUND(0,7))</f>
        <v>0</v>
      </c>
      <c r="AA361">
        <v>27069.53</v>
      </c>
      <c r="AB361">
        <v>0</v>
      </c>
      <c r="AC361">
        <v>0</v>
      </c>
      <c r="AD361">
        <v>0</v>
      </c>
      <c r="AE361">
        <v>23335.8</v>
      </c>
      <c r="AF361">
        <v>0</v>
      </c>
      <c r="AG361">
        <v>0</v>
      </c>
      <c r="AH361">
        <v>0</v>
      </c>
      <c r="AI361">
        <v>1.1599999999999999</v>
      </c>
      <c r="AJ361">
        <v>1</v>
      </c>
      <c r="AK361">
        <v>1</v>
      </c>
      <c r="AL361">
        <v>1</v>
      </c>
      <c r="AM361">
        <v>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5.0000000000000001E-3</v>
      </c>
      <c r="AU361" t="s">
        <v>14</v>
      </c>
      <c r="AV361">
        <v>0</v>
      </c>
      <c r="AW361">
        <v>2</v>
      </c>
      <c r="AX361">
        <v>382000047</v>
      </c>
      <c r="AY361">
        <v>1</v>
      </c>
      <c r="AZ361">
        <v>0</v>
      </c>
      <c r="BA361">
        <v>361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116.679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v>0</v>
      </c>
      <c r="CX361">
        <f>ROUND(Y361*Source!I254,7)</f>
        <v>0</v>
      </c>
      <c r="CY361">
        <f t="shared" ref="CY361:CY376" si="143">AA361</f>
        <v>27069.53</v>
      </c>
      <c r="CZ361">
        <f t="shared" ref="CZ361:CZ376" si="144">AE361</f>
        <v>23335.8</v>
      </c>
      <c r="DA361">
        <f t="shared" ref="DA361:DA376" si="145">AI361</f>
        <v>1.1599999999999999</v>
      </c>
      <c r="DB361">
        <f t="shared" ref="DB361:DB375" si="146">ROUND((ROUND(AT361*CZ361,2)*ROUND(0,7)),6)</f>
        <v>0</v>
      </c>
      <c r="DC361">
        <f t="shared" ref="DC361:DC375" si="147">ROUND((ROUND(AT361*AG361,2)*ROUND(0,7)),6)</f>
        <v>0</v>
      </c>
      <c r="DD361" t="s">
        <v>3</v>
      </c>
      <c r="DE361" t="s">
        <v>3</v>
      </c>
      <c r="DF361">
        <f t="shared" ref="DF361:DF375" si="148">ROUND(ROUND(AE361*AI361,2)*CX361,2)</f>
        <v>0</v>
      </c>
      <c r="DG361">
        <f t="shared" ref="DG361:DG378" si="149">ROUND(ROUND(AF361,2)*CX361,2)</f>
        <v>0</v>
      </c>
      <c r="DH361">
        <f t="shared" si="122"/>
        <v>0</v>
      </c>
      <c r="DI361">
        <f t="shared" si="123"/>
        <v>0</v>
      </c>
      <c r="DJ361">
        <f t="shared" ref="DJ361:DJ376" si="150">DF361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5">
      <c r="A362">
        <f>ROW(Source!A254)</f>
        <v>254</v>
      </c>
      <c r="B362">
        <v>381997917</v>
      </c>
      <c r="C362">
        <v>382000024</v>
      </c>
      <c r="D362">
        <v>342713902</v>
      </c>
      <c r="E362">
        <v>1</v>
      </c>
      <c r="F362">
        <v>1</v>
      </c>
      <c r="G362">
        <v>1</v>
      </c>
      <c r="H362">
        <v>3</v>
      </c>
      <c r="I362" t="s">
        <v>1140</v>
      </c>
      <c r="J362" t="s">
        <v>1141</v>
      </c>
      <c r="K362" t="s">
        <v>1142</v>
      </c>
      <c r="L362">
        <v>1348</v>
      </c>
      <c r="N362">
        <v>1009</v>
      </c>
      <c r="O362" t="s">
        <v>846</v>
      </c>
      <c r="P362" t="s">
        <v>846</v>
      </c>
      <c r="Q362">
        <v>1000</v>
      </c>
      <c r="W362">
        <v>0</v>
      </c>
      <c r="X362">
        <v>-799632312</v>
      </c>
      <c r="Y362">
        <f t="shared" si="142"/>
        <v>0</v>
      </c>
      <c r="AA362">
        <v>27760.76</v>
      </c>
      <c r="AB362">
        <v>0</v>
      </c>
      <c r="AC362">
        <v>0</v>
      </c>
      <c r="AD362">
        <v>0</v>
      </c>
      <c r="AE362">
        <v>19145.349999999999</v>
      </c>
      <c r="AF362">
        <v>0</v>
      </c>
      <c r="AG362">
        <v>0</v>
      </c>
      <c r="AH362">
        <v>0</v>
      </c>
      <c r="AI362">
        <v>1.45</v>
      </c>
      <c r="AJ362">
        <v>1</v>
      </c>
      <c r="AK362">
        <v>1</v>
      </c>
      <c r="AL362">
        <v>1</v>
      </c>
      <c r="AM362">
        <v>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3.5E-4</v>
      </c>
      <c r="AU362" t="s">
        <v>14</v>
      </c>
      <c r="AV362">
        <v>0</v>
      </c>
      <c r="AW362">
        <v>2</v>
      </c>
      <c r="AX362">
        <v>382000048</v>
      </c>
      <c r="AY362">
        <v>1</v>
      </c>
      <c r="AZ362">
        <v>0</v>
      </c>
      <c r="BA362">
        <v>362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6.7008724999999991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ROUND(Y362*Source!I254,7)</f>
        <v>0</v>
      </c>
      <c r="CY362">
        <f t="shared" si="143"/>
        <v>27760.76</v>
      </c>
      <c r="CZ362">
        <f t="shared" si="144"/>
        <v>19145.349999999999</v>
      </c>
      <c r="DA362">
        <f t="shared" si="145"/>
        <v>1.45</v>
      </c>
      <c r="DB362">
        <f t="shared" si="146"/>
        <v>0</v>
      </c>
      <c r="DC362">
        <f t="shared" si="147"/>
        <v>0</v>
      </c>
      <c r="DD362" t="s">
        <v>3</v>
      </c>
      <c r="DE362" t="s">
        <v>3</v>
      </c>
      <c r="DF362">
        <f t="shared" si="148"/>
        <v>0</v>
      </c>
      <c r="DG362">
        <f t="shared" si="149"/>
        <v>0</v>
      </c>
      <c r="DH362">
        <f t="shared" si="122"/>
        <v>0</v>
      </c>
      <c r="DI362">
        <f t="shared" si="123"/>
        <v>0</v>
      </c>
      <c r="DJ362">
        <f t="shared" si="150"/>
        <v>0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5">
      <c r="A363">
        <f>ROW(Source!A254)</f>
        <v>254</v>
      </c>
      <c r="B363">
        <v>381997917</v>
      </c>
      <c r="C363">
        <v>382000024</v>
      </c>
      <c r="D363">
        <v>342713938</v>
      </c>
      <c r="E363">
        <v>1</v>
      </c>
      <c r="F363">
        <v>1</v>
      </c>
      <c r="G363">
        <v>1</v>
      </c>
      <c r="H363">
        <v>3</v>
      </c>
      <c r="I363" t="s">
        <v>1049</v>
      </c>
      <c r="J363" t="s">
        <v>1050</v>
      </c>
      <c r="K363" t="s">
        <v>1051</v>
      </c>
      <c r="L363">
        <v>1348</v>
      </c>
      <c r="N363">
        <v>1009</v>
      </c>
      <c r="O363" t="s">
        <v>846</v>
      </c>
      <c r="P363" t="s">
        <v>846</v>
      </c>
      <c r="Q363">
        <v>1000</v>
      </c>
      <c r="W363">
        <v>0</v>
      </c>
      <c r="X363">
        <v>1693858356</v>
      </c>
      <c r="Y363">
        <f t="shared" si="142"/>
        <v>0</v>
      </c>
      <c r="AA363">
        <v>130422.57</v>
      </c>
      <c r="AB363">
        <v>0</v>
      </c>
      <c r="AC363">
        <v>0</v>
      </c>
      <c r="AD363">
        <v>0</v>
      </c>
      <c r="AE363">
        <v>116448.72</v>
      </c>
      <c r="AF363">
        <v>0</v>
      </c>
      <c r="AG363">
        <v>0</v>
      </c>
      <c r="AH363">
        <v>0</v>
      </c>
      <c r="AI363">
        <v>1.1200000000000001</v>
      </c>
      <c r="AJ363">
        <v>1</v>
      </c>
      <c r="AK363">
        <v>1</v>
      </c>
      <c r="AL363">
        <v>1</v>
      </c>
      <c r="AM363">
        <v>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1.6999999999999999E-3</v>
      </c>
      <c r="AU363" t="s">
        <v>14</v>
      </c>
      <c r="AV363">
        <v>0</v>
      </c>
      <c r="AW363">
        <v>2</v>
      </c>
      <c r="AX363">
        <v>382000049</v>
      </c>
      <c r="AY363">
        <v>1</v>
      </c>
      <c r="AZ363">
        <v>0</v>
      </c>
      <c r="BA363">
        <v>363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197.96282399999998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v>0</v>
      </c>
      <c r="CX363">
        <f>ROUND(Y363*Source!I254,7)</f>
        <v>0</v>
      </c>
      <c r="CY363">
        <f t="shared" si="143"/>
        <v>130422.57</v>
      </c>
      <c r="CZ363">
        <f t="shared" si="144"/>
        <v>116448.72</v>
      </c>
      <c r="DA363">
        <f t="shared" si="145"/>
        <v>1.1200000000000001</v>
      </c>
      <c r="DB363">
        <f t="shared" si="146"/>
        <v>0</v>
      </c>
      <c r="DC363">
        <f t="shared" si="147"/>
        <v>0</v>
      </c>
      <c r="DD363" t="s">
        <v>3</v>
      </c>
      <c r="DE363" t="s">
        <v>3</v>
      </c>
      <c r="DF363">
        <f t="shared" si="148"/>
        <v>0</v>
      </c>
      <c r="DG363">
        <f t="shared" si="149"/>
        <v>0</v>
      </c>
      <c r="DH363">
        <f t="shared" si="122"/>
        <v>0</v>
      </c>
      <c r="DI363">
        <f t="shared" si="123"/>
        <v>0</v>
      </c>
      <c r="DJ363">
        <f t="shared" si="150"/>
        <v>0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5">
      <c r="A364">
        <f>ROW(Source!A254)</f>
        <v>254</v>
      </c>
      <c r="B364">
        <v>381997917</v>
      </c>
      <c r="C364">
        <v>382000024</v>
      </c>
      <c r="D364">
        <v>342714150</v>
      </c>
      <c r="E364">
        <v>1</v>
      </c>
      <c r="F364">
        <v>1</v>
      </c>
      <c r="G364">
        <v>1</v>
      </c>
      <c r="H364">
        <v>3</v>
      </c>
      <c r="I364" t="s">
        <v>1115</v>
      </c>
      <c r="J364" t="s">
        <v>1116</v>
      </c>
      <c r="K364" t="s">
        <v>1117</v>
      </c>
      <c r="L364">
        <v>1346</v>
      </c>
      <c r="N364">
        <v>1009</v>
      </c>
      <c r="O364" t="s">
        <v>1055</v>
      </c>
      <c r="P364" t="s">
        <v>1055</v>
      </c>
      <c r="Q364">
        <v>1</v>
      </c>
      <c r="W364">
        <v>0</v>
      </c>
      <c r="X364">
        <v>547813963</v>
      </c>
      <c r="Y364">
        <f t="shared" si="142"/>
        <v>0</v>
      </c>
      <c r="AA364">
        <v>372.24</v>
      </c>
      <c r="AB364">
        <v>0</v>
      </c>
      <c r="AC364">
        <v>0</v>
      </c>
      <c r="AD364">
        <v>0</v>
      </c>
      <c r="AE364">
        <v>284.14999999999998</v>
      </c>
      <c r="AF364">
        <v>0</v>
      </c>
      <c r="AG364">
        <v>0</v>
      </c>
      <c r="AH364">
        <v>0</v>
      </c>
      <c r="AI364">
        <v>1.31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3.0000000000000001E-3</v>
      </c>
      <c r="AU364" t="s">
        <v>14</v>
      </c>
      <c r="AV364">
        <v>0</v>
      </c>
      <c r="AW364">
        <v>2</v>
      </c>
      <c r="AX364">
        <v>382000050</v>
      </c>
      <c r="AY364">
        <v>1</v>
      </c>
      <c r="AZ364">
        <v>0</v>
      </c>
      <c r="BA364">
        <v>364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0.85244999999999993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ROUND(Y364*Source!I254,7)</f>
        <v>0</v>
      </c>
      <c r="CY364">
        <f t="shared" si="143"/>
        <v>372.24</v>
      </c>
      <c r="CZ364">
        <f t="shared" si="144"/>
        <v>284.14999999999998</v>
      </c>
      <c r="DA364">
        <f t="shared" si="145"/>
        <v>1.31</v>
      </c>
      <c r="DB364">
        <f t="shared" si="146"/>
        <v>0</v>
      </c>
      <c r="DC364">
        <f t="shared" si="147"/>
        <v>0</v>
      </c>
      <c r="DD364" t="s">
        <v>3</v>
      </c>
      <c r="DE364" t="s">
        <v>3</v>
      </c>
      <c r="DF364">
        <f t="shared" si="148"/>
        <v>0</v>
      </c>
      <c r="DG364">
        <f t="shared" si="149"/>
        <v>0</v>
      </c>
      <c r="DH364">
        <f t="shared" si="122"/>
        <v>0</v>
      </c>
      <c r="DI364">
        <f t="shared" si="123"/>
        <v>0</v>
      </c>
      <c r="DJ364">
        <f t="shared" si="150"/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5">
      <c r="A365">
        <f>ROW(Source!A254)</f>
        <v>254</v>
      </c>
      <c r="B365">
        <v>381997917</v>
      </c>
      <c r="C365">
        <v>382000024</v>
      </c>
      <c r="D365">
        <v>342714206</v>
      </c>
      <c r="E365">
        <v>1</v>
      </c>
      <c r="F365">
        <v>1</v>
      </c>
      <c r="G365">
        <v>1</v>
      </c>
      <c r="H365">
        <v>3</v>
      </c>
      <c r="I365" t="s">
        <v>1118</v>
      </c>
      <c r="J365" t="s">
        <v>1119</v>
      </c>
      <c r="K365" t="s">
        <v>1120</v>
      </c>
      <c r="L365">
        <v>1346</v>
      </c>
      <c r="N365">
        <v>1009</v>
      </c>
      <c r="O365" t="s">
        <v>1055</v>
      </c>
      <c r="P365" t="s">
        <v>1055</v>
      </c>
      <c r="Q365">
        <v>1</v>
      </c>
      <c r="W365">
        <v>0</v>
      </c>
      <c r="X365">
        <v>721169884</v>
      </c>
      <c r="Y365">
        <f t="shared" si="142"/>
        <v>0</v>
      </c>
      <c r="AA365">
        <v>100.15</v>
      </c>
      <c r="AB365">
        <v>0</v>
      </c>
      <c r="AC365">
        <v>0</v>
      </c>
      <c r="AD365">
        <v>0</v>
      </c>
      <c r="AE365">
        <v>104.32</v>
      </c>
      <c r="AF365">
        <v>0</v>
      </c>
      <c r="AG365">
        <v>0</v>
      </c>
      <c r="AH365">
        <v>0</v>
      </c>
      <c r="AI365">
        <v>0.96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2.5000000000000001E-2</v>
      </c>
      <c r="AU365" t="s">
        <v>14</v>
      </c>
      <c r="AV365">
        <v>0</v>
      </c>
      <c r="AW365">
        <v>2</v>
      </c>
      <c r="AX365">
        <v>382000051</v>
      </c>
      <c r="AY365">
        <v>1</v>
      </c>
      <c r="AZ365">
        <v>0</v>
      </c>
      <c r="BA365">
        <v>365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2.6080000000000001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ROUND(Y365*Source!I254,7)</f>
        <v>0</v>
      </c>
      <c r="CY365">
        <f t="shared" si="143"/>
        <v>100.15</v>
      </c>
      <c r="CZ365">
        <f t="shared" si="144"/>
        <v>104.32</v>
      </c>
      <c r="DA365">
        <f t="shared" si="145"/>
        <v>0.96</v>
      </c>
      <c r="DB365">
        <f t="shared" si="146"/>
        <v>0</v>
      </c>
      <c r="DC365">
        <f t="shared" si="147"/>
        <v>0</v>
      </c>
      <c r="DD365" t="s">
        <v>3</v>
      </c>
      <c r="DE365" t="s">
        <v>3</v>
      </c>
      <c r="DF365">
        <f t="shared" si="148"/>
        <v>0</v>
      </c>
      <c r="DG365">
        <f t="shared" si="149"/>
        <v>0</v>
      </c>
      <c r="DH365">
        <f t="shared" si="122"/>
        <v>0</v>
      </c>
      <c r="DI365">
        <f t="shared" si="123"/>
        <v>0</v>
      </c>
      <c r="DJ365">
        <f t="shared" si="150"/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5">
      <c r="A366">
        <f>ROW(Source!A254)</f>
        <v>254</v>
      </c>
      <c r="B366">
        <v>381997917</v>
      </c>
      <c r="C366">
        <v>382000024</v>
      </c>
      <c r="D366">
        <v>342715696</v>
      </c>
      <c r="E366">
        <v>1</v>
      </c>
      <c r="F366">
        <v>1</v>
      </c>
      <c r="G366">
        <v>1</v>
      </c>
      <c r="H366">
        <v>3</v>
      </c>
      <c r="I366" t="s">
        <v>1121</v>
      </c>
      <c r="J366" t="s">
        <v>1122</v>
      </c>
      <c r="K366" t="s">
        <v>1123</v>
      </c>
      <c r="L366">
        <v>1346</v>
      </c>
      <c r="N366">
        <v>1009</v>
      </c>
      <c r="O366" t="s">
        <v>1055</v>
      </c>
      <c r="P366" t="s">
        <v>1055</v>
      </c>
      <c r="Q366">
        <v>1</v>
      </c>
      <c r="W366">
        <v>0</v>
      </c>
      <c r="X366">
        <v>536919768</v>
      </c>
      <c r="Y366">
        <f t="shared" si="142"/>
        <v>0</v>
      </c>
      <c r="AA366">
        <v>198.36</v>
      </c>
      <c r="AB366">
        <v>0</v>
      </c>
      <c r="AC366">
        <v>0</v>
      </c>
      <c r="AD366">
        <v>0</v>
      </c>
      <c r="AE366">
        <v>206.62</v>
      </c>
      <c r="AF366">
        <v>0</v>
      </c>
      <c r="AG366">
        <v>0</v>
      </c>
      <c r="AH366">
        <v>0</v>
      </c>
      <c r="AI366">
        <v>0.96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1.4E-2</v>
      </c>
      <c r="AU366" t="s">
        <v>14</v>
      </c>
      <c r="AV366">
        <v>0</v>
      </c>
      <c r="AW366">
        <v>2</v>
      </c>
      <c r="AX366">
        <v>382000052</v>
      </c>
      <c r="AY366">
        <v>1</v>
      </c>
      <c r="AZ366">
        <v>0</v>
      </c>
      <c r="BA366">
        <v>366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2.8926799999999999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ROUND(Y366*Source!I254,7)</f>
        <v>0</v>
      </c>
      <c r="CY366">
        <f t="shared" si="143"/>
        <v>198.36</v>
      </c>
      <c r="CZ366">
        <f t="shared" si="144"/>
        <v>206.62</v>
      </c>
      <c r="DA366">
        <f t="shared" si="145"/>
        <v>0.96</v>
      </c>
      <c r="DB366">
        <f t="shared" si="146"/>
        <v>0</v>
      </c>
      <c r="DC366">
        <f t="shared" si="147"/>
        <v>0</v>
      </c>
      <c r="DD366" t="s">
        <v>3</v>
      </c>
      <c r="DE366" t="s">
        <v>3</v>
      </c>
      <c r="DF366">
        <f t="shared" si="148"/>
        <v>0</v>
      </c>
      <c r="DG366">
        <f t="shared" si="149"/>
        <v>0</v>
      </c>
      <c r="DH366">
        <f t="shared" si="122"/>
        <v>0</v>
      </c>
      <c r="DI366">
        <f t="shared" si="123"/>
        <v>0</v>
      </c>
      <c r="DJ366">
        <f t="shared" si="150"/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5">
      <c r="A367">
        <f>ROW(Source!A254)</f>
        <v>254</v>
      </c>
      <c r="B367">
        <v>381997917</v>
      </c>
      <c r="C367">
        <v>382000024</v>
      </c>
      <c r="D367">
        <v>342715892</v>
      </c>
      <c r="E367">
        <v>1</v>
      </c>
      <c r="F367">
        <v>1</v>
      </c>
      <c r="G367">
        <v>1</v>
      </c>
      <c r="H367">
        <v>3</v>
      </c>
      <c r="I367" t="s">
        <v>1091</v>
      </c>
      <c r="J367" t="s">
        <v>1092</v>
      </c>
      <c r="K367" t="s">
        <v>1093</v>
      </c>
      <c r="L367">
        <v>1301</v>
      </c>
      <c r="N367">
        <v>1003</v>
      </c>
      <c r="O367" t="s">
        <v>880</v>
      </c>
      <c r="P367" t="s">
        <v>880</v>
      </c>
      <c r="Q367">
        <v>1</v>
      </c>
      <c r="W367">
        <v>0</v>
      </c>
      <c r="X367">
        <v>-1934298816</v>
      </c>
      <c r="Y367">
        <f t="shared" si="142"/>
        <v>0</v>
      </c>
      <c r="AA367">
        <v>3.47</v>
      </c>
      <c r="AB367">
        <v>0</v>
      </c>
      <c r="AC367">
        <v>0</v>
      </c>
      <c r="AD367">
        <v>0</v>
      </c>
      <c r="AE367">
        <v>2.27</v>
      </c>
      <c r="AF367">
        <v>0</v>
      </c>
      <c r="AG367">
        <v>0</v>
      </c>
      <c r="AH367">
        <v>0</v>
      </c>
      <c r="AI367">
        <v>1.53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22.11</v>
      </c>
      <c r="AU367" t="s">
        <v>14</v>
      </c>
      <c r="AV367">
        <v>0</v>
      </c>
      <c r="AW367">
        <v>2</v>
      </c>
      <c r="AX367">
        <v>382000053</v>
      </c>
      <c r="AY367">
        <v>1</v>
      </c>
      <c r="AZ367">
        <v>0</v>
      </c>
      <c r="BA367">
        <v>367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50.189700000000002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ROUND(Y367*Source!I254,7)</f>
        <v>0</v>
      </c>
      <c r="CY367">
        <f t="shared" si="143"/>
        <v>3.47</v>
      </c>
      <c r="CZ367">
        <f t="shared" si="144"/>
        <v>2.27</v>
      </c>
      <c r="DA367">
        <f t="shared" si="145"/>
        <v>1.53</v>
      </c>
      <c r="DB367">
        <f t="shared" si="146"/>
        <v>0</v>
      </c>
      <c r="DC367">
        <f t="shared" si="147"/>
        <v>0</v>
      </c>
      <c r="DD367" t="s">
        <v>3</v>
      </c>
      <c r="DE367" t="s">
        <v>3</v>
      </c>
      <c r="DF367">
        <f t="shared" si="148"/>
        <v>0</v>
      </c>
      <c r="DG367">
        <f t="shared" si="149"/>
        <v>0</v>
      </c>
      <c r="DH367">
        <f t="shared" si="122"/>
        <v>0</v>
      </c>
      <c r="DI367">
        <f t="shared" si="123"/>
        <v>0</v>
      </c>
      <c r="DJ367">
        <f t="shared" si="150"/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5">
      <c r="A368">
        <f>ROW(Source!A254)</f>
        <v>254</v>
      </c>
      <c r="B368">
        <v>381997917</v>
      </c>
      <c r="C368">
        <v>382000024</v>
      </c>
      <c r="D368">
        <v>342715956</v>
      </c>
      <c r="E368">
        <v>1</v>
      </c>
      <c r="F368">
        <v>1</v>
      </c>
      <c r="G368">
        <v>1</v>
      </c>
      <c r="H368">
        <v>3</v>
      </c>
      <c r="I368" t="s">
        <v>1124</v>
      </c>
      <c r="J368" t="s">
        <v>1125</v>
      </c>
      <c r="K368" t="s">
        <v>1126</v>
      </c>
      <c r="L368">
        <v>1301</v>
      </c>
      <c r="N368">
        <v>1003</v>
      </c>
      <c r="O368" t="s">
        <v>880</v>
      </c>
      <c r="P368" t="s">
        <v>880</v>
      </c>
      <c r="Q368">
        <v>1</v>
      </c>
      <c r="W368">
        <v>0</v>
      </c>
      <c r="X368">
        <v>1434431497</v>
      </c>
      <c r="Y368">
        <f t="shared" si="142"/>
        <v>0</v>
      </c>
      <c r="AA368">
        <v>22.08</v>
      </c>
      <c r="AB368">
        <v>0</v>
      </c>
      <c r="AC368">
        <v>0</v>
      </c>
      <c r="AD368">
        <v>0</v>
      </c>
      <c r="AE368">
        <v>14.43</v>
      </c>
      <c r="AF368">
        <v>0</v>
      </c>
      <c r="AG368">
        <v>0</v>
      </c>
      <c r="AH368">
        <v>0</v>
      </c>
      <c r="AI368">
        <v>1.53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4.55</v>
      </c>
      <c r="AU368" t="s">
        <v>14</v>
      </c>
      <c r="AV368">
        <v>0</v>
      </c>
      <c r="AW368">
        <v>2</v>
      </c>
      <c r="AX368">
        <v>382000054</v>
      </c>
      <c r="AY368">
        <v>1</v>
      </c>
      <c r="AZ368">
        <v>0</v>
      </c>
      <c r="BA368">
        <v>368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65.656499999999994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ROUND(Y368*Source!I254,7)</f>
        <v>0</v>
      </c>
      <c r="CY368">
        <f t="shared" si="143"/>
        <v>22.08</v>
      </c>
      <c r="CZ368">
        <f t="shared" si="144"/>
        <v>14.43</v>
      </c>
      <c r="DA368">
        <f t="shared" si="145"/>
        <v>1.53</v>
      </c>
      <c r="DB368">
        <f t="shared" si="146"/>
        <v>0</v>
      </c>
      <c r="DC368">
        <f t="shared" si="147"/>
        <v>0</v>
      </c>
      <c r="DD368" t="s">
        <v>3</v>
      </c>
      <c r="DE368" t="s">
        <v>3</v>
      </c>
      <c r="DF368">
        <f t="shared" si="148"/>
        <v>0</v>
      </c>
      <c r="DG368">
        <f t="shared" si="149"/>
        <v>0</v>
      </c>
      <c r="DH368">
        <f t="shared" si="122"/>
        <v>0</v>
      </c>
      <c r="DI368">
        <f t="shared" si="123"/>
        <v>0</v>
      </c>
      <c r="DJ368">
        <f t="shared" si="150"/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5">
      <c r="A369">
        <f>ROW(Source!A254)</f>
        <v>254</v>
      </c>
      <c r="B369">
        <v>381997917</v>
      </c>
      <c r="C369">
        <v>382000024</v>
      </c>
      <c r="D369">
        <v>342725815</v>
      </c>
      <c r="E369">
        <v>1</v>
      </c>
      <c r="F369">
        <v>1</v>
      </c>
      <c r="G369">
        <v>1</v>
      </c>
      <c r="H369">
        <v>3</v>
      </c>
      <c r="I369" t="s">
        <v>1072</v>
      </c>
      <c r="J369" t="s">
        <v>1073</v>
      </c>
      <c r="K369" t="s">
        <v>1074</v>
      </c>
      <c r="L369">
        <v>1348</v>
      </c>
      <c r="N369">
        <v>1009</v>
      </c>
      <c r="O369" t="s">
        <v>846</v>
      </c>
      <c r="P369" t="s">
        <v>846</v>
      </c>
      <c r="Q369">
        <v>1000</v>
      </c>
      <c r="W369">
        <v>0</v>
      </c>
      <c r="X369">
        <v>704066739</v>
      </c>
      <c r="Y369">
        <f t="shared" si="142"/>
        <v>0</v>
      </c>
      <c r="AA369">
        <v>1260110.04</v>
      </c>
      <c r="AB369">
        <v>0</v>
      </c>
      <c r="AC369">
        <v>0</v>
      </c>
      <c r="AD369">
        <v>0</v>
      </c>
      <c r="AE369">
        <v>1050091.7</v>
      </c>
      <c r="AF369">
        <v>0</v>
      </c>
      <c r="AG369">
        <v>0</v>
      </c>
      <c r="AH369">
        <v>0</v>
      </c>
      <c r="AI369">
        <v>1.2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2.0000000000000002E-5</v>
      </c>
      <c r="AU369" t="s">
        <v>14</v>
      </c>
      <c r="AV369">
        <v>0</v>
      </c>
      <c r="AW369">
        <v>2</v>
      </c>
      <c r="AX369">
        <v>382000055</v>
      </c>
      <c r="AY369">
        <v>1</v>
      </c>
      <c r="AZ369">
        <v>0</v>
      </c>
      <c r="BA369">
        <v>369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21.001834000000002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ROUND(Y369*Source!I254,7)</f>
        <v>0</v>
      </c>
      <c r="CY369">
        <f t="shared" si="143"/>
        <v>1260110.04</v>
      </c>
      <c r="CZ369">
        <f t="shared" si="144"/>
        <v>1050091.7</v>
      </c>
      <c r="DA369">
        <f t="shared" si="145"/>
        <v>1.2</v>
      </c>
      <c r="DB369">
        <f t="shared" si="146"/>
        <v>0</v>
      </c>
      <c r="DC369">
        <f t="shared" si="147"/>
        <v>0</v>
      </c>
      <c r="DD369" t="s">
        <v>3</v>
      </c>
      <c r="DE369" t="s">
        <v>3</v>
      </c>
      <c r="DF369">
        <f t="shared" si="148"/>
        <v>0</v>
      </c>
      <c r="DG369">
        <f t="shared" si="149"/>
        <v>0</v>
      </c>
      <c r="DH369">
        <f t="shared" si="122"/>
        <v>0</v>
      </c>
      <c r="DI369">
        <f t="shared" si="123"/>
        <v>0</v>
      </c>
      <c r="DJ369">
        <f t="shared" si="150"/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5">
      <c r="A370">
        <f>ROW(Source!A254)</f>
        <v>254</v>
      </c>
      <c r="B370">
        <v>381997917</v>
      </c>
      <c r="C370">
        <v>382000024</v>
      </c>
      <c r="D370">
        <v>342725859</v>
      </c>
      <c r="E370">
        <v>1</v>
      </c>
      <c r="F370">
        <v>1</v>
      </c>
      <c r="G370">
        <v>1</v>
      </c>
      <c r="H370">
        <v>3</v>
      </c>
      <c r="I370" t="s">
        <v>1052</v>
      </c>
      <c r="J370" t="s">
        <v>1053</v>
      </c>
      <c r="K370" t="s">
        <v>1054</v>
      </c>
      <c r="L370">
        <v>1346</v>
      </c>
      <c r="N370">
        <v>1009</v>
      </c>
      <c r="O370" t="s">
        <v>1055</v>
      </c>
      <c r="P370" t="s">
        <v>1055</v>
      </c>
      <c r="Q370">
        <v>1</v>
      </c>
      <c r="W370">
        <v>0</v>
      </c>
      <c r="X370">
        <v>1388162880</v>
      </c>
      <c r="Y370">
        <f t="shared" si="142"/>
        <v>0</v>
      </c>
      <c r="AA370">
        <v>1400.99</v>
      </c>
      <c r="AB370">
        <v>0</v>
      </c>
      <c r="AC370">
        <v>0</v>
      </c>
      <c r="AD370">
        <v>0</v>
      </c>
      <c r="AE370">
        <v>870.18</v>
      </c>
      <c r="AF370">
        <v>0</v>
      </c>
      <c r="AG370">
        <v>0</v>
      </c>
      <c r="AH370">
        <v>0</v>
      </c>
      <c r="AI370">
        <v>1.61</v>
      </c>
      <c r="AJ370">
        <v>1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0.42</v>
      </c>
      <c r="AU370" t="s">
        <v>14</v>
      </c>
      <c r="AV370">
        <v>0</v>
      </c>
      <c r="AW370">
        <v>2</v>
      </c>
      <c r="AX370">
        <v>382000056</v>
      </c>
      <c r="AY370">
        <v>1</v>
      </c>
      <c r="AZ370">
        <v>0</v>
      </c>
      <c r="BA370">
        <v>370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365.47559999999999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1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ROUND(Y370*Source!I254,7)</f>
        <v>0</v>
      </c>
      <c r="CY370">
        <f t="shared" si="143"/>
        <v>1400.99</v>
      </c>
      <c r="CZ370">
        <f t="shared" si="144"/>
        <v>870.18</v>
      </c>
      <c r="DA370">
        <f t="shared" si="145"/>
        <v>1.61</v>
      </c>
      <c r="DB370">
        <f t="shared" si="146"/>
        <v>0</v>
      </c>
      <c r="DC370">
        <f t="shared" si="147"/>
        <v>0</v>
      </c>
      <c r="DD370" t="s">
        <v>3</v>
      </c>
      <c r="DE370" t="s">
        <v>3</v>
      </c>
      <c r="DF370">
        <f t="shared" si="148"/>
        <v>0</v>
      </c>
      <c r="DG370">
        <f t="shared" si="149"/>
        <v>0</v>
      </c>
      <c r="DH370">
        <f t="shared" si="122"/>
        <v>0</v>
      </c>
      <c r="DI370">
        <f t="shared" si="123"/>
        <v>0</v>
      </c>
      <c r="DJ370">
        <f t="shared" si="150"/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5">
      <c r="A371">
        <f>ROW(Source!A254)</f>
        <v>254</v>
      </c>
      <c r="B371">
        <v>381997917</v>
      </c>
      <c r="C371">
        <v>382000024</v>
      </c>
      <c r="D371">
        <v>342735789</v>
      </c>
      <c r="E371">
        <v>1</v>
      </c>
      <c r="F371">
        <v>1</v>
      </c>
      <c r="G371">
        <v>1</v>
      </c>
      <c r="H371">
        <v>3</v>
      </c>
      <c r="I371" t="s">
        <v>1143</v>
      </c>
      <c r="J371" t="s">
        <v>1144</v>
      </c>
      <c r="K371" t="s">
        <v>1145</v>
      </c>
      <c r="L371">
        <v>1348</v>
      </c>
      <c r="N371">
        <v>1009</v>
      </c>
      <c r="O371" t="s">
        <v>846</v>
      </c>
      <c r="P371" t="s">
        <v>846</v>
      </c>
      <c r="Q371">
        <v>1000</v>
      </c>
      <c r="W371">
        <v>0</v>
      </c>
      <c r="X371">
        <v>1651372890</v>
      </c>
      <c r="Y371">
        <f t="shared" si="142"/>
        <v>0</v>
      </c>
      <c r="AA371">
        <v>97625.600000000006</v>
      </c>
      <c r="AB371">
        <v>0</v>
      </c>
      <c r="AC371">
        <v>0</v>
      </c>
      <c r="AD371">
        <v>0</v>
      </c>
      <c r="AE371">
        <v>80020.98</v>
      </c>
      <c r="AF371">
        <v>0</v>
      </c>
      <c r="AG371">
        <v>0</v>
      </c>
      <c r="AH371">
        <v>0</v>
      </c>
      <c r="AI371">
        <v>1.22</v>
      </c>
      <c r="AJ371">
        <v>1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2.0000000000000002E-5</v>
      </c>
      <c r="AU371" t="s">
        <v>14</v>
      </c>
      <c r="AV371">
        <v>0</v>
      </c>
      <c r="AW371">
        <v>2</v>
      </c>
      <c r="AX371">
        <v>382000057</v>
      </c>
      <c r="AY371">
        <v>1</v>
      </c>
      <c r="AZ371">
        <v>0</v>
      </c>
      <c r="BA371">
        <v>371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1.6004195999999999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ROUND(Y371*Source!I254,7)</f>
        <v>0</v>
      </c>
      <c r="CY371">
        <f t="shared" si="143"/>
        <v>97625.600000000006</v>
      </c>
      <c r="CZ371">
        <f t="shared" si="144"/>
        <v>80020.98</v>
      </c>
      <c r="DA371">
        <f t="shared" si="145"/>
        <v>1.22</v>
      </c>
      <c r="DB371">
        <f t="shared" si="146"/>
        <v>0</v>
      </c>
      <c r="DC371">
        <f t="shared" si="147"/>
        <v>0</v>
      </c>
      <c r="DD371" t="s">
        <v>3</v>
      </c>
      <c r="DE371" t="s">
        <v>3</v>
      </c>
      <c r="DF371">
        <f t="shared" si="148"/>
        <v>0</v>
      </c>
      <c r="DG371">
        <f t="shared" si="149"/>
        <v>0</v>
      </c>
      <c r="DH371">
        <f t="shared" si="122"/>
        <v>0</v>
      </c>
      <c r="DI371">
        <f t="shared" si="123"/>
        <v>0</v>
      </c>
      <c r="DJ371">
        <f t="shared" si="150"/>
        <v>0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5">
      <c r="A372">
        <f>ROW(Source!A254)</f>
        <v>254</v>
      </c>
      <c r="B372">
        <v>381997917</v>
      </c>
      <c r="C372">
        <v>382000024</v>
      </c>
      <c r="D372">
        <v>342742624</v>
      </c>
      <c r="E372">
        <v>1</v>
      </c>
      <c r="F372">
        <v>1</v>
      </c>
      <c r="G372">
        <v>1</v>
      </c>
      <c r="H372">
        <v>3</v>
      </c>
      <c r="I372" t="s">
        <v>1127</v>
      </c>
      <c r="J372" t="s">
        <v>1128</v>
      </c>
      <c r="K372" t="s">
        <v>1129</v>
      </c>
      <c r="L372">
        <v>1346</v>
      </c>
      <c r="N372">
        <v>1009</v>
      </c>
      <c r="O372" t="s">
        <v>1055</v>
      </c>
      <c r="P372" t="s">
        <v>1055</v>
      </c>
      <c r="Q372">
        <v>1</v>
      </c>
      <c r="W372">
        <v>0</v>
      </c>
      <c r="X372">
        <v>1309709516</v>
      </c>
      <c r="Y372">
        <f t="shared" si="142"/>
        <v>0</v>
      </c>
      <c r="AA372">
        <v>1798.07</v>
      </c>
      <c r="AB372">
        <v>0</v>
      </c>
      <c r="AC372">
        <v>0</v>
      </c>
      <c r="AD372">
        <v>0</v>
      </c>
      <c r="AE372">
        <v>1912.84</v>
      </c>
      <c r="AF372">
        <v>0</v>
      </c>
      <c r="AG372">
        <v>0</v>
      </c>
      <c r="AH372">
        <v>0</v>
      </c>
      <c r="AI372">
        <v>0.94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5.0000000000000001E-3</v>
      </c>
      <c r="AU372" t="s">
        <v>14</v>
      </c>
      <c r="AV372">
        <v>0</v>
      </c>
      <c r="AW372">
        <v>2</v>
      </c>
      <c r="AX372">
        <v>382000058</v>
      </c>
      <c r="AY372">
        <v>1</v>
      </c>
      <c r="AZ372">
        <v>0</v>
      </c>
      <c r="BA372">
        <v>372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9.5641999999999996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ROUND(Y372*Source!I254,7)</f>
        <v>0</v>
      </c>
      <c r="CY372">
        <f t="shared" si="143"/>
        <v>1798.07</v>
      </c>
      <c r="CZ372">
        <f t="shared" si="144"/>
        <v>1912.84</v>
      </c>
      <c r="DA372">
        <f t="shared" si="145"/>
        <v>0.94</v>
      </c>
      <c r="DB372">
        <f t="shared" si="146"/>
        <v>0</v>
      </c>
      <c r="DC372">
        <f t="shared" si="147"/>
        <v>0</v>
      </c>
      <c r="DD372" t="s">
        <v>3</v>
      </c>
      <c r="DE372" t="s">
        <v>3</v>
      </c>
      <c r="DF372">
        <f t="shared" si="148"/>
        <v>0</v>
      </c>
      <c r="DG372">
        <f t="shared" si="149"/>
        <v>0</v>
      </c>
      <c r="DH372">
        <f t="shared" si="122"/>
        <v>0</v>
      </c>
      <c r="DI372">
        <f t="shared" si="123"/>
        <v>0</v>
      </c>
      <c r="DJ372">
        <f t="shared" si="150"/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5">
      <c r="A373">
        <f>ROW(Source!A254)</f>
        <v>254</v>
      </c>
      <c r="B373">
        <v>381997917</v>
      </c>
      <c r="C373">
        <v>382000024</v>
      </c>
      <c r="D373">
        <v>342744300</v>
      </c>
      <c r="E373">
        <v>1</v>
      </c>
      <c r="F373">
        <v>1</v>
      </c>
      <c r="G373">
        <v>1</v>
      </c>
      <c r="H373">
        <v>3</v>
      </c>
      <c r="I373" t="s">
        <v>1130</v>
      </c>
      <c r="J373" t="s">
        <v>1131</v>
      </c>
      <c r="K373" t="s">
        <v>1132</v>
      </c>
      <c r="L373">
        <v>1371</v>
      </c>
      <c r="N373">
        <v>1013</v>
      </c>
      <c r="O373" t="s">
        <v>202</v>
      </c>
      <c r="P373" t="s">
        <v>202</v>
      </c>
      <c r="Q373">
        <v>1</v>
      </c>
      <c r="W373">
        <v>0</v>
      </c>
      <c r="X373">
        <v>-1946103972</v>
      </c>
      <c r="Y373">
        <f t="shared" si="142"/>
        <v>0</v>
      </c>
      <c r="AA373">
        <v>529.66999999999996</v>
      </c>
      <c r="AB373">
        <v>0</v>
      </c>
      <c r="AC373">
        <v>0</v>
      </c>
      <c r="AD373">
        <v>0</v>
      </c>
      <c r="AE373">
        <v>417.06</v>
      </c>
      <c r="AF373">
        <v>0</v>
      </c>
      <c r="AG373">
        <v>0</v>
      </c>
      <c r="AH373">
        <v>0</v>
      </c>
      <c r="AI373">
        <v>1.27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1</v>
      </c>
      <c r="AU373" t="s">
        <v>14</v>
      </c>
      <c r="AV373">
        <v>0</v>
      </c>
      <c r="AW373">
        <v>2</v>
      </c>
      <c r="AX373">
        <v>382000059</v>
      </c>
      <c r="AY373">
        <v>1</v>
      </c>
      <c r="AZ373">
        <v>0</v>
      </c>
      <c r="BA373">
        <v>373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417.06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V373">
        <v>0</v>
      </c>
      <c r="CW373">
        <v>0</v>
      </c>
      <c r="CX373">
        <f>ROUND(Y373*Source!I254,7)</f>
        <v>0</v>
      </c>
      <c r="CY373">
        <f t="shared" si="143"/>
        <v>529.66999999999996</v>
      </c>
      <c r="CZ373">
        <f t="shared" si="144"/>
        <v>417.06</v>
      </c>
      <c r="DA373">
        <f t="shared" si="145"/>
        <v>1.27</v>
      </c>
      <c r="DB373">
        <f t="shared" si="146"/>
        <v>0</v>
      </c>
      <c r="DC373">
        <f t="shared" si="147"/>
        <v>0</v>
      </c>
      <c r="DD373" t="s">
        <v>3</v>
      </c>
      <c r="DE373" t="s">
        <v>3</v>
      </c>
      <c r="DF373">
        <f t="shared" si="148"/>
        <v>0</v>
      </c>
      <c r="DG373">
        <f t="shared" si="149"/>
        <v>0</v>
      </c>
      <c r="DH373">
        <f t="shared" si="122"/>
        <v>0</v>
      </c>
      <c r="DI373">
        <f t="shared" si="123"/>
        <v>0</v>
      </c>
      <c r="DJ373">
        <f t="shared" si="150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5">
      <c r="A374">
        <f>ROW(Source!A254)</f>
        <v>254</v>
      </c>
      <c r="B374">
        <v>381997917</v>
      </c>
      <c r="C374">
        <v>382000024</v>
      </c>
      <c r="D374">
        <v>342751707</v>
      </c>
      <c r="E374">
        <v>1</v>
      </c>
      <c r="F374">
        <v>1</v>
      </c>
      <c r="G374">
        <v>1</v>
      </c>
      <c r="H374">
        <v>3</v>
      </c>
      <c r="I374" t="s">
        <v>1133</v>
      </c>
      <c r="J374" t="s">
        <v>1134</v>
      </c>
      <c r="K374" t="s">
        <v>1135</v>
      </c>
      <c r="L374">
        <v>1425</v>
      </c>
      <c r="N374">
        <v>1013</v>
      </c>
      <c r="O374" t="s">
        <v>1082</v>
      </c>
      <c r="P374" t="s">
        <v>1082</v>
      </c>
      <c r="Q374">
        <v>1</v>
      </c>
      <c r="W374">
        <v>0</v>
      </c>
      <c r="X374">
        <v>-1086610245</v>
      </c>
      <c r="Y374">
        <f t="shared" si="142"/>
        <v>0</v>
      </c>
      <c r="AA374">
        <v>56.24</v>
      </c>
      <c r="AB374">
        <v>0</v>
      </c>
      <c r="AC374">
        <v>0</v>
      </c>
      <c r="AD374">
        <v>0</v>
      </c>
      <c r="AE374">
        <v>47.26</v>
      </c>
      <c r="AF374">
        <v>0</v>
      </c>
      <c r="AG374">
        <v>0</v>
      </c>
      <c r="AH374">
        <v>0</v>
      </c>
      <c r="AI374">
        <v>1.19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0.17</v>
      </c>
      <c r="AU374" t="s">
        <v>14</v>
      </c>
      <c r="AV374">
        <v>0</v>
      </c>
      <c r="AW374">
        <v>2</v>
      </c>
      <c r="AX374">
        <v>382000060</v>
      </c>
      <c r="AY374">
        <v>1</v>
      </c>
      <c r="AZ374">
        <v>0</v>
      </c>
      <c r="BA374">
        <v>374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8.0342000000000002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ROUND(Y374*Source!I254,7)</f>
        <v>0</v>
      </c>
      <c r="CY374">
        <f t="shared" si="143"/>
        <v>56.24</v>
      </c>
      <c r="CZ374">
        <f t="shared" si="144"/>
        <v>47.26</v>
      </c>
      <c r="DA374">
        <f t="shared" si="145"/>
        <v>1.19</v>
      </c>
      <c r="DB374">
        <f t="shared" si="146"/>
        <v>0</v>
      </c>
      <c r="DC374">
        <f t="shared" si="147"/>
        <v>0</v>
      </c>
      <c r="DD374" t="s">
        <v>3</v>
      </c>
      <c r="DE374" t="s">
        <v>3</v>
      </c>
      <c r="DF374">
        <f t="shared" si="148"/>
        <v>0</v>
      </c>
      <c r="DG374">
        <f t="shared" si="149"/>
        <v>0</v>
      </c>
      <c r="DH374">
        <f t="shared" si="122"/>
        <v>0</v>
      </c>
      <c r="DI374">
        <f t="shared" si="123"/>
        <v>0</v>
      </c>
      <c r="DJ374">
        <f t="shared" si="150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5">
      <c r="A375">
        <f>ROW(Source!A254)</f>
        <v>254</v>
      </c>
      <c r="B375">
        <v>381997917</v>
      </c>
      <c r="C375">
        <v>382000024</v>
      </c>
      <c r="D375">
        <v>342751716</v>
      </c>
      <c r="E375">
        <v>1</v>
      </c>
      <c r="F375">
        <v>1</v>
      </c>
      <c r="G375">
        <v>1</v>
      </c>
      <c r="H375">
        <v>3</v>
      </c>
      <c r="I375" t="s">
        <v>1136</v>
      </c>
      <c r="J375" t="s">
        <v>1137</v>
      </c>
      <c r="K375" t="s">
        <v>1138</v>
      </c>
      <c r="L375">
        <v>1407</v>
      </c>
      <c r="N375">
        <v>1013</v>
      </c>
      <c r="O375" t="s">
        <v>1139</v>
      </c>
      <c r="P375" t="s">
        <v>1139</v>
      </c>
      <c r="Q375">
        <v>1</v>
      </c>
      <c r="W375">
        <v>0</v>
      </c>
      <c r="X375">
        <v>1070744045</v>
      </c>
      <c r="Y375">
        <f t="shared" si="142"/>
        <v>0</v>
      </c>
      <c r="AA375">
        <v>7142</v>
      </c>
      <c r="AB375">
        <v>0</v>
      </c>
      <c r="AC375">
        <v>0</v>
      </c>
      <c r="AD375">
        <v>0</v>
      </c>
      <c r="AE375">
        <v>6052.54</v>
      </c>
      <c r="AF375">
        <v>0</v>
      </c>
      <c r="AG375">
        <v>0</v>
      </c>
      <c r="AH375">
        <v>0</v>
      </c>
      <c r="AI375">
        <v>1.18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8.9999999999999993E-3</v>
      </c>
      <c r="AU375" t="s">
        <v>14</v>
      </c>
      <c r="AV375">
        <v>0</v>
      </c>
      <c r="AW375">
        <v>2</v>
      </c>
      <c r="AX375">
        <v>382000061</v>
      </c>
      <c r="AY375">
        <v>1</v>
      </c>
      <c r="AZ375">
        <v>0</v>
      </c>
      <c r="BA375">
        <v>375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54.472859999999997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ROUND(Y375*Source!I254,7)</f>
        <v>0</v>
      </c>
      <c r="CY375">
        <f t="shared" si="143"/>
        <v>7142</v>
      </c>
      <c r="CZ375">
        <f t="shared" si="144"/>
        <v>6052.54</v>
      </c>
      <c r="DA375">
        <f t="shared" si="145"/>
        <v>1.18</v>
      </c>
      <c r="DB375">
        <f t="shared" si="146"/>
        <v>0</v>
      </c>
      <c r="DC375">
        <f t="shared" si="147"/>
        <v>0</v>
      </c>
      <c r="DD375" t="s">
        <v>3</v>
      </c>
      <c r="DE375" t="s">
        <v>3</v>
      </c>
      <c r="DF375">
        <f t="shared" si="148"/>
        <v>0</v>
      </c>
      <c r="DG375">
        <f t="shared" si="149"/>
        <v>0</v>
      </c>
      <c r="DH375">
        <f t="shared" si="122"/>
        <v>0</v>
      </c>
      <c r="DI375">
        <f t="shared" si="123"/>
        <v>0</v>
      </c>
      <c r="DJ375">
        <f t="shared" si="150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5">
      <c r="A376">
        <f>ROW(Source!A254)</f>
        <v>254</v>
      </c>
      <c r="B376">
        <v>381997917</v>
      </c>
      <c r="C376">
        <v>382000024</v>
      </c>
      <c r="D376">
        <v>342646017</v>
      </c>
      <c r="E376">
        <v>113</v>
      </c>
      <c r="F376">
        <v>1</v>
      </c>
      <c r="G376">
        <v>1</v>
      </c>
      <c r="H376">
        <v>3</v>
      </c>
      <c r="I376" t="s">
        <v>1042</v>
      </c>
      <c r="J376" t="s">
        <v>3</v>
      </c>
      <c r="K376" t="s">
        <v>1043</v>
      </c>
      <c r="L376">
        <v>3277935</v>
      </c>
      <c r="N376">
        <v>1013</v>
      </c>
      <c r="O376" t="s">
        <v>1044</v>
      </c>
      <c r="P376" t="s">
        <v>1044</v>
      </c>
      <c r="Q376">
        <v>1</v>
      </c>
      <c r="W376">
        <v>0</v>
      </c>
      <c r="X376">
        <v>274903907</v>
      </c>
      <c r="Y376">
        <f>AT376</f>
        <v>2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0</v>
      </c>
      <c r="AQ376">
        <v>1</v>
      </c>
      <c r="AR376">
        <v>0</v>
      </c>
      <c r="AS376" t="s">
        <v>3</v>
      </c>
      <c r="AT376">
        <v>2</v>
      </c>
      <c r="AU376" t="s">
        <v>3</v>
      </c>
      <c r="AV376">
        <v>0</v>
      </c>
      <c r="AW376">
        <v>2</v>
      </c>
      <c r="AX376">
        <v>382000062</v>
      </c>
      <c r="AY376">
        <v>1</v>
      </c>
      <c r="AZ376">
        <v>2048</v>
      </c>
      <c r="BA376">
        <v>376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ROUND(Y376*Source!I254,7)</f>
        <v>2</v>
      </c>
      <c r="CY376">
        <f t="shared" si="143"/>
        <v>0</v>
      </c>
      <c r="CZ376">
        <f t="shared" si="144"/>
        <v>0</v>
      </c>
      <c r="DA376">
        <f t="shared" si="145"/>
        <v>1</v>
      </c>
      <c r="DB376">
        <f>ROUND(ROUND(AT376*CZ376,2),6)</f>
        <v>0</v>
      </c>
      <c r="DC376">
        <f>ROUND(ROUND(AT376*AG376,2),6)</f>
        <v>0</v>
      </c>
      <c r="DD376" t="s">
        <v>3</v>
      </c>
      <c r="DE376" t="s">
        <v>3</v>
      </c>
      <c r="DF376">
        <f>ROUND(ROUND(AE376,2)*CX376,2)</f>
        <v>0</v>
      </c>
      <c r="DG376">
        <f t="shared" si="149"/>
        <v>0</v>
      </c>
      <c r="DH376">
        <f t="shared" si="122"/>
        <v>0</v>
      </c>
      <c r="DI376">
        <f t="shared" si="123"/>
        <v>0</v>
      </c>
      <c r="DJ376">
        <f t="shared" si="150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5">
      <c r="A377">
        <f>ROW(Source!A255)</f>
        <v>255</v>
      </c>
      <c r="B377">
        <v>381997917</v>
      </c>
      <c r="C377">
        <v>382000063</v>
      </c>
      <c r="D377">
        <v>342640208</v>
      </c>
      <c r="E377">
        <v>113</v>
      </c>
      <c r="F377">
        <v>1</v>
      </c>
      <c r="G377">
        <v>1</v>
      </c>
      <c r="H377">
        <v>1</v>
      </c>
      <c r="I377" t="s">
        <v>1045</v>
      </c>
      <c r="J377" t="s">
        <v>3</v>
      </c>
      <c r="K377" t="s">
        <v>1046</v>
      </c>
      <c r="L377">
        <v>1191</v>
      </c>
      <c r="N377">
        <v>1013</v>
      </c>
      <c r="O377" t="s">
        <v>1034</v>
      </c>
      <c r="P377" t="s">
        <v>1034</v>
      </c>
      <c r="Q377">
        <v>1</v>
      </c>
      <c r="W377">
        <v>0</v>
      </c>
      <c r="X377">
        <v>-715079457</v>
      </c>
      <c r="Y377">
        <f>(AT377*ROUND((0.3*0.86),7))</f>
        <v>3.0960000000000001</v>
      </c>
      <c r="AA377">
        <v>0</v>
      </c>
      <c r="AB377">
        <v>0</v>
      </c>
      <c r="AC377">
        <v>0</v>
      </c>
      <c r="AD377">
        <v>564.51</v>
      </c>
      <c r="AE377">
        <v>0</v>
      </c>
      <c r="AF377">
        <v>0</v>
      </c>
      <c r="AG377">
        <v>0</v>
      </c>
      <c r="AH377">
        <v>564.51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12</v>
      </c>
      <c r="AU377" t="s">
        <v>149</v>
      </c>
      <c r="AV377">
        <v>1</v>
      </c>
      <c r="AW377">
        <v>2</v>
      </c>
      <c r="AX377">
        <v>382000083</v>
      </c>
      <c r="AY377">
        <v>1</v>
      </c>
      <c r="AZ377">
        <v>0</v>
      </c>
      <c r="BA377">
        <v>377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6774.12</v>
      </c>
      <c r="BN377">
        <v>12</v>
      </c>
      <c r="BO377">
        <v>0</v>
      </c>
      <c r="BP377">
        <v>1</v>
      </c>
      <c r="BQ377">
        <v>0</v>
      </c>
      <c r="BR377">
        <v>0</v>
      </c>
      <c r="BS377">
        <v>0</v>
      </c>
      <c r="BT377">
        <v>1747.7229599999998</v>
      </c>
      <c r="BU377">
        <v>3.0959999999999996</v>
      </c>
      <c r="BV377">
        <v>0</v>
      </c>
      <c r="BW377">
        <v>1</v>
      </c>
      <c r="CU377">
        <f>ROUND(AT377*Source!I255*AH377*AL377,2)</f>
        <v>6774.12</v>
      </c>
      <c r="CV377">
        <f>ROUND(Y377*Source!I255,7)</f>
        <v>3.0960000000000001</v>
      </c>
      <c r="CW377">
        <v>0</v>
      </c>
      <c r="CX377">
        <f>ROUND(Y377*Source!I255,7)</f>
        <v>3.0960000000000001</v>
      </c>
      <c r="CY377">
        <f>AD377</f>
        <v>564.51</v>
      </c>
      <c r="CZ377">
        <f>AH377</f>
        <v>564.51</v>
      </c>
      <c r="DA377">
        <f>AL377</f>
        <v>1</v>
      </c>
      <c r="DB377">
        <f>ROUND((ROUND(AT377*CZ377,2)*ROUND((0.3*0.86),7)),6)</f>
        <v>1747.7229600000001</v>
      </c>
      <c r="DC377">
        <f>ROUND((ROUND(AT377*AG377,2)*ROUND((0.3*0.86),7)),6)</f>
        <v>0</v>
      </c>
      <c r="DD377" t="s">
        <v>3</v>
      </c>
      <c r="DE377" t="s">
        <v>3</v>
      </c>
      <c r="DF377">
        <f>ROUND(ROUND(AE377,2)*CX377,2)</f>
        <v>0</v>
      </c>
      <c r="DG377">
        <f t="shared" si="149"/>
        <v>0</v>
      </c>
      <c r="DH377">
        <f t="shared" si="122"/>
        <v>0</v>
      </c>
      <c r="DI377">
        <f t="shared" si="123"/>
        <v>1747.72</v>
      </c>
      <c r="DJ377">
        <f>DI377</f>
        <v>1747.72</v>
      </c>
      <c r="DK377">
        <v>1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5">
      <c r="A378">
        <f>ROW(Source!A255)</f>
        <v>255</v>
      </c>
      <c r="B378">
        <v>381997917</v>
      </c>
      <c r="C378">
        <v>382000063</v>
      </c>
      <c r="D378">
        <v>342640393</v>
      </c>
      <c r="E378">
        <v>113</v>
      </c>
      <c r="F378">
        <v>1</v>
      </c>
      <c r="G378">
        <v>1</v>
      </c>
      <c r="H378">
        <v>1</v>
      </c>
      <c r="I378" t="s">
        <v>1035</v>
      </c>
      <c r="J378" t="s">
        <v>3</v>
      </c>
      <c r="K378" t="s">
        <v>1036</v>
      </c>
      <c r="L378">
        <v>1191</v>
      </c>
      <c r="N378">
        <v>1013</v>
      </c>
      <c r="O378" t="s">
        <v>1034</v>
      </c>
      <c r="P378" t="s">
        <v>1034</v>
      </c>
      <c r="Q378">
        <v>1</v>
      </c>
      <c r="W378">
        <v>0</v>
      </c>
      <c r="X378">
        <v>-1417349443</v>
      </c>
      <c r="Y378">
        <f>(AT378*ROUND((0.3*0.86),7))</f>
        <v>0.39990000000000003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1.55</v>
      </c>
      <c r="AU378" t="s">
        <v>149</v>
      </c>
      <c r="AV378">
        <v>2</v>
      </c>
      <c r="AW378">
        <v>2</v>
      </c>
      <c r="AX378">
        <v>382000084</v>
      </c>
      <c r="AY378">
        <v>1</v>
      </c>
      <c r="AZ378">
        <v>0</v>
      </c>
      <c r="BA378">
        <v>378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ROUND(Y378*Source!I255,7)</f>
        <v>0.39989999999999998</v>
      </c>
      <c r="CY378">
        <f>AD378</f>
        <v>0</v>
      </c>
      <c r="CZ378">
        <f>AH378</f>
        <v>0</v>
      </c>
      <c r="DA378">
        <f>AL378</f>
        <v>1</v>
      </c>
      <c r="DB378">
        <f>ROUND((ROUND(AT378*CZ378,2)*ROUND((0.3*0.86),7)),6)</f>
        <v>0</v>
      </c>
      <c r="DC378">
        <f>ROUND((ROUND(AT378*AG378,2)*ROUND((0.3*0.86),7)),6)</f>
        <v>0</v>
      </c>
      <c r="DD378" t="s">
        <v>3</v>
      </c>
      <c r="DE378" t="s">
        <v>3</v>
      </c>
      <c r="DF378">
        <f>ROUND(ROUND(AE378,2)*CX378,2)</f>
        <v>0</v>
      </c>
      <c r="DG378">
        <f t="shared" si="149"/>
        <v>0</v>
      </c>
      <c r="DH378">
        <f t="shared" si="122"/>
        <v>0</v>
      </c>
      <c r="DI378">
        <f t="shared" si="123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5">
      <c r="A379">
        <f>ROW(Source!A255)</f>
        <v>255</v>
      </c>
      <c r="B379">
        <v>381997917</v>
      </c>
      <c r="C379">
        <v>382000063</v>
      </c>
      <c r="D379">
        <v>342765492</v>
      </c>
      <c r="E379">
        <v>1</v>
      </c>
      <c r="F379">
        <v>1</v>
      </c>
      <c r="G379">
        <v>1</v>
      </c>
      <c r="H379">
        <v>2</v>
      </c>
      <c r="I379" t="s">
        <v>1056</v>
      </c>
      <c r="J379" t="s">
        <v>1057</v>
      </c>
      <c r="K379" t="s">
        <v>1058</v>
      </c>
      <c r="L379">
        <v>1368</v>
      </c>
      <c r="N379">
        <v>1011</v>
      </c>
      <c r="O379" t="s">
        <v>1040</v>
      </c>
      <c r="P379" t="s">
        <v>1040</v>
      </c>
      <c r="Q379">
        <v>1</v>
      </c>
      <c r="W379">
        <v>0</v>
      </c>
      <c r="X379">
        <v>-417672217</v>
      </c>
      <c r="Y379">
        <f>(AT379*ROUND((0.3*0.86),7))</f>
        <v>0.39990000000000003</v>
      </c>
      <c r="AA379">
        <v>0</v>
      </c>
      <c r="AB379">
        <v>1164.75</v>
      </c>
      <c r="AC379">
        <v>687.23</v>
      </c>
      <c r="AD379">
        <v>0</v>
      </c>
      <c r="AE379">
        <v>0</v>
      </c>
      <c r="AF379">
        <v>995.51</v>
      </c>
      <c r="AG379">
        <v>687.23</v>
      </c>
      <c r="AH379">
        <v>0</v>
      </c>
      <c r="AI379">
        <v>1</v>
      </c>
      <c r="AJ379">
        <v>1.17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1.55</v>
      </c>
      <c r="AU379" t="s">
        <v>149</v>
      </c>
      <c r="AV379">
        <v>1</v>
      </c>
      <c r="AW379">
        <v>2</v>
      </c>
      <c r="AX379">
        <v>382000085</v>
      </c>
      <c r="AY379">
        <v>1</v>
      </c>
      <c r="AZ379">
        <v>0</v>
      </c>
      <c r="BA379">
        <v>379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1543.0405000000001</v>
      </c>
      <c r="BL379">
        <v>1065.2065</v>
      </c>
      <c r="BM379">
        <v>0</v>
      </c>
      <c r="BN379">
        <v>0</v>
      </c>
      <c r="BO379">
        <v>1.55</v>
      </c>
      <c r="BP379">
        <v>1</v>
      </c>
      <c r="BQ379">
        <v>0</v>
      </c>
      <c r="BR379">
        <v>398.10444899999999</v>
      </c>
      <c r="BS379">
        <v>274.82327700000002</v>
      </c>
      <c r="BT379">
        <v>0</v>
      </c>
      <c r="BU379">
        <v>0</v>
      </c>
      <c r="BV379">
        <v>0.39989999999999998</v>
      </c>
      <c r="BW379">
        <v>1</v>
      </c>
      <c r="CV379">
        <v>0</v>
      </c>
      <c r="CW379">
        <f>ROUND(Y379*Source!I255*DO379,7)</f>
        <v>0.39989999999999998</v>
      </c>
      <c r="CX379">
        <f>ROUND(Y379*Source!I255,7)</f>
        <v>0.39989999999999998</v>
      </c>
      <c r="CY379">
        <f>AB379</f>
        <v>1164.75</v>
      </c>
      <c r="CZ379">
        <f>AF379</f>
        <v>995.51</v>
      </c>
      <c r="DA379">
        <f>AJ379</f>
        <v>1.17</v>
      </c>
      <c r="DB379">
        <f>ROUND((ROUND(AT379*CZ379,2)*ROUND((0.3*0.86),7)),6)</f>
        <v>398.10431999999997</v>
      </c>
      <c r="DC379">
        <f>ROUND((ROUND(AT379*AG379,2)*ROUND((0.3*0.86),7)),6)</f>
        <v>274.82418000000001</v>
      </c>
      <c r="DD379" t="s">
        <v>3</v>
      </c>
      <c r="DE379" t="s">
        <v>3</v>
      </c>
      <c r="DF379">
        <f>ROUND(ROUND(AE379,2)*CX379,2)</f>
        <v>0</v>
      </c>
      <c r="DG379">
        <f>ROUND(ROUND(AF379*AJ379,2)*CX379,2)</f>
        <v>465.78</v>
      </c>
      <c r="DH379">
        <f t="shared" si="122"/>
        <v>274.82</v>
      </c>
      <c r="DI379">
        <f t="shared" si="123"/>
        <v>0</v>
      </c>
      <c r="DJ379">
        <f>DG379+DH379</f>
        <v>740.59999999999991</v>
      </c>
      <c r="DK379">
        <v>0</v>
      </c>
      <c r="DL379" t="s">
        <v>1041</v>
      </c>
      <c r="DM379">
        <v>5</v>
      </c>
      <c r="DN379" t="s">
        <v>1034</v>
      </c>
      <c r="DO379">
        <v>1</v>
      </c>
    </row>
    <row r="380" spans="1:119" x14ac:dyDescent="0.25">
      <c r="A380">
        <f>ROW(Source!A255)</f>
        <v>255</v>
      </c>
      <c r="B380">
        <v>381997917</v>
      </c>
      <c r="C380">
        <v>382000063</v>
      </c>
      <c r="D380">
        <v>342713884</v>
      </c>
      <c r="E380">
        <v>1</v>
      </c>
      <c r="F380">
        <v>1</v>
      </c>
      <c r="G380">
        <v>1</v>
      </c>
      <c r="H380">
        <v>3</v>
      </c>
      <c r="I380" t="s">
        <v>1112</v>
      </c>
      <c r="J380" t="s">
        <v>1113</v>
      </c>
      <c r="K380" t="s">
        <v>1114</v>
      </c>
      <c r="L380">
        <v>1348</v>
      </c>
      <c r="N380">
        <v>1009</v>
      </c>
      <c r="O380" t="s">
        <v>846</v>
      </c>
      <c r="P380" t="s">
        <v>846</v>
      </c>
      <c r="Q380">
        <v>1000</v>
      </c>
      <c r="W380">
        <v>0</v>
      </c>
      <c r="X380">
        <v>-511979560</v>
      </c>
      <c r="Y380">
        <f t="shared" ref="Y380:Y394" si="151">(AT380*ROUND(0,7))</f>
        <v>0</v>
      </c>
      <c r="AA380">
        <v>27069.53</v>
      </c>
      <c r="AB380">
        <v>0</v>
      </c>
      <c r="AC380">
        <v>0</v>
      </c>
      <c r="AD380">
        <v>0</v>
      </c>
      <c r="AE380">
        <v>23335.8</v>
      </c>
      <c r="AF380">
        <v>0</v>
      </c>
      <c r="AG380">
        <v>0</v>
      </c>
      <c r="AH380">
        <v>0</v>
      </c>
      <c r="AI380">
        <v>1.1599999999999999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5.0000000000000001E-3</v>
      </c>
      <c r="AU380" t="s">
        <v>148</v>
      </c>
      <c r="AV380">
        <v>0</v>
      </c>
      <c r="AW380">
        <v>2</v>
      </c>
      <c r="AX380">
        <v>382000086</v>
      </c>
      <c r="AY380">
        <v>1</v>
      </c>
      <c r="AZ380">
        <v>0</v>
      </c>
      <c r="BA380">
        <v>380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116.679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ROUND(Y380*Source!I255,7)</f>
        <v>0</v>
      </c>
      <c r="CY380">
        <f t="shared" ref="CY380:CY395" si="152">AA380</f>
        <v>27069.53</v>
      </c>
      <c r="CZ380">
        <f t="shared" ref="CZ380:CZ395" si="153">AE380</f>
        <v>23335.8</v>
      </c>
      <c r="DA380">
        <f t="shared" ref="DA380:DA395" si="154">AI380</f>
        <v>1.1599999999999999</v>
      </c>
      <c r="DB380">
        <f t="shared" ref="DB380:DB394" si="155">ROUND((ROUND(AT380*CZ380,2)*ROUND(0,7)),6)</f>
        <v>0</v>
      </c>
      <c r="DC380">
        <f t="shared" ref="DC380:DC394" si="156">ROUND((ROUND(AT380*AG380,2)*ROUND(0,7)),6)</f>
        <v>0</v>
      </c>
      <c r="DD380" t="s">
        <v>3</v>
      </c>
      <c r="DE380" t="s">
        <v>3</v>
      </c>
      <c r="DF380">
        <f t="shared" ref="DF380:DF394" si="157">ROUND(ROUND(AE380*AI380,2)*CX380,2)</f>
        <v>0</v>
      </c>
      <c r="DG380">
        <f t="shared" ref="DG380:DG397" si="158">ROUND(ROUND(AF380,2)*CX380,2)</f>
        <v>0</v>
      </c>
      <c r="DH380">
        <f t="shared" si="122"/>
        <v>0</v>
      </c>
      <c r="DI380">
        <f t="shared" si="123"/>
        <v>0</v>
      </c>
      <c r="DJ380">
        <f t="shared" ref="DJ380:DJ395" si="159"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5">
      <c r="A381">
        <f>ROW(Source!A255)</f>
        <v>255</v>
      </c>
      <c r="B381">
        <v>381997917</v>
      </c>
      <c r="C381">
        <v>382000063</v>
      </c>
      <c r="D381">
        <v>342713902</v>
      </c>
      <c r="E381">
        <v>1</v>
      </c>
      <c r="F381">
        <v>1</v>
      </c>
      <c r="G381">
        <v>1</v>
      </c>
      <c r="H381">
        <v>3</v>
      </c>
      <c r="I381" t="s">
        <v>1140</v>
      </c>
      <c r="J381" t="s">
        <v>1141</v>
      </c>
      <c r="K381" t="s">
        <v>1142</v>
      </c>
      <c r="L381">
        <v>1348</v>
      </c>
      <c r="N381">
        <v>1009</v>
      </c>
      <c r="O381" t="s">
        <v>846</v>
      </c>
      <c r="P381" t="s">
        <v>846</v>
      </c>
      <c r="Q381">
        <v>1000</v>
      </c>
      <c r="W381">
        <v>0</v>
      </c>
      <c r="X381">
        <v>-799632312</v>
      </c>
      <c r="Y381">
        <f t="shared" si="151"/>
        <v>0</v>
      </c>
      <c r="AA381">
        <v>27760.76</v>
      </c>
      <c r="AB381">
        <v>0</v>
      </c>
      <c r="AC381">
        <v>0</v>
      </c>
      <c r="AD381">
        <v>0</v>
      </c>
      <c r="AE381">
        <v>19145.349999999999</v>
      </c>
      <c r="AF381">
        <v>0</v>
      </c>
      <c r="AG381">
        <v>0</v>
      </c>
      <c r="AH381">
        <v>0</v>
      </c>
      <c r="AI381">
        <v>1.45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3.5E-4</v>
      </c>
      <c r="AU381" t="s">
        <v>148</v>
      </c>
      <c r="AV381">
        <v>0</v>
      </c>
      <c r="AW381">
        <v>2</v>
      </c>
      <c r="AX381">
        <v>382000087</v>
      </c>
      <c r="AY381">
        <v>1</v>
      </c>
      <c r="AZ381">
        <v>0</v>
      </c>
      <c r="BA381">
        <v>381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6.7008724999999991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ROUND(Y381*Source!I255,7)</f>
        <v>0</v>
      </c>
      <c r="CY381">
        <f t="shared" si="152"/>
        <v>27760.76</v>
      </c>
      <c r="CZ381">
        <f t="shared" si="153"/>
        <v>19145.349999999999</v>
      </c>
      <c r="DA381">
        <f t="shared" si="154"/>
        <v>1.45</v>
      </c>
      <c r="DB381">
        <f t="shared" si="155"/>
        <v>0</v>
      </c>
      <c r="DC381">
        <f t="shared" si="156"/>
        <v>0</v>
      </c>
      <c r="DD381" t="s">
        <v>3</v>
      </c>
      <c r="DE381" t="s">
        <v>3</v>
      </c>
      <c r="DF381">
        <f t="shared" si="157"/>
        <v>0</v>
      </c>
      <c r="DG381">
        <f t="shared" si="158"/>
        <v>0</v>
      </c>
      <c r="DH381">
        <f t="shared" si="122"/>
        <v>0</v>
      </c>
      <c r="DI381">
        <f t="shared" si="123"/>
        <v>0</v>
      </c>
      <c r="DJ381">
        <f t="shared" si="159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5">
      <c r="A382">
        <f>ROW(Source!A255)</f>
        <v>255</v>
      </c>
      <c r="B382">
        <v>381997917</v>
      </c>
      <c r="C382">
        <v>382000063</v>
      </c>
      <c r="D382">
        <v>342713938</v>
      </c>
      <c r="E382">
        <v>1</v>
      </c>
      <c r="F382">
        <v>1</v>
      </c>
      <c r="G382">
        <v>1</v>
      </c>
      <c r="H382">
        <v>3</v>
      </c>
      <c r="I382" t="s">
        <v>1049</v>
      </c>
      <c r="J382" t="s">
        <v>1050</v>
      </c>
      <c r="K382" t="s">
        <v>1051</v>
      </c>
      <c r="L382">
        <v>1348</v>
      </c>
      <c r="N382">
        <v>1009</v>
      </c>
      <c r="O382" t="s">
        <v>846</v>
      </c>
      <c r="P382" t="s">
        <v>846</v>
      </c>
      <c r="Q382">
        <v>1000</v>
      </c>
      <c r="W382">
        <v>0</v>
      </c>
      <c r="X382">
        <v>1693858356</v>
      </c>
      <c r="Y382">
        <f t="shared" si="151"/>
        <v>0</v>
      </c>
      <c r="AA382">
        <v>130422.57</v>
      </c>
      <c r="AB382">
        <v>0</v>
      </c>
      <c r="AC382">
        <v>0</v>
      </c>
      <c r="AD382">
        <v>0</v>
      </c>
      <c r="AE382">
        <v>116448.72</v>
      </c>
      <c r="AF382">
        <v>0</v>
      </c>
      <c r="AG382">
        <v>0</v>
      </c>
      <c r="AH382">
        <v>0</v>
      </c>
      <c r="AI382">
        <v>1.1200000000000001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1.6999999999999999E-3</v>
      </c>
      <c r="AU382" t="s">
        <v>148</v>
      </c>
      <c r="AV382">
        <v>0</v>
      </c>
      <c r="AW382">
        <v>2</v>
      </c>
      <c r="AX382">
        <v>382000088</v>
      </c>
      <c r="AY382">
        <v>1</v>
      </c>
      <c r="AZ382">
        <v>0</v>
      </c>
      <c r="BA382">
        <v>382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197.96282399999998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ROUND(Y382*Source!I255,7)</f>
        <v>0</v>
      </c>
      <c r="CY382">
        <f t="shared" si="152"/>
        <v>130422.57</v>
      </c>
      <c r="CZ382">
        <f t="shared" si="153"/>
        <v>116448.72</v>
      </c>
      <c r="DA382">
        <f t="shared" si="154"/>
        <v>1.1200000000000001</v>
      </c>
      <c r="DB382">
        <f t="shared" si="155"/>
        <v>0</v>
      </c>
      <c r="DC382">
        <f t="shared" si="156"/>
        <v>0</v>
      </c>
      <c r="DD382" t="s">
        <v>3</v>
      </c>
      <c r="DE382" t="s">
        <v>3</v>
      </c>
      <c r="DF382">
        <f t="shared" si="157"/>
        <v>0</v>
      </c>
      <c r="DG382">
        <f t="shared" si="158"/>
        <v>0</v>
      </c>
      <c r="DH382">
        <f t="shared" si="122"/>
        <v>0</v>
      </c>
      <c r="DI382">
        <f t="shared" si="123"/>
        <v>0</v>
      </c>
      <c r="DJ382">
        <f t="shared" si="159"/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5">
      <c r="A383">
        <f>ROW(Source!A255)</f>
        <v>255</v>
      </c>
      <c r="B383">
        <v>381997917</v>
      </c>
      <c r="C383">
        <v>382000063</v>
      </c>
      <c r="D383">
        <v>342714150</v>
      </c>
      <c r="E383">
        <v>1</v>
      </c>
      <c r="F383">
        <v>1</v>
      </c>
      <c r="G383">
        <v>1</v>
      </c>
      <c r="H383">
        <v>3</v>
      </c>
      <c r="I383" t="s">
        <v>1115</v>
      </c>
      <c r="J383" t="s">
        <v>1116</v>
      </c>
      <c r="K383" t="s">
        <v>1117</v>
      </c>
      <c r="L383">
        <v>1346</v>
      </c>
      <c r="N383">
        <v>1009</v>
      </c>
      <c r="O383" t="s">
        <v>1055</v>
      </c>
      <c r="P383" t="s">
        <v>1055</v>
      </c>
      <c r="Q383">
        <v>1</v>
      </c>
      <c r="W383">
        <v>0</v>
      </c>
      <c r="X383">
        <v>547813963</v>
      </c>
      <c r="Y383">
        <f t="shared" si="151"/>
        <v>0</v>
      </c>
      <c r="AA383">
        <v>372.24</v>
      </c>
      <c r="AB383">
        <v>0</v>
      </c>
      <c r="AC383">
        <v>0</v>
      </c>
      <c r="AD383">
        <v>0</v>
      </c>
      <c r="AE383">
        <v>284.14999999999998</v>
      </c>
      <c r="AF383">
        <v>0</v>
      </c>
      <c r="AG383">
        <v>0</v>
      </c>
      <c r="AH383">
        <v>0</v>
      </c>
      <c r="AI383">
        <v>1.31</v>
      </c>
      <c r="AJ383">
        <v>1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5.0000000000000001E-3</v>
      </c>
      <c r="AU383" t="s">
        <v>148</v>
      </c>
      <c r="AV383">
        <v>0</v>
      </c>
      <c r="AW383">
        <v>2</v>
      </c>
      <c r="AX383">
        <v>382000089</v>
      </c>
      <c r="AY383">
        <v>1</v>
      </c>
      <c r="AZ383">
        <v>0</v>
      </c>
      <c r="BA383">
        <v>383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1.42075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ROUND(Y383*Source!I255,7)</f>
        <v>0</v>
      </c>
      <c r="CY383">
        <f t="shared" si="152"/>
        <v>372.24</v>
      </c>
      <c r="CZ383">
        <f t="shared" si="153"/>
        <v>284.14999999999998</v>
      </c>
      <c r="DA383">
        <f t="shared" si="154"/>
        <v>1.31</v>
      </c>
      <c r="DB383">
        <f t="shared" si="155"/>
        <v>0</v>
      </c>
      <c r="DC383">
        <f t="shared" si="156"/>
        <v>0</v>
      </c>
      <c r="DD383" t="s">
        <v>3</v>
      </c>
      <c r="DE383" t="s">
        <v>3</v>
      </c>
      <c r="DF383">
        <f t="shared" si="157"/>
        <v>0</v>
      </c>
      <c r="DG383">
        <f t="shared" si="158"/>
        <v>0</v>
      </c>
      <c r="DH383">
        <f t="shared" si="122"/>
        <v>0</v>
      </c>
      <c r="DI383">
        <f t="shared" si="123"/>
        <v>0</v>
      </c>
      <c r="DJ383">
        <f t="shared" si="159"/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5">
      <c r="A384">
        <f>ROW(Source!A255)</f>
        <v>255</v>
      </c>
      <c r="B384">
        <v>381997917</v>
      </c>
      <c r="C384">
        <v>382000063</v>
      </c>
      <c r="D384">
        <v>342714206</v>
      </c>
      <c r="E384">
        <v>1</v>
      </c>
      <c r="F384">
        <v>1</v>
      </c>
      <c r="G384">
        <v>1</v>
      </c>
      <c r="H384">
        <v>3</v>
      </c>
      <c r="I384" t="s">
        <v>1118</v>
      </c>
      <c r="J384" t="s">
        <v>1119</v>
      </c>
      <c r="K384" t="s">
        <v>1120</v>
      </c>
      <c r="L384">
        <v>1346</v>
      </c>
      <c r="N384">
        <v>1009</v>
      </c>
      <c r="O384" t="s">
        <v>1055</v>
      </c>
      <c r="P384" t="s">
        <v>1055</v>
      </c>
      <c r="Q384">
        <v>1</v>
      </c>
      <c r="W384">
        <v>0</v>
      </c>
      <c r="X384">
        <v>721169884</v>
      </c>
      <c r="Y384">
        <f t="shared" si="151"/>
        <v>0</v>
      </c>
      <c r="AA384">
        <v>100.15</v>
      </c>
      <c r="AB384">
        <v>0</v>
      </c>
      <c r="AC384">
        <v>0</v>
      </c>
      <c r="AD384">
        <v>0</v>
      </c>
      <c r="AE384">
        <v>104.32</v>
      </c>
      <c r="AF384">
        <v>0</v>
      </c>
      <c r="AG384">
        <v>0</v>
      </c>
      <c r="AH384">
        <v>0</v>
      </c>
      <c r="AI384">
        <v>0.96</v>
      </c>
      <c r="AJ384">
        <v>1</v>
      </c>
      <c r="AK384">
        <v>1</v>
      </c>
      <c r="AL384">
        <v>1</v>
      </c>
      <c r="AM384">
        <v>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2.5000000000000001E-2</v>
      </c>
      <c r="AU384" t="s">
        <v>148</v>
      </c>
      <c r="AV384">
        <v>0</v>
      </c>
      <c r="AW384">
        <v>2</v>
      </c>
      <c r="AX384">
        <v>382000090</v>
      </c>
      <c r="AY384">
        <v>1</v>
      </c>
      <c r="AZ384">
        <v>0</v>
      </c>
      <c r="BA384">
        <v>384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2.6080000000000001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ROUND(Y384*Source!I255,7)</f>
        <v>0</v>
      </c>
      <c r="CY384">
        <f t="shared" si="152"/>
        <v>100.15</v>
      </c>
      <c r="CZ384">
        <f t="shared" si="153"/>
        <v>104.32</v>
      </c>
      <c r="DA384">
        <f t="shared" si="154"/>
        <v>0.96</v>
      </c>
      <c r="DB384">
        <f t="shared" si="155"/>
        <v>0</v>
      </c>
      <c r="DC384">
        <f t="shared" si="156"/>
        <v>0</v>
      </c>
      <c r="DD384" t="s">
        <v>3</v>
      </c>
      <c r="DE384" t="s">
        <v>3</v>
      </c>
      <c r="DF384">
        <f t="shared" si="157"/>
        <v>0</v>
      </c>
      <c r="DG384">
        <f t="shared" si="158"/>
        <v>0</v>
      </c>
      <c r="DH384">
        <f t="shared" si="122"/>
        <v>0</v>
      </c>
      <c r="DI384">
        <f t="shared" si="123"/>
        <v>0</v>
      </c>
      <c r="DJ384">
        <f t="shared" si="159"/>
        <v>0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5">
      <c r="A385">
        <f>ROW(Source!A255)</f>
        <v>255</v>
      </c>
      <c r="B385">
        <v>381997917</v>
      </c>
      <c r="C385">
        <v>382000063</v>
      </c>
      <c r="D385">
        <v>342715696</v>
      </c>
      <c r="E385">
        <v>1</v>
      </c>
      <c r="F385">
        <v>1</v>
      </c>
      <c r="G385">
        <v>1</v>
      </c>
      <c r="H385">
        <v>3</v>
      </c>
      <c r="I385" t="s">
        <v>1121</v>
      </c>
      <c r="J385" t="s">
        <v>1122</v>
      </c>
      <c r="K385" t="s">
        <v>1123</v>
      </c>
      <c r="L385">
        <v>1346</v>
      </c>
      <c r="N385">
        <v>1009</v>
      </c>
      <c r="O385" t="s">
        <v>1055</v>
      </c>
      <c r="P385" t="s">
        <v>1055</v>
      </c>
      <c r="Q385">
        <v>1</v>
      </c>
      <c r="W385">
        <v>0</v>
      </c>
      <c r="X385">
        <v>536919768</v>
      </c>
      <c r="Y385">
        <f t="shared" si="151"/>
        <v>0</v>
      </c>
      <c r="AA385">
        <v>198.36</v>
      </c>
      <c r="AB385">
        <v>0</v>
      </c>
      <c r="AC385">
        <v>0</v>
      </c>
      <c r="AD385">
        <v>0</v>
      </c>
      <c r="AE385">
        <v>206.62</v>
      </c>
      <c r="AF385">
        <v>0</v>
      </c>
      <c r="AG385">
        <v>0</v>
      </c>
      <c r="AH385">
        <v>0</v>
      </c>
      <c r="AI385">
        <v>0.96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1.9E-2</v>
      </c>
      <c r="AU385" t="s">
        <v>148</v>
      </c>
      <c r="AV385">
        <v>0</v>
      </c>
      <c r="AW385">
        <v>2</v>
      </c>
      <c r="AX385">
        <v>382000091</v>
      </c>
      <c r="AY385">
        <v>1</v>
      </c>
      <c r="AZ385">
        <v>0</v>
      </c>
      <c r="BA385">
        <v>385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3.92578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ROUND(Y385*Source!I255,7)</f>
        <v>0</v>
      </c>
      <c r="CY385">
        <f t="shared" si="152"/>
        <v>198.36</v>
      </c>
      <c r="CZ385">
        <f t="shared" si="153"/>
        <v>206.62</v>
      </c>
      <c r="DA385">
        <f t="shared" si="154"/>
        <v>0.96</v>
      </c>
      <c r="DB385">
        <f t="shared" si="155"/>
        <v>0</v>
      </c>
      <c r="DC385">
        <f t="shared" si="156"/>
        <v>0</v>
      </c>
      <c r="DD385" t="s">
        <v>3</v>
      </c>
      <c r="DE385" t="s">
        <v>3</v>
      </c>
      <c r="DF385">
        <f t="shared" si="157"/>
        <v>0</v>
      </c>
      <c r="DG385">
        <f t="shared" si="158"/>
        <v>0</v>
      </c>
      <c r="DH385">
        <f t="shared" ref="DH385:DH448" si="160">ROUND(ROUND(AG385,2)*CX385,2)</f>
        <v>0</v>
      </c>
      <c r="DI385">
        <f t="shared" ref="DI385:DI448" si="161">ROUND(ROUND(AH385,2)*CX385,2)</f>
        <v>0</v>
      </c>
      <c r="DJ385">
        <f t="shared" si="159"/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5">
      <c r="A386">
        <f>ROW(Source!A255)</f>
        <v>255</v>
      </c>
      <c r="B386">
        <v>381997917</v>
      </c>
      <c r="C386">
        <v>382000063</v>
      </c>
      <c r="D386">
        <v>342715892</v>
      </c>
      <c r="E386">
        <v>1</v>
      </c>
      <c r="F386">
        <v>1</v>
      </c>
      <c r="G386">
        <v>1</v>
      </c>
      <c r="H386">
        <v>3</v>
      </c>
      <c r="I386" t="s">
        <v>1091</v>
      </c>
      <c r="J386" t="s">
        <v>1092</v>
      </c>
      <c r="K386" t="s">
        <v>1093</v>
      </c>
      <c r="L386">
        <v>1301</v>
      </c>
      <c r="N386">
        <v>1003</v>
      </c>
      <c r="O386" t="s">
        <v>880</v>
      </c>
      <c r="P386" t="s">
        <v>880</v>
      </c>
      <c r="Q386">
        <v>1</v>
      </c>
      <c r="W386">
        <v>0</v>
      </c>
      <c r="X386">
        <v>-1934298816</v>
      </c>
      <c r="Y386">
        <f t="shared" si="151"/>
        <v>0</v>
      </c>
      <c r="AA386">
        <v>3.47</v>
      </c>
      <c r="AB386">
        <v>0</v>
      </c>
      <c r="AC386">
        <v>0</v>
      </c>
      <c r="AD386">
        <v>0</v>
      </c>
      <c r="AE386">
        <v>2.27</v>
      </c>
      <c r="AF386">
        <v>0</v>
      </c>
      <c r="AG386">
        <v>0</v>
      </c>
      <c r="AH386">
        <v>0</v>
      </c>
      <c r="AI386">
        <v>1.53</v>
      </c>
      <c r="AJ386">
        <v>1</v>
      </c>
      <c r="AK386">
        <v>1</v>
      </c>
      <c r="AL386">
        <v>1</v>
      </c>
      <c r="AM386">
        <v>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28</v>
      </c>
      <c r="AU386" t="s">
        <v>148</v>
      </c>
      <c r="AV386">
        <v>0</v>
      </c>
      <c r="AW386">
        <v>2</v>
      </c>
      <c r="AX386">
        <v>382000092</v>
      </c>
      <c r="AY386">
        <v>1</v>
      </c>
      <c r="AZ386">
        <v>0</v>
      </c>
      <c r="BA386">
        <v>386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63.56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ROUND(Y386*Source!I255,7)</f>
        <v>0</v>
      </c>
      <c r="CY386">
        <f t="shared" si="152"/>
        <v>3.47</v>
      </c>
      <c r="CZ386">
        <f t="shared" si="153"/>
        <v>2.27</v>
      </c>
      <c r="DA386">
        <f t="shared" si="154"/>
        <v>1.53</v>
      </c>
      <c r="DB386">
        <f t="shared" si="155"/>
        <v>0</v>
      </c>
      <c r="DC386">
        <f t="shared" si="156"/>
        <v>0</v>
      </c>
      <c r="DD386" t="s">
        <v>3</v>
      </c>
      <c r="DE386" t="s">
        <v>3</v>
      </c>
      <c r="DF386">
        <f t="shared" si="157"/>
        <v>0</v>
      </c>
      <c r="DG386">
        <f t="shared" si="158"/>
        <v>0</v>
      </c>
      <c r="DH386">
        <f t="shared" si="160"/>
        <v>0</v>
      </c>
      <c r="DI386">
        <f t="shared" si="161"/>
        <v>0</v>
      </c>
      <c r="DJ386">
        <f t="shared" si="159"/>
        <v>0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5">
      <c r="A387">
        <f>ROW(Source!A255)</f>
        <v>255</v>
      </c>
      <c r="B387">
        <v>381997917</v>
      </c>
      <c r="C387">
        <v>382000063</v>
      </c>
      <c r="D387">
        <v>342715956</v>
      </c>
      <c r="E387">
        <v>1</v>
      </c>
      <c r="F387">
        <v>1</v>
      </c>
      <c r="G387">
        <v>1</v>
      </c>
      <c r="H387">
        <v>3</v>
      </c>
      <c r="I387" t="s">
        <v>1124</v>
      </c>
      <c r="J387" t="s">
        <v>1125</v>
      </c>
      <c r="K387" t="s">
        <v>1126</v>
      </c>
      <c r="L387">
        <v>1301</v>
      </c>
      <c r="N387">
        <v>1003</v>
      </c>
      <c r="O387" t="s">
        <v>880</v>
      </c>
      <c r="P387" t="s">
        <v>880</v>
      </c>
      <c r="Q387">
        <v>1</v>
      </c>
      <c r="W387">
        <v>0</v>
      </c>
      <c r="X387">
        <v>1434431497</v>
      </c>
      <c r="Y387">
        <f t="shared" si="151"/>
        <v>0</v>
      </c>
      <c r="AA387">
        <v>22.08</v>
      </c>
      <c r="AB387">
        <v>0</v>
      </c>
      <c r="AC387">
        <v>0</v>
      </c>
      <c r="AD387">
        <v>0</v>
      </c>
      <c r="AE387">
        <v>14.43</v>
      </c>
      <c r="AF387">
        <v>0</v>
      </c>
      <c r="AG387">
        <v>0</v>
      </c>
      <c r="AH387">
        <v>0</v>
      </c>
      <c r="AI387">
        <v>1.53</v>
      </c>
      <c r="AJ387">
        <v>1</v>
      </c>
      <c r="AK387">
        <v>1</v>
      </c>
      <c r="AL387">
        <v>1</v>
      </c>
      <c r="AM387">
        <v>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4.55</v>
      </c>
      <c r="AU387" t="s">
        <v>148</v>
      </c>
      <c r="AV387">
        <v>0</v>
      </c>
      <c r="AW387">
        <v>2</v>
      </c>
      <c r="AX387">
        <v>382000093</v>
      </c>
      <c r="AY387">
        <v>1</v>
      </c>
      <c r="AZ387">
        <v>0</v>
      </c>
      <c r="BA387">
        <v>387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65.656499999999994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1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ROUND(Y387*Source!I255,7)</f>
        <v>0</v>
      </c>
      <c r="CY387">
        <f t="shared" si="152"/>
        <v>22.08</v>
      </c>
      <c r="CZ387">
        <f t="shared" si="153"/>
        <v>14.43</v>
      </c>
      <c r="DA387">
        <f t="shared" si="154"/>
        <v>1.53</v>
      </c>
      <c r="DB387">
        <f t="shared" si="155"/>
        <v>0</v>
      </c>
      <c r="DC387">
        <f t="shared" si="156"/>
        <v>0</v>
      </c>
      <c r="DD387" t="s">
        <v>3</v>
      </c>
      <c r="DE387" t="s">
        <v>3</v>
      </c>
      <c r="DF387">
        <f t="shared" si="157"/>
        <v>0</v>
      </c>
      <c r="DG387">
        <f t="shared" si="158"/>
        <v>0</v>
      </c>
      <c r="DH387">
        <f t="shared" si="160"/>
        <v>0</v>
      </c>
      <c r="DI387">
        <f t="shared" si="161"/>
        <v>0</v>
      </c>
      <c r="DJ387">
        <f t="shared" si="159"/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5">
      <c r="A388">
        <f>ROW(Source!A255)</f>
        <v>255</v>
      </c>
      <c r="B388">
        <v>381997917</v>
      </c>
      <c r="C388">
        <v>382000063</v>
      </c>
      <c r="D388">
        <v>342725815</v>
      </c>
      <c r="E388">
        <v>1</v>
      </c>
      <c r="F388">
        <v>1</v>
      </c>
      <c r="G388">
        <v>1</v>
      </c>
      <c r="H388">
        <v>3</v>
      </c>
      <c r="I388" t="s">
        <v>1072</v>
      </c>
      <c r="J388" t="s">
        <v>1073</v>
      </c>
      <c r="K388" t="s">
        <v>1074</v>
      </c>
      <c r="L388">
        <v>1348</v>
      </c>
      <c r="N388">
        <v>1009</v>
      </c>
      <c r="O388" t="s">
        <v>846</v>
      </c>
      <c r="P388" t="s">
        <v>846</v>
      </c>
      <c r="Q388">
        <v>1000</v>
      </c>
      <c r="W388">
        <v>0</v>
      </c>
      <c r="X388">
        <v>704066739</v>
      </c>
      <c r="Y388">
        <f t="shared" si="151"/>
        <v>0</v>
      </c>
      <c r="AA388">
        <v>1260110.04</v>
      </c>
      <c r="AB388">
        <v>0</v>
      </c>
      <c r="AC388">
        <v>0</v>
      </c>
      <c r="AD388">
        <v>0</v>
      </c>
      <c r="AE388">
        <v>1050091.7</v>
      </c>
      <c r="AF388">
        <v>0</v>
      </c>
      <c r="AG388">
        <v>0</v>
      </c>
      <c r="AH388">
        <v>0</v>
      </c>
      <c r="AI388">
        <v>1.2</v>
      </c>
      <c r="AJ388">
        <v>1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2.0000000000000002E-5</v>
      </c>
      <c r="AU388" t="s">
        <v>148</v>
      </c>
      <c r="AV388">
        <v>0</v>
      </c>
      <c r="AW388">
        <v>2</v>
      </c>
      <c r="AX388">
        <v>382000094</v>
      </c>
      <c r="AY388">
        <v>1</v>
      </c>
      <c r="AZ388">
        <v>0</v>
      </c>
      <c r="BA388">
        <v>388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21.001834000000002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ROUND(Y388*Source!I255,7)</f>
        <v>0</v>
      </c>
      <c r="CY388">
        <f t="shared" si="152"/>
        <v>1260110.04</v>
      </c>
      <c r="CZ388">
        <f t="shared" si="153"/>
        <v>1050091.7</v>
      </c>
      <c r="DA388">
        <f t="shared" si="154"/>
        <v>1.2</v>
      </c>
      <c r="DB388">
        <f t="shared" si="155"/>
        <v>0</v>
      </c>
      <c r="DC388">
        <f t="shared" si="156"/>
        <v>0</v>
      </c>
      <c r="DD388" t="s">
        <v>3</v>
      </c>
      <c r="DE388" t="s">
        <v>3</v>
      </c>
      <c r="DF388">
        <f t="shared" si="157"/>
        <v>0</v>
      </c>
      <c r="DG388">
        <f t="shared" si="158"/>
        <v>0</v>
      </c>
      <c r="DH388">
        <f t="shared" si="160"/>
        <v>0</v>
      </c>
      <c r="DI388">
        <f t="shared" si="161"/>
        <v>0</v>
      </c>
      <c r="DJ388">
        <f t="shared" si="159"/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5">
      <c r="A389">
        <f>ROW(Source!A255)</f>
        <v>255</v>
      </c>
      <c r="B389">
        <v>381997917</v>
      </c>
      <c r="C389">
        <v>382000063</v>
      </c>
      <c r="D389">
        <v>342725859</v>
      </c>
      <c r="E389">
        <v>1</v>
      </c>
      <c r="F389">
        <v>1</v>
      </c>
      <c r="G389">
        <v>1</v>
      </c>
      <c r="H389">
        <v>3</v>
      </c>
      <c r="I389" t="s">
        <v>1052</v>
      </c>
      <c r="J389" t="s">
        <v>1053</v>
      </c>
      <c r="K389" t="s">
        <v>1054</v>
      </c>
      <c r="L389">
        <v>1346</v>
      </c>
      <c r="N389">
        <v>1009</v>
      </c>
      <c r="O389" t="s">
        <v>1055</v>
      </c>
      <c r="P389" t="s">
        <v>1055</v>
      </c>
      <c r="Q389">
        <v>1</v>
      </c>
      <c r="W389">
        <v>0</v>
      </c>
      <c r="X389">
        <v>1388162880</v>
      </c>
      <c r="Y389">
        <f t="shared" si="151"/>
        <v>0</v>
      </c>
      <c r="AA389">
        <v>1400.99</v>
      </c>
      <c r="AB389">
        <v>0</v>
      </c>
      <c r="AC389">
        <v>0</v>
      </c>
      <c r="AD389">
        <v>0</v>
      </c>
      <c r="AE389">
        <v>870.18</v>
      </c>
      <c r="AF389">
        <v>0</v>
      </c>
      <c r="AG389">
        <v>0</v>
      </c>
      <c r="AH389">
        <v>0</v>
      </c>
      <c r="AI389">
        <v>1.61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0.49</v>
      </c>
      <c r="AU389" t="s">
        <v>148</v>
      </c>
      <c r="AV389">
        <v>0</v>
      </c>
      <c r="AW389">
        <v>2</v>
      </c>
      <c r="AX389">
        <v>382000095</v>
      </c>
      <c r="AY389">
        <v>1</v>
      </c>
      <c r="AZ389">
        <v>0</v>
      </c>
      <c r="BA389">
        <v>389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426.38819999999998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ROUND(Y389*Source!I255,7)</f>
        <v>0</v>
      </c>
      <c r="CY389">
        <f t="shared" si="152"/>
        <v>1400.99</v>
      </c>
      <c r="CZ389">
        <f t="shared" si="153"/>
        <v>870.18</v>
      </c>
      <c r="DA389">
        <f t="shared" si="154"/>
        <v>1.61</v>
      </c>
      <c r="DB389">
        <f t="shared" si="155"/>
        <v>0</v>
      </c>
      <c r="DC389">
        <f t="shared" si="156"/>
        <v>0</v>
      </c>
      <c r="DD389" t="s">
        <v>3</v>
      </c>
      <c r="DE389" t="s">
        <v>3</v>
      </c>
      <c r="DF389">
        <f t="shared" si="157"/>
        <v>0</v>
      </c>
      <c r="DG389">
        <f t="shared" si="158"/>
        <v>0</v>
      </c>
      <c r="DH389">
        <f t="shared" si="160"/>
        <v>0</v>
      </c>
      <c r="DI389">
        <f t="shared" si="161"/>
        <v>0</v>
      </c>
      <c r="DJ389">
        <f t="shared" si="159"/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5">
      <c r="A390">
        <f>ROW(Source!A255)</f>
        <v>255</v>
      </c>
      <c r="B390">
        <v>381997917</v>
      </c>
      <c r="C390">
        <v>382000063</v>
      </c>
      <c r="D390">
        <v>342735789</v>
      </c>
      <c r="E390">
        <v>1</v>
      </c>
      <c r="F390">
        <v>1</v>
      </c>
      <c r="G390">
        <v>1</v>
      </c>
      <c r="H390">
        <v>3</v>
      </c>
      <c r="I390" t="s">
        <v>1143</v>
      </c>
      <c r="J390" t="s">
        <v>1144</v>
      </c>
      <c r="K390" t="s">
        <v>1145</v>
      </c>
      <c r="L390">
        <v>1348</v>
      </c>
      <c r="N390">
        <v>1009</v>
      </c>
      <c r="O390" t="s">
        <v>846</v>
      </c>
      <c r="P390" t="s">
        <v>846</v>
      </c>
      <c r="Q390">
        <v>1000</v>
      </c>
      <c r="W390">
        <v>0</v>
      </c>
      <c r="X390">
        <v>1651372890</v>
      </c>
      <c r="Y390">
        <f t="shared" si="151"/>
        <v>0</v>
      </c>
      <c r="AA390">
        <v>97625.600000000006</v>
      </c>
      <c r="AB390">
        <v>0</v>
      </c>
      <c r="AC390">
        <v>0</v>
      </c>
      <c r="AD390">
        <v>0</v>
      </c>
      <c r="AE390">
        <v>80020.98</v>
      </c>
      <c r="AF390">
        <v>0</v>
      </c>
      <c r="AG390">
        <v>0</v>
      </c>
      <c r="AH390">
        <v>0</v>
      </c>
      <c r="AI390">
        <v>1.22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2.0000000000000002E-5</v>
      </c>
      <c r="AU390" t="s">
        <v>148</v>
      </c>
      <c r="AV390">
        <v>0</v>
      </c>
      <c r="AW390">
        <v>2</v>
      </c>
      <c r="AX390">
        <v>382000096</v>
      </c>
      <c r="AY390">
        <v>1</v>
      </c>
      <c r="AZ390">
        <v>0</v>
      </c>
      <c r="BA390">
        <v>390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1.6004195999999999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ROUND(Y390*Source!I255,7)</f>
        <v>0</v>
      </c>
      <c r="CY390">
        <f t="shared" si="152"/>
        <v>97625.600000000006</v>
      </c>
      <c r="CZ390">
        <f t="shared" si="153"/>
        <v>80020.98</v>
      </c>
      <c r="DA390">
        <f t="shared" si="154"/>
        <v>1.22</v>
      </c>
      <c r="DB390">
        <f t="shared" si="155"/>
        <v>0</v>
      </c>
      <c r="DC390">
        <f t="shared" si="156"/>
        <v>0</v>
      </c>
      <c r="DD390" t="s">
        <v>3</v>
      </c>
      <c r="DE390" t="s">
        <v>3</v>
      </c>
      <c r="DF390">
        <f t="shared" si="157"/>
        <v>0</v>
      </c>
      <c r="DG390">
        <f t="shared" si="158"/>
        <v>0</v>
      </c>
      <c r="DH390">
        <f t="shared" si="160"/>
        <v>0</v>
      </c>
      <c r="DI390">
        <f t="shared" si="161"/>
        <v>0</v>
      </c>
      <c r="DJ390">
        <f t="shared" si="159"/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5">
      <c r="A391">
        <f>ROW(Source!A255)</f>
        <v>255</v>
      </c>
      <c r="B391">
        <v>381997917</v>
      </c>
      <c r="C391">
        <v>382000063</v>
      </c>
      <c r="D391">
        <v>342742624</v>
      </c>
      <c r="E391">
        <v>1</v>
      </c>
      <c r="F391">
        <v>1</v>
      </c>
      <c r="G391">
        <v>1</v>
      </c>
      <c r="H391">
        <v>3</v>
      </c>
      <c r="I391" t="s">
        <v>1127</v>
      </c>
      <c r="J391" t="s">
        <v>1128</v>
      </c>
      <c r="K391" t="s">
        <v>1129</v>
      </c>
      <c r="L391">
        <v>1346</v>
      </c>
      <c r="N391">
        <v>1009</v>
      </c>
      <c r="O391" t="s">
        <v>1055</v>
      </c>
      <c r="P391" t="s">
        <v>1055</v>
      </c>
      <c r="Q391">
        <v>1</v>
      </c>
      <c r="W391">
        <v>0</v>
      </c>
      <c r="X391">
        <v>1309709516</v>
      </c>
      <c r="Y391">
        <f t="shared" si="151"/>
        <v>0</v>
      </c>
      <c r="AA391">
        <v>1798.07</v>
      </c>
      <c r="AB391">
        <v>0</v>
      </c>
      <c r="AC391">
        <v>0</v>
      </c>
      <c r="AD391">
        <v>0</v>
      </c>
      <c r="AE391">
        <v>1912.84</v>
      </c>
      <c r="AF391">
        <v>0</v>
      </c>
      <c r="AG391">
        <v>0</v>
      </c>
      <c r="AH391">
        <v>0</v>
      </c>
      <c r="AI391">
        <v>0.94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5.0000000000000001E-3</v>
      </c>
      <c r="AU391" t="s">
        <v>148</v>
      </c>
      <c r="AV391">
        <v>0</v>
      </c>
      <c r="AW391">
        <v>2</v>
      </c>
      <c r="AX391">
        <v>382000097</v>
      </c>
      <c r="AY391">
        <v>1</v>
      </c>
      <c r="AZ391">
        <v>0</v>
      </c>
      <c r="BA391">
        <v>391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9.5641999999999996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ROUND(Y391*Source!I255,7)</f>
        <v>0</v>
      </c>
      <c r="CY391">
        <f t="shared" si="152"/>
        <v>1798.07</v>
      </c>
      <c r="CZ391">
        <f t="shared" si="153"/>
        <v>1912.84</v>
      </c>
      <c r="DA391">
        <f t="shared" si="154"/>
        <v>0.94</v>
      </c>
      <c r="DB391">
        <f t="shared" si="155"/>
        <v>0</v>
      </c>
      <c r="DC391">
        <f t="shared" si="156"/>
        <v>0</v>
      </c>
      <c r="DD391" t="s">
        <v>3</v>
      </c>
      <c r="DE391" t="s">
        <v>3</v>
      </c>
      <c r="DF391">
        <f t="shared" si="157"/>
        <v>0</v>
      </c>
      <c r="DG391">
        <f t="shared" si="158"/>
        <v>0</v>
      </c>
      <c r="DH391">
        <f t="shared" si="160"/>
        <v>0</v>
      </c>
      <c r="DI391">
        <f t="shared" si="161"/>
        <v>0</v>
      </c>
      <c r="DJ391">
        <f t="shared" si="159"/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5">
      <c r="A392">
        <f>ROW(Source!A255)</f>
        <v>255</v>
      </c>
      <c r="B392">
        <v>381997917</v>
      </c>
      <c r="C392">
        <v>382000063</v>
      </c>
      <c r="D392">
        <v>342744300</v>
      </c>
      <c r="E392">
        <v>1</v>
      </c>
      <c r="F392">
        <v>1</v>
      </c>
      <c r="G392">
        <v>1</v>
      </c>
      <c r="H392">
        <v>3</v>
      </c>
      <c r="I392" t="s">
        <v>1130</v>
      </c>
      <c r="J392" t="s">
        <v>1131</v>
      </c>
      <c r="K392" t="s">
        <v>1132</v>
      </c>
      <c r="L392">
        <v>1371</v>
      </c>
      <c r="N392">
        <v>1013</v>
      </c>
      <c r="O392" t="s">
        <v>202</v>
      </c>
      <c r="P392" t="s">
        <v>202</v>
      </c>
      <c r="Q392">
        <v>1</v>
      </c>
      <c r="W392">
        <v>0</v>
      </c>
      <c r="X392">
        <v>-1946103972</v>
      </c>
      <c r="Y392">
        <f t="shared" si="151"/>
        <v>0</v>
      </c>
      <c r="AA392">
        <v>529.66999999999996</v>
      </c>
      <c r="AB392">
        <v>0</v>
      </c>
      <c r="AC392">
        <v>0</v>
      </c>
      <c r="AD392">
        <v>0</v>
      </c>
      <c r="AE392">
        <v>417.06</v>
      </c>
      <c r="AF392">
        <v>0</v>
      </c>
      <c r="AG392">
        <v>0</v>
      </c>
      <c r="AH392">
        <v>0</v>
      </c>
      <c r="AI392">
        <v>1.27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1</v>
      </c>
      <c r="AU392" t="s">
        <v>148</v>
      </c>
      <c r="AV392">
        <v>0</v>
      </c>
      <c r="AW392">
        <v>2</v>
      </c>
      <c r="AX392">
        <v>382000098</v>
      </c>
      <c r="AY392">
        <v>1</v>
      </c>
      <c r="AZ392">
        <v>0</v>
      </c>
      <c r="BA392">
        <v>392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417.06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ROUND(Y392*Source!I255,7)</f>
        <v>0</v>
      </c>
      <c r="CY392">
        <f t="shared" si="152"/>
        <v>529.66999999999996</v>
      </c>
      <c r="CZ392">
        <f t="shared" si="153"/>
        <v>417.06</v>
      </c>
      <c r="DA392">
        <f t="shared" si="154"/>
        <v>1.27</v>
      </c>
      <c r="DB392">
        <f t="shared" si="155"/>
        <v>0</v>
      </c>
      <c r="DC392">
        <f t="shared" si="156"/>
        <v>0</v>
      </c>
      <c r="DD392" t="s">
        <v>3</v>
      </c>
      <c r="DE392" t="s">
        <v>3</v>
      </c>
      <c r="DF392">
        <f t="shared" si="157"/>
        <v>0</v>
      </c>
      <c r="DG392">
        <f t="shared" si="158"/>
        <v>0</v>
      </c>
      <c r="DH392">
        <f t="shared" si="160"/>
        <v>0</v>
      </c>
      <c r="DI392">
        <f t="shared" si="161"/>
        <v>0</v>
      </c>
      <c r="DJ392">
        <f t="shared" si="159"/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5">
      <c r="A393">
        <f>ROW(Source!A255)</f>
        <v>255</v>
      </c>
      <c r="B393">
        <v>381997917</v>
      </c>
      <c r="C393">
        <v>382000063</v>
      </c>
      <c r="D393">
        <v>342751707</v>
      </c>
      <c r="E393">
        <v>1</v>
      </c>
      <c r="F393">
        <v>1</v>
      </c>
      <c r="G393">
        <v>1</v>
      </c>
      <c r="H393">
        <v>3</v>
      </c>
      <c r="I393" t="s">
        <v>1133</v>
      </c>
      <c r="J393" t="s">
        <v>1134</v>
      </c>
      <c r="K393" t="s">
        <v>1135</v>
      </c>
      <c r="L393">
        <v>1425</v>
      </c>
      <c r="N393">
        <v>1013</v>
      </c>
      <c r="O393" t="s">
        <v>1082</v>
      </c>
      <c r="P393" t="s">
        <v>1082</v>
      </c>
      <c r="Q393">
        <v>1</v>
      </c>
      <c r="W393">
        <v>0</v>
      </c>
      <c r="X393">
        <v>-1086610245</v>
      </c>
      <c r="Y393">
        <f t="shared" si="151"/>
        <v>0</v>
      </c>
      <c r="AA393">
        <v>56.24</v>
      </c>
      <c r="AB393">
        <v>0</v>
      </c>
      <c r="AC393">
        <v>0</v>
      </c>
      <c r="AD393">
        <v>0</v>
      </c>
      <c r="AE393">
        <v>47.26</v>
      </c>
      <c r="AF393">
        <v>0</v>
      </c>
      <c r="AG393">
        <v>0</v>
      </c>
      <c r="AH393">
        <v>0</v>
      </c>
      <c r="AI393">
        <v>1.19</v>
      </c>
      <c r="AJ393">
        <v>1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0.3</v>
      </c>
      <c r="AU393" t="s">
        <v>148</v>
      </c>
      <c r="AV393">
        <v>0</v>
      </c>
      <c r="AW393">
        <v>2</v>
      </c>
      <c r="AX393">
        <v>382000099</v>
      </c>
      <c r="AY393">
        <v>1</v>
      </c>
      <c r="AZ393">
        <v>0</v>
      </c>
      <c r="BA393">
        <v>393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14.177999999999999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1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ROUND(Y393*Source!I255,7)</f>
        <v>0</v>
      </c>
      <c r="CY393">
        <f t="shared" si="152"/>
        <v>56.24</v>
      </c>
      <c r="CZ393">
        <f t="shared" si="153"/>
        <v>47.26</v>
      </c>
      <c r="DA393">
        <f t="shared" si="154"/>
        <v>1.19</v>
      </c>
      <c r="DB393">
        <f t="shared" si="155"/>
        <v>0</v>
      </c>
      <c r="DC393">
        <f t="shared" si="156"/>
        <v>0</v>
      </c>
      <c r="DD393" t="s">
        <v>3</v>
      </c>
      <c r="DE393" t="s">
        <v>3</v>
      </c>
      <c r="DF393">
        <f t="shared" si="157"/>
        <v>0</v>
      </c>
      <c r="DG393">
        <f t="shared" si="158"/>
        <v>0</v>
      </c>
      <c r="DH393">
        <f t="shared" si="160"/>
        <v>0</v>
      </c>
      <c r="DI393">
        <f t="shared" si="161"/>
        <v>0</v>
      </c>
      <c r="DJ393">
        <f t="shared" si="159"/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5">
      <c r="A394">
        <f>ROW(Source!A255)</f>
        <v>255</v>
      </c>
      <c r="B394">
        <v>381997917</v>
      </c>
      <c r="C394">
        <v>382000063</v>
      </c>
      <c r="D394">
        <v>342751716</v>
      </c>
      <c r="E394">
        <v>1</v>
      </c>
      <c r="F394">
        <v>1</v>
      </c>
      <c r="G394">
        <v>1</v>
      </c>
      <c r="H394">
        <v>3</v>
      </c>
      <c r="I394" t="s">
        <v>1136</v>
      </c>
      <c r="J394" t="s">
        <v>1137</v>
      </c>
      <c r="K394" t="s">
        <v>1138</v>
      </c>
      <c r="L394">
        <v>1407</v>
      </c>
      <c r="N394">
        <v>1013</v>
      </c>
      <c r="O394" t="s">
        <v>1139</v>
      </c>
      <c r="P394" t="s">
        <v>1139</v>
      </c>
      <c r="Q394">
        <v>1</v>
      </c>
      <c r="W394">
        <v>0</v>
      </c>
      <c r="X394">
        <v>1070744045</v>
      </c>
      <c r="Y394">
        <f t="shared" si="151"/>
        <v>0</v>
      </c>
      <c r="AA394">
        <v>7142</v>
      </c>
      <c r="AB394">
        <v>0</v>
      </c>
      <c r="AC394">
        <v>0</v>
      </c>
      <c r="AD394">
        <v>0</v>
      </c>
      <c r="AE394">
        <v>6052.54</v>
      </c>
      <c r="AF394">
        <v>0</v>
      </c>
      <c r="AG394">
        <v>0</v>
      </c>
      <c r="AH394">
        <v>0</v>
      </c>
      <c r="AI394">
        <v>1.18</v>
      </c>
      <c r="AJ394">
        <v>1</v>
      </c>
      <c r="AK394">
        <v>1</v>
      </c>
      <c r="AL394">
        <v>1</v>
      </c>
      <c r="AM394">
        <v>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1.4999999999999999E-2</v>
      </c>
      <c r="AU394" t="s">
        <v>148</v>
      </c>
      <c r="AV394">
        <v>0</v>
      </c>
      <c r="AW394">
        <v>2</v>
      </c>
      <c r="AX394">
        <v>382000100</v>
      </c>
      <c r="AY394">
        <v>1</v>
      </c>
      <c r="AZ394">
        <v>0</v>
      </c>
      <c r="BA394">
        <v>394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90.7881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1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ROUND(Y394*Source!I255,7)</f>
        <v>0</v>
      </c>
      <c r="CY394">
        <f t="shared" si="152"/>
        <v>7142</v>
      </c>
      <c r="CZ394">
        <f t="shared" si="153"/>
        <v>6052.54</v>
      </c>
      <c r="DA394">
        <f t="shared" si="154"/>
        <v>1.18</v>
      </c>
      <c r="DB394">
        <f t="shared" si="155"/>
        <v>0</v>
      </c>
      <c r="DC394">
        <f t="shared" si="156"/>
        <v>0</v>
      </c>
      <c r="DD394" t="s">
        <v>3</v>
      </c>
      <c r="DE394" t="s">
        <v>3</v>
      </c>
      <c r="DF394">
        <f t="shared" si="157"/>
        <v>0</v>
      </c>
      <c r="DG394">
        <f t="shared" si="158"/>
        <v>0</v>
      </c>
      <c r="DH394">
        <f t="shared" si="160"/>
        <v>0</v>
      </c>
      <c r="DI394">
        <f t="shared" si="161"/>
        <v>0</v>
      </c>
      <c r="DJ394">
        <f t="shared" si="159"/>
        <v>0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5">
      <c r="A395">
        <f>ROW(Source!A255)</f>
        <v>255</v>
      </c>
      <c r="B395">
        <v>381997917</v>
      </c>
      <c r="C395">
        <v>382000063</v>
      </c>
      <c r="D395">
        <v>342646017</v>
      </c>
      <c r="E395">
        <v>113</v>
      </c>
      <c r="F395">
        <v>1</v>
      </c>
      <c r="G395">
        <v>1</v>
      </c>
      <c r="H395">
        <v>3</v>
      </c>
      <c r="I395" t="s">
        <v>1042</v>
      </c>
      <c r="J395" t="s">
        <v>3</v>
      </c>
      <c r="K395" t="s">
        <v>1043</v>
      </c>
      <c r="L395">
        <v>3277935</v>
      </c>
      <c r="N395">
        <v>1013</v>
      </c>
      <c r="O395" t="s">
        <v>1044</v>
      </c>
      <c r="P395" t="s">
        <v>1044</v>
      </c>
      <c r="Q395">
        <v>1</v>
      </c>
      <c r="W395">
        <v>0</v>
      </c>
      <c r="X395">
        <v>274903907</v>
      </c>
      <c r="Y395">
        <f>AT395</f>
        <v>2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0</v>
      </c>
      <c r="AQ395">
        <v>1</v>
      </c>
      <c r="AR395">
        <v>0</v>
      </c>
      <c r="AS395" t="s">
        <v>3</v>
      </c>
      <c r="AT395">
        <v>2</v>
      </c>
      <c r="AU395" t="s">
        <v>3</v>
      </c>
      <c r="AV395">
        <v>0</v>
      </c>
      <c r="AW395">
        <v>2</v>
      </c>
      <c r="AX395">
        <v>382000101</v>
      </c>
      <c r="AY395">
        <v>1</v>
      </c>
      <c r="AZ395">
        <v>2048</v>
      </c>
      <c r="BA395">
        <v>395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v>0</v>
      </c>
      <c r="CX395">
        <f>ROUND(Y395*Source!I255,7)</f>
        <v>2</v>
      </c>
      <c r="CY395">
        <f t="shared" si="152"/>
        <v>0</v>
      </c>
      <c r="CZ395">
        <f t="shared" si="153"/>
        <v>0</v>
      </c>
      <c r="DA395">
        <f t="shared" si="154"/>
        <v>1</v>
      </c>
      <c r="DB395">
        <f>ROUND(ROUND(AT395*CZ395,2),6)</f>
        <v>0</v>
      </c>
      <c r="DC395">
        <f>ROUND(ROUND(AT395*AG395,2),6)</f>
        <v>0</v>
      </c>
      <c r="DD395" t="s">
        <v>3</v>
      </c>
      <c r="DE395" t="s">
        <v>3</v>
      </c>
      <c r="DF395">
        <f>ROUND(ROUND(AE395,2)*CX395,2)</f>
        <v>0</v>
      </c>
      <c r="DG395">
        <f t="shared" si="158"/>
        <v>0</v>
      </c>
      <c r="DH395">
        <f t="shared" si="160"/>
        <v>0</v>
      </c>
      <c r="DI395">
        <f t="shared" si="161"/>
        <v>0</v>
      </c>
      <c r="DJ395">
        <f t="shared" si="159"/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5">
      <c r="A396">
        <f>ROW(Source!A256)</f>
        <v>256</v>
      </c>
      <c r="B396">
        <v>381997917</v>
      </c>
      <c r="C396">
        <v>382000102</v>
      </c>
      <c r="D396">
        <v>342640208</v>
      </c>
      <c r="E396">
        <v>113</v>
      </c>
      <c r="F396">
        <v>1</v>
      </c>
      <c r="G396">
        <v>1</v>
      </c>
      <c r="H396">
        <v>1</v>
      </c>
      <c r="I396" t="s">
        <v>1045</v>
      </c>
      <c r="J396" t="s">
        <v>3</v>
      </c>
      <c r="K396" t="s">
        <v>1046</v>
      </c>
      <c r="L396">
        <v>1191</v>
      </c>
      <c r="N396">
        <v>1013</v>
      </c>
      <c r="O396" t="s">
        <v>1034</v>
      </c>
      <c r="P396" t="s">
        <v>1034</v>
      </c>
      <c r="Q396">
        <v>1</v>
      </c>
      <c r="W396">
        <v>0</v>
      </c>
      <c r="X396">
        <v>-715079457</v>
      </c>
      <c r="Y396">
        <f>(AT396*ROUND(0.86,7))</f>
        <v>10.32</v>
      </c>
      <c r="AA396">
        <v>0</v>
      </c>
      <c r="AB396">
        <v>0</v>
      </c>
      <c r="AC396">
        <v>0</v>
      </c>
      <c r="AD396">
        <v>564.51</v>
      </c>
      <c r="AE396">
        <v>0</v>
      </c>
      <c r="AF396">
        <v>0</v>
      </c>
      <c r="AG396">
        <v>0</v>
      </c>
      <c r="AH396">
        <v>564.51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12</v>
      </c>
      <c r="AU396" t="s">
        <v>23</v>
      </c>
      <c r="AV396">
        <v>1</v>
      </c>
      <c r="AW396">
        <v>2</v>
      </c>
      <c r="AX396">
        <v>382000122</v>
      </c>
      <c r="AY396">
        <v>1</v>
      </c>
      <c r="AZ396">
        <v>0</v>
      </c>
      <c r="BA396">
        <v>396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6774.12</v>
      </c>
      <c r="BN396">
        <v>12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5825.7431999999999</v>
      </c>
      <c r="BU396">
        <v>10.32</v>
      </c>
      <c r="BV396">
        <v>0</v>
      </c>
      <c r="BW396">
        <v>1</v>
      </c>
      <c r="CU396">
        <f>ROUND(AT396*Source!I256*AH396*AL396,2)</f>
        <v>6774.12</v>
      </c>
      <c r="CV396">
        <f>ROUND(Y396*Source!I256,7)</f>
        <v>10.32</v>
      </c>
      <c r="CW396">
        <v>0</v>
      </c>
      <c r="CX396">
        <f>ROUND(Y396*Source!I256,7)</f>
        <v>10.32</v>
      </c>
      <c r="CY396">
        <f>AD396</f>
        <v>564.51</v>
      </c>
      <c r="CZ396">
        <f>AH396</f>
        <v>564.51</v>
      </c>
      <c r="DA396">
        <f>AL396</f>
        <v>1</v>
      </c>
      <c r="DB396">
        <f>ROUND((ROUND(AT396*CZ396,2)*ROUND(0.86,7)),6)</f>
        <v>5825.7431999999999</v>
      </c>
      <c r="DC396">
        <f>ROUND((ROUND(AT396*AG396,2)*ROUND(0.86,7)),6)</f>
        <v>0</v>
      </c>
      <c r="DD396" t="s">
        <v>3</v>
      </c>
      <c r="DE396" t="s">
        <v>3</v>
      </c>
      <c r="DF396">
        <f>ROUND(ROUND(AE396,2)*CX396,2)</f>
        <v>0</v>
      </c>
      <c r="DG396">
        <f t="shared" si="158"/>
        <v>0</v>
      </c>
      <c r="DH396">
        <f t="shared" si="160"/>
        <v>0</v>
      </c>
      <c r="DI396">
        <f t="shared" si="161"/>
        <v>5825.74</v>
      </c>
      <c r="DJ396">
        <f>DI396</f>
        <v>5825.74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5">
      <c r="A397">
        <f>ROW(Source!A256)</f>
        <v>256</v>
      </c>
      <c r="B397">
        <v>381997917</v>
      </c>
      <c r="C397">
        <v>382000102</v>
      </c>
      <c r="D397">
        <v>342640393</v>
      </c>
      <c r="E397">
        <v>113</v>
      </c>
      <c r="F397">
        <v>1</v>
      </c>
      <c r="G397">
        <v>1</v>
      </c>
      <c r="H397">
        <v>1</v>
      </c>
      <c r="I397" t="s">
        <v>1035</v>
      </c>
      <c r="J397" t="s">
        <v>3</v>
      </c>
      <c r="K397" t="s">
        <v>1036</v>
      </c>
      <c r="L397">
        <v>1191</v>
      </c>
      <c r="N397">
        <v>1013</v>
      </c>
      <c r="O397" t="s">
        <v>1034</v>
      </c>
      <c r="P397" t="s">
        <v>1034</v>
      </c>
      <c r="Q397">
        <v>1</v>
      </c>
      <c r="W397">
        <v>0</v>
      </c>
      <c r="X397">
        <v>-1417349443</v>
      </c>
      <c r="Y397">
        <f>(AT397*ROUND(0.86,7))</f>
        <v>1.333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1.55</v>
      </c>
      <c r="AU397" t="s">
        <v>23</v>
      </c>
      <c r="AV397">
        <v>2</v>
      </c>
      <c r="AW397">
        <v>2</v>
      </c>
      <c r="AX397">
        <v>382000123</v>
      </c>
      <c r="AY397">
        <v>1</v>
      </c>
      <c r="AZ397">
        <v>0</v>
      </c>
      <c r="BA397">
        <v>397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ROUND(Y397*Source!I256,7)</f>
        <v>1.333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ROUND((ROUND(AT397*CZ397,2)*ROUND(0.86,7)),6)</f>
        <v>0</v>
      </c>
      <c r="DC397">
        <f>ROUND((ROUND(AT397*AG397,2)*ROUND(0.86,7)),6)</f>
        <v>0</v>
      </c>
      <c r="DD397" t="s">
        <v>3</v>
      </c>
      <c r="DE397" t="s">
        <v>3</v>
      </c>
      <c r="DF397">
        <f>ROUND(ROUND(AE397,2)*CX397,2)</f>
        <v>0</v>
      </c>
      <c r="DG397">
        <f t="shared" si="158"/>
        <v>0</v>
      </c>
      <c r="DH397">
        <f t="shared" si="160"/>
        <v>0</v>
      </c>
      <c r="DI397">
        <f t="shared" si="161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5">
      <c r="A398">
        <f>ROW(Source!A256)</f>
        <v>256</v>
      </c>
      <c r="B398">
        <v>381997917</v>
      </c>
      <c r="C398">
        <v>382000102</v>
      </c>
      <c r="D398">
        <v>342765492</v>
      </c>
      <c r="E398">
        <v>1</v>
      </c>
      <c r="F398">
        <v>1</v>
      </c>
      <c r="G398">
        <v>1</v>
      </c>
      <c r="H398">
        <v>2</v>
      </c>
      <c r="I398" t="s">
        <v>1056</v>
      </c>
      <c r="J398" t="s">
        <v>1057</v>
      </c>
      <c r="K398" t="s">
        <v>1058</v>
      </c>
      <c r="L398">
        <v>1368</v>
      </c>
      <c r="N398">
        <v>1011</v>
      </c>
      <c r="O398" t="s">
        <v>1040</v>
      </c>
      <c r="P398" t="s">
        <v>1040</v>
      </c>
      <c r="Q398">
        <v>1</v>
      </c>
      <c r="W398">
        <v>0</v>
      </c>
      <c r="X398">
        <v>-417672217</v>
      </c>
      <c r="Y398">
        <f>(AT398*ROUND(0.86,7))</f>
        <v>1.333</v>
      </c>
      <c r="AA398">
        <v>0</v>
      </c>
      <c r="AB398">
        <v>1164.75</v>
      </c>
      <c r="AC398">
        <v>687.23</v>
      </c>
      <c r="AD398">
        <v>0</v>
      </c>
      <c r="AE398">
        <v>0</v>
      </c>
      <c r="AF398">
        <v>995.51</v>
      </c>
      <c r="AG398">
        <v>687.23</v>
      </c>
      <c r="AH398">
        <v>0</v>
      </c>
      <c r="AI398">
        <v>1</v>
      </c>
      <c r="AJ398">
        <v>1.17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1.55</v>
      </c>
      <c r="AU398" t="s">
        <v>23</v>
      </c>
      <c r="AV398">
        <v>1</v>
      </c>
      <c r="AW398">
        <v>2</v>
      </c>
      <c r="AX398">
        <v>382000124</v>
      </c>
      <c r="AY398">
        <v>1</v>
      </c>
      <c r="AZ398">
        <v>0</v>
      </c>
      <c r="BA398">
        <v>398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1543.0405000000001</v>
      </c>
      <c r="BL398">
        <v>1065.2065</v>
      </c>
      <c r="BM398">
        <v>0</v>
      </c>
      <c r="BN398">
        <v>0</v>
      </c>
      <c r="BO398">
        <v>1.55</v>
      </c>
      <c r="BP398">
        <v>1</v>
      </c>
      <c r="BQ398">
        <v>0</v>
      </c>
      <c r="BR398">
        <v>1327.0148299999998</v>
      </c>
      <c r="BS398">
        <v>916.07758999999999</v>
      </c>
      <c r="BT398">
        <v>0</v>
      </c>
      <c r="BU398">
        <v>0</v>
      </c>
      <c r="BV398">
        <v>1.333</v>
      </c>
      <c r="BW398">
        <v>1</v>
      </c>
      <c r="CV398">
        <v>0</v>
      </c>
      <c r="CW398">
        <f>ROUND(Y398*Source!I256*DO398,7)</f>
        <v>1.333</v>
      </c>
      <c r="CX398">
        <f>ROUND(Y398*Source!I256,7)</f>
        <v>1.333</v>
      </c>
      <c r="CY398">
        <f>AB398</f>
        <v>1164.75</v>
      </c>
      <c r="CZ398">
        <f>AF398</f>
        <v>995.51</v>
      </c>
      <c r="DA398">
        <f>AJ398</f>
        <v>1.17</v>
      </c>
      <c r="DB398">
        <f>ROUND((ROUND(AT398*CZ398,2)*ROUND(0.86,7)),6)</f>
        <v>1327.0144</v>
      </c>
      <c r="DC398">
        <f>ROUND((ROUND(AT398*AG398,2)*ROUND(0.86,7)),6)</f>
        <v>916.0806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1552.61</v>
      </c>
      <c r="DH398">
        <f t="shared" si="160"/>
        <v>916.08</v>
      </c>
      <c r="DI398">
        <f t="shared" si="161"/>
        <v>0</v>
      </c>
      <c r="DJ398">
        <f>DG398+DH398</f>
        <v>2468.69</v>
      </c>
      <c r="DK398">
        <v>0</v>
      </c>
      <c r="DL398" t="s">
        <v>1041</v>
      </c>
      <c r="DM398">
        <v>5</v>
      </c>
      <c r="DN398" t="s">
        <v>1034</v>
      </c>
      <c r="DO398">
        <v>1</v>
      </c>
    </row>
    <row r="399" spans="1:119" x14ac:dyDescent="0.25">
      <c r="A399">
        <f>ROW(Source!A256)</f>
        <v>256</v>
      </c>
      <c r="B399">
        <v>381997917</v>
      </c>
      <c r="C399">
        <v>382000102</v>
      </c>
      <c r="D399">
        <v>342713884</v>
      </c>
      <c r="E399">
        <v>1</v>
      </c>
      <c r="F399">
        <v>1</v>
      </c>
      <c r="G399">
        <v>1</v>
      </c>
      <c r="H399">
        <v>3</v>
      </c>
      <c r="I399" t="s">
        <v>1112</v>
      </c>
      <c r="J399" t="s">
        <v>1113</v>
      </c>
      <c r="K399" t="s">
        <v>1114</v>
      </c>
      <c r="L399">
        <v>1348</v>
      </c>
      <c r="N399">
        <v>1009</v>
      </c>
      <c r="O399" t="s">
        <v>846</v>
      </c>
      <c r="P399" t="s">
        <v>846</v>
      </c>
      <c r="Q399">
        <v>1000</v>
      </c>
      <c r="W399">
        <v>0</v>
      </c>
      <c r="X399">
        <v>-511979560</v>
      </c>
      <c r="Y399">
        <f t="shared" ref="Y399:Y413" si="162">(AT399*ROUND(0,7))</f>
        <v>0</v>
      </c>
      <c r="AA399">
        <v>27069.53</v>
      </c>
      <c r="AB399">
        <v>0</v>
      </c>
      <c r="AC399">
        <v>0</v>
      </c>
      <c r="AD399">
        <v>0</v>
      </c>
      <c r="AE399">
        <v>23335.8</v>
      </c>
      <c r="AF399">
        <v>0</v>
      </c>
      <c r="AG399">
        <v>0</v>
      </c>
      <c r="AH399">
        <v>0</v>
      </c>
      <c r="AI399">
        <v>1.1599999999999999</v>
      </c>
      <c r="AJ399">
        <v>1</v>
      </c>
      <c r="AK399">
        <v>1</v>
      </c>
      <c r="AL399">
        <v>1</v>
      </c>
      <c r="AM399">
        <v>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5.0000000000000001E-3</v>
      </c>
      <c r="AU399" t="s">
        <v>14</v>
      </c>
      <c r="AV399">
        <v>0</v>
      </c>
      <c r="AW399">
        <v>2</v>
      </c>
      <c r="AX399">
        <v>382000125</v>
      </c>
      <c r="AY399">
        <v>1</v>
      </c>
      <c r="AZ399">
        <v>0</v>
      </c>
      <c r="BA399">
        <v>399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116.679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1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ROUND(Y399*Source!I256,7)</f>
        <v>0</v>
      </c>
      <c r="CY399">
        <f t="shared" ref="CY399:CY414" si="163">AA399</f>
        <v>27069.53</v>
      </c>
      <c r="CZ399">
        <f t="shared" ref="CZ399:CZ414" si="164">AE399</f>
        <v>23335.8</v>
      </c>
      <c r="DA399">
        <f t="shared" ref="DA399:DA414" si="165">AI399</f>
        <v>1.1599999999999999</v>
      </c>
      <c r="DB399">
        <f t="shared" ref="DB399:DB413" si="166">ROUND((ROUND(AT399*CZ399,2)*ROUND(0,7)),6)</f>
        <v>0</v>
      </c>
      <c r="DC399">
        <f t="shared" ref="DC399:DC413" si="167">ROUND((ROUND(AT399*AG399,2)*ROUND(0,7)),6)</f>
        <v>0</v>
      </c>
      <c r="DD399" t="s">
        <v>3</v>
      </c>
      <c r="DE399" t="s">
        <v>3</v>
      </c>
      <c r="DF399">
        <f t="shared" ref="DF399:DF413" si="168">ROUND(ROUND(AE399*AI399,2)*CX399,2)</f>
        <v>0</v>
      </c>
      <c r="DG399">
        <f t="shared" ref="DG399:DG416" si="169">ROUND(ROUND(AF399,2)*CX399,2)</f>
        <v>0</v>
      </c>
      <c r="DH399">
        <f t="shared" si="160"/>
        <v>0</v>
      </c>
      <c r="DI399">
        <f t="shared" si="161"/>
        <v>0</v>
      </c>
      <c r="DJ399">
        <f t="shared" ref="DJ399:DJ414" si="170"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5">
      <c r="A400">
        <f>ROW(Source!A256)</f>
        <v>256</v>
      </c>
      <c r="B400">
        <v>381997917</v>
      </c>
      <c r="C400">
        <v>382000102</v>
      </c>
      <c r="D400">
        <v>342713902</v>
      </c>
      <c r="E400">
        <v>1</v>
      </c>
      <c r="F400">
        <v>1</v>
      </c>
      <c r="G400">
        <v>1</v>
      </c>
      <c r="H400">
        <v>3</v>
      </c>
      <c r="I400" t="s">
        <v>1140</v>
      </c>
      <c r="J400" t="s">
        <v>1141</v>
      </c>
      <c r="K400" t="s">
        <v>1142</v>
      </c>
      <c r="L400">
        <v>1348</v>
      </c>
      <c r="N400">
        <v>1009</v>
      </c>
      <c r="O400" t="s">
        <v>846</v>
      </c>
      <c r="P400" t="s">
        <v>846</v>
      </c>
      <c r="Q400">
        <v>1000</v>
      </c>
      <c r="W400">
        <v>0</v>
      </c>
      <c r="X400">
        <v>-799632312</v>
      </c>
      <c r="Y400">
        <f t="shared" si="162"/>
        <v>0</v>
      </c>
      <c r="AA400">
        <v>27760.76</v>
      </c>
      <c r="AB400">
        <v>0</v>
      </c>
      <c r="AC400">
        <v>0</v>
      </c>
      <c r="AD400">
        <v>0</v>
      </c>
      <c r="AE400">
        <v>19145.349999999999</v>
      </c>
      <c r="AF400">
        <v>0</v>
      </c>
      <c r="AG400">
        <v>0</v>
      </c>
      <c r="AH400">
        <v>0</v>
      </c>
      <c r="AI400">
        <v>1.45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3.5E-4</v>
      </c>
      <c r="AU400" t="s">
        <v>14</v>
      </c>
      <c r="AV400">
        <v>0</v>
      </c>
      <c r="AW400">
        <v>2</v>
      </c>
      <c r="AX400">
        <v>382000126</v>
      </c>
      <c r="AY400">
        <v>1</v>
      </c>
      <c r="AZ400">
        <v>0</v>
      </c>
      <c r="BA400">
        <v>400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6.7008724999999991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V400">
        <v>0</v>
      </c>
      <c r="CW400">
        <v>0</v>
      </c>
      <c r="CX400">
        <f>ROUND(Y400*Source!I256,7)</f>
        <v>0</v>
      </c>
      <c r="CY400">
        <f t="shared" si="163"/>
        <v>27760.76</v>
      </c>
      <c r="CZ400">
        <f t="shared" si="164"/>
        <v>19145.349999999999</v>
      </c>
      <c r="DA400">
        <f t="shared" si="165"/>
        <v>1.45</v>
      </c>
      <c r="DB400">
        <f t="shared" si="166"/>
        <v>0</v>
      </c>
      <c r="DC400">
        <f t="shared" si="167"/>
        <v>0</v>
      </c>
      <c r="DD400" t="s">
        <v>3</v>
      </c>
      <c r="DE400" t="s">
        <v>3</v>
      </c>
      <c r="DF400">
        <f t="shared" si="168"/>
        <v>0</v>
      </c>
      <c r="DG400">
        <f t="shared" si="169"/>
        <v>0</v>
      </c>
      <c r="DH400">
        <f t="shared" si="160"/>
        <v>0</v>
      </c>
      <c r="DI400">
        <f t="shared" si="161"/>
        <v>0</v>
      </c>
      <c r="DJ400">
        <f t="shared" si="170"/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5">
      <c r="A401">
        <f>ROW(Source!A256)</f>
        <v>256</v>
      </c>
      <c r="B401">
        <v>381997917</v>
      </c>
      <c r="C401">
        <v>382000102</v>
      </c>
      <c r="D401">
        <v>342713938</v>
      </c>
      <c r="E401">
        <v>1</v>
      </c>
      <c r="F401">
        <v>1</v>
      </c>
      <c r="G401">
        <v>1</v>
      </c>
      <c r="H401">
        <v>3</v>
      </c>
      <c r="I401" t="s">
        <v>1049</v>
      </c>
      <c r="J401" t="s">
        <v>1050</v>
      </c>
      <c r="K401" t="s">
        <v>1051</v>
      </c>
      <c r="L401">
        <v>1348</v>
      </c>
      <c r="N401">
        <v>1009</v>
      </c>
      <c r="O401" t="s">
        <v>846</v>
      </c>
      <c r="P401" t="s">
        <v>846</v>
      </c>
      <c r="Q401">
        <v>1000</v>
      </c>
      <c r="W401">
        <v>0</v>
      </c>
      <c r="X401">
        <v>1693858356</v>
      </c>
      <c r="Y401">
        <f t="shared" si="162"/>
        <v>0</v>
      </c>
      <c r="AA401">
        <v>130422.57</v>
      </c>
      <c r="AB401">
        <v>0</v>
      </c>
      <c r="AC401">
        <v>0</v>
      </c>
      <c r="AD401">
        <v>0</v>
      </c>
      <c r="AE401">
        <v>116448.72</v>
      </c>
      <c r="AF401">
        <v>0</v>
      </c>
      <c r="AG401">
        <v>0</v>
      </c>
      <c r="AH401">
        <v>0</v>
      </c>
      <c r="AI401">
        <v>1.1200000000000001</v>
      </c>
      <c r="AJ401">
        <v>1</v>
      </c>
      <c r="AK401">
        <v>1</v>
      </c>
      <c r="AL401">
        <v>1</v>
      </c>
      <c r="AM401">
        <v>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1.6999999999999999E-3</v>
      </c>
      <c r="AU401" t="s">
        <v>14</v>
      </c>
      <c r="AV401">
        <v>0</v>
      </c>
      <c r="AW401">
        <v>2</v>
      </c>
      <c r="AX401">
        <v>382000127</v>
      </c>
      <c r="AY401">
        <v>1</v>
      </c>
      <c r="AZ401">
        <v>0</v>
      </c>
      <c r="BA401">
        <v>401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197.96282399999998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ROUND(Y401*Source!I256,7)</f>
        <v>0</v>
      </c>
      <c r="CY401">
        <f t="shared" si="163"/>
        <v>130422.57</v>
      </c>
      <c r="CZ401">
        <f t="shared" si="164"/>
        <v>116448.72</v>
      </c>
      <c r="DA401">
        <f t="shared" si="165"/>
        <v>1.1200000000000001</v>
      </c>
      <c r="DB401">
        <f t="shared" si="166"/>
        <v>0</v>
      </c>
      <c r="DC401">
        <f t="shared" si="167"/>
        <v>0</v>
      </c>
      <c r="DD401" t="s">
        <v>3</v>
      </c>
      <c r="DE401" t="s">
        <v>3</v>
      </c>
      <c r="DF401">
        <f t="shared" si="168"/>
        <v>0</v>
      </c>
      <c r="DG401">
        <f t="shared" si="169"/>
        <v>0</v>
      </c>
      <c r="DH401">
        <f t="shared" si="160"/>
        <v>0</v>
      </c>
      <c r="DI401">
        <f t="shared" si="161"/>
        <v>0</v>
      </c>
      <c r="DJ401">
        <f t="shared" si="170"/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5">
      <c r="A402">
        <f>ROW(Source!A256)</f>
        <v>256</v>
      </c>
      <c r="B402">
        <v>381997917</v>
      </c>
      <c r="C402">
        <v>382000102</v>
      </c>
      <c r="D402">
        <v>342714150</v>
      </c>
      <c r="E402">
        <v>1</v>
      </c>
      <c r="F402">
        <v>1</v>
      </c>
      <c r="G402">
        <v>1</v>
      </c>
      <c r="H402">
        <v>3</v>
      </c>
      <c r="I402" t="s">
        <v>1115</v>
      </c>
      <c r="J402" t="s">
        <v>1116</v>
      </c>
      <c r="K402" t="s">
        <v>1117</v>
      </c>
      <c r="L402">
        <v>1346</v>
      </c>
      <c r="N402">
        <v>1009</v>
      </c>
      <c r="O402" t="s">
        <v>1055</v>
      </c>
      <c r="P402" t="s">
        <v>1055</v>
      </c>
      <c r="Q402">
        <v>1</v>
      </c>
      <c r="W402">
        <v>0</v>
      </c>
      <c r="X402">
        <v>547813963</v>
      </c>
      <c r="Y402">
        <f t="shared" si="162"/>
        <v>0</v>
      </c>
      <c r="AA402">
        <v>372.24</v>
      </c>
      <c r="AB402">
        <v>0</v>
      </c>
      <c r="AC402">
        <v>0</v>
      </c>
      <c r="AD402">
        <v>0</v>
      </c>
      <c r="AE402">
        <v>284.14999999999998</v>
      </c>
      <c r="AF402">
        <v>0</v>
      </c>
      <c r="AG402">
        <v>0</v>
      </c>
      <c r="AH402">
        <v>0</v>
      </c>
      <c r="AI402">
        <v>1.31</v>
      </c>
      <c r="AJ402">
        <v>1</v>
      </c>
      <c r="AK402">
        <v>1</v>
      </c>
      <c r="AL402">
        <v>1</v>
      </c>
      <c r="AM402">
        <v>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5.0000000000000001E-3</v>
      </c>
      <c r="AU402" t="s">
        <v>14</v>
      </c>
      <c r="AV402">
        <v>0</v>
      </c>
      <c r="AW402">
        <v>2</v>
      </c>
      <c r="AX402">
        <v>382000128</v>
      </c>
      <c r="AY402">
        <v>1</v>
      </c>
      <c r="AZ402">
        <v>0</v>
      </c>
      <c r="BA402">
        <v>402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1.42075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v>0</v>
      </c>
      <c r="CX402">
        <f>ROUND(Y402*Source!I256,7)</f>
        <v>0</v>
      </c>
      <c r="CY402">
        <f t="shared" si="163"/>
        <v>372.24</v>
      </c>
      <c r="CZ402">
        <f t="shared" si="164"/>
        <v>284.14999999999998</v>
      </c>
      <c r="DA402">
        <f t="shared" si="165"/>
        <v>1.31</v>
      </c>
      <c r="DB402">
        <f t="shared" si="166"/>
        <v>0</v>
      </c>
      <c r="DC402">
        <f t="shared" si="167"/>
        <v>0</v>
      </c>
      <c r="DD402" t="s">
        <v>3</v>
      </c>
      <c r="DE402" t="s">
        <v>3</v>
      </c>
      <c r="DF402">
        <f t="shared" si="168"/>
        <v>0</v>
      </c>
      <c r="DG402">
        <f t="shared" si="169"/>
        <v>0</v>
      </c>
      <c r="DH402">
        <f t="shared" si="160"/>
        <v>0</v>
      </c>
      <c r="DI402">
        <f t="shared" si="161"/>
        <v>0</v>
      </c>
      <c r="DJ402">
        <f t="shared" si="170"/>
        <v>0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5">
      <c r="A403">
        <f>ROW(Source!A256)</f>
        <v>256</v>
      </c>
      <c r="B403">
        <v>381997917</v>
      </c>
      <c r="C403">
        <v>382000102</v>
      </c>
      <c r="D403">
        <v>342714206</v>
      </c>
      <c r="E403">
        <v>1</v>
      </c>
      <c r="F403">
        <v>1</v>
      </c>
      <c r="G403">
        <v>1</v>
      </c>
      <c r="H403">
        <v>3</v>
      </c>
      <c r="I403" t="s">
        <v>1118</v>
      </c>
      <c r="J403" t="s">
        <v>1119</v>
      </c>
      <c r="K403" t="s">
        <v>1120</v>
      </c>
      <c r="L403">
        <v>1346</v>
      </c>
      <c r="N403">
        <v>1009</v>
      </c>
      <c r="O403" t="s">
        <v>1055</v>
      </c>
      <c r="P403" t="s">
        <v>1055</v>
      </c>
      <c r="Q403">
        <v>1</v>
      </c>
      <c r="W403">
        <v>0</v>
      </c>
      <c r="X403">
        <v>721169884</v>
      </c>
      <c r="Y403">
        <f t="shared" si="162"/>
        <v>0</v>
      </c>
      <c r="AA403">
        <v>100.15</v>
      </c>
      <c r="AB403">
        <v>0</v>
      </c>
      <c r="AC403">
        <v>0</v>
      </c>
      <c r="AD403">
        <v>0</v>
      </c>
      <c r="AE403">
        <v>104.32</v>
      </c>
      <c r="AF403">
        <v>0</v>
      </c>
      <c r="AG403">
        <v>0</v>
      </c>
      <c r="AH403">
        <v>0</v>
      </c>
      <c r="AI403">
        <v>0.96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2.5000000000000001E-2</v>
      </c>
      <c r="AU403" t="s">
        <v>14</v>
      </c>
      <c r="AV403">
        <v>0</v>
      </c>
      <c r="AW403">
        <v>2</v>
      </c>
      <c r="AX403">
        <v>382000129</v>
      </c>
      <c r="AY403">
        <v>1</v>
      </c>
      <c r="AZ403">
        <v>0</v>
      </c>
      <c r="BA403">
        <v>403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2.6080000000000001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ROUND(Y403*Source!I256,7)</f>
        <v>0</v>
      </c>
      <c r="CY403">
        <f t="shared" si="163"/>
        <v>100.15</v>
      </c>
      <c r="CZ403">
        <f t="shared" si="164"/>
        <v>104.32</v>
      </c>
      <c r="DA403">
        <f t="shared" si="165"/>
        <v>0.96</v>
      </c>
      <c r="DB403">
        <f t="shared" si="166"/>
        <v>0</v>
      </c>
      <c r="DC403">
        <f t="shared" si="167"/>
        <v>0</v>
      </c>
      <c r="DD403" t="s">
        <v>3</v>
      </c>
      <c r="DE403" t="s">
        <v>3</v>
      </c>
      <c r="DF403">
        <f t="shared" si="168"/>
        <v>0</v>
      </c>
      <c r="DG403">
        <f t="shared" si="169"/>
        <v>0</v>
      </c>
      <c r="DH403">
        <f t="shared" si="160"/>
        <v>0</v>
      </c>
      <c r="DI403">
        <f t="shared" si="161"/>
        <v>0</v>
      </c>
      <c r="DJ403">
        <f t="shared" si="170"/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5">
      <c r="A404">
        <f>ROW(Source!A256)</f>
        <v>256</v>
      </c>
      <c r="B404">
        <v>381997917</v>
      </c>
      <c r="C404">
        <v>382000102</v>
      </c>
      <c r="D404">
        <v>342715696</v>
      </c>
      <c r="E404">
        <v>1</v>
      </c>
      <c r="F404">
        <v>1</v>
      </c>
      <c r="G404">
        <v>1</v>
      </c>
      <c r="H404">
        <v>3</v>
      </c>
      <c r="I404" t="s">
        <v>1121</v>
      </c>
      <c r="J404" t="s">
        <v>1122</v>
      </c>
      <c r="K404" t="s">
        <v>1123</v>
      </c>
      <c r="L404">
        <v>1346</v>
      </c>
      <c r="N404">
        <v>1009</v>
      </c>
      <c r="O404" t="s">
        <v>1055</v>
      </c>
      <c r="P404" t="s">
        <v>1055</v>
      </c>
      <c r="Q404">
        <v>1</v>
      </c>
      <c r="W404">
        <v>0</v>
      </c>
      <c r="X404">
        <v>536919768</v>
      </c>
      <c r="Y404">
        <f t="shared" si="162"/>
        <v>0</v>
      </c>
      <c r="AA404">
        <v>198.36</v>
      </c>
      <c r="AB404">
        <v>0</v>
      </c>
      <c r="AC404">
        <v>0</v>
      </c>
      <c r="AD404">
        <v>0</v>
      </c>
      <c r="AE404">
        <v>206.62</v>
      </c>
      <c r="AF404">
        <v>0</v>
      </c>
      <c r="AG404">
        <v>0</v>
      </c>
      <c r="AH404">
        <v>0</v>
      </c>
      <c r="AI404">
        <v>0.96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1.9E-2</v>
      </c>
      <c r="AU404" t="s">
        <v>14</v>
      </c>
      <c r="AV404">
        <v>0</v>
      </c>
      <c r="AW404">
        <v>2</v>
      </c>
      <c r="AX404">
        <v>382000130</v>
      </c>
      <c r="AY404">
        <v>1</v>
      </c>
      <c r="AZ404">
        <v>0</v>
      </c>
      <c r="BA404">
        <v>404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3.92578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ROUND(Y404*Source!I256,7)</f>
        <v>0</v>
      </c>
      <c r="CY404">
        <f t="shared" si="163"/>
        <v>198.36</v>
      </c>
      <c r="CZ404">
        <f t="shared" si="164"/>
        <v>206.62</v>
      </c>
      <c r="DA404">
        <f t="shared" si="165"/>
        <v>0.96</v>
      </c>
      <c r="DB404">
        <f t="shared" si="166"/>
        <v>0</v>
      </c>
      <c r="DC404">
        <f t="shared" si="167"/>
        <v>0</v>
      </c>
      <c r="DD404" t="s">
        <v>3</v>
      </c>
      <c r="DE404" t="s">
        <v>3</v>
      </c>
      <c r="DF404">
        <f t="shared" si="168"/>
        <v>0</v>
      </c>
      <c r="DG404">
        <f t="shared" si="169"/>
        <v>0</v>
      </c>
      <c r="DH404">
        <f t="shared" si="160"/>
        <v>0</v>
      </c>
      <c r="DI404">
        <f t="shared" si="161"/>
        <v>0</v>
      </c>
      <c r="DJ404">
        <f t="shared" si="170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5">
      <c r="A405">
        <f>ROW(Source!A256)</f>
        <v>256</v>
      </c>
      <c r="B405">
        <v>381997917</v>
      </c>
      <c r="C405">
        <v>382000102</v>
      </c>
      <c r="D405">
        <v>342715892</v>
      </c>
      <c r="E405">
        <v>1</v>
      </c>
      <c r="F405">
        <v>1</v>
      </c>
      <c r="G405">
        <v>1</v>
      </c>
      <c r="H405">
        <v>3</v>
      </c>
      <c r="I405" t="s">
        <v>1091</v>
      </c>
      <c r="J405" t="s">
        <v>1092</v>
      </c>
      <c r="K405" t="s">
        <v>1093</v>
      </c>
      <c r="L405">
        <v>1301</v>
      </c>
      <c r="N405">
        <v>1003</v>
      </c>
      <c r="O405" t="s">
        <v>880</v>
      </c>
      <c r="P405" t="s">
        <v>880</v>
      </c>
      <c r="Q405">
        <v>1</v>
      </c>
      <c r="W405">
        <v>0</v>
      </c>
      <c r="X405">
        <v>-1934298816</v>
      </c>
      <c r="Y405">
        <f t="shared" si="162"/>
        <v>0</v>
      </c>
      <c r="AA405">
        <v>3.47</v>
      </c>
      <c r="AB405">
        <v>0</v>
      </c>
      <c r="AC405">
        <v>0</v>
      </c>
      <c r="AD405">
        <v>0</v>
      </c>
      <c r="AE405">
        <v>2.27</v>
      </c>
      <c r="AF405">
        <v>0</v>
      </c>
      <c r="AG405">
        <v>0</v>
      </c>
      <c r="AH405">
        <v>0</v>
      </c>
      <c r="AI405">
        <v>1.53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28</v>
      </c>
      <c r="AU405" t="s">
        <v>14</v>
      </c>
      <c r="AV405">
        <v>0</v>
      </c>
      <c r="AW405">
        <v>2</v>
      </c>
      <c r="AX405">
        <v>382000131</v>
      </c>
      <c r="AY405">
        <v>1</v>
      </c>
      <c r="AZ405">
        <v>0</v>
      </c>
      <c r="BA405">
        <v>405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63.56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ROUND(Y405*Source!I256,7)</f>
        <v>0</v>
      </c>
      <c r="CY405">
        <f t="shared" si="163"/>
        <v>3.47</v>
      </c>
      <c r="CZ405">
        <f t="shared" si="164"/>
        <v>2.27</v>
      </c>
      <c r="DA405">
        <f t="shared" si="165"/>
        <v>1.53</v>
      </c>
      <c r="DB405">
        <f t="shared" si="166"/>
        <v>0</v>
      </c>
      <c r="DC405">
        <f t="shared" si="167"/>
        <v>0</v>
      </c>
      <c r="DD405" t="s">
        <v>3</v>
      </c>
      <c r="DE405" t="s">
        <v>3</v>
      </c>
      <c r="DF405">
        <f t="shared" si="168"/>
        <v>0</v>
      </c>
      <c r="DG405">
        <f t="shared" si="169"/>
        <v>0</v>
      </c>
      <c r="DH405">
        <f t="shared" si="160"/>
        <v>0</v>
      </c>
      <c r="DI405">
        <f t="shared" si="161"/>
        <v>0</v>
      </c>
      <c r="DJ405">
        <f t="shared" si="170"/>
        <v>0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5">
      <c r="A406">
        <f>ROW(Source!A256)</f>
        <v>256</v>
      </c>
      <c r="B406">
        <v>381997917</v>
      </c>
      <c r="C406">
        <v>382000102</v>
      </c>
      <c r="D406">
        <v>342715956</v>
      </c>
      <c r="E406">
        <v>1</v>
      </c>
      <c r="F406">
        <v>1</v>
      </c>
      <c r="G406">
        <v>1</v>
      </c>
      <c r="H406">
        <v>3</v>
      </c>
      <c r="I406" t="s">
        <v>1124</v>
      </c>
      <c r="J406" t="s">
        <v>1125</v>
      </c>
      <c r="K406" t="s">
        <v>1126</v>
      </c>
      <c r="L406">
        <v>1301</v>
      </c>
      <c r="N406">
        <v>1003</v>
      </c>
      <c r="O406" t="s">
        <v>880</v>
      </c>
      <c r="P406" t="s">
        <v>880</v>
      </c>
      <c r="Q406">
        <v>1</v>
      </c>
      <c r="W406">
        <v>0</v>
      </c>
      <c r="X406">
        <v>1434431497</v>
      </c>
      <c r="Y406">
        <f t="shared" si="162"/>
        <v>0</v>
      </c>
      <c r="AA406">
        <v>22.08</v>
      </c>
      <c r="AB406">
        <v>0</v>
      </c>
      <c r="AC406">
        <v>0</v>
      </c>
      <c r="AD406">
        <v>0</v>
      </c>
      <c r="AE406">
        <v>14.43</v>
      </c>
      <c r="AF406">
        <v>0</v>
      </c>
      <c r="AG406">
        <v>0</v>
      </c>
      <c r="AH406">
        <v>0</v>
      </c>
      <c r="AI406">
        <v>1.53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4.55</v>
      </c>
      <c r="AU406" t="s">
        <v>14</v>
      </c>
      <c r="AV406">
        <v>0</v>
      </c>
      <c r="AW406">
        <v>2</v>
      </c>
      <c r="AX406">
        <v>382000132</v>
      </c>
      <c r="AY406">
        <v>1</v>
      </c>
      <c r="AZ406">
        <v>0</v>
      </c>
      <c r="BA406">
        <v>406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65.656499999999994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ROUND(Y406*Source!I256,7)</f>
        <v>0</v>
      </c>
      <c r="CY406">
        <f t="shared" si="163"/>
        <v>22.08</v>
      </c>
      <c r="CZ406">
        <f t="shared" si="164"/>
        <v>14.43</v>
      </c>
      <c r="DA406">
        <f t="shared" si="165"/>
        <v>1.53</v>
      </c>
      <c r="DB406">
        <f t="shared" si="166"/>
        <v>0</v>
      </c>
      <c r="DC406">
        <f t="shared" si="167"/>
        <v>0</v>
      </c>
      <c r="DD406" t="s">
        <v>3</v>
      </c>
      <c r="DE406" t="s">
        <v>3</v>
      </c>
      <c r="DF406">
        <f t="shared" si="168"/>
        <v>0</v>
      </c>
      <c r="DG406">
        <f t="shared" si="169"/>
        <v>0</v>
      </c>
      <c r="DH406">
        <f t="shared" si="160"/>
        <v>0</v>
      </c>
      <c r="DI406">
        <f t="shared" si="161"/>
        <v>0</v>
      </c>
      <c r="DJ406">
        <f t="shared" si="170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5">
      <c r="A407">
        <f>ROW(Source!A256)</f>
        <v>256</v>
      </c>
      <c r="B407">
        <v>381997917</v>
      </c>
      <c r="C407">
        <v>382000102</v>
      </c>
      <c r="D407">
        <v>342725815</v>
      </c>
      <c r="E407">
        <v>1</v>
      </c>
      <c r="F407">
        <v>1</v>
      </c>
      <c r="G407">
        <v>1</v>
      </c>
      <c r="H407">
        <v>3</v>
      </c>
      <c r="I407" t="s">
        <v>1072</v>
      </c>
      <c r="J407" t="s">
        <v>1073</v>
      </c>
      <c r="K407" t="s">
        <v>1074</v>
      </c>
      <c r="L407">
        <v>1348</v>
      </c>
      <c r="N407">
        <v>1009</v>
      </c>
      <c r="O407" t="s">
        <v>846</v>
      </c>
      <c r="P407" t="s">
        <v>846</v>
      </c>
      <c r="Q407">
        <v>1000</v>
      </c>
      <c r="W407">
        <v>0</v>
      </c>
      <c r="X407">
        <v>704066739</v>
      </c>
      <c r="Y407">
        <f t="shared" si="162"/>
        <v>0</v>
      </c>
      <c r="AA407">
        <v>1260110.04</v>
      </c>
      <c r="AB407">
        <v>0</v>
      </c>
      <c r="AC407">
        <v>0</v>
      </c>
      <c r="AD407">
        <v>0</v>
      </c>
      <c r="AE407">
        <v>1050091.7</v>
      </c>
      <c r="AF407">
        <v>0</v>
      </c>
      <c r="AG407">
        <v>0</v>
      </c>
      <c r="AH407">
        <v>0</v>
      </c>
      <c r="AI407">
        <v>1.2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2.0000000000000002E-5</v>
      </c>
      <c r="AU407" t="s">
        <v>14</v>
      </c>
      <c r="AV407">
        <v>0</v>
      </c>
      <c r="AW407">
        <v>2</v>
      </c>
      <c r="AX407">
        <v>382000133</v>
      </c>
      <c r="AY407">
        <v>1</v>
      </c>
      <c r="AZ407">
        <v>0</v>
      </c>
      <c r="BA407">
        <v>407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21.001834000000002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ROUND(Y407*Source!I256,7)</f>
        <v>0</v>
      </c>
      <c r="CY407">
        <f t="shared" si="163"/>
        <v>1260110.04</v>
      </c>
      <c r="CZ407">
        <f t="shared" si="164"/>
        <v>1050091.7</v>
      </c>
      <c r="DA407">
        <f t="shared" si="165"/>
        <v>1.2</v>
      </c>
      <c r="DB407">
        <f t="shared" si="166"/>
        <v>0</v>
      </c>
      <c r="DC407">
        <f t="shared" si="167"/>
        <v>0</v>
      </c>
      <c r="DD407" t="s">
        <v>3</v>
      </c>
      <c r="DE407" t="s">
        <v>3</v>
      </c>
      <c r="DF407">
        <f t="shared" si="168"/>
        <v>0</v>
      </c>
      <c r="DG407">
        <f t="shared" si="169"/>
        <v>0</v>
      </c>
      <c r="DH407">
        <f t="shared" si="160"/>
        <v>0</v>
      </c>
      <c r="DI407">
        <f t="shared" si="161"/>
        <v>0</v>
      </c>
      <c r="DJ407">
        <f t="shared" si="170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5">
      <c r="A408">
        <f>ROW(Source!A256)</f>
        <v>256</v>
      </c>
      <c r="B408">
        <v>381997917</v>
      </c>
      <c r="C408">
        <v>382000102</v>
      </c>
      <c r="D408">
        <v>342725859</v>
      </c>
      <c r="E408">
        <v>1</v>
      </c>
      <c r="F408">
        <v>1</v>
      </c>
      <c r="G408">
        <v>1</v>
      </c>
      <c r="H408">
        <v>3</v>
      </c>
      <c r="I408" t="s">
        <v>1052</v>
      </c>
      <c r="J408" t="s">
        <v>1053</v>
      </c>
      <c r="K408" t="s">
        <v>1054</v>
      </c>
      <c r="L408">
        <v>1346</v>
      </c>
      <c r="N408">
        <v>1009</v>
      </c>
      <c r="O408" t="s">
        <v>1055</v>
      </c>
      <c r="P408" t="s">
        <v>1055</v>
      </c>
      <c r="Q408">
        <v>1</v>
      </c>
      <c r="W408">
        <v>0</v>
      </c>
      <c r="X408">
        <v>1388162880</v>
      </c>
      <c r="Y408">
        <f t="shared" si="162"/>
        <v>0</v>
      </c>
      <c r="AA408">
        <v>1400.99</v>
      </c>
      <c r="AB408">
        <v>0</v>
      </c>
      <c r="AC408">
        <v>0</v>
      </c>
      <c r="AD408">
        <v>0</v>
      </c>
      <c r="AE408">
        <v>870.18</v>
      </c>
      <c r="AF408">
        <v>0</v>
      </c>
      <c r="AG408">
        <v>0</v>
      </c>
      <c r="AH408">
        <v>0</v>
      </c>
      <c r="AI408">
        <v>1.61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0.49</v>
      </c>
      <c r="AU408" t="s">
        <v>14</v>
      </c>
      <c r="AV408">
        <v>0</v>
      </c>
      <c r="AW408">
        <v>2</v>
      </c>
      <c r="AX408">
        <v>382000134</v>
      </c>
      <c r="AY408">
        <v>1</v>
      </c>
      <c r="AZ408">
        <v>0</v>
      </c>
      <c r="BA408">
        <v>408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426.38819999999998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v>0</v>
      </c>
      <c r="CX408">
        <f>ROUND(Y408*Source!I256,7)</f>
        <v>0</v>
      </c>
      <c r="CY408">
        <f t="shared" si="163"/>
        <v>1400.99</v>
      </c>
      <c r="CZ408">
        <f t="shared" si="164"/>
        <v>870.18</v>
      </c>
      <c r="DA408">
        <f t="shared" si="165"/>
        <v>1.61</v>
      </c>
      <c r="DB408">
        <f t="shared" si="166"/>
        <v>0</v>
      </c>
      <c r="DC408">
        <f t="shared" si="167"/>
        <v>0</v>
      </c>
      <c r="DD408" t="s">
        <v>3</v>
      </c>
      <c r="DE408" t="s">
        <v>3</v>
      </c>
      <c r="DF408">
        <f t="shared" si="168"/>
        <v>0</v>
      </c>
      <c r="DG408">
        <f t="shared" si="169"/>
        <v>0</v>
      </c>
      <c r="DH408">
        <f t="shared" si="160"/>
        <v>0</v>
      </c>
      <c r="DI408">
        <f t="shared" si="161"/>
        <v>0</v>
      </c>
      <c r="DJ408">
        <f t="shared" si="170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5">
      <c r="A409">
        <f>ROW(Source!A256)</f>
        <v>256</v>
      </c>
      <c r="B409">
        <v>381997917</v>
      </c>
      <c r="C409">
        <v>382000102</v>
      </c>
      <c r="D409">
        <v>342735789</v>
      </c>
      <c r="E409">
        <v>1</v>
      </c>
      <c r="F409">
        <v>1</v>
      </c>
      <c r="G409">
        <v>1</v>
      </c>
      <c r="H409">
        <v>3</v>
      </c>
      <c r="I409" t="s">
        <v>1143</v>
      </c>
      <c r="J409" t="s">
        <v>1144</v>
      </c>
      <c r="K409" t="s">
        <v>1145</v>
      </c>
      <c r="L409">
        <v>1348</v>
      </c>
      <c r="N409">
        <v>1009</v>
      </c>
      <c r="O409" t="s">
        <v>846</v>
      </c>
      <c r="P409" t="s">
        <v>846</v>
      </c>
      <c r="Q409">
        <v>1000</v>
      </c>
      <c r="W409">
        <v>0</v>
      </c>
      <c r="X409">
        <v>1651372890</v>
      </c>
      <c r="Y409">
        <f t="shared" si="162"/>
        <v>0</v>
      </c>
      <c r="AA409">
        <v>97625.600000000006</v>
      </c>
      <c r="AB409">
        <v>0</v>
      </c>
      <c r="AC409">
        <v>0</v>
      </c>
      <c r="AD409">
        <v>0</v>
      </c>
      <c r="AE409">
        <v>80020.98</v>
      </c>
      <c r="AF409">
        <v>0</v>
      </c>
      <c r="AG409">
        <v>0</v>
      </c>
      <c r="AH409">
        <v>0</v>
      </c>
      <c r="AI409">
        <v>1.22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2.0000000000000002E-5</v>
      </c>
      <c r="AU409" t="s">
        <v>14</v>
      </c>
      <c r="AV409">
        <v>0</v>
      </c>
      <c r="AW409">
        <v>2</v>
      </c>
      <c r="AX409">
        <v>382000135</v>
      </c>
      <c r="AY409">
        <v>1</v>
      </c>
      <c r="AZ409">
        <v>0</v>
      </c>
      <c r="BA409">
        <v>409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1.6004195999999999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ROUND(Y409*Source!I256,7)</f>
        <v>0</v>
      </c>
      <c r="CY409">
        <f t="shared" si="163"/>
        <v>97625.600000000006</v>
      </c>
      <c r="CZ409">
        <f t="shared" si="164"/>
        <v>80020.98</v>
      </c>
      <c r="DA409">
        <f t="shared" si="165"/>
        <v>1.22</v>
      </c>
      <c r="DB409">
        <f t="shared" si="166"/>
        <v>0</v>
      </c>
      <c r="DC409">
        <f t="shared" si="167"/>
        <v>0</v>
      </c>
      <c r="DD409" t="s">
        <v>3</v>
      </c>
      <c r="DE409" t="s">
        <v>3</v>
      </c>
      <c r="DF409">
        <f t="shared" si="168"/>
        <v>0</v>
      </c>
      <c r="DG409">
        <f t="shared" si="169"/>
        <v>0</v>
      </c>
      <c r="DH409">
        <f t="shared" si="160"/>
        <v>0</v>
      </c>
      <c r="DI409">
        <f t="shared" si="161"/>
        <v>0</v>
      </c>
      <c r="DJ409">
        <f t="shared" si="170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5">
      <c r="A410">
        <f>ROW(Source!A256)</f>
        <v>256</v>
      </c>
      <c r="B410">
        <v>381997917</v>
      </c>
      <c r="C410">
        <v>382000102</v>
      </c>
      <c r="D410">
        <v>342742624</v>
      </c>
      <c r="E410">
        <v>1</v>
      </c>
      <c r="F410">
        <v>1</v>
      </c>
      <c r="G410">
        <v>1</v>
      </c>
      <c r="H410">
        <v>3</v>
      </c>
      <c r="I410" t="s">
        <v>1127</v>
      </c>
      <c r="J410" t="s">
        <v>1128</v>
      </c>
      <c r="K410" t="s">
        <v>1129</v>
      </c>
      <c r="L410">
        <v>1346</v>
      </c>
      <c r="N410">
        <v>1009</v>
      </c>
      <c r="O410" t="s">
        <v>1055</v>
      </c>
      <c r="P410" t="s">
        <v>1055</v>
      </c>
      <c r="Q410">
        <v>1</v>
      </c>
      <c r="W410">
        <v>0</v>
      </c>
      <c r="X410">
        <v>1309709516</v>
      </c>
      <c r="Y410">
        <f t="shared" si="162"/>
        <v>0</v>
      </c>
      <c r="AA410">
        <v>1798.07</v>
      </c>
      <c r="AB410">
        <v>0</v>
      </c>
      <c r="AC410">
        <v>0</v>
      </c>
      <c r="AD410">
        <v>0</v>
      </c>
      <c r="AE410">
        <v>1912.84</v>
      </c>
      <c r="AF410">
        <v>0</v>
      </c>
      <c r="AG410">
        <v>0</v>
      </c>
      <c r="AH410">
        <v>0</v>
      </c>
      <c r="AI410">
        <v>0.94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5.0000000000000001E-3</v>
      </c>
      <c r="AU410" t="s">
        <v>14</v>
      </c>
      <c r="AV410">
        <v>0</v>
      </c>
      <c r="AW410">
        <v>2</v>
      </c>
      <c r="AX410">
        <v>382000136</v>
      </c>
      <c r="AY410">
        <v>1</v>
      </c>
      <c r="AZ410">
        <v>0</v>
      </c>
      <c r="BA410">
        <v>410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9.5641999999999996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ROUND(Y410*Source!I256,7)</f>
        <v>0</v>
      </c>
      <c r="CY410">
        <f t="shared" si="163"/>
        <v>1798.07</v>
      </c>
      <c r="CZ410">
        <f t="shared" si="164"/>
        <v>1912.84</v>
      </c>
      <c r="DA410">
        <f t="shared" si="165"/>
        <v>0.94</v>
      </c>
      <c r="DB410">
        <f t="shared" si="166"/>
        <v>0</v>
      </c>
      <c r="DC410">
        <f t="shared" si="167"/>
        <v>0</v>
      </c>
      <c r="DD410" t="s">
        <v>3</v>
      </c>
      <c r="DE410" t="s">
        <v>3</v>
      </c>
      <c r="DF410">
        <f t="shared" si="168"/>
        <v>0</v>
      </c>
      <c r="DG410">
        <f t="shared" si="169"/>
        <v>0</v>
      </c>
      <c r="DH410">
        <f t="shared" si="160"/>
        <v>0</v>
      </c>
      <c r="DI410">
        <f t="shared" si="161"/>
        <v>0</v>
      </c>
      <c r="DJ410">
        <f t="shared" si="170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5">
      <c r="A411">
        <f>ROW(Source!A256)</f>
        <v>256</v>
      </c>
      <c r="B411">
        <v>381997917</v>
      </c>
      <c r="C411">
        <v>382000102</v>
      </c>
      <c r="D411">
        <v>342744300</v>
      </c>
      <c r="E411">
        <v>1</v>
      </c>
      <c r="F411">
        <v>1</v>
      </c>
      <c r="G411">
        <v>1</v>
      </c>
      <c r="H411">
        <v>3</v>
      </c>
      <c r="I411" t="s">
        <v>1130</v>
      </c>
      <c r="J411" t="s">
        <v>1131</v>
      </c>
      <c r="K411" t="s">
        <v>1132</v>
      </c>
      <c r="L411">
        <v>1371</v>
      </c>
      <c r="N411">
        <v>1013</v>
      </c>
      <c r="O411" t="s">
        <v>202</v>
      </c>
      <c r="P411" t="s">
        <v>202</v>
      </c>
      <c r="Q411">
        <v>1</v>
      </c>
      <c r="W411">
        <v>0</v>
      </c>
      <c r="X411">
        <v>-1946103972</v>
      </c>
      <c r="Y411">
        <f t="shared" si="162"/>
        <v>0</v>
      </c>
      <c r="AA411">
        <v>529.66999999999996</v>
      </c>
      <c r="AB411">
        <v>0</v>
      </c>
      <c r="AC411">
        <v>0</v>
      </c>
      <c r="AD411">
        <v>0</v>
      </c>
      <c r="AE411">
        <v>417.06</v>
      </c>
      <c r="AF411">
        <v>0</v>
      </c>
      <c r="AG411">
        <v>0</v>
      </c>
      <c r="AH411">
        <v>0</v>
      </c>
      <c r="AI411">
        <v>1.27</v>
      </c>
      <c r="AJ411">
        <v>1</v>
      </c>
      <c r="AK411">
        <v>1</v>
      </c>
      <c r="AL411">
        <v>1</v>
      </c>
      <c r="AM411">
        <v>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1</v>
      </c>
      <c r="AU411" t="s">
        <v>14</v>
      </c>
      <c r="AV411">
        <v>0</v>
      </c>
      <c r="AW411">
        <v>2</v>
      </c>
      <c r="AX411">
        <v>382000137</v>
      </c>
      <c r="AY411">
        <v>1</v>
      </c>
      <c r="AZ411">
        <v>0</v>
      </c>
      <c r="BA411">
        <v>411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417.06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1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ROUND(Y411*Source!I256,7)</f>
        <v>0</v>
      </c>
      <c r="CY411">
        <f t="shared" si="163"/>
        <v>529.66999999999996</v>
      </c>
      <c r="CZ411">
        <f t="shared" si="164"/>
        <v>417.06</v>
      </c>
      <c r="DA411">
        <f t="shared" si="165"/>
        <v>1.27</v>
      </c>
      <c r="DB411">
        <f t="shared" si="166"/>
        <v>0</v>
      </c>
      <c r="DC411">
        <f t="shared" si="167"/>
        <v>0</v>
      </c>
      <c r="DD411" t="s">
        <v>3</v>
      </c>
      <c r="DE411" t="s">
        <v>3</v>
      </c>
      <c r="DF411">
        <f t="shared" si="168"/>
        <v>0</v>
      </c>
      <c r="DG411">
        <f t="shared" si="169"/>
        <v>0</v>
      </c>
      <c r="DH411">
        <f t="shared" si="160"/>
        <v>0</v>
      </c>
      <c r="DI411">
        <f t="shared" si="161"/>
        <v>0</v>
      </c>
      <c r="DJ411">
        <f t="shared" si="170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5">
      <c r="A412">
        <f>ROW(Source!A256)</f>
        <v>256</v>
      </c>
      <c r="B412">
        <v>381997917</v>
      </c>
      <c r="C412">
        <v>382000102</v>
      </c>
      <c r="D412">
        <v>342751707</v>
      </c>
      <c r="E412">
        <v>1</v>
      </c>
      <c r="F412">
        <v>1</v>
      </c>
      <c r="G412">
        <v>1</v>
      </c>
      <c r="H412">
        <v>3</v>
      </c>
      <c r="I412" t="s">
        <v>1133</v>
      </c>
      <c r="J412" t="s">
        <v>1134</v>
      </c>
      <c r="K412" t="s">
        <v>1135</v>
      </c>
      <c r="L412">
        <v>1425</v>
      </c>
      <c r="N412">
        <v>1013</v>
      </c>
      <c r="O412" t="s">
        <v>1082</v>
      </c>
      <c r="P412" t="s">
        <v>1082</v>
      </c>
      <c r="Q412">
        <v>1</v>
      </c>
      <c r="W412">
        <v>0</v>
      </c>
      <c r="X412">
        <v>-1086610245</v>
      </c>
      <c r="Y412">
        <f t="shared" si="162"/>
        <v>0</v>
      </c>
      <c r="AA412">
        <v>56.24</v>
      </c>
      <c r="AB412">
        <v>0</v>
      </c>
      <c r="AC412">
        <v>0</v>
      </c>
      <c r="AD412">
        <v>0</v>
      </c>
      <c r="AE412">
        <v>47.26</v>
      </c>
      <c r="AF412">
        <v>0</v>
      </c>
      <c r="AG412">
        <v>0</v>
      </c>
      <c r="AH412">
        <v>0</v>
      </c>
      <c r="AI412">
        <v>1.19</v>
      </c>
      <c r="AJ412">
        <v>1</v>
      </c>
      <c r="AK412">
        <v>1</v>
      </c>
      <c r="AL412">
        <v>1</v>
      </c>
      <c r="AM412">
        <v>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0.3</v>
      </c>
      <c r="AU412" t="s">
        <v>14</v>
      </c>
      <c r="AV412">
        <v>0</v>
      </c>
      <c r="AW412">
        <v>2</v>
      </c>
      <c r="AX412">
        <v>382000138</v>
      </c>
      <c r="AY412">
        <v>1</v>
      </c>
      <c r="AZ412">
        <v>0</v>
      </c>
      <c r="BA412">
        <v>412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14.177999999999999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ROUND(Y412*Source!I256,7)</f>
        <v>0</v>
      </c>
      <c r="CY412">
        <f t="shared" si="163"/>
        <v>56.24</v>
      </c>
      <c r="CZ412">
        <f t="shared" si="164"/>
        <v>47.26</v>
      </c>
      <c r="DA412">
        <f t="shared" si="165"/>
        <v>1.19</v>
      </c>
      <c r="DB412">
        <f t="shared" si="166"/>
        <v>0</v>
      </c>
      <c r="DC412">
        <f t="shared" si="167"/>
        <v>0</v>
      </c>
      <c r="DD412" t="s">
        <v>3</v>
      </c>
      <c r="DE412" t="s">
        <v>3</v>
      </c>
      <c r="DF412">
        <f t="shared" si="168"/>
        <v>0</v>
      </c>
      <c r="DG412">
        <f t="shared" si="169"/>
        <v>0</v>
      </c>
      <c r="DH412">
        <f t="shared" si="160"/>
        <v>0</v>
      </c>
      <c r="DI412">
        <f t="shared" si="161"/>
        <v>0</v>
      </c>
      <c r="DJ412">
        <f t="shared" si="170"/>
        <v>0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5">
      <c r="A413">
        <f>ROW(Source!A256)</f>
        <v>256</v>
      </c>
      <c r="B413">
        <v>381997917</v>
      </c>
      <c r="C413">
        <v>382000102</v>
      </c>
      <c r="D413">
        <v>342751716</v>
      </c>
      <c r="E413">
        <v>1</v>
      </c>
      <c r="F413">
        <v>1</v>
      </c>
      <c r="G413">
        <v>1</v>
      </c>
      <c r="H413">
        <v>3</v>
      </c>
      <c r="I413" t="s">
        <v>1136</v>
      </c>
      <c r="J413" t="s">
        <v>1137</v>
      </c>
      <c r="K413" t="s">
        <v>1138</v>
      </c>
      <c r="L413">
        <v>1407</v>
      </c>
      <c r="N413">
        <v>1013</v>
      </c>
      <c r="O413" t="s">
        <v>1139</v>
      </c>
      <c r="P413" t="s">
        <v>1139</v>
      </c>
      <c r="Q413">
        <v>1</v>
      </c>
      <c r="W413">
        <v>0</v>
      </c>
      <c r="X413">
        <v>1070744045</v>
      </c>
      <c r="Y413">
        <f t="shared" si="162"/>
        <v>0</v>
      </c>
      <c r="AA413">
        <v>7142</v>
      </c>
      <c r="AB413">
        <v>0</v>
      </c>
      <c r="AC413">
        <v>0</v>
      </c>
      <c r="AD413">
        <v>0</v>
      </c>
      <c r="AE413">
        <v>6052.54</v>
      </c>
      <c r="AF413">
        <v>0</v>
      </c>
      <c r="AG413">
        <v>0</v>
      </c>
      <c r="AH413">
        <v>0</v>
      </c>
      <c r="AI413">
        <v>1.18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1.4999999999999999E-2</v>
      </c>
      <c r="AU413" t="s">
        <v>14</v>
      </c>
      <c r="AV413">
        <v>0</v>
      </c>
      <c r="AW413">
        <v>2</v>
      </c>
      <c r="AX413">
        <v>382000139</v>
      </c>
      <c r="AY413">
        <v>1</v>
      </c>
      <c r="AZ413">
        <v>0</v>
      </c>
      <c r="BA413">
        <v>413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90.7881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ROUND(Y413*Source!I256,7)</f>
        <v>0</v>
      </c>
      <c r="CY413">
        <f t="shared" si="163"/>
        <v>7142</v>
      </c>
      <c r="CZ413">
        <f t="shared" si="164"/>
        <v>6052.54</v>
      </c>
      <c r="DA413">
        <f t="shared" si="165"/>
        <v>1.18</v>
      </c>
      <c r="DB413">
        <f t="shared" si="166"/>
        <v>0</v>
      </c>
      <c r="DC413">
        <f t="shared" si="167"/>
        <v>0</v>
      </c>
      <c r="DD413" t="s">
        <v>3</v>
      </c>
      <c r="DE413" t="s">
        <v>3</v>
      </c>
      <c r="DF413">
        <f t="shared" si="168"/>
        <v>0</v>
      </c>
      <c r="DG413">
        <f t="shared" si="169"/>
        <v>0</v>
      </c>
      <c r="DH413">
        <f t="shared" si="160"/>
        <v>0</v>
      </c>
      <c r="DI413">
        <f t="shared" si="161"/>
        <v>0</v>
      </c>
      <c r="DJ413">
        <f t="shared" si="170"/>
        <v>0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5">
      <c r="A414">
        <f>ROW(Source!A256)</f>
        <v>256</v>
      </c>
      <c r="B414">
        <v>381997917</v>
      </c>
      <c r="C414">
        <v>382000102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1042</v>
      </c>
      <c r="J414" t="s">
        <v>3</v>
      </c>
      <c r="K414" t="s">
        <v>1043</v>
      </c>
      <c r="L414">
        <v>3277935</v>
      </c>
      <c r="N414">
        <v>1013</v>
      </c>
      <c r="O414" t="s">
        <v>1044</v>
      </c>
      <c r="P414" t="s">
        <v>1044</v>
      </c>
      <c r="Q414">
        <v>1</v>
      </c>
      <c r="W414">
        <v>0</v>
      </c>
      <c r="X414">
        <v>274903907</v>
      </c>
      <c r="Y414">
        <f>AT414</f>
        <v>2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-2</v>
      </c>
      <c r="AN414">
        <v>0</v>
      </c>
      <c r="AO414">
        <v>0</v>
      </c>
      <c r="AP414">
        <v>0</v>
      </c>
      <c r="AQ414">
        <v>1</v>
      </c>
      <c r="AR414">
        <v>0</v>
      </c>
      <c r="AS414" t="s">
        <v>3</v>
      </c>
      <c r="AT414">
        <v>2</v>
      </c>
      <c r="AU414" t="s">
        <v>3</v>
      </c>
      <c r="AV414">
        <v>0</v>
      </c>
      <c r="AW414">
        <v>2</v>
      </c>
      <c r="AX414">
        <v>382000140</v>
      </c>
      <c r="AY414">
        <v>1</v>
      </c>
      <c r="AZ414">
        <v>2048</v>
      </c>
      <c r="BA414">
        <v>414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ROUND(Y414*Source!I256,7)</f>
        <v>2</v>
      </c>
      <c r="CY414">
        <f t="shared" si="163"/>
        <v>0</v>
      </c>
      <c r="CZ414">
        <f t="shared" si="164"/>
        <v>0</v>
      </c>
      <c r="DA414">
        <f t="shared" si="165"/>
        <v>1</v>
      </c>
      <c r="DB414">
        <f>ROUND(ROUND(AT414*CZ414,2),6)</f>
        <v>0</v>
      </c>
      <c r="DC414">
        <f>ROUND(ROUND(AT414*AG414,2),6)</f>
        <v>0</v>
      </c>
      <c r="DD414" t="s">
        <v>3</v>
      </c>
      <c r="DE414" t="s">
        <v>3</v>
      </c>
      <c r="DF414">
        <f>ROUND(ROUND(AE414,2)*CX414,2)</f>
        <v>0</v>
      </c>
      <c r="DG414">
        <f t="shared" si="169"/>
        <v>0</v>
      </c>
      <c r="DH414">
        <f t="shared" si="160"/>
        <v>0</v>
      </c>
      <c r="DI414">
        <f t="shared" si="161"/>
        <v>0</v>
      </c>
      <c r="DJ414">
        <f t="shared" si="170"/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5">
      <c r="A415">
        <f>ROW(Source!A257)</f>
        <v>257</v>
      </c>
      <c r="B415">
        <v>381997917</v>
      </c>
      <c r="C415">
        <v>382000141</v>
      </c>
      <c r="D415">
        <v>342640208</v>
      </c>
      <c r="E415">
        <v>113</v>
      </c>
      <c r="F415">
        <v>1</v>
      </c>
      <c r="G415">
        <v>1</v>
      </c>
      <c r="H415">
        <v>1</v>
      </c>
      <c r="I415" t="s">
        <v>1045</v>
      </c>
      <c r="J415" t="s">
        <v>3</v>
      </c>
      <c r="K415" t="s">
        <v>1046</v>
      </c>
      <c r="L415">
        <v>1191</v>
      </c>
      <c r="N415">
        <v>1013</v>
      </c>
      <c r="O415" t="s">
        <v>1034</v>
      </c>
      <c r="P415" t="s">
        <v>1034</v>
      </c>
      <c r="Q415">
        <v>1</v>
      </c>
      <c r="W415">
        <v>0</v>
      </c>
      <c r="X415">
        <v>-715079457</v>
      </c>
      <c r="Y415">
        <f>(AT415*ROUND((0.3*0.86),7))</f>
        <v>3.87</v>
      </c>
      <c r="AA415">
        <v>0</v>
      </c>
      <c r="AB415">
        <v>0</v>
      </c>
      <c r="AC415">
        <v>0</v>
      </c>
      <c r="AD415">
        <v>564.51</v>
      </c>
      <c r="AE415">
        <v>0</v>
      </c>
      <c r="AF415">
        <v>0</v>
      </c>
      <c r="AG415">
        <v>0</v>
      </c>
      <c r="AH415">
        <v>564.51</v>
      </c>
      <c r="AI415">
        <v>1</v>
      </c>
      <c r="AJ415">
        <v>1</v>
      </c>
      <c r="AK415">
        <v>1</v>
      </c>
      <c r="AL415">
        <v>1</v>
      </c>
      <c r="AM415">
        <v>-2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15</v>
      </c>
      <c r="AU415" t="s">
        <v>149</v>
      </c>
      <c r="AV415">
        <v>1</v>
      </c>
      <c r="AW415">
        <v>2</v>
      </c>
      <c r="AX415">
        <v>382000161</v>
      </c>
      <c r="AY415">
        <v>1</v>
      </c>
      <c r="AZ415">
        <v>0</v>
      </c>
      <c r="BA415">
        <v>415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8467.65</v>
      </c>
      <c r="BN415">
        <v>15</v>
      </c>
      <c r="BO415">
        <v>0</v>
      </c>
      <c r="BP415">
        <v>1</v>
      </c>
      <c r="BQ415">
        <v>0</v>
      </c>
      <c r="BR415">
        <v>0</v>
      </c>
      <c r="BS415">
        <v>0</v>
      </c>
      <c r="BT415">
        <v>2184.6536999999998</v>
      </c>
      <c r="BU415">
        <v>3.87</v>
      </c>
      <c r="BV415">
        <v>0</v>
      </c>
      <c r="BW415">
        <v>1</v>
      </c>
      <c r="CU415">
        <f>ROUND(AT415*Source!I257*AH415*AL415,2)</f>
        <v>8467.65</v>
      </c>
      <c r="CV415">
        <f>ROUND(Y415*Source!I257,7)</f>
        <v>3.87</v>
      </c>
      <c r="CW415">
        <v>0</v>
      </c>
      <c r="CX415">
        <f>ROUND(Y415*Source!I257,7)</f>
        <v>3.87</v>
      </c>
      <c r="CY415">
        <f>AD415</f>
        <v>564.51</v>
      </c>
      <c r="CZ415">
        <f>AH415</f>
        <v>564.51</v>
      </c>
      <c r="DA415">
        <f>AL415</f>
        <v>1</v>
      </c>
      <c r="DB415">
        <f>ROUND((ROUND(AT415*CZ415,2)*ROUND((0.3*0.86),7)),6)</f>
        <v>2184.6536999999998</v>
      </c>
      <c r="DC415">
        <f>ROUND((ROUND(AT415*AG415,2)*ROUND((0.3*0.86),7)),6)</f>
        <v>0</v>
      </c>
      <c r="DD415" t="s">
        <v>3</v>
      </c>
      <c r="DE415" t="s">
        <v>3</v>
      </c>
      <c r="DF415">
        <f>ROUND(ROUND(AE415,2)*CX415,2)</f>
        <v>0</v>
      </c>
      <c r="DG415">
        <f t="shared" si="169"/>
        <v>0</v>
      </c>
      <c r="DH415">
        <f t="shared" si="160"/>
        <v>0</v>
      </c>
      <c r="DI415">
        <f t="shared" si="161"/>
        <v>2184.65</v>
      </c>
      <c r="DJ415">
        <f>DI415</f>
        <v>2184.65</v>
      </c>
      <c r="DK415">
        <v>1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5">
      <c r="A416">
        <f>ROW(Source!A257)</f>
        <v>257</v>
      </c>
      <c r="B416">
        <v>381997917</v>
      </c>
      <c r="C416">
        <v>382000141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1035</v>
      </c>
      <c r="J416" t="s">
        <v>3</v>
      </c>
      <c r="K416" t="s">
        <v>1036</v>
      </c>
      <c r="L416">
        <v>1191</v>
      </c>
      <c r="N416">
        <v>1013</v>
      </c>
      <c r="O416" t="s">
        <v>1034</v>
      </c>
      <c r="P416" t="s">
        <v>1034</v>
      </c>
      <c r="Q416">
        <v>1</v>
      </c>
      <c r="W416">
        <v>0</v>
      </c>
      <c r="X416">
        <v>-1417349443</v>
      </c>
      <c r="Y416">
        <f>(AT416*ROUND((0.3*0.86),7))</f>
        <v>0.49536000000000002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1.92</v>
      </c>
      <c r="AU416" t="s">
        <v>149</v>
      </c>
      <c r="AV416">
        <v>2</v>
      </c>
      <c r="AW416">
        <v>2</v>
      </c>
      <c r="AX416">
        <v>382000162</v>
      </c>
      <c r="AY416">
        <v>1</v>
      </c>
      <c r="AZ416">
        <v>0</v>
      </c>
      <c r="BA416">
        <v>416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ROUND(Y416*Source!I257,7)</f>
        <v>0.49536000000000002</v>
      </c>
      <c r="CY416">
        <f>AD416</f>
        <v>0</v>
      </c>
      <c r="CZ416">
        <f>AH416</f>
        <v>0</v>
      </c>
      <c r="DA416">
        <f>AL416</f>
        <v>1</v>
      </c>
      <c r="DB416">
        <f>ROUND((ROUND(AT416*CZ416,2)*ROUND((0.3*0.86),7)),6)</f>
        <v>0</v>
      </c>
      <c r="DC416">
        <f>ROUND((ROUND(AT416*AG416,2)*ROUND((0.3*0.86),7)),6)</f>
        <v>0</v>
      </c>
      <c r="DD416" t="s">
        <v>3</v>
      </c>
      <c r="DE416" t="s">
        <v>3</v>
      </c>
      <c r="DF416">
        <f>ROUND(ROUND(AE416,2)*CX416,2)</f>
        <v>0</v>
      </c>
      <c r="DG416">
        <f t="shared" si="169"/>
        <v>0</v>
      </c>
      <c r="DH416">
        <f t="shared" si="160"/>
        <v>0</v>
      </c>
      <c r="DI416">
        <f t="shared" si="161"/>
        <v>0</v>
      </c>
      <c r="DJ416">
        <f>DI416</f>
        <v>0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5">
      <c r="A417">
        <f>ROW(Source!A257)</f>
        <v>257</v>
      </c>
      <c r="B417">
        <v>381997917</v>
      </c>
      <c r="C417">
        <v>382000141</v>
      </c>
      <c r="D417">
        <v>342765492</v>
      </c>
      <c r="E417">
        <v>1</v>
      </c>
      <c r="F417">
        <v>1</v>
      </c>
      <c r="G417">
        <v>1</v>
      </c>
      <c r="H417">
        <v>2</v>
      </c>
      <c r="I417" t="s">
        <v>1056</v>
      </c>
      <c r="J417" t="s">
        <v>1057</v>
      </c>
      <c r="K417" t="s">
        <v>1058</v>
      </c>
      <c r="L417">
        <v>1368</v>
      </c>
      <c r="N417">
        <v>1011</v>
      </c>
      <c r="O417" t="s">
        <v>1040</v>
      </c>
      <c r="P417" t="s">
        <v>1040</v>
      </c>
      <c r="Q417">
        <v>1</v>
      </c>
      <c r="W417">
        <v>0</v>
      </c>
      <c r="X417">
        <v>-417672217</v>
      </c>
      <c r="Y417">
        <f>(AT417*ROUND((0.3*0.86),7))</f>
        <v>0.49536000000000002</v>
      </c>
      <c r="AA417">
        <v>0</v>
      </c>
      <c r="AB417">
        <v>1164.75</v>
      </c>
      <c r="AC417">
        <v>687.23</v>
      </c>
      <c r="AD417">
        <v>0</v>
      </c>
      <c r="AE417">
        <v>0</v>
      </c>
      <c r="AF417">
        <v>995.51</v>
      </c>
      <c r="AG417">
        <v>687.23</v>
      </c>
      <c r="AH417">
        <v>0</v>
      </c>
      <c r="AI417">
        <v>1</v>
      </c>
      <c r="AJ417">
        <v>1.17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1.92</v>
      </c>
      <c r="AU417" t="s">
        <v>149</v>
      </c>
      <c r="AV417">
        <v>1</v>
      </c>
      <c r="AW417">
        <v>2</v>
      </c>
      <c r="AX417">
        <v>382000163</v>
      </c>
      <c r="AY417">
        <v>1</v>
      </c>
      <c r="AZ417">
        <v>0</v>
      </c>
      <c r="BA417">
        <v>417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1911.3791999999999</v>
      </c>
      <c r="BL417">
        <v>1319.4816000000001</v>
      </c>
      <c r="BM417">
        <v>0</v>
      </c>
      <c r="BN417">
        <v>0</v>
      </c>
      <c r="BO417">
        <v>1.92</v>
      </c>
      <c r="BP417">
        <v>1</v>
      </c>
      <c r="BQ417">
        <v>0</v>
      </c>
      <c r="BR417">
        <v>493.13583359999996</v>
      </c>
      <c r="BS417">
        <v>340.42625279999999</v>
      </c>
      <c r="BT417">
        <v>0</v>
      </c>
      <c r="BU417">
        <v>0</v>
      </c>
      <c r="BV417">
        <v>0.49535999999999997</v>
      </c>
      <c r="BW417">
        <v>1</v>
      </c>
      <c r="CV417">
        <v>0</v>
      </c>
      <c r="CW417">
        <f>ROUND(Y417*Source!I257*DO417,7)</f>
        <v>0.49536000000000002</v>
      </c>
      <c r="CX417">
        <f>ROUND(Y417*Source!I257,7)</f>
        <v>0.49536000000000002</v>
      </c>
      <c r="CY417">
        <f>AB417</f>
        <v>1164.75</v>
      </c>
      <c r="CZ417">
        <f>AF417</f>
        <v>995.51</v>
      </c>
      <c r="DA417">
        <f>AJ417</f>
        <v>1.17</v>
      </c>
      <c r="DB417">
        <f>ROUND((ROUND(AT417*CZ417,2)*ROUND((0.3*0.86),7)),6)</f>
        <v>493.13603999999998</v>
      </c>
      <c r="DC417">
        <f>ROUND((ROUND(AT417*AG417,2)*ROUND((0.3*0.86),7)),6)</f>
        <v>340.42583999999999</v>
      </c>
      <c r="DD417" t="s">
        <v>3</v>
      </c>
      <c r="DE417" t="s">
        <v>3</v>
      </c>
      <c r="DF417">
        <f>ROUND(ROUND(AE417,2)*CX417,2)</f>
        <v>0</v>
      </c>
      <c r="DG417">
        <f>ROUND(ROUND(AF417*AJ417,2)*CX417,2)</f>
        <v>576.97</v>
      </c>
      <c r="DH417">
        <f t="shared" si="160"/>
        <v>340.43</v>
      </c>
      <c r="DI417">
        <f t="shared" si="161"/>
        <v>0</v>
      </c>
      <c r="DJ417">
        <f>DG417+DH417</f>
        <v>917.40000000000009</v>
      </c>
      <c r="DK417">
        <v>0</v>
      </c>
      <c r="DL417" t="s">
        <v>1041</v>
      </c>
      <c r="DM417">
        <v>5</v>
      </c>
      <c r="DN417" t="s">
        <v>1034</v>
      </c>
      <c r="DO417">
        <v>1</v>
      </c>
    </row>
    <row r="418" spans="1:119" x14ac:dyDescent="0.25">
      <c r="A418">
        <f>ROW(Source!A257)</f>
        <v>257</v>
      </c>
      <c r="B418">
        <v>381997917</v>
      </c>
      <c r="C418">
        <v>382000141</v>
      </c>
      <c r="D418">
        <v>342713884</v>
      </c>
      <c r="E418">
        <v>1</v>
      </c>
      <c r="F418">
        <v>1</v>
      </c>
      <c r="G418">
        <v>1</v>
      </c>
      <c r="H418">
        <v>3</v>
      </c>
      <c r="I418" t="s">
        <v>1112</v>
      </c>
      <c r="J418" t="s">
        <v>1113</v>
      </c>
      <c r="K418" t="s">
        <v>1114</v>
      </c>
      <c r="L418">
        <v>1348</v>
      </c>
      <c r="N418">
        <v>1009</v>
      </c>
      <c r="O418" t="s">
        <v>846</v>
      </c>
      <c r="P418" t="s">
        <v>846</v>
      </c>
      <c r="Q418">
        <v>1000</v>
      </c>
      <c r="W418">
        <v>0</v>
      </c>
      <c r="X418">
        <v>-511979560</v>
      </c>
      <c r="Y418">
        <f t="shared" ref="Y418:Y432" si="171">(AT418*ROUND(0,7))</f>
        <v>0</v>
      </c>
      <c r="AA418">
        <v>27069.53</v>
      </c>
      <c r="AB418">
        <v>0</v>
      </c>
      <c r="AC418">
        <v>0</v>
      </c>
      <c r="AD418">
        <v>0</v>
      </c>
      <c r="AE418">
        <v>23335.8</v>
      </c>
      <c r="AF418">
        <v>0</v>
      </c>
      <c r="AG418">
        <v>0</v>
      </c>
      <c r="AH418">
        <v>0</v>
      </c>
      <c r="AI418">
        <v>1.1599999999999999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5.0000000000000001E-3</v>
      </c>
      <c r="AU418" t="s">
        <v>148</v>
      </c>
      <c r="AV418">
        <v>0</v>
      </c>
      <c r="AW418">
        <v>2</v>
      </c>
      <c r="AX418">
        <v>382000164</v>
      </c>
      <c r="AY418">
        <v>1</v>
      </c>
      <c r="AZ418">
        <v>0</v>
      </c>
      <c r="BA418">
        <v>418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116.679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ROUND(Y418*Source!I257,7)</f>
        <v>0</v>
      </c>
      <c r="CY418">
        <f t="shared" ref="CY418:CY433" si="172">AA418</f>
        <v>27069.53</v>
      </c>
      <c r="CZ418">
        <f t="shared" ref="CZ418:CZ433" si="173">AE418</f>
        <v>23335.8</v>
      </c>
      <c r="DA418">
        <f t="shared" ref="DA418:DA433" si="174">AI418</f>
        <v>1.1599999999999999</v>
      </c>
      <c r="DB418">
        <f t="shared" ref="DB418:DB432" si="175">ROUND((ROUND(AT418*CZ418,2)*ROUND(0,7)),6)</f>
        <v>0</v>
      </c>
      <c r="DC418">
        <f t="shared" ref="DC418:DC432" si="176">ROUND((ROUND(AT418*AG418,2)*ROUND(0,7)),6)</f>
        <v>0</v>
      </c>
      <c r="DD418" t="s">
        <v>3</v>
      </c>
      <c r="DE418" t="s">
        <v>3</v>
      </c>
      <c r="DF418">
        <f t="shared" ref="DF418:DF432" si="177">ROUND(ROUND(AE418*AI418,2)*CX418,2)</f>
        <v>0</v>
      </c>
      <c r="DG418">
        <f t="shared" ref="DG418:DG435" si="178">ROUND(ROUND(AF418,2)*CX418,2)</f>
        <v>0</v>
      </c>
      <c r="DH418">
        <f t="shared" si="160"/>
        <v>0</v>
      </c>
      <c r="DI418">
        <f t="shared" si="161"/>
        <v>0</v>
      </c>
      <c r="DJ418">
        <f t="shared" ref="DJ418:DJ433" si="179">DF418</f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5">
      <c r="A419">
        <f>ROW(Source!A257)</f>
        <v>257</v>
      </c>
      <c r="B419">
        <v>381997917</v>
      </c>
      <c r="C419">
        <v>382000141</v>
      </c>
      <c r="D419">
        <v>342713902</v>
      </c>
      <c r="E419">
        <v>1</v>
      </c>
      <c r="F419">
        <v>1</v>
      </c>
      <c r="G419">
        <v>1</v>
      </c>
      <c r="H419">
        <v>3</v>
      </c>
      <c r="I419" t="s">
        <v>1140</v>
      </c>
      <c r="J419" t="s">
        <v>1141</v>
      </c>
      <c r="K419" t="s">
        <v>1142</v>
      </c>
      <c r="L419">
        <v>1348</v>
      </c>
      <c r="N419">
        <v>1009</v>
      </c>
      <c r="O419" t="s">
        <v>846</v>
      </c>
      <c r="P419" t="s">
        <v>846</v>
      </c>
      <c r="Q419">
        <v>1000</v>
      </c>
      <c r="W419">
        <v>0</v>
      </c>
      <c r="X419">
        <v>-799632312</v>
      </c>
      <c r="Y419">
        <f t="shared" si="171"/>
        <v>0</v>
      </c>
      <c r="AA419">
        <v>27760.76</v>
      </c>
      <c r="AB419">
        <v>0</v>
      </c>
      <c r="AC419">
        <v>0</v>
      </c>
      <c r="AD419">
        <v>0</v>
      </c>
      <c r="AE419">
        <v>19145.349999999999</v>
      </c>
      <c r="AF419">
        <v>0</v>
      </c>
      <c r="AG419">
        <v>0</v>
      </c>
      <c r="AH419">
        <v>0</v>
      </c>
      <c r="AI419">
        <v>1.45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3.5E-4</v>
      </c>
      <c r="AU419" t="s">
        <v>148</v>
      </c>
      <c r="AV419">
        <v>0</v>
      </c>
      <c r="AW419">
        <v>2</v>
      </c>
      <c r="AX419">
        <v>382000165</v>
      </c>
      <c r="AY419">
        <v>1</v>
      </c>
      <c r="AZ419">
        <v>0</v>
      </c>
      <c r="BA419">
        <v>419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6.7008724999999991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ROUND(Y419*Source!I257,7)</f>
        <v>0</v>
      </c>
      <c r="CY419">
        <f t="shared" si="172"/>
        <v>27760.76</v>
      </c>
      <c r="CZ419">
        <f t="shared" si="173"/>
        <v>19145.349999999999</v>
      </c>
      <c r="DA419">
        <f t="shared" si="174"/>
        <v>1.45</v>
      </c>
      <c r="DB419">
        <f t="shared" si="175"/>
        <v>0</v>
      </c>
      <c r="DC419">
        <f t="shared" si="176"/>
        <v>0</v>
      </c>
      <c r="DD419" t="s">
        <v>3</v>
      </c>
      <c r="DE419" t="s">
        <v>3</v>
      </c>
      <c r="DF419">
        <f t="shared" si="177"/>
        <v>0</v>
      </c>
      <c r="DG419">
        <f t="shared" si="178"/>
        <v>0</v>
      </c>
      <c r="DH419">
        <f t="shared" si="160"/>
        <v>0</v>
      </c>
      <c r="DI419">
        <f t="shared" si="161"/>
        <v>0</v>
      </c>
      <c r="DJ419">
        <f t="shared" si="179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5">
      <c r="A420">
        <f>ROW(Source!A257)</f>
        <v>257</v>
      </c>
      <c r="B420">
        <v>381997917</v>
      </c>
      <c r="C420">
        <v>382000141</v>
      </c>
      <c r="D420">
        <v>342713938</v>
      </c>
      <c r="E420">
        <v>1</v>
      </c>
      <c r="F420">
        <v>1</v>
      </c>
      <c r="G420">
        <v>1</v>
      </c>
      <c r="H420">
        <v>3</v>
      </c>
      <c r="I420" t="s">
        <v>1049</v>
      </c>
      <c r="J420" t="s">
        <v>1050</v>
      </c>
      <c r="K420" t="s">
        <v>1051</v>
      </c>
      <c r="L420">
        <v>1348</v>
      </c>
      <c r="N420">
        <v>1009</v>
      </c>
      <c r="O420" t="s">
        <v>846</v>
      </c>
      <c r="P420" t="s">
        <v>846</v>
      </c>
      <c r="Q420">
        <v>1000</v>
      </c>
      <c r="W420">
        <v>0</v>
      </c>
      <c r="X420">
        <v>1693858356</v>
      </c>
      <c r="Y420">
        <f t="shared" si="171"/>
        <v>0</v>
      </c>
      <c r="AA420">
        <v>130422.57</v>
      </c>
      <c r="AB420">
        <v>0</v>
      </c>
      <c r="AC420">
        <v>0</v>
      </c>
      <c r="AD420">
        <v>0</v>
      </c>
      <c r="AE420">
        <v>116448.72</v>
      </c>
      <c r="AF420">
        <v>0</v>
      </c>
      <c r="AG420">
        <v>0</v>
      </c>
      <c r="AH420">
        <v>0</v>
      </c>
      <c r="AI420">
        <v>1.1200000000000001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1.8E-3</v>
      </c>
      <c r="AU420" t="s">
        <v>148</v>
      </c>
      <c r="AV420">
        <v>0</v>
      </c>
      <c r="AW420">
        <v>2</v>
      </c>
      <c r="AX420">
        <v>382000166</v>
      </c>
      <c r="AY420">
        <v>1</v>
      </c>
      <c r="AZ420">
        <v>0</v>
      </c>
      <c r="BA420">
        <v>420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209.607696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v>0</v>
      </c>
      <c r="CX420">
        <f>ROUND(Y420*Source!I257,7)</f>
        <v>0</v>
      </c>
      <c r="CY420">
        <f t="shared" si="172"/>
        <v>130422.57</v>
      </c>
      <c r="CZ420">
        <f t="shared" si="173"/>
        <v>116448.72</v>
      </c>
      <c r="DA420">
        <f t="shared" si="174"/>
        <v>1.1200000000000001</v>
      </c>
      <c r="DB420">
        <f t="shared" si="175"/>
        <v>0</v>
      </c>
      <c r="DC420">
        <f t="shared" si="176"/>
        <v>0</v>
      </c>
      <c r="DD420" t="s">
        <v>3</v>
      </c>
      <c r="DE420" t="s">
        <v>3</v>
      </c>
      <c r="DF420">
        <f t="shared" si="177"/>
        <v>0</v>
      </c>
      <c r="DG420">
        <f t="shared" si="178"/>
        <v>0</v>
      </c>
      <c r="DH420">
        <f t="shared" si="160"/>
        <v>0</v>
      </c>
      <c r="DI420">
        <f t="shared" si="161"/>
        <v>0</v>
      </c>
      <c r="DJ420">
        <f t="shared" si="179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5">
      <c r="A421">
        <f>ROW(Source!A257)</f>
        <v>257</v>
      </c>
      <c r="B421">
        <v>381997917</v>
      </c>
      <c r="C421">
        <v>382000141</v>
      </c>
      <c r="D421">
        <v>342714150</v>
      </c>
      <c r="E421">
        <v>1</v>
      </c>
      <c r="F421">
        <v>1</v>
      </c>
      <c r="G421">
        <v>1</v>
      </c>
      <c r="H421">
        <v>3</v>
      </c>
      <c r="I421" t="s">
        <v>1115</v>
      </c>
      <c r="J421" t="s">
        <v>1116</v>
      </c>
      <c r="K421" t="s">
        <v>1117</v>
      </c>
      <c r="L421">
        <v>1346</v>
      </c>
      <c r="N421">
        <v>1009</v>
      </c>
      <c r="O421" t="s">
        <v>1055</v>
      </c>
      <c r="P421" t="s">
        <v>1055</v>
      </c>
      <c r="Q421">
        <v>1</v>
      </c>
      <c r="W421">
        <v>0</v>
      </c>
      <c r="X421">
        <v>547813963</v>
      </c>
      <c r="Y421">
        <f t="shared" si="171"/>
        <v>0</v>
      </c>
      <c r="AA421">
        <v>372.24</v>
      </c>
      <c r="AB421">
        <v>0</v>
      </c>
      <c r="AC421">
        <v>0</v>
      </c>
      <c r="AD421">
        <v>0</v>
      </c>
      <c r="AE421">
        <v>284.14999999999998</v>
      </c>
      <c r="AF421">
        <v>0</v>
      </c>
      <c r="AG421">
        <v>0</v>
      </c>
      <c r="AH421">
        <v>0</v>
      </c>
      <c r="AI421">
        <v>1.31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0.01</v>
      </c>
      <c r="AU421" t="s">
        <v>148</v>
      </c>
      <c r="AV421">
        <v>0</v>
      </c>
      <c r="AW421">
        <v>2</v>
      </c>
      <c r="AX421">
        <v>382000167</v>
      </c>
      <c r="AY421">
        <v>1</v>
      </c>
      <c r="AZ421">
        <v>0</v>
      </c>
      <c r="BA421">
        <v>421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2.8414999999999999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ROUND(Y421*Source!I257,7)</f>
        <v>0</v>
      </c>
      <c r="CY421">
        <f t="shared" si="172"/>
        <v>372.24</v>
      </c>
      <c r="CZ421">
        <f t="shared" si="173"/>
        <v>284.14999999999998</v>
      </c>
      <c r="DA421">
        <f t="shared" si="174"/>
        <v>1.31</v>
      </c>
      <c r="DB421">
        <f t="shared" si="175"/>
        <v>0</v>
      </c>
      <c r="DC421">
        <f t="shared" si="176"/>
        <v>0</v>
      </c>
      <c r="DD421" t="s">
        <v>3</v>
      </c>
      <c r="DE421" t="s">
        <v>3</v>
      </c>
      <c r="DF421">
        <f t="shared" si="177"/>
        <v>0</v>
      </c>
      <c r="DG421">
        <f t="shared" si="178"/>
        <v>0</v>
      </c>
      <c r="DH421">
        <f t="shared" si="160"/>
        <v>0</v>
      </c>
      <c r="DI421">
        <f t="shared" si="161"/>
        <v>0</v>
      </c>
      <c r="DJ421">
        <f t="shared" si="179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5">
      <c r="A422">
        <f>ROW(Source!A257)</f>
        <v>257</v>
      </c>
      <c r="B422">
        <v>381997917</v>
      </c>
      <c r="C422">
        <v>382000141</v>
      </c>
      <c r="D422">
        <v>342714206</v>
      </c>
      <c r="E422">
        <v>1</v>
      </c>
      <c r="F422">
        <v>1</v>
      </c>
      <c r="G422">
        <v>1</v>
      </c>
      <c r="H422">
        <v>3</v>
      </c>
      <c r="I422" t="s">
        <v>1118</v>
      </c>
      <c r="J422" t="s">
        <v>1119</v>
      </c>
      <c r="K422" t="s">
        <v>1120</v>
      </c>
      <c r="L422">
        <v>1346</v>
      </c>
      <c r="N422">
        <v>1009</v>
      </c>
      <c r="O422" t="s">
        <v>1055</v>
      </c>
      <c r="P422" t="s">
        <v>1055</v>
      </c>
      <c r="Q422">
        <v>1</v>
      </c>
      <c r="W422">
        <v>0</v>
      </c>
      <c r="X422">
        <v>721169884</v>
      </c>
      <c r="Y422">
        <f t="shared" si="171"/>
        <v>0</v>
      </c>
      <c r="AA422">
        <v>100.15</v>
      </c>
      <c r="AB422">
        <v>0</v>
      </c>
      <c r="AC422">
        <v>0</v>
      </c>
      <c r="AD422">
        <v>0</v>
      </c>
      <c r="AE422">
        <v>104.32</v>
      </c>
      <c r="AF422">
        <v>0</v>
      </c>
      <c r="AG422">
        <v>0</v>
      </c>
      <c r="AH422">
        <v>0</v>
      </c>
      <c r="AI422">
        <v>0.96</v>
      </c>
      <c r="AJ422">
        <v>1</v>
      </c>
      <c r="AK422">
        <v>1</v>
      </c>
      <c r="AL422">
        <v>1</v>
      </c>
      <c r="AM422">
        <v>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3.5000000000000003E-2</v>
      </c>
      <c r="AU422" t="s">
        <v>148</v>
      </c>
      <c r="AV422">
        <v>0</v>
      </c>
      <c r="AW422">
        <v>2</v>
      </c>
      <c r="AX422">
        <v>382000168</v>
      </c>
      <c r="AY422">
        <v>1</v>
      </c>
      <c r="AZ422">
        <v>0</v>
      </c>
      <c r="BA422">
        <v>422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3.6512000000000002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ROUND(Y422*Source!I257,7)</f>
        <v>0</v>
      </c>
      <c r="CY422">
        <f t="shared" si="172"/>
        <v>100.15</v>
      </c>
      <c r="CZ422">
        <f t="shared" si="173"/>
        <v>104.32</v>
      </c>
      <c r="DA422">
        <f t="shared" si="174"/>
        <v>0.96</v>
      </c>
      <c r="DB422">
        <f t="shared" si="175"/>
        <v>0</v>
      </c>
      <c r="DC422">
        <f t="shared" si="176"/>
        <v>0</v>
      </c>
      <c r="DD422" t="s">
        <v>3</v>
      </c>
      <c r="DE422" t="s">
        <v>3</v>
      </c>
      <c r="DF422">
        <f t="shared" si="177"/>
        <v>0</v>
      </c>
      <c r="DG422">
        <f t="shared" si="178"/>
        <v>0</v>
      </c>
      <c r="DH422">
        <f t="shared" si="160"/>
        <v>0</v>
      </c>
      <c r="DI422">
        <f t="shared" si="161"/>
        <v>0</v>
      </c>
      <c r="DJ422">
        <f t="shared" si="179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5">
      <c r="A423">
        <f>ROW(Source!A257)</f>
        <v>257</v>
      </c>
      <c r="B423">
        <v>381997917</v>
      </c>
      <c r="C423">
        <v>382000141</v>
      </c>
      <c r="D423">
        <v>342715696</v>
      </c>
      <c r="E423">
        <v>1</v>
      </c>
      <c r="F423">
        <v>1</v>
      </c>
      <c r="G423">
        <v>1</v>
      </c>
      <c r="H423">
        <v>3</v>
      </c>
      <c r="I423" t="s">
        <v>1121</v>
      </c>
      <c r="J423" t="s">
        <v>1122</v>
      </c>
      <c r="K423" t="s">
        <v>1123</v>
      </c>
      <c r="L423">
        <v>1346</v>
      </c>
      <c r="N423">
        <v>1009</v>
      </c>
      <c r="O423" t="s">
        <v>1055</v>
      </c>
      <c r="P423" t="s">
        <v>1055</v>
      </c>
      <c r="Q423">
        <v>1</v>
      </c>
      <c r="W423">
        <v>0</v>
      </c>
      <c r="X423">
        <v>536919768</v>
      </c>
      <c r="Y423">
        <f t="shared" si="171"/>
        <v>0</v>
      </c>
      <c r="AA423">
        <v>198.36</v>
      </c>
      <c r="AB423">
        <v>0</v>
      </c>
      <c r="AC423">
        <v>0</v>
      </c>
      <c r="AD423">
        <v>0</v>
      </c>
      <c r="AE423">
        <v>206.62</v>
      </c>
      <c r="AF423">
        <v>0</v>
      </c>
      <c r="AG423">
        <v>0</v>
      </c>
      <c r="AH423">
        <v>0</v>
      </c>
      <c r="AI423">
        <v>0.96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3.3000000000000002E-2</v>
      </c>
      <c r="AU423" t="s">
        <v>148</v>
      </c>
      <c r="AV423">
        <v>0</v>
      </c>
      <c r="AW423">
        <v>2</v>
      </c>
      <c r="AX423">
        <v>382000169</v>
      </c>
      <c r="AY423">
        <v>1</v>
      </c>
      <c r="AZ423">
        <v>0</v>
      </c>
      <c r="BA423">
        <v>423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6.8184600000000009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ROUND(Y423*Source!I257,7)</f>
        <v>0</v>
      </c>
      <c r="CY423">
        <f t="shared" si="172"/>
        <v>198.36</v>
      </c>
      <c r="CZ423">
        <f t="shared" si="173"/>
        <v>206.62</v>
      </c>
      <c r="DA423">
        <f t="shared" si="174"/>
        <v>0.96</v>
      </c>
      <c r="DB423">
        <f t="shared" si="175"/>
        <v>0</v>
      </c>
      <c r="DC423">
        <f t="shared" si="176"/>
        <v>0</v>
      </c>
      <c r="DD423" t="s">
        <v>3</v>
      </c>
      <c r="DE423" t="s">
        <v>3</v>
      </c>
      <c r="DF423">
        <f t="shared" si="177"/>
        <v>0</v>
      </c>
      <c r="DG423">
        <f t="shared" si="178"/>
        <v>0</v>
      </c>
      <c r="DH423">
        <f t="shared" si="160"/>
        <v>0</v>
      </c>
      <c r="DI423">
        <f t="shared" si="161"/>
        <v>0</v>
      </c>
      <c r="DJ423">
        <f t="shared" si="179"/>
        <v>0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5">
      <c r="A424">
        <f>ROW(Source!A257)</f>
        <v>257</v>
      </c>
      <c r="B424">
        <v>381997917</v>
      </c>
      <c r="C424">
        <v>382000141</v>
      </c>
      <c r="D424">
        <v>342715892</v>
      </c>
      <c r="E424">
        <v>1</v>
      </c>
      <c r="F424">
        <v>1</v>
      </c>
      <c r="G424">
        <v>1</v>
      </c>
      <c r="H424">
        <v>3</v>
      </c>
      <c r="I424" t="s">
        <v>1091</v>
      </c>
      <c r="J424" t="s">
        <v>1092</v>
      </c>
      <c r="K424" t="s">
        <v>1093</v>
      </c>
      <c r="L424">
        <v>1301</v>
      </c>
      <c r="N424">
        <v>1003</v>
      </c>
      <c r="O424" t="s">
        <v>880</v>
      </c>
      <c r="P424" t="s">
        <v>880</v>
      </c>
      <c r="Q424">
        <v>1</v>
      </c>
      <c r="W424">
        <v>0</v>
      </c>
      <c r="X424">
        <v>-1934298816</v>
      </c>
      <c r="Y424">
        <f t="shared" si="171"/>
        <v>0</v>
      </c>
      <c r="AA424">
        <v>3.47</v>
      </c>
      <c r="AB424">
        <v>0</v>
      </c>
      <c r="AC424">
        <v>0</v>
      </c>
      <c r="AD424">
        <v>0</v>
      </c>
      <c r="AE424">
        <v>2.27</v>
      </c>
      <c r="AF424">
        <v>0</v>
      </c>
      <c r="AG424">
        <v>0</v>
      </c>
      <c r="AH424">
        <v>0</v>
      </c>
      <c r="AI424">
        <v>1.53</v>
      </c>
      <c r="AJ424">
        <v>1</v>
      </c>
      <c r="AK424">
        <v>1</v>
      </c>
      <c r="AL424">
        <v>1</v>
      </c>
      <c r="AM424">
        <v>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58.11</v>
      </c>
      <c r="AU424" t="s">
        <v>148</v>
      </c>
      <c r="AV424">
        <v>0</v>
      </c>
      <c r="AW424">
        <v>2</v>
      </c>
      <c r="AX424">
        <v>382000170</v>
      </c>
      <c r="AY424">
        <v>1</v>
      </c>
      <c r="AZ424">
        <v>0</v>
      </c>
      <c r="BA424">
        <v>424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131.90969999999999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1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ROUND(Y424*Source!I257,7)</f>
        <v>0</v>
      </c>
      <c r="CY424">
        <f t="shared" si="172"/>
        <v>3.47</v>
      </c>
      <c r="CZ424">
        <f t="shared" si="173"/>
        <v>2.27</v>
      </c>
      <c r="DA424">
        <f t="shared" si="174"/>
        <v>1.53</v>
      </c>
      <c r="DB424">
        <f t="shared" si="175"/>
        <v>0</v>
      </c>
      <c r="DC424">
        <f t="shared" si="176"/>
        <v>0</v>
      </c>
      <c r="DD424" t="s">
        <v>3</v>
      </c>
      <c r="DE424" t="s">
        <v>3</v>
      </c>
      <c r="DF424">
        <f t="shared" si="177"/>
        <v>0</v>
      </c>
      <c r="DG424">
        <f t="shared" si="178"/>
        <v>0</v>
      </c>
      <c r="DH424">
        <f t="shared" si="160"/>
        <v>0</v>
      </c>
      <c r="DI424">
        <f t="shared" si="161"/>
        <v>0</v>
      </c>
      <c r="DJ424">
        <f t="shared" si="179"/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5">
      <c r="A425">
        <f>ROW(Source!A257)</f>
        <v>257</v>
      </c>
      <c r="B425">
        <v>381997917</v>
      </c>
      <c r="C425">
        <v>382000141</v>
      </c>
      <c r="D425">
        <v>342715956</v>
      </c>
      <c r="E425">
        <v>1</v>
      </c>
      <c r="F425">
        <v>1</v>
      </c>
      <c r="G425">
        <v>1</v>
      </c>
      <c r="H425">
        <v>3</v>
      </c>
      <c r="I425" t="s">
        <v>1124</v>
      </c>
      <c r="J425" t="s">
        <v>1125</v>
      </c>
      <c r="K425" t="s">
        <v>1126</v>
      </c>
      <c r="L425">
        <v>1301</v>
      </c>
      <c r="N425">
        <v>1003</v>
      </c>
      <c r="O425" t="s">
        <v>880</v>
      </c>
      <c r="P425" t="s">
        <v>880</v>
      </c>
      <c r="Q425">
        <v>1</v>
      </c>
      <c r="W425">
        <v>0</v>
      </c>
      <c r="X425">
        <v>1434431497</v>
      </c>
      <c r="Y425">
        <f t="shared" si="171"/>
        <v>0</v>
      </c>
      <c r="AA425">
        <v>22.08</v>
      </c>
      <c r="AB425">
        <v>0</v>
      </c>
      <c r="AC425">
        <v>0</v>
      </c>
      <c r="AD425">
        <v>0</v>
      </c>
      <c r="AE425">
        <v>14.43</v>
      </c>
      <c r="AF425">
        <v>0</v>
      </c>
      <c r="AG425">
        <v>0</v>
      </c>
      <c r="AH425">
        <v>0</v>
      </c>
      <c r="AI425">
        <v>1.53</v>
      </c>
      <c r="AJ425">
        <v>1</v>
      </c>
      <c r="AK425">
        <v>1</v>
      </c>
      <c r="AL425">
        <v>1</v>
      </c>
      <c r="AM425">
        <v>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4.55</v>
      </c>
      <c r="AU425" t="s">
        <v>148</v>
      </c>
      <c r="AV425">
        <v>0</v>
      </c>
      <c r="AW425">
        <v>2</v>
      </c>
      <c r="AX425">
        <v>382000171</v>
      </c>
      <c r="AY425">
        <v>1</v>
      </c>
      <c r="AZ425">
        <v>0</v>
      </c>
      <c r="BA425">
        <v>425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65.656499999999994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ROUND(Y425*Source!I257,7)</f>
        <v>0</v>
      </c>
      <c r="CY425">
        <f t="shared" si="172"/>
        <v>22.08</v>
      </c>
      <c r="CZ425">
        <f t="shared" si="173"/>
        <v>14.43</v>
      </c>
      <c r="DA425">
        <f t="shared" si="174"/>
        <v>1.53</v>
      </c>
      <c r="DB425">
        <f t="shared" si="175"/>
        <v>0</v>
      </c>
      <c r="DC425">
        <f t="shared" si="176"/>
        <v>0</v>
      </c>
      <c r="DD425" t="s">
        <v>3</v>
      </c>
      <c r="DE425" t="s">
        <v>3</v>
      </c>
      <c r="DF425">
        <f t="shared" si="177"/>
        <v>0</v>
      </c>
      <c r="DG425">
        <f t="shared" si="178"/>
        <v>0</v>
      </c>
      <c r="DH425">
        <f t="shared" si="160"/>
        <v>0</v>
      </c>
      <c r="DI425">
        <f t="shared" si="161"/>
        <v>0</v>
      </c>
      <c r="DJ425">
        <f t="shared" si="179"/>
        <v>0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5">
      <c r="A426">
        <f>ROW(Source!A257)</f>
        <v>257</v>
      </c>
      <c r="B426">
        <v>381997917</v>
      </c>
      <c r="C426">
        <v>382000141</v>
      </c>
      <c r="D426">
        <v>342725815</v>
      </c>
      <c r="E426">
        <v>1</v>
      </c>
      <c r="F426">
        <v>1</v>
      </c>
      <c r="G426">
        <v>1</v>
      </c>
      <c r="H426">
        <v>3</v>
      </c>
      <c r="I426" t="s">
        <v>1072</v>
      </c>
      <c r="J426" t="s">
        <v>1073</v>
      </c>
      <c r="K426" t="s">
        <v>1074</v>
      </c>
      <c r="L426">
        <v>1348</v>
      </c>
      <c r="N426">
        <v>1009</v>
      </c>
      <c r="O426" t="s">
        <v>846</v>
      </c>
      <c r="P426" t="s">
        <v>846</v>
      </c>
      <c r="Q426">
        <v>1000</v>
      </c>
      <c r="W426">
        <v>0</v>
      </c>
      <c r="X426">
        <v>704066739</v>
      </c>
      <c r="Y426">
        <f t="shared" si="171"/>
        <v>0</v>
      </c>
      <c r="AA426">
        <v>1260110.04</v>
      </c>
      <c r="AB426">
        <v>0</v>
      </c>
      <c r="AC426">
        <v>0</v>
      </c>
      <c r="AD426">
        <v>0</v>
      </c>
      <c r="AE426">
        <v>1050091.7</v>
      </c>
      <c r="AF426">
        <v>0</v>
      </c>
      <c r="AG426">
        <v>0</v>
      </c>
      <c r="AH426">
        <v>0</v>
      </c>
      <c r="AI426">
        <v>1.2</v>
      </c>
      <c r="AJ426">
        <v>1</v>
      </c>
      <c r="AK426">
        <v>1</v>
      </c>
      <c r="AL426">
        <v>1</v>
      </c>
      <c r="AM426">
        <v>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2.0000000000000002E-5</v>
      </c>
      <c r="AU426" t="s">
        <v>148</v>
      </c>
      <c r="AV426">
        <v>0</v>
      </c>
      <c r="AW426">
        <v>2</v>
      </c>
      <c r="AX426">
        <v>382000172</v>
      </c>
      <c r="AY426">
        <v>1</v>
      </c>
      <c r="AZ426">
        <v>0</v>
      </c>
      <c r="BA426">
        <v>426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21.001834000000002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1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ROUND(Y426*Source!I257,7)</f>
        <v>0</v>
      </c>
      <c r="CY426">
        <f t="shared" si="172"/>
        <v>1260110.04</v>
      </c>
      <c r="CZ426">
        <f t="shared" si="173"/>
        <v>1050091.7</v>
      </c>
      <c r="DA426">
        <f t="shared" si="174"/>
        <v>1.2</v>
      </c>
      <c r="DB426">
        <f t="shared" si="175"/>
        <v>0</v>
      </c>
      <c r="DC426">
        <f t="shared" si="176"/>
        <v>0</v>
      </c>
      <c r="DD426" t="s">
        <v>3</v>
      </c>
      <c r="DE426" t="s">
        <v>3</v>
      </c>
      <c r="DF426">
        <f t="shared" si="177"/>
        <v>0</v>
      </c>
      <c r="DG426">
        <f t="shared" si="178"/>
        <v>0</v>
      </c>
      <c r="DH426">
        <f t="shared" si="160"/>
        <v>0</v>
      </c>
      <c r="DI426">
        <f t="shared" si="161"/>
        <v>0</v>
      </c>
      <c r="DJ426">
        <f t="shared" si="179"/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5">
      <c r="A427">
        <f>ROW(Source!A257)</f>
        <v>257</v>
      </c>
      <c r="B427">
        <v>381997917</v>
      </c>
      <c r="C427">
        <v>382000141</v>
      </c>
      <c r="D427">
        <v>342725859</v>
      </c>
      <c r="E427">
        <v>1</v>
      </c>
      <c r="F427">
        <v>1</v>
      </c>
      <c r="G427">
        <v>1</v>
      </c>
      <c r="H427">
        <v>3</v>
      </c>
      <c r="I427" t="s">
        <v>1052</v>
      </c>
      <c r="J427" t="s">
        <v>1053</v>
      </c>
      <c r="K427" t="s">
        <v>1054</v>
      </c>
      <c r="L427">
        <v>1346</v>
      </c>
      <c r="N427">
        <v>1009</v>
      </c>
      <c r="O427" t="s">
        <v>1055</v>
      </c>
      <c r="P427" t="s">
        <v>1055</v>
      </c>
      <c r="Q427">
        <v>1</v>
      </c>
      <c r="W427">
        <v>0</v>
      </c>
      <c r="X427">
        <v>1388162880</v>
      </c>
      <c r="Y427">
        <f t="shared" si="171"/>
        <v>0</v>
      </c>
      <c r="AA427">
        <v>1400.99</v>
      </c>
      <c r="AB427">
        <v>0</v>
      </c>
      <c r="AC427">
        <v>0</v>
      </c>
      <c r="AD427">
        <v>0</v>
      </c>
      <c r="AE427">
        <v>870.18</v>
      </c>
      <c r="AF427">
        <v>0</v>
      </c>
      <c r="AG427">
        <v>0</v>
      </c>
      <c r="AH427">
        <v>0</v>
      </c>
      <c r="AI427">
        <v>1.61</v>
      </c>
      <c r="AJ427">
        <v>1</v>
      </c>
      <c r="AK427">
        <v>1</v>
      </c>
      <c r="AL427">
        <v>1</v>
      </c>
      <c r="AM427">
        <v>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0.64</v>
      </c>
      <c r="AU427" t="s">
        <v>148</v>
      </c>
      <c r="AV427">
        <v>0</v>
      </c>
      <c r="AW427">
        <v>2</v>
      </c>
      <c r="AX427">
        <v>382000173</v>
      </c>
      <c r="AY427">
        <v>1</v>
      </c>
      <c r="AZ427">
        <v>0</v>
      </c>
      <c r="BA427">
        <v>427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556.91520000000003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ROUND(Y427*Source!I257,7)</f>
        <v>0</v>
      </c>
      <c r="CY427">
        <f t="shared" si="172"/>
        <v>1400.99</v>
      </c>
      <c r="CZ427">
        <f t="shared" si="173"/>
        <v>870.18</v>
      </c>
      <c r="DA427">
        <f t="shared" si="174"/>
        <v>1.61</v>
      </c>
      <c r="DB427">
        <f t="shared" si="175"/>
        <v>0</v>
      </c>
      <c r="DC427">
        <f t="shared" si="176"/>
        <v>0</v>
      </c>
      <c r="DD427" t="s">
        <v>3</v>
      </c>
      <c r="DE427" t="s">
        <v>3</v>
      </c>
      <c r="DF427">
        <f t="shared" si="177"/>
        <v>0</v>
      </c>
      <c r="DG427">
        <f t="shared" si="178"/>
        <v>0</v>
      </c>
      <c r="DH427">
        <f t="shared" si="160"/>
        <v>0</v>
      </c>
      <c r="DI427">
        <f t="shared" si="161"/>
        <v>0</v>
      </c>
      <c r="DJ427">
        <f t="shared" si="179"/>
        <v>0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5">
      <c r="A428">
        <f>ROW(Source!A257)</f>
        <v>257</v>
      </c>
      <c r="B428">
        <v>381997917</v>
      </c>
      <c r="C428">
        <v>382000141</v>
      </c>
      <c r="D428">
        <v>342735789</v>
      </c>
      <c r="E428">
        <v>1</v>
      </c>
      <c r="F428">
        <v>1</v>
      </c>
      <c r="G428">
        <v>1</v>
      </c>
      <c r="H428">
        <v>3</v>
      </c>
      <c r="I428" t="s">
        <v>1143</v>
      </c>
      <c r="J428" t="s">
        <v>1144</v>
      </c>
      <c r="K428" t="s">
        <v>1145</v>
      </c>
      <c r="L428">
        <v>1348</v>
      </c>
      <c r="N428">
        <v>1009</v>
      </c>
      <c r="O428" t="s">
        <v>846</v>
      </c>
      <c r="P428" t="s">
        <v>846</v>
      </c>
      <c r="Q428">
        <v>1000</v>
      </c>
      <c r="W428">
        <v>0</v>
      </c>
      <c r="X428">
        <v>1651372890</v>
      </c>
      <c r="Y428">
        <f t="shared" si="171"/>
        <v>0</v>
      </c>
      <c r="AA428">
        <v>97625.600000000006</v>
      </c>
      <c r="AB428">
        <v>0</v>
      </c>
      <c r="AC428">
        <v>0</v>
      </c>
      <c r="AD428">
        <v>0</v>
      </c>
      <c r="AE428">
        <v>80020.98</v>
      </c>
      <c r="AF428">
        <v>0</v>
      </c>
      <c r="AG428">
        <v>0</v>
      </c>
      <c r="AH428">
        <v>0</v>
      </c>
      <c r="AI428">
        <v>1.22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5.0000000000000002E-5</v>
      </c>
      <c r="AU428" t="s">
        <v>148</v>
      </c>
      <c r="AV428">
        <v>0</v>
      </c>
      <c r="AW428">
        <v>2</v>
      </c>
      <c r="AX428">
        <v>382000174</v>
      </c>
      <c r="AY428">
        <v>1</v>
      </c>
      <c r="AZ428">
        <v>0</v>
      </c>
      <c r="BA428">
        <v>428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4.0010490000000001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ROUND(Y428*Source!I257,7)</f>
        <v>0</v>
      </c>
      <c r="CY428">
        <f t="shared" si="172"/>
        <v>97625.600000000006</v>
      </c>
      <c r="CZ428">
        <f t="shared" si="173"/>
        <v>80020.98</v>
      </c>
      <c r="DA428">
        <f t="shared" si="174"/>
        <v>1.22</v>
      </c>
      <c r="DB428">
        <f t="shared" si="175"/>
        <v>0</v>
      </c>
      <c r="DC428">
        <f t="shared" si="176"/>
        <v>0</v>
      </c>
      <c r="DD428" t="s">
        <v>3</v>
      </c>
      <c r="DE428" t="s">
        <v>3</v>
      </c>
      <c r="DF428">
        <f t="shared" si="177"/>
        <v>0</v>
      </c>
      <c r="DG428">
        <f t="shared" si="178"/>
        <v>0</v>
      </c>
      <c r="DH428">
        <f t="shared" si="160"/>
        <v>0</v>
      </c>
      <c r="DI428">
        <f t="shared" si="161"/>
        <v>0</v>
      </c>
      <c r="DJ428">
        <f t="shared" si="179"/>
        <v>0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5">
      <c r="A429">
        <f>ROW(Source!A257)</f>
        <v>257</v>
      </c>
      <c r="B429">
        <v>381997917</v>
      </c>
      <c r="C429">
        <v>382000141</v>
      </c>
      <c r="D429">
        <v>342742624</v>
      </c>
      <c r="E429">
        <v>1</v>
      </c>
      <c r="F429">
        <v>1</v>
      </c>
      <c r="G429">
        <v>1</v>
      </c>
      <c r="H429">
        <v>3</v>
      </c>
      <c r="I429" t="s">
        <v>1127</v>
      </c>
      <c r="J429" t="s">
        <v>1128</v>
      </c>
      <c r="K429" t="s">
        <v>1129</v>
      </c>
      <c r="L429">
        <v>1346</v>
      </c>
      <c r="N429">
        <v>1009</v>
      </c>
      <c r="O429" t="s">
        <v>1055</v>
      </c>
      <c r="P429" t="s">
        <v>1055</v>
      </c>
      <c r="Q429">
        <v>1</v>
      </c>
      <c r="W429">
        <v>0</v>
      </c>
      <c r="X429">
        <v>1309709516</v>
      </c>
      <c r="Y429">
        <f t="shared" si="171"/>
        <v>0</v>
      </c>
      <c r="AA429">
        <v>1798.07</v>
      </c>
      <c r="AB429">
        <v>0</v>
      </c>
      <c r="AC429">
        <v>0</v>
      </c>
      <c r="AD429">
        <v>0</v>
      </c>
      <c r="AE429">
        <v>1912.84</v>
      </c>
      <c r="AF429">
        <v>0</v>
      </c>
      <c r="AG429">
        <v>0</v>
      </c>
      <c r="AH429">
        <v>0</v>
      </c>
      <c r="AI429">
        <v>0.94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5.0000000000000001E-3</v>
      </c>
      <c r="AU429" t="s">
        <v>148</v>
      </c>
      <c r="AV429">
        <v>0</v>
      </c>
      <c r="AW429">
        <v>2</v>
      </c>
      <c r="AX429">
        <v>382000175</v>
      </c>
      <c r="AY429">
        <v>1</v>
      </c>
      <c r="AZ429">
        <v>0</v>
      </c>
      <c r="BA429">
        <v>429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9.5641999999999996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ROUND(Y429*Source!I257,7)</f>
        <v>0</v>
      </c>
      <c r="CY429">
        <f t="shared" si="172"/>
        <v>1798.07</v>
      </c>
      <c r="CZ429">
        <f t="shared" si="173"/>
        <v>1912.84</v>
      </c>
      <c r="DA429">
        <f t="shared" si="174"/>
        <v>0.94</v>
      </c>
      <c r="DB429">
        <f t="shared" si="175"/>
        <v>0</v>
      </c>
      <c r="DC429">
        <f t="shared" si="176"/>
        <v>0</v>
      </c>
      <c r="DD429" t="s">
        <v>3</v>
      </c>
      <c r="DE429" t="s">
        <v>3</v>
      </c>
      <c r="DF429">
        <f t="shared" si="177"/>
        <v>0</v>
      </c>
      <c r="DG429">
        <f t="shared" si="178"/>
        <v>0</v>
      </c>
      <c r="DH429">
        <f t="shared" si="160"/>
        <v>0</v>
      </c>
      <c r="DI429">
        <f t="shared" si="161"/>
        <v>0</v>
      </c>
      <c r="DJ429">
        <f t="shared" si="179"/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5">
      <c r="A430">
        <f>ROW(Source!A257)</f>
        <v>257</v>
      </c>
      <c r="B430">
        <v>381997917</v>
      </c>
      <c r="C430">
        <v>382000141</v>
      </c>
      <c r="D430">
        <v>342744300</v>
      </c>
      <c r="E430">
        <v>1</v>
      </c>
      <c r="F430">
        <v>1</v>
      </c>
      <c r="G430">
        <v>1</v>
      </c>
      <c r="H430">
        <v>3</v>
      </c>
      <c r="I430" t="s">
        <v>1130</v>
      </c>
      <c r="J430" t="s">
        <v>1131</v>
      </c>
      <c r="K430" t="s">
        <v>1132</v>
      </c>
      <c r="L430">
        <v>1371</v>
      </c>
      <c r="N430">
        <v>1013</v>
      </c>
      <c r="O430" t="s">
        <v>202</v>
      </c>
      <c r="P430" t="s">
        <v>202</v>
      </c>
      <c r="Q430">
        <v>1</v>
      </c>
      <c r="W430">
        <v>0</v>
      </c>
      <c r="X430">
        <v>-1946103972</v>
      </c>
      <c r="Y430">
        <f t="shared" si="171"/>
        <v>0</v>
      </c>
      <c r="AA430">
        <v>529.66999999999996</v>
      </c>
      <c r="AB430">
        <v>0</v>
      </c>
      <c r="AC430">
        <v>0</v>
      </c>
      <c r="AD430">
        <v>0</v>
      </c>
      <c r="AE430">
        <v>417.06</v>
      </c>
      <c r="AF430">
        <v>0</v>
      </c>
      <c r="AG430">
        <v>0</v>
      </c>
      <c r="AH430">
        <v>0</v>
      </c>
      <c r="AI430">
        <v>1.27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1</v>
      </c>
      <c r="AU430" t="s">
        <v>148</v>
      </c>
      <c r="AV430">
        <v>0</v>
      </c>
      <c r="AW430">
        <v>2</v>
      </c>
      <c r="AX430">
        <v>382000176</v>
      </c>
      <c r="AY430">
        <v>1</v>
      </c>
      <c r="AZ430">
        <v>0</v>
      </c>
      <c r="BA430">
        <v>430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417.06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ROUND(Y430*Source!I257,7)</f>
        <v>0</v>
      </c>
      <c r="CY430">
        <f t="shared" si="172"/>
        <v>529.66999999999996</v>
      </c>
      <c r="CZ430">
        <f t="shared" si="173"/>
        <v>417.06</v>
      </c>
      <c r="DA430">
        <f t="shared" si="174"/>
        <v>1.27</v>
      </c>
      <c r="DB430">
        <f t="shared" si="175"/>
        <v>0</v>
      </c>
      <c r="DC430">
        <f t="shared" si="176"/>
        <v>0</v>
      </c>
      <c r="DD430" t="s">
        <v>3</v>
      </c>
      <c r="DE430" t="s">
        <v>3</v>
      </c>
      <c r="DF430">
        <f t="shared" si="177"/>
        <v>0</v>
      </c>
      <c r="DG430">
        <f t="shared" si="178"/>
        <v>0</v>
      </c>
      <c r="DH430">
        <f t="shared" si="160"/>
        <v>0</v>
      </c>
      <c r="DI430">
        <f t="shared" si="161"/>
        <v>0</v>
      </c>
      <c r="DJ430">
        <f t="shared" si="179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5">
      <c r="A431">
        <f>ROW(Source!A257)</f>
        <v>257</v>
      </c>
      <c r="B431">
        <v>381997917</v>
      </c>
      <c r="C431">
        <v>382000141</v>
      </c>
      <c r="D431">
        <v>342751707</v>
      </c>
      <c r="E431">
        <v>1</v>
      </c>
      <c r="F431">
        <v>1</v>
      </c>
      <c r="G431">
        <v>1</v>
      </c>
      <c r="H431">
        <v>3</v>
      </c>
      <c r="I431" t="s">
        <v>1133</v>
      </c>
      <c r="J431" t="s">
        <v>1134</v>
      </c>
      <c r="K431" t="s">
        <v>1135</v>
      </c>
      <c r="L431">
        <v>1425</v>
      </c>
      <c r="N431">
        <v>1013</v>
      </c>
      <c r="O431" t="s">
        <v>1082</v>
      </c>
      <c r="P431" t="s">
        <v>1082</v>
      </c>
      <c r="Q431">
        <v>1</v>
      </c>
      <c r="W431">
        <v>0</v>
      </c>
      <c r="X431">
        <v>-1086610245</v>
      </c>
      <c r="Y431">
        <f t="shared" si="171"/>
        <v>0</v>
      </c>
      <c r="AA431">
        <v>56.24</v>
      </c>
      <c r="AB431">
        <v>0</v>
      </c>
      <c r="AC431">
        <v>0</v>
      </c>
      <c r="AD431">
        <v>0</v>
      </c>
      <c r="AE431">
        <v>47.26</v>
      </c>
      <c r="AF431">
        <v>0</v>
      </c>
      <c r="AG431">
        <v>0</v>
      </c>
      <c r="AH431">
        <v>0</v>
      </c>
      <c r="AI431">
        <v>1.19</v>
      </c>
      <c r="AJ431">
        <v>1</v>
      </c>
      <c r="AK431">
        <v>1</v>
      </c>
      <c r="AL431">
        <v>1</v>
      </c>
      <c r="AM431">
        <v>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0.57999999999999996</v>
      </c>
      <c r="AU431" t="s">
        <v>148</v>
      </c>
      <c r="AV431">
        <v>0</v>
      </c>
      <c r="AW431">
        <v>2</v>
      </c>
      <c r="AX431">
        <v>382000177</v>
      </c>
      <c r="AY431">
        <v>1</v>
      </c>
      <c r="AZ431">
        <v>0</v>
      </c>
      <c r="BA431">
        <v>431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27.410799999999998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v>0</v>
      </c>
      <c r="CX431">
        <f>ROUND(Y431*Source!I257,7)</f>
        <v>0</v>
      </c>
      <c r="CY431">
        <f t="shared" si="172"/>
        <v>56.24</v>
      </c>
      <c r="CZ431">
        <f t="shared" si="173"/>
        <v>47.26</v>
      </c>
      <c r="DA431">
        <f t="shared" si="174"/>
        <v>1.19</v>
      </c>
      <c r="DB431">
        <f t="shared" si="175"/>
        <v>0</v>
      </c>
      <c r="DC431">
        <f t="shared" si="176"/>
        <v>0</v>
      </c>
      <c r="DD431" t="s">
        <v>3</v>
      </c>
      <c r="DE431" t="s">
        <v>3</v>
      </c>
      <c r="DF431">
        <f t="shared" si="177"/>
        <v>0</v>
      </c>
      <c r="DG431">
        <f t="shared" si="178"/>
        <v>0</v>
      </c>
      <c r="DH431">
        <f t="shared" si="160"/>
        <v>0</v>
      </c>
      <c r="DI431">
        <f t="shared" si="161"/>
        <v>0</v>
      </c>
      <c r="DJ431">
        <f t="shared" si="179"/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5">
      <c r="A432">
        <f>ROW(Source!A257)</f>
        <v>257</v>
      </c>
      <c r="B432">
        <v>381997917</v>
      </c>
      <c r="C432">
        <v>382000141</v>
      </c>
      <c r="D432">
        <v>342751716</v>
      </c>
      <c r="E432">
        <v>1</v>
      </c>
      <c r="F432">
        <v>1</v>
      </c>
      <c r="G432">
        <v>1</v>
      </c>
      <c r="H432">
        <v>3</v>
      </c>
      <c r="I432" t="s">
        <v>1136</v>
      </c>
      <c r="J432" t="s">
        <v>1137</v>
      </c>
      <c r="K432" t="s">
        <v>1138</v>
      </c>
      <c r="L432">
        <v>1407</v>
      </c>
      <c r="N432">
        <v>1013</v>
      </c>
      <c r="O432" t="s">
        <v>1139</v>
      </c>
      <c r="P432" t="s">
        <v>1139</v>
      </c>
      <c r="Q432">
        <v>1</v>
      </c>
      <c r="W432">
        <v>0</v>
      </c>
      <c r="X432">
        <v>1070744045</v>
      </c>
      <c r="Y432">
        <f t="shared" si="171"/>
        <v>0</v>
      </c>
      <c r="AA432">
        <v>7142</v>
      </c>
      <c r="AB432">
        <v>0</v>
      </c>
      <c r="AC432">
        <v>0</v>
      </c>
      <c r="AD432">
        <v>0</v>
      </c>
      <c r="AE432">
        <v>6052.54</v>
      </c>
      <c r="AF432">
        <v>0</v>
      </c>
      <c r="AG432">
        <v>0</v>
      </c>
      <c r="AH432">
        <v>0</v>
      </c>
      <c r="AI432">
        <v>1.18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0.03</v>
      </c>
      <c r="AU432" t="s">
        <v>148</v>
      </c>
      <c r="AV432">
        <v>0</v>
      </c>
      <c r="AW432">
        <v>2</v>
      </c>
      <c r="AX432">
        <v>382000178</v>
      </c>
      <c r="AY432">
        <v>1</v>
      </c>
      <c r="AZ432">
        <v>0</v>
      </c>
      <c r="BA432">
        <v>432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181.5762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ROUND(Y432*Source!I257,7)</f>
        <v>0</v>
      </c>
      <c r="CY432">
        <f t="shared" si="172"/>
        <v>7142</v>
      </c>
      <c r="CZ432">
        <f t="shared" si="173"/>
        <v>6052.54</v>
      </c>
      <c r="DA432">
        <f t="shared" si="174"/>
        <v>1.18</v>
      </c>
      <c r="DB432">
        <f t="shared" si="175"/>
        <v>0</v>
      </c>
      <c r="DC432">
        <f t="shared" si="176"/>
        <v>0</v>
      </c>
      <c r="DD432" t="s">
        <v>3</v>
      </c>
      <c r="DE432" t="s">
        <v>3</v>
      </c>
      <c r="DF432">
        <f t="shared" si="177"/>
        <v>0</v>
      </c>
      <c r="DG432">
        <f t="shared" si="178"/>
        <v>0</v>
      </c>
      <c r="DH432">
        <f t="shared" si="160"/>
        <v>0</v>
      </c>
      <c r="DI432">
        <f t="shared" si="161"/>
        <v>0</v>
      </c>
      <c r="DJ432">
        <f t="shared" si="179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5">
      <c r="A433">
        <f>ROW(Source!A257)</f>
        <v>257</v>
      </c>
      <c r="B433">
        <v>381997917</v>
      </c>
      <c r="C433">
        <v>382000141</v>
      </c>
      <c r="D433">
        <v>342646017</v>
      </c>
      <c r="E433">
        <v>113</v>
      </c>
      <c r="F433">
        <v>1</v>
      </c>
      <c r="G433">
        <v>1</v>
      </c>
      <c r="H433">
        <v>3</v>
      </c>
      <c r="I433" t="s">
        <v>1042</v>
      </c>
      <c r="J433" t="s">
        <v>3</v>
      </c>
      <c r="K433" t="s">
        <v>1043</v>
      </c>
      <c r="L433">
        <v>3277935</v>
      </c>
      <c r="N433">
        <v>1013</v>
      </c>
      <c r="O433" t="s">
        <v>1044</v>
      </c>
      <c r="P433" t="s">
        <v>1044</v>
      </c>
      <c r="Q433">
        <v>1</v>
      </c>
      <c r="W433">
        <v>0</v>
      </c>
      <c r="X433">
        <v>274903907</v>
      </c>
      <c r="Y433">
        <f>AT433</f>
        <v>2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0</v>
      </c>
      <c r="AP433">
        <v>0</v>
      </c>
      <c r="AQ433">
        <v>1</v>
      </c>
      <c r="AR433">
        <v>0</v>
      </c>
      <c r="AS433" t="s">
        <v>3</v>
      </c>
      <c r="AT433">
        <v>2</v>
      </c>
      <c r="AU433" t="s">
        <v>3</v>
      </c>
      <c r="AV433">
        <v>0</v>
      </c>
      <c r="AW433">
        <v>2</v>
      </c>
      <c r="AX433">
        <v>382000179</v>
      </c>
      <c r="AY433">
        <v>1</v>
      </c>
      <c r="AZ433">
        <v>2048</v>
      </c>
      <c r="BA433">
        <v>433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ROUND(Y433*Source!I257,7)</f>
        <v>2</v>
      </c>
      <c r="CY433">
        <f t="shared" si="172"/>
        <v>0</v>
      </c>
      <c r="CZ433">
        <f t="shared" si="173"/>
        <v>0</v>
      </c>
      <c r="DA433">
        <f t="shared" si="174"/>
        <v>1</v>
      </c>
      <c r="DB433">
        <f>ROUND(ROUND(AT433*CZ433,2),6)</f>
        <v>0</v>
      </c>
      <c r="DC433">
        <f>ROUND(ROUND(AT433*AG433,2),6)</f>
        <v>0</v>
      </c>
      <c r="DD433" t="s">
        <v>3</v>
      </c>
      <c r="DE433" t="s">
        <v>3</v>
      </c>
      <c r="DF433">
        <f>ROUND(ROUND(AE433,2)*CX433,2)</f>
        <v>0</v>
      </c>
      <c r="DG433">
        <f t="shared" si="178"/>
        <v>0</v>
      </c>
      <c r="DH433">
        <f t="shared" si="160"/>
        <v>0</v>
      </c>
      <c r="DI433">
        <f t="shared" si="161"/>
        <v>0</v>
      </c>
      <c r="DJ433">
        <f t="shared" si="179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5">
      <c r="A434">
        <f>ROW(Source!A258)</f>
        <v>258</v>
      </c>
      <c r="B434">
        <v>381997917</v>
      </c>
      <c r="C434">
        <v>382000180</v>
      </c>
      <c r="D434">
        <v>342640208</v>
      </c>
      <c r="E434">
        <v>113</v>
      </c>
      <c r="F434">
        <v>1</v>
      </c>
      <c r="G434">
        <v>1</v>
      </c>
      <c r="H434">
        <v>1</v>
      </c>
      <c r="I434" t="s">
        <v>1045</v>
      </c>
      <c r="J434" t="s">
        <v>3</v>
      </c>
      <c r="K434" t="s">
        <v>1046</v>
      </c>
      <c r="L434">
        <v>1191</v>
      </c>
      <c r="N434">
        <v>1013</v>
      </c>
      <c r="O434" t="s">
        <v>1034</v>
      </c>
      <c r="P434" t="s">
        <v>1034</v>
      </c>
      <c r="Q434">
        <v>1</v>
      </c>
      <c r="W434">
        <v>0</v>
      </c>
      <c r="X434">
        <v>-715079457</v>
      </c>
      <c r="Y434">
        <f>(AT434*ROUND(0.86,7))</f>
        <v>12.9</v>
      </c>
      <c r="AA434">
        <v>0</v>
      </c>
      <c r="AB434">
        <v>0</v>
      </c>
      <c r="AC434">
        <v>0</v>
      </c>
      <c r="AD434">
        <v>564.51</v>
      </c>
      <c r="AE434">
        <v>0</v>
      </c>
      <c r="AF434">
        <v>0</v>
      </c>
      <c r="AG434">
        <v>0</v>
      </c>
      <c r="AH434">
        <v>564.51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15</v>
      </c>
      <c r="AU434" t="s">
        <v>23</v>
      </c>
      <c r="AV434">
        <v>1</v>
      </c>
      <c r="AW434">
        <v>2</v>
      </c>
      <c r="AX434">
        <v>382000200</v>
      </c>
      <c r="AY434">
        <v>1</v>
      </c>
      <c r="AZ434">
        <v>0</v>
      </c>
      <c r="BA434">
        <v>434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8467.65</v>
      </c>
      <c r="BN434">
        <v>15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7282.1790000000001</v>
      </c>
      <c r="BU434">
        <v>12.9</v>
      </c>
      <c r="BV434">
        <v>0</v>
      </c>
      <c r="BW434">
        <v>1</v>
      </c>
      <c r="CU434">
        <f>ROUND(AT434*Source!I258*AH434*AL434,2)</f>
        <v>8467.65</v>
      </c>
      <c r="CV434">
        <f>ROUND(Y434*Source!I258,7)</f>
        <v>12.9</v>
      </c>
      <c r="CW434">
        <v>0</v>
      </c>
      <c r="CX434">
        <f>ROUND(Y434*Source!I258,7)</f>
        <v>12.9</v>
      </c>
      <c r="CY434">
        <f>AD434</f>
        <v>564.51</v>
      </c>
      <c r="CZ434">
        <f>AH434</f>
        <v>564.51</v>
      </c>
      <c r="DA434">
        <f>AL434</f>
        <v>1</v>
      </c>
      <c r="DB434">
        <f>ROUND((ROUND(AT434*CZ434,2)*ROUND(0.86,7)),6)</f>
        <v>7282.1790000000001</v>
      </c>
      <c r="DC434">
        <f>ROUND((ROUND(AT434*AG434,2)*ROUND(0.86,7)),6)</f>
        <v>0</v>
      </c>
      <c r="DD434" t="s">
        <v>3</v>
      </c>
      <c r="DE434" t="s">
        <v>3</v>
      </c>
      <c r="DF434">
        <f>ROUND(ROUND(AE434,2)*CX434,2)</f>
        <v>0</v>
      </c>
      <c r="DG434">
        <f t="shared" si="178"/>
        <v>0</v>
      </c>
      <c r="DH434">
        <f t="shared" si="160"/>
        <v>0</v>
      </c>
      <c r="DI434">
        <f t="shared" si="161"/>
        <v>7282.18</v>
      </c>
      <c r="DJ434">
        <f>DI434</f>
        <v>7282.18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5">
      <c r="A435">
        <f>ROW(Source!A258)</f>
        <v>258</v>
      </c>
      <c r="B435">
        <v>381997917</v>
      </c>
      <c r="C435">
        <v>382000180</v>
      </c>
      <c r="D435">
        <v>342640393</v>
      </c>
      <c r="E435">
        <v>113</v>
      </c>
      <c r="F435">
        <v>1</v>
      </c>
      <c r="G435">
        <v>1</v>
      </c>
      <c r="H435">
        <v>1</v>
      </c>
      <c r="I435" t="s">
        <v>1035</v>
      </c>
      <c r="J435" t="s">
        <v>3</v>
      </c>
      <c r="K435" t="s">
        <v>1036</v>
      </c>
      <c r="L435">
        <v>1191</v>
      </c>
      <c r="N435">
        <v>1013</v>
      </c>
      <c r="O435" t="s">
        <v>1034</v>
      </c>
      <c r="P435" t="s">
        <v>1034</v>
      </c>
      <c r="Q435">
        <v>1</v>
      </c>
      <c r="W435">
        <v>0</v>
      </c>
      <c r="X435">
        <v>-1417349443</v>
      </c>
      <c r="Y435">
        <f>(AT435*ROUND(0.86,7))</f>
        <v>1.6512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1.92</v>
      </c>
      <c r="AU435" t="s">
        <v>23</v>
      </c>
      <c r="AV435">
        <v>2</v>
      </c>
      <c r="AW435">
        <v>2</v>
      </c>
      <c r="AX435">
        <v>382000201</v>
      </c>
      <c r="AY435">
        <v>1</v>
      </c>
      <c r="AZ435">
        <v>0</v>
      </c>
      <c r="BA435">
        <v>435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ROUND(Y435*Source!I258,7)</f>
        <v>1.6512</v>
      </c>
      <c r="CY435">
        <f>AD435</f>
        <v>0</v>
      </c>
      <c r="CZ435">
        <f>AH435</f>
        <v>0</v>
      </c>
      <c r="DA435">
        <f>AL435</f>
        <v>1</v>
      </c>
      <c r="DB435">
        <f>ROUND((ROUND(AT435*CZ435,2)*ROUND(0.86,7)),6)</f>
        <v>0</v>
      </c>
      <c r="DC435">
        <f>ROUND((ROUND(AT435*AG435,2)*ROUND(0.86,7)),6)</f>
        <v>0</v>
      </c>
      <c r="DD435" t="s">
        <v>3</v>
      </c>
      <c r="DE435" t="s">
        <v>3</v>
      </c>
      <c r="DF435">
        <f>ROUND(ROUND(AE435,2)*CX435,2)</f>
        <v>0</v>
      </c>
      <c r="DG435">
        <f t="shared" si="178"/>
        <v>0</v>
      </c>
      <c r="DH435">
        <f t="shared" si="160"/>
        <v>0</v>
      </c>
      <c r="DI435">
        <f t="shared" si="161"/>
        <v>0</v>
      </c>
      <c r="DJ435">
        <f>DI435</f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5">
      <c r="A436">
        <f>ROW(Source!A258)</f>
        <v>258</v>
      </c>
      <c r="B436">
        <v>381997917</v>
      </c>
      <c r="C436">
        <v>382000180</v>
      </c>
      <c r="D436">
        <v>342765492</v>
      </c>
      <c r="E436">
        <v>1</v>
      </c>
      <c r="F436">
        <v>1</v>
      </c>
      <c r="G436">
        <v>1</v>
      </c>
      <c r="H436">
        <v>2</v>
      </c>
      <c r="I436" t="s">
        <v>1056</v>
      </c>
      <c r="J436" t="s">
        <v>1057</v>
      </c>
      <c r="K436" t="s">
        <v>1058</v>
      </c>
      <c r="L436">
        <v>1368</v>
      </c>
      <c r="N436">
        <v>1011</v>
      </c>
      <c r="O436" t="s">
        <v>1040</v>
      </c>
      <c r="P436" t="s">
        <v>1040</v>
      </c>
      <c r="Q436">
        <v>1</v>
      </c>
      <c r="W436">
        <v>0</v>
      </c>
      <c r="X436">
        <v>-417672217</v>
      </c>
      <c r="Y436">
        <f>(AT436*ROUND(0.86,7))</f>
        <v>1.6512</v>
      </c>
      <c r="AA436">
        <v>0</v>
      </c>
      <c r="AB436">
        <v>1164.75</v>
      </c>
      <c r="AC436">
        <v>687.23</v>
      </c>
      <c r="AD436">
        <v>0</v>
      </c>
      <c r="AE436">
        <v>0</v>
      </c>
      <c r="AF436">
        <v>995.51</v>
      </c>
      <c r="AG436">
        <v>687.23</v>
      </c>
      <c r="AH436">
        <v>0</v>
      </c>
      <c r="AI436">
        <v>1</v>
      </c>
      <c r="AJ436">
        <v>1.17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1.92</v>
      </c>
      <c r="AU436" t="s">
        <v>23</v>
      </c>
      <c r="AV436">
        <v>1</v>
      </c>
      <c r="AW436">
        <v>2</v>
      </c>
      <c r="AX436">
        <v>382000202</v>
      </c>
      <c r="AY436">
        <v>1</v>
      </c>
      <c r="AZ436">
        <v>0</v>
      </c>
      <c r="BA436">
        <v>436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1911.3791999999999</v>
      </c>
      <c r="BL436">
        <v>1319.4816000000001</v>
      </c>
      <c r="BM436">
        <v>0</v>
      </c>
      <c r="BN436">
        <v>0</v>
      </c>
      <c r="BO436">
        <v>1.92</v>
      </c>
      <c r="BP436">
        <v>1</v>
      </c>
      <c r="BQ436">
        <v>0</v>
      </c>
      <c r="BR436">
        <v>1643.786112</v>
      </c>
      <c r="BS436">
        <v>1134.7541760000001</v>
      </c>
      <c r="BT436">
        <v>0</v>
      </c>
      <c r="BU436">
        <v>0</v>
      </c>
      <c r="BV436">
        <v>1.6512</v>
      </c>
      <c r="BW436">
        <v>1</v>
      </c>
      <c r="CV436">
        <v>0</v>
      </c>
      <c r="CW436">
        <f>ROUND(Y436*Source!I258*DO436,7)</f>
        <v>1.6512</v>
      </c>
      <c r="CX436">
        <f>ROUND(Y436*Source!I258,7)</f>
        <v>1.6512</v>
      </c>
      <c r="CY436">
        <f>AB436</f>
        <v>1164.75</v>
      </c>
      <c r="CZ436">
        <f>AF436</f>
        <v>995.51</v>
      </c>
      <c r="DA436">
        <f>AJ436</f>
        <v>1.17</v>
      </c>
      <c r="DB436">
        <f>ROUND((ROUND(AT436*CZ436,2)*ROUND(0.86,7)),6)</f>
        <v>1643.7868000000001</v>
      </c>
      <c r="DC436">
        <f>ROUND((ROUND(AT436*AG436,2)*ROUND(0.86,7)),6)</f>
        <v>1134.7528</v>
      </c>
      <c r="DD436" t="s">
        <v>3</v>
      </c>
      <c r="DE436" t="s">
        <v>3</v>
      </c>
      <c r="DF436">
        <f>ROUND(ROUND(AE436,2)*CX436,2)</f>
        <v>0</v>
      </c>
      <c r="DG436">
        <f>ROUND(ROUND(AF436*AJ436,2)*CX436,2)</f>
        <v>1923.24</v>
      </c>
      <c r="DH436">
        <f t="shared" si="160"/>
        <v>1134.75</v>
      </c>
      <c r="DI436">
        <f t="shared" si="161"/>
        <v>0</v>
      </c>
      <c r="DJ436">
        <f>DG436+DH436</f>
        <v>3057.99</v>
      </c>
      <c r="DK436">
        <v>0</v>
      </c>
      <c r="DL436" t="s">
        <v>1041</v>
      </c>
      <c r="DM436">
        <v>5</v>
      </c>
      <c r="DN436" t="s">
        <v>1034</v>
      </c>
      <c r="DO436">
        <v>1</v>
      </c>
    </row>
    <row r="437" spans="1:119" x14ac:dyDescent="0.25">
      <c r="A437">
        <f>ROW(Source!A258)</f>
        <v>258</v>
      </c>
      <c r="B437">
        <v>381997917</v>
      </c>
      <c r="C437">
        <v>382000180</v>
      </c>
      <c r="D437">
        <v>342713884</v>
      </c>
      <c r="E437">
        <v>1</v>
      </c>
      <c r="F437">
        <v>1</v>
      </c>
      <c r="G437">
        <v>1</v>
      </c>
      <c r="H437">
        <v>3</v>
      </c>
      <c r="I437" t="s">
        <v>1112</v>
      </c>
      <c r="J437" t="s">
        <v>1113</v>
      </c>
      <c r="K437" t="s">
        <v>1114</v>
      </c>
      <c r="L437">
        <v>1348</v>
      </c>
      <c r="N437">
        <v>1009</v>
      </c>
      <c r="O437" t="s">
        <v>846</v>
      </c>
      <c r="P437" t="s">
        <v>846</v>
      </c>
      <c r="Q437">
        <v>1000</v>
      </c>
      <c r="W437">
        <v>0</v>
      </c>
      <c r="X437">
        <v>-511979560</v>
      </c>
      <c r="Y437">
        <f t="shared" ref="Y437:Y451" si="180">(AT437*ROUND(0,7))</f>
        <v>0</v>
      </c>
      <c r="AA437">
        <v>27069.53</v>
      </c>
      <c r="AB437">
        <v>0</v>
      </c>
      <c r="AC437">
        <v>0</v>
      </c>
      <c r="AD437">
        <v>0</v>
      </c>
      <c r="AE437">
        <v>23335.8</v>
      </c>
      <c r="AF437">
        <v>0</v>
      </c>
      <c r="AG437">
        <v>0</v>
      </c>
      <c r="AH437">
        <v>0</v>
      </c>
      <c r="AI437">
        <v>1.1599999999999999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5.0000000000000001E-3</v>
      </c>
      <c r="AU437" t="s">
        <v>14</v>
      </c>
      <c r="AV437">
        <v>0</v>
      </c>
      <c r="AW437">
        <v>2</v>
      </c>
      <c r="AX437">
        <v>382000203</v>
      </c>
      <c r="AY437">
        <v>1</v>
      </c>
      <c r="AZ437">
        <v>0</v>
      </c>
      <c r="BA437">
        <v>437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116.679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ROUND(Y437*Source!I258,7)</f>
        <v>0</v>
      </c>
      <c r="CY437">
        <f t="shared" ref="CY437:CY452" si="181">AA437</f>
        <v>27069.53</v>
      </c>
      <c r="CZ437">
        <f t="shared" ref="CZ437:CZ452" si="182">AE437</f>
        <v>23335.8</v>
      </c>
      <c r="DA437">
        <f t="shared" ref="DA437:DA452" si="183">AI437</f>
        <v>1.1599999999999999</v>
      </c>
      <c r="DB437">
        <f t="shared" ref="DB437:DB451" si="184">ROUND((ROUND(AT437*CZ437,2)*ROUND(0,7)),6)</f>
        <v>0</v>
      </c>
      <c r="DC437">
        <f t="shared" ref="DC437:DC451" si="185">ROUND((ROUND(AT437*AG437,2)*ROUND(0,7)),6)</f>
        <v>0</v>
      </c>
      <c r="DD437" t="s">
        <v>3</v>
      </c>
      <c r="DE437" t="s">
        <v>3</v>
      </c>
      <c r="DF437">
        <f t="shared" ref="DF437:DF451" si="186">ROUND(ROUND(AE437*AI437,2)*CX437,2)</f>
        <v>0</v>
      </c>
      <c r="DG437">
        <f t="shared" ref="DG437:DG454" si="187">ROUND(ROUND(AF437,2)*CX437,2)</f>
        <v>0</v>
      </c>
      <c r="DH437">
        <f t="shared" si="160"/>
        <v>0</v>
      </c>
      <c r="DI437">
        <f t="shared" si="161"/>
        <v>0</v>
      </c>
      <c r="DJ437">
        <f t="shared" ref="DJ437:DJ452" si="188">DF437</f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5">
      <c r="A438">
        <f>ROW(Source!A258)</f>
        <v>258</v>
      </c>
      <c r="B438">
        <v>381997917</v>
      </c>
      <c r="C438">
        <v>382000180</v>
      </c>
      <c r="D438">
        <v>342713902</v>
      </c>
      <c r="E438">
        <v>1</v>
      </c>
      <c r="F438">
        <v>1</v>
      </c>
      <c r="G438">
        <v>1</v>
      </c>
      <c r="H438">
        <v>3</v>
      </c>
      <c r="I438" t="s">
        <v>1140</v>
      </c>
      <c r="J438" t="s">
        <v>1141</v>
      </c>
      <c r="K438" t="s">
        <v>1142</v>
      </c>
      <c r="L438">
        <v>1348</v>
      </c>
      <c r="N438">
        <v>1009</v>
      </c>
      <c r="O438" t="s">
        <v>846</v>
      </c>
      <c r="P438" t="s">
        <v>846</v>
      </c>
      <c r="Q438">
        <v>1000</v>
      </c>
      <c r="W438">
        <v>0</v>
      </c>
      <c r="X438">
        <v>-799632312</v>
      </c>
      <c r="Y438">
        <f t="shared" si="180"/>
        <v>0</v>
      </c>
      <c r="AA438">
        <v>27760.76</v>
      </c>
      <c r="AB438">
        <v>0</v>
      </c>
      <c r="AC438">
        <v>0</v>
      </c>
      <c r="AD438">
        <v>0</v>
      </c>
      <c r="AE438">
        <v>19145.349999999999</v>
      </c>
      <c r="AF438">
        <v>0</v>
      </c>
      <c r="AG438">
        <v>0</v>
      </c>
      <c r="AH438">
        <v>0</v>
      </c>
      <c r="AI438">
        <v>1.45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3.5E-4</v>
      </c>
      <c r="AU438" t="s">
        <v>14</v>
      </c>
      <c r="AV438">
        <v>0</v>
      </c>
      <c r="AW438">
        <v>2</v>
      </c>
      <c r="AX438">
        <v>382000204</v>
      </c>
      <c r="AY438">
        <v>1</v>
      </c>
      <c r="AZ438">
        <v>0</v>
      </c>
      <c r="BA438">
        <v>438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6.7008724999999991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ROUND(Y438*Source!I258,7)</f>
        <v>0</v>
      </c>
      <c r="CY438">
        <f t="shared" si="181"/>
        <v>27760.76</v>
      </c>
      <c r="CZ438">
        <f t="shared" si="182"/>
        <v>19145.349999999999</v>
      </c>
      <c r="DA438">
        <f t="shared" si="183"/>
        <v>1.45</v>
      </c>
      <c r="DB438">
        <f t="shared" si="184"/>
        <v>0</v>
      </c>
      <c r="DC438">
        <f t="shared" si="185"/>
        <v>0</v>
      </c>
      <c r="DD438" t="s">
        <v>3</v>
      </c>
      <c r="DE438" t="s">
        <v>3</v>
      </c>
      <c r="DF438">
        <f t="shared" si="186"/>
        <v>0</v>
      </c>
      <c r="DG438">
        <f t="shared" si="187"/>
        <v>0</v>
      </c>
      <c r="DH438">
        <f t="shared" si="160"/>
        <v>0</v>
      </c>
      <c r="DI438">
        <f t="shared" si="161"/>
        <v>0</v>
      </c>
      <c r="DJ438">
        <f t="shared" si="18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5">
      <c r="A439">
        <f>ROW(Source!A258)</f>
        <v>258</v>
      </c>
      <c r="B439">
        <v>381997917</v>
      </c>
      <c r="C439">
        <v>382000180</v>
      </c>
      <c r="D439">
        <v>342713938</v>
      </c>
      <c r="E439">
        <v>1</v>
      </c>
      <c r="F439">
        <v>1</v>
      </c>
      <c r="G439">
        <v>1</v>
      </c>
      <c r="H439">
        <v>3</v>
      </c>
      <c r="I439" t="s">
        <v>1049</v>
      </c>
      <c r="J439" t="s">
        <v>1050</v>
      </c>
      <c r="K439" t="s">
        <v>1051</v>
      </c>
      <c r="L439">
        <v>1348</v>
      </c>
      <c r="N439">
        <v>1009</v>
      </c>
      <c r="O439" t="s">
        <v>846</v>
      </c>
      <c r="P439" t="s">
        <v>846</v>
      </c>
      <c r="Q439">
        <v>1000</v>
      </c>
      <c r="W439">
        <v>0</v>
      </c>
      <c r="X439">
        <v>1693858356</v>
      </c>
      <c r="Y439">
        <f t="shared" si="180"/>
        <v>0</v>
      </c>
      <c r="AA439">
        <v>130422.57</v>
      </c>
      <c r="AB439">
        <v>0</v>
      </c>
      <c r="AC439">
        <v>0</v>
      </c>
      <c r="AD439">
        <v>0</v>
      </c>
      <c r="AE439">
        <v>116448.72</v>
      </c>
      <c r="AF439">
        <v>0</v>
      </c>
      <c r="AG439">
        <v>0</v>
      </c>
      <c r="AH439">
        <v>0</v>
      </c>
      <c r="AI439">
        <v>1.1200000000000001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1.8E-3</v>
      </c>
      <c r="AU439" t="s">
        <v>14</v>
      </c>
      <c r="AV439">
        <v>0</v>
      </c>
      <c r="AW439">
        <v>2</v>
      </c>
      <c r="AX439">
        <v>382000205</v>
      </c>
      <c r="AY439">
        <v>1</v>
      </c>
      <c r="AZ439">
        <v>0</v>
      </c>
      <c r="BA439">
        <v>439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209.607696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ROUND(Y439*Source!I258,7)</f>
        <v>0</v>
      </c>
      <c r="CY439">
        <f t="shared" si="181"/>
        <v>130422.57</v>
      </c>
      <c r="CZ439">
        <f t="shared" si="182"/>
        <v>116448.72</v>
      </c>
      <c r="DA439">
        <f t="shared" si="183"/>
        <v>1.1200000000000001</v>
      </c>
      <c r="DB439">
        <f t="shared" si="184"/>
        <v>0</v>
      </c>
      <c r="DC439">
        <f t="shared" si="185"/>
        <v>0</v>
      </c>
      <c r="DD439" t="s">
        <v>3</v>
      </c>
      <c r="DE439" t="s">
        <v>3</v>
      </c>
      <c r="DF439">
        <f t="shared" si="186"/>
        <v>0</v>
      </c>
      <c r="DG439">
        <f t="shared" si="187"/>
        <v>0</v>
      </c>
      <c r="DH439">
        <f t="shared" si="160"/>
        <v>0</v>
      </c>
      <c r="DI439">
        <f t="shared" si="161"/>
        <v>0</v>
      </c>
      <c r="DJ439">
        <f t="shared" si="18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5">
      <c r="A440">
        <f>ROW(Source!A258)</f>
        <v>258</v>
      </c>
      <c r="B440">
        <v>381997917</v>
      </c>
      <c r="C440">
        <v>382000180</v>
      </c>
      <c r="D440">
        <v>342714150</v>
      </c>
      <c r="E440">
        <v>1</v>
      </c>
      <c r="F440">
        <v>1</v>
      </c>
      <c r="G440">
        <v>1</v>
      </c>
      <c r="H440">
        <v>3</v>
      </c>
      <c r="I440" t="s">
        <v>1115</v>
      </c>
      <c r="J440" t="s">
        <v>1116</v>
      </c>
      <c r="K440" t="s">
        <v>1117</v>
      </c>
      <c r="L440">
        <v>1346</v>
      </c>
      <c r="N440">
        <v>1009</v>
      </c>
      <c r="O440" t="s">
        <v>1055</v>
      </c>
      <c r="P440" t="s">
        <v>1055</v>
      </c>
      <c r="Q440">
        <v>1</v>
      </c>
      <c r="W440">
        <v>0</v>
      </c>
      <c r="X440">
        <v>547813963</v>
      </c>
      <c r="Y440">
        <f t="shared" si="180"/>
        <v>0</v>
      </c>
      <c r="AA440">
        <v>372.24</v>
      </c>
      <c r="AB440">
        <v>0</v>
      </c>
      <c r="AC440">
        <v>0</v>
      </c>
      <c r="AD440">
        <v>0</v>
      </c>
      <c r="AE440">
        <v>284.14999999999998</v>
      </c>
      <c r="AF440">
        <v>0</v>
      </c>
      <c r="AG440">
        <v>0</v>
      </c>
      <c r="AH440">
        <v>0</v>
      </c>
      <c r="AI440">
        <v>1.31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0.01</v>
      </c>
      <c r="AU440" t="s">
        <v>14</v>
      </c>
      <c r="AV440">
        <v>0</v>
      </c>
      <c r="AW440">
        <v>2</v>
      </c>
      <c r="AX440">
        <v>382000206</v>
      </c>
      <c r="AY440">
        <v>1</v>
      </c>
      <c r="AZ440">
        <v>0</v>
      </c>
      <c r="BA440">
        <v>440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2.8414999999999999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ROUND(Y440*Source!I258,7)</f>
        <v>0</v>
      </c>
      <c r="CY440">
        <f t="shared" si="181"/>
        <v>372.24</v>
      </c>
      <c r="CZ440">
        <f t="shared" si="182"/>
        <v>284.14999999999998</v>
      </c>
      <c r="DA440">
        <f t="shared" si="183"/>
        <v>1.31</v>
      </c>
      <c r="DB440">
        <f t="shared" si="184"/>
        <v>0</v>
      </c>
      <c r="DC440">
        <f t="shared" si="185"/>
        <v>0</v>
      </c>
      <c r="DD440" t="s">
        <v>3</v>
      </c>
      <c r="DE440" t="s">
        <v>3</v>
      </c>
      <c r="DF440">
        <f t="shared" si="186"/>
        <v>0</v>
      </c>
      <c r="DG440">
        <f t="shared" si="187"/>
        <v>0</v>
      </c>
      <c r="DH440">
        <f t="shared" si="160"/>
        <v>0</v>
      </c>
      <c r="DI440">
        <f t="shared" si="161"/>
        <v>0</v>
      </c>
      <c r="DJ440">
        <f t="shared" si="18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5">
      <c r="A441">
        <f>ROW(Source!A258)</f>
        <v>258</v>
      </c>
      <c r="B441">
        <v>381997917</v>
      </c>
      <c r="C441">
        <v>382000180</v>
      </c>
      <c r="D441">
        <v>342714206</v>
      </c>
      <c r="E441">
        <v>1</v>
      </c>
      <c r="F441">
        <v>1</v>
      </c>
      <c r="G441">
        <v>1</v>
      </c>
      <c r="H441">
        <v>3</v>
      </c>
      <c r="I441" t="s">
        <v>1118</v>
      </c>
      <c r="J441" t="s">
        <v>1119</v>
      </c>
      <c r="K441" t="s">
        <v>1120</v>
      </c>
      <c r="L441">
        <v>1346</v>
      </c>
      <c r="N441">
        <v>1009</v>
      </c>
      <c r="O441" t="s">
        <v>1055</v>
      </c>
      <c r="P441" t="s">
        <v>1055</v>
      </c>
      <c r="Q441">
        <v>1</v>
      </c>
      <c r="W441">
        <v>0</v>
      </c>
      <c r="X441">
        <v>721169884</v>
      </c>
      <c r="Y441">
        <f t="shared" si="180"/>
        <v>0</v>
      </c>
      <c r="AA441">
        <v>100.15</v>
      </c>
      <c r="AB441">
        <v>0</v>
      </c>
      <c r="AC441">
        <v>0</v>
      </c>
      <c r="AD441">
        <v>0</v>
      </c>
      <c r="AE441">
        <v>104.32</v>
      </c>
      <c r="AF441">
        <v>0</v>
      </c>
      <c r="AG441">
        <v>0</v>
      </c>
      <c r="AH441">
        <v>0</v>
      </c>
      <c r="AI441">
        <v>0.96</v>
      </c>
      <c r="AJ441">
        <v>1</v>
      </c>
      <c r="AK441">
        <v>1</v>
      </c>
      <c r="AL441">
        <v>1</v>
      </c>
      <c r="AM441">
        <v>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3.5000000000000003E-2</v>
      </c>
      <c r="AU441" t="s">
        <v>14</v>
      </c>
      <c r="AV441">
        <v>0</v>
      </c>
      <c r="AW441">
        <v>2</v>
      </c>
      <c r="AX441">
        <v>382000207</v>
      </c>
      <c r="AY441">
        <v>1</v>
      </c>
      <c r="AZ441">
        <v>0</v>
      </c>
      <c r="BA441">
        <v>441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3.6512000000000002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ROUND(Y441*Source!I258,7)</f>
        <v>0</v>
      </c>
      <c r="CY441">
        <f t="shared" si="181"/>
        <v>100.15</v>
      </c>
      <c r="CZ441">
        <f t="shared" si="182"/>
        <v>104.32</v>
      </c>
      <c r="DA441">
        <f t="shared" si="183"/>
        <v>0.96</v>
      </c>
      <c r="DB441">
        <f t="shared" si="184"/>
        <v>0</v>
      </c>
      <c r="DC441">
        <f t="shared" si="185"/>
        <v>0</v>
      </c>
      <c r="DD441" t="s">
        <v>3</v>
      </c>
      <c r="DE441" t="s">
        <v>3</v>
      </c>
      <c r="DF441">
        <f t="shared" si="186"/>
        <v>0</v>
      </c>
      <c r="DG441">
        <f t="shared" si="187"/>
        <v>0</v>
      </c>
      <c r="DH441">
        <f t="shared" si="160"/>
        <v>0</v>
      </c>
      <c r="DI441">
        <f t="shared" si="161"/>
        <v>0</v>
      </c>
      <c r="DJ441">
        <f t="shared" si="18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5">
      <c r="A442">
        <f>ROW(Source!A258)</f>
        <v>258</v>
      </c>
      <c r="B442">
        <v>381997917</v>
      </c>
      <c r="C442">
        <v>382000180</v>
      </c>
      <c r="D442">
        <v>342715696</v>
      </c>
      <c r="E442">
        <v>1</v>
      </c>
      <c r="F442">
        <v>1</v>
      </c>
      <c r="G442">
        <v>1</v>
      </c>
      <c r="H442">
        <v>3</v>
      </c>
      <c r="I442" t="s">
        <v>1121</v>
      </c>
      <c r="J442" t="s">
        <v>1122</v>
      </c>
      <c r="K442" t="s">
        <v>1123</v>
      </c>
      <c r="L442">
        <v>1346</v>
      </c>
      <c r="N442">
        <v>1009</v>
      </c>
      <c r="O442" t="s">
        <v>1055</v>
      </c>
      <c r="P442" t="s">
        <v>1055</v>
      </c>
      <c r="Q442">
        <v>1</v>
      </c>
      <c r="W442">
        <v>0</v>
      </c>
      <c r="X442">
        <v>536919768</v>
      </c>
      <c r="Y442">
        <f t="shared" si="180"/>
        <v>0</v>
      </c>
      <c r="AA442">
        <v>198.36</v>
      </c>
      <c r="AB442">
        <v>0</v>
      </c>
      <c r="AC442">
        <v>0</v>
      </c>
      <c r="AD442">
        <v>0</v>
      </c>
      <c r="AE442">
        <v>206.62</v>
      </c>
      <c r="AF442">
        <v>0</v>
      </c>
      <c r="AG442">
        <v>0</v>
      </c>
      <c r="AH442">
        <v>0</v>
      </c>
      <c r="AI442">
        <v>0.96</v>
      </c>
      <c r="AJ442">
        <v>1</v>
      </c>
      <c r="AK442">
        <v>1</v>
      </c>
      <c r="AL442">
        <v>1</v>
      </c>
      <c r="AM442">
        <v>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3.3000000000000002E-2</v>
      </c>
      <c r="AU442" t="s">
        <v>14</v>
      </c>
      <c r="AV442">
        <v>0</v>
      </c>
      <c r="AW442">
        <v>2</v>
      </c>
      <c r="AX442">
        <v>382000208</v>
      </c>
      <c r="AY442">
        <v>1</v>
      </c>
      <c r="AZ442">
        <v>0</v>
      </c>
      <c r="BA442">
        <v>442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6.8184600000000009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ROUND(Y442*Source!I258,7)</f>
        <v>0</v>
      </c>
      <c r="CY442">
        <f t="shared" si="181"/>
        <v>198.36</v>
      </c>
      <c r="CZ442">
        <f t="shared" si="182"/>
        <v>206.62</v>
      </c>
      <c r="DA442">
        <f t="shared" si="183"/>
        <v>0.96</v>
      </c>
      <c r="DB442">
        <f t="shared" si="184"/>
        <v>0</v>
      </c>
      <c r="DC442">
        <f t="shared" si="185"/>
        <v>0</v>
      </c>
      <c r="DD442" t="s">
        <v>3</v>
      </c>
      <c r="DE442" t="s">
        <v>3</v>
      </c>
      <c r="DF442">
        <f t="shared" si="186"/>
        <v>0</v>
      </c>
      <c r="DG442">
        <f t="shared" si="187"/>
        <v>0</v>
      </c>
      <c r="DH442">
        <f t="shared" si="160"/>
        <v>0</v>
      </c>
      <c r="DI442">
        <f t="shared" si="161"/>
        <v>0</v>
      </c>
      <c r="DJ442">
        <f t="shared" si="188"/>
        <v>0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5">
      <c r="A443">
        <f>ROW(Source!A258)</f>
        <v>258</v>
      </c>
      <c r="B443">
        <v>381997917</v>
      </c>
      <c r="C443">
        <v>382000180</v>
      </c>
      <c r="D443">
        <v>342715892</v>
      </c>
      <c r="E443">
        <v>1</v>
      </c>
      <c r="F443">
        <v>1</v>
      </c>
      <c r="G443">
        <v>1</v>
      </c>
      <c r="H443">
        <v>3</v>
      </c>
      <c r="I443" t="s">
        <v>1091</v>
      </c>
      <c r="J443" t="s">
        <v>1092</v>
      </c>
      <c r="K443" t="s">
        <v>1093</v>
      </c>
      <c r="L443">
        <v>1301</v>
      </c>
      <c r="N443">
        <v>1003</v>
      </c>
      <c r="O443" t="s">
        <v>880</v>
      </c>
      <c r="P443" t="s">
        <v>880</v>
      </c>
      <c r="Q443">
        <v>1</v>
      </c>
      <c r="W443">
        <v>0</v>
      </c>
      <c r="X443">
        <v>-1934298816</v>
      </c>
      <c r="Y443">
        <f t="shared" si="180"/>
        <v>0</v>
      </c>
      <c r="AA443">
        <v>3.47</v>
      </c>
      <c r="AB443">
        <v>0</v>
      </c>
      <c r="AC443">
        <v>0</v>
      </c>
      <c r="AD443">
        <v>0</v>
      </c>
      <c r="AE443">
        <v>2.27</v>
      </c>
      <c r="AF443">
        <v>0</v>
      </c>
      <c r="AG443">
        <v>0</v>
      </c>
      <c r="AH443">
        <v>0</v>
      </c>
      <c r="AI443">
        <v>1.53</v>
      </c>
      <c r="AJ443">
        <v>1</v>
      </c>
      <c r="AK443">
        <v>1</v>
      </c>
      <c r="AL443">
        <v>1</v>
      </c>
      <c r="AM443">
        <v>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58.11</v>
      </c>
      <c r="AU443" t="s">
        <v>14</v>
      </c>
      <c r="AV443">
        <v>0</v>
      </c>
      <c r="AW443">
        <v>2</v>
      </c>
      <c r="AX443">
        <v>382000209</v>
      </c>
      <c r="AY443">
        <v>1</v>
      </c>
      <c r="AZ443">
        <v>0</v>
      </c>
      <c r="BA443">
        <v>443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131.90969999999999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ROUND(Y443*Source!I258,7)</f>
        <v>0</v>
      </c>
      <c r="CY443">
        <f t="shared" si="181"/>
        <v>3.47</v>
      </c>
      <c r="CZ443">
        <f t="shared" si="182"/>
        <v>2.27</v>
      </c>
      <c r="DA443">
        <f t="shared" si="183"/>
        <v>1.53</v>
      </c>
      <c r="DB443">
        <f t="shared" si="184"/>
        <v>0</v>
      </c>
      <c r="DC443">
        <f t="shared" si="185"/>
        <v>0</v>
      </c>
      <c r="DD443" t="s">
        <v>3</v>
      </c>
      <c r="DE443" t="s">
        <v>3</v>
      </c>
      <c r="DF443">
        <f t="shared" si="186"/>
        <v>0</v>
      </c>
      <c r="DG443">
        <f t="shared" si="187"/>
        <v>0</v>
      </c>
      <c r="DH443">
        <f t="shared" si="160"/>
        <v>0</v>
      </c>
      <c r="DI443">
        <f t="shared" si="161"/>
        <v>0</v>
      </c>
      <c r="DJ443">
        <f t="shared" si="188"/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5">
      <c r="A444">
        <f>ROW(Source!A258)</f>
        <v>258</v>
      </c>
      <c r="B444">
        <v>381997917</v>
      </c>
      <c r="C444">
        <v>382000180</v>
      </c>
      <c r="D444">
        <v>342715956</v>
      </c>
      <c r="E444">
        <v>1</v>
      </c>
      <c r="F444">
        <v>1</v>
      </c>
      <c r="G444">
        <v>1</v>
      </c>
      <c r="H444">
        <v>3</v>
      </c>
      <c r="I444" t="s">
        <v>1124</v>
      </c>
      <c r="J444" t="s">
        <v>1125</v>
      </c>
      <c r="K444" t="s">
        <v>1126</v>
      </c>
      <c r="L444">
        <v>1301</v>
      </c>
      <c r="N444">
        <v>1003</v>
      </c>
      <c r="O444" t="s">
        <v>880</v>
      </c>
      <c r="P444" t="s">
        <v>880</v>
      </c>
      <c r="Q444">
        <v>1</v>
      </c>
      <c r="W444">
        <v>0</v>
      </c>
      <c r="X444">
        <v>1434431497</v>
      </c>
      <c r="Y444">
        <f t="shared" si="180"/>
        <v>0</v>
      </c>
      <c r="AA444">
        <v>22.08</v>
      </c>
      <c r="AB444">
        <v>0</v>
      </c>
      <c r="AC444">
        <v>0</v>
      </c>
      <c r="AD444">
        <v>0</v>
      </c>
      <c r="AE444">
        <v>14.43</v>
      </c>
      <c r="AF444">
        <v>0</v>
      </c>
      <c r="AG444">
        <v>0</v>
      </c>
      <c r="AH444">
        <v>0</v>
      </c>
      <c r="AI444">
        <v>1.53</v>
      </c>
      <c r="AJ444">
        <v>1</v>
      </c>
      <c r="AK444">
        <v>1</v>
      </c>
      <c r="AL444">
        <v>1</v>
      </c>
      <c r="AM444">
        <v>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4.55</v>
      </c>
      <c r="AU444" t="s">
        <v>14</v>
      </c>
      <c r="AV444">
        <v>0</v>
      </c>
      <c r="AW444">
        <v>2</v>
      </c>
      <c r="AX444">
        <v>382000210</v>
      </c>
      <c r="AY444">
        <v>1</v>
      </c>
      <c r="AZ444">
        <v>0</v>
      </c>
      <c r="BA444">
        <v>444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65.656499999999994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v>0</v>
      </c>
      <c r="CX444">
        <f>ROUND(Y444*Source!I258,7)</f>
        <v>0</v>
      </c>
      <c r="CY444">
        <f t="shared" si="181"/>
        <v>22.08</v>
      </c>
      <c r="CZ444">
        <f t="shared" si="182"/>
        <v>14.43</v>
      </c>
      <c r="DA444">
        <f t="shared" si="183"/>
        <v>1.53</v>
      </c>
      <c r="DB444">
        <f t="shared" si="184"/>
        <v>0</v>
      </c>
      <c r="DC444">
        <f t="shared" si="185"/>
        <v>0</v>
      </c>
      <c r="DD444" t="s">
        <v>3</v>
      </c>
      <c r="DE444" t="s">
        <v>3</v>
      </c>
      <c r="DF444">
        <f t="shared" si="186"/>
        <v>0</v>
      </c>
      <c r="DG444">
        <f t="shared" si="187"/>
        <v>0</v>
      </c>
      <c r="DH444">
        <f t="shared" si="160"/>
        <v>0</v>
      </c>
      <c r="DI444">
        <f t="shared" si="161"/>
        <v>0</v>
      </c>
      <c r="DJ444">
        <f t="shared" si="188"/>
        <v>0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5">
      <c r="A445">
        <f>ROW(Source!A258)</f>
        <v>258</v>
      </c>
      <c r="B445">
        <v>381997917</v>
      </c>
      <c r="C445">
        <v>382000180</v>
      </c>
      <c r="D445">
        <v>342725815</v>
      </c>
      <c r="E445">
        <v>1</v>
      </c>
      <c r="F445">
        <v>1</v>
      </c>
      <c r="G445">
        <v>1</v>
      </c>
      <c r="H445">
        <v>3</v>
      </c>
      <c r="I445" t="s">
        <v>1072</v>
      </c>
      <c r="J445" t="s">
        <v>1073</v>
      </c>
      <c r="K445" t="s">
        <v>1074</v>
      </c>
      <c r="L445">
        <v>1348</v>
      </c>
      <c r="N445">
        <v>1009</v>
      </c>
      <c r="O445" t="s">
        <v>846</v>
      </c>
      <c r="P445" t="s">
        <v>846</v>
      </c>
      <c r="Q445">
        <v>1000</v>
      </c>
      <c r="W445">
        <v>0</v>
      </c>
      <c r="X445">
        <v>704066739</v>
      </c>
      <c r="Y445">
        <f t="shared" si="180"/>
        <v>0</v>
      </c>
      <c r="AA445">
        <v>1260110.04</v>
      </c>
      <c r="AB445">
        <v>0</v>
      </c>
      <c r="AC445">
        <v>0</v>
      </c>
      <c r="AD445">
        <v>0</v>
      </c>
      <c r="AE445">
        <v>1050091.7</v>
      </c>
      <c r="AF445">
        <v>0</v>
      </c>
      <c r="AG445">
        <v>0</v>
      </c>
      <c r="AH445">
        <v>0</v>
      </c>
      <c r="AI445">
        <v>1.2</v>
      </c>
      <c r="AJ445">
        <v>1</v>
      </c>
      <c r="AK445">
        <v>1</v>
      </c>
      <c r="AL445">
        <v>1</v>
      </c>
      <c r="AM445">
        <v>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2.0000000000000002E-5</v>
      </c>
      <c r="AU445" t="s">
        <v>14</v>
      </c>
      <c r="AV445">
        <v>0</v>
      </c>
      <c r="AW445">
        <v>2</v>
      </c>
      <c r="AX445">
        <v>382000211</v>
      </c>
      <c r="AY445">
        <v>1</v>
      </c>
      <c r="AZ445">
        <v>0</v>
      </c>
      <c r="BA445">
        <v>445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21.001834000000002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1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ROUND(Y445*Source!I258,7)</f>
        <v>0</v>
      </c>
      <c r="CY445">
        <f t="shared" si="181"/>
        <v>1260110.04</v>
      </c>
      <c r="CZ445">
        <f t="shared" si="182"/>
        <v>1050091.7</v>
      </c>
      <c r="DA445">
        <f t="shared" si="183"/>
        <v>1.2</v>
      </c>
      <c r="DB445">
        <f t="shared" si="184"/>
        <v>0</v>
      </c>
      <c r="DC445">
        <f t="shared" si="185"/>
        <v>0</v>
      </c>
      <c r="DD445" t="s">
        <v>3</v>
      </c>
      <c r="DE445" t="s">
        <v>3</v>
      </c>
      <c r="DF445">
        <f t="shared" si="186"/>
        <v>0</v>
      </c>
      <c r="DG445">
        <f t="shared" si="187"/>
        <v>0</v>
      </c>
      <c r="DH445">
        <f t="shared" si="160"/>
        <v>0</v>
      </c>
      <c r="DI445">
        <f t="shared" si="161"/>
        <v>0</v>
      </c>
      <c r="DJ445">
        <f t="shared" si="188"/>
        <v>0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5">
      <c r="A446">
        <f>ROW(Source!A258)</f>
        <v>258</v>
      </c>
      <c r="B446">
        <v>381997917</v>
      </c>
      <c r="C446">
        <v>382000180</v>
      </c>
      <c r="D446">
        <v>342725859</v>
      </c>
      <c r="E446">
        <v>1</v>
      </c>
      <c r="F446">
        <v>1</v>
      </c>
      <c r="G446">
        <v>1</v>
      </c>
      <c r="H446">
        <v>3</v>
      </c>
      <c r="I446" t="s">
        <v>1052</v>
      </c>
      <c r="J446" t="s">
        <v>1053</v>
      </c>
      <c r="K446" t="s">
        <v>1054</v>
      </c>
      <c r="L446">
        <v>1346</v>
      </c>
      <c r="N446">
        <v>1009</v>
      </c>
      <c r="O446" t="s">
        <v>1055</v>
      </c>
      <c r="P446" t="s">
        <v>1055</v>
      </c>
      <c r="Q446">
        <v>1</v>
      </c>
      <c r="W446">
        <v>0</v>
      </c>
      <c r="X446">
        <v>1388162880</v>
      </c>
      <c r="Y446">
        <f t="shared" si="180"/>
        <v>0</v>
      </c>
      <c r="AA446">
        <v>1400.99</v>
      </c>
      <c r="AB446">
        <v>0</v>
      </c>
      <c r="AC446">
        <v>0</v>
      </c>
      <c r="AD446">
        <v>0</v>
      </c>
      <c r="AE446">
        <v>870.18</v>
      </c>
      <c r="AF446">
        <v>0</v>
      </c>
      <c r="AG446">
        <v>0</v>
      </c>
      <c r="AH446">
        <v>0</v>
      </c>
      <c r="AI446">
        <v>1.61</v>
      </c>
      <c r="AJ446">
        <v>1</v>
      </c>
      <c r="AK446">
        <v>1</v>
      </c>
      <c r="AL446">
        <v>1</v>
      </c>
      <c r="AM446">
        <v>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0.64</v>
      </c>
      <c r="AU446" t="s">
        <v>14</v>
      </c>
      <c r="AV446">
        <v>0</v>
      </c>
      <c r="AW446">
        <v>2</v>
      </c>
      <c r="AX446">
        <v>382000212</v>
      </c>
      <c r="AY446">
        <v>1</v>
      </c>
      <c r="AZ446">
        <v>0</v>
      </c>
      <c r="BA446">
        <v>446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556.91520000000003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v>0</v>
      </c>
      <c r="CX446">
        <f>ROUND(Y446*Source!I258,7)</f>
        <v>0</v>
      </c>
      <c r="CY446">
        <f t="shared" si="181"/>
        <v>1400.99</v>
      </c>
      <c r="CZ446">
        <f t="shared" si="182"/>
        <v>870.18</v>
      </c>
      <c r="DA446">
        <f t="shared" si="183"/>
        <v>1.61</v>
      </c>
      <c r="DB446">
        <f t="shared" si="184"/>
        <v>0</v>
      </c>
      <c r="DC446">
        <f t="shared" si="185"/>
        <v>0</v>
      </c>
      <c r="DD446" t="s">
        <v>3</v>
      </c>
      <c r="DE446" t="s">
        <v>3</v>
      </c>
      <c r="DF446">
        <f t="shared" si="186"/>
        <v>0</v>
      </c>
      <c r="DG446">
        <f t="shared" si="187"/>
        <v>0</v>
      </c>
      <c r="DH446">
        <f t="shared" si="160"/>
        <v>0</v>
      </c>
      <c r="DI446">
        <f t="shared" si="161"/>
        <v>0</v>
      </c>
      <c r="DJ446">
        <f t="shared" si="188"/>
        <v>0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5">
      <c r="A447">
        <f>ROW(Source!A258)</f>
        <v>258</v>
      </c>
      <c r="B447">
        <v>381997917</v>
      </c>
      <c r="C447">
        <v>382000180</v>
      </c>
      <c r="D447">
        <v>342735789</v>
      </c>
      <c r="E447">
        <v>1</v>
      </c>
      <c r="F447">
        <v>1</v>
      </c>
      <c r="G447">
        <v>1</v>
      </c>
      <c r="H447">
        <v>3</v>
      </c>
      <c r="I447" t="s">
        <v>1143</v>
      </c>
      <c r="J447" t="s">
        <v>1144</v>
      </c>
      <c r="K447" t="s">
        <v>1145</v>
      </c>
      <c r="L447">
        <v>1348</v>
      </c>
      <c r="N447">
        <v>1009</v>
      </c>
      <c r="O447" t="s">
        <v>846</v>
      </c>
      <c r="P447" t="s">
        <v>846</v>
      </c>
      <c r="Q447">
        <v>1000</v>
      </c>
      <c r="W447">
        <v>0</v>
      </c>
      <c r="X447">
        <v>1651372890</v>
      </c>
      <c r="Y447">
        <f t="shared" si="180"/>
        <v>0</v>
      </c>
      <c r="AA447">
        <v>97625.600000000006</v>
      </c>
      <c r="AB447">
        <v>0</v>
      </c>
      <c r="AC447">
        <v>0</v>
      </c>
      <c r="AD447">
        <v>0</v>
      </c>
      <c r="AE447">
        <v>80020.98</v>
      </c>
      <c r="AF447">
        <v>0</v>
      </c>
      <c r="AG447">
        <v>0</v>
      </c>
      <c r="AH447">
        <v>0</v>
      </c>
      <c r="AI447">
        <v>1.22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5.0000000000000002E-5</v>
      </c>
      <c r="AU447" t="s">
        <v>14</v>
      </c>
      <c r="AV447">
        <v>0</v>
      </c>
      <c r="AW447">
        <v>2</v>
      </c>
      <c r="AX447">
        <v>382000213</v>
      </c>
      <c r="AY447">
        <v>1</v>
      </c>
      <c r="AZ447">
        <v>0</v>
      </c>
      <c r="BA447">
        <v>447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4.0010490000000001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ROUND(Y447*Source!I258,7)</f>
        <v>0</v>
      </c>
      <c r="CY447">
        <f t="shared" si="181"/>
        <v>97625.600000000006</v>
      </c>
      <c r="CZ447">
        <f t="shared" si="182"/>
        <v>80020.98</v>
      </c>
      <c r="DA447">
        <f t="shared" si="183"/>
        <v>1.22</v>
      </c>
      <c r="DB447">
        <f t="shared" si="184"/>
        <v>0</v>
      </c>
      <c r="DC447">
        <f t="shared" si="185"/>
        <v>0</v>
      </c>
      <c r="DD447" t="s">
        <v>3</v>
      </c>
      <c r="DE447" t="s">
        <v>3</v>
      </c>
      <c r="DF447">
        <f t="shared" si="186"/>
        <v>0</v>
      </c>
      <c r="DG447">
        <f t="shared" si="187"/>
        <v>0</v>
      </c>
      <c r="DH447">
        <f t="shared" si="160"/>
        <v>0</v>
      </c>
      <c r="DI447">
        <f t="shared" si="161"/>
        <v>0</v>
      </c>
      <c r="DJ447">
        <f t="shared" si="188"/>
        <v>0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5">
      <c r="A448">
        <f>ROW(Source!A258)</f>
        <v>258</v>
      </c>
      <c r="B448">
        <v>381997917</v>
      </c>
      <c r="C448">
        <v>382000180</v>
      </c>
      <c r="D448">
        <v>342742624</v>
      </c>
      <c r="E448">
        <v>1</v>
      </c>
      <c r="F448">
        <v>1</v>
      </c>
      <c r="G448">
        <v>1</v>
      </c>
      <c r="H448">
        <v>3</v>
      </c>
      <c r="I448" t="s">
        <v>1127</v>
      </c>
      <c r="J448" t="s">
        <v>1128</v>
      </c>
      <c r="K448" t="s">
        <v>1129</v>
      </c>
      <c r="L448">
        <v>1346</v>
      </c>
      <c r="N448">
        <v>1009</v>
      </c>
      <c r="O448" t="s">
        <v>1055</v>
      </c>
      <c r="P448" t="s">
        <v>1055</v>
      </c>
      <c r="Q448">
        <v>1</v>
      </c>
      <c r="W448">
        <v>0</v>
      </c>
      <c r="X448">
        <v>1309709516</v>
      </c>
      <c r="Y448">
        <f t="shared" si="180"/>
        <v>0</v>
      </c>
      <c r="AA448">
        <v>1798.07</v>
      </c>
      <c r="AB448">
        <v>0</v>
      </c>
      <c r="AC448">
        <v>0</v>
      </c>
      <c r="AD448">
        <v>0</v>
      </c>
      <c r="AE448">
        <v>1912.84</v>
      </c>
      <c r="AF448">
        <v>0</v>
      </c>
      <c r="AG448">
        <v>0</v>
      </c>
      <c r="AH448">
        <v>0</v>
      </c>
      <c r="AI448">
        <v>0.94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5.0000000000000001E-3</v>
      </c>
      <c r="AU448" t="s">
        <v>14</v>
      </c>
      <c r="AV448">
        <v>0</v>
      </c>
      <c r="AW448">
        <v>2</v>
      </c>
      <c r="AX448">
        <v>382000214</v>
      </c>
      <c r="AY448">
        <v>1</v>
      </c>
      <c r="AZ448">
        <v>0</v>
      </c>
      <c r="BA448">
        <v>448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9.5641999999999996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ROUND(Y448*Source!I258,7)</f>
        <v>0</v>
      </c>
      <c r="CY448">
        <f t="shared" si="181"/>
        <v>1798.07</v>
      </c>
      <c r="CZ448">
        <f t="shared" si="182"/>
        <v>1912.84</v>
      </c>
      <c r="DA448">
        <f t="shared" si="183"/>
        <v>0.94</v>
      </c>
      <c r="DB448">
        <f t="shared" si="184"/>
        <v>0</v>
      </c>
      <c r="DC448">
        <f t="shared" si="185"/>
        <v>0</v>
      </c>
      <c r="DD448" t="s">
        <v>3</v>
      </c>
      <c r="DE448" t="s">
        <v>3</v>
      </c>
      <c r="DF448">
        <f t="shared" si="186"/>
        <v>0</v>
      </c>
      <c r="DG448">
        <f t="shared" si="187"/>
        <v>0</v>
      </c>
      <c r="DH448">
        <f t="shared" si="160"/>
        <v>0</v>
      </c>
      <c r="DI448">
        <f t="shared" si="161"/>
        <v>0</v>
      </c>
      <c r="DJ448">
        <f t="shared" si="188"/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5">
      <c r="A449">
        <f>ROW(Source!A258)</f>
        <v>258</v>
      </c>
      <c r="B449">
        <v>381997917</v>
      </c>
      <c r="C449">
        <v>382000180</v>
      </c>
      <c r="D449">
        <v>342744300</v>
      </c>
      <c r="E449">
        <v>1</v>
      </c>
      <c r="F449">
        <v>1</v>
      </c>
      <c r="G449">
        <v>1</v>
      </c>
      <c r="H449">
        <v>3</v>
      </c>
      <c r="I449" t="s">
        <v>1130</v>
      </c>
      <c r="J449" t="s">
        <v>1131</v>
      </c>
      <c r="K449" t="s">
        <v>1132</v>
      </c>
      <c r="L449">
        <v>1371</v>
      </c>
      <c r="N449">
        <v>1013</v>
      </c>
      <c r="O449" t="s">
        <v>202</v>
      </c>
      <c r="P449" t="s">
        <v>202</v>
      </c>
      <c r="Q449">
        <v>1</v>
      </c>
      <c r="W449">
        <v>0</v>
      </c>
      <c r="X449">
        <v>-1946103972</v>
      </c>
      <c r="Y449">
        <f t="shared" si="180"/>
        <v>0</v>
      </c>
      <c r="AA449">
        <v>529.66999999999996</v>
      </c>
      <c r="AB449">
        <v>0</v>
      </c>
      <c r="AC449">
        <v>0</v>
      </c>
      <c r="AD449">
        <v>0</v>
      </c>
      <c r="AE449">
        <v>417.06</v>
      </c>
      <c r="AF449">
        <v>0</v>
      </c>
      <c r="AG449">
        <v>0</v>
      </c>
      <c r="AH449">
        <v>0</v>
      </c>
      <c r="AI449">
        <v>1.27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1</v>
      </c>
      <c r="AU449" t="s">
        <v>14</v>
      </c>
      <c r="AV449">
        <v>0</v>
      </c>
      <c r="AW449">
        <v>2</v>
      </c>
      <c r="AX449">
        <v>382000215</v>
      </c>
      <c r="AY449">
        <v>1</v>
      </c>
      <c r="AZ449">
        <v>0</v>
      </c>
      <c r="BA449">
        <v>449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417.06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ROUND(Y449*Source!I258,7)</f>
        <v>0</v>
      </c>
      <c r="CY449">
        <f t="shared" si="181"/>
        <v>529.66999999999996</v>
      </c>
      <c r="CZ449">
        <f t="shared" si="182"/>
        <v>417.06</v>
      </c>
      <c r="DA449">
        <f t="shared" si="183"/>
        <v>1.27</v>
      </c>
      <c r="DB449">
        <f t="shared" si="184"/>
        <v>0</v>
      </c>
      <c r="DC449">
        <f t="shared" si="185"/>
        <v>0</v>
      </c>
      <c r="DD449" t="s">
        <v>3</v>
      </c>
      <c r="DE449" t="s">
        <v>3</v>
      </c>
      <c r="DF449">
        <f t="shared" si="186"/>
        <v>0</v>
      </c>
      <c r="DG449">
        <f t="shared" si="187"/>
        <v>0</v>
      </c>
      <c r="DH449">
        <f t="shared" ref="DH449:DH512" si="189">ROUND(ROUND(AG449,2)*CX449,2)</f>
        <v>0</v>
      </c>
      <c r="DI449">
        <f t="shared" ref="DI449:DI512" si="190">ROUND(ROUND(AH449,2)*CX449,2)</f>
        <v>0</v>
      </c>
      <c r="DJ449">
        <f t="shared" si="188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5">
      <c r="A450">
        <f>ROW(Source!A258)</f>
        <v>258</v>
      </c>
      <c r="B450">
        <v>381997917</v>
      </c>
      <c r="C450">
        <v>382000180</v>
      </c>
      <c r="D450">
        <v>342751707</v>
      </c>
      <c r="E450">
        <v>1</v>
      </c>
      <c r="F450">
        <v>1</v>
      </c>
      <c r="G450">
        <v>1</v>
      </c>
      <c r="H450">
        <v>3</v>
      </c>
      <c r="I450" t="s">
        <v>1133</v>
      </c>
      <c r="J450" t="s">
        <v>1134</v>
      </c>
      <c r="K450" t="s">
        <v>1135</v>
      </c>
      <c r="L450">
        <v>1425</v>
      </c>
      <c r="N450">
        <v>1013</v>
      </c>
      <c r="O450" t="s">
        <v>1082</v>
      </c>
      <c r="P450" t="s">
        <v>1082</v>
      </c>
      <c r="Q450">
        <v>1</v>
      </c>
      <c r="W450">
        <v>0</v>
      </c>
      <c r="X450">
        <v>-1086610245</v>
      </c>
      <c r="Y450">
        <f t="shared" si="180"/>
        <v>0</v>
      </c>
      <c r="AA450">
        <v>56.24</v>
      </c>
      <c r="AB450">
        <v>0</v>
      </c>
      <c r="AC450">
        <v>0</v>
      </c>
      <c r="AD450">
        <v>0</v>
      </c>
      <c r="AE450">
        <v>47.26</v>
      </c>
      <c r="AF450">
        <v>0</v>
      </c>
      <c r="AG450">
        <v>0</v>
      </c>
      <c r="AH450">
        <v>0</v>
      </c>
      <c r="AI450">
        <v>1.19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0.57999999999999996</v>
      </c>
      <c r="AU450" t="s">
        <v>14</v>
      </c>
      <c r="AV450">
        <v>0</v>
      </c>
      <c r="AW450">
        <v>2</v>
      </c>
      <c r="AX450">
        <v>382000216</v>
      </c>
      <c r="AY450">
        <v>1</v>
      </c>
      <c r="AZ450">
        <v>0</v>
      </c>
      <c r="BA450">
        <v>450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27.410799999999998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ROUND(Y450*Source!I258,7)</f>
        <v>0</v>
      </c>
      <c r="CY450">
        <f t="shared" si="181"/>
        <v>56.24</v>
      </c>
      <c r="CZ450">
        <f t="shared" si="182"/>
        <v>47.26</v>
      </c>
      <c r="DA450">
        <f t="shared" si="183"/>
        <v>1.19</v>
      </c>
      <c r="DB450">
        <f t="shared" si="184"/>
        <v>0</v>
      </c>
      <c r="DC450">
        <f t="shared" si="185"/>
        <v>0</v>
      </c>
      <c r="DD450" t="s">
        <v>3</v>
      </c>
      <c r="DE450" t="s">
        <v>3</v>
      </c>
      <c r="DF450">
        <f t="shared" si="186"/>
        <v>0</v>
      </c>
      <c r="DG450">
        <f t="shared" si="187"/>
        <v>0</v>
      </c>
      <c r="DH450">
        <f t="shared" si="189"/>
        <v>0</v>
      </c>
      <c r="DI450">
        <f t="shared" si="190"/>
        <v>0</v>
      </c>
      <c r="DJ450">
        <f t="shared" si="188"/>
        <v>0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5">
      <c r="A451">
        <f>ROW(Source!A258)</f>
        <v>258</v>
      </c>
      <c r="B451">
        <v>381997917</v>
      </c>
      <c r="C451">
        <v>382000180</v>
      </c>
      <c r="D451">
        <v>342751716</v>
      </c>
      <c r="E451">
        <v>1</v>
      </c>
      <c r="F451">
        <v>1</v>
      </c>
      <c r="G451">
        <v>1</v>
      </c>
      <c r="H451">
        <v>3</v>
      </c>
      <c r="I451" t="s">
        <v>1136</v>
      </c>
      <c r="J451" t="s">
        <v>1137</v>
      </c>
      <c r="K451" t="s">
        <v>1138</v>
      </c>
      <c r="L451">
        <v>1407</v>
      </c>
      <c r="N451">
        <v>1013</v>
      </c>
      <c r="O451" t="s">
        <v>1139</v>
      </c>
      <c r="P451" t="s">
        <v>1139</v>
      </c>
      <c r="Q451">
        <v>1</v>
      </c>
      <c r="W451">
        <v>0</v>
      </c>
      <c r="X451">
        <v>1070744045</v>
      </c>
      <c r="Y451">
        <f t="shared" si="180"/>
        <v>0</v>
      </c>
      <c r="AA451">
        <v>7142</v>
      </c>
      <c r="AB451">
        <v>0</v>
      </c>
      <c r="AC451">
        <v>0</v>
      </c>
      <c r="AD451">
        <v>0</v>
      </c>
      <c r="AE451">
        <v>6052.54</v>
      </c>
      <c r="AF451">
        <v>0</v>
      </c>
      <c r="AG451">
        <v>0</v>
      </c>
      <c r="AH451">
        <v>0</v>
      </c>
      <c r="AI451">
        <v>1.18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0.03</v>
      </c>
      <c r="AU451" t="s">
        <v>14</v>
      </c>
      <c r="AV451">
        <v>0</v>
      </c>
      <c r="AW451">
        <v>2</v>
      </c>
      <c r="AX451">
        <v>382000217</v>
      </c>
      <c r="AY451">
        <v>1</v>
      </c>
      <c r="AZ451">
        <v>0</v>
      </c>
      <c r="BA451">
        <v>451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181.5762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ROUND(Y451*Source!I258,7)</f>
        <v>0</v>
      </c>
      <c r="CY451">
        <f t="shared" si="181"/>
        <v>7142</v>
      </c>
      <c r="CZ451">
        <f t="shared" si="182"/>
        <v>6052.54</v>
      </c>
      <c r="DA451">
        <f t="shared" si="183"/>
        <v>1.18</v>
      </c>
      <c r="DB451">
        <f t="shared" si="184"/>
        <v>0</v>
      </c>
      <c r="DC451">
        <f t="shared" si="185"/>
        <v>0</v>
      </c>
      <c r="DD451" t="s">
        <v>3</v>
      </c>
      <c r="DE451" t="s">
        <v>3</v>
      </c>
      <c r="DF451">
        <f t="shared" si="186"/>
        <v>0</v>
      </c>
      <c r="DG451">
        <f t="shared" si="187"/>
        <v>0</v>
      </c>
      <c r="DH451">
        <f t="shared" si="189"/>
        <v>0</v>
      </c>
      <c r="DI451">
        <f t="shared" si="190"/>
        <v>0</v>
      </c>
      <c r="DJ451">
        <f t="shared" si="188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5">
      <c r="A452">
        <f>ROW(Source!A258)</f>
        <v>258</v>
      </c>
      <c r="B452">
        <v>381997917</v>
      </c>
      <c r="C452">
        <v>382000180</v>
      </c>
      <c r="D452">
        <v>342646017</v>
      </c>
      <c r="E452">
        <v>113</v>
      </c>
      <c r="F452">
        <v>1</v>
      </c>
      <c r="G452">
        <v>1</v>
      </c>
      <c r="H452">
        <v>3</v>
      </c>
      <c r="I452" t="s">
        <v>1042</v>
      </c>
      <c r="J452" t="s">
        <v>3</v>
      </c>
      <c r="K452" t="s">
        <v>1043</v>
      </c>
      <c r="L452">
        <v>3277935</v>
      </c>
      <c r="N452">
        <v>1013</v>
      </c>
      <c r="O452" t="s">
        <v>1044</v>
      </c>
      <c r="P452" t="s">
        <v>1044</v>
      </c>
      <c r="Q452">
        <v>1</v>
      </c>
      <c r="W452">
        <v>0</v>
      </c>
      <c r="X452">
        <v>274903907</v>
      </c>
      <c r="Y452">
        <f>AT452</f>
        <v>2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1</v>
      </c>
      <c r="AJ452">
        <v>1</v>
      </c>
      <c r="AK452">
        <v>1</v>
      </c>
      <c r="AL452">
        <v>1</v>
      </c>
      <c r="AM452">
        <v>-2</v>
      </c>
      <c r="AN452">
        <v>0</v>
      </c>
      <c r="AO452">
        <v>0</v>
      </c>
      <c r="AP452">
        <v>0</v>
      </c>
      <c r="AQ452">
        <v>1</v>
      </c>
      <c r="AR452">
        <v>0</v>
      </c>
      <c r="AS452" t="s">
        <v>3</v>
      </c>
      <c r="AT452">
        <v>2</v>
      </c>
      <c r="AU452" t="s">
        <v>3</v>
      </c>
      <c r="AV452">
        <v>0</v>
      </c>
      <c r="AW452">
        <v>2</v>
      </c>
      <c r="AX452">
        <v>382000218</v>
      </c>
      <c r="AY452">
        <v>1</v>
      </c>
      <c r="AZ452">
        <v>2048</v>
      </c>
      <c r="BA452">
        <v>452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ROUND(Y452*Source!I258,7)</f>
        <v>2</v>
      </c>
      <c r="CY452">
        <f t="shared" si="181"/>
        <v>0</v>
      </c>
      <c r="CZ452">
        <f t="shared" si="182"/>
        <v>0</v>
      </c>
      <c r="DA452">
        <f t="shared" si="183"/>
        <v>1</v>
      </c>
      <c r="DB452">
        <f>ROUND(ROUND(AT452*CZ452,2),6)</f>
        <v>0</v>
      </c>
      <c r="DC452">
        <f>ROUND(ROUND(AT452*AG452,2),6)</f>
        <v>0</v>
      </c>
      <c r="DD452" t="s">
        <v>3</v>
      </c>
      <c r="DE452" t="s">
        <v>3</v>
      </c>
      <c r="DF452">
        <f>ROUND(ROUND(AE452,2)*CX452,2)</f>
        <v>0</v>
      </c>
      <c r="DG452">
        <f t="shared" si="187"/>
        <v>0</v>
      </c>
      <c r="DH452">
        <f t="shared" si="189"/>
        <v>0</v>
      </c>
      <c r="DI452">
        <f t="shared" si="190"/>
        <v>0</v>
      </c>
      <c r="DJ452">
        <f t="shared" si="188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5">
      <c r="A453">
        <f>ROW(Source!A294)</f>
        <v>294</v>
      </c>
      <c r="B453">
        <v>381997917</v>
      </c>
      <c r="C453">
        <v>382000219</v>
      </c>
      <c r="D453">
        <v>342640222</v>
      </c>
      <c r="E453">
        <v>113</v>
      </c>
      <c r="F453">
        <v>1</v>
      </c>
      <c r="G453">
        <v>1</v>
      </c>
      <c r="H453">
        <v>1</v>
      </c>
      <c r="I453" t="s">
        <v>1047</v>
      </c>
      <c r="J453" t="s">
        <v>3</v>
      </c>
      <c r="K453" t="s">
        <v>1048</v>
      </c>
      <c r="L453">
        <v>1191</v>
      </c>
      <c r="N453">
        <v>1013</v>
      </c>
      <c r="O453" t="s">
        <v>1034</v>
      </c>
      <c r="P453" t="s">
        <v>1034</v>
      </c>
      <c r="Q453">
        <v>1</v>
      </c>
      <c r="W453">
        <v>0</v>
      </c>
      <c r="X453">
        <v>888410196</v>
      </c>
      <c r="Y453">
        <f>(AT453*ROUND((0.3*0.86),7))</f>
        <v>1.548</v>
      </c>
      <c r="AA453">
        <v>0</v>
      </c>
      <c r="AB453">
        <v>0</v>
      </c>
      <c r="AC453">
        <v>0</v>
      </c>
      <c r="AD453">
        <v>597.98</v>
      </c>
      <c r="AE453">
        <v>0</v>
      </c>
      <c r="AF453">
        <v>0</v>
      </c>
      <c r="AG453">
        <v>0</v>
      </c>
      <c r="AH453">
        <v>597.98</v>
      </c>
      <c r="AI453">
        <v>1</v>
      </c>
      <c r="AJ453">
        <v>1</v>
      </c>
      <c r="AK453">
        <v>1</v>
      </c>
      <c r="AL453">
        <v>1</v>
      </c>
      <c r="AM453">
        <v>-2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6</v>
      </c>
      <c r="AU453" t="s">
        <v>149</v>
      </c>
      <c r="AV453">
        <v>1</v>
      </c>
      <c r="AW453">
        <v>2</v>
      </c>
      <c r="AX453">
        <v>382000234</v>
      </c>
      <c r="AY453">
        <v>1</v>
      </c>
      <c r="AZ453">
        <v>0</v>
      </c>
      <c r="BA453">
        <v>453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3587.88</v>
      </c>
      <c r="BN453">
        <v>6</v>
      </c>
      <c r="BO453">
        <v>0</v>
      </c>
      <c r="BP453">
        <v>1</v>
      </c>
      <c r="BQ453">
        <v>0</v>
      </c>
      <c r="BR453">
        <v>0</v>
      </c>
      <c r="BS453">
        <v>0</v>
      </c>
      <c r="BT453">
        <v>925.6730399999999</v>
      </c>
      <c r="BU453">
        <v>1.5479999999999998</v>
      </c>
      <c r="BV453">
        <v>0</v>
      </c>
      <c r="BW453">
        <v>1</v>
      </c>
      <c r="CU453">
        <f>ROUND(AT453*Source!I294*AH453*AL453,2)</f>
        <v>3587.88</v>
      </c>
      <c r="CV453">
        <f>ROUND(Y453*Source!I294,7)</f>
        <v>1.548</v>
      </c>
      <c r="CW453">
        <v>0</v>
      </c>
      <c r="CX453">
        <f>ROUND(Y453*Source!I294,7)</f>
        <v>1.548</v>
      </c>
      <c r="CY453">
        <f>AD453</f>
        <v>597.98</v>
      </c>
      <c r="CZ453">
        <f>AH453</f>
        <v>597.98</v>
      </c>
      <c r="DA453">
        <f>AL453</f>
        <v>1</v>
      </c>
      <c r="DB453">
        <f>ROUND((ROUND(AT453*CZ453,2)*ROUND((0.3*0.86),7)),6)</f>
        <v>925.67304000000001</v>
      </c>
      <c r="DC453">
        <f>ROUND((ROUND(AT453*AG453,2)*ROUND((0.3*0.86),7)),6)</f>
        <v>0</v>
      </c>
      <c r="DD453" t="s">
        <v>3</v>
      </c>
      <c r="DE453" t="s">
        <v>3</v>
      </c>
      <c r="DF453">
        <f>ROUND(ROUND(AE453,2)*CX453,2)</f>
        <v>0</v>
      </c>
      <c r="DG453">
        <f t="shared" si="187"/>
        <v>0</v>
      </c>
      <c r="DH453">
        <f t="shared" si="189"/>
        <v>0</v>
      </c>
      <c r="DI453">
        <f t="shared" si="190"/>
        <v>925.67</v>
      </c>
      <c r="DJ453">
        <f>DI453</f>
        <v>925.67</v>
      </c>
      <c r="DK453">
        <v>1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5">
      <c r="A454">
        <f>ROW(Source!A294)</f>
        <v>294</v>
      </c>
      <c r="B454">
        <v>381997917</v>
      </c>
      <c r="C454">
        <v>382000219</v>
      </c>
      <c r="D454">
        <v>342640393</v>
      </c>
      <c r="E454">
        <v>113</v>
      </c>
      <c r="F454">
        <v>1</v>
      </c>
      <c r="G454">
        <v>1</v>
      </c>
      <c r="H454">
        <v>1</v>
      </c>
      <c r="I454" t="s">
        <v>1035</v>
      </c>
      <c r="J454" t="s">
        <v>3</v>
      </c>
      <c r="K454" t="s">
        <v>1036</v>
      </c>
      <c r="L454">
        <v>1191</v>
      </c>
      <c r="N454">
        <v>1013</v>
      </c>
      <c r="O454" t="s">
        <v>1034</v>
      </c>
      <c r="P454" t="s">
        <v>1034</v>
      </c>
      <c r="Q454">
        <v>1</v>
      </c>
      <c r="W454">
        <v>0</v>
      </c>
      <c r="X454">
        <v>-1417349443</v>
      </c>
      <c r="Y454">
        <f>(AT454*ROUND((0.3*0.86),7))</f>
        <v>0.20124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0</v>
      </c>
      <c r="AH454">
        <v>0</v>
      </c>
      <c r="AI454">
        <v>1</v>
      </c>
      <c r="AJ454">
        <v>1</v>
      </c>
      <c r="AK454">
        <v>1</v>
      </c>
      <c r="AL454">
        <v>1</v>
      </c>
      <c r="AM454">
        <v>-2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0.78</v>
      </c>
      <c r="AU454" t="s">
        <v>149</v>
      </c>
      <c r="AV454">
        <v>2</v>
      </c>
      <c r="AW454">
        <v>2</v>
      </c>
      <c r="AX454">
        <v>382000235</v>
      </c>
      <c r="AY454">
        <v>1</v>
      </c>
      <c r="AZ454">
        <v>0</v>
      </c>
      <c r="BA454">
        <v>454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ROUND(Y454*Source!I294,7)</f>
        <v>0.20124</v>
      </c>
      <c r="CY454">
        <f>AD454</f>
        <v>0</v>
      </c>
      <c r="CZ454">
        <f>AH454</f>
        <v>0</v>
      </c>
      <c r="DA454">
        <f>AL454</f>
        <v>1</v>
      </c>
      <c r="DB454">
        <f>ROUND((ROUND(AT454*CZ454,2)*ROUND((0.3*0.86),7)),6)</f>
        <v>0</v>
      </c>
      <c r="DC454">
        <f>ROUND((ROUND(AT454*AG454,2)*ROUND((0.3*0.86),7)),6)</f>
        <v>0</v>
      </c>
      <c r="DD454" t="s">
        <v>3</v>
      </c>
      <c r="DE454" t="s">
        <v>3</v>
      </c>
      <c r="DF454">
        <f>ROUND(ROUND(AE454,2)*CX454,2)</f>
        <v>0</v>
      </c>
      <c r="DG454">
        <f t="shared" si="187"/>
        <v>0</v>
      </c>
      <c r="DH454">
        <f t="shared" si="189"/>
        <v>0</v>
      </c>
      <c r="DI454">
        <f t="shared" si="190"/>
        <v>0</v>
      </c>
      <c r="DJ454">
        <f>DI454</f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5">
      <c r="A455">
        <f>ROW(Source!A294)</f>
        <v>294</v>
      </c>
      <c r="B455">
        <v>381997917</v>
      </c>
      <c r="C455">
        <v>382000219</v>
      </c>
      <c r="D455">
        <v>342765492</v>
      </c>
      <c r="E455">
        <v>1</v>
      </c>
      <c r="F455">
        <v>1</v>
      </c>
      <c r="G455">
        <v>1</v>
      </c>
      <c r="H455">
        <v>2</v>
      </c>
      <c r="I455" t="s">
        <v>1056</v>
      </c>
      <c r="J455" t="s">
        <v>1057</v>
      </c>
      <c r="K455" t="s">
        <v>1058</v>
      </c>
      <c r="L455">
        <v>1368</v>
      </c>
      <c r="N455">
        <v>1011</v>
      </c>
      <c r="O455" t="s">
        <v>1040</v>
      </c>
      <c r="P455" t="s">
        <v>1040</v>
      </c>
      <c r="Q455">
        <v>1</v>
      </c>
      <c r="W455">
        <v>0</v>
      </c>
      <c r="X455">
        <v>-417672217</v>
      </c>
      <c r="Y455">
        <f>(AT455*ROUND((0.3*0.86),7))</f>
        <v>0.20124</v>
      </c>
      <c r="AA455">
        <v>0</v>
      </c>
      <c r="AB455">
        <v>1164.75</v>
      </c>
      <c r="AC455">
        <v>687.23</v>
      </c>
      <c r="AD455">
        <v>0</v>
      </c>
      <c r="AE455">
        <v>0</v>
      </c>
      <c r="AF455">
        <v>995.51</v>
      </c>
      <c r="AG455">
        <v>687.23</v>
      </c>
      <c r="AH455">
        <v>0</v>
      </c>
      <c r="AI455">
        <v>1</v>
      </c>
      <c r="AJ455">
        <v>1.17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0.78</v>
      </c>
      <c r="AU455" t="s">
        <v>149</v>
      </c>
      <c r="AV455">
        <v>1</v>
      </c>
      <c r="AW455">
        <v>2</v>
      </c>
      <c r="AX455">
        <v>382000236</v>
      </c>
      <c r="AY455">
        <v>1</v>
      </c>
      <c r="AZ455">
        <v>0</v>
      </c>
      <c r="BA455">
        <v>455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776.49779999999998</v>
      </c>
      <c r="BL455">
        <v>536.0394</v>
      </c>
      <c r="BM455">
        <v>0</v>
      </c>
      <c r="BN455">
        <v>0</v>
      </c>
      <c r="BO455">
        <v>0.78</v>
      </c>
      <c r="BP455">
        <v>1</v>
      </c>
      <c r="BQ455">
        <v>0</v>
      </c>
      <c r="BR455">
        <v>200.33643239999998</v>
      </c>
      <c r="BS455">
        <v>138.2981652</v>
      </c>
      <c r="BT455">
        <v>0</v>
      </c>
      <c r="BU455">
        <v>0</v>
      </c>
      <c r="BV455">
        <v>0.20123999999999997</v>
      </c>
      <c r="BW455">
        <v>1</v>
      </c>
      <c r="CV455">
        <v>0</v>
      </c>
      <c r="CW455">
        <f>ROUND(Y455*Source!I294*DO455,7)</f>
        <v>0.20124</v>
      </c>
      <c r="CX455">
        <f>ROUND(Y455*Source!I294,7)</f>
        <v>0.20124</v>
      </c>
      <c r="CY455">
        <f>AB455</f>
        <v>1164.75</v>
      </c>
      <c r="CZ455">
        <f>AF455</f>
        <v>995.51</v>
      </c>
      <c r="DA455">
        <f>AJ455</f>
        <v>1.17</v>
      </c>
      <c r="DB455">
        <f>ROUND((ROUND(AT455*CZ455,2)*ROUND((0.3*0.86),7)),6)</f>
        <v>200.33699999999999</v>
      </c>
      <c r="DC455">
        <f>ROUND((ROUND(AT455*AG455,2)*ROUND((0.3*0.86),7)),6)</f>
        <v>138.29831999999999</v>
      </c>
      <c r="DD455" t="s">
        <v>3</v>
      </c>
      <c r="DE455" t="s">
        <v>3</v>
      </c>
      <c r="DF455">
        <f>ROUND(ROUND(AE455,2)*CX455,2)</f>
        <v>0</v>
      </c>
      <c r="DG455">
        <f>ROUND(ROUND(AF455*AJ455,2)*CX455,2)</f>
        <v>234.39</v>
      </c>
      <c r="DH455">
        <f t="shared" si="189"/>
        <v>138.30000000000001</v>
      </c>
      <c r="DI455">
        <f t="shared" si="190"/>
        <v>0</v>
      </c>
      <c r="DJ455">
        <f>DG455+DH455</f>
        <v>372.69</v>
      </c>
      <c r="DK455">
        <v>0</v>
      </c>
      <c r="DL455" t="s">
        <v>1041</v>
      </c>
      <c r="DM455">
        <v>5</v>
      </c>
      <c r="DN455" t="s">
        <v>1034</v>
      </c>
      <c r="DO455">
        <v>1</v>
      </c>
    </row>
    <row r="456" spans="1:119" x14ac:dyDescent="0.25">
      <c r="A456">
        <f>ROW(Source!A294)</f>
        <v>294</v>
      </c>
      <c r="B456">
        <v>381997917</v>
      </c>
      <c r="C456">
        <v>382000219</v>
      </c>
      <c r="D456">
        <v>342713884</v>
      </c>
      <c r="E456">
        <v>1</v>
      </c>
      <c r="F456">
        <v>1</v>
      </c>
      <c r="G456">
        <v>1</v>
      </c>
      <c r="H456">
        <v>3</v>
      </c>
      <c r="I456" t="s">
        <v>1112</v>
      </c>
      <c r="J456" t="s">
        <v>1113</v>
      </c>
      <c r="K456" t="s">
        <v>1114</v>
      </c>
      <c r="L456">
        <v>1348</v>
      </c>
      <c r="N456">
        <v>1009</v>
      </c>
      <c r="O456" t="s">
        <v>846</v>
      </c>
      <c r="P456" t="s">
        <v>846</v>
      </c>
      <c r="Q456">
        <v>1000</v>
      </c>
      <c r="W456">
        <v>0</v>
      </c>
      <c r="X456">
        <v>-511979560</v>
      </c>
      <c r="Y456">
        <f t="shared" ref="Y456:Y465" si="191">(AT456*ROUND(0,7))</f>
        <v>0</v>
      </c>
      <c r="AA456">
        <v>27069.53</v>
      </c>
      <c r="AB456">
        <v>0</v>
      </c>
      <c r="AC456">
        <v>0</v>
      </c>
      <c r="AD456">
        <v>0</v>
      </c>
      <c r="AE456">
        <v>23335.8</v>
      </c>
      <c r="AF456">
        <v>0</v>
      </c>
      <c r="AG456">
        <v>0</v>
      </c>
      <c r="AH456">
        <v>0</v>
      </c>
      <c r="AI456">
        <v>1.1599999999999999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5.0000000000000001E-3</v>
      </c>
      <c r="AU456" t="s">
        <v>148</v>
      </c>
      <c r="AV456">
        <v>0</v>
      </c>
      <c r="AW456">
        <v>2</v>
      </c>
      <c r="AX456">
        <v>382000237</v>
      </c>
      <c r="AY456">
        <v>1</v>
      </c>
      <c r="AZ456">
        <v>0</v>
      </c>
      <c r="BA456">
        <v>456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116.679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ROUND(Y456*Source!I294,7)</f>
        <v>0</v>
      </c>
      <c r="CY456">
        <f t="shared" ref="CY456:CY466" si="192">AA456</f>
        <v>27069.53</v>
      </c>
      <c r="CZ456">
        <f t="shared" ref="CZ456:CZ466" si="193">AE456</f>
        <v>23335.8</v>
      </c>
      <c r="DA456">
        <f t="shared" ref="DA456:DA466" si="194">AI456</f>
        <v>1.1599999999999999</v>
      </c>
      <c r="DB456">
        <f t="shared" ref="DB456:DB465" si="195">ROUND((ROUND(AT456*CZ456,2)*ROUND(0,7)),6)</f>
        <v>0</v>
      </c>
      <c r="DC456">
        <f t="shared" ref="DC456:DC465" si="196">ROUND((ROUND(AT456*AG456,2)*ROUND(0,7)),6)</f>
        <v>0</v>
      </c>
      <c r="DD456" t="s">
        <v>3</v>
      </c>
      <c r="DE456" t="s">
        <v>3</v>
      </c>
      <c r="DF456">
        <f t="shared" ref="DF456:DF465" si="197">ROUND(ROUND(AE456*AI456,2)*CX456,2)</f>
        <v>0</v>
      </c>
      <c r="DG456">
        <f t="shared" ref="DG456:DG468" si="198">ROUND(ROUND(AF456,2)*CX456,2)</f>
        <v>0</v>
      </c>
      <c r="DH456">
        <f t="shared" si="189"/>
        <v>0</v>
      </c>
      <c r="DI456">
        <f t="shared" si="190"/>
        <v>0</v>
      </c>
      <c r="DJ456">
        <f t="shared" ref="DJ456:DJ466" si="199">DF456</f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5">
      <c r="A457">
        <f>ROW(Source!A294)</f>
        <v>294</v>
      </c>
      <c r="B457">
        <v>381997917</v>
      </c>
      <c r="C457">
        <v>382000219</v>
      </c>
      <c r="D457">
        <v>342713906</v>
      </c>
      <c r="E457">
        <v>1</v>
      </c>
      <c r="F457">
        <v>1</v>
      </c>
      <c r="G457">
        <v>1</v>
      </c>
      <c r="H457">
        <v>3</v>
      </c>
      <c r="I457" t="s">
        <v>1146</v>
      </c>
      <c r="J457" t="s">
        <v>1147</v>
      </c>
      <c r="K457" t="s">
        <v>1148</v>
      </c>
      <c r="L457">
        <v>1346</v>
      </c>
      <c r="N457">
        <v>1009</v>
      </c>
      <c r="O457" t="s">
        <v>1055</v>
      </c>
      <c r="P457" t="s">
        <v>1055</v>
      </c>
      <c r="Q457">
        <v>1</v>
      </c>
      <c r="W457">
        <v>0</v>
      </c>
      <c r="X457">
        <v>-99896642</v>
      </c>
      <c r="Y457">
        <f t="shared" si="191"/>
        <v>0</v>
      </c>
      <c r="AA457">
        <v>178.32</v>
      </c>
      <c r="AB457">
        <v>0</v>
      </c>
      <c r="AC457">
        <v>0</v>
      </c>
      <c r="AD457">
        <v>0</v>
      </c>
      <c r="AE457">
        <v>122.98</v>
      </c>
      <c r="AF457">
        <v>0</v>
      </c>
      <c r="AG457">
        <v>0</v>
      </c>
      <c r="AH457">
        <v>0</v>
      </c>
      <c r="AI457">
        <v>1.45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0.25</v>
      </c>
      <c r="AU457" t="s">
        <v>148</v>
      </c>
      <c r="AV457">
        <v>0</v>
      </c>
      <c r="AW457">
        <v>2</v>
      </c>
      <c r="AX457">
        <v>382000238</v>
      </c>
      <c r="AY457">
        <v>1</v>
      </c>
      <c r="AZ457">
        <v>0</v>
      </c>
      <c r="BA457">
        <v>457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30.745000000000001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v>0</v>
      </c>
      <c r="CX457">
        <f>ROUND(Y457*Source!I294,7)</f>
        <v>0</v>
      </c>
      <c r="CY457">
        <f t="shared" si="192"/>
        <v>178.32</v>
      </c>
      <c r="CZ457">
        <f t="shared" si="193"/>
        <v>122.98</v>
      </c>
      <c r="DA457">
        <f t="shared" si="194"/>
        <v>1.45</v>
      </c>
      <c r="DB457">
        <f t="shared" si="195"/>
        <v>0</v>
      </c>
      <c r="DC457">
        <f t="shared" si="196"/>
        <v>0</v>
      </c>
      <c r="DD457" t="s">
        <v>3</v>
      </c>
      <c r="DE457" t="s">
        <v>3</v>
      </c>
      <c r="DF457">
        <f t="shared" si="197"/>
        <v>0</v>
      </c>
      <c r="DG457">
        <f t="shared" si="198"/>
        <v>0</v>
      </c>
      <c r="DH457">
        <f t="shared" si="189"/>
        <v>0</v>
      </c>
      <c r="DI457">
        <f t="shared" si="190"/>
        <v>0</v>
      </c>
      <c r="DJ457">
        <f t="shared" si="199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5">
      <c r="A458">
        <f>ROW(Source!A294)</f>
        <v>294</v>
      </c>
      <c r="B458">
        <v>381997917</v>
      </c>
      <c r="C458">
        <v>382000219</v>
      </c>
      <c r="D458">
        <v>342713938</v>
      </c>
      <c r="E458">
        <v>1</v>
      </c>
      <c r="F458">
        <v>1</v>
      </c>
      <c r="G458">
        <v>1</v>
      </c>
      <c r="H458">
        <v>3</v>
      </c>
      <c r="I458" t="s">
        <v>1049</v>
      </c>
      <c r="J458" t="s">
        <v>1050</v>
      </c>
      <c r="K458" t="s">
        <v>1051</v>
      </c>
      <c r="L458">
        <v>1348</v>
      </c>
      <c r="N458">
        <v>1009</v>
      </c>
      <c r="O458" t="s">
        <v>846</v>
      </c>
      <c r="P458" t="s">
        <v>846</v>
      </c>
      <c r="Q458">
        <v>1000</v>
      </c>
      <c r="W458">
        <v>0</v>
      </c>
      <c r="X458">
        <v>1693858356</v>
      </c>
      <c r="Y458">
        <f t="shared" si="191"/>
        <v>0</v>
      </c>
      <c r="AA458">
        <v>130422.57</v>
      </c>
      <c r="AB458">
        <v>0</v>
      </c>
      <c r="AC458">
        <v>0</v>
      </c>
      <c r="AD458">
        <v>0</v>
      </c>
      <c r="AE458">
        <v>116448.72</v>
      </c>
      <c r="AF458">
        <v>0</v>
      </c>
      <c r="AG458">
        <v>0</v>
      </c>
      <c r="AH458">
        <v>0</v>
      </c>
      <c r="AI458">
        <v>1.1200000000000001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1E-3</v>
      </c>
      <c r="AU458" t="s">
        <v>148</v>
      </c>
      <c r="AV458">
        <v>0</v>
      </c>
      <c r="AW458">
        <v>2</v>
      </c>
      <c r="AX458">
        <v>382000239</v>
      </c>
      <c r="AY458">
        <v>1</v>
      </c>
      <c r="AZ458">
        <v>0</v>
      </c>
      <c r="BA458">
        <v>458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116.44872000000001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ROUND(Y458*Source!I294,7)</f>
        <v>0</v>
      </c>
      <c r="CY458">
        <f t="shared" si="192"/>
        <v>130422.57</v>
      </c>
      <c r="CZ458">
        <f t="shared" si="193"/>
        <v>116448.72</v>
      </c>
      <c r="DA458">
        <f t="shared" si="194"/>
        <v>1.1200000000000001</v>
      </c>
      <c r="DB458">
        <f t="shared" si="195"/>
        <v>0</v>
      </c>
      <c r="DC458">
        <f t="shared" si="196"/>
        <v>0</v>
      </c>
      <c r="DD458" t="s">
        <v>3</v>
      </c>
      <c r="DE458" t="s">
        <v>3</v>
      </c>
      <c r="DF458">
        <f t="shared" si="197"/>
        <v>0</v>
      </c>
      <c r="DG458">
        <f t="shared" si="198"/>
        <v>0</v>
      </c>
      <c r="DH458">
        <f t="shared" si="189"/>
        <v>0</v>
      </c>
      <c r="DI458">
        <f t="shared" si="190"/>
        <v>0</v>
      </c>
      <c r="DJ458">
        <f t="shared" si="199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5">
      <c r="A459">
        <f>ROW(Source!A294)</f>
        <v>294</v>
      </c>
      <c r="B459">
        <v>381997917</v>
      </c>
      <c r="C459">
        <v>382000219</v>
      </c>
      <c r="D459">
        <v>342715892</v>
      </c>
      <c r="E459">
        <v>1</v>
      </c>
      <c r="F459">
        <v>1</v>
      </c>
      <c r="G459">
        <v>1</v>
      </c>
      <c r="H459">
        <v>3</v>
      </c>
      <c r="I459" t="s">
        <v>1091</v>
      </c>
      <c r="J459" t="s">
        <v>1092</v>
      </c>
      <c r="K459" t="s">
        <v>1093</v>
      </c>
      <c r="L459">
        <v>1301</v>
      </c>
      <c r="N459">
        <v>1003</v>
      </c>
      <c r="O459" t="s">
        <v>880</v>
      </c>
      <c r="P459" t="s">
        <v>880</v>
      </c>
      <c r="Q459">
        <v>1</v>
      </c>
      <c r="W459">
        <v>0</v>
      </c>
      <c r="X459">
        <v>-1934298816</v>
      </c>
      <c r="Y459">
        <f t="shared" si="191"/>
        <v>0</v>
      </c>
      <c r="AA459">
        <v>3.47</v>
      </c>
      <c r="AB459">
        <v>0</v>
      </c>
      <c r="AC459">
        <v>0</v>
      </c>
      <c r="AD459">
        <v>0</v>
      </c>
      <c r="AE459">
        <v>2.27</v>
      </c>
      <c r="AF459">
        <v>0</v>
      </c>
      <c r="AG459">
        <v>0</v>
      </c>
      <c r="AH459">
        <v>0</v>
      </c>
      <c r="AI459">
        <v>1.53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10.53</v>
      </c>
      <c r="AU459" t="s">
        <v>148</v>
      </c>
      <c r="AV459">
        <v>0</v>
      </c>
      <c r="AW459">
        <v>2</v>
      </c>
      <c r="AX459">
        <v>382000240</v>
      </c>
      <c r="AY459">
        <v>1</v>
      </c>
      <c r="AZ459">
        <v>0</v>
      </c>
      <c r="BA459">
        <v>459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23.903099999999998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ROUND(Y459*Source!I294,7)</f>
        <v>0</v>
      </c>
      <c r="CY459">
        <f t="shared" si="192"/>
        <v>3.47</v>
      </c>
      <c r="CZ459">
        <f t="shared" si="193"/>
        <v>2.27</v>
      </c>
      <c r="DA459">
        <f t="shared" si="194"/>
        <v>1.53</v>
      </c>
      <c r="DB459">
        <f t="shared" si="195"/>
        <v>0</v>
      </c>
      <c r="DC459">
        <f t="shared" si="196"/>
        <v>0</v>
      </c>
      <c r="DD459" t="s">
        <v>3</v>
      </c>
      <c r="DE459" t="s">
        <v>3</v>
      </c>
      <c r="DF459">
        <f t="shared" si="197"/>
        <v>0</v>
      </c>
      <c r="DG459">
        <f t="shared" si="198"/>
        <v>0</v>
      </c>
      <c r="DH459">
        <f t="shared" si="189"/>
        <v>0</v>
      </c>
      <c r="DI459">
        <f t="shared" si="190"/>
        <v>0</v>
      </c>
      <c r="DJ459">
        <f t="shared" si="199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5">
      <c r="A460">
        <f>ROW(Source!A294)</f>
        <v>294</v>
      </c>
      <c r="B460">
        <v>381997917</v>
      </c>
      <c r="C460">
        <v>382000219</v>
      </c>
      <c r="D460">
        <v>342715956</v>
      </c>
      <c r="E460">
        <v>1</v>
      </c>
      <c r="F460">
        <v>1</v>
      </c>
      <c r="G460">
        <v>1</v>
      </c>
      <c r="H460">
        <v>3</v>
      </c>
      <c r="I460" t="s">
        <v>1124</v>
      </c>
      <c r="J460" t="s">
        <v>1125</v>
      </c>
      <c r="K460" t="s">
        <v>1126</v>
      </c>
      <c r="L460">
        <v>1301</v>
      </c>
      <c r="N460">
        <v>1003</v>
      </c>
      <c r="O460" t="s">
        <v>880</v>
      </c>
      <c r="P460" t="s">
        <v>880</v>
      </c>
      <c r="Q460">
        <v>1</v>
      </c>
      <c r="W460">
        <v>0</v>
      </c>
      <c r="X460">
        <v>1434431497</v>
      </c>
      <c r="Y460">
        <f t="shared" si="191"/>
        <v>0</v>
      </c>
      <c r="AA460">
        <v>22.08</v>
      </c>
      <c r="AB460">
        <v>0</v>
      </c>
      <c r="AC460">
        <v>0</v>
      </c>
      <c r="AD460">
        <v>0</v>
      </c>
      <c r="AE460">
        <v>14.43</v>
      </c>
      <c r="AF460">
        <v>0</v>
      </c>
      <c r="AG460">
        <v>0</v>
      </c>
      <c r="AH460">
        <v>0</v>
      </c>
      <c r="AI460">
        <v>1.53</v>
      </c>
      <c r="AJ460">
        <v>1</v>
      </c>
      <c r="AK460">
        <v>1</v>
      </c>
      <c r="AL460">
        <v>1</v>
      </c>
      <c r="AM460">
        <v>2</v>
      </c>
      <c r="AN460">
        <v>0</v>
      </c>
      <c r="AO460">
        <v>0</v>
      </c>
      <c r="AP460">
        <v>1</v>
      </c>
      <c r="AQ460">
        <v>1</v>
      </c>
      <c r="AR460">
        <v>0</v>
      </c>
      <c r="AS460" t="s">
        <v>3</v>
      </c>
      <c r="AT460">
        <v>4.55</v>
      </c>
      <c r="AU460" t="s">
        <v>148</v>
      </c>
      <c r="AV460">
        <v>0</v>
      </c>
      <c r="AW460">
        <v>2</v>
      </c>
      <c r="AX460">
        <v>382000241</v>
      </c>
      <c r="AY460">
        <v>1</v>
      </c>
      <c r="AZ460">
        <v>0</v>
      </c>
      <c r="BA460">
        <v>460</v>
      </c>
      <c r="BB460">
        <v>1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65.656499999999994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1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ROUND(Y460*Source!I294,7)</f>
        <v>0</v>
      </c>
      <c r="CY460">
        <f t="shared" si="192"/>
        <v>22.08</v>
      </c>
      <c r="CZ460">
        <f t="shared" si="193"/>
        <v>14.43</v>
      </c>
      <c r="DA460">
        <f t="shared" si="194"/>
        <v>1.53</v>
      </c>
      <c r="DB460">
        <f t="shared" si="195"/>
        <v>0</v>
      </c>
      <c r="DC460">
        <f t="shared" si="196"/>
        <v>0</v>
      </c>
      <c r="DD460" t="s">
        <v>3</v>
      </c>
      <c r="DE460" t="s">
        <v>3</v>
      </c>
      <c r="DF460">
        <f t="shared" si="197"/>
        <v>0</v>
      </c>
      <c r="DG460">
        <f t="shared" si="198"/>
        <v>0</v>
      </c>
      <c r="DH460">
        <f t="shared" si="189"/>
        <v>0</v>
      </c>
      <c r="DI460">
        <f t="shared" si="190"/>
        <v>0</v>
      </c>
      <c r="DJ460">
        <f t="shared" si="199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5">
      <c r="A461">
        <f>ROW(Source!A294)</f>
        <v>294</v>
      </c>
      <c r="B461">
        <v>381997917</v>
      </c>
      <c r="C461">
        <v>382000219</v>
      </c>
      <c r="D461">
        <v>342725815</v>
      </c>
      <c r="E461">
        <v>1</v>
      </c>
      <c r="F461">
        <v>1</v>
      </c>
      <c r="G461">
        <v>1</v>
      </c>
      <c r="H461">
        <v>3</v>
      </c>
      <c r="I461" t="s">
        <v>1072</v>
      </c>
      <c r="J461" t="s">
        <v>1073</v>
      </c>
      <c r="K461" t="s">
        <v>1074</v>
      </c>
      <c r="L461">
        <v>1348</v>
      </c>
      <c r="N461">
        <v>1009</v>
      </c>
      <c r="O461" t="s">
        <v>846</v>
      </c>
      <c r="P461" t="s">
        <v>846</v>
      </c>
      <c r="Q461">
        <v>1000</v>
      </c>
      <c r="W461">
        <v>0</v>
      </c>
      <c r="X461">
        <v>704066739</v>
      </c>
      <c r="Y461">
        <f t="shared" si="191"/>
        <v>0</v>
      </c>
      <c r="AA461">
        <v>1260110.04</v>
      </c>
      <c r="AB461">
        <v>0</v>
      </c>
      <c r="AC461">
        <v>0</v>
      </c>
      <c r="AD461">
        <v>0</v>
      </c>
      <c r="AE461">
        <v>1050091.7</v>
      </c>
      <c r="AF461">
        <v>0</v>
      </c>
      <c r="AG461">
        <v>0</v>
      </c>
      <c r="AH461">
        <v>0</v>
      </c>
      <c r="AI461">
        <v>1.2</v>
      </c>
      <c r="AJ461">
        <v>1</v>
      </c>
      <c r="AK461">
        <v>1</v>
      </c>
      <c r="AL461">
        <v>1</v>
      </c>
      <c r="AM461">
        <v>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2.0000000000000002E-5</v>
      </c>
      <c r="AU461" t="s">
        <v>148</v>
      </c>
      <c r="AV461">
        <v>0</v>
      </c>
      <c r="AW461">
        <v>2</v>
      </c>
      <c r="AX461">
        <v>382000242</v>
      </c>
      <c r="AY461">
        <v>1</v>
      </c>
      <c r="AZ461">
        <v>0</v>
      </c>
      <c r="BA461">
        <v>461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21.001834000000002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v>0</v>
      </c>
      <c r="CX461">
        <f>ROUND(Y461*Source!I294,7)</f>
        <v>0</v>
      </c>
      <c r="CY461">
        <f t="shared" si="192"/>
        <v>1260110.04</v>
      </c>
      <c r="CZ461">
        <f t="shared" si="193"/>
        <v>1050091.7</v>
      </c>
      <c r="DA461">
        <f t="shared" si="194"/>
        <v>1.2</v>
      </c>
      <c r="DB461">
        <f t="shared" si="195"/>
        <v>0</v>
      </c>
      <c r="DC461">
        <f t="shared" si="196"/>
        <v>0</v>
      </c>
      <c r="DD461" t="s">
        <v>3</v>
      </c>
      <c r="DE461" t="s">
        <v>3</v>
      </c>
      <c r="DF461">
        <f t="shared" si="197"/>
        <v>0</v>
      </c>
      <c r="DG461">
        <f t="shared" si="198"/>
        <v>0</v>
      </c>
      <c r="DH461">
        <f t="shared" si="189"/>
        <v>0</v>
      </c>
      <c r="DI461">
        <f t="shared" si="190"/>
        <v>0</v>
      </c>
      <c r="DJ461">
        <f t="shared" si="199"/>
        <v>0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5">
      <c r="A462">
        <f>ROW(Source!A294)</f>
        <v>294</v>
      </c>
      <c r="B462">
        <v>381997917</v>
      </c>
      <c r="C462">
        <v>382000219</v>
      </c>
      <c r="D462">
        <v>342725859</v>
      </c>
      <c r="E462">
        <v>1</v>
      </c>
      <c r="F462">
        <v>1</v>
      </c>
      <c r="G462">
        <v>1</v>
      </c>
      <c r="H462">
        <v>3</v>
      </c>
      <c r="I462" t="s">
        <v>1052</v>
      </c>
      <c r="J462" t="s">
        <v>1053</v>
      </c>
      <c r="K462" t="s">
        <v>1054</v>
      </c>
      <c r="L462">
        <v>1346</v>
      </c>
      <c r="N462">
        <v>1009</v>
      </c>
      <c r="O462" t="s">
        <v>1055</v>
      </c>
      <c r="P462" t="s">
        <v>1055</v>
      </c>
      <c r="Q462">
        <v>1</v>
      </c>
      <c r="W462">
        <v>0</v>
      </c>
      <c r="X462">
        <v>1388162880</v>
      </c>
      <c r="Y462">
        <f t="shared" si="191"/>
        <v>0</v>
      </c>
      <c r="AA462">
        <v>1400.99</v>
      </c>
      <c r="AB462">
        <v>0</v>
      </c>
      <c r="AC462">
        <v>0</v>
      </c>
      <c r="AD462">
        <v>0</v>
      </c>
      <c r="AE462">
        <v>870.18</v>
      </c>
      <c r="AF462">
        <v>0</v>
      </c>
      <c r="AG462">
        <v>0</v>
      </c>
      <c r="AH462">
        <v>0</v>
      </c>
      <c r="AI462">
        <v>1.61</v>
      </c>
      <c r="AJ462">
        <v>1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0.14000000000000001</v>
      </c>
      <c r="AU462" t="s">
        <v>148</v>
      </c>
      <c r="AV462">
        <v>0</v>
      </c>
      <c r="AW462">
        <v>2</v>
      </c>
      <c r="AX462">
        <v>382000243</v>
      </c>
      <c r="AY462">
        <v>1</v>
      </c>
      <c r="AZ462">
        <v>0</v>
      </c>
      <c r="BA462">
        <v>462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121.82520000000001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ROUND(Y462*Source!I294,7)</f>
        <v>0</v>
      </c>
      <c r="CY462">
        <f t="shared" si="192"/>
        <v>1400.99</v>
      </c>
      <c r="CZ462">
        <f t="shared" si="193"/>
        <v>870.18</v>
      </c>
      <c r="DA462">
        <f t="shared" si="194"/>
        <v>1.61</v>
      </c>
      <c r="DB462">
        <f t="shared" si="195"/>
        <v>0</v>
      </c>
      <c r="DC462">
        <f t="shared" si="196"/>
        <v>0</v>
      </c>
      <c r="DD462" t="s">
        <v>3</v>
      </c>
      <c r="DE462" t="s">
        <v>3</v>
      </c>
      <c r="DF462">
        <f t="shared" si="197"/>
        <v>0</v>
      </c>
      <c r="DG462">
        <f t="shared" si="198"/>
        <v>0</v>
      </c>
      <c r="DH462">
        <f t="shared" si="189"/>
        <v>0</v>
      </c>
      <c r="DI462">
        <f t="shared" si="190"/>
        <v>0</v>
      </c>
      <c r="DJ462">
        <f t="shared" si="199"/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5">
      <c r="A463">
        <f>ROW(Source!A294)</f>
        <v>294</v>
      </c>
      <c r="B463">
        <v>381997917</v>
      </c>
      <c r="C463">
        <v>382000219</v>
      </c>
      <c r="D463">
        <v>342742624</v>
      </c>
      <c r="E463">
        <v>1</v>
      </c>
      <c r="F463">
        <v>1</v>
      </c>
      <c r="G463">
        <v>1</v>
      </c>
      <c r="H463">
        <v>3</v>
      </c>
      <c r="I463" t="s">
        <v>1127</v>
      </c>
      <c r="J463" t="s">
        <v>1128</v>
      </c>
      <c r="K463" t="s">
        <v>1129</v>
      </c>
      <c r="L463">
        <v>1346</v>
      </c>
      <c r="N463">
        <v>1009</v>
      </c>
      <c r="O463" t="s">
        <v>1055</v>
      </c>
      <c r="P463" t="s">
        <v>1055</v>
      </c>
      <c r="Q463">
        <v>1</v>
      </c>
      <c r="W463">
        <v>0</v>
      </c>
      <c r="X463">
        <v>1309709516</v>
      </c>
      <c r="Y463">
        <f t="shared" si="191"/>
        <v>0</v>
      </c>
      <c r="AA463">
        <v>1798.07</v>
      </c>
      <c r="AB463">
        <v>0</v>
      </c>
      <c r="AC463">
        <v>0</v>
      </c>
      <c r="AD463">
        <v>0</v>
      </c>
      <c r="AE463">
        <v>1912.84</v>
      </c>
      <c r="AF463">
        <v>0</v>
      </c>
      <c r="AG463">
        <v>0</v>
      </c>
      <c r="AH463">
        <v>0</v>
      </c>
      <c r="AI463">
        <v>0.94</v>
      </c>
      <c r="AJ463">
        <v>1</v>
      </c>
      <c r="AK463">
        <v>1</v>
      </c>
      <c r="AL463">
        <v>1</v>
      </c>
      <c r="AM463">
        <v>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5.0000000000000001E-3</v>
      </c>
      <c r="AU463" t="s">
        <v>148</v>
      </c>
      <c r="AV463">
        <v>0</v>
      </c>
      <c r="AW463">
        <v>2</v>
      </c>
      <c r="AX463">
        <v>382000244</v>
      </c>
      <c r="AY463">
        <v>1</v>
      </c>
      <c r="AZ463">
        <v>0</v>
      </c>
      <c r="BA463">
        <v>463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9.5641999999999996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ROUND(Y463*Source!I294,7)</f>
        <v>0</v>
      </c>
      <c r="CY463">
        <f t="shared" si="192"/>
        <v>1798.07</v>
      </c>
      <c r="CZ463">
        <f t="shared" si="193"/>
        <v>1912.84</v>
      </c>
      <c r="DA463">
        <f t="shared" si="194"/>
        <v>0.94</v>
      </c>
      <c r="DB463">
        <f t="shared" si="195"/>
        <v>0</v>
      </c>
      <c r="DC463">
        <f t="shared" si="196"/>
        <v>0</v>
      </c>
      <c r="DD463" t="s">
        <v>3</v>
      </c>
      <c r="DE463" t="s">
        <v>3</v>
      </c>
      <c r="DF463">
        <f t="shared" si="197"/>
        <v>0</v>
      </c>
      <c r="DG463">
        <f t="shared" si="198"/>
        <v>0</v>
      </c>
      <c r="DH463">
        <f t="shared" si="189"/>
        <v>0</v>
      </c>
      <c r="DI463">
        <f t="shared" si="190"/>
        <v>0</v>
      </c>
      <c r="DJ463">
        <f t="shared" si="199"/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5">
      <c r="A464">
        <f>ROW(Source!A294)</f>
        <v>294</v>
      </c>
      <c r="B464">
        <v>381997917</v>
      </c>
      <c r="C464">
        <v>382000219</v>
      </c>
      <c r="D464">
        <v>342744300</v>
      </c>
      <c r="E464">
        <v>1</v>
      </c>
      <c r="F464">
        <v>1</v>
      </c>
      <c r="G464">
        <v>1</v>
      </c>
      <c r="H464">
        <v>3</v>
      </c>
      <c r="I464" t="s">
        <v>1130</v>
      </c>
      <c r="J464" t="s">
        <v>1131</v>
      </c>
      <c r="K464" t="s">
        <v>1132</v>
      </c>
      <c r="L464">
        <v>1371</v>
      </c>
      <c r="N464">
        <v>1013</v>
      </c>
      <c r="O464" t="s">
        <v>202</v>
      </c>
      <c r="P464" t="s">
        <v>202</v>
      </c>
      <c r="Q464">
        <v>1</v>
      </c>
      <c r="W464">
        <v>0</v>
      </c>
      <c r="X464">
        <v>-1946103972</v>
      </c>
      <c r="Y464">
        <f t="shared" si="191"/>
        <v>0</v>
      </c>
      <c r="AA464">
        <v>529.66999999999996</v>
      </c>
      <c r="AB464">
        <v>0</v>
      </c>
      <c r="AC464">
        <v>0</v>
      </c>
      <c r="AD464">
        <v>0</v>
      </c>
      <c r="AE464">
        <v>417.06</v>
      </c>
      <c r="AF464">
        <v>0</v>
      </c>
      <c r="AG464">
        <v>0</v>
      </c>
      <c r="AH464">
        <v>0</v>
      </c>
      <c r="AI464">
        <v>1.27</v>
      </c>
      <c r="AJ464">
        <v>1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1</v>
      </c>
      <c r="AU464" t="s">
        <v>148</v>
      </c>
      <c r="AV464">
        <v>0</v>
      </c>
      <c r="AW464">
        <v>2</v>
      </c>
      <c r="AX464">
        <v>382000245</v>
      </c>
      <c r="AY464">
        <v>1</v>
      </c>
      <c r="AZ464">
        <v>0</v>
      </c>
      <c r="BA464">
        <v>464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417.06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ROUND(Y464*Source!I294,7)</f>
        <v>0</v>
      </c>
      <c r="CY464">
        <f t="shared" si="192"/>
        <v>529.66999999999996</v>
      </c>
      <c r="CZ464">
        <f t="shared" si="193"/>
        <v>417.06</v>
      </c>
      <c r="DA464">
        <f t="shared" si="194"/>
        <v>1.27</v>
      </c>
      <c r="DB464">
        <f t="shared" si="195"/>
        <v>0</v>
      </c>
      <c r="DC464">
        <f t="shared" si="196"/>
        <v>0</v>
      </c>
      <c r="DD464" t="s">
        <v>3</v>
      </c>
      <c r="DE464" t="s">
        <v>3</v>
      </c>
      <c r="DF464">
        <f t="shared" si="197"/>
        <v>0</v>
      </c>
      <c r="DG464">
        <f t="shared" si="198"/>
        <v>0</v>
      </c>
      <c r="DH464">
        <f t="shared" si="189"/>
        <v>0</v>
      </c>
      <c r="DI464">
        <f t="shared" si="190"/>
        <v>0</v>
      </c>
      <c r="DJ464">
        <f t="shared" si="199"/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5">
      <c r="A465">
        <f>ROW(Source!A294)</f>
        <v>294</v>
      </c>
      <c r="B465">
        <v>381997917</v>
      </c>
      <c r="C465">
        <v>382000219</v>
      </c>
      <c r="D465">
        <v>342751707</v>
      </c>
      <c r="E465">
        <v>1</v>
      </c>
      <c r="F465">
        <v>1</v>
      </c>
      <c r="G465">
        <v>1</v>
      </c>
      <c r="H465">
        <v>3</v>
      </c>
      <c r="I465" t="s">
        <v>1133</v>
      </c>
      <c r="J465" t="s">
        <v>1134</v>
      </c>
      <c r="K465" t="s">
        <v>1135</v>
      </c>
      <c r="L465">
        <v>1425</v>
      </c>
      <c r="N465">
        <v>1013</v>
      </c>
      <c r="O465" t="s">
        <v>1082</v>
      </c>
      <c r="P465" t="s">
        <v>1082</v>
      </c>
      <c r="Q465">
        <v>1</v>
      </c>
      <c r="W465">
        <v>0</v>
      </c>
      <c r="X465">
        <v>-1086610245</v>
      </c>
      <c r="Y465">
        <f t="shared" si="191"/>
        <v>0</v>
      </c>
      <c r="AA465">
        <v>56.24</v>
      </c>
      <c r="AB465">
        <v>0</v>
      </c>
      <c r="AC465">
        <v>0</v>
      </c>
      <c r="AD465">
        <v>0</v>
      </c>
      <c r="AE465">
        <v>47.26</v>
      </c>
      <c r="AF465">
        <v>0</v>
      </c>
      <c r="AG465">
        <v>0</v>
      </c>
      <c r="AH465">
        <v>0</v>
      </c>
      <c r="AI465">
        <v>1.19</v>
      </c>
      <c r="AJ465">
        <v>1</v>
      </c>
      <c r="AK465">
        <v>1</v>
      </c>
      <c r="AL465">
        <v>1</v>
      </c>
      <c r="AM465">
        <v>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0.05</v>
      </c>
      <c r="AU465" t="s">
        <v>148</v>
      </c>
      <c r="AV465">
        <v>0</v>
      </c>
      <c r="AW465">
        <v>2</v>
      </c>
      <c r="AX465">
        <v>382000246</v>
      </c>
      <c r="AY465">
        <v>1</v>
      </c>
      <c r="AZ465">
        <v>0</v>
      </c>
      <c r="BA465">
        <v>465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2.363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ROUND(Y465*Source!I294,7)</f>
        <v>0</v>
      </c>
      <c r="CY465">
        <f t="shared" si="192"/>
        <v>56.24</v>
      </c>
      <c r="CZ465">
        <f t="shared" si="193"/>
        <v>47.26</v>
      </c>
      <c r="DA465">
        <f t="shared" si="194"/>
        <v>1.19</v>
      </c>
      <c r="DB465">
        <f t="shared" si="195"/>
        <v>0</v>
      </c>
      <c r="DC465">
        <f t="shared" si="196"/>
        <v>0</v>
      </c>
      <c r="DD465" t="s">
        <v>3</v>
      </c>
      <c r="DE465" t="s">
        <v>3</v>
      </c>
      <c r="DF465">
        <f t="shared" si="197"/>
        <v>0</v>
      </c>
      <c r="DG465">
        <f t="shared" si="198"/>
        <v>0</v>
      </c>
      <c r="DH465">
        <f t="shared" si="189"/>
        <v>0</v>
      </c>
      <c r="DI465">
        <f t="shared" si="190"/>
        <v>0</v>
      </c>
      <c r="DJ465">
        <f t="shared" si="199"/>
        <v>0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5">
      <c r="A466">
        <f>ROW(Source!A294)</f>
        <v>294</v>
      </c>
      <c r="B466">
        <v>381997917</v>
      </c>
      <c r="C466">
        <v>382000219</v>
      </c>
      <c r="D466">
        <v>342646017</v>
      </c>
      <c r="E466">
        <v>113</v>
      </c>
      <c r="F466">
        <v>1</v>
      </c>
      <c r="G466">
        <v>1</v>
      </c>
      <c r="H466">
        <v>3</v>
      </c>
      <c r="I466" t="s">
        <v>1042</v>
      </c>
      <c r="J466" t="s">
        <v>3</v>
      </c>
      <c r="K466" t="s">
        <v>1043</v>
      </c>
      <c r="L466">
        <v>3277935</v>
      </c>
      <c r="N466">
        <v>1013</v>
      </c>
      <c r="O466" t="s">
        <v>1044</v>
      </c>
      <c r="P466" t="s">
        <v>1044</v>
      </c>
      <c r="Q466">
        <v>1</v>
      </c>
      <c r="W466">
        <v>0</v>
      </c>
      <c r="X466">
        <v>274903907</v>
      </c>
      <c r="Y466">
        <f>AT466</f>
        <v>2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0</v>
      </c>
      <c r="AQ466">
        <v>1</v>
      </c>
      <c r="AR466">
        <v>0</v>
      </c>
      <c r="AS466" t="s">
        <v>3</v>
      </c>
      <c r="AT466">
        <v>2</v>
      </c>
      <c r="AU466" t="s">
        <v>3</v>
      </c>
      <c r="AV466">
        <v>0</v>
      </c>
      <c r="AW466">
        <v>2</v>
      </c>
      <c r="AX466">
        <v>382000247</v>
      </c>
      <c r="AY466">
        <v>1</v>
      </c>
      <c r="AZ466">
        <v>2048</v>
      </c>
      <c r="BA466">
        <v>466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ROUND(Y466*Source!I294,7)</f>
        <v>2</v>
      </c>
      <c r="CY466">
        <f t="shared" si="192"/>
        <v>0</v>
      </c>
      <c r="CZ466">
        <f t="shared" si="193"/>
        <v>0</v>
      </c>
      <c r="DA466">
        <f t="shared" si="194"/>
        <v>1</v>
      </c>
      <c r="DB466">
        <f>ROUND(ROUND(AT466*CZ466,2),6)</f>
        <v>0</v>
      </c>
      <c r="DC466">
        <f>ROUND(ROUND(AT466*AG466,2),6)</f>
        <v>0</v>
      </c>
      <c r="DD466" t="s">
        <v>3</v>
      </c>
      <c r="DE466" t="s">
        <v>3</v>
      </c>
      <c r="DF466">
        <f>ROUND(ROUND(AE466,2)*CX466,2)</f>
        <v>0</v>
      </c>
      <c r="DG466">
        <f t="shared" si="198"/>
        <v>0</v>
      </c>
      <c r="DH466">
        <f t="shared" si="189"/>
        <v>0</v>
      </c>
      <c r="DI466">
        <f t="shared" si="190"/>
        <v>0</v>
      </c>
      <c r="DJ466">
        <f t="shared" si="199"/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5">
      <c r="A467">
        <f>ROW(Source!A295)</f>
        <v>295</v>
      </c>
      <c r="B467">
        <v>381997917</v>
      </c>
      <c r="C467">
        <v>382000248</v>
      </c>
      <c r="D467">
        <v>342640222</v>
      </c>
      <c r="E467">
        <v>113</v>
      </c>
      <c r="F467">
        <v>1</v>
      </c>
      <c r="G467">
        <v>1</v>
      </c>
      <c r="H467">
        <v>1</v>
      </c>
      <c r="I467" t="s">
        <v>1047</v>
      </c>
      <c r="J467" t="s">
        <v>3</v>
      </c>
      <c r="K467" t="s">
        <v>1048</v>
      </c>
      <c r="L467">
        <v>1191</v>
      </c>
      <c r="N467">
        <v>1013</v>
      </c>
      <c r="O467" t="s">
        <v>1034</v>
      </c>
      <c r="P467" t="s">
        <v>1034</v>
      </c>
      <c r="Q467">
        <v>1</v>
      </c>
      <c r="W467">
        <v>0</v>
      </c>
      <c r="X467">
        <v>888410196</v>
      </c>
      <c r="Y467">
        <f>(AT467*ROUND(0.86,7))</f>
        <v>5.16</v>
      </c>
      <c r="AA467">
        <v>0</v>
      </c>
      <c r="AB467">
        <v>0</v>
      </c>
      <c r="AC467">
        <v>0</v>
      </c>
      <c r="AD467">
        <v>597.98</v>
      </c>
      <c r="AE467">
        <v>0</v>
      </c>
      <c r="AF467">
        <v>0</v>
      </c>
      <c r="AG467">
        <v>0</v>
      </c>
      <c r="AH467">
        <v>597.98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6</v>
      </c>
      <c r="AU467" t="s">
        <v>23</v>
      </c>
      <c r="AV467">
        <v>1</v>
      </c>
      <c r="AW467">
        <v>2</v>
      </c>
      <c r="AX467">
        <v>382000263</v>
      </c>
      <c r="AY467">
        <v>1</v>
      </c>
      <c r="AZ467">
        <v>0</v>
      </c>
      <c r="BA467">
        <v>467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3587.88</v>
      </c>
      <c r="BN467">
        <v>6</v>
      </c>
      <c r="BO467">
        <v>0</v>
      </c>
      <c r="BP467">
        <v>1</v>
      </c>
      <c r="BQ467">
        <v>0</v>
      </c>
      <c r="BR467">
        <v>0</v>
      </c>
      <c r="BS467">
        <v>0</v>
      </c>
      <c r="BT467">
        <v>3085.5768000000003</v>
      </c>
      <c r="BU467">
        <v>5.16</v>
      </c>
      <c r="BV467">
        <v>0</v>
      </c>
      <c r="BW467">
        <v>1</v>
      </c>
      <c r="CU467">
        <f>ROUND(AT467*Source!I295*AH467*AL467,2)</f>
        <v>3587.88</v>
      </c>
      <c r="CV467">
        <f>ROUND(Y467*Source!I295,7)</f>
        <v>5.16</v>
      </c>
      <c r="CW467">
        <v>0</v>
      </c>
      <c r="CX467">
        <f>ROUND(Y467*Source!I295,7)</f>
        <v>5.16</v>
      </c>
      <c r="CY467">
        <f>AD467</f>
        <v>597.98</v>
      </c>
      <c r="CZ467">
        <f>AH467</f>
        <v>597.98</v>
      </c>
      <c r="DA467">
        <f>AL467</f>
        <v>1</v>
      </c>
      <c r="DB467">
        <f>ROUND((ROUND(AT467*CZ467,2)*ROUND(0.86,7)),6)</f>
        <v>3085.5767999999998</v>
      </c>
      <c r="DC467">
        <f>ROUND((ROUND(AT467*AG467,2)*ROUND(0.86,7)),6)</f>
        <v>0</v>
      </c>
      <c r="DD467" t="s">
        <v>3</v>
      </c>
      <c r="DE467" t="s">
        <v>3</v>
      </c>
      <c r="DF467">
        <f>ROUND(ROUND(AE467,2)*CX467,2)</f>
        <v>0</v>
      </c>
      <c r="DG467">
        <f t="shared" si="198"/>
        <v>0</v>
      </c>
      <c r="DH467">
        <f t="shared" si="189"/>
        <v>0</v>
      </c>
      <c r="DI467">
        <f t="shared" si="190"/>
        <v>3085.58</v>
      </c>
      <c r="DJ467">
        <f>DI467</f>
        <v>3085.58</v>
      </c>
      <c r="DK467">
        <v>1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5">
      <c r="A468">
        <f>ROW(Source!A295)</f>
        <v>295</v>
      </c>
      <c r="B468">
        <v>381997917</v>
      </c>
      <c r="C468">
        <v>382000248</v>
      </c>
      <c r="D468">
        <v>342640393</v>
      </c>
      <c r="E468">
        <v>113</v>
      </c>
      <c r="F468">
        <v>1</v>
      </c>
      <c r="G468">
        <v>1</v>
      </c>
      <c r="H468">
        <v>1</v>
      </c>
      <c r="I468" t="s">
        <v>1035</v>
      </c>
      <c r="J468" t="s">
        <v>3</v>
      </c>
      <c r="K468" t="s">
        <v>1036</v>
      </c>
      <c r="L468">
        <v>1191</v>
      </c>
      <c r="N468">
        <v>1013</v>
      </c>
      <c r="O468" t="s">
        <v>1034</v>
      </c>
      <c r="P468" t="s">
        <v>1034</v>
      </c>
      <c r="Q468">
        <v>1</v>
      </c>
      <c r="W468">
        <v>0</v>
      </c>
      <c r="X468">
        <v>-1417349443</v>
      </c>
      <c r="Y468">
        <f>(AT468*ROUND(0.86,7))</f>
        <v>0.67080000000000006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0.78</v>
      </c>
      <c r="AU468" t="s">
        <v>23</v>
      </c>
      <c r="AV468">
        <v>2</v>
      </c>
      <c r="AW468">
        <v>2</v>
      </c>
      <c r="AX468">
        <v>382000264</v>
      </c>
      <c r="AY468">
        <v>1</v>
      </c>
      <c r="AZ468">
        <v>0</v>
      </c>
      <c r="BA468">
        <v>468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ROUND(Y468*Source!I295,7)</f>
        <v>0.67079999999999995</v>
      </c>
      <c r="CY468">
        <f>AD468</f>
        <v>0</v>
      </c>
      <c r="CZ468">
        <f>AH468</f>
        <v>0</v>
      </c>
      <c r="DA468">
        <f>AL468</f>
        <v>1</v>
      </c>
      <c r="DB468">
        <f>ROUND((ROUND(AT468*CZ468,2)*ROUND(0.86,7)),6)</f>
        <v>0</v>
      </c>
      <c r="DC468">
        <f>ROUND((ROUND(AT468*AG468,2)*ROUND(0.86,7)),6)</f>
        <v>0</v>
      </c>
      <c r="DD468" t="s">
        <v>3</v>
      </c>
      <c r="DE468" t="s">
        <v>3</v>
      </c>
      <c r="DF468">
        <f>ROUND(ROUND(AE468,2)*CX468,2)</f>
        <v>0</v>
      </c>
      <c r="DG468">
        <f t="shared" si="198"/>
        <v>0</v>
      </c>
      <c r="DH468">
        <f t="shared" si="189"/>
        <v>0</v>
      </c>
      <c r="DI468">
        <f t="shared" si="190"/>
        <v>0</v>
      </c>
      <c r="DJ468">
        <f>DI468</f>
        <v>0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5">
      <c r="A469">
        <f>ROW(Source!A295)</f>
        <v>295</v>
      </c>
      <c r="B469">
        <v>381997917</v>
      </c>
      <c r="C469">
        <v>382000248</v>
      </c>
      <c r="D469">
        <v>342765492</v>
      </c>
      <c r="E469">
        <v>1</v>
      </c>
      <c r="F469">
        <v>1</v>
      </c>
      <c r="G469">
        <v>1</v>
      </c>
      <c r="H469">
        <v>2</v>
      </c>
      <c r="I469" t="s">
        <v>1056</v>
      </c>
      <c r="J469" t="s">
        <v>1057</v>
      </c>
      <c r="K469" t="s">
        <v>1058</v>
      </c>
      <c r="L469">
        <v>1368</v>
      </c>
      <c r="N469">
        <v>1011</v>
      </c>
      <c r="O469" t="s">
        <v>1040</v>
      </c>
      <c r="P469" t="s">
        <v>1040</v>
      </c>
      <c r="Q469">
        <v>1</v>
      </c>
      <c r="W469">
        <v>0</v>
      </c>
      <c r="X469">
        <v>-417672217</v>
      </c>
      <c r="Y469">
        <f>(AT469*ROUND(0.86,7))</f>
        <v>0.67080000000000006</v>
      </c>
      <c r="AA469">
        <v>0</v>
      </c>
      <c r="AB469">
        <v>1164.75</v>
      </c>
      <c r="AC469">
        <v>687.23</v>
      </c>
      <c r="AD469">
        <v>0</v>
      </c>
      <c r="AE469">
        <v>0</v>
      </c>
      <c r="AF469">
        <v>995.51</v>
      </c>
      <c r="AG469">
        <v>687.23</v>
      </c>
      <c r="AH469">
        <v>0</v>
      </c>
      <c r="AI469">
        <v>1</v>
      </c>
      <c r="AJ469">
        <v>1.17</v>
      </c>
      <c r="AK469">
        <v>1</v>
      </c>
      <c r="AL469">
        <v>1</v>
      </c>
      <c r="AM469">
        <v>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0.78</v>
      </c>
      <c r="AU469" t="s">
        <v>23</v>
      </c>
      <c r="AV469">
        <v>1</v>
      </c>
      <c r="AW469">
        <v>2</v>
      </c>
      <c r="AX469">
        <v>382000265</v>
      </c>
      <c r="AY469">
        <v>1</v>
      </c>
      <c r="AZ469">
        <v>0</v>
      </c>
      <c r="BA469">
        <v>469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776.49779999999998</v>
      </c>
      <c r="BL469">
        <v>536.0394</v>
      </c>
      <c r="BM469">
        <v>0</v>
      </c>
      <c r="BN469">
        <v>0</v>
      </c>
      <c r="BO469">
        <v>0.78</v>
      </c>
      <c r="BP469">
        <v>1</v>
      </c>
      <c r="BQ469">
        <v>0</v>
      </c>
      <c r="BR469">
        <v>667.78810800000008</v>
      </c>
      <c r="BS469">
        <v>460.99388400000004</v>
      </c>
      <c r="BT469">
        <v>0</v>
      </c>
      <c r="BU469">
        <v>0</v>
      </c>
      <c r="BV469">
        <v>0.67080000000000006</v>
      </c>
      <c r="BW469">
        <v>1</v>
      </c>
      <c r="CV469">
        <v>0</v>
      </c>
      <c r="CW469">
        <f>ROUND(Y469*Source!I295*DO469,7)</f>
        <v>0.67079999999999995</v>
      </c>
      <c r="CX469">
        <f>ROUND(Y469*Source!I295,7)</f>
        <v>0.67079999999999995</v>
      </c>
      <c r="CY469">
        <f>AB469</f>
        <v>1164.75</v>
      </c>
      <c r="CZ469">
        <f>AF469</f>
        <v>995.51</v>
      </c>
      <c r="DA469">
        <f>AJ469</f>
        <v>1.17</v>
      </c>
      <c r="DB469">
        <f>ROUND((ROUND(AT469*CZ469,2)*ROUND(0.86,7)),6)</f>
        <v>667.79</v>
      </c>
      <c r="DC469">
        <f>ROUND((ROUND(AT469*AG469,2)*ROUND(0.86,7)),6)</f>
        <v>460.99439999999998</v>
      </c>
      <c r="DD469" t="s">
        <v>3</v>
      </c>
      <c r="DE469" t="s">
        <v>3</v>
      </c>
      <c r="DF469">
        <f>ROUND(ROUND(AE469,2)*CX469,2)</f>
        <v>0</v>
      </c>
      <c r="DG469">
        <f>ROUND(ROUND(AF469*AJ469,2)*CX469,2)</f>
        <v>781.31</v>
      </c>
      <c r="DH469">
        <f t="shared" si="189"/>
        <v>460.99</v>
      </c>
      <c r="DI469">
        <f t="shared" si="190"/>
        <v>0</v>
      </c>
      <c r="DJ469">
        <f>DG469+DH469</f>
        <v>1242.3</v>
      </c>
      <c r="DK469">
        <v>0</v>
      </c>
      <c r="DL469" t="s">
        <v>1041</v>
      </c>
      <c r="DM469">
        <v>5</v>
      </c>
      <c r="DN469" t="s">
        <v>1034</v>
      </c>
      <c r="DO469">
        <v>1</v>
      </c>
    </row>
    <row r="470" spans="1:119" x14ac:dyDescent="0.25">
      <c r="A470">
        <f>ROW(Source!A295)</f>
        <v>295</v>
      </c>
      <c r="B470">
        <v>381997917</v>
      </c>
      <c r="C470">
        <v>382000248</v>
      </c>
      <c r="D470">
        <v>342713884</v>
      </c>
      <c r="E470">
        <v>1</v>
      </c>
      <c r="F470">
        <v>1</v>
      </c>
      <c r="G470">
        <v>1</v>
      </c>
      <c r="H470">
        <v>3</v>
      </c>
      <c r="I470" t="s">
        <v>1112</v>
      </c>
      <c r="J470" t="s">
        <v>1113</v>
      </c>
      <c r="K470" t="s">
        <v>1114</v>
      </c>
      <c r="L470">
        <v>1348</v>
      </c>
      <c r="N470">
        <v>1009</v>
      </c>
      <c r="O470" t="s">
        <v>846</v>
      </c>
      <c r="P470" t="s">
        <v>846</v>
      </c>
      <c r="Q470">
        <v>1000</v>
      </c>
      <c r="W470">
        <v>0</v>
      </c>
      <c r="X470">
        <v>-511979560</v>
      </c>
      <c r="Y470">
        <f t="shared" ref="Y470:Y479" si="200">(AT470*ROUND(0,7))</f>
        <v>0</v>
      </c>
      <c r="AA470">
        <v>27069.53</v>
      </c>
      <c r="AB470">
        <v>0</v>
      </c>
      <c r="AC470">
        <v>0</v>
      </c>
      <c r="AD470">
        <v>0</v>
      </c>
      <c r="AE470">
        <v>23335.8</v>
      </c>
      <c r="AF470">
        <v>0</v>
      </c>
      <c r="AG470">
        <v>0</v>
      </c>
      <c r="AH470">
        <v>0</v>
      </c>
      <c r="AI470">
        <v>1.1599999999999999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5.0000000000000001E-3</v>
      </c>
      <c r="AU470" t="s">
        <v>14</v>
      </c>
      <c r="AV470">
        <v>0</v>
      </c>
      <c r="AW470">
        <v>2</v>
      </c>
      <c r="AX470">
        <v>382000266</v>
      </c>
      <c r="AY470">
        <v>1</v>
      </c>
      <c r="AZ470">
        <v>0</v>
      </c>
      <c r="BA470">
        <v>470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116.679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v>0</v>
      </c>
      <c r="CX470">
        <f>ROUND(Y470*Source!I295,7)</f>
        <v>0</v>
      </c>
      <c r="CY470">
        <f t="shared" ref="CY470:CY480" si="201">AA470</f>
        <v>27069.53</v>
      </c>
      <c r="CZ470">
        <f t="shared" ref="CZ470:CZ480" si="202">AE470</f>
        <v>23335.8</v>
      </c>
      <c r="DA470">
        <f t="shared" ref="DA470:DA480" si="203">AI470</f>
        <v>1.1599999999999999</v>
      </c>
      <c r="DB470">
        <f t="shared" ref="DB470:DB479" si="204">ROUND((ROUND(AT470*CZ470,2)*ROUND(0,7)),6)</f>
        <v>0</v>
      </c>
      <c r="DC470">
        <f t="shared" ref="DC470:DC479" si="205">ROUND((ROUND(AT470*AG470,2)*ROUND(0,7)),6)</f>
        <v>0</v>
      </c>
      <c r="DD470" t="s">
        <v>3</v>
      </c>
      <c r="DE470" t="s">
        <v>3</v>
      </c>
      <c r="DF470">
        <f t="shared" ref="DF470:DF479" si="206">ROUND(ROUND(AE470*AI470,2)*CX470,2)</f>
        <v>0</v>
      </c>
      <c r="DG470">
        <f t="shared" ref="DG470:DG482" si="207">ROUND(ROUND(AF470,2)*CX470,2)</f>
        <v>0</v>
      </c>
      <c r="DH470">
        <f t="shared" si="189"/>
        <v>0</v>
      </c>
      <c r="DI470">
        <f t="shared" si="190"/>
        <v>0</v>
      </c>
      <c r="DJ470">
        <f t="shared" ref="DJ470:DJ480" si="208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5">
      <c r="A471">
        <f>ROW(Source!A295)</f>
        <v>295</v>
      </c>
      <c r="B471">
        <v>381997917</v>
      </c>
      <c r="C471">
        <v>382000248</v>
      </c>
      <c r="D471">
        <v>342713906</v>
      </c>
      <c r="E471">
        <v>1</v>
      </c>
      <c r="F471">
        <v>1</v>
      </c>
      <c r="G471">
        <v>1</v>
      </c>
      <c r="H471">
        <v>3</v>
      </c>
      <c r="I471" t="s">
        <v>1146</v>
      </c>
      <c r="J471" t="s">
        <v>1147</v>
      </c>
      <c r="K471" t="s">
        <v>1148</v>
      </c>
      <c r="L471">
        <v>1346</v>
      </c>
      <c r="N471">
        <v>1009</v>
      </c>
      <c r="O471" t="s">
        <v>1055</v>
      </c>
      <c r="P471" t="s">
        <v>1055</v>
      </c>
      <c r="Q471">
        <v>1</v>
      </c>
      <c r="W471">
        <v>0</v>
      </c>
      <c r="X471">
        <v>-99896642</v>
      </c>
      <c r="Y471">
        <f t="shared" si="200"/>
        <v>0</v>
      </c>
      <c r="AA471">
        <v>178.32</v>
      </c>
      <c r="AB471">
        <v>0</v>
      </c>
      <c r="AC471">
        <v>0</v>
      </c>
      <c r="AD471">
        <v>0</v>
      </c>
      <c r="AE471">
        <v>122.98</v>
      </c>
      <c r="AF471">
        <v>0</v>
      </c>
      <c r="AG471">
        <v>0</v>
      </c>
      <c r="AH471">
        <v>0</v>
      </c>
      <c r="AI471">
        <v>1.45</v>
      </c>
      <c r="AJ471">
        <v>1</v>
      </c>
      <c r="AK471">
        <v>1</v>
      </c>
      <c r="AL471">
        <v>1</v>
      </c>
      <c r="AM471">
        <v>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0.25</v>
      </c>
      <c r="AU471" t="s">
        <v>14</v>
      </c>
      <c r="AV471">
        <v>0</v>
      </c>
      <c r="AW471">
        <v>2</v>
      </c>
      <c r="AX471">
        <v>382000267</v>
      </c>
      <c r="AY471">
        <v>1</v>
      </c>
      <c r="AZ471">
        <v>0</v>
      </c>
      <c r="BA471">
        <v>471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30.745000000000001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ROUND(Y471*Source!I295,7)</f>
        <v>0</v>
      </c>
      <c r="CY471">
        <f t="shared" si="201"/>
        <v>178.32</v>
      </c>
      <c r="CZ471">
        <f t="shared" si="202"/>
        <v>122.98</v>
      </c>
      <c r="DA471">
        <f t="shared" si="203"/>
        <v>1.45</v>
      </c>
      <c r="DB471">
        <f t="shared" si="204"/>
        <v>0</v>
      </c>
      <c r="DC471">
        <f t="shared" si="205"/>
        <v>0</v>
      </c>
      <c r="DD471" t="s">
        <v>3</v>
      </c>
      <c r="DE471" t="s">
        <v>3</v>
      </c>
      <c r="DF471">
        <f t="shared" si="206"/>
        <v>0</v>
      </c>
      <c r="DG471">
        <f t="shared" si="207"/>
        <v>0</v>
      </c>
      <c r="DH471">
        <f t="shared" si="189"/>
        <v>0</v>
      </c>
      <c r="DI471">
        <f t="shared" si="190"/>
        <v>0</v>
      </c>
      <c r="DJ471">
        <f t="shared" si="208"/>
        <v>0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5">
      <c r="A472">
        <f>ROW(Source!A295)</f>
        <v>295</v>
      </c>
      <c r="B472">
        <v>381997917</v>
      </c>
      <c r="C472">
        <v>382000248</v>
      </c>
      <c r="D472">
        <v>342713938</v>
      </c>
      <c r="E472">
        <v>1</v>
      </c>
      <c r="F472">
        <v>1</v>
      </c>
      <c r="G472">
        <v>1</v>
      </c>
      <c r="H472">
        <v>3</v>
      </c>
      <c r="I472" t="s">
        <v>1049</v>
      </c>
      <c r="J472" t="s">
        <v>1050</v>
      </c>
      <c r="K472" t="s">
        <v>1051</v>
      </c>
      <c r="L472">
        <v>1348</v>
      </c>
      <c r="N472">
        <v>1009</v>
      </c>
      <c r="O472" t="s">
        <v>846</v>
      </c>
      <c r="P472" t="s">
        <v>846</v>
      </c>
      <c r="Q472">
        <v>1000</v>
      </c>
      <c r="W472">
        <v>0</v>
      </c>
      <c r="X472">
        <v>1693858356</v>
      </c>
      <c r="Y472">
        <f t="shared" si="200"/>
        <v>0</v>
      </c>
      <c r="AA472">
        <v>130422.57</v>
      </c>
      <c r="AB472">
        <v>0</v>
      </c>
      <c r="AC472">
        <v>0</v>
      </c>
      <c r="AD472">
        <v>0</v>
      </c>
      <c r="AE472">
        <v>116448.72</v>
      </c>
      <c r="AF472">
        <v>0</v>
      </c>
      <c r="AG472">
        <v>0</v>
      </c>
      <c r="AH472">
        <v>0</v>
      </c>
      <c r="AI472">
        <v>1.1200000000000001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1E-3</v>
      </c>
      <c r="AU472" t="s">
        <v>14</v>
      </c>
      <c r="AV472">
        <v>0</v>
      </c>
      <c r="AW472">
        <v>2</v>
      </c>
      <c r="AX472">
        <v>382000268</v>
      </c>
      <c r="AY472">
        <v>1</v>
      </c>
      <c r="AZ472">
        <v>0</v>
      </c>
      <c r="BA472">
        <v>472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116.44872000000001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ROUND(Y472*Source!I295,7)</f>
        <v>0</v>
      </c>
      <c r="CY472">
        <f t="shared" si="201"/>
        <v>130422.57</v>
      </c>
      <c r="CZ472">
        <f t="shared" si="202"/>
        <v>116448.72</v>
      </c>
      <c r="DA472">
        <f t="shared" si="203"/>
        <v>1.1200000000000001</v>
      </c>
      <c r="DB472">
        <f t="shared" si="204"/>
        <v>0</v>
      </c>
      <c r="DC472">
        <f t="shared" si="205"/>
        <v>0</v>
      </c>
      <c r="DD472" t="s">
        <v>3</v>
      </c>
      <c r="DE472" t="s">
        <v>3</v>
      </c>
      <c r="DF472">
        <f t="shared" si="206"/>
        <v>0</v>
      </c>
      <c r="DG472">
        <f t="shared" si="207"/>
        <v>0</v>
      </c>
      <c r="DH472">
        <f t="shared" si="189"/>
        <v>0</v>
      </c>
      <c r="DI472">
        <f t="shared" si="190"/>
        <v>0</v>
      </c>
      <c r="DJ472">
        <f t="shared" si="208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5">
      <c r="A473">
        <f>ROW(Source!A295)</f>
        <v>295</v>
      </c>
      <c r="B473">
        <v>381997917</v>
      </c>
      <c r="C473">
        <v>382000248</v>
      </c>
      <c r="D473">
        <v>342715892</v>
      </c>
      <c r="E473">
        <v>1</v>
      </c>
      <c r="F473">
        <v>1</v>
      </c>
      <c r="G473">
        <v>1</v>
      </c>
      <c r="H473">
        <v>3</v>
      </c>
      <c r="I473" t="s">
        <v>1091</v>
      </c>
      <c r="J473" t="s">
        <v>1092</v>
      </c>
      <c r="K473" t="s">
        <v>1093</v>
      </c>
      <c r="L473">
        <v>1301</v>
      </c>
      <c r="N473">
        <v>1003</v>
      </c>
      <c r="O473" t="s">
        <v>880</v>
      </c>
      <c r="P473" t="s">
        <v>880</v>
      </c>
      <c r="Q473">
        <v>1</v>
      </c>
      <c r="W473">
        <v>0</v>
      </c>
      <c r="X473">
        <v>-1934298816</v>
      </c>
      <c r="Y473">
        <f t="shared" si="200"/>
        <v>0</v>
      </c>
      <c r="AA473">
        <v>3.47</v>
      </c>
      <c r="AB473">
        <v>0</v>
      </c>
      <c r="AC473">
        <v>0</v>
      </c>
      <c r="AD473">
        <v>0</v>
      </c>
      <c r="AE473">
        <v>2.27</v>
      </c>
      <c r="AF473">
        <v>0</v>
      </c>
      <c r="AG473">
        <v>0</v>
      </c>
      <c r="AH473">
        <v>0</v>
      </c>
      <c r="AI473">
        <v>1.53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10.53</v>
      </c>
      <c r="AU473" t="s">
        <v>14</v>
      </c>
      <c r="AV473">
        <v>0</v>
      </c>
      <c r="AW473">
        <v>2</v>
      </c>
      <c r="AX473">
        <v>382000269</v>
      </c>
      <c r="AY473">
        <v>1</v>
      </c>
      <c r="AZ473">
        <v>0</v>
      </c>
      <c r="BA473">
        <v>473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23.903099999999998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ROUND(Y473*Source!I295,7)</f>
        <v>0</v>
      </c>
      <c r="CY473">
        <f t="shared" si="201"/>
        <v>3.47</v>
      </c>
      <c r="CZ473">
        <f t="shared" si="202"/>
        <v>2.27</v>
      </c>
      <c r="DA473">
        <f t="shared" si="203"/>
        <v>1.53</v>
      </c>
      <c r="DB473">
        <f t="shared" si="204"/>
        <v>0</v>
      </c>
      <c r="DC473">
        <f t="shared" si="205"/>
        <v>0</v>
      </c>
      <c r="DD473" t="s">
        <v>3</v>
      </c>
      <c r="DE473" t="s">
        <v>3</v>
      </c>
      <c r="DF473">
        <f t="shared" si="206"/>
        <v>0</v>
      </c>
      <c r="DG473">
        <f t="shared" si="207"/>
        <v>0</v>
      </c>
      <c r="DH473">
        <f t="shared" si="189"/>
        <v>0</v>
      </c>
      <c r="DI473">
        <f t="shared" si="190"/>
        <v>0</v>
      </c>
      <c r="DJ473">
        <f t="shared" si="208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5">
      <c r="A474">
        <f>ROW(Source!A295)</f>
        <v>295</v>
      </c>
      <c r="B474">
        <v>381997917</v>
      </c>
      <c r="C474">
        <v>382000248</v>
      </c>
      <c r="D474">
        <v>342715956</v>
      </c>
      <c r="E474">
        <v>1</v>
      </c>
      <c r="F474">
        <v>1</v>
      </c>
      <c r="G474">
        <v>1</v>
      </c>
      <c r="H474">
        <v>3</v>
      </c>
      <c r="I474" t="s">
        <v>1124</v>
      </c>
      <c r="J474" t="s">
        <v>1125</v>
      </c>
      <c r="K474" t="s">
        <v>1126</v>
      </c>
      <c r="L474">
        <v>1301</v>
      </c>
      <c r="N474">
        <v>1003</v>
      </c>
      <c r="O474" t="s">
        <v>880</v>
      </c>
      <c r="P474" t="s">
        <v>880</v>
      </c>
      <c r="Q474">
        <v>1</v>
      </c>
      <c r="W474">
        <v>0</v>
      </c>
      <c r="X474">
        <v>1434431497</v>
      </c>
      <c r="Y474">
        <f t="shared" si="200"/>
        <v>0</v>
      </c>
      <c r="AA474">
        <v>22.08</v>
      </c>
      <c r="AB474">
        <v>0</v>
      </c>
      <c r="AC474">
        <v>0</v>
      </c>
      <c r="AD474">
        <v>0</v>
      </c>
      <c r="AE474">
        <v>14.43</v>
      </c>
      <c r="AF474">
        <v>0</v>
      </c>
      <c r="AG474">
        <v>0</v>
      </c>
      <c r="AH474">
        <v>0</v>
      </c>
      <c r="AI474">
        <v>1.53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4.55</v>
      </c>
      <c r="AU474" t="s">
        <v>14</v>
      </c>
      <c r="AV474">
        <v>0</v>
      </c>
      <c r="AW474">
        <v>2</v>
      </c>
      <c r="AX474">
        <v>382000270</v>
      </c>
      <c r="AY474">
        <v>1</v>
      </c>
      <c r="AZ474">
        <v>0</v>
      </c>
      <c r="BA474">
        <v>474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65.656499999999994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ROUND(Y474*Source!I295,7)</f>
        <v>0</v>
      </c>
      <c r="CY474">
        <f t="shared" si="201"/>
        <v>22.08</v>
      </c>
      <c r="CZ474">
        <f t="shared" si="202"/>
        <v>14.43</v>
      </c>
      <c r="DA474">
        <f t="shared" si="203"/>
        <v>1.53</v>
      </c>
      <c r="DB474">
        <f t="shared" si="204"/>
        <v>0</v>
      </c>
      <c r="DC474">
        <f t="shared" si="205"/>
        <v>0</v>
      </c>
      <c r="DD474" t="s">
        <v>3</v>
      </c>
      <c r="DE474" t="s">
        <v>3</v>
      </c>
      <c r="DF474">
        <f t="shared" si="206"/>
        <v>0</v>
      </c>
      <c r="DG474">
        <f t="shared" si="207"/>
        <v>0</v>
      </c>
      <c r="DH474">
        <f t="shared" si="189"/>
        <v>0</v>
      </c>
      <c r="DI474">
        <f t="shared" si="190"/>
        <v>0</v>
      </c>
      <c r="DJ474">
        <f t="shared" si="208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5">
      <c r="A475">
        <f>ROW(Source!A295)</f>
        <v>295</v>
      </c>
      <c r="B475">
        <v>381997917</v>
      </c>
      <c r="C475">
        <v>382000248</v>
      </c>
      <c r="D475">
        <v>342725815</v>
      </c>
      <c r="E475">
        <v>1</v>
      </c>
      <c r="F475">
        <v>1</v>
      </c>
      <c r="G475">
        <v>1</v>
      </c>
      <c r="H475">
        <v>3</v>
      </c>
      <c r="I475" t="s">
        <v>1072</v>
      </c>
      <c r="J475" t="s">
        <v>1073</v>
      </c>
      <c r="K475" t="s">
        <v>1074</v>
      </c>
      <c r="L475">
        <v>1348</v>
      </c>
      <c r="N475">
        <v>1009</v>
      </c>
      <c r="O475" t="s">
        <v>846</v>
      </c>
      <c r="P475" t="s">
        <v>846</v>
      </c>
      <c r="Q475">
        <v>1000</v>
      </c>
      <c r="W475">
        <v>0</v>
      </c>
      <c r="X475">
        <v>704066739</v>
      </c>
      <c r="Y475">
        <f t="shared" si="200"/>
        <v>0</v>
      </c>
      <c r="AA475">
        <v>1260110.04</v>
      </c>
      <c r="AB475">
        <v>0</v>
      </c>
      <c r="AC475">
        <v>0</v>
      </c>
      <c r="AD475">
        <v>0</v>
      </c>
      <c r="AE475">
        <v>1050091.7</v>
      </c>
      <c r="AF475">
        <v>0</v>
      </c>
      <c r="AG475">
        <v>0</v>
      </c>
      <c r="AH475">
        <v>0</v>
      </c>
      <c r="AI475">
        <v>1.2</v>
      </c>
      <c r="AJ475">
        <v>1</v>
      </c>
      <c r="AK475">
        <v>1</v>
      </c>
      <c r="AL475">
        <v>1</v>
      </c>
      <c r="AM475">
        <v>2</v>
      </c>
      <c r="AN475">
        <v>0</v>
      </c>
      <c r="AO475">
        <v>0</v>
      </c>
      <c r="AP475">
        <v>1</v>
      </c>
      <c r="AQ475">
        <v>1</v>
      </c>
      <c r="AR475">
        <v>0</v>
      </c>
      <c r="AS475" t="s">
        <v>3</v>
      </c>
      <c r="AT475">
        <v>2.0000000000000002E-5</v>
      </c>
      <c r="AU475" t="s">
        <v>14</v>
      </c>
      <c r="AV475">
        <v>0</v>
      </c>
      <c r="AW475">
        <v>2</v>
      </c>
      <c r="AX475">
        <v>382000271</v>
      </c>
      <c r="AY475">
        <v>1</v>
      </c>
      <c r="AZ475">
        <v>0</v>
      </c>
      <c r="BA475">
        <v>475</v>
      </c>
      <c r="BB475">
        <v>1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21.001834000000002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1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ROUND(Y475*Source!I295,7)</f>
        <v>0</v>
      </c>
      <c r="CY475">
        <f t="shared" si="201"/>
        <v>1260110.04</v>
      </c>
      <c r="CZ475">
        <f t="shared" si="202"/>
        <v>1050091.7</v>
      </c>
      <c r="DA475">
        <f t="shared" si="203"/>
        <v>1.2</v>
      </c>
      <c r="DB475">
        <f t="shared" si="204"/>
        <v>0</v>
      </c>
      <c r="DC475">
        <f t="shared" si="205"/>
        <v>0</v>
      </c>
      <c r="DD475" t="s">
        <v>3</v>
      </c>
      <c r="DE475" t="s">
        <v>3</v>
      </c>
      <c r="DF475">
        <f t="shared" si="206"/>
        <v>0</v>
      </c>
      <c r="DG475">
        <f t="shared" si="207"/>
        <v>0</v>
      </c>
      <c r="DH475">
        <f t="shared" si="189"/>
        <v>0</v>
      </c>
      <c r="DI475">
        <f t="shared" si="190"/>
        <v>0</v>
      </c>
      <c r="DJ475">
        <f t="shared" si="208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5">
      <c r="A476">
        <f>ROW(Source!A295)</f>
        <v>295</v>
      </c>
      <c r="B476">
        <v>381997917</v>
      </c>
      <c r="C476">
        <v>382000248</v>
      </c>
      <c r="D476">
        <v>342725859</v>
      </c>
      <c r="E476">
        <v>1</v>
      </c>
      <c r="F476">
        <v>1</v>
      </c>
      <c r="G476">
        <v>1</v>
      </c>
      <c r="H476">
        <v>3</v>
      </c>
      <c r="I476" t="s">
        <v>1052</v>
      </c>
      <c r="J476" t="s">
        <v>1053</v>
      </c>
      <c r="K476" t="s">
        <v>1054</v>
      </c>
      <c r="L476">
        <v>1346</v>
      </c>
      <c r="N476">
        <v>1009</v>
      </c>
      <c r="O476" t="s">
        <v>1055</v>
      </c>
      <c r="P476" t="s">
        <v>1055</v>
      </c>
      <c r="Q476">
        <v>1</v>
      </c>
      <c r="W476">
        <v>0</v>
      </c>
      <c r="X476">
        <v>1388162880</v>
      </c>
      <c r="Y476">
        <f t="shared" si="200"/>
        <v>0</v>
      </c>
      <c r="AA476">
        <v>1400.99</v>
      </c>
      <c r="AB476">
        <v>0</v>
      </c>
      <c r="AC476">
        <v>0</v>
      </c>
      <c r="AD476">
        <v>0</v>
      </c>
      <c r="AE476">
        <v>870.18</v>
      </c>
      <c r="AF476">
        <v>0</v>
      </c>
      <c r="AG476">
        <v>0</v>
      </c>
      <c r="AH476">
        <v>0</v>
      </c>
      <c r="AI476">
        <v>1.61</v>
      </c>
      <c r="AJ476">
        <v>1</v>
      </c>
      <c r="AK476">
        <v>1</v>
      </c>
      <c r="AL476">
        <v>1</v>
      </c>
      <c r="AM476">
        <v>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0.14000000000000001</v>
      </c>
      <c r="AU476" t="s">
        <v>14</v>
      </c>
      <c r="AV476">
        <v>0</v>
      </c>
      <c r="AW476">
        <v>2</v>
      </c>
      <c r="AX476">
        <v>382000272</v>
      </c>
      <c r="AY476">
        <v>1</v>
      </c>
      <c r="AZ476">
        <v>0</v>
      </c>
      <c r="BA476">
        <v>476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121.82520000000001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ROUND(Y476*Source!I295,7)</f>
        <v>0</v>
      </c>
      <c r="CY476">
        <f t="shared" si="201"/>
        <v>1400.99</v>
      </c>
      <c r="CZ476">
        <f t="shared" si="202"/>
        <v>870.18</v>
      </c>
      <c r="DA476">
        <f t="shared" si="203"/>
        <v>1.61</v>
      </c>
      <c r="DB476">
        <f t="shared" si="204"/>
        <v>0</v>
      </c>
      <c r="DC476">
        <f t="shared" si="205"/>
        <v>0</v>
      </c>
      <c r="DD476" t="s">
        <v>3</v>
      </c>
      <c r="DE476" t="s">
        <v>3</v>
      </c>
      <c r="DF476">
        <f t="shared" si="206"/>
        <v>0</v>
      </c>
      <c r="DG476">
        <f t="shared" si="207"/>
        <v>0</v>
      </c>
      <c r="DH476">
        <f t="shared" si="189"/>
        <v>0</v>
      </c>
      <c r="DI476">
        <f t="shared" si="190"/>
        <v>0</v>
      </c>
      <c r="DJ476">
        <f t="shared" si="208"/>
        <v>0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5">
      <c r="A477">
        <f>ROW(Source!A295)</f>
        <v>295</v>
      </c>
      <c r="B477">
        <v>381997917</v>
      </c>
      <c r="C477">
        <v>382000248</v>
      </c>
      <c r="D477">
        <v>342742624</v>
      </c>
      <c r="E477">
        <v>1</v>
      </c>
      <c r="F477">
        <v>1</v>
      </c>
      <c r="G477">
        <v>1</v>
      </c>
      <c r="H477">
        <v>3</v>
      </c>
      <c r="I477" t="s">
        <v>1127</v>
      </c>
      <c r="J477" t="s">
        <v>1128</v>
      </c>
      <c r="K477" t="s">
        <v>1129</v>
      </c>
      <c r="L477">
        <v>1346</v>
      </c>
      <c r="N477">
        <v>1009</v>
      </c>
      <c r="O477" t="s">
        <v>1055</v>
      </c>
      <c r="P477" t="s">
        <v>1055</v>
      </c>
      <c r="Q477">
        <v>1</v>
      </c>
      <c r="W477">
        <v>0</v>
      </c>
      <c r="X477">
        <v>1309709516</v>
      </c>
      <c r="Y477">
        <f t="shared" si="200"/>
        <v>0</v>
      </c>
      <c r="AA477">
        <v>1798.07</v>
      </c>
      <c r="AB477">
        <v>0</v>
      </c>
      <c r="AC477">
        <v>0</v>
      </c>
      <c r="AD477">
        <v>0</v>
      </c>
      <c r="AE477">
        <v>1912.84</v>
      </c>
      <c r="AF477">
        <v>0</v>
      </c>
      <c r="AG477">
        <v>0</v>
      </c>
      <c r="AH477">
        <v>0</v>
      </c>
      <c r="AI477">
        <v>0.94</v>
      </c>
      <c r="AJ477">
        <v>1</v>
      </c>
      <c r="AK477">
        <v>1</v>
      </c>
      <c r="AL477">
        <v>1</v>
      </c>
      <c r="AM477">
        <v>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5.0000000000000001E-3</v>
      </c>
      <c r="AU477" t="s">
        <v>14</v>
      </c>
      <c r="AV477">
        <v>0</v>
      </c>
      <c r="AW477">
        <v>2</v>
      </c>
      <c r="AX477">
        <v>382000273</v>
      </c>
      <c r="AY477">
        <v>1</v>
      </c>
      <c r="AZ477">
        <v>0</v>
      </c>
      <c r="BA477">
        <v>477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9.5641999999999996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1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ROUND(Y477*Source!I295,7)</f>
        <v>0</v>
      </c>
      <c r="CY477">
        <f t="shared" si="201"/>
        <v>1798.07</v>
      </c>
      <c r="CZ477">
        <f t="shared" si="202"/>
        <v>1912.84</v>
      </c>
      <c r="DA477">
        <f t="shared" si="203"/>
        <v>0.94</v>
      </c>
      <c r="DB477">
        <f t="shared" si="204"/>
        <v>0</v>
      </c>
      <c r="DC477">
        <f t="shared" si="205"/>
        <v>0</v>
      </c>
      <c r="DD477" t="s">
        <v>3</v>
      </c>
      <c r="DE477" t="s">
        <v>3</v>
      </c>
      <c r="DF477">
        <f t="shared" si="206"/>
        <v>0</v>
      </c>
      <c r="DG477">
        <f t="shared" si="207"/>
        <v>0</v>
      </c>
      <c r="DH477">
        <f t="shared" si="189"/>
        <v>0</v>
      </c>
      <c r="DI477">
        <f t="shared" si="190"/>
        <v>0</v>
      </c>
      <c r="DJ477">
        <f t="shared" si="208"/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5">
      <c r="A478">
        <f>ROW(Source!A295)</f>
        <v>295</v>
      </c>
      <c r="B478">
        <v>381997917</v>
      </c>
      <c r="C478">
        <v>382000248</v>
      </c>
      <c r="D478">
        <v>342744300</v>
      </c>
      <c r="E478">
        <v>1</v>
      </c>
      <c r="F478">
        <v>1</v>
      </c>
      <c r="G478">
        <v>1</v>
      </c>
      <c r="H478">
        <v>3</v>
      </c>
      <c r="I478" t="s">
        <v>1130</v>
      </c>
      <c r="J478" t="s">
        <v>1131</v>
      </c>
      <c r="K478" t="s">
        <v>1132</v>
      </c>
      <c r="L478">
        <v>1371</v>
      </c>
      <c r="N478">
        <v>1013</v>
      </c>
      <c r="O478" t="s">
        <v>202</v>
      </c>
      <c r="P478" t="s">
        <v>202</v>
      </c>
      <c r="Q478">
        <v>1</v>
      </c>
      <c r="W478">
        <v>0</v>
      </c>
      <c r="X478">
        <v>-1946103972</v>
      </c>
      <c r="Y478">
        <f t="shared" si="200"/>
        <v>0</v>
      </c>
      <c r="AA478">
        <v>529.66999999999996</v>
      </c>
      <c r="AB478">
        <v>0</v>
      </c>
      <c r="AC478">
        <v>0</v>
      </c>
      <c r="AD478">
        <v>0</v>
      </c>
      <c r="AE478">
        <v>417.06</v>
      </c>
      <c r="AF478">
        <v>0</v>
      </c>
      <c r="AG478">
        <v>0</v>
      </c>
      <c r="AH478">
        <v>0</v>
      </c>
      <c r="AI478">
        <v>1.27</v>
      </c>
      <c r="AJ478">
        <v>1</v>
      </c>
      <c r="AK478">
        <v>1</v>
      </c>
      <c r="AL478">
        <v>1</v>
      </c>
      <c r="AM478">
        <v>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</v>
      </c>
      <c r="AU478" t="s">
        <v>14</v>
      </c>
      <c r="AV478">
        <v>0</v>
      </c>
      <c r="AW478">
        <v>2</v>
      </c>
      <c r="AX478">
        <v>382000274</v>
      </c>
      <c r="AY478">
        <v>1</v>
      </c>
      <c r="AZ478">
        <v>0</v>
      </c>
      <c r="BA478">
        <v>478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417.06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1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ROUND(Y478*Source!I295,7)</f>
        <v>0</v>
      </c>
      <c r="CY478">
        <f t="shared" si="201"/>
        <v>529.66999999999996</v>
      </c>
      <c r="CZ478">
        <f t="shared" si="202"/>
        <v>417.06</v>
      </c>
      <c r="DA478">
        <f t="shared" si="203"/>
        <v>1.27</v>
      </c>
      <c r="DB478">
        <f t="shared" si="204"/>
        <v>0</v>
      </c>
      <c r="DC478">
        <f t="shared" si="205"/>
        <v>0</v>
      </c>
      <c r="DD478" t="s">
        <v>3</v>
      </c>
      <c r="DE478" t="s">
        <v>3</v>
      </c>
      <c r="DF478">
        <f t="shared" si="206"/>
        <v>0</v>
      </c>
      <c r="DG478">
        <f t="shared" si="207"/>
        <v>0</v>
      </c>
      <c r="DH478">
        <f t="shared" si="189"/>
        <v>0</v>
      </c>
      <c r="DI478">
        <f t="shared" si="190"/>
        <v>0</v>
      </c>
      <c r="DJ478">
        <f t="shared" si="208"/>
        <v>0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5">
      <c r="A479">
        <f>ROW(Source!A295)</f>
        <v>295</v>
      </c>
      <c r="B479">
        <v>381997917</v>
      </c>
      <c r="C479">
        <v>382000248</v>
      </c>
      <c r="D479">
        <v>342751707</v>
      </c>
      <c r="E479">
        <v>1</v>
      </c>
      <c r="F479">
        <v>1</v>
      </c>
      <c r="G479">
        <v>1</v>
      </c>
      <c r="H479">
        <v>3</v>
      </c>
      <c r="I479" t="s">
        <v>1133</v>
      </c>
      <c r="J479" t="s">
        <v>1134</v>
      </c>
      <c r="K479" t="s">
        <v>1135</v>
      </c>
      <c r="L479">
        <v>1425</v>
      </c>
      <c r="N479">
        <v>1013</v>
      </c>
      <c r="O479" t="s">
        <v>1082</v>
      </c>
      <c r="P479" t="s">
        <v>1082</v>
      </c>
      <c r="Q479">
        <v>1</v>
      </c>
      <c r="W479">
        <v>0</v>
      </c>
      <c r="X479">
        <v>-1086610245</v>
      </c>
      <c r="Y479">
        <f t="shared" si="200"/>
        <v>0</v>
      </c>
      <c r="AA479">
        <v>56.24</v>
      </c>
      <c r="AB479">
        <v>0</v>
      </c>
      <c r="AC479">
        <v>0</v>
      </c>
      <c r="AD479">
        <v>0</v>
      </c>
      <c r="AE479">
        <v>47.26</v>
      </c>
      <c r="AF479">
        <v>0</v>
      </c>
      <c r="AG479">
        <v>0</v>
      </c>
      <c r="AH479">
        <v>0</v>
      </c>
      <c r="AI479">
        <v>1.19</v>
      </c>
      <c r="AJ479">
        <v>1</v>
      </c>
      <c r="AK479">
        <v>1</v>
      </c>
      <c r="AL479">
        <v>1</v>
      </c>
      <c r="AM479">
        <v>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0.05</v>
      </c>
      <c r="AU479" t="s">
        <v>14</v>
      </c>
      <c r="AV479">
        <v>0</v>
      </c>
      <c r="AW479">
        <v>2</v>
      </c>
      <c r="AX479">
        <v>382000275</v>
      </c>
      <c r="AY479">
        <v>1</v>
      </c>
      <c r="AZ479">
        <v>0</v>
      </c>
      <c r="BA479">
        <v>479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2.363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1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ROUND(Y479*Source!I295,7)</f>
        <v>0</v>
      </c>
      <c r="CY479">
        <f t="shared" si="201"/>
        <v>56.24</v>
      </c>
      <c r="CZ479">
        <f t="shared" si="202"/>
        <v>47.26</v>
      </c>
      <c r="DA479">
        <f t="shared" si="203"/>
        <v>1.19</v>
      </c>
      <c r="DB479">
        <f t="shared" si="204"/>
        <v>0</v>
      </c>
      <c r="DC479">
        <f t="shared" si="205"/>
        <v>0</v>
      </c>
      <c r="DD479" t="s">
        <v>3</v>
      </c>
      <c r="DE479" t="s">
        <v>3</v>
      </c>
      <c r="DF479">
        <f t="shared" si="206"/>
        <v>0</v>
      </c>
      <c r="DG479">
        <f t="shared" si="207"/>
        <v>0</v>
      </c>
      <c r="DH479">
        <f t="shared" si="189"/>
        <v>0</v>
      </c>
      <c r="DI479">
        <f t="shared" si="190"/>
        <v>0</v>
      </c>
      <c r="DJ479">
        <f t="shared" si="208"/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5">
      <c r="A480">
        <f>ROW(Source!A295)</f>
        <v>295</v>
      </c>
      <c r="B480">
        <v>381997917</v>
      </c>
      <c r="C480">
        <v>382000248</v>
      </c>
      <c r="D480">
        <v>342646017</v>
      </c>
      <c r="E480">
        <v>113</v>
      </c>
      <c r="F480">
        <v>1</v>
      </c>
      <c r="G480">
        <v>1</v>
      </c>
      <c r="H480">
        <v>3</v>
      </c>
      <c r="I480" t="s">
        <v>1042</v>
      </c>
      <c r="J480" t="s">
        <v>3</v>
      </c>
      <c r="K480" t="s">
        <v>1043</v>
      </c>
      <c r="L480">
        <v>3277935</v>
      </c>
      <c r="N480">
        <v>1013</v>
      </c>
      <c r="O480" t="s">
        <v>1044</v>
      </c>
      <c r="P480" t="s">
        <v>1044</v>
      </c>
      <c r="Q480">
        <v>1</v>
      </c>
      <c r="W480">
        <v>0</v>
      </c>
      <c r="X480">
        <v>274903907</v>
      </c>
      <c r="Y480">
        <f>AT480</f>
        <v>2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0</v>
      </c>
      <c r="AQ480">
        <v>1</v>
      </c>
      <c r="AR480">
        <v>0</v>
      </c>
      <c r="AS480" t="s">
        <v>3</v>
      </c>
      <c r="AT480">
        <v>2</v>
      </c>
      <c r="AU480" t="s">
        <v>3</v>
      </c>
      <c r="AV480">
        <v>0</v>
      </c>
      <c r="AW480">
        <v>2</v>
      </c>
      <c r="AX480">
        <v>382000276</v>
      </c>
      <c r="AY480">
        <v>1</v>
      </c>
      <c r="AZ480">
        <v>2048</v>
      </c>
      <c r="BA480">
        <v>480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v>0</v>
      </c>
      <c r="CX480">
        <f>ROUND(Y480*Source!I295,7)</f>
        <v>2</v>
      </c>
      <c r="CY480">
        <f t="shared" si="201"/>
        <v>0</v>
      </c>
      <c r="CZ480">
        <f t="shared" si="202"/>
        <v>0</v>
      </c>
      <c r="DA480">
        <f t="shared" si="203"/>
        <v>1</v>
      </c>
      <c r="DB480">
        <f>ROUND(ROUND(AT480*CZ480,2),6)</f>
        <v>0</v>
      </c>
      <c r="DC480">
        <f>ROUND(ROUND(AT480*AG480,2),6)</f>
        <v>0</v>
      </c>
      <c r="DD480" t="s">
        <v>3</v>
      </c>
      <c r="DE480" t="s">
        <v>3</v>
      </c>
      <c r="DF480">
        <f>ROUND(ROUND(AE480,2)*CX480,2)</f>
        <v>0</v>
      </c>
      <c r="DG480">
        <f t="shared" si="207"/>
        <v>0</v>
      </c>
      <c r="DH480">
        <f t="shared" si="189"/>
        <v>0</v>
      </c>
      <c r="DI480">
        <f t="shared" si="190"/>
        <v>0</v>
      </c>
      <c r="DJ480">
        <f t="shared" si="208"/>
        <v>0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5">
      <c r="A481">
        <f>ROW(Source!A296)</f>
        <v>296</v>
      </c>
      <c r="B481">
        <v>381997917</v>
      </c>
      <c r="C481">
        <v>382000277</v>
      </c>
      <c r="D481">
        <v>342640222</v>
      </c>
      <c r="E481">
        <v>113</v>
      </c>
      <c r="F481">
        <v>1</v>
      </c>
      <c r="G481">
        <v>1</v>
      </c>
      <c r="H481">
        <v>1</v>
      </c>
      <c r="I481" t="s">
        <v>1047</v>
      </c>
      <c r="J481" t="s">
        <v>3</v>
      </c>
      <c r="K481" t="s">
        <v>1048</v>
      </c>
      <c r="L481">
        <v>1191</v>
      </c>
      <c r="N481">
        <v>1013</v>
      </c>
      <c r="O481" t="s">
        <v>1034</v>
      </c>
      <c r="P481" t="s">
        <v>1034</v>
      </c>
      <c r="Q481">
        <v>1</v>
      </c>
      <c r="W481">
        <v>0</v>
      </c>
      <c r="X481">
        <v>888410196</v>
      </c>
      <c r="Y481">
        <f>(AT481*ROUND((0.3*0.86),7))</f>
        <v>2.8380000000000001</v>
      </c>
      <c r="AA481">
        <v>0</v>
      </c>
      <c r="AB481">
        <v>0</v>
      </c>
      <c r="AC481">
        <v>0</v>
      </c>
      <c r="AD481">
        <v>597.98</v>
      </c>
      <c r="AE481">
        <v>0</v>
      </c>
      <c r="AF481">
        <v>0</v>
      </c>
      <c r="AG481">
        <v>0</v>
      </c>
      <c r="AH481">
        <v>597.98</v>
      </c>
      <c r="AI481">
        <v>1</v>
      </c>
      <c r="AJ481">
        <v>1</v>
      </c>
      <c r="AK481">
        <v>1</v>
      </c>
      <c r="AL481">
        <v>1</v>
      </c>
      <c r="AM481">
        <v>-2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11</v>
      </c>
      <c r="AU481" t="s">
        <v>149</v>
      </c>
      <c r="AV481">
        <v>1</v>
      </c>
      <c r="AW481">
        <v>2</v>
      </c>
      <c r="AX481">
        <v>382000294</v>
      </c>
      <c r="AY481">
        <v>1</v>
      </c>
      <c r="AZ481">
        <v>0</v>
      </c>
      <c r="BA481">
        <v>481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6577.7800000000007</v>
      </c>
      <c r="BN481">
        <v>11</v>
      </c>
      <c r="BO481">
        <v>0</v>
      </c>
      <c r="BP481">
        <v>1</v>
      </c>
      <c r="BQ481">
        <v>0</v>
      </c>
      <c r="BR481">
        <v>0</v>
      </c>
      <c r="BS481">
        <v>0</v>
      </c>
      <c r="BT481">
        <v>1697.0672399999999</v>
      </c>
      <c r="BU481">
        <v>2.8379999999999996</v>
      </c>
      <c r="BV481">
        <v>0</v>
      </c>
      <c r="BW481">
        <v>1</v>
      </c>
      <c r="CU481">
        <f>ROUND(AT481*Source!I296*AH481*AL481,2)</f>
        <v>6577.78</v>
      </c>
      <c r="CV481">
        <f>ROUND(Y481*Source!I296,7)</f>
        <v>2.8380000000000001</v>
      </c>
      <c r="CW481">
        <v>0</v>
      </c>
      <c r="CX481">
        <f>ROUND(Y481*Source!I296,7)</f>
        <v>2.8380000000000001</v>
      </c>
      <c r="CY481">
        <f>AD481</f>
        <v>597.98</v>
      </c>
      <c r="CZ481">
        <f>AH481</f>
        <v>597.98</v>
      </c>
      <c r="DA481">
        <f>AL481</f>
        <v>1</v>
      </c>
      <c r="DB481">
        <f>ROUND((ROUND(AT481*CZ481,2)*ROUND((0.3*0.86),7)),6)</f>
        <v>1697.0672400000001</v>
      </c>
      <c r="DC481">
        <f>ROUND((ROUND(AT481*AG481,2)*ROUND((0.3*0.86),7)),6)</f>
        <v>0</v>
      </c>
      <c r="DD481" t="s">
        <v>3</v>
      </c>
      <c r="DE481" t="s">
        <v>3</v>
      </c>
      <c r="DF481">
        <f>ROUND(ROUND(AE481,2)*CX481,2)</f>
        <v>0</v>
      </c>
      <c r="DG481">
        <f t="shared" si="207"/>
        <v>0</v>
      </c>
      <c r="DH481">
        <f t="shared" si="189"/>
        <v>0</v>
      </c>
      <c r="DI481">
        <f t="shared" si="190"/>
        <v>1697.07</v>
      </c>
      <c r="DJ481">
        <f>DI481</f>
        <v>1697.07</v>
      </c>
      <c r="DK481">
        <v>1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5">
      <c r="A482">
        <f>ROW(Source!A296)</f>
        <v>296</v>
      </c>
      <c r="B482">
        <v>381997917</v>
      </c>
      <c r="C482">
        <v>382000277</v>
      </c>
      <c r="D482">
        <v>342640393</v>
      </c>
      <c r="E482">
        <v>113</v>
      </c>
      <c r="F482">
        <v>1</v>
      </c>
      <c r="G482">
        <v>1</v>
      </c>
      <c r="H482">
        <v>1</v>
      </c>
      <c r="I482" t="s">
        <v>1035</v>
      </c>
      <c r="J482" t="s">
        <v>3</v>
      </c>
      <c r="K482" t="s">
        <v>1036</v>
      </c>
      <c r="L482">
        <v>1191</v>
      </c>
      <c r="N482">
        <v>1013</v>
      </c>
      <c r="O482" t="s">
        <v>1034</v>
      </c>
      <c r="P482" t="s">
        <v>1034</v>
      </c>
      <c r="Q482">
        <v>1</v>
      </c>
      <c r="W482">
        <v>0</v>
      </c>
      <c r="X482">
        <v>-1417349443</v>
      </c>
      <c r="Y482">
        <f>(AT482*ROUND((0.3*0.86),7))</f>
        <v>0.34056000000000003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1.32</v>
      </c>
      <c r="AU482" t="s">
        <v>149</v>
      </c>
      <c r="AV482">
        <v>2</v>
      </c>
      <c r="AW482">
        <v>2</v>
      </c>
      <c r="AX482">
        <v>382000295</v>
      </c>
      <c r="AY482">
        <v>1</v>
      </c>
      <c r="AZ482">
        <v>0</v>
      </c>
      <c r="BA482">
        <v>482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ROUND(Y482*Source!I296,7)</f>
        <v>0.34055999999999997</v>
      </c>
      <c r="CY482">
        <f>AD482</f>
        <v>0</v>
      </c>
      <c r="CZ482">
        <f>AH482</f>
        <v>0</v>
      </c>
      <c r="DA482">
        <f>AL482</f>
        <v>1</v>
      </c>
      <c r="DB482">
        <f>ROUND((ROUND(AT482*CZ482,2)*ROUND((0.3*0.86),7)),6)</f>
        <v>0</v>
      </c>
      <c r="DC482">
        <f>ROUND((ROUND(AT482*AG482,2)*ROUND((0.3*0.86),7)),6)</f>
        <v>0</v>
      </c>
      <c r="DD482" t="s">
        <v>3</v>
      </c>
      <c r="DE482" t="s">
        <v>3</v>
      </c>
      <c r="DF482">
        <f>ROUND(ROUND(AE482,2)*CX482,2)</f>
        <v>0</v>
      </c>
      <c r="DG482">
        <f t="shared" si="207"/>
        <v>0</v>
      </c>
      <c r="DH482">
        <f t="shared" si="189"/>
        <v>0</v>
      </c>
      <c r="DI482">
        <f t="shared" si="190"/>
        <v>0</v>
      </c>
      <c r="DJ482">
        <f>DI482</f>
        <v>0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5">
      <c r="A483">
        <f>ROW(Source!A296)</f>
        <v>296</v>
      </c>
      <c r="B483">
        <v>381997917</v>
      </c>
      <c r="C483">
        <v>382000277</v>
      </c>
      <c r="D483">
        <v>342765492</v>
      </c>
      <c r="E483">
        <v>1</v>
      </c>
      <c r="F483">
        <v>1</v>
      </c>
      <c r="G483">
        <v>1</v>
      </c>
      <c r="H483">
        <v>2</v>
      </c>
      <c r="I483" t="s">
        <v>1056</v>
      </c>
      <c r="J483" t="s">
        <v>1057</v>
      </c>
      <c r="K483" t="s">
        <v>1058</v>
      </c>
      <c r="L483">
        <v>1368</v>
      </c>
      <c r="N483">
        <v>1011</v>
      </c>
      <c r="O483" t="s">
        <v>1040</v>
      </c>
      <c r="P483" t="s">
        <v>1040</v>
      </c>
      <c r="Q483">
        <v>1</v>
      </c>
      <c r="W483">
        <v>0</v>
      </c>
      <c r="X483">
        <v>-417672217</v>
      </c>
      <c r="Y483">
        <f>(AT483*ROUND((0.3*0.86),7))</f>
        <v>0.34056000000000003</v>
      </c>
      <c r="AA483">
        <v>0</v>
      </c>
      <c r="AB483">
        <v>1164.75</v>
      </c>
      <c r="AC483">
        <v>687.23</v>
      </c>
      <c r="AD483">
        <v>0</v>
      </c>
      <c r="AE483">
        <v>0</v>
      </c>
      <c r="AF483">
        <v>995.51</v>
      </c>
      <c r="AG483">
        <v>687.23</v>
      </c>
      <c r="AH483">
        <v>0</v>
      </c>
      <c r="AI483">
        <v>1</v>
      </c>
      <c r="AJ483">
        <v>1.17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1.32</v>
      </c>
      <c r="AU483" t="s">
        <v>149</v>
      </c>
      <c r="AV483">
        <v>1</v>
      </c>
      <c r="AW483">
        <v>2</v>
      </c>
      <c r="AX483">
        <v>382000296</v>
      </c>
      <c r="AY483">
        <v>1</v>
      </c>
      <c r="AZ483">
        <v>0</v>
      </c>
      <c r="BA483">
        <v>483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1314.0732</v>
      </c>
      <c r="BL483">
        <v>907.14360000000011</v>
      </c>
      <c r="BM483">
        <v>0</v>
      </c>
      <c r="BN483">
        <v>0</v>
      </c>
      <c r="BO483">
        <v>1.32</v>
      </c>
      <c r="BP483">
        <v>1</v>
      </c>
      <c r="BQ483">
        <v>0</v>
      </c>
      <c r="BR483">
        <v>339.03088560000003</v>
      </c>
      <c r="BS483">
        <v>234.04304880000004</v>
      </c>
      <c r="BT483">
        <v>0</v>
      </c>
      <c r="BU483">
        <v>0</v>
      </c>
      <c r="BV483">
        <v>0.34056000000000003</v>
      </c>
      <c r="BW483">
        <v>1</v>
      </c>
      <c r="CV483">
        <v>0</v>
      </c>
      <c r="CW483">
        <f>ROUND(Y483*Source!I296*DO483,7)</f>
        <v>0.34055999999999997</v>
      </c>
      <c r="CX483">
        <f>ROUND(Y483*Source!I296,7)</f>
        <v>0.34055999999999997</v>
      </c>
      <c r="CY483">
        <f>AB483</f>
        <v>1164.75</v>
      </c>
      <c r="CZ483">
        <f>AF483</f>
        <v>995.51</v>
      </c>
      <c r="DA483">
        <f>AJ483</f>
        <v>1.17</v>
      </c>
      <c r="DB483">
        <f>ROUND((ROUND(AT483*CZ483,2)*ROUND((0.3*0.86),7)),6)</f>
        <v>339.03005999999999</v>
      </c>
      <c r="DC483">
        <f>ROUND((ROUND(AT483*AG483,2)*ROUND((0.3*0.86),7)),6)</f>
        <v>234.04212000000001</v>
      </c>
      <c r="DD483" t="s">
        <v>3</v>
      </c>
      <c r="DE483" t="s">
        <v>3</v>
      </c>
      <c r="DF483">
        <f>ROUND(ROUND(AE483,2)*CX483,2)</f>
        <v>0</v>
      </c>
      <c r="DG483">
        <f>ROUND(ROUND(AF483*AJ483,2)*CX483,2)</f>
        <v>396.67</v>
      </c>
      <c r="DH483">
        <f t="shared" si="189"/>
        <v>234.04</v>
      </c>
      <c r="DI483">
        <f t="shared" si="190"/>
        <v>0</v>
      </c>
      <c r="DJ483">
        <f>DG483+DH483</f>
        <v>630.71</v>
      </c>
      <c r="DK483">
        <v>0</v>
      </c>
      <c r="DL483" t="s">
        <v>1041</v>
      </c>
      <c r="DM483">
        <v>5</v>
      </c>
      <c r="DN483" t="s">
        <v>1034</v>
      </c>
      <c r="DO483">
        <v>1</v>
      </c>
    </row>
    <row r="484" spans="1:119" x14ac:dyDescent="0.25">
      <c r="A484">
        <f>ROW(Source!A296)</f>
        <v>296</v>
      </c>
      <c r="B484">
        <v>381997917</v>
      </c>
      <c r="C484">
        <v>382000277</v>
      </c>
      <c r="D484">
        <v>342713884</v>
      </c>
      <c r="E484">
        <v>1</v>
      </c>
      <c r="F484">
        <v>1</v>
      </c>
      <c r="G484">
        <v>1</v>
      </c>
      <c r="H484">
        <v>3</v>
      </c>
      <c r="I484" t="s">
        <v>1112</v>
      </c>
      <c r="J484" t="s">
        <v>1113</v>
      </c>
      <c r="K484" t="s">
        <v>1114</v>
      </c>
      <c r="L484">
        <v>1348</v>
      </c>
      <c r="N484">
        <v>1009</v>
      </c>
      <c r="O484" t="s">
        <v>846</v>
      </c>
      <c r="P484" t="s">
        <v>846</v>
      </c>
      <c r="Q484">
        <v>1000</v>
      </c>
      <c r="W484">
        <v>0</v>
      </c>
      <c r="X484">
        <v>-511979560</v>
      </c>
      <c r="Y484">
        <f t="shared" ref="Y484:Y495" si="209">(AT484*ROUND(0,7))</f>
        <v>0</v>
      </c>
      <c r="AA484">
        <v>27069.53</v>
      </c>
      <c r="AB484">
        <v>0</v>
      </c>
      <c r="AC484">
        <v>0</v>
      </c>
      <c r="AD484">
        <v>0</v>
      </c>
      <c r="AE484">
        <v>23335.8</v>
      </c>
      <c r="AF484">
        <v>0</v>
      </c>
      <c r="AG484">
        <v>0</v>
      </c>
      <c r="AH484">
        <v>0</v>
      </c>
      <c r="AI484">
        <v>1.1599999999999999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5.3E-3</v>
      </c>
      <c r="AU484" t="s">
        <v>148</v>
      </c>
      <c r="AV484">
        <v>0</v>
      </c>
      <c r="AW484">
        <v>2</v>
      </c>
      <c r="AX484">
        <v>382000297</v>
      </c>
      <c r="AY484">
        <v>1</v>
      </c>
      <c r="AZ484">
        <v>0</v>
      </c>
      <c r="BA484">
        <v>484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123.67974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ROUND(Y484*Source!I296,7)</f>
        <v>0</v>
      </c>
      <c r="CY484">
        <f t="shared" ref="CY484:CY496" si="210">AA484</f>
        <v>27069.53</v>
      </c>
      <c r="CZ484">
        <f t="shared" ref="CZ484:CZ496" si="211">AE484</f>
        <v>23335.8</v>
      </c>
      <c r="DA484">
        <f t="shared" ref="DA484:DA496" si="212">AI484</f>
        <v>1.1599999999999999</v>
      </c>
      <c r="DB484">
        <f t="shared" ref="DB484:DB495" si="213">ROUND((ROUND(AT484*CZ484,2)*ROUND(0,7)),6)</f>
        <v>0</v>
      </c>
      <c r="DC484">
        <f t="shared" ref="DC484:DC495" si="214">ROUND((ROUND(AT484*AG484,2)*ROUND(0,7)),6)</f>
        <v>0</v>
      </c>
      <c r="DD484" t="s">
        <v>3</v>
      </c>
      <c r="DE484" t="s">
        <v>3</v>
      </c>
      <c r="DF484">
        <f t="shared" ref="DF484:DF495" si="215">ROUND(ROUND(AE484*AI484,2)*CX484,2)</f>
        <v>0</v>
      </c>
      <c r="DG484">
        <f t="shared" ref="DG484:DG498" si="216">ROUND(ROUND(AF484,2)*CX484,2)</f>
        <v>0</v>
      </c>
      <c r="DH484">
        <f t="shared" si="189"/>
        <v>0</v>
      </c>
      <c r="DI484">
        <f t="shared" si="190"/>
        <v>0</v>
      </c>
      <c r="DJ484">
        <f t="shared" ref="DJ484:DJ496" si="217">DF484</f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5">
      <c r="A485">
        <f>ROW(Source!A296)</f>
        <v>296</v>
      </c>
      <c r="B485">
        <v>381997917</v>
      </c>
      <c r="C485">
        <v>382000277</v>
      </c>
      <c r="D485">
        <v>342713938</v>
      </c>
      <c r="E485">
        <v>1</v>
      </c>
      <c r="F485">
        <v>1</v>
      </c>
      <c r="G485">
        <v>1</v>
      </c>
      <c r="H485">
        <v>3</v>
      </c>
      <c r="I485" t="s">
        <v>1049</v>
      </c>
      <c r="J485" t="s">
        <v>1050</v>
      </c>
      <c r="K485" t="s">
        <v>1051</v>
      </c>
      <c r="L485">
        <v>1348</v>
      </c>
      <c r="N485">
        <v>1009</v>
      </c>
      <c r="O485" t="s">
        <v>846</v>
      </c>
      <c r="P485" t="s">
        <v>846</v>
      </c>
      <c r="Q485">
        <v>1000</v>
      </c>
      <c r="W485">
        <v>0</v>
      </c>
      <c r="X485">
        <v>1693858356</v>
      </c>
      <c r="Y485">
        <f t="shared" si="209"/>
        <v>0</v>
      </c>
      <c r="AA485">
        <v>130422.57</v>
      </c>
      <c r="AB485">
        <v>0</v>
      </c>
      <c r="AC485">
        <v>0</v>
      </c>
      <c r="AD485">
        <v>0</v>
      </c>
      <c r="AE485">
        <v>116448.72</v>
      </c>
      <c r="AF485">
        <v>0</v>
      </c>
      <c r="AG485">
        <v>0</v>
      </c>
      <c r="AH485">
        <v>0</v>
      </c>
      <c r="AI485">
        <v>1.1200000000000001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3.0999999999999999E-3</v>
      </c>
      <c r="AU485" t="s">
        <v>148</v>
      </c>
      <c r="AV485">
        <v>0</v>
      </c>
      <c r="AW485">
        <v>2</v>
      </c>
      <c r="AX485">
        <v>382000298</v>
      </c>
      <c r="AY485">
        <v>1</v>
      </c>
      <c r="AZ485">
        <v>0</v>
      </c>
      <c r="BA485">
        <v>485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360.99103200000002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ROUND(Y485*Source!I296,7)</f>
        <v>0</v>
      </c>
      <c r="CY485">
        <f t="shared" si="210"/>
        <v>130422.57</v>
      </c>
      <c r="CZ485">
        <f t="shared" si="211"/>
        <v>116448.72</v>
      </c>
      <c r="DA485">
        <f t="shared" si="212"/>
        <v>1.1200000000000001</v>
      </c>
      <c r="DB485">
        <f t="shared" si="213"/>
        <v>0</v>
      </c>
      <c r="DC485">
        <f t="shared" si="214"/>
        <v>0</v>
      </c>
      <c r="DD485" t="s">
        <v>3</v>
      </c>
      <c r="DE485" t="s">
        <v>3</v>
      </c>
      <c r="DF485">
        <f t="shared" si="215"/>
        <v>0</v>
      </c>
      <c r="DG485">
        <f t="shared" si="216"/>
        <v>0</v>
      </c>
      <c r="DH485">
        <f t="shared" si="189"/>
        <v>0</v>
      </c>
      <c r="DI485">
        <f t="shared" si="190"/>
        <v>0</v>
      </c>
      <c r="DJ485">
        <f t="shared" si="217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5">
      <c r="A486">
        <f>ROW(Source!A296)</f>
        <v>296</v>
      </c>
      <c r="B486">
        <v>381997917</v>
      </c>
      <c r="C486">
        <v>382000277</v>
      </c>
      <c r="D486">
        <v>342714150</v>
      </c>
      <c r="E486">
        <v>1</v>
      </c>
      <c r="F486">
        <v>1</v>
      </c>
      <c r="G486">
        <v>1</v>
      </c>
      <c r="H486">
        <v>3</v>
      </c>
      <c r="I486" t="s">
        <v>1115</v>
      </c>
      <c r="J486" t="s">
        <v>1116</v>
      </c>
      <c r="K486" t="s">
        <v>1117</v>
      </c>
      <c r="L486">
        <v>1346</v>
      </c>
      <c r="N486">
        <v>1009</v>
      </c>
      <c r="O486" t="s">
        <v>1055</v>
      </c>
      <c r="P486" t="s">
        <v>1055</v>
      </c>
      <c r="Q486">
        <v>1</v>
      </c>
      <c r="W486">
        <v>0</v>
      </c>
      <c r="X486">
        <v>547813963</v>
      </c>
      <c r="Y486">
        <f t="shared" si="209"/>
        <v>0</v>
      </c>
      <c r="AA486">
        <v>372.24</v>
      </c>
      <c r="AB486">
        <v>0</v>
      </c>
      <c r="AC486">
        <v>0</v>
      </c>
      <c r="AD486">
        <v>0</v>
      </c>
      <c r="AE486">
        <v>284.14999999999998</v>
      </c>
      <c r="AF486">
        <v>0</v>
      </c>
      <c r="AG486">
        <v>0</v>
      </c>
      <c r="AH486">
        <v>0</v>
      </c>
      <c r="AI486">
        <v>1.31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0</v>
      </c>
      <c r="AP486">
        <v>1</v>
      </c>
      <c r="AQ486">
        <v>1</v>
      </c>
      <c r="AR486">
        <v>0</v>
      </c>
      <c r="AS486" t="s">
        <v>3</v>
      </c>
      <c r="AT486">
        <v>3.0000000000000001E-3</v>
      </c>
      <c r="AU486" t="s">
        <v>148</v>
      </c>
      <c r="AV486">
        <v>0</v>
      </c>
      <c r="AW486">
        <v>2</v>
      </c>
      <c r="AX486">
        <v>382000299</v>
      </c>
      <c r="AY486">
        <v>1</v>
      </c>
      <c r="AZ486">
        <v>0</v>
      </c>
      <c r="BA486">
        <v>486</v>
      </c>
      <c r="BB486">
        <v>1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0.85244999999999993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1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ROUND(Y486*Source!I296,7)</f>
        <v>0</v>
      </c>
      <c r="CY486">
        <f t="shared" si="210"/>
        <v>372.24</v>
      </c>
      <c r="CZ486">
        <f t="shared" si="211"/>
        <v>284.14999999999998</v>
      </c>
      <c r="DA486">
        <f t="shared" si="212"/>
        <v>1.31</v>
      </c>
      <c r="DB486">
        <f t="shared" si="213"/>
        <v>0</v>
      </c>
      <c r="DC486">
        <f t="shared" si="214"/>
        <v>0</v>
      </c>
      <c r="DD486" t="s">
        <v>3</v>
      </c>
      <c r="DE486" t="s">
        <v>3</v>
      </c>
      <c r="DF486">
        <f t="shared" si="215"/>
        <v>0</v>
      </c>
      <c r="DG486">
        <f t="shared" si="216"/>
        <v>0</v>
      </c>
      <c r="DH486">
        <f t="shared" si="189"/>
        <v>0</v>
      </c>
      <c r="DI486">
        <f t="shared" si="190"/>
        <v>0</v>
      </c>
      <c r="DJ486">
        <f t="shared" si="217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5">
      <c r="A487">
        <f>ROW(Source!A296)</f>
        <v>296</v>
      </c>
      <c r="B487">
        <v>381997917</v>
      </c>
      <c r="C487">
        <v>382000277</v>
      </c>
      <c r="D487">
        <v>342714206</v>
      </c>
      <c r="E487">
        <v>1</v>
      </c>
      <c r="F487">
        <v>1</v>
      </c>
      <c r="G487">
        <v>1</v>
      </c>
      <c r="H487">
        <v>3</v>
      </c>
      <c r="I487" t="s">
        <v>1118</v>
      </c>
      <c r="J487" t="s">
        <v>1119</v>
      </c>
      <c r="K487" t="s">
        <v>1120</v>
      </c>
      <c r="L487">
        <v>1346</v>
      </c>
      <c r="N487">
        <v>1009</v>
      </c>
      <c r="O487" t="s">
        <v>1055</v>
      </c>
      <c r="P487" t="s">
        <v>1055</v>
      </c>
      <c r="Q487">
        <v>1</v>
      </c>
      <c r="W487">
        <v>0</v>
      </c>
      <c r="X487">
        <v>721169884</v>
      </c>
      <c r="Y487">
        <f t="shared" si="209"/>
        <v>0</v>
      </c>
      <c r="AA487">
        <v>100.15</v>
      </c>
      <c r="AB487">
        <v>0</v>
      </c>
      <c r="AC487">
        <v>0</v>
      </c>
      <c r="AD487">
        <v>0</v>
      </c>
      <c r="AE487">
        <v>104.32</v>
      </c>
      <c r="AF487">
        <v>0</v>
      </c>
      <c r="AG487">
        <v>0</v>
      </c>
      <c r="AH487">
        <v>0</v>
      </c>
      <c r="AI487">
        <v>0.96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1.6E-2</v>
      </c>
      <c r="AU487" t="s">
        <v>148</v>
      </c>
      <c r="AV487">
        <v>0</v>
      </c>
      <c r="AW487">
        <v>2</v>
      </c>
      <c r="AX487">
        <v>382000300</v>
      </c>
      <c r="AY487">
        <v>1</v>
      </c>
      <c r="AZ487">
        <v>0</v>
      </c>
      <c r="BA487">
        <v>487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1.6691199999999999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ROUND(Y487*Source!I296,7)</f>
        <v>0</v>
      </c>
      <c r="CY487">
        <f t="shared" si="210"/>
        <v>100.15</v>
      </c>
      <c r="CZ487">
        <f t="shared" si="211"/>
        <v>104.32</v>
      </c>
      <c r="DA487">
        <f t="shared" si="212"/>
        <v>0.96</v>
      </c>
      <c r="DB487">
        <f t="shared" si="213"/>
        <v>0</v>
      </c>
      <c r="DC487">
        <f t="shared" si="214"/>
        <v>0</v>
      </c>
      <c r="DD487" t="s">
        <v>3</v>
      </c>
      <c r="DE487" t="s">
        <v>3</v>
      </c>
      <c r="DF487">
        <f t="shared" si="215"/>
        <v>0</v>
      </c>
      <c r="DG487">
        <f t="shared" si="216"/>
        <v>0</v>
      </c>
      <c r="DH487">
        <f t="shared" si="189"/>
        <v>0</v>
      </c>
      <c r="DI487">
        <f t="shared" si="190"/>
        <v>0</v>
      </c>
      <c r="DJ487">
        <f t="shared" si="217"/>
        <v>0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5">
      <c r="A488">
        <f>ROW(Source!A296)</f>
        <v>296</v>
      </c>
      <c r="B488">
        <v>381997917</v>
      </c>
      <c r="C488">
        <v>382000277</v>
      </c>
      <c r="D488">
        <v>342715696</v>
      </c>
      <c r="E488">
        <v>1</v>
      </c>
      <c r="F488">
        <v>1</v>
      </c>
      <c r="G488">
        <v>1</v>
      </c>
      <c r="H488">
        <v>3</v>
      </c>
      <c r="I488" t="s">
        <v>1121</v>
      </c>
      <c r="J488" t="s">
        <v>1122</v>
      </c>
      <c r="K488" t="s">
        <v>1123</v>
      </c>
      <c r="L488">
        <v>1346</v>
      </c>
      <c r="N488">
        <v>1009</v>
      </c>
      <c r="O488" t="s">
        <v>1055</v>
      </c>
      <c r="P488" t="s">
        <v>1055</v>
      </c>
      <c r="Q488">
        <v>1</v>
      </c>
      <c r="W488">
        <v>0</v>
      </c>
      <c r="X488">
        <v>536919768</v>
      </c>
      <c r="Y488">
        <f t="shared" si="209"/>
        <v>0</v>
      </c>
      <c r="AA488">
        <v>198.36</v>
      </c>
      <c r="AB488">
        <v>0</v>
      </c>
      <c r="AC488">
        <v>0</v>
      </c>
      <c r="AD488">
        <v>0</v>
      </c>
      <c r="AE488">
        <v>206.62</v>
      </c>
      <c r="AF488">
        <v>0</v>
      </c>
      <c r="AG488">
        <v>0</v>
      </c>
      <c r="AH488">
        <v>0</v>
      </c>
      <c r="AI488">
        <v>0.96</v>
      </c>
      <c r="AJ488">
        <v>1</v>
      </c>
      <c r="AK488">
        <v>1</v>
      </c>
      <c r="AL488">
        <v>1</v>
      </c>
      <c r="AM488">
        <v>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3.7999999999999999E-2</v>
      </c>
      <c r="AU488" t="s">
        <v>148</v>
      </c>
      <c r="AV488">
        <v>0</v>
      </c>
      <c r="AW488">
        <v>2</v>
      </c>
      <c r="AX488">
        <v>382000301</v>
      </c>
      <c r="AY488">
        <v>1</v>
      </c>
      <c r="AZ488">
        <v>0</v>
      </c>
      <c r="BA488">
        <v>488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7.8515600000000001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1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ROUND(Y488*Source!I296,7)</f>
        <v>0</v>
      </c>
      <c r="CY488">
        <f t="shared" si="210"/>
        <v>198.36</v>
      </c>
      <c r="CZ488">
        <f t="shared" si="211"/>
        <v>206.62</v>
      </c>
      <c r="DA488">
        <f t="shared" si="212"/>
        <v>0.96</v>
      </c>
      <c r="DB488">
        <f t="shared" si="213"/>
        <v>0</v>
      </c>
      <c r="DC488">
        <f t="shared" si="214"/>
        <v>0</v>
      </c>
      <c r="DD488" t="s">
        <v>3</v>
      </c>
      <c r="DE488" t="s">
        <v>3</v>
      </c>
      <c r="DF488">
        <f t="shared" si="215"/>
        <v>0</v>
      </c>
      <c r="DG488">
        <f t="shared" si="216"/>
        <v>0</v>
      </c>
      <c r="DH488">
        <f t="shared" si="189"/>
        <v>0</v>
      </c>
      <c r="DI488">
        <f t="shared" si="190"/>
        <v>0</v>
      </c>
      <c r="DJ488">
        <f t="shared" si="217"/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5">
      <c r="A489">
        <f>ROW(Source!A296)</f>
        <v>296</v>
      </c>
      <c r="B489">
        <v>381997917</v>
      </c>
      <c r="C489">
        <v>382000277</v>
      </c>
      <c r="D489">
        <v>342715956</v>
      </c>
      <c r="E489">
        <v>1</v>
      </c>
      <c r="F489">
        <v>1</v>
      </c>
      <c r="G489">
        <v>1</v>
      </c>
      <c r="H489">
        <v>3</v>
      </c>
      <c r="I489" t="s">
        <v>1124</v>
      </c>
      <c r="J489" t="s">
        <v>1125</v>
      </c>
      <c r="K489" t="s">
        <v>1126</v>
      </c>
      <c r="L489">
        <v>1301</v>
      </c>
      <c r="N489">
        <v>1003</v>
      </c>
      <c r="O489" t="s">
        <v>880</v>
      </c>
      <c r="P489" t="s">
        <v>880</v>
      </c>
      <c r="Q489">
        <v>1</v>
      </c>
      <c r="W489">
        <v>0</v>
      </c>
      <c r="X489">
        <v>1434431497</v>
      </c>
      <c r="Y489">
        <f t="shared" si="209"/>
        <v>0</v>
      </c>
      <c r="AA489">
        <v>22.08</v>
      </c>
      <c r="AB489">
        <v>0</v>
      </c>
      <c r="AC489">
        <v>0</v>
      </c>
      <c r="AD489">
        <v>0</v>
      </c>
      <c r="AE489">
        <v>14.43</v>
      </c>
      <c r="AF489">
        <v>0</v>
      </c>
      <c r="AG489">
        <v>0</v>
      </c>
      <c r="AH489">
        <v>0</v>
      </c>
      <c r="AI489">
        <v>1.53</v>
      </c>
      <c r="AJ489">
        <v>1</v>
      </c>
      <c r="AK489">
        <v>1</v>
      </c>
      <c r="AL489">
        <v>1</v>
      </c>
      <c r="AM489">
        <v>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5.97</v>
      </c>
      <c r="AU489" t="s">
        <v>148</v>
      </c>
      <c r="AV489">
        <v>0</v>
      </c>
      <c r="AW489">
        <v>2</v>
      </c>
      <c r="AX489">
        <v>382000302</v>
      </c>
      <c r="AY489">
        <v>1</v>
      </c>
      <c r="AZ489">
        <v>0</v>
      </c>
      <c r="BA489">
        <v>489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86.147099999999995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1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v>0</v>
      </c>
      <c r="CX489">
        <f>ROUND(Y489*Source!I296,7)</f>
        <v>0</v>
      </c>
      <c r="CY489">
        <f t="shared" si="210"/>
        <v>22.08</v>
      </c>
      <c r="CZ489">
        <f t="shared" si="211"/>
        <v>14.43</v>
      </c>
      <c r="DA489">
        <f t="shared" si="212"/>
        <v>1.53</v>
      </c>
      <c r="DB489">
        <f t="shared" si="213"/>
        <v>0</v>
      </c>
      <c r="DC489">
        <f t="shared" si="214"/>
        <v>0</v>
      </c>
      <c r="DD489" t="s">
        <v>3</v>
      </c>
      <c r="DE489" t="s">
        <v>3</v>
      </c>
      <c r="DF489">
        <f t="shared" si="215"/>
        <v>0</v>
      </c>
      <c r="DG489">
        <f t="shared" si="216"/>
        <v>0</v>
      </c>
      <c r="DH489">
        <f t="shared" si="189"/>
        <v>0</v>
      </c>
      <c r="DI489">
        <f t="shared" si="190"/>
        <v>0</v>
      </c>
      <c r="DJ489">
        <f t="shared" si="217"/>
        <v>0</v>
      </c>
      <c r="DK489">
        <v>0</v>
      </c>
      <c r="DL489" t="s">
        <v>3</v>
      </c>
      <c r="DM489">
        <v>0</v>
      </c>
      <c r="DN489" t="s">
        <v>3</v>
      </c>
      <c r="DO489">
        <v>0</v>
      </c>
    </row>
    <row r="490" spans="1:119" x14ac:dyDescent="0.25">
      <c r="A490">
        <f>ROW(Source!A296)</f>
        <v>296</v>
      </c>
      <c r="B490">
        <v>381997917</v>
      </c>
      <c r="C490">
        <v>382000277</v>
      </c>
      <c r="D490">
        <v>342725815</v>
      </c>
      <c r="E490">
        <v>1</v>
      </c>
      <c r="F490">
        <v>1</v>
      </c>
      <c r="G490">
        <v>1</v>
      </c>
      <c r="H490">
        <v>3</v>
      </c>
      <c r="I490" t="s">
        <v>1072</v>
      </c>
      <c r="J490" t="s">
        <v>1073</v>
      </c>
      <c r="K490" t="s">
        <v>1074</v>
      </c>
      <c r="L490">
        <v>1348</v>
      </c>
      <c r="N490">
        <v>1009</v>
      </c>
      <c r="O490" t="s">
        <v>846</v>
      </c>
      <c r="P490" t="s">
        <v>846</v>
      </c>
      <c r="Q490">
        <v>1000</v>
      </c>
      <c r="W490">
        <v>0</v>
      </c>
      <c r="X490">
        <v>704066739</v>
      </c>
      <c r="Y490">
        <f t="shared" si="209"/>
        <v>0</v>
      </c>
      <c r="AA490">
        <v>1260110.04</v>
      </c>
      <c r="AB490">
        <v>0</v>
      </c>
      <c r="AC490">
        <v>0</v>
      </c>
      <c r="AD490">
        <v>0</v>
      </c>
      <c r="AE490">
        <v>1050091.7</v>
      </c>
      <c r="AF490">
        <v>0</v>
      </c>
      <c r="AG490">
        <v>0</v>
      </c>
      <c r="AH490">
        <v>0</v>
      </c>
      <c r="AI490">
        <v>1.2</v>
      </c>
      <c r="AJ490">
        <v>1</v>
      </c>
      <c r="AK490">
        <v>1</v>
      </c>
      <c r="AL490">
        <v>1</v>
      </c>
      <c r="AM490">
        <v>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2.0000000000000002E-5</v>
      </c>
      <c r="AU490" t="s">
        <v>148</v>
      </c>
      <c r="AV490">
        <v>0</v>
      </c>
      <c r="AW490">
        <v>2</v>
      </c>
      <c r="AX490">
        <v>382000303</v>
      </c>
      <c r="AY490">
        <v>1</v>
      </c>
      <c r="AZ490">
        <v>0</v>
      </c>
      <c r="BA490">
        <v>490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21.001834000000002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1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ROUND(Y490*Source!I296,7)</f>
        <v>0</v>
      </c>
      <c r="CY490">
        <f t="shared" si="210"/>
        <v>1260110.04</v>
      </c>
      <c r="CZ490">
        <f t="shared" si="211"/>
        <v>1050091.7</v>
      </c>
      <c r="DA490">
        <f t="shared" si="212"/>
        <v>1.2</v>
      </c>
      <c r="DB490">
        <f t="shared" si="213"/>
        <v>0</v>
      </c>
      <c r="DC490">
        <f t="shared" si="214"/>
        <v>0</v>
      </c>
      <c r="DD490" t="s">
        <v>3</v>
      </c>
      <c r="DE490" t="s">
        <v>3</v>
      </c>
      <c r="DF490">
        <f t="shared" si="215"/>
        <v>0</v>
      </c>
      <c r="DG490">
        <f t="shared" si="216"/>
        <v>0</v>
      </c>
      <c r="DH490">
        <f t="shared" si="189"/>
        <v>0</v>
      </c>
      <c r="DI490">
        <f t="shared" si="190"/>
        <v>0</v>
      </c>
      <c r="DJ490">
        <f t="shared" si="217"/>
        <v>0</v>
      </c>
      <c r="DK490">
        <v>0</v>
      </c>
      <c r="DL490" t="s">
        <v>3</v>
      </c>
      <c r="DM490">
        <v>0</v>
      </c>
      <c r="DN490" t="s">
        <v>3</v>
      </c>
      <c r="DO490">
        <v>0</v>
      </c>
    </row>
    <row r="491" spans="1:119" x14ac:dyDescent="0.25">
      <c r="A491">
        <f>ROW(Source!A296)</f>
        <v>296</v>
      </c>
      <c r="B491">
        <v>381997917</v>
      </c>
      <c r="C491">
        <v>382000277</v>
      </c>
      <c r="D491">
        <v>342725859</v>
      </c>
      <c r="E491">
        <v>1</v>
      </c>
      <c r="F491">
        <v>1</v>
      </c>
      <c r="G491">
        <v>1</v>
      </c>
      <c r="H491">
        <v>3</v>
      </c>
      <c r="I491" t="s">
        <v>1052</v>
      </c>
      <c r="J491" t="s">
        <v>1053</v>
      </c>
      <c r="K491" t="s">
        <v>1054</v>
      </c>
      <c r="L491">
        <v>1346</v>
      </c>
      <c r="N491">
        <v>1009</v>
      </c>
      <c r="O491" t="s">
        <v>1055</v>
      </c>
      <c r="P491" t="s">
        <v>1055</v>
      </c>
      <c r="Q491">
        <v>1</v>
      </c>
      <c r="W491">
        <v>0</v>
      </c>
      <c r="X491">
        <v>1388162880</v>
      </c>
      <c r="Y491">
        <f t="shared" si="209"/>
        <v>0</v>
      </c>
      <c r="AA491">
        <v>1400.99</v>
      </c>
      <c r="AB491">
        <v>0</v>
      </c>
      <c r="AC491">
        <v>0</v>
      </c>
      <c r="AD491">
        <v>0</v>
      </c>
      <c r="AE491">
        <v>870.18</v>
      </c>
      <c r="AF491">
        <v>0</v>
      </c>
      <c r="AG491">
        <v>0</v>
      </c>
      <c r="AH491">
        <v>0</v>
      </c>
      <c r="AI491">
        <v>1.61</v>
      </c>
      <c r="AJ491">
        <v>1</v>
      </c>
      <c r="AK491">
        <v>1</v>
      </c>
      <c r="AL491">
        <v>1</v>
      </c>
      <c r="AM491">
        <v>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0.37</v>
      </c>
      <c r="AU491" t="s">
        <v>148</v>
      </c>
      <c r="AV491">
        <v>0</v>
      </c>
      <c r="AW491">
        <v>2</v>
      </c>
      <c r="AX491">
        <v>382000304</v>
      </c>
      <c r="AY491">
        <v>1</v>
      </c>
      <c r="AZ491">
        <v>0</v>
      </c>
      <c r="BA491">
        <v>491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321.96659999999997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V491">
        <v>0</v>
      </c>
      <c r="CW491">
        <v>0</v>
      </c>
      <c r="CX491">
        <f>ROUND(Y491*Source!I296,7)</f>
        <v>0</v>
      </c>
      <c r="CY491">
        <f t="shared" si="210"/>
        <v>1400.99</v>
      </c>
      <c r="CZ491">
        <f t="shared" si="211"/>
        <v>870.18</v>
      </c>
      <c r="DA491">
        <f t="shared" si="212"/>
        <v>1.61</v>
      </c>
      <c r="DB491">
        <f t="shared" si="213"/>
        <v>0</v>
      </c>
      <c r="DC491">
        <f t="shared" si="214"/>
        <v>0</v>
      </c>
      <c r="DD491" t="s">
        <v>3</v>
      </c>
      <c r="DE491" t="s">
        <v>3</v>
      </c>
      <c r="DF491">
        <f t="shared" si="215"/>
        <v>0</v>
      </c>
      <c r="DG491">
        <f t="shared" si="216"/>
        <v>0</v>
      </c>
      <c r="DH491">
        <f t="shared" si="189"/>
        <v>0</v>
      </c>
      <c r="DI491">
        <f t="shared" si="190"/>
        <v>0</v>
      </c>
      <c r="DJ491">
        <f t="shared" si="217"/>
        <v>0</v>
      </c>
      <c r="DK491">
        <v>0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5">
      <c r="A492">
        <f>ROW(Source!A296)</f>
        <v>296</v>
      </c>
      <c r="B492">
        <v>381997917</v>
      </c>
      <c r="C492">
        <v>382000277</v>
      </c>
      <c r="D492">
        <v>342742624</v>
      </c>
      <c r="E492">
        <v>1</v>
      </c>
      <c r="F492">
        <v>1</v>
      </c>
      <c r="G492">
        <v>1</v>
      </c>
      <c r="H492">
        <v>3</v>
      </c>
      <c r="I492" t="s">
        <v>1127</v>
      </c>
      <c r="J492" t="s">
        <v>1128</v>
      </c>
      <c r="K492" t="s">
        <v>1129</v>
      </c>
      <c r="L492">
        <v>1346</v>
      </c>
      <c r="N492">
        <v>1009</v>
      </c>
      <c r="O492" t="s">
        <v>1055</v>
      </c>
      <c r="P492" t="s">
        <v>1055</v>
      </c>
      <c r="Q492">
        <v>1</v>
      </c>
      <c r="W492">
        <v>0</v>
      </c>
      <c r="X492">
        <v>1309709516</v>
      </c>
      <c r="Y492">
        <f t="shared" si="209"/>
        <v>0</v>
      </c>
      <c r="AA492">
        <v>1798.07</v>
      </c>
      <c r="AB492">
        <v>0</v>
      </c>
      <c r="AC492">
        <v>0</v>
      </c>
      <c r="AD492">
        <v>0</v>
      </c>
      <c r="AE492">
        <v>1912.84</v>
      </c>
      <c r="AF492">
        <v>0</v>
      </c>
      <c r="AG492">
        <v>0</v>
      </c>
      <c r="AH492">
        <v>0</v>
      </c>
      <c r="AI492">
        <v>0.94</v>
      </c>
      <c r="AJ492">
        <v>1</v>
      </c>
      <c r="AK492">
        <v>1</v>
      </c>
      <c r="AL492">
        <v>1</v>
      </c>
      <c r="AM492">
        <v>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6.0000000000000001E-3</v>
      </c>
      <c r="AU492" t="s">
        <v>148</v>
      </c>
      <c r="AV492">
        <v>0</v>
      </c>
      <c r="AW492">
        <v>2</v>
      </c>
      <c r="AX492">
        <v>382000305</v>
      </c>
      <c r="AY492">
        <v>1</v>
      </c>
      <c r="AZ492">
        <v>0</v>
      </c>
      <c r="BA492">
        <v>492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11.477040000000001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v>0</v>
      </c>
      <c r="CX492">
        <f>ROUND(Y492*Source!I296,7)</f>
        <v>0</v>
      </c>
      <c r="CY492">
        <f t="shared" si="210"/>
        <v>1798.07</v>
      </c>
      <c r="CZ492">
        <f t="shared" si="211"/>
        <v>1912.84</v>
      </c>
      <c r="DA492">
        <f t="shared" si="212"/>
        <v>0.94</v>
      </c>
      <c r="DB492">
        <f t="shared" si="213"/>
        <v>0</v>
      </c>
      <c r="DC492">
        <f t="shared" si="214"/>
        <v>0</v>
      </c>
      <c r="DD492" t="s">
        <v>3</v>
      </c>
      <c r="DE492" t="s">
        <v>3</v>
      </c>
      <c r="DF492">
        <f t="shared" si="215"/>
        <v>0</v>
      </c>
      <c r="DG492">
        <f t="shared" si="216"/>
        <v>0</v>
      </c>
      <c r="DH492">
        <f t="shared" si="189"/>
        <v>0</v>
      </c>
      <c r="DI492">
        <f t="shared" si="190"/>
        <v>0</v>
      </c>
      <c r="DJ492">
        <f t="shared" si="217"/>
        <v>0</v>
      </c>
      <c r="DK492">
        <v>0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5">
      <c r="A493">
        <f>ROW(Source!A296)</f>
        <v>296</v>
      </c>
      <c r="B493">
        <v>381997917</v>
      </c>
      <c r="C493">
        <v>382000277</v>
      </c>
      <c r="D493">
        <v>342744301</v>
      </c>
      <c r="E493">
        <v>1</v>
      </c>
      <c r="F493">
        <v>1</v>
      </c>
      <c r="G493">
        <v>1</v>
      </c>
      <c r="H493">
        <v>3</v>
      </c>
      <c r="I493" t="s">
        <v>1149</v>
      </c>
      <c r="J493" t="s">
        <v>1150</v>
      </c>
      <c r="K493" t="s">
        <v>1151</v>
      </c>
      <c r="L493">
        <v>1371</v>
      </c>
      <c r="N493">
        <v>1013</v>
      </c>
      <c r="O493" t="s">
        <v>202</v>
      </c>
      <c r="P493" t="s">
        <v>202</v>
      </c>
      <c r="Q493">
        <v>1</v>
      </c>
      <c r="W493">
        <v>0</v>
      </c>
      <c r="X493">
        <v>-1029693385</v>
      </c>
      <c r="Y493">
        <f t="shared" si="209"/>
        <v>0</v>
      </c>
      <c r="AA493">
        <v>735.46</v>
      </c>
      <c r="AB493">
        <v>0</v>
      </c>
      <c r="AC493">
        <v>0</v>
      </c>
      <c r="AD493">
        <v>0</v>
      </c>
      <c r="AE493">
        <v>579.1</v>
      </c>
      <c r="AF493">
        <v>0</v>
      </c>
      <c r="AG493">
        <v>0</v>
      </c>
      <c r="AH493">
        <v>0</v>
      </c>
      <c r="AI493">
        <v>1.27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1</v>
      </c>
      <c r="AU493" t="s">
        <v>148</v>
      </c>
      <c r="AV493">
        <v>0</v>
      </c>
      <c r="AW493">
        <v>2</v>
      </c>
      <c r="AX493">
        <v>382000306</v>
      </c>
      <c r="AY493">
        <v>1</v>
      </c>
      <c r="AZ493">
        <v>0</v>
      </c>
      <c r="BA493">
        <v>493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579.1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v>0</v>
      </c>
      <c r="CX493">
        <f>ROUND(Y493*Source!I296,7)</f>
        <v>0</v>
      </c>
      <c r="CY493">
        <f t="shared" si="210"/>
        <v>735.46</v>
      </c>
      <c r="CZ493">
        <f t="shared" si="211"/>
        <v>579.1</v>
      </c>
      <c r="DA493">
        <f t="shared" si="212"/>
        <v>1.27</v>
      </c>
      <c r="DB493">
        <f t="shared" si="213"/>
        <v>0</v>
      </c>
      <c r="DC493">
        <f t="shared" si="214"/>
        <v>0</v>
      </c>
      <c r="DD493" t="s">
        <v>3</v>
      </c>
      <c r="DE493" t="s">
        <v>3</v>
      </c>
      <c r="DF493">
        <f t="shared" si="215"/>
        <v>0</v>
      </c>
      <c r="DG493">
        <f t="shared" si="216"/>
        <v>0</v>
      </c>
      <c r="DH493">
        <f t="shared" si="189"/>
        <v>0</v>
      </c>
      <c r="DI493">
        <f t="shared" si="190"/>
        <v>0</v>
      </c>
      <c r="DJ493">
        <f t="shared" si="217"/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5">
      <c r="A494">
        <f>ROW(Source!A296)</f>
        <v>296</v>
      </c>
      <c r="B494">
        <v>381997917</v>
      </c>
      <c r="C494">
        <v>382000277</v>
      </c>
      <c r="D494">
        <v>342751707</v>
      </c>
      <c r="E494">
        <v>1</v>
      </c>
      <c r="F494">
        <v>1</v>
      </c>
      <c r="G494">
        <v>1</v>
      </c>
      <c r="H494">
        <v>3</v>
      </c>
      <c r="I494" t="s">
        <v>1133</v>
      </c>
      <c r="J494" t="s">
        <v>1134</v>
      </c>
      <c r="K494" t="s">
        <v>1135</v>
      </c>
      <c r="L494">
        <v>1425</v>
      </c>
      <c r="N494">
        <v>1013</v>
      </c>
      <c r="O494" t="s">
        <v>1082</v>
      </c>
      <c r="P494" t="s">
        <v>1082</v>
      </c>
      <c r="Q494">
        <v>1</v>
      </c>
      <c r="W494">
        <v>0</v>
      </c>
      <c r="X494">
        <v>-1086610245</v>
      </c>
      <c r="Y494">
        <f t="shared" si="209"/>
        <v>0</v>
      </c>
      <c r="AA494">
        <v>56.24</v>
      </c>
      <c r="AB494">
        <v>0</v>
      </c>
      <c r="AC494">
        <v>0</v>
      </c>
      <c r="AD494">
        <v>0</v>
      </c>
      <c r="AE494">
        <v>47.26</v>
      </c>
      <c r="AF494">
        <v>0</v>
      </c>
      <c r="AG494">
        <v>0</v>
      </c>
      <c r="AH494">
        <v>0</v>
      </c>
      <c r="AI494">
        <v>1.19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0.17</v>
      </c>
      <c r="AU494" t="s">
        <v>148</v>
      </c>
      <c r="AV494">
        <v>0</v>
      </c>
      <c r="AW494">
        <v>2</v>
      </c>
      <c r="AX494">
        <v>382000307</v>
      </c>
      <c r="AY494">
        <v>1</v>
      </c>
      <c r="AZ494">
        <v>0</v>
      </c>
      <c r="BA494">
        <v>494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8.0342000000000002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ROUND(Y494*Source!I296,7)</f>
        <v>0</v>
      </c>
      <c r="CY494">
        <f t="shared" si="210"/>
        <v>56.24</v>
      </c>
      <c r="CZ494">
        <f t="shared" si="211"/>
        <v>47.26</v>
      </c>
      <c r="DA494">
        <f t="shared" si="212"/>
        <v>1.19</v>
      </c>
      <c r="DB494">
        <f t="shared" si="213"/>
        <v>0</v>
      </c>
      <c r="DC494">
        <f t="shared" si="214"/>
        <v>0</v>
      </c>
      <c r="DD494" t="s">
        <v>3</v>
      </c>
      <c r="DE494" t="s">
        <v>3</v>
      </c>
      <c r="DF494">
        <f t="shared" si="215"/>
        <v>0</v>
      </c>
      <c r="DG494">
        <f t="shared" si="216"/>
        <v>0</v>
      </c>
      <c r="DH494">
        <f t="shared" si="189"/>
        <v>0</v>
      </c>
      <c r="DI494">
        <f t="shared" si="190"/>
        <v>0</v>
      </c>
      <c r="DJ494">
        <f t="shared" si="217"/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5">
      <c r="A495">
        <f>ROW(Source!A296)</f>
        <v>296</v>
      </c>
      <c r="B495">
        <v>381997917</v>
      </c>
      <c r="C495">
        <v>382000277</v>
      </c>
      <c r="D495">
        <v>342751716</v>
      </c>
      <c r="E495">
        <v>1</v>
      </c>
      <c r="F495">
        <v>1</v>
      </c>
      <c r="G495">
        <v>1</v>
      </c>
      <c r="H495">
        <v>3</v>
      </c>
      <c r="I495" t="s">
        <v>1136</v>
      </c>
      <c r="J495" t="s">
        <v>1137</v>
      </c>
      <c r="K495" t="s">
        <v>1138</v>
      </c>
      <c r="L495">
        <v>1407</v>
      </c>
      <c r="N495">
        <v>1013</v>
      </c>
      <c r="O495" t="s">
        <v>1139</v>
      </c>
      <c r="P495" t="s">
        <v>1139</v>
      </c>
      <c r="Q495">
        <v>1</v>
      </c>
      <c r="W495">
        <v>0</v>
      </c>
      <c r="X495">
        <v>1070744045</v>
      </c>
      <c r="Y495">
        <f t="shared" si="209"/>
        <v>0</v>
      </c>
      <c r="AA495">
        <v>7142</v>
      </c>
      <c r="AB495">
        <v>0</v>
      </c>
      <c r="AC495">
        <v>0</v>
      </c>
      <c r="AD495">
        <v>0</v>
      </c>
      <c r="AE495">
        <v>6052.54</v>
      </c>
      <c r="AF495">
        <v>0</v>
      </c>
      <c r="AG495">
        <v>0</v>
      </c>
      <c r="AH495">
        <v>0</v>
      </c>
      <c r="AI495">
        <v>1.18</v>
      </c>
      <c r="AJ495">
        <v>1</v>
      </c>
      <c r="AK495">
        <v>1</v>
      </c>
      <c r="AL495">
        <v>1</v>
      </c>
      <c r="AM495">
        <v>2</v>
      </c>
      <c r="AN495">
        <v>0</v>
      </c>
      <c r="AO495">
        <v>0</v>
      </c>
      <c r="AP495">
        <v>1</v>
      </c>
      <c r="AQ495">
        <v>1</v>
      </c>
      <c r="AR495">
        <v>0</v>
      </c>
      <c r="AS495" t="s">
        <v>3</v>
      </c>
      <c r="AT495">
        <v>8.9999999999999993E-3</v>
      </c>
      <c r="AU495" t="s">
        <v>148</v>
      </c>
      <c r="AV495">
        <v>0</v>
      </c>
      <c r="AW495">
        <v>2</v>
      </c>
      <c r="AX495">
        <v>382000308</v>
      </c>
      <c r="AY495">
        <v>1</v>
      </c>
      <c r="AZ495">
        <v>0</v>
      </c>
      <c r="BA495">
        <v>495</v>
      </c>
      <c r="BB495">
        <v>1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54.472859999999997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1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ROUND(Y495*Source!I296,7)</f>
        <v>0</v>
      </c>
      <c r="CY495">
        <f t="shared" si="210"/>
        <v>7142</v>
      </c>
      <c r="CZ495">
        <f t="shared" si="211"/>
        <v>6052.54</v>
      </c>
      <c r="DA495">
        <f t="shared" si="212"/>
        <v>1.18</v>
      </c>
      <c r="DB495">
        <f t="shared" si="213"/>
        <v>0</v>
      </c>
      <c r="DC495">
        <f t="shared" si="214"/>
        <v>0</v>
      </c>
      <c r="DD495" t="s">
        <v>3</v>
      </c>
      <c r="DE495" t="s">
        <v>3</v>
      </c>
      <c r="DF495">
        <f t="shared" si="215"/>
        <v>0</v>
      </c>
      <c r="DG495">
        <f t="shared" si="216"/>
        <v>0</v>
      </c>
      <c r="DH495">
        <f t="shared" si="189"/>
        <v>0</v>
      </c>
      <c r="DI495">
        <f t="shared" si="190"/>
        <v>0</v>
      </c>
      <c r="DJ495">
        <f t="shared" si="217"/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5">
      <c r="A496">
        <f>ROW(Source!A296)</f>
        <v>296</v>
      </c>
      <c r="B496">
        <v>381997917</v>
      </c>
      <c r="C496">
        <v>382000277</v>
      </c>
      <c r="D496">
        <v>342646017</v>
      </c>
      <c r="E496">
        <v>113</v>
      </c>
      <c r="F496">
        <v>1</v>
      </c>
      <c r="G496">
        <v>1</v>
      </c>
      <c r="H496">
        <v>3</v>
      </c>
      <c r="I496" t="s">
        <v>1042</v>
      </c>
      <c r="J496" t="s">
        <v>3</v>
      </c>
      <c r="K496" t="s">
        <v>1043</v>
      </c>
      <c r="L496">
        <v>3277935</v>
      </c>
      <c r="N496">
        <v>1013</v>
      </c>
      <c r="O496" t="s">
        <v>1044</v>
      </c>
      <c r="P496" t="s">
        <v>1044</v>
      </c>
      <c r="Q496">
        <v>1</v>
      </c>
      <c r="W496">
        <v>0</v>
      </c>
      <c r="X496">
        <v>274903907</v>
      </c>
      <c r="Y496">
        <f>AT496</f>
        <v>2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0</v>
      </c>
      <c r="AH496">
        <v>0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0</v>
      </c>
      <c r="AQ496">
        <v>1</v>
      </c>
      <c r="AR496">
        <v>0</v>
      </c>
      <c r="AS496" t="s">
        <v>3</v>
      </c>
      <c r="AT496">
        <v>2</v>
      </c>
      <c r="AU496" t="s">
        <v>3</v>
      </c>
      <c r="AV496">
        <v>0</v>
      </c>
      <c r="AW496">
        <v>2</v>
      </c>
      <c r="AX496">
        <v>382000309</v>
      </c>
      <c r="AY496">
        <v>1</v>
      </c>
      <c r="AZ496">
        <v>2048</v>
      </c>
      <c r="BA496">
        <v>496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V496">
        <v>0</v>
      </c>
      <c r="CW496">
        <v>0</v>
      </c>
      <c r="CX496">
        <f>ROUND(Y496*Source!I296,7)</f>
        <v>2</v>
      </c>
      <c r="CY496">
        <f t="shared" si="210"/>
        <v>0</v>
      </c>
      <c r="CZ496">
        <f t="shared" si="211"/>
        <v>0</v>
      </c>
      <c r="DA496">
        <f t="shared" si="212"/>
        <v>1</v>
      </c>
      <c r="DB496">
        <f>ROUND(ROUND(AT496*CZ496,2),6)</f>
        <v>0</v>
      </c>
      <c r="DC496">
        <f>ROUND(ROUND(AT496*AG496,2),6)</f>
        <v>0</v>
      </c>
      <c r="DD496" t="s">
        <v>3</v>
      </c>
      <c r="DE496" t="s">
        <v>3</v>
      </c>
      <c r="DF496">
        <f>ROUND(ROUND(AE496,2)*CX496,2)</f>
        <v>0</v>
      </c>
      <c r="DG496">
        <f t="shared" si="216"/>
        <v>0</v>
      </c>
      <c r="DH496">
        <f t="shared" si="189"/>
        <v>0</v>
      </c>
      <c r="DI496">
        <f t="shared" si="190"/>
        <v>0</v>
      </c>
      <c r="DJ496">
        <f t="shared" si="217"/>
        <v>0</v>
      </c>
      <c r="DK496">
        <v>0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5">
      <c r="A497">
        <f>ROW(Source!A297)</f>
        <v>297</v>
      </c>
      <c r="B497">
        <v>381997917</v>
      </c>
      <c r="C497">
        <v>382000310</v>
      </c>
      <c r="D497">
        <v>342640222</v>
      </c>
      <c r="E497">
        <v>113</v>
      </c>
      <c r="F497">
        <v>1</v>
      </c>
      <c r="G497">
        <v>1</v>
      </c>
      <c r="H497">
        <v>1</v>
      </c>
      <c r="I497" t="s">
        <v>1047</v>
      </c>
      <c r="J497" t="s">
        <v>3</v>
      </c>
      <c r="K497" t="s">
        <v>1048</v>
      </c>
      <c r="L497">
        <v>1191</v>
      </c>
      <c r="N497">
        <v>1013</v>
      </c>
      <c r="O497" t="s">
        <v>1034</v>
      </c>
      <c r="P497" t="s">
        <v>1034</v>
      </c>
      <c r="Q497">
        <v>1</v>
      </c>
      <c r="W497">
        <v>0</v>
      </c>
      <c r="X497">
        <v>888410196</v>
      </c>
      <c r="Y497">
        <f>(AT497*ROUND(0.86,7))</f>
        <v>9.4599999999999991</v>
      </c>
      <c r="AA497">
        <v>0</v>
      </c>
      <c r="AB497">
        <v>0</v>
      </c>
      <c r="AC497">
        <v>0</v>
      </c>
      <c r="AD497">
        <v>597.98</v>
      </c>
      <c r="AE497">
        <v>0</v>
      </c>
      <c r="AF497">
        <v>0</v>
      </c>
      <c r="AG497">
        <v>0</v>
      </c>
      <c r="AH497">
        <v>597.98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11</v>
      </c>
      <c r="AU497" t="s">
        <v>23</v>
      </c>
      <c r="AV497">
        <v>1</v>
      </c>
      <c r="AW497">
        <v>2</v>
      </c>
      <c r="AX497">
        <v>382000327</v>
      </c>
      <c r="AY497">
        <v>1</v>
      </c>
      <c r="AZ497">
        <v>0</v>
      </c>
      <c r="BA497">
        <v>497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6577.7800000000007</v>
      </c>
      <c r="BN497">
        <v>11</v>
      </c>
      <c r="BO497">
        <v>0</v>
      </c>
      <c r="BP497">
        <v>1</v>
      </c>
      <c r="BQ497">
        <v>0</v>
      </c>
      <c r="BR497">
        <v>0</v>
      </c>
      <c r="BS497">
        <v>0</v>
      </c>
      <c r="BT497">
        <v>5656.8907999999992</v>
      </c>
      <c r="BU497">
        <v>9.4599999999999991</v>
      </c>
      <c r="BV497">
        <v>0</v>
      </c>
      <c r="BW497">
        <v>1</v>
      </c>
      <c r="CU497">
        <f>ROUND(AT497*Source!I297*AH497*AL497,2)</f>
        <v>6577.78</v>
      </c>
      <c r="CV497">
        <f>ROUND(Y497*Source!I297,7)</f>
        <v>9.4600000000000009</v>
      </c>
      <c r="CW497">
        <v>0</v>
      </c>
      <c r="CX497">
        <f>ROUND(Y497*Source!I297,7)</f>
        <v>9.4600000000000009</v>
      </c>
      <c r="CY497">
        <f>AD497</f>
        <v>597.98</v>
      </c>
      <c r="CZ497">
        <f>AH497</f>
        <v>597.98</v>
      </c>
      <c r="DA497">
        <f>AL497</f>
        <v>1</v>
      </c>
      <c r="DB497">
        <f>ROUND((ROUND(AT497*CZ497,2)*ROUND(0.86,7)),6)</f>
        <v>5656.8908000000001</v>
      </c>
      <c r="DC497">
        <f>ROUND((ROUND(AT497*AG497,2)*ROUND(0.86,7)),6)</f>
        <v>0</v>
      </c>
      <c r="DD497" t="s">
        <v>3</v>
      </c>
      <c r="DE497" t="s">
        <v>3</v>
      </c>
      <c r="DF497">
        <f>ROUND(ROUND(AE497,2)*CX497,2)</f>
        <v>0</v>
      </c>
      <c r="DG497">
        <f t="shared" si="216"/>
        <v>0</v>
      </c>
      <c r="DH497">
        <f t="shared" si="189"/>
        <v>0</v>
      </c>
      <c r="DI497">
        <f t="shared" si="190"/>
        <v>5656.89</v>
      </c>
      <c r="DJ497">
        <f>DI497</f>
        <v>5656.89</v>
      </c>
      <c r="DK497">
        <v>1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5">
      <c r="A498">
        <f>ROW(Source!A297)</f>
        <v>297</v>
      </c>
      <c r="B498">
        <v>381997917</v>
      </c>
      <c r="C498">
        <v>382000310</v>
      </c>
      <c r="D498">
        <v>342640393</v>
      </c>
      <c r="E498">
        <v>113</v>
      </c>
      <c r="F498">
        <v>1</v>
      </c>
      <c r="G498">
        <v>1</v>
      </c>
      <c r="H498">
        <v>1</v>
      </c>
      <c r="I498" t="s">
        <v>1035</v>
      </c>
      <c r="J498" t="s">
        <v>3</v>
      </c>
      <c r="K498" t="s">
        <v>1036</v>
      </c>
      <c r="L498">
        <v>1191</v>
      </c>
      <c r="N498">
        <v>1013</v>
      </c>
      <c r="O498" t="s">
        <v>1034</v>
      </c>
      <c r="P498" t="s">
        <v>1034</v>
      </c>
      <c r="Q498">
        <v>1</v>
      </c>
      <c r="W498">
        <v>0</v>
      </c>
      <c r="X498">
        <v>-1417349443</v>
      </c>
      <c r="Y498">
        <f>(AT498*ROUND(0.86,7))</f>
        <v>1.1352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1.32</v>
      </c>
      <c r="AU498" t="s">
        <v>23</v>
      </c>
      <c r="AV498">
        <v>2</v>
      </c>
      <c r="AW498">
        <v>2</v>
      </c>
      <c r="AX498">
        <v>382000328</v>
      </c>
      <c r="AY498">
        <v>1</v>
      </c>
      <c r="AZ498">
        <v>0</v>
      </c>
      <c r="BA498">
        <v>498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v>0</v>
      </c>
      <c r="CX498">
        <f>ROUND(Y498*Source!I297,7)</f>
        <v>1.1352</v>
      </c>
      <c r="CY498">
        <f>AD498</f>
        <v>0</v>
      </c>
      <c r="CZ498">
        <f>AH498</f>
        <v>0</v>
      </c>
      <c r="DA498">
        <f>AL498</f>
        <v>1</v>
      </c>
      <c r="DB498">
        <f>ROUND((ROUND(AT498*CZ498,2)*ROUND(0.86,7)),6)</f>
        <v>0</v>
      </c>
      <c r="DC498">
        <f>ROUND((ROUND(AT498*AG498,2)*ROUND(0.86,7)),6)</f>
        <v>0</v>
      </c>
      <c r="DD498" t="s">
        <v>3</v>
      </c>
      <c r="DE498" t="s">
        <v>3</v>
      </c>
      <c r="DF498">
        <f>ROUND(ROUND(AE498,2)*CX498,2)</f>
        <v>0</v>
      </c>
      <c r="DG498">
        <f t="shared" si="216"/>
        <v>0</v>
      </c>
      <c r="DH498">
        <f t="shared" si="189"/>
        <v>0</v>
      </c>
      <c r="DI498">
        <f t="shared" si="190"/>
        <v>0</v>
      </c>
      <c r="DJ498">
        <f>DI498</f>
        <v>0</v>
      </c>
      <c r="DK498">
        <v>0</v>
      </c>
      <c r="DL498" t="s">
        <v>3</v>
      </c>
      <c r="DM498">
        <v>0</v>
      </c>
      <c r="DN498" t="s">
        <v>3</v>
      </c>
      <c r="DO498">
        <v>0</v>
      </c>
    </row>
    <row r="499" spans="1:119" x14ac:dyDescent="0.25">
      <c r="A499">
        <f>ROW(Source!A297)</f>
        <v>297</v>
      </c>
      <c r="B499">
        <v>381997917</v>
      </c>
      <c r="C499">
        <v>382000310</v>
      </c>
      <c r="D499">
        <v>342765492</v>
      </c>
      <c r="E499">
        <v>1</v>
      </c>
      <c r="F499">
        <v>1</v>
      </c>
      <c r="G499">
        <v>1</v>
      </c>
      <c r="H499">
        <v>2</v>
      </c>
      <c r="I499" t="s">
        <v>1056</v>
      </c>
      <c r="J499" t="s">
        <v>1057</v>
      </c>
      <c r="K499" t="s">
        <v>1058</v>
      </c>
      <c r="L499">
        <v>1368</v>
      </c>
      <c r="N499">
        <v>1011</v>
      </c>
      <c r="O499" t="s">
        <v>1040</v>
      </c>
      <c r="P499" t="s">
        <v>1040</v>
      </c>
      <c r="Q499">
        <v>1</v>
      </c>
      <c r="W499">
        <v>0</v>
      </c>
      <c r="X499">
        <v>-417672217</v>
      </c>
      <c r="Y499">
        <f>(AT499*ROUND(0.86,7))</f>
        <v>1.1352</v>
      </c>
      <c r="AA499">
        <v>0</v>
      </c>
      <c r="AB499">
        <v>1164.75</v>
      </c>
      <c r="AC499">
        <v>687.23</v>
      </c>
      <c r="AD499">
        <v>0</v>
      </c>
      <c r="AE499">
        <v>0</v>
      </c>
      <c r="AF499">
        <v>995.51</v>
      </c>
      <c r="AG499">
        <v>687.23</v>
      </c>
      <c r="AH499">
        <v>0</v>
      </c>
      <c r="AI499">
        <v>1</v>
      </c>
      <c r="AJ499">
        <v>1.17</v>
      </c>
      <c r="AK499">
        <v>1</v>
      </c>
      <c r="AL499">
        <v>1</v>
      </c>
      <c r="AM499">
        <v>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1.32</v>
      </c>
      <c r="AU499" t="s">
        <v>23</v>
      </c>
      <c r="AV499">
        <v>1</v>
      </c>
      <c r="AW499">
        <v>2</v>
      </c>
      <c r="AX499">
        <v>382000329</v>
      </c>
      <c r="AY499">
        <v>1</v>
      </c>
      <c r="AZ499">
        <v>0</v>
      </c>
      <c r="BA499">
        <v>499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1314.0732</v>
      </c>
      <c r="BL499">
        <v>907.14360000000011</v>
      </c>
      <c r="BM499">
        <v>0</v>
      </c>
      <c r="BN499">
        <v>0</v>
      </c>
      <c r="BO499">
        <v>1.32</v>
      </c>
      <c r="BP499">
        <v>1</v>
      </c>
      <c r="BQ499">
        <v>0</v>
      </c>
      <c r="BR499">
        <v>1130.102952</v>
      </c>
      <c r="BS499">
        <v>780.14349600000003</v>
      </c>
      <c r="BT499">
        <v>0</v>
      </c>
      <c r="BU499">
        <v>0</v>
      </c>
      <c r="BV499">
        <v>1.1352</v>
      </c>
      <c r="BW499">
        <v>1</v>
      </c>
      <c r="CV499">
        <v>0</v>
      </c>
      <c r="CW499">
        <f>ROUND(Y499*Source!I297*DO499,7)</f>
        <v>1.1352</v>
      </c>
      <c r="CX499">
        <f>ROUND(Y499*Source!I297,7)</f>
        <v>1.1352</v>
      </c>
      <c r="CY499">
        <f>AB499</f>
        <v>1164.75</v>
      </c>
      <c r="CZ499">
        <f>AF499</f>
        <v>995.51</v>
      </c>
      <c r="DA499">
        <f>AJ499</f>
        <v>1.17</v>
      </c>
      <c r="DB499">
        <f>ROUND((ROUND(AT499*CZ499,2)*ROUND(0.86,7)),6)</f>
        <v>1130.1002000000001</v>
      </c>
      <c r="DC499">
        <f>ROUND((ROUND(AT499*AG499,2)*ROUND(0.86,7)),6)</f>
        <v>780.1404</v>
      </c>
      <c r="DD499" t="s">
        <v>3</v>
      </c>
      <c r="DE499" t="s">
        <v>3</v>
      </c>
      <c r="DF499">
        <f>ROUND(ROUND(AE499,2)*CX499,2)</f>
        <v>0</v>
      </c>
      <c r="DG499">
        <f>ROUND(ROUND(AF499*AJ499,2)*CX499,2)</f>
        <v>1322.22</v>
      </c>
      <c r="DH499">
        <f t="shared" si="189"/>
        <v>780.14</v>
      </c>
      <c r="DI499">
        <f t="shared" si="190"/>
        <v>0</v>
      </c>
      <c r="DJ499">
        <f>DG499+DH499</f>
        <v>2102.36</v>
      </c>
      <c r="DK499">
        <v>0</v>
      </c>
      <c r="DL499" t="s">
        <v>1041</v>
      </c>
      <c r="DM499">
        <v>5</v>
      </c>
      <c r="DN499" t="s">
        <v>1034</v>
      </c>
      <c r="DO499">
        <v>1</v>
      </c>
    </row>
    <row r="500" spans="1:119" x14ac:dyDescent="0.25">
      <c r="A500">
        <f>ROW(Source!A297)</f>
        <v>297</v>
      </c>
      <c r="B500">
        <v>381997917</v>
      </c>
      <c r="C500">
        <v>382000310</v>
      </c>
      <c r="D500">
        <v>342713884</v>
      </c>
      <c r="E500">
        <v>1</v>
      </c>
      <c r="F500">
        <v>1</v>
      </c>
      <c r="G500">
        <v>1</v>
      </c>
      <c r="H500">
        <v>3</v>
      </c>
      <c r="I500" t="s">
        <v>1112</v>
      </c>
      <c r="J500" t="s">
        <v>1113</v>
      </c>
      <c r="K500" t="s">
        <v>1114</v>
      </c>
      <c r="L500">
        <v>1348</v>
      </c>
      <c r="N500">
        <v>1009</v>
      </c>
      <c r="O500" t="s">
        <v>846</v>
      </c>
      <c r="P500" t="s">
        <v>846</v>
      </c>
      <c r="Q500">
        <v>1000</v>
      </c>
      <c r="W500">
        <v>0</v>
      </c>
      <c r="X500">
        <v>-511979560</v>
      </c>
      <c r="Y500">
        <f t="shared" ref="Y500:Y511" si="218">(AT500*ROUND(0,7))</f>
        <v>0</v>
      </c>
      <c r="AA500">
        <v>27069.53</v>
      </c>
      <c r="AB500">
        <v>0</v>
      </c>
      <c r="AC500">
        <v>0</v>
      </c>
      <c r="AD500">
        <v>0</v>
      </c>
      <c r="AE500">
        <v>23335.8</v>
      </c>
      <c r="AF500">
        <v>0</v>
      </c>
      <c r="AG500">
        <v>0</v>
      </c>
      <c r="AH500">
        <v>0</v>
      </c>
      <c r="AI500">
        <v>1.1599999999999999</v>
      </c>
      <c r="AJ500">
        <v>1</v>
      </c>
      <c r="AK500">
        <v>1</v>
      </c>
      <c r="AL500">
        <v>1</v>
      </c>
      <c r="AM500">
        <v>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5.3E-3</v>
      </c>
      <c r="AU500" t="s">
        <v>14</v>
      </c>
      <c r="AV500">
        <v>0</v>
      </c>
      <c r="AW500">
        <v>2</v>
      </c>
      <c r="AX500">
        <v>382000330</v>
      </c>
      <c r="AY500">
        <v>1</v>
      </c>
      <c r="AZ500">
        <v>0</v>
      </c>
      <c r="BA500">
        <v>500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123.67974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v>0</v>
      </c>
      <c r="CX500">
        <f>ROUND(Y500*Source!I297,7)</f>
        <v>0</v>
      </c>
      <c r="CY500">
        <f t="shared" ref="CY500:CY512" si="219">AA500</f>
        <v>27069.53</v>
      </c>
      <c r="CZ500">
        <f t="shared" ref="CZ500:CZ512" si="220">AE500</f>
        <v>23335.8</v>
      </c>
      <c r="DA500">
        <f t="shared" ref="DA500:DA512" si="221">AI500</f>
        <v>1.1599999999999999</v>
      </c>
      <c r="DB500">
        <f t="shared" ref="DB500:DB511" si="222">ROUND((ROUND(AT500*CZ500,2)*ROUND(0,7)),6)</f>
        <v>0</v>
      </c>
      <c r="DC500">
        <f t="shared" ref="DC500:DC511" si="223">ROUND((ROUND(AT500*AG500,2)*ROUND(0,7)),6)</f>
        <v>0</v>
      </c>
      <c r="DD500" t="s">
        <v>3</v>
      </c>
      <c r="DE500" t="s">
        <v>3</v>
      </c>
      <c r="DF500">
        <f t="shared" ref="DF500:DF511" si="224">ROUND(ROUND(AE500*AI500,2)*CX500,2)</f>
        <v>0</v>
      </c>
      <c r="DG500">
        <f t="shared" ref="DG500:DG514" si="225">ROUND(ROUND(AF500,2)*CX500,2)</f>
        <v>0</v>
      </c>
      <c r="DH500">
        <f t="shared" si="189"/>
        <v>0</v>
      </c>
      <c r="DI500">
        <f t="shared" si="190"/>
        <v>0</v>
      </c>
      <c r="DJ500">
        <f t="shared" ref="DJ500:DJ512" si="226">DF500</f>
        <v>0</v>
      </c>
      <c r="DK500">
        <v>0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5">
      <c r="A501">
        <f>ROW(Source!A297)</f>
        <v>297</v>
      </c>
      <c r="B501">
        <v>381997917</v>
      </c>
      <c r="C501">
        <v>382000310</v>
      </c>
      <c r="D501">
        <v>342713938</v>
      </c>
      <c r="E501">
        <v>1</v>
      </c>
      <c r="F501">
        <v>1</v>
      </c>
      <c r="G501">
        <v>1</v>
      </c>
      <c r="H501">
        <v>3</v>
      </c>
      <c r="I501" t="s">
        <v>1049</v>
      </c>
      <c r="J501" t="s">
        <v>1050</v>
      </c>
      <c r="K501" t="s">
        <v>1051</v>
      </c>
      <c r="L501">
        <v>1348</v>
      </c>
      <c r="N501">
        <v>1009</v>
      </c>
      <c r="O501" t="s">
        <v>846</v>
      </c>
      <c r="P501" t="s">
        <v>846</v>
      </c>
      <c r="Q501">
        <v>1000</v>
      </c>
      <c r="W501">
        <v>0</v>
      </c>
      <c r="X501">
        <v>1693858356</v>
      </c>
      <c r="Y501">
        <f t="shared" si="218"/>
        <v>0</v>
      </c>
      <c r="AA501">
        <v>130422.57</v>
      </c>
      <c r="AB501">
        <v>0</v>
      </c>
      <c r="AC501">
        <v>0</v>
      </c>
      <c r="AD501">
        <v>0</v>
      </c>
      <c r="AE501">
        <v>116448.72</v>
      </c>
      <c r="AF501">
        <v>0</v>
      </c>
      <c r="AG501">
        <v>0</v>
      </c>
      <c r="AH501">
        <v>0</v>
      </c>
      <c r="AI501">
        <v>1.1200000000000001</v>
      </c>
      <c r="AJ501">
        <v>1</v>
      </c>
      <c r="AK501">
        <v>1</v>
      </c>
      <c r="AL501">
        <v>1</v>
      </c>
      <c r="AM501">
        <v>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3.0999999999999999E-3</v>
      </c>
      <c r="AU501" t="s">
        <v>14</v>
      </c>
      <c r="AV501">
        <v>0</v>
      </c>
      <c r="AW501">
        <v>2</v>
      </c>
      <c r="AX501">
        <v>382000331</v>
      </c>
      <c r="AY501">
        <v>1</v>
      </c>
      <c r="AZ501">
        <v>0</v>
      </c>
      <c r="BA501">
        <v>501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360.99103200000002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v>0</v>
      </c>
      <c r="CX501">
        <f>ROUND(Y501*Source!I297,7)</f>
        <v>0</v>
      </c>
      <c r="CY501">
        <f t="shared" si="219"/>
        <v>130422.57</v>
      </c>
      <c r="CZ501">
        <f t="shared" si="220"/>
        <v>116448.72</v>
      </c>
      <c r="DA501">
        <f t="shared" si="221"/>
        <v>1.1200000000000001</v>
      </c>
      <c r="DB501">
        <f t="shared" si="222"/>
        <v>0</v>
      </c>
      <c r="DC501">
        <f t="shared" si="223"/>
        <v>0</v>
      </c>
      <c r="DD501" t="s">
        <v>3</v>
      </c>
      <c r="DE501" t="s">
        <v>3</v>
      </c>
      <c r="DF501">
        <f t="shared" si="224"/>
        <v>0</v>
      </c>
      <c r="DG501">
        <f t="shared" si="225"/>
        <v>0</v>
      </c>
      <c r="DH501">
        <f t="shared" si="189"/>
        <v>0</v>
      </c>
      <c r="DI501">
        <f t="shared" si="190"/>
        <v>0</v>
      </c>
      <c r="DJ501">
        <f t="shared" si="226"/>
        <v>0</v>
      </c>
      <c r="DK501">
        <v>0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5">
      <c r="A502">
        <f>ROW(Source!A297)</f>
        <v>297</v>
      </c>
      <c r="B502">
        <v>381997917</v>
      </c>
      <c r="C502">
        <v>382000310</v>
      </c>
      <c r="D502">
        <v>342714150</v>
      </c>
      <c r="E502">
        <v>1</v>
      </c>
      <c r="F502">
        <v>1</v>
      </c>
      <c r="G502">
        <v>1</v>
      </c>
      <c r="H502">
        <v>3</v>
      </c>
      <c r="I502" t="s">
        <v>1115</v>
      </c>
      <c r="J502" t="s">
        <v>1116</v>
      </c>
      <c r="K502" t="s">
        <v>1117</v>
      </c>
      <c r="L502">
        <v>1346</v>
      </c>
      <c r="N502">
        <v>1009</v>
      </c>
      <c r="O502" t="s">
        <v>1055</v>
      </c>
      <c r="P502" t="s">
        <v>1055</v>
      </c>
      <c r="Q502">
        <v>1</v>
      </c>
      <c r="W502">
        <v>0</v>
      </c>
      <c r="X502">
        <v>547813963</v>
      </c>
      <c r="Y502">
        <f t="shared" si="218"/>
        <v>0</v>
      </c>
      <c r="AA502">
        <v>372.24</v>
      </c>
      <c r="AB502">
        <v>0</v>
      </c>
      <c r="AC502">
        <v>0</v>
      </c>
      <c r="AD502">
        <v>0</v>
      </c>
      <c r="AE502">
        <v>284.14999999999998</v>
      </c>
      <c r="AF502">
        <v>0</v>
      </c>
      <c r="AG502">
        <v>0</v>
      </c>
      <c r="AH502">
        <v>0</v>
      </c>
      <c r="AI502">
        <v>1.31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3.0000000000000001E-3</v>
      </c>
      <c r="AU502" t="s">
        <v>14</v>
      </c>
      <c r="AV502">
        <v>0</v>
      </c>
      <c r="AW502">
        <v>2</v>
      </c>
      <c r="AX502">
        <v>382000332</v>
      </c>
      <c r="AY502">
        <v>1</v>
      </c>
      <c r="AZ502">
        <v>0</v>
      </c>
      <c r="BA502">
        <v>502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0.85244999999999993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ROUND(Y502*Source!I297,7)</f>
        <v>0</v>
      </c>
      <c r="CY502">
        <f t="shared" si="219"/>
        <v>372.24</v>
      </c>
      <c r="CZ502">
        <f t="shared" si="220"/>
        <v>284.14999999999998</v>
      </c>
      <c r="DA502">
        <f t="shared" si="221"/>
        <v>1.31</v>
      </c>
      <c r="DB502">
        <f t="shared" si="222"/>
        <v>0</v>
      </c>
      <c r="DC502">
        <f t="shared" si="223"/>
        <v>0</v>
      </c>
      <c r="DD502" t="s">
        <v>3</v>
      </c>
      <c r="DE502" t="s">
        <v>3</v>
      </c>
      <c r="DF502">
        <f t="shared" si="224"/>
        <v>0</v>
      </c>
      <c r="DG502">
        <f t="shared" si="225"/>
        <v>0</v>
      </c>
      <c r="DH502">
        <f t="shared" si="189"/>
        <v>0</v>
      </c>
      <c r="DI502">
        <f t="shared" si="190"/>
        <v>0</v>
      </c>
      <c r="DJ502">
        <f t="shared" si="226"/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5">
      <c r="A503">
        <f>ROW(Source!A297)</f>
        <v>297</v>
      </c>
      <c r="B503">
        <v>381997917</v>
      </c>
      <c r="C503">
        <v>382000310</v>
      </c>
      <c r="D503">
        <v>342714206</v>
      </c>
      <c r="E503">
        <v>1</v>
      </c>
      <c r="F503">
        <v>1</v>
      </c>
      <c r="G503">
        <v>1</v>
      </c>
      <c r="H503">
        <v>3</v>
      </c>
      <c r="I503" t="s">
        <v>1118</v>
      </c>
      <c r="J503" t="s">
        <v>1119</v>
      </c>
      <c r="K503" t="s">
        <v>1120</v>
      </c>
      <c r="L503">
        <v>1346</v>
      </c>
      <c r="N503">
        <v>1009</v>
      </c>
      <c r="O503" t="s">
        <v>1055</v>
      </c>
      <c r="P503" t="s">
        <v>1055</v>
      </c>
      <c r="Q503">
        <v>1</v>
      </c>
      <c r="W503">
        <v>0</v>
      </c>
      <c r="X503">
        <v>721169884</v>
      </c>
      <c r="Y503">
        <f t="shared" si="218"/>
        <v>0</v>
      </c>
      <c r="AA503">
        <v>100.15</v>
      </c>
      <c r="AB503">
        <v>0</v>
      </c>
      <c r="AC503">
        <v>0</v>
      </c>
      <c r="AD503">
        <v>0</v>
      </c>
      <c r="AE503">
        <v>104.32</v>
      </c>
      <c r="AF503">
        <v>0</v>
      </c>
      <c r="AG503">
        <v>0</v>
      </c>
      <c r="AH503">
        <v>0</v>
      </c>
      <c r="AI503">
        <v>0.96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1.6E-2</v>
      </c>
      <c r="AU503" t="s">
        <v>14</v>
      </c>
      <c r="AV503">
        <v>0</v>
      </c>
      <c r="AW503">
        <v>2</v>
      </c>
      <c r="AX503">
        <v>382000333</v>
      </c>
      <c r="AY503">
        <v>1</v>
      </c>
      <c r="AZ503">
        <v>0</v>
      </c>
      <c r="BA503">
        <v>503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1.6691199999999999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ROUND(Y503*Source!I297,7)</f>
        <v>0</v>
      </c>
      <c r="CY503">
        <f t="shared" si="219"/>
        <v>100.15</v>
      </c>
      <c r="CZ503">
        <f t="shared" si="220"/>
        <v>104.32</v>
      </c>
      <c r="DA503">
        <f t="shared" si="221"/>
        <v>0.96</v>
      </c>
      <c r="DB503">
        <f t="shared" si="222"/>
        <v>0</v>
      </c>
      <c r="DC503">
        <f t="shared" si="223"/>
        <v>0</v>
      </c>
      <c r="DD503" t="s">
        <v>3</v>
      </c>
      <c r="DE503" t="s">
        <v>3</v>
      </c>
      <c r="DF503">
        <f t="shared" si="224"/>
        <v>0</v>
      </c>
      <c r="DG503">
        <f t="shared" si="225"/>
        <v>0</v>
      </c>
      <c r="DH503">
        <f t="shared" si="189"/>
        <v>0</v>
      </c>
      <c r="DI503">
        <f t="shared" si="190"/>
        <v>0</v>
      </c>
      <c r="DJ503">
        <f t="shared" si="226"/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5">
      <c r="A504">
        <f>ROW(Source!A297)</f>
        <v>297</v>
      </c>
      <c r="B504">
        <v>381997917</v>
      </c>
      <c r="C504">
        <v>382000310</v>
      </c>
      <c r="D504">
        <v>342715696</v>
      </c>
      <c r="E504">
        <v>1</v>
      </c>
      <c r="F504">
        <v>1</v>
      </c>
      <c r="G504">
        <v>1</v>
      </c>
      <c r="H504">
        <v>3</v>
      </c>
      <c r="I504" t="s">
        <v>1121</v>
      </c>
      <c r="J504" t="s">
        <v>1122</v>
      </c>
      <c r="K504" t="s">
        <v>1123</v>
      </c>
      <c r="L504">
        <v>1346</v>
      </c>
      <c r="N504">
        <v>1009</v>
      </c>
      <c r="O504" t="s">
        <v>1055</v>
      </c>
      <c r="P504" t="s">
        <v>1055</v>
      </c>
      <c r="Q504">
        <v>1</v>
      </c>
      <c r="W504">
        <v>0</v>
      </c>
      <c r="X504">
        <v>536919768</v>
      </c>
      <c r="Y504">
        <f t="shared" si="218"/>
        <v>0</v>
      </c>
      <c r="AA504">
        <v>198.36</v>
      </c>
      <c r="AB504">
        <v>0</v>
      </c>
      <c r="AC504">
        <v>0</v>
      </c>
      <c r="AD504">
        <v>0</v>
      </c>
      <c r="AE504">
        <v>206.62</v>
      </c>
      <c r="AF504">
        <v>0</v>
      </c>
      <c r="AG504">
        <v>0</v>
      </c>
      <c r="AH504">
        <v>0</v>
      </c>
      <c r="AI504">
        <v>0.96</v>
      </c>
      <c r="AJ504">
        <v>1</v>
      </c>
      <c r="AK504">
        <v>1</v>
      </c>
      <c r="AL504">
        <v>1</v>
      </c>
      <c r="AM504">
        <v>2</v>
      </c>
      <c r="AN504">
        <v>0</v>
      </c>
      <c r="AO504">
        <v>0</v>
      </c>
      <c r="AP504">
        <v>1</v>
      </c>
      <c r="AQ504">
        <v>1</v>
      </c>
      <c r="AR504">
        <v>0</v>
      </c>
      <c r="AS504" t="s">
        <v>3</v>
      </c>
      <c r="AT504">
        <v>3.7999999999999999E-2</v>
      </c>
      <c r="AU504" t="s">
        <v>14</v>
      </c>
      <c r="AV504">
        <v>0</v>
      </c>
      <c r="AW504">
        <v>2</v>
      </c>
      <c r="AX504">
        <v>382000334</v>
      </c>
      <c r="AY504">
        <v>1</v>
      </c>
      <c r="AZ504">
        <v>0</v>
      </c>
      <c r="BA504">
        <v>504</v>
      </c>
      <c r="BB504">
        <v>1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7.8515600000000001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1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ROUND(Y504*Source!I297,7)</f>
        <v>0</v>
      </c>
      <c r="CY504">
        <f t="shared" si="219"/>
        <v>198.36</v>
      </c>
      <c r="CZ504">
        <f t="shared" si="220"/>
        <v>206.62</v>
      </c>
      <c r="DA504">
        <f t="shared" si="221"/>
        <v>0.96</v>
      </c>
      <c r="DB504">
        <f t="shared" si="222"/>
        <v>0</v>
      </c>
      <c r="DC504">
        <f t="shared" si="223"/>
        <v>0</v>
      </c>
      <c r="DD504" t="s">
        <v>3</v>
      </c>
      <c r="DE504" t="s">
        <v>3</v>
      </c>
      <c r="DF504">
        <f t="shared" si="224"/>
        <v>0</v>
      </c>
      <c r="DG504">
        <f t="shared" si="225"/>
        <v>0</v>
      </c>
      <c r="DH504">
        <f t="shared" si="189"/>
        <v>0</v>
      </c>
      <c r="DI504">
        <f t="shared" si="190"/>
        <v>0</v>
      </c>
      <c r="DJ504">
        <f t="shared" si="226"/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5">
      <c r="A505">
        <f>ROW(Source!A297)</f>
        <v>297</v>
      </c>
      <c r="B505">
        <v>381997917</v>
      </c>
      <c r="C505">
        <v>382000310</v>
      </c>
      <c r="D505">
        <v>342715956</v>
      </c>
      <c r="E505">
        <v>1</v>
      </c>
      <c r="F505">
        <v>1</v>
      </c>
      <c r="G505">
        <v>1</v>
      </c>
      <c r="H505">
        <v>3</v>
      </c>
      <c r="I505" t="s">
        <v>1124</v>
      </c>
      <c r="J505" t="s">
        <v>1125</v>
      </c>
      <c r="K505" t="s">
        <v>1126</v>
      </c>
      <c r="L505">
        <v>1301</v>
      </c>
      <c r="N505">
        <v>1003</v>
      </c>
      <c r="O505" t="s">
        <v>880</v>
      </c>
      <c r="P505" t="s">
        <v>880</v>
      </c>
      <c r="Q505">
        <v>1</v>
      </c>
      <c r="W505">
        <v>0</v>
      </c>
      <c r="X505">
        <v>1434431497</v>
      </c>
      <c r="Y505">
        <f t="shared" si="218"/>
        <v>0</v>
      </c>
      <c r="AA505">
        <v>22.08</v>
      </c>
      <c r="AB505">
        <v>0</v>
      </c>
      <c r="AC505">
        <v>0</v>
      </c>
      <c r="AD505">
        <v>0</v>
      </c>
      <c r="AE505">
        <v>14.43</v>
      </c>
      <c r="AF505">
        <v>0</v>
      </c>
      <c r="AG505">
        <v>0</v>
      </c>
      <c r="AH505">
        <v>0</v>
      </c>
      <c r="AI505">
        <v>1.53</v>
      </c>
      <c r="AJ505">
        <v>1</v>
      </c>
      <c r="AK505">
        <v>1</v>
      </c>
      <c r="AL505">
        <v>1</v>
      </c>
      <c r="AM505">
        <v>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5.97</v>
      </c>
      <c r="AU505" t="s">
        <v>14</v>
      </c>
      <c r="AV505">
        <v>0</v>
      </c>
      <c r="AW505">
        <v>2</v>
      </c>
      <c r="AX505">
        <v>382000335</v>
      </c>
      <c r="AY505">
        <v>1</v>
      </c>
      <c r="AZ505">
        <v>0</v>
      </c>
      <c r="BA505">
        <v>505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86.147099999999995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ROUND(Y505*Source!I297,7)</f>
        <v>0</v>
      </c>
      <c r="CY505">
        <f t="shared" si="219"/>
        <v>22.08</v>
      </c>
      <c r="CZ505">
        <f t="shared" si="220"/>
        <v>14.43</v>
      </c>
      <c r="DA505">
        <f t="shared" si="221"/>
        <v>1.53</v>
      </c>
      <c r="DB505">
        <f t="shared" si="222"/>
        <v>0</v>
      </c>
      <c r="DC505">
        <f t="shared" si="223"/>
        <v>0</v>
      </c>
      <c r="DD505" t="s">
        <v>3</v>
      </c>
      <c r="DE505" t="s">
        <v>3</v>
      </c>
      <c r="DF505">
        <f t="shared" si="224"/>
        <v>0</v>
      </c>
      <c r="DG505">
        <f t="shared" si="225"/>
        <v>0</v>
      </c>
      <c r="DH505">
        <f t="shared" si="189"/>
        <v>0</v>
      </c>
      <c r="DI505">
        <f t="shared" si="190"/>
        <v>0</v>
      </c>
      <c r="DJ505">
        <f t="shared" si="226"/>
        <v>0</v>
      </c>
      <c r="DK505">
        <v>0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5">
      <c r="A506">
        <f>ROW(Source!A297)</f>
        <v>297</v>
      </c>
      <c r="B506">
        <v>381997917</v>
      </c>
      <c r="C506">
        <v>382000310</v>
      </c>
      <c r="D506">
        <v>342725815</v>
      </c>
      <c r="E506">
        <v>1</v>
      </c>
      <c r="F506">
        <v>1</v>
      </c>
      <c r="G506">
        <v>1</v>
      </c>
      <c r="H506">
        <v>3</v>
      </c>
      <c r="I506" t="s">
        <v>1072</v>
      </c>
      <c r="J506" t="s">
        <v>1073</v>
      </c>
      <c r="K506" t="s">
        <v>1074</v>
      </c>
      <c r="L506">
        <v>1348</v>
      </c>
      <c r="N506">
        <v>1009</v>
      </c>
      <c r="O506" t="s">
        <v>846</v>
      </c>
      <c r="P506" t="s">
        <v>846</v>
      </c>
      <c r="Q506">
        <v>1000</v>
      </c>
      <c r="W506">
        <v>0</v>
      </c>
      <c r="X506">
        <v>704066739</v>
      </c>
      <c r="Y506">
        <f t="shared" si="218"/>
        <v>0</v>
      </c>
      <c r="AA506">
        <v>1260110.04</v>
      </c>
      <c r="AB506">
        <v>0</v>
      </c>
      <c r="AC506">
        <v>0</v>
      </c>
      <c r="AD506">
        <v>0</v>
      </c>
      <c r="AE506">
        <v>1050091.7</v>
      </c>
      <c r="AF506">
        <v>0</v>
      </c>
      <c r="AG506">
        <v>0</v>
      </c>
      <c r="AH506">
        <v>0</v>
      </c>
      <c r="AI506">
        <v>1.2</v>
      </c>
      <c r="AJ506">
        <v>1</v>
      </c>
      <c r="AK506">
        <v>1</v>
      </c>
      <c r="AL506">
        <v>1</v>
      </c>
      <c r="AM506">
        <v>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2.0000000000000002E-5</v>
      </c>
      <c r="AU506" t="s">
        <v>14</v>
      </c>
      <c r="AV506">
        <v>0</v>
      </c>
      <c r="AW506">
        <v>2</v>
      </c>
      <c r="AX506">
        <v>382000336</v>
      </c>
      <c r="AY506">
        <v>1</v>
      </c>
      <c r="AZ506">
        <v>0</v>
      </c>
      <c r="BA506">
        <v>506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21.001834000000002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1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ROUND(Y506*Source!I297,7)</f>
        <v>0</v>
      </c>
      <c r="CY506">
        <f t="shared" si="219"/>
        <v>1260110.04</v>
      </c>
      <c r="CZ506">
        <f t="shared" si="220"/>
        <v>1050091.7</v>
      </c>
      <c r="DA506">
        <f t="shared" si="221"/>
        <v>1.2</v>
      </c>
      <c r="DB506">
        <f t="shared" si="222"/>
        <v>0</v>
      </c>
      <c r="DC506">
        <f t="shared" si="223"/>
        <v>0</v>
      </c>
      <c r="DD506" t="s">
        <v>3</v>
      </c>
      <c r="DE506" t="s">
        <v>3</v>
      </c>
      <c r="DF506">
        <f t="shared" si="224"/>
        <v>0</v>
      </c>
      <c r="DG506">
        <f t="shared" si="225"/>
        <v>0</v>
      </c>
      <c r="DH506">
        <f t="shared" si="189"/>
        <v>0</v>
      </c>
      <c r="DI506">
        <f t="shared" si="190"/>
        <v>0</v>
      </c>
      <c r="DJ506">
        <f t="shared" si="226"/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5">
      <c r="A507">
        <f>ROW(Source!A297)</f>
        <v>297</v>
      </c>
      <c r="B507">
        <v>381997917</v>
      </c>
      <c r="C507">
        <v>382000310</v>
      </c>
      <c r="D507">
        <v>342725859</v>
      </c>
      <c r="E507">
        <v>1</v>
      </c>
      <c r="F507">
        <v>1</v>
      </c>
      <c r="G507">
        <v>1</v>
      </c>
      <c r="H507">
        <v>3</v>
      </c>
      <c r="I507" t="s">
        <v>1052</v>
      </c>
      <c r="J507" t="s">
        <v>1053</v>
      </c>
      <c r="K507" t="s">
        <v>1054</v>
      </c>
      <c r="L507">
        <v>1346</v>
      </c>
      <c r="N507">
        <v>1009</v>
      </c>
      <c r="O507" t="s">
        <v>1055</v>
      </c>
      <c r="P507" t="s">
        <v>1055</v>
      </c>
      <c r="Q507">
        <v>1</v>
      </c>
      <c r="W507">
        <v>0</v>
      </c>
      <c r="X507">
        <v>1388162880</v>
      </c>
      <c r="Y507">
        <f t="shared" si="218"/>
        <v>0</v>
      </c>
      <c r="AA507">
        <v>1400.99</v>
      </c>
      <c r="AB507">
        <v>0</v>
      </c>
      <c r="AC507">
        <v>0</v>
      </c>
      <c r="AD507">
        <v>0</v>
      </c>
      <c r="AE507">
        <v>870.18</v>
      </c>
      <c r="AF507">
        <v>0</v>
      </c>
      <c r="AG507">
        <v>0</v>
      </c>
      <c r="AH507">
        <v>0</v>
      </c>
      <c r="AI507">
        <v>1.61</v>
      </c>
      <c r="AJ507">
        <v>1</v>
      </c>
      <c r="AK507">
        <v>1</v>
      </c>
      <c r="AL507">
        <v>1</v>
      </c>
      <c r="AM507">
        <v>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0.37</v>
      </c>
      <c r="AU507" t="s">
        <v>14</v>
      </c>
      <c r="AV507">
        <v>0</v>
      </c>
      <c r="AW507">
        <v>2</v>
      </c>
      <c r="AX507">
        <v>382000337</v>
      </c>
      <c r="AY507">
        <v>1</v>
      </c>
      <c r="AZ507">
        <v>0</v>
      </c>
      <c r="BA507">
        <v>507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321.96659999999997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1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ROUND(Y507*Source!I297,7)</f>
        <v>0</v>
      </c>
      <c r="CY507">
        <f t="shared" si="219"/>
        <v>1400.99</v>
      </c>
      <c r="CZ507">
        <f t="shared" si="220"/>
        <v>870.18</v>
      </c>
      <c r="DA507">
        <f t="shared" si="221"/>
        <v>1.61</v>
      </c>
      <c r="DB507">
        <f t="shared" si="222"/>
        <v>0</v>
      </c>
      <c r="DC507">
        <f t="shared" si="223"/>
        <v>0</v>
      </c>
      <c r="DD507" t="s">
        <v>3</v>
      </c>
      <c r="DE507" t="s">
        <v>3</v>
      </c>
      <c r="DF507">
        <f t="shared" si="224"/>
        <v>0</v>
      </c>
      <c r="DG507">
        <f t="shared" si="225"/>
        <v>0</v>
      </c>
      <c r="DH507">
        <f t="shared" si="189"/>
        <v>0</v>
      </c>
      <c r="DI507">
        <f t="shared" si="190"/>
        <v>0</v>
      </c>
      <c r="DJ507">
        <f t="shared" si="226"/>
        <v>0</v>
      </c>
      <c r="DK507">
        <v>0</v>
      </c>
      <c r="DL507" t="s">
        <v>3</v>
      </c>
      <c r="DM507">
        <v>0</v>
      </c>
      <c r="DN507" t="s">
        <v>3</v>
      </c>
      <c r="DO507">
        <v>0</v>
      </c>
    </row>
    <row r="508" spans="1:119" x14ac:dyDescent="0.25">
      <c r="A508">
        <f>ROW(Source!A297)</f>
        <v>297</v>
      </c>
      <c r="B508">
        <v>381997917</v>
      </c>
      <c r="C508">
        <v>382000310</v>
      </c>
      <c r="D508">
        <v>342742624</v>
      </c>
      <c r="E508">
        <v>1</v>
      </c>
      <c r="F508">
        <v>1</v>
      </c>
      <c r="G508">
        <v>1</v>
      </c>
      <c r="H508">
        <v>3</v>
      </c>
      <c r="I508" t="s">
        <v>1127</v>
      </c>
      <c r="J508" t="s">
        <v>1128</v>
      </c>
      <c r="K508" t="s">
        <v>1129</v>
      </c>
      <c r="L508">
        <v>1346</v>
      </c>
      <c r="N508">
        <v>1009</v>
      </c>
      <c r="O508" t="s">
        <v>1055</v>
      </c>
      <c r="P508" t="s">
        <v>1055</v>
      </c>
      <c r="Q508">
        <v>1</v>
      </c>
      <c r="W508">
        <v>0</v>
      </c>
      <c r="X508">
        <v>1309709516</v>
      </c>
      <c r="Y508">
        <f t="shared" si="218"/>
        <v>0</v>
      </c>
      <c r="AA508">
        <v>1798.07</v>
      </c>
      <c r="AB508">
        <v>0</v>
      </c>
      <c r="AC508">
        <v>0</v>
      </c>
      <c r="AD508">
        <v>0</v>
      </c>
      <c r="AE508">
        <v>1912.84</v>
      </c>
      <c r="AF508">
        <v>0</v>
      </c>
      <c r="AG508">
        <v>0</v>
      </c>
      <c r="AH508">
        <v>0</v>
      </c>
      <c r="AI508">
        <v>0.94</v>
      </c>
      <c r="AJ508">
        <v>1</v>
      </c>
      <c r="AK508">
        <v>1</v>
      </c>
      <c r="AL508">
        <v>1</v>
      </c>
      <c r="AM508">
        <v>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6.0000000000000001E-3</v>
      </c>
      <c r="AU508" t="s">
        <v>14</v>
      </c>
      <c r="AV508">
        <v>0</v>
      </c>
      <c r="AW508">
        <v>2</v>
      </c>
      <c r="AX508">
        <v>382000338</v>
      </c>
      <c r="AY508">
        <v>1</v>
      </c>
      <c r="AZ508">
        <v>0</v>
      </c>
      <c r="BA508">
        <v>508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11.477040000000001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1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V508">
        <v>0</v>
      </c>
      <c r="CW508">
        <v>0</v>
      </c>
      <c r="CX508">
        <f>ROUND(Y508*Source!I297,7)</f>
        <v>0</v>
      </c>
      <c r="CY508">
        <f t="shared" si="219"/>
        <v>1798.07</v>
      </c>
      <c r="CZ508">
        <f t="shared" si="220"/>
        <v>1912.84</v>
      </c>
      <c r="DA508">
        <f t="shared" si="221"/>
        <v>0.94</v>
      </c>
      <c r="DB508">
        <f t="shared" si="222"/>
        <v>0</v>
      </c>
      <c r="DC508">
        <f t="shared" si="223"/>
        <v>0</v>
      </c>
      <c r="DD508" t="s">
        <v>3</v>
      </c>
      <c r="DE508" t="s">
        <v>3</v>
      </c>
      <c r="DF508">
        <f t="shared" si="224"/>
        <v>0</v>
      </c>
      <c r="DG508">
        <f t="shared" si="225"/>
        <v>0</v>
      </c>
      <c r="DH508">
        <f t="shared" si="189"/>
        <v>0</v>
      </c>
      <c r="DI508">
        <f t="shared" si="190"/>
        <v>0</v>
      </c>
      <c r="DJ508">
        <f t="shared" si="226"/>
        <v>0</v>
      </c>
      <c r="DK508">
        <v>0</v>
      </c>
      <c r="DL508" t="s">
        <v>3</v>
      </c>
      <c r="DM508">
        <v>0</v>
      </c>
      <c r="DN508" t="s">
        <v>3</v>
      </c>
      <c r="DO508">
        <v>0</v>
      </c>
    </row>
    <row r="509" spans="1:119" x14ac:dyDescent="0.25">
      <c r="A509">
        <f>ROW(Source!A297)</f>
        <v>297</v>
      </c>
      <c r="B509">
        <v>381997917</v>
      </c>
      <c r="C509">
        <v>382000310</v>
      </c>
      <c r="D509">
        <v>342744301</v>
      </c>
      <c r="E509">
        <v>1</v>
      </c>
      <c r="F509">
        <v>1</v>
      </c>
      <c r="G509">
        <v>1</v>
      </c>
      <c r="H509">
        <v>3</v>
      </c>
      <c r="I509" t="s">
        <v>1149</v>
      </c>
      <c r="J509" t="s">
        <v>1150</v>
      </c>
      <c r="K509" t="s">
        <v>1151</v>
      </c>
      <c r="L509">
        <v>1371</v>
      </c>
      <c r="N509">
        <v>1013</v>
      </c>
      <c r="O509" t="s">
        <v>202</v>
      </c>
      <c r="P509" t="s">
        <v>202</v>
      </c>
      <c r="Q509">
        <v>1</v>
      </c>
      <c r="W509">
        <v>0</v>
      </c>
      <c r="X509">
        <v>-1029693385</v>
      </c>
      <c r="Y509">
        <f t="shared" si="218"/>
        <v>0</v>
      </c>
      <c r="AA509">
        <v>735.46</v>
      </c>
      <c r="AB509">
        <v>0</v>
      </c>
      <c r="AC509">
        <v>0</v>
      </c>
      <c r="AD509">
        <v>0</v>
      </c>
      <c r="AE509">
        <v>579.1</v>
      </c>
      <c r="AF509">
        <v>0</v>
      </c>
      <c r="AG509">
        <v>0</v>
      </c>
      <c r="AH509">
        <v>0</v>
      </c>
      <c r="AI509">
        <v>1.27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1</v>
      </c>
      <c r="AU509" t="s">
        <v>14</v>
      </c>
      <c r="AV509">
        <v>0</v>
      </c>
      <c r="AW509">
        <v>2</v>
      </c>
      <c r="AX509">
        <v>382000339</v>
      </c>
      <c r="AY509">
        <v>1</v>
      </c>
      <c r="AZ509">
        <v>0</v>
      </c>
      <c r="BA509">
        <v>509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579.1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ROUND(Y509*Source!I297,7)</f>
        <v>0</v>
      </c>
      <c r="CY509">
        <f t="shared" si="219"/>
        <v>735.46</v>
      </c>
      <c r="CZ509">
        <f t="shared" si="220"/>
        <v>579.1</v>
      </c>
      <c r="DA509">
        <f t="shared" si="221"/>
        <v>1.27</v>
      </c>
      <c r="DB509">
        <f t="shared" si="222"/>
        <v>0</v>
      </c>
      <c r="DC509">
        <f t="shared" si="223"/>
        <v>0</v>
      </c>
      <c r="DD509" t="s">
        <v>3</v>
      </c>
      <c r="DE509" t="s">
        <v>3</v>
      </c>
      <c r="DF509">
        <f t="shared" si="224"/>
        <v>0</v>
      </c>
      <c r="DG509">
        <f t="shared" si="225"/>
        <v>0</v>
      </c>
      <c r="DH509">
        <f t="shared" si="189"/>
        <v>0</v>
      </c>
      <c r="DI509">
        <f t="shared" si="190"/>
        <v>0</v>
      </c>
      <c r="DJ509">
        <f t="shared" si="226"/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5">
      <c r="A510">
        <f>ROW(Source!A297)</f>
        <v>297</v>
      </c>
      <c r="B510">
        <v>381997917</v>
      </c>
      <c r="C510">
        <v>382000310</v>
      </c>
      <c r="D510">
        <v>342751707</v>
      </c>
      <c r="E510">
        <v>1</v>
      </c>
      <c r="F510">
        <v>1</v>
      </c>
      <c r="G510">
        <v>1</v>
      </c>
      <c r="H510">
        <v>3</v>
      </c>
      <c r="I510" t="s">
        <v>1133</v>
      </c>
      <c r="J510" t="s">
        <v>1134</v>
      </c>
      <c r="K510" t="s">
        <v>1135</v>
      </c>
      <c r="L510">
        <v>1425</v>
      </c>
      <c r="N510">
        <v>1013</v>
      </c>
      <c r="O510" t="s">
        <v>1082</v>
      </c>
      <c r="P510" t="s">
        <v>1082</v>
      </c>
      <c r="Q510">
        <v>1</v>
      </c>
      <c r="W510">
        <v>0</v>
      </c>
      <c r="X510">
        <v>-1086610245</v>
      </c>
      <c r="Y510">
        <f t="shared" si="218"/>
        <v>0</v>
      </c>
      <c r="AA510">
        <v>56.24</v>
      </c>
      <c r="AB510">
        <v>0</v>
      </c>
      <c r="AC510">
        <v>0</v>
      </c>
      <c r="AD510">
        <v>0</v>
      </c>
      <c r="AE510">
        <v>47.26</v>
      </c>
      <c r="AF510">
        <v>0</v>
      </c>
      <c r="AG510">
        <v>0</v>
      </c>
      <c r="AH510">
        <v>0</v>
      </c>
      <c r="AI510">
        <v>1.19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0.17</v>
      </c>
      <c r="AU510" t="s">
        <v>14</v>
      </c>
      <c r="AV510">
        <v>0</v>
      </c>
      <c r="AW510">
        <v>2</v>
      </c>
      <c r="AX510">
        <v>382000340</v>
      </c>
      <c r="AY510">
        <v>1</v>
      </c>
      <c r="AZ510">
        <v>0</v>
      </c>
      <c r="BA510">
        <v>510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8.0342000000000002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v>0</v>
      </c>
      <c r="CX510">
        <f>ROUND(Y510*Source!I297,7)</f>
        <v>0</v>
      </c>
      <c r="CY510">
        <f t="shared" si="219"/>
        <v>56.24</v>
      </c>
      <c r="CZ510">
        <f t="shared" si="220"/>
        <v>47.26</v>
      </c>
      <c r="DA510">
        <f t="shared" si="221"/>
        <v>1.19</v>
      </c>
      <c r="DB510">
        <f t="shared" si="222"/>
        <v>0</v>
      </c>
      <c r="DC510">
        <f t="shared" si="223"/>
        <v>0</v>
      </c>
      <c r="DD510" t="s">
        <v>3</v>
      </c>
      <c r="DE510" t="s">
        <v>3</v>
      </c>
      <c r="DF510">
        <f t="shared" si="224"/>
        <v>0</v>
      </c>
      <c r="DG510">
        <f t="shared" si="225"/>
        <v>0</v>
      </c>
      <c r="DH510">
        <f t="shared" si="189"/>
        <v>0</v>
      </c>
      <c r="DI510">
        <f t="shared" si="190"/>
        <v>0</v>
      </c>
      <c r="DJ510">
        <f t="shared" si="226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5">
      <c r="A511">
        <f>ROW(Source!A297)</f>
        <v>297</v>
      </c>
      <c r="B511">
        <v>381997917</v>
      </c>
      <c r="C511">
        <v>382000310</v>
      </c>
      <c r="D511">
        <v>342751716</v>
      </c>
      <c r="E511">
        <v>1</v>
      </c>
      <c r="F511">
        <v>1</v>
      </c>
      <c r="G511">
        <v>1</v>
      </c>
      <c r="H511">
        <v>3</v>
      </c>
      <c r="I511" t="s">
        <v>1136</v>
      </c>
      <c r="J511" t="s">
        <v>1137</v>
      </c>
      <c r="K511" t="s">
        <v>1138</v>
      </c>
      <c r="L511">
        <v>1407</v>
      </c>
      <c r="N511">
        <v>1013</v>
      </c>
      <c r="O511" t="s">
        <v>1139</v>
      </c>
      <c r="P511" t="s">
        <v>1139</v>
      </c>
      <c r="Q511">
        <v>1</v>
      </c>
      <c r="W511">
        <v>0</v>
      </c>
      <c r="X511">
        <v>1070744045</v>
      </c>
      <c r="Y511">
        <f t="shared" si="218"/>
        <v>0</v>
      </c>
      <c r="AA511">
        <v>7142</v>
      </c>
      <c r="AB511">
        <v>0</v>
      </c>
      <c r="AC511">
        <v>0</v>
      </c>
      <c r="AD511">
        <v>0</v>
      </c>
      <c r="AE511">
        <v>6052.54</v>
      </c>
      <c r="AF511">
        <v>0</v>
      </c>
      <c r="AG511">
        <v>0</v>
      </c>
      <c r="AH511">
        <v>0</v>
      </c>
      <c r="AI511">
        <v>1.18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8.9999999999999993E-3</v>
      </c>
      <c r="AU511" t="s">
        <v>14</v>
      </c>
      <c r="AV511">
        <v>0</v>
      </c>
      <c r="AW511">
        <v>2</v>
      </c>
      <c r="AX511">
        <v>382000341</v>
      </c>
      <c r="AY511">
        <v>1</v>
      </c>
      <c r="AZ511">
        <v>0</v>
      </c>
      <c r="BA511">
        <v>511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54.472859999999997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ROUND(Y511*Source!I297,7)</f>
        <v>0</v>
      </c>
      <c r="CY511">
        <f t="shared" si="219"/>
        <v>7142</v>
      </c>
      <c r="CZ511">
        <f t="shared" si="220"/>
        <v>6052.54</v>
      </c>
      <c r="DA511">
        <f t="shared" si="221"/>
        <v>1.18</v>
      </c>
      <c r="DB511">
        <f t="shared" si="222"/>
        <v>0</v>
      </c>
      <c r="DC511">
        <f t="shared" si="223"/>
        <v>0</v>
      </c>
      <c r="DD511" t="s">
        <v>3</v>
      </c>
      <c r="DE511" t="s">
        <v>3</v>
      </c>
      <c r="DF511">
        <f t="shared" si="224"/>
        <v>0</v>
      </c>
      <c r="DG511">
        <f t="shared" si="225"/>
        <v>0</v>
      </c>
      <c r="DH511">
        <f t="shared" si="189"/>
        <v>0</v>
      </c>
      <c r="DI511">
        <f t="shared" si="190"/>
        <v>0</v>
      </c>
      <c r="DJ511">
        <f t="shared" si="226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5">
      <c r="A512">
        <f>ROW(Source!A297)</f>
        <v>297</v>
      </c>
      <c r="B512">
        <v>381997917</v>
      </c>
      <c r="C512">
        <v>382000310</v>
      </c>
      <c r="D512">
        <v>342646017</v>
      </c>
      <c r="E512">
        <v>113</v>
      </c>
      <c r="F512">
        <v>1</v>
      </c>
      <c r="G512">
        <v>1</v>
      </c>
      <c r="H512">
        <v>3</v>
      </c>
      <c r="I512" t="s">
        <v>1042</v>
      </c>
      <c r="J512" t="s">
        <v>3</v>
      </c>
      <c r="K512" t="s">
        <v>1043</v>
      </c>
      <c r="L512">
        <v>3277935</v>
      </c>
      <c r="N512">
        <v>1013</v>
      </c>
      <c r="O512" t="s">
        <v>1044</v>
      </c>
      <c r="P512" t="s">
        <v>1044</v>
      </c>
      <c r="Q512">
        <v>1</v>
      </c>
      <c r="W512">
        <v>0</v>
      </c>
      <c r="X512">
        <v>274903907</v>
      </c>
      <c r="Y512">
        <f>AT512</f>
        <v>2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1</v>
      </c>
      <c r="AJ512">
        <v>1</v>
      </c>
      <c r="AK512">
        <v>1</v>
      </c>
      <c r="AL512">
        <v>1</v>
      </c>
      <c r="AM512">
        <v>-2</v>
      </c>
      <c r="AN512">
        <v>0</v>
      </c>
      <c r="AO512">
        <v>0</v>
      </c>
      <c r="AP512">
        <v>0</v>
      </c>
      <c r="AQ512">
        <v>1</v>
      </c>
      <c r="AR512">
        <v>0</v>
      </c>
      <c r="AS512" t="s">
        <v>3</v>
      </c>
      <c r="AT512">
        <v>2</v>
      </c>
      <c r="AU512" t="s">
        <v>3</v>
      </c>
      <c r="AV512">
        <v>0</v>
      </c>
      <c r="AW512">
        <v>2</v>
      </c>
      <c r="AX512">
        <v>382000342</v>
      </c>
      <c r="AY512">
        <v>1</v>
      </c>
      <c r="AZ512">
        <v>2048</v>
      </c>
      <c r="BA512">
        <v>512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ROUND(Y512*Source!I297,7)</f>
        <v>2</v>
      </c>
      <c r="CY512">
        <f t="shared" si="219"/>
        <v>0</v>
      </c>
      <c r="CZ512">
        <f t="shared" si="220"/>
        <v>0</v>
      </c>
      <c r="DA512">
        <f t="shared" si="221"/>
        <v>1</v>
      </c>
      <c r="DB512">
        <f>ROUND(ROUND(AT512*CZ512,2),6)</f>
        <v>0</v>
      </c>
      <c r="DC512">
        <f>ROUND(ROUND(AT512*AG512,2),6)</f>
        <v>0</v>
      </c>
      <c r="DD512" t="s">
        <v>3</v>
      </c>
      <c r="DE512" t="s">
        <v>3</v>
      </c>
      <c r="DF512">
        <f>ROUND(ROUND(AE512,2)*CX512,2)</f>
        <v>0</v>
      </c>
      <c r="DG512">
        <f t="shared" si="225"/>
        <v>0</v>
      </c>
      <c r="DH512">
        <f t="shared" si="189"/>
        <v>0</v>
      </c>
      <c r="DI512">
        <f t="shared" si="190"/>
        <v>0</v>
      </c>
      <c r="DJ512">
        <f t="shared" si="226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5">
      <c r="A513">
        <f>ROW(Source!A298)</f>
        <v>298</v>
      </c>
      <c r="B513">
        <v>381997917</v>
      </c>
      <c r="C513">
        <v>382000343</v>
      </c>
      <c r="D513">
        <v>342640222</v>
      </c>
      <c r="E513">
        <v>113</v>
      </c>
      <c r="F513">
        <v>1</v>
      </c>
      <c r="G513">
        <v>1</v>
      </c>
      <c r="H513">
        <v>1</v>
      </c>
      <c r="I513" t="s">
        <v>1047</v>
      </c>
      <c r="J513" t="s">
        <v>3</v>
      </c>
      <c r="K513" t="s">
        <v>1048</v>
      </c>
      <c r="L513">
        <v>1191</v>
      </c>
      <c r="N513">
        <v>1013</v>
      </c>
      <c r="O513" t="s">
        <v>1034</v>
      </c>
      <c r="P513" t="s">
        <v>1034</v>
      </c>
      <c r="Q513">
        <v>1</v>
      </c>
      <c r="W513">
        <v>0</v>
      </c>
      <c r="X513">
        <v>888410196</v>
      </c>
      <c r="Y513">
        <f>(AT513*ROUND((0.3*0.86),7))</f>
        <v>3.3540000000000001</v>
      </c>
      <c r="AA513">
        <v>0</v>
      </c>
      <c r="AB513">
        <v>0</v>
      </c>
      <c r="AC513">
        <v>0</v>
      </c>
      <c r="AD513">
        <v>597.98</v>
      </c>
      <c r="AE513">
        <v>0</v>
      </c>
      <c r="AF513">
        <v>0</v>
      </c>
      <c r="AG513">
        <v>0</v>
      </c>
      <c r="AH513">
        <v>597.98</v>
      </c>
      <c r="AI513">
        <v>1</v>
      </c>
      <c r="AJ513">
        <v>1</v>
      </c>
      <c r="AK513">
        <v>1</v>
      </c>
      <c r="AL513">
        <v>1</v>
      </c>
      <c r="AM513">
        <v>-2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13</v>
      </c>
      <c r="AU513" t="s">
        <v>149</v>
      </c>
      <c r="AV513">
        <v>1</v>
      </c>
      <c r="AW513">
        <v>2</v>
      </c>
      <c r="AX513">
        <v>382000360</v>
      </c>
      <c r="AY513">
        <v>1</v>
      </c>
      <c r="AZ513">
        <v>0</v>
      </c>
      <c r="BA513">
        <v>513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7773.74</v>
      </c>
      <c r="BN513">
        <v>13</v>
      </c>
      <c r="BO513">
        <v>0</v>
      </c>
      <c r="BP513">
        <v>1</v>
      </c>
      <c r="BQ513">
        <v>0</v>
      </c>
      <c r="BR513">
        <v>0</v>
      </c>
      <c r="BS513">
        <v>0</v>
      </c>
      <c r="BT513">
        <v>2005.6249200000002</v>
      </c>
      <c r="BU513">
        <v>3.3540000000000001</v>
      </c>
      <c r="BV513">
        <v>0</v>
      </c>
      <c r="BW513">
        <v>1</v>
      </c>
      <c r="CU513">
        <f>ROUND(AT513*Source!I298*AH513*AL513,2)</f>
        <v>7773.74</v>
      </c>
      <c r="CV513">
        <f>ROUND(Y513*Source!I298,7)</f>
        <v>3.3540000000000001</v>
      </c>
      <c r="CW513">
        <v>0</v>
      </c>
      <c r="CX513">
        <f>ROUND(Y513*Source!I298,7)</f>
        <v>3.3540000000000001</v>
      </c>
      <c r="CY513">
        <f>AD513</f>
        <v>597.98</v>
      </c>
      <c r="CZ513">
        <f>AH513</f>
        <v>597.98</v>
      </c>
      <c r="DA513">
        <f>AL513</f>
        <v>1</v>
      </c>
      <c r="DB513">
        <f>ROUND((ROUND(AT513*CZ513,2)*ROUND((0.3*0.86),7)),6)</f>
        <v>2005.62492</v>
      </c>
      <c r="DC513">
        <f>ROUND((ROUND(AT513*AG513,2)*ROUND((0.3*0.86),7)),6)</f>
        <v>0</v>
      </c>
      <c r="DD513" t="s">
        <v>3</v>
      </c>
      <c r="DE513" t="s">
        <v>3</v>
      </c>
      <c r="DF513">
        <f>ROUND(ROUND(AE513,2)*CX513,2)</f>
        <v>0</v>
      </c>
      <c r="DG513">
        <f t="shared" si="225"/>
        <v>0</v>
      </c>
      <c r="DH513">
        <f t="shared" ref="DH513:DH576" si="227">ROUND(ROUND(AG513,2)*CX513,2)</f>
        <v>0</v>
      </c>
      <c r="DI513">
        <f t="shared" ref="DI513:DI576" si="228">ROUND(ROUND(AH513,2)*CX513,2)</f>
        <v>2005.62</v>
      </c>
      <c r="DJ513">
        <f>DI513</f>
        <v>2005.62</v>
      </c>
      <c r="DK513">
        <v>1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5">
      <c r="A514">
        <f>ROW(Source!A298)</f>
        <v>298</v>
      </c>
      <c r="B514">
        <v>381997917</v>
      </c>
      <c r="C514">
        <v>382000343</v>
      </c>
      <c r="D514">
        <v>342640393</v>
      </c>
      <c r="E514">
        <v>113</v>
      </c>
      <c r="F514">
        <v>1</v>
      </c>
      <c r="G514">
        <v>1</v>
      </c>
      <c r="H514">
        <v>1</v>
      </c>
      <c r="I514" t="s">
        <v>1035</v>
      </c>
      <c r="J514" t="s">
        <v>3</v>
      </c>
      <c r="K514" t="s">
        <v>1036</v>
      </c>
      <c r="L514">
        <v>1191</v>
      </c>
      <c r="N514">
        <v>1013</v>
      </c>
      <c r="O514" t="s">
        <v>1034</v>
      </c>
      <c r="P514" t="s">
        <v>1034</v>
      </c>
      <c r="Q514">
        <v>1</v>
      </c>
      <c r="W514">
        <v>0</v>
      </c>
      <c r="X514">
        <v>-1417349443</v>
      </c>
      <c r="Y514">
        <f>(AT514*ROUND((0.3*0.86),7))</f>
        <v>0.41280000000000006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-2</v>
      </c>
      <c r="AN514">
        <v>0</v>
      </c>
      <c r="AO514">
        <v>0</v>
      </c>
      <c r="AP514">
        <v>1</v>
      </c>
      <c r="AQ514">
        <v>1</v>
      </c>
      <c r="AR514">
        <v>0</v>
      </c>
      <c r="AS514" t="s">
        <v>3</v>
      </c>
      <c r="AT514">
        <v>1.6</v>
      </c>
      <c r="AU514" t="s">
        <v>149</v>
      </c>
      <c r="AV514">
        <v>2</v>
      </c>
      <c r="AW514">
        <v>2</v>
      </c>
      <c r="AX514">
        <v>382000361</v>
      </c>
      <c r="AY514">
        <v>1</v>
      </c>
      <c r="AZ514">
        <v>0</v>
      </c>
      <c r="BA514">
        <v>514</v>
      </c>
      <c r="BB514">
        <v>1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ROUND(Y514*Source!I298,7)</f>
        <v>0.4128</v>
      </c>
      <c r="CY514">
        <f>AD514</f>
        <v>0</v>
      </c>
      <c r="CZ514">
        <f>AH514</f>
        <v>0</v>
      </c>
      <c r="DA514">
        <f>AL514</f>
        <v>1</v>
      </c>
      <c r="DB514">
        <f>ROUND((ROUND(AT514*CZ514,2)*ROUND((0.3*0.86),7)),6)</f>
        <v>0</v>
      </c>
      <c r="DC514">
        <f>ROUND((ROUND(AT514*AG514,2)*ROUND((0.3*0.86),7)),6)</f>
        <v>0</v>
      </c>
      <c r="DD514" t="s">
        <v>3</v>
      </c>
      <c r="DE514" t="s">
        <v>3</v>
      </c>
      <c r="DF514">
        <f>ROUND(ROUND(AE514,2)*CX514,2)</f>
        <v>0</v>
      </c>
      <c r="DG514">
        <f t="shared" si="225"/>
        <v>0</v>
      </c>
      <c r="DH514">
        <f t="shared" si="227"/>
        <v>0</v>
      </c>
      <c r="DI514">
        <f t="shared" si="228"/>
        <v>0</v>
      </c>
      <c r="DJ514">
        <f>DI514</f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5">
      <c r="A515">
        <f>ROW(Source!A298)</f>
        <v>298</v>
      </c>
      <c r="B515">
        <v>381997917</v>
      </c>
      <c r="C515">
        <v>382000343</v>
      </c>
      <c r="D515">
        <v>342765492</v>
      </c>
      <c r="E515">
        <v>1</v>
      </c>
      <c r="F515">
        <v>1</v>
      </c>
      <c r="G515">
        <v>1</v>
      </c>
      <c r="H515">
        <v>2</v>
      </c>
      <c r="I515" t="s">
        <v>1056</v>
      </c>
      <c r="J515" t="s">
        <v>1057</v>
      </c>
      <c r="K515" t="s">
        <v>1058</v>
      </c>
      <c r="L515">
        <v>1368</v>
      </c>
      <c r="N515">
        <v>1011</v>
      </c>
      <c r="O515" t="s">
        <v>1040</v>
      </c>
      <c r="P515" t="s">
        <v>1040</v>
      </c>
      <c r="Q515">
        <v>1</v>
      </c>
      <c r="W515">
        <v>0</v>
      </c>
      <c r="X515">
        <v>-417672217</v>
      </c>
      <c r="Y515">
        <f>(AT515*ROUND((0.3*0.86),7))</f>
        <v>0.41280000000000006</v>
      </c>
      <c r="AA515">
        <v>0</v>
      </c>
      <c r="AB515">
        <v>1164.75</v>
      </c>
      <c r="AC515">
        <v>687.23</v>
      </c>
      <c r="AD515">
        <v>0</v>
      </c>
      <c r="AE515">
        <v>0</v>
      </c>
      <c r="AF515">
        <v>995.51</v>
      </c>
      <c r="AG515">
        <v>687.23</v>
      </c>
      <c r="AH515">
        <v>0</v>
      </c>
      <c r="AI515">
        <v>1</v>
      </c>
      <c r="AJ515">
        <v>1.17</v>
      </c>
      <c r="AK515">
        <v>1</v>
      </c>
      <c r="AL515">
        <v>1</v>
      </c>
      <c r="AM515">
        <v>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1.6</v>
      </c>
      <c r="AU515" t="s">
        <v>149</v>
      </c>
      <c r="AV515">
        <v>1</v>
      </c>
      <c r="AW515">
        <v>2</v>
      </c>
      <c r="AX515">
        <v>382000362</v>
      </c>
      <c r="AY515">
        <v>1</v>
      </c>
      <c r="AZ515">
        <v>0</v>
      </c>
      <c r="BA515">
        <v>515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1592.816</v>
      </c>
      <c r="BL515">
        <v>1099.568</v>
      </c>
      <c r="BM515">
        <v>0</v>
      </c>
      <c r="BN515">
        <v>0</v>
      </c>
      <c r="BO515">
        <v>1.6</v>
      </c>
      <c r="BP515">
        <v>1</v>
      </c>
      <c r="BQ515">
        <v>0</v>
      </c>
      <c r="BR515">
        <v>410.946528</v>
      </c>
      <c r="BS515">
        <v>283.68854400000004</v>
      </c>
      <c r="BT515">
        <v>0</v>
      </c>
      <c r="BU515">
        <v>0</v>
      </c>
      <c r="BV515">
        <v>0.4128</v>
      </c>
      <c r="BW515">
        <v>1</v>
      </c>
      <c r="CV515">
        <v>0</v>
      </c>
      <c r="CW515">
        <f>ROUND(Y515*Source!I298*DO515,7)</f>
        <v>0.4128</v>
      </c>
      <c r="CX515">
        <f>ROUND(Y515*Source!I298,7)</f>
        <v>0.4128</v>
      </c>
      <c r="CY515">
        <f>AB515</f>
        <v>1164.75</v>
      </c>
      <c r="CZ515">
        <f>AF515</f>
        <v>995.51</v>
      </c>
      <c r="DA515">
        <f>AJ515</f>
        <v>1.17</v>
      </c>
      <c r="DB515">
        <f>ROUND((ROUND(AT515*CZ515,2)*ROUND((0.3*0.86),7)),6)</f>
        <v>410.94756000000001</v>
      </c>
      <c r="DC515">
        <f>ROUND((ROUND(AT515*AG515,2)*ROUND((0.3*0.86),7)),6)</f>
        <v>283.68905999999998</v>
      </c>
      <c r="DD515" t="s">
        <v>3</v>
      </c>
      <c r="DE515" t="s">
        <v>3</v>
      </c>
      <c r="DF515">
        <f>ROUND(ROUND(AE515,2)*CX515,2)</f>
        <v>0</v>
      </c>
      <c r="DG515">
        <f>ROUND(ROUND(AF515*AJ515,2)*CX515,2)</f>
        <v>480.81</v>
      </c>
      <c r="DH515">
        <f t="shared" si="227"/>
        <v>283.69</v>
      </c>
      <c r="DI515">
        <f t="shared" si="228"/>
        <v>0</v>
      </c>
      <c r="DJ515">
        <f>DG515+DH515</f>
        <v>764.5</v>
      </c>
      <c r="DK515">
        <v>0</v>
      </c>
      <c r="DL515" t="s">
        <v>1041</v>
      </c>
      <c r="DM515">
        <v>5</v>
      </c>
      <c r="DN515" t="s">
        <v>1034</v>
      </c>
      <c r="DO515">
        <v>1</v>
      </c>
    </row>
    <row r="516" spans="1:119" x14ac:dyDescent="0.25">
      <c r="A516">
        <f>ROW(Source!A298)</f>
        <v>298</v>
      </c>
      <c r="B516">
        <v>381997917</v>
      </c>
      <c r="C516">
        <v>382000343</v>
      </c>
      <c r="D516">
        <v>342713884</v>
      </c>
      <c r="E516">
        <v>1</v>
      </c>
      <c r="F516">
        <v>1</v>
      </c>
      <c r="G516">
        <v>1</v>
      </c>
      <c r="H516">
        <v>3</v>
      </c>
      <c r="I516" t="s">
        <v>1112</v>
      </c>
      <c r="J516" t="s">
        <v>1113</v>
      </c>
      <c r="K516" t="s">
        <v>1114</v>
      </c>
      <c r="L516">
        <v>1348</v>
      </c>
      <c r="N516">
        <v>1009</v>
      </c>
      <c r="O516" t="s">
        <v>846</v>
      </c>
      <c r="P516" t="s">
        <v>846</v>
      </c>
      <c r="Q516">
        <v>1000</v>
      </c>
      <c r="W516">
        <v>0</v>
      </c>
      <c r="X516">
        <v>-511979560</v>
      </c>
      <c r="Y516">
        <f t="shared" ref="Y516:Y527" si="229">(AT516*ROUND(0,7))</f>
        <v>0</v>
      </c>
      <c r="AA516">
        <v>27069.53</v>
      </c>
      <c r="AB516">
        <v>0</v>
      </c>
      <c r="AC516">
        <v>0</v>
      </c>
      <c r="AD516">
        <v>0</v>
      </c>
      <c r="AE516">
        <v>23335.8</v>
      </c>
      <c r="AF516">
        <v>0</v>
      </c>
      <c r="AG516">
        <v>0</v>
      </c>
      <c r="AH516">
        <v>0</v>
      </c>
      <c r="AI516">
        <v>1.1599999999999999</v>
      </c>
      <c r="AJ516">
        <v>1</v>
      </c>
      <c r="AK516">
        <v>1</v>
      </c>
      <c r="AL516">
        <v>1</v>
      </c>
      <c r="AM516">
        <v>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5.3E-3</v>
      </c>
      <c r="AU516" t="s">
        <v>148</v>
      </c>
      <c r="AV516">
        <v>0</v>
      </c>
      <c r="AW516">
        <v>2</v>
      </c>
      <c r="AX516">
        <v>382000363</v>
      </c>
      <c r="AY516">
        <v>1</v>
      </c>
      <c r="AZ516">
        <v>0</v>
      </c>
      <c r="BA516">
        <v>516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123.67974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1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ROUND(Y516*Source!I298,7)</f>
        <v>0</v>
      </c>
      <c r="CY516">
        <f t="shared" ref="CY516:CY528" si="230">AA516</f>
        <v>27069.53</v>
      </c>
      <c r="CZ516">
        <f t="shared" ref="CZ516:CZ528" si="231">AE516</f>
        <v>23335.8</v>
      </c>
      <c r="DA516">
        <f t="shared" ref="DA516:DA528" si="232">AI516</f>
        <v>1.1599999999999999</v>
      </c>
      <c r="DB516">
        <f t="shared" ref="DB516:DB527" si="233">ROUND((ROUND(AT516*CZ516,2)*ROUND(0,7)),6)</f>
        <v>0</v>
      </c>
      <c r="DC516">
        <f t="shared" ref="DC516:DC527" si="234">ROUND((ROUND(AT516*AG516,2)*ROUND(0,7)),6)</f>
        <v>0</v>
      </c>
      <c r="DD516" t="s">
        <v>3</v>
      </c>
      <c r="DE516" t="s">
        <v>3</v>
      </c>
      <c r="DF516">
        <f t="shared" ref="DF516:DF527" si="235">ROUND(ROUND(AE516*AI516,2)*CX516,2)</f>
        <v>0</v>
      </c>
      <c r="DG516">
        <f t="shared" ref="DG516:DG530" si="236">ROUND(ROUND(AF516,2)*CX516,2)</f>
        <v>0</v>
      </c>
      <c r="DH516">
        <f t="shared" si="227"/>
        <v>0</v>
      </c>
      <c r="DI516">
        <f t="shared" si="228"/>
        <v>0</v>
      </c>
      <c r="DJ516">
        <f t="shared" ref="DJ516:DJ528" si="237">DF516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5">
      <c r="A517">
        <f>ROW(Source!A298)</f>
        <v>298</v>
      </c>
      <c r="B517">
        <v>381997917</v>
      </c>
      <c r="C517">
        <v>382000343</v>
      </c>
      <c r="D517">
        <v>342713938</v>
      </c>
      <c r="E517">
        <v>1</v>
      </c>
      <c r="F517">
        <v>1</v>
      </c>
      <c r="G517">
        <v>1</v>
      </c>
      <c r="H517">
        <v>3</v>
      </c>
      <c r="I517" t="s">
        <v>1049</v>
      </c>
      <c r="J517" t="s">
        <v>1050</v>
      </c>
      <c r="K517" t="s">
        <v>1051</v>
      </c>
      <c r="L517">
        <v>1348</v>
      </c>
      <c r="N517">
        <v>1009</v>
      </c>
      <c r="O517" t="s">
        <v>846</v>
      </c>
      <c r="P517" t="s">
        <v>846</v>
      </c>
      <c r="Q517">
        <v>1000</v>
      </c>
      <c r="W517">
        <v>0</v>
      </c>
      <c r="X517">
        <v>1693858356</v>
      </c>
      <c r="Y517">
        <f t="shared" si="229"/>
        <v>0</v>
      </c>
      <c r="AA517">
        <v>130422.57</v>
      </c>
      <c r="AB517">
        <v>0</v>
      </c>
      <c r="AC517">
        <v>0</v>
      </c>
      <c r="AD517">
        <v>0</v>
      </c>
      <c r="AE517">
        <v>116448.72</v>
      </c>
      <c r="AF517">
        <v>0</v>
      </c>
      <c r="AG517">
        <v>0</v>
      </c>
      <c r="AH517">
        <v>0</v>
      </c>
      <c r="AI517">
        <v>1.1200000000000001</v>
      </c>
      <c r="AJ517">
        <v>1</v>
      </c>
      <c r="AK517">
        <v>1</v>
      </c>
      <c r="AL517">
        <v>1</v>
      </c>
      <c r="AM517">
        <v>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3.0999999999999999E-3</v>
      </c>
      <c r="AU517" t="s">
        <v>148</v>
      </c>
      <c r="AV517">
        <v>0</v>
      </c>
      <c r="AW517">
        <v>2</v>
      </c>
      <c r="AX517">
        <v>382000364</v>
      </c>
      <c r="AY517">
        <v>1</v>
      </c>
      <c r="AZ517">
        <v>0</v>
      </c>
      <c r="BA517">
        <v>517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360.99103200000002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1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ROUND(Y517*Source!I298,7)</f>
        <v>0</v>
      </c>
      <c r="CY517">
        <f t="shared" si="230"/>
        <v>130422.57</v>
      </c>
      <c r="CZ517">
        <f t="shared" si="231"/>
        <v>116448.72</v>
      </c>
      <c r="DA517">
        <f t="shared" si="232"/>
        <v>1.1200000000000001</v>
      </c>
      <c r="DB517">
        <f t="shared" si="233"/>
        <v>0</v>
      </c>
      <c r="DC517">
        <f t="shared" si="234"/>
        <v>0</v>
      </c>
      <c r="DD517" t="s">
        <v>3</v>
      </c>
      <c r="DE517" t="s">
        <v>3</v>
      </c>
      <c r="DF517">
        <f t="shared" si="235"/>
        <v>0</v>
      </c>
      <c r="DG517">
        <f t="shared" si="236"/>
        <v>0</v>
      </c>
      <c r="DH517">
        <f t="shared" si="227"/>
        <v>0</v>
      </c>
      <c r="DI517">
        <f t="shared" si="228"/>
        <v>0</v>
      </c>
      <c r="DJ517">
        <f t="shared" si="237"/>
        <v>0</v>
      </c>
      <c r="DK517">
        <v>0</v>
      </c>
      <c r="DL517" t="s">
        <v>3</v>
      </c>
      <c r="DM517">
        <v>0</v>
      </c>
      <c r="DN517" t="s">
        <v>3</v>
      </c>
      <c r="DO517">
        <v>0</v>
      </c>
    </row>
    <row r="518" spans="1:119" x14ac:dyDescent="0.25">
      <c r="A518">
        <f>ROW(Source!A298)</f>
        <v>298</v>
      </c>
      <c r="B518">
        <v>381997917</v>
      </c>
      <c r="C518">
        <v>382000343</v>
      </c>
      <c r="D518">
        <v>342714150</v>
      </c>
      <c r="E518">
        <v>1</v>
      </c>
      <c r="F518">
        <v>1</v>
      </c>
      <c r="G518">
        <v>1</v>
      </c>
      <c r="H518">
        <v>3</v>
      </c>
      <c r="I518" t="s">
        <v>1115</v>
      </c>
      <c r="J518" t="s">
        <v>1116</v>
      </c>
      <c r="K518" t="s">
        <v>1117</v>
      </c>
      <c r="L518">
        <v>1346</v>
      </c>
      <c r="N518">
        <v>1009</v>
      </c>
      <c r="O518" t="s">
        <v>1055</v>
      </c>
      <c r="P518" t="s">
        <v>1055</v>
      </c>
      <c r="Q518">
        <v>1</v>
      </c>
      <c r="W518">
        <v>0</v>
      </c>
      <c r="X518">
        <v>547813963</v>
      </c>
      <c r="Y518">
        <f t="shared" si="229"/>
        <v>0</v>
      </c>
      <c r="AA518">
        <v>372.24</v>
      </c>
      <c r="AB518">
        <v>0</v>
      </c>
      <c r="AC518">
        <v>0</v>
      </c>
      <c r="AD518">
        <v>0</v>
      </c>
      <c r="AE518">
        <v>284.14999999999998</v>
      </c>
      <c r="AF518">
        <v>0</v>
      </c>
      <c r="AG518">
        <v>0</v>
      </c>
      <c r="AH518">
        <v>0</v>
      </c>
      <c r="AI518">
        <v>1.31</v>
      </c>
      <c r="AJ518">
        <v>1</v>
      </c>
      <c r="AK518">
        <v>1</v>
      </c>
      <c r="AL518">
        <v>1</v>
      </c>
      <c r="AM518">
        <v>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5.0000000000000001E-3</v>
      </c>
      <c r="AU518" t="s">
        <v>148</v>
      </c>
      <c r="AV518">
        <v>0</v>
      </c>
      <c r="AW518">
        <v>2</v>
      </c>
      <c r="AX518">
        <v>382000365</v>
      </c>
      <c r="AY518">
        <v>1</v>
      </c>
      <c r="AZ518">
        <v>0</v>
      </c>
      <c r="BA518">
        <v>518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1.42075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1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V518">
        <v>0</v>
      </c>
      <c r="CW518">
        <v>0</v>
      </c>
      <c r="CX518">
        <f>ROUND(Y518*Source!I298,7)</f>
        <v>0</v>
      </c>
      <c r="CY518">
        <f t="shared" si="230"/>
        <v>372.24</v>
      </c>
      <c r="CZ518">
        <f t="shared" si="231"/>
        <v>284.14999999999998</v>
      </c>
      <c r="DA518">
        <f t="shared" si="232"/>
        <v>1.31</v>
      </c>
      <c r="DB518">
        <f t="shared" si="233"/>
        <v>0</v>
      </c>
      <c r="DC518">
        <f t="shared" si="234"/>
        <v>0</v>
      </c>
      <c r="DD518" t="s">
        <v>3</v>
      </c>
      <c r="DE518" t="s">
        <v>3</v>
      </c>
      <c r="DF518">
        <f t="shared" si="235"/>
        <v>0</v>
      </c>
      <c r="DG518">
        <f t="shared" si="236"/>
        <v>0</v>
      </c>
      <c r="DH518">
        <f t="shared" si="227"/>
        <v>0</v>
      </c>
      <c r="DI518">
        <f t="shared" si="228"/>
        <v>0</v>
      </c>
      <c r="DJ518">
        <f t="shared" si="237"/>
        <v>0</v>
      </c>
      <c r="DK518">
        <v>0</v>
      </c>
      <c r="DL518" t="s">
        <v>3</v>
      </c>
      <c r="DM518">
        <v>0</v>
      </c>
      <c r="DN518" t="s">
        <v>3</v>
      </c>
      <c r="DO518">
        <v>0</v>
      </c>
    </row>
    <row r="519" spans="1:119" x14ac:dyDescent="0.25">
      <c r="A519">
        <f>ROW(Source!A298)</f>
        <v>298</v>
      </c>
      <c r="B519">
        <v>381997917</v>
      </c>
      <c r="C519">
        <v>382000343</v>
      </c>
      <c r="D519">
        <v>342714206</v>
      </c>
      <c r="E519">
        <v>1</v>
      </c>
      <c r="F519">
        <v>1</v>
      </c>
      <c r="G519">
        <v>1</v>
      </c>
      <c r="H519">
        <v>3</v>
      </c>
      <c r="I519" t="s">
        <v>1118</v>
      </c>
      <c r="J519" t="s">
        <v>1119</v>
      </c>
      <c r="K519" t="s">
        <v>1120</v>
      </c>
      <c r="L519">
        <v>1346</v>
      </c>
      <c r="N519">
        <v>1009</v>
      </c>
      <c r="O519" t="s">
        <v>1055</v>
      </c>
      <c r="P519" t="s">
        <v>1055</v>
      </c>
      <c r="Q519">
        <v>1</v>
      </c>
      <c r="W519">
        <v>0</v>
      </c>
      <c r="X519">
        <v>721169884</v>
      </c>
      <c r="Y519">
        <f t="shared" si="229"/>
        <v>0</v>
      </c>
      <c r="AA519">
        <v>100.15</v>
      </c>
      <c r="AB519">
        <v>0</v>
      </c>
      <c r="AC519">
        <v>0</v>
      </c>
      <c r="AD519">
        <v>0</v>
      </c>
      <c r="AE519">
        <v>104.32</v>
      </c>
      <c r="AF519">
        <v>0</v>
      </c>
      <c r="AG519">
        <v>0</v>
      </c>
      <c r="AH519">
        <v>0</v>
      </c>
      <c r="AI519">
        <v>0.96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1.7999999999999999E-2</v>
      </c>
      <c r="AU519" t="s">
        <v>148</v>
      </c>
      <c r="AV519">
        <v>0</v>
      </c>
      <c r="AW519">
        <v>2</v>
      </c>
      <c r="AX519">
        <v>382000366</v>
      </c>
      <c r="AY519">
        <v>1</v>
      </c>
      <c r="AZ519">
        <v>0</v>
      </c>
      <c r="BA519">
        <v>519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1.8777599999999997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ROUND(Y519*Source!I298,7)</f>
        <v>0</v>
      </c>
      <c r="CY519">
        <f t="shared" si="230"/>
        <v>100.15</v>
      </c>
      <c r="CZ519">
        <f t="shared" si="231"/>
        <v>104.32</v>
      </c>
      <c r="DA519">
        <f t="shared" si="232"/>
        <v>0.96</v>
      </c>
      <c r="DB519">
        <f t="shared" si="233"/>
        <v>0</v>
      </c>
      <c r="DC519">
        <f t="shared" si="234"/>
        <v>0</v>
      </c>
      <c r="DD519" t="s">
        <v>3</v>
      </c>
      <c r="DE519" t="s">
        <v>3</v>
      </c>
      <c r="DF519">
        <f t="shared" si="235"/>
        <v>0</v>
      </c>
      <c r="DG519">
        <f t="shared" si="236"/>
        <v>0</v>
      </c>
      <c r="DH519">
        <f t="shared" si="227"/>
        <v>0</v>
      </c>
      <c r="DI519">
        <f t="shared" si="228"/>
        <v>0</v>
      </c>
      <c r="DJ519">
        <f t="shared" si="237"/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5">
      <c r="A520">
        <f>ROW(Source!A298)</f>
        <v>298</v>
      </c>
      <c r="B520">
        <v>381997917</v>
      </c>
      <c r="C520">
        <v>382000343</v>
      </c>
      <c r="D520">
        <v>342715696</v>
      </c>
      <c r="E520">
        <v>1</v>
      </c>
      <c r="F520">
        <v>1</v>
      </c>
      <c r="G520">
        <v>1</v>
      </c>
      <c r="H520">
        <v>3</v>
      </c>
      <c r="I520" t="s">
        <v>1121</v>
      </c>
      <c r="J520" t="s">
        <v>1122</v>
      </c>
      <c r="K520" t="s">
        <v>1123</v>
      </c>
      <c r="L520">
        <v>1346</v>
      </c>
      <c r="N520">
        <v>1009</v>
      </c>
      <c r="O520" t="s">
        <v>1055</v>
      </c>
      <c r="P520" t="s">
        <v>1055</v>
      </c>
      <c r="Q520">
        <v>1</v>
      </c>
      <c r="W520">
        <v>0</v>
      </c>
      <c r="X520">
        <v>536919768</v>
      </c>
      <c r="Y520">
        <f t="shared" si="229"/>
        <v>0</v>
      </c>
      <c r="AA520">
        <v>198.36</v>
      </c>
      <c r="AB520">
        <v>0</v>
      </c>
      <c r="AC520">
        <v>0</v>
      </c>
      <c r="AD520">
        <v>0</v>
      </c>
      <c r="AE520">
        <v>206.62</v>
      </c>
      <c r="AF520">
        <v>0</v>
      </c>
      <c r="AG520">
        <v>0</v>
      </c>
      <c r="AH520">
        <v>0</v>
      </c>
      <c r="AI520">
        <v>0.96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5.6000000000000001E-2</v>
      </c>
      <c r="AU520" t="s">
        <v>148</v>
      </c>
      <c r="AV520">
        <v>0</v>
      </c>
      <c r="AW520">
        <v>2</v>
      </c>
      <c r="AX520">
        <v>382000367</v>
      </c>
      <c r="AY520">
        <v>1</v>
      </c>
      <c r="AZ520">
        <v>0</v>
      </c>
      <c r="BA520">
        <v>520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11.57072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v>0</v>
      </c>
      <c r="CX520">
        <f>ROUND(Y520*Source!I298,7)</f>
        <v>0</v>
      </c>
      <c r="CY520">
        <f t="shared" si="230"/>
        <v>198.36</v>
      </c>
      <c r="CZ520">
        <f t="shared" si="231"/>
        <v>206.62</v>
      </c>
      <c r="DA520">
        <f t="shared" si="232"/>
        <v>0.96</v>
      </c>
      <c r="DB520">
        <f t="shared" si="233"/>
        <v>0</v>
      </c>
      <c r="DC520">
        <f t="shared" si="234"/>
        <v>0</v>
      </c>
      <c r="DD520" t="s">
        <v>3</v>
      </c>
      <c r="DE520" t="s">
        <v>3</v>
      </c>
      <c r="DF520">
        <f t="shared" si="235"/>
        <v>0</v>
      </c>
      <c r="DG520">
        <f t="shared" si="236"/>
        <v>0</v>
      </c>
      <c r="DH520">
        <f t="shared" si="227"/>
        <v>0</v>
      </c>
      <c r="DI520">
        <f t="shared" si="228"/>
        <v>0</v>
      </c>
      <c r="DJ520">
        <f t="shared" si="237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5">
      <c r="A521">
        <f>ROW(Source!A298)</f>
        <v>298</v>
      </c>
      <c r="B521">
        <v>381997917</v>
      </c>
      <c r="C521">
        <v>382000343</v>
      </c>
      <c r="D521">
        <v>342715956</v>
      </c>
      <c r="E521">
        <v>1</v>
      </c>
      <c r="F521">
        <v>1</v>
      </c>
      <c r="G521">
        <v>1</v>
      </c>
      <c r="H521">
        <v>3</v>
      </c>
      <c r="I521" t="s">
        <v>1124</v>
      </c>
      <c r="J521" t="s">
        <v>1125</v>
      </c>
      <c r="K521" t="s">
        <v>1126</v>
      </c>
      <c r="L521">
        <v>1301</v>
      </c>
      <c r="N521">
        <v>1003</v>
      </c>
      <c r="O521" t="s">
        <v>880</v>
      </c>
      <c r="P521" t="s">
        <v>880</v>
      </c>
      <c r="Q521">
        <v>1</v>
      </c>
      <c r="W521">
        <v>0</v>
      </c>
      <c r="X521">
        <v>1434431497</v>
      </c>
      <c r="Y521">
        <f t="shared" si="229"/>
        <v>0</v>
      </c>
      <c r="AA521">
        <v>22.08</v>
      </c>
      <c r="AB521">
        <v>0</v>
      </c>
      <c r="AC521">
        <v>0</v>
      </c>
      <c r="AD521">
        <v>0</v>
      </c>
      <c r="AE521">
        <v>14.43</v>
      </c>
      <c r="AF521">
        <v>0</v>
      </c>
      <c r="AG521">
        <v>0</v>
      </c>
      <c r="AH521">
        <v>0</v>
      </c>
      <c r="AI521">
        <v>1.53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5.97</v>
      </c>
      <c r="AU521" t="s">
        <v>148</v>
      </c>
      <c r="AV521">
        <v>0</v>
      </c>
      <c r="AW521">
        <v>2</v>
      </c>
      <c r="AX521">
        <v>382000368</v>
      </c>
      <c r="AY521">
        <v>1</v>
      </c>
      <c r="AZ521">
        <v>0</v>
      </c>
      <c r="BA521">
        <v>521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86.147099999999995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v>0</v>
      </c>
      <c r="CX521">
        <f>ROUND(Y521*Source!I298,7)</f>
        <v>0</v>
      </c>
      <c r="CY521">
        <f t="shared" si="230"/>
        <v>22.08</v>
      </c>
      <c r="CZ521">
        <f t="shared" si="231"/>
        <v>14.43</v>
      </c>
      <c r="DA521">
        <f t="shared" si="232"/>
        <v>1.53</v>
      </c>
      <c r="DB521">
        <f t="shared" si="233"/>
        <v>0</v>
      </c>
      <c r="DC521">
        <f t="shared" si="234"/>
        <v>0</v>
      </c>
      <c r="DD521" t="s">
        <v>3</v>
      </c>
      <c r="DE521" t="s">
        <v>3</v>
      </c>
      <c r="DF521">
        <f t="shared" si="235"/>
        <v>0</v>
      </c>
      <c r="DG521">
        <f t="shared" si="236"/>
        <v>0</v>
      </c>
      <c r="DH521">
        <f t="shared" si="227"/>
        <v>0</v>
      </c>
      <c r="DI521">
        <f t="shared" si="228"/>
        <v>0</v>
      </c>
      <c r="DJ521">
        <f t="shared" si="237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5">
      <c r="A522">
        <f>ROW(Source!A298)</f>
        <v>298</v>
      </c>
      <c r="B522">
        <v>381997917</v>
      </c>
      <c r="C522">
        <v>382000343</v>
      </c>
      <c r="D522">
        <v>342725815</v>
      </c>
      <c r="E522">
        <v>1</v>
      </c>
      <c r="F522">
        <v>1</v>
      </c>
      <c r="G522">
        <v>1</v>
      </c>
      <c r="H522">
        <v>3</v>
      </c>
      <c r="I522" t="s">
        <v>1072</v>
      </c>
      <c r="J522" t="s">
        <v>1073</v>
      </c>
      <c r="K522" t="s">
        <v>1074</v>
      </c>
      <c r="L522">
        <v>1348</v>
      </c>
      <c r="N522">
        <v>1009</v>
      </c>
      <c r="O522" t="s">
        <v>846</v>
      </c>
      <c r="P522" t="s">
        <v>846</v>
      </c>
      <c r="Q522">
        <v>1000</v>
      </c>
      <c r="W522">
        <v>0</v>
      </c>
      <c r="X522">
        <v>704066739</v>
      </c>
      <c r="Y522">
        <f t="shared" si="229"/>
        <v>0</v>
      </c>
      <c r="AA522">
        <v>1260110.04</v>
      </c>
      <c r="AB522">
        <v>0</v>
      </c>
      <c r="AC522">
        <v>0</v>
      </c>
      <c r="AD522">
        <v>0</v>
      </c>
      <c r="AE522">
        <v>1050091.7</v>
      </c>
      <c r="AF522">
        <v>0</v>
      </c>
      <c r="AG522">
        <v>0</v>
      </c>
      <c r="AH522">
        <v>0</v>
      </c>
      <c r="AI522">
        <v>1.2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2.0000000000000002E-5</v>
      </c>
      <c r="AU522" t="s">
        <v>148</v>
      </c>
      <c r="AV522">
        <v>0</v>
      </c>
      <c r="AW522">
        <v>2</v>
      </c>
      <c r="AX522">
        <v>382000369</v>
      </c>
      <c r="AY522">
        <v>1</v>
      </c>
      <c r="AZ522">
        <v>0</v>
      </c>
      <c r="BA522">
        <v>522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21.001834000000002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ROUND(Y522*Source!I298,7)</f>
        <v>0</v>
      </c>
      <c r="CY522">
        <f t="shared" si="230"/>
        <v>1260110.04</v>
      </c>
      <c r="CZ522">
        <f t="shared" si="231"/>
        <v>1050091.7</v>
      </c>
      <c r="DA522">
        <f t="shared" si="232"/>
        <v>1.2</v>
      </c>
      <c r="DB522">
        <f t="shared" si="233"/>
        <v>0</v>
      </c>
      <c r="DC522">
        <f t="shared" si="234"/>
        <v>0</v>
      </c>
      <c r="DD522" t="s">
        <v>3</v>
      </c>
      <c r="DE522" t="s">
        <v>3</v>
      </c>
      <c r="DF522">
        <f t="shared" si="235"/>
        <v>0</v>
      </c>
      <c r="DG522">
        <f t="shared" si="236"/>
        <v>0</v>
      </c>
      <c r="DH522">
        <f t="shared" si="227"/>
        <v>0</v>
      </c>
      <c r="DI522">
        <f t="shared" si="228"/>
        <v>0</v>
      </c>
      <c r="DJ522">
        <f t="shared" si="237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5">
      <c r="A523">
        <f>ROW(Source!A298)</f>
        <v>298</v>
      </c>
      <c r="B523">
        <v>381997917</v>
      </c>
      <c r="C523">
        <v>382000343</v>
      </c>
      <c r="D523">
        <v>342725859</v>
      </c>
      <c r="E523">
        <v>1</v>
      </c>
      <c r="F523">
        <v>1</v>
      </c>
      <c r="G523">
        <v>1</v>
      </c>
      <c r="H523">
        <v>3</v>
      </c>
      <c r="I523" t="s">
        <v>1052</v>
      </c>
      <c r="J523" t="s">
        <v>1053</v>
      </c>
      <c r="K523" t="s">
        <v>1054</v>
      </c>
      <c r="L523">
        <v>1346</v>
      </c>
      <c r="N523">
        <v>1009</v>
      </c>
      <c r="O523" t="s">
        <v>1055</v>
      </c>
      <c r="P523" t="s">
        <v>1055</v>
      </c>
      <c r="Q523">
        <v>1</v>
      </c>
      <c r="W523">
        <v>0</v>
      </c>
      <c r="X523">
        <v>1388162880</v>
      </c>
      <c r="Y523">
        <f t="shared" si="229"/>
        <v>0</v>
      </c>
      <c r="AA523">
        <v>1400.99</v>
      </c>
      <c r="AB523">
        <v>0</v>
      </c>
      <c r="AC523">
        <v>0</v>
      </c>
      <c r="AD523">
        <v>0</v>
      </c>
      <c r="AE523">
        <v>870.18</v>
      </c>
      <c r="AF523">
        <v>0</v>
      </c>
      <c r="AG523">
        <v>0</v>
      </c>
      <c r="AH523">
        <v>0</v>
      </c>
      <c r="AI523">
        <v>1.61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0.44</v>
      </c>
      <c r="AU523" t="s">
        <v>148</v>
      </c>
      <c r="AV523">
        <v>0</v>
      </c>
      <c r="AW523">
        <v>2</v>
      </c>
      <c r="AX523">
        <v>382000370</v>
      </c>
      <c r="AY523">
        <v>1</v>
      </c>
      <c r="AZ523">
        <v>0</v>
      </c>
      <c r="BA523">
        <v>523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382.87919999999997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ROUND(Y523*Source!I298,7)</f>
        <v>0</v>
      </c>
      <c r="CY523">
        <f t="shared" si="230"/>
        <v>1400.99</v>
      </c>
      <c r="CZ523">
        <f t="shared" si="231"/>
        <v>870.18</v>
      </c>
      <c r="DA523">
        <f t="shared" si="232"/>
        <v>1.61</v>
      </c>
      <c r="DB523">
        <f t="shared" si="233"/>
        <v>0</v>
      </c>
      <c r="DC523">
        <f t="shared" si="234"/>
        <v>0</v>
      </c>
      <c r="DD523" t="s">
        <v>3</v>
      </c>
      <c r="DE523" t="s">
        <v>3</v>
      </c>
      <c r="DF523">
        <f t="shared" si="235"/>
        <v>0</v>
      </c>
      <c r="DG523">
        <f t="shared" si="236"/>
        <v>0</v>
      </c>
      <c r="DH523">
        <f t="shared" si="227"/>
        <v>0</v>
      </c>
      <c r="DI523">
        <f t="shared" si="228"/>
        <v>0</v>
      </c>
      <c r="DJ523">
        <f t="shared" si="237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5">
      <c r="A524">
        <f>ROW(Source!A298)</f>
        <v>298</v>
      </c>
      <c r="B524">
        <v>381997917</v>
      </c>
      <c r="C524">
        <v>382000343</v>
      </c>
      <c r="D524">
        <v>342742624</v>
      </c>
      <c r="E524">
        <v>1</v>
      </c>
      <c r="F524">
        <v>1</v>
      </c>
      <c r="G524">
        <v>1</v>
      </c>
      <c r="H524">
        <v>3</v>
      </c>
      <c r="I524" t="s">
        <v>1127</v>
      </c>
      <c r="J524" t="s">
        <v>1128</v>
      </c>
      <c r="K524" t="s">
        <v>1129</v>
      </c>
      <c r="L524">
        <v>1346</v>
      </c>
      <c r="N524">
        <v>1009</v>
      </c>
      <c r="O524" t="s">
        <v>1055</v>
      </c>
      <c r="P524" t="s">
        <v>1055</v>
      </c>
      <c r="Q524">
        <v>1</v>
      </c>
      <c r="W524">
        <v>0</v>
      </c>
      <c r="X524">
        <v>1309709516</v>
      </c>
      <c r="Y524">
        <f t="shared" si="229"/>
        <v>0</v>
      </c>
      <c r="AA524">
        <v>1798.07</v>
      </c>
      <c r="AB524">
        <v>0</v>
      </c>
      <c r="AC524">
        <v>0</v>
      </c>
      <c r="AD524">
        <v>0</v>
      </c>
      <c r="AE524">
        <v>1912.84</v>
      </c>
      <c r="AF524">
        <v>0</v>
      </c>
      <c r="AG524">
        <v>0</v>
      </c>
      <c r="AH524">
        <v>0</v>
      </c>
      <c r="AI524">
        <v>0.94</v>
      </c>
      <c r="AJ524">
        <v>1</v>
      </c>
      <c r="AK524">
        <v>1</v>
      </c>
      <c r="AL524">
        <v>1</v>
      </c>
      <c r="AM524">
        <v>2</v>
      </c>
      <c r="AN524">
        <v>0</v>
      </c>
      <c r="AO524">
        <v>0</v>
      </c>
      <c r="AP524">
        <v>1</v>
      </c>
      <c r="AQ524">
        <v>1</v>
      </c>
      <c r="AR524">
        <v>0</v>
      </c>
      <c r="AS524" t="s">
        <v>3</v>
      </c>
      <c r="AT524">
        <v>6.0000000000000001E-3</v>
      </c>
      <c r="AU524" t="s">
        <v>148</v>
      </c>
      <c r="AV524">
        <v>0</v>
      </c>
      <c r="AW524">
        <v>2</v>
      </c>
      <c r="AX524">
        <v>382000371</v>
      </c>
      <c r="AY524">
        <v>1</v>
      </c>
      <c r="AZ524">
        <v>0</v>
      </c>
      <c r="BA524">
        <v>524</v>
      </c>
      <c r="BB524">
        <v>1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11.477040000000001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1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ROUND(Y524*Source!I298,7)</f>
        <v>0</v>
      </c>
      <c r="CY524">
        <f t="shared" si="230"/>
        <v>1798.07</v>
      </c>
      <c r="CZ524">
        <f t="shared" si="231"/>
        <v>1912.84</v>
      </c>
      <c r="DA524">
        <f t="shared" si="232"/>
        <v>0.94</v>
      </c>
      <c r="DB524">
        <f t="shared" si="233"/>
        <v>0</v>
      </c>
      <c r="DC524">
        <f t="shared" si="234"/>
        <v>0</v>
      </c>
      <c r="DD524" t="s">
        <v>3</v>
      </c>
      <c r="DE524" t="s">
        <v>3</v>
      </c>
      <c r="DF524">
        <f t="shared" si="235"/>
        <v>0</v>
      </c>
      <c r="DG524">
        <f t="shared" si="236"/>
        <v>0</v>
      </c>
      <c r="DH524">
        <f t="shared" si="227"/>
        <v>0</v>
      </c>
      <c r="DI524">
        <f t="shared" si="228"/>
        <v>0</v>
      </c>
      <c r="DJ524">
        <f t="shared" si="237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5">
      <c r="A525">
        <f>ROW(Source!A298)</f>
        <v>298</v>
      </c>
      <c r="B525">
        <v>381997917</v>
      </c>
      <c r="C525">
        <v>382000343</v>
      </c>
      <c r="D525">
        <v>342744301</v>
      </c>
      <c r="E525">
        <v>1</v>
      </c>
      <c r="F525">
        <v>1</v>
      </c>
      <c r="G525">
        <v>1</v>
      </c>
      <c r="H525">
        <v>3</v>
      </c>
      <c r="I525" t="s">
        <v>1149</v>
      </c>
      <c r="J525" t="s">
        <v>1150</v>
      </c>
      <c r="K525" t="s">
        <v>1151</v>
      </c>
      <c r="L525">
        <v>1371</v>
      </c>
      <c r="N525">
        <v>1013</v>
      </c>
      <c r="O525" t="s">
        <v>202</v>
      </c>
      <c r="P525" t="s">
        <v>202</v>
      </c>
      <c r="Q525">
        <v>1</v>
      </c>
      <c r="W525">
        <v>0</v>
      </c>
      <c r="X525">
        <v>-1029693385</v>
      </c>
      <c r="Y525">
        <f t="shared" si="229"/>
        <v>0</v>
      </c>
      <c r="AA525">
        <v>735.46</v>
      </c>
      <c r="AB525">
        <v>0</v>
      </c>
      <c r="AC525">
        <v>0</v>
      </c>
      <c r="AD525">
        <v>0</v>
      </c>
      <c r="AE525">
        <v>579.1</v>
      </c>
      <c r="AF525">
        <v>0</v>
      </c>
      <c r="AG525">
        <v>0</v>
      </c>
      <c r="AH525">
        <v>0</v>
      </c>
      <c r="AI525">
        <v>1.27</v>
      </c>
      <c r="AJ525">
        <v>1</v>
      </c>
      <c r="AK525">
        <v>1</v>
      </c>
      <c r="AL525">
        <v>1</v>
      </c>
      <c r="AM525">
        <v>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</v>
      </c>
      <c r="AU525" t="s">
        <v>148</v>
      </c>
      <c r="AV525">
        <v>0</v>
      </c>
      <c r="AW525">
        <v>2</v>
      </c>
      <c r="AX525">
        <v>382000372</v>
      </c>
      <c r="AY525">
        <v>1</v>
      </c>
      <c r="AZ525">
        <v>0</v>
      </c>
      <c r="BA525">
        <v>525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579.1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ROUND(Y525*Source!I298,7)</f>
        <v>0</v>
      </c>
      <c r="CY525">
        <f t="shared" si="230"/>
        <v>735.46</v>
      </c>
      <c r="CZ525">
        <f t="shared" si="231"/>
        <v>579.1</v>
      </c>
      <c r="DA525">
        <f t="shared" si="232"/>
        <v>1.27</v>
      </c>
      <c r="DB525">
        <f t="shared" si="233"/>
        <v>0</v>
      </c>
      <c r="DC525">
        <f t="shared" si="234"/>
        <v>0</v>
      </c>
      <c r="DD525" t="s">
        <v>3</v>
      </c>
      <c r="DE525" t="s">
        <v>3</v>
      </c>
      <c r="DF525">
        <f t="shared" si="235"/>
        <v>0</v>
      </c>
      <c r="DG525">
        <f t="shared" si="236"/>
        <v>0</v>
      </c>
      <c r="DH525">
        <f t="shared" si="227"/>
        <v>0</v>
      </c>
      <c r="DI525">
        <f t="shared" si="228"/>
        <v>0</v>
      </c>
      <c r="DJ525">
        <f t="shared" si="237"/>
        <v>0</v>
      </c>
      <c r="DK525">
        <v>0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5">
      <c r="A526">
        <f>ROW(Source!A298)</f>
        <v>298</v>
      </c>
      <c r="B526">
        <v>381997917</v>
      </c>
      <c r="C526">
        <v>382000343</v>
      </c>
      <c r="D526">
        <v>342751707</v>
      </c>
      <c r="E526">
        <v>1</v>
      </c>
      <c r="F526">
        <v>1</v>
      </c>
      <c r="G526">
        <v>1</v>
      </c>
      <c r="H526">
        <v>3</v>
      </c>
      <c r="I526" t="s">
        <v>1133</v>
      </c>
      <c r="J526" t="s">
        <v>1134</v>
      </c>
      <c r="K526" t="s">
        <v>1135</v>
      </c>
      <c r="L526">
        <v>1425</v>
      </c>
      <c r="N526">
        <v>1013</v>
      </c>
      <c r="O526" t="s">
        <v>1082</v>
      </c>
      <c r="P526" t="s">
        <v>1082</v>
      </c>
      <c r="Q526">
        <v>1</v>
      </c>
      <c r="W526">
        <v>0</v>
      </c>
      <c r="X526">
        <v>-1086610245</v>
      </c>
      <c r="Y526">
        <f t="shared" si="229"/>
        <v>0</v>
      </c>
      <c r="AA526">
        <v>56.24</v>
      </c>
      <c r="AB526">
        <v>0</v>
      </c>
      <c r="AC526">
        <v>0</v>
      </c>
      <c r="AD526">
        <v>0</v>
      </c>
      <c r="AE526">
        <v>47.26</v>
      </c>
      <c r="AF526">
        <v>0</v>
      </c>
      <c r="AG526">
        <v>0</v>
      </c>
      <c r="AH526">
        <v>0</v>
      </c>
      <c r="AI526">
        <v>1.19</v>
      </c>
      <c r="AJ526">
        <v>1</v>
      </c>
      <c r="AK526">
        <v>1</v>
      </c>
      <c r="AL526">
        <v>1</v>
      </c>
      <c r="AM526">
        <v>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0.3</v>
      </c>
      <c r="AU526" t="s">
        <v>148</v>
      </c>
      <c r="AV526">
        <v>0</v>
      </c>
      <c r="AW526">
        <v>2</v>
      </c>
      <c r="AX526">
        <v>382000373</v>
      </c>
      <c r="AY526">
        <v>1</v>
      </c>
      <c r="AZ526">
        <v>0</v>
      </c>
      <c r="BA526">
        <v>526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14.177999999999999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1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ROUND(Y526*Source!I298,7)</f>
        <v>0</v>
      </c>
      <c r="CY526">
        <f t="shared" si="230"/>
        <v>56.24</v>
      </c>
      <c r="CZ526">
        <f t="shared" si="231"/>
        <v>47.26</v>
      </c>
      <c r="DA526">
        <f t="shared" si="232"/>
        <v>1.19</v>
      </c>
      <c r="DB526">
        <f t="shared" si="233"/>
        <v>0</v>
      </c>
      <c r="DC526">
        <f t="shared" si="234"/>
        <v>0</v>
      </c>
      <c r="DD526" t="s">
        <v>3</v>
      </c>
      <c r="DE526" t="s">
        <v>3</v>
      </c>
      <c r="DF526">
        <f t="shared" si="235"/>
        <v>0</v>
      </c>
      <c r="DG526">
        <f t="shared" si="236"/>
        <v>0</v>
      </c>
      <c r="DH526">
        <f t="shared" si="227"/>
        <v>0</v>
      </c>
      <c r="DI526">
        <f t="shared" si="228"/>
        <v>0</v>
      </c>
      <c r="DJ526">
        <f t="shared" si="237"/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5">
      <c r="A527">
        <f>ROW(Source!A298)</f>
        <v>298</v>
      </c>
      <c r="B527">
        <v>381997917</v>
      </c>
      <c r="C527">
        <v>382000343</v>
      </c>
      <c r="D527">
        <v>342751716</v>
      </c>
      <c r="E527">
        <v>1</v>
      </c>
      <c r="F527">
        <v>1</v>
      </c>
      <c r="G527">
        <v>1</v>
      </c>
      <c r="H527">
        <v>3</v>
      </c>
      <c r="I527" t="s">
        <v>1136</v>
      </c>
      <c r="J527" t="s">
        <v>1137</v>
      </c>
      <c r="K527" t="s">
        <v>1138</v>
      </c>
      <c r="L527">
        <v>1407</v>
      </c>
      <c r="N527">
        <v>1013</v>
      </c>
      <c r="O527" t="s">
        <v>1139</v>
      </c>
      <c r="P527" t="s">
        <v>1139</v>
      </c>
      <c r="Q527">
        <v>1</v>
      </c>
      <c r="W527">
        <v>0</v>
      </c>
      <c r="X527">
        <v>1070744045</v>
      </c>
      <c r="Y527">
        <f t="shared" si="229"/>
        <v>0</v>
      </c>
      <c r="AA527">
        <v>7142</v>
      </c>
      <c r="AB527">
        <v>0</v>
      </c>
      <c r="AC527">
        <v>0</v>
      </c>
      <c r="AD527">
        <v>0</v>
      </c>
      <c r="AE527">
        <v>6052.54</v>
      </c>
      <c r="AF527">
        <v>0</v>
      </c>
      <c r="AG527">
        <v>0</v>
      </c>
      <c r="AH527">
        <v>0</v>
      </c>
      <c r="AI527">
        <v>1.18</v>
      </c>
      <c r="AJ527">
        <v>1</v>
      </c>
      <c r="AK527">
        <v>1</v>
      </c>
      <c r="AL527">
        <v>1</v>
      </c>
      <c r="AM527">
        <v>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1.4999999999999999E-2</v>
      </c>
      <c r="AU527" t="s">
        <v>148</v>
      </c>
      <c r="AV527">
        <v>0</v>
      </c>
      <c r="AW527">
        <v>2</v>
      </c>
      <c r="AX527">
        <v>382000374</v>
      </c>
      <c r="AY527">
        <v>1</v>
      </c>
      <c r="AZ527">
        <v>0</v>
      </c>
      <c r="BA527">
        <v>527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90.7881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1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v>0</v>
      </c>
      <c r="CX527">
        <f>ROUND(Y527*Source!I298,7)</f>
        <v>0</v>
      </c>
      <c r="CY527">
        <f t="shared" si="230"/>
        <v>7142</v>
      </c>
      <c r="CZ527">
        <f t="shared" si="231"/>
        <v>6052.54</v>
      </c>
      <c r="DA527">
        <f t="shared" si="232"/>
        <v>1.18</v>
      </c>
      <c r="DB527">
        <f t="shared" si="233"/>
        <v>0</v>
      </c>
      <c r="DC527">
        <f t="shared" si="234"/>
        <v>0</v>
      </c>
      <c r="DD527" t="s">
        <v>3</v>
      </c>
      <c r="DE527" t="s">
        <v>3</v>
      </c>
      <c r="DF527">
        <f t="shared" si="235"/>
        <v>0</v>
      </c>
      <c r="DG527">
        <f t="shared" si="236"/>
        <v>0</v>
      </c>
      <c r="DH527">
        <f t="shared" si="227"/>
        <v>0</v>
      </c>
      <c r="DI527">
        <f t="shared" si="228"/>
        <v>0</v>
      </c>
      <c r="DJ527">
        <f t="shared" si="237"/>
        <v>0</v>
      </c>
      <c r="DK527">
        <v>0</v>
      </c>
      <c r="DL527" t="s">
        <v>3</v>
      </c>
      <c r="DM527">
        <v>0</v>
      </c>
      <c r="DN527" t="s">
        <v>3</v>
      </c>
      <c r="DO527">
        <v>0</v>
      </c>
    </row>
    <row r="528" spans="1:119" x14ac:dyDescent="0.25">
      <c r="A528">
        <f>ROW(Source!A298)</f>
        <v>298</v>
      </c>
      <c r="B528">
        <v>381997917</v>
      </c>
      <c r="C528">
        <v>382000343</v>
      </c>
      <c r="D528">
        <v>342646017</v>
      </c>
      <c r="E528">
        <v>113</v>
      </c>
      <c r="F528">
        <v>1</v>
      </c>
      <c r="G528">
        <v>1</v>
      </c>
      <c r="H528">
        <v>3</v>
      </c>
      <c r="I528" t="s">
        <v>1042</v>
      </c>
      <c r="J528" t="s">
        <v>3</v>
      </c>
      <c r="K528" t="s">
        <v>1043</v>
      </c>
      <c r="L528">
        <v>3277935</v>
      </c>
      <c r="N528">
        <v>1013</v>
      </c>
      <c r="O528" t="s">
        <v>1044</v>
      </c>
      <c r="P528" t="s">
        <v>1044</v>
      </c>
      <c r="Q528">
        <v>1</v>
      </c>
      <c r="W528">
        <v>0</v>
      </c>
      <c r="X528">
        <v>274903907</v>
      </c>
      <c r="Y528">
        <f>AT528</f>
        <v>2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1</v>
      </c>
      <c r="AJ528">
        <v>1</v>
      </c>
      <c r="AK528">
        <v>1</v>
      </c>
      <c r="AL528">
        <v>1</v>
      </c>
      <c r="AM528">
        <v>-2</v>
      </c>
      <c r="AN528">
        <v>0</v>
      </c>
      <c r="AO528">
        <v>0</v>
      </c>
      <c r="AP528">
        <v>0</v>
      </c>
      <c r="AQ528">
        <v>1</v>
      </c>
      <c r="AR528">
        <v>0</v>
      </c>
      <c r="AS528" t="s">
        <v>3</v>
      </c>
      <c r="AT528">
        <v>2</v>
      </c>
      <c r="AU528" t="s">
        <v>3</v>
      </c>
      <c r="AV528">
        <v>0</v>
      </c>
      <c r="AW528">
        <v>2</v>
      </c>
      <c r="AX528">
        <v>382000375</v>
      </c>
      <c r="AY528">
        <v>1</v>
      </c>
      <c r="AZ528">
        <v>2048</v>
      </c>
      <c r="BA528">
        <v>528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ROUND(Y528*Source!I298,7)</f>
        <v>2</v>
      </c>
      <c r="CY528">
        <f t="shared" si="230"/>
        <v>0</v>
      </c>
      <c r="CZ528">
        <f t="shared" si="231"/>
        <v>0</v>
      </c>
      <c r="DA528">
        <f t="shared" si="232"/>
        <v>1</v>
      </c>
      <c r="DB528">
        <f>ROUND(ROUND(AT528*CZ528,2),6)</f>
        <v>0</v>
      </c>
      <c r="DC528">
        <f>ROUND(ROUND(AT528*AG528,2),6)</f>
        <v>0</v>
      </c>
      <c r="DD528" t="s">
        <v>3</v>
      </c>
      <c r="DE528" t="s">
        <v>3</v>
      </c>
      <c r="DF528">
        <f>ROUND(ROUND(AE528,2)*CX528,2)</f>
        <v>0</v>
      </c>
      <c r="DG528">
        <f t="shared" si="236"/>
        <v>0</v>
      </c>
      <c r="DH528">
        <f t="shared" si="227"/>
        <v>0</v>
      </c>
      <c r="DI528">
        <f t="shared" si="228"/>
        <v>0</v>
      </c>
      <c r="DJ528">
        <f t="shared" si="237"/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5">
      <c r="A529">
        <f>ROW(Source!A299)</f>
        <v>299</v>
      </c>
      <c r="B529">
        <v>381997917</v>
      </c>
      <c r="C529">
        <v>382000376</v>
      </c>
      <c r="D529">
        <v>342640222</v>
      </c>
      <c r="E529">
        <v>113</v>
      </c>
      <c r="F529">
        <v>1</v>
      </c>
      <c r="G529">
        <v>1</v>
      </c>
      <c r="H529">
        <v>1</v>
      </c>
      <c r="I529" t="s">
        <v>1047</v>
      </c>
      <c r="J529" t="s">
        <v>3</v>
      </c>
      <c r="K529" t="s">
        <v>1048</v>
      </c>
      <c r="L529">
        <v>1191</v>
      </c>
      <c r="N529">
        <v>1013</v>
      </c>
      <c r="O529" t="s">
        <v>1034</v>
      </c>
      <c r="P529" t="s">
        <v>1034</v>
      </c>
      <c r="Q529">
        <v>1</v>
      </c>
      <c r="W529">
        <v>0</v>
      </c>
      <c r="X529">
        <v>888410196</v>
      </c>
      <c r="Y529">
        <f>(AT529*ROUND(0.86,7))</f>
        <v>11.18</v>
      </c>
      <c r="AA529">
        <v>0</v>
      </c>
      <c r="AB529">
        <v>0</v>
      </c>
      <c r="AC529">
        <v>0</v>
      </c>
      <c r="AD529">
        <v>597.98</v>
      </c>
      <c r="AE529">
        <v>0</v>
      </c>
      <c r="AF529">
        <v>0</v>
      </c>
      <c r="AG529">
        <v>0</v>
      </c>
      <c r="AH529">
        <v>597.98</v>
      </c>
      <c r="AI529">
        <v>1</v>
      </c>
      <c r="AJ529">
        <v>1</v>
      </c>
      <c r="AK529">
        <v>1</v>
      </c>
      <c r="AL529">
        <v>1</v>
      </c>
      <c r="AM529">
        <v>-2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13</v>
      </c>
      <c r="AU529" t="s">
        <v>23</v>
      </c>
      <c r="AV529">
        <v>1</v>
      </c>
      <c r="AW529">
        <v>2</v>
      </c>
      <c r="AX529">
        <v>382000393</v>
      </c>
      <c r="AY529">
        <v>1</v>
      </c>
      <c r="AZ529">
        <v>0</v>
      </c>
      <c r="BA529">
        <v>529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7773.74</v>
      </c>
      <c r="BN529">
        <v>13</v>
      </c>
      <c r="BO529">
        <v>0</v>
      </c>
      <c r="BP529">
        <v>1</v>
      </c>
      <c r="BQ529">
        <v>0</v>
      </c>
      <c r="BR529">
        <v>0</v>
      </c>
      <c r="BS529">
        <v>0</v>
      </c>
      <c r="BT529">
        <v>6685.4164000000001</v>
      </c>
      <c r="BU529">
        <v>11.18</v>
      </c>
      <c r="BV529">
        <v>0</v>
      </c>
      <c r="BW529">
        <v>1</v>
      </c>
      <c r="CU529">
        <f>ROUND(AT529*Source!I299*AH529*AL529,2)</f>
        <v>7773.74</v>
      </c>
      <c r="CV529">
        <f>ROUND(Y529*Source!I299,7)</f>
        <v>11.18</v>
      </c>
      <c r="CW529">
        <v>0</v>
      </c>
      <c r="CX529">
        <f>ROUND(Y529*Source!I299,7)</f>
        <v>11.18</v>
      </c>
      <c r="CY529">
        <f>AD529</f>
        <v>597.98</v>
      </c>
      <c r="CZ529">
        <f>AH529</f>
        <v>597.98</v>
      </c>
      <c r="DA529">
        <f>AL529</f>
        <v>1</v>
      </c>
      <c r="DB529">
        <f>ROUND((ROUND(AT529*CZ529,2)*ROUND(0.86,7)),6)</f>
        <v>6685.4164000000001</v>
      </c>
      <c r="DC529">
        <f>ROUND((ROUND(AT529*AG529,2)*ROUND(0.86,7)),6)</f>
        <v>0</v>
      </c>
      <c r="DD529" t="s">
        <v>3</v>
      </c>
      <c r="DE529" t="s">
        <v>3</v>
      </c>
      <c r="DF529">
        <f>ROUND(ROUND(AE529,2)*CX529,2)</f>
        <v>0</v>
      </c>
      <c r="DG529">
        <f t="shared" si="236"/>
        <v>0</v>
      </c>
      <c r="DH529">
        <f t="shared" si="227"/>
        <v>0</v>
      </c>
      <c r="DI529">
        <f t="shared" si="228"/>
        <v>6685.42</v>
      </c>
      <c r="DJ529">
        <f>DI529</f>
        <v>6685.42</v>
      </c>
      <c r="DK529">
        <v>1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5">
      <c r="A530">
        <f>ROW(Source!A299)</f>
        <v>299</v>
      </c>
      <c r="B530">
        <v>381997917</v>
      </c>
      <c r="C530">
        <v>382000376</v>
      </c>
      <c r="D530">
        <v>342640393</v>
      </c>
      <c r="E530">
        <v>113</v>
      </c>
      <c r="F530">
        <v>1</v>
      </c>
      <c r="G530">
        <v>1</v>
      </c>
      <c r="H530">
        <v>1</v>
      </c>
      <c r="I530" t="s">
        <v>1035</v>
      </c>
      <c r="J530" t="s">
        <v>3</v>
      </c>
      <c r="K530" t="s">
        <v>1036</v>
      </c>
      <c r="L530">
        <v>1191</v>
      </c>
      <c r="N530">
        <v>1013</v>
      </c>
      <c r="O530" t="s">
        <v>1034</v>
      </c>
      <c r="P530" t="s">
        <v>1034</v>
      </c>
      <c r="Q530">
        <v>1</v>
      </c>
      <c r="W530">
        <v>0</v>
      </c>
      <c r="X530">
        <v>-1417349443</v>
      </c>
      <c r="Y530">
        <f>(AT530*ROUND(0.86,7))</f>
        <v>1.3760000000000001</v>
      </c>
      <c r="AA530">
        <v>0</v>
      </c>
      <c r="AB530">
        <v>0</v>
      </c>
      <c r="AC530">
        <v>0</v>
      </c>
      <c r="AD530">
        <v>0</v>
      </c>
      <c r="AE530">
        <v>0</v>
      </c>
      <c r="AF530">
        <v>0</v>
      </c>
      <c r="AG530">
        <v>0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1.6</v>
      </c>
      <c r="AU530" t="s">
        <v>23</v>
      </c>
      <c r="AV530">
        <v>2</v>
      </c>
      <c r="AW530">
        <v>2</v>
      </c>
      <c r="AX530">
        <v>382000394</v>
      </c>
      <c r="AY530">
        <v>1</v>
      </c>
      <c r="AZ530">
        <v>0</v>
      </c>
      <c r="BA530">
        <v>530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v>0</v>
      </c>
      <c r="CX530">
        <f>ROUND(Y530*Source!I299,7)</f>
        <v>1.3759999999999999</v>
      </c>
      <c r="CY530">
        <f>AD530</f>
        <v>0</v>
      </c>
      <c r="CZ530">
        <f>AH530</f>
        <v>0</v>
      </c>
      <c r="DA530">
        <f>AL530</f>
        <v>1</v>
      </c>
      <c r="DB530">
        <f>ROUND((ROUND(AT530*CZ530,2)*ROUND(0.86,7)),6)</f>
        <v>0</v>
      </c>
      <c r="DC530">
        <f>ROUND((ROUND(AT530*AG530,2)*ROUND(0.86,7)),6)</f>
        <v>0</v>
      </c>
      <c r="DD530" t="s">
        <v>3</v>
      </c>
      <c r="DE530" t="s">
        <v>3</v>
      </c>
      <c r="DF530">
        <f>ROUND(ROUND(AE530,2)*CX530,2)</f>
        <v>0</v>
      </c>
      <c r="DG530">
        <f t="shared" si="236"/>
        <v>0</v>
      </c>
      <c r="DH530">
        <f t="shared" si="227"/>
        <v>0</v>
      </c>
      <c r="DI530">
        <f t="shared" si="228"/>
        <v>0</v>
      </c>
      <c r="DJ530">
        <f>DI530</f>
        <v>0</v>
      </c>
      <c r="DK530">
        <v>0</v>
      </c>
      <c r="DL530" t="s">
        <v>3</v>
      </c>
      <c r="DM530">
        <v>0</v>
      </c>
      <c r="DN530" t="s">
        <v>3</v>
      </c>
      <c r="DO530">
        <v>0</v>
      </c>
    </row>
    <row r="531" spans="1:119" x14ac:dyDescent="0.25">
      <c r="A531">
        <f>ROW(Source!A299)</f>
        <v>299</v>
      </c>
      <c r="B531">
        <v>381997917</v>
      </c>
      <c r="C531">
        <v>382000376</v>
      </c>
      <c r="D531">
        <v>342765492</v>
      </c>
      <c r="E531">
        <v>1</v>
      </c>
      <c r="F531">
        <v>1</v>
      </c>
      <c r="G531">
        <v>1</v>
      </c>
      <c r="H531">
        <v>2</v>
      </c>
      <c r="I531" t="s">
        <v>1056</v>
      </c>
      <c r="J531" t="s">
        <v>1057</v>
      </c>
      <c r="K531" t="s">
        <v>1058</v>
      </c>
      <c r="L531">
        <v>1368</v>
      </c>
      <c r="N531">
        <v>1011</v>
      </c>
      <c r="O531" t="s">
        <v>1040</v>
      </c>
      <c r="P531" t="s">
        <v>1040</v>
      </c>
      <c r="Q531">
        <v>1</v>
      </c>
      <c r="W531">
        <v>0</v>
      </c>
      <c r="X531">
        <v>-417672217</v>
      </c>
      <c r="Y531">
        <f>(AT531*ROUND(0.86,7))</f>
        <v>1.3760000000000001</v>
      </c>
      <c r="AA531">
        <v>0</v>
      </c>
      <c r="AB531">
        <v>1164.75</v>
      </c>
      <c r="AC531">
        <v>687.23</v>
      </c>
      <c r="AD531">
        <v>0</v>
      </c>
      <c r="AE531">
        <v>0</v>
      </c>
      <c r="AF531">
        <v>995.51</v>
      </c>
      <c r="AG531">
        <v>687.23</v>
      </c>
      <c r="AH531">
        <v>0</v>
      </c>
      <c r="AI531">
        <v>1</v>
      </c>
      <c r="AJ531">
        <v>1.17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1.6</v>
      </c>
      <c r="AU531" t="s">
        <v>23</v>
      </c>
      <c r="AV531">
        <v>1</v>
      </c>
      <c r="AW531">
        <v>2</v>
      </c>
      <c r="AX531">
        <v>382000395</v>
      </c>
      <c r="AY531">
        <v>1</v>
      </c>
      <c r="AZ531">
        <v>0</v>
      </c>
      <c r="BA531">
        <v>531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1592.816</v>
      </c>
      <c r="BL531">
        <v>1099.568</v>
      </c>
      <c r="BM531">
        <v>0</v>
      </c>
      <c r="BN531">
        <v>0</v>
      </c>
      <c r="BO531">
        <v>1.6</v>
      </c>
      <c r="BP531">
        <v>1</v>
      </c>
      <c r="BQ531">
        <v>0</v>
      </c>
      <c r="BR531">
        <v>1369.82176</v>
      </c>
      <c r="BS531">
        <v>945.62848000000008</v>
      </c>
      <c r="BT531">
        <v>0</v>
      </c>
      <c r="BU531">
        <v>0</v>
      </c>
      <c r="BV531">
        <v>1.3760000000000001</v>
      </c>
      <c r="BW531">
        <v>1</v>
      </c>
      <c r="CV531">
        <v>0</v>
      </c>
      <c r="CW531">
        <f>ROUND(Y531*Source!I299*DO531,7)</f>
        <v>1.3759999999999999</v>
      </c>
      <c r="CX531">
        <f>ROUND(Y531*Source!I299,7)</f>
        <v>1.3759999999999999</v>
      </c>
      <c r="CY531">
        <f>AB531</f>
        <v>1164.75</v>
      </c>
      <c r="CZ531">
        <f>AF531</f>
        <v>995.51</v>
      </c>
      <c r="DA531">
        <f>AJ531</f>
        <v>1.17</v>
      </c>
      <c r="DB531">
        <f>ROUND((ROUND(AT531*CZ531,2)*ROUND(0.86,7)),6)</f>
        <v>1369.8252</v>
      </c>
      <c r="DC531">
        <f>ROUND((ROUND(AT531*AG531,2)*ROUND(0.86,7)),6)</f>
        <v>945.63019999999995</v>
      </c>
      <c r="DD531" t="s">
        <v>3</v>
      </c>
      <c r="DE531" t="s">
        <v>3</v>
      </c>
      <c r="DF531">
        <f>ROUND(ROUND(AE531,2)*CX531,2)</f>
        <v>0</v>
      </c>
      <c r="DG531">
        <f>ROUND(ROUND(AF531*AJ531,2)*CX531,2)</f>
        <v>1602.7</v>
      </c>
      <c r="DH531">
        <f t="shared" si="227"/>
        <v>945.63</v>
      </c>
      <c r="DI531">
        <f t="shared" si="228"/>
        <v>0</v>
      </c>
      <c r="DJ531">
        <f>DG531+DH531</f>
        <v>2548.33</v>
      </c>
      <c r="DK531">
        <v>0</v>
      </c>
      <c r="DL531" t="s">
        <v>1041</v>
      </c>
      <c r="DM531">
        <v>5</v>
      </c>
      <c r="DN531" t="s">
        <v>1034</v>
      </c>
      <c r="DO531">
        <v>1</v>
      </c>
    </row>
    <row r="532" spans="1:119" x14ac:dyDescent="0.25">
      <c r="A532">
        <f>ROW(Source!A299)</f>
        <v>299</v>
      </c>
      <c r="B532">
        <v>381997917</v>
      </c>
      <c r="C532">
        <v>382000376</v>
      </c>
      <c r="D532">
        <v>342713884</v>
      </c>
      <c r="E532">
        <v>1</v>
      </c>
      <c r="F532">
        <v>1</v>
      </c>
      <c r="G532">
        <v>1</v>
      </c>
      <c r="H532">
        <v>3</v>
      </c>
      <c r="I532" t="s">
        <v>1112</v>
      </c>
      <c r="J532" t="s">
        <v>1113</v>
      </c>
      <c r="K532" t="s">
        <v>1114</v>
      </c>
      <c r="L532">
        <v>1348</v>
      </c>
      <c r="N532">
        <v>1009</v>
      </c>
      <c r="O532" t="s">
        <v>846</v>
      </c>
      <c r="P532" t="s">
        <v>846</v>
      </c>
      <c r="Q532">
        <v>1000</v>
      </c>
      <c r="W532">
        <v>0</v>
      </c>
      <c r="X532">
        <v>-511979560</v>
      </c>
      <c r="Y532">
        <f t="shared" ref="Y532:Y543" si="238">(AT532*ROUND(0,7))</f>
        <v>0</v>
      </c>
      <c r="AA532">
        <v>27069.53</v>
      </c>
      <c r="AB532">
        <v>0</v>
      </c>
      <c r="AC532">
        <v>0</v>
      </c>
      <c r="AD532">
        <v>0</v>
      </c>
      <c r="AE532">
        <v>23335.8</v>
      </c>
      <c r="AF532">
        <v>0</v>
      </c>
      <c r="AG532">
        <v>0</v>
      </c>
      <c r="AH532">
        <v>0</v>
      </c>
      <c r="AI532">
        <v>1.1599999999999999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5.3E-3</v>
      </c>
      <c r="AU532" t="s">
        <v>14</v>
      </c>
      <c r="AV532">
        <v>0</v>
      </c>
      <c r="AW532">
        <v>2</v>
      </c>
      <c r="AX532">
        <v>382000396</v>
      </c>
      <c r="AY532">
        <v>1</v>
      </c>
      <c r="AZ532">
        <v>0</v>
      </c>
      <c r="BA532">
        <v>532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123.67974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ROUND(Y532*Source!I299,7)</f>
        <v>0</v>
      </c>
      <c r="CY532">
        <f t="shared" ref="CY532:CY544" si="239">AA532</f>
        <v>27069.53</v>
      </c>
      <c r="CZ532">
        <f t="shared" ref="CZ532:CZ544" si="240">AE532</f>
        <v>23335.8</v>
      </c>
      <c r="DA532">
        <f t="shared" ref="DA532:DA544" si="241">AI532</f>
        <v>1.1599999999999999</v>
      </c>
      <c r="DB532">
        <f t="shared" ref="DB532:DB543" si="242">ROUND((ROUND(AT532*CZ532,2)*ROUND(0,7)),6)</f>
        <v>0</v>
      </c>
      <c r="DC532">
        <f t="shared" ref="DC532:DC543" si="243">ROUND((ROUND(AT532*AG532,2)*ROUND(0,7)),6)</f>
        <v>0</v>
      </c>
      <c r="DD532" t="s">
        <v>3</v>
      </c>
      <c r="DE532" t="s">
        <v>3</v>
      </c>
      <c r="DF532">
        <f t="shared" ref="DF532:DF543" si="244">ROUND(ROUND(AE532*AI532,2)*CX532,2)</f>
        <v>0</v>
      </c>
      <c r="DG532">
        <f t="shared" ref="DG532:DG546" si="245">ROUND(ROUND(AF532,2)*CX532,2)</f>
        <v>0</v>
      </c>
      <c r="DH532">
        <f t="shared" si="227"/>
        <v>0</v>
      </c>
      <c r="DI532">
        <f t="shared" si="228"/>
        <v>0</v>
      </c>
      <c r="DJ532">
        <f t="shared" ref="DJ532:DJ544" si="246"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5">
      <c r="A533">
        <f>ROW(Source!A299)</f>
        <v>299</v>
      </c>
      <c r="B533">
        <v>381997917</v>
      </c>
      <c r="C533">
        <v>382000376</v>
      </c>
      <c r="D533">
        <v>342713938</v>
      </c>
      <c r="E533">
        <v>1</v>
      </c>
      <c r="F533">
        <v>1</v>
      </c>
      <c r="G533">
        <v>1</v>
      </c>
      <c r="H533">
        <v>3</v>
      </c>
      <c r="I533" t="s">
        <v>1049</v>
      </c>
      <c r="J533" t="s">
        <v>1050</v>
      </c>
      <c r="K533" t="s">
        <v>1051</v>
      </c>
      <c r="L533">
        <v>1348</v>
      </c>
      <c r="N533">
        <v>1009</v>
      </c>
      <c r="O533" t="s">
        <v>846</v>
      </c>
      <c r="P533" t="s">
        <v>846</v>
      </c>
      <c r="Q533">
        <v>1000</v>
      </c>
      <c r="W533">
        <v>0</v>
      </c>
      <c r="X533">
        <v>1693858356</v>
      </c>
      <c r="Y533">
        <f t="shared" si="238"/>
        <v>0</v>
      </c>
      <c r="AA533">
        <v>130422.57</v>
      </c>
      <c r="AB533">
        <v>0</v>
      </c>
      <c r="AC533">
        <v>0</v>
      </c>
      <c r="AD533">
        <v>0</v>
      </c>
      <c r="AE533">
        <v>116448.72</v>
      </c>
      <c r="AF533">
        <v>0</v>
      </c>
      <c r="AG533">
        <v>0</v>
      </c>
      <c r="AH533">
        <v>0</v>
      </c>
      <c r="AI533">
        <v>1.1200000000000001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3.0999999999999999E-3</v>
      </c>
      <c r="AU533" t="s">
        <v>14</v>
      </c>
      <c r="AV533">
        <v>0</v>
      </c>
      <c r="AW533">
        <v>2</v>
      </c>
      <c r="AX533">
        <v>382000397</v>
      </c>
      <c r="AY533">
        <v>1</v>
      </c>
      <c r="AZ533">
        <v>0</v>
      </c>
      <c r="BA533">
        <v>533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360.99103200000002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ROUND(Y533*Source!I299,7)</f>
        <v>0</v>
      </c>
      <c r="CY533">
        <f t="shared" si="239"/>
        <v>130422.57</v>
      </c>
      <c r="CZ533">
        <f t="shared" si="240"/>
        <v>116448.72</v>
      </c>
      <c r="DA533">
        <f t="shared" si="241"/>
        <v>1.1200000000000001</v>
      </c>
      <c r="DB533">
        <f t="shared" si="242"/>
        <v>0</v>
      </c>
      <c r="DC533">
        <f t="shared" si="243"/>
        <v>0</v>
      </c>
      <c r="DD533" t="s">
        <v>3</v>
      </c>
      <c r="DE533" t="s">
        <v>3</v>
      </c>
      <c r="DF533">
        <f t="shared" si="244"/>
        <v>0</v>
      </c>
      <c r="DG533">
        <f t="shared" si="245"/>
        <v>0</v>
      </c>
      <c r="DH533">
        <f t="shared" si="227"/>
        <v>0</v>
      </c>
      <c r="DI533">
        <f t="shared" si="228"/>
        <v>0</v>
      </c>
      <c r="DJ533">
        <f t="shared" si="246"/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5">
      <c r="A534">
        <f>ROW(Source!A299)</f>
        <v>299</v>
      </c>
      <c r="B534">
        <v>381997917</v>
      </c>
      <c r="C534">
        <v>382000376</v>
      </c>
      <c r="D534">
        <v>342714150</v>
      </c>
      <c r="E534">
        <v>1</v>
      </c>
      <c r="F534">
        <v>1</v>
      </c>
      <c r="G534">
        <v>1</v>
      </c>
      <c r="H534">
        <v>3</v>
      </c>
      <c r="I534" t="s">
        <v>1115</v>
      </c>
      <c r="J534" t="s">
        <v>1116</v>
      </c>
      <c r="K534" t="s">
        <v>1117</v>
      </c>
      <c r="L534">
        <v>1346</v>
      </c>
      <c r="N534">
        <v>1009</v>
      </c>
      <c r="O534" t="s">
        <v>1055</v>
      </c>
      <c r="P534" t="s">
        <v>1055</v>
      </c>
      <c r="Q534">
        <v>1</v>
      </c>
      <c r="W534">
        <v>0</v>
      </c>
      <c r="X534">
        <v>547813963</v>
      </c>
      <c r="Y534">
        <f t="shared" si="238"/>
        <v>0</v>
      </c>
      <c r="AA534">
        <v>372.24</v>
      </c>
      <c r="AB534">
        <v>0</v>
      </c>
      <c r="AC534">
        <v>0</v>
      </c>
      <c r="AD534">
        <v>0</v>
      </c>
      <c r="AE534">
        <v>284.14999999999998</v>
      </c>
      <c r="AF534">
        <v>0</v>
      </c>
      <c r="AG534">
        <v>0</v>
      </c>
      <c r="AH534">
        <v>0</v>
      </c>
      <c r="AI534">
        <v>1.31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5.0000000000000001E-3</v>
      </c>
      <c r="AU534" t="s">
        <v>14</v>
      </c>
      <c r="AV534">
        <v>0</v>
      </c>
      <c r="AW534">
        <v>2</v>
      </c>
      <c r="AX534">
        <v>382000398</v>
      </c>
      <c r="AY534">
        <v>1</v>
      </c>
      <c r="AZ534">
        <v>0</v>
      </c>
      <c r="BA534">
        <v>534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1.42075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V534">
        <v>0</v>
      </c>
      <c r="CW534">
        <v>0</v>
      </c>
      <c r="CX534">
        <f>ROUND(Y534*Source!I299,7)</f>
        <v>0</v>
      </c>
      <c r="CY534">
        <f t="shared" si="239"/>
        <v>372.24</v>
      </c>
      <c r="CZ534">
        <f t="shared" si="240"/>
        <v>284.14999999999998</v>
      </c>
      <c r="DA534">
        <f t="shared" si="241"/>
        <v>1.31</v>
      </c>
      <c r="DB534">
        <f t="shared" si="242"/>
        <v>0</v>
      </c>
      <c r="DC534">
        <f t="shared" si="243"/>
        <v>0</v>
      </c>
      <c r="DD534" t="s">
        <v>3</v>
      </c>
      <c r="DE534" t="s">
        <v>3</v>
      </c>
      <c r="DF534">
        <f t="shared" si="244"/>
        <v>0</v>
      </c>
      <c r="DG534">
        <f t="shared" si="245"/>
        <v>0</v>
      </c>
      <c r="DH534">
        <f t="shared" si="227"/>
        <v>0</v>
      </c>
      <c r="DI534">
        <f t="shared" si="228"/>
        <v>0</v>
      </c>
      <c r="DJ534">
        <f t="shared" si="246"/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5">
      <c r="A535">
        <f>ROW(Source!A299)</f>
        <v>299</v>
      </c>
      <c r="B535">
        <v>381997917</v>
      </c>
      <c r="C535">
        <v>382000376</v>
      </c>
      <c r="D535">
        <v>342714206</v>
      </c>
      <c r="E535">
        <v>1</v>
      </c>
      <c r="F535">
        <v>1</v>
      </c>
      <c r="G535">
        <v>1</v>
      </c>
      <c r="H535">
        <v>3</v>
      </c>
      <c r="I535" t="s">
        <v>1118</v>
      </c>
      <c r="J535" t="s">
        <v>1119</v>
      </c>
      <c r="K535" t="s">
        <v>1120</v>
      </c>
      <c r="L535">
        <v>1346</v>
      </c>
      <c r="N535">
        <v>1009</v>
      </c>
      <c r="O535" t="s">
        <v>1055</v>
      </c>
      <c r="P535" t="s">
        <v>1055</v>
      </c>
      <c r="Q535">
        <v>1</v>
      </c>
      <c r="W535">
        <v>0</v>
      </c>
      <c r="X535">
        <v>721169884</v>
      </c>
      <c r="Y535">
        <f t="shared" si="238"/>
        <v>0</v>
      </c>
      <c r="AA535">
        <v>100.15</v>
      </c>
      <c r="AB535">
        <v>0</v>
      </c>
      <c r="AC535">
        <v>0</v>
      </c>
      <c r="AD535">
        <v>0</v>
      </c>
      <c r="AE535">
        <v>104.32</v>
      </c>
      <c r="AF535">
        <v>0</v>
      </c>
      <c r="AG535">
        <v>0</v>
      </c>
      <c r="AH535">
        <v>0</v>
      </c>
      <c r="AI535">
        <v>0.96</v>
      </c>
      <c r="AJ535">
        <v>1</v>
      </c>
      <c r="AK535">
        <v>1</v>
      </c>
      <c r="AL535">
        <v>1</v>
      </c>
      <c r="AM535">
        <v>2</v>
      </c>
      <c r="AN535">
        <v>0</v>
      </c>
      <c r="AO535">
        <v>0</v>
      </c>
      <c r="AP535">
        <v>1</v>
      </c>
      <c r="AQ535">
        <v>1</v>
      </c>
      <c r="AR535">
        <v>0</v>
      </c>
      <c r="AS535" t="s">
        <v>3</v>
      </c>
      <c r="AT535">
        <v>1.7999999999999999E-2</v>
      </c>
      <c r="AU535" t="s">
        <v>14</v>
      </c>
      <c r="AV535">
        <v>0</v>
      </c>
      <c r="AW535">
        <v>2</v>
      </c>
      <c r="AX535">
        <v>382000399</v>
      </c>
      <c r="AY535">
        <v>1</v>
      </c>
      <c r="AZ535">
        <v>0</v>
      </c>
      <c r="BA535">
        <v>535</v>
      </c>
      <c r="BB535">
        <v>1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1.8777599999999997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1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ROUND(Y535*Source!I299,7)</f>
        <v>0</v>
      </c>
      <c r="CY535">
        <f t="shared" si="239"/>
        <v>100.15</v>
      </c>
      <c r="CZ535">
        <f t="shared" si="240"/>
        <v>104.32</v>
      </c>
      <c r="DA535">
        <f t="shared" si="241"/>
        <v>0.96</v>
      </c>
      <c r="DB535">
        <f t="shared" si="242"/>
        <v>0</v>
      </c>
      <c r="DC535">
        <f t="shared" si="243"/>
        <v>0</v>
      </c>
      <c r="DD535" t="s">
        <v>3</v>
      </c>
      <c r="DE535" t="s">
        <v>3</v>
      </c>
      <c r="DF535">
        <f t="shared" si="244"/>
        <v>0</v>
      </c>
      <c r="DG535">
        <f t="shared" si="245"/>
        <v>0</v>
      </c>
      <c r="DH535">
        <f t="shared" si="227"/>
        <v>0</v>
      </c>
      <c r="DI535">
        <f t="shared" si="228"/>
        <v>0</v>
      </c>
      <c r="DJ535">
        <f t="shared" si="246"/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5">
      <c r="A536">
        <f>ROW(Source!A299)</f>
        <v>299</v>
      </c>
      <c r="B536">
        <v>381997917</v>
      </c>
      <c r="C536">
        <v>382000376</v>
      </c>
      <c r="D536">
        <v>342715696</v>
      </c>
      <c r="E536">
        <v>1</v>
      </c>
      <c r="F536">
        <v>1</v>
      </c>
      <c r="G536">
        <v>1</v>
      </c>
      <c r="H536">
        <v>3</v>
      </c>
      <c r="I536" t="s">
        <v>1121</v>
      </c>
      <c r="J536" t="s">
        <v>1122</v>
      </c>
      <c r="K536" t="s">
        <v>1123</v>
      </c>
      <c r="L536">
        <v>1346</v>
      </c>
      <c r="N536">
        <v>1009</v>
      </c>
      <c r="O536" t="s">
        <v>1055</v>
      </c>
      <c r="P536" t="s">
        <v>1055</v>
      </c>
      <c r="Q536">
        <v>1</v>
      </c>
      <c r="W536">
        <v>0</v>
      </c>
      <c r="X536">
        <v>536919768</v>
      </c>
      <c r="Y536">
        <f t="shared" si="238"/>
        <v>0</v>
      </c>
      <c r="AA536">
        <v>198.36</v>
      </c>
      <c r="AB536">
        <v>0</v>
      </c>
      <c r="AC536">
        <v>0</v>
      </c>
      <c r="AD536">
        <v>0</v>
      </c>
      <c r="AE536">
        <v>206.62</v>
      </c>
      <c r="AF536">
        <v>0</v>
      </c>
      <c r="AG536">
        <v>0</v>
      </c>
      <c r="AH536">
        <v>0</v>
      </c>
      <c r="AI536">
        <v>0.96</v>
      </c>
      <c r="AJ536">
        <v>1</v>
      </c>
      <c r="AK536">
        <v>1</v>
      </c>
      <c r="AL536">
        <v>1</v>
      </c>
      <c r="AM536">
        <v>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5.6000000000000001E-2</v>
      </c>
      <c r="AU536" t="s">
        <v>14</v>
      </c>
      <c r="AV536">
        <v>0</v>
      </c>
      <c r="AW536">
        <v>2</v>
      </c>
      <c r="AX536">
        <v>382000400</v>
      </c>
      <c r="AY536">
        <v>1</v>
      </c>
      <c r="AZ536">
        <v>0</v>
      </c>
      <c r="BA536">
        <v>536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11.57072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v>0</v>
      </c>
      <c r="CX536">
        <f>ROUND(Y536*Source!I299,7)</f>
        <v>0</v>
      </c>
      <c r="CY536">
        <f t="shared" si="239"/>
        <v>198.36</v>
      </c>
      <c r="CZ536">
        <f t="shared" si="240"/>
        <v>206.62</v>
      </c>
      <c r="DA536">
        <f t="shared" si="241"/>
        <v>0.96</v>
      </c>
      <c r="DB536">
        <f t="shared" si="242"/>
        <v>0</v>
      </c>
      <c r="DC536">
        <f t="shared" si="243"/>
        <v>0</v>
      </c>
      <c r="DD536" t="s">
        <v>3</v>
      </c>
      <c r="DE536" t="s">
        <v>3</v>
      </c>
      <c r="DF536">
        <f t="shared" si="244"/>
        <v>0</v>
      </c>
      <c r="DG536">
        <f t="shared" si="245"/>
        <v>0</v>
      </c>
      <c r="DH536">
        <f t="shared" si="227"/>
        <v>0</v>
      </c>
      <c r="DI536">
        <f t="shared" si="228"/>
        <v>0</v>
      </c>
      <c r="DJ536">
        <f t="shared" si="246"/>
        <v>0</v>
      </c>
      <c r="DK536">
        <v>0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5">
      <c r="A537">
        <f>ROW(Source!A299)</f>
        <v>299</v>
      </c>
      <c r="B537">
        <v>381997917</v>
      </c>
      <c r="C537">
        <v>382000376</v>
      </c>
      <c r="D537">
        <v>342715956</v>
      </c>
      <c r="E537">
        <v>1</v>
      </c>
      <c r="F537">
        <v>1</v>
      </c>
      <c r="G537">
        <v>1</v>
      </c>
      <c r="H537">
        <v>3</v>
      </c>
      <c r="I537" t="s">
        <v>1124</v>
      </c>
      <c r="J537" t="s">
        <v>1125</v>
      </c>
      <c r="K537" t="s">
        <v>1126</v>
      </c>
      <c r="L537">
        <v>1301</v>
      </c>
      <c r="N537">
        <v>1003</v>
      </c>
      <c r="O537" t="s">
        <v>880</v>
      </c>
      <c r="P537" t="s">
        <v>880</v>
      </c>
      <c r="Q537">
        <v>1</v>
      </c>
      <c r="W537">
        <v>0</v>
      </c>
      <c r="X537">
        <v>1434431497</v>
      </c>
      <c r="Y537">
        <f t="shared" si="238"/>
        <v>0</v>
      </c>
      <c r="AA537">
        <v>22.08</v>
      </c>
      <c r="AB537">
        <v>0</v>
      </c>
      <c r="AC537">
        <v>0</v>
      </c>
      <c r="AD537">
        <v>0</v>
      </c>
      <c r="AE537">
        <v>14.43</v>
      </c>
      <c r="AF537">
        <v>0</v>
      </c>
      <c r="AG537">
        <v>0</v>
      </c>
      <c r="AH537">
        <v>0</v>
      </c>
      <c r="AI537">
        <v>1.53</v>
      </c>
      <c r="AJ537">
        <v>1</v>
      </c>
      <c r="AK537">
        <v>1</v>
      </c>
      <c r="AL537">
        <v>1</v>
      </c>
      <c r="AM537">
        <v>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5.97</v>
      </c>
      <c r="AU537" t="s">
        <v>14</v>
      </c>
      <c r="AV537">
        <v>0</v>
      </c>
      <c r="AW537">
        <v>2</v>
      </c>
      <c r="AX537">
        <v>382000401</v>
      </c>
      <c r="AY537">
        <v>1</v>
      </c>
      <c r="AZ537">
        <v>0</v>
      </c>
      <c r="BA537">
        <v>537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86.147099999999995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1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ROUND(Y537*Source!I299,7)</f>
        <v>0</v>
      </c>
      <c r="CY537">
        <f t="shared" si="239"/>
        <v>22.08</v>
      </c>
      <c r="CZ537">
        <f t="shared" si="240"/>
        <v>14.43</v>
      </c>
      <c r="DA537">
        <f t="shared" si="241"/>
        <v>1.53</v>
      </c>
      <c r="DB537">
        <f t="shared" si="242"/>
        <v>0</v>
      </c>
      <c r="DC537">
        <f t="shared" si="243"/>
        <v>0</v>
      </c>
      <c r="DD537" t="s">
        <v>3</v>
      </c>
      <c r="DE537" t="s">
        <v>3</v>
      </c>
      <c r="DF537">
        <f t="shared" si="244"/>
        <v>0</v>
      </c>
      <c r="DG537">
        <f t="shared" si="245"/>
        <v>0</v>
      </c>
      <c r="DH537">
        <f t="shared" si="227"/>
        <v>0</v>
      </c>
      <c r="DI537">
        <f t="shared" si="228"/>
        <v>0</v>
      </c>
      <c r="DJ537">
        <f t="shared" si="246"/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5">
      <c r="A538">
        <f>ROW(Source!A299)</f>
        <v>299</v>
      </c>
      <c r="B538">
        <v>381997917</v>
      </c>
      <c r="C538">
        <v>382000376</v>
      </c>
      <c r="D538">
        <v>342725815</v>
      </c>
      <c r="E538">
        <v>1</v>
      </c>
      <c r="F538">
        <v>1</v>
      </c>
      <c r="G538">
        <v>1</v>
      </c>
      <c r="H538">
        <v>3</v>
      </c>
      <c r="I538" t="s">
        <v>1072</v>
      </c>
      <c r="J538" t="s">
        <v>1073</v>
      </c>
      <c r="K538" t="s">
        <v>1074</v>
      </c>
      <c r="L538">
        <v>1348</v>
      </c>
      <c r="N538">
        <v>1009</v>
      </c>
      <c r="O538" t="s">
        <v>846</v>
      </c>
      <c r="P538" t="s">
        <v>846</v>
      </c>
      <c r="Q538">
        <v>1000</v>
      </c>
      <c r="W538">
        <v>0</v>
      </c>
      <c r="X538">
        <v>704066739</v>
      </c>
      <c r="Y538">
        <f t="shared" si="238"/>
        <v>0</v>
      </c>
      <c r="AA538">
        <v>1260110.04</v>
      </c>
      <c r="AB538">
        <v>0</v>
      </c>
      <c r="AC538">
        <v>0</v>
      </c>
      <c r="AD538">
        <v>0</v>
      </c>
      <c r="AE538">
        <v>1050091.7</v>
      </c>
      <c r="AF538">
        <v>0</v>
      </c>
      <c r="AG538">
        <v>0</v>
      </c>
      <c r="AH538">
        <v>0</v>
      </c>
      <c r="AI538">
        <v>1.2</v>
      </c>
      <c r="AJ538">
        <v>1</v>
      </c>
      <c r="AK538">
        <v>1</v>
      </c>
      <c r="AL538">
        <v>1</v>
      </c>
      <c r="AM538">
        <v>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2.0000000000000002E-5</v>
      </c>
      <c r="AU538" t="s">
        <v>14</v>
      </c>
      <c r="AV538">
        <v>0</v>
      </c>
      <c r="AW538">
        <v>2</v>
      </c>
      <c r="AX538">
        <v>382000402</v>
      </c>
      <c r="AY538">
        <v>1</v>
      </c>
      <c r="AZ538">
        <v>0</v>
      </c>
      <c r="BA538">
        <v>538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21.001834000000002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1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v>0</v>
      </c>
      <c r="CX538">
        <f>ROUND(Y538*Source!I299,7)</f>
        <v>0</v>
      </c>
      <c r="CY538">
        <f t="shared" si="239"/>
        <v>1260110.04</v>
      </c>
      <c r="CZ538">
        <f t="shared" si="240"/>
        <v>1050091.7</v>
      </c>
      <c r="DA538">
        <f t="shared" si="241"/>
        <v>1.2</v>
      </c>
      <c r="DB538">
        <f t="shared" si="242"/>
        <v>0</v>
      </c>
      <c r="DC538">
        <f t="shared" si="243"/>
        <v>0</v>
      </c>
      <c r="DD538" t="s">
        <v>3</v>
      </c>
      <c r="DE538" t="s">
        <v>3</v>
      </c>
      <c r="DF538">
        <f t="shared" si="244"/>
        <v>0</v>
      </c>
      <c r="DG538">
        <f t="shared" si="245"/>
        <v>0</v>
      </c>
      <c r="DH538">
        <f t="shared" si="227"/>
        <v>0</v>
      </c>
      <c r="DI538">
        <f t="shared" si="228"/>
        <v>0</v>
      </c>
      <c r="DJ538">
        <f t="shared" si="246"/>
        <v>0</v>
      </c>
      <c r="DK538">
        <v>0</v>
      </c>
      <c r="DL538" t="s">
        <v>3</v>
      </c>
      <c r="DM538">
        <v>0</v>
      </c>
      <c r="DN538" t="s">
        <v>3</v>
      </c>
      <c r="DO538">
        <v>0</v>
      </c>
    </row>
    <row r="539" spans="1:119" x14ac:dyDescent="0.25">
      <c r="A539">
        <f>ROW(Source!A299)</f>
        <v>299</v>
      </c>
      <c r="B539">
        <v>381997917</v>
      </c>
      <c r="C539">
        <v>382000376</v>
      </c>
      <c r="D539">
        <v>342725859</v>
      </c>
      <c r="E539">
        <v>1</v>
      </c>
      <c r="F539">
        <v>1</v>
      </c>
      <c r="G539">
        <v>1</v>
      </c>
      <c r="H539">
        <v>3</v>
      </c>
      <c r="I539" t="s">
        <v>1052</v>
      </c>
      <c r="J539" t="s">
        <v>1053</v>
      </c>
      <c r="K539" t="s">
        <v>1054</v>
      </c>
      <c r="L539">
        <v>1346</v>
      </c>
      <c r="N539">
        <v>1009</v>
      </c>
      <c r="O539" t="s">
        <v>1055</v>
      </c>
      <c r="P539" t="s">
        <v>1055</v>
      </c>
      <c r="Q539">
        <v>1</v>
      </c>
      <c r="W539">
        <v>0</v>
      </c>
      <c r="X539">
        <v>1388162880</v>
      </c>
      <c r="Y539">
        <f t="shared" si="238"/>
        <v>0</v>
      </c>
      <c r="AA539">
        <v>1400.99</v>
      </c>
      <c r="AB539">
        <v>0</v>
      </c>
      <c r="AC539">
        <v>0</v>
      </c>
      <c r="AD539">
        <v>0</v>
      </c>
      <c r="AE539">
        <v>870.18</v>
      </c>
      <c r="AF539">
        <v>0</v>
      </c>
      <c r="AG539">
        <v>0</v>
      </c>
      <c r="AH539">
        <v>0</v>
      </c>
      <c r="AI539">
        <v>1.61</v>
      </c>
      <c r="AJ539">
        <v>1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0.44</v>
      </c>
      <c r="AU539" t="s">
        <v>14</v>
      </c>
      <c r="AV539">
        <v>0</v>
      </c>
      <c r="AW539">
        <v>2</v>
      </c>
      <c r="AX539">
        <v>382000403</v>
      </c>
      <c r="AY539">
        <v>1</v>
      </c>
      <c r="AZ539">
        <v>0</v>
      </c>
      <c r="BA539">
        <v>539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382.87919999999997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v>0</v>
      </c>
      <c r="CX539">
        <f>ROUND(Y539*Source!I299,7)</f>
        <v>0</v>
      </c>
      <c r="CY539">
        <f t="shared" si="239"/>
        <v>1400.99</v>
      </c>
      <c r="CZ539">
        <f t="shared" si="240"/>
        <v>870.18</v>
      </c>
      <c r="DA539">
        <f t="shared" si="241"/>
        <v>1.61</v>
      </c>
      <c r="DB539">
        <f t="shared" si="242"/>
        <v>0</v>
      </c>
      <c r="DC539">
        <f t="shared" si="243"/>
        <v>0</v>
      </c>
      <c r="DD539" t="s">
        <v>3</v>
      </c>
      <c r="DE539" t="s">
        <v>3</v>
      </c>
      <c r="DF539">
        <f t="shared" si="244"/>
        <v>0</v>
      </c>
      <c r="DG539">
        <f t="shared" si="245"/>
        <v>0</v>
      </c>
      <c r="DH539">
        <f t="shared" si="227"/>
        <v>0</v>
      </c>
      <c r="DI539">
        <f t="shared" si="228"/>
        <v>0</v>
      </c>
      <c r="DJ539">
        <f t="shared" si="246"/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5">
      <c r="A540">
        <f>ROW(Source!A299)</f>
        <v>299</v>
      </c>
      <c r="B540">
        <v>381997917</v>
      </c>
      <c r="C540">
        <v>382000376</v>
      </c>
      <c r="D540">
        <v>342742624</v>
      </c>
      <c r="E540">
        <v>1</v>
      </c>
      <c r="F540">
        <v>1</v>
      </c>
      <c r="G540">
        <v>1</v>
      </c>
      <c r="H540">
        <v>3</v>
      </c>
      <c r="I540" t="s">
        <v>1127</v>
      </c>
      <c r="J540" t="s">
        <v>1128</v>
      </c>
      <c r="K540" t="s">
        <v>1129</v>
      </c>
      <c r="L540">
        <v>1346</v>
      </c>
      <c r="N540">
        <v>1009</v>
      </c>
      <c r="O540" t="s">
        <v>1055</v>
      </c>
      <c r="P540" t="s">
        <v>1055</v>
      </c>
      <c r="Q540">
        <v>1</v>
      </c>
      <c r="W540">
        <v>0</v>
      </c>
      <c r="X540">
        <v>1309709516</v>
      </c>
      <c r="Y540">
        <f t="shared" si="238"/>
        <v>0</v>
      </c>
      <c r="AA540">
        <v>1798.07</v>
      </c>
      <c r="AB540">
        <v>0</v>
      </c>
      <c r="AC540">
        <v>0</v>
      </c>
      <c r="AD540">
        <v>0</v>
      </c>
      <c r="AE540">
        <v>1912.84</v>
      </c>
      <c r="AF540">
        <v>0</v>
      </c>
      <c r="AG540">
        <v>0</v>
      </c>
      <c r="AH540">
        <v>0</v>
      </c>
      <c r="AI540">
        <v>0.94</v>
      </c>
      <c r="AJ540">
        <v>1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6.0000000000000001E-3</v>
      </c>
      <c r="AU540" t="s">
        <v>14</v>
      </c>
      <c r="AV540">
        <v>0</v>
      </c>
      <c r="AW540">
        <v>2</v>
      </c>
      <c r="AX540">
        <v>382000404</v>
      </c>
      <c r="AY540">
        <v>1</v>
      </c>
      <c r="AZ540">
        <v>0</v>
      </c>
      <c r="BA540">
        <v>540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11.477040000000001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ROUND(Y540*Source!I299,7)</f>
        <v>0</v>
      </c>
      <c r="CY540">
        <f t="shared" si="239"/>
        <v>1798.07</v>
      </c>
      <c r="CZ540">
        <f t="shared" si="240"/>
        <v>1912.84</v>
      </c>
      <c r="DA540">
        <f t="shared" si="241"/>
        <v>0.94</v>
      </c>
      <c r="DB540">
        <f t="shared" si="242"/>
        <v>0</v>
      </c>
      <c r="DC540">
        <f t="shared" si="243"/>
        <v>0</v>
      </c>
      <c r="DD540" t="s">
        <v>3</v>
      </c>
      <c r="DE540" t="s">
        <v>3</v>
      </c>
      <c r="DF540">
        <f t="shared" si="244"/>
        <v>0</v>
      </c>
      <c r="DG540">
        <f t="shared" si="245"/>
        <v>0</v>
      </c>
      <c r="DH540">
        <f t="shared" si="227"/>
        <v>0</v>
      </c>
      <c r="DI540">
        <f t="shared" si="228"/>
        <v>0</v>
      </c>
      <c r="DJ540">
        <f t="shared" si="246"/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5">
      <c r="A541">
        <f>ROW(Source!A299)</f>
        <v>299</v>
      </c>
      <c r="B541">
        <v>381997917</v>
      </c>
      <c r="C541">
        <v>382000376</v>
      </c>
      <c r="D541">
        <v>342744301</v>
      </c>
      <c r="E541">
        <v>1</v>
      </c>
      <c r="F541">
        <v>1</v>
      </c>
      <c r="G541">
        <v>1</v>
      </c>
      <c r="H541">
        <v>3</v>
      </c>
      <c r="I541" t="s">
        <v>1149</v>
      </c>
      <c r="J541" t="s">
        <v>1150</v>
      </c>
      <c r="K541" t="s">
        <v>1151</v>
      </c>
      <c r="L541">
        <v>1371</v>
      </c>
      <c r="N541">
        <v>1013</v>
      </c>
      <c r="O541" t="s">
        <v>202</v>
      </c>
      <c r="P541" t="s">
        <v>202</v>
      </c>
      <c r="Q541">
        <v>1</v>
      </c>
      <c r="W541">
        <v>0</v>
      </c>
      <c r="X541">
        <v>-1029693385</v>
      </c>
      <c r="Y541">
        <f t="shared" si="238"/>
        <v>0</v>
      </c>
      <c r="AA541">
        <v>735.46</v>
      </c>
      <c r="AB541">
        <v>0</v>
      </c>
      <c r="AC541">
        <v>0</v>
      </c>
      <c r="AD541">
        <v>0</v>
      </c>
      <c r="AE541">
        <v>579.1</v>
      </c>
      <c r="AF541">
        <v>0</v>
      </c>
      <c r="AG541">
        <v>0</v>
      </c>
      <c r="AH541">
        <v>0</v>
      </c>
      <c r="AI541">
        <v>1.27</v>
      </c>
      <c r="AJ541">
        <v>1</v>
      </c>
      <c r="AK541">
        <v>1</v>
      </c>
      <c r="AL541">
        <v>1</v>
      </c>
      <c r="AM541">
        <v>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1</v>
      </c>
      <c r="AU541" t="s">
        <v>14</v>
      </c>
      <c r="AV541">
        <v>0</v>
      </c>
      <c r="AW541">
        <v>2</v>
      </c>
      <c r="AX541">
        <v>382000405</v>
      </c>
      <c r="AY541">
        <v>1</v>
      </c>
      <c r="AZ541">
        <v>0</v>
      </c>
      <c r="BA541">
        <v>541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579.1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1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ROUND(Y541*Source!I299,7)</f>
        <v>0</v>
      </c>
      <c r="CY541">
        <f t="shared" si="239"/>
        <v>735.46</v>
      </c>
      <c r="CZ541">
        <f t="shared" si="240"/>
        <v>579.1</v>
      </c>
      <c r="DA541">
        <f t="shared" si="241"/>
        <v>1.27</v>
      </c>
      <c r="DB541">
        <f t="shared" si="242"/>
        <v>0</v>
      </c>
      <c r="DC541">
        <f t="shared" si="243"/>
        <v>0</v>
      </c>
      <c r="DD541" t="s">
        <v>3</v>
      </c>
      <c r="DE541" t="s">
        <v>3</v>
      </c>
      <c r="DF541">
        <f t="shared" si="244"/>
        <v>0</v>
      </c>
      <c r="DG541">
        <f t="shared" si="245"/>
        <v>0</v>
      </c>
      <c r="DH541">
        <f t="shared" si="227"/>
        <v>0</v>
      </c>
      <c r="DI541">
        <f t="shared" si="228"/>
        <v>0</v>
      </c>
      <c r="DJ541">
        <f t="shared" si="246"/>
        <v>0</v>
      </c>
      <c r="DK541">
        <v>0</v>
      </c>
      <c r="DL541" t="s">
        <v>3</v>
      </c>
      <c r="DM541">
        <v>0</v>
      </c>
      <c r="DN541" t="s">
        <v>3</v>
      </c>
      <c r="DO541">
        <v>0</v>
      </c>
    </row>
    <row r="542" spans="1:119" x14ac:dyDescent="0.25">
      <c r="A542">
        <f>ROW(Source!A299)</f>
        <v>299</v>
      </c>
      <c r="B542">
        <v>381997917</v>
      </c>
      <c r="C542">
        <v>382000376</v>
      </c>
      <c r="D542">
        <v>342751707</v>
      </c>
      <c r="E542">
        <v>1</v>
      </c>
      <c r="F542">
        <v>1</v>
      </c>
      <c r="G542">
        <v>1</v>
      </c>
      <c r="H542">
        <v>3</v>
      </c>
      <c r="I542" t="s">
        <v>1133</v>
      </c>
      <c r="J542" t="s">
        <v>1134</v>
      </c>
      <c r="K542" t="s">
        <v>1135</v>
      </c>
      <c r="L542">
        <v>1425</v>
      </c>
      <c r="N542">
        <v>1013</v>
      </c>
      <c r="O542" t="s">
        <v>1082</v>
      </c>
      <c r="P542" t="s">
        <v>1082</v>
      </c>
      <c r="Q542">
        <v>1</v>
      </c>
      <c r="W542">
        <v>0</v>
      </c>
      <c r="X542">
        <v>-1086610245</v>
      </c>
      <c r="Y542">
        <f t="shared" si="238"/>
        <v>0</v>
      </c>
      <c r="AA542">
        <v>56.24</v>
      </c>
      <c r="AB542">
        <v>0</v>
      </c>
      <c r="AC542">
        <v>0</v>
      </c>
      <c r="AD542">
        <v>0</v>
      </c>
      <c r="AE542">
        <v>47.26</v>
      </c>
      <c r="AF542">
        <v>0</v>
      </c>
      <c r="AG542">
        <v>0</v>
      </c>
      <c r="AH542">
        <v>0</v>
      </c>
      <c r="AI542">
        <v>1.19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0.3</v>
      </c>
      <c r="AU542" t="s">
        <v>14</v>
      </c>
      <c r="AV542">
        <v>0</v>
      </c>
      <c r="AW542">
        <v>2</v>
      </c>
      <c r="AX542">
        <v>382000406</v>
      </c>
      <c r="AY542">
        <v>1</v>
      </c>
      <c r="AZ542">
        <v>0</v>
      </c>
      <c r="BA542">
        <v>542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14.177999999999999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ROUND(Y542*Source!I299,7)</f>
        <v>0</v>
      </c>
      <c r="CY542">
        <f t="shared" si="239"/>
        <v>56.24</v>
      </c>
      <c r="CZ542">
        <f t="shared" si="240"/>
        <v>47.26</v>
      </c>
      <c r="DA542">
        <f t="shared" si="241"/>
        <v>1.19</v>
      </c>
      <c r="DB542">
        <f t="shared" si="242"/>
        <v>0</v>
      </c>
      <c r="DC542">
        <f t="shared" si="243"/>
        <v>0</v>
      </c>
      <c r="DD542" t="s">
        <v>3</v>
      </c>
      <c r="DE542" t="s">
        <v>3</v>
      </c>
      <c r="DF542">
        <f t="shared" si="244"/>
        <v>0</v>
      </c>
      <c r="DG542">
        <f t="shared" si="245"/>
        <v>0</v>
      </c>
      <c r="DH542">
        <f t="shared" si="227"/>
        <v>0</v>
      </c>
      <c r="DI542">
        <f t="shared" si="228"/>
        <v>0</v>
      </c>
      <c r="DJ542">
        <f t="shared" si="246"/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5">
      <c r="A543">
        <f>ROW(Source!A299)</f>
        <v>299</v>
      </c>
      <c r="B543">
        <v>381997917</v>
      </c>
      <c r="C543">
        <v>382000376</v>
      </c>
      <c r="D543">
        <v>342751716</v>
      </c>
      <c r="E543">
        <v>1</v>
      </c>
      <c r="F543">
        <v>1</v>
      </c>
      <c r="G543">
        <v>1</v>
      </c>
      <c r="H543">
        <v>3</v>
      </c>
      <c r="I543" t="s">
        <v>1136</v>
      </c>
      <c r="J543" t="s">
        <v>1137</v>
      </c>
      <c r="K543" t="s">
        <v>1138</v>
      </c>
      <c r="L543">
        <v>1407</v>
      </c>
      <c r="N543">
        <v>1013</v>
      </c>
      <c r="O543" t="s">
        <v>1139</v>
      </c>
      <c r="P543" t="s">
        <v>1139</v>
      </c>
      <c r="Q543">
        <v>1</v>
      </c>
      <c r="W543">
        <v>0</v>
      </c>
      <c r="X543">
        <v>1070744045</v>
      </c>
      <c r="Y543">
        <f t="shared" si="238"/>
        <v>0</v>
      </c>
      <c r="AA543">
        <v>7142</v>
      </c>
      <c r="AB543">
        <v>0</v>
      </c>
      <c r="AC543">
        <v>0</v>
      </c>
      <c r="AD543">
        <v>0</v>
      </c>
      <c r="AE543">
        <v>6052.54</v>
      </c>
      <c r="AF543">
        <v>0</v>
      </c>
      <c r="AG543">
        <v>0</v>
      </c>
      <c r="AH543">
        <v>0</v>
      </c>
      <c r="AI543">
        <v>1.18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1.4999999999999999E-2</v>
      </c>
      <c r="AU543" t="s">
        <v>14</v>
      </c>
      <c r="AV543">
        <v>0</v>
      </c>
      <c r="AW543">
        <v>2</v>
      </c>
      <c r="AX543">
        <v>382000407</v>
      </c>
      <c r="AY543">
        <v>1</v>
      </c>
      <c r="AZ543">
        <v>0</v>
      </c>
      <c r="BA543">
        <v>543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90.7881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ROUND(Y543*Source!I299,7)</f>
        <v>0</v>
      </c>
      <c r="CY543">
        <f t="shared" si="239"/>
        <v>7142</v>
      </c>
      <c r="CZ543">
        <f t="shared" si="240"/>
        <v>6052.54</v>
      </c>
      <c r="DA543">
        <f t="shared" si="241"/>
        <v>1.18</v>
      </c>
      <c r="DB543">
        <f t="shared" si="242"/>
        <v>0</v>
      </c>
      <c r="DC543">
        <f t="shared" si="243"/>
        <v>0</v>
      </c>
      <c r="DD543" t="s">
        <v>3</v>
      </c>
      <c r="DE543" t="s">
        <v>3</v>
      </c>
      <c r="DF543">
        <f t="shared" si="244"/>
        <v>0</v>
      </c>
      <c r="DG543">
        <f t="shared" si="245"/>
        <v>0</v>
      </c>
      <c r="DH543">
        <f t="shared" si="227"/>
        <v>0</v>
      </c>
      <c r="DI543">
        <f t="shared" si="228"/>
        <v>0</v>
      </c>
      <c r="DJ543">
        <f t="shared" si="246"/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5">
      <c r="A544">
        <f>ROW(Source!A299)</f>
        <v>299</v>
      </c>
      <c r="B544">
        <v>381997917</v>
      </c>
      <c r="C544">
        <v>382000376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1042</v>
      </c>
      <c r="J544" t="s">
        <v>3</v>
      </c>
      <c r="K544" t="s">
        <v>1043</v>
      </c>
      <c r="L544">
        <v>3277935</v>
      </c>
      <c r="N544">
        <v>1013</v>
      </c>
      <c r="O544" t="s">
        <v>1044</v>
      </c>
      <c r="P544" t="s">
        <v>1044</v>
      </c>
      <c r="Q544">
        <v>1</v>
      </c>
      <c r="W544">
        <v>0</v>
      </c>
      <c r="X544">
        <v>274903907</v>
      </c>
      <c r="Y544">
        <f>AT544</f>
        <v>2</v>
      </c>
      <c r="AA544">
        <v>0</v>
      </c>
      <c r="AB544">
        <v>0</v>
      </c>
      <c r="AC544">
        <v>0</v>
      </c>
      <c r="AD544">
        <v>0</v>
      </c>
      <c r="AE544">
        <v>0</v>
      </c>
      <c r="AF544">
        <v>0</v>
      </c>
      <c r="AG544">
        <v>0</v>
      </c>
      <c r="AH544">
        <v>0</v>
      </c>
      <c r="AI544">
        <v>1</v>
      </c>
      <c r="AJ544">
        <v>1</v>
      </c>
      <c r="AK544">
        <v>1</v>
      </c>
      <c r="AL544">
        <v>1</v>
      </c>
      <c r="AM544">
        <v>-2</v>
      </c>
      <c r="AN544">
        <v>0</v>
      </c>
      <c r="AO544">
        <v>0</v>
      </c>
      <c r="AP544">
        <v>0</v>
      </c>
      <c r="AQ544">
        <v>1</v>
      </c>
      <c r="AR544">
        <v>0</v>
      </c>
      <c r="AS544" t="s">
        <v>3</v>
      </c>
      <c r="AT544">
        <v>2</v>
      </c>
      <c r="AU544" t="s">
        <v>3</v>
      </c>
      <c r="AV544">
        <v>0</v>
      </c>
      <c r="AW544">
        <v>2</v>
      </c>
      <c r="AX544">
        <v>382000408</v>
      </c>
      <c r="AY544">
        <v>1</v>
      </c>
      <c r="AZ544">
        <v>2048</v>
      </c>
      <c r="BA544">
        <v>544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ROUND(Y544*Source!I299,7)</f>
        <v>2</v>
      </c>
      <c r="CY544">
        <f t="shared" si="239"/>
        <v>0</v>
      </c>
      <c r="CZ544">
        <f t="shared" si="240"/>
        <v>0</v>
      </c>
      <c r="DA544">
        <f t="shared" si="241"/>
        <v>1</v>
      </c>
      <c r="DB544">
        <f>ROUND(ROUND(AT544*CZ544,2),6)</f>
        <v>0</v>
      </c>
      <c r="DC544">
        <f>ROUND(ROUND(AT544*AG544,2),6)</f>
        <v>0</v>
      </c>
      <c r="DD544" t="s">
        <v>3</v>
      </c>
      <c r="DE544" t="s">
        <v>3</v>
      </c>
      <c r="DF544">
        <f>ROUND(ROUND(AE544,2)*CX544,2)</f>
        <v>0</v>
      </c>
      <c r="DG544">
        <f t="shared" si="245"/>
        <v>0</v>
      </c>
      <c r="DH544">
        <f t="shared" si="227"/>
        <v>0</v>
      </c>
      <c r="DI544">
        <f t="shared" si="228"/>
        <v>0</v>
      </c>
      <c r="DJ544">
        <f t="shared" si="246"/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5">
      <c r="A545">
        <f>ROW(Source!A300)</f>
        <v>300</v>
      </c>
      <c r="B545">
        <v>381997917</v>
      </c>
      <c r="C545">
        <v>382000409</v>
      </c>
      <c r="D545">
        <v>342640222</v>
      </c>
      <c r="E545">
        <v>113</v>
      </c>
      <c r="F545">
        <v>1</v>
      </c>
      <c r="G545">
        <v>1</v>
      </c>
      <c r="H545">
        <v>1</v>
      </c>
      <c r="I545" t="s">
        <v>1047</v>
      </c>
      <c r="J545" t="s">
        <v>3</v>
      </c>
      <c r="K545" t="s">
        <v>1048</v>
      </c>
      <c r="L545">
        <v>1191</v>
      </c>
      <c r="N545">
        <v>1013</v>
      </c>
      <c r="O545" t="s">
        <v>1034</v>
      </c>
      <c r="P545" t="s">
        <v>1034</v>
      </c>
      <c r="Q545">
        <v>1</v>
      </c>
      <c r="W545">
        <v>0</v>
      </c>
      <c r="X545">
        <v>888410196</v>
      </c>
      <c r="Y545">
        <f>(AT545*ROUND((0.3*0.86),7))</f>
        <v>3.87</v>
      </c>
      <c r="AA545">
        <v>0</v>
      </c>
      <c r="AB545">
        <v>0</v>
      </c>
      <c r="AC545">
        <v>0</v>
      </c>
      <c r="AD545">
        <v>597.98</v>
      </c>
      <c r="AE545">
        <v>0</v>
      </c>
      <c r="AF545">
        <v>0</v>
      </c>
      <c r="AG545">
        <v>0</v>
      </c>
      <c r="AH545">
        <v>597.98</v>
      </c>
      <c r="AI545">
        <v>1</v>
      </c>
      <c r="AJ545">
        <v>1</v>
      </c>
      <c r="AK545">
        <v>1</v>
      </c>
      <c r="AL545">
        <v>1</v>
      </c>
      <c r="AM545">
        <v>-2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15</v>
      </c>
      <c r="AU545" t="s">
        <v>149</v>
      </c>
      <c r="AV545">
        <v>1</v>
      </c>
      <c r="AW545">
        <v>2</v>
      </c>
      <c r="AX545">
        <v>382000429</v>
      </c>
      <c r="AY545">
        <v>1</v>
      </c>
      <c r="AZ545">
        <v>0</v>
      </c>
      <c r="BA545">
        <v>545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8969.7000000000007</v>
      </c>
      <c r="BN545">
        <v>15</v>
      </c>
      <c r="BO545">
        <v>0</v>
      </c>
      <c r="BP545">
        <v>1</v>
      </c>
      <c r="BQ545">
        <v>0</v>
      </c>
      <c r="BR545">
        <v>0</v>
      </c>
      <c r="BS545">
        <v>0</v>
      </c>
      <c r="BT545">
        <v>2314.1826000000001</v>
      </c>
      <c r="BU545">
        <v>3.87</v>
      </c>
      <c r="BV545">
        <v>0</v>
      </c>
      <c r="BW545">
        <v>1</v>
      </c>
      <c r="CU545">
        <f>ROUND(AT545*Source!I300*AH545*AL545,2)</f>
        <v>8969.7000000000007</v>
      </c>
      <c r="CV545">
        <f>ROUND(Y545*Source!I300,7)</f>
        <v>3.87</v>
      </c>
      <c r="CW545">
        <v>0</v>
      </c>
      <c r="CX545">
        <f>ROUND(Y545*Source!I300,7)</f>
        <v>3.87</v>
      </c>
      <c r="CY545">
        <f>AD545</f>
        <v>597.98</v>
      </c>
      <c r="CZ545">
        <f>AH545</f>
        <v>597.98</v>
      </c>
      <c r="DA545">
        <f>AL545</f>
        <v>1</v>
      </c>
      <c r="DB545">
        <f>ROUND((ROUND(AT545*CZ545,2)*ROUND((0.3*0.86),7)),6)</f>
        <v>2314.1826000000001</v>
      </c>
      <c r="DC545">
        <f>ROUND((ROUND(AT545*AG545,2)*ROUND((0.3*0.86),7)),6)</f>
        <v>0</v>
      </c>
      <c r="DD545" t="s">
        <v>3</v>
      </c>
      <c r="DE545" t="s">
        <v>3</v>
      </c>
      <c r="DF545">
        <f>ROUND(ROUND(AE545,2)*CX545,2)</f>
        <v>0</v>
      </c>
      <c r="DG545">
        <f t="shared" si="245"/>
        <v>0</v>
      </c>
      <c r="DH545">
        <f t="shared" si="227"/>
        <v>0</v>
      </c>
      <c r="DI545">
        <f t="shared" si="228"/>
        <v>2314.1799999999998</v>
      </c>
      <c r="DJ545">
        <f>DI545</f>
        <v>2314.1799999999998</v>
      </c>
      <c r="DK545">
        <v>1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5">
      <c r="A546">
        <f>ROW(Source!A300)</f>
        <v>300</v>
      </c>
      <c r="B546">
        <v>381997917</v>
      </c>
      <c r="C546">
        <v>382000409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1035</v>
      </c>
      <c r="J546" t="s">
        <v>3</v>
      </c>
      <c r="K546" t="s">
        <v>1036</v>
      </c>
      <c r="L546">
        <v>1191</v>
      </c>
      <c r="N546">
        <v>1013</v>
      </c>
      <c r="O546" t="s">
        <v>1034</v>
      </c>
      <c r="P546" t="s">
        <v>1034</v>
      </c>
      <c r="Q546">
        <v>1</v>
      </c>
      <c r="W546">
        <v>0</v>
      </c>
      <c r="X546">
        <v>-1417349443</v>
      </c>
      <c r="Y546">
        <f>(AT546*ROUND((0.3*0.86),7))</f>
        <v>0.46956000000000003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-2</v>
      </c>
      <c r="AN546">
        <v>0</v>
      </c>
      <c r="AO546">
        <v>0</v>
      </c>
      <c r="AP546">
        <v>1</v>
      </c>
      <c r="AQ546">
        <v>1</v>
      </c>
      <c r="AR546">
        <v>0</v>
      </c>
      <c r="AS546" t="s">
        <v>3</v>
      </c>
      <c r="AT546">
        <v>1.82</v>
      </c>
      <c r="AU546" t="s">
        <v>149</v>
      </c>
      <c r="AV546">
        <v>2</v>
      </c>
      <c r="AW546">
        <v>2</v>
      </c>
      <c r="AX546">
        <v>382000430</v>
      </c>
      <c r="AY546">
        <v>1</v>
      </c>
      <c r="AZ546">
        <v>0</v>
      </c>
      <c r="BA546">
        <v>546</v>
      </c>
      <c r="BB546">
        <v>1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ROUND(Y546*Source!I300,7)</f>
        <v>0.46955999999999998</v>
      </c>
      <c r="CY546">
        <f>AD546</f>
        <v>0</v>
      </c>
      <c r="CZ546">
        <f>AH546</f>
        <v>0</v>
      </c>
      <c r="DA546">
        <f>AL546</f>
        <v>1</v>
      </c>
      <c r="DB546">
        <f>ROUND((ROUND(AT546*CZ546,2)*ROUND((0.3*0.86),7)),6)</f>
        <v>0</v>
      </c>
      <c r="DC546">
        <f>ROUND((ROUND(AT546*AG546,2)*ROUND((0.3*0.86),7)),6)</f>
        <v>0</v>
      </c>
      <c r="DD546" t="s">
        <v>3</v>
      </c>
      <c r="DE546" t="s">
        <v>3</v>
      </c>
      <c r="DF546">
        <f>ROUND(ROUND(AE546,2)*CX546,2)</f>
        <v>0</v>
      </c>
      <c r="DG546">
        <f t="shared" si="245"/>
        <v>0</v>
      </c>
      <c r="DH546">
        <f t="shared" si="227"/>
        <v>0</v>
      </c>
      <c r="DI546">
        <f t="shared" si="228"/>
        <v>0</v>
      </c>
      <c r="DJ546">
        <f>DI546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5">
      <c r="A547">
        <f>ROW(Source!A300)</f>
        <v>300</v>
      </c>
      <c r="B547">
        <v>381997917</v>
      </c>
      <c r="C547">
        <v>382000409</v>
      </c>
      <c r="D547">
        <v>342765492</v>
      </c>
      <c r="E547">
        <v>1</v>
      </c>
      <c r="F547">
        <v>1</v>
      </c>
      <c r="G547">
        <v>1</v>
      </c>
      <c r="H547">
        <v>2</v>
      </c>
      <c r="I547" t="s">
        <v>1056</v>
      </c>
      <c r="J547" t="s">
        <v>1057</v>
      </c>
      <c r="K547" t="s">
        <v>1058</v>
      </c>
      <c r="L547">
        <v>1368</v>
      </c>
      <c r="N547">
        <v>1011</v>
      </c>
      <c r="O547" t="s">
        <v>1040</v>
      </c>
      <c r="P547" t="s">
        <v>1040</v>
      </c>
      <c r="Q547">
        <v>1</v>
      </c>
      <c r="W547">
        <v>0</v>
      </c>
      <c r="X547">
        <v>-417672217</v>
      </c>
      <c r="Y547">
        <f>(AT547*ROUND((0.3*0.86),7))</f>
        <v>0.46956000000000003</v>
      </c>
      <c r="AA547">
        <v>0</v>
      </c>
      <c r="AB547">
        <v>1164.75</v>
      </c>
      <c r="AC547">
        <v>687.23</v>
      </c>
      <c r="AD547">
        <v>0</v>
      </c>
      <c r="AE547">
        <v>0</v>
      </c>
      <c r="AF547">
        <v>995.51</v>
      </c>
      <c r="AG547">
        <v>687.23</v>
      </c>
      <c r="AH547">
        <v>0</v>
      </c>
      <c r="AI547">
        <v>1</v>
      </c>
      <c r="AJ547">
        <v>1.17</v>
      </c>
      <c r="AK547">
        <v>1</v>
      </c>
      <c r="AL547">
        <v>1</v>
      </c>
      <c r="AM547">
        <v>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1.82</v>
      </c>
      <c r="AU547" t="s">
        <v>149</v>
      </c>
      <c r="AV547">
        <v>1</v>
      </c>
      <c r="AW547">
        <v>2</v>
      </c>
      <c r="AX547">
        <v>382000431</v>
      </c>
      <c r="AY547">
        <v>1</v>
      </c>
      <c r="AZ547">
        <v>0</v>
      </c>
      <c r="BA547">
        <v>547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1811.8282000000002</v>
      </c>
      <c r="BL547">
        <v>1250.7586000000001</v>
      </c>
      <c r="BM547">
        <v>0</v>
      </c>
      <c r="BN547">
        <v>0</v>
      </c>
      <c r="BO547">
        <v>1.82</v>
      </c>
      <c r="BP547">
        <v>1</v>
      </c>
      <c r="BQ547">
        <v>0</v>
      </c>
      <c r="BR547">
        <v>467.45167560000004</v>
      </c>
      <c r="BS547">
        <v>322.69571880000001</v>
      </c>
      <c r="BT547">
        <v>0</v>
      </c>
      <c r="BU547">
        <v>0</v>
      </c>
      <c r="BV547">
        <v>0.46956000000000003</v>
      </c>
      <c r="BW547">
        <v>1</v>
      </c>
      <c r="CV547">
        <v>0</v>
      </c>
      <c r="CW547">
        <f>ROUND(Y547*Source!I300*DO547,7)</f>
        <v>0.46955999999999998</v>
      </c>
      <c r="CX547">
        <f>ROUND(Y547*Source!I300,7)</f>
        <v>0.46955999999999998</v>
      </c>
      <c r="CY547">
        <f>AB547</f>
        <v>1164.75</v>
      </c>
      <c r="CZ547">
        <f>AF547</f>
        <v>995.51</v>
      </c>
      <c r="DA547">
        <f>AJ547</f>
        <v>1.17</v>
      </c>
      <c r="DB547">
        <f>ROUND((ROUND(AT547*CZ547,2)*ROUND((0.3*0.86),7)),6)</f>
        <v>467.45213999999999</v>
      </c>
      <c r="DC547">
        <f>ROUND((ROUND(AT547*AG547,2)*ROUND((0.3*0.86),7)),6)</f>
        <v>322.69607999999999</v>
      </c>
      <c r="DD547" t="s">
        <v>3</v>
      </c>
      <c r="DE547" t="s">
        <v>3</v>
      </c>
      <c r="DF547">
        <f>ROUND(ROUND(AE547,2)*CX547,2)</f>
        <v>0</v>
      </c>
      <c r="DG547">
        <f>ROUND(ROUND(AF547*AJ547,2)*CX547,2)</f>
        <v>546.91999999999996</v>
      </c>
      <c r="DH547">
        <f t="shared" si="227"/>
        <v>322.7</v>
      </c>
      <c r="DI547">
        <f t="shared" si="228"/>
        <v>0</v>
      </c>
      <c r="DJ547">
        <f>DG547+DH547</f>
        <v>869.61999999999989</v>
      </c>
      <c r="DK547">
        <v>0</v>
      </c>
      <c r="DL547" t="s">
        <v>1041</v>
      </c>
      <c r="DM547">
        <v>5</v>
      </c>
      <c r="DN547" t="s">
        <v>1034</v>
      </c>
      <c r="DO547">
        <v>1</v>
      </c>
    </row>
    <row r="548" spans="1:119" x14ac:dyDescent="0.25">
      <c r="A548">
        <f>ROW(Source!A300)</f>
        <v>300</v>
      </c>
      <c r="B548">
        <v>381997917</v>
      </c>
      <c r="C548">
        <v>382000409</v>
      </c>
      <c r="D548">
        <v>342713884</v>
      </c>
      <c r="E548">
        <v>1</v>
      </c>
      <c r="F548">
        <v>1</v>
      </c>
      <c r="G548">
        <v>1</v>
      </c>
      <c r="H548">
        <v>3</v>
      </c>
      <c r="I548" t="s">
        <v>1112</v>
      </c>
      <c r="J548" t="s">
        <v>1113</v>
      </c>
      <c r="K548" t="s">
        <v>1114</v>
      </c>
      <c r="L548">
        <v>1348</v>
      </c>
      <c r="N548">
        <v>1009</v>
      </c>
      <c r="O548" t="s">
        <v>846</v>
      </c>
      <c r="P548" t="s">
        <v>846</v>
      </c>
      <c r="Q548">
        <v>1000</v>
      </c>
      <c r="W548">
        <v>0</v>
      </c>
      <c r="X548">
        <v>-511979560</v>
      </c>
      <c r="Y548">
        <f t="shared" ref="Y548:Y562" si="247">(AT548*ROUND(0,7))</f>
        <v>0</v>
      </c>
      <c r="AA548">
        <v>27069.53</v>
      </c>
      <c r="AB548">
        <v>0</v>
      </c>
      <c r="AC548">
        <v>0</v>
      </c>
      <c r="AD548">
        <v>0</v>
      </c>
      <c r="AE548">
        <v>23335.8</v>
      </c>
      <c r="AF548">
        <v>0</v>
      </c>
      <c r="AG548">
        <v>0</v>
      </c>
      <c r="AH548">
        <v>0</v>
      </c>
      <c r="AI548">
        <v>1.1599999999999999</v>
      </c>
      <c r="AJ548">
        <v>1</v>
      </c>
      <c r="AK548">
        <v>1</v>
      </c>
      <c r="AL548">
        <v>1</v>
      </c>
      <c r="AM548">
        <v>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4.4999999999999997E-3</v>
      </c>
      <c r="AU548" t="s">
        <v>148</v>
      </c>
      <c r="AV548">
        <v>0</v>
      </c>
      <c r="AW548">
        <v>2</v>
      </c>
      <c r="AX548">
        <v>382000432</v>
      </c>
      <c r="AY548">
        <v>1</v>
      </c>
      <c r="AZ548">
        <v>0</v>
      </c>
      <c r="BA548">
        <v>548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105.01109999999998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1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ROUND(Y548*Source!I300,7)</f>
        <v>0</v>
      </c>
      <c r="CY548">
        <f t="shared" ref="CY548:CY563" si="248">AA548</f>
        <v>27069.53</v>
      </c>
      <c r="CZ548">
        <f t="shared" ref="CZ548:CZ563" si="249">AE548</f>
        <v>23335.8</v>
      </c>
      <c r="DA548">
        <f t="shared" ref="DA548:DA563" si="250">AI548</f>
        <v>1.1599999999999999</v>
      </c>
      <c r="DB548">
        <f t="shared" ref="DB548:DB562" si="251">ROUND((ROUND(AT548*CZ548,2)*ROUND(0,7)),6)</f>
        <v>0</v>
      </c>
      <c r="DC548">
        <f t="shared" ref="DC548:DC562" si="252">ROUND((ROUND(AT548*AG548,2)*ROUND(0,7)),6)</f>
        <v>0</v>
      </c>
      <c r="DD548" t="s">
        <v>3</v>
      </c>
      <c r="DE548" t="s">
        <v>3</v>
      </c>
      <c r="DF548">
        <f t="shared" ref="DF548:DF562" si="253">ROUND(ROUND(AE548*AI548,2)*CX548,2)</f>
        <v>0</v>
      </c>
      <c r="DG548">
        <f t="shared" ref="DG548:DG565" si="254">ROUND(ROUND(AF548,2)*CX548,2)</f>
        <v>0</v>
      </c>
      <c r="DH548">
        <f t="shared" si="227"/>
        <v>0</v>
      </c>
      <c r="DI548">
        <f t="shared" si="228"/>
        <v>0</v>
      </c>
      <c r="DJ548">
        <f t="shared" ref="DJ548:DJ563" si="255">DF548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5">
      <c r="A549">
        <f>ROW(Source!A300)</f>
        <v>300</v>
      </c>
      <c r="B549">
        <v>381997917</v>
      </c>
      <c r="C549">
        <v>382000409</v>
      </c>
      <c r="D549">
        <v>342713938</v>
      </c>
      <c r="E549">
        <v>1</v>
      </c>
      <c r="F549">
        <v>1</v>
      </c>
      <c r="G549">
        <v>1</v>
      </c>
      <c r="H549">
        <v>3</v>
      </c>
      <c r="I549" t="s">
        <v>1049</v>
      </c>
      <c r="J549" t="s">
        <v>1050</v>
      </c>
      <c r="K549" t="s">
        <v>1051</v>
      </c>
      <c r="L549">
        <v>1348</v>
      </c>
      <c r="N549">
        <v>1009</v>
      </c>
      <c r="O549" t="s">
        <v>846</v>
      </c>
      <c r="P549" t="s">
        <v>846</v>
      </c>
      <c r="Q549">
        <v>1000</v>
      </c>
      <c r="W549">
        <v>0</v>
      </c>
      <c r="X549">
        <v>1693858356</v>
      </c>
      <c r="Y549">
        <f t="shared" si="247"/>
        <v>0</v>
      </c>
      <c r="AA549">
        <v>130422.57</v>
      </c>
      <c r="AB549">
        <v>0</v>
      </c>
      <c r="AC549">
        <v>0</v>
      </c>
      <c r="AD549">
        <v>0</v>
      </c>
      <c r="AE549">
        <v>116448.72</v>
      </c>
      <c r="AF549">
        <v>0</v>
      </c>
      <c r="AG549">
        <v>0</v>
      </c>
      <c r="AH549">
        <v>0</v>
      </c>
      <c r="AI549">
        <v>1.1200000000000001</v>
      </c>
      <c r="AJ549">
        <v>1</v>
      </c>
      <c r="AK549">
        <v>1</v>
      </c>
      <c r="AL549">
        <v>1</v>
      </c>
      <c r="AM549">
        <v>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3.7000000000000002E-3</v>
      </c>
      <c r="AU549" t="s">
        <v>148</v>
      </c>
      <c r="AV549">
        <v>0</v>
      </c>
      <c r="AW549">
        <v>2</v>
      </c>
      <c r="AX549">
        <v>382000433</v>
      </c>
      <c r="AY549">
        <v>1</v>
      </c>
      <c r="AZ549">
        <v>0</v>
      </c>
      <c r="BA549">
        <v>549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430.86026400000003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1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ROUND(Y549*Source!I300,7)</f>
        <v>0</v>
      </c>
      <c r="CY549">
        <f t="shared" si="248"/>
        <v>130422.57</v>
      </c>
      <c r="CZ549">
        <f t="shared" si="249"/>
        <v>116448.72</v>
      </c>
      <c r="DA549">
        <f t="shared" si="250"/>
        <v>1.1200000000000001</v>
      </c>
      <c r="DB549">
        <f t="shared" si="251"/>
        <v>0</v>
      </c>
      <c r="DC549">
        <f t="shared" si="252"/>
        <v>0</v>
      </c>
      <c r="DD549" t="s">
        <v>3</v>
      </c>
      <c r="DE549" t="s">
        <v>3</v>
      </c>
      <c r="DF549">
        <f t="shared" si="253"/>
        <v>0</v>
      </c>
      <c r="DG549">
        <f t="shared" si="254"/>
        <v>0</v>
      </c>
      <c r="DH549">
        <f t="shared" si="227"/>
        <v>0</v>
      </c>
      <c r="DI549">
        <f t="shared" si="228"/>
        <v>0</v>
      </c>
      <c r="DJ549">
        <f t="shared" si="255"/>
        <v>0</v>
      </c>
      <c r="DK549">
        <v>0</v>
      </c>
      <c r="DL549" t="s">
        <v>3</v>
      </c>
      <c r="DM549">
        <v>0</v>
      </c>
      <c r="DN549" t="s">
        <v>3</v>
      </c>
      <c r="DO549">
        <v>0</v>
      </c>
    </row>
    <row r="550" spans="1:119" x14ac:dyDescent="0.25">
      <c r="A550">
        <f>ROW(Source!A300)</f>
        <v>300</v>
      </c>
      <c r="B550">
        <v>381997917</v>
      </c>
      <c r="C550">
        <v>382000409</v>
      </c>
      <c r="D550">
        <v>342714150</v>
      </c>
      <c r="E550">
        <v>1</v>
      </c>
      <c r="F550">
        <v>1</v>
      </c>
      <c r="G550">
        <v>1</v>
      </c>
      <c r="H550">
        <v>3</v>
      </c>
      <c r="I550" t="s">
        <v>1115</v>
      </c>
      <c r="J550" t="s">
        <v>1116</v>
      </c>
      <c r="K550" t="s">
        <v>1117</v>
      </c>
      <c r="L550">
        <v>1346</v>
      </c>
      <c r="N550">
        <v>1009</v>
      </c>
      <c r="O550" t="s">
        <v>1055</v>
      </c>
      <c r="P550" t="s">
        <v>1055</v>
      </c>
      <c r="Q550">
        <v>1</v>
      </c>
      <c r="W550">
        <v>0</v>
      </c>
      <c r="X550">
        <v>547813963</v>
      </c>
      <c r="Y550">
        <f t="shared" si="247"/>
        <v>0</v>
      </c>
      <c r="AA550">
        <v>372.24</v>
      </c>
      <c r="AB550">
        <v>0</v>
      </c>
      <c r="AC550">
        <v>0</v>
      </c>
      <c r="AD550">
        <v>0</v>
      </c>
      <c r="AE550">
        <v>284.14999999999998</v>
      </c>
      <c r="AF550">
        <v>0</v>
      </c>
      <c r="AG550">
        <v>0</v>
      </c>
      <c r="AH550">
        <v>0</v>
      </c>
      <c r="AI550">
        <v>1.31</v>
      </c>
      <c r="AJ550">
        <v>1</v>
      </c>
      <c r="AK550">
        <v>1</v>
      </c>
      <c r="AL550">
        <v>1</v>
      </c>
      <c r="AM550">
        <v>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3.0000000000000001E-3</v>
      </c>
      <c r="AU550" t="s">
        <v>148</v>
      </c>
      <c r="AV550">
        <v>0</v>
      </c>
      <c r="AW550">
        <v>2</v>
      </c>
      <c r="AX550">
        <v>382000434</v>
      </c>
      <c r="AY550">
        <v>1</v>
      </c>
      <c r="AZ550">
        <v>0</v>
      </c>
      <c r="BA550">
        <v>550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0.85244999999999993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1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ROUND(Y550*Source!I300,7)</f>
        <v>0</v>
      </c>
      <c r="CY550">
        <f t="shared" si="248"/>
        <v>372.24</v>
      </c>
      <c r="CZ550">
        <f t="shared" si="249"/>
        <v>284.14999999999998</v>
      </c>
      <c r="DA550">
        <f t="shared" si="250"/>
        <v>1.31</v>
      </c>
      <c r="DB550">
        <f t="shared" si="251"/>
        <v>0</v>
      </c>
      <c r="DC550">
        <f t="shared" si="252"/>
        <v>0</v>
      </c>
      <c r="DD550" t="s">
        <v>3</v>
      </c>
      <c r="DE550" t="s">
        <v>3</v>
      </c>
      <c r="DF550">
        <f t="shared" si="253"/>
        <v>0</v>
      </c>
      <c r="DG550">
        <f t="shared" si="254"/>
        <v>0</v>
      </c>
      <c r="DH550">
        <f t="shared" si="227"/>
        <v>0</v>
      </c>
      <c r="DI550">
        <f t="shared" si="228"/>
        <v>0</v>
      </c>
      <c r="DJ550">
        <f t="shared" si="255"/>
        <v>0</v>
      </c>
      <c r="DK550">
        <v>0</v>
      </c>
      <c r="DL550" t="s">
        <v>3</v>
      </c>
      <c r="DM550">
        <v>0</v>
      </c>
      <c r="DN550" t="s">
        <v>3</v>
      </c>
      <c r="DO550">
        <v>0</v>
      </c>
    </row>
    <row r="551" spans="1:119" x14ac:dyDescent="0.25">
      <c r="A551">
        <f>ROW(Source!A300)</f>
        <v>300</v>
      </c>
      <c r="B551">
        <v>381997917</v>
      </c>
      <c r="C551">
        <v>382000409</v>
      </c>
      <c r="D551">
        <v>342714206</v>
      </c>
      <c r="E551">
        <v>1</v>
      </c>
      <c r="F551">
        <v>1</v>
      </c>
      <c r="G551">
        <v>1</v>
      </c>
      <c r="H551">
        <v>3</v>
      </c>
      <c r="I551" t="s">
        <v>1118</v>
      </c>
      <c r="J551" t="s">
        <v>1119</v>
      </c>
      <c r="K551" t="s">
        <v>1120</v>
      </c>
      <c r="L551">
        <v>1346</v>
      </c>
      <c r="N551">
        <v>1009</v>
      </c>
      <c r="O551" t="s">
        <v>1055</v>
      </c>
      <c r="P551" t="s">
        <v>1055</v>
      </c>
      <c r="Q551">
        <v>1</v>
      </c>
      <c r="W551">
        <v>0</v>
      </c>
      <c r="X551">
        <v>721169884</v>
      </c>
      <c r="Y551">
        <f t="shared" si="247"/>
        <v>0</v>
      </c>
      <c r="AA551">
        <v>100.15</v>
      </c>
      <c r="AB551">
        <v>0</v>
      </c>
      <c r="AC551">
        <v>0</v>
      </c>
      <c r="AD551">
        <v>0</v>
      </c>
      <c r="AE551">
        <v>104.32</v>
      </c>
      <c r="AF551">
        <v>0</v>
      </c>
      <c r="AG551">
        <v>0</v>
      </c>
      <c r="AH551">
        <v>0</v>
      </c>
      <c r="AI551">
        <v>0.96</v>
      </c>
      <c r="AJ551">
        <v>1</v>
      </c>
      <c r="AK551">
        <v>1</v>
      </c>
      <c r="AL551">
        <v>1</v>
      </c>
      <c r="AM551">
        <v>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1.6E-2</v>
      </c>
      <c r="AU551" t="s">
        <v>148</v>
      </c>
      <c r="AV551">
        <v>0</v>
      </c>
      <c r="AW551">
        <v>2</v>
      </c>
      <c r="AX551">
        <v>382000435</v>
      </c>
      <c r="AY551">
        <v>1</v>
      </c>
      <c r="AZ551">
        <v>0</v>
      </c>
      <c r="BA551">
        <v>551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1.6691199999999999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V551">
        <v>0</v>
      </c>
      <c r="CW551">
        <v>0</v>
      </c>
      <c r="CX551">
        <f>ROUND(Y551*Source!I300,7)</f>
        <v>0</v>
      </c>
      <c r="CY551">
        <f t="shared" si="248"/>
        <v>100.15</v>
      </c>
      <c r="CZ551">
        <f t="shared" si="249"/>
        <v>104.32</v>
      </c>
      <c r="DA551">
        <f t="shared" si="250"/>
        <v>0.96</v>
      </c>
      <c r="DB551">
        <f t="shared" si="251"/>
        <v>0</v>
      </c>
      <c r="DC551">
        <f t="shared" si="252"/>
        <v>0</v>
      </c>
      <c r="DD551" t="s">
        <v>3</v>
      </c>
      <c r="DE551" t="s">
        <v>3</v>
      </c>
      <c r="DF551">
        <f t="shared" si="253"/>
        <v>0</v>
      </c>
      <c r="DG551">
        <f t="shared" si="254"/>
        <v>0</v>
      </c>
      <c r="DH551">
        <f t="shared" si="227"/>
        <v>0</v>
      </c>
      <c r="DI551">
        <f t="shared" si="228"/>
        <v>0</v>
      </c>
      <c r="DJ551">
        <f t="shared" si="255"/>
        <v>0</v>
      </c>
      <c r="DK551">
        <v>0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5">
      <c r="A552">
        <f>ROW(Source!A300)</f>
        <v>300</v>
      </c>
      <c r="B552">
        <v>381997917</v>
      </c>
      <c r="C552">
        <v>382000409</v>
      </c>
      <c r="D552">
        <v>342715696</v>
      </c>
      <c r="E552">
        <v>1</v>
      </c>
      <c r="F552">
        <v>1</v>
      </c>
      <c r="G552">
        <v>1</v>
      </c>
      <c r="H552">
        <v>3</v>
      </c>
      <c r="I552" t="s">
        <v>1121</v>
      </c>
      <c r="J552" t="s">
        <v>1122</v>
      </c>
      <c r="K552" t="s">
        <v>1123</v>
      </c>
      <c r="L552">
        <v>1346</v>
      </c>
      <c r="N552">
        <v>1009</v>
      </c>
      <c r="O552" t="s">
        <v>1055</v>
      </c>
      <c r="P552" t="s">
        <v>1055</v>
      </c>
      <c r="Q552">
        <v>1</v>
      </c>
      <c r="W552">
        <v>0</v>
      </c>
      <c r="X552">
        <v>536919768</v>
      </c>
      <c r="Y552">
        <f t="shared" si="247"/>
        <v>0</v>
      </c>
      <c r="AA552">
        <v>198.36</v>
      </c>
      <c r="AB552">
        <v>0</v>
      </c>
      <c r="AC552">
        <v>0</v>
      </c>
      <c r="AD552">
        <v>0</v>
      </c>
      <c r="AE552">
        <v>206.62</v>
      </c>
      <c r="AF552">
        <v>0</v>
      </c>
      <c r="AG552">
        <v>0</v>
      </c>
      <c r="AH552">
        <v>0</v>
      </c>
      <c r="AI552">
        <v>0.96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3.7999999999999999E-2</v>
      </c>
      <c r="AU552" t="s">
        <v>148</v>
      </c>
      <c r="AV552">
        <v>0</v>
      </c>
      <c r="AW552">
        <v>2</v>
      </c>
      <c r="AX552">
        <v>382000436</v>
      </c>
      <c r="AY552">
        <v>1</v>
      </c>
      <c r="AZ552">
        <v>0</v>
      </c>
      <c r="BA552">
        <v>552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7.8515600000000001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ROUND(Y552*Source!I300,7)</f>
        <v>0</v>
      </c>
      <c r="CY552">
        <f t="shared" si="248"/>
        <v>198.36</v>
      </c>
      <c r="CZ552">
        <f t="shared" si="249"/>
        <v>206.62</v>
      </c>
      <c r="DA552">
        <f t="shared" si="250"/>
        <v>0.96</v>
      </c>
      <c r="DB552">
        <f t="shared" si="251"/>
        <v>0</v>
      </c>
      <c r="DC552">
        <f t="shared" si="252"/>
        <v>0</v>
      </c>
      <c r="DD552" t="s">
        <v>3</v>
      </c>
      <c r="DE552" t="s">
        <v>3</v>
      </c>
      <c r="DF552">
        <f t="shared" si="253"/>
        <v>0</v>
      </c>
      <c r="DG552">
        <f t="shared" si="254"/>
        <v>0</v>
      </c>
      <c r="DH552">
        <f t="shared" si="227"/>
        <v>0</v>
      </c>
      <c r="DI552">
        <f t="shared" si="228"/>
        <v>0</v>
      </c>
      <c r="DJ552">
        <f t="shared" si="255"/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5">
      <c r="A553">
        <f>ROW(Source!A300)</f>
        <v>300</v>
      </c>
      <c r="B553">
        <v>381997917</v>
      </c>
      <c r="C553">
        <v>382000409</v>
      </c>
      <c r="D553">
        <v>342715956</v>
      </c>
      <c r="E553">
        <v>1</v>
      </c>
      <c r="F553">
        <v>1</v>
      </c>
      <c r="G553">
        <v>1</v>
      </c>
      <c r="H553">
        <v>3</v>
      </c>
      <c r="I553" t="s">
        <v>1124</v>
      </c>
      <c r="J553" t="s">
        <v>1125</v>
      </c>
      <c r="K553" t="s">
        <v>1126</v>
      </c>
      <c r="L553">
        <v>1301</v>
      </c>
      <c r="N553">
        <v>1003</v>
      </c>
      <c r="O553" t="s">
        <v>880</v>
      </c>
      <c r="P553" t="s">
        <v>880</v>
      </c>
      <c r="Q553">
        <v>1</v>
      </c>
      <c r="W553">
        <v>0</v>
      </c>
      <c r="X553">
        <v>1434431497</v>
      </c>
      <c r="Y553">
        <f t="shared" si="247"/>
        <v>0</v>
      </c>
      <c r="AA553">
        <v>22.08</v>
      </c>
      <c r="AB553">
        <v>0</v>
      </c>
      <c r="AC553">
        <v>0</v>
      </c>
      <c r="AD553">
        <v>0</v>
      </c>
      <c r="AE553">
        <v>14.43</v>
      </c>
      <c r="AF553">
        <v>0</v>
      </c>
      <c r="AG553">
        <v>0</v>
      </c>
      <c r="AH553">
        <v>0</v>
      </c>
      <c r="AI553">
        <v>1.53</v>
      </c>
      <c r="AJ553">
        <v>1</v>
      </c>
      <c r="AK553">
        <v>1</v>
      </c>
      <c r="AL553">
        <v>1</v>
      </c>
      <c r="AM553">
        <v>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4.9400000000000004</v>
      </c>
      <c r="AU553" t="s">
        <v>148</v>
      </c>
      <c r="AV553">
        <v>0</v>
      </c>
      <c r="AW553">
        <v>2</v>
      </c>
      <c r="AX553">
        <v>382000437</v>
      </c>
      <c r="AY553">
        <v>1</v>
      </c>
      <c r="AZ553">
        <v>0</v>
      </c>
      <c r="BA553">
        <v>553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71.284199999999998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v>0</v>
      </c>
      <c r="CX553">
        <f>ROUND(Y553*Source!I300,7)</f>
        <v>0</v>
      </c>
      <c r="CY553">
        <f t="shared" si="248"/>
        <v>22.08</v>
      </c>
      <c r="CZ553">
        <f t="shared" si="249"/>
        <v>14.43</v>
      </c>
      <c r="DA553">
        <f t="shared" si="250"/>
        <v>1.53</v>
      </c>
      <c r="DB553">
        <f t="shared" si="251"/>
        <v>0</v>
      </c>
      <c r="DC553">
        <f t="shared" si="252"/>
        <v>0</v>
      </c>
      <c r="DD553" t="s">
        <v>3</v>
      </c>
      <c r="DE553" t="s">
        <v>3</v>
      </c>
      <c r="DF553">
        <f t="shared" si="253"/>
        <v>0</v>
      </c>
      <c r="DG553">
        <f t="shared" si="254"/>
        <v>0</v>
      </c>
      <c r="DH553">
        <f t="shared" si="227"/>
        <v>0</v>
      </c>
      <c r="DI553">
        <f t="shared" si="228"/>
        <v>0</v>
      </c>
      <c r="DJ553">
        <f t="shared" si="255"/>
        <v>0</v>
      </c>
      <c r="DK553">
        <v>0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5">
      <c r="A554">
        <f>ROW(Source!A300)</f>
        <v>300</v>
      </c>
      <c r="B554">
        <v>381997917</v>
      </c>
      <c r="C554">
        <v>382000409</v>
      </c>
      <c r="D554">
        <v>342725815</v>
      </c>
      <c r="E554">
        <v>1</v>
      </c>
      <c r="F554">
        <v>1</v>
      </c>
      <c r="G554">
        <v>1</v>
      </c>
      <c r="H554">
        <v>3</v>
      </c>
      <c r="I554" t="s">
        <v>1072</v>
      </c>
      <c r="J554" t="s">
        <v>1073</v>
      </c>
      <c r="K554" t="s">
        <v>1074</v>
      </c>
      <c r="L554">
        <v>1348</v>
      </c>
      <c r="N554">
        <v>1009</v>
      </c>
      <c r="O554" t="s">
        <v>846</v>
      </c>
      <c r="P554" t="s">
        <v>846</v>
      </c>
      <c r="Q554">
        <v>1000</v>
      </c>
      <c r="W554">
        <v>0</v>
      </c>
      <c r="X554">
        <v>704066739</v>
      </c>
      <c r="Y554">
        <f t="shared" si="247"/>
        <v>0</v>
      </c>
      <c r="AA554">
        <v>1260110.04</v>
      </c>
      <c r="AB554">
        <v>0</v>
      </c>
      <c r="AC554">
        <v>0</v>
      </c>
      <c r="AD554">
        <v>0</v>
      </c>
      <c r="AE554">
        <v>1050091.7</v>
      </c>
      <c r="AF554">
        <v>0</v>
      </c>
      <c r="AG554">
        <v>0</v>
      </c>
      <c r="AH554">
        <v>0</v>
      </c>
      <c r="AI554">
        <v>1.2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3.0000000000000001E-5</v>
      </c>
      <c r="AU554" t="s">
        <v>148</v>
      </c>
      <c r="AV554">
        <v>0</v>
      </c>
      <c r="AW554">
        <v>2</v>
      </c>
      <c r="AX554">
        <v>382000438</v>
      </c>
      <c r="AY554">
        <v>1</v>
      </c>
      <c r="AZ554">
        <v>0</v>
      </c>
      <c r="BA554">
        <v>554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31.502751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ROUND(Y554*Source!I300,7)</f>
        <v>0</v>
      </c>
      <c r="CY554">
        <f t="shared" si="248"/>
        <v>1260110.04</v>
      </c>
      <c r="CZ554">
        <f t="shared" si="249"/>
        <v>1050091.7</v>
      </c>
      <c r="DA554">
        <f t="shared" si="250"/>
        <v>1.2</v>
      </c>
      <c r="DB554">
        <f t="shared" si="251"/>
        <v>0</v>
      </c>
      <c r="DC554">
        <f t="shared" si="252"/>
        <v>0</v>
      </c>
      <c r="DD554" t="s">
        <v>3</v>
      </c>
      <c r="DE554" t="s">
        <v>3</v>
      </c>
      <c r="DF554">
        <f t="shared" si="253"/>
        <v>0</v>
      </c>
      <c r="DG554">
        <f t="shared" si="254"/>
        <v>0</v>
      </c>
      <c r="DH554">
        <f t="shared" si="227"/>
        <v>0</v>
      </c>
      <c r="DI554">
        <f t="shared" si="228"/>
        <v>0</v>
      </c>
      <c r="DJ554">
        <f t="shared" si="255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5">
      <c r="A555">
        <f>ROW(Source!A300)</f>
        <v>300</v>
      </c>
      <c r="B555">
        <v>381997917</v>
      </c>
      <c r="C555">
        <v>382000409</v>
      </c>
      <c r="D555">
        <v>342725859</v>
      </c>
      <c r="E555">
        <v>1</v>
      </c>
      <c r="F555">
        <v>1</v>
      </c>
      <c r="G555">
        <v>1</v>
      </c>
      <c r="H555">
        <v>3</v>
      </c>
      <c r="I555" t="s">
        <v>1052</v>
      </c>
      <c r="J555" t="s">
        <v>1053</v>
      </c>
      <c r="K555" t="s">
        <v>1054</v>
      </c>
      <c r="L555">
        <v>1346</v>
      </c>
      <c r="N555">
        <v>1009</v>
      </c>
      <c r="O555" t="s">
        <v>1055</v>
      </c>
      <c r="P555" t="s">
        <v>1055</v>
      </c>
      <c r="Q555">
        <v>1</v>
      </c>
      <c r="W555">
        <v>0</v>
      </c>
      <c r="X555">
        <v>1388162880</v>
      </c>
      <c r="Y555">
        <f t="shared" si="247"/>
        <v>0</v>
      </c>
      <c r="AA555">
        <v>1400.99</v>
      </c>
      <c r="AB555">
        <v>0</v>
      </c>
      <c r="AC555">
        <v>0</v>
      </c>
      <c r="AD555">
        <v>0</v>
      </c>
      <c r="AE555">
        <v>870.18</v>
      </c>
      <c r="AF555">
        <v>0</v>
      </c>
      <c r="AG555">
        <v>0</v>
      </c>
      <c r="AH555">
        <v>0</v>
      </c>
      <c r="AI555">
        <v>1.61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0.44</v>
      </c>
      <c r="AU555" t="s">
        <v>148</v>
      </c>
      <c r="AV555">
        <v>0</v>
      </c>
      <c r="AW555">
        <v>2</v>
      </c>
      <c r="AX555">
        <v>382000439</v>
      </c>
      <c r="AY555">
        <v>1</v>
      </c>
      <c r="AZ555">
        <v>0</v>
      </c>
      <c r="BA555">
        <v>555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382.87919999999997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ROUND(Y555*Source!I300,7)</f>
        <v>0</v>
      </c>
      <c r="CY555">
        <f t="shared" si="248"/>
        <v>1400.99</v>
      </c>
      <c r="CZ555">
        <f t="shared" si="249"/>
        <v>870.18</v>
      </c>
      <c r="DA555">
        <f t="shared" si="250"/>
        <v>1.61</v>
      </c>
      <c r="DB555">
        <f t="shared" si="251"/>
        <v>0</v>
      </c>
      <c r="DC555">
        <f t="shared" si="252"/>
        <v>0</v>
      </c>
      <c r="DD555" t="s">
        <v>3</v>
      </c>
      <c r="DE555" t="s">
        <v>3</v>
      </c>
      <c r="DF555">
        <f t="shared" si="253"/>
        <v>0</v>
      </c>
      <c r="DG555">
        <f t="shared" si="254"/>
        <v>0</v>
      </c>
      <c r="DH555">
        <f t="shared" si="227"/>
        <v>0</v>
      </c>
      <c r="DI555">
        <f t="shared" si="228"/>
        <v>0</v>
      </c>
      <c r="DJ555">
        <f t="shared" si="255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5">
      <c r="A556">
        <f>ROW(Source!A300)</f>
        <v>300</v>
      </c>
      <c r="B556">
        <v>381997917</v>
      </c>
      <c r="C556">
        <v>382000409</v>
      </c>
      <c r="D556">
        <v>342725880</v>
      </c>
      <c r="E556">
        <v>1</v>
      </c>
      <c r="F556">
        <v>1</v>
      </c>
      <c r="G556">
        <v>1</v>
      </c>
      <c r="H556">
        <v>3</v>
      </c>
      <c r="I556" t="s">
        <v>1152</v>
      </c>
      <c r="J556" t="s">
        <v>1153</v>
      </c>
      <c r="K556" t="s">
        <v>1154</v>
      </c>
      <c r="L556">
        <v>1346</v>
      </c>
      <c r="N556">
        <v>1009</v>
      </c>
      <c r="O556" t="s">
        <v>1055</v>
      </c>
      <c r="P556" t="s">
        <v>1055</v>
      </c>
      <c r="Q556">
        <v>1</v>
      </c>
      <c r="W556">
        <v>0</v>
      </c>
      <c r="X556">
        <v>1695551565</v>
      </c>
      <c r="Y556">
        <f t="shared" si="247"/>
        <v>0</v>
      </c>
      <c r="AA556">
        <v>4083.68</v>
      </c>
      <c r="AB556">
        <v>0</v>
      </c>
      <c r="AC556">
        <v>0</v>
      </c>
      <c r="AD556">
        <v>0</v>
      </c>
      <c r="AE556">
        <v>2536.4499999999998</v>
      </c>
      <c r="AF556">
        <v>0</v>
      </c>
      <c r="AG556">
        <v>0</v>
      </c>
      <c r="AH556">
        <v>0</v>
      </c>
      <c r="AI556">
        <v>1.61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7.1999999999999998E-3</v>
      </c>
      <c r="AU556" t="s">
        <v>148</v>
      </c>
      <c r="AV556">
        <v>0</v>
      </c>
      <c r="AW556">
        <v>2</v>
      </c>
      <c r="AX556">
        <v>382000440</v>
      </c>
      <c r="AY556">
        <v>1</v>
      </c>
      <c r="AZ556">
        <v>0</v>
      </c>
      <c r="BA556">
        <v>556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18.262439999999998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V556">
        <v>0</v>
      </c>
      <c r="CW556">
        <v>0</v>
      </c>
      <c r="CX556">
        <f>ROUND(Y556*Source!I300,7)</f>
        <v>0</v>
      </c>
      <c r="CY556">
        <f t="shared" si="248"/>
        <v>4083.68</v>
      </c>
      <c r="CZ556">
        <f t="shared" si="249"/>
        <v>2536.4499999999998</v>
      </c>
      <c r="DA556">
        <f t="shared" si="250"/>
        <v>1.61</v>
      </c>
      <c r="DB556">
        <f t="shared" si="251"/>
        <v>0</v>
      </c>
      <c r="DC556">
        <f t="shared" si="252"/>
        <v>0</v>
      </c>
      <c r="DD556" t="s">
        <v>3</v>
      </c>
      <c r="DE556" t="s">
        <v>3</v>
      </c>
      <c r="DF556">
        <f t="shared" si="253"/>
        <v>0</v>
      </c>
      <c r="DG556">
        <f t="shared" si="254"/>
        <v>0</v>
      </c>
      <c r="DH556">
        <f t="shared" si="227"/>
        <v>0</v>
      </c>
      <c r="DI556">
        <f t="shared" si="228"/>
        <v>0</v>
      </c>
      <c r="DJ556">
        <f t="shared" si="255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5">
      <c r="A557">
        <f>ROW(Source!A300)</f>
        <v>300</v>
      </c>
      <c r="B557">
        <v>381997917</v>
      </c>
      <c r="C557">
        <v>382000409</v>
      </c>
      <c r="D557">
        <v>342735355</v>
      </c>
      <c r="E557">
        <v>1</v>
      </c>
      <c r="F557">
        <v>1</v>
      </c>
      <c r="G557">
        <v>1</v>
      </c>
      <c r="H557">
        <v>3</v>
      </c>
      <c r="I557" t="s">
        <v>1155</v>
      </c>
      <c r="J557" t="s">
        <v>1156</v>
      </c>
      <c r="K557" t="s">
        <v>1157</v>
      </c>
      <c r="L557">
        <v>1346</v>
      </c>
      <c r="N557">
        <v>1009</v>
      </c>
      <c r="O557" t="s">
        <v>1055</v>
      </c>
      <c r="P557" t="s">
        <v>1055</v>
      </c>
      <c r="Q557">
        <v>1</v>
      </c>
      <c r="W557">
        <v>0</v>
      </c>
      <c r="X557">
        <v>-194942725</v>
      </c>
      <c r="Y557">
        <f t="shared" si="247"/>
        <v>0</v>
      </c>
      <c r="AA557">
        <v>2313.9</v>
      </c>
      <c r="AB557">
        <v>0</v>
      </c>
      <c r="AC557">
        <v>0</v>
      </c>
      <c r="AD557">
        <v>0</v>
      </c>
      <c r="AE557">
        <v>1928.25</v>
      </c>
      <c r="AF557">
        <v>0</v>
      </c>
      <c r="AG557">
        <v>0</v>
      </c>
      <c r="AH557">
        <v>0</v>
      </c>
      <c r="AI557">
        <v>1.2</v>
      </c>
      <c r="AJ557">
        <v>1</v>
      </c>
      <c r="AK557">
        <v>1</v>
      </c>
      <c r="AL557">
        <v>1</v>
      </c>
      <c r="AM557">
        <v>2</v>
      </c>
      <c r="AN557">
        <v>0</v>
      </c>
      <c r="AO557">
        <v>0</v>
      </c>
      <c r="AP557">
        <v>1</v>
      </c>
      <c r="AQ557">
        <v>1</v>
      </c>
      <c r="AR557">
        <v>0</v>
      </c>
      <c r="AS557" t="s">
        <v>3</v>
      </c>
      <c r="AT557">
        <v>1.2999999999999999E-2</v>
      </c>
      <c r="AU557" t="s">
        <v>148</v>
      </c>
      <c r="AV557">
        <v>0</v>
      </c>
      <c r="AW557">
        <v>2</v>
      </c>
      <c r="AX557">
        <v>382000441</v>
      </c>
      <c r="AY557">
        <v>1</v>
      </c>
      <c r="AZ557">
        <v>0</v>
      </c>
      <c r="BA557">
        <v>557</v>
      </c>
      <c r="BB557">
        <v>1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25.067249999999998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1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ROUND(Y557*Source!I300,7)</f>
        <v>0</v>
      </c>
      <c r="CY557">
        <f t="shared" si="248"/>
        <v>2313.9</v>
      </c>
      <c r="CZ557">
        <f t="shared" si="249"/>
        <v>1928.25</v>
      </c>
      <c r="DA557">
        <f t="shared" si="250"/>
        <v>1.2</v>
      </c>
      <c r="DB557">
        <f t="shared" si="251"/>
        <v>0</v>
      </c>
      <c r="DC557">
        <f t="shared" si="252"/>
        <v>0</v>
      </c>
      <c r="DD557" t="s">
        <v>3</v>
      </c>
      <c r="DE557" t="s">
        <v>3</v>
      </c>
      <c r="DF557">
        <f t="shared" si="253"/>
        <v>0</v>
      </c>
      <c r="DG557">
        <f t="shared" si="254"/>
        <v>0</v>
      </c>
      <c r="DH557">
        <f t="shared" si="227"/>
        <v>0</v>
      </c>
      <c r="DI557">
        <f t="shared" si="228"/>
        <v>0</v>
      </c>
      <c r="DJ557">
        <f t="shared" si="255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5">
      <c r="A558">
        <f>ROW(Source!A300)</f>
        <v>300</v>
      </c>
      <c r="B558">
        <v>381997917</v>
      </c>
      <c r="C558">
        <v>382000409</v>
      </c>
      <c r="D558">
        <v>342742624</v>
      </c>
      <c r="E558">
        <v>1</v>
      </c>
      <c r="F558">
        <v>1</v>
      </c>
      <c r="G558">
        <v>1</v>
      </c>
      <c r="H558">
        <v>3</v>
      </c>
      <c r="I558" t="s">
        <v>1127</v>
      </c>
      <c r="J558" t="s">
        <v>1128</v>
      </c>
      <c r="K558" t="s">
        <v>1129</v>
      </c>
      <c r="L558">
        <v>1346</v>
      </c>
      <c r="N558">
        <v>1009</v>
      </c>
      <c r="O558" t="s">
        <v>1055</v>
      </c>
      <c r="P558" t="s">
        <v>1055</v>
      </c>
      <c r="Q558">
        <v>1</v>
      </c>
      <c r="W558">
        <v>0</v>
      </c>
      <c r="X558">
        <v>1309709516</v>
      </c>
      <c r="Y558">
        <f t="shared" si="247"/>
        <v>0</v>
      </c>
      <c r="AA558">
        <v>1798.07</v>
      </c>
      <c r="AB558">
        <v>0</v>
      </c>
      <c r="AC558">
        <v>0</v>
      </c>
      <c r="AD558">
        <v>0</v>
      </c>
      <c r="AE558">
        <v>1912.84</v>
      </c>
      <c r="AF558">
        <v>0</v>
      </c>
      <c r="AG558">
        <v>0</v>
      </c>
      <c r="AH558">
        <v>0</v>
      </c>
      <c r="AI558">
        <v>0.94</v>
      </c>
      <c r="AJ558">
        <v>1</v>
      </c>
      <c r="AK558">
        <v>1</v>
      </c>
      <c r="AL558">
        <v>1</v>
      </c>
      <c r="AM558">
        <v>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5.0000000000000001E-3</v>
      </c>
      <c r="AU558" t="s">
        <v>148</v>
      </c>
      <c r="AV558">
        <v>0</v>
      </c>
      <c r="AW558">
        <v>2</v>
      </c>
      <c r="AX558">
        <v>382000442</v>
      </c>
      <c r="AY558">
        <v>1</v>
      </c>
      <c r="AZ558">
        <v>0</v>
      </c>
      <c r="BA558">
        <v>558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9.5641999999999996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v>0</v>
      </c>
      <c r="CX558">
        <f>ROUND(Y558*Source!I300,7)</f>
        <v>0</v>
      </c>
      <c r="CY558">
        <f t="shared" si="248"/>
        <v>1798.07</v>
      </c>
      <c r="CZ558">
        <f t="shared" si="249"/>
        <v>1912.84</v>
      </c>
      <c r="DA558">
        <f t="shared" si="250"/>
        <v>0.94</v>
      </c>
      <c r="DB558">
        <f t="shared" si="251"/>
        <v>0</v>
      </c>
      <c r="DC558">
        <f t="shared" si="252"/>
        <v>0</v>
      </c>
      <c r="DD558" t="s">
        <v>3</v>
      </c>
      <c r="DE558" t="s">
        <v>3</v>
      </c>
      <c r="DF558">
        <f t="shared" si="253"/>
        <v>0</v>
      </c>
      <c r="DG558">
        <f t="shared" si="254"/>
        <v>0</v>
      </c>
      <c r="DH558">
        <f t="shared" si="227"/>
        <v>0</v>
      </c>
      <c r="DI558">
        <f t="shared" si="228"/>
        <v>0</v>
      </c>
      <c r="DJ558">
        <f t="shared" si="255"/>
        <v>0</v>
      </c>
      <c r="DK558">
        <v>0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5">
      <c r="A559">
        <f>ROW(Source!A300)</f>
        <v>300</v>
      </c>
      <c r="B559">
        <v>381997917</v>
      </c>
      <c r="C559">
        <v>382000409</v>
      </c>
      <c r="D559">
        <v>342744301</v>
      </c>
      <c r="E559">
        <v>1</v>
      </c>
      <c r="F559">
        <v>1</v>
      </c>
      <c r="G559">
        <v>1</v>
      </c>
      <c r="H559">
        <v>3</v>
      </c>
      <c r="I559" t="s">
        <v>1149</v>
      </c>
      <c r="J559" t="s">
        <v>1150</v>
      </c>
      <c r="K559" t="s">
        <v>1151</v>
      </c>
      <c r="L559">
        <v>1371</v>
      </c>
      <c r="N559">
        <v>1013</v>
      </c>
      <c r="O559" t="s">
        <v>202</v>
      </c>
      <c r="P559" t="s">
        <v>202</v>
      </c>
      <c r="Q559">
        <v>1</v>
      </c>
      <c r="W559">
        <v>0</v>
      </c>
      <c r="X559">
        <v>-1029693385</v>
      </c>
      <c r="Y559">
        <f t="shared" si="247"/>
        <v>0</v>
      </c>
      <c r="AA559">
        <v>735.46</v>
      </c>
      <c r="AB559">
        <v>0</v>
      </c>
      <c r="AC559">
        <v>0</v>
      </c>
      <c r="AD559">
        <v>0</v>
      </c>
      <c r="AE559">
        <v>579.1</v>
      </c>
      <c r="AF559">
        <v>0</v>
      </c>
      <c r="AG559">
        <v>0</v>
      </c>
      <c r="AH559">
        <v>0</v>
      </c>
      <c r="AI559">
        <v>1.27</v>
      </c>
      <c r="AJ559">
        <v>1</v>
      </c>
      <c r="AK559">
        <v>1</v>
      </c>
      <c r="AL559">
        <v>1</v>
      </c>
      <c r="AM559">
        <v>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</v>
      </c>
      <c r="AU559" t="s">
        <v>148</v>
      </c>
      <c r="AV559">
        <v>0</v>
      </c>
      <c r="AW559">
        <v>2</v>
      </c>
      <c r="AX559">
        <v>382000443</v>
      </c>
      <c r="AY559">
        <v>1</v>
      </c>
      <c r="AZ559">
        <v>0</v>
      </c>
      <c r="BA559">
        <v>559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579.1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1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ROUND(Y559*Source!I300,7)</f>
        <v>0</v>
      </c>
      <c r="CY559">
        <f t="shared" si="248"/>
        <v>735.46</v>
      </c>
      <c r="CZ559">
        <f t="shared" si="249"/>
        <v>579.1</v>
      </c>
      <c r="DA559">
        <f t="shared" si="250"/>
        <v>1.27</v>
      </c>
      <c r="DB559">
        <f t="shared" si="251"/>
        <v>0</v>
      </c>
      <c r="DC559">
        <f t="shared" si="252"/>
        <v>0</v>
      </c>
      <c r="DD559" t="s">
        <v>3</v>
      </c>
      <c r="DE559" t="s">
        <v>3</v>
      </c>
      <c r="DF559">
        <f t="shared" si="253"/>
        <v>0</v>
      </c>
      <c r="DG559">
        <f t="shared" si="254"/>
        <v>0</v>
      </c>
      <c r="DH559">
        <f t="shared" si="227"/>
        <v>0</v>
      </c>
      <c r="DI559">
        <f t="shared" si="228"/>
        <v>0</v>
      </c>
      <c r="DJ559">
        <f t="shared" si="255"/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5">
      <c r="A560">
        <f>ROW(Source!A300)</f>
        <v>300</v>
      </c>
      <c r="B560">
        <v>381997917</v>
      </c>
      <c r="C560">
        <v>382000409</v>
      </c>
      <c r="D560">
        <v>342751707</v>
      </c>
      <c r="E560">
        <v>1</v>
      </c>
      <c r="F560">
        <v>1</v>
      </c>
      <c r="G560">
        <v>1</v>
      </c>
      <c r="H560">
        <v>3</v>
      </c>
      <c r="I560" t="s">
        <v>1133</v>
      </c>
      <c r="J560" t="s">
        <v>1134</v>
      </c>
      <c r="K560" t="s">
        <v>1135</v>
      </c>
      <c r="L560">
        <v>1425</v>
      </c>
      <c r="N560">
        <v>1013</v>
      </c>
      <c r="O560" t="s">
        <v>1082</v>
      </c>
      <c r="P560" t="s">
        <v>1082</v>
      </c>
      <c r="Q560">
        <v>1</v>
      </c>
      <c r="W560">
        <v>0</v>
      </c>
      <c r="X560">
        <v>-1086610245</v>
      </c>
      <c r="Y560">
        <f t="shared" si="247"/>
        <v>0</v>
      </c>
      <c r="AA560">
        <v>56.24</v>
      </c>
      <c r="AB560">
        <v>0</v>
      </c>
      <c r="AC560">
        <v>0</v>
      </c>
      <c r="AD560">
        <v>0</v>
      </c>
      <c r="AE560">
        <v>47.26</v>
      </c>
      <c r="AF560">
        <v>0</v>
      </c>
      <c r="AG560">
        <v>0</v>
      </c>
      <c r="AH560">
        <v>0</v>
      </c>
      <c r="AI560">
        <v>1.19</v>
      </c>
      <c r="AJ560">
        <v>1</v>
      </c>
      <c r="AK560">
        <v>1</v>
      </c>
      <c r="AL560">
        <v>1</v>
      </c>
      <c r="AM560">
        <v>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0.17</v>
      </c>
      <c r="AU560" t="s">
        <v>148</v>
      </c>
      <c r="AV560">
        <v>0</v>
      </c>
      <c r="AW560">
        <v>2</v>
      </c>
      <c r="AX560">
        <v>382000444</v>
      </c>
      <c r="AY560">
        <v>1</v>
      </c>
      <c r="AZ560">
        <v>0</v>
      </c>
      <c r="BA560">
        <v>560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8.0342000000000002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1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ROUND(Y560*Source!I300,7)</f>
        <v>0</v>
      </c>
      <c r="CY560">
        <f t="shared" si="248"/>
        <v>56.24</v>
      </c>
      <c r="CZ560">
        <f t="shared" si="249"/>
        <v>47.26</v>
      </c>
      <c r="DA560">
        <f t="shared" si="250"/>
        <v>1.19</v>
      </c>
      <c r="DB560">
        <f t="shared" si="251"/>
        <v>0</v>
      </c>
      <c r="DC560">
        <f t="shared" si="252"/>
        <v>0</v>
      </c>
      <c r="DD560" t="s">
        <v>3</v>
      </c>
      <c r="DE560" t="s">
        <v>3</v>
      </c>
      <c r="DF560">
        <f t="shared" si="253"/>
        <v>0</v>
      </c>
      <c r="DG560">
        <f t="shared" si="254"/>
        <v>0</v>
      </c>
      <c r="DH560">
        <f t="shared" si="227"/>
        <v>0</v>
      </c>
      <c r="DI560">
        <f t="shared" si="228"/>
        <v>0</v>
      </c>
      <c r="DJ560">
        <f t="shared" si="255"/>
        <v>0</v>
      </c>
      <c r="DK560">
        <v>0</v>
      </c>
      <c r="DL560" t="s">
        <v>3</v>
      </c>
      <c r="DM560">
        <v>0</v>
      </c>
      <c r="DN560" t="s">
        <v>3</v>
      </c>
      <c r="DO560">
        <v>0</v>
      </c>
    </row>
    <row r="561" spans="1:119" x14ac:dyDescent="0.25">
      <c r="A561">
        <f>ROW(Source!A300)</f>
        <v>300</v>
      </c>
      <c r="B561">
        <v>381997917</v>
      </c>
      <c r="C561">
        <v>382000409</v>
      </c>
      <c r="D561">
        <v>342751716</v>
      </c>
      <c r="E561">
        <v>1</v>
      </c>
      <c r="F561">
        <v>1</v>
      </c>
      <c r="G561">
        <v>1</v>
      </c>
      <c r="H561">
        <v>3</v>
      </c>
      <c r="I561" t="s">
        <v>1136</v>
      </c>
      <c r="J561" t="s">
        <v>1137</v>
      </c>
      <c r="K561" t="s">
        <v>1138</v>
      </c>
      <c r="L561">
        <v>1407</v>
      </c>
      <c r="N561">
        <v>1013</v>
      </c>
      <c r="O561" t="s">
        <v>1139</v>
      </c>
      <c r="P561" t="s">
        <v>1139</v>
      </c>
      <c r="Q561">
        <v>1</v>
      </c>
      <c r="W561">
        <v>0</v>
      </c>
      <c r="X561">
        <v>1070744045</v>
      </c>
      <c r="Y561">
        <f t="shared" si="247"/>
        <v>0</v>
      </c>
      <c r="AA561">
        <v>7142</v>
      </c>
      <c r="AB561">
        <v>0</v>
      </c>
      <c r="AC561">
        <v>0</v>
      </c>
      <c r="AD561">
        <v>0</v>
      </c>
      <c r="AE561">
        <v>6052.54</v>
      </c>
      <c r="AF561">
        <v>0</v>
      </c>
      <c r="AG561">
        <v>0</v>
      </c>
      <c r="AH561">
        <v>0</v>
      </c>
      <c r="AI561">
        <v>1.18</v>
      </c>
      <c r="AJ561">
        <v>1</v>
      </c>
      <c r="AK561">
        <v>1</v>
      </c>
      <c r="AL561">
        <v>1</v>
      </c>
      <c r="AM561">
        <v>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8.9999999999999993E-3</v>
      </c>
      <c r="AU561" t="s">
        <v>148</v>
      </c>
      <c r="AV561">
        <v>0</v>
      </c>
      <c r="AW561">
        <v>2</v>
      </c>
      <c r="AX561">
        <v>382000445</v>
      </c>
      <c r="AY561">
        <v>1</v>
      </c>
      <c r="AZ561">
        <v>0</v>
      </c>
      <c r="BA561">
        <v>561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54.472859999999997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1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ROUND(Y561*Source!I300,7)</f>
        <v>0</v>
      </c>
      <c r="CY561">
        <f t="shared" si="248"/>
        <v>7142</v>
      </c>
      <c r="CZ561">
        <f t="shared" si="249"/>
        <v>6052.54</v>
      </c>
      <c r="DA561">
        <f t="shared" si="250"/>
        <v>1.18</v>
      </c>
      <c r="DB561">
        <f t="shared" si="251"/>
        <v>0</v>
      </c>
      <c r="DC561">
        <f t="shared" si="252"/>
        <v>0</v>
      </c>
      <c r="DD561" t="s">
        <v>3</v>
      </c>
      <c r="DE561" t="s">
        <v>3</v>
      </c>
      <c r="DF561">
        <f t="shared" si="253"/>
        <v>0</v>
      </c>
      <c r="DG561">
        <f t="shared" si="254"/>
        <v>0</v>
      </c>
      <c r="DH561">
        <f t="shared" si="227"/>
        <v>0</v>
      </c>
      <c r="DI561">
        <f t="shared" si="228"/>
        <v>0</v>
      </c>
      <c r="DJ561">
        <f t="shared" si="255"/>
        <v>0</v>
      </c>
      <c r="DK561">
        <v>0</v>
      </c>
      <c r="DL561" t="s">
        <v>3</v>
      </c>
      <c r="DM561">
        <v>0</v>
      </c>
      <c r="DN561" t="s">
        <v>3</v>
      </c>
      <c r="DO561">
        <v>0</v>
      </c>
    </row>
    <row r="562" spans="1:119" x14ac:dyDescent="0.25">
      <c r="A562">
        <f>ROW(Source!A300)</f>
        <v>300</v>
      </c>
      <c r="B562">
        <v>381997917</v>
      </c>
      <c r="C562">
        <v>382000409</v>
      </c>
      <c r="D562">
        <v>342758134</v>
      </c>
      <c r="E562">
        <v>1</v>
      </c>
      <c r="F562">
        <v>1</v>
      </c>
      <c r="G562">
        <v>1</v>
      </c>
      <c r="H562">
        <v>3</v>
      </c>
      <c r="I562" t="s">
        <v>1158</v>
      </c>
      <c r="J562" t="s">
        <v>1159</v>
      </c>
      <c r="K562" t="s">
        <v>1160</v>
      </c>
      <c r="L562">
        <v>1301</v>
      </c>
      <c r="N562">
        <v>1003</v>
      </c>
      <c r="O562" t="s">
        <v>880</v>
      </c>
      <c r="P562" t="s">
        <v>880</v>
      </c>
      <c r="Q562">
        <v>1</v>
      </c>
      <c r="W562">
        <v>0</v>
      </c>
      <c r="X562">
        <v>-822692753</v>
      </c>
      <c r="Y562">
        <f t="shared" si="247"/>
        <v>0</v>
      </c>
      <c r="AA562">
        <v>146.66999999999999</v>
      </c>
      <c r="AB562">
        <v>0</v>
      </c>
      <c r="AC562">
        <v>0</v>
      </c>
      <c r="AD562">
        <v>0</v>
      </c>
      <c r="AE562">
        <v>123.25</v>
      </c>
      <c r="AF562">
        <v>0</v>
      </c>
      <c r="AG562">
        <v>0</v>
      </c>
      <c r="AH562">
        <v>0</v>
      </c>
      <c r="AI562">
        <v>1.19</v>
      </c>
      <c r="AJ562">
        <v>1</v>
      </c>
      <c r="AK562">
        <v>1</v>
      </c>
      <c r="AL562">
        <v>1</v>
      </c>
      <c r="AM562">
        <v>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0.7</v>
      </c>
      <c r="AU562" t="s">
        <v>148</v>
      </c>
      <c r="AV562">
        <v>0</v>
      </c>
      <c r="AW562">
        <v>2</v>
      </c>
      <c r="AX562">
        <v>382000446</v>
      </c>
      <c r="AY562">
        <v>1</v>
      </c>
      <c r="AZ562">
        <v>0</v>
      </c>
      <c r="BA562">
        <v>562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86.274999999999991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V562">
        <v>0</v>
      </c>
      <c r="CW562">
        <v>0</v>
      </c>
      <c r="CX562">
        <f>ROUND(Y562*Source!I300,7)</f>
        <v>0</v>
      </c>
      <c r="CY562">
        <f t="shared" si="248"/>
        <v>146.66999999999999</v>
      </c>
      <c r="CZ562">
        <f t="shared" si="249"/>
        <v>123.25</v>
      </c>
      <c r="DA562">
        <f t="shared" si="250"/>
        <v>1.19</v>
      </c>
      <c r="DB562">
        <f t="shared" si="251"/>
        <v>0</v>
      </c>
      <c r="DC562">
        <f t="shared" si="252"/>
        <v>0</v>
      </c>
      <c r="DD562" t="s">
        <v>3</v>
      </c>
      <c r="DE562" t="s">
        <v>3</v>
      </c>
      <c r="DF562">
        <f t="shared" si="253"/>
        <v>0</v>
      </c>
      <c r="DG562">
        <f t="shared" si="254"/>
        <v>0</v>
      </c>
      <c r="DH562">
        <f t="shared" si="227"/>
        <v>0</v>
      </c>
      <c r="DI562">
        <f t="shared" si="228"/>
        <v>0</v>
      </c>
      <c r="DJ562">
        <f t="shared" si="255"/>
        <v>0</v>
      </c>
      <c r="DK562">
        <v>0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5">
      <c r="A563">
        <f>ROW(Source!A300)</f>
        <v>300</v>
      </c>
      <c r="B563">
        <v>381997917</v>
      </c>
      <c r="C563">
        <v>382000409</v>
      </c>
      <c r="D563">
        <v>342646017</v>
      </c>
      <c r="E563">
        <v>113</v>
      </c>
      <c r="F563">
        <v>1</v>
      </c>
      <c r="G563">
        <v>1</v>
      </c>
      <c r="H563">
        <v>3</v>
      </c>
      <c r="I563" t="s">
        <v>1042</v>
      </c>
      <c r="J563" t="s">
        <v>3</v>
      </c>
      <c r="K563" t="s">
        <v>1043</v>
      </c>
      <c r="L563">
        <v>3277935</v>
      </c>
      <c r="N563">
        <v>1013</v>
      </c>
      <c r="O563" t="s">
        <v>1044</v>
      </c>
      <c r="P563" t="s">
        <v>1044</v>
      </c>
      <c r="Q563">
        <v>1</v>
      </c>
      <c r="W563">
        <v>0</v>
      </c>
      <c r="X563">
        <v>274903907</v>
      </c>
      <c r="Y563">
        <f>AT563</f>
        <v>2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1</v>
      </c>
      <c r="AL563">
        <v>1</v>
      </c>
      <c r="AM563">
        <v>-2</v>
      </c>
      <c r="AN563">
        <v>0</v>
      </c>
      <c r="AO563">
        <v>0</v>
      </c>
      <c r="AP563">
        <v>0</v>
      </c>
      <c r="AQ563">
        <v>1</v>
      </c>
      <c r="AR563">
        <v>0</v>
      </c>
      <c r="AS563" t="s">
        <v>3</v>
      </c>
      <c r="AT563">
        <v>2</v>
      </c>
      <c r="AU563" t="s">
        <v>3</v>
      </c>
      <c r="AV563">
        <v>0</v>
      </c>
      <c r="AW563">
        <v>2</v>
      </c>
      <c r="AX563">
        <v>382000447</v>
      </c>
      <c r="AY563">
        <v>1</v>
      </c>
      <c r="AZ563">
        <v>2048</v>
      </c>
      <c r="BA563">
        <v>563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ROUND(Y563*Source!I300,7)</f>
        <v>2</v>
      </c>
      <c r="CY563">
        <f t="shared" si="248"/>
        <v>0</v>
      </c>
      <c r="CZ563">
        <f t="shared" si="249"/>
        <v>0</v>
      </c>
      <c r="DA563">
        <f t="shared" si="250"/>
        <v>1</v>
      </c>
      <c r="DB563">
        <f>ROUND(ROUND(AT563*CZ563,2),6)</f>
        <v>0</v>
      </c>
      <c r="DC563">
        <f>ROUND(ROUND(AT563*AG563,2),6)</f>
        <v>0</v>
      </c>
      <c r="DD563" t="s">
        <v>3</v>
      </c>
      <c r="DE563" t="s">
        <v>3</v>
      </c>
      <c r="DF563">
        <f>ROUND(ROUND(AE563,2)*CX563,2)</f>
        <v>0</v>
      </c>
      <c r="DG563">
        <f t="shared" si="254"/>
        <v>0</v>
      </c>
      <c r="DH563">
        <f t="shared" si="227"/>
        <v>0</v>
      </c>
      <c r="DI563">
        <f t="shared" si="228"/>
        <v>0</v>
      </c>
      <c r="DJ563">
        <f t="shared" si="255"/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5">
      <c r="A564">
        <f>ROW(Source!A301)</f>
        <v>301</v>
      </c>
      <c r="B564">
        <v>381997917</v>
      </c>
      <c r="C564">
        <v>382000448</v>
      </c>
      <c r="D564">
        <v>342640222</v>
      </c>
      <c r="E564">
        <v>113</v>
      </c>
      <c r="F564">
        <v>1</v>
      </c>
      <c r="G564">
        <v>1</v>
      </c>
      <c r="H564">
        <v>1</v>
      </c>
      <c r="I564" t="s">
        <v>1047</v>
      </c>
      <c r="J564" t="s">
        <v>3</v>
      </c>
      <c r="K564" t="s">
        <v>1048</v>
      </c>
      <c r="L564">
        <v>1191</v>
      </c>
      <c r="N564">
        <v>1013</v>
      </c>
      <c r="O564" t="s">
        <v>1034</v>
      </c>
      <c r="P564" t="s">
        <v>1034</v>
      </c>
      <c r="Q564">
        <v>1</v>
      </c>
      <c r="W564">
        <v>0</v>
      </c>
      <c r="X564">
        <v>888410196</v>
      </c>
      <c r="Y564">
        <f>(AT564*ROUND(0.86,7))</f>
        <v>12.9</v>
      </c>
      <c r="AA564">
        <v>0</v>
      </c>
      <c r="AB564">
        <v>0</v>
      </c>
      <c r="AC564">
        <v>0</v>
      </c>
      <c r="AD564">
        <v>597.98</v>
      </c>
      <c r="AE564">
        <v>0</v>
      </c>
      <c r="AF564">
        <v>0</v>
      </c>
      <c r="AG564">
        <v>0</v>
      </c>
      <c r="AH564">
        <v>597.98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15</v>
      </c>
      <c r="AU564" t="s">
        <v>23</v>
      </c>
      <c r="AV564">
        <v>1</v>
      </c>
      <c r="AW564">
        <v>2</v>
      </c>
      <c r="AX564">
        <v>382000468</v>
      </c>
      <c r="AY564">
        <v>1</v>
      </c>
      <c r="AZ564">
        <v>0</v>
      </c>
      <c r="BA564">
        <v>564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8969.7000000000007</v>
      </c>
      <c r="BN564">
        <v>15</v>
      </c>
      <c r="BO564">
        <v>0</v>
      </c>
      <c r="BP564">
        <v>1</v>
      </c>
      <c r="BQ564">
        <v>0</v>
      </c>
      <c r="BR564">
        <v>0</v>
      </c>
      <c r="BS564">
        <v>0</v>
      </c>
      <c r="BT564">
        <v>7713.942</v>
      </c>
      <c r="BU564">
        <v>12.9</v>
      </c>
      <c r="BV564">
        <v>0</v>
      </c>
      <c r="BW564">
        <v>1</v>
      </c>
      <c r="CU564">
        <f>ROUND(AT564*Source!I301*AH564*AL564,2)</f>
        <v>8969.7000000000007</v>
      </c>
      <c r="CV564">
        <f>ROUND(Y564*Source!I301,7)</f>
        <v>12.9</v>
      </c>
      <c r="CW564">
        <v>0</v>
      </c>
      <c r="CX564">
        <f>ROUND(Y564*Source!I301,7)</f>
        <v>12.9</v>
      </c>
      <c r="CY564">
        <f>AD564</f>
        <v>597.98</v>
      </c>
      <c r="CZ564">
        <f>AH564</f>
        <v>597.98</v>
      </c>
      <c r="DA564">
        <f>AL564</f>
        <v>1</v>
      </c>
      <c r="DB564">
        <f>ROUND((ROUND(AT564*CZ564,2)*ROUND(0.86,7)),6)</f>
        <v>7713.942</v>
      </c>
      <c r="DC564">
        <f>ROUND((ROUND(AT564*AG564,2)*ROUND(0.86,7)),6)</f>
        <v>0</v>
      </c>
      <c r="DD564" t="s">
        <v>3</v>
      </c>
      <c r="DE564" t="s">
        <v>3</v>
      </c>
      <c r="DF564">
        <f>ROUND(ROUND(AE564,2)*CX564,2)</f>
        <v>0</v>
      </c>
      <c r="DG564">
        <f t="shared" si="254"/>
        <v>0</v>
      </c>
      <c r="DH564">
        <f t="shared" si="227"/>
        <v>0</v>
      </c>
      <c r="DI564">
        <f t="shared" si="228"/>
        <v>7713.94</v>
      </c>
      <c r="DJ564">
        <f>DI564</f>
        <v>7713.94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5">
      <c r="A565">
        <f>ROW(Source!A301)</f>
        <v>301</v>
      </c>
      <c r="B565">
        <v>381997917</v>
      </c>
      <c r="C565">
        <v>382000448</v>
      </c>
      <c r="D565">
        <v>342640393</v>
      </c>
      <c r="E565">
        <v>113</v>
      </c>
      <c r="F565">
        <v>1</v>
      </c>
      <c r="G565">
        <v>1</v>
      </c>
      <c r="H565">
        <v>1</v>
      </c>
      <c r="I565" t="s">
        <v>1035</v>
      </c>
      <c r="J565" t="s">
        <v>3</v>
      </c>
      <c r="K565" t="s">
        <v>1036</v>
      </c>
      <c r="L565">
        <v>1191</v>
      </c>
      <c r="N565">
        <v>1013</v>
      </c>
      <c r="O565" t="s">
        <v>1034</v>
      </c>
      <c r="P565" t="s">
        <v>1034</v>
      </c>
      <c r="Q565">
        <v>1</v>
      </c>
      <c r="W565">
        <v>0</v>
      </c>
      <c r="X565">
        <v>-1417349443</v>
      </c>
      <c r="Y565">
        <f>(AT565*ROUND(0.86,7))</f>
        <v>1.5651999999999999</v>
      </c>
      <c r="AA565">
        <v>0</v>
      </c>
      <c r="AB565">
        <v>0</v>
      </c>
      <c r="AC565">
        <v>0</v>
      </c>
      <c r="AD565">
        <v>0</v>
      </c>
      <c r="AE565">
        <v>0</v>
      </c>
      <c r="AF565">
        <v>0</v>
      </c>
      <c r="AG565">
        <v>0</v>
      </c>
      <c r="AH565">
        <v>0</v>
      </c>
      <c r="AI565">
        <v>1</v>
      </c>
      <c r="AJ565">
        <v>1</v>
      </c>
      <c r="AK565">
        <v>1</v>
      </c>
      <c r="AL565">
        <v>1</v>
      </c>
      <c r="AM565">
        <v>-2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1.82</v>
      </c>
      <c r="AU565" t="s">
        <v>23</v>
      </c>
      <c r="AV565">
        <v>2</v>
      </c>
      <c r="AW565">
        <v>2</v>
      </c>
      <c r="AX565">
        <v>382000469</v>
      </c>
      <c r="AY565">
        <v>1</v>
      </c>
      <c r="AZ565">
        <v>0</v>
      </c>
      <c r="BA565">
        <v>565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v>0</v>
      </c>
      <c r="CX565">
        <f>ROUND(Y565*Source!I301,7)</f>
        <v>1.5651999999999999</v>
      </c>
      <c r="CY565">
        <f>AD565</f>
        <v>0</v>
      </c>
      <c r="CZ565">
        <f>AH565</f>
        <v>0</v>
      </c>
      <c r="DA565">
        <f>AL565</f>
        <v>1</v>
      </c>
      <c r="DB565">
        <f>ROUND((ROUND(AT565*CZ565,2)*ROUND(0.86,7)),6)</f>
        <v>0</v>
      </c>
      <c r="DC565">
        <f>ROUND((ROUND(AT565*AG565,2)*ROUND(0.86,7)),6)</f>
        <v>0</v>
      </c>
      <c r="DD565" t="s">
        <v>3</v>
      </c>
      <c r="DE565" t="s">
        <v>3</v>
      </c>
      <c r="DF565">
        <f>ROUND(ROUND(AE565,2)*CX565,2)</f>
        <v>0</v>
      </c>
      <c r="DG565">
        <f t="shared" si="254"/>
        <v>0</v>
      </c>
      <c r="DH565">
        <f t="shared" si="227"/>
        <v>0</v>
      </c>
      <c r="DI565">
        <f t="shared" si="228"/>
        <v>0</v>
      </c>
      <c r="DJ565">
        <f>DI565</f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5">
      <c r="A566">
        <f>ROW(Source!A301)</f>
        <v>301</v>
      </c>
      <c r="B566">
        <v>381997917</v>
      </c>
      <c r="C566">
        <v>382000448</v>
      </c>
      <c r="D566">
        <v>342765492</v>
      </c>
      <c r="E566">
        <v>1</v>
      </c>
      <c r="F566">
        <v>1</v>
      </c>
      <c r="G566">
        <v>1</v>
      </c>
      <c r="H566">
        <v>2</v>
      </c>
      <c r="I566" t="s">
        <v>1056</v>
      </c>
      <c r="J566" t="s">
        <v>1057</v>
      </c>
      <c r="K566" t="s">
        <v>1058</v>
      </c>
      <c r="L566">
        <v>1368</v>
      </c>
      <c r="N566">
        <v>1011</v>
      </c>
      <c r="O566" t="s">
        <v>1040</v>
      </c>
      <c r="P566" t="s">
        <v>1040</v>
      </c>
      <c r="Q566">
        <v>1</v>
      </c>
      <c r="W566">
        <v>0</v>
      </c>
      <c r="X566">
        <v>-417672217</v>
      </c>
      <c r="Y566">
        <f>(AT566*ROUND(0.86,7))</f>
        <v>1.5651999999999999</v>
      </c>
      <c r="AA566">
        <v>0</v>
      </c>
      <c r="AB566">
        <v>1164.75</v>
      </c>
      <c r="AC566">
        <v>687.23</v>
      </c>
      <c r="AD566">
        <v>0</v>
      </c>
      <c r="AE566">
        <v>0</v>
      </c>
      <c r="AF566">
        <v>995.51</v>
      </c>
      <c r="AG566">
        <v>687.23</v>
      </c>
      <c r="AH566">
        <v>0</v>
      </c>
      <c r="AI566">
        <v>1</v>
      </c>
      <c r="AJ566">
        <v>1.17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1.82</v>
      </c>
      <c r="AU566" t="s">
        <v>23</v>
      </c>
      <c r="AV566">
        <v>1</v>
      </c>
      <c r="AW566">
        <v>2</v>
      </c>
      <c r="AX566">
        <v>382000470</v>
      </c>
      <c r="AY566">
        <v>1</v>
      </c>
      <c r="AZ566">
        <v>0</v>
      </c>
      <c r="BA566">
        <v>566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1811.8282000000002</v>
      </c>
      <c r="BL566">
        <v>1250.7586000000001</v>
      </c>
      <c r="BM566">
        <v>0</v>
      </c>
      <c r="BN566">
        <v>0</v>
      </c>
      <c r="BO566">
        <v>1.82</v>
      </c>
      <c r="BP566">
        <v>1</v>
      </c>
      <c r="BQ566">
        <v>0</v>
      </c>
      <c r="BR566">
        <v>1558.1722519999998</v>
      </c>
      <c r="BS566">
        <v>1075.652396</v>
      </c>
      <c r="BT566">
        <v>0</v>
      </c>
      <c r="BU566">
        <v>0</v>
      </c>
      <c r="BV566">
        <v>1.5651999999999999</v>
      </c>
      <c r="BW566">
        <v>1</v>
      </c>
      <c r="CV566">
        <v>0</v>
      </c>
      <c r="CW566">
        <f>ROUND(Y566*Source!I301*DO566,7)</f>
        <v>1.5651999999999999</v>
      </c>
      <c r="CX566">
        <f>ROUND(Y566*Source!I301,7)</f>
        <v>1.5651999999999999</v>
      </c>
      <c r="CY566">
        <f>AB566</f>
        <v>1164.75</v>
      </c>
      <c r="CZ566">
        <f>AF566</f>
        <v>995.51</v>
      </c>
      <c r="DA566">
        <f>AJ566</f>
        <v>1.17</v>
      </c>
      <c r="DB566">
        <f>ROUND((ROUND(AT566*CZ566,2)*ROUND(0.86,7)),6)</f>
        <v>1558.1738</v>
      </c>
      <c r="DC566">
        <f>ROUND((ROUND(AT566*AG566,2)*ROUND(0.86,7)),6)</f>
        <v>1075.6536000000001</v>
      </c>
      <c r="DD566" t="s">
        <v>3</v>
      </c>
      <c r="DE566" t="s">
        <v>3</v>
      </c>
      <c r="DF566">
        <f>ROUND(ROUND(AE566,2)*CX566,2)</f>
        <v>0</v>
      </c>
      <c r="DG566">
        <f>ROUND(ROUND(AF566*AJ566,2)*CX566,2)</f>
        <v>1823.07</v>
      </c>
      <c r="DH566">
        <f t="shared" si="227"/>
        <v>1075.6500000000001</v>
      </c>
      <c r="DI566">
        <f t="shared" si="228"/>
        <v>0</v>
      </c>
      <c r="DJ566">
        <f>DG566+DH566</f>
        <v>2898.7200000000003</v>
      </c>
      <c r="DK566">
        <v>0</v>
      </c>
      <c r="DL566" t="s">
        <v>1041</v>
      </c>
      <c r="DM566">
        <v>5</v>
      </c>
      <c r="DN566" t="s">
        <v>1034</v>
      </c>
      <c r="DO566">
        <v>1</v>
      </c>
    </row>
    <row r="567" spans="1:119" x14ac:dyDescent="0.25">
      <c r="A567">
        <f>ROW(Source!A301)</f>
        <v>301</v>
      </c>
      <c r="B567">
        <v>381997917</v>
      </c>
      <c r="C567">
        <v>382000448</v>
      </c>
      <c r="D567">
        <v>342713884</v>
      </c>
      <c r="E567">
        <v>1</v>
      </c>
      <c r="F567">
        <v>1</v>
      </c>
      <c r="G567">
        <v>1</v>
      </c>
      <c r="H567">
        <v>3</v>
      </c>
      <c r="I567" t="s">
        <v>1112</v>
      </c>
      <c r="J567" t="s">
        <v>1113</v>
      </c>
      <c r="K567" t="s">
        <v>1114</v>
      </c>
      <c r="L567">
        <v>1348</v>
      </c>
      <c r="N567">
        <v>1009</v>
      </c>
      <c r="O567" t="s">
        <v>846</v>
      </c>
      <c r="P567" t="s">
        <v>846</v>
      </c>
      <c r="Q567">
        <v>1000</v>
      </c>
      <c r="W567">
        <v>0</v>
      </c>
      <c r="X567">
        <v>-511979560</v>
      </c>
      <c r="Y567">
        <f t="shared" ref="Y567:Y581" si="256">(AT567*ROUND(0,7))</f>
        <v>0</v>
      </c>
      <c r="AA567">
        <v>27069.53</v>
      </c>
      <c r="AB567">
        <v>0</v>
      </c>
      <c r="AC567">
        <v>0</v>
      </c>
      <c r="AD567">
        <v>0</v>
      </c>
      <c r="AE567">
        <v>23335.8</v>
      </c>
      <c r="AF567">
        <v>0</v>
      </c>
      <c r="AG567">
        <v>0</v>
      </c>
      <c r="AH567">
        <v>0</v>
      </c>
      <c r="AI567">
        <v>1.1599999999999999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4.4999999999999997E-3</v>
      </c>
      <c r="AU567" t="s">
        <v>14</v>
      </c>
      <c r="AV567">
        <v>0</v>
      </c>
      <c r="AW567">
        <v>2</v>
      </c>
      <c r="AX567">
        <v>382000471</v>
      </c>
      <c r="AY567">
        <v>1</v>
      </c>
      <c r="AZ567">
        <v>0</v>
      </c>
      <c r="BA567">
        <v>567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105.01109999999998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V567">
        <v>0</v>
      </c>
      <c r="CW567">
        <v>0</v>
      </c>
      <c r="CX567">
        <f>ROUND(Y567*Source!I301,7)</f>
        <v>0</v>
      </c>
      <c r="CY567">
        <f t="shared" ref="CY567:CY582" si="257">AA567</f>
        <v>27069.53</v>
      </c>
      <c r="CZ567">
        <f t="shared" ref="CZ567:CZ582" si="258">AE567</f>
        <v>23335.8</v>
      </c>
      <c r="DA567">
        <f t="shared" ref="DA567:DA582" si="259">AI567</f>
        <v>1.1599999999999999</v>
      </c>
      <c r="DB567">
        <f t="shared" ref="DB567:DB581" si="260">ROUND((ROUND(AT567*CZ567,2)*ROUND(0,7)),6)</f>
        <v>0</v>
      </c>
      <c r="DC567">
        <f t="shared" ref="DC567:DC581" si="261">ROUND((ROUND(AT567*AG567,2)*ROUND(0,7)),6)</f>
        <v>0</v>
      </c>
      <c r="DD567" t="s">
        <v>3</v>
      </c>
      <c r="DE567" t="s">
        <v>3</v>
      </c>
      <c r="DF567">
        <f t="shared" ref="DF567:DF581" si="262">ROUND(ROUND(AE567*AI567,2)*CX567,2)</f>
        <v>0</v>
      </c>
      <c r="DG567">
        <f t="shared" ref="DG567:DG584" si="263">ROUND(ROUND(AF567,2)*CX567,2)</f>
        <v>0</v>
      </c>
      <c r="DH567">
        <f t="shared" si="227"/>
        <v>0</v>
      </c>
      <c r="DI567">
        <f t="shared" si="228"/>
        <v>0</v>
      </c>
      <c r="DJ567">
        <f t="shared" ref="DJ567:DJ582" si="264">DF567</f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5">
      <c r="A568">
        <f>ROW(Source!A301)</f>
        <v>301</v>
      </c>
      <c r="B568">
        <v>381997917</v>
      </c>
      <c r="C568">
        <v>382000448</v>
      </c>
      <c r="D568">
        <v>342713938</v>
      </c>
      <c r="E568">
        <v>1</v>
      </c>
      <c r="F568">
        <v>1</v>
      </c>
      <c r="G568">
        <v>1</v>
      </c>
      <c r="H568">
        <v>3</v>
      </c>
      <c r="I568" t="s">
        <v>1049</v>
      </c>
      <c r="J568" t="s">
        <v>1050</v>
      </c>
      <c r="K568" t="s">
        <v>1051</v>
      </c>
      <c r="L568">
        <v>1348</v>
      </c>
      <c r="N568">
        <v>1009</v>
      </c>
      <c r="O568" t="s">
        <v>846</v>
      </c>
      <c r="P568" t="s">
        <v>846</v>
      </c>
      <c r="Q568">
        <v>1000</v>
      </c>
      <c r="W568">
        <v>0</v>
      </c>
      <c r="X568">
        <v>1693858356</v>
      </c>
      <c r="Y568">
        <f t="shared" si="256"/>
        <v>0</v>
      </c>
      <c r="AA568">
        <v>130422.57</v>
      </c>
      <c r="AB568">
        <v>0</v>
      </c>
      <c r="AC568">
        <v>0</v>
      </c>
      <c r="AD568">
        <v>0</v>
      </c>
      <c r="AE568">
        <v>116448.72</v>
      </c>
      <c r="AF568">
        <v>0</v>
      </c>
      <c r="AG568">
        <v>0</v>
      </c>
      <c r="AH568">
        <v>0</v>
      </c>
      <c r="AI568">
        <v>1.1200000000000001</v>
      </c>
      <c r="AJ568">
        <v>1</v>
      </c>
      <c r="AK568">
        <v>1</v>
      </c>
      <c r="AL568">
        <v>1</v>
      </c>
      <c r="AM568">
        <v>2</v>
      </c>
      <c r="AN568">
        <v>0</v>
      </c>
      <c r="AO568">
        <v>0</v>
      </c>
      <c r="AP568">
        <v>1</v>
      </c>
      <c r="AQ568">
        <v>1</v>
      </c>
      <c r="AR568">
        <v>0</v>
      </c>
      <c r="AS568" t="s">
        <v>3</v>
      </c>
      <c r="AT568">
        <v>3.7000000000000002E-3</v>
      </c>
      <c r="AU568" t="s">
        <v>14</v>
      </c>
      <c r="AV568">
        <v>0</v>
      </c>
      <c r="AW568">
        <v>2</v>
      </c>
      <c r="AX568">
        <v>382000472</v>
      </c>
      <c r="AY568">
        <v>1</v>
      </c>
      <c r="AZ568">
        <v>0</v>
      </c>
      <c r="BA568">
        <v>568</v>
      </c>
      <c r="BB568">
        <v>1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430.86026400000003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1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ROUND(Y568*Source!I301,7)</f>
        <v>0</v>
      </c>
      <c r="CY568">
        <f t="shared" si="257"/>
        <v>130422.57</v>
      </c>
      <c r="CZ568">
        <f t="shared" si="258"/>
        <v>116448.72</v>
      </c>
      <c r="DA568">
        <f t="shared" si="259"/>
        <v>1.1200000000000001</v>
      </c>
      <c r="DB568">
        <f t="shared" si="260"/>
        <v>0</v>
      </c>
      <c r="DC568">
        <f t="shared" si="261"/>
        <v>0</v>
      </c>
      <c r="DD568" t="s">
        <v>3</v>
      </c>
      <c r="DE568" t="s">
        <v>3</v>
      </c>
      <c r="DF568">
        <f t="shared" si="262"/>
        <v>0</v>
      </c>
      <c r="DG568">
        <f t="shared" si="263"/>
        <v>0</v>
      </c>
      <c r="DH568">
        <f t="shared" si="227"/>
        <v>0</v>
      </c>
      <c r="DI568">
        <f t="shared" si="228"/>
        <v>0</v>
      </c>
      <c r="DJ568">
        <f t="shared" si="264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5">
      <c r="A569">
        <f>ROW(Source!A301)</f>
        <v>301</v>
      </c>
      <c r="B569">
        <v>381997917</v>
      </c>
      <c r="C569">
        <v>382000448</v>
      </c>
      <c r="D569">
        <v>342714150</v>
      </c>
      <c r="E569">
        <v>1</v>
      </c>
      <c r="F569">
        <v>1</v>
      </c>
      <c r="G569">
        <v>1</v>
      </c>
      <c r="H569">
        <v>3</v>
      </c>
      <c r="I569" t="s">
        <v>1115</v>
      </c>
      <c r="J569" t="s">
        <v>1116</v>
      </c>
      <c r="K569" t="s">
        <v>1117</v>
      </c>
      <c r="L569">
        <v>1346</v>
      </c>
      <c r="N569">
        <v>1009</v>
      </c>
      <c r="O569" t="s">
        <v>1055</v>
      </c>
      <c r="P569" t="s">
        <v>1055</v>
      </c>
      <c r="Q569">
        <v>1</v>
      </c>
      <c r="W569">
        <v>0</v>
      </c>
      <c r="X569">
        <v>547813963</v>
      </c>
      <c r="Y569">
        <f t="shared" si="256"/>
        <v>0</v>
      </c>
      <c r="AA569">
        <v>372.24</v>
      </c>
      <c r="AB569">
        <v>0</v>
      </c>
      <c r="AC569">
        <v>0</v>
      </c>
      <c r="AD569">
        <v>0</v>
      </c>
      <c r="AE569">
        <v>284.14999999999998</v>
      </c>
      <c r="AF569">
        <v>0</v>
      </c>
      <c r="AG569">
        <v>0</v>
      </c>
      <c r="AH569">
        <v>0</v>
      </c>
      <c r="AI569">
        <v>1.31</v>
      </c>
      <c r="AJ569">
        <v>1</v>
      </c>
      <c r="AK569">
        <v>1</v>
      </c>
      <c r="AL569">
        <v>1</v>
      </c>
      <c r="AM569">
        <v>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3.0000000000000001E-3</v>
      </c>
      <c r="AU569" t="s">
        <v>14</v>
      </c>
      <c r="AV569">
        <v>0</v>
      </c>
      <c r="AW569">
        <v>2</v>
      </c>
      <c r="AX569">
        <v>382000473</v>
      </c>
      <c r="AY569">
        <v>1</v>
      </c>
      <c r="AZ569">
        <v>0</v>
      </c>
      <c r="BA569">
        <v>569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0.85244999999999993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v>0</v>
      </c>
      <c r="CX569">
        <f>ROUND(Y569*Source!I301,7)</f>
        <v>0</v>
      </c>
      <c r="CY569">
        <f t="shared" si="257"/>
        <v>372.24</v>
      </c>
      <c r="CZ569">
        <f t="shared" si="258"/>
        <v>284.14999999999998</v>
      </c>
      <c r="DA569">
        <f t="shared" si="259"/>
        <v>1.31</v>
      </c>
      <c r="DB569">
        <f t="shared" si="260"/>
        <v>0</v>
      </c>
      <c r="DC569">
        <f t="shared" si="261"/>
        <v>0</v>
      </c>
      <c r="DD569" t="s">
        <v>3</v>
      </c>
      <c r="DE569" t="s">
        <v>3</v>
      </c>
      <c r="DF569">
        <f t="shared" si="262"/>
        <v>0</v>
      </c>
      <c r="DG569">
        <f t="shared" si="263"/>
        <v>0</v>
      </c>
      <c r="DH569">
        <f t="shared" si="227"/>
        <v>0</v>
      </c>
      <c r="DI569">
        <f t="shared" si="228"/>
        <v>0</v>
      </c>
      <c r="DJ569">
        <f t="shared" si="264"/>
        <v>0</v>
      </c>
      <c r="DK569">
        <v>0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5">
      <c r="A570">
        <f>ROW(Source!A301)</f>
        <v>301</v>
      </c>
      <c r="B570">
        <v>381997917</v>
      </c>
      <c r="C570">
        <v>382000448</v>
      </c>
      <c r="D570">
        <v>342714206</v>
      </c>
      <c r="E570">
        <v>1</v>
      </c>
      <c r="F570">
        <v>1</v>
      </c>
      <c r="G570">
        <v>1</v>
      </c>
      <c r="H570">
        <v>3</v>
      </c>
      <c r="I570" t="s">
        <v>1118</v>
      </c>
      <c r="J570" t="s">
        <v>1119</v>
      </c>
      <c r="K570" t="s">
        <v>1120</v>
      </c>
      <c r="L570">
        <v>1346</v>
      </c>
      <c r="N570">
        <v>1009</v>
      </c>
      <c r="O570" t="s">
        <v>1055</v>
      </c>
      <c r="P570" t="s">
        <v>1055</v>
      </c>
      <c r="Q570">
        <v>1</v>
      </c>
      <c r="W570">
        <v>0</v>
      </c>
      <c r="X570">
        <v>721169884</v>
      </c>
      <c r="Y570">
        <f t="shared" si="256"/>
        <v>0</v>
      </c>
      <c r="AA570">
        <v>100.15</v>
      </c>
      <c r="AB570">
        <v>0</v>
      </c>
      <c r="AC570">
        <v>0</v>
      </c>
      <c r="AD570">
        <v>0</v>
      </c>
      <c r="AE570">
        <v>104.32</v>
      </c>
      <c r="AF570">
        <v>0</v>
      </c>
      <c r="AG570">
        <v>0</v>
      </c>
      <c r="AH570">
        <v>0</v>
      </c>
      <c r="AI570">
        <v>0.96</v>
      </c>
      <c r="AJ570">
        <v>1</v>
      </c>
      <c r="AK570">
        <v>1</v>
      </c>
      <c r="AL570">
        <v>1</v>
      </c>
      <c r="AM570">
        <v>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1.6E-2</v>
      </c>
      <c r="AU570" t="s">
        <v>14</v>
      </c>
      <c r="AV570">
        <v>0</v>
      </c>
      <c r="AW570">
        <v>2</v>
      </c>
      <c r="AX570">
        <v>382000474</v>
      </c>
      <c r="AY570">
        <v>1</v>
      </c>
      <c r="AZ570">
        <v>0</v>
      </c>
      <c r="BA570">
        <v>570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1.6691199999999999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1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ROUND(Y570*Source!I301,7)</f>
        <v>0</v>
      </c>
      <c r="CY570">
        <f t="shared" si="257"/>
        <v>100.15</v>
      </c>
      <c r="CZ570">
        <f t="shared" si="258"/>
        <v>104.32</v>
      </c>
      <c r="DA570">
        <f t="shared" si="259"/>
        <v>0.96</v>
      </c>
      <c r="DB570">
        <f t="shared" si="260"/>
        <v>0</v>
      </c>
      <c r="DC570">
        <f t="shared" si="261"/>
        <v>0</v>
      </c>
      <c r="DD570" t="s">
        <v>3</v>
      </c>
      <c r="DE570" t="s">
        <v>3</v>
      </c>
      <c r="DF570">
        <f t="shared" si="262"/>
        <v>0</v>
      </c>
      <c r="DG570">
        <f t="shared" si="263"/>
        <v>0</v>
      </c>
      <c r="DH570">
        <f t="shared" si="227"/>
        <v>0</v>
      </c>
      <c r="DI570">
        <f t="shared" si="228"/>
        <v>0</v>
      </c>
      <c r="DJ570">
        <f t="shared" si="264"/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5">
      <c r="A571">
        <f>ROW(Source!A301)</f>
        <v>301</v>
      </c>
      <c r="B571">
        <v>381997917</v>
      </c>
      <c r="C571">
        <v>382000448</v>
      </c>
      <c r="D571">
        <v>342715696</v>
      </c>
      <c r="E571">
        <v>1</v>
      </c>
      <c r="F571">
        <v>1</v>
      </c>
      <c r="G571">
        <v>1</v>
      </c>
      <c r="H571">
        <v>3</v>
      </c>
      <c r="I571" t="s">
        <v>1121</v>
      </c>
      <c r="J571" t="s">
        <v>1122</v>
      </c>
      <c r="K571" t="s">
        <v>1123</v>
      </c>
      <c r="L571">
        <v>1346</v>
      </c>
      <c r="N571">
        <v>1009</v>
      </c>
      <c r="O571" t="s">
        <v>1055</v>
      </c>
      <c r="P571" t="s">
        <v>1055</v>
      </c>
      <c r="Q571">
        <v>1</v>
      </c>
      <c r="W571">
        <v>0</v>
      </c>
      <c r="X571">
        <v>536919768</v>
      </c>
      <c r="Y571">
        <f t="shared" si="256"/>
        <v>0</v>
      </c>
      <c r="AA571">
        <v>198.36</v>
      </c>
      <c r="AB571">
        <v>0</v>
      </c>
      <c r="AC571">
        <v>0</v>
      </c>
      <c r="AD571">
        <v>0</v>
      </c>
      <c r="AE571">
        <v>206.62</v>
      </c>
      <c r="AF571">
        <v>0</v>
      </c>
      <c r="AG571">
        <v>0</v>
      </c>
      <c r="AH571">
        <v>0</v>
      </c>
      <c r="AI571">
        <v>0.96</v>
      </c>
      <c r="AJ571">
        <v>1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3.7999999999999999E-2</v>
      </c>
      <c r="AU571" t="s">
        <v>14</v>
      </c>
      <c r="AV571">
        <v>0</v>
      </c>
      <c r="AW571">
        <v>2</v>
      </c>
      <c r="AX571">
        <v>382000475</v>
      </c>
      <c r="AY571">
        <v>1</v>
      </c>
      <c r="AZ571">
        <v>0</v>
      </c>
      <c r="BA571">
        <v>571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7.8515600000000001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1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ROUND(Y571*Source!I301,7)</f>
        <v>0</v>
      </c>
      <c r="CY571">
        <f t="shared" si="257"/>
        <v>198.36</v>
      </c>
      <c r="CZ571">
        <f t="shared" si="258"/>
        <v>206.62</v>
      </c>
      <c r="DA571">
        <f t="shared" si="259"/>
        <v>0.96</v>
      </c>
      <c r="DB571">
        <f t="shared" si="260"/>
        <v>0</v>
      </c>
      <c r="DC571">
        <f t="shared" si="261"/>
        <v>0</v>
      </c>
      <c r="DD571" t="s">
        <v>3</v>
      </c>
      <c r="DE571" t="s">
        <v>3</v>
      </c>
      <c r="DF571">
        <f t="shared" si="262"/>
        <v>0</v>
      </c>
      <c r="DG571">
        <f t="shared" si="263"/>
        <v>0</v>
      </c>
      <c r="DH571">
        <f t="shared" si="227"/>
        <v>0</v>
      </c>
      <c r="DI571">
        <f t="shared" si="228"/>
        <v>0</v>
      </c>
      <c r="DJ571">
        <f t="shared" si="264"/>
        <v>0</v>
      </c>
      <c r="DK571">
        <v>0</v>
      </c>
      <c r="DL571" t="s">
        <v>3</v>
      </c>
      <c r="DM571">
        <v>0</v>
      </c>
      <c r="DN571" t="s">
        <v>3</v>
      </c>
      <c r="DO571">
        <v>0</v>
      </c>
    </row>
    <row r="572" spans="1:119" x14ac:dyDescent="0.25">
      <c r="A572">
        <f>ROW(Source!A301)</f>
        <v>301</v>
      </c>
      <c r="B572">
        <v>381997917</v>
      </c>
      <c r="C572">
        <v>382000448</v>
      </c>
      <c r="D572">
        <v>342715956</v>
      </c>
      <c r="E572">
        <v>1</v>
      </c>
      <c r="F572">
        <v>1</v>
      </c>
      <c r="G572">
        <v>1</v>
      </c>
      <c r="H572">
        <v>3</v>
      </c>
      <c r="I572" t="s">
        <v>1124</v>
      </c>
      <c r="J572" t="s">
        <v>1125</v>
      </c>
      <c r="K572" t="s">
        <v>1126</v>
      </c>
      <c r="L572">
        <v>1301</v>
      </c>
      <c r="N572">
        <v>1003</v>
      </c>
      <c r="O572" t="s">
        <v>880</v>
      </c>
      <c r="P572" t="s">
        <v>880</v>
      </c>
      <c r="Q572">
        <v>1</v>
      </c>
      <c r="W572">
        <v>0</v>
      </c>
      <c r="X572">
        <v>1434431497</v>
      </c>
      <c r="Y572">
        <f t="shared" si="256"/>
        <v>0</v>
      </c>
      <c r="AA572">
        <v>22.08</v>
      </c>
      <c r="AB572">
        <v>0</v>
      </c>
      <c r="AC572">
        <v>0</v>
      </c>
      <c r="AD572">
        <v>0</v>
      </c>
      <c r="AE572">
        <v>14.43</v>
      </c>
      <c r="AF572">
        <v>0</v>
      </c>
      <c r="AG572">
        <v>0</v>
      </c>
      <c r="AH572">
        <v>0</v>
      </c>
      <c r="AI572">
        <v>1.53</v>
      </c>
      <c r="AJ572">
        <v>1</v>
      </c>
      <c r="AK572">
        <v>1</v>
      </c>
      <c r="AL572">
        <v>1</v>
      </c>
      <c r="AM572">
        <v>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4.9400000000000004</v>
      </c>
      <c r="AU572" t="s">
        <v>14</v>
      </c>
      <c r="AV572">
        <v>0</v>
      </c>
      <c r="AW572">
        <v>2</v>
      </c>
      <c r="AX572">
        <v>382000476</v>
      </c>
      <c r="AY572">
        <v>1</v>
      </c>
      <c r="AZ572">
        <v>0</v>
      </c>
      <c r="BA572">
        <v>572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71.284199999999998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1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V572">
        <v>0</v>
      </c>
      <c r="CW572">
        <v>0</v>
      </c>
      <c r="CX572">
        <f>ROUND(Y572*Source!I301,7)</f>
        <v>0</v>
      </c>
      <c r="CY572">
        <f t="shared" si="257"/>
        <v>22.08</v>
      </c>
      <c r="CZ572">
        <f t="shared" si="258"/>
        <v>14.43</v>
      </c>
      <c r="DA572">
        <f t="shared" si="259"/>
        <v>1.53</v>
      </c>
      <c r="DB572">
        <f t="shared" si="260"/>
        <v>0</v>
      </c>
      <c r="DC572">
        <f t="shared" si="261"/>
        <v>0</v>
      </c>
      <c r="DD572" t="s">
        <v>3</v>
      </c>
      <c r="DE572" t="s">
        <v>3</v>
      </c>
      <c r="DF572">
        <f t="shared" si="262"/>
        <v>0</v>
      </c>
      <c r="DG572">
        <f t="shared" si="263"/>
        <v>0</v>
      </c>
      <c r="DH572">
        <f t="shared" si="227"/>
        <v>0</v>
      </c>
      <c r="DI572">
        <f t="shared" si="228"/>
        <v>0</v>
      </c>
      <c r="DJ572">
        <f t="shared" si="264"/>
        <v>0</v>
      </c>
      <c r="DK572">
        <v>0</v>
      </c>
      <c r="DL572" t="s">
        <v>3</v>
      </c>
      <c r="DM572">
        <v>0</v>
      </c>
      <c r="DN572" t="s">
        <v>3</v>
      </c>
      <c r="DO572">
        <v>0</v>
      </c>
    </row>
    <row r="573" spans="1:119" x14ac:dyDescent="0.25">
      <c r="A573">
        <f>ROW(Source!A301)</f>
        <v>301</v>
      </c>
      <c r="B573">
        <v>381997917</v>
      </c>
      <c r="C573">
        <v>382000448</v>
      </c>
      <c r="D573">
        <v>342725815</v>
      </c>
      <c r="E573">
        <v>1</v>
      </c>
      <c r="F573">
        <v>1</v>
      </c>
      <c r="G573">
        <v>1</v>
      </c>
      <c r="H573">
        <v>3</v>
      </c>
      <c r="I573" t="s">
        <v>1072</v>
      </c>
      <c r="J573" t="s">
        <v>1073</v>
      </c>
      <c r="K573" t="s">
        <v>1074</v>
      </c>
      <c r="L573">
        <v>1348</v>
      </c>
      <c r="N573">
        <v>1009</v>
      </c>
      <c r="O573" t="s">
        <v>846</v>
      </c>
      <c r="P573" t="s">
        <v>846</v>
      </c>
      <c r="Q573">
        <v>1000</v>
      </c>
      <c r="W573">
        <v>0</v>
      </c>
      <c r="X573">
        <v>704066739</v>
      </c>
      <c r="Y573">
        <f t="shared" si="256"/>
        <v>0</v>
      </c>
      <c r="AA573">
        <v>1260110.04</v>
      </c>
      <c r="AB573">
        <v>0</v>
      </c>
      <c r="AC573">
        <v>0</v>
      </c>
      <c r="AD573">
        <v>0</v>
      </c>
      <c r="AE573">
        <v>1050091.7</v>
      </c>
      <c r="AF573">
        <v>0</v>
      </c>
      <c r="AG573">
        <v>0</v>
      </c>
      <c r="AH573">
        <v>0</v>
      </c>
      <c r="AI573">
        <v>1.2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3.0000000000000001E-5</v>
      </c>
      <c r="AU573" t="s">
        <v>14</v>
      </c>
      <c r="AV573">
        <v>0</v>
      </c>
      <c r="AW573">
        <v>2</v>
      </c>
      <c r="AX573">
        <v>382000477</v>
      </c>
      <c r="AY573">
        <v>1</v>
      </c>
      <c r="AZ573">
        <v>0</v>
      </c>
      <c r="BA573">
        <v>573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31.502751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ROUND(Y573*Source!I301,7)</f>
        <v>0</v>
      </c>
      <c r="CY573">
        <f t="shared" si="257"/>
        <v>1260110.04</v>
      </c>
      <c r="CZ573">
        <f t="shared" si="258"/>
        <v>1050091.7</v>
      </c>
      <c r="DA573">
        <f t="shared" si="259"/>
        <v>1.2</v>
      </c>
      <c r="DB573">
        <f t="shared" si="260"/>
        <v>0</v>
      </c>
      <c r="DC573">
        <f t="shared" si="261"/>
        <v>0</v>
      </c>
      <c r="DD573" t="s">
        <v>3</v>
      </c>
      <c r="DE573" t="s">
        <v>3</v>
      </c>
      <c r="DF573">
        <f t="shared" si="262"/>
        <v>0</v>
      </c>
      <c r="DG573">
        <f t="shared" si="263"/>
        <v>0</v>
      </c>
      <c r="DH573">
        <f t="shared" si="227"/>
        <v>0</v>
      </c>
      <c r="DI573">
        <f t="shared" si="228"/>
        <v>0</v>
      </c>
      <c r="DJ573">
        <f t="shared" si="264"/>
        <v>0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5">
      <c r="A574">
        <f>ROW(Source!A301)</f>
        <v>301</v>
      </c>
      <c r="B574">
        <v>381997917</v>
      </c>
      <c r="C574">
        <v>382000448</v>
      </c>
      <c r="D574">
        <v>342725859</v>
      </c>
      <c r="E574">
        <v>1</v>
      </c>
      <c r="F574">
        <v>1</v>
      </c>
      <c r="G574">
        <v>1</v>
      </c>
      <c r="H574">
        <v>3</v>
      </c>
      <c r="I574" t="s">
        <v>1052</v>
      </c>
      <c r="J574" t="s">
        <v>1053</v>
      </c>
      <c r="K574" t="s">
        <v>1054</v>
      </c>
      <c r="L574">
        <v>1346</v>
      </c>
      <c r="N574">
        <v>1009</v>
      </c>
      <c r="O574" t="s">
        <v>1055</v>
      </c>
      <c r="P574" t="s">
        <v>1055</v>
      </c>
      <c r="Q574">
        <v>1</v>
      </c>
      <c r="W574">
        <v>0</v>
      </c>
      <c r="X574">
        <v>1388162880</v>
      </c>
      <c r="Y574">
        <f t="shared" si="256"/>
        <v>0</v>
      </c>
      <c r="AA574">
        <v>1400.99</v>
      </c>
      <c r="AB574">
        <v>0</v>
      </c>
      <c r="AC574">
        <v>0</v>
      </c>
      <c r="AD574">
        <v>0</v>
      </c>
      <c r="AE574">
        <v>870.18</v>
      </c>
      <c r="AF574">
        <v>0</v>
      </c>
      <c r="AG574">
        <v>0</v>
      </c>
      <c r="AH574">
        <v>0</v>
      </c>
      <c r="AI574">
        <v>1.61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0.44</v>
      </c>
      <c r="AU574" t="s">
        <v>14</v>
      </c>
      <c r="AV574">
        <v>0</v>
      </c>
      <c r="AW574">
        <v>2</v>
      </c>
      <c r="AX574">
        <v>382000478</v>
      </c>
      <c r="AY574">
        <v>1</v>
      </c>
      <c r="AZ574">
        <v>0</v>
      </c>
      <c r="BA574">
        <v>574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382.87919999999997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v>0</v>
      </c>
      <c r="CX574">
        <f>ROUND(Y574*Source!I301,7)</f>
        <v>0</v>
      </c>
      <c r="CY574">
        <f t="shared" si="257"/>
        <v>1400.99</v>
      </c>
      <c r="CZ574">
        <f t="shared" si="258"/>
        <v>870.18</v>
      </c>
      <c r="DA574">
        <f t="shared" si="259"/>
        <v>1.61</v>
      </c>
      <c r="DB574">
        <f t="shared" si="260"/>
        <v>0</v>
      </c>
      <c r="DC574">
        <f t="shared" si="261"/>
        <v>0</v>
      </c>
      <c r="DD574" t="s">
        <v>3</v>
      </c>
      <c r="DE574" t="s">
        <v>3</v>
      </c>
      <c r="DF574">
        <f t="shared" si="262"/>
        <v>0</v>
      </c>
      <c r="DG574">
        <f t="shared" si="263"/>
        <v>0</v>
      </c>
      <c r="DH574">
        <f t="shared" si="227"/>
        <v>0</v>
      </c>
      <c r="DI574">
        <f t="shared" si="228"/>
        <v>0</v>
      </c>
      <c r="DJ574">
        <f t="shared" si="264"/>
        <v>0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5">
      <c r="A575">
        <f>ROW(Source!A301)</f>
        <v>301</v>
      </c>
      <c r="B575">
        <v>381997917</v>
      </c>
      <c r="C575">
        <v>382000448</v>
      </c>
      <c r="D575">
        <v>342725880</v>
      </c>
      <c r="E575">
        <v>1</v>
      </c>
      <c r="F575">
        <v>1</v>
      </c>
      <c r="G575">
        <v>1</v>
      </c>
      <c r="H575">
        <v>3</v>
      </c>
      <c r="I575" t="s">
        <v>1152</v>
      </c>
      <c r="J575" t="s">
        <v>1153</v>
      </c>
      <c r="K575" t="s">
        <v>1154</v>
      </c>
      <c r="L575">
        <v>1346</v>
      </c>
      <c r="N575">
        <v>1009</v>
      </c>
      <c r="O575" t="s">
        <v>1055</v>
      </c>
      <c r="P575" t="s">
        <v>1055</v>
      </c>
      <c r="Q575">
        <v>1</v>
      </c>
      <c r="W575">
        <v>0</v>
      </c>
      <c r="X575">
        <v>1695551565</v>
      </c>
      <c r="Y575">
        <f t="shared" si="256"/>
        <v>0</v>
      </c>
      <c r="AA575">
        <v>4083.68</v>
      </c>
      <c r="AB575">
        <v>0</v>
      </c>
      <c r="AC575">
        <v>0</v>
      </c>
      <c r="AD575">
        <v>0</v>
      </c>
      <c r="AE575">
        <v>2536.4499999999998</v>
      </c>
      <c r="AF575">
        <v>0</v>
      </c>
      <c r="AG575">
        <v>0</v>
      </c>
      <c r="AH575">
        <v>0</v>
      </c>
      <c r="AI575">
        <v>1.61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7.1999999999999998E-3</v>
      </c>
      <c r="AU575" t="s">
        <v>14</v>
      </c>
      <c r="AV575">
        <v>0</v>
      </c>
      <c r="AW575">
        <v>2</v>
      </c>
      <c r="AX575">
        <v>382000479</v>
      </c>
      <c r="AY575">
        <v>1</v>
      </c>
      <c r="AZ575">
        <v>0</v>
      </c>
      <c r="BA575">
        <v>575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18.262439999999998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v>0</v>
      </c>
      <c r="CX575">
        <f>ROUND(Y575*Source!I301,7)</f>
        <v>0</v>
      </c>
      <c r="CY575">
        <f t="shared" si="257"/>
        <v>4083.68</v>
      </c>
      <c r="CZ575">
        <f t="shared" si="258"/>
        <v>2536.4499999999998</v>
      </c>
      <c r="DA575">
        <f t="shared" si="259"/>
        <v>1.61</v>
      </c>
      <c r="DB575">
        <f t="shared" si="260"/>
        <v>0</v>
      </c>
      <c r="DC575">
        <f t="shared" si="261"/>
        <v>0</v>
      </c>
      <c r="DD575" t="s">
        <v>3</v>
      </c>
      <c r="DE575" t="s">
        <v>3</v>
      </c>
      <c r="DF575">
        <f t="shared" si="262"/>
        <v>0</v>
      </c>
      <c r="DG575">
        <f t="shared" si="263"/>
        <v>0</v>
      </c>
      <c r="DH575">
        <f t="shared" si="227"/>
        <v>0</v>
      </c>
      <c r="DI575">
        <f t="shared" si="228"/>
        <v>0</v>
      </c>
      <c r="DJ575">
        <f t="shared" si="264"/>
        <v>0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5">
      <c r="A576">
        <f>ROW(Source!A301)</f>
        <v>301</v>
      </c>
      <c r="B576">
        <v>381997917</v>
      </c>
      <c r="C576">
        <v>382000448</v>
      </c>
      <c r="D576">
        <v>342735355</v>
      </c>
      <c r="E576">
        <v>1</v>
      </c>
      <c r="F576">
        <v>1</v>
      </c>
      <c r="G576">
        <v>1</v>
      </c>
      <c r="H576">
        <v>3</v>
      </c>
      <c r="I576" t="s">
        <v>1155</v>
      </c>
      <c r="J576" t="s">
        <v>1156</v>
      </c>
      <c r="K576" t="s">
        <v>1157</v>
      </c>
      <c r="L576">
        <v>1346</v>
      </c>
      <c r="N576">
        <v>1009</v>
      </c>
      <c r="O576" t="s">
        <v>1055</v>
      </c>
      <c r="P576" t="s">
        <v>1055</v>
      </c>
      <c r="Q576">
        <v>1</v>
      </c>
      <c r="W576">
        <v>0</v>
      </c>
      <c r="X576">
        <v>-194942725</v>
      </c>
      <c r="Y576">
        <f t="shared" si="256"/>
        <v>0</v>
      </c>
      <c r="AA576">
        <v>2313.9</v>
      </c>
      <c r="AB576">
        <v>0</v>
      </c>
      <c r="AC576">
        <v>0</v>
      </c>
      <c r="AD576">
        <v>0</v>
      </c>
      <c r="AE576">
        <v>1928.25</v>
      </c>
      <c r="AF576">
        <v>0</v>
      </c>
      <c r="AG576">
        <v>0</v>
      </c>
      <c r="AH576">
        <v>0</v>
      </c>
      <c r="AI576">
        <v>1.2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1.2999999999999999E-2</v>
      </c>
      <c r="AU576" t="s">
        <v>14</v>
      </c>
      <c r="AV576">
        <v>0</v>
      </c>
      <c r="AW576">
        <v>2</v>
      </c>
      <c r="AX576">
        <v>382000480</v>
      </c>
      <c r="AY576">
        <v>1</v>
      </c>
      <c r="AZ576">
        <v>0</v>
      </c>
      <c r="BA576">
        <v>576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25.067249999999998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ROUND(Y576*Source!I301,7)</f>
        <v>0</v>
      </c>
      <c r="CY576">
        <f t="shared" si="257"/>
        <v>2313.9</v>
      </c>
      <c r="CZ576">
        <f t="shared" si="258"/>
        <v>1928.25</v>
      </c>
      <c r="DA576">
        <f t="shared" si="259"/>
        <v>1.2</v>
      </c>
      <c r="DB576">
        <f t="shared" si="260"/>
        <v>0</v>
      </c>
      <c r="DC576">
        <f t="shared" si="261"/>
        <v>0</v>
      </c>
      <c r="DD576" t="s">
        <v>3</v>
      </c>
      <c r="DE576" t="s">
        <v>3</v>
      </c>
      <c r="DF576">
        <f t="shared" si="262"/>
        <v>0</v>
      </c>
      <c r="DG576">
        <f t="shared" si="263"/>
        <v>0</v>
      </c>
      <c r="DH576">
        <f t="shared" si="227"/>
        <v>0</v>
      </c>
      <c r="DI576">
        <f t="shared" si="228"/>
        <v>0</v>
      </c>
      <c r="DJ576">
        <f t="shared" si="264"/>
        <v>0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5">
      <c r="A577">
        <f>ROW(Source!A301)</f>
        <v>301</v>
      </c>
      <c r="B577">
        <v>381997917</v>
      </c>
      <c r="C577">
        <v>382000448</v>
      </c>
      <c r="D577">
        <v>342742624</v>
      </c>
      <c r="E577">
        <v>1</v>
      </c>
      <c r="F577">
        <v>1</v>
      </c>
      <c r="G577">
        <v>1</v>
      </c>
      <c r="H577">
        <v>3</v>
      </c>
      <c r="I577" t="s">
        <v>1127</v>
      </c>
      <c r="J577" t="s">
        <v>1128</v>
      </c>
      <c r="K577" t="s">
        <v>1129</v>
      </c>
      <c r="L577">
        <v>1346</v>
      </c>
      <c r="N577">
        <v>1009</v>
      </c>
      <c r="O577" t="s">
        <v>1055</v>
      </c>
      <c r="P577" t="s">
        <v>1055</v>
      </c>
      <c r="Q577">
        <v>1</v>
      </c>
      <c r="W577">
        <v>0</v>
      </c>
      <c r="X577">
        <v>1309709516</v>
      </c>
      <c r="Y577">
        <f t="shared" si="256"/>
        <v>0</v>
      </c>
      <c r="AA577">
        <v>1798.07</v>
      </c>
      <c r="AB577">
        <v>0</v>
      </c>
      <c r="AC577">
        <v>0</v>
      </c>
      <c r="AD577">
        <v>0</v>
      </c>
      <c r="AE577">
        <v>1912.84</v>
      </c>
      <c r="AF577">
        <v>0</v>
      </c>
      <c r="AG577">
        <v>0</v>
      </c>
      <c r="AH577">
        <v>0</v>
      </c>
      <c r="AI577">
        <v>0.94</v>
      </c>
      <c r="AJ577">
        <v>1</v>
      </c>
      <c r="AK577">
        <v>1</v>
      </c>
      <c r="AL577">
        <v>1</v>
      </c>
      <c r="AM577">
        <v>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5.0000000000000001E-3</v>
      </c>
      <c r="AU577" t="s">
        <v>14</v>
      </c>
      <c r="AV577">
        <v>0</v>
      </c>
      <c r="AW577">
        <v>2</v>
      </c>
      <c r="AX577">
        <v>382000481</v>
      </c>
      <c r="AY577">
        <v>1</v>
      </c>
      <c r="AZ577">
        <v>0</v>
      </c>
      <c r="BA577">
        <v>577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9.5641999999999996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V577">
        <v>0</v>
      </c>
      <c r="CW577">
        <v>0</v>
      </c>
      <c r="CX577">
        <f>ROUND(Y577*Source!I301,7)</f>
        <v>0</v>
      </c>
      <c r="CY577">
        <f t="shared" si="257"/>
        <v>1798.07</v>
      </c>
      <c r="CZ577">
        <f t="shared" si="258"/>
        <v>1912.84</v>
      </c>
      <c r="DA577">
        <f t="shared" si="259"/>
        <v>0.94</v>
      </c>
      <c r="DB577">
        <f t="shared" si="260"/>
        <v>0</v>
      </c>
      <c r="DC577">
        <f t="shared" si="261"/>
        <v>0</v>
      </c>
      <c r="DD577" t="s">
        <v>3</v>
      </c>
      <c r="DE577" t="s">
        <v>3</v>
      </c>
      <c r="DF577">
        <f t="shared" si="262"/>
        <v>0</v>
      </c>
      <c r="DG577">
        <f t="shared" si="263"/>
        <v>0</v>
      </c>
      <c r="DH577">
        <f t="shared" ref="DH577:DH640" si="265">ROUND(ROUND(AG577,2)*CX577,2)</f>
        <v>0</v>
      </c>
      <c r="DI577">
        <f t="shared" ref="DI577:DI640" si="266">ROUND(ROUND(AH577,2)*CX577,2)</f>
        <v>0</v>
      </c>
      <c r="DJ577">
        <f t="shared" si="264"/>
        <v>0</v>
      </c>
      <c r="DK577">
        <v>0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5">
      <c r="A578">
        <f>ROW(Source!A301)</f>
        <v>301</v>
      </c>
      <c r="B578">
        <v>381997917</v>
      </c>
      <c r="C578">
        <v>382000448</v>
      </c>
      <c r="D578">
        <v>342744301</v>
      </c>
      <c r="E578">
        <v>1</v>
      </c>
      <c r="F578">
        <v>1</v>
      </c>
      <c r="G578">
        <v>1</v>
      </c>
      <c r="H578">
        <v>3</v>
      </c>
      <c r="I578" t="s">
        <v>1149</v>
      </c>
      <c r="J578" t="s">
        <v>1150</v>
      </c>
      <c r="K578" t="s">
        <v>1151</v>
      </c>
      <c r="L578">
        <v>1371</v>
      </c>
      <c r="N578">
        <v>1013</v>
      </c>
      <c r="O578" t="s">
        <v>202</v>
      </c>
      <c r="P578" t="s">
        <v>202</v>
      </c>
      <c r="Q578">
        <v>1</v>
      </c>
      <c r="W578">
        <v>0</v>
      </c>
      <c r="X578">
        <v>-1029693385</v>
      </c>
      <c r="Y578">
        <f t="shared" si="256"/>
        <v>0</v>
      </c>
      <c r="AA578">
        <v>735.46</v>
      </c>
      <c r="AB578">
        <v>0</v>
      </c>
      <c r="AC578">
        <v>0</v>
      </c>
      <c r="AD578">
        <v>0</v>
      </c>
      <c r="AE578">
        <v>579.1</v>
      </c>
      <c r="AF578">
        <v>0</v>
      </c>
      <c r="AG578">
        <v>0</v>
      </c>
      <c r="AH578">
        <v>0</v>
      </c>
      <c r="AI578">
        <v>1.27</v>
      </c>
      <c r="AJ578">
        <v>1</v>
      </c>
      <c r="AK578">
        <v>1</v>
      </c>
      <c r="AL578">
        <v>1</v>
      </c>
      <c r="AM578">
        <v>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1</v>
      </c>
      <c r="AU578" t="s">
        <v>14</v>
      </c>
      <c r="AV578">
        <v>0</v>
      </c>
      <c r="AW578">
        <v>2</v>
      </c>
      <c r="AX578">
        <v>382000482</v>
      </c>
      <c r="AY578">
        <v>1</v>
      </c>
      <c r="AZ578">
        <v>0</v>
      </c>
      <c r="BA578">
        <v>578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579.1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1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ROUND(Y578*Source!I301,7)</f>
        <v>0</v>
      </c>
      <c r="CY578">
        <f t="shared" si="257"/>
        <v>735.46</v>
      </c>
      <c r="CZ578">
        <f t="shared" si="258"/>
        <v>579.1</v>
      </c>
      <c r="DA578">
        <f t="shared" si="259"/>
        <v>1.27</v>
      </c>
      <c r="DB578">
        <f t="shared" si="260"/>
        <v>0</v>
      </c>
      <c r="DC578">
        <f t="shared" si="261"/>
        <v>0</v>
      </c>
      <c r="DD578" t="s">
        <v>3</v>
      </c>
      <c r="DE578" t="s">
        <v>3</v>
      </c>
      <c r="DF578">
        <f t="shared" si="262"/>
        <v>0</v>
      </c>
      <c r="DG578">
        <f t="shared" si="263"/>
        <v>0</v>
      </c>
      <c r="DH578">
        <f t="shared" si="265"/>
        <v>0</v>
      </c>
      <c r="DI578">
        <f t="shared" si="266"/>
        <v>0</v>
      </c>
      <c r="DJ578">
        <f t="shared" si="264"/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5">
      <c r="A579">
        <f>ROW(Source!A301)</f>
        <v>301</v>
      </c>
      <c r="B579">
        <v>381997917</v>
      </c>
      <c r="C579">
        <v>382000448</v>
      </c>
      <c r="D579">
        <v>342751707</v>
      </c>
      <c r="E579">
        <v>1</v>
      </c>
      <c r="F579">
        <v>1</v>
      </c>
      <c r="G579">
        <v>1</v>
      </c>
      <c r="H579">
        <v>3</v>
      </c>
      <c r="I579" t="s">
        <v>1133</v>
      </c>
      <c r="J579" t="s">
        <v>1134</v>
      </c>
      <c r="K579" t="s">
        <v>1135</v>
      </c>
      <c r="L579">
        <v>1425</v>
      </c>
      <c r="N579">
        <v>1013</v>
      </c>
      <c r="O579" t="s">
        <v>1082</v>
      </c>
      <c r="P579" t="s">
        <v>1082</v>
      </c>
      <c r="Q579">
        <v>1</v>
      </c>
      <c r="W579">
        <v>0</v>
      </c>
      <c r="X579">
        <v>-1086610245</v>
      </c>
      <c r="Y579">
        <f t="shared" si="256"/>
        <v>0</v>
      </c>
      <c r="AA579">
        <v>56.24</v>
      </c>
      <c r="AB579">
        <v>0</v>
      </c>
      <c r="AC579">
        <v>0</v>
      </c>
      <c r="AD579">
        <v>0</v>
      </c>
      <c r="AE579">
        <v>47.26</v>
      </c>
      <c r="AF579">
        <v>0</v>
      </c>
      <c r="AG579">
        <v>0</v>
      </c>
      <c r="AH579">
        <v>0</v>
      </c>
      <c r="AI579">
        <v>1.19</v>
      </c>
      <c r="AJ579">
        <v>1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0.17</v>
      </c>
      <c r="AU579" t="s">
        <v>14</v>
      </c>
      <c r="AV579">
        <v>0</v>
      </c>
      <c r="AW579">
        <v>2</v>
      </c>
      <c r="AX579">
        <v>382000483</v>
      </c>
      <c r="AY579">
        <v>1</v>
      </c>
      <c r="AZ579">
        <v>0</v>
      </c>
      <c r="BA579">
        <v>579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8.0342000000000002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1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v>0</v>
      </c>
      <c r="CX579">
        <f>ROUND(Y579*Source!I301,7)</f>
        <v>0</v>
      </c>
      <c r="CY579">
        <f t="shared" si="257"/>
        <v>56.24</v>
      </c>
      <c r="CZ579">
        <f t="shared" si="258"/>
        <v>47.26</v>
      </c>
      <c r="DA579">
        <f t="shared" si="259"/>
        <v>1.19</v>
      </c>
      <c r="DB579">
        <f t="shared" si="260"/>
        <v>0</v>
      </c>
      <c r="DC579">
        <f t="shared" si="261"/>
        <v>0</v>
      </c>
      <c r="DD579" t="s">
        <v>3</v>
      </c>
      <c r="DE579" t="s">
        <v>3</v>
      </c>
      <c r="DF579">
        <f t="shared" si="262"/>
        <v>0</v>
      </c>
      <c r="DG579">
        <f t="shared" si="263"/>
        <v>0</v>
      </c>
      <c r="DH579">
        <f t="shared" si="265"/>
        <v>0</v>
      </c>
      <c r="DI579">
        <f t="shared" si="266"/>
        <v>0</v>
      </c>
      <c r="DJ579">
        <f t="shared" si="264"/>
        <v>0</v>
      </c>
      <c r="DK579">
        <v>0</v>
      </c>
      <c r="DL579" t="s">
        <v>3</v>
      </c>
      <c r="DM579">
        <v>0</v>
      </c>
      <c r="DN579" t="s">
        <v>3</v>
      </c>
      <c r="DO579">
        <v>0</v>
      </c>
    </row>
    <row r="580" spans="1:119" x14ac:dyDescent="0.25">
      <c r="A580">
        <f>ROW(Source!A301)</f>
        <v>301</v>
      </c>
      <c r="B580">
        <v>381997917</v>
      </c>
      <c r="C580">
        <v>382000448</v>
      </c>
      <c r="D580">
        <v>342751716</v>
      </c>
      <c r="E580">
        <v>1</v>
      </c>
      <c r="F580">
        <v>1</v>
      </c>
      <c r="G580">
        <v>1</v>
      </c>
      <c r="H580">
        <v>3</v>
      </c>
      <c r="I580" t="s">
        <v>1136</v>
      </c>
      <c r="J580" t="s">
        <v>1137</v>
      </c>
      <c r="K580" t="s">
        <v>1138</v>
      </c>
      <c r="L580">
        <v>1407</v>
      </c>
      <c r="N580">
        <v>1013</v>
      </c>
      <c r="O580" t="s">
        <v>1139</v>
      </c>
      <c r="P580" t="s">
        <v>1139</v>
      </c>
      <c r="Q580">
        <v>1</v>
      </c>
      <c r="W580">
        <v>0</v>
      </c>
      <c r="X580">
        <v>1070744045</v>
      </c>
      <c r="Y580">
        <f t="shared" si="256"/>
        <v>0</v>
      </c>
      <c r="AA580">
        <v>7142</v>
      </c>
      <c r="AB580">
        <v>0</v>
      </c>
      <c r="AC580">
        <v>0</v>
      </c>
      <c r="AD580">
        <v>0</v>
      </c>
      <c r="AE580">
        <v>6052.54</v>
      </c>
      <c r="AF580">
        <v>0</v>
      </c>
      <c r="AG580">
        <v>0</v>
      </c>
      <c r="AH580">
        <v>0</v>
      </c>
      <c r="AI580">
        <v>1.18</v>
      </c>
      <c r="AJ580">
        <v>1</v>
      </c>
      <c r="AK580">
        <v>1</v>
      </c>
      <c r="AL580">
        <v>1</v>
      </c>
      <c r="AM580">
        <v>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8.9999999999999993E-3</v>
      </c>
      <c r="AU580" t="s">
        <v>14</v>
      </c>
      <c r="AV580">
        <v>0</v>
      </c>
      <c r="AW580">
        <v>2</v>
      </c>
      <c r="AX580">
        <v>382000484</v>
      </c>
      <c r="AY580">
        <v>1</v>
      </c>
      <c r="AZ580">
        <v>0</v>
      </c>
      <c r="BA580">
        <v>580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54.472859999999997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1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v>0</v>
      </c>
      <c r="CX580">
        <f>ROUND(Y580*Source!I301,7)</f>
        <v>0</v>
      </c>
      <c r="CY580">
        <f t="shared" si="257"/>
        <v>7142</v>
      </c>
      <c r="CZ580">
        <f t="shared" si="258"/>
        <v>6052.54</v>
      </c>
      <c r="DA580">
        <f t="shared" si="259"/>
        <v>1.18</v>
      </c>
      <c r="DB580">
        <f t="shared" si="260"/>
        <v>0</v>
      </c>
      <c r="DC580">
        <f t="shared" si="261"/>
        <v>0</v>
      </c>
      <c r="DD580" t="s">
        <v>3</v>
      </c>
      <c r="DE580" t="s">
        <v>3</v>
      </c>
      <c r="DF580">
        <f t="shared" si="262"/>
        <v>0</v>
      </c>
      <c r="DG580">
        <f t="shared" si="263"/>
        <v>0</v>
      </c>
      <c r="DH580">
        <f t="shared" si="265"/>
        <v>0</v>
      </c>
      <c r="DI580">
        <f t="shared" si="266"/>
        <v>0</v>
      </c>
      <c r="DJ580">
        <f t="shared" si="264"/>
        <v>0</v>
      </c>
      <c r="DK580">
        <v>0</v>
      </c>
      <c r="DL580" t="s">
        <v>3</v>
      </c>
      <c r="DM580">
        <v>0</v>
      </c>
      <c r="DN580" t="s">
        <v>3</v>
      </c>
      <c r="DO580">
        <v>0</v>
      </c>
    </row>
    <row r="581" spans="1:119" x14ac:dyDescent="0.25">
      <c r="A581">
        <f>ROW(Source!A301)</f>
        <v>301</v>
      </c>
      <c r="B581">
        <v>381997917</v>
      </c>
      <c r="C581">
        <v>382000448</v>
      </c>
      <c r="D581">
        <v>342758134</v>
      </c>
      <c r="E581">
        <v>1</v>
      </c>
      <c r="F581">
        <v>1</v>
      </c>
      <c r="G581">
        <v>1</v>
      </c>
      <c r="H581">
        <v>3</v>
      </c>
      <c r="I581" t="s">
        <v>1158</v>
      </c>
      <c r="J581" t="s">
        <v>1159</v>
      </c>
      <c r="K581" t="s">
        <v>1160</v>
      </c>
      <c r="L581">
        <v>1301</v>
      </c>
      <c r="N581">
        <v>1003</v>
      </c>
      <c r="O581" t="s">
        <v>880</v>
      </c>
      <c r="P581" t="s">
        <v>880</v>
      </c>
      <c r="Q581">
        <v>1</v>
      </c>
      <c r="W581">
        <v>0</v>
      </c>
      <c r="X581">
        <v>-822692753</v>
      </c>
      <c r="Y581">
        <f t="shared" si="256"/>
        <v>0</v>
      </c>
      <c r="AA581">
        <v>146.66999999999999</v>
      </c>
      <c r="AB581">
        <v>0</v>
      </c>
      <c r="AC581">
        <v>0</v>
      </c>
      <c r="AD581">
        <v>0</v>
      </c>
      <c r="AE581">
        <v>123.25</v>
      </c>
      <c r="AF581">
        <v>0</v>
      </c>
      <c r="AG581">
        <v>0</v>
      </c>
      <c r="AH581">
        <v>0</v>
      </c>
      <c r="AI581">
        <v>1.19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0.7</v>
      </c>
      <c r="AU581" t="s">
        <v>14</v>
      </c>
      <c r="AV581">
        <v>0</v>
      </c>
      <c r="AW581">
        <v>2</v>
      </c>
      <c r="AX581">
        <v>382000485</v>
      </c>
      <c r="AY581">
        <v>1</v>
      </c>
      <c r="AZ581">
        <v>0</v>
      </c>
      <c r="BA581">
        <v>581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86.274999999999991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ROUND(Y581*Source!I301,7)</f>
        <v>0</v>
      </c>
      <c r="CY581">
        <f t="shared" si="257"/>
        <v>146.66999999999999</v>
      </c>
      <c r="CZ581">
        <f t="shared" si="258"/>
        <v>123.25</v>
      </c>
      <c r="DA581">
        <f t="shared" si="259"/>
        <v>1.19</v>
      </c>
      <c r="DB581">
        <f t="shared" si="260"/>
        <v>0</v>
      </c>
      <c r="DC581">
        <f t="shared" si="261"/>
        <v>0</v>
      </c>
      <c r="DD581" t="s">
        <v>3</v>
      </c>
      <c r="DE581" t="s">
        <v>3</v>
      </c>
      <c r="DF581">
        <f t="shared" si="262"/>
        <v>0</v>
      </c>
      <c r="DG581">
        <f t="shared" si="263"/>
        <v>0</v>
      </c>
      <c r="DH581">
        <f t="shared" si="265"/>
        <v>0</v>
      </c>
      <c r="DI581">
        <f t="shared" si="266"/>
        <v>0</v>
      </c>
      <c r="DJ581">
        <f t="shared" si="264"/>
        <v>0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5">
      <c r="A582">
        <f>ROW(Source!A301)</f>
        <v>301</v>
      </c>
      <c r="B582">
        <v>381997917</v>
      </c>
      <c r="C582">
        <v>382000448</v>
      </c>
      <c r="D582">
        <v>342646017</v>
      </c>
      <c r="E582">
        <v>113</v>
      </c>
      <c r="F582">
        <v>1</v>
      </c>
      <c r="G582">
        <v>1</v>
      </c>
      <c r="H582">
        <v>3</v>
      </c>
      <c r="I582" t="s">
        <v>1042</v>
      </c>
      <c r="J582" t="s">
        <v>3</v>
      </c>
      <c r="K582" t="s">
        <v>1043</v>
      </c>
      <c r="L582">
        <v>3277935</v>
      </c>
      <c r="N582">
        <v>1013</v>
      </c>
      <c r="O582" t="s">
        <v>1044</v>
      </c>
      <c r="P582" t="s">
        <v>1044</v>
      </c>
      <c r="Q582">
        <v>1</v>
      </c>
      <c r="W582">
        <v>0</v>
      </c>
      <c r="X582">
        <v>274903907</v>
      </c>
      <c r="Y582">
        <f>AT582</f>
        <v>2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0</v>
      </c>
      <c r="AH582">
        <v>0</v>
      </c>
      <c r="AI582">
        <v>1</v>
      </c>
      <c r="AJ582">
        <v>1</v>
      </c>
      <c r="AK582">
        <v>1</v>
      </c>
      <c r="AL582">
        <v>1</v>
      </c>
      <c r="AM582">
        <v>-2</v>
      </c>
      <c r="AN582">
        <v>0</v>
      </c>
      <c r="AO582">
        <v>0</v>
      </c>
      <c r="AP582">
        <v>0</v>
      </c>
      <c r="AQ582">
        <v>1</v>
      </c>
      <c r="AR582">
        <v>0</v>
      </c>
      <c r="AS582" t="s">
        <v>3</v>
      </c>
      <c r="AT582">
        <v>2</v>
      </c>
      <c r="AU582" t="s">
        <v>3</v>
      </c>
      <c r="AV582">
        <v>0</v>
      </c>
      <c r="AW582">
        <v>2</v>
      </c>
      <c r="AX582">
        <v>382000486</v>
      </c>
      <c r="AY582">
        <v>1</v>
      </c>
      <c r="AZ582">
        <v>2048</v>
      </c>
      <c r="BA582">
        <v>582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ROUND(Y582*Source!I301,7)</f>
        <v>2</v>
      </c>
      <c r="CY582">
        <f t="shared" si="257"/>
        <v>0</v>
      </c>
      <c r="CZ582">
        <f t="shared" si="258"/>
        <v>0</v>
      </c>
      <c r="DA582">
        <f t="shared" si="259"/>
        <v>1</v>
      </c>
      <c r="DB582">
        <f>ROUND(ROUND(AT582*CZ582,2),6)</f>
        <v>0</v>
      </c>
      <c r="DC582">
        <f>ROUND(ROUND(AT582*AG582,2),6)</f>
        <v>0</v>
      </c>
      <c r="DD582" t="s">
        <v>3</v>
      </c>
      <c r="DE582" t="s">
        <v>3</v>
      </c>
      <c r="DF582">
        <f>ROUND(ROUND(AE582,2)*CX582,2)</f>
        <v>0</v>
      </c>
      <c r="DG582">
        <f t="shared" si="263"/>
        <v>0</v>
      </c>
      <c r="DH582">
        <f t="shared" si="265"/>
        <v>0</v>
      </c>
      <c r="DI582">
        <f t="shared" si="266"/>
        <v>0</v>
      </c>
      <c r="DJ582">
        <f t="shared" si="264"/>
        <v>0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5">
      <c r="A583">
        <f>ROW(Source!A302)</f>
        <v>302</v>
      </c>
      <c r="B583">
        <v>381997917</v>
      </c>
      <c r="C583">
        <v>382000487</v>
      </c>
      <c r="D583">
        <v>342640222</v>
      </c>
      <c r="E583">
        <v>113</v>
      </c>
      <c r="F583">
        <v>1</v>
      </c>
      <c r="G583">
        <v>1</v>
      </c>
      <c r="H583">
        <v>1</v>
      </c>
      <c r="I583" t="s">
        <v>1047</v>
      </c>
      <c r="J583" t="s">
        <v>3</v>
      </c>
      <c r="K583" t="s">
        <v>1048</v>
      </c>
      <c r="L583">
        <v>1191</v>
      </c>
      <c r="N583">
        <v>1013</v>
      </c>
      <c r="O583" t="s">
        <v>1034</v>
      </c>
      <c r="P583" t="s">
        <v>1034</v>
      </c>
      <c r="Q583">
        <v>1</v>
      </c>
      <c r="W583">
        <v>0</v>
      </c>
      <c r="X583">
        <v>888410196</v>
      </c>
      <c r="Y583">
        <f>(AT583*ROUND((0.3*0.86),7))</f>
        <v>4.6440000000000001</v>
      </c>
      <c r="AA583">
        <v>0</v>
      </c>
      <c r="AB583">
        <v>0</v>
      </c>
      <c r="AC583">
        <v>0</v>
      </c>
      <c r="AD583">
        <v>597.98</v>
      </c>
      <c r="AE583">
        <v>0</v>
      </c>
      <c r="AF583">
        <v>0</v>
      </c>
      <c r="AG583">
        <v>0</v>
      </c>
      <c r="AH583">
        <v>597.98</v>
      </c>
      <c r="AI583">
        <v>1</v>
      </c>
      <c r="AJ583">
        <v>1</v>
      </c>
      <c r="AK583">
        <v>1</v>
      </c>
      <c r="AL583">
        <v>1</v>
      </c>
      <c r="AM583">
        <v>-2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18</v>
      </c>
      <c r="AU583" t="s">
        <v>149</v>
      </c>
      <c r="AV583">
        <v>1</v>
      </c>
      <c r="AW583">
        <v>2</v>
      </c>
      <c r="AX583">
        <v>382000507</v>
      </c>
      <c r="AY583">
        <v>1</v>
      </c>
      <c r="AZ583">
        <v>0</v>
      </c>
      <c r="BA583">
        <v>583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10763.64</v>
      </c>
      <c r="BN583">
        <v>18</v>
      </c>
      <c r="BO583">
        <v>0</v>
      </c>
      <c r="BP583">
        <v>1</v>
      </c>
      <c r="BQ583">
        <v>0</v>
      </c>
      <c r="BR583">
        <v>0</v>
      </c>
      <c r="BS583">
        <v>0</v>
      </c>
      <c r="BT583">
        <v>2777.0191199999995</v>
      </c>
      <c r="BU583">
        <v>4.6439999999999992</v>
      </c>
      <c r="BV583">
        <v>0</v>
      </c>
      <c r="BW583">
        <v>1</v>
      </c>
      <c r="CU583">
        <f>ROUND(AT583*Source!I302*AH583*AL583,2)</f>
        <v>10763.64</v>
      </c>
      <c r="CV583">
        <f>ROUND(Y583*Source!I302,7)</f>
        <v>4.6440000000000001</v>
      </c>
      <c r="CW583">
        <v>0</v>
      </c>
      <c r="CX583">
        <f>ROUND(Y583*Source!I302,7)</f>
        <v>4.6440000000000001</v>
      </c>
      <c r="CY583">
        <f>AD583</f>
        <v>597.98</v>
      </c>
      <c r="CZ583">
        <f>AH583</f>
        <v>597.98</v>
      </c>
      <c r="DA583">
        <f>AL583</f>
        <v>1</v>
      </c>
      <c r="DB583">
        <f>ROUND((ROUND(AT583*CZ583,2)*ROUND((0.3*0.86),7)),6)</f>
        <v>2777.0191199999999</v>
      </c>
      <c r="DC583">
        <f>ROUND((ROUND(AT583*AG583,2)*ROUND((0.3*0.86),7)),6)</f>
        <v>0</v>
      </c>
      <c r="DD583" t="s">
        <v>3</v>
      </c>
      <c r="DE583" t="s">
        <v>3</v>
      </c>
      <c r="DF583">
        <f>ROUND(ROUND(AE583,2)*CX583,2)</f>
        <v>0</v>
      </c>
      <c r="DG583">
        <f t="shared" si="263"/>
        <v>0</v>
      </c>
      <c r="DH583">
        <f t="shared" si="265"/>
        <v>0</v>
      </c>
      <c r="DI583">
        <f t="shared" si="266"/>
        <v>2777.02</v>
      </c>
      <c r="DJ583">
        <f>DI583</f>
        <v>2777.02</v>
      </c>
      <c r="DK583">
        <v>1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5">
      <c r="A584">
        <f>ROW(Source!A302)</f>
        <v>302</v>
      </c>
      <c r="B584">
        <v>381997917</v>
      </c>
      <c r="C584">
        <v>382000487</v>
      </c>
      <c r="D584">
        <v>342640393</v>
      </c>
      <c r="E584">
        <v>113</v>
      </c>
      <c r="F584">
        <v>1</v>
      </c>
      <c r="G584">
        <v>1</v>
      </c>
      <c r="H584">
        <v>1</v>
      </c>
      <c r="I584" t="s">
        <v>1035</v>
      </c>
      <c r="J584" t="s">
        <v>3</v>
      </c>
      <c r="K584" t="s">
        <v>1036</v>
      </c>
      <c r="L584">
        <v>1191</v>
      </c>
      <c r="N584">
        <v>1013</v>
      </c>
      <c r="O584" t="s">
        <v>1034</v>
      </c>
      <c r="P584" t="s">
        <v>1034</v>
      </c>
      <c r="Q584">
        <v>1</v>
      </c>
      <c r="W584">
        <v>0</v>
      </c>
      <c r="X584">
        <v>-1417349443</v>
      </c>
      <c r="Y584">
        <f>(AT584*ROUND((0.3*0.86),7))</f>
        <v>0.54954000000000003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1</v>
      </c>
      <c r="AL584">
        <v>1</v>
      </c>
      <c r="AM584">
        <v>-2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2.13</v>
      </c>
      <c r="AU584" t="s">
        <v>149</v>
      </c>
      <c r="AV584">
        <v>2</v>
      </c>
      <c r="AW584">
        <v>2</v>
      </c>
      <c r="AX584">
        <v>382000508</v>
      </c>
      <c r="AY584">
        <v>1</v>
      </c>
      <c r="AZ584">
        <v>0</v>
      </c>
      <c r="BA584">
        <v>584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ROUND(Y584*Source!I302,7)</f>
        <v>0.54954000000000003</v>
      </c>
      <c r="CY584">
        <f>AD584</f>
        <v>0</v>
      </c>
      <c r="CZ584">
        <f>AH584</f>
        <v>0</v>
      </c>
      <c r="DA584">
        <f>AL584</f>
        <v>1</v>
      </c>
      <c r="DB584">
        <f>ROUND((ROUND(AT584*CZ584,2)*ROUND((0.3*0.86),7)),6)</f>
        <v>0</v>
      </c>
      <c r="DC584">
        <f>ROUND((ROUND(AT584*AG584,2)*ROUND((0.3*0.86),7)),6)</f>
        <v>0</v>
      </c>
      <c r="DD584" t="s">
        <v>3</v>
      </c>
      <c r="DE584" t="s">
        <v>3</v>
      </c>
      <c r="DF584">
        <f>ROUND(ROUND(AE584,2)*CX584,2)</f>
        <v>0</v>
      </c>
      <c r="DG584">
        <f t="shared" si="263"/>
        <v>0</v>
      </c>
      <c r="DH584">
        <f t="shared" si="265"/>
        <v>0</v>
      </c>
      <c r="DI584">
        <f t="shared" si="266"/>
        <v>0</v>
      </c>
      <c r="DJ584">
        <f>DI584</f>
        <v>0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5">
      <c r="A585">
        <f>ROW(Source!A302)</f>
        <v>302</v>
      </c>
      <c r="B585">
        <v>381997917</v>
      </c>
      <c r="C585">
        <v>382000487</v>
      </c>
      <c r="D585">
        <v>342765492</v>
      </c>
      <c r="E585">
        <v>1</v>
      </c>
      <c r="F585">
        <v>1</v>
      </c>
      <c r="G585">
        <v>1</v>
      </c>
      <c r="H585">
        <v>2</v>
      </c>
      <c r="I585" t="s">
        <v>1056</v>
      </c>
      <c r="J585" t="s">
        <v>1057</v>
      </c>
      <c r="K585" t="s">
        <v>1058</v>
      </c>
      <c r="L585">
        <v>1368</v>
      </c>
      <c r="N585">
        <v>1011</v>
      </c>
      <c r="O585" t="s">
        <v>1040</v>
      </c>
      <c r="P585" t="s">
        <v>1040</v>
      </c>
      <c r="Q585">
        <v>1</v>
      </c>
      <c r="W585">
        <v>0</v>
      </c>
      <c r="X585">
        <v>-417672217</v>
      </c>
      <c r="Y585">
        <f>(AT585*ROUND((0.3*0.86),7))</f>
        <v>0.54954000000000003</v>
      </c>
      <c r="AA585">
        <v>0</v>
      </c>
      <c r="AB585">
        <v>1164.75</v>
      </c>
      <c r="AC585">
        <v>687.23</v>
      </c>
      <c r="AD585">
        <v>0</v>
      </c>
      <c r="AE585">
        <v>0</v>
      </c>
      <c r="AF585">
        <v>995.51</v>
      </c>
      <c r="AG585">
        <v>687.23</v>
      </c>
      <c r="AH585">
        <v>0</v>
      </c>
      <c r="AI585">
        <v>1</v>
      </c>
      <c r="AJ585">
        <v>1.17</v>
      </c>
      <c r="AK585">
        <v>1</v>
      </c>
      <c r="AL585">
        <v>1</v>
      </c>
      <c r="AM585">
        <v>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2.13</v>
      </c>
      <c r="AU585" t="s">
        <v>149</v>
      </c>
      <c r="AV585">
        <v>1</v>
      </c>
      <c r="AW585">
        <v>2</v>
      </c>
      <c r="AX585">
        <v>382000509</v>
      </c>
      <c r="AY585">
        <v>1</v>
      </c>
      <c r="AZ585">
        <v>0</v>
      </c>
      <c r="BA585">
        <v>585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2120.4362999999998</v>
      </c>
      <c r="BL585">
        <v>1463.7999</v>
      </c>
      <c r="BM585">
        <v>0</v>
      </c>
      <c r="BN585">
        <v>0</v>
      </c>
      <c r="BO585">
        <v>2.13</v>
      </c>
      <c r="BP585">
        <v>1</v>
      </c>
      <c r="BQ585">
        <v>0</v>
      </c>
      <c r="BR585">
        <v>547.07256539999992</v>
      </c>
      <c r="BS585">
        <v>377.66037419999998</v>
      </c>
      <c r="BT585">
        <v>0</v>
      </c>
      <c r="BU585">
        <v>0</v>
      </c>
      <c r="BV585">
        <v>0.54953999999999992</v>
      </c>
      <c r="BW585">
        <v>1</v>
      </c>
      <c r="CV585">
        <v>0</v>
      </c>
      <c r="CW585">
        <f>ROUND(Y585*Source!I302*DO585,7)</f>
        <v>0.54954000000000003</v>
      </c>
      <c r="CX585">
        <f>ROUND(Y585*Source!I302,7)</f>
        <v>0.54954000000000003</v>
      </c>
      <c r="CY585">
        <f>AB585</f>
        <v>1164.75</v>
      </c>
      <c r="CZ585">
        <f>AF585</f>
        <v>995.51</v>
      </c>
      <c r="DA585">
        <f>AJ585</f>
        <v>1.17</v>
      </c>
      <c r="DB585">
        <f>ROUND((ROUND(AT585*CZ585,2)*ROUND((0.3*0.86),7)),6)</f>
        <v>547.07352000000003</v>
      </c>
      <c r="DC585">
        <f>ROUND((ROUND(AT585*AG585,2)*ROUND((0.3*0.86),7)),6)</f>
        <v>377.66039999999998</v>
      </c>
      <c r="DD585" t="s">
        <v>3</v>
      </c>
      <c r="DE585" t="s">
        <v>3</v>
      </c>
      <c r="DF585">
        <f>ROUND(ROUND(AE585,2)*CX585,2)</f>
        <v>0</v>
      </c>
      <c r="DG585">
        <f>ROUND(ROUND(AF585*AJ585,2)*CX585,2)</f>
        <v>640.08000000000004</v>
      </c>
      <c r="DH585">
        <f t="shared" si="265"/>
        <v>377.66</v>
      </c>
      <c r="DI585">
        <f t="shared" si="266"/>
        <v>0</v>
      </c>
      <c r="DJ585">
        <f>DG585+DH585</f>
        <v>1017.74</v>
      </c>
      <c r="DK585">
        <v>0</v>
      </c>
      <c r="DL585" t="s">
        <v>1041</v>
      </c>
      <c r="DM585">
        <v>5</v>
      </c>
      <c r="DN585" t="s">
        <v>1034</v>
      </c>
      <c r="DO585">
        <v>1</v>
      </c>
    </row>
    <row r="586" spans="1:119" x14ac:dyDescent="0.25">
      <c r="A586">
        <f>ROW(Source!A302)</f>
        <v>302</v>
      </c>
      <c r="B586">
        <v>381997917</v>
      </c>
      <c r="C586">
        <v>382000487</v>
      </c>
      <c r="D586">
        <v>342713884</v>
      </c>
      <c r="E586">
        <v>1</v>
      </c>
      <c r="F586">
        <v>1</v>
      </c>
      <c r="G586">
        <v>1</v>
      </c>
      <c r="H586">
        <v>3</v>
      </c>
      <c r="I586" t="s">
        <v>1112</v>
      </c>
      <c r="J586" t="s">
        <v>1113</v>
      </c>
      <c r="K586" t="s">
        <v>1114</v>
      </c>
      <c r="L586">
        <v>1348</v>
      </c>
      <c r="N586">
        <v>1009</v>
      </c>
      <c r="O586" t="s">
        <v>846</v>
      </c>
      <c r="P586" t="s">
        <v>846</v>
      </c>
      <c r="Q586">
        <v>1000</v>
      </c>
      <c r="W586">
        <v>0</v>
      </c>
      <c r="X586">
        <v>-511979560</v>
      </c>
      <c r="Y586">
        <f t="shared" ref="Y586:Y600" si="267">(AT586*ROUND(0,7))</f>
        <v>0</v>
      </c>
      <c r="AA586">
        <v>27069.53</v>
      </c>
      <c r="AB586">
        <v>0</v>
      </c>
      <c r="AC586">
        <v>0</v>
      </c>
      <c r="AD586">
        <v>0</v>
      </c>
      <c r="AE586">
        <v>23335.8</v>
      </c>
      <c r="AF586">
        <v>0</v>
      </c>
      <c r="AG586">
        <v>0</v>
      </c>
      <c r="AH586">
        <v>0</v>
      </c>
      <c r="AI586">
        <v>1.1599999999999999</v>
      </c>
      <c r="AJ586">
        <v>1</v>
      </c>
      <c r="AK586">
        <v>1</v>
      </c>
      <c r="AL586">
        <v>1</v>
      </c>
      <c r="AM586">
        <v>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5.0000000000000001E-3</v>
      </c>
      <c r="AU586" t="s">
        <v>148</v>
      </c>
      <c r="AV586">
        <v>0</v>
      </c>
      <c r="AW586">
        <v>2</v>
      </c>
      <c r="AX586">
        <v>382000510</v>
      </c>
      <c r="AY586">
        <v>1</v>
      </c>
      <c r="AZ586">
        <v>0</v>
      </c>
      <c r="BA586">
        <v>586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116.679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1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ROUND(Y586*Source!I302,7)</f>
        <v>0</v>
      </c>
      <c r="CY586">
        <f t="shared" ref="CY586:CY601" si="268">AA586</f>
        <v>27069.53</v>
      </c>
      <c r="CZ586">
        <f t="shared" ref="CZ586:CZ601" si="269">AE586</f>
        <v>23335.8</v>
      </c>
      <c r="DA586">
        <f t="shared" ref="DA586:DA601" si="270">AI586</f>
        <v>1.1599999999999999</v>
      </c>
      <c r="DB586">
        <f t="shared" ref="DB586:DB600" si="271">ROUND((ROUND(AT586*CZ586,2)*ROUND(0,7)),6)</f>
        <v>0</v>
      </c>
      <c r="DC586">
        <f t="shared" ref="DC586:DC600" si="272">ROUND((ROUND(AT586*AG586,2)*ROUND(0,7)),6)</f>
        <v>0</v>
      </c>
      <c r="DD586" t="s">
        <v>3</v>
      </c>
      <c r="DE586" t="s">
        <v>3</v>
      </c>
      <c r="DF586">
        <f t="shared" ref="DF586:DF600" si="273">ROUND(ROUND(AE586*AI586,2)*CX586,2)</f>
        <v>0</v>
      </c>
      <c r="DG586">
        <f t="shared" ref="DG586:DG603" si="274">ROUND(ROUND(AF586,2)*CX586,2)</f>
        <v>0</v>
      </c>
      <c r="DH586">
        <f t="shared" si="265"/>
        <v>0</v>
      </c>
      <c r="DI586">
        <f t="shared" si="266"/>
        <v>0</v>
      </c>
      <c r="DJ586">
        <f t="shared" ref="DJ586:DJ601" si="275">DF586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5">
      <c r="A587">
        <f>ROW(Source!A302)</f>
        <v>302</v>
      </c>
      <c r="B587">
        <v>381997917</v>
      </c>
      <c r="C587">
        <v>382000487</v>
      </c>
      <c r="D587">
        <v>342713938</v>
      </c>
      <c r="E587">
        <v>1</v>
      </c>
      <c r="F587">
        <v>1</v>
      </c>
      <c r="G587">
        <v>1</v>
      </c>
      <c r="H587">
        <v>3</v>
      </c>
      <c r="I587" t="s">
        <v>1049</v>
      </c>
      <c r="J587" t="s">
        <v>1050</v>
      </c>
      <c r="K587" t="s">
        <v>1051</v>
      </c>
      <c r="L587">
        <v>1348</v>
      </c>
      <c r="N587">
        <v>1009</v>
      </c>
      <c r="O587" t="s">
        <v>846</v>
      </c>
      <c r="P587" t="s">
        <v>846</v>
      </c>
      <c r="Q587">
        <v>1000</v>
      </c>
      <c r="W587">
        <v>0</v>
      </c>
      <c r="X587">
        <v>1693858356</v>
      </c>
      <c r="Y587">
        <f t="shared" si="267"/>
        <v>0</v>
      </c>
      <c r="AA587">
        <v>130422.57</v>
      </c>
      <c r="AB587">
        <v>0</v>
      </c>
      <c r="AC587">
        <v>0</v>
      </c>
      <c r="AD587">
        <v>0</v>
      </c>
      <c r="AE587">
        <v>116448.72</v>
      </c>
      <c r="AF587">
        <v>0</v>
      </c>
      <c r="AG587">
        <v>0</v>
      </c>
      <c r="AH587">
        <v>0</v>
      </c>
      <c r="AI587">
        <v>1.1200000000000001</v>
      </c>
      <c r="AJ587">
        <v>1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3.7000000000000002E-3</v>
      </c>
      <c r="AU587" t="s">
        <v>148</v>
      </c>
      <c r="AV587">
        <v>0</v>
      </c>
      <c r="AW587">
        <v>2</v>
      </c>
      <c r="AX587">
        <v>382000511</v>
      </c>
      <c r="AY587">
        <v>1</v>
      </c>
      <c r="AZ587">
        <v>0</v>
      </c>
      <c r="BA587">
        <v>587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430.86026400000003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ROUND(Y587*Source!I302,7)</f>
        <v>0</v>
      </c>
      <c r="CY587">
        <f t="shared" si="268"/>
        <v>130422.57</v>
      </c>
      <c r="CZ587">
        <f t="shared" si="269"/>
        <v>116448.72</v>
      </c>
      <c r="DA587">
        <f t="shared" si="270"/>
        <v>1.1200000000000001</v>
      </c>
      <c r="DB587">
        <f t="shared" si="271"/>
        <v>0</v>
      </c>
      <c r="DC587">
        <f t="shared" si="272"/>
        <v>0</v>
      </c>
      <c r="DD587" t="s">
        <v>3</v>
      </c>
      <c r="DE587" t="s">
        <v>3</v>
      </c>
      <c r="DF587">
        <f t="shared" si="273"/>
        <v>0</v>
      </c>
      <c r="DG587">
        <f t="shared" si="274"/>
        <v>0</v>
      </c>
      <c r="DH587">
        <f t="shared" si="265"/>
        <v>0</v>
      </c>
      <c r="DI587">
        <f t="shared" si="266"/>
        <v>0</v>
      </c>
      <c r="DJ587">
        <f t="shared" si="275"/>
        <v>0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5">
      <c r="A588">
        <f>ROW(Source!A302)</f>
        <v>302</v>
      </c>
      <c r="B588">
        <v>381997917</v>
      </c>
      <c r="C588">
        <v>382000487</v>
      </c>
      <c r="D588">
        <v>342714150</v>
      </c>
      <c r="E588">
        <v>1</v>
      </c>
      <c r="F588">
        <v>1</v>
      </c>
      <c r="G588">
        <v>1</v>
      </c>
      <c r="H588">
        <v>3</v>
      </c>
      <c r="I588" t="s">
        <v>1115</v>
      </c>
      <c r="J588" t="s">
        <v>1116</v>
      </c>
      <c r="K588" t="s">
        <v>1117</v>
      </c>
      <c r="L588">
        <v>1346</v>
      </c>
      <c r="N588">
        <v>1009</v>
      </c>
      <c r="O588" t="s">
        <v>1055</v>
      </c>
      <c r="P588" t="s">
        <v>1055</v>
      </c>
      <c r="Q588">
        <v>1</v>
      </c>
      <c r="W588">
        <v>0</v>
      </c>
      <c r="X588">
        <v>547813963</v>
      </c>
      <c r="Y588">
        <f t="shared" si="267"/>
        <v>0</v>
      </c>
      <c r="AA588">
        <v>372.24</v>
      </c>
      <c r="AB588">
        <v>0</v>
      </c>
      <c r="AC588">
        <v>0</v>
      </c>
      <c r="AD588">
        <v>0</v>
      </c>
      <c r="AE588">
        <v>284.14999999999998</v>
      </c>
      <c r="AF588">
        <v>0</v>
      </c>
      <c r="AG588">
        <v>0</v>
      </c>
      <c r="AH588">
        <v>0</v>
      </c>
      <c r="AI588">
        <v>1.31</v>
      </c>
      <c r="AJ588">
        <v>1</v>
      </c>
      <c r="AK588">
        <v>1</v>
      </c>
      <c r="AL588">
        <v>1</v>
      </c>
      <c r="AM588">
        <v>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3.0000000000000001E-3</v>
      </c>
      <c r="AU588" t="s">
        <v>148</v>
      </c>
      <c r="AV588">
        <v>0</v>
      </c>
      <c r="AW588">
        <v>2</v>
      </c>
      <c r="AX588">
        <v>382000512</v>
      </c>
      <c r="AY588">
        <v>1</v>
      </c>
      <c r="AZ588">
        <v>0</v>
      </c>
      <c r="BA588">
        <v>588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0.85244999999999993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1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V588">
        <v>0</v>
      </c>
      <c r="CW588">
        <v>0</v>
      </c>
      <c r="CX588">
        <f>ROUND(Y588*Source!I302,7)</f>
        <v>0</v>
      </c>
      <c r="CY588">
        <f t="shared" si="268"/>
        <v>372.24</v>
      </c>
      <c r="CZ588">
        <f t="shared" si="269"/>
        <v>284.14999999999998</v>
      </c>
      <c r="DA588">
        <f t="shared" si="270"/>
        <v>1.31</v>
      </c>
      <c r="DB588">
        <f t="shared" si="271"/>
        <v>0</v>
      </c>
      <c r="DC588">
        <f t="shared" si="272"/>
        <v>0</v>
      </c>
      <c r="DD588" t="s">
        <v>3</v>
      </c>
      <c r="DE588" t="s">
        <v>3</v>
      </c>
      <c r="DF588">
        <f t="shared" si="273"/>
        <v>0</v>
      </c>
      <c r="DG588">
        <f t="shared" si="274"/>
        <v>0</v>
      </c>
      <c r="DH588">
        <f t="shared" si="265"/>
        <v>0</v>
      </c>
      <c r="DI588">
        <f t="shared" si="266"/>
        <v>0</v>
      </c>
      <c r="DJ588">
        <f t="shared" si="275"/>
        <v>0</v>
      </c>
      <c r="DK588">
        <v>0</v>
      </c>
      <c r="DL588" t="s">
        <v>3</v>
      </c>
      <c r="DM588">
        <v>0</v>
      </c>
      <c r="DN588" t="s">
        <v>3</v>
      </c>
      <c r="DO588">
        <v>0</v>
      </c>
    </row>
    <row r="589" spans="1:119" x14ac:dyDescent="0.25">
      <c r="A589">
        <f>ROW(Source!A302)</f>
        <v>302</v>
      </c>
      <c r="B589">
        <v>381997917</v>
      </c>
      <c r="C589">
        <v>382000487</v>
      </c>
      <c r="D589">
        <v>342714206</v>
      </c>
      <c r="E589">
        <v>1</v>
      </c>
      <c r="F589">
        <v>1</v>
      </c>
      <c r="G589">
        <v>1</v>
      </c>
      <c r="H589">
        <v>3</v>
      </c>
      <c r="I589" t="s">
        <v>1118</v>
      </c>
      <c r="J589" t="s">
        <v>1119</v>
      </c>
      <c r="K589" t="s">
        <v>1120</v>
      </c>
      <c r="L589">
        <v>1346</v>
      </c>
      <c r="N589">
        <v>1009</v>
      </c>
      <c r="O589" t="s">
        <v>1055</v>
      </c>
      <c r="P589" t="s">
        <v>1055</v>
      </c>
      <c r="Q589">
        <v>1</v>
      </c>
      <c r="W589">
        <v>0</v>
      </c>
      <c r="X589">
        <v>721169884</v>
      </c>
      <c r="Y589">
        <f t="shared" si="267"/>
        <v>0</v>
      </c>
      <c r="AA589">
        <v>100.15</v>
      </c>
      <c r="AB589">
        <v>0</v>
      </c>
      <c r="AC589">
        <v>0</v>
      </c>
      <c r="AD589">
        <v>0</v>
      </c>
      <c r="AE589">
        <v>104.32</v>
      </c>
      <c r="AF589">
        <v>0</v>
      </c>
      <c r="AG589">
        <v>0</v>
      </c>
      <c r="AH589">
        <v>0</v>
      </c>
      <c r="AI589">
        <v>0.96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1.6E-2</v>
      </c>
      <c r="AU589" t="s">
        <v>148</v>
      </c>
      <c r="AV589">
        <v>0</v>
      </c>
      <c r="AW589">
        <v>2</v>
      </c>
      <c r="AX589">
        <v>382000513</v>
      </c>
      <c r="AY589">
        <v>1</v>
      </c>
      <c r="AZ589">
        <v>0</v>
      </c>
      <c r="BA589">
        <v>589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1.6691199999999999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ROUND(Y589*Source!I302,7)</f>
        <v>0</v>
      </c>
      <c r="CY589">
        <f t="shared" si="268"/>
        <v>100.15</v>
      </c>
      <c r="CZ589">
        <f t="shared" si="269"/>
        <v>104.32</v>
      </c>
      <c r="DA589">
        <f t="shared" si="270"/>
        <v>0.96</v>
      </c>
      <c r="DB589">
        <f t="shared" si="271"/>
        <v>0</v>
      </c>
      <c r="DC589">
        <f t="shared" si="272"/>
        <v>0</v>
      </c>
      <c r="DD589" t="s">
        <v>3</v>
      </c>
      <c r="DE589" t="s">
        <v>3</v>
      </c>
      <c r="DF589">
        <f t="shared" si="273"/>
        <v>0</v>
      </c>
      <c r="DG589">
        <f t="shared" si="274"/>
        <v>0</v>
      </c>
      <c r="DH589">
        <f t="shared" si="265"/>
        <v>0</v>
      </c>
      <c r="DI589">
        <f t="shared" si="266"/>
        <v>0</v>
      </c>
      <c r="DJ589">
        <f t="shared" si="275"/>
        <v>0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5">
      <c r="A590">
        <f>ROW(Source!A302)</f>
        <v>302</v>
      </c>
      <c r="B590">
        <v>381997917</v>
      </c>
      <c r="C590">
        <v>382000487</v>
      </c>
      <c r="D590">
        <v>342715696</v>
      </c>
      <c r="E590">
        <v>1</v>
      </c>
      <c r="F590">
        <v>1</v>
      </c>
      <c r="G590">
        <v>1</v>
      </c>
      <c r="H590">
        <v>3</v>
      </c>
      <c r="I590" t="s">
        <v>1121</v>
      </c>
      <c r="J590" t="s">
        <v>1122</v>
      </c>
      <c r="K590" t="s">
        <v>1123</v>
      </c>
      <c r="L590">
        <v>1346</v>
      </c>
      <c r="N590">
        <v>1009</v>
      </c>
      <c r="O590" t="s">
        <v>1055</v>
      </c>
      <c r="P590" t="s">
        <v>1055</v>
      </c>
      <c r="Q590">
        <v>1</v>
      </c>
      <c r="W590">
        <v>0</v>
      </c>
      <c r="X590">
        <v>536919768</v>
      </c>
      <c r="Y590">
        <f t="shared" si="267"/>
        <v>0</v>
      </c>
      <c r="AA590">
        <v>198.36</v>
      </c>
      <c r="AB590">
        <v>0</v>
      </c>
      <c r="AC590">
        <v>0</v>
      </c>
      <c r="AD590">
        <v>0</v>
      </c>
      <c r="AE590">
        <v>206.62</v>
      </c>
      <c r="AF590">
        <v>0</v>
      </c>
      <c r="AG590">
        <v>0</v>
      </c>
      <c r="AH590">
        <v>0</v>
      </c>
      <c r="AI590">
        <v>0.96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3.7999999999999999E-2</v>
      </c>
      <c r="AU590" t="s">
        <v>148</v>
      </c>
      <c r="AV590">
        <v>0</v>
      </c>
      <c r="AW590">
        <v>2</v>
      </c>
      <c r="AX590">
        <v>382000514</v>
      </c>
      <c r="AY590">
        <v>1</v>
      </c>
      <c r="AZ590">
        <v>0</v>
      </c>
      <c r="BA590">
        <v>590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7.8515600000000001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v>0</v>
      </c>
      <c r="CX590">
        <f>ROUND(Y590*Source!I302,7)</f>
        <v>0</v>
      </c>
      <c r="CY590">
        <f t="shared" si="268"/>
        <v>198.36</v>
      </c>
      <c r="CZ590">
        <f t="shared" si="269"/>
        <v>206.62</v>
      </c>
      <c r="DA590">
        <f t="shared" si="270"/>
        <v>0.96</v>
      </c>
      <c r="DB590">
        <f t="shared" si="271"/>
        <v>0</v>
      </c>
      <c r="DC590">
        <f t="shared" si="272"/>
        <v>0</v>
      </c>
      <c r="DD590" t="s">
        <v>3</v>
      </c>
      <c r="DE590" t="s">
        <v>3</v>
      </c>
      <c r="DF590">
        <f t="shared" si="273"/>
        <v>0</v>
      </c>
      <c r="DG590">
        <f t="shared" si="274"/>
        <v>0</v>
      </c>
      <c r="DH590">
        <f t="shared" si="265"/>
        <v>0</v>
      </c>
      <c r="DI590">
        <f t="shared" si="266"/>
        <v>0</v>
      </c>
      <c r="DJ590">
        <f t="shared" si="275"/>
        <v>0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5">
      <c r="A591">
        <f>ROW(Source!A302)</f>
        <v>302</v>
      </c>
      <c r="B591">
        <v>381997917</v>
      </c>
      <c r="C591">
        <v>382000487</v>
      </c>
      <c r="D591">
        <v>342715956</v>
      </c>
      <c r="E591">
        <v>1</v>
      </c>
      <c r="F591">
        <v>1</v>
      </c>
      <c r="G591">
        <v>1</v>
      </c>
      <c r="H591">
        <v>3</v>
      </c>
      <c r="I591" t="s">
        <v>1124</v>
      </c>
      <c r="J591" t="s">
        <v>1125</v>
      </c>
      <c r="K591" t="s">
        <v>1126</v>
      </c>
      <c r="L591">
        <v>1301</v>
      </c>
      <c r="N591">
        <v>1003</v>
      </c>
      <c r="O591" t="s">
        <v>880</v>
      </c>
      <c r="P591" t="s">
        <v>880</v>
      </c>
      <c r="Q591">
        <v>1</v>
      </c>
      <c r="W591">
        <v>0</v>
      </c>
      <c r="X591">
        <v>1434431497</v>
      </c>
      <c r="Y591">
        <f t="shared" si="267"/>
        <v>0</v>
      </c>
      <c r="AA591">
        <v>22.08</v>
      </c>
      <c r="AB591">
        <v>0</v>
      </c>
      <c r="AC591">
        <v>0</v>
      </c>
      <c r="AD591">
        <v>0</v>
      </c>
      <c r="AE591">
        <v>14.43</v>
      </c>
      <c r="AF591">
        <v>0</v>
      </c>
      <c r="AG591">
        <v>0</v>
      </c>
      <c r="AH591">
        <v>0</v>
      </c>
      <c r="AI591">
        <v>1.53</v>
      </c>
      <c r="AJ591">
        <v>1</v>
      </c>
      <c r="AK591">
        <v>1</v>
      </c>
      <c r="AL591">
        <v>1</v>
      </c>
      <c r="AM591">
        <v>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4.9400000000000004</v>
      </c>
      <c r="AU591" t="s">
        <v>148</v>
      </c>
      <c r="AV591">
        <v>0</v>
      </c>
      <c r="AW591">
        <v>2</v>
      </c>
      <c r="AX591">
        <v>382000515</v>
      </c>
      <c r="AY591">
        <v>1</v>
      </c>
      <c r="AZ591">
        <v>0</v>
      </c>
      <c r="BA591">
        <v>591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71.284199999999998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ROUND(Y591*Source!I302,7)</f>
        <v>0</v>
      </c>
      <c r="CY591">
        <f t="shared" si="268"/>
        <v>22.08</v>
      </c>
      <c r="CZ591">
        <f t="shared" si="269"/>
        <v>14.43</v>
      </c>
      <c r="DA591">
        <f t="shared" si="270"/>
        <v>1.53</v>
      </c>
      <c r="DB591">
        <f t="shared" si="271"/>
        <v>0</v>
      </c>
      <c r="DC591">
        <f t="shared" si="272"/>
        <v>0</v>
      </c>
      <c r="DD591" t="s">
        <v>3</v>
      </c>
      <c r="DE591" t="s">
        <v>3</v>
      </c>
      <c r="DF591">
        <f t="shared" si="273"/>
        <v>0</v>
      </c>
      <c r="DG591">
        <f t="shared" si="274"/>
        <v>0</v>
      </c>
      <c r="DH591">
        <f t="shared" si="265"/>
        <v>0</v>
      </c>
      <c r="DI591">
        <f t="shared" si="266"/>
        <v>0</v>
      </c>
      <c r="DJ591">
        <f t="shared" si="275"/>
        <v>0</v>
      </c>
      <c r="DK591">
        <v>0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5">
      <c r="A592">
        <f>ROW(Source!A302)</f>
        <v>302</v>
      </c>
      <c r="B592">
        <v>381997917</v>
      </c>
      <c r="C592">
        <v>382000487</v>
      </c>
      <c r="D592">
        <v>342725815</v>
      </c>
      <c r="E592">
        <v>1</v>
      </c>
      <c r="F592">
        <v>1</v>
      </c>
      <c r="G592">
        <v>1</v>
      </c>
      <c r="H592">
        <v>3</v>
      </c>
      <c r="I592" t="s">
        <v>1072</v>
      </c>
      <c r="J592" t="s">
        <v>1073</v>
      </c>
      <c r="K592" t="s">
        <v>1074</v>
      </c>
      <c r="L592">
        <v>1348</v>
      </c>
      <c r="N592">
        <v>1009</v>
      </c>
      <c r="O592" t="s">
        <v>846</v>
      </c>
      <c r="P592" t="s">
        <v>846</v>
      </c>
      <c r="Q592">
        <v>1000</v>
      </c>
      <c r="W592">
        <v>0</v>
      </c>
      <c r="X592">
        <v>704066739</v>
      </c>
      <c r="Y592">
        <f t="shared" si="267"/>
        <v>0</v>
      </c>
      <c r="AA592">
        <v>1260110.04</v>
      </c>
      <c r="AB592">
        <v>0</v>
      </c>
      <c r="AC592">
        <v>0</v>
      </c>
      <c r="AD592">
        <v>0</v>
      </c>
      <c r="AE592">
        <v>1050091.7</v>
      </c>
      <c r="AF592">
        <v>0</v>
      </c>
      <c r="AG592">
        <v>0</v>
      </c>
      <c r="AH592">
        <v>0</v>
      </c>
      <c r="AI592">
        <v>1.2</v>
      </c>
      <c r="AJ592">
        <v>1</v>
      </c>
      <c r="AK592">
        <v>1</v>
      </c>
      <c r="AL592">
        <v>1</v>
      </c>
      <c r="AM592">
        <v>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3.0000000000000001E-5</v>
      </c>
      <c r="AU592" t="s">
        <v>148</v>
      </c>
      <c r="AV592">
        <v>0</v>
      </c>
      <c r="AW592">
        <v>2</v>
      </c>
      <c r="AX592">
        <v>382000516</v>
      </c>
      <c r="AY592">
        <v>1</v>
      </c>
      <c r="AZ592">
        <v>0</v>
      </c>
      <c r="BA592">
        <v>592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31.502751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1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ROUND(Y592*Source!I302,7)</f>
        <v>0</v>
      </c>
      <c r="CY592">
        <f t="shared" si="268"/>
        <v>1260110.04</v>
      </c>
      <c r="CZ592">
        <f t="shared" si="269"/>
        <v>1050091.7</v>
      </c>
      <c r="DA592">
        <f t="shared" si="270"/>
        <v>1.2</v>
      </c>
      <c r="DB592">
        <f t="shared" si="271"/>
        <v>0</v>
      </c>
      <c r="DC592">
        <f t="shared" si="272"/>
        <v>0</v>
      </c>
      <c r="DD592" t="s">
        <v>3</v>
      </c>
      <c r="DE592" t="s">
        <v>3</v>
      </c>
      <c r="DF592">
        <f t="shared" si="273"/>
        <v>0</v>
      </c>
      <c r="DG592">
        <f t="shared" si="274"/>
        <v>0</v>
      </c>
      <c r="DH592">
        <f t="shared" si="265"/>
        <v>0</v>
      </c>
      <c r="DI592">
        <f t="shared" si="266"/>
        <v>0</v>
      </c>
      <c r="DJ592">
        <f t="shared" si="275"/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5">
      <c r="A593">
        <f>ROW(Source!A302)</f>
        <v>302</v>
      </c>
      <c r="B593">
        <v>381997917</v>
      </c>
      <c r="C593">
        <v>382000487</v>
      </c>
      <c r="D593">
        <v>342725859</v>
      </c>
      <c r="E593">
        <v>1</v>
      </c>
      <c r="F593">
        <v>1</v>
      </c>
      <c r="G593">
        <v>1</v>
      </c>
      <c r="H593">
        <v>3</v>
      </c>
      <c r="I593" t="s">
        <v>1052</v>
      </c>
      <c r="J593" t="s">
        <v>1053</v>
      </c>
      <c r="K593" t="s">
        <v>1054</v>
      </c>
      <c r="L593">
        <v>1346</v>
      </c>
      <c r="N593">
        <v>1009</v>
      </c>
      <c r="O593" t="s">
        <v>1055</v>
      </c>
      <c r="P593" t="s">
        <v>1055</v>
      </c>
      <c r="Q593">
        <v>1</v>
      </c>
      <c r="W593">
        <v>0</v>
      </c>
      <c r="X593">
        <v>1388162880</v>
      </c>
      <c r="Y593">
        <f t="shared" si="267"/>
        <v>0</v>
      </c>
      <c r="AA593">
        <v>1400.99</v>
      </c>
      <c r="AB593">
        <v>0</v>
      </c>
      <c r="AC593">
        <v>0</v>
      </c>
      <c r="AD593">
        <v>0</v>
      </c>
      <c r="AE593">
        <v>870.18</v>
      </c>
      <c r="AF593">
        <v>0</v>
      </c>
      <c r="AG593">
        <v>0</v>
      </c>
      <c r="AH593">
        <v>0</v>
      </c>
      <c r="AI593">
        <v>1.61</v>
      </c>
      <c r="AJ593">
        <v>1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0.44</v>
      </c>
      <c r="AU593" t="s">
        <v>148</v>
      </c>
      <c r="AV593">
        <v>0</v>
      </c>
      <c r="AW593">
        <v>2</v>
      </c>
      <c r="AX593">
        <v>382000517</v>
      </c>
      <c r="AY593">
        <v>1</v>
      </c>
      <c r="AZ593">
        <v>0</v>
      </c>
      <c r="BA593">
        <v>593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382.87919999999997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V593">
        <v>0</v>
      </c>
      <c r="CW593">
        <v>0</v>
      </c>
      <c r="CX593">
        <f>ROUND(Y593*Source!I302,7)</f>
        <v>0</v>
      </c>
      <c r="CY593">
        <f t="shared" si="268"/>
        <v>1400.99</v>
      </c>
      <c r="CZ593">
        <f t="shared" si="269"/>
        <v>870.18</v>
      </c>
      <c r="DA593">
        <f t="shared" si="270"/>
        <v>1.61</v>
      </c>
      <c r="DB593">
        <f t="shared" si="271"/>
        <v>0</v>
      </c>
      <c r="DC593">
        <f t="shared" si="272"/>
        <v>0</v>
      </c>
      <c r="DD593" t="s">
        <v>3</v>
      </c>
      <c r="DE593" t="s">
        <v>3</v>
      </c>
      <c r="DF593">
        <f t="shared" si="273"/>
        <v>0</v>
      </c>
      <c r="DG593">
        <f t="shared" si="274"/>
        <v>0</v>
      </c>
      <c r="DH593">
        <f t="shared" si="265"/>
        <v>0</v>
      </c>
      <c r="DI593">
        <f t="shared" si="266"/>
        <v>0</v>
      </c>
      <c r="DJ593">
        <f t="shared" si="275"/>
        <v>0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5">
      <c r="A594">
        <f>ROW(Source!A302)</f>
        <v>302</v>
      </c>
      <c r="B594">
        <v>381997917</v>
      </c>
      <c r="C594">
        <v>382000487</v>
      </c>
      <c r="D594">
        <v>342725880</v>
      </c>
      <c r="E594">
        <v>1</v>
      </c>
      <c r="F594">
        <v>1</v>
      </c>
      <c r="G594">
        <v>1</v>
      </c>
      <c r="H594">
        <v>3</v>
      </c>
      <c r="I594" t="s">
        <v>1152</v>
      </c>
      <c r="J594" t="s">
        <v>1153</v>
      </c>
      <c r="K594" t="s">
        <v>1154</v>
      </c>
      <c r="L594">
        <v>1346</v>
      </c>
      <c r="N594">
        <v>1009</v>
      </c>
      <c r="O594" t="s">
        <v>1055</v>
      </c>
      <c r="P594" t="s">
        <v>1055</v>
      </c>
      <c r="Q594">
        <v>1</v>
      </c>
      <c r="W594">
        <v>0</v>
      </c>
      <c r="X594">
        <v>1695551565</v>
      </c>
      <c r="Y594">
        <f t="shared" si="267"/>
        <v>0</v>
      </c>
      <c r="AA594">
        <v>4083.68</v>
      </c>
      <c r="AB594">
        <v>0</v>
      </c>
      <c r="AC594">
        <v>0</v>
      </c>
      <c r="AD594">
        <v>0</v>
      </c>
      <c r="AE594">
        <v>2536.4499999999998</v>
      </c>
      <c r="AF594">
        <v>0</v>
      </c>
      <c r="AG594">
        <v>0</v>
      </c>
      <c r="AH594">
        <v>0</v>
      </c>
      <c r="AI594">
        <v>1.61</v>
      </c>
      <c r="AJ594">
        <v>1</v>
      </c>
      <c r="AK594">
        <v>1</v>
      </c>
      <c r="AL594">
        <v>1</v>
      </c>
      <c r="AM594">
        <v>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7.1999999999999998E-3</v>
      </c>
      <c r="AU594" t="s">
        <v>148</v>
      </c>
      <c r="AV594">
        <v>0</v>
      </c>
      <c r="AW594">
        <v>2</v>
      </c>
      <c r="AX594">
        <v>382000518</v>
      </c>
      <c r="AY594">
        <v>1</v>
      </c>
      <c r="AZ594">
        <v>0</v>
      </c>
      <c r="BA594">
        <v>594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18.262439999999998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1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ROUND(Y594*Source!I302,7)</f>
        <v>0</v>
      </c>
      <c r="CY594">
        <f t="shared" si="268"/>
        <v>4083.68</v>
      </c>
      <c r="CZ594">
        <f t="shared" si="269"/>
        <v>2536.4499999999998</v>
      </c>
      <c r="DA594">
        <f t="shared" si="270"/>
        <v>1.61</v>
      </c>
      <c r="DB594">
        <f t="shared" si="271"/>
        <v>0</v>
      </c>
      <c r="DC594">
        <f t="shared" si="272"/>
        <v>0</v>
      </c>
      <c r="DD594" t="s">
        <v>3</v>
      </c>
      <c r="DE594" t="s">
        <v>3</v>
      </c>
      <c r="DF594">
        <f t="shared" si="273"/>
        <v>0</v>
      </c>
      <c r="DG594">
        <f t="shared" si="274"/>
        <v>0</v>
      </c>
      <c r="DH594">
        <f t="shared" si="265"/>
        <v>0</v>
      </c>
      <c r="DI594">
        <f t="shared" si="266"/>
        <v>0</v>
      </c>
      <c r="DJ594">
        <f t="shared" si="275"/>
        <v>0</v>
      </c>
      <c r="DK594">
        <v>0</v>
      </c>
      <c r="DL594" t="s">
        <v>3</v>
      </c>
      <c r="DM594">
        <v>0</v>
      </c>
      <c r="DN594" t="s">
        <v>3</v>
      </c>
      <c r="DO594">
        <v>0</v>
      </c>
    </row>
    <row r="595" spans="1:119" x14ac:dyDescent="0.25">
      <c r="A595">
        <f>ROW(Source!A302)</f>
        <v>302</v>
      </c>
      <c r="B595">
        <v>381997917</v>
      </c>
      <c r="C595">
        <v>382000487</v>
      </c>
      <c r="D595">
        <v>342735355</v>
      </c>
      <c r="E595">
        <v>1</v>
      </c>
      <c r="F595">
        <v>1</v>
      </c>
      <c r="G595">
        <v>1</v>
      </c>
      <c r="H595">
        <v>3</v>
      </c>
      <c r="I595" t="s">
        <v>1155</v>
      </c>
      <c r="J595" t="s">
        <v>1156</v>
      </c>
      <c r="K595" t="s">
        <v>1157</v>
      </c>
      <c r="L595">
        <v>1346</v>
      </c>
      <c r="N595">
        <v>1009</v>
      </c>
      <c r="O595" t="s">
        <v>1055</v>
      </c>
      <c r="P595" t="s">
        <v>1055</v>
      </c>
      <c r="Q595">
        <v>1</v>
      </c>
      <c r="W595">
        <v>0</v>
      </c>
      <c r="X595">
        <v>-194942725</v>
      </c>
      <c r="Y595">
        <f t="shared" si="267"/>
        <v>0</v>
      </c>
      <c r="AA595">
        <v>2313.9</v>
      </c>
      <c r="AB595">
        <v>0</v>
      </c>
      <c r="AC595">
        <v>0</v>
      </c>
      <c r="AD595">
        <v>0</v>
      </c>
      <c r="AE595">
        <v>1928.25</v>
      </c>
      <c r="AF595">
        <v>0</v>
      </c>
      <c r="AG595">
        <v>0</v>
      </c>
      <c r="AH595">
        <v>0</v>
      </c>
      <c r="AI595">
        <v>1.2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1.2999999999999999E-2</v>
      </c>
      <c r="AU595" t="s">
        <v>148</v>
      </c>
      <c r="AV595">
        <v>0</v>
      </c>
      <c r="AW595">
        <v>2</v>
      </c>
      <c r="AX595">
        <v>382000519</v>
      </c>
      <c r="AY595">
        <v>1</v>
      </c>
      <c r="AZ595">
        <v>0</v>
      </c>
      <c r="BA595">
        <v>595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25.067249999999998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v>0</v>
      </c>
      <c r="CX595">
        <f>ROUND(Y595*Source!I302,7)</f>
        <v>0</v>
      </c>
      <c r="CY595">
        <f t="shared" si="268"/>
        <v>2313.9</v>
      </c>
      <c r="CZ595">
        <f t="shared" si="269"/>
        <v>1928.25</v>
      </c>
      <c r="DA595">
        <f t="shared" si="270"/>
        <v>1.2</v>
      </c>
      <c r="DB595">
        <f t="shared" si="271"/>
        <v>0</v>
      </c>
      <c r="DC595">
        <f t="shared" si="272"/>
        <v>0</v>
      </c>
      <c r="DD595" t="s">
        <v>3</v>
      </c>
      <c r="DE595" t="s">
        <v>3</v>
      </c>
      <c r="DF595">
        <f t="shared" si="273"/>
        <v>0</v>
      </c>
      <c r="DG595">
        <f t="shared" si="274"/>
        <v>0</v>
      </c>
      <c r="DH595">
        <f t="shared" si="265"/>
        <v>0</v>
      </c>
      <c r="DI595">
        <f t="shared" si="266"/>
        <v>0</v>
      </c>
      <c r="DJ595">
        <f t="shared" si="275"/>
        <v>0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5">
      <c r="A596">
        <f>ROW(Source!A302)</f>
        <v>302</v>
      </c>
      <c r="B596">
        <v>381997917</v>
      </c>
      <c r="C596">
        <v>382000487</v>
      </c>
      <c r="D596">
        <v>342742624</v>
      </c>
      <c r="E596">
        <v>1</v>
      </c>
      <c r="F596">
        <v>1</v>
      </c>
      <c r="G596">
        <v>1</v>
      </c>
      <c r="H596">
        <v>3</v>
      </c>
      <c r="I596" t="s">
        <v>1127</v>
      </c>
      <c r="J596" t="s">
        <v>1128</v>
      </c>
      <c r="K596" t="s">
        <v>1129</v>
      </c>
      <c r="L596">
        <v>1346</v>
      </c>
      <c r="N596">
        <v>1009</v>
      </c>
      <c r="O596" t="s">
        <v>1055</v>
      </c>
      <c r="P596" t="s">
        <v>1055</v>
      </c>
      <c r="Q596">
        <v>1</v>
      </c>
      <c r="W596">
        <v>0</v>
      </c>
      <c r="X596">
        <v>1309709516</v>
      </c>
      <c r="Y596">
        <f t="shared" si="267"/>
        <v>0</v>
      </c>
      <c r="AA596">
        <v>1798.07</v>
      </c>
      <c r="AB596">
        <v>0</v>
      </c>
      <c r="AC596">
        <v>0</v>
      </c>
      <c r="AD596">
        <v>0</v>
      </c>
      <c r="AE596">
        <v>1912.84</v>
      </c>
      <c r="AF596">
        <v>0</v>
      </c>
      <c r="AG596">
        <v>0</v>
      </c>
      <c r="AH596">
        <v>0</v>
      </c>
      <c r="AI596">
        <v>0.94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5.0000000000000001E-3</v>
      </c>
      <c r="AU596" t="s">
        <v>148</v>
      </c>
      <c r="AV596">
        <v>0</v>
      </c>
      <c r="AW596">
        <v>2</v>
      </c>
      <c r="AX596">
        <v>382000520</v>
      </c>
      <c r="AY596">
        <v>1</v>
      </c>
      <c r="AZ596">
        <v>0</v>
      </c>
      <c r="BA596">
        <v>596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9.5641999999999996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v>0</v>
      </c>
      <c r="CX596">
        <f>ROUND(Y596*Source!I302,7)</f>
        <v>0</v>
      </c>
      <c r="CY596">
        <f t="shared" si="268"/>
        <v>1798.07</v>
      </c>
      <c r="CZ596">
        <f t="shared" si="269"/>
        <v>1912.84</v>
      </c>
      <c r="DA596">
        <f t="shared" si="270"/>
        <v>0.94</v>
      </c>
      <c r="DB596">
        <f t="shared" si="271"/>
        <v>0</v>
      </c>
      <c r="DC596">
        <f t="shared" si="272"/>
        <v>0</v>
      </c>
      <c r="DD596" t="s">
        <v>3</v>
      </c>
      <c r="DE596" t="s">
        <v>3</v>
      </c>
      <c r="DF596">
        <f t="shared" si="273"/>
        <v>0</v>
      </c>
      <c r="DG596">
        <f t="shared" si="274"/>
        <v>0</v>
      </c>
      <c r="DH596">
        <f t="shared" si="265"/>
        <v>0</v>
      </c>
      <c r="DI596">
        <f t="shared" si="266"/>
        <v>0</v>
      </c>
      <c r="DJ596">
        <f t="shared" si="275"/>
        <v>0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5">
      <c r="A597">
        <f>ROW(Source!A302)</f>
        <v>302</v>
      </c>
      <c r="B597">
        <v>381997917</v>
      </c>
      <c r="C597">
        <v>382000487</v>
      </c>
      <c r="D597">
        <v>342744301</v>
      </c>
      <c r="E597">
        <v>1</v>
      </c>
      <c r="F597">
        <v>1</v>
      </c>
      <c r="G597">
        <v>1</v>
      </c>
      <c r="H597">
        <v>3</v>
      </c>
      <c r="I597" t="s">
        <v>1149</v>
      </c>
      <c r="J597" t="s">
        <v>1150</v>
      </c>
      <c r="K597" t="s">
        <v>1151</v>
      </c>
      <c r="L597">
        <v>1371</v>
      </c>
      <c r="N597">
        <v>1013</v>
      </c>
      <c r="O597" t="s">
        <v>202</v>
      </c>
      <c r="P597" t="s">
        <v>202</v>
      </c>
      <c r="Q597">
        <v>1</v>
      </c>
      <c r="W597">
        <v>0</v>
      </c>
      <c r="X597">
        <v>-1029693385</v>
      </c>
      <c r="Y597">
        <f t="shared" si="267"/>
        <v>0</v>
      </c>
      <c r="AA597">
        <v>735.46</v>
      </c>
      <c r="AB597">
        <v>0</v>
      </c>
      <c r="AC597">
        <v>0</v>
      </c>
      <c r="AD597">
        <v>0</v>
      </c>
      <c r="AE597">
        <v>579.1</v>
      </c>
      <c r="AF597">
        <v>0</v>
      </c>
      <c r="AG597">
        <v>0</v>
      </c>
      <c r="AH597">
        <v>0</v>
      </c>
      <c r="AI597">
        <v>1.27</v>
      </c>
      <c r="AJ597">
        <v>1</v>
      </c>
      <c r="AK597">
        <v>1</v>
      </c>
      <c r="AL597">
        <v>1</v>
      </c>
      <c r="AM597">
        <v>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1</v>
      </c>
      <c r="AU597" t="s">
        <v>148</v>
      </c>
      <c r="AV597">
        <v>0</v>
      </c>
      <c r="AW597">
        <v>2</v>
      </c>
      <c r="AX597">
        <v>382000521</v>
      </c>
      <c r="AY597">
        <v>1</v>
      </c>
      <c r="AZ597">
        <v>0</v>
      </c>
      <c r="BA597">
        <v>597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579.1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ROUND(Y597*Source!I302,7)</f>
        <v>0</v>
      </c>
      <c r="CY597">
        <f t="shared" si="268"/>
        <v>735.46</v>
      </c>
      <c r="CZ597">
        <f t="shared" si="269"/>
        <v>579.1</v>
      </c>
      <c r="DA597">
        <f t="shared" si="270"/>
        <v>1.27</v>
      </c>
      <c r="DB597">
        <f t="shared" si="271"/>
        <v>0</v>
      </c>
      <c r="DC597">
        <f t="shared" si="272"/>
        <v>0</v>
      </c>
      <c r="DD597" t="s">
        <v>3</v>
      </c>
      <c r="DE597" t="s">
        <v>3</v>
      </c>
      <c r="DF597">
        <f t="shared" si="273"/>
        <v>0</v>
      </c>
      <c r="DG597">
        <f t="shared" si="274"/>
        <v>0</v>
      </c>
      <c r="DH597">
        <f t="shared" si="265"/>
        <v>0</v>
      </c>
      <c r="DI597">
        <f t="shared" si="266"/>
        <v>0</v>
      </c>
      <c r="DJ597">
        <f t="shared" si="275"/>
        <v>0</v>
      </c>
      <c r="DK597">
        <v>0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5">
      <c r="A598">
        <f>ROW(Source!A302)</f>
        <v>302</v>
      </c>
      <c r="B598">
        <v>381997917</v>
      </c>
      <c r="C598">
        <v>382000487</v>
      </c>
      <c r="D598">
        <v>342751707</v>
      </c>
      <c r="E598">
        <v>1</v>
      </c>
      <c r="F598">
        <v>1</v>
      </c>
      <c r="G598">
        <v>1</v>
      </c>
      <c r="H598">
        <v>3</v>
      </c>
      <c r="I598" t="s">
        <v>1133</v>
      </c>
      <c r="J598" t="s">
        <v>1134</v>
      </c>
      <c r="K598" t="s">
        <v>1135</v>
      </c>
      <c r="L598">
        <v>1425</v>
      </c>
      <c r="N598">
        <v>1013</v>
      </c>
      <c r="O598" t="s">
        <v>1082</v>
      </c>
      <c r="P598" t="s">
        <v>1082</v>
      </c>
      <c r="Q598">
        <v>1</v>
      </c>
      <c r="W598">
        <v>0</v>
      </c>
      <c r="X598">
        <v>-1086610245</v>
      </c>
      <c r="Y598">
        <f t="shared" si="267"/>
        <v>0</v>
      </c>
      <c r="AA598">
        <v>56.24</v>
      </c>
      <c r="AB598">
        <v>0</v>
      </c>
      <c r="AC598">
        <v>0</v>
      </c>
      <c r="AD598">
        <v>0</v>
      </c>
      <c r="AE598">
        <v>47.26</v>
      </c>
      <c r="AF598">
        <v>0</v>
      </c>
      <c r="AG598">
        <v>0</v>
      </c>
      <c r="AH598">
        <v>0</v>
      </c>
      <c r="AI598">
        <v>1.19</v>
      </c>
      <c r="AJ598">
        <v>1</v>
      </c>
      <c r="AK598">
        <v>1</v>
      </c>
      <c r="AL598">
        <v>1</v>
      </c>
      <c r="AM598">
        <v>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0.17</v>
      </c>
      <c r="AU598" t="s">
        <v>148</v>
      </c>
      <c r="AV598">
        <v>0</v>
      </c>
      <c r="AW598">
        <v>2</v>
      </c>
      <c r="AX598">
        <v>382000522</v>
      </c>
      <c r="AY598">
        <v>1</v>
      </c>
      <c r="AZ598">
        <v>0</v>
      </c>
      <c r="BA598">
        <v>598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8.0342000000000002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1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ROUND(Y598*Source!I302,7)</f>
        <v>0</v>
      </c>
      <c r="CY598">
        <f t="shared" si="268"/>
        <v>56.24</v>
      </c>
      <c r="CZ598">
        <f t="shared" si="269"/>
        <v>47.26</v>
      </c>
      <c r="DA598">
        <f t="shared" si="270"/>
        <v>1.19</v>
      </c>
      <c r="DB598">
        <f t="shared" si="271"/>
        <v>0</v>
      </c>
      <c r="DC598">
        <f t="shared" si="272"/>
        <v>0</v>
      </c>
      <c r="DD598" t="s">
        <v>3</v>
      </c>
      <c r="DE598" t="s">
        <v>3</v>
      </c>
      <c r="DF598">
        <f t="shared" si="273"/>
        <v>0</v>
      </c>
      <c r="DG598">
        <f t="shared" si="274"/>
        <v>0</v>
      </c>
      <c r="DH598">
        <f t="shared" si="265"/>
        <v>0</v>
      </c>
      <c r="DI598">
        <f t="shared" si="266"/>
        <v>0</v>
      </c>
      <c r="DJ598">
        <f t="shared" si="275"/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5">
      <c r="A599">
        <f>ROW(Source!A302)</f>
        <v>302</v>
      </c>
      <c r="B599">
        <v>381997917</v>
      </c>
      <c r="C599">
        <v>382000487</v>
      </c>
      <c r="D599">
        <v>342751716</v>
      </c>
      <c r="E599">
        <v>1</v>
      </c>
      <c r="F599">
        <v>1</v>
      </c>
      <c r="G599">
        <v>1</v>
      </c>
      <c r="H599">
        <v>3</v>
      </c>
      <c r="I599" t="s">
        <v>1136</v>
      </c>
      <c r="J599" t="s">
        <v>1137</v>
      </c>
      <c r="K599" t="s">
        <v>1138</v>
      </c>
      <c r="L599">
        <v>1407</v>
      </c>
      <c r="N599">
        <v>1013</v>
      </c>
      <c r="O599" t="s">
        <v>1139</v>
      </c>
      <c r="P599" t="s">
        <v>1139</v>
      </c>
      <c r="Q599">
        <v>1</v>
      </c>
      <c r="W599">
        <v>0</v>
      </c>
      <c r="X599">
        <v>1070744045</v>
      </c>
      <c r="Y599">
        <f t="shared" si="267"/>
        <v>0</v>
      </c>
      <c r="AA599">
        <v>7142</v>
      </c>
      <c r="AB599">
        <v>0</v>
      </c>
      <c r="AC599">
        <v>0</v>
      </c>
      <c r="AD599">
        <v>0</v>
      </c>
      <c r="AE599">
        <v>6052.54</v>
      </c>
      <c r="AF599">
        <v>0</v>
      </c>
      <c r="AG599">
        <v>0</v>
      </c>
      <c r="AH599">
        <v>0</v>
      </c>
      <c r="AI599">
        <v>1.18</v>
      </c>
      <c r="AJ599">
        <v>1</v>
      </c>
      <c r="AK599">
        <v>1</v>
      </c>
      <c r="AL599">
        <v>1</v>
      </c>
      <c r="AM599">
        <v>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8.9999999999999993E-3</v>
      </c>
      <c r="AU599" t="s">
        <v>148</v>
      </c>
      <c r="AV599">
        <v>0</v>
      </c>
      <c r="AW599">
        <v>2</v>
      </c>
      <c r="AX599">
        <v>382000523</v>
      </c>
      <c r="AY599">
        <v>1</v>
      </c>
      <c r="AZ599">
        <v>0</v>
      </c>
      <c r="BA599">
        <v>599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54.472859999999997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1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V599">
        <v>0</v>
      </c>
      <c r="CW599">
        <v>0</v>
      </c>
      <c r="CX599">
        <f>ROUND(Y599*Source!I302,7)</f>
        <v>0</v>
      </c>
      <c r="CY599">
        <f t="shared" si="268"/>
        <v>7142</v>
      </c>
      <c r="CZ599">
        <f t="shared" si="269"/>
        <v>6052.54</v>
      </c>
      <c r="DA599">
        <f t="shared" si="270"/>
        <v>1.18</v>
      </c>
      <c r="DB599">
        <f t="shared" si="271"/>
        <v>0</v>
      </c>
      <c r="DC599">
        <f t="shared" si="272"/>
        <v>0</v>
      </c>
      <c r="DD599" t="s">
        <v>3</v>
      </c>
      <c r="DE599" t="s">
        <v>3</v>
      </c>
      <c r="DF599">
        <f t="shared" si="273"/>
        <v>0</v>
      </c>
      <c r="DG599">
        <f t="shared" si="274"/>
        <v>0</v>
      </c>
      <c r="DH599">
        <f t="shared" si="265"/>
        <v>0</v>
      </c>
      <c r="DI599">
        <f t="shared" si="266"/>
        <v>0</v>
      </c>
      <c r="DJ599">
        <f t="shared" si="275"/>
        <v>0</v>
      </c>
      <c r="DK599">
        <v>0</v>
      </c>
      <c r="DL599" t="s">
        <v>3</v>
      </c>
      <c r="DM599">
        <v>0</v>
      </c>
      <c r="DN599" t="s">
        <v>3</v>
      </c>
      <c r="DO599">
        <v>0</v>
      </c>
    </row>
    <row r="600" spans="1:119" x14ac:dyDescent="0.25">
      <c r="A600">
        <f>ROW(Source!A302)</f>
        <v>302</v>
      </c>
      <c r="B600">
        <v>381997917</v>
      </c>
      <c r="C600">
        <v>382000487</v>
      </c>
      <c r="D600">
        <v>342758134</v>
      </c>
      <c r="E600">
        <v>1</v>
      </c>
      <c r="F600">
        <v>1</v>
      </c>
      <c r="G600">
        <v>1</v>
      </c>
      <c r="H600">
        <v>3</v>
      </c>
      <c r="I600" t="s">
        <v>1158</v>
      </c>
      <c r="J600" t="s">
        <v>1159</v>
      </c>
      <c r="K600" t="s">
        <v>1160</v>
      </c>
      <c r="L600">
        <v>1301</v>
      </c>
      <c r="N600">
        <v>1003</v>
      </c>
      <c r="O600" t="s">
        <v>880</v>
      </c>
      <c r="P600" t="s">
        <v>880</v>
      </c>
      <c r="Q600">
        <v>1</v>
      </c>
      <c r="W600">
        <v>0</v>
      </c>
      <c r="X600">
        <v>-822692753</v>
      </c>
      <c r="Y600">
        <f t="shared" si="267"/>
        <v>0</v>
      </c>
      <c r="AA600">
        <v>146.66999999999999</v>
      </c>
      <c r="AB600">
        <v>0</v>
      </c>
      <c r="AC600">
        <v>0</v>
      </c>
      <c r="AD600">
        <v>0</v>
      </c>
      <c r="AE600">
        <v>123.25</v>
      </c>
      <c r="AF600">
        <v>0</v>
      </c>
      <c r="AG600">
        <v>0</v>
      </c>
      <c r="AH600">
        <v>0</v>
      </c>
      <c r="AI600">
        <v>1.19</v>
      </c>
      <c r="AJ600">
        <v>1</v>
      </c>
      <c r="AK600">
        <v>1</v>
      </c>
      <c r="AL600">
        <v>1</v>
      </c>
      <c r="AM600">
        <v>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0.7</v>
      </c>
      <c r="AU600" t="s">
        <v>148</v>
      </c>
      <c r="AV600">
        <v>0</v>
      </c>
      <c r="AW600">
        <v>2</v>
      </c>
      <c r="AX600">
        <v>382000524</v>
      </c>
      <c r="AY600">
        <v>1</v>
      </c>
      <c r="AZ600">
        <v>0</v>
      </c>
      <c r="BA600">
        <v>600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86.274999999999991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1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ROUND(Y600*Source!I302,7)</f>
        <v>0</v>
      </c>
      <c r="CY600">
        <f t="shared" si="268"/>
        <v>146.66999999999999</v>
      </c>
      <c r="CZ600">
        <f t="shared" si="269"/>
        <v>123.25</v>
      </c>
      <c r="DA600">
        <f t="shared" si="270"/>
        <v>1.19</v>
      </c>
      <c r="DB600">
        <f t="shared" si="271"/>
        <v>0</v>
      </c>
      <c r="DC600">
        <f t="shared" si="272"/>
        <v>0</v>
      </c>
      <c r="DD600" t="s">
        <v>3</v>
      </c>
      <c r="DE600" t="s">
        <v>3</v>
      </c>
      <c r="DF600">
        <f t="shared" si="273"/>
        <v>0</v>
      </c>
      <c r="DG600">
        <f t="shared" si="274"/>
        <v>0</v>
      </c>
      <c r="DH600">
        <f t="shared" si="265"/>
        <v>0</v>
      </c>
      <c r="DI600">
        <f t="shared" si="266"/>
        <v>0</v>
      </c>
      <c r="DJ600">
        <f t="shared" si="275"/>
        <v>0</v>
      </c>
      <c r="DK600">
        <v>0</v>
      </c>
      <c r="DL600" t="s">
        <v>3</v>
      </c>
      <c r="DM600">
        <v>0</v>
      </c>
      <c r="DN600" t="s">
        <v>3</v>
      </c>
      <c r="DO600">
        <v>0</v>
      </c>
    </row>
    <row r="601" spans="1:119" x14ac:dyDescent="0.25">
      <c r="A601">
        <f>ROW(Source!A302)</f>
        <v>302</v>
      </c>
      <c r="B601">
        <v>381997917</v>
      </c>
      <c r="C601">
        <v>382000487</v>
      </c>
      <c r="D601">
        <v>342646017</v>
      </c>
      <c r="E601">
        <v>113</v>
      </c>
      <c r="F601">
        <v>1</v>
      </c>
      <c r="G601">
        <v>1</v>
      </c>
      <c r="H601">
        <v>3</v>
      </c>
      <c r="I601" t="s">
        <v>1042</v>
      </c>
      <c r="J601" t="s">
        <v>3</v>
      </c>
      <c r="K601" t="s">
        <v>1043</v>
      </c>
      <c r="L601">
        <v>3277935</v>
      </c>
      <c r="N601">
        <v>1013</v>
      </c>
      <c r="O601" t="s">
        <v>1044</v>
      </c>
      <c r="P601" t="s">
        <v>1044</v>
      </c>
      <c r="Q601">
        <v>1</v>
      </c>
      <c r="W601">
        <v>0</v>
      </c>
      <c r="X601">
        <v>274903907</v>
      </c>
      <c r="Y601">
        <f>AT601</f>
        <v>2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0</v>
      </c>
      <c r="AQ601">
        <v>1</v>
      </c>
      <c r="AR601">
        <v>0</v>
      </c>
      <c r="AS601" t="s">
        <v>3</v>
      </c>
      <c r="AT601">
        <v>2</v>
      </c>
      <c r="AU601" t="s">
        <v>3</v>
      </c>
      <c r="AV601">
        <v>0</v>
      </c>
      <c r="AW601">
        <v>2</v>
      </c>
      <c r="AX601">
        <v>382000525</v>
      </c>
      <c r="AY601">
        <v>1</v>
      </c>
      <c r="AZ601">
        <v>2048</v>
      </c>
      <c r="BA601">
        <v>601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v>0</v>
      </c>
      <c r="CX601">
        <f>ROUND(Y601*Source!I302,7)</f>
        <v>2</v>
      </c>
      <c r="CY601">
        <f t="shared" si="268"/>
        <v>0</v>
      </c>
      <c r="CZ601">
        <f t="shared" si="269"/>
        <v>0</v>
      </c>
      <c r="DA601">
        <f t="shared" si="270"/>
        <v>1</v>
      </c>
      <c r="DB601">
        <f>ROUND(ROUND(AT601*CZ601,2),6)</f>
        <v>0</v>
      </c>
      <c r="DC601">
        <f>ROUND(ROUND(AT601*AG601,2),6)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74"/>
        <v>0</v>
      </c>
      <c r="DH601">
        <f t="shared" si="265"/>
        <v>0</v>
      </c>
      <c r="DI601">
        <f t="shared" si="266"/>
        <v>0</v>
      </c>
      <c r="DJ601">
        <f t="shared" si="275"/>
        <v>0</v>
      </c>
      <c r="DK601">
        <v>0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5">
      <c r="A602">
        <f>ROW(Source!A303)</f>
        <v>303</v>
      </c>
      <c r="B602">
        <v>381997917</v>
      </c>
      <c r="C602">
        <v>382000526</v>
      </c>
      <c r="D602">
        <v>342640222</v>
      </c>
      <c r="E602">
        <v>113</v>
      </c>
      <c r="F602">
        <v>1</v>
      </c>
      <c r="G602">
        <v>1</v>
      </c>
      <c r="H602">
        <v>1</v>
      </c>
      <c r="I602" t="s">
        <v>1047</v>
      </c>
      <c r="J602" t="s">
        <v>3</v>
      </c>
      <c r="K602" t="s">
        <v>1048</v>
      </c>
      <c r="L602">
        <v>1191</v>
      </c>
      <c r="N602">
        <v>1013</v>
      </c>
      <c r="O602" t="s">
        <v>1034</v>
      </c>
      <c r="P602" t="s">
        <v>1034</v>
      </c>
      <c r="Q602">
        <v>1</v>
      </c>
      <c r="W602">
        <v>0</v>
      </c>
      <c r="X602">
        <v>888410196</v>
      </c>
      <c r="Y602">
        <f>(AT602*ROUND(0.86,7))</f>
        <v>15.48</v>
      </c>
      <c r="AA602">
        <v>0</v>
      </c>
      <c r="AB602">
        <v>0</v>
      </c>
      <c r="AC602">
        <v>0</v>
      </c>
      <c r="AD602">
        <v>597.98</v>
      </c>
      <c r="AE602">
        <v>0</v>
      </c>
      <c r="AF602">
        <v>0</v>
      </c>
      <c r="AG602">
        <v>0</v>
      </c>
      <c r="AH602">
        <v>597.98</v>
      </c>
      <c r="AI602">
        <v>1</v>
      </c>
      <c r="AJ602">
        <v>1</v>
      </c>
      <c r="AK602">
        <v>1</v>
      </c>
      <c r="AL602">
        <v>1</v>
      </c>
      <c r="AM602">
        <v>-2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18</v>
      </c>
      <c r="AU602" t="s">
        <v>23</v>
      </c>
      <c r="AV602">
        <v>1</v>
      </c>
      <c r="AW602">
        <v>2</v>
      </c>
      <c r="AX602">
        <v>382000546</v>
      </c>
      <c r="AY602">
        <v>1</v>
      </c>
      <c r="AZ602">
        <v>0</v>
      </c>
      <c r="BA602">
        <v>602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10763.64</v>
      </c>
      <c r="BN602">
        <v>18</v>
      </c>
      <c r="BO602">
        <v>0</v>
      </c>
      <c r="BP602">
        <v>1</v>
      </c>
      <c r="BQ602">
        <v>0</v>
      </c>
      <c r="BR602">
        <v>0</v>
      </c>
      <c r="BS602">
        <v>0</v>
      </c>
      <c r="BT602">
        <v>9256.7304000000004</v>
      </c>
      <c r="BU602">
        <v>15.48</v>
      </c>
      <c r="BV602">
        <v>0</v>
      </c>
      <c r="BW602">
        <v>1</v>
      </c>
      <c r="CU602">
        <f>ROUND(AT602*Source!I303*AH602*AL602,2)</f>
        <v>10763.64</v>
      </c>
      <c r="CV602">
        <f>ROUND(Y602*Source!I303,7)</f>
        <v>15.48</v>
      </c>
      <c r="CW602">
        <v>0</v>
      </c>
      <c r="CX602">
        <f>ROUND(Y602*Source!I303,7)</f>
        <v>15.48</v>
      </c>
      <c r="CY602">
        <f>AD602</f>
        <v>597.98</v>
      </c>
      <c r="CZ602">
        <f>AH602</f>
        <v>597.98</v>
      </c>
      <c r="DA602">
        <f>AL602</f>
        <v>1</v>
      </c>
      <c r="DB602">
        <f>ROUND((ROUND(AT602*CZ602,2)*ROUND(0.86,7)),6)</f>
        <v>9256.7304000000004</v>
      </c>
      <c r="DC602">
        <f>ROUND((ROUND(AT602*AG602,2)*ROUND(0.86,7)),6)</f>
        <v>0</v>
      </c>
      <c r="DD602" t="s">
        <v>3</v>
      </c>
      <c r="DE602" t="s">
        <v>3</v>
      </c>
      <c r="DF602">
        <f>ROUND(ROUND(AE602,2)*CX602,2)</f>
        <v>0</v>
      </c>
      <c r="DG602">
        <f t="shared" si="274"/>
        <v>0</v>
      </c>
      <c r="DH602">
        <f t="shared" si="265"/>
        <v>0</v>
      </c>
      <c r="DI602">
        <f t="shared" si="266"/>
        <v>9256.73</v>
      </c>
      <c r="DJ602">
        <f>DI602</f>
        <v>9256.73</v>
      </c>
      <c r="DK602">
        <v>1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5">
      <c r="A603">
        <f>ROW(Source!A303)</f>
        <v>303</v>
      </c>
      <c r="B603">
        <v>381997917</v>
      </c>
      <c r="C603">
        <v>382000526</v>
      </c>
      <c r="D603">
        <v>342640393</v>
      </c>
      <c r="E603">
        <v>113</v>
      </c>
      <c r="F603">
        <v>1</v>
      </c>
      <c r="G603">
        <v>1</v>
      </c>
      <c r="H603">
        <v>1</v>
      </c>
      <c r="I603" t="s">
        <v>1035</v>
      </c>
      <c r="J603" t="s">
        <v>3</v>
      </c>
      <c r="K603" t="s">
        <v>1036</v>
      </c>
      <c r="L603">
        <v>1191</v>
      </c>
      <c r="N603">
        <v>1013</v>
      </c>
      <c r="O603" t="s">
        <v>1034</v>
      </c>
      <c r="P603" t="s">
        <v>1034</v>
      </c>
      <c r="Q603">
        <v>1</v>
      </c>
      <c r="W603">
        <v>0</v>
      </c>
      <c r="X603">
        <v>-1417349443</v>
      </c>
      <c r="Y603">
        <f>(AT603*ROUND(0.86,7))</f>
        <v>1.8317999999999999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</v>
      </c>
      <c r="AH603">
        <v>0</v>
      </c>
      <c r="AI603">
        <v>1</v>
      </c>
      <c r="AJ603">
        <v>1</v>
      </c>
      <c r="AK603">
        <v>1</v>
      </c>
      <c r="AL603">
        <v>1</v>
      </c>
      <c r="AM603">
        <v>-2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2.13</v>
      </c>
      <c r="AU603" t="s">
        <v>23</v>
      </c>
      <c r="AV603">
        <v>2</v>
      </c>
      <c r="AW603">
        <v>2</v>
      </c>
      <c r="AX603">
        <v>382000547</v>
      </c>
      <c r="AY603">
        <v>1</v>
      </c>
      <c r="AZ603">
        <v>0</v>
      </c>
      <c r="BA603">
        <v>603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ROUND(Y603*Source!I303,7)</f>
        <v>1.8318000000000001</v>
      </c>
      <c r="CY603">
        <f>AD603</f>
        <v>0</v>
      </c>
      <c r="CZ603">
        <f>AH603</f>
        <v>0</v>
      </c>
      <c r="DA603">
        <f>AL603</f>
        <v>1</v>
      </c>
      <c r="DB603">
        <f>ROUND((ROUND(AT603*CZ603,2)*ROUND(0.86,7)),6)</f>
        <v>0</v>
      </c>
      <c r="DC603">
        <f>ROUND((ROUND(AT603*AG603,2)*ROUND(0.86,7)),6)</f>
        <v>0</v>
      </c>
      <c r="DD603" t="s">
        <v>3</v>
      </c>
      <c r="DE603" t="s">
        <v>3</v>
      </c>
      <c r="DF603">
        <f>ROUND(ROUND(AE603,2)*CX603,2)</f>
        <v>0</v>
      </c>
      <c r="DG603">
        <f t="shared" si="274"/>
        <v>0</v>
      </c>
      <c r="DH603">
        <f t="shared" si="265"/>
        <v>0</v>
      </c>
      <c r="DI603">
        <f t="shared" si="266"/>
        <v>0</v>
      </c>
      <c r="DJ603">
        <f>DI603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5">
      <c r="A604">
        <f>ROW(Source!A303)</f>
        <v>303</v>
      </c>
      <c r="B604">
        <v>381997917</v>
      </c>
      <c r="C604">
        <v>382000526</v>
      </c>
      <c r="D604">
        <v>342765492</v>
      </c>
      <c r="E604">
        <v>1</v>
      </c>
      <c r="F604">
        <v>1</v>
      </c>
      <c r="G604">
        <v>1</v>
      </c>
      <c r="H604">
        <v>2</v>
      </c>
      <c r="I604" t="s">
        <v>1056</v>
      </c>
      <c r="J604" t="s">
        <v>1057</v>
      </c>
      <c r="K604" t="s">
        <v>1058</v>
      </c>
      <c r="L604">
        <v>1368</v>
      </c>
      <c r="N604">
        <v>1011</v>
      </c>
      <c r="O604" t="s">
        <v>1040</v>
      </c>
      <c r="P604" t="s">
        <v>1040</v>
      </c>
      <c r="Q604">
        <v>1</v>
      </c>
      <c r="W604">
        <v>0</v>
      </c>
      <c r="X604">
        <v>-417672217</v>
      </c>
      <c r="Y604">
        <f>(AT604*ROUND(0.86,7))</f>
        <v>1.8317999999999999</v>
      </c>
      <c r="AA604">
        <v>0</v>
      </c>
      <c r="AB604">
        <v>1164.75</v>
      </c>
      <c r="AC604">
        <v>687.23</v>
      </c>
      <c r="AD604">
        <v>0</v>
      </c>
      <c r="AE604">
        <v>0</v>
      </c>
      <c r="AF604">
        <v>995.51</v>
      </c>
      <c r="AG604">
        <v>687.23</v>
      </c>
      <c r="AH604">
        <v>0</v>
      </c>
      <c r="AI604">
        <v>1</v>
      </c>
      <c r="AJ604">
        <v>1.17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2.13</v>
      </c>
      <c r="AU604" t="s">
        <v>23</v>
      </c>
      <c r="AV604">
        <v>1</v>
      </c>
      <c r="AW604">
        <v>2</v>
      </c>
      <c r="AX604">
        <v>382000548</v>
      </c>
      <c r="AY604">
        <v>1</v>
      </c>
      <c r="AZ604">
        <v>0</v>
      </c>
      <c r="BA604">
        <v>604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2120.4362999999998</v>
      </c>
      <c r="BL604">
        <v>1463.7999</v>
      </c>
      <c r="BM604">
        <v>0</v>
      </c>
      <c r="BN604">
        <v>0</v>
      </c>
      <c r="BO604">
        <v>2.13</v>
      </c>
      <c r="BP604">
        <v>1</v>
      </c>
      <c r="BQ604">
        <v>0</v>
      </c>
      <c r="BR604">
        <v>1823.5752179999999</v>
      </c>
      <c r="BS604">
        <v>1258.8679139999999</v>
      </c>
      <c r="BT604">
        <v>0</v>
      </c>
      <c r="BU604">
        <v>0</v>
      </c>
      <c r="BV604">
        <v>1.8317999999999999</v>
      </c>
      <c r="BW604">
        <v>1</v>
      </c>
      <c r="CV604">
        <v>0</v>
      </c>
      <c r="CW604">
        <f>ROUND(Y604*Source!I303*DO604,7)</f>
        <v>1.8318000000000001</v>
      </c>
      <c r="CX604">
        <f>ROUND(Y604*Source!I303,7)</f>
        <v>1.8318000000000001</v>
      </c>
      <c r="CY604">
        <f>AB604</f>
        <v>1164.75</v>
      </c>
      <c r="CZ604">
        <f>AF604</f>
        <v>995.51</v>
      </c>
      <c r="DA604">
        <f>AJ604</f>
        <v>1.17</v>
      </c>
      <c r="DB604">
        <f>ROUND((ROUND(AT604*CZ604,2)*ROUND(0.86,7)),6)</f>
        <v>1823.5784000000001</v>
      </c>
      <c r="DC604">
        <f>ROUND((ROUND(AT604*AG604,2)*ROUND(0.86,7)),6)</f>
        <v>1258.8679999999999</v>
      </c>
      <c r="DD604" t="s">
        <v>3</v>
      </c>
      <c r="DE604" t="s">
        <v>3</v>
      </c>
      <c r="DF604">
        <f>ROUND(ROUND(AE604,2)*CX604,2)</f>
        <v>0</v>
      </c>
      <c r="DG604">
        <f>ROUND(ROUND(AF604*AJ604,2)*CX604,2)</f>
        <v>2133.59</v>
      </c>
      <c r="DH604">
        <f t="shared" si="265"/>
        <v>1258.8699999999999</v>
      </c>
      <c r="DI604">
        <f t="shared" si="266"/>
        <v>0</v>
      </c>
      <c r="DJ604">
        <f>DG604+DH604</f>
        <v>3392.46</v>
      </c>
      <c r="DK604">
        <v>0</v>
      </c>
      <c r="DL604" t="s">
        <v>1041</v>
      </c>
      <c r="DM604">
        <v>5</v>
      </c>
      <c r="DN604" t="s">
        <v>1034</v>
      </c>
      <c r="DO604">
        <v>1</v>
      </c>
    </row>
    <row r="605" spans="1:119" x14ac:dyDescent="0.25">
      <c r="A605">
        <f>ROW(Source!A303)</f>
        <v>303</v>
      </c>
      <c r="B605">
        <v>381997917</v>
      </c>
      <c r="C605">
        <v>382000526</v>
      </c>
      <c r="D605">
        <v>342713884</v>
      </c>
      <c r="E605">
        <v>1</v>
      </c>
      <c r="F605">
        <v>1</v>
      </c>
      <c r="G605">
        <v>1</v>
      </c>
      <c r="H605">
        <v>3</v>
      </c>
      <c r="I605" t="s">
        <v>1112</v>
      </c>
      <c r="J605" t="s">
        <v>1113</v>
      </c>
      <c r="K605" t="s">
        <v>1114</v>
      </c>
      <c r="L605">
        <v>1348</v>
      </c>
      <c r="N605">
        <v>1009</v>
      </c>
      <c r="O605" t="s">
        <v>846</v>
      </c>
      <c r="P605" t="s">
        <v>846</v>
      </c>
      <c r="Q605">
        <v>1000</v>
      </c>
      <c r="W605">
        <v>0</v>
      </c>
      <c r="X605">
        <v>-511979560</v>
      </c>
      <c r="Y605">
        <f t="shared" ref="Y605:Y619" si="276">(AT605*ROUND(0,7))</f>
        <v>0</v>
      </c>
      <c r="AA605">
        <v>27069.53</v>
      </c>
      <c r="AB605">
        <v>0</v>
      </c>
      <c r="AC605">
        <v>0</v>
      </c>
      <c r="AD605">
        <v>0</v>
      </c>
      <c r="AE605">
        <v>23335.8</v>
      </c>
      <c r="AF605">
        <v>0</v>
      </c>
      <c r="AG605">
        <v>0</v>
      </c>
      <c r="AH605">
        <v>0</v>
      </c>
      <c r="AI605">
        <v>1.1599999999999999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5.0000000000000001E-3</v>
      </c>
      <c r="AU605" t="s">
        <v>14</v>
      </c>
      <c r="AV605">
        <v>0</v>
      </c>
      <c r="AW605">
        <v>2</v>
      </c>
      <c r="AX605">
        <v>382000549</v>
      </c>
      <c r="AY605">
        <v>1</v>
      </c>
      <c r="AZ605">
        <v>0</v>
      </c>
      <c r="BA605">
        <v>605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116.679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v>0</v>
      </c>
      <c r="CX605">
        <f>ROUND(Y605*Source!I303,7)</f>
        <v>0</v>
      </c>
      <c r="CY605">
        <f t="shared" ref="CY605:CY620" si="277">AA605</f>
        <v>27069.53</v>
      </c>
      <c r="CZ605">
        <f t="shared" ref="CZ605:CZ620" si="278">AE605</f>
        <v>23335.8</v>
      </c>
      <c r="DA605">
        <f t="shared" ref="DA605:DA620" si="279">AI605</f>
        <v>1.1599999999999999</v>
      </c>
      <c r="DB605">
        <f t="shared" ref="DB605:DB619" si="280">ROUND((ROUND(AT605*CZ605,2)*ROUND(0,7)),6)</f>
        <v>0</v>
      </c>
      <c r="DC605">
        <f t="shared" ref="DC605:DC619" si="281">ROUND((ROUND(AT605*AG605,2)*ROUND(0,7)),6)</f>
        <v>0</v>
      </c>
      <c r="DD605" t="s">
        <v>3</v>
      </c>
      <c r="DE605" t="s">
        <v>3</v>
      </c>
      <c r="DF605">
        <f t="shared" ref="DF605:DF619" si="282">ROUND(ROUND(AE605*AI605,2)*CX605,2)</f>
        <v>0</v>
      </c>
      <c r="DG605">
        <f t="shared" ref="DG605:DG622" si="283">ROUND(ROUND(AF605,2)*CX605,2)</f>
        <v>0</v>
      </c>
      <c r="DH605">
        <f t="shared" si="265"/>
        <v>0</v>
      </c>
      <c r="DI605">
        <f t="shared" si="266"/>
        <v>0</v>
      </c>
      <c r="DJ605">
        <f t="shared" ref="DJ605:DJ620" si="284"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5">
      <c r="A606">
        <f>ROW(Source!A303)</f>
        <v>303</v>
      </c>
      <c r="B606">
        <v>381997917</v>
      </c>
      <c r="C606">
        <v>382000526</v>
      </c>
      <c r="D606">
        <v>342713938</v>
      </c>
      <c r="E606">
        <v>1</v>
      </c>
      <c r="F606">
        <v>1</v>
      </c>
      <c r="G606">
        <v>1</v>
      </c>
      <c r="H606">
        <v>3</v>
      </c>
      <c r="I606" t="s">
        <v>1049</v>
      </c>
      <c r="J606" t="s">
        <v>1050</v>
      </c>
      <c r="K606" t="s">
        <v>1051</v>
      </c>
      <c r="L606">
        <v>1348</v>
      </c>
      <c r="N606">
        <v>1009</v>
      </c>
      <c r="O606" t="s">
        <v>846</v>
      </c>
      <c r="P606" t="s">
        <v>846</v>
      </c>
      <c r="Q606">
        <v>1000</v>
      </c>
      <c r="W606">
        <v>0</v>
      </c>
      <c r="X606">
        <v>1693858356</v>
      </c>
      <c r="Y606">
        <f t="shared" si="276"/>
        <v>0</v>
      </c>
      <c r="AA606">
        <v>130422.57</v>
      </c>
      <c r="AB606">
        <v>0</v>
      </c>
      <c r="AC606">
        <v>0</v>
      </c>
      <c r="AD606">
        <v>0</v>
      </c>
      <c r="AE606">
        <v>116448.72</v>
      </c>
      <c r="AF606">
        <v>0</v>
      </c>
      <c r="AG606">
        <v>0</v>
      </c>
      <c r="AH606">
        <v>0</v>
      </c>
      <c r="AI606">
        <v>1.1200000000000001</v>
      </c>
      <c r="AJ606">
        <v>1</v>
      </c>
      <c r="AK606">
        <v>1</v>
      </c>
      <c r="AL606">
        <v>1</v>
      </c>
      <c r="AM606">
        <v>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3.7000000000000002E-3</v>
      </c>
      <c r="AU606" t="s">
        <v>14</v>
      </c>
      <c r="AV606">
        <v>0</v>
      </c>
      <c r="AW606">
        <v>2</v>
      </c>
      <c r="AX606">
        <v>382000550</v>
      </c>
      <c r="AY606">
        <v>1</v>
      </c>
      <c r="AZ606">
        <v>0</v>
      </c>
      <c r="BA606">
        <v>606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430.86026400000003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v>0</v>
      </c>
      <c r="CX606">
        <f>ROUND(Y606*Source!I303,7)</f>
        <v>0</v>
      </c>
      <c r="CY606">
        <f t="shared" si="277"/>
        <v>130422.57</v>
      </c>
      <c r="CZ606">
        <f t="shared" si="278"/>
        <v>116448.72</v>
      </c>
      <c r="DA606">
        <f t="shared" si="279"/>
        <v>1.1200000000000001</v>
      </c>
      <c r="DB606">
        <f t="shared" si="280"/>
        <v>0</v>
      </c>
      <c r="DC606">
        <f t="shared" si="281"/>
        <v>0</v>
      </c>
      <c r="DD606" t="s">
        <v>3</v>
      </c>
      <c r="DE606" t="s">
        <v>3</v>
      </c>
      <c r="DF606">
        <f t="shared" si="282"/>
        <v>0</v>
      </c>
      <c r="DG606">
        <f t="shared" si="283"/>
        <v>0</v>
      </c>
      <c r="DH606">
        <f t="shared" si="265"/>
        <v>0</v>
      </c>
      <c r="DI606">
        <f t="shared" si="266"/>
        <v>0</v>
      </c>
      <c r="DJ606">
        <f t="shared" si="284"/>
        <v>0</v>
      </c>
      <c r="DK606">
        <v>0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5">
      <c r="A607">
        <f>ROW(Source!A303)</f>
        <v>303</v>
      </c>
      <c r="B607">
        <v>381997917</v>
      </c>
      <c r="C607">
        <v>382000526</v>
      </c>
      <c r="D607">
        <v>342714150</v>
      </c>
      <c r="E607">
        <v>1</v>
      </c>
      <c r="F607">
        <v>1</v>
      </c>
      <c r="G607">
        <v>1</v>
      </c>
      <c r="H607">
        <v>3</v>
      </c>
      <c r="I607" t="s">
        <v>1115</v>
      </c>
      <c r="J607" t="s">
        <v>1116</v>
      </c>
      <c r="K607" t="s">
        <v>1117</v>
      </c>
      <c r="L607">
        <v>1346</v>
      </c>
      <c r="N607">
        <v>1009</v>
      </c>
      <c r="O607" t="s">
        <v>1055</v>
      </c>
      <c r="P607" t="s">
        <v>1055</v>
      </c>
      <c r="Q607">
        <v>1</v>
      </c>
      <c r="W607">
        <v>0</v>
      </c>
      <c r="X607">
        <v>547813963</v>
      </c>
      <c r="Y607">
        <f t="shared" si="276"/>
        <v>0</v>
      </c>
      <c r="AA607">
        <v>372.24</v>
      </c>
      <c r="AB607">
        <v>0</v>
      </c>
      <c r="AC607">
        <v>0</v>
      </c>
      <c r="AD607">
        <v>0</v>
      </c>
      <c r="AE607">
        <v>284.14999999999998</v>
      </c>
      <c r="AF607">
        <v>0</v>
      </c>
      <c r="AG607">
        <v>0</v>
      </c>
      <c r="AH607">
        <v>0</v>
      </c>
      <c r="AI607">
        <v>1.31</v>
      </c>
      <c r="AJ607">
        <v>1</v>
      </c>
      <c r="AK607">
        <v>1</v>
      </c>
      <c r="AL607">
        <v>1</v>
      </c>
      <c r="AM607">
        <v>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3.0000000000000001E-3</v>
      </c>
      <c r="AU607" t="s">
        <v>14</v>
      </c>
      <c r="AV607">
        <v>0</v>
      </c>
      <c r="AW607">
        <v>2</v>
      </c>
      <c r="AX607">
        <v>382000551</v>
      </c>
      <c r="AY607">
        <v>1</v>
      </c>
      <c r="AZ607">
        <v>0</v>
      </c>
      <c r="BA607">
        <v>607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0.85244999999999993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1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ROUND(Y607*Source!I303,7)</f>
        <v>0</v>
      </c>
      <c r="CY607">
        <f t="shared" si="277"/>
        <v>372.24</v>
      </c>
      <c r="CZ607">
        <f t="shared" si="278"/>
        <v>284.14999999999998</v>
      </c>
      <c r="DA607">
        <f t="shared" si="279"/>
        <v>1.31</v>
      </c>
      <c r="DB607">
        <f t="shared" si="280"/>
        <v>0</v>
      </c>
      <c r="DC607">
        <f t="shared" si="281"/>
        <v>0</v>
      </c>
      <c r="DD607" t="s">
        <v>3</v>
      </c>
      <c r="DE607" t="s">
        <v>3</v>
      </c>
      <c r="DF607">
        <f t="shared" si="282"/>
        <v>0</v>
      </c>
      <c r="DG607">
        <f t="shared" si="283"/>
        <v>0</v>
      </c>
      <c r="DH607">
        <f t="shared" si="265"/>
        <v>0</v>
      </c>
      <c r="DI607">
        <f t="shared" si="266"/>
        <v>0</v>
      </c>
      <c r="DJ607">
        <f t="shared" si="284"/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5">
      <c r="A608">
        <f>ROW(Source!A303)</f>
        <v>303</v>
      </c>
      <c r="B608">
        <v>381997917</v>
      </c>
      <c r="C608">
        <v>382000526</v>
      </c>
      <c r="D608">
        <v>342714206</v>
      </c>
      <c r="E608">
        <v>1</v>
      </c>
      <c r="F608">
        <v>1</v>
      </c>
      <c r="G608">
        <v>1</v>
      </c>
      <c r="H608">
        <v>3</v>
      </c>
      <c r="I608" t="s">
        <v>1118</v>
      </c>
      <c r="J608" t="s">
        <v>1119</v>
      </c>
      <c r="K608" t="s">
        <v>1120</v>
      </c>
      <c r="L608">
        <v>1346</v>
      </c>
      <c r="N608">
        <v>1009</v>
      </c>
      <c r="O608" t="s">
        <v>1055</v>
      </c>
      <c r="P608" t="s">
        <v>1055</v>
      </c>
      <c r="Q608">
        <v>1</v>
      </c>
      <c r="W608">
        <v>0</v>
      </c>
      <c r="X608">
        <v>721169884</v>
      </c>
      <c r="Y608">
        <f t="shared" si="276"/>
        <v>0</v>
      </c>
      <c r="AA608">
        <v>100.15</v>
      </c>
      <c r="AB608">
        <v>0</v>
      </c>
      <c r="AC608">
        <v>0</v>
      </c>
      <c r="AD608">
        <v>0</v>
      </c>
      <c r="AE608">
        <v>104.32</v>
      </c>
      <c r="AF608">
        <v>0</v>
      </c>
      <c r="AG608">
        <v>0</v>
      </c>
      <c r="AH608">
        <v>0</v>
      </c>
      <c r="AI608">
        <v>0.96</v>
      </c>
      <c r="AJ608">
        <v>1</v>
      </c>
      <c r="AK608">
        <v>1</v>
      </c>
      <c r="AL608">
        <v>1</v>
      </c>
      <c r="AM608">
        <v>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1.6E-2</v>
      </c>
      <c r="AU608" t="s">
        <v>14</v>
      </c>
      <c r="AV608">
        <v>0</v>
      </c>
      <c r="AW608">
        <v>2</v>
      </c>
      <c r="AX608">
        <v>382000552</v>
      </c>
      <c r="AY608">
        <v>1</v>
      </c>
      <c r="AZ608">
        <v>0</v>
      </c>
      <c r="BA608">
        <v>608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1.6691199999999999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1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ROUND(Y608*Source!I303,7)</f>
        <v>0</v>
      </c>
      <c r="CY608">
        <f t="shared" si="277"/>
        <v>100.15</v>
      </c>
      <c r="CZ608">
        <f t="shared" si="278"/>
        <v>104.32</v>
      </c>
      <c r="DA608">
        <f t="shared" si="279"/>
        <v>0.96</v>
      </c>
      <c r="DB608">
        <f t="shared" si="280"/>
        <v>0</v>
      </c>
      <c r="DC608">
        <f t="shared" si="281"/>
        <v>0</v>
      </c>
      <c r="DD608" t="s">
        <v>3</v>
      </c>
      <c r="DE608" t="s">
        <v>3</v>
      </c>
      <c r="DF608">
        <f t="shared" si="282"/>
        <v>0</v>
      </c>
      <c r="DG608">
        <f t="shared" si="283"/>
        <v>0</v>
      </c>
      <c r="DH608">
        <f t="shared" si="265"/>
        <v>0</v>
      </c>
      <c r="DI608">
        <f t="shared" si="266"/>
        <v>0</v>
      </c>
      <c r="DJ608">
        <f t="shared" si="284"/>
        <v>0</v>
      </c>
      <c r="DK608">
        <v>0</v>
      </c>
      <c r="DL608" t="s">
        <v>3</v>
      </c>
      <c r="DM608">
        <v>0</v>
      </c>
      <c r="DN608" t="s">
        <v>3</v>
      </c>
      <c r="DO608">
        <v>0</v>
      </c>
    </row>
    <row r="609" spans="1:119" x14ac:dyDescent="0.25">
      <c r="A609">
        <f>ROW(Source!A303)</f>
        <v>303</v>
      </c>
      <c r="B609">
        <v>381997917</v>
      </c>
      <c r="C609">
        <v>382000526</v>
      </c>
      <c r="D609">
        <v>342715696</v>
      </c>
      <c r="E609">
        <v>1</v>
      </c>
      <c r="F609">
        <v>1</v>
      </c>
      <c r="G609">
        <v>1</v>
      </c>
      <c r="H609">
        <v>3</v>
      </c>
      <c r="I609" t="s">
        <v>1121</v>
      </c>
      <c r="J609" t="s">
        <v>1122</v>
      </c>
      <c r="K609" t="s">
        <v>1123</v>
      </c>
      <c r="L609">
        <v>1346</v>
      </c>
      <c r="N609">
        <v>1009</v>
      </c>
      <c r="O609" t="s">
        <v>1055</v>
      </c>
      <c r="P609" t="s">
        <v>1055</v>
      </c>
      <c r="Q609">
        <v>1</v>
      </c>
      <c r="W609">
        <v>0</v>
      </c>
      <c r="X609">
        <v>536919768</v>
      </c>
      <c r="Y609">
        <f t="shared" si="276"/>
        <v>0</v>
      </c>
      <c r="AA609">
        <v>198.36</v>
      </c>
      <c r="AB609">
        <v>0</v>
      </c>
      <c r="AC609">
        <v>0</v>
      </c>
      <c r="AD609">
        <v>0</v>
      </c>
      <c r="AE609">
        <v>206.62</v>
      </c>
      <c r="AF609">
        <v>0</v>
      </c>
      <c r="AG609">
        <v>0</v>
      </c>
      <c r="AH609">
        <v>0</v>
      </c>
      <c r="AI609">
        <v>0.96</v>
      </c>
      <c r="AJ609">
        <v>1</v>
      </c>
      <c r="AK609">
        <v>1</v>
      </c>
      <c r="AL609">
        <v>1</v>
      </c>
      <c r="AM609">
        <v>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3.7999999999999999E-2</v>
      </c>
      <c r="AU609" t="s">
        <v>14</v>
      </c>
      <c r="AV609">
        <v>0</v>
      </c>
      <c r="AW609">
        <v>2</v>
      </c>
      <c r="AX609">
        <v>382000553</v>
      </c>
      <c r="AY609">
        <v>1</v>
      </c>
      <c r="AZ609">
        <v>0</v>
      </c>
      <c r="BA609">
        <v>609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7.8515600000000001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1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V609">
        <v>0</v>
      </c>
      <c r="CW609">
        <v>0</v>
      </c>
      <c r="CX609">
        <f>ROUND(Y609*Source!I303,7)</f>
        <v>0</v>
      </c>
      <c r="CY609">
        <f t="shared" si="277"/>
        <v>198.36</v>
      </c>
      <c r="CZ609">
        <f t="shared" si="278"/>
        <v>206.62</v>
      </c>
      <c r="DA609">
        <f t="shared" si="279"/>
        <v>0.96</v>
      </c>
      <c r="DB609">
        <f t="shared" si="280"/>
        <v>0</v>
      </c>
      <c r="DC609">
        <f t="shared" si="281"/>
        <v>0</v>
      </c>
      <c r="DD609" t="s">
        <v>3</v>
      </c>
      <c r="DE609" t="s">
        <v>3</v>
      </c>
      <c r="DF609">
        <f t="shared" si="282"/>
        <v>0</v>
      </c>
      <c r="DG609">
        <f t="shared" si="283"/>
        <v>0</v>
      </c>
      <c r="DH609">
        <f t="shared" si="265"/>
        <v>0</v>
      </c>
      <c r="DI609">
        <f t="shared" si="266"/>
        <v>0</v>
      </c>
      <c r="DJ609">
        <f t="shared" si="284"/>
        <v>0</v>
      </c>
      <c r="DK609">
        <v>0</v>
      </c>
      <c r="DL609" t="s">
        <v>3</v>
      </c>
      <c r="DM609">
        <v>0</v>
      </c>
      <c r="DN609" t="s">
        <v>3</v>
      </c>
      <c r="DO609">
        <v>0</v>
      </c>
    </row>
    <row r="610" spans="1:119" x14ac:dyDescent="0.25">
      <c r="A610">
        <f>ROW(Source!A303)</f>
        <v>303</v>
      </c>
      <c r="B610">
        <v>381997917</v>
      </c>
      <c r="C610">
        <v>382000526</v>
      </c>
      <c r="D610">
        <v>342715956</v>
      </c>
      <c r="E610">
        <v>1</v>
      </c>
      <c r="F610">
        <v>1</v>
      </c>
      <c r="G610">
        <v>1</v>
      </c>
      <c r="H610">
        <v>3</v>
      </c>
      <c r="I610" t="s">
        <v>1124</v>
      </c>
      <c r="J610" t="s">
        <v>1125</v>
      </c>
      <c r="K610" t="s">
        <v>1126</v>
      </c>
      <c r="L610">
        <v>1301</v>
      </c>
      <c r="N610">
        <v>1003</v>
      </c>
      <c r="O610" t="s">
        <v>880</v>
      </c>
      <c r="P610" t="s">
        <v>880</v>
      </c>
      <c r="Q610">
        <v>1</v>
      </c>
      <c r="W610">
        <v>0</v>
      </c>
      <c r="X610">
        <v>1434431497</v>
      </c>
      <c r="Y610">
        <f t="shared" si="276"/>
        <v>0</v>
      </c>
      <c r="AA610">
        <v>22.08</v>
      </c>
      <c r="AB610">
        <v>0</v>
      </c>
      <c r="AC610">
        <v>0</v>
      </c>
      <c r="AD610">
        <v>0</v>
      </c>
      <c r="AE610">
        <v>14.43</v>
      </c>
      <c r="AF610">
        <v>0</v>
      </c>
      <c r="AG610">
        <v>0</v>
      </c>
      <c r="AH610">
        <v>0</v>
      </c>
      <c r="AI610">
        <v>1.53</v>
      </c>
      <c r="AJ610">
        <v>1</v>
      </c>
      <c r="AK610">
        <v>1</v>
      </c>
      <c r="AL610">
        <v>1</v>
      </c>
      <c r="AM610">
        <v>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4.9400000000000004</v>
      </c>
      <c r="AU610" t="s">
        <v>14</v>
      </c>
      <c r="AV610">
        <v>0</v>
      </c>
      <c r="AW610">
        <v>2</v>
      </c>
      <c r="AX610">
        <v>382000554</v>
      </c>
      <c r="AY610">
        <v>1</v>
      </c>
      <c r="AZ610">
        <v>0</v>
      </c>
      <c r="BA610">
        <v>610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71.284199999999998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v>0</v>
      </c>
      <c r="CX610">
        <f>ROUND(Y610*Source!I303,7)</f>
        <v>0</v>
      </c>
      <c r="CY610">
        <f t="shared" si="277"/>
        <v>22.08</v>
      </c>
      <c r="CZ610">
        <f t="shared" si="278"/>
        <v>14.43</v>
      </c>
      <c r="DA610">
        <f t="shared" si="279"/>
        <v>1.53</v>
      </c>
      <c r="DB610">
        <f t="shared" si="280"/>
        <v>0</v>
      </c>
      <c r="DC610">
        <f t="shared" si="281"/>
        <v>0</v>
      </c>
      <c r="DD610" t="s">
        <v>3</v>
      </c>
      <c r="DE610" t="s">
        <v>3</v>
      </c>
      <c r="DF610">
        <f t="shared" si="282"/>
        <v>0</v>
      </c>
      <c r="DG610">
        <f t="shared" si="283"/>
        <v>0</v>
      </c>
      <c r="DH610">
        <f t="shared" si="265"/>
        <v>0</v>
      </c>
      <c r="DI610">
        <f t="shared" si="266"/>
        <v>0</v>
      </c>
      <c r="DJ610">
        <f t="shared" si="284"/>
        <v>0</v>
      </c>
      <c r="DK610">
        <v>0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5">
      <c r="A611">
        <f>ROW(Source!A303)</f>
        <v>303</v>
      </c>
      <c r="B611">
        <v>381997917</v>
      </c>
      <c r="C611">
        <v>382000526</v>
      </c>
      <c r="D611">
        <v>342725815</v>
      </c>
      <c r="E611">
        <v>1</v>
      </c>
      <c r="F611">
        <v>1</v>
      </c>
      <c r="G611">
        <v>1</v>
      </c>
      <c r="H611">
        <v>3</v>
      </c>
      <c r="I611" t="s">
        <v>1072</v>
      </c>
      <c r="J611" t="s">
        <v>1073</v>
      </c>
      <c r="K611" t="s">
        <v>1074</v>
      </c>
      <c r="L611">
        <v>1348</v>
      </c>
      <c r="N611">
        <v>1009</v>
      </c>
      <c r="O611" t="s">
        <v>846</v>
      </c>
      <c r="P611" t="s">
        <v>846</v>
      </c>
      <c r="Q611">
        <v>1000</v>
      </c>
      <c r="W611">
        <v>0</v>
      </c>
      <c r="X611">
        <v>704066739</v>
      </c>
      <c r="Y611">
        <f t="shared" si="276"/>
        <v>0</v>
      </c>
      <c r="AA611">
        <v>1260110.04</v>
      </c>
      <c r="AB611">
        <v>0</v>
      </c>
      <c r="AC611">
        <v>0</v>
      </c>
      <c r="AD611">
        <v>0</v>
      </c>
      <c r="AE611">
        <v>1050091.7</v>
      </c>
      <c r="AF611">
        <v>0</v>
      </c>
      <c r="AG611">
        <v>0</v>
      </c>
      <c r="AH611">
        <v>0</v>
      </c>
      <c r="AI611">
        <v>1.2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3.0000000000000001E-5</v>
      </c>
      <c r="AU611" t="s">
        <v>14</v>
      </c>
      <c r="AV611">
        <v>0</v>
      </c>
      <c r="AW611">
        <v>2</v>
      </c>
      <c r="AX611">
        <v>382000555</v>
      </c>
      <c r="AY611">
        <v>1</v>
      </c>
      <c r="AZ611">
        <v>0</v>
      </c>
      <c r="BA611">
        <v>611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31.502751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v>0</v>
      </c>
      <c r="CX611">
        <f>ROUND(Y611*Source!I303,7)</f>
        <v>0</v>
      </c>
      <c r="CY611">
        <f t="shared" si="277"/>
        <v>1260110.04</v>
      </c>
      <c r="CZ611">
        <f t="shared" si="278"/>
        <v>1050091.7</v>
      </c>
      <c r="DA611">
        <f t="shared" si="279"/>
        <v>1.2</v>
      </c>
      <c r="DB611">
        <f t="shared" si="280"/>
        <v>0</v>
      </c>
      <c r="DC611">
        <f t="shared" si="281"/>
        <v>0</v>
      </c>
      <c r="DD611" t="s">
        <v>3</v>
      </c>
      <c r="DE611" t="s">
        <v>3</v>
      </c>
      <c r="DF611">
        <f t="shared" si="282"/>
        <v>0</v>
      </c>
      <c r="DG611">
        <f t="shared" si="283"/>
        <v>0</v>
      </c>
      <c r="DH611">
        <f t="shared" si="265"/>
        <v>0</v>
      </c>
      <c r="DI611">
        <f t="shared" si="266"/>
        <v>0</v>
      </c>
      <c r="DJ611">
        <f t="shared" si="284"/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5">
      <c r="A612">
        <f>ROW(Source!A303)</f>
        <v>303</v>
      </c>
      <c r="B612">
        <v>381997917</v>
      </c>
      <c r="C612">
        <v>382000526</v>
      </c>
      <c r="D612">
        <v>342725859</v>
      </c>
      <c r="E612">
        <v>1</v>
      </c>
      <c r="F612">
        <v>1</v>
      </c>
      <c r="G612">
        <v>1</v>
      </c>
      <c r="H612">
        <v>3</v>
      </c>
      <c r="I612" t="s">
        <v>1052</v>
      </c>
      <c r="J612" t="s">
        <v>1053</v>
      </c>
      <c r="K612" t="s">
        <v>1054</v>
      </c>
      <c r="L612">
        <v>1346</v>
      </c>
      <c r="N612">
        <v>1009</v>
      </c>
      <c r="O612" t="s">
        <v>1055</v>
      </c>
      <c r="P612" t="s">
        <v>1055</v>
      </c>
      <c r="Q612">
        <v>1</v>
      </c>
      <c r="W612">
        <v>0</v>
      </c>
      <c r="X612">
        <v>1388162880</v>
      </c>
      <c r="Y612">
        <f t="shared" si="276"/>
        <v>0</v>
      </c>
      <c r="AA612">
        <v>1400.99</v>
      </c>
      <c r="AB612">
        <v>0</v>
      </c>
      <c r="AC612">
        <v>0</v>
      </c>
      <c r="AD612">
        <v>0</v>
      </c>
      <c r="AE612">
        <v>870.18</v>
      </c>
      <c r="AF612">
        <v>0</v>
      </c>
      <c r="AG612">
        <v>0</v>
      </c>
      <c r="AH612">
        <v>0</v>
      </c>
      <c r="AI612">
        <v>1.61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0.44</v>
      </c>
      <c r="AU612" t="s">
        <v>14</v>
      </c>
      <c r="AV612">
        <v>0</v>
      </c>
      <c r="AW612">
        <v>2</v>
      </c>
      <c r="AX612">
        <v>382000556</v>
      </c>
      <c r="AY612">
        <v>1</v>
      </c>
      <c r="AZ612">
        <v>0</v>
      </c>
      <c r="BA612">
        <v>612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382.87919999999997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ROUND(Y612*Source!I303,7)</f>
        <v>0</v>
      </c>
      <c r="CY612">
        <f t="shared" si="277"/>
        <v>1400.99</v>
      </c>
      <c r="CZ612">
        <f t="shared" si="278"/>
        <v>870.18</v>
      </c>
      <c r="DA612">
        <f t="shared" si="279"/>
        <v>1.61</v>
      </c>
      <c r="DB612">
        <f t="shared" si="280"/>
        <v>0</v>
      </c>
      <c r="DC612">
        <f t="shared" si="281"/>
        <v>0</v>
      </c>
      <c r="DD612" t="s">
        <v>3</v>
      </c>
      <c r="DE612" t="s">
        <v>3</v>
      </c>
      <c r="DF612">
        <f t="shared" si="282"/>
        <v>0</v>
      </c>
      <c r="DG612">
        <f t="shared" si="283"/>
        <v>0</v>
      </c>
      <c r="DH612">
        <f t="shared" si="265"/>
        <v>0</v>
      </c>
      <c r="DI612">
        <f t="shared" si="266"/>
        <v>0</v>
      </c>
      <c r="DJ612">
        <f t="shared" si="284"/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5">
      <c r="A613">
        <f>ROW(Source!A303)</f>
        <v>303</v>
      </c>
      <c r="B613">
        <v>381997917</v>
      </c>
      <c r="C613">
        <v>382000526</v>
      </c>
      <c r="D613">
        <v>342725880</v>
      </c>
      <c r="E613">
        <v>1</v>
      </c>
      <c r="F613">
        <v>1</v>
      </c>
      <c r="G613">
        <v>1</v>
      </c>
      <c r="H613">
        <v>3</v>
      </c>
      <c r="I613" t="s">
        <v>1152</v>
      </c>
      <c r="J613" t="s">
        <v>1153</v>
      </c>
      <c r="K613" t="s">
        <v>1154</v>
      </c>
      <c r="L613">
        <v>1346</v>
      </c>
      <c r="N613">
        <v>1009</v>
      </c>
      <c r="O613" t="s">
        <v>1055</v>
      </c>
      <c r="P613" t="s">
        <v>1055</v>
      </c>
      <c r="Q613">
        <v>1</v>
      </c>
      <c r="W613">
        <v>0</v>
      </c>
      <c r="X613">
        <v>1695551565</v>
      </c>
      <c r="Y613">
        <f t="shared" si="276"/>
        <v>0</v>
      </c>
      <c r="AA613">
        <v>4083.68</v>
      </c>
      <c r="AB613">
        <v>0</v>
      </c>
      <c r="AC613">
        <v>0</v>
      </c>
      <c r="AD613">
        <v>0</v>
      </c>
      <c r="AE613">
        <v>2536.4499999999998</v>
      </c>
      <c r="AF613">
        <v>0</v>
      </c>
      <c r="AG613">
        <v>0</v>
      </c>
      <c r="AH613">
        <v>0</v>
      </c>
      <c r="AI613">
        <v>1.61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7.1999999999999998E-3</v>
      </c>
      <c r="AU613" t="s">
        <v>14</v>
      </c>
      <c r="AV613">
        <v>0</v>
      </c>
      <c r="AW613">
        <v>2</v>
      </c>
      <c r="AX613">
        <v>382000557</v>
      </c>
      <c r="AY613">
        <v>1</v>
      </c>
      <c r="AZ613">
        <v>0</v>
      </c>
      <c r="BA613">
        <v>613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18.262439999999998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ROUND(Y613*Source!I303,7)</f>
        <v>0</v>
      </c>
      <c r="CY613">
        <f t="shared" si="277"/>
        <v>4083.68</v>
      </c>
      <c r="CZ613">
        <f t="shared" si="278"/>
        <v>2536.4499999999998</v>
      </c>
      <c r="DA613">
        <f t="shared" si="279"/>
        <v>1.61</v>
      </c>
      <c r="DB613">
        <f t="shared" si="280"/>
        <v>0</v>
      </c>
      <c r="DC613">
        <f t="shared" si="281"/>
        <v>0</v>
      </c>
      <c r="DD613" t="s">
        <v>3</v>
      </c>
      <c r="DE613" t="s">
        <v>3</v>
      </c>
      <c r="DF613">
        <f t="shared" si="282"/>
        <v>0</v>
      </c>
      <c r="DG613">
        <f t="shared" si="283"/>
        <v>0</v>
      </c>
      <c r="DH613">
        <f t="shared" si="265"/>
        <v>0</v>
      </c>
      <c r="DI613">
        <f t="shared" si="266"/>
        <v>0</v>
      </c>
      <c r="DJ613">
        <f t="shared" si="284"/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5">
      <c r="A614">
        <f>ROW(Source!A303)</f>
        <v>303</v>
      </c>
      <c r="B614">
        <v>381997917</v>
      </c>
      <c r="C614">
        <v>382000526</v>
      </c>
      <c r="D614">
        <v>342735355</v>
      </c>
      <c r="E614">
        <v>1</v>
      </c>
      <c r="F614">
        <v>1</v>
      </c>
      <c r="G614">
        <v>1</v>
      </c>
      <c r="H614">
        <v>3</v>
      </c>
      <c r="I614" t="s">
        <v>1155</v>
      </c>
      <c r="J614" t="s">
        <v>1156</v>
      </c>
      <c r="K614" t="s">
        <v>1157</v>
      </c>
      <c r="L614">
        <v>1346</v>
      </c>
      <c r="N614">
        <v>1009</v>
      </c>
      <c r="O614" t="s">
        <v>1055</v>
      </c>
      <c r="P614" t="s">
        <v>1055</v>
      </c>
      <c r="Q614">
        <v>1</v>
      </c>
      <c r="W614">
        <v>0</v>
      </c>
      <c r="X614">
        <v>-194942725</v>
      </c>
      <c r="Y614">
        <f t="shared" si="276"/>
        <v>0</v>
      </c>
      <c r="AA614">
        <v>2313.9</v>
      </c>
      <c r="AB614">
        <v>0</v>
      </c>
      <c r="AC614">
        <v>0</v>
      </c>
      <c r="AD614">
        <v>0</v>
      </c>
      <c r="AE614">
        <v>1928.25</v>
      </c>
      <c r="AF614">
        <v>0</v>
      </c>
      <c r="AG614">
        <v>0</v>
      </c>
      <c r="AH614">
        <v>0</v>
      </c>
      <c r="AI614">
        <v>1.2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1.2999999999999999E-2</v>
      </c>
      <c r="AU614" t="s">
        <v>14</v>
      </c>
      <c r="AV614">
        <v>0</v>
      </c>
      <c r="AW614">
        <v>2</v>
      </c>
      <c r="AX614">
        <v>382000558</v>
      </c>
      <c r="AY614">
        <v>1</v>
      </c>
      <c r="AZ614">
        <v>0</v>
      </c>
      <c r="BA614">
        <v>614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25.067249999999998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V614">
        <v>0</v>
      </c>
      <c r="CW614">
        <v>0</v>
      </c>
      <c r="CX614">
        <f>ROUND(Y614*Source!I303,7)</f>
        <v>0</v>
      </c>
      <c r="CY614">
        <f t="shared" si="277"/>
        <v>2313.9</v>
      </c>
      <c r="CZ614">
        <f t="shared" si="278"/>
        <v>1928.25</v>
      </c>
      <c r="DA614">
        <f t="shared" si="279"/>
        <v>1.2</v>
      </c>
      <c r="DB614">
        <f t="shared" si="280"/>
        <v>0</v>
      </c>
      <c r="DC614">
        <f t="shared" si="281"/>
        <v>0</v>
      </c>
      <c r="DD614" t="s">
        <v>3</v>
      </c>
      <c r="DE614" t="s">
        <v>3</v>
      </c>
      <c r="DF614">
        <f t="shared" si="282"/>
        <v>0</v>
      </c>
      <c r="DG614">
        <f t="shared" si="283"/>
        <v>0</v>
      </c>
      <c r="DH614">
        <f t="shared" si="265"/>
        <v>0</v>
      </c>
      <c r="DI614">
        <f t="shared" si="266"/>
        <v>0</v>
      </c>
      <c r="DJ614">
        <f t="shared" si="284"/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5">
      <c r="A615">
        <f>ROW(Source!A303)</f>
        <v>303</v>
      </c>
      <c r="B615">
        <v>381997917</v>
      </c>
      <c r="C615">
        <v>382000526</v>
      </c>
      <c r="D615">
        <v>342742624</v>
      </c>
      <c r="E615">
        <v>1</v>
      </c>
      <c r="F615">
        <v>1</v>
      </c>
      <c r="G615">
        <v>1</v>
      </c>
      <c r="H615">
        <v>3</v>
      </c>
      <c r="I615" t="s">
        <v>1127</v>
      </c>
      <c r="J615" t="s">
        <v>1128</v>
      </c>
      <c r="K615" t="s">
        <v>1129</v>
      </c>
      <c r="L615">
        <v>1346</v>
      </c>
      <c r="N615">
        <v>1009</v>
      </c>
      <c r="O615" t="s">
        <v>1055</v>
      </c>
      <c r="P615" t="s">
        <v>1055</v>
      </c>
      <c r="Q615">
        <v>1</v>
      </c>
      <c r="W615">
        <v>0</v>
      </c>
      <c r="X615">
        <v>1309709516</v>
      </c>
      <c r="Y615">
        <f t="shared" si="276"/>
        <v>0</v>
      </c>
      <c r="AA615">
        <v>1798.07</v>
      </c>
      <c r="AB615">
        <v>0</v>
      </c>
      <c r="AC615">
        <v>0</v>
      </c>
      <c r="AD615">
        <v>0</v>
      </c>
      <c r="AE615">
        <v>1912.84</v>
      </c>
      <c r="AF615">
        <v>0</v>
      </c>
      <c r="AG615">
        <v>0</v>
      </c>
      <c r="AH615">
        <v>0</v>
      </c>
      <c r="AI615">
        <v>0.94</v>
      </c>
      <c r="AJ615">
        <v>1</v>
      </c>
      <c r="AK615">
        <v>1</v>
      </c>
      <c r="AL615">
        <v>1</v>
      </c>
      <c r="AM615">
        <v>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5.0000000000000001E-3</v>
      </c>
      <c r="AU615" t="s">
        <v>14</v>
      </c>
      <c r="AV615">
        <v>0</v>
      </c>
      <c r="AW615">
        <v>2</v>
      </c>
      <c r="AX615">
        <v>382000559</v>
      </c>
      <c r="AY615">
        <v>1</v>
      </c>
      <c r="AZ615">
        <v>0</v>
      </c>
      <c r="BA615">
        <v>615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9.5641999999999996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ROUND(Y615*Source!I303,7)</f>
        <v>0</v>
      </c>
      <c r="CY615">
        <f t="shared" si="277"/>
        <v>1798.07</v>
      </c>
      <c r="CZ615">
        <f t="shared" si="278"/>
        <v>1912.84</v>
      </c>
      <c r="DA615">
        <f t="shared" si="279"/>
        <v>0.94</v>
      </c>
      <c r="DB615">
        <f t="shared" si="280"/>
        <v>0</v>
      </c>
      <c r="DC615">
        <f t="shared" si="281"/>
        <v>0</v>
      </c>
      <c r="DD615" t="s">
        <v>3</v>
      </c>
      <c r="DE615" t="s">
        <v>3</v>
      </c>
      <c r="DF615">
        <f t="shared" si="282"/>
        <v>0</v>
      </c>
      <c r="DG615">
        <f t="shared" si="283"/>
        <v>0</v>
      </c>
      <c r="DH615">
        <f t="shared" si="265"/>
        <v>0</v>
      </c>
      <c r="DI615">
        <f t="shared" si="266"/>
        <v>0</v>
      </c>
      <c r="DJ615">
        <f t="shared" si="284"/>
        <v>0</v>
      </c>
      <c r="DK615">
        <v>0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5">
      <c r="A616">
        <f>ROW(Source!A303)</f>
        <v>303</v>
      </c>
      <c r="B616">
        <v>381997917</v>
      </c>
      <c r="C616">
        <v>382000526</v>
      </c>
      <c r="D616">
        <v>342744301</v>
      </c>
      <c r="E616">
        <v>1</v>
      </c>
      <c r="F616">
        <v>1</v>
      </c>
      <c r="G616">
        <v>1</v>
      </c>
      <c r="H616">
        <v>3</v>
      </c>
      <c r="I616" t="s">
        <v>1149</v>
      </c>
      <c r="J616" t="s">
        <v>1150</v>
      </c>
      <c r="K616" t="s">
        <v>1151</v>
      </c>
      <c r="L616">
        <v>1371</v>
      </c>
      <c r="N616">
        <v>1013</v>
      </c>
      <c r="O616" t="s">
        <v>202</v>
      </c>
      <c r="P616" t="s">
        <v>202</v>
      </c>
      <c r="Q616">
        <v>1</v>
      </c>
      <c r="W616">
        <v>0</v>
      </c>
      <c r="X616">
        <v>-1029693385</v>
      </c>
      <c r="Y616">
        <f t="shared" si="276"/>
        <v>0</v>
      </c>
      <c r="AA616">
        <v>735.46</v>
      </c>
      <c r="AB616">
        <v>0</v>
      </c>
      <c r="AC616">
        <v>0</v>
      </c>
      <c r="AD616">
        <v>0</v>
      </c>
      <c r="AE616">
        <v>579.1</v>
      </c>
      <c r="AF616">
        <v>0</v>
      </c>
      <c r="AG616">
        <v>0</v>
      </c>
      <c r="AH616">
        <v>0</v>
      </c>
      <c r="AI616">
        <v>1.27</v>
      </c>
      <c r="AJ616">
        <v>1</v>
      </c>
      <c r="AK616">
        <v>1</v>
      </c>
      <c r="AL616">
        <v>1</v>
      </c>
      <c r="AM616">
        <v>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</v>
      </c>
      <c r="AU616" t="s">
        <v>14</v>
      </c>
      <c r="AV616">
        <v>0</v>
      </c>
      <c r="AW616">
        <v>2</v>
      </c>
      <c r="AX616">
        <v>382000560</v>
      </c>
      <c r="AY616">
        <v>1</v>
      </c>
      <c r="AZ616">
        <v>0</v>
      </c>
      <c r="BA616">
        <v>616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579.1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v>0</v>
      </c>
      <c r="CX616">
        <f>ROUND(Y616*Source!I303,7)</f>
        <v>0</v>
      </c>
      <c r="CY616">
        <f t="shared" si="277"/>
        <v>735.46</v>
      </c>
      <c r="CZ616">
        <f t="shared" si="278"/>
        <v>579.1</v>
      </c>
      <c r="DA616">
        <f t="shared" si="279"/>
        <v>1.27</v>
      </c>
      <c r="DB616">
        <f t="shared" si="280"/>
        <v>0</v>
      </c>
      <c r="DC616">
        <f t="shared" si="281"/>
        <v>0</v>
      </c>
      <c r="DD616" t="s">
        <v>3</v>
      </c>
      <c r="DE616" t="s">
        <v>3</v>
      </c>
      <c r="DF616">
        <f t="shared" si="282"/>
        <v>0</v>
      </c>
      <c r="DG616">
        <f t="shared" si="283"/>
        <v>0</v>
      </c>
      <c r="DH616">
        <f t="shared" si="265"/>
        <v>0</v>
      </c>
      <c r="DI616">
        <f t="shared" si="266"/>
        <v>0</v>
      </c>
      <c r="DJ616">
        <f t="shared" si="284"/>
        <v>0</v>
      </c>
      <c r="DK616">
        <v>0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5">
      <c r="A617">
        <f>ROW(Source!A303)</f>
        <v>303</v>
      </c>
      <c r="B617">
        <v>381997917</v>
      </c>
      <c r="C617">
        <v>382000526</v>
      </c>
      <c r="D617">
        <v>342751707</v>
      </c>
      <c r="E617">
        <v>1</v>
      </c>
      <c r="F617">
        <v>1</v>
      </c>
      <c r="G617">
        <v>1</v>
      </c>
      <c r="H617">
        <v>3</v>
      </c>
      <c r="I617" t="s">
        <v>1133</v>
      </c>
      <c r="J617" t="s">
        <v>1134</v>
      </c>
      <c r="K617" t="s">
        <v>1135</v>
      </c>
      <c r="L617">
        <v>1425</v>
      </c>
      <c r="N617">
        <v>1013</v>
      </c>
      <c r="O617" t="s">
        <v>1082</v>
      </c>
      <c r="P617" t="s">
        <v>1082</v>
      </c>
      <c r="Q617">
        <v>1</v>
      </c>
      <c r="W617">
        <v>0</v>
      </c>
      <c r="X617">
        <v>-1086610245</v>
      </c>
      <c r="Y617">
        <f t="shared" si="276"/>
        <v>0</v>
      </c>
      <c r="AA617">
        <v>56.24</v>
      </c>
      <c r="AB617">
        <v>0</v>
      </c>
      <c r="AC617">
        <v>0</v>
      </c>
      <c r="AD617">
        <v>0</v>
      </c>
      <c r="AE617">
        <v>47.26</v>
      </c>
      <c r="AF617">
        <v>0</v>
      </c>
      <c r="AG617">
        <v>0</v>
      </c>
      <c r="AH617">
        <v>0</v>
      </c>
      <c r="AI617">
        <v>1.19</v>
      </c>
      <c r="AJ617">
        <v>1</v>
      </c>
      <c r="AK617">
        <v>1</v>
      </c>
      <c r="AL617">
        <v>1</v>
      </c>
      <c r="AM617">
        <v>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0.17</v>
      </c>
      <c r="AU617" t="s">
        <v>14</v>
      </c>
      <c r="AV617">
        <v>0</v>
      </c>
      <c r="AW617">
        <v>2</v>
      </c>
      <c r="AX617">
        <v>382000561</v>
      </c>
      <c r="AY617">
        <v>1</v>
      </c>
      <c r="AZ617">
        <v>0</v>
      </c>
      <c r="BA617">
        <v>617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8.0342000000000002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ROUND(Y617*Source!I303,7)</f>
        <v>0</v>
      </c>
      <c r="CY617">
        <f t="shared" si="277"/>
        <v>56.24</v>
      </c>
      <c r="CZ617">
        <f t="shared" si="278"/>
        <v>47.26</v>
      </c>
      <c r="DA617">
        <f t="shared" si="279"/>
        <v>1.19</v>
      </c>
      <c r="DB617">
        <f t="shared" si="280"/>
        <v>0</v>
      </c>
      <c r="DC617">
        <f t="shared" si="281"/>
        <v>0</v>
      </c>
      <c r="DD617" t="s">
        <v>3</v>
      </c>
      <c r="DE617" t="s">
        <v>3</v>
      </c>
      <c r="DF617">
        <f t="shared" si="282"/>
        <v>0</v>
      </c>
      <c r="DG617">
        <f t="shared" si="283"/>
        <v>0</v>
      </c>
      <c r="DH617">
        <f t="shared" si="265"/>
        <v>0</v>
      </c>
      <c r="DI617">
        <f t="shared" si="266"/>
        <v>0</v>
      </c>
      <c r="DJ617">
        <f t="shared" si="284"/>
        <v>0</v>
      </c>
      <c r="DK617">
        <v>0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5">
      <c r="A618">
        <f>ROW(Source!A303)</f>
        <v>303</v>
      </c>
      <c r="B618">
        <v>381997917</v>
      </c>
      <c r="C618">
        <v>382000526</v>
      </c>
      <c r="D618">
        <v>342751716</v>
      </c>
      <c r="E618">
        <v>1</v>
      </c>
      <c r="F618">
        <v>1</v>
      </c>
      <c r="G618">
        <v>1</v>
      </c>
      <c r="H618">
        <v>3</v>
      </c>
      <c r="I618" t="s">
        <v>1136</v>
      </c>
      <c r="J618" t="s">
        <v>1137</v>
      </c>
      <c r="K618" t="s">
        <v>1138</v>
      </c>
      <c r="L618">
        <v>1407</v>
      </c>
      <c r="N618">
        <v>1013</v>
      </c>
      <c r="O618" t="s">
        <v>1139</v>
      </c>
      <c r="P618" t="s">
        <v>1139</v>
      </c>
      <c r="Q618">
        <v>1</v>
      </c>
      <c r="W618">
        <v>0</v>
      </c>
      <c r="X618">
        <v>1070744045</v>
      </c>
      <c r="Y618">
        <f t="shared" si="276"/>
        <v>0</v>
      </c>
      <c r="AA618">
        <v>7142</v>
      </c>
      <c r="AB618">
        <v>0</v>
      </c>
      <c r="AC618">
        <v>0</v>
      </c>
      <c r="AD618">
        <v>0</v>
      </c>
      <c r="AE618">
        <v>6052.54</v>
      </c>
      <c r="AF618">
        <v>0</v>
      </c>
      <c r="AG618">
        <v>0</v>
      </c>
      <c r="AH618">
        <v>0</v>
      </c>
      <c r="AI618">
        <v>1.18</v>
      </c>
      <c r="AJ618">
        <v>1</v>
      </c>
      <c r="AK618">
        <v>1</v>
      </c>
      <c r="AL618">
        <v>1</v>
      </c>
      <c r="AM618">
        <v>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8.9999999999999993E-3</v>
      </c>
      <c r="AU618" t="s">
        <v>14</v>
      </c>
      <c r="AV618">
        <v>0</v>
      </c>
      <c r="AW618">
        <v>2</v>
      </c>
      <c r="AX618">
        <v>382000562</v>
      </c>
      <c r="AY618">
        <v>1</v>
      </c>
      <c r="AZ618">
        <v>0</v>
      </c>
      <c r="BA618">
        <v>618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54.472859999999997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ROUND(Y618*Source!I303,7)</f>
        <v>0</v>
      </c>
      <c r="CY618">
        <f t="shared" si="277"/>
        <v>7142</v>
      </c>
      <c r="CZ618">
        <f t="shared" si="278"/>
        <v>6052.54</v>
      </c>
      <c r="DA618">
        <f t="shared" si="279"/>
        <v>1.18</v>
      </c>
      <c r="DB618">
        <f t="shared" si="280"/>
        <v>0</v>
      </c>
      <c r="DC618">
        <f t="shared" si="281"/>
        <v>0</v>
      </c>
      <c r="DD618" t="s">
        <v>3</v>
      </c>
      <c r="DE618" t="s">
        <v>3</v>
      </c>
      <c r="DF618">
        <f t="shared" si="282"/>
        <v>0</v>
      </c>
      <c r="DG618">
        <f t="shared" si="283"/>
        <v>0</v>
      </c>
      <c r="DH618">
        <f t="shared" si="265"/>
        <v>0</v>
      </c>
      <c r="DI618">
        <f t="shared" si="266"/>
        <v>0</v>
      </c>
      <c r="DJ618">
        <f t="shared" si="284"/>
        <v>0</v>
      </c>
      <c r="DK618">
        <v>0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5">
      <c r="A619">
        <f>ROW(Source!A303)</f>
        <v>303</v>
      </c>
      <c r="B619">
        <v>381997917</v>
      </c>
      <c r="C619">
        <v>382000526</v>
      </c>
      <c r="D619">
        <v>342758134</v>
      </c>
      <c r="E619">
        <v>1</v>
      </c>
      <c r="F619">
        <v>1</v>
      </c>
      <c r="G619">
        <v>1</v>
      </c>
      <c r="H619">
        <v>3</v>
      </c>
      <c r="I619" t="s">
        <v>1158</v>
      </c>
      <c r="J619" t="s">
        <v>1159</v>
      </c>
      <c r="K619" t="s">
        <v>1160</v>
      </c>
      <c r="L619">
        <v>1301</v>
      </c>
      <c r="N619">
        <v>1003</v>
      </c>
      <c r="O619" t="s">
        <v>880</v>
      </c>
      <c r="P619" t="s">
        <v>880</v>
      </c>
      <c r="Q619">
        <v>1</v>
      </c>
      <c r="W619">
        <v>0</v>
      </c>
      <c r="X619">
        <v>-822692753</v>
      </c>
      <c r="Y619">
        <f t="shared" si="276"/>
        <v>0</v>
      </c>
      <c r="AA619">
        <v>146.66999999999999</v>
      </c>
      <c r="AB619">
        <v>0</v>
      </c>
      <c r="AC619">
        <v>0</v>
      </c>
      <c r="AD619">
        <v>0</v>
      </c>
      <c r="AE619">
        <v>123.25</v>
      </c>
      <c r="AF619">
        <v>0</v>
      </c>
      <c r="AG619">
        <v>0</v>
      </c>
      <c r="AH619">
        <v>0</v>
      </c>
      <c r="AI619">
        <v>1.19</v>
      </c>
      <c r="AJ619">
        <v>1</v>
      </c>
      <c r="AK619">
        <v>1</v>
      </c>
      <c r="AL619">
        <v>1</v>
      </c>
      <c r="AM619">
        <v>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0.7</v>
      </c>
      <c r="AU619" t="s">
        <v>14</v>
      </c>
      <c r="AV619">
        <v>0</v>
      </c>
      <c r="AW619">
        <v>2</v>
      </c>
      <c r="AX619">
        <v>382000563</v>
      </c>
      <c r="AY619">
        <v>1</v>
      </c>
      <c r="AZ619">
        <v>0</v>
      </c>
      <c r="BA619">
        <v>619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86.274999999999991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V619">
        <v>0</v>
      </c>
      <c r="CW619">
        <v>0</v>
      </c>
      <c r="CX619">
        <f>ROUND(Y619*Source!I303,7)</f>
        <v>0</v>
      </c>
      <c r="CY619">
        <f t="shared" si="277"/>
        <v>146.66999999999999</v>
      </c>
      <c r="CZ619">
        <f t="shared" si="278"/>
        <v>123.25</v>
      </c>
      <c r="DA619">
        <f t="shared" si="279"/>
        <v>1.19</v>
      </c>
      <c r="DB619">
        <f t="shared" si="280"/>
        <v>0</v>
      </c>
      <c r="DC619">
        <f t="shared" si="281"/>
        <v>0</v>
      </c>
      <c r="DD619" t="s">
        <v>3</v>
      </c>
      <c r="DE619" t="s">
        <v>3</v>
      </c>
      <c r="DF619">
        <f t="shared" si="282"/>
        <v>0</v>
      </c>
      <c r="DG619">
        <f t="shared" si="283"/>
        <v>0</v>
      </c>
      <c r="DH619">
        <f t="shared" si="265"/>
        <v>0</v>
      </c>
      <c r="DI619">
        <f t="shared" si="266"/>
        <v>0</v>
      </c>
      <c r="DJ619">
        <f t="shared" si="284"/>
        <v>0</v>
      </c>
      <c r="DK619">
        <v>0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5">
      <c r="A620">
        <f>ROW(Source!A303)</f>
        <v>303</v>
      </c>
      <c r="B620">
        <v>381997917</v>
      </c>
      <c r="C620">
        <v>382000526</v>
      </c>
      <c r="D620">
        <v>342646017</v>
      </c>
      <c r="E620">
        <v>113</v>
      </c>
      <c r="F620">
        <v>1</v>
      </c>
      <c r="G620">
        <v>1</v>
      </c>
      <c r="H620">
        <v>3</v>
      </c>
      <c r="I620" t="s">
        <v>1042</v>
      </c>
      <c r="J620" t="s">
        <v>3</v>
      </c>
      <c r="K620" t="s">
        <v>1043</v>
      </c>
      <c r="L620">
        <v>3277935</v>
      </c>
      <c r="N620">
        <v>1013</v>
      </c>
      <c r="O620" t="s">
        <v>1044</v>
      </c>
      <c r="P620" t="s">
        <v>1044</v>
      </c>
      <c r="Q620">
        <v>1</v>
      </c>
      <c r="W620">
        <v>0</v>
      </c>
      <c r="X620">
        <v>274903907</v>
      </c>
      <c r="Y620">
        <f>AT620</f>
        <v>2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0</v>
      </c>
      <c r="AQ620">
        <v>1</v>
      </c>
      <c r="AR620">
        <v>0</v>
      </c>
      <c r="AS620" t="s">
        <v>3</v>
      </c>
      <c r="AT620">
        <v>2</v>
      </c>
      <c r="AU620" t="s">
        <v>3</v>
      </c>
      <c r="AV620">
        <v>0</v>
      </c>
      <c r="AW620">
        <v>2</v>
      </c>
      <c r="AX620">
        <v>382000564</v>
      </c>
      <c r="AY620">
        <v>1</v>
      </c>
      <c r="AZ620">
        <v>2048</v>
      </c>
      <c r="BA620">
        <v>620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ROUND(Y620*Source!I303,7)</f>
        <v>2</v>
      </c>
      <c r="CY620">
        <f t="shared" si="277"/>
        <v>0</v>
      </c>
      <c r="CZ620">
        <f t="shared" si="278"/>
        <v>0</v>
      </c>
      <c r="DA620">
        <f t="shared" si="279"/>
        <v>1</v>
      </c>
      <c r="DB620">
        <f>ROUND(ROUND(AT620*CZ620,2),6)</f>
        <v>0</v>
      </c>
      <c r="DC620">
        <f>ROUND(ROUND(AT620*AG620,2),6)</f>
        <v>0</v>
      </c>
      <c r="DD620" t="s">
        <v>3</v>
      </c>
      <c r="DE620" t="s">
        <v>3</v>
      </c>
      <c r="DF620">
        <f>ROUND(ROUND(AE620,2)*CX620,2)</f>
        <v>0</v>
      </c>
      <c r="DG620">
        <f t="shared" si="283"/>
        <v>0</v>
      </c>
      <c r="DH620">
        <f t="shared" si="265"/>
        <v>0</v>
      </c>
      <c r="DI620">
        <f t="shared" si="266"/>
        <v>0</v>
      </c>
      <c r="DJ620">
        <f t="shared" si="284"/>
        <v>0</v>
      </c>
      <c r="DK620">
        <v>0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5">
      <c r="A621">
        <f>ROW(Source!A304)</f>
        <v>304</v>
      </c>
      <c r="B621">
        <v>381997917</v>
      </c>
      <c r="C621">
        <v>382000565</v>
      </c>
      <c r="D621">
        <v>342640222</v>
      </c>
      <c r="E621">
        <v>113</v>
      </c>
      <c r="F621">
        <v>1</v>
      </c>
      <c r="G621">
        <v>1</v>
      </c>
      <c r="H621">
        <v>1</v>
      </c>
      <c r="I621" t="s">
        <v>1047</v>
      </c>
      <c r="J621" t="s">
        <v>3</v>
      </c>
      <c r="K621" t="s">
        <v>1048</v>
      </c>
      <c r="L621">
        <v>1191</v>
      </c>
      <c r="N621">
        <v>1013</v>
      </c>
      <c r="O621" t="s">
        <v>1034</v>
      </c>
      <c r="P621" t="s">
        <v>1034</v>
      </c>
      <c r="Q621">
        <v>1</v>
      </c>
      <c r="W621">
        <v>0</v>
      </c>
      <c r="X621">
        <v>888410196</v>
      </c>
      <c r="Y621">
        <f>(AT621*ROUND((0.3*0.86),7))</f>
        <v>4.6440000000000001</v>
      </c>
      <c r="AA621">
        <v>0</v>
      </c>
      <c r="AB621">
        <v>0</v>
      </c>
      <c r="AC621">
        <v>0</v>
      </c>
      <c r="AD621">
        <v>597.98</v>
      </c>
      <c r="AE621">
        <v>0</v>
      </c>
      <c r="AF621">
        <v>0</v>
      </c>
      <c r="AG621">
        <v>0</v>
      </c>
      <c r="AH621">
        <v>597.98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18</v>
      </c>
      <c r="AU621" t="s">
        <v>149</v>
      </c>
      <c r="AV621">
        <v>1</v>
      </c>
      <c r="AW621">
        <v>2</v>
      </c>
      <c r="AX621">
        <v>382000585</v>
      </c>
      <c r="AY621">
        <v>1</v>
      </c>
      <c r="AZ621">
        <v>0</v>
      </c>
      <c r="BA621">
        <v>621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10763.64</v>
      </c>
      <c r="BN621">
        <v>18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2777.0191199999995</v>
      </c>
      <c r="BU621">
        <v>4.6439999999999992</v>
      </c>
      <c r="BV621">
        <v>0</v>
      </c>
      <c r="BW621">
        <v>1</v>
      </c>
      <c r="CU621">
        <f>ROUND(AT621*Source!I304*AH621*AL621,2)</f>
        <v>10763.64</v>
      </c>
      <c r="CV621">
        <f>ROUND(Y621*Source!I304,7)</f>
        <v>4.6440000000000001</v>
      </c>
      <c r="CW621">
        <v>0</v>
      </c>
      <c r="CX621">
        <f>ROUND(Y621*Source!I304,7)</f>
        <v>4.6440000000000001</v>
      </c>
      <c r="CY621">
        <f>AD621</f>
        <v>597.98</v>
      </c>
      <c r="CZ621">
        <f>AH621</f>
        <v>597.98</v>
      </c>
      <c r="DA621">
        <f>AL621</f>
        <v>1</v>
      </c>
      <c r="DB621">
        <f>ROUND((ROUND(AT621*CZ621,2)*ROUND((0.3*0.86),7)),6)</f>
        <v>2777.0191199999999</v>
      </c>
      <c r="DC621">
        <f>ROUND((ROUND(AT621*AG621,2)*ROUND((0.3*0.86),7)),6)</f>
        <v>0</v>
      </c>
      <c r="DD621" t="s">
        <v>3</v>
      </c>
      <c r="DE621" t="s">
        <v>3</v>
      </c>
      <c r="DF621">
        <f>ROUND(ROUND(AE621,2)*CX621,2)</f>
        <v>0</v>
      </c>
      <c r="DG621">
        <f t="shared" si="283"/>
        <v>0</v>
      </c>
      <c r="DH621">
        <f t="shared" si="265"/>
        <v>0</v>
      </c>
      <c r="DI621">
        <f t="shared" si="266"/>
        <v>2777.02</v>
      </c>
      <c r="DJ621">
        <f>DI621</f>
        <v>2777.02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5">
      <c r="A622">
        <f>ROW(Source!A304)</f>
        <v>304</v>
      </c>
      <c r="B622">
        <v>381997917</v>
      </c>
      <c r="C622">
        <v>382000565</v>
      </c>
      <c r="D622">
        <v>342640393</v>
      </c>
      <c r="E622">
        <v>113</v>
      </c>
      <c r="F622">
        <v>1</v>
      </c>
      <c r="G622">
        <v>1</v>
      </c>
      <c r="H622">
        <v>1</v>
      </c>
      <c r="I622" t="s">
        <v>1035</v>
      </c>
      <c r="J622" t="s">
        <v>3</v>
      </c>
      <c r="K622" t="s">
        <v>1036</v>
      </c>
      <c r="L622">
        <v>1191</v>
      </c>
      <c r="N622">
        <v>1013</v>
      </c>
      <c r="O622" t="s">
        <v>1034</v>
      </c>
      <c r="P622" t="s">
        <v>1034</v>
      </c>
      <c r="Q622">
        <v>1</v>
      </c>
      <c r="W622">
        <v>0</v>
      </c>
      <c r="X622">
        <v>-1417349443</v>
      </c>
      <c r="Y622">
        <f>(AT622*ROUND((0.3*0.86),7))</f>
        <v>0.54180000000000006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0</v>
      </c>
      <c r="AH622">
        <v>0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2.1</v>
      </c>
      <c r="AU622" t="s">
        <v>149</v>
      </c>
      <c r="AV622">
        <v>2</v>
      </c>
      <c r="AW622">
        <v>2</v>
      </c>
      <c r="AX622">
        <v>382000586</v>
      </c>
      <c r="AY622">
        <v>1</v>
      </c>
      <c r="AZ622">
        <v>0</v>
      </c>
      <c r="BA622">
        <v>622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ROUND(Y622*Source!I304,7)</f>
        <v>0.54179999999999995</v>
      </c>
      <c r="CY622">
        <f>AD622</f>
        <v>0</v>
      </c>
      <c r="CZ622">
        <f>AH622</f>
        <v>0</v>
      </c>
      <c r="DA622">
        <f>AL622</f>
        <v>1</v>
      </c>
      <c r="DB622">
        <f>ROUND((ROUND(AT622*CZ622,2)*ROUND((0.3*0.86),7)),6)</f>
        <v>0</v>
      </c>
      <c r="DC622">
        <f>ROUND((ROUND(AT622*AG622,2)*ROUND((0.3*0.86),7)),6)</f>
        <v>0</v>
      </c>
      <c r="DD622" t="s">
        <v>3</v>
      </c>
      <c r="DE622" t="s">
        <v>3</v>
      </c>
      <c r="DF622">
        <f>ROUND(ROUND(AE622,2)*CX622,2)</f>
        <v>0</v>
      </c>
      <c r="DG622">
        <f t="shared" si="283"/>
        <v>0</v>
      </c>
      <c r="DH622">
        <f t="shared" si="265"/>
        <v>0</v>
      </c>
      <c r="DI622">
        <f t="shared" si="266"/>
        <v>0</v>
      </c>
      <c r="DJ622">
        <f>DI622</f>
        <v>0</v>
      </c>
      <c r="DK622">
        <v>0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5">
      <c r="A623">
        <f>ROW(Source!A304)</f>
        <v>304</v>
      </c>
      <c r="B623">
        <v>381997917</v>
      </c>
      <c r="C623">
        <v>382000565</v>
      </c>
      <c r="D623">
        <v>342765492</v>
      </c>
      <c r="E623">
        <v>1</v>
      </c>
      <c r="F623">
        <v>1</v>
      </c>
      <c r="G623">
        <v>1</v>
      </c>
      <c r="H623">
        <v>2</v>
      </c>
      <c r="I623" t="s">
        <v>1056</v>
      </c>
      <c r="J623" t="s">
        <v>1057</v>
      </c>
      <c r="K623" t="s">
        <v>1058</v>
      </c>
      <c r="L623">
        <v>1368</v>
      </c>
      <c r="N623">
        <v>1011</v>
      </c>
      <c r="O623" t="s">
        <v>1040</v>
      </c>
      <c r="P623" t="s">
        <v>1040</v>
      </c>
      <c r="Q623">
        <v>1</v>
      </c>
      <c r="W623">
        <v>0</v>
      </c>
      <c r="X623">
        <v>-417672217</v>
      </c>
      <c r="Y623">
        <f>(AT623*ROUND((0.3*0.86),7))</f>
        <v>0.54180000000000006</v>
      </c>
      <c r="AA623">
        <v>0</v>
      </c>
      <c r="AB623">
        <v>1164.75</v>
      </c>
      <c r="AC623">
        <v>687.23</v>
      </c>
      <c r="AD623">
        <v>0</v>
      </c>
      <c r="AE623">
        <v>0</v>
      </c>
      <c r="AF623">
        <v>995.51</v>
      </c>
      <c r="AG623">
        <v>687.23</v>
      </c>
      <c r="AH623">
        <v>0</v>
      </c>
      <c r="AI623">
        <v>1</v>
      </c>
      <c r="AJ623">
        <v>1.17</v>
      </c>
      <c r="AK623">
        <v>1</v>
      </c>
      <c r="AL623">
        <v>1</v>
      </c>
      <c r="AM623">
        <v>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2.1</v>
      </c>
      <c r="AU623" t="s">
        <v>149</v>
      </c>
      <c r="AV623">
        <v>1</v>
      </c>
      <c r="AW623">
        <v>2</v>
      </c>
      <c r="AX623">
        <v>382000587</v>
      </c>
      <c r="AY623">
        <v>1</v>
      </c>
      <c r="AZ623">
        <v>0</v>
      </c>
      <c r="BA623">
        <v>623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2090.5709999999999</v>
      </c>
      <c r="BL623">
        <v>1443.183</v>
      </c>
      <c r="BM623">
        <v>0</v>
      </c>
      <c r="BN623">
        <v>0</v>
      </c>
      <c r="BO623">
        <v>2.1</v>
      </c>
      <c r="BP623">
        <v>1</v>
      </c>
      <c r="BQ623">
        <v>0</v>
      </c>
      <c r="BR623">
        <v>539.36731799999995</v>
      </c>
      <c r="BS623">
        <v>372.34121399999998</v>
      </c>
      <c r="BT623">
        <v>0</v>
      </c>
      <c r="BU623">
        <v>0</v>
      </c>
      <c r="BV623">
        <v>0.54179999999999995</v>
      </c>
      <c r="BW623">
        <v>1</v>
      </c>
      <c r="CV623">
        <v>0</v>
      </c>
      <c r="CW623">
        <f>ROUND(Y623*Source!I304*DO623,7)</f>
        <v>0.54179999999999995</v>
      </c>
      <c r="CX623">
        <f>ROUND(Y623*Source!I304,7)</f>
        <v>0.54179999999999995</v>
      </c>
      <c r="CY623">
        <f>AB623</f>
        <v>1164.75</v>
      </c>
      <c r="CZ623">
        <f>AF623</f>
        <v>995.51</v>
      </c>
      <c r="DA623">
        <f>AJ623</f>
        <v>1.17</v>
      </c>
      <c r="DB623">
        <f>ROUND((ROUND(AT623*CZ623,2)*ROUND((0.3*0.86),7)),6)</f>
        <v>539.36706000000004</v>
      </c>
      <c r="DC623">
        <f>ROUND((ROUND(AT623*AG623,2)*ROUND((0.3*0.86),7)),6)</f>
        <v>372.34044</v>
      </c>
      <c r="DD623" t="s">
        <v>3</v>
      </c>
      <c r="DE623" t="s">
        <v>3</v>
      </c>
      <c r="DF623">
        <f>ROUND(ROUND(AE623,2)*CX623,2)</f>
        <v>0</v>
      </c>
      <c r="DG623">
        <f>ROUND(ROUND(AF623*AJ623,2)*CX623,2)</f>
        <v>631.05999999999995</v>
      </c>
      <c r="DH623">
        <f t="shared" si="265"/>
        <v>372.34</v>
      </c>
      <c r="DI623">
        <f t="shared" si="266"/>
        <v>0</v>
      </c>
      <c r="DJ623">
        <f>DG623+DH623</f>
        <v>1003.3999999999999</v>
      </c>
      <c r="DK623">
        <v>0</v>
      </c>
      <c r="DL623" t="s">
        <v>1041</v>
      </c>
      <c r="DM623">
        <v>5</v>
      </c>
      <c r="DN623" t="s">
        <v>1034</v>
      </c>
      <c r="DO623">
        <v>1</v>
      </c>
    </row>
    <row r="624" spans="1:119" x14ac:dyDescent="0.25">
      <c r="A624">
        <f>ROW(Source!A304)</f>
        <v>304</v>
      </c>
      <c r="B624">
        <v>381997917</v>
      </c>
      <c r="C624">
        <v>382000565</v>
      </c>
      <c r="D624">
        <v>342713884</v>
      </c>
      <c r="E624">
        <v>1</v>
      </c>
      <c r="F624">
        <v>1</v>
      </c>
      <c r="G624">
        <v>1</v>
      </c>
      <c r="H624">
        <v>3</v>
      </c>
      <c r="I624" t="s">
        <v>1112</v>
      </c>
      <c r="J624" t="s">
        <v>1113</v>
      </c>
      <c r="K624" t="s">
        <v>1114</v>
      </c>
      <c r="L624">
        <v>1348</v>
      </c>
      <c r="N624">
        <v>1009</v>
      </c>
      <c r="O624" t="s">
        <v>846</v>
      </c>
      <c r="P624" t="s">
        <v>846</v>
      </c>
      <c r="Q624">
        <v>1000</v>
      </c>
      <c r="W624">
        <v>0</v>
      </c>
      <c r="X624">
        <v>-511979560</v>
      </c>
      <c r="Y624">
        <f t="shared" ref="Y624:Y638" si="285">(AT624*ROUND(0,7))</f>
        <v>0</v>
      </c>
      <c r="AA624">
        <v>27069.53</v>
      </c>
      <c r="AB624">
        <v>0</v>
      </c>
      <c r="AC624">
        <v>0</v>
      </c>
      <c r="AD624">
        <v>0</v>
      </c>
      <c r="AE624">
        <v>23335.8</v>
      </c>
      <c r="AF624">
        <v>0</v>
      </c>
      <c r="AG624">
        <v>0</v>
      </c>
      <c r="AH624">
        <v>0</v>
      </c>
      <c r="AI624">
        <v>1.1599999999999999</v>
      </c>
      <c r="AJ624">
        <v>1</v>
      </c>
      <c r="AK624">
        <v>1</v>
      </c>
      <c r="AL624">
        <v>1</v>
      </c>
      <c r="AM624">
        <v>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4.4999999999999997E-3</v>
      </c>
      <c r="AU624" t="s">
        <v>148</v>
      </c>
      <c r="AV624">
        <v>0</v>
      </c>
      <c r="AW624">
        <v>2</v>
      </c>
      <c r="AX624">
        <v>382000588</v>
      </c>
      <c r="AY624">
        <v>1</v>
      </c>
      <c r="AZ624">
        <v>0</v>
      </c>
      <c r="BA624">
        <v>624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105.01109999999998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1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ROUND(Y624*Source!I304,7)</f>
        <v>0</v>
      </c>
      <c r="CY624">
        <f t="shared" ref="CY624:CY639" si="286">AA624</f>
        <v>27069.53</v>
      </c>
      <c r="CZ624">
        <f t="shared" ref="CZ624:CZ639" si="287">AE624</f>
        <v>23335.8</v>
      </c>
      <c r="DA624">
        <f t="shared" ref="DA624:DA639" si="288">AI624</f>
        <v>1.1599999999999999</v>
      </c>
      <c r="DB624">
        <f t="shared" ref="DB624:DB638" si="289">ROUND((ROUND(AT624*CZ624,2)*ROUND(0,7)),6)</f>
        <v>0</v>
      </c>
      <c r="DC624">
        <f t="shared" ref="DC624:DC638" si="290">ROUND((ROUND(AT624*AG624,2)*ROUND(0,7)),6)</f>
        <v>0</v>
      </c>
      <c r="DD624" t="s">
        <v>3</v>
      </c>
      <c r="DE624" t="s">
        <v>3</v>
      </c>
      <c r="DF624">
        <f t="shared" ref="DF624:DF638" si="291">ROUND(ROUND(AE624*AI624,2)*CX624,2)</f>
        <v>0</v>
      </c>
      <c r="DG624">
        <f t="shared" ref="DG624:DG641" si="292">ROUND(ROUND(AF624,2)*CX624,2)</f>
        <v>0</v>
      </c>
      <c r="DH624">
        <f t="shared" si="265"/>
        <v>0</v>
      </c>
      <c r="DI624">
        <f t="shared" si="266"/>
        <v>0</v>
      </c>
      <c r="DJ624">
        <f t="shared" ref="DJ624:DJ639" si="293">DF624</f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5">
      <c r="A625">
        <f>ROW(Source!A304)</f>
        <v>304</v>
      </c>
      <c r="B625">
        <v>381997917</v>
      </c>
      <c r="C625">
        <v>382000565</v>
      </c>
      <c r="D625">
        <v>342713938</v>
      </c>
      <c r="E625">
        <v>1</v>
      </c>
      <c r="F625">
        <v>1</v>
      </c>
      <c r="G625">
        <v>1</v>
      </c>
      <c r="H625">
        <v>3</v>
      </c>
      <c r="I625" t="s">
        <v>1049</v>
      </c>
      <c r="J625" t="s">
        <v>1050</v>
      </c>
      <c r="K625" t="s">
        <v>1051</v>
      </c>
      <c r="L625">
        <v>1348</v>
      </c>
      <c r="N625">
        <v>1009</v>
      </c>
      <c r="O625" t="s">
        <v>846</v>
      </c>
      <c r="P625" t="s">
        <v>846</v>
      </c>
      <c r="Q625">
        <v>1000</v>
      </c>
      <c r="W625">
        <v>0</v>
      </c>
      <c r="X625">
        <v>1693858356</v>
      </c>
      <c r="Y625">
        <f t="shared" si="285"/>
        <v>0</v>
      </c>
      <c r="AA625">
        <v>130422.57</v>
      </c>
      <c r="AB625">
        <v>0</v>
      </c>
      <c r="AC625">
        <v>0</v>
      </c>
      <c r="AD625">
        <v>0</v>
      </c>
      <c r="AE625">
        <v>116448.72</v>
      </c>
      <c r="AF625">
        <v>0</v>
      </c>
      <c r="AG625">
        <v>0</v>
      </c>
      <c r="AH625">
        <v>0</v>
      </c>
      <c r="AI625">
        <v>1.1200000000000001</v>
      </c>
      <c r="AJ625">
        <v>1</v>
      </c>
      <c r="AK625">
        <v>1</v>
      </c>
      <c r="AL625">
        <v>1</v>
      </c>
      <c r="AM625">
        <v>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3.8999999999999998E-3</v>
      </c>
      <c r="AU625" t="s">
        <v>148</v>
      </c>
      <c r="AV625">
        <v>0</v>
      </c>
      <c r="AW625">
        <v>2</v>
      </c>
      <c r="AX625">
        <v>382000589</v>
      </c>
      <c r="AY625">
        <v>1</v>
      </c>
      <c r="AZ625">
        <v>0</v>
      </c>
      <c r="BA625">
        <v>625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454.15000799999996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1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ROUND(Y625*Source!I304,7)</f>
        <v>0</v>
      </c>
      <c r="CY625">
        <f t="shared" si="286"/>
        <v>130422.57</v>
      </c>
      <c r="CZ625">
        <f t="shared" si="287"/>
        <v>116448.72</v>
      </c>
      <c r="DA625">
        <f t="shared" si="288"/>
        <v>1.1200000000000001</v>
      </c>
      <c r="DB625">
        <f t="shared" si="289"/>
        <v>0</v>
      </c>
      <c r="DC625">
        <f t="shared" si="290"/>
        <v>0</v>
      </c>
      <c r="DD625" t="s">
        <v>3</v>
      </c>
      <c r="DE625" t="s">
        <v>3</v>
      </c>
      <c r="DF625">
        <f t="shared" si="291"/>
        <v>0</v>
      </c>
      <c r="DG625">
        <f t="shared" si="292"/>
        <v>0</v>
      </c>
      <c r="DH625">
        <f t="shared" si="265"/>
        <v>0</v>
      </c>
      <c r="DI625">
        <f t="shared" si="266"/>
        <v>0</v>
      </c>
      <c r="DJ625">
        <f t="shared" si="293"/>
        <v>0</v>
      </c>
      <c r="DK625">
        <v>0</v>
      </c>
      <c r="DL625" t="s">
        <v>3</v>
      </c>
      <c r="DM625">
        <v>0</v>
      </c>
      <c r="DN625" t="s">
        <v>3</v>
      </c>
      <c r="DO625">
        <v>0</v>
      </c>
    </row>
    <row r="626" spans="1:119" x14ac:dyDescent="0.25">
      <c r="A626">
        <f>ROW(Source!A304)</f>
        <v>304</v>
      </c>
      <c r="B626">
        <v>381997917</v>
      </c>
      <c r="C626">
        <v>382000565</v>
      </c>
      <c r="D626">
        <v>342714150</v>
      </c>
      <c r="E626">
        <v>1</v>
      </c>
      <c r="F626">
        <v>1</v>
      </c>
      <c r="G626">
        <v>1</v>
      </c>
      <c r="H626">
        <v>3</v>
      </c>
      <c r="I626" t="s">
        <v>1115</v>
      </c>
      <c r="J626" t="s">
        <v>1116</v>
      </c>
      <c r="K626" t="s">
        <v>1117</v>
      </c>
      <c r="L626">
        <v>1346</v>
      </c>
      <c r="N626">
        <v>1009</v>
      </c>
      <c r="O626" t="s">
        <v>1055</v>
      </c>
      <c r="P626" t="s">
        <v>1055</v>
      </c>
      <c r="Q626">
        <v>1</v>
      </c>
      <c r="W626">
        <v>0</v>
      </c>
      <c r="X626">
        <v>547813963</v>
      </c>
      <c r="Y626">
        <f t="shared" si="285"/>
        <v>0</v>
      </c>
      <c r="AA626">
        <v>372.24</v>
      </c>
      <c r="AB626">
        <v>0</v>
      </c>
      <c r="AC626">
        <v>0</v>
      </c>
      <c r="AD626">
        <v>0</v>
      </c>
      <c r="AE626">
        <v>284.14999999999998</v>
      </c>
      <c r="AF626">
        <v>0</v>
      </c>
      <c r="AG626">
        <v>0</v>
      </c>
      <c r="AH626">
        <v>0</v>
      </c>
      <c r="AI626">
        <v>1.31</v>
      </c>
      <c r="AJ626">
        <v>1</v>
      </c>
      <c r="AK626">
        <v>1</v>
      </c>
      <c r="AL626">
        <v>1</v>
      </c>
      <c r="AM626">
        <v>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5.0000000000000001E-3</v>
      </c>
      <c r="AU626" t="s">
        <v>148</v>
      </c>
      <c r="AV626">
        <v>0</v>
      </c>
      <c r="AW626">
        <v>2</v>
      </c>
      <c r="AX626">
        <v>382000590</v>
      </c>
      <c r="AY626">
        <v>1</v>
      </c>
      <c r="AZ626">
        <v>0</v>
      </c>
      <c r="BA626">
        <v>626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1.42075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1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v>0</v>
      </c>
      <c r="CX626">
        <f>ROUND(Y626*Source!I304,7)</f>
        <v>0</v>
      </c>
      <c r="CY626">
        <f t="shared" si="286"/>
        <v>372.24</v>
      </c>
      <c r="CZ626">
        <f t="shared" si="287"/>
        <v>284.14999999999998</v>
      </c>
      <c r="DA626">
        <f t="shared" si="288"/>
        <v>1.31</v>
      </c>
      <c r="DB626">
        <f t="shared" si="289"/>
        <v>0</v>
      </c>
      <c r="DC626">
        <f t="shared" si="290"/>
        <v>0</v>
      </c>
      <c r="DD626" t="s">
        <v>3</v>
      </c>
      <c r="DE626" t="s">
        <v>3</v>
      </c>
      <c r="DF626">
        <f t="shared" si="291"/>
        <v>0</v>
      </c>
      <c r="DG626">
        <f t="shared" si="292"/>
        <v>0</v>
      </c>
      <c r="DH626">
        <f t="shared" si="265"/>
        <v>0</v>
      </c>
      <c r="DI626">
        <f t="shared" si="266"/>
        <v>0</v>
      </c>
      <c r="DJ626">
        <f t="shared" si="293"/>
        <v>0</v>
      </c>
      <c r="DK626">
        <v>0</v>
      </c>
      <c r="DL626" t="s">
        <v>3</v>
      </c>
      <c r="DM626">
        <v>0</v>
      </c>
      <c r="DN626" t="s">
        <v>3</v>
      </c>
      <c r="DO626">
        <v>0</v>
      </c>
    </row>
    <row r="627" spans="1:119" x14ac:dyDescent="0.25">
      <c r="A627">
        <f>ROW(Source!A304)</f>
        <v>304</v>
      </c>
      <c r="B627">
        <v>381997917</v>
      </c>
      <c r="C627">
        <v>382000565</v>
      </c>
      <c r="D627">
        <v>342714206</v>
      </c>
      <c r="E627">
        <v>1</v>
      </c>
      <c r="F627">
        <v>1</v>
      </c>
      <c r="G627">
        <v>1</v>
      </c>
      <c r="H627">
        <v>3</v>
      </c>
      <c r="I627" t="s">
        <v>1118</v>
      </c>
      <c r="J627" t="s">
        <v>1119</v>
      </c>
      <c r="K627" t="s">
        <v>1120</v>
      </c>
      <c r="L627">
        <v>1346</v>
      </c>
      <c r="N627">
        <v>1009</v>
      </c>
      <c r="O627" t="s">
        <v>1055</v>
      </c>
      <c r="P627" t="s">
        <v>1055</v>
      </c>
      <c r="Q627">
        <v>1</v>
      </c>
      <c r="W627">
        <v>0</v>
      </c>
      <c r="X627">
        <v>721169884</v>
      </c>
      <c r="Y627">
        <f t="shared" si="285"/>
        <v>0</v>
      </c>
      <c r="AA627">
        <v>100.15</v>
      </c>
      <c r="AB627">
        <v>0</v>
      </c>
      <c r="AC627">
        <v>0</v>
      </c>
      <c r="AD627">
        <v>0</v>
      </c>
      <c r="AE627">
        <v>104.32</v>
      </c>
      <c r="AF627">
        <v>0</v>
      </c>
      <c r="AG627">
        <v>0</v>
      </c>
      <c r="AH627">
        <v>0</v>
      </c>
      <c r="AI627">
        <v>0.96</v>
      </c>
      <c r="AJ627">
        <v>1</v>
      </c>
      <c r="AK627">
        <v>1</v>
      </c>
      <c r="AL627">
        <v>1</v>
      </c>
      <c r="AM627">
        <v>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1.7999999999999999E-2</v>
      </c>
      <c r="AU627" t="s">
        <v>148</v>
      </c>
      <c r="AV627">
        <v>0</v>
      </c>
      <c r="AW627">
        <v>2</v>
      </c>
      <c r="AX627">
        <v>382000591</v>
      </c>
      <c r="AY627">
        <v>1</v>
      </c>
      <c r="AZ627">
        <v>0</v>
      </c>
      <c r="BA627">
        <v>627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1.8777599999999997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v>0</v>
      </c>
      <c r="CX627">
        <f>ROUND(Y627*Source!I304,7)</f>
        <v>0</v>
      </c>
      <c r="CY627">
        <f t="shared" si="286"/>
        <v>100.15</v>
      </c>
      <c r="CZ627">
        <f t="shared" si="287"/>
        <v>104.32</v>
      </c>
      <c r="DA627">
        <f t="shared" si="288"/>
        <v>0.96</v>
      </c>
      <c r="DB627">
        <f t="shared" si="289"/>
        <v>0</v>
      </c>
      <c r="DC627">
        <f t="shared" si="290"/>
        <v>0</v>
      </c>
      <c r="DD627" t="s">
        <v>3</v>
      </c>
      <c r="DE627" t="s">
        <v>3</v>
      </c>
      <c r="DF627">
        <f t="shared" si="291"/>
        <v>0</v>
      </c>
      <c r="DG627">
        <f t="shared" si="292"/>
        <v>0</v>
      </c>
      <c r="DH627">
        <f t="shared" si="265"/>
        <v>0</v>
      </c>
      <c r="DI627">
        <f t="shared" si="266"/>
        <v>0</v>
      </c>
      <c r="DJ627">
        <f t="shared" si="293"/>
        <v>0</v>
      </c>
      <c r="DK627">
        <v>0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5">
      <c r="A628">
        <f>ROW(Source!A304)</f>
        <v>304</v>
      </c>
      <c r="B628">
        <v>381997917</v>
      </c>
      <c r="C628">
        <v>382000565</v>
      </c>
      <c r="D628">
        <v>342715696</v>
      </c>
      <c r="E628">
        <v>1</v>
      </c>
      <c r="F628">
        <v>1</v>
      </c>
      <c r="G628">
        <v>1</v>
      </c>
      <c r="H628">
        <v>3</v>
      </c>
      <c r="I628" t="s">
        <v>1121</v>
      </c>
      <c r="J628" t="s">
        <v>1122</v>
      </c>
      <c r="K628" t="s">
        <v>1123</v>
      </c>
      <c r="L628">
        <v>1346</v>
      </c>
      <c r="N628">
        <v>1009</v>
      </c>
      <c r="O628" t="s">
        <v>1055</v>
      </c>
      <c r="P628" t="s">
        <v>1055</v>
      </c>
      <c r="Q628">
        <v>1</v>
      </c>
      <c r="W628">
        <v>0</v>
      </c>
      <c r="X628">
        <v>536919768</v>
      </c>
      <c r="Y628">
        <f t="shared" si="285"/>
        <v>0</v>
      </c>
      <c r="AA628">
        <v>198.36</v>
      </c>
      <c r="AB628">
        <v>0</v>
      </c>
      <c r="AC628">
        <v>0</v>
      </c>
      <c r="AD628">
        <v>0</v>
      </c>
      <c r="AE628">
        <v>206.62</v>
      </c>
      <c r="AF628">
        <v>0</v>
      </c>
      <c r="AG628">
        <v>0</v>
      </c>
      <c r="AH628">
        <v>0</v>
      </c>
      <c r="AI628">
        <v>0.96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5.6000000000000001E-2</v>
      </c>
      <c r="AU628" t="s">
        <v>148</v>
      </c>
      <c r="AV628">
        <v>0</v>
      </c>
      <c r="AW628">
        <v>2</v>
      </c>
      <c r="AX628">
        <v>382000592</v>
      </c>
      <c r="AY628">
        <v>1</v>
      </c>
      <c r="AZ628">
        <v>0</v>
      </c>
      <c r="BA628">
        <v>628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11.57072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ROUND(Y628*Source!I304,7)</f>
        <v>0</v>
      </c>
      <c r="CY628">
        <f t="shared" si="286"/>
        <v>198.36</v>
      </c>
      <c r="CZ628">
        <f t="shared" si="287"/>
        <v>206.62</v>
      </c>
      <c r="DA628">
        <f t="shared" si="288"/>
        <v>0.96</v>
      </c>
      <c r="DB628">
        <f t="shared" si="289"/>
        <v>0</v>
      </c>
      <c r="DC628">
        <f t="shared" si="290"/>
        <v>0</v>
      </c>
      <c r="DD628" t="s">
        <v>3</v>
      </c>
      <c r="DE628" t="s">
        <v>3</v>
      </c>
      <c r="DF628">
        <f t="shared" si="291"/>
        <v>0</v>
      </c>
      <c r="DG628">
        <f t="shared" si="292"/>
        <v>0</v>
      </c>
      <c r="DH628">
        <f t="shared" si="265"/>
        <v>0</v>
      </c>
      <c r="DI628">
        <f t="shared" si="266"/>
        <v>0</v>
      </c>
      <c r="DJ628">
        <f t="shared" si="293"/>
        <v>0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5">
      <c r="A629">
        <f>ROW(Source!A304)</f>
        <v>304</v>
      </c>
      <c r="B629">
        <v>381997917</v>
      </c>
      <c r="C629">
        <v>382000565</v>
      </c>
      <c r="D629">
        <v>342715956</v>
      </c>
      <c r="E629">
        <v>1</v>
      </c>
      <c r="F629">
        <v>1</v>
      </c>
      <c r="G629">
        <v>1</v>
      </c>
      <c r="H629">
        <v>3</v>
      </c>
      <c r="I629" t="s">
        <v>1124</v>
      </c>
      <c r="J629" t="s">
        <v>1125</v>
      </c>
      <c r="K629" t="s">
        <v>1126</v>
      </c>
      <c r="L629">
        <v>1301</v>
      </c>
      <c r="N629">
        <v>1003</v>
      </c>
      <c r="O629" t="s">
        <v>880</v>
      </c>
      <c r="P629" t="s">
        <v>880</v>
      </c>
      <c r="Q629">
        <v>1</v>
      </c>
      <c r="W629">
        <v>0</v>
      </c>
      <c r="X629">
        <v>1434431497</v>
      </c>
      <c r="Y629">
        <f t="shared" si="285"/>
        <v>0</v>
      </c>
      <c r="AA629">
        <v>22.08</v>
      </c>
      <c r="AB629">
        <v>0</v>
      </c>
      <c r="AC629">
        <v>0</v>
      </c>
      <c r="AD629">
        <v>0</v>
      </c>
      <c r="AE629">
        <v>14.43</v>
      </c>
      <c r="AF629">
        <v>0</v>
      </c>
      <c r="AG629">
        <v>0</v>
      </c>
      <c r="AH629">
        <v>0</v>
      </c>
      <c r="AI629">
        <v>1.53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4.99</v>
      </c>
      <c r="AU629" t="s">
        <v>148</v>
      </c>
      <c r="AV629">
        <v>0</v>
      </c>
      <c r="AW629">
        <v>2</v>
      </c>
      <c r="AX629">
        <v>382000593</v>
      </c>
      <c r="AY629">
        <v>1</v>
      </c>
      <c r="AZ629">
        <v>0</v>
      </c>
      <c r="BA629">
        <v>629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72.005700000000004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ROUND(Y629*Source!I304,7)</f>
        <v>0</v>
      </c>
      <c r="CY629">
        <f t="shared" si="286"/>
        <v>22.08</v>
      </c>
      <c r="CZ629">
        <f t="shared" si="287"/>
        <v>14.43</v>
      </c>
      <c r="DA629">
        <f t="shared" si="288"/>
        <v>1.53</v>
      </c>
      <c r="DB629">
        <f t="shared" si="289"/>
        <v>0</v>
      </c>
      <c r="DC629">
        <f t="shared" si="290"/>
        <v>0</v>
      </c>
      <c r="DD629" t="s">
        <v>3</v>
      </c>
      <c r="DE629" t="s">
        <v>3</v>
      </c>
      <c r="DF629">
        <f t="shared" si="291"/>
        <v>0</v>
      </c>
      <c r="DG629">
        <f t="shared" si="292"/>
        <v>0</v>
      </c>
      <c r="DH629">
        <f t="shared" si="265"/>
        <v>0</v>
      </c>
      <c r="DI629">
        <f t="shared" si="266"/>
        <v>0</v>
      </c>
      <c r="DJ629">
        <f t="shared" si="293"/>
        <v>0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5">
      <c r="A630">
        <f>ROW(Source!A304)</f>
        <v>304</v>
      </c>
      <c r="B630">
        <v>381997917</v>
      </c>
      <c r="C630">
        <v>382000565</v>
      </c>
      <c r="D630">
        <v>342725815</v>
      </c>
      <c r="E630">
        <v>1</v>
      </c>
      <c r="F630">
        <v>1</v>
      </c>
      <c r="G630">
        <v>1</v>
      </c>
      <c r="H630">
        <v>3</v>
      </c>
      <c r="I630" t="s">
        <v>1072</v>
      </c>
      <c r="J630" t="s">
        <v>1073</v>
      </c>
      <c r="K630" t="s">
        <v>1074</v>
      </c>
      <c r="L630">
        <v>1348</v>
      </c>
      <c r="N630">
        <v>1009</v>
      </c>
      <c r="O630" t="s">
        <v>846</v>
      </c>
      <c r="P630" t="s">
        <v>846</v>
      </c>
      <c r="Q630">
        <v>1000</v>
      </c>
      <c r="W630">
        <v>0</v>
      </c>
      <c r="X630">
        <v>704066739</v>
      </c>
      <c r="Y630">
        <f t="shared" si="285"/>
        <v>0</v>
      </c>
      <c r="AA630">
        <v>1260110.04</v>
      </c>
      <c r="AB630">
        <v>0</v>
      </c>
      <c r="AC630">
        <v>0</v>
      </c>
      <c r="AD630">
        <v>0</v>
      </c>
      <c r="AE630">
        <v>1050091.7</v>
      </c>
      <c r="AF630">
        <v>0</v>
      </c>
      <c r="AG630">
        <v>0</v>
      </c>
      <c r="AH630">
        <v>0</v>
      </c>
      <c r="AI630">
        <v>1.2</v>
      </c>
      <c r="AJ630">
        <v>1</v>
      </c>
      <c r="AK630">
        <v>1</v>
      </c>
      <c r="AL630">
        <v>1</v>
      </c>
      <c r="AM630">
        <v>2</v>
      </c>
      <c r="AN630">
        <v>0</v>
      </c>
      <c r="AO630">
        <v>0</v>
      </c>
      <c r="AP630">
        <v>1</v>
      </c>
      <c r="AQ630">
        <v>1</v>
      </c>
      <c r="AR630">
        <v>0</v>
      </c>
      <c r="AS630" t="s">
        <v>3</v>
      </c>
      <c r="AT630">
        <v>3.0000000000000001E-5</v>
      </c>
      <c r="AU630" t="s">
        <v>148</v>
      </c>
      <c r="AV630">
        <v>0</v>
      </c>
      <c r="AW630">
        <v>2</v>
      </c>
      <c r="AX630">
        <v>382000594</v>
      </c>
      <c r="AY630">
        <v>1</v>
      </c>
      <c r="AZ630">
        <v>0</v>
      </c>
      <c r="BA630">
        <v>630</v>
      </c>
      <c r="BB630">
        <v>1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31.502751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1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ROUND(Y630*Source!I304,7)</f>
        <v>0</v>
      </c>
      <c r="CY630">
        <f t="shared" si="286"/>
        <v>1260110.04</v>
      </c>
      <c r="CZ630">
        <f t="shared" si="287"/>
        <v>1050091.7</v>
      </c>
      <c r="DA630">
        <f t="shared" si="288"/>
        <v>1.2</v>
      </c>
      <c r="DB630">
        <f t="shared" si="289"/>
        <v>0</v>
      </c>
      <c r="DC630">
        <f t="shared" si="290"/>
        <v>0</v>
      </c>
      <c r="DD630" t="s">
        <v>3</v>
      </c>
      <c r="DE630" t="s">
        <v>3</v>
      </c>
      <c r="DF630">
        <f t="shared" si="291"/>
        <v>0</v>
      </c>
      <c r="DG630">
        <f t="shared" si="292"/>
        <v>0</v>
      </c>
      <c r="DH630">
        <f t="shared" si="265"/>
        <v>0</v>
      </c>
      <c r="DI630">
        <f t="shared" si="266"/>
        <v>0</v>
      </c>
      <c r="DJ630">
        <f t="shared" si="293"/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5">
      <c r="A631">
        <f>ROW(Source!A304)</f>
        <v>304</v>
      </c>
      <c r="B631">
        <v>381997917</v>
      </c>
      <c r="C631">
        <v>382000565</v>
      </c>
      <c r="D631">
        <v>342725859</v>
      </c>
      <c r="E631">
        <v>1</v>
      </c>
      <c r="F631">
        <v>1</v>
      </c>
      <c r="G631">
        <v>1</v>
      </c>
      <c r="H631">
        <v>3</v>
      </c>
      <c r="I631" t="s">
        <v>1052</v>
      </c>
      <c r="J631" t="s">
        <v>1053</v>
      </c>
      <c r="K631" t="s">
        <v>1054</v>
      </c>
      <c r="L631">
        <v>1346</v>
      </c>
      <c r="N631">
        <v>1009</v>
      </c>
      <c r="O631" t="s">
        <v>1055</v>
      </c>
      <c r="P631" t="s">
        <v>1055</v>
      </c>
      <c r="Q631">
        <v>1</v>
      </c>
      <c r="W631">
        <v>0</v>
      </c>
      <c r="X631">
        <v>1388162880</v>
      </c>
      <c r="Y631">
        <f t="shared" si="285"/>
        <v>0</v>
      </c>
      <c r="AA631">
        <v>1400.99</v>
      </c>
      <c r="AB631">
        <v>0</v>
      </c>
      <c r="AC631">
        <v>0</v>
      </c>
      <c r="AD631">
        <v>0</v>
      </c>
      <c r="AE631">
        <v>870.18</v>
      </c>
      <c r="AF631">
        <v>0</v>
      </c>
      <c r="AG631">
        <v>0</v>
      </c>
      <c r="AH631">
        <v>0</v>
      </c>
      <c r="AI631">
        <v>1.61</v>
      </c>
      <c r="AJ631">
        <v>1</v>
      </c>
      <c r="AK631">
        <v>1</v>
      </c>
      <c r="AL631">
        <v>1</v>
      </c>
      <c r="AM631">
        <v>2</v>
      </c>
      <c r="AN631">
        <v>0</v>
      </c>
      <c r="AO631">
        <v>0</v>
      </c>
      <c r="AP631">
        <v>1</v>
      </c>
      <c r="AQ631">
        <v>1</v>
      </c>
      <c r="AR631">
        <v>0</v>
      </c>
      <c r="AS631" t="s">
        <v>3</v>
      </c>
      <c r="AT631">
        <v>0.53</v>
      </c>
      <c r="AU631" t="s">
        <v>148</v>
      </c>
      <c r="AV631">
        <v>0</v>
      </c>
      <c r="AW631">
        <v>2</v>
      </c>
      <c r="AX631">
        <v>382000595</v>
      </c>
      <c r="AY631">
        <v>1</v>
      </c>
      <c r="AZ631">
        <v>0</v>
      </c>
      <c r="BA631">
        <v>631</v>
      </c>
      <c r="BB631">
        <v>1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461.19540000000001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1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ROUND(Y631*Source!I304,7)</f>
        <v>0</v>
      </c>
      <c r="CY631">
        <f t="shared" si="286"/>
        <v>1400.99</v>
      </c>
      <c r="CZ631">
        <f t="shared" si="287"/>
        <v>870.18</v>
      </c>
      <c r="DA631">
        <f t="shared" si="288"/>
        <v>1.61</v>
      </c>
      <c r="DB631">
        <f t="shared" si="289"/>
        <v>0</v>
      </c>
      <c r="DC631">
        <f t="shared" si="290"/>
        <v>0</v>
      </c>
      <c r="DD631" t="s">
        <v>3</v>
      </c>
      <c r="DE631" t="s">
        <v>3</v>
      </c>
      <c r="DF631">
        <f t="shared" si="291"/>
        <v>0</v>
      </c>
      <c r="DG631">
        <f t="shared" si="292"/>
        <v>0</v>
      </c>
      <c r="DH631">
        <f t="shared" si="265"/>
        <v>0</v>
      </c>
      <c r="DI631">
        <f t="shared" si="266"/>
        <v>0</v>
      </c>
      <c r="DJ631">
        <f t="shared" si="293"/>
        <v>0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5">
      <c r="A632">
        <f>ROW(Source!A304)</f>
        <v>304</v>
      </c>
      <c r="B632">
        <v>381997917</v>
      </c>
      <c r="C632">
        <v>382000565</v>
      </c>
      <c r="D632">
        <v>342725880</v>
      </c>
      <c r="E632">
        <v>1</v>
      </c>
      <c r="F632">
        <v>1</v>
      </c>
      <c r="G632">
        <v>1</v>
      </c>
      <c r="H632">
        <v>3</v>
      </c>
      <c r="I632" t="s">
        <v>1152</v>
      </c>
      <c r="J632" t="s">
        <v>1153</v>
      </c>
      <c r="K632" t="s">
        <v>1154</v>
      </c>
      <c r="L632">
        <v>1346</v>
      </c>
      <c r="N632">
        <v>1009</v>
      </c>
      <c r="O632" t="s">
        <v>1055</v>
      </c>
      <c r="P632" t="s">
        <v>1055</v>
      </c>
      <c r="Q632">
        <v>1</v>
      </c>
      <c r="W632">
        <v>0</v>
      </c>
      <c r="X632">
        <v>1695551565</v>
      </c>
      <c r="Y632">
        <f t="shared" si="285"/>
        <v>0</v>
      </c>
      <c r="AA632">
        <v>4083.68</v>
      </c>
      <c r="AB632">
        <v>0</v>
      </c>
      <c r="AC632">
        <v>0</v>
      </c>
      <c r="AD632">
        <v>0</v>
      </c>
      <c r="AE632">
        <v>2536.4499999999998</v>
      </c>
      <c r="AF632">
        <v>0</v>
      </c>
      <c r="AG632">
        <v>0</v>
      </c>
      <c r="AH632">
        <v>0</v>
      </c>
      <c r="AI632">
        <v>1.61</v>
      </c>
      <c r="AJ632">
        <v>1</v>
      </c>
      <c r="AK632">
        <v>1</v>
      </c>
      <c r="AL632">
        <v>1</v>
      </c>
      <c r="AM632">
        <v>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9.1999999999999998E-3</v>
      </c>
      <c r="AU632" t="s">
        <v>148</v>
      </c>
      <c r="AV632">
        <v>0</v>
      </c>
      <c r="AW632">
        <v>2</v>
      </c>
      <c r="AX632">
        <v>382000596</v>
      </c>
      <c r="AY632">
        <v>1</v>
      </c>
      <c r="AZ632">
        <v>0</v>
      </c>
      <c r="BA632">
        <v>632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23.335339999999999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v>0</v>
      </c>
      <c r="CX632">
        <f>ROUND(Y632*Source!I304,7)</f>
        <v>0</v>
      </c>
      <c r="CY632">
        <f t="shared" si="286"/>
        <v>4083.68</v>
      </c>
      <c r="CZ632">
        <f t="shared" si="287"/>
        <v>2536.4499999999998</v>
      </c>
      <c r="DA632">
        <f t="shared" si="288"/>
        <v>1.61</v>
      </c>
      <c r="DB632">
        <f t="shared" si="289"/>
        <v>0</v>
      </c>
      <c r="DC632">
        <f t="shared" si="290"/>
        <v>0</v>
      </c>
      <c r="DD632" t="s">
        <v>3</v>
      </c>
      <c r="DE632" t="s">
        <v>3</v>
      </c>
      <c r="DF632">
        <f t="shared" si="291"/>
        <v>0</v>
      </c>
      <c r="DG632">
        <f t="shared" si="292"/>
        <v>0</v>
      </c>
      <c r="DH632">
        <f t="shared" si="265"/>
        <v>0</v>
      </c>
      <c r="DI632">
        <f t="shared" si="266"/>
        <v>0</v>
      </c>
      <c r="DJ632">
        <f t="shared" si="293"/>
        <v>0</v>
      </c>
      <c r="DK632">
        <v>0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5">
      <c r="A633">
        <f>ROW(Source!A304)</f>
        <v>304</v>
      </c>
      <c r="B633">
        <v>381997917</v>
      </c>
      <c r="C633">
        <v>382000565</v>
      </c>
      <c r="D633">
        <v>342735355</v>
      </c>
      <c r="E633">
        <v>1</v>
      </c>
      <c r="F633">
        <v>1</v>
      </c>
      <c r="G633">
        <v>1</v>
      </c>
      <c r="H633">
        <v>3</v>
      </c>
      <c r="I633" t="s">
        <v>1155</v>
      </c>
      <c r="J633" t="s">
        <v>1156</v>
      </c>
      <c r="K633" t="s">
        <v>1157</v>
      </c>
      <c r="L633">
        <v>1346</v>
      </c>
      <c r="N633">
        <v>1009</v>
      </c>
      <c r="O633" t="s">
        <v>1055</v>
      </c>
      <c r="P633" t="s">
        <v>1055</v>
      </c>
      <c r="Q633">
        <v>1</v>
      </c>
      <c r="W633">
        <v>0</v>
      </c>
      <c r="X633">
        <v>-194942725</v>
      </c>
      <c r="Y633">
        <f t="shared" si="285"/>
        <v>0</v>
      </c>
      <c r="AA633">
        <v>2313.9</v>
      </c>
      <c r="AB633">
        <v>0</v>
      </c>
      <c r="AC633">
        <v>0</v>
      </c>
      <c r="AD633">
        <v>0</v>
      </c>
      <c r="AE633">
        <v>1928.25</v>
      </c>
      <c r="AF633">
        <v>0</v>
      </c>
      <c r="AG633">
        <v>0</v>
      </c>
      <c r="AH633">
        <v>0</v>
      </c>
      <c r="AI633">
        <v>1.2</v>
      </c>
      <c r="AJ633">
        <v>1</v>
      </c>
      <c r="AK633">
        <v>1</v>
      </c>
      <c r="AL633">
        <v>1</v>
      </c>
      <c r="AM633">
        <v>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1.2999999999999999E-2</v>
      </c>
      <c r="AU633" t="s">
        <v>148</v>
      </c>
      <c r="AV633">
        <v>0</v>
      </c>
      <c r="AW633">
        <v>2</v>
      </c>
      <c r="AX633">
        <v>382000597</v>
      </c>
      <c r="AY633">
        <v>1</v>
      </c>
      <c r="AZ633">
        <v>0</v>
      </c>
      <c r="BA633">
        <v>633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25.067249999999998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1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ROUND(Y633*Source!I304,7)</f>
        <v>0</v>
      </c>
      <c r="CY633">
        <f t="shared" si="286"/>
        <v>2313.9</v>
      </c>
      <c r="CZ633">
        <f t="shared" si="287"/>
        <v>1928.25</v>
      </c>
      <c r="DA633">
        <f t="shared" si="288"/>
        <v>1.2</v>
      </c>
      <c r="DB633">
        <f t="shared" si="289"/>
        <v>0</v>
      </c>
      <c r="DC633">
        <f t="shared" si="290"/>
        <v>0</v>
      </c>
      <c r="DD633" t="s">
        <v>3</v>
      </c>
      <c r="DE633" t="s">
        <v>3</v>
      </c>
      <c r="DF633">
        <f t="shared" si="291"/>
        <v>0</v>
      </c>
      <c r="DG633">
        <f t="shared" si="292"/>
        <v>0</v>
      </c>
      <c r="DH633">
        <f t="shared" si="265"/>
        <v>0</v>
      </c>
      <c r="DI633">
        <f t="shared" si="266"/>
        <v>0</v>
      </c>
      <c r="DJ633">
        <f t="shared" si="293"/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5">
      <c r="A634">
        <f>ROW(Source!A304)</f>
        <v>304</v>
      </c>
      <c r="B634">
        <v>381997917</v>
      </c>
      <c r="C634">
        <v>382000565</v>
      </c>
      <c r="D634">
        <v>342742624</v>
      </c>
      <c r="E634">
        <v>1</v>
      </c>
      <c r="F634">
        <v>1</v>
      </c>
      <c r="G634">
        <v>1</v>
      </c>
      <c r="H634">
        <v>3</v>
      </c>
      <c r="I634" t="s">
        <v>1127</v>
      </c>
      <c r="J634" t="s">
        <v>1128</v>
      </c>
      <c r="K634" t="s">
        <v>1129</v>
      </c>
      <c r="L634">
        <v>1346</v>
      </c>
      <c r="N634">
        <v>1009</v>
      </c>
      <c r="O634" t="s">
        <v>1055</v>
      </c>
      <c r="P634" t="s">
        <v>1055</v>
      </c>
      <c r="Q634">
        <v>1</v>
      </c>
      <c r="W634">
        <v>0</v>
      </c>
      <c r="X634">
        <v>1309709516</v>
      </c>
      <c r="Y634">
        <f t="shared" si="285"/>
        <v>0</v>
      </c>
      <c r="AA634">
        <v>1798.07</v>
      </c>
      <c r="AB634">
        <v>0</v>
      </c>
      <c r="AC634">
        <v>0</v>
      </c>
      <c r="AD634">
        <v>0</v>
      </c>
      <c r="AE634">
        <v>1912.84</v>
      </c>
      <c r="AF634">
        <v>0</v>
      </c>
      <c r="AG634">
        <v>0</v>
      </c>
      <c r="AH634">
        <v>0</v>
      </c>
      <c r="AI634">
        <v>0.94</v>
      </c>
      <c r="AJ634">
        <v>1</v>
      </c>
      <c r="AK634">
        <v>1</v>
      </c>
      <c r="AL634">
        <v>1</v>
      </c>
      <c r="AM634">
        <v>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5.0000000000000001E-3</v>
      </c>
      <c r="AU634" t="s">
        <v>148</v>
      </c>
      <c r="AV634">
        <v>0</v>
      </c>
      <c r="AW634">
        <v>2</v>
      </c>
      <c r="AX634">
        <v>382000598</v>
      </c>
      <c r="AY634">
        <v>1</v>
      </c>
      <c r="AZ634">
        <v>0</v>
      </c>
      <c r="BA634">
        <v>634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9.5641999999999996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1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ROUND(Y634*Source!I304,7)</f>
        <v>0</v>
      </c>
      <c r="CY634">
        <f t="shared" si="286"/>
        <v>1798.07</v>
      </c>
      <c r="CZ634">
        <f t="shared" si="287"/>
        <v>1912.84</v>
      </c>
      <c r="DA634">
        <f t="shared" si="288"/>
        <v>0.94</v>
      </c>
      <c r="DB634">
        <f t="shared" si="289"/>
        <v>0</v>
      </c>
      <c r="DC634">
        <f t="shared" si="290"/>
        <v>0</v>
      </c>
      <c r="DD634" t="s">
        <v>3</v>
      </c>
      <c r="DE634" t="s">
        <v>3</v>
      </c>
      <c r="DF634">
        <f t="shared" si="291"/>
        <v>0</v>
      </c>
      <c r="DG634">
        <f t="shared" si="292"/>
        <v>0</v>
      </c>
      <c r="DH634">
        <f t="shared" si="265"/>
        <v>0</v>
      </c>
      <c r="DI634">
        <f t="shared" si="266"/>
        <v>0</v>
      </c>
      <c r="DJ634">
        <f t="shared" si="293"/>
        <v>0</v>
      </c>
      <c r="DK634">
        <v>0</v>
      </c>
      <c r="DL634" t="s">
        <v>3</v>
      </c>
      <c r="DM634">
        <v>0</v>
      </c>
      <c r="DN634" t="s">
        <v>3</v>
      </c>
      <c r="DO634">
        <v>0</v>
      </c>
    </row>
    <row r="635" spans="1:119" x14ac:dyDescent="0.25">
      <c r="A635">
        <f>ROW(Source!A304)</f>
        <v>304</v>
      </c>
      <c r="B635">
        <v>381997917</v>
      </c>
      <c r="C635">
        <v>382000565</v>
      </c>
      <c r="D635">
        <v>342744301</v>
      </c>
      <c r="E635">
        <v>1</v>
      </c>
      <c r="F635">
        <v>1</v>
      </c>
      <c r="G635">
        <v>1</v>
      </c>
      <c r="H635">
        <v>3</v>
      </c>
      <c r="I635" t="s">
        <v>1149</v>
      </c>
      <c r="J635" t="s">
        <v>1150</v>
      </c>
      <c r="K635" t="s">
        <v>1151</v>
      </c>
      <c r="L635">
        <v>1371</v>
      </c>
      <c r="N635">
        <v>1013</v>
      </c>
      <c r="O635" t="s">
        <v>202</v>
      </c>
      <c r="P635" t="s">
        <v>202</v>
      </c>
      <c r="Q635">
        <v>1</v>
      </c>
      <c r="W635">
        <v>0</v>
      </c>
      <c r="X635">
        <v>-1029693385</v>
      </c>
      <c r="Y635">
        <f t="shared" si="285"/>
        <v>0</v>
      </c>
      <c r="AA635">
        <v>735.46</v>
      </c>
      <c r="AB635">
        <v>0</v>
      </c>
      <c r="AC635">
        <v>0</v>
      </c>
      <c r="AD635">
        <v>0</v>
      </c>
      <c r="AE635">
        <v>579.1</v>
      </c>
      <c r="AF635">
        <v>0</v>
      </c>
      <c r="AG635">
        <v>0</v>
      </c>
      <c r="AH635">
        <v>0</v>
      </c>
      <c r="AI635">
        <v>1.27</v>
      </c>
      <c r="AJ635">
        <v>1</v>
      </c>
      <c r="AK635">
        <v>1</v>
      </c>
      <c r="AL635">
        <v>1</v>
      </c>
      <c r="AM635">
        <v>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1</v>
      </c>
      <c r="AU635" t="s">
        <v>148</v>
      </c>
      <c r="AV635">
        <v>0</v>
      </c>
      <c r="AW635">
        <v>2</v>
      </c>
      <c r="AX635">
        <v>382000599</v>
      </c>
      <c r="AY635">
        <v>1</v>
      </c>
      <c r="AZ635">
        <v>0</v>
      </c>
      <c r="BA635">
        <v>635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579.1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1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V635">
        <v>0</v>
      </c>
      <c r="CW635">
        <v>0</v>
      </c>
      <c r="CX635">
        <f>ROUND(Y635*Source!I304,7)</f>
        <v>0</v>
      </c>
      <c r="CY635">
        <f t="shared" si="286"/>
        <v>735.46</v>
      </c>
      <c r="CZ635">
        <f t="shared" si="287"/>
        <v>579.1</v>
      </c>
      <c r="DA635">
        <f t="shared" si="288"/>
        <v>1.27</v>
      </c>
      <c r="DB635">
        <f t="shared" si="289"/>
        <v>0</v>
      </c>
      <c r="DC635">
        <f t="shared" si="290"/>
        <v>0</v>
      </c>
      <c r="DD635" t="s">
        <v>3</v>
      </c>
      <c r="DE635" t="s">
        <v>3</v>
      </c>
      <c r="DF635">
        <f t="shared" si="291"/>
        <v>0</v>
      </c>
      <c r="DG635">
        <f t="shared" si="292"/>
        <v>0</v>
      </c>
      <c r="DH635">
        <f t="shared" si="265"/>
        <v>0</v>
      </c>
      <c r="DI635">
        <f t="shared" si="266"/>
        <v>0</v>
      </c>
      <c r="DJ635">
        <f t="shared" si="293"/>
        <v>0</v>
      </c>
      <c r="DK635">
        <v>0</v>
      </c>
      <c r="DL635" t="s">
        <v>3</v>
      </c>
      <c r="DM635">
        <v>0</v>
      </c>
      <c r="DN635" t="s">
        <v>3</v>
      </c>
      <c r="DO635">
        <v>0</v>
      </c>
    </row>
    <row r="636" spans="1:119" x14ac:dyDescent="0.25">
      <c r="A636">
        <f>ROW(Source!A304)</f>
        <v>304</v>
      </c>
      <c r="B636">
        <v>381997917</v>
      </c>
      <c r="C636">
        <v>382000565</v>
      </c>
      <c r="D636">
        <v>342751707</v>
      </c>
      <c r="E636">
        <v>1</v>
      </c>
      <c r="F636">
        <v>1</v>
      </c>
      <c r="G636">
        <v>1</v>
      </c>
      <c r="H636">
        <v>3</v>
      </c>
      <c r="I636" t="s">
        <v>1133</v>
      </c>
      <c r="J636" t="s">
        <v>1134</v>
      </c>
      <c r="K636" t="s">
        <v>1135</v>
      </c>
      <c r="L636">
        <v>1425</v>
      </c>
      <c r="N636">
        <v>1013</v>
      </c>
      <c r="O636" t="s">
        <v>1082</v>
      </c>
      <c r="P636" t="s">
        <v>1082</v>
      </c>
      <c r="Q636">
        <v>1</v>
      </c>
      <c r="W636">
        <v>0</v>
      </c>
      <c r="X636">
        <v>-1086610245</v>
      </c>
      <c r="Y636">
        <f t="shared" si="285"/>
        <v>0</v>
      </c>
      <c r="AA636">
        <v>56.24</v>
      </c>
      <c r="AB636">
        <v>0</v>
      </c>
      <c r="AC636">
        <v>0</v>
      </c>
      <c r="AD636">
        <v>0</v>
      </c>
      <c r="AE636">
        <v>47.26</v>
      </c>
      <c r="AF636">
        <v>0</v>
      </c>
      <c r="AG636">
        <v>0</v>
      </c>
      <c r="AH636">
        <v>0</v>
      </c>
      <c r="AI636">
        <v>1.19</v>
      </c>
      <c r="AJ636">
        <v>1</v>
      </c>
      <c r="AK636">
        <v>1</v>
      </c>
      <c r="AL636">
        <v>1</v>
      </c>
      <c r="AM636">
        <v>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0.3</v>
      </c>
      <c r="AU636" t="s">
        <v>148</v>
      </c>
      <c r="AV636">
        <v>0</v>
      </c>
      <c r="AW636">
        <v>2</v>
      </c>
      <c r="AX636">
        <v>382000600</v>
      </c>
      <c r="AY636">
        <v>1</v>
      </c>
      <c r="AZ636">
        <v>0</v>
      </c>
      <c r="BA636">
        <v>636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14.177999999999999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v>0</v>
      </c>
      <c r="CX636">
        <f>ROUND(Y636*Source!I304,7)</f>
        <v>0</v>
      </c>
      <c r="CY636">
        <f t="shared" si="286"/>
        <v>56.24</v>
      </c>
      <c r="CZ636">
        <f t="shared" si="287"/>
        <v>47.26</v>
      </c>
      <c r="DA636">
        <f t="shared" si="288"/>
        <v>1.19</v>
      </c>
      <c r="DB636">
        <f t="shared" si="289"/>
        <v>0</v>
      </c>
      <c r="DC636">
        <f t="shared" si="290"/>
        <v>0</v>
      </c>
      <c r="DD636" t="s">
        <v>3</v>
      </c>
      <c r="DE636" t="s">
        <v>3</v>
      </c>
      <c r="DF636">
        <f t="shared" si="291"/>
        <v>0</v>
      </c>
      <c r="DG636">
        <f t="shared" si="292"/>
        <v>0</v>
      </c>
      <c r="DH636">
        <f t="shared" si="265"/>
        <v>0</v>
      </c>
      <c r="DI636">
        <f t="shared" si="266"/>
        <v>0</v>
      </c>
      <c r="DJ636">
        <f t="shared" si="293"/>
        <v>0</v>
      </c>
      <c r="DK636">
        <v>0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5">
      <c r="A637">
        <f>ROW(Source!A304)</f>
        <v>304</v>
      </c>
      <c r="B637">
        <v>381997917</v>
      </c>
      <c r="C637">
        <v>382000565</v>
      </c>
      <c r="D637">
        <v>342751716</v>
      </c>
      <c r="E637">
        <v>1</v>
      </c>
      <c r="F637">
        <v>1</v>
      </c>
      <c r="G637">
        <v>1</v>
      </c>
      <c r="H637">
        <v>3</v>
      </c>
      <c r="I637" t="s">
        <v>1136</v>
      </c>
      <c r="J637" t="s">
        <v>1137</v>
      </c>
      <c r="K637" t="s">
        <v>1138</v>
      </c>
      <c r="L637">
        <v>1407</v>
      </c>
      <c r="N637">
        <v>1013</v>
      </c>
      <c r="O637" t="s">
        <v>1139</v>
      </c>
      <c r="P637" t="s">
        <v>1139</v>
      </c>
      <c r="Q637">
        <v>1</v>
      </c>
      <c r="W637">
        <v>0</v>
      </c>
      <c r="X637">
        <v>1070744045</v>
      </c>
      <c r="Y637">
        <f t="shared" si="285"/>
        <v>0</v>
      </c>
      <c r="AA637">
        <v>7142</v>
      </c>
      <c r="AB637">
        <v>0</v>
      </c>
      <c r="AC637">
        <v>0</v>
      </c>
      <c r="AD637">
        <v>0</v>
      </c>
      <c r="AE637">
        <v>6052.54</v>
      </c>
      <c r="AF637">
        <v>0</v>
      </c>
      <c r="AG637">
        <v>0</v>
      </c>
      <c r="AH637">
        <v>0</v>
      </c>
      <c r="AI637">
        <v>1.18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1.4999999999999999E-2</v>
      </c>
      <c r="AU637" t="s">
        <v>148</v>
      </c>
      <c r="AV637">
        <v>0</v>
      </c>
      <c r="AW637">
        <v>2</v>
      </c>
      <c r="AX637">
        <v>382000601</v>
      </c>
      <c r="AY637">
        <v>1</v>
      </c>
      <c r="AZ637">
        <v>0</v>
      </c>
      <c r="BA637">
        <v>637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90.7881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v>0</v>
      </c>
      <c r="CX637">
        <f>ROUND(Y637*Source!I304,7)</f>
        <v>0</v>
      </c>
      <c r="CY637">
        <f t="shared" si="286"/>
        <v>7142</v>
      </c>
      <c r="CZ637">
        <f t="shared" si="287"/>
        <v>6052.54</v>
      </c>
      <c r="DA637">
        <f t="shared" si="288"/>
        <v>1.18</v>
      </c>
      <c r="DB637">
        <f t="shared" si="289"/>
        <v>0</v>
      </c>
      <c r="DC637">
        <f t="shared" si="290"/>
        <v>0</v>
      </c>
      <c r="DD637" t="s">
        <v>3</v>
      </c>
      <c r="DE637" t="s">
        <v>3</v>
      </c>
      <c r="DF637">
        <f t="shared" si="291"/>
        <v>0</v>
      </c>
      <c r="DG637">
        <f t="shared" si="292"/>
        <v>0</v>
      </c>
      <c r="DH637">
        <f t="shared" si="265"/>
        <v>0</v>
      </c>
      <c r="DI637">
        <f t="shared" si="266"/>
        <v>0</v>
      </c>
      <c r="DJ637">
        <f t="shared" si="293"/>
        <v>0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5">
      <c r="A638">
        <f>ROW(Source!A304)</f>
        <v>304</v>
      </c>
      <c r="B638">
        <v>381997917</v>
      </c>
      <c r="C638">
        <v>382000565</v>
      </c>
      <c r="D638">
        <v>342758134</v>
      </c>
      <c r="E638">
        <v>1</v>
      </c>
      <c r="F638">
        <v>1</v>
      </c>
      <c r="G638">
        <v>1</v>
      </c>
      <c r="H638">
        <v>3</v>
      </c>
      <c r="I638" t="s">
        <v>1158</v>
      </c>
      <c r="J638" t="s">
        <v>1159</v>
      </c>
      <c r="K638" t="s">
        <v>1160</v>
      </c>
      <c r="L638">
        <v>1301</v>
      </c>
      <c r="N638">
        <v>1003</v>
      </c>
      <c r="O638" t="s">
        <v>880</v>
      </c>
      <c r="P638" t="s">
        <v>880</v>
      </c>
      <c r="Q638">
        <v>1</v>
      </c>
      <c r="W638">
        <v>0</v>
      </c>
      <c r="X638">
        <v>-822692753</v>
      </c>
      <c r="Y638">
        <f t="shared" si="285"/>
        <v>0</v>
      </c>
      <c r="AA638">
        <v>146.66999999999999</v>
      </c>
      <c r="AB638">
        <v>0</v>
      </c>
      <c r="AC638">
        <v>0</v>
      </c>
      <c r="AD638">
        <v>0</v>
      </c>
      <c r="AE638">
        <v>123.25</v>
      </c>
      <c r="AF638">
        <v>0</v>
      </c>
      <c r="AG638">
        <v>0</v>
      </c>
      <c r="AH638">
        <v>0</v>
      </c>
      <c r="AI638">
        <v>1.19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0.7</v>
      </c>
      <c r="AU638" t="s">
        <v>148</v>
      </c>
      <c r="AV638">
        <v>0</v>
      </c>
      <c r="AW638">
        <v>2</v>
      </c>
      <c r="AX638">
        <v>382000602</v>
      </c>
      <c r="AY638">
        <v>1</v>
      </c>
      <c r="AZ638">
        <v>0</v>
      </c>
      <c r="BA638">
        <v>638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86.274999999999991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ROUND(Y638*Source!I304,7)</f>
        <v>0</v>
      </c>
      <c r="CY638">
        <f t="shared" si="286"/>
        <v>146.66999999999999</v>
      </c>
      <c r="CZ638">
        <f t="shared" si="287"/>
        <v>123.25</v>
      </c>
      <c r="DA638">
        <f t="shared" si="288"/>
        <v>1.19</v>
      </c>
      <c r="DB638">
        <f t="shared" si="289"/>
        <v>0</v>
      </c>
      <c r="DC638">
        <f t="shared" si="290"/>
        <v>0</v>
      </c>
      <c r="DD638" t="s">
        <v>3</v>
      </c>
      <c r="DE638" t="s">
        <v>3</v>
      </c>
      <c r="DF638">
        <f t="shared" si="291"/>
        <v>0</v>
      </c>
      <c r="DG638">
        <f t="shared" si="292"/>
        <v>0</v>
      </c>
      <c r="DH638">
        <f t="shared" si="265"/>
        <v>0</v>
      </c>
      <c r="DI638">
        <f t="shared" si="266"/>
        <v>0</v>
      </c>
      <c r="DJ638">
        <f t="shared" si="293"/>
        <v>0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5">
      <c r="A639">
        <f>ROW(Source!A304)</f>
        <v>304</v>
      </c>
      <c r="B639">
        <v>381997917</v>
      </c>
      <c r="C639">
        <v>382000565</v>
      </c>
      <c r="D639">
        <v>342646017</v>
      </c>
      <c r="E639">
        <v>113</v>
      </c>
      <c r="F639">
        <v>1</v>
      </c>
      <c r="G639">
        <v>1</v>
      </c>
      <c r="H639">
        <v>3</v>
      </c>
      <c r="I639" t="s">
        <v>1042</v>
      </c>
      <c r="J639" t="s">
        <v>3</v>
      </c>
      <c r="K639" t="s">
        <v>1043</v>
      </c>
      <c r="L639">
        <v>3277935</v>
      </c>
      <c r="N639">
        <v>1013</v>
      </c>
      <c r="O639" t="s">
        <v>1044</v>
      </c>
      <c r="P639" t="s">
        <v>1044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-2</v>
      </c>
      <c r="AN639">
        <v>0</v>
      </c>
      <c r="AO639">
        <v>0</v>
      </c>
      <c r="AP639">
        <v>0</v>
      </c>
      <c r="AQ639">
        <v>1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382000603</v>
      </c>
      <c r="AY639">
        <v>1</v>
      </c>
      <c r="AZ639">
        <v>2048</v>
      </c>
      <c r="BA639">
        <v>639</v>
      </c>
      <c r="BB639">
        <v>1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ROUND(Y639*Source!I304,7)</f>
        <v>2</v>
      </c>
      <c r="CY639">
        <f t="shared" si="286"/>
        <v>0</v>
      </c>
      <c r="CZ639">
        <f t="shared" si="287"/>
        <v>0</v>
      </c>
      <c r="DA639">
        <f t="shared" si="288"/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>ROUND(ROUND(AE639,2)*CX639,2)</f>
        <v>0</v>
      </c>
      <c r="DG639">
        <f t="shared" si="292"/>
        <v>0</v>
      </c>
      <c r="DH639">
        <f t="shared" si="265"/>
        <v>0</v>
      </c>
      <c r="DI639">
        <f t="shared" si="266"/>
        <v>0</v>
      </c>
      <c r="DJ639">
        <f t="shared" si="293"/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5">
      <c r="A640">
        <f>ROW(Source!A305)</f>
        <v>305</v>
      </c>
      <c r="B640">
        <v>381997917</v>
      </c>
      <c r="C640">
        <v>382000604</v>
      </c>
      <c r="D640">
        <v>342640222</v>
      </c>
      <c r="E640">
        <v>113</v>
      </c>
      <c r="F640">
        <v>1</v>
      </c>
      <c r="G640">
        <v>1</v>
      </c>
      <c r="H640">
        <v>1</v>
      </c>
      <c r="I640" t="s">
        <v>1047</v>
      </c>
      <c r="J640" t="s">
        <v>3</v>
      </c>
      <c r="K640" t="s">
        <v>1048</v>
      </c>
      <c r="L640">
        <v>1191</v>
      </c>
      <c r="N640">
        <v>1013</v>
      </c>
      <c r="O640" t="s">
        <v>1034</v>
      </c>
      <c r="P640" t="s">
        <v>1034</v>
      </c>
      <c r="Q640">
        <v>1</v>
      </c>
      <c r="W640">
        <v>0</v>
      </c>
      <c r="X640">
        <v>888410196</v>
      </c>
      <c r="Y640">
        <f>(AT640*ROUND(0.86,7))</f>
        <v>15.48</v>
      </c>
      <c r="AA640">
        <v>0</v>
      </c>
      <c r="AB640">
        <v>0</v>
      </c>
      <c r="AC640">
        <v>0</v>
      </c>
      <c r="AD640">
        <v>597.98</v>
      </c>
      <c r="AE640">
        <v>0</v>
      </c>
      <c r="AF640">
        <v>0</v>
      </c>
      <c r="AG640">
        <v>0</v>
      </c>
      <c r="AH640">
        <v>597.98</v>
      </c>
      <c r="AI640">
        <v>1</v>
      </c>
      <c r="AJ640">
        <v>1</v>
      </c>
      <c r="AK640">
        <v>1</v>
      </c>
      <c r="AL640">
        <v>1</v>
      </c>
      <c r="AM640">
        <v>-2</v>
      </c>
      <c r="AN640">
        <v>0</v>
      </c>
      <c r="AO640">
        <v>0</v>
      </c>
      <c r="AP640">
        <v>1</v>
      </c>
      <c r="AQ640">
        <v>1</v>
      </c>
      <c r="AR640">
        <v>0</v>
      </c>
      <c r="AS640" t="s">
        <v>3</v>
      </c>
      <c r="AT640">
        <v>18</v>
      </c>
      <c r="AU640" t="s">
        <v>23</v>
      </c>
      <c r="AV640">
        <v>1</v>
      </c>
      <c r="AW640">
        <v>2</v>
      </c>
      <c r="AX640">
        <v>382000624</v>
      </c>
      <c r="AY640">
        <v>1</v>
      </c>
      <c r="AZ640">
        <v>0</v>
      </c>
      <c r="BA640">
        <v>640</v>
      </c>
      <c r="BB640">
        <v>1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10763.64</v>
      </c>
      <c r="BN640">
        <v>18</v>
      </c>
      <c r="BO640">
        <v>0</v>
      </c>
      <c r="BP640">
        <v>1</v>
      </c>
      <c r="BQ640">
        <v>0</v>
      </c>
      <c r="BR640">
        <v>0</v>
      </c>
      <c r="BS640">
        <v>0</v>
      </c>
      <c r="BT640">
        <v>9256.7304000000004</v>
      </c>
      <c r="BU640">
        <v>15.48</v>
      </c>
      <c r="BV640">
        <v>0</v>
      </c>
      <c r="BW640">
        <v>1</v>
      </c>
      <c r="CU640">
        <f>ROUND(AT640*Source!I305*AH640*AL640,2)</f>
        <v>10763.64</v>
      </c>
      <c r="CV640">
        <f>ROUND(Y640*Source!I305,7)</f>
        <v>15.48</v>
      </c>
      <c r="CW640">
        <v>0</v>
      </c>
      <c r="CX640">
        <f>ROUND(Y640*Source!I305,7)</f>
        <v>15.48</v>
      </c>
      <c r="CY640">
        <f>AD640</f>
        <v>597.98</v>
      </c>
      <c r="CZ640">
        <f>AH640</f>
        <v>597.98</v>
      </c>
      <c r="DA640">
        <f>AL640</f>
        <v>1</v>
      </c>
      <c r="DB640">
        <f>ROUND((ROUND(AT640*CZ640,2)*ROUND(0.86,7)),6)</f>
        <v>9256.7304000000004</v>
      </c>
      <c r="DC640">
        <f>ROUND((ROUND(AT640*AG640,2)*ROUND(0.86,7)),6)</f>
        <v>0</v>
      </c>
      <c r="DD640" t="s">
        <v>3</v>
      </c>
      <c r="DE640" t="s">
        <v>3</v>
      </c>
      <c r="DF640">
        <f>ROUND(ROUND(AE640,2)*CX640,2)</f>
        <v>0</v>
      </c>
      <c r="DG640">
        <f t="shared" si="292"/>
        <v>0</v>
      </c>
      <c r="DH640">
        <f t="shared" si="265"/>
        <v>0</v>
      </c>
      <c r="DI640">
        <f t="shared" si="266"/>
        <v>9256.73</v>
      </c>
      <c r="DJ640">
        <f>DI640</f>
        <v>9256.73</v>
      </c>
      <c r="DK640">
        <v>1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5">
      <c r="A641">
        <f>ROW(Source!A305)</f>
        <v>305</v>
      </c>
      <c r="B641">
        <v>381997917</v>
      </c>
      <c r="C641">
        <v>382000604</v>
      </c>
      <c r="D641">
        <v>342640393</v>
      </c>
      <c r="E641">
        <v>113</v>
      </c>
      <c r="F641">
        <v>1</v>
      </c>
      <c r="G641">
        <v>1</v>
      </c>
      <c r="H641">
        <v>1</v>
      </c>
      <c r="I641" t="s">
        <v>1035</v>
      </c>
      <c r="J641" t="s">
        <v>3</v>
      </c>
      <c r="K641" t="s">
        <v>1036</v>
      </c>
      <c r="L641">
        <v>1191</v>
      </c>
      <c r="N641">
        <v>1013</v>
      </c>
      <c r="O641" t="s">
        <v>1034</v>
      </c>
      <c r="P641" t="s">
        <v>1034</v>
      </c>
      <c r="Q641">
        <v>1</v>
      </c>
      <c r="W641">
        <v>0</v>
      </c>
      <c r="X641">
        <v>-1417349443</v>
      </c>
      <c r="Y641">
        <f>(AT641*ROUND(0.86,7))</f>
        <v>1.806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2.1</v>
      </c>
      <c r="AU641" t="s">
        <v>23</v>
      </c>
      <c r="AV641">
        <v>2</v>
      </c>
      <c r="AW641">
        <v>2</v>
      </c>
      <c r="AX641">
        <v>382000625</v>
      </c>
      <c r="AY641">
        <v>1</v>
      </c>
      <c r="AZ641">
        <v>0</v>
      </c>
      <c r="BA641">
        <v>641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ROUND(Y641*Source!I305,7)</f>
        <v>1.806</v>
      </c>
      <c r="CY641">
        <f>AD641</f>
        <v>0</v>
      </c>
      <c r="CZ641">
        <f>AH641</f>
        <v>0</v>
      </c>
      <c r="DA641">
        <f>AL641</f>
        <v>1</v>
      </c>
      <c r="DB641">
        <f>ROUND((ROUND(AT641*CZ641,2)*ROUND(0.86,7)),6)</f>
        <v>0</v>
      </c>
      <c r="DC641">
        <f>ROUND((ROUND(AT641*AG641,2)*ROUND(0.86,7)),6)</f>
        <v>0</v>
      </c>
      <c r="DD641" t="s">
        <v>3</v>
      </c>
      <c r="DE641" t="s">
        <v>3</v>
      </c>
      <c r="DF641">
        <f>ROUND(ROUND(AE641,2)*CX641,2)</f>
        <v>0</v>
      </c>
      <c r="DG641">
        <f t="shared" si="292"/>
        <v>0</v>
      </c>
      <c r="DH641">
        <f t="shared" ref="DH641:DH704" si="294">ROUND(ROUND(AG641,2)*CX641,2)</f>
        <v>0</v>
      </c>
      <c r="DI641">
        <f t="shared" ref="DI641:DI704" si="295">ROUND(ROUND(AH641,2)*CX641,2)</f>
        <v>0</v>
      </c>
      <c r="DJ641">
        <f>DI641</f>
        <v>0</v>
      </c>
      <c r="DK641">
        <v>0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5">
      <c r="A642">
        <f>ROW(Source!A305)</f>
        <v>305</v>
      </c>
      <c r="B642">
        <v>381997917</v>
      </c>
      <c r="C642">
        <v>382000604</v>
      </c>
      <c r="D642">
        <v>342765492</v>
      </c>
      <c r="E642">
        <v>1</v>
      </c>
      <c r="F642">
        <v>1</v>
      </c>
      <c r="G642">
        <v>1</v>
      </c>
      <c r="H642">
        <v>2</v>
      </c>
      <c r="I642" t="s">
        <v>1056</v>
      </c>
      <c r="J642" t="s">
        <v>1057</v>
      </c>
      <c r="K642" t="s">
        <v>1058</v>
      </c>
      <c r="L642">
        <v>1368</v>
      </c>
      <c r="N642">
        <v>1011</v>
      </c>
      <c r="O642" t="s">
        <v>1040</v>
      </c>
      <c r="P642" t="s">
        <v>1040</v>
      </c>
      <c r="Q642">
        <v>1</v>
      </c>
      <c r="W642">
        <v>0</v>
      </c>
      <c r="X642">
        <v>-417672217</v>
      </c>
      <c r="Y642">
        <f>(AT642*ROUND(0.86,7))</f>
        <v>1.806</v>
      </c>
      <c r="AA642">
        <v>0</v>
      </c>
      <c r="AB642">
        <v>1164.75</v>
      </c>
      <c r="AC642">
        <v>687.23</v>
      </c>
      <c r="AD642">
        <v>0</v>
      </c>
      <c r="AE642">
        <v>0</v>
      </c>
      <c r="AF642">
        <v>995.51</v>
      </c>
      <c r="AG642">
        <v>687.23</v>
      </c>
      <c r="AH642">
        <v>0</v>
      </c>
      <c r="AI642">
        <v>1</v>
      </c>
      <c r="AJ642">
        <v>1.17</v>
      </c>
      <c r="AK642">
        <v>1</v>
      </c>
      <c r="AL642">
        <v>1</v>
      </c>
      <c r="AM642">
        <v>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2.1</v>
      </c>
      <c r="AU642" t="s">
        <v>23</v>
      </c>
      <c r="AV642">
        <v>1</v>
      </c>
      <c r="AW642">
        <v>2</v>
      </c>
      <c r="AX642">
        <v>382000626</v>
      </c>
      <c r="AY642">
        <v>1</v>
      </c>
      <c r="AZ642">
        <v>0</v>
      </c>
      <c r="BA642">
        <v>642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2090.5709999999999</v>
      </c>
      <c r="BL642">
        <v>1443.183</v>
      </c>
      <c r="BM642">
        <v>0</v>
      </c>
      <c r="BN642">
        <v>0</v>
      </c>
      <c r="BO642">
        <v>2.1</v>
      </c>
      <c r="BP642">
        <v>1</v>
      </c>
      <c r="BQ642">
        <v>0</v>
      </c>
      <c r="BR642">
        <v>1797.8910599999999</v>
      </c>
      <c r="BS642">
        <v>1241.1373800000001</v>
      </c>
      <c r="BT642">
        <v>0</v>
      </c>
      <c r="BU642">
        <v>0</v>
      </c>
      <c r="BV642">
        <v>1.806</v>
      </c>
      <c r="BW642">
        <v>1</v>
      </c>
      <c r="CV642">
        <v>0</v>
      </c>
      <c r="CW642">
        <f>ROUND(Y642*Source!I305*DO642,7)</f>
        <v>1.806</v>
      </c>
      <c r="CX642">
        <f>ROUND(Y642*Source!I305,7)</f>
        <v>1.806</v>
      </c>
      <c r="CY642">
        <f>AB642</f>
        <v>1164.75</v>
      </c>
      <c r="CZ642">
        <f>AF642</f>
        <v>995.51</v>
      </c>
      <c r="DA642">
        <f>AJ642</f>
        <v>1.17</v>
      </c>
      <c r="DB642">
        <f>ROUND((ROUND(AT642*CZ642,2)*ROUND(0.86,7)),6)</f>
        <v>1797.8902</v>
      </c>
      <c r="DC642">
        <f>ROUND((ROUND(AT642*AG642,2)*ROUND(0.86,7)),6)</f>
        <v>1241.1348</v>
      </c>
      <c r="DD642" t="s">
        <v>3</v>
      </c>
      <c r="DE642" t="s">
        <v>3</v>
      </c>
      <c r="DF642">
        <f>ROUND(ROUND(AE642,2)*CX642,2)</f>
        <v>0</v>
      </c>
      <c r="DG642">
        <f>ROUND(ROUND(AF642*AJ642,2)*CX642,2)</f>
        <v>2103.54</v>
      </c>
      <c r="DH642">
        <f t="shared" si="294"/>
        <v>1241.1400000000001</v>
      </c>
      <c r="DI642">
        <f t="shared" si="295"/>
        <v>0</v>
      </c>
      <c r="DJ642">
        <f>DG642+DH642</f>
        <v>3344.6800000000003</v>
      </c>
      <c r="DK642">
        <v>0</v>
      </c>
      <c r="DL642" t="s">
        <v>1041</v>
      </c>
      <c r="DM642">
        <v>5</v>
      </c>
      <c r="DN642" t="s">
        <v>1034</v>
      </c>
      <c r="DO642">
        <v>1</v>
      </c>
    </row>
    <row r="643" spans="1:119" x14ac:dyDescent="0.25">
      <c r="A643">
        <f>ROW(Source!A305)</f>
        <v>305</v>
      </c>
      <c r="B643">
        <v>381997917</v>
      </c>
      <c r="C643">
        <v>382000604</v>
      </c>
      <c r="D643">
        <v>342713884</v>
      </c>
      <c r="E643">
        <v>1</v>
      </c>
      <c r="F643">
        <v>1</v>
      </c>
      <c r="G643">
        <v>1</v>
      </c>
      <c r="H643">
        <v>3</v>
      </c>
      <c r="I643" t="s">
        <v>1112</v>
      </c>
      <c r="J643" t="s">
        <v>1113</v>
      </c>
      <c r="K643" t="s">
        <v>1114</v>
      </c>
      <c r="L643">
        <v>1348</v>
      </c>
      <c r="N643">
        <v>1009</v>
      </c>
      <c r="O643" t="s">
        <v>846</v>
      </c>
      <c r="P643" t="s">
        <v>846</v>
      </c>
      <c r="Q643">
        <v>1000</v>
      </c>
      <c r="W643">
        <v>0</v>
      </c>
      <c r="X643">
        <v>-511979560</v>
      </c>
      <c r="Y643">
        <f t="shared" ref="Y643:Y657" si="296">(AT643*ROUND(0,7))</f>
        <v>0</v>
      </c>
      <c r="AA643">
        <v>27069.53</v>
      </c>
      <c r="AB643">
        <v>0</v>
      </c>
      <c r="AC643">
        <v>0</v>
      </c>
      <c r="AD643">
        <v>0</v>
      </c>
      <c r="AE643">
        <v>23335.8</v>
      </c>
      <c r="AF643">
        <v>0</v>
      </c>
      <c r="AG643">
        <v>0</v>
      </c>
      <c r="AH643">
        <v>0</v>
      </c>
      <c r="AI643">
        <v>1.1599999999999999</v>
      </c>
      <c r="AJ643">
        <v>1</v>
      </c>
      <c r="AK643">
        <v>1</v>
      </c>
      <c r="AL643">
        <v>1</v>
      </c>
      <c r="AM643">
        <v>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4.4999999999999997E-3</v>
      </c>
      <c r="AU643" t="s">
        <v>14</v>
      </c>
      <c r="AV643">
        <v>0</v>
      </c>
      <c r="AW643">
        <v>2</v>
      </c>
      <c r="AX643">
        <v>382000627</v>
      </c>
      <c r="AY643">
        <v>1</v>
      </c>
      <c r="AZ643">
        <v>0</v>
      </c>
      <c r="BA643">
        <v>643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105.01109999999998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1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v>0</v>
      </c>
      <c r="CX643">
        <f>ROUND(Y643*Source!I305,7)</f>
        <v>0</v>
      </c>
      <c r="CY643">
        <f t="shared" ref="CY643:CY658" si="297">AA643</f>
        <v>27069.53</v>
      </c>
      <c r="CZ643">
        <f t="shared" ref="CZ643:CZ658" si="298">AE643</f>
        <v>23335.8</v>
      </c>
      <c r="DA643">
        <f t="shared" ref="DA643:DA658" si="299">AI643</f>
        <v>1.1599999999999999</v>
      </c>
      <c r="DB643">
        <f t="shared" ref="DB643:DB657" si="300">ROUND((ROUND(AT643*CZ643,2)*ROUND(0,7)),6)</f>
        <v>0</v>
      </c>
      <c r="DC643">
        <f t="shared" ref="DC643:DC657" si="301">ROUND((ROUND(AT643*AG643,2)*ROUND(0,7)),6)</f>
        <v>0</v>
      </c>
      <c r="DD643" t="s">
        <v>3</v>
      </c>
      <c r="DE643" t="s">
        <v>3</v>
      </c>
      <c r="DF643">
        <f t="shared" ref="DF643:DF657" si="302">ROUND(ROUND(AE643*AI643,2)*CX643,2)</f>
        <v>0</v>
      </c>
      <c r="DG643">
        <f t="shared" ref="DG643:DG660" si="303">ROUND(ROUND(AF643,2)*CX643,2)</f>
        <v>0</v>
      </c>
      <c r="DH643">
        <f t="shared" si="294"/>
        <v>0</v>
      </c>
      <c r="DI643">
        <f t="shared" si="295"/>
        <v>0</v>
      </c>
      <c r="DJ643">
        <f t="shared" ref="DJ643:DJ658" si="304">DF643</f>
        <v>0</v>
      </c>
      <c r="DK643">
        <v>0</v>
      </c>
      <c r="DL643" t="s">
        <v>3</v>
      </c>
      <c r="DM643">
        <v>0</v>
      </c>
      <c r="DN643" t="s">
        <v>3</v>
      </c>
      <c r="DO643">
        <v>0</v>
      </c>
    </row>
    <row r="644" spans="1:119" x14ac:dyDescent="0.25">
      <c r="A644">
        <f>ROW(Source!A305)</f>
        <v>305</v>
      </c>
      <c r="B644">
        <v>381997917</v>
      </c>
      <c r="C644">
        <v>382000604</v>
      </c>
      <c r="D644">
        <v>342713938</v>
      </c>
      <c r="E644">
        <v>1</v>
      </c>
      <c r="F644">
        <v>1</v>
      </c>
      <c r="G644">
        <v>1</v>
      </c>
      <c r="H644">
        <v>3</v>
      </c>
      <c r="I644" t="s">
        <v>1049</v>
      </c>
      <c r="J644" t="s">
        <v>1050</v>
      </c>
      <c r="K644" t="s">
        <v>1051</v>
      </c>
      <c r="L644">
        <v>1348</v>
      </c>
      <c r="N644">
        <v>1009</v>
      </c>
      <c r="O644" t="s">
        <v>846</v>
      </c>
      <c r="P644" t="s">
        <v>846</v>
      </c>
      <c r="Q644">
        <v>1000</v>
      </c>
      <c r="W644">
        <v>0</v>
      </c>
      <c r="X644">
        <v>1693858356</v>
      </c>
      <c r="Y644">
        <f t="shared" si="296"/>
        <v>0</v>
      </c>
      <c r="AA644">
        <v>130422.57</v>
      </c>
      <c r="AB644">
        <v>0</v>
      </c>
      <c r="AC644">
        <v>0</v>
      </c>
      <c r="AD644">
        <v>0</v>
      </c>
      <c r="AE644">
        <v>116448.72</v>
      </c>
      <c r="AF644">
        <v>0</v>
      </c>
      <c r="AG644">
        <v>0</v>
      </c>
      <c r="AH644">
        <v>0</v>
      </c>
      <c r="AI644">
        <v>1.1200000000000001</v>
      </c>
      <c r="AJ644">
        <v>1</v>
      </c>
      <c r="AK644">
        <v>1</v>
      </c>
      <c r="AL644">
        <v>1</v>
      </c>
      <c r="AM644">
        <v>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3.8999999999999998E-3</v>
      </c>
      <c r="AU644" t="s">
        <v>14</v>
      </c>
      <c r="AV644">
        <v>0</v>
      </c>
      <c r="AW644">
        <v>2</v>
      </c>
      <c r="AX644">
        <v>382000628</v>
      </c>
      <c r="AY644">
        <v>1</v>
      </c>
      <c r="AZ644">
        <v>0</v>
      </c>
      <c r="BA644">
        <v>644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454.15000799999996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1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v>0</v>
      </c>
      <c r="CX644">
        <f>ROUND(Y644*Source!I305,7)</f>
        <v>0</v>
      </c>
      <c r="CY644">
        <f t="shared" si="297"/>
        <v>130422.57</v>
      </c>
      <c r="CZ644">
        <f t="shared" si="298"/>
        <v>116448.72</v>
      </c>
      <c r="DA644">
        <f t="shared" si="299"/>
        <v>1.1200000000000001</v>
      </c>
      <c r="DB644">
        <f t="shared" si="300"/>
        <v>0</v>
      </c>
      <c r="DC644">
        <f t="shared" si="301"/>
        <v>0</v>
      </c>
      <c r="DD644" t="s">
        <v>3</v>
      </c>
      <c r="DE644" t="s">
        <v>3</v>
      </c>
      <c r="DF644">
        <f t="shared" si="302"/>
        <v>0</v>
      </c>
      <c r="DG644">
        <f t="shared" si="303"/>
        <v>0</v>
      </c>
      <c r="DH644">
        <f t="shared" si="294"/>
        <v>0</v>
      </c>
      <c r="DI644">
        <f t="shared" si="295"/>
        <v>0</v>
      </c>
      <c r="DJ644">
        <f t="shared" si="304"/>
        <v>0</v>
      </c>
      <c r="DK644">
        <v>0</v>
      </c>
      <c r="DL644" t="s">
        <v>3</v>
      </c>
      <c r="DM644">
        <v>0</v>
      </c>
      <c r="DN644" t="s">
        <v>3</v>
      </c>
      <c r="DO644">
        <v>0</v>
      </c>
    </row>
    <row r="645" spans="1:119" x14ac:dyDescent="0.25">
      <c r="A645">
        <f>ROW(Source!A305)</f>
        <v>305</v>
      </c>
      <c r="B645">
        <v>381997917</v>
      </c>
      <c r="C645">
        <v>382000604</v>
      </c>
      <c r="D645">
        <v>342714150</v>
      </c>
      <c r="E645">
        <v>1</v>
      </c>
      <c r="F645">
        <v>1</v>
      </c>
      <c r="G645">
        <v>1</v>
      </c>
      <c r="H645">
        <v>3</v>
      </c>
      <c r="I645" t="s">
        <v>1115</v>
      </c>
      <c r="J645" t="s">
        <v>1116</v>
      </c>
      <c r="K645" t="s">
        <v>1117</v>
      </c>
      <c r="L645">
        <v>1346</v>
      </c>
      <c r="N645">
        <v>1009</v>
      </c>
      <c r="O645" t="s">
        <v>1055</v>
      </c>
      <c r="P645" t="s">
        <v>1055</v>
      </c>
      <c r="Q645">
        <v>1</v>
      </c>
      <c r="W645">
        <v>0</v>
      </c>
      <c r="X645">
        <v>547813963</v>
      </c>
      <c r="Y645">
        <f t="shared" si="296"/>
        <v>0</v>
      </c>
      <c r="AA645">
        <v>372.24</v>
      </c>
      <c r="AB645">
        <v>0</v>
      </c>
      <c r="AC645">
        <v>0</v>
      </c>
      <c r="AD645">
        <v>0</v>
      </c>
      <c r="AE645">
        <v>284.14999999999998</v>
      </c>
      <c r="AF645">
        <v>0</v>
      </c>
      <c r="AG645">
        <v>0</v>
      </c>
      <c r="AH645">
        <v>0</v>
      </c>
      <c r="AI645">
        <v>1.31</v>
      </c>
      <c r="AJ645">
        <v>1</v>
      </c>
      <c r="AK645">
        <v>1</v>
      </c>
      <c r="AL645">
        <v>1</v>
      </c>
      <c r="AM645">
        <v>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5.0000000000000001E-3</v>
      </c>
      <c r="AU645" t="s">
        <v>14</v>
      </c>
      <c r="AV645">
        <v>0</v>
      </c>
      <c r="AW645">
        <v>2</v>
      </c>
      <c r="AX645">
        <v>382000629</v>
      </c>
      <c r="AY645">
        <v>1</v>
      </c>
      <c r="AZ645">
        <v>0</v>
      </c>
      <c r="BA645">
        <v>645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1.42075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v>0</v>
      </c>
      <c r="CX645">
        <f>ROUND(Y645*Source!I305,7)</f>
        <v>0</v>
      </c>
      <c r="CY645">
        <f t="shared" si="297"/>
        <v>372.24</v>
      </c>
      <c r="CZ645">
        <f t="shared" si="298"/>
        <v>284.14999999999998</v>
      </c>
      <c r="DA645">
        <f t="shared" si="299"/>
        <v>1.31</v>
      </c>
      <c r="DB645">
        <f t="shared" si="300"/>
        <v>0</v>
      </c>
      <c r="DC645">
        <f t="shared" si="301"/>
        <v>0</v>
      </c>
      <c r="DD645" t="s">
        <v>3</v>
      </c>
      <c r="DE645" t="s">
        <v>3</v>
      </c>
      <c r="DF645">
        <f t="shared" si="302"/>
        <v>0</v>
      </c>
      <c r="DG645">
        <f t="shared" si="303"/>
        <v>0</v>
      </c>
      <c r="DH645">
        <f t="shared" si="294"/>
        <v>0</v>
      </c>
      <c r="DI645">
        <f t="shared" si="295"/>
        <v>0</v>
      </c>
      <c r="DJ645">
        <f t="shared" si="304"/>
        <v>0</v>
      </c>
      <c r="DK645">
        <v>0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5">
      <c r="A646">
        <f>ROW(Source!A305)</f>
        <v>305</v>
      </c>
      <c r="B646">
        <v>381997917</v>
      </c>
      <c r="C646">
        <v>382000604</v>
      </c>
      <c r="D646">
        <v>342714206</v>
      </c>
      <c r="E646">
        <v>1</v>
      </c>
      <c r="F646">
        <v>1</v>
      </c>
      <c r="G646">
        <v>1</v>
      </c>
      <c r="H646">
        <v>3</v>
      </c>
      <c r="I646" t="s">
        <v>1118</v>
      </c>
      <c r="J646" t="s">
        <v>1119</v>
      </c>
      <c r="K646" t="s">
        <v>1120</v>
      </c>
      <c r="L646">
        <v>1346</v>
      </c>
      <c r="N646">
        <v>1009</v>
      </c>
      <c r="O646" t="s">
        <v>1055</v>
      </c>
      <c r="P646" t="s">
        <v>1055</v>
      </c>
      <c r="Q646">
        <v>1</v>
      </c>
      <c r="W646">
        <v>0</v>
      </c>
      <c r="X646">
        <v>721169884</v>
      </c>
      <c r="Y646">
        <f t="shared" si="296"/>
        <v>0</v>
      </c>
      <c r="AA646">
        <v>100.15</v>
      </c>
      <c r="AB646">
        <v>0</v>
      </c>
      <c r="AC646">
        <v>0</v>
      </c>
      <c r="AD646">
        <v>0</v>
      </c>
      <c r="AE646">
        <v>104.32</v>
      </c>
      <c r="AF646">
        <v>0</v>
      </c>
      <c r="AG646">
        <v>0</v>
      </c>
      <c r="AH646">
        <v>0</v>
      </c>
      <c r="AI646">
        <v>0.96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1.7999999999999999E-2</v>
      </c>
      <c r="AU646" t="s">
        <v>14</v>
      </c>
      <c r="AV646">
        <v>0</v>
      </c>
      <c r="AW646">
        <v>2</v>
      </c>
      <c r="AX646">
        <v>382000630</v>
      </c>
      <c r="AY646">
        <v>1</v>
      </c>
      <c r="AZ646">
        <v>0</v>
      </c>
      <c r="BA646">
        <v>646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1.8777599999999997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ROUND(Y646*Source!I305,7)</f>
        <v>0</v>
      </c>
      <c r="CY646">
        <f t="shared" si="297"/>
        <v>100.15</v>
      </c>
      <c r="CZ646">
        <f t="shared" si="298"/>
        <v>104.32</v>
      </c>
      <c r="DA646">
        <f t="shared" si="299"/>
        <v>0.96</v>
      </c>
      <c r="DB646">
        <f t="shared" si="300"/>
        <v>0</v>
      </c>
      <c r="DC646">
        <f t="shared" si="301"/>
        <v>0</v>
      </c>
      <c r="DD646" t="s">
        <v>3</v>
      </c>
      <c r="DE646" t="s">
        <v>3</v>
      </c>
      <c r="DF646">
        <f t="shared" si="302"/>
        <v>0</v>
      </c>
      <c r="DG646">
        <f t="shared" si="303"/>
        <v>0</v>
      </c>
      <c r="DH646">
        <f t="shared" si="294"/>
        <v>0</v>
      </c>
      <c r="DI646">
        <f t="shared" si="295"/>
        <v>0</v>
      </c>
      <c r="DJ646">
        <f t="shared" si="304"/>
        <v>0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5">
      <c r="A647">
        <f>ROW(Source!A305)</f>
        <v>305</v>
      </c>
      <c r="B647">
        <v>381997917</v>
      </c>
      <c r="C647">
        <v>382000604</v>
      </c>
      <c r="D647">
        <v>342715696</v>
      </c>
      <c r="E647">
        <v>1</v>
      </c>
      <c r="F647">
        <v>1</v>
      </c>
      <c r="G647">
        <v>1</v>
      </c>
      <c r="H647">
        <v>3</v>
      </c>
      <c r="I647" t="s">
        <v>1121</v>
      </c>
      <c r="J647" t="s">
        <v>1122</v>
      </c>
      <c r="K647" t="s">
        <v>1123</v>
      </c>
      <c r="L647">
        <v>1346</v>
      </c>
      <c r="N647">
        <v>1009</v>
      </c>
      <c r="O647" t="s">
        <v>1055</v>
      </c>
      <c r="P647" t="s">
        <v>1055</v>
      </c>
      <c r="Q647">
        <v>1</v>
      </c>
      <c r="W647">
        <v>0</v>
      </c>
      <c r="X647">
        <v>536919768</v>
      </c>
      <c r="Y647">
        <f t="shared" si="296"/>
        <v>0</v>
      </c>
      <c r="AA647">
        <v>198.36</v>
      </c>
      <c r="AB647">
        <v>0</v>
      </c>
      <c r="AC647">
        <v>0</v>
      </c>
      <c r="AD647">
        <v>0</v>
      </c>
      <c r="AE647">
        <v>206.62</v>
      </c>
      <c r="AF647">
        <v>0</v>
      </c>
      <c r="AG647">
        <v>0</v>
      </c>
      <c r="AH647">
        <v>0</v>
      </c>
      <c r="AI647">
        <v>0.96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5.6000000000000001E-2</v>
      </c>
      <c r="AU647" t="s">
        <v>14</v>
      </c>
      <c r="AV647">
        <v>0</v>
      </c>
      <c r="AW647">
        <v>2</v>
      </c>
      <c r="AX647">
        <v>382000631</v>
      </c>
      <c r="AY647">
        <v>1</v>
      </c>
      <c r="AZ647">
        <v>0</v>
      </c>
      <c r="BA647">
        <v>647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11.57072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ROUND(Y647*Source!I305,7)</f>
        <v>0</v>
      </c>
      <c r="CY647">
        <f t="shared" si="297"/>
        <v>198.36</v>
      </c>
      <c r="CZ647">
        <f t="shared" si="298"/>
        <v>206.62</v>
      </c>
      <c r="DA647">
        <f t="shared" si="299"/>
        <v>0.96</v>
      </c>
      <c r="DB647">
        <f t="shared" si="300"/>
        <v>0</v>
      </c>
      <c r="DC647">
        <f t="shared" si="301"/>
        <v>0</v>
      </c>
      <c r="DD647" t="s">
        <v>3</v>
      </c>
      <c r="DE647" t="s">
        <v>3</v>
      </c>
      <c r="DF647">
        <f t="shared" si="302"/>
        <v>0</v>
      </c>
      <c r="DG647">
        <f t="shared" si="303"/>
        <v>0</v>
      </c>
      <c r="DH647">
        <f t="shared" si="294"/>
        <v>0</v>
      </c>
      <c r="DI647">
        <f t="shared" si="295"/>
        <v>0</v>
      </c>
      <c r="DJ647">
        <f t="shared" si="304"/>
        <v>0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5">
      <c r="A648">
        <f>ROW(Source!A305)</f>
        <v>305</v>
      </c>
      <c r="B648">
        <v>381997917</v>
      </c>
      <c r="C648">
        <v>382000604</v>
      </c>
      <c r="D648">
        <v>342715956</v>
      </c>
      <c r="E648">
        <v>1</v>
      </c>
      <c r="F648">
        <v>1</v>
      </c>
      <c r="G648">
        <v>1</v>
      </c>
      <c r="H648">
        <v>3</v>
      </c>
      <c r="I648" t="s">
        <v>1124</v>
      </c>
      <c r="J648" t="s">
        <v>1125</v>
      </c>
      <c r="K648" t="s">
        <v>1126</v>
      </c>
      <c r="L648">
        <v>1301</v>
      </c>
      <c r="N648">
        <v>1003</v>
      </c>
      <c r="O648" t="s">
        <v>880</v>
      </c>
      <c r="P648" t="s">
        <v>880</v>
      </c>
      <c r="Q648">
        <v>1</v>
      </c>
      <c r="W648">
        <v>0</v>
      </c>
      <c r="X648">
        <v>1434431497</v>
      </c>
      <c r="Y648">
        <f t="shared" si="296"/>
        <v>0</v>
      </c>
      <c r="AA648">
        <v>22.08</v>
      </c>
      <c r="AB648">
        <v>0</v>
      </c>
      <c r="AC648">
        <v>0</v>
      </c>
      <c r="AD648">
        <v>0</v>
      </c>
      <c r="AE648">
        <v>14.43</v>
      </c>
      <c r="AF648">
        <v>0</v>
      </c>
      <c r="AG648">
        <v>0</v>
      </c>
      <c r="AH648">
        <v>0</v>
      </c>
      <c r="AI648">
        <v>1.53</v>
      </c>
      <c r="AJ648">
        <v>1</v>
      </c>
      <c r="AK648">
        <v>1</v>
      </c>
      <c r="AL648">
        <v>1</v>
      </c>
      <c r="AM648">
        <v>2</v>
      </c>
      <c r="AN648">
        <v>0</v>
      </c>
      <c r="AO648">
        <v>0</v>
      </c>
      <c r="AP648">
        <v>1</v>
      </c>
      <c r="AQ648">
        <v>1</v>
      </c>
      <c r="AR648">
        <v>0</v>
      </c>
      <c r="AS648" t="s">
        <v>3</v>
      </c>
      <c r="AT648">
        <v>4.99</v>
      </c>
      <c r="AU648" t="s">
        <v>14</v>
      </c>
      <c r="AV648">
        <v>0</v>
      </c>
      <c r="AW648">
        <v>2</v>
      </c>
      <c r="AX648">
        <v>382000632</v>
      </c>
      <c r="AY648">
        <v>1</v>
      </c>
      <c r="AZ648">
        <v>0</v>
      </c>
      <c r="BA648">
        <v>648</v>
      </c>
      <c r="BB648">
        <v>1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72.005700000000004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1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ROUND(Y648*Source!I305,7)</f>
        <v>0</v>
      </c>
      <c r="CY648">
        <f t="shared" si="297"/>
        <v>22.08</v>
      </c>
      <c r="CZ648">
        <f t="shared" si="298"/>
        <v>14.43</v>
      </c>
      <c r="DA648">
        <f t="shared" si="299"/>
        <v>1.53</v>
      </c>
      <c r="DB648">
        <f t="shared" si="300"/>
        <v>0</v>
      </c>
      <c r="DC648">
        <f t="shared" si="301"/>
        <v>0</v>
      </c>
      <c r="DD648" t="s">
        <v>3</v>
      </c>
      <c r="DE648" t="s">
        <v>3</v>
      </c>
      <c r="DF648">
        <f t="shared" si="302"/>
        <v>0</v>
      </c>
      <c r="DG648">
        <f t="shared" si="303"/>
        <v>0</v>
      </c>
      <c r="DH648">
        <f t="shared" si="294"/>
        <v>0</v>
      </c>
      <c r="DI648">
        <f t="shared" si="295"/>
        <v>0</v>
      </c>
      <c r="DJ648">
        <f t="shared" si="304"/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5">
      <c r="A649">
        <f>ROW(Source!A305)</f>
        <v>305</v>
      </c>
      <c r="B649">
        <v>381997917</v>
      </c>
      <c r="C649">
        <v>382000604</v>
      </c>
      <c r="D649">
        <v>342725815</v>
      </c>
      <c r="E649">
        <v>1</v>
      </c>
      <c r="F649">
        <v>1</v>
      </c>
      <c r="G649">
        <v>1</v>
      </c>
      <c r="H649">
        <v>3</v>
      </c>
      <c r="I649" t="s">
        <v>1072</v>
      </c>
      <c r="J649" t="s">
        <v>1073</v>
      </c>
      <c r="K649" t="s">
        <v>1074</v>
      </c>
      <c r="L649">
        <v>1348</v>
      </c>
      <c r="N649">
        <v>1009</v>
      </c>
      <c r="O649" t="s">
        <v>846</v>
      </c>
      <c r="P649" t="s">
        <v>846</v>
      </c>
      <c r="Q649">
        <v>1000</v>
      </c>
      <c r="W649">
        <v>0</v>
      </c>
      <c r="X649">
        <v>704066739</v>
      </c>
      <c r="Y649">
        <f t="shared" si="296"/>
        <v>0</v>
      </c>
      <c r="AA649">
        <v>1260110.04</v>
      </c>
      <c r="AB649">
        <v>0</v>
      </c>
      <c r="AC649">
        <v>0</v>
      </c>
      <c r="AD649">
        <v>0</v>
      </c>
      <c r="AE649">
        <v>1050091.7</v>
      </c>
      <c r="AF649">
        <v>0</v>
      </c>
      <c r="AG649">
        <v>0</v>
      </c>
      <c r="AH649">
        <v>0</v>
      </c>
      <c r="AI649">
        <v>1.2</v>
      </c>
      <c r="AJ649">
        <v>1</v>
      </c>
      <c r="AK649">
        <v>1</v>
      </c>
      <c r="AL649">
        <v>1</v>
      </c>
      <c r="AM649">
        <v>2</v>
      </c>
      <c r="AN649">
        <v>0</v>
      </c>
      <c r="AO649">
        <v>0</v>
      </c>
      <c r="AP649">
        <v>1</v>
      </c>
      <c r="AQ649">
        <v>1</v>
      </c>
      <c r="AR649">
        <v>0</v>
      </c>
      <c r="AS649" t="s">
        <v>3</v>
      </c>
      <c r="AT649">
        <v>3.0000000000000001E-5</v>
      </c>
      <c r="AU649" t="s">
        <v>14</v>
      </c>
      <c r="AV649">
        <v>0</v>
      </c>
      <c r="AW649">
        <v>2</v>
      </c>
      <c r="AX649">
        <v>382000633</v>
      </c>
      <c r="AY649">
        <v>1</v>
      </c>
      <c r="AZ649">
        <v>0</v>
      </c>
      <c r="BA649">
        <v>649</v>
      </c>
      <c r="BB649">
        <v>1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31.502751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1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ROUND(Y649*Source!I305,7)</f>
        <v>0</v>
      </c>
      <c r="CY649">
        <f t="shared" si="297"/>
        <v>1260110.04</v>
      </c>
      <c r="CZ649">
        <f t="shared" si="298"/>
        <v>1050091.7</v>
      </c>
      <c r="DA649">
        <f t="shared" si="299"/>
        <v>1.2</v>
      </c>
      <c r="DB649">
        <f t="shared" si="300"/>
        <v>0</v>
      </c>
      <c r="DC649">
        <f t="shared" si="301"/>
        <v>0</v>
      </c>
      <c r="DD649" t="s">
        <v>3</v>
      </c>
      <c r="DE649" t="s">
        <v>3</v>
      </c>
      <c r="DF649">
        <f t="shared" si="302"/>
        <v>0</v>
      </c>
      <c r="DG649">
        <f t="shared" si="303"/>
        <v>0</v>
      </c>
      <c r="DH649">
        <f t="shared" si="294"/>
        <v>0</v>
      </c>
      <c r="DI649">
        <f t="shared" si="295"/>
        <v>0</v>
      </c>
      <c r="DJ649">
        <f t="shared" si="304"/>
        <v>0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5">
      <c r="A650">
        <f>ROW(Source!A305)</f>
        <v>305</v>
      </c>
      <c r="B650">
        <v>381997917</v>
      </c>
      <c r="C650">
        <v>382000604</v>
      </c>
      <c r="D650">
        <v>342725859</v>
      </c>
      <c r="E650">
        <v>1</v>
      </c>
      <c r="F650">
        <v>1</v>
      </c>
      <c r="G650">
        <v>1</v>
      </c>
      <c r="H650">
        <v>3</v>
      </c>
      <c r="I650" t="s">
        <v>1052</v>
      </c>
      <c r="J650" t="s">
        <v>1053</v>
      </c>
      <c r="K650" t="s">
        <v>1054</v>
      </c>
      <c r="L650">
        <v>1346</v>
      </c>
      <c r="N650">
        <v>1009</v>
      </c>
      <c r="O650" t="s">
        <v>1055</v>
      </c>
      <c r="P650" t="s">
        <v>1055</v>
      </c>
      <c r="Q650">
        <v>1</v>
      </c>
      <c r="W650">
        <v>0</v>
      </c>
      <c r="X650">
        <v>1388162880</v>
      </c>
      <c r="Y650">
        <f t="shared" si="296"/>
        <v>0</v>
      </c>
      <c r="AA650">
        <v>1400.99</v>
      </c>
      <c r="AB650">
        <v>0</v>
      </c>
      <c r="AC650">
        <v>0</v>
      </c>
      <c r="AD650">
        <v>0</v>
      </c>
      <c r="AE650">
        <v>870.18</v>
      </c>
      <c r="AF650">
        <v>0</v>
      </c>
      <c r="AG650">
        <v>0</v>
      </c>
      <c r="AH650">
        <v>0</v>
      </c>
      <c r="AI650">
        <v>1.61</v>
      </c>
      <c r="AJ650">
        <v>1</v>
      </c>
      <c r="AK650">
        <v>1</v>
      </c>
      <c r="AL650">
        <v>1</v>
      </c>
      <c r="AM650">
        <v>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0.53</v>
      </c>
      <c r="AU650" t="s">
        <v>14</v>
      </c>
      <c r="AV650">
        <v>0</v>
      </c>
      <c r="AW650">
        <v>2</v>
      </c>
      <c r="AX650">
        <v>382000634</v>
      </c>
      <c r="AY650">
        <v>1</v>
      </c>
      <c r="AZ650">
        <v>0</v>
      </c>
      <c r="BA650">
        <v>650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461.19540000000001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ROUND(Y650*Source!I305,7)</f>
        <v>0</v>
      </c>
      <c r="CY650">
        <f t="shared" si="297"/>
        <v>1400.99</v>
      </c>
      <c r="CZ650">
        <f t="shared" si="298"/>
        <v>870.18</v>
      </c>
      <c r="DA650">
        <f t="shared" si="299"/>
        <v>1.61</v>
      </c>
      <c r="DB650">
        <f t="shared" si="300"/>
        <v>0</v>
      </c>
      <c r="DC650">
        <f t="shared" si="301"/>
        <v>0</v>
      </c>
      <c r="DD650" t="s">
        <v>3</v>
      </c>
      <c r="DE650" t="s">
        <v>3</v>
      </c>
      <c r="DF650">
        <f t="shared" si="302"/>
        <v>0</v>
      </c>
      <c r="DG650">
        <f t="shared" si="303"/>
        <v>0</v>
      </c>
      <c r="DH650">
        <f t="shared" si="294"/>
        <v>0</v>
      </c>
      <c r="DI650">
        <f t="shared" si="295"/>
        <v>0</v>
      </c>
      <c r="DJ650">
        <f t="shared" si="304"/>
        <v>0</v>
      </c>
      <c r="DK650">
        <v>0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5">
      <c r="A651">
        <f>ROW(Source!A305)</f>
        <v>305</v>
      </c>
      <c r="B651">
        <v>381997917</v>
      </c>
      <c r="C651">
        <v>382000604</v>
      </c>
      <c r="D651">
        <v>342725880</v>
      </c>
      <c r="E651">
        <v>1</v>
      </c>
      <c r="F651">
        <v>1</v>
      </c>
      <c r="G651">
        <v>1</v>
      </c>
      <c r="H651">
        <v>3</v>
      </c>
      <c r="I651" t="s">
        <v>1152</v>
      </c>
      <c r="J651" t="s">
        <v>1153</v>
      </c>
      <c r="K651" t="s">
        <v>1154</v>
      </c>
      <c r="L651">
        <v>1346</v>
      </c>
      <c r="N651">
        <v>1009</v>
      </c>
      <c r="O651" t="s">
        <v>1055</v>
      </c>
      <c r="P651" t="s">
        <v>1055</v>
      </c>
      <c r="Q651">
        <v>1</v>
      </c>
      <c r="W651">
        <v>0</v>
      </c>
      <c r="X651">
        <v>1695551565</v>
      </c>
      <c r="Y651">
        <f t="shared" si="296"/>
        <v>0</v>
      </c>
      <c r="AA651">
        <v>4083.68</v>
      </c>
      <c r="AB651">
        <v>0</v>
      </c>
      <c r="AC651">
        <v>0</v>
      </c>
      <c r="AD651">
        <v>0</v>
      </c>
      <c r="AE651">
        <v>2536.4499999999998</v>
      </c>
      <c r="AF651">
        <v>0</v>
      </c>
      <c r="AG651">
        <v>0</v>
      </c>
      <c r="AH651">
        <v>0</v>
      </c>
      <c r="AI651">
        <v>1.61</v>
      </c>
      <c r="AJ651">
        <v>1</v>
      </c>
      <c r="AK651">
        <v>1</v>
      </c>
      <c r="AL651">
        <v>1</v>
      </c>
      <c r="AM651">
        <v>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9.1999999999999998E-3</v>
      </c>
      <c r="AU651" t="s">
        <v>14</v>
      </c>
      <c r="AV651">
        <v>0</v>
      </c>
      <c r="AW651">
        <v>2</v>
      </c>
      <c r="AX651">
        <v>382000635</v>
      </c>
      <c r="AY651">
        <v>1</v>
      </c>
      <c r="AZ651">
        <v>0</v>
      </c>
      <c r="BA651">
        <v>651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23.335339999999999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1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ROUND(Y651*Source!I305,7)</f>
        <v>0</v>
      </c>
      <c r="CY651">
        <f t="shared" si="297"/>
        <v>4083.68</v>
      </c>
      <c r="CZ651">
        <f t="shared" si="298"/>
        <v>2536.4499999999998</v>
      </c>
      <c r="DA651">
        <f t="shared" si="299"/>
        <v>1.61</v>
      </c>
      <c r="DB651">
        <f t="shared" si="300"/>
        <v>0</v>
      </c>
      <c r="DC651">
        <f t="shared" si="301"/>
        <v>0</v>
      </c>
      <c r="DD651" t="s">
        <v>3</v>
      </c>
      <c r="DE651" t="s">
        <v>3</v>
      </c>
      <c r="DF651">
        <f t="shared" si="302"/>
        <v>0</v>
      </c>
      <c r="DG651">
        <f t="shared" si="303"/>
        <v>0</v>
      </c>
      <c r="DH651">
        <f t="shared" si="294"/>
        <v>0</v>
      </c>
      <c r="DI651">
        <f t="shared" si="295"/>
        <v>0</v>
      </c>
      <c r="DJ651">
        <f t="shared" si="304"/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5">
      <c r="A652">
        <f>ROW(Source!A305)</f>
        <v>305</v>
      </c>
      <c r="B652">
        <v>381997917</v>
      </c>
      <c r="C652">
        <v>382000604</v>
      </c>
      <c r="D652">
        <v>342735355</v>
      </c>
      <c r="E652">
        <v>1</v>
      </c>
      <c r="F652">
        <v>1</v>
      </c>
      <c r="G652">
        <v>1</v>
      </c>
      <c r="H652">
        <v>3</v>
      </c>
      <c r="I652" t="s">
        <v>1155</v>
      </c>
      <c r="J652" t="s">
        <v>1156</v>
      </c>
      <c r="K652" t="s">
        <v>1157</v>
      </c>
      <c r="L652">
        <v>1346</v>
      </c>
      <c r="N652">
        <v>1009</v>
      </c>
      <c r="O652" t="s">
        <v>1055</v>
      </c>
      <c r="P652" t="s">
        <v>1055</v>
      </c>
      <c r="Q652">
        <v>1</v>
      </c>
      <c r="W652">
        <v>0</v>
      </c>
      <c r="X652">
        <v>-194942725</v>
      </c>
      <c r="Y652">
        <f t="shared" si="296"/>
        <v>0</v>
      </c>
      <c r="AA652">
        <v>2313.9</v>
      </c>
      <c r="AB652">
        <v>0</v>
      </c>
      <c r="AC652">
        <v>0</v>
      </c>
      <c r="AD652">
        <v>0</v>
      </c>
      <c r="AE652">
        <v>1928.25</v>
      </c>
      <c r="AF652">
        <v>0</v>
      </c>
      <c r="AG652">
        <v>0</v>
      </c>
      <c r="AH652">
        <v>0</v>
      </c>
      <c r="AI652">
        <v>1.2</v>
      </c>
      <c r="AJ652">
        <v>1</v>
      </c>
      <c r="AK652">
        <v>1</v>
      </c>
      <c r="AL652">
        <v>1</v>
      </c>
      <c r="AM652">
        <v>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1.2999999999999999E-2</v>
      </c>
      <c r="AU652" t="s">
        <v>14</v>
      </c>
      <c r="AV652">
        <v>0</v>
      </c>
      <c r="AW652">
        <v>2</v>
      </c>
      <c r="AX652">
        <v>382000636</v>
      </c>
      <c r="AY652">
        <v>1</v>
      </c>
      <c r="AZ652">
        <v>0</v>
      </c>
      <c r="BA652">
        <v>652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25.067249999999998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1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V652">
        <v>0</v>
      </c>
      <c r="CW652">
        <v>0</v>
      </c>
      <c r="CX652">
        <f>ROUND(Y652*Source!I305,7)</f>
        <v>0</v>
      </c>
      <c r="CY652">
        <f t="shared" si="297"/>
        <v>2313.9</v>
      </c>
      <c r="CZ652">
        <f t="shared" si="298"/>
        <v>1928.25</v>
      </c>
      <c r="DA652">
        <f t="shared" si="299"/>
        <v>1.2</v>
      </c>
      <c r="DB652">
        <f t="shared" si="300"/>
        <v>0</v>
      </c>
      <c r="DC652">
        <f t="shared" si="301"/>
        <v>0</v>
      </c>
      <c r="DD652" t="s">
        <v>3</v>
      </c>
      <c r="DE652" t="s">
        <v>3</v>
      </c>
      <c r="DF652">
        <f t="shared" si="302"/>
        <v>0</v>
      </c>
      <c r="DG652">
        <f t="shared" si="303"/>
        <v>0</v>
      </c>
      <c r="DH652">
        <f t="shared" si="294"/>
        <v>0</v>
      </c>
      <c r="DI652">
        <f t="shared" si="295"/>
        <v>0</v>
      </c>
      <c r="DJ652">
        <f t="shared" si="304"/>
        <v>0</v>
      </c>
      <c r="DK652">
        <v>0</v>
      </c>
      <c r="DL652" t="s">
        <v>3</v>
      </c>
      <c r="DM652">
        <v>0</v>
      </c>
      <c r="DN652" t="s">
        <v>3</v>
      </c>
      <c r="DO652">
        <v>0</v>
      </c>
    </row>
    <row r="653" spans="1:119" x14ac:dyDescent="0.25">
      <c r="A653">
        <f>ROW(Source!A305)</f>
        <v>305</v>
      </c>
      <c r="B653">
        <v>381997917</v>
      </c>
      <c r="C653">
        <v>382000604</v>
      </c>
      <c r="D653">
        <v>342742624</v>
      </c>
      <c r="E653">
        <v>1</v>
      </c>
      <c r="F653">
        <v>1</v>
      </c>
      <c r="G653">
        <v>1</v>
      </c>
      <c r="H653">
        <v>3</v>
      </c>
      <c r="I653" t="s">
        <v>1127</v>
      </c>
      <c r="J653" t="s">
        <v>1128</v>
      </c>
      <c r="K653" t="s">
        <v>1129</v>
      </c>
      <c r="L653">
        <v>1346</v>
      </c>
      <c r="N653">
        <v>1009</v>
      </c>
      <c r="O653" t="s">
        <v>1055</v>
      </c>
      <c r="P653" t="s">
        <v>1055</v>
      </c>
      <c r="Q653">
        <v>1</v>
      </c>
      <c r="W653">
        <v>0</v>
      </c>
      <c r="X653">
        <v>1309709516</v>
      </c>
      <c r="Y653">
        <f t="shared" si="296"/>
        <v>0</v>
      </c>
      <c r="AA653">
        <v>1798.07</v>
      </c>
      <c r="AB653">
        <v>0</v>
      </c>
      <c r="AC653">
        <v>0</v>
      </c>
      <c r="AD653">
        <v>0</v>
      </c>
      <c r="AE653">
        <v>1912.84</v>
      </c>
      <c r="AF653">
        <v>0</v>
      </c>
      <c r="AG653">
        <v>0</v>
      </c>
      <c r="AH653">
        <v>0</v>
      </c>
      <c r="AI653">
        <v>0.94</v>
      </c>
      <c r="AJ653">
        <v>1</v>
      </c>
      <c r="AK653">
        <v>1</v>
      </c>
      <c r="AL653">
        <v>1</v>
      </c>
      <c r="AM653">
        <v>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5.0000000000000001E-3</v>
      </c>
      <c r="AU653" t="s">
        <v>14</v>
      </c>
      <c r="AV653">
        <v>0</v>
      </c>
      <c r="AW653">
        <v>2</v>
      </c>
      <c r="AX653">
        <v>382000637</v>
      </c>
      <c r="AY653">
        <v>1</v>
      </c>
      <c r="AZ653">
        <v>0</v>
      </c>
      <c r="BA653">
        <v>653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9.5641999999999996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1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ROUND(Y653*Source!I305,7)</f>
        <v>0</v>
      </c>
      <c r="CY653">
        <f t="shared" si="297"/>
        <v>1798.07</v>
      </c>
      <c r="CZ653">
        <f t="shared" si="298"/>
        <v>1912.84</v>
      </c>
      <c r="DA653">
        <f t="shared" si="299"/>
        <v>0.94</v>
      </c>
      <c r="DB653">
        <f t="shared" si="300"/>
        <v>0</v>
      </c>
      <c r="DC653">
        <f t="shared" si="301"/>
        <v>0</v>
      </c>
      <c r="DD653" t="s">
        <v>3</v>
      </c>
      <c r="DE653" t="s">
        <v>3</v>
      </c>
      <c r="DF653">
        <f t="shared" si="302"/>
        <v>0</v>
      </c>
      <c r="DG653">
        <f t="shared" si="303"/>
        <v>0</v>
      </c>
      <c r="DH653">
        <f t="shared" si="294"/>
        <v>0</v>
      </c>
      <c r="DI653">
        <f t="shared" si="295"/>
        <v>0</v>
      </c>
      <c r="DJ653">
        <f t="shared" si="304"/>
        <v>0</v>
      </c>
      <c r="DK653">
        <v>0</v>
      </c>
      <c r="DL653" t="s">
        <v>3</v>
      </c>
      <c r="DM653">
        <v>0</v>
      </c>
      <c r="DN653" t="s">
        <v>3</v>
      </c>
      <c r="DO653">
        <v>0</v>
      </c>
    </row>
    <row r="654" spans="1:119" x14ac:dyDescent="0.25">
      <c r="A654">
        <f>ROW(Source!A305)</f>
        <v>305</v>
      </c>
      <c r="B654">
        <v>381997917</v>
      </c>
      <c r="C654">
        <v>382000604</v>
      </c>
      <c r="D654">
        <v>342744301</v>
      </c>
      <c r="E654">
        <v>1</v>
      </c>
      <c r="F654">
        <v>1</v>
      </c>
      <c r="G654">
        <v>1</v>
      </c>
      <c r="H654">
        <v>3</v>
      </c>
      <c r="I654" t="s">
        <v>1149</v>
      </c>
      <c r="J654" t="s">
        <v>1150</v>
      </c>
      <c r="K654" t="s">
        <v>1151</v>
      </c>
      <c r="L654">
        <v>1371</v>
      </c>
      <c r="N654">
        <v>1013</v>
      </c>
      <c r="O654" t="s">
        <v>202</v>
      </c>
      <c r="P654" t="s">
        <v>202</v>
      </c>
      <c r="Q654">
        <v>1</v>
      </c>
      <c r="W654">
        <v>0</v>
      </c>
      <c r="X654">
        <v>-1029693385</v>
      </c>
      <c r="Y654">
        <f t="shared" si="296"/>
        <v>0</v>
      </c>
      <c r="AA654">
        <v>735.46</v>
      </c>
      <c r="AB654">
        <v>0</v>
      </c>
      <c r="AC654">
        <v>0</v>
      </c>
      <c r="AD654">
        <v>0</v>
      </c>
      <c r="AE654">
        <v>579.1</v>
      </c>
      <c r="AF654">
        <v>0</v>
      </c>
      <c r="AG654">
        <v>0</v>
      </c>
      <c r="AH654">
        <v>0</v>
      </c>
      <c r="AI654">
        <v>1.27</v>
      </c>
      <c r="AJ654">
        <v>1</v>
      </c>
      <c r="AK654">
        <v>1</v>
      </c>
      <c r="AL654">
        <v>1</v>
      </c>
      <c r="AM654">
        <v>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1</v>
      </c>
      <c r="AU654" t="s">
        <v>14</v>
      </c>
      <c r="AV654">
        <v>0</v>
      </c>
      <c r="AW654">
        <v>2</v>
      </c>
      <c r="AX654">
        <v>382000638</v>
      </c>
      <c r="AY654">
        <v>1</v>
      </c>
      <c r="AZ654">
        <v>0</v>
      </c>
      <c r="BA654">
        <v>654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579.1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v>0</v>
      </c>
      <c r="CX654">
        <f>ROUND(Y654*Source!I305,7)</f>
        <v>0</v>
      </c>
      <c r="CY654">
        <f t="shared" si="297"/>
        <v>735.46</v>
      </c>
      <c r="CZ654">
        <f t="shared" si="298"/>
        <v>579.1</v>
      </c>
      <c r="DA654">
        <f t="shared" si="299"/>
        <v>1.27</v>
      </c>
      <c r="DB654">
        <f t="shared" si="300"/>
        <v>0</v>
      </c>
      <c r="DC654">
        <f t="shared" si="301"/>
        <v>0</v>
      </c>
      <c r="DD654" t="s">
        <v>3</v>
      </c>
      <c r="DE654" t="s">
        <v>3</v>
      </c>
      <c r="DF654">
        <f t="shared" si="302"/>
        <v>0</v>
      </c>
      <c r="DG654">
        <f t="shared" si="303"/>
        <v>0</v>
      </c>
      <c r="DH654">
        <f t="shared" si="294"/>
        <v>0</v>
      </c>
      <c r="DI654">
        <f t="shared" si="295"/>
        <v>0</v>
      </c>
      <c r="DJ654">
        <f t="shared" si="304"/>
        <v>0</v>
      </c>
      <c r="DK654">
        <v>0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5">
      <c r="A655">
        <f>ROW(Source!A305)</f>
        <v>305</v>
      </c>
      <c r="B655">
        <v>381997917</v>
      </c>
      <c r="C655">
        <v>382000604</v>
      </c>
      <c r="D655">
        <v>342751707</v>
      </c>
      <c r="E655">
        <v>1</v>
      </c>
      <c r="F655">
        <v>1</v>
      </c>
      <c r="G655">
        <v>1</v>
      </c>
      <c r="H655">
        <v>3</v>
      </c>
      <c r="I655" t="s">
        <v>1133</v>
      </c>
      <c r="J655" t="s">
        <v>1134</v>
      </c>
      <c r="K655" t="s">
        <v>1135</v>
      </c>
      <c r="L655">
        <v>1425</v>
      </c>
      <c r="N655">
        <v>1013</v>
      </c>
      <c r="O655" t="s">
        <v>1082</v>
      </c>
      <c r="P655" t="s">
        <v>1082</v>
      </c>
      <c r="Q655">
        <v>1</v>
      </c>
      <c r="W655">
        <v>0</v>
      </c>
      <c r="X655">
        <v>-1086610245</v>
      </c>
      <c r="Y655">
        <f t="shared" si="296"/>
        <v>0</v>
      </c>
      <c r="AA655">
        <v>56.24</v>
      </c>
      <c r="AB655">
        <v>0</v>
      </c>
      <c r="AC655">
        <v>0</v>
      </c>
      <c r="AD655">
        <v>0</v>
      </c>
      <c r="AE655">
        <v>47.26</v>
      </c>
      <c r="AF655">
        <v>0</v>
      </c>
      <c r="AG655">
        <v>0</v>
      </c>
      <c r="AH655">
        <v>0</v>
      </c>
      <c r="AI655">
        <v>1.19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0.3</v>
      </c>
      <c r="AU655" t="s">
        <v>14</v>
      </c>
      <c r="AV655">
        <v>0</v>
      </c>
      <c r="AW655">
        <v>2</v>
      </c>
      <c r="AX655">
        <v>382000639</v>
      </c>
      <c r="AY655">
        <v>1</v>
      </c>
      <c r="AZ655">
        <v>0</v>
      </c>
      <c r="BA655">
        <v>655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14.177999999999999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ROUND(Y655*Source!I305,7)</f>
        <v>0</v>
      </c>
      <c r="CY655">
        <f t="shared" si="297"/>
        <v>56.24</v>
      </c>
      <c r="CZ655">
        <f t="shared" si="298"/>
        <v>47.26</v>
      </c>
      <c r="DA655">
        <f t="shared" si="299"/>
        <v>1.19</v>
      </c>
      <c r="DB655">
        <f t="shared" si="300"/>
        <v>0</v>
      </c>
      <c r="DC655">
        <f t="shared" si="301"/>
        <v>0</v>
      </c>
      <c r="DD655" t="s">
        <v>3</v>
      </c>
      <c r="DE655" t="s">
        <v>3</v>
      </c>
      <c r="DF655">
        <f t="shared" si="302"/>
        <v>0</v>
      </c>
      <c r="DG655">
        <f t="shared" si="303"/>
        <v>0</v>
      </c>
      <c r="DH655">
        <f t="shared" si="294"/>
        <v>0</v>
      </c>
      <c r="DI655">
        <f t="shared" si="295"/>
        <v>0</v>
      </c>
      <c r="DJ655">
        <f t="shared" si="304"/>
        <v>0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5">
      <c r="A656">
        <f>ROW(Source!A305)</f>
        <v>305</v>
      </c>
      <c r="B656">
        <v>381997917</v>
      </c>
      <c r="C656">
        <v>382000604</v>
      </c>
      <c r="D656">
        <v>342751716</v>
      </c>
      <c r="E656">
        <v>1</v>
      </c>
      <c r="F656">
        <v>1</v>
      </c>
      <c r="G656">
        <v>1</v>
      </c>
      <c r="H656">
        <v>3</v>
      </c>
      <c r="I656" t="s">
        <v>1136</v>
      </c>
      <c r="J656" t="s">
        <v>1137</v>
      </c>
      <c r="K656" t="s">
        <v>1138</v>
      </c>
      <c r="L656">
        <v>1407</v>
      </c>
      <c r="N656">
        <v>1013</v>
      </c>
      <c r="O656" t="s">
        <v>1139</v>
      </c>
      <c r="P656" t="s">
        <v>1139</v>
      </c>
      <c r="Q656">
        <v>1</v>
      </c>
      <c r="W656">
        <v>0</v>
      </c>
      <c r="X656">
        <v>1070744045</v>
      </c>
      <c r="Y656">
        <f t="shared" si="296"/>
        <v>0</v>
      </c>
      <c r="AA656">
        <v>7142</v>
      </c>
      <c r="AB656">
        <v>0</v>
      </c>
      <c r="AC656">
        <v>0</v>
      </c>
      <c r="AD656">
        <v>0</v>
      </c>
      <c r="AE656">
        <v>6052.54</v>
      </c>
      <c r="AF656">
        <v>0</v>
      </c>
      <c r="AG656">
        <v>0</v>
      </c>
      <c r="AH656">
        <v>0</v>
      </c>
      <c r="AI656">
        <v>1.18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1.4999999999999999E-2</v>
      </c>
      <c r="AU656" t="s">
        <v>14</v>
      </c>
      <c r="AV656">
        <v>0</v>
      </c>
      <c r="AW656">
        <v>2</v>
      </c>
      <c r="AX656">
        <v>382000640</v>
      </c>
      <c r="AY656">
        <v>1</v>
      </c>
      <c r="AZ656">
        <v>0</v>
      </c>
      <c r="BA656">
        <v>656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90.7881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ROUND(Y656*Source!I305,7)</f>
        <v>0</v>
      </c>
      <c r="CY656">
        <f t="shared" si="297"/>
        <v>7142</v>
      </c>
      <c r="CZ656">
        <f t="shared" si="298"/>
        <v>6052.54</v>
      </c>
      <c r="DA656">
        <f t="shared" si="299"/>
        <v>1.18</v>
      </c>
      <c r="DB656">
        <f t="shared" si="300"/>
        <v>0</v>
      </c>
      <c r="DC656">
        <f t="shared" si="301"/>
        <v>0</v>
      </c>
      <c r="DD656" t="s">
        <v>3</v>
      </c>
      <c r="DE656" t="s">
        <v>3</v>
      </c>
      <c r="DF656">
        <f t="shared" si="302"/>
        <v>0</v>
      </c>
      <c r="DG656">
        <f t="shared" si="303"/>
        <v>0</v>
      </c>
      <c r="DH656">
        <f t="shared" si="294"/>
        <v>0</v>
      </c>
      <c r="DI656">
        <f t="shared" si="295"/>
        <v>0</v>
      </c>
      <c r="DJ656">
        <f t="shared" si="304"/>
        <v>0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5">
      <c r="A657">
        <f>ROW(Source!A305)</f>
        <v>305</v>
      </c>
      <c r="B657">
        <v>381997917</v>
      </c>
      <c r="C657">
        <v>382000604</v>
      </c>
      <c r="D657">
        <v>342758134</v>
      </c>
      <c r="E657">
        <v>1</v>
      </c>
      <c r="F657">
        <v>1</v>
      </c>
      <c r="G657">
        <v>1</v>
      </c>
      <c r="H657">
        <v>3</v>
      </c>
      <c r="I657" t="s">
        <v>1158</v>
      </c>
      <c r="J657" t="s">
        <v>1159</v>
      </c>
      <c r="K657" t="s">
        <v>1160</v>
      </c>
      <c r="L657">
        <v>1301</v>
      </c>
      <c r="N657">
        <v>1003</v>
      </c>
      <c r="O657" t="s">
        <v>880</v>
      </c>
      <c r="P657" t="s">
        <v>880</v>
      </c>
      <c r="Q657">
        <v>1</v>
      </c>
      <c r="W657">
        <v>0</v>
      </c>
      <c r="X657">
        <v>-822692753</v>
      </c>
      <c r="Y657">
        <f t="shared" si="296"/>
        <v>0</v>
      </c>
      <c r="AA657">
        <v>146.66999999999999</v>
      </c>
      <c r="AB657">
        <v>0</v>
      </c>
      <c r="AC657">
        <v>0</v>
      </c>
      <c r="AD657">
        <v>0</v>
      </c>
      <c r="AE657">
        <v>123.25</v>
      </c>
      <c r="AF657">
        <v>0</v>
      </c>
      <c r="AG657">
        <v>0</v>
      </c>
      <c r="AH657">
        <v>0</v>
      </c>
      <c r="AI657">
        <v>1.19</v>
      </c>
      <c r="AJ657">
        <v>1</v>
      </c>
      <c r="AK657">
        <v>1</v>
      </c>
      <c r="AL657">
        <v>1</v>
      </c>
      <c r="AM657">
        <v>2</v>
      </c>
      <c r="AN657">
        <v>0</v>
      </c>
      <c r="AO657">
        <v>0</v>
      </c>
      <c r="AP657">
        <v>1</v>
      </c>
      <c r="AQ657">
        <v>1</v>
      </c>
      <c r="AR657">
        <v>0</v>
      </c>
      <c r="AS657" t="s">
        <v>3</v>
      </c>
      <c r="AT657">
        <v>0.7</v>
      </c>
      <c r="AU657" t="s">
        <v>14</v>
      </c>
      <c r="AV657">
        <v>0</v>
      </c>
      <c r="AW657">
        <v>2</v>
      </c>
      <c r="AX657">
        <v>382000641</v>
      </c>
      <c r="AY657">
        <v>1</v>
      </c>
      <c r="AZ657">
        <v>0</v>
      </c>
      <c r="BA657">
        <v>657</v>
      </c>
      <c r="BB657">
        <v>1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86.274999999999991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1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ROUND(Y657*Source!I305,7)</f>
        <v>0</v>
      </c>
      <c r="CY657">
        <f t="shared" si="297"/>
        <v>146.66999999999999</v>
      </c>
      <c r="CZ657">
        <f t="shared" si="298"/>
        <v>123.25</v>
      </c>
      <c r="DA657">
        <f t="shared" si="299"/>
        <v>1.19</v>
      </c>
      <c r="DB657">
        <f t="shared" si="300"/>
        <v>0</v>
      </c>
      <c r="DC657">
        <f t="shared" si="301"/>
        <v>0</v>
      </c>
      <c r="DD657" t="s">
        <v>3</v>
      </c>
      <c r="DE657" t="s">
        <v>3</v>
      </c>
      <c r="DF657">
        <f t="shared" si="302"/>
        <v>0</v>
      </c>
      <c r="DG657">
        <f t="shared" si="303"/>
        <v>0</v>
      </c>
      <c r="DH657">
        <f t="shared" si="294"/>
        <v>0</v>
      </c>
      <c r="DI657">
        <f t="shared" si="295"/>
        <v>0</v>
      </c>
      <c r="DJ657">
        <f t="shared" si="304"/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5">
      <c r="A658">
        <f>ROW(Source!A305)</f>
        <v>305</v>
      </c>
      <c r="B658">
        <v>381997917</v>
      </c>
      <c r="C658">
        <v>382000604</v>
      </c>
      <c r="D658">
        <v>342646017</v>
      </c>
      <c r="E658">
        <v>113</v>
      </c>
      <c r="F658">
        <v>1</v>
      </c>
      <c r="G658">
        <v>1</v>
      </c>
      <c r="H658">
        <v>3</v>
      </c>
      <c r="I658" t="s">
        <v>1042</v>
      </c>
      <c r="J658" t="s">
        <v>3</v>
      </c>
      <c r="K658" t="s">
        <v>1043</v>
      </c>
      <c r="L658">
        <v>3277935</v>
      </c>
      <c r="N658">
        <v>1013</v>
      </c>
      <c r="O658" t="s">
        <v>1044</v>
      </c>
      <c r="P658" t="s">
        <v>1044</v>
      </c>
      <c r="Q658">
        <v>1</v>
      </c>
      <c r="W658">
        <v>0</v>
      </c>
      <c r="X658">
        <v>274903907</v>
      </c>
      <c r="Y658">
        <f>AT658</f>
        <v>2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-2</v>
      </c>
      <c r="AN658">
        <v>0</v>
      </c>
      <c r="AO658">
        <v>0</v>
      </c>
      <c r="AP658">
        <v>0</v>
      </c>
      <c r="AQ658">
        <v>1</v>
      </c>
      <c r="AR658">
        <v>0</v>
      </c>
      <c r="AS658" t="s">
        <v>3</v>
      </c>
      <c r="AT658">
        <v>2</v>
      </c>
      <c r="AU658" t="s">
        <v>3</v>
      </c>
      <c r="AV658">
        <v>0</v>
      </c>
      <c r="AW658">
        <v>2</v>
      </c>
      <c r="AX658">
        <v>382000642</v>
      </c>
      <c r="AY658">
        <v>1</v>
      </c>
      <c r="AZ658">
        <v>2048</v>
      </c>
      <c r="BA658">
        <v>658</v>
      </c>
      <c r="BB658">
        <v>1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ROUND(Y658*Source!I305,7)</f>
        <v>2</v>
      </c>
      <c r="CY658">
        <f t="shared" si="297"/>
        <v>0</v>
      </c>
      <c r="CZ658">
        <f t="shared" si="298"/>
        <v>0</v>
      </c>
      <c r="DA658">
        <f t="shared" si="299"/>
        <v>1</v>
      </c>
      <c r="DB658">
        <f>ROUND(ROUND(AT658*CZ658,2),6)</f>
        <v>0</v>
      </c>
      <c r="DC658">
        <f>ROUND(ROUND(AT658*AG658,2),6)</f>
        <v>0</v>
      </c>
      <c r="DD658" t="s">
        <v>3</v>
      </c>
      <c r="DE658" t="s">
        <v>3</v>
      </c>
      <c r="DF658">
        <f>ROUND(ROUND(AE658,2)*CX658,2)</f>
        <v>0</v>
      </c>
      <c r="DG658">
        <f t="shared" si="303"/>
        <v>0</v>
      </c>
      <c r="DH658">
        <f t="shared" si="294"/>
        <v>0</v>
      </c>
      <c r="DI658">
        <f t="shared" si="295"/>
        <v>0</v>
      </c>
      <c r="DJ658">
        <f t="shared" si="304"/>
        <v>0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5">
      <c r="A659">
        <f>ROW(Source!A306)</f>
        <v>306</v>
      </c>
      <c r="B659">
        <v>381997917</v>
      </c>
      <c r="C659">
        <v>382000643</v>
      </c>
      <c r="D659">
        <v>342640222</v>
      </c>
      <c r="E659">
        <v>113</v>
      </c>
      <c r="F659">
        <v>1</v>
      </c>
      <c r="G659">
        <v>1</v>
      </c>
      <c r="H659">
        <v>1</v>
      </c>
      <c r="I659" t="s">
        <v>1047</v>
      </c>
      <c r="J659" t="s">
        <v>3</v>
      </c>
      <c r="K659" t="s">
        <v>1048</v>
      </c>
      <c r="L659">
        <v>1191</v>
      </c>
      <c r="N659">
        <v>1013</v>
      </c>
      <c r="O659" t="s">
        <v>1034</v>
      </c>
      <c r="P659" t="s">
        <v>1034</v>
      </c>
      <c r="Q659">
        <v>1</v>
      </c>
      <c r="W659">
        <v>0</v>
      </c>
      <c r="X659">
        <v>888410196</v>
      </c>
      <c r="Y659">
        <f>(AT659*ROUND((0.3*0.86),7))</f>
        <v>5.16</v>
      </c>
      <c r="AA659">
        <v>0</v>
      </c>
      <c r="AB659">
        <v>0</v>
      </c>
      <c r="AC659">
        <v>0</v>
      </c>
      <c r="AD659">
        <v>597.98</v>
      </c>
      <c r="AE659">
        <v>0</v>
      </c>
      <c r="AF659">
        <v>0</v>
      </c>
      <c r="AG659">
        <v>0</v>
      </c>
      <c r="AH659">
        <v>597.98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20</v>
      </c>
      <c r="AU659" t="s">
        <v>149</v>
      </c>
      <c r="AV659">
        <v>1</v>
      </c>
      <c r="AW659">
        <v>2</v>
      </c>
      <c r="AX659">
        <v>382000663</v>
      </c>
      <c r="AY659">
        <v>1</v>
      </c>
      <c r="AZ659">
        <v>0</v>
      </c>
      <c r="BA659">
        <v>659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11959.6</v>
      </c>
      <c r="BN659">
        <v>20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3085.5768000000003</v>
      </c>
      <c r="BU659">
        <v>5.16</v>
      </c>
      <c r="BV659">
        <v>0</v>
      </c>
      <c r="BW659">
        <v>1</v>
      </c>
      <c r="CU659">
        <f>ROUND(AT659*Source!I306*AH659*AL659,2)</f>
        <v>11959.6</v>
      </c>
      <c r="CV659">
        <f>ROUND(Y659*Source!I306,7)</f>
        <v>5.16</v>
      </c>
      <c r="CW659">
        <v>0</v>
      </c>
      <c r="CX659">
        <f>ROUND(Y659*Source!I306,7)</f>
        <v>5.16</v>
      </c>
      <c r="CY659">
        <f>AD659</f>
        <v>597.98</v>
      </c>
      <c r="CZ659">
        <f>AH659</f>
        <v>597.98</v>
      </c>
      <c r="DA659">
        <f>AL659</f>
        <v>1</v>
      </c>
      <c r="DB659">
        <f>ROUND((ROUND(AT659*CZ659,2)*ROUND((0.3*0.86),7)),6)</f>
        <v>3085.5767999999998</v>
      </c>
      <c r="DC659">
        <f>ROUND((ROUND(AT659*AG659,2)*ROUND((0.3*0.86),7)),6)</f>
        <v>0</v>
      </c>
      <c r="DD659" t="s">
        <v>3</v>
      </c>
      <c r="DE659" t="s">
        <v>3</v>
      </c>
      <c r="DF659">
        <f>ROUND(ROUND(AE659,2)*CX659,2)</f>
        <v>0</v>
      </c>
      <c r="DG659">
        <f t="shared" si="303"/>
        <v>0</v>
      </c>
      <c r="DH659">
        <f t="shared" si="294"/>
        <v>0</v>
      </c>
      <c r="DI659">
        <f t="shared" si="295"/>
        <v>3085.58</v>
      </c>
      <c r="DJ659">
        <f>DI659</f>
        <v>3085.58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5">
      <c r="A660">
        <f>ROW(Source!A306)</f>
        <v>306</v>
      </c>
      <c r="B660">
        <v>381997917</v>
      </c>
      <c r="C660">
        <v>382000643</v>
      </c>
      <c r="D660">
        <v>342640393</v>
      </c>
      <c r="E660">
        <v>113</v>
      </c>
      <c r="F660">
        <v>1</v>
      </c>
      <c r="G660">
        <v>1</v>
      </c>
      <c r="H660">
        <v>1</v>
      </c>
      <c r="I660" t="s">
        <v>1035</v>
      </c>
      <c r="J660" t="s">
        <v>3</v>
      </c>
      <c r="K660" t="s">
        <v>1036</v>
      </c>
      <c r="L660">
        <v>1191</v>
      </c>
      <c r="N660">
        <v>1013</v>
      </c>
      <c r="O660" t="s">
        <v>1034</v>
      </c>
      <c r="P660" t="s">
        <v>1034</v>
      </c>
      <c r="Q660">
        <v>1</v>
      </c>
      <c r="W660">
        <v>0</v>
      </c>
      <c r="X660">
        <v>-1417349443</v>
      </c>
      <c r="Y660">
        <f>(AT660*ROUND((0.3*0.86),7))</f>
        <v>0.62436000000000003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2.42</v>
      </c>
      <c r="AU660" t="s">
        <v>149</v>
      </c>
      <c r="AV660">
        <v>2</v>
      </c>
      <c r="AW660">
        <v>2</v>
      </c>
      <c r="AX660">
        <v>382000664</v>
      </c>
      <c r="AY660">
        <v>1</v>
      </c>
      <c r="AZ660">
        <v>0</v>
      </c>
      <c r="BA660">
        <v>660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ROUND(Y660*Source!I306,7)</f>
        <v>0.62436000000000003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ROUND((ROUND(AT660*CZ660,2)*ROUND((0.3*0.86),7)),6)</f>
        <v>0</v>
      </c>
      <c r="DC660">
        <f>ROUND((ROUND(AT660*AG660,2)*ROUND((0.3*0.86),7)),6)</f>
        <v>0</v>
      </c>
      <c r="DD660" t="s">
        <v>3</v>
      </c>
      <c r="DE660" t="s">
        <v>3</v>
      </c>
      <c r="DF660">
        <f>ROUND(ROUND(AE660,2)*CX660,2)</f>
        <v>0</v>
      </c>
      <c r="DG660">
        <f t="shared" si="303"/>
        <v>0</v>
      </c>
      <c r="DH660">
        <f t="shared" si="294"/>
        <v>0</v>
      </c>
      <c r="DI660">
        <f t="shared" si="295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5">
      <c r="A661">
        <f>ROW(Source!A306)</f>
        <v>306</v>
      </c>
      <c r="B661">
        <v>381997917</v>
      </c>
      <c r="C661">
        <v>382000643</v>
      </c>
      <c r="D661">
        <v>342765492</v>
      </c>
      <c r="E661">
        <v>1</v>
      </c>
      <c r="F661">
        <v>1</v>
      </c>
      <c r="G661">
        <v>1</v>
      </c>
      <c r="H661">
        <v>2</v>
      </c>
      <c r="I661" t="s">
        <v>1056</v>
      </c>
      <c r="J661" t="s">
        <v>1057</v>
      </c>
      <c r="K661" t="s">
        <v>1058</v>
      </c>
      <c r="L661">
        <v>1368</v>
      </c>
      <c r="N661">
        <v>1011</v>
      </c>
      <c r="O661" t="s">
        <v>1040</v>
      </c>
      <c r="P661" t="s">
        <v>1040</v>
      </c>
      <c r="Q661">
        <v>1</v>
      </c>
      <c r="W661">
        <v>0</v>
      </c>
      <c r="X661">
        <v>-417672217</v>
      </c>
      <c r="Y661">
        <f>(AT661*ROUND((0.3*0.86),7))</f>
        <v>0.62436000000000003</v>
      </c>
      <c r="AA661">
        <v>0</v>
      </c>
      <c r="AB661">
        <v>1164.75</v>
      </c>
      <c r="AC661">
        <v>687.23</v>
      </c>
      <c r="AD661">
        <v>0</v>
      </c>
      <c r="AE661">
        <v>0</v>
      </c>
      <c r="AF661">
        <v>995.51</v>
      </c>
      <c r="AG661">
        <v>687.23</v>
      </c>
      <c r="AH661">
        <v>0</v>
      </c>
      <c r="AI661">
        <v>1</v>
      </c>
      <c r="AJ661">
        <v>1.17</v>
      </c>
      <c r="AK661">
        <v>1</v>
      </c>
      <c r="AL661">
        <v>1</v>
      </c>
      <c r="AM661">
        <v>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2.42</v>
      </c>
      <c r="AU661" t="s">
        <v>149</v>
      </c>
      <c r="AV661">
        <v>1</v>
      </c>
      <c r="AW661">
        <v>2</v>
      </c>
      <c r="AX661">
        <v>382000665</v>
      </c>
      <c r="AY661">
        <v>1</v>
      </c>
      <c r="AZ661">
        <v>0</v>
      </c>
      <c r="BA661">
        <v>661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2409.1342</v>
      </c>
      <c r="BL661">
        <v>1663.0966000000001</v>
      </c>
      <c r="BM661">
        <v>0</v>
      </c>
      <c r="BN661">
        <v>0</v>
      </c>
      <c r="BO661">
        <v>2.42</v>
      </c>
      <c r="BP661">
        <v>1</v>
      </c>
      <c r="BQ661">
        <v>0</v>
      </c>
      <c r="BR661">
        <v>621.55662359999997</v>
      </c>
      <c r="BS661">
        <v>429.07892280000004</v>
      </c>
      <c r="BT661">
        <v>0</v>
      </c>
      <c r="BU661">
        <v>0</v>
      </c>
      <c r="BV661">
        <v>0.62436000000000003</v>
      </c>
      <c r="BW661">
        <v>1</v>
      </c>
      <c r="CV661">
        <v>0</v>
      </c>
      <c r="CW661">
        <f>ROUND(Y661*Source!I306*DO661,7)</f>
        <v>0.62436000000000003</v>
      </c>
      <c r="CX661">
        <f>ROUND(Y661*Source!I306,7)</f>
        <v>0.62436000000000003</v>
      </c>
      <c r="CY661">
        <f>AB661</f>
        <v>1164.75</v>
      </c>
      <c r="CZ661">
        <f>AF661</f>
        <v>995.51</v>
      </c>
      <c r="DA661">
        <f>AJ661</f>
        <v>1.17</v>
      </c>
      <c r="DB661">
        <f>ROUND((ROUND(AT661*CZ661,2)*ROUND((0.3*0.86),7)),6)</f>
        <v>621.55553999999995</v>
      </c>
      <c r="DC661">
        <f>ROUND((ROUND(AT661*AG661,2)*ROUND((0.3*0.86),7)),6)</f>
        <v>429.07979999999998</v>
      </c>
      <c r="DD661" t="s">
        <v>3</v>
      </c>
      <c r="DE661" t="s">
        <v>3</v>
      </c>
      <c r="DF661">
        <f>ROUND(ROUND(AE661,2)*CX661,2)</f>
        <v>0</v>
      </c>
      <c r="DG661">
        <f>ROUND(ROUND(AF661*AJ661,2)*CX661,2)</f>
        <v>727.22</v>
      </c>
      <c r="DH661">
        <f t="shared" si="294"/>
        <v>429.08</v>
      </c>
      <c r="DI661">
        <f t="shared" si="295"/>
        <v>0</v>
      </c>
      <c r="DJ661">
        <f>DG661+DH661</f>
        <v>1156.3</v>
      </c>
      <c r="DK661">
        <v>0</v>
      </c>
      <c r="DL661" t="s">
        <v>1041</v>
      </c>
      <c r="DM661">
        <v>5</v>
      </c>
      <c r="DN661" t="s">
        <v>1034</v>
      </c>
      <c r="DO661">
        <v>1</v>
      </c>
    </row>
    <row r="662" spans="1:119" x14ac:dyDescent="0.25">
      <c r="A662">
        <f>ROW(Source!A306)</f>
        <v>306</v>
      </c>
      <c r="B662">
        <v>381997917</v>
      </c>
      <c r="C662">
        <v>382000643</v>
      </c>
      <c r="D662">
        <v>342713884</v>
      </c>
      <c r="E662">
        <v>1</v>
      </c>
      <c r="F662">
        <v>1</v>
      </c>
      <c r="G662">
        <v>1</v>
      </c>
      <c r="H662">
        <v>3</v>
      </c>
      <c r="I662" t="s">
        <v>1112</v>
      </c>
      <c r="J662" t="s">
        <v>1113</v>
      </c>
      <c r="K662" t="s">
        <v>1114</v>
      </c>
      <c r="L662">
        <v>1348</v>
      </c>
      <c r="N662">
        <v>1009</v>
      </c>
      <c r="O662" t="s">
        <v>846</v>
      </c>
      <c r="P662" t="s">
        <v>846</v>
      </c>
      <c r="Q662">
        <v>1000</v>
      </c>
      <c r="W662">
        <v>0</v>
      </c>
      <c r="X662">
        <v>-511979560</v>
      </c>
      <c r="Y662">
        <f t="shared" ref="Y662:Y676" si="305">(AT662*ROUND(0,7))</f>
        <v>0</v>
      </c>
      <c r="AA662">
        <v>27069.53</v>
      </c>
      <c r="AB662">
        <v>0</v>
      </c>
      <c r="AC662">
        <v>0</v>
      </c>
      <c r="AD662">
        <v>0</v>
      </c>
      <c r="AE662">
        <v>23335.8</v>
      </c>
      <c r="AF662">
        <v>0</v>
      </c>
      <c r="AG662">
        <v>0</v>
      </c>
      <c r="AH662">
        <v>0</v>
      </c>
      <c r="AI662">
        <v>1.1599999999999999</v>
      </c>
      <c r="AJ662">
        <v>1</v>
      </c>
      <c r="AK662">
        <v>1</v>
      </c>
      <c r="AL662">
        <v>1</v>
      </c>
      <c r="AM662">
        <v>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4.4999999999999997E-3</v>
      </c>
      <c r="AU662" t="s">
        <v>148</v>
      </c>
      <c r="AV662">
        <v>0</v>
      </c>
      <c r="AW662">
        <v>2</v>
      </c>
      <c r="AX662">
        <v>382000666</v>
      </c>
      <c r="AY662">
        <v>1</v>
      </c>
      <c r="AZ662">
        <v>0</v>
      </c>
      <c r="BA662">
        <v>662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105.01109999999998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1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V662">
        <v>0</v>
      </c>
      <c r="CW662">
        <v>0</v>
      </c>
      <c r="CX662">
        <f>ROUND(Y662*Source!I306,7)</f>
        <v>0</v>
      </c>
      <c r="CY662">
        <f t="shared" ref="CY662:CY677" si="306">AA662</f>
        <v>27069.53</v>
      </c>
      <c r="CZ662">
        <f t="shared" ref="CZ662:CZ677" si="307">AE662</f>
        <v>23335.8</v>
      </c>
      <c r="DA662">
        <f t="shared" ref="DA662:DA677" si="308">AI662</f>
        <v>1.1599999999999999</v>
      </c>
      <c r="DB662">
        <f t="shared" ref="DB662:DB676" si="309">ROUND((ROUND(AT662*CZ662,2)*ROUND(0,7)),6)</f>
        <v>0</v>
      </c>
      <c r="DC662">
        <f t="shared" ref="DC662:DC676" si="310">ROUND((ROUND(AT662*AG662,2)*ROUND(0,7)),6)</f>
        <v>0</v>
      </c>
      <c r="DD662" t="s">
        <v>3</v>
      </c>
      <c r="DE662" t="s">
        <v>3</v>
      </c>
      <c r="DF662">
        <f t="shared" ref="DF662:DF676" si="311">ROUND(ROUND(AE662*AI662,2)*CX662,2)</f>
        <v>0</v>
      </c>
      <c r="DG662">
        <f t="shared" ref="DG662:DG679" si="312">ROUND(ROUND(AF662,2)*CX662,2)</f>
        <v>0</v>
      </c>
      <c r="DH662">
        <f t="shared" si="294"/>
        <v>0</v>
      </c>
      <c r="DI662">
        <f t="shared" si="295"/>
        <v>0</v>
      </c>
      <c r="DJ662">
        <f t="shared" ref="DJ662:DJ677" si="313">DF662</f>
        <v>0</v>
      </c>
      <c r="DK662">
        <v>0</v>
      </c>
      <c r="DL662" t="s">
        <v>3</v>
      </c>
      <c r="DM662">
        <v>0</v>
      </c>
      <c r="DN662" t="s">
        <v>3</v>
      </c>
      <c r="DO662">
        <v>0</v>
      </c>
    </row>
    <row r="663" spans="1:119" x14ac:dyDescent="0.25">
      <c r="A663">
        <f>ROW(Source!A306)</f>
        <v>306</v>
      </c>
      <c r="B663">
        <v>381997917</v>
      </c>
      <c r="C663">
        <v>382000643</v>
      </c>
      <c r="D663">
        <v>342713938</v>
      </c>
      <c r="E663">
        <v>1</v>
      </c>
      <c r="F663">
        <v>1</v>
      </c>
      <c r="G663">
        <v>1</v>
      </c>
      <c r="H663">
        <v>3</v>
      </c>
      <c r="I663" t="s">
        <v>1049</v>
      </c>
      <c r="J663" t="s">
        <v>1050</v>
      </c>
      <c r="K663" t="s">
        <v>1051</v>
      </c>
      <c r="L663">
        <v>1348</v>
      </c>
      <c r="N663">
        <v>1009</v>
      </c>
      <c r="O663" t="s">
        <v>846</v>
      </c>
      <c r="P663" t="s">
        <v>846</v>
      </c>
      <c r="Q663">
        <v>1000</v>
      </c>
      <c r="W663">
        <v>0</v>
      </c>
      <c r="X663">
        <v>1693858356</v>
      </c>
      <c r="Y663">
        <f t="shared" si="305"/>
        <v>0</v>
      </c>
      <c r="AA663">
        <v>130422.57</v>
      </c>
      <c r="AB663">
        <v>0</v>
      </c>
      <c r="AC663">
        <v>0</v>
      </c>
      <c r="AD663">
        <v>0</v>
      </c>
      <c r="AE663">
        <v>116448.72</v>
      </c>
      <c r="AF663">
        <v>0</v>
      </c>
      <c r="AG663">
        <v>0</v>
      </c>
      <c r="AH663">
        <v>0</v>
      </c>
      <c r="AI663">
        <v>1.1200000000000001</v>
      </c>
      <c r="AJ663">
        <v>1</v>
      </c>
      <c r="AK663">
        <v>1</v>
      </c>
      <c r="AL663">
        <v>1</v>
      </c>
      <c r="AM663">
        <v>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3.8999999999999998E-3</v>
      </c>
      <c r="AU663" t="s">
        <v>148</v>
      </c>
      <c r="AV663">
        <v>0</v>
      </c>
      <c r="AW663">
        <v>2</v>
      </c>
      <c r="AX663">
        <v>382000667</v>
      </c>
      <c r="AY663">
        <v>1</v>
      </c>
      <c r="AZ663">
        <v>0</v>
      </c>
      <c r="BA663">
        <v>663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454.15000799999996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ROUND(Y663*Source!I306,7)</f>
        <v>0</v>
      </c>
      <c r="CY663">
        <f t="shared" si="306"/>
        <v>130422.57</v>
      </c>
      <c r="CZ663">
        <f t="shared" si="307"/>
        <v>116448.72</v>
      </c>
      <c r="DA663">
        <f t="shared" si="308"/>
        <v>1.1200000000000001</v>
      </c>
      <c r="DB663">
        <f t="shared" si="309"/>
        <v>0</v>
      </c>
      <c r="DC663">
        <f t="shared" si="310"/>
        <v>0</v>
      </c>
      <c r="DD663" t="s">
        <v>3</v>
      </c>
      <c r="DE663" t="s">
        <v>3</v>
      </c>
      <c r="DF663">
        <f t="shared" si="311"/>
        <v>0</v>
      </c>
      <c r="DG663">
        <f t="shared" si="312"/>
        <v>0</v>
      </c>
      <c r="DH663">
        <f t="shared" si="294"/>
        <v>0</v>
      </c>
      <c r="DI663">
        <f t="shared" si="295"/>
        <v>0</v>
      </c>
      <c r="DJ663">
        <f t="shared" si="313"/>
        <v>0</v>
      </c>
      <c r="DK663">
        <v>0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5">
      <c r="A664">
        <f>ROW(Source!A306)</f>
        <v>306</v>
      </c>
      <c r="B664">
        <v>381997917</v>
      </c>
      <c r="C664">
        <v>382000643</v>
      </c>
      <c r="D664">
        <v>342714150</v>
      </c>
      <c r="E664">
        <v>1</v>
      </c>
      <c r="F664">
        <v>1</v>
      </c>
      <c r="G664">
        <v>1</v>
      </c>
      <c r="H664">
        <v>3</v>
      </c>
      <c r="I664" t="s">
        <v>1115</v>
      </c>
      <c r="J664" t="s">
        <v>1116</v>
      </c>
      <c r="K664" t="s">
        <v>1117</v>
      </c>
      <c r="L664">
        <v>1346</v>
      </c>
      <c r="N664">
        <v>1009</v>
      </c>
      <c r="O664" t="s">
        <v>1055</v>
      </c>
      <c r="P664" t="s">
        <v>1055</v>
      </c>
      <c r="Q664">
        <v>1</v>
      </c>
      <c r="W664">
        <v>0</v>
      </c>
      <c r="X664">
        <v>547813963</v>
      </c>
      <c r="Y664">
        <f t="shared" si="305"/>
        <v>0</v>
      </c>
      <c r="AA664">
        <v>372.24</v>
      </c>
      <c r="AB664">
        <v>0</v>
      </c>
      <c r="AC664">
        <v>0</v>
      </c>
      <c r="AD664">
        <v>0</v>
      </c>
      <c r="AE664">
        <v>284.14999999999998</v>
      </c>
      <c r="AF664">
        <v>0</v>
      </c>
      <c r="AG664">
        <v>0</v>
      </c>
      <c r="AH664">
        <v>0</v>
      </c>
      <c r="AI664">
        <v>1.31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5.0000000000000001E-3</v>
      </c>
      <c r="AU664" t="s">
        <v>148</v>
      </c>
      <c r="AV664">
        <v>0</v>
      </c>
      <c r="AW664">
        <v>2</v>
      </c>
      <c r="AX664">
        <v>382000668</v>
      </c>
      <c r="AY664">
        <v>1</v>
      </c>
      <c r="AZ664">
        <v>0</v>
      </c>
      <c r="BA664">
        <v>664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1.42075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v>0</v>
      </c>
      <c r="CX664">
        <f>ROUND(Y664*Source!I306,7)</f>
        <v>0</v>
      </c>
      <c r="CY664">
        <f t="shared" si="306"/>
        <v>372.24</v>
      </c>
      <c r="CZ664">
        <f t="shared" si="307"/>
        <v>284.14999999999998</v>
      </c>
      <c r="DA664">
        <f t="shared" si="308"/>
        <v>1.31</v>
      </c>
      <c r="DB664">
        <f t="shared" si="309"/>
        <v>0</v>
      </c>
      <c r="DC664">
        <f t="shared" si="310"/>
        <v>0</v>
      </c>
      <c r="DD664" t="s">
        <v>3</v>
      </c>
      <c r="DE664" t="s">
        <v>3</v>
      </c>
      <c r="DF664">
        <f t="shared" si="311"/>
        <v>0</v>
      </c>
      <c r="DG664">
        <f t="shared" si="312"/>
        <v>0</v>
      </c>
      <c r="DH664">
        <f t="shared" si="294"/>
        <v>0</v>
      </c>
      <c r="DI664">
        <f t="shared" si="295"/>
        <v>0</v>
      </c>
      <c r="DJ664">
        <f t="shared" si="313"/>
        <v>0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5">
      <c r="A665">
        <f>ROW(Source!A306)</f>
        <v>306</v>
      </c>
      <c r="B665">
        <v>381997917</v>
      </c>
      <c r="C665">
        <v>382000643</v>
      </c>
      <c r="D665">
        <v>342714206</v>
      </c>
      <c r="E665">
        <v>1</v>
      </c>
      <c r="F665">
        <v>1</v>
      </c>
      <c r="G665">
        <v>1</v>
      </c>
      <c r="H665">
        <v>3</v>
      </c>
      <c r="I665" t="s">
        <v>1118</v>
      </c>
      <c r="J665" t="s">
        <v>1119</v>
      </c>
      <c r="K665" t="s">
        <v>1120</v>
      </c>
      <c r="L665">
        <v>1346</v>
      </c>
      <c r="N665">
        <v>1009</v>
      </c>
      <c r="O665" t="s">
        <v>1055</v>
      </c>
      <c r="P665" t="s">
        <v>1055</v>
      </c>
      <c r="Q665">
        <v>1</v>
      </c>
      <c r="W665">
        <v>0</v>
      </c>
      <c r="X665">
        <v>721169884</v>
      </c>
      <c r="Y665">
        <f t="shared" si="305"/>
        <v>0</v>
      </c>
      <c r="AA665">
        <v>100.15</v>
      </c>
      <c r="AB665">
        <v>0</v>
      </c>
      <c r="AC665">
        <v>0</v>
      </c>
      <c r="AD665">
        <v>0</v>
      </c>
      <c r="AE665">
        <v>104.32</v>
      </c>
      <c r="AF665">
        <v>0</v>
      </c>
      <c r="AG665">
        <v>0</v>
      </c>
      <c r="AH665">
        <v>0</v>
      </c>
      <c r="AI665">
        <v>0.96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1.7999999999999999E-2</v>
      </c>
      <c r="AU665" t="s">
        <v>148</v>
      </c>
      <c r="AV665">
        <v>0</v>
      </c>
      <c r="AW665">
        <v>2</v>
      </c>
      <c r="AX665">
        <v>382000669</v>
      </c>
      <c r="AY665">
        <v>1</v>
      </c>
      <c r="AZ665">
        <v>0</v>
      </c>
      <c r="BA665">
        <v>665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1.8777599999999997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v>0</v>
      </c>
      <c r="CX665">
        <f>ROUND(Y665*Source!I306,7)</f>
        <v>0</v>
      </c>
      <c r="CY665">
        <f t="shared" si="306"/>
        <v>100.15</v>
      </c>
      <c r="CZ665">
        <f t="shared" si="307"/>
        <v>104.32</v>
      </c>
      <c r="DA665">
        <f t="shared" si="308"/>
        <v>0.96</v>
      </c>
      <c r="DB665">
        <f t="shared" si="309"/>
        <v>0</v>
      </c>
      <c r="DC665">
        <f t="shared" si="310"/>
        <v>0</v>
      </c>
      <c r="DD665" t="s">
        <v>3</v>
      </c>
      <c r="DE665" t="s">
        <v>3</v>
      </c>
      <c r="DF665">
        <f t="shared" si="311"/>
        <v>0</v>
      </c>
      <c r="DG665">
        <f t="shared" si="312"/>
        <v>0</v>
      </c>
      <c r="DH665">
        <f t="shared" si="294"/>
        <v>0</v>
      </c>
      <c r="DI665">
        <f t="shared" si="295"/>
        <v>0</v>
      </c>
      <c r="DJ665">
        <f t="shared" si="313"/>
        <v>0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5">
      <c r="A666">
        <f>ROW(Source!A306)</f>
        <v>306</v>
      </c>
      <c r="B666">
        <v>381997917</v>
      </c>
      <c r="C666">
        <v>382000643</v>
      </c>
      <c r="D666">
        <v>342715696</v>
      </c>
      <c r="E666">
        <v>1</v>
      </c>
      <c r="F666">
        <v>1</v>
      </c>
      <c r="G666">
        <v>1</v>
      </c>
      <c r="H666">
        <v>3</v>
      </c>
      <c r="I666" t="s">
        <v>1121</v>
      </c>
      <c r="J666" t="s">
        <v>1122</v>
      </c>
      <c r="K666" t="s">
        <v>1123</v>
      </c>
      <c r="L666">
        <v>1346</v>
      </c>
      <c r="N666">
        <v>1009</v>
      </c>
      <c r="O666" t="s">
        <v>1055</v>
      </c>
      <c r="P666" t="s">
        <v>1055</v>
      </c>
      <c r="Q666">
        <v>1</v>
      </c>
      <c r="W666">
        <v>0</v>
      </c>
      <c r="X666">
        <v>536919768</v>
      </c>
      <c r="Y666">
        <f t="shared" si="305"/>
        <v>0</v>
      </c>
      <c r="AA666">
        <v>198.36</v>
      </c>
      <c r="AB666">
        <v>0</v>
      </c>
      <c r="AC666">
        <v>0</v>
      </c>
      <c r="AD666">
        <v>0</v>
      </c>
      <c r="AE666">
        <v>206.62</v>
      </c>
      <c r="AF666">
        <v>0</v>
      </c>
      <c r="AG666">
        <v>0</v>
      </c>
      <c r="AH666">
        <v>0</v>
      </c>
      <c r="AI666">
        <v>0.96</v>
      </c>
      <c r="AJ666">
        <v>1</v>
      </c>
      <c r="AK666">
        <v>1</v>
      </c>
      <c r="AL666">
        <v>1</v>
      </c>
      <c r="AM666">
        <v>2</v>
      </c>
      <c r="AN666">
        <v>0</v>
      </c>
      <c r="AO666">
        <v>0</v>
      </c>
      <c r="AP666">
        <v>1</v>
      </c>
      <c r="AQ666">
        <v>1</v>
      </c>
      <c r="AR666">
        <v>0</v>
      </c>
      <c r="AS666" t="s">
        <v>3</v>
      </c>
      <c r="AT666">
        <v>5.6000000000000001E-2</v>
      </c>
      <c r="AU666" t="s">
        <v>148</v>
      </c>
      <c r="AV666">
        <v>0</v>
      </c>
      <c r="AW666">
        <v>2</v>
      </c>
      <c r="AX666">
        <v>382000670</v>
      </c>
      <c r="AY666">
        <v>1</v>
      </c>
      <c r="AZ666">
        <v>0</v>
      </c>
      <c r="BA666">
        <v>666</v>
      </c>
      <c r="BB666">
        <v>1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11.57072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1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ROUND(Y666*Source!I306,7)</f>
        <v>0</v>
      </c>
      <c r="CY666">
        <f t="shared" si="306"/>
        <v>198.36</v>
      </c>
      <c r="CZ666">
        <f t="shared" si="307"/>
        <v>206.62</v>
      </c>
      <c r="DA666">
        <f t="shared" si="308"/>
        <v>0.96</v>
      </c>
      <c r="DB666">
        <f t="shared" si="309"/>
        <v>0</v>
      </c>
      <c r="DC666">
        <f t="shared" si="310"/>
        <v>0</v>
      </c>
      <c r="DD666" t="s">
        <v>3</v>
      </c>
      <c r="DE666" t="s">
        <v>3</v>
      </c>
      <c r="DF666">
        <f t="shared" si="311"/>
        <v>0</v>
      </c>
      <c r="DG666">
        <f t="shared" si="312"/>
        <v>0</v>
      </c>
      <c r="DH666">
        <f t="shared" si="294"/>
        <v>0</v>
      </c>
      <c r="DI666">
        <f t="shared" si="295"/>
        <v>0</v>
      </c>
      <c r="DJ666">
        <f t="shared" si="313"/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5">
      <c r="A667">
        <f>ROW(Source!A306)</f>
        <v>306</v>
      </c>
      <c r="B667">
        <v>381997917</v>
      </c>
      <c r="C667">
        <v>382000643</v>
      </c>
      <c r="D667">
        <v>342715956</v>
      </c>
      <c r="E667">
        <v>1</v>
      </c>
      <c r="F667">
        <v>1</v>
      </c>
      <c r="G667">
        <v>1</v>
      </c>
      <c r="H667">
        <v>3</v>
      </c>
      <c r="I667" t="s">
        <v>1124</v>
      </c>
      <c r="J667" t="s">
        <v>1125</v>
      </c>
      <c r="K667" t="s">
        <v>1126</v>
      </c>
      <c r="L667">
        <v>1301</v>
      </c>
      <c r="N667">
        <v>1003</v>
      </c>
      <c r="O667" t="s">
        <v>880</v>
      </c>
      <c r="P667" t="s">
        <v>880</v>
      </c>
      <c r="Q667">
        <v>1</v>
      </c>
      <c r="W667">
        <v>0</v>
      </c>
      <c r="X667">
        <v>1434431497</v>
      </c>
      <c r="Y667">
        <f t="shared" si="305"/>
        <v>0</v>
      </c>
      <c r="AA667">
        <v>22.08</v>
      </c>
      <c r="AB667">
        <v>0</v>
      </c>
      <c r="AC667">
        <v>0</v>
      </c>
      <c r="AD667">
        <v>0</v>
      </c>
      <c r="AE667">
        <v>14.43</v>
      </c>
      <c r="AF667">
        <v>0</v>
      </c>
      <c r="AG667">
        <v>0</v>
      </c>
      <c r="AH667">
        <v>0</v>
      </c>
      <c r="AI667">
        <v>1.53</v>
      </c>
      <c r="AJ667">
        <v>1</v>
      </c>
      <c r="AK667">
        <v>1</v>
      </c>
      <c r="AL667">
        <v>1</v>
      </c>
      <c r="AM667">
        <v>2</v>
      </c>
      <c r="AN667">
        <v>0</v>
      </c>
      <c r="AO667">
        <v>0</v>
      </c>
      <c r="AP667">
        <v>1</v>
      </c>
      <c r="AQ667">
        <v>1</v>
      </c>
      <c r="AR667">
        <v>0</v>
      </c>
      <c r="AS667" t="s">
        <v>3</v>
      </c>
      <c r="AT667">
        <v>4.99</v>
      </c>
      <c r="AU667" t="s">
        <v>148</v>
      </c>
      <c r="AV667">
        <v>0</v>
      </c>
      <c r="AW667">
        <v>2</v>
      </c>
      <c r="AX667">
        <v>382000671</v>
      </c>
      <c r="AY667">
        <v>1</v>
      </c>
      <c r="AZ667">
        <v>0</v>
      </c>
      <c r="BA667">
        <v>667</v>
      </c>
      <c r="BB667">
        <v>1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72.005700000000004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1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ROUND(Y667*Source!I306,7)</f>
        <v>0</v>
      </c>
      <c r="CY667">
        <f t="shared" si="306"/>
        <v>22.08</v>
      </c>
      <c r="CZ667">
        <f t="shared" si="307"/>
        <v>14.43</v>
      </c>
      <c r="DA667">
        <f t="shared" si="308"/>
        <v>1.53</v>
      </c>
      <c r="DB667">
        <f t="shared" si="309"/>
        <v>0</v>
      </c>
      <c r="DC667">
        <f t="shared" si="310"/>
        <v>0</v>
      </c>
      <c r="DD667" t="s">
        <v>3</v>
      </c>
      <c r="DE667" t="s">
        <v>3</v>
      </c>
      <c r="DF667">
        <f t="shared" si="311"/>
        <v>0</v>
      </c>
      <c r="DG667">
        <f t="shared" si="312"/>
        <v>0</v>
      </c>
      <c r="DH667">
        <f t="shared" si="294"/>
        <v>0</v>
      </c>
      <c r="DI667">
        <f t="shared" si="295"/>
        <v>0</v>
      </c>
      <c r="DJ667">
        <f t="shared" si="313"/>
        <v>0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5">
      <c r="A668">
        <f>ROW(Source!A306)</f>
        <v>306</v>
      </c>
      <c r="B668">
        <v>381997917</v>
      </c>
      <c r="C668">
        <v>382000643</v>
      </c>
      <c r="D668">
        <v>342725815</v>
      </c>
      <c r="E668">
        <v>1</v>
      </c>
      <c r="F668">
        <v>1</v>
      </c>
      <c r="G668">
        <v>1</v>
      </c>
      <c r="H668">
        <v>3</v>
      </c>
      <c r="I668" t="s">
        <v>1072</v>
      </c>
      <c r="J668" t="s">
        <v>1073</v>
      </c>
      <c r="K668" t="s">
        <v>1074</v>
      </c>
      <c r="L668">
        <v>1348</v>
      </c>
      <c r="N668">
        <v>1009</v>
      </c>
      <c r="O668" t="s">
        <v>846</v>
      </c>
      <c r="P668" t="s">
        <v>846</v>
      </c>
      <c r="Q668">
        <v>1000</v>
      </c>
      <c r="W668">
        <v>0</v>
      </c>
      <c r="X668">
        <v>704066739</v>
      </c>
      <c r="Y668">
        <f t="shared" si="305"/>
        <v>0</v>
      </c>
      <c r="AA668">
        <v>1260110.04</v>
      </c>
      <c r="AB668">
        <v>0</v>
      </c>
      <c r="AC668">
        <v>0</v>
      </c>
      <c r="AD668">
        <v>0</v>
      </c>
      <c r="AE668">
        <v>1050091.7</v>
      </c>
      <c r="AF668">
        <v>0</v>
      </c>
      <c r="AG668">
        <v>0</v>
      </c>
      <c r="AH668">
        <v>0</v>
      </c>
      <c r="AI668">
        <v>1.2</v>
      </c>
      <c r="AJ668">
        <v>1</v>
      </c>
      <c r="AK668">
        <v>1</v>
      </c>
      <c r="AL668">
        <v>1</v>
      </c>
      <c r="AM668">
        <v>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3.0000000000000001E-5</v>
      </c>
      <c r="AU668" t="s">
        <v>148</v>
      </c>
      <c r="AV668">
        <v>0</v>
      </c>
      <c r="AW668">
        <v>2</v>
      </c>
      <c r="AX668">
        <v>382000672</v>
      </c>
      <c r="AY668">
        <v>1</v>
      </c>
      <c r="AZ668">
        <v>0</v>
      </c>
      <c r="BA668">
        <v>668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31.502751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V668">
        <v>0</v>
      </c>
      <c r="CW668">
        <v>0</v>
      </c>
      <c r="CX668">
        <f>ROUND(Y668*Source!I306,7)</f>
        <v>0</v>
      </c>
      <c r="CY668">
        <f t="shared" si="306"/>
        <v>1260110.04</v>
      </c>
      <c r="CZ668">
        <f t="shared" si="307"/>
        <v>1050091.7</v>
      </c>
      <c r="DA668">
        <f t="shared" si="308"/>
        <v>1.2</v>
      </c>
      <c r="DB668">
        <f t="shared" si="309"/>
        <v>0</v>
      </c>
      <c r="DC668">
        <f t="shared" si="310"/>
        <v>0</v>
      </c>
      <c r="DD668" t="s">
        <v>3</v>
      </c>
      <c r="DE668" t="s">
        <v>3</v>
      </c>
      <c r="DF668">
        <f t="shared" si="311"/>
        <v>0</v>
      </c>
      <c r="DG668">
        <f t="shared" si="312"/>
        <v>0</v>
      </c>
      <c r="DH668">
        <f t="shared" si="294"/>
        <v>0</v>
      </c>
      <c r="DI668">
        <f t="shared" si="295"/>
        <v>0</v>
      </c>
      <c r="DJ668">
        <f t="shared" si="313"/>
        <v>0</v>
      </c>
      <c r="DK668">
        <v>0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5">
      <c r="A669">
        <f>ROW(Source!A306)</f>
        <v>306</v>
      </c>
      <c r="B669">
        <v>381997917</v>
      </c>
      <c r="C669">
        <v>382000643</v>
      </c>
      <c r="D669">
        <v>342725859</v>
      </c>
      <c r="E669">
        <v>1</v>
      </c>
      <c r="F669">
        <v>1</v>
      </c>
      <c r="G669">
        <v>1</v>
      </c>
      <c r="H669">
        <v>3</v>
      </c>
      <c r="I669" t="s">
        <v>1052</v>
      </c>
      <c r="J669" t="s">
        <v>1053</v>
      </c>
      <c r="K669" t="s">
        <v>1054</v>
      </c>
      <c r="L669">
        <v>1346</v>
      </c>
      <c r="N669">
        <v>1009</v>
      </c>
      <c r="O669" t="s">
        <v>1055</v>
      </c>
      <c r="P669" t="s">
        <v>1055</v>
      </c>
      <c r="Q669">
        <v>1</v>
      </c>
      <c r="W669">
        <v>0</v>
      </c>
      <c r="X669">
        <v>1388162880</v>
      </c>
      <c r="Y669">
        <f t="shared" si="305"/>
        <v>0</v>
      </c>
      <c r="AA669">
        <v>1400.99</v>
      </c>
      <c r="AB669">
        <v>0</v>
      </c>
      <c r="AC669">
        <v>0</v>
      </c>
      <c r="AD669">
        <v>0</v>
      </c>
      <c r="AE669">
        <v>870.18</v>
      </c>
      <c r="AF669">
        <v>0</v>
      </c>
      <c r="AG669">
        <v>0</v>
      </c>
      <c r="AH669">
        <v>0</v>
      </c>
      <c r="AI669">
        <v>1.61</v>
      </c>
      <c r="AJ669">
        <v>1</v>
      </c>
      <c r="AK669">
        <v>1</v>
      </c>
      <c r="AL669">
        <v>1</v>
      </c>
      <c r="AM669">
        <v>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0.53</v>
      </c>
      <c r="AU669" t="s">
        <v>148</v>
      </c>
      <c r="AV669">
        <v>0</v>
      </c>
      <c r="AW669">
        <v>2</v>
      </c>
      <c r="AX669">
        <v>382000673</v>
      </c>
      <c r="AY669">
        <v>1</v>
      </c>
      <c r="AZ669">
        <v>0</v>
      </c>
      <c r="BA669">
        <v>669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461.19540000000001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1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ROUND(Y669*Source!I306,7)</f>
        <v>0</v>
      </c>
      <c r="CY669">
        <f t="shared" si="306"/>
        <v>1400.99</v>
      </c>
      <c r="CZ669">
        <f t="shared" si="307"/>
        <v>870.18</v>
      </c>
      <c r="DA669">
        <f t="shared" si="308"/>
        <v>1.61</v>
      </c>
      <c r="DB669">
        <f t="shared" si="309"/>
        <v>0</v>
      </c>
      <c r="DC669">
        <f t="shared" si="310"/>
        <v>0</v>
      </c>
      <c r="DD669" t="s">
        <v>3</v>
      </c>
      <c r="DE669" t="s">
        <v>3</v>
      </c>
      <c r="DF669">
        <f t="shared" si="311"/>
        <v>0</v>
      </c>
      <c r="DG669">
        <f t="shared" si="312"/>
        <v>0</v>
      </c>
      <c r="DH669">
        <f t="shared" si="294"/>
        <v>0</v>
      </c>
      <c r="DI669">
        <f t="shared" si="295"/>
        <v>0</v>
      </c>
      <c r="DJ669">
        <f t="shared" si="313"/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5">
      <c r="A670">
        <f>ROW(Source!A306)</f>
        <v>306</v>
      </c>
      <c r="B670">
        <v>381997917</v>
      </c>
      <c r="C670">
        <v>382000643</v>
      </c>
      <c r="D670">
        <v>342725880</v>
      </c>
      <c r="E670">
        <v>1</v>
      </c>
      <c r="F670">
        <v>1</v>
      </c>
      <c r="G670">
        <v>1</v>
      </c>
      <c r="H670">
        <v>3</v>
      </c>
      <c r="I670" t="s">
        <v>1152</v>
      </c>
      <c r="J670" t="s">
        <v>1153</v>
      </c>
      <c r="K670" t="s">
        <v>1154</v>
      </c>
      <c r="L670">
        <v>1346</v>
      </c>
      <c r="N670">
        <v>1009</v>
      </c>
      <c r="O670" t="s">
        <v>1055</v>
      </c>
      <c r="P670" t="s">
        <v>1055</v>
      </c>
      <c r="Q670">
        <v>1</v>
      </c>
      <c r="W670">
        <v>0</v>
      </c>
      <c r="X670">
        <v>1695551565</v>
      </c>
      <c r="Y670">
        <f t="shared" si="305"/>
        <v>0</v>
      </c>
      <c r="AA670">
        <v>4083.68</v>
      </c>
      <c r="AB670">
        <v>0</v>
      </c>
      <c r="AC670">
        <v>0</v>
      </c>
      <c r="AD670">
        <v>0</v>
      </c>
      <c r="AE670">
        <v>2536.4499999999998</v>
      </c>
      <c r="AF670">
        <v>0</v>
      </c>
      <c r="AG670">
        <v>0</v>
      </c>
      <c r="AH670">
        <v>0</v>
      </c>
      <c r="AI670">
        <v>1.61</v>
      </c>
      <c r="AJ670">
        <v>1</v>
      </c>
      <c r="AK670">
        <v>1</v>
      </c>
      <c r="AL670">
        <v>1</v>
      </c>
      <c r="AM670">
        <v>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9.1999999999999998E-3</v>
      </c>
      <c r="AU670" t="s">
        <v>148</v>
      </c>
      <c r="AV670">
        <v>0</v>
      </c>
      <c r="AW670">
        <v>2</v>
      </c>
      <c r="AX670">
        <v>382000674</v>
      </c>
      <c r="AY670">
        <v>1</v>
      </c>
      <c r="AZ670">
        <v>0</v>
      </c>
      <c r="BA670">
        <v>670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23.335339999999999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1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v>0</v>
      </c>
      <c r="CX670">
        <f>ROUND(Y670*Source!I306,7)</f>
        <v>0</v>
      </c>
      <c r="CY670">
        <f t="shared" si="306"/>
        <v>4083.68</v>
      </c>
      <c r="CZ670">
        <f t="shared" si="307"/>
        <v>2536.4499999999998</v>
      </c>
      <c r="DA670">
        <f t="shared" si="308"/>
        <v>1.61</v>
      </c>
      <c r="DB670">
        <f t="shared" si="309"/>
        <v>0</v>
      </c>
      <c r="DC670">
        <f t="shared" si="310"/>
        <v>0</v>
      </c>
      <c r="DD670" t="s">
        <v>3</v>
      </c>
      <c r="DE670" t="s">
        <v>3</v>
      </c>
      <c r="DF670">
        <f t="shared" si="311"/>
        <v>0</v>
      </c>
      <c r="DG670">
        <f t="shared" si="312"/>
        <v>0</v>
      </c>
      <c r="DH670">
        <f t="shared" si="294"/>
        <v>0</v>
      </c>
      <c r="DI670">
        <f t="shared" si="295"/>
        <v>0</v>
      </c>
      <c r="DJ670">
        <f t="shared" si="313"/>
        <v>0</v>
      </c>
      <c r="DK670">
        <v>0</v>
      </c>
      <c r="DL670" t="s">
        <v>3</v>
      </c>
      <c r="DM670">
        <v>0</v>
      </c>
      <c r="DN670" t="s">
        <v>3</v>
      </c>
      <c r="DO670">
        <v>0</v>
      </c>
    </row>
    <row r="671" spans="1:119" x14ac:dyDescent="0.25">
      <c r="A671">
        <f>ROW(Source!A306)</f>
        <v>306</v>
      </c>
      <c r="B671">
        <v>381997917</v>
      </c>
      <c r="C671">
        <v>382000643</v>
      </c>
      <c r="D671">
        <v>342735355</v>
      </c>
      <c r="E671">
        <v>1</v>
      </c>
      <c r="F671">
        <v>1</v>
      </c>
      <c r="G671">
        <v>1</v>
      </c>
      <c r="H671">
        <v>3</v>
      </c>
      <c r="I671" t="s">
        <v>1155</v>
      </c>
      <c r="J671" t="s">
        <v>1156</v>
      </c>
      <c r="K671" t="s">
        <v>1157</v>
      </c>
      <c r="L671">
        <v>1346</v>
      </c>
      <c r="N671">
        <v>1009</v>
      </c>
      <c r="O671" t="s">
        <v>1055</v>
      </c>
      <c r="P671" t="s">
        <v>1055</v>
      </c>
      <c r="Q671">
        <v>1</v>
      </c>
      <c r="W671">
        <v>0</v>
      </c>
      <c r="X671">
        <v>-194942725</v>
      </c>
      <c r="Y671">
        <f t="shared" si="305"/>
        <v>0</v>
      </c>
      <c r="AA671">
        <v>2313.9</v>
      </c>
      <c r="AB671">
        <v>0</v>
      </c>
      <c r="AC671">
        <v>0</v>
      </c>
      <c r="AD671">
        <v>0</v>
      </c>
      <c r="AE671">
        <v>1928.25</v>
      </c>
      <c r="AF671">
        <v>0</v>
      </c>
      <c r="AG671">
        <v>0</v>
      </c>
      <c r="AH671">
        <v>0</v>
      </c>
      <c r="AI671">
        <v>1.2</v>
      </c>
      <c r="AJ671">
        <v>1</v>
      </c>
      <c r="AK671">
        <v>1</v>
      </c>
      <c r="AL671">
        <v>1</v>
      </c>
      <c r="AM671">
        <v>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1.2999999999999999E-2</v>
      </c>
      <c r="AU671" t="s">
        <v>148</v>
      </c>
      <c r="AV671">
        <v>0</v>
      </c>
      <c r="AW671">
        <v>2</v>
      </c>
      <c r="AX671">
        <v>382000675</v>
      </c>
      <c r="AY671">
        <v>1</v>
      </c>
      <c r="AZ671">
        <v>0</v>
      </c>
      <c r="BA671">
        <v>671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25.067249999999998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1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v>0</v>
      </c>
      <c r="CX671">
        <f>ROUND(Y671*Source!I306,7)</f>
        <v>0</v>
      </c>
      <c r="CY671">
        <f t="shared" si="306"/>
        <v>2313.9</v>
      </c>
      <c r="CZ671">
        <f t="shared" si="307"/>
        <v>1928.25</v>
      </c>
      <c r="DA671">
        <f t="shared" si="308"/>
        <v>1.2</v>
      </c>
      <c r="DB671">
        <f t="shared" si="309"/>
        <v>0</v>
      </c>
      <c r="DC671">
        <f t="shared" si="310"/>
        <v>0</v>
      </c>
      <c r="DD671" t="s">
        <v>3</v>
      </c>
      <c r="DE671" t="s">
        <v>3</v>
      </c>
      <c r="DF671">
        <f t="shared" si="311"/>
        <v>0</v>
      </c>
      <c r="DG671">
        <f t="shared" si="312"/>
        <v>0</v>
      </c>
      <c r="DH671">
        <f t="shared" si="294"/>
        <v>0</v>
      </c>
      <c r="DI671">
        <f t="shared" si="295"/>
        <v>0</v>
      </c>
      <c r="DJ671">
        <f t="shared" si="313"/>
        <v>0</v>
      </c>
      <c r="DK671">
        <v>0</v>
      </c>
      <c r="DL671" t="s">
        <v>3</v>
      </c>
      <c r="DM671">
        <v>0</v>
      </c>
      <c r="DN671" t="s">
        <v>3</v>
      </c>
      <c r="DO671">
        <v>0</v>
      </c>
    </row>
    <row r="672" spans="1:119" x14ac:dyDescent="0.25">
      <c r="A672">
        <f>ROW(Source!A306)</f>
        <v>306</v>
      </c>
      <c r="B672">
        <v>381997917</v>
      </c>
      <c r="C672">
        <v>382000643</v>
      </c>
      <c r="D672">
        <v>342742624</v>
      </c>
      <c r="E672">
        <v>1</v>
      </c>
      <c r="F672">
        <v>1</v>
      </c>
      <c r="G672">
        <v>1</v>
      </c>
      <c r="H672">
        <v>3</v>
      </c>
      <c r="I672" t="s">
        <v>1127</v>
      </c>
      <c r="J672" t="s">
        <v>1128</v>
      </c>
      <c r="K672" t="s">
        <v>1129</v>
      </c>
      <c r="L672">
        <v>1346</v>
      </c>
      <c r="N672">
        <v>1009</v>
      </c>
      <c r="O672" t="s">
        <v>1055</v>
      </c>
      <c r="P672" t="s">
        <v>1055</v>
      </c>
      <c r="Q672">
        <v>1</v>
      </c>
      <c r="W672">
        <v>0</v>
      </c>
      <c r="X672">
        <v>1309709516</v>
      </c>
      <c r="Y672">
        <f t="shared" si="305"/>
        <v>0</v>
      </c>
      <c r="AA672">
        <v>1798.07</v>
      </c>
      <c r="AB672">
        <v>0</v>
      </c>
      <c r="AC672">
        <v>0</v>
      </c>
      <c r="AD672">
        <v>0</v>
      </c>
      <c r="AE672">
        <v>1912.84</v>
      </c>
      <c r="AF672">
        <v>0</v>
      </c>
      <c r="AG672">
        <v>0</v>
      </c>
      <c r="AH672">
        <v>0</v>
      </c>
      <c r="AI672">
        <v>0.94</v>
      </c>
      <c r="AJ672">
        <v>1</v>
      </c>
      <c r="AK672">
        <v>1</v>
      </c>
      <c r="AL672">
        <v>1</v>
      </c>
      <c r="AM672">
        <v>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5.0000000000000001E-3</v>
      </c>
      <c r="AU672" t="s">
        <v>148</v>
      </c>
      <c r="AV672">
        <v>0</v>
      </c>
      <c r="AW672">
        <v>2</v>
      </c>
      <c r="AX672">
        <v>382000676</v>
      </c>
      <c r="AY672">
        <v>1</v>
      </c>
      <c r="AZ672">
        <v>0</v>
      </c>
      <c r="BA672">
        <v>672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9.5641999999999996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ROUND(Y672*Source!I306,7)</f>
        <v>0</v>
      </c>
      <c r="CY672">
        <f t="shared" si="306"/>
        <v>1798.07</v>
      </c>
      <c r="CZ672">
        <f t="shared" si="307"/>
        <v>1912.84</v>
      </c>
      <c r="DA672">
        <f t="shared" si="308"/>
        <v>0.94</v>
      </c>
      <c r="DB672">
        <f t="shared" si="309"/>
        <v>0</v>
      </c>
      <c r="DC672">
        <f t="shared" si="310"/>
        <v>0</v>
      </c>
      <c r="DD672" t="s">
        <v>3</v>
      </c>
      <c r="DE672" t="s">
        <v>3</v>
      </c>
      <c r="DF672">
        <f t="shared" si="311"/>
        <v>0</v>
      </c>
      <c r="DG672">
        <f t="shared" si="312"/>
        <v>0</v>
      </c>
      <c r="DH672">
        <f t="shared" si="294"/>
        <v>0</v>
      </c>
      <c r="DI672">
        <f t="shared" si="295"/>
        <v>0</v>
      </c>
      <c r="DJ672">
        <f t="shared" si="313"/>
        <v>0</v>
      </c>
      <c r="DK672">
        <v>0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5">
      <c r="A673">
        <f>ROW(Source!A306)</f>
        <v>306</v>
      </c>
      <c r="B673">
        <v>381997917</v>
      </c>
      <c r="C673">
        <v>382000643</v>
      </c>
      <c r="D673">
        <v>342744301</v>
      </c>
      <c r="E673">
        <v>1</v>
      </c>
      <c r="F673">
        <v>1</v>
      </c>
      <c r="G673">
        <v>1</v>
      </c>
      <c r="H673">
        <v>3</v>
      </c>
      <c r="I673" t="s">
        <v>1149</v>
      </c>
      <c r="J673" t="s">
        <v>1150</v>
      </c>
      <c r="K673" t="s">
        <v>1151</v>
      </c>
      <c r="L673">
        <v>1371</v>
      </c>
      <c r="N673">
        <v>1013</v>
      </c>
      <c r="O673" t="s">
        <v>202</v>
      </c>
      <c r="P673" t="s">
        <v>202</v>
      </c>
      <c r="Q673">
        <v>1</v>
      </c>
      <c r="W673">
        <v>0</v>
      </c>
      <c r="X673">
        <v>-1029693385</v>
      </c>
      <c r="Y673">
        <f t="shared" si="305"/>
        <v>0</v>
      </c>
      <c r="AA673">
        <v>735.46</v>
      </c>
      <c r="AB673">
        <v>0</v>
      </c>
      <c r="AC673">
        <v>0</v>
      </c>
      <c r="AD673">
        <v>0</v>
      </c>
      <c r="AE673">
        <v>579.1</v>
      </c>
      <c r="AF673">
        <v>0</v>
      </c>
      <c r="AG673">
        <v>0</v>
      </c>
      <c r="AH673">
        <v>0</v>
      </c>
      <c r="AI673">
        <v>1.27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1</v>
      </c>
      <c r="AU673" t="s">
        <v>148</v>
      </c>
      <c r="AV673">
        <v>0</v>
      </c>
      <c r="AW673">
        <v>2</v>
      </c>
      <c r="AX673">
        <v>382000677</v>
      </c>
      <c r="AY673">
        <v>1</v>
      </c>
      <c r="AZ673">
        <v>0</v>
      </c>
      <c r="BA673">
        <v>673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579.1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V673">
        <v>0</v>
      </c>
      <c r="CW673">
        <v>0</v>
      </c>
      <c r="CX673">
        <f>ROUND(Y673*Source!I306,7)</f>
        <v>0</v>
      </c>
      <c r="CY673">
        <f t="shared" si="306"/>
        <v>735.46</v>
      </c>
      <c r="CZ673">
        <f t="shared" si="307"/>
        <v>579.1</v>
      </c>
      <c r="DA673">
        <f t="shared" si="308"/>
        <v>1.27</v>
      </c>
      <c r="DB673">
        <f t="shared" si="309"/>
        <v>0</v>
      </c>
      <c r="DC673">
        <f t="shared" si="310"/>
        <v>0</v>
      </c>
      <c r="DD673" t="s">
        <v>3</v>
      </c>
      <c r="DE673" t="s">
        <v>3</v>
      </c>
      <c r="DF673">
        <f t="shared" si="311"/>
        <v>0</v>
      </c>
      <c r="DG673">
        <f t="shared" si="312"/>
        <v>0</v>
      </c>
      <c r="DH673">
        <f t="shared" si="294"/>
        <v>0</v>
      </c>
      <c r="DI673">
        <f t="shared" si="295"/>
        <v>0</v>
      </c>
      <c r="DJ673">
        <f t="shared" si="313"/>
        <v>0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5">
      <c r="A674">
        <f>ROW(Source!A306)</f>
        <v>306</v>
      </c>
      <c r="B674">
        <v>381997917</v>
      </c>
      <c r="C674">
        <v>382000643</v>
      </c>
      <c r="D674">
        <v>342751707</v>
      </c>
      <c r="E674">
        <v>1</v>
      </c>
      <c r="F674">
        <v>1</v>
      </c>
      <c r="G674">
        <v>1</v>
      </c>
      <c r="H674">
        <v>3</v>
      </c>
      <c r="I674" t="s">
        <v>1133</v>
      </c>
      <c r="J674" t="s">
        <v>1134</v>
      </c>
      <c r="K674" t="s">
        <v>1135</v>
      </c>
      <c r="L674">
        <v>1425</v>
      </c>
      <c r="N674">
        <v>1013</v>
      </c>
      <c r="O674" t="s">
        <v>1082</v>
      </c>
      <c r="P674" t="s">
        <v>1082</v>
      </c>
      <c r="Q674">
        <v>1</v>
      </c>
      <c r="W674">
        <v>0</v>
      </c>
      <c r="X674">
        <v>-1086610245</v>
      </c>
      <c r="Y674">
        <f t="shared" si="305"/>
        <v>0</v>
      </c>
      <c r="AA674">
        <v>56.24</v>
      </c>
      <c r="AB674">
        <v>0</v>
      </c>
      <c r="AC674">
        <v>0</v>
      </c>
      <c r="AD674">
        <v>0</v>
      </c>
      <c r="AE674">
        <v>47.26</v>
      </c>
      <c r="AF674">
        <v>0</v>
      </c>
      <c r="AG674">
        <v>0</v>
      </c>
      <c r="AH674">
        <v>0</v>
      </c>
      <c r="AI674">
        <v>1.19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0.3</v>
      </c>
      <c r="AU674" t="s">
        <v>148</v>
      </c>
      <c r="AV674">
        <v>0</v>
      </c>
      <c r="AW674">
        <v>2</v>
      </c>
      <c r="AX674">
        <v>382000678</v>
      </c>
      <c r="AY674">
        <v>1</v>
      </c>
      <c r="AZ674">
        <v>0</v>
      </c>
      <c r="BA674">
        <v>674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14.177999999999999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v>0</v>
      </c>
      <c r="CX674">
        <f>ROUND(Y674*Source!I306,7)</f>
        <v>0</v>
      </c>
      <c r="CY674">
        <f t="shared" si="306"/>
        <v>56.24</v>
      </c>
      <c r="CZ674">
        <f t="shared" si="307"/>
        <v>47.26</v>
      </c>
      <c r="DA674">
        <f t="shared" si="308"/>
        <v>1.19</v>
      </c>
      <c r="DB674">
        <f t="shared" si="309"/>
        <v>0</v>
      </c>
      <c r="DC674">
        <f t="shared" si="310"/>
        <v>0</v>
      </c>
      <c r="DD674" t="s">
        <v>3</v>
      </c>
      <c r="DE674" t="s">
        <v>3</v>
      </c>
      <c r="DF674">
        <f t="shared" si="311"/>
        <v>0</v>
      </c>
      <c r="DG674">
        <f t="shared" si="312"/>
        <v>0</v>
      </c>
      <c r="DH674">
        <f t="shared" si="294"/>
        <v>0</v>
      </c>
      <c r="DI674">
        <f t="shared" si="295"/>
        <v>0</v>
      </c>
      <c r="DJ674">
        <f t="shared" si="313"/>
        <v>0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5">
      <c r="A675">
        <f>ROW(Source!A306)</f>
        <v>306</v>
      </c>
      <c r="B675">
        <v>381997917</v>
      </c>
      <c r="C675">
        <v>382000643</v>
      </c>
      <c r="D675">
        <v>342751716</v>
      </c>
      <c r="E675">
        <v>1</v>
      </c>
      <c r="F675">
        <v>1</v>
      </c>
      <c r="G675">
        <v>1</v>
      </c>
      <c r="H675">
        <v>3</v>
      </c>
      <c r="I675" t="s">
        <v>1136</v>
      </c>
      <c r="J675" t="s">
        <v>1137</v>
      </c>
      <c r="K675" t="s">
        <v>1138</v>
      </c>
      <c r="L675">
        <v>1407</v>
      </c>
      <c r="N675">
        <v>1013</v>
      </c>
      <c r="O675" t="s">
        <v>1139</v>
      </c>
      <c r="P675" t="s">
        <v>1139</v>
      </c>
      <c r="Q675">
        <v>1</v>
      </c>
      <c r="W675">
        <v>0</v>
      </c>
      <c r="X675">
        <v>1070744045</v>
      </c>
      <c r="Y675">
        <f t="shared" si="305"/>
        <v>0</v>
      </c>
      <c r="AA675">
        <v>7142</v>
      </c>
      <c r="AB675">
        <v>0</v>
      </c>
      <c r="AC675">
        <v>0</v>
      </c>
      <c r="AD675">
        <v>0</v>
      </c>
      <c r="AE675">
        <v>6052.54</v>
      </c>
      <c r="AF675">
        <v>0</v>
      </c>
      <c r="AG675">
        <v>0</v>
      </c>
      <c r="AH675">
        <v>0</v>
      </c>
      <c r="AI675">
        <v>1.18</v>
      </c>
      <c r="AJ675">
        <v>1</v>
      </c>
      <c r="AK675">
        <v>1</v>
      </c>
      <c r="AL675">
        <v>1</v>
      </c>
      <c r="AM675">
        <v>2</v>
      </c>
      <c r="AN675">
        <v>0</v>
      </c>
      <c r="AO675">
        <v>0</v>
      </c>
      <c r="AP675">
        <v>1</v>
      </c>
      <c r="AQ675">
        <v>1</v>
      </c>
      <c r="AR675">
        <v>0</v>
      </c>
      <c r="AS675" t="s">
        <v>3</v>
      </c>
      <c r="AT675">
        <v>1.4999999999999999E-2</v>
      </c>
      <c r="AU675" t="s">
        <v>148</v>
      </c>
      <c r="AV675">
        <v>0</v>
      </c>
      <c r="AW675">
        <v>2</v>
      </c>
      <c r="AX675">
        <v>382000679</v>
      </c>
      <c r="AY675">
        <v>1</v>
      </c>
      <c r="AZ675">
        <v>0</v>
      </c>
      <c r="BA675">
        <v>675</v>
      </c>
      <c r="BB675">
        <v>1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90.7881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1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ROUND(Y675*Source!I306,7)</f>
        <v>0</v>
      </c>
      <c r="CY675">
        <f t="shared" si="306"/>
        <v>7142</v>
      </c>
      <c r="CZ675">
        <f t="shared" si="307"/>
        <v>6052.54</v>
      </c>
      <c r="DA675">
        <f t="shared" si="308"/>
        <v>1.18</v>
      </c>
      <c r="DB675">
        <f t="shared" si="309"/>
        <v>0</v>
      </c>
      <c r="DC675">
        <f t="shared" si="310"/>
        <v>0</v>
      </c>
      <c r="DD675" t="s">
        <v>3</v>
      </c>
      <c r="DE675" t="s">
        <v>3</v>
      </c>
      <c r="DF675">
        <f t="shared" si="311"/>
        <v>0</v>
      </c>
      <c r="DG675">
        <f t="shared" si="312"/>
        <v>0</v>
      </c>
      <c r="DH675">
        <f t="shared" si="294"/>
        <v>0</v>
      </c>
      <c r="DI675">
        <f t="shared" si="295"/>
        <v>0</v>
      </c>
      <c r="DJ675">
        <f t="shared" si="313"/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5">
      <c r="A676">
        <f>ROW(Source!A306)</f>
        <v>306</v>
      </c>
      <c r="B676">
        <v>381997917</v>
      </c>
      <c r="C676">
        <v>382000643</v>
      </c>
      <c r="D676">
        <v>342758134</v>
      </c>
      <c r="E676">
        <v>1</v>
      </c>
      <c r="F676">
        <v>1</v>
      </c>
      <c r="G676">
        <v>1</v>
      </c>
      <c r="H676">
        <v>3</v>
      </c>
      <c r="I676" t="s">
        <v>1158</v>
      </c>
      <c r="J676" t="s">
        <v>1159</v>
      </c>
      <c r="K676" t="s">
        <v>1160</v>
      </c>
      <c r="L676">
        <v>1301</v>
      </c>
      <c r="N676">
        <v>1003</v>
      </c>
      <c r="O676" t="s">
        <v>880</v>
      </c>
      <c r="P676" t="s">
        <v>880</v>
      </c>
      <c r="Q676">
        <v>1</v>
      </c>
      <c r="W676">
        <v>0</v>
      </c>
      <c r="X676">
        <v>-822692753</v>
      </c>
      <c r="Y676">
        <f t="shared" si="305"/>
        <v>0</v>
      </c>
      <c r="AA676">
        <v>146.66999999999999</v>
      </c>
      <c r="AB676">
        <v>0</v>
      </c>
      <c r="AC676">
        <v>0</v>
      </c>
      <c r="AD676">
        <v>0</v>
      </c>
      <c r="AE676">
        <v>123.25</v>
      </c>
      <c r="AF676">
        <v>0</v>
      </c>
      <c r="AG676">
        <v>0</v>
      </c>
      <c r="AH676">
        <v>0</v>
      </c>
      <c r="AI676">
        <v>1.19</v>
      </c>
      <c r="AJ676">
        <v>1</v>
      </c>
      <c r="AK676">
        <v>1</v>
      </c>
      <c r="AL676">
        <v>1</v>
      </c>
      <c r="AM676">
        <v>2</v>
      </c>
      <c r="AN676">
        <v>0</v>
      </c>
      <c r="AO676">
        <v>0</v>
      </c>
      <c r="AP676">
        <v>1</v>
      </c>
      <c r="AQ676">
        <v>1</v>
      </c>
      <c r="AR676">
        <v>0</v>
      </c>
      <c r="AS676" t="s">
        <v>3</v>
      </c>
      <c r="AT676">
        <v>0.7</v>
      </c>
      <c r="AU676" t="s">
        <v>148</v>
      </c>
      <c r="AV676">
        <v>0</v>
      </c>
      <c r="AW676">
        <v>2</v>
      </c>
      <c r="AX676">
        <v>382000680</v>
      </c>
      <c r="AY676">
        <v>1</v>
      </c>
      <c r="AZ676">
        <v>0</v>
      </c>
      <c r="BA676">
        <v>676</v>
      </c>
      <c r="BB676">
        <v>1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86.274999999999991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1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ROUND(Y676*Source!I306,7)</f>
        <v>0</v>
      </c>
      <c r="CY676">
        <f t="shared" si="306"/>
        <v>146.66999999999999</v>
      </c>
      <c r="CZ676">
        <f t="shared" si="307"/>
        <v>123.25</v>
      </c>
      <c r="DA676">
        <f t="shared" si="308"/>
        <v>1.19</v>
      </c>
      <c r="DB676">
        <f t="shared" si="309"/>
        <v>0</v>
      </c>
      <c r="DC676">
        <f t="shared" si="310"/>
        <v>0</v>
      </c>
      <c r="DD676" t="s">
        <v>3</v>
      </c>
      <c r="DE676" t="s">
        <v>3</v>
      </c>
      <c r="DF676">
        <f t="shared" si="311"/>
        <v>0</v>
      </c>
      <c r="DG676">
        <f t="shared" si="312"/>
        <v>0</v>
      </c>
      <c r="DH676">
        <f t="shared" si="294"/>
        <v>0</v>
      </c>
      <c r="DI676">
        <f t="shared" si="295"/>
        <v>0</v>
      </c>
      <c r="DJ676">
        <f t="shared" si="313"/>
        <v>0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5">
      <c r="A677">
        <f>ROW(Source!A306)</f>
        <v>306</v>
      </c>
      <c r="B677">
        <v>381997917</v>
      </c>
      <c r="C677">
        <v>382000643</v>
      </c>
      <c r="D677">
        <v>342646017</v>
      </c>
      <c r="E677">
        <v>113</v>
      </c>
      <c r="F677">
        <v>1</v>
      </c>
      <c r="G677">
        <v>1</v>
      </c>
      <c r="H677">
        <v>3</v>
      </c>
      <c r="I677" t="s">
        <v>1042</v>
      </c>
      <c r="J677" t="s">
        <v>3</v>
      </c>
      <c r="K677" t="s">
        <v>1043</v>
      </c>
      <c r="L677">
        <v>3277935</v>
      </c>
      <c r="N677">
        <v>1013</v>
      </c>
      <c r="O677" t="s">
        <v>1044</v>
      </c>
      <c r="P677" t="s">
        <v>1044</v>
      </c>
      <c r="Q677">
        <v>1</v>
      </c>
      <c r="W677">
        <v>0</v>
      </c>
      <c r="X677">
        <v>274903907</v>
      </c>
      <c r="Y677">
        <f>AT677</f>
        <v>2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0</v>
      </c>
      <c r="AH677">
        <v>0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0</v>
      </c>
      <c r="AQ677">
        <v>1</v>
      </c>
      <c r="AR677">
        <v>0</v>
      </c>
      <c r="AS677" t="s">
        <v>3</v>
      </c>
      <c r="AT677">
        <v>2</v>
      </c>
      <c r="AU677" t="s">
        <v>3</v>
      </c>
      <c r="AV677">
        <v>0</v>
      </c>
      <c r="AW677">
        <v>2</v>
      </c>
      <c r="AX677">
        <v>382000681</v>
      </c>
      <c r="AY677">
        <v>1</v>
      </c>
      <c r="AZ677">
        <v>2048</v>
      </c>
      <c r="BA677">
        <v>677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ROUND(Y677*Source!I306,7)</f>
        <v>2</v>
      </c>
      <c r="CY677">
        <f t="shared" si="306"/>
        <v>0</v>
      </c>
      <c r="CZ677">
        <f t="shared" si="307"/>
        <v>0</v>
      </c>
      <c r="DA677">
        <f t="shared" si="308"/>
        <v>1</v>
      </c>
      <c r="DB677">
        <f>ROUND(ROUND(AT677*CZ677,2),6)</f>
        <v>0</v>
      </c>
      <c r="DC677">
        <f>ROUND(ROUND(AT677*AG677,2),6)</f>
        <v>0</v>
      </c>
      <c r="DD677" t="s">
        <v>3</v>
      </c>
      <c r="DE677" t="s">
        <v>3</v>
      </c>
      <c r="DF677">
        <f>ROUND(ROUND(AE677,2)*CX677,2)</f>
        <v>0</v>
      </c>
      <c r="DG677">
        <f t="shared" si="312"/>
        <v>0</v>
      </c>
      <c r="DH677">
        <f t="shared" si="294"/>
        <v>0</v>
      </c>
      <c r="DI677">
        <f t="shared" si="295"/>
        <v>0</v>
      </c>
      <c r="DJ677">
        <f t="shared" si="313"/>
        <v>0</v>
      </c>
      <c r="DK677">
        <v>0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5">
      <c r="A678">
        <f>ROW(Source!A307)</f>
        <v>307</v>
      </c>
      <c r="B678">
        <v>381997917</v>
      </c>
      <c r="C678">
        <v>382000682</v>
      </c>
      <c r="D678">
        <v>342640222</v>
      </c>
      <c r="E678">
        <v>113</v>
      </c>
      <c r="F678">
        <v>1</v>
      </c>
      <c r="G678">
        <v>1</v>
      </c>
      <c r="H678">
        <v>1</v>
      </c>
      <c r="I678" t="s">
        <v>1047</v>
      </c>
      <c r="J678" t="s">
        <v>3</v>
      </c>
      <c r="K678" t="s">
        <v>1048</v>
      </c>
      <c r="L678">
        <v>1191</v>
      </c>
      <c r="N678">
        <v>1013</v>
      </c>
      <c r="O678" t="s">
        <v>1034</v>
      </c>
      <c r="P678" t="s">
        <v>1034</v>
      </c>
      <c r="Q678">
        <v>1</v>
      </c>
      <c r="W678">
        <v>0</v>
      </c>
      <c r="X678">
        <v>888410196</v>
      </c>
      <c r="Y678">
        <f>(AT678*ROUND(0.86,7))</f>
        <v>17.2</v>
      </c>
      <c r="AA678">
        <v>0</v>
      </c>
      <c r="AB678">
        <v>0</v>
      </c>
      <c r="AC678">
        <v>0</v>
      </c>
      <c r="AD678">
        <v>597.98</v>
      </c>
      <c r="AE678">
        <v>0</v>
      </c>
      <c r="AF678">
        <v>0</v>
      </c>
      <c r="AG678">
        <v>0</v>
      </c>
      <c r="AH678">
        <v>597.98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20</v>
      </c>
      <c r="AU678" t="s">
        <v>23</v>
      </c>
      <c r="AV678">
        <v>1</v>
      </c>
      <c r="AW678">
        <v>2</v>
      </c>
      <c r="AX678">
        <v>382000702</v>
      </c>
      <c r="AY678">
        <v>1</v>
      </c>
      <c r="AZ678">
        <v>0</v>
      </c>
      <c r="BA678">
        <v>678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11959.6</v>
      </c>
      <c r="BN678">
        <v>20</v>
      </c>
      <c r="BO678">
        <v>0</v>
      </c>
      <c r="BP678">
        <v>1</v>
      </c>
      <c r="BQ678">
        <v>0</v>
      </c>
      <c r="BR678">
        <v>0</v>
      </c>
      <c r="BS678">
        <v>0</v>
      </c>
      <c r="BT678">
        <v>10285.255999999999</v>
      </c>
      <c r="BU678">
        <v>17.2</v>
      </c>
      <c r="BV678">
        <v>0</v>
      </c>
      <c r="BW678">
        <v>1</v>
      </c>
      <c r="CU678">
        <f>ROUND(AT678*Source!I307*AH678*AL678,2)</f>
        <v>11959.6</v>
      </c>
      <c r="CV678">
        <f>ROUND(Y678*Source!I307,7)</f>
        <v>17.2</v>
      </c>
      <c r="CW678">
        <v>0</v>
      </c>
      <c r="CX678">
        <f>ROUND(Y678*Source!I307,7)</f>
        <v>17.2</v>
      </c>
      <c r="CY678">
        <f>AD678</f>
        <v>597.98</v>
      </c>
      <c r="CZ678">
        <f>AH678</f>
        <v>597.98</v>
      </c>
      <c r="DA678">
        <f>AL678</f>
        <v>1</v>
      </c>
      <c r="DB678">
        <f>ROUND((ROUND(AT678*CZ678,2)*ROUND(0.86,7)),6)</f>
        <v>10285.255999999999</v>
      </c>
      <c r="DC678">
        <f>ROUND((ROUND(AT678*AG678,2)*ROUND(0.86,7)),6)</f>
        <v>0</v>
      </c>
      <c r="DD678" t="s">
        <v>3</v>
      </c>
      <c r="DE678" t="s">
        <v>3</v>
      </c>
      <c r="DF678">
        <f>ROUND(ROUND(AE678,2)*CX678,2)</f>
        <v>0</v>
      </c>
      <c r="DG678">
        <f t="shared" si="312"/>
        <v>0</v>
      </c>
      <c r="DH678">
        <f t="shared" si="294"/>
        <v>0</v>
      </c>
      <c r="DI678">
        <f t="shared" si="295"/>
        <v>10285.26</v>
      </c>
      <c r="DJ678">
        <f>DI678</f>
        <v>10285.26</v>
      </c>
      <c r="DK678">
        <v>1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5">
      <c r="A679">
        <f>ROW(Source!A307)</f>
        <v>307</v>
      </c>
      <c r="B679">
        <v>381997917</v>
      </c>
      <c r="C679">
        <v>382000682</v>
      </c>
      <c r="D679">
        <v>342640393</v>
      </c>
      <c r="E679">
        <v>113</v>
      </c>
      <c r="F679">
        <v>1</v>
      </c>
      <c r="G679">
        <v>1</v>
      </c>
      <c r="H679">
        <v>1</v>
      </c>
      <c r="I679" t="s">
        <v>1035</v>
      </c>
      <c r="J679" t="s">
        <v>3</v>
      </c>
      <c r="K679" t="s">
        <v>1036</v>
      </c>
      <c r="L679">
        <v>1191</v>
      </c>
      <c r="N679">
        <v>1013</v>
      </c>
      <c r="O679" t="s">
        <v>1034</v>
      </c>
      <c r="P679" t="s">
        <v>1034</v>
      </c>
      <c r="Q679">
        <v>1</v>
      </c>
      <c r="W679">
        <v>0</v>
      </c>
      <c r="X679">
        <v>-1417349443</v>
      </c>
      <c r="Y679">
        <f>(AT679*ROUND(0.86,7))</f>
        <v>2.0811999999999999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1</v>
      </c>
      <c r="AL679">
        <v>1</v>
      </c>
      <c r="AM679">
        <v>-2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2.42</v>
      </c>
      <c r="AU679" t="s">
        <v>23</v>
      </c>
      <c r="AV679">
        <v>2</v>
      </c>
      <c r="AW679">
        <v>2</v>
      </c>
      <c r="AX679">
        <v>382000703</v>
      </c>
      <c r="AY679">
        <v>1</v>
      </c>
      <c r="AZ679">
        <v>0</v>
      </c>
      <c r="BA679">
        <v>679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ROUND(Y679*Source!I307,7)</f>
        <v>2.0811999999999999</v>
      </c>
      <c r="CY679">
        <f>AD679</f>
        <v>0</v>
      </c>
      <c r="CZ679">
        <f>AH679</f>
        <v>0</v>
      </c>
      <c r="DA679">
        <f>AL679</f>
        <v>1</v>
      </c>
      <c r="DB679">
        <f>ROUND((ROUND(AT679*CZ679,2)*ROUND(0.86,7)),6)</f>
        <v>0</v>
      </c>
      <c r="DC679">
        <f>ROUND((ROUND(AT679*AG679,2)*ROUND(0.86,7)),6)</f>
        <v>0</v>
      </c>
      <c r="DD679" t="s">
        <v>3</v>
      </c>
      <c r="DE679" t="s">
        <v>3</v>
      </c>
      <c r="DF679">
        <f>ROUND(ROUND(AE679,2)*CX679,2)</f>
        <v>0</v>
      </c>
      <c r="DG679">
        <f t="shared" si="312"/>
        <v>0</v>
      </c>
      <c r="DH679">
        <f t="shared" si="294"/>
        <v>0</v>
      </c>
      <c r="DI679">
        <f t="shared" si="295"/>
        <v>0</v>
      </c>
      <c r="DJ679">
        <f>DI679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5">
      <c r="A680">
        <f>ROW(Source!A307)</f>
        <v>307</v>
      </c>
      <c r="B680">
        <v>381997917</v>
      </c>
      <c r="C680">
        <v>382000682</v>
      </c>
      <c r="D680">
        <v>342765492</v>
      </c>
      <c r="E680">
        <v>1</v>
      </c>
      <c r="F680">
        <v>1</v>
      </c>
      <c r="G680">
        <v>1</v>
      </c>
      <c r="H680">
        <v>2</v>
      </c>
      <c r="I680" t="s">
        <v>1056</v>
      </c>
      <c r="J680" t="s">
        <v>1057</v>
      </c>
      <c r="K680" t="s">
        <v>1058</v>
      </c>
      <c r="L680">
        <v>1368</v>
      </c>
      <c r="N680">
        <v>1011</v>
      </c>
      <c r="O680" t="s">
        <v>1040</v>
      </c>
      <c r="P680" t="s">
        <v>1040</v>
      </c>
      <c r="Q680">
        <v>1</v>
      </c>
      <c r="W680">
        <v>0</v>
      </c>
      <c r="X680">
        <v>-417672217</v>
      </c>
      <c r="Y680">
        <f>(AT680*ROUND(0.86,7))</f>
        <v>2.0811999999999999</v>
      </c>
      <c r="AA680">
        <v>0</v>
      </c>
      <c r="AB680">
        <v>1164.75</v>
      </c>
      <c r="AC680">
        <v>687.23</v>
      </c>
      <c r="AD680">
        <v>0</v>
      </c>
      <c r="AE680">
        <v>0</v>
      </c>
      <c r="AF680">
        <v>995.51</v>
      </c>
      <c r="AG680">
        <v>687.23</v>
      </c>
      <c r="AH680">
        <v>0</v>
      </c>
      <c r="AI680">
        <v>1</v>
      </c>
      <c r="AJ680">
        <v>1.17</v>
      </c>
      <c r="AK680">
        <v>1</v>
      </c>
      <c r="AL680">
        <v>1</v>
      </c>
      <c r="AM680">
        <v>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2.42</v>
      </c>
      <c r="AU680" t="s">
        <v>23</v>
      </c>
      <c r="AV680">
        <v>1</v>
      </c>
      <c r="AW680">
        <v>2</v>
      </c>
      <c r="AX680">
        <v>382000704</v>
      </c>
      <c r="AY680">
        <v>1</v>
      </c>
      <c r="AZ680">
        <v>0</v>
      </c>
      <c r="BA680">
        <v>680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2409.1342</v>
      </c>
      <c r="BL680">
        <v>1663.0966000000001</v>
      </c>
      <c r="BM680">
        <v>0</v>
      </c>
      <c r="BN680">
        <v>0</v>
      </c>
      <c r="BO680">
        <v>2.42</v>
      </c>
      <c r="BP680">
        <v>1</v>
      </c>
      <c r="BQ680">
        <v>0</v>
      </c>
      <c r="BR680">
        <v>2071.8554119999999</v>
      </c>
      <c r="BS680">
        <v>1430.263076</v>
      </c>
      <c r="BT680">
        <v>0</v>
      </c>
      <c r="BU680">
        <v>0</v>
      </c>
      <c r="BV680">
        <v>2.0811999999999999</v>
      </c>
      <c r="BW680">
        <v>1</v>
      </c>
      <c r="CV680">
        <v>0</v>
      </c>
      <c r="CW680">
        <f>ROUND(Y680*Source!I307*DO680,7)</f>
        <v>2.0811999999999999</v>
      </c>
      <c r="CX680">
        <f>ROUND(Y680*Source!I307,7)</f>
        <v>2.0811999999999999</v>
      </c>
      <c r="CY680">
        <f>AB680</f>
        <v>1164.75</v>
      </c>
      <c r="CZ680">
        <f>AF680</f>
        <v>995.51</v>
      </c>
      <c r="DA680">
        <f>AJ680</f>
        <v>1.17</v>
      </c>
      <c r="DB680">
        <f>ROUND((ROUND(AT680*CZ680,2)*ROUND(0.86,7)),6)</f>
        <v>2071.8517999999999</v>
      </c>
      <c r="DC680">
        <f>ROUND((ROUND(AT680*AG680,2)*ROUND(0.86,7)),6)</f>
        <v>1430.2660000000001</v>
      </c>
      <c r="DD680" t="s">
        <v>3</v>
      </c>
      <c r="DE680" t="s">
        <v>3</v>
      </c>
      <c r="DF680">
        <f>ROUND(ROUND(AE680,2)*CX680,2)</f>
        <v>0</v>
      </c>
      <c r="DG680">
        <f>ROUND(ROUND(AF680*AJ680,2)*CX680,2)</f>
        <v>2424.08</v>
      </c>
      <c r="DH680">
        <f t="shared" si="294"/>
        <v>1430.26</v>
      </c>
      <c r="DI680">
        <f t="shared" si="295"/>
        <v>0</v>
      </c>
      <c r="DJ680">
        <f>DG680+DH680</f>
        <v>3854.34</v>
      </c>
      <c r="DK680">
        <v>0</v>
      </c>
      <c r="DL680" t="s">
        <v>1041</v>
      </c>
      <c r="DM680">
        <v>5</v>
      </c>
      <c r="DN680" t="s">
        <v>1034</v>
      </c>
      <c r="DO680">
        <v>1</v>
      </c>
    </row>
    <row r="681" spans="1:119" x14ac:dyDescent="0.25">
      <c r="A681">
        <f>ROW(Source!A307)</f>
        <v>307</v>
      </c>
      <c r="B681">
        <v>381997917</v>
      </c>
      <c r="C681">
        <v>382000682</v>
      </c>
      <c r="D681">
        <v>342713884</v>
      </c>
      <c r="E681">
        <v>1</v>
      </c>
      <c r="F681">
        <v>1</v>
      </c>
      <c r="G681">
        <v>1</v>
      </c>
      <c r="H681">
        <v>3</v>
      </c>
      <c r="I681" t="s">
        <v>1112</v>
      </c>
      <c r="J681" t="s">
        <v>1113</v>
      </c>
      <c r="K681" t="s">
        <v>1114</v>
      </c>
      <c r="L681">
        <v>1348</v>
      </c>
      <c r="N681">
        <v>1009</v>
      </c>
      <c r="O681" t="s">
        <v>846</v>
      </c>
      <c r="P681" t="s">
        <v>846</v>
      </c>
      <c r="Q681">
        <v>1000</v>
      </c>
      <c r="W681">
        <v>0</v>
      </c>
      <c r="X681">
        <v>-511979560</v>
      </c>
      <c r="Y681">
        <f t="shared" ref="Y681:Y695" si="314">(AT681*ROUND(0,7))</f>
        <v>0</v>
      </c>
      <c r="AA681">
        <v>27069.53</v>
      </c>
      <c r="AB681">
        <v>0</v>
      </c>
      <c r="AC681">
        <v>0</v>
      </c>
      <c r="AD681">
        <v>0</v>
      </c>
      <c r="AE681">
        <v>23335.8</v>
      </c>
      <c r="AF681">
        <v>0</v>
      </c>
      <c r="AG681">
        <v>0</v>
      </c>
      <c r="AH681">
        <v>0</v>
      </c>
      <c r="AI681">
        <v>1.1599999999999999</v>
      </c>
      <c r="AJ681">
        <v>1</v>
      </c>
      <c r="AK681">
        <v>1</v>
      </c>
      <c r="AL681">
        <v>1</v>
      </c>
      <c r="AM681">
        <v>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4.4999999999999997E-3</v>
      </c>
      <c r="AU681" t="s">
        <v>14</v>
      </c>
      <c r="AV681">
        <v>0</v>
      </c>
      <c r="AW681">
        <v>2</v>
      </c>
      <c r="AX681">
        <v>382000705</v>
      </c>
      <c r="AY681">
        <v>1</v>
      </c>
      <c r="AZ681">
        <v>0</v>
      </c>
      <c r="BA681">
        <v>681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105.01109999999998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1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v>0</v>
      </c>
      <c r="CX681">
        <f>ROUND(Y681*Source!I307,7)</f>
        <v>0</v>
      </c>
      <c r="CY681">
        <f t="shared" ref="CY681:CY696" si="315">AA681</f>
        <v>27069.53</v>
      </c>
      <c r="CZ681">
        <f t="shared" ref="CZ681:CZ696" si="316">AE681</f>
        <v>23335.8</v>
      </c>
      <c r="DA681">
        <f t="shared" ref="DA681:DA696" si="317">AI681</f>
        <v>1.1599999999999999</v>
      </c>
      <c r="DB681">
        <f t="shared" ref="DB681:DB695" si="318">ROUND((ROUND(AT681*CZ681,2)*ROUND(0,7)),6)</f>
        <v>0</v>
      </c>
      <c r="DC681">
        <f t="shared" ref="DC681:DC695" si="319">ROUND((ROUND(AT681*AG681,2)*ROUND(0,7)),6)</f>
        <v>0</v>
      </c>
      <c r="DD681" t="s">
        <v>3</v>
      </c>
      <c r="DE681" t="s">
        <v>3</v>
      </c>
      <c r="DF681">
        <f t="shared" ref="DF681:DF695" si="320">ROUND(ROUND(AE681*AI681,2)*CX681,2)</f>
        <v>0</v>
      </c>
      <c r="DG681">
        <f t="shared" ref="DG681:DG698" si="321">ROUND(ROUND(AF681,2)*CX681,2)</f>
        <v>0</v>
      </c>
      <c r="DH681">
        <f t="shared" si="294"/>
        <v>0</v>
      </c>
      <c r="DI681">
        <f t="shared" si="295"/>
        <v>0</v>
      </c>
      <c r="DJ681">
        <f t="shared" ref="DJ681:DJ696" si="322">DF681</f>
        <v>0</v>
      </c>
      <c r="DK681">
        <v>0</v>
      </c>
      <c r="DL681" t="s">
        <v>3</v>
      </c>
      <c r="DM681">
        <v>0</v>
      </c>
      <c r="DN681" t="s">
        <v>3</v>
      </c>
      <c r="DO681">
        <v>0</v>
      </c>
    </row>
    <row r="682" spans="1:119" x14ac:dyDescent="0.25">
      <c r="A682">
        <f>ROW(Source!A307)</f>
        <v>307</v>
      </c>
      <c r="B682">
        <v>381997917</v>
      </c>
      <c r="C682">
        <v>382000682</v>
      </c>
      <c r="D682">
        <v>342713938</v>
      </c>
      <c r="E682">
        <v>1</v>
      </c>
      <c r="F682">
        <v>1</v>
      </c>
      <c r="G682">
        <v>1</v>
      </c>
      <c r="H682">
        <v>3</v>
      </c>
      <c r="I682" t="s">
        <v>1049</v>
      </c>
      <c r="J682" t="s">
        <v>1050</v>
      </c>
      <c r="K682" t="s">
        <v>1051</v>
      </c>
      <c r="L682">
        <v>1348</v>
      </c>
      <c r="N682">
        <v>1009</v>
      </c>
      <c r="O682" t="s">
        <v>846</v>
      </c>
      <c r="P682" t="s">
        <v>846</v>
      </c>
      <c r="Q682">
        <v>1000</v>
      </c>
      <c r="W682">
        <v>0</v>
      </c>
      <c r="X682">
        <v>1693858356</v>
      </c>
      <c r="Y682">
        <f t="shared" si="314"/>
        <v>0</v>
      </c>
      <c r="AA682">
        <v>130422.57</v>
      </c>
      <c r="AB682">
        <v>0</v>
      </c>
      <c r="AC682">
        <v>0</v>
      </c>
      <c r="AD682">
        <v>0</v>
      </c>
      <c r="AE682">
        <v>116448.72</v>
      </c>
      <c r="AF682">
        <v>0</v>
      </c>
      <c r="AG682">
        <v>0</v>
      </c>
      <c r="AH682">
        <v>0</v>
      </c>
      <c r="AI682">
        <v>1.1200000000000001</v>
      </c>
      <c r="AJ682">
        <v>1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3.8999999999999998E-3</v>
      </c>
      <c r="AU682" t="s">
        <v>14</v>
      </c>
      <c r="AV682">
        <v>0</v>
      </c>
      <c r="AW682">
        <v>2</v>
      </c>
      <c r="AX682">
        <v>382000706</v>
      </c>
      <c r="AY682">
        <v>1</v>
      </c>
      <c r="AZ682">
        <v>0</v>
      </c>
      <c r="BA682">
        <v>682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454.15000799999996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v>0</v>
      </c>
      <c r="CX682">
        <f>ROUND(Y682*Source!I307,7)</f>
        <v>0</v>
      </c>
      <c r="CY682">
        <f t="shared" si="315"/>
        <v>130422.57</v>
      </c>
      <c r="CZ682">
        <f t="shared" si="316"/>
        <v>116448.72</v>
      </c>
      <c r="DA682">
        <f t="shared" si="317"/>
        <v>1.1200000000000001</v>
      </c>
      <c r="DB682">
        <f t="shared" si="318"/>
        <v>0</v>
      </c>
      <c r="DC682">
        <f t="shared" si="319"/>
        <v>0</v>
      </c>
      <c r="DD682" t="s">
        <v>3</v>
      </c>
      <c r="DE682" t="s">
        <v>3</v>
      </c>
      <c r="DF682">
        <f t="shared" si="320"/>
        <v>0</v>
      </c>
      <c r="DG682">
        <f t="shared" si="321"/>
        <v>0</v>
      </c>
      <c r="DH682">
        <f t="shared" si="294"/>
        <v>0</v>
      </c>
      <c r="DI682">
        <f t="shared" si="295"/>
        <v>0</v>
      </c>
      <c r="DJ682">
        <f t="shared" si="322"/>
        <v>0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5">
      <c r="A683">
        <f>ROW(Source!A307)</f>
        <v>307</v>
      </c>
      <c r="B683">
        <v>381997917</v>
      </c>
      <c r="C683">
        <v>382000682</v>
      </c>
      <c r="D683">
        <v>342714150</v>
      </c>
      <c r="E683">
        <v>1</v>
      </c>
      <c r="F683">
        <v>1</v>
      </c>
      <c r="G683">
        <v>1</v>
      </c>
      <c r="H683">
        <v>3</v>
      </c>
      <c r="I683" t="s">
        <v>1115</v>
      </c>
      <c r="J683" t="s">
        <v>1116</v>
      </c>
      <c r="K683" t="s">
        <v>1117</v>
      </c>
      <c r="L683">
        <v>1346</v>
      </c>
      <c r="N683">
        <v>1009</v>
      </c>
      <c r="O683" t="s">
        <v>1055</v>
      </c>
      <c r="P683" t="s">
        <v>1055</v>
      </c>
      <c r="Q683">
        <v>1</v>
      </c>
      <c r="W683">
        <v>0</v>
      </c>
      <c r="X683">
        <v>547813963</v>
      </c>
      <c r="Y683">
        <f t="shared" si="314"/>
        <v>0</v>
      </c>
      <c r="AA683">
        <v>372.24</v>
      </c>
      <c r="AB683">
        <v>0</v>
      </c>
      <c r="AC683">
        <v>0</v>
      </c>
      <c r="AD683">
        <v>0</v>
      </c>
      <c r="AE683">
        <v>284.14999999999998</v>
      </c>
      <c r="AF683">
        <v>0</v>
      </c>
      <c r="AG683">
        <v>0</v>
      </c>
      <c r="AH683">
        <v>0</v>
      </c>
      <c r="AI683">
        <v>1.31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5.0000000000000001E-3</v>
      </c>
      <c r="AU683" t="s">
        <v>14</v>
      </c>
      <c r="AV683">
        <v>0</v>
      </c>
      <c r="AW683">
        <v>2</v>
      </c>
      <c r="AX683">
        <v>382000707</v>
      </c>
      <c r="AY683">
        <v>1</v>
      </c>
      <c r="AZ683">
        <v>0</v>
      </c>
      <c r="BA683">
        <v>683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1.42075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v>0</v>
      </c>
      <c r="CX683">
        <f>ROUND(Y683*Source!I307,7)</f>
        <v>0</v>
      </c>
      <c r="CY683">
        <f t="shared" si="315"/>
        <v>372.24</v>
      </c>
      <c r="CZ683">
        <f t="shared" si="316"/>
        <v>284.14999999999998</v>
      </c>
      <c r="DA683">
        <f t="shared" si="317"/>
        <v>1.31</v>
      </c>
      <c r="DB683">
        <f t="shared" si="318"/>
        <v>0</v>
      </c>
      <c r="DC683">
        <f t="shared" si="319"/>
        <v>0</v>
      </c>
      <c r="DD683" t="s">
        <v>3</v>
      </c>
      <c r="DE683" t="s">
        <v>3</v>
      </c>
      <c r="DF683">
        <f t="shared" si="320"/>
        <v>0</v>
      </c>
      <c r="DG683">
        <f t="shared" si="321"/>
        <v>0</v>
      </c>
      <c r="DH683">
        <f t="shared" si="294"/>
        <v>0</v>
      </c>
      <c r="DI683">
        <f t="shared" si="295"/>
        <v>0</v>
      </c>
      <c r="DJ683">
        <f t="shared" si="322"/>
        <v>0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5">
      <c r="A684">
        <f>ROW(Source!A307)</f>
        <v>307</v>
      </c>
      <c r="B684">
        <v>381997917</v>
      </c>
      <c r="C684">
        <v>382000682</v>
      </c>
      <c r="D684">
        <v>342714206</v>
      </c>
      <c r="E684">
        <v>1</v>
      </c>
      <c r="F684">
        <v>1</v>
      </c>
      <c r="G684">
        <v>1</v>
      </c>
      <c r="H684">
        <v>3</v>
      </c>
      <c r="I684" t="s">
        <v>1118</v>
      </c>
      <c r="J684" t="s">
        <v>1119</v>
      </c>
      <c r="K684" t="s">
        <v>1120</v>
      </c>
      <c r="L684">
        <v>1346</v>
      </c>
      <c r="N684">
        <v>1009</v>
      </c>
      <c r="O684" t="s">
        <v>1055</v>
      </c>
      <c r="P684" t="s">
        <v>1055</v>
      </c>
      <c r="Q684">
        <v>1</v>
      </c>
      <c r="W684">
        <v>0</v>
      </c>
      <c r="X684">
        <v>721169884</v>
      </c>
      <c r="Y684">
        <f t="shared" si="314"/>
        <v>0</v>
      </c>
      <c r="AA684">
        <v>100.15</v>
      </c>
      <c r="AB684">
        <v>0</v>
      </c>
      <c r="AC684">
        <v>0</v>
      </c>
      <c r="AD684">
        <v>0</v>
      </c>
      <c r="AE684">
        <v>104.32</v>
      </c>
      <c r="AF684">
        <v>0</v>
      </c>
      <c r="AG684">
        <v>0</v>
      </c>
      <c r="AH684">
        <v>0</v>
      </c>
      <c r="AI684">
        <v>0.96</v>
      </c>
      <c r="AJ684">
        <v>1</v>
      </c>
      <c r="AK684">
        <v>1</v>
      </c>
      <c r="AL684">
        <v>1</v>
      </c>
      <c r="AM684">
        <v>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1.7999999999999999E-2</v>
      </c>
      <c r="AU684" t="s">
        <v>14</v>
      </c>
      <c r="AV684">
        <v>0</v>
      </c>
      <c r="AW684">
        <v>2</v>
      </c>
      <c r="AX684">
        <v>382000708</v>
      </c>
      <c r="AY684">
        <v>1</v>
      </c>
      <c r="AZ684">
        <v>0</v>
      </c>
      <c r="BA684">
        <v>684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1.8777599999999997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ROUND(Y684*Source!I307,7)</f>
        <v>0</v>
      </c>
      <c r="CY684">
        <f t="shared" si="315"/>
        <v>100.15</v>
      </c>
      <c r="CZ684">
        <f t="shared" si="316"/>
        <v>104.32</v>
      </c>
      <c r="DA684">
        <f t="shared" si="317"/>
        <v>0.96</v>
      </c>
      <c r="DB684">
        <f t="shared" si="318"/>
        <v>0</v>
      </c>
      <c r="DC684">
        <f t="shared" si="319"/>
        <v>0</v>
      </c>
      <c r="DD684" t="s">
        <v>3</v>
      </c>
      <c r="DE684" t="s">
        <v>3</v>
      </c>
      <c r="DF684">
        <f t="shared" si="320"/>
        <v>0</v>
      </c>
      <c r="DG684">
        <f t="shared" si="321"/>
        <v>0</v>
      </c>
      <c r="DH684">
        <f t="shared" si="294"/>
        <v>0</v>
      </c>
      <c r="DI684">
        <f t="shared" si="295"/>
        <v>0</v>
      </c>
      <c r="DJ684">
        <f t="shared" si="322"/>
        <v>0</v>
      </c>
      <c r="DK684">
        <v>0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5">
      <c r="A685">
        <f>ROW(Source!A307)</f>
        <v>307</v>
      </c>
      <c r="B685">
        <v>381997917</v>
      </c>
      <c r="C685">
        <v>382000682</v>
      </c>
      <c r="D685">
        <v>342715696</v>
      </c>
      <c r="E685">
        <v>1</v>
      </c>
      <c r="F685">
        <v>1</v>
      </c>
      <c r="G685">
        <v>1</v>
      </c>
      <c r="H685">
        <v>3</v>
      </c>
      <c r="I685" t="s">
        <v>1121</v>
      </c>
      <c r="J685" t="s">
        <v>1122</v>
      </c>
      <c r="K685" t="s">
        <v>1123</v>
      </c>
      <c r="L685">
        <v>1346</v>
      </c>
      <c r="N685">
        <v>1009</v>
      </c>
      <c r="O685" t="s">
        <v>1055</v>
      </c>
      <c r="P685" t="s">
        <v>1055</v>
      </c>
      <c r="Q685">
        <v>1</v>
      </c>
      <c r="W685">
        <v>0</v>
      </c>
      <c r="X685">
        <v>536919768</v>
      </c>
      <c r="Y685">
        <f t="shared" si="314"/>
        <v>0</v>
      </c>
      <c r="AA685">
        <v>198.36</v>
      </c>
      <c r="AB685">
        <v>0</v>
      </c>
      <c r="AC685">
        <v>0</v>
      </c>
      <c r="AD685">
        <v>0</v>
      </c>
      <c r="AE685">
        <v>206.62</v>
      </c>
      <c r="AF685">
        <v>0</v>
      </c>
      <c r="AG685">
        <v>0</v>
      </c>
      <c r="AH685">
        <v>0</v>
      </c>
      <c r="AI685">
        <v>0.96</v>
      </c>
      <c r="AJ685">
        <v>1</v>
      </c>
      <c r="AK685">
        <v>1</v>
      </c>
      <c r="AL685">
        <v>1</v>
      </c>
      <c r="AM685">
        <v>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5.6000000000000001E-2</v>
      </c>
      <c r="AU685" t="s">
        <v>14</v>
      </c>
      <c r="AV685">
        <v>0</v>
      </c>
      <c r="AW685">
        <v>2</v>
      </c>
      <c r="AX685">
        <v>382000709</v>
      </c>
      <c r="AY685">
        <v>1</v>
      </c>
      <c r="AZ685">
        <v>0</v>
      </c>
      <c r="BA685">
        <v>685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11.57072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1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ROUND(Y685*Source!I307,7)</f>
        <v>0</v>
      </c>
      <c r="CY685">
        <f t="shared" si="315"/>
        <v>198.36</v>
      </c>
      <c r="CZ685">
        <f t="shared" si="316"/>
        <v>206.62</v>
      </c>
      <c r="DA685">
        <f t="shared" si="317"/>
        <v>0.96</v>
      </c>
      <c r="DB685">
        <f t="shared" si="318"/>
        <v>0</v>
      </c>
      <c r="DC685">
        <f t="shared" si="319"/>
        <v>0</v>
      </c>
      <c r="DD685" t="s">
        <v>3</v>
      </c>
      <c r="DE685" t="s">
        <v>3</v>
      </c>
      <c r="DF685">
        <f t="shared" si="320"/>
        <v>0</v>
      </c>
      <c r="DG685">
        <f t="shared" si="321"/>
        <v>0</v>
      </c>
      <c r="DH685">
        <f t="shared" si="294"/>
        <v>0</v>
      </c>
      <c r="DI685">
        <f t="shared" si="295"/>
        <v>0</v>
      </c>
      <c r="DJ685">
        <f t="shared" si="322"/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5">
      <c r="A686">
        <f>ROW(Source!A307)</f>
        <v>307</v>
      </c>
      <c r="B686">
        <v>381997917</v>
      </c>
      <c r="C686">
        <v>382000682</v>
      </c>
      <c r="D686">
        <v>342715956</v>
      </c>
      <c r="E686">
        <v>1</v>
      </c>
      <c r="F686">
        <v>1</v>
      </c>
      <c r="G686">
        <v>1</v>
      </c>
      <c r="H686">
        <v>3</v>
      </c>
      <c r="I686" t="s">
        <v>1124</v>
      </c>
      <c r="J686" t="s">
        <v>1125</v>
      </c>
      <c r="K686" t="s">
        <v>1126</v>
      </c>
      <c r="L686">
        <v>1301</v>
      </c>
      <c r="N686">
        <v>1003</v>
      </c>
      <c r="O686" t="s">
        <v>880</v>
      </c>
      <c r="P686" t="s">
        <v>880</v>
      </c>
      <c r="Q686">
        <v>1</v>
      </c>
      <c r="W686">
        <v>0</v>
      </c>
      <c r="X686">
        <v>1434431497</v>
      </c>
      <c r="Y686">
        <f t="shared" si="314"/>
        <v>0</v>
      </c>
      <c r="AA686">
        <v>22.08</v>
      </c>
      <c r="AB686">
        <v>0</v>
      </c>
      <c r="AC686">
        <v>0</v>
      </c>
      <c r="AD686">
        <v>0</v>
      </c>
      <c r="AE686">
        <v>14.43</v>
      </c>
      <c r="AF686">
        <v>0</v>
      </c>
      <c r="AG686">
        <v>0</v>
      </c>
      <c r="AH686">
        <v>0</v>
      </c>
      <c r="AI686">
        <v>1.53</v>
      </c>
      <c r="AJ686">
        <v>1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4.99</v>
      </c>
      <c r="AU686" t="s">
        <v>14</v>
      </c>
      <c r="AV686">
        <v>0</v>
      </c>
      <c r="AW686">
        <v>2</v>
      </c>
      <c r="AX686">
        <v>382000710</v>
      </c>
      <c r="AY686">
        <v>1</v>
      </c>
      <c r="AZ686">
        <v>0</v>
      </c>
      <c r="BA686">
        <v>686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72.005700000000004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ROUND(Y686*Source!I307,7)</f>
        <v>0</v>
      </c>
      <c r="CY686">
        <f t="shared" si="315"/>
        <v>22.08</v>
      </c>
      <c r="CZ686">
        <f t="shared" si="316"/>
        <v>14.43</v>
      </c>
      <c r="DA686">
        <f t="shared" si="317"/>
        <v>1.53</v>
      </c>
      <c r="DB686">
        <f t="shared" si="318"/>
        <v>0</v>
      </c>
      <c r="DC686">
        <f t="shared" si="319"/>
        <v>0</v>
      </c>
      <c r="DD686" t="s">
        <v>3</v>
      </c>
      <c r="DE686" t="s">
        <v>3</v>
      </c>
      <c r="DF686">
        <f t="shared" si="320"/>
        <v>0</v>
      </c>
      <c r="DG686">
        <f t="shared" si="321"/>
        <v>0</v>
      </c>
      <c r="DH686">
        <f t="shared" si="294"/>
        <v>0</v>
      </c>
      <c r="DI686">
        <f t="shared" si="295"/>
        <v>0</v>
      </c>
      <c r="DJ686">
        <f t="shared" si="322"/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5">
      <c r="A687">
        <f>ROW(Source!A307)</f>
        <v>307</v>
      </c>
      <c r="B687">
        <v>381997917</v>
      </c>
      <c r="C687">
        <v>382000682</v>
      </c>
      <c r="D687">
        <v>342725815</v>
      </c>
      <c r="E687">
        <v>1</v>
      </c>
      <c r="F687">
        <v>1</v>
      </c>
      <c r="G687">
        <v>1</v>
      </c>
      <c r="H687">
        <v>3</v>
      </c>
      <c r="I687" t="s">
        <v>1072</v>
      </c>
      <c r="J687" t="s">
        <v>1073</v>
      </c>
      <c r="K687" t="s">
        <v>1074</v>
      </c>
      <c r="L687">
        <v>1348</v>
      </c>
      <c r="N687">
        <v>1009</v>
      </c>
      <c r="O687" t="s">
        <v>846</v>
      </c>
      <c r="P687" t="s">
        <v>846</v>
      </c>
      <c r="Q687">
        <v>1000</v>
      </c>
      <c r="W687">
        <v>0</v>
      </c>
      <c r="X687">
        <v>704066739</v>
      </c>
      <c r="Y687">
        <f t="shared" si="314"/>
        <v>0</v>
      </c>
      <c r="AA687">
        <v>1260110.04</v>
      </c>
      <c r="AB687">
        <v>0</v>
      </c>
      <c r="AC687">
        <v>0</v>
      </c>
      <c r="AD687">
        <v>0</v>
      </c>
      <c r="AE687">
        <v>1050091.7</v>
      </c>
      <c r="AF687">
        <v>0</v>
      </c>
      <c r="AG687">
        <v>0</v>
      </c>
      <c r="AH687">
        <v>0</v>
      </c>
      <c r="AI687">
        <v>1.2</v>
      </c>
      <c r="AJ687">
        <v>1</v>
      </c>
      <c r="AK687">
        <v>1</v>
      </c>
      <c r="AL687">
        <v>1</v>
      </c>
      <c r="AM687">
        <v>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3.0000000000000001E-5</v>
      </c>
      <c r="AU687" t="s">
        <v>14</v>
      </c>
      <c r="AV687">
        <v>0</v>
      </c>
      <c r="AW687">
        <v>2</v>
      </c>
      <c r="AX687">
        <v>382000711</v>
      </c>
      <c r="AY687">
        <v>1</v>
      </c>
      <c r="AZ687">
        <v>0</v>
      </c>
      <c r="BA687">
        <v>687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31.502751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1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ROUND(Y687*Source!I307,7)</f>
        <v>0</v>
      </c>
      <c r="CY687">
        <f t="shared" si="315"/>
        <v>1260110.04</v>
      </c>
      <c r="CZ687">
        <f t="shared" si="316"/>
        <v>1050091.7</v>
      </c>
      <c r="DA687">
        <f t="shared" si="317"/>
        <v>1.2</v>
      </c>
      <c r="DB687">
        <f t="shared" si="318"/>
        <v>0</v>
      </c>
      <c r="DC687">
        <f t="shared" si="319"/>
        <v>0</v>
      </c>
      <c r="DD687" t="s">
        <v>3</v>
      </c>
      <c r="DE687" t="s">
        <v>3</v>
      </c>
      <c r="DF687">
        <f t="shared" si="320"/>
        <v>0</v>
      </c>
      <c r="DG687">
        <f t="shared" si="321"/>
        <v>0</v>
      </c>
      <c r="DH687">
        <f t="shared" si="294"/>
        <v>0</v>
      </c>
      <c r="DI687">
        <f t="shared" si="295"/>
        <v>0</v>
      </c>
      <c r="DJ687">
        <f t="shared" si="322"/>
        <v>0</v>
      </c>
      <c r="DK687">
        <v>0</v>
      </c>
      <c r="DL687" t="s">
        <v>3</v>
      </c>
      <c r="DM687">
        <v>0</v>
      </c>
      <c r="DN687" t="s">
        <v>3</v>
      </c>
      <c r="DO687">
        <v>0</v>
      </c>
    </row>
    <row r="688" spans="1:119" x14ac:dyDescent="0.25">
      <c r="A688">
        <f>ROW(Source!A307)</f>
        <v>307</v>
      </c>
      <c r="B688">
        <v>381997917</v>
      </c>
      <c r="C688">
        <v>382000682</v>
      </c>
      <c r="D688">
        <v>342725859</v>
      </c>
      <c r="E688">
        <v>1</v>
      </c>
      <c r="F688">
        <v>1</v>
      </c>
      <c r="G688">
        <v>1</v>
      </c>
      <c r="H688">
        <v>3</v>
      </c>
      <c r="I688" t="s">
        <v>1052</v>
      </c>
      <c r="J688" t="s">
        <v>1053</v>
      </c>
      <c r="K688" t="s">
        <v>1054</v>
      </c>
      <c r="L688">
        <v>1346</v>
      </c>
      <c r="N688">
        <v>1009</v>
      </c>
      <c r="O688" t="s">
        <v>1055</v>
      </c>
      <c r="P688" t="s">
        <v>1055</v>
      </c>
      <c r="Q688">
        <v>1</v>
      </c>
      <c r="W688">
        <v>0</v>
      </c>
      <c r="X688">
        <v>1388162880</v>
      </c>
      <c r="Y688">
        <f t="shared" si="314"/>
        <v>0</v>
      </c>
      <c r="AA688">
        <v>1400.99</v>
      </c>
      <c r="AB688">
        <v>0</v>
      </c>
      <c r="AC688">
        <v>0</v>
      </c>
      <c r="AD688">
        <v>0</v>
      </c>
      <c r="AE688">
        <v>870.18</v>
      </c>
      <c r="AF688">
        <v>0</v>
      </c>
      <c r="AG688">
        <v>0</v>
      </c>
      <c r="AH688">
        <v>0</v>
      </c>
      <c r="AI688">
        <v>1.61</v>
      </c>
      <c r="AJ688">
        <v>1</v>
      </c>
      <c r="AK688">
        <v>1</v>
      </c>
      <c r="AL688">
        <v>1</v>
      </c>
      <c r="AM688">
        <v>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0.53</v>
      </c>
      <c r="AU688" t="s">
        <v>14</v>
      </c>
      <c r="AV688">
        <v>0</v>
      </c>
      <c r="AW688">
        <v>2</v>
      </c>
      <c r="AX688">
        <v>382000712</v>
      </c>
      <c r="AY688">
        <v>1</v>
      </c>
      <c r="AZ688">
        <v>0</v>
      </c>
      <c r="BA688">
        <v>688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461.19540000000001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1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ROUND(Y688*Source!I307,7)</f>
        <v>0</v>
      </c>
      <c r="CY688">
        <f t="shared" si="315"/>
        <v>1400.99</v>
      </c>
      <c r="CZ688">
        <f t="shared" si="316"/>
        <v>870.18</v>
      </c>
      <c r="DA688">
        <f t="shared" si="317"/>
        <v>1.61</v>
      </c>
      <c r="DB688">
        <f t="shared" si="318"/>
        <v>0</v>
      </c>
      <c r="DC688">
        <f t="shared" si="319"/>
        <v>0</v>
      </c>
      <c r="DD688" t="s">
        <v>3</v>
      </c>
      <c r="DE688" t="s">
        <v>3</v>
      </c>
      <c r="DF688">
        <f t="shared" si="320"/>
        <v>0</v>
      </c>
      <c r="DG688">
        <f t="shared" si="321"/>
        <v>0</v>
      </c>
      <c r="DH688">
        <f t="shared" si="294"/>
        <v>0</v>
      </c>
      <c r="DI688">
        <f t="shared" si="295"/>
        <v>0</v>
      </c>
      <c r="DJ688">
        <f t="shared" si="322"/>
        <v>0</v>
      </c>
      <c r="DK688">
        <v>0</v>
      </c>
      <c r="DL688" t="s">
        <v>3</v>
      </c>
      <c r="DM688">
        <v>0</v>
      </c>
      <c r="DN688" t="s">
        <v>3</v>
      </c>
      <c r="DO688">
        <v>0</v>
      </c>
    </row>
    <row r="689" spans="1:119" x14ac:dyDescent="0.25">
      <c r="A689">
        <f>ROW(Source!A307)</f>
        <v>307</v>
      </c>
      <c r="B689">
        <v>381997917</v>
      </c>
      <c r="C689">
        <v>382000682</v>
      </c>
      <c r="D689">
        <v>342725880</v>
      </c>
      <c r="E689">
        <v>1</v>
      </c>
      <c r="F689">
        <v>1</v>
      </c>
      <c r="G689">
        <v>1</v>
      </c>
      <c r="H689">
        <v>3</v>
      </c>
      <c r="I689" t="s">
        <v>1152</v>
      </c>
      <c r="J689" t="s">
        <v>1153</v>
      </c>
      <c r="K689" t="s">
        <v>1154</v>
      </c>
      <c r="L689">
        <v>1346</v>
      </c>
      <c r="N689">
        <v>1009</v>
      </c>
      <c r="O689" t="s">
        <v>1055</v>
      </c>
      <c r="P689" t="s">
        <v>1055</v>
      </c>
      <c r="Q689">
        <v>1</v>
      </c>
      <c r="W689">
        <v>0</v>
      </c>
      <c r="X689">
        <v>1695551565</v>
      </c>
      <c r="Y689">
        <f t="shared" si="314"/>
        <v>0</v>
      </c>
      <c r="AA689">
        <v>4083.68</v>
      </c>
      <c r="AB689">
        <v>0</v>
      </c>
      <c r="AC689">
        <v>0</v>
      </c>
      <c r="AD689">
        <v>0</v>
      </c>
      <c r="AE689">
        <v>2536.4499999999998</v>
      </c>
      <c r="AF689">
        <v>0</v>
      </c>
      <c r="AG689">
        <v>0</v>
      </c>
      <c r="AH689">
        <v>0</v>
      </c>
      <c r="AI689">
        <v>1.61</v>
      </c>
      <c r="AJ689">
        <v>1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9.1999999999999998E-3</v>
      </c>
      <c r="AU689" t="s">
        <v>14</v>
      </c>
      <c r="AV689">
        <v>0</v>
      </c>
      <c r="AW689">
        <v>2</v>
      </c>
      <c r="AX689">
        <v>382000713</v>
      </c>
      <c r="AY689">
        <v>1</v>
      </c>
      <c r="AZ689">
        <v>0</v>
      </c>
      <c r="BA689">
        <v>689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23.335339999999999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ROUND(Y689*Source!I307,7)</f>
        <v>0</v>
      </c>
      <c r="CY689">
        <f t="shared" si="315"/>
        <v>4083.68</v>
      </c>
      <c r="CZ689">
        <f t="shared" si="316"/>
        <v>2536.4499999999998</v>
      </c>
      <c r="DA689">
        <f t="shared" si="317"/>
        <v>1.61</v>
      </c>
      <c r="DB689">
        <f t="shared" si="318"/>
        <v>0</v>
      </c>
      <c r="DC689">
        <f t="shared" si="319"/>
        <v>0</v>
      </c>
      <c r="DD689" t="s">
        <v>3</v>
      </c>
      <c r="DE689" t="s">
        <v>3</v>
      </c>
      <c r="DF689">
        <f t="shared" si="320"/>
        <v>0</v>
      </c>
      <c r="DG689">
        <f t="shared" si="321"/>
        <v>0</v>
      </c>
      <c r="DH689">
        <f t="shared" si="294"/>
        <v>0</v>
      </c>
      <c r="DI689">
        <f t="shared" si="295"/>
        <v>0</v>
      </c>
      <c r="DJ689">
        <f t="shared" si="322"/>
        <v>0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5">
      <c r="A690">
        <f>ROW(Source!A307)</f>
        <v>307</v>
      </c>
      <c r="B690">
        <v>381997917</v>
      </c>
      <c r="C690">
        <v>382000682</v>
      </c>
      <c r="D690">
        <v>342735355</v>
      </c>
      <c r="E690">
        <v>1</v>
      </c>
      <c r="F690">
        <v>1</v>
      </c>
      <c r="G690">
        <v>1</v>
      </c>
      <c r="H690">
        <v>3</v>
      </c>
      <c r="I690" t="s">
        <v>1155</v>
      </c>
      <c r="J690" t="s">
        <v>1156</v>
      </c>
      <c r="K690" t="s">
        <v>1157</v>
      </c>
      <c r="L690">
        <v>1346</v>
      </c>
      <c r="N690">
        <v>1009</v>
      </c>
      <c r="O690" t="s">
        <v>1055</v>
      </c>
      <c r="P690" t="s">
        <v>1055</v>
      </c>
      <c r="Q690">
        <v>1</v>
      </c>
      <c r="W690">
        <v>0</v>
      </c>
      <c r="X690">
        <v>-194942725</v>
      </c>
      <c r="Y690">
        <f t="shared" si="314"/>
        <v>0</v>
      </c>
      <c r="AA690">
        <v>2313.9</v>
      </c>
      <c r="AB690">
        <v>0</v>
      </c>
      <c r="AC690">
        <v>0</v>
      </c>
      <c r="AD690">
        <v>0</v>
      </c>
      <c r="AE690">
        <v>1928.25</v>
      </c>
      <c r="AF690">
        <v>0</v>
      </c>
      <c r="AG690">
        <v>0</v>
      </c>
      <c r="AH690">
        <v>0</v>
      </c>
      <c r="AI690">
        <v>1.2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1.2999999999999999E-2</v>
      </c>
      <c r="AU690" t="s">
        <v>14</v>
      </c>
      <c r="AV690">
        <v>0</v>
      </c>
      <c r="AW690">
        <v>2</v>
      </c>
      <c r="AX690">
        <v>382000714</v>
      </c>
      <c r="AY690">
        <v>1</v>
      </c>
      <c r="AZ690">
        <v>0</v>
      </c>
      <c r="BA690">
        <v>690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25.067249999999998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V690">
        <v>0</v>
      </c>
      <c r="CW690">
        <v>0</v>
      </c>
      <c r="CX690">
        <f>ROUND(Y690*Source!I307,7)</f>
        <v>0</v>
      </c>
      <c r="CY690">
        <f t="shared" si="315"/>
        <v>2313.9</v>
      </c>
      <c r="CZ690">
        <f t="shared" si="316"/>
        <v>1928.25</v>
      </c>
      <c r="DA690">
        <f t="shared" si="317"/>
        <v>1.2</v>
      </c>
      <c r="DB690">
        <f t="shared" si="318"/>
        <v>0</v>
      </c>
      <c r="DC690">
        <f t="shared" si="319"/>
        <v>0</v>
      </c>
      <c r="DD690" t="s">
        <v>3</v>
      </c>
      <c r="DE690" t="s">
        <v>3</v>
      </c>
      <c r="DF690">
        <f t="shared" si="320"/>
        <v>0</v>
      </c>
      <c r="DG690">
        <f t="shared" si="321"/>
        <v>0</v>
      </c>
      <c r="DH690">
        <f t="shared" si="294"/>
        <v>0</v>
      </c>
      <c r="DI690">
        <f t="shared" si="295"/>
        <v>0</v>
      </c>
      <c r="DJ690">
        <f t="shared" si="322"/>
        <v>0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5">
      <c r="A691">
        <f>ROW(Source!A307)</f>
        <v>307</v>
      </c>
      <c r="B691">
        <v>381997917</v>
      </c>
      <c r="C691">
        <v>382000682</v>
      </c>
      <c r="D691">
        <v>342742624</v>
      </c>
      <c r="E691">
        <v>1</v>
      </c>
      <c r="F691">
        <v>1</v>
      </c>
      <c r="G691">
        <v>1</v>
      </c>
      <c r="H691">
        <v>3</v>
      </c>
      <c r="I691" t="s">
        <v>1127</v>
      </c>
      <c r="J691" t="s">
        <v>1128</v>
      </c>
      <c r="K691" t="s">
        <v>1129</v>
      </c>
      <c r="L691">
        <v>1346</v>
      </c>
      <c r="N691">
        <v>1009</v>
      </c>
      <c r="O691" t="s">
        <v>1055</v>
      </c>
      <c r="P691" t="s">
        <v>1055</v>
      </c>
      <c r="Q691">
        <v>1</v>
      </c>
      <c r="W691">
        <v>0</v>
      </c>
      <c r="X691">
        <v>1309709516</v>
      </c>
      <c r="Y691">
        <f t="shared" si="314"/>
        <v>0</v>
      </c>
      <c r="AA691">
        <v>1798.07</v>
      </c>
      <c r="AB691">
        <v>0</v>
      </c>
      <c r="AC691">
        <v>0</v>
      </c>
      <c r="AD691">
        <v>0</v>
      </c>
      <c r="AE691">
        <v>1912.84</v>
      </c>
      <c r="AF691">
        <v>0</v>
      </c>
      <c r="AG691">
        <v>0</v>
      </c>
      <c r="AH691">
        <v>0</v>
      </c>
      <c r="AI691">
        <v>0.94</v>
      </c>
      <c r="AJ691">
        <v>1</v>
      </c>
      <c r="AK691">
        <v>1</v>
      </c>
      <c r="AL691">
        <v>1</v>
      </c>
      <c r="AM691">
        <v>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5.0000000000000001E-3</v>
      </c>
      <c r="AU691" t="s">
        <v>14</v>
      </c>
      <c r="AV691">
        <v>0</v>
      </c>
      <c r="AW691">
        <v>2</v>
      </c>
      <c r="AX691">
        <v>382000715</v>
      </c>
      <c r="AY691">
        <v>1</v>
      </c>
      <c r="AZ691">
        <v>0</v>
      </c>
      <c r="BA691">
        <v>691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9.5641999999999996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ROUND(Y691*Source!I307,7)</f>
        <v>0</v>
      </c>
      <c r="CY691">
        <f t="shared" si="315"/>
        <v>1798.07</v>
      </c>
      <c r="CZ691">
        <f t="shared" si="316"/>
        <v>1912.84</v>
      </c>
      <c r="DA691">
        <f t="shared" si="317"/>
        <v>0.94</v>
      </c>
      <c r="DB691">
        <f t="shared" si="318"/>
        <v>0</v>
      </c>
      <c r="DC691">
        <f t="shared" si="319"/>
        <v>0</v>
      </c>
      <c r="DD691" t="s">
        <v>3</v>
      </c>
      <c r="DE691" t="s">
        <v>3</v>
      </c>
      <c r="DF691">
        <f t="shared" si="320"/>
        <v>0</v>
      </c>
      <c r="DG691">
        <f t="shared" si="321"/>
        <v>0</v>
      </c>
      <c r="DH691">
        <f t="shared" si="294"/>
        <v>0</v>
      </c>
      <c r="DI691">
        <f t="shared" si="295"/>
        <v>0</v>
      </c>
      <c r="DJ691">
        <f t="shared" si="322"/>
        <v>0</v>
      </c>
      <c r="DK691">
        <v>0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5">
      <c r="A692">
        <f>ROW(Source!A307)</f>
        <v>307</v>
      </c>
      <c r="B692">
        <v>381997917</v>
      </c>
      <c r="C692">
        <v>382000682</v>
      </c>
      <c r="D692">
        <v>342744301</v>
      </c>
      <c r="E692">
        <v>1</v>
      </c>
      <c r="F692">
        <v>1</v>
      </c>
      <c r="G692">
        <v>1</v>
      </c>
      <c r="H692">
        <v>3</v>
      </c>
      <c r="I692" t="s">
        <v>1149</v>
      </c>
      <c r="J692" t="s">
        <v>1150</v>
      </c>
      <c r="K692" t="s">
        <v>1151</v>
      </c>
      <c r="L692">
        <v>1371</v>
      </c>
      <c r="N692">
        <v>1013</v>
      </c>
      <c r="O692" t="s">
        <v>202</v>
      </c>
      <c r="P692" t="s">
        <v>202</v>
      </c>
      <c r="Q692">
        <v>1</v>
      </c>
      <c r="W692">
        <v>0</v>
      </c>
      <c r="X692">
        <v>-1029693385</v>
      </c>
      <c r="Y692">
        <f t="shared" si="314"/>
        <v>0</v>
      </c>
      <c r="AA692">
        <v>735.46</v>
      </c>
      <c r="AB692">
        <v>0</v>
      </c>
      <c r="AC692">
        <v>0</v>
      </c>
      <c r="AD692">
        <v>0</v>
      </c>
      <c r="AE692">
        <v>579.1</v>
      </c>
      <c r="AF692">
        <v>0</v>
      </c>
      <c r="AG692">
        <v>0</v>
      </c>
      <c r="AH692">
        <v>0</v>
      </c>
      <c r="AI692">
        <v>1.27</v>
      </c>
      <c r="AJ692">
        <v>1</v>
      </c>
      <c r="AK692">
        <v>1</v>
      </c>
      <c r="AL692">
        <v>1</v>
      </c>
      <c r="AM692">
        <v>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1</v>
      </c>
      <c r="AU692" t="s">
        <v>14</v>
      </c>
      <c r="AV692">
        <v>0</v>
      </c>
      <c r="AW692">
        <v>2</v>
      </c>
      <c r="AX692">
        <v>382000716</v>
      </c>
      <c r="AY692">
        <v>1</v>
      </c>
      <c r="AZ692">
        <v>0</v>
      </c>
      <c r="BA692">
        <v>692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579.1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v>0</v>
      </c>
      <c r="CX692">
        <f>ROUND(Y692*Source!I307,7)</f>
        <v>0</v>
      </c>
      <c r="CY692">
        <f t="shared" si="315"/>
        <v>735.46</v>
      </c>
      <c r="CZ692">
        <f t="shared" si="316"/>
        <v>579.1</v>
      </c>
      <c r="DA692">
        <f t="shared" si="317"/>
        <v>1.27</v>
      </c>
      <c r="DB692">
        <f t="shared" si="318"/>
        <v>0</v>
      </c>
      <c r="DC692">
        <f t="shared" si="319"/>
        <v>0</v>
      </c>
      <c r="DD692" t="s">
        <v>3</v>
      </c>
      <c r="DE692" t="s">
        <v>3</v>
      </c>
      <c r="DF692">
        <f t="shared" si="320"/>
        <v>0</v>
      </c>
      <c r="DG692">
        <f t="shared" si="321"/>
        <v>0</v>
      </c>
      <c r="DH692">
        <f t="shared" si="294"/>
        <v>0</v>
      </c>
      <c r="DI692">
        <f t="shared" si="295"/>
        <v>0</v>
      </c>
      <c r="DJ692">
        <f t="shared" si="322"/>
        <v>0</v>
      </c>
      <c r="DK692">
        <v>0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5">
      <c r="A693">
        <f>ROW(Source!A307)</f>
        <v>307</v>
      </c>
      <c r="B693">
        <v>381997917</v>
      </c>
      <c r="C693">
        <v>382000682</v>
      </c>
      <c r="D693">
        <v>342751707</v>
      </c>
      <c r="E693">
        <v>1</v>
      </c>
      <c r="F693">
        <v>1</v>
      </c>
      <c r="G693">
        <v>1</v>
      </c>
      <c r="H693">
        <v>3</v>
      </c>
      <c r="I693" t="s">
        <v>1133</v>
      </c>
      <c r="J693" t="s">
        <v>1134</v>
      </c>
      <c r="K693" t="s">
        <v>1135</v>
      </c>
      <c r="L693">
        <v>1425</v>
      </c>
      <c r="N693">
        <v>1013</v>
      </c>
      <c r="O693" t="s">
        <v>1082</v>
      </c>
      <c r="P693" t="s">
        <v>1082</v>
      </c>
      <c r="Q693">
        <v>1</v>
      </c>
      <c r="W693">
        <v>0</v>
      </c>
      <c r="X693">
        <v>-1086610245</v>
      </c>
      <c r="Y693">
        <f t="shared" si="314"/>
        <v>0</v>
      </c>
      <c r="AA693">
        <v>56.24</v>
      </c>
      <c r="AB693">
        <v>0</v>
      </c>
      <c r="AC693">
        <v>0</v>
      </c>
      <c r="AD693">
        <v>0</v>
      </c>
      <c r="AE693">
        <v>47.26</v>
      </c>
      <c r="AF693">
        <v>0</v>
      </c>
      <c r="AG693">
        <v>0</v>
      </c>
      <c r="AH693">
        <v>0</v>
      </c>
      <c r="AI693">
        <v>1.19</v>
      </c>
      <c r="AJ693">
        <v>1</v>
      </c>
      <c r="AK693">
        <v>1</v>
      </c>
      <c r="AL693">
        <v>1</v>
      </c>
      <c r="AM693">
        <v>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0.3</v>
      </c>
      <c r="AU693" t="s">
        <v>14</v>
      </c>
      <c r="AV693">
        <v>0</v>
      </c>
      <c r="AW693">
        <v>2</v>
      </c>
      <c r="AX693">
        <v>382000717</v>
      </c>
      <c r="AY693">
        <v>1</v>
      </c>
      <c r="AZ693">
        <v>0</v>
      </c>
      <c r="BA693">
        <v>693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14.177999999999999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ROUND(Y693*Source!I307,7)</f>
        <v>0</v>
      </c>
      <c r="CY693">
        <f t="shared" si="315"/>
        <v>56.24</v>
      </c>
      <c r="CZ693">
        <f t="shared" si="316"/>
        <v>47.26</v>
      </c>
      <c r="DA693">
        <f t="shared" si="317"/>
        <v>1.19</v>
      </c>
      <c r="DB693">
        <f t="shared" si="318"/>
        <v>0</v>
      </c>
      <c r="DC693">
        <f t="shared" si="319"/>
        <v>0</v>
      </c>
      <c r="DD693" t="s">
        <v>3</v>
      </c>
      <c r="DE693" t="s">
        <v>3</v>
      </c>
      <c r="DF693">
        <f t="shared" si="320"/>
        <v>0</v>
      </c>
      <c r="DG693">
        <f t="shared" si="321"/>
        <v>0</v>
      </c>
      <c r="DH693">
        <f t="shared" si="294"/>
        <v>0</v>
      </c>
      <c r="DI693">
        <f t="shared" si="295"/>
        <v>0</v>
      </c>
      <c r="DJ693">
        <f t="shared" si="322"/>
        <v>0</v>
      </c>
      <c r="DK693">
        <v>0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5">
      <c r="A694">
        <f>ROW(Source!A307)</f>
        <v>307</v>
      </c>
      <c r="B694">
        <v>381997917</v>
      </c>
      <c r="C694">
        <v>382000682</v>
      </c>
      <c r="D694">
        <v>342751716</v>
      </c>
      <c r="E694">
        <v>1</v>
      </c>
      <c r="F694">
        <v>1</v>
      </c>
      <c r="G694">
        <v>1</v>
      </c>
      <c r="H694">
        <v>3</v>
      </c>
      <c r="I694" t="s">
        <v>1136</v>
      </c>
      <c r="J694" t="s">
        <v>1137</v>
      </c>
      <c r="K694" t="s">
        <v>1138</v>
      </c>
      <c r="L694">
        <v>1407</v>
      </c>
      <c r="N694">
        <v>1013</v>
      </c>
      <c r="O694" t="s">
        <v>1139</v>
      </c>
      <c r="P694" t="s">
        <v>1139</v>
      </c>
      <c r="Q694">
        <v>1</v>
      </c>
      <c r="W694">
        <v>0</v>
      </c>
      <c r="X694">
        <v>1070744045</v>
      </c>
      <c r="Y694">
        <f t="shared" si="314"/>
        <v>0</v>
      </c>
      <c r="AA694">
        <v>7142</v>
      </c>
      <c r="AB694">
        <v>0</v>
      </c>
      <c r="AC694">
        <v>0</v>
      </c>
      <c r="AD694">
        <v>0</v>
      </c>
      <c r="AE694">
        <v>6052.54</v>
      </c>
      <c r="AF694">
        <v>0</v>
      </c>
      <c r="AG694">
        <v>0</v>
      </c>
      <c r="AH694">
        <v>0</v>
      </c>
      <c r="AI694">
        <v>1.18</v>
      </c>
      <c r="AJ694">
        <v>1</v>
      </c>
      <c r="AK694">
        <v>1</v>
      </c>
      <c r="AL694">
        <v>1</v>
      </c>
      <c r="AM694">
        <v>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1.4999999999999999E-2</v>
      </c>
      <c r="AU694" t="s">
        <v>14</v>
      </c>
      <c r="AV694">
        <v>0</v>
      </c>
      <c r="AW694">
        <v>2</v>
      </c>
      <c r="AX694">
        <v>382000718</v>
      </c>
      <c r="AY694">
        <v>1</v>
      </c>
      <c r="AZ694">
        <v>0</v>
      </c>
      <c r="BA694">
        <v>694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90.7881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ROUND(Y694*Source!I307,7)</f>
        <v>0</v>
      </c>
      <c r="CY694">
        <f t="shared" si="315"/>
        <v>7142</v>
      </c>
      <c r="CZ694">
        <f t="shared" si="316"/>
        <v>6052.54</v>
      </c>
      <c r="DA694">
        <f t="shared" si="317"/>
        <v>1.18</v>
      </c>
      <c r="DB694">
        <f t="shared" si="318"/>
        <v>0</v>
      </c>
      <c r="DC694">
        <f t="shared" si="319"/>
        <v>0</v>
      </c>
      <c r="DD694" t="s">
        <v>3</v>
      </c>
      <c r="DE694" t="s">
        <v>3</v>
      </c>
      <c r="DF694">
        <f t="shared" si="320"/>
        <v>0</v>
      </c>
      <c r="DG694">
        <f t="shared" si="321"/>
        <v>0</v>
      </c>
      <c r="DH694">
        <f t="shared" si="294"/>
        <v>0</v>
      </c>
      <c r="DI694">
        <f t="shared" si="295"/>
        <v>0</v>
      </c>
      <c r="DJ694">
        <f t="shared" si="322"/>
        <v>0</v>
      </c>
      <c r="DK694">
        <v>0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5">
      <c r="A695">
        <f>ROW(Source!A307)</f>
        <v>307</v>
      </c>
      <c r="B695">
        <v>381997917</v>
      </c>
      <c r="C695">
        <v>382000682</v>
      </c>
      <c r="D695">
        <v>342758134</v>
      </c>
      <c r="E695">
        <v>1</v>
      </c>
      <c r="F695">
        <v>1</v>
      </c>
      <c r="G695">
        <v>1</v>
      </c>
      <c r="H695">
        <v>3</v>
      </c>
      <c r="I695" t="s">
        <v>1158</v>
      </c>
      <c r="J695" t="s">
        <v>1159</v>
      </c>
      <c r="K695" t="s">
        <v>1160</v>
      </c>
      <c r="L695">
        <v>1301</v>
      </c>
      <c r="N695">
        <v>1003</v>
      </c>
      <c r="O695" t="s">
        <v>880</v>
      </c>
      <c r="P695" t="s">
        <v>880</v>
      </c>
      <c r="Q695">
        <v>1</v>
      </c>
      <c r="W695">
        <v>0</v>
      </c>
      <c r="X695">
        <v>-822692753</v>
      </c>
      <c r="Y695">
        <f t="shared" si="314"/>
        <v>0</v>
      </c>
      <c r="AA695">
        <v>146.66999999999999</v>
      </c>
      <c r="AB695">
        <v>0</v>
      </c>
      <c r="AC695">
        <v>0</v>
      </c>
      <c r="AD695">
        <v>0</v>
      </c>
      <c r="AE695">
        <v>123.25</v>
      </c>
      <c r="AF695">
        <v>0</v>
      </c>
      <c r="AG695">
        <v>0</v>
      </c>
      <c r="AH695">
        <v>0</v>
      </c>
      <c r="AI695">
        <v>1.19</v>
      </c>
      <c r="AJ695">
        <v>1</v>
      </c>
      <c r="AK695">
        <v>1</v>
      </c>
      <c r="AL695">
        <v>1</v>
      </c>
      <c r="AM695">
        <v>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0.7</v>
      </c>
      <c r="AU695" t="s">
        <v>14</v>
      </c>
      <c r="AV695">
        <v>0</v>
      </c>
      <c r="AW695">
        <v>2</v>
      </c>
      <c r="AX695">
        <v>382000719</v>
      </c>
      <c r="AY695">
        <v>1</v>
      </c>
      <c r="AZ695">
        <v>0</v>
      </c>
      <c r="BA695">
        <v>695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86.274999999999991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V695">
        <v>0</v>
      </c>
      <c r="CW695">
        <v>0</v>
      </c>
      <c r="CX695">
        <f>ROUND(Y695*Source!I307,7)</f>
        <v>0</v>
      </c>
      <c r="CY695">
        <f t="shared" si="315"/>
        <v>146.66999999999999</v>
      </c>
      <c r="CZ695">
        <f t="shared" si="316"/>
        <v>123.25</v>
      </c>
      <c r="DA695">
        <f t="shared" si="317"/>
        <v>1.19</v>
      </c>
      <c r="DB695">
        <f t="shared" si="318"/>
        <v>0</v>
      </c>
      <c r="DC695">
        <f t="shared" si="319"/>
        <v>0</v>
      </c>
      <c r="DD695" t="s">
        <v>3</v>
      </c>
      <c r="DE695" t="s">
        <v>3</v>
      </c>
      <c r="DF695">
        <f t="shared" si="320"/>
        <v>0</v>
      </c>
      <c r="DG695">
        <f t="shared" si="321"/>
        <v>0</v>
      </c>
      <c r="DH695">
        <f t="shared" si="294"/>
        <v>0</v>
      </c>
      <c r="DI695">
        <f t="shared" si="295"/>
        <v>0</v>
      </c>
      <c r="DJ695">
        <f t="shared" si="322"/>
        <v>0</v>
      </c>
      <c r="DK695">
        <v>0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5">
      <c r="A696">
        <f>ROW(Source!A307)</f>
        <v>307</v>
      </c>
      <c r="B696">
        <v>381997917</v>
      </c>
      <c r="C696">
        <v>382000682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1042</v>
      </c>
      <c r="J696" t="s">
        <v>3</v>
      </c>
      <c r="K696" t="s">
        <v>1043</v>
      </c>
      <c r="L696">
        <v>3277935</v>
      </c>
      <c r="N696">
        <v>1013</v>
      </c>
      <c r="O696" t="s">
        <v>1044</v>
      </c>
      <c r="P696" t="s">
        <v>1044</v>
      </c>
      <c r="Q696">
        <v>1</v>
      </c>
      <c r="W696">
        <v>0</v>
      </c>
      <c r="X696">
        <v>274903907</v>
      </c>
      <c r="Y696">
        <f>AT696</f>
        <v>2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0</v>
      </c>
      <c r="AQ696">
        <v>1</v>
      </c>
      <c r="AR696">
        <v>0</v>
      </c>
      <c r="AS696" t="s">
        <v>3</v>
      </c>
      <c r="AT696">
        <v>2</v>
      </c>
      <c r="AU696" t="s">
        <v>3</v>
      </c>
      <c r="AV696">
        <v>0</v>
      </c>
      <c r="AW696">
        <v>2</v>
      </c>
      <c r="AX696">
        <v>382000720</v>
      </c>
      <c r="AY696">
        <v>1</v>
      </c>
      <c r="AZ696">
        <v>2048</v>
      </c>
      <c r="BA696">
        <v>696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ROUND(Y696*Source!I307,7)</f>
        <v>2</v>
      </c>
      <c r="CY696">
        <f t="shared" si="315"/>
        <v>0</v>
      </c>
      <c r="CZ696">
        <f t="shared" si="316"/>
        <v>0</v>
      </c>
      <c r="DA696">
        <f t="shared" si="317"/>
        <v>1</v>
      </c>
      <c r="DB696">
        <f>ROUND(ROUND(AT696*CZ696,2),6)</f>
        <v>0</v>
      </c>
      <c r="DC696">
        <f>ROUND(ROUND(AT696*AG696,2),6)</f>
        <v>0</v>
      </c>
      <c r="DD696" t="s">
        <v>3</v>
      </c>
      <c r="DE696" t="s">
        <v>3</v>
      </c>
      <c r="DF696">
        <f>ROUND(ROUND(AE696,2)*CX696,2)</f>
        <v>0</v>
      </c>
      <c r="DG696">
        <f t="shared" si="321"/>
        <v>0</v>
      </c>
      <c r="DH696">
        <f t="shared" si="294"/>
        <v>0</v>
      </c>
      <c r="DI696">
        <f t="shared" si="295"/>
        <v>0</v>
      </c>
      <c r="DJ696">
        <f t="shared" si="322"/>
        <v>0</v>
      </c>
      <c r="DK696">
        <v>0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5">
      <c r="A697">
        <f>ROW(Source!A343)</f>
        <v>343</v>
      </c>
      <c r="B697">
        <v>381997917</v>
      </c>
      <c r="C697">
        <v>382000721</v>
      </c>
      <c r="D697">
        <v>342640222</v>
      </c>
      <c r="E697">
        <v>113</v>
      </c>
      <c r="F697">
        <v>1</v>
      </c>
      <c r="G697">
        <v>1</v>
      </c>
      <c r="H697">
        <v>1</v>
      </c>
      <c r="I697" t="s">
        <v>1047</v>
      </c>
      <c r="J697" t="s">
        <v>3</v>
      </c>
      <c r="K697" t="s">
        <v>1048</v>
      </c>
      <c r="L697">
        <v>1191</v>
      </c>
      <c r="N697">
        <v>1013</v>
      </c>
      <c r="O697" t="s">
        <v>1034</v>
      </c>
      <c r="P697" t="s">
        <v>1034</v>
      </c>
      <c r="Q697">
        <v>1</v>
      </c>
      <c r="W697">
        <v>0</v>
      </c>
      <c r="X697">
        <v>888410196</v>
      </c>
      <c r="Y697">
        <f>(AT697*ROUND((0.3*0.86),7))</f>
        <v>3.0960000000000001</v>
      </c>
      <c r="AA697">
        <v>0</v>
      </c>
      <c r="AB697">
        <v>0</v>
      </c>
      <c r="AC697">
        <v>0</v>
      </c>
      <c r="AD697">
        <v>597.98</v>
      </c>
      <c r="AE697">
        <v>0</v>
      </c>
      <c r="AF697">
        <v>0</v>
      </c>
      <c r="AG697">
        <v>0</v>
      </c>
      <c r="AH697">
        <v>597.98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12</v>
      </c>
      <c r="AU697" t="s">
        <v>149</v>
      </c>
      <c r="AV697">
        <v>1</v>
      </c>
      <c r="AW697">
        <v>2</v>
      </c>
      <c r="AX697">
        <v>382000739</v>
      </c>
      <c r="AY697">
        <v>1</v>
      </c>
      <c r="AZ697">
        <v>0</v>
      </c>
      <c r="BA697">
        <v>697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7175.76</v>
      </c>
      <c r="BN697">
        <v>12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1851.3460799999998</v>
      </c>
      <c r="BU697">
        <v>3.0959999999999996</v>
      </c>
      <c r="BV697">
        <v>0</v>
      </c>
      <c r="BW697">
        <v>1</v>
      </c>
      <c r="CU697">
        <f>ROUND(AT697*Source!I343*AH697*AL697,2)</f>
        <v>7175.76</v>
      </c>
      <c r="CV697">
        <f>ROUND(Y697*Source!I343,7)</f>
        <v>3.0960000000000001</v>
      </c>
      <c r="CW697">
        <v>0</v>
      </c>
      <c r="CX697">
        <f>ROUND(Y697*Source!I343,7)</f>
        <v>3.0960000000000001</v>
      </c>
      <c r="CY697">
        <f>AD697</f>
        <v>597.98</v>
      </c>
      <c r="CZ697">
        <f>AH697</f>
        <v>597.98</v>
      </c>
      <c r="DA697">
        <f>AL697</f>
        <v>1</v>
      </c>
      <c r="DB697">
        <f>ROUND((ROUND(AT697*CZ697,2)*ROUND((0.3*0.86),7)),6)</f>
        <v>1851.34608</v>
      </c>
      <c r="DC697">
        <f>ROUND((ROUND(AT697*AG697,2)*ROUND((0.3*0.86),7)),6)</f>
        <v>0</v>
      </c>
      <c r="DD697" t="s">
        <v>3</v>
      </c>
      <c r="DE697" t="s">
        <v>3</v>
      </c>
      <c r="DF697">
        <f>ROUND(ROUND(AE697,2)*CX697,2)</f>
        <v>0</v>
      </c>
      <c r="DG697">
        <f t="shared" si="321"/>
        <v>0</v>
      </c>
      <c r="DH697">
        <f t="shared" si="294"/>
        <v>0</v>
      </c>
      <c r="DI697">
        <f t="shared" si="295"/>
        <v>1851.35</v>
      </c>
      <c r="DJ697">
        <f>DI697</f>
        <v>1851.35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5">
      <c r="A698">
        <f>ROW(Source!A343)</f>
        <v>343</v>
      </c>
      <c r="B698">
        <v>381997917</v>
      </c>
      <c r="C698">
        <v>382000721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1035</v>
      </c>
      <c r="J698" t="s">
        <v>3</v>
      </c>
      <c r="K698" t="s">
        <v>1036</v>
      </c>
      <c r="L698">
        <v>1191</v>
      </c>
      <c r="N698">
        <v>1013</v>
      </c>
      <c r="O698" t="s">
        <v>1034</v>
      </c>
      <c r="P698" t="s">
        <v>1034</v>
      </c>
      <c r="Q698">
        <v>1</v>
      </c>
      <c r="W698">
        <v>0</v>
      </c>
      <c r="X698">
        <v>-1417349443</v>
      </c>
      <c r="Y698">
        <f>(AT698*ROUND((0.3*0.86),7))</f>
        <v>0.39216000000000001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  <c r="AH698">
        <v>0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1.52</v>
      </c>
      <c r="AU698" t="s">
        <v>149</v>
      </c>
      <c r="AV698">
        <v>2</v>
      </c>
      <c r="AW698">
        <v>2</v>
      </c>
      <c r="AX698">
        <v>382000740</v>
      </c>
      <c r="AY698">
        <v>1</v>
      </c>
      <c r="AZ698">
        <v>0</v>
      </c>
      <c r="BA698">
        <v>698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ROUND(Y698*Source!I343,7)</f>
        <v>0.39216000000000001</v>
      </c>
      <c r="CY698">
        <f>AD698</f>
        <v>0</v>
      </c>
      <c r="CZ698">
        <f>AH698</f>
        <v>0</v>
      </c>
      <c r="DA698">
        <f>AL698</f>
        <v>1</v>
      </c>
      <c r="DB698">
        <f>ROUND((ROUND(AT698*CZ698,2)*ROUND((0.3*0.86),7)),6)</f>
        <v>0</v>
      </c>
      <c r="DC698">
        <f>ROUND((ROUND(AT698*AG698,2)*ROUND((0.3*0.86),7)),6)</f>
        <v>0</v>
      </c>
      <c r="DD698" t="s">
        <v>3</v>
      </c>
      <c r="DE698" t="s">
        <v>3</v>
      </c>
      <c r="DF698">
        <f>ROUND(ROUND(AE698,2)*CX698,2)</f>
        <v>0</v>
      </c>
      <c r="DG698">
        <f t="shared" si="321"/>
        <v>0</v>
      </c>
      <c r="DH698">
        <f t="shared" si="294"/>
        <v>0</v>
      </c>
      <c r="DI698">
        <f t="shared" si="295"/>
        <v>0</v>
      </c>
      <c r="DJ698">
        <f>DI698</f>
        <v>0</v>
      </c>
      <c r="DK698">
        <v>0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5">
      <c r="A699">
        <f>ROW(Source!A343)</f>
        <v>343</v>
      </c>
      <c r="B699">
        <v>381997917</v>
      </c>
      <c r="C699">
        <v>382000721</v>
      </c>
      <c r="D699">
        <v>342765492</v>
      </c>
      <c r="E699">
        <v>1</v>
      </c>
      <c r="F699">
        <v>1</v>
      </c>
      <c r="G699">
        <v>1</v>
      </c>
      <c r="H699">
        <v>2</v>
      </c>
      <c r="I699" t="s">
        <v>1056</v>
      </c>
      <c r="J699" t="s">
        <v>1057</v>
      </c>
      <c r="K699" t="s">
        <v>1058</v>
      </c>
      <c r="L699">
        <v>1368</v>
      </c>
      <c r="N699">
        <v>1011</v>
      </c>
      <c r="O699" t="s">
        <v>1040</v>
      </c>
      <c r="P699" t="s">
        <v>1040</v>
      </c>
      <c r="Q699">
        <v>1</v>
      </c>
      <c r="W699">
        <v>0</v>
      </c>
      <c r="X699">
        <v>-417672217</v>
      </c>
      <c r="Y699">
        <f>(AT699*ROUND((0.3*0.86),7))</f>
        <v>0.39216000000000001</v>
      </c>
      <c r="AA699">
        <v>0</v>
      </c>
      <c r="AB699">
        <v>1164.75</v>
      </c>
      <c r="AC699">
        <v>687.23</v>
      </c>
      <c r="AD699">
        <v>0</v>
      </c>
      <c r="AE699">
        <v>0</v>
      </c>
      <c r="AF699">
        <v>995.51</v>
      </c>
      <c r="AG699">
        <v>687.23</v>
      </c>
      <c r="AH699">
        <v>0</v>
      </c>
      <c r="AI699">
        <v>1</v>
      </c>
      <c r="AJ699">
        <v>1.17</v>
      </c>
      <c r="AK699">
        <v>1</v>
      </c>
      <c r="AL699">
        <v>1</v>
      </c>
      <c r="AM699">
        <v>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1.52</v>
      </c>
      <c r="AU699" t="s">
        <v>149</v>
      </c>
      <c r="AV699">
        <v>1</v>
      </c>
      <c r="AW699">
        <v>2</v>
      </c>
      <c r="AX699">
        <v>382000741</v>
      </c>
      <c r="AY699">
        <v>1</v>
      </c>
      <c r="AZ699">
        <v>0</v>
      </c>
      <c r="BA699">
        <v>699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1513.1751999999999</v>
      </c>
      <c r="BL699">
        <v>1044.5896</v>
      </c>
      <c r="BM699">
        <v>0</v>
      </c>
      <c r="BN699">
        <v>0</v>
      </c>
      <c r="BO699">
        <v>1.52</v>
      </c>
      <c r="BP699">
        <v>1</v>
      </c>
      <c r="BQ699">
        <v>0</v>
      </c>
      <c r="BR699">
        <v>390.39920159999997</v>
      </c>
      <c r="BS699">
        <v>269.50411679999996</v>
      </c>
      <c r="BT699">
        <v>0</v>
      </c>
      <c r="BU699">
        <v>0</v>
      </c>
      <c r="BV699">
        <v>0.39215999999999995</v>
      </c>
      <c r="BW699">
        <v>1</v>
      </c>
      <c r="CV699">
        <v>0</v>
      </c>
      <c r="CW699">
        <f>ROUND(Y699*Source!I343*DO699,7)</f>
        <v>0.39216000000000001</v>
      </c>
      <c r="CX699">
        <f>ROUND(Y699*Source!I343,7)</f>
        <v>0.39216000000000001</v>
      </c>
      <c r="CY699">
        <f>AB699</f>
        <v>1164.75</v>
      </c>
      <c r="CZ699">
        <f>AF699</f>
        <v>995.51</v>
      </c>
      <c r="DA699">
        <f>AJ699</f>
        <v>1.17</v>
      </c>
      <c r="DB699">
        <f>ROUND((ROUND(AT699*CZ699,2)*ROUND((0.3*0.86),7)),6)</f>
        <v>390.40044</v>
      </c>
      <c r="DC699">
        <f>ROUND((ROUND(AT699*AG699,2)*ROUND((0.3*0.86),7)),6)</f>
        <v>269.50421999999998</v>
      </c>
      <c r="DD699" t="s">
        <v>3</v>
      </c>
      <c r="DE699" t="s">
        <v>3</v>
      </c>
      <c r="DF699">
        <f>ROUND(ROUND(AE699,2)*CX699,2)</f>
        <v>0</v>
      </c>
      <c r="DG699">
        <f>ROUND(ROUND(AF699*AJ699,2)*CX699,2)</f>
        <v>456.77</v>
      </c>
      <c r="DH699">
        <f t="shared" si="294"/>
        <v>269.5</v>
      </c>
      <c r="DI699">
        <f t="shared" si="295"/>
        <v>0</v>
      </c>
      <c r="DJ699">
        <f>DG699+DH699</f>
        <v>726.27</v>
      </c>
      <c r="DK699">
        <v>0</v>
      </c>
      <c r="DL699" t="s">
        <v>1041</v>
      </c>
      <c r="DM699">
        <v>5</v>
      </c>
      <c r="DN699" t="s">
        <v>1034</v>
      </c>
      <c r="DO699">
        <v>1</v>
      </c>
    </row>
    <row r="700" spans="1:119" x14ac:dyDescent="0.25">
      <c r="A700">
        <f>ROW(Source!A343)</f>
        <v>343</v>
      </c>
      <c r="B700">
        <v>381997917</v>
      </c>
      <c r="C700">
        <v>382000721</v>
      </c>
      <c r="D700">
        <v>342713884</v>
      </c>
      <c r="E700">
        <v>1</v>
      </c>
      <c r="F700">
        <v>1</v>
      </c>
      <c r="G700">
        <v>1</v>
      </c>
      <c r="H700">
        <v>3</v>
      </c>
      <c r="I700" t="s">
        <v>1112</v>
      </c>
      <c r="J700" t="s">
        <v>1113</v>
      </c>
      <c r="K700" t="s">
        <v>1114</v>
      </c>
      <c r="L700">
        <v>1348</v>
      </c>
      <c r="N700">
        <v>1009</v>
      </c>
      <c r="O700" t="s">
        <v>846</v>
      </c>
      <c r="P700" t="s">
        <v>846</v>
      </c>
      <c r="Q700">
        <v>1000</v>
      </c>
      <c r="W700">
        <v>0</v>
      </c>
      <c r="X700">
        <v>-511979560</v>
      </c>
      <c r="Y700">
        <f t="shared" ref="Y700:Y712" si="323">(AT700*ROUND(0,7))</f>
        <v>0</v>
      </c>
      <c r="AA700">
        <v>27069.53</v>
      </c>
      <c r="AB700">
        <v>0</v>
      </c>
      <c r="AC700">
        <v>0</v>
      </c>
      <c r="AD700">
        <v>0</v>
      </c>
      <c r="AE700">
        <v>23335.8</v>
      </c>
      <c r="AF700">
        <v>0</v>
      </c>
      <c r="AG700">
        <v>0</v>
      </c>
      <c r="AH700">
        <v>0</v>
      </c>
      <c r="AI700">
        <v>1.1599999999999999</v>
      </c>
      <c r="AJ700">
        <v>1</v>
      </c>
      <c r="AK700">
        <v>1</v>
      </c>
      <c r="AL700">
        <v>1</v>
      </c>
      <c r="AM700">
        <v>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5.0000000000000001E-3</v>
      </c>
      <c r="AU700" t="s">
        <v>148</v>
      </c>
      <c r="AV700">
        <v>0</v>
      </c>
      <c r="AW700">
        <v>2</v>
      </c>
      <c r="AX700">
        <v>382000742</v>
      </c>
      <c r="AY700">
        <v>1</v>
      </c>
      <c r="AZ700">
        <v>0</v>
      </c>
      <c r="BA700">
        <v>700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116.679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V700">
        <v>0</v>
      </c>
      <c r="CW700">
        <v>0</v>
      </c>
      <c r="CX700">
        <f>ROUND(Y700*Source!I343,7)</f>
        <v>0</v>
      </c>
      <c r="CY700">
        <f t="shared" ref="CY700:CY713" si="324">AA700</f>
        <v>27069.53</v>
      </c>
      <c r="CZ700">
        <f t="shared" ref="CZ700:CZ713" si="325">AE700</f>
        <v>23335.8</v>
      </c>
      <c r="DA700">
        <f t="shared" ref="DA700:DA713" si="326">AI700</f>
        <v>1.1599999999999999</v>
      </c>
      <c r="DB700">
        <f t="shared" ref="DB700:DB712" si="327">ROUND((ROUND(AT700*CZ700,2)*ROUND(0,7)),6)</f>
        <v>0</v>
      </c>
      <c r="DC700">
        <f t="shared" ref="DC700:DC712" si="328">ROUND((ROUND(AT700*AG700,2)*ROUND(0,7)),6)</f>
        <v>0</v>
      </c>
      <c r="DD700" t="s">
        <v>3</v>
      </c>
      <c r="DE700" t="s">
        <v>3</v>
      </c>
      <c r="DF700">
        <f t="shared" ref="DF700:DF712" si="329">ROUND(ROUND(AE700*AI700,2)*CX700,2)</f>
        <v>0</v>
      </c>
      <c r="DG700">
        <f t="shared" ref="DG700:DG715" si="330">ROUND(ROUND(AF700,2)*CX700,2)</f>
        <v>0</v>
      </c>
      <c r="DH700">
        <f t="shared" si="294"/>
        <v>0</v>
      </c>
      <c r="DI700">
        <f t="shared" si="295"/>
        <v>0</v>
      </c>
      <c r="DJ700">
        <f t="shared" ref="DJ700:DJ713" si="331">DF700</f>
        <v>0</v>
      </c>
      <c r="DK700">
        <v>0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5">
      <c r="A701">
        <f>ROW(Source!A343)</f>
        <v>343</v>
      </c>
      <c r="B701">
        <v>381997917</v>
      </c>
      <c r="C701">
        <v>382000721</v>
      </c>
      <c r="D701">
        <v>342713938</v>
      </c>
      <c r="E701">
        <v>1</v>
      </c>
      <c r="F701">
        <v>1</v>
      </c>
      <c r="G701">
        <v>1</v>
      </c>
      <c r="H701">
        <v>3</v>
      </c>
      <c r="I701" t="s">
        <v>1049</v>
      </c>
      <c r="J701" t="s">
        <v>1050</v>
      </c>
      <c r="K701" t="s">
        <v>1051</v>
      </c>
      <c r="L701">
        <v>1348</v>
      </c>
      <c r="N701">
        <v>1009</v>
      </c>
      <c r="O701" t="s">
        <v>846</v>
      </c>
      <c r="P701" t="s">
        <v>846</v>
      </c>
      <c r="Q701">
        <v>1000</v>
      </c>
      <c r="W701">
        <v>0</v>
      </c>
      <c r="X701">
        <v>1693858356</v>
      </c>
      <c r="Y701">
        <f t="shared" si="323"/>
        <v>0</v>
      </c>
      <c r="AA701">
        <v>130422.57</v>
      </c>
      <c r="AB701">
        <v>0</v>
      </c>
      <c r="AC701">
        <v>0</v>
      </c>
      <c r="AD701">
        <v>0</v>
      </c>
      <c r="AE701">
        <v>116448.72</v>
      </c>
      <c r="AF701">
        <v>0</v>
      </c>
      <c r="AG701">
        <v>0</v>
      </c>
      <c r="AH701">
        <v>0</v>
      </c>
      <c r="AI701">
        <v>1.1200000000000001</v>
      </c>
      <c r="AJ701">
        <v>1</v>
      </c>
      <c r="AK701">
        <v>1</v>
      </c>
      <c r="AL701">
        <v>1</v>
      </c>
      <c r="AM701">
        <v>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1.9E-3</v>
      </c>
      <c r="AU701" t="s">
        <v>148</v>
      </c>
      <c r="AV701">
        <v>0</v>
      </c>
      <c r="AW701">
        <v>2</v>
      </c>
      <c r="AX701">
        <v>382000743</v>
      </c>
      <c r="AY701">
        <v>1</v>
      </c>
      <c r="AZ701">
        <v>0</v>
      </c>
      <c r="BA701">
        <v>701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221.252568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ROUND(Y701*Source!I343,7)</f>
        <v>0</v>
      </c>
      <c r="CY701">
        <f t="shared" si="324"/>
        <v>130422.57</v>
      </c>
      <c r="CZ701">
        <f t="shared" si="325"/>
        <v>116448.72</v>
      </c>
      <c r="DA701">
        <f t="shared" si="326"/>
        <v>1.1200000000000001</v>
      </c>
      <c r="DB701">
        <f t="shared" si="327"/>
        <v>0</v>
      </c>
      <c r="DC701">
        <f t="shared" si="328"/>
        <v>0</v>
      </c>
      <c r="DD701" t="s">
        <v>3</v>
      </c>
      <c r="DE701" t="s">
        <v>3</v>
      </c>
      <c r="DF701">
        <f t="shared" si="329"/>
        <v>0</v>
      </c>
      <c r="DG701">
        <f t="shared" si="330"/>
        <v>0</v>
      </c>
      <c r="DH701">
        <f t="shared" si="294"/>
        <v>0</v>
      </c>
      <c r="DI701">
        <f t="shared" si="295"/>
        <v>0</v>
      </c>
      <c r="DJ701">
        <f t="shared" si="331"/>
        <v>0</v>
      </c>
      <c r="DK701">
        <v>0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5">
      <c r="A702">
        <f>ROW(Source!A343)</f>
        <v>343</v>
      </c>
      <c r="B702">
        <v>381997917</v>
      </c>
      <c r="C702">
        <v>382000721</v>
      </c>
      <c r="D702">
        <v>342714150</v>
      </c>
      <c r="E702">
        <v>1</v>
      </c>
      <c r="F702">
        <v>1</v>
      </c>
      <c r="G702">
        <v>1</v>
      </c>
      <c r="H702">
        <v>3</v>
      </c>
      <c r="I702" t="s">
        <v>1115</v>
      </c>
      <c r="J702" t="s">
        <v>1116</v>
      </c>
      <c r="K702" t="s">
        <v>1117</v>
      </c>
      <c r="L702">
        <v>1346</v>
      </c>
      <c r="N702">
        <v>1009</v>
      </c>
      <c r="O702" t="s">
        <v>1055</v>
      </c>
      <c r="P702" t="s">
        <v>1055</v>
      </c>
      <c r="Q702">
        <v>1</v>
      </c>
      <c r="W702">
        <v>0</v>
      </c>
      <c r="X702">
        <v>547813963</v>
      </c>
      <c r="Y702">
        <f t="shared" si="323"/>
        <v>0</v>
      </c>
      <c r="AA702">
        <v>372.24</v>
      </c>
      <c r="AB702">
        <v>0</v>
      </c>
      <c r="AC702">
        <v>0</v>
      </c>
      <c r="AD702">
        <v>0</v>
      </c>
      <c r="AE702">
        <v>284.14999999999998</v>
      </c>
      <c r="AF702">
        <v>0</v>
      </c>
      <c r="AG702">
        <v>0</v>
      </c>
      <c r="AH702">
        <v>0</v>
      </c>
      <c r="AI702">
        <v>1.31</v>
      </c>
      <c r="AJ702">
        <v>1</v>
      </c>
      <c r="AK702">
        <v>1</v>
      </c>
      <c r="AL702">
        <v>1</v>
      </c>
      <c r="AM702">
        <v>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4.3E-3</v>
      </c>
      <c r="AU702" t="s">
        <v>148</v>
      </c>
      <c r="AV702">
        <v>0</v>
      </c>
      <c r="AW702">
        <v>2</v>
      </c>
      <c r="AX702">
        <v>382000744</v>
      </c>
      <c r="AY702">
        <v>1</v>
      </c>
      <c r="AZ702">
        <v>0</v>
      </c>
      <c r="BA702">
        <v>702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1.2218449999999998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v>0</v>
      </c>
      <c r="CX702">
        <f>ROUND(Y702*Source!I343,7)</f>
        <v>0</v>
      </c>
      <c r="CY702">
        <f t="shared" si="324"/>
        <v>372.24</v>
      </c>
      <c r="CZ702">
        <f t="shared" si="325"/>
        <v>284.14999999999998</v>
      </c>
      <c r="DA702">
        <f t="shared" si="326"/>
        <v>1.31</v>
      </c>
      <c r="DB702">
        <f t="shared" si="327"/>
        <v>0</v>
      </c>
      <c r="DC702">
        <f t="shared" si="328"/>
        <v>0</v>
      </c>
      <c r="DD702" t="s">
        <v>3</v>
      </c>
      <c r="DE702" t="s">
        <v>3</v>
      </c>
      <c r="DF702">
        <f t="shared" si="329"/>
        <v>0</v>
      </c>
      <c r="DG702">
        <f t="shared" si="330"/>
        <v>0</v>
      </c>
      <c r="DH702">
        <f t="shared" si="294"/>
        <v>0</v>
      </c>
      <c r="DI702">
        <f t="shared" si="295"/>
        <v>0</v>
      </c>
      <c r="DJ702">
        <f t="shared" si="331"/>
        <v>0</v>
      </c>
      <c r="DK702">
        <v>0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5">
      <c r="A703">
        <f>ROW(Source!A343)</f>
        <v>343</v>
      </c>
      <c r="B703">
        <v>381997917</v>
      </c>
      <c r="C703">
        <v>382000721</v>
      </c>
      <c r="D703">
        <v>342714206</v>
      </c>
      <c r="E703">
        <v>1</v>
      </c>
      <c r="F703">
        <v>1</v>
      </c>
      <c r="G703">
        <v>1</v>
      </c>
      <c r="H703">
        <v>3</v>
      </c>
      <c r="I703" t="s">
        <v>1118</v>
      </c>
      <c r="J703" t="s">
        <v>1119</v>
      </c>
      <c r="K703" t="s">
        <v>1120</v>
      </c>
      <c r="L703">
        <v>1346</v>
      </c>
      <c r="N703">
        <v>1009</v>
      </c>
      <c r="O703" t="s">
        <v>1055</v>
      </c>
      <c r="P703" t="s">
        <v>1055</v>
      </c>
      <c r="Q703">
        <v>1</v>
      </c>
      <c r="W703">
        <v>0</v>
      </c>
      <c r="X703">
        <v>721169884</v>
      </c>
      <c r="Y703">
        <f t="shared" si="323"/>
        <v>0</v>
      </c>
      <c r="AA703">
        <v>100.15</v>
      </c>
      <c r="AB703">
        <v>0</v>
      </c>
      <c r="AC703">
        <v>0</v>
      </c>
      <c r="AD703">
        <v>0</v>
      </c>
      <c r="AE703">
        <v>104.32</v>
      </c>
      <c r="AF703">
        <v>0</v>
      </c>
      <c r="AG703">
        <v>0</v>
      </c>
      <c r="AH703">
        <v>0</v>
      </c>
      <c r="AI703">
        <v>0.96</v>
      </c>
      <c r="AJ703">
        <v>1</v>
      </c>
      <c r="AK703">
        <v>1</v>
      </c>
      <c r="AL703">
        <v>1</v>
      </c>
      <c r="AM703">
        <v>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3.5999999999999997E-2</v>
      </c>
      <c r="AU703" t="s">
        <v>148</v>
      </c>
      <c r="AV703">
        <v>0</v>
      </c>
      <c r="AW703">
        <v>2</v>
      </c>
      <c r="AX703">
        <v>382000745</v>
      </c>
      <c r="AY703">
        <v>1</v>
      </c>
      <c r="AZ703">
        <v>0</v>
      </c>
      <c r="BA703">
        <v>703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3.7555199999999993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v>0</v>
      </c>
      <c r="CX703">
        <f>ROUND(Y703*Source!I343,7)</f>
        <v>0</v>
      </c>
      <c r="CY703">
        <f t="shared" si="324"/>
        <v>100.15</v>
      </c>
      <c r="CZ703">
        <f t="shared" si="325"/>
        <v>104.32</v>
      </c>
      <c r="DA703">
        <f t="shared" si="326"/>
        <v>0.96</v>
      </c>
      <c r="DB703">
        <f t="shared" si="327"/>
        <v>0</v>
      </c>
      <c r="DC703">
        <f t="shared" si="328"/>
        <v>0</v>
      </c>
      <c r="DD703" t="s">
        <v>3</v>
      </c>
      <c r="DE703" t="s">
        <v>3</v>
      </c>
      <c r="DF703">
        <f t="shared" si="329"/>
        <v>0</v>
      </c>
      <c r="DG703">
        <f t="shared" si="330"/>
        <v>0</v>
      </c>
      <c r="DH703">
        <f t="shared" si="294"/>
        <v>0</v>
      </c>
      <c r="DI703">
        <f t="shared" si="295"/>
        <v>0</v>
      </c>
      <c r="DJ703">
        <f t="shared" si="331"/>
        <v>0</v>
      </c>
      <c r="DK703">
        <v>0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5">
      <c r="A704">
        <f>ROW(Source!A343)</f>
        <v>343</v>
      </c>
      <c r="B704">
        <v>381997917</v>
      </c>
      <c r="C704">
        <v>382000721</v>
      </c>
      <c r="D704">
        <v>342715696</v>
      </c>
      <c r="E704">
        <v>1</v>
      </c>
      <c r="F704">
        <v>1</v>
      </c>
      <c r="G704">
        <v>1</v>
      </c>
      <c r="H704">
        <v>3</v>
      </c>
      <c r="I704" t="s">
        <v>1121</v>
      </c>
      <c r="J704" t="s">
        <v>1122</v>
      </c>
      <c r="K704" t="s">
        <v>1123</v>
      </c>
      <c r="L704">
        <v>1346</v>
      </c>
      <c r="N704">
        <v>1009</v>
      </c>
      <c r="O704" t="s">
        <v>1055</v>
      </c>
      <c r="P704" t="s">
        <v>1055</v>
      </c>
      <c r="Q704">
        <v>1</v>
      </c>
      <c r="W704">
        <v>0</v>
      </c>
      <c r="X704">
        <v>536919768</v>
      </c>
      <c r="Y704">
        <f t="shared" si="323"/>
        <v>0</v>
      </c>
      <c r="AA704">
        <v>198.36</v>
      </c>
      <c r="AB704">
        <v>0</v>
      </c>
      <c r="AC704">
        <v>0</v>
      </c>
      <c r="AD704">
        <v>0</v>
      </c>
      <c r="AE704">
        <v>206.62</v>
      </c>
      <c r="AF704">
        <v>0</v>
      </c>
      <c r="AG704">
        <v>0</v>
      </c>
      <c r="AH704">
        <v>0</v>
      </c>
      <c r="AI704">
        <v>0.96</v>
      </c>
      <c r="AJ704">
        <v>1</v>
      </c>
      <c r="AK704">
        <v>1</v>
      </c>
      <c r="AL704">
        <v>1</v>
      </c>
      <c r="AM704">
        <v>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0.02</v>
      </c>
      <c r="AU704" t="s">
        <v>148</v>
      </c>
      <c r="AV704">
        <v>0</v>
      </c>
      <c r="AW704">
        <v>2</v>
      </c>
      <c r="AX704">
        <v>382000746</v>
      </c>
      <c r="AY704">
        <v>1</v>
      </c>
      <c r="AZ704">
        <v>0</v>
      </c>
      <c r="BA704">
        <v>704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4.1324000000000005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ROUND(Y704*Source!I343,7)</f>
        <v>0</v>
      </c>
      <c r="CY704">
        <f t="shared" si="324"/>
        <v>198.36</v>
      </c>
      <c r="CZ704">
        <f t="shared" si="325"/>
        <v>206.62</v>
      </c>
      <c r="DA704">
        <f t="shared" si="326"/>
        <v>0.96</v>
      </c>
      <c r="DB704">
        <f t="shared" si="327"/>
        <v>0</v>
      </c>
      <c r="DC704">
        <f t="shared" si="328"/>
        <v>0</v>
      </c>
      <c r="DD704" t="s">
        <v>3</v>
      </c>
      <c r="DE704" t="s">
        <v>3</v>
      </c>
      <c r="DF704">
        <f t="shared" si="329"/>
        <v>0</v>
      </c>
      <c r="DG704">
        <f t="shared" si="330"/>
        <v>0</v>
      </c>
      <c r="DH704">
        <f t="shared" si="294"/>
        <v>0</v>
      </c>
      <c r="DI704">
        <f t="shared" si="295"/>
        <v>0</v>
      </c>
      <c r="DJ704">
        <f t="shared" si="331"/>
        <v>0</v>
      </c>
      <c r="DK704">
        <v>0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5">
      <c r="A705">
        <f>ROW(Source!A343)</f>
        <v>343</v>
      </c>
      <c r="B705">
        <v>381997917</v>
      </c>
      <c r="C705">
        <v>382000721</v>
      </c>
      <c r="D705">
        <v>342715956</v>
      </c>
      <c r="E705">
        <v>1</v>
      </c>
      <c r="F705">
        <v>1</v>
      </c>
      <c r="G705">
        <v>1</v>
      </c>
      <c r="H705">
        <v>3</v>
      </c>
      <c r="I705" t="s">
        <v>1124</v>
      </c>
      <c r="J705" t="s">
        <v>1125</v>
      </c>
      <c r="K705" t="s">
        <v>1126</v>
      </c>
      <c r="L705">
        <v>1301</v>
      </c>
      <c r="N705">
        <v>1003</v>
      </c>
      <c r="O705" t="s">
        <v>880</v>
      </c>
      <c r="P705" t="s">
        <v>880</v>
      </c>
      <c r="Q705">
        <v>1</v>
      </c>
      <c r="W705">
        <v>0</v>
      </c>
      <c r="X705">
        <v>1434431497</v>
      </c>
      <c r="Y705">
        <f t="shared" si="323"/>
        <v>0</v>
      </c>
      <c r="AA705">
        <v>22.08</v>
      </c>
      <c r="AB705">
        <v>0</v>
      </c>
      <c r="AC705">
        <v>0</v>
      </c>
      <c r="AD705">
        <v>0</v>
      </c>
      <c r="AE705">
        <v>14.43</v>
      </c>
      <c r="AF705">
        <v>0</v>
      </c>
      <c r="AG705">
        <v>0</v>
      </c>
      <c r="AH705">
        <v>0</v>
      </c>
      <c r="AI705">
        <v>1.53</v>
      </c>
      <c r="AJ705">
        <v>1</v>
      </c>
      <c r="AK705">
        <v>1</v>
      </c>
      <c r="AL705">
        <v>1</v>
      </c>
      <c r="AM705">
        <v>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4.55</v>
      </c>
      <c r="AU705" t="s">
        <v>148</v>
      </c>
      <c r="AV705">
        <v>0</v>
      </c>
      <c r="AW705">
        <v>2</v>
      </c>
      <c r="AX705">
        <v>382000747</v>
      </c>
      <c r="AY705">
        <v>1</v>
      </c>
      <c r="AZ705">
        <v>0</v>
      </c>
      <c r="BA705">
        <v>705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65.656499999999994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V705">
        <v>0</v>
      </c>
      <c r="CW705">
        <v>0</v>
      </c>
      <c r="CX705">
        <f>ROUND(Y705*Source!I343,7)</f>
        <v>0</v>
      </c>
      <c r="CY705">
        <f t="shared" si="324"/>
        <v>22.08</v>
      </c>
      <c r="CZ705">
        <f t="shared" si="325"/>
        <v>14.43</v>
      </c>
      <c r="DA705">
        <f t="shared" si="326"/>
        <v>1.53</v>
      </c>
      <c r="DB705">
        <f t="shared" si="327"/>
        <v>0</v>
      </c>
      <c r="DC705">
        <f t="shared" si="328"/>
        <v>0</v>
      </c>
      <c r="DD705" t="s">
        <v>3</v>
      </c>
      <c r="DE705" t="s">
        <v>3</v>
      </c>
      <c r="DF705">
        <f t="shared" si="329"/>
        <v>0</v>
      </c>
      <c r="DG705">
        <f t="shared" si="330"/>
        <v>0</v>
      </c>
      <c r="DH705">
        <f t="shared" ref="DH705:DH768" si="332">ROUND(ROUND(AG705,2)*CX705,2)</f>
        <v>0</v>
      </c>
      <c r="DI705">
        <f t="shared" ref="DI705:DI768" si="333">ROUND(ROUND(AH705,2)*CX705,2)</f>
        <v>0</v>
      </c>
      <c r="DJ705">
        <f t="shared" si="331"/>
        <v>0</v>
      </c>
      <c r="DK705">
        <v>0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5">
      <c r="A706">
        <f>ROW(Source!A343)</f>
        <v>343</v>
      </c>
      <c r="B706">
        <v>381997917</v>
      </c>
      <c r="C706">
        <v>382000721</v>
      </c>
      <c r="D706">
        <v>342725815</v>
      </c>
      <c r="E706">
        <v>1</v>
      </c>
      <c r="F706">
        <v>1</v>
      </c>
      <c r="G706">
        <v>1</v>
      </c>
      <c r="H706">
        <v>3</v>
      </c>
      <c r="I706" t="s">
        <v>1072</v>
      </c>
      <c r="J706" t="s">
        <v>1073</v>
      </c>
      <c r="K706" t="s">
        <v>1074</v>
      </c>
      <c r="L706">
        <v>1348</v>
      </c>
      <c r="N706">
        <v>1009</v>
      </c>
      <c r="O706" t="s">
        <v>846</v>
      </c>
      <c r="P706" t="s">
        <v>846</v>
      </c>
      <c r="Q706">
        <v>1000</v>
      </c>
      <c r="W706">
        <v>0</v>
      </c>
      <c r="X706">
        <v>704066739</v>
      </c>
      <c r="Y706">
        <f t="shared" si="323"/>
        <v>0</v>
      </c>
      <c r="AA706">
        <v>1260110.04</v>
      </c>
      <c r="AB706">
        <v>0</v>
      </c>
      <c r="AC706">
        <v>0</v>
      </c>
      <c r="AD706">
        <v>0</v>
      </c>
      <c r="AE706">
        <v>1050091.7</v>
      </c>
      <c r="AF706">
        <v>0</v>
      </c>
      <c r="AG706">
        <v>0</v>
      </c>
      <c r="AH706">
        <v>0</v>
      </c>
      <c r="AI706">
        <v>1.2</v>
      </c>
      <c r="AJ706">
        <v>1</v>
      </c>
      <c r="AK706">
        <v>1</v>
      </c>
      <c r="AL706">
        <v>1</v>
      </c>
      <c r="AM706">
        <v>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3.0000000000000001E-5</v>
      </c>
      <c r="AU706" t="s">
        <v>148</v>
      </c>
      <c r="AV706">
        <v>0</v>
      </c>
      <c r="AW706">
        <v>2</v>
      </c>
      <c r="AX706">
        <v>382000748</v>
      </c>
      <c r="AY706">
        <v>1</v>
      </c>
      <c r="AZ706">
        <v>0</v>
      </c>
      <c r="BA706">
        <v>706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31.502751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ROUND(Y706*Source!I343,7)</f>
        <v>0</v>
      </c>
      <c r="CY706">
        <f t="shared" si="324"/>
        <v>1260110.04</v>
      </c>
      <c r="CZ706">
        <f t="shared" si="325"/>
        <v>1050091.7</v>
      </c>
      <c r="DA706">
        <f t="shared" si="326"/>
        <v>1.2</v>
      </c>
      <c r="DB706">
        <f t="shared" si="327"/>
        <v>0</v>
      </c>
      <c r="DC706">
        <f t="shared" si="328"/>
        <v>0</v>
      </c>
      <c r="DD706" t="s">
        <v>3</v>
      </c>
      <c r="DE706" t="s">
        <v>3</v>
      </c>
      <c r="DF706">
        <f t="shared" si="329"/>
        <v>0</v>
      </c>
      <c r="DG706">
        <f t="shared" si="330"/>
        <v>0</v>
      </c>
      <c r="DH706">
        <f t="shared" si="332"/>
        <v>0</v>
      </c>
      <c r="DI706">
        <f t="shared" si="333"/>
        <v>0</v>
      </c>
      <c r="DJ706">
        <f t="shared" si="331"/>
        <v>0</v>
      </c>
      <c r="DK706">
        <v>0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5">
      <c r="A707">
        <f>ROW(Source!A343)</f>
        <v>343</v>
      </c>
      <c r="B707">
        <v>381997917</v>
      </c>
      <c r="C707">
        <v>382000721</v>
      </c>
      <c r="D707">
        <v>342725859</v>
      </c>
      <c r="E707">
        <v>1</v>
      </c>
      <c r="F707">
        <v>1</v>
      </c>
      <c r="G707">
        <v>1</v>
      </c>
      <c r="H707">
        <v>3</v>
      </c>
      <c r="I707" t="s">
        <v>1052</v>
      </c>
      <c r="J707" t="s">
        <v>1053</v>
      </c>
      <c r="K707" t="s">
        <v>1054</v>
      </c>
      <c r="L707">
        <v>1346</v>
      </c>
      <c r="N707">
        <v>1009</v>
      </c>
      <c r="O707" t="s">
        <v>1055</v>
      </c>
      <c r="P707" t="s">
        <v>1055</v>
      </c>
      <c r="Q707">
        <v>1</v>
      </c>
      <c r="W707">
        <v>0</v>
      </c>
      <c r="X707">
        <v>1388162880</v>
      </c>
      <c r="Y707">
        <f t="shared" si="323"/>
        <v>0</v>
      </c>
      <c r="AA707">
        <v>1400.99</v>
      </c>
      <c r="AB707">
        <v>0</v>
      </c>
      <c r="AC707">
        <v>0</v>
      </c>
      <c r="AD707">
        <v>0</v>
      </c>
      <c r="AE707">
        <v>870.18</v>
      </c>
      <c r="AF707">
        <v>0</v>
      </c>
      <c r="AG707">
        <v>0</v>
      </c>
      <c r="AH707">
        <v>0</v>
      </c>
      <c r="AI707">
        <v>1.61</v>
      </c>
      <c r="AJ707">
        <v>1</v>
      </c>
      <c r="AK707">
        <v>1</v>
      </c>
      <c r="AL707">
        <v>1</v>
      </c>
      <c r="AM707">
        <v>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0.46</v>
      </c>
      <c r="AU707" t="s">
        <v>148</v>
      </c>
      <c r="AV707">
        <v>0</v>
      </c>
      <c r="AW707">
        <v>2</v>
      </c>
      <c r="AX707">
        <v>382000749</v>
      </c>
      <c r="AY707">
        <v>1</v>
      </c>
      <c r="AZ707">
        <v>0</v>
      </c>
      <c r="BA707">
        <v>707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400.28280000000001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v>0</v>
      </c>
      <c r="CX707">
        <f>ROUND(Y707*Source!I343,7)</f>
        <v>0</v>
      </c>
      <c r="CY707">
        <f t="shared" si="324"/>
        <v>1400.99</v>
      </c>
      <c r="CZ707">
        <f t="shared" si="325"/>
        <v>870.18</v>
      </c>
      <c r="DA707">
        <f t="shared" si="326"/>
        <v>1.61</v>
      </c>
      <c r="DB707">
        <f t="shared" si="327"/>
        <v>0</v>
      </c>
      <c r="DC707">
        <f t="shared" si="328"/>
        <v>0</v>
      </c>
      <c r="DD707" t="s">
        <v>3</v>
      </c>
      <c r="DE707" t="s">
        <v>3</v>
      </c>
      <c r="DF707">
        <f t="shared" si="329"/>
        <v>0</v>
      </c>
      <c r="DG707">
        <f t="shared" si="330"/>
        <v>0</v>
      </c>
      <c r="DH707">
        <f t="shared" si="332"/>
        <v>0</v>
      </c>
      <c r="DI707">
        <f t="shared" si="333"/>
        <v>0</v>
      </c>
      <c r="DJ707">
        <f t="shared" si="331"/>
        <v>0</v>
      </c>
      <c r="DK707">
        <v>0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5">
      <c r="A708">
        <f>ROW(Source!A343)</f>
        <v>343</v>
      </c>
      <c r="B708">
        <v>381997917</v>
      </c>
      <c r="C708">
        <v>382000721</v>
      </c>
      <c r="D708">
        <v>342742624</v>
      </c>
      <c r="E708">
        <v>1</v>
      </c>
      <c r="F708">
        <v>1</v>
      </c>
      <c r="G708">
        <v>1</v>
      </c>
      <c r="H708">
        <v>3</v>
      </c>
      <c r="I708" t="s">
        <v>1127</v>
      </c>
      <c r="J708" t="s">
        <v>1128</v>
      </c>
      <c r="K708" t="s">
        <v>1129</v>
      </c>
      <c r="L708">
        <v>1346</v>
      </c>
      <c r="N708">
        <v>1009</v>
      </c>
      <c r="O708" t="s">
        <v>1055</v>
      </c>
      <c r="P708" t="s">
        <v>1055</v>
      </c>
      <c r="Q708">
        <v>1</v>
      </c>
      <c r="W708">
        <v>0</v>
      </c>
      <c r="X708">
        <v>1309709516</v>
      </c>
      <c r="Y708">
        <f t="shared" si="323"/>
        <v>0</v>
      </c>
      <c r="AA708">
        <v>1798.07</v>
      </c>
      <c r="AB708">
        <v>0</v>
      </c>
      <c r="AC708">
        <v>0</v>
      </c>
      <c r="AD708">
        <v>0</v>
      </c>
      <c r="AE708">
        <v>1912.84</v>
      </c>
      <c r="AF708">
        <v>0</v>
      </c>
      <c r="AG708">
        <v>0</v>
      </c>
      <c r="AH708">
        <v>0</v>
      </c>
      <c r="AI708">
        <v>0.94</v>
      </c>
      <c r="AJ708">
        <v>1</v>
      </c>
      <c r="AK708">
        <v>1</v>
      </c>
      <c r="AL708">
        <v>1</v>
      </c>
      <c r="AM708">
        <v>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5.0000000000000001E-3</v>
      </c>
      <c r="AU708" t="s">
        <v>148</v>
      </c>
      <c r="AV708">
        <v>0</v>
      </c>
      <c r="AW708">
        <v>2</v>
      </c>
      <c r="AX708">
        <v>382000750</v>
      </c>
      <c r="AY708">
        <v>1</v>
      </c>
      <c r="AZ708">
        <v>0</v>
      </c>
      <c r="BA708">
        <v>708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9.5641999999999996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v>0</v>
      </c>
      <c r="CX708">
        <f>ROUND(Y708*Source!I343,7)</f>
        <v>0</v>
      </c>
      <c r="CY708">
        <f t="shared" si="324"/>
        <v>1798.07</v>
      </c>
      <c r="CZ708">
        <f t="shared" si="325"/>
        <v>1912.84</v>
      </c>
      <c r="DA708">
        <f t="shared" si="326"/>
        <v>0.94</v>
      </c>
      <c r="DB708">
        <f t="shared" si="327"/>
        <v>0</v>
      </c>
      <c r="DC708">
        <f t="shared" si="328"/>
        <v>0</v>
      </c>
      <c r="DD708" t="s">
        <v>3</v>
      </c>
      <c r="DE708" t="s">
        <v>3</v>
      </c>
      <c r="DF708">
        <f t="shared" si="329"/>
        <v>0</v>
      </c>
      <c r="DG708">
        <f t="shared" si="330"/>
        <v>0</v>
      </c>
      <c r="DH708">
        <f t="shared" si="332"/>
        <v>0</v>
      </c>
      <c r="DI708">
        <f t="shared" si="333"/>
        <v>0</v>
      </c>
      <c r="DJ708">
        <f t="shared" si="331"/>
        <v>0</v>
      </c>
      <c r="DK708">
        <v>0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5">
      <c r="A709">
        <f>ROW(Source!A343)</f>
        <v>343</v>
      </c>
      <c r="B709">
        <v>381997917</v>
      </c>
      <c r="C709">
        <v>382000721</v>
      </c>
      <c r="D709">
        <v>342744171</v>
      </c>
      <c r="E709">
        <v>1</v>
      </c>
      <c r="F709">
        <v>1</v>
      </c>
      <c r="G709">
        <v>1</v>
      </c>
      <c r="H709">
        <v>3</v>
      </c>
      <c r="I709" t="s">
        <v>1161</v>
      </c>
      <c r="J709" t="s">
        <v>1162</v>
      </c>
      <c r="K709" t="s">
        <v>1163</v>
      </c>
      <c r="L709">
        <v>1371</v>
      </c>
      <c r="N709">
        <v>1013</v>
      </c>
      <c r="O709" t="s">
        <v>202</v>
      </c>
      <c r="P709" t="s">
        <v>202</v>
      </c>
      <c r="Q709">
        <v>1</v>
      </c>
      <c r="W709">
        <v>0</v>
      </c>
      <c r="X709">
        <v>2132169339</v>
      </c>
      <c r="Y709">
        <f t="shared" si="323"/>
        <v>0</v>
      </c>
      <c r="AA709">
        <v>17.95</v>
      </c>
      <c r="AB709">
        <v>0</v>
      </c>
      <c r="AC709">
        <v>0</v>
      </c>
      <c r="AD709">
        <v>0</v>
      </c>
      <c r="AE709">
        <v>19.100000000000001</v>
      </c>
      <c r="AF709">
        <v>0</v>
      </c>
      <c r="AG709">
        <v>0</v>
      </c>
      <c r="AH709">
        <v>0</v>
      </c>
      <c r="AI709">
        <v>0.94</v>
      </c>
      <c r="AJ709">
        <v>1</v>
      </c>
      <c r="AK709">
        <v>1</v>
      </c>
      <c r="AL709">
        <v>1</v>
      </c>
      <c r="AM709">
        <v>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4</v>
      </c>
      <c r="AU709" t="s">
        <v>148</v>
      </c>
      <c r="AV709">
        <v>0</v>
      </c>
      <c r="AW709">
        <v>2</v>
      </c>
      <c r="AX709">
        <v>382000751</v>
      </c>
      <c r="AY709">
        <v>1</v>
      </c>
      <c r="AZ709">
        <v>0</v>
      </c>
      <c r="BA709">
        <v>709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76.400000000000006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ROUND(Y709*Source!I343,7)</f>
        <v>0</v>
      </c>
      <c r="CY709">
        <f t="shared" si="324"/>
        <v>17.95</v>
      </c>
      <c r="CZ709">
        <f t="shared" si="325"/>
        <v>19.100000000000001</v>
      </c>
      <c r="DA709">
        <f t="shared" si="326"/>
        <v>0.94</v>
      </c>
      <c r="DB709">
        <f t="shared" si="327"/>
        <v>0</v>
      </c>
      <c r="DC709">
        <f t="shared" si="328"/>
        <v>0</v>
      </c>
      <c r="DD709" t="s">
        <v>3</v>
      </c>
      <c r="DE709" t="s">
        <v>3</v>
      </c>
      <c r="DF709">
        <f t="shared" si="329"/>
        <v>0</v>
      </c>
      <c r="DG709">
        <f t="shared" si="330"/>
        <v>0</v>
      </c>
      <c r="DH709">
        <f t="shared" si="332"/>
        <v>0</v>
      </c>
      <c r="DI709">
        <f t="shared" si="333"/>
        <v>0</v>
      </c>
      <c r="DJ709">
        <f t="shared" si="331"/>
        <v>0</v>
      </c>
      <c r="DK709">
        <v>0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5">
      <c r="A710">
        <f>ROW(Source!A343)</f>
        <v>343</v>
      </c>
      <c r="B710">
        <v>381997917</v>
      </c>
      <c r="C710">
        <v>382000721</v>
      </c>
      <c r="D710">
        <v>342744300</v>
      </c>
      <c r="E710">
        <v>1</v>
      </c>
      <c r="F710">
        <v>1</v>
      </c>
      <c r="G710">
        <v>1</v>
      </c>
      <c r="H710">
        <v>3</v>
      </c>
      <c r="I710" t="s">
        <v>1130</v>
      </c>
      <c r="J710" t="s">
        <v>1131</v>
      </c>
      <c r="K710" t="s">
        <v>1132</v>
      </c>
      <c r="L710">
        <v>1371</v>
      </c>
      <c r="N710">
        <v>1013</v>
      </c>
      <c r="O710" t="s">
        <v>202</v>
      </c>
      <c r="P710" t="s">
        <v>202</v>
      </c>
      <c r="Q710">
        <v>1</v>
      </c>
      <c r="W710">
        <v>0</v>
      </c>
      <c r="X710">
        <v>-1946103972</v>
      </c>
      <c r="Y710">
        <f t="shared" si="323"/>
        <v>0</v>
      </c>
      <c r="AA710">
        <v>529.66999999999996</v>
      </c>
      <c r="AB710">
        <v>0</v>
      </c>
      <c r="AC710">
        <v>0</v>
      </c>
      <c r="AD710">
        <v>0</v>
      </c>
      <c r="AE710">
        <v>417.06</v>
      </c>
      <c r="AF710">
        <v>0</v>
      </c>
      <c r="AG710">
        <v>0</v>
      </c>
      <c r="AH710">
        <v>0</v>
      </c>
      <c r="AI710">
        <v>1.27</v>
      </c>
      <c r="AJ710">
        <v>1</v>
      </c>
      <c r="AK710">
        <v>1</v>
      </c>
      <c r="AL710">
        <v>1</v>
      </c>
      <c r="AM710">
        <v>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1</v>
      </c>
      <c r="AU710" t="s">
        <v>148</v>
      </c>
      <c r="AV710">
        <v>0</v>
      </c>
      <c r="AW710">
        <v>2</v>
      </c>
      <c r="AX710">
        <v>382000752</v>
      </c>
      <c r="AY710">
        <v>1</v>
      </c>
      <c r="AZ710">
        <v>0</v>
      </c>
      <c r="BA710">
        <v>710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417.06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ROUND(Y710*Source!I343,7)</f>
        <v>0</v>
      </c>
      <c r="CY710">
        <f t="shared" si="324"/>
        <v>529.66999999999996</v>
      </c>
      <c r="CZ710">
        <f t="shared" si="325"/>
        <v>417.06</v>
      </c>
      <c r="DA710">
        <f t="shared" si="326"/>
        <v>1.27</v>
      </c>
      <c r="DB710">
        <f t="shared" si="327"/>
        <v>0</v>
      </c>
      <c r="DC710">
        <f t="shared" si="328"/>
        <v>0</v>
      </c>
      <c r="DD710" t="s">
        <v>3</v>
      </c>
      <c r="DE710" t="s">
        <v>3</v>
      </c>
      <c r="DF710">
        <f t="shared" si="329"/>
        <v>0</v>
      </c>
      <c r="DG710">
        <f t="shared" si="330"/>
        <v>0</v>
      </c>
      <c r="DH710">
        <f t="shared" si="332"/>
        <v>0</v>
      </c>
      <c r="DI710">
        <f t="shared" si="333"/>
        <v>0</v>
      </c>
      <c r="DJ710">
        <f t="shared" si="331"/>
        <v>0</v>
      </c>
      <c r="DK710">
        <v>0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5">
      <c r="A711">
        <f>ROW(Source!A343)</f>
        <v>343</v>
      </c>
      <c r="B711">
        <v>381997917</v>
      </c>
      <c r="C711">
        <v>382000721</v>
      </c>
      <c r="D711">
        <v>342751707</v>
      </c>
      <c r="E711">
        <v>1</v>
      </c>
      <c r="F711">
        <v>1</v>
      </c>
      <c r="G711">
        <v>1</v>
      </c>
      <c r="H711">
        <v>3</v>
      </c>
      <c r="I711" t="s">
        <v>1133</v>
      </c>
      <c r="J711" t="s">
        <v>1134</v>
      </c>
      <c r="K711" t="s">
        <v>1135</v>
      </c>
      <c r="L711">
        <v>1425</v>
      </c>
      <c r="N711">
        <v>1013</v>
      </c>
      <c r="O711" t="s">
        <v>1082</v>
      </c>
      <c r="P711" t="s">
        <v>1082</v>
      </c>
      <c r="Q711">
        <v>1</v>
      </c>
      <c r="W711">
        <v>0</v>
      </c>
      <c r="X711">
        <v>-1086610245</v>
      </c>
      <c r="Y711">
        <f t="shared" si="323"/>
        <v>0</v>
      </c>
      <c r="AA711">
        <v>56.24</v>
      </c>
      <c r="AB711">
        <v>0</v>
      </c>
      <c r="AC711">
        <v>0</v>
      </c>
      <c r="AD711">
        <v>0</v>
      </c>
      <c r="AE711">
        <v>47.26</v>
      </c>
      <c r="AF711">
        <v>0</v>
      </c>
      <c r="AG711">
        <v>0</v>
      </c>
      <c r="AH711">
        <v>0</v>
      </c>
      <c r="AI711">
        <v>1.19</v>
      </c>
      <c r="AJ711">
        <v>1</v>
      </c>
      <c r="AK711">
        <v>1</v>
      </c>
      <c r="AL711">
        <v>1</v>
      </c>
      <c r="AM711">
        <v>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0.25</v>
      </c>
      <c r="AU711" t="s">
        <v>148</v>
      </c>
      <c r="AV711">
        <v>0</v>
      </c>
      <c r="AW711">
        <v>2</v>
      </c>
      <c r="AX711">
        <v>382000753</v>
      </c>
      <c r="AY711">
        <v>1</v>
      </c>
      <c r="AZ711">
        <v>0</v>
      </c>
      <c r="BA711">
        <v>711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11.815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V711">
        <v>0</v>
      </c>
      <c r="CW711">
        <v>0</v>
      </c>
      <c r="CX711">
        <f>ROUND(Y711*Source!I343,7)</f>
        <v>0</v>
      </c>
      <c r="CY711">
        <f t="shared" si="324"/>
        <v>56.24</v>
      </c>
      <c r="CZ711">
        <f t="shared" si="325"/>
        <v>47.26</v>
      </c>
      <c r="DA711">
        <f t="shared" si="326"/>
        <v>1.19</v>
      </c>
      <c r="DB711">
        <f t="shared" si="327"/>
        <v>0</v>
      </c>
      <c r="DC711">
        <f t="shared" si="328"/>
        <v>0</v>
      </c>
      <c r="DD711" t="s">
        <v>3</v>
      </c>
      <c r="DE711" t="s">
        <v>3</v>
      </c>
      <c r="DF711">
        <f t="shared" si="329"/>
        <v>0</v>
      </c>
      <c r="DG711">
        <f t="shared" si="330"/>
        <v>0</v>
      </c>
      <c r="DH711">
        <f t="shared" si="332"/>
        <v>0</v>
      </c>
      <c r="DI711">
        <f t="shared" si="333"/>
        <v>0</v>
      </c>
      <c r="DJ711">
        <f t="shared" si="331"/>
        <v>0</v>
      </c>
      <c r="DK711">
        <v>0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5">
      <c r="A712">
        <f>ROW(Source!A343)</f>
        <v>343</v>
      </c>
      <c r="B712">
        <v>381997917</v>
      </c>
      <c r="C712">
        <v>382000721</v>
      </c>
      <c r="D712">
        <v>342751716</v>
      </c>
      <c r="E712">
        <v>1</v>
      </c>
      <c r="F712">
        <v>1</v>
      </c>
      <c r="G712">
        <v>1</v>
      </c>
      <c r="H712">
        <v>3</v>
      </c>
      <c r="I712" t="s">
        <v>1136</v>
      </c>
      <c r="J712" t="s">
        <v>1137</v>
      </c>
      <c r="K712" t="s">
        <v>1138</v>
      </c>
      <c r="L712">
        <v>1407</v>
      </c>
      <c r="N712">
        <v>1013</v>
      </c>
      <c r="O712" t="s">
        <v>1139</v>
      </c>
      <c r="P712" t="s">
        <v>1139</v>
      </c>
      <c r="Q712">
        <v>1</v>
      </c>
      <c r="W712">
        <v>0</v>
      </c>
      <c r="X712">
        <v>1070744045</v>
      </c>
      <c r="Y712">
        <f t="shared" si="323"/>
        <v>0</v>
      </c>
      <c r="AA712">
        <v>7142</v>
      </c>
      <c r="AB712">
        <v>0</v>
      </c>
      <c r="AC712">
        <v>0</v>
      </c>
      <c r="AD712">
        <v>0</v>
      </c>
      <c r="AE712">
        <v>6052.54</v>
      </c>
      <c r="AF712">
        <v>0</v>
      </c>
      <c r="AG712">
        <v>0</v>
      </c>
      <c r="AH712">
        <v>0</v>
      </c>
      <c r="AI712">
        <v>1.18</v>
      </c>
      <c r="AJ712">
        <v>1</v>
      </c>
      <c r="AK712">
        <v>1</v>
      </c>
      <c r="AL712">
        <v>1</v>
      </c>
      <c r="AM712">
        <v>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1.2999999999999999E-2</v>
      </c>
      <c r="AU712" t="s">
        <v>148</v>
      </c>
      <c r="AV712">
        <v>0</v>
      </c>
      <c r="AW712">
        <v>2</v>
      </c>
      <c r="AX712">
        <v>382000754</v>
      </c>
      <c r="AY712">
        <v>1</v>
      </c>
      <c r="AZ712">
        <v>0</v>
      </c>
      <c r="BA712">
        <v>712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78.683019999999999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ROUND(Y712*Source!I343,7)</f>
        <v>0</v>
      </c>
      <c r="CY712">
        <f t="shared" si="324"/>
        <v>7142</v>
      </c>
      <c r="CZ712">
        <f t="shared" si="325"/>
        <v>6052.54</v>
      </c>
      <c r="DA712">
        <f t="shared" si="326"/>
        <v>1.18</v>
      </c>
      <c r="DB712">
        <f t="shared" si="327"/>
        <v>0</v>
      </c>
      <c r="DC712">
        <f t="shared" si="328"/>
        <v>0</v>
      </c>
      <c r="DD712" t="s">
        <v>3</v>
      </c>
      <c r="DE712" t="s">
        <v>3</v>
      </c>
      <c r="DF712">
        <f t="shared" si="329"/>
        <v>0</v>
      </c>
      <c r="DG712">
        <f t="shared" si="330"/>
        <v>0</v>
      </c>
      <c r="DH712">
        <f t="shared" si="332"/>
        <v>0</v>
      </c>
      <c r="DI712">
        <f t="shared" si="333"/>
        <v>0</v>
      </c>
      <c r="DJ712">
        <f t="shared" si="331"/>
        <v>0</v>
      </c>
      <c r="DK712">
        <v>0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5">
      <c r="A713">
        <f>ROW(Source!A343)</f>
        <v>343</v>
      </c>
      <c r="B713">
        <v>381997917</v>
      </c>
      <c r="C713">
        <v>382000721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1042</v>
      </c>
      <c r="J713" t="s">
        <v>3</v>
      </c>
      <c r="K713" t="s">
        <v>1043</v>
      </c>
      <c r="L713">
        <v>3277935</v>
      </c>
      <c r="N713">
        <v>1013</v>
      </c>
      <c r="O713" t="s">
        <v>1044</v>
      </c>
      <c r="P713" t="s">
        <v>1044</v>
      </c>
      <c r="Q713">
        <v>1</v>
      </c>
      <c r="W713">
        <v>0</v>
      </c>
      <c r="X713">
        <v>274903907</v>
      </c>
      <c r="Y713">
        <f>AT713</f>
        <v>2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0</v>
      </c>
      <c r="AH713">
        <v>0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0</v>
      </c>
      <c r="AQ713">
        <v>1</v>
      </c>
      <c r="AR713">
        <v>0</v>
      </c>
      <c r="AS713" t="s">
        <v>3</v>
      </c>
      <c r="AT713">
        <v>2</v>
      </c>
      <c r="AU713" t="s">
        <v>3</v>
      </c>
      <c r="AV713">
        <v>0</v>
      </c>
      <c r="AW713">
        <v>2</v>
      </c>
      <c r="AX713">
        <v>382000755</v>
      </c>
      <c r="AY713">
        <v>1</v>
      </c>
      <c r="AZ713">
        <v>2048</v>
      </c>
      <c r="BA713">
        <v>713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v>0</v>
      </c>
      <c r="CX713">
        <f>ROUND(Y713*Source!I343,7)</f>
        <v>2</v>
      </c>
      <c r="CY713">
        <f t="shared" si="324"/>
        <v>0</v>
      </c>
      <c r="CZ713">
        <f t="shared" si="325"/>
        <v>0</v>
      </c>
      <c r="DA713">
        <f t="shared" si="326"/>
        <v>1</v>
      </c>
      <c r="DB713">
        <f>ROUND(ROUND(AT713*CZ713,2),6)</f>
        <v>0</v>
      </c>
      <c r="DC713">
        <f>ROUND(ROUND(AT713*AG713,2),6)</f>
        <v>0</v>
      </c>
      <c r="DD713" t="s">
        <v>3</v>
      </c>
      <c r="DE713" t="s">
        <v>3</v>
      </c>
      <c r="DF713">
        <f>ROUND(ROUND(AE713,2)*CX713,2)</f>
        <v>0</v>
      </c>
      <c r="DG713">
        <f t="shared" si="330"/>
        <v>0</v>
      </c>
      <c r="DH713">
        <f t="shared" si="332"/>
        <v>0</v>
      </c>
      <c r="DI713">
        <f t="shared" si="333"/>
        <v>0</v>
      </c>
      <c r="DJ713">
        <f t="shared" si="331"/>
        <v>0</v>
      </c>
      <c r="DK713">
        <v>0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5">
      <c r="A714">
        <f>ROW(Source!A344)</f>
        <v>344</v>
      </c>
      <c r="B714">
        <v>381997917</v>
      </c>
      <c r="C714">
        <v>382000756</v>
      </c>
      <c r="D714">
        <v>342640222</v>
      </c>
      <c r="E714">
        <v>113</v>
      </c>
      <c r="F714">
        <v>1</v>
      </c>
      <c r="G714">
        <v>1</v>
      </c>
      <c r="H714">
        <v>1</v>
      </c>
      <c r="I714" t="s">
        <v>1047</v>
      </c>
      <c r="J714" t="s">
        <v>3</v>
      </c>
      <c r="K714" t="s">
        <v>1048</v>
      </c>
      <c r="L714">
        <v>1191</v>
      </c>
      <c r="N714">
        <v>1013</v>
      </c>
      <c r="O714" t="s">
        <v>1034</v>
      </c>
      <c r="P714" t="s">
        <v>1034</v>
      </c>
      <c r="Q714">
        <v>1</v>
      </c>
      <c r="W714">
        <v>0</v>
      </c>
      <c r="X714">
        <v>888410196</v>
      </c>
      <c r="Y714">
        <f>(AT714*ROUND(0.86,7))</f>
        <v>10.32</v>
      </c>
      <c r="AA714">
        <v>0</v>
      </c>
      <c r="AB714">
        <v>0</v>
      </c>
      <c r="AC714">
        <v>0</v>
      </c>
      <c r="AD714">
        <v>597.98</v>
      </c>
      <c r="AE714">
        <v>0</v>
      </c>
      <c r="AF714">
        <v>0</v>
      </c>
      <c r="AG714">
        <v>0</v>
      </c>
      <c r="AH714">
        <v>597.98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12</v>
      </c>
      <c r="AU714" t="s">
        <v>23</v>
      </c>
      <c r="AV714">
        <v>1</v>
      </c>
      <c r="AW714">
        <v>2</v>
      </c>
      <c r="AX714">
        <v>382000774</v>
      </c>
      <c r="AY714">
        <v>1</v>
      </c>
      <c r="AZ714">
        <v>0</v>
      </c>
      <c r="BA714">
        <v>714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7175.76</v>
      </c>
      <c r="BN714">
        <v>12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6171.1536000000006</v>
      </c>
      <c r="BU714">
        <v>10.32</v>
      </c>
      <c r="BV714">
        <v>0</v>
      </c>
      <c r="BW714">
        <v>1</v>
      </c>
      <c r="CU714">
        <f>ROUND(AT714*Source!I344*AH714*AL714,2)</f>
        <v>7175.76</v>
      </c>
      <c r="CV714">
        <f>ROUND(Y714*Source!I344,7)</f>
        <v>10.32</v>
      </c>
      <c r="CW714">
        <v>0</v>
      </c>
      <c r="CX714">
        <f>ROUND(Y714*Source!I344,7)</f>
        <v>10.32</v>
      </c>
      <c r="CY714">
        <f>AD714</f>
        <v>597.98</v>
      </c>
      <c r="CZ714">
        <f>AH714</f>
        <v>597.98</v>
      </c>
      <c r="DA714">
        <f>AL714</f>
        <v>1</v>
      </c>
      <c r="DB714">
        <f>ROUND((ROUND(AT714*CZ714,2)*ROUND(0.86,7)),6)</f>
        <v>6171.1535999999996</v>
      </c>
      <c r="DC714">
        <f>ROUND((ROUND(AT714*AG714,2)*ROUND(0.86,7)),6)</f>
        <v>0</v>
      </c>
      <c r="DD714" t="s">
        <v>3</v>
      </c>
      <c r="DE714" t="s">
        <v>3</v>
      </c>
      <c r="DF714">
        <f>ROUND(ROUND(AE714,2)*CX714,2)</f>
        <v>0</v>
      </c>
      <c r="DG714">
        <f t="shared" si="330"/>
        <v>0</v>
      </c>
      <c r="DH714">
        <f t="shared" si="332"/>
        <v>0</v>
      </c>
      <c r="DI714">
        <f t="shared" si="333"/>
        <v>6171.15</v>
      </c>
      <c r="DJ714">
        <f>DI714</f>
        <v>6171.15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  <row r="715" spans="1:119" x14ac:dyDescent="0.25">
      <c r="A715">
        <f>ROW(Source!A344)</f>
        <v>344</v>
      </c>
      <c r="B715">
        <v>381997917</v>
      </c>
      <c r="C715">
        <v>382000756</v>
      </c>
      <c r="D715">
        <v>342640393</v>
      </c>
      <c r="E715">
        <v>113</v>
      </c>
      <c r="F715">
        <v>1</v>
      </c>
      <c r="G715">
        <v>1</v>
      </c>
      <c r="H715">
        <v>1</v>
      </c>
      <c r="I715" t="s">
        <v>1035</v>
      </c>
      <c r="J715" t="s">
        <v>3</v>
      </c>
      <c r="K715" t="s">
        <v>1036</v>
      </c>
      <c r="L715">
        <v>1191</v>
      </c>
      <c r="N715">
        <v>1013</v>
      </c>
      <c r="O715" t="s">
        <v>1034</v>
      </c>
      <c r="P715" t="s">
        <v>1034</v>
      </c>
      <c r="Q715">
        <v>1</v>
      </c>
      <c r="W715">
        <v>0</v>
      </c>
      <c r="X715">
        <v>-1417349443</v>
      </c>
      <c r="Y715">
        <f>(AT715*ROUND(0.86,7))</f>
        <v>1.3071999999999999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  <c r="AH715">
        <v>0</v>
      </c>
      <c r="AI715">
        <v>1</v>
      </c>
      <c r="AJ715">
        <v>1</v>
      </c>
      <c r="AK715">
        <v>1</v>
      </c>
      <c r="AL715">
        <v>1</v>
      </c>
      <c r="AM715">
        <v>-2</v>
      </c>
      <c r="AN715">
        <v>0</v>
      </c>
      <c r="AO715">
        <v>0</v>
      </c>
      <c r="AP715">
        <v>1</v>
      </c>
      <c r="AQ715">
        <v>1</v>
      </c>
      <c r="AR715">
        <v>0</v>
      </c>
      <c r="AS715" t="s">
        <v>3</v>
      </c>
      <c r="AT715">
        <v>1.52</v>
      </c>
      <c r="AU715" t="s">
        <v>23</v>
      </c>
      <c r="AV715">
        <v>2</v>
      </c>
      <c r="AW715">
        <v>2</v>
      </c>
      <c r="AX715">
        <v>382000775</v>
      </c>
      <c r="AY715">
        <v>1</v>
      </c>
      <c r="AZ715">
        <v>0</v>
      </c>
      <c r="BA715">
        <v>715</v>
      </c>
      <c r="BB715">
        <v>1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ROUND(Y715*Source!I344,7)</f>
        <v>1.3071999999999999</v>
      </c>
      <c r="CY715">
        <f>AD715</f>
        <v>0</v>
      </c>
      <c r="CZ715">
        <f>AH715</f>
        <v>0</v>
      </c>
      <c r="DA715">
        <f>AL715</f>
        <v>1</v>
      </c>
      <c r="DB715">
        <f>ROUND((ROUND(AT715*CZ715,2)*ROUND(0.86,7)),6)</f>
        <v>0</v>
      </c>
      <c r="DC715">
        <f>ROUND((ROUND(AT715*AG715,2)*ROUND(0.86,7)),6)</f>
        <v>0</v>
      </c>
      <c r="DD715" t="s">
        <v>3</v>
      </c>
      <c r="DE715" t="s">
        <v>3</v>
      </c>
      <c r="DF715">
        <f>ROUND(ROUND(AE715,2)*CX715,2)</f>
        <v>0</v>
      </c>
      <c r="DG715">
        <f t="shared" si="330"/>
        <v>0</v>
      </c>
      <c r="DH715">
        <f t="shared" si="332"/>
        <v>0</v>
      </c>
      <c r="DI715">
        <f t="shared" si="333"/>
        <v>0</v>
      </c>
      <c r="DJ715">
        <f>DI715</f>
        <v>0</v>
      </c>
      <c r="DK715">
        <v>0</v>
      </c>
      <c r="DL715" t="s">
        <v>3</v>
      </c>
      <c r="DM715">
        <v>0</v>
      </c>
      <c r="DN715" t="s">
        <v>3</v>
      </c>
      <c r="DO715">
        <v>0</v>
      </c>
    </row>
    <row r="716" spans="1:119" x14ac:dyDescent="0.25">
      <c r="A716">
        <f>ROW(Source!A344)</f>
        <v>344</v>
      </c>
      <c r="B716">
        <v>381997917</v>
      </c>
      <c r="C716">
        <v>382000756</v>
      </c>
      <c r="D716">
        <v>342765492</v>
      </c>
      <c r="E716">
        <v>1</v>
      </c>
      <c r="F716">
        <v>1</v>
      </c>
      <c r="G716">
        <v>1</v>
      </c>
      <c r="H716">
        <v>2</v>
      </c>
      <c r="I716" t="s">
        <v>1056</v>
      </c>
      <c r="J716" t="s">
        <v>1057</v>
      </c>
      <c r="K716" t="s">
        <v>1058</v>
      </c>
      <c r="L716">
        <v>1368</v>
      </c>
      <c r="N716">
        <v>1011</v>
      </c>
      <c r="O716" t="s">
        <v>1040</v>
      </c>
      <c r="P716" t="s">
        <v>1040</v>
      </c>
      <c r="Q716">
        <v>1</v>
      </c>
      <c r="W716">
        <v>0</v>
      </c>
      <c r="X716">
        <v>-417672217</v>
      </c>
      <c r="Y716">
        <f>(AT716*ROUND(0.86,7))</f>
        <v>1.3071999999999999</v>
      </c>
      <c r="AA716">
        <v>0</v>
      </c>
      <c r="AB716">
        <v>1164.75</v>
      </c>
      <c r="AC716">
        <v>687.23</v>
      </c>
      <c r="AD716">
        <v>0</v>
      </c>
      <c r="AE716">
        <v>0</v>
      </c>
      <c r="AF716">
        <v>995.51</v>
      </c>
      <c r="AG716">
        <v>687.23</v>
      </c>
      <c r="AH716">
        <v>0</v>
      </c>
      <c r="AI716">
        <v>1</v>
      </c>
      <c r="AJ716">
        <v>1.17</v>
      </c>
      <c r="AK716">
        <v>1</v>
      </c>
      <c r="AL716">
        <v>1</v>
      </c>
      <c r="AM716">
        <v>2</v>
      </c>
      <c r="AN716">
        <v>0</v>
      </c>
      <c r="AO716">
        <v>0</v>
      </c>
      <c r="AP716">
        <v>1</v>
      </c>
      <c r="AQ716">
        <v>1</v>
      </c>
      <c r="AR716">
        <v>0</v>
      </c>
      <c r="AS716" t="s">
        <v>3</v>
      </c>
      <c r="AT716">
        <v>1.52</v>
      </c>
      <c r="AU716" t="s">
        <v>23</v>
      </c>
      <c r="AV716">
        <v>1</v>
      </c>
      <c r="AW716">
        <v>2</v>
      </c>
      <c r="AX716">
        <v>382000776</v>
      </c>
      <c r="AY716">
        <v>1</v>
      </c>
      <c r="AZ716">
        <v>0</v>
      </c>
      <c r="BA716">
        <v>716</v>
      </c>
      <c r="BB716">
        <v>1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1513.1751999999999</v>
      </c>
      <c r="BL716">
        <v>1044.5896</v>
      </c>
      <c r="BM716">
        <v>0</v>
      </c>
      <c r="BN716">
        <v>0</v>
      </c>
      <c r="BO716">
        <v>1.52</v>
      </c>
      <c r="BP716">
        <v>1</v>
      </c>
      <c r="BQ716">
        <v>0</v>
      </c>
      <c r="BR716">
        <v>1301.3306719999998</v>
      </c>
      <c r="BS716">
        <v>898.34705599999995</v>
      </c>
      <c r="BT716">
        <v>0</v>
      </c>
      <c r="BU716">
        <v>0</v>
      </c>
      <c r="BV716">
        <v>1.3071999999999999</v>
      </c>
      <c r="BW716">
        <v>1</v>
      </c>
      <c r="CV716">
        <v>0</v>
      </c>
      <c r="CW716">
        <f>ROUND(Y716*Source!I344*DO716,7)</f>
        <v>1.3071999999999999</v>
      </c>
      <c r="CX716">
        <f>ROUND(Y716*Source!I344,7)</f>
        <v>1.3071999999999999</v>
      </c>
      <c r="CY716">
        <f>AB716</f>
        <v>1164.75</v>
      </c>
      <c r="CZ716">
        <f>AF716</f>
        <v>995.51</v>
      </c>
      <c r="DA716">
        <f>AJ716</f>
        <v>1.17</v>
      </c>
      <c r="DB716">
        <f>ROUND((ROUND(AT716*CZ716,2)*ROUND(0.86,7)),6)</f>
        <v>1301.3348000000001</v>
      </c>
      <c r="DC716">
        <f>ROUND((ROUND(AT716*AG716,2)*ROUND(0.86,7)),6)</f>
        <v>898.34739999999999</v>
      </c>
      <c r="DD716" t="s">
        <v>3</v>
      </c>
      <c r="DE716" t="s">
        <v>3</v>
      </c>
      <c r="DF716">
        <f>ROUND(ROUND(AE716,2)*CX716,2)</f>
        <v>0</v>
      </c>
      <c r="DG716">
        <f>ROUND(ROUND(AF716*AJ716,2)*CX716,2)</f>
        <v>1522.56</v>
      </c>
      <c r="DH716">
        <f t="shared" si="332"/>
        <v>898.35</v>
      </c>
      <c r="DI716">
        <f t="shared" si="333"/>
        <v>0</v>
      </c>
      <c r="DJ716">
        <f>DG716+DH716</f>
        <v>2420.91</v>
      </c>
      <c r="DK716">
        <v>0</v>
      </c>
      <c r="DL716" t="s">
        <v>1041</v>
      </c>
      <c r="DM716">
        <v>5</v>
      </c>
      <c r="DN716" t="s">
        <v>1034</v>
      </c>
      <c r="DO716">
        <v>1</v>
      </c>
    </row>
    <row r="717" spans="1:119" x14ac:dyDescent="0.25">
      <c r="A717">
        <f>ROW(Source!A344)</f>
        <v>344</v>
      </c>
      <c r="B717">
        <v>381997917</v>
      </c>
      <c r="C717">
        <v>382000756</v>
      </c>
      <c r="D717">
        <v>342713884</v>
      </c>
      <c r="E717">
        <v>1</v>
      </c>
      <c r="F717">
        <v>1</v>
      </c>
      <c r="G717">
        <v>1</v>
      </c>
      <c r="H717">
        <v>3</v>
      </c>
      <c r="I717" t="s">
        <v>1112</v>
      </c>
      <c r="J717" t="s">
        <v>1113</v>
      </c>
      <c r="K717" t="s">
        <v>1114</v>
      </c>
      <c r="L717">
        <v>1348</v>
      </c>
      <c r="N717">
        <v>1009</v>
      </c>
      <c r="O717" t="s">
        <v>846</v>
      </c>
      <c r="P717" t="s">
        <v>846</v>
      </c>
      <c r="Q717">
        <v>1000</v>
      </c>
      <c r="W717">
        <v>0</v>
      </c>
      <c r="X717">
        <v>-511979560</v>
      </c>
      <c r="Y717">
        <f t="shared" ref="Y717:Y729" si="334">(AT717*ROUND(0,7))</f>
        <v>0</v>
      </c>
      <c r="AA717">
        <v>27069.53</v>
      </c>
      <c r="AB717">
        <v>0</v>
      </c>
      <c r="AC717">
        <v>0</v>
      </c>
      <c r="AD717">
        <v>0</v>
      </c>
      <c r="AE717">
        <v>23335.8</v>
      </c>
      <c r="AF717">
        <v>0</v>
      </c>
      <c r="AG717">
        <v>0</v>
      </c>
      <c r="AH717">
        <v>0</v>
      </c>
      <c r="AI717">
        <v>1.1599999999999999</v>
      </c>
      <c r="AJ717">
        <v>1</v>
      </c>
      <c r="AK717">
        <v>1</v>
      </c>
      <c r="AL717">
        <v>1</v>
      </c>
      <c r="AM717">
        <v>2</v>
      </c>
      <c r="AN717">
        <v>0</v>
      </c>
      <c r="AO717">
        <v>0</v>
      </c>
      <c r="AP717">
        <v>1</v>
      </c>
      <c r="AQ717">
        <v>1</v>
      </c>
      <c r="AR717">
        <v>0</v>
      </c>
      <c r="AS717" t="s">
        <v>3</v>
      </c>
      <c r="AT717">
        <v>5.0000000000000001E-3</v>
      </c>
      <c r="AU717" t="s">
        <v>14</v>
      </c>
      <c r="AV717">
        <v>0</v>
      </c>
      <c r="AW717">
        <v>2</v>
      </c>
      <c r="AX717">
        <v>382000777</v>
      </c>
      <c r="AY717">
        <v>1</v>
      </c>
      <c r="AZ717">
        <v>0</v>
      </c>
      <c r="BA717">
        <v>717</v>
      </c>
      <c r="BB717">
        <v>1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116.679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1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V717">
        <v>0</v>
      </c>
      <c r="CW717">
        <v>0</v>
      </c>
      <c r="CX717">
        <f>ROUND(Y717*Source!I344,7)</f>
        <v>0</v>
      </c>
      <c r="CY717">
        <f t="shared" ref="CY717:CY730" si="335">AA717</f>
        <v>27069.53</v>
      </c>
      <c r="CZ717">
        <f t="shared" ref="CZ717:CZ730" si="336">AE717</f>
        <v>23335.8</v>
      </c>
      <c r="DA717">
        <f t="shared" ref="DA717:DA730" si="337">AI717</f>
        <v>1.1599999999999999</v>
      </c>
      <c r="DB717">
        <f t="shared" ref="DB717:DB729" si="338">ROUND((ROUND(AT717*CZ717,2)*ROUND(0,7)),6)</f>
        <v>0</v>
      </c>
      <c r="DC717">
        <f t="shared" ref="DC717:DC729" si="339">ROUND((ROUND(AT717*AG717,2)*ROUND(0,7)),6)</f>
        <v>0</v>
      </c>
      <c r="DD717" t="s">
        <v>3</v>
      </c>
      <c r="DE717" t="s">
        <v>3</v>
      </c>
      <c r="DF717">
        <f t="shared" ref="DF717:DF729" si="340">ROUND(ROUND(AE717*AI717,2)*CX717,2)</f>
        <v>0</v>
      </c>
      <c r="DG717">
        <f t="shared" ref="DG717:DG732" si="341">ROUND(ROUND(AF717,2)*CX717,2)</f>
        <v>0</v>
      </c>
      <c r="DH717">
        <f t="shared" si="332"/>
        <v>0</v>
      </c>
      <c r="DI717">
        <f t="shared" si="333"/>
        <v>0</v>
      </c>
      <c r="DJ717">
        <f t="shared" ref="DJ717:DJ730" si="342">DF717</f>
        <v>0</v>
      </c>
      <c r="DK717">
        <v>0</v>
      </c>
      <c r="DL717" t="s">
        <v>3</v>
      </c>
      <c r="DM717">
        <v>0</v>
      </c>
      <c r="DN717" t="s">
        <v>3</v>
      </c>
      <c r="DO717">
        <v>0</v>
      </c>
    </row>
    <row r="718" spans="1:119" x14ac:dyDescent="0.25">
      <c r="A718">
        <f>ROW(Source!A344)</f>
        <v>344</v>
      </c>
      <c r="B718">
        <v>381997917</v>
      </c>
      <c r="C718">
        <v>382000756</v>
      </c>
      <c r="D718">
        <v>342713938</v>
      </c>
      <c r="E718">
        <v>1</v>
      </c>
      <c r="F718">
        <v>1</v>
      </c>
      <c r="G718">
        <v>1</v>
      </c>
      <c r="H718">
        <v>3</v>
      </c>
      <c r="I718" t="s">
        <v>1049</v>
      </c>
      <c r="J718" t="s">
        <v>1050</v>
      </c>
      <c r="K718" t="s">
        <v>1051</v>
      </c>
      <c r="L718">
        <v>1348</v>
      </c>
      <c r="N718">
        <v>1009</v>
      </c>
      <c r="O718" t="s">
        <v>846</v>
      </c>
      <c r="P718" t="s">
        <v>846</v>
      </c>
      <c r="Q718">
        <v>1000</v>
      </c>
      <c r="W718">
        <v>0</v>
      </c>
      <c r="X718">
        <v>1693858356</v>
      </c>
      <c r="Y718">
        <f t="shared" si="334"/>
        <v>0</v>
      </c>
      <c r="AA718">
        <v>130422.57</v>
      </c>
      <c r="AB718">
        <v>0</v>
      </c>
      <c r="AC718">
        <v>0</v>
      </c>
      <c r="AD718">
        <v>0</v>
      </c>
      <c r="AE718">
        <v>116448.72</v>
      </c>
      <c r="AF718">
        <v>0</v>
      </c>
      <c r="AG718">
        <v>0</v>
      </c>
      <c r="AH718">
        <v>0</v>
      </c>
      <c r="AI718">
        <v>1.1200000000000001</v>
      </c>
      <c r="AJ718">
        <v>1</v>
      </c>
      <c r="AK718">
        <v>1</v>
      </c>
      <c r="AL718">
        <v>1</v>
      </c>
      <c r="AM718">
        <v>2</v>
      </c>
      <c r="AN718">
        <v>0</v>
      </c>
      <c r="AO718">
        <v>0</v>
      </c>
      <c r="AP718">
        <v>1</v>
      </c>
      <c r="AQ718">
        <v>1</v>
      </c>
      <c r="AR718">
        <v>0</v>
      </c>
      <c r="AS718" t="s">
        <v>3</v>
      </c>
      <c r="AT718">
        <v>1.9E-3</v>
      </c>
      <c r="AU718" t="s">
        <v>14</v>
      </c>
      <c r="AV718">
        <v>0</v>
      </c>
      <c r="AW718">
        <v>2</v>
      </c>
      <c r="AX718">
        <v>382000778</v>
      </c>
      <c r="AY718">
        <v>1</v>
      </c>
      <c r="AZ718">
        <v>0</v>
      </c>
      <c r="BA718">
        <v>718</v>
      </c>
      <c r="BB718">
        <v>1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221.252568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1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ROUND(Y718*Source!I344,7)</f>
        <v>0</v>
      </c>
      <c r="CY718">
        <f t="shared" si="335"/>
        <v>130422.57</v>
      </c>
      <c r="CZ718">
        <f t="shared" si="336"/>
        <v>116448.72</v>
      </c>
      <c r="DA718">
        <f t="shared" si="337"/>
        <v>1.1200000000000001</v>
      </c>
      <c r="DB718">
        <f t="shared" si="338"/>
        <v>0</v>
      </c>
      <c r="DC718">
        <f t="shared" si="339"/>
        <v>0</v>
      </c>
      <c r="DD718" t="s">
        <v>3</v>
      </c>
      <c r="DE718" t="s">
        <v>3</v>
      </c>
      <c r="DF718">
        <f t="shared" si="340"/>
        <v>0</v>
      </c>
      <c r="DG718">
        <f t="shared" si="341"/>
        <v>0</v>
      </c>
      <c r="DH718">
        <f t="shared" si="332"/>
        <v>0</v>
      </c>
      <c r="DI718">
        <f t="shared" si="333"/>
        <v>0</v>
      </c>
      <c r="DJ718">
        <f t="shared" si="342"/>
        <v>0</v>
      </c>
      <c r="DK718">
        <v>0</v>
      </c>
      <c r="DL718" t="s">
        <v>3</v>
      </c>
      <c r="DM718">
        <v>0</v>
      </c>
      <c r="DN718" t="s">
        <v>3</v>
      </c>
      <c r="DO718">
        <v>0</v>
      </c>
    </row>
    <row r="719" spans="1:119" x14ac:dyDescent="0.25">
      <c r="A719">
        <f>ROW(Source!A344)</f>
        <v>344</v>
      </c>
      <c r="B719">
        <v>381997917</v>
      </c>
      <c r="C719">
        <v>382000756</v>
      </c>
      <c r="D719">
        <v>342714150</v>
      </c>
      <c r="E719">
        <v>1</v>
      </c>
      <c r="F719">
        <v>1</v>
      </c>
      <c r="G719">
        <v>1</v>
      </c>
      <c r="H719">
        <v>3</v>
      </c>
      <c r="I719" t="s">
        <v>1115</v>
      </c>
      <c r="J719" t="s">
        <v>1116</v>
      </c>
      <c r="K719" t="s">
        <v>1117</v>
      </c>
      <c r="L719">
        <v>1346</v>
      </c>
      <c r="N719">
        <v>1009</v>
      </c>
      <c r="O719" t="s">
        <v>1055</v>
      </c>
      <c r="P719" t="s">
        <v>1055</v>
      </c>
      <c r="Q719">
        <v>1</v>
      </c>
      <c r="W719">
        <v>0</v>
      </c>
      <c r="X719">
        <v>547813963</v>
      </c>
      <c r="Y719">
        <f t="shared" si="334"/>
        <v>0</v>
      </c>
      <c r="AA719">
        <v>372.24</v>
      </c>
      <c r="AB719">
        <v>0</v>
      </c>
      <c r="AC719">
        <v>0</v>
      </c>
      <c r="AD719">
        <v>0</v>
      </c>
      <c r="AE719">
        <v>284.14999999999998</v>
      </c>
      <c r="AF719">
        <v>0</v>
      </c>
      <c r="AG719">
        <v>0</v>
      </c>
      <c r="AH719">
        <v>0</v>
      </c>
      <c r="AI719">
        <v>1.31</v>
      </c>
      <c r="AJ719">
        <v>1</v>
      </c>
      <c r="AK719">
        <v>1</v>
      </c>
      <c r="AL719">
        <v>1</v>
      </c>
      <c r="AM719">
        <v>2</v>
      </c>
      <c r="AN719">
        <v>0</v>
      </c>
      <c r="AO719">
        <v>0</v>
      </c>
      <c r="AP719">
        <v>1</v>
      </c>
      <c r="AQ719">
        <v>1</v>
      </c>
      <c r="AR719">
        <v>0</v>
      </c>
      <c r="AS719" t="s">
        <v>3</v>
      </c>
      <c r="AT719">
        <v>4.3E-3</v>
      </c>
      <c r="AU719" t="s">
        <v>14</v>
      </c>
      <c r="AV719">
        <v>0</v>
      </c>
      <c r="AW719">
        <v>2</v>
      </c>
      <c r="AX719">
        <v>382000779</v>
      </c>
      <c r="AY719">
        <v>1</v>
      </c>
      <c r="AZ719">
        <v>0</v>
      </c>
      <c r="BA719">
        <v>719</v>
      </c>
      <c r="BB719">
        <v>1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1.2218449999999998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1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v>0</v>
      </c>
      <c r="CX719">
        <f>ROUND(Y719*Source!I344,7)</f>
        <v>0</v>
      </c>
      <c r="CY719">
        <f t="shared" si="335"/>
        <v>372.24</v>
      </c>
      <c r="CZ719">
        <f t="shared" si="336"/>
        <v>284.14999999999998</v>
      </c>
      <c r="DA719">
        <f t="shared" si="337"/>
        <v>1.31</v>
      </c>
      <c r="DB719">
        <f t="shared" si="338"/>
        <v>0</v>
      </c>
      <c r="DC719">
        <f t="shared" si="339"/>
        <v>0</v>
      </c>
      <c r="DD719" t="s">
        <v>3</v>
      </c>
      <c r="DE719" t="s">
        <v>3</v>
      </c>
      <c r="DF719">
        <f t="shared" si="340"/>
        <v>0</v>
      </c>
      <c r="DG719">
        <f t="shared" si="341"/>
        <v>0</v>
      </c>
      <c r="DH719">
        <f t="shared" si="332"/>
        <v>0</v>
      </c>
      <c r="DI719">
        <f t="shared" si="333"/>
        <v>0</v>
      </c>
      <c r="DJ719">
        <f t="shared" si="342"/>
        <v>0</v>
      </c>
      <c r="DK719">
        <v>0</v>
      </c>
      <c r="DL719" t="s">
        <v>3</v>
      </c>
      <c r="DM719">
        <v>0</v>
      </c>
      <c r="DN719" t="s">
        <v>3</v>
      </c>
      <c r="DO719">
        <v>0</v>
      </c>
    </row>
    <row r="720" spans="1:119" x14ac:dyDescent="0.25">
      <c r="A720">
        <f>ROW(Source!A344)</f>
        <v>344</v>
      </c>
      <c r="B720">
        <v>381997917</v>
      </c>
      <c r="C720">
        <v>382000756</v>
      </c>
      <c r="D720">
        <v>342714206</v>
      </c>
      <c r="E720">
        <v>1</v>
      </c>
      <c r="F720">
        <v>1</v>
      </c>
      <c r="G720">
        <v>1</v>
      </c>
      <c r="H720">
        <v>3</v>
      </c>
      <c r="I720" t="s">
        <v>1118</v>
      </c>
      <c r="J720" t="s">
        <v>1119</v>
      </c>
      <c r="K720" t="s">
        <v>1120</v>
      </c>
      <c r="L720">
        <v>1346</v>
      </c>
      <c r="N720">
        <v>1009</v>
      </c>
      <c r="O720" t="s">
        <v>1055</v>
      </c>
      <c r="P720" t="s">
        <v>1055</v>
      </c>
      <c r="Q720">
        <v>1</v>
      </c>
      <c r="W720">
        <v>0</v>
      </c>
      <c r="X720">
        <v>721169884</v>
      </c>
      <c r="Y720">
        <f t="shared" si="334"/>
        <v>0</v>
      </c>
      <c r="AA720">
        <v>100.15</v>
      </c>
      <c r="AB720">
        <v>0</v>
      </c>
      <c r="AC720">
        <v>0</v>
      </c>
      <c r="AD720">
        <v>0</v>
      </c>
      <c r="AE720">
        <v>104.32</v>
      </c>
      <c r="AF720">
        <v>0</v>
      </c>
      <c r="AG720">
        <v>0</v>
      </c>
      <c r="AH720">
        <v>0</v>
      </c>
      <c r="AI720">
        <v>0.96</v>
      </c>
      <c r="AJ720">
        <v>1</v>
      </c>
      <c r="AK720">
        <v>1</v>
      </c>
      <c r="AL720">
        <v>1</v>
      </c>
      <c r="AM720">
        <v>2</v>
      </c>
      <c r="AN720">
        <v>0</v>
      </c>
      <c r="AO720">
        <v>0</v>
      </c>
      <c r="AP720">
        <v>1</v>
      </c>
      <c r="AQ720">
        <v>1</v>
      </c>
      <c r="AR720">
        <v>0</v>
      </c>
      <c r="AS720" t="s">
        <v>3</v>
      </c>
      <c r="AT720">
        <v>3.5999999999999997E-2</v>
      </c>
      <c r="AU720" t="s">
        <v>14</v>
      </c>
      <c r="AV720">
        <v>0</v>
      </c>
      <c r="AW720">
        <v>2</v>
      </c>
      <c r="AX720">
        <v>382000780</v>
      </c>
      <c r="AY720">
        <v>1</v>
      </c>
      <c r="AZ720">
        <v>0</v>
      </c>
      <c r="BA720">
        <v>720</v>
      </c>
      <c r="BB720">
        <v>1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3.7555199999999993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1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v>0</v>
      </c>
      <c r="CX720">
        <f>ROUND(Y720*Source!I344,7)</f>
        <v>0</v>
      </c>
      <c r="CY720">
        <f t="shared" si="335"/>
        <v>100.15</v>
      </c>
      <c r="CZ720">
        <f t="shared" si="336"/>
        <v>104.32</v>
      </c>
      <c r="DA720">
        <f t="shared" si="337"/>
        <v>0.96</v>
      </c>
      <c r="DB720">
        <f t="shared" si="338"/>
        <v>0</v>
      </c>
      <c r="DC720">
        <f t="shared" si="339"/>
        <v>0</v>
      </c>
      <c r="DD720" t="s">
        <v>3</v>
      </c>
      <c r="DE720" t="s">
        <v>3</v>
      </c>
      <c r="DF720">
        <f t="shared" si="340"/>
        <v>0</v>
      </c>
      <c r="DG720">
        <f t="shared" si="341"/>
        <v>0</v>
      </c>
      <c r="DH720">
        <f t="shared" si="332"/>
        <v>0</v>
      </c>
      <c r="DI720">
        <f t="shared" si="333"/>
        <v>0</v>
      </c>
      <c r="DJ720">
        <f t="shared" si="342"/>
        <v>0</v>
      </c>
      <c r="DK720">
        <v>0</v>
      </c>
      <c r="DL720" t="s">
        <v>3</v>
      </c>
      <c r="DM720">
        <v>0</v>
      </c>
      <c r="DN720" t="s">
        <v>3</v>
      </c>
      <c r="DO720">
        <v>0</v>
      </c>
    </row>
    <row r="721" spans="1:119" x14ac:dyDescent="0.25">
      <c r="A721">
        <f>ROW(Source!A344)</f>
        <v>344</v>
      </c>
      <c r="B721">
        <v>381997917</v>
      </c>
      <c r="C721">
        <v>382000756</v>
      </c>
      <c r="D721">
        <v>342715696</v>
      </c>
      <c r="E721">
        <v>1</v>
      </c>
      <c r="F721">
        <v>1</v>
      </c>
      <c r="G721">
        <v>1</v>
      </c>
      <c r="H721">
        <v>3</v>
      </c>
      <c r="I721" t="s">
        <v>1121</v>
      </c>
      <c r="J721" t="s">
        <v>1122</v>
      </c>
      <c r="K721" t="s">
        <v>1123</v>
      </c>
      <c r="L721">
        <v>1346</v>
      </c>
      <c r="N721">
        <v>1009</v>
      </c>
      <c r="O721" t="s">
        <v>1055</v>
      </c>
      <c r="P721" t="s">
        <v>1055</v>
      </c>
      <c r="Q721">
        <v>1</v>
      </c>
      <c r="W721">
        <v>0</v>
      </c>
      <c r="X721">
        <v>536919768</v>
      </c>
      <c r="Y721">
        <f t="shared" si="334"/>
        <v>0</v>
      </c>
      <c r="AA721">
        <v>198.36</v>
      </c>
      <c r="AB721">
        <v>0</v>
      </c>
      <c r="AC721">
        <v>0</v>
      </c>
      <c r="AD721">
        <v>0</v>
      </c>
      <c r="AE721">
        <v>206.62</v>
      </c>
      <c r="AF721">
        <v>0</v>
      </c>
      <c r="AG721">
        <v>0</v>
      </c>
      <c r="AH721">
        <v>0</v>
      </c>
      <c r="AI721">
        <v>0.96</v>
      </c>
      <c r="AJ721">
        <v>1</v>
      </c>
      <c r="AK721">
        <v>1</v>
      </c>
      <c r="AL721">
        <v>1</v>
      </c>
      <c r="AM721">
        <v>2</v>
      </c>
      <c r="AN721">
        <v>0</v>
      </c>
      <c r="AO721">
        <v>0</v>
      </c>
      <c r="AP721">
        <v>1</v>
      </c>
      <c r="AQ721">
        <v>1</v>
      </c>
      <c r="AR721">
        <v>0</v>
      </c>
      <c r="AS721" t="s">
        <v>3</v>
      </c>
      <c r="AT721">
        <v>0.02</v>
      </c>
      <c r="AU721" t="s">
        <v>14</v>
      </c>
      <c r="AV721">
        <v>0</v>
      </c>
      <c r="AW721">
        <v>2</v>
      </c>
      <c r="AX721">
        <v>382000781</v>
      </c>
      <c r="AY721">
        <v>1</v>
      </c>
      <c r="AZ721">
        <v>0</v>
      </c>
      <c r="BA721">
        <v>721</v>
      </c>
      <c r="BB721">
        <v>1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4.1324000000000005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1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ROUND(Y721*Source!I344,7)</f>
        <v>0</v>
      </c>
      <c r="CY721">
        <f t="shared" si="335"/>
        <v>198.36</v>
      </c>
      <c r="CZ721">
        <f t="shared" si="336"/>
        <v>206.62</v>
      </c>
      <c r="DA721">
        <f t="shared" si="337"/>
        <v>0.96</v>
      </c>
      <c r="DB721">
        <f t="shared" si="338"/>
        <v>0</v>
      </c>
      <c r="DC721">
        <f t="shared" si="339"/>
        <v>0</v>
      </c>
      <c r="DD721" t="s">
        <v>3</v>
      </c>
      <c r="DE721" t="s">
        <v>3</v>
      </c>
      <c r="DF721">
        <f t="shared" si="340"/>
        <v>0</v>
      </c>
      <c r="DG721">
        <f t="shared" si="341"/>
        <v>0</v>
      </c>
      <c r="DH721">
        <f t="shared" si="332"/>
        <v>0</v>
      </c>
      <c r="DI721">
        <f t="shared" si="333"/>
        <v>0</v>
      </c>
      <c r="DJ721">
        <f t="shared" si="342"/>
        <v>0</v>
      </c>
      <c r="DK721">
        <v>0</v>
      </c>
      <c r="DL721" t="s">
        <v>3</v>
      </c>
      <c r="DM721">
        <v>0</v>
      </c>
      <c r="DN721" t="s">
        <v>3</v>
      </c>
      <c r="DO721">
        <v>0</v>
      </c>
    </row>
    <row r="722" spans="1:119" x14ac:dyDescent="0.25">
      <c r="A722">
        <f>ROW(Source!A344)</f>
        <v>344</v>
      </c>
      <c r="B722">
        <v>381997917</v>
      </c>
      <c r="C722">
        <v>382000756</v>
      </c>
      <c r="D722">
        <v>342715956</v>
      </c>
      <c r="E722">
        <v>1</v>
      </c>
      <c r="F722">
        <v>1</v>
      </c>
      <c r="G722">
        <v>1</v>
      </c>
      <c r="H722">
        <v>3</v>
      </c>
      <c r="I722" t="s">
        <v>1124</v>
      </c>
      <c r="J722" t="s">
        <v>1125</v>
      </c>
      <c r="K722" t="s">
        <v>1126</v>
      </c>
      <c r="L722">
        <v>1301</v>
      </c>
      <c r="N722">
        <v>1003</v>
      </c>
      <c r="O722" t="s">
        <v>880</v>
      </c>
      <c r="P722" t="s">
        <v>880</v>
      </c>
      <c r="Q722">
        <v>1</v>
      </c>
      <c r="W722">
        <v>0</v>
      </c>
      <c r="X722">
        <v>1434431497</v>
      </c>
      <c r="Y722">
        <f t="shared" si="334"/>
        <v>0</v>
      </c>
      <c r="AA722">
        <v>22.08</v>
      </c>
      <c r="AB722">
        <v>0</v>
      </c>
      <c r="AC722">
        <v>0</v>
      </c>
      <c r="AD722">
        <v>0</v>
      </c>
      <c r="AE722">
        <v>14.43</v>
      </c>
      <c r="AF722">
        <v>0</v>
      </c>
      <c r="AG722">
        <v>0</v>
      </c>
      <c r="AH722">
        <v>0</v>
      </c>
      <c r="AI722">
        <v>1.53</v>
      </c>
      <c r="AJ722">
        <v>1</v>
      </c>
      <c r="AK722">
        <v>1</v>
      </c>
      <c r="AL722">
        <v>1</v>
      </c>
      <c r="AM722">
        <v>2</v>
      </c>
      <c r="AN722">
        <v>0</v>
      </c>
      <c r="AO722">
        <v>0</v>
      </c>
      <c r="AP722">
        <v>1</v>
      </c>
      <c r="AQ722">
        <v>1</v>
      </c>
      <c r="AR722">
        <v>0</v>
      </c>
      <c r="AS722" t="s">
        <v>3</v>
      </c>
      <c r="AT722">
        <v>4.55</v>
      </c>
      <c r="AU722" t="s">
        <v>14</v>
      </c>
      <c r="AV722">
        <v>0</v>
      </c>
      <c r="AW722">
        <v>2</v>
      </c>
      <c r="AX722">
        <v>382000782</v>
      </c>
      <c r="AY722">
        <v>1</v>
      </c>
      <c r="AZ722">
        <v>0</v>
      </c>
      <c r="BA722">
        <v>722</v>
      </c>
      <c r="BB722">
        <v>1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65.656499999999994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1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V722">
        <v>0</v>
      </c>
      <c r="CW722">
        <v>0</v>
      </c>
      <c r="CX722">
        <f>ROUND(Y722*Source!I344,7)</f>
        <v>0</v>
      </c>
      <c r="CY722">
        <f t="shared" si="335"/>
        <v>22.08</v>
      </c>
      <c r="CZ722">
        <f t="shared" si="336"/>
        <v>14.43</v>
      </c>
      <c r="DA722">
        <f t="shared" si="337"/>
        <v>1.53</v>
      </c>
      <c r="DB722">
        <f t="shared" si="338"/>
        <v>0</v>
      </c>
      <c r="DC722">
        <f t="shared" si="339"/>
        <v>0</v>
      </c>
      <c r="DD722" t="s">
        <v>3</v>
      </c>
      <c r="DE722" t="s">
        <v>3</v>
      </c>
      <c r="DF722">
        <f t="shared" si="340"/>
        <v>0</v>
      </c>
      <c r="DG722">
        <f t="shared" si="341"/>
        <v>0</v>
      </c>
      <c r="DH722">
        <f t="shared" si="332"/>
        <v>0</v>
      </c>
      <c r="DI722">
        <f t="shared" si="333"/>
        <v>0</v>
      </c>
      <c r="DJ722">
        <f t="shared" si="342"/>
        <v>0</v>
      </c>
      <c r="DK722">
        <v>0</v>
      </c>
      <c r="DL722" t="s">
        <v>3</v>
      </c>
      <c r="DM722">
        <v>0</v>
      </c>
      <c r="DN722" t="s">
        <v>3</v>
      </c>
      <c r="DO722">
        <v>0</v>
      </c>
    </row>
    <row r="723" spans="1:119" x14ac:dyDescent="0.25">
      <c r="A723">
        <f>ROW(Source!A344)</f>
        <v>344</v>
      </c>
      <c r="B723">
        <v>381997917</v>
      </c>
      <c r="C723">
        <v>382000756</v>
      </c>
      <c r="D723">
        <v>342725815</v>
      </c>
      <c r="E723">
        <v>1</v>
      </c>
      <c r="F723">
        <v>1</v>
      </c>
      <c r="G723">
        <v>1</v>
      </c>
      <c r="H723">
        <v>3</v>
      </c>
      <c r="I723" t="s">
        <v>1072</v>
      </c>
      <c r="J723" t="s">
        <v>1073</v>
      </c>
      <c r="K723" t="s">
        <v>1074</v>
      </c>
      <c r="L723">
        <v>1348</v>
      </c>
      <c r="N723">
        <v>1009</v>
      </c>
      <c r="O723" t="s">
        <v>846</v>
      </c>
      <c r="P723" t="s">
        <v>846</v>
      </c>
      <c r="Q723">
        <v>1000</v>
      </c>
      <c r="W723">
        <v>0</v>
      </c>
      <c r="X723">
        <v>704066739</v>
      </c>
      <c r="Y723">
        <f t="shared" si="334"/>
        <v>0</v>
      </c>
      <c r="AA723">
        <v>1260110.04</v>
      </c>
      <c r="AB723">
        <v>0</v>
      </c>
      <c r="AC723">
        <v>0</v>
      </c>
      <c r="AD723">
        <v>0</v>
      </c>
      <c r="AE723">
        <v>1050091.7</v>
      </c>
      <c r="AF723">
        <v>0</v>
      </c>
      <c r="AG723">
        <v>0</v>
      </c>
      <c r="AH723">
        <v>0</v>
      </c>
      <c r="AI723">
        <v>1.2</v>
      </c>
      <c r="AJ723">
        <v>1</v>
      </c>
      <c r="AK723">
        <v>1</v>
      </c>
      <c r="AL723">
        <v>1</v>
      </c>
      <c r="AM723">
        <v>2</v>
      </c>
      <c r="AN723">
        <v>0</v>
      </c>
      <c r="AO723">
        <v>0</v>
      </c>
      <c r="AP723">
        <v>1</v>
      </c>
      <c r="AQ723">
        <v>1</v>
      </c>
      <c r="AR723">
        <v>0</v>
      </c>
      <c r="AS723" t="s">
        <v>3</v>
      </c>
      <c r="AT723">
        <v>3.0000000000000001E-5</v>
      </c>
      <c r="AU723" t="s">
        <v>14</v>
      </c>
      <c r="AV723">
        <v>0</v>
      </c>
      <c r="AW723">
        <v>2</v>
      </c>
      <c r="AX723">
        <v>382000783</v>
      </c>
      <c r="AY723">
        <v>1</v>
      </c>
      <c r="AZ723">
        <v>0</v>
      </c>
      <c r="BA723">
        <v>723</v>
      </c>
      <c r="BB723">
        <v>1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31.502751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1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v>0</v>
      </c>
      <c r="CX723">
        <f>ROUND(Y723*Source!I344,7)</f>
        <v>0</v>
      </c>
      <c r="CY723">
        <f t="shared" si="335"/>
        <v>1260110.04</v>
      </c>
      <c r="CZ723">
        <f t="shared" si="336"/>
        <v>1050091.7</v>
      </c>
      <c r="DA723">
        <f t="shared" si="337"/>
        <v>1.2</v>
      </c>
      <c r="DB723">
        <f t="shared" si="338"/>
        <v>0</v>
      </c>
      <c r="DC723">
        <f t="shared" si="339"/>
        <v>0</v>
      </c>
      <c r="DD723" t="s">
        <v>3</v>
      </c>
      <c r="DE723" t="s">
        <v>3</v>
      </c>
      <c r="DF723">
        <f t="shared" si="340"/>
        <v>0</v>
      </c>
      <c r="DG723">
        <f t="shared" si="341"/>
        <v>0</v>
      </c>
      <c r="DH723">
        <f t="shared" si="332"/>
        <v>0</v>
      </c>
      <c r="DI723">
        <f t="shared" si="333"/>
        <v>0</v>
      </c>
      <c r="DJ723">
        <f t="shared" si="342"/>
        <v>0</v>
      </c>
      <c r="DK723">
        <v>0</v>
      </c>
      <c r="DL723" t="s">
        <v>3</v>
      </c>
      <c r="DM723">
        <v>0</v>
      </c>
      <c r="DN723" t="s">
        <v>3</v>
      </c>
      <c r="DO723">
        <v>0</v>
      </c>
    </row>
    <row r="724" spans="1:119" x14ac:dyDescent="0.25">
      <c r="A724">
        <f>ROW(Source!A344)</f>
        <v>344</v>
      </c>
      <c r="B724">
        <v>381997917</v>
      </c>
      <c r="C724">
        <v>382000756</v>
      </c>
      <c r="D724">
        <v>342725859</v>
      </c>
      <c r="E724">
        <v>1</v>
      </c>
      <c r="F724">
        <v>1</v>
      </c>
      <c r="G724">
        <v>1</v>
      </c>
      <c r="H724">
        <v>3</v>
      </c>
      <c r="I724" t="s">
        <v>1052</v>
      </c>
      <c r="J724" t="s">
        <v>1053</v>
      </c>
      <c r="K724" t="s">
        <v>1054</v>
      </c>
      <c r="L724">
        <v>1346</v>
      </c>
      <c r="N724">
        <v>1009</v>
      </c>
      <c r="O724" t="s">
        <v>1055</v>
      </c>
      <c r="P724" t="s">
        <v>1055</v>
      </c>
      <c r="Q724">
        <v>1</v>
      </c>
      <c r="W724">
        <v>0</v>
      </c>
      <c r="X724">
        <v>1388162880</v>
      </c>
      <c r="Y724">
        <f t="shared" si="334"/>
        <v>0</v>
      </c>
      <c r="AA724">
        <v>1400.99</v>
      </c>
      <c r="AB724">
        <v>0</v>
      </c>
      <c r="AC724">
        <v>0</v>
      </c>
      <c r="AD724">
        <v>0</v>
      </c>
      <c r="AE724">
        <v>870.18</v>
      </c>
      <c r="AF724">
        <v>0</v>
      </c>
      <c r="AG724">
        <v>0</v>
      </c>
      <c r="AH724">
        <v>0</v>
      </c>
      <c r="AI724">
        <v>1.61</v>
      </c>
      <c r="AJ724">
        <v>1</v>
      </c>
      <c r="AK724">
        <v>1</v>
      </c>
      <c r="AL724">
        <v>1</v>
      </c>
      <c r="AM724">
        <v>2</v>
      </c>
      <c r="AN724">
        <v>0</v>
      </c>
      <c r="AO724">
        <v>0</v>
      </c>
      <c r="AP724">
        <v>1</v>
      </c>
      <c r="AQ724">
        <v>1</v>
      </c>
      <c r="AR724">
        <v>0</v>
      </c>
      <c r="AS724" t="s">
        <v>3</v>
      </c>
      <c r="AT724">
        <v>0.46</v>
      </c>
      <c r="AU724" t="s">
        <v>14</v>
      </c>
      <c r="AV724">
        <v>0</v>
      </c>
      <c r="AW724">
        <v>2</v>
      </c>
      <c r="AX724">
        <v>382000784</v>
      </c>
      <c r="AY724">
        <v>1</v>
      </c>
      <c r="AZ724">
        <v>0</v>
      </c>
      <c r="BA724">
        <v>724</v>
      </c>
      <c r="BB724">
        <v>1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400.28280000000001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1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v>0</v>
      </c>
      <c r="CX724">
        <f>ROUND(Y724*Source!I344,7)</f>
        <v>0</v>
      </c>
      <c r="CY724">
        <f t="shared" si="335"/>
        <v>1400.99</v>
      </c>
      <c r="CZ724">
        <f t="shared" si="336"/>
        <v>870.18</v>
      </c>
      <c r="DA724">
        <f t="shared" si="337"/>
        <v>1.61</v>
      </c>
      <c r="DB724">
        <f t="shared" si="338"/>
        <v>0</v>
      </c>
      <c r="DC724">
        <f t="shared" si="339"/>
        <v>0</v>
      </c>
      <c r="DD724" t="s">
        <v>3</v>
      </c>
      <c r="DE724" t="s">
        <v>3</v>
      </c>
      <c r="DF724">
        <f t="shared" si="340"/>
        <v>0</v>
      </c>
      <c r="DG724">
        <f t="shared" si="341"/>
        <v>0</v>
      </c>
      <c r="DH724">
        <f t="shared" si="332"/>
        <v>0</v>
      </c>
      <c r="DI724">
        <f t="shared" si="333"/>
        <v>0</v>
      </c>
      <c r="DJ724">
        <f t="shared" si="342"/>
        <v>0</v>
      </c>
      <c r="DK724">
        <v>0</v>
      </c>
      <c r="DL724" t="s">
        <v>3</v>
      </c>
      <c r="DM724">
        <v>0</v>
      </c>
      <c r="DN724" t="s">
        <v>3</v>
      </c>
      <c r="DO724">
        <v>0</v>
      </c>
    </row>
    <row r="725" spans="1:119" x14ac:dyDescent="0.25">
      <c r="A725">
        <f>ROW(Source!A344)</f>
        <v>344</v>
      </c>
      <c r="B725">
        <v>381997917</v>
      </c>
      <c r="C725">
        <v>382000756</v>
      </c>
      <c r="D725">
        <v>342742624</v>
      </c>
      <c r="E725">
        <v>1</v>
      </c>
      <c r="F725">
        <v>1</v>
      </c>
      <c r="G725">
        <v>1</v>
      </c>
      <c r="H725">
        <v>3</v>
      </c>
      <c r="I725" t="s">
        <v>1127</v>
      </c>
      <c r="J725" t="s">
        <v>1128</v>
      </c>
      <c r="K725" t="s">
        <v>1129</v>
      </c>
      <c r="L725">
        <v>1346</v>
      </c>
      <c r="N725">
        <v>1009</v>
      </c>
      <c r="O725" t="s">
        <v>1055</v>
      </c>
      <c r="P725" t="s">
        <v>1055</v>
      </c>
      <c r="Q725">
        <v>1</v>
      </c>
      <c r="W725">
        <v>0</v>
      </c>
      <c r="X725">
        <v>1309709516</v>
      </c>
      <c r="Y725">
        <f t="shared" si="334"/>
        <v>0</v>
      </c>
      <c r="AA725">
        <v>1798.07</v>
      </c>
      <c r="AB725">
        <v>0</v>
      </c>
      <c r="AC725">
        <v>0</v>
      </c>
      <c r="AD725">
        <v>0</v>
      </c>
      <c r="AE725">
        <v>1912.84</v>
      </c>
      <c r="AF725">
        <v>0</v>
      </c>
      <c r="AG725">
        <v>0</v>
      </c>
      <c r="AH725">
        <v>0</v>
      </c>
      <c r="AI725">
        <v>0.94</v>
      </c>
      <c r="AJ725">
        <v>1</v>
      </c>
      <c r="AK725">
        <v>1</v>
      </c>
      <c r="AL725">
        <v>1</v>
      </c>
      <c r="AM725">
        <v>2</v>
      </c>
      <c r="AN725">
        <v>0</v>
      </c>
      <c r="AO725">
        <v>0</v>
      </c>
      <c r="AP725">
        <v>1</v>
      </c>
      <c r="AQ725">
        <v>1</v>
      </c>
      <c r="AR725">
        <v>0</v>
      </c>
      <c r="AS725" t="s">
        <v>3</v>
      </c>
      <c r="AT725">
        <v>5.0000000000000001E-3</v>
      </c>
      <c r="AU725" t="s">
        <v>14</v>
      </c>
      <c r="AV725">
        <v>0</v>
      </c>
      <c r="AW725">
        <v>2</v>
      </c>
      <c r="AX725">
        <v>382000785</v>
      </c>
      <c r="AY725">
        <v>1</v>
      </c>
      <c r="AZ725">
        <v>0</v>
      </c>
      <c r="BA725">
        <v>725</v>
      </c>
      <c r="BB725">
        <v>1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9.5641999999999996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1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ROUND(Y725*Source!I344,7)</f>
        <v>0</v>
      </c>
      <c r="CY725">
        <f t="shared" si="335"/>
        <v>1798.07</v>
      </c>
      <c r="CZ725">
        <f t="shared" si="336"/>
        <v>1912.84</v>
      </c>
      <c r="DA725">
        <f t="shared" si="337"/>
        <v>0.94</v>
      </c>
      <c r="DB725">
        <f t="shared" si="338"/>
        <v>0</v>
      </c>
      <c r="DC725">
        <f t="shared" si="339"/>
        <v>0</v>
      </c>
      <c r="DD725" t="s">
        <v>3</v>
      </c>
      <c r="DE725" t="s">
        <v>3</v>
      </c>
      <c r="DF725">
        <f t="shared" si="340"/>
        <v>0</v>
      </c>
      <c r="DG725">
        <f t="shared" si="341"/>
        <v>0</v>
      </c>
      <c r="DH725">
        <f t="shared" si="332"/>
        <v>0</v>
      </c>
      <c r="DI725">
        <f t="shared" si="333"/>
        <v>0</v>
      </c>
      <c r="DJ725">
        <f t="shared" si="342"/>
        <v>0</v>
      </c>
      <c r="DK725">
        <v>0</v>
      </c>
      <c r="DL725" t="s">
        <v>3</v>
      </c>
      <c r="DM725">
        <v>0</v>
      </c>
      <c r="DN725" t="s">
        <v>3</v>
      </c>
      <c r="DO725">
        <v>0</v>
      </c>
    </row>
    <row r="726" spans="1:119" x14ac:dyDescent="0.25">
      <c r="A726">
        <f>ROW(Source!A344)</f>
        <v>344</v>
      </c>
      <c r="B726">
        <v>381997917</v>
      </c>
      <c r="C726">
        <v>382000756</v>
      </c>
      <c r="D726">
        <v>342744171</v>
      </c>
      <c r="E726">
        <v>1</v>
      </c>
      <c r="F726">
        <v>1</v>
      </c>
      <c r="G726">
        <v>1</v>
      </c>
      <c r="H726">
        <v>3</v>
      </c>
      <c r="I726" t="s">
        <v>1161</v>
      </c>
      <c r="J726" t="s">
        <v>1162</v>
      </c>
      <c r="K726" t="s">
        <v>1163</v>
      </c>
      <c r="L726">
        <v>1371</v>
      </c>
      <c r="N726">
        <v>1013</v>
      </c>
      <c r="O726" t="s">
        <v>202</v>
      </c>
      <c r="P726" t="s">
        <v>202</v>
      </c>
      <c r="Q726">
        <v>1</v>
      </c>
      <c r="W726">
        <v>0</v>
      </c>
      <c r="X726">
        <v>2132169339</v>
      </c>
      <c r="Y726">
        <f t="shared" si="334"/>
        <v>0</v>
      </c>
      <c r="AA726">
        <v>17.95</v>
      </c>
      <c r="AB726">
        <v>0</v>
      </c>
      <c r="AC726">
        <v>0</v>
      </c>
      <c r="AD726">
        <v>0</v>
      </c>
      <c r="AE726">
        <v>19.100000000000001</v>
      </c>
      <c r="AF726">
        <v>0</v>
      </c>
      <c r="AG726">
        <v>0</v>
      </c>
      <c r="AH726">
        <v>0</v>
      </c>
      <c r="AI726">
        <v>0.94</v>
      </c>
      <c r="AJ726">
        <v>1</v>
      </c>
      <c r="AK726">
        <v>1</v>
      </c>
      <c r="AL726">
        <v>1</v>
      </c>
      <c r="AM726">
        <v>2</v>
      </c>
      <c r="AN726">
        <v>0</v>
      </c>
      <c r="AO726">
        <v>0</v>
      </c>
      <c r="AP726">
        <v>1</v>
      </c>
      <c r="AQ726">
        <v>1</v>
      </c>
      <c r="AR726">
        <v>0</v>
      </c>
      <c r="AS726" t="s">
        <v>3</v>
      </c>
      <c r="AT726">
        <v>4</v>
      </c>
      <c r="AU726" t="s">
        <v>14</v>
      </c>
      <c r="AV726">
        <v>0</v>
      </c>
      <c r="AW726">
        <v>2</v>
      </c>
      <c r="AX726">
        <v>382000786</v>
      </c>
      <c r="AY726">
        <v>1</v>
      </c>
      <c r="AZ726">
        <v>0</v>
      </c>
      <c r="BA726">
        <v>726</v>
      </c>
      <c r="BB726">
        <v>1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76.400000000000006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1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ROUND(Y726*Source!I344,7)</f>
        <v>0</v>
      </c>
      <c r="CY726">
        <f t="shared" si="335"/>
        <v>17.95</v>
      </c>
      <c r="CZ726">
        <f t="shared" si="336"/>
        <v>19.100000000000001</v>
      </c>
      <c r="DA726">
        <f t="shared" si="337"/>
        <v>0.94</v>
      </c>
      <c r="DB726">
        <f t="shared" si="338"/>
        <v>0</v>
      </c>
      <c r="DC726">
        <f t="shared" si="339"/>
        <v>0</v>
      </c>
      <c r="DD726" t="s">
        <v>3</v>
      </c>
      <c r="DE726" t="s">
        <v>3</v>
      </c>
      <c r="DF726">
        <f t="shared" si="340"/>
        <v>0</v>
      </c>
      <c r="DG726">
        <f t="shared" si="341"/>
        <v>0</v>
      </c>
      <c r="DH726">
        <f t="shared" si="332"/>
        <v>0</v>
      </c>
      <c r="DI726">
        <f t="shared" si="333"/>
        <v>0</v>
      </c>
      <c r="DJ726">
        <f t="shared" si="342"/>
        <v>0</v>
      </c>
      <c r="DK726">
        <v>0</v>
      </c>
      <c r="DL726" t="s">
        <v>3</v>
      </c>
      <c r="DM726">
        <v>0</v>
      </c>
      <c r="DN726" t="s">
        <v>3</v>
      </c>
      <c r="DO726">
        <v>0</v>
      </c>
    </row>
    <row r="727" spans="1:119" x14ac:dyDescent="0.25">
      <c r="A727">
        <f>ROW(Source!A344)</f>
        <v>344</v>
      </c>
      <c r="B727">
        <v>381997917</v>
      </c>
      <c r="C727">
        <v>382000756</v>
      </c>
      <c r="D727">
        <v>342744300</v>
      </c>
      <c r="E727">
        <v>1</v>
      </c>
      <c r="F727">
        <v>1</v>
      </c>
      <c r="G727">
        <v>1</v>
      </c>
      <c r="H727">
        <v>3</v>
      </c>
      <c r="I727" t="s">
        <v>1130</v>
      </c>
      <c r="J727" t="s">
        <v>1131</v>
      </c>
      <c r="K727" t="s">
        <v>1132</v>
      </c>
      <c r="L727">
        <v>1371</v>
      </c>
      <c r="N727">
        <v>1013</v>
      </c>
      <c r="O727" t="s">
        <v>202</v>
      </c>
      <c r="P727" t="s">
        <v>202</v>
      </c>
      <c r="Q727">
        <v>1</v>
      </c>
      <c r="W727">
        <v>0</v>
      </c>
      <c r="X727">
        <v>-1946103972</v>
      </c>
      <c r="Y727">
        <f t="shared" si="334"/>
        <v>0</v>
      </c>
      <c r="AA727">
        <v>529.66999999999996</v>
      </c>
      <c r="AB727">
        <v>0</v>
      </c>
      <c r="AC727">
        <v>0</v>
      </c>
      <c r="AD727">
        <v>0</v>
      </c>
      <c r="AE727">
        <v>417.06</v>
      </c>
      <c r="AF727">
        <v>0</v>
      </c>
      <c r="AG727">
        <v>0</v>
      </c>
      <c r="AH727">
        <v>0</v>
      </c>
      <c r="AI727">
        <v>1.27</v>
      </c>
      <c r="AJ727">
        <v>1</v>
      </c>
      <c r="AK727">
        <v>1</v>
      </c>
      <c r="AL727">
        <v>1</v>
      </c>
      <c r="AM727">
        <v>2</v>
      </c>
      <c r="AN727">
        <v>0</v>
      </c>
      <c r="AO727">
        <v>0</v>
      </c>
      <c r="AP727">
        <v>1</v>
      </c>
      <c r="AQ727">
        <v>1</v>
      </c>
      <c r="AR727">
        <v>0</v>
      </c>
      <c r="AS727" t="s">
        <v>3</v>
      </c>
      <c r="AT727">
        <v>1</v>
      </c>
      <c r="AU727" t="s">
        <v>14</v>
      </c>
      <c r="AV727">
        <v>0</v>
      </c>
      <c r="AW727">
        <v>2</v>
      </c>
      <c r="AX727">
        <v>382000787</v>
      </c>
      <c r="AY727">
        <v>1</v>
      </c>
      <c r="AZ727">
        <v>0</v>
      </c>
      <c r="BA727">
        <v>727</v>
      </c>
      <c r="BB727">
        <v>1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417.06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1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V727">
        <v>0</v>
      </c>
      <c r="CW727">
        <v>0</v>
      </c>
      <c r="CX727">
        <f>ROUND(Y727*Source!I344,7)</f>
        <v>0</v>
      </c>
      <c r="CY727">
        <f t="shared" si="335"/>
        <v>529.66999999999996</v>
      </c>
      <c r="CZ727">
        <f t="shared" si="336"/>
        <v>417.06</v>
      </c>
      <c r="DA727">
        <f t="shared" si="337"/>
        <v>1.27</v>
      </c>
      <c r="DB727">
        <f t="shared" si="338"/>
        <v>0</v>
      </c>
      <c r="DC727">
        <f t="shared" si="339"/>
        <v>0</v>
      </c>
      <c r="DD727" t="s">
        <v>3</v>
      </c>
      <c r="DE727" t="s">
        <v>3</v>
      </c>
      <c r="DF727">
        <f t="shared" si="340"/>
        <v>0</v>
      </c>
      <c r="DG727">
        <f t="shared" si="341"/>
        <v>0</v>
      </c>
      <c r="DH727">
        <f t="shared" si="332"/>
        <v>0</v>
      </c>
      <c r="DI727">
        <f t="shared" si="333"/>
        <v>0</v>
      </c>
      <c r="DJ727">
        <f t="shared" si="342"/>
        <v>0</v>
      </c>
      <c r="DK727">
        <v>0</v>
      </c>
      <c r="DL727" t="s">
        <v>3</v>
      </c>
      <c r="DM727">
        <v>0</v>
      </c>
      <c r="DN727" t="s">
        <v>3</v>
      </c>
      <c r="DO727">
        <v>0</v>
      </c>
    </row>
    <row r="728" spans="1:119" x14ac:dyDescent="0.25">
      <c r="A728">
        <f>ROW(Source!A344)</f>
        <v>344</v>
      </c>
      <c r="B728">
        <v>381997917</v>
      </c>
      <c r="C728">
        <v>382000756</v>
      </c>
      <c r="D728">
        <v>342751707</v>
      </c>
      <c r="E728">
        <v>1</v>
      </c>
      <c r="F728">
        <v>1</v>
      </c>
      <c r="G728">
        <v>1</v>
      </c>
      <c r="H728">
        <v>3</v>
      </c>
      <c r="I728" t="s">
        <v>1133</v>
      </c>
      <c r="J728" t="s">
        <v>1134</v>
      </c>
      <c r="K728" t="s">
        <v>1135</v>
      </c>
      <c r="L728">
        <v>1425</v>
      </c>
      <c r="N728">
        <v>1013</v>
      </c>
      <c r="O728" t="s">
        <v>1082</v>
      </c>
      <c r="P728" t="s">
        <v>1082</v>
      </c>
      <c r="Q728">
        <v>1</v>
      </c>
      <c r="W728">
        <v>0</v>
      </c>
      <c r="X728">
        <v>-1086610245</v>
      </c>
      <c r="Y728">
        <f t="shared" si="334"/>
        <v>0</v>
      </c>
      <c r="AA728">
        <v>56.24</v>
      </c>
      <c r="AB728">
        <v>0</v>
      </c>
      <c r="AC728">
        <v>0</v>
      </c>
      <c r="AD728">
        <v>0</v>
      </c>
      <c r="AE728">
        <v>47.26</v>
      </c>
      <c r="AF728">
        <v>0</v>
      </c>
      <c r="AG728">
        <v>0</v>
      </c>
      <c r="AH728">
        <v>0</v>
      </c>
      <c r="AI728">
        <v>1.19</v>
      </c>
      <c r="AJ728">
        <v>1</v>
      </c>
      <c r="AK728">
        <v>1</v>
      </c>
      <c r="AL728">
        <v>1</v>
      </c>
      <c r="AM728">
        <v>2</v>
      </c>
      <c r="AN728">
        <v>0</v>
      </c>
      <c r="AO728">
        <v>0</v>
      </c>
      <c r="AP728">
        <v>1</v>
      </c>
      <c r="AQ728">
        <v>1</v>
      </c>
      <c r="AR728">
        <v>0</v>
      </c>
      <c r="AS728" t="s">
        <v>3</v>
      </c>
      <c r="AT728">
        <v>0.25</v>
      </c>
      <c r="AU728" t="s">
        <v>14</v>
      </c>
      <c r="AV728">
        <v>0</v>
      </c>
      <c r="AW728">
        <v>2</v>
      </c>
      <c r="AX728">
        <v>382000788</v>
      </c>
      <c r="AY728">
        <v>1</v>
      </c>
      <c r="AZ728">
        <v>0</v>
      </c>
      <c r="BA728">
        <v>728</v>
      </c>
      <c r="BB728">
        <v>1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11.815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1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ROUND(Y728*Source!I344,7)</f>
        <v>0</v>
      </c>
      <c r="CY728">
        <f t="shared" si="335"/>
        <v>56.24</v>
      </c>
      <c r="CZ728">
        <f t="shared" si="336"/>
        <v>47.26</v>
      </c>
      <c r="DA728">
        <f t="shared" si="337"/>
        <v>1.19</v>
      </c>
      <c r="DB728">
        <f t="shared" si="338"/>
        <v>0</v>
      </c>
      <c r="DC728">
        <f t="shared" si="339"/>
        <v>0</v>
      </c>
      <c r="DD728" t="s">
        <v>3</v>
      </c>
      <c r="DE728" t="s">
        <v>3</v>
      </c>
      <c r="DF728">
        <f t="shared" si="340"/>
        <v>0</v>
      </c>
      <c r="DG728">
        <f t="shared" si="341"/>
        <v>0</v>
      </c>
      <c r="DH728">
        <f t="shared" si="332"/>
        <v>0</v>
      </c>
      <c r="DI728">
        <f t="shared" si="333"/>
        <v>0</v>
      </c>
      <c r="DJ728">
        <f t="shared" si="342"/>
        <v>0</v>
      </c>
      <c r="DK728">
        <v>0</v>
      </c>
      <c r="DL728" t="s">
        <v>3</v>
      </c>
      <c r="DM728">
        <v>0</v>
      </c>
      <c r="DN728" t="s">
        <v>3</v>
      </c>
      <c r="DO728">
        <v>0</v>
      </c>
    </row>
    <row r="729" spans="1:119" x14ac:dyDescent="0.25">
      <c r="A729">
        <f>ROW(Source!A344)</f>
        <v>344</v>
      </c>
      <c r="B729">
        <v>381997917</v>
      </c>
      <c r="C729">
        <v>382000756</v>
      </c>
      <c r="D729">
        <v>342751716</v>
      </c>
      <c r="E729">
        <v>1</v>
      </c>
      <c r="F729">
        <v>1</v>
      </c>
      <c r="G729">
        <v>1</v>
      </c>
      <c r="H729">
        <v>3</v>
      </c>
      <c r="I729" t="s">
        <v>1136</v>
      </c>
      <c r="J729" t="s">
        <v>1137</v>
      </c>
      <c r="K729" t="s">
        <v>1138</v>
      </c>
      <c r="L729">
        <v>1407</v>
      </c>
      <c r="N729">
        <v>1013</v>
      </c>
      <c r="O729" t="s">
        <v>1139</v>
      </c>
      <c r="P729" t="s">
        <v>1139</v>
      </c>
      <c r="Q729">
        <v>1</v>
      </c>
      <c r="W729">
        <v>0</v>
      </c>
      <c r="X729">
        <v>1070744045</v>
      </c>
      <c r="Y729">
        <f t="shared" si="334"/>
        <v>0</v>
      </c>
      <c r="AA729">
        <v>7142</v>
      </c>
      <c r="AB729">
        <v>0</v>
      </c>
      <c r="AC729">
        <v>0</v>
      </c>
      <c r="AD729">
        <v>0</v>
      </c>
      <c r="AE729">
        <v>6052.54</v>
      </c>
      <c r="AF729">
        <v>0</v>
      </c>
      <c r="AG729">
        <v>0</v>
      </c>
      <c r="AH729">
        <v>0</v>
      </c>
      <c r="AI729">
        <v>1.18</v>
      </c>
      <c r="AJ729">
        <v>1</v>
      </c>
      <c r="AK729">
        <v>1</v>
      </c>
      <c r="AL729">
        <v>1</v>
      </c>
      <c r="AM729">
        <v>2</v>
      </c>
      <c r="AN729">
        <v>0</v>
      </c>
      <c r="AO729">
        <v>0</v>
      </c>
      <c r="AP729">
        <v>1</v>
      </c>
      <c r="AQ729">
        <v>1</v>
      </c>
      <c r="AR729">
        <v>0</v>
      </c>
      <c r="AS729" t="s">
        <v>3</v>
      </c>
      <c r="AT729">
        <v>1.2999999999999999E-2</v>
      </c>
      <c r="AU729" t="s">
        <v>14</v>
      </c>
      <c r="AV729">
        <v>0</v>
      </c>
      <c r="AW729">
        <v>2</v>
      </c>
      <c r="AX729">
        <v>382000789</v>
      </c>
      <c r="AY729">
        <v>1</v>
      </c>
      <c r="AZ729">
        <v>0</v>
      </c>
      <c r="BA729">
        <v>729</v>
      </c>
      <c r="BB729">
        <v>1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78.683019999999999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1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v>0</v>
      </c>
      <c r="CX729">
        <f>ROUND(Y729*Source!I344,7)</f>
        <v>0</v>
      </c>
      <c r="CY729">
        <f t="shared" si="335"/>
        <v>7142</v>
      </c>
      <c r="CZ729">
        <f t="shared" si="336"/>
        <v>6052.54</v>
      </c>
      <c r="DA729">
        <f t="shared" si="337"/>
        <v>1.18</v>
      </c>
      <c r="DB729">
        <f t="shared" si="338"/>
        <v>0</v>
      </c>
      <c r="DC729">
        <f t="shared" si="339"/>
        <v>0</v>
      </c>
      <c r="DD729" t="s">
        <v>3</v>
      </c>
      <c r="DE729" t="s">
        <v>3</v>
      </c>
      <c r="DF729">
        <f t="shared" si="340"/>
        <v>0</v>
      </c>
      <c r="DG729">
        <f t="shared" si="341"/>
        <v>0</v>
      </c>
      <c r="DH729">
        <f t="shared" si="332"/>
        <v>0</v>
      </c>
      <c r="DI729">
        <f t="shared" si="333"/>
        <v>0</v>
      </c>
      <c r="DJ729">
        <f t="shared" si="342"/>
        <v>0</v>
      </c>
      <c r="DK729">
        <v>0</v>
      </c>
      <c r="DL729" t="s">
        <v>3</v>
      </c>
      <c r="DM729">
        <v>0</v>
      </c>
      <c r="DN729" t="s">
        <v>3</v>
      </c>
      <c r="DO729">
        <v>0</v>
      </c>
    </row>
    <row r="730" spans="1:119" x14ac:dyDescent="0.25">
      <c r="A730">
        <f>ROW(Source!A344)</f>
        <v>344</v>
      </c>
      <c r="B730">
        <v>381997917</v>
      </c>
      <c r="C730">
        <v>382000756</v>
      </c>
      <c r="D730">
        <v>342646017</v>
      </c>
      <c r="E730">
        <v>113</v>
      </c>
      <c r="F730">
        <v>1</v>
      </c>
      <c r="G730">
        <v>1</v>
      </c>
      <c r="H730">
        <v>3</v>
      </c>
      <c r="I730" t="s">
        <v>1042</v>
      </c>
      <c r="J730" t="s">
        <v>3</v>
      </c>
      <c r="K730" t="s">
        <v>1043</v>
      </c>
      <c r="L730">
        <v>3277935</v>
      </c>
      <c r="N730">
        <v>1013</v>
      </c>
      <c r="O730" t="s">
        <v>1044</v>
      </c>
      <c r="P730" t="s">
        <v>1044</v>
      </c>
      <c r="Q730">
        <v>1</v>
      </c>
      <c r="W730">
        <v>0</v>
      </c>
      <c r="X730">
        <v>274903907</v>
      </c>
      <c r="Y730">
        <f>AT730</f>
        <v>2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  <c r="AH730">
        <v>0</v>
      </c>
      <c r="AI730">
        <v>1</v>
      </c>
      <c r="AJ730">
        <v>1</v>
      </c>
      <c r="AK730">
        <v>1</v>
      </c>
      <c r="AL730">
        <v>1</v>
      </c>
      <c r="AM730">
        <v>-2</v>
      </c>
      <c r="AN730">
        <v>0</v>
      </c>
      <c r="AO730">
        <v>0</v>
      </c>
      <c r="AP730">
        <v>0</v>
      </c>
      <c r="AQ730">
        <v>1</v>
      </c>
      <c r="AR730">
        <v>0</v>
      </c>
      <c r="AS730" t="s">
        <v>3</v>
      </c>
      <c r="AT730">
        <v>2</v>
      </c>
      <c r="AU730" t="s">
        <v>3</v>
      </c>
      <c r="AV730">
        <v>0</v>
      </c>
      <c r="AW730">
        <v>2</v>
      </c>
      <c r="AX730">
        <v>382000790</v>
      </c>
      <c r="AY730">
        <v>1</v>
      </c>
      <c r="AZ730">
        <v>2048</v>
      </c>
      <c r="BA730">
        <v>730</v>
      </c>
      <c r="BB730">
        <v>1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ROUND(Y730*Source!I344,7)</f>
        <v>2</v>
      </c>
      <c r="CY730">
        <f t="shared" si="335"/>
        <v>0</v>
      </c>
      <c r="CZ730">
        <f t="shared" si="336"/>
        <v>0</v>
      </c>
      <c r="DA730">
        <f t="shared" si="337"/>
        <v>1</v>
      </c>
      <c r="DB730">
        <f>ROUND(ROUND(AT730*CZ730,2),6)</f>
        <v>0</v>
      </c>
      <c r="DC730">
        <f>ROUND(ROUND(AT730*AG730,2),6)</f>
        <v>0</v>
      </c>
      <c r="DD730" t="s">
        <v>3</v>
      </c>
      <c r="DE730" t="s">
        <v>3</v>
      </c>
      <c r="DF730">
        <f>ROUND(ROUND(AE730,2)*CX730,2)</f>
        <v>0</v>
      </c>
      <c r="DG730">
        <f t="shared" si="341"/>
        <v>0</v>
      </c>
      <c r="DH730">
        <f t="shared" si="332"/>
        <v>0</v>
      </c>
      <c r="DI730">
        <f t="shared" si="333"/>
        <v>0</v>
      </c>
      <c r="DJ730">
        <f t="shared" si="342"/>
        <v>0</v>
      </c>
      <c r="DK730">
        <v>0</v>
      </c>
      <c r="DL730" t="s">
        <v>3</v>
      </c>
      <c r="DM730">
        <v>0</v>
      </c>
      <c r="DN730" t="s">
        <v>3</v>
      </c>
      <c r="DO730">
        <v>0</v>
      </c>
    </row>
    <row r="731" spans="1:119" x14ac:dyDescent="0.25">
      <c r="A731">
        <f>ROW(Source!A345)</f>
        <v>345</v>
      </c>
      <c r="B731">
        <v>381997917</v>
      </c>
      <c r="C731">
        <v>382000791</v>
      </c>
      <c r="D731">
        <v>342640222</v>
      </c>
      <c r="E731">
        <v>113</v>
      </c>
      <c r="F731">
        <v>1</v>
      </c>
      <c r="G731">
        <v>1</v>
      </c>
      <c r="H731">
        <v>1</v>
      </c>
      <c r="I731" t="s">
        <v>1047</v>
      </c>
      <c r="J731" t="s">
        <v>3</v>
      </c>
      <c r="K731" t="s">
        <v>1048</v>
      </c>
      <c r="L731">
        <v>1191</v>
      </c>
      <c r="N731">
        <v>1013</v>
      </c>
      <c r="O731" t="s">
        <v>1034</v>
      </c>
      <c r="P731" t="s">
        <v>1034</v>
      </c>
      <c r="Q731">
        <v>1</v>
      </c>
      <c r="W731">
        <v>0</v>
      </c>
      <c r="X731">
        <v>888410196</v>
      </c>
      <c r="Y731">
        <f>(AT731*ROUND((0.3*0.86),7))</f>
        <v>3.87</v>
      </c>
      <c r="AA731">
        <v>0</v>
      </c>
      <c r="AB731">
        <v>0</v>
      </c>
      <c r="AC731">
        <v>0</v>
      </c>
      <c r="AD731">
        <v>597.98</v>
      </c>
      <c r="AE731">
        <v>0</v>
      </c>
      <c r="AF731">
        <v>0</v>
      </c>
      <c r="AG731">
        <v>0</v>
      </c>
      <c r="AH731">
        <v>597.98</v>
      </c>
      <c r="AI731">
        <v>1</v>
      </c>
      <c r="AJ731">
        <v>1</v>
      </c>
      <c r="AK731">
        <v>1</v>
      </c>
      <c r="AL731">
        <v>1</v>
      </c>
      <c r="AM731">
        <v>-2</v>
      </c>
      <c r="AN731">
        <v>0</v>
      </c>
      <c r="AO731">
        <v>0</v>
      </c>
      <c r="AP731">
        <v>1</v>
      </c>
      <c r="AQ731">
        <v>1</v>
      </c>
      <c r="AR731">
        <v>0</v>
      </c>
      <c r="AS731" t="s">
        <v>3</v>
      </c>
      <c r="AT731">
        <v>15</v>
      </c>
      <c r="AU731" t="s">
        <v>149</v>
      </c>
      <c r="AV731">
        <v>1</v>
      </c>
      <c r="AW731">
        <v>2</v>
      </c>
      <c r="AX731">
        <v>382000809</v>
      </c>
      <c r="AY731">
        <v>1</v>
      </c>
      <c r="AZ731">
        <v>0</v>
      </c>
      <c r="BA731">
        <v>731</v>
      </c>
      <c r="BB731">
        <v>1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8969.7000000000007</v>
      </c>
      <c r="BN731">
        <v>15</v>
      </c>
      <c r="BO731">
        <v>0</v>
      </c>
      <c r="BP731">
        <v>1</v>
      </c>
      <c r="BQ731">
        <v>0</v>
      </c>
      <c r="BR731">
        <v>0</v>
      </c>
      <c r="BS731">
        <v>0</v>
      </c>
      <c r="BT731">
        <v>2314.1826000000001</v>
      </c>
      <c r="BU731">
        <v>3.87</v>
      </c>
      <c r="BV731">
        <v>0</v>
      </c>
      <c r="BW731">
        <v>1</v>
      </c>
      <c r="CU731">
        <f>ROUND(AT731*Source!I345*AH731*AL731,2)</f>
        <v>8969.7000000000007</v>
      </c>
      <c r="CV731">
        <f>ROUND(Y731*Source!I345,7)</f>
        <v>3.87</v>
      </c>
      <c r="CW731">
        <v>0</v>
      </c>
      <c r="CX731">
        <f>ROUND(Y731*Source!I345,7)</f>
        <v>3.87</v>
      </c>
      <c r="CY731">
        <f>AD731</f>
        <v>597.98</v>
      </c>
      <c r="CZ731">
        <f>AH731</f>
        <v>597.98</v>
      </c>
      <c r="DA731">
        <f>AL731</f>
        <v>1</v>
      </c>
      <c r="DB731">
        <f>ROUND((ROUND(AT731*CZ731,2)*ROUND((0.3*0.86),7)),6)</f>
        <v>2314.1826000000001</v>
      </c>
      <c r="DC731">
        <f>ROUND((ROUND(AT731*AG731,2)*ROUND((0.3*0.86),7)),6)</f>
        <v>0</v>
      </c>
      <c r="DD731" t="s">
        <v>3</v>
      </c>
      <c r="DE731" t="s">
        <v>3</v>
      </c>
      <c r="DF731">
        <f>ROUND(ROUND(AE731,2)*CX731,2)</f>
        <v>0</v>
      </c>
      <c r="DG731">
        <f t="shared" si="341"/>
        <v>0</v>
      </c>
      <c r="DH731">
        <f t="shared" si="332"/>
        <v>0</v>
      </c>
      <c r="DI731">
        <f t="shared" si="333"/>
        <v>2314.1799999999998</v>
      </c>
      <c r="DJ731">
        <f>DI731</f>
        <v>2314.1799999999998</v>
      </c>
      <c r="DK731">
        <v>1</v>
      </c>
      <c r="DL731" t="s">
        <v>3</v>
      </c>
      <c r="DM731">
        <v>0</v>
      </c>
      <c r="DN731" t="s">
        <v>3</v>
      </c>
      <c r="DO731">
        <v>0</v>
      </c>
    </row>
    <row r="732" spans="1:119" x14ac:dyDescent="0.25">
      <c r="A732">
        <f>ROW(Source!A345)</f>
        <v>345</v>
      </c>
      <c r="B732">
        <v>381997917</v>
      </c>
      <c r="C732">
        <v>382000791</v>
      </c>
      <c r="D732">
        <v>342640393</v>
      </c>
      <c r="E732">
        <v>113</v>
      </c>
      <c r="F732">
        <v>1</v>
      </c>
      <c r="G732">
        <v>1</v>
      </c>
      <c r="H732">
        <v>1</v>
      </c>
      <c r="I732" t="s">
        <v>1035</v>
      </c>
      <c r="J732" t="s">
        <v>3</v>
      </c>
      <c r="K732" t="s">
        <v>1036</v>
      </c>
      <c r="L732">
        <v>1191</v>
      </c>
      <c r="N732">
        <v>1013</v>
      </c>
      <c r="O732" t="s">
        <v>1034</v>
      </c>
      <c r="P732" t="s">
        <v>1034</v>
      </c>
      <c r="Q732">
        <v>1</v>
      </c>
      <c r="W732">
        <v>0</v>
      </c>
      <c r="X732">
        <v>-1417349443</v>
      </c>
      <c r="Y732">
        <f>(AT732*ROUND((0.3*0.86),7))</f>
        <v>0.46698000000000001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0</v>
      </c>
      <c r="AH732">
        <v>0</v>
      </c>
      <c r="AI732">
        <v>1</v>
      </c>
      <c r="AJ732">
        <v>1</v>
      </c>
      <c r="AK732">
        <v>1</v>
      </c>
      <c r="AL732">
        <v>1</v>
      </c>
      <c r="AM732">
        <v>-2</v>
      </c>
      <c r="AN732">
        <v>0</v>
      </c>
      <c r="AO732">
        <v>0</v>
      </c>
      <c r="AP732">
        <v>1</v>
      </c>
      <c r="AQ732">
        <v>1</v>
      </c>
      <c r="AR732">
        <v>0</v>
      </c>
      <c r="AS732" t="s">
        <v>3</v>
      </c>
      <c r="AT732">
        <v>1.81</v>
      </c>
      <c r="AU732" t="s">
        <v>149</v>
      </c>
      <c r="AV732">
        <v>2</v>
      </c>
      <c r="AW732">
        <v>2</v>
      </c>
      <c r="AX732">
        <v>382000810</v>
      </c>
      <c r="AY732">
        <v>1</v>
      </c>
      <c r="AZ732">
        <v>0</v>
      </c>
      <c r="BA732">
        <v>732</v>
      </c>
      <c r="BB732">
        <v>1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V732">
        <v>0</v>
      </c>
      <c r="CW732">
        <v>0</v>
      </c>
      <c r="CX732">
        <f>ROUND(Y732*Source!I345,7)</f>
        <v>0.46698000000000001</v>
      </c>
      <c r="CY732">
        <f>AD732</f>
        <v>0</v>
      </c>
      <c r="CZ732">
        <f>AH732</f>
        <v>0</v>
      </c>
      <c r="DA732">
        <f>AL732</f>
        <v>1</v>
      </c>
      <c r="DB732">
        <f>ROUND((ROUND(AT732*CZ732,2)*ROUND((0.3*0.86),7)),6)</f>
        <v>0</v>
      </c>
      <c r="DC732">
        <f>ROUND((ROUND(AT732*AG732,2)*ROUND((0.3*0.86),7)),6)</f>
        <v>0</v>
      </c>
      <c r="DD732" t="s">
        <v>3</v>
      </c>
      <c r="DE732" t="s">
        <v>3</v>
      </c>
      <c r="DF732">
        <f>ROUND(ROUND(AE732,2)*CX732,2)</f>
        <v>0</v>
      </c>
      <c r="DG732">
        <f t="shared" si="341"/>
        <v>0</v>
      </c>
      <c r="DH732">
        <f t="shared" si="332"/>
        <v>0</v>
      </c>
      <c r="DI732">
        <f t="shared" si="333"/>
        <v>0</v>
      </c>
      <c r="DJ732">
        <f>DI732</f>
        <v>0</v>
      </c>
      <c r="DK732">
        <v>0</v>
      </c>
      <c r="DL732" t="s">
        <v>3</v>
      </c>
      <c r="DM732">
        <v>0</v>
      </c>
      <c r="DN732" t="s">
        <v>3</v>
      </c>
      <c r="DO732">
        <v>0</v>
      </c>
    </row>
    <row r="733" spans="1:119" x14ac:dyDescent="0.25">
      <c r="A733">
        <f>ROW(Source!A345)</f>
        <v>345</v>
      </c>
      <c r="B733">
        <v>381997917</v>
      </c>
      <c r="C733">
        <v>382000791</v>
      </c>
      <c r="D733">
        <v>342765492</v>
      </c>
      <c r="E733">
        <v>1</v>
      </c>
      <c r="F733">
        <v>1</v>
      </c>
      <c r="G733">
        <v>1</v>
      </c>
      <c r="H733">
        <v>2</v>
      </c>
      <c r="I733" t="s">
        <v>1056</v>
      </c>
      <c r="J733" t="s">
        <v>1057</v>
      </c>
      <c r="K733" t="s">
        <v>1058</v>
      </c>
      <c r="L733">
        <v>1368</v>
      </c>
      <c r="N733">
        <v>1011</v>
      </c>
      <c r="O733" t="s">
        <v>1040</v>
      </c>
      <c r="P733" t="s">
        <v>1040</v>
      </c>
      <c r="Q733">
        <v>1</v>
      </c>
      <c r="W733">
        <v>0</v>
      </c>
      <c r="X733">
        <v>-417672217</v>
      </c>
      <c r="Y733">
        <f>(AT733*ROUND((0.3*0.86),7))</f>
        <v>0.46698000000000001</v>
      </c>
      <c r="AA733">
        <v>0</v>
      </c>
      <c r="AB733">
        <v>1164.75</v>
      </c>
      <c r="AC733">
        <v>687.23</v>
      </c>
      <c r="AD733">
        <v>0</v>
      </c>
      <c r="AE733">
        <v>0</v>
      </c>
      <c r="AF733">
        <v>995.51</v>
      </c>
      <c r="AG733">
        <v>687.23</v>
      </c>
      <c r="AH733">
        <v>0</v>
      </c>
      <c r="AI733">
        <v>1</v>
      </c>
      <c r="AJ733">
        <v>1.17</v>
      </c>
      <c r="AK733">
        <v>1</v>
      </c>
      <c r="AL733">
        <v>1</v>
      </c>
      <c r="AM733">
        <v>2</v>
      </c>
      <c r="AN733">
        <v>0</v>
      </c>
      <c r="AO733">
        <v>0</v>
      </c>
      <c r="AP733">
        <v>1</v>
      </c>
      <c r="AQ733">
        <v>1</v>
      </c>
      <c r="AR733">
        <v>0</v>
      </c>
      <c r="AS733" t="s">
        <v>3</v>
      </c>
      <c r="AT733">
        <v>1.81</v>
      </c>
      <c r="AU733" t="s">
        <v>149</v>
      </c>
      <c r="AV733">
        <v>1</v>
      </c>
      <c r="AW733">
        <v>2</v>
      </c>
      <c r="AX733">
        <v>382000811</v>
      </c>
      <c r="AY733">
        <v>1</v>
      </c>
      <c r="AZ733">
        <v>0</v>
      </c>
      <c r="BA733">
        <v>733</v>
      </c>
      <c r="BB733">
        <v>1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1801.8731</v>
      </c>
      <c r="BL733">
        <v>1243.8863000000001</v>
      </c>
      <c r="BM733">
        <v>0</v>
      </c>
      <c r="BN733">
        <v>0</v>
      </c>
      <c r="BO733">
        <v>1.81</v>
      </c>
      <c r="BP733">
        <v>1</v>
      </c>
      <c r="BQ733">
        <v>0</v>
      </c>
      <c r="BR733">
        <v>464.88325980000002</v>
      </c>
      <c r="BS733">
        <v>320.92266540000003</v>
      </c>
      <c r="BT733">
        <v>0</v>
      </c>
      <c r="BU733">
        <v>0</v>
      </c>
      <c r="BV733">
        <v>0.46698000000000001</v>
      </c>
      <c r="BW733">
        <v>1</v>
      </c>
      <c r="CV733">
        <v>0</v>
      </c>
      <c r="CW733">
        <f>ROUND(Y733*Source!I345*DO733,7)</f>
        <v>0.46698000000000001</v>
      </c>
      <c r="CX733">
        <f>ROUND(Y733*Source!I345,7)</f>
        <v>0.46698000000000001</v>
      </c>
      <c r="CY733">
        <f>AB733</f>
        <v>1164.75</v>
      </c>
      <c r="CZ733">
        <f>AF733</f>
        <v>995.51</v>
      </c>
      <c r="DA733">
        <f>AJ733</f>
        <v>1.17</v>
      </c>
      <c r="DB733">
        <f>ROUND((ROUND(AT733*CZ733,2)*ROUND((0.3*0.86),7)),6)</f>
        <v>464.88245999999998</v>
      </c>
      <c r="DC733">
        <f>ROUND((ROUND(AT733*AG733,2)*ROUND((0.3*0.86),7)),6)</f>
        <v>320.92362000000003</v>
      </c>
      <c r="DD733" t="s">
        <v>3</v>
      </c>
      <c r="DE733" t="s">
        <v>3</v>
      </c>
      <c r="DF733">
        <f>ROUND(ROUND(AE733,2)*CX733,2)</f>
        <v>0</v>
      </c>
      <c r="DG733">
        <f>ROUND(ROUND(AF733*AJ733,2)*CX733,2)</f>
        <v>543.91</v>
      </c>
      <c r="DH733">
        <f t="shared" si="332"/>
        <v>320.92</v>
      </c>
      <c r="DI733">
        <f t="shared" si="333"/>
        <v>0</v>
      </c>
      <c r="DJ733">
        <f>DG733+DH733</f>
        <v>864.82999999999993</v>
      </c>
      <c r="DK733">
        <v>0</v>
      </c>
      <c r="DL733" t="s">
        <v>1041</v>
      </c>
      <c r="DM733">
        <v>5</v>
      </c>
      <c r="DN733" t="s">
        <v>1034</v>
      </c>
      <c r="DO733">
        <v>1</v>
      </c>
    </row>
    <row r="734" spans="1:119" x14ac:dyDescent="0.25">
      <c r="A734">
        <f>ROW(Source!A345)</f>
        <v>345</v>
      </c>
      <c r="B734">
        <v>381997917</v>
      </c>
      <c r="C734">
        <v>382000791</v>
      </c>
      <c r="D734">
        <v>342713884</v>
      </c>
      <c r="E734">
        <v>1</v>
      </c>
      <c r="F734">
        <v>1</v>
      </c>
      <c r="G734">
        <v>1</v>
      </c>
      <c r="H734">
        <v>3</v>
      </c>
      <c r="I734" t="s">
        <v>1112</v>
      </c>
      <c r="J734" t="s">
        <v>1113</v>
      </c>
      <c r="K734" t="s">
        <v>1114</v>
      </c>
      <c r="L734">
        <v>1348</v>
      </c>
      <c r="N734">
        <v>1009</v>
      </c>
      <c r="O734" t="s">
        <v>846</v>
      </c>
      <c r="P734" t="s">
        <v>846</v>
      </c>
      <c r="Q734">
        <v>1000</v>
      </c>
      <c r="W734">
        <v>0</v>
      </c>
      <c r="X734">
        <v>-511979560</v>
      </c>
      <c r="Y734">
        <f t="shared" ref="Y734:Y746" si="343">(AT734*ROUND(0,7))</f>
        <v>0</v>
      </c>
      <c r="AA734">
        <v>27069.53</v>
      </c>
      <c r="AB734">
        <v>0</v>
      </c>
      <c r="AC734">
        <v>0</v>
      </c>
      <c r="AD734">
        <v>0</v>
      </c>
      <c r="AE734">
        <v>23335.8</v>
      </c>
      <c r="AF734">
        <v>0</v>
      </c>
      <c r="AG734">
        <v>0</v>
      </c>
      <c r="AH734">
        <v>0</v>
      </c>
      <c r="AI734">
        <v>1.1599999999999999</v>
      </c>
      <c r="AJ734">
        <v>1</v>
      </c>
      <c r="AK734">
        <v>1</v>
      </c>
      <c r="AL734">
        <v>1</v>
      </c>
      <c r="AM734">
        <v>2</v>
      </c>
      <c r="AN734">
        <v>0</v>
      </c>
      <c r="AO734">
        <v>0</v>
      </c>
      <c r="AP734">
        <v>1</v>
      </c>
      <c r="AQ734">
        <v>1</v>
      </c>
      <c r="AR734">
        <v>0</v>
      </c>
      <c r="AS734" t="s">
        <v>3</v>
      </c>
      <c r="AT734">
        <v>5.0000000000000001E-3</v>
      </c>
      <c r="AU734" t="s">
        <v>148</v>
      </c>
      <c r="AV734">
        <v>0</v>
      </c>
      <c r="AW734">
        <v>2</v>
      </c>
      <c r="AX734">
        <v>382000812</v>
      </c>
      <c r="AY734">
        <v>1</v>
      </c>
      <c r="AZ734">
        <v>0</v>
      </c>
      <c r="BA734">
        <v>734</v>
      </c>
      <c r="BB734">
        <v>1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116.679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1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v>0</v>
      </c>
      <c r="CX734">
        <f>ROUND(Y734*Source!I345,7)</f>
        <v>0</v>
      </c>
      <c r="CY734">
        <f t="shared" ref="CY734:CY747" si="344">AA734</f>
        <v>27069.53</v>
      </c>
      <c r="CZ734">
        <f t="shared" ref="CZ734:CZ747" si="345">AE734</f>
        <v>23335.8</v>
      </c>
      <c r="DA734">
        <f t="shared" ref="DA734:DA747" si="346">AI734</f>
        <v>1.1599999999999999</v>
      </c>
      <c r="DB734">
        <f t="shared" ref="DB734:DB746" si="347">ROUND((ROUND(AT734*CZ734,2)*ROUND(0,7)),6)</f>
        <v>0</v>
      </c>
      <c r="DC734">
        <f t="shared" ref="DC734:DC746" si="348">ROUND((ROUND(AT734*AG734,2)*ROUND(0,7)),6)</f>
        <v>0</v>
      </c>
      <c r="DD734" t="s">
        <v>3</v>
      </c>
      <c r="DE734" t="s">
        <v>3</v>
      </c>
      <c r="DF734">
        <f t="shared" ref="DF734:DF746" si="349">ROUND(ROUND(AE734*AI734,2)*CX734,2)</f>
        <v>0</v>
      </c>
      <c r="DG734">
        <f t="shared" ref="DG734:DG749" si="350">ROUND(ROUND(AF734,2)*CX734,2)</f>
        <v>0</v>
      </c>
      <c r="DH734">
        <f t="shared" si="332"/>
        <v>0</v>
      </c>
      <c r="DI734">
        <f t="shared" si="333"/>
        <v>0</v>
      </c>
      <c r="DJ734">
        <f t="shared" ref="DJ734:DJ747" si="351">DF734</f>
        <v>0</v>
      </c>
      <c r="DK734">
        <v>0</v>
      </c>
      <c r="DL734" t="s">
        <v>3</v>
      </c>
      <c r="DM734">
        <v>0</v>
      </c>
      <c r="DN734" t="s">
        <v>3</v>
      </c>
      <c r="DO734">
        <v>0</v>
      </c>
    </row>
    <row r="735" spans="1:119" x14ac:dyDescent="0.25">
      <c r="A735">
        <f>ROW(Source!A345)</f>
        <v>345</v>
      </c>
      <c r="B735">
        <v>381997917</v>
      </c>
      <c r="C735">
        <v>382000791</v>
      </c>
      <c r="D735">
        <v>342713938</v>
      </c>
      <c r="E735">
        <v>1</v>
      </c>
      <c r="F735">
        <v>1</v>
      </c>
      <c r="G735">
        <v>1</v>
      </c>
      <c r="H735">
        <v>3</v>
      </c>
      <c r="I735" t="s">
        <v>1049</v>
      </c>
      <c r="J735" t="s">
        <v>1050</v>
      </c>
      <c r="K735" t="s">
        <v>1051</v>
      </c>
      <c r="L735">
        <v>1348</v>
      </c>
      <c r="N735">
        <v>1009</v>
      </c>
      <c r="O735" t="s">
        <v>846</v>
      </c>
      <c r="P735" t="s">
        <v>846</v>
      </c>
      <c r="Q735">
        <v>1000</v>
      </c>
      <c r="W735">
        <v>0</v>
      </c>
      <c r="X735">
        <v>1693858356</v>
      </c>
      <c r="Y735">
        <f t="shared" si="343"/>
        <v>0</v>
      </c>
      <c r="AA735">
        <v>130422.57</v>
      </c>
      <c r="AB735">
        <v>0</v>
      </c>
      <c r="AC735">
        <v>0</v>
      </c>
      <c r="AD735">
        <v>0</v>
      </c>
      <c r="AE735">
        <v>116448.72</v>
      </c>
      <c r="AF735">
        <v>0</v>
      </c>
      <c r="AG735">
        <v>0</v>
      </c>
      <c r="AH735">
        <v>0</v>
      </c>
      <c r="AI735">
        <v>1.1200000000000001</v>
      </c>
      <c r="AJ735">
        <v>1</v>
      </c>
      <c r="AK735">
        <v>1</v>
      </c>
      <c r="AL735">
        <v>1</v>
      </c>
      <c r="AM735">
        <v>2</v>
      </c>
      <c r="AN735">
        <v>0</v>
      </c>
      <c r="AO735">
        <v>0</v>
      </c>
      <c r="AP735">
        <v>1</v>
      </c>
      <c r="AQ735">
        <v>1</v>
      </c>
      <c r="AR735">
        <v>0</v>
      </c>
      <c r="AS735" t="s">
        <v>3</v>
      </c>
      <c r="AT735">
        <v>1.9E-3</v>
      </c>
      <c r="AU735" t="s">
        <v>148</v>
      </c>
      <c r="AV735">
        <v>0</v>
      </c>
      <c r="AW735">
        <v>2</v>
      </c>
      <c r="AX735">
        <v>382000813</v>
      </c>
      <c r="AY735">
        <v>1</v>
      </c>
      <c r="AZ735">
        <v>0</v>
      </c>
      <c r="BA735">
        <v>735</v>
      </c>
      <c r="BB735">
        <v>1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221.252568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1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ROUND(Y735*Source!I345,7)</f>
        <v>0</v>
      </c>
      <c r="CY735">
        <f t="shared" si="344"/>
        <v>130422.57</v>
      </c>
      <c r="CZ735">
        <f t="shared" si="345"/>
        <v>116448.72</v>
      </c>
      <c r="DA735">
        <f t="shared" si="346"/>
        <v>1.1200000000000001</v>
      </c>
      <c r="DB735">
        <f t="shared" si="347"/>
        <v>0</v>
      </c>
      <c r="DC735">
        <f t="shared" si="348"/>
        <v>0</v>
      </c>
      <c r="DD735" t="s">
        <v>3</v>
      </c>
      <c r="DE735" t="s">
        <v>3</v>
      </c>
      <c r="DF735">
        <f t="shared" si="349"/>
        <v>0</v>
      </c>
      <c r="DG735">
        <f t="shared" si="350"/>
        <v>0</v>
      </c>
      <c r="DH735">
        <f t="shared" si="332"/>
        <v>0</v>
      </c>
      <c r="DI735">
        <f t="shared" si="333"/>
        <v>0</v>
      </c>
      <c r="DJ735">
        <f t="shared" si="351"/>
        <v>0</v>
      </c>
      <c r="DK735">
        <v>0</v>
      </c>
      <c r="DL735" t="s">
        <v>3</v>
      </c>
      <c r="DM735">
        <v>0</v>
      </c>
      <c r="DN735" t="s">
        <v>3</v>
      </c>
      <c r="DO735">
        <v>0</v>
      </c>
    </row>
    <row r="736" spans="1:119" x14ac:dyDescent="0.25">
      <c r="A736">
        <f>ROW(Source!A345)</f>
        <v>345</v>
      </c>
      <c r="B736">
        <v>381997917</v>
      </c>
      <c r="C736">
        <v>382000791</v>
      </c>
      <c r="D736">
        <v>342714150</v>
      </c>
      <c r="E736">
        <v>1</v>
      </c>
      <c r="F736">
        <v>1</v>
      </c>
      <c r="G736">
        <v>1</v>
      </c>
      <c r="H736">
        <v>3</v>
      </c>
      <c r="I736" t="s">
        <v>1115</v>
      </c>
      <c r="J736" t="s">
        <v>1116</v>
      </c>
      <c r="K736" t="s">
        <v>1117</v>
      </c>
      <c r="L736">
        <v>1346</v>
      </c>
      <c r="N736">
        <v>1009</v>
      </c>
      <c r="O736" t="s">
        <v>1055</v>
      </c>
      <c r="P736" t="s">
        <v>1055</v>
      </c>
      <c r="Q736">
        <v>1</v>
      </c>
      <c r="W736">
        <v>0</v>
      </c>
      <c r="X736">
        <v>547813963</v>
      </c>
      <c r="Y736">
        <f t="shared" si="343"/>
        <v>0</v>
      </c>
      <c r="AA736">
        <v>372.24</v>
      </c>
      <c r="AB736">
        <v>0</v>
      </c>
      <c r="AC736">
        <v>0</v>
      </c>
      <c r="AD736">
        <v>0</v>
      </c>
      <c r="AE736">
        <v>284.14999999999998</v>
      </c>
      <c r="AF736">
        <v>0</v>
      </c>
      <c r="AG736">
        <v>0</v>
      </c>
      <c r="AH736">
        <v>0</v>
      </c>
      <c r="AI736">
        <v>1.31</v>
      </c>
      <c r="AJ736">
        <v>1</v>
      </c>
      <c r="AK736">
        <v>1</v>
      </c>
      <c r="AL736">
        <v>1</v>
      </c>
      <c r="AM736">
        <v>2</v>
      </c>
      <c r="AN736">
        <v>0</v>
      </c>
      <c r="AO736">
        <v>0</v>
      </c>
      <c r="AP736">
        <v>1</v>
      </c>
      <c r="AQ736">
        <v>1</v>
      </c>
      <c r="AR736">
        <v>0</v>
      </c>
      <c r="AS736" t="s">
        <v>3</v>
      </c>
      <c r="AT736">
        <v>7.1999999999999998E-3</v>
      </c>
      <c r="AU736" t="s">
        <v>148</v>
      </c>
      <c r="AV736">
        <v>0</v>
      </c>
      <c r="AW736">
        <v>2</v>
      </c>
      <c r="AX736">
        <v>382000814</v>
      </c>
      <c r="AY736">
        <v>1</v>
      </c>
      <c r="AZ736">
        <v>0</v>
      </c>
      <c r="BA736">
        <v>736</v>
      </c>
      <c r="BB736">
        <v>1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2.0458799999999999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1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ROUND(Y736*Source!I345,7)</f>
        <v>0</v>
      </c>
      <c r="CY736">
        <f t="shared" si="344"/>
        <v>372.24</v>
      </c>
      <c r="CZ736">
        <f t="shared" si="345"/>
        <v>284.14999999999998</v>
      </c>
      <c r="DA736">
        <f t="shared" si="346"/>
        <v>1.31</v>
      </c>
      <c r="DB736">
        <f t="shared" si="347"/>
        <v>0</v>
      </c>
      <c r="DC736">
        <f t="shared" si="348"/>
        <v>0</v>
      </c>
      <c r="DD736" t="s">
        <v>3</v>
      </c>
      <c r="DE736" t="s">
        <v>3</v>
      </c>
      <c r="DF736">
        <f t="shared" si="349"/>
        <v>0</v>
      </c>
      <c r="DG736">
        <f t="shared" si="350"/>
        <v>0</v>
      </c>
      <c r="DH736">
        <f t="shared" si="332"/>
        <v>0</v>
      </c>
      <c r="DI736">
        <f t="shared" si="333"/>
        <v>0</v>
      </c>
      <c r="DJ736">
        <f t="shared" si="351"/>
        <v>0</v>
      </c>
      <c r="DK736">
        <v>0</v>
      </c>
      <c r="DL736" t="s">
        <v>3</v>
      </c>
      <c r="DM736">
        <v>0</v>
      </c>
      <c r="DN736" t="s">
        <v>3</v>
      </c>
      <c r="DO736">
        <v>0</v>
      </c>
    </row>
    <row r="737" spans="1:119" x14ac:dyDescent="0.25">
      <c r="A737">
        <f>ROW(Source!A345)</f>
        <v>345</v>
      </c>
      <c r="B737">
        <v>381997917</v>
      </c>
      <c r="C737">
        <v>382000791</v>
      </c>
      <c r="D737">
        <v>342714206</v>
      </c>
      <c r="E737">
        <v>1</v>
      </c>
      <c r="F737">
        <v>1</v>
      </c>
      <c r="G737">
        <v>1</v>
      </c>
      <c r="H737">
        <v>3</v>
      </c>
      <c r="I737" t="s">
        <v>1118</v>
      </c>
      <c r="J737" t="s">
        <v>1119</v>
      </c>
      <c r="K737" t="s">
        <v>1120</v>
      </c>
      <c r="L737">
        <v>1346</v>
      </c>
      <c r="N737">
        <v>1009</v>
      </c>
      <c r="O737" t="s">
        <v>1055</v>
      </c>
      <c r="P737" t="s">
        <v>1055</v>
      </c>
      <c r="Q737">
        <v>1</v>
      </c>
      <c r="W737">
        <v>0</v>
      </c>
      <c r="X737">
        <v>721169884</v>
      </c>
      <c r="Y737">
        <f t="shared" si="343"/>
        <v>0</v>
      </c>
      <c r="AA737">
        <v>100.15</v>
      </c>
      <c r="AB737">
        <v>0</v>
      </c>
      <c r="AC737">
        <v>0</v>
      </c>
      <c r="AD737">
        <v>0</v>
      </c>
      <c r="AE737">
        <v>104.32</v>
      </c>
      <c r="AF737">
        <v>0</v>
      </c>
      <c r="AG737">
        <v>0</v>
      </c>
      <c r="AH737">
        <v>0</v>
      </c>
      <c r="AI737">
        <v>0.96</v>
      </c>
      <c r="AJ737">
        <v>1</v>
      </c>
      <c r="AK737">
        <v>1</v>
      </c>
      <c r="AL737">
        <v>1</v>
      </c>
      <c r="AM737">
        <v>2</v>
      </c>
      <c r="AN737">
        <v>0</v>
      </c>
      <c r="AO737">
        <v>0</v>
      </c>
      <c r="AP737">
        <v>1</v>
      </c>
      <c r="AQ737">
        <v>1</v>
      </c>
      <c r="AR737">
        <v>0</v>
      </c>
      <c r="AS737" t="s">
        <v>3</v>
      </c>
      <c r="AT737">
        <v>3.5999999999999997E-2</v>
      </c>
      <c r="AU737" t="s">
        <v>148</v>
      </c>
      <c r="AV737">
        <v>0</v>
      </c>
      <c r="AW737">
        <v>2</v>
      </c>
      <c r="AX737">
        <v>382000815</v>
      </c>
      <c r="AY737">
        <v>1</v>
      </c>
      <c r="AZ737">
        <v>0</v>
      </c>
      <c r="BA737">
        <v>737</v>
      </c>
      <c r="BB737">
        <v>1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3.7555199999999993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1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V737">
        <v>0</v>
      </c>
      <c r="CW737">
        <v>0</v>
      </c>
      <c r="CX737">
        <f>ROUND(Y737*Source!I345,7)</f>
        <v>0</v>
      </c>
      <c r="CY737">
        <f t="shared" si="344"/>
        <v>100.15</v>
      </c>
      <c r="CZ737">
        <f t="shared" si="345"/>
        <v>104.32</v>
      </c>
      <c r="DA737">
        <f t="shared" si="346"/>
        <v>0.96</v>
      </c>
      <c r="DB737">
        <f t="shared" si="347"/>
        <v>0</v>
      </c>
      <c r="DC737">
        <f t="shared" si="348"/>
        <v>0</v>
      </c>
      <c r="DD737" t="s">
        <v>3</v>
      </c>
      <c r="DE737" t="s">
        <v>3</v>
      </c>
      <c r="DF737">
        <f t="shared" si="349"/>
        <v>0</v>
      </c>
      <c r="DG737">
        <f t="shared" si="350"/>
        <v>0</v>
      </c>
      <c r="DH737">
        <f t="shared" si="332"/>
        <v>0</v>
      </c>
      <c r="DI737">
        <f t="shared" si="333"/>
        <v>0</v>
      </c>
      <c r="DJ737">
        <f t="shared" si="351"/>
        <v>0</v>
      </c>
      <c r="DK737">
        <v>0</v>
      </c>
      <c r="DL737" t="s">
        <v>3</v>
      </c>
      <c r="DM737">
        <v>0</v>
      </c>
      <c r="DN737" t="s">
        <v>3</v>
      </c>
      <c r="DO737">
        <v>0</v>
      </c>
    </row>
    <row r="738" spans="1:119" x14ac:dyDescent="0.25">
      <c r="A738">
        <f>ROW(Source!A345)</f>
        <v>345</v>
      </c>
      <c r="B738">
        <v>381997917</v>
      </c>
      <c r="C738">
        <v>382000791</v>
      </c>
      <c r="D738">
        <v>342715696</v>
      </c>
      <c r="E738">
        <v>1</v>
      </c>
      <c r="F738">
        <v>1</v>
      </c>
      <c r="G738">
        <v>1</v>
      </c>
      <c r="H738">
        <v>3</v>
      </c>
      <c r="I738" t="s">
        <v>1121</v>
      </c>
      <c r="J738" t="s">
        <v>1122</v>
      </c>
      <c r="K738" t="s">
        <v>1123</v>
      </c>
      <c r="L738">
        <v>1346</v>
      </c>
      <c r="N738">
        <v>1009</v>
      </c>
      <c r="O738" t="s">
        <v>1055</v>
      </c>
      <c r="P738" t="s">
        <v>1055</v>
      </c>
      <c r="Q738">
        <v>1</v>
      </c>
      <c r="W738">
        <v>0</v>
      </c>
      <c r="X738">
        <v>536919768</v>
      </c>
      <c r="Y738">
        <f t="shared" si="343"/>
        <v>0</v>
      </c>
      <c r="AA738">
        <v>198.36</v>
      </c>
      <c r="AB738">
        <v>0</v>
      </c>
      <c r="AC738">
        <v>0</v>
      </c>
      <c r="AD738">
        <v>0</v>
      </c>
      <c r="AE738">
        <v>206.62</v>
      </c>
      <c r="AF738">
        <v>0</v>
      </c>
      <c r="AG738">
        <v>0</v>
      </c>
      <c r="AH738">
        <v>0</v>
      </c>
      <c r="AI738">
        <v>0.96</v>
      </c>
      <c r="AJ738">
        <v>1</v>
      </c>
      <c r="AK738">
        <v>1</v>
      </c>
      <c r="AL738">
        <v>1</v>
      </c>
      <c r="AM738">
        <v>2</v>
      </c>
      <c r="AN738">
        <v>0</v>
      </c>
      <c r="AO738">
        <v>0</v>
      </c>
      <c r="AP738">
        <v>1</v>
      </c>
      <c r="AQ738">
        <v>1</v>
      </c>
      <c r="AR738">
        <v>0</v>
      </c>
      <c r="AS738" t="s">
        <v>3</v>
      </c>
      <c r="AT738">
        <v>2.76E-2</v>
      </c>
      <c r="AU738" t="s">
        <v>148</v>
      </c>
      <c r="AV738">
        <v>0</v>
      </c>
      <c r="AW738">
        <v>2</v>
      </c>
      <c r="AX738">
        <v>382000816</v>
      </c>
      <c r="AY738">
        <v>1</v>
      </c>
      <c r="AZ738">
        <v>0</v>
      </c>
      <c r="BA738">
        <v>738</v>
      </c>
      <c r="BB738">
        <v>1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5.702712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1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ROUND(Y738*Source!I345,7)</f>
        <v>0</v>
      </c>
      <c r="CY738">
        <f t="shared" si="344"/>
        <v>198.36</v>
      </c>
      <c r="CZ738">
        <f t="shared" si="345"/>
        <v>206.62</v>
      </c>
      <c r="DA738">
        <f t="shared" si="346"/>
        <v>0.96</v>
      </c>
      <c r="DB738">
        <f t="shared" si="347"/>
        <v>0</v>
      </c>
      <c r="DC738">
        <f t="shared" si="348"/>
        <v>0</v>
      </c>
      <c r="DD738" t="s">
        <v>3</v>
      </c>
      <c r="DE738" t="s">
        <v>3</v>
      </c>
      <c r="DF738">
        <f t="shared" si="349"/>
        <v>0</v>
      </c>
      <c r="DG738">
        <f t="shared" si="350"/>
        <v>0</v>
      </c>
      <c r="DH738">
        <f t="shared" si="332"/>
        <v>0</v>
      </c>
      <c r="DI738">
        <f t="shared" si="333"/>
        <v>0</v>
      </c>
      <c r="DJ738">
        <f t="shared" si="351"/>
        <v>0</v>
      </c>
      <c r="DK738">
        <v>0</v>
      </c>
      <c r="DL738" t="s">
        <v>3</v>
      </c>
      <c r="DM738">
        <v>0</v>
      </c>
      <c r="DN738" t="s">
        <v>3</v>
      </c>
      <c r="DO738">
        <v>0</v>
      </c>
    </row>
    <row r="739" spans="1:119" x14ac:dyDescent="0.25">
      <c r="A739">
        <f>ROW(Source!A345)</f>
        <v>345</v>
      </c>
      <c r="B739">
        <v>381997917</v>
      </c>
      <c r="C739">
        <v>382000791</v>
      </c>
      <c r="D739">
        <v>342715956</v>
      </c>
      <c r="E739">
        <v>1</v>
      </c>
      <c r="F739">
        <v>1</v>
      </c>
      <c r="G739">
        <v>1</v>
      </c>
      <c r="H739">
        <v>3</v>
      </c>
      <c r="I739" t="s">
        <v>1124</v>
      </c>
      <c r="J739" t="s">
        <v>1125</v>
      </c>
      <c r="K739" t="s">
        <v>1126</v>
      </c>
      <c r="L739">
        <v>1301</v>
      </c>
      <c r="N739">
        <v>1003</v>
      </c>
      <c r="O739" t="s">
        <v>880</v>
      </c>
      <c r="P739" t="s">
        <v>880</v>
      </c>
      <c r="Q739">
        <v>1</v>
      </c>
      <c r="W739">
        <v>0</v>
      </c>
      <c r="X739">
        <v>1434431497</v>
      </c>
      <c r="Y739">
        <f t="shared" si="343"/>
        <v>0</v>
      </c>
      <c r="AA739">
        <v>22.08</v>
      </c>
      <c r="AB739">
        <v>0</v>
      </c>
      <c r="AC739">
        <v>0</v>
      </c>
      <c r="AD739">
        <v>0</v>
      </c>
      <c r="AE739">
        <v>14.43</v>
      </c>
      <c r="AF739">
        <v>0</v>
      </c>
      <c r="AG739">
        <v>0</v>
      </c>
      <c r="AH739">
        <v>0</v>
      </c>
      <c r="AI739">
        <v>1.53</v>
      </c>
      <c r="AJ739">
        <v>1</v>
      </c>
      <c r="AK739">
        <v>1</v>
      </c>
      <c r="AL739">
        <v>1</v>
      </c>
      <c r="AM739">
        <v>2</v>
      </c>
      <c r="AN739">
        <v>0</v>
      </c>
      <c r="AO739">
        <v>0</v>
      </c>
      <c r="AP739">
        <v>1</v>
      </c>
      <c r="AQ739">
        <v>1</v>
      </c>
      <c r="AR739">
        <v>0</v>
      </c>
      <c r="AS739" t="s">
        <v>3</v>
      </c>
      <c r="AT739">
        <v>4.55</v>
      </c>
      <c r="AU739" t="s">
        <v>148</v>
      </c>
      <c r="AV739">
        <v>0</v>
      </c>
      <c r="AW739">
        <v>2</v>
      </c>
      <c r="AX739">
        <v>382000817</v>
      </c>
      <c r="AY739">
        <v>1</v>
      </c>
      <c r="AZ739">
        <v>0</v>
      </c>
      <c r="BA739">
        <v>739</v>
      </c>
      <c r="BB739">
        <v>1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65.656499999999994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1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v>0</v>
      </c>
      <c r="CX739">
        <f>ROUND(Y739*Source!I345,7)</f>
        <v>0</v>
      </c>
      <c r="CY739">
        <f t="shared" si="344"/>
        <v>22.08</v>
      </c>
      <c r="CZ739">
        <f t="shared" si="345"/>
        <v>14.43</v>
      </c>
      <c r="DA739">
        <f t="shared" si="346"/>
        <v>1.53</v>
      </c>
      <c r="DB739">
        <f t="shared" si="347"/>
        <v>0</v>
      </c>
      <c r="DC739">
        <f t="shared" si="348"/>
        <v>0</v>
      </c>
      <c r="DD739" t="s">
        <v>3</v>
      </c>
      <c r="DE739" t="s">
        <v>3</v>
      </c>
      <c r="DF739">
        <f t="shared" si="349"/>
        <v>0</v>
      </c>
      <c r="DG739">
        <f t="shared" si="350"/>
        <v>0</v>
      </c>
      <c r="DH739">
        <f t="shared" si="332"/>
        <v>0</v>
      </c>
      <c r="DI739">
        <f t="shared" si="333"/>
        <v>0</v>
      </c>
      <c r="DJ739">
        <f t="shared" si="351"/>
        <v>0</v>
      </c>
      <c r="DK739">
        <v>0</v>
      </c>
      <c r="DL739" t="s">
        <v>3</v>
      </c>
      <c r="DM739">
        <v>0</v>
      </c>
      <c r="DN739" t="s">
        <v>3</v>
      </c>
      <c r="DO739">
        <v>0</v>
      </c>
    </row>
    <row r="740" spans="1:119" x14ac:dyDescent="0.25">
      <c r="A740">
        <f>ROW(Source!A345)</f>
        <v>345</v>
      </c>
      <c r="B740">
        <v>381997917</v>
      </c>
      <c r="C740">
        <v>382000791</v>
      </c>
      <c r="D740">
        <v>342725815</v>
      </c>
      <c r="E740">
        <v>1</v>
      </c>
      <c r="F740">
        <v>1</v>
      </c>
      <c r="G740">
        <v>1</v>
      </c>
      <c r="H740">
        <v>3</v>
      </c>
      <c r="I740" t="s">
        <v>1072</v>
      </c>
      <c r="J740" t="s">
        <v>1073</v>
      </c>
      <c r="K740" t="s">
        <v>1074</v>
      </c>
      <c r="L740">
        <v>1348</v>
      </c>
      <c r="N740">
        <v>1009</v>
      </c>
      <c r="O740" t="s">
        <v>846</v>
      </c>
      <c r="P740" t="s">
        <v>846</v>
      </c>
      <c r="Q740">
        <v>1000</v>
      </c>
      <c r="W740">
        <v>0</v>
      </c>
      <c r="X740">
        <v>704066739</v>
      </c>
      <c r="Y740">
        <f t="shared" si="343"/>
        <v>0</v>
      </c>
      <c r="AA740">
        <v>1260110.04</v>
      </c>
      <c r="AB740">
        <v>0</v>
      </c>
      <c r="AC740">
        <v>0</v>
      </c>
      <c r="AD740">
        <v>0</v>
      </c>
      <c r="AE740">
        <v>1050091.7</v>
      </c>
      <c r="AF740">
        <v>0</v>
      </c>
      <c r="AG740">
        <v>0</v>
      </c>
      <c r="AH740">
        <v>0</v>
      </c>
      <c r="AI740">
        <v>1.2</v>
      </c>
      <c r="AJ740">
        <v>1</v>
      </c>
      <c r="AK740">
        <v>1</v>
      </c>
      <c r="AL740">
        <v>1</v>
      </c>
      <c r="AM740">
        <v>2</v>
      </c>
      <c r="AN740">
        <v>0</v>
      </c>
      <c r="AO740">
        <v>0</v>
      </c>
      <c r="AP740">
        <v>1</v>
      </c>
      <c r="AQ740">
        <v>1</v>
      </c>
      <c r="AR740">
        <v>0</v>
      </c>
      <c r="AS740" t="s">
        <v>3</v>
      </c>
      <c r="AT740">
        <v>3.0000000000000001E-5</v>
      </c>
      <c r="AU740" t="s">
        <v>148</v>
      </c>
      <c r="AV740">
        <v>0</v>
      </c>
      <c r="AW740">
        <v>2</v>
      </c>
      <c r="AX740">
        <v>382000818</v>
      </c>
      <c r="AY740">
        <v>1</v>
      </c>
      <c r="AZ740">
        <v>0</v>
      </c>
      <c r="BA740">
        <v>740</v>
      </c>
      <c r="BB740">
        <v>1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31.502751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1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v>0</v>
      </c>
      <c r="CX740">
        <f>ROUND(Y740*Source!I345,7)</f>
        <v>0</v>
      </c>
      <c r="CY740">
        <f t="shared" si="344"/>
        <v>1260110.04</v>
      </c>
      <c r="CZ740">
        <f t="shared" si="345"/>
        <v>1050091.7</v>
      </c>
      <c r="DA740">
        <f t="shared" si="346"/>
        <v>1.2</v>
      </c>
      <c r="DB740">
        <f t="shared" si="347"/>
        <v>0</v>
      </c>
      <c r="DC740">
        <f t="shared" si="348"/>
        <v>0</v>
      </c>
      <c r="DD740" t="s">
        <v>3</v>
      </c>
      <c r="DE740" t="s">
        <v>3</v>
      </c>
      <c r="DF740">
        <f t="shared" si="349"/>
        <v>0</v>
      </c>
      <c r="DG740">
        <f t="shared" si="350"/>
        <v>0</v>
      </c>
      <c r="DH740">
        <f t="shared" si="332"/>
        <v>0</v>
      </c>
      <c r="DI740">
        <f t="shared" si="333"/>
        <v>0</v>
      </c>
      <c r="DJ740">
        <f t="shared" si="351"/>
        <v>0</v>
      </c>
      <c r="DK740">
        <v>0</v>
      </c>
      <c r="DL740" t="s">
        <v>3</v>
      </c>
      <c r="DM740">
        <v>0</v>
      </c>
      <c r="DN740" t="s">
        <v>3</v>
      </c>
      <c r="DO740">
        <v>0</v>
      </c>
    </row>
    <row r="741" spans="1:119" x14ac:dyDescent="0.25">
      <c r="A741">
        <f>ROW(Source!A345)</f>
        <v>345</v>
      </c>
      <c r="B741">
        <v>381997917</v>
      </c>
      <c r="C741">
        <v>382000791</v>
      </c>
      <c r="D741">
        <v>342725859</v>
      </c>
      <c r="E741">
        <v>1</v>
      </c>
      <c r="F741">
        <v>1</v>
      </c>
      <c r="G741">
        <v>1</v>
      </c>
      <c r="H741">
        <v>3</v>
      </c>
      <c r="I741" t="s">
        <v>1052</v>
      </c>
      <c r="J741" t="s">
        <v>1053</v>
      </c>
      <c r="K741" t="s">
        <v>1054</v>
      </c>
      <c r="L741">
        <v>1346</v>
      </c>
      <c r="N741">
        <v>1009</v>
      </c>
      <c r="O741" t="s">
        <v>1055</v>
      </c>
      <c r="P741" t="s">
        <v>1055</v>
      </c>
      <c r="Q741">
        <v>1</v>
      </c>
      <c r="W741">
        <v>0</v>
      </c>
      <c r="X741">
        <v>1388162880</v>
      </c>
      <c r="Y741">
        <f t="shared" si="343"/>
        <v>0</v>
      </c>
      <c r="AA741">
        <v>1400.99</v>
      </c>
      <c r="AB741">
        <v>0</v>
      </c>
      <c r="AC741">
        <v>0</v>
      </c>
      <c r="AD741">
        <v>0</v>
      </c>
      <c r="AE741">
        <v>870.18</v>
      </c>
      <c r="AF741">
        <v>0</v>
      </c>
      <c r="AG741">
        <v>0</v>
      </c>
      <c r="AH741">
        <v>0</v>
      </c>
      <c r="AI741">
        <v>1.61</v>
      </c>
      <c r="AJ741">
        <v>1</v>
      </c>
      <c r="AK741">
        <v>1</v>
      </c>
      <c r="AL741">
        <v>1</v>
      </c>
      <c r="AM741">
        <v>2</v>
      </c>
      <c r="AN741">
        <v>0</v>
      </c>
      <c r="AO741">
        <v>0</v>
      </c>
      <c r="AP741">
        <v>1</v>
      </c>
      <c r="AQ741">
        <v>1</v>
      </c>
      <c r="AR741">
        <v>0</v>
      </c>
      <c r="AS741" t="s">
        <v>3</v>
      </c>
      <c r="AT741">
        <v>0.54</v>
      </c>
      <c r="AU741" t="s">
        <v>148</v>
      </c>
      <c r="AV741">
        <v>0</v>
      </c>
      <c r="AW741">
        <v>2</v>
      </c>
      <c r="AX741">
        <v>382000819</v>
      </c>
      <c r="AY741">
        <v>1</v>
      </c>
      <c r="AZ741">
        <v>0</v>
      </c>
      <c r="BA741">
        <v>741</v>
      </c>
      <c r="BB741">
        <v>1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469.8972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1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ROUND(Y741*Source!I345,7)</f>
        <v>0</v>
      </c>
      <c r="CY741">
        <f t="shared" si="344"/>
        <v>1400.99</v>
      </c>
      <c r="CZ741">
        <f t="shared" si="345"/>
        <v>870.18</v>
      </c>
      <c r="DA741">
        <f t="shared" si="346"/>
        <v>1.61</v>
      </c>
      <c r="DB741">
        <f t="shared" si="347"/>
        <v>0</v>
      </c>
      <c r="DC741">
        <f t="shared" si="348"/>
        <v>0</v>
      </c>
      <c r="DD741" t="s">
        <v>3</v>
      </c>
      <c r="DE741" t="s">
        <v>3</v>
      </c>
      <c r="DF741">
        <f t="shared" si="349"/>
        <v>0</v>
      </c>
      <c r="DG741">
        <f t="shared" si="350"/>
        <v>0</v>
      </c>
      <c r="DH741">
        <f t="shared" si="332"/>
        <v>0</v>
      </c>
      <c r="DI741">
        <f t="shared" si="333"/>
        <v>0</v>
      </c>
      <c r="DJ741">
        <f t="shared" si="351"/>
        <v>0</v>
      </c>
      <c r="DK741">
        <v>0</v>
      </c>
      <c r="DL741" t="s">
        <v>3</v>
      </c>
      <c r="DM741">
        <v>0</v>
      </c>
      <c r="DN741" t="s">
        <v>3</v>
      </c>
      <c r="DO741">
        <v>0</v>
      </c>
    </row>
    <row r="742" spans="1:119" x14ac:dyDescent="0.25">
      <c r="A742">
        <f>ROW(Source!A345)</f>
        <v>345</v>
      </c>
      <c r="B742">
        <v>381997917</v>
      </c>
      <c r="C742">
        <v>382000791</v>
      </c>
      <c r="D742">
        <v>342742624</v>
      </c>
      <c r="E742">
        <v>1</v>
      </c>
      <c r="F742">
        <v>1</v>
      </c>
      <c r="G742">
        <v>1</v>
      </c>
      <c r="H742">
        <v>3</v>
      </c>
      <c r="I742" t="s">
        <v>1127</v>
      </c>
      <c r="J742" t="s">
        <v>1128</v>
      </c>
      <c r="K742" t="s">
        <v>1129</v>
      </c>
      <c r="L742">
        <v>1346</v>
      </c>
      <c r="N742">
        <v>1009</v>
      </c>
      <c r="O742" t="s">
        <v>1055</v>
      </c>
      <c r="P742" t="s">
        <v>1055</v>
      </c>
      <c r="Q742">
        <v>1</v>
      </c>
      <c r="W742">
        <v>0</v>
      </c>
      <c r="X742">
        <v>1309709516</v>
      </c>
      <c r="Y742">
        <f t="shared" si="343"/>
        <v>0</v>
      </c>
      <c r="AA742">
        <v>1798.07</v>
      </c>
      <c r="AB742">
        <v>0</v>
      </c>
      <c r="AC742">
        <v>0</v>
      </c>
      <c r="AD742">
        <v>0</v>
      </c>
      <c r="AE742">
        <v>1912.84</v>
      </c>
      <c r="AF742">
        <v>0</v>
      </c>
      <c r="AG742">
        <v>0</v>
      </c>
      <c r="AH742">
        <v>0</v>
      </c>
      <c r="AI742">
        <v>0.94</v>
      </c>
      <c r="AJ742">
        <v>1</v>
      </c>
      <c r="AK742">
        <v>1</v>
      </c>
      <c r="AL742">
        <v>1</v>
      </c>
      <c r="AM742">
        <v>2</v>
      </c>
      <c r="AN742">
        <v>0</v>
      </c>
      <c r="AO742">
        <v>0</v>
      </c>
      <c r="AP742">
        <v>1</v>
      </c>
      <c r="AQ742">
        <v>1</v>
      </c>
      <c r="AR742">
        <v>0</v>
      </c>
      <c r="AS742" t="s">
        <v>3</v>
      </c>
      <c r="AT742">
        <v>5.0000000000000001E-3</v>
      </c>
      <c r="AU742" t="s">
        <v>148</v>
      </c>
      <c r="AV742">
        <v>0</v>
      </c>
      <c r="AW742">
        <v>2</v>
      </c>
      <c r="AX742">
        <v>382000820</v>
      </c>
      <c r="AY742">
        <v>1</v>
      </c>
      <c r="AZ742">
        <v>0</v>
      </c>
      <c r="BA742">
        <v>742</v>
      </c>
      <c r="BB742">
        <v>1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9.5641999999999996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1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V742">
        <v>0</v>
      </c>
      <c r="CW742">
        <v>0</v>
      </c>
      <c r="CX742">
        <f>ROUND(Y742*Source!I345,7)</f>
        <v>0</v>
      </c>
      <c r="CY742">
        <f t="shared" si="344"/>
        <v>1798.07</v>
      </c>
      <c r="CZ742">
        <f t="shared" si="345"/>
        <v>1912.84</v>
      </c>
      <c r="DA742">
        <f t="shared" si="346"/>
        <v>0.94</v>
      </c>
      <c r="DB742">
        <f t="shared" si="347"/>
        <v>0</v>
      </c>
      <c r="DC742">
        <f t="shared" si="348"/>
        <v>0</v>
      </c>
      <c r="DD742" t="s">
        <v>3</v>
      </c>
      <c r="DE742" t="s">
        <v>3</v>
      </c>
      <c r="DF742">
        <f t="shared" si="349"/>
        <v>0</v>
      </c>
      <c r="DG742">
        <f t="shared" si="350"/>
        <v>0</v>
      </c>
      <c r="DH742">
        <f t="shared" si="332"/>
        <v>0</v>
      </c>
      <c r="DI742">
        <f t="shared" si="333"/>
        <v>0</v>
      </c>
      <c r="DJ742">
        <f t="shared" si="351"/>
        <v>0</v>
      </c>
      <c r="DK742">
        <v>0</v>
      </c>
      <c r="DL742" t="s">
        <v>3</v>
      </c>
      <c r="DM742">
        <v>0</v>
      </c>
      <c r="DN742" t="s">
        <v>3</v>
      </c>
      <c r="DO742">
        <v>0</v>
      </c>
    </row>
    <row r="743" spans="1:119" x14ac:dyDescent="0.25">
      <c r="A743">
        <f>ROW(Source!A345)</f>
        <v>345</v>
      </c>
      <c r="B743">
        <v>381997917</v>
      </c>
      <c r="C743">
        <v>382000791</v>
      </c>
      <c r="D743">
        <v>342744171</v>
      </c>
      <c r="E743">
        <v>1</v>
      </c>
      <c r="F743">
        <v>1</v>
      </c>
      <c r="G743">
        <v>1</v>
      </c>
      <c r="H743">
        <v>3</v>
      </c>
      <c r="I743" t="s">
        <v>1161</v>
      </c>
      <c r="J743" t="s">
        <v>1162</v>
      </c>
      <c r="K743" t="s">
        <v>1163</v>
      </c>
      <c r="L743">
        <v>1371</v>
      </c>
      <c r="N743">
        <v>1013</v>
      </c>
      <c r="O743" t="s">
        <v>202</v>
      </c>
      <c r="P743" t="s">
        <v>202</v>
      </c>
      <c r="Q743">
        <v>1</v>
      </c>
      <c r="W743">
        <v>0</v>
      </c>
      <c r="X743">
        <v>2132169339</v>
      </c>
      <c r="Y743">
        <f t="shared" si="343"/>
        <v>0</v>
      </c>
      <c r="AA743">
        <v>17.95</v>
      </c>
      <c r="AB743">
        <v>0</v>
      </c>
      <c r="AC743">
        <v>0</v>
      </c>
      <c r="AD743">
        <v>0</v>
      </c>
      <c r="AE743">
        <v>19.100000000000001</v>
      </c>
      <c r="AF743">
        <v>0</v>
      </c>
      <c r="AG743">
        <v>0</v>
      </c>
      <c r="AH743">
        <v>0</v>
      </c>
      <c r="AI743">
        <v>0.94</v>
      </c>
      <c r="AJ743">
        <v>1</v>
      </c>
      <c r="AK743">
        <v>1</v>
      </c>
      <c r="AL743">
        <v>1</v>
      </c>
      <c r="AM743">
        <v>2</v>
      </c>
      <c r="AN743">
        <v>0</v>
      </c>
      <c r="AO743">
        <v>0</v>
      </c>
      <c r="AP743">
        <v>1</v>
      </c>
      <c r="AQ743">
        <v>1</v>
      </c>
      <c r="AR743">
        <v>0</v>
      </c>
      <c r="AS743" t="s">
        <v>3</v>
      </c>
      <c r="AT743">
        <v>7</v>
      </c>
      <c r="AU743" t="s">
        <v>148</v>
      </c>
      <c r="AV743">
        <v>0</v>
      </c>
      <c r="AW743">
        <v>2</v>
      </c>
      <c r="AX743">
        <v>382000821</v>
      </c>
      <c r="AY743">
        <v>1</v>
      </c>
      <c r="AZ743">
        <v>0</v>
      </c>
      <c r="BA743">
        <v>743</v>
      </c>
      <c r="BB743">
        <v>1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133.70000000000002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1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ROUND(Y743*Source!I345,7)</f>
        <v>0</v>
      </c>
      <c r="CY743">
        <f t="shared" si="344"/>
        <v>17.95</v>
      </c>
      <c r="CZ743">
        <f t="shared" si="345"/>
        <v>19.100000000000001</v>
      </c>
      <c r="DA743">
        <f t="shared" si="346"/>
        <v>0.94</v>
      </c>
      <c r="DB743">
        <f t="shared" si="347"/>
        <v>0</v>
      </c>
      <c r="DC743">
        <f t="shared" si="348"/>
        <v>0</v>
      </c>
      <c r="DD743" t="s">
        <v>3</v>
      </c>
      <c r="DE743" t="s">
        <v>3</v>
      </c>
      <c r="DF743">
        <f t="shared" si="349"/>
        <v>0</v>
      </c>
      <c r="DG743">
        <f t="shared" si="350"/>
        <v>0</v>
      </c>
      <c r="DH743">
        <f t="shared" si="332"/>
        <v>0</v>
      </c>
      <c r="DI743">
        <f t="shared" si="333"/>
        <v>0</v>
      </c>
      <c r="DJ743">
        <f t="shared" si="351"/>
        <v>0</v>
      </c>
      <c r="DK743">
        <v>0</v>
      </c>
      <c r="DL743" t="s">
        <v>3</v>
      </c>
      <c r="DM743">
        <v>0</v>
      </c>
      <c r="DN743" t="s">
        <v>3</v>
      </c>
      <c r="DO743">
        <v>0</v>
      </c>
    </row>
    <row r="744" spans="1:119" x14ac:dyDescent="0.25">
      <c r="A744">
        <f>ROW(Source!A345)</f>
        <v>345</v>
      </c>
      <c r="B744">
        <v>381997917</v>
      </c>
      <c r="C744">
        <v>382000791</v>
      </c>
      <c r="D744">
        <v>342744300</v>
      </c>
      <c r="E744">
        <v>1</v>
      </c>
      <c r="F744">
        <v>1</v>
      </c>
      <c r="G744">
        <v>1</v>
      </c>
      <c r="H744">
        <v>3</v>
      </c>
      <c r="I744" t="s">
        <v>1130</v>
      </c>
      <c r="J744" t="s">
        <v>1131</v>
      </c>
      <c r="K744" t="s">
        <v>1132</v>
      </c>
      <c r="L744">
        <v>1371</v>
      </c>
      <c r="N744">
        <v>1013</v>
      </c>
      <c r="O744" t="s">
        <v>202</v>
      </c>
      <c r="P744" t="s">
        <v>202</v>
      </c>
      <c r="Q744">
        <v>1</v>
      </c>
      <c r="W744">
        <v>0</v>
      </c>
      <c r="X744">
        <v>-1946103972</v>
      </c>
      <c r="Y744">
        <f t="shared" si="343"/>
        <v>0</v>
      </c>
      <c r="AA744">
        <v>529.66999999999996</v>
      </c>
      <c r="AB744">
        <v>0</v>
      </c>
      <c r="AC744">
        <v>0</v>
      </c>
      <c r="AD744">
        <v>0</v>
      </c>
      <c r="AE744">
        <v>417.06</v>
      </c>
      <c r="AF744">
        <v>0</v>
      </c>
      <c r="AG744">
        <v>0</v>
      </c>
      <c r="AH744">
        <v>0</v>
      </c>
      <c r="AI744">
        <v>1.27</v>
      </c>
      <c r="AJ744">
        <v>1</v>
      </c>
      <c r="AK744">
        <v>1</v>
      </c>
      <c r="AL744">
        <v>1</v>
      </c>
      <c r="AM744">
        <v>2</v>
      </c>
      <c r="AN744">
        <v>0</v>
      </c>
      <c r="AO744">
        <v>0</v>
      </c>
      <c r="AP744">
        <v>1</v>
      </c>
      <c r="AQ744">
        <v>1</v>
      </c>
      <c r="AR744">
        <v>0</v>
      </c>
      <c r="AS744" t="s">
        <v>3</v>
      </c>
      <c r="AT744">
        <v>1</v>
      </c>
      <c r="AU744" t="s">
        <v>148</v>
      </c>
      <c r="AV744">
        <v>0</v>
      </c>
      <c r="AW744">
        <v>2</v>
      </c>
      <c r="AX744">
        <v>382000822</v>
      </c>
      <c r="AY744">
        <v>1</v>
      </c>
      <c r="AZ744">
        <v>0</v>
      </c>
      <c r="BA744">
        <v>744</v>
      </c>
      <c r="BB744">
        <v>1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417.06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1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v>0</v>
      </c>
      <c r="CX744">
        <f>ROUND(Y744*Source!I345,7)</f>
        <v>0</v>
      </c>
      <c r="CY744">
        <f t="shared" si="344"/>
        <v>529.66999999999996</v>
      </c>
      <c r="CZ744">
        <f t="shared" si="345"/>
        <v>417.06</v>
      </c>
      <c r="DA744">
        <f t="shared" si="346"/>
        <v>1.27</v>
      </c>
      <c r="DB744">
        <f t="shared" si="347"/>
        <v>0</v>
      </c>
      <c r="DC744">
        <f t="shared" si="348"/>
        <v>0</v>
      </c>
      <c r="DD744" t="s">
        <v>3</v>
      </c>
      <c r="DE744" t="s">
        <v>3</v>
      </c>
      <c r="DF744">
        <f t="shared" si="349"/>
        <v>0</v>
      </c>
      <c r="DG744">
        <f t="shared" si="350"/>
        <v>0</v>
      </c>
      <c r="DH744">
        <f t="shared" si="332"/>
        <v>0</v>
      </c>
      <c r="DI744">
        <f t="shared" si="333"/>
        <v>0</v>
      </c>
      <c r="DJ744">
        <f t="shared" si="351"/>
        <v>0</v>
      </c>
      <c r="DK744">
        <v>0</v>
      </c>
      <c r="DL744" t="s">
        <v>3</v>
      </c>
      <c r="DM744">
        <v>0</v>
      </c>
      <c r="DN744" t="s">
        <v>3</v>
      </c>
      <c r="DO744">
        <v>0</v>
      </c>
    </row>
    <row r="745" spans="1:119" x14ac:dyDescent="0.25">
      <c r="A745">
        <f>ROW(Source!A345)</f>
        <v>345</v>
      </c>
      <c r="B745">
        <v>381997917</v>
      </c>
      <c r="C745">
        <v>382000791</v>
      </c>
      <c r="D745">
        <v>342751707</v>
      </c>
      <c r="E745">
        <v>1</v>
      </c>
      <c r="F745">
        <v>1</v>
      </c>
      <c r="G745">
        <v>1</v>
      </c>
      <c r="H745">
        <v>3</v>
      </c>
      <c r="I745" t="s">
        <v>1133</v>
      </c>
      <c r="J745" t="s">
        <v>1134</v>
      </c>
      <c r="K745" t="s">
        <v>1135</v>
      </c>
      <c r="L745">
        <v>1425</v>
      </c>
      <c r="N745">
        <v>1013</v>
      </c>
      <c r="O745" t="s">
        <v>1082</v>
      </c>
      <c r="P745" t="s">
        <v>1082</v>
      </c>
      <c r="Q745">
        <v>1</v>
      </c>
      <c r="W745">
        <v>0</v>
      </c>
      <c r="X745">
        <v>-1086610245</v>
      </c>
      <c r="Y745">
        <f t="shared" si="343"/>
        <v>0</v>
      </c>
      <c r="AA745">
        <v>56.24</v>
      </c>
      <c r="AB745">
        <v>0</v>
      </c>
      <c r="AC745">
        <v>0</v>
      </c>
      <c r="AD745">
        <v>0</v>
      </c>
      <c r="AE745">
        <v>47.26</v>
      </c>
      <c r="AF745">
        <v>0</v>
      </c>
      <c r="AG745">
        <v>0</v>
      </c>
      <c r="AH745">
        <v>0</v>
      </c>
      <c r="AI745">
        <v>1.19</v>
      </c>
      <c r="AJ745">
        <v>1</v>
      </c>
      <c r="AK745">
        <v>1</v>
      </c>
      <c r="AL745">
        <v>1</v>
      </c>
      <c r="AM745">
        <v>2</v>
      </c>
      <c r="AN745">
        <v>0</v>
      </c>
      <c r="AO745">
        <v>0</v>
      </c>
      <c r="AP745">
        <v>1</v>
      </c>
      <c r="AQ745">
        <v>1</v>
      </c>
      <c r="AR745">
        <v>0</v>
      </c>
      <c r="AS745" t="s">
        <v>3</v>
      </c>
      <c r="AT745">
        <v>0.44</v>
      </c>
      <c r="AU745" t="s">
        <v>148</v>
      </c>
      <c r="AV745">
        <v>0</v>
      </c>
      <c r="AW745">
        <v>2</v>
      </c>
      <c r="AX745">
        <v>382000823</v>
      </c>
      <c r="AY745">
        <v>1</v>
      </c>
      <c r="AZ745">
        <v>0</v>
      </c>
      <c r="BA745">
        <v>745</v>
      </c>
      <c r="BB745">
        <v>1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20.7944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1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v>0</v>
      </c>
      <c r="CX745">
        <f>ROUND(Y745*Source!I345,7)</f>
        <v>0</v>
      </c>
      <c r="CY745">
        <f t="shared" si="344"/>
        <v>56.24</v>
      </c>
      <c r="CZ745">
        <f t="shared" si="345"/>
        <v>47.26</v>
      </c>
      <c r="DA745">
        <f t="shared" si="346"/>
        <v>1.19</v>
      </c>
      <c r="DB745">
        <f t="shared" si="347"/>
        <v>0</v>
      </c>
      <c r="DC745">
        <f t="shared" si="348"/>
        <v>0</v>
      </c>
      <c r="DD745" t="s">
        <v>3</v>
      </c>
      <c r="DE745" t="s">
        <v>3</v>
      </c>
      <c r="DF745">
        <f t="shared" si="349"/>
        <v>0</v>
      </c>
      <c r="DG745">
        <f t="shared" si="350"/>
        <v>0</v>
      </c>
      <c r="DH745">
        <f t="shared" si="332"/>
        <v>0</v>
      </c>
      <c r="DI745">
        <f t="shared" si="333"/>
        <v>0</v>
      </c>
      <c r="DJ745">
        <f t="shared" si="351"/>
        <v>0</v>
      </c>
      <c r="DK745">
        <v>0</v>
      </c>
      <c r="DL745" t="s">
        <v>3</v>
      </c>
      <c r="DM745">
        <v>0</v>
      </c>
      <c r="DN745" t="s">
        <v>3</v>
      </c>
      <c r="DO745">
        <v>0</v>
      </c>
    </row>
    <row r="746" spans="1:119" x14ac:dyDescent="0.25">
      <c r="A746">
        <f>ROW(Source!A345)</f>
        <v>345</v>
      </c>
      <c r="B746">
        <v>381997917</v>
      </c>
      <c r="C746">
        <v>382000791</v>
      </c>
      <c r="D746">
        <v>342751716</v>
      </c>
      <c r="E746">
        <v>1</v>
      </c>
      <c r="F746">
        <v>1</v>
      </c>
      <c r="G746">
        <v>1</v>
      </c>
      <c r="H746">
        <v>3</v>
      </c>
      <c r="I746" t="s">
        <v>1136</v>
      </c>
      <c r="J746" t="s">
        <v>1137</v>
      </c>
      <c r="K746" t="s">
        <v>1138</v>
      </c>
      <c r="L746">
        <v>1407</v>
      </c>
      <c r="N746">
        <v>1013</v>
      </c>
      <c r="O746" t="s">
        <v>1139</v>
      </c>
      <c r="P746" t="s">
        <v>1139</v>
      </c>
      <c r="Q746">
        <v>1</v>
      </c>
      <c r="W746">
        <v>0</v>
      </c>
      <c r="X746">
        <v>1070744045</v>
      </c>
      <c r="Y746">
        <f t="shared" si="343"/>
        <v>0</v>
      </c>
      <c r="AA746">
        <v>7142</v>
      </c>
      <c r="AB746">
        <v>0</v>
      </c>
      <c r="AC746">
        <v>0</v>
      </c>
      <c r="AD746">
        <v>0</v>
      </c>
      <c r="AE746">
        <v>6052.54</v>
      </c>
      <c r="AF746">
        <v>0</v>
      </c>
      <c r="AG746">
        <v>0</v>
      </c>
      <c r="AH746">
        <v>0</v>
      </c>
      <c r="AI746">
        <v>1.18</v>
      </c>
      <c r="AJ746">
        <v>1</v>
      </c>
      <c r="AK746">
        <v>1</v>
      </c>
      <c r="AL746">
        <v>1</v>
      </c>
      <c r="AM746">
        <v>2</v>
      </c>
      <c r="AN746">
        <v>0</v>
      </c>
      <c r="AO746">
        <v>0</v>
      </c>
      <c r="AP746">
        <v>1</v>
      </c>
      <c r="AQ746">
        <v>1</v>
      </c>
      <c r="AR746">
        <v>0</v>
      </c>
      <c r="AS746" t="s">
        <v>3</v>
      </c>
      <c r="AT746">
        <v>2.3E-2</v>
      </c>
      <c r="AU746" t="s">
        <v>148</v>
      </c>
      <c r="AV746">
        <v>0</v>
      </c>
      <c r="AW746">
        <v>2</v>
      </c>
      <c r="AX746">
        <v>382000824</v>
      </c>
      <c r="AY746">
        <v>1</v>
      </c>
      <c r="AZ746">
        <v>0</v>
      </c>
      <c r="BA746">
        <v>746</v>
      </c>
      <c r="BB746">
        <v>1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139.20841999999999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1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ROUND(Y746*Source!I345,7)</f>
        <v>0</v>
      </c>
      <c r="CY746">
        <f t="shared" si="344"/>
        <v>7142</v>
      </c>
      <c r="CZ746">
        <f t="shared" si="345"/>
        <v>6052.54</v>
      </c>
      <c r="DA746">
        <f t="shared" si="346"/>
        <v>1.18</v>
      </c>
      <c r="DB746">
        <f t="shared" si="347"/>
        <v>0</v>
      </c>
      <c r="DC746">
        <f t="shared" si="348"/>
        <v>0</v>
      </c>
      <c r="DD746" t="s">
        <v>3</v>
      </c>
      <c r="DE746" t="s">
        <v>3</v>
      </c>
      <c r="DF746">
        <f t="shared" si="349"/>
        <v>0</v>
      </c>
      <c r="DG746">
        <f t="shared" si="350"/>
        <v>0</v>
      </c>
      <c r="DH746">
        <f t="shared" si="332"/>
        <v>0</v>
      </c>
      <c r="DI746">
        <f t="shared" si="333"/>
        <v>0</v>
      </c>
      <c r="DJ746">
        <f t="shared" si="351"/>
        <v>0</v>
      </c>
      <c r="DK746">
        <v>0</v>
      </c>
      <c r="DL746" t="s">
        <v>3</v>
      </c>
      <c r="DM746">
        <v>0</v>
      </c>
      <c r="DN746" t="s">
        <v>3</v>
      </c>
      <c r="DO746">
        <v>0</v>
      </c>
    </row>
    <row r="747" spans="1:119" x14ac:dyDescent="0.25">
      <c r="A747">
        <f>ROW(Source!A345)</f>
        <v>345</v>
      </c>
      <c r="B747">
        <v>381997917</v>
      </c>
      <c r="C747">
        <v>382000791</v>
      </c>
      <c r="D747">
        <v>342646017</v>
      </c>
      <c r="E747">
        <v>113</v>
      </c>
      <c r="F747">
        <v>1</v>
      </c>
      <c r="G747">
        <v>1</v>
      </c>
      <c r="H747">
        <v>3</v>
      </c>
      <c r="I747" t="s">
        <v>1042</v>
      </c>
      <c r="J747" t="s">
        <v>3</v>
      </c>
      <c r="K747" t="s">
        <v>1043</v>
      </c>
      <c r="L747">
        <v>3277935</v>
      </c>
      <c r="N747">
        <v>1013</v>
      </c>
      <c r="O747" t="s">
        <v>1044</v>
      </c>
      <c r="P747" t="s">
        <v>1044</v>
      </c>
      <c r="Q747">
        <v>1</v>
      </c>
      <c r="W747">
        <v>0</v>
      </c>
      <c r="X747">
        <v>274903907</v>
      </c>
      <c r="Y747">
        <f>AT747</f>
        <v>2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0</v>
      </c>
      <c r="AH747">
        <v>0</v>
      </c>
      <c r="AI747">
        <v>1</v>
      </c>
      <c r="AJ747">
        <v>1</v>
      </c>
      <c r="AK747">
        <v>1</v>
      </c>
      <c r="AL747">
        <v>1</v>
      </c>
      <c r="AM747">
        <v>-2</v>
      </c>
      <c r="AN747">
        <v>0</v>
      </c>
      <c r="AO747">
        <v>0</v>
      </c>
      <c r="AP747">
        <v>0</v>
      </c>
      <c r="AQ747">
        <v>1</v>
      </c>
      <c r="AR747">
        <v>0</v>
      </c>
      <c r="AS747" t="s">
        <v>3</v>
      </c>
      <c r="AT747">
        <v>2</v>
      </c>
      <c r="AU747" t="s">
        <v>3</v>
      </c>
      <c r="AV747">
        <v>0</v>
      </c>
      <c r="AW747">
        <v>2</v>
      </c>
      <c r="AX747">
        <v>382000825</v>
      </c>
      <c r="AY747">
        <v>1</v>
      </c>
      <c r="AZ747">
        <v>2048</v>
      </c>
      <c r="BA747">
        <v>747</v>
      </c>
      <c r="BB747">
        <v>1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ROUND(Y747*Source!I345,7)</f>
        <v>2</v>
      </c>
      <c r="CY747">
        <f t="shared" si="344"/>
        <v>0</v>
      </c>
      <c r="CZ747">
        <f t="shared" si="345"/>
        <v>0</v>
      </c>
      <c r="DA747">
        <f t="shared" si="346"/>
        <v>1</v>
      </c>
      <c r="DB747">
        <f>ROUND(ROUND(AT747*CZ747,2),6)</f>
        <v>0</v>
      </c>
      <c r="DC747">
        <f>ROUND(ROUND(AT747*AG747,2),6)</f>
        <v>0</v>
      </c>
      <c r="DD747" t="s">
        <v>3</v>
      </c>
      <c r="DE747" t="s">
        <v>3</v>
      </c>
      <c r="DF747">
        <f>ROUND(ROUND(AE747,2)*CX747,2)</f>
        <v>0</v>
      </c>
      <c r="DG747">
        <f t="shared" si="350"/>
        <v>0</v>
      </c>
      <c r="DH747">
        <f t="shared" si="332"/>
        <v>0</v>
      </c>
      <c r="DI747">
        <f t="shared" si="333"/>
        <v>0</v>
      </c>
      <c r="DJ747">
        <f t="shared" si="351"/>
        <v>0</v>
      </c>
      <c r="DK747">
        <v>0</v>
      </c>
      <c r="DL747" t="s">
        <v>3</v>
      </c>
      <c r="DM747">
        <v>0</v>
      </c>
      <c r="DN747" t="s">
        <v>3</v>
      </c>
      <c r="DO747">
        <v>0</v>
      </c>
    </row>
    <row r="748" spans="1:119" x14ac:dyDescent="0.25">
      <c r="A748">
        <f>ROW(Source!A346)</f>
        <v>346</v>
      </c>
      <c r="B748">
        <v>381997917</v>
      </c>
      <c r="C748">
        <v>382000826</v>
      </c>
      <c r="D748">
        <v>342640222</v>
      </c>
      <c r="E748">
        <v>113</v>
      </c>
      <c r="F748">
        <v>1</v>
      </c>
      <c r="G748">
        <v>1</v>
      </c>
      <c r="H748">
        <v>1</v>
      </c>
      <c r="I748" t="s">
        <v>1047</v>
      </c>
      <c r="J748" t="s">
        <v>3</v>
      </c>
      <c r="K748" t="s">
        <v>1048</v>
      </c>
      <c r="L748">
        <v>1191</v>
      </c>
      <c r="N748">
        <v>1013</v>
      </c>
      <c r="O748" t="s">
        <v>1034</v>
      </c>
      <c r="P748" t="s">
        <v>1034</v>
      </c>
      <c r="Q748">
        <v>1</v>
      </c>
      <c r="W748">
        <v>0</v>
      </c>
      <c r="X748">
        <v>888410196</v>
      </c>
      <c r="Y748">
        <f>(AT748*ROUND(0.86,7))</f>
        <v>12.9</v>
      </c>
      <c r="AA748">
        <v>0</v>
      </c>
      <c r="AB748">
        <v>0</v>
      </c>
      <c r="AC748">
        <v>0</v>
      </c>
      <c r="AD748">
        <v>597.98</v>
      </c>
      <c r="AE748">
        <v>0</v>
      </c>
      <c r="AF748">
        <v>0</v>
      </c>
      <c r="AG748">
        <v>0</v>
      </c>
      <c r="AH748">
        <v>597.98</v>
      </c>
      <c r="AI748">
        <v>1</v>
      </c>
      <c r="AJ748">
        <v>1</v>
      </c>
      <c r="AK748">
        <v>1</v>
      </c>
      <c r="AL748">
        <v>1</v>
      </c>
      <c r="AM748">
        <v>-2</v>
      </c>
      <c r="AN748">
        <v>0</v>
      </c>
      <c r="AO748">
        <v>0</v>
      </c>
      <c r="AP748">
        <v>1</v>
      </c>
      <c r="AQ748">
        <v>1</v>
      </c>
      <c r="AR748">
        <v>0</v>
      </c>
      <c r="AS748" t="s">
        <v>3</v>
      </c>
      <c r="AT748">
        <v>15</v>
      </c>
      <c r="AU748" t="s">
        <v>23</v>
      </c>
      <c r="AV748">
        <v>1</v>
      </c>
      <c r="AW748">
        <v>2</v>
      </c>
      <c r="AX748">
        <v>382000844</v>
      </c>
      <c r="AY748">
        <v>1</v>
      </c>
      <c r="AZ748">
        <v>0</v>
      </c>
      <c r="BA748">
        <v>748</v>
      </c>
      <c r="BB748">
        <v>1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8969.7000000000007</v>
      </c>
      <c r="BN748">
        <v>15</v>
      </c>
      <c r="BO748">
        <v>0</v>
      </c>
      <c r="BP748">
        <v>1</v>
      </c>
      <c r="BQ748">
        <v>0</v>
      </c>
      <c r="BR748">
        <v>0</v>
      </c>
      <c r="BS748">
        <v>0</v>
      </c>
      <c r="BT748">
        <v>7713.942</v>
      </c>
      <c r="BU748">
        <v>12.9</v>
      </c>
      <c r="BV748">
        <v>0</v>
      </c>
      <c r="BW748">
        <v>1</v>
      </c>
      <c r="CU748">
        <f>ROUND(AT748*Source!I346*AH748*AL748,2)</f>
        <v>8969.7000000000007</v>
      </c>
      <c r="CV748">
        <f>ROUND(Y748*Source!I346,7)</f>
        <v>12.9</v>
      </c>
      <c r="CW748">
        <v>0</v>
      </c>
      <c r="CX748">
        <f>ROUND(Y748*Source!I346,7)</f>
        <v>12.9</v>
      </c>
      <c r="CY748">
        <f>AD748</f>
        <v>597.98</v>
      </c>
      <c r="CZ748">
        <f>AH748</f>
        <v>597.98</v>
      </c>
      <c r="DA748">
        <f>AL748</f>
        <v>1</v>
      </c>
      <c r="DB748">
        <f>ROUND((ROUND(AT748*CZ748,2)*ROUND(0.86,7)),6)</f>
        <v>7713.942</v>
      </c>
      <c r="DC748">
        <f>ROUND((ROUND(AT748*AG748,2)*ROUND(0.86,7)),6)</f>
        <v>0</v>
      </c>
      <c r="DD748" t="s">
        <v>3</v>
      </c>
      <c r="DE748" t="s">
        <v>3</v>
      </c>
      <c r="DF748">
        <f>ROUND(ROUND(AE748,2)*CX748,2)</f>
        <v>0</v>
      </c>
      <c r="DG748">
        <f t="shared" si="350"/>
        <v>0</v>
      </c>
      <c r="DH748">
        <f t="shared" si="332"/>
        <v>0</v>
      </c>
      <c r="DI748">
        <f t="shared" si="333"/>
        <v>7713.94</v>
      </c>
      <c r="DJ748">
        <f>DI748</f>
        <v>7713.94</v>
      </c>
      <c r="DK748">
        <v>1</v>
      </c>
      <c r="DL748" t="s">
        <v>3</v>
      </c>
      <c r="DM748">
        <v>0</v>
      </c>
      <c r="DN748" t="s">
        <v>3</v>
      </c>
      <c r="DO748">
        <v>0</v>
      </c>
    </row>
    <row r="749" spans="1:119" x14ac:dyDescent="0.25">
      <c r="A749">
        <f>ROW(Source!A346)</f>
        <v>346</v>
      </c>
      <c r="B749">
        <v>381997917</v>
      </c>
      <c r="C749">
        <v>382000826</v>
      </c>
      <c r="D749">
        <v>342640393</v>
      </c>
      <c r="E749">
        <v>113</v>
      </c>
      <c r="F749">
        <v>1</v>
      </c>
      <c r="G749">
        <v>1</v>
      </c>
      <c r="H749">
        <v>1</v>
      </c>
      <c r="I749" t="s">
        <v>1035</v>
      </c>
      <c r="J749" t="s">
        <v>3</v>
      </c>
      <c r="K749" t="s">
        <v>1036</v>
      </c>
      <c r="L749">
        <v>1191</v>
      </c>
      <c r="N749">
        <v>1013</v>
      </c>
      <c r="O749" t="s">
        <v>1034</v>
      </c>
      <c r="P749" t="s">
        <v>1034</v>
      </c>
      <c r="Q749">
        <v>1</v>
      </c>
      <c r="W749">
        <v>0</v>
      </c>
      <c r="X749">
        <v>-1417349443</v>
      </c>
      <c r="Y749">
        <f>(AT749*ROUND(0.86,7))</f>
        <v>1.5566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1</v>
      </c>
      <c r="AL749">
        <v>1</v>
      </c>
      <c r="AM749">
        <v>-2</v>
      </c>
      <c r="AN749">
        <v>0</v>
      </c>
      <c r="AO749">
        <v>0</v>
      </c>
      <c r="AP749">
        <v>1</v>
      </c>
      <c r="AQ749">
        <v>1</v>
      </c>
      <c r="AR749">
        <v>0</v>
      </c>
      <c r="AS749" t="s">
        <v>3</v>
      </c>
      <c r="AT749">
        <v>1.81</v>
      </c>
      <c r="AU749" t="s">
        <v>23</v>
      </c>
      <c r="AV749">
        <v>2</v>
      </c>
      <c r="AW749">
        <v>2</v>
      </c>
      <c r="AX749">
        <v>382000845</v>
      </c>
      <c r="AY749">
        <v>1</v>
      </c>
      <c r="AZ749">
        <v>0</v>
      </c>
      <c r="BA749">
        <v>749</v>
      </c>
      <c r="BB749">
        <v>1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ROUND(Y749*Source!I346,7)</f>
        <v>1.5566</v>
      </c>
      <c r="CY749">
        <f>AD749</f>
        <v>0</v>
      </c>
      <c r="CZ749">
        <f>AH749</f>
        <v>0</v>
      </c>
      <c r="DA749">
        <f>AL749</f>
        <v>1</v>
      </c>
      <c r="DB749">
        <f>ROUND((ROUND(AT749*CZ749,2)*ROUND(0.86,7)),6)</f>
        <v>0</v>
      </c>
      <c r="DC749">
        <f>ROUND((ROUND(AT749*AG749,2)*ROUND(0.86,7)),6)</f>
        <v>0</v>
      </c>
      <c r="DD749" t="s">
        <v>3</v>
      </c>
      <c r="DE749" t="s">
        <v>3</v>
      </c>
      <c r="DF749">
        <f>ROUND(ROUND(AE749,2)*CX749,2)</f>
        <v>0</v>
      </c>
      <c r="DG749">
        <f t="shared" si="350"/>
        <v>0</v>
      </c>
      <c r="DH749">
        <f t="shared" si="332"/>
        <v>0</v>
      </c>
      <c r="DI749">
        <f t="shared" si="333"/>
        <v>0</v>
      </c>
      <c r="DJ749">
        <f>DI749</f>
        <v>0</v>
      </c>
      <c r="DK749">
        <v>0</v>
      </c>
      <c r="DL749" t="s">
        <v>3</v>
      </c>
      <c r="DM749">
        <v>0</v>
      </c>
      <c r="DN749" t="s">
        <v>3</v>
      </c>
      <c r="DO749">
        <v>0</v>
      </c>
    </row>
    <row r="750" spans="1:119" x14ac:dyDescent="0.25">
      <c r="A750">
        <f>ROW(Source!A346)</f>
        <v>346</v>
      </c>
      <c r="B750">
        <v>381997917</v>
      </c>
      <c r="C750">
        <v>382000826</v>
      </c>
      <c r="D750">
        <v>342765492</v>
      </c>
      <c r="E750">
        <v>1</v>
      </c>
      <c r="F750">
        <v>1</v>
      </c>
      <c r="G750">
        <v>1</v>
      </c>
      <c r="H750">
        <v>2</v>
      </c>
      <c r="I750" t="s">
        <v>1056</v>
      </c>
      <c r="J750" t="s">
        <v>1057</v>
      </c>
      <c r="K750" t="s">
        <v>1058</v>
      </c>
      <c r="L750">
        <v>1368</v>
      </c>
      <c r="N750">
        <v>1011</v>
      </c>
      <c r="O750" t="s">
        <v>1040</v>
      </c>
      <c r="P750" t="s">
        <v>1040</v>
      </c>
      <c r="Q750">
        <v>1</v>
      </c>
      <c r="W750">
        <v>0</v>
      </c>
      <c r="X750">
        <v>-417672217</v>
      </c>
      <c r="Y750">
        <f>(AT750*ROUND(0.86,7))</f>
        <v>1.5566</v>
      </c>
      <c r="AA750">
        <v>0</v>
      </c>
      <c r="AB750">
        <v>1164.75</v>
      </c>
      <c r="AC750">
        <v>687.23</v>
      </c>
      <c r="AD750">
        <v>0</v>
      </c>
      <c r="AE750">
        <v>0</v>
      </c>
      <c r="AF750">
        <v>995.51</v>
      </c>
      <c r="AG750">
        <v>687.23</v>
      </c>
      <c r="AH750">
        <v>0</v>
      </c>
      <c r="AI750">
        <v>1</v>
      </c>
      <c r="AJ750">
        <v>1.17</v>
      </c>
      <c r="AK750">
        <v>1</v>
      </c>
      <c r="AL750">
        <v>1</v>
      </c>
      <c r="AM750">
        <v>2</v>
      </c>
      <c r="AN750">
        <v>0</v>
      </c>
      <c r="AO750">
        <v>0</v>
      </c>
      <c r="AP750">
        <v>1</v>
      </c>
      <c r="AQ750">
        <v>1</v>
      </c>
      <c r="AR750">
        <v>0</v>
      </c>
      <c r="AS750" t="s">
        <v>3</v>
      </c>
      <c r="AT750">
        <v>1.81</v>
      </c>
      <c r="AU750" t="s">
        <v>23</v>
      </c>
      <c r="AV750">
        <v>1</v>
      </c>
      <c r="AW750">
        <v>2</v>
      </c>
      <c r="AX750">
        <v>382000846</v>
      </c>
      <c r="AY750">
        <v>1</v>
      </c>
      <c r="AZ750">
        <v>0</v>
      </c>
      <c r="BA750">
        <v>750</v>
      </c>
      <c r="BB750">
        <v>1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1801.8731</v>
      </c>
      <c r="BL750">
        <v>1243.8863000000001</v>
      </c>
      <c r="BM750">
        <v>0</v>
      </c>
      <c r="BN750">
        <v>0</v>
      </c>
      <c r="BO750">
        <v>1.81</v>
      </c>
      <c r="BP750">
        <v>1</v>
      </c>
      <c r="BQ750">
        <v>0</v>
      </c>
      <c r="BR750">
        <v>1549.610866</v>
      </c>
      <c r="BS750">
        <v>1069.7422180000001</v>
      </c>
      <c r="BT750">
        <v>0</v>
      </c>
      <c r="BU750">
        <v>0</v>
      </c>
      <c r="BV750">
        <v>1.5566</v>
      </c>
      <c r="BW750">
        <v>1</v>
      </c>
      <c r="CV750">
        <v>0</v>
      </c>
      <c r="CW750">
        <f>ROUND(Y750*Source!I346*DO750,7)</f>
        <v>1.5566</v>
      </c>
      <c r="CX750">
        <f>ROUND(Y750*Source!I346,7)</f>
        <v>1.5566</v>
      </c>
      <c r="CY750">
        <f>AB750</f>
        <v>1164.75</v>
      </c>
      <c r="CZ750">
        <f>AF750</f>
        <v>995.51</v>
      </c>
      <c r="DA750">
        <f>AJ750</f>
        <v>1.17</v>
      </c>
      <c r="DB750">
        <f>ROUND((ROUND(AT750*CZ750,2)*ROUND(0.86,7)),6)</f>
        <v>1549.6081999999999</v>
      </c>
      <c r="DC750">
        <f>ROUND((ROUND(AT750*AG750,2)*ROUND(0.86,7)),6)</f>
        <v>1069.7454</v>
      </c>
      <c r="DD750" t="s">
        <v>3</v>
      </c>
      <c r="DE750" t="s">
        <v>3</v>
      </c>
      <c r="DF750">
        <f>ROUND(ROUND(AE750,2)*CX750,2)</f>
        <v>0</v>
      </c>
      <c r="DG750">
        <f>ROUND(ROUND(AF750*AJ750,2)*CX750,2)</f>
        <v>1813.05</v>
      </c>
      <c r="DH750">
        <f t="shared" si="332"/>
        <v>1069.74</v>
      </c>
      <c r="DI750">
        <f t="shared" si="333"/>
        <v>0</v>
      </c>
      <c r="DJ750">
        <f>DG750+DH750</f>
        <v>2882.79</v>
      </c>
      <c r="DK750">
        <v>0</v>
      </c>
      <c r="DL750" t="s">
        <v>1041</v>
      </c>
      <c r="DM750">
        <v>5</v>
      </c>
      <c r="DN750" t="s">
        <v>1034</v>
      </c>
      <c r="DO750">
        <v>1</v>
      </c>
    </row>
    <row r="751" spans="1:119" x14ac:dyDescent="0.25">
      <c r="A751">
        <f>ROW(Source!A346)</f>
        <v>346</v>
      </c>
      <c r="B751">
        <v>381997917</v>
      </c>
      <c r="C751">
        <v>382000826</v>
      </c>
      <c r="D751">
        <v>342713884</v>
      </c>
      <c r="E751">
        <v>1</v>
      </c>
      <c r="F751">
        <v>1</v>
      </c>
      <c r="G751">
        <v>1</v>
      </c>
      <c r="H751">
        <v>3</v>
      </c>
      <c r="I751" t="s">
        <v>1112</v>
      </c>
      <c r="J751" t="s">
        <v>1113</v>
      </c>
      <c r="K751" t="s">
        <v>1114</v>
      </c>
      <c r="L751">
        <v>1348</v>
      </c>
      <c r="N751">
        <v>1009</v>
      </c>
      <c r="O751" t="s">
        <v>846</v>
      </c>
      <c r="P751" t="s">
        <v>846</v>
      </c>
      <c r="Q751">
        <v>1000</v>
      </c>
      <c r="W751">
        <v>0</v>
      </c>
      <c r="X751">
        <v>-511979560</v>
      </c>
      <c r="Y751">
        <f t="shared" ref="Y751:Y763" si="352">(AT751*ROUND(0,7))</f>
        <v>0</v>
      </c>
      <c r="AA751">
        <v>27069.53</v>
      </c>
      <c r="AB751">
        <v>0</v>
      </c>
      <c r="AC751">
        <v>0</v>
      </c>
      <c r="AD751">
        <v>0</v>
      </c>
      <c r="AE751">
        <v>23335.8</v>
      </c>
      <c r="AF751">
        <v>0</v>
      </c>
      <c r="AG751">
        <v>0</v>
      </c>
      <c r="AH751">
        <v>0</v>
      </c>
      <c r="AI751">
        <v>1.1599999999999999</v>
      </c>
      <c r="AJ751">
        <v>1</v>
      </c>
      <c r="AK751">
        <v>1</v>
      </c>
      <c r="AL751">
        <v>1</v>
      </c>
      <c r="AM751">
        <v>2</v>
      </c>
      <c r="AN751">
        <v>0</v>
      </c>
      <c r="AO751">
        <v>0</v>
      </c>
      <c r="AP751">
        <v>1</v>
      </c>
      <c r="AQ751">
        <v>1</v>
      </c>
      <c r="AR751">
        <v>0</v>
      </c>
      <c r="AS751" t="s">
        <v>3</v>
      </c>
      <c r="AT751">
        <v>5.0000000000000001E-3</v>
      </c>
      <c r="AU751" t="s">
        <v>14</v>
      </c>
      <c r="AV751">
        <v>0</v>
      </c>
      <c r="AW751">
        <v>2</v>
      </c>
      <c r="AX751">
        <v>382000847</v>
      </c>
      <c r="AY751">
        <v>1</v>
      </c>
      <c r="AZ751">
        <v>0</v>
      </c>
      <c r="BA751">
        <v>751</v>
      </c>
      <c r="BB751">
        <v>1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116.679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1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v>0</v>
      </c>
      <c r="CX751">
        <f>ROUND(Y751*Source!I346,7)</f>
        <v>0</v>
      </c>
      <c r="CY751">
        <f t="shared" ref="CY751:CY764" si="353">AA751</f>
        <v>27069.53</v>
      </c>
      <c r="CZ751">
        <f t="shared" ref="CZ751:CZ764" si="354">AE751</f>
        <v>23335.8</v>
      </c>
      <c r="DA751">
        <f t="shared" ref="DA751:DA764" si="355">AI751</f>
        <v>1.1599999999999999</v>
      </c>
      <c r="DB751">
        <f t="shared" ref="DB751:DB763" si="356">ROUND((ROUND(AT751*CZ751,2)*ROUND(0,7)),6)</f>
        <v>0</v>
      </c>
      <c r="DC751">
        <f t="shared" ref="DC751:DC763" si="357">ROUND((ROUND(AT751*AG751,2)*ROUND(0,7)),6)</f>
        <v>0</v>
      </c>
      <c r="DD751" t="s">
        <v>3</v>
      </c>
      <c r="DE751" t="s">
        <v>3</v>
      </c>
      <c r="DF751">
        <f t="shared" ref="DF751:DF763" si="358">ROUND(ROUND(AE751*AI751,2)*CX751,2)</f>
        <v>0</v>
      </c>
      <c r="DG751">
        <f t="shared" ref="DG751:DG766" si="359">ROUND(ROUND(AF751,2)*CX751,2)</f>
        <v>0</v>
      </c>
      <c r="DH751">
        <f t="shared" si="332"/>
        <v>0</v>
      </c>
      <c r="DI751">
        <f t="shared" si="333"/>
        <v>0</v>
      </c>
      <c r="DJ751">
        <f t="shared" ref="DJ751:DJ764" si="360">DF751</f>
        <v>0</v>
      </c>
      <c r="DK751">
        <v>0</v>
      </c>
      <c r="DL751" t="s">
        <v>3</v>
      </c>
      <c r="DM751">
        <v>0</v>
      </c>
      <c r="DN751" t="s">
        <v>3</v>
      </c>
      <c r="DO751">
        <v>0</v>
      </c>
    </row>
    <row r="752" spans="1:119" x14ac:dyDescent="0.25">
      <c r="A752">
        <f>ROW(Source!A346)</f>
        <v>346</v>
      </c>
      <c r="B752">
        <v>381997917</v>
      </c>
      <c r="C752">
        <v>382000826</v>
      </c>
      <c r="D752">
        <v>342713938</v>
      </c>
      <c r="E752">
        <v>1</v>
      </c>
      <c r="F752">
        <v>1</v>
      </c>
      <c r="G752">
        <v>1</v>
      </c>
      <c r="H752">
        <v>3</v>
      </c>
      <c r="I752" t="s">
        <v>1049</v>
      </c>
      <c r="J752" t="s">
        <v>1050</v>
      </c>
      <c r="K752" t="s">
        <v>1051</v>
      </c>
      <c r="L752">
        <v>1348</v>
      </c>
      <c r="N752">
        <v>1009</v>
      </c>
      <c r="O752" t="s">
        <v>846</v>
      </c>
      <c r="P752" t="s">
        <v>846</v>
      </c>
      <c r="Q752">
        <v>1000</v>
      </c>
      <c r="W752">
        <v>0</v>
      </c>
      <c r="X752">
        <v>1693858356</v>
      </c>
      <c r="Y752">
        <f t="shared" si="352"/>
        <v>0</v>
      </c>
      <c r="AA752">
        <v>130422.57</v>
      </c>
      <c r="AB752">
        <v>0</v>
      </c>
      <c r="AC752">
        <v>0</v>
      </c>
      <c r="AD752">
        <v>0</v>
      </c>
      <c r="AE752">
        <v>116448.72</v>
      </c>
      <c r="AF752">
        <v>0</v>
      </c>
      <c r="AG752">
        <v>0</v>
      </c>
      <c r="AH752">
        <v>0</v>
      </c>
      <c r="AI752">
        <v>1.1200000000000001</v>
      </c>
      <c r="AJ752">
        <v>1</v>
      </c>
      <c r="AK752">
        <v>1</v>
      </c>
      <c r="AL752">
        <v>1</v>
      </c>
      <c r="AM752">
        <v>2</v>
      </c>
      <c r="AN752">
        <v>0</v>
      </c>
      <c r="AO752">
        <v>0</v>
      </c>
      <c r="AP752">
        <v>1</v>
      </c>
      <c r="AQ752">
        <v>1</v>
      </c>
      <c r="AR752">
        <v>0</v>
      </c>
      <c r="AS752" t="s">
        <v>3</v>
      </c>
      <c r="AT752">
        <v>1.9E-3</v>
      </c>
      <c r="AU752" t="s">
        <v>14</v>
      </c>
      <c r="AV752">
        <v>0</v>
      </c>
      <c r="AW752">
        <v>2</v>
      </c>
      <c r="AX752">
        <v>382000848</v>
      </c>
      <c r="AY752">
        <v>1</v>
      </c>
      <c r="AZ752">
        <v>0</v>
      </c>
      <c r="BA752">
        <v>752</v>
      </c>
      <c r="BB752">
        <v>1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221.252568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1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ROUND(Y752*Source!I346,7)</f>
        <v>0</v>
      </c>
      <c r="CY752">
        <f t="shared" si="353"/>
        <v>130422.57</v>
      </c>
      <c r="CZ752">
        <f t="shared" si="354"/>
        <v>116448.72</v>
      </c>
      <c r="DA752">
        <f t="shared" si="355"/>
        <v>1.1200000000000001</v>
      </c>
      <c r="DB752">
        <f t="shared" si="356"/>
        <v>0</v>
      </c>
      <c r="DC752">
        <f t="shared" si="357"/>
        <v>0</v>
      </c>
      <c r="DD752" t="s">
        <v>3</v>
      </c>
      <c r="DE752" t="s">
        <v>3</v>
      </c>
      <c r="DF752">
        <f t="shared" si="358"/>
        <v>0</v>
      </c>
      <c r="DG752">
        <f t="shared" si="359"/>
        <v>0</v>
      </c>
      <c r="DH752">
        <f t="shared" si="332"/>
        <v>0</v>
      </c>
      <c r="DI752">
        <f t="shared" si="333"/>
        <v>0</v>
      </c>
      <c r="DJ752">
        <f t="shared" si="360"/>
        <v>0</v>
      </c>
      <c r="DK752">
        <v>0</v>
      </c>
      <c r="DL752" t="s">
        <v>3</v>
      </c>
      <c r="DM752">
        <v>0</v>
      </c>
      <c r="DN752" t="s">
        <v>3</v>
      </c>
      <c r="DO752">
        <v>0</v>
      </c>
    </row>
    <row r="753" spans="1:119" x14ac:dyDescent="0.25">
      <c r="A753">
        <f>ROW(Source!A346)</f>
        <v>346</v>
      </c>
      <c r="B753">
        <v>381997917</v>
      </c>
      <c r="C753">
        <v>382000826</v>
      </c>
      <c r="D753">
        <v>342714150</v>
      </c>
      <c r="E753">
        <v>1</v>
      </c>
      <c r="F753">
        <v>1</v>
      </c>
      <c r="G753">
        <v>1</v>
      </c>
      <c r="H753">
        <v>3</v>
      </c>
      <c r="I753" t="s">
        <v>1115</v>
      </c>
      <c r="J753" t="s">
        <v>1116</v>
      </c>
      <c r="K753" t="s">
        <v>1117</v>
      </c>
      <c r="L753">
        <v>1346</v>
      </c>
      <c r="N753">
        <v>1009</v>
      </c>
      <c r="O753" t="s">
        <v>1055</v>
      </c>
      <c r="P753" t="s">
        <v>1055</v>
      </c>
      <c r="Q753">
        <v>1</v>
      </c>
      <c r="W753">
        <v>0</v>
      </c>
      <c r="X753">
        <v>547813963</v>
      </c>
      <c r="Y753">
        <f t="shared" si="352"/>
        <v>0</v>
      </c>
      <c r="AA753">
        <v>372.24</v>
      </c>
      <c r="AB753">
        <v>0</v>
      </c>
      <c r="AC753">
        <v>0</v>
      </c>
      <c r="AD753">
        <v>0</v>
      </c>
      <c r="AE753">
        <v>284.14999999999998</v>
      </c>
      <c r="AF753">
        <v>0</v>
      </c>
      <c r="AG753">
        <v>0</v>
      </c>
      <c r="AH753">
        <v>0</v>
      </c>
      <c r="AI753">
        <v>1.31</v>
      </c>
      <c r="AJ753">
        <v>1</v>
      </c>
      <c r="AK753">
        <v>1</v>
      </c>
      <c r="AL753">
        <v>1</v>
      </c>
      <c r="AM753">
        <v>2</v>
      </c>
      <c r="AN753">
        <v>0</v>
      </c>
      <c r="AO753">
        <v>0</v>
      </c>
      <c r="AP753">
        <v>1</v>
      </c>
      <c r="AQ753">
        <v>1</v>
      </c>
      <c r="AR753">
        <v>0</v>
      </c>
      <c r="AS753" t="s">
        <v>3</v>
      </c>
      <c r="AT753">
        <v>7.1999999999999998E-3</v>
      </c>
      <c r="AU753" t="s">
        <v>14</v>
      </c>
      <c r="AV753">
        <v>0</v>
      </c>
      <c r="AW753">
        <v>2</v>
      </c>
      <c r="AX753">
        <v>382000849</v>
      </c>
      <c r="AY753">
        <v>1</v>
      </c>
      <c r="AZ753">
        <v>0</v>
      </c>
      <c r="BA753">
        <v>753</v>
      </c>
      <c r="BB753">
        <v>1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2.0458799999999999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1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ROUND(Y753*Source!I346,7)</f>
        <v>0</v>
      </c>
      <c r="CY753">
        <f t="shared" si="353"/>
        <v>372.24</v>
      </c>
      <c r="CZ753">
        <f t="shared" si="354"/>
        <v>284.14999999999998</v>
      </c>
      <c r="DA753">
        <f t="shared" si="355"/>
        <v>1.31</v>
      </c>
      <c r="DB753">
        <f t="shared" si="356"/>
        <v>0</v>
      </c>
      <c r="DC753">
        <f t="shared" si="357"/>
        <v>0</v>
      </c>
      <c r="DD753" t="s">
        <v>3</v>
      </c>
      <c r="DE753" t="s">
        <v>3</v>
      </c>
      <c r="DF753">
        <f t="shared" si="358"/>
        <v>0</v>
      </c>
      <c r="DG753">
        <f t="shared" si="359"/>
        <v>0</v>
      </c>
      <c r="DH753">
        <f t="shared" si="332"/>
        <v>0</v>
      </c>
      <c r="DI753">
        <f t="shared" si="333"/>
        <v>0</v>
      </c>
      <c r="DJ753">
        <f t="shared" si="360"/>
        <v>0</v>
      </c>
      <c r="DK753">
        <v>0</v>
      </c>
      <c r="DL753" t="s">
        <v>3</v>
      </c>
      <c r="DM753">
        <v>0</v>
      </c>
      <c r="DN753" t="s">
        <v>3</v>
      </c>
      <c r="DO753">
        <v>0</v>
      </c>
    </row>
    <row r="754" spans="1:119" x14ac:dyDescent="0.25">
      <c r="A754">
        <f>ROW(Source!A346)</f>
        <v>346</v>
      </c>
      <c r="B754">
        <v>381997917</v>
      </c>
      <c r="C754">
        <v>382000826</v>
      </c>
      <c r="D754">
        <v>342714206</v>
      </c>
      <c r="E754">
        <v>1</v>
      </c>
      <c r="F754">
        <v>1</v>
      </c>
      <c r="G754">
        <v>1</v>
      </c>
      <c r="H754">
        <v>3</v>
      </c>
      <c r="I754" t="s">
        <v>1118</v>
      </c>
      <c r="J754" t="s">
        <v>1119</v>
      </c>
      <c r="K754" t="s">
        <v>1120</v>
      </c>
      <c r="L754">
        <v>1346</v>
      </c>
      <c r="N754">
        <v>1009</v>
      </c>
      <c r="O754" t="s">
        <v>1055</v>
      </c>
      <c r="P754" t="s">
        <v>1055</v>
      </c>
      <c r="Q754">
        <v>1</v>
      </c>
      <c r="W754">
        <v>0</v>
      </c>
      <c r="X754">
        <v>721169884</v>
      </c>
      <c r="Y754">
        <f t="shared" si="352"/>
        <v>0</v>
      </c>
      <c r="AA754">
        <v>100.15</v>
      </c>
      <c r="AB754">
        <v>0</v>
      </c>
      <c r="AC754">
        <v>0</v>
      </c>
      <c r="AD754">
        <v>0</v>
      </c>
      <c r="AE754">
        <v>104.32</v>
      </c>
      <c r="AF754">
        <v>0</v>
      </c>
      <c r="AG754">
        <v>0</v>
      </c>
      <c r="AH754">
        <v>0</v>
      </c>
      <c r="AI754">
        <v>0.96</v>
      </c>
      <c r="AJ754">
        <v>1</v>
      </c>
      <c r="AK754">
        <v>1</v>
      </c>
      <c r="AL754">
        <v>1</v>
      </c>
      <c r="AM754">
        <v>2</v>
      </c>
      <c r="AN754">
        <v>0</v>
      </c>
      <c r="AO754">
        <v>0</v>
      </c>
      <c r="AP754">
        <v>1</v>
      </c>
      <c r="AQ754">
        <v>1</v>
      </c>
      <c r="AR754">
        <v>0</v>
      </c>
      <c r="AS754" t="s">
        <v>3</v>
      </c>
      <c r="AT754">
        <v>3.5999999999999997E-2</v>
      </c>
      <c r="AU754" t="s">
        <v>14</v>
      </c>
      <c r="AV754">
        <v>0</v>
      </c>
      <c r="AW754">
        <v>2</v>
      </c>
      <c r="AX754">
        <v>382000850</v>
      </c>
      <c r="AY754">
        <v>1</v>
      </c>
      <c r="AZ754">
        <v>0</v>
      </c>
      <c r="BA754">
        <v>754</v>
      </c>
      <c r="BB754">
        <v>1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3.7555199999999993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1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V754">
        <v>0</v>
      </c>
      <c r="CW754">
        <v>0</v>
      </c>
      <c r="CX754">
        <f>ROUND(Y754*Source!I346,7)</f>
        <v>0</v>
      </c>
      <c r="CY754">
        <f t="shared" si="353"/>
        <v>100.15</v>
      </c>
      <c r="CZ754">
        <f t="shared" si="354"/>
        <v>104.32</v>
      </c>
      <c r="DA754">
        <f t="shared" si="355"/>
        <v>0.96</v>
      </c>
      <c r="DB754">
        <f t="shared" si="356"/>
        <v>0</v>
      </c>
      <c r="DC754">
        <f t="shared" si="357"/>
        <v>0</v>
      </c>
      <c r="DD754" t="s">
        <v>3</v>
      </c>
      <c r="DE754" t="s">
        <v>3</v>
      </c>
      <c r="DF754">
        <f t="shared" si="358"/>
        <v>0</v>
      </c>
      <c r="DG754">
        <f t="shared" si="359"/>
        <v>0</v>
      </c>
      <c r="DH754">
        <f t="shared" si="332"/>
        <v>0</v>
      </c>
      <c r="DI754">
        <f t="shared" si="333"/>
        <v>0</v>
      </c>
      <c r="DJ754">
        <f t="shared" si="360"/>
        <v>0</v>
      </c>
      <c r="DK754">
        <v>0</v>
      </c>
      <c r="DL754" t="s">
        <v>3</v>
      </c>
      <c r="DM754">
        <v>0</v>
      </c>
      <c r="DN754" t="s">
        <v>3</v>
      </c>
      <c r="DO754">
        <v>0</v>
      </c>
    </row>
    <row r="755" spans="1:119" x14ac:dyDescent="0.25">
      <c r="A755">
        <f>ROW(Source!A346)</f>
        <v>346</v>
      </c>
      <c r="B755">
        <v>381997917</v>
      </c>
      <c r="C755">
        <v>382000826</v>
      </c>
      <c r="D755">
        <v>342715696</v>
      </c>
      <c r="E755">
        <v>1</v>
      </c>
      <c r="F755">
        <v>1</v>
      </c>
      <c r="G755">
        <v>1</v>
      </c>
      <c r="H755">
        <v>3</v>
      </c>
      <c r="I755" t="s">
        <v>1121</v>
      </c>
      <c r="J755" t="s">
        <v>1122</v>
      </c>
      <c r="K755" t="s">
        <v>1123</v>
      </c>
      <c r="L755">
        <v>1346</v>
      </c>
      <c r="N755">
        <v>1009</v>
      </c>
      <c r="O755" t="s">
        <v>1055</v>
      </c>
      <c r="P755" t="s">
        <v>1055</v>
      </c>
      <c r="Q755">
        <v>1</v>
      </c>
      <c r="W755">
        <v>0</v>
      </c>
      <c r="X755">
        <v>536919768</v>
      </c>
      <c r="Y755">
        <f t="shared" si="352"/>
        <v>0</v>
      </c>
      <c r="AA755">
        <v>198.36</v>
      </c>
      <c r="AB755">
        <v>0</v>
      </c>
      <c r="AC755">
        <v>0</v>
      </c>
      <c r="AD755">
        <v>0</v>
      </c>
      <c r="AE755">
        <v>206.62</v>
      </c>
      <c r="AF755">
        <v>0</v>
      </c>
      <c r="AG755">
        <v>0</v>
      </c>
      <c r="AH755">
        <v>0</v>
      </c>
      <c r="AI755">
        <v>0.96</v>
      </c>
      <c r="AJ755">
        <v>1</v>
      </c>
      <c r="AK755">
        <v>1</v>
      </c>
      <c r="AL755">
        <v>1</v>
      </c>
      <c r="AM755">
        <v>2</v>
      </c>
      <c r="AN755">
        <v>0</v>
      </c>
      <c r="AO755">
        <v>0</v>
      </c>
      <c r="AP755">
        <v>1</v>
      </c>
      <c r="AQ755">
        <v>1</v>
      </c>
      <c r="AR755">
        <v>0</v>
      </c>
      <c r="AS755" t="s">
        <v>3</v>
      </c>
      <c r="AT755">
        <v>2.76E-2</v>
      </c>
      <c r="AU755" t="s">
        <v>14</v>
      </c>
      <c r="AV755">
        <v>0</v>
      </c>
      <c r="AW755">
        <v>2</v>
      </c>
      <c r="AX755">
        <v>382000851</v>
      </c>
      <c r="AY755">
        <v>1</v>
      </c>
      <c r="AZ755">
        <v>0</v>
      </c>
      <c r="BA755">
        <v>755</v>
      </c>
      <c r="BB755">
        <v>1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5.702712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1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ROUND(Y755*Source!I346,7)</f>
        <v>0</v>
      </c>
      <c r="CY755">
        <f t="shared" si="353"/>
        <v>198.36</v>
      </c>
      <c r="CZ755">
        <f t="shared" si="354"/>
        <v>206.62</v>
      </c>
      <c r="DA755">
        <f t="shared" si="355"/>
        <v>0.96</v>
      </c>
      <c r="DB755">
        <f t="shared" si="356"/>
        <v>0</v>
      </c>
      <c r="DC755">
        <f t="shared" si="357"/>
        <v>0</v>
      </c>
      <c r="DD755" t="s">
        <v>3</v>
      </c>
      <c r="DE755" t="s">
        <v>3</v>
      </c>
      <c r="DF755">
        <f t="shared" si="358"/>
        <v>0</v>
      </c>
      <c r="DG755">
        <f t="shared" si="359"/>
        <v>0</v>
      </c>
      <c r="DH755">
        <f t="shared" si="332"/>
        <v>0</v>
      </c>
      <c r="DI755">
        <f t="shared" si="333"/>
        <v>0</v>
      </c>
      <c r="DJ755">
        <f t="shared" si="360"/>
        <v>0</v>
      </c>
      <c r="DK755">
        <v>0</v>
      </c>
      <c r="DL755" t="s">
        <v>3</v>
      </c>
      <c r="DM755">
        <v>0</v>
      </c>
      <c r="DN755" t="s">
        <v>3</v>
      </c>
      <c r="DO755">
        <v>0</v>
      </c>
    </row>
    <row r="756" spans="1:119" x14ac:dyDescent="0.25">
      <c r="A756">
        <f>ROW(Source!A346)</f>
        <v>346</v>
      </c>
      <c r="B756">
        <v>381997917</v>
      </c>
      <c r="C756">
        <v>382000826</v>
      </c>
      <c r="D756">
        <v>342715956</v>
      </c>
      <c r="E756">
        <v>1</v>
      </c>
      <c r="F756">
        <v>1</v>
      </c>
      <c r="G756">
        <v>1</v>
      </c>
      <c r="H756">
        <v>3</v>
      </c>
      <c r="I756" t="s">
        <v>1124</v>
      </c>
      <c r="J756" t="s">
        <v>1125</v>
      </c>
      <c r="K756" t="s">
        <v>1126</v>
      </c>
      <c r="L756">
        <v>1301</v>
      </c>
      <c r="N756">
        <v>1003</v>
      </c>
      <c r="O756" t="s">
        <v>880</v>
      </c>
      <c r="P756" t="s">
        <v>880</v>
      </c>
      <c r="Q756">
        <v>1</v>
      </c>
      <c r="W756">
        <v>0</v>
      </c>
      <c r="X756">
        <v>1434431497</v>
      </c>
      <c r="Y756">
        <f t="shared" si="352"/>
        <v>0</v>
      </c>
      <c r="AA756">
        <v>22.08</v>
      </c>
      <c r="AB756">
        <v>0</v>
      </c>
      <c r="AC756">
        <v>0</v>
      </c>
      <c r="AD756">
        <v>0</v>
      </c>
      <c r="AE756">
        <v>14.43</v>
      </c>
      <c r="AF756">
        <v>0</v>
      </c>
      <c r="AG756">
        <v>0</v>
      </c>
      <c r="AH756">
        <v>0</v>
      </c>
      <c r="AI756">
        <v>1.53</v>
      </c>
      <c r="AJ756">
        <v>1</v>
      </c>
      <c r="AK756">
        <v>1</v>
      </c>
      <c r="AL756">
        <v>1</v>
      </c>
      <c r="AM756">
        <v>2</v>
      </c>
      <c r="AN756">
        <v>0</v>
      </c>
      <c r="AO756">
        <v>0</v>
      </c>
      <c r="AP756">
        <v>1</v>
      </c>
      <c r="AQ756">
        <v>1</v>
      </c>
      <c r="AR756">
        <v>0</v>
      </c>
      <c r="AS756" t="s">
        <v>3</v>
      </c>
      <c r="AT756">
        <v>4.55</v>
      </c>
      <c r="AU756" t="s">
        <v>14</v>
      </c>
      <c r="AV756">
        <v>0</v>
      </c>
      <c r="AW756">
        <v>2</v>
      </c>
      <c r="AX756">
        <v>382000852</v>
      </c>
      <c r="AY756">
        <v>1</v>
      </c>
      <c r="AZ756">
        <v>0</v>
      </c>
      <c r="BA756">
        <v>756</v>
      </c>
      <c r="BB756">
        <v>1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65.656499999999994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1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v>0</v>
      </c>
      <c r="CX756">
        <f>ROUND(Y756*Source!I346,7)</f>
        <v>0</v>
      </c>
      <c r="CY756">
        <f t="shared" si="353"/>
        <v>22.08</v>
      </c>
      <c r="CZ756">
        <f t="shared" si="354"/>
        <v>14.43</v>
      </c>
      <c r="DA756">
        <f t="shared" si="355"/>
        <v>1.53</v>
      </c>
      <c r="DB756">
        <f t="shared" si="356"/>
        <v>0</v>
      </c>
      <c r="DC756">
        <f t="shared" si="357"/>
        <v>0</v>
      </c>
      <c r="DD756" t="s">
        <v>3</v>
      </c>
      <c r="DE756" t="s">
        <v>3</v>
      </c>
      <c r="DF756">
        <f t="shared" si="358"/>
        <v>0</v>
      </c>
      <c r="DG756">
        <f t="shared" si="359"/>
        <v>0</v>
      </c>
      <c r="DH756">
        <f t="shared" si="332"/>
        <v>0</v>
      </c>
      <c r="DI756">
        <f t="shared" si="333"/>
        <v>0</v>
      </c>
      <c r="DJ756">
        <f t="shared" si="360"/>
        <v>0</v>
      </c>
      <c r="DK756">
        <v>0</v>
      </c>
      <c r="DL756" t="s">
        <v>3</v>
      </c>
      <c r="DM756">
        <v>0</v>
      </c>
      <c r="DN756" t="s">
        <v>3</v>
      </c>
      <c r="DO756">
        <v>0</v>
      </c>
    </row>
    <row r="757" spans="1:119" x14ac:dyDescent="0.25">
      <c r="A757">
        <f>ROW(Source!A346)</f>
        <v>346</v>
      </c>
      <c r="B757">
        <v>381997917</v>
      </c>
      <c r="C757">
        <v>382000826</v>
      </c>
      <c r="D757">
        <v>342725815</v>
      </c>
      <c r="E757">
        <v>1</v>
      </c>
      <c r="F757">
        <v>1</v>
      </c>
      <c r="G757">
        <v>1</v>
      </c>
      <c r="H757">
        <v>3</v>
      </c>
      <c r="I757" t="s">
        <v>1072</v>
      </c>
      <c r="J757" t="s">
        <v>1073</v>
      </c>
      <c r="K757" t="s">
        <v>1074</v>
      </c>
      <c r="L757">
        <v>1348</v>
      </c>
      <c r="N757">
        <v>1009</v>
      </c>
      <c r="O757" t="s">
        <v>846</v>
      </c>
      <c r="P757" t="s">
        <v>846</v>
      </c>
      <c r="Q757">
        <v>1000</v>
      </c>
      <c r="W757">
        <v>0</v>
      </c>
      <c r="X757">
        <v>704066739</v>
      </c>
      <c r="Y757">
        <f t="shared" si="352"/>
        <v>0</v>
      </c>
      <c r="AA757">
        <v>1260110.04</v>
      </c>
      <c r="AB757">
        <v>0</v>
      </c>
      <c r="AC757">
        <v>0</v>
      </c>
      <c r="AD757">
        <v>0</v>
      </c>
      <c r="AE757">
        <v>1050091.7</v>
      </c>
      <c r="AF757">
        <v>0</v>
      </c>
      <c r="AG757">
        <v>0</v>
      </c>
      <c r="AH757">
        <v>0</v>
      </c>
      <c r="AI757">
        <v>1.2</v>
      </c>
      <c r="AJ757">
        <v>1</v>
      </c>
      <c r="AK757">
        <v>1</v>
      </c>
      <c r="AL757">
        <v>1</v>
      </c>
      <c r="AM757">
        <v>2</v>
      </c>
      <c r="AN757">
        <v>0</v>
      </c>
      <c r="AO757">
        <v>0</v>
      </c>
      <c r="AP757">
        <v>1</v>
      </c>
      <c r="AQ757">
        <v>1</v>
      </c>
      <c r="AR757">
        <v>0</v>
      </c>
      <c r="AS757" t="s">
        <v>3</v>
      </c>
      <c r="AT757">
        <v>3.0000000000000001E-5</v>
      </c>
      <c r="AU757" t="s">
        <v>14</v>
      </c>
      <c r="AV757">
        <v>0</v>
      </c>
      <c r="AW757">
        <v>2</v>
      </c>
      <c r="AX757">
        <v>382000853</v>
      </c>
      <c r="AY757">
        <v>1</v>
      </c>
      <c r="AZ757">
        <v>0</v>
      </c>
      <c r="BA757">
        <v>757</v>
      </c>
      <c r="BB757">
        <v>1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31.502751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1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v>0</v>
      </c>
      <c r="CX757">
        <f>ROUND(Y757*Source!I346,7)</f>
        <v>0</v>
      </c>
      <c r="CY757">
        <f t="shared" si="353"/>
        <v>1260110.04</v>
      </c>
      <c r="CZ757">
        <f t="shared" si="354"/>
        <v>1050091.7</v>
      </c>
      <c r="DA757">
        <f t="shared" si="355"/>
        <v>1.2</v>
      </c>
      <c r="DB757">
        <f t="shared" si="356"/>
        <v>0</v>
      </c>
      <c r="DC757">
        <f t="shared" si="357"/>
        <v>0</v>
      </c>
      <c r="DD757" t="s">
        <v>3</v>
      </c>
      <c r="DE757" t="s">
        <v>3</v>
      </c>
      <c r="DF757">
        <f t="shared" si="358"/>
        <v>0</v>
      </c>
      <c r="DG757">
        <f t="shared" si="359"/>
        <v>0</v>
      </c>
      <c r="DH757">
        <f t="shared" si="332"/>
        <v>0</v>
      </c>
      <c r="DI757">
        <f t="shared" si="333"/>
        <v>0</v>
      </c>
      <c r="DJ757">
        <f t="shared" si="360"/>
        <v>0</v>
      </c>
      <c r="DK757">
        <v>0</v>
      </c>
      <c r="DL757" t="s">
        <v>3</v>
      </c>
      <c r="DM757">
        <v>0</v>
      </c>
      <c r="DN757" t="s">
        <v>3</v>
      </c>
      <c r="DO757">
        <v>0</v>
      </c>
    </row>
    <row r="758" spans="1:119" x14ac:dyDescent="0.25">
      <c r="A758">
        <f>ROW(Source!A346)</f>
        <v>346</v>
      </c>
      <c r="B758">
        <v>381997917</v>
      </c>
      <c r="C758">
        <v>382000826</v>
      </c>
      <c r="D758">
        <v>342725859</v>
      </c>
      <c r="E758">
        <v>1</v>
      </c>
      <c r="F758">
        <v>1</v>
      </c>
      <c r="G758">
        <v>1</v>
      </c>
      <c r="H758">
        <v>3</v>
      </c>
      <c r="I758" t="s">
        <v>1052</v>
      </c>
      <c r="J758" t="s">
        <v>1053</v>
      </c>
      <c r="K758" t="s">
        <v>1054</v>
      </c>
      <c r="L758">
        <v>1346</v>
      </c>
      <c r="N758">
        <v>1009</v>
      </c>
      <c r="O758" t="s">
        <v>1055</v>
      </c>
      <c r="P758" t="s">
        <v>1055</v>
      </c>
      <c r="Q758">
        <v>1</v>
      </c>
      <c r="W758">
        <v>0</v>
      </c>
      <c r="X758">
        <v>1388162880</v>
      </c>
      <c r="Y758">
        <f t="shared" si="352"/>
        <v>0</v>
      </c>
      <c r="AA758">
        <v>1400.99</v>
      </c>
      <c r="AB758">
        <v>0</v>
      </c>
      <c r="AC758">
        <v>0</v>
      </c>
      <c r="AD758">
        <v>0</v>
      </c>
      <c r="AE758">
        <v>870.18</v>
      </c>
      <c r="AF758">
        <v>0</v>
      </c>
      <c r="AG758">
        <v>0</v>
      </c>
      <c r="AH758">
        <v>0</v>
      </c>
      <c r="AI758">
        <v>1.61</v>
      </c>
      <c r="AJ758">
        <v>1</v>
      </c>
      <c r="AK758">
        <v>1</v>
      </c>
      <c r="AL758">
        <v>1</v>
      </c>
      <c r="AM758">
        <v>2</v>
      </c>
      <c r="AN758">
        <v>0</v>
      </c>
      <c r="AO758">
        <v>0</v>
      </c>
      <c r="AP758">
        <v>1</v>
      </c>
      <c r="AQ758">
        <v>1</v>
      </c>
      <c r="AR758">
        <v>0</v>
      </c>
      <c r="AS758" t="s">
        <v>3</v>
      </c>
      <c r="AT758">
        <v>0.54</v>
      </c>
      <c r="AU758" t="s">
        <v>14</v>
      </c>
      <c r="AV758">
        <v>0</v>
      </c>
      <c r="AW758">
        <v>2</v>
      </c>
      <c r="AX758">
        <v>382000854</v>
      </c>
      <c r="AY758">
        <v>1</v>
      </c>
      <c r="AZ758">
        <v>0</v>
      </c>
      <c r="BA758">
        <v>758</v>
      </c>
      <c r="BB758">
        <v>1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469.8972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1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ROUND(Y758*Source!I346,7)</f>
        <v>0</v>
      </c>
      <c r="CY758">
        <f t="shared" si="353"/>
        <v>1400.99</v>
      </c>
      <c r="CZ758">
        <f t="shared" si="354"/>
        <v>870.18</v>
      </c>
      <c r="DA758">
        <f t="shared" si="355"/>
        <v>1.61</v>
      </c>
      <c r="DB758">
        <f t="shared" si="356"/>
        <v>0</v>
      </c>
      <c r="DC758">
        <f t="shared" si="357"/>
        <v>0</v>
      </c>
      <c r="DD758" t="s">
        <v>3</v>
      </c>
      <c r="DE758" t="s">
        <v>3</v>
      </c>
      <c r="DF758">
        <f t="shared" si="358"/>
        <v>0</v>
      </c>
      <c r="DG758">
        <f t="shared" si="359"/>
        <v>0</v>
      </c>
      <c r="DH758">
        <f t="shared" si="332"/>
        <v>0</v>
      </c>
      <c r="DI758">
        <f t="shared" si="333"/>
        <v>0</v>
      </c>
      <c r="DJ758">
        <f t="shared" si="360"/>
        <v>0</v>
      </c>
      <c r="DK758">
        <v>0</v>
      </c>
      <c r="DL758" t="s">
        <v>3</v>
      </c>
      <c r="DM758">
        <v>0</v>
      </c>
      <c r="DN758" t="s">
        <v>3</v>
      </c>
      <c r="DO758">
        <v>0</v>
      </c>
    </row>
    <row r="759" spans="1:119" x14ac:dyDescent="0.25">
      <c r="A759">
        <f>ROW(Source!A346)</f>
        <v>346</v>
      </c>
      <c r="B759">
        <v>381997917</v>
      </c>
      <c r="C759">
        <v>382000826</v>
      </c>
      <c r="D759">
        <v>342742624</v>
      </c>
      <c r="E759">
        <v>1</v>
      </c>
      <c r="F759">
        <v>1</v>
      </c>
      <c r="G759">
        <v>1</v>
      </c>
      <c r="H759">
        <v>3</v>
      </c>
      <c r="I759" t="s">
        <v>1127</v>
      </c>
      <c r="J759" t="s">
        <v>1128</v>
      </c>
      <c r="K759" t="s">
        <v>1129</v>
      </c>
      <c r="L759">
        <v>1346</v>
      </c>
      <c r="N759">
        <v>1009</v>
      </c>
      <c r="O759" t="s">
        <v>1055</v>
      </c>
      <c r="P759" t="s">
        <v>1055</v>
      </c>
      <c r="Q759">
        <v>1</v>
      </c>
      <c r="W759">
        <v>0</v>
      </c>
      <c r="X759">
        <v>1309709516</v>
      </c>
      <c r="Y759">
        <f t="shared" si="352"/>
        <v>0</v>
      </c>
      <c r="AA759">
        <v>1798.07</v>
      </c>
      <c r="AB759">
        <v>0</v>
      </c>
      <c r="AC759">
        <v>0</v>
      </c>
      <c r="AD759">
        <v>0</v>
      </c>
      <c r="AE759">
        <v>1912.84</v>
      </c>
      <c r="AF759">
        <v>0</v>
      </c>
      <c r="AG759">
        <v>0</v>
      </c>
      <c r="AH759">
        <v>0</v>
      </c>
      <c r="AI759">
        <v>0.94</v>
      </c>
      <c r="AJ759">
        <v>1</v>
      </c>
      <c r="AK759">
        <v>1</v>
      </c>
      <c r="AL759">
        <v>1</v>
      </c>
      <c r="AM759">
        <v>2</v>
      </c>
      <c r="AN759">
        <v>0</v>
      </c>
      <c r="AO759">
        <v>0</v>
      </c>
      <c r="AP759">
        <v>1</v>
      </c>
      <c r="AQ759">
        <v>1</v>
      </c>
      <c r="AR759">
        <v>0</v>
      </c>
      <c r="AS759" t="s">
        <v>3</v>
      </c>
      <c r="AT759">
        <v>5.0000000000000001E-3</v>
      </c>
      <c r="AU759" t="s">
        <v>14</v>
      </c>
      <c r="AV759">
        <v>0</v>
      </c>
      <c r="AW759">
        <v>2</v>
      </c>
      <c r="AX759">
        <v>382000855</v>
      </c>
      <c r="AY759">
        <v>1</v>
      </c>
      <c r="AZ759">
        <v>0</v>
      </c>
      <c r="BA759">
        <v>759</v>
      </c>
      <c r="BB759">
        <v>1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9.5641999999999996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1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V759">
        <v>0</v>
      </c>
      <c r="CW759">
        <v>0</v>
      </c>
      <c r="CX759">
        <f>ROUND(Y759*Source!I346,7)</f>
        <v>0</v>
      </c>
      <c r="CY759">
        <f t="shared" si="353"/>
        <v>1798.07</v>
      </c>
      <c r="CZ759">
        <f t="shared" si="354"/>
        <v>1912.84</v>
      </c>
      <c r="DA759">
        <f t="shared" si="355"/>
        <v>0.94</v>
      </c>
      <c r="DB759">
        <f t="shared" si="356"/>
        <v>0</v>
      </c>
      <c r="DC759">
        <f t="shared" si="357"/>
        <v>0</v>
      </c>
      <c r="DD759" t="s">
        <v>3</v>
      </c>
      <c r="DE759" t="s">
        <v>3</v>
      </c>
      <c r="DF759">
        <f t="shared" si="358"/>
        <v>0</v>
      </c>
      <c r="DG759">
        <f t="shared" si="359"/>
        <v>0</v>
      </c>
      <c r="DH759">
        <f t="shared" si="332"/>
        <v>0</v>
      </c>
      <c r="DI759">
        <f t="shared" si="333"/>
        <v>0</v>
      </c>
      <c r="DJ759">
        <f t="shared" si="360"/>
        <v>0</v>
      </c>
      <c r="DK759">
        <v>0</v>
      </c>
      <c r="DL759" t="s">
        <v>3</v>
      </c>
      <c r="DM759">
        <v>0</v>
      </c>
      <c r="DN759" t="s">
        <v>3</v>
      </c>
      <c r="DO759">
        <v>0</v>
      </c>
    </row>
    <row r="760" spans="1:119" x14ac:dyDescent="0.25">
      <c r="A760">
        <f>ROW(Source!A346)</f>
        <v>346</v>
      </c>
      <c r="B760">
        <v>381997917</v>
      </c>
      <c r="C760">
        <v>382000826</v>
      </c>
      <c r="D760">
        <v>342744171</v>
      </c>
      <c r="E760">
        <v>1</v>
      </c>
      <c r="F760">
        <v>1</v>
      </c>
      <c r="G760">
        <v>1</v>
      </c>
      <c r="H760">
        <v>3</v>
      </c>
      <c r="I760" t="s">
        <v>1161</v>
      </c>
      <c r="J760" t="s">
        <v>1162</v>
      </c>
      <c r="K760" t="s">
        <v>1163</v>
      </c>
      <c r="L760">
        <v>1371</v>
      </c>
      <c r="N760">
        <v>1013</v>
      </c>
      <c r="O760" t="s">
        <v>202</v>
      </c>
      <c r="P760" t="s">
        <v>202</v>
      </c>
      <c r="Q760">
        <v>1</v>
      </c>
      <c r="W760">
        <v>0</v>
      </c>
      <c r="X760">
        <v>2132169339</v>
      </c>
      <c r="Y760">
        <f t="shared" si="352"/>
        <v>0</v>
      </c>
      <c r="AA760">
        <v>17.95</v>
      </c>
      <c r="AB760">
        <v>0</v>
      </c>
      <c r="AC760">
        <v>0</v>
      </c>
      <c r="AD760">
        <v>0</v>
      </c>
      <c r="AE760">
        <v>19.100000000000001</v>
      </c>
      <c r="AF760">
        <v>0</v>
      </c>
      <c r="AG760">
        <v>0</v>
      </c>
      <c r="AH760">
        <v>0</v>
      </c>
      <c r="AI760">
        <v>0.94</v>
      </c>
      <c r="AJ760">
        <v>1</v>
      </c>
      <c r="AK760">
        <v>1</v>
      </c>
      <c r="AL760">
        <v>1</v>
      </c>
      <c r="AM760">
        <v>2</v>
      </c>
      <c r="AN760">
        <v>0</v>
      </c>
      <c r="AO760">
        <v>0</v>
      </c>
      <c r="AP760">
        <v>1</v>
      </c>
      <c r="AQ760">
        <v>1</v>
      </c>
      <c r="AR760">
        <v>0</v>
      </c>
      <c r="AS760" t="s">
        <v>3</v>
      </c>
      <c r="AT760">
        <v>7</v>
      </c>
      <c r="AU760" t="s">
        <v>14</v>
      </c>
      <c r="AV760">
        <v>0</v>
      </c>
      <c r="AW760">
        <v>2</v>
      </c>
      <c r="AX760">
        <v>382000856</v>
      </c>
      <c r="AY760">
        <v>1</v>
      </c>
      <c r="AZ760">
        <v>0</v>
      </c>
      <c r="BA760">
        <v>760</v>
      </c>
      <c r="BB760">
        <v>1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133.70000000000002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1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v>0</v>
      </c>
      <c r="CX760">
        <f>ROUND(Y760*Source!I346,7)</f>
        <v>0</v>
      </c>
      <c r="CY760">
        <f t="shared" si="353"/>
        <v>17.95</v>
      </c>
      <c r="CZ760">
        <f t="shared" si="354"/>
        <v>19.100000000000001</v>
      </c>
      <c r="DA760">
        <f t="shared" si="355"/>
        <v>0.94</v>
      </c>
      <c r="DB760">
        <f t="shared" si="356"/>
        <v>0</v>
      </c>
      <c r="DC760">
        <f t="shared" si="357"/>
        <v>0</v>
      </c>
      <c r="DD760" t="s">
        <v>3</v>
      </c>
      <c r="DE760" t="s">
        <v>3</v>
      </c>
      <c r="DF760">
        <f t="shared" si="358"/>
        <v>0</v>
      </c>
      <c r="DG760">
        <f t="shared" si="359"/>
        <v>0</v>
      </c>
      <c r="DH760">
        <f t="shared" si="332"/>
        <v>0</v>
      </c>
      <c r="DI760">
        <f t="shared" si="333"/>
        <v>0</v>
      </c>
      <c r="DJ760">
        <f t="shared" si="360"/>
        <v>0</v>
      </c>
      <c r="DK760">
        <v>0</v>
      </c>
      <c r="DL760" t="s">
        <v>3</v>
      </c>
      <c r="DM760">
        <v>0</v>
      </c>
      <c r="DN760" t="s">
        <v>3</v>
      </c>
      <c r="DO760">
        <v>0</v>
      </c>
    </row>
    <row r="761" spans="1:119" x14ac:dyDescent="0.25">
      <c r="A761">
        <f>ROW(Source!A346)</f>
        <v>346</v>
      </c>
      <c r="B761">
        <v>381997917</v>
      </c>
      <c r="C761">
        <v>382000826</v>
      </c>
      <c r="D761">
        <v>342744300</v>
      </c>
      <c r="E761">
        <v>1</v>
      </c>
      <c r="F761">
        <v>1</v>
      </c>
      <c r="G761">
        <v>1</v>
      </c>
      <c r="H761">
        <v>3</v>
      </c>
      <c r="I761" t="s">
        <v>1130</v>
      </c>
      <c r="J761" t="s">
        <v>1131</v>
      </c>
      <c r="K761" t="s">
        <v>1132</v>
      </c>
      <c r="L761">
        <v>1371</v>
      </c>
      <c r="N761">
        <v>1013</v>
      </c>
      <c r="O761" t="s">
        <v>202</v>
      </c>
      <c r="P761" t="s">
        <v>202</v>
      </c>
      <c r="Q761">
        <v>1</v>
      </c>
      <c r="W761">
        <v>0</v>
      </c>
      <c r="X761">
        <v>-1946103972</v>
      </c>
      <c r="Y761">
        <f t="shared" si="352"/>
        <v>0</v>
      </c>
      <c r="AA761">
        <v>529.66999999999996</v>
      </c>
      <c r="AB761">
        <v>0</v>
      </c>
      <c r="AC761">
        <v>0</v>
      </c>
      <c r="AD761">
        <v>0</v>
      </c>
      <c r="AE761">
        <v>417.06</v>
      </c>
      <c r="AF761">
        <v>0</v>
      </c>
      <c r="AG761">
        <v>0</v>
      </c>
      <c r="AH761">
        <v>0</v>
      </c>
      <c r="AI761">
        <v>1.27</v>
      </c>
      <c r="AJ761">
        <v>1</v>
      </c>
      <c r="AK761">
        <v>1</v>
      </c>
      <c r="AL761">
        <v>1</v>
      </c>
      <c r="AM761">
        <v>2</v>
      </c>
      <c r="AN761">
        <v>0</v>
      </c>
      <c r="AO761">
        <v>0</v>
      </c>
      <c r="AP761">
        <v>1</v>
      </c>
      <c r="AQ761">
        <v>1</v>
      </c>
      <c r="AR761">
        <v>0</v>
      </c>
      <c r="AS761" t="s">
        <v>3</v>
      </c>
      <c r="AT761">
        <v>1</v>
      </c>
      <c r="AU761" t="s">
        <v>14</v>
      </c>
      <c r="AV761">
        <v>0</v>
      </c>
      <c r="AW761">
        <v>2</v>
      </c>
      <c r="AX761">
        <v>382000857</v>
      </c>
      <c r="AY761">
        <v>1</v>
      </c>
      <c r="AZ761">
        <v>0</v>
      </c>
      <c r="BA761">
        <v>761</v>
      </c>
      <c r="BB761">
        <v>1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417.06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1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v>0</v>
      </c>
      <c r="CX761">
        <f>ROUND(Y761*Source!I346,7)</f>
        <v>0</v>
      </c>
      <c r="CY761">
        <f t="shared" si="353"/>
        <v>529.66999999999996</v>
      </c>
      <c r="CZ761">
        <f t="shared" si="354"/>
        <v>417.06</v>
      </c>
      <c r="DA761">
        <f t="shared" si="355"/>
        <v>1.27</v>
      </c>
      <c r="DB761">
        <f t="shared" si="356"/>
        <v>0</v>
      </c>
      <c r="DC761">
        <f t="shared" si="357"/>
        <v>0</v>
      </c>
      <c r="DD761" t="s">
        <v>3</v>
      </c>
      <c r="DE761" t="s">
        <v>3</v>
      </c>
      <c r="DF761">
        <f t="shared" si="358"/>
        <v>0</v>
      </c>
      <c r="DG761">
        <f t="shared" si="359"/>
        <v>0</v>
      </c>
      <c r="DH761">
        <f t="shared" si="332"/>
        <v>0</v>
      </c>
      <c r="DI761">
        <f t="shared" si="333"/>
        <v>0</v>
      </c>
      <c r="DJ761">
        <f t="shared" si="360"/>
        <v>0</v>
      </c>
      <c r="DK761">
        <v>0</v>
      </c>
      <c r="DL761" t="s">
        <v>3</v>
      </c>
      <c r="DM761">
        <v>0</v>
      </c>
      <c r="DN761" t="s">
        <v>3</v>
      </c>
      <c r="DO761">
        <v>0</v>
      </c>
    </row>
    <row r="762" spans="1:119" x14ac:dyDescent="0.25">
      <c r="A762">
        <f>ROW(Source!A346)</f>
        <v>346</v>
      </c>
      <c r="B762">
        <v>381997917</v>
      </c>
      <c r="C762">
        <v>382000826</v>
      </c>
      <c r="D762">
        <v>342751707</v>
      </c>
      <c r="E762">
        <v>1</v>
      </c>
      <c r="F762">
        <v>1</v>
      </c>
      <c r="G762">
        <v>1</v>
      </c>
      <c r="H762">
        <v>3</v>
      </c>
      <c r="I762" t="s">
        <v>1133</v>
      </c>
      <c r="J762" t="s">
        <v>1134</v>
      </c>
      <c r="K762" t="s">
        <v>1135</v>
      </c>
      <c r="L762">
        <v>1425</v>
      </c>
      <c r="N762">
        <v>1013</v>
      </c>
      <c r="O762" t="s">
        <v>1082</v>
      </c>
      <c r="P762" t="s">
        <v>1082</v>
      </c>
      <c r="Q762">
        <v>1</v>
      </c>
      <c r="W762">
        <v>0</v>
      </c>
      <c r="X762">
        <v>-1086610245</v>
      </c>
      <c r="Y762">
        <f t="shared" si="352"/>
        <v>0</v>
      </c>
      <c r="AA762">
        <v>56.24</v>
      </c>
      <c r="AB762">
        <v>0</v>
      </c>
      <c r="AC762">
        <v>0</v>
      </c>
      <c r="AD762">
        <v>0</v>
      </c>
      <c r="AE762">
        <v>47.26</v>
      </c>
      <c r="AF762">
        <v>0</v>
      </c>
      <c r="AG762">
        <v>0</v>
      </c>
      <c r="AH762">
        <v>0</v>
      </c>
      <c r="AI762">
        <v>1.19</v>
      </c>
      <c r="AJ762">
        <v>1</v>
      </c>
      <c r="AK762">
        <v>1</v>
      </c>
      <c r="AL762">
        <v>1</v>
      </c>
      <c r="AM762">
        <v>2</v>
      </c>
      <c r="AN762">
        <v>0</v>
      </c>
      <c r="AO762">
        <v>0</v>
      </c>
      <c r="AP762">
        <v>1</v>
      </c>
      <c r="AQ762">
        <v>1</v>
      </c>
      <c r="AR762">
        <v>0</v>
      </c>
      <c r="AS762" t="s">
        <v>3</v>
      </c>
      <c r="AT762">
        <v>0.44</v>
      </c>
      <c r="AU762" t="s">
        <v>14</v>
      </c>
      <c r="AV762">
        <v>0</v>
      </c>
      <c r="AW762">
        <v>2</v>
      </c>
      <c r="AX762">
        <v>382000858</v>
      </c>
      <c r="AY762">
        <v>1</v>
      </c>
      <c r="AZ762">
        <v>0</v>
      </c>
      <c r="BA762">
        <v>762</v>
      </c>
      <c r="BB762">
        <v>1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20.7944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1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ROUND(Y762*Source!I346,7)</f>
        <v>0</v>
      </c>
      <c r="CY762">
        <f t="shared" si="353"/>
        <v>56.24</v>
      </c>
      <c r="CZ762">
        <f t="shared" si="354"/>
        <v>47.26</v>
      </c>
      <c r="DA762">
        <f t="shared" si="355"/>
        <v>1.19</v>
      </c>
      <c r="DB762">
        <f t="shared" si="356"/>
        <v>0</v>
      </c>
      <c r="DC762">
        <f t="shared" si="357"/>
        <v>0</v>
      </c>
      <c r="DD762" t="s">
        <v>3</v>
      </c>
      <c r="DE762" t="s">
        <v>3</v>
      </c>
      <c r="DF762">
        <f t="shared" si="358"/>
        <v>0</v>
      </c>
      <c r="DG762">
        <f t="shared" si="359"/>
        <v>0</v>
      </c>
      <c r="DH762">
        <f t="shared" si="332"/>
        <v>0</v>
      </c>
      <c r="DI762">
        <f t="shared" si="333"/>
        <v>0</v>
      </c>
      <c r="DJ762">
        <f t="shared" si="360"/>
        <v>0</v>
      </c>
      <c r="DK762">
        <v>0</v>
      </c>
      <c r="DL762" t="s">
        <v>3</v>
      </c>
      <c r="DM762">
        <v>0</v>
      </c>
      <c r="DN762" t="s">
        <v>3</v>
      </c>
      <c r="DO762">
        <v>0</v>
      </c>
    </row>
    <row r="763" spans="1:119" x14ac:dyDescent="0.25">
      <c r="A763">
        <f>ROW(Source!A346)</f>
        <v>346</v>
      </c>
      <c r="B763">
        <v>381997917</v>
      </c>
      <c r="C763">
        <v>382000826</v>
      </c>
      <c r="D763">
        <v>342751716</v>
      </c>
      <c r="E763">
        <v>1</v>
      </c>
      <c r="F763">
        <v>1</v>
      </c>
      <c r="G763">
        <v>1</v>
      </c>
      <c r="H763">
        <v>3</v>
      </c>
      <c r="I763" t="s">
        <v>1136</v>
      </c>
      <c r="J763" t="s">
        <v>1137</v>
      </c>
      <c r="K763" t="s">
        <v>1138</v>
      </c>
      <c r="L763">
        <v>1407</v>
      </c>
      <c r="N763">
        <v>1013</v>
      </c>
      <c r="O763" t="s">
        <v>1139</v>
      </c>
      <c r="P763" t="s">
        <v>1139</v>
      </c>
      <c r="Q763">
        <v>1</v>
      </c>
      <c r="W763">
        <v>0</v>
      </c>
      <c r="X763">
        <v>1070744045</v>
      </c>
      <c r="Y763">
        <f t="shared" si="352"/>
        <v>0</v>
      </c>
      <c r="AA763">
        <v>7142</v>
      </c>
      <c r="AB763">
        <v>0</v>
      </c>
      <c r="AC763">
        <v>0</v>
      </c>
      <c r="AD763">
        <v>0</v>
      </c>
      <c r="AE763">
        <v>6052.54</v>
      </c>
      <c r="AF763">
        <v>0</v>
      </c>
      <c r="AG763">
        <v>0</v>
      </c>
      <c r="AH763">
        <v>0</v>
      </c>
      <c r="AI763">
        <v>1.18</v>
      </c>
      <c r="AJ763">
        <v>1</v>
      </c>
      <c r="AK763">
        <v>1</v>
      </c>
      <c r="AL763">
        <v>1</v>
      </c>
      <c r="AM763">
        <v>2</v>
      </c>
      <c r="AN763">
        <v>0</v>
      </c>
      <c r="AO763">
        <v>0</v>
      </c>
      <c r="AP763">
        <v>1</v>
      </c>
      <c r="AQ763">
        <v>1</v>
      </c>
      <c r="AR763">
        <v>0</v>
      </c>
      <c r="AS763" t="s">
        <v>3</v>
      </c>
      <c r="AT763">
        <v>2.3E-2</v>
      </c>
      <c r="AU763" t="s">
        <v>14</v>
      </c>
      <c r="AV763">
        <v>0</v>
      </c>
      <c r="AW763">
        <v>2</v>
      </c>
      <c r="AX763">
        <v>382000859</v>
      </c>
      <c r="AY763">
        <v>1</v>
      </c>
      <c r="AZ763">
        <v>0</v>
      </c>
      <c r="BA763">
        <v>763</v>
      </c>
      <c r="BB763">
        <v>1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139.20841999999999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1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ROUND(Y763*Source!I346,7)</f>
        <v>0</v>
      </c>
      <c r="CY763">
        <f t="shared" si="353"/>
        <v>7142</v>
      </c>
      <c r="CZ763">
        <f t="shared" si="354"/>
        <v>6052.54</v>
      </c>
      <c r="DA763">
        <f t="shared" si="355"/>
        <v>1.18</v>
      </c>
      <c r="DB763">
        <f t="shared" si="356"/>
        <v>0</v>
      </c>
      <c r="DC763">
        <f t="shared" si="357"/>
        <v>0</v>
      </c>
      <c r="DD763" t="s">
        <v>3</v>
      </c>
      <c r="DE763" t="s">
        <v>3</v>
      </c>
      <c r="DF763">
        <f t="shared" si="358"/>
        <v>0</v>
      </c>
      <c r="DG763">
        <f t="shared" si="359"/>
        <v>0</v>
      </c>
      <c r="DH763">
        <f t="shared" si="332"/>
        <v>0</v>
      </c>
      <c r="DI763">
        <f t="shared" si="333"/>
        <v>0</v>
      </c>
      <c r="DJ763">
        <f t="shared" si="360"/>
        <v>0</v>
      </c>
      <c r="DK763">
        <v>0</v>
      </c>
      <c r="DL763" t="s">
        <v>3</v>
      </c>
      <c r="DM763">
        <v>0</v>
      </c>
      <c r="DN763" t="s">
        <v>3</v>
      </c>
      <c r="DO763">
        <v>0</v>
      </c>
    </row>
    <row r="764" spans="1:119" x14ac:dyDescent="0.25">
      <c r="A764">
        <f>ROW(Source!A346)</f>
        <v>346</v>
      </c>
      <c r="B764">
        <v>381997917</v>
      </c>
      <c r="C764">
        <v>382000826</v>
      </c>
      <c r="D764">
        <v>342646017</v>
      </c>
      <c r="E764">
        <v>113</v>
      </c>
      <c r="F764">
        <v>1</v>
      </c>
      <c r="G764">
        <v>1</v>
      </c>
      <c r="H764">
        <v>3</v>
      </c>
      <c r="I764" t="s">
        <v>1042</v>
      </c>
      <c r="J764" t="s">
        <v>3</v>
      </c>
      <c r="K764" t="s">
        <v>1043</v>
      </c>
      <c r="L764">
        <v>3277935</v>
      </c>
      <c r="N764">
        <v>1013</v>
      </c>
      <c r="O764" t="s">
        <v>1044</v>
      </c>
      <c r="P764" t="s">
        <v>1044</v>
      </c>
      <c r="Q764">
        <v>1</v>
      </c>
      <c r="W764">
        <v>0</v>
      </c>
      <c r="X764">
        <v>274903907</v>
      </c>
      <c r="Y764">
        <f>AT764</f>
        <v>2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0</v>
      </c>
      <c r="AH764">
        <v>0</v>
      </c>
      <c r="AI764">
        <v>1</v>
      </c>
      <c r="AJ764">
        <v>1</v>
      </c>
      <c r="AK764">
        <v>1</v>
      </c>
      <c r="AL764">
        <v>1</v>
      </c>
      <c r="AM764">
        <v>-2</v>
      </c>
      <c r="AN764">
        <v>0</v>
      </c>
      <c r="AO764">
        <v>0</v>
      </c>
      <c r="AP764">
        <v>0</v>
      </c>
      <c r="AQ764">
        <v>1</v>
      </c>
      <c r="AR764">
        <v>0</v>
      </c>
      <c r="AS764" t="s">
        <v>3</v>
      </c>
      <c r="AT764">
        <v>2</v>
      </c>
      <c r="AU764" t="s">
        <v>3</v>
      </c>
      <c r="AV764">
        <v>0</v>
      </c>
      <c r="AW764">
        <v>2</v>
      </c>
      <c r="AX764">
        <v>382000860</v>
      </c>
      <c r="AY764">
        <v>1</v>
      </c>
      <c r="AZ764">
        <v>2048</v>
      </c>
      <c r="BA764">
        <v>764</v>
      </c>
      <c r="BB764">
        <v>1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V764">
        <v>0</v>
      </c>
      <c r="CW764">
        <v>0</v>
      </c>
      <c r="CX764">
        <f>ROUND(Y764*Source!I346,7)</f>
        <v>2</v>
      </c>
      <c r="CY764">
        <f t="shared" si="353"/>
        <v>0</v>
      </c>
      <c r="CZ764">
        <f t="shared" si="354"/>
        <v>0</v>
      </c>
      <c r="DA764">
        <f t="shared" si="355"/>
        <v>1</v>
      </c>
      <c r="DB764">
        <f>ROUND(ROUND(AT764*CZ764,2),6)</f>
        <v>0</v>
      </c>
      <c r="DC764">
        <f>ROUND(ROUND(AT764*AG764,2),6)</f>
        <v>0</v>
      </c>
      <c r="DD764" t="s">
        <v>3</v>
      </c>
      <c r="DE764" t="s">
        <v>3</v>
      </c>
      <c r="DF764">
        <f>ROUND(ROUND(AE764,2)*CX764,2)</f>
        <v>0</v>
      </c>
      <c r="DG764">
        <f t="shared" si="359"/>
        <v>0</v>
      </c>
      <c r="DH764">
        <f t="shared" si="332"/>
        <v>0</v>
      </c>
      <c r="DI764">
        <f t="shared" si="333"/>
        <v>0</v>
      </c>
      <c r="DJ764">
        <f t="shared" si="360"/>
        <v>0</v>
      </c>
      <c r="DK764">
        <v>0</v>
      </c>
      <c r="DL764" t="s">
        <v>3</v>
      </c>
      <c r="DM764">
        <v>0</v>
      </c>
      <c r="DN764" t="s">
        <v>3</v>
      </c>
      <c r="DO764">
        <v>0</v>
      </c>
    </row>
    <row r="765" spans="1:119" x14ac:dyDescent="0.25">
      <c r="A765">
        <f>ROW(Source!A347)</f>
        <v>347</v>
      </c>
      <c r="B765">
        <v>381997917</v>
      </c>
      <c r="C765">
        <v>382000861</v>
      </c>
      <c r="D765">
        <v>342640222</v>
      </c>
      <c r="E765">
        <v>113</v>
      </c>
      <c r="F765">
        <v>1</v>
      </c>
      <c r="G765">
        <v>1</v>
      </c>
      <c r="H765">
        <v>1</v>
      </c>
      <c r="I765" t="s">
        <v>1047</v>
      </c>
      <c r="J765" t="s">
        <v>3</v>
      </c>
      <c r="K765" t="s">
        <v>1048</v>
      </c>
      <c r="L765">
        <v>1191</v>
      </c>
      <c r="N765">
        <v>1013</v>
      </c>
      <c r="O765" t="s">
        <v>1034</v>
      </c>
      <c r="P765" t="s">
        <v>1034</v>
      </c>
      <c r="Q765">
        <v>1</v>
      </c>
      <c r="W765">
        <v>0</v>
      </c>
      <c r="X765">
        <v>888410196</v>
      </c>
      <c r="Y765">
        <f>(AT765*ROUND((0.3*0.86),7))</f>
        <v>5.4180000000000001</v>
      </c>
      <c r="AA765">
        <v>0</v>
      </c>
      <c r="AB765">
        <v>0</v>
      </c>
      <c r="AC765">
        <v>0</v>
      </c>
      <c r="AD765">
        <v>597.98</v>
      </c>
      <c r="AE765">
        <v>0</v>
      </c>
      <c r="AF765">
        <v>0</v>
      </c>
      <c r="AG765">
        <v>0</v>
      </c>
      <c r="AH765">
        <v>597.98</v>
      </c>
      <c r="AI765">
        <v>1</v>
      </c>
      <c r="AJ765">
        <v>1</v>
      </c>
      <c r="AK765">
        <v>1</v>
      </c>
      <c r="AL765">
        <v>1</v>
      </c>
      <c r="AM765">
        <v>-2</v>
      </c>
      <c r="AN765">
        <v>0</v>
      </c>
      <c r="AO765">
        <v>0</v>
      </c>
      <c r="AP765">
        <v>1</v>
      </c>
      <c r="AQ765">
        <v>1</v>
      </c>
      <c r="AR765">
        <v>0</v>
      </c>
      <c r="AS765" t="s">
        <v>3</v>
      </c>
      <c r="AT765">
        <v>21</v>
      </c>
      <c r="AU765" t="s">
        <v>149</v>
      </c>
      <c r="AV765">
        <v>1</v>
      </c>
      <c r="AW765">
        <v>2</v>
      </c>
      <c r="AX765">
        <v>382000879</v>
      </c>
      <c r="AY765">
        <v>1</v>
      </c>
      <c r="AZ765">
        <v>0</v>
      </c>
      <c r="BA765">
        <v>765</v>
      </c>
      <c r="BB765">
        <v>1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12557.58</v>
      </c>
      <c r="BN765">
        <v>21</v>
      </c>
      <c r="BO765">
        <v>0</v>
      </c>
      <c r="BP765">
        <v>1</v>
      </c>
      <c r="BQ765">
        <v>0</v>
      </c>
      <c r="BR765">
        <v>0</v>
      </c>
      <c r="BS765">
        <v>0</v>
      </c>
      <c r="BT765">
        <v>3239.8556400000002</v>
      </c>
      <c r="BU765">
        <v>5.4180000000000001</v>
      </c>
      <c r="BV765">
        <v>0</v>
      </c>
      <c r="BW765">
        <v>1</v>
      </c>
      <c r="CU765">
        <f>ROUND(AT765*Source!I347*AH765*AL765,2)</f>
        <v>12557.58</v>
      </c>
      <c r="CV765">
        <f>ROUND(Y765*Source!I347,7)</f>
        <v>5.4180000000000001</v>
      </c>
      <c r="CW765">
        <v>0</v>
      </c>
      <c r="CX765">
        <f>ROUND(Y765*Source!I347,7)</f>
        <v>5.4180000000000001</v>
      </c>
      <c r="CY765">
        <f>AD765</f>
        <v>597.98</v>
      </c>
      <c r="CZ765">
        <f>AH765</f>
        <v>597.98</v>
      </c>
      <c r="DA765">
        <f>AL765</f>
        <v>1</v>
      </c>
      <c r="DB765">
        <f>ROUND((ROUND(AT765*CZ765,2)*ROUND((0.3*0.86),7)),6)</f>
        <v>3239.8556400000002</v>
      </c>
      <c r="DC765">
        <f>ROUND((ROUND(AT765*AG765,2)*ROUND((0.3*0.86),7)),6)</f>
        <v>0</v>
      </c>
      <c r="DD765" t="s">
        <v>3</v>
      </c>
      <c r="DE765" t="s">
        <v>3</v>
      </c>
      <c r="DF765">
        <f>ROUND(ROUND(AE765,2)*CX765,2)</f>
        <v>0</v>
      </c>
      <c r="DG765">
        <f t="shared" si="359"/>
        <v>0</v>
      </c>
      <c r="DH765">
        <f t="shared" si="332"/>
        <v>0</v>
      </c>
      <c r="DI765">
        <f t="shared" si="333"/>
        <v>3239.86</v>
      </c>
      <c r="DJ765">
        <f>DI765</f>
        <v>3239.86</v>
      </c>
      <c r="DK765">
        <v>1</v>
      </c>
      <c r="DL765" t="s">
        <v>3</v>
      </c>
      <c r="DM765">
        <v>0</v>
      </c>
      <c r="DN765" t="s">
        <v>3</v>
      </c>
      <c r="DO765">
        <v>0</v>
      </c>
    </row>
    <row r="766" spans="1:119" x14ac:dyDescent="0.25">
      <c r="A766">
        <f>ROW(Source!A347)</f>
        <v>347</v>
      </c>
      <c r="B766">
        <v>381997917</v>
      </c>
      <c r="C766">
        <v>382000861</v>
      </c>
      <c r="D766">
        <v>342640393</v>
      </c>
      <c r="E766">
        <v>113</v>
      </c>
      <c r="F766">
        <v>1</v>
      </c>
      <c r="G766">
        <v>1</v>
      </c>
      <c r="H766">
        <v>1</v>
      </c>
      <c r="I766" t="s">
        <v>1035</v>
      </c>
      <c r="J766" t="s">
        <v>3</v>
      </c>
      <c r="K766" t="s">
        <v>1036</v>
      </c>
      <c r="L766">
        <v>1191</v>
      </c>
      <c r="N766">
        <v>1013</v>
      </c>
      <c r="O766" t="s">
        <v>1034</v>
      </c>
      <c r="P766" t="s">
        <v>1034</v>
      </c>
      <c r="Q766">
        <v>1</v>
      </c>
      <c r="W766">
        <v>0</v>
      </c>
      <c r="X766">
        <v>-1417349443</v>
      </c>
      <c r="Y766">
        <f>(AT766*ROUND((0.3*0.86),7))</f>
        <v>0.63726000000000005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  <c r="AH766">
        <v>0</v>
      </c>
      <c r="AI766">
        <v>1</v>
      </c>
      <c r="AJ766">
        <v>1</v>
      </c>
      <c r="AK766">
        <v>1</v>
      </c>
      <c r="AL766">
        <v>1</v>
      </c>
      <c r="AM766">
        <v>-2</v>
      </c>
      <c r="AN766">
        <v>0</v>
      </c>
      <c r="AO766">
        <v>0</v>
      </c>
      <c r="AP766">
        <v>1</v>
      </c>
      <c r="AQ766">
        <v>1</v>
      </c>
      <c r="AR766">
        <v>0</v>
      </c>
      <c r="AS766" t="s">
        <v>3</v>
      </c>
      <c r="AT766">
        <v>2.4700000000000002</v>
      </c>
      <c r="AU766" t="s">
        <v>149</v>
      </c>
      <c r="AV766">
        <v>2</v>
      </c>
      <c r="AW766">
        <v>2</v>
      </c>
      <c r="AX766">
        <v>382000880</v>
      </c>
      <c r="AY766">
        <v>1</v>
      </c>
      <c r="AZ766">
        <v>0</v>
      </c>
      <c r="BA766">
        <v>766</v>
      </c>
      <c r="BB766">
        <v>1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v>0</v>
      </c>
      <c r="CX766">
        <f>ROUND(Y766*Source!I347,7)</f>
        <v>0.63726000000000005</v>
      </c>
      <c r="CY766">
        <f>AD766</f>
        <v>0</v>
      </c>
      <c r="CZ766">
        <f>AH766</f>
        <v>0</v>
      </c>
      <c r="DA766">
        <f>AL766</f>
        <v>1</v>
      </c>
      <c r="DB766">
        <f>ROUND((ROUND(AT766*CZ766,2)*ROUND((0.3*0.86),7)),6)</f>
        <v>0</v>
      </c>
      <c r="DC766">
        <f>ROUND((ROUND(AT766*AG766,2)*ROUND((0.3*0.86),7)),6)</f>
        <v>0</v>
      </c>
      <c r="DD766" t="s">
        <v>3</v>
      </c>
      <c r="DE766" t="s">
        <v>3</v>
      </c>
      <c r="DF766">
        <f>ROUND(ROUND(AE766,2)*CX766,2)</f>
        <v>0</v>
      </c>
      <c r="DG766">
        <f t="shared" si="359"/>
        <v>0</v>
      </c>
      <c r="DH766">
        <f t="shared" si="332"/>
        <v>0</v>
      </c>
      <c r="DI766">
        <f t="shared" si="333"/>
        <v>0</v>
      </c>
      <c r="DJ766">
        <f>DI766</f>
        <v>0</v>
      </c>
      <c r="DK766">
        <v>0</v>
      </c>
      <c r="DL766" t="s">
        <v>3</v>
      </c>
      <c r="DM766">
        <v>0</v>
      </c>
      <c r="DN766" t="s">
        <v>3</v>
      </c>
      <c r="DO766">
        <v>0</v>
      </c>
    </row>
    <row r="767" spans="1:119" x14ac:dyDescent="0.25">
      <c r="A767">
        <f>ROW(Source!A347)</f>
        <v>347</v>
      </c>
      <c r="B767">
        <v>381997917</v>
      </c>
      <c r="C767">
        <v>382000861</v>
      </c>
      <c r="D767">
        <v>342765492</v>
      </c>
      <c r="E767">
        <v>1</v>
      </c>
      <c r="F767">
        <v>1</v>
      </c>
      <c r="G767">
        <v>1</v>
      </c>
      <c r="H767">
        <v>2</v>
      </c>
      <c r="I767" t="s">
        <v>1056</v>
      </c>
      <c r="J767" t="s">
        <v>1057</v>
      </c>
      <c r="K767" t="s">
        <v>1058</v>
      </c>
      <c r="L767">
        <v>1368</v>
      </c>
      <c r="N767">
        <v>1011</v>
      </c>
      <c r="O767" t="s">
        <v>1040</v>
      </c>
      <c r="P767" t="s">
        <v>1040</v>
      </c>
      <c r="Q767">
        <v>1</v>
      </c>
      <c r="W767">
        <v>0</v>
      </c>
      <c r="X767">
        <v>-417672217</v>
      </c>
      <c r="Y767">
        <f>(AT767*ROUND((0.3*0.86),7))</f>
        <v>0.63726000000000005</v>
      </c>
      <c r="AA767">
        <v>0</v>
      </c>
      <c r="AB767">
        <v>1164.75</v>
      </c>
      <c r="AC767">
        <v>687.23</v>
      </c>
      <c r="AD767">
        <v>0</v>
      </c>
      <c r="AE767">
        <v>0</v>
      </c>
      <c r="AF767">
        <v>995.51</v>
      </c>
      <c r="AG767">
        <v>687.23</v>
      </c>
      <c r="AH767">
        <v>0</v>
      </c>
      <c r="AI767">
        <v>1</v>
      </c>
      <c r="AJ767">
        <v>1.17</v>
      </c>
      <c r="AK767">
        <v>1</v>
      </c>
      <c r="AL767">
        <v>1</v>
      </c>
      <c r="AM767">
        <v>2</v>
      </c>
      <c r="AN767">
        <v>0</v>
      </c>
      <c r="AO767">
        <v>0</v>
      </c>
      <c r="AP767">
        <v>1</v>
      </c>
      <c r="AQ767">
        <v>1</v>
      </c>
      <c r="AR767">
        <v>0</v>
      </c>
      <c r="AS767" t="s">
        <v>3</v>
      </c>
      <c r="AT767">
        <v>2.4700000000000002</v>
      </c>
      <c r="AU767" t="s">
        <v>149</v>
      </c>
      <c r="AV767">
        <v>1</v>
      </c>
      <c r="AW767">
        <v>2</v>
      </c>
      <c r="AX767">
        <v>382000881</v>
      </c>
      <c r="AY767">
        <v>1</v>
      </c>
      <c r="AZ767">
        <v>0</v>
      </c>
      <c r="BA767">
        <v>767</v>
      </c>
      <c r="BB767">
        <v>1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2458.9097000000002</v>
      </c>
      <c r="BL767">
        <v>1697.4581000000003</v>
      </c>
      <c r="BM767">
        <v>0</v>
      </c>
      <c r="BN767">
        <v>0</v>
      </c>
      <c r="BO767">
        <v>2.4700000000000002</v>
      </c>
      <c r="BP767">
        <v>1</v>
      </c>
      <c r="BQ767">
        <v>0</v>
      </c>
      <c r="BR767">
        <v>634.39870259999998</v>
      </c>
      <c r="BS767">
        <v>437.94418979999995</v>
      </c>
      <c r="BT767">
        <v>0</v>
      </c>
      <c r="BU767">
        <v>0</v>
      </c>
      <c r="BV767">
        <v>0.63725999999999994</v>
      </c>
      <c r="BW767">
        <v>1</v>
      </c>
      <c r="CV767">
        <v>0</v>
      </c>
      <c r="CW767">
        <f>ROUND(Y767*Source!I347*DO767,7)</f>
        <v>0.63726000000000005</v>
      </c>
      <c r="CX767">
        <f>ROUND(Y767*Source!I347,7)</f>
        <v>0.63726000000000005</v>
      </c>
      <c r="CY767">
        <f>AB767</f>
        <v>1164.75</v>
      </c>
      <c r="CZ767">
        <f>AF767</f>
        <v>995.51</v>
      </c>
      <c r="DA767">
        <f>AJ767</f>
        <v>1.17</v>
      </c>
      <c r="DB767">
        <f>ROUND((ROUND(AT767*CZ767,2)*ROUND((0.3*0.86),7)),6)</f>
        <v>634.39877999999999</v>
      </c>
      <c r="DC767">
        <f>ROUND((ROUND(AT767*AG767,2)*ROUND((0.3*0.86),7)),6)</f>
        <v>437.94468000000001</v>
      </c>
      <c r="DD767" t="s">
        <v>3</v>
      </c>
      <c r="DE767" t="s">
        <v>3</v>
      </c>
      <c r="DF767">
        <f>ROUND(ROUND(AE767,2)*CX767,2)</f>
        <v>0</v>
      </c>
      <c r="DG767">
        <f>ROUND(ROUND(AF767*AJ767,2)*CX767,2)</f>
        <v>742.25</v>
      </c>
      <c r="DH767">
        <f t="shared" si="332"/>
        <v>437.94</v>
      </c>
      <c r="DI767">
        <f t="shared" si="333"/>
        <v>0</v>
      </c>
      <c r="DJ767">
        <f>DG767+DH767</f>
        <v>1180.19</v>
      </c>
      <c r="DK767">
        <v>0</v>
      </c>
      <c r="DL767" t="s">
        <v>1041</v>
      </c>
      <c r="DM767">
        <v>5</v>
      </c>
      <c r="DN767" t="s">
        <v>1034</v>
      </c>
      <c r="DO767">
        <v>1</v>
      </c>
    </row>
    <row r="768" spans="1:119" x14ac:dyDescent="0.25">
      <c r="A768">
        <f>ROW(Source!A347)</f>
        <v>347</v>
      </c>
      <c r="B768">
        <v>381997917</v>
      </c>
      <c r="C768">
        <v>382000861</v>
      </c>
      <c r="D768">
        <v>342713884</v>
      </c>
      <c r="E768">
        <v>1</v>
      </c>
      <c r="F768">
        <v>1</v>
      </c>
      <c r="G768">
        <v>1</v>
      </c>
      <c r="H768">
        <v>3</v>
      </c>
      <c r="I768" t="s">
        <v>1112</v>
      </c>
      <c r="J768" t="s">
        <v>1113</v>
      </c>
      <c r="K768" t="s">
        <v>1114</v>
      </c>
      <c r="L768">
        <v>1348</v>
      </c>
      <c r="N768">
        <v>1009</v>
      </c>
      <c r="O768" t="s">
        <v>846</v>
      </c>
      <c r="P768" t="s">
        <v>846</v>
      </c>
      <c r="Q768">
        <v>1000</v>
      </c>
      <c r="W768">
        <v>0</v>
      </c>
      <c r="X768">
        <v>-511979560</v>
      </c>
      <c r="Y768">
        <f t="shared" ref="Y768:Y780" si="361">(AT768*ROUND(0,7))</f>
        <v>0</v>
      </c>
      <c r="AA768">
        <v>27069.53</v>
      </c>
      <c r="AB768">
        <v>0</v>
      </c>
      <c r="AC768">
        <v>0</v>
      </c>
      <c r="AD768">
        <v>0</v>
      </c>
      <c r="AE768">
        <v>23335.8</v>
      </c>
      <c r="AF768">
        <v>0</v>
      </c>
      <c r="AG768">
        <v>0</v>
      </c>
      <c r="AH768">
        <v>0</v>
      </c>
      <c r="AI768">
        <v>1.1599999999999999</v>
      </c>
      <c r="AJ768">
        <v>1</v>
      </c>
      <c r="AK768">
        <v>1</v>
      </c>
      <c r="AL768">
        <v>1</v>
      </c>
      <c r="AM768">
        <v>2</v>
      </c>
      <c r="AN768">
        <v>0</v>
      </c>
      <c r="AO768">
        <v>0</v>
      </c>
      <c r="AP768">
        <v>1</v>
      </c>
      <c r="AQ768">
        <v>1</v>
      </c>
      <c r="AR768">
        <v>0</v>
      </c>
      <c r="AS768" t="s">
        <v>3</v>
      </c>
      <c r="AT768">
        <v>5.0000000000000001E-3</v>
      </c>
      <c r="AU768" t="s">
        <v>148</v>
      </c>
      <c r="AV768">
        <v>0</v>
      </c>
      <c r="AW768">
        <v>2</v>
      </c>
      <c r="AX768">
        <v>382000882</v>
      </c>
      <c r="AY768">
        <v>1</v>
      </c>
      <c r="AZ768">
        <v>0</v>
      </c>
      <c r="BA768">
        <v>768</v>
      </c>
      <c r="BB768">
        <v>1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116.679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1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ROUND(Y768*Source!I347,7)</f>
        <v>0</v>
      </c>
      <c r="CY768">
        <f t="shared" ref="CY768:CY781" si="362">AA768</f>
        <v>27069.53</v>
      </c>
      <c r="CZ768">
        <f t="shared" ref="CZ768:CZ781" si="363">AE768</f>
        <v>23335.8</v>
      </c>
      <c r="DA768">
        <f t="shared" ref="DA768:DA781" si="364">AI768</f>
        <v>1.1599999999999999</v>
      </c>
      <c r="DB768">
        <f t="shared" ref="DB768:DB780" si="365">ROUND((ROUND(AT768*CZ768,2)*ROUND(0,7)),6)</f>
        <v>0</v>
      </c>
      <c r="DC768">
        <f t="shared" ref="DC768:DC780" si="366">ROUND((ROUND(AT768*AG768,2)*ROUND(0,7)),6)</f>
        <v>0</v>
      </c>
      <c r="DD768" t="s">
        <v>3</v>
      </c>
      <c r="DE768" t="s">
        <v>3</v>
      </c>
      <c r="DF768">
        <f t="shared" ref="DF768:DF780" si="367">ROUND(ROUND(AE768*AI768,2)*CX768,2)</f>
        <v>0</v>
      </c>
      <c r="DG768">
        <f t="shared" ref="DG768:DG783" si="368">ROUND(ROUND(AF768,2)*CX768,2)</f>
        <v>0</v>
      </c>
      <c r="DH768">
        <f t="shared" si="332"/>
        <v>0</v>
      </c>
      <c r="DI768">
        <f t="shared" si="333"/>
        <v>0</v>
      </c>
      <c r="DJ768">
        <f t="shared" ref="DJ768:DJ781" si="369">DF768</f>
        <v>0</v>
      </c>
      <c r="DK768">
        <v>0</v>
      </c>
      <c r="DL768" t="s">
        <v>3</v>
      </c>
      <c r="DM768">
        <v>0</v>
      </c>
      <c r="DN768" t="s">
        <v>3</v>
      </c>
      <c r="DO768">
        <v>0</v>
      </c>
    </row>
    <row r="769" spans="1:119" x14ac:dyDescent="0.25">
      <c r="A769">
        <f>ROW(Source!A347)</f>
        <v>347</v>
      </c>
      <c r="B769">
        <v>381997917</v>
      </c>
      <c r="C769">
        <v>382000861</v>
      </c>
      <c r="D769">
        <v>342713938</v>
      </c>
      <c r="E769">
        <v>1</v>
      </c>
      <c r="F769">
        <v>1</v>
      </c>
      <c r="G769">
        <v>1</v>
      </c>
      <c r="H769">
        <v>3</v>
      </c>
      <c r="I769" t="s">
        <v>1049</v>
      </c>
      <c r="J769" t="s">
        <v>1050</v>
      </c>
      <c r="K769" t="s">
        <v>1051</v>
      </c>
      <c r="L769">
        <v>1348</v>
      </c>
      <c r="N769">
        <v>1009</v>
      </c>
      <c r="O769" t="s">
        <v>846</v>
      </c>
      <c r="P769" t="s">
        <v>846</v>
      </c>
      <c r="Q769">
        <v>1000</v>
      </c>
      <c r="W769">
        <v>0</v>
      </c>
      <c r="X769">
        <v>1693858356</v>
      </c>
      <c r="Y769">
        <f t="shared" si="361"/>
        <v>0</v>
      </c>
      <c r="AA769">
        <v>130422.57</v>
      </c>
      <c r="AB769">
        <v>0</v>
      </c>
      <c r="AC769">
        <v>0</v>
      </c>
      <c r="AD769">
        <v>0</v>
      </c>
      <c r="AE769">
        <v>116448.72</v>
      </c>
      <c r="AF769">
        <v>0</v>
      </c>
      <c r="AG769">
        <v>0</v>
      </c>
      <c r="AH769">
        <v>0</v>
      </c>
      <c r="AI769">
        <v>1.1200000000000001</v>
      </c>
      <c r="AJ769">
        <v>1</v>
      </c>
      <c r="AK769">
        <v>1</v>
      </c>
      <c r="AL769">
        <v>1</v>
      </c>
      <c r="AM769">
        <v>2</v>
      </c>
      <c r="AN769">
        <v>0</v>
      </c>
      <c r="AO769">
        <v>0</v>
      </c>
      <c r="AP769">
        <v>1</v>
      </c>
      <c r="AQ769">
        <v>1</v>
      </c>
      <c r="AR769">
        <v>0</v>
      </c>
      <c r="AS769" t="s">
        <v>3</v>
      </c>
      <c r="AT769">
        <v>2.0999999999999999E-3</v>
      </c>
      <c r="AU769" t="s">
        <v>148</v>
      </c>
      <c r="AV769">
        <v>0</v>
      </c>
      <c r="AW769">
        <v>2</v>
      </c>
      <c r="AX769">
        <v>382000883</v>
      </c>
      <c r="AY769">
        <v>1</v>
      </c>
      <c r="AZ769">
        <v>0</v>
      </c>
      <c r="BA769">
        <v>769</v>
      </c>
      <c r="BB769">
        <v>1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244.54231199999998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1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V769">
        <v>0</v>
      </c>
      <c r="CW769">
        <v>0</v>
      </c>
      <c r="CX769">
        <f>ROUND(Y769*Source!I347,7)</f>
        <v>0</v>
      </c>
      <c r="CY769">
        <f t="shared" si="362"/>
        <v>130422.57</v>
      </c>
      <c r="CZ769">
        <f t="shared" si="363"/>
        <v>116448.72</v>
      </c>
      <c r="DA769">
        <f t="shared" si="364"/>
        <v>1.1200000000000001</v>
      </c>
      <c r="DB769">
        <f t="shared" si="365"/>
        <v>0</v>
      </c>
      <c r="DC769">
        <f t="shared" si="366"/>
        <v>0</v>
      </c>
      <c r="DD769" t="s">
        <v>3</v>
      </c>
      <c r="DE769" t="s">
        <v>3</v>
      </c>
      <c r="DF769">
        <f t="shared" si="367"/>
        <v>0</v>
      </c>
      <c r="DG769">
        <f t="shared" si="368"/>
        <v>0</v>
      </c>
      <c r="DH769">
        <f t="shared" ref="DH769:DH832" si="370">ROUND(ROUND(AG769,2)*CX769,2)</f>
        <v>0</v>
      </c>
      <c r="DI769">
        <f t="shared" ref="DI769:DI832" si="371">ROUND(ROUND(AH769,2)*CX769,2)</f>
        <v>0</v>
      </c>
      <c r="DJ769">
        <f t="shared" si="369"/>
        <v>0</v>
      </c>
      <c r="DK769">
        <v>0</v>
      </c>
      <c r="DL769" t="s">
        <v>3</v>
      </c>
      <c r="DM769">
        <v>0</v>
      </c>
      <c r="DN769" t="s">
        <v>3</v>
      </c>
      <c r="DO769">
        <v>0</v>
      </c>
    </row>
    <row r="770" spans="1:119" x14ac:dyDescent="0.25">
      <c r="A770">
        <f>ROW(Source!A347)</f>
        <v>347</v>
      </c>
      <c r="B770">
        <v>381997917</v>
      </c>
      <c r="C770">
        <v>382000861</v>
      </c>
      <c r="D770">
        <v>342714150</v>
      </c>
      <c r="E770">
        <v>1</v>
      </c>
      <c r="F770">
        <v>1</v>
      </c>
      <c r="G770">
        <v>1</v>
      </c>
      <c r="H770">
        <v>3</v>
      </c>
      <c r="I770" t="s">
        <v>1115</v>
      </c>
      <c r="J770" t="s">
        <v>1116</v>
      </c>
      <c r="K770" t="s">
        <v>1117</v>
      </c>
      <c r="L770">
        <v>1346</v>
      </c>
      <c r="N770">
        <v>1009</v>
      </c>
      <c r="O770" t="s">
        <v>1055</v>
      </c>
      <c r="P770" t="s">
        <v>1055</v>
      </c>
      <c r="Q770">
        <v>1</v>
      </c>
      <c r="W770">
        <v>0</v>
      </c>
      <c r="X770">
        <v>547813963</v>
      </c>
      <c r="Y770">
        <f t="shared" si="361"/>
        <v>0</v>
      </c>
      <c r="AA770">
        <v>372.24</v>
      </c>
      <c r="AB770">
        <v>0</v>
      </c>
      <c r="AC770">
        <v>0</v>
      </c>
      <c r="AD770">
        <v>0</v>
      </c>
      <c r="AE770">
        <v>284.14999999999998</v>
      </c>
      <c r="AF770">
        <v>0</v>
      </c>
      <c r="AG770">
        <v>0</v>
      </c>
      <c r="AH770">
        <v>0</v>
      </c>
      <c r="AI770">
        <v>1.31</v>
      </c>
      <c r="AJ770">
        <v>1</v>
      </c>
      <c r="AK770">
        <v>1</v>
      </c>
      <c r="AL770">
        <v>1</v>
      </c>
      <c r="AM770">
        <v>2</v>
      </c>
      <c r="AN770">
        <v>0</v>
      </c>
      <c r="AO770">
        <v>0</v>
      </c>
      <c r="AP770">
        <v>1</v>
      </c>
      <c r="AQ770">
        <v>1</v>
      </c>
      <c r="AR770">
        <v>0</v>
      </c>
      <c r="AS770" t="s">
        <v>3</v>
      </c>
      <c r="AT770">
        <v>1.4E-2</v>
      </c>
      <c r="AU770" t="s">
        <v>148</v>
      </c>
      <c r="AV770">
        <v>0</v>
      </c>
      <c r="AW770">
        <v>2</v>
      </c>
      <c r="AX770">
        <v>382000884</v>
      </c>
      <c r="AY770">
        <v>1</v>
      </c>
      <c r="AZ770">
        <v>0</v>
      </c>
      <c r="BA770">
        <v>770</v>
      </c>
      <c r="BB770">
        <v>1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3.9781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1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ROUND(Y770*Source!I347,7)</f>
        <v>0</v>
      </c>
      <c r="CY770">
        <f t="shared" si="362"/>
        <v>372.24</v>
      </c>
      <c r="CZ770">
        <f t="shared" si="363"/>
        <v>284.14999999999998</v>
      </c>
      <c r="DA770">
        <f t="shared" si="364"/>
        <v>1.31</v>
      </c>
      <c r="DB770">
        <f t="shared" si="365"/>
        <v>0</v>
      </c>
      <c r="DC770">
        <f t="shared" si="366"/>
        <v>0</v>
      </c>
      <c r="DD770" t="s">
        <v>3</v>
      </c>
      <c r="DE770" t="s">
        <v>3</v>
      </c>
      <c r="DF770">
        <f t="shared" si="367"/>
        <v>0</v>
      </c>
      <c r="DG770">
        <f t="shared" si="368"/>
        <v>0</v>
      </c>
      <c r="DH770">
        <f t="shared" si="370"/>
        <v>0</v>
      </c>
      <c r="DI770">
        <f t="shared" si="371"/>
        <v>0</v>
      </c>
      <c r="DJ770">
        <f t="shared" si="369"/>
        <v>0</v>
      </c>
      <c r="DK770">
        <v>0</v>
      </c>
      <c r="DL770" t="s">
        <v>3</v>
      </c>
      <c r="DM770">
        <v>0</v>
      </c>
      <c r="DN770" t="s">
        <v>3</v>
      </c>
      <c r="DO770">
        <v>0</v>
      </c>
    </row>
    <row r="771" spans="1:119" x14ac:dyDescent="0.25">
      <c r="A771">
        <f>ROW(Source!A347)</f>
        <v>347</v>
      </c>
      <c r="B771">
        <v>381997917</v>
      </c>
      <c r="C771">
        <v>382000861</v>
      </c>
      <c r="D771">
        <v>342714206</v>
      </c>
      <c r="E771">
        <v>1</v>
      </c>
      <c r="F771">
        <v>1</v>
      </c>
      <c r="G771">
        <v>1</v>
      </c>
      <c r="H771">
        <v>3</v>
      </c>
      <c r="I771" t="s">
        <v>1118</v>
      </c>
      <c r="J771" t="s">
        <v>1119</v>
      </c>
      <c r="K771" t="s">
        <v>1120</v>
      </c>
      <c r="L771">
        <v>1346</v>
      </c>
      <c r="N771">
        <v>1009</v>
      </c>
      <c r="O771" t="s">
        <v>1055</v>
      </c>
      <c r="P771" t="s">
        <v>1055</v>
      </c>
      <c r="Q771">
        <v>1</v>
      </c>
      <c r="W771">
        <v>0</v>
      </c>
      <c r="X771">
        <v>721169884</v>
      </c>
      <c r="Y771">
        <f t="shared" si="361"/>
        <v>0</v>
      </c>
      <c r="AA771">
        <v>100.15</v>
      </c>
      <c r="AB771">
        <v>0</v>
      </c>
      <c r="AC771">
        <v>0</v>
      </c>
      <c r="AD771">
        <v>0</v>
      </c>
      <c r="AE771">
        <v>104.32</v>
      </c>
      <c r="AF771">
        <v>0</v>
      </c>
      <c r="AG771">
        <v>0</v>
      </c>
      <c r="AH771">
        <v>0</v>
      </c>
      <c r="AI771">
        <v>0.96</v>
      </c>
      <c r="AJ771">
        <v>1</v>
      </c>
      <c r="AK771">
        <v>1</v>
      </c>
      <c r="AL771">
        <v>1</v>
      </c>
      <c r="AM771">
        <v>2</v>
      </c>
      <c r="AN771">
        <v>0</v>
      </c>
      <c r="AO771">
        <v>0</v>
      </c>
      <c r="AP771">
        <v>1</v>
      </c>
      <c r="AQ771">
        <v>1</v>
      </c>
      <c r="AR771">
        <v>0</v>
      </c>
      <c r="AS771" t="s">
        <v>3</v>
      </c>
      <c r="AT771">
        <v>5.0999999999999997E-2</v>
      </c>
      <c r="AU771" t="s">
        <v>148</v>
      </c>
      <c r="AV771">
        <v>0</v>
      </c>
      <c r="AW771">
        <v>2</v>
      </c>
      <c r="AX771">
        <v>382000885</v>
      </c>
      <c r="AY771">
        <v>1</v>
      </c>
      <c r="AZ771">
        <v>0</v>
      </c>
      <c r="BA771">
        <v>771</v>
      </c>
      <c r="BB771">
        <v>1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5.3203199999999997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1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v>0</v>
      </c>
      <c r="CX771">
        <f>ROUND(Y771*Source!I347,7)</f>
        <v>0</v>
      </c>
      <c r="CY771">
        <f t="shared" si="362"/>
        <v>100.15</v>
      </c>
      <c r="CZ771">
        <f t="shared" si="363"/>
        <v>104.32</v>
      </c>
      <c r="DA771">
        <f t="shared" si="364"/>
        <v>0.96</v>
      </c>
      <c r="DB771">
        <f t="shared" si="365"/>
        <v>0</v>
      </c>
      <c r="DC771">
        <f t="shared" si="366"/>
        <v>0</v>
      </c>
      <c r="DD771" t="s">
        <v>3</v>
      </c>
      <c r="DE771" t="s">
        <v>3</v>
      </c>
      <c r="DF771">
        <f t="shared" si="367"/>
        <v>0</v>
      </c>
      <c r="DG771">
        <f t="shared" si="368"/>
        <v>0</v>
      </c>
      <c r="DH771">
        <f t="shared" si="370"/>
        <v>0</v>
      </c>
      <c r="DI771">
        <f t="shared" si="371"/>
        <v>0</v>
      </c>
      <c r="DJ771">
        <f t="shared" si="369"/>
        <v>0</v>
      </c>
      <c r="DK771">
        <v>0</v>
      </c>
      <c r="DL771" t="s">
        <v>3</v>
      </c>
      <c r="DM771">
        <v>0</v>
      </c>
      <c r="DN771" t="s">
        <v>3</v>
      </c>
      <c r="DO771">
        <v>0</v>
      </c>
    </row>
    <row r="772" spans="1:119" x14ac:dyDescent="0.25">
      <c r="A772">
        <f>ROW(Source!A347)</f>
        <v>347</v>
      </c>
      <c r="B772">
        <v>381997917</v>
      </c>
      <c r="C772">
        <v>382000861</v>
      </c>
      <c r="D772">
        <v>342715696</v>
      </c>
      <c r="E772">
        <v>1</v>
      </c>
      <c r="F772">
        <v>1</v>
      </c>
      <c r="G772">
        <v>1</v>
      </c>
      <c r="H772">
        <v>3</v>
      </c>
      <c r="I772" t="s">
        <v>1121</v>
      </c>
      <c r="J772" t="s">
        <v>1122</v>
      </c>
      <c r="K772" t="s">
        <v>1123</v>
      </c>
      <c r="L772">
        <v>1346</v>
      </c>
      <c r="N772">
        <v>1009</v>
      </c>
      <c r="O772" t="s">
        <v>1055</v>
      </c>
      <c r="P772" t="s">
        <v>1055</v>
      </c>
      <c r="Q772">
        <v>1</v>
      </c>
      <c r="W772">
        <v>0</v>
      </c>
      <c r="X772">
        <v>536919768</v>
      </c>
      <c r="Y772">
        <f t="shared" si="361"/>
        <v>0</v>
      </c>
      <c r="AA772">
        <v>198.36</v>
      </c>
      <c r="AB772">
        <v>0</v>
      </c>
      <c r="AC772">
        <v>0</v>
      </c>
      <c r="AD772">
        <v>0</v>
      </c>
      <c r="AE772">
        <v>206.62</v>
      </c>
      <c r="AF772">
        <v>0</v>
      </c>
      <c r="AG772">
        <v>0</v>
      </c>
      <c r="AH772">
        <v>0</v>
      </c>
      <c r="AI772">
        <v>0.96</v>
      </c>
      <c r="AJ772">
        <v>1</v>
      </c>
      <c r="AK772">
        <v>1</v>
      </c>
      <c r="AL772">
        <v>1</v>
      </c>
      <c r="AM772">
        <v>2</v>
      </c>
      <c r="AN772">
        <v>0</v>
      </c>
      <c r="AO772">
        <v>0</v>
      </c>
      <c r="AP772">
        <v>1</v>
      </c>
      <c r="AQ772">
        <v>1</v>
      </c>
      <c r="AR772">
        <v>0</v>
      </c>
      <c r="AS772" t="s">
        <v>3</v>
      </c>
      <c r="AT772">
        <v>4.8000000000000001E-2</v>
      </c>
      <c r="AU772" t="s">
        <v>148</v>
      </c>
      <c r="AV772">
        <v>0</v>
      </c>
      <c r="AW772">
        <v>2</v>
      </c>
      <c r="AX772">
        <v>382000886</v>
      </c>
      <c r="AY772">
        <v>1</v>
      </c>
      <c r="AZ772">
        <v>0</v>
      </c>
      <c r="BA772">
        <v>772</v>
      </c>
      <c r="BB772">
        <v>1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9.9177600000000012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1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v>0</v>
      </c>
      <c r="CX772">
        <f>ROUND(Y772*Source!I347,7)</f>
        <v>0</v>
      </c>
      <c r="CY772">
        <f t="shared" si="362"/>
        <v>198.36</v>
      </c>
      <c r="CZ772">
        <f t="shared" si="363"/>
        <v>206.62</v>
      </c>
      <c r="DA772">
        <f t="shared" si="364"/>
        <v>0.96</v>
      </c>
      <c r="DB772">
        <f t="shared" si="365"/>
        <v>0</v>
      </c>
      <c r="DC772">
        <f t="shared" si="366"/>
        <v>0</v>
      </c>
      <c r="DD772" t="s">
        <v>3</v>
      </c>
      <c r="DE772" t="s">
        <v>3</v>
      </c>
      <c r="DF772">
        <f t="shared" si="367"/>
        <v>0</v>
      </c>
      <c r="DG772">
        <f t="shared" si="368"/>
        <v>0</v>
      </c>
      <c r="DH772">
        <f t="shared" si="370"/>
        <v>0</v>
      </c>
      <c r="DI772">
        <f t="shared" si="371"/>
        <v>0</v>
      </c>
      <c r="DJ772">
        <f t="shared" si="369"/>
        <v>0</v>
      </c>
      <c r="DK772">
        <v>0</v>
      </c>
      <c r="DL772" t="s">
        <v>3</v>
      </c>
      <c r="DM772">
        <v>0</v>
      </c>
      <c r="DN772" t="s">
        <v>3</v>
      </c>
      <c r="DO772">
        <v>0</v>
      </c>
    </row>
    <row r="773" spans="1:119" x14ac:dyDescent="0.25">
      <c r="A773">
        <f>ROW(Source!A347)</f>
        <v>347</v>
      </c>
      <c r="B773">
        <v>381997917</v>
      </c>
      <c r="C773">
        <v>382000861</v>
      </c>
      <c r="D773">
        <v>342715956</v>
      </c>
      <c r="E773">
        <v>1</v>
      </c>
      <c r="F773">
        <v>1</v>
      </c>
      <c r="G773">
        <v>1</v>
      </c>
      <c r="H773">
        <v>3</v>
      </c>
      <c r="I773" t="s">
        <v>1124</v>
      </c>
      <c r="J773" t="s">
        <v>1125</v>
      </c>
      <c r="K773" t="s">
        <v>1126</v>
      </c>
      <c r="L773">
        <v>1301</v>
      </c>
      <c r="N773">
        <v>1003</v>
      </c>
      <c r="O773" t="s">
        <v>880</v>
      </c>
      <c r="P773" t="s">
        <v>880</v>
      </c>
      <c r="Q773">
        <v>1</v>
      </c>
      <c r="W773">
        <v>0</v>
      </c>
      <c r="X773">
        <v>1434431497</v>
      </c>
      <c r="Y773">
        <f t="shared" si="361"/>
        <v>0</v>
      </c>
      <c r="AA773">
        <v>22.08</v>
      </c>
      <c r="AB773">
        <v>0</v>
      </c>
      <c r="AC773">
        <v>0</v>
      </c>
      <c r="AD773">
        <v>0</v>
      </c>
      <c r="AE773">
        <v>14.43</v>
      </c>
      <c r="AF773">
        <v>0</v>
      </c>
      <c r="AG773">
        <v>0</v>
      </c>
      <c r="AH773">
        <v>0</v>
      </c>
      <c r="AI773">
        <v>1.53</v>
      </c>
      <c r="AJ773">
        <v>1</v>
      </c>
      <c r="AK773">
        <v>1</v>
      </c>
      <c r="AL773">
        <v>1</v>
      </c>
      <c r="AM773">
        <v>2</v>
      </c>
      <c r="AN773">
        <v>0</v>
      </c>
      <c r="AO773">
        <v>0</v>
      </c>
      <c r="AP773">
        <v>1</v>
      </c>
      <c r="AQ773">
        <v>1</v>
      </c>
      <c r="AR773">
        <v>0</v>
      </c>
      <c r="AS773" t="s">
        <v>3</v>
      </c>
      <c r="AT773">
        <v>4.55</v>
      </c>
      <c r="AU773" t="s">
        <v>148</v>
      </c>
      <c r="AV773">
        <v>0</v>
      </c>
      <c r="AW773">
        <v>2</v>
      </c>
      <c r="AX773">
        <v>382000887</v>
      </c>
      <c r="AY773">
        <v>1</v>
      </c>
      <c r="AZ773">
        <v>0</v>
      </c>
      <c r="BA773">
        <v>773</v>
      </c>
      <c r="BB773">
        <v>1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65.656499999999994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1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v>0</v>
      </c>
      <c r="CX773">
        <f>ROUND(Y773*Source!I347,7)</f>
        <v>0</v>
      </c>
      <c r="CY773">
        <f t="shared" si="362"/>
        <v>22.08</v>
      </c>
      <c r="CZ773">
        <f t="shared" si="363"/>
        <v>14.43</v>
      </c>
      <c r="DA773">
        <f t="shared" si="364"/>
        <v>1.53</v>
      </c>
      <c r="DB773">
        <f t="shared" si="365"/>
        <v>0</v>
      </c>
      <c r="DC773">
        <f t="shared" si="366"/>
        <v>0</v>
      </c>
      <c r="DD773" t="s">
        <v>3</v>
      </c>
      <c r="DE773" t="s">
        <v>3</v>
      </c>
      <c r="DF773">
        <f t="shared" si="367"/>
        <v>0</v>
      </c>
      <c r="DG773">
        <f t="shared" si="368"/>
        <v>0</v>
      </c>
      <c r="DH773">
        <f t="shared" si="370"/>
        <v>0</v>
      </c>
      <c r="DI773">
        <f t="shared" si="371"/>
        <v>0</v>
      </c>
      <c r="DJ773">
        <f t="shared" si="369"/>
        <v>0</v>
      </c>
      <c r="DK773">
        <v>0</v>
      </c>
      <c r="DL773" t="s">
        <v>3</v>
      </c>
      <c r="DM773">
        <v>0</v>
      </c>
      <c r="DN773" t="s">
        <v>3</v>
      </c>
      <c r="DO773">
        <v>0</v>
      </c>
    </row>
    <row r="774" spans="1:119" x14ac:dyDescent="0.25">
      <c r="A774">
        <f>ROW(Source!A347)</f>
        <v>347</v>
      </c>
      <c r="B774">
        <v>381997917</v>
      </c>
      <c r="C774">
        <v>382000861</v>
      </c>
      <c r="D774">
        <v>342725815</v>
      </c>
      <c r="E774">
        <v>1</v>
      </c>
      <c r="F774">
        <v>1</v>
      </c>
      <c r="G774">
        <v>1</v>
      </c>
      <c r="H774">
        <v>3</v>
      </c>
      <c r="I774" t="s">
        <v>1072</v>
      </c>
      <c r="J774" t="s">
        <v>1073</v>
      </c>
      <c r="K774" t="s">
        <v>1074</v>
      </c>
      <c r="L774">
        <v>1348</v>
      </c>
      <c r="N774">
        <v>1009</v>
      </c>
      <c r="O774" t="s">
        <v>846</v>
      </c>
      <c r="P774" t="s">
        <v>846</v>
      </c>
      <c r="Q774">
        <v>1000</v>
      </c>
      <c r="W774">
        <v>0</v>
      </c>
      <c r="X774">
        <v>704066739</v>
      </c>
      <c r="Y774">
        <f t="shared" si="361"/>
        <v>0</v>
      </c>
      <c r="AA774">
        <v>1260110.04</v>
      </c>
      <c r="AB774">
        <v>0</v>
      </c>
      <c r="AC774">
        <v>0</v>
      </c>
      <c r="AD774">
        <v>0</v>
      </c>
      <c r="AE774">
        <v>1050091.7</v>
      </c>
      <c r="AF774">
        <v>0</v>
      </c>
      <c r="AG774">
        <v>0</v>
      </c>
      <c r="AH774">
        <v>0</v>
      </c>
      <c r="AI774">
        <v>1.2</v>
      </c>
      <c r="AJ774">
        <v>1</v>
      </c>
      <c r="AK774">
        <v>1</v>
      </c>
      <c r="AL774">
        <v>1</v>
      </c>
      <c r="AM774">
        <v>2</v>
      </c>
      <c r="AN774">
        <v>0</v>
      </c>
      <c r="AO774">
        <v>0</v>
      </c>
      <c r="AP774">
        <v>1</v>
      </c>
      <c r="AQ774">
        <v>1</v>
      </c>
      <c r="AR774">
        <v>0</v>
      </c>
      <c r="AS774" t="s">
        <v>3</v>
      </c>
      <c r="AT774">
        <v>4.0000000000000003E-5</v>
      </c>
      <c r="AU774" t="s">
        <v>148</v>
      </c>
      <c r="AV774">
        <v>0</v>
      </c>
      <c r="AW774">
        <v>2</v>
      </c>
      <c r="AX774">
        <v>382000888</v>
      </c>
      <c r="AY774">
        <v>1</v>
      </c>
      <c r="AZ774">
        <v>0</v>
      </c>
      <c r="BA774">
        <v>774</v>
      </c>
      <c r="BB774">
        <v>1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42.003668000000005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1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v>0</v>
      </c>
      <c r="CX774">
        <f>ROUND(Y774*Source!I347,7)</f>
        <v>0</v>
      </c>
      <c r="CY774">
        <f t="shared" si="362"/>
        <v>1260110.04</v>
      </c>
      <c r="CZ774">
        <f t="shared" si="363"/>
        <v>1050091.7</v>
      </c>
      <c r="DA774">
        <f t="shared" si="364"/>
        <v>1.2</v>
      </c>
      <c r="DB774">
        <f t="shared" si="365"/>
        <v>0</v>
      </c>
      <c r="DC774">
        <f t="shared" si="366"/>
        <v>0</v>
      </c>
      <c r="DD774" t="s">
        <v>3</v>
      </c>
      <c r="DE774" t="s">
        <v>3</v>
      </c>
      <c r="DF774">
        <f t="shared" si="367"/>
        <v>0</v>
      </c>
      <c r="DG774">
        <f t="shared" si="368"/>
        <v>0</v>
      </c>
      <c r="DH774">
        <f t="shared" si="370"/>
        <v>0</v>
      </c>
      <c r="DI774">
        <f t="shared" si="371"/>
        <v>0</v>
      </c>
      <c r="DJ774">
        <f t="shared" si="369"/>
        <v>0</v>
      </c>
      <c r="DK774">
        <v>0</v>
      </c>
      <c r="DL774" t="s">
        <v>3</v>
      </c>
      <c r="DM774">
        <v>0</v>
      </c>
      <c r="DN774" t="s">
        <v>3</v>
      </c>
      <c r="DO774">
        <v>0</v>
      </c>
    </row>
    <row r="775" spans="1:119" x14ac:dyDescent="0.25">
      <c r="A775">
        <f>ROW(Source!A347)</f>
        <v>347</v>
      </c>
      <c r="B775">
        <v>381997917</v>
      </c>
      <c r="C775">
        <v>382000861</v>
      </c>
      <c r="D775">
        <v>342725859</v>
      </c>
      <c r="E775">
        <v>1</v>
      </c>
      <c r="F775">
        <v>1</v>
      </c>
      <c r="G775">
        <v>1</v>
      </c>
      <c r="H775">
        <v>3</v>
      </c>
      <c r="I775" t="s">
        <v>1052</v>
      </c>
      <c r="J775" t="s">
        <v>1053</v>
      </c>
      <c r="K775" t="s">
        <v>1054</v>
      </c>
      <c r="L775">
        <v>1346</v>
      </c>
      <c r="N775">
        <v>1009</v>
      </c>
      <c r="O775" t="s">
        <v>1055</v>
      </c>
      <c r="P775" t="s">
        <v>1055</v>
      </c>
      <c r="Q775">
        <v>1</v>
      </c>
      <c r="W775">
        <v>0</v>
      </c>
      <c r="X775">
        <v>1388162880</v>
      </c>
      <c r="Y775">
        <f t="shared" si="361"/>
        <v>0</v>
      </c>
      <c r="AA775">
        <v>1400.99</v>
      </c>
      <c r="AB775">
        <v>0</v>
      </c>
      <c r="AC775">
        <v>0</v>
      </c>
      <c r="AD775">
        <v>0</v>
      </c>
      <c r="AE775">
        <v>870.18</v>
      </c>
      <c r="AF775">
        <v>0</v>
      </c>
      <c r="AG775">
        <v>0</v>
      </c>
      <c r="AH775">
        <v>0</v>
      </c>
      <c r="AI775">
        <v>1.61</v>
      </c>
      <c r="AJ775">
        <v>1</v>
      </c>
      <c r="AK775">
        <v>1</v>
      </c>
      <c r="AL775">
        <v>1</v>
      </c>
      <c r="AM775">
        <v>2</v>
      </c>
      <c r="AN775">
        <v>0</v>
      </c>
      <c r="AO775">
        <v>0</v>
      </c>
      <c r="AP775">
        <v>1</v>
      </c>
      <c r="AQ775">
        <v>1</v>
      </c>
      <c r="AR775">
        <v>0</v>
      </c>
      <c r="AS775" t="s">
        <v>3</v>
      </c>
      <c r="AT775">
        <v>0.64</v>
      </c>
      <c r="AU775" t="s">
        <v>148</v>
      </c>
      <c r="AV775">
        <v>0</v>
      </c>
      <c r="AW775">
        <v>2</v>
      </c>
      <c r="AX775">
        <v>382000889</v>
      </c>
      <c r="AY775">
        <v>1</v>
      </c>
      <c r="AZ775">
        <v>0</v>
      </c>
      <c r="BA775">
        <v>775</v>
      </c>
      <c r="BB775">
        <v>1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556.91520000000003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1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ROUND(Y775*Source!I347,7)</f>
        <v>0</v>
      </c>
      <c r="CY775">
        <f t="shared" si="362"/>
        <v>1400.99</v>
      </c>
      <c r="CZ775">
        <f t="shared" si="363"/>
        <v>870.18</v>
      </c>
      <c r="DA775">
        <f t="shared" si="364"/>
        <v>1.61</v>
      </c>
      <c r="DB775">
        <f t="shared" si="365"/>
        <v>0</v>
      </c>
      <c r="DC775">
        <f t="shared" si="366"/>
        <v>0</v>
      </c>
      <c r="DD775" t="s">
        <v>3</v>
      </c>
      <c r="DE775" t="s">
        <v>3</v>
      </c>
      <c r="DF775">
        <f t="shared" si="367"/>
        <v>0</v>
      </c>
      <c r="DG775">
        <f t="shared" si="368"/>
        <v>0</v>
      </c>
      <c r="DH775">
        <f t="shared" si="370"/>
        <v>0</v>
      </c>
      <c r="DI775">
        <f t="shared" si="371"/>
        <v>0</v>
      </c>
      <c r="DJ775">
        <f t="shared" si="369"/>
        <v>0</v>
      </c>
      <c r="DK775">
        <v>0</v>
      </c>
      <c r="DL775" t="s">
        <v>3</v>
      </c>
      <c r="DM775">
        <v>0</v>
      </c>
      <c r="DN775" t="s">
        <v>3</v>
      </c>
      <c r="DO775">
        <v>0</v>
      </c>
    </row>
    <row r="776" spans="1:119" x14ac:dyDescent="0.25">
      <c r="A776">
        <f>ROW(Source!A347)</f>
        <v>347</v>
      </c>
      <c r="B776">
        <v>381997917</v>
      </c>
      <c r="C776">
        <v>382000861</v>
      </c>
      <c r="D776">
        <v>342742624</v>
      </c>
      <c r="E776">
        <v>1</v>
      </c>
      <c r="F776">
        <v>1</v>
      </c>
      <c r="G776">
        <v>1</v>
      </c>
      <c r="H776">
        <v>3</v>
      </c>
      <c r="I776" t="s">
        <v>1127</v>
      </c>
      <c r="J776" t="s">
        <v>1128</v>
      </c>
      <c r="K776" t="s">
        <v>1129</v>
      </c>
      <c r="L776">
        <v>1346</v>
      </c>
      <c r="N776">
        <v>1009</v>
      </c>
      <c r="O776" t="s">
        <v>1055</v>
      </c>
      <c r="P776" t="s">
        <v>1055</v>
      </c>
      <c r="Q776">
        <v>1</v>
      </c>
      <c r="W776">
        <v>0</v>
      </c>
      <c r="X776">
        <v>1309709516</v>
      </c>
      <c r="Y776">
        <f t="shared" si="361"/>
        <v>0</v>
      </c>
      <c r="AA776">
        <v>1798.07</v>
      </c>
      <c r="AB776">
        <v>0</v>
      </c>
      <c r="AC776">
        <v>0</v>
      </c>
      <c r="AD776">
        <v>0</v>
      </c>
      <c r="AE776">
        <v>1912.84</v>
      </c>
      <c r="AF776">
        <v>0</v>
      </c>
      <c r="AG776">
        <v>0</v>
      </c>
      <c r="AH776">
        <v>0</v>
      </c>
      <c r="AI776">
        <v>0.94</v>
      </c>
      <c r="AJ776">
        <v>1</v>
      </c>
      <c r="AK776">
        <v>1</v>
      </c>
      <c r="AL776">
        <v>1</v>
      </c>
      <c r="AM776">
        <v>2</v>
      </c>
      <c r="AN776">
        <v>0</v>
      </c>
      <c r="AO776">
        <v>0</v>
      </c>
      <c r="AP776">
        <v>1</v>
      </c>
      <c r="AQ776">
        <v>1</v>
      </c>
      <c r="AR776">
        <v>0</v>
      </c>
      <c r="AS776" t="s">
        <v>3</v>
      </c>
      <c r="AT776">
        <v>5.0000000000000001E-3</v>
      </c>
      <c r="AU776" t="s">
        <v>148</v>
      </c>
      <c r="AV776">
        <v>0</v>
      </c>
      <c r="AW776">
        <v>2</v>
      </c>
      <c r="AX776">
        <v>382000890</v>
      </c>
      <c r="AY776">
        <v>1</v>
      </c>
      <c r="AZ776">
        <v>0</v>
      </c>
      <c r="BA776">
        <v>776</v>
      </c>
      <c r="BB776">
        <v>1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9.5641999999999996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1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ROUND(Y776*Source!I347,7)</f>
        <v>0</v>
      </c>
      <c r="CY776">
        <f t="shared" si="362"/>
        <v>1798.07</v>
      </c>
      <c r="CZ776">
        <f t="shared" si="363"/>
        <v>1912.84</v>
      </c>
      <c r="DA776">
        <f t="shared" si="364"/>
        <v>0.94</v>
      </c>
      <c r="DB776">
        <f t="shared" si="365"/>
        <v>0</v>
      </c>
      <c r="DC776">
        <f t="shared" si="366"/>
        <v>0</v>
      </c>
      <c r="DD776" t="s">
        <v>3</v>
      </c>
      <c r="DE776" t="s">
        <v>3</v>
      </c>
      <c r="DF776">
        <f t="shared" si="367"/>
        <v>0</v>
      </c>
      <c r="DG776">
        <f t="shared" si="368"/>
        <v>0</v>
      </c>
      <c r="DH776">
        <f t="shared" si="370"/>
        <v>0</v>
      </c>
      <c r="DI776">
        <f t="shared" si="371"/>
        <v>0</v>
      </c>
      <c r="DJ776">
        <f t="shared" si="369"/>
        <v>0</v>
      </c>
      <c r="DK776">
        <v>0</v>
      </c>
      <c r="DL776" t="s">
        <v>3</v>
      </c>
      <c r="DM776">
        <v>0</v>
      </c>
      <c r="DN776" t="s">
        <v>3</v>
      </c>
      <c r="DO776">
        <v>0</v>
      </c>
    </row>
    <row r="777" spans="1:119" x14ac:dyDescent="0.25">
      <c r="A777">
        <f>ROW(Source!A347)</f>
        <v>347</v>
      </c>
      <c r="B777">
        <v>381997917</v>
      </c>
      <c r="C777">
        <v>382000861</v>
      </c>
      <c r="D777">
        <v>342744171</v>
      </c>
      <c r="E777">
        <v>1</v>
      </c>
      <c r="F777">
        <v>1</v>
      </c>
      <c r="G777">
        <v>1</v>
      </c>
      <c r="H777">
        <v>3</v>
      </c>
      <c r="I777" t="s">
        <v>1161</v>
      </c>
      <c r="J777" t="s">
        <v>1162</v>
      </c>
      <c r="K777" t="s">
        <v>1163</v>
      </c>
      <c r="L777">
        <v>1371</v>
      </c>
      <c r="N777">
        <v>1013</v>
      </c>
      <c r="O777" t="s">
        <v>202</v>
      </c>
      <c r="P777" t="s">
        <v>202</v>
      </c>
      <c r="Q777">
        <v>1</v>
      </c>
      <c r="W777">
        <v>0</v>
      </c>
      <c r="X777">
        <v>2132169339</v>
      </c>
      <c r="Y777">
        <f t="shared" si="361"/>
        <v>0</v>
      </c>
      <c r="AA777">
        <v>17.95</v>
      </c>
      <c r="AB777">
        <v>0</v>
      </c>
      <c r="AC777">
        <v>0</v>
      </c>
      <c r="AD777">
        <v>0</v>
      </c>
      <c r="AE777">
        <v>19.100000000000001</v>
      </c>
      <c r="AF777">
        <v>0</v>
      </c>
      <c r="AG777">
        <v>0</v>
      </c>
      <c r="AH777">
        <v>0</v>
      </c>
      <c r="AI777">
        <v>0.94</v>
      </c>
      <c r="AJ777">
        <v>1</v>
      </c>
      <c r="AK777">
        <v>1</v>
      </c>
      <c r="AL777">
        <v>1</v>
      </c>
      <c r="AM777">
        <v>2</v>
      </c>
      <c r="AN777">
        <v>0</v>
      </c>
      <c r="AO777">
        <v>0</v>
      </c>
      <c r="AP777">
        <v>1</v>
      </c>
      <c r="AQ777">
        <v>1</v>
      </c>
      <c r="AR777">
        <v>0</v>
      </c>
      <c r="AS777" t="s">
        <v>3</v>
      </c>
      <c r="AT777">
        <v>14</v>
      </c>
      <c r="AU777" t="s">
        <v>148</v>
      </c>
      <c r="AV777">
        <v>0</v>
      </c>
      <c r="AW777">
        <v>2</v>
      </c>
      <c r="AX777">
        <v>382000891</v>
      </c>
      <c r="AY777">
        <v>1</v>
      </c>
      <c r="AZ777">
        <v>0</v>
      </c>
      <c r="BA777">
        <v>777</v>
      </c>
      <c r="BB777">
        <v>1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267.40000000000003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1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ROUND(Y777*Source!I347,7)</f>
        <v>0</v>
      </c>
      <c r="CY777">
        <f t="shared" si="362"/>
        <v>17.95</v>
      </c>
      <c r="CZ777">
        <f t="shared" si="363"/>
        <v>19.100000000000001</v>
      </c>
      <c r="DA777">
        <f t="shared" si="364"/>
        <v>0.94</v>
      </c>
      <c r="DB777">
        <f t="shared" si="365"/>
        <v>0</v>
      </c>
      <c r="DC777">
        <f t="shared" si="366"/>
        <v>0</v>
      </c>
      <c r="DD777" t="s">
        <v>3</v>
      </c>
      <c r="DE777" t="s">
        <v>3</v>
      </c>
      <c r="DF777">
        <f t="shared" si="367"/>
        <v>0</v>
      </c>
      <c r="DG777">
        <f t="shared" si="368"/>
        <v>0</v>
      </c>
      <c r="DH777">
        <f t="shared" si="370"/>
        <v>0</v>
      </c>
      <c r="DI777">
        <f t="shared" si="371"/>
        <v>0</v>
      </c>
      <c r="DJ777">
        <f t="shared" si="369"/>
        <v>0</v>
      </c>
      <c r="DK777">
        <v>0</v>
      </c>
      <c r="DL777" t="s">
        <v>3</v>
      </c>
      <c r="DM777">
        <v>0</v>
      </c>
      <c r="DN777" t="s">
        <v>3</v>
      </c>
      <c r="DO777">
        <v>0</v>
      </c>
    </row>
    <row r="778" spans="1:119" x14ac:dyDescent="0.25">
      <c r="A778">
        <f>ROW(Source!A347)</f>
        <v>347</v>
      </c>
      <c r="B778">
        <v>381997917</v>
      </c>
      <c r="C778">
        <v>382000861</v>
      </c>
      <c r="D778">
        <v>342744300</v>
      </c>
      <c r="E778">
        <v>1</v>
      </c>
      <c r="F778">
        <v>1</v>
      </c>
      <c r="G778">
        <v>1</v>
      </c>
      <c r="H778">
        <v>3</v>
      </c>
      <c r="I778" t="s">
        <v>1130</v>
      </c>
      <c r="J778" t="s">
        <v>1131</v>
      </c>
      <c r="K778" t="s">
        <v>1132</v>
      </c>
      <c r="L778">
        <v>1371</v>
      </c>
      <c r="N778">
        <v>1013</v>
      </c>
      <c r="O778" t="s">
        <v>202</v>
      </c>
      <c r="P778" t="s">
        <v>202</v>
      </c>
      <c r="Q778">
        <v>1</v>
      </c>
      <c r="W778">
        <v>0</v>
      </c>
      <c r="X778">
        <v>-1946103972</v>
      </c>
      <c r="Y778">
        <f t="shared" si="361"/>
        <v>0</v>
      </c>
      <c r="AA778">
        <v>529.66999999999996</v>
      </c>
      <c r="AB778">
        <v>0</v>
      </c>
      <c r="AC778">
        <v>0</v>
      </c>
      <c r="AD778">
        <v>0</v>
      </c>
      <c r="AE778">
        <v>417.06</v>
      </c>
      <c r="AF778">
        <v>0</v>
      </c>
      <c r="AG778">
        <v>0</v>
      </c>
      <c r="AH778">
        <v>0</v>
      </c>
      <c r="AI778">
        <v>1.27</v>
      </c>
      <c r="AJ778">
        <v>1</v>
      </c>
      <c r="AK778">
        <v>1</v>
      </c>
      <c r="AL778">
        <v>1</v>
      </c>
      <c r="AM778">
        <v>2</v>
      </c>
      <c r="AN778">
        <v>0</v>
      </c>
      <c r="AO778">
        <v>0</v>
      </c>
      <c r="AP778">
        <v>1</v>
      </c>
      <c r="AQ778">
        <v>1</v>
      </c>
      <c r="AR778">
        <v>0</v>
      </c>
      <c r="AS778" t="s">
        <v>3</v>
      </c>
      <c r="AT778">
        <v>1</v>
      </c>
      <c r="AU778" t="s">
        <v>148</v>
      </c>
      <c r="AV778">
        <v>0</v>
      </c>
      <c r="AW778">
        <v>2</v>
      </c>
      <c r="AX778">
        <v>382000892</v>
      </c>
      <c r="AY778">
        <v>1</v>
      </c>
      <c r="AZ778">
        <v>0</v>
      </c>
      <c r="BA778">
        <v>778</v>
      </c>
      <c r="BB778">
        <v>1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417.06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1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ROUND(Y778*Source!I347,7)</f>
        <v>0</v>
      </c>
      <c r="CY778">
        <f t="shared" si="362"/>
        <v>529.66999999999996</v>
      </c>
      <c r="CZ778">
        <f t="shared" si="363"/>
        <v>417.06</v>
      </c>
      <c r="DA778">
        <f t="shared" si="364"/>
        <v>1.27</v>
      </c>
      <c r="DB778">
        <f t="shared" si="365"/>
        <v>0</v>
      </c>
      <c r="DC778">
        <f t="shared" si="366"/>
        <v>0</v>
      </c>
      <c r="DD778" t="s">
        <v>3</v>
      </c>
      <c r="DE778" t="s">
        <v>3</v>
      </c>
      <c r="DF778">
        <f t="shared" si="367"/>
        <v>0</v>
      </c>
      <c r="DG778">
        <f t="shared" si="368"/>
        <v>0</v>
      </c>
      <c r="DH778">
        <f t="shared" si="370"/>
        <v>0</v>
      </c>
      <c r="DI778">
        <f t="shared" si="371"/>
        <v>0</v>
      </c>
      <c r="DJ778">
        <f t="shared" si="369"/>
        <v>0</v>
      </c>
      <c r="DK778">
        <v>0</v>
      </c>
      <c r="DL778" t="s">
        <v>3</v>
      </c>
      <c r="DM778">
        <v>0</v>
      </c>
      <c r="DN778" t="s">
        <v>3</v>
      </c>
      <c r="DO778">
        <v>0</v>
      </c>
    </row>
    <row r="779" spans="1:119" x14ac:dyDescent="0.25">
      <c r="A779">
        <f>ROW(Source!A347)</f>
        <v>347</v>
      </c>
      <c r="B779">
        <v>381997917</v>
      </c>
      <c r="C779">
        <v>382000861</v>
      </c>
      <c r="D779">
        <v>342751707</v>
      </c>
      <c r="E779">
        <v>1</v>
      </c>
      <c r="F779">
        <v>1</v>
      </c>
      <c r="G779">
        <v>1</v>
      </c>
      <c r="H779">
        <v>3</v>
      </c>
      <c r="I779" t="s">
        <v>1133</v>
      </c>
      <c r="J779" t="s">
        <v>1134</v>
      </c>
      <c r="K779" t="s">
        <v>1135</v>
      </c>
      <c r="L779">
        <v>1425</v>
      </c>
      <c r="N779">
        <v>1013</v>
      </c>
      <c r="O779" t="s">
        <v>1082</v>
      </c>
      <c r="P779" t="s">
        <v>1082</v>
      </c>
      <c r="Q779">
        <v>1</v>
      </c>
      <c r="W779">
        <v>0</v>
      </c>
      <c r="X779">
        <v>-1086610245</v>
      </c>
      <c r="Y779">
        <f t="shared" si="361"/>
        <v>0</v>
      </c>
      <c r="AA779">
        <v>56.24</v>
      </c>
      <c r="AB779">
        <v>0</v>
      </c>
      <c r="AC779">
        <v>0</v>
      </c>
      <c r="AD779">
        <v>0</v>
      </c>
      <c r="AE779">
        <v>47.26</v>
      </c>
      <c r="AF779">
        <v>0</v>
      </c>
      <c r="AG779">
        <v>0</v>
      </c>
      <c r="AH779">
        <v>0</v>
      </c>
      <c r="AI779">
        <v>1.19</v>
      </c>
      <c r="AJ779">
        <v>1</v>
      </c>
      <c r="AK779">
        <v>1</v>
      </c>
      <c r="AL779">
        <v>1</v>
      </c>
      <c r="AM779">
        <v>2</v>
      </c>
      <c r="AN779">
        <v>0</v>
      </c>
      <c r="AO779">
        <v>0</v>
      </c>
      <c r="AP779">
        <v>1</v>
      </c>
      <c r="AQ779">
        <v>1</v>
      </c>
      <c r="AR779">
        <v>0</v>
      </c>
      <c r="AS779" t="s">
        <v>3</v>
      </c>
      <c r="AT779">
        <v>0.87</v>
      </c>
      <c r="AU779" t="s">
        <v>148</v>
      </c>
      <c r="AV779">
        <v>0</v>
      </c>
      <c r="AW779">
        <v>2</v>
      </c>
      <c r="AX779">
        <v>382000893</v>
      </c>
      <c r="AY779">
        <v>1</v>
      </c>
      <c r="AZ779">
        <v>0</v>
      </c>
      <c r="BA779">
        <v>779</v>
      </c>
      <c r="BB779">
        <v>1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41.116199999999999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1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ROUND(Y779*Source!I347,7)</f>
        <v>0</v>
      </c>
      <c r="CY779">
        <f t="shared" si="362"/>
        <v>56.24</v>
      </c>
      <c r="CZ779">
        <f t="shared" si="363"/>
        <v>47.26</v>
      </c>
      <c r="DA779">
        <f t="shared" si="364"/>
        <v>1.19</v>
      </c>
      <c r="DB779">
        <f t="shared" si="365"/>
        <v>0</v>
      </c>
      <c r="DC779">
        <f t="shared" si="366"/>
        <v>0</v>
      </c>
      <c r="DD779" t="s">
        <v>3</v>
      </c>
      <c r="DE779" t="s">
        <v>3</v>
      </c>
      <c r="DF779">
        <f t="shared" si="367"/>
        <v>0</v>
      </c>
      <c r="DG779">
        <f t="shared" si="368"/>
        <v>0</v>
      </c>
      <c r="DH779">
        <f t="shared" si="370"/>
        <v>0</v>
      </c>
      <c r="DI779">
        <f t="shared" si="371"/>
        <v>0</v>
      </c>
      <c r="DJ779">
        <f t="shared" si="369"/>
        <v>0</v>
      </c>
      <c r="DK779">
        <v>0</v>
      </c>
      <c r="DL779" t="s">
        <v>3</v>
      </c>
      <c r="DM779">
        <v>0</v>
      </c>
      <c r="DN779" t="s">
        <v>3</v>
      </c>
      <c r="DO779">
        <v>0</v>
      </c>
    </row>
    <row r="780" spans="1:119" x14ac:dyDescent="0.25">
      <c r="A780">
        <f>ROW(Source!A347)</f>
        <v>347</v>
      </c>
      <c r="B780">
        <v>381997917</v>
      </c>
      <c r="C780">
        <v>382000861</v>
      </c>
      <c r="D780">
        <v>342751716</v>
      </c>
      <c r="E780">
        <v>1</v>
      </c>
      <c r="F780">
        <v>1</v>
      </c>
      <c r="G780">
        <v>1</v>
      </c>
      <c r="H780">
        <v>3</v>
      </c>
      <c r="I780" t="s">
        <v>1136</v>
      </c>
      <c r="J780" t="s">
        <v>1137</v>
      </c>
      <c r="K780" t="s">
        <v>1138</v>
      </c>
      <c r="L780">
        <v>1407</v>
      </c>
      <c r="N780">
        <v>1013</v>
      </c>
      <c r="O780" t="s">
        <v>1139</v>
      </c>
      <c r="P780" t="s">
        <v>1139</v>
      </c>
      <c r="Q780">
        <v>1</v>
      </c>
      <c r="W780">
        <v>0</v>
      </c>
      <c r="X780">
        <v>1070744045</v>
      </c>
      <c r="Y780">
        <f t="shared" si="361"/>
        <v>0</v>
      </c>
      <c r="AA780">
        <v>7142</v>
      </c>
      <c r="AB780">
        <v>0</v>
      </c>
      <c r="AC780">
        <v>0</v>
      </c>
      <c r="AD780">
        <v>0</v>
      </c>
      <c r="AE780">
        <v>6052.54</v>
      </c>
      <c r="AF780">
        <v>0</v>
      </c>
      <c r="AG780">
        <v>0</v>
      </c>
      <c r="AH780">
        <v>0</v>
      </c>
      <c r="AI780">
        <v>1.18</v>
      </c>
      <c r="AJ780">
        <v>1</v>
      </c>
      <c r="AK780">
        <v>1</v>
      </c>
      <c r="AL780">
        <v>1</v>
      </c>
      <c r="AM780">
        <v>2</v>
      </c>
      <c r="AN780">
        <v>0</v>
      </c>
      <c r="AO780">
        <v>0</v>
      </c>
      <c r="AP780">
        <v>1</v>
      </c>
      <c r="AQ780">
        <v>1</v>
      </c>
      <c r="AR780">
        <v>0</v>
      </c>
      <c r="AS780" t="s">
        <v>3</v>
      </c>
      <c r="AT780">
        <v>4.5999999999999999E-2</v>
      </c>
      <c r="AU780" t="s">
        <v>148</v>
      </c>
      <c r="AV780">
        <v>0</v>
      </c>
      <c r="AW780">
        <v>2</v>
      </c>
      <c r="AX780">
        <v>382000894</v>
      </c>
      <c r="AY780">
        <v>1</v>
      </c>
      <c r="AZ780">
        <v>0</v>
      </c>
      <c r="BA780">
        <v>780</v>
      </c>
      <c r="BB780">
        <v>1</v>
      </c>
      <c r="BC780">
        <v>0</v>
      </c>
      <c r="BD780">
        <v>0</v>
      </c>
      <c r="BE780">
        <v>0</v>
      </c>
      <c r="BF780">
        <v>0</v>
      </c>
      <c r="BG780">
        <v>0</v>
      </c>
      <c r="BH780">
        <v>0</v>
      </c>
      <c r="BI780">
        <v>0</v>
      </c>
      <c r="BJ780">
        <v>278.41683999999998</v>
      </c>
      <c r="BK780">
        <v>0</v>
      </c>
      <c r="BL780">
        <v>0</v>
      </c>
      <c r="BM780">
        <v>0</v>
      </c>
      <c r="BN780">
        <v>0</v>
      </c>
      <c r="BO780">
        <v>0</v>
      </c>
      <c r="BP780">
        <v>1</v>
      </c>
      <c r="BQ780">
        <v>0</v>
      </c>
      <c r="BR780">
        <v>0</v>
      </c>
      <c r="BS780">
        <v>0</v>
      </c>
      <c r="BT780">
        <v>0</v>
      </c>
      <c r="BU780">
        <v>0</v>
      </c>
      <c r="BV780">
        <v>0</v>
      </c>
      <c r="BW780">
        <v>0</v>
      </c>
      <c r="CV780">
        <v>0</v>
      </c>
      <c r="CW780">
        <v>0</v>
      </c>
      <c r="CX780">
        <f>ROUND(Y780*Source!I347,7)</f>
        <v>0</v>
      </c>
      <c r="CY780">
        <f t="shared" si="362"/>
        <v>7142</v>
      </c>
      <c r="CZ780">
        <f t="shared" si="363"/>
        <v>6052.54</v>
      </c>
      <c r="DA780">
        <f t="shared" si="364"/>
        <v>1.18</v>
      </c>
      <c r="DB780">
        <f t="shared" si="365"/>
        <v>0</v>
      </c>
      <c r="DC780">
        <f t="shared" si="366"/>
        <v>0</v>
      </c>
      <c r="DD780" t="s">
        <v>3</v>
      </c>
      <c r="DE780" t="s">
        <v>3</v>
      </c>
      <c r="DF780">
        <f t="shared" si="367"/>
        <v>0</v>
      </c>
      <c r="DG780">
        <f t="shared" si="368"/>
        <v>0</v>
      </c>
      <c r="DH780">
        <f t="shared" si="370"/>
        <v>0</v>
      </c>
      <c r="DI780">
        <f t="shared" si="371"/>
        <v>0</v>
      </c>
      <c r="DJ780">
        <f t="shared" si="369"/>
        <v>0</v>
      </c>
      <c r="DK780">
        <v>0</v>
      </c>
      <c r="DL780" t="s">
        <v>3</v>
      </c>
      <c r="DM780">
        <v>0</v>
      </c>
      <c r="DN780" t="s">
        <v>3</v>
      </c>
      <c r="DO780">
        <v>0</v>
      </c>
    </row>
    <row r="781" spans="1:119" x14ac:dyDescent="0.25">
      <c r="A781">
        <f>ROW(Source!A347)</f>
        <v>347</v>
      </c>
      <c r="B781">
        <v>381997917</v>
      </c>
      <c r="C781">
        <v>382000861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1042</v>
      </c>
      <c r="J781" t="s">
        <v>3</v>
      </c>
      <c r="K781" t="s">
        <v>1043</v>
      </c>
      <c r="L781">
        <v>3277935</v>
      </c>
      <c r="N781">
        <v>1013</v>
      </c>
      <c r="O781" t="s">
        <v>1044</v>
      </c>
      <c r="P781" t="s">
        <v>1044</v>
      </c>
      <c r="Q781">
        <v>1</v>
      </c>
      <c r="W781">
        <v>0</v>
      </c>
      <c r="X781">
        <v>274903907</v>
      </c>
      <c r="Y781">
        <f>AT781</f>
        <v>2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  <c r="AH781">
        <v>0</v>
      </c>
      <c r="AI781">
        <v>1</v>
      </c>
      <c r="AJ781">
        <v>1</v>
      </c>
      <c r="AK781">
        <v>1</v>
      </c>
      <c r="AL781">
        <v>1</v>
      </c>
      <c r="AM781">
        <v>-2</v>
      </c>
      <c r="AN781">
        <v>0</v>
      </c>
      <c r="AO781">
        <v>0</v>
      </c>
      <c r="AP781">
        <v>0</v>
      </c>
      <c r="AQ781">
        <v>1</v>
      </c>
      <c r="AR781">
        <v>0</v>
      </c>
      <c r="AS781" t="s">
        <v>3</v>
      </c>
      <c r="AT781">
        <v>2</v>
      </c>
      <c r="AU781" t="s">
        <v>3</v>
      </c>
      <c r="AV781">
        <v>0</v>
      </c>
      <c r="AW781">
        <v>2</v>
      </c>
      <c r="AX781">
        <v>382000895</v>
      </c>
      <c r="AY781">
        <v>1</v>
      </c>
      <c r="AZ781">
        <v>2048</v>
      </c>
      <c r="BA781">
        <v>781</v>
      </c>
      <c r="BB781">
        <v>1</v>
      </c>
      <c r="BC781">
        <v>0</v>
      </c>
      <c r="BD781">
        <v>0</v>
      </c>
      <c r="BE781">
        <v>0</v>
      </c>
      <c r="BF781">
        <v>0</v>
      </c>
      <c r="BG781">
        <v>0</v>
      </c>
      <c r="BH781">
        <v>0</v>
      </c>
      <c r="BI781">
        <v>0</v>
      </c>
      <c r="BJ781">
        <v>0</v>
      </c>
      <c r="BK781">
        <v>0</v>
      </c>
      <c r="BL781">
        <v>0</v>
      </c>
      <c r="BM781">
        <v>0</v>
      </c>
      <c r="BN781">
        <v>0</v>
      </c>
      <c r="BO781">
        <v>0</v>
      </c>
      <c r="BP781">
        <v>0</v>
      </c>
      <c r="BQ781">
        <v>0</v>
      </c>
      <c r="BR781">
        <v>0</v>
      </c>
      <c r="BS781">
        <v>0</v>
      </c>
      <c r="BT781">
        <v>0</v>
      </c>
      <c r="BU781">
        <v>0</v>
      </c>
      <c r="BV781">
        <v>0</v>
      </c>
      <c r="BW781">
        <v>0</v>
      </c>
      <c r="CV781">
        <v>0</v>
      </c>
      <c r="CW781">
        <v>0</v>
      </c>
      <c r="CX781">
        <f>ROUND(Y781*Source!I347,7)</f>
        <v>2</v>
      </c>
      <c r="CY781">
        <f t="shared" si="362"/>
        <v>0</v>
      </c>
      <c r="CZ781">
        <f t="shared" si="363"/>
        <v>0</v>
      </c>
      <c r="DA781">
        <f t="shared" si="364"/>
        <v>1</v>
      </c>
      <c r="DB781">
        <f>ROUND(ROUND(AT781*CZ781,2),6)</f>
        <v>0</v>
      </c>
      <c r="DC781">
        <f>ROUND(ROUND(AT781*AG781,2),6)</f>
        <v>0</v>
      </c>
      <c r="DD781" t="s">
        <v>3</v>
      </c>
      <c r="DE781" t="s">
        <v>3</v>
      </c>
      <c r="DF781">
        <f>ROUND(ROUND(AE781,2)*CX781,2)</f>
        <v>0</v>
      </c>
      <c r="DG781">
        <f t="shared" si="368"/>
        <v>0</v>
      </c>
      <c r="DH781">
        <f t="shared" si="370"/>
        <v>0</v>
      </c>
      <c r="DI781">
        <f t="shared" si="371"/>
        <v>0</v>
      </c>
      <c r="DJ781">
        <f t="shared" si="369"/>
        <v>0</v>
      </c>
      <c r="DK781">
        <v>0</v>
      </c>
      <c r="DL781" t="s">
        <v>3</v>
      </c>
      <c r="DM781">
        <v>0</v>
      </c>
      <c r="DN781" t="s">
        <v>3</v>
      </c>
      <c r="DO781">
        <v>0</v>
      </c>
    </row>
    <row r="782" spans="1:119" x14ac:dyDescent="0.25">
      <c r="A782">
        <f>ROW(Source!A348)</f>
        <v>348</v>
      </c>
      <c r="B782">
        <v>381997917</v>
      </c>
      <c r="C782">
        <v>382000896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1047</v>
      </c>
      <c r="J782" t="s">
        <v>3</v>
      </c>
      <c r="K782" t="s">
        <v>1048</v>
      </c>
      <c r="L782">
        <v>1191</v>
      </c>
      <c r="N782">
        <v>1013</v>
      </c>
      <c r="O782" t="s">
        <v>1034</v>
      </c>
      <c r="P782" t="s">
        <v>1034</v>
      </c>
      <c r="Q782">
        <v>1</v>
      </c>
      <c r="W782">
        <v>0</v>
      </c>
      <c r="X782">
        <v>888410196</v>
      </c>
      <c r="Y782">
        <f>(AT782*ROUND(0.86,7))</f>
        <v>18.059999999999999</v>
      </c>
      <c r="AA782">
        <v>0</v>
      </c>
      <c r="AB782">
        <v>0</v>
      </c>
      <c r="AC782">
        <v>0</v>
      </c>
      <c r="AD782">
        <v>597.98</v>
      </c>
      <c r="AE782">
        <v>0</v>
      </c>
      <c r="AF782">
        <v>0</v>
      </c>
      <c r="AG782">
        <v>0</v>
      </c>
      <c r="AH782">
        <v>597.98</v>
      </c>
      <c r="AI782">
        <v>1</v>
      </c>
      <c r="AJ782">
        <v>1</v>
      </c>
      <c r="AK782">
        <v>1</v>
      </c>
      <c r="AL782">
        <v>1</v>
      </c>
      <c r="AM782">
        <v>-2</v>
      </c>
      <c r="AN782">
        <v>0</v>
      </c>
      <c r="AO782">
        <v>0</v>
      </c>
      <c r="AP782">
        <v>1</v>
      </c>
      <c r="AQ782">
        <v>1</v>
      </c>
      <c r="AR782">
        <v>0</v>
      </c>
      <c r="AS782" t="s">
        <v>3</v>
      </c>
      <c r="AT782">
        <v>21</v>
      </c>
      <c r="AU782" t="s">
        <v>23</v>
      </c>
      <c r="AV782">
        <v>1</v>
      </c>
      <c r="AW782">
        <v>2</v>
      </c>
      <c r="AX782">
        <v>382000914</v>
      </c>
      <c r="AY782">
        <v>1</v>
      </c>
      <c r="AZ782">
        <v>0</v>
      </c>
      <c r="BA782">
        <v>782</v>
      </c>
      <c r="BB782">
        <v>1</v>
      </c>
      <c r="BC782">
        <v>0</v>
      </c>
      <c r="BD782">
        <v>0</v>
      </c>
      <c r="BE782">
        <v>0</v>
      </c>
      <c r="BF782">
        <v>0</v>
      </c>
      <c r="BG782">
        <v>0</v>
      </c>
      <c r="BH782">
        <v>0</v>
      </c>
      <c r="BI782">
        <v>0</v>
      </c>
      <c r="BJ782">
        <v>0</v>
      </c>
      <c r="BK782">
        <v>0</v>
      </c>
      <c r="BL782">
        <v>0</v>
      </c>
      <c r="BM782">
        <v>12557.58</v>
      </c>
      <c r="BN782">
        <v>21</v>
      </c>
      <c r="BO782">
        <v>0</v>
      </c>
      <c r="BP782">
        <v>1</v>
      </c>
      <c r="BQ782">
        <v>0</v>
      </c>
      <c r="BR782">
        <v>0</v>
      </c>
      <c r="BS782">
        <v>0</v>
      </c>
      <c r="BT782">
        <v>10799.5188</v>
      </c>
      <c r="BU782">
        <v>18.059999999999999</v>
      </c>
      <c r="BV782">
        <v>0</v>
      </c>
      <c r="BW782">
        <v>1</v>
      </c>
      <c r="CU782">
        <f>ROUND(AT782*Source!I348*AH782*AL782,2)</f>
        <v>12557.58</v>
      </c>
      <c r="CV782">
        <f>ROUND(Y782*Source!I348,7)</f>
        <v>18.059999999999999</v>
      </c>
      <c r="CW782">
        <v>0</v>
      </c>
      <c r="CX782">
        <f>ROUND(Y782*Source!I348,7)</f>
        <v>18.059999999999999</v>
      </c>
      <c r="CY782">
        <f>AD782</f>
        <v>597.98</v>
      </c>
      <c r="CZ782">
        <f>AH782</f>
        <v>597.98</v>
      </c>
      <c r="DA782">
        <f>AL782</f>
        <v>1</v>
      </c>
      <c r="DB782">
        <f>ROUND((ROUND(AT782*CZ782,2)*ROUND(0.86,7)),6)</f>
        <v>10799.5188</v>
      </c>
      <c r="DC782">
        <f>ROUND((ROUND(AT782*AG782,2)*ROUND(0.86,7)),6)</f>
        <v>0</v>
      </c>
      <c r="DD782" t="s">
        <v>3</v>
      </c>
      <c r="DE782" t="s">
        <v>3</v>
      </c>
      <c r="DF782">
        <f>ROUND(ROUND(AE782,2)*CX782,2)</f>
        <v>0</v>
      </c>
      <c r="DG782">
        <f t="shared" si="368"/>
        <v>0</v>
      </c>
      <c r="DH782">
        <f t="shared" si="370"/>
        <v>0</v>
      </c>
      <c r="DI782">
        <f t="shared" si="371"/>
        <v>10799.52</v>
      </c>
      <c r="DJ782">
        <f>DI782</f>
        <v>10799.52</v>
      </c>
      <c r="DK782">
        <v>1</v>
      </c>
      <c r="DL782" t="s">
        <v>3</v>
      </c>
      <c r="DM782">
        <v>0</v>
      </c>
      <c r="DN782" t="s">
        <v>3</v>
      </c>
      <c r="DO782">
        <v>0</v>
      </c>
    </row>
    <row r="783" spans="1:119" x14ac:dyDescent="0.25">
      <c r="A783">
        <f>ROW(Source!A348)</f>
        <v>348</v>
      </c>
      <c r="B783">
        <v>381997917</v>
      </c>
      <c r="C783">
        <v>382000896</v>
      </c>
      <c r="D783">
        <v>342640393</v>
      </c>
      <c r="E783">
        <v>113</v>
      </c>
      <c r="F783">
        <v>1</v>
      </c>
      <c r="G783">
        <v>1</v>
      </c>
      <c r="H783">
        <v>1</v>
      </c>
      <c r="I783" t="s">
        <v>1035</v>
      </c>
      <c r="J783" t="s">
        <v>3</v>
      </c>
      <c r="K783" t="s">
        <v>1036</v>
      </c>
      <c r="L783">
        <v>1191</v>
      </c>
      <c r="N783">
        <v>1013</v>
      </c>
      <c r="O783" t="s">
        <v>1034</v>
      </c>
      <c r="P783" t="s">
        <v>1034</v>
      </c>
      <c r="Q783">
        <v>1</v>
      </c>
      <c r="W783">
        <v>0</v>
      </c>
      <c r="X783">
        <v>-1417349443</v>
      </c>
      <c r="Y783">
        <f>(AT783*ROUND(0.86,7))</f>
        <v>2.1242000000000001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0</v>
      </c>
      <c r="AH783">
        <v>0</v>
      </c>
      <c r="AI783">
        <v>1</v>
      </c>
      <c r="AJ783">
        <v>1</v>
      </c>
      <c r="AK783">
        <v>1</v>
      </c>
      <c r="AL783">
        <v>1</v>
      </c>
      <c r="AM783">
        <v>-2</v>
      </c>
      <c r="AN783">
        <v>0</v>
      </c>
      <c r="AO783">
        <v>0</v>
      </c>
      <c r="AP783">
        <v>1</v>
      </c>
      <c r="AQ783">
        <v>1</v>
      </c>
      <c r="AR783">
        <v>0</v>
      </c>
      <c r="AS783" t="s">
        <v>3</v>
      </c>
      <c r="AT783">
        <v>2.4700000000000002</v>
      </c>
      <c r="AU783" t="s">
        <v>23</v>
      </c>
      <c r="AV783">
        <v>2</v>
      </c>
      <c r="AW783">
        <v>2</v>
      </c>
      <c r="AX783">
        <v>382000915</v>
      </c>
      <c r="AY783">
        <v>1</v>
      </c>
      <c r="AZ783">
        <v>0</v>
      </c>
      <c r="BA783">
        <v>783</v>
      </c>
      <c r="BB783">
        <v>1</v>
      </c>
      <c r="BC783">
        <v>0</v>
      </c>
      <c r="BD783">
        <v>0</v>
      </c>
      <c r="BE783">
        <v>0</v>
      </c>
      <c r="BF783">
        <v>0</v>
      </c>
      <c r="BG783">
        <v>0</v>
      </c>
      <c r="BH783">
        <v>0</v>
      </c>
      <c r="BI783">
        <v>0</v>
      </c>
      <c r="BJ783">
        <v>0</v>
      </c>
      <c r="BK783">
        <v>0</v>
      </c>
      <c r="BL783">
        <v>0</v>
      </c>
      <c r="BM783">
        <v>0</v>
      </c>
      <c r="BN783">
        <v>0</v>
      </c>
      <c r="BO783">
        <v>0</v>
      </c>
      <c r="BP783">
        <v>0</v>
      </c>
      <c r="BQ783">
        <v>0</v>
      </c>
      <c r="BR783">
        <v>0</v>
      </c>
      <c r="BS783">
        <v>0</v>
      </c>
      <c r="BT783">
        <v>0</v>
      </c>
      <c r="BU783">
        <v>0</v>
      </c>
      <c r="BV783">
        <v>0</v>
      </c>
      <c r="BW783">
        <v>0</v>
      </c>
      <c r="CV783">
        <v>0</v>
      </c>
      <c r="CW783">
        <v>0</v>
      </c>
      <c r="CX783">
        <f>ROUND(Y783*Source!I348,7)</f>
        <v>2.1242000000000001</v>
      </c>
      <c r="CY783">
        <f>AD783</f>
        <v>0</v>
      </c>
      <c r="CZ783">
        <f>AH783</f>
        <v>0</v>
      </c>
      <c r="DA783">
        <f>AL783</f>
        <v>1</v>
      </c>
      <c r="DB783">
        <f>ROUND((ROUND(AT783*CZ783,2)*ROUND(0.86,7)),6)</f>
        <v>0</v>
      </c>
      <c r="DC783">
        <f>ROUND((ROUND(AT783*AG783,2)*ROUND(0.86,7)),6)</f>
        <v>0</v>
      </c>
      <c r="DD783" t="s">
        <v>3</v>
      </c>
      <c r="DE783" t="s">
        <v>3</v>
      </c>
      <c r="DF783">
        <f>ROUND(ROUND(AE783,2)*CX783,2)</f>
        <v>0</v>
      </c>
      <c r="DG783">
        <f t="shared" si="368"/>
        <v>0</v>
      </c>
      <c r="DH783">
        <f t="shared" si="370"/>
        <v>0</v>
      </c>
      <c r="DI783">
        <f t="shared" si="371"/>
        <v>0</v>
      </c>
      <c r="DJ783">
        <f>DI783</f>
        <v>0</v>
      </c>
      <c r="DK783">
        <v>0</v>
      </c>
      <c r="DL783" t="s">
        <v>3</v>
      </c>
      <c r="DM783">
        <v>0</v>
      </c>
      <c r="DN783" t="s">
        <v>3</v>
      </c>
      <c r="DO783">
        <v>0</v>
      </c>
    </row>
    <row r="784" spans="1:119" x14ac:dyDescent="0.25">
      <c r="A784">
        <f>ROW(Source!A348)</f>
        <v>348</v>
      </c>
      <c r="B784">
        <v>381997917</v>
      </c>
      <c r="C784">
        <v>382000896</v>
      </c>
      <c r="D784">
        <v>342765492</v>
      </c>
      <c r="E784">
        <v>1</v>
      </c>
      <c r="F784">
        <v>1</v>
      </c>
      <c r="G784">
        <v>1</v>
      </c>
      <c r="H784">
        <v>2</v>
      </c>
      <c r="I784" t="s">
        <v>1056</v>
      </c>
      <c r="J784" t="s">
        <v>1057</v>
      </c>
      <c r="K784" t="s">
        <v>1058</v>
      </c>
      <c r="L784">
        <v>1368</v>
      </c>
      <c r="N784">
        <v>1011</v>
      </c>
      <c r="O784" t="s">
        <v>1040</v>
      </c>
      <c r="P784" t="s">
        <v>1040</v>
      </c>
      <c r="Q784">
        <v>1</v>
      </c>
      <c r="W784">
        <v>0</v>
      </c>
      <c r="X784">
        <v>-417672217</v>
      </c>
      <c r="Y784">
        <f>(AT784*ROUND(0.86,7))</f>
        <v>2.1242000000000001</v>
      </c>
      <c r="AA784">
        <v>0</v>
      </c>
      <c r="AB784">
        <v>1164.75</v>
      </c>
      <c r="AC784">
        <v>687.23</v>
      </c>
      <c r="AD784">
        <v>0</v>
      </c>
      <c r="AE784">
        <v>0</v>
      </c>
      <c r="AF784">
        <v>995.51</v>
      </c>
      <c r="AG784">
        <v>687.23</v>
      </c>
      <c r="AH784">
        <v>0</v>
      </c>
      <c r="AI784">
        <v>1</v>
      </c>
      <c r="AJ784">
        <v>1.17</v>
      </c>
      <c r="AK784">
        <v>1</v>
      </c>
      <c r="AL784">
        <v>1</v>
      </c>
      <c r="AM784">
        <v>2</v>
      </c>
      <c r="AN784">
        <v>0</v>
      </c>
      <c r="AO784">
        <v>0</v>
      </c>
      <c r="AP784">
        <v>1</v>
      </c>
      <c r="AQ784">
        <v>1</v>
      </c>
      <c r="AR784">
        <v>0</v>
      </c>
      <c r="AS784" t="s">
        <v>3</v>
      </c>
      <c r="AT784">
        <v>2.4700000000000002</v>
      </c>
      <c r="AU784" t="s">
        <v>23</v>
      </c>
      <c r="AV784">
        <v>1</v>
      </c>
      <c r="AW784">
        <v>2</v>
      </c>
      <c r="AX784">
        <v>382000916</v>
      </c>
      <c r="AY784">
        <v>1</v>
      </c>
      <c r="AZ784">
        <v>0</v>
      </c>
      <c r="BA784">
        <v>784</v>
      </c>
      <c r="BB784">
        <v>1</v>
      </c>
      <c r="BC784">
        <v>0</v>
      </c>
      <c r="BD784">
        <v>0</v>
      </c>
      <c r="BE784">
        <v>0</v>
      </c>
      <c r="BF784">
        <v>0</v>
      </c>
      <c r="BG784">
        <v>0</v>
      </c>
      <c r="BH784">
        <v>0</v>
      </c>
      <c r="BI784">
        <v>0</v>
      </c>
      <c r="BJ784">
        <v>0</v>
      </c>
      <c r="BK784">
        <v>2458.9097000000002</v>
      </c>
      <c r="BL784">
        <v>1697.4581000000003</v>
      </c>
      <c r="BM784">
        <v>0</v>
      </c>
      <c r="BN784">
        <v>0</v>
      </c>
      <c r="BO784">
        <v>2.4700000000000002</v>
      </c>
      <c r="BP784">
        <v>1</v>
      </c>
      <c r="BQ784">
        <v>0</v>
      </c>
      <c r="BR784">
        <v>2114.6623420000001</v>
      </c>
      <c r="BS784">
        <v>1459.8139660000002</v>
      </c>
      <c r="BT784">
        <v>0</v>
      </c>
      <c r="BU784">
        <v>0</v>
      </c>
      <c r="BV784">
        <v>2.1242000000000001</v>
      </c>
      <c r="BW784">
        <v>1</v>
      </c>
      <c r="CV784">
        <v>0</v>
      </c>
      <c r="CW784">
        <f>ROUND(Y784*Source!I348*DO784,7)</f>
        <v>2.1242000000000001</v>
      </c>
      <c r="CX784">
        <f>ROUND(Y784*Source!I348,7)</f>
        <v>2.1242000000000001</v>
      </c>
      <c r="CY784">
        <f>AB784</f>
        <v>1164.75</v>
      </c>
      <c r="CZ784">
        <f>AF784</f>
        <v>995.51</v>
      </c>
      <c r="DA784">
        <f>AJ784</f>
        <v>1.17</v>
      </c>
      <c r="DB784">
        <f>ROUND((ROUND(AT784*CZ784,2)*ROUND(0.86,7)),6)</f>
        <v>2114.6626000000001</v>
      </c>
      <c r="DC784">
        <f>ROUND((ROUND(AT784*AG784,2)*ROUND(0.86,7)),6)</f>
        <v>1459.8155999999999</v>
      </c>
      <c r="DD784" t="s">
        <v>3</v>
      </c>
      <c r="DE784" t="s">
        <v>3</v>
      </c>
      <c r="DF784">
        <f>ROUND(ROUND(AE784,2)*CX784,2)</f>
        <v>0</v>
      </c>
      <c r="DG784">
        <f>ROUND(ROUND(AF784*AJ784,2)*CX784,2)</f>
        <v>2474.16</v>
      </c>
      <c r="DH784">
        <f t="shared" si="370"/>
        <v>1459.81</v>
      </c>
      <c r="DI784">
        <f t="shared" si="371"/>
        <v>0</v>
      </c>
      <c r="DJ784">
        <f>DG784+DH784</f>
        <v>3933.97</v>
      </c>
      <c r="DK784">
        <v>0</v>
      </c>
      <c r="DL784" t="s">
        <v>1041</v>
      </c>
      <c r="DM784">
        <v>5</v>
      </c>
      <c r="DN784" t="s">
        <v>1034</v>
      </c>
      <c r="DO784">
        <v>1</v>
      </c>
    </row>
    <row r="785" spans="1:119" x14ac:dyDescent="0.25">
      <c r="A785">
        <f>ROW(Source!A348)</f>
        <v>348</v>
      </c>
      <c r="B785">
        <v>381997917</v>
      </c>
      <c r="C785">
        <v>382000896</v>
      </c>
      <c r="D785">
        <v>342713884</v>
      </c>
      <c r="E785">
        <v>1</v>
      </c>
      <c r="F785">
        <v>1</v>
      </c>
      <c r="G785">
        <v>1</v>
      </c>
      <c r="H785">
        <v>3</v>
      </c>
      <c r="I785" t="s">
        <v>1112</v>
      </c>
      <c r="J785" t="s">
        <v>1113</v>
      </c>
      <c r="K785" t="s">
        <v>1114</v>
      </c>
      <c r="L785">
        <v>1348</v>
      </c>
      <c r="N785">
        <v>1009</v>
      </c>
      <c r="O785" t="s">
        <v>846</v>
      </c>
      <c r="P785" t="s">
        <v>846</v>
      </c>
      <c r="Q785">
        <v>1000</v>
      </c>
      <c r="W785">
        <v>0</v>
      </c>
      <c r="X785">
        <v>-511979560</v>
      </c>
      <c r="Y785">
        <f t="shared" ref="Y785:Y797" si="372">(AT785*ROUND(0,7))</f>
        <v>0</v>
      </c>
      <c r="AA785">
        <v>27069.53</v>
      </c>
      <c r="AB785">
        <v>0</v>
      </c>
      <c r="AC785">
        <v>0</v>
      </c>
      <c r="AD785">
        <v>0</v>
      </c>
      <c r="AE785">
        <v>23335.8</v>
      </c>
      <c r="AF785">
        <v>0</v>
      </c>
      <c r="AG785">
        <v>0</v>
      </c>
      <c r="AH785">
        <v>0</v>
      </c>
      <c r="AI785">
        <v>1.1599999999999999</v>
      </c>
      <c r="AJ785">
        <v>1</v>
      </c>
      <c r="AK785">
        <v>1</v>
      </c>
      <c r="AL785">
        <v>1</v>
      </c>
      <c r="AM785">
        <v>2</v>
      </c>
      <c r="AN785">
        <v>0</v>
      </c>
      <c r="AO785">
        <v>0</v>
      </c>
      <c r="AP785">
        <v>1</v>
      </c>
      <c r="AQ785">
        <v>1</v>
      </c>
      <c r="AR785">
        <v>0</v>
      </c>
      <c r="AS785" t="s">
        <v>3</v>
      </c>
      <c r="AT785">
        <v>5.0000000000000001E-3</v>
      </c>
      <c r="AU785" t="s">
        <v>14</v>
      </c>
      <c r="AV785">
        <v>0</v>
      </c>
      <c r="AW785">
        <v>2</v>
      </c>
      <c r="AX785">
        <v>382000917</v>
      </c>
      <c r="AY785">
        <v>1</v>
      </c>
      <c r="AZ785">
        <v>0</v>
      </c>
      <c r="BA785">
        <v>785</v>
      </c>
      <c r="BB785">
        <v>1</v>
      </c>
      <c r="BC785">
        <v>0</v>
      </c>
      <c r="BD785">
        <v>0</v>
      </c>
      <c r="BE785">
        <v>0</v>
      </c>
      <c r="BF785">
        <v>0</v>
      </c>
      <c r="BG785">
        <v>0</v>
      </c>
      <c r="BH785">
        <v>0</v>
      </c>
      <c r="BI785">
        <v>0</v>
      </c>
      <c r="BJ785">
        <v>116.679</v>
      </c>
      <c r="BK785">
        <v>0</v>
      </c>
      <c r="BL785">
        <v>0</v>
      </c>
      <c r="BM785">
        <v>0</v>
      </c>
      <c r="BN785">
        <v>0</v>
      </c>
      <c r="BO785">
        <v>0</v>
      </c>
      <c r="BP785">
        <v>1</v>
      </c>
      <c r="BQ785">
        <v>0</v>
      </c>
      <c r="BR785">
        <v>0</v>
      </c>
      <c r="BS785">
        <v>0</v>
      </c>
      <c r="BT785">
        <v>0</v>
      </c>
      <c r="BU785">
        <v>0</v>
      </c>
      <c r="BV785">
        <v>0</v>
      </c>
      <c r="BW785">
        <v>0</v>
      </c>
      <c r="CV785">
        <v>0</v>
      </c>
      <c r="CW785">
        <v>0</v>
      </c>
      <c r="CX785">
        <f>ROUND(Y785*Source!I348,7)</f>
        <v>0</v>
      </c>
      <c r="CY785">
        <f t="shared" ref="CY785:CY798" si="373">AA785</f>
        <v>27069.53</v>
      </c>
      <c r="CZ785">
        <f t="shared" ref="CZ785:CZ798" si="374">AE785</f>
        <v>23335.8</v>
      </c>
      <c r="DA785">
        <f t="shared" ref="DA785:DA798" si="375">AI785</f>
        <v>1.1599999999999999</v>
      </c>
      <c r="DB785">
        <f t="shared" ref="DB785:DB797" si="376">ROUND((ROUND(AT785*CZ785,2)*ROUND(0,7)),6)</f>
        <v>0</v>
      </c>
      <c r="DC785">
        <f t="shared" ref="DC785:DC797" si="377">ROUND((ROUND(AT785*AG785,2)*ROUND(0,7)),6)</f>
        <v>0</v>
      </c>
      <c r="DD785" t="s">
        <v>3</v>
      </c>
      <c r="DE785" t="s">
        <v>3</v>
      </c>
      <c r="DF785">
        <f t="shared" ref="DF785:DF797" si="378">ROUND(ROUND(AE785*AI785,2)*CX785,2)</f>
        <v>0</v>
      </c>
      <c r="DG785">
        <f t="shared" ref="DG785:DG800" si="379">ROUND(ROUND(AF785,2)*CX785,2)</f>
        <v>0</v>
      </c>
      <c r="DH785">
        <f t="shared" si="370"/>
        <v>0</v>
      </c>
      <c r="DI785">
        <f t="shared" si="371"/>
        <v>0</v>
      </c>
      <c r="DJ785">
        <f t="shared" ref="DJ785:DJ798" si="380">DF785</f>
        <v>0</v>
      </c>
      <c r="DK785">
        <v>0</v>
      </c>
      <c r="DL785" t="s">
        <v>3</v>
      </c>
      <c r="DM785">
        <v>0</v>
      </c>
      <c r="DN785" t="s">
        <v>3</v>
      </c>
      <c r="DO785">
        <v>0</v>
      </c>
    </row>
    <row r="786" spans="1:119" x14ac:dyDescent="0.25">
      <c r="A786">
        <f>ROW(Source!A348)</f>
        <v>348</v>
      </c>
      <c r="B786">
        <v>381997917</v>
      </c>
      <c r="C786">
        <v>382000896</v>
      </c>
      <c r="D786">
        <v>342713938</v>
      </c>
      <c r="E786">
        <v>1</v>
      </c>
      <c r="F786">
        <v>1</v>
      </c>
      <c r="G786">
        <v>1</v>
      </c>
      <c r="H786">
        <v>3</v>
      </c>
      <c r="I786" t="s">
        <v>1049</v>
      </c>
      <c r="J786" t="s">
        <v>1050</v>
      </c>
      <c r="K786" t="s">
        <v>1051</v>
      </c>
      <c r="L786">
        <v>1348</v>
      </c>
      <c r="N786">
        <v>1009</v>
      </c>
      <c r="O786" t="s">
        <v>846</v>
      </c>
      <c r="P786" t="s">
        <v>846</v>
      </c>
      <c r="Q786">
        <v>1000</v>
      </c>
      <c r="W786">
        <v>0</v>
      </c>
      <c r="X786">
        <v>1693858356</v>
      </c>
      <c r="Y786">
        <f t="shared" si="372"/>
        <v>0</v>
      </c>
      <c r="AA786">
        <v>130422.57</v>
      </c>
      <c r="AB786">
        <v>0</v>
      </c>
      <c r="AC786">
        <v>0</v>
      </c>
      <c r="AD786">
        <v>0</v>
      </c>
      <c r="AE786">
        <v>116448.72</v>
      </c>
      <c r="AF786">
        <v>0</v>
      </c>
      <c r="AG786">
        <v>0</v>
      </c>
      <c r="AH786">
        <v>0</v>
      </c>
      <c r="AI786">
        <v>1.1200000000000001</v>
      </c>
      <c r="AJ786">
        <v>1</v>
      </c>
      <c r="AK786">
        <v>1</v>
      </c>
      <c r="AL786">
        <v>1</v>
      </c>
      <c r="AM786">
        <v>2</v>
      </c>
      <c r="AN786">
        <v>0</v>
      </c>
      <c r="AO786">
        <v>0</v>
      </c>
      <c r="AP786">
        <v>1</v>
      </c>
      <c r="AQ786">
        <v>1</v>
      </c>
      <c r="AR786">
        <v>0</v>
      </c>
      <c r="AS786" t="s">
        <v>3</v>
      </c>
      <c r="AT786">
        <v>2.0999999999999999E-3</v>
      </c>
      <c r="AU786" t="s">
        <v>14</v>
      </c>
      <c r="AV786">
        <v>0</v>
      </c>
      <c r="AW786">
        <v>2</v>
      </c>
      <c r="AX786">
        <v>382000918</v>
      </c>
      <c r="AY786">
        <v>1</v>
      </c>
      <c r="AZ786">
        <v>0</v>
      </c>
      <c r="BA786">
        <v>786</v>
      </c>
      <c r="BB786">
        <v>1</v>
      </c>
      <c r="BC786">
        <v>0</v>
      </c>
      <c r="BD786">
        <v>0</v>
      </c>
      <c r="BE786">
        <v>0</v>
      </c>
      <c r="BF786">
        <v>0</v>
      </c>
      <c r="BG786">
        <v>0</v>
      </c>
      <c r="BH786">
        <v>0</v>
      </c>
      <c r="BI786">
        <v>0</v>
      </c>
      <c r="BJ786">
        <v>244.54231199999998</v>
      </c>
      <c r="BK786">
        <v>0</v>
      </c>
      <c r="BL786">
        <v>0</v>
      </c>
      <c r="BM786">
        <v>0</v>
      </c>
      <c r="BN786">
        <v>0</v>
      </c>
      <c r="BO786">
        <v>0</v>
      </c>
      <c r="BP786">
        <v>1</v>
      </c>
      <c r="BQ786">
        <v>0</v>
      </c>
      <c r="BR786">
        <v>0</v>
      </c>
      <c r="BS786">
        <v>0</v>
      </c>
      <c r="BT786">
        <v>0</v>
      </c>
      <c r="BU786">
        <v>0</v>
      </c>
      <c r="BV786">
        <v>0</v>
      </c>
      <c r="BW786">
        <v>0</v>
      </c>
      <c r="CV786">
        <v>0</v>
      </c>
      <c r="CW786">
        <v>0</v>
      </c>
      <c r="CX786">
        <f>ROUND(Y786*Source!I348,7)</f>
        <v>0</v>
      </c>
      <c r="CY786">
        <f t="shared" si="373"/>
        <v>130422.57</v>
      </c>
      <c r="CZ786">
        <f t="shared" si="374"/>
        <v>116448.72</v>
      </c>
      <c r="DA786">
        <f t="shared" si="375"/>
        <v>1.1200000000000001</v>
      </c>
      <c r="DB786">
        <f t="shared" si="376"/>
        <v>0</v>
      </c>
      <c r="DC786">
        <f t="shared" si="377"/>
        <v>0</v>
      </c>
      <c r="DD786" t="s">
        <v>3</v>
      </c>
      <c r="DE786" t="s">
        <v>3</v>
      </c>
      <c r="DF786">
        <f t="shared" si="378"/>
        <v>0</v>
      </c>
      <c r="DG786">
        <f t="shared" si="379"/>
        <v>0</v>
      </c>
      <c r="DH786">
        <f t="shared" si="370"/>
        <v>0</v>
      </c>
      <c r="DI786">
        <f t="shared" si="371"/>
        <v>0</v>
      </c>
      <c r="DJ786">
        <f t="shared" si="380"/>
        <v>0</v>
      </c>
      <c r="DK786">
        <v>0</v>
      </c>
      <c r="DL786" t="s">
        <v>3</v>
      </c>
      <c r="DM786">
        <v>0</v>
      </c>
      <c r="DN786" t="s">
        <v>3</v>
      </c>
      <c r="DO786">
        <v>0</v>
      </c>
    </row>
    <row r="787" spans="1:119" x14ac:dyDescent="0.25">
      <c r="A787">
        <f>ROW(Source!A348)</f>
        <v>348</v>
      </c>
      <c r="B787">
        <v>381997917</v>
      </c>
      <c r="C787">
        <v>382000896</v>
      </c>
      <c r="D787">
        <v>342714150</v>
      </c>
      <c r="E787">
        <v>1</v>
      </c>
      <c r="F787">
        <v>1</v>
      </c>
      <c r="G787">
        <v>1</v>
      </c>
      <c r="H787">
        <v>3</v>
      </c>
      <c r="I787" t="s">
        <v>1115</v>
      </c>
      <c r="J787" t="s">
        <v>1116</v>
      </c>
      <c r="K787" t="s">
        <v>1117</v>
      </c>
      <c r="L787">
        <v>1346</v>
      </c>
      <c r="N787">
        <v>1009</v>
      </c>
      <c r="O787" t="s">
        <v>1055</v>
      </c>
      <c r="P787" t="s">
        <v>1055</v>
      </c>
      <c r="Q787">
        <v>1</v>
      </c>
      <c r="W787">
        <v>0</v>
      </c>
      <c r="X787">
        <v>547813963</v>
      </c>
      <c r="Y787">
        <f t="shared" si="372"/>
        <v>0</v>
      </c>
      <c r="AA787">
        <v>372.24</v>
      </c>
      <c r="AB787">
        <v>0</v>
      </c>
      <c r="AC787">
        <v>0</v>
      </c>
      <c r="AD787">
        <v>0</v>
      </c>
      <c r="AE787">
        <v>284.14999999999998</v>
      </c>
      <c r="AF787">
        <v>0</v>
      </c>
      <c r="AG787">
        <v>0</v>
      </c>
      <c r="AH787">
        <v>0</v>
      </c>
      <c r="AI787">
        <v>1.31</v>
      </c>
      <c r="AJ787">
        <v>1</v>
      </c>
      <c r="AK787">
        <v>1</v>
      </c>
      <c r="AL787">
        <v>1</v>
      </c>
      <c r="AM787">
        <v>2</v>
      </c>
      <c r="AN787">
        <v>0</v>
      </c>
      <c r="AO787">
        <v>0</v>
      </c>
      <c r="AP787">
        <v>1</v>
      </c>
      <c r="AQ787">
        <v>1</v>
      </c>
      <c r="AR787">
        <v>0</v>
      </c>
      <c r="AS787" t="s">
        <v>3</v>
      </c>
      <c r="AT787">
        <v>1.4E-2</v>
      </c>
      <c r="AU787" t="s">
        <v>14</v>
      </c>
      <c r="AV787">
        <v>0</v>
      </c>
      <c r="AW787">
        <v>2</v>
      </c>
      <c r="AX787">
        <v>382000919</v>
      </c>
      <c r="AY787">
        <v>1</v>
      </c>
      <c r="AZ787">
        <v>0</v>
      </c>
      <c r="BA787">
        <v>787</v>
      </c>
      <c r="BB787">
        <v>1</v>
      </c>
      <c r="BC787">
        <v>0</v>
      </c>
      <c r="BD787">
        <v>0</v>
      </c>
      <c r="BE787">
        <v>0</v>
      </c>
      <c r="BF787">
        <v>0</v>
      </c>
      <c r="BG787">
        <v>0</v>
      </c>
      <c r="BH787">
        <v>0</v>
      </c>
      <c r="BI787">
        <v>0</v>
      </c>
      <c r="BJ787">
        <v>3.9781</v>
      </c>
      <c r="BK787">
        <v>0</v>
      </c>
      <c r="BL787">
        <v>0</v>
      </c>
      <c r="BM787">
        <v>0</v>
      </c>
      <c r="BN787">
        <v>0</v>
      </c>
      <c r="BO787">
        <v>0</v>
      </c>
      <c r="BP787">
        <v>1</v>
      </c>
      <c r="BQ787">
        <v>0</v>
      </c>
      <c r="BR787">
        <v>0</v>
      </c>
      <c r="BS787">
        <v>0</v>
      </c>
      <c r="BT787">
        <v>0</v>
      </c>
      <c r="BU787">
        <v>0</v>
      </c>
      <c r="BV787">
        <v>0</v>
      </c>
      <c r="BW787">
        <v>0</v>
      </c>
      <c r="CV787">
        <v>0</v>
      </c>
      <c r="CW787">
        <v>0</v>
      </c>
      <c r="CX787">
        <f>ROUND(Y787*Source!I348,7)</f>
        <v>0</v>
      </c>
      <c r="CY787">
        <f t="shared" si="373"/>
        <v>372.24</v>
      </c>
      <c r="CZ787">
        <f t="shared" si="374"/>
        <v>284.14999999999998</v>
      </c>
      <c r="DA787">
        <f t="shared" si="375"/>
        <v>1.31</v>
      </c>
      <c r="DB787">
        <f t="shared" si="376"/>
        <v>0</v>
      </c>
      <c r="DC787">
        <f t="shared" si="377"/>
        <v>0</v>
      </c>
      <c r="DD787" t="s">
        <v>3</v>
      </c>
      <c r="DE787" t="s">
        <v>3</v>
      </c>
      <c r="DF787">
        <f t="shared" si="378"/>
        <v>0</v>
      </c>
      <c r="DG787">
        <f t="shared" si="379"/>
        <v>0</v>
      </c>
      <c r="DH787">
        <f t="shared" si="370"/>
        <v>0</v>
      </c>
      <c r="DI787">
        <f t="shared" si="371"/>
        <v>0</v>
      </c>
      <c r="DJ787">
        <f t="shared" si="380"/>
        <v>0</v>
      </c>
      <c r="DK787">
        <v>0</v>
      </c>
      <c r="DL787" t="s">
        <v>3</v>
      </c>
      <c r="DM787">
        <v>0</v>
      </c>
      <c r="DN787" t="s">
        <v>3</v>
      </c>
      <c r="DO787">
        <v>0</v>
      </c>
    </row>
    <row r="788" spans="1:119" x14ac:dyDescent="0.25">
      <c r="A788">
        <f>ROW(Source!A348)</f>
        <v>348</v>
      </c>
      <c r="B788">
        <v>381997917</v>
      </c>
      <c r="C788">
        <v>382000896</v>
      </c>
      <c r="D788">
        <v>342714206</v>
      </c>
      <c r="E788">
        <v>1</v>
      </c>
      <c r="F788">
        <v>1</v>
      </c>
      <c r="G788">
        <v>1</v>
      </c>
      <c r="H788">
        <v>3</v>
      </c>
      <c r="I788" t="s">
        <v>1118</v>
      </c>
      <c r="J788" t="s">
        <v>1119</v>
      </c>
      <c r="K788" t="s">
        <v>1120</v>
      </c>
      <c r="L788">
        <v>1346</v>
      </c>
      <c r="N788">
        <v>1009</v>
      </c>
      <c r="O788" t="s">
        <v>1055</v>
      </c>
      <c r="P788" t="s">
        <v>1055</v>
      </c>
      <c r="Q788">
        <v>1</v>
      </c>
      <c r="W788">
        <v>0</v>
      </c>
      <c r="X788">
        <v>721169884</v>
      </c>
      <c r="Y788">
        <f t="shared" si="372"/>
        <v>0</v>
      </c>
      <c r="AA788">
        <v>100.15</v>
      </c>
      <c r="AB788">
        <v>0</v>
      </c>
      <c r="AC788">
        <v>0</v>
      </c>
      <c r="AD788">
        <v>0</v>
      </c>
      <c r="AE788">
        <v>104.32</v>
      </c>
      <c r="AF788">
        <v>0</v>
      </c>
      <c r="AG788">
        <v>0</v>
      </c>
      <c r="AH788">
        <v>0</v>
      </c>
      <c r="AI788">
        <v>0.96</v>
      </c>
      <c r="AJ788">
        <v>1</v>
      </c>
      <c r="AK788">
        <v>1</v>
      </c>
      <c r="AL788">
        <v>1</v>
      </c>
      <c r="AM788">
        <v>2</v>
      </c>
      <c r="AN788">
        <v>0</v>
      </c>
      <c r="AO788">
        <v>0</v>
      </c>
      <c r="AP788">
        <v>1</v>
      </c>
      <c r="AQ788">
        <v>1</v>
      </c>
      <c r="AR788">
        <v>0</v>
      </c>
      <c r="AS788" t="s">
        <v>3</v>
      </c>
      <c r="AT788">
        <v>5.0999999999999997E-2</v>
      </c>
      <c r="AU788" t="s">
        <v>14</v>
      </c>
      <c r="AV788">
        <v>0</v>
      </c>
      <c r="AW788">
        <v>2</v>
      </c>
      <c r="AX788">
        <v>382000920</v>
      </c>
      <c r="AY788">
        <v>1</v>
      </c>
      <c r="AZ788">
        <v>0</v>
      </c>
      <c r="BA788">
        <v>788</v>
      </c>
      <c r="BB788">
        <v>1</v>
      </c>
      <c r="BC788">
        <v>0</v>
      </c>
      <c r="BD788">
        <v>0</v>
      </c>
      <c r="BE788">
        <v>0</v>
      </c>
      <c r="BF788">
        <v>0</v>
      </c>
      <c r="BG788">
        <v>0</v>
      </c>
      <c r="BH788">
        <v>0</v>
      </c>
      <c r="BI788">
        <v>0</v>
      </c>
      <c r="BJ788">
        <v>5.3203199999999997</v>
      </c>
      <c r="BK788">
        <v>0</v>
      </c>
      <c r="BL788">
        <v>0</v>
      </c>
      <c r="BM788">
        <v>0</v>
      </c>
      <c r="BN788">
        <v>0</v>
      </c>
      <c r="BO788">
        <v>0</v>
      </c>
      <c r="BP788">
        <v>1</v>
      </c>
      <c r="BQ788">
        <v>0</v>
      </c>
      <c r="BR788">
        <v>0</v>
      </c>
      <c r="BS788">
        <v>0</v>
      </c>
      <c r="BT788">
        <v>0</v>
      </c>
      <c r="BU788">
        <v>0</v>
      </c>
      <c r="BV788">
        <v>0</v>
      </c>
      <c r="BW788">
        <v>0</v>
      </c>
      <c r="CV788">
        <v>0</v>
      </c>
      <c r="CW788">
        <v>0</v>
      </c>
      <c r="CX788">
        <f>ROUND(Y788*Source!I348,7)</f>
        <v>0</v>
      </c>
      <c r="CY788">
        <f t="shared" si="373"/>
        <v>100.15</v>
      </c>
      <c r="CZ788">
        <f t="shared" si="374"/>
        <v>104.32</v>
      </c>
      <c r="DA788">
        <f t="shared" si="375"/>
        <v>0.96</v>
      </c>
      <c r="DB788">
        <f t="shared" si="376"/>
        <v>0</v>
      </c>
      <c r="DC788">
        <f t="shared" si="377"/>
        <v>0</v>
      </c>
      <c r="DD788" t="s">
        <v>3</v>
      </c>
      <c r="DE788" t="s">
        <v>3</v>
      </c>
      <c r="DF788">
        <f t="shared" si="378"/>
        <v>0</v>
      </c>
      <c r="DG788">
        <f t="shared" si="379"/>
        <v>0</v>
      </c>
      <c r="DH788">
        <f t="shared" si="370"/>
        <v>0</v>
      </c>
      <c r="DI788">
        <f t="shared" si="371"/>
        <v>0</v>
      </c>
      <c r="DJ788">
        <f t="shared" si="380"/>
        <v>0</v>
      </c>
      <c r="DK788">
        <v>0</v>
      </c>
      <c r="DL788" t="s">
        <v>3</v>
      </c>
      <c r="DM788">
        <v>0</v>
      </c>
      <c r="DN788" t="s">
        <v>3</v>
      </c>
      <c r="DO788">
        <v>0</v>
      </c>
    </row>
    <row r="789" spans="1:119" x14ac:dyDescent="0.25">
      <c r="A789">
        <f>ROW(Source!A348)</f>
        <v>348</v>
      </c>
      <c r="B789">
        <v>381997917</v>
      </c>
      <c r="C789">
        <v>382000896</v>
      </c>
      <c r="D789">
        <v>342715696</v>
      </c>
      <c r="E789">
        <v>1</v>
      </c>
      <c r="F789">
        <v>1</v>
      </c>
      <c r="G789">
        <v>1</v>
      </c>
      <c r="H789">
        <v>3</v>
      </c>
      <c r="I789" t="s">
        <v>1121</v>
      </c>
      <c r="J789" t="s">
        <v>1122</v>
      </c>
      <c r="K789" t="s">
        <v>1123</v>
      </c>
      <c r="L789">
        <v>1346</v>
      </c>
      <c r="N789">
        <v>1009</v>
      </c>
      <c r="O789" t="s">
        <v>1055</v>
      </c>
      <c r="P789" t="s">
        <v>1055</v>
      </c>
      <c r="Q789">
        <v>1</v>
      </c>
      <c r="W789">
        <v>0</v>
      </c>
      <c r="X789">
        <v>536919768</v>
      </c>
      <c r="Y789">
        <f t="shared" si="372"/>
        <v>0</v>
      </c>
      <c r="AA789">
        <v>198.36</v>
      </c>
      <c r="AB789">
        <v>0</v>
      </c>
      <c r="AC789">
        <v>0</v>
      </c>
      <c r="AD789">
        <v>0</v>
      </c>
      <c r="AE789">
        <v>206.62</v>
      </c>
      <c r="AF789">
        <v>0</v>
      </c>
      <c r="AG789">
        <v>0</v>
      </c>
      <c r="AH789">
        <v>0</v>
      </c>
      <c r="AI789">
        <v>0.96</v>
      </c>
      <c r="AJ789">
        <v>1</v>
      </c>
      <c r="AK789">
        <v>1</v>
      </c>
      <c r="AL789">
        <v>1</v>
      </c>
      <c r="AM789">
        <v>2</v>
      </c>
      <c r="AN789">
        <v>0</v>
      </c>
      <c r="AO789">
        <v>0</v>
      </c>
      <c r="AP789">
        <v>1</v>
      </c>
      <c r="AQ789">
        <v>1</v>
      </c>
      <c r="AR789">
        <v>0</v>
      </c>
      <c r="AS789" t="s">
        <v>3</v>
      </c>
      <c r="AT789">
        <v>4.8000000000000001E-2</v>
      </c>
      <c r="AU789" t="s">
        <v>14</v>
      </c>
      <c r="AV789">
        <v>0</v>
      </c>
      <c r="AW789">
        <v>2</v>
      </c>
      <c r="AX789">
        <v>382000921</v>
      </c>
      <c r="AY789">
        <v>1</v>
      </c>
      <c r="AZ789">
        <v>0</v>
      </c>
      <c r="BA789">
        <v>789</v>
      </c>
      <c r="BB789">
        <v>1</v>
      </c>
      <c r="BC789">
        <v>0</v>
      </c>
      <c r="BD789">
        <v>0</v>
      </c>
      <c r="BE789">
        <v>0</v>
      </c>
      <c r="BF789">
        <v>0</v>
      </c>
      <c r="BG789">
        <v>0</v>
      </c>
      <c r="BH789">
        <v>0</v>
      </c>
      <c r="BI789">
        <v>0</v>
      </c>
      <c r="BJ789">
        <v>9.9177600000000012</v>
      </c>
      <c r="BK789">
        <v>0</v>
      </c>
      <c r="BL789">
        <v>0</v>
      </c>
      <c r="BM789">
        <v>0</v>
      </c>
      <c r="BN789">
        <v>0</v>
      </c>
      <c r="BO789">
        <v>0</v>
      </c>
      <c r="BP789">
        <v>1</v>
      </c>
      <c r="BQ789">
        <v>0</v>
      </c>
      <c r="BR789">
        <v>0</v>
      </c>
      <c r="BS789">
        <v>0</v>
      </c>
      <c r="BT789">
        <v>0</v>
      </c>
      <c r="BU789">
        <v>0</v>
      </c>
      <c r="BV789">
        <v>0</v>
      </c>
      <c r="BW789">
        <v>0</v>
      </c>
      <c r="CV789">
        <v>0</v>
      </c>
      <c r="CW789">
        <v>0</v>
      </c>
      <c r="CX789">
        <f>ROUND(Y789*Source!I348,7)</f>
        <v>0</v>
      </c>
      <c r="CY789">
        <f t="shared" si="373"/>
        <v>198.36</v>
      </c>
      <c r="CZ789">
        <f t="shared" si="374"/>
        <v>206.62</v>
      </c>
      <c r="DA789">
        <f t="shared" si="375"/>
        <v>0.96</v>
      </c>
      <c r="DB789">
        <f t="shared" si="376"/>
        <v>0</v>
      </c>
      <c r="DC789">
        <f t="shared" si="377"/>
        <v>0</v>
      </c>
      <c r="DD789" t="s">
        <v>3</v>
      </c>
      <c r="DE789" t="s">
        <v>3</v>
      </c>
      <c r="DF789">
        <f t="shared" si="378"/>
        <v>0</v>
      </c>
      <c r="DG789">
        <f t="shared" si="379"/>
        <v>0</v>
      </c>
      <c r="DH789">
        <f t="shared" si="370"/>
        <v>0</v>
      </c>
      <c r="DI789">
        <f t="shared" si="371"/>
        <v>0</v>
      </c>
      <c r="DJ789">
        <f t="shared" si="380"/>
        <v>0</v>
      </c>
      <c r="DK789">
        <v>0</v>
      </c>
      <c r="DL789" t="s">
        <v>3</v>
      </c>
      <c r="DM789">
        <v>0</v>
      </c>
      <c r="DN789" t="s">
        <v>3</v>
      </c>
      <c r="DO789">
        <v>0</v>
      </c>
    </row>
    <row r="790" spans="1:119" x14ac:dyDescent="0.25">
      <c r="A790">
        <f>ROW(Source!A348)</f>
        <v>348</v>
      </c>
      <c r="B790">
        <v>381997917</v>
      </c>
      <c r="C790">
        <v>382000896</v>
      </c>
      <c r="D790">
        <v>342715956</v>
      </c>
      <c r="E790">
        <v>1</v>
      </c>
      <c r="F790">
        <v>1</v>
      </c>
      <c r="G790">
        <v>1</v>
      </c>
      <c r="H790">
        <v>3</v>
      </c>
      <c r="I790" t="s">
        <v>1124</v>
      </c>
      <c r="J790" t="s">
        <v>1125</v>
      </c>
      <c r="K790" t="s">
        <v>1126</v>
      </c>
      <c r="L790">
        <v>1301</v>
      </c>
      <c r="N790">
        <v>1003</v>
      </c>
      <c r="O790" t="s">
        <v>880</v>
      </c>
      <c r="P790" t="s">
        <v>880</v>
      </c>
      <c r="Q790">
        <v>1</v>
      </c>
      <c r="W790">
        <v>0</v>
      </c>
      <c r="X790">
        <v>1434431497</v>
      </c>
      <c r="Y790">
        <f t="shared" si="372"/>
        <v>0</v>
      </c>
      <c r="AA790">
        <v>22.08</v>
      </c>
      <c r="AB790">
        <v>0</v>
      </c>
      <c r="AC790">
        <v>0</v>
      </c>
      <c r="AD790">
        <v>0</v>
      </c>
      <c r="AE790">
        <v>14.43</v>
      </c>
      <c r="AF790">
        <v>0</v>
      </c>
      <c r="AG790">
        <v>0</v>
      </c>
      <c r="AH790">
        <v>0</v>
      </c>
      <c r="AI790">
        <v>1.53</v>
      </c>
      <c r="AJ790">
        <v>1</v>
      </c>
      <c r="AK790">
        <v>1</v>
      </c>
      <c r="AL790">
        <v>1</v>
      </c>
      <c r="AM790">
        <v>2</v>
      </c>
      <c r="AN790">
        <v>0</v>
      </c>
      <c r="AO790">
        <v>0</v>
      </c>
      <c r="AP790">
        <v>1</v>
      </c>
      <c r="AQ790">
        <v>1</v>
      </c>
      <c r="AR790">
        <v>0</v>
      </c>
      <c r="AS790" t="s">
        <v>3</v>
      </c>
      <c r="AT790">
        <v>4.55</v>
      </c>
      <c r="AU790" t="s">
        <v>14</v>
      </c>
      <c r="AV790">
        <v>0</v>
      </c>
      <c r="AW790">
        <v>2</v>
      </c>
      <c r="AX790">
        <v>382000922</v>
      </c>
      <c r="AY790">
        <v>1</v>
      </c>
      <c r="AZ790">
        <v>0</v>
      </c>
      <c r="BA790">
        <v>790</v>
      </c>
      <c r="BB790">
        <v>1</v>
      </c>
      <c r="BC790">
        <v>0</v>
      </c>
      <c r="BD790">
        <v>0</v>
      </c>
      <c r="BE790">
        <v>0</v>
      </c>
      <c r="BF790">
        <v>0</v>
      </c>
      <c r="BG790">
        <v>0</v>
      </c>
      <c r="BH790">
        <v>0</v>
      </c>
      <c r="BI790">
        <v>0</v>
      </c>
      <c r="BJ790">
        <v>65.656499999999994</v>
      </c>
      <c r="BK790">
        <v>0</v>
      </c>
      <c r="BL790">
        <v>0</v>
      </c>
      <c r="BM790">
        <v>0</v>
      </c>
      <c r="BN790">
        <v>0</v>
      </c>
      <c r="BO790">
        <v>0</v>
      </c>
      <c r="BP790">
        <v>1</v>
      </c>
      <c r="BQ790">
        <v>0</v>
      </c>
      <c r="BR790">
        <v>0</v>
      </c>
      <c r="BS790">
        <v>0</v>
      </c>
      <c r="BT790">
        <v>0</v>
      </c>
      <c r="BU790">
        <v>0</v>
      </c>
      <c r="BV790">
        <v>0</v>
      </c>
      <c r="BW790">
        <v>0</v>
      </c>
      <c r="CV790">
        <v>0</v>
      </c>
      <c r="CW790">
        <v>0</v>
      </c>
      <c r="CX790">
        <f>ROUND(Y790*Source!I348,7)</f>
        <v>0</v>
      </c>
      <c r="CY790">
        <f t="shared" si="373"/>
        <v>22.08</v>
      </c>
      <c r="CZ790">
        <f t="shared" si="374"/>
        <v>14.43</v>
      </c>
      <c r="DA790">
        <f t="shared" si="375"/>
        <v>1.53</v>
      </c>
      <c r="DB790">
        <f t="shared" si="376"/>
        <v>0</v>
      </c>
      <c r="DC790">
        <f t="shared" si="377"/>
        <v>0</v>
      </c>
      <c r="DD790" t="s">
        <v>3</v>
      </c>
      <c r="DE790" t="s">
        <v>3</v>
      </c>
      <c r="DF790">
        <f t="shared" si="378"/>
        <v>0</v>
      </c>
      <c r="DG790">
        <f t="shared" si="379"/>
        <v>0</v>
      </c>
      <c r="DH790">
        <f t="shared" si="370"/>
        <v>0</v>
      </c>
      <c r="DI790">
        <f t="shared" si="371"/>
        <v>0</v>
      </c>
      <c r="DJ790">
        <f t="shared" si="380"/>
        <v>0</v>
      </c>
      <c r="DK790">
        <v>0</v>
      </c>
      <c r="DL790" t="s">
        <v>3</v>
      </c>
      <c r="DM790">
        <v>0</v>
      </c>
      <c r="DN790" t="s">
        <v>3</v>
      </c>
      <c r="DO790">
        <v>0</v>
      </c>
    </row>
    <row r="791" spans="1:119" x14ac:dyDescent="0.25">
      <c r="A791">
        <f>ROW(Source!A348)</f>
        <v>348</v>
      </c>
      <c r="B791">
        <v>381997917</v>
      </c>
      <c r="C791">
        <v>382000896</v>
      </c>
      <c r="D791">
        <v>342725815</v>
      </c>
      <c r="E791">
        <v>1</v>
      </c>
      <c r="F791">
        <v>1</v>
      </c>
      <c r="G791">
        <v>1</v>
      </c>
      <c r="H791">
        <v>3</v>
      </c>
      <c r="I791" t="s">
        <v>1072</v>
      </c>
      <c r="J791" t="s">
        <v>1073</v>
      </c>
      <c r="K791" t="s">
        <v>1074</v>
      </c>
      <c r="L791">
        <v>1348</v>
      </c>
      <c r="N791">
        <v>1009</v>
      </c>
      <c r="O791" t="s">
        <v>846</v>
      </c>
      <c r="P791" t="s">
        <v>846</v>
      </c>
      <c r="Q791">
        <v>1000</v>
      </c>
      <c r="W791">
        <v>0</v>
      </c>
      <c r="X791">
        <v>704066739</v>
      </c>
      <c r="Y791">
        <f t="shared" si="372"/>
        <v>0</v>
      </c>
      <c r="AA791">
        <v>1260110.04</v>
      </c>
      <c r="AB791">
        <v>0</v>
      </c>
      <c r="AC791">
        <v>0</v>
      </c>
      <c r="AD791">
        <v>0</v>
      </c>
      <c r="AE791">
        <v>1050091.7</v>
      </c>
      <c r="AF791">
        <v>0</v>
      </c>
      <c r="AG791">
        <v>0</v>
      </c>
      <c r="AH791">
        <v>0</v>
      </c>
      <c r="AI791">
        <v>1.2</v>
      </c>
      <c r="AJ791">
        <v>1</v>
      </c>
      <c r="AK791">
        <v>1</v>
      </c>
      <c r="AL791">
        <v>1</v>
      </c>
      <c r="AM791">
        <v>2</v>
      </c>
      <c r="AN791">
        <v>0</v>
      </c>
      <c r="AO791">
        <v>0</v>
      </c>
      <c r="AP791">
        <v>1</v>
      </c>
      <c r="AQ791">
        <v>1</v>
      </c>
      <c r="AR791">
        <v>0</v>
      </c>
      <c r="AS791" t="s">
        <v>3</v>
      </c>
      <c r="AT791">
        <v>4.0000000000000003E-5</v>
      </c>
      <c r="AU791" t="s">
        <v>14</v>
      </c>
      <c r="AV791">
        <v>0</v>
      </c>
      <c r="AW791">
        <v>2</v>
      </c>
      <c r="AX791">
        <v>382000923</v>
      </c>
      <c r="AY791">
        <v>1</v>
      </c>
      <c r="AZ791">
        <v>0</v>
      </c>
      <c r="BA791">
        <v>791</v>
      </c>
      <c r="BB791">
        <v>1</v>
      </c>
      <c r="BC791">
        <v>0</v>
      </c>
      <c r="BD791">
        <v>0</v>
      </c>
      <c r="BE791">
        <v>0</v>
      </c>
      <c r="BF791">
        <v>0</v>
      </c>
      <c r="BG791">
        <v>0</v>
      </c>
      <c r="BH791">
        <v>0</v>
      </c>
      <c r="BI791">
        <v>0</v>
      </c>
      <c r="BJ791">
        <v>42.003668000000005</v>
      </c>
      <c r="BK791">
        <v>0</v>
      </c>
      <c r="BL791">
        <v>0</v>
      </c>
      <c r="BM791">
        <v>0</v>
      </c>
      <c r="BN791">
        <v>0</v>
      </c>
      <c r="BO791">
        <v>0</v>
      </c>
      <c r="BP791">
        <v>1</v>
      </c>
      <c r="BQ791">
        <v>0</v>
      </c>
      <c r="BR791">
        <v>0</v>
      </c>
      <c r="BS791">
        <v>0</v>
      </c>
      <c r="BT791">
        <v>0</v>
      </c>
      <c r="BU791">
        <v>0</v>
      </c>
      <c r="BV791">
        <v>0</v>
      </c>
      <c r="BW791">
        <v>0</v>
      </c>
      <c r="CV791">
        <v>0</v>
      </c>
      <c r="CW791">
        <v>0</v>
      </c>
      <c r="CX791">
        <f>ROUND(Y791*Source!I348,7)</f>
        <v>0</v>
      </c>
      <c r="CY791">
        <f t="shared" si="373"/>
        <v>1260110.04</v>
      </c>
      <c r="CZ791">
        <f t="shared" si="374"/>
        <v>1050091.7</v>
      </c>
      <c r="DA791">
        <f t="shared" si="375"/>
        <v>1.2</v>
      </c>
      <c r="DB791">
        <f t="shared" si="376"/>
        <v>0</v>
      </c>
      <c r="DC791">
        <f t="shared" si="377"/>
        <v>0</v>
      </c>
      <c r="DD791" t="s">
        <v>3</v>
      </c>
      <c r="DE791" t="s">
        <v>3</v>
      </c>
      <c r="DF791">
        <f t="shared" si="378"/>
        <v>0</v>
      </c>
      <c r="DG791">
        <f t="shared" si="379"/>
        <v>0</v>
      </c>
      <c r="DH791">
        <f t="shared" si="370"/>
        <v>0</v>
      </c>
      <c r="DI791">
        <f t="shared" si="371"/>
        <v>0</v>
      </c>
      <c r="DJ791">
        <f t="shared" si="380"/>
        <v>0</v>
      </c>
      <c r="DK791">
        <v>0</v>
      </c>
      <c r="DL791" t="s">
        <v>3</v>
      </c>
      <c r="DM791">
        <v>0</v>
      </c>
      <c r="DN791" t="s">
        <v>3</v>
      </c>
      <c r="DO791">
        <v>0</v>
      </c>
    </row>
    <row r="792" spans="1:119" x14ac:dyDescent="0.25">
      <c r="A792">
        <f>ROW(Source!A348)</f>
        <v>348</v>
      </c>
      <c r="B792">
        <v>381997917</v>
      </c>
      <c r="C792">
        <v>382000896</v>
      </c>
      <c r="D792">
        <v>342725859</v>
      </c>
      <c r="E792">
        <v>1</v>
      </c>
      <c r="F792">
        <v>1</v>
      </c>
      <c r="G792">
        <v>1</v>
      </c>
      <c r="H792">
        <v>3</v>
      </c>
      <c r="I792" t="s">
        <v>1052</v>
      </c>
      <c r="J792" t="s">
        <v>1053</v>
      </c>
      <c r="K792" t="s">
        <v>1054</v>
      </c>
      <c r="L792">
        <v>1346</v>
      </c>
      <c r="N792">
        <v>1009</v>
      </c>
      <c r="O792" t="s">
        <v>1055</v>
      </c>
      <c r="P792" t="s">
        <v>1055</v>
      </c>
      <c r="Q792">
        <v>1</v>
      </c>
      <c r="W792">
        <v>0</v>
      </c>
      <c r="X792">
        <v>1388162880</v>
      </c>
      <c r="Y792">
        <f t="shared" si="372"/>
        <v>0</v>
      </c>
      <c r="AA792">
        <v>1400.99</v>
      </c>
      <c r="AB792">
        <v>0</v>
      </c>
      <c r="AC792">
        <v>0</v>
      </c>
      <c r="AD792">
        <v>0</v>
      </c>
      <c r="AE792">
        <v>870.18</v>
      </c>
      <c r="AF792">
        <v>0</v>
      </c>
      <c r="AG792">
        <v>0</v>
      </c>
      <c r="AH792">
        <v>0</v>
      </c>
      <c r="AI792">
        <v>1.61</v>
      </c>
      <c r="AJ792">
        <v>1</v>
      </c>
      <c r="AK792">
        <v>1</v>
      </c>
      <c r="AL792">
        <v>1</v>
      </c>
      <c r="AM792">
        <v>2</v>
      </c>
      <c r="AN792">
        <v>0</v>
      </c>
      <c r="AO792">
        <v>0</v>
      </c>
      <c r="AP792">
        <v>1</v>
      </c>
      <c r="AQ792">
        <v>1</v>
      </c>
      <c r="AR792">
        <v>0</v>
      </c>
      <c r="AS792" t="s">
        <v>3</v>
      </c>
      <c r="AT792">
        <v>0.64</v>
      </c>
      <c r="AU792" t="s">
        <v>14</v>
      </c>
      <c r="AV792">
        <v>0</v>
      </c>
      <c r="AW792">
        <v>2</v>
      </c>
      <c r="AX792">
        <v>382000924</v>
      </c>
      <c r="AY792">
        <v>1</v>
      </c>
      <c r="AZ792">
        <v>0</v>
      </c>
      <c r="BA792">
        <v>792</v>
      </c>
      <c r="BB792">
        <v>1</v>
      </c>
      <c r="BC792">
        <v>0</v>
      </c>
      <c r="BD792">
        <v>0</v>
      </c>
      <c r="BE792">
        <v>0</v>
      </c>
      <c r="BF792">
        <v>0</v>
      </c>
      <c r="BG792">
        <v>0</v>
      </c>
      <c r="BH792">
        <v>0</v>
      </c>
      <c r="BI792">
        <v>0</v>
      </c>
      <c r="BJ792">
        <v>556.91520000000003</v>
      </c>
      <c r="BK792">
        <v>0</v>
      </c>
      <c r="BL792">
        <v>0</v>
      </c>
      <c r="BM792">
        <v>0</v>
      </c>
      <c r="BN792">
        <v>0</v>
      </c>
      <c r="BO792">
        <v>0</v>
      </c>
      <c r="BP792">
        <v>1</v>
      </c>
      <c r="BQ792">
        <v>0</v>
      </c>
      <c r="BR792">
        <v>0</v>
      </c>
      <c r="BS792">
        <v>0</v>
      </c>
      <c r="BT792">
        <v>0</v>
      </c>
      <c r="BU792">
        <v>0</v>
      </c>
      <c r="BV792">
        <v>0</v>
      </c>
      <c r="BW792">
        <v>0</v>
      </c>
      <c r="CV792">
        <v>0</v>
      </c>
      <c r="CW792">
        <v>0</v>
      </c>
      <c r="CX792">
        <f>ROUND(Y792*Source!I348,7)</f>
        <v>0</v>
      </c>
      <c r="CY792">
        <f t="shared" si="373"/>
        <v>1400.99</v>
      </c>
      <c r="CZ792">
        <f t="shared" si="374"/>
        <v>870.18</v>
      </c>
      <c r="DA792">
        <f t="shared" si="375"/>
        <v>1.61</v>
      </c>
      <c r="DB792">
        <f t="shared" si="376"/>
        <v>0</v>
      </c>
      <c r="DC792">
        <f t="shared" si="377"/>
        <v>0</v>
      </c>
      <c r="DD792" t="s">
        <v>3</v>
      </c>
      <c r="DE792" t="s">
        <v>3</v>
      </c>
      <c r="DF792">
        <f t="shared" si="378"/>
        <v>0</v>
      </c>
      <c r="DG792">
        <f t="shared" si="379"/>
        <v>0</v>
      </c>
      <c r="DH792">
        <f t="shared" si="370"/>
        <v>0</v>
      </c>
      <c r="DI792">
        <f t="shared" si="371"/>
        <v>0</v>
      </c>
      <c r="DJ792">
        <f t="shared" si="380"/>
        <v>0</v>
      </c>
      <c r="DK792">
        <v>0</v>
      </c>
      <c r="DL792" t="s">
        <v>3</v>
      </c>
      <c r="DM792">
        <v>0</v>
      </c>
      <c r="DN792" t="s">
        <v>3</v>
      </c>
      <c r="DO792">
        <v>0</v>
      </c>
    </row>
    <row r="793" spans="1:119" x14ac:dyDescent="0.25">
      <c r="A793">
        <f>ROW(Source!A348)</f>
        <v>348</v>
      </c>
      <c r="B793">
        <v>381997917</v>
      </c>
      <c r="C793">
        <v>382000896</v>
      </c>
      <c r="D793">
        <v>342742624</v>
      </c>
      <c r="E793">
        <v>1</v>
      </c>
      <c r="F793">
        <v>1</v>
      </c>
      <c r="G793">
        <v>1</v>
      </c>
      <c r="H793">
        <v>3</v>
      </c>
      <c r="I793" t="s">
        <v>1127</v>
      </c>
      <c r="J793" t="s">
        <v>1128</v>
      </c>
      <c r="K793" t="s">
        <v>1129</v>
      </c>
      <c r="L793">
        <v>1346</v>
      </c>
      <c r="N793">
        <v>1009</v>
      </c>
      <c r="O793" t="s">
        <v>1055</v>
      </c>
      <c r="P793" t="s">
        <v>1055</v>
      </c>
      <c r="Q793">
        <v>1</v>
      </c>
      <c r="W793">
        <v>0</v>
      </c>
      <c r="X793">
        <v>1309709516</v>
      </c>
      <c r="Y793">
        <f t="shared" si="372"/>
        <v>0</v>
      </c>
      <c r="AA793">
        <v>1798.07</v>
      </c>
      <c r="AB793">
        <v>0</v>
      </c>
      <c r="AC793">
        <v>0</v>
      </c>
      <c r="AD793">
        <v>0</v>
      </c>
      <c r="AE793">
        <v>1912.84</v>
      </c>
      <c r="AF793">
        <v>0</v>
      </c>
      <c r="AG793">
        <v>0</v>
      </c>
      <c r="AH793">
        <v>0</v>
      </c>
      <c r="AI793">
        <v>0.94</v>
      </c>
      <c r="AJ793">
        <v>1</v>
      </c>
      <c r="AK793">
        <v>1</v>
      </c>
      <c r="AL793">
        <v>1</v>
      </c>
      <c r="AM793">
        <v>2</v>
      </c>
      <c r="AN793">
        <v>0</v>
      </c>
      <c r="AO793">
        <v>0</v>
      </c>
      <c r="AP793">
        <v>1</v>
      </c>
      <c r="AQ793">
        <v>1</v>
      </c>
      <c r="AR793">
        <v>0</v>
      </c>
      <c r="AS793" t="s">
        <v>3</v>
      </c>
      <c r="AT793">
        <v>5.0000000000000001E-3</v>
      </c>
      <c r="AU793" t="s">
        <v>14</v>
      </c>
      <c r="AV793">
        <v>0</v>
      </c>
      <c r="AW793">
        <v>2</v>
      </c>
      <c r="AX793">
        <v>382000925</v>
      </c>
      <c r="AY793">
        <v>1</v>
      </c>
      <c r="AZ793">
        <v>0</v>
      </c>
      <c r="BA793">
        <v>793</v>
      </c>
      <c r="BB793">
        <v>1</v>
      </c>
      <c r="BC793">
        <v>0</v>
      </c>
      <c r="BD793">
        <v>0</v>
      </c>
      <c r="BE793">
        <v>0</v>
      </c>
      <c r="BF793">
        <v>0</v>
      </c>
      <c r="BG793">
        <v>0</v>
      </c>
      <c r="BH793">
        <v>0</v>
      </c>
      <c r="BI793">
        <v>0</v>
      </c>
      <c r="BJ793">
        <v>9.5641999999999996</v>
      </c>
      <c r="BK793">
        <v>0</v>
      </c>
      <c r="BL793">
        <v>0</v>
      </c>
      <c r="BM793">
        <v>0</v>
      </c>
      <c r="BN793">
        <v>0</v>
      </c>
      <c r="BO793">
        <v>0</v>
      </c>
      <c r="BP793">
        <v>1</v>
      </c>
      <c r="BQ793">
        <v>0</v>
      </c>
      <c r="BR793">
        <v>0</v>
      </c>
      <c r="BS793">
        <v>0</v>
      </c>
      <c r="BT793">
        <v>0</v>
      </c>
      <c r="BU793">
        <v>0</v>
      </c>
      <c r="BV793">
        <v>0</v>
      </c>
      <c r="BW793">
        <v>0</v>
      </c>
      <c r="CV793">
        <v>0</v>
      </c>
      <c r="CW793">
        <v>0</v>
      </c>
      <c r="CX793">
        <f>ROUND(Y793*Source!I348,7)</f>
        <v>0</v>
      </c>
      <c r="CY793">
        <f t="shared" si="373"/>
        <v>1798.07</v>
      </c>
      <c r="CZ793">
        <f t="shared" si="374"/>
        <v>1912.84</v>
      </c>
      <c r="DA793">
        <f t="shared" si="375"/>
        <v>0.94</v>
      </c>
      <c r="DB793">
        <f t="shared" si="376"/>
        <v>0</v>
      </c>
      <c r="DC793">
        <f t="shared" si="377"/>
        <v>0</v>
      </c>
      <c r="DD793" t="s">
        <v>3</v>
      </c>
      <c r="DE793" t="s">
        <v>3</v>
      </c>
      <c r="DF793">
        <f t="shared" si="378"/>
        <v>0</v>
      </c>
      <c r="DG793">
        <f t="shared" si="379"/>
        <v>0</v>
      </c>
      <c r="DH793">
        <f t="shared" si="370"/>
        <v>0</v>
      </c>
      <c r="DI793">
        <f t="shared" si="371"/>
        <v>0</v>
      </c>
      <c r="DJ793">
        <f t="shared" si="380"/>
        <v>0</v>
      </c>
      <c r="DK793">
        <v>0</v>
      </c>
      <c r="DL793" t="s">
        <v>3</v>
      </c>
      <c r="DM793">
        <v>0</v>
      </c>
      <c r="DN793" t="s">
        <v>3</v>
      </c>
      <c r="DO793">
        <v>0</v>
      </c>
    </row>
    <row r="794" spans="1:119" x14ac:dyDescent="0.25">
      <c r="A794">
        <f>ROW(Source!A348)</f>
        <v>348</v>
      </c>
      <c r="B794">
        <v>381997917</v>
      </c>
      <c r="C794">
        <v>382000896</v>
      </c>
      <c r="D794">
        <v>342744171</v>
      </c>
      <c r="E794">
        <v>1</v>
      </c>
      <c r="F794">
        <v>1</v>
      </c>
      <c r="G794">
        <v>1</v>
      </c>
      <c r="H794">
        <v>3</v>
      </c>
      <c r="I794" t="s">
        <v>1161</v>
      </c>
      <c r="J794" t="s">
        <v>1162</v>
      </c>
      <c r="K794" t="s">
        <v>1163</v>
      </c>
      <c r="L794">
        <v>1371</v>
      </c>
      <c r="N794">
        <v>1013</v>
      </c>
      <c r="O794" t="s">
        <v>202</v>
      </c>
      <c r="P794" t="s">
        <v>202</v>
      </c>
      <c r="Q794">
        <v>1</v>
      </c>
      <c r="W794">
        <v>0</v>
      </c>
      <c r="X794">
        <v>2132169339</v>
      </c>
      <c r="Y794">
        <f t="shared" si="372"/>
        <v>0</v>
      </c>
      <c r="AA794">
        <v>17.95</v>
      </c>
      <c r="AB794">
        <v>0</v>
      </c>
      <c r="AC794">
        <v>0</v>
      </c>
      <c r="AD794">
        <v>0</v>
      </c>
      <c r="AE794">
        <v>19.100000000000001</v>
      </c>
      <c r="AF794">
        <v>0</v>
      </c>
      <c r="AG794">
        <v>0</v>
      </c>
      <c r="AH794">
        <v>0</v>
      </c>
      <c r="AI794">
        <v>0.94</v>
      </c>
      <c r="AJ794">
        <v>1</v>
      </c>
      <c r="AK794">
        <v>1</v>
      </c>
      <c r="AL794">
        <v>1</v>
      </c>
      <c r="AM794">
        <v>2</v>
      </c>
      <c r="AN794">
        <v>0</v>
      </c>
      <c r="AO794">
        <v>0</v>
      </c>
      <c r="AP794">
        <v>1</v>
      </c>
      <c r="AQ794">
        <v>1</v>
      </c>
      <c r="AR794">
        <v>0</v>
      </c>
      <c r="AS794" t="s">
        <v>3</v>
      </c>
      <c r="AT794">
        <v>14</v>
      </c>
      <c r="AU794" t="s">
        <v>14</v>
      </c>
      <c r="AV794">
        <v>0</v>
      </c>
      <c r="AW794">
        <v>2</v>
      </c>
      <c r="AX794">
        <v>382000926</v>
      </c>
      <c r="AY794">
        <v>1</v>
      </c>
      <c r="AZ794">
        <v>0</v>
      </c>
      <c r="BA794">
        <v>794</v>
      </c>
      <c r="BB794">
        <v>1</v>
      </c>
      <c r="BC794">
        <v>0</v>
      </c>
      <c r="BD794">
        <v>0</v>
      </c>
      <c r="BE794">
        <v>0</v>
      </c>
      <c r="BF794">
        <v>0</v>
      </c>
      <c r="BG794">
        <v>0</v>
      </c>
      <c r="BH794">
        <v>0</v>
      </c>
      <c r="BI794">
        <v>0</v>
      </c>
      <c r="BJ794">
        <v>267.40000000000003</v>
      </c>
      <c r="BK794">
        <v>0</v>
      </c>
      <c r="BL794">
        <v>0</v>
      </c>
      <c r="BM794">
        <v>0</v>
      </c>
      <c r="BN794">
        <v>0</v>
      </c>
      <c r="BO794">
        <v>0</v>
      </c>
      <c r="BP794">
        <v>1</v>
      </c>
      <c r="BQ794">
        <v>0</v>
      </c>
      <c r="BR794">
        <v>0</v>
      </c>
      <c r="BS794">
        <v>0</v>
      </c>
      <c r="BT794">
        <v>0</v>
      </c>
      <c r="BU794">
        <v>0</v>
      </c>
      <c r="BV794">
        <v>0</v>
      </c>
      <c r="BW794">
        <v>0</v>
      </c>
      <c r="CV794">
        <v>0</v>
      </c>
      <c r="CW794">
        <v>0</v>
      </c>
      <c r="CX794">
        <f>ROUND(Y794*Source!I348,7)</f>
        <v>0</v>
      </c>
      <c r="CY794">
        <f t="shared" si="373"/>
        <v>17.95</v>
      </c>
      <c r="CZ794">
        <f t="shared" si="374"/>
        <v>19.100000000000001</v>
      </c>
      <c r="DA794">
        <f t="shared" si="375"/>
        <v>0.94</v>
      </c>
      <c r="DB794">
        <f t="shared" si="376"/>
        <v>0</v>
      </c>
      <c r="DC794">
        <f t="shared" si="377"/>
        <v>0</v>
      </c>
      <c r="DD794" t="s">
        <v>3</v>
      </c>
      <c r="DE794" t="s">
        <v>3</v>
      </c>
      <c r="DF794">
        <f t="shared" si="378"/>
        <v>0</v>
      </c>
      <c r="DG794">
        <f t="shared" si="379"/>
        <v>0</v>
      </c>
      <c r="DH794">
        <f t="shared" si="370"/>
        <v>0</v>
      </c>
      <c r="DI794">
        <f t="shared" si="371"/>
        <v>0</v>
      </c>
      <c r="DJ794">
        <f t="shared" si="380"/>
        <v>0</v>
      </c>
      <c r="DK794">
        <v>0</v>
      </c>
      <c r="DL794" t="s">
        <v>3</v>
      </c>
      <c r="DM794">
        <v>0</v>
      </c>
      <c r="DN794" t="s">
        <v>3</v>
      </c>
      <c r="DO794">
        <v>0</v>
      </c>
    </row>
    <row r="795" spans="1:119" x14ac:dyDescent="0.25">
      <c r="A795">
        <f>ROW(Source!A348)</f>
        <v>348</v>
      </c>
      <c r="B795">
        <v>381997917</v>
      </c>
      <c r="C795">
        <v>382000896</v>
      </c>
      <c r="D795">
        <v>342744300</v>
      </c>
      <c r="E795">
        <v>1</v>
      </c>
      <c r="F795">
        <v>1</v>
      </c>
      <c r="G795">
        <v>1</v>
      </c>
      <c r="H795">
        <v>3</v>
      </c>
      <c r="I795" t="s">
        <v>1130</v>
      </c>
      <c r="J795" t="s">
        <v>1131</v>
      </c>
      <c r="K795" t="s">
        <v>1132</v>
      </c>
      <c r="L795">
        <v>1371</v>
      </c>
      <c r="N795">
        <v>1013</v>
      </c>
      <c r="O795" t="s">
        <v>202</v>
      </c>
      <c r="P795" t="s">
        <v>202</v>
      </c>
      <c r="Q795">
        <v>1</v>
      </c>
      <c r="W795">
        <v>0</v>
      </c>
      <c r="X795">
        <v>-1946103972</v>
      </c>
      <c r="Y795">
        <f t="shared" si="372"/>
        <v>0</v>
      </c>
      <c r="AA795">
        <v>529.66999999999996</v>
      </c>
      <c r="AB795">
        <v>0</v>
      </c>
      <c r="AC795">
        <v>0</v>
      </c>
      <c r="AD795">
        <v>0</v>
      </c>
      <c r="AE795">
        <v>417.06</v>
      </c>
      <c r="AF795">
        <v>0</v>
      </c>
      <c r="AG795">
        <v>0</v>
      </c>
      <c r="AH795">
        <v>0</v>
      </c>
      <c r="AI795">
        <v>1.27</v>
      </c>
      <c r="AJ795">
        <v>1</v>
      </c>
      <c r="AK795">
        <v>1</v>
      </c>
      <c r="AL795">
        <v>1</v>
      </c>
      <c r="AM795">
        <v>2</v>
      </c>
      <c r="AN795">
        <v>0</v>
      </c>
      <c r="AO795">
        <v>0</v>
      </c>
      <c r="AP795">
        <v>1</v>
      </c>
      <c r="AQ795">
        <v>1</v>
      </c>
      <c r="AR795">
        <v>0</v>
      </c>
      <c r="AS795" t="s">
        <v>3</v>
      </c>
      <c r="AT795">
        <v>1</v>
      </c>
      <c r="AU795" t="s">
        <v>14</v>
      </c>
      <c r="AV795">
        <v>0</v>
      </c>
      <c r="AW795">
        <v>2</v>
      </c>
      <c r="AX795">
        <v>382000927</v>
      </c>
      <c r="AY795">
        <v>1</v>
      </c>
      <c r="AZ795">
        <v>0</v>
      </c>
      <c r="BA795">
        <v>795</v>
      </c>
      <c r="BB795">
        <v>1</v>
      </c>
      <c r="BC795">
        <v>0</v>
      </c>
      <c r="BD795">
        <v>0</v>
      </c>
      <c r="BE795">
        <v>0</v>
      </c>
      <c r="BF795">
        <v>0</v>
      </c>
      <c r="BG795">
        <v>0</v>
      </c>
      <c r="BH795">
        <v>0</v>
      </c>
      <c r="BI795">
        <v>0</v>
      </c>
      <c r="BJ795">
        <v>417.06</v>
      </c>
      <c r="BK795">
        <v>0</v>
      </c>
      <c r="BL795">
        <v>0</v>
      </c>
      <c r="BM795">
        <v>0</v>
      </c>
      <c r="BN795">
        <v>0</v>
      </c>
      <c r="BO795">
        <v>0</v>
      </c>
      <c r="BP795">
        <v>1</v>
      </c>
      <c r="BQ795">
        <v>0</v>
      </c>
      <c r="BR795">
        <v>0</v>
      </c>
      <c r="BS795">
        <v>0</v>
      </c>
      <c r="BT795">
        <v>0</v>
      </c>
      <c r="BU795">
        <v>0</v>
      </c>
      <c r="BV795">
        <v>0</v>
      </c>
      <c r="BW795">
        <v>0</v>
      </c>
      <c r="CV795">
        <v>0</v>
      </c>
      <c r="CW795">
        <v>0</v>
      </c>
      <c r="CX795">
        <f>ROUND(Y795*Source!I348,7)</f>
        <v>0</v>
      </c>
      <c r="CY795">
        <f t="shared" si="373"/>
        <v>529.66999999999996</v>
      </c>
      <c r="CZ795">
        <f t="shared" si="374"/>
        <v>417.06</v>
      </c>
      <c r="DA795">
        <f t="shared" si="375"/>
        <v>1.27</v>
      </c>
      <c r="DB795">
        <f t="shared" si="376"/>
        <v>0</v>
      </c>
      <c r="DC795">
        <f t="shared" si="377"/>
        <v>0</v>
      </c>
      <c r="DD795" t="s">
        <v>3</v>
      </c>
      <c r="DE795" t="s">
        <v>3</v>
      </c>
      <c r="DF795">
        <f t="shared" si="378"/>
        <v>0</v>
      </c>
      <c r="DG795">
        <f t="shared" si="379"/>
        <v>0</v>
      </c>
      <c r="DH795">
        <f t="shared" si="370"/>
        <v>0</v>
      </c>
      <c r="DI795">
        <f t="shared" si="371"/>
        <v>0</v>
      </c>
      <c r="DJ795">
        <f t="shared" si="380"/>
        <v>0</v>
      </c>
      <c r="DK795">
        <v>0</v>
      </c>
      <c r="DL795" t="s">
        <v>3</v>
      </c>
      <c r="DM795">
        <v>0</v>
      </c>
      <c r="DN795" t="s">
        <v>3</v>
      </c>
      <c r="DO795">
        <v>0</v>
      </c>
    </row>
    <row r="796" spans="1:119" x14ac:dyDescent="0.25">
      <c r="A796">
        <f>ROW(Source!A348)</f>
        <v>348</v>
      </c>
      <c r="B796">
        <v>381997917</v>
      </c>
      <c r="C796">
        <v>382000896</v>
      </c>
      <c r="D796">
        <v>342751707</v>
      </c>
      <c r="E796">
        <v>1</v>
      </c>
      <c r="F796">
        <v>1</v>
      </c>
      <c r="G796">
        <v>1</v>
      </c>
      <c r="H796">
        <v>3</v>
      </c>
      <c r="I796" t="s">
        <v>1133</v>
      </c>
      <c r="J796" t="s">
        <v>1134</v>
      </c>
      <c r="K796" t="s">
        <v>1135</v>
      </c>
      <c r="L796">
        <v>1425</v>
      </c>
      <c r="N796">
        <v>1013</v>
      </c>
      <c r="O796" t="s">
        <v>1082</v>
      </c>
      <c r="P796" t="s">
        <v>1082</v>
      </c>
      <c r="Q796">
        <v>1</v>
      </c>
      <c r="W796">
        <v>0</v>
      </c>
      <c r="X796">
        <v>-1086610245</v>
      </c>
      <c r="Y796">
        <f t="shared" si="372"/>
        <v>0</v>
      </c>
      <c r="AA796">
        <v>56.24</v>
      </c>
      <c r="AB796">
        <v>0</v>
      </c>
      <c r="AC796">
        <v>0</v>
      </c>
      <c r="AD796">
        <v>0</v>
      </c>
      <c r="AE796">
        <v>47.26</v>
      </c>
      <c r="AF796">
        <v>0</v>
      </c>
      <c r="AG796">
        <v>0</v>
      </c>
      <c r="AH796">
        <v>0</v>
      </c>
      <c r="AI796">
        <v>1.19</v>
      </c>
      <c r="AJ796">
        <v>1</v>
      </c>
      <c r="AK796">
        <v>1</v>
      </c>
      <c r="AL796">
        <v>1</v>
      </c>
      <c r="AM796">
        <v>2</v>
      </c>
      <c r="AN796">
        <v>0</v>
      </c>
      <c r="AO796">
        <v>0</v>
      </c>
      <c r="AP796">
        <v>1</v>
      </c>
      <c r="AQ796">
        <v>1</v>
      </c>
      <c r="AR796">
        <v>0</v>
      </c>
      <c r="AS796" t="s">
        <v>3</v>
      </c>
      <c r="AT796">
        <v>0.87</v>
      </c>
      <c r="AU796" t="s">
        <v>14</v>
      </c>
      <c r="AV796">
        <v>0</v>
      </c>
      <c r="AW796">
        <v>2</v>
      </c>
      <c r="AX796">
        <v>382000928</v>
      </c>
      <c r="AY796">
        <v>1</v>
      </c>
      <c r="AZ796">
        <v>0</v>
      </c>
      <c r="BA796">
        <v>796</v>
      </c>
      <c r="BB796">
        <v>1</v>
      </c>
      <c r="BC796">
        <v>0</v>
      </c>
      <c r="BD796">
        <v>0</v>
      </c>
      <c r="BE796">
        <v>0</v>
      </c>
      <c r="BF796">
        <v>0</v>
      </c>
      <c r="BG796">
        <v>0</v>
      </c>
      <c r="BH796">
        <v>0</v>
      </c>
      <c r="BI796">
        <v>0</v>
      </c>
      <c r="BJ796">
        <v>41.116199999999999</v>
      </c>
      <c r="BK796">
        <v>0</v>
      </c>
      <c r="BL796">
        <v>0</v>
      </c>
      <c r="BM796">
        <v>0</v>
      </c>
      <c r="BN796">
        <v>0</v>
      </c>
      <c r="BO796">
        <v>0</v>
      </c>
      <c r="BP796">
        <v>1</v>
      </c>
      <c r="BQ796">
        <v>0</v>
      </c>
      <c r="BR796">
        <v>0</v>
      </c>
      <c r="BS796">
        <v>0</v>
      </c>
      <c r="BT796">
        <v>0</v>
      </c>
      <c r="BU796">
        <v>0</v>
      </c>
      <c r="BV796">
        <v>0</v>
      </c>
      <c r="BW796">
        <v>0</v>
      </c>
      <c r="CV796">
        <v>0</v>
      </c>
      <c r="CW796">
        <v>0</v>
      </c>
      <c r="CX796">
        <f>ROUND(Y796*Source!I348,7)</f>
        <v>0</v>
      </c>
      <c r="CY796">
        <f t="shared" si="373"/>
        <v>56.24</v>
      </c>
      <c r="CZ796">
        <f t="shared" si="374"/>
        <v>47.26</v>
      </c>
      <c r="DA796">
        <f t="shared" si="375"/>
        <v>1.19</v>
      </c>
      <c r="DB796">
        <f t="shared" si="376"/>
        <v>0</v>
      </c>
      <c r="DC796">
        <f t="shared" si="377"/>
        <v>0</v>
      </c>
      <c r="DD796" t="s">
        <v>3</v>
      </c>
      <c r="DE796" t="s">
        <v>3</v>
      </c>
      <c r="DF796">
        <f t="shared" si="378"/>
        <v>0</v>
      </c>
      <c r="DG796">
        <f t="shared" si="379"/>
        <v>0</v>
      </c>
      <c r="DH796">
        <f t="shared" si="370"/>
        <v>0</v>
      </c>
      <c r="DI796">
        <f t="shared" si="371"/>
        <v>0</v>
      </c>
      <c r="DJ796">
        <f t="shared" si="380"/>
        <v>0</v>
      </c>
      <c r="DK796">
        <v>0</v>
      </c>
      <c r="DL796" t="s">
        <v>3</v>
      </c>
      <c r="DM796">
        <v>0</v>
      </c>
      <c r="DN796" t="s">
        <v>3</v>
      </c>
      <c r="DO796">
        <v>0</v>
      </c>
    </row>
    <row r="797" spans="1:119" x14ac:dyDescent="0.25">
      <c r="A797">
        <f>ROW(Source!A348)</f>
        <v>348</v>
      </c>
      <c r="B797">
        <v>381997917</v>
      </c>
      <c r="C797">
        <v>382000896</v>
      </c>
      <c r="D797">
        <v>342751716</v>
      </c>
      <c r="E797">
        <v>1</v>
      </c>
      <c r="F797">
        <v>1</v>
      </c>
      <c r="G797">
        <v>1</v>
      </c>
      <c r="H797">
        <v>3</v>
      </c>
      <c r="I797" t="s">
        <v>1136</v>
      </c>
      <c r="J797" t="s">
        <v>1137</v>
      </c>
      <c r="K797" t="s">
        <v>1138</v>
      </c>
      <c r="L797">
        <v>1407</v>
      </c>
      <c r="N797">
        <v>1013</v>
      </c>
      <c r="O797" t="s">
        <v>1139</v>
      </c>
      <c r="P797" t="s">
        <v>1139</v>
      </c>
      <c r="Q797">
        <v>1</v>
      </c>
      <c r="W797">
        <v>0</v>
      </c>
      <c r="X797">
        <v>1070744045</v>
      </c>
      <c r="Y797">
        <f t="shared" si="372"/>
        <v>0</v>
      </c>
      <c r="AA797">
        <v>7142</v>
      </c>
      <c r="AB797">
        <v>0</v>
      </c>
      <c r="AC797">
        <v>0</v>
      </c>
      <c r="AD797">
        <v>0</v>
      </c>
      <c r="AE797">
        <v>6052.54</v>
      </c>
      <c r="AF797">
        <v>0</v>
      </c>
      <c r="AG797">
        <v>0</v>
      </c>
      <c r="AH797">
        <v>0</v>
      </c>
      <c r="AI797">
        <v>1.18</v>
      </c>
      <c r="AJ797">
        <v>1</v>
      </c>
      <c r="AK797">
        <v>1</v>
      </c>
      <c r="AL797">
        <v>1</v>
      </c>
      <c r="AM797">
        <v>2</v>
      </c>
      <c r="AN797">
        <v>0</v>
      </c>
      <c r="AO797">
        <v>0</v>
      </c>
      <c r="AP797">
        <v>1</v>
      </c>
      <c r="AQ797">
        <v>1</v>
      </c>
      <c r="AR797">
        <v>0</v>
      </c>
      <c r="AS797" t="s">
        <v>3</v>
      </c>
      <c r="AT797">
        <v>4.5999999999999999E-2</v>
      </c>
      <c r="AU797" t="s">
        <v>14</v>
      </c>
      <c r="AV797">
        <v>0</v>
      </c>
      <c r="AW797">
        <v>2</v>
      </c>
      <c r="AX797">
        <v>382000929</v>
      </c>
      <c r="AY797">
        <v>1</v>
      </c>
      <c r="AZ797">
        <v>0</v>
      </c>
      <c r="BA797">
        <v>797</v>
      </c>
      <c r="BB797">
        <v>1</v>
      </c>
      <c r="BC797">
        <v>0</v>
      </c>
      <c r="BD797">
        <v>0</v>
      </c>
      <c r="BE797">
        <v>0</v>
      </c>
      <c r="BF797">
        <v>0</v>
      </c>
      <c r="BG797">
        <v>0</v>
      </c>
      <c r="BH797">
        <v>0</v>
      </c>
      <c r="BI797">
        <v>0</v>
      </c>
      <c r="BJ797">
        <v>278.41683999999998</v>
      </c>
      <c r="BK797">
        <v>0</v>
      </c>
      <c r="BL797">
        <v>0</v>
      </c>
      <c r="BM797">
        <v>0</v>
      </c>
      <c r="BN797">
        <v>0</v>
      </c>
      <c r="BO797">
        <v>0</v>
      </c>
      <c r="BP797">
        <v>1</v>
      </c>
      <c r="BQ797">
        <v>0</v>
      </c>
      <c r="BR797">
        <v>0</v>
      </c>
      <c r="BS797">
        <v>0</v>
      </c>
      <c r="BT797">
        <v>0</v>
      </c>
      <c r="BU797">
        <v>0</v>
      </c>
      <c r="BV797">
        <v>0</v>
      </c>
      <c r="BW797">
        <v>0</v>
      </c>
      <c r="CV797">
        <v>0</v>
      </c>
      <c r="CW797">
        <v>0</v>
      </c>
      <c r="CX797">
        <f>ROUND(Y797*Source!I348,7)</f>
        <v>0</v>
      </c>
      <c r="CY797">
        <f t="shared" si="373"/>
        <v>7142</v>
      </c>
      <c r="CZ797">
        <f t="shared" si="374"/>
        <v>6052.54</v>
      </c>
      <c r="DA797">
        <f t="shared" si="375"/>
        <v>1.18</v>
      </c>
      <c r="DB797">
        <f t="shared" si="376"/>
        <v>0</v>
      </c>
      <c r="DC797">
        <f t="shared" si="377"/>
        <v>0</v>
      </c>
      <c r="DD797" t="s">
        <v>3</v>
      </c>
      <c r="DE797" t="s">
        <v>3</v>
      </c>
      <c r="DF797">
        <f t="shared" si="378"/>
        <v>0</v>
      </c>
      <c r="DG797">
        <f t="shared" si="379"/>
        <v>0</v>
      </c>
      <c r="DH797">
        <f t="shared" si="370"/>
        <v>0</v>
      </c>
      <c r="DI797">
        <f t="shared" si="371"/>
        <v>0</v>
      </c>
      <c r="DJ797">
        <f t="shared" si="380"/>
        <v>0</v>
      </c>
      <c r="DK797">
        <v>0</v>
      </c>
      <c r="DL797" t="s">
        <v>3</v>
      </c>
      <c r="DM797">
        <v>0</v>
      </c>
      <c r="DN797" t="s">
        <v>3</v>
      </c>
      <c r="DO797">
        <v>0</v>
      </c>
    </row>
    <row r="798" spans="1:119" x14ac:dyDescent="0.25">
      <c r="A798">
        <f>ROW(Source!A348)</f>
        <v>348</v>
      </c>
      <c r="B798">
        <v>381997917</v>
      </c>
      <c r="C798">
        <v>382000896</v>
      </c>
      <c r="D798">
        <v>342646017</v>
      </c>
      <c r="E798">
        <v>113</v>
      </c>
      <c r="F798">
        <v>1</v>
      </c>
      <c r="G798">
        <v>1</v>
      </c>
      <c r="H798">
        <v>3</v>
      </c>
      <c r="I798" t="s">
        <v>1042</v>
      </c>
      <c r="J798" t="s">
        <v>3</v>
      </c>
      <c r="K798" t="s">
        <v>1043</v>
      </c>
      <c r="L798">
        <v>3277935</v>
      </c>
      <c r="N798">
        <v>1013</v>
      </c>
      <c r="O798" t="s">
        <v>1044</v>
      </c>
      <c r="P798" t="s">
        <v>1044</v>
      </c>
      <c r="Q798">
        <v>1</v>
      </c>
      <c r="W798">
        <v>0</v>
      </c>
      <c r="X798">
        <v>274903907</v>
      </c>
      <c r="Y798">
        <f>AT798</f>
        <v>2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0</v>
      </c>
      <c r="AH798">
        <v>0</v>
      </c>
      <c r="AI798">
        <v>1</v>
      </c>
      <c r="AJ798">
        <v>1</v>
      </c>
      <c r="AK798">
        <v>1</v>
      </c>
      <c r="AL798">
        <v>1</v>
      </c>
      <c r="AM798">
        <v>-2</v>
      </c>
      <c r="AN798">
        <v>0</v>
      </c>
      <c r="AO798">
        <v>0</v>
      </c>
      <c r="AP798">
        <v>0</v>
      </c>
      <c r="AQ798">
        <v>1</v>
      </c>
      <c r="AR798">
        <v>0</v>
      </c>
      <c r="AS798" t="s">
        <v>3</v>
      </c>
      <c r="AT798">
        <v>2</v>
      </c>
      <c r="AU798" t="s">
        <v>3</v>
      </c>
      <c r="AV798">
        <v>0</v>
      </c>
      <c r="AW798">
        <v>2</v>
      </c>
      <c r="AX798">
        <v>382000930</v>
      </c>
      <c r="AY798">
        <v>1</v>
      </c>
      <c r="AZ798">
        <v>2048</v>
      </c>
      <c r="BA798">
        <v>798</v>
      </c>
      <c r="BB798">
        <v>1</v>
      </c>
      <c r="BC798">
        <v>0</v>
      </c>
      <c r="BD798">
        <v>0</v>
      </c>
      <c r="BE798">
        <v>0</v>
      </c>
      <c r="BF798">
        <v>0</v>
      </c>
      <c r="BG798">
        <v>0</v>
      </c>
      <c r="BH798">
        <v>0</v>
      </c>
      <c r="BI798">
        <v>0</v>
      </c>
      <c r="BJ798">
        <v>0</v>
      </c>
      <c r="BK798">
        <v>0</v>
      </c>
      <c r="BL798">
        <v>0</v>
      </c>
      <c r="BM798">
        <v>0</v>
      </c>
      <c r="BN798">
        <v>0</v>
      </c>
      <c r="BO798">
        <v>0</v>
      </c>
      <c r="BP798">
        <v>0</v>
      </c>
      <c r="BQ798">
        <v>0</v>
      </c>
      <c r="BR798">
        <v>0</v>
      </c>
      <c r="BS798">
        <v>0</v>
      </c>
      <c r="BT798">
        <v>0</v>
      </c>
      <c r="BU798">
        <v>0</v>
      </c>
      <c r="BV798">
        <v>0</v>
      </c>
      <c r="BW798">
        <v>0</v>
      </c>
      <c r="CV798">
        <v>0</v>
      </c>
      <c r="CW798">
        <v>0</v>
      </c>
      <c r="CX798">
        <f>ROUND(Y798*Source!I348,7)</f>
        <v>2</v>
      </c>
      <c r="CY798">
        <f t="shared" si="373"/>
        <v>0</v>
      </c>
      <c r="CZ798">
        <f t="shared" si="374"/>
        <v>0</v>
      </c>
      <c r="DA798">
        <f t="shared" si="375"/>
        <v>1</v>
      </c>
      <c r="DB798">
        <f>ROUND(ROUND(AT798*CZ798,2),6)</f>
        <v>0</v>
      </c>
      <c r="DC798">
        <f>ROUND(ROUND(AT798*AG798,2),6)</f>
        <v>0</v>
      </c>
      <c r="DD798" t="s">
        <v>3</v>
      </c>
      <c r="DE798" t="s">
        <v>3</v>
      </c>
      <c r="DF798">
        <f>ROUND(ROUND(AE798,2)*CX798,2)</f>
        <v>0</v>
      </c>
      <c r="DG798">
        <f t="shared" si="379"/>
        <v>0</v>
      </c>
      <c r="DH798">
        <f t="shared" si="370"/>
        <v>0</v>
      </c>
      <c r="DI798">
        <f t="shared" si="371"/>
        <v>0</v>
      </c>
      <c r="DJ798">
        <f t="shared" si="380"/>
        <v>0</v>
      </c>
      <c r="DK798">
        <v>0</v>
      </c>
      <c r="DL798" t="s">
        <v>3</v>
      </c>
      <c r="DM798">
        <v>0</v>
      </c>
      <c r="DN798" t="s">
        <v>3</v>
      </c>
      <c r="DO798">
        <v>0</v>
      </c>
    </row>
    <row r="799" spans="1:119" x14ac:dyDescent="0.25">
      <c r="A799">
        <f>ROW(Source!A349)</f>
        <v>349</v>
      </c>
      <c r="B799">
        <v>381997917</v>
      </c>
      <c r="C799">
        <v>382000931</v>
      </c>
      <c r="D799">
        <v>342640234</v>
      </c>
      <c r="E799">
        <v>113</v>
      </c>
      <c r="F799">
        <v>1</v>
      </c>
      <c r="G799">
        <v>1</v>
      </c>
      <c r="H799">
        <v>1</v>
      </c>
      <c r="I799" t="s">
        <v>1164</v>
      </c>
      <c r="J799" t="s">
        <v>3</v>
      </c>
      <c r="K799" t="s">
        <v>1165</v>
      </c>
      <c r="L799">
        <v>1191</v>
      </c>
      <c r="N799">
        <v>1013</v>
      </c>
      <c r="O799" t="s">
        <v>1034</v>
      </c>
      <c r="P799" t="s">
        <v>1034</v>
      </c>
      <c r="Q799">
        <v>1</v>
      </c>
      <c r="W799">
        <v>0</v>
      </c>
      <c r="X799">
        <v>1903532093</v>
      </c>
      <c r="Y799">
        <f>(AT799*ROUND((0.3*0.86),7))</f>
        <v>3.3540000000000001</v>
      </c>
      <c r="AA799">
        <v>0</v>
      </c>
      <c r="AB799">
        <v>0</v>
      </c>
      <c r="AC799">
        <v>0</v>
      </c>
      <c r="AD799">
        <v>642.6</v>
      </c>
      <c r="AE799">
        <v>0</v>
      </c>
      <c r="AF799">
        <v>0</v>
      </c>
      <c r="AG799">
        <v>0</v>
      </c>
      <c r="AH799">
        <v>642.6</v>
      </c>
      <c r="AI799">
        <v>1</v>
      </c>
      <c r="AJ799">
        <v>1</v>
      </c>
      <c r="AK799">
        <v>1</v>
      </c>
      <c r="AL799">
        <v>1</v>
      </c>
      <c r="AM799">
        <v>-2</v>
      </c>
      <c r="AN799">
        <v>0</v>
      </c>
      <c r="AO799">
        <v>0</v>
      </c>
      <c r="AP799">
        <v>1</v>
      </c>
      <c r="AQ799">
        <v>1</v>
      </c>
      <c r="AR799">
        <v>0</v>
      </c>
      <c r="AS799" t="s">
        <v>3</v>
      </c>
      <c r="AT799">
        <v>13</v>
      </c>
      <c r="AU799" t="s">
        <v>149</v>
      </c>
      <c r="AV799">
        <v>1</v>
      </c>
      <c r="AW799">
        <v>2</v>
      </c>
      <c r="AX799">
        <v>382000952</v>
      </c>
      <c r="AY799">
        <v>1</v>
      </c>
      <c r="AZ799">
        <v>0</v>
      </c>
      <c r="BA799">
        <v>799</v>
      </c>
      <c r="BB799">
        <v>1</v>
      </c>
      <c r="BC799">
        <v>0</v>
      </c>
      <c r="BD799">
        <v>0</v>
      </c>
      <c r="BE799">
        <v>0</v>
      </c>
      <c r="BF799">
        <v>0</v>
      </c>
      <c r="BG799">
        <v>0</v>
      </c>
      <c r="BH799">
        <v>0</v>
      </c>
      <c r="BI799">
        <v>0</v>
      </c>
      <c r="BJ799">
        <v>0</v>
      </c>
      <c r="BK799">
        <v>0</v>
      </c>
      <c r="BL799">
        <v>0</v>
      </c>
      <c r="BM799">
        <v>8353.8000000000011</v>
      </c>
      <c r="BN799">
        <v>13</v>
      </c>
      <c r="BO799">
        <v>0</v>
      </c>
      <c r="BP799">
        <v>1</v>
      </c>
      <c r="BQ799">
        <v>0</v>
      </c>
      <c r="BR799">
        <v>0</v>
      </c>
      <c r="BS799">
        <v>0</v>
      </c>
      <c r="BT799">
        <v>2155.2804000000001</v>
      </c>
      <c r="BU799">
        <v>3.3540000000000001</v>
      </c>
      <c r="BV799">
        <v>0</v>
      </c>
      <c r="BW799">
        <v>1</v>
      </c>
      <c r="CU799">
        <f>ROUND(AT799*Source!I349*AH799*AL799,2)</f>
        <v>8353.7999999999993</v>
      </c>
      <c r="CV799">
        <f>ROUND(Y799*Source!I349,7)</f>
        <v>3.3540000000000001</v>
      </c>
      <c r="CW799">
        <v>0</v>
      </c>
      <c r="CX799">
        <f>ROUND(Y799*Source!I349,7)</f>
        <v>3.3540000000000001</v>
      </c>
      <c r="CY799">
        <f>AD799</f>
        <v>642.6</v>
      </c>
      <c r="CZ799">
        <f>AH799</f>
        <v>642.6</v>
      </c>
      <c r="DA799">
        <f>AL799</f>
        <v>1</v>
      </c>
      <c r="DB799">
        <f>ROUND((ROUND(AT799*CZ799,2)*ROUND((0.3*0.86),7)),6)</f>
        <v>2155.2804000000001</v>
      </c>
      <c r="DC799">
        <f>ROUND((ROUND(AT799*AG799,2)*ROUND((0.3*0.86),7)),6)</f>
        <v>0</v>
      </c>
      <c r="DD799" t="s">
        <v>3</v>
      </c>
      <c r="DE799" t="s">
        <v>3</v>
      </c>
      <c r="DF799">
        <f>ROUND(ROUND(AE799,2)*CX799,2)</f>
        <v>0</v>
      </c>
      <c r="DG799">
        <f t="shared" si="379"/>
        <v>0</v>
      </c>
      <c r="DH799">
        <f t="shared" si="370"/>
        <v>0</v>
      </c>
      <c r="DI799">
        <f t="shared" si="371"/>
        <v>2155.2800000000002</v>
      </c>
      <c r="DJ799">
        <f>DI799</f>
        <v>2155.2800000000002</v>
      </c>
      <c r="DK799">
        <v>1</v>
      </c>
      <c r="DL799" t="s">
        <v>3</v>
      </c>
      <c r="DM799">
        <v>0</v>
      </c>
      <c r="DN799" t="s">
        <v>3</v>
      </c>
      <c r="DO799">
        <v>0</v>
      </c>
    </row>
    <row r="800" spans="1:119" x14ac:dyDescent="0.25">
      <c r="A800">
        <f>ROW(Source!A349)</f>
        <v>349</v>
      </c>
      <c r="B800">
        <v>381997917</v>
      </c>
      <c r="C800">
        <v>382000931</v>
      </c>
      <c r="D800">
        <v>342640393</v>
      </c>
      <c r="E800">
        <v>113</v>
      </c>
      <c r="F800">
        <v>1</v>
      </c>
      <c r="G800">
        <v>1</v>
      </c>
      <c r="H800">
        <v>1</v>
      </c>
      <c r="I800" t="s">
        <v>1035</v>
      </c>
      <c r="J800" t="s">
        <v>3</v>
      </c>
      <c r="K800" t="s">
        <v>1036</v>
      </c>
      <c r="L800">
        <v>1191</v>
      </c>
      <c r="N800">
        <v>1013</v>
      </c>
      <c r="O800" t="s">
        <v>1034</v>
      </c>
      <c r="P800" t="s">
        <v>1034</v>
      </c>
      <c r="Q800">
        <v>1</v>
      </c>
      <c r="W800">
        <v>0</v>
      </c>
      <c r="X800">
        <v>-1417349443</v>
      </c>
      <c r="Y800">
        <f>(AT800*ROUND((0.3*0.86),7))</f>
        <v>0.42569999999999997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  <c r="AH800">
        <v>0</v>
      </c>
      <c r="AI800">
        <v>1</v>
      </c>
      <c r="AJ800">
        <v>1</v>
      </c>
      <c r="AK800">
        <v>1</v>
      </c>
      <c r="AL800">
        <v>1</v>
      </c>
      <c r="AM800">
        <v>-2</v>
      </c>
      <c r="AN800">
        <v>0</v>
      </c>
      <c r="AO800">
        <v>0</v>
      </c>
      <c r="AP800">
        <v>1</v>
      </c>
      <c r="AQ800">
        <v>1</v>
      </c>
      <c r="AR800">
        <v>0</v>
      </c>
      <c r="AS800" t="s">
        <v>3</v>
      </c>
      <c r="AT800">
        <v>1.65</v>
      </c>
      <c r="AU800" t="s">
        <v>149</v>
      </c>
      <c r="AV800">
        <v>2</v>
      </c>
      <c r="AW800">
        <v>2</v>
      </c>
      <c r="AX800">
        <v>382000953</v>
      </c>
      <c r="AY800">
        <v>1</v>
      </c>
      <c r="AZ800">
        <v>0</v>
      </c>
      <c r="BA800">
        <v>800</v>
      </c>
      <c r="BB800">
        <v>1</v>
      </c>
      <c r="BC800">
        <v>0</v>
      </c>
      <c r="BD800">
        <v>0</v>
      </c>
      <c r="BE800">
        <v>0</v>
      </c>
      <c r="BF800">
        <v>0</v>
      </c>
      <c r="BG800">
        <v>0</v>
      </c>
      <c r="BH800">
        <v>0</v>
      </c>
      <c r="BI800">
        <v>0</v>
      </c>
      <c r="BJ800">
        <v>0</v>
      </c>
      <c r="BK800">
        <v>0</v>
      </c>
      <c r="BL800">
        <v>0</v>
      </c>
      <c r="BM800">
        <v>0</v>
      </c>
      <c r="BN800">
        <v>0</v>
      </c>
      <c r="BO800">
        <v>0</v>
      </c>
      <c r="BP800">
        <v>0</v>
      </c>
      <c r="BQ800">
        <v>0</v>
      </c>
      <c r="BR800">
        <v>0</v>
      </c>
      <c r="BS800">
        <v>0</v>
      </c>
      <c r="BT800">
        <v>0</v>
      </c>
      <c r="BU800">
        <v>0</v>
      </c>
      <c r="BV800">
        <v>0</v>
      </c>
      <c r="BW800">
        <v>0</v>
      </c>
      <c r="CV800">
        <v>0</v>
      </c>
      <c r="CW800">
        <v>0</v>
      </c>
      <c r="CX800">
        <f>ROUND(Y800*Source!I349,7)</f>
        <v>0.42570000000000002</v>
      </c>
      <c r="CY800">
        <f>AD800</f>
        <v>0</v>
      </c>
      <c r="CZ800">
        <f>AH800</f>
        <v>0</v>
      </c>
      <c r="DA800">
        <f>AL800</f>
        <v>1</v>
      </c>
      <c r="DB800">
        <f>ROUND((ROUND(AT800*CZ800,2)*ROUND((0.3*0.86),7)),6)</f>
        <v>0</v>
      </c>
      <c r="DC800">
        <f>ROUND((ROUND(AT800*AG800,2)*ROUND((0.3*0.86),7)),6)</f>
        <v>0</v>
      </c>
      <c r="DD800" t="s">
        <v>3</v>
      </c>
      <c r="DE800" t="s">
        <v>3</v>
      </c>
      <c r="DF800">
        <f>ROUND(ROUND(AE800,2)*CX800,2)</f>
        <v>0</v>
      </c>
      <c r="DG800">
        <f t="shared" si="379"/>
        <v>0</v>
      </c>
      <c r="DH800">
        <f t="shared" si="370"/>
        <v>0</v>
      </c>
      <c r="DI800">
        <f t="shared" si="371"/>
        <v>0</v>
      </c>
      <c r="DJ800">
        <f>DI800</f>
        <v>0</v>
      </c>
      <c r="DK800">
        <v>0</v>
      </c>
      <c r="DL800" t="s">
        <v>3</v>
      </c>
      <c r="DM800">
        <v>0</v>
      </c>
      <c r="DN800" t="s">
        <v>3</v>
      </c>
      <c r="DO800">
        <v>0</v>
      </c>
    </row>
    <row r="801" spans="1:119" x14ac:dyDescent="0.25">
      <c r="A801">
        <f>ROW(Source!A349)</f>
        <v>349</v>
      </c>
      <c r="B801">
        <v>381997917</v>
      </c>
      <c r="C801">
        <v>382000931</v>
      </c>
      <c r="D801">
        <v>342765492</v>
      </c>
      <c r="E801">
        <v>1</v>
      </c>
      <c r="F801">
        <v>1</v>
      </c>
      <c r="G801">
        <v>1</v>
      </c>
      <c r="H801">
        <v>2</v>
      </c>
      <c r="I801" t="s">
        <v>1056</v>
      </c>
      <c r="J801" t="s">
        <v>1057</v>
      </c>
      <c r="K801" t="s">
        <v>1058</v>
      </c>
      <c r="L801">
        <v>1368</v>
      </c>
      <c r="N801">
        <v>1011</v>
      </c>
      <c r="O801" t="s">
        <v>1040</v>
      </c>
      <c r="P801" t="s">
        <v>1040</v>
      </c>
      <c r="Q801">
        <v>1</v>
      </c>
      <c r="W801">
        <v>0</v>
      </c>
      <c r="X801">
        <v>-417672217</v>
      </c>
      <c r="Y801">
        <f>(AT801*ROUND((0.3*0.86),7))</f>
        <v>0.42569999999999997</v>
      </c>
      <c r="AA801">
        <v>0</v>
      </c>
      <c r="AB801">
        <v>1164.75</v>
      </c>
      <c r="AC801">
        <v>687.23</v>
      </c>
      <c r="AD801">
        <v>0</v>
      </c>
      <c r="AE801">
        <v>0</v>
      </c>
      <c r="AF801">
        <v>995.51</v>
      </c>
      <c r="AG801">
        <v>687.23</v>
      </c>
      <c r="AH801">
        <v>0</v>
      </c>
      <c r="AI801">
        <v>1</v>
      </c>
      <c r="AJ801">
        <v>1.17</v>
      </c>
      <c r="AK801">
        <v>1</v>
      </c>
      <c r="AL801">
        <v>1</v>
      </c>
      <c r="AM801">
        <v>2</v>
      </c>
      <c r="AN801">
        <v>0</v>
      </c>
      <c r="AO801">
        <v>0</v>
      </c>
      <c r="AP801">
        <v>1</v>
      </c>
      <c r="AQ801">
        <v>1</v>
      </c>
      <c r="AR801">
        <v>0</v>
      </c>
      <c r="AS801" t="s">
        <v>3</v>
      </c>
      <c r="AT801">
        <v>1.65</v>
      </c>
      <c r="AU801" t="s">
        <v>149</v>
      </c>
      <c r="AV801">
        <v>1</v>
      </c>
      <c r="AW801">
        <v>2</v>
      </c>
      <c r="AX801">
        <v>382000954</v>
      </c>
      <c r="AY801">
        <v>1</v>
      </c>
      <c r="AZ801">
        <v>0</v>
      </c>
      <c r="BA801">
        <v>801</v>
      </c>
      <c r="BB801">
        <v>1</v>
      </c>
      <c r="BC801">
        <v>0</v>
      </c>
      <c r="BD801">
        <v>0</v>
      </c>
      <c r="BE801">
        <v>0</v>
      </c>
      <c r="BF801">
        <v>0</v>
      </c>
      <c r="BG801">
        <v>0</v>
      </c>
      <c r="BH801">
        <v>0</v>
      </c>
      <c r="BI801">
        <v>0</v>
      </c>
      <c r="BJ801">
        <v>0</v>
      </c>
      <c r="BK801">
        <v>1642.5915</v>
      </c>
      <c r="BL801">
        <v>1133.9295</v>
      </c>
      <c r="BM801">
        <v>0</v>
      </c>
      <c r="BN801">
        <v>0</v>
      </c>
      <c r="BO801">
        <v>1.65</v>
      </c>
      <c r="BP801">
        <v>1</v>
      </c>
      <c r="BQ801">
        <v>0</v>
      </c>
      <c r="BR801">
        <v>423.78860699999996</v>
      </c>
      <c r="BS801">
        <v>292.553811</v>
      </c>
      <c r="BT801">
        <v>0</v>
      </c>
      <c r="BU801">
        <v>0</v>
      </c>
      <c r="BV801">
        <v>0.42569999999999997</v>
      </c>
      <c r="BW801">
        <v>1</v>
      </c>
      <c r="CV801">
        <v>0</v>
      </c>
      <c r="CW801">
        <f>ROUND(Y801*Source!I349*DO801,7)</f>
        <v>0.42570000000000002</v>
      </c>
      <c r="CX801">
        <f>ROUND(Y801*Source!I349,7)</f>
        <v>0.42570000000000002</v>
      </c>
      <c r="CY801">
        <f>AB801</f>
        <v>1164.75</v>
      </c>
      <c r="CZ801">
        <f>AF801</f>
        <v>995.51</v>
      </c>
      <c r="DA801">
        <f>AJ801</f>
        <v>1.17</v>
      </c>
      <c r="DB801">
        <f>ROUND((ROUND(AT801*CZ801,2)*ROUND((0.3*0.86),7)),6)</f>
        <v>423.78822000000002</v>
      </c>
      <c r="DC801">
        <f>ROUND((ROUND(AT801*AG801,2)*ROUND((0.3*0.86),7)),6)</f>
        <v>292.55394000000001</v>
      </c>
      <c r="DD801" t="s">
        <v>3</v>
      </c>
      <c r="DE801" t="s">
        <v>3</v>
      </c>
      <c r="DF801">
        <f>ROUND(ROUND(AE801,2)*CX801,2)</f>
        <v>0</v>
      </c>
      <c r="DG801">
        <f>ROUND(ROUND(AF801*AJ801,2)*CX801,2)</f>
        <v>495.83</v>
      </c>
      <c r="DH801">
        <f t="shared" si="370"/>
        <v>292.55</v>
      </c>
      <c r="DI801">
        <f t="shared" si="371"/>
        <v>0</v>
      </c>
      <c r="DJ801">
        <f>DG801+DH801</f>
        <v>788.38</v>
      </c>
      <c r="DK801">
        <v>0</v>
      </c>
      <c r="DL801" t="s">
        <v>1041</v>
      </c>
      <c r="DM801">
        <v>5</v>
      </c>
      <c r="DN801" t="s">
        <v>1034</v>
      </c>
      <c r="DO801">
        <v>1</v>
      </c>
    </row>
    <row r="802" spans="1:119" x14ac:dyDescent="0.25">
      <c r="A802">
        <f>ROW(Source!A349)</f>
        <v>349</v>
      </c>
      <c r="B802">
        <v>381997917</v>
      </c>
      <c r="C802">
        <v>382000931</v>
      </c>
      <c r="D802">
        <v>342713884</v>
      </c>
      <c r="E802">
        <v>1</v>
      </c>
      <c r="F802">
        <v>1</v>
      </c>
      <c r="G802">
        <v>1</v>
      </c>
      <c r="H802">
        <v>3</v>
      </c>
      <c r="I802" t="s">
        <v>1112</v>
      </c>
      <c r="J802" t="s">
        <v>1113</v>
      </c>
      <c r="K802" t="s">
        <v>1114</v>
      </c>
      <c r="L802">
        <v>1348</v>
      </c>
      <c r="N802">
        <v>1009</v>
      </c>
      <c r="O802" t="s">
        <v>846</v>
      </c>
      <c r="P802" t="s">
        <v>846</v>
      </c>
      <c r="Q802">
        <v>1000</v>
      </c>
      <c r="W802">
        <v>0</v>
      </c>
      <c r="X802">
        <v>-511979560</v>
      </c>
      <c r="Y802">
        <f t="shared" ref="Y802:Y817" si="381">(AT802*ROUND(0,7))</f>
        <v>0</v>
      </c>
      <c r="AA802">
        <v>27069.53</v>
      </c>
      <c r="AB802">
        <v>0</v>
      </c>
      <c r="AC802">
        <v>0</v>
      </c>
      <c r="AD802">
        <v>0</v>
      </c>
      <c r="AE802">
        <v>23335.8</v>
      </c>
      <c r="AF802">
        <v>0</v>
      </c>
      <c r="AG802">
        <v>0</v>
      </c>
      <c r="AH802">
        <v>0</v>
      </c>
      <c r="AI802">
        <v>1.1599999999999999</v>
      </c>
      <c r="AJ802">
        <v>1</v>
      </c>
      <c r="AK802">
        <v>1</v>
      </c>
      <c r="AL802">
        <v>1</v>
      </c>
      <c r="AM802">
        <v>2</v>
      </c>
      <c r="AN802">
        <v>0</v>
      </c>
      <c r="AO802">
        <v>0</v>
      </c>
      <c r="AP802">
        <v>1</v>
      </c>
      <c r="AQ802">
        <v>1</v>
      </c>
      <c r="AR802">
        <v>0</v>
      </c>
      <c r="AS802" t="s">
        <v>3</v>
      </c>
      <c r="AT802">
        <v>5.0000000000000001E-3</v>
      </c>
      <c r="AU802" t="s">
        <v>148</v>
      </c>
      <c r="AV802">
        <v>0</v>
      </c>
      <c r="AW802">
        <v>2</v>
      </c>
      <c r="AX802">
        <v>382000955</v>
      </c>
      <c r="AY802">
        <v>1</v>
      </c>
      <c r="AZ802">
        <v>0</v>
      </c>
      <c r="BA802">
        <v>802</v>
      </c>
      <c r="BB802">
        <v>1</v>
      </c>
      <c r="BC802">
        <v>0</v>
      </c>
      <c r="BD802">
        <v>0</v>
      </c>
      <c r="BE802">
        <v>0</v>
      </c>
      <c r="BF802">
        <v>0</v>
      </c>
      <c r="BG802">
        <v>0</v>
      </c>
      <c r="BH802">
        <v>0</v>
      </c>
      <c r="BI802">
        <v>0</v>
      </c>
      <c r="BJ802">
        <v>116.679</v>
      </c>
      <c r="BK802">
        <v>0</v>
      </c>
      <c r="BL802">
        <v>0</v>
      </c>
      <c r="BM802">
        <v>0</v>
      </c>
      <c r="BN802">
        <v>0</v>
      </c>
      <c r="BO802">
        <v>0</v>
      </c>
      <c r="BP802">
        <v>1</v>
      </c>
      <c r="BQ802">
        <v>0</v>
      </c>
      <c r="BR802">
        <v>0</v>
      </c>
      <c r="BS802">
        <v>0</v>
      </c>
      <c r="BT802">
        <v>0</v>
      </c>
      <c r="BU802">
        <v>0</v>
      </c>
      <c r="BV802">
        <v>0</v>
      </c>
      <c r="BW802">
        <v>0</v>
      </c>
      <c r="CV802">
        <v>0</v>
      </c>
      <c r="CW802">
        <v>0</v>
      </c>
      <c r="CX802">
        <f>ROUND(Y802*Source!I349,7)</f>
        <v>0</v>
      </c>
      <c r="CY802">
        <f t="shared" ref="CY802:CY818" si="382">AA802</f>
        <v>27069.53</v>
      </c>
      <c r="CZ802">
        <f t="shared" ref="CZ802:CZ818" si="383">AE802</f>
        <v>23335.8</v>
      </c>
      <c r="DA802">
        <f t="shared" ref="DA802:DA818" si="384">AI802</f>
        <v>1.1599999999999999</v>
      </c>
      <c r="DB802">
        <f t="shared" ref="DB802:DB817" si="385">ROUND((ROUND(AT802*CZ802,2)*ROUND(0,7)),6)</f>
        <v>0</v>
      </c>
      <c r="DC802">
        <f t="shared" ref="DC802:DC817" si="386">ROUND((ROUND(AT802*AG802,2)*ROUND(0,7)),6)</f>
        <v>0</v>
      </c>
      <c r="DD802" t="s">
        <v>3</v>
      </c>
      <c r="DE802" t="s">
        <v>3</v>
      </c>
      <c r="DF802">
        <f t="shared" ref="DF802:DF817" si="387">ROUND(ROUND(AE802*AI802,2)*CX802,2)</f>
        <v>0</v>
      </c>
      <c r="DG802">
        <f t="shared" ref="DG802:DG820" si="388">ROUND(ROUND(AF802,2)*CX802,2)</f>
        <v>0</v>
      </c>
      <c r="DH802">
        <f t="shared" si="370"/>
        <v>0</v>
      </c>
      <c r="DI802">
        <f t="shared" si="371"/>
        <v>0</v>
      </c>
      <c r="DJ802">
        <f t="shared" ref="DJ802:DJ818" si="389">DF802</f>
        <v>0</v>
      </c>
      <c r="DK802">
        <v>0</v>
      </c>
      <c r="DL802" t="s">
        <v>3</v>
      </c>
      <c r="DM802">
        <v>0</v>
      </c>
      <c r="DN802" t="s">
        <v>3</v>
      </c>
      <c r="DO802">
        <v>0</v>
      </c>
    </row>
    <row r="803" spans="1:119" x14ac:dyDescent="0.25">
      <c r="A803">
        <f>ROW(Source!A349)</f>
        <v>349</v>
      </c>
      <c r="B803">
        <v>381997917</v>
      </c>
      <c r="C803">
        <v>382000931</v>
      </c>
      <c r="D803">
        <v>342713902</v>
      </c>
      <c r="E803">
        <v>1</v>
      </c>
      <c r="F803">
        <v>1</v>
      </c>
      <c r="G803">
        <v>1</v>
      </c>
      <c r="H803">
        <v>3</v>
      </c>
      <c r="I803" t="s">
        <v>1140</v>
      </c>
      <c r="J803" t="s">
        <v>1141</v>
      </c>
      <c r="K803" t="s">
        <v>1142</v>
      </c>
      <c r="L803">
        <v>1348</v>
      </c>
      <c r="N803">
        <v>1009</v>
      </c>
      <c r="O803" t="s">
        <v>846</v>
      </c>
      <c r="P803" t="s">
        <v>846</v>
      </c>
      <c r="Q803">
        <v>1000</v>
      </c>
      <c r="W803">
        <v>0</v>
      </c>
      <c r="X803">
        <v>-799632312</v>
      </c>
      <c r="Y803">
        <f t="shared" si="381"/>
        <v>0</v>
      </c>
      <c r="AA803">
        <v>27760.76</v>
      </c>
      <c r="AB803">
        <v>0</v>
      </c>
      <c r="AC803">
        <v>0</v>
      </c>
      <c r="AD803">
        <v>0</v>
      </c>
      <c r="AE803">
        <v>19145.349999999999</v>
      </c>
      <c r="AF803">
        <v>0</v>
      </c>
      <c r="AG803">
        <v>0</v>
      </c>
      <c r="AH803">
        <v>0</v>
      </c>
      <c r="AI803">
        <v>1.45</v>
      </c>
      <c r="AJ803">
        <v>1</v>
      </c>
      <c r="AK803">
        <v>1</v>
      </c>
      <c r="AL803">
        <v>1</v>
      </c>
      <c r="AM803">
        <v>2</v>
      </c>
      <c r="AN803">
        <v>0</v>
      </c>
      <c r="AO803">
        <v>0</v>
      </c>
      <c r="AP803">
        <v>1</v>
      </c>
      <c r="AQ803">
        <v>1</v>
      </c>
      <c r="AR803">
        <v>0</v>
      </c>
      <c r="AS803" t="s">
        <v>3</v>
      </c>
      <c r="AT803">
        <v>1.4999999999999999E-4</v>
      </c>
      <c r="AU803" t="s">
        <v>148</v>
      </c>
      <c r="AV803">
        <v>0</v>
      </c>
      <c r="AW803">
        <v>2</v>
      </c>
      <c r="AX803">
        <v>382000956</v>
      </c>
      <c r="AY803">
        <v>1</v>
      </c>
      <c r="AZ803">
        <v>0</v>
      </c>
      <c r="BA803">
        <v>803</v>
      </c>
      <c r="BB803">
        <v>1</v>
      </c>
      <c r="BC803">
        <v>0</v>
      </c>
      <c r="BD803">
        <v>0</v>
      </c>
      <c r="BE803">
        <v>0</v>
      </c>
      <c r="BF803">
        <v>0</v>
      </c>
      <c r="BG803">
        <v>0</v>
      </c>
      <c r="BH803">
        <v>0</v>
      </c>
      <c r="BI803">
        <v>0</v>
      </c>
      <c r="BJ803">
        <v>2.8718024999999994</v>
      </c>
      <c r="BK803">
        <v>0</v>
      </c>
      <c r="BL803">
        <v>0</v>
      </c>
      <c r="BM803">
        <v>0</v>
      </c>
      <c r="BN803">
        <v>0</v>
      </c>
      <c r="BO803">
        <v>0</v>
      </c>
      <c r="BP803">
        <v>1</v>
      </c>
      <c r="BQ803">
        <v>0</v>
      </c>
      <c r="BR803">
        <v>0</v>
      </c>
      <c r="BS803">
        <v>0</v>
      </c>
      <c r="BT803">
        <v>0</v>
      </c>
      <c r="BU803">
        <v>0</v>
      </c>
      <c r="BV803">
        <v>0</v>
      </c>
      <c r="BW803">
        <v>0</v>
      </c>
      <c r="CV803">
        <v>0</v>
      </c>
      <c r="CW803">
        <v>0</v>
      </c>
      <c r="CX803">
        <f>ROUND(Y803*Source!I349,7)</f>
        <v>0</v>
      </c>
      <c r="CY803">
        <f t="shared" si="382"/>
        <v>27760.76</v>
      </c>
      <c r="CZ803">
        <f t="shared" si="383"/>
        <v>19145.349999999999</v>
      </c>
      <c r="DA803">
        <f t="shared" si="384"/>
        <v>1.45</v>
      </c>
      <c r="DB803">
        <f t="shared" si="385"/>
        <v>0</v>
      </c>
      <c r="DC803">
        <f t="shared" si="386"/>
        <v>0</v>
      </c>
      <c r="DD803" t="s">
        <v>3</v>
      </c>
      <c r="DE803" t="s">
        <v>3</v>
      </c>
      <c r="DF803">
        <f t="shared" si="387"/>
        <v>0</v>
      </c>
      <c r="DG803">
        <f t="shared" si="388"/>
        <v>0</v>
      </c>
      <c r="DH803">
        <f t="shared" si="370"/>
        <v>0</v>
      </c>
      <c r="DI803">
        <f t="shared" si="371"/>
        <v>0</v>
      </c>
      <c r="DJ803">
        <f t="shared" si="389"/>
        <v>0</v>
      </c>
      <c r="DK803">
        <v>0</v>
      </c>
      <c r="DL803" t="s">
        <v>3</v>
      </c>
      <c r="DM803">
        <v>0</v>
      </c>
      <c r="DN803" t="s">
        <v>3</v>
      </c>
      <c r="DO803">
        <v>0</v>
      </c>
    </row>
    <row r="804" spans="1:119" x14ac:dyDescent="0.25">
      <c r="A804">
        <f>ROW(Source!A349)</f>
        <v>349</v>
      </c>
      <c r="B804">
        <v>381997917</v>
      </c>
      <c r="C804">
        <v>382000931</v>
      </c>
      <c r="D804">
        <v>342713938</v>
      </c>
      <c r="E804">
        <v>1</v>
      </c>
      <c r="F804">
        <v>1</v>
      </c>
      <c r="G804">
        <v>1</v>
      </c>
      <c r="H804">
        <v>3</v>
      </c>
      <c r="I804" t="s">
        <v>1049</v>
      </c>
      <c r="J804" t="s">
        <v>1050</v>
      </c>
      <c r="K804" t="s">
        <v>1051</v>
      </c>
      <c r="L804">
        <v>1348</v>
      </c>
      <c r="N804">
        <v>1009</v>
      </c>
      <c r="O804" t="s">
        <v>846</v>
      </c>
      <c r="P804" t="s">
        <v>846</v>
      </c>
      <c r="Q804">
        <v>1000</v>
      </c>
      <c r="W804">
        <v>0</v>
      </c>
      <c r="X804">
        <v>1693858356</v>
      </c>
      <c r="Y804">
        <f t="shared" si="381"/>
        <v>0</v>
      </c>
      <c r="AA804">
        <v>130422.57</v>
      </c>
      <c r="AB804">
        <v>0</v>
      </c>
      <c r="AC804">
        <v>0</v>
      </c>
      <c r="AD804">
        <v>0</v>
      </c>
      <c r="AE804">
        <v>116448.72</v>
      </c>
      <c r="AF804">
        <v>0</v>
      </c>
      <c r="AG804">
        <v>0</v>
      </c>
      <c r="AH804">
        <v>0</v>
      </c>
      <c r="AI804">
        <v>1.1200000000000001</v>
      </c>
      <c r="AJ804">
        <v>1</v>
      </c>
      <c r="AK804">
        <v>1</v>
      </c>
      <c r="AL804">
        <v>1</v>
      </c>
      <c r="AM804">
        <v>2</v>
      </c>
      <c r="AN804">
        <v>0</v>
      </c>
      <c r="AO804">
        <v>0</v>
      </c>
      <c r="AP804">
        <v>1</v>
      </c>
      <c r="AQ804">
        <v>1</v>
      </c>
      <c r="AR804">
        <v>0</v>
      </c>
      <c r="AS804" t="s">
        <v>3</v>
      </c>
      <c r="AT804">
        <v>1.9E-3</v>
      </c>
      <c r="AU804" t="s">
        <v>148</v>
      </c>
      <c r="AV804">
        <v>0</v>
      </c>
      <c r="AW804">
        <v>2</v>
      </c>
      <c r="AX804">
        <v>382000957</v>
      </c>
      <c r="AY804">
        <v>1</v>
      </c>
      <c r="AZ804">
        <v>0</v>
      </c>
      <c r="BA804">
        <v>804</v>
      </c>
      <c r="BB804">
        <v>1</v>
      </c>
      <c r="BC804">
        <v>0</v>
      </c>
      <c r="BD804">
        <v>0</v>
      </c>
      <c r="BE804">
        <v>0</v>
      </c>
      <c r="BF804">
        <v>0</v>
      </c>
      <c r="BG804">
        <v>0</v>
      </c>
      <c r="BH804">
        <v>0</v>
      </c>
      <c r="BI804">
        <v>0</v>
      </c>
      <c r="BJ804">
        <v>221.252568</v>
      </c>
      <c r="BK804">
        <v>0</v>
      </c>
      <c r="BL804">
        <v>0</v>
      </c>
      <c r="BM804">
        <v>0</v>
      </c>
      <c r="BN804">
        <v>0</v>
      </c>
      <c r="BO804">
        <v>0</v>
      </c>
      <c r="BP804">
        <v>1</v>
      </c>
      <c r="BQ804">
        <v>0</v>
      </c>
      <c r="BR804">
        <v>0</v>
      </c>
      <c r="BS804">
        <v>0</v>
      </c>
      <c r="BT804">
        <v>0</v>
      </c>
      <c r="BU804">
        <v>0</v>
      </c>
      <c r="BV804">
        <v>0</v>
      </c>
      <c r="BW804">
        <v>0</v>
      </c>
      <c r="CV804">
        <v>0</v>
      </c>
      <c r="CW804">
        <v>0</v>
      </c>
      <c r="CX804">
        <f>ROUND(Y804*Source!I349,7)</f>
        <v>0</v>
      </c>
      <c r="CY804">
        <f t="shared" si="382"/>
        <v>130422.57</v>
      </c>
      <c r="CZ804">
        <f t="shared" si="383"/>
        <v>116448.72</v>
      </c>
      <c r="DA804">
        <f t="shared" si="384"/>
        <v>1.1200000000000001</v>
      </c>
      <c r="DB804">
        <f t="shared" si="385"/>
        <v>0</v>
      </c>
      <c r="DC804">
        <f t="shared" si="386"/>
        <v>0</v>
      </c>
      <c r="DD804" t="s">
        <v>3</v>
      </c>
      <c r="DE804" t="s">
        <v>3</v>
      </c>
      <c r="DF804">
        <f t="shared" si="387"/>
        <v>0</v>
      </c>
      <c r="DG804">
        <f t="shared" si="388"/>
        <v>0</v>
      </c>
      <c r="DH804">
        <f t="shared" si="370"/>
        <v>0</v>
      </c>
      <c r="DI804">
        <f t="shared" si="371"/>
        <v>0</v>
      </c>
      <c r="DJ804">
        <f t="shared" si="389"/>
        <v>0</v>
      </c>
      <c r="DK804">
        <v>0</v>
      </c>
      <c r="DL804" t="s">
        <v>3</v>
      </c>
      <c r="DM804">
        <v>0</v>
      </c>
      <c r="DN804" t="s">
        <v>3</v>
      </c>
      <c r="DO804">
        <v>0</v>
      </c>
    </row>
    <row r="805" spans="1:119" x14ac:dyDescent="0.25">
      <c r="A805">
        <f>ROW(Source!A349)</f>
        <v>349</v>
      </c>
      <c r="B805">
        <v>381997917</v>
      </c>
      <c r="C805">
        <v>382000931</v>
      </c>
      <c r="D805">
        <v>342714150</v>
      </c>
      <c r="E805">
        <v>1</v>
      </c>
      <c r="F805">
        <v>1</v>
      </c>
      <c r="G805">
        <v>1</v>
      </c>
      <c r="H805">
        <v>3</v>
      </c>
      <c r="I805" t="s">
        <v>1115</v>
      </c>
      <c r="J805" t="s">
        <v>1116</v>
      </c>
      <c r="K805" t="s">
        <v>1117</v>
      </c>
      <c r="L805">
        <v>1346</v>
      </c>
      <c r="N805">
        <v>1009</v>
      </c>
      <c r="O805" t="s">
        <v>1055</v>
      </c>
      <c r="P805" t="s">
        <v>1055</v>
      </c>
      <c r="Q805">
        <v>1</v>
      </c>
      <c r="W805">
        <v>0</v>
      </c>
      <c r="X805">
        <v>547813963</v>
      </c>
      <c r="Y805">
        <f t="shared" si="381"/>
        <v>0</v>
      </c>
      <c r="AA805">
        <v>372.24</v>
      </c>
      <c r="AB805">
        <v>0</v>
      </c>
      <c r="AC805">
        <v>0</v>
      </c>
      <c r="AD805">
        <v>0</v>
      </c>
      <c r="AE805">
        <v>284.14999999999998</v>
      </c>
      <c r="AF805">
        <v>0</v>
      </c>
      <c r="AG805">
        <v>0</v>
      </c>
      <c r="AH805">
        <v>0</v>
      </c>
      <c r="AI805">
        <v>1.31</v>
      </c>
      <c r="AJ805">
        <v>1</v>
      </c>
      <c r="AK805">
        <v>1</v>
      </c>
      <c r="AL805">
        <v>1</v>
      </c>
      <c r="AM805">
        <v>2</v>
      </c>
      <c r="AN805">
        <v>0</v>
      </c>
      <c r="AO805">
        <v>0</v>
      </c>
      <c r="AP805">
        <v>1</v>
      </c>
      <c r="AQ805">
        <v>1</v>
      </c>
      <c r="AR805">
        <v>0</v>
      </c>
      <c r="AS805" t="s">
        <v>3</v>
      </c>
      <c r="AT805">
        <v>4.3E-3</v>
      </c>
      <c r="AU805" t="s">
        <v>148</v>
      </c>
      <c r="AV805">
        <v>0</v>
      </c>
      <c r="AW805">
        <v>2</v>
      </c>
      <c r="AX805">
        <v>382000958</v>
      </c>
      <c r="AY805">
        <v>1</v>
      </c>
      <c r="AZ805">
        <v>0</v>
      </c>
      <c r="BA805">
        <v>805</v>
      </c>
      <c r="BB805">
        <v>1</v>
      </c>
      <c r="BC805">
        <v>0</v>
      </c>
      <c r="BD805">
        <v>0</v>
      </c>
      <c r="BE805">
        <v>0</v>
      </c>
      <c r="BF805">
        <v>0</v>
      </c>
      <c r="BG805">
        <v>0</v>
      </c>
      <c r="BH805">
        <v>0</v>
      </c>
      <c r="BI805">
        <v>0</v>
      </c>
      <c r="BJ805">
        <v>1.2218449999999998</v>
      </c>
      <c r="BK805">
        <v>0</v>
      </c>
      <c r="BL805">
        <v>0</v>
      </c>
      <c r="BM805">
        <v>0</v>
      </c>
      <c r="BN805">
        <v>0</v>
      </c>
      <c r="BO805">
        <v>0</v>
      </c>
      <c r="BP805">
        <v>1</v>
      </c>
      <c r="BQ805">
        <v>0</v>
      </c>
      <c r="BR805">
        <v>0</v>
      </c>
      <c r="BS805">
        <v>0</v>
      </c>
      <c r="BT805">
        <v>0</v>
      </c>
      <c r="BU805">
        <v>0</v>
      </c>
      <c r="BV805">
        <v>0</v>
      </c>
      <c r="BW805">
        <v>0</v>
      </c>
      <c r="CV805">
        <v>0</v>
      </c>
      <c r="CW805">
        <v>0</v>
      </c>
      <c r="CX805">
        <f>ROUND(Y805*Source!I349,7)</f>
        <v>0</v>
      </c>
      <c r="CY805">
        <f t="shared" si="382"/>
        <v>372.24</v>
      </c>
      <c r="CZ805">
        <f t="shared" si="383"/>
        <v>284.14999999999998</v>
      </c>
      <c r="DA805">
        <f t="shared" si="384"/>
        <v>1.31</v>
      </c>
      <c r="DB805">
        <f t="shared" si="385"/>
        <v>0</v>
      </c>
      <c r="DC805">
        <f t="shared" si="386"/>
        <v>0</v>
      </c>
      <c r="DD805" t="s">
        <v>3</v>
      </c>
      <c r="DE805" t="s">
        <v>3</v>
      </c>
      <c r="DF805">
        <f t="shared" si="387"/>
        <v>0</v>
      </c>
      <c r="DG805">
        <f t="shared" si="388"/>
        <v>0</v>
      </c>
      <c r="DH805">
        <f t="shared" si="370"/>
        <v>0</v>
      </c>
      <c r="DI805">
        <f t="shared" si="371"/>
        <v>0</v>
      </c>
      <c r="DJ805">
        <f t="shared" si="389"/>
        <v>0</v>
      </c>
      <c r="DK805">
        <v>0</v>
      </c>
      <c r="DL805" t="s">
        <v>3</v>
      </c>
      <c r="DM805">
        <v>0</v>
      </c>
      <c r="DN805" t="s">
        <v>3</v>
      </c>
      <c r="DO805">
        <v>0</v>
      </c>
    </row>
    <row r="806" spans="1:119" x14ac:dyDescent="0.25">
      <c r="A806">
        <f>ROW(Source!A349)</f>
        <v>349</v>
      </c>
      <c r="B806">
        <v>381997917</v>
      </c>
      <c r="C806">
        <v>382000931</v>
      </c>
      <c r="D806">
        <v>342714206</v>
      </c>
      <c r="E806">
        <v>1</v>
      </c>
      <c r="F806">
        <v>1</v>
      </c>
      <c r="G806">
        <v>1</v>
      </c>
      <c r="H806">
        <v>3</v>
      </c>
      <c r="I806" t="s">
        <v>1118</v>
      </c>
      <c r="J806" t="s">
        <v>1119</v>
      </c>
      <c r="K806" t="s">
        <v>1120</v>
      </c>
      <c r="L806">
        <v>1346</v>
      </c>
      <c r="N806">
        <v>1009</v>
      </c>
      <c r="O806" t="s">
        <v>1055</v>
      </c>
      <c r="P806" t="s">
        <v>1055</v>
      </c>
      <c r="Q806">
        <v>1</v>
      </c>
      <c r="W806">
        <v>0</v>
      </c>
      <c r="X806">
        <v>721169884</v>
      </c>
      <c r="Y806">
        <f t="shared" si="381"/>
        <v>0</v>
      </c>
      <c r="AA806">
        <v>100.15</v>
      </c>
      <c r="AB806">
        <v>0</v>
      </c>
      <c r="AC806">
        <v>0</v>
      </c>
      <c r="AD806">
        <v>0</v>
      </c>
      <c r="AE806">
        <v>104.32</v>
      </c>
      <c r="AF806">
        <v>0</v>
      </c>
      <c r="AG806">
        <v>0</v>
      </c>
      <c r="AH806">
        <v>0</v>
      </c>
      <c r="AI806">
        <v>0.96</v>
      </c>
      <c r="AJ806">
        <v>1</v>
      </c>
      <c r="AK806">
        <v>1</v>
      </c>
      <c r="AL806">
        <v>1</v>
      </c>
      <c r="AM806">
        <v>2</v>
      </c>
      <c r="AN806">
        <v>0</v>
      </c>
      <c r="AO806">
        <v>0</v>
      </c>
      <c r="AP806">
        <v>1</v>
      </c>
      <c r="AQ806">
        <v>1</v>
      </c>
      <c r="AR806">
        <v>0</v>
      </c>
      <c r="AS806" t="s">
        <v>3</v>
      </c>
      <c r="AT806">
        <v>3.5999999999999997E-2</v>
      </c>
      <c r="AU806" t="s">
        <v>148</v>
      </c>
      <c r="AV806">
        <v>0</v>
      </c>
      <c r="AW806">
        <v>2</v>
      </c>
      <c r="AX806">
        <v>382000959</v>
      </c>
      <c r="AY806">
        <v>1</v>
      </c>
      <c r="AZ806">
        <v>0</v>
      </c>
      <c r="BA806">
        <v>806</v>
      </c>
      <c r="BB806">
        <v>1</v>
      </c>
      <c r="BC806">
        <v>0</v>
      </c>
      <c r="BD806">
        <v>0</v>
      </c>
      <c r="BE806">
        <v>0</v>
      </c>
      <c r="BF806">
        <v>0</v>
      </c>
      <c r="BG806">
        <v>0</v>
      </c>
      <c r="BH806">
        <v>0</v>
      </c>
      <c r="BI806">
        <v>0</v>
      </c>
      <c r="BJ806">
        <v>3.7555199999999993</v>
      </c>
      <c r="BK806">
        <v>0</v>
      </c>
      <c r="BL806">
        <v>0</v>
      </c>
      <c r="BM806">
        <v>0</v>
      </c>
      <c r="BN806">
        <v>0</v>
      </c>
      <c r="BO806">
        <v>0</v>
      </c>
      <c r="BP806">
        <v>1</v>
      </c>
      <c r="BQ806">
        <v>0</v>
      </c>
      <c r="BR806">
        <v>0</v>
      </c>
      <c r="BS806">
        <v>0</v>
      </c>
      <c r="BT806">
        <v>0</v>
      </c>
      <c r="BU806">
        <v>0</v>
      </c>
      <c r="BV806">
        <v>0</v>
      </c>
      <c r="BW806">
        <v>0</v>
      </c>
      <c r="CV806">
        <v>0</v>
      </c>
      <c r="CW806">
        <v>0</v>
      </c>
      <c r="CX806">
        <f>ROUND(Y806*Source!I349,7)</f>
        <v>0</v>
      </c>
      <c r="CY806">
        <f t="shared" si="382"/>
        <v>100.15</v>
      </c>
      <c r="CZ806">
        <f t="shared" si="383"/>
        <v>104.32</v>
      </c>
      <c r="DA806">
        <f t="shared" si="384"/>
        <v>0.96</v>
      </c>
      <c r="DB806">
        <f t="shared" si="385"/>
        <v>0</v>
      </c>
      <c r="DC806">
        <f t="shared" si="386"/>
        <v>0</v>
      </c>
      <c r="DD806" t="s">
        <v>3</v>
      </c>
      <c r="DE806" t="s">
        <v>3</v>
      </c>
      <c r="DF806">
        <f t="shared" si="387"/>
        <v>0</v>
      </c>
      <c r="DG806">
        <f t="shared" si="388"/>
        <v>0</v>
      </c>
      <c r="DH806">
        <f t="shared" si="370"/>
        <v>0</v>
      </c>
      <c r="DI806">
        <f t="shared" si="371"/>
        <v>0</v>
      </c>
      <c r="DJ806">
        <f t="shared" si="389"/>
        <v>0</v>
      </c>
      <c r="DK806">
        <v>0</v>
      </c>
      <c r="DL806" t="s">
        <v>3</v>
      </c>
      <c r="DM806">
        <v>0</v>
      </c>
      <c r="DN806" t="s">
        <v>3</v>
      </c>
      <c r="DO806">
        <v>0</v>
      </c>
    </row>
    <row r="807" spans="1:119" x14ac:dyDescent="0.25">
      <c r="A807">
        <f>ROW(Source!A349)</f>
        <v>349</v>
      </c>
      <c r="B807">
        <v>381997917</v>
      </c>
      <c r="C807">
        <v>382000931</v>
      </c>
      <c r="D807">
        <v>342715696</v>
      </c>
      <c r="E807">
        <v>1</v>
      </c>
      <c r="F807">
        <v>1</v>
      </c>
      <c r="G807">
        <v>1</v>
      </c>
      <c r="H807">
        <v>3</v>
      </c>
      <c r="I807" t="s">
        <v>1121</v>
      </c>
      <c r="J807" t="s">
        <v>1122</v>
      </c>
      <c r="K807" t="s">
        <v>1123</v>
      </c>
      <c r="L807">
        <v>1346</v>
      </c>
      <c r="N807">
        <v>1009</v>
      </c>
      <c r="O807" t="s">
        <v>1055</v>
      </c>
      <c r="P807" t="s">
        <v>1055</v>
      </c>
      <c r="Q807">
        <v>1</v>
      </c>
      <c r="W807">
        <v>0</v>
      </c>
      <c r="X807">
        <v>536919768</v>
      </c>
      <c r="Y807">
        <f t="shared" si="381"/>
        <v>0</v>
      </c>
      <c r="AA807">
        <v>198.36</v>
      </c>
      <c r="AB807">
        <v>0</v>
      </c>
      <c r="AC807">
        <v>0</v>
      </c>
      <c r="AD807">
        <v>0</v>
      </c>
      <c r="AE807">
        <v>206.62</v>
      </c>
      <c r="AF807">
        <v>0</v>
      </c>
      <c r="AG807">
        <v>0</v>
      </c>
      <c r="AH807">
        <v>0</v>
      </c>
      <c r="AI807">
        <v>0.96</v>
      </c>
      <c r="AJ807">
        <v>1</v>
      </c>
      <c r="AK807">
        <v>1</v>
      </c>
      <c r="AL807">
        <v>1</v>
      </c>
      <c r="AM807">
        <v>2</v>
      </c>
      <c r="AN807">
        <v>0</v>
      </c>
      <c r="AO807">
        <v>0</v>
      </c>
      <c r="AP807">
        <v>1</v>
      </c>
      <c r="AQ807">
        <v>1</v>
      </c>
      <c r="AR807">
        <v>0</v>
      </c>
      <c r="AS807" t="s">
        <v>3</v>
      </c>
      <c r="AT807">
        <v>2.0299999999999999E-2</v>
      </c>
      <c r="AU807" t="s">
        <v>148</v>
      </c>
      <c r="AV807">
        <v>0</v>
      </c>
      <c r="AW807">
        <v>2</v>
      </c>
      <c r="AX807">
        <v>382000960</v>
      </c>
      <c r="AY807">
        <v>1</v>
      </c>
      <c r="AZ807">
        <v>0</v>
      </c>
      <c r="BA807">
        <v>807</v>
      </c>
      <c r="BB807">
        <v>1</v>
      </c>
      <c r="BC807">
        <v>0</v>
      </c>
      <c r="BD807">
        <v>0</v>
      </c>
      <c r="BE807">
        <v>0</v>
      </c>
      <c r="BF807">
        <v>0</v>
      </c>
      <c r="BG807">
        <v>0</v>
      </c>
      <c r="BH807">
        <v>0</v>
      </c>
      <c r="BI807">
        <v>0</v>
      </c>
      <c r="BJ807">
        <v>4.1943859999999997</v>
      </c>
      <c r="BK807">
        <v>0</v>
      </c>
      <c r="BL807">
        <v>0</v>
      </c>
      <c r="BM807">
        <v>0</v>
      </c>
      <c r="BN807">
        <v>0</v>
      </c>
      <c r="BO807">
        <v>0</v>
      </c>
      <c r="BP807">
        <v>1</v>
      </c>
      <c r="BQ807">
        <v>0</v>
      </c>
      <c r="BR807">
        <v>0</v>
      </c>
      <c r="BS807">
        <v>0</v>
      </c>
      <c r="BT807">
        <v>0</v>
      </c>
      <c r="BU807">
        <v>0</v>
      </c>
      <c r="BV807">
        <v>0</v>
      </c>
      <c r="BW807">
        <v>0</v>
      </c>
      <c r="CV807">
        <v>0</v>
      </c>
      <c r="CW807">
        <v>0</v>
      </c>
      <c r="CX807">
        <f>ROUND(Y807*Source!I349,7)</f>
        <v>0</v>
      </c>
      <c r="CY807">
        <f t="shared" si="382"/>
        <v>198.36</v>
      </c>
      <c r="CZ807">
        <f t="shared" si="383"/>
        <v>206.62</v>
      </c>
      <c r="DA807">
        <f t="shared" si="384"/>
        <v>0.96</v>
      </c>
      <c r="DB807">
        <f t="shared" si="385"/>
        <v>0</v>
      </c>
      <c r="DC807">
        <f t="shared" si="386"/>
        <v>0</v>
      </c>
      <c r="DD807" t="s">
        <v>3</v>
      </c>
      <c r="DE807" t="s">
        <v>3</v>
      </c>
      <c r="DF807">
        <f t="shared" si="387"/>
        <v>0</v>
      </c>
      <c r="DG807">
        <f t="shared" si="388"/>
        <v>0</v>
      </c>
      <c r="DH807">
        <f t="shared" si="370"/>
        <v>0</v>
      </c>
      <c r="DI807">
        <f t="shared" si="371"/>
        <v>0</v>
      </c>
      <c r="DJ807">
        <f t="shared" si="389"/>
        <v>0</v>
      </c>
      <c r="DK807">
        <v>0</v>
      </c>
      <c r="DL807" t="s">
        <v>3</v>
      </c>
      <c r="DM807">
        <v>0</v>
      </c>
      <c r="DN807" t="s">
        <v>3</v>
      </c>
      <c r="DO807">
        <v>0</v>
      </c>
    </row>
    <row r="808" spans="1:119" x14ac:dyDescent="0.25">
      <c r="A808">
        <f>ROW(Source!A349)</f>
        <v>349</v>
      </c>
      <c r="B808">
        <v>381997917</v>
      </c>
      <c r="C808">
        <v>382000931</v>
      </c>
      <c r="D808">
        <v>342715892</v>
      </c>
      <c r="E808">
        <v>1</v>
      </c>
      <c r="F808">
        <v>1</v>
      </c>
      <c r="G808">
        <v>1</v>
      </c>
      <c r="H808">
        <v>3</v>
      </c>
      <c r="I808" t="s">
        <v>1091</v>
      </c>
      <c r="J808" t="s">
        <v>1092</v>
      </c>
      <c r="K808" t="s">
        <v>1093</v>
      </c>
      <c r="L808">
        <v>1301</v>
      </c>
      <c r="N808">
        <v>1003</v>
      </c>
      <c r="O808" t="s">
        <v>880</v>
      </c>
      <c r="P808" t="s">
        <v>880</v>
      </c>
      <c r="Q808">
        <v>1</v>
      </c>
      <c r="W808">
        <v>0</v>
      </c>
      <c r="X808">
        <v>-1934298816</v>
      </c>
      <c r="Y808">
        <f t="shared" si="381"/>
        <v>0</v>
      </c>
      <c r="AA808">
        <v>3.47</v>
      </c>
      <c r="AB808">
        <v>0</v>
      </c>
      <c r="AC808">
        <v>0</v>
      </c>
      <c r="AD808">
        <v>0</v>
      </c>
      <c r="AE808">
        <v>2.27</v>
      </c>
      <c r="AF808">
        <v>0</v>
      </c>
      <c r="AG808">
        <v>0</v>
      </c>
      <c r="AH808">
        <v>0</v>
      </c>
      <c r="AI808">
        <v>1.53</v>
      </c>
      <c r="AJ808">
        <v>1</v>
      </c>
      <c r="AK808">
        <v>1</v>
      </c>
      <c r="AL808">
        <v>1</v>
      </c>
      <c r="AM808">
        <v>2</v>
      </c>
      <c r="AN808">
        <v>0</v>
      </c>
      <c r="AO808">
        <v>0</v>
      </c>
      <c r="AP808">
        <v>1</v>
      </c>
      <c r="AQ808">
        <v>1</v>
      </c>
      <c r="AR808">
        <v>0</v>
      </c>
      <c r="AS808" t="s">
        <v>3</v>
      </c>
      <c r="AT808">
        <v>23.79</v>
      </c>
      <c r="AU808" t="s">
        <v>148</v>
      </c>
      <c r="AV808">
        <v>0</v>
      </c>
      <c r="AW808">
        <v>2</v>
      </c>
      <c r="AX808">
        <v>382000961</v>
      </c>
      <c r="AY808">
        <v>1</v>
      </c>
      <c r="AZ808">
        <v>0</v>
      </c>
      <c r="BA808">
        <v>808</v>
      </c>
      <c r="BB808">
        <v>1</v>
      </c>
      <c r="BC808">
        <v>0</v>
      </c>
      <c r="BD808">
        <v>0</v>
      </c>
      <c r="BE808">
        <v>0</v>
      </c>
      <c r="BF808">
        <v>0</v>
      </c>
      <c r="BG808">
        <v>0</v>
      </c>
      <c r="BH808">
        <v>0</v>
      </c>
      <c r="BI808">
        <v>0</v>
      </c>
      <c r="BJ808">
        <v>54.003299999999996</v>
      </c>
      <c r="BK808">
        <v>0</v>
      </c>
      <c r="BL808">
        <v>0</v>
      </c>
      <c r="BM808">
        <v>0</v>
      </c>
      <c r="BN808">
        <v>0</v>
      </c>
      <c r="BO808">
        <v>0</v>
      </c>
      <c r="BP808">
        <v>1</v>
      </c>
      <c r="BQ808">
        <v>0</v>
      </c>
      <c r="BR808">
        <v>0</v>
      </c>
      <c r="BS808">
        <v>0</v>
      </c>
      <c r="BT808">
        <v>0</v>
      </c>
      <c r="BU808">
        <v>0</v>
      </c>
      <c r="BV808">
        <v>0</v>
      </c>
      <c r="BW808">
        <v>0</v>
      </c>
      <c r="CV808">
        <v>0</v>
      </c>
      <c r="CW808">
        <v>0</v>
      </c>
      <c r="CX808">
        <f>ROUND(Y808*Source!I349,7)</f>
        <v>0</v>
      </c>
      <c r="CY808">
        <f t="shared" si="382"/>
        <v>3.47</v>
      </c>
      <c r="CZ808">
        <f t="shared" si="383"/>
        <v>2.27</v>
      </c>
      <c r="DA808">
        <f t="shared" si="384"/>
        <v>1.53</v>
      </c>
      <c r="DB808">
        <f t="shared" si="385"/>
        <v>0</v>
      </c>
      <c r="DC808">
        <f t="shared" si="386"/>
        <v>0</v>
      </c>
      <c r="DD808" t="s">
        <v>3</v>
      </c>
      <c r="DE808" t="s">
        <v>3</v>
      </c>
      <c r="DF808">
        <f t="shared" si="387"/>
        <v>0</v>
      </c>
      <c r="DG808">
        <f t="shared" si="388"/>
        <v>0</v>
      </c>
      <c r="DH808">
        <f t="shared" si="370"/>
        <v>0</v>
      </c>
      <c r="DI808">
        <f t="shared" si="371"/>
        <v>0</v>
      </c>
      <c r="DJ808">
        <f t="shared" si="389"/>
        <v>0</v>
      </c>
      <c r="DK808">
        <v>0</v>
      </c>
      <c r="DL808" t="s">
        <v>3</v>
      </c>
      <c r="DM808">
        <v>0</v>
      </c>
      <c r="DN808" t="s">
        <v>3</v>
      </c>
      <c r="DO808">
        <v>0</v>
      </c>
    </row>
    <row r="809" spans="1:119" x14ac:dyDescent="0.25">
      <c r="A809">
        <f>ROW(Source!A349)</f>
        <v>349</v>
      </c>
      <c r="B809">
        <v>381997917</v>
      </c>
      <c r="C809">
        <v>382000931</v>
      </c>
      <c r="D809">
        <v>342715956</v>
      </c>
      <c r="E809">
        <v>1</v>
      </c>
      <c r="F809">
        <v>1</v>
      </c>
      <c r="G809">
        <v>1</v>
      </c>
      <c r="H809">
        <v>3</v>
      </c>
      <c r="I809" t="s">
        <v>1124</v>
      </c>
      <c r="J809" t="s">
        <v>1125</v>
      </c>
      <c r="K809" t="s">
        <v>1126</v>
      </c>
      <c r="L809">
        <v>1301</v>
      </c>
      <c r="N809">
        <v>1003</v>
      </c>
      <c r="O809" t="s">
        <v>880</v>
      </c>
      <c r="P809" t="s">
        <v>880</v>
      </c>
      <c r="Q809">
        <v>1</v>
      </c>
      <c r="W809">
        <v>0</v>
      </c>
      <c r="X809">
        <v>1434431497</v>
      </c>
      <c r="Y809">
        <f t="shared" si="381"/>
        <v>0</v>
      </c>
      <c r="AA809">
        <v>22.08</v>
      </c>
      <c r="AB809">
        <v>0</v>
      </c>
      <c r="AC809">
        <v>0</v>
      </c>
      <c r="AD809">
        <v>0</v>
      </c>
      <c r="AE809">
        <v>14.43</v>
      </c>
      <c r="AF809">
        <v>0</v>
      </c>
      <c r="AG809">
        <v>0</v>
      </c>
      <c r="AH809">
        <v>0</v>
      </c>
      <c r="AI809">
        <v>1.53</v>
      </c>
      <c r="AJ809">
        <v>1</v>
      </c>
      <c r="AK809">
        <v>1</v>
      </c>
      <c r="AL809">
        <v>1</v>
      </c>
      <c r="AM809">
        <v>2</v>
      </c>
      <c r="AN809">
        <v>0</v>
      </c>
      <c r="AO809">
        <v>0</v>
      </c>
      <c r="AP809">
        <v>1</v>
      </c>
      <c r="AQ809">
        <v>1</v>
      </c>
      <c r="AR809">
        <v>0</v>
      </c>
      <c r="AS809" t="s">
        <v>3</v>
      </c>
      <c r="AT809">
        <v>4.55</v>
      </c>
      <c r="AU809" t="s">
        <v>148</v>
      </c>
      <c r="AV809">
        <v>0</v>
      </c>
      <c r="AW809">
        <v>2</v>
      </c>
      <c r="AX809">
        <v>382000962</v>
      </c>
      <c r="AY809">
        <v>1</v>
      </c>
      <c r="AZ809">
        <v>0</v>
      </c>
      <c r="BA809">
        <v>809</v>
      </c>
      <c r="BB809">
        <v>1</v>
      </c>
      <c r="BC809">
        <v>0</v>
      </c>
      <c r="BD809">
        <v>0</v>
      </c>
      <c r="BE809">
        <v>0</v>
      </c>
      <c r="BF809">
        <v>0</v>
      </c>
      <c r="BG809">
        <v>0</v>
      </c>
      <c r="BH809">
        <v>0</v>
      </c>
      <c r="BI809">
        <v>0</v>
      </c>
      <c r="BJ809">
        <v>65.656499999999994</v>
      </c>
      <c r="BK809">
        <v>0</v>
      </c>
      <c r="BL809">
        <v>0</v>
      </c>
      <c r="BM809">
        <v>0</v>
      </c>
      <c r="BN809">
        <v>0</v>
      </c>
      <c r="BO809">
        <v>0</v>
      </c>
      <c r="BP809">
        <v>1</v>
      </c>
      <c r="BQ809">
        <v>0</v>
      </c>
      <c r="BR809">
        <v>0</v>
      </c>
      <c r="BS809">
        <v>0</v>
      </c>
      <c r="BT809">
        <v>0</v>
      </c>
      <c r="BU809">
        <v>0</v>
      </c>
      <c r="BV809">
        <v>0</v>
      </c>
      <c r="BW809">
        <v>0</v>
      </c>
      <c r="CV809">
        <v>0</v>
      </c>
      <c r="CW809">
        <v>0</v>
      </c>
      <c r="CX809">
        <f>ROUND(Y809*Source!I349,7)</f>
        <v>0</v>
      </c>
      <c r="CY809">
        <f t="shared" si="382"/>
        <v>22.08</v>
      </c>
      <c r="CZ809">
        <f t="shared" si="383"/>
        <v>14.43</v>
      </c>
      <c r="DA809">
        <f t="shared" si="384"/>
        <v>1.53</v>
      </c>
      <c r="DB809">
        <f t="shared" si="385"/>
        <v>0</v>
      </c>
      <c r="DC809">
        <f t="shared" si="386"/>
        <v>0</v>
      </c>
      <c r="DD809" t="s">
        <v>3</v>
      </c>
      <c r="DE809" t="s">
        <v>3</v>
      </c>
      <c r="DF809">
        <f t="shared" si="387"/>
        <v>0</v>
      </c>
      <c r="DG809">
        <f t="shared" si="388"/>
        <v>0</v>
      </c>
      <c r="DH809">
        <f t="shared" si="370"/>
        <v>0</v>
      </c>
      <c r="DI809">
        <f t="shared" si="371"/>
        <v>0</v>
      </c>
      <c r="DJ809">
        <f t="shared" si="389"/>
        <v>0</v>
      </c>
      <c r="DK809">
        <v>0</v>
      </c>
      <c r="DL809" t="s">
        <v>3</v>
      </c>
      <c r="DM809">
        <v>0</v>
      </c>
      <c r="DN809" t="s">
        <v>3</v>
      </c>
      <c r="DO809">
        <v>0</v>
      </c>
    </row>
    <row r="810" spans="1:119" x14ac:dyDescent="0.25">
      <c r="A810">
        <f>ROW(Source!A349)</f>
        <v>349</v>
      </c>
      <c r="B810">
        <v>381997917</v>
      </c>
      <c r="C810">
        <v>382000931</v>
      </c>
      <c r="D810">
        <v>342725815</v>
      </c>
      <c r="E810">
        <v>1</v>
      </c>
      <c r="F810">
        <v>1</v>
      </c>
      <c r="G810">
        <v>1</v>
      </c>
      <c r="H810">
        <v>3</v>
      </c>
      <c r="I810" t="s">
        <v>1072</v>
      </c>
      <c r="J810" t="s">
        <v>1073</v>
      </c>
      <c r="K810" t="s">
        <v>1074</v>
      </c>
      <c r="L810">
        <v>1348</v>
      </c>
      <c r="N810">
        <v>1009</v>
      </c>
      <c r="O810" t="s">
        <v>846</v>
      </c>
      <c r="P810" t="s">
        <v>846</v>
      </c>
      <c r="Q810">
        <v>1000</v>
      </c>
      <c r="W810">
        <v>0</v>
      </c>
      <c r="X810">
        <v>704066739</v>
      </c>
      <c r="Y810">
        <f t="shared" si="381"/>
        <v>0</v>
      </c>
      <c r="AA810">
        <v>1260110.04</v>
      </c>
      <c r="AB810">
        <v>0</v>
      </c>
      <c r="AC810">
        <v>0</v>
      </c>
      <c r="AD810">
        <v>0</v>
      </c>
      <c r="AE810">
        <v>1050091.7</v>
      </c>
      <c r="AF810">
        <v>0</v>
      </c>
      <c r="AG810">
        <v>0</v>
      </c>
      <c r="AH810">
        <v>0</v>
      </c>
      <c r="AI810">
        <v>1.2</v>
      </c>
      <c r="AJ810">
        <v>1</v>
      </c>
      <c r="AK810">
        <v>1</v>
      </c>
      <c r="AL810">
        <v>1</v>
      </c>
      <c r="AM810">
        <v>2</v>
      </c>
      <c r="AN810">
        <v>0</v>
      </c>
      <c r="AO810">
        <v>0</v>
      </c>
      <c r="AP810">
        <v>1</v>
      </c>
      <c r="AQ810">
        <v>1</v>
      </c>
      <c r="AR810">
        <v>0</v>
      </c>
      <c r="AS810" t="s">
        <v>3</v>
      </c>
      <c r="AT810">
        <v>2.0000000000000002E-5</v>
      </c>
      <c r="AU810" t="s">
        <v>148</v>
      </c>
      <c r="AV810">
        <v>0</v>
      </c>
      <c r="AW810">
        <v>2</v>
      </c>
      <c r="AX810">
        <v>382000963</v>
      </c>
      <c r="AY810">
        <v>1</v>
      </c>
      <c r="AZ810">
        <v>0</v>
      </c>
      <c r="BA810">
        <v>810</v>
      </c>
      <c r="BB810">
        <v>1</v>
      </c>
      <c r="BC810">
        <v>0</v>
      </c>
      <c r="BD810">
        <v>0</v>
      </c>
      <c r="BE810">
        <v>0</v>
      </c>
      <c r="BF810">
        <v>0</v>
      </c>
      <c r="BG810">
        <v>0</v>
      </c>
      <c r="BH810">
        <v>0</v>
      </c>
      <c r="BI810">
        <v>0</v>
      </c>
      <c r="BJ810">
        <v>21.001834000000002</v>
      </c>
      <c r="BK810">
        <v>0</v>
      </c>
      <c r="BL810">
        <v>0</v>
      </c>
      <c r="BM810">
        <v>0</v>
      </c>
      <c r="BN810">
        <v>0</v>
      </c>
      <c r="BO810">
        <v>0</v>
      </c>
      <c r="BP810">
        <v>1</v>
      </c>
      <c r="BQ810">
        <v>0</v>
      </c>
      <c r="BR810">
        <v>0</v>
      </c>
      <c r="BS810">
        <v>0</v>
      </c>
      <c r="BT810">
        <v>0</v>
      </c>
      <c r="BU810">
        <v>0</v>
      </c>
      <c r="BV810">
        <v>0</v>
      </c>
      <c r="BW810">
        <v>0</v>
      </c>
      <c r="CV810">
        <v>0</v>
      </c>
      <c r="CW810">
        <v>0</v>
      </c>
      <c r="CX810">
        <f>ROUND(Y810*Source!I349,7)</f>
        <v>0</v>
      </c>
      <c r="CY810">
        <f t="shared" si="382"/>
        <v>1260110.04</v>
      </c>
      <c r="CZ810">
        <f t="shared" si="383"/>
        <v>1050091.7</v>
      </c>
      <c r="DA810">
        <f t="shared" si="384"/>
        <v>1.2</v>
      </c>
      <c r="DB810">
        <f t="shared" si="385"/>
        <v>0</v>
      </c>
      <c r="DC810">
        <f t="shared" si="386"/>
        <v>0</v>
      </c>
      <c r="DD810" t="s">
        <v>3</v>
      </c>
      <c r="DE810" t="s">
        <v>3</v>
      </c>
      <c r="DF810">
        <f t="shared" si="387"/>
        <v>0</v>
      </c>
      <c r="DG810">
        <f t="shared" si="388"/>
        <v>0</v>
      </c>
      <c r="DH810">
        <f t="shared" si="370"/>
        <v>0</v>
      </c>
      <c r="DI810">
        <f t="shared" si="371"/>
        <v>0</v>
      </c>
      <c r="DJ810">
        <f t="shared" si="389"/>
        <v>0</v>
      </c>
      <c r="DK810">
        <v>0</v>
      </c>
      <c r="DL810" t="s">
        <v>3</v>
      </c>
      <c r="DM810">
        <v>0</v>
      </c>
      <c r="DN810" t="s">
        <v>3</v>
      </c>
      <c r="DO810">
        <v>0</v>
      </c>
    </row>
    <row r="811" spans="1:119" x14ac:dyDescent="0.25">
      <c r="A811">
        <f>ROW(Source!A349)</f>
        <v>349</v>
      </c>
      <c r="B811">
        <v>381997917</v>
      </c>
      <c r="C811">
        <v>382000931</v>
      </c>
      <c r="D811">
        <v>342725859</v>
      </c>
      <c r="E811">
        <v>1</v>
      </c>
      <c r="F811">
        <v>1</v>
      </c>
      <c r="G811">
        <v>1</v>
      </c>
      <c r="H811">
        <v>3</v>
      </c>
      <c r="I811" t="s">
        <v>1052</v>
      </c>
      <c r="J811" t="s">
        <v>1053</v>
      </c>
      <c r="K811" t="s">
        <v>1054</v>
      </c>
      <c r="L811">
        <v>1346</v>
      </c>
      <c r="N811">
        <v>1009</v>
      </c>
      <c r="O811" t="s">
        <v>1055</v>
      </c>
      <c r="P811" t="s">
        <v>1055</v>
      </c>
      <c r="Q811">
        <v>1</v>
      </c>
      <c r="W811">
        <v>0</v>
      </c>
      <c r="X811">
        <v>1388162880</v>
      </c>
      <c r="Y811">
        <f t="shared" si="381"/>
        <v>0</v>
      </c>
      <c r="AA811">
        <v>1400.99</v>
      </c>
      <c r="AB811">
        <v>0</v>
      </c>
      <c r="AC811">
        <v>0</v>
      </c>
      <c r="AD811">
        <v>0</v>
      </c>
      <c r="AE811">
        <v>870.18</v>
      </c>
      <c r="AF811">
        <v>0</v>
      </c>
      <c r="AG811">
        <v>0</v>
      </c>
      <c r="AH811">
        <v>0</v>
      </c>
      <c r="AI811">
        <v>1.61</v>
      </c>
      <c r="AJ811">
        <v>1</v>
      </c>
      <c r="AK811">
        <v>1</v>
      </c>
      <c r="AL811">
        <v>1</v>
      </c>
      <c r="AM811">
        <v>2</v>
      </c>
      <c r="AN811">
        <v>0</v>
      </c>
      <c r="AO811">
        <v>0</v>
      </c>
      <c r="AP811">
        <v>1</v>
      </c>
      <c r="AQ811">
        <v>1</v>
      </c>
      <c r="AR811">
        <v>0</v>
      </c>
      <c r="AS811" t="s">
        <v>3</v>
      </c>
      <c r="AT811">
        <v>0.56999999999999995</v>
      </c>
      <c r="AU811" t="s">
        <v>148</v>
      </c>
      <c r="AV811">
        <v>0</v>
      </c>
      <c r="AW811">
        <v>2</v>
      </c>
      <c r="AX811">
        <v>382000964</v>
      </c>
      <c r="AY811">
        <v>1</v>
      </c>
      <c r="AZ811">
        <v>0</v>
      </c>
      <c r="BA811">
        <v>811</v>
      </c>
      <c r="BB811">
        <v>1</v>
      </c>
      <c r="BC811">
        <v>0</v>
      </c>
      <c r="BD811">
        <v>0</v>
      </c>
      <c r="BE811">
        <v>0</v>
      </c>
      <c r="BF811">
        <v>0</v>
      </c>
      <c r="BG811">
        <v>0</v>
      </c>
      <c r="BH811">
        <v>0</v>
      </c>
      <c r="BI811">
        <v>0</v>
      </c>
      <c r="BJ811">
        <v>496.00259999999992</v>
      </c>
      <c r="BK811">
        <v>0</v>
      </c>
      <c r="BL811">
        <v>0</v>
      </c>
      <c r="BM811">
        <v>0</v>
      </c>
      <c r="BN811">
        <v>0</v>
      </c>
      <c r="BO811">
        <v>0</v>
      </c>
      <c r="BP811">
        <v>1</v>
      </c>
      <c r="BQ811">
        <v>0</v>
      </c>
      <c r="BR811">
        <v>0</v>
      </c>
      <c r="BS811">
        <v>0</v>
      </c>
      <c r="BT811">
        <v>0</v>
      </c>
      <c r="BU811">
        <v>0</v>
      </c>
      <c r="BV811">
        <v>0</v>
      </c>
      <c r="BW811">
        <v>0</v>
      </c>
      <c r="CV811">
        <v>0</v>
      </c>
      <c r="CW811">
        <v>0</v>
      </c>
      <c r="CX811">
        <f>ROUND(Y811*Source!I349,7)</f>
        <v>0</v>
      </c>
      <c r="CY811">
        <f t="shared" si="382"/>
        <v>1400.99</v>
      </c>
      <c r="CZ811">
        <f t="shared" si="383"/>
        <v>870.18</v>
      </c>
      <c r="DA811">
        <f t="shared" si="384"/>
        <v>1.61</v>
      </c>
      <c r="DB811">
        <f t="shared" si="385"/>
        <v>0</v>
      </c>
      <c r="DC811">
        <f t="shared" si="386"/>
        <v>0</v>
      </c>
      <c r="DD811" t="s">
        <v>3</v>
      </c>
      <c r="DE811" t="s">
        <v>3</v>
      </c>
      <c r="DF811">
        <f t="shared" si="387"/>
        <v>0</v>
      </c>
      <c r="DG811">
        <f t="shared" si="388"/>
        <v>0</v>
      </c>
      <c r="DH811">
        <f t="shared" si="370"/>
        <v>0</v>
      </c>
      <c r="DI811">
        <f t="shared" si="371"/>
        <v>0</v>
      </c>
      <c r="DJ811">
        <f t="shared" si="389"/>
        <v>0</v>
      </c>
      <c r="DK811">
        <v>0</v>
      </c>
      <c r="DL811" t="s">
        <v>3</v>
      </c>
      <c r="DM811">
        <v>0</v>
      </c>
      <c r="DN811" t="s">
        <v>3</v>
      </c>
      <c r="DO811">
        <v>0</v>
      </c>
    </row>
    <row r="812" spans="1:119" x14ac:dyDescent="0.25">
      <c r="A812">
        <f>ROW(Source!A349)</f>
        <v>349</v>
      </c>
      <c r="B812">
        <v>381997917</v>
      </c>
      <c r="C812">
        <v>382000931</v>
      </c>
      <c r="D812">
        <v>342735789</v>
      </c>
      <c r="E812">
        <v>1</v>
      </c>
      <c r="F812">
        <v>1</v>
      </c>
      <c r="G812">
        <v>1</v>
      </c>
      <c r="H812">
        <v>3</v>
      </c>
      <c r="I812" t="s">
        <v>1143</v>
      </c>
      <c r="J812" t="s">
        <v>1144</v>
      </c>
      <c r="K812" t="s">
        <v>1145</v>
      </c>
      <c r="L812">
        <v>1348</v>
      </c>
      <c r="N812">
        <v>1009</v>
      </c>
      <c r="O812" t="s">
        <v>846</v>
      </c>
      <c r="P812" t="s">
        <v>846</v>
      </c>
      <c r="Q812">
        <v>1000</v>
      </c>
      <c r="W812">
        <v>0</v>
      </c>
      <c r="X812">
        <v>1651372890</v>
      </c>
      <c r="Y812">
        <f t="shared" si="381"/>
        <v>0</v>
      </c>
      <c r="AA812">
        <v>97625.600000000006</v>
      </c>
      <c r="AB812">
        <v>0</v>
      </c>
      <c r="AC812">
        <v>0</v>
      </c>
      <c r="AD812">
        <v>0</v>
      </c>
      <c r="AE812">
        <v>80020.98</v>
      </c>
      <c r="AF812">
        <v>0</v>
      </c>
      <c r="AG812">
        <v>0</v>
      </c>
      <c r="AH812">
        <v>0</v>
      </c>
      <c r="AI812">
        <v>1.22</v>
      </c>
      <c r="AJ812">
        <v>1</v>
      </c>
      <c r="AK812">
        <v>1</v>
      </c>
      <c r="AL812">
        <v>1</v>
      </c>
      <c r="AM812">
        <v>2</v>
      </c>
      <c r="AN812">
        <v>0</v>
      </c>
      <c r="AO812">
        <v>0</v>
      </c>
      <c r="AP812">
        <v>1</v>
      </c>
      <c r="AQ812">
        <v>1</v>
      </c>
      <c r="AR812">
        <v>0</v>
      </c>
      <c r="AS812" t="s">
        <v>3</v>
      </c>
      <c r="AT812">
        <v>2.0000000000000002E-5</v>
      </c>
      <c r="AU812" t="s">
        <v>148</v>
      </c>
      <c r="AV812">
        <v>0</v>
      </c>
      <c r="AW812">
        <v>2</v>
      </c>
      <c r="AX812">
        <v>382000965</v>
      </c>
      <c r="AY812">
        <v>1</v>
      </c>
      <c r="AZ812">
        <v>0</v>
      </c>
      <c r="BA812">
        <v>812</v>
      </c>
      <c r="BB812">
        <v>1</v>
      </c>
      <c r="BC812">
        <v>0</v>
      </c>
      <c r="BD812">
        <v>0</v>
      </c>
      <c r="BE812">
        <v>0</v>
      </c>
      <c r="BF812">
        <v>0</v>
      </c>
      <c r="BG812">
        <v>0</v>
      </c>
      <c r="BH812">
        <v>0</v>
      </c>
      <c r="BI812">
        <v>0</v>
      </c>
      <c r="BJ812">
        <v>1.6004195999999999</v>
      </c>
      <c r="BK812">
        <v>0</v>
      </c>
      <c r="BL812">
        <v>0</v>
      </c>
      <c r="BM812">
        <v>0</v>
      </c>
      <c r="BN812">
        <v>0</v>
      </c>
      <c r="BO812">
        <v>0</v>
      </c>
      <c r="BP812">
        <v>1</v>
      </c>
      <c r="BQ812">
        <v>0</v>
      </c>
      <c r="BR812">
        <v>0</v>
      </c>
      <c r="BS812">
        <v>0</v>
      </c>
      <c r="BT812">
        <v>0</v>
      </c>
      <c r="BU812">
        <v>0</v>
      </c>
      <c r="BV812">
        <v>0</v>
      </c>
      <c r="BW812">
        <v>0</v>
      </c>
      <c r="CV812">
        <v>0</v>
      </c>
      <c r="CW812">
        <v>0</v>
      </c>
      <c r="CX812">
        <f>ROUND(Y812*Source!I349,7)</f>
        <v>0</v>
      </c>
      <c r="CY812">
        <f t="shared" si="382"/>
        <v>97625.600000000006</v>
      </c>
      <c r="CZ812">
        <f t="shared" si="383"/>
        <v>80020.98</v>
      </c>
      <c r="DA812">
        <f t="shared" si="384"/>
        <v>1.22</v>
      </c>
      <c r="DB812">
        <f t="shared" si="385"/>
        <v>0</v>
      </c>
      <c r="DC812">
        <f t="shared" si="386"/>
        <v>0</v>
      </c>
      <c r="DD812" t="s">
        <v>3</v>
      </c>
      <c r="DE812" t="s">
        <v>3</v>
      </c>
      <c r="DF812">
        <f t="shared" si="387"/>
        <v>0</v>
      </c>
      <c r="DG812">
        <f t="shared" si="388"/>
        <v>0</v>
      </c>
      <c r="DH812">
        <f t="shared" si="370"/>
        <v>0</v>
      </c>
      <c r="DI812">
        <f t="shared" si="371"/>
        <v>0</v>
      </c>
      <c r="DJ812">
        <f t="shared" si="389"/>
        <v>0</v>
      </c>
      <c r="DK812">
        <v>0</v>
      </c>
      <c r="DL812" t="s">
        <v>3</v>
      </c>
      <c r="DM812">
        <v>0</v>
      </c>
      <c r="DN812" t="s">
        <v>3</v>
      </c>
      <c r="DO812">
        <v>0</v>
      </c>
    </row>
    <row r="813" spans="1:119" x14ac:dyDescent="0.25">
      <c r="A813">
        <f>ROW(Source!A349)</f>
        <v>349</v>
      </c>
      <c r="B813">
        <v>381997917</v>
      </c>
      <c r="C813">
        <v>382000931</v>
      </c>
      <c r="D813">
        <v>342742624</v>
      </c>
      <c r="E813">
        <v>1</v>
      </c>
      <c r="F813">
        <v>1</v>
      </c>
      <c r="G813">
        <v>1</v>
      </c>
      <c r="H813">
        <v>3</v>
      </c>
      <c r="I813" t="s">
        <v>1127</v>
      </c>
      <c r="J813" t="s">
        <v>1128</v>
      </c>
      <c r="K813" t="s">
        <v>1129</v>
      </c>
      <c r="L813">
        <v>1346</v>
      </c>
      <c r="N813">
        <v>1009</v>
      </c>
      <c r="O813" t="s">
        <v>1055</v>
      </c>
      <c r="P813" t="s">
        <v>1055</v>
      </c>
      <c r="Q813">
        <v>1</v>
      </c>
      <c r="W813">
        <v>0</v>
      </c>
      <c r="X813">
        <v>1309709516</v>
      </c>
      <c r="Y813">
        <f t="shared" si="381"/>
        <v>0</v>
      </c>
      <c r="AA813">
        <v>1798.07</v>
      </c>
      <c r="AB813">
        <v>0</v>
      </c>
      <c r="AC813">
        <v>0</v>
      </c>
      <c r="AD813">
        <v>0</v>
      </c>
      <c r="AE813">
        <v>1912.84</v>
      </c>
      <c r="AF813">
        <v>0</v>
      </c>
      <c r="AG813">
        <v>0</v>
      </c>
      <c r="AH813">
        <v>0</v>
      </c>
      <c r="AI813">
        <v>0.94</v>
      </c>
      <c r="AJ813">
        <v>1</v>
      </c>
      <c r="AK813">
        <v>1</v>
      </c>
      <c r="AL813">
        <v>1</v>
      </c>
      <c r="AM813">
        <v>2</v>
      </c>
      <c r="AN813">
        <v>0</v>
      </c>
      <c r="AO813">
        <v>0</v>
      </c>
      <c r="AP813">
        <v>1</v>
      </c>
      <c r="AQ813">
        <v>1</v>
      </c>
      <c r="AR813">
        <v>0</v>
      </c>
      <c r="AS813" t="s">
        <v>3</v>
      </c>
      <c r="AT813">
        <v>5.0000000000000001E-3</v>
      </c>
      <c r="AU813" t="s">
        <v>148</v>
      </c>
      <c r="AV813">
        <v>0</v>
      </c>
      <c r="AW813">
        <v>2</v>
      </c>
      <c r="AX813">
        <v>382000966</v>
      </c>
      <c r="AY813">
        <v>1</v>
      </c>
      <c r="AZ813">
        <v>0</v>
      </c>
      <c r="BA813">
        <v>813</v>
      </c>
      <c r="BB813">
        <v>1</v>
      </c>
      <c r="BC813">
        <v>0</v>
      </c>
      <c r="BD813">
        <v>0</v>
      </c>
      <c r="BE813">
        <v>0</v>
      </c>
      <c r="BF813">
        <v>0</v>
      </c>
      <c r="BG813">
        <v>0</v>
      </c>
      <c r="BH813">
        <v>0</v>
      </c>
      <c r="BI813">
        <v>0</v>
      </c>
      <c r="BJ813">
        <v>9.5641999999999996</v>
      </c>
      <c r="BK813">
        <v>0</v>
      </c>
      <c r="BL813">
        <v>0</v>
      </c>
      <c r="BM813">
        <v>0</v>
      </c>
      <c r="BN813">
        <v>0</v>
      </c>
      <c r="BO813">
        <v>0</v>
      </c>
      <c r="BP813">
        <v>1</v>
      </c>
      <c r="BQ813">
        <v>0</v>
      </c>
      <c r="BR813">
        <v>0</v>
      </c>
      <c r="BS813">
        <v>0</v>
      </c>
      <c r="BT813">
        <v>0</v>
      </c>
      <c r="BU813">
        <v>0</v>
      </c>
      <c r="BV813">
        <v>0</v>
      </c>
      <c r="BW813">
        <v>0</v>
      </c>
      <c r="CV813">
        <v>0</v>
      </c>
      <c r="CW813">
        <v>0</v>
      </c>
      <c r="CX813">
        <f>ROUND(Y813*Source!I349,7)</f>
        <v>0</v>
      </c>
      <c r="CY813">
        <f t="shared" si="382"/>
        <v>1798.07</v>
      </c>
      <c r="CZ813">
        <f t="shared" si="383"/>
        <v>1912.84</v>
      </c>
      <c r="DA813">
        <f t="shared" si="384"/>
        <v>0.94</v>
      </c>
      <c r="DB813">
        <f t="shared" si="385"/>
        <v>0</v>
      </c>
      <c r="DC813">
        <f t="shared" si="386"/>
        <v>0</v>
      </c>
      <c r="DD813" t="s">
        <v>3</v>
      </c>
      <c r="DE813" t="s">
        <v>3</v>
      </c>
      <c r="DF813">
        <f t="shared" si="387"/>
        <v>0</v>
      </c>
      <c r="DG813">
        <f t="shared" si="388"/>
        <v>0</v>
      </c>
      <c r="DH813">
        <f t="shared" si="370"/>
        <v>0</v>
      </c>
      <c r="DI813">
        <f t="shared" si="371"/>
        <v>0</v>
      </c>
      <c r="DJ813">
        <f t="shared" si="389"/>
        <v>0</v>
      </c>
      <c r="DK813">
        <v>0</v>
      </c>
      <c r="DL813" t="s">
        <v>3</v>
      </c>
      <c r="DM813">
        <v>0</v>
      </c>
      <c r="DN813" t="s">
        <v>3</v>
      </c>
      <c r="DO813">
        <v>0</v>
      </c>
    </row>
    <row r="814" spans="1:119" x14ac:dyDescent="0.25">
      <c r="A814">
        <f>ROW(Source!A349)</f>
        <v>349</v>
      </c>
      <c r="B814">
        <v>381997917</v>
      </c>
      <c r="C814">
        <v>382000931</v>
      </c>
      <c r="D814">
        <v>342744171</v>
      </c>
      <c r="E814">
        <v>1</v>
      </c>
      <c r="F814">
        <v>1</v>
      </c>
      <c r="G814">
        <v>1</v>
      </c>
      <c r="H814">
        <v>3</v>
      </c>
      <c r="I814" t="s">
        <v>1161</v>
      </c>
      <c r="J814" t="s">
        <v>1162</v>
      </c>
      <c r="K814" t="s">
        <v>1163</v>
      </c>
      <c r="L814">
        <v>1371</v>
      </c>
      <c r="N814">
        <v>1013</v>
      </c>
      <c r="O814" t="s">
        <v>202</v>
      </c>
      <c r="P814" t="s">
        <v>202</v>
      </c>
      <c r="Q814">
        <v>1</v>
      </c>
      <c r="W814">
        <v>0</v>
      </c>
      <c r="X814">
        <v>2132169339</v>
      </c>
      <c r="Y814">
        <f t="shared" si="381"/>
        <v>0</v>
      </c>
      <c r="AA814">
        <v>17.95</v>
      </c>
      <c r="AB814">
        <v>0</v>
      </c>
      <c r="AC814">
        <v>0</v>
      </c>
      <c r="AD814">
        <v>0</v>
      </c>
      <c r="AE814">
        <v>19.100000000000001</v>
      </c>
      <c r="AF814">
        <v>0</v>
      </c>
      <c r="AG814">
        <v>0</v>
      </c>
      <c r="AH814">
        <v>0</v>
      </c>
      <c r="AI814">
        <v>0.94</v>
      </c>
      <c r="AJ814">
        <v>1</v>
      </c>
      <c r="AK814">
        <v>1</v>
      </c>
      <c r="AL814">
        <v>1</v>
      </c>
      <c r="AM814">
        <v>2</v>
      </c>
      <c r="AN814">
        <v>0</v>
      </c>
      <c r="AO814">
        <v>0</v>
      </c>
      <c r="AP814">
        <v>1</v>
      </c>
      <c r="AQ814">
        <v>1</v>
      </c>
      <c r="AR814">
        <v>0</v>
      </c>
      <c r="AS814" t="s">
        <v>3</v>
      </c>
      <c r="AT814">
        <v>4</v>
      </c>
      <c r="AU814" t="s">
        <v>148</v>
      </c>
      <c r="AV814">
        <v>0</v>
      </c>
      <c r="AW814">
        <v>2</v>
      </c>
      <c r="AX814">
        <v>382000967</v>
      </c>
      <c r="AY814">
        <v>1</v>
      </c>
      <c r="AZ814">
        <v>0</v>
      </c>
      <c r="BA814">
        <v>814</v>
      </c>
      <c r="BB814">
        <v>1</v>
      </c>
      <c r="BC814">
        <v>0</v>
      </c>
      <c r="BD814">
        <v>0</v>
      </c>
      <c r="BE814">
        <v>0</v>
      </c>
      <c r="BF814">
        <v>0</v>
      </c>
      <c r="BG814">
        <v>0</v>
      </c>
      <c r="BH814">
        <v>0</v>
      </c>
      <c r="BI814">
        <v>0</v>
      </c>
      <c r="BJ814">
        <v>76.400000000000006</v>
      </c>
      <c r="BK814">
        <v>0</v>
      </c>
      <c r="BL814">
        <v>0</v>
      </c>
      <c r="BM814">
        <v>0</v>
      </c>
      <c r="BN814">
        <v>0</v>
      </c>
      <c r="BO814">
        <v>0</v>
      </c>
      <c r="BP814">
        <v>1</v>
      </c>
      <c r="BQ814">
        <v>0</v>
      </c>
      <c r="BR814">
        <v>0</v>
      </c>
      <c r="BS814">
        <v>0</v>
      </c>
      <c r="BT814">
        <v>0</v>
      </c>
      <c r="BU814">
        <v>0</v>
      </c>
      <c r="BV814">
        <v>0</v>
      </c>
      <c r="BW814">
        <v>0</v>
      </c>
      <c r="CV814">
        <v>0</v>
      </c>
      <c r="CW814">
        <v>0</v>
      </c>
      <c r="CX814">
        <f>ROUND(Y814*Source!I349,7)</f>
        <v>0</v>
      </c>
      <c r="CY814">
        <f t="shared" si="382"/>
        <v>17.95</v>
      </c>
      <c r="CZ814">
        <f t="shared" si="383"/>
        <v>19.100000000000001</v>
      </c>
      <c r="DA814">
        <f t="shared" si="384"/>
        <v>0.94</v>
      </c>
      <c r="DB814">
        <f t="shared" si="385"/>
        <v>0</v>
      </c>
      <c r="DC814">
        <f t="shared" si="386"/>
        <v>0</v>
      </c>
      <c r="DD814" t="s">
        <v>3</v>
      </c>
      <c r="DE814" t="s">
        <v>3</v>
      </c>
      <c r="DF814">
        <f t="shared" si="387"/>
        <v>0</v>
      </c>
      <c r="DG814">
        <f t="shared" si="388"/>
        <v>0</v>
      </c>
      <c r="DH814">
        <f t="shared" si="370"/>
        <v>0</v>
      </c>
      <c r="DI814">
        <f t="shared" si="371"/>
        <v>0</v>
      </c>
      <c r="DJ814">
        <f t="shared" si="389"/>
        <v>0</v>
      </c>
      <c r="DK814">
        <v>0</v>
      </c>
      <c r="DL814" t="s">
        <v>3</v>
      </c>
      <c r="DM814">
        <v>0</v>
      </c>
      <c r="DN814" t="s">
        <v>3</v>
      </c>
      <c r="DO814">
        <v>0</v>
      </c>
    </row>
    <row r="815" spans="1:119" x14ac:dyDescent="0.25">
      <c r="A815">
        <f>ROW(Source!A349)</f>
        <v>349</v>
      </c>
      <c r="B815">
        <v>381997917</v>
      </c>
      <c r="C815">
        <v>382000931</v>
      </c>
      <c r="D815">
        <v>342744300</v>
      </c>
      <c r="E815">
        <v>1</v>
      </c>
      <c r="F815">
        <v>1</v>
      </c>
      <c r="G815">
        <v>1</v>
      </c>
      <c r="H815">
        <v>3</v>
      </c>
      <c r="I815" t="s">
        <v>1130</v>
      </c>
      <c r="J815" t="s">
        <v>1131</v>
      </c>
      <c r="K815" t="s">
        <v>1132</v>
      </c>
      <c r="L815">
        <v>1371</v>
      </c>
      <c r="N815">
        <v>1013</v>
      </c>
      <c r="O815" t="s">
        <v>202</v>
      </c>
      <c r="P815" t="s">
        <v>202</v>
      </c>
      <c r="Q815">
        <v>1</v>
      </c>
      <c r="W815">
        <v>0</v>
      </c>
      <c r="X815">
        <v>-1946103972</v>
      </c>
      <c r="Y815">
        <f t="shared" si="381"/>
        <v>0</v>
      </c>
      <c r="AA815">
        <v>529.66999999999996</v>
      </c>
      <c r="AB815">
        <v>0</v>
      </c>
      <c r="AC815">
        <v>0</v>
      </c>
      <c r="AD815">
        <v>0</v>
      </c>
      <c r="AE815">
        <v>417.06</v>
      </c>
      <c r="AF815">
        <v>0</v>
      </c>
      <c r="AG815">
        <v>0</v>
      </c>
      <c r="AH815">
        <v>0</v>
      </c>
      <c r="AI815">
        <v>1.27</v>
      </c>
      <c r="AJ815">
        <v>1</v>
      </c>
      <c r="AK815">
        <v>1</v>
      </c>
      <c r="AL815">
        <v>1</v>
      </c>
      <c r="AM815">
        <v>2</v>
      </c>
      <c r="AN815">
        <v>0</v>
      </c>
      <c r="AO815">
        <v>0</v>
      </c>
      <c r="AP815">
        <v>1</v>
      </c>
      <c r="AQ815">
        <v>1</v>
      </c>
      <c r="AR815">
        <v>0</v>
      </c>
      <c r="AS815" t="s">
        <v>3</v>
      </c>
      <c r="AT815">
        <v>1</v>
      </c>
      <c r="AU815" t="s">
        <v>148</v>
      </c>
      <c r="AV815">
        <v>0</v>
      </c>
      <c r="AW815">
        <v>2</v>
      </c>
      <c r="AX815">
        <v>382000968</v>
      </c>
      <c r="AY815">
        <v>1</v>
      </c>
      <c r="AZ815">
        <v>0</v>
      </c>
      <c r="BA815">
        <v>815</v>
      </c>
      <c r="BB815">
        <v>1</v>
      </c>
      <c r="BC815">
        <v>0</v>
      </c>
      <c r="BD815">
        <v>0</v>
      </c>
      <c r="BE815">
        <v>0</v>
      </c>
      <c r="BF815">
        <v>0</v>
      </c>
      <c r="BG815">
        <v>0</v>
      </c>
      <c r="BH815">
        <v>0</v>
      </c>
      <c r="BI815">
        <v>0</v>
      </c>
      <c r="BJ815">
        <v>417.06</v>
      </c>
      <c r="BK815">
        <v>0</v>
      </c>
      <c r="BL815">
        <v>0</v>
      </c>
      <c r="BM815">
        <v>0</v>
      </c>
      <c r="BN815">
        <v>0</v>
      </c>
      <c r="BO815">
        <v>0</v>
      </c>
      <c r="BP815">
        <v>1</v>
      </c>
      <c r="BQ815">
        <v>0</v>
      </c>
      <c r="BR815">
        <v>0</v>
      </c>
      <c r="BS815">
        <v>0</v>
      </c>
      <c r="BT815">
        <v>0</v>
      </c>
      <c r="BU815">
        <v>0</v>
      </c>
      <c r="BV815">
        <v>0</v>
      </c>
      <c r="BW815">
        <v>0</v>
      </c>
      <c r="CV815">
        <v>0</v>
      </c>
      <c r="CW815">
        <v>0</v>
      </c>
      <c r="CX815">
        <f>ROUND(Y815*Source!I349,7)</f>
        <v>0</v>
      </c>
      <c r="CY815">
        <f t="shared" si="382"/>
        <v>529.66999999999996</v>
      </c>
      <c r="CZ815">
        <f t="shared" si="383"/>
        <v>417.06</v>
      </c>
      <c r="DA815">
        <f t="shared" si="384"/>
        <v>1.27</v>
      </c>
      <c r="DB815">
        <f t="shared" si="385"/>
        <v>0</v>
      </c>
      <c r="DC815">
        <f t="shared" si="386"/>
        <v>0</v>
      </c>
      <c r="DD815" t="s">
        <v>3</v>
      </c>
      <c r="DE815" t="s">
        <v>3</v>
      </c>
      <c r="DF815">
        <f t="shared" si="387"/>
        <v>0</v>
      </c>
      <c r="DG815">
        <f t="shared" si="388"/>
        <v>0</v>
      </c>
      <c r="DH815">
        <f t="shared" si="370"/>
        <v>0</v>
      </c>
      <c r="DI815">
        <f t="shared" si="371"/>
        <v>0</v>
      </c>
      <c r="DJ815">
        <f t="shared" si="389"/>
        <v>0</v>
      </c>
      <c r="DK815">
        <v>0</v>
      </c>
      <c r="DL815" t="s">
        <v>3</v>
      </c>
      <c r="DM815">
        <v>0</v>
      </c>
      <c r="DN815" t="s">
        <v>3</v>
      </c>
      <c r="DO815">
        <v>0</v>
      </c>
    </row>
    <row r="816" spans="1:119" x14ac:dyDescent="0.25">
      <c r="A816">
        <f>ROW(Source!A349)</f>
        <v>349</v>
      </c>
      <c r="B816">
        <v>381997917</v>
      </c>
      <c r="C816">
        <v>382000931</v>
      </c>
      <c r="D816">
        <v>342751707</v>
      </c>
      <c r="E816">
        <v>1</v>
      </c>
      <c r="F816">
        <v>1</v>
      </c>
      <c r="G816">
        <v>1</v>
      </c>
      <c r="H816">
        <v>3</v>
      </c>
      <c r="I816" t="s">
        <v>1133</v>
      </c>
      <c r="J816" t="s">
        <v>1134</v>
      </c>
      <c r="K816" t="s">
        <v>1135</v>
      </c>
      <c r="L816">
        <v>1425</v>
      </c>
      <c r="N816">
        <v>1013</v>
      </c>
      <c r="O816" t="s">
        <v>1082</v>
      </c>
      <c r="P816" t="s">
        <v>1082</v>
      </c>
      <c r="Q816">
        <v>1</v>
      </c>
      <c r="W816">
        <v>0</v>
      </c>
      <c r="X816">
        <v>-1086610245</v>
      </c>
      <c r="Y816">
        <f t="shared" si="381"/>
        <v>0</v>
      </c>
      <c r="AA816">
        <v>56.24</v>
      </c>
      <c r="AB816">
        <v>0</v>
      </c>
      <c r="AC816">
        <v>0</v>
      </c>
      <c r="AD816">
        <v>0</v>
      </c>
      <c r="AE816">
        <v>47.26</v>
      </c>
      <c r="AF816">
        <v>0</v>
      </c>
      <c r="AG816">
        <v>0</v>
      </c>
      <c r="AH816">
        <v>0</v>
      </c>
      <c r="AI816">
        <v>1.19</v>
      </c>
      <c r="AJ816">
        <v>1</v>
      </c>
      <c r="AK816">
        <v>1</v>
      </c>
      <c r="AL816">
        <v>1</v>
      </c>
      <c r="AM816">
        <v>2</v>
      </c>
      <c r="AN816">
        <v>0</v>
      </c>
      <c r="AO816">
        <v>0</v>
      </c>
      <c r="AP816">
        <v>1</v>
      </c>
      <c r="AQ816">
        <v>1</v>
      </c>
      <c r="AR816">
        <v>0</v>
      </c>
      <c r="AS816" t="s">
        <v>3</v>
      </c>
      <c r="AT816">
        <v>0.25</v>
      </c>
      <c r="AU816" t="s">
        <v>148</v>
      </c>
      <c r="AV816">
        <v>0</v>
      </c>
      <c r="AW816">
        <v>2</v>
      </c>
      <c r="AX816">
        <v>382000969</v>
      </c>
      <c r="AY816">
        <v>1</v>
      </c>
      <c r="AZ816">
        <v>0</v>
      </c>
      <c r="BA816">
        <v>816</v>
      </c>
      <c r="BB816">
        <v>1</v>
      </c>
      <c r="BC816">
        <v>0</v>
      </c>
      <c r="BD816">
        <v>0</v>
      </c>
      <c r="BE816">
        <v>0</v>
      </c>
      <c r="BF816">
        <v>0</v>
      </c>
      <c r="BG816">
        <v>0</v>
      </c>
      <c r="BH816">
        <v>0</v>
      </c>
      <c r="BI816">
        <v>0</v>
      </c>
      <c r="BJ816">
        <v>11.815</v>
      </c>
      <c r="BK816">
        <v>0</v>
      </c>
      <c r="BL816">
        <v>0</v>
      </c>
      <c r="BM816">
        <v>0</v>
      </c>
      <c r="BN816">
        <v>0</v>
      </c>
      <c r="BO816">
        <v>0</v>
      </c>
      <c r="BP816">
        <v>1</v>
      </c>
      <c r="BQ816">
        <v>0</v>
      </c>
      <c r="BR816">
        <v>0</v>
      </c>
      <c r="BS816">
        <v>0</v>
      </c>
      <c r="BT816">
        <v>0</v>
      </c>
      <c r="BU816">
        <v>0</v>
      </c>
      <c r="BV816">
        <v>0</v>
      </c>
      <c r="BW816">
        <v>0</v>
      </c>
      <c r="CV816">
        <v>0</v>
      </c>
      <c r="CW816">
        <v>0</v>
      </c>
      <c r="CX816">
        <f>ROUND(Y816*Source!I349,7)</f>
        <v>0</v>
      </c>
      <c r="CY816">
        <f t="shared" si="382"/>
        <v>56.24</v>
      </c>
      <c r="CZ816">
        <f t="shared" si="383"/>
        <v>47.26</v>
      </c>
      <c r="DA816">
        <f t="shared" si="384"/>
        <v>1.19</v>
      </c>
      <c r="DB816">
        <f t="shared" si="385"/>
        <v>0</v>
      </c>
      <c r="DC816">
        <f t="shared" si="386"/>
        <v>0</v>
      </c>
      <c r="DD816" t="s">
        <v>3</v>
      </c>
      <c r="DE816" t="s">
        <v>3</v>
      </c>
      <c r="DF816">
        <f t="shared" si="387"/>
        <v>0</v>
      </c>
      <c r="DG816">
        <f t="shared" si="388"/>
        <v>0</v>
      </c>
      <c r="DH816">
        <f t="shared" si="370"/>
        <v>0</v>
      </c>
      <c r="DI816">
        <f t="shared" si="371"/>
        <v>0</v>
      </c>
      <c r="DJ816">
        <f t="shared" si="389"/>
        <v>0</v>
      </c>
      <c r="DK816">
        <v>0</v>
      </c>
      <c r="DL816" t="s">
        <v>3</v>
      </c>
      <c r="DM816">
        <v>0</v>
      </c>
      <c r="DN816" t="s">
        <v>3</v>
      </c>
      <c r="DO816">
        <v>0</v>
      </c>
    </row>
    <row r="817" spans="1:119" x14ac:dyDescent="0.25">
      <c r="A817">
        <f>ROW(Source!A349)</f>
        <v>349</v>
      </c>
      <c r="B817">
        <v>381997917</v>
      </c>
      <c r="C817">
        <v>382000931</v>
      </c>
      <c r="D817">
        <v>342751716</v>
      </c>
      <c r="E817">
        <v>1</v>
      </c>
      <c r="F817">
        <v>1</v>
      </c>
      <c r="G817">
        <v>1</v>
      </c>
      <c r="H817">
        <v>3</v>
      </c>
      <c r="I817" t="s">
        <v>1136</v>
      </c>
      <c r="J817" t="s">
        <v>1137</v>
      </c>
      <c r="K817" t="s">
        <v>1138</v>
      </c>
      <c r="L817">
        <v>1407</v>
      </c>
      <c r="N817">
        <v>1013</v>
      </c>
      <c r="O817" t="s">
        <v>1139</v>
      </c>
      <c r="P817" t="s">
        <v>1139</v>
      </c>
      <c r="Q817">
        <v>1</v>
      </c>
      <c r="W817">
        <v>0</v>
      </c>
      <c r="X817">
        <v>1070744045</v>
      </c>
      <c r="Y817">
        <f t="shared" si="381"/>
        <v>0</v>
      </c>
      <c r="AA817">
        <v>7142</v>
      </c>
      <c r="AB817">
        <v>0</v>
      </c>
      <c r="AC817">
        <v>0</v>
      </c>
      <c r="AD817">
        <v>0</v>
      </c>
      <c r="AE817">
        <v>6052.54</v>
      </c>
      <c r="AF817">
        <v>0</v>
      </c>
      <c r="AG817">
        <v>0</v>
      </c>
      <c r="AH817">
        <v>0</v>
      </c>
      <c r="AI817">
        <v>1.18</v>
      </c>
      <c r="AJ817">
        <v>1</v>
      </c>
      <c r="AK817">
        <v>1</v>
      </c>
      <c r="AL817">
        <v>1</v>
      </c>
      <c r="AM817">
        <v>2</v>
      </c>
      <c r="AN817">
        <v>0</v>
      </c>
      <c r="AO817">
        <v>0</v>
      </c>
      <c r="AP817">
        <v>1</v>
      </c>
      <c r="AQ817">
        <v>1</v>
      </c>
      <c r="AR817">
        <v>0</v>
      </c>
      <c r="AS817" t="s">
        <v>3</v>
      </c>
      <c r="AT817">
        <v>1.2999999999999999E-2</v>
      </c>
      <c r="AU817" t="s">
        <v>148</v>
      </c>
      <c r="AV817">
        <v>0</v>
      </c>
      <c r="AW817">
        <v>2</v>
      </c>
      <c r="AX817">
        <v>382000970</v>
      </c>
      <c r="AY817">
        <v>1</v>
      </c>
      <c r="AZ817">
        <v>0</v>
      </c>
      <c r="BA817">
        <v>817</v>
      </c>
      <c r="BB817">
        <v>1</v>
      </c>
      <c r="BC817">
        <v>0</v>
      </c>
      <c r="BD817">
        <v>0</v>
      </c>
      <c r="BE817">
        <v>0</v>
      </c>
      <c r="BF817">
        <v>0</v>
      </c>
      <c r="BG817">
        <v>0</v>
      </c>
      <c r="BH817">
        <v>0</v>
      </c>
      <c r="BI817">
        <v>0</v>
      </c>
      <c r="BJ817">
        <v>78.683019999999999</v>
      </c>
      <c r="BK817">
        <v>0</v>
      </c>
      <c r="BL817">
        <v>0</v>
      </c>
      <c r="BM817">
        <v>0</v>
      </c>
      <c r="BN817">
        <v>0</v>
      </c>
      <c r="BO817">
        <v>0</v>
      </c>
      <c r="BP817">
        <v>1</v>
      </c>
      <c r="BQ817">
        <v>0</v>
      </c>
      <c r="BR817">
        <v>0</v>
      </c>
      <c r="BS817">
        <v>0</v>
      </c>
      <c r="BT817">
        <v>0</v>
      </c>
      <c r="BU817">
        <v>0</v>
      </c>
      <c r="BV817">
        <v>0</v>
      </c>
      <c r="BW817">
        <v>0</v>
      </c>
      <c r="CV817">
        <v>0</v>
      </c>
      <c r="CW817">
        <v>0</v>
      </c>
      <c r="CX817">
        <f>ROUND(Y817*Source!I349,7)</f>
        <v>0</v>
      </c>
      <c r="CY817">
        <f t="shared" si="382"/>
        <v>7142</v>
      </c>
      <c r="CZ817">
        <f t="shared" si="383"/>
        <v>6052.54</v>
      </c>
      <c r="DA817">
        <f t="shared" si="384"/>
        <v>1.18</v>
      </c>
      <c r="DB817">
        <f t="shared" si="385"/>
        <v>0</v>
      </c>
      <c r="DC817">
        <f t="shared" si="386"/>
        <v>0</v>
      </c>
      <c r="DD817" t="s">
        <v>3</v>
      </c>
      <c r="DE817" t="s">
        <v>3</v>
      </c>
      <c r="DF817">
        <f t="shared" si="387"/>
        <v>0</v>
      </c>
      <c r="DG817">
        <f t="shared" si="388"/>
        <v>0</v>
      </c>
      <c r="DH817">
        <f t="shared" si="370"/>
        <v>0</v>
      </c>
      <c r="DI817">
        <f t="shared" si="371"/>
        <v>0</v>
      </c>
      <c r="DJ817">
        <f t="shared" si="389"/>
        <v>0</v>
      </c>
      <c r="DK817">
        <v>0</v>
      </c>
      <c r="DL817" t="s">
        <v>3</v>
      </c>
      <c r="DM817">
        <v>0</v>
      </c>
      <c r="DN817" t="s">
        <v>3</v>
      </c>
      <c r="DO817">
        <v>0</v>
      </c>
    </row>
    <row r="818" spans="1:119" x14ac:dyDescent="0.25">
      <c r="A818">
        <f>ROW(Source!A349)</f>
        <v>349</v>
      </c>
      <c r="B818">
        <v>381997917</v>
      </c>
      <c r="C818">
        <v>382000931</v>
      </c>
      <c r="D818">
        <v>342646017</v>
      </c>
      <c r="E818">
        <v>113</v>
      </c>
      <c r="F818">
        <v>1</v>
      </c>
      <c r="G818">
        <v>1</v>
      </c>
      <c r="H818">
        <v>3</v>
      </c>
      <c r="I818" t="s">
        <v>1042</v>
      </c>
      <c r="J818" t="s">
        <v>3</v>
      </c>
      <c r="K818" t="s">
        <v>1043</v>
      </c>
      <c r="L818">
        <v>3277935</v>
      </c>
      <c r="N818">
        <v>1013</v>
      </c>
      <c r="O818" t="s">
        <v>1044</v>
      </c>
      <c r="P818" t="s">
        <v>1044</v>
      </c>
      <c r="Q818">
        <v>1</v>
      </c>
      <c r="W818">
        <v>0</v>
      </c>
      <c r="X818">
        <v>274903907</v>
      </c>
      <c r="Y818">
        <f>AT818</f>
        <v>2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  <c r="AH818">
        <v>0</v>
      </c>
      <c r="AI818">
        <v>1</v>
      </c>
      <c r="AJ818">
        <v>1</v>
      </c>
      <c r="AK818">
        <v>1</v>
      </c>
      <c r="AL818">
        <v>1</v>
      </c>
      <c r="AM818">
        <v>-2</v>
      </c>
      <c r="AN818">
        <v>0</v>
      </c>
      <c r="AO818">
        <v>0</v>
      </c>
      <c r="AP818">
        <v>0</v>
      </c>
      <c r="AQ818">
        <v>1</v>
      </c>
      <c r="AR818">
        <v>0</v>
      </c>
      <c r="AS818" t="s">
        <v>3</v>
      </c>
      <c r="AT818">
        <v>2</v>
      </c>
      <c r="AU818" t="s">
        <v>3</v>
      </c>
      <c r="AV818">
        <v>0</v>
      </c>
      <c r="AW818">
        <v>2</v>
      </c>
      <c r="AX818">
        <v>382000971</v>
      </c>
      <c r="AY818">
        <v>1</v>
      </c>
      <c r="AZ818">
        <v>2048</v>
      </c>
      <c r="BA818">
        <v>818</v>
      </c>
      <c r="BB818">
        <v>1</v>
      </c>
      <c r="BC818">
        <v>0</v>
      </c>
      <c r="BD818">
        <v>0</v>
      </c>
      <c r="BE818">
        <v>0</v>
      </c>
      <c r="BF818">
        <v>0</v>
      </c>
      <c r="BG818">
        <v>0</v>
      </c>
      <c r="BH818">
        <v>0</v>
      </c>
      <c r="BI818">
        <v>0</v>
      </c>
      <c r="BJ818">
        <v>0</v>
      </c>
      <c r="BK818">
        <v>0</v>
      </c>
      <c r="BL818">
        <v>0</v>
      </c>
      <c r="BM818">
        <v>0</v>
      </c>
      <c r="BN818">
        <v>0</v>
      </c>
      <c r="BO818">
        <v>0</v>
      </c>
      <c r="BP818">
        <v>0</v>
      </c>
      <c r="BQ818">
        <v>0</v>
      </c>
      <c r="BR818">
        <v>0</v>
      </c>
      <c r="BS818">
        <v>0</v>
      </c>
      <c r="BT818">
        <v>0</v>
      </c>
      <c r="BU818">
        <v>0</v>
      </c>
      <c r="BV818">
        <v>0</v>
      </c>
      <c r="BW818">
        <v>0</v>
      </c>
      <c r="CV818">
        <v>0</v>
      </c>
      <c r="CW818">
        <v>0</v>
      </c>
      <c r="CX818">
        <f>ROUND(Y818*Source!I349,7)</f>
        <v>2</v>
      </c>
      <c r="CY818">
        <f t="shared" si="382"/>
        <v>0</v>
      </c>
      <c r="CZ818">
        <f t="shared" si="383"/>
        <v>0</v>
      </c>
      <c r="DA818">
        <f t="shared" si="384"/>
        <v>1</v>
      </c>
      <c r="DB818">
        <f>ROUND(ROUND(AT818*CZ818,2),6)</f>
        <v>0</v>
      </c>
      <c r="DC818">
        <f>ROUND(ROUND(AT818*AG818,2),6)</f>
        <v>0</v>
      </c>
      <c r="DD818" t="s">
        <v>3</v>
      </c>
      <c r="DE818" t="s">
        <v>3</v>
      </c>
      <c r="DF818">
        <f>ROUND(ROUND(AE818,2)*CX818,2)</f>
        <v>0</v>
      </c>
      <c r="DG818">
        <f t="shared" si="388"/>
        <v>0</v>
      </c>
      <c r="DH818">
        <f t="shared" si="370"/>
        <v>0</v>
      </c>
      <c r="DI818">
        <f t="shared" si="371"/>
        <v>0</v>
      </c>
      <c r="DJ818">
        <f t="shared" si="389"/>
        <v>0</v>
      </c>
      <c r="DK818">
        <v>0</v>
      </c>
      <c r="DL818" t="s">
        <v>3</v>
      </c>
      <c r="DM818">
        <v>0</v>
      </c>
      <c r="DN818" t="s">
        <v>3</v>
      </c>
      <c r="DO818">
        <v>0</v>
      </c>
    </row>
    <row r="819" spans="1:119" x14ac:dyDescent="0.25">
      <c r="A819">
        <f>ROW(Source!A350)</f>
        <v>350</v>
      </c>
      <c r="B819">
        <v>381997917</v>
      </c>
      <c r="C819">
        <v>382000972</v>
      </c>
      <c r="D819">
        <v>342640234</v>
      </c>
      <c r="E819">
        <v>113</v>
      </c>
      <c r="F819">
        <v>1</v>
      </c>
      <c r="G819">
        <v>1</v>
      </c>
      <c r="H819">
        <v>1</v>
      </c>
      <c r="I819" t="s">
        <v>1164</v>
      </c>
      <c r="J819" t="s">
        <v>3</v>
      </c>
      <c r="K819" t="s">
        <v>1165</v>
      </c>
      <c r="L819">
        <v>1191</v>
      </c>
      <c r="N819">
        <v>1013</v>
      </c>
      <c r="O819" t="s">
        <v>1034</v>
      </c>
      <c r="P819" t="s">
        <v>1034</v>
      </c>
      <c r="Q819">
        <v>1</v>
      </c>
      <c r="W819">
        <v>0</v>
      </c>
      <c r="X819">
        <v>1903532093</v>
      </c>
      <c r="Y819">
        <f>(AT819*ROUND(0.86,7))</f>
        <v>11.18</v>
      </c>
      <c r="AA819">
        <v>0</v>
      </c>
      <c r="AB819">
        <v>0</v>
      </c>
      <c r="AC819">
        <v>0</v>
      </c>
      <c r="AD819">
        <v>642.6</v>
      </c>
      <c r="AE819">
        <v>0</v>
      </c>
      <c r="AF819">
        <v>0</v>
      </c>
      <c r="AG819">
        <v>0</v>
      </c>
      <c r="AH819">
        <v>642.6</v>
      </c>
      <c r="AI819">
        <v>1</v>
      </c>
      <c r="AJ819">
        <v>1</v>
      </c>
      <c r="AK819">
        <v>1</v>
      </c>
      <c r="AL819">
        <v>1</v>
      </c>
      <c r="AM819">
        <v>-2</v>
      </c>
      <c r="AN819">
        <v>0</v>
      </c>
      <c r="AO819">
        <v>0</v>
      </c>
      <c r="AP819">
        <v>1</v>
      </c>
      <c r="AQ819">
        <v>1</v>
      </c>
      <c r="AR819">
        <v>0</v>
      </c>
      <c r="AS819" t="s">
        <v>3</v>
      </c>
      <c r="AT819">
        <v>13</v>
      </c>
      <c r="AU819" t="s">
        <v>23</v>
      </c>
      <c r="AV819">
        <v>1</v>
      </c>
      <c r="AW819">
        <v>2</v>
      </c>
      <c r="AX819">
        <v>382000993</v>
      </c>
      <c r="AY819">
        <v>1</v>
      </c>
      <c r="AZ819">
        <v>0</v>
      </c>
      <c r="BA819">
        <v>819</v>
      </c>
      <c r="BB819">
        <v>1</v>
      </c>
      <c r="BC819">
        <v>0</v>
      </c>
      <c r="BD819">
        <v>0</v>
      </c>
      <c r="BE819">
        <v>0</v>
      </c>
      <c r="BF819">
        <v>0</v>
      </c>
      <c r="BG819">
        <v>0</v>
      </c>
      <c r="BH819">
        <v>0</v>
      </c>
      <c r="BI819">
        <v>0</v>
      </c>
      <c r="BJ819">
        <v>0</v>
      </c>
      <c r="BK819">
        <v>0</v>
      </c>
      <c r="BL819">
        <v>0</v>
      </c>
      <c r="BM819">
        <v>8353.8000000000011</v>
      </c>
      <c r="BN819">
        <v>13</v>
      </c>
      <c r="BO819">
        <v>0</v>
      </c>
      <c r="BP819">
        <v>1</v>
      </c>
      <c r="BQ819">
        <v>0</v>
      </c>
      <c r="BR819">
        <v>0</v>
      </c>
      <c r="BS819">
        <v>0</v>
      </c>
      <c r="BT819">
        <v>7184.268</v>
      </c>
      <c r="BU819">
        <v>11.18</v>
      </c>
      <c r="BV819">
        <v>0</v>
      </c>
      <c r="BW819">
        <v>1</v>
      </c>
      <c r="CU819">
        <f>ROUND(AT819*Source!I350*AH819*AL819,2)</f>
        <v>8353.7999999999993</v>
      </c>
      <c r="CV819">
        <f>ROUND(Y819*Source!I350,7)</f>
        <v>11.18</v>
      </c>
      <c r="CW819">
        <v>0</v>
      </c>
      <c r="CX819">
        <f>ROUND(Y819*Source!I350,7)</f>
        <v>11.18</v>
      </c>
      <c r="CY819">
        <f>AD819</f>
        <v>642.6</v>
      </c>
      <c r="CZ819">
        <f>AH819</f>
        <v>642.6</v>
      </c>
      <c r="DA819">
        <f>AL819</f>
        <v>1</v>
      </c>
      <c r="DB819">
        <f>ROUND((ROUND(AT819*CZ819,2)*ROUND(0.86,7)),6)</f>
        <v>7184.268</v>
      </c>
      <c r="DC819">
        <f>ROUND((ROUND(AT819*AG819,2)*ROUND(0.86,7)),6)</f>
        <v>0</v>
      </c>
      <c r="DD819" t="s">
        <v>3</v>
      </c>
      <c r="DE819" t="s">
        <v>3</v>
      </c>
      <c r="DF819">
        <f>ROUND(ROUND(AE819,2)*CX819,2)</f>
        <v>0</v>
      </c>
      <c r="DG819">
        <f t="shared" si="388"/>
        <v>0</v>
      </c>
      <c r="DH819">
        <f t="shared" si="370"/>
        <v>0</v>
      </c>
      <c r="DI819">
        <f t="shared" si="371"/>
        <v>7184.27</v>
      </c>
      <c r="DJ819">
        <f>DI819</f>
        <v>7184.27</v>
      </c>
      <c r="DK819">
        <v>1</v>
      </c>
      <c r="DL819" t="s">
        <v>3</v>
      </c>
      <c r="DM819">
        <v>0</v>
      </c>
      <c r="DN819" t="s">
        <v>3</v>
      </c>
      <c r="DO819">
        <v>0</v>
      </c>
    </row>
    <row r="820" spans="1:119" x14ac:dyDescent="0.25">
      <c r="A820">
        <f>ROW(Source!A350)</f>
        <v>350</v>
      </c>
      <c r="B820">
        <v>381997917</v>
      </c>
      <c r="C820">
        <v>382000972</v>
      </c>
      <c r="D820">
        <v>342640393</v>
      </c>
      <c r="E820">
        <v>113</v>
      </c>
      <c r="F820">
        <v>1</v>
      </c>
      <c r="G820">
        <v>1</v>
      </c>
      <c r="H820">
        <v>1</v>
      </c>
      <c r="I820" t="s">
        <v>1035</v>
      </c>
      <c r="J820" t="s">
        <v>3</v>
      </c>
      <c r="K820" t="s">
        <v>1036</v>
      </c>
      <c r="L820">
        <v>1191</v>
      </c>
      <c r="N820">
        <v>1013</v>
      </c>
      <c r="O820" t="s">
        <v>1034</v>
      </c>
      <c r="P820" t="s">
        <v>1034</v>
      </c>
      <c r="Q820">
        <v>1</v>
      </c>
      <c r="W820">
        <v>0</v>
      </c>
      <c r="X820">
        <v>-1417349443</v>
      </c>
      <c r="Y820">
        <f>(AT820*ROUND(0.86,7))</f>
        <v>1.4189999999999998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  <c r="AH820">
        <v>0</v>
      </c>
      <c r="AI820">
        <v>1</v>
      </c>
      <c r="AJ820">
        <v>1</v>
      </c>
      <c r="AK820">
        <v>1</v>
      </c>
      <c r="AL820">
        <v>1</v>
      </c>
      <c r="AM820">
        <v>-2</v>
      </c>
      <c r="AN820">
        <v>0</v>
      </c>
      <c r="AO820">
        <v>0</v>
      </c>
      <c r="AP820">
        <v>1</v>
      </c>
      <c r="AQ820">
        <v>1</v>
      </c>
      <c r="AR820">
        <v>0</v>
      </c>
      <c r="AS820" t="s">
        <v>3</v>
      </c>
      <c r="AT820">
        <v>1.65</v>
      </c>
      <c r="AU820" t="s">
        <v>23</v>
      </c>
      <c r="AV820">
        <v>2</v>
      </c>
      <c r="AW820">
        <v>2</v>
      </c>
      <c r="AX820">
        <v>382000994</v>
      </c>
      <c r="AY820">
        <v>1</v>
      </c>
      <c r="AZ820">
        <v>0</v>
      </c>
      <c r="BA820">
        <v>820</v>
      </c>
      <c r="BB820">
        <v>1</v>
      </c>
      <c r="BC820">
        <v>0</v>
      </c>
      <c r="BD820">
        <v>0</v>
      </c>
      <c r="BE820">
        <v>0</v>
      </c>
      <c r="BF820">
        <v>0</v>
      </c>
      <c r="BG820">
        <v>0</v>
      </c>
      <c r="BH820">
        <v>0</v>
      </c>
      <c r="BI820">
        <v>0</v>
      </c>
      <c r="BJ820">
        <v>0</v>
      </c>
      <c r="BK820">
        <v>0</v>
      </c>
      <c r="BL820">
        <v>0</v>
      </c>
      <c r="BM820">
        <v>0</v>
      </c>
      <c r="BN820">
        <v>0</v>
      </c>
      <c r="BO820">
        <v>0</v>
      </c>
      <c r="BP820">
        <v>0</v>
      </c>
      <c r="BQ820">
        <v>0</v>
      </c>
      <c r="BR820">
        <v>0</v>
      </c>
      <c r="BS820">
        <v>0</v>
      </c>
      <c r="BT820">
        <v>0</v>
      </c>
      <c r="BU820">
        <v>0</v>
      </c>
      <c r="BV820">
        <v>0</v>
      </c>
      <c r="BW820">
        <v>0</v>
      </c>
      <c r="CV820">
        <v>0</v>
      </c>
      <c r="CW820">
        <v>0</v>
      </c>
      <c r="CX820">
        <f>ROUND(Y820*Source!I350,7)</f>
        <v>1.419</v>
      </c>
      <c r="CY820">
        <f>AD820</f>
        <v>0</v>
      </c>
      <c r="CZ820">
        <f>AH820</f>
        <v>0</v>
      </c>
      <c r="DA820">
        <f>AL820</f>
        <v>1</v>
      </c>
      <c r="DB820">
        <f>ROUND((ROUND(AT820*CZ820,2)*ROUND(0.86,7)),6)</f>
        <v>0</v>
      </c>
      <c r="DC820">
        <f>ROUND((ROUND(AT820*AG820,2)*ROUND(0.86,7)),6)</f>
        <v>0</v>
      </c>
      <c r="DD820" t="s">
        <v>3</v>
      </c>
      <c r="DE820" t="s">
        <v>3</v>
      </c>
      <c r="DF820">
        <f>ROUND(ROUND(AE820,2)*CX820,2)</f>
        <v>0</v>
      </c>
      <c r="DG820">
        <f t="shared" si="388"/>
        <v>0</v>
      </c>
      <c r="DH820">
        <f t="shared" si="370"/>
        <v>0</v>
      </c>
      <c r="DI820">
        <f t="shared" si="371"/>
        <v>0</v>
      </c>
      <c r="DJ820">
        <f>DI820</f>
        <v>0</v>
      </c>
      <c r="DK820">
        <v>0</v>
      </c>
      <c r="DL820" t="s">
        <v>3</v>
      </c>
      <c r="DM820">
        <v>0</v>
      </c>
      <c r="DN820" t="s">
        <v>3</v>
      </c>
      <c r="DO820">
        <v>0</v>
      </c>
    </row>
    <row r="821" spans="1:119" x14ac:dyDescent="0.25">
      <c r="A821">
        <f>ROW(Source!A350)</f>
        <v>350</v>
      </c>
      <c r="B821">
        <v>381997917</v>
      </c>
      <c r="C821">
        <v>382000972</v>
      </c>
      <c r="D821">
        <v>342765492</v>
      </c>
      <c r="E821">
        <v>1</v>
      </c>
      <c r="F821">
        <v>1</v>
      </c>
      <c r="G821">
        <v>1</v>
      </c>
      <c r="H821">
        <v>2</v>
      </c>
      <c r="I821" t="s">
        <v>1056</v>
      </c>
      <c r="J821" t="s">
        <v>1057</v>
      </c>
      <c r="K821" t="s">
        <v>1058</v>
      </c>
      <c r="L821">
        <v>1368</v>
      </c>
      <c r="N821">
        <v>1011</v>
      </c>
      <c r="O821" t="s">
        <v>1040</v>
      </c>
      <c r="P821" t="s">
        <v>1040</v>
      </c>
      <c r="Q821">
        <v>1</v>
      </c>
      <c r="W821">
        <v>0</v>
      </c>
      <c r="X821">
        <v>-417672217</v>
      </c>
      <c r="Y821">
        <f>(AT821*ROUND(0.86,7))</f>
        <v>1.4189999999999998</v>
      </c>
      <c r="AA821">
        <v>0</v>
      </c>
      <c r="AB821">
        <v>1164.75</v>
      </c>
      <c r="AC821">
        <v>687.23</v>
      </c>
      <c r="AD821">
        <v>0</v>
      </c>
      <c r="AE821">
        <v>0</v>
      </c>
      <c r="AF821">
        <v>995.51</v>
      </c>
      <c r="AG821">
        <v>687.23</v>
      </c>
      <c r="AH821">
        <v>0</v>
      </c>
      <c r="AI821">
        <v>1</v>
      </c>
      <c r="AJ821">
        <v>1.17</v>
      </c>
      <c r="AK821">
        <v>1</v>
      </c>
      <c r="AL821">
        <v>1</v>
      </c>
      <c r="AM821">
        <v>2</v>
      </c>
      <c r="AN821">
        <v>0</v>
      </c>
      <c r="AO821">
        <v>0</v>
      </c>
      <c r="AP821">
        <v>1</v>
      </c>
      <c r="AQ821">
        <v>1</v>
      </c>
      <c r="AR821">
        <v>0</v>
      </c>
      <c r="AS821" t="s">
        <v>3</v>
      </c>
      <c r="AT821">
        <v>1.65</v>
      </c>
      <c r="AU821" t="s">
        <v>23</v>
      </c>
      <c r="AV821">
        <v>1</v>
      </c>
      <c r="AW821">
        <v>2</v>
      </c>
      <c r="AX821">
        <v>382000995</v>
      </c>
      <c r="AY821">
        <v>1</v>
      </c>
      <c r="AZ821">
        <v>0</v>
      </c>
      <c r="BA821">
        <v>821</v>
      </c>
      <c r="BB821">
        <v>1</v>
      </c>
      <c r="BC821">
        <v>0</v>
      </c>
      <c r="BD821">
        <v>0</v>
      </c>
      <c r="BE821">
        <v>0</v>
      </c>
      <c r="BF821">
        <v>0</v>
      </c>
      <c r="BG821">
        <v>0</v>
      </c>
      <c r="BH821">
        <v>0</v>
      </c>
      <c r="BI821">
        <v>0</v>
      </c>
      <c r="BJ821">
        <v>0</v>
      </c>
      <c r="BK821">
        <v>1642.5915</v>
      </c>
      <c r="BL821">
        <v>1133.9295</v>
      </c>
      <c r="BM821">
        <v>0</v>
      </c>
      <c r="BN821">
        <v>0</v>
      </c>
      <c r="BO821">
        <v>1.65</v>
      </c>
      <c r="BP821">
        <v>1</v>
      </c>
      <c r="BQ821">
        <v>0</v>
      </c>
      <c r="BR821">
        <v>1412.6286899999998</v>
      </c>
      <c r="BS821">
        <v>975.17936999999995</v>
      </c>
      <c r="BT821">
        <v>0</v>
      </c>
      <c r="BU821">
        <v>0</v>
      </c>
      <c r="BV821">
        <v>1.4189999999999998</v>
      </c>
      <c r="BW821">
        <v>1</v>
      </c>
      <c r="CV821">
        <v>0</v>
      </c>
      <c r="CW821">
        <f>ROUND(Y821*Source!I350*DO821,7)</f>
        <v>1.419</v>
      </c>
      <c r="CX821">
        <f>ROUND(Y821*Source!I350,7)</f>
        <v>1.419</v>
      </c>
      <c r="CY821">
        <f>AB821</f>
        <v>1164.75</v>
      </c>
      <c r="CZ821">
        <f>AF821</f>
        <v>995.51</v>
      </c>
      <c r="DA821">
        <f>AJ821</f>
        <v>1.17</v>
      </c>
      <c r="DB821">
        <f>ROUND((ROUND(AT821*CZ821,2)*ROUND(0.86,7)),6)</f>
        <v>1412.6274000000001</v>
      </c>
      <c r="DC821">
        <f>ROUND((ROUND(AT821*AG821,2)*ROUND(0.86,7)),6)</f>
        <v>975.1798</v>
      </c>
      <c r="DD821" t="s">
        <v>3</v>
      </c>
      <c r="DE821" t="s">
        <v>3</v>
      </c>
      <c r="DF821">
        <f>ROUND(ROUND(AE821,2)*CX821,2)</f>
        <v>0</v>
      </c>
      <c r="DG821">
        <f>ROUND(ROUND(AF821*AJ821,2)*CX821,2)</f>
        <v>1652.78</v>
      </c>
      <c r="DH821">
        <f t="shared" si="370"/>
        <v>975.18</v>
      </c>
      <c r="DI821">
        <f t="shared" si="371"/>
        <v>0</v>
      </c>
      <c r="DJ821">
        <f>DG821+DH821</f>
        <v>2627.96</v>
      </c>
      <c r="DK821">
        <v>0</v>
      </c>
      <c r="DL821" t="s">
        <v>1041</v>
      </c>
      <c r="DM821">
        <v>5</v>
      </c>
      <c r="DN821" t="s">
        <v>1034</v>
      </c>
      <c r="DO821">
        <v>1</v>
      </c>
    </row>
    <row r="822" spans="1:119" x14ac:dyDescent="0.25">
      <c r="A822">
        <f>ROW(Source!A350)</f>
        <v>350</v>
      </c>
      <c r="B822">
        <v>381997917</v>
      </c>
      <c r="C822">
        <v>382000972</v>
      </c>
      <c r="D822">
        <v>342713884</v>
      </c>
      <c r="E822">
        <v>1</v>
      </c>
      <c r="F822">
        <v>1</v>
      </c>
      <c r="G822">
        <v>1</v>
      </c>
      <c r="H822">
        <v>3</v>
      </c>
      <c r="I822" t="s">
        <v>1112</v>
      </c>
      <c r="J822" t="s">
        <v>1113</v>
      </c>
      <c r="K822" t="s">
        <v>1114</v>
      </c>
      <c r="L822">
        <v>1348</v>
      </c>
      <c r="N822">
        <v>1009</v>
      </c>
      <c r="O822" t="s">
        <v>846</v>
      </c>
      <c r="P822" t="s">
        <v>846</v>
      </c>
      <c r="Q822">
        <v>1000</v>
      </c>
      <c r="W822">
        <v>0</v>
      </c>
      <c r="X822">
        <v>-511979560</v>
      </c>
      <c r="Y822">
        <f t="shared" ref="Y822:Y837" si="390">(AT822*ROUND(0,7))</f>
        <v>0</v>
      </c>
      <c r="AA822">
        <v>27069.53</v>
      </c>
      <c r="AB822">
        <v>0</v>
      </c>
      <c r="AC822">
        <v>0</v>
      </c>
      <c r="AD822">
        <v>0</v>
      </c>
      <c r="AE822">
        <v>23335.8</v>
      </c>
      <c r="AF822">
        <v>0</v>
      </c>
      <c r="AG822">
        <v>0</v>
      </c>
      <c r="AH822">
        <v>0</v>
      </c>
      <c r="AI822">
        <v>1.1599999999999999</v>
      </c>
      <c r="AJ822">
        <v>1</v>
      </c>
      <c r="AK822">
        <v>1</v>
      </c>
      <c r="AL822">
        <v>1</v>
      </c>
      <c r="AM822">
        <v>2</v>
      </c>
      <c r="AN822">
        <v>0</v>
      </c>
      <c r="AO822">
        <v>0</v>
      </c>
      <c r="AP822">
        <v>1</v>
      </c>
      <c r="AQ822">
        <v>1</v>
      </c>
      <c r="AR822">
        <v>0</v>
      </c>
      <c r="AS822" t="s">
        <v>3</v>
      </c>
      <c r="AT822">
        <v>5.0000000000000001E-3</v>
      </c>
      <c r="AU822" t="s">
        <v>14</v>
      </c>
      <c r="AV822">
        <v>0</v>
      </c>
      <c r="AW822">
        <v>2</v>
      </c>
      <c r="AX822">
        <v>382000996</v>
      </c>
      <c r="AY822">
        <v>1</v>
      </c>
      <c r="AZ822">
        <v>0</v>
      </c>
      <c r="BA822">
        <v>822</v>
      </c>
      <c r="BB822">
        <v>1</v>
      </c>
      <c r="BC822">
        <v>0</v>
      </c>
      <c r="BD822">
        <v>0</v>
      </c>
      <c r="BE822">
        <v>0</v>
      </c>
      <c r="BF822">
        <v>0</v>
      </c>
      <c r="BG822">
        <v>0</v>
      </c>
      <c r="BH822">
        <v>0</v>
      </c>
      <c r="BI822">
        <v>0</v>
      </c>
      <c r="BJ822">
        <v>116.679</v>
      </c>
      <c r="BK822">
        <v>0</v>
      </c>
      <c r="BL822">
        <v>0</v>
      </c>
      <c r="BM822">
        <v>0</v>
      </c>
      <c r="BN822">
        <v>0</v>
      </c>
      <c r="BO822">
        <v>0</v>
      </c>
      <c r="BP822">
        <v>1</v>
      </c>
      <c r="BQ822">
        <v>0</v>
      </c>
      <c r="BR822">
        <v>0</v>
      </c>
      <c r="BS822">
        <v>0</v>
      </c>
      <c r="BT822">
        <v>0</v>
      </c>
      <c r="BU822">
        <v>0</v>
      </c>
      <c r="BV822">
        <v>0</v>
      </c>
      <c r="BW822">
        <v>0</v>
      </c>
      <c r="CV822">
        <v>0</v>
      </c>
      <c r="CW822">
        <v>0</v>
      </c>
      <c r="CX822">
        <f>ROUND(Y822*Source!I350,7)</f>
        <v>0</v>
      </c>
      <c r="CY822">
        <f t="shared" ref="CY822:CY838" si="391">AA822</f>
        <v>27069.53</v>
      </c>
      <c r="CZ822">
        <f t="shared" ref="CZ822:CZ838" si="392">AE822</f>
        <v>23335.8</v>
      </c>
      <c r="DA822">
        <f t="shared" ref="DA822:DA838" si="393">AI822</f>
        <v>1.1599999999999999</v>
      </c>
      <c r="DB822">
        <f t="shared" ref="DB822:DB837" si="394">ROUND((ROUND(AT822*CZ822,2)*ROUND(0,7)),6)</f>
        <v>0</v>
      </c>
      <c r="DC822">
        <f t="shared" ref="DC822:DC837" si="395">ROUND((ROUND(AT822*AG822,2)*ROUND(0,7)),6)</f>
        <v>0</v>
      </c>
      <c r="DD822" t="s">
        <v>3</v>
      </c>
      <c r="DE822" t="s">
        <v>3</v>
      </c>
      <c r="DF822">
        <f t="shared" ref="DF822:DF837" si="396">ROUND(ROUND(AE822*AI822,2)*CX822,2)</f>
        <v>0</v>
      </c>
      <c r="DG822">
        <f t="shared" ref="DG822:DG840" si="397">ROUND(ROUND(AF822,2)*CX822,2)</f>
        <v>0</v>
      </c>
      <c r="DH822">
        <f t="shared" si="370"/>
        <v>0</v>
      </c>
      <c r="DI822">
        <f t="shared" si="371"/>
        <v>0</v>
      </c>
      <c r="DJ822">
        <f t="shared" ref="DJ822:DJ838" si="398">DF822</f>
        <v>0</v>
      </c>
      <c r="DK822">
        <v>0</v>
      </c>
      <c r="DL822" t="s">
        <v>3</v>
      </c>
      <c r="DM822">
        <v>0</v>
      </c>
      <c r="DN822" t="s">
        <v>3</v>
      </c>
      <c r="DO822">
        <v>0</v>
      </c>
    </row>
    <row r="823" spans="1:119" x14ac:dyDescent="0.25">
      <c r="A823">
        <f>ROW(Source!A350)</f>
        <v>350</v>
      </c>
      <c r="B823">
        <v>381997917</v>
      </c>
      <c r="C823">
        <v>382000972</v>
      </c>
      <c r="D823">
        <v>342713902</v>
      </c>
      <c r="E823">
        <v>1</v>
      </c>
      <c r="F823">
        <v>1</v>
      </c>
      <c r="G823">
        <v>1</v>
      </c>
      <c r="H823">
        <v>3</v>
      </c>
      <c r="I823" t="s">
        <v>1140</v>
      </c>
      <c r="J823" t="s">
        <v>1141</v>
      </c>
      <c r="K823" t="s">
        <v>1142</v>
      </c>
      <c r="L823">
        <v>1348</v>
      </c>
      <c r="N823">
        <v>1009</v>
      </c>
      <c r="O823" t="s">
        <v>846</v>
      </c>
      <c r="P823" t="s">
        <v>846</v>
      </c>
      <c r="Q823">
        <v>1000</v>
      </c>
      <c r="W823">
        <v>0</v>
      </c>
      <c r="X823">
        <v>-799632312</v>
      </c>
      <c r="Y823">
        <f t="shared" si="390"/>
        <v>0</v>
      </c>
      <c r="AA823">
        <v>27760.76</v>
      </c>
      <c r="AB823">
        <v>0</v>
      </c>
      <c r="AC823">
        <v>0</v>
      </c>
      <c r="AD823">
        <v>0</v>
      </c>
      <c r="AE823">
        <v>19145.349999999999</v>
      </c>
      <c r="AF823">
        <v>0</v>
      </c>
      <c r="AG823">
        <v>0</v>
      </c>
      <c r="AH823">
        <v>0</v>
      </c>
      <c r="AI823">
        <v>1.45</v>
      </c>
      <c r="AJ823">
        <v>1</v>
      </c>
      <c r="AK823">
        <v>1</v>
      </c>
      <c r="AL823">
        <v>1</v>
      </c>
      <c r="AM823">
        <v>2</v>
      </c>
      <c r="AN823">
        <v>0</v>
      </c>
      <c r="AO823">
        <v>0</v>
      </c>
      <c r="AP823">
        <v>1</v>
      </c>
      <c r="AQ823">
        <v>1</v>
      </c>
      <c r="AR823">
        <v>0</v>
      </c>
      <c r="AS823" t="s">
        <v>3</v>
      </c>
      <c r="AT823">
        <v>1.4999999999999999E-4</v>
      </c>
      <c r="AU823" t="s">
        <v>14</v>
      </c>
      <c r="AV823">
        <v>0</v>
      </c>
      <c r="AW823">
        <v>2</v>
      </c>
      <c r="AX823">
        <v>382000997</v>
      </c>
      <c r="AY823">
        <v>1</v>
      </c>
      <c r="AZ823">
        <v>0</v>
      </c>
      <c r="BA823">
        <v>823</v>
      </c>
      <c r="BB823">
        <v>1</v>
      </c>
      <c r="BC823">
        <v>0</v>
      </c>
      <c r="BD823">
        <v>0</v>
      </c>
      <c r="BE823">
        <v>0</v>
      </c>
      <c r="BF823">
        <v>0</v>
      </c>
      <c r="BG823">
        <v>0</v>
      </c>
      <c r="BH823">
        <v>0</v>
      </c>
      <c r="BI823">
        <v>0</v>
      </c>
      <c r="BJ823">
        <v>2.8718024999999994</v>
      </c>
      <c r="BK823">
        <v>0</v>
      </c>
      <c r="BL823">
        <v>0</v>
      </c>
      <c r="BM823">
        <v>0</v>
      </c>
      <c r="BN823">
        <v>0</v>
      </c>
      <c r="BO823">
        <v>0</v>
      </c>
      <c r="BP823">
        <v>1</v>
      </c>
      <c r="BQ823">
        <v>0</v>
      </c>
      <c r="BR823">
        <v>0</v>
      </c>
      <c r="BS823">
        <v>0</v>
      </c>
      <c r="BT823">
        <v>0</v>
      </c>
      <c r="BU823">
        <v>0</v>
      </c>
      <c r="BV823">
        <v>0</v>
      </c>
      <c r="BW823">
        <v>0</v>
      </c>
      <c r="CV823">
        <v>0</v>
      </c>
      <c r="CW823">
        <v>0</v>
      </c>
      <c r="CX823">
        <f>ROUND(Y823*Source!I350,7)</f>
        <v>0</v>
      </c>
      <c r="CY823">
        <f t="shared" si="391"/>
        <v>27760.76</v>
      </c>
      <c r="CZ823">
        <f t="shared" si="392"/>
        <v>19145.349999999999</v>
      </c>
      <c r="DA823">
        <f t="shared" si="393"/>
        <v>1.45</v>
      </c>
      <c r="DB823">
        <f t="shared" si="394"/>
        <v>0</v>
      </c>
      <c r="DC823">
        <f t="shared" si="395"/>
        <v>0</v>
      </c>
      <c r="DD823" t="s">
        <v>3</v>
      </c>
      <c r="DE823" t="s">
        <v>3</v>
      </c>
      <c r="DF823">
        <f t="shared" si="396"/>
        <v>0</v>
      </c>
      <c r="DG823">
        <f t="shared" si="397"/>
        <v>0</v>
      </c>
      <c r="DH823">
        <f t="shared" si="370"/>
        <v>0</v>
      </c>
      <c r="DI823">
        <f t="shared" si="371"/>
        <v>0</v>
      </c>
      <c r="DJ823">
        <f t="shared" si="398"/>
        <v>0</v>
      </c>
      <c r="DK823">
        <v>0</v>
      </c>
      <c r="DL823" t="s">
        <v>3</v>
      </c>
      <c r="DM823">
        <v>0</v>
      </c>
      <c r="DN823" t="s">
        <v>3</v>
      </c>
      <c r="DO823">
        <v>0</v>
      </c>
    </row>
    <row r="824" spans="1:119" x14ac:dyDescent="0.25">
      <c r="A824">
        <f>ROW(Source!A350)</f>
        <v>350</v>
      </c>
      <c r="B824">
        <v>381997917</v>
      </c>
      <c r="C824">
        <v>382000972</v>
      </c>
      <c r="D824">
        <v>342713938</v>
      </c>
      <c r="E824">
        <v>1</v>
      </c>
      <c r="F824">
        <v>1</v>
      </c>
      <c r="G824">
        <v>1</v>
      </c>
      <c r="H824">
        <v>3</v>
      </c>
      <c r="I824" t="s">
        <v>1049</v>
      </c>
      <c r="J824" t="s">
        <v>1050</v>
      </c>
      <c r="K824" t="s">
        <v>1051</v>
      </c>
      <c r="L824">
        <v>1348</v>
      </c>
      <c r="N824">
        <v>1009</v>
      </c>
      <c r="O824" t="s">
        <v>846</v>
      </c>
      <c r="P824" t="s">
        <v>846</v>
      </c>
      <c r="Q824">
        <v>1000</v>
      </c>
      <c r="W824">
        <v>0</v>
      </c>
      <c r="X824">
        <v>1693858356</v>
      </c>
      <c r="Y824">
        <f t="shared" si="390"/>
        <v>0</v>
      </c>
      <c r="AA824">
        <v>130422.57</v>
      </c>
      <c r="AB824">
        <v>0</v>
      </c>
      <c r="AC824">
        <v>0</v>
      </c>
      <c r="AD824">
        <v>0</v>
      </c>
      <c r="AE824">
        <v>116448.72</v>
      </c>
      <c r="AF824">
        <v>0</v>
      </c>
      <c r="AG824">
        <v>0</v>
      </c>
      <c r="AH824">
        <v>0</v>
      </c>
      <c r="AI824">
        <v>1.1200000000000001</v>
      </c>
      <c r="AJ824">
        <v>1</v>
      </c>
      <c r="AK824">
        <v>1</v>
      </c>
      <c r="AL824">
        <v>1</v>
      </c>
      <c r="AM824">
        <v>2</v>
      </c>
      <c r="AN824">
        <v>0</v>
      </c>
      <c r="AO824">
        <v>0</v>
      </c>
      <c r="AP824">
        <v>1</v>
      </c>
      <c r="AQ824">
        <v>1</v>
      </c>
      <c r="AR824">
        <v>0</v>
      </c>
      <c r="AS824" t="s">
        <v>3</v>
      </c>
      <c r="AT824">
        <v>1.9E-3</v>
      </c>
      <c r="AU824" t="s">
        <v>14</v>
      </c>
      <c r="AV824">
        <v>0</v>
      </c>
      <c r="AW824">
        <v>2</v>
      </c>
      <c r="AX824">
        <v>382000998</v>
      </c>
      <c r="AY824">
        <v>1</v>
      </c>
      <c r="AZ824">
        <v>0</v>
      </c>
      <c r="BA824">
        <v>824</v>
      </c>
      <c r="BB824">
        <v>1</v>
      </c>
      <c r="BC824">
        <v>0</v>
      </c>
      <c r="BD824">
        <v>0</v>
      </c>
      <c r="BE824">
        <v>0</v>
      </c>
      <c r="BF824">
        <v>0</v>
      </c>
      <c r="BG824">
        <v>0</v>
      </c>
      <c r="BH824">
        <v>0</v>
      </c>
      <c r="BI824">
        <v>0</v>
      </c>
      <c r="BJ824">
        <v>221.252568</v>
      </c>
      <c r="BK824">
        <v>0</v>
      </c>
      <c r="BL824">
        <v>0</v>
      </c>
      <c r="BM824">
        <v>0</v>
      </c>
      <c r="BN824">
        <v>0</v>
      </c>
      <c r="BO824">
        <v>0</v>
      </c>
      <c r="BP824">
        <v>1</v>
      </c>
      <c r="BQ824">
        <v>0</v>
      </c>
      <c r="BR824">
        <v>0</v>
      </c>
      <c r="BS824">
        <v>0</v>
      </c>
      <c r="BT824">
        <v>0</v>
      </c>
      <c r="BU824">
        <v>0</v>
      </c>
      <c r="BV824">
        <v>0</v>
      </c>
      <c r="BW824">
        <v>0</v>
      </c>
      <c r="CV824">
        <v>0</v>
      </c>
      <c r="CW824">
        <v>0</v>
      </c>
      <c r="CX824">
        <f>ROUND(Y824*Source!I350,7)</f>
        <v>0</v>
      </c>
      <c r="CY824">
        <f t="shared" si="391"/>
        <v>130422.57</v>
      </c>
      <c r="CZ824">
        <f t="shared" si="392"/>
        <v>116448.72</v>
      </c>
      <c r="DA824">
        <f t="shared" si="393"/>
        <v>1.1200000000000001</v>
      </c>
      <c r="DB824">
        <f t="shared" si="394"/>
        <v>0</v>
      </c>
      <c r="DC824">
        <f t="shared" si="395"/>
        <v>0</v>
      </c>
      <c r="DD824" t="s">
        <v>3</v>
      </c>
      <c r="DE824" t="s">
        <v>3</v>
      </c>
      <c r="DF824">
        <f t="shared" si="396"/>
        <v>0</v>
      </c>
      <c r="DG824">
        <f t="shared" si="397"/>
        <v>0</v>
      </c>
      <c r="DH824">
        <f t="shared" si="370"/>
        <v>0</v>
      </c>
      <c r="DI824">
        <f t="shared" si="371"/>
        <v>0</v>
      </c>
      <c r="DJ824">
        <f t="shared" si="398"/>
        <v>0</v>
      </c>
      <c r="DK824">
        <v>0</v>
      </c>
      <c r="DL824" t="s">
        <v>3</v>
      </c>
      <c r="DM824">
        <v>0</v>
      </c>
      <c r="DN824" t="s">
        <v>3</v>
      </c>
      <c r="DO824">
        <v>0</v>
      </c>
    </row>
    <row r="825" spans="1:119" x14ac:dyDescent="0.25">
      <c r="A825">
        <f>ROW(Source!A350)</f>
        <v>350</v>
      </c>
      <c r="B825">
        <v>381997917</v>
      </c>
      <c r="C825">
        <v>382000972</v>
      </c>
      <c r="D825">
        <v>342714150</v>
      </c>
      <c r="E825">
        <v>1</v>
      </c>
      <c r="F825">
        <v>1</v>
      </c>
      <c r="G825">
        <v>1</v>
      </c>
      <c r="H825">
        <v>3</v>
      </c>
      <c r="I825" t="s">
        <v>1115</v>
      </c>
      <c r="J825" t="s">
        <v>1116</v>
      </c>
      <c r="K825" t="s">
        <v>1117</v>
      </c>
      <c r="L825">
        <v>1346</v>
      </c>
      <c r="N825">
        <v>1009</v>
      </c>
      <c r="O825" t="s">
        <v>1055</v>
      </c>
      <c r="P825" t="s">
        <v>1055</v>
      </c>
      <c r="Q825">
        <v>1</v>
      </c>
      <c r="W825">
        <v>0</v>
      </c>
      <c r="X825">
        <v>547813963</v>
      </c>
      <c r="Y825">
        <f t="shared" si="390"/>
        <v>0</v>
      </c>
      <c r="AA825">
        <v>372.24</v>
      </c>
      <c r="AB825">
        <v>0</v>
      </c>
      <c r="AC825">
        <v>0</v>
      </c>
      <c r="AD825">
        <v>0</v>
      </c>
      <c r="AE825">
        <v>284.14999999999998</v>
      </c>
      <c r="AF825">
        <v>0</v>
      </c>
      <c r="AG825">
        <v>0</v>
      </c>
      <c r="AH825">
        <v>0</v>
      </c>
      <c r="AI825">
        <v>1.31</v>
      </c>
      <c r="AJ825">
        <v>1</v>
      </c>
      <c r="AK825">
        <v>1</v>
      </c>
      <c r="AL825">
        <v>1</v>
      </c>
      <c r="AM825">
        <v>2</v>
      </c>
      <c r="AN825">
        <v>0</v>
      </c>
      <c r="AO825">
        <v>0</v>
      </c>
      <c r="AP825">
        <v>1</v>
      </c>
      <c r="AQ825">
        <v>1</v>
      </c>
      <c r="AR825">
        <v>0</v>
      </c>
      <c r="AS825" t="s">
        <v>3</v>
      </c>
      <c r="AT825">
        <v>4.3E-3</v>
      </c>
      <c r="AU825" t="s">
        <v>14</v>
      </c>
      <c r="AV825">
        <v>0</v>
      </c>
      <c r="AW825">
        <v>2</v>
      </c>
      <c r="AX825">
        <v>382000999</v>
      </c>
      <c r="AY825">
        <v>1</v>
      </c>
      <c r="AZ825">
        <v>0</v>
      </c>
      <c r="BA825">
        <v>825</v>
      </c>
      <c r="BB825">
        <v>1</v>
      </c>
      <c r="BC825">
        <v>0</v>
      </c>
      <c r="BD825">
        <v>0</v>
      </c>
      <c r="BE825">
        <v>0</v>
      </c>
      <c r="BF825">
        <v>0</v>
      </c>
      <c r="BG825">
        <v>0</v>
      </c>
      <c r="BH825">
        <v>0</v>
      </c>
      <c r="BI825">
        <v>0</v>
      </c>
      <c r="BJ825">
        <v>1.2218449999999998</v>
      </c>
      <c r="BK825">
        <v>0</v>
      </c>
      <c r="BL825">
        <v>0</v>
      </c>
      <c r="BM825">
        <v>0</v>
      </c>
      <c r="BN825">
        <v>0</v>
      </c>
      <c r="BO825">
        <v>0</v>
      </c>
      <c r="BP825">
        <v>1</v>
      </c>
      <c r="BQ825">
        <v>0</v>
      </c>
      <c r="BR825">
        <v>0</v>
      </c>
      <c r="BS825">
        <v>0</v>
      </c>
      <c r="BT825">
        <v>0</v>
      </c>
      <c r="BU825">
        <v>0</v>
      </c>
      <c r="BV825">
        <v>0</v>
      </c>
      <c r="BW825">
        <v>0</v>
      </c>
      <c r="CV825">
        <v>0</v>
      </c>
      <c r="CW825">
        <v>0</v>
      </c>
      <c r="CX825">
        <f>ROUND(Y825*Source!I350,7)</f>
        <v>0</v>
      </c>
      <c r="CY825">
        <f t="shared" si="391"/>
        <v>372.24</v>
      </c>
      <c r="CZ825">
        <f t="shared" si="392"/>
        <v>284.14999999999998</v>
      </c>
      <c r="DA825">
        <f t="shared" si="393"/>
        <v>1.31</v>
      </c>
      <c r="DB825">
        <f t="shared" si="394"/>
        <v>0</v>
      </c>
      <c r="DC825">
        <f t="shared" si="395"/>
        <v>0</v>
      </c>
      <c r="DD825" t="s">
        <v>3</v>
      </c>
      <c r="DE825" t="s">
        <v>3</v>
      </c>
      <c r="DF825">
        <f t="shared" si="396"/>
        <v>0</v>
      </c>
      <c r="DG825">
        <f t="shared" si="397"/>
        <v>0</v>
      </c>
      <c r="DH825">
        <f t="shared" si="370"/>
        <v>0</v>
      </c>
      <c r="DI825">
        <f t="shared" si="371"/>
        <v>0</v>
      </c>
      <c r="DJ825">
        <f t="shared" si="398"/>
        <v>0</v>
      </c>
      <c r="DK825">
        <v>0</v>
      </c>
      <c r="DL825" t="s">
        <v>3</v>
      </c>
      <c r="DM825">
        <v>0</v>
      </c>
      <c r="DN825" t="s">
        <v>3</v>
      </c>
      <c r="DO825">
        <v>0</v>
      </c>
    </row>
    <row r="826" spans="1:119" x14ac:dyDescent="0.25">
      <c r="A826">
        <f>ROW(Source!A350)</f>
        <v>350</v>
      </c>
      <c r="B826">
        <v>381997917</v>
      </c>
      <c r="C826">
        <v>382000972</v>
      </c>
      <c r="D826">
        <v>342714206</v>
      </c>
      <c r="E826">
        <v>1</v>
      </c>
      <c r="F826">
        <v>1</v>
      </c>
      <c r="G826">
        <v>1</v>
      </c>
      <c r="H826">
        <v>3</v>
      </c>
      <c r="I826" t="s">
        <v>1118</v>
      </c>
      <c r="J826" t="s">
        <v>1119</v>
      </c>
      <c r="K826" t="s">
        <v>1120</v>
      </c>
      <c r="L826">
        <v>1346</v>
      </c>
      <c r="N826">
        <v>1009</v>
      </c>
      <c r="O826" t="s">
        <v>1055</v>
      </c>
      <c r="P826" t="s">
        <v>1055</v>
      </c>
      <c r="Q826">
        <v>1</v>
      </c>
      <c r="W826">
        <v>0</v>
      </c>
      <c r="X826">
        <v>721169884</v>
      </c>
      <c r="Y826">
        <f t="shared" si="390"/>
        <v>0</v>
      </c>
      <c r="AA826">
        <v>100.15</v>
      </c>
      <c r="AB826">
        <v>0</v>
      </c>
      <c r="AC826">
        <v>0</v>
      </c>
      <c r="AD826">
        <v>0</v>
      </c>
      <c r="AE826">
        <v>104.32</v>
      </c>
      <c r="AF826">
        <v>0</v>
      </c>
      <c r="AG826">
        <v>0</v>
      </c>
      <c r="AH826">
        <v>0</v>
      </c>
      <c r="AI826">
        <v>0.96</v>
      </c>
      <c r="AJ826">
        <v>1</v>
      </c>
      <c r="AK826">
        <v>1</v>
      </c>
      <c r="AL826">
        <v>1</v>
      </c>
      <c r="AM826">
        <v>2</v>
      </c>
      <c r="AN826">
        <v>0</v>
      </c>
      <c r="AO826">
        <v>0</v>
      </c>
      <c r="AP826">
        <v>1</v>
      </c>
      <c r="AQ826">
        <v>1</v>
      </c>
      <c r="AR826">
        <v>0</v>
      </c>
      <c r="AS826" t="s">
        <v>3</v>
      </c>
      <c r="AT826">
        <v>3.5999999999999997E-2</v>
      </c>
      <c r="AU826" t="s">
        <v>14</v>
      </c>
      <c r="AV826">
        <v>0</v>
      </c>
      <c r="AW826">
        <v>2</v>
      </c>
      <c r="AX826">
        <v>382001000</v>
      </c>
      <c r="AY826">
        <v>1</v>
      </c>
      <c r="AZ826">
        <v>0</v>
      </c>
      <c r="BA826">
        <v>826</v>
      </c>
      <c r="BB826">
        <v>1</v>
      </c>
      <c r="BC826">
        <v>0</v>
      </c>
      <c r="BD826">
        <v>0</v>
      </c>
      <c r="BE826">
        <v>0</v>
      </c>
      <c r="BF826">
        <v>0</v>
      </c>
      <c r="BG826">
        <v>0</v>
      </c>
      <c r="BH826">
        <v>0</v>
      </c>
      <c r="BI826">
        <v>0</v>
      </c>
      <c r="BJ826">
        <v>3.7555199999999993</v>
      </c>
      <c r="BK826">
        <v>0</v>
      </c>
      <c r="BL826">
        <v>0</v>
      </c>
      <c r="BM826">
        <v>0</v>
      </c>
      <c r="BN826">
        <v>0</v>
      </c>
      <c r="BO826">
        <v>0</v>
      </c>
      <c r="BP826">
        <v>1</v>
      </c>
      <c r="BQ826">
        <v>0</v>
      </c>
      <c r="BR826">
        <v>0</v>
      </c>
      <c r="BS826">
        <v>0</v>
      </c>
      <c r="BT826">
        <v>0</v>
      </c>
      <c r="BU826">
        <v>0</v>
      </c>
      <c r="BV826">
        <v>0</v>
      </c>
      <c r="BW826">
        <v>0</v>
      </c>
      <c r="CV826">
        <v>0</v>
      </c>
      <c r="CW826">
        <v>0</v>
      </c>
      <c r="CX826">
        <f>ROUND(Y826*Source!I350,7)</f>
        <v>0</v>
      </c>
      <c r="CY826">
        <f t="shared" si="391"/>
        <v>100.15</v>
      </c>
      <c r="CZ826">
        <f t="shared" si="392"/>
        <v>104.32</v>
      </c>
      <c r="DA826">
        <f t="shared" si="393"/>
        <v>0.96</v>
      </c>
      <c r="DB826">
        <f t="shared" si="394"/>
        <v>0</v>
      </c>
      <c r="DC826">
        <f t="shared" si="395"/>
        <v>0</v>
      </c>
      <c r="DD826" t="s">
        <v>3</v>
      </c>
      <c r="DE826" t="s">
        <v>3</v>
      </c>
      <c r="DF826">
        <f t="shared" si="396"/>
        <v>0</v>
      </c>
      <c r="DG826">
        <f t="shared" si="397"/>
        <v>0</v>
      </c>
      <c r="DH826">
        <f t="shared" si="370"/>
        <v>0</v>
      </c>
      <c r="DI826">
        <f t="shared" si="371"/>
        <v>0</v>
      </c>
      <c r="DJ826">
        <f t="shared" si="398"/>
        <v>0</v>
      </c>
      <c r="DK826">
        <v>0</v>
      </c>
      <c r="DL826" t="s">
        <v>3</v>
      </c>
      <c r="DM826">
        <v>0</v>
      </c>
      <c r="DN826" t="s">
        <v>3</v>
      </c>
      <c r="DO826">
        <v>0</v>
      </c>
    </row>
    <row r="827" spans="1:119" x14ac:dyDescent="0.25">
      <c r="A827">
        <f>ROW(Source!A350)</f>
        <v>350</v>
      </c>
      <c r="B827">
        <v>381997917</v>
      </c>
      <c r="C827">
        <v>382000972</v>
      </c>
      <c r="D827">
        <v>342715696</v>
      </c>
      <c r="E827">
        <v>1</v>
      </c>
      <c r="F827">
        <v>1</v>
      </c>
      <c r="G827">
        <v>1</v>
      </c>
      <c r="H827">
        <v>3</v>
      </c>
      <c r="I827" t="s">
        <v>1121</v>
      </c>
      <c r="J827" t="s">
        <v>1122</v>
      </c>
      <c r="K827" t="s">
        <v>1123</v>
      </c>
      <c r="L827">
        <v>1346</v>
      </c>
      <c r="N827">
        <v>1009</v>
      </c>
      <c r="O827" t="s">
        <v>1055</v>
      </c>
      <c r="P827" t="s">
        <v>1055</v>
      </c>
      <c r="Q827">
        <v>1</v>
      </c>
      <c r="W827">
        <v>0</v>
      </c>
      <c r="X827">
        <v>536919768</v>
      </c>
      <c r="Y827">
        <f t="shared" si="390"/>
        <v>0</v>
      </c>
      <c r="AA827">
        <v>198.36</v>
      </c>
      <c r="AB827">
        <v>0</v>
      </c>
      <c r="AC827">
        <v>0</v>
      </c>
      <c r="AD827">
        <v>0</v>
      </c>
      <c r="AE827">
        <v>206.62</v>
      </c>
      <c r="AF827">
        <v>0</v>
      </c>
      <c r="AG827">
        <v>0</v>
      </c>
      <c r="AH827">
        <v>0</v>
      </c>
      <c r="AI827">
        <v>0.96</v>
      </c>
      <c r="AJ827">
        <v>1</v>
      </c>
      <c r="AK827">
        <v>1</v>
      </c>
      <c r="AL827">
        <v>1</v>
      </c>
      <c r="AM827">
        <v>2</v>
      </c>
      <c r="AN827">
        <v>0</v>
      </c>
      <c r="AO827">
        <v>0</v>
      </c>
      <c r="AP827">
        <v>1</v>
      </c>
      <c r="AQ827">
        <v>1</v>
      </c>
      <c r="AR827">
        <v>0</v>
      </c>
      <c r="AS827" t="s">
        <v>3</v>
      </c>
      <c r="AT827">
        <v>2.0299999999999999E-2</v>
      </c>
      <c r="AU827" t="s">
        <v>14</v>
      </c>
      <c r="AV827">
        <v>0</v>
      </c>
      <c r="AW827">
        <v>2</v>
      </c>
      <c r="AX827">
        <v>382001001</v>
      </c>
      <c r="AY827">
        <v>1</v>
      </c>
      <c r="AZ827">
        <v>0</v>
      </c>
      <c r="BA827">
        <v>827</v>
      </c>
      <c r="BB827">
        <v>1</v>
      </c>
      <c r="BC827">
        <v>0</v>
      </c>
      <c r="BD827">
        <v>0</v>
      </c>
      <c r="BE827">
        <v>0</v>
      </c>
      <c r="BF827">
        <v>0</v>
      </c>
      <c r="BG827">
        <v>0</v>
      </c>
      <c r="BH827">
        <v>0</v>
      </c>
      <c r="BI827">
        <v>0</v>
      </c>
      <c r="BJ827">
        <v>4.1943859999999997</v>
      </c>
      <c r="BK827">
        <v>0</v>
      </c>
      <c r="BL827">
        <v>0</v>
      </c>
      <c r="BM827">
        <v>0</v>
      </c>
      <c r="BN827">
        <v>0</v>
      </c>
      <c r="BO827">
        <v>0</v>
      </c>
      <c r="BP827">
        <v>1</v>
      </c>
      <c r="BQ827">
        <v>0</v>
      </c>
      <c r="BR827">
        <v>0</v>
      </c>
      <c r="BS827">
        <v>0</v>
      </c>
      <c r="BT827">
        <v>0</v>
      </c>
      <c r="BU827">
        <v>0</v>
      </c>
      <c r="BV827">
        <v>0</v>
      </c>
      <c r="BW827">
        <v>0</v>
      </c>
      <c r="CV827">
        <v>0</v>
      </c>
      <c r="CW827">
        <v>0</v>
      </c>
      <c r="CX827">
        <f>ROUND(Y827*Source!I350,7)</f>
        <v>0</v>
      </c>
      <c r="CY827">
        <f t="shared" si="391"/>
        <v>198.36</v>
      </c>
      <c r="CZ827">
        <f t="shared" si="392"/>
        <v>206.62</v>
      </c>
      <c r="DA827">
        <f t="shared" si="393"/>
        <v>0.96</v>
      </c>
      <c r="DB827">
        <f t="shared" si="394"/>
        <v>0</v>
      </c>
      <c r="DC827">
        <f t="shared" si="395"/>
        <v>0</v>
      </c>
      <c r="DD827" t="s">
        <v>3</v>
      </c>
      <c r="DE827" t="s">
        <v>3</v>
      </c>
      <c r="DF827">
        <f t="shared" si="396"/>
        <v>0</v>
      </c>
      <c r="DG827">
        <f t="shared" si="397"/>
        <v>0</v>
      </c>
      <c r="DH827">
        <f t="shared" si="370"/>
        <v>0</v>
      </c>
      <c r="DI827">
        <f t="shared" si="371"/>
        <v>0</v>
      </c>
      <c r="DJ827">
        <f t="shared" si="398"/>
        <v>0</v>
      </c>
      <c r="DK827">
        <v>0</v>
      </c>
      <c r="DL827" t="s">
        <v>3</v>
      </c>
      <c r="DM827">
        <v>0</v>
      </c>
      <c r="DN827" t="s">
        <v>3</v>
      </c>
      <c r="DO827">
        <v>0</v>
      </c>
    </row>
    <row r="828" spans="1:119" x14ac:dyDescent="0.25">
      <c r="A828">
        <f>ROW(Source!A350)</f>
        <v>350</v>
      </c>
      <c r="B828">
        <v>381997917</v>
      </c>
      <c r="C828">
        <v>382000972</v>
      </c>
      <c r="D828">
        <v>342715892</v>
      </c>
      <c r="E828">
        <v>1</v>
      </c>
      <c r="F828">
        <v>1</v>
      </c>
      <c r="G828">
        <v>1</v>
      </c>
      <c r="H828">
        <v>3</v>
      </c>
      <c r="I828" t="s">
        <v>1091</v>
      </c>
      <c r="J828" t="s">
        <v>1092</v>
      </c>
      <c r="K828" t="s">
        <v>1093</v>
      </c>
      <c r="L828">
        <v>1301</v>
      </c>
      <c r="N828">
        <v>1003</v>
      </c>
      <c r="O828" t="s">
        <v>880</v>
      </c>
      <c r="P828" t="s">
        <v>880</v>
      </c>
      <c r="Q828">
        <v>1</v>
      </c>
      <c r="W828">
        <v>0</v>
      </c>
      <c r="X828">
        <v>-1934298816</v>
      </c>
      <c r="Y828">
        <f t="shared" si="390"/>
        <v>0</v>
      </c>
      <c r="AA828">
        <v>3.47</v>
      </c>
      <c r="AB828">
        <v>0</v>
      </c>
      <c r="AC828">
        <v>0</v>
      </c>
      <c r="AD828">
        <v>0</v>
      </c>
      <c r="AE828">
        <v>2.27</v>
      </c>
      <c r="AF828">
        <v>0</v>
      </c>
      <c r="AG828">
        <v>0</v>
      </c>
      <c r="AH828">
        <v>0</v>
      </c>
      <c r="AI828">
        <v>1.53</v>
      </c>
      <c r="AJ828">
        <v>1</v>
      </c>
      <c r="AK828">
        <v>1</v>
      </c>
      <c r="AL828">
        <v>1</v>
      </c>
      <c r="AM828">
        <v>2</v>
      </c>
      <c r="AN828">
        <v>0</v>
      </c>
      <c r="AO828">
        <v>0</v>
      </c>
      <c r="AP828">
        <v>1</v>
      </c>
      <c r="AQ828">
        <v>1</v>
      </c>
      <c r="AR828">
        <v>0</v>
      </c>
      <c r="AS828" t="s">
        <v>3</v>
      </c>
      <c r="AT828">
        <v>23.79</v>
      </c>
      <c r="AU828" t="s">
        <v>14</v>
      </c>
      <c r="AV828">
        <v>0</v>
      </c>
      <c r="AW828">
        <v>2</v>
      </c>
      <c r="AX828">
        <v>382001002</v>
      </c>
      <c r="AY828">
        <v>1</v>
      </c>
      <c r="AZ828">
        <v>0</v>
      </c>
      <c r="BA828">
        <v>828</v>
      </c>
      <c r="BB828">
        <v>1</v>
      </c>
      <c r="BC828">
        <v>0</v>
      </c>
      <c r="BD828">
        <v>0</v>
      </c>
      <c r="BE828">
        <v>0</v>
      </c>
      <c r="BF828">
        <v>0</v>
      </c>
      <c r="BG828">
        <v>0</v>
      </c>
      <c r="BH828">
        <v>0</v>
      </c>
      <c r="BI828">
        <v>0</v>
      </c>
      <c r="BJ828">
        <v>54.003299999999996</v>
      </c>
      <c r="BK828">
        <v>0</v>
      </c>
      <c r="BL828">
        <v>0</v>
      </c>
      <c r="BM828">
        <v>0</v>
      </c>
      <c r="BN828">
        <v>0</v>
      </c>
      <c r="BO828">
        <v>0</v>
      </c>
      <c r="BP828">
        <v>1</v>
      </c>
      <c r="BQ828">
        <v>0</v>
      </c>
      <c r="BR828">
        <v>0</v>
      </c>
      <c r="BS828">
        <v>0</v>
      </c>
      <c r="BT828">
        <v>0</v>
      </c>
      <c r="BU828">
        <v>0</v>
      </c>
      <c r="BV828">
        <v>0</v>
      </c>
      <c r="BW828">
        <v>0</v>
      </c>
      <c r="CV828">
        <v>0</v>
      </c>
      <c r="CW828">
        <v>0</v>
      </c>
      <c r="CX828">
        <f>ROUND(Y828*Source!I350,7)</f>
        <v>0</v>
      </c>
      <c r="CY828">
        <f t="shared" si="391"/>
        <v>3.47</v>
      </c>
      <c r="CZ828">
        <f t="shared" si="392"/>
        <v>2.27</v>
      </c>
      <c r="DA828">
        <f t="shared" si="393"/>
        <v>1.53</v>
      </c>
      <c r="DB828">
        <f t="shared" si="394"/>
        <v>0</v>
      </c>
      <c r="DC828">
        <f t="shared" si="395"/>
        <v>0</v>
      </c>
      <c r="DD828" t="s">
        <v>3</v>
      </c>
      <c r="DE828" t="s">
        <v>3</v>
      </c>
      <c r="DF828">
        <f t="shared" si="396"/>
        <v>0</v>
      </c>
      <c r="DG828">
        <f t="shared" si="397"/>
        <v>0</v>
      </c>
      <c r="DH828">
        <f t="shared" si="370"/>
        <v>0</v>
      </c>
      <c r="DI828">
        <f t="shared" si="371"/>
        <v>0</v>
      </c>
      <c r="DJ828">
        <f t="shared" si="398"/>
        <v>0</v>
      </c>
      <c r="DK828">
        <v>0</v>
      </c>
      <c r="DL828" t="s">
        <v>3</v>
      </c>
      <c r="DM828">
        <v>0</v>
      </c>
      <c r="DN828" t="s">
        <v>3</v>
      </c>
      <c r="DO828">
        <v>0</v>
      </c>
    </row>
    <row r="829" spans="1:119" x14ac:dyDescent="0.25">
      <c r="A829">
        <f>ROW(Source!A350)</f>
        <v>350</v>
      </c>
      <c r="B829">
        <v>381997917</v>
      </c>
      <c r="C829">
        <v>382000972</v>
      </c>
      <c r="D829">
        <v>342715956</v>
      </c>
      <c r="E829">
        <v>1</v>
      </c>
      <c r="F829">
        <v>1</v>
      </c>
      <c r="G829">
        <v>1</v>
      </c>
      <c r="H829">
        <v>3</v>
      </c>
      <c r="I829" t="s">
        <v>1124</v>
      </c>
      <c r="J829" t="s">
        <v>1125</v>
      </c>
      <c r="K829" t="s">
        <v>1126</v>
      </c>
      <c r="L829">
        <v>1301</v>
      </c>
      <c r="N829">
        <v>1003</v>
      </c>
      <c r="O829" t="s">
        <v>880</v>
      </c>
      <c r="P829" t="s">
        <v>880</v>
      </c>
      <c r="Q829">
        <v>1</v>
      </c>
      <c r="W829">
        <v>0</v>
      </c>
      <c r="X829">
        <v>1434431497</v>
      </c>
      <c r="Y829">
        <f t="shared" si="390"/>
        <v>0</v>
      </c>
      <c r="AA829">
        <v>22.08</v>
      </c>
      <c r="AB829">
        <v>0</v>
      </c>
      <c r="AC829">
        <v>0</v>
      </c>
      <c r="AD829">
        <v>0</v>
      </c>
      <c r="AE829">
        <v>14.43</v>
      </c>
      <c r="AF829">
        <v>0</v>
      </c>
      <c r="AG829">
        <v>0</v>
      </c>
      <c r="AH829">
        <v>0</v>
      </c>
      <c r="AI829">
        <v>1.53</v>
      </c>
      <c r="AJ829">
        <v>1</v>
      </c>
      <c r="AK829">
        <v>1</v>
      </c>
      <c r="AL829">
        <v>1</v>
      </c>
      <c r="AM829">
        <v>2</v>
      </c>
      <c r="AN829">
        <v>0</v>
      </c>
      <c r="AO829">
        <v>0</v>
      </c>
      <c r="AP829">
        <v>1</v>
      </c>
      <c r="AQ829">
        <v>1</v>
      </c>
      <c r="AR829">
        <v>0</v>
      </c>
      <c r="AS829" t="s">
        <v>3</v>
      </c>
      <c r="AT829">
        <v>4.55</v>
      </c>
      <c r="AU829" t="s">
        <v>14</v>
      </c>
      <c r="AV829">
        <v>0</v>
      </c>
      <c r="AW829">
        <v>2</v>
      </c>
      <c r="AX829">
        <v>382001003</v>
      </c>
      <c r="AY829">
        <v>1</v>
      </c>
      <c r="AZ829">
        <v>0</v>
      </c>
      <c r="BA829">
        <v>829</v>
      </c>
      <c r="BB829">
        <v>1</v>
      </c>
      <c r="BC829">
        <v>0</v>
      </c>
      <c r="BD829">
        <v>0</v>
      </c>
      <c r="BE829">
        <v>0</v>
      </c>
      <c r="BF829">
        <v>0</v>
      </c>
      <c r="BG829">
        <v>0</v>
      </c>
      <c r="BH829">
        <v>0</v>
      </c>
      <c r="BI829">
        <v>0</v>
      </c>
      <c r="BJ829">
        <v>65.656499999999994</v>
      </c>
      <c r="BK829">
        <v>0</v>
      </c>
      <c r="BL829">
        <v>0</v>
      </c>
      <c r="BM829">
        <v>0</v>
      </c>
      <c r="BN829">
        <v>0</v>
      </c>
      <c r="BO829">
        <v>0</v>
      </c>
      <c r="BP829">
        <v>1</v>
      </c>
      <c r="BQ829">
        <v>0</v>
      </c>
      <c r="BR829">
        <v>0</v>
      </c>
      <c r="BS829">
        <v>0</v>
      </c>
      <c r="BT829">
        <v>0</v>
      </c>
      <c r="BU829">
        <v>0</v>
      </c>
      <c r="BV829">
        <v>0</v>
      </c>
      <c r="BW829">
        <v>0</v>
      </c>
      <c r="CV829">
        <v>0</v>
      </c>
      <c r="CW829">
        <v>0</v>
      </c>
      <c r="CX829">
        <f>ROUND(Y829*Source!I350,7)</f>
        <v>0</v>
      </c>
      <c r="CY829">
        <f t="shared" si="391"/>
        <v>22.08</v>
      </c>
      <c r="CZ829">
        <f t="shared" si="392"/>
        <v>14.43</v>
      </c>
      <c r="DA829">
        <f t="shared" si="393"/>
        <v>1.53</v>
      </c>
      <c r="DB829">
        <f t="shared" si="394"/>
        <v>0</v>
      </c>
      <c r="DC829">
        <f t="shared" si="395"/>
        <v>0</v>
      </c>
      <c r="DD829" t="s">
        <v>3</v>
      </c>
      <c r="DE829" t="s">
        <v>3</v>
      </c>
      <c r="DF829">
        <f t="shared" si="396"/>
        <v>0</v>
      </c>
      <c r="DG829">
        <f t="shared" si="397"/>
        <v>0</v>
      </c>
      <c r="DH829">
        <f t="shared" si="370"/>
        <v>0</v>
      </c>
      <c r="DI829">
        <f t="shared" si="371"/>
        <v>0</v>
      </c>
      <c r="DJ829">
        <f t="shared" si="398"/>
        <v>0</v>
      </c>
      <c r="DK829">
        <v>0</v>
      </c>
      <c r="DL829" t="s">
        <v>3</v>
      </c>
      <c r="DM829">
        <v>0</v>
      </c>
      <c r="DN829" t="s">
        <v>3</v>
      </c>
      <c r="DO829">
        <v>0</v>
      </c>
    </row>
    <row r="830" spans="1:119" x14ac:dyDescent="0.25">
      <c r="A830">
        <f>ROW(Source!A350)</f>
        <v>350</v>
      </c>
      <c r="B830">
        <v>381997917</v>
      </c>
      <c r="C830">
        <v>382000972</v>
      </c>
      <c r="D830">
        <v>342725815</v>
      </c>
      <c r="E830">
        <v>1</v>
      </c>
      <c r="F830">
        <v>1</v>
      </c>
      <c r="G830">
        <v>1</v>
      </c>
      <c r="H830">
        <v>3</v>
      </c>
      <c r="I830" t="s">
        <v>1072</v>
      </c>
      <c r="J830" t="s">
        <v>1073</v>
      </c>
      <c r="K830" t="s">
        <v>1074</v>
      </c>
      <c r="L830">
        <v>1348</v>
      </c>
      <c r="N830">
        <v>1009</v>
      </c>
      <c r="O830" t="s">
        <v>846</v>
      </c>
      <c r="P830" t="s">
        <v>846</v>
      </c>
      <c r="Q830">
        <v>1000</v>
      </c>
      <c r="W830">
        <v>0</v>
      </c>
      <c r="X830">
        <v>704066739</v>
      </c>
      <c r="Y830">
        <f t="shared" si="390"/>
        <v>0</v>
      </c>
      <c r="AA830">
        <v>1260110.04</v>
      </c>
      <c r="AB830">
        <v>0</v>
      </c>
      <c r="AC830">
        <v>0</v>
      </c>
      <c r="AD830">
        <v>0</v>
      </c>
      <c r="AE830">
        <v>1050091.7</v>
      </c>
      <c r="AF830">
        <v>0</v>
      </c>
      <c r="AG830">
        <v>0</v>
      </c>
      <c r="AH830">
        <v>0</v>
      </c>
      <c r="AI830">
        <v>1.2</v>
      </c>
      <c r="AJ830">
        <v>1</v>
      </c>
      <c r="AK830">
        <v>1</v>
      </c>
      <c r="AL830">
        <v>1</v>
      </c>
      <c r="AM830">
        <v>2</v>
      </c>
      <c r="AN830">
        <v>0</v>
      </c>
      <c r="AO830">
        <v>0</v>
      </c>
      <c r="AP830">
        <v>1</v>
      </c>
      <c r="AQ830">
        <v>1</v>
      </c>
      <c r="AR830">
        <v>0</v>
      </c>
      <c r="AS830" t="s">
        <v>3</v>
      </c>
      <c r="AT830">
        <v>2.0000000000000002E-5</v>
      </c>
      <c r="AU830" t="s">
        <v>14</v>
      </c>
      <c r="AV830">
        <v>0</v>
      </c>
      <c r="AW830">
        <v>2</v>
      </c>
      <c r="AX830">
        <v>382001004</v>
      </c>
      <c r="AY830">
        <v>1</v>
      </c>
      <c r="AZ830">
        <v>0</v>
      </c>
      <c r="BA830">
        <v>830</v>
      </c>
      <c r="BB830">
        <v>1</v>
      </c>
      <c r="BC830">
        <v>0</v>
      </c>
      <c r="BD830">
        <v>0</v>
      </c>
      <c r="BE830">
        <v>0</v>
      </c>
      <c r="BF830">
        <v>0</v>
      </c>
      <c r="BG830">
        <v>0</v>
      </c>
      <c r="BH830">
        <v>0</v>
      </c>
      <c r="BI830">
        <v>0</v>
      </c>
      <c r="BJ830">
        <v>21.001834000000002</v>
      </c>
      <c r="BK830">
        <v>0</v>
      </c>
      <c r="BL830">
        <v>0</v>
      </c>
      <c r="BM830">
        <v>0</v>
      </c>
      <c r="BN830">
        <v>0</v>
      </c>
      <c r="BO830">
        <v>0</v>
      </c>
      <c r="BP830">
        <v>1</v>
      </c>
      <c r="BQ830">
        <v>0</v>
      </c>
      <c r="BR830">
        <v>0</v>
      </c>
      <c r="BS830">
        <v>0</v>
      </c>
      <c r="BT830">
        <v>0</v>
      </c>
      <c r="BU830">
        <v>0</v>
      </c>
      <c r="BV830">
        <v>0</v>
      </c>
      <c r="BW830">
        <v>0</v>
      </c>
      <c r="CV830">
        <v>0</v>
      </c>
      <c r="CW830">
        <v>0</v>
      </c>
      <c r="CX830">
        <f>ROUND(Y830*Source!I350,7)</f>
        <v>0</v>
      </c>
      <c r="CY830">
        <f t="shared" si="391"/>
        <v>1260110.04</v>
      </c>
      <c r="CZ830">
        <f t="shared" si="392"/>
        <v>1050091.7</v>
      </c>
      <c r="DA830">
        <f t="shared" si="393"/>
        <v>1.2</v>
      </c>
      <c r="DB830">
        <f t="shared" si="394"/>
        <v>0</v>
      </c>
      <c r="DC830">
        <f t="shared" si="395"/>
        <v>0</v>
      </c>
      <c r="DD830" t="s">
        <v>3</v>
      </c>
      <c r="DE830" t="s">
        <v>3</v>
      </c>
      <c r="DF830">
        <f t="shared" si="396"/>
        <v>0</v>
      </c>
      <c r="DG830">
        <f t="shared" si="397"/>
        <v>0</v>
      </c>
      <c r="DH830">
        <f t="shared" si="370"/>
        <v>0</v>
      </c>
      <c r="DI830">
        <f t="shared" si="371"/>
        <v>0</v>
      </c>
      <c r="DJ830">
        <f t="shared" si="398"/>
        <v>0</v>
      </c>
      <c r="DK830">
        <v>0</v>
      </c>
      <c r="DL830" t="s">
        <v>3</v>
      </c>
      <c r="DM830">
        <v>0</v>
      </c>
      <c r="DN830" t="s">
        <v>3</v>
      </c>
      <c r="DO830">
        <v>0</v>
      </c>
    </row>
    <row r="831" spans="1:119" x14ac:dyDescent="0.25">
      <c r="A831">
        <f>ROW(Source!A350)</f>
        <v>350</v>
      </c>
      <c r="B831">
        <v>381997917</v>
      </c>
      <c r="C831">
        <v>382000972</v>
      </c>
      <c r="D831">
        <v>342725859</v>
      </c>
      <c r="E831">
        <v>1</v>
      </c>
      <c r="F831">
        <v>1</v>
      </c>
      <c r="G831">
        <v>1</v>
      </c>
      <c r="H831">
        <v>3</v>
      </c>
      <c r="I831" t="s">
        <v>1052</v>
      </c>
      <c r="J831" t="s">
        <v>1053</v>
      </c>
      <c r="K831" t="s">
        <v>1054</v>
      </c>
      <c r="L831">
        <v>1346</v>
      </c>
      <c r="N831">
        <v>1009</v>
      </c>
      <c r="O831" t="s">
        <v>1055</v>
      </c>
      <c r="P831" t="s">
        <v>1055</v>
      </c>
      <c r="Q831">
        <v>1</v>
      </c>
      <c r="W831">
        <v>0</v>
      </c>
      <c r="X831">
        <v>1388162880</v>
      </c>
      <c r="Y831">
        <f t="shared" si="390"/>
        <v>0</v>
      </c>
      <c r="AA831">
        <v>1400.99</v>
      </c>
      <c r="AB831">
        <v>0</v>
      </c>
      <c r="AC831">
        <v>0</v>
      </c>
      <c r="AD831">
        <v>0</v>
      </c>
      <c r="AE831">
        <v>870.18</v>
      </c>
      <c r="AF831">
        <v>0</v>
      </c>
      <c r="AG831">
        <v>0</v>
      </c>
      <c r="AH831">
        <v>0</v>
      </c>
      <c r="AI831">
        <v>1.61</v>
      </c>
      <c r="AJ831">
        <v>1</v>
      </c>
      <c r="AK831">
        <v>1</v>
      </c>
      <c r="AL831">
        <v>1</v>
      </c>
      <c r="AM831">
        <v>2</v>
      </c>
      <c r="AN831">
        <v>0</v>
      </c>
      <c r="AO831">
        <v>0</v>
      </c>
      <c r="AP831">
        <v>1</v>
      </c>
      <c r="AQ831">
        <v>1</v>
      </c>
      <c r="AR831">
        <v>0</v>
      </c>
      <c r="AS831" t="s">
        <v>3</v>
      </c>
      <c r="AT831">
        <v>0.56999999999999995</v>
      </c>
      <c r="AU831" t="s">
        <v>14</v>
      </c>
      <c r="AV831">
        <v>0</v>
      </c>
      <c r="AW831">
        <v>2</v>
      </c>
      <c r="AX831">
        <v>382001005</v>
      </c>
      <c r="AY831">
        <v>1</v>
      </c>
      <c r="AZ831">
        <v>0</v>
      </c>
      <c r="BA831">
        <v>831</v>
      </c>
      <c r="BB831">
        <v>1</v>
      </c>
      <c r="BC831">
        <v>0</v>
      </c>
      <c r="BD831">
        <v>0</v>
      </c>
      <c r="BE831">
        <v>0</v>
      </c>
      <c r="BF831">
        <v>0</v>
      </c>
      <c r="BG831">
        <v>0</v>
      </c>
      <c r="BH831">
        <v>0</v>
      </c>
      <c r="BI831">
        <v>0</v>
      </c>
      <c r="BJ831">
        <v>496.00259999999992</v>
      </c>
      <c r="BK831">
        <v>0</v>
      </c>
      <c r="BL831">
        <v>0</v>
      </c>
      <c r="BM831">
        <v>0</v>
      </c>
      <c r="BN831">
        <v>0</v>
      </c>
      <c r="BO831">
        <v>0</v>
      </c>
      <c r="BP831">
        <v>1</v>
      </c>
      <c r="BQ831">
        <v>0</v>
      </c>
      <c r="BR831">
        <v>0</v>
      </c>
      <c r="BS831">
        <v>0</v>
      </c>
      <c r="BT831">
        <v>0</v>
      </c>
      <c r="BU831">
        <v>0</v>
      </c>
      <c r="BV831">
        <v>0</v>
      </c>
      <c r="BW831">
        <v>0</v>
      </c>
      <c r="CV831">
        <v>0</v>
      </c>
      <c r="CW831">
        <v>0</v>
      </c>
      <c r="CX831">
        <f>ROUND(Y831*Source!I350,7)</f>
        <v>0</v>
      </c>
      <c r="CY831">
        <f t="shared" si="391"/>
        <v>1400.99</v>
      </c>
      <c r="CZ831">
        <f t="shared" si="392"/>
        <v>870.18</v>
      </c>
      <c r="DA831">
        <f t="shared" si="393"/>
        <v>1.61</v>
      </c>
      <c r="DB831">
        <f t="shared" si="394"/>
        <v>0</v>
      </c>
      <c r="DC831">
        <f t="shared" si="395"/>
        <v>0</v>
      </c>
      <c r="DD831" t="s">
        <v>3</v>
      </c>
      <c r="DE831" t="s">
        <v>3</v>
      </c>
      <c r="DF831">
        <f t="shared" si="396"/>
        <v>0</v>
      </c>
      <c r="DG831">
        <f t="shared" si="397"/>
        <v>0</v>
      </c>
      <c r="DH831">
        <f t="shared" si="370"/>
        <v>0</v>
      </c>
      <c r="DI831">
        <f t="shared" si="371"/>
        <v>0</v>
      </c>
      <c r="DJ831">
        <f t="shared" si="398"/>
        <v>0</v>
      </c>
      <c r="DK831">
        <v>0</v>
      </c>
      <c r="DL831" t="s">
        <v>3</v>
      </c>
      <c r="DM831">
        <v>0</v>
      </c>
      <c r="DN831" t="s">
        <v>3</v>
      </c>
      <c r="DO831">
        <v>0</v>
      </c>
    </row>
    <row r="832" spans="1:119" x14ac:dyDescent="0.25">
      <c r="A832">
        <f>ROW(Source!A350)</f>
        <v>350</v>
      </c>
      <c r="B832">
        <v>381997917</v>
      </c>
      <c r="C832">
        <v>382000972</v>
      </c>
      <c r="D832">
        <v>342735789</v>
      </c>
      <c r="E832">
        <v>1</v>
      </c>
      <c r="F832">
        <v>1</v>
      </c>
      <c r="G832">
        <v>1</v>
      </c>
      <c r="H832">
        <v>3</v>
      </c>
      <c r="I832" t="s">
        <v>1143</v>
      </c>
      <c r="J832" t="s">
        <v>1144</v>
      </c>
      <c r="K832" t="s">
        <v>1145</v>
      </c>
      <c r="L832">
        <v>1348</v>
      </c>
      <c r="N832">
        <v>1009</v>
      </c>
      <c r="O832" t="s">
        <v>846</v>
      </c>
      <c r="P832" t="s">
        <v>846</v>
      </c>
      <c r="Q832">
        <v>1000</v>
      </c>
      <c r="W832">
        <v>0</v>
      </c>
      <c r="X832">
        <v>1651372890</v>
      </c>
      <c r="Y832">
        <f t="shared" si="390"/>
        <v>0</v>
      </c>
      <c r="AA832">
        <v>97625.600000000006</v>
      </c>
      <c r="AB832">
        <v>0</v>
      </c>
      <c r="AC832">
        <v>0</v>
      </c>
      <c r="AD832">
        <v>0</v>
      </c>
      <c r="AE832">
        <v>80020.98</v>
      </c>
      <c r="AF832">
        <v>0</v>
      </c>
      <c r="AG832">
        <v>0</v>
      </c>
      <c r="AH832">
        <v>0</v>
      </c>
      <c r="AI832">
        <v>1.22</v>
      </c>
      <c r="AJ832">
        <v>1</v>
      </c>
      <c r="AK832">
        <v>1</v>
      </c>
      <c r="AL832">
        <v>1</v>
      </c>
      <c r="AM832">
        <v>2</v>
      </c>
      <c r="AN832">
        <v>0</v>
      </c>
      <c r="AO832">
        <v>0</v>
      </c>
      <c r="AP832">
        <v>1</v>
      </c>
      <c r="AQ832">
        <v>1</v>
      </c>
      <c r="AR832">
        <v>0</v>
      </c>
      <c r="AS832" t="s">
        <v>3</v>
      </c>
      <c r="AT832">
        <v>2.0000000000000002E-5</v>
      </c>
      <c r="AU832" t="s">
        <v>14</v>
      </c>
      <c r="AV832">
        <v>0</v>
      </c>
      <c r="AW832">
        <v>2</v>
      </c>
      <c r="AX832">
        <v>382001006</v>
      </c>
      <c r="AY832">
        <v>1</v>
      </c>
      <c r="AZ832">
        <v>0</v>
      </c>
      <c r="BA832">
        <v>832</v>
      </c>
      <c r="BB832">
        <v>1</v>
      </c>
      <c r="BC832">
        <v>0</v>
      </c>
      <c r="BD832">
        <v>0</v>
      </c>
      <c r="BE832">
        <v>0</v>
      </c>
      <c r="BF832">
        <v>0</v>
      </c>
      <c r="BG832">
        <v>0</v>
      </c>
      <c r="BH832">
        <v>0</v>
      </c>
      <c r="BI832">
        <v>0</v>
      </c>
      <c r="BJ832">
        <v>1.6004195999999999</v>
      </c>
      <c r="BK832">
        <v>0</v>
      </c>
      <c r="BL832">
        <v>0</v>
      </c>
      <c r="BM832">
        <v>0</v>
      </c>
      <c r="BN832">
        <v>0</v>
      </c>
      <c r="BO832">
        <v>0</v>
      </c>
      <c r="BP832">
        <v>1</v>
      </c>
      <c r="BQ832">
        <v>0</v>
      </c>
      <c r="BR832">
        <v>0</v>
      </c>
      <c r="BS832">
        <v>0</v>
      </c>
      <c r="BT832">
        <v>0</v>
      </c>
      <c r="BU832">
        <v>0</v>
      </c>
      <c r="BV832">
        <v>0</v>
      </c>
      <c r="BW832">
        <v>0</v>
      </c>
      <c r="CV832">
        <v>0</v>
      </c>
      <c r="CW832">
        <v>0</v>
      </c>
      <c r="CX832">
        <f>ROUND(Y832*Source!I350,7)</f>
        <v>0</v>
      </c>
      <c r="CY832">
        <f t="shared" si="391"/>
        <v>97625.600000000006</v>
      </c>
      <c r="CZ832">
        <f t="shared" si="392"/>
        <v>80020.98</v>
      </c>
      <c r="DA832">
        <f t="shared" si="393"/>
        <v>1.22</v>
      </c>
      <c r="DB832">
        <f t="shared" si="394"/>
        <v>0</v>
      </c>
      <c r="DC832">
        <f t="shared" si="395"/>
        <v>0</v>
      </c>
      <c r="DD832" t="s">
        <v>3</v>
      </c>
      <c r="DE832" t="s">
        <v>3</v>
      </c>
      <c r="DF832">
        <f t="shared" si="396"/>
        <v>0</v>
      </c>
      <c r="DG832">
        <f t="shared" si="397"/>
        <v>0</v>
      </c>
      <c r="DH832">
        <f t="shared" si="370"/>
        <v>0</v>
      </c>
      <c r="DI832">
        <f t="shared" si="371"/>
        <v>0</v>
      </c>
      <c r="DJ832">
        <f t="shared" si="398"/>
        <v>0</v>
      </c>
      <c r="DK832">
        <v>0</v>
      </c>
      <c r="DL832" t="s">
        <v>3</v>
      </c>
      <c r="DM832">
        <v>0</v>
      </c>
      <c r="DN832" t="s">
        <v>3</v>
      </c>
      <c r="DO832">
        <v>0</v>
      </c>
    </row>
    <row r="833" spans="1:119" x14ac:dyDescent="0.25">
      <c r="A833">
        <f>ROW(Source!A350)</f>
        <v>350</v>
      </c>
      <c r="B833">
        <v>381997917</v>
      </c>
      <c r="C833">
        <v>382000972</v>
      </c>
      <c r="D833">
        <v>342742624</v>
      </c>
      <c r="E833">
        <v>1</v>
      </c>
      <c r="F833">
        <v>1</v>
      </c>
      <c r="G833">
        <v>1</v>
      </c>
      <c r="H833">
        <v>3</v>
      </c>
      <c r="I833" t="s">
        <v>1127</v>
      </c>
      <c r="J833" t="s">
        <v>1128</v>
      </c>
      <c r="K833" t="s">
        <v>1129</v>
      </c>
      <c r="L833">
        <v>1346</v>
      </c>
      <c r="N833">
        <v>1009</v>
      </c>
      <c r="O833" t="s">
        <v>1055</v>
      </c>
      <c r="P833" t="s">
        <v>1055</v>
      </c>
      <c r="Q833">
        <v>1</v>
      </c>
      <c r="W833">
        <v>0</v>
      </c>
      <c r="X833">
        <v>1309709516</v>
      </c>
      <c r="Y833">
        <f t="shared" si="390"/>
        <v>0</v>
      </c>
      <c r="AA833">
        <v>1798.07</v>
      </c>
      <c r="AB833">
        <v>0</v>
      </c>
      <c r="AC833">
        <v>0</v>
      </c>
      <c r="AD833">
        <v>0</v>
      </c>
      <c r="AE833">
        <v>1912.84</v>
      </c>
      <c r="AF833">
        <v>0</v>
      </c>
      <c r="AG833">
        <v>0</v>
      </c>
      <c r="AH833">
        <v>0</v>
      </c>
      <c r="AI833">
        <v>0.94</v>
      </c>
      <c r="AJ833">
        <v>1</v>
      </c>
      <c r="AK833">
        <v>1</v>
      </c>
      <c r="AL833">
        <v>1</v>
      </c>
      <c r="AM833">
        <v>2</v>
      </c>
      <c r="AN833">
        <v>0</v>
      </c>
      <c r="AO833">
        <v>0</v>
      </c>
      <c r="AP833">
        <v>1</v>
      </c>
      <c r="AQ833">
        <v>1</v>
      </c>
      <c r="AR833">
        <v>0</v>
      </c>
      <c r="AS833" t="s">
        <v>3</v>
      </c>
      <c r="AT833">
        <v>5.0000000000000001E-3</v>
      </c>
      <c r="AU833" t="s">
        <v>14</v>
      </c>
      <c r="AV833">
        <v>0</v>
      </c>
      <c r="AW833">
        <v>2</v>
      </c>
      <c r="AX833">
        <v>382001007</v>
      </c>
      <c r="AY833">
        <v>1</v>
      </c>
      <c r="AZ833">
        <v>0</v>
      </c>
      <c r="BA833">
        <v>833</v>
      </c>
      <c r="BB833">
        <v>1</v>
      </c>
      <c r="BC833">
        <v>0</v>
      </c>
      <c r="BD833">
        <v>0</v>
      </c>
      <c r="BE833">
        <v>0</v>
      </c>
      <c r="BF833">
        <v>0</v>
      </c>
      <c r="BG833">
        <v>0</v>
      </c>
      <c r="BH833">
        <v>0</v>
      </c>
      <c r="BI833">
        <v>0</v>
      </c>
      <c r="BJ833">
        <v>9.5641999999999996</v>
      </c>
      <c r="BK833">
        <v>0</v>
      </c>
      <c r="BL833">
        <v>0</v>
      </c>
      <c r="BM833">
        <v>0</v>
      </c>
      <c r="BN833">
        <v>0</v>
      </c>
      <c r="BO833">
        <v>0</v>
      </c>
      <c r="BP833">
        <v>1</v>
      </c>
      <c r="BQ833">
        <v>0</v>
      </c>
      <c r="BR833">
        <v>0</v>
      </c>
      <c r="BS833">
        <v>0</v>
      </c>
      <c r="BT833">
        <v>0</v>
      </c>
      <c r="BU833">
        <v>0</v>
      </c>
      <c r="BV833">
        <v>0</v>
      </c>
      <c r="BW833">
        <v>0</v>
      </c>
      <c r="CV833">
        <v>0</v>
      </c>
      <c r="CW833">
        <v>0</v>
      </c>
      <c r="CX833">
        <f>ROUND(Y833*Source!I350,7)</f>
        <v>0</v>
      </c>
      <c r="CY833">
        <f t="shared" si="391"/>
        <v>1798.07</v>
      </c>
      <c r="CZ833">
        <f t="shared" si="392"/>
        <v>1912.84</v>
      </c>
      <c r="DA833">
        <f t="shared" si="393"/>
        <v>0.94</v>
      </c>
      <c r="DB833">
        <f t="shared" si="394"/>
        <v>0</v>
      </c>
      <c r="DC833">
        <f t="shared" si="395"/>
        <v>0</v>
      </c>
      <c r="DD833" t="s">
        <v>3</v>
      </c>
      <c r="DE833" t="s">
        <v>3</v>
      </c>
      <c r="DF833">
        <f t="shared" si="396"/>
        <v>0</v>
      </c>
      <c r="DG833">
        <f t="shared" si="397"/>
        <v>0</v>
      </c>
      <c r="DH833">
        <f t="shared" ref="DH833:DH896" si="399">ROUND(ROUND(AG833,2)*CX833,2)</f>
        <v>0</v>
      </c>
      <c r="DI833">
        <f t="shared" ref="DI833:DI896" si="400">ROUND(ROUND(AH833,2)*CX833,2)</f>
        <v>0</v>
      </c>
      <c r="DJ833">
        <f t="shared" si="398"/>
        <v>0</v>
      </c>
      <c r="DK833">
        <v>0</v>
      </c>
      <c r="DL833" t="s">
        <v>3</v>
      </c>
      <c r="DM833">
        <v>0</v>
      </c>
      <c r="DN833" t="s">
        <v>3</v>
      </c>
      <c r="DO833">
        <v>0</v>
      </c>
    </row>
    <row r="834" spans="1:119" x14ac:dyDescent="0.25">
      <c r="A834">
        <f>ROW(Source!A350)</f>
        <v>350</v>
      </c>
      <c r="B834">
        <v>381997917</v>
      </c>
      <c r="C834">
        <v>382000972</v>
      </c>
      <c r="D834">
        <v>342744171</v>
      </c>
      <c r="E834">
        <v>1</v>
      </c>
      <c r="F834">
        <v>1</v>
      </c>
      <c r="G834">
        <v>1</v>
      </c>
      <c r="H834">
        <v>3</v>
      </c>
      <c r="I834" t="s">
        <v>1161</v>
      </c>
      <c r="J834" t="s">
        <v>1162</v>
      </c>
      <c r="K834" t="s">
        <v>1163</v>
      </c>
      <c r="L834">
        <v>1371</v>
      </c>
      <c r="N834">
        <v>1013</v>
      </c>
      <c r="O834" t="s">
        <v>202</v>
      </c>
      <c r="P834" t="s">
        <v>202</v>
      </c>
      <c r="Q834">
        <v>1</v>
      </c>
      <c r="W834">
        <v>0</v>
      </c>
      <c r="X834">
        <v>2132169339</v>
      </c>
      <c r="Y834">
        <f t="shared" si="390"/>
        <v>0</v>
      </c>
      <c r="AA834">
        <v>17.95</v>
      </c>
      <c r="AB834">
        <v>0</v>
      </c>
      <c r="AC834">
        <v>0</v>
      </c>
      <c r="AD834">
        <v>0</v>
      </c>
      <c r="AE834">
        <v>19.100000000000001</v>
      </c>
      <c r="AF834">
        <v>0</v>
      </c>
      <c r="AG834">
        <v>0</v>
      </c>
      <c r="AH834">
        <v>0</v>
      </c>
      <c r="AI834">
        <v>0.94</v>
      </c>
      <c r="AJ834">
        <v>1</v>
      </c>
      <c r="AK834">
        <v>1</v>
      </c>
      <c r="AL834">
        <v>1</v>
      </c>
      <c r="AM834">
        <v>2</v>
      </c>
      <c r="AN834">
        <v>0</v>
      </c>
      <c r="AO834">
        <v>0</v>
      </c>
      <c r="AP834">
        <v>1</v>
      </c>
      <c r="AQ834">
        <v>1</v>
      </c>
      <c r="AR834">
        <v>0</v>
      </c>
      <c r="AS834" t="s">
        <v>3</v>
      </c>
      <c r="AT834">
        <v>4</v>
      </c>
      <c r="AU834" t="s">
        <v>14</v>
      </c>
      <c r="AV834">
        <v>0</v>
      </c>
      <c r="AW834">
        <v>2</v>
      </c>
      <c r="AX834">
        <v>382001008</v>
      </c>
      <c r="AY834">
        <v>1</v>
      </c>
      <c r="AZ834">
        <v>0</v>
      </c>
      <c r="BA834">
        <v>834</v>
      </c>
      <c r="BB834">
        <v>1</v>
      </c>
      <c r="BC834">
        <v>0</v>
      </c>
      <c r="BD834">
        <v>0</v>
      </c>
      <c r="BE834">
        <v>0</v>
      </c>
      <c r="BF834">
        <v>0</v>
      </c>
      <c r="BG834">
        <v>0</v>
      </c>
      <c r="BH834">
        <v>0</v>
      </c>
      <c r="BI834">
        <v>0</v>
      </c>
      <c r="BJ834">
        <v>76.400000000000006</v>
      </c>
      <c r="BK834">
        <v>0</v>
      </c>
      <c r="BL834">
        <v>0</v>
      </c>
      <c r="BM834">
        <v>0</v>
      </c>
      <c r="BN834">
        <v>0</v>
      </c>
      <c r="BO834">
        <v>0</v>
      </c>
      <c r="BP834">
        <v>1</v>
      </c>
      <c r="BQ834">
        <v>0</v>
      </c>
      <c r="BR834">
        <v>0</v>
      </c>
      <c r="BS834">
        <v>0</v>
      </c>
      <c r="BT834">
        <v>0</v>
      </c>
      <c r="BU834">
        <v>0</v>
      </c>
      <c r="BV834">
        <v>0</v>
      </c>
      <c r="BW834">
        <v>0</v>
      </c>
      <c r="CV834">
        <v>0</v>
      </c>
      <c r="CW834">
        <v>0</v>
      </c>
      <c r="CX834">
        <f>ROUND(Y834*Source!I350,7)</f>
        <v>0</v>
      </c>
      <c r="CY834">
        <f t="shared" si="391"/>
        <v>17.95</v>
      </c>
      <c r="CZ834">
        <f t="shared" si="392"/>
        <v>19.100000000000001</v>
      </c>
      <c r="DA834">
        <f t="shared" si="393"/>
        <v>0.94</v>
      </c>
      <c r="DB834">
        <f t="shared" si="394"/>
        <v>0</v>
      </c>
      <c r="DC834">
        <f t="shared" si="395"/>
        <v>0</v>
      </c>
      <c r="DD834" t="s">
        <v>3</v>
      </c>
      <c r="DE834" t="s">
        <v>3</v>
      </c>
      <c r="DF834">
        <f t="shared" si="396"/>
        <v>0</v>
      </c>
      <c r="DG834">
        <f t="shared" si="397"/>
        <v>0</v>
      </c>
      <c r="DH834">
        <f t="shared" si="399"/>
        <v>0</v>
      </c>
      <c r="DI834">
        <f t="shared" si="400"/>
        <v>0</v>
      </c>
      <c r="DJ834">
        <f t="shared" si="398"/>
        <v>0</v>
      </c>
      <c r="DK834">
        <v>0</v>
      </c>
      <c r="DL834" t="s">
        <v>3</v>
      </c>
      <c r="DM834">
        <v>0</v>
      </c>
      <c r="DN834" t="s">
        <v>3</v>
      </c>
      <c r="DO834">
        <v>0</v>
      </c>
    </row>
    <row r="835" spans="1:119" x14ac:dyDescent="0.25">
      <c r="A835">
        <f>ROW(Source!A350)</f>
        <v>350</v>
      </c>
      <c r="B835">
        <v>381997917</v>
      </c>
      <c r="C835">
        <v>382000972</v>
      </c>
      <c r="D835">
        <v>342744300</v>
      </c>
      <c r="E835">
        <v>1</v>
      </c>
      <c r="F835">
        <v>1</v>
      </c>
      <c r="G835">
        <v>1</v>
      </c>
      <c r="H835">
        <v>3</v>
      </c>
      <c r="I835" t="s">
        <v>1130</v>
      </c>
      <c r="J835" t="s">
        <v>1131</v>
      </c>
      <c r="K835" t="s">
        <v>1132</v>
      </c>
      <c r="L835">
        <v>1371</v>
      </c>
      <c r="N835">
        <v>1013</v>
      </c>
      <c r="O835" t="s">
        <v>202</v>
      </c>
      <c r="P835" t="s">
        <v>202</v>
      </c>
      <c r="Q835">
        <v>1</v>
      </c>
      <c r="W835">
        <v>0</v>
      </c>
      <c r="X835">
        <v>-1946103972</v>
      </c>
      <c r="Y835">
        <f t="shared" si="390"/>
        <v>0</v>
      </c>
      <c r="AA835">
        <v>529.66999999999996</v>
      </c>
      <c r="AB835">
        <v>0</v>
      </c>
      <c r="AC835">
        <v>0</v>
      </c>
      <c r="AD835">
        <v>0</v>
      </c>
      <c r="AE835">
        <v>417.06</v>
      </c>
      <c r="AF835">
        <v>0</v>
      </c>
      <c r="AG835">
        <v>0</v>
      </c>
      <c r="AH835">
        <v>0</v>
      </c>
      <c r="AI835">
        <v>1.27</v>
      </c>
      <c r="AJ835">
        <v>1</v>
      </c>
      <c r="AK835">
        <v>1</v>
      </c>
      <c r="AL835">
        <v>1</v>
      </c>
      <c r="AM835">
        <v>2</v>
      </c>
      <c r="AN835">
        <v>0</v>
      </c>
      <c r="AO835">
        <v>0</v>
      </c>
      <c r="AP835">
        <v>1</v>
      </c>
      <c r="AQ835">
        <v>1</v>
      </c>
      <c r="AR835">
        <v>0</v>
      </c>
      <c r="AS835" t="s">
        <v>3</v>
      </c>
      <c r="AT835">
        <v>1</v>
      </c>
      <c r="AU835" t="s">
        <v>14</v>
      </c>
      <c r="AV835">
        <v>0</v>
      </c>
      <c r="AW835">
        <v>2</v>
      </c>
      <c r="AX835">
        <v>382001009</v>
      </c>
      <c r="AY835">
        <v>1</v>
      </c>
      <c r="AZ835">
        <v>0</v>
      </c>
      <c r="BA835">
        <v>835</v>
      </c>
      <c r="BB835">
        <v>1</v>
      </c>
      <c r="BC835">
        <v>0</v>
      </c>
      <c r="BD835">
        <v>0</v>
      </c>
      <c r="BE835">
        <v>0</v>
      </c>
      <c r="BF835">
        <v>0</v>
      </c>
      <c r="BG835">
        <v>0</v>
      </c>
      <c r="BH835">
        <v>0</v>
      </c>
      <c r="BI835">
        <v>0</v>
      </c>
      <c r="BJ835">
        <v>417.06</v>
      </c>
      <c r="BK835">
        <v>0</v>
      </c>
      <c r="BL835">
        <v>0</v>
      </c>
      <c r="BM835">
        <v>0</v>
      </c>
      <c r="BN835">
        <v>0</v>
      </c>
      <c r="BO835">
        <v>0</v>
      </c>
      <c r="BP835">
        <v>1</v>
      </c>
      <c r="BQ835">
        <v>0</v>
      </c>
      <c r="BR835">
        <v>0</v>
      </c>
      <c r="BS835">
        <v>0</v>
      </c>
      <c r="BT835">
        <v>0</v>
      </c>
      <c r="BU835">
        <v>0</v>
      </c>
      <c r="BV835">
        <v>0</v>
      </c>
      <c r="BW835">
        <v>0</v>
      </c>
      <c r="CV835">
        <v>0</v>
      </c>
      <c r="CW835">
        <v>0</v>
      </c>
      <c r="CX835">
        <f>ROUND(Y835*Source!I350,7)</f>
        <v>0</v>
      </c>
      <c r="CY835">
        <f t="shared" si="391"/>
        <v>529.66999999999996</v>
      </c>
      <c r="CZ835">
        <f t="shared" si="392"/>
        <v>417.06</v>
      </c>
      <c r="DA835">
        <f t="shared" si="393"/>
        <v>1.27</v>
      </c>
      <c r="DB835">
        <f t="shared" si="394"/>
        <v>0</v>
      </c>
      <c r="DC835">
        <f t="shared" si="395"/>
        <v>0</v>
      </c>
      <c r="DD835" t="s">
        <v>3</v>
      </c>
      <c r="DE835" t="s">
        <v>3</v>
      </c>
      <c r="DF835">
        <f t="shared" si="396"/>
        <v>0</v>
      </c>
      <c r="DG835">
        <f t="shared" si="397"/>
        <v>0</v>
      </c>
      <c r="DH835">
        <f t="shared" si="399"/>
        <v>0</v>
      </c>
      <c r="DI835">
        <f t="shared" si="400"/>
        <v>0</v>
      </c>
      <c r="DJ835">
        <f t="shared" si="398"/>
        <v>0</v>
      </c>
      <c r="DK835">
        <v>0</v>
      </c>
      <c r="DL835" t="s">
        <v>3</v>
      </c>
      <c r="DM835">
        <v>0</v>
      </c>
      <c r="DN835" t="s">
        <v>3</v>
      </c>
      <c r="DO835">
        <v>0</v>
      </c>
    </row>
    <row r="836" spans="1:119" x14ac:dyDescent="0.25">
      <c r="A836">
        <f>ROW(Source!A350)</f>
        <v>350</v>
      </c>
      <c r="B836">
        <v>381997917</v>
      </c>
      <c r="C836">
        <v>382000972</v>
      </c>
      <c r="D836">
        <v>342751707</v>
      </c>
      <c r="E836">
        <v>1</v>
      </c>
      <c r="F836">
        <v>1</v>
      </c>
      <c r="G836">
        <v>1</v>
      </c>
      <c r="H836">
        <v>3</v>
      </c>
      <c r="I836" t="s">
        <v>1133</v>
      </c>
      <c r="J836" t="s">
        <v>1134</v>
      </c>
      <c r="K836" t="s">
        <v>1135</v>
      </c>
      <c r="L836">
        <v>1425</v>
      </c>
      <c r="N836">
        <v>1013</v>
      </c>
      <c r="O836" t="s">
        <v>1082</v>
      </c>
      <c r="P836" t="s">
        <v>1082</v>
      </c>
      <c r="Q836">
        <v>1</v>
      </c>
      <c r="W836">
        <v>0</v>
      </c>
      <c r="X836">
        <v>-1086610245</v>
      </c>
      <c r="Y836">
        <f t="shared" si="390"/>
        <v>0</v>
      </c>
      <c r="AA836">
        <v>56.24</v>
      </c>
      <c r="AB836">
        <v>0</v>
      </c>
      <c r="AC836">
        <v>0</v>
      </c>
      <c r="AD836">
        <v>0</v>
      </c>
      <c r="AE836">
        <v>47.26</v>
      </c>
      <c r="AF836">
        <v>0</v>
      </c>
      <c r="AG836">
        <v>0</v>
      </c>
      <c r="AH836">
        <v>0</v>
      </c>
      <c r="AI836">
        <v>1.19</v>
      </c>
      <c r="AJ836">
        <v>1</v>
      </c>
      <c r="AK836">
        <v>1</v>
      </c>
      <c r="AL836">
        <v>1</v>
      </c>
      <c r="AM836">
        <v>2</v>
      </c>
      <c r="AN836">
        <v>0</v>
      </c>
      <c r="AO836">
        <v>0</v>
      </c>
      <c r="AP836">
        <v>1</v>
      </c>
      <c r="AQ836">
        <v>1</v>
      </c>
      <c r="AR836">
        <v>0</v>
      </c>
      <c r="AS836" t="s">
        <v>3</v>
      </c>
      <c r="AT836">
        <v>0.25</v>
      </c>
      <c r="AU836" t="s">
        <v>14</v>
      </c>
      <c r="AV836">
        <v>0</v>
      </c>
      <c r="AW836">
        <v>2</v>
      </c>
      <c r="AX836">
        <v>382001010</v>
      </c>
      <c r="AY836">
        <v>1</v>
      </c>
      <c r="AZ836">
        <v>0</v>
      </c>
      <c r="BA836">
        <v>836</v>
      </c>
      <c r="BB836">
        <v>1</v>
      </c>
      <c r="BC836">
        <v>0</v>
      </c>
      <c r="BD836">
        <v>0</v>
      </c>
      <c r="BE836">
        <v>0</v>
      </c>
      <c r="BF836">
        <v>0</v>
      </c>
      <c r="BG836">
        <v>0</v>
      </c>
      <c r="BH836">
        <v>0</v>
      </c>
      <c r="BI836">
        <v>0</v>
      </c>
      <c r="BJ836">
        <v>11.815</v>
      </c>
      <c r="BK836">
        <v>0</v>
      </c>
      <c r="BL836">
        <v>0</v>
      </c>
      <c r="BM836">
        <v>0</v>
      </c>
      <c r="BN836">
        <v>0</v>
      </c>
      <c r="BO836">
        <v>0</v>
      </c>
      <c r="BP836">
        <v>1</v>
      </c>
      <c r="BQ836">
        <v>0</v>
      </c>
      <c r="BR836">
        <v>0</v>
      </c>
      <c r="BS836">
        <v>0</v>
      </c>
      <c r="BT836">
        <v>0</v>
      </c>
      <c r="BU836">
        <v>0</v>
      </c>
      <c r="BV836">
        <v>0</v>
      </c>
      <c r="BW836">
        <v>0</v>
      </c>
      <c r="CV836">
        <v>0</v>
      </c>
      <c r="CW836">
        <v>0</v>
      </c>
      <c r="CX836">
        <f>ROUND(Y836*Source!I350,7)</f>
        <v>0</v>
      </c>
      <c r="CY836">
        <f t="shared" si="391"/>
        <v>56.24</v>
      </c>
      <c r="CZ836">
        <f t="shared" si="392"/>
        <v>47.26</v>
      </c>
      <c r="DA836">
        <f t="shared" si="393"/>
        <v>1.19</v>
      </c>
      <c r="DB836">
        <f t="shared" si="394"/>
        <v>0</v>
      </c>
      <c r="DC836">
        <f t="shared" si="395"/>
        <v>0</v>
      </c>
      <c r="DD836" t="s">
        <v>3</v>
      </c>
      <c r="DE836" t="s">
        <v>3</v>
      </c>
      <c r="DF836">
        <f t="shared" si="396"/>
        <v>0</v>
      </c>
      <c r="DG836">
        <f t="shared" si="397"/>
        <v>0</v>
      </c>
      <c r="DH836">
        <f t="shared" si="399"/>
        <v>0</v>
      </c>
      <c r="DI836">
        <f t="shared" si="400"/>
        <v>0</v>
      </c>
      <c r="DJ836">
        <f t="shared" si="398"/>
        <v>0</v>
      </c>
      <c r="DK836">
        <v>0</v>
      </c>
      <c r="DL836" t="s">
        <v>3</v>
      </c>
      <c r="DM836">
        <v>0</v>
      </c>
      <c r="DN836" t="s">
        <v>3</v>
      </c>
      <c r="DO836">
        <v>0</v>
      </c>
    </row>
    <row r="837" spans="1:119" x14ac:dyDescent="0.25">
      <c r="A837">
        <f>ROW(Source!A350)</f>
        <v>350</v>
      </c>
      <c r="B837">
        <v>381997917</v>
      </c>
      <c r="C837">
        <v>382000972</v>
      </c>
      <c r="D837">
        <v>342751716</v>
      </c>
      <c r="E837">
        <v>1</v>
      </c>
      <c r="F837">
        <v>1</v>
      </c>
      <c r="G837">
        <v>1</v>
      </c>
      <c r="H837">
        <v>3</v>
      </c>
      <c r="I837" t="s">
        <v>1136</v>
      </c>
      <c r="J837" t="s">
        <v>1137</v>
      </c>
      <c r="K837" t="s">
        <v>1138</v>
      </c>
      <c r="L837">
        <v>1407</v>
      </c>
      <c r="N837">
        <v>1013</v>
      </c>
      <c r="O837" t="s">
        <v>1139</v>
      </c>
      <c r="P837" t="s">
        <v>1139</v>
      </c>
      <c r="Q837">
        <v>1</v>
      </c>
      <c r="W837">
        <v>0</v>
      </c>
      <c r="X837">
        <v>1070744045</v>
      </c>
      <c r="Y837">
        <f t="shared" si="390"/>
        <v>0</v>
      </c>
      <c r="AA837">
        <v>7142</v>
      </c>
      <c r="AB837">
        <v>0</v>
      </c>
      <c r="AC837">
        <v>0</v>
      </c>
      <c r="AD837">
        <v>0</v>
      </c>
      <c r="AE837">
        <v>6052.54</v>
      </c>
      <c r="AF837">
        <v>0</v>
      </c>
      <c r="AG837">
        <v>0</v>
      </c>
      <c r="AH837">
        <v>0</v>
      </c>
      <c r="AI837">
        <v>1.18</v>
      </c>
      <c r="AJ837">
        <v>1</v>
      </c>
      <c r="AK837">
        <v>1</v>
      </c>
      <c r="AL837">
        <v>1</v>
      </c>
      <c r="AM837">
        <v>2</v>
      </c>
      <c r="AN837">
        <v>0</v>
      </c>
      <c r="AO837">
        <v>0</v>
      </c>
      <c r="AP837">
        <v>1</v>
      </c>
      <c r="AQ837">
        <v>1</v>
      </c>
      <c r="AR837">
        <v>0</v>
      </c>
      <c r="AS837" t="s">
        <v>3</v>
      </c>
      <c r="AT837">
        <v>1.2999999999999999E-2</v>
      </c>
      <c r="AU837" t="s">
        <v>14</v>
      </c>
      <c r="AV837">
        <v>0</v>
      </c>
      <c r="AW837">
        <v>2</v>
      </c>
      <c r="AX837">
        <v>382001011</v>
      </c>
      <c r="AY837">
        <v>1</v>
      </c>
      <c r="AZ837">
        <v>0</v>
      </c>
      <c r="BA837">
        <v>837</v>
      </c>
      <c r="BB837">
        <v>1</v>
      </c>
      <c r="BC837">
        <v>0</v>
      </c>
      <c r="BD837">
        <v>0</v>
      </c>
      <c r="BE837">
        <v>0</v>
      </c>
      <c r="BF837">
        <v>0</v>
      </c>
      <c r="BG837">
        <v>0</v>
      </c>
      <c r="BH837">
        <v>0</v>
      </c>
      <c r="BI837">
        <v>0</v>
      </c>
      <c r="BJ837">
        <v>78.683019999999999</v>
      </c>
      <c r="BK837">
        <v>0</v>
      </c>
      <c r="BL837">
        <v>0</v>
      </c>
      <c r="BM837">
        <v>0</v>
      </c>
      <c r="BN837">
        <v>0</v>
      </c>
      <c r="BO837">
        <v>0</v>
      </c>
      <c r="BP837">
        <v>1</v>
      </c>
      <c r="BQ837">
        <v>0</v>
      </c>
      <c r="BR837">
        <v>0</v>
      </c>
      <c r="BS837">
        <v>0</v>
      </c>
      <c r="BT837">
        <v>0</v>
      </c>
      <c r="BU837">
        <v>0</v>
      </c>
      <c r="BV837">
        <v>0</v>
      </c>
      <c r="BW837">
        <v>0</v>
      </c>
      <c r="CV837">
        <v>0</v>
      </c>
      <c r="CW837">
        <v>0</v>
      </c>
      <c r="CX837">
        <f>ROUND(Y837*Source!I350,7)</f>
        <v>0</v>
      </c>
      <c r="CY837">
        <f t="shared" si="391"/>
        <v>7142</v>
      </c>
      <c r="CZ837">
        <f t="shared" si="392"/>
        <v>6052.54</v>
      </c>
      <c r="DA837">
        <f t="shared" si="393"/>
        <v>1.18</v>
      </c>
      <c r="DB837">
        <f t="shared" si="394"/>
        <v>0</v>
      </c>
      <c r="DC837">
        <f t="shared" si="395"/>
        <v>0</v>
      </c>
      <c r="DD837" t="s">
        <v>3</v>
      </c>
      <c r="DE837" t="s">
        <v>3</v>
      </c>
      <c r="DF837">
        <f t="shared" si="396"/>
        <v>0</v>
      </c>
      <c r="DG837">
        <f t="shared" si="397"/>
        <v>0</v>
      </c>
      <c r="DH837">
        <f t="shared" si="399"/>
        <v>0</v>
      </c>
      <c r="DI837">
        <f t="shared" si="400"/>
        <v>0</v>
      </c>
      <c r="DJ837">
        <f t="shared" si="398"/>
        <v>0</v>
      </c>
      <c r="DK837">
        <v>0</v>
      </c>
      <c r="DL837" t="s">
        <v>3</v>
      </c>
      <c r="DM837">
        <v>0</v>
      </c>
      <c r="DN837" t="s">
        <v>3</v>
      </c>
      <c r="DO837">
        <v>0</v>
      </c>
    </row>
    <row r="838" spans="1:119" x14ac:dyDescent="0.25">
      <c r="A838">
        <f>ROW(Source!A350)</f>
        <v>350</v>
      </c>
      <c r="B838">
        <v>381997917</v>
      </c>
      <c r="C838">
        <v>382000972</v>
      </c>
      <c r="D838">
        <v>342646017</v>
      </c>
      <c r="E838">
        <v>113</v>
      </c>
      <c r="F838">
        <v>1</v>
      </c>
      <c r="G838">
        <v>1</v>
      </c>
      <c r="H838">
        <v>3</v>
      </c>
      <c r="I838" t="s">
        <v>1042</v>
      </c>
      <c r="J838" t="s">
        <v>3</v>
      </c>
      <c r="K838" t="s">
        <v>1043</v>
      </c>
      <c r="L838">
        <v>3277935</v>
      </c>
      <c r="N838">
        <v>1013</v>
      </c>
      <c r="O838" t="s">
        <v>1044</v>
      </c>
      <c r="P838" t="s">
        <v>1044</v>
      </c>
      <c r="Q838">
        <v>1</v>
      </c>
      <c r="W838">
        <v>0</v>
      </c>
      <c r="X838">
        <v>274903907</v>
      </c>
      <c r="Y838">
        <f>AT838</f>
        <v>2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  <c r="AH838">
        <v>0</v>
      </c>
      <c r="AI838">
        <v>1</v>
      </c>
      <c r="AJ838">
        <v>1</v>
      </c>
      <c r="AK838">
        <v>1</v>
      </c>
      <c r="AL838">
        <v>1</v>
      </c>
      <c r="AM838">
        <v>-2</v>
      </c>
      <c r="AN838">
        <v>0</v>
      </c>
      <c r="AO838">
        <v>0</v>
      </c>
      <c r="AP838">
        <v>0</v>
      </c>
      <c r="AQ838">
        <v>1</v>
      </c>
      <c r="AR838">
        <v>0</v>
      </c>
      <c r="AS838" t="s">
        <v>3</v>
      </c>
      <c r="AT838">
        <v>2</v>
      </c>
      <c r="AU838" t="s">
        <v>3</v>
      </c>
      <c r="AV838">
        <v>0</v>
      </c>
      <c r="AW838">
        <v>2</v>
      </c>
      <c r="AX838">
        <v>382001012</v>
      </c>
      <c r="AY838">
        <v>1</v>
      </c>
      <c r="AZ838">
        <v>2048</v>
      </c>
      <c r="BA838">
        <v>838</v>
      </c>
      <c r="BB838">
        <v>1</v>
      </c>
      <c r="BC838">
        <v>0</v>
      </c>
      <c r="BD838">
        <v>0</v>
      </c>
      <c r="BE838">
        <v>0</v>
      </c>
      <c r="BF838">
        <v>0</v>
      </c>
      <c r="BG838">
        <v>0</v>
      </c>
      <c r="BH838">
        <v>0</v>
      </c>
      <c r="BI838">
        <v>0</v>
      </c>
      <c r="BJ838">
        <v>0</v>
      </c>
      <c r="BK838">
        <v>0</v>
      </c>
      <c r="BL838">
        <v>0</v>
      </c>
      <c r="BM838">
        <v>0</v>
      </c>
      <c r="BN838">
        <v>0</v>
      </c>
      <c r="BO838">
        <v>0</v>
      </c>
      <c r="BP838">
        <v>0</v>
      </c>
      <c r="BQ838">
        <v>0</v>
      </c>
      <c r="BR838">
        <v>0</v>
      </c>
      <c r="BS838">
        <v>0</v>
      </c>
      <c r="BT838">
        <v>0</v>
      </c>
      <c r="BU838">
        <v>0</v>
      </c>
      <c r="BV838">
        <v>0</v>
      </c>
      <c r="BW838">
        <v>0</v>
      </c>
      <c r="CV838">
        <v>0</v>
      </c>
      <c r="CW838">
        <v>0</v>
      </c>
      <c r="CX838">
        <f>ROUND(Y838*Source!I350,7)</f>
        <v>2</v>
      </c>
      <c r="CY838">
        <f t="shared" si="391"/>
        <v>0</v>
      </c>
      <c r="CZ838">
        <f t="shared" si="392"/>
        <v>0</v>
      </c>
      <c r="DA838">
        <f t="shared" si="393"/>
        <v>1</v>
      </c>
      <c r="DB838">
        <f>ROUND(ROUND(AT838*CZ838,2),6)</f>
        <v>0</v>
      </c>
      <c r="DC838">
        <f>ROUND(ROUND(AT838*AG838,2),6)</f>
        <v>0</v>
      </c>
      <c r="DD838" t="s">
        <v>3</v>
      </c>
      <c r="DE838" t="s">
        <v>3</v>
      </c>
      <c r="DF838">
        <f>ROUND(ROUND(AE838,2)*CX838,2)</f>
        <v>0</v>
      </c>
      <c r="DG838">
        <f t="shared" si="397"/>
        <v>0</v>
      </c>
      <c r="DH838">
        <f t="shared" si="399"/>
        <v>0</v>
      </c>
      <c r="DI838">
        <f t="shared" si="400"/>
        <v>0</v>
      </c>
      <c r="DJ838">
        <f t="shared" si="398"/>
        <v>0</v>
      </c>
      <c r="DK838">
        <v>0</v>
      </c>
      <c r="DL838" t="s">
        <v>3</v>
      </c>
      <c r="DM838">
        <v>0</v>
      </c>
      <c r="DN838" t="s">
        <v>3</v>
      </c>
      <c r="DO838">
        <v>0</v>
      </c>
    </row>
    <row r="839" spans="1:119" x14ac:dyDescent="0.25">
      <c r="A839">
        <f>ROW(Source!A351)</f>
        <v>351</v>
      </c>
      <c r="B839">
        <v>381997917</v>
      </c>
      <c r="C839">
        <v>382001013</v>
      </c>
      <c r="D839">
        <v>342640234</v>
      </c>
      <c r="E839">
        <v>113</v>
      </c>
      <c r="F839">
        <v>1</v>
      </c>
      <c r="G839">
        <v>1</v>
      </c>
      <c r="H839">
        <v>1</v>
      </c>
      <c r="I839" t="s">
        <v>1164</v>
      </c>
      <c r="J839" t="s">
        <v>3</v>
      </c>
      <c r="K839" t="s">
        <v>1165</v>
      </c>
      <c r="L839">
        <v>1191</v>
      </c>
      <c r="N839">
        <v>1013</v>
      </c>
      <c r="O839" t="s">
        <v>1034</v>
      </c>
      <c r="P839" t="s">
        <v>1034</v>
      </c>
      <c r="Q839">
        <v>1</v>
      </c>
      <c r="W839">
        <v>0</v>
      </c>
      <c r="X839">
        <v>1903532093</v>
      </c>
      <c r="Y839">
        <f>(AT839*ROUND((0.3*0.86),7))</f>
        <v>4.1280000000000001</v>
      </c>
      <c r="AA839">
        <v>0</v>
      </c>
      <c r="AB839">
        <v>0</v>
      </c>
      <c r="AC839">
        <v>0</v>
      </c>
      <c r="AD839">
        <v>642.6</v>
      </c>
      <c r="AE839">
        <v>0</v>
      </c>
      <c r="AF839">
        <v>0</v>
      </c>
      <c r="AG839">
        <v>0</v>
      </c>
      <c r="AH839">
        <v>642.6</v>
      </c>
      <c r="AI839">
        <v>1</v>
      </c>
      <c r="AJ839">
        <v>1</v>
      </c>
      <c r="AK839">
        <v>1</v>
      </c>
      <c r="AL839">
        <v>1</v>
      </c>
      <c r="AM839">
        <v>-2</v>
      </c>
      <c r="AN839">
        <v>0</v>
      </c>
      <c r="AO839">
        <v>0</v>
      </c>
      <c r="AP839">
        <v>1</v>
      </c>
      <c r="AQ839">
        <v>1</v>
      </c>
      <c r="AR839">
        <v>0</v>
      </c>
      <c r="AS839" t="s">
        <v>3</v>
      </c>
      <c r="AT839">
        <v>16</v>
      </c>
      <c r="AU839" t="s">
        <v>149</v>
      </c>
      <c r="AV839">
        <v>1</v>
      </c>
      <c r="AW839">
        <v>2</v>
      </c>
      <c r="AX839">
        <v>382001034</v>
      </c>
      <c r="AY839">
        <v>1</v>
      </c>
      <c r="AZ839">
        <v>0</v>
      </c>
      <c r="BA839">
        <v>839</v>
      </c>
      <c r="BB839">
        <v>1</v>
      </c>
      <c r="BC839">
        <v>0</v>
      </c>
      <c r="BD839">
        <v>0</v>
      </c>
      <c r="BE839">
        <v>0</v>
      </c>
      <c r="BF839">
        <v>0</v>
      </c>
      <c r="BG839">
        <v>0</v>
      </c>
      <c r="BH839">
        <v>0</v>
      </c>
      <c r="BI839">
        <v>0</v>
      </c>
      <c r="BJ839">
        <v>0</v>
      </c>
      <c r="BK839">
        <v>0</v>
      </c>
      <c r="BL839">
        <v>0</v>
      </c>
      <c r="BM839">
        <v>10281.6</v>
      </c>
      <c r="BN839">
        <v>16</v>
      </c>
      <c r="BO839">
        <v>0</v>
      </c>
      <c r="BP839">
        <v>1</v>
      </c>
      <c r="BQ839">
        <v>0</v>
      </c>
      <c r="BR839">
        <v>0</v>
      </c>
      <c r="BS839">
        <v>0</v>
      </c>
      <c r="BT839">
        <v>2652.6528000000003</v>
      </c>
      <c r="BU839">
        <v>4.1280000000000001</v>
      </c>
      <c r="BV839">
        <v>0</v>
      </c>
      <c r="BW839">
        <v>1</v>
      </c>
      <c r="CU839">
        <f>ROUND(AT839*Source!I351*AH839*AL839,2)</f>
        <v>10281.6</v>
      </c>
      <c r="CV839">
        <f>ROUND(Y839*Source!I351,7)</f>
        <v>4.1280000000000001</v>
      </c>
      <c r="CW839">
        <v>0</v>
      </c>
      <c r="CX839">
        <f>ROUND(Y839*Source!I351,7)</f>
        <v>4.1280000000000001</v>
      </c>
      <c r="CY839">
        <f>AD839</f>
        <v>642.6</v>
      </c>
      <c r="CZ839">
        <f>AH839</f>
        <v>642.6</v>
      </c>
      <c r="DA839">
        <f>AL839</f>
        <v>1</v>
      </c>
      <c r="DB839">
        <f>ROUND((ROUND(AT839*CZ839,2)*ROUND((0.3*0.86),7)),6)</f>
        <v>2652.6527999999998</v>
      </c>
      <c r="DC839">
        <f>ROUND((ROUND(AT839*AG839,2)*ROUND((0.3*0.86),7)),6)</f>
        <v>0</v>
      </c>
      <c r="DD839" t="s">
        <v>3</v>
      </c>
      <c r="DE839" t="s">
        <v>3</v>
      </c>
      <c r="DF839">
        <f>ROUND(ROUND(AE839,2)*CX839,2)</f>
        <v>0</v>
      </c>
      <c r="DG839">
        <f t="shared" si="397"/>
        <v>0</v>
      </c>
      <c r="DH839">
        <f t="shared" si="399"/>
        <v>0</v>
      </c>
      <c r="DI839">
        <f t="shared" si="400"/>
        <v>2652.65</v>
      </c>
      <c r="DJ839">
        <f>DI839</f>
        <v>2652.65</v>
      </c>
      <c r="DK839">
        <v>1</v>
      </c>
      <c r="DL839" t="s">
        <v>3</v>
      </c>
      <c r="DM839">
        <v>0</v>
      </c>
      <c r="DN839" t="s">
        <v>3</v>
      </c>
      <c r="DO839">
        <v>0</v>
      </c>
    </row>
    <row r="840" spans="1:119" x14ac:dyDescent="0.25">
      <c r="A840">
        <f>ROW(Source!A351)</f>
        <v>351</v>
      </c>
      <c r="B840">
        <v>381997917</v>
      </c>
      <c r="C840">
        <v>382001013</v>
      </c>
      <c r="D840">
        <v>342640393</v>
      </c>
      <c r="E840">
        <v>113</v>
      </c>
      <c r="F840">
        <v>1</v>
      </c>
      <c r="G840">
        <v>1</v>
      </c>
      <c r="H840">
        <v>1</v>
      </c>
      <c r="I840" t="s">
        <v>1035</v>
      </c>
      <c r="J840" t="s">
        <v>3</v>
      </c>
      <c r="K840" t="s">
        <v>1036</v>
      </c>
      <c r="L840">
        <v>1191</v>
      </c>
      <c r="N840">
        <v>1013</v>
      </c>
      <c r="O840" t="s">
        <v>1034</v>
      </c>
      <c r="P840" t="s">
        <v>1034</v>
      </c>
      <c r="Q840">
        <v>1</v>
      </c>
      <c r="W840">
        <v>0</v>
      </c>
      <c r="X840">
        <v>-1417349443</v>
      </c>
      <c r="Y840">
        <f>(AT840*ROUND((0.3*0.86),7))</f>
        <v>0.50309999999999999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  <c r="AH840">
        <v>0</v>
      </c>
      <c r="AI840">
        <v>1</v>
      </c>
      <c r="AJ840">
        <v>1</v>
      </c>
      <c r="AK840">
        <v>1</v>
      </c>
      <c r="AL840">
        <v>1</v>
      </c>
      <c r="AM840">
        <v>-2</v>
      </c>
      <c r="AN840">
        <v>0</v>
      </c>
      <c r="AO840">
        <v>0</v>
      </c>
      <c r="AP840">
        <v>1</v>
      </c>
      <c r="AQ840">
        <v>1</v>
      </c>
      <c r="AR840">
        <v>0</v>
      </c>
      <c r="AS840" t="s">
        <v>3</v>
      </c>
      <c r="AT840">
        <v>1.95</v>
      </c>
      <c r="AU840" t="s">
        <v>149</v>
      </c>
      <c r="AV840">
        <v>2</v>
      </c>
      <c r="AW840">
        <v>2</v>
      </c>
      <c r="AX840">
        <v>382001035</v>
      </c>
      <c r="AY840">
        <v>1</v>
      </c>
      <c r="AZ840">
        <v>0</v>
      </c>
      <c r="BA840">
        <v>840</v>
      </c>
      <c r="BB840">
        <v>1</v>
      </c>
      <c r="BC840">
        <v>0</v>
      </c>
      <c r="BD840">
        <v>0</v>
      </c>
      <c r="BE840">
        <v>0</v>
      </c>
      <c r="BF840">
        <v>0</v>
      </c>
      <c r="BG840">
        <v>0</v>
      </c>
      <c r="BH840">
        <v>0</v>
      </c>
      <c r="BI840">
        <v>0</v>
      </c>
      <c r="BJ840">
        <v>0</v>
      </c>
      <c r="BK840">
        <v>0</v>
      </c>
      <c r="BL840">
        <v>0</v>
      </c>
      <c r="BM840">
        <v>0</v>
      </c>
      <c r="BN840">
        <v>0</v>
      </c>
      <c r="BO840">
        <v>0</v>
      </c>
      <c r="BP840">
        <v>0</v>
      </c>
      <c r="BQ840">
        <v>0</v>
      </c>
      <c r="BR840">
        <v>0</v>
      </c>
      <c r="BS840">
        <v>0</v>
      </c>
      <c r="BT840">
        <v>0</v>
      </c>
      <c r="BU840">
        <v>0</v>
      </c>
      <c r="BV840">
        <v>0</v>
      </c>
      <c r="BW840">
        <v>0</v>
      </c>
      <c r="CV840">
        <v>0</v>
      </c>
      <c r="CW840">
        <v>0</v>
      </c>
      <c r="CX840">
        <f>ROUND(Y840*Source!I351,7)</f>
        <v>0.50309999999999999</v>
      </c>
      <c r="CY840">
        <f>AD840</f>
        <v>0</v>
      </c>
      <c r="CZ840">
        <f>AH840</f>
        <v>0</v>
      </c>
      <c r="DA840">
        <f>AL840</f>
        <v>1</v>
      </c>
      <c r="DB840">
        <f>ROUND((ROUND(AT840*CZ840,2)*ROUND((0.3*0.86),7)),6)</f>
        <v>0</v>
      </c>
      <c r="DC840">
        <f>ROUND((ROUND(AT840*AG840,2)*ROUND((0.3*0.86),7)),6)</f>
        <v>0</v>
      </c>
      <c r="DD840" t="s">
        <v>3</v>
      </c>
      <c r="DE840" t="s">
        <v>3</v>
      </c>
      <c r="DF840">
        <f>ROUND(ROUND(AE840,2)*CX840,2)</f>
        <v>0</v>
      </c>
      <c r="DG840">
        <f t="shared" si="397"/>
        <v>0</v>
      </c>
      <c r="DH840">
        <f t="shared" si="399"/>
        <v>0</v>
      </c>
      <c r="DI840">
        <f t="shared" si="400"/>
        <v>0</v>
      </c>
      <c r="DJ840">
        <f>DI840</f>
        <v>0</v>
      </c>
      <c r="DK840">
        <v>0</v>
      </c>
      <c r="DL840" t="s">
        <v>3</v>
      </c>
      <c r="DM840">
        <v>0</v>
      </c>
      <c r="DN840" t="s">
        <v>3</v>
      </c>
      <c r="DO840">
        <v>0</v>
      </c>
    </row>
    <row r="841" spans="1:119" x14ac:dyDescent="0.25">
      <c r="A841">
        <f>ROW(Source!A351)</f>
        <v>351</v>
      </c>
      <c r="B841">
        <v>381997917</v>
      </c>
      <c r="C841">
        <v>382001013</v>
      </c>
      <c r="D841">
        <v>342765492</v>
      </c>
      <c r="E841">
        <v>1</v>
      </c>
      <c r="F841">
        <v>1</v>
      </c>
      <c r="G841">
        <v>1</v>
      </c>
      <c r="H841">
        <v>2</v>
      </c>
      <c r="I841" t="s">
        <v>1056</v>
      </c>
      <c r="J841" t="s">
        <v>1057</v>
      </c>
      <c r="K841" t="s">
        <v>1058</v>
      </c>
      <c r="L841">
        <v>1368</v>
      </c>
      <c r="N841">
        <v>1011</v>
      </c>
      <c r="O841" t="s">
        <v>1040</v>
      </c>
      <c r="P841" t="s">
        <v>1040</v>
      </c>
      <c r="Q841">
        <v>1</v>
      </c>
      <c r="W841">
        <v>0</v>
      </c>
      <c r="X841">
        <v>-417672217</v>
      </c>
      <c r="Y841">
        <f>(AT841*ROUND((0.3*0.86),7))</f>
        <v>0.50309999999999999</v>
      </c>
      <c r="AA841">
        <v>0</v>
      </c>
      <c r="AB841">
        <v>1164.75</v>
      </c>
      <c r="AC841">
        <v>687.23</v>
      </c>
      <c r="AD841">
        <v>0</v>
      </c>
      <c r="AE841">
        <v>0</v>
      </c>
      <c r="AF841">
        <v>995.51</v>
      </c>
      <c r="AG841">
        <v>687.23</v>
      </c>
      <c r="AH841">
        <v>0</v>
      </c>
      <c r="AI841">
        <v>1</v>
      </c>
      <c r="AJ841">
        <v>1.17</v>
      </c>
      <c r="AK841">
        <v>1</v>
      </c>
      <c r="AL841">
        <v>1</v>
      </c>
      <c r="AM841">
        <v>2</v>
      </c>
      <c r="AN841">
        <v>0</v>
      </c>
      <c r="AO841">
        <v>0</v>
      </c>
      <c r="AP841">
        <v>1</v>
      </c>
      <c r="AQ841">
        <v>1</v>
      </c>
      <c r="AR841">
        <v>0</v>
      </c>
      <c r="AS841" t="s">
        <v>3</v>
      </c>
      <c r="AT841">
        <v>1.95</v>
      </c>
      <c r="AU841" t="s">
        <v>149</v>
      </c>
      <c r="AV841">
        <v>1</v>
      </c>
      <c r="AW841">
        <v>2</v>
      </c>
      <c r="AX841">
        <v>382001036</v>
      </c>
      <c r="AY841">
        <v>1</v>
      </c>
      <c r="AZ841">
        <v>0</v>
      </c>
      <c r="BA841">
        <v>841</v>
      </c>
      <c r="BB841">
        <v>1</v>
      </c>
      <c r="BC841">
        <v>0</v>
      </c>
      <c r="BD841">
        <v>0</v>
      </c>
      <c r="BE841">
        <v>0</v>
      </c>
      <c r="BF841">
        <v>0</v>
      </c>
      <c r="BG841">
        <v>0</v>
      </c>
      <c r="BH841">
        <v>0</v>
      </c>
      <c r="BI841">
        <v>0</v>
      </c>
      <c r="BJ841">
        <v>0</v>
      </c>
      <c r="BK841">
        <v>1941.2445</v>
      </c>
      <c r="BL841">
        <v>1340.0985000000001</v>
      </c>
      <c r="BM841">
        <v>0</v>
      </c>
      <c r="BN841">
        <v>0</v>
      </c>
      <c r="BO841">
        <v>1.95</v>
      </c>
      <c r="BP841">
        <v>1</v>
      </c>
      <c r="BQ841">
        <v>0</v>
      </c>
      <c r="BR841">
        <v>500.84108099999997</v>
      </c>
      <c r="BS841">
        <v>345.74541299999999</v>
      </c>
      <c r="BT841">
        <v>0</v>
      </c>
      <c r="BU841">
        <v>0</v>
      </c>
      <c r="BV841">
        <v>0.50309999999999999</v>
      </c>
      <c r="BW841">
        <v>1</v>
      </c>
      <c r="CV841">
        <v>0</v>
      </c>
      <c r="CW841">
        <f>ROUND(Y841*Source!I351*DO841,7)</f>
        <v>0.50309999999999999</v>
      </c>
      <c r="CX841">
        <f>ROUND(Y841*Source!I351,7)</f>
        <v>0.50309999999999999</v>
      </c>
      <c r="CY841">
        <f>AB841</f>
        <v>1164.75</v>
      </c>
      <c r="CZ841">
        <f>AF841</f>
        <v>995.51</v>
      </c>
      <c r="DA841">
        <f>AJ841</f>
        <v>1.17</v>
      </c>
      <c r="DB841">
        <f>ROUND((ROUND(AT841*CZ841,2)*ROUND((0.3*0.86),7)),6)</f>
        <v>500.83992000000001</v>
      </c>
      <c r="DC841">
        <f>ROUND((ROUND(AT841*AG841,2)*ROUND((0.3*0.86),7)),6)</f>
        <v>345.74579999999997</v>
      </c>
      <c r="DD841" t="s">
        <v>3</v>
      </c>
      <c r="DE841" t="s">
        <v>3</v>
      </c>
      <c r="DF841">
        <f>ROUND(ROUND(AE841,2)*CX841,2)</f>
        <v>0</v>
      </c>
      <c r="DG841">
        <f>ROUND(ROUND(AF841*AJ841,2)*CX841,2)</f>
        <v>585.99</v>
      </c>
      <c r="DH841">
        <f t="shared" si="399"/>
        <v>345.75</v>
      </c>
      <c r="DI841">
        <f t="shared" si="400"/>
        <v>0</v>
      </c>
      <c r="DJ841">
        <f>DG841+DH841</f>
        <v>931.74</v>
      </c>
      <c r="DK841">
        <v>0</v>
      </c>
      <c r="DL841" t="s">
        <v>1041</v>
      </c>
      <c r="DM841">
        <v>5</v>
      </c>
      <c r="DN841" t="s">
        <v>1034</v>
      </c>
      <c r="DO841">
        <v>1</v>
      </c>
    </row>
    <row r="842" spans="1:119" x14ac:dyDescent="0.25">
      <c r="A842">
        <f>ROW(Source!A351)</f>
        <v>351</v>
      </c>
      <c r="B842">
        <v>381997917</v>
      </c>
      <c r="C842">
        <v>382001013</v>
      </c>
      <c r="D842">
        <v>342713884</v>
      </c>
      <c r="E842">
        <v>1</v>
      </c>
      <c r="F842">
        <v>1</v>
      </c>
      <c r="G842">
        <v>1</v>
      </c>
      <c r="H842">
        <v>3</v>
      </c>
      <c r="I842" t="s">
        <v>1112</v>
      </c>
      <c r="J842" t="s">
        <v>1113</v>
      </c>
      <c r="K842" t="s">
        <v>1114</v>
      </c>
      <c r="L842">
        <v>1348</v>
      </c>
      <c r="N842">
        <v>1009</v>
      </c>
      <c r="O842" t="s">
        <v>846</v>
      </c>
      <c r="P842" t="s">
        <v>846</v>
      </c>
      <c r="Q842">
        <v>1000</v>
      </c>
      <c r="W842">
        <v>0</v>
      </c>
      <c r="X842">
        <v>-511979560</v>
      </c>
      <c r="Y842">
        <f t="shared" ref="Y842:Y857" si="401">(AT842*ROUND(0,7))</f>
        <v>0</v>
      </c>
      <c r="AA842">
        <v>27069.53</v>
      </c>
      <c r="AB842">
        <v>0</v>
      </c>
      <c r="AC842">
        <v>0</v>
      </c>
      <c r="AD842">
        <v>0</v>
      </c>
      <c r="AE842">
        <v>23335.8</v>
      </c>
      <c r="AF842">
        <v>0</v>
      </c>
      <c r="AG842">
        <v>0</v>
      </c>
      <c r="AH842">
        <v>0</v>
      </c>
      <c r="AI842">
        <v>1.1599999999999999</v>
      </c>
      <c r="AJ842">
        <v>1</v>
      </c>
      <c r="AK842">
        <v>1</v>
      </c>
      <c r="AL842">
        <v>1</v>
      </c>
      <c r="AM842">
        <v>2</v>
      </c>
      <c r="AN842">
        <v>0</v>
      </c>
      <c r="AO842">
        <v>0</v>
      </c>
      <c r="AP842">
        <v>1</v>
      </c>
      <c r="AQ842">
        <v>1</v>
      </c>
      <c r="AR842">
        <v>0</v>
      </c>
      <c r="AS842" t="s">
        <v>3</v>
      </c>
      <c r="AT842">
        <v>5.0000000000000001E-3</v>
      </c>
      <c r="AU842" t="s">
        <v>148</v>
      </c>
      <c r="AV842">
        <v>0</v>
      </c>
      <c r="AW842">
        <v>2</v>
      </c>
      <c r="AX842">
        <v>382001037</v>
      </c>
      <c r="AY842">
        <v>1</v>
      </c>
      <c r="AZ842">
        <v>0</v>
      </c>
      <c r="BA842">
        <v>842</v>
      </c>
      <c r="BB842">
        <v>1</v>
      </c>
      <c r="BC842">
        <v>0</v>
      </c>
      <c r="BD842">
        <v>0</v>
      </c>
      <c r="BE842">
        <v>0</v>
      </c>
      <c r="BF842">
        <v>0</v>
      </c>
      <c r="BG842">
        <v>0</v>
      </c>
      <c r="BH842">
        <v>0</v>
      </c>
      <c r="BI842">
        <v>0</v>
      </c>
      <c r="BJ842">
        <v>116.679</v>
      </c>
      <c r="BK842">
        <v>0</v>
      </c>
      <c r="BL842">
        <v>0</v>
      </c>
      <c r="BM842">
        <v>0</v>
      </c>
      <c r="BN842">
        <v>0</v>
      </c>
      <c r="BO842">
        <v>0</v>
      </c>
      <c r="BP842">
        <v>1</v>
      </c>
      <c r="BQ842">
        <v>0</v>
      </c>
      <c r="BR842">
        <v>0</v>
      </c>
      <c r="BS842">
        <v>0</v>
      </c>
      <c r="BT842">
        <v>0</v>
      </c>
      <c r="BU842">
        <v>0</v>
      </c>
      <c r="BV842">
        <v>0</v>
      </c>
      <c r="BW842">
        <v>0</v>
      </c>
      <c r="CV842">
        <v>0</v>
      </c>
      <c r="CW842">
        <v>0</v>
      </c>
      <c r="CX842">
        <f>ROUND(Y842*Source!I351,7)</f>
        <v>0</v>
      </c>
      <c r="CY842">
        <f t="shared" ref="CY842:CY858" si="402">AA842</f>
        <v>27069.53</v>
      </c>
      <c r="CZ842">
        <f t="shared" ref="CZ842:CZ858" si="403">AE842</f>
        <v>23335.8</v>
      </c>
      <c r="DA842">
        <f t="shared" ref="DA842:DA858" si="404">AI842</f>
        <v>1.1599999999999999</v>
      </c>
      <c r="DB842">
        <f t="shared" ref="DB842:DB857" si="405">ROUND((ROUND(AT842*CZ842,2)*ROUND(0,7)),6)</f>
        <v>0</v>
      </c>
      <c r="DC842">
        <f t="shared" ref="DC842:DC857" si="406">ROUND((ROUND(AT842*AG842,2)*ROUND(0,7)),6)</f>
        <v>0</v>
      </c>
      <c r="DD842" t="s">
        <v>3</v>
      </c>
      <c r="DE842" t="s">
        <v>3</v>
      </c>
      <c r="DF842">
        <f t="shared" ref="DF842:DF857" si="407">ROUND(ROUND(AE842*AI842,2)*CX842,2)</f>
        <v>0</v>
      </c>
      <c r="DG842">
        <f t="shared" ref="DG842:DG860" si="408">ROUND(ROUND(AF842,2)*CX842,2)</f>
        <v>0</v>
      </c>
      <c r="DH842">
        <f t="shared" si="399"/>
        <v>0</v>
      </c>
      <c r="DI842">
        <f t="shared" si="400"/>
        <v>0</v>
      </c>
      <c r="DJ842">
        <f t="shared" ref="DJ842:DJ858" si="409">DF842</f>
        <v>0</v>
      </c>
      <c r="DK842">
        <v>0</v>
      </c>
      <c r="DL842" t="s">
        <v>3</v>
      </c>
      <c r="DM842">
        <v>0</v>
      </c>
      <c r="DN842" t="s">
        <v>3</v>
      </c>
      <c r="DO842">
        <v>0</v>
      </c>
    </row>
    <row r="843" spans="1:119" x14ac:dyDescent="0.25">
      <c r="A843">
        <f>ROW(Source!A351)</f>
        <v>351</v>
      </c>
      <c r="B843">
        <v>381997917</v>
      </c>
      <c r="C843">
        <v>382001013</v>
      </c>
      <c r="D843">
        <v>342713902</v>
      </c>
      <c r="E843">
        <v>1</v>
      </c>
      <c r="F843">
        <v>1</v>
      </c>
      <c r="G843">
        <v>1</v>
      </c>
      <c r="H843">
        <v>3</v>
      </c>
      <c r="I843" t="s">
        <v>1140</v>
      </c>
      <c r="J843" t="s">
        <v>1141</v>
      </c>
      <c r="K843" t="s">
        <v>1142</v>
      </c>
      <c r="L843">
        <v>1348</v>
      </c>
      <c r="N843">
        <v>1009</v>
      </c>
      <c r="O843" t="s">
        <v>846</v>
      </c>
      <c r="P843" t="s">
        <v>846</v>
      </c>
      <c r="Q843">
        <v>1000</v>
      </c>
      <c r="W843">
        <v>0</v>
      </c>
      <c r="X843">
        <v>-799632312</v>
      </c>
      <c r="Y843">
        <f t="shared" si="401"/>
        <v>0</v>
      </c>
      <c r="AA843">
        <v>27760.76</v>
      </c>
      <c r="AB843">
        <v>0</v>
      </c>
      <c r="AC843">
        <v>0</v>
      </c>
      <c r="AD843">
        <v>0</v>
      </c>
      <c r="AE843">
        <v>19145.349999999999</v>
      </c>
      <c r="AF843">
        <v>0</v>
      </c>
      <c r="AG843">
        <v>0</v>
      </c>
      <c r="AH843">
        <v>0</v>
      </c>
      <c r="AI843">
        <v>1.45</v>
      </c>
      <c r="AJ843">
        <v>1</v>
      </c>
      <c r="AK843">
        <v>1</v>
      </c>
      <c r="AL843">
        <v>1</v>
      </c>
      <c r="AM843">
        <v>2</v>
      </c>
      <c r="AN843">
        <v>0</v>
      </c>
      <c r="AO843">
        <v>0</v>
      </c>
      <c r="AP843">
        <v>1</v>
      </c>
      <c r="AQ843">
        <v>1</v>
      </c>
      <c r="AR843">
        <v>0</v>
      </c>
      <c r="AS843" t="s">
        <v>3</v>
      </c>
      <c r="AT843">
        <v>1.4999999999999999E-4</v>
      </c>
      <c r="AU843" t="s">
        <v>148</v>
      </c>
      <c r="AV843">
        <v>0</v>
      </c>
      <c r="AW843">
        <v>2</v>
      </c>
      <c r="AX843">
        <v>382001038</v>
      </c>
      <c r="AY843">
        <v>1</v>
      </c>
      <c r="AZ843">
        <v>0</v>
      </c>
      <c r="BA843">
        <v>843</v>
      </c>
      <c r="BB843">
        <v>1</v>
      </c>
      <c r="BC843">
        <v>0</v>
      </c>
      <c r="BD843">
        <v>0</v>
      </c>
      <c r="BE843">
        <v>0</v>
      </c>
      <c r="BF843">
        <v>0</v>
      </c>
      <c r="BG843">
        <v>0</v>
      </c>
      <c r="BH843">
        <v>0</v>
      </c>
      <c r="BI843">
        <v>0</v>
      </c>
      <c r="BJ843">
        <v>2.8718024999999994</v>
      </c>
      <c r="BK843">
        <v>0</v>
      </c>
      <c r="BL843">
        <v>0</v>
      </c>
      <c r="BM843">
        <v>0</v>
      </c>
      <c r="BN843">
        <v>0</v>
      </c>
      <c r="BO843">
        <v>0</v>
      </c>
      <c r="BP843">
        <v>1</v>
      </c>
      <c r="BQ843">
        <v>0</v>
      </c>
      <c r="BR843">
        <v>0</v>
      </c>
      <c r="BS843">
        <v>0</v>
      </c>
      <c r="BT843">
        <v>0</v>
      </c>
      <c r="BU843">
        <v>0</v>
      </c>
      <c r="BV843">
        <v>0</v>
      </c>
      <c r="BW843">
        <v>0</v>
      </c>
      <c r="CV843">
        <v>0</v>
      </c>
      <c r="CW843">
        <v>0</v>
      </c>
      <c r="CX843">
        <f>ROUND(Y843*Source!I351,7)</f>
        <v>0</v>
      </c>
      <c r="CY843">
        <f t="shared" si="402"/>
        <v>27760.76</v>
      </c>
      <c r="CZ843">
        <f t="shared" si="403"/>
        <v>19145.349999999999</v>
      </c>
      <c r="DA843">
        <f t="shared" si="404"/>
        <v>1.45</v>
      </c>
      <c r="DB843">
        <f t="shared" si="405"/>
        <v>0</v>
      </c>
      <c r="DC843">
        <f t="shared" si="406"/>
        <v>0</v>
      </c>
      <c r="DD843" t="s">
        <v>3</v>
      </c>
      <c r="DE843" t="s">
        <v>3</v>
      </c>
      <c r="DF843">
        <f t="shared" si="407"/>
        <v>0</v>
      </c>
      <c r="DG843">
        <f t="shared" si="408"/>
        <v>0</v>
      </c>
      <c r="DH843">
        <f t="shared" si="399"/>
        <v>0</v>
      </c>
      <c r="DI843">
        <f t="shared" si="400"/>
        <v>0</v>
      </c>
      <c r="DJ843">
        <f t="shared" si="409"/>
        <v>0</v>
      </c>
      <c r="DK843">
        <v>0</v>
      </c>
      <c r="DL843" t="s">
        <v>3</v>
      </c>
      <c r="DM843">
        <v>0</v>
      </c>
      <c r="DN843" t="s">
        <v>3</v>
      </c>
      <c r="DO843">
        <v>0</v>
      </c>
    </row>
    <row r="844" spans="1:119" x14ac:dyDescent="0.25">
      <c r="A844">
        <f>ROW(Source!A351)</f>
        <v>351</v>
      </c>
      <c r="B844">
        <v>381997917</v>
      </c>
      <c r="C844">
        <v>382001013</v>
      </c>
      <c r="D844">
        <v>342713938</v>
      </c>
      <c r="E844">
        <v>1</v>
      </c>
      <c r="F844">
        <v>1</v>
      </c>
      <c r="G844">
        <v>1</v>
      </c>
      <c r="H844">
        <v>3</v>
      </c>
      <c r="I844" t="s">
        <v>1049</v>
      </c>
      <c r="J844" t="s">
        <v>1050</v>
      </c>
      <c r="K844" t="s">
        <v>1051</v>
      </c>
      <c r="L844">
        <v>1348</v>
      </c>
      <c r="N844">
        <v>1009</v>
      </c>
      <c r="O844" t="s">
        <v>846</v>
      </c>
      <c r="P844" t="s">
        <v>846</v>
      </c>
      <c r="Q844">
        <v>1000</v>
      </c>
      <c r="W844">
        <v>0</v>
      </c>
      <c r="X844">
        <v>1693858356</v>
      </c>
      <c r="Y844">
        <f t="shared" si="401"/>
        <v>0</v>
      </c>
      <c r="AA844">
        <v>130422.57</v>
      </c>
      <c r="AB844">
        <v>0</v>
      </c>
      <c r="AC844">
        <v>0</v>
      </c>
      <c r="AD844">
        <v>0</v>
      </c>
      <c r="AE844">
        <v>116448.72</v>
      </c>
      <c r="AF844">
        <v>0</v>
      </c>
      <c r="AG844">
        <v>0</v>
      </c>
      <c r="AH844">
        <v>0</v>
      </c>
      <c r="AI844">
        <v>1.1200000000000001</v>
      </c>
      <c r="AJ844">
        <v>1</v>
      </c>
      <c r="AK844">
        <v>1</v>
      </c>
      <c r="AL844">
        <v>1</v>
      </c>
      <c r="AM844">
        <v>2</v>
      </c>
      <c r="AN844">
        <v>0</v>
      </c>
      <c r="AO844">
        <v>0</v>
      </c>
      <c r="AP844">
        <v>1</v>
      </c>
      <c r="AQ844">
        <v>1</v>
      </c>
      <c r="AR844">
        <v>0</v>
      </c>
      <c r="AS844" t="s">
        <v>3</v>
      </c>
      <c r="AT844">
        <v>2E-3</v>
      </c>
      <c r="AU844" t="s">
        <v>148</v>
      </c>
      <c r="AV844">
        <v>0</v>
      </c>
      <c r="AW844">
        <v>2</v>
      </c>
      <c r="AX844">
        <v>382001039</v>
      </c>
      <c r="AY844">
        <v>1</v>
      </c>
      <c r="AZ844">
        <v>0</v>
      </c>
      <c r="BA844">
        <v>844</v>
      </c>
      <c r="BB844">
        <v>1</v>
      </c>
      <c r="BC844">
        <v>0</v>
      </c>
      <c r="BD844">
        <v>0</v>
      </c>
      <c r="BE844">
        <v>0</v>
      </c>
      <c r="BF844">
        <v>0</v>
      </c>
      <c r="BG844">
        <v>0</v>
      </c>
      <c r="BH844">
        <v>0</v>
      </c>
      <c r="BI844">
        <v>0</v>
      </c>
      <c r="BJ844">
        <v>232.89744000000002</v>
      </c>
      <c r="BK844">
        <v>0</v>
      </c>
      <c r="BL844">
        <v>0</v>
      </c>
      <c r="BM844">
        <v>0</v>
      </c>
      <c r="BN844">
        <v>0</v>
      </c>
      <c r="BO844">
        <v>0</v>
      </c>
      <c r="BP844">
        <v>1</v>
      </c>
      <c r="BQ844">
        <v>0</v>
      </c>
      <c r="BR844">
        <v>0</v>
      </c>
      <c r="BS844">
        <v>0</v>
      </c>
      <c r="BT844">
        <v>0</v>
      </c>
      <c r="BU844">
        <v>0</v>
      </c>
      <c r="BV844">
        <v>0</v>
      </c>
      <c r="BW844">
        <v>0</v>
      </c>
      <c r="CV844">
        <v>0</v>
      </c>
      <c r="CW844">
        <v>0</v>
      </c>
      <c r="CX844">
        <f>ROUND(Y844*Source!I351,7)</f>
        <v>0</v>
      </c>
      <c r="CY844">
        <f t="shared" si="402"/>
        <v>130422.57</v>
      </c>
      <c r="CZ844">
        <f t="shared" si="403"/>
        <v>116448.72</v>
      </c>
      <c r="DA844">
        <f t="shared" si="404"/>
        <v>1.1200000000000001</v>
      </c>
      <c r="DB844">
        <f t="shared" si="405"/>
        <v>0</v>
      </c>
      <c r="DC844">
        <f t="shared" si="406"/>
        <v>0</v>
      </c>
      <c r="DD844" t="s">
        <v>3</v>
      </c>
      <c r="DE844" t="s">
        <v>3</v>
      </c>
      <c r="DF844">
        <f t="shared" si="407"/>
        <v>0</v>
      </c>
      <c r="DG844">
        <f t="shared" si="408"/>
        <v>0</v>
      </c>
      <c r="DH844">
        <f t="shared" si="399"/>
        <v>0</v>
      </c>
      <c r="DI844">
        <f t="shared" si="400"/>
        <v>0</v>
      </c>
      <c r="DJ844">
        <f t="shared" si="409"/>
        <v>0</v>
      </c>
      <c r="DK844">
        <v>0</v>
      </c>
      <c r="DL844" t="s">
        <v>3</v>
      </c>
      <c r="DM844">
        <v>0</v>
      </c>
      <c r="DN844" t="s">
        <v>3</v>
      </c>
      <c r="DO844">
        <v>0</v>
      </c>
    </row>
    <row r="845" spans="1:119" x14ac:dyDescent="0.25">
      <c r="A845">
        <f>ROW(Source!A351)</f>
        <v>351</v>
      </c>
      <c r="B845">
        <v>381997917</v>
      </c>
      <c r="C845">
        <v>382001013</v>
      </c>
      <c r="D845">
        <v>342714150</v>
      </c>
      <c r="E845">
        <v>1</v>
      </c>
      <c r="F845">
        <v>1</v>
      </c>
      <c r="G845">
        <v>1</v>
      </c>
      <c r="H845">
        <v>3</v>
      </c>
      <c r="I845" t="s">
        <v>1115</v>
      </c>
      <c r="J845" t="s">
        <v>1116</v>
      </c>
      <c r="K845" t="s">
        <v>1117</v>
      </c>
      <c r="L845">
        <v>1346</v>
      </c>
      <c r="N845">
        <v>1009</v>
      </c>
      <c r="O845" t="s">
        <v>1055</v>
      </c>
      <c r="P845" t="s">
        <v>1055</v>
      </c>
      <c r="Q845">
        <v>1</v>
      </c>
      <c r="W845">
        <v>0</v>
      </c>
      <c r="X845">
        <v>547813963</v>
      </c>
      <c r="Y845">
        <f t="shared" si="401"/>
        <v>0</v>
      </c>
      <c r="AA845">
        <v>372.24</v>
      </c>
      <c r="AB845">
        <v>0</v>
      </c>
      <c r="AC845">
        <v>0</v>
      </c>
      <c r="AD845">
        <v>0</v>
      </c>
      <c r="AE845">
        <v>284.14999999999998</v>
      </c>
      <c r="AF845">
        <v>0</v>
      </c>
      <c r="AG845">
        <v>0</v>
      </c>
      <c r="AH845">
        <v>0</v>
      </c>
      <c r="AI845">
        <v>1.31</v>
      </c>
      <c r="AJ845">
        <v>1</v>
      </c>
      <c r="AK845">
        <v>1</v>
      </c>
      <c r="AL845">
        <v>1</v>
      </c>
      <c r="AM845">
        <v>2</v>
      </c>
      <c r="AN845">
        <v>0</v>
      </c>
      <c r="AO845">
        <v>0</v>
      </c>
      <c r="AP845">
        <v>1</v>
      </c>
      <c r="AQ845">
        <v>1</v>
      </c>
      <c r="AR845">
        <v>0</v>
      </c>
      <c r="AS845" t="s">
        <v>3</v>
      </c>
      <c r="AT845">
        <v>7.3000000000000001E-3</v>
      </c>
      <c r="AU845" t="s">
        <v>148</v>
      </c>
      <c r="AV845">
        <v>0</v>
      </c>
      <c r="AW845">
        <v>2</v>
      </c>
      <c r="AX845">
        <v>382001040</v>
      </c>
      <c r="AY845">
        <v>1</v>
      </c>
      <c r="AZ845">
        <v>0</v>
      </c>
      <c r="BA845">
        <v>845</v>
      </c>
      <c r="BB845">
        <v>1</v>
      </c>
      <c r="BC845">
        <v>0</v>
      </c>
      <c r="BD845">
        <v>0</v>
      </c>
      <c r="BE845">
        <v>0</v>
      </c>
      <c r="BF845">
        <v>0</v>
      </c>
      <c r="BG845">
        <v>0</v>
      </c>
      <c r="BH845">
        <v>0</v>
      </c>
      <c r="BI845">
        <v>0</v>
      </c>
      <c r="BJ845">
        <v>2.0742949999999998</v>
      </c>
      <c r="BK845">
        <v>0</v>
      </c>
      <c r="BL845">
        <v>0</v>
      </c>
      <c r="BM845">
        <v>0</v>
      </c>
      <c r="BN845">
        <v>0</v>
      </c>
      <c r="BO845">
        <v>0</v>
      </c>
      <c r="BP845">
        <v>1</v>
      </c>
      <c r="BQ845">
        <v>0</v>
      </c>
      <c r="BR845">
        <v>0</v>
      </c>
      <c r="BS845">
        <v>0</v>
      </c>
      <c r="BT845">
        <v>0</v>
      </c>
      <c r="BU845">
        <v>0</v>
      </c>
      <c r="BV845">
        <v>0</v>
      </c>
      <c r="BW845">
        <v>0</v>
      </c>
      <c r="CV845">
        <v>0</v>
      </c>
      <c r="CW845">
        <v>0</v>
      </c>
      <c r="CX845">
        <f>ROUND(Y845*Source!I351,7)</f>
        <v>0</v>
      </c>
      <c r="CY845">
        <f t="shared" si="402"/>
        <v>372.24</v>
      </c>
      <c r="CZ845">
        <f t="shared" si="403"/>
        <v>284.14999999999998</v>
      </c>
      <c r="DA845">
        <f t="shared" si="404"/>
        <v>1.31</v>
      </c>
      <c r="DB845">
        <f t="shared" si="405"/>
        <v>0</v>
      </c>
      <c r="DC845">
        <f t="shared" si="406"/>
        <v>0</v>
      </c>
      <c r="DD845" t="s">
        <v>3</v>
      </c>
      <c r="DE845" t="s">
        <v>3</v>
      </c>
      <c r="DF845">
        <f t="shared" si="407"/>
        <v>0</v>
      </c>
      <c r="DG845">
        <f t="shared" si="408"/>
        <v>0</v>
      </c>
      <c r="DH845">
        <f t="shared" si="399"/>
        <v>0</v>
      </c>
      <c r="DI845">
        <f t="shared" si="400"/>
        <v>0</v>
      </c>
      <c r="DJ845">
        <f t="shared" si="409"/>
        <v>0</v>
      </c>
      <c r="DK845">
        <v>0</v>
      </c>
      <c r="DL845" t="s">
        <v>3</v>
      </c>
      <c r="DM845">
        <v>0</v>
      </c>
      <c r="DN845" t="s">
        <v>3</v>
      </c>
      <c r="DO845">
        <v>0</v>
      </c>
    </row>
    <row r="846" spans="1:119" x14ac:dyDescent="0.25">
      <c r="A846">
        <f>ROW(Source!A351)</f>
        <v>351</v>
      </c>
      <c r="B846">
        <v>381997917</v>
      </c>
      <c r="C846">
        <v>382001013</v>
      </c>
      <c r="D846">
        <v>342714206</v>
      </c>
      <c r="E846">
        <v>1</v>
      </c>
      <c r="F846">
        <v>1</v>
      </c>
      <c r="G846">
        <v>1</v>
      </c>
      <c r="H846">
        <v>3</v>
      </c>
      <c r="I846" t="s">
        <v>1118</v>
      </c>
      <c r="J846" t="s">
        <v>1119</v>
      </c>
      <c r="K846" t="s">
        <v>1120</v>
      </c>
      <c r="L846">
        <v>1346</v>
      </c>
      <c r="N846">
        <v>1009</v>
      </c>
      <c r="O846" t="s">
        <v>1055</v>
      </c>
      <c r="P846" t="s">
        <v>1055</v>
      </c>
      <c r="Q846">
        <v>1</v>
      </c>
      <c r="W846">
        <v>0</v>
      </c>
      <c r="X846">
        <v>721169884</v>
      </c>
      <c r="Y846">
        <f t="shared" si="401"/>
        <v>0</v>
      </c>
      <c r="AA846">
        <v>100.15</v>
      </c>
      <c r="AB846">
        <v>0</v>
      </c>
      <c r="AC846">
        <v>0</v>
      </c>
      <c r="AD846">
        <v>0</v>
      </c>
      <c r="AE846">
        <v>104.32</v>
      </c>
      <c r="AF846">
        <v>0</v>
      </c>
      <c r="AG846">
        <v>0</v>
      </c>
      <c r="AH846">
        <v>0</v>
      </c>
      <c r="AI846">
        <v>0.96</v>
      </c>
      <c r="AJ846">
        <v>1</v>
      </c>
      <c r="AK846">
        <v>1</v>
      </c>
      <c r="AL846">
        <v>1</v>
      </c>
      <c r="AM846">
        <v>2</v>
      </c>
      <c r="AN846">
        <v>0</v>
      </c>
      <c r="AO846">
        <v>0</v>
      </c>
      <c r="AP846">
        <v>1</v>
      </c>
      <c r="AQ846">
        <v>1</v>
      </c>
      <c r="AR846">
        <v>0</v>
      </c>
      <c r="AS846" t="s">
        <v>3</v>
      </c>
      <c r="AT846">
        <v>3.5999999999999997E-2</v>
      </c>
      <c r="AU846" t="s">
        <v>148</v>
      </c>
      <c r="AV846">
        <v>0</v>
      </c>
      <c r="AW846">
        <v>2</v>
      </c>
      <c r="AX846">
        <v>382001041</v>
      </c>
      <c r="AY846">
        <v>1</v>
      </c>
      <c r="AZ846">
        <v>0</v>
      </c>
      <c r="BA846">
        <v>846</v>
      </c>
      <c r="BB846">
        <v>1</v>
      </c>
      <c r="BC846">
        <v>0</v>
      </c>
      <c r="BD846">
        <v>0</v>
      </c>
      <c r="BE846">
        <v>0</v>
      </c>
      <c r="BF846">
        <v>0</v>
      </c>
      <c r="BG846">
        <v>0</v>
      </c>
      <c r="BH846">
        <v>0</v>
      </c>
      <c r="BI846">
        <v>0</v>
      </c>
      <c r="BJ846">
        <v>3.7555199999999993</v>
      </c>
      <c r="BK846">
        <v>0</v>
      </c>
      <c r="BL846">
        <v>0</v>
      </c>
      <c r="BM846">
        <v>0</v>
      </c>
      <c r="BN846">
        <v>0</v>
      </c>
      <c r="BO846">
        <v>0</v>
      </c>
      <c r="BP846">
        <v>1</v>
      </c>
      <c r="BQ846">
        <v>0</v>
      </c>
      <c r="BR846">
        <v>0</v>
      </c>
      <c r="BS846">
        <v>0</v>
      </c>
      <c r="BT846">
        <v>0</v>
      </c>
      <c r="BU846">
        <v>0</v>
      </c>
      <c r="BV846">
        <v>0</v>
      </c>
      <c r="BW846">
        <v>0</v>
      </c>
      <c r="CV846">
        <v>0</v>
      </c>
      <c r="CW846">
        <v>0</v>
      </c>
      <c r="CX846">
        <f>ROUND(Y846*Source!I351,7)</f>
        <v>0</v>
      </c>
      <c r="CY846">
        <f t="shared" si="402"/>
        <v>100.15</v>
      </c>
      <c r="CZ846">
        <f t="shared" si="403"/>
        <v>104.32</v>
      </c>
      <c r="DA846">
        <f t="shared" si="404"/>
        <v>0.96</v>
      </c>
      <c r="DB846">
        <f t="shared" si="405"/>
        <v>0</v>
      </c>
      <c r="DC846">
        <f t="shared" si="406"/>
        <v>0</v>
      </c>
      <c r="DD846" t="s">
        <v>3</v>
      </c>
      <c r="DE846" t="s">
        <v>3</v>
      </c>
      <c r="DF846">
        <f t="shared" si="407"/>
        <v>0</v>
      </c>
      <c r="DG846">
        <f t="shared" si="408"/>
        <v>0</v>
      </c>
      <c r="DH846">
        <f t="shared" si="399"/>
        <v>0</v>
      </c>
      <c r="DI846">
        <f t="shared" si="400"/>
        <v>0</v>
      </c>
      <c r="DJ846">
        <f t="shared" si="409"/>
        <v>0</v>
      </c>
      <c r="DK846">
        <v>0</v>
      </c>
      <c r="DL846" t="s">
        <v>3</v>
      </c>
      <c r="DM846">
        <v>0</v>
      </c>
      <c r="DN846" t="s">
        <v>3</v>
      </c>
      <c r="DO846">
        <v>0</v>
      </c>
    </row>
    <row r="847" spans="1:119" x14ac:dyDescent="0.25">
      <c r="A847">
        <f>ROW(Source!A351)</f>
        <v>351</v>
      </c>
      <c r="B847">
        <v>381997917</v>
      </c>
      <c r="C847">
        <v>382001013</v>
      </c>
      <c r="D847">
        <v>342715696</v>
      </c>
      <c r="E847">
        <v>1</v>
      </c>
      <c r="F847">
        <v>1</v>
      </c>
      <c r="G847">
        <v>1</v>
      </c>
      <c r="H847">
        <v>3</v>
      </c>
      <c r="I847" t="s">
        <v>1121</v>
      </c>
      <c r="J847" t="s">
        <v>1122</v>
      </c>
      <c r="K847" t="s">
        <v>1123</v>
      </c>
      <c r="L847">
        <v>1346</v>
      </c>
      <c r="N847">
        <v>1009</v>
      </c>
      <c r="O847" t="s">
        <v>1055</v>
      </c>
      <c r="P847" t="s">
        <v>1055</v>
      </c>
      <c r="Q847">
        <v>1</v>
      </c>
      <c r="W847">
        <v>0</v>
      </c>
      <c r="X847">
        <v>536919768</v>
      </c>
      <c r="Y847">
        <f t="shared" si="401"/>
        <v>0</v>
      </c>
      <c r="AA847">
        <v>198.36</v>
      </c>
      <c r="AB847">
        <v>0</v>
      </c>
      <c r="AC847">
        <v>0</v>
      </c>
      <c r="AD847">
        <v>0</v>
      </c>
      <c r="AE847">
        <v>206.62</v>
      </c>
      <c r="AF847">
        <v>0</v>
      </c>
      <c r="AG847">
        <v>0</v>
      </c>
      <c r="AH847">
        <v>0</v>
      </c>
      <c r="AI847">
        <v>0.96</v>
      </c>
      <c r="AJ847">
        <v>1</v>
      </c>
      <c r="AK847">
        <v>1</v>
      </c>
      <c r="AL847">
        <v>1</v>
      </c>
      <c r="AM847">
        <v>2</v>
      </c>
      <c r="AN847">
        <v>0</v>
      </c>
      <c r="AO847">
        <v>0</v>
      </c>
      <c r="AP847">
        <v>1</v>
      </c>
      <c r="AQ847">
        <v>1</v>
      </c>
      <c r="AR847">
        <v>0</v>
      </c>
      <c r="AS847" t="s">
        <v>3</v>
      </c>
      <c r="AT847">
        <v>2.76E-2</v>
      </c>
      <c r="AU847" t="s">
        <v>148</v>
      </c>
      <c r="AV847">
        <v>0</v>
      </c>
      <c r="AW847">
        <v>2</v>
      </c>
      <c r="AX847">
        <v>382001042</v>
      </c>
      <c r="AY847">
        <v>1</v>
      </c>
      <c r="AZ847">
        <v>0</v>
      </c>
      <c r="BA847">
        <v>847</v>
      </c>
      <c r="BB847">
        <v>1</v>
      </c>
      <c r="BC847">
        <v>0</v>
      </c>
      <c r="BD847">
        <v>0</v>
      </c>
      <c r="BE847">
        <v>0</v>
      </c>
      <c r="BF847">
        <v>0</v>
      </c>
      <c r="BG847">
        <v>0</v>
      </c>
      <c r="BH847">
        <v>0</v>
      </c>
      <c r="BI847">
        <v>0</v>
      </c>
      <c r="BJ847">
        <v>5.702712</v>
      </c>
      <c r="BK847">
        <v>0</v>
      </c>
      <c r="BL847">
        <v>0</v>
      </c>
      <c r="BM847">
        <v>0</v>
      </c>
      <c r="BN847">
        <v>0</v>
      </c>
      <c r="BO847">
        <v>0</v>
      </c>
      <c r="BP847">
        <v>1</v>
      </c>
      <c r="BQ847">
        <v>0</v>
      </c>
      <c r="BR847">
        <v>0</v>
      </c>
      <c r="BS847">
        <v>0</v>
      </c>
      <c r="BT847">
        <v>0</v>
      </c>
      <c r="BU847">
        <v>0</v>
      </c>
      <c r="BV847">
        <v>0</v>
      </c>
      <c r="BW847">
        <v>0</v>
      </c>
      <c r="CV847">
        <v>0</v>
      </c>
      <c r="CW847">
        <v>0</v>
      </c>
      <c r="CX847">
        <f>ROUND(Y847*Source!I351,7)</f>
        <v>0</v>
      </c>
      <c r="CY847">
        <f t="shared" si="402"/>
        <v>198.36</v>
      </c>
      <c r="CZ847">
        <f t="shared" si="403"/>
        <v>206.62</v>
      </c>
      <c r="DA847">
        <f t="shared" si="404"/>
        <v>0.96</v>
      </c>
      <c r="DB847">
        <f t="shared" si="405"/>
        <v>0</v>
      </c>
      <c r="DC847">
        <f t="shared" si="406"/>
        <v>0</v>
      </c>
      <c r="DD847" t="s">
        <v>3</v>
      </c>
      <c r="DE847" t="s">
        <v>3</v>
      </c>
      <c r="DF847">
        <f t="shared" si="407"/>
        <v>0</v>
      </c>
      <c r="DG847">
        <f t="shared" si="408"/>
        <v>0</v>
      </c>
      <c r="DH847">
        <f t="shared" si="399"/>
        <v>0</v>
      </c>
      <c r="DI847">
        <f t="shared" si="400"/>
        <v>0</v>
      </c>
      <c r="DJ847">
        <f t="shared" si="409"/>
        <v>0</v>
      </c>
      <c r="DK847">
        <v>0</v>
      </c>
      <c r="DL847" t="s">
        <v>3</v>
      </c>
      <c r="DM847">
        <v>0</v>
      </c>
      <c r="DN847" t="s">
        <v>3</v>
      </c>
      <c r="DO847">
        <v>0</v>
      </c>
    </row>
    <row r="848" spans="1:119" x14ac:dyDescent="0.25">
      <c r="A848">
        <f>ROW(Source!A351)</f>
        <v>351</v>
      </c>
      <c r="B848">
        <v>381997917</v>
      </c>
      <c r="C848">
        <v>382001013</v>
      </c>
      <c r="D848">
        <v>342715892</v>
      </c>
      <c r="E848">
        <v>1</v>
      </c>
      <c r="F848">
        <v>1</v>
      </c>
      <c r="G848">
        <v>1</v>
      </c>
      <c r="H848">
        <v>3</v>
      </c>
      <c r="I848" t="s">
        <v>1091</v>
      </c>
      <c r="J848" t="s">
        <v>1092</v>
      </c>
      <c r="K848" t="s">
        <v>1093</v>
      </c>
      <c r="L848">
        <v>1301</v>
      </c>
      <c r="N848">
        <v>1003</v>
      </c>
      <c r="O848" t="s">
        <v>880</v>
      </c>
      <c r="P848" t="s">
        <v>880</v>
      </c>
      <c r="Q848">
        <v>1</v>
      </c>
      <c r="W848">
        <v>0</v>
      </c>
      <c r="X848">
        <v>-1934298816</v>
      </c>
      <c r="Y848">
        <f t="shared" si="401"/>
        <v>0</v>
      </c>
      <c r="AA848">
        <v>3.47</v>
      </c>
      <c r="AB848">
        <v>0</v>
      </c>
      <c r="AC848">
        <v>0</v>
      </c>
      <c r="AD848">
        <v>0</v>
      </c>
      <c r="AE848">
        <v>2.27</v>
      </c>
      <c r="AF848">
        <v>0</v>
      </c>
      <c r="AG848">
        <v>0</v>
      </c>
      <c r="AH848">
        <v>0</v>
      </c>
      <c r="AI848">
        <v>1.53</v>
      </c>
      <c r="AJ848">
        <v>1</v>
      </c>
      <c r="AK848">
        <v>1</v>
      </c>
      <c r="AL848">
        <v>1</v>
      </c>
      <c r="AM848">
        <v>2</v>
      </c>
      <c r="AN848">
        <v>0</v>
      </c>
      <c r="AO848">
        <v>0</v>
      </c>
      <c r="AP848">
        <v>1</v>
      </c>
      <c r="AQ848">
        <v>1</v>
      </c>
      <c r="AR848">
        <v>0</v>
      </c>
      <c r="AS848" t="s">
        <v>3</v>
      </c>
      <c r="AT848">
        <v>32.42</v>
      </c>
      <c r="AU848" t="s">
        <v>148</v>
      </c>
      <c r="AV848">
        <v>0</v>
      </c>
      <c r="AW848">
        <v>2</v>
      </c>
      <c r="AX848">
        <v>382001043</v>
      </c>
      <c r="AY848">
        <v>1</v>
      </c>
      <c r="AZ848">
        <v>0</v>
      </c>
      <c r="BA848">
        <v>848</v>
      </c>
      <c r="BB848">
        <v>1</v>
      </c>
      <c r="BC848">
        <v>0</v>
      </c>
      <c r="BD848">
        <v>0</v>
      </c>
      <c r="BE848">
        <v>0</v>
      </c>
      <c r="BF848">
        <v>0</v>
      </c>
      <c r="BG848">
        <v>0</v>
      </c>
      <c r="BH848">
        <v>0</v>
      </c>
      <c r="BI848">
        <v>0</v>
      </c>
      <c r="BJ848">
        <v>73.593400000000003</v>
      </c>
      <c r="BK848">
        <v>0</v>
      </c>
      <c r="BL848">
        <v>0</v>
      </c>
      <c r="BM848">
        <v>0</v>
      </c>
      <c r="BN848">
        <v>0</v>
      </c>
      <c r="BO848">
        <v>0</v>
      </c>
      <c r="BP848">
        <v>1</v>
      </c>
      <c r="BQ848">
        <v>0</v>
      </c>
      <c r="BR848">
        <v>0</v>
      </c>
      <c r="BS848">
        <v>0</v>
      </c>
      <c r="BT848">
        <v>0</v>
      </c>
      <c r="BU848">
        <v>0</v>
      </c>
      <c r="BV848">
        <v>0</v>
      </c>
      <c r="BW848">
        <v>0</v>
      </c>
      <c r="CV848">
        <v>0</v>
      </c>
      <c r="CW848">
        <v>0</v>
      </c>
      <c r="CX848">
        <f>ROUND(Y848*Source!I351,7)</f>
        <v>0</v>
      </c>
      <c r="CY848">
        <f t="shared" si="402"/>
        <v>3.47</v>
      </c>
      <c r="CZ848">
        <f t="shared" si="403"/>
        <v>2.27</v>
      </c>
      <c r="DA848">
        <f t="shared" si="404"/>
        <v>1.53</v>
      </c>
      <c r="DB848">
        <f t="shared" si="405"/>
        <v>0</v>
      </c>
      <c r="DC848">
        <f t="shared" si="406"/>
        <v>0</v>
      </c>
      <c r="DD848" t="s">
        <v>3</v>
      </c>
      <c r="DE848" t="s">
        <v>3</v>
      </c>
      <c r="DF848">
        <f t="shared" si="407"/>
        <v>0</v>
      </c>
      <c r="DG848">
        <f t="shared" si="408"/>
        <v>0</v>
      </c>
      <c r="DH848">
        <f t="shared" si="399"/>
        <v>0</v>
      </c>
      <c r="DI848">
        <f t="shared" si="400"/>
        <v>0</v>
      </c>
      <c r="DJ848">
        <f t="shared" si="409"/>
        <v>0</v>
      </c>
      <c r="DK848">
        <v>0</v>
      </c>
      <c r="DL848" t="s">
        <v>3</v>
      </c>
      <c r="DM848">
        <v>0</v>
      </c>
      <c r="DN848" t="s">
        <v>3</v>
      </c>
      <c r="DO848">
        <v>0</v>
      </c>
    </row>
    <row r="849" spans="1:119" x14ac:dyDescent="0.25">
      <c r="A849">
        <f>ROW(Source!A351)</f>
        <v>351</v>
      </c>
      <c r="B849">
        <v>381997917</v>
      </c>
      <c r="C849">
        <v>382001013</v>
      </c>
      <c r="D849">
        <v>342715956</v>
      </c>
      <c r="E849">
        <v>1</v>
      </c>
      <c r="F849">
        <v>1</v>
      </c>
      <c r="G849">
        <v>1</v>
      </c>
      <c r="H849">
        <v>3</v>
      </c>
      <c r="I849" t="s">
        <v>1124</v>
      </c>
      <c r="J849" t="s">
        <v>1125</v>
      </c>
      <c r="K849" t="s">
        <v>1126</v>
      </c>
      <c r="L849">
        <v>1301</v>
      </c>
      <c r="N849">
        <v>1003</v>
      </c>
      <c r="O849" t="s">
        <v>880</v>
      </c>
      <c r="P849" t="s">
        <v>880</v>
      </c>
      <c r="Q849">
        <v>1</v>
      </c>
      <c r="W849">
        <v>0</v>
      </c>
      <c r="X849">
        <v>1434431497</v>
      </c>
      <c r="Y849">
        <f t="shared" si="401"/>
        <v>0</v>
      </c>
      <c r="AA849">
        <v>22.08</v>
      </c>
      <c r="AB849">
        <v>0</v>
      </c>
      <c r="AC849">
        <v>0</v>
      </c>
      <c r="AD849">
        <v>0</v>
      </c>
      <c r="AE849">
        <v>14.43</v>
      </c>
      <c r="AF849">
        <v>0</v>
      </c>
      <c r="AG849">
        <v>0</v>
      </c>
      <c r="AH849">
        <v>0</v>
      </c>
      <c r="AI849">
        <v>1.53</v>
      </c>
      <c r="AJ849">
        <v>1</v>
      </c>
      <c r="AK849">
        <v>1</v>
      </c>
      <c r="AL849">
        <v>1</v>
      </c>
      <c r="AM849">
        <v>2</v>
      </c>
      <c r="AN849">
        <v>0</v>
      </c>
      <c r="AO849">
        <v>0</v>
      </c>
      <c r="AP849">
        <v>1</v>
      </c>
      <c r="AQ849">
        <v>1</v>
      </c>
      <c r="AR849">
        <v>0</v>
      </c>
      <c r="AS849" t="s">
        <v>3</v>
      </c>
      <c r="AT849">
        <v>4.55</v>
      </c>
      <c r="AU849" t="s">
        <v>148</v>
      </c>
      <c r="AV849">
        <v>0</v>
      </c>
      <c r="AW849">
        <v>2</v>
      </c>
      <c r="AX849">
        <v>382001044</v>
      </c>
      <c r="AY849">
        <v>1</v>
      </c>
      <c r="AZ849">
        <v>0</v>
      </c>
      <c r="BA849">
        <v>849</v>
      </c>
      <c r="BB849">
        <v>1</v>
      </c>
      <c r="BC849">
        <v>0</v>
      </c>
      <c r="BD849">
        <v>0</v>
      </c>
      <c r="BE849">
        <v>0</v>
      </c>
      <c r="BF849">
        <v>0</v>
      </c>
      <c r="BG849">
        <v>0</v>
      </c>
      <c r="BH849">
        <v>0</v>
      </c>
      <c r="BI849">
        <v>0</v>
      </c>
      <c r="BJ849">
        <v>65.656499999999994</v>
      </c>
      <c r="BK849">
        <v>0</v>
      </c>
      <c r="BL849">
        <v>0</v>
      </c>
      <c r="BM849">
        <v>0</v>
      </c>
      <c r="BN849">
        <v>0</v>
      </c>
      <c r="BO849">
        <v>0</v>
      </c>
      <c r="BP849">
        <v>1</v>
      </c>
      <c r="BQ849">
        <v>0</v>
      </c>
      <c r="BR849">
        <v>0</v>
      </c>
      <c r="BS849">
        <v>0</v>
      </c>
      <c r="BT849">
        <v>0</v>
      </c>
      <c r="BU849">
        <v>0</v>
      </c>
      <c r="BV849">
        <v>0</v>
      </c>
      <c r="BW849">
        <v>0</v>
      </c>
      <c r="CV849">
        <v>0</v>
      </c>
      <c r="CW849">
        <v>0</v>
      </c>
      <c r="CX849">
        <f>ROUND(Y849*Source!I351,7)</f>
        <v>0</v>
      </c>
      <c r="CY849">
        <f t="shared" si="402"/>
        <v>22.08</v>
      </c>
      <c r="CZ849">
        <f t="shared" si="403"/>
        <v>14.43</v>
      </c>
      <c r="DA849">
        <f t="shared" si="404"/>
        <v>1.53</v>
      </c>
      <c r="DB849">
        <f t="shared" si="405"/>
        <v>0</v>
      </c>
      <c r="DC849">
        <f t="shared" si="406"/>
        <v>0</v>
      </c>
      <c r="DD849" t="s">
        <v>3</v>
      </c>
      <c r="DE849" t="s">
        <v>3</v>
      </c>
      <c r="DF849">
        <f t="shared" si="407"/>
        <v>0</v>
      </c>
      <c r="DG849">
        <f t="shared" si="408"/>
        <v>0</v>
      </c>
      <c r="DH849">
        <f t="shared" si="399"/>
        <v>0</v>
      </c>
      <c r="DI849">
        <f t="shared" si="400"/>
        <v>0</v>
      </c>
      <c r="DJ849">
        <f t="shared" si="409"/>
        <v>0</v>
      </c>
      <c r="DK849">
        <v>0</v>
      </c>
      <c r="DL849" t="s">
        <v>3</v>
      </c>
      <c r="DM849">
        <v>0</v>
      </c>
      <c r="DN849" t="s">
        <v>3</v>
      </c>
      <c r="DO849">
        <v>0</v>
      </c>
    </row>
    <row r="850" spans="1:119" x14ac:dyDescent="0.25">
      <c r="A850">
        <f>ROW(Source!A351)</f>
        <v>351</v>
      </c>
      <c r="B850">
        <v>381997917</v>
      </c>
      <c r="C850">
        <v>382001013</v>
      </c>
      <c r="D850">
        <v>342725815</v>
      </c>
      <c r="E850">
        <v>1</v>
      </c>
      <c r="F850">
        <v>1</v>
      </c>
      <c r="G850">
        <v>1</v>
      </c>
      <c r="H850">
        <v>3</v>
      </c>
      <c r="I850" t="s">
        <v>1072</v>
      </c>
      <c r="J850" t="s">
        <v>1073</v>
      </c>
      <c r="K850" t="s">
        <v>1074</v>
      </c>
      <c r="L850">
        <v>1348</v>
      </c>
      <c r="N850">
        <v>1009</v>
      </c>
      <c r="O850" t="s">
        <v>846</v>
      </c>
      <c r="P850" t="s">
        <v>846</v>
      </c>
      <c r="Q850">
        <v>1000</v>
      </c>
      <c r="W850">
        <v>0</v>
      </c>
      <c r="X850">
        <v>704066739</v>
      </c>
      <c r="Y850">
        <f t="shared" si="401"/>
        <v>0</v>
      </c>
      <c r="AA850">
        <v>1260110.04</v>
      </c>
      <c r="AB850">
        <v>0</v>
      </c>
      <c r="AC850">
        <v>0</v>
      </c>
      <c r="AD850">
        <v>0</v>
      </c>
      <c r="AE850">
        <v>1050091.7</v>
      </c>
      <c r="AF850">
        <v>0</v>
      </c>
      <c r="AG850">
        <v>0</v>
      </c>
      <c r="AH850">
        <v>0</v>
      </c>
      <c r="AI850">
        <v>1.2</v>
      </c>
      <c r="AJ850">
        <v>1</v>
      </c>
      <c r="AK850">
        <v>1</v>
      </c>
      <c r="AL850">
        <v>1</v>
      </c>
      <c r="AM850">
        <v>2</v>
      </c>
      <c r="AN850">
        <v>0</v>
      </c>
      <c r="AO850">
        <v>0</v>
      </c>
      <c r="AP850">
        <v>1</v>
      </c>
      <c r="AQ850">
        <v>1</v>
      </c>
      <c r="AR850">
        <v>0</v>
      </c>
      <c r="AS850" t="s">
        <v>3</v>
      </c>
      <c r="AT850">
        <v>2.0000000000000002E-5</v>
      </c>
      <c r="AU850" t="s">
        <v>148</v>
      </c>
      <c r="AV850">
        <v>0</v>
      </c>
      <c r="AW850">
        <v>2</v>
      </c>
      <c r="AX850">
        <v>382001045</v>
      </c>
      <c r="AY850">
        <v>1</v>
      </c>
      <c r="AZ850">
        <v>0</v>
      </c>
      <c r="BA850">
        <v>850</v>
      </c>
      <c r="BB850">
        <v>1</v>
      </c>
      <c r="BC850">
        <v>0</v>
      </c>
      <c r="BD850">
        <v>0</v>
      </c>
      <c r="BE850">
        <v>0</v>
      </c>
      <c r="BF850">
        <v>0</v>
      </c>
      <c r="BG850">
        <v>0</v>
      </c>
      <c r="BH850">
        <v>0</v>
      </c>
      <c r="BI850">
        <v>0</v>
      </c>
      <c r="BJ850">
        <v>21.001834000000002</v>
      </c>
      <c r="BK850">
        <v>0</v>
      </c>
      <c r="BL850">
        <v>0</v>
      </c>
      <c r="BM850">
        <v>0</v>
      </c>
      <c r="BN850">
        <v>0</v>
      </c>
      <c r="BO850">
        <v>0</v>
      </c>
      <c r="BP850">
        <v>1</v>
      </c>
      <c r="BQ850">
        <v>0</v>
      </c>
      <c r="BR850">
        <v>0</v>
      </c>
      <c r="BS850">
        <v>0</v>
      </c>
      <c r="BT850">
        <v>0</v>
      </c>
      <c r="BU850">
        <v>0</v>
      </c>
      <c r="BV850">
        <v>0</v>
      </c>
      <c r="BW850">
        <v>0</v>
      </c>
      <c r="CV850">
        <v>0</v>
      </c>
      <c r="CW850">
        <v>0</v>
      </c>
      <c r="CX850">
        <f>ROUND(Y850*Source!I351,7)</f>
        <v>0</v>
      </c>
      <c r="CY850">
        <f t="shared" si="402"/>
        <v>1260110.04</v>
      </c>
      <c r="CZ850">
        <f t="shared" si="403"/>
        <v>1050091.7</v>
      </c>
      <c r="DA850">
        <f t="shared" si="404"/>
        <v>1.2</v>
      </c>
      <c r="DB850">
        <f t="shared" si="405"/>
        <v>0</v>
      </c>
      <c r="DC850">
        <f t="shared" si="406"/>
        <v>0</v>
      </c>
      <c r="DD850" t="s">
        <v>3</v>
      </c>
      <c r="DE850" t="s">
        <v>3</v>
      </c>
      <c r="DF850">
        <f t="shared" si="407"/>
        <v>0</v>
      </c>
      <c r="DG850">
        <f t="shared" si="408"/>
        <v>0</v>
      </c>
      <c r="DH850">
        <f t="shared" si="399"/>
        <v>0</v>
      </c>
      <c r="DI850">
        <f t="shared" si="400"/>
        <v>0</v>
      </c>
      <c r="DJ850">
        <f t="shared" si="409"/>
        <v>0</v>
      </c>
      <c r="DK850">
        <v>0</v>
      </c>
      <c r="DL850" t="s">
        <v>3</v>
      </c>
      <c r="DM850">
        <v>0</v>
      </c>
      <c r="DN850" t="s">
        <v>3</v>
      </c>
      <c r="DO850">
        <v>0</v>
      </c>
    </row>
    <row r="851" spans="1:119" x14ac:dyDescent="0.25">
      <c r="A851">
        <f>ROW(Source!A351)</f>
        <v>351</v>
      </c>
      <c r="B851">
        <v>381997917</v>
      </c>
      <c r="C851">
        <v>382001013</v>
      </c>
      <c r="D851">
        <v>342725859</v>
      </c>
      <c r="E851">
        <v>1</v>
      </c>
      <c r="F851">
        <v>1</v>
      </c>
      <c r="G851">
        <v>1</v>
      </c>
      <c r="H851">
        <v>3</v>
      </c>
      <c r="I851" t="s">
        <v>1052</v>
      </c>
      <c r="J851" t="s">
        <v>1053</v>
      </c>
      <c r="K851" t="s">
        <v>1054</v>
      </c>
      <c r="L851">
        <v>1346</v>
      </c>
      <c r="N851">
        <v>1009</v>
      </c>
      <c r="O851" t="s">
        <v>1055</v>
      </c>
      <c r="P851" t="s">
        <v>1055</v>
      </c>
      <c r="Q851">
        <v>1</v>
      </c>
      <c r="W851">
        <v>0</v>
      </c>
      <c r="X851">
        <v>1388162880</v>
      </c>
      <c r="Y851">
        <f t="shared" si="401"/>
        <v>0</v>
      </c>
      <c r="AA851">
        <v>1400.99</v>
      </c>
      <c r="AB851">
        <v>0</v>
      </c>
      <c r="AC851">
        <v>0</v>
      </c>
      <c r="AD851">
        <v>0</v>
      </c>
      <c r="AE851">
        <v>870.18</v>
      </c>
      <c r="AF851">
        <v>0</v>
      </c>
      <c r="AG851">
        <v>0</v>
      </c>
      <c r="AH851">
        <v>0</v>
      </c>
      <c r="AI851">
        <v>1.61</v>
      </c>
      <c r="AJ851">
        <v>1</v>
      </c>
      <c r="AK851">
        <v>1</v>
      </c>
      <c r="AL851">
        <v>1</v>
      </c>
      <c r="AM851">
        <v>2</v>
      </c>
      <c r="AN851">
        <v>0</v>
      </c>
      <c r="AO851">
        <v>0</v>
      </c>
      <c r="AP851">
        <v>1</v>
      </c>
      <c r="AQ851">
        <v>1</v>
      </c>
      <c r="AR851">
        <v>0</v>
      </c>
      <c r="AS851" t="s">
        <v>3</v>
      </c>
      <c r="AT851">
        <v>0.68</v>
      </c>
      <c r="AU851" t="s">
        <v>148</v>
      </c>
      <c r="AV851">
        <v>0</v>
      </c>
      <c r="AW851">
        <v>2</v>
      </c>
      <c r="AX851">
        <v>382001046</v>
      </c>
      <c r="AY851">
        <v>1</v>
      </c>
      <c r="AZ851">
        <v>0</v>
      </c>
      <c r="BA851">
        <v>851</v>
      </c>
      <c r="BB851">
        <v>1</v>
      </c>
      <c r="BC851">
        <v>0</v>
      </c>
      <c r="BD851">
        <v>0</v>
      </c>
      <c r="BE851">
        <v>0</v>
      </c>
      <c r="BF851">
        <v>0</v>
      </c>
      <c r="BG851">
        <v>0</v>
      </c>
      <c r="BH851">
        <v>0</v>
      </c>
      <c r="BI851">
        <v>0</v>
      </c>
      <c r="BJ851">
        <v>591.72239999999999</v>
      </c>
      <c r="BK851">
        <v>0</v>
      </c>
      <c r="BL851">
        <v>0</v>
      </c>
      <c r="BM851">
        <v>0</v>
      </c>
      <c r="BN851">
        <v>0</v>
      </c>
      <c r="BO851">
        <v>0</v>
      </c>
      <c r="BP851">
        <v>1</v>
      </c>
      <c r="BQ851">
        <v>0</v>
      </c>
      <c r="BR851">
        <v>0</v>
      </c>
      <c r="BS851">
        <v>0</v>
      </c>
      <c r="BT851">
        <v>0</v>
      </c>
      <c r="BU851">
        <v>0</v>
      </c>
      <c r="BV851">
        <v>0</v>
      </c>
      <c r="BW851">
        <v>0</v>
      </c>
      <c r="CV851">
        <v>0</v>
      </c>
      <c r="CW851">
        <v>0</v>
      </c>
      <c r="CX851">
        <f>ROUND(Y851*Source!I351,7)</f>
        <v>0</v>
      </c>
      <c r="CY851">
        <f t="shared" si="402"/>
        <v>1400.99</v>
      </c>
      <c r="CZ851">
        <f t="shared" si="403"/>
        <v>870.18</v>
      </c>
      <c r="DA851">
        <f t="shared" si="404"/>
        <v>1.61</v>
      </c>
      <c r="DB851">
        <f t="shared" si="405"/>
        <v>0</v>
      </c>
      <c r="DC851">
        <f t="shared" si="406"/>
        <v>0</v>
      </c>
      <c r="DD851" t="s">
        <v>3</v>
      </c>
      <c r="DE851" t="s">
        <v>3</v>
      </c>
      <c r="DF851">
        <f t="shared" si="407"/>
        <v>0</v>
      </c>
      <c r="DG851">
        <f t="shared" si="408"/>
        <v>0</v>
      </c>
      <c r="DH851">
        <f t="shared" si="399"/>
        <v>0</v>
      </c>
      <c r="DI851">
        <f t="shared" si="400"/>
        <v>0</v>
      </c>
      <c r="DJ851">
        <f t="shared" si="409"/>
        <v>0</v>
      </c>
      <c r="DK851">
        <v>0</v>
      </c>
      <c r="DL851" t="s">
        <v>3</v>
      </c>
      <c r="DM851">
        <v>0</v>
      </c>
      <c r="DN851" t="s">
        <v>3</v>
      </c>
      <c r="DO851">
        <v>0</v>
      </c>
    </row>
    <row r="852" spans="1:119" x14ac:dyDescent="0.25">
      <c r="A852">
        <f>ROW(Source!A351)</f>
        <v>351</v>
      </c>
      <c r="B852">
        <v>381997917</v>
      </c>
      <c r="C852">
        <v>382001013</v>
      </c>
      <c r="D852">
        <v>342735789</v>
      </c>
      <c r="E852">
        <v>1</v>
      </c>
      <c r="F852">
        <v>1</v>
      </c>
      <c r="G852">
        <v>1</v>
      </c>
      <c r="H852">
        <v>3</v>
      </c>
      <c r="I852" t="s">
        <v>1143</v>
      </c>
      <c r="J852" t="s">
        <v>1144</v>
      </c>
      <c r="K852" t="s">
        <v>1145</v>
      </c>
      <c r="L852">
        <v>1348</v>
      </c>
      <c r="N852">
        <v>1009</v>
      </c>
      <c r="O852" t="s">
        <v>846</v>
      </c>
      <c r="P852" t="s">
        <v>846</v>
      </c>
      <c r="Q852">
        <v>1000</v>
      </c>
      <c r="W852">
        <v>0</v>
      </c>
      <c r="X852">
        <v>1651372890</v>
      </c>
      <c r="Y852">
        <f t="shared" si="401"/>
        <v>0</v>
      </c>
      <c r="AA852">
        <v>97625.600000000006</v>
      </c>
      <c r="AB852">
        <v>0</v>
      </c>
      <c r="AC852">
        <v>0</v>
      </c>
      <c r="AD852">
        <v>0</v>
      </c>
      <c r="AE852">
        <v>80020.98</v>
      </c>
      <c r="AF852">
        <v>0</v>
      </c>
      <c r="AG852">
        <v>0</v>
      </c>
      <c r="AH852">
        <v>0</v>
      </c>
      <c r="AI852">
        <v>1.22</v>
      </c>
      <c r="AJ852">
        <v>1</v>
      </c>
      <c r="AK852">
        <v>1</v>
      </c>
      <c r="AL852">
        <v>1</v>
      </c>
      <c r="AM852">
        <v>2</v>
      </c>
      <c r="AN852">
        <v>0</v>
      </c>
      <c r="AO852">
        <v>0</v>
      </c>
      <c r="AP852">
        <v>1</v>
      </c>
      <c r="AQ852">
        <v>1</v>
      </c>
      <c r="AR852">
        <v>0</v>
      </c>
      <c r="AS852" t="s">
        <v>3</v>
      </c>
      <c r="AT852">
        <v>3.0000000000000001E-5</v>
      </c>
      <c r="AU852" t="s">
        <v>148</v>
      </c>
      <c r="AV852">
        <v>0</v>
      </c>
      <c r="AW852">
        <v>2</v>
      </c>
      <c r="AX852">
        <v>382001047</v>
      </c>
      <c r="AY852">
        <v>1</v>
      </c>
      <c r="AZ852">
        <v>0</v>
      </c>
      <c r="BA852">
        <v>852</v>
      </c>
      <c r="BB852">
        <v>1</v>
      </c>
      <c r="BC852">
        <v>0</v>
      </c>
      <c r="BD852">
        <v>0</v>
      </c>
      <c r="BE852">
        <v>0</v>
      </c>
      <c r="BF852">
        <v>0</v>
      </c>
      <c r="BG852">
        <v>0</v>
      </c>
      <c r="BH852">
        <v>0</v>
      </c>
      <c r="BI852">
        <v>0</v>
      </c>
      <c r="BJ852">
        <v>2.4006294000000001</v>
      </c>
      <c r="BK852">
        <v>0</v>
      </c>
      <c r="BL852">
        <v>0</v>
      </c>
      <c r="BM852">
        <v>0</v>
      </c>
      <c r="BN852">
        <v>0</v>
      </c>
      <c r="BO852">
        <v>0</v>
      </c>
      <c r="BP852">
        <v>1</v>
      </c>
      <c r="BQ852">
        <v>0</v>
      </c>
      <c r="BR852">
        <v>0</v>
      </c>
      <c r="BS852">
        <v>0</v>
      </c>
      <c r="BT852">
        <v>0</v>
      </c>
      <c r="BU852">
        <v>0</v>
      </c>
      <c r="BV852">
        <v>0</v>
      </c>
      <c r="BW852">
        <v>0</v>
      </c>
      <c r="CV852">
        <v>0</v>
      </c>
      <c r="CW852">
        <v>0</v>
      </c>
      <c r="CX852">
        <f>ROUND(Y852*Source!I351,7)</f>
        <v>0</v>
      </c>
      <c r="CY852">
        <f t="shared" si="402"/>
        <v>97625.600000000006</v>
      </c>
      <c r="CZ852">
        <f t="shared" si="403"/>
        <v>80020.98</v>
      </c>
      <c r="DA852">
        <f t="shared" si="404"/>
        <v>1.22</v>
      </c>
      <c r="DB852">
        <f t="shared" si="405"/>
        <v>0</v>
      </c>
      <c r="DC852">
        <f t="shared" si="406"/>
        <v>0</v>
      </c>
      <c r="DD852" t="s">
        <v>3</v>
      </c>
      <c r="DE852" t="s">
        <v>3</v>
      </c>
      <c r="DF852">
        <f t="shared" si="407"/>
        <v>0</v>
      </c>
      <c r="DG852">
        <f t="shared" si="408"/>
        <v>0</v>
      </c>
      <c r="DH852">
        <f t="shared" si="399"/>
        <v>0</v>
      </c>
      <c r="DI852">
        <f t="shared" si="400"/>
        <v>0</v>
      </c>
      <c r="DJ852">
        <f t="shared" si="409"/>
        <v>0</v>
      </c>
      <c r="DK852">
        <v>0</v>
      </c>
      <c r="DL852" t="s">
        <v>3</v>
      </c>
      <c r="DM852">
        <v>0</v>
      </c>
      <c r="DN852" t="s">
        <v>3</v>
      </c>
      <c r="DO852">
        <v>0</v>
      </c>
    </row>
    <row r="853" spans="1:119" x14ac:dyDescent="0.25">
      <c r="A853">
        <f>ROW(Source!A351)</f>
        <v>351</v>
      </c>
      <c r="B853">
        <v>381997917</v>
      </c>
      <c r="C853">
        <v>382001013</v>
      </c>
      <c r="D853">
        <v>342742624</v>
      </c>
      <c r="E853">
        <v>1</v>
      </c>
      <c r="F853">
        <v>1</v>
      </c>
      <c r="G853">
        <v>1</v>
      </c>
      <c r="H853">
        <v>3</v>
      </c>
      <c r="I853" t="s">
        <v>1127</v>
      </c>
      <c r="J853" t="s">
        <v>1128</v>
      </c>
      <c r="K853" t="s">
        <v>1129</v>
      </c>
      <c r="L853">
        <v>1346</v>
      </c>
      <c r="N853">
        <v>1009</v>
      </c>
      <c r="O853" t="s">
        <v>1055</v>
      </c>
      <c r="P853" t="s">
        <v>1055</v>
      </c>
      <c r="Q853">
        <v>1</v>
      </c>
      <c r="W853">
        <v>0</v>
      </c>
      <c r="X853">
        <v>1309709516</v>
      </c>
      <c r="Y853">
        <f t="shared" si="401"/>
        <v>0</v>
      </c>
      <c r="AA853">
        <v>1798.07</v>
      </c>
      <c r="AB853">
        <v>0</v>
      </c>
      <c r="AC853">
        <v>0</v>
      </c>
      <c r="AD853">
        <v>0</v>
      </c>
      <c r="AE853">
        <v>1912.84</v>
      </c>
      <c r="AF853">
        <v>0</v>
      </c>
      <c r="AG853">
        <v>0</v>
      </c>
      <c r="AH853">
        <v>0</v>
      </c>
      <c r="AI853">
        <v>0.94</v>
      </c>
      <c r="AJ853">
        <v>1</v>
      </c>
      <c r="AK853">
        <v>1</v>
      </c>
      <c r="AL853">
        <v>1</v>
      </c>
      <c r="AM853">
        <v>2</v>
      </c>
      <c r="AN853">
        <v>0</v>
      </c>
      <c r="AO853">
        <v>0</v>
      </c>
      <c r="AP853">
        <v>1</v>
      </c>
      <c r="AQ853">
        <v>1</v>
      </c>
      <c r="AR853">
        <v>0</v>
      </c>
      <c r="AS853" t="s">
        <v>3</v>
      </c>
      <c r="AT853">
        <v>5.0000000000000001E-3</v>
      </c>
      <c r="AU853" t="s">
        <v>148</v>
      </c>
      <c r="AV853">
        <v>0</v>
      </c>
      <c r="AW853">
        <v>2</v>
      </c>
      <c r="AX853">
        <v>382001048</v>
      </c>
      <c r="AY853">
        <v>1</v>
      </c>
      <c r="AZ853">
        <v>0</v>
      </c>
      <c r="BA853">
        <v>853</v>
      </c>
      <c r="BB853">
        <v>1</v>
      </c>
      <c r="BC853">
        <v>0</v>
      </c>
      <c r="BD853">
        <v>0</v>
      </c>
      <c r="BE853">
        <v>0</v>
      </c>
      <c r="BF853">
        <v>0</v>
      </c>
      <c r="BG853">
        <v>0</v>
      </c>
      <c r="BH853">
        <v>0</v>
      </c>
      <c r="BI853">
        <v>0</v>
      </c>
      <c r="BJ853">
        <v>9.5641999999999996</v>
      </c>
      <c r="BK853">
        <v>0</v>
      </c>
      <c r="BL853">
        <v>0</v>
      </c>
      <c r="BM853">
        <v>0</v>
      </c>
      <c r="BN853">
        <v>0</v>
      </c>
      <c r="BO853">
        <v>0</v>
      </c>
      <c r="BP853">
        <v>1</v>
      </c>
      <c r="BQ853">
        <v>0</v>
      </c>
      <c r="BR853">
        <v>0</v>
      </c>
      <c r="BS853">
        <v>0</v>
      </c>
      <c r="BT853">
        <v>0</v>
      </c>
      <c r="BU853">
        <v>0</v>
      </c>
      <c r="BV853">
        <v>0</v>
      </c>
      <c r="BW853">
        <v>0</v>
      </c>
      <c r="CV853">
        <v>0</v>
      </c>
      <c r="CW853">
        <v>0</v>
      </c>
      <c r="CX853">
        <f>ROUND(Y853*Source!I351,7)</f>
        <v>0</v>
      </c>
      <c r="CY853">
        <f t="shared" si="402"/>
        <v>1798.07</v>
      </c>
      <c r="CZ853">
        <f t="shared" si="403"/>
        <v>1912.84</v>
      </c>
      <c r="DA853">
        <f t="shared" si="404"/>
        <v>0.94</v>
      </c>
      <c r="DB853">
        <f t="shared" si="405"/>
        <v>0</v>
      </c>
      <c r="DC853">
        <f t="shared" si="406"/>
        <v>0</v>
      </c>
      <c r="DD853" t="s">
        <v>3</v>
      </c>
      <c r="DE853" t="s">
        <v>3</v>
      </c>
      <c r="DF853">
        <f t="shared" si="407"/>
        <v>0</v>
      </c>
      <c r="DG853">
        <f t="shared" si="408"/>
        <v>0</v>
      </c>
      <c r="DH853">
        <f t="shared" si="399"/>
        <v>0</v>
      </c>
      <c r="DI853">
        <f t="shared" si="400"/>
        <v>0</v>
      </c>
      <c r="DJ853">
        <f t="shared" si="409"/>
        <v>0</v>
      </c>
      <c r="DK853">
        <v>0</v>
      </c>
      <c r="DL853" t="s">
        <v>3</v>
      </c>
      <c r="DM853">
        <v>0</v>
      </c>
      <c r="DN853" t="s">
        <v>3</v>
      </c>
      <c r="DO853">
        <v>0</v>
      </c>
    </row>
    <row r="854" spans="1:119" x14ac:dyDescent="0.25">
      <c r="A854">
        <f>ROW(Source!A351)</f>
        <v>351</v>
      </c>
      <c r="B854">
        <v>381997917</v>
      </c>
      <c r="C854">
        <v>382001013</v>
      </c>
      <c r="D854">
        <v>342744171</v>
      </c>
      <c r="E854">
        <v>1</v>
      </c>
      <c r="F854">
        <v>1</v>
      </c>
      <c r="G854">
        <v>1</v>
      </c>
      <c r="H854">
        <v>3</v>
      </c>
      <c r="I854" t="s">
        <v>1161</v>
      </c>
      <c r="J854" t="s">
        <v>1162</v>
      </c>
      <c r="K854" t="s">
        <v>1163</v>
      </c>
      <c r="L854">
        <v>1371</v>
      </c>
      <c r="N854">
        <v>1013</v>
      </c>
      <c r="O854" t="s">
        <v>202</v>
      </c>
      <c r="P854" t="s">
        <v>202</v>
      </c>
      <c r="Q854">
        <v>1</v>
      </c>
      <c r="W854">
        <v>0</v>
      </c>
      <c r="X854">
        <v>2132169339</v>
      </c>
      <c r="Y854">
        <f t="shared" si="401"/>
        <v>0</v>
      </c>
      <c r="AA854">
        <v>17.95</v>
      </c>
      <c r="AB854">
        <v>0</v>
      </c>
      <c r="AC854">
        <v>0</v>
      </c>
      <c r="AD854">
        <v>0</v>
      </c>
      <c r="AE854">
        <v>19.100000000000001</v>
      </c>
      <c r="AF854">
        <v>0</v>
      </c>
      <c r="AG854">
        <v>0</v>
      </c>
      <c r="AH854">
        <v>0</v>
      </c>
      <c r="AI854">
        <v>0.94</v>
      </c>
      <c r="AJ854">
        <v>1</v>
      </c>
      <c r="AK854">
        <v>1</v>
      </c>
      <c r="AL854">
        <v>1</v>
      </c>
      <c r="AM854">
        <v>2</v>
      </c>
      <c r="AN854">
        <v>0</v>
      </c>
      <c r="AO854">
        <v>0</v>
      </c>
      <c r="AP854">
        <v>1</v>
      </c>
      <c r="AQ854">
        <v>1</v>
      </c>
      <c r="AR854">
        <v>0</v>
      </c>
      <c r="AS854" t="s">
        <v>3</v>
      </c>
      <c r="AT854">
        <v>7</v>
      </c>
      <c r="AU854" t="s">
        <v>148</v>
      </c>
      <c r="AV854">
        <v>0</v>
      </c>
      <c r="AW854">
        <v>2</v>
      </c>
      <c r="AX854">
        <v>382001049</v>
      </c>
      <c r="AY854">
        <v>1</v>
      </c>
      <c r="AZ854">
        <v>0</v>
      </c>
      <c r="BA854">
        <v>854</v>
      </c>
      <c r="BB854">
        <v>1</v>
      </c>
      <c r="BC854">
        <v>0</v>
      </c>
      <c r="BD854">
        <v>0</v>
      </c>
      <c r="BE854">
        <v>0</v>
      </c>
      <c r="BF854">
        <v>0</v>
      </c>
      <c r="BG854">
        <v>0</v>
      </c>
      <c r="BH854">
        <v>0</v>
      </c>
      <c r="BI854">
        <v>0</v>
      </c>
      <c r="BJ854">
        <v>133.70000000000002</v>
      </c>
      <c r="BK854">
        <v>0</v>
      </c>
      <c r="BL854">
        <v>0</v>
      </c>
      <c r="BM854">
        <v>0</v>
      </c>
      <c r="BN854">
        <v>0</v>
      </c>
      <c r="BO854">
        <v>0</v>
      </c>
      <c r="BP854">
        <v>1</v>
      </c>
      <c r="BQ854">
        <v>0</v>
      </c>
      <c r="BR854">
        <v>0</v>
      </c>
      <c r="BS854">
        <v>0</v>
      </c>
      <c r="BT854">
        <v>0</v>
      </c>
      <c r="BU854">
        <v>0</v>
      </c>
      <c r="BV854">
        <v>0</v>
      </c>
      <c r="BW854">
        <v>0</v>
      </c>
      <c r="CV854">
        <v>0</v>
      </c>
      <c r="CW854">
        <v>0</v>
      </c>
      <c r="CX854">
        <f>ROUND(Y854*Source!I351,7)</f>
        <v>0</v>
      </c>
      <c r="CY854">
        <f t="shared" si="402"/>
        <v>17.95</v>
      </c>
      <c r="CZ854">
        <f t="shared" si="403"/>
        <v>19.100000000000001</v>
      </c>
      <c r="DA854">
        <f t="shared" si="404"/>
        <v>0.94</v>
      </c>
      <c r="DB854">
        <f t="shared" si="405"/>
        <v>0</v>
      </c>
      <c r="DC854">
        <f t="shared" si="406"/>
        <v>0</v>
      </c>
      <c r="DD854" t="s">
        <v>3</v>
      </c>
      <c r="DE854" t="s">
        <v>3</v>
      </c>
      <c r="DF854">
        <f t="shared" si="407"/>
        <v>0</v>
      </c>
      <c r="DG854">
        <f t="shared" si="408"/>
        <v>0</v>
      </c>
      <c r="DH854">
        <f t="shared" si="399"/>
        <v>0</v>
      </c>
      <c r="DI854">
        <f t="shared" si="400"/>
        <v>0</v>
      </c>
      <c r="DJ854">
        <f t="shared" si="409"/>
        <v>0</v>
      </c>
      <c r="DK854">
        <v>0</v>
      </c>
      <c r="DL854" t="s">
        <v>3</v>
      </c>
      <c r="DM854">
        <v>0</v>
      </c>
      <c r="DN854" t="s">
        <v>3</v>
      </c>
      <c r="DO854">
        <v>0</v>
      </c>
    </row>
    <row r="855" spans="1:119" x14ac:dyDescent="0.25">
      <c r="A855">
        <f>ROW(Source!A351)</f>
        <v>351</v>
      </c>
      <c r="B855">
        <v>381997917</v>
      </c>
      <c r="C855">
        <v>382001013</v>
      </c>
      <c r="D855">
        <v>342744300</v>
      </c>
      <c r="E855">
        <v>1</v>
      </c>
      <c r="F855">
        <v>1</v>
      </c>
      <c r="G855">
        <v>1</v>
      </c>
      <c r="H855">
        <v>3</v>
      </c>
      <c r="I855" t="s">
        <v>1130</v>
      </c>
      <c r="J855" t="s">
        <v>1131</v>
      </c>
      <c r="K855" t="s">
        <v>1132</v>
      </c>
      <c r="L855">
        <v>1371</v>
      </c>
      <c r="N855">
        <v>1013</v>
      </c>
      <c r="O855" t="s">
        <v>202</v>
      </c>
      <c r="P855" t="s">
        <v>202</v>
      </c>
      <c r="Q855">
        <v>1</v>
      </c>
      <c r="W855">
        <v>0</v>
      </c>
      <c r="X855">
        <v>-1946103972</v>
      </c>
      <c r="Y855">
        <f t="shared" si="401"/>
        <v>0</v>
      </c>
      <c r="AA855">
        <v>529.66999999999996</v>
      </c>
      <c r="AB855">
        <v>0</v>
      </c>
      <c r="AC855">
        <v>0</v>
      </c>
      <c r="AD855">
        <v>0</v>
      </c>
      <c r="AE855">
        <v>417.06</v>
      </c>
      <c r="AF855">
        <v>0</v>
      </c>
      <c r="AG855">
        <v>0</v>
      </c>
      <c r="AH855">
        <v>0</v>
      </c>
      <c r="AI855">
        <v>1.27</v>
      </c>
      <c r="AJ855">
        <v>1</v>
      </c>
      <c r="AK855">
        <v>1</v>
      </c>
      <c r="AL855">
        <v>1</v>
      </c>
      <c r="AM855">
        <v>2</v>
      </c>
      <c r="AN855">
        <v>0</v>
      </c>
      <c r="AO855">
        <v>0</v>
      </c>
      <c r="AP855">
        <v>1</v>
      </c>
      <c r="AQ855">
        <v>1</v>
      </c>
      <c r="AR855">
        <v>0</v>
      </c>
      <c r="AS855" t="s">
        <v>3</v>
      </c>
      <c r="AT855">
        <v>1</v>
      </c>
      <c r="AU855" t="s">
        <v>148</v>
      </c>
      <c r="AV855">
        <v>0</v>
      </c>
      <c r="AW855">
        <v>2</v>
      </c>
      <c r="AX855">
        <v>382001050</v>
      </c>
      <c r="AY855">
        <v>1</v>
      </c>
      <c r="AZ855">
        <v>0</v>
      </c>
      <c r="BA855">
        <v>855</v>
      </c>
      <c r="BB855">
        <v>1</v>
      </c>
      <c r="BC855">
        <v>0</v>
      </c>
      <c r="BD855">
        <v>0</v>
      </c>
      <c r="BE855">
        <v>0</v>
      </c>
      <c r="BF855">
        <v>0</v>
      </c>
      <c r="BG855">
        <v>0</v>
      </c>
      <c r="BH855">
        <v>0</v>
      </c>
      <c r="BI855">
        <v>0</v>
      </c>
      <c r="BJ855">
        <v>417.06</v>
      </c>
      <c r="BK855">
        <v>0</v>
      </c>
      <c r="BL855">
        <v>0</v>
      </c>
      <c r="BM855">
        <v>0</v>
      </c>
      <c r="BN855">
        <v>0</v>
      </c>
      <c r="BO855">
        <v>0</v>
      </c>
      <c r="BP855">
        <v>1</v>
      </c>
      <c r="BQ855">
        <v>0</v>
      </c>
      <c r="BR855">
        <v>0</v>
      </c>
      <c r="BS855">
        <v>0</v>
      </c>
      <c r="BT855">
        <v>0</v>
      </c>
      <c r="BU855">
        <v>0</v>
      </c>
      <c r="BV855">
        <v>0</v>
      </c>
      <c r="BW855">
        <v>0</v>
      </c>
      <c r="CV855">
        <v>0</v>
      </c>
      <c r="CW855">
        <v>0</v>
      </c>
      <c r="CX855">
        <f>ROUND(Y855*Source!I351,7)</f>
        <v>0</v>
      </c>
      <c r="CY855">
        <f t="shared" si="402"/>
        <v>529.66999999999996</v>
      </c>
      <c r="CZ855">
        <f t="shared" si="403"/>
        <v>417.06</v>
      </c>
      <c r="DA855">
        <f t="shared" si="404"/>
        <v>1.27</v>
      </c>
      <c r="DB855">
        <f t="shared" si="405"/>
        <v>0</v>
      </c>
      <c r="DC855">
        <f t="shared" si="406"/>
        <v>0</v>
      </c>
      <c r="DD855" t="s">
        <v>3</v>
      </c>
      <c r="DE855" t="s">
        <v>3</v>
      </c>
      <c r="DF855">
        <f t="shared" si="407"/>
        <v>0</v>
      </c>
      <c r="DG855">
        <f t="shared" si="408"/>
        <v>0</v>
      </c>
      <c r="DH855">
        <f t="shared" si="399"/>
        <v>0</v>
      </c>
      <c r="DI855">
        <f t="shared" si="400"/>
        <v>0</v>
      </c>
      <c r="DJ855">
        <f t="shared" si="409"/>
        <v>0</v>
      </c>
      <c r="DK855">
        <v>0</v>
      </c>
      <c r="DL855" t="s">
        <v>3</v>
      </c>
      <c r="DM855">
        <v>0</v>
      </c>
      <c r="DN855" t="s">
        <v>3</v>
      </c>
      <c r="DO855">
        <v>0</v>
      </c>
    </row>
    <row r="856" spans="1:119" x14ac:dyDescent="0.25">
      <c r="A856">
        <f>ROW(Source!A351)</f>
        <v>351</v>
      </c>
      <c r="B856">
        <v>381997917</v>
      </c>
      <c r="C856">
        <v>382001013</v>
      </c>
      <c r="D856">
        <v>342751707</v>
      </c>
      <c r="E856">
        <v>1</v>
      </c>
      <c r="F856">
        <v>1</v>
      </c>
      <c r="G856">
        <v>1</v>
      </c>
      <c r="H856">
        <v>3</v>
      </c>
      <c r="I856" t="s">
        <v>1133</v>
      </c>
      <c r="J856" t="s">
        <v>1134</v>
      </c>
      <c r="K856" t="s">
        <v>1135</v>
      </c>
      <c r="L856">
        <v>1425</v>
      </c>
      <c r="N856">
        <v>1013</v>
      </c>
      <c r="O856" t="s">
        <v>1082</v>
      </c>
      <c r="P856" t="s">
        <v>1082</v>
      </c>
      <c r="Q856">
        <v>1</v>
      </c>
      <c r="W856">
        <v>0</v>
      </c>
      <c r="X856">
        <v>-1086610245</v>
      </c>
      <c r="Y856">
        <f t="shared" si="401"/>
        <v>0</v>
      </c>
      <c r="AA856">
        <v>56.24</v>
      </c>
      <c r="AB856">
        <v>0</v>
      </c>
      <c r="AC856">
        <v>0</v>
      </c>
      <c r="AD856">
        <v>0</v>
      </c>
      <c r="AE856">
        <v>47.26</v>
      </c>
      <c r="AF856">
        <v>0</v>
      </c>
      <c r="AG856">
        <v>0</v>
      </c>
      <c r="AH856">
        <v>0</v>
      </c>
      <c r="AI856">
        <v>1.19</v>
      </c>
      <c r="AJ856">
        <v>1</v>
      </c>
      <c r="AK856">
        <v>1</v>
      </c>
      <c r="AL856">
        <v>1</v>
      </c>
      <c r="AM856">
        <v>2</v>
      </c>
      <c r="AN856">
        <v>0</v>
      </c>
      <c r="AO856">
        <v>0</v>
      </c>
      <c r="AP856">
        <v>1</v>
      </c>
      <c r="AQ856">
        <v>1</v>
      </c>
      <c r="AR856">
        <v>0</v>
      </c>
      <c r="AS856" t="s">
        <v>3</v>
      </c>
      <c r="AT856">
        <v>0.44</v>
      </c>
      <c r="AU856" t="s">
        <v>148</v>
      </c>
      <c r="AV856">
        <v>0</v>
      </c>
      <c r="AW856">
        <v>2</v>
      </c>
      <c r="AX856">
        <v>382001051</v>
      </c>
      <c r="AY856">
        <v>1</v>
      </c>
      <c r="AZ856">
        <v>0</v>
      </c>
      <c r="BA856">
        <v>856</v>
      </c>
      <c r="BB856">
        <v>1</v>
      </c>
      <c r="BC856">
        <v>0</v>
      </c>
      <c r="BD856">
        <v>0</v>
      </c>
      <c r="BE856">
        <v>0</v>
      </c>
      <c r="BF856">
        <v>0</v>
      </c>
      <c r="BG856">
        <v>0</v>
      </c>
      <c r="BH856">
        <v>0</v>
      </c>
      <c r="BI856">
        <v>0</v>
      </c>
      <c r="BJ856">
        <v>20.7944</v>
      </c>
      <c r="BK856">
        <v>0</v>
      </c>
      <c r="BL856">
        <v>0</v>
      </c>
      <c r="BM856">
        <v>0</v>
      </c>
      <c r="BN856">
        <v>0</v>
      </c>
      <c r="BO856">
        <v>0</v>
      </c>
      <c r="BP856">
        <v>1</v>
      </c>
      <c r="BQ856">
        <v>0</v>
      </c>
      <c r="BR856">
        <v>0</v>
      </c>
      <c r="BS856">
        <v>0</v>
      </c>
      <c r="BT856">
        <v>0</v>
      </c>
      <c r="BU856">
        <v>0</v>
      </c>
      <c r="BV856">
        <v>0</v>
      </c>
      <c r="BW856">
        <v>0</v>
      </c>
      <c r="CV856">
        <v>0</v>
      </c>
      <c r="CW856">
        <v>0</v>
      </c>
      <c r="CX856">
        <f>ROUND(Y856*Source!I351,7)</f>
        <v>0</v>
      </c>
      <c r="CY856">
        <f t="shared" si="402"/>
        <v>56.24</v>
      </c>
      <c r="CZ856">
        <f t="shared" si="403"/>
        <v>47.26</v>
      </c>
      <c r="DA856">
        <f t="shared" si="404"/>
        <v>1.19</v>
      </c>
      <c r="DB856">
        <f t="shared" si="405"/>
        <v>0</v>
      </c>
      <c r="DC856">
        <f t="shared" si="406"/>
        <v>0</v>
      </c>
      <c r="DD856" t="s">
        <v>3</v>
      </c>
      <c r="DE856" t="s">
        <v>3</v>
      </c>
      <c r="DF856">
        <f t="shared" si="407"/>
        <v>0</v>
      </c>
      <c r="DG856">
        <f t="shared" si="408"/>
        <v>0</v>
      </c>
      <c r="DH856">
        <f t="shared" si="399"/>
        <v>0</v>
      </c>
      <c r="DI856">
        <f t="shared" si="400"/>
        <v>0</v>
      </c>
      <c r="DJ856">
        <f t="shared" si="409"/>
        <v>0</v>
      </c>
      <c r="DK856">
        <v>0</v>
      </c>
      <c r="DL856" t="s">
        <v>3</v>
      </c>
      <c r="DM856">
        <v>0</v>
      </c>
      <c r="DN856" t="s">
        <v>3</v>
      </c>
      <c r="DO856">
        <v>0</v>
      </c>
    </row>
    <row r="857" spans="1:119" x14ac:dyDescent="0.25">
      <c r="A857">
        <f>ROW(Source!A351)</f>
        <v>351</v>
      </c>
      <c r="B857">
        <v>381997917</v>
      </c>
      <c r="C857">
        <v>382001013</v>
      </c>
      <c r="D857">
        <v>342751716</v>
      </c>
      <c r="E857">
        <v>1</v>
      </c>
      <c r="F857">
        <v>1</v>
      </c>
      <c r="G857">
        <v>1</v>
      </c>
      <c r="H857">
        <v>3</v>
      </c>
      <c r="I857" t="s">
        <v>1136</v>
      </c>
      <c r="J857" t="s">
        <v>1137</v>
      </c>
      <c r="K857" t="s">
        <v>1138</v>
      </c>
      <c r="L857">
        <v>1407</v>
      </c>
      <c r="N857">
        <v>1013</v>
      </c>
      <c r="O857" t="s">
        <v>1139</v>
      </c>
      <c r="P857" t="s">
        <v>1139</v>
      </c>
      <c r="Q857">
        <v>1</v>
      </c>
      <c r="W857">
        <v>0</v>
      </c>
      <c r="X857">
        <v>1070744045</v>
      </c>
      <c r="Y857">
        <f t="shared" si="401"/>
        <v>0</v>
      </c>
      <c r="AA857">
        <v>7142</v>
      </c>
      <c r="AB857">
        <v>0</v>
      </c>
      <c r="AC857">
        <v>0</v>
      </c>
      <c r="AD857">
        <v>0</v>
      </c>
      <c r="AE857">
        <v>6052.54</v>
      </c>
      <c r="AF857">
        <v>0</v>
      </c>
      <c r="AG857">
        <v>0</v>
      </c>
      <c r="AH857">
        <v>0</v>
      </c>
      <c r="AI857">
        <v>1.18</v>
      </c>
      <c r="AJ857">
        <v>1</v>
      </c>
      <c r="AK857">
        <v>1</v>
      </c>
      <c r="AL857">
        <v>1</v>
      </c>
      <c r="AM857">
        <v>2</v>
      </c>
      <c r="AN857">
        <v>0</v>
      </c>
      <c r="AO857">
        <v>0</v>
      </c>
      <c r="AP857">
        <v>1</v>
      </c>
      <c r="AQ857">
        <v>1</v>
      </c>
      <c r="AR857">
        <v>0</v>
      </c>
      <c r="AS857" t="s">
        <v>3</v>
      </c>
      <c r="AT857">
        <v>2.1999999999999999E-2</v>
      </c>
      <c r="AU857" t="s">
        <v>148</v>
      </c>
      <c r="AV857">
        <v>0</v>
      </c>
      <c r="AW857">
        <v>2</v>
      </c>
      <c r="AX857">
        <v>382001052</v>
      </c>
      <c r="AY857">
        <v>1</v>
      </c>
      <c r="AZ857">
        <v>0</v>
      </c>
      <c r="BA857">
        <v>857</v>
      </c>
      <c r="BB857">
        <v>1</v>
      </c>
      <c r="BC857">
        <v>0</v>
      </c>
      <c r="BD857">
        <v>0</v>
      </c>
      <c r="BE857">
        <v>0</v>
      </c>
      <c r="BF857">
        <v>0</v>
      </c>
      <c r="BG857">
        <v>0</v>
      </c>
      <c r="BH857">
        <v>0</v>
      </c>
      <c r="BI857">
        <v>0</v>
      </c>
      <c r="BJ857">
        <v>133.15588</v>
      </c>
      <c r="BK857">
        <v>0</v>
      </c>
      <c r="BL857">
        <v>0</v>
      </c>
      <c r="BM857">
        <v>0</v>
      </c>
      <c r="BN857">
        <v>0</v>
      </c>
      <c r="BO857">
        <v>0</v>
      </c>
      <c r="BP857">
        <v>1</v>
      </c>
      <c r="BQ857">
        <v>0</v>
      </c>
      <c r="BR857">
        <v>0</v>
      </c>
      <c r="BS857">
        <v>0</v>
      </c>
      <c r="BT857">
        <v>0</v>
      </c>
      <c r="BU857">
        <v>0</v>
      </c>
      <c r="BV857">
        <v>0</v>
      </c>
      <c r="BW857">
        <v>0</v>
      </c>
      <c r="CV857">
        <v>0</v>
      </c>
      <c r="CW857">
        <v>0</v>
      </c>
      <c r="CX857">
        <f>ROUND(Y857*Source!I351,7)</f>
        <v>0</v>
      </c>
      <c r="CY857">
        <f t="shared" si="402"/>
        <v>7142</v>
      </c>
      <c r="CZ857">
        <f t="shared" si="403"/>
        <v>6052.54</v>
      </c>
      <c r="DA857">
        <f t="shared" si="404"/>
        <v>1.18</v>
      </c>
      <c r="DB857">
        <f t="shared" si="405"/>
        <v>0</v>
      </c>
      <c r="DC857">
        <f t="shared" si="406"/>
        <v>0</v>
      </c>
      <c r="DD857" t="s">
        <v>3</v>
      </c>
      <c r="DE857" t="s">
        <v>3</v>
      </c>
      <c r="DF857">
        <f t="shared" si="407"/>
        <v>0</v>
      </c>
      <c r="DG857">
        <f t="shared" si="408"/>
        <v>0</v>
      </c>
      <c r="DH857">
        <f t="shared" si="399"/>
        <v>0</v>
      </c>
      <c r="DI857">
        <f t="shared" si="400"/>
        <v>0</v>
      </c>
      <c r="DJ857">
        <f t="shared" si="409"/>
        <v>0</v>
      </c>
      <c r="DK857">
        <v>0</v>
      </c>
      <c r="DL857" t="s">
        <v>3</v>
      </c>
      <c r="DM857">
        <v>0</v>
      </c>
      <c r="DN857" t="s">
        <v>3</v>
      </c>
      <c r="DO857">
        <v>0</v>
      </c>
    </row>
    <row r="858" spans="1:119" x14ac:dyDescent="0.25">
      <c r="A858">
        <f>ROW(Source!A351)</f>
        <v>351</v>
      </c>
      <c r="B858">
        <v>381997917</v>
      </c>
      <c r="C858">
        <v>382001013</v>
      </c>
      <c r="D858">
        <v>342646017</v>
      </c>
      <c r="E858">
        <v>113</v>
      </c>
      <c r="F858">
        <v>1</v>
      </c>
      <c r="G858">
        <v>1</v>
      </c>
      <c r="H858">
        <v>3</v>
      </c>
      <c r="I858" t="s">
        <v>1042</v>
      </c>
      <c r="J858" t="s">
        <v>3</v>
      </c>
      <c r="K858" t="s">
        <v>1043</v>
      </c>
      <c r="L858">
        <v>3277935</v>
      </c>
      <c r="N858">
        <v>1013</v>
      </c>
      <c r="O858" t="s">
        <v>1044</v>
      </c>
      <c r="P858" t="s">
        <v>1044</v>
      </c>
      <c r="Q858">
        <v>1</v>
      </c>
      <c r="W858">
        <v>0</v>
      </c>
      <c r="X858">
        <v>274903907</v>
      </c>
      <c r="Y858">
        <f>AT858</f>
        <v>2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  <c r="AH858">
        <v>0</v>
      </c>
      <c r="AI858">
        <v>1</v>
      </c>
      <c r="AJ858">
        <v>1</v>
      </c>
      <c r="AK858">
        <v>1</v>
      </c>
      <c r="AL858">
        <v>1</v>
      </c>
      <c r="AM858">
        <v>-2</v>
      </c>
      <c r="AN858">
        <v>0</v>
      </c>
      <c r="AO858">
        <v>0</v>
      </c>
      <c r="AP858">
        <v>0</v>
      </c>
      <c r="AQ858">
        <v>1</v>
      </c>
      <c r="AR858">
        <v>0</v>
      </c>
      <c r="AS858" t="s">
        <v>3</v>
      </c>
      <c r="AT858">
        <v>2</v>
      </c>
      <c r="AU858" t="s">
        <v>3</v>
      </c>
      <c r="AV858">
        <v>0</v>
      </c>
      <c r="AW858">
        <v>2</v>
      </c>
      <c r="AX858">
        <v>382001053</v>
      </c>
      <c r="AY858">
        <v>1</v>
      </c>
      <c r="AZ858">
        <v>2048</v>
      </c>
      <c r="BA858">
        <v>858</v>
      </c>
      <c r="BB858">
        <v>1</v>
      </c>
      <c r="BC858">
        <v>0</v>
      </c>
      <c r="BD858">
        <v>0</v>
      </c>
      <c r="BE858">
        <v>0</v>
      </c>
      <c r="BF858">
        <v>0</v>
      </c>
      <c r="BG858">
        <v>0</v>
      </c>
      <c r="BH858">
        <v>0</v>
      </c>
      <c r="BI858">
        <v>0</v>
      </c>
      <c r="BJ858">
        <v>0</v>
      </c>
      <c r="BK858">
        <v>0</v>
      </c>
      <c r="BL858">
        <v>0</v>
      </c>
      <c r="BM858">
        <v>0</v>
      </c>
      <c r="BN858">
        <v>0</v>
      </c>
      <c r="BO858">
        <v>0</v>
      </c>
      <c r="BP858">
        <v>0</v>
      </c>
      <c r="BQ858">
        <v>0</v>
      </c>
      <c r="BR858">
        <v>0</v>
      </c>
      <c r="BS858">
        <v>0</v>
      </c>
      <c r="BT858">
        <v>0</v>
      </c>
      <c r="BU858">
        <v>0</v>
      </c>
      <c r="BV858">
        <v>0</v>
      </c>
      <c r="BW858">
        <v>0</v>
      </c>
      <c r="CV858">
        <v>0</v>
      </c>
      <c r="CW858">
        <v>0</v>
      </c>
      <c r="CX858">
        <f>ROUND(Y858*Source!I351,7)</f>
        <v>2</v>
      </c>
      <c r="CY858">
        <f t="shared" si="402"/>
        <v>0</v>
      </c>
      <c r="CZ858">
        <f t="shared" si="403"/>
        <v>0</v>
      </c>
      <c r="DA858">
        <f t="shared" si="404"/>
        <v>1</v>
      </c>
      <c r="DB858">
        <f>ROUND(ROUND(AT858*CZ858,2),6)</f>
        <v>0</v>
      </c>
      <c r="DC858">
        <f>ROUND(ROUND(AT858*AG858,2),6)</f>
        <v>0</v>
      </c>
      <c r="DD858" t="s">
        <v>3</v>
      </c>
      <c r="DE858" t="s">
        <v>3</v>
      </c>
      <c r="DF858">
        <f>ROUND(ROUND(AE858,2)*CX858,2)</f>
        <v>0</v>
      </c>
      <c r="DG858">
        <f t="shared" si="408"/>
        <v>0</v>
      </c>
      <c r="DH858">
        <f t="shared" si="399"/>
        <v>0</v>
      </c>
      <c r="DI858">
        <f t="shared" si="400"/>
        <v>0</v>
      </c>
      <c r="DJ858">
        <f t="shared" si="409"/>
        <v>0</v>
      </c>
      <c r="DK858">
        <v>0</v>
      </c>
      <c r="DL858" t="s">
        <v>3</v>
      </c>
      <c r="DM858">
        <v>0</v>
      </c>
      <c r="DN858" t="s">
        <v>3</v>
      </c>
      <c r="DO858">
        <v>0</v>
      </c>
    </row>
    <row r="859" spans="1:119" x14ac:dyDescent="0.25">
      <c r="A859">
        <f>ROW(Source!A352)</f>
        <v>352</v>
      </c>
      <c r="B859">
        <v>381997917</v>
      </c>
      <c r="C859">
        <v>382001054</v>
      </c>
      <c r="D859">
        <v>342640234</v>
      </c>
      <c r="E859">
        <v>113</v>
      </c>
      <c r="F859">
        <v>1</v>
      </c>
      <c r="G859">
        <v>1</v>
      </c>
      <c r="H859">
        <v>1</v>
      </c>
      <c r="I859" t="s">
        <v>1164</v>
      </c>
      <c r="J859" t="s">
        <v>3</v>
      </c>
      <c r="K859" t="s">
        <v>1165</v>
      </c>
      <c r="L859">
        <v>1191</v>
      </c>
      <c r="N859">
        <v>1013</v>
      </c>
      <c r="O859" t="s">
        <v>1034</v>
      </c>
      <c r="P859" t="s">
        <v>1034</v>
      </c>
      <c r="Q859">
        <v>1</v>
      </c>
      <c r="W859">
        <v>0</v>
      </c>
      <c r="X859">
        <v>1903532093</v>
      </c>
      <c r="Y859">
        <f>(AT859*ROUND(0.86,7))</f>
        <v>13.76</v>
      </c>
      <c r="AA859">
        <v>0</v>
      </c>
      <c r="AB859">
        <v>0</v>
      </c>
      <c r="AC859">
        <v>0</v>
      </c>
      <c r="AD859">
        <v>642.6</v>
      </c>
      <c r="AE859">
        <v>0</v>
      </c>
      <c r="AF859">
        <v>0</v>
      </c>
      <c r="AG859">
        <v>0</v>
      </c>
      <c r="AH859">
        <v>642.6</v>
      </c>
      <c r="AI859">
        <v>1</v>
      </c>
      <c r="AJ859">
        <v>1</v>
      </c>
      <c r="AK859">
        <v>1</v>
      </c>
      <c r="AL859">
        <v>1</v>
      </c>
      <c r="AM859">
        <v>-2</v>
      </c>
      <c r="AN859">
        <v>0</v>
      </c>
      <c r="AO859">
        <v>0</v>
      </c>
      <c r="AP859">
        <v>1</v>
      </c>
      <c r="AQ859">
        <v>1</v>
      </c>
      <c r="AR859">
        <v>0</v>
      </c>
      <c r="AS859" t="s">
        <v>3</v>
      </c>
      <c r="AT859">
        <v>16</v>
      </c>
      <c r="AU859" t="s">
        <v>23</v>
      </c>
      <c r="AV859">
        <v>1</v>
      </c>
      <c r="AW859">
        <v>2</v>
      </c>
      <c r="AX859">
        <v>382001075</v>
      </c>
      <c r="AY859">
        <v>1</v>
      </c>
      <c r="AZ859">
        <v>0</v>
      </c>
      <c r="BA859">
        <v>859</v>
      </c>
      <c r="BB859">
        <v>1</v>
      </c>
      <c r="BC859">
        <v>0</v>
      </c>
      <c r="BD859">
        <v>0</v>
      </c>
      <c r="BE859">
        <v>0</v>
      </c>
      <c r="BF859">
        <v>0</v>
      </c>
      <c r="BG859">
        <v>0</v>
      </c>
      <c r="BH859">
        <v>0</v>
      </c>
      <c r="BI859">
        <v>0</v>
      </c>
      <c r="BJ859">
        <v>0</v>
      </c>
      <c r="BK859">
        <v>0</v>
      </c>
      <c r="BL859">
        <v>0</v>
      </c>
      <c r="BM859">
        <v>10281.6</v>
      </c>
      <c r="BN859">
        <v>16</v>
      </c>
      <c r="BO859">
        <v>0</v>
      </c>
      <c r="BP859">
        <v>1</v>
      </c>
      <c r="BQ859">
        <v>0</v>
      </c>
      <c r="BR859">
        <v>0</v>
      </c>
      <c r="BS859">
        <v>0</v>
      </c>
      <c r="BT859">
        <v>8842.1759999999995</v>
      </c>
      <c r="BU859">
        <v>13.76</v>
      </c>
      <c r="BV859">
        <v>0</v>
      </c>
      <c r="BW859">
        <v>1</v>
      </c>
      <c r="CU859">
        <f>ROUND(AT859*Source!I352*AH859*AL859,2)</f>
        <v>10281.6</v>
      </c>
      <c r="CV859">
        <f>ROUND(Y859*Source!I352,7)</f>
        <v>13.76</v>
      </c>
      <c r="CW859">
        <v>0</v>
      </c>
      <c r="CX859">
        <f>ROUND(Y859*Source!I352,7)</f>
        <v>13.76</v>
      </c>
      <c r="CY859">
        <f>AD859</f>
        <v>642.6</v>
      </c>
      <c r="CZ859">
        <f>AH859</f>
        <v>642.6</v>
      </c>
      <c r="DA859">
        <f>AL859</f>
        <v>1</v>
      </c>
      <c r="DB859">
        <f>ROUND((ROUND(AT859*CZ859,2)*ROUND(0.86,7)),6)</f>
        <v>8842.1759999999995</v>
      </c>
      <c r="DC859">
        <f>ROUND((ROUND(AT859*AG859,2)*ROUND(0.86,7)),6)</f>
        <v>0</v>
      </c>
      <c r="DD859" t="s">
        <v>3</v>
      </c>
      <c r="DE859" t="s">
        <v>3</v>
      </c>
      <c r="DF859">
        <f>ROUND(ROUND(AE859,2)*CX859,2)</f>
        <v>0</v>
      </c>
      <c r="DG859">
        <f t="shared" si="408"/>
        <v>0</v>
      </c>
      <c r="DH859">
        <f t="shared" si="399"/>
        <v>0</v>
      </c>
      <c r="DI859">
        <f t="shared" si="400"/>
        <v>8842.18</v>
      </c>
      <c r="DJ859">
        <f>DI859</f>
        <v>8842.18</v>
      </c>
      <c r="DK859">
        <v>1</v>
      </c>
      <c r="DL859" t="s">
        <v>3</v>
      </c>
      <c r="DM859">
        <v>0</v>
      </c>
      <c r="DN859" t="s">
        <v>3</v>
      </c>
      <c r="DO859">
        <v>0</v>
      </c>
    </row>
    <row r="860" spans="1:119" x14ac:dyDescent="0.25">
      <c r="A860">
        <f>ROW(Source!A352)</f>
        <v>352</v>
      </c>
      <c r="B860">
        <v>381997917</v>
      </c>
      <c r="C860">
        <v>382001054</v>
      </c>
      <c r="D860">
        <v>342640393</v>
      </c>
      <c r="E860">
        <v>113</v>
      </c>
      <c r="F860">
        <v>1</v>
      </c>
      <c r="G860">
        <v>1</v>
      </c>
      <c r="H860">
        <v>1</v>
      </c>
      <c r="I860" t="s">
        <v>1035</v>
      </c>
      <c r="J860" t="s">
        <v>3</v>
      </c>
      <c r="K860" t="s">
        <v>1036</v>
      </c>
      <c r="L860">
        <v>1191</v>
      </c>
      <c r="N860">
        <v>1013</v>
      </c>
      <c r="O860" t="s">
        <v>1034</v>
      </c>
      <c r="P860" t="s">
        <v>1034</v>
      </c>
      <c r="Q860">
        <v>1</v>
      </c>
      <c r="W860">
        <v>0</v>
      </c>
      <c r="X860">
        <v>-1417349443</v>
      </c>
      <c r="Y860">
        <f>(AT860*ROUND(0.86,7))</f>
        <v>1.677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  <c r="AH860">
        <v>0</v>
      </c>
      <c r="AI860">
        <v>1</v>
      </c>
      <c r="AJ860">
        <v>1</v>
      </c>
      <c r="AK860">
        <v>1</v>
      </c>
      <c r="AL860">
        <v>1</v>
      </c>
      <c r="AM860">
        <v>-2</v>
      </c>
      <c r="AN860">
        <v>0</v>
      </c>
      <c r="AO860">
        <v>0</v>
      </c>
      <c r="AP860">
        <v>1</v>
      </c>
      <c r="AQ860">
        <v>1</v>
      </c>
      <c r="AR860">
        <v>0</v>
      </c>
      <c r="AS860" t="s">
        <v>3</v>
      </c>
      <c r="AT860">
        <v>1.95</v>
      </c>
      <c r="AU860" t="s">
        <v>23</v>
      </c>
      <c r="AV860">
        <v>2</v>
      </c>
      <c r="AW860">
        <v>2</v>
      </c>
      <c r="AX860">
        <v>382001076</v>
      </c>
      <c r="AY860">
        <v>1</v>
      </c>
      <c r="AZ860">
        <v>0</v>
      </c>
      <c r="BA860">
        <v>860</v>
      </c>
      <c r="BB860">
        <v>1</v>
      </c>
      <c r="BC860">
        <v>0</v>
      </c>
      <c r="BD860">
        <v>0</v>
      </c>
      <c r="BE860">
        <v>0</v>
      </c>
      <c r="BF860">
        <v>0</v>
      </c>
      <c r="BG860">
        <v>0</v>
      </c>
      <c r="BH860">
        <v>0</v>
      </c>
      <c r="BI860">
        <v>0</v>
      </c>
      <c r="BJ860">
        <v>0</v>
      </c>
      <c r="BK860">
        <v>0</v>
      </c>
      <c r="BL860">
        <v>0</v>
      </c>
      <c r="BM860">
        <v>0</v>
      </c>
      <c r="BN860">
        <v>0</v>
      </c>
      <c r="BO860">
        <v>0</v>
      </c>
      <c r="BP860">
        <v>0</v>
      </c>
      <c r="BQ860">
        <v>0</v>
      </c>
      <c r="BR860">
        <v>0</v>
      </c>
      <c r="BS860">
        <v>0</v>
      </c>
      <c r="BT860">
        <v>0</v>
      </c>
      <c r="BU860">
        <v>0</v>
      </c>
      <c r="BV860">
        <v>0</v>
      </c>
      <c r="BW860">
        <v>0</v>
      </c>
      <c r="CV860">
        <v>0</v>
      </c>
      <c r="CW860">
        <v>0</v>
      </c>
      <c r="CX860">
        <f>ROUND(Y860*Source!I352,7)</f>
        <v>1.677</v>
      </c>
      <c r="CY860">
        <f>AD860</f>
        <v>0</v>
      </c>
      <c r="CZ860">
        <f>AH860</f>
        <v>0</v>
      </c>
      <c r="DA860">
        <f>AL860</f>
        <v>1</v>
      </c>
      <c r="DB860">
        <f>ROUND((ROUND(AT860*CZ860,2)*ROUND(0.86,7)),6)</f>
        <v>0</v>
      </c>
      <c r="DC860">
        <f>ROUND((ROUND(AT860*AG860,2)*ROUND(0.86,7)),6)</f>
        <v>0</v>
      </c>
      <c r="DD860" t="s">
        <v>3</v>
      </c>
      <c r="DE860" t="s">
        <v>3</v>
      </c>
      <c r="DF860">
        <f>ROUND(ROUND(AE860,2)*CX860,2)</f>
        <v>0</v>
      </c>
      <c r="DG860">
        <f t="shared" si="408"/>
        <v>0</v>
      </c>
      <c r="DH860">
        <f t="shared" si="399"/>
        <v>0</v>
      </c>
      <c r="DI860">
        <f t="shared" si="400"/>
        <v>0</v>
      </c>
      <c r="DJ860">
        <f>DI860</f>
        <v>0</v>
      </c>
      <c r="DK860">
        <v>0</v>
      </c>
      <c r="DL860" t="s">
        <v>3</v>
      </c>
      <c r="DM860">
        <v>0</v>
      </c>
      <c r="DN860" t="s">
        <v>3</v>
      </c>
      <c r="DO860">
        <v>0</v>
      </c>
    </row>
    <row r="861" spans="1:119" x14ac:dyDescent="0.25">
      <c r="A861">
        <f>ROW(Source!A352)</f>
        <v>352</v>
      </c>
      <c r="B861">
        <v>381997917</v>
      </c>
      <c r="C861">
        <v>382001054</v>
      </c>
      <c r="D861">
        <v>342765492</v>
      </c>
      <c r="E861">
        <v>1</v>
      </c>
      <c r="F861">
        <v>1</v>
      </c>
      <c r="G861">
        <v>1</v>
      </c>
      <c r="H861">
        <v>2</v>
      </c>
      <c r="I861" t="s">
        <v>1056</v>
      </c>
      <c r="J861" t="s">
        <v>1057</v>
      </c>
      <c r="K861" t="s">
        <v>1058</v>
      </c>
      <c r="L861">
        <v>1368</v>
      </c>
      <c r="N861">
        <v>1011</v>
      </c>
      <c r="O861" t="s">
        <v>1040</v>
      </c>
      <c r="P861" t="s">
        <v>1040</v>
      </c>
      <c r="Q861">
        <v>1</v>
      </c>
      <c r="W861">
        <v>0</v>
      </c>
      <c r="X861">
        <v>-417672217</v>
      </c>
      <c r="Y861">
        <f>(AT861*ROUND(0.86,7))</f>
        <v>1.677</v>
      </c>
      <c r="AA861">
        <v>0</v>
      </c>
      <c r="AB861">
        <v>1164.75</v>
      </c>
      <c r="AC861">
        <v>687.23</v>
      </c>
      <c r="AD861">
        <v>0</v>
      </c>
      <c r="AE861">
        <v>0</v>
      </c>
      <c r="AF861">
        <v>995.51</v>
      </c>
      <c r="AG861">
        <v>687.23</v>
      </c>
      <c r="AH861">
        <v>0</v>
      </c>
      <c r="AI861">
        <v>1</v>
      </c>
      <c r="AJ861">
        <v>1.17</v>
      </c>
      <c r="AK861">
        <v>1</v>
      </c>
      <c r="AL861">
        <v>1</v>
      </c>
      <c r="AM861">
        <v>2</v>
      </c>
      <c r="AN861">
        <v>0</v>
      </c>
      <c r="AO861">
        <v>0</v>
      </c>
      <c r="AP861">
        <v>1</v>
      </c>
      <c r="AQ861">
        <v>1</v>
      </c>
      <c r="AR861">
        <v>0</v>
      </c>
      <c r="AS861" t="s">
        <v>3</v>
      </c>
      <c r="AT861">
        <v>1.95</v>
      </c>
      <c r="AU861" t="s">
        <v>23</v>
      </c>
      <c r="AV861">
        <v>1</v>
      </c>
      <c r="AW861">
        <v>2</v>
      </c>
      <c r="AX861">
        <v>382001077</v>
      </c>
      <c r="AY861">
        <v>1</v>
      </c>
      <c r="AZ861">
        <v>0</v>
      </c>
      <c r="BA861">
        <v>861</v>
      </c>
      <c r="BB861">
        <v>1</v>
      </c>
      <c r="BC861">
        <v>0</v>
      </c>
      <c r="BD861">
        <v>0</v>
      </c>
      <c r="BE861">
        <v>0</v>
      </c>
      <c r="BF861">
        <v>0</v>
      </c>
      <c r="BG861">
        <v>0</v>
      </c>
      <c r="BH861">
        <v>0</v>
      </c>
      <c r="BI861">
        <v>0</v>
      </c>
      <c r="BJ861">
        <v>0</v>
      </c>
      <c r="BK861">
        <v>1941.2445</v>
      </c>
      <c r="BL861">
        <v>1340.0985000000001</v>
      </c>
      <c r="BM861">
        <v>0</v>
      </c>
      <c r="BN861">
        <v>0</v>
      </c>
      <c r="BO861">
        <v>1.95</v>
      </c>
      <c r="BP861">
        <v>1</v>
      </c>
      <c r="BQ861">
        <v>0</v>
      </c>
      <c r="BR861">
        <v>1669.47027</v>
      </c>
      <c r="BS861">
        <v>1152.48471</v>
      </c>
      <c r="BT861">
        <v>0</v>
      </c>
      <c r="BU861">
        <v>0</v>
      </c>
      <c r="BV861">
        <v>1.677</v>
      </c>
      <c r="BW861">
        <v>1</v>
      </c>
      <c r="CV861">
        <v>0</v>
      </c>
      <c r="CW861">
        <f>ROUND(Y861*Source!I352*DO861,7)</f>
        <v>1.677</v>
      </c>
      <c r="CX861">
        <f>ROUND(Y861*Source!I352,7)</f>
        <v>1.677</v>
      </c>
      <c r="CY861">
        <f>AB861</f>
        <v>1164.75</v>
      </c>
      <c r="CZ861">
        <f>AF861</f>
        <v>995.51</v>
      </c>
      <c r="DA861">
        <f>AJ861</f>
        <v>1.17</v>
      </c>
      <c r="DB861">
        <f>ROUND((ROUND(AT861*CZ861,2)*ROUND(0.86,7)),6)</f>
        <v>1669.4664</v>
      </c>
      <c r="DC861">
        <f>ROUND((ROUND(AT861*AG861,2)*ROUND(0.86,7)),6)</f>
        <v>1152.4860000000001</v>
      </c>
      <c r="DD861" t="s">
        <v>3</v>
      </c>
      <c r="DE861" t="s">
        <v>3</v>
      </c>
      <c r="DF861">
        <f>ROUND(ROUND(AE861,2)*CX861,2)</f>
        <v>0</v>
      </c>
      <c r="DG861">
        <f>ROUND(ROUND(AF861*AJ861,2)*CX861,2)</f>
        <v>1953.29</v>
      </c>
      <c r="DH861">
        <f t="shared" si="399"/>
        <v>1152.48</v>
      </c>
      <c r="DI861">
        <f t="shared" si="400"/>
        <v>0</v>
      </c>
      <c r="DJ861">
        <f>DG861+DH861</f>
        <v>3105.77</v>
      </c>
      <c r="DK861">
        <v>0</v>
      </c>
      <c r="DL861" t="s">
        <v>1041</v>
      </c>
      <c r="DM861">
        <v>5</v>
      </c>
      <c r="DN861" t="s">
        <v>1034</v>
      </c>
      <c r="DO861">
        <v>1</v>
      </c>
    </row>
    <row r="862" spans="1:119" x14ac:dyDescent="0.25">
      <c r="A862">
        <f>ROW(Source!A352)</f>
        <v>352</v>
      </c>
      <c r="B862">
        <v>381997917</v>
      </c>
      <c r="C862">
        <v>382001054</v>
      </c>
      <c r="D862">
        <v>342713884</v>
      </c>
      <c r="E862">
        <v>1</v>
      </c>
      <c r="F862">
        <v>1</v>
      </c>
      <c r="G862">
        <v>1</v>
      </c>
      <c r="H862">
        <v>3</v>
      </c>
      <c r="I862" t="s">
        <v>1112</v>
      </c>
      <c r="J862" t="s">
        <v>1113</v>
      </c>
      <c r="K862" t="s">
        <v>1114</v>
      </c>
      <c r="L862">
        <v>1348</v>
      </c>
      <c r="N862">
        <v>1009</v>
      </c>
      <c r="O862" t="s">
        <v>846</v>
      </c>
      <c r="P862" t="s">
        <v>846</v>
      </c>
      <c r="Q862">
        <v>1000</v>
      </c>
      <c r="W862">
        <v>0</v>
      </c>
      <c r="X862">
        <v>-511979560</v>
      </c>
      <c r="Y862">
        <f t="shared" ref="Y862:Y877" si="410">(AT862*ROUND(0,7))</f>
        <v>0</v>
      </c>
      <c r="AA862">
        <v>27069.53</v>
      </c>
      <c r="AB862">
        <v>0</v>
      </c>
      <c r="AC862">
        <v>0</v>
      </c>
      <c r="AD862">
        <v>0</v>
      </c>
      <c r="AE862">
        <v>23335.8</v>
      </c>
      <c r="AF862">
        <v>0</v>
      </c>
      <c r="AG862">
        <v>0</v>
      </c>
      <c r="AH862">
        <v>0</v>
      </c>
      <c r="AI862">
        <v>1.1599999999999999</v>
      </c>
      <c r="AJ862">
        <v>1</v>
      </c>
      <c r="AK862">
        <v>1</v>
      </c>
      <c r="AL862">
        <v>1</v>
      </c>
      <c r="AM862">
        <v>2</v>
      </c>
      <c r="AN862">
        <v>0</v>
      </c>
      <c r="AO862">
        <v>0</v>
      </c>
      <c r="AP862">
        <v>1</v>
      </c>
      <c r="AQ862">
        <v>1</v>
      </c>
      <c r="AR862">
        <v>0</v>
      </c>
      <c r="AS862" t="s">
        <v>3</v>
      </c>
      <c r="AT862">
        <v>5.0000000000000001E-3</v>
      </c>
      <c r="AU862" t="s">
        <v>14</v>
      </c>
      <c r="AV862">
        <v>0</v>
      </c>
      <c r="AW862">
        <v>2</v>
      </c>
      <c r="AX862">
        <v>382001078</v>
      </c>
      <c r="AY862">
        <v>1</v>
      </c>
      <c r="AZ862">
        <v>0</v>
      </c>
      <c r="BA862">
        <v>862</v>
      </c>
      <c r="BB862">
        <v>1</v>
      </c>
      <c r="BC862">
        <v>0</v>
      </c>
      <c r="BD862">
        <v>0</v>
      </c>
      <c r="BE862">
        <v>0</v>
      </c>
      <c r="BF862">
        <v>0</v>
      </c>
      <c r="BG862">
        <v>0</v>
      </c>
      <c r="BH862">
        <v>0</v>
      </c>
      <c r="BI862">
        <v>0</v>
      </c>
      <c r="BJ862">
        <v>116.679</v>
      </c>
      <c r="BK862">
        <v>0</v>
      </c>
      <c r="BL862">
        <v>0</v>
      </c>
      <c r="BM862">
        <v>0</v>
      </c>
      <c r="BN862">
        <v>0</v>
      </c>
      <c r="BO862">
        <v>0</v>
      </c>
      <c r="BP862">
        <v>1</v>
      </c>
      <c r="BQ862">
        <v>0</v>
      </c>
      <c r="BR862">
        <v>0</v>
      </c>
      <c r="BS862">
        <v>0</v>
      </c>
      <c r="BT862">
        <v>0</v>
      </c>
      <c r="BU862">
        <v>0</v>
      </c>
      <c r="BV862">
        <v>0</v>
      </c>
      <c r="BW862">
        <v>0</v>
      </c>
      <c r="CV862">
        <v>0</v>
      </c>
      <c r="CW862">
        <v>0</v>
      </c>
      <c r="CX862">
        <f>ROUND(Y862*Source!I352,7)</f>
        <v>0</v>
      </c>
      <c r="CY862">
        <f t="shared" ref="CY862:CY878" si="411">AA862</f>
        <v>27069.53</v>
      </c>
      <c r="CZ862">
        <f t="shared" ref="CZ862:CZ878" si="412">AE862</f>
        <v>23335.8</v>
      </c>
      <c r="DA862">
        <f t="shared" ref="DA862:DA878" si="413">AI862</f>
        <v>1.1599999999999999</v>
      </c>
      <c r="DB862">
        <f t="shared" ref="DB862:DB877" si="414">ROUND((ROUND(AT862*CZ862,2)*ROUND(0,7)),6)</f>
        <v>0</v>
      </c>
      <c r="DC862">
        <f t="shared" ref="DC862:DC877" si="415">ROUND((ROUND(AT862*AG862,2)*ROUND(0,7)),6)</f>
        <v>0</v>
      </c>
      <c r="DD862" t="s">
        <v>3</v>
      </c>
      <c r="DE862" t="s">
        <v>3</v>
      </c>
      <c r="DF862">
        <f t="shared" ref="DF862:DF877" si="416">ROUND(ROUND(AE862*AI862,2)*CX862,2)</f>
        <v>0</v>
      </c>
      <c r="DG862">
        <f t="shared" ref="DG862:DG880" si="417">ROUND(ROUND(AF862,2)*CX862,2)</f>
        <v>0</v>
      </c>
      <c r="DH862">
        <f t="shared" si="399"/>
        <v>0</v>
      </c>
      <c r="DI862">
        <f t="shared" si="400"/>
        <v>0</v>
      </c>
      <c r="DJ862">
        <f t="shared" ref="DJ862:DJ878" si="418">DF862</f>
        <v>0</v>
      </c>
      <c r="DK862">
        <v>0</v>
      </c>
      <c r="DL862" t="s">
        <v>3</v>
      </c>
      <c r="DM862">
        <v>0</v>
      </c>
      <c r="DN862" t="s">
        <v>3</v>
      </c>
      <c r="DO862">
        <v>0</v>
      </c>
    </row>
    <row r="863" spans="1:119" x14ac:dyDescent="0.25">
      <c r="A863">
        <f>ROW(Source!A352)</f>
        <v>352</v>
      </c>
      <c r="B863">
        <v>381997917</v>
      </c>
      <c r="C863">
        <v>382001054</v>
      </c>
      <c r="D863">
        <v>342713902</v>
      </c>
      <c r="E863">
        <v>1</v>
      </c>
      <c r="F863">
        <v>1</v>
      </c>
      <c r="G863">
        <v>1</v>
      </c>
      <c r="H863">
        <v>3</v>
      </c>
      <c r="I863" t="s">
        <v>1140</v>
      </c>
      <c r="J863" t="s">
        <v>1141</v>
      </c>
      <c r="K863" t="s">
        <v>1142</v>
      </c>
      <c r="L863">
        <v>1348</v>
      </c>
      <c r="N863">
        <v>1009</v>
      </c>
      <c r="O863" t="s">
        <v>846</v>
      </c>
      <c r="P863" t="s">
        <v>846</v>
      </c>
      <c r="Q863">
        <v>1000</v>
      </c>
      <c r="W863">
        <v>0</v>
      </c>
      <c r="X863">
        <v>-799632312</v>
      </c>
      <c r="Y863">
        <f t="shared" si="410"/>
        <v>0</v>
      </c>
      <c r="AA863">
        <v>27760.76</v>
      </c>
      <c r="AB863">
        <v>0</v>
      </c>
      <c r="AC863">
        <v>0</v>
      </c>
      <c r="AD863">
        <v>0</v>
      </c>
      <c r="AE863">
        <v>19145.349999999999</v>
      </c>
      <c r="AF863">
        <v>0</v>
      </c>
      <c r="AG863">
        <v>0</v>
      </c>
      <c r="AH863">
        <v>0</v>
      </c>
      <c r="AI863">
        <v>1.45</v>
      </c>
      <c r="AJ863">
        <v>1</v>
      </c>
      <c r="AK863">
        <v>1</v>
      </c>
      <c r="AL863">
        <v>1</v>
      </c>
      <c r="AM863">
        <v>2</v>
      </c>
      <c r="AN863">
        <v>0</v>
      </c>
      <c r="AO863">
        <v>0</v>
      </c>
      <c r="AP863">
        <v>1</v>
      </c>
      <c r="AQ863">
        <v>1</v>
      </c>
      <c r="AR863">
        <v>0</v>
      </c>
      <c r="AS863" t="s">
        <v>3</v>
      </c>
      <c r="AT863">
        <v>1.4999999999999999E-4</v>
      </c>
      <c r="AU863" t="s">
        <v>14</v>
      </c>
      <c r="AV863">
        <v>0</v>
      </c>
      <c r="AW863">
        <v>2</v>
      </c>
      <c r="AX863">
        <v>382001079</v>
      </c>
      <c r="AY863">
        <v>1</v>
      </c>
      <c r="AZ863">
        <v>0</v>
      </c>
      <c r="BA863">
        <v>863</v>
      </c>
      <c r="BB863">
        <v>1</v>
      </c>
      <c r="BC863">
        <v>0</v>
      </c>
      <c r="BD863">
        <v>0</v>
      </c>
      <c r="BE863">
        <v>0</v>
      </c>
      <c r="BF863">
        <v>0</v>
      </c>
      <c r="BG863">
        <v>0</v>
      </c>
      <c r="BH863">
        <v>0</v>
      </c>
      <c r="BI863">
        <v>0</v>
      </c>
      <c r="BJ863">
        <v>2.8718024999999994</v>
      </c>
      <c r="BK863">
        <v>0</v>
      </c>
      <c r="BL863">
        <v>0</v>
      </c>
      <c r="BM863">
        <v>0</v>
      </c>
      <c r="BN863">
        <v>0</v>
      </c>
      <c r="BO863">
        <v>0</v>
      </c>
      <c r="BP863">
        <v>1</v>
      </c>
      <c r="BQ863">
        <v>0</v>
      </c>
      <c r="BR863">
        <v>0</v>
      </c>
      <c r="BS863">
        <v>0</v>
      </c>
      <c r="BT863">
        <v>0</v>
      </c>
      <c r="BU863">
        <v>0</v>
      </c>
      <c r="BV863">
        <v>0</v>
      </c>
      <c r="BW863">
        <v>0</v>
      </c>
      <c r="CV863">
        <v>0</v>
      </c>
      <c r="CW863">
        <v>0</v>
      </c>
      <c r="CX863">
        <f>ROUND(Y863*Source!I352,7)</f>
        <v>0</v>
      </c>
      <c r="CY863">
        <f t="shared" si="411"/>
        <v>27760.76</v>
      </c>
      <c r="CZ863">
        <f t="shared" si="412"/>
        <v>19145.349999999999</v>
      </c>
      <c r="DA863">
        <f t="shared" si="413"/>
        <v>1.45</v>
      </c>
      <c r="DB863">
        <f t="shared" si="414"/>
        <v>0</v>
      </c>
      <c r="DC863">
        <f t="shared" si="415"/>
        <v>0</v>
      </c>
      <c r="DD863" t="s">
        <v>3</v>
      </c>
      <c r="DE863" t="s">
        <v>3</v>
      </c>
      <c r="DF863">
        <f t="shared" si="416"/>
        <v>0</v>
      </c>
      <c r="DG863">
        <f t="shared" si="417"/>
        <v>0</v>
      </c>
      <c r="DH863">
        <f t="shared" si="399"/>
        <v>0</v>
      </c>
      <c r="DI863">
        <f t="shared" si="400"/>
        <v>0</v>
      </c>
      <c r="DJ863">
        <f t="shared" si="418"/>
        <v>0</v>
      </c>
      <c r="DK863">
        <v>0</v>
      </c>
      <c r="DL863" t="s">
        <v>3</v>
      </c>
      <c r="DM863">
        <v>0</v>
      </c>
      <c r="DN863" t="s">
        <v>3</v>
      </c>
      <c r="DO863">
        <v>0</v>
      </c>
    </row>
    <row r="864" spans="1:119" x14ac:dyDescent="0.25">
      <c r="A864">
        <f>ROW(Source!A352)</f>
        <v>352</v>
      </c>
      <c r="B864">
        <v>381997917</v>
      </c>
      <c r="C864">
        <v>382001054</v>
      </c>
      <c r="D864">
        <v>342713938</v>
      </c>
      <c r="E864">
        <v>1</v>
      </c>
      <c r="F864">
        <v>1</v>
      </c>
      <c r="G864">
        <v>1</v>
      </c>
      <c r="H864">
        <v>3</v>
      </c>
      <c r="I864" t="s">
        <v>1049</v>
      </c>
      <c r="J864" t="s">
        <v>1050</v>
      </c>
      <c r="K864" t="s">
        <v>1051</v>
      </c>
      <c r="L864">
        <v>1348</v>
      </c>
      <c r="N864">
        <v>1009</v>
      </c>
      <c r="O864" t="s">
        <v>846</v>
      </c>
      <c r="P864" t="s">
        <v>846</v>
      </c>
      <c r="Q864">
        <v>1000</v>
      </c>
      <c r="W864">
        <v>0</v>
      </c>
      <c r="X864">
        <v>1693858356</v>
      </c>
      <c r="Y864">
        <f t="shared" si="410"/>
        <v>0</v>
      </c>
      <c r="AA864">
        <v>130422.57</v>
      </c>
      <c r="AB864">
        <v>0</v>
      </c>
      <c r="AC864">
        <v>0</v>
      </c>
      <c r="AD864">
        <v>0</v>
      </c>
      <c r="AE864">
        <v>116448.72</v>
      </c>
      <c r="AF864">
        <v>0</v>
      </c>
      <c r="AG864">
        <v>0</v>
      </c>
      <c r="AH864">
        <v>0</v>
      </c>
      <c r="AI864">
        <v>1.1200000000000001</v>
      </c>
      <c r="AJ864">
        <v>1</v>
      </c>
      <c r="AK864">
        <v>1</v>
      </c>
      <c r="AL864">
        <v>1</v>
      </c>
      <c r="AM864">
        <v>2</v>
      </c>
      <c r="AN864">
        <v>0</v>
      </c>
      <c r="AO864">
        <v>0</v>
      </c>
      <c r="AP864">
        <v>1</v>
      </c>
      <c r="AQ864">
        <v>1</v>
      </c>
      <c r="AR864">
        <v>0</v>
      </c>
      <c r="AS864" t="s">
        <v>3</v>
      </c>
      <c r="AT864">
        <v>2E-3</v>
      </c>
      <c r="AU864" t="s">
        <v>14</v>
      </c>
      <c r="AV864">
        <v>0</v>
      </c>
      <c r="AW864">
        <v>2</v>
      </c>
      <c r="AX864">
        <v>382001080</v>
      </c>
      <c r="AY864">
        <v>1</v>
      </c>
      <c r="AZ864">
        <v>0</v>
      </c>
      <c r="BA864">
        <v>864</v>
      </c>
      <c r="BB864">
        <v>1</v>
      </c>
      <c r="BC864">
        <v>0</v>
      </c>
      <c r="BD864">
        <v>0</v>
      </c>
      <c r="BE864">
        <v>0</v>
      </c>
      <c r="BF864">
        <v>0</v>
      </c>
      <c r="BG864">
        <v>0</v>
      </c>
      <c r="BH864">
        <v>0</v>
      </c>
      <c r="BI864">
        <v>0</v>
      </c>
      <c r="BJ864">
        <v>232.89744000000002</v>
      </c>
      <c r="BK864">
        <v>0</v>
      </c>
      <c r="BL864">
        <v>0</v>
      </c>
      <c r="BM864">
        <v>0</v>
      </c>
      <c r="BN864">
        <v>0</v>
      </c>
      <c r="BO864">
        <v>0</v>
      </c>
      <c r="BP864">
        <v>1</v>
      </c>
      <c r="BQ864">
        <v>0</v>
      </c>
      <c r="BR864">
        <v>0</v>
      </c>
      <c r="BS864">
        <v>0</v>
      </c>
      <c r="BT864">
        <v>0</v>
      </c>
      <c r="BU864">
        <v>0</v>
      </c>
      <c r="BV864">
        <v>0</v>
      </c>
      <c r="BW864">
        <v>0</v>
      </c>
      <c r="CV864">
        <v>0</v>
      </c>
      <c r="CW864">
        <v>0</v>
      </c>
      <c r="CX864">
        <f>ROUND(Y864*Source!I352,7)</f>
        <v>0</v>
      </c>
      <c r="CY864">
        <f t="shared" si="411"/>
        <v>130422.57</v>
      </c>
      <c r="CZ864">
        <f t="shared" si="412"/>
        <v>116448.72</v>
      </c>
      <c r="DA864">
        <f t="shared" si="413"/>
        <v>1.1200000000000001</v>
      </c>
      <c r="DB864">
        <f t="shared" si="414"/>
        <v>0</v>
      </c>
      <c r="DC864">
        <f t="shared" si="415"/>
        <v>0</v>
      </c>
      <c r="DD864" t="s">
        <v>3</v>
      </c>
      <c r="DE864" t="s">
        <v>3</v>
      </c>
      <c r="DF864">
        <f t="shared" si="416"/>
        <v>0</v>
      </c>
      <c r="DG864">
        <f t="shared" si="417"/>
        <v>0</v>
      </c>
      <c r="DH864">
        <f t="shared" si="399"/>
        <v>0</v>
      </c>
      <c r="DI864">
        <f t="shared" si="400"/>
        <v>0</v>
      </c>
      <c r="DJ864">
        <f t="shared" si="418"/>
        <v>0</v>
      </c>
      <c r="DK864">
        <v>0</v>
      </c>
      <c r="DL864" t="s">
        <v>3</v>
      </c>
      <c r="DM864">
        <v>0</v>
      </c>
      <c r="DN864" t="s">
        <v>3</v>
      </c>
      <c r="DO864">
        <v>0</v>
      </c>
    </row>
    <row r="865" spans="1:119" x14ac:dyDescent="0.25">
      <c r="A865">
        <f>ROW(Source!A352)</f>
        <v>352</v>
      </c>
      <c r="B865">
        <v>381997917</v>
      </c>
      <c r="C865">
        <v>382001054</v>
      </c>
      <c r="D865">
        <v>342714150</v>
      </c>
      <c r="E865">
        <v>1</v>
      </c>
      <c r="F865">
        <v>1</v>
      </c>
      <c r="G865">
        <v>1</v>
      </c>
      <c r="H865">
        <v>3</v>
      </c>
      <c r="I865" t="s">
        <v>1115</v>
      </c>
      <c r="J865" t="s">
        <v>1116</v>
      </c>
      <c r="K865" t="s">
        <v>1117</v>
      </c>
      <c r="L865">
        <v>1346</v>
      </c>
      <c r="N865">
        <v>1009</v>
      </c>
      <c r="O865" t="s">
        <v>1055</v>
      </c>
      <c r="P865" t="s">
        <v>1055</v>
      </c>
      <c r="Q865">
        <v>1</v>
      </c>
      <c r="W865">
        <v>0</v>
      </c>
      <c r="X865">
        <v>547813963</v>
      </c>
      <c r="Y865">
        <f t="shared" si="410"/>
        <v>0</v>
      </c>
      <c r="AA865">
        <v>372.24</v>
      </c>
      <c r="AB865">
        <v>0</v>
      </c>
      <c r="AC865">
        <v>0</v>
      </c>
      <c r="AD865">
        <v>0</v>
      </c>
      <c r="AE865">
        <v>284.14999999999998</v>
      </c>
      <c r="AF865">
        <v>0</v>
      </c>
      <c r="AG865">
        <v>0</v>
      </c>
      <c r="AH865">
        <v>0</v>
      </c>
      <c r="AI865">
        <v>1.31</v>
      </c>
      <c r="AJ865">
        <v>1</v>
      </c>
      <c r="AK865">
        <v>1</v>
      </c>
      <c r="AL865">
        <v>1</v>
      </c>
      <c r="AM865">
        <v>2</v>
      </c>
      <c r="AN865">
        <v>0</v>
      </c>
      <c r="AO865">
        <v>0</v>
      </c>
      <c r="AP865">
        <v>1</v>
      </c>
      <c r="AQ865">
        <v>1</v>
      </c>
      <c r="AR865">
        <v>0</v>
      </c>
      <c r="AS865" t="s">
        <v>3</v>
      </c>
      <c r="AT865">
        <v>7.3000000000000001E-3</v>
      </c>
      <c r="AU865" t="s">
        <v>14</v>
      </c>
      <c r="AV865">
        <v>0</v>
      </c>
      <c r="AW865">
        <v>2</v>
      </c>
      <c r="AX865">
        <v>382001081</v>
      </c>
      <c r="AY865">
        <v>1</v>
      </c>
      <c r="AZ865">
        <v>0</v>
      </c>
      <c r="BA865">
        <v>865</v>
      </c>
      <c r="BB865">
        <v>1</v>
      </c>
      <c r="BC865">
        <v>0</v>
      </c>
      <c r="BD865">
        <v>0</v>
      </c>
      <c r="BE865">
        <v>0</v>
      </c>
      <c r="BF865">
        <v>0</v>
      </c>
      <c r="BG865">
        <v>0</v>
      </c>
      <c r="BH865">
        <v>0</v>
      </c>
      <c r="BI865">
        <v>0</v>
      </c>
      <c r="BJ865">
        <v>2.0742949999999998</v>
      </c>
      <c r="BK865">
        <v>0</v>
      </c>
      <c r="BL865">
        <v>0</v>
      </c>
      <c r="BM865">
        <v>0</v>
      </c>
      <c r="BN865">
        <v>0</v>
      </c>
      <c r="BO865">
        <v>0</v>
      </c>
      <c r="BP865">
        <v>1</v>
      </c>
      <c r="BQ865">
        <v>0</v>
      </c>
      <c r="BR865">
        <v>0</v>
      </c>
      <c r="BS865">
        <v>0</v>
      </c>
      <c r="BT865">
        <v>0</v>
      </c>
      <c r="BU865">
        <v>0</v>
      </c>
      <c r="BV865">
        <v>0</v>
      </c>
      <c r="BW865">
        <v>0</v>
      </c>
      <c r="CV865">
        <v>0</v>
      </c>
      <c r="CW865">
        <v>0</v>
      </c>
      <c r="CX865">
        <f>ROUND(Y865*Source!I352,7)</f>
        <v>0</v>
      </c>
      <c r="CY865">
        <f t="shared" si="411"/>
        <v>372.24</v>
      </c>
      <c r="CZ865">
        <f t="shared" si="412"/>
        <v>284.14999999999998</v>
      </c>
      <c r="DA865">
        <f t="shared" si="413"/>
        <v>1.31</v>
      </c>
      <c r="DB865">
        <f t="shared" si="414"/>
        <v>0</v>
      </c>
      <c r="DC865">
        <f t="shared" si="415"/>
        <v>0</v>
      </c>
      <c r="DD865" t="s">
        <v>3</v>
      </c>
      <c r="DE865" t="s">
        <v>3</v>
      </c>
      <c r="DF865">
        <f t="shared" si="416"/>
        <v>0</v>
      </c>
      <c r="DG865">
        <f t="shared" si="417"/>
        <v>0</v>
      </c>
      <c r="DH865">
        <f t="shared" si="399"/>
        <v>0</v>
      </c>
      <c r="DI865">
        <f t="shared" si="400"/>
        <v>0</v>
      </c>
      <c r="DJ865">
        <f t="shared" si="418"/>
        <v>0</v>
      </c>
      <c r="DK865">
        <v>0</v>
      </c>
      <c r="DL865" t="s">
        <v>3</v>
      </c>
      <c r="DM865">
        <v>0</v>
      </c>
      <c r="DN865" t="s">
        <v>3</v>
      </c>
      <c r="DO865">
        <v>0</v>
      </c>
    </row>
    <row r="866" spans="1:119" x14ac:dyDescent="0.25">
      <c r="A866">
        <f>ROW(Source!A352)</f>
        <v>352</v>
      </c>
      <c r="B866">
        <v>381997917</v>
      </c>
      <c r="C866">
        <v>382001054</v>
      </c>
      <c r="D866">
        <v>342714206</v>
      </c>
      <c r="E866">
        <v>1</v>
      </c>
      <c r="F866">
        <v>1</v>
      </c>
      <c r="G866">
        <v>1</v>
      </c>
      <c r="H866">
        <v>3</v>
      </c>
      <c r="I866" t="s">
        <v>1118</v>
      </c>
      <c r="J866" t="s">
        <v>1119</v>
      </c>
      <c r="K866" t="s">
        <v>1120</v>
      </c>
      <c r="L866">
        <v>1346</v>
      </c>
      <c r="N866">
        <v>1009</v>
      </c>
      <c r="O866" t="s">
        <v>1055</v>
      </c>
      <c r="P866" t="s">
        <v>1055</v>
      </c>
      <c r="Q866">
        <v>1</v>
      </c>
      <c r="W866">
        <v>0</v>
      </c>
      <c r="X866">
        <v>721169884</v>
      </c>
      <c r="Y866">
        <f t="shared" si="410"/>
        <v>0</v>
      </c>
      <c r="AA866">
        <v>100.15</v>
      </c>
      <c r="AB866">
        <v>0</v>
      </c>
      <c r="AC866">
        <v>0</v>
      </c>
      <c r="AD866">
        <v>0</v>
      </c>
      <c r="AE866">
        <v>104.32</v>
      </c>
      <c r="AF866">
        <v>0</v>
      </c>
      <c r="AG866">
        <v>0</v>
      </c>
      <c r="AH866">
        <v>0</v>
      </c>
      <c r="AI866">
        <v>0.96</v>
      </c>
      <c r="AJ866">
        <v>1</v>
      </c>
      <c r="AK866">
        <v>1</v>
      </c>
      <c r="AL866">
        <v>1</v>
      </c>
      <c r="AM866">
        <v>2</v>
      </c>
      <c r="AN866">
        <v>0</v>
      </c>
      <c r="AO866">
        <v>0</v>
      </c>
      <c r="AP866">
        <v>1</v>
      </c>
      <c r="AQ866">
        <v>1</v>
      </c>
      <c r="AR866">
        <v>0</v>
      </c>
      <c r="AS866" t="s">
        <v>3</v>
      </c>
      <c r="AT866">
        <v>3.5999999999999997E-2</v>
      </c>
      <c r="AU866" t="s">
        <v>14</v>
      </c>
      <c r="AV866">
        <v>0</v>
      </c>
      <c r="AW866">
        <v>2</v>
      </c>
      <c r="AX866">
        <v>382001082</v>
      </c>
      <c r="AY866">
        <v>1</v>
      </c>
      <c r="AZ866">
        <v>0</v>
      </c>
      <c r="BA866">
        <v>866</v>
      </c>
      <c r="BB866">
        <v>1</v>
      </c>
      <c r="BC866">
        <v>0</v>
      </c>
      <c r="BD866">
        <v>0</v>
      </c>
      <c r="BE866">
        <v>0</v>
      </c>
      <c r="BF866">
        <v>0</v>
      </c>
      <c r="BG866">
        <v>0</v>
      </c>
      <c r="BH866">
        <v>0</v>
      </c>
      <c r="BI866">
        <v>0</v>
      </c>
      <c r="BJ866">
        <v>3.7555199999999993</v>
      </c>
      <c r="BK866">
        <v>0</v>
      </c>
      <c r="BL866">
        <v>0</v>
      </c>
      <c r="BM866">
        <v>0</v>
      </c>
      <c r="BN866">
        <v>0</v>
      </c>
      <c r="BO866">
        <v>0</v>
      </c>
      <c r="BP866">
        <v>1</v>
      </c>
      <c r="BQ866">
        <v>0</v>
      </c>
      <c r="BR866">
        <v>0</v>
      </c>
      <c r="BS866">
        <v>0</v>
      </c>
      <c r="BT866">
        <v>0</v>
      </c>
      <c r="BU866">
        <v>0</v>
      </c>
      <c r="BV866">
        <v>0</v>
      </c>
      <c r="BW866">
        <v>0</v>
      </c>
      <c r="CV866">
        <v>0</v>
      </c>
      <c r="CW866">
        <v>0</v>
      </c>
      <c r="CX866">
        <f>ROUND(Y866*Source!I352,7)</f>
        <v>0</v>
      </c>
      <c r="CY866">
        <f t="shared" si="411"/>
        <v>100.15</v>
      </c>
      <c r="CZ866">
        <f t="shared" si="412"/>
        <v>104.32</v>
      </c>
      <c r="DA866">
        <f t="shared" si="413"/>
        <v>0.96</v>
      </c>
      <c r="DB866">
        <f t="shared" si="414"/>
        <v>0</v>
      </c>
      <c r="DC866">
        <f t="shared" si="415"/>
        <v>0</v>
      </c>
      <c r="DD866" t="s">
        <v>3</v>
      </c>
      <c r="DE866" t="s">
        <v>3</v>
      </c>
      <c r="DF866">
        <f t="shared" si="416"/>
        <v>0</v>
      </c>
      <c r="DG866">
        <f t="shared" si="417"/>
        <v>0</v>
      </c>
      <c r="DH866">
        <f t="shared" si="399"/>
        <v>0</v>
      </c>
      <c r="DI866">
        <f t="shared" si="400"/>
        <v>0</v>
      </c>
      <c r="DJ866">
        <f t="shared" si="418"/>
        <v>0</v>
      </c>
      <c r="DK866">
        <v>0</v>
      </c>
      <c r="DL866" t="s">
        <v>3</v>
      </c>
      <c r="DM866">
        <v>0</v>
      </c>
      <c r="DN866" t="s">
        <v>3</v>
      </c>
      <c r="DO866">
        <v>0</v>
      </c>
    </row>
    <row r="867" spans="1:119" x14ac:dyDescent="0.25">
      <c r="A867">
        <f>ROW(Source!A352)</f>
        <v>352</v>
      </c>
      <c r="B867">
        <v>381997917</v>
      </c>
      <c r="C867">
        <v>382001054</v>
      </c>
      <c r="D867">
        <v>342715696</v>
      </c>
      <c r="E867">
        <v>1</v>
      </c>
      <c r="F867">
        <v>1</v>
      </c>
      <c r="G867">
        <v>1</v>
      </c>
      <c r="H867">
        <v>3</v>
      </c>
      <c r="I867" t="s">
        <v>1121</v>
      </c>
      <c r="J867" t="s">
        <v>1122</v>
      </c>
      <c r="K867" t="s">
        <v>1123</v>
      </c>
      <c r="L867">
        <v>1346</v>
      </c>
      <c r="N867">
        <v>1009</v>
      </c>
      <c r="O867" t="s">
        <v>1055</v>
      </c>
      <c r="P867" t="s">
        <v>1055</v>
      </c>
      <c r="Q867">
        <v>1</v>
      </c>
      <c r="W867">
        <v>0</v>
      </c>
      <c r="X867">
        <v>536919768</v>
      </c>
      <c r="Y867">
        <f t="shared" si="410"/>
        <v>0</v>
      </c>
      <c r="AA867">
        <v>198.36</v>
      </c>
      <c r="AB867">
        <v>0</v>
      </c>
      <c r="AC867">
        <v>0</v>
      </c>
      <c r="AD867">
        <v>0</v>
      </c>
      <c r="AE867">
        <v>206.62</v>
      </c>
      <c r="AF867">
        <v>0</v>
      </c>
      <c r="AG867">
        <v>0</v>
      </c>
      <c r="AH867">
        <v>0</v>
      </c>
      <c r="AI867">
        <v>0.96</v>
      </c>
      <c r="AJ867">
        <v>1</v>
      </c>
      <c r="AK867">
        <v>1</v>
      </c>
      <c r="AL867">
        <v>1</v>
      </c>
      <c r="AM867">
        <v>2</v>
      </c>
      <c r="AN867">
        <v>0</v>
      </c>
      <c r="AO867">
        <v>0</v>
      </c>
      <c r="AP867">
        <v>1</v>
      </c>
      <c r="AQ867">
        <v>1</v>
      </c>
      <c r="AR867">
        <v>0</v>
      </c>
      <c r="AS867" t="s">
        <v>3</v>
      </c>
      <c r="AT867">
        <v>2.76E-2</v>
      </c>
      <c r="AU867" t="s">
        <v>14</v>
      </c>
      <c r="AV867">
        <v>0</v>
      </c>
      <c r="AW867">
        <v>2</v>
      </c>
      <c r="AX867">
        <v>382001083</v>
      </c>
      <c r="AY867">
        <v>1</v>
      </c>
      <c r="AZ867">
        <v>0</v>
      </c>
      <c r="BA867">
        <v>867</v>
      </c>
      <c r="BB867">
        <v>1</v>
      </c>
      <c r="BC867">
        <v>0</v>
      </c>
      <c r="BD867">
        <v>0</v>
      </c>
      <c r="BE867">
        <v>0</v>
      </c>
      <c r="BF867">
        <v>0</v>
      </c>
      <c r="BG867">
        <v>0</v>
      </c>
      <c r="BH867">
        <v>0</v>
      </c>
      <c r="BI867">
        <v>0</v>
      </c>
      <c r="BJ867">
        <v>5.702712</v>
      </c>
      <c r="BK867">
        <v>0</v>
      </c>
      <c r="BL867">
        <v>0</v>
      </c>
      <c r="BM867">
        <v>0</v>
      </c>
      <c r="BN867">
        <v>0</v>
      </c>
      <c r="BO867">
        <v>0</v>
      </c>
      <c r="BP867">
        <v>1</v>
      </c>
      <c r="BQ867">
        <v>0</v>
      </c>
      <c r="BR867">
        <v>0</v>
      </c>
      <c r="BS867">
        <v>0</v>
      </c>
      <c r="BT867">
        <v>0</v>
      </c>
      <c r="BU867">
        <v>0</v>
      </c>
      <c r="BV867">
        <v>0</v>
      </c>
      <c r="BW867">
        <v>0</v>
      </c>
      <c r="CV867">
        <v>0</v>
      </c>
      <c r="CW867">
        <v>0</v>
      </c>
      <c r="CX867">
        <f>ROUND(Y867*Source!I352,7)</f>
        <v>0</v>
      </c>
      <c r="CY867">
        <f t="shared" si="411"/>
        <v>198.36</v>
      </c>
      <c r="CZ867">
        <f t="shared" si="412"/>
        <v>206.62</v>
      </c>
      <c r="DA867">
        <f t="shared" si="413"/>
        <v>0.96</v>
      </c>
      <c r="DB867">
        <f t="shared" si="414"/>
        <v>0</v>
      </c>
      <c r="DC867">
        <f t="shared" si="415"/>
        <v>0</v>
      </c>
      <c r="DD867" t="s">
        <v>3</v>
      </c>
      <c r="DE867" t="s">
        <v>3</v>
      </c>
      <c r="DF867">
        <f t="shared" si="416"/>
        <v>0</v>
      </c>
      <c r="DG867">
        <f t="shared" si="417"/>
        <v>0</v>
      </c>
      <c r="DH867">
        <f t="shared" si="399"/>
        <v>0</v>
      </c>
      <c r="DI867">
        <f t="shared" si="400"/>
        <v>0</v>
      </c>
      <c r="DJ867">
        <f t="shared" si="418"/>
        <v>0</v>
      </c>
      <c r="DK867">
        <v>0</v>
      </c>
      <c r="DL867" t="s">
        <v>3</v>
      </c>
      <c r="DM867">
        <v>0</v>
      </c>
      <c r="DN867" t="s">
        <v>3</v>
      </c>
      <c r="DO867">
        <v>0</v>
      </c>
    </row>
    <row r="868" spans="1:119" x14ac:dyDescent="0.25">
      <c r="A868">
        <f>ROW(Source!A352)</f>
        <v>352</v>
      </c>
      <c r="B868">
        <v>381997917</v>
      </c>
      <c r="C868">
        <v>382001054</v>
      </c>
      <c r="D868">
        <v>342715892</v>
      </c>
      <c r="E868">
        <v>1</v>
      </c>
      <c r="F868">
        <v>1</v>
      </c>
      <c r="G868">
        <v>1</v>
      </c>
      <c r="H868">
        <v>3</v>
      </c>
      <c r="I868" t="s">
        <v>1091</v>
      </c>
      <c r="J868" t="s">
        <v>1092</v>
      </c>
      <c r="K868" t="s">
        <v>1093</v>
      </c>
      <c r="L868">
        <v>1301</v>
      </c>
      <c r="N868">
        <v>1003</v>
      </c>
      <c r="O868" t="s">
        <v>880</v>
      </c>
      <c r="P868" t="s">
        <v>880</v>
      </c>
      <c r="Q868">
        <v>1</v>
      </c>
      <c r="W868">
        <v>0</v>
      </c>
      <c r="X868">
        <v>-1934298816</v>
      </c>
      <c r="Y868">
        <f t="shared" si="410"/>
        <v>0</v>
      </c>
      <c r="AA868">
        <v>3.47</v>
      </c>
      <c r="AB868">
        <v>0</v>
      </c>
      <c r="AC868">
        <v>0</v>
      </c>
      <c r="AD868">
        <v>0</v>
      </c>
      <c r="AE868">
        <v>2.27</v>
      </c>
      <c r="AF868">
        <v>0</v>
      </c>
      <c r="AG868">
        <v>0</v>
      </c>
      <c r="AH868">
        <v>0</v>
      </c>
      <c r="AI868">
        <v>1.53</v>
      </c>
      <c r="AJ868">
        <v>1</v>
      </c>
      <c r="AK868">
        <v>1</v>
      </c>
      <c r="AL868">
        <v>1</v>
      </c>
      <c r="AM868">
        <v>2</v>
      </c>
      <c r="AN868">
        <v>0</v>
      </c>
      <c r="AO868">
        <v>0</v>
      </c>
      <c r="AP868">
        <v>1</v>
      </c>
      <c r="AQ868">
        <v>1</v>
      </c>
      <c r="AR868">
        <v>0</v>
      </c>
      <c r="AS868" t="s">
        <v>3</v>
      </c>
      <c r="AT868">
        <v>32.42</v>
      </c>
      <c r="AU868" t="s">
        <v>14</v>
      </c>
      <c r="AV868">
        <v>0</v>
      </c>
      <c r="AW868">
        <v>2</v>
      </c>
      <c r="AX868">
        <v>382001084</v>
      </c>
      <c r="AY868">
        <v>1</v>
      </c>
      <c r="AZ868">
        <v>0</v>
      </c>
      <c r="BA868">
        <v>868</v>
      </c>
      <c r="BB868">
        <v>1</v>
      </c>
      <c r="BC868">
        <v>0</v>
      </c>
      <c r="BD868">
        <v>0</v>
      </c>
      <c r="BE868">
        <v>0</v>
      </c>
      <c r="BF868">
        <v>0</v>
      </c>
      <c r="BG868">
        <v>0</v>
      </c>
      <c r="BH868">
        <v>0</v>
      </c>
      <c r="BI868">
        <v>0</v>
      </c>
      <c r="BJ868">
        <v>73.593400000000003</v>
      </c>
      <c r="BK868">
        <v>0</v>
      </c>
      <c r="BL868">
        <v>0</v>
      </c>
      <c r="BM868">
        <v>0</v>
      </c>
      <c r="BN868">
        <v>0</v>
      </c>
      <c r="BO868">
        <v>0</v>
      </c>
      <c r="BP868">
        <v>1</v>
      </c>
      <c r="BQ868">
        <v>0</v>
      </c>
      <c r="BR868">
        <v>0</v>
      </c>
      <c r="BS868">
        <v>0</v>
      </c>
      <c r="BT868">
        <v>0</v>
      </c>
      <c r="BU868">
        <v>0</v>
      </c>
      <c r="BV868">
        <v>0</v>
      </c>
      <c r="BW868">
        <v>0</v>
      </c>
      <c r="CV868">
        <v>0</v>
      </c>
      <c r="CW868">
        <v>0</v>
      </c>
      <c r="CX868">
        <f>ROUND(Y868*Source!I352,7)</f>
        <v>0</v>
      </c>
      <c r="CY868">
        <f t="shared" si="411"/>
        <v>3.47</v>
      </c>
      <c r="CZ868">
        <f t="shared" si="412"/>
        <v>2.27</v>
      </c>
      <c r="DA868">
        <f t="shared" si="413"/>
        <v>1.53</v>
      </c>
      <c r="DB868">
        <f t="shared" si="414"/>
        <v>0</v>
      </c>
      <c r="DC868">
        <f t="shared" si="415"/>
        <v>0</v>
      </c>
      <c r="DD868" t="s">
        <v>3</v>
      </c>
      <c r="DE868" t="s">
        <v>3</v>
      </c>
      <c r="DF868">
        <f t="shared" si="416"/>
        <v>0</v>
      </c>
      <c r="DG868">
        <f t="shared" si="417"/>
        <v>0</v>
      </c>
      <c r="DH868">
        <f t="shared" si="399"/>
        <v>0</v>
      </c>
      <c r="DI868">
        <f t="shared" si="400"/>
        <v>0</v>
      </c>
      <c r="DJ868">
        <f t="shared" si="418"/>
        <v>0</v>
      </c>
      <c r="DK868">
        <v>0</v>
      </c>
      <c r="DL868" t="s">
        <v>3</v>
      </c>
      <c r="DM868">
        <v>0</v>
      </c>
      <c r="DN868" t="s">
        <v>3</v>
      </c>
      <c r="DO868">
        <v>0</v>
      </c>
    </row>
    <row r="869" spans="1:119" x14ac:dyDescent="0.25">
      <c r="A869">
        <f>ROW(Source!A352)</f>
        <v>352</v>
      </c>
      <c r="B869">
        <v>381997917</v>
      </c>
      <c r="C869">
        <v>382001054</v>
      </c>
      <c r="D869">
        <v>342715956</v>
      </c>
      <c r="E869">
        <v>1</v>
      </c>
      <c r="F869">
        <v>1</v>
      </c>
      <c r="G869">
        <v>1</v>
      </c>
      <c r="H869">
        <v>3</v>
      </c>
      <c r="I869" t="s">
        <v>1124</v>
      </c>
      <c r="J869" t="s">
        <v>1125</v>
      </c>
      <c r="K869" t="s">
        <v>1126</v>
      </c>
      <c r="L869">
        <v>1301</v>
      </c>
      <c r="N869">
        <v>1003</v>
      </c>
      <c r="O869" t="s">
        <v>880</v>
      </c>
      <c r="P869" t="s">
        <v>880</v>
      </c>
      <c r="Q869">
        <v>1</v>
      </c>
      <c r="W869">
        <v>0</v>
      </c>
      <c r="X869">
        <v>1434431497</v>
      </c>
      <c r="Y869">
        <f t="shared" si="410"/>
        <v>0</v>
      </c>
      <c r="AA869">
        <v>22.08</v>
      </c>
      <c r="AB869">
        <v>0</v>
      </c>
      <c r="AC869">
        <v>0</v>
      </c>
      <c r="AD869">
        <v>0</v>
      </c>
      <c r="AE869">
        <v>14.43</v>
      </c>
      <c r="AF869">
        <v>0</v>
      </c>
      <c r="AG869">
        <v>0</v>
      </c>
      <c r="AH869">
        <v>0</v>
      </c>
      <c r="AI869">
        <v>1.53</v>
      </c>
      <c r="AJ869">
        <v>1</v>
      </c>
      <c r="AK869">
        <v>1</v>
      </c>
      <c r="AL869">
        <v>1</v>
      </c>
      <c r="AM869">
        <v>2</v>
      </c>
      <c r="AN869">
        <v>0</v>
      </c>
      <c r="AO869">
        <v>0</v>
      </c>
      <c r="AP869">
        <v>1</v>
      </c>
      <c r="AQ869">
        <v>1</v>
      </c>
      <c r="AR869">
        <v>0</v>
      </c>
      <c r="AS869" t="s">
        <v>3</v>
      </c>
      <c r="AT869">
        <v>4.55</v>
      </c>
      <c r="AU869" t="s">
        <v>14</v>
      </c>
      <c r="AV869">
        <v>0</v>
      </c>
      <c r="AW869">
        <v>2</v>
      </c>
      <c r="AX869">
        <v>382001085</v>
      </c>
      <c r="AY869">
        <v>1</v>
      </c>
      <c r="AZ869">
        <v>0</v>
      </c>
      <c r="BA869">
        <v>869</v>
      </c>
      <c r="BB869">
        <v>1</v>
      </c>
      <c r="BC869">
        <v>0</v>
      </c>
      <c r="BD869">
        <v>0</v>
      </c>
      <c r="BE869">
        <v>0</v>
      </c>
      <c r="BF869">
        <v>0</v>
      </c>
      <c r="BG869">
        <v>0</v>
      </c>
      <c r="BH869">
        <v>0</v>
      </c>
      <c r="BI869">
        <v>0</v>
      </c>
      <c r="BJ869">
        <v>65.656499999999994</v>
      </c>
      <c r="BK869">
        <v>0</v>
      </c>
      <c r="BL869">
        <v>0</v>
      </c>
      <c r="BM869">
        <v>0</v>
      </c>
      <c r="BN869">
        <v>0</v>
      </c>
      <c r="BO869">
        <v>0</v>
      </c>
      <c r="BP869">
        <v>1</v>
      </c>
      <c r="BQ869">
        <v>0</v>
      </c>
      <c r="BR869">
        <v>0</v>
      </c>
      <c r="BS869">
        <v>0</v>
      </c>
      <c r="BT869">
        <v>0</v>
      </c>
      <c r="BU869">
        <v>0</v>
      </c>
      <c r="BV869">
        <v>0</v>
      </c>
      <c r="BW869">
        <v>0</v>
      </c>
      <c r="CV869">
        <v>0</v>
      </c>
      <c r="CW869">
        <v>0</v>
      </c>
      <c r="CX869">
        <f>ROUND(Y869*Source!I352,7)</f>
        <v>0</v>
      </c>
      <c r="CY869">
        <f t="shared" si="411"/>
        <v>22.08</v>
      </c>
      <c r="CZ869">
        <f t="shared" si="412"/>
        <v>14.43</v>
      </c>
      <c r="DA869">
        <f t="shared" si="413"/>
        <v>1.53</v>
      </c>
      <c r="DB869">
        <f t="shared" si="414"/>
        <v>0</v>
      </c>
      <c r="DC869">
        <f t="shared" si="415"/>
        <v>0</v>
      </c>
      <c r="DD869" t="s">
        <v>3</v>
      </c>
      <c r="DE869" t="s">
        <v>3</v>
      </c>
      <c r="DF869">
        <f t="shared" si="416"/>
        <v>0</v>
      </c>
      <c r="DG869">
        <f t="shared" si="417"/>
        <v>0</v>
      </c>
      <c r="DH869">
        <f t="shared" si="399"/>
        <v>0</v>
      </c>
      <c r="DI869">
        <f t="shared" si="400"/>
        <v>0</v>
      </c>
      <c r="DJ869">
        <f t="shared" si="418"/>
        <v>0</v>
      </c>
      <c r="DK869">
        <v>0</v>
      </c>
      <c r="DL869" t="s">
        <v>3</v>
      </c>
      <c r="DM869">
        <v>0</v>
      </c>
      <c r="DN869" t="s">
        <v>3</v>
      </c>
      <c r="DO869">
        <v>0</v>
      </c>
    </row>
    <row r="870" spans="1:119" x14ac:dyDescent="0.25">
      <c r="A870">
        <f>ROW(Source!A352)</f>
        <v>352</v>
      </c>
      <c r="B870">
        <v>381997917</v>
      </c>
      <c r="C870">
        <v>382001054</v>
      </c>
      <c r="D870">
        <v>342725815</v>
      </c>
      <c r="E870">
        <v>1</v>
      </c>
      <c r="F870">
        <v>1</v>
      </c>
      <c r="G870">
        <v>1</v>
      </c>
      <c r="H870">
        <v>3</v>
      </c>
      <c r="I870" t="s">
        <v>1072</v>
      </c>
      <c r="J870" t="s">
        <v>1073</v>
      </c>
      <c r="K870" t="s">
        <v>1074</v>
      </c>
      <c r="L870">
        <v>1348</v>
      </c>
      <c r="N870">
        <v>1009</v>
      </c>
      <c r="O870" t="s">
        <v>846</v>
      </c>
      <c r="P870" t="s">
        <v>846</v>
      </c>
      <c r="Q870">
        <v>1000</v>
      </c>
      <c r="W870">
        <v>0</v>
      </c>
      <c r="X870">
        <v>704066739</v>
      </c>
      <c r="Y870">
        <f t="shared" si="410"/>
        <v>0</v>
      </c>
      <c r="AA870">
        <v>1260110.04</v>
      </c>
      <c r="AB870">
        <v>0</v>
      </c>
      <c r="AC870">
        <v>0</v>
      </c>
      <c r="AD870">
        <v>0</v>
      </c>
      <c r="AE870">
        <v>1050091.7</v>
      </c>
      <c r="AF870">
        <v>0</v>
      </c>
      <c r="AG870">
        <v>0</v>
      </c>
      <c r="AH870">
        <v>0</v>
      </c>
      <c r="AI870">
        <v>1.2</v>
      </c>
      <c r="AJ870">
        <v>1</v>
      </c>
      <c r="AK870">
        <v>1</v>
      </c>
      <c r="AL870">
        <v>1</v>
      </c>
      <c r="AM870">
        <v>2</v>
      </c>
      <c r="AN870">
        <v>0</v>
      </c>
      <c r="AO870">
        <v>0</v>
      </c>
      <c r="AP870">
        <v>1</v>
      </c>
      <c r="AQ870">
        <v>1</v>
      </c>
      <c r="AR870">
        <v>0</v>
      </c>
      <c r="AS870" t="s">
        <v>3</v>
      </c>
      <c r="AT870">
        <v>2.0000000000000002E-5</v>
      </c>
      <c r="AU870" t="s">
        <v>14</v>
      </c>
      <c r="AV870">
        <v>0</v>
      </c>
      <c r="AW870">
        <v>2</v>
      </c>
      <c r="AX870">
        <v>382001086</v>
      </c>
      <c r="AY870">
        <v>1</v>
      </c>
      <c r="AZ870">
        <v>0</v>
      </c>
      <c r="BA870">
        <v>870</v>
      </c>
      <c r="BB870">
        <v>1</v>
      </c>
      <c r="BC870">
        <v>0</v>
      </c>
      <c r="BD870">
        <v>0</v>
      </c>
      <c r="BE870">
        <v>0</v>
      </c>
      <c r="BF870">
        <v>0</v>
      </c>
      <c r="BG870">
        <v>0</v>
      </c>
      <c r="BH870">
        <v>0</v>
      </c>
      <c r="BI870">
        <v>0</v>
      </c>
      <c r="BJ870">
        <v>21.001834000000002</v>
      </c>
      <c r="BK870">
        <v>0</v>
      </c>
      <c r="BL870">
        <v>0</v>
      </c>
      <c r="BM870">
        <v>0</v>
      </c>
      <c r="BN870">
        <v>0</v>
      </c>
      <c r="BO870">
        <v>0</v>
      </c>
      <c r="BP870">
        <v>1</v>
      </c>
      <c r="BQ870">
        <v>0</v>
      </c>
      <c r="BR870">
        <v>0</v>
      </c>
      <c r="BS870">
        <v>0</v>
      </c>
      <c r="BT870">
        <v>0</v>
      </c>
      <c r="BU870">
        <v>0</v>
      </c>
      <c r="BV870">
        <v>0</v>
      </c>
      <c r="BW870">
        <v>0</v>
      </c>
      <c r="CV870">
        <v>0</v>
      </c>
      <c r="CW870">
        <v>0</v>
      </c>
      <c r="CX870">
        <f>ROUND(Y870*Source!I352,7)</f>
        <v>0</v>
      </c>
      <c r="CY870">
        <f t="shared" si="411"/>
        <v>1260110.04</v>
      </c>
      <c r="CZ870">
        <f t="shared" si="412"/>
        <v>1050091.7</v>
      </c>
      <c r="DA870">
        <f t="shared" si="413"/>
        <v>1.2</v>
      </c>
      <c r="DB870">
        <f t="shared" si="414"/>
        <v>0</v>
      </c>
      <c r="DC870">
        <f t="shared" si="415"/>
        <v>0</v>
      </c>
      <c r="DD870" t="s">
        <v>3</v>
      </c>
      <c r="DE870" t="s">
        <v>3</v>
      </c>
      <c r="DF870">
        <f t="shared" si="416"/>
        <v>0</v>
      </c>
      <c r="DG870">
        <f t="shared" si="417"/>
        <v>0</v>
      </c>
      <c r="DH870">
        <f t="shared" si="399"/>
        <v>0</v>
      </c>
      <c r="DI870">
        <f t="shared" si="400"/>
        <v>0</v>
      </c>
      <c r="DJ870">
        <f t="shared" si="418"/>
        <v>0</v>
      </c>
      <c r="DK870">
        <v>0</v>
      </c>
      <c r="DL870" t="s">
        <v>3</v>
      </c>
      <c r="DM870">
        <v>0</v>
      </c>
      <c r="DN870" t="s">
        <v>3</v>
      </c>
      <c r="DO870">
        <v>0</v>
      </c>
    </row>
    <row r="871" spans="1:119" x14ac:dyDescent="0.25">
      <c r="A871">
        <f>ROW(Source!A352)</f>
        <v>352</v>
      </c>
      <c r="B871">
        <v>381997917</v>
      </c>
      <c r="C871">
        <v>382001054</v>
      </c>
      <c r="D871">
        <v>342725859</v>
      </c>
      <c r="E871">
        <v>1</v>
      </c>
      <c r="F871">
        <v>1</v>
      </c>
      <c r="G871">
        <v>1</v>
      </c>
      <c r="H871">
        <v>3</v>
      </c>
      <c r="I871" t="s">
        <v>1052</v>
      </c>
      <c r="J871" t="s">
        <v>1053</v>
      </c>
      <c r="K871" t="s">
        <v>1054</v>
      </c>
      <c r="L871">
        <v>1346</v>
      </c>
      <c r="N871">
        <v>1009</v>
      </c>
      <c r="O871" t="s">
        <v>1055</v>
      </c>
      <c r="P871" t="s">
        <v>1055</v>
      </c>
      <c r="Q871">
        <v>1</v>
      </c>
      <c r="W871">
        <v>0</v>
      </c>
      <c r="X871">
        <v>1388162880</v>
      </c>
      <c r="Y871">
        <f t="shared" si="410"/>
        <v>0</v>
      </c>
      <c r="AA871">
        <v>1400.99</v>
      </c>
      <c r="AB871">
        <v>0</v>
      </c>
      <c r="AC871">
        <v>0</v>
      </c>
      <c r="AD871">
        <v>0</v>
      </c>
      <c r="AE871">
        <v>870.18</v>
      </c>
      <c r="AF871">
        <v>0</v>
      </c>
      <c r="AG871">
        <v>0</v>
      </c>
      <c r="AH871">
        <v>0</v>
      </c>
      <c r="AI871">
        <v>1.61</v>
      </c>
      <c r="AJ871">
        <v>1</v>
      </c>
      <c r="AK871">
        <v>1</v>
      </c>
      <c r="AL871">
        <v>1</v>
      </c>
      <c r="AM871">
        <v>2</v>
      </c>
      <c r="AN871">
        <v>0</v>
      </c>
      <c r="AO871">
        <v>0</v>
      </c>
      <c r="AP871">
        <v>1</v>
      </c>
      <c r="AQ871">
        <v>1</v>
      </c>
      <c r="AR871">
        <v>0</v>
      </c>
      <c r="AS871" t="s">
        <v>3</v>
      </c>
      <c r="AT871">
        <v>0.68</v>
      </c>
      <c r="AU871" t="s">
        <v>14</v>
      </c>
      <c r="AV871">
        <v>0</v>
      </c>
      <c r="AW871">
        <v>2</v>
      </c>
      <c r="AX871">
        <v>382001087</v>
      </c>
      <c r="AY871">
        <v>1</v>
      </c>
      <c r="AZ871">
        <v>0</v>
      </c>
      <c r="BA871">
        <v>871</v>
      </c>
      <c r="BB871">
        <v>1</v>
      </c>
      <c r="BC871">
        <v>0</v>
      </c>
      <c r="BD871">
        <v>0</v>
      </c>
      <c r="BE871">
        <v>0</v>
      </c>
      <c r="BF871">
        <v>0</v>
      </c>
      <c r="BG871">
        <v>0</v>
      </c>
      <c r="BH871">
        <v>0</v>
      </c>
      <c r="BI871">
        <v>0</v>
      </c>
      <c r="BJ871">
        <v>591.72239999999999</v>
      </c>
      <c r="BK871">
        <v>0</v>
      </c>
      <c r="BL871">
        <v>0</v>
      </c>
      <c r="BM871">
        <v>0</v>
      </c>
      <c r="BN871">
        <v>0</v>
      </c>
      <c r="BO871">
        <v>0</v>
      </c>
      <c r="BP871">
        <v>1</v>
      </c>
      <c r="BQ871">
        <v>0</v>
      </c>
      <c r="BR871">
        <v>0</v>
      </c>
      <c r="BS871">
        <v>0</v>
      </c>
      <c r="BT871">
        <v>0</v>
      </c>
      <c r="BU871">
        <v>0</v>
      </c>
      <c r="BV871">
        <v>0</v>
      </c>
      <c r="BW871">
        <v>0</v>
      </c>
      <c r="CV871">
        <v>0</v>
      </c>
      <c r="CW871">
        <v>0</v>
      </c>
      <c r="CX871">
        <f>ROUND(Y871*Source!I352,7)</f>
        <v>0</v>
      </c>
      <c r="CY871">
        <f t="shared" si="411"/>
        <v>1400.99</v>
      </c>
      <c r="CZ871">
        <f t="shared" si="412"/>
        <v>870.18</v>
      </c>
      <c r="DA871">
        <f t="shared" si="413"/>
        <v>1.61</v>
      </c>
      <c r="DB871">
        <f t="shared" si="414"/>
        <v>0</v>
      </c>
      <c r="DC871">
        <f t="shared" si="415"/>
        <v>0</v>
      </c>
      <c r="DD871" t="s">
        <v>3</v>
      </c>
      <c r="DE871" t="s">
        <v>3</v>
      </c>
      <c r="DF871">
        <f t="shared" si="416"/>
        <v>0</v>
      </c>
      <c r="DG871">
        <f t="shared" si="417"/>
        <v>0</v>
      </c>
      <c r="DH871">
        <f t="shared" si="399"/>
        <v>0</v>
      </c>
      <c r="DI871">
        <f t="shared" si="400"/>
        <v>0</v>
      </c>
      <c r="DJ871">
        <f t="shared" si="418"/>
        <v>0</v>
      </c>
      <c r="DK871">
        <v>0</v>
      </c>
      <c r="DL871" t="s">
        <v>3</v>
      </c>
      <c r="DM871">
        <v>0</v>
      </c>
      <c r="DN871" t="s">
        <v>3</v>
      </c>
      <c r="DO871">
        <v>0</v>
      </c>
    </row>
    <row r="872" spans="1:119" x14ac:dyDescent="0.25">
      <c r="A872">
        <f>ROW(Source!A352)</f>
        <v>352</v>
      </c>
      <c r="B872">
        <v>381997917</v>
      </c>
      <c r="C872">
        <v>382001054</v>
      </c>
      <c r="D872">
        <v>342735789</v>
      </c>
      <c r="E872">
        <v>1</v>
      </c>
      <c r="F872">
        <v>1</v>
      </c>
      <c r="G872">
        <v>1</v>
      </c>
      <c r="H872">
        <v>3</v>
      </c>
      <c r="I872" t="s">
        <v>1143</v>
      </c>
      <c r="J872" t="s">
        <v>1144</v>
      </c>
      <c r="K872" t="s">
        <v>1145</v>
      </c>
      <c r="L872">
        <v>1348</v>
      </c>
      <c r="N872">
        <v>1009</v>
      </c>
      <c r="O872" t="s">
        <v>846</v>
      </c>
      <c r="P872" t="s">
        <v>846</v>
      </c>
      <c r="Q872">
        <v>1000</v>
      </c>
      <c r="W872">
        <v>0</v>
      </c>
      <c r="X872">
        <v>1651372890</v>
      </c>
      <c r="Y872">
        <f t="shared" si="410"/>
        <v>0</v>
      </c>
      <c r="AA872">
        <v>97625.600000000006</v>
      </c>
      <c r="AB872">
        <v>0</v>
      </c>
      <c r="AC872">
        <v>0</v>
      </c>
      <c r="AD872">
        <v>0</v>
      </c>
      <c r="AE872">
        <v>80020.98</v>
      </c>
      <c r="AF872">
        <v>0</v>
      </c>
      <c r="AG872">
        <v>0</v>
      </c>
      <c r="AH872">
        <v>0</v>
      </c>
      <c r="AI872">
        <v>1.22</v>
      </c>
      <c r="AJ872">
        <v>1</v>
      </c>
      <c r="AK872">
        <v>1</v>
      </c>
      <c r="AL872">
        <v>1</v>
      </c>
      <c r="AM872">
        <v>2</v>
      </c>
      <c r="AN872">
        <v>0</v>
      </c>
      <c r="AO872">
        <v>0</v>
      </c>
      <c r="AP872">
        <v>1</v>
      </c>
      <c r="AQ872">
        <v>1</v>
      </c>
      <c r="AR872">
        <v>0</v>
      </c>
      <c r="AS872" t="s">
        <v>3</v>
      </c>
      <c r="AT872">
        <v>3.0000000000000001E-5</v>
      </c>
      <c r="AU872" t="s">
        <v>14</v>
      </c>
      <c r="AV872">
        <v>0</v>
      </c>
      <c r="AW872">
        <v>2</v>
      </c>
      <c r="AX872">
        <v>382001088</v>
      </c>
      <c r="AY872">
        <v>1</v>
      </c>
      <c r="AZ872">
        <v>0</v>
      </c>
      <c r="BA872">
        <v>872</v>
      </c>
      <c r="BB872">
        <v>1</v>
      </c>
      <c r="BC872">
        <v>0</v>
      </c>
      <c r="BD872">
        <v>0</v>
      </c>
      <c r="BE872">
        <v>0</v>
      </c>
      <c r="BF872">
        <v>0</v>
      </c>
      <c r="BG872">
        <v>0</v>
      </c>
      <c r="BH872">
        <v>0</v>
      </c>
      <c r="BI872">
        <v>0</v>
      </c>
      <c r="BJ872">
        <v>2.4006294000000001</v>
      </c>
      <c r="BK872">
        <v>0</v>
      </c>
      <c r="BL872">
        <v>0</v>
      </c>
      <c r="BM872">
        <v>0</v>
      </c>
      <c r="BN872">
        <v>0</v>
      </c>
      <c r="BO872">
        <v>0</v>
      </c>
      <c r="BP872">
        <v>1</v>
      </c>
      <c r="BQ872">
        <v>0</v>
      </c>
      <c r="BR872">
        <v>0</v>
      </c>
      <c r="BS872">
        <v>0</v>
      </c>
      <c r="BT872">
        <v>0</v>
      </c>
      <c r="BU872">
        <v>0</v>
      </c>
      <c r="BV872">
        <v>0</v>
      </c>
      <c r="BW872">
        <v>0</v>
      </c>
      <c r="CV872">
        <v>0</v>
      </c>
      <c r="CW872">
        <v>0</v>
      </c>
      <c r="CX872">
        <f>ROUND(Y872*Source!I352,7)</f>
        <v>0</v>
      </c>
      <c r="CY872">
        <f t="shared" si="411"/>
        <v>97625.600000000006</v>
      </c>
      <c r="CZ872">
        <f t="shared" si="412"/>
        <v>80020.98</v>
      </c>
      <c r="DA872">
        <f t="shared" si="413"/>
        <v>1.22</v>
      </c>
      <c r="DB872">
        <f t="shared" si="414"/>
        <v>0</v>
      </c>
      <c r="DC872">
        <f t="shared" si="415"/>
        <v>0</v>
      </c>
      <c r="DD872" t="s">
        <v>3</v>
      </c>
      <c r="DE872" t="s">
        <v>3</v>
      </c>
      <c r="DF872">
        <f t="shared" si="416"/>
        <v>0</v>
      </c>
      <c r="DG872">
        <f t="shared" si="417"/>
        <v>0</v>
      </c>
      <c r="DH872">
        <f t="shared" si="399"/>
        <v>0</v>
      </c>
      <c r="DI872">
        <f t="shared" si="400"/>
        <v>0</v>
      </c>
      <c r="DJ872">
        <f t="shared" si="418"/>
        <v>0</v>
      </c>
      <c r="DK872">
        <v>0</v>
      </c>
      <c r="DL872" t="s">
        <v>3</v>
      </c>
      <c r="DM872">
        <v>0</v>
      </c>
      <c r="DN872" t="s">
        <v>3</v>
      </c>
      <c r="DO872">
        <v>0</v>
      </c>
    </row>
    <row r="873" spans="1:119" x14ac:dyDescent="0.25">
      <c r="A873">
        <f>ROW(Source!A352)</f>
        <v>352</v>
      </c>
      <c r="B873">
        <v>381997917</v>
      </c>
      <c r="C873">
        <v>382001054</v>
      </c>
      <c r="D873">
        <v>342742624</v>
      </c>
      <c r="E873">
        <v>1</v>
      </c>
      <c r="F873">
        <v>1</v>
      </c>
      <c r="G873">
        <v>1</v>
      </c>
      <c r="H873">
        <v>3</v>
      </c>
      <c r="I873" t="s">
        <v>1127</v>
      </c>
      <c r="J873" t="s">
        <v>1128</v>
      </c>
      <c r="K873" t="s">
        <v>1129</v>
      </c>
      <c r="L873">
        <v>1346</v>
      </c>
      <c r="N873">
        <v>1009</v>
      </c>
      <c r="O873" t="s">
        <v>1055</v>
      </c>
      <c r="P873" t="s">
        <v>1055</v>
      </c>
      <c r="Q873">
        <v>1</v>
      </c>
      <c r="W873">
        <v>0</v>
      </c>
      <c r="X873">
        <v>1309709516</v>
      </c>
      <c r="Y873">
        <f t="shared" si="410"/>
        <v>0</v>
      </c>
      <c r="AA873">
        <v>1798.07</v>
      </c>
      <c r="AB873">
        <v>0</v>
      </c>
      <c r="AC873">
        <v>0</v>
      </c>
      <c r="AD873">
        <v>0</v>
      </c>
      <c r="AE873">
        <v>1912.84</v>
      </c>
      <c r="AF873">
        <v>0</v>
      </c>
      <c r="AG873">
        <v>0</v>
      </c>
      <c r="AH873">
        <v>0</v>
      </c>
      <c r="AI873">
        <v>0.94</v>
      </c>
      <c r="AJ873">
        <v>1</v>
      </c>
      <c r="AK873">
        <v>1</v>
      </c>
      <c r="AL873">
        <v>1</v>
      </c>
      <c r="AM873">
        <v>2</v>
      </c>
      <c r="AN873">
        <v>0</v>
      </c>
      <c r="AO873">
        <v>0</v>
      </c>
      <c r="AP873">
        <v>1</v>
      </c>
      <c r="AQ873">
        <v>1</v>
      </c>
      <c r="AR873">
        <v>0</v>
      </c>
      <c r="AS873" t="s">
        <v>3</v>
      </c>
      <c r="AT873">
        <v>5.0000000000000001E-3</v>
      </c>
      <c r="AU873" t="s">
        <v>14</v>
      </c>
      <c r="AV873">
        <v>0</v>
      </c>
      <c r="AW873">
        <v>2</v>
      </c>
      <c r="AX873">
        <v>382001089</v>
      </c>
      <c r="AY873">
        <v>1</v>
      </c>
      <c r="AZ873">
        <v>0</v>
      </c>
      <c r="BA873">
        <v>873</v>
      </c>
      <c r="BB873">
        <v>1</v>
      </c>
      <c r="BC873">
        <v>0</v>
      </c>
      <c r="BD873">
        <v>0</v>
      </c>
      <c r="BE873">
        <v>0</v>
      </c>
      <c r="BF873">
        <v>0</v>
      </c>
      <c r="BG873">
        <v>0</v>
      </c>
      <c r="BH873">
        <v>0</v>
      </c>
      <c r="BI873">
        <v>0</v>
      </c>
      <c r="BJ873">
        <v>9.5641999999999996</v>
      </c>
      <c r="BK873">
        <v>0</v>
      </c>
      <c r="BL873">
        <v>0</v>
      </c>
      <c r="BM873">
        <v>0</v>
      </c>
      <c r="BN873">
        <v>0</v>
      </c>
      <c r="BO873">
        <v>0</v>
      </c>
      <c r="BP873">
        <v>1</v>
      </c>
      <c r="BQ873">
        <v>0</v>
      </c>
      <c r="BR873">
        <v>0</v>
      </c>
      <c r="BS873">
        <v>0</v>
      </c>
      <c r="BT873">
        <v>0</v>
      </c>
      <c r="BU873">
        <v>0</v>
      </c>
      <c r="BV873">
        <v>0</v>
      </c>
      <c r="BW873">
        <v>0</v>
      </c>
      <c r="CV873">
        <v>0</v>
      </c>
      <c r="CW873">
        <v>0</v>
      </c>
      <c r="CX873">
        <f>ROUND(Y873*Source!I352,7)</f>
        <v>0</v>
      </c>
      <c r="CY873">
        <f t="shared" si="411"/>
        <v>1798.07</v>
      </c>
      <c r="CZ873">
        <f t="shared" si="412"/>
        <v>1912.84</v>
      </c>
      <c r="DA873">
        <f t="shared" si="413"/>
        <v>0.94</v>
      </c>
      <c r="DB873">
        <f t="shared" si="414"/>
        <v>0</v>
      </c>
      <c r="DC873">
        <f t="shared" si="415"/>
        <v>0</v>
      </c>
      <c r="DD873" t="s">
        <v>3</v>
      </c>
      <c r="DE873" t="s">
        <v>3</v>
      </c>
      <c r="DF873">
        <f t="shared" si="416"/>
        <v>0</v>
      </c>
      <c r="DG873">
        <f t="shared" si="417"/>
        <v>0</v>
      </c>
      <c r="DH873">
        <f t="shared" si="399"/>
        <v>0</v>
      </c>
      <c r="DI873">
        <f t="shared" si="400"/>
        <v>0</v>
      </c>
      <c r="DJ873">
        <f t="shared" si="418"/>
        <v>0</v>
      </c>
      <c r="DK873">
        <v>0</v>
      </c>
      <c r="DL873" t="s">
        <v>3</v>
      </c>
      <c r="DM873">
        <v>0</v>
      </c>
      <c r="DN873" t="s">
        <v>3</v>
      </c>
      <c r="DO873">
        <v>0</v>
      </c>
    </row>
    <row r="874" spans="1:119" x14ac:dyDescent="0.25">
      <c r="A874">
        <f>ROW(Source!A352)</f>
        <v>352</v>
      </c>
      <c r="B874">
        <v>381997917</v>
      </c>
      <c r="C874">
        <v>382001054</v>
      </c>
      <c r="D874">
        <v>342744171</v>
      </c>
      <c r="E874">
        <v>1</v>
      </c>
      <c r="F874">
        <v>1</v>
      </c>
      <c r="G874">
        <v>1</v>
      </c>
      <c r="H874">
        <v>3</v>
      </c>
      <c r="I874" t="s">
        <v>1161</v>
      </c>
      <c r="J874" t="s">
        <v>1162</v>
      </c>
      <c r="K874" t="s">
        <v>1163</v>
      </c>
      <c r="L874">
        <v>1371</v>
      </c>
      <c r="N874">
        <v>1013</v>
      </c>
      <c r="O874" t="s">
        <v>202</v>
      </c>
      <c r="P874" t="s">
        <v>202</v>
      </c>
      <c r="Q874">
        <v>1</v>
      </c>
      <c r="W874">
        <v>0</v>
      </c>
      <c r="X874">
        <v>2132169339</v>
      </c>
      <c r="Y874">
        <f t="shared" si="410"/>
        <v>0</v>
      </c>
      <c r="AA874">
        <v>17.95</v>
      </c>
      <c r="AB874">
        <v>0</v>
      </c>
      <c r="AC874">
        <v>0</v>
      </c>
      <c r="AD874">
        <v>0</v>
      </c>
      <c r="AE874">
        <v>19.100000000000001</v>
      </c>
      <c r="AF874">
        <v>0</v>
      </c>
      <c r="AG874">
        <v>0</v>
      </c>
      <c r="AH874">
        <v>0</v>
      </c>
      <c r="AI874">
        <v>0.94</v>
      </c>
      <c r="AJ874">
        <v>1</v>
      </c>
      <c r="AK874">
        <v>1</v>
      </c>
      <c r="AL874">
        <v>1</v>
      </c>
      <c r="AM874">
        <v>2</v>
      </c>
      <c r="AN874">
        <v>0</v>
      </c>
      <c r="AO874">
        <v>0</v>
      </c>
      <c r="AP874">
        <v>1</v>
      </c>
      <c r="AQ874">
        <v>1</v>
      </c>
      <c r="AR874">
        <v>0</v>
      </c>
      <c r="AS874" t="s">
        <v>3</v>
      </c>
      <c r="AT874">
        <v>7</v>
      </c>
      <c r="AU874" t="s">
        <v>14</v>
      </c>
      <c r="AV874">
        <v>0</v>
      </c>
      <c r="AW874">
        <v>2</v>
      </c>
      <c r="AX874">
        <v>382001090</v>
      </c>
      <c r="AY874">
        <v>1</v>
      </c>
      <c r="AZ874">
        <v>0</v>
      </c>
      <c r="BA874">
        <v>874</v>
      </c>
      <c r="BB874">
        <v>1</v>
      </c>
      <c r="BC874">
        <v>0</v>
      </c>
      <c r="BD874">
        <v>0</v>
      </c>
      <c r="BE874">
        <v>0</v>
      </c>
      <c r="BF874">
        <v>0</v>
      </c>
      <c r="BG874">
        <v>0</v>
      </c>
      <c r="BH874">
        <v>0</v>
      </c>
      <c r="BI874">
        <v>0</v>
      </c>
      <c r="BJ874">
        <v>133.70000000000002</v>
      </c>
      <c r="BK874">
        <v>0</v>
      </c>
      <c r="BL874">
        <v>0</v>
      </c>
      <c r="BM874">
        <v>0</v>
      </c>
      <c r="BN874">
        <v>0</v>
      </c>
      <c r="BO874">
        <v>0</v>
      </c>
      <c r="BP874">
        <v>1</v>
      </c>
      <c r="BQ874">
        <v>0</v>
      </c>
      <c r="BR874">
        <v>0</v>
      </c>
      <c r="BS874">
        <v>0</v>
      </c>
      <c r="BT874">
        <v>0</v>
      </c>
      <c r="BU874">
        <v>0</v>
      </c>
      <c r="BV874">
        <v>0</v>
      </c>
      <c r="BW874">
        <v>0</v>
      </c>
      <c r="CV874">
        <v>0</v>
      </c>
      <c r="CW874">
        <v>0</v>
      </c>
      <c r="CX874">
        <f>ROUND(Y874*Source!I352,7)</f>
        <v>0</v>
      </c>
      <c r="CY874">
        <f t="shared" si="411"/>
        <v>17.95</v>
      </c>
      <c r="CZ874">
        <f t="shared" si="412"/>
        <v>19.100000000000001</v>
      </c>
      <c r="DA874">
        <f t="shared" si="413"/>
        <v>0.94</v>
      </c>
      <c r="DB874">
        <f t="shared" si="414"/>
        <v>0</v>
      </c>
      <c r="DC874">
        <f t="shared" si="415"/>
        <v>0</v>
      </c>
      <c r="DD874" t="s">
        <v>3</v>
      </c>
      <c r="DE874" t="s">
        <v>3</v>
      </c>
      <c r="DF874">
        <f t="shared" si="416"/>
        <v>0</v>
      </c>
      <c r="DG874">
        <f t="shared" si="417"/>
        <v>0</v>
      </c>
      <c r="DH874">
        <f t="shared" si="399"/>
        <v>0</v>
      </c>
      <c r="DI874">
        <f t="shared" si="400"/>
        <v>0</v>
      </c>
      <c r="DJ874">
        <f t="shared" si="418"/>
        <v>0</v>
      </c>
      <c r="DK874">
        <v>0</v>
      </c>
      <c r="DL874" t="s">
        <v>3</v>
      </c>
      <c r="DM874">
        <v>0</v>
      </c>
      <c r="DN874" t="s">
        <v>3</v>
      </c>
      <c r="DO874">
        <v>0</v>
      </c>
    </row>
    <row r="875" spans="1:119" x14ac:dyDescent="0.25">
      <c r="A875">
        <f>ROW(Source!A352)</f>
        <v>352</v>
      </c>
      <c r="B875">
        <v>381997917</v>
      </c>
      <c r="C875">
        <v>382001054</v>
      </c>
      <c r="D875">
        <v>342744300</v>
      </c>
      <c r="E875">
        <v>1</v>
      </c>
      <c r="F875">
        <v>1</v>
      </c>
      <c r="G875">
        <v>1</v>
      </c>
      <c r="H875">
        <v>3</v>
      </c>
      <c r="I875" t="s">
        <v>1130</v>
      </c>
      <c r="J875" t="s">
        <v>1131</v>
      </c>
      <c r="K875" t="s">
        <v>1132</v>
      </c>
      <c r="L875">
        <v>1371</v>
      </c>
      <c r="N875">
        <v>1013</v>
      </c>
      <c r="O875" t="s">
        <v>202</v>
      </c>
      <c r="P875" t="s">
        <v>202</v>
      </c>
      <c r="Q875">
        <v>1</v>
      </c>
      <c r="W875">
        <v>0</v>
      </c>
      <c r="X875">
        <v>-1946103972</v>
      </c>
      <c r="Y875">
        <f t="shared" si="410"/>
        <v>0</v>
      </c>
      <c r="AA875">
        <v>529.66999999999996</v>
      </c>
      <c r="AB875">
        <v>0</v>
      </c>
      <c r="AC875">
        <v>0</v>
      </c>
      <c r="AD875">
        <v>0</v>
      </c>
      <c r="AE875">
        <v>417.06</v>
      </c>
      <c r="AF875">
        <v>0</v>
      </c>
      <c r="AG875">
        <v>0</v>
      </c>
      <c r="AH875">
        <v>0</v>
      </c>
      <c r="AI875">
        <v>1.27</v>
      </c>
      <c r="AJ875">
        <v>1</v>
      </c>
      <c r="AK875">
        <v>1</v>
      </c>
      <c r="AL875">
        <v>1</v>
      </c>
      <c r="AM875">
        <v>2</v>
      </c>
      <c r="AN875">
        <v>0</v>
      </c>
      <c r="AO875">
        <v>0</v>
      </c>
      <c r="AP875">
        <v>1</v>
      </c>
      <c r="AQ875">
        <v>1</v>
      </c>
      <c r="AR875">
        <v>0</v>
      </c>
      <c r="AS875" t="s">
        <v>3</v>
      </c>
      <c r="AT875">
        <v>1</v>
      </c>
      <c r="AU875" t="s">
        <v>14</v>
      </c>
      <c r="AV875">
        <v>0</v>
      </c>
      <c r="AW875">
        <v>2</v>
      </c>
      <c r="AX875">
        <v>382001091</v>
      </c>
      <c r="AY875">
        <v>1</v>
      </c>
      <c r="AZ875">
        <v>0</v>
      </c>
      <c r="BA875">
        <v>875</v>
      </c>
      <c r="BB875">
        <v>1</v>
      </c>
      <c r="BC875">
        <v>0</v>
      </c>
      <c r="BD875">
        <v>0</v>
      </c>
      <c r="BE875">
        <v>0</v>
      </c>
      <c r="BF875">
        <v>0</v>
      </c>
      <c r="BG875">
        <v>0</v>
      </c>
      <c r="BH875">
        <v>0</v>
      </c>
      <c r="BI875">
        <v>0</v>
      </c>
      <c r="BJ875">
        <v>417.06</v>
      </c>
      <c r="BK875">
        <v>0</v>
      </c>
      <c r="BL875">
        <v>0</v>
      </c>
      <c r="BM875">
        <v>0</v>
      </c>
      <c r="BN875">
        <v>0</v>
      </c>
      <c r="BO875">
        <v>0</v>
      </c>
      <c r="BP875">
        <v>1</v>
      </c>
      <c r="BQ875">
        <v>0</v>
      </c>
      <c r="BR875">
        <v>0</v>
      </c>
      <c r="BS875">
        <v>0</v>
      </c>
      <c r="BT875">
        <v>0</v>
      </c>
      <c r="BU875">
        <v>0</v>
      </c>
      <c r="BV875">
        <v>0</v>
      </c>
      <c r="BW875">
        <v>0</v>
      </c>
      <c r="CV875">
        <v>0</v>
      </c>
      <c r="CW875">
        <v>0</v>
      </c>
      <c r="CX875">
        <f>ROUND(Y875*Source!I352,7)</f>
        <v>0</v>
      </c>
      <c r="CY875">
        <f t="shared" si="411"/>
        <v>529.66999999999996</v>
      </c>
      <c r="CZ875">
        <f t="shared" si="412"/>
        <v>417.06</v>
      </c>
      <c r="DA875">
        <f t="shared" si="413"/>
        <v>1.27</v>
      </c>
      <c r="DB875">
        <f t="shared" si="414"/>
        <v>0</v>
      </c>
      <c r="DC875">
        <f t="shared" si="415"/>
        <v>0</v>
      </c>
      <c r="DD875" t="s">
        <v>3</v>
      </c>
      <c r="DE875" t="s">
        <v>3</v>
      </c>
      <c r="DF875">
        <f t="shared" si="416"/>
        <v>0</v>
      </c>
      <c r="DG875">
        <f t="shared" si="417"/>
        <v>0</v>
      </c>
      <c r="DH875">
        <f t="shared" si="399"/>
        <v>0</v>
      </c>
      <c r="DI875">
        <f t="shared" si="400"/>
        <v>0</v>
      </c>
      <c r="DJ875">
        <f t="shared" si="418"/>
        <v>0</v>
      </c>
      <c r="DK875">
        <v>0</v>
      </c>
      <c r="DL875" t="s">
        <v>3</v>
      </c>
      <c r="DM875">
        <v>0</v>
      </c>
      <c r="DN875" t="s">
        <v>3</v>
      </c>
      <c r="DO875">
        <v>0</v>
      </c>
    </row>
    <row r="876" spans="1:119" x14ac:dyDescent="0.25">
      <c r="A876">
        <f>ROW(Source!A352)</f>
        <v>352</v>
      </c>
      <c r="B876">
        <v>381997917</v>
      </c>
      <c r="C876">
        <v>382001054</v>
      </c>
      <c r="D876">
        <v>342751707</v>
      </c>
      <c r="E876">
        <v>1</v>
      </c>
      <c r="F876">
        <v>1</v>
      </c>
      <c r="G876">
        <v>1</v>
      </c>
      <c r="H876">
        <v>3</v>
      </c>
      <c r="I876" t="s">
        <v>1133</v>
      </c>
      <c r="J876" t="s">
        <v>1134</v>
      </c>
      <c r="K876" t="s">
        <v>1135</v>
      </c>
      <c r="L876">
        <v>1425</v>
      </c>
      <c r="N876">
        <v>1013</v>
      </c>
      <c r="O876" t="s">
        <v>1082</v>
      </c>
      <c r="P876" t="s">
        <v>1082</v>
      </c>
      <c r="Q876">
        <v>1</v>
      </c>
      <c r="W876">
        <v>0</v>
      </c>
      <c r="X876">
        <v>-1086610245</v>
      </c>
      <c r="Y876">
        <f t="shared" si="410"/>
        <v>0</v>
      </c>
      <c r="AA876">
        <v>56.24</v>
      </c>
      <c r="AB876">
        <v>0</v>
      </c>
      <c r="AC876">
        <v>0</v>
      </c>
      <c r="AD876">
        <v>0</v>
      </c>
      <c r="AE876">
        <v>47.26</v>
      </c>
      <c r="AF876">
        <v>0</v>
      </c>
      <c r="AG876">
        <v>0</v>
      </c>
      <c r="AH876">
        <v>0</v>
      </c>
      <c r="AI876">
        <v>1.19</v>
      </c>
      <c r="AJ876">
        <v>1</v>
      </c>
      <c r="AK876">
        <v>1</v>
      </c>
      <c r="AL876">
        <v>1</v>
      </c>
      <c r="AM876">
        <v>2</v>
      </c>
      <c r="AN876">
        <v>0</v>
      </c>
      <c r="AO876">
        <v>0</v>
      </c>
      <c r="AP876">
        <v>1</v>
      </c>
      <c r="AQ876">
        <v>1</v>
      </c>
      <c r="AR876">
        <v>0</v>
      </c>
      <c r="AS876" t="s">
        <v>3</v>
      </c>
      <c r="AT876">
        <v>0.44</v>
      </c>
      <c r="AU876" t="s">
        <v>14</v>
      </c>
      <c r="AV876">
        <v>0</v>
      </c>
      <c r="AW876">
        <v>2</v>
      </c>
      <c r="AX876">
        <v>382001092</v>
      </c>
      <c r="AY876">
        <v>1</v>
      </c>
      <c r="AZ876">
        <v>0</v>
      </c>
      <c r="BA876">
        <v>876</v>
      </c>
      <c r="BB876">
        <v>1</v>
      </c>
      <c r="BC876">
        <v>0</v>
      </c>
      <c r="BD876">
        <v>0</v>
      </c>
      <c r="BE876">
        <v>0</v>
      </c>
      <c r="BF876">
        <v>0</v>
      </c>
      <c r="BG876">
        <v>0</v>
      </c>
      <c r="BH876">
        <v>0</v>
      </c>
      <c r="BI876">
        <v>0</v>
      </c>
      <c r="BJ876">
        <v>20.7944</v>
      </c>
      <c r="BK876">
        <v>0</v>
      </c>
      <c r="BL876">
        <v>0</v>
      </c>
      <c r="BM876">
        <v>0</v>
      </c>
      <c r="BN876">
        <v>0</v>
      </c>
      <c r="BO876">
        <v>0</v>
      </c>
      <c r="BP876">
        <v>1</v>
      </c>
      <c r="BQ876">
        <v>0</v>
      </c>
      <c r="BR876">
        <v>0</v>
      </c>
      <c r="BS876">
        <v>0</v>
      </c>
      <c r="BT876">
        <v>0</v>
      </c>
      <c r="BU876">
        <v>0</v>
      </c>
      <c r="BV876">
        <v>0</v>
      </c>
      <c r="BW876">
        <v>0</v>
      </c>
      <c r="CV876">
        <v>0</v>
      </c>
      <c r="CW876">
        <v>0</v>
      </c>
      <c r="CX876">
        <f>ROUND(Y876*Source!I352,7)</f>
        <v>0</v>
      </c>
      <c r="CY876">
        <f t="shared" si="411"/>
        <v>56.24</v>
      </c>
      <c r="CZ876">
        <f t="shared" si="412"/>
        <v>47.26</v>
      </c>
      <c r="DA876">
        <f t="shared" si="413"/>
        <v>1.19</v>
      </c>
      <c r="DB876">
        <f t="shared" si="414"/>
        <v>0</v>
      </c>
      <c r="DC876">
        <f t="shared" si="415"/>
        <v>0</v>
      </c>
      <c r="DD876" t="s">
        <v>3</v>
      </c>
      <c r="DE876" t="s">
        <v>3</v>
      </c>
      <c r="DF876">
        <f t="shared" si="416"/>
        <v>0</v>
      </c>
      <c r="DG876">
        <f t="shared" si="417"/>
        <v>0</v>
      </c>
      <c r="DH876">
        <f t="shared" si="399"/>
        <v>0</v>
      </c>
      <c r="DI876">
        <f t="shared" si="400"/>
        <v>0</v>
      </c>
      <c r="DJ876">
        <f t="shared" si="418"/>
        <v>0</v>
      </c>
      <c r="DK876">
        <v>0</v>
      </c>
      <c r="DL876" t="s">
        <v>3</v>
      </c>
      <c r="DM876">
        <v>0</v>
      </c>
      <c r="DN876" t="s">
        <v>3</v>
      </c>
      <c r="DO876">
        <v>0</v>
      </c>
    </row>
    <row r="877" spans="1:119" x14ac:dyDescent="0.25">
      <c r="A877">
        <f>ROW(Source!A352)</f>
        <v>352</v>
      </c>
      <c r="B877">
        <v>381997917</v>
      </c>
      <c r="C877">
        <v>382001054</v>
      </c>
      <c r="D877">
        <v>342751716</v>
      </c>
      <c r="E877">
        <v>1</v>
      </c>
      <c r="F877">
        <v>1</v>
      </c>
      <c r="G877">
        <v>1</v>
      </c>
      <c r="H877">
        <v>3</v>
      </c>
      <c r="I877" t="s">
        <v>1136</v>
      </c>
      <c r="J877" t="s">
        <v>1137</v>
      </c>
      <c r="K877" t="s">
        <v>1138</v>
      </c>
      <c r="L877">
        <v>1407</v>
      </c>
      <c r="N877">
        <v>1013</v>
      </c>
      <c r="O877" t="s">
        <v>1139</v>
      </c>
      <c r="P877" t="s">
        <v>1139</v>
      </c>
      <c r="Q877">
        <v>1</v>
      </c>
      <c r="W877">
        <v>0</v>
      </c>
      <c r="X877">
        <v>1070744045</v>
      </c>
      <c r="Y877">
        <f t="shared" si="410"/>
        <v>0</v>
      </c>
      <c r="AA877">
        <v>7142</v>
      </c>
      <c r="AB877">
        <v>0</v>
      </c>
      <c r="AC877">
        <v>0</v>
      </c>
      <c r="AD877">
        <v>0</v>
      </c>
      <c r="AE877">
        <v>6052.54</v>
      </c>
      <c r="AF877">
        <v>0</v>
      </c>
      <c r="AG877">
        <v>0</v>
      </c>
      <c r="AH877">
        <v>0</v>
      </c>
      <c r="AI877">
        <v>1.18</v>
      </c>
      <c r="AJ877">
        <v>1</v>
      </c>
      <c r="AK877">
        <v>1</v>
      </c>
      <c r="AL877">
        <v>1</v>
      </c>
      <c r="AM877">
        <v>2</v>
      </c>
      <c r="AN877">
        <v>0</v>
      </c>
      <c r="AO877">
        <v>0</v>
      </c>
      <c r="AP877">
        <v>1</v>
      </c>
      <c r="AQ877">
        <v>1</v>
      </c>
      <c r="AR877">
        <v>0</v>
      </c>
      <c r="AS877" t="s">
        <v>3</v>
      </c>
      <c r="AT877">
        <v>2.1999999999999999E-2</v>
      </c>
      <c r="AU877" t="s">
        <v>14</v>
      </c>
      <c r="AV877">
        <v>0</v>
      </c>
      <c r="AW877">
        <v>2</v>
      </c>
      <c r="AX877">
        <v>382001093</v>
      </c>
      <c r="AY877">
        <v>1</v>
      </c>
      <c r="AZ877">
        <v>0</v>
      </c>
      <c r="BA877">
        <v>877</v>
      </c>
      <c r="BB877">
        <v>1</v>
      </c>
      <c r="BC877">
        <v>0</v>
      </c>
      <c r="BD877">
        <v>0</v>
      </c>
      <c r="BE877">
        <v>0</v>
      </c>
      <c r="BF877">
        <v>0</v>
      </c>
      <c r="BG877">
        <v>0</v>
      </c>
      <c r="BH877">
        <v>0</v>
      </c>
      <c r="BI877">
        <v>0</v>
      </c>
      <c r="BJ877">
        <v>133.15588</v>
      </c>
      <c r="BK877">
        <v>0</v>
      </c>
      <c r="BL877">
        <v>0</v>
      </c>
      <c r="BM877">
        <v>0</v>
      </c>
      <c r="BN877">
        <v>0</v>
      </c>
      <c r="BO877">
        <v>0</v>
      </c>
      <c r="BP877">
        <v>1</v>
      </c>
      <c r="BQ877">
        <v>0</v>
      </c>
      <c r="BR877">
        <v>0</v>
      </c>
      <c r="BS877">
        <v>0</v>
      </c>
      <c r="BT877">
        <v>0</v>
      </c>
      <c r="BU877">
        <v>0</v>
      </c>
      <c r="BV877">
        <v>0</v>
      </c>
      <c r="BW877">
        <v>0</v>
      </c>
      <c r="CV877">
        <v>0</v>
      </c>
      <c r="CW877">
        <v>0</v>
      </c>
      <c r="CX877">
        <f>ROUND(Y877*Source!I352,7)</f>
        <v>0</v>
      </c>
      <c r="CY877">
        <f t="shared" si="411"/>
        <v>7142</v>
      </c>
      <c r="CZ877">
        <f t="shared" si="412"/>
        <v>6052.54</v>
      </c>
      <c r="DA877">
        <f t="shared" si="413"/>
        <v>1.18</v>
      </c>
      <c r="DB877">
        <f t="shared" si="414"/>
        <v>0</v>
      </c>
      <c r="DC877">
        <f t="shared" si="415"/>
        <v>0</v>
      </c>
      <c r="DD877" t="s">
        <v>3</v>
      </c>
      <c r="DE877" t="s">
        <v>3</v>
      </c>
      <c r="DF877">
        <f t="shared" si="416"/>
        <v>0</v>
      </c>
      <c r="DG877">
        <f t="shared" si="417"/>
        <v>0</v>
      </c>
      <c r="DH877">
        <f t="shared" si="399"/>
        <v>0</v>
      </c>
      <c r="DI877">
        <f t="shared" si="400"/>
        <v>0</v>
      </c>
      <c r="DJ877">
        <f t="shared" si="418"/>
        <v>0</v>
      </c>
      <c r="DK877">
        <v>0</v>
      </c>
      <c r="DL877" t="s">
        <v>3</v>
      </c>
      <c r="DM877">
        <v>0</v>
      </c>
      <c r="DN877" t="s">
        <v>3</v>
      </c>
      <c r="DO877">
        <v>0</v>
      </c>
    </row>
    <row r="878" spans="1:119" x14ac:dyDescent="0.25">
      <c r="A878">
        <f>ROW(Source!A352)</f>
        <v>352</v>
      </c>
      <c r="B878">
        <v>381997917</v>
      </c>
      <c r="C878">
        <v>382001054</v>
      </c>
      <c r="D878">
        <v>342646017</v>
      </c>
      <c r="E878">
        <v>113</v>
      </c>
      <c r="F878">
        <v>1</v>
      </c>
      <c r="G878">
        <v>1</v>
      </c>
      <c r="H878">
        <v>3</v>
      </c>
      <c r="I878" t="s">
        <v>1042</v>
      </c>
      <c r="J878" t="s">
        <v>3</v>
      </c>
      <c r="K878" t="s">
        <v>1043</v>
      </c>
      <c r="L878">
        <v>3277935</v>
      </c>
      <c r="N878">
        <v>1013</v>
      </c>
      <c r="O878" t="s">
        <v>1044</v>
      </c>
      <c r="P878" t="s">
        <v>1044</v>
      </c>
      <c r="Q878">
        <v>1</v>
      </c>
      <c r="W878">
        <v>0</v>
      </c>
      <c r="X878">
        <v>274903907</v>
      </c>
      <c r="Y878">
        <f>AT878</f>
        <v>2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  <c r="AH878">
        <v>0</v>
      </c>
      <c r="AI878">
        <v>1</v>
      </c>
      <c r="AJ878">
        <v>1</v>
      </c>
      <c r="AK878">
        <v>1</v>
      </c>
      <c r="AL878">
        <v>1</v>
      </c>
      <c r="AM878">
        <v>-2</v>
      </c>
      <c r="AN878">
        <v>0</v>
      </c>
      <c r="AO878">
        <v>0</v>
      </c>
      <c r="AP878">
        <v>0</v>
      </c>
      <c r="AQ878">
        <v>1</v>
      </c>
      <c r="AR878">
        <v>0</v>
      </c>
      <c r="AS878" t="s">
        <v>3</v>
      </c>
      <c r="AT878">
        <v>2</v>
      </c>
      <c r="AU878" t="s">
        <v>3</v>
      </c>
      <c r="AV878">
        <v>0</v>
      </c>
      <c r="AW878">
        <v>2</v>
      </c>
      <c r="AX878">
        <v>382001094</v>
      </c>
      <c r="AY878">
        <v>1</v>
      </c>
      <c r="AZ878">
        <v>2048</v>
      </c>
      <c r="BA878">
        <v>878</v>
      </c>
      <c r="BB878">
        <v>1</v>
      </c>
      <c r="BC878">
        <v>0</v>
      </c>
      <c r="BD878">
        <v>0</v>
      </c>
      <c r="BE878">
        <v>0</v>
      </c>
      <c r="BF878">
        <v>0</v>
      </c>
      <c r="BG878">
        <v>0</v>
      </c>
      <c r="BH878">
        <v>0</v>
      </c>
      <c r="BI878">
        <v>0</v>
      </c>
      <c r="BJ878">
        <v>0</v>
      </c>
      <c r="BK878">
        <v>0</v>
      </c>
      <c r="BL878">
        <v>0</v>
      </c>
      <c r="BM878">
        <v>0</v>
      </c>
      <c r="BN878">
        <v>0</v>
      </c>
      <c r="BO878">
        <v>0</v>
      </c>
      <c r="BP878">
        <v>0</v>
      </c>
      <c r="BQ878">
        <v>0</v>
      </c>
      <c r="BR878">
        <v>0</v>
      </c>
      <c r="BS878">
        <v>0</v>
      </c>
      <c r="BT878">
        <v>0</v>
      </c>
      <c r="BU878">
        <v>0</v>
      </c>
      <c r="BV878">
        <v>0</v>
      </c>
      <c r="BW878">
        <v>0</v>
      </c>
      <c r="CV878">
        <v>0</v>
      </c>
      <c r="CW878">
        <v>0</v>
      </c>
      <c r="CX878">
        <f>ROUND(Y878*Source!I352,7)</f>
        <v>2</v>
      </c>
      <c r="CY878">
        <f t="shared" si="411"/>
        <v>0</v>
      </c>
      <c r="CZ878">
        <f t="shared" si="412"/>
        <v>0</v>
      </c>
      <c r="DA878">
        <f t="shared" si="413"/>
        <v>1</v>
      </c>
      <c r="DB878">
        <f>ROUND(ROUND(AT878*CZ878,2),6)</f>
        <v>0</v>
      </c>
      <c r="DC878">
        <f>ROUND(ROUND(AT878*AG878,2),6)</f>
        <v>0</v>
      </c>
      <c r="DD878" t="s">
        <v>3</v>
      </c>
      <c r="DE878" t="s">
        <v>3</v>
      </c>
      <c r="DF878">
        <f>ROUND(ROUND(AE878,2)*CX878,2)</f>
        <v>0</v>
      </c>
      <c r="DG878">
        <f t="shared" si="417"/>
        <v>0</v>
      </c>
      <c r="DH878">
        <f t="shared" si="399"/>
        <v>0</v>
      </c>
      <c r="DI878">
        <f t="shared" si="400"/>
        <v>0</v>
      </c>
      <c r="DJ878">
        <f t="shared" si="418"/>
        <v>0</v>
      </c>
      <c r="DK878">
        <v>0</v>
      </c>
      <c r="DL878" t="s">
        <v>3</v>
      </c>
      <c r="DM878">
        <v>0</v>
      </c>
      <c r="DN878" t="s">
        <v>3</v>
      </c>
      <c r="DO878">
        <v>0</v>
      </c>
    </row>
    <row r="879" spans="1:119" x14ac:dyDescent="0.25">
      <c r="A879">
        <f>ROW(Source!A353)</f>
        <v>353</v>
      </c>
      <c r="B879">
        <v>381997917</v>
      </c>
      <c r="C879">
        <v>382001095</v>
      </c>
      <c r="D879">
        <v>342640234</v>
      </c>
      <c r="E879">
        <v>113</v>
      </c>
      <c r="F879">
        <v>1</v>
      </c>
      <c r="G879">
        <v>1</v>
      </c>
      <c r="H879">
        <v>1</v>
      </c>
      <c r="I879" t="s">
        <v>1164</v>
      </c>
      <c r="J879" t="s">
        <v>3</v>
      </c>
      <c r="K879" t="s">
        <v>1165</v>
      </c>
      <c r="L879">
        <v>1191</v>
      </c>
      <c r="N879">
        <v>1013</v>
      </c>
      <c r="O879" t="s">
        <v>1034</v>
      </c>
      <c r="P879" t="s">
        <v>1034</v>
      </c>
      <c r="Q879">
        <v>1</v>
      </c>
      <c r="W879">
        <v>0</v>
      </c>
      <c r="X879">
        <v>1903532093</v>
      </c>
      <c r="Y879">
        <f>(AT879*ROUND((0.3*0.86),7))</f>
        <v>5.6760000000000002</v>
      </c>
      <c r="AA879">
        <v>0</v>
      </c>
      <c r="AB879">
        <v>0</v>
      </c>
      <c r="AC879">
        <v>0</v>
      </c>
      <c r="AD879">
        <v>642.6</v>
      </c>
      <c r="AE879">
        <v>0</v>
      </c>
      <c r="AF879">
        <v>0</v>
      </c>
      <c r="AG879">
        <v>0</v>
      </c>
      <c r="AH879">
        <v>642.6</v>
      </c>
      <c r="AI879">
        <v>1</v>
      </c>
      <c r="AJ879">
        <v>1</v>
      </c>
      <c r="AK879">
        <v>1</v>
      </c>
      <c r="AL879">
        <v>1</v>
      </c>
      <c r="AM879">
        <v>-2</v>
      </c>
      <c r="AN879">
        <v>0</v>
      </c>
      <c r="AO879">
        <v>0</v>
      </c>
      <c r="AP879">
        <v>1</v>
      </c>
      <c r="AQ879">
        <v>1</v>
      </c>
      <c r="AR879">
        <v>0</v>
      </c>
      <c r="AS879" t="s">
        <v>3</v>
      </c>
      <c r="AT879">
        <v>22</v>
      </c>
      <c r="AU879" t="s">
        <v>149</v>
      </c>
      <c r="AV879">
        <v>1</v>
      </c>
      <c r="AW879">
        <v>2</v>
      </c>
      <c r="AX879">
        <v>382001116</v>
      </c>
      <c r="AY879">
        <v>1</v>
      </c>
      <c r="AZ879">
        <v>0</v>
      </c>
      <c r="BA879">
        <v>879</v>
      </c>
      <c r="BB879">
        <v>1</v>
      </c>
      <c r="BC879">
        <v>0</v>
      </c>
      <c r="BD879">
        <v>0</v>
      </c>
      <c r="BE879">
        <v>0</v>
      </c>
      <c r="BF879">
        <v>0</v>
      </c>
      <c r="BG879">
        <v>0</v>
      </c>
      <c r="BH879">
        <v>0</v>
      </c>
      <c r="BI879">
        <v>0</v>
      </c>
      <c r="BJ879">
        <v>0</v>
      </c>
      <c r="BK879">
        <v>0</v>
      </c>
      <c r="BL879">
        <v>0</v>
      </c>
      <c r="BM879">
        <v>14137.2</v>
      </c>
      <c r="BN879">
        <v>22</v>
      </c>
      <c r="BO879">
        <v>0</v>
      </c>
      <c r="BP879">
        <v>1</v>
      </c>
      <c r="BQ879">
        <v>0</v>
      </c>
      <c r="BR879">
        <v>0</v>
      </c>
      <c r="BS879">
        <v>0</v>
      </c>
      <c r="BT879">
        <v>3647.3975999999998</v>
      </c>
      <c r="BU879">
        <v>5.6759999999999993</v>
      </c>
      <c r="BV879">
        <v>0</v>
      </c>
      <c r="BW879">
        <v>1</v>
      </c>
      <c r="CU879">
        <f>ROUND(AT879*Source!I353*AH879*AL879,2)</f>
        <v>14137.2</v>
      </c>
      <c r="CV879">
        <f>ROUND(Y879*Source!I353,7)</f>
        <v>5.6760000000000002</v>
      </c>
      <c r="CW879">
        <v>0</v>
      </c>
      <c r="CX879">
        <f>ROUND(Y879*Source!I353,7)</f>
        <v>5.6760000000000002</v>
      </c>
      <c r="CY879">
        <f>AD879</f>
        <v>642.6</v>
      </c>
      <c r="CZ879">
        <f>AH879</f>
        <v>642.6</v>
      </c>
      <c r="DA879">
        <f>AL879</f>
        <v>1</v>
      </c>
      <c r="DB879">
        <f>ROUND((ROUND(AT879*CZ879,2)*ROUND((0.3*0.86),7)),6)</f>
        <v>3647.3975999999998</v>
      </c>
      <c r="DC879">
        <f>ROUND((ROUND(AT879*AG879,2)*ROUND((0.3*0.86),7)),6)</f>
        <v>0</v>
      </c>
      <c r="DD879" t="s">
        <v>3</v>
      </c>
      <c r="DE879" t="s">
        <v>3</v>
      </c>
      <c r="DF879">
        <f>ROUND(ROUND(AE879,2)*CX879,2)</f>
        <v>0</v>
      </c>
      <c r="DG879">
        <f t="shared" si="417"/>
        <v>0</v>
      </c>
      <c r="DH879">
        <f t="shared" si="399"/>
        <v>0</v>
      </c>
      <c r="DI879">
        <f t="shared" si="400"/>
        <v>3647.4</v>
      </c>
      <c r="DJ879">
        <f>DI879</f>
        <v>3647.4</v>
      </c>
      <c r="DK879">
        <v>1</v>
      </c>
      <c r="DL879" t="s">
        <v>3</v>
      </c>
      <c r="DM879">
        <v>0</v>
      </c>
      <c r="DN879" t="s">
        <v>3</v>
      </c>
      <c r="DO879">
        <v>0</v>
      </c>
    </row>
    <row r="880" spans="1:119" x14ac:dyDescent="0.25">
      <c r="A880">
        <f>ROW(Source!A353)</f>
        <v>353</v>
      </c>
      <c r="B880">
        <v>381997917</v>
      </c>
      <c r="C880">
        <v>382001095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1035</v>
      </c>
      <c r="J880" t="s">
        <v>3</v>
      </c>
      <c r="K880" t="s">
        <v>1036</v>
      </c>
      <c r="L880">
        <v>1191</v>
      </c>
      <c r="N880">
        <v>1013</v>
      </c>
      <c r="O880" t="s">
        <v>1034</v>
      </c>
      <c r="P880" t="s">
        <v>1034</v>
      </c>
      <c r="Q880">
        <v>1</v>
      </c>
      <c r="W880">
        <v>0</v>
      </c>
      <c r="X880">
        <v>-1417349443</v>
      </c>
      <c r="Y880">
        <f>(AT880*ROUND((0.3*0.86),7))</f>
        <v>0.67337999999999998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  <c r="AH880">
        <v>0</v>
      </c>
      <c r="AI880">
        <v>1</v>
      </c>
      <c r="AJ880">
        <v>1</v>
      </c>
      <c r="AK880">
        <v>1</v>
      </c>
      <c r="AL880">
        <v>1</v>
      </c>
      <c r="AM880">
        <v>-2</v>
      </c>
      <c r="AN880">
        <v>0</v>
      </c>
      <c r="AO880">
        <v>0</v>
      </c>
      <c r="AP880">
        <v>1</v>
      </c>
      <c r="AQ880">
        <v>1</v>
      </c>
      <c r="AR880">
        <v>0</v>
      </c>
      <c r="AS880" t="s">
        <v>3</v>
      </c>
      <c r="AT880">
        <v>2.61</v>
      </c>
      <c r="AU880" t="s">
        <v>149</v>
      </c>
      <c r="AV880">
        <v>2</v>
      </c>
      <c r="AW880">
        <v>2</v>
      </c>
      <c r="AX880">
        <v>382001117</v>
      </c>
      <c r="AY880">
        <v>1</v>
      </c>
      <c r="AZ880">
        <v>0</v>
      </c>
      <c r="BA880">
        <v>880</v>
      </c>
      <c r="BB880">
        <v>1</v>
      </c>
      <c r="BC880">
        <v>0</v>
      </c>
      <c r="BD880">
        <v>0</v>
      </c>
      <c r="BE880">
        <v>0</v>
      </c>
      <c r="BF880">
        <v>0</v>
      </c>
      <c r="BG880">
        <v>0</v>
      </c>
      <c r="BH880">
        <v>0</v>
      </c>
      <c r="BI880">
        <v>0</v>
      </c>
      <c r="BJ880">
        <v>0</v>
      </c>
      <c r="BK880">
        <v>0</v>
      </c>
      <c r="BL880">
        <v>0</v>
      </c>
      <c r="BM880">
        <v>0</v>
      </c>
      <c r="BN880">
        <v>0</v>
      </c>
      <c r="BO880">
        <v>0</v>
      </c>
      <c r="BP880">
        <v>0</v>
      </c>
      <c r="BQ880">
        <v>0</v>
      </c>
      <c r="BR880">
        <v>0</v>
      </c>
      <c r="BS880">
        <v>0</v>
      </c>
      <c r="BT880">
        <v>0</v>
      </c>
      <c r="BU880">
        <v>0</v>
      </c>
      <c r="BV880">
        <v>0</v>
      </c>
      <c r="BW880">
        <v>0</v>
      </c>
      <c r="CV880">
        <v>0</v>
      </c>
      <c r="CW880">
        <v>0</v>
      </c>
      <c r="CX880">
        <f>ROUND(Y880*Source!I353,7)</f>
        <v>0.67337999999999998</v>
      </c>
      <c r="CY880">
        <f>AD880</f>
        <v>0</v>
      </c>
      <c r="CZ880">
        <f>AH880</f>
        <v>0</v>
      </c>
      <c r="DA880">
        <f>AL880</f>
        <v>1</v>
      </c>
      <c r="DB880">
        <f>ROUND((ROUND(AT880*CZ880,2)*ROUND((0.3*0.86),7)),6)</f>
        <v>0</v>
      </c>
      <c r="DC880">
        <f>ROUND((ROUND(AT880*AG880,2)*ROUND((0.3*0.86),7)),6)</f>
        <v>0</v>
      </c>
      <c r="DD880" t="s">
        <v>3</v>
      </c>
      <c r="DE880" t="s">
        <v>3</v>
      </c>
      <c r="DF880">
        <f>ROUND(ROUND(AE880,2)*CX880,2)</f>
        <v>0</v>
      </c>
      <c r="DG880">
        <f t="shared" si="417"/>
        <v>0</v>
      </c>
      <c r="DH880">
        <f t="shared" si="399"/>
        <v>0</v>
      </c>
      <c r="DI880">
        <f t="shared" si="400"/>
        <v>0</v>
      </c>
      <c r="DJ880">
        <f>DI880</f>
        <v>0</v>
      </c>
      <c r="DK880">
        <v>0</v>
      </c>
      <c r="DL880" t="s">
        <v>3</v>
      </c>
      <c r="DM880">
        <v>0</v>
      </c>
      <c r="DN880" t="s">
        <v>3</v>
      </c>
      <c r="DO880">
        <v>0</v>
      </c>
    </row>
    <row r="881" spans="1:119" x14ac:dyDescent="0.25">
      <c r="A881">
        <f>ROW(Source!A353)</f>
        <v>353</v>
      </c>
      <c r="B881">
        <v>381997917</v>
      </c>
      <c r="C881">
        <v>382001095</v>
      </c>
      <c r="D881">
        <v>342765492</v>
      </c>
      <c r="E881">
        <v>1</v>
      </c>
      <c r="F881">
        <v>1</v>
      </c>
      <c r="G881">
        <v>1</v>
      </c>
      <c r="H881">
        <v>2</v>
      </c>
      <c r="I881" t="s">
        <v>1056</v>
      </c>
      <c r="J881" t="s">
        <v>1057</v>
      </c>
      <c r="K881" t="s">
        <v>1058</v>
      </c>
      <c r="L881">
        <v>1368</v>
      </c>
      <c r="N881">
        <v>1011</v>
      </c>
      <c r="O881" t="s">
        <v>1040</v>
      </c>
      <c r="P881" t="s">
        <v>1040</v>
      </c>
      <c r="Q881">
        <v>1</v>
      </c>
      <c r="W881">
        <v>0</v>
      </c>
      <c r="X881">
        <v>-417672217</v>
      </c>
      <c r="Y881">
        <f>(AT881*ROUND((0.3*0.86),7))</f>
        <v>0.67337999999999998</v>
      </c>
      <c r="AA881">
        <v>0</v>
      </c>
      <c r="AB881">
        <v>1164.75</v>
      </c>
      <c r="AC881">
        <v>687.23</v>
      </c>
      <c r="AD881">
        <v>0</v>
      </c>
      <c r="AE881">
        <v>0</v>
      </c>
      <c r="AF881">
        <v>995.51</v>
      </c>
      <c r="AG881">
        <v>687.23</v>
      </c>
      <c r="AH881">
        <v>0</v>
      </c>
      <c r="AI881">
        <v>1</v>
      </c>
      <c r="AJ881">
        <v>1.17</v>
      </c>
      <c r="AK881">
        <v>1</v>
      </c>
      <c r="AL881">
        <v>1</v>
      </c>
      <c r="AM881">
        <v>2</v>
      </c>
      <c r="AN881">
        <v>0</v>
      </c>
      <c r="AO881">
        <v>0</v>
      </c>
      <c r="AP881">
        <v>1</v>
      </c>
      <c r="AQ881">
        <v>1</v>
      </c>
      <c r="AR881">
        <v>0</v>
      </c>
      <c r="AS881" t="s">
        <v>3</v>
      </c>
      <c r="AT881">
        <v>2.61</v>
      </c>
      <c r="AU881" t="s">
        <v>149</v>
      </c>
      <c r="AV881">
        <v>1</v>
      </c>
      <c r="AW881">
        <v>2</v>
      </c>
      <c r="AX881">
        <v>382001118</v>
      </c>
      <c r="AY881">
        <v>1</v>
      </c>
      <c r="AZ881">
        <v>0</v>
      </c>
      <c r="BA881">
        <v>881</v>
      </c>
      <c r="BB881">
        <v>1</v>
      </c>
      <c r="BC881">
        <v>0</v>
      </c>
      <c r="BD881">
        <v>0</v>
      </c>
      <c r="BE881">
        <v>0</v>
      </c>
      <c r="BF881">
        <v>0</v>
      </c>
      <c r="BG881">
        <v>0</v>
      </c>
      <c r="BH881">
        <v>0</v>
      </c>
      <c r="BI881">
        <v>0</v>
      </c>
      <c r="BJ881">
        <v>0</v>
      </c>
      <c r="BK881">
        <v>2598.2810999999997</v>
      </c>
      <c r="BL881">
        <v>1793.6703</v>
      </c>
      <c r="BM881">
        <v>0</v>
      </c>
      <c r="BN881">
        <v>0</v>
      </c>
      <c r="BO881">
        <v>2.61</v>
      </c>
      <c r="BP881">
        <v>1</v>
      </c>
      <c r="BQ881">
        <v>0</v>
      </c>
      <c r="BR881">
        <v>670.35652379999988</v>
      </c>
      <c r="BS881">
        <v>462.7669373999999</v>
      </c>
      <c r="BT881">
        <v>0</v>
      </c>
      <c r="BU881">
        <v>0</v>
      </c>
      <c r="BV881">
        <v>0.67337999999999987</v>
      </c>
      <c r="BW881">
        <v>1</v>
      </c>
      <c r="CV881">
        <v>0</v>
      </c>
      <c r="CW881">
        <f>ROUND(Y881*Source!I353*DO881,7)</f>
        <v>0.67337999999999998</v>
      </c>
      <c r="CX881">
        <f>ROUND(Y881*Source!I353,7)</f>
        <v>0.67337999999999998</v>
      </c>
      <c r="CY881">
        <f>AB881</f>
        <v>1164.75</v>
      </c>
      <c r="CZ881">
        <f>AF881</f>
        <v>995.51</v>
      </c>
      <c r="DA881">
        <f>AJ881</f>
        <v>1.17</v>
      </c>
      <c r="DB881">
        <f>ROUND((ROUND(AT881*CZ881,2)*ROUND((0.3*0.86),7)),6)</f>
        <v>670.35623999999996</v>
      </c>
      <c r="DC881">
        <f>ROUND((ROUND(AT881*AG881,2)*ROUND((0.3*0.86),7)),6)</f>
        <v>462.76686000000001</v>
      </c>
      <c r="DD881" t="s">
        <v>3</v>
      </c>
      <c r="DE881" t="s">
        <v>3</v>
      </c>
      <c r="DF881">
        <f>ROUND(ROUND(AE881,2)*CX881,2)</f>
        <v>0</v>
      </c>
      <c r="DG881">
        <f>ROUND(ROUND(AF881*AJ881,2)*CX881,2)</f>
        <v>784.32</v>
      </c>
      <c r="DH881">
        <f t="shared" si="399"/>
        <v>462.77</v>
      </c>
      <c r="DI881">
        <f t="shared" si="400"/>
        <v>0</v>
      </c>
      <c r="DJ881">
        <f>DG881+DH881</f>
        <v>1247.0900000000001</v>
      </c>
      <c r="DK881">
        <v>0</v>
      </c>
      <c r="DL881" t="s">
        <v>1041</v>
      </c>
      <c r="DM881">
        <v>5</v>
      </c>
      <c r="DN881" t="s">
        <v>1034</v>
      </c>
      <c r="DO881">
        <v>1</v>
      </c>
    </row>
    <row r="882" spans="1:119" x14ac:dyDescent="0.25">
      <c r="A882">
        <f>ROW(Source!A353)</f>
        <v>353</v>
      </c>
      <c r="B882">
        <v>381997917</v>
      </c>
      <c r="C882">
        <v>382001095</v>
      </c>
      <c r="D882">
        <v>342713884</v>
      </c>
      <c r="E882">
        <v>1</v>
      </c>
      <c r="F882">
        <v>1</v>
      </c>
      <c r="G882">
        <v>1</v>
      </c>
      <c r="H882">
        <v>3</v>
      </c>
      <c r="I882" t="s">
        <v>1112</v>
      </c>
      <c r="J882" t="s">
        <v>1113</v>
      </c>
      <c r="K882" t="s">
        <v>1114</v>
      </c>
      <c r="L882">
        <v>1348</v>
      </c>
      <c r="N882">
        <v>1009</v>
      </c>
      <c r="O882" t="s">
        <v>846</v>
      </c>
      <c r="P882" t="s">
        <v>846</v>
      </c>
      <c r="Q882">
        <v>1000</v>
      </c>
      <c r="W882">
        <v>0</v>
      </c>
      <c r="X882">
        <v>-511979560</v>
      </c>
      <c r="Y882">
        <f t="shared" ref="Y882:Y897" si="419">(AT882*ROUND(0,7))</f>
        <v>0</v>
      </c>
      <c r="AA882">
        <v>27069.53</v>
      </c>
      <c r="AB882">
        <v>0</v>
      </c>
      <c r="AC882">
        <v>0</v>
      </c>
      <c r="AD882">
        <v>0</v>
      </c>
      <c r="AE882">
        <v>23335.8</v>
      </c>
      <c r="AF882">
        <v>0</v>
      </c>
      <c r="AG882">
        <v>0</v>
      </c>
      <c r="AH882">
        <v>0</v>
      </c>
      <c r="AI882">
        <v>1.1599999999999999</v>
      </c>
      <c r="AJ882">
        <v>1</v>
      </c>
      <c r="AK882">
        <v>1</v>
      </c>
      <c r="AL882">
        <v>1</v>
      </c>
      <c r="AM882">
        <v>2</v>
      </c>
      <c r="AN882">
        <v>0</v>
      </c>
      <c r="AO882">
        <v>0</v>
      </c>
      <c r="AP882">
        <v>1</v>
      </c>
      <c r="AQ882">
        <v>1</v>
      </c>
      <c r="AR882">
        <v>0</v>
      </c>
      <c r="AS882" t="s">
        <v>3</v>
      </c>
      <c r="AT882">
        <v>5.0000000000000001E-3</v>
      </c>
      <c r="AU882" t="s">
        <v>148</v>
      </c>
      <c r="AV882">
        <v>0</v>
      </c>
      <c r="AW882">
        <v>2</v>
      </c>
      <c r="AX882">
        <v>382001119</v>
      </c>
      <c r="AY882">
        <v>1</v>
      </c>
      <c r="AZ882">
        <v>0</v>
      </c>
      <c r="BA882">
        <v>882</v>
      </c>
      <c r="BB882">
        <v>1</v>
      </c>
      <c r="BC882">
        <v>0</v>
      </c>
      <c r="BD882">
        <v>0</v>
      </c>
      <c r="BE882">
        <v>0</v>
      </c>
      <c r="BF882">
        <v>0</v>
      </c>
      <c r="BG882">
        <v>0</v>
      </c>
      <c r="BH882">
        <v>0</v>
      </c>
      <c r="BI882">
        <v>0</v>
      </c>
      <c r="BJ882">
        <v>116.679</v>
      </c>
      <c r="BK882">
        <v>0</v>
      </c>
      <c r="BL882">
        <v>0</v>
      </c>
      <c r="BM882">
        <v>0</v>
      </c>
      <c r="BN882">
        <v>0</v>
      </c>
      <c r="BO882">
        <v>0</v>
      </c>
      <c r="BP882">
        <v>1</v>
      </c>
      <c r="BQ882">
        <v>0</v>
      </c>
      <c r="BR882">
        <v>0</v>
      </c>
      <c r="BS882">
        <v>0</v>
      </c>
      <c r="BT882">
        <v>0</v>
      </c>
      <c r="BU882">
        <v>0</v>
      </c>
      <c r="BV882">
        <v>0</v>
      </c>
      <c r="BW882">
        <v>0</v>
      </c>
      <c r="CV882">
        <v>0</v>
      </c>
      <c r="CW882">
        <v>0</v>
      </c>
      <c r="CX882">
        <f>ROUND(Y882*Source!I353,7)</f>
        <v>0</v>
      </c>
      <c r="CY882">
        <f t="shared" ref="CY882:CY898" si="420">AA882</f>
        <v>27069.53</v>
      </c>
      <c r="CZ882">
        <f t="shared" ref="CZ882:CZ898" si="421">AE882</f>
        <v>23335.8</v>
      </c>
      <c r="DA882">
        <f t="shared" ref="DA882:DA898" si="422">AI882</f>
        <v>1.1599999999999999</v>
      </c>
      <c r="DB882">
        <f t="shared" ref="DB882:DB897" si="423">ROUND((ROUND(AT882*CZ882,2)*ROUND(0,7)),6)</f>
        <v>0</v>
      </c>
      <c r="DC882">
        <f t="shared" ref="DC882:DC897" si="424">ROUND((ROUND(AT882*AG882,2)*ROUND(0,7)),6)</f>
        <v>0</v>
      </c>
      <c r="DD882" t="s">
        <v>3</v>
      </c>
      <c r="DE882" t="s">
        <v>3</v>
      </c>
      <c r="DF882">
        <f t="shared" ref="DF882:DF897" si="425">ROUND(ROUND(AE882*AI882,2)*CX882,2)</f>
        <v>0</v>
      </c>
      <c r="DG882">
        <f t="shared" ref="DG882:DG900" si="426">ROUND(ROUND(AF882,2)*CX882,2)</f>
        <v>0</v>
      </c>
      <c r="DH882">
        <f t="shared" si="399"/>
        <v>0</v>
      </c>
      <c r="DI882">
        <f t="shared" si="400"/>
        <v>0</v>
      </c>
      <c r="DJ882">
        <f t="shared" ref="DJ882:DJ898" si="427">DF882</f>
        <v>0</v>
      </c>
      <c r="DK882">
        <v>0</v>
      </c>
      <c r="DL882" t="s">
        <v>3</v>
      </c>
      <c r="DM882">
        <v>0</v>
      </c>
      <c r="DN882" t="s">
        <v>3</v>
      </c>
      <c r="DO882">
        <v>0</v>
      </c>
    </row>
    <row r="883" spans="1:119" x14ac:dyDescent="0.25">
      <c r="A883">
        <f>ROW(Source!A353)</f>
        <v>353</v>
      </c>
      <c r="B883">
        <v>381997917</v>
      </c>
      <c r="C883">
        <v>382001095</v>
      </c>
      <c r="D883">
        <v>342713902</v>
      </c>
      <c r="E883">
        <v>1</v>
      </c>
      <c r="F883">
        <v>1</v>
      </c>
      <c r="G883">
        <v>1</v>
      </c>
      <c r="H883">
        <v>3</v>
      </c>
      <c r="I883" t="s">
        <v>1140</v>
      </c>
      <c r="J883" t="s">
        <v>1141</v>
      </c>
      <c r="K883" t="s">
        <v>1142</v>
      </c>
      <c r="L883">
        <v>1348</v>
      </c>
      <c r="N883">
        <v>1009</v>
      </c>
      <c r="O883" t="s">
        <v>846</v>
      </c>
      <c r="P883" t="s">
        <v>846</v>
      </c>
      <c r="Q883">
        <v>1000</v>
      </c>
      <c r="W883">
        <v>0</v>
      </c>
      <c r="X883">
        <v>-799632312</v>
      </c>
      <c r="Y883">
        <f t="shared" si="419"/>
        <v>0</v>
      </c>
      <c r="AA883">
        <v>27760.76</v>
      </c>
      <c r="AB883">
        <v>0</v>
      </c>
      <c r="AC883">
        <v>0</v>
      </c>
      <c r="AD883">
        <v>0</v>
      </c>
      <c r="AE883">
        <v>19145.349999999999</v>
      </c>
      <c r="AF883">
        <v>0</v>
      </c>
      <c r="AG883">
        <v>0</v>
      </c>
      <c r="AH883">
        <v>0</v>
      </c>
      <c r="AI883">
        <v>1.45</v>
      </c>
      <c r="AJ883">
        <v>1</v>
      </c>
      <c r="AK883">
        <v>1</v>
      </c>
      <c r="AL883">
        <v>1</v>
      </c>
      <c r="AM883">
        <v>2</v>
      </c>
      <c r="AN883">
        <v>0</v>
      </c>
      <c r="AO883">
        <v>0</v>
      </c>
      <c r="AP883">
        <v>1</v>
      </c>
      <c r="AQ883">
        <v>1</v>
      </c>
      <c r="AR883">
        <v>0</v>
      </c>
      <c r="AS883" t="s">
        <v>3</v>
      </c>
      <c r="AT883">
        <v>1.4999999999999999E-4</v>
      </c>
      <c r="AU883" t="s">
        <v>148</v>
      </c>
      <c r="AV883">
        <v>0</v>
      </c>
      <c r="AW883">
        <v>2</v>
      </c>
      <c r="AX883">
        <v>382001120</v>
      </c>
      <c r="AY883">
        <v>1</v>
      </c>
      <c r="AZ883">
        <v>0</v>
      </c>
      <c r="BA883">
        <v>883</v>
      </c>
      <c r="BB883">
        <v>1</v>
      </c>
      <c r="BC883">
        <v>0</v>
      </c>
      <c r="BD883">
        <v>0</v>
      </c>
      <c r="BE883">
        <v>0</v>
      </c>
      <c r="BF883">
        <v>0</v>
      </c>
      <c r="BG883">
        <v>0</v>
      </c>
      <c r="BH883">
        <v>0</v>
      </c>
      <c r="BI883">
        <v>0</v>
      </c>
      <c r="BJ883">
        <v>2.8718024999999994</v>
      </c>
      <c r="BK883">
        <v>0</v>
      </c>
      <c r="BL883">
        <v>0</v>
      </c>
      <c r="BM883">
        <v>0</v>
      </c>
      <c r="BN883">
        <v>0</v>
      </c>
      <c r="BO883">
        <v>0</v>
      </c>
      <c r="BP883">
        <v>1</v>
      </c>
      <c r="BQ883">
        <v>0</v>
      </c>
      <c r="BR883">
        <v>0</v>
      </c>
      <c r="BS883">
        <v>0</v>
      </c>
      <c r="BT883">
        <v>0</v>
      </c>
      <c r="BU883">
        <v>0</v>
      </c>
      <c r="BV883">
        <v>0</v>
      </c>
      <c r="BW883">
        <v>0</v>
      </c>
      <c r="CV883">
        <v>0</v>
      </c>
      <c r="CW883">
        <v>0</v>
      </c>
      <c r="CX883">
        <f>ROUND(Y883*Source!I353,7)</f>
        <v>0</v>
      </c>
      <c r="CY883">
        <f t="shared" si="420"/>
        <v>27760.76</v>
      </c>
      <c r="CZ883">
        <f t="shared" si="421"/>
        <v>19145.349999999999</v>
      </c>
      <c r="DA883">
        <f t="shared" si="422"/>
        <v>1.45</v>
      </c>
      <c r="DB883">
        <f t="shared" si="423"/>
        <v>0</v>
      </c>
      <c r="DC883">
        <f t="shared" si="424"/>
        <v>0</v>
      </c>
      <c r="DD883" t="s">
        <v>3</v>
      </c>
      <c r="DE883" t="s">
        <v>3</v>
      </c>
      <c r="DF883">
        <f t="shared" si="425"/>
        <v>0</v>
      </c>
      <c r="DG883">
        <f t="shared" si="426"/>
        <v>0</v>
      </c>
      <c r="DH883">
        <f t="shared" si="399"/>
        <v>0</v>
      </c>
      <c r="DI883">
        <f t="shared" si="400"/>
        <v>0</v>
      </c>
      <c r="DJ883">
        <f t="shared" si="427"/>
        <v>0</v>
      </c>
      <c r="DK883">
        <v>0</v>
      </c>
      <c r="DL883" t="s">
        <v>3</v>
      </c>
      <c r="DM883">
        <v>0</v>
      </c>
      <c r="DN883" t="s">
        <v>3</v>
      </c>
      <c r="DO883">
        <v>0</v>
      </c>
    </row>
    <row r="884" spans="1:119" x14ac:dyDescent="0.25">
      <c r="A884">
        <f>ROW(Source!A353)</f>
        <v>353</v>
      </c>
      <c r="B884">
        <v>381997917</v>
      </c>
      <c r="C884">
        <v>382001095</v>
      </c>
      <c r="D884">
        <v>342713938</v>
      </c>
      <c r="E884">
        <v>1</v>
      </c>
      <c r="F884">
        <v>1</v>
      </c>
      <c r="G884">
        <v>1</v>
      </c>
      <c r="H884">
        <v>3</v>
      </c>
      <c r="I884" t="s">
        <v>1049</v>
      </c>
      <c r="J884" t="s">
        <v>1050</v>
      </c>
      <c r="K884" t="s">
        <v>1051</v>
      </c>
      <c r="L884">
        <v>1348</v>
      </c>
      <c r="N884">
        <v>1009</v>
      </c>
      <c r="O884" t="s">
        <v>846</v>
      </c>
      <c r="P884" t="s">
        <v>846</v>
      </c>
      <c r="Q884">
        <v>1000</v>
      </c>
      <c r="W884">
        <v>0</v>
      </c>
      <c r="X884">
        <v>1693858356</v>
      </c>
      <c r="Y884">
        <f t="shared" si="419"/>
        <v>0</v>
      </c>
      <c r="AA884">
        <v>130422.57</v>
      </c>
      <c r="AB884">
        <v>0</v>
      </c>
      <c r="AC884">
        <v>0</v>
      </c>
      <c r="AD884">
        <v>0</v>
      </c>
      <c r="AE884">
        <v>116448.72</v>
      </c>
      <c r="AF884">
        <v>0</v>
      </c>
      <c r="AG884">
        <v>0</v>
      </c>
      <c r="AH884">
        <v>0</v>
      </c>
      <c r="AI884">
        <v>1.1200000000000001</v>
      </c>
      <c r="AJ884">
        <v>1</v>
      </c>
      <c r="AK884">
        <v>1</v>
      </c>
      <c r="AL884">
        <v>1</v>
      </c>
      <c r="AM884">
        <v>2</v>
      </c>
      <c r="AN884">
        <v>0</v>
      </c>
      <c r="AO884">
        <v>0</v>
      </c>
      <c r="AP884">
        <v>1</v>
      </c>
      <c r="AQ884">
        <v>1</v>
      </c>
      <c r="AR884">
        <v>0</v>
      </c>
      <c r="AS884" t="s">
        <v>3</v>
      </c>
      <c r="AT884">
        <v>2.0999999999999999E-3</v>
      </c>
      <c r="AU884" t="s">
        <v>148</v>
      </c>
      <c r="AV884">
        <v>0</v>
      </c>
      <c r="AW884">
        <v>2</v>
      </c>
      <c r="AX884">
        <v>382001121</v>
      </c>
      <c r="AY884">
        <v>1</v>
      </c>
      <c r="AZ884">
        <v>0</v>
      </c>
      <c r="BA884">
        <v>884</v>
      </c>
      <c r="BB884">
        <v>1</v>
      </c>
      <c r="BC884">
        <v>0</v>
      </c>
      <c r="BD884">
        <v>0</v>
      </c>
      <c r="BE884">
        <v>0</v>
      </c>
      <c r="BF884">
        <v>0</v>
      </c>
      <c r="BG884">
        <v>0</v>
      </c>
      <c r="BH884">
        <v>0</v>
      </c>
      <c r="BI884">
        <v>0</v>
      </c>
      <c r="BJ884">
        <v>244.54231199999998</v>
      </c>
      <c r="BK884">
        <v>0</v>
      </c>
      <c r="BL884">
        <v>0</v>
      </c>
      <c r="BM884">
        <v>0</v>
      </c>
      <c r="BN884">
        <v>0</v>
      </c>
      <c r="BO884">
        <v>0</v>
      </c>
      <c r="BP884">
        <v>1</v>
      </c>
      <c r="BQ884">
        <v>0</v>
      </c>
      <c r="BR884">
        <v>0</v>
      </c>
      <c r="BS884">
        <v>0</v>
      </c>
      <c r="BT884">
        <v>0</v>
      </c>
      <c r="BU884">
        <v>0</v>
      </c>
      <c r="BV884">
        <v>0</v>
      </c>
      <c r="BW884">
        <v>0</v>
      </c>
      <c r="CV884">
        <v>0</v>
      </c>
      <c r="CW884">
        <v>0</v>
      </c>
      <c r="CX884">
        <f>ROUND(Y884*Source!I353,7)</f>
        <v>0</v>
      </c>
      <c r="CY884">
        <f t="shared" si="420"/>
        <v>130422.57</v>
      </c>
      <c r="CZ884">
        <f t="shared" si="421"/>
        <v>116448.72</v>
      </c>
      <c r="DA884">
        <f t="shared" si="422"/>
        <v>1.1200000000000001</v>
      </c>
      <c r="DB884">
        <f t="shared" si="423"/>
        <v>0</v>
      </c>
      <c r="DC884">
        <f t="shared" si="424"/>
        <v>0</v>
      </c>
      <c r="DD884" t="s">
        <v>3</v>
      </c>
      <c r="DE884" t="s">
        <v>3</v>
      </c>
      <c r="DF884">
        <f t="shared" si="425"/>
        <v>0</v>
      </c>
      <c r="DG884">
        <f t="shared" si="426"/>
        <v>0</v>
      </c>
      <c r="DH884">
        <f t="shared" si="399"/>
        <v>0</v>
      </c>
      <c r="DI884">
        <f t="shared" si="400"/>
        <v>0</v>
      </c>
      <c r="DJ884">
        <f t="shared" si="427"/>
        <v>0</v>
      </c>
      <c r="DK884">
        <v>0</v>
      </c>
      <c r="DL884" t="s">
        <v>3</v>
      </c>
      <c r="DM884">
        <v>0</v>
      </c>
      <c r="DN884" t="s">
        <v>3</v>
      </c>
      <c r="DO884">
        <v>0</v>
      </c>
    </row>
    <row r="885" spans="1:119" x14ac:dyDescent="0.25">
      <c r="A885">
        <f>ROW(Source!A353)</f>
        <v>353</v>
      </c>
      <c r="B885">
        <v>381997917</v>
      </c>
      <c r="C885">
        <v>382001095</v>
      </c>
      <c r="D885">
        <v>342714150</v>
      </c>
      <c r="E885">
        <v>1</v>
      </c>
      <c r="F885">
        <v>1</v>
      </c>
      <c r="G885">
        <v>1</v>
      </c>
      <c r="H885">
        <v>3</v>
      </c>
      <c r="I885" t="s">
        <v>1115</v>
      </c>
      <c r="J885" t="s">
        <v>1116</v>
      </c>
      <c r="K885" t="s">
        <v>1117</v>
      </c>
      <c r="L885">
        <v>1346</v>
      </c>
      <c r="N885">
        <v>1009</v>
      </c>
      <c r="O885" t="s">
        <v>1055</v>
      </c>
      <c r="P885" t="s">
        <v>1055</v>
      </c>
      <c r="Q885">
        <v>1</v>
      </c>
      <c r="W885">
        <v>0</v>
      </c>
      <c r="X885">
        <v>547813963</v>
      </c>
      <c r="Y885">
        <f t="shared" si="419"/>
        <v>0</v>
      </c>
      <c r="AA885">
        <v>372.24</v>
      </c>
      <c r="AB885">
        <v>0</v>
      </c>
      <c r="AC885">
        <v>0</v>
      </c>
      <c r="AD885">
        <v>0</v>
      </c>
      <c r="AE885">
        <v>284.14999999999998</v>
      </c>
      <c r="AF885">
        <v>0</v>
      </c>
      <c r="AG885">
        <v>0</v>
      </c>
      <c r="AH885">
        <v>0</v>
      </c>
      <c r="AI885">
        <v>1.31</v>
      </c>
      <c r="AJ885">
        <v>1</v>
      </c>
      <c r="AK885">
        <v>1</v>
      </c>
      <c r="AL885">
        <v>1</v>
      </c>
      <c r="AM885">
        <v>2</v>
      </c>
      <c r="AN885">
        <v>0</v>
      </c>
      <c r="AO885">
        <v>0</v>
      </c>
      <c r="AP885">
        <v>1</v>
      </c>
      <c r="AQ885">
        <v>1</v>
      </c>
      <c r="AR885">
        <v>0</v>
      </c>
      <c r="AS885" t="s">
        <v>3</v>
      </c>
      <c r="AT885">
        <v>1.4E-2</v>
      </c>
      <c r="AU885" t="s">
        <v>148</v>
      </c>
      <c r="AV885">
        <v>0</v>
      </c>
      <c r="AW885">
        <v>2</v>
      </c>
      <c r="AX885">
        <v>382001122</v>
      </c>
      <c r="AY885">
        <v>1</v>
      </c>
      <c r="AZ885">
        <v>0</v>
      </c>
      <c r="BA885">
        <v>885</v>
      </c>
      <c r="BB885">
        <v>1</v>
      </c>
      <c r="BC885">
        <v>0</v>
      </c>
      <c r="BD885">
        <v>0</v>
      </c>
      <c r="BE885">
        <v>0</v>
      </c>
      <c r="BF885">
        <v>0</v>
      </c>
      <c r="BG885">
        <v>0</v>
      </c>
      <c r="BH885">
        <v>0</v>
      </c>
      <c r="BI885">
        <v>0</v>
      </c>
      <c r="BJ885">
        <v>3.9781</v>
      </c>
      <c r="BK885">
        <v>0</v>
      </c>
      <c r="BL885">
        <v>0</v>
      </c>
      <c r="BM885">
        <v>0</v>
      </c>
      <c r="BN885">
        <v>0</v>
      </c>
      <c r="BO885">
        <v>0</v>
      </c>
      <c r="BP885">
        <v>1</v>
      </c>
      <c r="BQ885">
        <v>0</v>
      </c>
      <c r="BR885">
        <v>0</v>
      </c>
      <c r="BS885">
        <v>0</v>
      </c>
      <c r="BT885">
        <v>0</v>
      </c>
      <c r="BU885">
        <v>0</v>
      </c>
      <c r="BV885">
        <v>0</v>
      </c>
      <c r="BW885">
        <v>0</v>
      </c>
      <c r="CV885">
        <v>0</v>
      </c>
      <c r="CW885">
        <v>0</v>
      </c>
      <c r="CX885">
        <f>ROUND(Y885*Source!I353,7)</f>
        <v>0</v>
      </c>
      <c r="CY885">
        <f t="shared" si="420"/>
        <v>372.24</v>
      </c>
      <c r="CZ885">
        <f t="shared" si="421"/>
        <v>284.14999999999998</v>
      </c>
      <c r="DA885">
        <f t="shared" si="422"/>
        <v>1.31</v>
      </c>
      <c r="DB885">
        <f t="shared" si="423"/>
        <v>0</v>
      </c>
      <c r="DC885">
        <f t="shared" si="424"/>
        <v>0</v>
      </c>
      <c r="DD885" t="s">
        <v>3</v>
      </c>
      <c r="DE885" t="s">
        <v>3</v>
      </c>
      <c r="DF885">
        <f t="shared" si="425"/>
        <v>0</v>
      </c>
      <c r="DG885">
        <f t="shared" si="426"/>
        <v>0</v>
      </c>
      <c r="DH885">
        <f t="shared" si="399"/>
        <v>0</v>
      </c>
      <c r="DI885">
        <f t="shared" si="400"/>
        <v>0</v>
      </c>
      <c r="DJ885">
        <f t="shared" si="427"/>
        <v>0</v>
      </c>
      <c r="DK885">
        <v>0</v>
      </c>
      <c r="DL885" t="s">
        <v>3</v>
      </c>
      <c r="DM885">
        <v>0</v>
      </c>
      <c r="DN885" t="s">
        <v>3</v>
      </c>
      <c r="DO885">
        <v>0</v>
      </c>
    </row>
    <row r="886" spans="1:119" x14ac:dyDescent="0.25">
      <c r="A886">
        <f>ROW(Source!A353)</f>
        <v>353</v>
      </c>
      <c r="B886">
        <v>381997917</v>
      </c>
      <c r="C886">
        <v>382001095</v>
      </c>
      <c r="D886">
        <v>342714206</v>
      </c>
      <c r="E886">
        <v>1</v>
      </c>
      <c r="F886">
        <v>1</v>
      </c>
      <c r="G886">
        <v>1</v>
      </c>
      <c r="H886">
        <v>3</v>
      </c>
      <c r="I886" t="s">
        <v>1118</v>
      </c>
      <c r="J886" t="s">
        <v>1119</v>
      </c>
      <c r="K886" t="s">
        <v>1120</v>
      </c>
      <c r="L886">
        <v>1346</v>
      </c>
      <c r="N886">
        <v>1009</v>
      </c>
      <c r="O886" t="s">
        <v>1055</v>
      </c>
      <c r="P886" t="s">
        <v>1055</v>
      </c>
      <c r="Q886">
        <v>1</v>
      </c>
      <c r="W886">
        <v>0</v>
      </c>
      <c r="X886">
        <v>721169884</v>
      </c>
      <c r="Y886">
        <f t="shared" si="419"/>
        <v>0</v>
      </c>
      <c r="AA886">
        <v>100.15</v>
      </c>
      <c r="AB886">
        <v>0</v>
      </c>
      <c r="AC886">
        <v>0</v>
      </c>
      <c r="AD886">
        <v>0</v>
      </c>
      <c r="AE886">
        <v>104.32</v>
      </c>
      <c r="AF886">
        <v>0</v>
      </c>
      <c r="AG886">
        <v>0</v>
      </c>
      <c r="AH886">
        <v>0</v>
      </c>
      <c r="AI886">
        <v>0.96</v>
      </c>
      <c r="AJ886">
        <v>1</v>
      </c>
      <c r="AK886">
        <v>1</v>
      </c>
      <c r="AL886">
        <v>1</v>
      </c>
      <c r="AM886">
        <v>2</v>
      </c>
      <c r="AN886">
        <v>0</v>
      </c>
      <c r="AO886">
        <v>0</v>
      </c>
      <c r="AP886">
        <v>1</v>
      </c>
      <c r="AQ886">
        <v>1</v>
      </c>
      <c r="AR886">
        <v>0</v>
      </c>
      <c r="AS886" t="s">
        <v>3</v>
      </c>
      <c r="AT886">
        <v>5.0999999999999997E-2</v>
      </c>
      <c r="AU886" t="s">
        <v>148</v>
      </c>
      <c r="AV886">
        <v>0</v>
      </c>
      <c r="AW886">
        <v>2</v>
      </c>
      <c r="AX886">
        <v>382001123</v>
      </c>
      <c r="AY886">
        <v>1</v>
      </c>
      <c r="AZ886">
        <v>0</v>
      </c>
      <c r="BA886">
        <v>886</v>
      </c>
      <c r="BB886">
        <v>1</v>
      </c>
      <c r="BC886">
        <v>0</v>
      </c>
      <c r="BD886">
        <v>0</v>
      </c>
      <c r="BE886">
        <v>0</v>
      </c>
      <c r="BF886">
        <v>0</v>
      </c>
      <c r="BG886">
        <v>0</v>
      </c>
      <c r="BH886">
        <v>0</v>
      </c>
      <c r="BI886">
        <v>0</v>
      </c>
      <c r="BJ886">
        <v>5.3203199999999997</v>
      </c>
      <c r="BK886">
        <v>0</v>
      </c>
      <c r="BL886">
        <v>0</v>
      </c>
      <c r="BM886">
        <v>0</v>
      </c>
      <c r="BN886">
        <v>0</v>
      </c>
      <c r="BO886">
        <v>0</v>
      </c>
      <c r="BP886">
        <v>1</v>
      </c>
      <c r="BQ886">
        <v>0</v>
      </c>
      <c r="BR886">
        <v>0</v>
      </c>
      <c r="BS886">
        <v>0</v>
      </c>
      <c r="BT886">
        <v>0</v>
      </c>
      <c r="BU886">
        <v>0</v>
      </c>
      <c r="BV886">
        <v>0</v>
      </c>
      <c r="BW886">
        <v>0</v>
      </c>
      <c r="CV886">
        <v>0</v>
      </c>
      <c r="CW886">
        <v>0</v>
      </c>
      <c r="CX886">
        <f>ROUND(Y886*Source!I353,7)</f>
        <v>0</v>
      </c>
      <c r="CY886">
        <f t="shared" si="420"/>
        <v>100.15</v>
      </c>
      <c r="CZ886">
        <f t="shared" si="421"/>
        <v>104.32</v>
      </c>
      <c r="DA886">
        <f t="shared" si="422"/>
        <v>0.96</v>
      </c>
      <c r="DB886">
        <f t="shared" si="423"/>
        <v>0</v>
      </c>
      <c r="DC886">
        <f t="shared" si="424"/>
        <v>0</v>
      </c>
      <c r="DD886" t="s">
        <v>3</v>
      </c>
      <c r="DE886" t="s">
        <v>3</v>
      </c>
      <c r="DF886">
        <f t="shared" si="425"/>
        <v>0</v>
      </c>
      <c r="DG886">
        <f t="shared" si="426"/>
        <v>0</v>
      </c>
      <c r="DH886">
        <f t="shared" si="399"/>
        <v>0</v>
      </c>
      <c r="DI886">
        <f t="shared" si="400"/>
        <v>0</v>
      </c>
      <c r="DJ886">
        <f t="shared" si="427"/>
        <v>0</v>
      </c>
      <c r="DK886">
        <v>0</v>
      </c>
      <c r="DL886" t="s">
        <v>3</v>
      </c>
      <c r="DM886">
        <v>0</v>
      </c>
      <c r="DN886" t="s">
        <v>3</v>
      </c>
      <c r="DO886">
        <v>0</v>
      </c>
    </row>
    <row r="887" spans="1:119" x14ac:dyDescent="0.25">
      <c r="A887">
        <f>ROW(Source!A353)</f>
        <v>353</v>
      </c>
      <c r="B887">
        <v>381997917</v>
      </c>
      <c r="C887">
        <v>382001095</v>
      </c>
      <c r="D887">
        <v>342715696</v>
      </c>
      <c r="E887">
        <v>1</v>
      </c>
      <c r="F887">
        <v>1</v>
      </c>
      <c r="G887">
        <v>1</v>
      </c>
      <c r="H887">
        <v>3</v>
      </c>
      <c r="I887" t="s">
        <v>1121</v>
      </c>
      <c r="J887" t="s">
        <v>1122</v>
      </c>
      <c r="K887" t="s">
        <v>1123</v>
      </c>
      <c r="L887">
        <v>1346</v>
      </c>
      <c r="N887">
        <v>1009</v>
      </c>
      <c r="O887" t="s">
        <v>1055</v>
      </c>
      <c r="P887" t="s">
        <v>1055</v>
      </c>
      <c r="Q887">
        <v>1</v>
      </c>
      <c r="W887">
        <v>0</v>
      </c>
      <c r="X887">
        <v>536919768</v>
      </c>
      <c r="Y887">
        <f t="shared" si="419"/>
        <v>0</v>
      </c>
      <c r="AA887">
        <v>198.36</v>
      </c>
      <c r="AB887">
        <v>0</v>
      </c>
      <c r="AC887">
        <v>0</v>
      </c>
      <c r="AD887">
        <v>0</v>
      </c>
      <c r="AE887">
        <v>206.62</v>
      </c>
      <c r="AF887">
        <v>0</v>
      </c>
      <c r="AG887">
        <v>0</v>
      </c>
      <c r="AH887">
        <v>0</v>
      </c>
      <c r="AI887">
        <v>0.96</v>
      </c>
      <c r="AJ887">
        <v>1</v>
      </c>
      <c r="AK887">
        <v>1</v>
      </c>
      <c r="AL887">
        <v>1</v>
      </c>
      <c r="AM887">
        <v>2</v>
      </c>
      <c r="AN887">
        <v>0</v>
      </c>
      <c r="AO887">
        <v>0</v>
      </c>
      <c r="AP887">
        <v>1</v>
      </c>
      <c r="AQ887">
        <v>1</v>
      </c>
      <c r="AR887">
        <v>0</v>
      </c>
      <c r="AS887" t="s">
        <v>3</v>
      </c>
      <c r="AT887">
        <v>4.8000000000000001E-2</v>
      </c>
      <c r="AU887" t="s">
        <v>148</v>
      </c>
      <c r="AV887">
        <v>0</v>
      </c>
      <c r="AW887">
        <v>2</v>
      </c>
      <c r="AX887">
        <v>382001124</v>
      </c>
      <c r="AY887">
        <v>1</v>
      </c>
      <c r="AZ887">
        <v>0</v>
      </c>
      <c r="BA887">
        <v>887</v>
      </c>
      <c r="BB887">
        <v>1</v>
      </c>
      <c r="BC887">
        <v>0</v>
      </c>
      <c r="BD887">
        <v>0</v>
      </c>
      <c r="BE887">
        <v>0</v>
      </c>
      <c r="BF887">
        <v>0</v>
      </c>
      <c r="BG887">
        <v>0</v>
      </c>
      <c r="BH887">
        <v>0</v>
      </c>
      <c r="BI887">
        <v>0</v>
      </c>
      <c r="BJ887">
        <v>9.9177600000000012</v>
      </c>
      <c r="BK887">
        <v>0</v>
      </c>
      <c r="BL887">
        <v>0</v>
      </c>
      <c r="BM887">
        <v>0</v>
      </c>
      <c r="BN887">
        <v>0</v>
      </c>
      <c r="BO887">
        <v>0</v>
      </c>
      <c r="BP887">
        <v>1</v>
      </c>
      <c r="BQ887">
        <v>0</v>
      </c>
      <c r="BR887">
        <v>0</v>
      </c>
      <c r="BS887">
        <v>0</v>
      </c>
      <c r="BT887">
        <v>0</v>
      </c>
      <c r="BU887">
        <v>0</v>
      </c>
      <c r="BV887">
        <v>0</v>
      </c>
      <c r="BW887">
        <v>0</v>
      </c>
      <c r="CV887">
        <v>0</v>
      </c>
      <c r="CW887">
        <v>0</v>
      </c>
      <c r="CX887">
        <f>ROUND(Y887*Source!I353,7)</f>
        <v>0</v>
      </c>
      <c r="CY887">
        <f t="shared" si="420"/>
        <v>198.36</v>
      </c>
      <c r="CZ887">
        <f t="shared" si="421"/>
        <v>206.62</v>
      </c>
      <c r="DA887">
        <f t="shared" si="422"/>
        <v>0.96</v>
      </c>
      <c r="DB887">
        <f t="shared" si="423"/>
        <v>0</v>
      </c>
      <c r="DC887">
        <f t="shared" si="424"/>
        <v>0</v>
      </c>
      <c r="DD887" t="s">
        <v>3</v>
      </c>
      <c r="DE887" t="s">
        <v>3</v>
      </c>
      <c r="DF887">
        <f t="shared" si="425"/>
        <v>0</v>
      </c>
      <c r="DG887">
        <f t="shared" si="426"/>
        <v>0</v>
      </c>
      <c r="DH887">
        <f t="shared" si="399"/>
        <v>0</v>
      </c>
      <c r="DI887">
        <f t="shared" si="400"/>
        <v>0</v>
      </c>
      <c r="DJ887">
        <f t="shared" si="427"/>
        <v>0</v>
      </c>
      <c r="DK887">
        <v>0</v>
      </c>
      <c r="DL887" t="s">
        <v>3</v>
      </c>
      <c r="DM887">
        <v>0</v>
      </c>
      <c r="DN887" t="s">
        <v>3</v>
      </c>
      <c r="DO887">
        <v>0</v>
      </c>
    </row>
    <row r="888" spans="1:119" x14ac:dyDescent="0.25">
      <c r="A888">
        <f>ROW(Source!A353)</f>
        <v>353</v>
      </c>
      <c r="B888">
        <v>381997917</v>
      </c>
      <c r="C888">
        <v>382001095</v>
      </c>
      <c r="D888">
        <v>342715892</v>
      </c>
      <c r="E888">
        <v>1</v>
      </c>
      <c r="F888">
        <v>1</v>
      </c>
      <c r="G888">
        <v>1</v>
      </c>
      <c r="H888">
        <v>3</v>
      </c>
      <c r="I888" t="s">
        <v>1091</v>
      </c>
      <c r="J888" t="s">
        <v>1092</v>
      </c>
      <c r="K888" t="s">
        <v>1093</v>
      </c>
      <c r="L888">
        <v>1301</v>
      </c>
      <c r="N888">
        <v>1003</v>
      </c>
      <c r="O888" t="s">
        <v>880</v>
      </c>
      <c r="P888" t="s">
        <v>880</v>
      </c>
      <c r="Q888">
        <v>1</v>
      </c>
      <c r="W888">
        <v>0</v>
      </c>
      <c r="X888">
        <v>-1934298816</v>
      </c>
      <c r="Y888">
        <f t="shared" si="419"/>
        <v>0</v>
      </c>
      <c r="AA888">
        <v>3.47</v>
      </c>
      <c r="AB888">
        <v>0</v>
      </c>
      <c r="AC888">
        <v>0</v>
      </c>
      <c r="AD888">
        <v>0</v>
      </c>
      <c r="AE888">
        <v>2.27</v>
      </c>
      <c r="AF888">
        <v>0</v>
      </c>
      <c r="AG888">
        <v>0</v>
      </c>
      <c r="AH888">
        <v>0</v>
      </c>
      <c r="AI888">
        <v>1.53</v>
      </c>
      <c r="AJ888">
        <v>1</v>
      </c>
      <c r="AK888">
        <v>1</v>
      </c>
      <c r="AL888">
        <v>1</v>
      </c>
      <c r="AM888">
        <v>2</v>
      </c>
      <c r="AN888">
        <v>0</v>
      </c>
      <c r="AO888">
        <v>0</v>
      </c>
      <c r="AP888">
        <v>1</v>
      </c>
      <c r="AQ888">
        <v>1</v>
      </c>
      <c r="AR888">
        <v>0</v>
      </c>
      <c r="AS888" t="s">
        <v>3</v>
      </c>
      <c r="AT888">
        <v>72.63</v>
      </c>
      <c r="AU888" t="s">
        <v>148</v>
      </c>
      <c r="AV888">
        <v>0</v>
      </c>
      <c r="AW888">
        <v>2</v>
      </c>
      <c r="AX888">
        <v>382001125</v>
      </c>
      <c r="AY888">
        <v>1</v>
      </c>
      <c r="AZ888">
        <v>0</v>
      </c>
      <c r="BA888">
        <v>888</v>
      </c>
      <c r="BB888">
        <v>1</v>
      </c>
      <c r="BC888">
        <v>0</v>
      </c>
      <c r="BD888">
        <v>0</v>
      </c>
      <c r="BE888">
        <v>0</v>
      </c>
      <c r="BF888">
        <v>0</v>
      </c>
      <c r="BG888">
        <v>0</v>
      </c>
      <c r="BH888">
        <v>0</v>
      </c>
      <c r="BI888">
        <v>0</v>
      </c>
      <c r="BJ888">
        <v>164.87009999999998</v>
      </c>
      <c r="BK888">
        <v>0</v>
      </c>
      <c r="BL888">
        <v>0</v>
      </c>
      <c r="BM888">
        <v>0</v>
      </c>
      <c r="BN888">
        <v>0</v>
      </c>
      <c r="BO888">
        <v>0</v>
      </c>
      <c r="BP888">
        <v>1</v>
      </c>
      <c r="BQ888">
        <v>0</v>
      </c>
      <c r="BR888">
        <v>0</v>
      </c>
      <c r="BS888">
        <v>0</v>
      </c>
      <c r="BT888">
        <v>0</v>
      </c>
      <c r="BU888">
        <v>0</v>
      </c>
      <c r="BV888">
        <v>0</v>
      </c>
      <c r="BW888">
        <v>0</v>
      </c>
      <c r="CV888">
        <v>0</v>
      </c>
      <c r="CW888">
        <v>0</v>
      </c>
      <c r="CX888">
        <f>ROUND(Y888*Source!I353,7)</f>
        <v>0</v>
      </c>
      <c r="CY888">
        <f t="shared" si="420"/>
        <v>3.47</v>
      </c>
      <c r="CZ888">
        <f t="shared" si="421"/>
        <v>2.27</v>
      </c>
      <c r="DA888">
        <f t="shared" si="422"/>
        <v>1.53</v>
      </c>
      <c r="DB888">
        <f t="shared" si="423"/>
        <v>0</v>
      </c>
      <c r="DC888">
        <f t="shared" si="424"/>
        <v>0</v>
      </c>
      <c r="DD888" t="s">
        <v>3</v>
      </c>
      <c r="DE888" t="s">
        <v>3</v>
      </c>
      <c r="DF888">
        <f t="shared" si="425"/>
        <v>0</v>
      </c>
      <c r="DG888">
        <f t="shared" si="426"/>
        <v>0</v>
      </c>
      <c r="DH888">
        <f t="shared" si="399"/>
        <v>0</v>
      </c>
      <c r="DI888">
        <f t="shared" si="400"/>
        <v>0</v>
      </c>
      <c r="DJ888">
        <f t="shared" si="427"/>
        <v>0</v>
      </c>
      <c r="DK888">
        <v>0</v>
      </c>
      <c r="DL888" t="s">
        <v>3</v>
      </c>
      <c r="DM888">
        <v>0</v>
      </c>
      <c r="DN888" t="s">
        <v>3</v>
      </c>
      <c r="DO888">
        <v>0</v>
      </c>
    </row>
    <row r="889" spans="1:119" x14ac:dyDescent="0.25">
      <c r="A889">
        <f>ROW(Source!A353)</f>
        <v>353</v>
      </c>
      <c r="B889">
        <v>381997917</v>
      </c>
      <c r="C889">
        <v>382001095</v>
      </c>
      <c r="D889">
        <v>342715956</v>
      </c>
      <c r="E889">
        <v>1</v>
      </c>
      <c r="F889">
        <v>1</v>
      </c>
      <c r="G889">
        <v>1</v>
      </c>
      <c r="H889">
        <v>3</v>
      </c>
      <c r="I889" t="s">
        <v>1124</v>
      </c>
      <c r="J889" t="s">
        <v>1125</v>
      </c>
      <c r="K889" t="s">
        <v>1126</v>
      </c>
      <c r="L889">
        <v>1301</v>
      </c>
      <c r="N889">
        <v>1003</v>
      </c>
      <c r="O889" t="s">
        <v>880</v>
      </c>
      <c r="P889" t="s">
        <v>880</v>
      </c>
      <c r="Q889">
        <v>1</v>
      </c>
      <c r="W889">
        <v>0</v>
      </c>
      <c r="X889">
        <v>1434431497</v>
      </c>
      <c r="Y889">
        <f t="shared" si="419"/>
        <v>0</v>
      </c>
      <c r="AA889">
        <v>22.08</v>
      </c>
      <c r="AB889">
        <v>0</v>
      </c>
      <c r="AC889">
        <v>0</v>
      </c>
      <c r="AD889">
        <v>0</v>
      </c>
      <c r="AE889">
        <v>14.43</v>
      </c>
      <c r="AF889">
        <v>0</v>
      </c>
      <c r="AG889">
        <v>0</v>
      </c>
      <c r="AH889">
        <v>0</v>
      </c>
      <c r="AI889">
        <v>1.53</v>
      </c>
      <c r="AJ889">
        <v>1</v>
      </c>
      <c r="AK889">
        <v>1</v>
      </c>
      <c r="AL889">
        <v>1</v>
      </c>
      <c r="AM889">
        <v>2</v>
      </c>
      <c r="AN889">
        <v>0</v>
      </c>
      <c r="AO889">
        <v>0</v>
      </c>
      <c r="AP889">
        <v>1</v>
      </c>
      <c r="AQ889">
        <v>1</v>
      </c>
      <c r="AR889">
        <v>0</v>
      </c>
      <c r="AS889" t="s">
        <v>3</v>
      </c>
      <c r="AT889">
        <v>4.55</v>
      </c>
      <c r="AU889" t="s">
        <v>148</v>
      </c>
      <c r="AV889">
        <v>0</v>
      </c>
      <c r="AW889">
        <v>2</v>
      </c>
      <c r="AX889">
        <v>382001126</v>
      </c>
      <c r="AY889">
        <v>1</v>
      </c>
      <c r="AZ889">
        <v>0</v>
      </c>
      <c r="BA889">
        <v>889</v>
      </c>
      <c r="BB889">
        <v>1</v>
      </c>
      <c r="BC889">
        <v>0</v>
      </c>
      <c r="BD889">
        <v>0</v>
      </c>
      <c r="BE889">
        <v>0</v>
      </c>
      <c r="BF889">
        <v>0</v>
      </c>
      <c r="BG889">
        <v>0</v>
      </c>
      <c r="BH889">
        <v>0</v>
      </c>
      <c r="BI889">
        <v>0</v>
      </c>
      <c r="BJ889">
        <v>65.656499999999994</v>
      </c>
      <c r="BK889">
        <v>0</v>
      </c>
      <c r="BL889">
        <v>0</v>
      </c>
      <c r="BM889">
        <v>0</v>
      </c>
      <c r="BN889">
        <v>0</v>
      </c>
      <c r="BO889">
        <v>0</v>
      </c>
      <c r="BP889">
        <v>1</v>
      </c>
      <c r="BQ889">
        <v>0</v>
      </c>
      <c r="BR889">
        <v>0</v>
      </c>
      <c r="BS889">
        <v>0</v>
      </c>
      <c r="BT889">
        <v>0</v>
      </c>
      <c r="BU889">
        <v>0</v>
      </c>
      <c r="BV889">
        <v>0</v>
      </c>
      <c r="BW889">
        <v>0</v>
      </c>
      <c r="CV889">
        <v>0</v>
      </c>
      <c r="CW889">
        <v>0</v>
      </c>
      <c r="CX889">
        <f>ROUND(Y889*Source!I353,7)</f>
        <v>0</v>
      </c>
      <c r="CY889">
        <f t="shared" si="420"/>
        <v>22.08</v>
      </c>
      <c r="CZ889">
        <f t="shared" si="421"/>
        <v>14.43</v>
      </c>
      <c r="DA889">
        <f t="shared" si="422"/>
        <v>1.53</v>
      </c>
      <c r="DB889">
        <f t="shared" si="423"/>
        <v>0</v>
      </c>
      <c r="DC889">
        <f t="shared" si="424"/>
        <v>0</v>
      </c>
      <c r="DD889" t="s">
        <v>3</v>
      </c>
      <c r="DE889" t="s">
        <v>3</v>
      </c>
      <c r="DF889">
        <f t="shared" si="425"/>
        <v>0</v>
      </c>
      <c r="DG889">
        <f t="shared" si="426"/>
        <v>0</v>
      </c>
      <c r="DH889">
        <f t="shared" si="399"/>
        <v>0</v>
      </c>
      <c r="DI889">
        <f t="shared" si="400"/>
        <v>0</v>
      </c>
      <c r="DJ889">
        <f t="shared" si="427"/>
        <v>0</v>
      </c>
      <c r="DK889">
        <v>0</v>
      </c>
      <c r="DL889" t="s">
        <v>3</v>
      </c>
      <c r="DM889">
        <v>0</v>
      </c>
      <c r="DN889" t="s">
        <v>3</v>
      </c>
      <c r="DO889">
        <v>0</v>
      </c>
    </row>
    <row r="890" spans="1:119" x14ac:dyDescent="0.25">
      <c r="A890">
        <f>ROW(Source!A353)</f>
        <v>353</v>
      </c>
      <c r="B890">
        <v>381997917</v>
      </c>
      <c r="C890">
        <v>382001095</v>
      </c>
      <c r="D890">
        <v>342725815</v>
      </c>
      <c r="E890">
        <v>1</v>
      </c>
      <c r="F890">
        <v>1</v>
      </c>
      <c r="G890">
        <v>1</v>
      </c>
      <c r="H890">
        <v>3</v>
      </c>
      <c r="I890" t="s">
        <v>1072</v>
      </c>
      <c r="J890" t="s">
        <v>1073</v>
      </c>
      <c r="K890" t="s">
        <v>1074</v>
      </c>
      <c r="L890">
        <v>1348</v>
      </c>
      <c r="N890">
        <v>1009</v>
      </c>
      <c r="O890" t="s">
        <v>846</v>
      </c>
      <c r="P890" t="s">
        <v>846</v>
      </c>
      <c r="Q890">
        <v>1000</v>
      </c>
      <c r="W890">
        <v>0</v>
      </c>
      <c r="X890">
        <v>704066739</v>
      </c>
      <c r="Y890">
        <f t="shared" si="419"/>
        <v>0</v>
      </c>
      <c r="AA890">
        <v>1260110.04</v>
      </c>
      <c r="AB890">
        <v>0</v>
      </c>
      <c r="AC890">
        <v>0</v>
      </c>
      <c r="AD890">
        <v>0</v>
      </c>
      <c r="AE890">
        <v>1050091.7</v>
      </c>
      <c r="AF890">
        <v>0</v>
      </c>
      <c r="AG890">
        <v>0</v>
      </c>
      <c r="AH890">
        <v>0</v>
      </c>
      <c r="AI890">
        <v>1.2</v>
      </c>
      <c r="AJ890">
        <v>1</v>
      </c>
      <c r="AK890">
        <v>1</v>
      </c>
      <c r="AL890">
        <v>1</v>
      </c>
      <c r="AM890">
        <v>2</v>
      </c>
      <c r="AN890">
        <v>0</v>
      </c>
      <c r="AO890">
        <v>0</v>
      </c>
      <c r="AP890">
        <v>1</v>
      </c>
      <c r="AQ890">
        <v>1</v>
      </c>
      <c r="AR890">
        <v>0</v>
      </c>
      <c r="AS890" t="s">
        <v>3</v>
      </c>
      <c r="AT890">
        <v>2.0000000000000002E-5</v>
      </c>
      <c r="AU890" t="s">
        <v>148</v>
      </c>
      <c r="AV890">
        <v>0</v>
      </c>
      <c r="AW890">
        <v>2</v>
      </c>
      <c r="AX890">
        <v>382001127</v>
      </c>
      <c r="AY890">
        <v>1</v>
      </c>
      <c r="AZ890">
        <v>0</v>
      </c>
      <c r="BA890">
        <v>890</v>
      </c>
      <c r="BB890">
        <v>1</v>
      </c>
      <c r="BC890">
        <v>0</v>
      </c>
      <c r="BD890">
        <v>0</v>
      </c>
      <c r="BE890">
        <v>0</v>
      </c>
      <c r="BF890">
        <v>0</v>
      </c>
      <c r="BG890">
        <v>0</v>
      </c>
      <c r="BH890">
        <v>0</v>
      </c>
      <c r="BI890">
        <v>0</v>
      </c>
      <c r="BJ890">
        <v>21.001834000000002</v>
      </c>
      <c r="BK890">
        <v>0</v>
      </c>
      <c r="BL890">
        <v>0</v>
      </c>
      <c r="BM890">
        <v>0</v>
      </c>
      <c r="BN890">
        <v>0</v>
      </c>
      <c r="BO890">
        <v>0</v>
      </c>
      <c r="BP890">
        <v>1</v>
      </c>
      <c r="BQ890">
        <v>0</v>
      </c>
      <c r="BR890">
        <v>0</v>
      </c>
      <c r="BS890">
        <v>0</v>
      </c>
      <c r="BT890">
        <v>0</v>
      </c>
      <c r="BU890">
        <v>0</v>
      </c>
      <c r="BV890">
        <v>0</v>
      </c>
      <c r="BW890">
        <v>0</v>
      </c>
      <c r="CV890">
        <v>0</v>
      </c>
      <c r="CW890">
        <v>0</v>
      </c>
      <c r="CX890">
        <f>ROUND(Y890*Source!I353,7)</f>
        <v>0</v>
      </c>
      <c r="CY890">
        <f t="shared" si="420"/>
        <v>1260110.04</v>
      </c>
      <c r="CZ890">
        <f t="shared" si="421"/>
        <v>1050091.7</v>
      </c>
      <c r="DA890">
        <f t="shared" si="422"/>
        <v>1.2</v>
      </c>
      <c r="DB890">
        <f t="shared" si="423"/>
        <v>0</v>
      </c>
      <c r="DC890">
        <f t="shared" si="424"/>
        <v>0</v>
      </c>
      <c r="DD890" t="s">
        <v>3</v>
      </c>
      <c r="DE890" t="s">
        <v>3</v>
      </c>
      <c r="DF890">
        <f t="shared" si="425"/>
        <v>0</v>
      </c>
      <c r="DG890">
        <f t="shared" si="426"/>
        <v>0</v>
      </c>
      <c r="DH890">
        <f t="shared" si="399"/>
        <v>0</v>
      </c>
      <c r="DI890">
        <f t="shared" si="400"/>
        <v>0</v>
      </c>
      <c r="DJ890">
        <f t="shared" si="427"/>
        <v>0</v>
      </c>
      <c r="DK890">
        <v>0</v>
      </c>
      <c r="DL890" t="s">
        <v>3</v>
      </c>
      <c r="DM890">
        <v>0</v>
      </c>
      <c r="DN890" t="s">
        <v>3</v>
      </c>
      <c r="DO890">
        <v>0</v>
      </c>
    </row>
    <row r="891" spans="1:119" x14ac:dyDescent="0.25">
      <c r="A891">
        <f>ROW(Source!A353)</f>
        <v>353</v>
      </c>
      <c r="B891">
        <v>381997917</v>
      </c>
      <c r="C891">
        <v>382001095</v>
      </c>
      <c r="D891">
        <v>342725859</v>
      </c>
      <c r="E891">
        <v>1</v>
      </c>
      <c r="F891">
        <v>1</v>
      </c>
      <c r="G891">
        <v>1</v>
      </c>
      <c r="H891">
        <v>3</v>
      </c>
      <c r="I891" t="s">
        <v>1052</v>
      </c>
      <c r="J891" t="s">
        <v>1053</v>
      </c>
      <c r="K891" t="s">
        <v>1054</v>
      </c>
      <c r="L891">
        <v>1346</v>
      </c>
      <c r="N891">
        <v>1009</v>
      </c>
      <c r="O891" t="s">
        <v>1055</v>
      </c>
      <c r="P891" t="s">
        <v>1055</v>
      </c>
      <c r="Q891">
        <v>1</v>
      </c>
      <c r="W891">
        <v>0</v>
      </c>
      <c r="X891">
        <v>1388162880</v>
      </c>
      <c r="Y891">
        <f t="shared" si="419"/>
        <v>0</v>
      </c>
      <c r="AA891">
        <v>1400.99</v>
      </c>
      <c r="AB891">
        <v>0</v>
      </c>
      <c r="AC891">
        <v>0</v>
      </c>
      <c r="AD891">
        <v>0</v>
      </c>
      <c r="AE891">
        <v>870.18</v>
      </c>
      <c r="AF891">
        <v>0</v>
      </c>
      <c r="AG891">
        <v>0</v>
      </c>
      <c r="AH891">
        <v>0</v>
      </c>
      <c r="AI891">
        <v>1.61</v>
      </c>
      <c r="AJ891">
        <v>1</v>
      </c>
      <c r="AK891">
        <v>1</v>
      </c>
      <c r="AL891">
        <v>1</v>
      </c>
      <c r="AM891">
        <v>2</v>
      </c>
      <c r="AN891">
        <v>0</v>
      </c>
      <c r="AO891">
        <v>0</v>
      </c>
      <c r="AP891">
        <v>1</v>
      </c>
      <c r="AQ891">
        <v>1</v>
      </c>
      <c r="AR891">
        <v>0</v>
      </c>
      <c r="AS891" t="s">
        <v>3</v>
      </c>
      <c r="AT891">
        <v>0.88</v>
      </c>
      <c r="AU891" t="s">
        <v>148</v>
      </c>
      <c r="AV891">
        <v>0</v>
      </c>
      <c r="AW891">
        <v>2</v>
      </c>
      <c r="AX891">
        <v>382001128</v>
      </c>
      <c r="AY891">
        <v>1</v>
      </c>
      <c r="AZ891">
        <v>0</v>
      </c>
      <c r="BA891">
        <v>891</v>
      </c>
      <c r="BB891">
        <v>1</v>
      </c>
      <c r="BC891">
        <v>0</v>
      </c>
      <c r="BD891">
        <v>0</v>
      </c>
      <c r="BE891">
        <v>0</v>
      </c>
      <c r="BF891">
        <v>0</v>
      </c>
      <c r="BG891">
        <v>0</v>
      </c>
      <c r="BH891">
        <v>0</v>
      </c>
      <c r="BI891">
        <v>0</v>
      </c>
      <c r="BJ891">
        <v>765.75839999999994</v>
      </c>
      <c r="BK891">
        <v>0</v>
      </c>
      <c r="BL891">
        <v>0</v>
      </c>
      <c r="BM891">
        <v>0</v>
      </c>
      <c r="BN891">
        <v>0</v>
      </c>
      <c r="BO891">
        <v>0</v>
      </c>
      <c r="BP891">
        <v>1</v>
      </c>
      <c r="BQ891">
        <v>0</v>
      </c>
      <c r="BR891">
        <v>0</v>
      </c>
      <c r="BS891">
        <v>0</v>
      </c>
      <c r="BT891">
        <v>0</v>
      </c>
      <c r="BU891">
        <v>0</v>
      </c>
      <c r="BV891">
        <v>0</v>
      </c>
      <c r="BW891">
        <v>0</v>
      </c>
      <c r="CV891">
        <v>0</v>
      </c>
      <c r="CW891">
        <v>0</v>
      </c>
      <c r="CX891">
        <f>ROUND(Y891*Source!I353,7)</f>
        <v>0</v>
      </c>
      <c r="CY891">
        <f t="shared" si="420"/>
        <v>1400.99</v>
      </c>
      <c r="CZ891">
        <f t="shared" si="421"/>
        <v>870.18</v>
      </c>
      <c r="DA891">
        <f t="shared" si="422"/>
        <v>1.61</v>
      </c>
      <c r="DB891">
        <f t="shared" si="423"/>
        <v>0</v>
      </c>
      <c r="DC891">
        <f t="shared" si="424"/>
        <v>0</v>
      </c>
      <c r="DD891" t="s">
        <v>3</v>
      </c>
      <c r="DE891" t="s">
        <v>3</v>
      </c>
      <c r="DF891">
        <f t="shared" si="425"/>
        <v>0</v>
      </c>
      <c r="DG891">
        <f t="shared" si="426"/>
        <v>0</v>
      </c>
      <c r="DH891">
        <f t="shared" si="399"/>
        <v>0</v>
      </c>
      <c r="DI891">
        <f t="shared" si="400"/>
        <v>0</v>
      </c>
      <c r="DJ891">
        <f t="shared" si="427"/>
        <v>0</v>
      </c>
      <c r="DK891">
        <v>0</v>
      </c>
      <c r="DL891" t="s">
        <v>3</v>
      </c>
      <c r="DM891">
        <v>0</v>
      </c>
      <c r="DN891" t="s">
        <v>3</v>
      </c>
      <c r="DO891">
        <v>0</v>
      </c>
    </row>
    <row r="892" spans="1:119" x14ac:dyDescent="0.25">
      <c r="A892">
        <f>ROW(Source!A353)</f>
        <v>353</v>
      </c>
      <c r="B892">
        <v>381997917</v>
      </c>
      <c r="C892">
        <v>382001095</v>
      </c>
      <c r="D892">
        <v>342735789</v>
      </c>
      <c r="E892">
        <v>1</v>
      </c>
      <c r="F892">
        <v>1</v>
      </c>
      <c r="G892">
        <v>1</v>
      </c>
      <c r="H892">
        <v>3</v>
      </c>
      <c r="I892" t="s">
        <v>1143</v>
      </c>
      <c r="J892" t="s">
        <v>1144</v>
      </c>
      <c r="K892" t="s">
        <v>1145</v>
      </c>
      <c r="L892">
        <v>1348</v>
      </c>
      <c r="N892">
        <v>1009</v>
      </c>
      <c r="O892" t="s">
        <v>846</v>
      </c>
      <c r="P892" t="s">
        <v>846</v>
      </c>
      <c r="Q892">
        <v>1000</v>
      </c>
      <c r="W892">
        <v>0</v>
      </c>
      <c r="X892">
        <v>1651372890</v>
      </c>
      <c r="Y892">
        <f t="shared" si="419"/>
        <v>0</v>
      </c>
      <c r="AA892">
        <v>97625.600000000006</v>
      </c>
      <c r="AB892">
        <v>0</v>
      </c>
      <c r="AC892">
        <v>0</v>
      </c>
      <c r="AD892">
        <v>0</v>
      </c>
      <c r="AE892">
        <v>80020.98</v>
      </c>
      <c r="AF892">
        <v>0</v>
      </c>
      <c r="AG892">
        <v>0</v>
      </c>
      <c r="AH892">
        <v>0</v>
      </c>
      <c r="AI892">
        <v>1.22</v>
      </c>
      <c r="AJ892">
        <v>1</v>
      </c>
      <c r="AK892">
        <v>1</v>
      </c>
      <c r="AL892">
        <v>1</v>
      </c>
      <c r="AM892">
        <v>2</v>
      </c>
      <c r="AN892">
        <v>0</v>
      </c>
      <c r="AO892">
        <v>0</v>
      </c>
      <c r="AP892">
        <v>1</v>
      </c>
      <c r="AQ892">
        <v>1</v>
      </c>
      <c r="AR892">
        <v>0</v>
      </c>
      <c r="AS892" t="s">
        <v>3</v>
      </c>
      <c r="AT892">
        <v>6.9999999999999994E-5</v>
      </c>
      <c r="AU892" t="s">
        <v>148</v>
      </c>
      <c r="AV892">
        <v>0</v>
      </c>
      <c r="AW892">
        <v>2</v>
      </c>
      <c r="AX892">
        <v>382001129</v>
      </c>
      <c r="AY892">
        <v>1</v>
      </c>
      <c r="AZ892">
        <v>0</v>
      </c>
      <c r="BA892">
        <v>892</v>
      </c>
      <c r="BB892">
        <v>1</v>
      </c>
      <c r="BC892">
        <v>0</v>
      </c>
      <c r="BD892">
        <v>0</v>
      </c>
      <c r="BE892">
        <v>0</v>
      </c>
      <c r="BF892">
        <v>0</v>
      </c>
      <c r="BG892">
        <v>0</v>
      </c>
      <c r="BH892">
        <v>0</v>
      </c>
      <c r="BI892">
        <v>0</v>
      </c>
      <c r="BJ892">
        <v>5.6014685999999996</v>
      </c>
      <c r="BK892">
        <v>0</v>
      </c>
      <c r="BL892">
        <v>0</v>
      </c>
      <c r="BM892">
        <v>0</v>
      </c>
      <c r="BN892">
        <v>0</v>
      </c>
      <c r="BO892">
        <v>0</v>
      </c>
      <c r="BP892">
        <v>1</v>
      </c>
      <c r="BQ892">
        <v>0</v>
      </c>
      <c r="BR892">
        <v>0</v>
      </c>
      <c r="BS892">
        <v>0</v>
      </c>
      <c r="BT892">
        <v>0</v>
      </c>
      <c r="BU892">
        <v>0</v>
      </c>
      <c r="BV892">
        <v>0</v>
      </c>
      <c r="BW892">
        <v>0</v>
      </c>
      <c r="CV892">
        <v>0</v>
      </c>
      <c r="CW892">
        <v>0</v>
      </c>
      <c r="CX892">
        <f>ROUND(Y892*Source!I353,7)</f>
        <v>0</v>
      </c>
      <c r="CY892">
        <f t="shared" si="420"/>
        <v>97625.600000000006</v>
      </c>
      <c r="CZ892">
        <f t="shared" si="421"/>
        <v>80020.98</v>
      </c>
      <c r="DA892">
        <f t="shared" si="422"/>
        <v>1.22</v>
      </c>
      <c r="DB892">
        <f t="shared" si="423"/>
        <v>0</v>
      </c>
      <c r="DC892">
        <f t="shared" si="424"/>
        <v>0</v>
      </c>
      <c r="DD892" t="s">
        <v>3</v>
      </c>
      <c r="DE892" t="s">
        <v>3</v>
      </c>
      <c r="DF892">
        <f t="shared" si="425"/>
        <v>0</v>
      </c>
      <c r="DG892">
        <f t="shared" si="426"/>
        <v>0</v>
      </c>
      <c r="DH892">
        <f t="shared" si="399"/>
        <v>0</v>
      </c>
      <c r="DI892">
        <f t="shared" si="400"/>
        <v>0</v>
      </c>
      <c r="DJ892">
        <f t="shared" si="427"/>
        <v>0</v>
      </c>
      <c r="DK892">
        <v>0</v>
      </c>
      <c r="DL892" t="s">
        <v>3</v>
      </c>
      <c r="DM892">
        <v>0</v>
      </c>
      <c r="DN892" t="s">
        <v>3</v>
      </c>
      <c r="DO892">
        <v>0</v>
      </c>
    </row>
    <row r="893" spans="1:119" x14ac:dyDescent="0.25">
      <c r="A893">
        <f>ROW(Source!A353)</f>
        <v>353</v>
      </c>
      <c r="B893">
        <v>381997917</v>
      </c>
      <c r="C893">
        <v>382001095</v>
      </c>
      <c r="D893">
        <v>342742624</v>
      </c>
      <c r="E893">
        <v>1</v>
      </c>
      <c r="F893">
        <v>1</v>
      </c>
      <c r="G893">
        <v>1</v>
      </c>
      <c r="H893">
        <v>3</v>
      </c>
      <c r="I893" t="s">
        <v>1127</v>
      </c>
      <c r="J893" t="s">
        <v>1128</v>
      </c>
      <c r="K893" t="s">
        <v>1129</v>
      </c>
      <c r="L893">
        <v>1346</v>
      </c>
      <c r="N893">
        <v>1009</v>
      </c>
      <c r="O893" t="s">
        <v>1055</v>
      </c>
      <c r="P893" t="s">
        <v>1055</v>
      </c>
      <c r="Q893">
        <v>1</v>
      </c>
      <c r="W893">
        <v>0</v>
      </c>
      <c r="X893">
        <v>1309709516</v>
      </c>
      <c r="Y893">
        <f t="shared" si="419"/>
        <v>0</v>
      </c>
      <c r="AA893">
        <v>1798.07</v>
      </c>
      <c r="AB893">
        <v>0</v>
      </c>
      <c r="AC893">
        <v>0</v>
      </c>
      <c r="AD893">
        <v>0</v>
      </c>
      <c r="AE893">
        <v>1912.84</v>
      </c>
      <c r="AF893">
        <v>0</v>
      </c>
      <c r="AG893">
        <v>0</v>
      </c>
      <c r="AH893">
        <v>0</v>
      </c>
      <c r="AI893">
        <v>0.94</v>
      </c>
      <c r="AJ893">
        <v>1</v>
      </c>
      <c r="AK893">
        <v>1</v>
      </c>
      <c r="AL893">
        <v>1</v>
      </c>
      <c r="AM893">
        <v>2</v>
      </c>
      <c r="AN893">
        <v>0</v>
      </c>
      <c r="AO893">
        <v>0</v>
      </c>
      <c r="AP893">
        <v>1</v>
      </c>
      <c r="AQ893">
        <v>1</v>
      </c>
      <c r="AR893">
        <v>0</v>
      </c>
      <c r="AS893" t="s">
        <v>3</v>
      </c>
      <c r="AT893">
        <v>5.0000000000000001E-3</v>
      </c>
      <c r="AU893" t="s">
        <v>148</v>
      </c>
      <c r="AV893">
        <v>0</v>
      </c>
      <c r="AW893">
        <v>2</v>
      </c>
      <c r="AX893">
        <v>382001130</v>
      </c>
      <c r="AY893">
        <v>1</v>
      </c>
      <c r="AZ893">
        <v>0</v>
      </c>
      <c r="BA893">
        <v>893</v>
      </c>
      <c r="BB893">
        <v>1</v>
      </c>
      <c r="BC893">
        <v>0</v>
      </c>
      <c r="BD893">
        <v>0</v>
      </c>
      <c r="BE893">
        <v>0</v>
      </c>
      <c r="BF893">
        <v>0</v>
      </c>
      <c r="BG893">
        <v>0</v>
      </c>
      <c r="BH893">
        <v>0</v>
      </c>
      <c r="BI893">
        <v>0</v>
      </c>
      <c r="BJ893">
        <v>9.5641999999999996</v>
      </c>
      <c r="BK893">
        <v>0</v>
      </c>
      <c r="BL893">
        <v>0</v>
      </c>
      <c r="BM893">
        <v>0</v>
      </c>
      <c r="BN893">
        <v>0</v>
      </c>
      <c r="BO893">
        <v>0</v>
      </c>
      <c r="BP893">
        <v>1</v>
      </c>
      <c r="BQ893">
        <v>0</v>
      </c>
      <c r="BR893">
        <v>0</v>
      </c>
      <c r="BS893">
        <v>0</v>
      </c>
      <c r="BT893">
        <v>0</v>
      </c>
      <c r="BU893">
        <v>0</v>
      </c>
      <c r="BV893">
        <v>0</v>
      </c>
      <c r="BW893">
        <v>0</v>
      </c>
      <c r="CV893">
        <v>0</v>
      </c>
      <c r="CW893">
        <v>0</v>
      </c>
      <c r="CX893">
        <f>ROUND(Y893*Source!I353,7)</f>
        <v>0</v>
      </c>
      <c r="CY893">
        <f t="shared" si="420"/>
        <v>1798.07</v>
      </c>
      <c r="CZ893">
        <f t="shared" si="421"/>
        <v>1912.84</v>
      </c>
      <c r="DA893">
        <f t="shared" si="422"/>
        <v>0.94</v>
      </c>
      <c r="DB893">
        <f t="shared" si="423"/>
        <v>0</v>
      </c>
      <c r="DC893">
        <f t="shared" si="424"/>
        <v>0</v>
      </c>
      <c r="DD893" t="s">
        <v>3</v>
      </c>
      <c r="DE893" t="s">
        <v>3</v>
      </c>
      <c r="DF893">
        <f t="shared" si="425"/>
        <v>0</v>
      </c>
      <c r="DG893">
        <f t="shared" si="426"/>
        <v>0</v>
      </c>
      <c r="DH893">
        <f t="shared" si="399"/>
        <v>0</v>
      </c>
      <c r="DI893">
        <f t="shared" si="400"/>
        <v>0</v>
      </c>
      <c r="DJ893">
        <f t="shared" si="427"/>
        <v>0</v>
      </c>
      <c r="DK893">
        <v>0</v>
      </c>
      <c r="DL893" t="s">
        <v>3</v>
      </c>
      <c r="DM893">
        <v>0</v>
      </c>
      <c r="DN893" t="s">
        <v>3</v>
      </c>
      <c r="DO893">
        <v>0</v>
      </c>
    </row>
    <row r="894" spans="1:119" x14ac:dyDescent="0.25">
      <c r="A894">
        <f>ROW(Source!A353)</f>
        <v>353</v>
      </c>
      <c r="B894">
        <v>381997917</v>
      </c>
      <c r="C894">
        <v>382001095</v>
      </c>
      <c r="D894">
        <v>342744171</v>
      </c>
      <c r="E894">
        <v>1</v>
      </c>
      <c r="F894">
        <v>1</v>
      </c>
      <c r="G894">
        <v>1</v>
      </c>
      <c r="H894">
        <v>3</v>
      </c>
      <c r="I894" t="s">
        <v>1161</v>
      </c>
      <c r="J894" t="s">
        <v>1162</v>
      </c>
      <c r="K894" t="s">
        <v>1163</v>
      </c>
      <c r="L894">
        <v>1371</v>
      </c>
      <c r="N894">
        <v>1013</v>
      </c>
      <c r="O894" t="s">
        <v>202</v>
      </c>
      <c r="P894" t="s">
        <v>202</v>
      </c>
      <c r="Q894">
        <v>1</v>
      </c>
      <c r="W894">
        <v>0</v>
      </c>
      <c r="X894">
        <v>2132169339</v>
      </c>
      <c r="Y894">
        <f t="shared" si="419"/>
        <v>0</v>
      </c>
      <c r="AA894">
        <v>17.95</v>
      </c>
      <c r="AB894">
        <v>0</v>
      </c>
      <c r="AC894">
        <v>0</v>
      </c>
      <c r="AD894">
        <v>0</v>
      </c>
      <c r="AE894">
        <v>19.100000000000001</v>
      </c>
      <c r="AF894">
        <v>0</v>
      </c>
      <c r="AG894">
        <v>0</v>
      </c>
      <c r="AH894">
        <v>0</v>
      </c>
      <c r="AI894">
        <v>0.94</v>
      </c>
      <c r="AJ894">
        <v>1</v>
      </c>
      <c r="AK894">
        <v>1</v>
      </c>
      <c r="AL894">
        <v>1</v>
      </c>
      <c r="AM894">
        <v>2</v>
      </c>
      <c r="AN894">
        <v>0</v>
      </c>
      <c r="AO894">
        <v>0</v>
      </c>
      <c r="AP894">
        <v>1</v>
      </c>
      <c r="AQ894">
        <v>1</v>
      </c>
      <c r="AR894">
        <v>0</v>
      </c>
      <c r="AS894" t="s">
        <v>3</v>
      </c>
      <c r="AT894">
        <v>14</v>
      </c>
      <c r="AU894" t="s">
        <v>148</v>
      </c>
      <c r="AV894">
        <v>0</v>
      </c>
      <c r="AW894">
        <v>2</v>
      </c>
      <c r="AX894">
        <v>382001131</v>
      </c>
      <c r="AY894">
        <v>1</v>
      </c>
      <c r="AZ894">
        <v>0</v>
      </c>
      <c r="BA894">
        <v>894</v>
      </c>
      <c r="BB894">
        <v>1</v>
      </c>
      <c r="BC894">
        <v>0</v>
      </c>
      <c r="BD894">
        <v>0</v>
      </c>
      <c r="BE894">
        <v>0</v>
      </c>
      <c r="BF894">
        <v>0</v>
      </c>
      <c r="BG894">
        <v>0</v>
      </c>
      <c r="BH894">
        <v>0</v>
      </c>
      <c r="BI894">
        <v>0</v>
      </c>
      <c r="BJ894">
        <v>267.40000000000003</v>
      </c>
      <c r="BK894">
        <v>0</v>
      </c>
      <c r="BL894">
        <v>0</v>
      </c>
      <c r="BM894">
        <v>0</v>
      </c>
      <c r="BN894">
        <v>0</v>
      </c>
      <c r="BO894">
        <v>0</v>
      </c>
      <c r="BP894">
        <v>1</v>
      </c>
      <c r="BQ894">
        <v>0</v>
      </c>
      <c r="BR894">
        <v>0</v>
      </c>
      <c r="BS894">
        <v>0</v>
      </c>
      <c r="BT894">
        <v>0</v>
      </c>
      <c r="BU894">
        <v>0</v>
      </c>
      <c r="BV894">
        <v>0</v>
      </c>
      <c r="BW894">
        <v>0</v>
      </c>
      <c r="CV894">
        <v>0</v>
      </c>
      <c r="CW894">
        <v>0</v>
      </c>
      <c r="CX894">
        <f>ROUND(Y894*Source!I353,7)</f>
        <v>0</v>
      </c>
      <c r="CY894">
        <f t="shared" si="420"/>
        <v>17.95</v>
      </c>
      <c r="CZ894">
        <f t="shared" si="421"/>
        <v>19.100000000000001</v>
      </c>
      <c r="DA894">
        <f t="shared" si="422"/>
        <v>0.94</v>
      </c>
      <c r="DB894">
        <f t="shared" si="423"/>
        <v>0</v>
      </c>
      <c r="DC894">
        <f t="shared" si="424"/>
        <v>0</v>
      </c>
      <c r="DD894" t="s">
        <v>3</v>
      </c>
      <c r="DE894" t="s">
        <v>3</v>
      </c>
      <c r="DF894">
        <f t="shared" si="425"/>
        <v>0</v>
      </c>
      <c r="DG894">
        <f t="shared" si="426"/>
        <v>0</v>
      </c>
      <c r="DH894">
        <f t="shared" si="399"/>
        <v>0</v>
      </c>
      <c r="DI894">
        <f t="shared" si="400"/>
        <v>0</v>
      </c>
      <c r="DJ894">
        <f t="shared" si="427"/>
        <v>0</v>
      </c>
      <c r="DK894">
        <v>0</v>
      </c>
      <c r="DL894" t="s">
        <v>3</v>
      </c>
      <c r="DM894">
        <v>0</v>
      </c>
      <c r="DN894" t="s">
        <v>3</v>
      </c>
      <c r="DO894">
        <v>0</v>
      </c>
    </row>
    <row r="895" spans="1:119" x14ac:dyDescent="0.25">
      <c r="A895">
        <f>ROW(Source!A353)</f>
        <v>353</v>
      </c>
      <c r="B895">
        <v>381997917</v>
      </c>
      <c r="C895">
        <v>382001095</v>
      </c>
      <c r="D895">
        <v>342744300</v>
      </c>
      <c r="E895">
        <v>1</v>
      </c>
      <c r="F895">
        <v>1</v>
      </c>
      <c r="G895">
        <v>1</v>
      </c>
      <c r="H895">
        <v>3</v>
      </c>
      <c r="I895" t="s">
        <v>1130</v>
      </c>
      <c r="J895" t="s">
        <v>1131</v>
      </c>
      <c r="K895" t="s">
        <v>1132</v>
      </c>
      <c r="L895">
        <v>1371</v>
      </c>
      <c r="N895">
        <v>1013</v>
      </c>
      <c r="O895" t="s">
        <v>202</v>
      </c>
      <c r="P895" t="s">
        <v>202</v>
      </c>
      <c r="Q895">
        <v>1</v>
      </c>
      <c r="W895">
        <v>0</v>
      </c>
      <c r="X895">
        <v>-1946103972</v>
      </c>
      <c r="Y895">
        <f t="shared" si="419"/>
        <v>0</v>
      </c>
      <c r="AA895">
        <v>529.66999999999996</v>
      </c>
      <c r="AB895">
        <v>0</v>
      </c>
      <c r="AC895">
        <v>0</v>
      </c>
      <c r="AD895">
        <v>0</v>
      </c>
      <c r="AE895">
        <v>417.06</v>
      </c>
      <c r="AF895">
        <v>0</v>
      </c>
      <c r="AG895">
        <v>0</v>
      </c>
      <c r="AH895">
        <v>0</v>
      </c>
      <c r="AI895">
        <v>1.27</v>
      </c>
      <c r="AJ895">
        <v>1</v>
      </c>
      <c r="AK895">
        <v>1</v>
      </c>
      <c r="AL895">
        <v>1</v>
      </c>
      <c r="AM895">
        <v>2</v>
      </c>
      <c r="AN895">
        <v>0</v>
      </c>
      <c r="AO895">
        <v>0</v>
      </c>
      <c r="AP895">
        <v>1</v>
      </c>
      <c r="AQ895">
        <v>1</v>
      </c>
      <c r="AR895">
        <v>0</v>
      </c>
      <c r="AS895" t="s">
        <v>3</v>
      </c>
      <c r="AT895">
        <v>1</v>
      </c>
      <c r="AU895" t="s">
        <v>148</v>
      </c>
      <c r="AV895">
        <v>0</v>
      </c>
      <c r="AW895">
        <v>2</v>
      </c>
      <c r="AX895">
        <v>382001132</v>
      </c>
      <c r="AY895">
        <v>1</v>
      </c>
      <c r="AZ895">
        <v>0</v>
      </c>
      <c r="BA895">
        <v>895</v>
      </c>
      <c r="BB895">
        <v>1</v>
      </c>
      <c r="BC895">
        <v>0</v>
      </c>
      <c r="BD895">
        <v>0</v>
      </c>
      <c r="BE895">
        <v>0</v>
      </c>
      <c r="BF895">
        <v>0</v>
      </c>
      <c r="BG895">
        <v>0</v>
      </c>
      <c r="BH895">
        <v>0</v>
      </c>
      <c r="BI895">
        <v>0</v>
      </c>
      <c r="BJ895">
        <v>417.06</v>
      </c>
      <c r="BK895">
        <v>0</v>
      </c>
      <c r="BL895">
        <v>0</v>
      </c>
      <c r="BM895">
        <v>0</v>
      </c>
      <c r="BN895">
        <v>0</v>
      </c>
      <c r="BO895">
        <v>0</v>
      </c>
      <c r="BP895">
        <v>1</v>
      </c>
      <c r="BQ895">
        <v>0</v>
      </c>
      <c r="BR895">
        <v>0</v>
      </c>
      <c r="BS895">
        <v>0</v>
      </c>
      <c r="BT895">
        <v>0</v>
      </c>
      <c r="BU895">
        <v>0</v>
      </c>
      <c r="BV895">
        <v>0</v>
      </c>
      <c r="BW895">
        <v>0</v>
      </c>
      <c r="CV895">
        <v>0</v>
      </c>
      <c r="CW895">
        <v>0</v>
      </c>
      <c r="CX895">
        <f>ROUND(Y895*Source!I353,7)</f>
        <v>0</v>
      </c>
      <c r="CY895">
        <f t="shared" si="420"/>
        <v>529.66999999999996</v>
      </c>
      <c r="CZ895">
        <f t="shared" si="421"/>
        <v>417.06</v>
      </c>
      <c r="DA895">
        <f t="shared" si="422"/>
        <v>1.27</v>
      </c>
      <c r="DB895">
        <f t="shared" si="423"/>
        <v>0</v>
      </c>
      <c r="DC895">
        <f t="shared" si="424"/>
        <v>0</v>
      </c>
      <c r="DD895" t="s">
        <v>3</v>
      </c>
      <c r="DE895" t="s">
        <v>3</v>
      </c>
      <c r="DF895">
        <f t="shared" si="425"/>
        <v>0</v>
      </c>
      <c r="DG895">
        <f t="shared" si="426"/>
        <v>0</v>
      </c>
      <c r="DH895">
        <f t="shared" si="399"/>
        <v>0</v>
      </c>
      <c r="DI895">
        <f t="shared" si="400"/>
        <v>0</v>
      </c>
      <c r="DJ895">
        <f t="shared" si="427"/>
        <v>0</v>
      </c>
      <c r="DK895">
        <v>0</v>
      </c>
      <c r="DL895" t="s">
        <v>3</v>
      </c>
      <c r="DM895">
        <v>0</v>
      </c>
      <c r="DN895" t="s">
        <v>3</v>
      </c>
      <c r="DO895">
        <v>0</v>
      </c>
    </row>
    <row r="896" spans="1:119" x14ac:dyDescent="0.25">
      <c r="A896">
        <f>ROW(Source!A353)</f>
        <v>353</v>
      </c>
      <c r="B896">
        <v>381997917</v>
      </c>
      <c r="C896">
        <v>382001095</v>
      </c>
      <c r="D896">
        <v>342751707</v>
      </c>
      <c r="E896">
        <v>1</v>
      </c>
      <c r="F896">
        <v>1</v>
      </c>
      <c r="G896">
        <v>1</v>
      </c>
      <c r="H896">
        <v>3</v>
      </c>
      <c r="I896" t="s">
        <v>1133</v>
      </c>
      <c r="J896" t="s">
        <v>1134</v>
      </c>
      <c r="K896" t="s">
        <v>1135</v>
      </c>
      <c r="L896">
        <v>1425</v>
      </c>
      <c r="N896">
        <v>1013</v>
      </c>
      <c r="O896" t="s">
        <v>1082</v>
      </c>
      <c r="P896" t="s">
        <v>1082</v>
      </c>
      <c r="Q896">
        <v>1</v>
      </c>
      <c r="W896">
        <v>0</v>
      </c>
      <c r="X896">
        <v>-1086610245</v>
      </c>
      <c r="Y896">
        <f t="shared" si="419"/>
        <v>0</v>
      </c>
      <c r="AA896">
        <v>56.24</v>
      </c>
      <c r="AB896">
        <v>0</v>
      </c>
      <c r="AC896">
        <v>0</v>
      </c>
      <c r="AD896">
        <v>0</v>
      </c>
      <c r="AE896">
        <v>47.26</v>
      </c>
      <c r="AF896">
        <v>0</v>
      </c>
      <c r="AG896">
        <v>0</v>
      </c>
      <c r="AH896">
        <v>0</v>
      </c>
      <c r="AI896">
        <v>1.19</v>
      </c>
      <c r="AJ896">
        <v>1</v>
      </c>
      <c r="AK896">
        <v>1</v>
      </c>
      <c r="AL896">
        <v>1</v>
      </c>
      <c r="AM896">
        <v>2</v>
      </c>
      <c r="AN896">
        <v>0</v>
      </c>
      <c r="AO896">
        <v>0</v>
      </c>
      <c r="AP896">
        <v>1</v>
      </c>
      <c r="AQ896">
        <v>1</v>
      </c>
      <c r="AR896">
        <v>0</v>
      </c>
      <c r="AS896" t="s">
        <v>3</v>
      </c>
      <c r="AT896">
        <v>0.84</v>
      </c>
      <c r="AU896" t="s">
        <v>148</v>
      </c>
      <c r="AV896">
        <v>0</v>
      </c>
      <c r="AW896">
        <v>2</v>
      </c>
      <c r="AX896">
        <v>382001133</v>
      </c>
      <c r="AY896">
        <v>1</v>
      </c>
      <c r="AZ896">
        <v>0</v>
      </c>
      <c r="BA896">
        <v>896</v>
      </c>
      <c r="BB896">
        <v>1</v>
      </c>
      <c r="BC896">
        <v>0</v>
      </c>
      <c r="BD896">
        <v>0</v>
      </c>
      <c r="BE896">
        <v>0</v>
      </c>
      <c r="BF896">
        <v>0</v>
      </c>
      <c r="BG896">
        <v>0</v>
      </c>
      <c r="BH896">
        <v>0</v>
      </c>
      <c r="BI896">
        <v>0</v>
      </c>
      <c r="BJ896">
        <v>39.698399999999999</v>
      </c>
      <c r="BK896">
        <v>0</v>
      </c>
      <c r="BL896">
        <v>0</v>
      </c>
      <c r="BM896">
        <v>0</v>
      </c>
      <c r="BN896">
        <v>0</v>
      </c>
      <c r="BO896">
        <v>0</v>
      </c>
      <c r="BP896">
        <v>1</v>
      </c>
      <c r="BQ896">
        <v>0</v>
      </c>
      <c r="BR896">
        <v>0</v>
      </c>
      <c r="BS896">
        <v>0</v>
      </c>
      <c r="BT896">
        <v>0</v>
      </c>
      <c r="BU896">
        <v>0</v>
      </c>
      <c r="BV896">
        <v>0</v>
      </c>
      <c r="BW896">
        <v>0</v>
      </c>
      <c r="CV896">
        <v>0</v>
      </c>
      <c r="CW896">
        <v>0</v>
      </c>
      <c r="CX896">
        <f>ROUND(Y896*Source!I353,7)</f>
        <v>0</v>
      </c>
      <c r="CY896">
        <f t="shared" si="420"/>
        <v>56.24</v>
      </c>
      <c r="CZ896">
        <f t="shared" si="421"/>
        <v>47.26</v>
      </c>
      <c r="DA896">
        <f t="shared" si="422"/>
        <v>1.19</v>
      </c>
      <c r="DB896">
        <f t="shared" si="423"/>
        <v>0</v>
      </c>
      <c r="DC896">
        <f t="shared" si="424"/>
        <v>0</v>
      </c>
      <c r="DD896" t="s">
        <v>3</v>
      </c>
      <c r="DE896" t="s">
        <v>3</v>
      </c>
      <c r="DF896">
        <f t="shared" si="425"/>
        <v>0</v>
      </c>
      <c r="DG896">
        <f t="shared" si="426"/>
        <v>0</v>
      </c>
      <c r="DH896">
        <f t="shared" si="399"/>
        <v>0</v>
      </c>
      <c r="DI896">
        <f t="shared" si="400"/>
        <v>0</v>
      </c>
      <c r="DJ896">
        <f t="shared" si="427"/>
        <v>0</v>
      </c>
      <c r="DK896">
        <v>0</v>
      </c>
      <c r="DL896" t="s">
        <v>3</v>
      </c>
      <c r="DM896">
        <v>0</v>
      </c>
      <c r="DN896" t="s">
        <v>3</v>
      </c>
      <c r="DO896">
        <v>0</v>
      </c>
    </row>
    <row r="897" spans="1:119" x14ac:dyDescent="0.25">
      <c r="A897">
        <f>ROW(Source!A353)</f>
        <v>353</v>
      </c>
      <c r="B897">
        <v>381997917</v>
      </c>
      <c r="C897">
        <v>382001095</v>
      </c>
      <c r="D897">
        <v>342751716</v>
      </c>
      <c r="E897">
        <v>1</v>
      </c>
      <c r="F897">
        <v>1</v>
      </c>
      <c r="G897">
        <v>1</v>
      </c>
      <c r="H897">
        <v>3</v>
      </c>
      <c r="I897" t="s">
        <v>1136</v>
      </c>
      <c r="J897" t="s">
        <v>1137</v>
      </c>
      <c r="K897" t="s">
        <v>1138</v>
      </c>
      <c r="L897">
        <v>1407</v>
      </c>
      <c r="N897">
        <v>1013</v>
      </c>
      <c r="O897" t="s">
        <v>1139</v>
      </c>
      <c r="P897" t="s">
        <v>1139</v>
      </c>
      <c r="Q897">
        <v>1</v>
      </c>
      <c r="W897">
        <v>0</v>
      </c>
      <c r="X897">
        <v>1070744045</v>
      </c>
      <c r="Y897">
        <f t="shared" si="419"/>
        <v>0</v>
      </c>
      <c r="AA897">
        <v>7142</v>
      </c>
      <c r="AB897">
        <v>0</v>
      </c>
      <c r="AC897">
        <v>0</v>
      </c>
      <c r="AD897">
        <v>0</v>
      </c>
      <c r="AE897">
        <v>6052.54</v>
      </c>
      <c r="AF897">
        <v>0</v>
      </c>
      <c r="AG897">
        <v>0</v>
      </c>
      <c r="AH897">
        <v>0</v>
      </c>
      <c r="AI897">
        <v>1.18</v>
      </c>
      <c r="AJ897">
        <v>1</v>
      </c>
      <c r="AK897">
        <v>1</v>
      </c>
      <c r="AL897">
        <v>1</v>
      </c>
      <c r="AM897">
        <v>2</v>
      </c>
      <c r="AN897">
        <v>0</v>
      </c>
      <c r="AO897">
        <v>0</v>
      </c>
      <c r="AP897">
        <v>1</v>
      </c>
      <c r="AQ897">
        <v>1</v>
      </c>
      <c r="AR897">
        <v>0</v>
      </c>
      <c r="AS897" t="s">
        <v>3</v>
      </c>
      <c r="AT897">
        <v>4.3999999999999997E-2</v>
      </c>
      <c r="AU897" t="s">
        <v>148</v>
      </c>
      <c r="AV897">
        <v>0</v>
      </c>
      <c r="AW897">
        <v>2</v>
      </c>
      <c r="AX897">
        <v>382001134</v>
      </c>
      <c r="AY897">
        <v>1</v>
      </c>
      <c r="AZ897">
        <v>0</v>
      </c>
      <c r="BA897">
        <v>897</v>
      </c>
      <c r="BB897">
        <v>1</v>
      </c>
      <c r="BC897">
        <v>0</v>
      </c>
      <c r="BD897">
        <v>0</v>
      </c>
      <c r="BE897">
        <v>0</v>
      </c>
      <c r="BF897">
        <v>0</v>
      </c>
      <c r="BG897">
        <v>0</v>
      </c>
      <c r="BH897">
        <v>0</v>
      </c>
      <c r="BI897">
        <v>0</v>
      </c>
      <c r="BJ897">
        <v>266.31175999999999</v>
      </c>
      <c r="BK897">
        <v>0</v>
      </c>
      <c r="BL897">
        <v>0</v>
      </c>
      <c r="BM897">
        <v>0</v>
      </c>
      <c r="BN897">
        <v>0</v>
      </c>
      <c r="BO897">
        <v>0</v>
      </c>
      <c r="BP897">
        <v>1</v>
      </c>
      <c r="BQ897">
        <v>0</v>
      </c>
      <c r="BR897">
        <v>0</v>
      </c>
      <c r="BS897">
        <v>0</v>
      </c>
      <c r="BT897">
        <v>0</v>
      </c>
      <c r="BU897">
        <v>0</v>
      </c>
      <c r="BV897">
        <v>0</v>
      </c>
      <c r="BW897">
        <v>0</v>
      </c>
      <c r="CV897">
        <v>0</v>
      </c>
      <c r="CW897">
        <v>0</v>
      </c>
      <c r="CX897">
        <f>ROUND(Y897*Source!I353,7)</f>
        <v>0</v>
      </c>
      <c r="CY897">
        <f t="shared" si="420"/>
        <v>7142</v>
      </c>
      <c r="CZ897">
        <f t="shared" si="421"/>
        <v>6052.54</v>
      </c>
      <c r="DA897">
        <f t="shared" si="422"/>
        <v>1.18</v>
      </c>
      <c r="DB897">
        <f t="shared" si="423"/>
        <v>0</v>
      </c>
      <c r="DC897">
        <f t="shared" si="424"/>
        <v>0</v>
      </c>
      <c r="DD897" t="s">
        <v>3</v>
      </c>
      <c r="DE897" t="s">
        <v>3</v>
      </c>
      <c r="DF897">
        <f t="shared" si="425"/>
        <v>0</v>
      </c>
      <c r="DG897">
        <f t="shared" si="426"/>
        <v>0</v>
      </c>
      <c r="DH897">
        <f t="shared" ref="DH897:DH960" si="428">ROUND(ROUND(AG897,2)*CX897,2)</f>
        <v>0</v>
      </c>
      <c r="DI897">
        <f t="shared" ref="DI897:DI960" si="429">ROUND(ROUND(AH897,2)*CX897,2)</f>
        <v>0</v>
      </c>
      <c r="DJ897">
        <f t="shared" si="427"/>
        <v>0</v>
      </c>
      <c r="DK897">
        <v>0</v>
      </c>
      <c r="DL897" t="s">
        <v>3</v>
      </c>
      <c r="DM897">
        <v>0</v>
      </c>
      <c r="DN897" t="s">
        <v>3</v>
      </c>
      <c r="DO897">
        <v>0</v>
      </c>
    </row>
    <row r="898" spans="1:119" x14ac:dyDescent="0.25">
      <c r="A898">
        <f>ROW(Source!A353)</f>
        <v>353</v>
      </c>
      <c r="B898">
        <v>381997917</v>
      </c>
      <c r="C898">
        <v>382001095</v>
      </c>
      <c r="D898">
        <v>342646017</v>
      </c>
      <c r="E898">
        <v>113</v>
      </c>
      <c r="F898">
        <v>1</v>
      </c>
      <c r="G898">
        <v>1</v>
      </c>
      <c r="H898">
        <v>3</v>
      </c>
      <c r="I898" t="s">
        <v>1042</v>
      </c>
      <c r="J898" t="s">
        <v>3</v>
      </c>
      <c r="K898" t="s">
        <v>1043</v>
      </c>
      <c r="L898">
        <v>3277935</v>
      </c>
      <c r="N898">
        <v>1013</v>
      </c>
      <c r="O898" t="s">
        <v>1044</v>
      </c>
      <c r="P898" t="s">
        <v>1044</v>
      </c>
      <c r="Q898">
        <v>1</v>
      </c>
      <c r="W898">
        <v>0</v>
      </c>
      <c r="X898">
        <v>274903907</v>
      </c>
      <c r="Y898">
        <f>AT898</f>
        <v>2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  <c r="AH898">
        <v>0</v>
      </c>
      <c r="AI898">
        <v>1</v>
      </c>
      <c r="AJ898">
        <v>1</v>
      </c>
      <c r="AK898">
        <v>1</v>
      </c>
      <c r="AL898">
        <v>1</v>
      </c>
      <c r="AM898">
        <v>-2</v>
      </c>
      <c r="AN898">
        <v>0</v>
      </c>
      <c r="AO898">
        <v>0</v>
      </c>
      <c r="AP898">
        <v>0</v>
      </c>
      <c r="AQ898">
        <v>1</v>
      </c>
      <c r="AR898">
        <v>0</v>
      </c>
      <c r="AS898" t="s">
        <v>3</v>
      </c>
      <c r="AT898">
        <v>2</v>
      </c>
      <c r="AU898" t="s">
        <v>3</v>
      </c>
      <c r="AV898">
        <v>0</v>
      </c>
      <c r="AW898">
        <v>2</v>
      </c>
      <c r="AX898">
        <v>382001135</v>
      </c>
      <c r="AY898">
        <v>1</v>
      </c>
      <c r="AZ898">
        <v>2048</v>
      </c>
      <c r="BA898">
        <v>898</v>
      </c>
      <c r="BB898">
        <v>1</v>
      </c>
      <c r="BC898">
        <v>0</v>
      </c>
      <c r="BD898">
        <v>0</v>
      </c>
      <c r="BE898">
        <v>0</v>
      </c>
      <c r="BF898">
        <v>0</v>
      </c>
      <c r="BG898">
        <v>0</v>
      </c>
      <c r="BH898">
        <v>0</v>
      </c>
      <c r="BI898">
        <v>0</v>
      </c>
      <c r="BJ898">
        <v>0</v>
      </c>
      <c r="BK898">
        <v>0</v>
      </c>
      <c r="BL898">
        <v>0</v>
      </c>
      <c r="BM898">
        <v>0</v>
      </c>
      <c r="BN898">
        <v>0</v>
      </c>
      <c r="BO898">
        <v>0</v>
      </c>
      <c r="BP898">
        <v>0</v>
      </c>
      <c r="BQ898">
        <v>0</v>
      </c>
      <c r="BR898">
        <v>0</v>
      </c>
      <c r="BS898">
        <v>0</v>
      </c>
      <c r="BT898">
        <v>0</v>
      </c>
      <c r="BU898">
        <v>0</v>
      </c>
      <c r="BV898">
        <v>0</v>
      </c>
      <c r="BW898">
        <v>0</v>
      </c>
      <c r="CV898">
        <v>0</v>
      </c>
      <c r="CW898">
        <v>0</v>
      </c>
      <c r="CX898">
        <f>ROUND(Y898*Source!I353,7)</f>
        <v>2</v>
      </c>
      <c r="CY898">
        <f t="shared" si="420"/>
        <v>0</v>
      </c>
      <c r="CZ898">
        <f t="shared" si="421"/>
        <v>0</v>
      </c>
      <c r="DA898">
        <f t="shared" si="422"/>
        <v>1</v>
      </c>
      <c r="DB898">
        <f>ROUND(ROUND(AT898*CZ898,2),6)</f>
        <v>0</v>
      </c>
      <c r="DC898">
        <f>ROUND(ROUND(AT898*AG898,2),6)</f>
        <v>0</v>
      </c>
      <c r="DD898" t="s">
        <v>3</v>
      </c>
      <c r="DE898" t="s">
        <v>3</v>
      </c>
      <c r="DF898">
        <f>ROUND(ROUND(AE898,2)*CX898,2)</f>
        <v>0</v>
      </c>
      <c r="DG898">
        <f t="shared" si="426"/>
        <v>0</v>
      </c>
      <c r="DH898">
        <f t="shared" si="428"/>
        <v>0</v>
      </c>
      <c r="DI898">
        <f t="shared" si="429"/>
        <v>0</v>
      </c>
      <c r="DJ898">
        <f t="shared" si="427"/>
        <v>0</v>
      </c>
      <c r="DK898">
        <v>0</v>
      </c>
      <c r="DL898" t="s">
        <v>3</v>
      </c>
      <c r="DM898">
        <v>0</v>
      </c>
      <c r="DN898" t="s">
        <v>3</v>
      </c>
      <c r="DO898">
        <v>0</v>
      </c>
    </row>
    <row r="899" spans="1:119" x14ac:dyDescent="0.25">
      <c r="A899">
        <f>ROW(Source!A354)</f>
        <v>354</v>
      </c>
      <c r="B899">
        <v>381997917</v>
      </c>
      <c r="C899">
        <v>382001136</v>
      </c>
      <c r="D899">
        <v>342640234</v>
      </c>
      <c r="E899">
        <v>113</v>
      </c>
      <c r="F899">
        <v>1</v>
      </c>
      <c r="G899">
        <v>1</v>
      </c>
      <c r="H899">
        <v>1</v>
      </c>
      <c r="I899" t="s">
        <v>1164</v>
      </c>
      <c r="J899" t="s">
        <v>3</v>
      </c>
      <c r="K899" t="s">
        <v>1165</v>
      </c>
      <c r="L899">
        <v>1191</v>
      </c>
      <c r="N899">
        <v>1013</v>
      </c>
      <c r="O899" t="s">
        <v>1034</v>
      </c>
      <c r="P899" t="s">
        <v>1034</v>
      </c>
      <c r="Q899">
        <v>1</v>
      </c>
      <c r="W899">
        <v>0</v>
      </c>
      <c r="X899">
        <v>1903532093</v>
      </c>
      <c r="Y899">
        <f>(AT899*ROUND(0.86,7))</f>
        <v>18.919999999999998</v>
      </c>
      <c r="AA899">
        <v>0</v>
      </c>
      <c r="AB899">
        <v>0</v>
      </c>
      <c r="AC899">
        <v>0</v>
      </c>
      <c r="AD899">
        <v>642.6</v>
      </c>
      <c r="AE899">
        <v>0</v>
      </c>
      <c r="AF899">
        <v>0</v>
      </c>
      <c r="AG899">
        <v>0</v>
      </c>
      <c r="AH899">
        <v>642.6</v>
      </c>
      <c r="AI899">
        <v>1</v>
      </c>
      <c r="AJ899">
        <v>1</v>
      </c>
      <c r="AK899">
        <v>1</v>
      </c>
      <c r="AL899">
        <v>1</v>
      </c>
      <c r="AM899">
        <v>-2</v>
      </c>
      <c r="AN899">
        <v>0</v>
      </c>
      <c r="AO899">
        <v>0</v>
      </c>
      <c r="AP899">
        <v>1</v>
      </c>
      <c r="AQ899">
        <v>1</v>
      </c>
      <c r="AR899">
        <v>0</v>
      </c>
      <c r="AS899" t="s">
        <v>3</v>
      </c>
      <c r="AT899">
        <v>22</v>
      </c>
      <c r="AU899" t="s">
        <v>23</v>
      </c>
      <c r="AV899">
        <v>1</v>
      </c>
      <c r="AW899">
        <v>2</v>
      </c>
      <c r="AX899">
        <v>382001157</v>
      </c>
      <c r="AY899">
        <v>1</v>
      </c>
      <c r="AZ899">
        <v>0</v>
      </c>
      <c r="BA899">
        <v>899</v>
      </c>
      <c r="BB899">
        <v>1</v>
      </c>
      <c r="BC899">
        <v>0</v>
      </c>
      <c r="BD899">
        <v>0</v>
      </c>
      <c r="BE899">
        <v>0</v>
      </c>
      <c r="BF899">
        <v>0</v>
      </c>
      <c r="BG899">
        <v>0</v>
      </c>
      <c r="BH899">
        <v>0</v>
      </c>
      <c r="BI899">
        <v>0</v>
      </c>
      <c r="BJ899">
        <v>0</v>
      </c>
      <c r="BK899">
        <v>0</v>
      </c>
      <c r="BL899">
        <v>0</v>
      </c>
      <c r="BM899">
        <v>14137.2</v>
      </c>
      <c r="BN899">
        <v>22</v>
      </c>
      <c r="BO899">
        <v>0</v>
      </c>
      <c r="BP899">
        <v>1</v>
      </c>
      <c r="BQ899">
        <v>0</v>
      </c>
      <c r="BR899">
        <v>0</v>
      </c>
      <c r="BS899">
        <v>0</v>
      </c>
      <c r="BT899">
        <v>12157.991999999998</v>
      </c>
      <c r="BU899">
        <v>18.919999999999998</v>
      </c>
      <c r="BV899">
        <v>0</v>
      </c>
      <c r="BW899">
        <v>1</v>
      </c>
      <c r="CU899">
        <f>ROUND(AT899*Source!I354*AH899*AL899,2)</f>
        <v>14137.2</v>
      </c>
      <c r="CV899">
        <f>ROUND(Y899*Source!I354,7)</f>
        <v>18.920000000000002</v>
      </c>
      <c r="CW899">
        <v>0</v>
      </c>
      <c r="CX899">
        <f>ROUND(Y899*Source!I354,7)</f>
        <v>18.920000000000002</v>
      </c>
      <c r="CY899">
        <f>AD899</f>
        <v>642.6</v>
      </c>
      <c r="CZ899">
        <f>AH899</f>
        <v>642.6</v>
      </c>
      <c r="DA899">
        <f>AL899</f>
        <v>1</v>
      </c>
      <c r="DB899">
        <f>ROUND((ROUND(AT899*CZ899,2)*ROUND(0.86,7)),6)</f>
        <v>12157.992</v>
      </c>
      <c r="DC899">
        <f>ROUND((ROUND(AT899*AG899,2)*ROUND(0.86,7)),6)</f>
        <v>0</v>
      </c>
      <c r="DD899" t="s">
        <v>3</v>
      </c>
      <c r="DE899" t="s">
        <v>3</v>
      </c>
      <c r="DF899">
        <f>ROUND(ROUND(AE899,2)*CX899,2)</f>
        <v>0</v>
      </c>
      <c r="DG899">
        <f t="shared" si="426"/>
        <v>0</v>
      </c>
      <c r="DH899">
        <f t="shared" si="428"/>
        <v>0</v>
      </c>
      <c r="DI899">
        <f t="shared" si="429"/>
        <v>12157.99</v>
      </c>
      <c r="DJ899">
        <f>DI899</f>
        <v>12157.99</v>
      </c>
      <c r="DK899">
        <v>1</v>
      </c>
      <c r="DL899" t="s">
        <v>3</v>
      </c>
      <c r="DM899">
        <v>0</v>
      </c>
      <c r="DN899" t="s">
        <v>3</v>
      </c>
      <c r="DO899">
        <v>0</v>
      </c>
    </row>
    <row r="900" spans="1:119" x14ac:dyDescent="0.25">
      <c r="A900">
        <f>ROW(Source!A354)</f>
        <v>354</v>
      </c>
      <c r="B900">
        <v>381997917</v>
      </c>
      <c r="C900">
        <v>382001136</v>
      </c>
      <c r="D900">
        <v>342640393</v>
      </c>
      <c r="E900">
        <v>113</v>
      </c>
      <c r="F900">
        <v>1</v>
      </c>
      <c r="G900">
        <v>1</v>
      </c>
      <c r="H900">
        <v>1</v>
      </c>
      <c r="I900" t="s">
        <v>1035</v>
      </c>
      <c r="J900" t="s">
        <v>3</v>
      </c>
      <c r="K900" t="s">
        <v>1036</v>
      </c>
      <c r="L900">
        <v>1191</v>
      </c>
      <c r="N900">
        <v>1013</v>
      </c>
      <c r="O900" t="s">
        <v>1034</v>
      </c>
      <c r="P900" t="s">
        <v>1034</v>
      </c>
      <c r="Q900">
        <v>1</v>
      </c>
      <c r="W900">
        <v>0</v>
      </c>
      <c r="X900">
        <v>-1417349443</v>
      </c>
      <c r="Y900">
        <f>(AT900*ROUND(0.86,7))</f>
        <v>2.2445999999999997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  <c r="AH900">
        <v>0</v>
      </c>
      <c r="AI900">
        <v>1</v>
      </c>
      <c r="AJ900">
        <v>1</v>
      </c>
      <c r="AK900">
        <v>1</v>
      </c>
      <c r="AL900">
        <v>1</v>
      </c>
      <c r="AM900">
        <v>-2</v>
      </c>
      <c r="AN900">
        <v>0</v>
      </c>
      <c r="AO900">
        <v>0</v>
      </c>
      <c r="AP900">
        <v>1</v>
      </c>
      <c r="AQ900">
        <v>1</v>
      </c>
      <c r="AR900">
        <v>0</v>
      </c>
      <c r="AS900" t="s">
        <v>3</v>
      </c>
      <c r="AT900">
        <v>2.61</v>
      </c>
      <c r="AU900" t="s">
        <v>23</v>
      </c>
      <c r="AV900">
        <v>2</v>
      </c>
      <c r="AW900">
        <v>2</v>
      </c>
      <c r="AX900">
        <v>382001158</v>
      </c>
      <c r="AY900">
        <v>1</v>
      </c>
      <c r="AZ900">
        <v>0</v>
      </c>
      <c r="BA900">
        <v>900</v>
      </c>
      <c r="BB900">
        <v>1</v>
      </c>
      <c r="BC900">
        <v>0</v>
      </c>
      <c r="BD900">
        <v>0</v>
      </c>
      <c r="BE900">
        <v>0</v>
      </c>
      <c r="BF900">
        <v>0</v>
      </c>
      <c r="BG900">
        <v>0</v>
      </c>
      <c r="BH900">
        <v>0</v>
      </c>
      <c r="BI900">
        <v>0</v>
      </c>
      <c r="BJ900">
        <v>0</v>
      </c>
      <c r="BK900">
        <v>0</v>
      </c>
      <c r="BL900">
        <v>0</v>
      </c>
      <c r="BM900">
        <v>0</v>
      </c>
      <c r="BN900">
        <v>0</v>
      </c>
      <c r="BO900">
        <v>0</v>
      </c>
      <c r="BP900">
        <v>0</v>
      </c>
      <c r="BQ900">
        <v>0</v>
      </c>
      <c r="BR900">
        <v>0</v>
      </c>
      <c r="BS900">
        <v>0</v>
      </c>
      <c r="BT900">
        <v>0</v>
      </c>
      <c r="BU900">
        <v>0</v>
      </c>
      <c r="BV900">
        <v>0</v>
      </c>
      <c r="BW900">
        <v>0</v>
      </c>
      <c r="CV900">
        <v>0</v>
      </c>
      <c r="CW900">
        <v>0</v>
      </c>
      <c r="CX900">
        <f>ROUND(Y900*Source!I354,7)</f>
        <v>2.2446000000000002</v>
      </c>
      <c r="CY900">
        <f>AD900</f>
        <v>0</v>
      </c>
      <c r="CZ900">
        <f>AH900</f>
        <v>0</v>
      </c>
      <c r="DA900">
        <f>AL900</f>
        <v>1</v>
      </c>
      <c r="DB900">
        <f>ROUND((ROUND(AT900*CZ900,2)*ROUND(0.86,7)),6)</f>
        <v>0</v>
      </c>
      <c r="DC900">
        <f>ROUND((ROUND(AT900*AG900,2)*ROUND(0.86,7)),6)</f>
        <v>0</v>
      </c>
      <c r="DD900" t="s">
        <v>3</v>
      </c>
      <c r="DE900" t="s">
        <v>3</v>
      </c>
      <c r="DF900">
        <f>ROUND(ROUND(AE900,2)*CX900,2)</f>
        <v>0</v>
      </c>
      <c r="DG900">
        <f t="shared" si="426"/>
        <v>0</v>
      </c>
      <c r="DH900">
        <f t="shared" si="428"/>
        <v>0</v>
      </c>
      <c r="DI900">
        <f t="shared" si="429"/>
        <v>0</v>
      </c>
      <c r="DJ900">
        <f>DI900</f>
        <v>0</v>
      </c>
      <c r="DK900">
        <v>0</v>
      </c>
      <c r="DL900" t="s">
        <v>3</v>
      </c>
      <c r="DM900">
        <v>0</v>
      </c>
      <c r="DN900" t="s">
        <v>3</v>
      </c>
      <c r="DO900">
        <v>0</v>
      </c>
    </row>
    <row r="901" spans="1:119" x14ac:dyDescent="0.25">
      <c r="A901">
        <f>ROW(Source!A354)</f>
        <v>354</v>
      </c>
      <c r="B901">
        <v>381997917</v>
      </c>
      <c r="C901">
        <v>382001136</v>
      </c>
      <c r="D901">
        <v>342765492</v>
      </c>
      <c r="E901">
        <v>1</v>
      </c>
      <c r="F901">
        <v>1</v>
      </c>
      <c r="G901">
        <v>1</v>
      </c>
      <c r="H901">
        <v>2</v>
      </c>
      <c r="I901" t="s">
        <v>1056</v>
      </c>
      <c r="J901" t="s">
        <v>1057</v>
      </c>
      <c r="K901" t="s">
        <v>1058</v>
      </c>
      <c r="L901">
        <v>1368</v>
      </c>
      <c r="N901">
        <v>1011</v>
      </c>
      <c r="O901" t="s">
        <v>1040</v>
      </c>
      <c r="P901" t="s">
        <v>1040</v>
      </c>
      <c r="Q901">
        <v>1</v>
      </c>
      <c r="W901">
        <v>0</v>
      </c>
      <c r="X901">
        <v>-417672217</v>
      </c>
      <c r="Y901">
        <f>(AT901*ROUND(0.86,7))</f>
        <v>2.2445999999999997</v>
      </c>
      <c r="AA901">
        <v>0</v>
      </c>
      <c r="AB901">
        <v>1164.75</v>
      </c>
      <c r="AC901">
        <v>687.23</v>
      </c>
      <c r="AD901">
        <v>0</v>
      </c>
      <c r="AE901">
        <v>0</v>
      </c>
      <c r="AF901">
        <v>995.51</v>
      </c>
      <c r="AG901">
        <v>687.23</v>
      </c>
      <c r="AH901">
        <v>0</v>
      </c>
      <c r="AI901">
        <v>1</v>
      </c>
      <c r="AJ901">
        <v>1.17</v>
      </c>
      <c r="AK901">
        <v>1</v>
      </c>
      <c r="AL901">
        <v>1</v>
      </c>
      <c r="AM901">
        <v>2</v>
      </c>
      <c r="AN901">
        <v>0</v>
      </c>
      <c r="AO901">
        <v>0</v>
      </c>
      <c r="AP901">
        <v>1</v>
      </c>
      <c r="AQ901">
        <v>1</v>
      </c>
      <c r="AR901">
        <v>0</v>
      </c>
      <c r="AS901" t="s">
        <v>3</v>
      </c>
      <c r="AT901">
        <v>2.61</v>
      </c>
      <c r="AU901" t="s">
        <v>23</v>
      </c>
      <c r="AV901">
        <v>1</v>
      </c>
      <c r="AW901">
        <v>2</v>
      </c>
      <c r="AX901">
        <v>382001159</v>
      </c>
      <c r="AY901">
        <v>1</v>
      </c>
      <c r="AZ901">
        <v>0</v>
      </c>
      <c r="BA901">
        <v>901</v>
      </c>
      <c r="BB901">
        <v>1</v>
      </c>
      <c r="BC901">
        <v>0</v>
      </c>
      <c r="BD901">
        <v>0</v>
      </c>
      <c r="BE901">
        <v>0</v>
      </c>
      <c r="BF901">
        <v>0</v>
      </c>
      <c r="BG901">
        <v>0</v>
      </c>
      <c r="BH901">
        <v>0</v>
      </c>
      <c r="BI901">
        <v>0</v>
      </c>
      <c r="BJ901">
        <v>0</v>
      </c>
      <c r="BK901">
        <v>2598.2810999999997</v>
      </c>
      <c r="BL901">
        <v>1793.6703</v>
      </c>
      <c r="BM901">
        <v>0</v>
      </c>
      <c r="BN901">
        <v>0</v>
      </c>
      <c r="BO901">
        <v>2.61</v>
      </c>
      <c r="BP901">
        <v>1</v>
      </c>
      <c r="BQ901">
        <v>0</v>
      </c>
      <c r="BR901">
        <v>2234.5217459999999</v>
      </c>
      <c r="BS901">
        <v>1542.5564579999998</v>
      </c>
      <c r="BT901">
        <v>0</v>
      </c>
      <c r="BU901">
        <v>0</v>
      </c>
      <c r="BV901">
        <v>2.2445999999999997</v>
      </c>
      <c r="BW901">
        <v>1</v>
      </c>
      <c r="CV901">
        <v>0</v>
      </c>
      <c r="CW901">
        <f>ROUND(Y901*Source!I354*DO901,7)</f>
        <v>2.2446000000000002</v>
      </c>
      <c r="CX901">
        <f>ROUND(Y901*Source!I354,7)</f>
        <v>2.2446000000000002</v>
      </c>
      <c r="CY901">
        <f>AB901</f>
        <v>1164.75</v>
      </c>
      <c r="CZ901">
        <f>AF901</f>
        <v>995.51</v>
      </c>
      <c r="DA901">
        <f>AJ901</f>
        <v>1.17</v>
      </c>
      <c r="DB901">
        <f>ROUND((ROUND(AT901*CZ901,2)*ROUND(0.86,7)),6)</f>
        <v>2234.5207999999998</v>
      </c>
      <c r="DC901">
        <f>ROUND((ROUND(AT901*AG901,2)*ROUND(0.86,7)),6)</f>
        <v>1542.5562</v>
      </c>
      <c r="DD901" t="s">
        <v>3</v>
      </c>
      <c r="DE901" t="s">
        <v>3</v>
      </c>
      <c r="DF901">
        <f>ROUND(ROUND(AE901,2)*CX901,2)</f>
        <v>0</v>
      </c>
      <c r="DG901">
        <f>ROUND(ROUND(AF901*AJ901,2)*CX901,2)</f>
        <v>2614.4</v>
      </c>
      <c r="DH901">
        <f t="shared" si="428"/>
        <v>1542.56</v>
      </c>
      <c r="DI901">
        <f t="shared" si="429"/>
        <v>0</v>
      </c>
      <c r="DJ901">
        <f>DG901+DH901</f>
        <v>4156.96</v>
      </c>
      <c r="DK901">
        <v>0</v>
      </c>
      <c r="DL901" t="s">
        <v>1041</v>
      </c>
      <c r="DM901">
        <v>5</v>
      </c>
      <c r="DN901" t="s">
        <v>1034</v>
      </c>
      <c r="DO901">
        <v>1</v>
      </c>
    </row>
    <row r="902" spans="1:119" x14ac:dyDescent="0.25">
      <c r="A902">
        <f>ROW(Source!A354)</f>
        <v>354</v>
      </c>
      <c r="B902">
        <v>381997917</v>
      </c>
      <c r="C902">
        <v>382001136</v>
      </c>
      <c r="D902">
        <v>342713884</v>
      </c>
      <c r="E902">
        <v>1</v>
      </c>
      <c r="F902">
        <v>1</v>
      </c>
      <c r="G902">
        <v>1</v>
      </c>
      <c r="H902">
        <v>3</v>
      </c>
      <c r="I902" t="s">
        <v>1112</v>
      </c>
      <c r="J902" t="s">
        <v>1113</v>
      </c>
      <c r="K902" t="s">
        <v>1114</v>
      </c>
      <c r="L902">
        <v>1348</v>
      </c>
      <c r="N902">
        <v>1009</v>
      </c>
      <c r="O902" t="s">
        <v>846</v>
      </c>
      <c r="P902" t="s">
        <v>846</v>
      </c>
      <c r="Q902">
        <v>1000</v>
      </c>
      <c r="W902">
        <v>0</v>
      </c>
      <c r="X902">
        <v>-511979560</v>
      </c>
      <c r="Y902">
        <f t="shared" ref="Y902:Y917" si="430">(AT902*ROUND(0,7))</f>
        <v>0</v>
      </c>
      <c r="AA902">
        <v>27069.53</v>
      </c>
      <c r="AB902">
        <v>0</v>
      </c>
      <c r="AC902">
        <v>0</v>
      </c>
      <c r="AD902">
        <v>0</v>
      </c>
      <c r="AE902">
        <v>23335.8</v>
      </c>
      <c r="AF902">
        <v>0</v>
      </c>
      <c r="AG902">
        <v>0</v>
      </c>
      <c r="AH902">
        <v>0</v>
      </c>
      <c r="AI902">
        <v>1.1599999999999999</v>
      </c>
      <c r="AJ902">
        <v>1</v>
      </c>
      <c r="AK902">
        <v>1</v>
      </c>
      <c r="AL902">
        <v>1</v>
      </c>
      <c r="AM902">
        <v>2</v>
      </c>
      <c r="AN902">
        <v>0</v>
      </c>
      <c r="AO902">
        <v>0</v>
      </c>
      <c r="AP902">
        <v>1</v>
      </c>
      <c r="AQ902">
        <v>1</v>
      </c>
      <c r="AR902">
        <v>0</v>
      </c>
      <c r="AS902" t="s">
        <v>3</v>
      </c>
      <c r="AT902">
        <v>5.0000000000000001E-3</v>
      </c>
      <c r="AU902" t="s">
        <v>14</v>
      </c>
      <c r="AV902">
        <v>0</v>
      </c>
      <c r="AW902">
        <v>2</v>
      </c>
      <c r="AX902">
        <v>382001160</v>
      </c>
      <c r="AY902">
        <v>1</v>
      </c>
      <c r="AZ902">
        <v>0</v>
      </c>
      <c r="BA902">
        <v>902</v>
      </c>
      <c r="BB902">
        <v>1</v>
      </c>
      <c r="BC902">
        <v>0</v>
      </c>
      <c r="BD902">
        <v>0</v>
      </c>
      <c r="BE902">
        <v>0</v>
      </c>
      <c r="BF902">
        <v>0</v>
      </c>
      <c r="BG902">
        <v>0</v>
      </c>
      <c r="BH902">
        <v>0</v>
      </c>
      <c r="BI902">
        <v>0</v>
      </c>
      <c r="BJ902">
        <v>116.679</v>
      </c>
      <c r="BK902">
        <v>0</v>
      </c>
      <c r="BL902">
        <v>0</v>
      </c>
      <c r="BM902">
        <v>0</v>
      </c>
      <c r="BN902">
        <v>0</v>
      </c>
      <c r="BO902">
        <v>0</v>
      </c>
      <c r="BP902">
        <v>1</v>
      </c>
      <c r="BQ902">
        <v>0</v>
      </c>
      <c r="BR902">
        <v>0</v>
      </c>
      <c r="BS902">
        <v>0</v>
      </c>
      <c r="BT902">
        <v>0</v>
      </c>
      <c r="BU902">
        <v>0</v>
      </c>
      <c r="BV902">
        <v>0</v>
      </c>
      <c r="BW902">
        <v>0</v>
      </c>
      <c r="CV902">
        <v>0</v>
      </c>
      <c r="CW902">
        <v>0</v>
      </c>
      <c r="CX902">
        <f>ROUND(Y902*Source!I354,7)</f>
        <v>0</v>
      </c>
      <c r="CY902">
        <f t="shared" ref="CY902:CY918" si="431">AA902</f>
        <v>27069.53</v>
      </c>
      <c r="CZ902">
        <f t="shared" ref="CZ902:CZ918" si="432">AE902</f>
        <v>23335.8</v>
      </c>
      <c r="DA902">
        <f t="shared" ref="DA902:DA918" si="433">AI902</f>
        <v>1.1599999999999999</v>
      </c>
      <c r="DB902">
        <f t="shared" ref="DB902:DB917" si="434">ROUND((ROUND(AT902*CZ902,2)*ROUND(0,7)),6)</f>
        <v>0</v>
      </c>
      <c r="DC902">
        <f t="shared" ref="DC902:DC917" si="435">ROUND((ROUND(AT902*AG902,2)*ROUND(0,7)),6)</f>
        <v>0</v>
      </c>
      <c r="DD902" t="s">
        <v>3</v>
      </c>
      <c r="DE902" t="s">
        <v>3</v>
      </c>
      <c r="DF902">
        <f t="shared" ref="DF902:DF917" si="436">ROUND(ROUND(AE902*AI902,2)*CX902,2)</f>
        <v>0</v>
      </c>
      <c r="DG902">
        <f t="shared" ref="DG902:DG920" si="437">ROUND(ROUND(AF902,2)*CX902,2)</f>
        <v>0</v>
      </c>
      <c r="DH902">
        <f t="shared" si="428"/>
        <v>0</v>
      </c>
      <c r="DI902">
        <f t="shared" si="429"/>
        <v>0</v>
      </c>
      <c r="DJ902">
        <f t="shared" ref="DJ902:DJ918" si="438">DF902</f>
        <v>0</v>
      </c>
      <c r="DK902">
        <v>0</v>
      </c>
      <c r="DL902" t="s">
        <v>3</v>
      </c>
      <c r="DM902">
        <v>0</v>
      </c>
      <c r="DN902" t="s">
        <v>3</v>
      </c>
      <c r="DO902">
        <v>0</v>
      </c>
    </row>
    <row r="903" spans="1:119" x14ac:dyDescent="0.25">
      <c r="A903">
        <f>ROW(Source!A354)</f>
        <v>354</v>
      </c>
      <c r="B903">
        <v>381997917</v>
      </c>
      <c r="C903">
        <v>382001136</v>
      </c>
      <c r="D903">
        <v>342713902</v>
      </c>
      <c r="E903">
        <v>1</v>
      </c>
      <c r="F903">
        <v>1</v>
      </c>
      <c r="G903">
        <v>1</v>
      </c>
      <c r="H903">
        <v>3</v>
      </c>
      <c r="I903" t="s">
        <v>1140</v>
      </c>
      <c r="J903" t="s">
        <v>1141</v>
      </c>
      <c r="K903" t="s">
        <v>1142</v>
      </c>
      <c r="L903">
        <v>1348</v>
      </c>
      <c r="N903">
        <v>1009</v>
      </c>
      <c r="O903" t="s">
        <v>846</v>
      </c>
      <c r="P903" t="s">
        <v>846</v>
      </c>
      <c r="Q903">
        <v>1000</v>
      </c>
      <c r="W903">
        <v>0</v>
      </c>
      <c r="X903">
        <v>-799632312</v>
      </c>
      <c r="Y903">
        <f t="shared" si="430"/>
        <v>0</v>
      </c>
      <c r="AA903">
        <v>27760.76</v>
      </c>
      <c r="AB903">
        <v>0</v>
      </c>
      <c r="AC903">
        <v>0</v>
      </c>
      <c r="AD903">
        <v>0</v>
      </c>
      <c r="AE903">
        <v>19145.349999999999</v>
      </c>
      <c r="AF903">
        <v>0</v>
      </c>
      <c r="AG903">
        <v>0</v>
      </c>
      <c r="AH903">
        <v>0</v>
      </c>
      <c r="AI903">
        <v>1.45</v>
      </c>
      <c r="AJ903">
        <v>1</v>
      </c>
      <c r="AK903">
        <v>1</v>
      </c>
      <c r="AL903">
        <v>1</v>
      </c>
      <c r="AM903">
        <v>2</v>
      </c>
      <c r="AN903">
        <v>0</v>
      </c>
      <c r="AO903">
        <v>0</v>
      </c>
      <c r="AP903">
        <v>1</v>
      </c>
      <c r="AQ903">
        <v>1</v>
      </c>
      <c r="AR903">
        <v>0</v>
      </c>
      <c r="AS903" t="s">
        <v>3</v>
      </c>
      <c r="AT903">
        <v>1.4999999999999999E-4</v>
      </c>
      <c r="AU903" t="s">
        <v>14</v>
      </c>
      <c r="AV903">
        <v>0</v>
      </c>
      <c r="AW903">
        <v>2</v>
      </c>
      <c r="AX903">
        <v>382001161</v>
      </c>
      <c r="AY903">
        <v>1</v>
      </c>
      <c r="AZ903">
        <v>0</v>
      </c>
      <c r="BA903">
        <v>903</v>
      </c>
      <c r="BB903">
        <v>1</v>
      </c>
      <c r="BC903">
        <v>0</v>
      </c>
      <c r="BD903">
        <v>0</v>
      </c>
      <c r="BE903">
        <v>0</v>
      </c>
      <c r="BF903">
        <v>0</v>
      </c>
      <c r="BG903">
        <v>0</v>
      </c>
      <c r="BH903">
        <v>0</v>
      </c>
      <c r="BI903">
        <v>0</v>
      </c>
      <c r="BJ903">
        <v>2.8718024999999994</v>
      </c>
      <c r="BK903">
        <v>0</v>
      </c>
      <c r="BL903">
        <v>0</v>
      </c>
      <c r="BM903">
        <v>0</v>
      </c>
      <c r="BN903">
        <v>0</v>
      </c>
      <c r="BO903">
        <v>0</v>
      </c>
      <c r="BP903">
        <v>1</v>
      </c>
      <c r="BQ903">
        <v>0</v>
      </c>
      <c r="BR903">
        <v>0</v>
      </c>
      <c r="BS903">
        <v>0</v>
      </c>
      <c r="BT903">
        <v>0</v>
      </c>
      <c r="BU903">
        <v>0</v>
      </c>
      <c r="BV903">
        <v>0</v>
      </c>
      <c r="BW903">
        <v>0</v>
      </c>
      <c r="CV903">
        <v>0</v>
      </c>
      <c r="CW903">
        <v>0</v>
      </c>
      <c r="CX903">
        <f>ROUND(Y903*Source!I354,7)</f>
        <v>0</v>
      </c>
      <c r="CY903">
        <f t="shared" si="431"/>
        <v>27760.76</v>
      </c>
      <c r="CZ903">
        <f t="shared" si="432"/>
        <v>19145.349999999999</v>
      </c>
      <c r="DA903">
        <f t="shared" si="433"/>
        <v>1.45</v>
      </c>
      <c r="DB903">
        <f t="shared" si="434"/>
        <v>0</v>
      </c>
      <c r="DC903">
        <f t="shared" si="435"/>
        <v>0</v>
      </c>
      <c r="DD903" t="s">
        <v>3</v>
      </c>
      <c r="DE903" t="s">
        <v>3</v>
      </c>
      <c r="DF903">
        <f t="shared" si="436"/>
        <v>0</v>
      </c>
      <c r="DG903">
        <f t="shared" si="437"/>
        <v>0</v>
      </c>
      <c r="DH903">
        <f t="shared" si="428"/>
        <v>0</v>
      </c>
      <c r="DI903">
        <f t="shared" si="429"/>
        <v>0</v>
      </c>
      <c r="DJ903">
        <f t="shared" si="438"/>
        <v>0</v>
      </c>
      <c r="DK903">
        <v>0</v>
      </c>
      <c r="DL903" t="s">
        <v>3</v>
      </c>
      <c r="DM903">
        <v>0</v>
      </c>
      <c r="DN903" t="s">
        <v>3</v>
      </c>
      <c r="DO903">
        <v>0</v>
      </c>
    </row>
    <row r="904" spans="1:119" x14ac:dyDescent="0.25">
      <c r="A904">
        <f>ROW(Source!A354)</f>
        <v>354</v>
      </c>
      <c r="B904">
        <v>381997917</v>
      </c>
      <c r="C904">
        <v>382001136</v>
      </c>
      <c r="D904">
        <v>342713938</v>
      </c>
      <c r="E904">
        <v>1</v>
      </c>
      <c r="F904">
        <v>1</v>
      </c>
      <c r="G904">
        <v>1</v>
      </c>
      <c r="H904">
        <v>3</v>
      </c>
      <c r="I904" t="s">
        <v>1049</v>
      </c>
      <c r="J904" t="s">
        <v>1050</v>
      </c>
      <c r="K904" t="s">
        <v>1051</v>
      </c>
      <c r="L904">
        <v>1348</v>
      </c>
      <c r="N904">
        <v>1009</v>
      </c>
      <c r="O904" t="s">
        <v>846</v>
      </c>
      <c r="P904" t="s">
        <v>846</v>
      </c>
      <c r="Q904">
        <v>1000</v>
      </c>
      <c r="W904">
        <v>0</v>
      </c>
      <c r="X904">
        <v>1693858356</v>
      </c>
      <c r="Y904">
        <f t="shared" si="430"/>
        <v>0</v>
      </c>
      <c r="AA904">
        <v>130422.57</v>
      </c>
      <c r="AB904">
        <v>0</v>
      </c>
      <c r="AC904">
        <v>0</v>
      </c>
      <c r="AD904">
        <v>0</v>
      </c>
      <c r="AE904">
        <v>116448.72</v>
      </c>
      <c r="AF904">
        <v>0</v>
      </c>
      <c r="AG904">
        <v>0</v>
      </c>
      <c r="AH904">
        <v>0</v>
      </c>
      <c r="AI904">
        <v>1.1200000000000001</v>
      </c>
      <c r="AJ904">
        <v>1</v>
      </c>
      <c r="AK904">
        <v>1</v>
      </c>
      <c r="AL904">
        <v>1</v>
      </c>
      <c r="AM904">
        <v>2</v>
      </c>
      <c r="AN904">
        <v>0</v>
      </c>
      <c r="AO904">
        <v>0</v>
      </c>
      <c r="AP904">
        <v>1</v>
      </c>
      <c r="AQ904">
        <v>1</v>
      </c>
      <c r="AR904">
        <v>0</v>
      </c>
      <c r="AS904" t="s">
        <v>3</v>
      </c>
      <c r="AT904">
        <v>2.0999999999999999E-3</v>
      </c>
      <c r="AU904" t="s">
        <v>14</v>
      </c>
      <c r="AV904">
        <v>0</v>
      </c>
      <c r="AW904">
        <v>2</v>
      </c>
      <c r="AX904">
        <v>382001162</v>
      </c>
      <c r="AY904">
        <v>1</v>
      </c>
      <c r="AZ904">
        <v>0</v>
      </c>
      <c r="BA904">
        <v>904</v>
      </c>
      <c r="BB904">
        <v>1</v>
      </c>
      <c r="BC904">
        <v>0</v>
      </c>
      <c r="BD904">
        <v>0</v>
      </c>
      <c r="BE904">
        <v>0</v>
      </c>
      <c r="BF904">
        <v>0</v>
      </c>
      <c r="BG904">
        <v>0</v>
      </c>
      <c r="BH904">
        <v>0</v>
      </c>
      <c r="BI904">
        <v>0</v>
      </c>
      <c r="BJ904">
        <v>244.54231199999998</v>
      </c>
      <c r="BK904">
        <v>0</v>
      </c>
      <c r="BL904">
        <v>0</v>
      </c>
      <c r="BM904">
        <v>0</v>
      </c>
      <c r="BN904">
        <v>0</v>
      </c>
      <c r="BO904">
        <v>0</v>
      </c>
      <c r="BP904">
        <v>1</v>
      </c>
      <c r="BQ904">
        <v>0</v>
      </c>
      <c r="BR904">
        <v>0</v>
      </c>
      <c r="BS904">
        <v>0</v>
      </c>
      <c r="BT904">
        <v>0</v>
      </c>
      <c r="BU904">
        <v>0</v>
      </c>
      <c r="BV904">
        <v>0</v>
      </c>
      <c r="BW904">
        <v>0</v>
      </c>
      <c r="CV904">
        <v>0</v>
      </c>
      <c r="CW904">
        <v>0</v>
      </c>
      <c r="CX904">
        <f>ROUND(Y904*Source!I354,7)</f>
        <v>0</v>
      </c>
      <c r="CY904">
        <f t="shared" si="431"/>
        <v>130422.57</v>
      </c>
      <c r="CZ904">
        <f t="shared" si="432"/>
        <v>116448.72</v>
      </c>
      <c r="DA904">
        <f t="shared" si="433"/>
        <v>1.1200000000000001</v>
      </c>
      <c r="DB904">
        <f t="shared" si="434"/>
        <v>0</v>
      </c>
      <c r="DC904">
        <f t="shared" si="435"/>
        <v>0</v>
      </c>
      <c r="DD904" t="s">
        <v>3</v>
      </c>
      <c r="DE904" t="s">
        <v>3</v>
      </c>
      <c r="DF904">
        <f t="shared" si="436"/>
        <v>0</v>
      </c>
      <c r="DG904">
        <f t="shared" si="437"/>
        <v>0</v>
      </c>
      <c r="DH904">
        <f t="shared" si="428"/>
        <v>0</v>
      </c>
      <c r="DI904">
        <f t="shared" si="429"/>
        <v>0</v>
      </c>
      <c r="DJ904">
        <f t="shared" si="438"/>
        <v>0</v>
      </c>
      <c r="DK904">
        <v>0</v>
      </c>
      <c r="DL904" t="s">
        <v>3</v>
      </c>
      <c r="DM904">
        <v>0</v>
      </c>
      <c r="DN904" t="s">
        <v>3</v>
      </c>
      <c r="DO904">
        <v>0</v>
      </c>
    </row>
    <row r="905" spans="1:119" x14ac:dyDescent="0.25">
      <c r="A905">
        <f>ROW(Source!A354)</f>
        <v>354</v>
      </c>
      <c r="B905">
        <v>381997917</v>
      </c>
      <c r="C905">
        <v>382001136</v>
      </c>
      <c r="D905">
        <v>342714150</v>
      </c>
      <c r="E905">
        <v>1</v>
      </c>
      <c r="F905">
        <v>1</v>
      </c>
      <c r="G905">
        <v>1</v>
      </c>
      <c r="H905">
        <v>3</v>
      </c>
      <c r="I905" t="s">
        <v>1115</v>
      </c>
      <c r="J905" t="s">
        <v>1116</v>
      </c>
      <c r="K905" t="s">
        <v>1117</v>
      </c>
      <c r="L905">
        <v>1346</v>
      </c>
      <c r="N905">
        <v>1009</v>
      </c>
      <c r="O905" t="s">
        <v>1055</v>
      </c>
      <c r="P905" t="s">
        <v>1055</v>
      </c>
      <c r="Q905">
        <v>1</v>
      </c>
      <c r="W905">
        <v>0</v>
      </c>
      <c r="X905">
        <v>547813963</v>
      </c>
      <c r="Y905">
        <f t="shared" si="430"/>
        <v>0</v>
      </c>
      <c r="AA905">
        <v>372.24</v>
      </c>
      <c r="AB905">
        <v>0</v>
      </c>
      <c r="AC905">
        <v>0</v>
      </c>
      <c r="AD905">
        <v>0</v>
      </c>
      <c r="AE905">
        <v>284.14999999999998</v>
      </c>
      <c r="AF905">
        <v>0</v>
      </c>
      <c r="AG905">
        <v>0</v>
      </c>
      <c r="AH905">
        <v>0</v>
      </c>
      <c r="AI905">
        <v>1.31</v>
      </c>
      <c r="AJ905">
        <v>1</v>
      </c>
      <c r="AK905">
        <v>1</v>
      </c>
      <c r="AL905">
        <v>1</v>
      </c>
      <c r="AM905">
        <v>2</v>
      </c>
      <c r="AN905">
        <v>0</v>
      </c>
      <c r="AO905">
        <v>0</v>
      </c>
      <c r="AP905">
        <v>1</v>
      </c>
      <c r="AQ905">
        <v>1</v>
      </c>
      <c r="AR905">
        <v>0</v>
      </c>
      <c r="AS905" t="s">
        <v>3</v>
      </c>
      <c r="AT905">
        <v>1.4E-2</v>
      </c>
      <c r="AU905" t="s">
        <v>14</v>
      </c>
      <c r="AV905">
        <v>0</v>
      </c>
      <c r="AW905">
        <v>2</v>
      </c>
      <c r="AX905">
        <v>382001163</v>
      </c>
      <c r="AY905">
        <v>1</v>
      </c>
      <c r="AZ905">
        <v>0</v>
      </c>
      <c r="BA905">
        <v>905</v>
      </c>
      <c r="BB905">
        <v>1</v>
      </c>
      <c r="BC905">
        <v>0</v>
      </c>
      <c r="BD905">
        <v>0</v>
      </c>
      <c r="BE905">
        <v>0</v>
      </c>
      <c r="BF905">
        <v>0</v>
      </c>
      <c r="BG905">
        <v>0</v>
      </c>
      <c r="BH905">
        <v>0</v>
      </c>
      <c r="BI905">
        <v>0</v>
      </c>
      <c r="BJ905">
        <v>3.9781</v>
      </c>
      <c r="BK905">
        <v>0</v>
      </c>
      <c r="BL905">
        <v>0</v>
      </c>
      <c r="BM905">
        <v>0</v>
      </c>
      <c r="BN905">
        <v>0</v>
      </c>
      <c r="BO905">
        <v>0</v>
      </c>
      <c r="BP905">
        <v>1</v>
      </c>
      <c r="BQ905">
        <v>0</v>
      </c>
      <c r="BR905">
        <v>0</v>
      </c>
      <c r="BS905">
        <v>0</v>
      </c>
      <c r="BT905">
        <v>0</v>
      </c>
      <c r="BU905">
        <v>0</v>
      </c>
      <c r="BV905">
        <v>0</v>
      </c>
      <c r="BW905">
        <v>0</v>
      </c>
      <c r="CV905">
        <v>0</v>
      </c>
      <c r="CW905">
        <v>0</v>
      </c>
      <c r="CX905">
        <f>ROUND(Y905*Source!I354,7)</f>
        <v>0</v>
      </c>
      <c r="CY905">
        <f t="shared" si="431"/>
        <v>372.24</v>
      </c>
      <c r="CZ905">
        <f t="shared" si="432"/>
        <v>284.14999999999998</v>
      </c>
      <c r="DA905">
        <f t="shared" si="433"/>
        <v>1.31</v>
      </c>
      <c r="DB905">
        <f t="shared" si="434"/>
        <v>0</v>
      </c>
      <c r="DC905">
        <f t="shared" si="435"/>
        <v>0</v>
      </c>
      <c r="DD905" t="s">
        <v>3</v>
      </c>
      <c r="DE905" t="s">
        <v>3</v>
      </c>
      <c r="DF905">
        <f t="shared" si="436"/>
        <v>0</v>
      </c>
      <c r="DG905">
        <f t="shared" si="437"/>
        <v>0</v>
      </c>
      <c r="DH905">
        <f t="shared" si="428"/>
        <v>0</v>
      </c>
      <c r="DI905">
        <f t="shared" si="429"/>
        <v>0</v>
      </c>
      <c r="DJ905">
        <f t="shared" si="438"/>
        <v>0</v>
      </c>
      <c r="DK905">
        <v>0</v>
      </c>
      <c r="DL905" t="s">
        <v>3</v>
      </c>
      <c r="DM905">
        <v>0</v>
      </c>
      <c r="DN905" t="s">
        <v>3</v>
      </c>
      <c r="DO905">
        <v>0</v>
      </c>
    </row>
    <row r="906" spans="1:119" x14ac:dyDescent="0.25">
      <c r="A906">
        <f>ROW(Source!A354)</f>
        <v>354</v>
      </c>
      <c r="B906">
        <v>381997917</v>
      </c>
      <c r="C906">
        <v>382001136</v>
      </c>
      <c r="D906">
        <v>342714206</v>
      </c>
      <c r="E906">
        <v>1</v>
      </c>
      <c r="F906">
        <v>1</v>
      </c>
      <c r="G906">
        <v>1</v>
      </c>
      <c r="H906">
        <v>3</v>
      </c>
      <c r="I906" t="s">
        <v>1118</v>
      </c>
      <c r="J906" t="s">
        <v>1119</v>
      </c>
      <c r="K906" t="s">
        <v>1120</v>
      </c>
      <c r="L906">
        <v>1346</v>
      </c>
      <c r="N906">
        <v>1009</v>
      </c>
      <c r="O906" t="s">
        <v>1055</v>
      </c>
      <c r="P906" t="s">
        <v>1055</v>
      </c>
      <c r="Q906">
        <v>1</v>
      </c>
      <c r="W906">
        <v>0</v>
      </c>
      <c r="X906">
        <v>721169884</v>
      </c>
      <c r="Y906">
        <f t="shared" si="430"/>
        <v>0</v>
      </c>
      <c r="AA906">
        <v>100.15</v>
      </c>
      <c r="AB906">
        <v>0</v>
      </c>
      <c r="AC906">
        <v>0</v>
      </c>
      <c r="AD906">
        <v>0</v>
      </c>
      <c r="AE906">
        <v>104.32</v>
      </c>
      <c r="AF906">
        <v>0</v>
      </c>
      <c r="AG906">
        <v>0</v>
      </c>
      <c r="AH906">
        <v>0</v>
      </c>
      <c r="AI906">
        <v>0.96</v>
      </c>
      <c r="AJ906">
        <v>1</v>
      </c>
      <c r="AK906">
        <v>1</v>
      </c>
      <c r="AL906">
        <v>1</v>
      </c>
      <c r="AM906">
        <v>2</v>
      </c>
      <c r="AN906">
        <v>0</v>
      </c>
      <c r="AO906">
        <v>0</v>
      </c>
      <c r="AP906">
        <v>1</v>
      </c>
      <c r="AQ906">
        <v>1</v>
      </c>
      <c r="AR906">
        <v>0</v>
      </c>
      <c r="AS906" t="s">
        <v>3</v>
      </c>
      <c r="AT906">
        <v>5.0999999999999997E-2</v>
      </c>
      <c r="AU906" t="s">
        <v>14</v>
      </c>
      <c r="AV906">
        <v>0</v>
      </c>
      <c r="AW906">
        <v>2</v>
      </c>
      <c r="AX906">
        <v>382001164</v>
      </c>
      <c r="AY906">
        <v>1</v>
      </c>
      <c r="AZ906">
        <v>0</v>
      </c>
      <c r="BA906">
        <v>906</v>
      </c>
      <c r="BB906">
        <v>1</v>
      </c>
      <c r="BC906">
        <v>0</v>
      </c>
      <c r="BD906">
        <v>0</v>
      </c>
      <c r="BE906">
        <v>0</v>
      </c>
      <c r="BF906">
        <v>0</v>
      </c>
      <c r="BG906">
        <v>0</v>
      </c>
      <c r="BH906">
        <v>0</v>
      </c>
      <c r="BI906">
        <v>0</v>
      </c>
      <c r="BJ906">
        <v>5.3203199999999997</v>
      </c>
      <c r="BK906">
        <v>0</v>
      </c>
      <c r="BL906">
        <v>0</v>
      </c>
      <c r="BM906">
        <v>0</v>
      </c>
      <c r="BN906">
        <v>0</v>
      </c>
      <c r="BO906">
        <v>0</v>
      </c>
      <c r="BP906">
        <v>1</v>
      </c>
      <c r="BQ906">
        <v>0</v>
      </c>
      <c r="BR906">
        <v>0</v>
      </c>
      <c r="BS906">
        <v>0</v>
      </c>
      <c r="BT906">
        <v>0</v>
      </c>
      <c r="BU906">
        <v>0</v>
      </c>
      <c r="BV906">
        <v>0</v>
      </c>
      <c r="BW906">
        <v>0</v>
      </c>
      <c r="CV906">
        <v>0</v>
      </c>
      <c r="CW906">
        <v>0</v>
      </c>
      <c r="CX906">
        <f>ROUND(Y906*Source!I354,7)</f>
        <v>0</v>
      </c>
      <c r="CY906">
        <f t="shared" si="431"/>
        <v>100.15</v>
      </c>
      <c r="CZ906">
        <f t="shared" si="432"/>
        <v>104.32</v>
      </c>
      <c r="DA906">
        <f t="shared" si="433"/>
        <v>0.96</v>
      </c>
      <c r="DB906">
        <f t="shared" si="434"/>
        <v>0</v>
      </c>
      <c r="DC906">
        <f t="shared" si="435"/>
        <v>0</v>
      </c>
      <c r="DD906" t="s">
        <v>3</v>
      </c>
      <c r="DE906" t="s">
        <v>3</v>
      </c>
      <c r="DF906">
        <f t="shared" si="436"/>
        <v>0</v>
      </c>
      <c r="DG906">
        <f t="shared" si="437"/>
        <v>0</v>
      </c>
      <c r="DH906">
        <f t="shared" si="428"/>
        <v>0</v>
      </c>
      <c r="DI906">
        <f t="shared" si="429"/>
        <v>0</v>
      </c>
      <c r="DJ906">
        <f t="shared" si="438"/>
        <v>0</v>
      </c>
      <c r="DK906">
        <v>0</v>
      </c>
      <c r="DL906" t="s">
        <v>3</v>
      </c>
      <c r="DM906">
        <v>0</v>
      </c>
      <c r="DN906" t="s">
        <v>3</v>
      </c>
      <c r="DO906">
        <v>0</v>
      </c>
    </row>
    <row r="907" spans="1:119" x14ac:dyDescent="0.25">
      <c r="A907">
        <f>ROW(Source!A354)</f>
        <v>354</v>
      </c>
      <c r="B907">
        <v>381997917</v>
      </c>
      <c r="C907">
        <v>382001136</v>
      </c>
      <c r="D907">
        <v>342715696</v>
      </c>
      <c r="E907">
        <v>1</v>
      </c>
      <c r="F907">
        <v>1</v>
      </c>
      <c r="G907">
        <v>1</v>
      </c>
      <c r="H907">
        <v>3</v>
      </c>
      <c r="I907" t="s">
        <v>1121</v>
      </c>
      <c r="J907" t="s">
        <v>1122</v>
      </c>
      <c r="K907" t="s">
        <v>1123</v>
      </c>
      <c r="L907">
        <v>1346</v>
      </c>
      <c r="N907">
        <v>1009</v>
      </c>
      <c r="O907" t="s">
        <v>1055</v>
      </c>
      <c r="P907" t="s">
        <v>1055</v>
      </c>
      <c r="Q907">
        <v>1</v>
      </c>
      <c r="W907">
        <v>0</v>
      </c>
      <c r="X907">
        <v>536919768</v>
      </c>
      <c r="Y907">
        <f t="shared" si="430"/>
        <v>0</v>
      </c>
      <c r="AA907">
        <v>198.36</v>
      </c>
      <c r="AB907">
        <v>0</v>
      </c>
      <c r="AC907">
        <v>0</v>
      </c>
      <c r="AD907">
        <v>0</v>
      </c>
      <c r="AE907">
        <v>206.62</v>
      </c>
      <c r="AF907">
        <v>0</v>
      </c>
      <c r="AG907">
        <v>0</v>
      </c>
      <c r="AH907">
        <v>0</v>
      </c>
      <c r="AI907">
        <v>0.96</v>
      </c>
      <c r="AJ907">
        <v>1</v>
      </c>
      <c r="AK907">
        <v>1</v>
      </c>
      <c r="AL907">
        <v>1</v>
      </c>
      <c r="AM907">
        <v>2</v>
      </c>
      <c r="AN907">
        <v>0</v>
      </c>
      <c r="AO907">
        <v>0</v>
      </c>
      <c r="AP907">
        <v>1</v>
      </c>
      <c r="AQ907">
        <v>1</v>
      </c>
      <c r="AR907">
        <v>0</v>
      </c>
      <c r="AS907" t="s">
        <v>3</v>
      </c>
      <c r="AT907">
        <v>4.8000000000000001E-2</v>
      </c>
      <c r="AU907" t="s">
        <v>14</v>
      </c>
      <c r="AV907">
        <v>0</v>
      </c>
      <c r="AW907">
        <v>2</v>
      </c>
      <c r="AX907">
        <v>382001165</v>
      </c>
      <c r="AY907">
        <v>1</v>
      </c>
      <c r="AZ907">
        <v>0</v>
      </c>
      <c r="BA907">
        <v>907</v>
      </c>
      <c r="BB907">
        <v>1</v>
      </c>
      <c r="BC907">
        <v>0</v>
      </c>
      <c r="BD907">
        <v>0</v>
      </c>
      <c r="BE907">
        <v>0</v>
      </c>
      <c r="BF907">
        <v>0</v>
      </c>
      <c r="BG907">
        <v>0</v>
      </c>
      <c r="BH907">
        <v>0</v>
      </c>
      <c r="BI907">
        <v>0</v>
      </c>
      <c r="BJ907">
        <v>9.9177600000000012</v>
      </c>
      <c r="BK907">
        <v>0</v>
      </c>
      <c r="BL907">
        <v>0</v>
      </c>
      <c r="BM907">
        <v>0</v>
      </c>
      <c r="BN907">
        <v>0</v>
      </c>
      <c r="BO907">
        <v>0</v>
      </c>
      <c r="BP907">
        <v>1</v>
      </c>
      <c r="BQ907">
        <v>0</v>
      </c>
      <c r="BR907">
        <v>0</v>
      </c>
      <c r="BS907">
        <v>0</v>
      </c>
      <c r="BT907">
        <v>0</v>
      </c>
      <c r="BU907">
        <v>0</v>
      </c>
      <c r="BV907">
        <v>0</v>
      </c>
      <c r="BW907">
        <v>0</v>
      </c>
      <c r="CV907">
        <v>0</v>
      </c>
      <c r="CW907">
        <v>0</v>
      </c>
      <c r="CX907">
        <f>ROUND(Y907*Source!I354,7)</f>
        <v>0</v>
      </c>
      <c r="CY907">
        <f t="shared" si="431"/>
        <v>198.36</v>
      </c>
      <c r="CZ907">
        <f t="shared" si="432"/>
        <v>206.62</v>
      </c>
      <c r="DA907">
        <f t="shared" si="433"/>
        <v>0.96</v>
      </c>
      <c r="DB907">
        <f t="shared" si="434"/>
        <v>0</v>
      </c>
      <c r="DC907">
        <f t="shared" si="435"/>
        <v>0</v>
      </c>
      <c r="DD907" t="s">
        <v>3</v>
      </c>
      <c r="DE907" t="s">
        <v>3</v>
      </c>
      <c r="DF907">
        <f t="shared" si="436"/>
        <v>0</v>
      </c>
      <c r="DG907">
        <f t="shared" si="437"/>
        <v>0</v>
      </c>
      <c r="DH907">
        <f t="shared" si="428"/>
        <v>0</v>
      </c>
      <c r="DI907">
        <f t="shared" si="429"/>
        <v>0</v>
      </c>
      <c r="DJ907">
        <f t="shared" si="438"/>
        <v>0</v>
      </c>
      <c r="DK907">
        <v>0</v>
      </c>
      <c r="DL907" t="s">
        <v>3</v>
      </c>
      <c r="DM907">
        <v>0</v>
      </c>
      <c r="DN907" t="s">
        <v>3</v>
      </c>
      <c r="DO907">
        <v>0</v>
      </c>
    </row>
    <row r="908" spans="1:119" x14ac:dyDescent="0.25">
      <c r="A908">
        <f>ROW(Source!A354)</f>
        <v>354</v>
      </c>
      <c r="B908">
        <v>381997917</v>
      </c>
      <c r="C908">
        <v>382001136</v>
      </c>
      <c r="D908">
        <v>342715892</v>
      </c>
      <c r="E908">
        <v>1</v>
      </c>
      <c r="F908">
        <v>1</v>
      </c>
      <c r="G908">
        <v>1</v>
      </c>
      <c r="H908">
        <v>3</v>
      </c>
      <c r="I908" t="s">
        <v>1091</v>
      </c>
      <c r="J908" t="s">
        <v>1092</v>
      </c>
      <c r="K908" t="s">
        <v>1093</v>
      </c>
      <c r="L908">
        <v>1301</v>
      </c>
      <c r="N908">
        <v>1003</v>
      </c>
      <c r="O908" t="s">
        <v>880</v>
      </c>
      <c r="P908" t="s">
        <v>880</v>
      </c>
      <c r="Q908">
        <v>1</v>
      </c>
      <c r="W908">
        <v>0</v>
      </c>
      <c r="X908">
        <v>-1934298816</v>
      </c>
      <c r="Y908">
        <f t="shared" si="430"/>
        <v>0</v>
      </c>
      <c r="AA908">
        <v>3.47</v>
      </c>
      <c r="AB908">
        <v>0</v>
      </c>
      <c r="AC908">
        <v>0</v>
      </c>
      <c r="AD908">
        <v>0</v>
      </c>
      <c r="AE908">
        <v>2.27</v>
      </c>
      <c r="AF908">
        <v>0</v>
      </c>
      <c r="AG908">
        <v>0</v>
      </c>
      <c r="AH908">
        <v>0</v>
      </c>
      <c r="AI908">
        <v>1.53</v>
      </c>
      <c r="AJ908">
        <v>1</v>
      </c>
      <c r="AK908">
        <v>1</v>
      </c>
      <c r="AL908">
        <v>1</v>
      </c>
      <c r="AM908">
        <v>2</v>
      </c>
      <c r="AN908">
        <v>0</v>
      </c>
      <c r="AO908">
        <v>0</v>
      </c>
      <c r="AP908">
        <v>1</v>
      </c>
      <c r="AQ908">
        <v>1</v>
      </c>
      <c r="AR908">
        <v>0</v>
      </c>
      <c r="AS908" t="s">
        <v>3</v>
      </c>
      <c r="AT908">
        <v>72.63</v>
      </c>
      <c r="AU908" t="s">
        <v>14</v>
      </c>
      <c r="AV908">
        <v>0</v>
      </c>
      <c r="AW908">
        <v>2</v>
      </c>
      <c r="AX908">
        <v>382001166</v>
      </c>
      <c r="AY908">
        <v>1</v>
      </c>
      <c r="AZ908">
        <v>0</v>
      </c>
      <c r="BA908">
        <v>908</v>
      </c>
      <c r="BB908">
        <v>1</v>
      </c>
      <c r="BC908">
        <v>0</v>
      </c>
      <c r="BD908">
        <v>0</v>
      </c>
      <c r="BE908">
        <v>0</v>
      </c>
      <c r="BF908">
        <v>0</v>
      </c>
      <c r="BG908">
        <v>0</v>
      </c>
      <c r="BH908">
        <v>0</v>
      </c>
      <c r="BI908">
        <v>0</v>
      </c>
      <c r="BJ908">
        <v>164.87009999999998</v>
      </c>
      <c r="BK908">
        <v>0</v>
      </c>
      <c r="BL908">
        <v>0</v>
      </c>
      <c r="BM908">
        <v>0</v>
      </c>
      <c r="BN908">
        <v>0</v>
      </c>
      <c r="BO908">
        <v>0</v>
      </c>
      <c r="BP908">
        <v>1</v>
      </c>
      <c r="BQ908">
        <v>0</v>
      </c>
      <c r="BR908">
        <v>0</v>
      </c>
      <c r="BS908">
        <v>0</v>
      </c>
      <c r="BT908">
        <v>0</v>
      </c>
      <c r="BU908">
        <v>0</v>
      </c>
      <c r="BV908">
        <v>0</v>
      </c>
      <c r="BW908">
        <v>0</v>
      </c>
      <c r="CV908">
        <v>0</v>
      </c>
      <c r="CW908">
        <v>0</v>
      </c>
      <c r="CX908">
        <f>ROUND(Y908*Source!I354,7)</f>
        <v>0</v>
      </c>
      <c r="CY908">
        <f t="shared" si="431"/>
        <v>3.47</v>
      </c>
      <c r="CZ908">
        <f t="shared" si="432"/>
        <v>2.27</v>
      </c>
      <c r="DA908">
        <f t="shared" si="433"/>
        <v>1.53</v>
      </c>
      <c r="DB908">
        <f t="shared" si="434"/>
        <v>0</v>
      </c>
      <c r="DC908">
        <f t="shared" si="435"/>
        <v>0</v>
      </c>
      <c r="DD908" t="s">
        <v>3</v>
      </c>
      <c r="DE908" t="s">
        <v>3</v>
      </c>
      <c r="DF908">
        <f t="shared" si="436"/>
        <v>0</v>
      </c>
      <c r="DG908">
        <f t="shared" si="437"/>
        <v>0</v>
      </c>
      <c r="DH908">
        <f t="shared" si="428"/>
        <v>0</v>
      </c>
      <c r="DI908">
        <f t="shared" si="429"/>
        <v>0</v>
      </c>
      <c r="DJ908">
        <f t="shared" si="438"/>
        <v>0</v>
      </c>
      <c r="DK908">
        <v>0</v>
      </c>
      <c r="DL908" t="s">
        <v>3</v>
      </c>
      <c r="DM908">
        <v>0</v>
      </c>
      <c r="DN908" t="s">
        <v>3</v>
      </c>
      <c r="DO908">
        <v>0</v>
      </c>
    </row>
    <row r="909" spans="1:119" x14ac:dyDescent="0.25">
      <c r="A909">
        <f>ROW(Source!A354)</f>
        <v>354</v>
      </c>
      <c r="B909">
        <v>381997917</v>
      </c>
      <c r="C909">
        <v>382001136</v>
      </c>
      <c r="D909">
        <v>342715956</v>
      </c>
      <c r="E909">
        <v>1</v>
      </c>
      <c r="F909">
        <v>1</v>
      </c>
      <c r="G909">
        <v>1</v>
      </c>
      <c r="H909">
        <v>3</v>
      </c>
      <c r="I909" t="s">
        <v>1124</v>
      </c>
      <c r="J909" t="s">
        <v>1125</v>
      </c>
      <c r="K909" t="s">
        <v>1126</v>
      </c>
      <c r="L909">
        <v>1301</v>
      </c>
      <c r="N909">
        <v>1003</v>
      </c>
      <c r="O909" t="s">
        <v>880</v>
      </c>
      <c r="P909" t="s">
        <v>880</v>
      </c>
      <c r="Q909">
        <v>1</v>
      </c>
      <c r="W909">
        <v>0</v>
      </c>
      <c r="X909">
        <v>1434431497</v>
      </c>
      <c r="Y909">
        <f t="shared" si="430"/>
        <v>0</v>
      </c>
      <c r="AA909">
        <v>22.08</v>
      </c>
      <c r="AB909">
        <v>0</v>
      </c>
      <c r="AC909">
        <v>0</v>
      </c>
      <c r="AD909">
        <v>0</v>
      </c>
      <c r="AE909">
        <v>14.43</v>
      </c>
      <c r="AF909">
        <v>0</v>
      </c>
      <c r="AG909">
        <v>0</v>
      </c>
      <c r="AH909">
        <v>0</v>
      </c>
      <c r="AI909">
        <v>1.53</v>
      </c>
      <c r="AJ909">
        <v>1</v>
      </c>
      <c r="AK909">
        <v>1</v>
      </c>
      <c r="AL909">
        <v>1</v>
      </c>
      <c r="AM909">
        <v>2</v>
      </c>
      <c r="AN909">
        <v>0</v>
      </c>
      <c r="AO909">
        <v>0</v>
      </c>
      <c r="AP909">
        <v>1</v>
      </c>
      <c r="AQ909">
        <v>1</v>
      </c>
      <c r="AR909">
        <v>0</v>
      </c>
      <c r="AS909" t="s">
        <v>3</v>
      </c>
      <c r="AT909">
        <v>4.55</v>
      </c>
      <c r="AU909" t="s">
        <v>14</v>
      </c>
      <c r="AV909">
        <v>0</v>
      </c>
      <c r="AW909">
        <v>2</v>
      </c>
      <c r="AX909">
        <v>382001167</v>
      </c>
      <c r="AY909">
        <v>1</v>
      </c>
      <c r="AZ909">
        <v>0</v>
      </c>
      <c r="BA909">
        <v>909</v>
      </c>
      <c r="BB909">
        <v>1</v>
      </c>
      <c r="BC909">
        <v>0</v>
      </c>
      <c r="BD909">
        <v>0</v>
      </c>
      <c r="BE909">
        <v>0</v>
      </c>
      <c r="BF909">
        <v>0</v>
      </c>
      <c r="BG909">
        <v>0</v>
      </c>
      <c r="BH909">
        <v>0</v>
      </c>
      <c r="BI909">
        <v>0</v>
      </c>
      <c r="BJ909">
        <v>65.656499999999994</v>
      </c>
      <c r="BK909">
        <v>0</v>
      </c>
      <c r="BL909">
        <v>0</v>
      </c>
      <c r="BM909">
        <v>0</v>
      </c>
      <c r="BN909">
        <v>0</v>
      </c>
      <c r="BO909">
        <v>0</v>
      </c>
      <c r="BP909">
        <v>1</v>
      </c>
      <c r="BQ909">
        <v>0</v>
      </c>
      <c r="BR909">
        <v>0</v>
      </c>
      <c r="BS909">
        <v>0</v>
      </c>
      <c r="BT909">
        <v>0</v>
      </c>
      <c r="BU909">
        <v>0</v>
      </c>
      <c r="BV909">
        <v>0</v>
      </c>
      <c r="BW909">
        <v>0</v>
      </c>
      <c r="CV909">
        <v>0</v>
      </c>
      <c r="CW909">
        <v>0</v>
      </c>
      <c r="CX909">
        <f>ROUND(Y909*Source!I354,7)</f>
        <v>0</v>
      </c>
      <c r="CY909">
        <f t="shared" si="431"/>
        <v>22.08</v>
      </c>
      <c r="CZ909">
        <f t="shared" si="432"/>
        <v>14.43</v>
      </c>
      <c r="DA909">
        <f t="shared" si="433"/>
        <v>1.53</v>
      </c>
      <c r="DB909">
        <f t="shared" si="434"/>
        <v>0</v>
      </c>
      <c r="DC909">
        <f t="shared" si="435"/>
        <v>0</v>
      </c>
      <c r="DD909" t="s">
        <v>3</v>
      </c>
      <c r="DE909" t="s">
        <v>3</v>
      </c>
      <c r="DF909">
        <f t="shared" si="436"/>
        <v>0</v>
      </c>
      <c r="DG909">
        <f t="shared" si="437"/>
        <v>0</v>
      </c>
      <c r="DH909">
        <f t="shared" si="428"/>
        <v>0</v>
      </c>
      <c r="DI909">
        <f t="shared" si="429"/>
        <v>0</v>
      </c>
      <c r="DJ909">
        <f t="shared" si="438"/>
        <v>0</v>
      </c>
      <c r="DK909">
        <v>0</v>
      </c>
      <c r="DL909" t="s">
        <v>3</v>
      </c>
      <c r="DM909">
        <v>0</v>
      </c>
      <c r="DN909" t="s">
        <v>3</v>
      </c>
      <c r="DO909">
        <v>0</v>
      </c>
    </row>
    <row r="910" spans="1:119" x14ac:dyDescent="0.25">
      <c r="A910">
        <f>ROW(Source!A354)</f>
        <v>354</v>
      </c>
      <c r="B910">
        <v>381997917</v>
      </c>
      <c r="C910">
        <v>382001136</v>
      </c>
      <c r="D910">
        <v>342725815</v>
      </c>
      <c r="E910">
        <v>1</v>
      </c>
      <c r="F910">
        <v>1</v>
      </c>
      <c r="G910">
        <v>1</v>
      </c>
      <c r="H910">
        <v>3</v>
      </c>
      <c r="I910" t="s">
        <v>1072</v>
      </c>
      <c r="J910" t="s">
        <v>1073</v>
      </c>
      <c r="K910" t="s">
        <v>1074</v>
      </c>
      <c r="L910">
        <v>1348</v>
      </c>
      <c r="N910">
        <v>1009</v>
      </c>
      <c r="O910" t="s">
        <v>846</v>
      </c>
      <c r="P910" t="s">
        <v>846</v>
      </c>
      <c r="Q910">
        <v>1000</v>
      </c>
      <c r="W910">
        <v>0</v>
      </c>
      <c r="X910">
        <v>704066739</v>
      </c>
      <c r="Y910">
        <f t="shared" si="430"/>
        <v>0</v>
      </c>
      <c r="AA910">
        <v>1260110.04</v>
      </c>
      <c r="AB910">
        <v>0</v>
      </c>
      <c r="AC910">
        <v>0</v>
      </c>
      <c r="AD910">
        <v>0</v>
      </c>
      <c r="AE910">
        <v>1050091.7</v>
      </c>
      <c r="AF910">
        <v>0</v>
      </c>
      <c r="AG910">
        <v>0</v>
      </c>
      <c r="AH910">
        <v>0</v>
      </c>
      <c r="AI910">
        <v>1.2</v>
      </c>
      <c r="AJ910">
        <v>1</v>
      </c>
      <c r="AK910">
        <v>1</v>
      </c>
      <c r="AL910">
        <v>1</v>
      </c>
      <c r="AM910">
        <v>2</v>
      </c>
      <c r="AN910">
        <v>0</v>
      </c>
      <c r="AO910">
        <v>0</v>
      </c>
      <c r="AP910">
        <v>1</v>
      </c>
      <c r="AQ910">
        <v>1</v>
      </c>
      <c r="AR910">
        <v>0</v>
      </c>
      <c r="AS910" t="s">
        <v>3</v>
      </c>
      <c r="AT910">
        <v>2.0000000000000002E-5</v>
      </c>
      <c r="AU910" t="s">
        <v>14</v>
      </c>
      <c r="AV910">
        <v>0</v>
      </c>
      <c r="AW910">
        <v>2</v>
      </c>
      <c r="AX910">
        <v>382001168</v>
      </c>
      <c r="AY910">
        <v>1</v>
      </c>
      <c r="AZ910">
        <v>0</v>
      </c>
      <c r="BA910">
        <v>910</v>
      </c>
      <c r="BB910">
        <v>1</v>
      </c>
      <c r="BC910">
        <v>0</v>
      </c>
      <c r="BD910">
        <v>0</v>
      </c>
      <c r="BE910">
        <v>0</v>
      </c>
      <c r="BF910">
        <v>0</v>
      </c>
      <c r="BG910">
        <v>0</v>
      </c>
      <c r="BH910">
        <v>0</v>
      </c>
      <c r="BI910">
        <v>0</v>
      </c>
      <c r="BJ910">
        <v>21.001834000000002</v>
      </c>
      <c r="BK910">
        <v>0</v>
      </c>
      <c r="BL910">
        <v>0</v>
      </c>
      <c r="BM910">
        <v>0</v>
      </c>
      <c r="BN910">
        <v>0</v>
      </c>
      <c r="BO910">
        <v>0</v>
      </c>
      <c r="BP910">
        <v>1</v>
      </c>
      <c r="BQ910">
        <v>0</v>
      </c>
      <c r="BR910">
        <v>0</v>
      </c>
      <c r="BS910">
        <v>0</v>
      </c>
      <c r="BT910">
        <v>0</v>
      </c>
      <c r="BU910">
        <v>0</v>
      </c>
      <c r="BV910">
        <v>0</v>
      </c>
      <c r="BW910">
        <v>0</v>
      </c>
      <c r="CV910">
        <v>0</v>
      </c>
      <c r="CW910">
        <v>0</v>
      </c>
      <c r="CX910">
        <f>ROUND(Y910*Source!I354,7)</f>
        <v>0</v>
      </c>
      <c r="CY910">
        <f t="shared" si="431"/>
        <v>1260110.04</v>
      </c>
      <c r="CZ910">
        <f t="shared" si="432"/>
        <v>1050091.7</v>
      </c>
      <c r="DA910">
        <f t="shared" si="433"/>
        <v>1.2</v>
      </c>
      <c r="DB910">
        <f t="shared" si="434"/>
        <v>0</v>
      </c>
      <c r="DC910">
        <f t="shared" si="435"/>
        <v>0</v>
      </c>
      <c r="DD910" t="s">
        <v>3</v>
      </c>
      <c r="DE910" t="s">
        <v>3</v>
      </c>
      <c r="DF910">
        <f t="shared" si="436"/>
        <v>0</v>
      </c>
      <c r="DG910">
        <f t="shared" si="437"/>
        <v>0</v>
      </c>
      <c r="DH910">
        <f t="shared" si="428"/>
        <v>0</v>
      </c>
      <c r="DI910">
        <f t="shared" si="429"/>
        <v>0</v>
      </c>
      <c r="DJ910">
        <f t="shared" si="438"/>
        <v>0</v>
      </c>
      <c r="DK910">
        <v>0</v>
      </c>
      <c r="DL910" t="s">
        <v>3</v>
      </c>
      <c r="DM910">
        <v>0</v>
      </c>
      <c r="DN910" t="s">
        <v>3</v>
      </c>
      <c r="DO910">
        <v>0</v>
      </c>
    </row>
    <row r="911" spans="1:119" x14ac:dyDescent="0.25">
      <c r="A911">
        <f>ROW(Source!A354)</f>
        <v>354</v>
      </c>
      <c r="B911">
        <v>381997917</v>
      </c>
      <c r="C911">
        <v>382001136</v>
      </c>
      <c r="D911">
        <v>342725859</v>
      </c>
      <c r="E911">
        <v>1</v>
      </c>
      <c r="F911">
        <v>1</v>
      </c>
      <c r="G911">
        <v>1</v>
      </c>
      <c r="H911">
        <v>3</v>
      </c>
      <c r="I911" t="s">
        <v>1052</v>
      </c>
      <c r="J911" t="s">
        <v>1053</v>
      </c>
      <c r="K911" t="s">
        <v>1054</v>
      </c>
      <c r="L911">
        <v>1346</v>
      </c>
      <c r="N911">
        <v>1009</v>
      </c>
      <c r="O911" t="s">
        <v>1055</v>
      </c>
      <c r="P911" t="s">
        <v>1055</v>
      </c>
      <c r="Q911">
        <v>1</v>
      </c>
      <c r="W911">
        <v>0</v>
      </c>
      <c r="X911">
        <v>1388162880</v>
      </c>
      <c r="Y911">
        <f t="shared" si="430"/>
        <v>0</v>
      </c>
      <c r="AA911">
        <v>1400.99</v>
      </c>
      <c r="AB911">
        <v>0</v>
      </c>
      <c r="AC911">
        <v>0</v>
      </c>
      <c r="AD911">
        <v>0</v>
      </c>
      <c r="AE911">
        <v>870.18</v>
      </c>
      <c r="AF911">
        <v>0</v>
      </c>
      <c r="AG911">
        <v>0</v>
      </c>
      <c r="AH911">
        <v>0</v>
      </c>
      <c r="AI911">
        <v>1.61</v>
      </c>
      <c r="AJ911">
        <v>1</v>
      </c>
      <c r="AK911">
        <v>1</v>
      </c>
      <c r="AL911">
        <v>1</v>
      </c>
      <c r="AM911">
        <v>2</v>
      </c>
      <c r="AN911">
        <v>0</v>
      </c>
      <c r="AO911">
        <v>0</v>
      </c>
      <c r="AP911">
        <v>1</v>
      </c>
      <c r="AQ911">
        <v>1</v>
      </c>
      <c r="AR911">
        <v>0</v>
      </c>
      <c r="AS911" t="s">
        <v>3</v>
      </c>
      <c r="AT911">
        <v>0.88</v>
      </c>
      <c r="AU911" t="s">
        <v>14</v>
      </c>
      <c r="AV911">
        <v>0</v>
      </c>
      <c r="AW911">
        <v>2</v>
      </c>
      <c r="AX911">
        <v>382001169</v>
      </c>
      <c r="AY911">
        <v>1</v>
      </c>
      <c r="AZ911">
        <v>0</v>
      </c>
      <c r="BA911">
        <v>911</v>
      </c>
      <c r="BB911">
        <v>1</v>
      </c>
      <c r="BC911">
        <v>0</v>
      </c>
      <c r="BD911">
        <v>0</v>
      </c>
      <c r="BE911">
        <v>0</v>
      </c>
      <c r="BF911">
        <v>0</v>
      </c>
      <c r="BG911">
        <v>0</v>
      </c>
      <c r="BH911">
        <v>0</v>
      </c>
      <c r="BI911">
        <v>0</v>
      </c>
      <c r="BJ911">
        <v>765.75839999999994</v>
      </c>
      <c r="BK911">
        <v>0</v>
      </c>
      <c r="BL911">
        <v>0</v>
      </c>
      <c r="BM911">
        <v>0</v>
      </c>
      <c r="BN911">
        <v>0</v>
      </c>
      <c r="BO911">
        <v>0</v>
      </c>
      <c r="BP911">
        <v>1</v>
      </c>
      <c r="BQ911">
        <v>0</v>
      </c>
      <c r="BR911">
        <v>0</v>
      </c>
      <c r="BS911">
        <v>0</v>
      </c>
      <c r="BT911">
        <v>0</v>
      </c>
      <c r="BU911">
        <v>0</v>
      </c>
      <c r="BV911">
        <v>0</v>
      </c>
      <c r="BW911">
        <v>0</v>
      </c>
      <c r="CV911">
        <v>0</v>
      </c>
      <c r="CW911">
        <v>0</v>
      </c>
      <c r="CX911">
        <f>ROUND(Y911*Source!I354,7)</f>
        <v>0</v>
      </c>
      <c r="CY911">
        <f t="shared" si="431"/>
        <v>1400.99</v>
      </c>
      <c r="CZ911">
        <f t="shared" si="432"/>
        <v>870.18</v>
      </c>
      <c r="DA911">
        <f t="shared" si="433"/>
        <v>1.61</v>
      </c>
      <c r="DB911">
        <f t="shared" si="434"/>
        <v>0</v>
      </c>
      <c r="DC911">
        <f t="shared" si="435"/>
        <v>0</v>
      </c>
      <c r="DD911" t="s">
        <v>3</v>
      </c>
      <c r="DE911" t="s">
        <v>3</v>
      </c>
      <c r="DF911">
        <f t="shared" si="436"/>
        <v>0</v>
      </c>
      <c r="DG911">
        <f t="shared" si="437"/>
        <v>0</v>
      </c>
      <c r="DH911">
        <f t="shared" si="428"/>
        <v>0</v>
      </c>
      <c r="DI911">
        <f t="shared" si="429"/>
        <v>0</v>
      </c>
      <c r="DJ911">
        <f t="shared" si="438"/>
        <v>0</v>
      </c>
      <c r="DK911">
        <v>0</v>
      </c>
      <c r="DL911" t="s">
        <v>3</v>
      </c>
      <c r="DM911">
        <v>0</v>
      </c>
      <c r="DN911" t="s">
        <v>3</v>
      </c>
      <c r="DO911">
        <v>0</v>
      </c>
    </row>
    <row r="912" spans="1:119" x14ac:dyDescent="0.25">
      <c r="A912">
        <f>ROW(Source!A354)</f>
        <v>354</v>
      </c>
      <c r="B912">
        <v>381997917</v>
      </c>
      <c r="C912">
        <v>382001136</v>
      </c>
      <c r="D912">
        <v>342735789</v>
      </c>
      <c r="E912">
        <v>1</v>
      </c>
      <c r="F912">
        <v>1</v>
      </c>
      <c r="G912">
        <v>1</v>
      </c>
      <c r="H912">
        <v>3</v>
      </c>
      <c r="I912" t="s">
        <v>1143</v>
      </c>
      <c r="J912" t="s">
        <v>1144</v>
      </c>
      <c r="K912" t="s">
        <v>1145</v>
      </c>
      <c r="L912">
        <v>1348</v>
      </c>
      <c r="N912">
        <v>1009</v>
      </c>
      <c r="O912" t="s">
        <v>846</v>
      </c>
      <c r="P912" t="s">
        <v>846</v>
      </c>
      <c r="Q912">
        <v>1000</v>
      </c>
      <c r="W912">
        <v>0</v>
      </c>
      <c r="X912">
        <v>1651372890</v>
      </c>
      <c r="Y912">
        <f t="shared" si="430"/>
        <v>0</v>
      </c>
      <c r="AA912">
        <v>97625.600000000006</v>
      </c>
      <c r="AB912">
        <v>0</v>
      </c>
      <c r="AC912">
        <v>0</v>
      </c>
      <c r="AD912">
        <v>0</v>
      </c>
      <c r="AE912">
        <v>80020.98</v>
      </c>
      <c r="AF912">
        <v>0</v>
      </c>
      <c r="AG912">
        <v>0</v>
      </c>
      <c r="AH912">
        <v>0</v>
      </c>
      <c r="AI912">
        <v>1.22</v>
      </c>
      <c r="AJ912">
        <v>1</v>
      </c>
      <c r="AK912">
        <v>1</v>
      </c>
      <c r="AL912">
        <v>1</v>
      </c>
      <c r="AM912">
        <v>2</v>
      </c>
      <c r="AN912">
        <v>0</v>
      </c>
      <c r="AO912">
        <v>0</v>
      </c>
      <c r="AP912">
        <v>1</v>
      </c>
      <c r="AQ912">
        <v>1</v>
      </c>
      <c r="AR912">
        <v>0</v>
      </c>
      <c r="AS912" t="s">
        <v>3</v>
      </c>
      <c r="AT912">
        <v>6.9999999999999994E-5</v>
      </c>
      <c r="AU912" t="s">
        <v>14</v>
      </c>
      <c r="AV912">
        <v>0</v>
      </c>
      <c r="AW912">
        <v>2</v>
      </c>
      <c r="AX912">
        <v>382001170</v>
      </c>
      <c r="AY912">
        <v>1</v>
      </c>
      <c r="AZ912">
        <v>0</v>
      </c>
      <c r="BA912">
        <v>912</v>
      </c>
      <c r="BB912">
        <v>1</v>
      </c>
      <c r="BC912">
        <v>0</v>
      </c>
      <c r="BD912">
        <v>0</v>
      </c>
      <c r="BE912">
        <v>0</v>
      </c>
      <c r="BF912">
        <v>0</v>
      </c>
      <c r="BG912">
        <v>0</v>
      </c>
      <c r="BH912">
        <v>0</v>
      </c>
      <c r="BI912">
        <v>0</v>
      </c>
      <c r="BJ912">
        <v>5.6014685999999996</v>
      </c>
      <c r="BK912">
        <v>0</v>
      </c>
      <c r="BL912">
        <v>0</v>
      </c>
      <c r="BM912">
        <v>0</v>
      </c>
      <c r="BN912">
        <v>0</v>
      </c>
      <c r="BO912">
        <v>0</v>
      </c>
      <c r="BP912">
        <v>1</v>
      </c>
      <c r="BQ912">
        <v>0</v>
      </c>
      <c r="BR912">
        <v>0</v>
      </c>
      <c r="BS912">
        <v>0</v>
      </c>
      <c r="BT912">
        <v>0</v>
      </c>
      <c r="BU912">
        <v>0</v>
      </c>
      <c r="BV912">
        <v>0</v>
      </c>
      <c r="BW912">
        <v>0</v>
      </c>
      <c r="CV912">
        <v>0</v>
      </c>
      <c r="CW912">
        <v>0</v>
      </c>
      <c r="CX912">
        <f>ROUND(Y912*Source!I354,7)</f>
        <v>0</v>
      </c>
      <c r="CY912">
        <f t="shared" si="431"/>
        <v>97625.600000000006</v>
      </c>
      <c r="CZ912">
        <f t="shared" si="432"/>
        <v>80020.98</v>
      </c>
      <c r="DA912">
        <f t="shared" si="433"/>
        <v>1.22</v>
      </c>
      <c r="DB912">
        <f t="shared" si="434"/>
        <v>0</v>
      </c>
      <c r="DC912">
        <f t="shared" si="435"/>
        <v>0</v>
      </c>
      <c r="DD912" t="s">
        <v>3</v>
      </c>
      <c r="DE912" t="s">
        <v>3</v>
      </c>
      <c r="DF912">
        <f t="shared" si="436"/>
        <v>0</v>
      </c>
      <c r="DG912">
        <f t="shared" si="437"/>
        <v>0</v>
      </c>
      <c r="DH912">
        <f t="shared" si="428"/>
        <v>0</v>
      </c>
      <c r="DI912">
        <f t="shared" si="429"/>
        <v>0</v>
      </c>
      <c r="DJ912">
        <f t="shared" si="438"/>
        <v>0</v>
      </c>
      <c r="DK912">
        <v>0</v>
      </c>
      <c r="DL912" t="s">
        <v>3</v>
      </c>
      <c r="DM912">
        <v>0</v>
      </c>
      <c r="DN912" t="s">
        <v>3</v>
      </c>
      <c r="DO912">
        <v>0</v>
      </c>
    </row>
    <row r="913" spans="1:119" x14ac:dyDescent="0.25">
      <c r="A913">
        <f>ROW(Source!A354)</f>
        <v>354</v>
      </c>
      <c r="B913">
        <v>381997917</v>
      </c>
      <c r="C913">
        <v>382001136</v>
      </c>
      <c r="D913">
        <v>342742624</v>
      </c>
      <c r="E913">
        <v>1</v>
      </c>
      <c r="F913">
        <v>1</v>
      </c>
      <c r="G913">
        <v>1</v>
      </c>
      <c r="H913">
        <v>3</v>
      </c>
      <c r="I913" t="s">
        <v>1127</v>
      </c>
      <c r="J913" t="s">
        <v>1128</v>
      </c>
      <c r="K913" t="s">
        <v>1129</v>
      </c>
      <c r="L913">
        <v>1346</v>
      </c>
      <c r="N913">
        <v>1009</v>
      </c>
      <c r="O913" t="s">
        <v>1055</v>
      </c>
      <c r="P913" t="s">
        <v>1055</v>
      </c>
      <c r="Q913">
        <v>1</v>
      </c>
      <c r="W913">
        <v>0</v>
      </c>
      <c r="X913">
        <v>1309709516</v>
      </c>
      <c r="Y913">
        <f t="shared" si="430"/>
        <v>0</v>
      </c>
      <c r="AA913">
        <v>1798.07</v>
      </c>
      <c r="AB913">
        <v>0</v>
      </c>
      <c r="AC913">
        <v>0</v>
      </c>
      <c r="AD913">
        <v>0</v>
      </c>
      <c r="AE913">
        <v>1912.84</v>
      </c>
      <c r="AF913">
        <v>0</v>
      </c>
      <c r="AG913">
        <v>0</v>
      </c>
      <c r="AH913">
        <v>0</v>
      </c>
      <c r="AI913">
        <v>0.94</v>
      </c>
      <c r="AJ913">
        <v>1</v>
      </c>
      <c r="AK913">
        <v>1</v>
      </c>
      <c r="AL913">
        <v>1</v>
      </c>
      <c r="AM913">
        <v>2</v>
      </c>
      <c r="AN913">
        <v>0</v>
      </c>
      <c r="AO913">
        <v>0</v>
      </c>
      <c r="AP913">
        <v>1</v>
      </c>
      <c r="AQ913">
        <v>1</v>
      </c>
      <c r="AR913">
        <v>0</v>
      </c>
      <c r="AS913" t="s">
        <v>3</v>
      </c>
      <c r="AT913">
        <v>5.0000000000000001E-3</v>
      </c>
      <c r="AU913" t="s">
        <v>14</v>
      </c>
      <c r="AV913">
        <v>0</v>
      </c>
      <c r="AW913">
        <v>2</v>
      </c>
      <c r="AX913">
        <v>382001171</v>
      </c>
      <c r="AY913">
        <v>1</v>
      </c>
      <c r="AZ913">
        <v>0</v>
      </c>
      <c r="BA913">
        <v>913</v>
      </c>
      <c r="BB913">
        <v>1</v>
      </c>
      <c r="BC913">
        <v>0</v>
      </c>
      <c r="BD913">
        <v>0</v>
      </c>
      <c r="BE913">
        <v>0</v>
      </c>
      <c r="BF913">
        <v>0</v>
      </c>
      <c r="BG913">
        <v>0</v>
      </c>
      <c r="BH913">
        <v>0</v>
      </c>
      <c r="BI913">
        <v>0</v>
      </c>
      <c r="BJ913">
        <v>9.5641999999999996</v>
      </c>
      <c r="BK913">
        <v>0</v>
      </c>
      <c r="BL913">
        <v>0</v>
      </c>
      <c r="BM913">
        <v>0</v>
      </c>
      <c r="BN913">
        <v>0</v>
      </c>
      <c r="BO913">
        <v>0</v>
      </c>
      <c r="BP913">
        <v>1</v>
      </c>
      <c r="BQ913">
        <v>0</v>
      </c>
      <c r="BR913">
        <v>0</v>
      </c>
      <c r="BS913">
        <v>0</v>
      </c>
      <c r="BT913">
        <v>0</v>
      </c>
      <c r="BU913">
        <v>0</v>
      </c>
      <c r="BV913">
        <v>0</v>
      </c>
      <c r="BW913">
        <v>0</v>
      </c>
      <c r="CV913">
        <v>0</v>
      </c>
      <c r="CW913">
        <v>0</v>
      </c>
      <c r="CX913">
        <f>ROUND(Y913*Source!I354,7)</f>
        <v>0</v>
      </c>
      <c r="CY913">
        <f t="shared" si="431"/>
        <v>1798.07</v>
      </c>
      <c r="CZ913">
        <f t="shared" si="432"/>
        <v>1912.84</v>
      </c>
      <c r="DA913">
        <f t="shared" si="433"/>
        <v>0.94</v>
      </c>
      <c r="DB913">
        <f t="shared" si="434"/>
        <v>0</v>
      </c>
      <c r="DC913">
        <f t="shared" si="435"/>
        <v>0</v>
      </c>
      <c r="DD913" t="s">
        <v>3</v>
      </c>
      <c r="DE913" t="s">
        <v>3</v>
      </c>
      <c r="DF913">
        <f t="shared" si="436"/>
        <v>0</v>
      </c>
      <c r="DG913">
        <f t="shared" si="437"/>
        <v>0</v>
      </c>
      <c r="DH913">
        <f t="shared" si="428"/>
        <v>0</v>
      </c>
      <c r="DI913">
        <f t="shared" si="429"/>
        <v>0</v>
      </c>
      <c r="DJ913">
        <f t="shared" si="438"/>
        <v>0</v>
      </c>
      <c r="DK913">
        <v>0</v>
      </c>
      <c r="DL913" t="s">
        <v>3</v>
      </c>
      <c r="DM913">
        <v>0</v>
      </c>
      <c r="DN913" t="s">
        <v>3</v>
      </c>
      <c r="DO913">
        <v>0</v>
      </c>
    </row>
    <row r="914" spans="1:119" x14ac:dyDescent="0.25">
      <c r="A914">
        <f>ROW(Source!A354)</f>
        <v>354</v>
      </c>
      <c r="B914">
        <v>381997917</v>
      </c>
      <c r="C914">
        <v>382001136</v>
      </c>
      <c r="D914">
        <v>342744171</v>
      </c>
      <c r="E914">
        <v>1</v>
      </c>
      <c r="F914">
        <v>1</v>
      </c>
      <c r="G914">
        <v>1</v>
      </c>
      <c r="H914">
        <v>3</v>
      </c>
      <c r="I914" t="s">
        <v>1161</v>
      </c>
      <c r="J914" t="s">
        <v>1162</v>
      </c>
      <c r="K914" t="s">
        <v>1163</v>
      </c>
      <c r="L914">
        <v>1371</v>
      </c>
      <c r="N914">
        <v>1013</v>
      </c>
      <c r="O914" t="s">
        <v>202</v>
      </c>
      <c r="P914" t="s">
        <v>202</v>
      </c>
      <c r="Q914">
        <v>1</v>
      </c>
      <c r="W914">
        <v>0</v>
      </c>
      <c r="X914">
        <v>2132169339</v>
      </c>
      <c r="Y914">
        <f t="shared" si="430"/>
        <v>0</v>
      </c>
      <c r="AA914">
        <v>17.95</v>
      </c>
      <c r="AB914">
        <v>0</v>
      </c>
      <c r="AC914">
        <v>0</v>
      </c>
      <c r="AD914">
        <v>0</v>
      </c>
      <c r="AE914">
        <v>19.100000000000001</v>
      </c>
      <c r="AF914">
        <v>0</v>
      </c>
      <c r="AG914">
        <v>0</v>
      </c>
      <c r="AH914">
        <v>0</v>
      </c>
      <c r="AI914">
        <v>0.94</v>
      </c>
      <c r="AJ914">
        <v>1</v>
      </c>
      <c r="AK914">
        <v>1</v>
      </c>
      <c r="AL914">
        <v>1</v>
      </c>
      <c r="AM914">
        <v>2</v>
      </c>
      <c r="AN914">
        <v>0</v>
      </c>
      <c r="AO914">
        <v>0</v>
      </c>
      <c r="AP914">
        <v>1</v>
      </c>
      <c r="AQ914">
        <v>1</v>
      </c>
      <c r="AR914">
        <v>0</v>
      </c>
      <c r="AS914" t="s">
        <v>3</v>
      </c>
      <c r="AT914">
        <v>14</v>
      </c>
      <c r="AU914" t="s">
        <v>14</v>
      </c>
      <c r="AV914">
        <v>0</v>
      </c>
      <c r="AW914">
        <v>2</v>
      </c>
      <c r="AX914">
        <v>382001172</v>
      </c>
      <c r="AY914">
        <v>1</v>
      </c>
      <c r="AZ914">
        <v>0</v>
      </c>
      <c r="BA914">
        <v>914</v>
      </c>
      <c r="BB914">
        <v>1</v>
      </c>
      <c r="BC914">
        <v>0</v>
      </c>
      <c r="BD914">
        <v>0</v>
      </c>
      <c r="BE914">
        <v>0</v>
      </c>
      <c r="BF914">
        <v>0</v>
      </c>
      <c r="BG914">
        <v>0</v>
      </c>
      <c r="BH914">
        <v>0</v>
      </c>
      <c r="BI914">
        <v>0</v>
      </c>
      <c r="BJ914">
        <v>267.40000000000003</v>
      </c>
      <c r="BK914">
        <v>0</v>
      </c>
      <c r="BL914">
        <v>0</v>
      </c>
      <c r="BM914">
        <v>0</v>
      </c>
      <c r="BN914">
        <v>0</v>
      </c>
      <c r="BO914">
        <v>0</v>
      </c>
      <c r="BP914">
        <v>1</v>
      </c>
      <c r="BQ914">
        <v>0</v>
      </c>
      <c r="BR914">
        <v>0</v>
      </c>
      <c r="BS914">
        <v>0</v>
      </c>
      <c r="BT914">
        <v>0</v>
      </c>
      <c r="BU914">
        <v>0</v>
      </c>
      <c r="BV914">
        <v>0</v>
      </c>
      <c r="BW914">
        <v>0</v>
      </c>
      <c r="CV914">
        <v>0</v>
      </c>
      <c r="CW914">
        <v>0</v>
      </c>
      <c r="CX914">
        <f>ROUND(Y914*Source!I354,7)</f>
        <v>0</v>
      </c>
      <c r="CY914">
        <f t="shared" si="431"/>
        <v>17.95</v>
      </c>
      <c r="CZ914">
        <f t="shared" si="432"/>
        <v>19.100000000000001</v>
      </c>
      <c r="DA914">
        <f t="shared" si="433"/>
        <v>0.94</v>
      </c>
      <c r="DB914">
        <f t="shared" si="434"/>
        <v>0</v>
      </c>
      <c r="DC914">
        <f t="shared" si="435"/>
        <v>0</v>
      </c>
      <c r="DD914" t="s">
        <v>3</v>
      </c>
      <c r="DE914" t="s">
        <v>3</v>
      </c>
      <c r="DF914">
        <f t="shared" si="436"/>
        <v>0</v>
      </c>
      <c r="DG914">
        <f t="shared" si="437"/>
        <v>0</v>
      </c>
      <c r="DH914">
        <f t="shared" si="428"/>
        <v>0</v>
      </c>
      <c r="DI914">
        <f t="shared" si="429"/>
        <v>0</v>
      </c>
      <c r="DJ914">
        <f t="shared" si="438"/>
        <v>0</v>
      </c>
      <c r="DK914">
        <v>0</v>
      </c>
      <c r="DL914" t="s">
        <v>3</v>
      </c>
      <c r="DM914">
        <v>0</v>
      </c>
      <c r="DN914" t="s">
        <v>3</v>
      </c>
      <c r="DO914">
        <v>0</v>
      </c>
    </row>
    <row r="915" spans="1:119" x14ac:dyDescent="0.25">
      <c r="A915">
        <f>ROW(Source!A354)</f>
        <v>354</v>
      </c>
      <c r="B915">
        <v>381997917</v>
      </c>
      <c r="C915">
        <v>382001136</v>
      </c>
      <c r="D915">
        <v>342744300</v>
      </c>
      <c r="E915">
        <v>1</v>
      </c>
      <c r="F915">
        <v>1</v>
      </c>
      <c r="G915">
        <v>1</v>
      </c>
      <c r="H915">
        <v>3</v>
      </c>
      <c r="I915" t="s">
        <v>1130</v>
      </c>
      <c r="J915" t="s">
        <v>1131</v>
      </c>
      <c r="K915" t="s">
        <v>1132</v>
      </c>
      <c r="L915">
        <v>1371</v>
      </c>
      <c r="N915">
        <v>1013</v>
      </c>
      <c r="O915" t="s">
        <v>202</v>
      </c>
      <c r="P915" t="s">
        <v>202</v>
      </c>
      <c r="Q915">
        <v>1</v>
      </c>
      <c r="W915">
        <v>0</v>
      </c>
      <c r="X915">
        <v>-1946103972</v>
      </c>
      <c r="Y915">
        <f t="shared" si="430"/>
        <v>0</v>
      </c>
      <c r="AA915">
        <v>529.66999999999996</v>
      </c>
      <c r="AB915">
        <v>0</v>
      </c>
      <c r="AC915">
        <v>0</v>
      </c>
      <c r="AD915">
        <v>0</v>
      </c>
      <c r="AE915">
        <v>417.06</v>
      </c>
      <c r="AF915">
        <v>0</v>
      </c>
      <c r="AG915">
        <v>0</v>
      </c>
      <c r="AH915">
        <v>0</v>
      </c>
      <c r="AI915">
        <v>1.27</v>
      </c>
      <c r="AJ915">
        <v>1</v>
      </c>
      <c r="AK915">
        <v>1</v>
      </c>
      <c r="AL915">
        <v>1</v>
      </c>
      <c r="AM915">
        <v>2</v>
      </c>
      <c r="AN915">
        <v>0</v>
      </c>
      <c r="AO915">
        <v>0</v>
      </c>
      <c r="AP915">
        <v>1</v>
      </c>
      <c r="AQ915">
        <v>1</v>
      </c>
      <c r="AR915">
        <v>0</v>
      </c>
      <c r="AS915" t="s">
        <v>3</v>
      </c>
      <c r="AT915">
        <v>1</v>
      </c>
      <c r="AU915" t="s">
        <v>14</v>
      </c>
      <c r="AV915">
        <v>0</v>
      </c>
      <c r="AW915">
        <v>2</v>
      </c>
      <c r="AX915">
        <v>382001173</v>
      </c>
      <c r="AY915">
        <v>1</v>
      </c>
      <c r="AZ915">
        <v>0</v>
      </c>
      <c r="BA915">
        <v>915</v>
      </c>
      <c r="BB915">
        <v>1</v>
      </c>
      <c r="BC915">
        <v>0</v>
      </c>
      <c r="BD915">
        <v>0</v>
      </c>
      <c r="BE915">
        <v>0</v>
      </c>
      <c r="BF915">
        <v>0</v>
      </c>
      <c r="BG915">
        <v>0</v>
      </c>
      <c r="BH915">
        <v>0</v>
      </c>
      <c r="BI915">
        <v>0</v>
      </c>
      <c r="BJ915">
        <v>417.06</v>
      </c>
      <c r="BK915">
        <v>0</v>
      </c>
      <c r="BL915">
        <v>0</v>
      </c>
      <c r="BM915">
        <v>0</v>
      </c>
      <c r="BN915">
        <v>0</v>
      </c>
      <c r="BO915">
        <v>0</v>
      </c>
      <c r="BP915">
        <v>1</v>
      </c>
      <c r="BQ915">
        <v>0</v>
      </c>
      <c r="BR915">
        <v>0</v>
      </c>
      <c r="BS915">
        <v>0</v>
      </c>
      <c r="BT915">
        <v>0</v>
      </c>
      <c r="BU915">
        <v>0</v>
      </c>
      <c r="BV915">
        <v>0</v>
      </c>
      <c r="BW915">
        <v>0</v>
      </c>
      <c r="CV915">
        <v>0</v>
      </c>
      <c r="CW915">
        <v>0</v>
      </c>
      <c r="CX915">
        <f>ROUND(Y915*Source!I354,7)</f>
        <v>0</v>
      </c>
      <c r="CY915">
        <f t="shared" si="431"/>
        <v>529.66999999999996</v>
      </c>
      <c r="CZ915">
        <f t="shared" si="432"/>
        <v>417.06</v>
      </c>
      <c r="DA915">
        <f t="shared" si="433"/>
        <v>1.27</v>
      </c>
      <c r="DB915">
        <f t="shared" si="434"/>
        <v>0</v>
      </c>
      <c r="DC915">
        <f t="shared" si="435"/>
        <v>0</v>
      </c>
      <c r="DD915" t="s">
        <v>3</v>
      </c>
      <c r="DE915" t="s">
        <v>3</v>
      </c>
      <c r="DF915">
        <f t="shared" si="436"/>
        <v>0</v>
      </c>
      <c r="DG915">
        <f t="shared" si="437"/>
        <v>0</v>
      </c>
      <c r="DH915">
        <f t="shared" si="428"/>
        <v>0</v>
      </c>
      <c r="DI915">
        <f t="shared" si="429"/>
        <v>0</v>
      </c>
      <c r="DJ915">
        <f t="shared" si="438"/>
        <v>0</v>
      </c>
      <c r="DK915">
        <v>0</v>
      </c>
      <c r="DL915" t="s">
        <v>3</v>
      </c>
      <c r="DM915">
        <v>0</v>
      </c>
      <c r="DN915" t="s">
        <v>3</v>
      </c>
      <c r="DO915">
        <v>0</v>
      </c>
    </row>
    <row r="916" spans="1:119" x14ac:dyDescent="0.25">
      <c r="A916">
        <f>ROW(Source!A354)</f>
        <v>354</v>
      </c>
      <c r="B916">
        <v>381997917</v>
      </c>
      <c r="C916">
        <v>382001136</v>
      </c>
      <c r="D916">
        <v>342751707</v>
      </c>
      <c r="E916">
        <v>1</v>
      </c>
      <c r="F916">
        <v>1</v>
      </c>
      <c r="G916">
        <v>1</v>
      </c>
      <c r="H916">
        <v>3</v>
      </c>
      <c r="I916" t="s">
        <v>1133</v>
      </c>
      <c r="J916" t="s">
        <v>1134</v>
      </c>
      <c r="K916" t="s">
        <v>1135</v>
      </c>
      <c r="L916">
        <v>1425</v>
      </c>
      <c r="N916">
        <v>1013</v>
      </c>
      <c r="O916" t="s">
        <v>1082</v>
      </c>
      <c r="P916" t="s">
        <v>1082</v>
      </c>
      <c r="Q916">
        <v>1</v>
      </c>
      <c r="W916">
        <v>0</v>
      </c>
      <c r="X916">
        <v>-1086610245</v>
      </c>
      <c r="Y916">
        <f t="shared" si="430"/>
        <v>0</v>
      </c>
      <c r="AA916">
        <v>56.24</v>
      </c>
      <c r="AB916">
        <v>0</v>
      </c>
      <c r="AC916">
        <v>0</v>
      </c>
      <c r="AD916">
        <v>0</v>
      </c>
      <c r="AE916">
        <v>47.26</v>
      </c>
      <c r="AF916">
        <v>0</v>
      </c>
      <c r="AG916">
        <v>0</v>
      </c>
      <c r="AH916">
        <v>0</v>
      </c>
      <c r="AI916">
        <v>1.19</v>
      </c>
      <c r="AJ916">
        <v>1</v>
      </c>
      <c r="AK916">
        <v>1</v>
      </c>
      <c r="AL916">
        <v>1</v>
      </c>
      <c r="AM916">
        <v>2</v>
      </c>
      <c r="AN916">
        <v>0</v>
      </c>
      <c r="AO916">
        <v>0</v>
      </c>
      <c r="AP916">
        <v>1</v>
      </c>
      <c r="AQ916">
        <v>1</v>
      </c>
      <c r="AR916">
        <v>0</v>
      </c>
      <c r="AS916" t="s">
        <v>3</v>
      </c>
      <c r="AT916">
        <v>0.84</v>
      </c>
      <c r="AU916" t="s">
        <v>14</v>
      </c>
      <c r="AV916">
        <v>0</v>
      </c>
      <c r="AW916">
        <v>2</v>
      </c>
      <c r="AX916">
        <v>382001174</v>
      </c>
      <c r="AY916">
        <v>1</v>
      </c>
      <c r="AZ916">
        <v>0</v>
      </c>
      <c r="BA916">
        <v>916</v>
      </c>
      <c r="BB916">
        <v>1</v>
      </c>
      <c r="BC916">
        <v>0</v>
      </c>
      <c r="BD916">
        <v>0</v>
      </c>
      <c r="BE916">
        <v>0</v>
      </c>
      <c r="BF916">
        <v>0</v>
      </c>
      <c r="BG916">
        <v>0</v>
      </c>
      <c r="BH916">
        <v>0</v>
      </c>
      <c r="BI916">
        <v>0</v>
      </c>
      <c r="BJ916">
        <v>39.698399999999999</v>
      </c>
      <c r="BK916">
        <v>0</v>
      </c>
      <c r="BL916">
        <v>0</v>
      </c>
      <c r="BM916">
        <v>0</v>
      </c>
      <c r="BN916">
        <v>0</v>
      </c>
      <c r="BO916">
        <v>0</v>
      </c>
      <c r="BP916">
        <v>1</v>
      </c>
      <c r="BQ916">
        <v>0</v>
      </c>
      <c r="BR916">
        <v>0</v>
      </c>
      <c r="BS916">
        <v>0</v>
      </c>
      <c r="BT916">
        <v>0</v>
      </c>
      <c r="BU916">
        <v>0</v>
      </c>
      <c r="BV916">
        <v>0</v>
      </c>
      <c r="BW916">
        <v>0</v>
      </c>
      <c r="CV916">
        <v>0</v>
      </c>
      <c r="CW916">
        <v>0</v>
      </c>
      <c r="CX916">
        <f>ROUND(Y916*Source!I354,7)</f>
        <v>0</v>
      </c>
      <c r="CY916">
        <f t="shared" si="431"/>
        <v>56.24</v>
      </c>
      <c r="CZ916">
        <f t="shared" si="432"/>
        <v>47.26</v>
      </c>
      <c r="DA916">
        <f t="shared" si="433"/>
        <v>1.19</v>
      </c>
      <c r="DB916">
        <f t="shared" si="434"/>
        <v>0</v>
      </c>
      <c r="DC916">
        <f t="shared" si="435"/>
        <v>0</v>
      </c>
      <c r="DD916" t="s">
        <v>3</v>
      </c>
      <c r="DE916" t="s">
        <v>3</v>
      </c>
      <c r="DF916">
        <f t="shared" si="436"/>
        <v>0</v>
      </c>
      <c r="DG916">
        <f t="shared" si="437"/>
        <v>0</v>
      </c>
      <c r="DH916">
        <f t="shared" si="428"/>
        <v>0</v>
      </c>
      <c r="DI916">
        <f t="shared" si="429"/>
        <v>0</v>
      </c>
      <c r="DJ916">
        <f t="shared" si="438"/>
        <v>0</v>
      </c>
      <c r="DK916">
        <v>0</v>
      </c>
      <c r="DL916" t="s">
        <v>3</v>
      </c>
      <c r="DM916">
        <v>0</v>
      </c>
      <c r="DN916" t="s">
        <v>3</v>
      </c>
      <c r="DO916">
        <v>0</v>
      </c>
    </row>
    <row r="917" spans="1:119" x14ac:dyDescent="0.25">
      <c r="A917">
        <f>ROW(Source!A354)</f>
        <v>354</v>
      </c>
      <c r="B917">
        <v>381997917</v>
      </c>
      <c r="C917">
        <v>382001136</v>
      </c>
      <c r="D917">
        <v>342751716</v>
      </c>
      <c r="E917">
        <v>1</v>
      </c>
      <c r="F917">
        <v>1</v>
      </c>
      <c r="G917">
        <v>1</v>
      </c>
      <c r="H917">
        <v>3</v>
      </c>
      <c r="I917" t="s">
        <v>1136</v>
      </c>
      <c r="J917" t="s">
        <v>1137</v>
      </c>
      <c r="K917" t="s">
        <v>1138</v>
      </c>
      <c r="L917">
        <v>1407</v>
      </c>
      <c r="N917">
        <v>1013</v>
      </c>
      <c r="O917" t="s">
        <v>1139</v>
      </c>
      <c r="P917" t="s">
        <v>1139</v>
      </c>
      <c r="Q917">
        <v>1</v>
      </c>
      <c r="W917">
        <v>0</v>
      </c>
      <c r="X917">
        <v>1070744045</v>
      </c>
      <c r="Y917">
        <f t="shared" si="430"/>
        <v>0</v>
      </c>
      <c r="AA917">
        <v>7142</v>
      </c>
      <c r="AB917">
        <v>0</v>
      </c>
      <c r="AC917">
        <v>0</v>
      </c>
      <c r="AD917">
        <v>0</v>
      </c>
      <c r="AE917">
        <v>6052.54</v>
      </c>
      <c r="AF917">
        <v>0</v>
      </c>
      <c r="AG917">
        <v>0</v>
      </c>
      <c r="AH917">
        <v>0</v>
      </c>
      <c r="AI917">
        <v>1.18</v>
      </c>
      <c r="AJ917">
        <v>1</v>
      </c>
      <c r="AK917">
        <v>1</v>
      </c>
      <c r="AL917">
        <v>1</v>
      </c>
      <c r="AM917">
        <v>2</v>
      </c>
      <c r="AN917">
        <v>0</v>
      </c>
      <c r="AO917">
        <v>0</v>
      </c>
      <c r="AP917">
        <v>1</v>
      </c>
      <c r="AQ917">
        <v>1</v>
      </c>
      <c r="AR917">
        <v>0</v>
      </c>
      <c r="AS917" t="s">
        <v>3</v>
      </c>
      <c r="AT917">
        <v>4.3999999999999997E-2</v>
      </c>
      <c r="AU917" t="s">
        <v>14</v>
      </c>
      <c r="AV917">
        <v>0</v>
      </c>
      <c r="AW917">
        <v>2</v>
      </c>
      <c r="AX917">
        <v>382001175</v>
      </c>
      <c r="AY917">
        <v>1</v>
      </c>
      <c r="AZ917">
        <v>0</v>
      </c>
      <c r="BA917">
        <v>917</v>
      </c>
      <c r="BB917">
        <v>1</v>
      </c>
      <c r="BC917">
        <v>0</v>
      </c>
      <c r="BD917">
        <v>0</v>
      </c>
      <c r="BE917">
        <v>0</v>
      </c>
      <c r="BF917">
        <v>0</v>
      </c>
      <c r="BG917">
        <v>0</v>
      </c>
      <c r="BH917">
        <v>0</v>
      </c>
      <c r="BI917">
        <v>0</v>
      </c>
      <c r="BJ917">
        <v>266.31175999999999</v>
      </c>
      <c r="BK917">
        <v>0</v>
      </c>
      <c r="BL917">
        <v>0</v>
      </c>
      <c r="BM917">
        <v>0</v>
      </c>
      <c r="BN917">
        <v>0</v>
      </c>
      <c r="BO917">
        <v>0</v>
      </c>
      <c r="BP917">
        <v>1</v>
      </c>
      <c r="BQ917">
        <v>0</v>
      </c>
      <c r="BR917">
        <v>0</v>
      </c>
      <c r="BS917">
        <v>0</v>
      </c>
      <c r="BT917">
        <v>0</v>
      </c>
      <c r="BU917">
        <v>0</v>
      </c>
      <c r="BV917">
        <v>0</v>
      </c>
      <c r="BW917">
        <v>0</v>
      </c>
      <c r="CV917">
        <v>0</v>
      </c>
      <c r="CW917">
        <v>0</v>
      </c>
      <c r="CX917">
        <f>ROUND(Y917*Source!I354,7)</f>
        <v>0</v>
      </c>
      <c r="CY917">
        <f t="shared" si="431"/>
        <v>7142</v>
      </c>
      <c r="CZ917">
        <f t="shared" si="432"/>
        <v>6052.54</v>
      </c>
      <c r="DA917">
        <f t="shared" si="433"/>
        <v>1.18</v>
      </c>
      <c r="DB917">
        <f t="shared" si="434"/>
        <v>0</v>
      </c>
      <c r="DC917">
        <f t="shared" si="435"/>
        <v>0</v>
      </c>
      <c r="DD917" t="s">
        <v>3</v>
      </c>
      <c r="DE917" t="s">
        <v>3</v>
      </c>
      <c r="DF917">
        <f t="shared" si="436"/>
        <v>0</v>
      </c>
      <c r="DG917">
        <f t="shared" si="437"/>
        <v>0</v>
      </c>
      <c r="DH917">
        <f t="shared" si="428"/>
        <v>0</v>
      </c>
      <c r="DI917">
        <f t="shared" si="429"/>
        <v>0</v>
      </c>
      <c r="DJ917">
        <f t="shared" si="438"/>
        <v>0</v>
      </c>
      <c r="DK917">
        <v>0</v>
      </c>
      <c r="DL917" t="s">
        <v>3</v>
      </c>
      <c r="DM917">
        <v>0</v>
      </c>
      <c r="DN917" t="s">
        <v>3</v>
      </c>
      <c r="DO917">
        <v>0</v>
      </c>
    </row>
    <row r="918" spans="1:119" x14ac:dyDescent="0.25">
      <c r="A918">
        <f>ROW(Source!A354)</f>
        <v>354</v>
      </c>
      <c r="B918">
        <v>381997917</v>
      </c>
      <c r="C918">
        <v>382001136</v>
      </c>
      <c r="D918">
        <v>342646017</v>
      </c>
      <c r="E918">
        <v>113</v>
      </c>
      <c r="F918">
        <v>1</v>
      </c>
      <c r="G918">
        <v>1</v>
      </c>
      <c r="H918">
        <v>3</v>
      </c>
      <c r="I918" t="s">
        <v>1042</v>
      </c>
      <c r="J918" t="s">
        <v>3</v>
      </c>
      <c r="K918" t="s">
        <v>1043</v>
      </c>
      <c r="L918">
        <v>3277935</v>
      </c>
      <c r="N918">
        <v>1013</v>
      </c>
      <c r="O918" t="s">
        <v>1044</v>
      </c>
      <c r="P918" t="s">
        <v>1044</v>
      </c>
      <c r="Q918">
        <v>1</v>
      </c>
      <c r="W918">
        <v>0</v>
      </c>
      <c r="X918">
        <v>274903907</v>
      </c>
      <c r="Y918">
        <f>AT918</f>
        <v>2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0</v>
      </c>
      <c r="AH918">
        <v>0</v>
      </c>
      <c r="AI918">
        <v>1</v>
      </c>
      <c r="AJ918">
        <v>1</v>
      </c>
      <c r="AK918">
        <v>1</v>
      </c>
      <c r="AL918">
        <v>1</v>
      </c>
      <c r="AM918">
        <v>-2</v>
      </c>
      <c r="AN918">
        <v>0</v>
      </c>
      <c r="AO918">
        <v>0</v>
      </c>
      <c r="AP918">
        <v>0</v>
      </c>
      <c r="AQ918">
        <v>1</v>
      </c>
      <c r="AR918">
        <v>0</v>
      </c>
      <c r="AS918" t="s">
        <v>3</v>
      </c>
      <c r="AT918">
        <v>2</v>
      </c>
      <c r="AU918" t="s">
        <v>3</v>
      </c>
      <c r="AV918">
        <v>0</v>
      </c>
      <c r="AW918">
        <v>2</v>
      </c>
      <c r="AX918">
        <v>382001176</v>
      </c>
      <c r="AY918">
        <v>1</v>
      </c>
      <c r="AZ918">
        <v>2048</v>
      </c>
      <c r="BA918">
        <v>918</v>
      </c>
      <c r="BB918">
        <v>1</v>
      </c>
      <c r="BC918">
        <v>0</v>
      </c>
      <c r="BD918">
        <v>0</v>
      </c>
      <c r="BE918">
        <v>0</v>
      </c>
      <c r="BF918">
        <v>0</v>
      </c>
      <c r="BG918">
        <v>0</v>
      </c>
      <c r="BH918">
        <v>0</v>
      </c>
      <c r="BI918">
        <v>0</v>
      </c>
      <c r="BJ918">
        <v>0</v>
      </c>
      <c r="BK918">
        <v>0</v>
      </c>
      <c r="BL918">
        <v>0</v>
      </c>
      <c r="BM918">
        <v>0</v>
      </c>
      <c r="BN918">
        <v>0</v>
      </c>
      <c r="BO918">
        <v>0</v>
      </c>
      <c r="BP918">
        <v>0</v>
      </c>
      <c r="BQ918">
        <v>0</v>
      </c>
      <c r="BR918">
        <v>0</v>
      </c>
      <c r="BS918">
        <v>0</v>
      </c>
      <c r="BT918">
        <v>0</v>
      </c>
      <c r="BU918">
        <v>0</v>
      </c>
      <c r="BV918">
        <v>0</v>
      </c>
      <c r="BW918">
        <v>0</v>
      </c>
      <c r="CV918">
        <v>0</v>
      </c>
      <c r="CW918">
        <v>0</v>
      </c>
      <c r="CX918">
        <f>ROUND(Y918*Source!I354,7)</f>
        <v>2</v>
      </c>
      <c r="CY918">
        <f t="shared" si="431"/>
        <v>0</v>
      </c>
      <c r="CZ918">
        <f t="shared" si="432"/>
        <v>0</v>
      </c>
      <c r="DA918">
        <f t="shared" si="433"/>
        <v>1</v>
      </c>
      <c r="DB918">
        <f>ROUND(ROUND(AT918*CZ918,2),6)</f>
        <v>0</v>
      </c>
      <c r="DC918">
        <f>ROUND(ROUND(AT918*AG918,2),6)</f>
        <v>0</v>
      </c>
      <c r="DD918" t="s">
        <v>3</v>
      </c>
      <c r="DE918" t="s">
        <v>3</v>
      </c>
      <c r="DF918">
        <f>ROUND(ROUND(AE918,2)*CX918,2)</f>
        <v>0</v>
      </c>
      <c r="DG918">
        <f t="shared" si="437"/>
        <v>0</v>
      </c>
      <c r="DH918">
        <f t="shared" si="428"/>
        <v>0</v>
      </c>
      <c r="DI918">
        <f t="shared" si="429"/>
        <v>0</v>
      </c>
      <c r="DJ918">
        <f t="shared" si="438"/>
        <v>0</v>
      </c>
      <c r="DK918">
        <v>0</v>
      </c>
      <c r="DL918" t="s">
        <v>3</v>
      </c>
      <c r="DM918">
        <v>0</v>
      </c>
      <c r="DN918" t="s">
        <v>3</v>
      </c>
      <c r="DO918">
        <v>0</v>
      </c>
    </row>
    <row r="919" spans="1:119" x14ac:dyDescent="0.25">
      <c r="A919">
        <f>ROW(Source!A390)</f>
        <v>390</v>
      </c>
      <c r="B919">
        <v>381997917</v>
      </c>
      <c r="C919">
        <v>382001177</v>
      </c>
      <c r="D919">
        <v>342640256</v>
      </c>
      <c r="E919">
        <v>113</v>
      </c>
      <c r="F919">
        <v>1</v>
      </c>
      <c r="G919">
        <v>1</v>
      </c>
      <c r="H919">
        <v>1</v>
      </c>
      <c r="I919" t="s">
        <v>1166</v>
      </c>
      <c r="J919" t="s">
        <v>3</v>
      </c>
      <c r="K919" t="s">
        <v>1167</v>
      </c>
      <c r="L919">
        <v>1191</v>
      </c>
      <c r="N919">
        <v>1013</v>
      </c>
      <c r="O919" t="s">
        <v>1034</v>
      </c>
      <c r="P919" t="s">
        <v>1034</v>
      </c>
      <c r="Q919">
        <v>1</v>
      </c>
      <c r="W919">
        <v>0</v>
      </c>
      <c r="X919">
        <v>73401693</v>
      </c>
      <c r="Y919">
        <f>(AT919*ROUND((0.3*0.86),7))</f>
        <v>11.868</v>
      </c>
      <c r="AA919">
        <v>0</v>
      </c>
      <c r="AB919">
        <v>0</v>
      </c>
      <c r="AC919">
        <v>0</v>
      </c>
      <c r="AD919">
        <v>687.23</v>
      </c>
      <c r="AE919">
        <v>0</v>
      </c>
      <c r="AF919">
        <v>0</v>
      </c>
      <c r="AG919">
        <v>0</v>
      </c>
      <c r="AH919">
        <v>687.23</v>
      </c>
      <c r="AI919">
        <v>1</v>
      </c>
      <c r="AJ919">
        <v>1</v>
      </c>
      <c r="AK919">
        <v>1</v>
      </c>
      <c r="AL919">
        <v>1</v>
      </c>
      <c r="AM919">
        <v>-2</v>
      </c>
      <c r="AN919">
        <v>0</v>
      </c>
      <c r="AO919">
        <v>0</v>
      </c>
      <c r="AP919">
        <v>1</v>
      </c>
      <c r="AQ919">
        <v>1</v>
      </c>
      <c r="AR919">
        <v>0</v>
      </c>
      <c r="AS919" t="s">
        <v>3</v>
      </c>
      <c r="AT919">
        <v>46</v>
      </c>
      <c r="AU919" t="s">
        <v>149</v>
      </c>
      <c r="AV919">
        <v>1</v>
      </c>
      <c r="AW919">
        <v>2</v>
      </c>
      <c r="AX919">
        <v>382001196</v>
      </c>
      <c r="AY919">
        <v>1</v>
      </c>
      <c r="AZ919">
        <v>0</v>
      </c>
      <c r="BA919">
        <v>919</v>
      </c>
      <c r="BB919">
        <v>1</v>
      </c>
      <c r="BC919">
        <v>0</v>
      </c>
      <c r="BD919">
        <v>0</v>
      </c>
      <c r="BE919">
        <v>0</v>
      </c>
      <c r="BF919">
        <v>0</v>
      </c>
      <c r="BG919">
        <v>0</v>
      </c>
      <c r="BH919">
        <v>0</v>
      </c>
      <c r="BI919">
        <v>0</v>
      </c>
      <c r="BJ919">
        <v>0</v>
      </c>
      <c r="BK919">
        <v>0</v>
      </c>
      <c r="BL919">
        <v>0</v>
      </c>
      <c r="BM919">
        <v>31612.58</v>
      </c>
      <c r="BN919">
        <v>46</v>
      </c>
      <c r="BO919">
        <v>0</v>
      </c>
      <c r="BP919">
        <v>1</v>
      </c>
      <c r="BQ919">
        <v>0</v>
      </c>
      <c r="BR919">
        <v>0</v>
      </c>
      <c r="BS919">
        <v>0</v>
      </c>
      <c r="BT919">
        <v>8156.0456399999994</v>
      </c>
      <c r="BU919">
        <v>11.867999999999999</v>
      </c>
      <c r="BV919">
        <v>0</v>
      </c>
      <c r="BW919">
        <v>1</v>
      </c>
      <c r="CU919">
        <f>ROUND(AT919*Source!I390*AH919*AL919,2)</f>
        <v>31612.58</v>
      </c>
      <c r="CV919">
        <f>ROUND(Y919*Source!I390,7)</f>
        <v>11.868</v>
      </c>
      <c r="CW919">
        <v>0</v>
      </c>
      <c r="CX919">
        <f>ROUND(Y919*Source!I390,7)</f>
        <v>11.868</v>
      </c>
      <c r="CY919">
        <f>AD919</f>
        <v>687.23</v>
      </c>
      <c r="CZ919">
        <f>AH919</f>
        <v>687.23</v>
      </c>
      <c r="DA919">
        <f>AL919</f>
        <v>1</v>
      </c>
      <c r="DB919">
        <f>ROUND((ROUND(AT919*CZ919,2)*ROUND((0.3*0.86),7)),6)</f>
        <v>8156.0456400000003</v>
      </c>
      <c r="DC919">
        <f>ROUND((ROUND(AT919*AG919,2)*ROUND((0.3*0.86),7)),6)</f>
        <v>0</v>
      </c>
      <c r="DD919" t="s">
        <v>3</v>
      </c>
      <c r="DE919" t="s">
        <v>3</v>
      </c>
      <c r="DF919">
        <f>ROUND(ROUND(AE919,2)*CX919,2)</f>
        <v>0</v>
      </c>
      <c r="DG919">
        <f t="shared" si="437"/>
        <v>0</v>
      </c>
      <c r="DH919">
        <f t="shared" si="428"/>
        <v>0</v>
      </c>
      <c r="DI919">
        <f t="shared" si="429"/>
        <v>8156.05</v>
      </c>
      <c r="DJ919">
        <f>DI919</f>
        <v>8156.05</v>
      </c>
      <c r="DK919">
        <v>1</v>
      </c>
      <c r="DL919" t="s">
        <v>3</v>
      </c>
      <c r="DM919">
        <v>0</v>
      </c>
      <c r="DN919" t="s">
        <v>3</v>
      </c>
      <c r="DO919">
        <v>0</v>
      </c>
    </row>
    <row r="920" spans="1:119" x14ac:dyDescent="0.25">
      <c r="A920">
        <f>ROW(Source!A390)</f>
        <v>390</v>
      </c>
      <c r="B920">
        <v>381997917</v>
      </c>
      <c r="C920">
        <v>382001177</v>
      </c>
      <c r="D920">
        <v>342640393</v>
      </c>
      <c r="E920">
        <v>113</v>
      </c>
      <c r="F920">
        <v>1</v>
      </c>
      <c r="G920">
        <v>1</v>
      </c>
      <c r="H920">
        <v>1</v>
      </c>
      <c r="I920" t="s">
        <v>1035</v>
      </c>
      <c r="J920" t="s">
        <v>3</v>
      </c>
      <c r="K920" t="s">
        <v>1036</v>
      </c>
      <c r="L920">
        <v>1191</v>
      </c>
      <c r="N920">
        <v>1013</v>
      </c>
      <c r="O920" t="s">
        <v>1034</v>
      </c>
      <c r="P920" t="s">
        <v>1034</v>
      </c>
      <c r="Q920">
        <v>1</v>
      </c>
      <c r="W920">
        <v>0</v>
      </c>
      <c r="X920">
        <v>-1417349443</v>
      </c>
      <c r="Y920">
        <f>(AT920*ROUND((0.3*0.86),7))</f>
        <v>1.52478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0</v>
      </c>
      <c r="AH920">
        <v>0</v>
      </c>
      <c r="AI920">
        <v>1</v>
      </c>
      <c r="AJ920">
        <v>1</v>
      </c>
      <c r="AK920">
        <v>1</v>
      </c>
      <c r="AL920">
        <v>1</v>
      </c>
      <c r="AM920">
        <v>-2</v>
      </c>
      <c r="AN920">
        <v>0</v>
      </c>
      <c r="AO920">
        <v>0</v>
      </c>
      <c r="AP920">
        <v>1</v>
      </c>
      <c r="AQ920">
        <v>1</v>
      </c>
      <c r="AR920">
        <v>0</v>
      </c>
      <c r="AS920" t="s">
        <v>3</v>
      </c>
      <c r="AT920">
        <v>5.91</v>
      </c>
      <c r="AU920" t="s">
        <v>149</v>
      </c>
      <c r="AV920">
        <v>2</v>
      </c>
      <c r="AW920">
        <v>2</v>
      </c>
      <c r="AX920">
        <v>382001197</v>
      </c>
      <c r="AY920">
        <v>1</v>
      </c>
      <c r="AZ920">
        <v>0</v>
      </c>
      <c r="BA920">
        <v>920</v>
      </c>
      <c r="BB920">
        <v>1</v>
      </c>
      <c r="BC920">
        <v>0</v>
      </c>
      <c r="BD920">
        <v>0</v>
      </c>
      <c r="BE920">
        <v>0</v>
      </c>
      <c r="BF920">
        <v>0</v>
      </c>
      <c r="BG920">
        <v>0</v>
      </c>
      <c r="BH920">
        <v>0</v>
      </c>
      <c r="BI920">
        <v>0</v>
      </c>
      <c r="BJ920">
        <v>0</v>
      </c>
      <c r="BK920">
        <v>0</v>
      </c>
      <c r="BL920">
        <v>0</v>
      </c>
      <c r="BM920">
        <v>0</v>
      </c>
      <c r="BN920">
        <v>0</v>
      </c>
      <c r="BO920">
        <v>0</v>
      </c>
      <c r="BP920">
        <v>0</v>
      </c>
      <c r="BQ920">
        <v>0</v>
      </c>
      <c r="BR920">
        <v>0</v>
      </c>
      <c r="BS920">
        <v>0</v>
      </c>
      <c r="BT920">
        <v>0</v>
      </c>
      <c r="BU920">
        <v>0</v>
      </c>
      <c r="BV920">
        <v>0</v>
      </c>
      <c r="BW920">
        <v>0</v>
      </c>
      <c r="CV920">
        <v>0</v>
      </c>
      <c r="CW920">
        <v>0</v>
      </c>
      <c r="CX920">
        <f>ROUND(Y920*Source!I390,7)</f>
        <v>1.52478</v>
      </c>
      <c r="CY920">
        <f>AD920</f>
        <v>0</v>
      </c>
      <c r="CZ920">
        <f>AH920</f>
        <v>0</v>
      </c>
      <c r="DA920">
        <f>AL920</f>
        <v>1</v>
      </c>
      <c r="DB920">
        <f>ROUND((ROUND(AT920*CZ920,2)*ROUND((0.3*0.86),7)),6)</f>
        <v>0</v>
      </c>
      <c r="DC920">
        <f>ROUND((ROUND(AT920*AG920,2)*ROUND((0.3*0.86),7)),6)</f>
        <v>0</v>
      </c>
      <c r="DD920" t="s">
        <v>3</v>
      </c>
      <c r="DE920" t="s">
        <v>3</v>
      </c>
      <c r="DF920">
        <f>ROUND(ROUND(AE920,2)*CX920,2)</f>
        <v>0</v>
      </c>
      <c r="DG920">
        <f t="shared" si="437"/>
        <v>0</v>
      </c>
      <c r="DH920">
        <f t="shared" si="428"/>
        <v>0</v>
      </c>
      <c r="DI920">
        <f t="shared" si="429"/>
        <v>0</v>
      </c>
      <c r="DJ920">
        <f>DI920</f>
        <v>0</v>
      </c>
      <c r="DK920">
        <v>0</v>
      </c>
      <c r="DL920" t="s">
        <v>3</v>
      </c>
      <c r="DM920">
        <v>0</v>
      </c>
      <c r="DN920" t="s">
        <v>3</v>
      </c>
      <c r="DO920">
        <v>0</v>
      </c>
    </row>
    <row r="921" spans="1:119" x14ac:dyDescent="0.25">
      <c r="A921">
        <f>ROW(Source!A390)</f>
        <v>390</v>
      </c>
      <c r="B921">
        <v>381997917</v>
      </c>
      <c r="C921">
        <v>382001177</v>
      </c>
      <c r="D921">
        <v>342765492</v>
      </c>
      <c r="E921">
        <v>1</v>
      </c>
      <c r="F921">
        <v>1</v>
      </c>
      <c r="G921">
        <v>1</v>
      </c>
      <c r="H921">
        <v>2</v>
      </c>
      <c r="I921" t="s">
        <v>1056</v>
      </c>
      <c r="J921" t="s">
        <v>1057</v>
      </c>
      <c r="K921" t="s">
        <v>1058</v>
      </c>
      <c r="L921">
        <v>1368</v>
      </c>
      <c r="N921">
        <v>1011</v>
      </c>
      <c r="O921" t="s">
        <v>1040</v>
      </c>
      <c r="P921" t="s">
        <v>1040</v>
      </c>
      <c r="Q921">
        <v>1</v>
      </c>
      <c r="W921">
        <v>0</v>
      </c>
      <c r="X921">
        <v>-417672217</v>
      </c>
      <c r="Y921">
        <f>(AT921*ROUND((0.3*0.86),7))</f>
        <v>0.35861999999999999</v>
      </c>
      <c r="AA921">
        <v>0</v>
      </c>
      <c r="AB921">
        <v>1164.75</v>
      </c>
      <c r="AC921">
        <v>687.23</v>
      </c>
      <c r="AD921">
        <v>0</v>
      </c>
      <c r="AE921">
        <v>0</v>
      </c>
      <c r="AF921">
        <v>995.51</v>
      </c>
      <c r="AG921">
        <v>687.23</v>
      </c>
      <c r="AH921">
        <v>0</v>
      </c>
      <c r="AI921">
        <v>1</v>
      </c>
      <c r="AJ921">
        <v>1.17</v>
      </c>
      <c r="AK921">
        <v>1</v>
      </c>
      <c r="AL921">
        <v>1</v>
      </c>
      <c r="AM921">
        <v>2</v>
      </c>
      <c r="AN921">
        <v>0</v>
      </c>
      <c r="AO921">
        <v>0</v>
      </c>
      <c r="AP921">
        <v>1</v>
      </c>
      <c r="AQ921">
        <v>1</v>
      </c>
      <c r="AR921">
        <v>0</v>
      </c>
      <c r="AS921" t="s">
        <v>3</v>
      </c>
      <c r="AT921">
        <v>1.39</v>
      </c>
      <c r="AU921" t="s">
        <v>149</v>
      </c>
      <c r="AV921">
        <v>1</v>
      </c>
      <c r="AW921">
        <v>2</v>
      </c>
      <c r="AX921">
        <v>382001198</v>
      </c>
      <c r="AY921">
        <v>1</v>
      </c>
      <c r="AZ921">
        <v>0</v>
      </c>
      <c r="BA921">
        <v>921</v>
      </c>
      <c r="BB921">
        <v>1</v>
      </c>
      <c r="BC921">
        <v>0</v>
      </c>
      <c r="BD921">
        <v>0</v>
      </c>
      <c r="BE921">
        <v>0</v>
      </c>
      <c r="BF921">
        <v>0</v>
      </c>
      <c r="BG921">
        <v>0</v>
      </c>
      <c r="BH921">
        <v>0</v>
      </c>
      <c r="BI921">
        <v>0</v>
      </c>
      <c r="BJ921">
        <v>0</v>
      </c>
      <c r="BK921">
        <v>1383.7588999999998</v>
      </c>
      <c r="BL921">
        <v>955.24969999999996</v>
      </c>
      <c r="BM921">
        <v>0</v>
      </c>
      <c r="BN921">
        <v>0</v>
      </c>
      <c r="BO921">
        <v>1.39</v>
      </c>
      <c r="BP921">
        <v>1</v>
      </c>
      <c r="BQ921">
        <v>0</v>
      </c>
      <c r="BR921">
        <v>357.00979619999998</v>
      </c>
      <c r="BS921">
        <v>246.45442260000002</v>
      </c>
      <c r="BT921">
        <v>0</v>
      </c>
      <c r="BU921">
        <v>0</v>
      </c>
      <c r="BV921">
        <v>0.35861999999999999</v>
      </c>
      <c r="BW921">
        <v>1</v>
      </c>
      <c r="CV921">
        <v>0</v>
      </c>
      <c r="CW921">
        <f>ROUND(Y921*Source!I390*DO921,7)</f>
        <v>0.35861999999999999</v>
      </c>
      <c r="CX921">
        <f>ROUND(Y921*Source!I390,7)</f>
        <v>0.35861999999999999</v>
      </c>
      <c r="CY921">
        <f>AB921</f>
        <v>1164.75</v>
      </c>
      <c r="CZ921">
        <f>AF921</f>
        <v>995.51</v>
      </c>
      <c r="DA921">
        <f>AJ921</f>
        <v>1.17</v>
      </c>
      <c r="DB921">
        <f>ROUND((ROUND(AT921*CZ921,2)*ROUND((0.3*0.86),7)),6)</f>
        <v>357.01008000000002</v>
      </c>
      <c r="DC921">
        <f>ROUND((ROUND(AT921*AG921,2)*ROUND((0.3*0.86),7)),6)</f>
        <v>246.4545</v>
      </c>
      <c r="DD921" t="s">
        <v>3</v>
      </c>
      <c r="DE921" t="s">
        <v>3</v>
      </c>
      <c r="DF921">
        <f>ROUND(ROUND(AE921,2)*CX921,2)</f>
        <v>0</v>
      </c>
      <c r="DG921">
        <f>ROUND(ROUND(AF921*AJ921,2)*CX921,2)</f>
        <v>417.7</v>
      </c>
      <c r="DH921">
        <f t="shared" si="428"/>
        <v>246.45</v>
      </c>
      <c r="DI921">
        <f t="shared" si="429"/>
        <v>0</v>
      </c>
      <c r="DJ921">
        <f>DG921+DH921</f>
        <v>664.15</v>
      </c>
      <c r="DK921">
        <v>0</v>
      </c>
      <c r="DL921" t="s">
        <v>1041</v>
      </c>
      <c r="DM921">
        <v>5</v>
      </c>
      <c r="DN921" t="s">
        <v>1034</v>
      </c>
      <c r="DO921">
        <v>1</v>
      </c>
    </row>
    <row r="922" spans="1:119" x14ac:dyDescent="0.25">
      <c r="A922">
        <f>ROW(Source!A390)</f>
        <v>390</v>
      </c>
      <c r="B922">
        <v>381997917</v>
      </c>
      <c r="C922">
        <v>382001177</v>
      </c>
      <c r="D922">
        <v>342765498</v>
      </c>
      <c r="E922">
        <v>1</v>
      </c>
      <c r="F922">
        <v>1</v>
      </c>
      <c r="G922">
        <v>1</v>
      </c>
      <c r="H922">
        <v>2</v>
      </c>
      <c r="I922" t="s">
        <v>1037</v>
      </c>
      <c r="J922" t="s">
        <v>1038</v>
      </c>
      <c r="K922" t="s">
        <v>1039</v>
      </c>
      <c r="L922">
        <v>1368</v>
      </c>
      <c r="N922">
        <v>1011</v>
      </c>
      <c r="O922" t="s">
        <v>1040</v>
      </c>
      <c r="P922" t="s">
        <v>1040</v>
      </c>
      <c r="Q922">
        <v>1</v>
      </c>
      <c r="W922">
        <v>0</v>
      </c>
      <c r="X922">
        <v>-1239177511</v>
      </c>
      <c r="Y922">
        <f>(AT922*ROUND((0.3*0.86),7))</f>
        <v>1.1661599999999999</v>
      </c>
      <c r="AA922">
        <v>0</v>
      </c>
      <c r="AB922">
        <v>1328.8</v>
      </c>
      <c r="AC922">
        <v>687.23</v>
      </c>
      <c r="AD922">
        <v>0</v>
      </c>
      <c r="AE922">
        <v>0</v>
      </c>
      <c r="AF922">
        <v>1328.8</v>
      </c>
      <c r="AG922">
        <v>687.23</v>
      </c>
      <c r="AH922">
        <v>0</v>
      </c>
      <c r="AI922">
        <v>1</v>
      </c>
      <c r="AJ922">
        <v>1</v>
      </c>
      <c r="AK922">
        <v>1</v>
      </c>
      <c r="AL922">
        <v>1</v>
      </c>
      <c r="AM922">
        <v>-2</v>
      </c>
      <c r="AN922">
        <v>0</v>
      </c>
      <c r="AO922">
        <v>0</v>
      </c>
      <c r="AP922">
        <v>1</v>
      </c>
      <c r="AQ922">
        <v>1</v>
      </c>
      <c r="AR922">
        <v>0</v>
      </c>
      <c r="AS922" t="s">
        <v>3</v>
      </c>
      <c r="AT922">
        <v>4.5199999999999996</v>
      </c>
      <c r="AU922" t="s">
        <v>149</v>
      </c>
      <c r="AV922">
        <v>1</v>
      </c>
      <c r="AW922">
        <v>2</v>
      </c>
      <c r="AX922">
        <v>382001199</v>
      </c>
      <c r="AY922">
        <v>1</v>
      </c>
      <c r="AZ922">
        <v>0</v>
      </c>
      <c r="BA922">
        <v>922</v>
      </c>
      <c r="BB922">
        <v>1</v>
      </c>
      <c r="BC922">
        <v>0</v>
      </c>
      <c r="BD922">
        <v>0</v>
      </c>
      <c r="BE922">
        <v>0</v>
      </c>
      <c r="BF922">
        <v>0</v>
      </c>
      <c r="BG922">
        <v>0</v>
      </c>
      <c r="BH922">
        <v>0</v>
      </c>
      <c r="BI922">
        <v>0</v>
      </c>
      <c r="BJ922">
        <v>0</v>
      </c>
      <c r="BK922">
        <v>6006.1759999999995</v>
      </c>
      <c r="BL922">
        <v>3106.2795999999998</v>
      </c>
      <c r="BM922">
        <v>0</v>
      </c>
      <c r="BN922">
        <v>0</v>
      </c>
      <c r="BO922">
        <v>4.5199999999999996</v>
      </c>
      <c r="BP922">
        <v>1</v>
      </c>
      <c r="BQ922">
        <v>0</v>
      </c>
      <c r="BR922">
        <v>1549.5934079999997</v>
      </c>
      <c r="BS922">
        <v>801.42013679999991</v>
      </c>
      <c r="BT922">
        <v>0</v>
      </c>
      <c r="BU922">
        <v>0</v>
      </c>
      <c r="BV922">
        <v>1.1661599999999999</v>
      </c>
      <c r="BW922">
        <v>1</v>
      </c>
      <c r="CV922">
        <v>0</v>
      </c>
      <c r="CW922">
        <f>ROUND(Y922*Source!I390*DO922,7)</f>
        <v>1.1661600000000001</v>
      </c>
      <c r="CX922">
        <f>ROUND(Y922*Source!I390,7)</f>
        <v>1.1661600000000001</v>
      </c>
      <c r="CY922">
        <f>AB922</f>
        <v>1328.8</v>
      </c>
      <c r="CZ922">
        <f>AF922</f>
        <v>1328.8</v>
      </c>
      <c r="DA922">
        <f>AJ922</f>
        <v>1</v>
      </c>
      <c r="DB922">
        <f>ROUND((ROUND(AT922*CZ922,2)*ROUND((0.3*0.86),7)),6)</f>
        <v>1549.5944400000001</v>
      </c>
      <c r="DC922">
        <f>ROUND((ROUND(AT922*AG922,2)*ROUND((0.3*0.86),7)),6)</f>
        <v>801.42024000000004</v>
      </c>
      <c r="DD922" t="s">
        <v>3</v>
      </c>
      <c r="DE922" t="s">
        <v>3</v>
      </c>
      <c r="DF922">
        <f>ROUND(ROUND(AE922,2)*CX922,2)</f>
        <v>0</v>
      </c>
      <c r="DG922">
        <f t="shared" ref="DG922:DG938" si="439">ROUND(ROUND(AF922,2)*CX922,2)</f>
        <v>1549.59</v>
      </c>
      <c r="DH922">
        <f t="shared" si="428"/>
        <v>801.42</v>
      </c>
      <c r="DI922">
        <f t="shared" si="429"/>
        <v>0</v>
      </c>
      <c r="DJ922">
        <f>DG922+DH922</f>
        <v>2351.0099999999998</v>
      </c>
      <c r="DK922">
        <v>1</v>
      </c>
      <c r="DL922" t="s">
        <v>1041</v>
      </c>
      <c r="DM922">
        <v>5</v>
      </c>
      <c r="DN922" t="s">
        <v>1034</v>
      </c>
      <c r="DO922">
        <v>1</v>
      </c>
    </row>
    <row r="923" spans="1:119" x14ac:dyDescent="0.25">
      <c r="A923">
        <f>ROW(Source!A390)</f>
        <v>390</v>
      </c>
      <c r="B923">
        <v>381997917</v>
      </c>
      <c r="C923">
        <v>382001177</v>
      </c>
      <c r="D923">
        <v>342713884</v>
      </c>
      <c r="E923">
        <v>1</v>
      </c>
      <c r="F923">
        <v>1</v>
      </c>
      <c r="G923">
        <v>1</v>
      </c>
      <c r="H923">
        <v>3</v>
      </c>
      <c r="I923" t="s">
        <v>1112</v>
      </c>
      <c r="J923" t="s">
        <v>1113</v>
      </c>
      <c r="K923" t="s">
        <v>1114</v>
      </c>
      <c r="L923">
        <v>1348</v>
      </c>
      <c r="N923">
        <v>1009</v>
      </c>
      <c r="O923" t="s">
        <v>846</v>
      </c>
      <c r="P923" t="s">
        <v>846</v>
      </c>
      <c r="Q923">
        <v>1000</v>
      </c>
      <c r="W923">
        <v>0</v>
      </c>
      <c r="X923">
        <v>-511979560</v>
      </c>
      <c r="Y923">
        <f t="shared" ref="Y923:Y935" si="440">(AT923*ROUND(0,7))</f>
        <v>0</v>
      </c>
      <c r="AA923">
        <v>27069.53</v>
      </c>
      <c r="AB923">
        <v>0</v>
      </c>
      <c r="AC923">
        <v>0</v>
      </c>
      <c r="AD923">
        <v>0</v>
      </c>
      <c r="AE923">
        <v>23335.8</v>
      </c>
      <c r="AF923">
        <v>0</v>
      </c>
      <c r="AG923">
        <v>0</v>
      </c>
      <c r="AH923">
        <v>0</v>
      </c>
      <c r="AI923">
        <v>1.1599999999999999</v>
      </c>
      <c r="AJ923">
        <v>1</v>
      </c>
      <c r="AK923">
        <v>1</v>
      </c>
      <c r="AL923">
        <v>1</v>
      </c>
      <c r="AM923">
        <v>2</v>
      </c>
      <c r="AN923">
        <v>0</v>
      </c>
      <c r="AO923">
        <v>0</v>
      </c>
      <c r="AP923">
        <v>1</v>
      </c>
      <c r="AQ923">
        <v>1</v>
      </c>
      <c r="AR923">
        <v>0</v>
      </c>
      <c r="AS923" t="s">
        <v>3</v>
      </c>
      <c r="AT923">
        <v>5.3E-3</v>
      </c>
      <c r="AU923" t="s">
        <v>148</v>
      </c>
      <c r="AV923">
        <v>0</v>
      </c>
      <c r="AW923">
        <v>2</v>
      </c>
      <c r="AX923">
        <v>382001200</v>
      </c>
      <c r="AY923">
        <v>1</v>
      </c>
      <c r="AZ923">
        <v>0</v>
      </c>
      <c r="BA923">
        <v>923</v>
      </c>
      <c r="BB923">
        <v>1</v>
      </c>
      <c r="BC923">
        <v>0</v>
      </c>
      <c r="BD923">
        <v>0</v>
      </c>
      <c r="BE923">
        <v>0</v>
      </c>
      <c r="BF923">
        <v>0</v>
      </c>
      <c r="BG923">
        <v>0</v>
      </c>
      <c r="BH923">
        <v>0</v>
      </c>
      <c r="BI923">
        <v>0</v>
      </c>
      <c r="BJ923">
        <v>123.67974</v>
      </c>
      <c r="BK923">
        <v>0</v>
      </c>
      <c r="BL923">
        <v>0</v>
      </c>
      <c r="BM923">
        <v>0</v>
      </c>
      <c r="BN923">
        <v>0</v>
      </c>
      <c r="BO923">
        <v>0</v>
      </c>
      <c r="BP923">
        <v>1</v>
      </c>
      <c r="BQ923">
        <v>0</v>
      </c>
      <c r="BR923">
        <v>0</v>
      </c>
      <c r="BS923">
        <v>0</v>
      </c>
      <c r="BT923">
        <v>0</v>
      </c>
      <c r="BU923">
        <v>0</v>
      </c>
      <c r="BV923">
        <v>0</v>
      </c>
      <c r="BW923">
        <v>0</v>
      </c>
      <c r="CV923">
        <v>0</v>
      </c>
      <c r="CW923">
        <v>0</v>
      </c>
      <c r="CX923">
        <f>ROUND(Y923*Source!I390,7)</f>
        <v>0</v>
      </c>
      <c r="CY923">
        <f t="shared" ref="CY923:CY936" si="441">AA923</f>
        <v>27069.53</v>
      </c>
      <c r="CZ923">
        <f t="shared" ref="CZ923:CZ936" si="442">AE923</f>
        <v>23335.8</v>
      </c>
      <c r="DA923">
        <f t="shared" ref="DA923:DA936" si="443">AI923</f>
        <v>1.1599999999999999</v>
      </c>
      <c r="DB923">
        <f t="shared" ref="DB923:DB935" si="444">ROUND((ROUND(AT923*CZ923,2)*ROUND(0,7)),6)</f>
        <v>0</v>
      </c>
      <c r="DC923">
        <f t="shared" ref="DC923:DC935" si="445">ROUND((ROUND(AT923*AG923,2)*ROUND(0,7)),6)</f>
        <v>0</v>
      </c>
      <c r="DD923" t="s">
        <v>3</v>
      </c>
      <c r="DE923" t="s">
        <v>3</v>
      </c>
      <c r="DF923">
        <f t="shared" ref="DF923:DF935" si="446">ROUND(ROUND(AE923*AI923,2)*CX923,2)</f>
        <v>0</v>
      </c>
      <c r="DG923">
        <f t="shared" si="439"/>
        <v>0</v>
      </c>
      <c r="DH923">
        <f t="shared" si="428"/>
        <v>0</v>
      </c>
      <c r="DI923">
        <f t="shared" si="429"/>
        <v>0</v>
      </c>
      <c r="DJ923">
        <f t="shared" ref="DJ923:DJ936" si="447">DF923</f>
        <v>0</v>
      </c>
      <c r="DK923">
        <v>0</v>
      </c>
      <c r="DL923" t="s">
        <v>3</v>
      </c>
      <c r="DM923">
        <v>0</v>
      </c>
      <c r="DN923" t="s">
        <v>3</v>
      </c>
      <c r="DO923">
        <v>0</v>
      </c>
    </row>
    <row r="924" spans="1:119" x14ac:dyDescent="0.25">
      <c r="A924">
        <f>ROW(Source!A390)</f>
        <v>390</v>
      </c>
      <c r="B924">
        <v>381997917</v>
      </c>
      <c r="C924">
        <v>382001177</v>
      </c>
      <c r="D924">
        <v>342713938</v>
      </c>
      <c r="E924">
        <v>1</v>
      </c>
      <c r="F924">
        <v>1</v>
      </c>
      <c r="G924">
        <v>1</v>
      </c>
      <c r="H924">
        <v>3</v>
      </c>
      <c r="I924" t="s">
        <v>1049</v>
      </c>
      <c r="J924" t="s">
        <v>1050</v>
      </c>
      <c r="K924" t="s">
        <v>1051</v>
      </c>
      <c r="L924">
        <v>1348</v>
      </c>
      <c r="N924">
        <v>1009</v>
      </c>
      <c r="O924" t="s">
        <v>846</v>
      </c>
      <c r="P924" t="s">
        <v>846</v>
      </c>
      <c r="Q924">
        <v>1000</v>
      </c>
      <c r="W924">
        <v>0</v>
      </c>
      <c r="X924">
        <v>1693858356</v>
      </c>
      <c r="Y924">
        <f t="shared" si="440"/>
        <v>0</v>
      </c>
      <c r="AA924">
        <v>130422.57</v>
      </c>
      <c r="AB924">
        <v>0</v>
      </c>
      <c r="AC924">
        <v>0</v>
      </c>
      <c r="AD924">
        <v>0</v>
      </c>
      <c r="AE924">
        <v>116448.72</v>
      </c>
      <c r="AF924">
        <v>0</v>
      </c>
      <c r="AG924">
        <v>0</v>
      </c>
      <c r="AH924">
        <v>0</v>
      </c>
      <c r="AI924">
        <v>1.1200000000000001</v>
      </c>
      <c r="AJ924">
        <v>1</v>
      </c>
      <c r="AK924">
        <v>1</v>
      </c>
      <c r="AL924">
        <v>1</v>
      </c>
      <c r="AM924">
        <v>2</v>
      </c>
      <c r="AN924">
        <v>0</v>
      </c>
      <c r="AO924">
        <v>0</v>
      </c>
      <c r="AP924">
        <v>1</v>
      </c>
      <c r="AQ924">
        <v>1</v>
      </c>
      <c r="AR924">
        <v>0</v>
      </c>
      <c r="AS924" t="s">
        <v>3</v>
      </c>
      <c r="AT924">
        <v>3.5000000000000001E-3</v>
      </c>
      <c r="AU924" t="s">
        <v>148</v>
      </c>
      <c r="AV924">
        <v>0</v>
      </c>
      <c r="AW924">
        <v>2</v>
      </c>
      <c r="AX924">
        <v>382001201</v>
      </c>
      <c r="AY924">
        <v>1</v>
      </c>
      <c r="AZ924">
        <v>0</v>
      </c>
      <c r="BA924">
        <v>924</v>
      </c>
      <c r="BB924">
        <v>1</v>
      </c>
      <c r="BC924">
        <v>0</v>
      </c>
      <c r="BD924">
        <v>0</v>
      </c>
      <c r="BE924">
        <v>0</v>
      </c>
      <c r="BF924">
        <v>0</v>
      </c>
      <c r="BG924">
        <v>0</v>
      </c>
      <c r="BH924">
        <v>0</v>
      </c>
      <c r="BI924">
        <v>0</v>
      </c>
      <c r="BJ924">
        <v>407.57051999999999</v>
      </c>
      <c r="BK924">
        <v>0</v>
      </c>
      <c r="BL924">
        <v>0</v>
      </c>
      <c r="BM924">
        <v>0</v>
      </c>
      <c r="BN924">
        <v>0</v>
      </c>
      <c r="BO924">
        <v>0</v>
      </c>
      <c r="BP924">
        <v>1</v>
      </c>
      <c r="BQ924">
        <v>0</v>
      </c>
      <c r="BR924">
        <v>0</v>
      </c>
      <c r="BS924">
        <v>0</v>
      </c>
      <c r="BT924">
        <v>0</v>
      </c>
      <c r="BU924">
        <v>0</v>
      </c>
      <c r="BV924">
        <v>0</v>
      </c>
      <c r="BW924">
        <v>0</v>
      </c>
      <c r="CV924">
        <v>0</v>
      </c>
      <c r="CW924">
        <v>0</v>
      </c>
      <c r="CX924">
        <f>ROUND(Y924*Source!I390,7)</f>
        <v>0</v>
      </c>
      <c r="CY924">
        <f t="shared" si="441"/>
        <v>130422.57</v>
      </c>
      <c r="CZ924">
        <f t="shared" si="442"/>
        <v>116448.72</v>
      </c>
      <c r="DA924">
        <f t="shared" si="443"/>
        <v>1.1200000000000001</v>
      </c>
      <c r="DB924">
        <f t="shared" si="444"/>
        <v>0</v>
      </c>
      <c r="DC924">
        <f t="shared" si="445"/>
        <v>0</v>
      </c>
      <c r="DD924" t="s">
        <v>3</v>
      </c>
      <c r="DE924" t="s">
        <v>3</v>
      </c>
      <c r="DF924">
        <f t="shared" si="446"/>
        <v>0</v>
      </c>
      <c r="DG924">
        <f t="shared" si="439"/>
        <v>0</v>
      </c>
      <c r="DH924">
        <f t="shared" si="428"/>
        <v>0</v>
      </c>
      <c r="DI924">
        <f t="shared" si="429"/>
        <v>0</v>
      </c>
      <c r="DJ924">
        <f t="shared" si="447"/>
        <v>0</v>
      </c>
      <c r="DK924">
        <v>0</v>
      </c>
      <c r="DL924" t="s">
        <v>3</v>
      </c>
      <c r="DM924">
        <v>0</v>
      </c>
      <c r="DN924" t="s">
        <v>3</v>
      </c>
      <c r="DO924">
        <v>0</v>
      </c>
    </row>
    <row r="925" spans="1:119" x14ac:dyDescent="0.25">
      <c r="A925">
        <f>ROW(Source!A390)</f>
        <v>390</v>
      </c>
      <c r="B925">
        <v>381997917</v>
      </c>
      <c r="C925">
        <v>382001177</v>
      </c>
      <c r="D925">
        <v>342714150</v>
      </c>
      <c r="E925">
        <v>1</v>
      </c>
      <c r="F925">
        <v>1</v>
      </c>
      <c r="G925">
        <v>1</v>
      </c>
      <c r="H925">
        <v>3</v>
      </c>
      <c r="I925" t="s">
        <v>1115</v>
      </c>
      <c r="J925" t="s">
        <v>1116</v>
      </c>
      <c r="K925" t="s">
        <v>1117</v>
      </c>
      <c r="L925">
        <v>1346</v>
      </c>
      <c r="N925">
        <v>1009</v>
      </c>
      <c r="O925" t="s">
        <v>1055</v>
      </c>
      <c r="P925" t="s">
        <v>1055</v>
      </c>
      <c r="Q925">
        <v>1</v>
      </c>
      <c r="W925">
        <v>0</v>
      </c>
      <c r="X925">
        <v>547813963</v>
      </c>
      <c r="Y925">
        <f t="shared" si="440"/>
        <v>0</v>
      </c>
      <c r="AA925">
        <v>372.24</v>
      </c>
      <c r="AB925">
        <v>0</v>
      </c>
      <c r="AC925">
        <v>0</v>
      </c>
      <c r="AD925">
        <v>0</v>
      </c>
      <c r="AE925">
        <v>284.14999999999998</v>
      </c>
      <c r="AF925">
        <v>0</v>
      </c>
      <c r="AG925">
        <v>0</v>
      </c>
      <c r="AH925">
        <v>0</v>
      </c>
      <c r="AI925">
        <v>1.31</v>
      </c>
      <c r="AJ925">
        <v>1</v>
      </c>
      <c r="AK925">
        <v>1</v>
      </c>
      <c r="AL925">
        <v>1</v>
      </c>
      <c r="AM925">
        <v>2</v>
      </c>
      <c r="AN925">
        <v>0</v>
      </c>
      <c r="AO925">
        <v>0</v>
      </c>
      <c r="AP925">
        <v>1</v>
      </c>
      <c r="AQ925">
        <v>1</v>
      </c>
      <c r="AR925">
        <v>0</v>
      </c>
      <c r="AS925" t="s">
        <v>3</v>
      </c>
      <c r="AT925">
        <v>4.3E-3</v>
      </c>
      <c r="AU925" t="s">
        <v>148</v>
      </c>
      <c r="AV925">
        <v>0</v>
      </c>
      <c r="AW925">
        <v>2</v>
      </c>
      <c r="AX925">
        <v>382001202</v>
      </c>
      <c r="AY925">
        <v>1</v>
      </c>
      <c r="AZ925">
        <v>0</v>
      </c>
      <c r="BA925">
        <v>925</v>
      </c>
      <c r="BB925">
        <v>1</v>
      </c>
      <c r="BC925">
        <v>0</v>
      </c>
      <c r="BD925">
        <v>0</v>
      </c>
      <c r="BE925">
        <v>0</v>
      </c>
      <c r="BF925">
        <v>0</v>
      </c>
      <c r="BG925">
        <v>0</v>
      </c>
      <c r="BH925">
        <v>0</v>
      </c>
      <c r="BI925">
        <v>0</v>
      </c>
      <c r="BJ925">
        <v>1.2218449999999998</v>
      </c>
      <c r="BK925">
        <v>0</v>
      </c>
      <c r="BL925">
        <v>0</v>
      </c>
      <c r="BM925">
        <v>0</v>
      </c>
      <c r="BN925">
        <v>0</v>
      </c>
      <c r="BO925">
        <v>0</v>
      </c>
      <c r="BP925">
        <v>1</v>
      </c>
      <c r="BQ925">
        <v>0</v>
      </c>
      <c r="BR925">
        <v>0</v>
      </c>
      <c r="BS925">
        <v>0</v>
      </c>
      <c r="BT925">
        <v>0</v>
      </c>
      <c r="BU925">
        <v>0</v>
      </c>
      <c r="BV925">
        <v>0</v>
      </c>
      <c r="BW925">
        <v>0</v>
      </c>
      <c r="CV925">
        <v>0</v>
      </c>
      <c r="CW925">
        <v>0</v>
      </c>
      <c r="CX925">
        <f>ROUND(Y925*Source!I390,7)</f>
        <v>0</v>
      </c>
      <c r="CY925">
        <f t="shared" si="441"/>
        <v>372.24</v>
      </c>
      <c r="CZ925">
        <f t="shared" si="442"/>
        <v>284.14999999999998</v>
      </c>
      <c r="DA925">
        <f t="shared" si="443"/>
        <v>1.31</v>
      </c>
      <c r="DB925">
        <f t="shared" si="444"/>
        <v>0</v>
      </c>
      <c r="DC925">
        <f t="shared" si="445"/>
        <v>0</v>
      </c>
      <c r="DD925" t="s">
        <v>3</v>
      </c>
      <c r="DE925" t="s">
        <v>3</v>
      </c>
      <c r="DF925">
        <f t="shared" si="446"/>
        <v>0</v>
      </c>
      <c r="DG925">
        <f t="shared" si="439"/>
        <v>0</v>
      </c>
      <c r="DH925">
        <f t="shared" si="428"/>
        <v>0</v>
      </c>
      <c r="DI925">
        <f t="shared" si="429"/>
        <v>0</v>
      </c>
      <c r="DJ925">
        <f t="shared" si="447"/>
        <v>0</v>
      </c>
      <c r="DK925">
        <v>0</v>
      </c>
      <c r="DL925" t="s">
        <v>3</v>
      </c>
      <c r="DM925">
        <v>0</v>
      </c>
      <c r="DN925" t="s">
        <v>3</v>
      </c>
      <c r="DO925">
        <v>0</v>
      </c>
    </row>
    <row r="926" spans="1:119" x14ac:dyDescent="0.25">
      <c r="A926">
        <f>ROW(Source!A390)</f>
        <v>390</v>
      </c>
      <c r="B926">
        <v>381997917</v>
      </c>
      <c r="C926">
        <v>382001177</v>
      </c>
      <c r="D926">
        <v>342714206</v>
      </c>
      <c r="E926">
        <v>1</v>
      </c>
      <c r="F926">
        <v>1</v>
      </c>
      <c r="G926">
        <v>1</v>
      </c>
      <c r="H926">
        <v>3</v>
      </c>
      <c r="I926" t="s">
        <v>1118</v>
      </c>
      <c r="J926" t="s">
        <v>1119</v>
      </c>
      <c r="K926" t="s">
        <v>1120</v>
      </c>
      <c r="L926">
        <v>1346</v>
      </c>
      <c r="N926">
        <v>1009</v>
      </c>
      <c r="O926" t="s">
        <v>1055</v>
      </c>
      <c r="P926" t="s">
        <v>1055</v>
      </c>
      <c r="Q926">
        <v>1</v>
      </c>
      <c r="W926">
        <v>0</v>
      </c>
      <c r="X926">
        <v>721169884</v>
      </c>
      <c r="Y926">
        <f t="shared" si="440"/>
        <v>0</v>
      </c>
      <c r="AA926">
        <v>100.15</v>
      </c>
      <c r="AB926">
        <v>0</v>
      </c>
      <c r="AC926">
        <v>0</v>
      </c>
      <c r="AD926">
        <v>0</v>
      </c>
      <c r="AE926">
        <v>104.32</v>
      </c>
      <c r="AF926">
        <v>0</v>
      </c>
      <c r="AG926">
        <v>0</v>
      </c>
      <c r="AH926">
        <v>0</v>
      </c>
      <c r="AI926">
        <v>0.96</v>
      </c>
      <c r="AJ926">
        <v>1</v>
      </c>
      <c r="AK926">
        <v>1</v>
      </c>
      <c r="AL926">
        <v>1</v>
      </c>
      <c r="AM926">
        <v>2</v>
      </c>
      <c r="AN926">
        <v>0</v>
      </c>
      <c r="AO926">
        <v>0</v>
      </c>
      <c r="AP926">
        <v>1</v>
      </c>
      <c r="AQ926">
        <v>1</v>
      </c>
      <c r="AR926">
        <v>0</v>
      </c>
      <c r="AS926" t="s">
        <v>3</v>
      </c>
      <c r="AT926">
        <v>2.3E-2</v>
      </c>
      <c r="AU926" t="s">
        <v>148</v>
      </c>
      <c r="AV926">
        <v>0</v>
      </c>
      <c r="AW926">
        <v>2</v>
      </c>
      <c r="AX926">
        <v>382001203</v>
      </c>
      <c r="AY926">
        <v>1</v>
      </c>
      <c r="AZ926">
        <v>0</v>
      </c>
      <c r="BA926">
        <v>926</v>
      </c>
      <c r="BB926">
        <v>1</v>
      </c>
      <c r="BC926">
        <v>0</v>
      </c>
      <c r="BD926">
        <v>0</v>
      </c>
      <c r="BE926">
        <v>0</v>
      </c>
      <c r="BF926">
        <v>0</v>
      </c>
      <c r="BG926">
        <v>0</v>
      </c>
      <c r="BH926">
        <v>0</v>
      </c>
      <c r="BI926">
        <v>0</v>
      </c>
      <c r="BJ926">
        <v>2.3993599999999997</v>
      </c>
      <c r="BK926">
        <v>0</v>
      </c>
      <c r="BL926">
        <v>0</v>
      </c>
      <c r="BM926">
        <v>0</v>
      </c>
      <c r="BN926">
        <v>0</v>
      </c>
      <c r="BO926">
        <v>0</v>
      </c>
      <c r="BP926">
        <v>1</v>
      </c>
      <c r="BQ926">
        <v>0</v>
      </c>
      <c r="BR926">
        <v>0</v>
      </c>
      <c r="BS926">
        <v>0</v>
      </c>
      <c r="BT926">
        <v>0</v>
      </c>
      <c r="BU926">
        <v>0</v>
      </c>
      <c r="BV926">
        <v>0</v>
      </c>
      <c r="BW926">
        <v>0</v>
      </c>
      <c r="CV926">
        <v>0</v>
      </c>
      <c r="CW926">
        <v>0</v>
      </c>
      <c r="CX926">
        <f>ROUND(Y926*Source!I390,7)</f>
        <v>0</v>
      </c>
      <c r="CY926">
        <f t="shared" si="441"/>
        <v>100.15</v>
      </c>
      <c r="CZ926">
        <f t="shared" si="442"/>
        <v>104.32</v>
      </c>
      <c r="DA926">
        <f t="shared" si="443"/>
        <v>0.96</v>
      </c>
      <c r="DB926">
        <f t="shared" si="444"/>
        <v>0</v>
      </c>
      <c r="DC926">
        <f t="shared" si="445"/>
        <v>0</v>
      </c>
      <c r="DD926" t="s">
        <v>3</v>
      </c>
      <c r="DE926" t="s">
        <v>3</v>
      </c>
      <c r="DF926">
        <f t="shared" si="446"/>
        <v>0</v>
      </c>
      <c r="DG926">
        <f t="shared" si="439"/>
        <v>0</v>
      </c>
      <c r="DH926">
        <f t="shared" si="428"/>
        <v>0</v>
      </c>
      <c r="DI926">
        <f t="shared" si="429"/>
        <v>0</v>
      </c>
      <c r="DJ926">
        <f t="shared" si="447"/>
        <v>0</v>
      </c>
      <c r="DK926">
        <v>0</v>
      </c>
      <c r="DL926" t="s">
        <v>3</v>
      </c>
      <c r="DM926">
        <v>0</v>
      </c>
      <c r="DN926" t="s">
        <v>3</v>
      </c>
      <c r="DO926">
        <v>0</v>
      </c>
    </row>
    <row r="927" spans="1:119" x14ac:dyDescent="0.25">
      <c r="A927">
        <f>ROW(Source!A390)</f>
        <v>390</v>
      </c>
      <c r="B927">
        <v>381997917</v>
      </c>
      <c r="C927">
        <v>382001177</v>
      </c>
      <c r="D927">
        <v>342715696</v>
      </c>
      <c r="E927">
        <v>1</v>
      </c>
      <c r="F927">
        <v>1</v>
      </c>
      <c r="G927">
        <v>1</v>
      </c>
      <c r="H927">
        <v>3</v>
      </c>
      <c r="I927" t="s">
        <v>1121</v>
      </c>
      <c r="J927" t="s">
        <v>1122</v>
      </c>
      <c r="K927" t="s">
        <v>1123</v>
      </c>
      <c r="L927">
        <v>1346</v>
      </c>
      <c r="N927">
        <v>1009</v>
      </c>
      <c r="O927" t="s">
        <v>1055</v>
      </c>
      <c r="P927" t="s">
        <v>1055</v>
      </c>
      <c r="Q927">
        <v>1</v>
      </c>
      <c r="W927">
        <v>0</v>
      </c>
      <c r="X927">
        <v>536919768</v>
      </c>
      <c r="Y927">
        <f t="shared" si="440"/>
        <v>0</v>
      </c>
      <c r="AA927">
        <v>198.36</v>
      </c>
      <c r="AB927">
        <v>0</v>
      </c>
      <c r="AC927">
        <v>0</v>
      </c>
      <c r="AD927">
        <v>0</v>
      </c>
      <c r="AE927">
        <v>206.62</v>
      </c>
      <c r="AF927">
        <v>0</v>
      </c>
      <c r="AG927">
        <v>0</v>
      </c>
      <c r="AH927">
        <v>0</v>
      </c>
      <c r="AI927">
        <v>0.96</v>
      </c>
      <c r="AJ927">
        <v>1</v>
      </c>
      <c r="AK927">
        <v>1</v>
      </c>
      <c r="AL927">
        <v>1</v>
      </c>
      <c r="AM927">
        <v>2</v>
      </c>
      <c r="AN927">
        <v>0</v>
      </c>
      <c r="AO927">
        <v>0</v>
      </c>
      <c r="AP927">
        <v>1</v>
      </c>
      <c r="AQ927">
        <v>1</v>
      </c>
      <c r="AR927">
        <v>0</v>
      </c>
      <c r="AS927" t="s">
        <v>3</v>
      </c>
      <c r="AT927">
        <v>5.5E-2</v>
      </c>
      <c r="AU927" t="s">
        <v>148</v>
      </c>
      <c r="AV927">
        <v>0</v>
      </c>
      <c r="AW927">
        <v>2</v>
      </c>
      <c r="AX927">
        <v>382001204</v>
      </c>
      <c r="AY927">
        <v>1</v>
      </c>
      <c r="AZ927">
        <v>0</v>
      </c>
      <c r="BA927">
        <v>927</v>
      </c>
      <c r="BB927">
        <v>1</v>
      </c>
      <c r="BC927">
        <v>0</v>
      </c>
      <c r="BD927">
        <v>0</v>
      </c>
      <c r="BE927">
        <v>0</v>
      </c>
      <c r="BF927">
        <v>0</v>
      </c>
      <c r="BG927">
        <v>0</v>
      </c>
      <c r="BH927">
        <v>0</v>
      </c>
      <c r="BI927">
        <v>0</v>
      </c>
      <c r="BJ927">
        <v>11.364100000000001</v>
      </c>
      <c r="BK927">
        <v>0</v>
      </c>
      <c r="BL927">
        <v>0</v>
      </c>
      <c r="BM927">
        <v>0</v>
      </c>
      <c r="BN927">
        <v>0</v>
      </c>
      <c r="BO927">
        <v>0</v>
      </c>
      <c r="BP927">
        <v>1</v>
      </c>
      <c r="BQ927">
        <v>0</v>
      </c>
      <c r="BR927">
        <v>0</v>
      </c>
      <c r="BS927">
        <v>0</v>
      </c>
      <c r="BT927">
        <v>0</v>
      </c>
      <c r="BU927">
        <v>0</v>
      </c>
      <c r="BV927">
        <v>0</v>
      </c>
      <c r="BW927">
        <v>0</v>
      </c>
      <c r="CV927">
        <v>0</v>
      </c>
      <c r="CW927">
        <v>0</v>
      </c>
      <c r="CX927">
        <f>ROUND(Y927*Source!I390,7)</f>
        <v>0</v>
      </c>
      <c r="CY927">
        <f t="shared" si="441"/>
        <v>198.36</v>
      </c>
      <c r="CZ927">
        <f t="shared" si="442"/>
        <v>206.62</v>
      </c>
      <c r="DA927">
        <f t="shared" si="443"/>
        <v>0.96</v>
      </c>
      <c r="DB927">
        <f t="shared" si="444"/>
        <v>0</v>
      </c>
      <c r="DC927">
        <f t="shared" si="445"/>
        <v>0</v>
      </c>
      <c r="DD927" t="s">
        <v>3</v>
      </c>
      <c r="DE927" t="s">
        <v>3</v>
      </c>
      <c r="DF927">
        <f t="shared" si="446"/>
        <v>0</v>
      </c>
      <c r="DG927">
        <f t="shared" si="439"/>
        <v>0</v>
      </c>
      <c r="DH927">
        <f t="shared" si="428"/>
        <v>0</v>
      </c>
      <c r="DI927">
        <f t="shared" si="429"/>
        <v>0</v>
      </c>
      <c r="DJ927">
        <f t="shared" si="447"/>
        <v>0</v>
      </c>
      <c r="DK927">
        <v>0</v>
      </c>
      <c r="DL927" t="s">
        <v>3</v>
      </c>
      <c r="DM927">
        <v>0</v>
      </c>
      <c r="DN927" t="s">
        <v>3</v>
      </c>
      <c r="DO927">
        <v>0</v>
      </c>
    </row>
    <row r="928" spans="1:119" x14ac:dyDescent="0.25">
      <c r="A928">
        <f>ROW(Source!A390)</f>
        <v>390</v>
      </c>
      <c r="B928">
        <v>381997917</v>
      </c>
      <c r="C928">
        <v>382001177</v>
      </c>
      <c r="D928">
        <v>342715956</v>
      </c>
      <c r="E928">
        <v>1</v>
      </c>
      <c r="F928">
        <v>1</v>
      </c>
      <c r="G928">
        <v>1</v>
      </c>
      <c r="H928">
        <v>3</v>
      </c>
      <c r="I928" t="s">
        <v>1124</v>
      </c>
      <c r="J928" t="s">
        <v>1125</v>
      </c>
      <c r="K928" t="s">
        <v>1126</v>
      </c>
      <c r="L928">
        <v>1301</v>
      </c>
      <c r="N928">
        <v>1003</v>
      </c>
      <c r="O928" t="s">
        <v>880</v>
      </c>
      <c r="P928" t="s">
        <v>880</v>
      </c>
      <c r="Q928">
        <v>1</v>
      </c>
      <c r="W928">
        <v>0</v>
      </c>
      <c r="X928">
        <v>1434431497</v>
      </c>
      <c r="Y928">
        <f t="shared" si="440"/>
        <v>0</v>
      </c>
      <c r="AA928">
        <v>22.08</v>
      </c>
      <c r="AB928">
        <v>0</v>
      </c>
      <c r="AC928">
        <v>0</v>
      </c>
      <c r="AD928">
        <v>0</v>
      </c>
      <c r="AE928">
        <v>14.43</v>
      </c>
      <c r="AF928">
        <v>0</v>
      </c>
      <c r="AG928">
        <v>0</v>
      </c>
      <c r="AH928">
        <v>0</v>
      </c>
      <c r="AI928">
        <v>1.53</v>
      </c>
      <c r="AJ928">
        <v>1</v>
      </c>
      <c r="AK928">
        <v>1</v>
      </c>
      <c r="AL928">
        <v>1</v>
      </c>
      <c r="AM928">
        <v>2</v>
      </c>
      <c r="AN928">
        <v>0</v>
      </c>
      <c r="AO928">
        <v>0</v>
      </c>
      <c r="AP928">
        <v>1</v>
      </c>
      <c r="AQ928">
        <v>1</v>
      </c>
      <c r="AR928">
        <v>0</v>
      </c>
      <c r="AS928" t="s">
        <v>3</v>
      </c>
      <c r="AT928">
        <v>5.97</v>
      </c>
      <c r="AU928" t="s">
        <v>148</v>
      </c>
      <c r="AV928">
        <v>0</v>
      </c>
      <c r="AW928">
        <v>2</v>
      </c>
      <c r="AX928">
        <v>382001205</v>
      </c>
      <c r="AY928">
        <v>1</v>
      </c>
      <c r="AZ928">
        <v>0</v>
      </c>
      <c r="BA928">
        <v>928</v>
      </c>
      <c r="BB928">
        <v>1</v>
      </c>
      <c r="BC928">
        <v>0</v>
      </c>
      <c r="BD928">
        <v>0</v>
      </c>
      <c r="BE928">
        <v>0</v>
      </c>
      <c r="BF928">
        <v>0</v>
      </c>
      <c r="BG928">
        <v>0</v>
      </c>
      <c r="BH928">
        <v>0</v>
      </c>
      <c r="BI928">
        <v>0</v>
      </c>
      <c r="BJ928">
        <v>86.147099999999995</v>
      </c>
      <c r="BK928">
        <v>0</v>
      </c>
      <c r="BL928">
        <v>0</v>
      </c>
      <c r="BM928">
        <v>0</v>
      </c>
      <c r="BN928">
        <v>0</v>
      </c>
      <c r="BO928">
        <v>0</v>
      </c>
      <c r="BP928">
        <v>1</v>
      </c>
      <c r="BQ928">
        <v>0</v>
      </c>
      <c r="BR928">
        <v>0</v>
      </c>
      <c r="BS928">
        <v>0</v>
      </c>
      <c r="BT928">
        <v>0</v>
      </c>
      <c r="BU928">
        <v>0</v>
      </c>
      <c r="BV928">
        <v>0</v>
      </c>
      <c r="BW928">
        <v>0</v>
      </c>
      <c r="CV928">
        <v>0</v>
      </c>
      <c r="CW928">
        <v>0</v>
      </c>
      <c r="CX928">
        <f>ROUND(Y928*Source!I390,7)</f>
        <v>0</v>
      </c>
      <c r="CY928">
        <f t="shared" si="441"/>
        <v>22.08</v>
      </c>
      <c r="CZ928">
        <f t="shared" si="442"/>
        <v>14.43</v>
      </c>
      <c r="DA928">
        <f t="shared" si="443"/>
        <v>1.53</v>
      </c>
      <c r="DB928">
        <f t="shared" si="444"/>
        <v>0</v>
      </c>
      <c r="DC928">
        <f t="shared" si="445"/>
        <v>0</v>
      </c>
      <c r="DD928" t="s">
        <v>3</v>
      </c>
      <c r="DE928" t="s">
        <v>3</v>
      </c>
      <c r="DF928">
        <f t="shared" si="446"/>
        <v>0</v>
      </c>
      <c r="DG928">
        <f t="shared" si="439"/>
        <v>0</v>
      </c>
      <c r="DH928">
        <f t="shared" si="428"/>
        <v>0</v>
      </c>
      <c r="DI928">
        <f t="shared" si="429"/>
        <v>0</v>
      </c>
      <c r="DJ928">
        <f t="shared" si="447"/>
        <v>0</v>
      </c>
      <c r="DK928">
        <v>0</v>
      </c>
      <c r="DL928" t="s">
        <v>3</v>
      </c>
      <c r="DM928">
        <v>0</v>
      </c>
      <c r="DN928" t="s">
        <v>3</v>
      </c>
      <c r="DO928">
        <v>0</v>
      </c>
    </row>
    <row r="929" spans="1:119" x14ac:dyDescent="0.25">
      <c r="A929">
        <f>ROW(Source!A390)</f>
        <v>390</v>
      </c>
      <c r="B929">
        <v>381997917</v>
      </c>
      <c r="C929">
        <v>382001177</v>
      </c>
      <c r="D929">
        <v>342725815</v>
      </c>
      <c r="E929">
        <v>1</v>
      </c>
      <c r="F929">
        <v>1</v>
      </c>
      <c r="G929">
        <v>1</v>
      </c>
      <c r="H929">
        <v>3</v>
      </c>
      <c r="I929" t="s">
        <v>1072</v>
      </c>
      <c r="J929" t="s">
        <v>1073</v>
      </c>
      <c r="K929" t="s">
        <v>1074</v>
      </c>
      <c r="L929">
        <v>1348</v>
      </c>
      <c r="N929">
        <v>1009</v>
      </c>
      <c r="O929" t="s">
        <v>846</v>
      </c>
      <c r="P929" t="s">
        <v>846</v>
      </c>
      <c r="Q929">
        <v>1000</v>
      </c>
      <c r="W929">
        <v>0</v>
      </c>
      <c r="X929">
        <v>704066739</v>
      </c>
      <c r="Y929">
        <f t="shared" si="440"/>
        <v>0</v>
      </c>
      <c r="AA929">
        <v>1260110.04</v>
      </c>
      <c r="AB929">
        <v>0</v>
      </c>
      <c r="AC929">
        <v>0</v>
      </c>
      <c r="AD929">
        <v>0</v>
      </c>
      <c r="AE929">
        <v>1050091.7</v>
      </c>
      <c r="AF929">
        <v>0</v>
      </c>
      <c r="AG929">
        <v>0</v>
      </c>
      <c r="AH929">
        <v>0</v>
      </c>
      <c r="AI929">
        <v>1.2</v>
      </c>
      <c r="AJ929">
        <v>1</v>
      </c>
      <c r="AK929">
        <v>1</v>
      </c>
      <c r="AL929">
        <v>1</v>
      </c>
      <c r="AM929">
        <v>2</v>
      </c>
      <c r="AN929">
        <v>0</v>
      </c>
      <c r="AO929">
        <v>0</v>
      </c>
      <c r="AP929">
        <v>1</v>
      </c>
      <c r="AQ929">
        <v>1</v>
      </c>
      <c r="AR929">
        <v>0</v>
      </c>
      <c r="AS929" t="s">
        <v>3</v>
      </c>
      <c r="AT929">
        <v>2.0000000000000002E-5</v>
      </c>
      <c r="AU929" t="s">
        <v>148</v>
      </c>
      <c r="AV929">
        <v>0</v>
      </c>
      <c r="AW929">
        <v>2</v>
      </c>
      <c r="AX929">
        <v>382001206</v>
      </c>
      <c r="AY929">
        <v>1</v>
      </c>
      <c r="AZ929">
        <v>0</v>
      </c>
      <c r="BA929">
        <v>929</v>
      </c>
      <c r="BB929">
        <v>1</v>
      </c>
      <c r="BC929">
        <v>0</v>
      </c>
      <c r="BD929">
        <v>0</v>
      </c>
      <c r="BE929">
        <v>0</v>
      </c>
      <c r="BF929">
        <v>0</v>
      </c>
      <c r="BG929">
        <v>0</v>
      </c>
      <c r="BH929">
        <v>0</v>
      </c>
      <c r="BI929">
        <v>0</v>
      </c>
      <c r="BJ929">
        <v>21.001834000000002</v>
      </c>
      <c r="BK929">
        <v>0</v>
      </c>
      <c r="BL929">
        <v>0</v>
      </c>
      <c r="BM929">
        <v>0</v>
      </c>
      <c r="BN929">
        <v>0</v>
      </c>
      <c r="BO929">
        <v>0</v>
      </c>
      <c r="BP929">
        <v>1</v>
      </c>
      <c r="BQ929">
        <v>0</v>
      </c>
      <c r="BR929">
        <v>0</v>
      </c>
      <c r="BS929">
        <v>0</v>
      </c>
      <c r="BT929">
        <v>0</v>
      </c>
      <c r="BU929">
        <v>0</v>
      </c>
      <c r="BV929">
        <v>0</v>
      </c>
      <c r="BW929">
        <v>0</v>
      </c>
      <c r="CV929">
        <v>0</v>
      </c>
      <c r="CW929">
        <v>0</v>
      </c>
      <c r="CX929">
        <f>ROUND(Y929*Source!I390,7)</f>
        <v>0</v>
      </c>
      <c r="CY929">
        <f t="shared" si="441"/>
        <v>1260110.04</v>
      </c>
      <c r="CZ929">
        <f t="shared" si="442"/>
        <v>1050091.7</v>
      </c>
      <c r="DA929">
        <f t="shared" si="443"/>
        <v>1.2</v>
      </c>
      <c r="DB929">
        <f t="shared" si="444"/>
        <v>0</v>
      </c>
      <c r="DC929">
        <f t="shared" si="445"/>
        <v>0</v>
      </c>
      <c r="DD929" t="s">
        <v>3</v>
      </c>
      <c r="DE929" t="s">
        <v>3</v>
      </c>
      <c r="DF929">
        <f t="shared" si="446"/>
        <v>0</v>
      </c>
      <c r="DG929">
        <f t="shared" si="439"/>
        <v>0</v>
      </c>
      <c r="DH929">
        <f t="shared" si="428"/>
        <v>0</v>
      </c>
      <c r="DI929">
        <f t="shared" si="429"/>
        <v>0</v>
      </c>
      <c r="DJ929">
        <f t="shared" si="447"/>
        <v>0</v>
      </c>
      <c r="DK929">
        <v>0</v>
      </c>
      <c r="DL929" t="s">
        <v>3</v>
      </c>
      <c r="DM929">
        <v>0</v>
      </c>
      <c r="DN929" t="s">
        <v>3</v>
      </c>
      <c r="DO929">
        <v>0</v>
      </c>
    </row>
    <row r="930" spans="1:119" x14ac:dyDescent="0.25">
      <c r="A930">
        <f>ROW(Source!A390)</f>
        <v>390</v>
      </c>
      <c r="B930">
        <v>381997917</v>
      </c>
      <c r="C930">
        <v>382001177</v>
      </c>
      <c r="D930">
        <v>342725859</v>
      </c>
      <c r="E930">
        <v>1</v>
      </c>
      <c r="F930">
        <v>1</v>
      </c>
      <c r="G930">
        <v>1</v>
      </c>
      <c r="H930">
        <v>3</v>
      </c>
      <c r="I930" t="s">
        <v>1052</v>
      </c>
      <c r="J930" t="s">
        <v>1053</v>
      </c>
      <c r="K930" t="s">
        <v>1054</v>
      </c>
      <c r="L930">
        <v>1346</v>
      </c>
      <c r="N930">
        <v>1009</v>
      </c>
      <c r="O930" t="s">
        <v>1055</v>
      </c>
      <c r="P930" t="s">
        <v>1055</v>
      </c>
      <c r="Q930">
        <v>1</v>
      </c>
      <c r="W930">
        <v>0</v>
      </c>
      <c r="X930">
        <v>1388162880</v>
      </c>
      <c r="Y930">
        <f t="shared" si="440"/>
        <v>0</v>
      </c>
      <c r="AA930">
        <v>1400.99</v>
      </c>
      <c r="AB930">
        <v>0</v>
      </c>
      <c r="AC930">
        <v>0</v>
      </c>
      <c r="AD930">
        <v>0</v>
      </c>
      <c r="AE930">
        <v>870.18</v>
      </c>
      <c r="AF930">
        <v>0</v>
      </c>
      <c r="AG930">
        <v>0</v>
      </c>
      <c r="AH930">
        <v>0</v>
      </c>
      <c r="AI930">
        <v>1.61</v>
      </c>
      <c r="AJ930">
        <v>1</v>
      </c>
      <c r="AK930">
        <v>1</v>
      </c>
      <c r="AL930">
        <v>1</v>
      </c>
      <c r="AM930">
        <v>2</v>
      </c>
      <c r="AN930">
        <v>0</v>
      </c>
      <c r="AO930">
        <v>0</v>
      </c>
      <c r="AP930">
        <v>1</v>
      </c>
      <c r="AQ930">
        <v>1</v>
      </c>
      <c r="AR930">
        <v>0</v>
      </c>
      <c r="AS930" t="s">
        <v>3</v>
      </c>
      <c r="AT930">
        <v>0.48</v>
      </c>
      <c r="AU930" t="s">
        <v>148</v>
      </c>
      <c r="AV930">
        <v>0</v>
      </c>
      <c r="AW930">
        <v>2</v>
      </c>
      <c r="AX930">
        <v>382001207</v>
      </c>
      <c r="AY930">
        <v>1</v>
      </c>
      <c r="AZ930">
        <v>0</v>
      </c>
      <c r="BA930">
        <v>930</v>
      </c>
      <c r="BB930">
        <v>1</v>
      </c>
      <c r="BC930">
        <v>0</v>
      </c>
      <c r="BD930">
        <v>0</v>
      </c>
      <c r="BE930">
        <v>0</v>
      </c>
      <c r="BF930">
        <v>0</v>
      </c>
      <c r="BG930">
        <v>0</v>
      </c>
      <c r="BH930">
        <v>0</v>
      </c>
      <c r="BI930">
        <v>0</v>
      </c>
      <c r="BJ930">
        <v>417.68639999999994</v>
      </c>
      <c r="BK930">
        <v>0</v>
      </c>
      <c r="BL930">
        <v>0</v>
      </c>
      <c r="BM930">
        <v>0</v>
      </c>
      <c r="BN930">
        <v>0</v>
      </c>
      <c r="BO930">
        <v>0</v>
      </c>
      <c r="BP930">
        <v>1</v>
      </c>
      <c r="BQ930">
        <v>0</v>
      </c>
      <c r="BR930">
        <v>0</v>
      </c>
      <c r="BS930">
        <v>0</v>
      </c>
      <c r="BT930">
        <v>0</v>
      </c>
      <c r="BU930">
        <v>0</v>
      </c>
      <c r="BV930">
        <v>0</v>
      </c>
      <c r="BW930">
        <v>0</v>
      </c>
      <c r="CV930">
        <v>0</v>
      </c>
      <c r="CW930">
        <v>0</v>
      </c>
      <c r="CX930">
        <f>ROUND(Y930*Source!I390,7)</f>
        <v>0</v>
      </c>
      <c r="CY930">
        <f t="shared" si="441"/>
        <v>1400.99</v>
      </c>
      <c r="CZ930">
        <f t="shared" si="442"/>
        <v>870.18</v>
      </c>
      <c r="DA930">
        <f t="shared" si="443"/>
        <v>1.61</v>
      </c>
      <c r="DB930">
        <f t="shared" si="444"/>
        <v>0</v>
      </c>
      <c r="DC930">
        <f t="shared" si="445"/>
        <v>0</v>
      </c>
      <c r="DD930" t="s">
        <v>3</v>
      </c>
      <c r="DE930" t="s">
        <v>3</v>
      </c>
      <c r="DF930">
        <f t="shared" si="446"/>
        <v>0</v>
      </c>
      <c r="DG930">
        <f t="shared" si="439"/>
        <v>0</v>
      </c>
      <c r="DH930">
        <f t="shared" si="428"/>
        <v>0</v>
      </c>
      <c r="DI930">
        <f t="shared" si="429"/>
        <v>0</v>
      </c>
      <c r="DJ930">
        <f t="shared" si="447"/>
        <v>0</v>
      </c>
      <c r="DK930">
        <v>0</v>
      </c>
      <c r="DL930" t="s">
        <v>3</v>
      </c>
      <c r="DM930">
        <v>0</v>
      </c>
      <c r="DN930" t="s">
        <v>3</v>
      </c>
      <c r="DO930">
        <v>0</v>
      </c>
    </row>
    <row r="931" spans="1:119" x14ac:dyDescent="0.25">
      <c r="A931">
        <f>ROW(Source!A390)</f>
        <v>390</v>
      </c>
      <c r="B931">
        <v>381997917</v>
      </c>
      <c r="C931">
        <v>382001177</v>
      </c>
      <c r="D931">
        <v>342742624</v>
      </c>
      <c r="E931">
        <v>1</v>
      </c>
      <c r="F931">
        <v>1</v>
      </c>
      <c r="G931">
        <v>1</v>
      </c>
      <c r="H931">
        <v>3</v>
      </c>
      <c r="I931" t="s">
        <v>1127</v>
      </c>
      <c r="J931" t="s">
        <v>1128</v>
      </c>
      <c r="K931" t="s">
        <v>1129</v>
      </c>
      <c r="L931">
        <v>1346</v>
      </c>
      <c r="N931">
        <v>1009</v>
      </c>
      <c r="O931" t="s">
        <v>1055</v>
      </c>
      <c r="P931" t="s">
        <v>1055</v>
      </c>
      <c r="Q931">
        <v>1</v>
      </c>
      <c r="W931">
        <v>0</v>
      </c>
      <c r="X931">
        <v>1309709516</v>
      </c>
      <c r="Y931">
        <f t="shared" si="440"/>
        <v>0</v>
      </c>
      <c r="AA931">
        <v>1798.07</v>
      </c>
      <c r="AB931">
        <v>0</v>
      </c>
      <c r="AC931">
        <v>0</v>
      </c>
      <c r="AD931">
        <v>0</v>
      </c>
      <c r="AE931">
        <v>1912.84</v>
      </c>
      <c r="AF931">
        <v>0</v>
      </c>
      <c r="AG931">
        <v>0</v>
      </c>
      <c r="AH931">
        <v>0</v>
      </c>
      <c r="AI931">
        <v>0.94</v>
      </c>
      <c r="AJ931">
        <v>1</v>
      </c>
      <c r="AK931">
        <v>1</v>
      </c>
      <c r="AL931">
        <v>1</v>
      </c>
      <c r="AM931">
        <v>2</v>
      </c>
      <c r="AN931">
        <v>0</v>
      </c>
      <c r="AO931">
        <v>0</v>
      </c>
      <c r="AP931">
        <v>1</v>
      </c>
      <c r="AQ931">
        <v>1</v>
      </c>
      <c r="AR931">
        <v>0</v>
      </c>
      <c r="AS931" t="s">
        <v>3</v>
      </c>
      <c r="AT931">
        <v>6.0000000000000001E-3</v>
      </c>
      <c r="AU931" t="s">
        <v>148</v>
      </c>
      <c r="AV931">
        <v>0</v>
      </c>
      <c r="AW931">
        <v>2</v>
      </c>
      <c r="AX931">
        <v>382001208</v>
      </c>
      <c r="AY931">
        <v>1</v>
      </c>
      <c r="AZ931">
        <v>0</v>
      </c>
      <c r="BA931">
        <v>931</v>
      </c>
      <c r="BB931">
        <v>1</v>
      </c>
      <c r="BC931">
        <v>0</v>
      </c>
      <c r="BD931">
        <v>0</v>
      </c>
      <c r="BE931">
        <v>0</v>
      </c>
      <c r="BF931">
        <v>0</v>
      </c>
      <c r="BG931">
        <v>0</v>
      </c>
      <c r="BH931">
        <v>0</v>
      </c>
      <c r="BI931">
        <v>0</v>
      </c>
      <c r="BJ931">
        <v>11.477040000000001</v>
      </c>
      <c r="BK931">
        <v>0</v>
      </c>
      <c r="BL931">
        <v>0</v>
      </c>
      <c r="BM931">
        <v>0</v>
      </c>
      <c r="BN931">
        <v>0</v>
      </c>
      <c r="BO931">
        <v>0</v>
      </c>
      <c r="BP931">
        <v>1</v>
      </c>
      <c r="BQ931">
        <v>0</v>
      </c>
      <c r="BR931">
        <v>0</v>
      </c>
      <c r="BS931">
        <v>0</v>
      </c>
      <c r="BT931">
        <v>0</v>
      </c>
      <c r="BU931">
        <v>0</v>
      </c>
      <c r="BV931">
        <v>0</v>
      </c>
      <c r="BW931">
        <v>0</v>
      </c>
      <c r="CV931">
        <v>0</v>
      </c>
      <c r="CW931">
        <v>0</v>
      </c>
      <c r="CX931">
        <f>ROUND(Y931*Source!I390,7)</f>
        <v>0</v>
      </c>
      <c r="CY931">
        <f t="shared" si="441"/>
        <v>1798.07</v>
      </c>
      <c r="CZ931">
        <f t="shared" si="442"/>
        <v>1912.84</v>
      </c>
      <c r="DA931">
        <f t="shared" si="443"/>
        <v>0.94</v>
      </c>
      <c r="DB931">
        <f t="shared" si="444"/>
        <v>0</v>
      </c>
      <c r="DC931">
        <f t="shared" si="445"/>
        <v>0</v>
      </c>
      <c r="DD931" t="s">
        <v>3</v>
      </c>
      <c r="DE931" t="s">
        <v>3</v>
      </c>
      <c r="DF931">
        <f t="shared" si="446"/>
        <v>0</v>
      </c>
      <c r="DG931">
        <f t="shared" si="439"/>
        <v>0</v>
      </c>
      <c r="DH931">
        <f t="shared" si="428"/>
        <v>0</v>
      </c>
      <c r="DI931">
        <f t="shared" si="429"/>
        <v>0</v>
      </c>
      <c r="DJ931">
        <f t="shared" si="447"/>
        <v>0</v>
      </c>
      <c r="DK931">
        <v>0</v>
      </c>
      <c r="DL931" t="s">
        <v>3</v>
      </c>
      <c r="DM931">
        <v>0</v>
      </c>
      <c r="DN931" t="s">
        <v>3</v>
      </c>
      <c r="DO931">
        <v>0</v>
      </c>
    </row>
    <row r="932" spans="1:119" x14ac:dyDescent="0.25">
      <c r="A932">
        <f>ROW(Source!A390)</f>
        <v>390</v>
      </c>
      <c r="B932">
        <v>381997917</v>
      </c>
      <c r="C932">
        <v>382001177</v>
      </c>
      <c r="D932">
        <v>342744171</v>
      </c>
      <c r="E932">
        <v>1</v>
      </c>
      <c r="F932">
        <v>1</v>
      </c>
      <c r="G932">
        <v>1</v>
      </c>
      <c r="H932">
        <v>3</v>
      </c>
      <c r="I932" t="s">
        <v>1161</v>
      </c>
      <c r="J932" t="s">
        <v>1162</v>
      </c>
      <c r="K932" t="s">
        <v>1163</v>
      </c>
      <c r="L932">
        <v>1371</v>
      </c>
      <c r="N932">
        <v>1013</v>
      </c>
      <c r="O932" t="s">
        <v>202</v>
      </c>
      <c r="P932" t="s">
        <v>202</v>
      </c>
      <c r="Q932">
        <v>1</v>
      </c>
      <c r="W932">
        <v>0</v>
      </c>
      <c r="X932">
        <v>2132169339</v>
      </c>
      <c r="Y932">
        <f t="shared" si="440"/>
        <v>0</v>
      </c>
      <c r="AA932">
        <v>17.95</v>
      </c>
      <c r="AB932">
        <v>0</v>
      </c>
      <c r="AC932">
        <v>0</v>
      </c>
      <c r="AD932">
        <v>0</v>
      </c>
      <c r="AE932">
        <v>19.100000000000001</v>
      </c>
      <c r="AF932">
        <v>0</v>
      </c>
      <c r="AG932">
        <v>0</v>
      </c>
      <c r="AH932">
        <v>0</v>
      </c>
      <c r="AI932">
        <v>0.94</v>
      </c>
      <c r="AJ932">
        <v>1</v>
      </c>
      <c r="AK932">
        <v>1</v>
      </c>
      <c r="AL932">
        <v>1</v>
      </c>
      <c r="AM932">
        <v>2</v>
      </c>
      <c r="AN932">
        <v>0</v>
      </c>
      <c r="AO932">
        <v>0</v>
      </c>
      <c r="AP932">
        <v>1</v>
      </c>
      <c r="AQ932">
        <v>1</v>
      </c>
      <c r="AR932">
        <v>0</v>
      </c>
      <c r="AS932" t="s">
        <v>3</v>
      </c>
      <c r="AT932">
        <v>4</v>
      </c>
      <c r="AU932" t="s">
        <v>148</v>
      </c>
      <c r="AV932">
        <v>0</v>
      </c>
      <c r="AW932">
        <v>2</v>
      </c>
      <c r="AX932">
        <v>382001209</v>
      </c>
      <c r="AY932">
        <v>1</v>
      </c>
      <c r="AZ932">
        <v>0</v>
      </c>
      <c r="BA932">
        <v>932</v>
      </c>
      <c r="BB932">
        <v>1</v>
      </c>
      <c r="BC932">
        <v>0</v>
      </c>
      <c r="BD932">
        <v>0</v>
      </c>
      <c r="BE932">
        <v>0</v>
      </c>
      <c r="BF932">
        <v>0</v>
      </c>
      <c r="BG932">
        <v>0</v>
      </c>
      <c r="BH932">
        <v>0</v>
      </c>
      <c r="BI932">
        <v>0</v>
      </c>
      <c r="BJ932">
        <v>76.400000000000006</v>
      </c>
      <c r="BK932">
        <v>0</v>
      </c>
      <c r="BL932">
        <v>0</v>
      </c>
      <c r="BM932">
        <v>0</v>
      </c>
      <c r="BN932">
        <v>0</v>
      </c>
      <c r="BO932">
        <v>0</v>
      </c>
      <c r="BP932">
        <v>1</v>
      </c>
      <c r="BQ932">
        <v>0</v>
      </c>
      <c r="BR932">
        <v>0</v>
      </c>
      <c r="BS932">
        <v>0</v>
      </c>
      <c r="BT932">
        <v>0</v>
      </c>
      <c r="BU932">
        <v>0</v>
      </c>
      <c r="BV932">
        <v>0</v>
      </c>
      <c r="BW932">
        <v>0</v>
      </c>
      <c r="CV932">
        <v>0</v>
      </c>
      <c r="CW932">
        <v>0</v>
      </c>
      <c r="CX932">
        <f>ROUND(Y932*Source!I390,7)</f>
        <v>0</v>
      </c>
      <c r="CY932">
        <f t="shared" si="441"/>
        <v>17.95</v>
      </c>
      <c r="CZ932">
        <f t="shared" si="442"/>
        <v>19.100000000000001</v>
      </c>
      <c r="DA932">
        <f t="shared" si="443"/>
        <v>0.94</v>
      </c>
      <c r="DB932">
        <f t="shared" si="444"/>
        <v>0</v>
      </c>
      <c r="DC932">
        <f t="shared" si="445"/>
        <v>0</v>
      </c>
      <c r="DD932" t="s">
        <v>3</v>
      </c>
      <c r="DE932" t="s">
        <v>3</v>
      </c>
      <c r="DF932">
        <f t="shared" si="446"/>
        <v>0</v>
      </c>
      <c r="DG932">
        <f t="shared" si="439"/>
        <v>0</v>
      </c>
      <c r="DH932">
        <f t="shared" si="428"/>
        <v>0</v>
      </c>
      <c r="DI932">
        <f t="shared" si="429"/>
        <v>0</v>
      </c>
      <c r="DJ932">
        <f t="shared" si="447"/>
        <v>0</v>
      </c>
      <c r="DK932">
        <v>0</v>
      </c>
      <c r="DL932" t="s">
        <v>3</v>
      </c>
      <c r="DM932">
        <v>0</v>
      </c>
      <c r="DN932" t="s">
        <v>3</v>
      </c>
      <c r="DO932">
        <v>0</v>
      </c>
    </row>
    <row r="933" spans="1:119" x14ac:dyDescent="0.25">
      <c r="A933">
        <f>ROW(Source!A390)</f>
        <v>390</v>
      </c>
      <c r="B933">
        <v>381997917</v>
      </c>
      <c r="C933">
        <v>382001177</v>
      </c>
      <c r="D933">
        <v>342744301</v>
      </c>
      <c r="E933">
        <v>1</v>
      </c>
      <c r="F933">
        <v>1</v>
      </c>
      <c r="G933">
        <v>1</v>
      </c>
      <c r="H933">
        <v>3</v>
      </c>
      <c r="I933" t="s">
        <v>1149</v>
      </c>
      <c r="J933" t="s">
        <v>1150</v>
      </c>
      <c r="K933" t="s">
        <v>1151</v>
      </c>
      <c r="L933">
        <v>1371</v>
      </c>
      <c r="N933">
        <v>1013</v>
      </c>
      <c r="O933" t="s">
        <v>202</v>
      </c>
      <c r="P933" t="s">
        <v>202</v>
      </c>
      <c r="Q933">
        <v>1</v>
      </c>
      <c r="W933">
        <v>0</v>
      </c>
      <c r="X933">
        <v>-1029693385</v>
      </c>
      <c r="Y933">
        <f t="shared" si="440"/>
        <v>0</v>
      </c>
      <c r="AA933">
        <v>735.46</v>
      </c>
      <c r="AB933">
        <v>0</v>
      </c>
      <c r="AC933">
        <v>0</v>
      </c>
      <c r="AD933">
        <v>0</v>
      </c>
      <c r="AE933">
        <v>579.1</v>
      </c>
      <c r="AF933">
        <v>0</v>
      </c>
      <c r="AG933">
        <v>0</v>
      </c>
      <c r="AH933">
        <v>0</v>
      </c>
      <c r="AI933">
        <v>1.27</v>
      </c>
      <c r="AJ933">
        <v>1</v>
      </c>
      <c r="AK933">
        <v>1</v>
      </c>
      <c r="AL933">
        <v>1</v>
      </c>
      <c r="AM933">
        <v>2</v>
      </c>
      <c r="AN933">
        <v>0</v>
      </c>
      <c r="AO933">
        <v>0</v>
      </c>
      <c r="AP933">
        <v>1</v>
      </c>
      <c r="AQ933">
        <v>1</v>
      </c>
      <c r="AR933">
        <v>0</v>
      </c>
      <c r="AS933" t="s">
        <v>3</v>
      </c>
      <c r="AT933">
        <v>1</v>
      </c>
      <c r="AU933" t="s">
        <v>148</v>
      </c>
      <c r="AV933">
        <v>0</v>
      </c>
      <c r="AW933">
        <v>2</v>
      </c>
      <c r="AX933">
        <v>382001210</v>
      </c>
      <c r="AY933">
        <v>1</v>
      </c>
      <c r="AZ933">
        <v>0</v>
      </c>
      <c r="BA933">
        <v>933</v>
      </c>
      <c r="BB933">
        <v>1</v>
      </c>
      <c r="BC933">
        <v>0</v>
      </c>
      <c r="BD933">
        <v>0</v>
      </c>
      <c r="BE933">
        <v>0</v>
      </c>
      <c r="BF933">
        <v>0</v>
      </c>
      <c r="BG933">
        <v>0</v>
      </c>
      <c r="BH933">
        <v>0</v>
      </c>
      <c r="BI933">
        <v>0</v>
      </c>
      <c r="BJ933">
        <v>579.1</v>
      </c>
      <c r="BK933">
        <v>0</v>
      </c>
      <c r="BL933">
        <v>0</v>
      </c>
      <c r="BM933">
        <v>0</v>
      </c>
      <c r="BN933">
        <v>0</v>
      </c>
      <c r="BO933">
        <v>0</v>
      </c>
      <c r="BP933">
        <v>1</v>
      </c>
      <c r="BQ933">
        <v>0</v>
      </c>
      <c r="BR933">
        <v>0</v>
      </c>
      <c r="BS933">
        <v>0</v>
      </c>
      <c r="BT933">
        <v>0</v>
      </c>
      <c r="BU933">
        <v>0</v>
      </c>
      <c r="BV933">
        <v>0</v>
      </c>
      <c r="BW933">
        <v>0</v>
      </c>
      <c r="CV933">
        <v>0</v>
      </c>
      <c r="CW933">
        <v>0</v>
      </c>
      <c r="CX933">
        <f>ROUND(Y933*Source!I390,7)</f>
        <v>0</v>
      </c>
      <c r="CY933">
        <f t="shared" si="441"/>
        <v>735.46</v>
      </c>
      <c r="CZ933">
        <f t="shared" si="442"/>
        <v>579.1</v>
      </c>
      <c r="DA933">
        <f t="shared" si="443"/>
        <v>1.27</v>
      </c>
      <c r="DB933">
        <f t="shared" si="444"/>
        <v>0</v>
      </c>
      <c r="DC933">
        <f t="shared" si="445"/>
        <v>0</v>
      </c>
      <c r="DD933" t="s">
        <v>3</v>
      </c>
      <c r="DE933" t="s">
        <v>3</v>
      </c>
      <c r="DF933">
        <f t="shared" si="446"/>
        <v>0</v>
      </c>
      <c r="DG933">
        <f t="shared" si="439"/>
        <v>0</v>
      </c>
      <c r="DH933">
        <f t="shared" si="428"/>
        <v>0</v>
      </c>
      <c r="DI933">
        <f t="shared" si="429"/>
        <v>0</v>
      </c>
      <c r="DJ933">
        <f t="shared" si="447"/>
        <v>0</v>
      </c>
      <c r="DK933">
        <v>0</v>
      </c>
      <c r="DL933" t="s">
        <v>3</v>
      </c>
      <c r="DM933">
        <v>0</v>
      </c>
      <c r="DN933" t="s">
        <v>3</v>
      </c>
      <c r="DO933">
        <v>0</v>
      </c>
    </row>
    <row r="934" spans="1:119" x14ac:dyDescent="0.25">
      <c r="A934">
        <f>ROW(Source!A390)</f>
        <v>390</v>
      </c>
      <c r="B934">
        <v>381997917</v>
      </c>
      <c r="C934">
        <v>382001177</v>
      </c>
      <c r="D934">
        <v>342751707</v>
      </c>
      <c r="E934">
        <v>1</v>
      </c>
      <c r="F934">
        <v>1</v>
      </c>
      <c r="G934">
        <v>1</v>
      </c>
      <c r="H934">
        <v>3</v>
      </c>
      <c r="I934" t="s">
        <v>1133</v>
      </c>
      <c r="J934" t="s">
        <v>1134</v>
      </c>
      <c r="K934" t="s">
        <v>1135</v>
      </c>
      <c r="L934">
        <v>1425</v>
      </c>
      <c r="N934">
        <v>1013</v>
      </c>
      <c r="O934" t="s">
        <v>1082</v>
      </c>
      <c r="P934" t="s">
        <v>1082</v>
      </c>
      <c r="Q934">
        <v>1</v>
      </c>
      <c r="W934">
        <v>0</v>
      </c>
      <c r="X934">
        <v>-1086610245</v>
      </c>
      <c r="Y934">
        <f t="shared" si="440"/>
        <v>0</v>
      </c>
      <c r="AA934">
        <v>56.24</v>
      </c>
      <c r="AB934">
        <v>0</v>
      </c>
      <c r="AC934">
        <v>0</v>
      </c>
      <c r="AD934">
        <v>0</v>
      </c>
      <c r="AE934">
        <v>47.26</v>
      </c>
      <c r="AF934">
        <v>0</v>
      </c>
      <c r="AG934">
        <v>0</v>
      </c>
      <c r="AH934">
        <v>0</v>
      </c>
      <c r="AI934">
        <v>1.19</v>
      </c>
      <c r="AJ934">
        <v>1</v>
      </c>
      <c r="AK934">
        <v>1</v>
      </c>
      <c r="AL934">
        <v>1</v>
      </c>
      <c r="AM934">
        <v>2</v>
      </c>
      <c r="AN934">
        <v>0</v>
      </c>
      <c r="AO934">
        <v>0</v>
      </c>
      <c r="AP934">
        <v>1</v>
      </c>
      <c r="AQ934">
        <v>1</v>
      </c>
      <c r="AR934">
        <v>0</v>
      </c>
      <c r="AS934" t="s">
        <v>3</v>
      </c>
      <c r="AT934">
        <v>0.25</v>
      </c>
      <c r="AU934" t="s">
        <v>148</v>
      </c>
      <c r="AV934">
        <v>0</v>
      </c>
      <c r="AW934">
        <v>2</v>
      </c>
      <c r="AX934">
        <v>382001211</v>
      </c>
      <c r="AY934">
        <v>1</v>
      </c>
      <c r="AZ934">
        <v>0</v>
      </c>
      <c r="BA934">
        <v>934</v>
      </c>
      <c r="BB934">
        <v>1</v>
      </c>
      <c r="BC934">
        <v>0</v>
      </c>
      <c r="BD934">
        <v>0</v>
      </c>
      <c r="BE934">
        <v>0</v>
      </c>
      <c r="BF934">
        <v>0</v>
      </c>
      <c r="BG934">
        <v>0</v>
      </c>
      <c r="BH934">
        <v>0</v>
      </c>
      <c r="BI934">
        <v>0</v>
      </c>
      <c r="BJ934">
        <v>11.815</v>
      </c>
      <c r="BK934">
        <v>0</v>
      </c>
      <c r="BL934">
        <v>0</v>
      </c>
      <c r="BM934">
        <v>0</v>
      </c>
      <c r="BN934">
        <v>0</v>
      </c>
      <c r="BO934">
        <v>0</v>
      </c>
      <c r="BP934">
        <v>1</v>
      </c>
      <c r="BQ934">
        <v>0</v>
      </c>
      <c r="BR934">
        <v>0</v>
      </c>
      <c r="BS934">
        <v>0</v>
      </c>
      <c r="BT934">
        <v>0</v>
      </c>
      <c r="BU934">
        <v>0</v>
      </c>
      <c r="BV934">
        <v>0</v>
      </c>
      <c r="BW934">
        <v>0</v>
      </c>
      <c r="CV934">
        <v>0</v>
      </c>
      <c r="CW934">
        <v>0</v>
      </c>
      <c r="CX934">
        <f>ROUND(Y934*Source!I390,7)</f>
        <v>0</v>
      </c>
      <c r="CY934">
        <f t="shared" si="441"/>
        <v>56.24</v>
      </c>
      <c r="CZ934">
        <f t="shared" si="442"/>
        <v>47.26</v>
      </c>
      <c r="DA934">
        <f t="shared" si="443"/>
        <v>1.19</v>
      </c>
      <c r="DB934">
        <f t="shared" si="444"/>
        <v>0</v>
      </c>
      <c r="DC934">
        <f t="shared" si="445"/>
        <v>0</v>
      </c>
      <c r="DD934" t="s">
        <v>3</v>
      </c>
      <c r="DE934" t="s">
        <v>3</v>
      </c>
      <c r="DF934">
        <f t="shared" si="446"/>
        <v>0</v>
      </c>
      <c r="DG934">
        <f t="shared" si="439"/>
        <v>0</v>
      </c>
      <c r="DH934">
        <f t="shared" si="428"/>
        <v>0</v>
      </c>
      <c r="DI934">
        <f t="shared" si="429"/>
        <v>0</v>
      </c>
      <c r="DJ934">
        <f t="shared" si="447"/>
        <v>0</v>
      </c>
      <c r="DK934">
        <v>0</v>
      </c>
      <c r="DL934" t="s">
        <v>3</v>
      </c>
      <c r="DM934">
        <v>0</v>
      </c>
      <c r="DN934" t="s">
        <v>3</v>
      </c>
      <c r="DO934">
        <v>0</v>
      </c>
    </row>
    <row r="935" spans="1:119" x14ac:dyDescent="0.25">
      <c r="A935">
        <f>ROW(Source!A390)</f>
        <v>390</v>
      </c>
      <c r="B935">
        <v>381997917</v>
      </c>
      <c r="C935">
        <v>382001177</v>
      </c>
      <c r="D935">
        <v>342751716</v>
      </c>
      <c r="E935">
        <v>1</v>
      </c>
      <c r="F935">
        <v>1</v>
      </c>
      <c r="G935">
        <v>1</v>
      </c>
      <c r="H935">
        <v>3</v>
      </c>
      <c r="I935" t="s">
        <v>1136</v>
      </c>
      <c r="J935" t="s">
        <v>1137</v>
      </c>
      <c r="K935" t="s">
        <v>1138</v>
      </c>
      <c r="L935">
        <v>1407</v>
      </c>
      <c r="N935">
        <v>1013</v>
      </c>
      <c r="O935" t="s">
        <v>1139</v>
      </c>
      <c r="P935" t="s">
        <v>1139</v>
      </c>
      <c r="Q935">
        <v>1</v>
      </c>
      <c r="W935">
        <v>0</v>
      </c>
      <c r="X935">
        <v>1070744045</v>
      </c>
      <c r="Y935">
        <f t="shared" si="440"/>
        <v>0</v>
      </c>
      <c r="AA935">
        <v>7142</v>
      </c>
      <c r="AB935">
        <v>0</v>
      </c>
      <c r="AC935">
        <v>0</v>
      </c>
      <c r="AD935">
        <v>0</v>
      </c>
      <c r="AE935">
        <v>6052.54</v>
      </c>
      <c r="AF935">
        <v>0</v>
      </c>
      <c r="AG935">
        <v>0</v>
      </c>
      <c r="AH935">
        <v>0</v>
      </c>
      <c r="AI935">
        <v>1.18</v>
      </c>
      <c r="AJ935">
        <v>1</v>
      </c>
      <c r="AK935">
        <v>1</v>
      </c>
      <c r="AL935">
        <v>1</v>
      </c>
      <c r="AM935">
        <v>2</v>
      </c>
      <c r="AN935">
        <v>0</v>
      </c>
      <c r="AO935">
        <v>0</v>
      </c>
      <c r="AP935">
        <v>1</v>
      </c>
      <c r="AQ935">
        <v>1</v>
      </c>
      <c r="AR935">
        <v>0</v>
      </c>
      <c r="AS935" t="s">
        <v>3</v>
      </c>
      <c r="AT935">
        <v>1.2999999999999999E-2</v>
      </c>
      <c r="AU935" t="s">
        <v>148</v>
      </c>
      <c r="AV935">
        <v>0</v>
      </c>
      <c r="AW935">
        <v>2</v>
      </c>
      <c r="AX935">
        <v>382001212</v>
      </c>
      <c r="AY935">
        <v>1</v>
      </c>
      <c r="AZ935">
        <v>0</v>
      </c>
      <c r="BA935">
        <v>935</v>
      </c>
      <c r="BB935">
        <v>1</v>
      </c>
      <c r="BC935">
        <v>0</v>
      </c>
      <c r="BD935">
        <v>0</v>
      </c>
      <c r="BE935">
        <v>0</v>
      </c>
      <c r="BF935">
        <v>0</v>
      </c>
      <c r="BG935">
        <v>0</v>
      </c>
      <c r="BH935">
        <v>0</v>
      </c>
      <c r="BI935">
        <v>0</v>
      </c>
      <c r="BJ935">
        <v>78.683019999999999</v>
      </c>
      <c r="BK935">
        <v>0</v>
      </c>
      <c r="BL935">
        <v>0</v>
      </c>
      <c r="BM935">
        <v>0</v>
      </c>
      <c r="BN935">
        <v>0</v>
      </c>
      <c r="BO935">
        <v>0</v>
      </c>
      <c r="BP935">
        <v>1</v>
      </c>
      <c r="BQ935">
        <v>0</v>
      </c>
      <c r="BR935">
        <v>0</v>
      </c>
      <c r="BS935">
        <v>0</v>
      </c>
      <c r="BT935">
        <v>0</v>
      </c>
      <c r="BU935">
        <v>0</v>
      </c>
      <c r="BV935">
        <v>0</v>
      </c>
      <c r="BW935">
        <v>0</v>
      </c>
      <c r="CV935">
        <v>0</v>
      </c>
      <c r="CW935">
        <v>0</v>
      </c>
      <c r="CX935">
        <f>ROUND(Y935*Source!I390,7)</f>
        <v>0</v>
      </c>
      <c r="CY935">
        <f t="shared" si="441"/>
        <v>7142</v>
      </c>
      <c r="CZ935">
        <f t="shared" si="442"/>
        <v>6052.54</v>
      </c>
      <c r="DA935">
        <f t="shared" si="443"/>
        <v>1.18</v>
      </c>
      <c r="DB935">
        <f t="shared" si="444"/>
        <v>0</v>
      </c>
      <c r="DC935">
        <f t="shared" si="445"/>
        <v>0</v>
      </c>
      <c r="DD935" t="s">
        <v>3</v>
      </c>
      <c r="DE935" t="s">
        <v>3</v>
      </c>
      <c r="DF935">
        <f t="shared" si="446"/>
        <v>0</v>
      </c>
      <c r="DG935">
        <f t="shared" si="439"/>
        <v>0</v>
      </c>
      <c r="DH935">
        <f t="shared" si="428"/>
        <v>0</v>
      </c>
      <c r="DI935">
        <f t="shared" si="429"/>
        <v>0</v>
      </c>
      <c r="DJ935">
        <f t="shared" si="447"/>
        <v>0</v>
      </c>
      <c r="DK935">
        <v>0</v>
      </c>
      <c r="DL935" t="s">
        <v>3</v>
      </c>
      <c r="DM935">
        <v>0</v>
      </c>
      <c r="DN935" t="s">
        <v>3</v>
      </c>
      <c r="DO935">
        <v>0</v>
      </c>
    </row>
    <row r="936" spans="1:119" x14ac:dyDescent="0.25">
      <c r="A936">
        <f>ROW(Source!A390)</f>
        <v>390</v>
      </c>
      <c r="B936">
        <v>381997917</v>
      </c>
      <c r="C936">
        <v>382001177</v>
      </c>
      <c r="D936">
        <v>342646017</v>
      </c>
      <c r="E936">
        <v>113</v>
      </c>
      <c r="F936">
        <v>1</v>
      </c>
      <c r="G936">
        <v>1</v>
      </c>
      <c r="H936">
        <v>3</v>
      </c>
      <c r="I936" t="s">
        <v>1042</v>
      </c>
      <c r="J936" t="s">
        <v>3</v>
      </c>
      <c r="K936" t="s">
        <v>1043</v>
      </c>
      <c r="L936">
        <v>3277935</v>
      </c>
      <c r="N936">
        <v>1013</v>
      </c>
      <c r="O936" t="s">
        <v>1044</v>
      </c>
      <c r="P936" t="s">
        <v>1044</v>
      </c>
      <c r="Q936">
        <v>1</v>
      </c>
      <c r="W936">
        <v>0</v>
      </c>
      <c r="X936">
        <v>274903907</v>
      </c>
      <c r="Y936">
        <f>AT936</f>
        <v>2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0</v>
      </c>
      <c r="AH936">
        <v>0</v>
      </c>
      <c r="AI936">
        <v>1</v>
      </c>
      <c r="AJ936">
        <v>1</v>
      </c>
      <c r="AK936">
        <v>1</v>
      </c>
      <c r="AL936">
        <v>1</v>
      </c>
      <c r="AM936">
        <v>-2</v>
      </c>
      <c r="AN936">
        <v>0</v>
      </c>
      <c r="AO936">
        <v>0</v>
      </c>
      <c r="AP936">
        <v>0</v>
      </c>
      <c r="AQ936">
        <v>1</v>
      </c>
      <c r="AR936">
        <v>0</v>
      </c>
      <c r="AS936" t="s">
        <v>3</v>
      </c>
      <c r="AT936">
        <v>2</v>
      </c>
      <c r="AU936" t="s">
        <v>3</v>
      </c>
      <c r="AV936">
        <v>0</v>
      </c>
      <c r="AW936">
        <v>2</v>
      </c>
      <c r="AX936">
        <v>382001213</v>
      </c>
      <c r="AY936">
        <v>1</v>
      </c>
      <c r="AZ936">
        <v>2048</v>
      </c>
      <c r="BA936">
        <v>936</v>
      </c>
      <c r="BB936">
        <v>1</v>
      </c>
      <c r="BC936">
        <v>0</v>
      </c>
      <c r="BD936">
        <v>0</v>
      </c>
      <c r="BE936">
        <v>0</v>
      </c>
      <c r="BF936">
        <v>0</v>
      </c>
      <c r="BG936">
        <v>0</v>
      </c>
      <c r="BH936">
        <v>0</v>
      </c>
      <c r="BI936">
        <v>0</v>
      </c>
      <c r="BJ936">
        <v>0</v>
      </c>
      <c r="BK936">
        <v>0</v>
      </c>
      <c r="BL936">
        <v>0</v>
      </c>
      <c r="BM936">
        <v>0</v>
      </c>
      <c r="BN936">
        <v>0</v>
      </c>
      <c r="BO936">
        <v>0</v>
      </c>
      <c r="BP936">
        <v>0</v>
      </c>
      <c r="BQ936">
        <v>0</v>
      </c>
      <c r="BR936">
        <v>0</v>
      </c>
      <c r="BS936">
        <v>0</v>
      </c>
      <c r="BT936">
        <v>0</v>
      </c>
      <c r="BU936">
        <v>0</v>
      </c>
      <c r="BV936">
        <v>0</v>
      </c>
      <c r="BW936">
        <v>0</v>
      </c>
      <c r="CV936">
        <v>0</v>
      </c>
      <c r="CW936">
        <v>0</v>
      </c>
      <c r="CX936">
        <f>ROUND(Y936*Source!I390,7)</f>
        <v>2</v>
      </c>
      <c r="CY936">
        <f t="shared" si="441"/>
        <v>0</v>
      </c>
      <c r="CZ936">
        <f t="shared" si="442"/>
        <v>0</v>
      </c>
      <c r="DA936">
        <f t="shared" si="443"/>
        <v>1</v>
      </c>
      <c r="DB936">
        <f>ROUND(ROUND(AT936*CZ936,2),6)</f>
        <v>0</v>
      </c>
      <c r="DC936">
        <f>ROUND(ROUND(AT936*AG936,2),6)</f>
        <v>0</v>
      </c>
      <c r="DD936" t="s">
        <v>3</v>
      </c>
      <c r="DE936" t="s">
        <v>3</v>
      </c>
      <c r="DF936">
        <f>ROUND(ROUND(AE936,2)*CX936,2)</f>
        <v>0</v>
      </c>
      <c r="DG936">
        <f t="shared" si="439"/>
        <v>0</v>
      </c>
      <c r="DH936">
        <f t="shared" si="428"/>
        <v>0</v>
      </c>
      <c r="DI936">
        <f t="shared" si="429"/>
        <v>0</v>
      </c>
      <c r="DJ936">
        <f t="shared" si="447"/>
        <v>0</v>
      </c>
      <c r="DK936">
        <v>0</v>
      </c>
      <c r="DL936" t="s">
        <v>3</v>
      </c>
      <c r="DM936">
        <v>0</v>
      </c>
      <c r="DN936" t="s">
        <v>3</v>
      </c>
      <c r="DO936">
        <v>0</v>
      </c>
    </row>
    <row r="937" spans="1:119" x14ac:dyDescent="0.25">
      <c r="A937">
        <f>ROW(Source!A391)</f>
        <v>391</v>
      </c>
      <c r="B937">
        <v>381997917</v>
      </c>
      <c r="C937">
        <v>382001214</v>
      </c>
      <c r="D937">
        <v>342640256</v>
      </c>
      <c r="E937">
        <v>113</v>
      </c>
      <c r="F937">
        <v>1</v>
      </c>
      <c r="G937">
        <v>1</v>
      </c>
      <c r="H937">
        <v>1</v>
      </c>
      <c r="I937" t="s">
        <v>1166</v>
      </c>
      <c r="J937" t="s">
        <v>3</v>
      </c>
      <c r="K937" t="s">
        <v>1167</v>
      </c>
      <c r="L937">
        <v>1191</v>
      </c>
      <c r="N937">
        <v>1013</v>
      </c>
      <c r="O937" t="s">
        <v>1034</v>
      </c>
      <c r="P937" t="s">
        <v>1034</v>
      </c>
      <c r="Q937">
        <v>1</v>
      </c>
      <c r="W937">
        <v>0</v>
      </c>
      <c r="X937">
        <v>73401693</v>
      </c>
      <c r="Y937">
        <f>(AT937*ROUND(0.86,7))</f>
        <v>39.56</v>
      </c>
      <c r="AA937">
        <v>0</v>
      </c>
      <c r="AB937">
        <v>0</v>
      </c>
      <c r="AC937">
        <v>0</v>
      </c>
      <c r="AD937">
        <v>687.23</v>
      </c>
      <c r="AE937">
        <v>0</v>
      </c>
      <c r="AF937">
        <v>0</v>
      </c>
      <c r="AG937">
        <v>0</v>
      </c>
      <c r="AH937">
        <v>687.23</v>
      </c>
      <c r="AI937">
        <v>1</v>
      </c>
      <c r="AJ937">
        <v>1</v>
      </c>
      <c r="AK937">
        <v>1</v>
      </c>
      <c r="AL937">
        <v>1</v>
      </c>
      <c r="AM937">
        <v>-2</v>
      </c>
      <c r="AN937">
        <v>0</v>
      </c>
      <c r="AO937">
        <v>0</v>
      </c>
      <c r="AP937">
        <v>1</v>
      </c>
      <c r="AQ937">
        <v>1</v>
      </c>
      <c r="AR937">
        <v>0</v>
      </c>
      <c r="AS937" t="s">
        <v>3</v>
      </c>
      <c r="AT937">
        <v>46</v>
      </c>
      <c r="AU937" t="s">
        <v>23</v>
      </c>
      <c r="AV937">
        <v>1</v>
      </c>
      <c r="AW937">
        <v>2</v>
      </c>
      <c r="AX937">
        <v>382001233</v>
      </c>
      <c r="AY937">
        <v>1</v>
      </c>
      <c r="AZ937">
        <v>0</v>
      </c>
      <c r="BA937">
        <v>937</v>
      </c>
      <c r="BB937">
        <v>1</v>
      </c>
      <c r="BC937">
        <v>0</v>
      </c>
      <c r="BD937">
        <v>0</v>
      </c>
      <c r="BE937">
        <v>0</v>
      </c>
      <c r="BF937">
        <v>0</v>
      </c>
      <c r="BG937">
        <v>0</v>
      </c>
      <c r="BH937">
        <v>0</v>
      </c>
      <c r="BI937">
        <v>0</v>
      </c>
      <c r="BJ937">
        <v>0</v>
      </c>
      <c r="BK937">
        <v>0</v>
      </c>
      <c r="BL937">
        <v>0</v>
      </c>
      <c r="BM937">
        <v>31612.58</v>
      </c>
      <c r="BN937">
        <v>46</v>
      </c>
      <c r="BO937">
        <v>0</v>
      </c>
      <c r="BP937">
        <v>1</v>
      </c>
      <c r="BQ937">
        <v>0</v>
      </c>
      <c r="BR937">
        <v>0</v>
      </c>
      <c r="BS937">
        <v>0</v>
      </c>
      <c r="BT937">
        <v>27186.818800000001</v>
      </c>
      <c r="BU937">
        <v>39.56</v>
      </c>
      <c r="BV937">
        <v>0</v>
      </c>
      <c r="BW937">
        <v>1</v>
      </c>
      <c r="CU937">
        <f>ROUND(AT937*Source!I391*AH937*AL937,2)</f>
        <v>31612.58</v>
      </c>
      <c r="CV937">
        <f>ROUND(Y937*Source!I391,7)</f>
        <v>39.56</v>
      </c>
      <c r="CW937">
        <v>0</v>
      </c>
      <c r="CX937">
        <f>ROUND(Y937*Source!I391,7)</f>
        <v>39.56</v>
      </c>
      <c r="CY937">
        <f>AD937</f>
        <v>687.23</v>
      </c>
      <c r="CZ937">
        <f>AH937</f>
        <v>687.23</v>
      </c>
      <c r="DA937">
        <f>AL937</f>
        <v>1</v>
      </c>
      <c r="DB937">
        <f>ROUND((ROUND(AT937*CZ937,2)*ROUND(0.86,7)),6)</f>
        <v>27186.818800000001</v>
      </c>
      <c r="DC937">
        <f>ROUND((ROUND(AT937*AG937,2)*ROUND(0.86,7)),6)</f>
        <v>0</v>
      </c>
      <c r="DD937" t="s">
        <v>3</v>
      </c>
      <c r="DE937" t="s">
        <v>3</v>
      </c>
      <c r="DF937">
        <f>ROUND(ROUND(AE937,2)*CX937,2)</f>
        <v>0</v>
      </c>
      <c r="DG937">
        <f t="shared" si="439"/>
        <v>0</v>
      </c>
      <c r="DH937">
        <f t="shared" si="428"/>
        <v>0</v>
      </c>
      <c r="DI937">
        <f t="shared" si="429"/>
        <v>27186.82</v>
      </c>
      <c r="DJ937">
        <f>DI937</f>
        <v>27186.82</v>
      </c>
      <c r="DK937">
        <v>1</v>
      </c>
      <c r="DL937" t="s">
        <v>3</v>
      </c>
      <c r="DM937">
        <v>0</v>
      </c>
      <c r="DN937" t="s">
        <v>3</v>
      </c>
      <c r="DO937">
        <v>0</v>
      </c>
    </row>
    <row r="938" spans="1:119" x14ac:dyDescent="0.25">
      <c r="A938">
        <f>ROW(Source!A391)</f>
        <v>391</v>
      </c>
      <c r="B938">
        <v>381997917</v>
      </c>
      <c r="C938">
        <v>382001214</v>
      </c>
      <c r="D938">
        <v>342640393</v>
      </c>
      <c r="E938">
        <v>113</v>
      </c>
      <c r="F938">
        <v>1</v>
      </c>
      <c r="G938">
        <v>1</v>
      </c>
      <c r="H938">
        <v>1</v>
      </c>
      <c r="I938" t="s">
        <v>1035</v>
      </c>
      <c r="J938" t="s">
        <v>3</v>
      </c>
      <c r="K938" t="s">
        <v>1036</v>
      </c>
      <c r="L938">
        <v>1191</v>
      </c>
      <c r="N938">
        <v>1013</v>
      </c>
      <c r="O938" t="s">
        <v>1034</v>
      </c>
      <c r="P938" t="s">
        <v>1034</v>
      </c>
      <c r="Q938">
        <v>1</v>
      </c>
      <c r="W938">
        <v>0</v>
      </c>
      <c r="X938">
        <v>-1417349443</v>
      </c>
      <c r="Y938">
        <f>(AT938*ROUND(0.86,7))</f>
        <v>5.0826000000000002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0</v>
      </c>
      <c r="AH938">
        <v>0</v>
      </c>
      <c r="AI938">
        <v>1</v>
      </c>
      <c r="AJ938">
        <v>1</v>
      </c>
      <c r="AK938">
        <v>1</v>
      </c>
      <c r="AL938">
        <v>1</v>
      </c>
      <c r="AM938">
        <v>-2</v>
      </c>
      <c r="AN938">
        <v>0</v>
      </c>
      <c r="AO938">
        <v>0</v>
      </c>
      <c r="AP938">
        <v>1</v>
      </c>
      <c r="AQ938">
        <v>1</v>
      </c>
      <c r="AR938">
        <v>0</v>
      </c>
      <c r="AS938" t="s">
        <v>3</v>
      </c>
      <c r="AT938">
        <v>5.91</v>
      </c>
      <c r="AU938" t="s">
        <v>23</v>
      </c>
      <c r="AV938">
        <v>2</v>
      </c>
      <c r="AW938">
        <v>2</v>
      </c>
      <c r="AX938">
        <v>382001234</v>
      </c>
      <c r="AY938">
        <v>1</v>
      </c>
      <c r="AZ938">
        <v>0</v>
      </c>
      <c r="BA938">
        <v>938</v>
      </c>
      <c r="BB938">
        <v>1</v>
      </c>
      <c r="BC938">
        <v>0</v>
      </c>
      <c r="BD938">
        <v>0</v>
      </c>
      <c r="BE938">
        <v>0</v>
      </c>
      <c r="BF938">
        <v>0</v>
      </c>
      <c r="BG938">
        <v>0</v>
      </c>
      <c r="BH938">
        <v>0</v>
      </c>
      <c r="BI938">
        <v>0</v>
      </c>
      <c r="BJ938">
        <v>0</v>
      </c>
      <c r="BK938">
        <v>0</v>
      </c>
      <c r="BL938">
        <v>0</v>
      </c>
      <c r="BM938">
        <v>0</v>
      </c>
      <c r="BN938">
        <v>0</v>
      </c>
      <c r="BO938">
        <v>0</v>
      </c>
      <c r="BP938">
        <v>0</v>
      </c>
      <c r="BQ938">
        <v>0</v>
      </c>
      <c r="BR938">
        <v>0</v>
      </c>
      <c r="BS938">
        <v>0</v>
      </c>
      <c r="BT938">
        <v>0</v>
      </c>
      <c r="BU938">
        <v>0</v>
      </c>
      <c r="BV938">
        <v>0</v>
      </c>
      <c r="BW938">
        <v>0</v>
      </c>
      <c r="CV938">
        <v>0</v>
      </c>
      <c r="CW938">
        <v>0</v>
      </c>
      <c r="CX938">
        <f>ROUND(Y938*Source!I391,7)</f>
        <v>5.0826000000000002</v>
      </c>
      <c r="CY938">
        <f>AD938</f>
        <v>0</v>
      </c>
      <c r="CZ938">
        <f>AH938</f>
        <v>0</v>
      </c>
      <c r="DA938">
        <f>AL938</f>
        <v>1</v>
      </c>
      <c r="DB938">
        <f>ROUND((ROUND(AT938*CZ938,2)*ROUND(0.86,7)),6)</f>
        <v>0</v>
      </c>
      <c r="DC938">
        <f>ROUND((ROUND(AT938*AG938,2)*ROUND(0.86,7)),6)</f>
        <v>0</v>
      </c>
      <c r="DD938" t="s">
        <v>3</v>
      </c>
      <c r="DE938" t="s">
        <v>3</v>
      </c>
      <c r="DF938">
        <f>ROUND(ROUND(AE938,2)*CX938,2)</f>
        <v>0</v>
      </c>
      <c r="DG938">
        <f t="shared" si="439"/>
        <v>0</v>
      </c>
      <c r="DH938">
        <f t="shared" si="428"/>
        <v>0</v>
      </c>
      <c r="DI938">
        <f t="shared" si="429"/>
        <v>0</v>
      </c>
      <c r="DJ938">
        <f>DI938</f>
        <v>0</v>
      </c>
      <c r="DK938">
        <v>0</v>
      </c>
      <c r="DL938" t="s">
        <v>3</v>
      </c>
      <c r="DM938">
        <v>0</v>
      </c>
      <c r="DN938" t="s">
        <v>3</v>
      </c>
      <c r="DO938">
        <v>0</v>
      </c>
    </row>
    <row r="939" spans="1:119" x14ac:dyDescent="0.25">
      <c r="A939">
        <f>ROW(Source!A391)</f>
        <v>391</v>
      </c>
      <c r="B939">
        <v>381997917</v>
      </c>
      <c r="C939">
        <v>382001214</v>
      </c>
      <c r="D939">
        <v>342765492</v>
      </c>
      <c r="E939">
        <v>1</v>
      </c>
      <c r="F939">
        <v>1</v>
      </c>
      <c r="G939">
        <v>1</v>
      </c>
      <c r="H939">
        <v>2</v>
      </c>
      <c r="I939" t="s">
        <v>1056</v>
      </c>
      <c r="J939" t="s">
        <v>1057</v>
      </c>
      <c r="K939" t="s">
        <v>1058</v>
      </c>
      <c r="L939">
        <v>1368</v>
      </c>
      <c r="N939">
        <v>1011</v>
      </c>
      <c r="O939" t="s">
        <v>1040</v>
      </c>
      <c r="P939" t="s">
        <v>1040</v>
      </c>
      <c r="Q939">
        <v>1</v>
      </c>
      <c r="W939">
        <v>0</v>
      </c>
      <c r="X939">
        <v>-417672217</v>
      </c>
      <c r="Y939">
        <f>(AT939*ROUND(0.86,7))</f>
        <v>1.1953999999999998</v>
      </c>
      <c r="AA939">
        <v>0</v>
      </c>
      <c r="AB939">
        <v>1164.75</v>
      </c>
      <c r="AC939">
        <v>687.23</v>
      </c>
      <c r="AD939">
        <v>0</v>
      </c>
      <c r="AE939">
        <v>0</v>
      </c>
      <c r="AF939">
        <v>995.51</v>
      </c>
      <c r="AG939">
        <v>687.23</v>
      </c>
      <c r="AH939">
        <v>0</v>
      </c>
      <c r="AI939">
        <v>1</v>
      </c>
      <c r="AJ939">
        <v>1.17</v>
      </c>
      <c r="AK939">
        <v>1</v>
      </c>
      <c r="AL939">
        <v>1</v>
      </c>
      <c r="AM939">
        <v>2</v>
      </c>
      <c r="AN939">
        <v>0</v>
      </c>
      <c r="AO939">
        <v>0</v>
      </c>
      <c r="AP939">
        <v>1</v>
      </c>
      <c r="AQ939">
        <v>1</v>
      </c>
      <c r="AR939">
        <v>0</v>
      </c>
      <c r="AS939" t="s">
        <v>3</v>
      </c>
      <c r="AT939">
        <v>1.39</v>
      </c>
      <c r="AU939" t="s">
        <v>23</v>
      </c>
      <c r="AV939">
        <v>1</v>
      </c>
      <c r="AW939">
        <v>2</v>
      </c>
      <c r="AX939">
        <v>382001235</v>
      </c>
      <c r="AY939">
        <v>1</v>
      </c>
      <c r="AZ939">
        <v>0</v>
      </c>
      <c r="BA939">
        <v>939</v>
      </c>
      <c r="BB939">
        <v>1</v>
      </c>
      <c r="BC939">
        <v>0</v>
      </c>
      <c r="BD939">
        <v>0</v>
      </c>
      <c r="BE939">
        <v>0</v>
      </c>
      <c r="BF939">
        <v>0</v>
      </c>
      <c r="BG939">
        <v>0</v>
      </c>
      <c r="BH939">
        <v>0</v>
      </c>
      <c r="BI939">
        <v>0</v>
      </c>
      <c r="BJ939">
        <v>0</v>
      </c>
      <c r="BK939">
        <v>1383.7588999999998</v>
      </c>
      <c r="BL939">
        <v>955.24969999999996</v>
      </c>
      <c r="BM939">
        <v>0</v>
      </c>
      <c r="BN939">
        <v>0</v>
      </c>
      <c r="BO939">
        <v>1.39</v>
      </c>
      <c r="BP939">
        <v>1</v>
      </c>
      <c r="BQ939">
        <v>0</v>
      </c>
      <c r="BR939">
        <v>1190.0326539999999</v>
      </c>
      <c r="BS939">
        <v>821.51474199999984</v>
      </c>
      <c r="BT939">
        <v>0</v>
      </c>
      <c r="BU939">
        <v>0</v>
      </c>
      <c r="BV939">
        <v>1.1953999999999998</v>
      </c>
      <c r="BW939">
        <v>1</v>
      </c>
      <c r="CV939">
        <v>0</v>
      </c>
      <c r="CW939">
        <f>ROUND(Y939*Source!I391*DO939,7)</f>
        <v>1.1954</v>
      </c>
      <c r="CX939">
        <f>ROUND(Y939*Source!I391,7)</f>
        <v>1.1954</v>
      </c>
      <c r="CY939">
        <f>AB939</f>
        <v>1164.75</v>
      </c>
      <c r="CZ939">
        <f>AF939</f>
        <v>995.51</v>
      </c>
      <c r="DA939">
        <f>AJ939</f>
        <v>1.17</v>
      </c>
      <c r="DB939">
        <f>ROUND((ROUND(AT939*CZ939,2)*ROUND(0.86,7)),6)</f>
        <v>1190.0336</v>
      </c>
      <c r="DC939">
        <f>ROUND((ROUND(AT939*AG939,2)*ROUND(0.86,7)),6)</f>
        <v>821.51499999999999</v>
      </c>
      <c r="DD939" t="s">
        <v>3</v>
      </c>
      <c r="DE939" t="s">
        <v>3</v>
      </c>
      <c r="DF939">
        <f>ROUND(ROUND(AE939,2)*CX939,2)</f>
        <v>0</v>
      </c>
      <c r="DG939">
        <f>ROUND(ROUND(AF939*AJ939,2)*CX939,2)</f>
        <v>1392.34</v>
      </c>
      <c r="DH939">
        <f t="shared" si="428"/>
        <v>821.51</v>
      </c>
      <c r="DI939">
        <f t="shared" si="429"/>
        <v>0</v>
      </c>
      <c r="DJ939">
        <f>DG939+DH939</f>
        <v>2213.85</v>
      </c>
      <c r="DK939">
        <v>0</v>
      </c>
      <c r="DL939" t="s">
        <v>1041</v>
      </c>
      <c r="DM939">
        <v>5</v>
      </c>
      <c r="DN939" t="s">
        <v>1034</v>
      </c>
      <c r="DO939">
        <v>1</v>
      </c>
    </row>
    <row r="940" spans="1:119" x14ac:dyDescent="0.25">
      <c r="A940">
        <f>ROW(Source!A391)</f>
        <v>391</v>
      </c>
      <c r="B940">
        <v>381997917</v>
      </c>
      <c r="C940">
        <v>382001214</v>
      </c>
      <c r="D940">
        <v>342765498</v>
      </c>
      <c r="E940">
        <v>1</v>
      </c>
      <c r="F940">
        <v>1</v>
      </c>
      <c r="G940">
        <v>1</v>
      </c>
      <c r="H940">
        <v>2</v>
      </c>
      <c r="I940" t="s">
        <v>1037</v>
      </c>
      <c r="J940" t="s">
        <v>1038</v>
      </c>
      <c r="K940" t="s">
        <v>1039</v>
      </c>
      <c r="L940">
        <v>1368</v>
      </c>
      <c r="N940">
        <v>1011</v>
      </c>
      <c r="O940" t="s">
        <v>1040</v>
      </c>
      <c r="P940" t="s">
        <v>1040</v>
      </c>
      <c r="Q940">
        <v>1</v>
      </c>
      <c r="W940">
        <v>0</v>
      </c>
      <c r="X940">
        <v>-1239177511</v>
      </c>
      <c r="Y940">
        <f>(AT940*ROUND(0.86,7))</f>
        <v>3.8871999999999995</v>
      </c>
      <c r="AA940">
        <v>0</v>
      </c>
      <c r="AB940">
        <v>1328.8</v>
      </c>
      <c r="AC940">
        <v>687.23</v>
      </c>
      <c r="AD940">
        <v>0</v>
      </c>
      <c r="AE940">
        <v>0</v>
      </c>
      <c r="AF940">
        <v>1328.8</v>
      </c>
      <c r="AG940">
        <v>687.23</v>
      </c>
      <c r="AH940">
        <v>0</v>
      </c>
      <c r="AI940">
        <v>1</v>
      </c>
      <c r="AJ940">
        <v>1</v>
      </c>
      <c r="AK940">
        <v>1</v>
      </c>
      <c r="AL940">
        <v>1</v>
      </c>
      <c r="AM940">
        <v>-2</v>
      </c>
      <c r="AN940">
        <v>0</v>
      </c>
      <c r="AO940">
        <v>0</v>
      </c>
      <c r="AP940">
        <v>1</v>
      </c>
      <c r="AQ940">
        <v>1</v>
      </c>
      <c r="AR940">
        <v>0</v>
      </c>
      <c r="AS940" t="s">
        <v>3</v>
      </c>
      <c r="AT940">
        <v>4.5199999999999996</v>
      </c>
      <c r="AU940" t="s">
        <v>23</v>
      </c>
      <c r="AV940">
        <v>1</v>
      </c>
      <c r="AW940">
        <v>2</v>
      </c>
      <c r="AX940">
        <v>382001236</v>
      </c>
      <c r="AY940">
        <v>1</v>
      </c>
      <c r="AZ940">
        <v>0</v>
      </c>
      <c r="BA940">
        <v>940</v>
      </c>
      <c r="BB940">
        <v>1</v>
      </c>
      <c r="BC940">
        <v>0</v>
      </c>
      <c r="BD940">
        <v>0</v>
      </c>
      <c r="BE940">
        <v>0</v>
      </c>
      <c r="BF940">
        <v>0</v>
      </c>
      <c r="BG940">
        <v>0</v>
      </c>
      <c r="BH940">
        <v>0</v>
      </c>
      <c r="BI940">
        <v>0</v>
      </c>
      <c r="BJ940">
        <v>0</v>
      </c>
      <c r="BK940">
        <v>6006.1759999999995</v>
      </c>
      <c r="BL940">
        <v>3106.2795999999998</v>
      </c>
      <c r="BM940">
        <v>0</v>
      </c>
      <c r="BN940">
        <v>0</v>
      </c>
      <c r="BO940">
        <v>4.5199999999999996</v>
      </c>
      <c r="BP940">
        <v>1</v>
      </c>
      <c r="BQ940">
        <v>0</v>
      </c>
      <c r="BR940">
        <v>5165.3113599999988</v>
      </c>
      <c r="BS940">
        <v>2671.4004559999998</v>
      </c>
      <c r="BT940">
        <v>0</v>
      </c>
      <c r="BU940">
        <v>0</v>
      </c>
      <c r="BV940">
        <v>3.8871999999999995</v>
      </c>
      <c r="BW940">
        <v>1</v>
      </c>
      <c r="CV940">
        <v>0</v>
      </c>
      <c r="CW940">
        <f>ROUND(Y940*Source!I391*DO940,7)</f>
        <v>3.8872</v>
      </c>
      <c r="CX940">
        <f>ROUND(Y940*Source!I391,7)</f>
        <v>3.8872</v>
      </c>
      <c r="CY940">
        <f>AB940</f>
        <v>1328.8</v>
      </c>
      <c r="CZ940">
        <f>AF940</f>
        <v>1328.8</v>
      </c>
      <c r="DA940">
        <f>AJ940</f>
        <v>1</v>
      </c>
      <c r="DB940">
        <f>ROUND((ROUND(AT940*CZ940,2)*ROUND(0.86,7)),6)</f>
        <v>5165.3148000000001</v>
      </c>
      <c r="DC940">
        <f>ROUND((ROUND(AT940*AG940,2)*ROUND(0.86,7)),6)</f>
        <v>2671.4007999999999</v>
      </c>
      <c r="DD940" t="s">
        <v>3</v>
      </c>
      <c r="DE940" t="s">
        <v>3</v>
      </c>
      <c r="DF940">
        <f>ROUND(ROUND(AE940,2)*CX940,2)</f>
        <v>0</v>
      </c>
      <c r="DG940">
        <f t="shared" ref="DG940:DG956" si="448">ROUND(ROUND(AF940,2)*CX940,2)</f>
        <v>5165.3100000000004</v>
      </c>
      <c r="DH940">
        <f t="shared" si="428"/>
        <v>2671.4</v>
      </c>
      <c r="DI940">
        <f t="shared" si="429"/>
        <v>0</v>
      </c>
      <c r="DJ940">
        <f>DG940+DH940</f>
        <v>7836.7100000000009</v>
      </c>
      <c r="DK940">
        <v>1</v>
      </c>
      <c r="DL940" t="s">
        <v>1041</v>
      </c>
      <c r="DM940">
        <v>5</v>
      </c>
      <c r="DN940" t="s">
        <v>1034</v>
      </c>
      <c r="DO940">
        <v>1</v>
      </c>
    </row>
    <row r="941" spans="1:119" x14ac:dyDescent="0.25">
      <c r="A941">
        <f>ROW(Source!A391)</f>
        <v>391</v>
      </c>
      <c r="B941">
        <v>381997917</v>
      </c>
      <c r="C941">
        <v>382001214</v>
      </c>
      <c r="D941">
        <v>342713884</v>
      </c>
      <c r="E941">
        <v>1</v>
      </c>
      <c r="F941">
        <v>1</v>
      </c>
      <c r="G941">
        <v>1</v>
      </c>
      <c r="H941">
        <v>3</v>
      </c>
      <c r="I941" t="s">
        <v>1112</v>
      </c>
      <c r="J941" t="s">
        <v>1113</v>
      </c>
      <c r="K941" t="s">
        <v>1114</v>
      </c>
      <c r="L941">
        <v>1348</v>
      </c>
      <c r="N941">
        <v>1009</v>
      </c>
      <c r="O941" t="s">
        <v>846</v>
      </c>
      <c r="P941" t="s">
        <v>846</v>
      </c>
      <c r="Q941">
        <v>1000</v>
      </c>
      <c r="W941">
        <v>0</v>
      </c>
      <c r="X941">
        <v>-511979560</v>
      </c>
      <c r="Y941">
        <f t="shared" ref="Y941:Y953" si="449">(AT941*ROUND(0,7))</f>
        <v>0</v>
      </c>
      <c r="AA941">
        <v>27069.53</v>
      </c>
      <c r="AB941">
        <v>0</v>
      </c>
      <c r="AC941">
        <v>0</v>
      </c>
      <c r="AD941">
        <v>0</v>
      </c>
      <c r="AE941">
        <v>23335.8</v>
      </c>
      <c r="AF941">
        <v>0</v>
      </c>
      <c r="AG941">
        <v>0</v>
      </c>
      <c r="AH941">
        <v>0</v>
      </c>
      <c r="AI941">
        <v>1.1599999999999999</v>
      </c>
      <c r="AJ941">
        <v>1</v>
      </c>
      <c r="AK941">
        <v>1</v>
      </c>
      <c r="AL941">
        <v>1</v>
      </c>
      <c r="AM941">
        <v>2</v>
      </c>
      <c r="AN941">
        <v>0</v>
      </c>
      <c r="AO941">
        <v>0</v>
      </c>
      <c r="AP941">
        <v>1</v>
      </c>
      <c r="AQ941">
        <v>1</v>
      </c>
      <c r="AR941">
        <v>0</v>
      </c>
      <c r="AS941" t="s">
        <v>3</v>
      </c>
      <c r="AT941">
        <v>5.3E-3</v>
      </c>
      <c r="AU941" t="s">
        <v>14</v>
      </c>
      <c r="AV941">
        <v>0</v>
      </c>
      <c r="AW941">
        <v>2</v>
      </c>
      <c r="AX941">
        <v>382001237</v>
      </c>
      <c r="AY941">
        <v>1</v>
      </c>
      <c r="AZ941">
        <v>0</v>
      </c>
      <c r="BA941">
        <v>941</v>
      </c>
      <c r="BB941">
        <v>1</v>
      </c>
      <c r="BC941">
        <v>0</v>
      </c>
      <c r="BD941">
        <v>0</v>
      </c>
      <c r="BE941">
        <v>0</v>
      </c>
      <c r="BF941">
        <v>0</v>
      </c>
      <c r="BG941">
        <v>0</v>
      </c>
      <c r="BH941">
        <v>0</v>
      </c>
      <c r="BI941">
        <v>0</v>
      </c>
      <c r="BJ941">
        <v>123.67974</v>
      </c>
      <c r="BK941">
        <v>0</v>
      </c>
      <c r="BL941">
        <v>0</v>
      </c>
      <c r="BM941">
        <v>0</v>
      </c>
      <c r="BN941">
        <v>0</v>
      </c>
      <c r="BO941">
        <v>0</v>
      </c>
      <c r="BP941">
        <v>1</v>
      </c>
      <c r="BQ941">
        <v>0</v>
      </c>
      <c r="BR941">
        <v>0</v>
      </c>
      <c r="BS941">
        <v>0</v>
      </c>
      <c r="BT941">
        <v>0</v>
      </c>
      <c r="BU941">
        <v>0</v>
      </c>
      <c r="BV941">
        <v>0</v>
      </c>
      <c r="BW941">
        <v>0</v>
      </c>
      <c r="CV941">
        <v>0</v>
      </c>
      <c r="CW941">
        <v>0</v>
      </c>
      <c r="CX941">
        <f>ROUND(Y941*Source!I391,7)</f>
        <v>0</v>
      </c>
      <c r="CY941">
        <f t="shared" ref="CY941:CY954" si="450">AA941</f>
        <v>27069.53</v>
      </c>
      <c r="CZ941">
        <f t="shared" ref="CZ941:CZ954" si="451">AE941</f>
        <v>23335.8</v>
      </c>
      <c r="DA941">
        <f t="shared" ref="DA941:DA954" si="452">AI941</f>
        <v>1.1599999999999999</v>
      </c>
      <c r="DB941">
        <f t="shared" ref="DB941:DB953" si="453">ROUND((ROUND(AT941*CZ941,2)*ROUND(0,7)),6)</f>
        <v>0</v>
      </c>
      <c r="DC941">
        <f t="shared" ref="DC941:DC953" si="454">ROUND((ROUND(AT941*AG941,2)*ROUND(0,7)),6)</f>
        <v>0</v>
      </c>
      <c r="DD941" t="s">
        <v>3</v>
      </c>
      <c r="DE941" t="s">
        <v>3</v>
      </c>
      <c r="DF941">
        <f t="shared" ref="DF941:DF953" si="455">ROUND(ROUND(AE941*AI941,2)*CX941,2)</f>
        <v>0</v>
      </c>
      <c r="DG941">
        <f t="shared" si="448"/>
        <v>0</v>
      </c>
      <c r="DH941">
        <f t="shared" si="428"/>
        <v>0</v>
      </c>
      <c r="DI941">
        <f t="shared" si="429"/>
        <v>0</v>
      </c>
      <c r="DJ941">
        <f t="shared" ref="DJ941:DJ954" si="456">DF941</f>
        <v>0</v>
      </c>
      <c r="DK941">
        <v>0</v>
      </c>
      <c r="DL941" t="s">
        <v>3</v>
      </c>
      <c r="DM941">
        <v>0</v>
      </c>
      <c r="DN941" t="s">
        <v>3</v>
      </c>
      <c r="DO941">
        <v>0</v>
      </c>
    </row>
    <row r="942" spans="1:119" x14ac:dyDescent="0.25">
      <c r="A942">
        <f>ROW(Source!A391)</f>
        <v>391</v>
      </c>
      <c r="B942">
        <v>381997917</v>
      </c>
      <c r="C942">
        <v>382001214</v>
      </c>
      <c r="D942">
        <v>342713938</v>
      </c>
      <c r="E942">
        <v>1</v>
      </c>
      <c r="F942">
        <v>1</v>
      </c>
      <c r="G942">
        <v>1</v>
      </c>
      <c r="H942">
        <v>3</v>
      </c>
      <c r="I942" t="s">
        <v>1049</v>
      </c>
      <c r="J942" t="s">
        <v>1050</v>
      </c>
      <c r="K942" t="s">
        <v>1051</v>
      </c>
      <c r="L942">
        <v>1348</v>
      </c>
      <c r="N942">
        <v>1009</v>
      </c>
      <c r="O942" t="s">
        <v>846</v>
      </c>
      <c r="P942" t="s">
        <v>846</v>
      </c>
      <c r="Q942">
        <v>1000</v>
      </c>
      <c r="W942">
        <v>0</v>
      </c>
      <c r="X942">
        <v>1693858356</v>
      </c>
      <c r="Y942">
        <f t="shared" si="449"/>
        <v>0</v>
      </c>
      <c r="AA942">
        <v>130422.57</v>
      </c>
      <c r="AB942">
        <v>0</v>
      </c>
      <c r="AC942">
        <v>0</v>
      </c>
      <c r="AD942">
        <v>0</v>
      </c>
      <c r="AE942">
        <v>116448.72</v>
      </c>
      <c r="AF942">
        <v>0</v>
      </c>
      <c r="AG942">
        <v>0</v>
      </c>
      <c r="AH942">
        <v>0</v>
      </c>
      <c r="AI942">
        <v>1.1200000000000001</v>
      </c>
      <c r="AJ942">
        <v>1</v>
      </c>
      <c r="AK942">
        <v>1</v>
      </c>
      <c r="AL942">
        <v>1</v>
      </c>
      <c r="AM942">
        <v>2</v>
      </c>
      <c r="AN942">
        <v>0</v>
      </c>
      <c r="AO942">
        <v>0</v>
      </c>
      <c r="AP942">
        <v>1</v>
      </c>
      <c r="AQ942">
        <v>1</v>
      </c>
      <c r="AR942">
        <v>0</v>
      </c>
      <c r="AS942" t="s">
        <v>3</v>
      </c>
      <c r="AT942">
        <v>3.5000000000000001E-3</v>
      </c>
      <c r="AU942" t="s">
        <v>14</v>
      </c>
      <c r="AV942">
        <v>0</v>
      </c>
      <c r="AW942">
        <v>2</v>
      </c>
      <c r="AX942">
        <v>382001238</v>
      </c>
      <c r="AY942">
        <v>1</v>
      </c>
      <c r="AZ942">
        <v>0</v>
      </c>
      <c r="BA942">
        <v>942</v>
      </c>
      <c r="BB942">
        <v>1</v>
      </c>
      <c r="BC942">
        <v>0</v>
      </c>
      <c r="BD942">
        <v>0</v>
      </c>
      <c r="BE942">
        <v>0</v>
      </c>
      <c r="BF942">
        <v>0</v>
      </c>
      <c r="BG942">
        <v>0</v>
      </c>
      <c r="BH942">
        <v>0</v>
      </c>
      <c r="BI942">
        <v>0</v>
      </c>
      <c r="BJ942">
        <v>407.57051999999999</v>
      </c>
      <c r="BK942">
        <v>0</v>
      </c>
      <c r="BL942">
        <v>0</v>
      </c>
      <c r="BM942">
        <v>0</v>
      </c>
      <c r="BN942">
        <v>0</v>
      </c>
      <c r="BO942">
        <v>0</v>
      </c>
      <c r="BP942">
        <v>1</v>
      </c>
      <c r="BQ942">
        <v>0</v>
      </c>
      <c r="BR942">
        <v>0</v>
      </c>
      <c r="BS942">
        <v>0</v>
      </c>
      <c r="BT942">
        <v>0</v>
      </c>
      <c r="BU942">
        <v>0</v>
      </c>
      <c r="BV942">
        <v>0</v>
      </c>
      <c r="BW942">
        <v>0</v>
      </c>
      <c r="CV942">
        <v>0</v>
      </c>
      <c r="CW942">
        <v>0</v>
      </c>
      <c r="CX942">
        <f>ROUND(Y942*Source!I391,7)</f>
        <v>0</v>
      </c>
      <c r="CY942">
        <f t="shared" si="450"/>
        <v>130422.57</v>
      </c>
      <c r="CZ942">
        <f t="shared" si="451"/>
        <v>116448.72</v>
      </c>
      <c r="DA942">
        <f t="shared" si="452"/>
        <v>1.1200000000000001</v>
      </c>
      <c r="DB942">
        <f t="shared" si="453"/>
        <v>0</v>
      </c>
      <c r="DC942">
        <f t="shared" si="454"/>
        <v>0</v>
      </c>
      <c r="DD942" t="s">
        <v>3</v>
      </c>
      <c r="DE942" t="s">
        <v>3</v>
      </c>
      <c r="DF942">
        <f t="shared" si="455"/>
        <v>0</v>
      </c>
      <c r="DG942">
        <f t="shared" si="448"/>
        <v>0</v>
      </c>
      <c r="DH942">
        <f t="shared" si="428"/>
        <v>0</v>
      </c>
      <c r="DI942">
        <f t="shared" si="429"/>
        <v>0</v>
      </c>
      <c r="DJ942">
        <f t="shared" si="456"/>
        <v>0</v>
      </c>
      <c r="DK942">
        <v>0</v>
      </c>
      <c r="DL942" t="s">
        <v>3</v>
      </c>
      <c r="DM942">
        <v>0</v>
      </c>
      <c r="DN942" t="s">
        <v>3</v>
      </c>
      <c r="DO942">
        <v>0</v>
      </c>
    </row>
    <row r="943" spans="1:119" x14ac:dyDescent="0.25">
      <c r="A943">
        <f>ROW(Source!A391)</f>
        <v>391</v>
      </c>
      <c r="B943">
        <v>381997917</v>
      </c>
      <c r="C943">
        <v>382001214</v>
      </c>
      <c r="D943">
        <v>342714150</v>
      </c>
      <c r="E943">
        <v>1</v>
      </c>
      <c r="F943">
        <v>1</v>
      </c>
      <c r="G943">
        <v>1</v>
      </c>
      <c r="H943">
        <v>3</v>
      </c>
      <c r="I943" t="s">
        <v>1115</v>
      </c>
      <c r="J943" t="s">
        <v>1116</v>
      </c>
      <c r="K943" t="s">
        <v>1117</v>
      </c>
      <c r="L943">
        <v>1346</v>
      </c>
      <c r="N943">
        <v>1009</v>
      </c>
      <c r="O943" t="s">
        <v>1055</v>
      </c>
      <c r="P943" t="s">
        <v>1055</v>
      </c>
      <c r="Q943">
        <v>1</v>
      </c>
      <c r="W943">
        <v>0</v>
      </c>
      <c r="X943">
        <v>547813963</v>
      </c>
      <c r="Y943">
        <f t="shared" si="449"/>
        <v>0</v>
      </c>
      <c r="AA943">
        <v>372.24</v>
      </c>
      <c r="AB943">
        <v>0</v>
      </c>
      <c r="AC943">
        <v>0</v>
      </c>
      <c r="AD943">
        <v>0</v>
      </c>
      <c r="AE943">
        <v>284.14999999999998</v>
      </c>
      <c r="AF943">
        <v>0</v>
      </c>
      <c r="AG943">
        <v>0</v>
      </c>
      <c r="AH943">
        <v>0</v>
      </c>
      <c r="AI943">
        <v>1.31</v>
      </c>
      <c r="AJ943">
        <v>1</v>
      </c>
      <c r="AK943">
        <v>1</v>
      </c>
      <c r="AL943">
        <v>1</v>
      </c>
      <c r="AM943">
        <v>2</v>
      </c>
      <c r="AN943">
        <v>0</v>
      </c>
      <c r="AO943">
        <v>0</v>
      </c>
      <c r="AP943">
        <v>1</v>
      </c>
      <c r="AQ943">
        <v>1</v>
      </c>
      <c r="AR943">
        <v>0</v>
      </c>
      <c r="AS943" t="s">
        <v>3</v>
      </c>
      <c r="AT943">
        <v>4.3E-3</v>
      </c>
      <c r="AU943" t="s">
        <v>14</v>
      </c>
      <c r="AV943">
        <v>0</v>
      </c>
      <c r="AW943">
        <v>2</v>
      </c>
      <c r="AX943">
        <v>382001239</v>
      </c>
      <c r="AY943">
        <v>1</v>
      </c>
      <c r="AZ943">
        <v>0</v>
      </c>
      <c r="BA943">
        <v>943</v>
      </c>
      <c r="BB943">
        <v>1</v>
      </c>
      <c r="BC943">
        <v>0</v>
      </c>
      <c r="BD943">
        <v>0</v>
      </c>
      <c r="BE943">
        <v>0</v>
      </c>
      <c r="BF943">
        <v>0</v>
      </c>
      <c r="BG943">
        <v>0</v>
      </c>
      <c r="BH943">
        <v>0</v>
      </c>
      <c r="BI943">
        <v>0</v>
      </c>
      <c r="BJ943">
        <v>1.2218449999999998</v>
      </c>
      <c r="BK943">
        <v>0</v>
      </c>
      <c r="BL943">
        <v>0</v>
      </c>
      <c r="BM943">
        <v>0</v>
      </c>
      <c r="BN943">
        <v>0</v>
      </c>
      <c r="BO943">
        <v>0</v>
      </c>
      <c r="BP943">
        <v>1</v>
      </c>
      <c r="BQ943">
        <v>0</v>
      </c>
      <c r="BR943">
        <v>0</v>
      </c>
      <c r="BS943">
        <v>0</v>
      </c>
      <c r="BT943">
        <v>0</v>
      </c>
      <c r="BU943">
        <v>0</v>
      </c>
      <c r="BV943">
        <v>0</v>
      </c>
      <c r="BW943">
        <v>0</v>
      </c>
      <c r="CV943">
        <v>0</v>
      </c>
      <c r="CW943">
        <v>0</v>
      </c>
      <c r="CX943">
        <f>ROUND(Y943*Source!I391,7)</f>
        <v>0</v>
      </c>
      <c r="CY943">
        <f t="shared" si="450"/>
        <v>372.24</v>
      </c>
      <c r="CZ943">
        <f t="shared" si="451"/>
        <v>284.14999999999998</v>
      </c>
      <c r="DA943">
        <f t="shared" si="452"/>
        <v>1.31</v>
      </c>
      <c r="DB943">
        <f t="shared" si="453"/>
        <v>0</v>
      </c>
      <c r="DC943">
        <f t="shared" si="454"/>
        <v>0</v>
      </c>
      <c r="DD943" t="s">
        <v>3</v>
      </c>
      <c r="DE943" t="s">
        <v>3</v>
      </c>
      <c r="DF943">
        <f t="shared" si="455"/>
        <v>0</v>
      </c>
      <c r="DG943">
        <f t="shared" si="448"/>
        <v>0</v>
      </c>
      <c r="DH943">
        <f t="shared" si="428"/>
        <v>0</v>
      </c>
      <c r="DI943">
        <f t="shared" si="429"/>
        <v>0</v>
      </c>
      <c r="DJ943">
        <f t="shared" si="456"/>
        <v>0</v>
      </c>
      <c r="DK943">
        <v>0</v>
      </c>
      <c r="DL943" t="s">
        <v>3</v>
      </c>
      <c r="DM943">
        <v>0</v>
      </c>
      <c r="DN943" t="s">
        <v>3</v>
      </c>
      <c r="DO943">
        <v>0</v>
      </c>
    </row>
    <row r="944" spans="1:119" x14ac:dyDescent="0.25">
      <c r="A944">
        <f>ROW(Source!A391)</f>
        <v>391</v>
      </c>
      <c r="B944">
        <v>381997917</v>
      </c>
      <c r="C944">
        <v>382001214</v>
      </c>
      <c r="D944">
        <v>342714206</v>
      </c>
      <c r="E944">
        <v>1</v>
      </c>
      <c r="F944">
        <v>1</v>
      </c>
      <c r="G944">
        <v>1</v>
      </c>
      <c r="H944">
        <v>3</v>
      </c>
      <c r="I944" t="s">
        <v>1118</v>
      </c>
      <c r="J944" t="s">
        <v>1119</v>
      </c>
      <c r="K944" t="s">
        <v>1120</v>
      </c>
      <c r="L944">
        <v>1346</v>
      </c>
      <c r="N944">
        <v>1009</v>
      </c>
      <c r="O944" t="s">
        <v>1055</v>
      </c>
      <c r="P944" t="s">
        <v>1055</v>
      </c>
      <c r="Q944">
        <v>1</v>
      </c>
      <c r="W944">
        <v>0</v>
      </c>
      <c r="X944">
        <v>721169884</v>
      </c>
      <c r="Y944">
        <f t="shared" si="449"/>
        <v>0</v>
      </c>
      <c r="AA944">
        <v>100.15</v>
      </c>
      <c r="AB944">
        <v>0</v>
      </c>
      <c r="AC944">
        <v>0</v>
      </c>
      <c r="AD944">
        <v>0</v>
      </c>
      <c r="AE944">
        <v>104.32</v>
      </c>
      <c r="AF944">
        <v>0</v>
      </c>
      <c r="AG944">
        <v>0</v>
      </c>
      <c r="AH944">
        <v>0</v>
      </c>
      <c r="AI944">
        <v>0.96</v>
      </c>
      <c r="AJ944">
        <v>1</v>
      </c>
      <c r="AK944">
        <v>1</v>
      </c>
      <c r="AL944">
        <v>1</v>
      </c>
      <c r="AM944">
        <v>2</v>
      </c>
      <c r="AN944">
        <v>0</v>
      </c>
      <c r="AO944">
        <v>0</v>
      </c>
      <c r="AP944">
        <v>1</v>
      </c>
      <c r="AQ944">
        <v>1</v>
      </c>
      <c r="AR944">
        <v>0</v>
      </c>
      <c r="AS944" t="s">
        <v>3</v>
      </c>
      <c r="AT944">
        <v>2.3E-2</v>
      </c>
      <c r="AU944" t="s">
        <v>14</v>
      </c>
      <c r="AV944">
        <v>0</v>
      </c>
      <c r="AW944">
        <v>2</v>
      </c>
      <c r="AX944">
        <v>382001240</v>
      </c>
      <c r="AY944">
        <v>1</v>
      </c>
      <c r="AZ944">
        <v>0</v>
      </c>
      <c r="BA944">
        <v>944</v>
      </c>
      <c r="BB944">
        <v>1</v>
      </c>
      <c r="BC944">
        <v>0</v>
      </c>
      <c r="BD944">
        <v>0</v>
      </c>
      <c r="BE944">
        <v>0</v>
      </c>
      <c r="BF944">
        <v>0</v>
      </c>
      <c r="BG944">
        <v>0</v>
      </c>
      <c r="BH944">
        <v>0</v>
      </c>
      <c r="BI944">
        <v>0</v>
      </c>
      <c r="BJ944">
        <v>2.3993599999999997</v>
      </c>
      <c r="BK944">
        <v>0</v>
      </c>
      <c r="BL944">
        <v>0</v>
      </c>
      <c r="BM944">
        <v>0</v>
      </c>
      <c r="BN944">
        <v>0</v>
      </c>
      <c r="BO944">
        <v>0</v>
      </c>
      <c r="BP944">
        <v>1</v>
      </c>
      <c r="BQ944">
        <v>0</v>
      </c>
      <c r="BR944">
        <v>0</v>
      </c>
      <c r="BS944">
        <v>0</v>
      </c>
      <c r="BT944">
        <v>0</v>
      </c>
      <c r="BU944">
        <v>0</v>
      </c>
      <c r="BV944">
        <v>0</v>
      </c>
      <c r="BW944">
        <v>0</v>
      </c>
      <c r="CV944">
        <v>0</v>
      </c>
      <c r="CW944">
        <v>0</v>
      </c>
      <c r="CX944">
        <f>ROUND(Y944*Source!I391,7)</f>
        <v>0</v>
      </c>
      <c r="CY944">
        <f t="shared" si="450"/>
        <v>100.15</v>
      </c>
      <c r="CZ944">
        <f t="shared" si="451"/>
        <v>104.32</v>
      </c>
      <c r="DA944">
        <f t="shared" si="452"/>
        <v>0.96</v>
      </c>
      <c r="DB944">
        <f t="shared" si="453"/>
        <v>0</v>
      </c>
      <c r="DC944">
        <f t="shared" si="454"/>
        <v>0</v>
      </c>
      <c r="DD944" t="s">
        <v>3</v>
      </c>
      <c r="DE944" t="s">
        <v>3</v>
      </c>
      <c r="DF944">
        <f t="shared" si="455"/>
        <v>0</v>
      </c>
      <c r="DG944">
        <f t="shared" si="448"/>
        <v>0</v>
      </c>
      <c r="DH944">
        <f t="shared" si="428"/>
        <v>0</v>
      </c>
      <c r="DI944">
        <f t="shared" si="429"/>
        <v>0</v>
      </c>
      <c r="DJ944">
        <f t="shared" si="456"/>
        <v>0</v>
      </c>
      <c r="DK944">
        <v>0</v>
      </c>
      <c r="DL944" t="s">
        <v>3</v>
      </c>
      <c r="DM944">
        <v>0</v>
      </c>
      <c r="DN944" t="s">
        <v>3</v>
      </c>
      <c r="DO944">
        <v>0</v>
      </c>
    </row>
    <row r="945" spans="1:119" x14ac:dyDescent="0.25">
      <c r="A945">
        <f>ROW(Source!A391)</f>
        <v>391</v>
      </c>
      <c r="B945">
        <v>381997917</v>
      </c>
      <c r="C945">
        <v>382001214</v>
      </c>
      <c r="D945">
        <v>342715696</v>
      </c>
      <c r="E945">
        <v>1</v>
      </c>
      <c r="F945">
        <v>1</v>
      </c>
      <c r="G945">
        <v>1</v>
      </c>
      <c r="H945">
        <v>3</v>
      </c>
      <c r="I945" t="s">
        <v>1121</v>
      </c>
      <c r="J945" t="s">
        <v>1122</v>
      </c>
      <c r="K945" t="s">
        <v>1123</v>
      </c>
      <c r="L945">
        <v>1346</v>
      </c>
      <c r="N945">
        <v>1009</v>
      </c>
      <c r="O945" t="s">
        <v>1055</v>
      </c>
      <c r="P945" t="s">
        <v>1055</v>
      </c>
      <c r="Q945">
        <v>1</v>
      </c>
      <c r="W945">
        <v>0</v>
      </c>
      <c r="X945">
        <v>536919768</v>
      </c>
      <c r="Y945">
        <f t="shared" si="449"/>
        <v>0</v>
      </c>
      <c r="AA945">
        <v>198.36</v>
      </c>
      <c r="AB945">
        <v>0</v>
      </c>
      <c r="AC945">
        <v>0</v>
      </c>
      <c r="AD945">
        <v>0</v>
      </c>
      <c r="AE945">
        <v>206.62</v>
      </c>
      <c r="AF945">
        <v>0</v>
      </c>
      <c r="AG945">
        <v>0</v>
      </c>
      <c r="AH945">
        <v>0</v>
      </c>
      <c r="AI945">
        <v>0.96</v>
      </c>
      <c r="AJ945">
        <v>1</v>
      </c>
      <c r="AK945">
        <v>1</v>
      </c>
      <c r="AL945">
        <v>1</v>
      </c>
      <c r="AM945">
        <v>2</v>
      </c>
      <c r="AN945">
        <v>0</v>
      </c>
      <c r="AO945">
        <v>0</v>
      </c>
      <c r="AP945">
        <v>1</v>
      </c>
      <c r="AQ945">
        <v>1</v>
      </c>
      <c r="AR945">
        <v>0</v>
      </c>
      <c r="AS945" t="s">
        <v>3</v>
      </c>
      <c r="AT945">
        <v>5.5E-2</v>
      </c>
      <c r="AU945" t="s">
        <v>14</v>
      </c>
      <c r="AV945">
        <v>0</v>
      </c>
      <c r="AW945">
        <v>2</v>
      </c>
      <c r="AX945">
        <v>382001241</v>
      </c>
      <c r="AY945">
        <v>1</v>
      </c>
      <c r="AZ945">
        <v>0</v>
      </c>
      <c r="BA945">
        <v>945</v>
      </c>
      <c r="BB945">
        <v>1</v>
      </c>
      <c r="BC945">
        <v>0</v>
      </c>
      <c r="BD945">
        <v>0</v>
      </c>
      <c r="BE945">
        <v>0</v>
      </c>
      <c r="BF945">
        <v>0</v>
      </c>
      <c r="BG945">
        <v>0</v>
      </c>
      <c r="BH945">
        <v>0</v>
      </c>
      <c r="BI945">
        <v>0</v>
      </c>
      <c r="BJ945">
        <v>11.364100000000001</v>
      </c>
      <c r="BK945">
        <v>0</v>
      </c>
      <c r="BL945">
        <v>0</v>
      </c>
      <c r="BM945">
        <v>0</v>
      </c>
      <c r="BN945">
        <v>0</v>
      </c>
      <c r="BO945">
        <v>0</v>
      </c>
      <c r="BP945">
        <v>1</v>
      </c>
      <c r="BQ945">
        <v>0</v>
      </c>
      <c r="BR945">
        <v>0</v>
      </c>
      <c r="BS945">
        <v>0</v>
      </c>
      <c r="BT945">
        <v>0</v>
      </c>
      <c r="BU945">
        <v>0</v>
      </c>
      <c r="BV945">
        <v>0</v>
      </c>
      <c r="BW945">
        <v>0</v>
      </c>
      <c r="CV945">
        <v>0</v>
      </c>
      <c r="CW945">
        <v>0</v>
      </c>
      <c r="CX945">
        <f>ROUND(Y945*Source!I391,7)</f>
        <v>0</v>
      </c>
      <c r="CY945">
        <f t="shared" si="450"/>
        <v>198.36</v>
      </c>
      <c r="CZ945">
        <f t="shared" si="451"/>
        <v>206.62</v>
      </c>
      <c r="DA945">
        <f t="shared" si="452"/>
        <v>0.96</v>
      </c>
      <c r="DB945">
        <f t="shared" si="453"/>
        <v>0</v>
      </c>
      <c r="DC945">
        <f t="shared" si="454"/>
        <v>0</v>
      </c>
      <c r="DD945" t="s">
        <v>3</v>
      </c>
      <c r="DE945" t="s">
        <v>3</v>
      </c>
      <c r="DF945">
        <f t="shared" si="455"/>
        <v>0</v>
      </c>
      <c r="DG945">
        <f t="shared" si="448"/>
        <v>0</v>
      </c>
      <c r="DH945">
        <f t="shared" si="428"/>
        <v>0</v>
      </c>
      <c r="DI945">
        <f t="shared" si="429"/>
        <v>0</v>
      </c>
      <c r="DJ945">
        <f t="shared" si="456"/>
        <v>0</v>
      </c>
      <c r="DK945">
        <v>0</v>
      </c>
      <c r="DL945" t="s">
        <v>3</v>
      </c>
      <c r="DM945">
        <v>0</v>
      </c>
      <c r="DN945" t="s">
        <v>3</v>
      </c>
      <c r="DO945">
        <v>0</v>
      </c>
    </row>
    <row r="946" spans="1:119" x14ac:dyDescent="0.25">
      <c r="A946">
        <f>ROW(Source!A391)</f>
        <v>391</v>
      </c>
      <c r="B946">
        <v>381997917</v>
      </c>
      <c r="C946">
        <v>382001214</v>
      </c>
      <c r="D946">
        <v>342715956</v>
      </c>
      <c r="E946">
        <v>1</v>
      </c>
      <c r="F946">
        <v>1</v>
      </c>
      <c r="G946">
        <v>1</v>
      </c>
      <c r="H946">
        <v>3</v>
      </c>
      <c r="I946" t="s">
        <v>1124</v>
      </c>
      <c r="J946" t="s">
        <v>1125</v>
      </c>
      <c r="K946" t="s">
        <v>1126</v>
      </c>
      <c r="L946">
        <v>1301</v>
      </c>
      <c r="N946">
        <v>1003</v>
      </c>
      <c r="O946" t="s">
        <v>880</v>
      </c>
      <c r="P946" t="s">
        <v>880</v>
      </c>
      <c r="Q946">
        <v>1</v>
      </c>
      <c r="W946">
        <v>0</v>
      </c>
      <c r="X946">
        <v>1434431497</v>
      </c>
      <c r="Y946">
        <f t="shared" si="449"/>
        <v>0</v>
      </c>
      <c r="AA946">
        <v>22.08</v>
      </c>
      <c r="AB946">
        <v>0</v>
      </c>
      <c r="AC946">
        <v>0</v>
      </c>
      <c r="AD946">
        <v>0</v>
      </c>
      <c r="AE946">
        <v>14.43</v>
      </c>
      <c r="AF946">
        <v>0</v>
      </c>
      <c r="AG946">
        <v>0</v>
      </c>
      <c r="AH946">
        <v>0</v>
      </c>
      <c r="AI946">
        <v>1.53</v>
      </c>
      <c r="AJ946">
        <v>1</v>
      </c>
      <c r="AK946">
        <v>1</v>
      </c>
      <c r="AL946">
        <v>1</v>
      </c>
      <c r="AM946">
        <v>2</v>
      </c>
      <c r="AN946">
        <v>0</v>
      </c>
      <c r="AO946">
        <v>0</v>
      </c>
      <c r="AP946">
        <v>1</v>
      </c>
      <c r="AQ946">
        <v>1</v>
      </c>
      <c r="AR946">
        <v>0</v>
      </c>
      <c r="AS946" t="s">
        <v>3</v>
      </c>
      <c r="AT946">
        <v>5.97</v>
      </c>
      <c r="AU946" t="s">
        <v>14</v>
      </c>
      <c r="AV946">
        <v>0</v>
      </c>
      <c r="AW946">
        <v>2</v>
      </c>
      <c r="AX946">
        <v>382001242</v>
      </c>
      <c r="AY946">
        <v>1</v>
      </c>
      <c r="AZ946">
        <v>0</v>
      </c>
      <c r="BA946">
        <v>946</v>
      </c>
      <c r="BB946">
        <v>1</v>
      </c>
      <c r="BC946">
        <v>0</v>
      </c>
      <c r="BD946">
        <v>0</v>
      </c>
      <c r="BE946">
        <v>0</v>
      </c>
      <c r="BF946">
        <v>0</v>
      </c>
      <c r="BG946">
        <v>0</v>
      </c>
      <c r="BH946">
        <v>0</v>
      </c>
      <c r="BI946">
        <v>0</v>
      </c>
      <c r="BJ946">
        <v>86.147099999999995</v>
      </c>
      <c r="BK946">
        <v>0</v>
      </c>
      <c r="BL946">
        <v>0</v>
      </c>
      <c r="BM946">
        <v>0</v>
      </c>
      <c r="BN946">
        <v>0</v>
      </c>
      <c r="BO946">
        <v>0</v>
      </c>
      <c r="BP946">
        <v>1</v>
      </c>
      <c r="BQ946">
        <v>0</v>
      </c>
      <c r="BR946">
        <v>0</v>
      </c>
      <c r="BS946">
        <v>0</v>
      </c>
      <c r="BT946">
        <v>0</v>
      </c>
      <c r="BU946">
        <v>0</v>
      </c>
      <c r="BV946">
        <v>0</v>
      </c>
      <c r="BW946">
        <v>0</v>
      </c>
      <c r="CV946">
        <v>0</v>
      </c>
      <c r="CW946">
        <v>0</v>
      </c>
      <c r="CX946">
        <f>ROUND(Y946*Source!I391,7)</f>
        <v>0</v>
      </c>
      <c r="CY946">
        <f t="shared" si="450"/>
        <v>22.08</v>
      </c>
      <c r="CZ946">
        <f t="shared" si="451"/>
        <v>14.43</v>
      </c>
      <c r="DA946">
        <f t="shared" si="452"/>
        <v>1.53</v>
      </c>
      <c r="DB946">
        <f t="shared" si="453"/>
        <v>0</v>
      </c>
      <c r="DC946">
        <f t="shared" si="454"/>
        <v>0</v>
      </c>
      <c r="DD946" t="s">
        <v>3</v>
      </c>
      <c r="DE946" t="s">
        <v>3</v>
      </c>
      <c r="DF946">
        <f t="shared" si="455"/>
        <v>0</v>
      </c>
      <c r="DG946">
        <f t="shared" si="448"/>
        <v>0</v>
      </c>
      <c r="DH946">
        <f t="shared" si="428"/>
        <v>0</v>
      </c>
      <c r="DI946">
        <f t="shared" si="429"/>
        <v>0</v>
      </c>
      <c r="DJ946">
        <f t="shared" si="456"/>
        <v>0</v>
      </c>
      <c r="DK946">
        <v>0</v>
      </c>
      <c r="DL946" t="s">
        <v>3</v>
      </c>
      <c r="DM946">
        <v>0</v>
      </c>
      <c r="DN946" t="s">
        <v>3</v>
      </c>
      <c r="DO946">
        <v>0</v>
      </c>
    </row>
    <row r="947" spans="1:119" x14ac:dyDescent="0.25">
      <c r="A947">
        <f>ROW(Source!A391)</f>
        <v>391</v>
      </c>
      <c r="B947">
        <v>381997917</v>
      </c>
      <c r="C947">
        <v>382001214</v>
      </c>
      <c r="D947">
        <v>342725815</v>
      </c>
      <c r="E947">
        <v>1</v>
      </c>
      <c r="F947">
        <v>1</v>
      </c>
      <c r="G947">
        <v>1</v>
      </c>
      <c r="H947">
        <v>3</v>
      </c>
      <c r="I947" t="s">
        <v>1072</v>
      </c>
      <c r="J947" t="s">
        <v>1073</v>
      </c>
      <c r="K947" t="s">
        <v>1074</v>
      </c>
      <c r="L947">
        <v>1348</v>
      </c>
      <c r="N947">
        <v>1009</v>
      </c>
      <c r="O947" t="s">
        <v>846</v>
      </c>
      <c r="P947" t="s">
        <v>846</v>
      </c>
      <c r="Q947">
        <v>1000</v>
      </c>
      <c r="W947">
        <v>0</v>
      </c>
      <c r="X947">
        <v>704066739</v>
      </c>
      <c r="Y947">
        <f t="shared" si="449"/>
        <v>0</v>
      </c>
      <c r="AA947">
        <v>1260110.04</v>
      </c>
      <c r="AB947">
        <v>0</v>
      </c>
      <c r="AC947">
        <v>0</v>
      </c>
      <c r="AD947">
        <v>0</v>
      </c>
      <c r="AE947">
        <v>1050091.7</v>
      </c>
      <c r="AF947">
        <v>0</v>
      </c>
      <c r="AG947">
        <v>0</v>
      </c>
      <c r="AH947">
        <v>0</v>
      </c>
      <c r="AI947">
        <v>1.2</v>
      </c>
      <c r="AJ947">
        <v>1</v>
      </c>
      <c r="AK947">
        <v>1</v>
      </c>
      <c r="AL947">
        <v>1</v>
      </c>
      <c r="AM947">
        <v>2</v>
      </c>
      <c r="AN947">
        <v>0</v>
      </c>
      <c r="AO947">
        <v>0</v>
      </c>
      <c r="AP947">
        <v>1</v>
      </c>
      <c r="AQ947">
        <v>1</v>
      </c>
      <c r="AR947">
        <v>0</v>
      </c>
      <c r="AS947" t="s">
        <v>3</v>
      </c>
      <c r="AT947">
        <v>2.0000000000000002E-5</v>
      </c>
      <c r="AU947" t="s">
        <v>14</v>
      </c>
      <c r="AV947">
        <v>0</v>
      </c>
      <c r="AW947">
        <v>2</v>
      </c>
      <c r="AX947">
        <v>382001243</v>
      </c>
      <c r="AY947">
        <v>1</v>
      </c>
      <c r="AZ947">
        <v>0</v>
      </c>
      <c r="BA947">
        <v>947</v>
      </c>
      <c r="BB947">
        <v>1</v>
      </c>
      <c r="BC947">
        <v>0</v>
      </c>
      <c r="BD947">
        <v>0</v>
      </c>
      <c r="BE947">
        <v>0</v>
      </c>
      <c r="BF947">
        <v>0</v>
      </c>
      <c r="BG947">
        <v>0</v>
      </c>
      <c r="BH947">
        <v>0</v>
      </c>
      <c r="BI947">
        <v>0</v>
      </c>
      <c r="BJ947">
        <v>21.001834000000002</v>
      </c>
      <c r="BK947">
        <v>0</v>
      </c>
      <c r="BL947">
        <v>0</v>
      </c>
      <c r="BM947">
        <v>0</v>
      </c>
      <c r="BN947">
        <v>0</v>
      </c>
      <c r="BO947">
        <v>0</v>
      </c>
      <c r="BP947">
        <v>1</v>
      </c>
      <c r="BQ947">
        <v>0</v>
      </c>
      <c r="BR947">
        <v>0</v>
      </c>
      <c r="BS947">
        <v>0</v>
      </c>
      <c r="BT947">
        <v>0</v>
      </c>
      <c r="BU947">
        <v>0</v>
      </c>
      <c r="BV947">
        <v>0</v>
      </c>
      <c r="BW947">
        <v>0</v>
      </c>
      <c r="CV947">
        <v>0</v>
      </c>
      <c r="CW947">
        <v>0</v>
      </c>
      <c r="CX947">
        <f>ROUND(Y947*Source!I391,7)</f>
        <v>0</v>
      </c>
      <c r="CY947">
        <f t="shared" si="450"/>
        <v>1260110.04</v>
      </c>
      <c r="CZ947">
        <f t="shared" si="451"/>
        <v>1050091.7</v>
      </c>
      <c r="DA947">
        <f t="shared" si="452"/>
        <v>1.2</v>
      </c>
      <c r="DB947">
        <f t="shared" si="453"/>
        <v>0</v>
      </c>
      <c r="DC947">
        <f t="shared" si="454"/>
        <v>0</v>
      </c>
      <c r="DD947" t="s">
        <v>3</v>
      </c>
      <c r="DE947" t="s">
        <v>3</v>
      </c>
      <c r="DF947">
        <f t="shared" si="455"/>
        <v>0</v>
      </c>
      <c r="DG947">
        <f t="shared" si="448"/>
        <v>0</v>
      </c>
      <c r="DH947">
        <f t="shared" si="428"/>
        <v>0</v>
      </c>
      <c r="DI947">
        <f t="shared" si="429"/>
        <v>0</v>
      </c>
      <c r="DJ947">
        <f t="shared" si="456"/>
        <v>0</v>
      </c>
      <c r="DK947">
        <v>0</v>
      </c>
      <c r="DL947" t="s">
        <v>3</v>
      </c>
      <c r="DM947">
        <v>0</v>
      </c>
      <c r="DN947" t="s">
        <v>3</v>
      </c>
      <c r="DO947">
        <v>0</v>
      </c>
    </row>
    <row r="948" spans="1:119" x14ac:dyDescent="0.25">
      <c r="A948">
        <f>ROW(Source!A391)</f>
        <v>391</v>
      </c>
      <c r="B948">
        <v>381997917</v>
      </c>
      <c r="C948">
        <v>382001214</v>
      </c>
      <c r="D948">
        <v>342725859</v>
      </c>
      <c r="E948">
        <v>1</v>
      </c>
      <c r="F948">
        <v>1</v>
      </c>
      <c r="G948">
        <v>1</v>
      </c>
      <c r="H948">
        <v>3</v>
      </c>
      <c r="I948" t="s">
        <v>1052</v>
      </c>
      <c r="J948" t="s">
        <v>1053</v>
      </c>
      <c r="K948" t="s">
        <v>1054</v>
      </c>
      <c r="L948">
        <v>1346</v>
      </c>
      <c r="N948">
        <v>1009</v>
      </c>
      <c r="O948" t="s">
        <v>1055</v>
      </c>
      <c r="P948" t="s">
        <v>1055</v>
      </c>
      <c r="Q948">
        <v>1</v>
      </c>
      <c r="W948">
        <v>0</v>
      </c>
      <c r="X948">
        <v>1388162880</v>
      </c>
      <c r="Y948">
        <f t="shared" si="449"/>
        <v>0</v>
      </c>
      <c r="AA948">
        <v>1400.99</v>
      </c>
      <c r="AB948">
        <v>0</v>
      </c>
      <c r="AC948">
        <v>0</v>
      </c>
      <c r="AD948">
        <v>0</v>
      </c>
      <c r="AE948">
        <v>870.18</v>
      </c>
      <c r="AF948">
        <v>0</v>
      </c>
      <c r="AG948">
        <v>0</v>
      </c>
      <c r="AH948">
        <v>0</v>
      </c>
      <c r="AI948">
        <v>1.61</v>
      </c>
      <c r="AJ948">
        <v>1</v>
      </c>
      <c r="AK948">
        <v>1</v>
      </c>
      <c r="AL948">
        <v>1</v>
      </c>
      <c r="AM948">
        <v>2</v>
      </c>
      <c r="AN948">
        <v>0</v>
      </c>
      <c r="AO948">
        <v>0</v>
      </c>
      <c r="AP948">
        <v>1</v>
      </c>
      <c r="AQ948">
        <v>1</v>
      </c>
      <c r="AR948">
        <v>0</v>
      </c>
      <c r="AS948" t="s">
        <v>3</v>
      </c>
      <c r="AT948">
        <v>0.48</v>
      </c>
      <c r="AU948" t="s">
        <v>14</v>
      </c>
      <c r="AV948">
        <v>0</v>
      </c>
      <c r="AW948">
        <v>2</v>
      </c>
      <c r="AX948">
        <v>382001244</v>
      </c>
      <c r="AY948">
        <v>1</v>
      </c>
      <c r="AZ948">
        <v>0</v>
      </c>
      <c r="BA948">
        <v>948</v>
      </c>
      <c r="BB948">
        <v>1</v>
      </c>
      <c r="BC948">
        <v>0</v>
      </c>
      <c r="BD948">
        <v>0</v>
      </c>
      <c r="BE948">
        <v>0</v>
      </c>
      <c r="BF948">
        <v>0</v>
      </c>
      <c r="BG948">
        <v>0</v>
      </c>
      <c r="BH948">
        <v>0</v>
      </c>
      <c r="BI948">
        <v>0</v>
      </c>
      <c r="BJ948">
        <v>417.68639999999994</v>
      </c>
      <c r="BK948">
        <v>0</v>
      </c>
      <c r="BL948">
        <v>0</v>
      </c>
      <c r="BM948">
        <v>0</v>
      </c>
      <c r="BN948">
        <v>0</v>
      </c>
      <c r="BO948">
        <v>0</v>
      </c>
      <c r="BP948">
        <v>1</v>
      </c>
      <c r="BQ948">
        <v>0</v>
      </c>
      <c r="BR948">
        <v>0</v>
      </c>
      <c r="BS948">
        <v>0</v>
      </c>
      <c r="BT948">
        <v>0</v>
      </c>
      <c r="BU948">
        <v>0</v>
      </c>
      <c r="BV948">
        <v>0</v>
      </c>
      <c r="BW948">
        <v>0</v>
      </c>
      <c r="CV948">
        <v>0</v>
      </c>
      <c r="CW948">
        <v>0</v>
      </c>
      <c r="CX948">
        <f>ROUND(Y948*Source!I391,7)</f>
        <v>0</v>
      </c>
      <c r="CY948">
        <f t="shared" si="450"/>
        <v>1400.99</v>
      </c>
      <c r="CZ948">
        <f t="shared" si="451"/>
        <v>870.18</v>
      </c>
      <c r="DA948">
        <f t="shared" si="452"/>
        <v>1.61</v>
      </c>
      <c r="DB948">
        <f t="shared" si="453"/>
        <v>0</v>
      </c>
      <c r="DC948">
        <f t="shared" si="454"/>
        <v>0</v>
      </c>
      <c r="DD948" t="s">
        <v>3</v>
      </c>
      <c r="DE948" t="s">
        <v>3</v>
      </c>
      <c r="DF948">
        <f t="shared" si="455"/>
        <v>0</v>
      </c>
      <c r="DG948">
        <f t="shared" si="448"/>
        <v>0</v>
      </c>
      <c r="DH948">
        <f t="shared" si="428"/>
        <v>0</v>
      </c>
      <c r="DI948">
        <f t="shared" si="429"/>
        <v>0</v>
      </c>
      <c r="DJ948">
        <f t="shared" si="456"/>
        <v>0</v>
      </c>
      <c r="DK948">
        <v>0</v>
      </c>
      <c r="DL948" t="s">
        <v>3</v>
      </c>
      <c r="DM948">
        <v>0</v>
      </c>
      <c r="DN948" t="s">
        <v>3</v>
      </c>
      <c r="DO948">
        <v>0</v>
      </c>
    </row>
    <row r="949" spans="1:119" x14ac:dyDescent="0.25">
      <c r="A949">
        <f>ROW(Source!A391)</f>
        <v>391</v>
      </c>
      <c r="B949">
        <v>381997917</v>
      </c>
      <c r="C949">
        <v>382001214</v>
      </c>
      <c r="D949">
        <v>342742624</v>
      </c>
      <c r="E949">
        <v>1</v>
      </c>
      <c r="F949">
        <v>1</v>
      </c>
      <c r="G949">
        <v>1</v>
      </c>
      <c r="H949">
        <v>3</v>
      </c>
      <c r="I949" t="s">
        <v>1127</v>
      </c>
      <c r="J949" t="s">
        <v>1128</v>
      </c>
      <c r="K949" t="s">
        <v>1129</v>
      </c>
      <c r="L949">
        <v>1346</v>
      </c>
      <c r="N949">
        <v>1009</v>
      </c>
      <c r="O949" t="s">
        <v>1055</v>
      </c>
      <c r="P949" t="s">
        <v>1055</v>
      </c>
      <c r="Q949">
        <v>1</v>
      </c>
      <c r="W949">
        <v>0</v>
      </c>
      <c r="X949">
        <v>1309709516</v>
      </c>
      <c r="Y949">
        <f t="shared" si="449"/>
        <v>0</v>
      </c>
      <c r="AA949">
        <v>1798.07</v>
      </c>
      <c r="AB949">
        <v>0</v>
      </c>
      <c r="AC949">
        <v>0</v>
      </c>
      <c r="AD949">
        <v>0</v>
      </c>
      <c r="AE949">
        <v>1912.84</v>
      </c>
      <c r="AF949">
        <v>0</v>
      </c>
      <c r="AG949">
        <v>0</v>
      </c>
      <c r="AH949">
        <v>0</v>
      </c>
      <c r="AI949">
        <v>0.94</v>
      </c>
      <c r="AJ949">
        <v>1</v>
      </c>
      <c r="AK949">
        <v>1</v>
      </c>
      <c r="AL949">
        <v>1</v>
      </c>
      <c r="AM949">
        <v>2</v>
      </c>
      <c r="AN949">
        <v>0</v>
      </c>
      <c r="AO949">
        <v>0</v>
      </c>
      <c r="AP949">
        <v>1</v>
      </c>
      <c r="AQ949">
        <v>1</v>
      </c>
      <c r="AR949">
        <v>0</v>
      </c>
      <c r="AS949" t="s">
        <v>3</v>
      </c>
      <c r="AT949">
        <v>6.0000000000000001E-3</v>
      </c>
      <c r="AU949" t="s">
        <v>14</v>
      </c>
      <c r="AV949">
        <v>0</v>
      </c>
      <c r="AW949">
        <v>2</v>
      </c>
      <c r="AX949">
        <v>382001245</v>
      </c>
      <c r="AY949">
        <v>1</v>
      </c>
      <c r="AZ949">
        <v>0</v>
      </c>
      <c r="BA949">
        <v>949</v>
      </c>
      <c r="BB949">
        <v>1</v>
      </c>
      <c r="BC949">
        <v>0</v>
      </c>
      <c r="BD949">
        <v>0</v>
      </c>
      <c r="BE949">
        <v>0</v>
      </c>
      <c r="BF949">
        <v>0</v>
      </c>
      <c r="BG949">
        <v>0</v>
      </c>
      <c r="BH949">
        <v>0</v>
      </c>
      <c r="BI949">
        <v>0</v>
      </c>
      <c r="BJ949">
        <v>11.477040000000001</v>
      </c>
      <c r="BK949">
        <v>0</v>
      </c>
      <c r="BL949">
        <v>0</v>
      </c>
      <c r="BM949">
        <v>0</v>
      </c>
      <c r="BN949">
        <v>0</v>
      </c>
      <c r="BO949">
        <v>0</v>
      </c>
      <c r="BP949">
        <v>1</v>
      </c>
      <c r="BQ949">
        <v>0</v>
      </c>
      <c r="BR949">
        <v>0</v>
      </c>
      <c r="BS949">
        <v>0</v>
      </c>
      <c r="BT949">
        <v>0</v>
      </c>
      <c r="BU949">
        <v>0</v>
      </c>
      <c r="BV949">
        <v>0</v>
      </c>
      <c r="BW949">
        <v>0</v>
      </c>
      <c r="CV949">
        <v>0</v>
      </c>
      <c r="CW949">
        <v>0</v>
      </c>
      <c r="CX949">
        <f>ROUND(Y949*Source!I391,7)</f>
        <v>0</v>
      </c>
      <c r="CY949">
        <f t="shared" si="450"/>
        <v>1798.07</v>
      </c>
      <c r="CZ949">
        <f t="shared" si="451"/>
        <v>1912.84</v>
      </c>
      <c r="DA949">
        <f t="shared" si="452"/>
        <v>0.94</v>
      </c>
      <c r="DB949">
        <f t="shared" si="453"/>
        <v>0</v>
      </c>
      <c r="DC949">
        <f t="shared" si="454"/>
        <v>0</v>
      </c>
      <c r="DD949" t="s">
        <v>3</v>
      </c>
      <c r="DE949" t="s">
        <v>3</v>
      </c>
      <c r="DF949">
        <f t="shared" si="455"/>
        <v>0</v>
      </c>
      <c r="DG949">
        <f t="shared" si="448"/>
        <v>0</v>
      </c>
      <c r="DH949">
        <f t="shared" si="428"/>
        <v>0</v>
      </c>
      <c r="DI949">
        <f t="shared" si="429"/>
        <v>0</v>
      </c>
      <c r="DJ949">
        <f t="shared" si="456"/>
        <v>0</v>
      </c>
      <c r="DK949">
        <v>0</v>
      </c>
      <c r="DL949" t="s">
        <v>3</v>
      </c>
      <c r="DM949">
        <v>0</v>
      </c>
      <c r="DN949" t="s">
        <v>3</v>
      </c>
      <c r="DO949">
        <v>0</v>
      </c>
    </row>
    <row r="950" spans="1:119" x14ac:dyDescent="0.25">
      <c r="A950">
        <f>ROW(Source!A391)</f>
        <v>391</v>
      </c>
      <c r="B950">
        <v>381997917</v>
      </c>
      <c r="C950">
        <v>382001214</v>
      </c>
      <c r="D950">
        <v>342744171</v>
      </c>
      <c r="E950">
        <v>1</v>
      </c>
      <c r="F950">
        <v>1</v>
      </c>
      <c r="G950">
        <v>1</v>
      </c>
      <c r="H950">
        <v>3</v>
      </c>
      <c r="I950" t="s">
        <v>1161</v>
      </c>
      <c r="J950" t="s">
        <v>1162</v>
      </c>
      <c r="K950" t="s">
        <v>1163</v>
      </c>
      <c r="L950">
        <v>1371</v>
      </c>
      <c r="N950">
        <v>1013</v>
      </c>
      <c r="O950" t="s">
        <v>202</v>
      </c>
      <c r="P950" t="s">
        <v>202</v>
      </c>
      <c r="Q950">
        <v>1</v>
      </c>
      <c r="W950">
        <v>0</v>
      </c>
      <c r="X950">
        <v>2132169339</v>
      </c>
      <c r="Y950">
        <f t="shared" si="449"/>
        <v>0</v>
      </c>
      <c r="AA950">
        <v>17.95</v>
      </c>
      <c r="AB950">
        <v>0</v>
      </c>
      <c r="AC950">
        <v>0</v>
      </c>
      <c r="AD950">
        <v>0</v>
      </c>
      <c r="AE950">
        <v>19.100000000000001</v>
      </c>
      <c r="AF950">
        <v>0</v>
      </c>
      <c r="AG950">
        <v>0</v>
      </c>
      <c r="AH950">
        <v>0</v>
      </c>
      <c r="AI950">
        <v>0.94</v>
      </c>
      <c r="AJ950">
        <v>1</v>
      </c>
      <c r="AK950">
        <v>1</v>
      </c>
      <c r="AL950">
        <v>1</v>
      </c>
      <c r="AM950">
        <v>2</v>
      </c>
      <c r="AN950">
        <v>0</v>
      </c>
      <c r="AO950">
        <v>0</v>
      </c>
      <c r="AP950">
        <v>1</v>
      </c>
      <c r="AQ950">
        <v>1</v>
      </c>
      <c r="AR950">
        <v>0</v>
      </c>
      <c r="AS950" t="s">
        <v>3</v>
      </c>
      <c r="AT950">
        <v>4</v>
      </c>
      <c r="AU950" t="s">
        <v>14</v>
      </c>
      <c r="AV950">
        <v>0</v>
      </c>
      <c r="AW950">
        <v>2</v>
      </c>
      <c r="AX950">
        <v>382001246</v>
      </c>
      <c r="AY950">
        <v>1</v>
      </c>
      <c r="AZ950">
        <v>0</v>
      </c>
      <c r="BA950">
        <v>950</v>
      </c>
      <c r="BB950">
        <v>1</v>
      </c>
      <c r="BC950">
        <v>0</v>
      </c>
      <c r="BD950">
        <v>0</v>
      </c>
      <c r="BE950">
        <v>0</v>
      </c>
      <c r="BF950">
        <v>0</v>
      </c>
      <c r="BG950">
        <v>0</v>
      </c>
      <c r="BH950">
        <v>0</v>
      </c>
      <c r="BI950">
        <v>0</v>
      </c>
      <c r="BJ950">
        <v>76.400000000000006</v>
      </c>
      <c r="BK950">
        <v>0</v>
      </c>
      <c r="BL950">
        <v>0</v>
      </c>
      <c r="BM950">
        <v>0</v>
      </c>
      <c r="BN950">
        <v>0</v>
      </c>
      <c r="BO950">
        <v>0</v>
      </c>
      <c r="BP950">
        <v>1</v>
      </c>
      <c r="BQ950">
        <v>0</v>
      </c>
      <c r="BR950">
        <v>0</v>
      </c>
      <c r="BS950">
        <v>0</v>
      </c>
      <c r="BT950">
        <v>0</v>
      </c>
      <c r="BU950">
        <v>0</v>
      </c>
      <c r="BV950">
        <v>0</v>
      </c>
      <c r="BW950">
        <v>0</v>
      </c>
      <c r="CV950">
        <v>0</v>
      </c>
      <c r="CW950">
        <v>0</v>
      </c>
      <c r="CX950">
        <f>ROUND(Y950*Source!I391,7)</f>
        <v>0</v>
      </c>
      <c r="CY950">
        <f t="shared" si="450"/>
        <v>17.95</v>
      </c>
      <c r="CZ950">
        <f t="shared" si="451"/>
        <v>19.100000000000001</v>
      </c>
      <c r="DA950">
        <f t="shared" si="452"/>
        <v>0.94</v>
      </c>
      <c r="DB950">
        <f t="shared" si="453"/>
        <v>0</v>
      </c>
      <c r="DC950">
        <f t="shared" si="454"/>
        <v>0</v>
      </c>
      <c r="DD950" t="s">
        <v>3</v>
      </c>
      <c r="DE950" t="s">
        <v>3</v>
      </c>
      <c r="DF950">
        <f t="shared" si="455"/>
        <v>0</v>
      </c>
      <c r="DG950">
        <f t="shared" si="448"/>
        <v>0</v>
      </c>
      <c r="DH950">
        <f t="shared" si="428"/>
        <v>0</v>
      </c>
      <c r="DI950">
        <f t="shared" si="429"/>
        <v>0</v>
      </c>
      <c r="DJ950">
        <f t="shared" si="456"/>
        <v>0</v>
      </c>
      <c r="DK950">
        <v>0</v>
      </c>
      <c r="DL950" t="s">
        <v>3</v>
      </c>
      <c r="DM950">
        <v>0</v>
      </c>
      <c r="DN950" t="s">
        <v>3</v>
      </c>
      <c r="DO950">
        <v>0</v>
      </c>
    </row>
    <row r="951" spans="1:119" x14ac:dyDescent="0.25">
      <c r="A951">
        <f>ROW(Source!A391)</f>
        <v>391</v>
      </c>
      <c r="B951">
        <v>381997917</v>
      </c>
      <c r="C951">
        <v>382001214</v>
      </c>
      <c r="D951">
        <v>342744301</v>
      </c>
      <c r="E951">
        <v>1</v>
      </c>
      <c r="F951">
        <v>1</v>
      </c>
      <c r="G951">
        <v>1</v>
      </c>
      <c r="H951">
        <v>3</v>
      </c>
      <c r="I951" t="s">
        <v>1149</v>
      </c>
      <c r="J951" t="s">
        <v>1150</v>
      </c>
      <c r="K951" t="s">
        <v>1151</v>
      </c>
      <c r="L951">
        <v>1371</v>
      </c>
      <c r="N951">
        <v>1013</v>
      </c>
      <c r="O951" t="s">
        <v>202</v>
      </c>
      <c r="P951" t="s">
        <v>202</v>
      </c>
      <c r="Q951">
        <v>1</v>
      </c>
      <c r="W951">
        <v>0</v>
      </c>
      <c r="X951">
        <v>-1029693385</v>
      </c>
      <c r="Y951">
        <f t="shared" si="449"/>
        <v>0</v>
      </c>
      <c r="AA951">
        <v>735.46</v>
      </c>
      <c r="AB951">
        <v>0</v>
      </c>
      <c r="AC951">
        <v>0</v>
      </c>
      <c r="AD951">
        <v>0</v>
      </c>
      <c r="AE951">
        <v>579.1</v>
      </c>
      <c r="AF951">
        <v>0</v>
      </c>
      <c r="AG951">
        <v>0</v>
      </c>
      <c r="AH951">
        <v>0</v>
      </c>
      <c r="AI951">
        <v>1.27</v>
      </c>
      <c r="AJ951">
        <v>1</v>
      </c>
      <c r="AK951">
        <v>1</v>
      </c>
      <c r="AL951">
        <v>1</v>
      </c>
      <c r="AM951">
        <v>2</v>
      </c>
      <c r="AN951">
        <v>0</v>
      </c>
      <c r="AO951">
        <v>0</v>
      </c>
      <c r="AP951">
        <v>1</v>
      </c>
      <c r="AQ951">
        <v>1</v>
      </c>
      <c r="AR951">
        <v>0</v>
      </c>
      <c r="AS951" t="s">
        <v>3</v>
      </c>
      <c r="AT951">
        <v>1</v>
      </c>
      <c r="AU951" t="s">
        <v>14</v>
      </c>
      <c r="AV951">
        <v>0</v>
      </c>
      <c r="AW951">
        <v>2</v>
      </c>
      <c r="AX951">
        <v>382001247</v>
      </c>
      <c r="AY951">
        <v>1</v>
      </c>
      <c r="AZ951">
        <v>0</v>
      </c>
      <c r="BA951">
        <v>951</v>
      </c>
      <c r="BB951">
        <v>1</v>
      </c>
      <c r="BC951">
        <v>0</v>
      </c>
      <c r="BD951">
        <v>0</v>
      </c>
      <c r="BE951">
        <v>0</v>
      </c>
      <c r="BF951">
        <v>0</v>
      </c>
      <c r="BG951">
        <v>0</v>
      </c>
      <c r="BH951">
        <v>0</v>
      </c>
      <c r="BI951">
        <v>0</v>
      </c>
      <c r="BJ951">
        <v>579.1</v>
      </c>
      <c r="BK951">
        <v>0</v>
      </c>
      <c r="BL951">
        <v>0</v>
      </c>
      <c r="BM951">
        <v>0</v>
      </c>
      <c r="BN951">
        <v>0</v>
      </c>
      <c r="BO951">
        <v>0</v>
      </c>
      <c r="BP951">
        <v>1</v>
      </c>
      <c r="BQ951">
        <v>0</v>
      </c>
      <c r="BR951">
        <v>0</v>
      </c>
      <c r="BS951">
        <v>0</v>
      </c>
      <c r="BT951">
        <v>0</v>
      </c>
      <c r="BU951">
        <v>0</v>
      </c>
      <c r="BV951">
        <v>0</v>
      </c>
      <c r="BW951">
        <v>0</v>
      </c>
      <c r="CV951">
        <v>0</v>
      </c>
      <c r="CW951">
        <v>0</v>
      </c>
      <c r="CX951">
        <f>ROUND(Y951*Source!I391,7)</f>
        <v>0</v>
      </c>
      <c r="CY951">
        <f t="shared" si="450"/>
        <v>735.46</v>
      </c>
      <c r="CZ951">
        <f t="shared" si="451"/>
        <v>579.1</v>
      </c>
      <c r="DA951">
        <f t="shared" si="452"/>
        <v>1.27</v>
      </c>
      <c r="DB951">
        <f t="shared" si="453"/>
        <v>0</v>
      </c>
      <c r="DC951">
        <f t="shared" si="454"/>
        <v>0</v>
      </c>
      <c r="DD951" t="s">
        <v>3</v>
      </c>
      <c r="DE951" t="s">
        <v>3</v>
      </c>
      <c r="DF951">
        <f t="shared" si="455"/>
        <v>0</v>
      </c>
      <c r="DG951">
        <f t="shared" si="448"/>
        <v>0</v>
      </c>
      <c r="DH951">
        <f t="shared" si="428"/>
        <v>0</v>
      </c>
      <c r="DI951">
        <f t="shared" si="429"/>
        <v>0</v>
      </c>
      <c r="DJ951">
        <f t="shared" si="456"/>
        <v>0</v>
      </c>
      <c r="DK951">
        <v>0</v>
      </c>
      <c r="DL951" t="s">
        <v>3</v>
      </c>
      <c r="DM951">
        <v>0</v>
      </c>
      <c r="DN951" t="s">
        <v>3</v>
      </c>
      <c r="DO951">
        <v>0</v>
      </c>
    </row>
    <row r="952" spans="1:119" x14ac:dyDescent="0.25">
      <c r="A952">
        <f>ROW(Source!A391)</f>
        <v>391</v>
      </c>
      <c r="B952">
        <v>381997917</v>
      </c>
      <c r="C952">
        <v>382001214</v>
      </c>
      <c r="D952">
        <v>342751707</v>
      </c>
      <c r="E952">
        <v>1</v>
      </c>
      <c r="F952">
        <v>1</v>
      </c>
      <c r="G952">
        <v>1</v>
      </c>
      <c r="H952">
        <v>3</v>
      </c>
      <c r="I952" t="s">
        <v>1133</v>
      </c>
      <c r="J952" t="s">
        <v>1134</v>
      </c>
      <c r="K952" t="s">
        <v>1135</v>
      </c>
      <c r="L952">
        <v>1425</v>
      </c>
      <c r="N952">
        <v>1013</v>
      </c>
      <c r="O952" t="s">
        <v>1082</v>
      </c>
      <c r="P952" t="s">
        <v>1082</v>
      </c>
      <c r="Q952">
        <v>1</v>
      </c>
      <c r="W952">
        <v>0</v>
      </c>
      <c r="X952">
        <v>-1086610245</v>
      </c>
      <c r="Y952">
        <f t="shared" si="449"/>
        <v>0</v>
      </c>
      <c r="AA952">
        <v>56.24</v>
      </c>
      <c r="AB952">
        <v>0</v>
      </c>
      <c r="AC952">
        <v>0</v>
      </c>
      <c r="AD952">
        <v>0</v>
      </c>
      <c r="AE952">
        <v>47.26</v>
      </c>
      <c r="AF952">
        <v>0</v>
      </c>
      <c r="AG952">
        <v>0</v>
      </c>
      <c r="AH952">
        <v>0</v>
      </c>
      <c r="AI952">
        <v>1.19</v>
      </c>
      <c r="AJ952">
        <v>1</v>
      </c>
      <c r="AK952">
        <v>1</v>
      </c>
      <c r="AL952">
        <v>1</v>
      </c>
      <c r="AM952">
        <v>2</v>
      </c>
      <c r="AN952">
        <v>0</v>
      </c>
      <c r="AO952">
        <v>0</v>
      </c>
      <c r="AP952">
        <v>1</v>
      </c>
      <c r="AQ952">
        <v>1</v>
      </c>
      <c r="AR952">
        <v>0</v>
      </c>
      <c r="AS952" t="s">
        <v>3</v>
      </c>
      <c r="AT952">
        <v>0.25</v>
      </c>
      <c r="AU952" t="s">
        <v>14</v>
      </c>
      <c r="AV952">
        <v>0</v>
      </c>
      <c r="AW952">
        <v>2</v>
      </c>
      <c r="AX952">
        <v>382001248</v>
      </c>
      <c r="AY952">
        <v>1</v>
      </c>
      <c r="AZ952">
        <v>0</v>
      </c>
      <c r="BA952">
        <v>952</v>
      </c>
      <c r="BB952">
        <v>1</v>
      </c>
      <c r="BC952">
        <v>0</v>
      </c>
      <c r="BD952">
        <v>0</v>
      </c>
      <c r="BE952">
        <v>0</v>
      </c>
      <c r="BF952">
        <v>0</v>
      </c>
      <c r="BG952">
        <v>0</v>
      </c>
      <c r="BH952">
        <v>0</v>
      </c>
      <c r="BI952">
        <v>0</v>
      </c>
      <c r="BJ952">
        <v>11.815</v>
      </c>
      <c r="BK952">
        <v>0</v>
      </c>
      <c r="BL952">
        <v>0</v>
      </c>
      <c r="BM952">
        <v>0</v>
      </c>
      <c r="BN952">
        <v>0</v>
      </c>
      <c r="BO952">
        <v>0</v>
      </c>
      <c r="BP952">
        <v>1</v>
      </c>
      <c r="BQ952">
        <v>0</v>
      </c>
      <c r="BR952">
        <v>0</v>
      </c>
      <c r="BS952">
        <v>0</v>
      </c>
      <c r="BT952">
        <v>0</v>
      </c>
      <c r="BU952">
        <v>0</v>
      </c>
      <c r="BV952">
        <v>0</v>
      </c>
      <c r="BW952">
        <v>0</v>
      </c>
      <c r="CV952">
        <v>0</v>
      </c>
      <c r="CW952">
        <v>0</v>
      </c>
      <c r="CX952">
        <f>ROUND(Y952*Source!I391,7)</f>
        <v>0</v>
      </c>
      <c r="CY952">
        <f t="shared" si="450"/>
        <v>56.24</v>
      </c>
      <c r="CZ952">
        <f t="shared" si="451"/>
        <v>47.26</v>
      </c>
      <c r="DA952">
        <f t="shared" si="452"/>
        <v>1.19</v>
      </c>
      <c r="DB952">
        <f t="shared" si="453"/>
        <v>0</v>
      </c>
      <c r="DC952">
        <f t="shared" si="454"/>
        <v>0</v>
      </c>
      <c r="DD952" t="s">
        <v>3</v>
      </c>
      <c r="DE952" t="s">
        <v>3</v>
      </c>
      <c r="DF952">
        <f t="shared" si="455"/>
        <v>0</v>
      </c>
      <c r="DG952">
        <f t="shared" si="448"/>
        <v>0</v>
      </c>
      <c r="DH952">
        <f t="shared" si="428"/>
        <v>0</v>
      </c>
      <c r="DI952">
        <f t="shared" si="429"/>
        <v>0</v>
      </c>
      <c r="DJ952">
        <f t="shared" si="456"/>
        <v>0</v>
      </c>
      <c r="DK952">
        <v>0</v>
      </c>
      <c r="DL952" t="s">
        <v>3</v>
      </c>
      <c r="DM952">
        <v>0</v>
      </c>
      <c r="DN952" t="s">
        <v>3</v>
      </c>
      <c r="DO952">
        <v>0</v>
      </c>
    </row>
    <row r="953" spans="1:119" x14ac:dyDescent="0.25">
      <c r="A953">
        <f>ROW(Source!A391)</f>
        <v>391</v>
      </c>
      <c r="B953">
        <v>381997917</v>
      </c>
      <c r="C953">
        <v>382001214</v>
      </c>
      <c r="D953">
        <v>342751716</v>
      </c>
      <c r="E953">
        <v>1</v>
      </c>
      <c r="F953">
        <v>1</v>
      </c>
      <c r="G953">
        <v>1</v>
      </c>
      <c r="H953">
        <v>3</v>
      </c>
      <c r="I953" t="s">
        <v>1136</v>
      </c>
      <c r="J953" t="s">
        <v>1137</v>
      </c>
      <c r="K953" t="s">
        <v>1138</v>
      </c>
      <c r="L953">
        <v>1407</v>
      </c>
      <c r="N953">
        <v>1013</v>
      </c>
      <c r="O953" t="s">
        <v>1139</v>
      </c>
      <c r="P953" t="s">
        <v>1139</v>
      </c>
      <c r="Q953">
        <v>1</v>
      </c>
      <c r="W953">
        <v>0</v>
      </c>
      <c r="X953">
        <v>1070744045</v>
      </c>
      <c r="Y953">
        <f t="shared" si="449"/>
        <v>0</v>
      </c>
      <c r="AA953">
        <v>7142</v>
      </c>
      <c r="AB953">
        <v>0</v>
      </c>
      <c r="AC953">
        <v>0</v>
      </c>
      <c r="AD953">
        <v>0</v>
      </c>
      <c r="AE953">
        <v>6052.54</v>
      </c>
      <c r="AF953">
        <v>0</v>
      </c>
      <c r="AG953">
        <v>0</v>
      </c>
      <c r="AH953">
        <v>0</v>
      </c>
      <c r="AI953">
        <v>1.18</v>
      </c>
      <c r="AJ953">
        <v>1</v>
      </c>
      <c r="AK953">
        <v>1</v>
      </c>
      <c r="AL953">
        <v>1</v>
      </c>
      <c r="AM953">
        <v>2</v>
      </c>
      <c r="AN953">
        <v>0</v>
      </c>
      <c r="AO953">
        <v>0</v>
      </c>
      <c r="AP953">
        <v>1</v>
      </c>
      <c r="AQ953">
        <v>1</v>
      </c>
      <c r="AR953">
        <v>0</v>
      </c>
      <c r="AS953" t="s">
        <v>3</v>
      </c>
      <c r="AT953">
        <v>1.2999999999999999E-2</v>
      </c>
      <c r="AU953" t="s">
        <v>14</v>
      </c>
      <c r="AV953">
        <v>0</v>
      </c>
      <c r="AW953">
        <v>2</v>
      </c>
      <c r="AX953">
        <v>382001249</v>
      </c>
      <c r="AY953">
        <v>1</v>
      </c>
      <c r="AZ953">
        <v>0</v>
      </c>
      <c r="BA953">
        <v>953</v>
      </c>
      <c r="BB953">
        <v>1</v>
      </c>
      <c r="BC953">
        <v>0</v>
      </c>
      <c r="BD953">
        <v>0</v>
      </c>
      <c r="BE953">
        <v>0</v>
      </c>
      <c r="BF953">
        <v>0</v>
      </c>
      <c r="BG953">
        <v>0</v>
      </c>
      <c r="BH953">
        <v>0</v>
      </c>
      <c r="BI953">
        <v>0</v>
      </c>
      <c r="BJ953">
        <v>78.683019999999999</v>
      </c>
      <c r="BK953">
        <v>0</v>
      </c>
      <c r="BL953">
        <v>0</v>
      </c>
      <c r="BM953">
        <v>0</v>
      </c>
      <c r="BN953">
        <v>0</v>
      </c>
      <c r="BO953">
        <v>0</v>
      </c>
      <c r="BP953">
        <v>1</v>
      </c>
      <c r="BQ953">
        <v>0</v>
      </c>
      <c r="BR953">
        <v>0</v>
      </c>
      <c r="BS953">
        <v>0</v>
      </c>
      <c r="BT953">
        <v>0</v>
      </c>
      <c r="BU953">
        <v>0</v>
      </c>
      <c r="BV953">
        <v>0</v>
      </c>
      <c r="BW953">
        <v>0</v>
      </c>
      <c r="CV953">
        <v>0</v>
      </c>
      <c r="CW953">
        <v>0</v>
      </c>
      <c r="CX953">
        <f>ROUND(Y953*Source!I391,7)</f>
        <v>0</v>
      </c>
      <c r="CY953">
        <f t="shared" si="450"/>
        <v>7142</v>
      </c>
      <c r="CZ953">
        <f t="shared" si="451"/>
        <v>6052.54</v>
      </c>
      <c r="DA953">
        <f t="shared" si="452"/>
        <v>1.18</v>
      </c>
      <c r="DB953">
        <f t="shared" si="453"/>
        <v>0</v>
      </c>
      <c r="DC953">
        <f t="shared" si="454"/>
        <v>0</v>
      </c>
      <c r="DD953" t="s">
        <v>3</v>
      </c>
      <c r="DE953" t="s">
        <v>3</v>
      </c>
      <c r="DF953">
        <f t="shared" si="455"/>
        <v>0</v>
      </c>
      <c r="DG953">
        <f t="shared" si="448"/>
        <v>0</v>
      </c>
      <c r="DH953">
        <f t="shared" si="428"/>
        <v>0</v>
      </c>
      <c r="DI953">
        <f t="shared" si="429"/>
        <v>0</v>
      </c>
      <c r="DJ953">
        <f t="shared" si="456"/>
        <v>0</v>
      </c>
      <c r="DK953">
        <v>0</v>
      </c>
      <c r="DL953" t="s">
        <v>3</v>
      </c>
      <c r="DM953">
        <v>0</v>
      </c>
      <c r="DN953" t="s">
        <v>3</v>
      </c>
      <c r="DO953">
        <v>0</v>
      </c>
    </row>
    <row r="954" spans="1:119" x14ac:dyDescent="0.25">
      <c r="A954">
        <f>ROW(Source!A391)</f>
        <v>391</v>
      </c>
      <c r="B954">
        <v>381997917</v>
      </c>
      <c r="C954">
        <v>382001214</v>
      </c>
      <c r="D954">
        <v>342646017</v>
      </c>
      <c r="E954">
        <v>113</v>
      </c>
      <c r="F954">
        <v>1</v>
      </c>
      <c r="G954">
        <v>1</v>
      </c>
      <c r="H954">
        <v>3</v>
      </c>
      <c r="I954" t="s">
        <v>1042</v>
      </c>
      <c r="J954" t="s">
        <v>3</v>
      </c>
      <c r="K954" t="s">
        <v>1043</v>
      </c>
      <c r="L954">
        <v>3277935</v>
      </c>
      <c r="N954">
        <v>1013</v>
      </c>
      <c r="O954" t="s">
        <v>1044</v>
      </c>
      <c r="P954" t="s">
        <v>1044</v>
      </c>
      <c r="Q954">
        <v>1</v>
      </c>
      <c r="W954">
        <v>0</v>
      </c>
      <c r="X954">
        <v>274903907</v>
      </c>
      <c r="Y954">
        <f>AT954</f>
        <v>2</v>
      </c>
      <c r="AA954">
        <v>0</v>
      </c>
      <c r="AB954">
        <v>0</v>
      </c>
      <c r="AC954">
        <v>0</v>
      </c>
      <c r="AD954">
        <v>0</v>
      </c>
      <c r="AE954">
        <v>0</v>
      </c>
      <c r="AF954">
        <v>0</v>
      </c>
      <c r="AG954">
        <v>0</v>
      </c>
      <c r="AH954">
        <v>0</v>
      </c>
      <c r="AI954">
        <v>1</v>
      </c>
      <c r="AJ954">
        <v>1</v>
      </c>
      <c r="AK954">
        <v>1</v>
      </c>
      <c r="AL954">
        <v>1</v>
      </c>
      <c r="AM954">
        <v>-2</v>
      </c>
      <c r="AN954">
        <v>0</v>
      </c>
      <c r="AO954">
        <v>0</v>
      </c>
      <c r="AP954">
        <v>0</v>
      </c>
      <c r="AQ954">
        <v>1</v>
      </c>
      <c r="AR954">
        <v>0</v>
      </c>
      <c r="AS954" t="s">
        <v>3</v>
      </c>
      <c r="AT954">
        <v>2</v>
      </c>
      <c r="AU954" t="s">
        <v>3</v>
      </c>
      <c r="AV954">
        <v>0</v>
      </c>
      <c r="AW954">
        <v>2</v>
      </c>
      <c r="AX954">
        <v>382001250</v>
      </c>
      <c r="AY954">
        <v>1</v>
      </c>
      <c r="AZ954">
        <v>2048</v>
      </c>
      <c r="BA954">
        <v>954</v>
      </c>
      <c r="BB954">
        <v>1</v>
      </c>
      <c r="BC954">
        <v>0</v>
      </c>
      <c r="BD954">
        <v>0</v>
      </c>
      <c r="BE954">
        <v>0</v>
      </c>
      <c r="BF954">
        <v>0</v>
      </c>
      <c r="BG954">
        <v>0</v>
      </c>
      <c r="BH954">
        <v>0</v>
      </c>
      <c r="BI954">
        <v>0</v>
      </c>
      <c r="BJ954">
        <v>0</v>
      </c>
      <c r="BK954">
        <v>0</v>
      </c>
      <c r="BL954">
        <v>0</v>
      </c>
      <c r="BM954">
        <v>0</v>
      </c>
      <c r="BN954">
        <v>0</v>
      </c>
      <c r="BO954">
        <v>0</v>
      </c>
      <c r="BP954">
        <v>0</v>
      </c>
      <c r="BQ954">
        <v>0</v>
      </c>
      <c r="BR954">
        <v>0</v>
      </c>
      <c r="BS954">
        <v>0</v>
      </c>
      <c r="BT954">
        <v>0</v>
      </c>
      <c r="BU954">
        <v>0</v>
      </c>
      <c r="BV954">
        <v>0</v>
      </c>
      <c r="BW954">
        <v>0</v>
      </c>
      <c r="CV954">
        <v>0</v>
      </c>
      <c r="CW954">
        <v>0</v>
      </c>
      <c r="CX954">
        <f>ROUND(Y954*Source!I391,7)</f>
        <v>2</v>
      </c>
      <c r="CY954">
        <f t="shared" si="450"/>
        <v>0</v>
      </c>
      <c r="CZ954">
        <f t="shared" si="451"/>
        <v>0</v>
      </c>
      <c r="DA954">
        <f t="shared" si="452"/>
        <v>1</v>
      </c>
      <c r="DB954">
        <f>ROUND(ROUND(AT954*CZ954,2),6)</f>
        <v>0</v>
      </c>
      <c r="DC954">
        <f>ROUND(ROUND(AT954*AG954,2),6)</f>
        <v>0</v>
      </c>
      <c r="DD954" t="s">
        <v>3</v>
      </c>
      <c r="DE954" t="s">
        <v>3</v>
      </c>
      <c r="DF954">
        <f>ROUND(ROUND(AE954,2)*CX954,2)</f>
        <v>0</v>
      </c>
      <c r="DG954">
        <f t="shared" si="448"/>
        <v>0</v>
      </c>
      <c r="DH954">
        <f t="shared" si="428"/>
        <v>0</v>
      </c>
      <c r="DI954">
        <f t="shared" si="429"/>
        <v>0</v>
      </c>
      <c r="DJ954">
        <f t="shared" si="456"/>
        <v>0</v>
      </c>
      <c r="DK954">
        <v>0</v>
      </c>
      <c r="DL954" t="s">
        <v>3</v>
      </c>
      <c r="DM954">
        <v>0</v>
      </c>
      <c r="DN954" t="s">
        <v>3</v>
      </c>
      <c r="DO954">
        <v>0</v>
      </c>
    </row>
    <row r="955" spans="1:119" x14ac:dyDescent="0.25">
      <c r="A955">
        <f>ROW(Source!A392)</f>
        <v>392</v>
      </c>
      <c r="B955">
        <v>381997917</v>
      </c>
      <c r="C955">
        <v>382001251</v>
      </c>
      <c r="D955">
        <v>342640256</v>
      </c>
      <c r="E955">
        <v>113</v>
      </c>
      <c r="F955">
        <v>1</v>
      </c>
      <c r="G955">
        <v>1</v>
      </c>
      <c r="H955">
        <v>1</v>
      </c>
      <c r="I955" t="s">
        <v>1166</v>
      </c>
      <c r="J955" t="s">
        <v>3</v>
      </c>
      <c r="K955" t="s">
        <v>1167</v>
      </c>
      <c r="L955">
        <v>1191</v>
      </c>
      <c r="N955">
        <v>1013</v>
      </c>
      <c r="O955" t="s">
        <v>1034</v>
      </c>
      <c r="P955" t="s">
        <v>1034</v>
      </c>
      <c r="Q955">
        <v>1</v>
      </c>
      <c r="W955">
        <v>0</v>
      </c>
      <c r="X955">
        <v>73401693</v>
      </c>
      <c r="Y955">
        <f>(AT955*ROUND((0.3*0.86),7))</f>
        <v>17.802</v>
      </c>
      <c r="AA955">
        <v>0</v>
      </c>
      <c r="AB955">
        <v>0</v>
      </c>
      <c r="AC955">
        <v>0</v>
      </c>
      <c r="AD955">
        <v>687.23</v>
      </c>
      <c r="AE955">
        <v>0</v>
      </c>
      <c r="AF955">
        <v>0</v>
      </c>
      <c r="AG955">
        <v>0</v>
      </c>
      <c r="AH955">
        <v>687.23</v>
      </c>
      <c r="AI955">
        <v>1</v>
      </c>
      <c r="AJ955">
        <v>1</v>
      </c>
      <c r="AK955">
        <v>1</v>
      </c>
      <c r="AL955">
        <v>1</v>
      </c>
      <c r="AM955">
        <v>-2</v>
      </c>
      <c r="AN955">
        <v>0</v>
      </c>
      <c r="AO955">
        <v>0</v>
      </c>
      <c r="AP955">
        <v>1</v>
      </c>
      <c r="AQ955">
        <v>1</v>
      </c>
      <c r="AR955">
        <v>0</v>
      </c>
      <c r="AS955" t="s">
        <v>3</v>
      </c>
      <c r="AT955">
        <v>69</v>
      </c>
      <c r="AU955" t="s">
        <v>149</v>
      </c>
      <c r="AV955">
        <v>1</v>
      </c>
      <c r="AW955">
        <v>2</v>
      </c>
      <c r="AX955">
        <v>382001270</v>
      </c>
      <c r="AY955">
        <v>1</v>
      </c>
      <c r="AZ955">
        <v>0</v>
      </c>
      <c r="BA955">
        <v>955</v>
      </c>
      <c r="BB955">
        <v>1</v>
      </c>
      <c r="BC955">
        <v>0</v>
      </c>
      <c r="BD955">
        <v>0</v>
      </c>
      <c r="BE955">
        <v>0</v>
      </c>
      <c r="BF955">
        <v>0</v>
      </c>
      <c r="BG955">
        <v>0</v>
      </c>
      <c r="BH955">
        <v>0</v>
      </c>
      <c r="BI955">
        <v>0</v>
      </c>
      <c r="BJ955">
        <v>0</v>
      </c>
      <c r="BK955">
        <v>0</v>
      </c>
      <c r="BL955">
        <v>0</v>
      </c>
      <c r="BM955">
        <v>47418.87</v>
      </c>
      <c r="BN955">
        <v>69</v>
      </c>
      <c r="BO955">
        <v>0</v>
      </c>
      <c r="BP955">
        <v>1</v>
      </c>
      <c r="BQ955">
        <v>0</v>
      </c>
      <c r="BR955">
        <v>0</v>
      </c>
      <c r="BS955">
        <v>0</v>
      </c>
      <c r="BT955">
        <v>12234.06846</v>
      </c>
      <c r="BU955">
        <v>17.802</v>
      </c>
      <c r="BV955">
        <v>0</v>
      </c>
      <c r="BW955">
        <v>1</v>
      </c>
      <c r="CU955">
        <f>ROUND(AT955*Source!I392*AH955*AL955,2)</f>
        <v>47418.87</v>
      </c>
      <c r="CV955">
        <f>ROUND(Y955*Source!I392,7)</f>
        <v>17.802</v>
      </c>
      <c r="CW955">
        <v>0</v>
      </c>
      <c r="CX955">
        <f>ROUND(Y955*Source!I392,7)</f>
        <v>17.802</v>
      </c>
      <c r="CY955">
        <f>AD955</f>
        <v>687.23</v>
      </c>
      <c r="CZ955">
        <f>AH955</f>
        <v>687.23</v>
      </c>
      <c r="DA955">
        <f>AL955</f>
        <v>1</v>
      </c>
      <c r="DB955">
        <f>ROUND((ROUND(AT955*CZ955,2)*ROUND((0.3*0.86),7)),6)</f>
        <v>12234.06846</v>
      </c>
      <c r="DC955">
        <f>ROUND((ROUND(AT955*AG955,2)*ROUND((0.3*0.86),7)),6)</f>
        <v>0</v>
      </c>
      <c r="DD955" t="s">
        <v>3</v>
      </c>
      <c r="DE955" t="s">
        <v>3</v>
      </c>
      <c r="DF955">
        <f>ROUND(ROUND(AE955,2)*CX955,2)</f>
        <v>0</v>
      </c>
      <c r="DG955">
        <f t="shared" si="448"/>
        <v>0</v>
      </c>
      <c r="DH955">
        <f t="shared" si="428"/>
        <v>0</v>
      </c>
      <c r="DI955">
        <f t="shared" si="429"/>
        <v>12234.07</v>
      </c>
      <c r="DJ955">
        <f>DI955</f>
        <v>12234.07</v>
      </c>
      <c r="DK955">
        <v>1</v>
      </c>
      <c r="DL955" t="s">
        <v>3</v>
      </c>
      <c r="DM955">
        <v>0</v>
      </c>
      <c r="DN955" t="s">
        <v>3</v>
      </c>
      <c r="DO955">
        <v>0</v>
      </c>
    </row>
    <row r="956" spans="1:119" x14ac:dyDescent="0.25">
      <c r="A956">
        <f>ROW(Source!A392)</f>
        <v>392</v>
      </c>
      <c r="B956">
        <v>381997917</v>
      </c>
      <c r="C956">
        <v>382001251</v>
      </c>
      <c r="D956">
        <v>342640393</v>
      </c>
      <c r="E956">
        <v>113</v>
      </c>
      <c r="F956">
        <v>1</v>
      </c>
      <c r="G956">
        <v>1</v>
      </c>
      <c r="H956">
        <v>1</v>
      </c>
      <c r="I956" t="s">
        <v>1035</v>
      </c>
      <c r="J956" t="s">
        <v>3</v>
      </c>
      <c r="K956" t="s">
        <v>1036</v>
      </c>
      <c r="L956">
        <v>1191</v>
      </c>
      <c r="N956">
        <v>1013</v>
      </c>
      <c r="O956" t="s">
        <v>1034</v>
      </c>
      <c r="P956" t="s">
        <v>1034</v>
      </c>
      <c r="Q956">
        <v>1</v>
      </c>
      <c r="W956">
        <v>0</v>
      </c>
      <c r="X956">
        <v>-1417349443</v>
      </c>
      <c r="Y956">
        <f>(AT956*ROUND((0.3*0.86),7))</f>
        <v>2.2858800000000001</v>
      </c>
      <c r="AA956">
        <v>0</v>
      </c>
      <c r="AB956">
        <v>0</v>
      </c>
      <c r="AC956">
        <v>0</v>
      </c>
      <c r="AD956">
        <v>0</v>
      </c>
      <c r="AE956">
        <v>0</v>
      </c>
      <c r="AF956">
        <v>0</v>
      </c>
      <c r="AG956">
        <v>0</v>
      </c>
      <c r="AH956">
        <v>0</v>
      </c>
      <c r="AI956">
        <v>1</v>
      </c>
      <c r="AJ956">
        <v>1</v>
      </c>
      <c r="AK956">
        <v>1</v>
      </c>
      <c r="AL956">
        <v>1</v>
      </c>
      <c r="AM956">
        <v>-2</v>
      </c>
      <c r="AN956">
        <v>0</v>
      </c>
      <c r="AO956">
        <v>0</v>
      </c>
      <c r="AP956">
        <v>1</v>
      </c>
      <c r="AQ956">
        <v>1</v>
      </c>
      <c r="AR956">
        <v>0</v>
      </c>
      <c r="AS956" t="s">
        <v>3</v>
      </c>
      <c r="AT956">
        <v>8.86</v>
      </c>
      <c r="AU956" t="s">
        <v>149</v>
      </c>
      <c r="AV956">
        <v>2</v>
      </c>
      <c r="AW956">
        <v>2</v>
      </c>
      <c r="AX956">
        <v>382001271</v>
      </c>
      <c r="AY956">
        <v>1</v>
      </c>
      <c r="AZ956">
        <v>0</v>
      </c>
      <c r="BA956">
        <v>956</v>
      </c>
      <c r="BB956">
        <v>1</v>
      </c>
      <c r="BC956">
        <v>0</v>
      </c>
      <c r="BD956">
        <v>0</v>
      </c>
      <c r="BE956">
        <v>0</v>
      </c>
      <c r="BF956">
        <v>0</v>
      </c>
      <c r="BG956">
        <v>0</v>
      </c>
      <c r="BH956">
        <v>0</v>
      </c>
      <c r="BI956">
        <v>0</v>
      </c>
      <c r="BJ956">
        <v>0</v>
      </c>
      <c r="BK956">
        <v>0</v>
      </c>
      <c r="BL956">
        <v>0</v>
      </c>
      <c r="BM956">
        <v>0</v>
      </c>
      <c r="BN956">
        <v>0</v>
      </c>
      <c r="BO956">
        <v>0</v>
      </c>
      <c r="BP956">
        <v>0</v>
      </c>
      <c r="BQ956">
        <v>0</v>
      </c>
      <c r="BR956">
        <v>0</v>
      </c>
      <c r="BS956">
        <v>0</v>
      </c>
      <c r="BT956">
        <v>0</v>
      </c>
      <c r="BU956">
        <v>0</v>
      </c>
      <c r="BV956">
        <v>0</v>
      </c>
      <c r="BW956">
        <v>0</v>
      </c>
      <c r="CV956">
        <v>0</v>
      </c>
      <c r="CW956">
        <v>0</v>
      </c>
      <c r="CX956">
        <f>ROUND(Y956*Source!I392,7)</f>
        <v>2.2858800000000001</v>
      </c>
      <c r="CY956">
        <f>AD956</f>
        <v>0</v>
      </c>
      <c r="CZ956">
        <f>AH956</f>
        <v>0</v>
      </c>
      <c r="DA956">
        <f>AL956</f>
        <v>1</v>
      </c>
      <c r="DB956">
        <f>ROUND((ROUND(AT956*CZ956,2)*ROUND((0.3*0.86),7)),6)</f>
        <v>0</v>
      </c>
      <c r="DC956">
        <f>ROUND((ROUND(AT956*AG956,2)*ROUND((0.3*0.86),7)),6)</f>
        <v>0</v>
      </c>
      <c r="DD956" t="s">
        <v>3</v>
      </c>
      <c r="DE956" t="s">
        <v>3</v>
      </c>
      <c r="DF956">
        <f>ROUND(ROUND(AE956,2)*CX956,2)</f>
        <v>0</v>
      </c>
      <c r="DG956">
        <f t="shared" si="448"/>
        <v>0</v>
      </c>
      <c r="DH956">
        <f t="shared" si="428"/>
        <v>0</v>
      </c>
      <c r="DI956">
        <f t="shared" si="429"/>
        <v>0</v>
      </c>
      <c r="DJ956">
        <f>DI956</f>
        <v>0</v>
      </c>
      <c r="DK956">
        <v>0</v>
      </c>
      <c r="DL956" t="s">
        <v>3</v>
      </c>
      <c r="DM956">
        <v>0</v>
      </c>
      <c r="DN956" t="s">
        <v>3</v>
      </c>
      <c r="DO956">
        <v>0</v>
      </c>
    </row>
    <row r="957" spans="1:119" x14ac:dyDescent="0.25">
      <c r="A957">
        <f>ROW(Source!A392)</f>
        <v>392</v>
      </c>
      <c r="B957">
        <v>381997917</v>
      </c>
      <c r="C957">
        <v>382001251</v>
      </c>
      <c r="D957">
        <v>342765492</v>
      </c>
      <c r="E957">
        <v>1</v>
      </c>
      <c r="F957">
        <v>1</v>
      </c>
      <c r="G957">
        <v>1</v>
      </c>
      <c r="H957">
        <v>2</v>
      </c>
      <c r="I957" t="s">
        <v>1056</v>
      </c>
      <c r="J957" t="s">
        <v>1057</v>
      </c>
      <c r="K957" t="s">
        <v>1058</v>
      </c>
      <c r="L957">
        <v>1368</v>
      </c>
      <c r="N957">
        <v>1011</v>
      </c>
      <c r="O957" t="s">
        <v>1040</v>
      </c>
      <c r="P957" t="s">
        <v>1040</v>
      </c>
      <c r="Q957">
        <v>1</v>
      </c>
      <c r="W957">
        <v>0</v>
      </c>
      <c r="X957">
        <v>-417672217</v>
      </c>
      <c r="Y957">
        <f>(AT957*ROUND((0.3*0.86),7))</f>
        <v>0.41796000000000005</v>
      </c>
      <c r="AA957">
        <v>0</v>
      </c>
      <c r="AB957">
        <v>1164.75</v>
      </c>
      <c r="AC957">
        <v>687.23</v>
      </c>
      <c r="AD957">
        <v>0</v>
      </c>
      <c r="AE957">
        <v>0</v>
      </c>
      <c r="AF957">
        <v>995.51</v>
      </c>
      <c r="AG957">
        <v>687.23</v>
      </c>
      <c r="AH957">
        <v>0</v>
      </c>
      <c r="AI957">
        <v>1</v>
      </c>
      <c r="AJ957">
        <v>1.17</v>
      </c>
      <c r="AK957">
        <v>1</v>
      </c>
      <c r="AL957">
        <v>1</v>
      </c>
      <c r="AM957">
        <v>2</v>
      </c>
      <c r="AN957">
        <v>0</v>
      </c>
      <c r="AO957">
        <v>0</v>
      </c>
      <c r="AP957">
        <v>1</v>
      </c>
      <c r="AQ957">
        <v>1</v>
      </c>
      <c r="AR957">
        <v>0</v>
      </c>
      <c r="AS957" t="s">
        <v>3</v>
      </c>
      <c r="AT957">
        <v>1.62</v>
      </c>
      <c r="AU957" t="s">
        <v>149</v>
      </c>
      <c r="AV957">
        <v>1</v>
      </c>
      <c r="AW957">
        <v>2</v>
      </c>
      <c r="AX957">
        <v>382001272</v>
      </c>
      <c r="AY957">
        <v>1</v>
      </c>
      <c r="AZ957">
        <v>0</v>
      </c>
      <c r="BA957">
        <v>957</v>
      </c>
      <c r="BB957">
        <v>1</v>
      </c>
      <c r="BC957">
        <v>0</v>
      </c>
      <c r="BD957">
        <v>0</v>
      </c>
      <c r="BE957">
        <v>0</v>
      </c>
      <c r="BF957">
        <v>0</v>
      </c>
      <c r="BG957">
        <v>0</v>
      </c>
      <c r="BH957">
        <v>0</v>
      </c>
      <c r="BI957">
        <v>0</v>
      </c>
      <c r="BJ957">
        <v>0</v>
      </c>
      <c r="BK957">
        <v>1612.7262000000001</v>
      </c>
      <c r="BL957">
        <v>1113.3126000000002</v>
      </c>
      <c r="BM957">
        <v>0</v>
      </c>
      <c r="BN957">
        <v>0</v>
      </c>
      <c r="BO957">
        <v>1.62</v>
      </c>
      <c r="BP957">
        <v>1</v>
      </c>
      <c r="BQ957">
        <v>0</v>
      </c>
      <c r="BR957">
        <v>416.08335959999999</v>
      </c>
      <c r="BS957">
        <v>287.2346508</v>
      </c>
      <c r="BT957">
        <v>0</v>
      </c>
      <c r="BU957">
        <v>0</v>
      </c>
      <c r="BV957">
        <v>0.41796</v>
      </c>
      <c r="BW957">
        <v>1</v>
      </c>
      <c r="CV957">
        <v>0</v>
      </c>
      <c r="CW957">
        <f>ROUND(Y957*Source!I392*DO957,7)</f>
        <v>0.41796</v>
      </c>
      <c r="CX957">
        <f>ROUND(Y957*Source!I392,7)</f>
        <v>0.41796</v>
      </c>
      <c r="CY957">
        <f>AB957</f>
        <v>1164.75</v>
      </c>
      <c r="CZ957">
        <f>AF957</f>
        <v>995.51</v>
      </c>
      <c r="DA957">
        <f>AJ957</f>
        <v>1.17</v>
      </c>
      <c r="DB957">
        <f>ROUND((ROUND(AT957*CZ957,2)*ROUND((0.3*0.86),7)),6)</f>
        <v>416.08434</v>
      </c>
      <c r="DC957">
        <f>ROUND((ROUND(AT957*AG957,2)*ROUND((0.3*0.86),7)),6)</f>
        <v>287.23397999999997</v>
      </c>
      <c r="DD957" t="s">
        <v>3</v>
      </c>
      <c r="DE957" t="s">
        <v>3</v>
      </c>
      <c r="DF957">
        <f>ROUND(ROUND(AE957,2)*CX957,2)</f>
        <v>0</v>
      </c>
      <c r="DG957">
        <f>ROUND(ROUND(AF957*AJ957,2)*CX957,2)</f>
        <v>486.82</v>
      </c>
      <c r="DH957">
        <f t="shared" si="428"/>
        <v>287.23</v>
      </c>
      <c r="DI957">
        <f t="shared" si="429"/>
        <v>0</v>
      </c>
      <c r="DJ957">
        <f>DG957+DH957</f>
        <v>774.05</v>
      </c>
      <c r="DK957">
        <v>0</v>
      </c>
      <c r="DL957" t="s">
        <v>1041</v>
      </c>
      <c r="DM957">
        <v>5</v>
      </c>
      <c r="DN957" t="s">
        <v>1034</v>
      </c>
      <c r="DO957">
        <v>1</v>
      </c>
    </row>
    <row r="958" spans="1:119" x14ac:dyDescent="0.25">
      <c r="A958">
        <f>ROW(Source!A392)</f>
        <v>392</v>
      </c>
      <c r="B958">
        <v>381997917</v>
      </c>
      <c r="C958">
        <v>382001251</v>
      </c>
      <c r="D958">
        <v>342765498</v>
      </c>
      <c r="E958">
        <v>1</v>
      </c>
      <c r="F958">
        <v>1</v>
      </c>
      <c r="G958">
        <v>1</v>
      </c>
      <c r="H958">
        <v>2</v>
      </c>
      <c r="I958" t="s">
        <v>1037</v>
      </c>
      <c r="J958" t="s">
        <v>1038</v>
      </c>
      <c r="K958" t="s">
        <v>1039</v>
      </c>
      <c r="L958">
        <v>1368</v>
      </c>
      <c r="N958">
        <v>1011</v>
      </c>
      <c r="O958" t="s">
        <v>1040</v>
      </c>
      <c r="P958" t="s">
        <v>1040</v>
      </c>
      <c r="Q958">
        <v>1</v>
      </c>
      <c r="W958">
        <v>0</v>
      </c>
      <c r="X958">
        <v>-1239177511</v>
      </c>
      <c r="Y958">
        <f>(AT958*ROUND((0.3*0.86),7))</f>
        <v>1.86792</v>
      </c>
      <c r="AA958">
        <v>0</v>
      </c>
      <c r="AB958">
        <v>1328.8</v>
      </c>
      <c r="AC958">
        <v>687.23</v>
      </c>
      <c r="AD958">
        <v>0</v>
      </c>
      <c r="AE958">
        <v>0</v>
      </c>
      <c r="AF958">
        <v>1328.8</v>
      </c>
      <c r="AG958">
        <v>687.23</v>
      </c>
      <c r="AH958">
        <v>0</v>
      </c>
      <c r="AI958">
        <v>1</v>
      </c>
      <c r="AJ958">
        <v>1</v>
      </c>
      <c r="AK958">
        <v>1</v>
      </c>
      <c r="AL958">
        <v>1</v>
      </c>
      <c r="AM958">
        <v>-2</v>
      </c>
      <c r="AN958">
        <v>0</v>
      </c>
      <c r="AO958">
        <v>0</v>
      </c>
      <c r="AP958">
        <v>1</v>
      </c>
      <c r="AQ958">
        <v>1</v>
      </c>
      <c r="AR958">
        <v>0</v>
      </c>
      <c r="AS958" t="s">
        <v>3</v>
      </c>
      <c r="AT958">
        <v>7.24</v>
      </c>
      <c r="AU958" t="s">
        <v>149</v>
      </c>
      <c r="AV958">
        <v>1</v>
      </c>
      <c r="AW958">
        <v>2</v>
      </c>
      <c r="AX958">
        <v>382001273</v>
      </c>
      <c r="AY958">
        <v>1</v>
      </c>
      <c r="AZ958">
        <v>0</v>
      </c>
      <c r="BA958">
        <v>958</v>
      </c>
      <c r="BB958">
        <v>1</v>
      </c>
      <c r="BC958">
        <v>0</v>
      </c>
      <c r="BD958">
        <v>0</v>
      </c>
      <c r="BE958">
        <v>0</v>
      </c>
      <c r="BF958">
        <v>0</v>
      </c>
      <c r="BG958">
        <v>0</v>
      </c>
      <c r="BH958">
        <v>0</v>
      </c>
      <c r="BI958">
        <v>0</v>
      </c>
      <c r="BJ958">
        <v>0</v>
      </c>
      <c r="BK958">
        <v>9620.5120000000006</v>
      </c>
      <c r="BL958">
        <v>4975.5452000000005</v>
      </c>
      <c r="BM958">
        <v>0</v>
      </c>
      <c r="BN958">
        <v>0</v>
      </c>
      <c r="BO958">
        <v>7.24</v>
      </c>
      <c r="BP958">
        <v>1</v>
      </c>
      <c r="BQ958">
        <v>0</v>
      </c>
      <c r="BR958">
        <v>2482.0920959999999</v>
      </c>
      <c r="BS958">
        <v>1283.6906616000001</v>
      </c>
      <c r="BT958">
        <v>0</v>
      </c>
      <c r="BU958">
        <v>0</v>
      </c>
      <c r="BV958">
        <v>1.86792</v>
      </c>
      <c r="BW958">
        <v>1</v>
      </c>
      <c r="CV958">
        <v>0</v>
      </c>
      <c r="CW958">
        <f>ROUND(Y958*Source!I392*DO958,7)</f>
        <v>1.86792</v>
      </c>
      <c r="CX958">
        <f>ROUND(Y958*Source!I392,7)</f>
        <v>1.86792</v>
      </c>
      <c r="CY958">
        <f>AB958</f>
        <v>1328.8</v>
      </c>
      <c r="CZ958">
        <f>AF958</f>
        <v>1328.8</v>
      </c>
      <c r="DA958">
        <f>AJ958</f>
        <v>1</v>
      </c>
      <c r="DB958">
        <f>ROUND((ROUND(AT958*CZ958,2)*ROUND((0.3*0.86),7)),6)</f>
        <v>2482.0915799999998</v>
      </c>
      <c r="DC958">
        <f>ROUND((ROUND(AT958*AG958,2)*ROUND((0.3*0.86),7)),6)</f>
        <v>1283.6919</v>
      </c>
      <c r="DD958" t="s">
        <v>3</v>
      </c>
      <c r="DE958" t="s">
        <v>3</v>
      </c>
      <c r="DF958">
        <f>ROUND(ROUND(AE958,2)*CX958,2)</f>
        <v>0</v>
      </c>
      <c r="DG958">
        <f t="shared" ref="DG958:DG974" si="457">ROUND(ROUND(AF958,2)*CX958,2)</f>
        <v>2482.09</v>
      </c>
      <c r="DH958">
        <f t="shared" si="428"/>
        <v>1283.69</v>
      </c>
      <c r="DI958">
        <f t="shared" si="429"/>
        <v>0</v>
      </c>
      <c r="DJ958">
        <f>DG958+DH958</f>
        <v>3765.78</v>
      </c>
      <c r="DK958">
        <v>1</v>
      </c>
      <c r="DL958" t="s">
        <v>1041</v>
      </c>
      <c r="DM958">
        <v>5</v>
      </c>
      <c r="DN958" t="s">
        <v>1034</v>
      </c>
      <c r="DO958">
        <v>1</v>
      </c>
    </row>
    <row r="959" spans="1:119" x14ac:dyDescent="0.25">
      <c r="A959">
        <f>ROW(Source!A392)</f>
        <v>392</v>
      </c>
      <c r="B959">
        <v>381997917</v>
      </c>
      <c r="C959">
        <v>382001251</v>
      </c>
      <c r="D959">
        <v>342713884</v>
      </c>
      <c r="E959">
        <v>1</v>
      </c>
      <c r="F959">
        <v>1</v>
      </c>
      <c r="G959">
        <v>1</v>
      </c>
      <c r="H959">
        <v>3</v>
      </c>
      <c r="I959" t="s">
        <v>1112</v>
      </c>
      <c r="J959" t="s">
        <v>1113</v>
      </c>
      <c r="K959" t="s">
        <v>1114</v>
      </c>
      <c r="L959">
        <v>1348</v>
      </c>
      <c r="N959">
        <v>1009</v>
      </c>
      <c r="O959" t="s">
        <v>846</v>
      </c>
      <c r="P959" t="s">
        <v>846</v>
      </c>
      <c r="Q959">
        <v>1000</v>
      </c>
      <c r="W959">
        <v>0</v>
      </c>
      <c r="X959">
        <v>-511979560</v>
      </c>
      <c r="Y959">
        <f t="shared" ref="Y959:Y971" si="458">(AT959*ROUND(0,7))</f>
        <v>0</v>
      </c>
      <c r="AA959">
        <v>27069.53</v>
      </c>
      <c r="AB959">
        <v>0</v>
      </c>
      <c r="AC959">
        <v>0</v>
      </c>
      <c r="AD959">
        <v>0</v>
      </c>
      <c r="AE959">
        <v>23335.8</v>
      </c>
      <c r="AF959">
        <v>0</v>
      </c>
      <c r="AG959">
        <v>0</v>
      </c>
      <c r="AH959">
        <v>0</v>
      </c>
      <c r="AI959">
        <v>1.1599999999999999</v>
      </c>
      <c r="AJ959">
        <v>1</v>
      </c>
      <c r="AK959">
        <v>1</v>
      </c>
      <c r="AL959">
        <v>1</v>
      </c>
      <c r="AM959">
        <v>2</v>
      </c>
      <c r="AN959">
        <v>0</v>
      </c>
      <c r="AO959">
        <v>0</v>
      </c>
      <c r="AP959">
        <v>1</v>
      </c>
      <c r="AQ959">
        <v>1</v>
      </c>
      <c r="AR959">
        <v>0</v>
      </c>
      <c r="AS959" t="s">
        <v>3</v>
      </c>
      <c r="AT959">
        <v>5.3E-3</v>
      </c>
      <c r="AU959" t="s">
        <v>148</v>
      </c>
      <c r="AV959">
        <v>0</v>
      </c>
      <c r="AW959">
        <v>2</v>
      </c>
      <c r="AX959">
        <v>382001274</v>
      </c>
      <c r="AY959">
        <v>1</v>
      </c>
      <c r="AZ959">
        <v>0</v>
      </c>
      <c r="BA959">
        <v>959</v>
      </c>
      <c r="BB959">
        <v>1</v>
      </c>
      <c r="BC959">
        <v>0</v>
      </c>
      <c r="BD959">
        <v>0</v>
      </c>
      <c r="BE959">
        <v>0</v>
      </c>
      <c r="BF959">
        <v>0</v>
      </c>
      <c r="BG959">
        <v>0</v>
      </c>
      <c r="BH959">
        <v>0</v>
      </c>
      <c r="BI959">
        <v>0</v>
      </c>
      <c r="BJ959">
        <v>123.67974</v>
      </c>
      <c r="BK959">
        <v>0</v>
      </c>
      <c r="BL959">
        <v>0</v>
      </c>
      <c r="BM959">
        <v>0</v>
      </c>
      <c r="BN959">
        <v>0</v>
      </c>
      <c r="BO959">
        <v>0</v>
      </c>
      <c r="BP959">
        <v>1</v>
      </c>
      <c r="BQ959">
        <v>0</v>
      </c>
      <c r="BR959">
        <v>0</v>
      </c>
      <c r="BS959">
        <v>0</v>
      </c>
      <c r="BT959">
        <v>0</v>
      </c>
      <c r="BU959">
        <v>0</v>
      </c>
      <c r="BV959">
        <v>0</v>
      </c>
      <c r="BW959">
        <v>0</v>
      </c>
      <c r="CV959">
        <v>0</v>
      </c>
      <c r="CW959">
        <v>0</v>
      </c>
      <c r="CX959">
        <f>ROUND(Y959*Source!I392,7)</f>
        <v>0</v>
      </c>
      <c r="CY959">
        <f t="shared" ref="CY959:CY972" si="459">AA959</f>
        <v>27069.53</v>
      </c>
      <c r="CZ959">
        <f t="shared" ref="CZ959:CZ972" si="460">AE959</f>
        <v>23335.8</v>
      </c>
      <c r="DA959">
        <f t="shared" ref="DA959:DA972" si="461">AI959</f>
        <v>1.1599999999999999</v>
      </c>
      <c r="DB959">
        <f t="shared" ref="DB959:DB971" si="462">ROUND((ROUND(AT959*CZ959,2)*ROUND(0,7)),6)</f>
        <v>0</v>
      </c>
      <c r="DC959">
        <f t="shared" ref="DC959:DC971" si="463">ROUND((ROUND(AT959*AG959,2)*ROUND(0,7)),6)</f>
        <v>0</v>
      </c>
      <c r="DD959" t="s">
        <v>3</v>
      </c>
      <c r="DE959" t="s">
        <v>3</v>
      </c>
      <c r="DF959">
        <f t="shared" ref="DF959:DF971" si="464">ROUND(ROUND(AE959*AI959,2)*CX959,2)</f>
        <v>0</v>
      </c>
      <c r="DG959">
        <f t="shared" si="457"/>
        <v>0</v>
      </c>
      <c r="DH959">
        <f t="shared" si="428"/>
        <v>0</v>
      </c>
      <c r="DI959">
        <f t="shared" si="429"/>
        <v>0</v>
      </c>
      <c r="DJ959">
        <f t="shared" ref="DJ959:DJ972" si="465">DF959</f>
        <v>0</v>
      </c>
      <c r="DK959">
        <v>0</v>
      </c>
      <c r="DL959" t="s">
        <v>3</v>
      </c>
      <c r="DM959">
        <v>0</v>
      </c>
      <c r="DN959" t="s">
        <v>3</v>
      </c>
      <c r="DO959">
        <v>0</v>
      </c>
    </row>
    <row r="960" spans="1:119" x14ac:dyDescent="0.25">
      <c r="A960">
        <f>ROW(Source!A392)</f>
        <v>392</v>
      </c>
      <c r="B960">
        <v>381997917</v>
      </c>
      <c r="C960">
        <v>382001251</v>
      </c>
      <c r="D960">
        <v>342713938</v>
      </c>
      <c r="E960">
        <v>1</v>
      </c>
      <c r="F960">
        <v>1</v>
      </c>
      <c r="G960">
        <v>1</v>
      </c>
      <c r="H960">
        <v>3</v>
      </c>
      <c r="I960" t="s">
        <v>1049</v>
      </c>
      <c r="J960" t="s">
        <v>1050</v>
      </c>
      <c r="K960" t="s">
        <v>1051</v>
      </c>
      <c r="L960">
        <v>1348</v>
      </c>
      <c r="N960">
        <v>1009</v>
      </c>
      <c r="O960" t="s">
        <v>846</v>
      </c>
      <c r="P960" t="s">
        <v>846</v>
      </c>
      <c r="Q960">
        <v>1000</v>
      </c>
      <c r="W960">
        <v>0</v>
      </c>
      <c r="X960">
        <v>1693858356</v>
      </c>
      <c r="Y960">
        <f t="shared" si="458"/>
        <v>0</v>
      </c>
      <c r="AA960">
        <v>130422.57</v>
      </c>
      <c r="AB960">
        <v>0</v>
      </c>
      <c r="AC960">
        <v>0</v>
      </c>
      <c r="AD960">
        <v>0</v>
      </c>
      <c r="AE960">
        <v>116448.72</v>
      </c>
      <c r="AF960">
        <v>0</v>
      </c>
      <c r="AG960">
        <v>0</v>
      </c>
      <c r="AH960">
        <v>0</v>
      </c>
      <c r="AI960">
        <v>1.1200000000000001</v>
      </c>
      <c r="AJ960">
        <v>1</v>
      </c>
      <c r="AK960">
        <v>1</v>
      </c>
      <c r="AL960">
        <v>1</v>
      </c>
      <c r="AM960">
        <v>2</v>
      </c>
      <c r="AN960">
        <v>0</v>
      </c>
      <c r="AO960">
        <v>0</v>
      </c>
      <c r="AP960">
        <v>1</v>
      </c>
      <c r="AQ960">
        <v>1</v>
      </c>
      <c r="AR960">
        <v>0</v>
      </c>
      <c r="AS960" t="s">
        <v>3</v>
      </c>
      <c r="AT960">
        <v>3.5000000000000001E-3</v>
      </c>
      <c r="AU960" t="s">
        <v>148</v>
      </c>
      <c r="AV960">
        <v>0</v>
      </c>
      <c r="AW960">
        <v>2</v>
      </c>
      <c r="AX960">
        <v>382001275</v>
      </c>
      <c r="AY960">
        <v>1</v>
      </c>
      <c r="AZ960">
        <v>0</v>
      </c>
      <c r="BA960">
        <v>960</v>
      </c>
      <c r="BB960">
        <v>1</v>
      </c>
      <c r="BC960">
        <v>0</v>
      </c>
      <c r="BD960">
        <v>0</v>
      </c>
      <c r="BE960">
        <v>0</v>
      </c>
      <c r="BF960">
        <v>0</v>
      </c>
      <c r="BG960">
        <v>0</v>
      </c>
      <c r="BH960">
        <v>0</v>
      </c>
      <c r="BI960">
        <v>0</v>
      </c>
      <c r="BJ960">
        <v>407.57051999999999</v>
      </c>
      <c r="BK960">
        <v>0</v>
      </c>
      <c r="BL960">
        <v>0</v>
      </c>
      <c r="BM960">
        <v>0</v>
      </c>
      <c r="BN960">
        <v>0</v>
      </c>
      <c r="BO960">
        <v>0</v>
      </c>
      <c r="BP960">
        <v>1</v>
      </c>
      <c r="BQ960">
        <v>0</v>
      </c>
      <c r="BR960">
        <v>0</v>
      </c>
      <c r="BS960">
        <v>0</v>
      </c>
      <c r="BT960">
        <v>0</v>
      </c>
      <c r="BU960">
        <v>0</v>
      </c>
      <c r="BV960">
        <v>0</v>
      </c>
      <c r="BW960">
        <v>0</v>
      </c>
      <c r="CV960">
        <v>0</v>
      </c>
      <c r="CW960">
        <v>0</v>
      </c>
      <c r="CX960">
        <f>ROUND(Y960*Source!I392,7)</f>
        <v>0</v>
      </c>
      <c r="CY960">
        <f t="shared" si="459"/>
        <v>130422.57</v>
      </c>
      <c r="CZ960">
        <f t="shared" si="460"/>
        <v>116448.72</v>
      </c>
      <c r="DA960">
        <f t="shared" si="461"/>
        <v>1.1200000000000001</v>
      </c>
      <c r="DB960">
        <f t="shared" si="462"/>
        <v>0</v>
      </c>
      <c r="DC960">
        <f t="shared" si="463"/>
        <v>0</v>
      </c>
      <c r="DD960" t="s">
        <v>3</v>
      </c>
      <c r="DE960" t="s">
        <v>3</v>
      </c>
      <c r="DF960">
        <f t="shared" si="464"/>
        <v>0</v>
      </c>
      <c r="DG960">
        <f t="shared" si="457"/>
        <v>0</v>
      </c>
      <c r="DH960">
        <f t="shared" si="428"/>
        <v>0</v>
      </c>
      <c r="DI960">
        <f t="shared" si="429"/>
        <v>0</v>
      </c>
      <c r="DJ960">
        <f t="shared" si="465"/>
        <v>0</v>
      </c>
      <c r="DK960">
        <v>0</v>
      </c>
      <c r="DL960" t="s">
        <v>3</v>
      </c>
      <c r="DM960">
        <v>0</v>
      </c>
      <c r="DN960" t="s">
        <v>3</v>
      </c>
      <c r="DO960">
        <v>0</v>
      </c>
    </row>
    <row r="961" spans="1:119" x14ac:dyDescent="0.25">
      <c r="A961">
        <f>ROW(Source!A392)</f>
        <v>392</v>
      </c>
      <c r="B961">
        <v>381997917</v>
      </c>
      <c r="C961">
        <v>382001251</v>
      </c>
      <c r="D961">
        <v>342714150</v>
      </c>
      <c r="E961">
        <v>1</v>
      </c>
      <c r="F961">
        <v>1</v>
      </c>
      <c r="G961">
        <v>1</v>
      </c>
      <c r="H961">
        <v>3</v>
      </c>
      <c r="I961" t="s">
        <v>1115</v>
      </c>
      <c r="J961" t="s">
        <v>1116</v>
      </c>
      <c r="K961" t="s">
        <v>1117</v>
      </c>
      <c r="L961">
        <v>1346</v>
      </c>
      <c r="N961">
        <v>1009</v>
      </c>
      <c r="O961" t="s">
        <v>1055</v>
      </c>
      <c r="P961" t="s">
        <v>1055</v>
      </c>
      <c r="Q961">
        <v>1</v>
      </c>
      <c r="W961">
        <v>0</v>
      </c>
      <c r="X961">
        <v>547813963</v>
      </c>
      <c r="Y961">
        <f t="shared" si="458"/>
        <v>0</v>
      </c>
      <c r="AA961">
        <v>372.24</v>
      </c>
      <c r="AB961">
        <v>0</v>
      </c>
      <c r="AC961">
        <v>0</v>
      </c>
      <c r="AD961">
        <v>0</v>
      </c>
      <c r="AE961">
        <v>284.14999999999998</v>
      </c>
      <c r="AF961">
        <v>0</v>
      </c>
      <c r="AG961">
        <v>0</v>
      </c>
      <c r="AH961">
        <v>0</v>
      </c>
      <c r="AI961">
        <v>1.31</v>
      </c>
      <c r="AJ961">
        <v>1</v>
      </c>
      <c r="AK961">
        <v>1</v>
      </c>
      <c r="AL961">
        <v>1</v>
      </c>
      <c r="AM961">
        <v>2</v>
      </c>
      <c r="AN961">
        <v>0</v>
      </c>
      <c r="AO961">
        <v>0</v>
      </c>
      <c r="AP961">
        <v>1</v>
      </c>
      <c r="AQ961">
        <v>1</v>
      </c>
      <c r="AR961">
        <v>0</v>
      </c>
      <c r="AS961" t="s">
        <v>3</v>
      </c>
      <c r="AT961">
        <v>7.1999999999999998E-3</v>
      </c>
      <c r="AU961" t="s">
        <v>148</v>
      </c>
      <c r="AV961">
        <v>0</v>
      </c>
      <c r="AW961">
        <v>2</v>
      </c>
      <c r="AX961">
        <v>382001276</v>
      </c>
      <c r="AY961">
        <v>1</v>
      </c>
      <c r="AZ961">
        <v>0</v>
      </c>
      <c r="BA961">
        <v>961</v>
      </c>
      <c r="BB961">
        <v>1</v>
      </c>
      <c r="BC961">
        <v>0</v>
      </c>
      <c r="BD961">
        <v>0</v>
      </c>
      <c r="BE961">
        <v>0</v>
      </c>
      <c r="BF961">
        <v>0</v>
      </c>
      <c r="BG961">
        <v>0</v>
      </c>
      <c r="BH961">
        <v>0</v>
      </c>
      <c r="BI961">
        <v>0</v>
      </c>
      <c r="BJ961">
        <v>2.0458799999999999</v>
      </c>
      <c r="BK961">
        <v>0</v>
      </c>
      <c r="BL961">
        <v>0</v>
      </c>
      <c r="BM961">
        <v>0</v>
      </c>
      <c r="BN961">
        <v>0</v>
      </c>
      <c r="BO961">
        <v>0</v>
      </c>
      <c r="BP961">
        <v>1</v>
      </c>
      <c r="BQ961">
        <v>0</v>
      </c>
      <c r="BR961">
        <v>0</v>
      </c>
      <c r="BS961">
        <v>0</v>
      </c>
      <c r="BT961">
        <v>0</v>
      </c>
      <c r="BU961">
        <v>0</v>
      </c>
      <c r="BV961">
        <v>0</v>
      </c>
      <c r="BW961">
        <v>0</v>
      </c>
      <c r="CV961">
        <v>0</v>
      </c>
      <c r="CW961">
        <v>0</v>
      </c>
      <c r="CX961">
        <f>ROUND(Y961*Source!I392,7)</f>
        <v>0</v>
      </c>
      <c r="CY961">
        <f t="shared" si="459"/>
        <v>372.24</v>
      </c>
      <c r="CZ961">
        <f t="shared" si="460"/>
        <v>284.14999999999998</v>
      </c>
      <c r="DA961">
        <f t="shared" si="461"/>
        <v>1.31</v>
      </c>
      <c r="DB961">
        <f t="shared" si="462"/>
        <v>0</v>
      </c>
      <c r="DC961">
        <f t="shared" si="463"/>
        <v>0</v>
      </c>
      <c r="DD961" t="s">
        <v>3</v>
      </c>
      <c r="DE961" t="s">
        <v>3</v>
      </c>
      <c r="DF961">
        <f t="shared" si="464"/>
        <v>0</v>
      </c>
      <c r="DG961">
        <f t="shared" si="457"/>
        <v>0</v>
      </c>
      <c r="DH961">
        <f t="shared" ref="DH961:DH1024" si="466">ROUND(ROUND(AG961,2)*CX961,2)</f>
        <v>0</v>
      </c>
      <c r="DI961">
        <f t="shared" ref="DI961:DI1024" si="467">ROUND(ROUND(AH961,2)*CX961,2)</f>
        <v>0</v>
      </c>
      <c r="DJ961">
        <f t="shared" si="465"/>
        <v>0</v>
      </c>
      <c r="DK961">
        <v>0</v>
      </c>
      <c r="DL961" t="s">
        <v>3</v>
      </c>
      <c r="DM961">
        <v>0</v>
      </c>
      <c r="DN961" t="s">
        <v>3</v>
      </c>
      <c r="DO961">
        <v>0</v>
      </c>
    </row>
    <row r="962" spans="1:119" x14ac:dyDescent="0.25">
      <c r="A962">
        <f>ROW(Source!A392)</f>
        <v>392</v>
      </c>
      <c r="B962">
        <v>381997917</v>
      </c>
      <c r="C962">
        <v>382001251</v>
      </c>
      <c r="D962">
        <v>342714206</v>
      </c>
      <c r="E962">
        <v>1</v>
      </c>
      <c r="F962">
        <v>1</v>
      </c>
      <c r="G962">
        <v>1</v>
      </c>
      <c r="H962">
        <v>3</v>
      </c>
      <c r="I962" t="s">
        <v>1118</v>
      </c>
      <c r="J962" t="s">
        <v>1119</v>
      </c>
      <c r="K962" t="s">
        <v>1120</v>
      </c>
      <c r="L962">
        <v>1346</v>
      </c>
      <c r="N962">
        <v>1009</v>
      </c>
      <c r="O962" t="s">
        <v>1055</v>
      </c>
      <c r="P962" t="s">
        <v>1055</v>
      </c>
      <c r="Q962">
        <v>1</v>
      </c>
      <c r="W962">
        <v>0</v>
      </c>
      <c r="X962">
        <v>721169884</v>
      </c>
      <c r="Y962">
        <f t="shared" si="458"/>
        <v>0</v>
      </c>
      <c r="AA962">
        <v>100.15</v>
      </c>
      <c r="AB962">
        <v>0</v>
      </c>
      <c r="AC962">
        <v>0</v>
      </c>
      <c r="AD962">
        <v>0</v>
      </c>
      <c r="AE962">
        <v>104.32</v>
      </c>
      <c r="AF962">
        <v>0</v>
      </c>
      <c r="AG962">
        <v>0</v>
      </c>
      <c r="AH962">
        <v>0</v>
      </c>
      <c r="AI962">
        <v>0.96</v>
      </c>
      <c r="AJ962">
        <v>1</v>
      </c>
      <c r="AK962">
        <v>1</v>
      </c>
      <c r="AL962">
        <v>1</v>
      </c>
      <c r="AM962">
        <v>2</v>
      </c>
      <c r="AN962">
        <v>0</v>
      </c>
      <c r="AO962">
        <v>0</v>
      </c>
      <c r="AP962">
        <v>1</v>
      </c>
      <c r="AQ962">
        <v>1</v>
      </c>
      <c r="AR962">
        <v>0</v>
      </c>
      <c r="AS962" t="s">
        <v>3</v>
      </c>
      <c r="AT962">
        <v>2.5999999999999999E-2</v>
      </c>
      <c r="AU962" t="s">
        <v>148</v>
      </c>
      <c r="AV962">
        <v>0</v>
      </c>
      <c r="AW962">
        <v>2</v>
      </c>
      <c r="AX962">
        <v>382001277</v>
      </c>
      <c r="AY962">
        <v>1</v>
      </c>
      <c r="AZ962">
        <v>0</v>
      </c>
      <c r="BA962">
        <v>962</v>
      </c>
      <c r="BB962">
        <v>1</v>
      </c>
      <c r="BC962">
        <v>0</v>
      </c>
      <c r="BD962">
        <v>0</v>
      </c>
      <c r="BE962">
        <v>0</v>
      </c>
      <c r="BF962">
        <v>0</v>
      </c>
      <c r="BG962">
        <v>0</v>
      </c>
      <c r="BH962">
        <v>0</v>
      </c>
      <c r="BI962">
        <v>0</v>
      </c>
      <c r="BJ962">
        <v>2.7123199999999996</v>
      </c>
      <c r="BK962">
        <v>0</v>
      </c>
      <c r="BL962">
        <v>0</v>
      </c>
      <c r="BM962">
        <v>0</v>
      </c>
      <c r="BN962">
        <v>0</v>
      </c>
      <c r="BO962">
        <v>0</v>
      </c>
      <c r="BP962">
        <v>1</v>
      </c>
      <c r="BQ962">
        <v>0</v>
      </c>
      <c r="BR962">
        <v>0</v>
      </c>
      <c r="BS962">
        <v>0</v>
      </c>
      <c r="BT962">
        <v>0</v>
      </c>
      <c r="BU962">
        <v>0</v>
      </c>
      <c r="BV962">
        <v>0</v>
      </c>
      <c r="BW962">
        <v>0</v>
      </c>
      <c r="CV962">
        <v>0</v>
      </c>
      <c r="CW962">
        <v>0</v>
      </c>
      <c r="CX962">
        <f>ROUND(Y962*Source!I392,7)</f>
        <v>0</v>
      </c>
      <c r="CY962">
        <f t="shared" si="459"/>
        <v>100.15</v>
      </c>
      <c r="CZ962">
        <f t="shared" si="460"/>
        <v>104.32</v>
      </c>
      <c r="DA962">
        <f t="shared" si="461"/>
        <v>0.96</v>
      </c>
      <c r="DB962">
        <f t="shared" si="462"/>
        <v>0</v>
      </c>
      <c r="DC962">
        <f t="shared" si="463"/>
        <v>0</v>
      </c>
      <c r="DD962" t="s">
        <v>3</v>
      </c>
      <c r="DE962" t="s">
        <v>3</v>
      </c>
      <c r="DF962">
        <f t="shared" si="464"/>
        <v>0</v>
      </c>
      <c r="DG962">
        <f t="shared" si="457"/>
        <v>0</v>
      </c>
      <c r="DH962">
        <f t="shared" si="466"/>
        <v>0</v>
      </c>
      <c r="DI962">
        <f t="shared" si="467"/>
        <v>0</v>
      </c>
      <c r="DJ962">
        <f t="shared" si="465"/>
        <v>0</v>
      </c>
      <c r="DK962">
        <v>0</v>
      </c>
      <c r="DL962" t="s">
        <v>3</v>
      </c>
      <c r="DM962">
        <v>0</v>
      </c>
      <c r="DN962" t="s">
        <v>3</v>
      </c>
      <c r="DO962">
        <v>0</v>
      </c>
    </row>
    <row r="963" spans="1:119" x14ac:dyDescent="0.25">
      <c r="A963">
        <f>ROW(Source!A392)</f>
        <v>392</v>
      </c>
      <c r="B963">
        <v>381997917</v>
      </c>
      <c r="C963">
        <v>382001251</v>
      </c>
      <c r="D963">
        <v>342715696</v>
      </c>
      <c r="E963">
        <v>1</v>
      </c>
      <c r="F963">
        <v>1</v>
      </c>
      <c r="G963">
        <v>1</v>
      </c>
      <c r="H963">
        <v>3</v>
      </c>
      <c r="I963" t="s">
        <v>1121</v>
      </c>
      <c r="J963" t="s">
        <v>1122</v>
      </c>
      <c r="K963" t="s">
        <v>1123</v>
      </c>
      <c r="L963">
        <v>1346</v>
      </c>
      <c r="N963">
        <v>1009</v>
      </c>
      <c r="O963" t="s">
        <v>1055</v>
      </c>
      <c r="P963" t="s">
        <v>1055</v>
      </c>
      <c r="Q963">
        <v>1</v>
      </c>
      <c r="W963">
        <v>0</v>
      </c>
      <c r="X963">
        <v>536919768</v>
      </c>
      <c r="Y963">
        <f t="shared" si="458"/>
        <v>0</v>
      </c>
      <c r="AA963">
        <v>198.36</v>
      </c>
      <c r="AB963">
        <v>0</v>
      </c>
      <c r="AC963">
        <v>0</v>
      </c>
      <c r="AD963">
        <v>0</v>
      </c>
      <c r="AE963">
        <v>206.62</v>
      </c>
      <c r="AF963">
        <v>0</v>
      </c>
      <c r="AG963">
        <v>0</v>
      </c>
      <c r="AH963">
        <v>0</v>
      </c>
      <c r="AI963">
        <v>0.96</v>
      </c>
      <c r="AJ963">
        <v>1</v>
      </c>
      <c r="AK963">
        <v>1</v>
      </c>
      <c r="AL963">
        <v>1</v>
      </c>
      <c r="AM963">
        <v>2</v>
      </c>
      <c r="AN963">
        <v>0</v>
      </c>
      <c r="AO963">
        <v>0</v>
      </c>
      <c r="AP963">
        <v>1</v>
      </c>
      <c r="AQ963">
        <v>1</v>
      </c>
      <c r="AR963">
        <v>0</v>
      </c>
      <c r="AS963" t="s">
        <v>3</v>
      </c>
      <c r="AT963">
        <v>8.1000000000000003E-2</v>
      </c>
      <c r="AU963" t="s">
        <v>148</v>
      </c>
      <c r="AV963">
        <v>0</v>
      </c>
      <c r="AW963">
        <v>2</v>
      </c>
      <c r="AX963">
        <v>382001278</v>
      </c>
      <c r="AY963">
        <v>1</v>
      </c>
      <c r="AZ963">
        <v>0</v>
      </c>
      <c r="BA963">
        <v>963</v>
      </c>
      <c r="BB963">
        <v>1</v>
      </c>
      <c r="BC963">
        <v>0</v>
      </c>
      <c r="BD963">
        <v>0</v>
      </c>
      <c r="BE963">
        <v>0</v>
      </c>
      <c r="BF963">
        <v>0</v>
      </c>
      <c r="BG963">
        <v>0</v>
      </c>
      <c r="BH963">
        <v>0</v>
      </c>
      <c r="BI963">
        <v>0</v>
      </c>
      <c r="BJ963">
        <v>16.736219999999999</v>
      </c>
      <c r="BK963">
        <v>0</v>
      </c>
      <c r="BL963">
        <v>0</v>
      </c>
      <c r="BM963">
        <v>0</v>
      </c>
      <c r="BN963">
        <v>0</v>
      </c>
      <c r="BO963">
        <v>0</v>
      </c>
      <c r="BP963">
        <v>1</v>
      </c>
      <c r="BQ963">
        <v>0</v>
      </c>
      <c r="BR963">
        <v>0</v>
      </c>
      <c r="BS963">
        <v>0</v>
      </c>
      <c r="BT963">
        <v>0</v>
      </c>
      <c r="BU963">
        <v>0</v>
      </c>
      <c r="BV963">
        <v>0</v>
      </c>
      <c r="BW963">
        <v>0</v>
      </c>
      <c r="CV963">
        <v>0</v>
      </c>
      <c r="CW963">
        <v>0</v>
      </c>
      <c r="CX963">
        <f>ROUND(Y963*Source!I392,7)</f>
        <v>0</v>
      </c>
      <c r="CY963">
        <f t="shared" si="459"/>
        <v>198.36</v>
      </c>
      <c r="CZ963">
        <f t="shared" si="460"/>
        <v>206.62</v>
      </c>
      <c r="DA963">
        <f t="shared" si="461"/>
        <v>0.96</v>
      </c>
      <c r="DB963">
        <f t="shared" si="462"/>
        <v>0</v>
      </c>
      <c r="DC963">
        <f t="shared" si="463"/>
        <v>0</v>
      </c>
      <c r="DD963" t="s">
        <v>3</v>
      </c>
      <c r="DE963" t="s">
        <v>3</v>
      </c>
      <c r="DF963">
        <f t="shared" si="464"/>
        <v>0</v>
      </c>
      <c r="DG963">
        <f t="shared" si="457"/>
        <v>0</v>
      </c>
      <c r="DH963">
        <f t="shared" si="466"/>
        <v>0</v>
      </c>
      <c r="DI963">
        <f t="shared" si="467"/>
        <v>0</v>
      </c>
      <c r="DJ963">
        <f t="shared" si="465"/>
        <v>0</v>
      </c>
      <c r="DK963">
        <v>0</v>
      </c>
      <c r="DL963" t="s">
        <v>3</v>
      </c>
      <c r="DM963">
        <v>0</v>
      </c>
      <c r="DN963" t="s">
        <v>3</v>
      </c>
      <c r="DO963">
        <v>0</v>
      </c>
    </row>
    <row r="964" spans="1:119" x14ac:dyDescent="0.25">
      <c r="A964">
        <f>ROW(Source!A392)</f>
        <v>392</v>
      </c>
      <c r="B964">
        <v>381997917</v>
      </c>
      <c r="C964">
        <v>382001251</v>
      </c>
      <c r="D964">
        <v>342715956</v>
      </c>
      <c r="E964">
        <v>1</v>
      </c>
      <c r="F964">
        <v>1</v>
      </c>
      <c r="G964">
        <v>1</v>
      </c>
      <c r="H964">
        <v>3</v>
      </c>
      <c r="I964" t="s">
        <v>1124</v>
      </c>
      <c r="J964" t="s">
        <v>1125</v>
      </c>
      <c r="K964" t="s">
        <v>1126</v>
      </c>
      <c r="L964">
        <v>1301</v>
      </c>
      <c r="N964">
        <v>1003</v>
      </c>
      <c r="O964" t="s">
        <v>880</v>
      </c>
      <c r="P964" t="s">
        <v>880</v>
      </c>
      <c r="Q964">
        <v>1</v>
      </c>
      <c r="W964">
        <v>0</v>
      </c>
      <c r="X964">
        <v>1434431497</v>
      </c>
      <c r="Y964">
        <f t="shared" si="458"/>
        <v>0</v>
      </c>
      <c r="AA964">
        <v>22.08</v>
      </c>
      <c r="AB964">
        <v>0</v>
      </c>
      <c r="AC964">
        <v>0</v>
      </c>
      <c r="AD964">
        <v>0</v>
      </c>
      <c r="AE964">
        <v>14.43</v>
      </c>
      <c r="AF964">
        <v>0</v>
      </c>
      <c r="AG964">
        <v>0</v>
      </c>
      <c r="AH964">
        <v>0</v>
      </c>
      <c r="AI964">
        <v>1.53</v>
      </c>
      <c r="AJ964">
        <v>1</v>
      </c>
      <c r="AK964">
        <v>1</v>
      </c>
      <c r="AL964">
        <v>1</v>
      </c>
      <c r="AM964">
        <v>2</v>
      </c>
      <c r="AN964">
        <v>0</v>
      </c>
      <c r="AO964">
        <v>0</v>
      </c>
      <c r="AP964">
        <v>1</v>
      </c>
      <c r="AQ964">
        <v>1</v>
      </c>
      <c r="AR964">
        <v>0</v>
      </c>
      <c r="AS964" t="s">
        <v>3</v>
      </c>
      <c r="AT964">
        <v>5.97</v>
      </c>
      <c r="AU964" t="s">
        <v>148</v>
      </c>
      <c r="AV964">
        <v>0</v>
      </c>
      <c r="AW964">
        <v>2</v>
      </c>
      <c r="AX964">
        <v>382001279</v>
      </c>
      <c r="AY964">
        <v>1</v>
      </c>
      <c r="AZ964">
        <v>0</v>
      </c>
      <c r="BA964">
        <v>964</v>
      </c>
      <c r="BB964">
        <v>1</v>
      </c>
      <c r="BC964">
        <v>0</v>
      </c>
      <c r="BD964">
        <v>0</v>
      </c>
      <c r="BE964">
        <v>0</v>
      </c>
      <c r="BF964">
        <v>0</v>
      </c>
      <c r="BG964">
        <v>0</v>
      </c>
      <c r="BH964">
        <v>0</v>
      </c>
      <c r="BI964">
        <v>0</v>
      </c>
      <c r="BJ964">
        <v>86.147099999999995</v>
      </c>
      <c r="BK964">
        <v>0</v>
      </c>
      <c r="BL964">
        <v>0</v>
      </c>
      <c r="BM964">
        <v>0</v>
      </c>
      <c r="BN964">
        <v>0</v>
      </c>
      <c r="BO964">
        <v>0</v>
      </c>
      <c r="BP964">
        <v>1</v>
      </c>
      <c r="BQ964">
        <v>0</v>
      </c>
      <c r="BR964">
        <v>0</v>
      </c>
      <c r="BS964">
        <v>0</v>
      </c>
      <c r="BT964">
        <v>0</v>
      </c>
      <c r="BU964">
        <v>0</v>
      </c>
      <c r="BV964">
        <v>0</v>
      </c>
      <c r="BW964">
        <v>0</v>
      </c>
      <c r="CV964">
        <v>0</v>
      </c>
      <c r="CW964">
        <v>0</v>
      </c>
      <c r="CX964">
        <f>ROUND(Y964*Source!I392,7)</f>
        <v>0</v>
      </c>
      <c r="CY964">
        <f t="shared" si="459"/>
        <v>22.08</v>
      </c>
      <c r="CZ964">
        <f t="shared" si="460"/>
        <v>14.43</v>
      </c>
      <c r="DA964">
        <f t="shared" si="461"/>
        <v>1.53</v>
      </c>
      <c r="DB964">
        <f t="shared" si="462"/>
        <v>0</v>
      </c>
      <c r="DC964">
        <f t="shared" si="463"/>
        <v>0</v>
      </c>
      <c r="DD964" t="s">
        <v>3</v>
      </c>
      <c r="DE964" t="s">
        <v>3</v>
      </c>
      <c r="DF964">
        <f t="shared" si="464"/>
        <v>0</v>
      </c>
      <c r="DG964">
        <f t="shared" si="457"/>
        <v>0</v>
      </c>
      <c r="DH964">
        <f t="shared" si="466"/>
        <v>0</v>
      </c>
      <c r="DI964">
        <f t="shared" si="467"/>
        <v>0</v>
      </c>
      <c r="DJ964">
        <f t="shared" si="465"/>
        <v>0</v>
      </c>
      <c r="DK964">
        <v>0</v>
      </c>
      <c r="DL964" t="s">
        <v>3</v>
      </c>
      <c r="DM964">
        <v>0</v>
      </c>
      <c r="DN964" t="s">
        <v>3</v>
      </c>
      <c r="DO964">
        <v>0</v>
      </c>
    </row>
    <row r="965" spans="1:119" x14ac:dyDescent="0.25">
      <c r="A965">
        <f>ROW(Source!A392)</f>
        <v>392</v>
      </c>
      <c r="B965">
        <v>381997917</v>
      </c>
      <c r="C965">
        <v>382001251</v>
      </c>
      <c r="D965">
        <v>342725815</v>
      </c>
      <c r="E965">
        <v>1</v>
      </c>
      <c r="F965">
        <v>1</v>
      </c>
      <c r="G965">
        <v>1</v>
      </c>
      <c r="H965">
        <v>3</v>
      </c>
      <c r="I965" t="s">
        <v>1072</v>
      </c>
      <c r="J965" t="s">
        <v>1073</v>
      </c>
      <c r="K965" t="s">
        <v>1074</v>
      </c>
      <c r="L965">
        <v>1348</v>
      </c>
      <c r="N965">
        <v>1009</v>
      </c>
      <c r="O965" t="s">
        <v>846</v>
      </c>
      <c r="P965" t="s">
        <v>846</v>
      </c>
      <c r="Q965">
        <v>1000</v>
      </c>
      <c r="W965">
        <v>0</v>
      </c>
      <c r="X965">
        <v>704066739</v>
      </c>
      <c r="Y965">
        <f t="shared" si="458"/>
        <v>0</v>
      </c>
      <c r="AA965">
        <v>1260110.04</v>
      </c>
      <c r="AB965">
        <v>0</v>
      </c>
      <c r="AC965">
        <v>0</v>
      </c>
      <c r="AD965">
        <v>0</v>
      </c>
      <c r="AE965">
        <v>1050091.7</v>
      </c>
      <c r="AF965">
        <v>0</v>
      </c>
      <c r="AG965">
        <v>0</v>
      </c>
      <c r="AH965">
        <v>0</v>
      </c>
      <c r="AI965">
        <v>1.2</v>
      </c>
      <c r="AJ965">
        <v>1</v>
      </c>
      <c r="AK965">
        <v>1</v>
      </c>
      <c r="AL965">
        <v>1</v>
      </c>
      <c r="AM965">
        <v>2</v>
      </c>
      <c r="AN965">
        <v>0</v>
      </c>
      <c r="AO965">
        <v>0</v>
      </c>
      <c r="AP965">
        <v>1</v>
      </c>
      <c r="AQ965">
        <v>1</v>
      </c>
      <c r="AR965">
        <v>0</v>
      </c>
      <c r="AS965" t="s">
        <v>3</v>
      </c>
      <c r="AT965">
        <v>2.0000000000000002E-5</v>
      </c>
      <c r="AU965" t="s">
        <v>148</v>
      </c>
      <c r="AV965">
        <v>0</v>
      </c>
      <c r="AW965">
        <v>2</v>
      </c>
      <c r="AX965">
        <v>382001280</v>
      </c>
      <c r="AY965">
        <v>1</v>
      </c>
      <c r="AZ965">
        <v>0</v>
      </c>
      <c r="BA965">
        <v>965</v>
      </c>
      <c r="BB965">
        <v>1</v>
      </c>
      <c r="BC965">
        <v>0</v>
      </c>
      <c r="BD965">
        <v>0</v>
      </c>
      <c r="BE965">
        <v>0</v>
      </c>
      <c r="BF965">
        <v>0</v>
      </c>
      <c r="BG965">
        <v>0</v>
      </c>
      <c r="BH965">
        <v>0</v>
      </c>
      <c r="BI965">
        <v>0</v>
      </c>
      <c r="BJ965">
        <v>21.001834000000002</v>
      </c>
      <c r="BK965">
        <v>0</v>
      </c>
      <c r="BL965">
        <v>0</v>
      </c>
      <c r="BM965">
        <v>0</v>
      </c>
      <c r="BN965">
        <v>0</v>
      </c>
      <c r="BO965">
        <v>0</v>
      </c>
      <c r="BP965">
        <v>1</v>
      </c>
      <c r="BQ965">
        <v>0</v>
      </c>
      <c r="BR965">
        <v>0</v>
      </c>
      <c r="BS965">
        <v>0</v>
      </c>
      <c r="BT965">
        <v>0</v>
      </c>
      <c r="BU965">
        <v>0</v>
      </c>
      <c r="BV965">
        <v>0</v>
      </c>
      <c r="BW965">
        <v>0</v>
      </c>
      <c r="CV965">
        <v>0</v>
      </c>
      <c r="CW965">
        <v>0</v>
      </c>
      <c r="CX965">
        <f>ROUND(Y965*Source!I392,7)</f>
        <v>0</v>
      </c>
      <c r="CY965">
        <f t="shared" si="459"/>
        <v>1260110.04</v>
      </c>
      <c r="CZ965">
        <f t="shared" si="460"/>
        <v>1050091.7</v>
      </c>
      <c r="DA965">
        <f t="shared" si="461"/>
        <v>1.2</v>
      </c>
      <c r="DB965">
        <f t="shared" si="462"/>
        <v>0</v>
      </c>
      <c r="DC965">
        <f t="shared" si="463"/>
        <v>0</v>
      </c>
      <c r="DD965" t="s">
        <v>3</v>
      </c>
      <c r="DE965" t="s">
        <v>3</v>
      </c>
      <c r="DF965">
        <f t="shared" si="464"/>
        <v>0</v>
      </c>
      <c r="DG965">
        <f t="shared" si="457"/>
        <v>0</v>
      </c>
      <c r="DH965">
        <f t="shared" si="466"/>
        <v>0</v>
      </c>
      <c r="DI965">
        <f t="shared" si="467"/>
        <v>0</v>
      </c>
      <c r="DJ965">
        <f t="shared" si="465"/>
        <v>0</v>
      </c>
      <c r="DK965">
        <v>0</v>
      </c>
      <c r="DL965" t="s">
        <v>3</v>
      </c>
      <c r="DM965">
        <v>0</v>
      </c>
      <c r="DN965" t="s">
        <v>3</v>
      </c>
      <c r="DO965">
        <v>0</v>
      </c>
    </row>
    <row r="966" spans="1:119" x14ac:dyDescent="0.25">
      <c r="A966">
        <f>ROW(Source!A392)</f>
        <v>392</v>
      </c>
      <c r="B966">
        <v>381997917</v>
      </c>
      <c r="C966">
        <v>382001251</v>
      </c>
      <c r="D966">
        <v>342725859</v>
      </c>
      <c r="E966">
        <v>1</v>
      </c>
      <c r="F966">
        <v>1</v>
      </c>
      <c r="G966">
        <v>1</v>
      </c>
      <c r="H966">
        <v>3</v>
      </c>
      <c r="I966" t="s">
        <v>1052</v>
      </c>
      <c r="J966" t="s">
        <v>1053</v>
      </c>
      <c r="K966" t="s">
        <v>1054</v>
      </c>
      <c r="L966">
        <v>1346</v>
      </c>
      <c r="N966">
        <v>1009</v>
      </c>
      <c r="O966" t="s">
        <v>1055</v>
      </c>
      <c r="P966" t="s">
        <v>1055</v>
      </c>
      <c r="Q966">
        <v>1</v>
      </c>
      <c r="W966">
        <v>0</v>
      </c>
      <c r="X966">
        <v>1388162880</v>
      </c>
      <c r="Y966">
        <f t="shared" si="458"/>
        <v>0</v>
      </c>
      <c r="AA966">
        <v>1400.99</v>
      </c>
      <c r="AB966">
        <v>0</v>
      </c>
      <c r="AC966">
        <v>0</v>
      </c>
      <c r="AD966">
        <v>0</v>
      </c>
      <c r="AE966">
        <v>870.18</v>
      </c>
      <c r="AF966">
        <v>0</v>
      </c>
      <c r="AG966">
        <v>0</v>
      </c>
      <c r="AH966">
        <v>0</v>
      </c>
      <c r="AI966">
        <v>1.61</v>
      </c>
      <c r="AJ966">
        <v>1</v>
      </c>
      <c r="AK966">
        <v>1</v>
      </c>
      <c r="AL966">
        <v>1</v>
      </c>
      <c r="AM966">
        <v>2</v>
      </c>
      <c r="AN966">
        <v>0</v>
      </c>
      <c r="AO966">
        <v>0</v>
      </c>
      <c r="AP966">
        <v>1</v>
      </c>
      <c r="AQ966">
        <v>1</v>
      </c>
      <c r="AR966">
        <v>0</v>
      </c>
      <c r="AS966" t="s">
        <v>3</v>
      </c>
      <c r="AT966">
        <v>0.56000000000000005</v>
      </c>
      <c r="AU966" t="s">
        <v>148</v>
      </c>
      <c r="AV966">
        <v>0</v>
      </c>
      <c r="AW966">
        <v>2</v>
      </c>
      <c r="AX966">
        <v>382001281</v>
      </c>
      <c r="AY966">
        <v>1</v>
      </c>
      <c r="AZ966">
        <v>0</v>
      </c>
      <c r="BA966">
        <v>966</v>
      </c>
      <c r="BB966">
        <v>1</v>
      </c>
      <c r="BC966">
        <v>0</v>
      </c>
      <c r="BD966">
        <v>0</v>
      </c>
      <c r="BE966">
        <v>0</v>
      </c>
      <c r="BF966">
        <v>0</v>
      </c>
      <c r="BG966">
        <v>0</v>
      </c>
      <c r="BH966">
        <v>0</v>
      </c>
      <c r="BI966">
        <v>0</v>
      </c>
      <c r="BJ966">
        <v>487.30080000000004</v>
      </c>
      <c r="BK966">
        <v>0</v>
      </c>
      <c r="BL966">
        <v>0</v>
      </c>
      <c r="BM966">
        <v>0</v>
      </c>
      <c r="BN966">
        <v>0</v>
      </c>
      <c r="BO966">
        <v>0</v>
      </c>
      <c r="BP966">
        <v>1</v>
      </c>
      <c r="BQ966">
        <v>0</v>
      </c>
      <c r="BR966">
        <v>0</v>
      </c>
      <c r="BS966">
        <v>0</v>
      </c>
      <c r="BT966">
        <v>0</v>
      </c>
      <c r="BU966">
        <v>0</v>
      </c>
      <c r="BV966">
        <v>0</v>
      </c>
      <c r="BW966">
        <v>0</v>
      </c>
      <c r="CV966">
        <v>0</v>
      </c>
      <c r="CW966">
        <v>0</v>
      </c>
      <c r="CX966">
        <f>ROUND(Y966*Source!I392,7)</f>
        <v>0</v>
      </c>
      <c r="CY966">
        <f t="shared" si="459"/>
        <v>1400.99</v>
      </c>
      <c r="CZ966">
        <f t="shared" si="460"/>
        <v>870.18</v>
      </c>
      <c r="DA966">
        <f t="shared" si="461"/>
        <v>1.61</v>
      </c>
      <c r="DB966">
        <f t="shared" si="462"/>
        <v>0</v>
      </c>
      <c r="DC966">
        <f t="shared" si="463"/>
        <v>0</v>
      </c>
      <c r="DD966" t="s">
        <v>3</v>
      </c>
      <c r="DE966" t="s">
        <v>3</v>
      </c>
      <c r="DF966">
        <f t="shared" si="464"/>
        <v>0</v>
      </c>
      <c r="DG966">
        <f t="shared" si="457"/>
        <v>0</v>
      </c>
      <c r="DH966">
        <f t="shared" si="466"/>
        <v>0</v>
      </c>
      <c r="DI966">
        <f t="shared" si="467"/>
        <v>0</v>
      </c>
      <c r="DJ966">
        <f t="shared" si="465"/>
        <v>0</v>
      </c>
      <c r="DK966">
        <v>0</v>
      </c>
      <c r="DL966" t="s">
        <v>3</v>
      </c>
      <c r="DM966">
        <v>0</v>
      </c>
      <c r="DN966" t="s">
        <v>3</v>
      </c>
      <c r="DO966">
        <v>0</v>
      </c>
    </row>
    <row r="967" spans="1:119" x14ac:dyDescent="0.25">
      <c r="A967">
        <f>ROW(Source!A392)</f>
        <v>392</v>
      </c>
      <c r="B967">
        <v>381997917</v>
      </c>
      <c r="C967">
        <v>382001251</v>
      </c>
      <c r="D967">
        <v>342742624</v>
      </c>
      <c r="E967">
        <v>1</v>
      </c>
      <c r="F967">
        <v>1</v>
      </c>
      <c r="G967">
        <v>1</v>
      </c>
      <c r="H967">
        <v>3</v>
      </c>
      <c r="I967" t="s">
        <v>1127</v>
      </c>
      <c r="J967" t="s">
        <v>1128</v>
      </c>
      <c r="K967" t="s">
        <v>1129</v>
      </c>
      <c r="L967">
        <v>1346</v>
      </c>
      <c r="N967">
        <v>1009</v>
      </c>
      <c r="O967" t="s">
        <v>1055</v>
      </c>
      <c r="P967" t="s">
        <v>1055</v>
      </c>
      <c r="Q967">
        <v>1</v>
      </c>
      <c r="W967">
        <v>0</v>
      </c>
      <c r="X967">
        <v>1309709516</v>
      </c>
      <c r="Y967">
        <f t="shared" si="458"/>
        <v>0</v>
      </c>
      <c r="AA967">
        <v>1798.07</v>
      </c>
      <c r="AB967">
        <v>0</v>
      </c>
      <c r="AC967">
        <v>0</v>
      </c>
      <c r="AD967">
        <v>0</v>
      </c>
      <c r="AE967">
        <v>1912.84</v>
      </c>
      <c r="AF967">
        <v>0</v>
      </c>
      <c r="AG967">
        <v>0</v>
      </c>
      <c r="AH967">
        <v>0</v>
      </c>
      <c r="AI967">
        <v>0.94</v>
      </c>
      <c r="AJ967">
        <v>1</v>
      </c>
      <c r="AK967">
        <v>1</v>
      </c>
      <c r="AL967">
        <v>1</v>
      </c>
      <c r="AM967">
        <v>2</v>
      </c>
      <c r="AN967">
        <v>0</v>
      </c>
      <c r="AO967">
        <v>0</v>
      </c>
      <c r="AP967">
        <v>1</v>
      </c>
      <c r="AQ967">
        <v>1</v>
      </c>
      <c r="AR967">
        <v>0</v>
      </c>
      <c r="AS967" t="s">
        <v>3</v>
      </c>
      <c r="AT967">
        <v>6.0000000000000001E-3</v>
      </c>
      <c r="AU967" t="s">
        <v>148</v>
      </c>
      <c r="AV967">
        <v>0</v>
      </c>
      <c r="AW967">
        <v>2</v>
      </c>
      <c r="AX967">
        <v>382001282</v>
      </c>
      <c r="AY967">
        <v>1</v>
      </c>
      <c r="AZ967">
        <v>0</v>
      </c>
      <c r="BA967">
        <v>967</v>
      </c>
      <c r="BB967">
        <v>1</v>
      </c>
      <c r="BC967">
        <v>0</v>
      </c>
      <c r="BD967">
        <v>0</v>
      </c>
      <c r="BE967">
        <v>0</v>
      </c>
      <c r="BF967">
        <v>0</v>
      </c>
      <c r="BG967">
        <v>0</v>
      </c>
      <c r="BH967">
        <v>0</v>
      </c>
      <c r="BI967">
        <v>0</v>
      </c>
      <c r="BJ967">
        <v>11.477040000000001</v>
      </c>
      <c r="BK967">
        <v>0</v>
      </c>
      <c r="BL967">
        <v>0</v>
      </c>
      <c r="BM967">
        <v>0</v>
      </c>
      <c r="BN967">
        <v>0</v>
      </c>
      <c r="BO967">
        <v>0</v>
      </c>
      <c r="BP967">
        <v>1</v>
      </c>
      <c r="BQ967">
        <v>0</v>
      </c>
      <c r="BR967">
        <v>0</v>
      </c>
      <c r="BS967">
        <v>0</v>
      </c>
      <c r="BT967">
        <v>0</v>
      </c>
      <c r="BU967">
        <v>0</v>
      </c>
      <c r="BV967">
        <v>0</v>
      </c>
      <c r="BW967">
        <v>0</v>
      </c>
      <c r="CV967">
        <v>0</v>
      </c>
      <c r="CW967">
        <v>0</v>
      </c>
      <c r="CX967">
        <f>ROUND(Y967*Source!I392,7)</f>
        <v>0</v>
      </c>
      <c r="CY967">
        <f t="shared" si="459"/>
        <v>1798.07</v>
      </c>
      <c r="CZ967">
        <f t="shared" si="460"/>
        <v>1912.84</v>
      </c>
      <c r="DA967">
        <f t="shared" si="461"/>
        <v>0.94</v>
      </c>
      <c r="DB967">
        <f t="shared" si="462"/>
        <v>0</v>
      </c>
      <c r="DC967">
        <f t="shared" si="463"/>
        <v>0</v>
      </c>
      <c r="DD967" t="s">
        <v>3</v>
      </c>
      <c r="DE967" t="s">
        <v>3</v>
      </c>
      <c r="DF967">
        <f t="shared" si="464"/>
        <v>0</v>
      </c>
      <c r="DG967">
        <f t="shared" si="457"/>
        <v>0</v>
      </c>
      <c r="DH967">
        <f t="shared" si="466"/>
        <v>0</v>
      </c>
      <c r="DI967">
        <f t="shared" si="467"/>
        <v>0</v>
      </c>
      <c r="DJ967">
        <f t="shared" si="465"/>
        <v>0</v>
      </c>
      <c r="DK967">
        <v>0</v>
      </c>
      <c r="DL967" t="s">
        <v>3</v>
      </c>
      <c r="DM967">
        <v>0</v>
      </c>
      <c r="DN967" t="s">
        <v>3</v>
      </c>
      <c r="DO967">
        <v>0</v>
      </c>
    </row>
    <row r="968" spans="1:119" x14ac:dyDescent="0.25">
      <c r="A968">
        <f>ROW(Source!A392)</f>
        <v>392</v>
      </c>
      <c r="B968">
        <v>381997917</v>
      </c>
      <c r="C968">
        <v>382001251</v>
      </c>
      <c r="D968">
        <v>342744171</v>
      </c>
      <c r="E968">
        <v>1</v>
      </c>
      <c r="F968">
        <v>1</v>
      </c>
      <c r="G968">
        <v>1</v>
      </c>
      <c r="H968">
        <v>3</v>
      </c>
      <c r="I968" t="s">
        <v>1161</v>
      </c>
      <c r="J968" t="s">
        <v>1162</v>
      </c>
      <c r="K968" t="s">
        <v>1163</v>
      </c>
      <c r="L968">
        <v>1371</v>
      </c>
      <c r="N968">
        <v>1013</v>
      </c>
      <c r="O968" t="s">
        <v>202</v>
      </c>
      <c r="P968" t="s">
        <v>202</v>
      </c>
      <c r="Q968">
        <v>1</v>
      </c>
      <c r="W968">
        <v>0</v>
      </c>
      <c r="X968">
        <v>2132169339</v>
      </c>
      <c r="Y968">
        <f t="shared" si="458"/>
        <v>0</v>
      </c>
      <c r="AA968">
        <v>17.95</v>
      </c>
      <c r="AB968">
        <v>0</v>
      </c>
      <c r="AC968">
        <v>0</v>
      </c>
      <c r="AD968">
        <v>0</v>
      </c>
      <c r="AE968">
        <v>19.100000000000001</v>
      </c>
      <c r="AF968">
        <v>0</v>
      </c>
      <c r="AG968">
        <v>0</v>
      </c>
      <c r="AH968">
        <v>0</v>
      </c>
      <c r="AI968">
        <v>0.94</v>
      </c>
      <c r="AJ968">
        <v>1</v>
      </c>
      <c r="AK968">
        <v>1</v>
      </c>
      <c r="AL968">
        <v>1</v>
      </c>
      <c r="AM968">
        <v>2</v>
      </c>
      <c r="AN968">
        <v>0</v>
      </c>
      <c r="AO968">
        <v>0</v>
      </c>
      <c r="AP968">
        <v>1</v>
      </c>
      <c r="AQ968">
        <v>1</v>
      </c>
      <c r="AR968">
        <v>0</v>
      </c>
      <c r="AS968" t="s">
        <v>3</v>
      </c>
      <c r="AT968">
        <v>7</v>
      </c>
      <c r="AU968" t="s">
        <v>148</v>
      </c>
      <c r="AV968">
        <v>0</v>
      </c>
      <c r="AW968">
        <v>2</v>
      </c>
      <c r="AX968">
        <v>382001283</v>
      </c>
      <c r="AY968">
        <v>1</v>
      </c>
      <c r="AZ968">
        <v>0</v>
      </c>
      <c r="BA968">
        <v>968</v>
      </c>
      <c r="BB968">
        <v>1</v>
      </c>
      <c r="BC968">
        <v>0</v>
      </c>
      <c r="BD968">
        <v>0</v>
      </c>
      <c r="BE968">
        <v>0</v>
      </c>
      <c r="BF968">
        <v>0</v>
      </c>
      <c r="BG968">
        <v>0</v>
      </c>
      <c r="BH968">
        <v>0</v>
      </c>
      <c r="BI968">
        <v>0</v>
      </c>
      <c r="BJ968">
        <v>133.70000000000002</v>
      </c>
      <c r="BK968">
        <v>0</v>
      </c>
      <c r="BL968">
        <v>0</v>
      </c>
      <c r="BM968">
        <v>0</v>
      </c>
      <c r="BN968">
        <v>0</v>
      </c>
      <c r="BO968">
        <v>0</v>
      </c>
      <c r="BP968">
        <v>1</v>
      </c>
      <c r="BQ968">
        <v>0</v>
      </c>
      <c r="BR968">
        <v>0</v>
      </c>
      <c r="BS968">
        <v>0</v>
      </c>
      <c r="BT968">
        <v>0</v>
      </c>
      <c r="BU968">
        <v>0</v>
      </c>
      <c r="BV968">
        <v>0</v>
      </c>
      <c r="BW968">
        <v>0</v>
      </c>
      <c r="CV968">
        <v>0</v>
      </c>
      <c r="CW968">
        <v>0</v>
      </c>
      <c r="CX968">
        <f>ROUND(Y968*Source!I392,7)</f>
        <v>0</v>
      </c>
      <c r="CY968">
        <f t="shared" si="459"/>
        <v>17.95</v>
      </c>
      <c r="CZ968">
        <f t="shared" si="460"/>
        <v>19.100000000000001</v>
      </c>
      <c r="DA968">
        <f t="shared" si="461"/>
        <v>0.94</v>
      </c>
      <c r="DB968">
        <f t="shared" si="462"/>
        <v>0</v>
      </c>
      <c r="DC968">
        <f t="shared" si="463"/>
        <v>0</v>
      </c>
      <c r="DD968" t="s">
        <v>3</v>
      </c>
      <c r="DE968" t="s">
        <v>3</v>
      </c>
      <c r="DF968">
        <f t="shared" si="464"/>
        <v>0</v>
      </c>
      <c r="DG968">
        <f t="shared" si="457"/>
        <v>0</v>
      </c>
      <c r="DH968">
        <f t="shared" si="466"/>
        <v>0</v>
      </c>
      <c r="DI968">
        <f t="shared" si="467"/>
        <v>0</v>
      </c>
      <c r="DJ968">
        <f t="shared" si="465"/>
        <v>0</v>
      </c>
      <c r="DK968">
        <v>0</v>
      </c>
      <c r="DL968" t="s">
        <v>3</v>
      </c>
      <c r="DM968">
        <v>0</v>
      </c>
      <c r="DN968" t="s">
        <v>3</v>
      </c>
      <c r="DO968">
        <v>0</v>
      </c>
    </row>
    <row r="969" spans="1:119" x14ac:dyDescent="0.25">
      <c r="A969">
        <f>ROW(Source!A392)</f>
        <v>392</v>
      </c>
      <c r="B969">
        <v>381997917</v>
      </c>
      <c r="C969">
        <v>382001251</v>
      </c>
      <c r="D969">
        <v>342744301</v>
      </c>
      <c r="E969">
        <v>1</v>
      </c>
      <c r="F969">
        <v>1</v>
      </c>
      <c r="G969">
        <v>1</v>
      </c>
      <c r="H969">
        <v>3</v>
      </c>
      <c r="I969" t="s">
        <v>1149</v>
      </c>
      <c r="J969" t="s">
        <v>1150</v>
      </c>
      <c r="K969" t="s">
        <v>1151</v>
      </c>
      <c r="L969">
        <v>1371</v>
      </c>
      <c r="N969">
        <v>1013</v>
      </c>
      <c r="O969" t="s">
        <v>202</v>
      </c>
      <c r="P969" t="s">
        <v>202</v>
      </c>
      <c r="Q969">
        <v>1</v>
      </c>
      <c r="W969">
        <v>0</v>
      </c>
      <c r="X969">
        <v>-1029693385</v>
      </c>
      <c r="Y969">
        <f t="shared" si="458"/>
        <v>0</v>
      </c>
      <c r="AA969">
        <v>735.46</v>
      </c>
      <c r="AB969">
        <v>0</v>
      </c>
      <c r="AC969">
        <v>0</v>
      </c>
      <c r="AD969">
        <v>0</v>
      </c>
      <c r="AE969">
        <v>579.1</v>
      </c>
      <c r="AF969">
        <v>0</v>
      </c>
      <c r="AG969">
        <v>0</v>
      </c>
      <c r="AH969">
        <v>0</v>
      </c>
      <c r="AI969">
        <v>1.27</v>
      </c>
      <c r="AJ969">
        <v>1</v>
      </c>
      <c r="AK969">
        <v>1</v>
      </c>
      <c r="AL969">
        <v>1</v>
      </c>
      <c r="AM969">
        <v>2</v>
      </c>
      <c r="AN969">
        <v>0</v>
      </c>
      <c r="AO969">
        <v>0</v>
      </c>
      <c r="AP969">
        <v>1</v>
      </c>
      <c r="AQ969">
        <v>1</v>
      </c>
      <c r="AR969">
        <v>0</v>
      </c>
      <c r="AS969" t="s">
        <v>3</v>
      </c>
      <c r="AT969">
        <v>1</v>
      </c>
      <c r="AU969" t="s">
        <v>148</v>
      </c>
      <c r="AV969">
        <v>0</v>
      </c>
      <c r="AW969">
        <v>2</v>
      </c>
      <c r="AX969">
        <v>382001284</v>
      </c>
      <c r="AY969">
        <v>1</v>
      </c>
      <c r="AZ969">
        <v>0</v>
      </c>
      <c r="BA969">
        <v>969</v>
      </c>
      <c r="BB969">
        <v>1</v>
      </c>
      <c r="BC969">
        <v>0</v>
      </c>
      <c r="BD969">
        <v>0</v>
      </c>
      <c r="BE969">
        <v>0</v>
      </c>
      <c r="BF969">
        <v>0</v>
      </c>
      <c r="BG969">
        <v>0</v>
      </c>
      <c r="BH969">
        <v>0</v>
      </c>
      <c r="BI969">
        <v>0</v>
      </c>
      <c r="BJ969">
        <v>579.1</v>
      </c>
      <c r="BK969">
        <v>0</v>
      </c>
      <c r="BL969">
        <v>0</v>
      </c>
      <c r="BM969">
        <v>0</v>
      </c>
      <c r="BN969">
        <v>0</v>
      </c>
      <c r="BO969">
        <v>0</v>
      </c>
      <c r="BP969">
        <v>1</v>
      </c>
      <c r="BQ969">
        <v>0</v>
      </c>
      <c r="BR969">
        <v>0</v>
      </c>
      <c r="BS969">
        <v>0</v>
      </c>
      <c r="BT969">
        <v>0</v>
      </c>
      <c r="BU969">
        <v>0</v>
      </c>
      <c r="BV969">
        <v>0</v>
      </c>
      <c r="BW969">
        <v>0</v>
      </c>
      <c r="CV969">
        <v>0</v>
      </c>
      <c r="CW969">
        <v>0</v>
      </c>
      <c r="CX969">
        <f>ROUND(Y969*Source!I392,7)</f>
        <v>0</v>
      </c>
      <c r="CY969">
        <f t="shared" si="459"/>
        <v>735.46</v>
      </c>
      <c r="CZ969">
        <f t="shared" si="460"/>
        <v>579.1</v>
      </c>
      <c r="DA969">
        <f t="shared" si="461"/>
        <v>1.27</v>
      </c>
      <c r="DB969">
        <f t="shared" si="462"/>
        <v>0</v>
      </c>
      <c r="DC969">
        <f t="shared" si="463"/>
        <v>0</v>
      </c>
      <c r="DD969" t="s">
        <v>3</v>
      </c>
      <c r="DE969" t="s">
        <v>3</v>
      </c>
      <c r="DF969">
        <f t="shared" si="464"/>
        <v>0</v>
      </c>
      <c r="DG969">
        <f t="shared" si="457"/>
        <v>0</v>
      </c>
      <c r="DH969">
        <f t="shared" si="466"/>
        <v>0</v>
      </c>
      <c r="DI969">
        <f t="shared" si="467"/>
        <v>0</v>
      </c>
      <c r="DJ969">
        <f t="shared" si="465"/>
        <v>0</v>
      </c>
      <c r="DK969">
        <v>0</v>
      </c>
      <c r="DL969" t="s">
        <v>3</v>
      </c>
      <c r="DM969">
        <v>0</v>
      </c>
      <c r="DN969" t="s">
        <v>3</v>
      </c>
      <c r="DO969">
        <v>0</v>
      </c>
    </row>
    <row r="970" spans="1:119" x14ac:dyDescent="0.25">
      <c r="A970">
        <f>ROW(Source!A392)</f>
        <v>392</v>
      </c>
      <c r="B970">
        <v>381997917</v>
      </c>
      <c r="C970">
        <v>382001251</v>
      </c>
      <c r="D970">
        <v>342751707</v>
      </c>
      <c r="E970">
        <v>1</v>
      </c>
      <c r="F970">
        <v>1</v>
      </c>
      <c r="G970">
        <v>1</v>
      </c>
      <c r="H970">
        <v>3</v>
      </c>
      <c r="I970" t="s">
        <v>1133</v>
      </c>
      <c r="J970" t="s">
        <v>1134</v>
      </c>
      <c r="K970" t="s">
        <v>1135</v>
      </c>
      <c r="L970">
        <v>1425</v>
      </c>
      <c r="N970">
        <v>1013</v>
      </c>
      <c r="O970" t="s">
        <v>1082</v>
      </c>
      <c r="P970" t="s">
        <v>1082</v>
      </c>
      <c r="Q970">
        <v>1</v>
      </c>
      <c r="W970">
        <v>0</v>
      </c>
      <c r="X970">
        <v>-1086610245</v>
      </c>
      <c r="Y970">
        <f t="shared" si="458"/>
        <v>0</v>
      </c>
      <c r="AA970">
        <v>56.24</v>
      </c>
      <c r="AB970">
        <v>0</v>
      </c>
      <c r="AC970">
        <v>0</v>
      </c>
      <c r="AD970">
        <v>0</v>
      </c>
      <c r="AE970">
        <v>47.26</v>
      </c>
      <c r="AF970">
        <v>0</v>
      </c>
      <c r="AG970">
        <v>0</v>
      </c>
      <c r="AH970">
        <v>0</v>
      </c>
      <c r="AI970">
        <v>1.19</v>
      </c>
      <c r="AJ970">
        <v>1</v>
      </c>
      <c r="AK970">
        <v>1</v>
      </c>
      <c r="AL970">
        <v>1</v>
      </c>
      <c r="AM970">
        <v>2</v>
      </c>
      <c r="AN970">
        <v>0</v>
      </c>
      <c r="AO970">
        <v>0</v>
      </c>
      <c r="AP970">
        <v>1</v>
      </c>
      <c r="AQ970">
        <v>1</v>
      </c>
      <c r="AR970">
        <v>0</v>
      </c>
      <c r="AS970" t="s">
        <v>3</v>
      </c>
      <c r="AT970">
        <v>0.44</v>
      </c>
      <c r="AU970" t="s">
        <v>148</v>
      </c>
      <c r="AV970">
        <v>0</v>
      </c>
      <c r="AW970">
        <v>2</v>
      </c>
      <c r="AX970">
        <v>382001285</v>
      </c>
      <c r="AY970">
        <v>1</v>
      </c>
      <c r="AZ970">
        <v>0</v>
      </c>
      <c r="BA970">
        <v>970</v>
      </c>
      <c r="BB970">
        <v>1</v>
      </c>
      <c r="BC970">
        <v>0</v>
      </c>
      <c r="BD970">
        <v>0</v>
      </c>
      <c r="BE970">
        <v>0</v>
      </c>
      <c r="BF970">
        <v>0</v>
      </c>
      <c r="BG970">
        <v>0</v>
      </c>
      <c r="BH970">
        <v>0</v>
      </c>
      <c r="BI970">
        <v>0</v>
      </c>
      <c r="BJ970">
        <v>20.7944</v>
      </c>
      <c r="BK970">
        <v>0</v>
      </c>
      <c r="BL970">
        <v>0</v>
      </c>
      <c r="BM970">
        <v>0</v>
      </c>
      <c r="BN970">
        <v>0</v>
      </c>
      <c r="BO970">
        <v>0</v>
      </c>
      <c r="BP970">
        <v>1</v>
      </c>
      <c r="BQ970">
        <v>0</v>
      </c>
      <c r="BR970">
        <v>0</v>
      </c>
      <c r="BS970">
        <v>0</v>
      </c>
      <c r="BT970">
        <v>0</v>
      </c>
      <c r="BU970">
        <v>0</v>
      </c>
      <c r="BV970">
        <v>0</v>
      </c>
      <c r="BW970">
        <v>0</v>
      </c>
      <c r="CV970">
        <v>0</v>
      </c>
      <c r="CW970">
        <v>0</v>
      </c>
      <c r="CX970">
        <f>ROUND(Y970*Source!I392,7)</f>
        <v>0</v>
      </c>
      <c r="CY970">
        <f t="shared" si="459"/>
        <v>56.24</v>
      </c>
      <c r="CZ970">
        <f t="shared" si="460"/>
        <v>47.26</v>
      </c>
      <c r="DA970">
        <f t="shared" si="461"/>
        <v>1.19</v>
      </c>
      <c r="DB970">
        <f t="shared" si="462"/>
        <v>0</v>
      </c>
      <c r="DC970">
        <f t="shared" si="463"/>
        <v>0</v>
      </c>
      <c r="DD970" t="s">
        <v>3</v>
      </c>
      <c r="DE970" t="s">
        <v>3</v>
      </c>
      <c r="DF970">
        <f t="shared" si="464"/>
        <v>0</v>
      </c>
      <c r="DG970">
        <f t="shared" si="457"/>
        <v>0</v>
      </c>
      <c r="DH970">
        <f t="shared" si="466"/>
        <v>0</v>
      </c>
      <c r="DI970">
        <f t="shared" si="467"/>
        <v>0</v>
      </c>
      <c r="DJ970">
        <f t="shared" si="465"/>
        <v>0</v>
      </c>
      <c r="DK970">
        <v>0</v>
      </c>
      <c r="DL970" t="s">
        <v>3</v>
      </c>
      <c r="DM970">
        <v>0</v>
      </c>
      <c r="DN970" t="s">
        <v>3</v>
      </c>
      <c r="DO970">
        <v>0</v>
      </c>
    </row>
    <row r="971" spans="1:119" x14ac:dyDescent="0.25">
      <c r="A971">
        <f>ROW(Source!A392)</f>
        <v>392</v>
      </c>
      <c r="B971">
        <v>381997917</v>
      </c>
      <c r="C971">
        <v>382001251</v>
      </c>
      <c r="D971">
        <v>342751716</v>
      </c>
      <c r="E971">
        <v>1</v>
      </c>
      <c r="F971">
        <v>1</v>
      </c>
      <c r="G971">
        <v>1</v>
      </c>
      <c r="H971">
        <v>3</v>
      </c>
      <c r="I971" t="s">
        <v>1136</v>
      </c>
      <c r="J971" t="s">
        <v>1137</v>
      </c>
      <c r="K971" t="s">
        <v>1138</v>
      </c>
      <c r="L971">
        <v>1407</v>
      </c>
      <c r="N971">
        <v>1013</v>
      </c>
      <c r="O971" t="s">
        <v>1139</v>
      </c>
      <c r="P971" t="s">
        <v>1139</v>
      </c>
      <c r="Q971">
        <v>1</v>
      </c>
      <c r="W971">
        <v>0</v>
      </c>
      <c r="X971">
        <v>1070744045</v>
      </c>
      <c r="Y971">
        <f t="shared" si="458"/>
        <v>0</v>
      </c>
      <c r="AA971">
        <v>7142</v>
      </c>
      <c r="AB971">
        <v>0</v>
      </c>
      <c r="AC971">
        <v>0</v>
      </c>
      <c r="AD971">
        <v>0</v>
      </c>
      <c r="AE971">
        <v>6052.54</v>
      </c>
      <c r="AF971">
        <v>0</v>
      </c>
      <c r="AG971">
        <v>0</v>
      </c>
      <c r="AH971">
        <v>0</v>
      </c>
      <c r="AI971">
        <v>1.18</v>
      </c>
      <c r="AJ971">
        <v>1</v>
      </c>
      <c r="AK971">
        <v>1</v>
      </c>
      <c r="AL971">
        <v>1</v>
      </c>
      <c r="AM971">
        <v>2</v>
      </c>
      <c r="AN971">
        <v>0</v>
      </c>
      <c r="AO971">
        <v>0</v>
      </c>
      <c r="AP971">
        <v>1</v>
      </c>
      <c r="AQ971">
        <v>1</v>
      </c>
      <c r="AR971">
        <v>0</v>
      </c>
      <c r="AS971" t="s">
        <v>3</v>
      </c>
      <c r="AT971">
        <v>2.1999999999999999E-2</v>
      </c>
      <c r="AU971" t="s">
        <v>148</v>
      </c>
      <c r="AV971">
        <v>0</v>
      </c>
      <c r="AW971">
        <v>2</v>
      </c>
      <c r="AX971">
        <v>382001286</v>
      </c>
      <c r="AY971">
        <v>1</v>
      </c>
      <c r="AZ971">
        <v>0</v>
      </c>
      <c r="BA971">
        <v>971</v>
      </c>
      <c r="BB971">
        <v>1</v>
      </c>
      <c r="BC971">
        <v>0</v>
      </c>
      <c r="BD971">
        <v>0</v>
      </c>
      <c r="BE971">
        <v>0</v>
      </c>
      <c r="BF971">
        <v>0</v>
      </c>
      <c r="BG971">
        <v>0</v>
      </c>
      <c r="BH971">
        <v>0</v>
      </c>
      <c r="BI971">
        <v>0</v>
      </c>
      <c r="BJ971">
        <v>133.15588</v>
      </c>
      <c r="BK971">
        <v>0</v>
      </c>
      <c r="BL971">
        <v>0</v>
      </c>
      <c r="BM971">
        <v>0</v>
      </c>
      <c r="BN971">
        <v>0</v>
      </c>
      <c r="BO971">
        <v>0</v>
      </c>
      <c r="BP971">
        <v>1</v>
      </c>
      <c r="BQ971">
        <v>0</v>
      </c>
      <c r="BR971">
        <v>0</v>
      </c>
      <c r="BS971">
        <v>0</v>
      </c>
      <c r="BT971">
        <v>0</v>
      </c>
      <c r="BU971">
        <v>0</v>
      </c>
      <c r="BV971">
        <v>0</v>
      </c>
      <c r="BW971">
        <v>0</v>
      </c>
      <c r="CV971">
        <v>0</v>
      </c>
      <c r="CW971">
        <v>0</v>
      </c>
      <c r="CX971">
        <f>ROUND(Y971*Source!I392,7)</f>
        <v>0</v>
      </c>
      <c r="CY971">
        <f t="shared" si="459"/>
        <v>7142</v>
      </c>
      <c r="CZ971">
        <f t="shared" si="460"/>
        <v>6052.54</v>
      </c>
      <c r="DA971">
        <f t="shared" si="461"/>
        <v>1.18</v>
      </c>
      <c r="DB971">
        <f t="shared" si="462"/>
        <v>0</v>
      </c>
      <c r="DC971">
        <f t="shared" si="463"/>
        <v>0</v>
      </c>
      <c r="DD971" t="s">
        <v>3</v>
      </c>
      <c r="DE971" t="s">
        <v>3</v>
      </c>
      <c r="DF971">
        <f t="shared" si="464"/>
        <v>0</v>
      </c>
      <c r="DG971">
        <f t="shared" si="457"/>
        <v>0</v>
      </c>
      <c r="DH971">
        <f t="shared" si="466"/>
        <v>0</v>
      </c>
      <c r="DI971">
        <f t="shared" si="467"/>
        <v>0</v>
      </c>
      <c r="DJ971">
        <f t="shared" si="465"/>
        <v>0</v>
      </c>
      <c r="DK971">
        <v>0</v>
      </c>
      <c r="DL971" t="s">
        <v>3</v>
      </c>
      <c r="DM971">
        <v>0</v>
      </c>
      <c r="DN971" t="s">
        <v>3</v>
      </c>
      <c r="DO971">
        <v>0</v>
      </c>
    </row>
    <row r="972" spans="1:119" x14ac:dyDescent="0.25">
      <c r="A972">
        <f>ROW(Source!A392)</f>
        <v>392</v>
      </c>
      <c r="B972">
        <v>381997917</v>
      </c>
      <c r="C972">
        <v>382001251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1042</v>
      </c>
      <c r="J972" t="s">
        <v>3</v>
      </c>
      <c r="K972" t="s">
        <v>1043</v>
      </c>
      <c r="L972">
        <v>3277935</v>
      </c>
      <c r="N972">
        <v>1013</v>
      </c>
      <c r="O972" t="s">
        <v>1044</v>
      </c>
      <c r="P972" t="s">
        <v>1044</v>
      </c>
      <c r="Q972">
        <v>1</v>
      </c>
      <c r="W972">
        <v>0</v>
      </c>
      <c r="X972">
        <v>274903907</v>
      </c>
      <c r="Y972">
        <f>AT972</f>
        <v>2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0</v>
      </c>
      <c r="AH972">
        <v>0</v>
      </c>
      <c r="AI972">
        <v>1</v>
      </c>
      <c r="AJ972">
        <v>1</v>
      </c>
      <c r="AK972">
        <v>1</v>
      </c>
      <c r="AL972">
        <v>1</v>
      </c>
      <c r="AM972">
        <v>-2</v>
      </c>
      <c r="AN972">
        <v>0</v>
      </c>
      <c r="AO972">
        <v>0</v>
      </c>
      <c r="AP972">
        <v>0</v>
      </c>
      <c r="AQ972">
        <v>1</v>
      </c>
      <c r="AR972">
        <v>0</v>
      </c>
      <c r="AS972" t="s">
        <v>3</v>
      </c>
      <c r="AT972">
        <v>2</v>
      </c>
      <c r="AU972" t="s">
        <v>3</v>
      </c>
      <c r="AV972">
        <v>0</v>
      </c>
      <c r="AW972">
        <v>2</v>
      </c>
      <c r="AX972">
        <v>382001287</v>
      </c>
      <c r="AY972">
        <v>1</v>
      </c>
      <c r="AZ972">
        <v>2048</v>
      </c>
      <c r="BA972">
        <v>972</v>
      </c>
      <c r="BB972">
        <v>1</v>
      </c>
      <c r="BC972">
        <v>0</v>
      </c>
      <c r="BD972">
        <v>0</v>
      </c>
      <c r="BE972">
        <v>0</v>
      </c>
      <c r="BF972">
        <v>0</v>
      </c>
      <c r="BG972">
        <v>0</v>
      </c>
      <c r="BH972">
        <v>0</v>
      </c>
      <c r="BI972">
        <v>0</v>
      </c>
      <c r="BJ972">
        <v>0</v>
      </c>
      <c r="BK972">
        <v>0</v>
      </c>
      <c r="BL972">
        <v>0</v>
      </c>
      <c r="BM972">
        <v>0</v>
      </c>
      <c r="BN972">
        <v>0</v>
      </c>
      <c r="BO972">
        <v>0</v>
      </c>
      <c r="BP972">
        <v>0</v>
      </c>
      <c r="BQ972">
        <v>0</v>
      </c>
      <c r="BR972">
        <v>0</v>
      </c>
      <c r="BS972">
        <v>0</v>
      </c>
      <c r="BT972">
        <v>0</v>
      </c>
      <c r="BU972">
        <v>0</v>
      </c>
      <c r="BV972">
        <v>0</v>
      </c>
      <c r="BW972">
        <v>0</v>
      </c>
      <c r="CV972">
        <v>0</v>
      </c>
      <c r="CW972">
        <v>0</v>
      </c>
      <c r="CX972">
        <f>ROUND(Y972*Source!I392,7)</f>
        <v>2</v>
      </c>
      <c r="CY972">
        <f t="shared" si="459"/>
        <v>0</v>
      </c>
      <c r="CZ972">
        <f t="shared" si="460"/>
        <v>0</v>
      </c>
      <c r="DA972">
        <f t="shared" si="461"/>
        <v>1</v>
      </c>
      <c r="DB972">
        <f>ROUND(ROUND(AT972*CZ972,2),6)</f>
        <v>0</v>
      </c>
      <c r="DC972">
        <f>ROUND(ROUND(AT972*AG972,2),6)</f>
        <v>0</v>
      </c>
      <c r="DD972" t="s">
        <v>3</v>
      </c>
      <c r="DE972" t="s">
        <v>3</v>
      </c>
      <c r="DF972">
        <f>ROUND(ROUND(AE972,2)*CX972,2)</f>
        <v>0</v>
      </c>
      <c r="DG972">
        <f t="shared" si="457"/>
        <v>0</v>
      </c>
      <c r="DH972">
        <f t="shared" si="466"/>
        <v>0</v>
      </c>
      <c r="DI972">
        <f t="shared" si="467"/>
        <v>0</v>
      </c>
      <c r="DJ972">
        <f t="shared" si="465"/>
        <v>0</v>
      </c>
      <c r="DK972">
        <v>0</v>
      </c>
      <c r="DL972" t="s">
        <v>3</v>
      </c>
      <c r="DM972">
        <v>0</v>
      </c>
      <c r="DN972" t="s">
        <v>3</v>
      </c>
      <c r="DO972">
        <v>0</v>
      </c>
    </row>
    <row r="973" spans="1:119" x14ac:dyDescent="0.25">
      <c r="A973">
        <f>ROW(Source!A393)</f>
        <v>393</v>
      </c>
      <c r="B973">
        <v>381997917</v>
      </c>
      <c r="C973">
        <v>382001288</v>
      </c>
      <c r="D973">
        <v>342640256</v>
      </c>
      <c r="E973">
        <v>113</v>
      </c>
      <c r="F973">
        <v>1</v>
      </c>
      <c r="G973">
        <v>1</v>
      </c>
      <c r="H973">
        <v>1</v>
      </c>
      <c r="I973" t="s">
        <v>1166</v>
      </c>
      <c r="J973" t="s">
        <v>3</v>
      </c>
      <c r="K973" t="s">
        <v>1167</v>
      </c>
      <c r="L973">
        <v>1191</v>
      </c>
      <c r="N973">
        <v>1013</v>
      </c>
      <c r="O973" t="s">
        <v>1034</v>
      </c>
      <c r="P973" t="s">
        <v>1034</v>
      </c>
      <c r="Q973">
        <v>1</v>
      </c>
      <c r="W973">
        <v>0</v>
      </c>
      <c r="X973">
        <v>73401693</v>
      </c>
      <c r="Y973">
        <f>(AT973*ROUND(0.86,7))</f>
        <v>59.339999999999996</v>
      </c>
      <c r="AA973">
        <v>0</v>
      </c>
      <c r="AB973">
        <v>0</v>
      </c>
      <c r="AC973">
        <v>0</v>
      </c>
      <c r="AD973">
        <v>687.23</v>
      </c>
      <c r="AE973">
        <v>0</v>
      </c>
      <c r="AF973">
        <v>0</v>
      </c>
      <c r="AG973">
        <v>0</v>
      </c>
      <c r="AH973">
        <v>687.23</v>
      </c>
      <c r="AI973">
        <v>1</v>
      </c>
      <c r="AJ973">
        <v>1</v>
      </c>
      <c r="AK973">
        <v>1</v>
      </c>
      <c r="AL973">
        <v>1</v>
      </c>
      <c r="AM973">
        <v>-2</v>
      </c>
      <c r="AN973">
        <v>0</v>
      </c>
      <c r="AO973">
        <v>0</v>
      </c>
      <c r="AP973">
        <v>1</v>
      </c>
      <c r="AQ973">
        <v>1</v>
      </c>
      <c r="AR973">
        <v>0</v>
      </c>
      <c r="AS973" t="s">
        <v>3</v>
      </c>
      <c r="AT973">
        <v>69</v>
      </c>
      <c r="AU973" t="s">
        <v>23</v>
      </c>
      <c r="AV973">
        <v>1</v>
      </c>
      <c r="AW973">
        <v>2</v>
      </c>
      <c r="AX973">
        <v>382001307</v>
      </c>
      <c r="AY973">
        <v>1</v>
      </c>
      <c r="AZ973">
        <v>0</v>
      </c>
      <c r="BA973">
        <v>973</v>
      </c>
      <c r="BB973">
        <v>1</v>
      </c>
      <c r="BC973">
        <v>0</v>
      </c>
      <c r="BD973">
        <v>0</v>
      </c>
      <c r="BE973">
        <v>0</v>
      </c>
      <c r="BF973">
        <v>0</v>
      </c>
      <c r="BG973">
        <v>0</v>
      </c>
      <c r="BH973">
        <v>0</v>
      </c>
      <c r="BI973">
        <v>0</v>
      </c>
      <c r="BJ973">
        <v>0</v>
      </c>
      <c r="BK973">
        <v>0</v>
      </c>
      <c r="BL973">
        <v>0</v>
      </c>
      <c r="BM973">
        <v>47418.87</v>
      </c>
      <c r="BN973">
        <v>69</v>
      </c>
      <c r="BO973">
        <v>0</v>
      </c>
      <c r="BP973">
        <v>1</v>
      </c>
      <c r="BQ973">
        <v>0</v>
      </c>
      <c r="BR973">
        <v>0</v>
      </c>
      <c r="BS973">
        <v>0</v>
      </c>
      <c r="BT973">
        <v>40780.228199999998</v>
      </c>
      <c r="BU973">
        <v>59.339999999999996</v>
      </c>
      <c r="BV973">
        <v>0</v>
      </c>
      <c r="BW973">
        <v>1</v>
      </c>
      <c r="CU973">
        <f>ROUND(AT973*Source!I393*AH973*AL973,2)</f>
        <v>47418.87</v>
      </c>
      <c r="CV973">
        <f>ROUND(Y973*Source!I393,7)</f>
        <v>59.34</v>
      </c>
      <c r="CW973">
        <v>0</v>
      </c>
      <c r="CX973">
        <f>ROUND(Y973*Source!I393,7)</f>
        <v>59.34</v>
      </c>
      <c r="CY973">
        <f>AD973</f>
        <v>687.23</v>
      </c>
      <c r="CZ973">
        <f>AH973</f>
        <v>687.23</v>
      </c>
      <c r="DA973">
        <f>AL973</f>
        <v>1</v>
      </c>
      <c r="DB973">
        <f>ROUND((ROUND(AT973*CZ973,2)*ROUND(0.86,7)),6)</f>
        <v>40780.228199999998</v>
      </c>
      <c r="DC973">
        <f>ROUND((ROUND(AT973*AG973,2)*ROUND(0.86,7)),6)</f>
        <v>0</v>
      </c>
      <c r="DD973" t="s">
        <v>3</v>
      </c>
      <c r="DE973" t="s">
        <v>3</v>
      </c>
      <c r="DF973">
        <f>ROUND(ROUND(AE973,2)*CX973,2)</f>
        <v>0</v>
      </c>
      <c r="DG973">
        <f t="shared" si="457"/>
        <v>0</v>
      </c>
      <c r="DH973">
        <f t="shared" si="466"/>
        <v>0</v>
      </c>
      <c r="DI973">
        <f t="shared" si="467"/>
        <v>40780.230000000003</v>
      </c>
      <c r="DJ973">
        <f>DI973</f>
        <v>40780.230000000003</v>
      </c>
      <c r="DK973">
        <v>1</v>
      </c>
      <c r="DL973" t="s">
        <v>3</v>
      </c>
      <c r="DM973">
        <v>0</v>
      </c>
      <c r="DN973" t="s">
        <v>3</v>
      </c>
      <c r="DO973">
        <v>0</v>
      </c>
    </row>
    <row r="974" spans="1:119" x14ac:dyDescent="0.25">
      <c r="A974">
        <f>ROW(Source!A393)</f>
        <v>393</v>
      </c>
      <c r="B974">
        <v>381997917</v>
      </c>
      <c r="C974">
        <v>382001288</v>
      </c>
      <c r="D974">
        <v>342640393</v>
      </c>
      <c r="E974">
        <v>113</v>
      </c>
      <c r="F974">
        <v>1</v>
      </c>
      <c r="G974">
        <v>1</v>
      </c>
      <c r="H974">
        <v>1</v>
      </c>
      <c r="I974" t="s">
        <v>1035</v>
      </c>
      <c r="J974" t="s">
        <v>3</v>
      </c>
      <c r="K974" t="s">
        <v>1036</v>
      </c>
      <c r="L974">
        <v>1191</v>
      </c>
      <c r="N974">
        <v>1013</v>
      </c>
      <c r="O974" t="s">
        <v>1034</v>
      </c>
      <c r="P974" t="s">
        <v>1034</v>
      </c>
      <c r="Q974">
        <v>1</v>
      </c>
      <c r="W974">
        <v>0</v>
      </c>
      <c r="X974">
        <v>-1417349443</v>
      </c>
      <c r="Y974">
        <f>(AT974*ROUND(0.86,7))</f>
        <v>7.6195999999999993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0</v>
      </c>
      <c r="AH974">
        <v>0</v>
      </c>
      <c r="AI974">
        <v>1</v>
      </c>
      <c r="AJ974">
        <v>1</v>
      </c>
      <c r="AK974">
        <v>1</v>
      </c>
      <c r="AL974">
        <v>1</v>
      </c>
      <c r="AM974">
        <v>-2</v>
      </c>
      <c r="AN974">
        <v>0</v>
      </c>
      <c r="AO974">
        <v>0</v>
      </c>
      <c r="AP974">
        <v>1</v>
      </c>
      <c r="AQ974">
        <v>1</v>
      </c>
      <c r="AR974">
        <v>0</v>
      </c>
      <c r="AS974" t="s">
        <v>3</v>
      </c>
      <c r="AT974">
        <v>8.86</v>
      </c>
      <c r="AU974" t="s">
        <v>23</v>
      </c>
      <c r="AV974">
        <v>2</v>
      </c>
      <c r="AW974">
        <v>2</v>
      </c>
      <c r="AX974">
        <v>382001308</v>
      </c>
      <c r="AY974">
        <v>1</v>
      </c>
      <c r="AZ974">
        <v>0</v>
      </c>
      <c r="BA974">
        <v>974</v>
      </c>
      <c r="BB974">
        <v>1</v>
      </c>
      <c r="BC974">
        <v>0</v>
      </c>
      <c r="BD974">
        <v>0</v>
      </c>
      <c r="BE974">
        <v>0</v>
      </c>
      <c r="BF974">
        <v>0</v>
      </c>
      <c r="BG974">
        <v>0</v>
      </c>
      <c r="BH974">
        <v>0</v>
      </c>
      <c r="BI974">
        <v>0</v>
      </c>
      <c r="BJ974">
        <v>0</v>
      </c>
      <c r="BK974">
        <v>0</v>
      </c>
      <c r="BL974">
        <v>0</v>
      </c>
      <c r="BM974">
        <v>0</v>
      </c>
      <c r="BN974">
        <v>0</v>
      </c>
      <c r="BO974">
        <v>0</v>
      </c>
      <c r="BP974">
        <v>0</v>
      </c>
      <c r="BQ974">
        <v>0</v>
      </c>
      <c r="BR974">
        <v>0</v>
      </c>
      <c r="BS974">
        <v>0</v>
      </c>
      <c r="BT974">
        <v>0</v>
      </c>
      <c r="BU974">
        <v>0</v>
      </c>
      <c r="BV974">
        <v>0</v>
      </c>
      <c r="BW974">
        <v>0</v>
      </c>
      <c r="CV974">
        <v>0</v>
      </c>
      <c r="CW974">
        <v>0</v>
      </c>
      <c r="CX974">
        <f>ROUND(Y974*Source!I393,7)</f>
        <v>7.6196000000000002</v>
      </c>
      <c r="CY974">
        <f>AD974</f>
        <v>0</v>
      </c>
      <c r="CZ974">
        <f>AH974</f>
        <v>0</v>
      </c>
      <c r="DA974">
        <f>AL974</f>
        <v>1</v>
      </c>
      <c r="DB974">
        <f>ROUND((ROUND(AT974*CZ974,2)*ROUND(0.86,7)),6)</f>
        <v>0</v>
      </c>
      <c r="DC974">
        <f>ROUND((ROUND(AT974*AG974,2)*ROUND(0.86,7)),6)</f>
        <v>0</v>
      </c>
      <c r="DD974" t="s">
        <v>3</v>
      </c>
      <c r="DE974" t="s">
        <v>3</v>
      </c>
      <c r="DF974">
        <f>ROUND(ROUND(AE974,2)*CX974,2)</f>
        <v>0</v>
      </c>
      <c r="DG974">
        <f t="shared" si="457"/>
        <v>0</v>
      </c>
      <c r="DH974">
        <f t="shared" si="466"/>
        <v>0</v>
      </c>
      <c r="DI974">
        <f t="shared" si="467"/>
        <v>0</v>
      </c>
      <c r="DJ974">
        <f>DI974</f>
        <v>0</v>
      </c>
      <c r="DK974">
        <v>0</v>
      </c>
      <c r="DL974" t="s">
        <v>3</v>
      </c>
      <c r="DM974">
        <v>0</v>
      </c>
      <c r="DN974" t="s">
        <v>3</v>
      </c>
      <c r="DO974">
        <v>0</v>
      </c>
    </row>
    <row r="975" spans="1:119" x14ac:dyDescent="0.25">
      <c r="A975">
        <f>ROW(Source!A393)</f>
        <v>393</v>
      </c>
      <c r="B975">
        <v>381997917</v>
      </c>
      <c r="C975">
        <v>382001288</v>
      </c>
      <c r="D975">
        <v>342765492</v>
      </c>
      <c r="E975">
        <v>1</v>
      </c>
      <c r="F975">
        <v>1</v>
      </c>
      <c r="G975">
        <v>1</v>
      </c>
      <c r="H975">
        <v>2</v>
      </c>
      <c r="I975" t="s">
        <v>1056</v>
      </c>
      <c r="J975" t="s">
        <v>1057</v>
      </c>
      <c r="K975" t="s">
        <v>1058</v>
      </c>
      <c r="L975">
        <v>1368</v>
      </c>
      <c r="N975">
        <v>1011</v>
      </c>
      <c r="O975" t="s">
        <v>1040</v>
      </c>
      <c r="P975" t="s">
        <v>1040</v>
      </c>
      <c r="Q975">
        <v>1</v>
      </c>
      <c r="W975">
        <v>0</v>
      </c>
      <c r="X975">
        <v>-417672217</v>
      </c>
      <c r="Y975">
        <f>(AT975*ROUND(0.86,7))</f>
        <v>1.3932</v>
      </c>
      <c r="AA975">
        <v>0</v>
      </c>
      <c r="AB975">
        <v>1164.75</v>
      </c>
      <c r="AC975">
        <v>687.23</v>
      </c>
      <c r="AD975">
        <v>0</v>
      </c>
      <c r="AE975">
        <v>0</v>
      </c>
      <c r="AF975">
        <v>995.51</v>
      </c>
      <c r="AG975">
        <v>687.23</v>
      </c>
      <c r="AH975">
        <v>0</v>
      </c>
      <c r="AI975">
        <v>1</v>
      </c>
      <c r="AJ975">
        <v>1.17</v>
      </c>
      <c r="AK975">
        <v>1</v>
      </c>
      <c r="AL975">
        <v>1</v>
      </c>
      <c r="AM975">
        <v>2</v>
      </c>
      <c r="AN975">
        <v>0</v>
      </c>
      <c r="AO975">
        <v>0</v>
      </c>
      <c r="AP975">
        <v>1</v>
      </c>
      <c r="AQ975">
        <v>1</v>
      </c>
      <c r="AR975">
        <v>0</v>
      </c>
      <c r="AS975" t="s">
        <v>3</v>
      </c>
      <c r="AT975">
        <v>1.62</v>
      </c>
      <c r="AU975" t="s">
        <v>23</v>
      </c>
      <c r="AV975">
        <v>1</v>
      </c>
      <c r="AW975">
        <v>2</v>
      </c>
      <c r="AX975">
        <v>382001309</v>
      </c>
      <c r="AY975">
        <v>1</v>
      </c>
      <c r="AZ975">
        <v>0</v>
      </c>
      <c r="BA975">
        <v>975</v>
      </c>
      <c r="BB975">
        <v>1</v>
      </c>
      <c r="BC975">
        <v>0</v>
      </c>
      <c r="BD975">
        <v>0</v>
      </c>
      <c r="BE975">
        <v>0</v>
      </c>
      <c r="BF975">
        <v>0</v>
      </c>
      <c r="BG975">
        <v>0</v>
      </c>
      <c r="BH975">
        <v>0</v>
      </c>
      <c r="BI975">
        <v>0</v>
      </c>
      <c r="BJ975">
        <v>0</v>
      </c>
      <c r="BK975">
        <v>1612.7262000000001</v>
      </c>
      <c r="BL975">
        <v>1113.3126000000002</v>
      </c>
      <c r="BM975">
        <v>0</v>
      </c>
      <c r="BN975">
        <v>0</v>
      </c>
      <c r="BO975">
        <v>1.62</v>
      </c>
      <c r="BP975">
        <v>1</v>
      </c>
      <c r="BQ975">
        <v>0</v>
      </c>
      <c r="BR975">
        <v>1386.944532</v>
      </c>
      <c r="BS975">
        <v>957.44883600000003</v>
      </c>
      <c r="BT975">
        <v>0</v>
      </c>
      <c r="BU975">
        <v>0</v>
      </c>
      <c r="BV975">
        <v>1.3932</v>
      </c>
      <c r="BW975">
        <v>1</v>
      </c>
      <c r="CV975">
        <v>0</v>
      </c>
      <c r="CW975">
        <f>ROUND(Y975*Source!I393*DO975,7)</f>
        <v>1.3932</v>
      </c>
      <c r="CX975">
        <f>ROUND(Y975*Source!I393,7)</f>
        <v>1.3932</v>
      </c>
      <c r="CY975">
        <f>AB975</f>
        <v>1164.75</v>
      </c>
      <c r="CZ975">
        <f>AF975</f>
        <v>995.51</v>
      </c>
      <c r="DA975">
        <f>AJ975</f>
        <v>1.17</v>
      </c>
      <c r="DB975">
        <f>ROUND((ROUND(AT975*CZ975,2)*ROUND(0.86,7)),6)</f>
        <v>1386.9477999999999</v>
      </c>
      <c r="DC975">
        <f>ROUND((ROUND(AT975*AG975,2)*ROUND(0.86,7)),6)</f>
        <v>957.44659999999999</v>
      </c>
      <c r="DD975" t="s">
        <v>3</v>
      </c>
      <c r="DE975" t="s">
        <v>3</v>
      </c>
      <c r="DF975">
        <f>ROUND(ROUND(AE975,2)*CX975,2)</f>
        <v>0</v>
      </c>
      <c r="DG975">
        <f>ROUND(ROUND(AF975*AJ975,2)*CX975,2)</f>
        <v>1622.73</v>
      </c>
      <c r="DH975">
        <f t="shared" si="466"/>
        <v>957.45</v>
      </c>
      <c r="DI975">
        <f t="shared" si="467"/>
        <v>0</v>
      </c>
      <c r="DJ975">
        <f>DG975+DH975</f>
        <v>2580.1800000000003</v>
      </c>
      <c r="DK975">
        <v>0</v>
      </c>
      <c r="DL975" t="s">
        <v>1041</v>
      </c>
      <c r="DM975">
        <v>5</v>
      </c>
      <c r="DN975" t="s">
        <v>1034</v>
      </c>
      <c r="DO975">
        <v>1</v>
      </c>
    </row>
    <row r="976" spans="1:119" x14ac:dyDescent="0.25">
      <c r="A976">
        <f>ROW(Source!A393)</f>
        <v>393</v>
      </c>
      <c r="B976">
        <v>381997917</v>
      </c>
      <c r="C976">
        <v>382001288</v>
      </c>
      <c r="D976">
        <v>342765498</v>
      </c>
      <c r="E976">
        <v>1</v>
      </c>
      <c r="F976">
        <v>1</v>
      </c>
      <c r="G976">
        <v>1</v>
      </c>
      <c r="H976">
        <v>2</v>
      </c>
      <c r="I976" t="s">
        <v>1037</v>
      </c>
      <c r="J976" t="s">
        <v>1038</v>
      </c>
      <c r="K976" t="s">
        <v>1039</v>
      </c>
      <c r="L976">
        <v>1368</v>
      </c>
      <c r="N976">
        <v>1011</v>
      </c>
      <c r="O976" t="s">
        <v>1040</v>
      </c>
      <c r="P976" t="s">
        <v>1040</v>
      </c>
      <c r="Q976">
        <v>1</v>
      </c>
      <c r="W976">
        <v>0</v>
      </c>
      <c r="X976">
        <v>-1239177511</v>
      </c>
      <c r="Y976">
        <f>(AT976*ROUND(0.86,7))</f>
        <v>6.2263999999999999</v>
      </c>
      <c r="AA976">
        <v>0</v>
      </c>
      <c r="AB976">
        <v>1328.8</v>
      </c>
      <c r="AC976">
        <v>687.23</v>
      </c>
      <c r="AD976">
        <v>0</v>
      </c>
      <c r="AE976">
        <v>0</v>
      </c>
      <c r="AF976">
        <v>1328.8</v>
      </c>
      <c r="AG976">
        <v>687.23</v>
      </c>
      <c r="AH976">
        <v>0</v>
      </c>
      <c r="AI976">
        <v>1</v>
      </c>
      <c r="AJ976">
        <v>1</v>
      </c>
      <c r="AK976">
        <v>1</v>
      </c>
      <c r="AL976">
        <v>1</v>
      </c>
      <c r="AM976">
        <v>-2</v>
      </c>
      <c r="AN976">
        <v>0</v>
      </c>
      <c r="AO976">
        <v>0</v>
      </c>
      <c r="AP976">
        <v>1</v>
      </c>
      <c r="AQ976">
        <v>1</v>
      </c>
      <c r="AR976">
        <v>0</v>
      </c>
      <c r="AS976" t="s">
        <v>3</v>
      </c>
      <c r="AT976">
        <v>7.24</v>
      </c>
      <c r="AU976" t="s">
        <v>23</v>
      </c>
      <c r="AV976">
        <v>1</v>
      </c>
      <c r="AW976">
        <v>2</v>
      </c>
      <c r="AX976">
        <v>382001310</v>
      </c>
      <c r="AY976">
        <v>1</v>
      </c>
      <c r="AZ976">
        <v>0</v>
      </c>
      <c r="BA976">
        <v>976</v>
      </c>
      <c r="BB976">
        <v>1</v>
      </c>
      <c r="BC976">
        <v>0</v>
      </c>
      <c r="BD976">
        <v>0</v>
      </c>
      <c r="BE976">
        <v>0</v>
      </c>
      <c r="BF976">
        <v>0</v>
      </c>
      <c r="BG976">
        <v>0</v>
      </c>
      <c r="BH976">
        <v>0</v>
      </c>
      <c r="BI976">
        <v>0</v>
      </c>
      <c r="BJ976">
        <v>0</v>
      </c>
      <c r="BK976">
        <v>9620.5120000000006</v>
      </c>
      <c r="BL976">
        <v>4975.5452000000005</v>
      </c>
      <c r="BM976">
        <v>0</v>
      </c>
      <c r="BN976">
        <v>0</v>
      </c>
      <c r="BO976">
        <v>7.24</v>
      </c>
      <c r="BP976">
        <v>1</v>
      </c>
      <c r="BQ976">
        <v>0</v>
      </c>
      <c r="BR976">
        <v>8273.6403200000004</v>
      </c>
      <c r="BS976">
        <v>4278.9688720000004</v>
      </c>
      <c r="BT976">
        <v>0</v>
      </c>
      <c r="BU976">
        <v>0</v>
      </c>
      <c r="BV976">
        <v>6.2263999999999999</v>
      </c>
      <c r="BW976">
        <v>1</v>
      </c>
      <c r="CV976">
        <v>0</v>
      </c>
      <c r="CW976">
        <f>ROUND(Y976*Source!I393*DO976,7)</f>
        <v>6.2263999999999999</v>
      </c>
      <c r="CX976">
        <f>ROUND(Y976*Source!I393,7)</f>
        <v>6.2263999999999999</v>
      </c>
      <c r="CY976">
        <f>AB976</f>
        <v>1328.8</v>
      </c>
      <c r="CZ976">
        <f>AF976</f>
        <v>1328.8</v>
      </c>
      <c r="DA976">
        <f>AJ976</f>
        <v>1</v>
      </c>
      <c r="DB976">
        <f>ROUND((ROUND(AT976*CZ976,2)*ROUND(0.86,7)),6)</f>
        <v>8273.6386000000002</v>
      </c>
      <c r="DC976">
        <f>ROUND((ROUND(AT976*AG976,2)*ROUND(0.86,7)),6)</f>
        <v>4278.973</v>
      </c>
      <c r="DD976" t="s">
        <v>3</v>
      </c>
      <c r="DE976" t="s">
        <v>3</v>
      </c>
      <c r="DF976">
        <f>ROUND(ROUND(AE976,2)*CX976,2)</f>
        <v>0</v>
      </c>
      <c r="DG976">
        <f t="shared" ref="DG976:DG992" si="468">ROUND(ROUND(AF976,2)*CX976,2)</f>
        <v>8273.64</v>
      </c>
      <c r="DH976">
        <f t="shared" si="466"/>
        <v>4278.97</v>
      </c>
      <c r="DI976">
        <f t="shared" si="467"/>
        <v>0</v>
      </c>
      <c r="DJ976">
        <f>DG976+DH976</f>
        <v>12552.61</v>
      </c>
      <c r="DK976">
        <v>1</v>
      </c>
      <c r="DL976" t="s">
        <v>1041</v>
      </c>
      <c r="DM976">
        <v>5</v>
      </c>
      <c r="DN976" t="s">
        <v>1034</v>
      </c>
      <c r="DO976">
        <v>1</v>
      </c>
    </row>
    <row r="977" spans="1:119" x14ac:dyDescent="0.25">
      <c r="A977">
        <f>ROW(Source!A393)</f>
        <v>393</v>
      </c>
      <c r="B977">
        <v>381997917</v>
      </c>
      <c r="C977">
        <v>382001288</v>
      </c>
      <c r="D977">
        <v>342713884</v>
      </c>
      <c r="E977">
        <v>1</v>
      </c>
      <c r="F977">
        <v>1</v>
      </c>
      <c r="G977">
        <v>1</v>
      </c>
      <c r="H977">
        <v>3</v>
      </c>
      <c r="I977" t="s">
        <v>1112</v>
      </c>
      <c r="J977" t="s">
        <v>1113</v>
      </c>
      <c r="K977" t="s">
        <v>1114</v>
      </c>
      <c r="L977">
        <v>1348</v>
      </c>
      <c r="N977">
        <v>1009</v>
      </c>
      <c r="O977" t="s">
        <v>846</v>
      </c>
      <c r="P977" t="s">
        <v>846</v>
      </c>
      <c r="Q977">
        <v>1000</v>
      </c>
      <c r="W977">
        <v>0</v>
      </c>
      <c r="X977">
        <v>-511979560</v>
      </c>
      <c r="Y977">
        <f t="shared" ref="Y977:Y989" si="469">(AT977*ROUND(0,7))</f>
        <v>0</v>
      </c>
      <c r="AA977">
        <v>27069.53</v>
      </c>
      <c r="AB977">
        <v>0</v>
      </c>
      <c r="AC977">
        <v>0</v>
      </c>
      <c r="AD977">
        <v>0</v>
      </c>
      <c r="AE977">
        <v>23335.8</v>
      </c>
      <c r="AF977">
        <v>0</v>
      </c>
      <c r="AG977">
        <v>0</v>
      </c>
      <c r="AH977">
        <v>0</v>
      </c>
      <c r="AI977">
        <v>1.1599999999999999</v>
      </c>
      <c r="AJ977">
        <v>1</v>
      </c>
      <c r="AK977">
        <v>1</v>
      </c>
      <c r="AL977">
        <v>1</v>
      </c>
      <c r="AM977">
        <v>2</v>
      </c>
      <c r="AN977">
        <v>0</v>
      </c>
      <c r="AO977">
        <v>0</v>
      </c>
      <c r="AP977">
        <v>1</v>
      </c>
      <c r="AQ977">
        <v>1</v>
      </c>
      <c r="AR977">
        <v>0</v>
      </c>
      <c r="AS977" t="s">
        <v>3</v>
      </c>
      <c r="AT977">
        <v>5.3E-3</v>
      </c>
      <c r="AU977" t="s">
        <v>14</v>
      </c>
      <c r="AV977">
        <v>0</v>
      </c>
      <c r="AW977">
        <v>2</v>
      </c>
      <c r="AX977">
        <v>382001311</v>
      </c>
      <c r="AY977">
        <v>1</v>
      </c>
      <c r="AZ977">
        <v>0</v>
      </c>
      <c r="BA977">
        <v>977</v>
      </c>
      <c r="BB977">
        <v>1</v>
      </c>
      <c r="BC977">
        <v>0</v>
      </c>
      <c r="BD977">
        <v>0</v>
      </c>
      <c r="BE977">
        <v>0</v>
      </c>
      <c r="BF977">
        <v>0</v>
      </c>
      <c r="BG977">
        <v>0</v>
      </c>
      <c r="BH977">
        <v>0</v>
      </c>
      <c r="BI977">
        <v>0</v>
      </c>
      <c r="BJ977">
        <v>123.67974</v>
      </c>
      <c r="BK977">
        <v>0</v>
      </c>
      <c r="BL977">
        <v>0</v>
      </c>
      <c r="BM977">
        <v>0</v>
      </c>
      <c r="BN977">
        <v>0</v>
      </c>
      <c r="BO977">
        <v>0</v>
      </c>
      <c r="BP977">
        <v>1</v>
      </c>
      <c r="BQ977">
        <v>0</v>
      </c>
      <c r="BR977">
        <v>0</v>
      </c>
      <c r="BS977">
        <v>0</v>
      </c>
      <c r="BT977">
        <v>0</v>
      </c>
      <c r="BU977">
        <v>0</v>
      </c>
      <c r="BV977">
        <v>0</v>
      </c>
      <c r="BW977">
        <v>0</v>
      </c>
      <c r="CV977">
        <v>0</v>
      </c>
      <c r="CW977">
        <v>0</v>
      </c>
      <c r="CX977">
        <f>ROUND(Y977*Source!I393,7)</f>
        <v>0</v>
      </c>
      <c r="CY977">
        <f t="shared" ref="CY977:CY990" si="470">AA977</f>
        <v>27069.53</v>
      </c>
      <c r="CZ977">
        <f t="shared" ref="CZ977:CZ990" si="471">AE977</f>
        <v>23335.8</v>
      </c>
      <c r="DA977">
        <f t="shared" ref="DA977:DA990" si="472">AI977</f>
        <v>1.1599999999999999</v>
      </c>
      <c r="DB977">
        <f t="shared" ref="DB977:DB989" si="473">ROUND((ROUND(AT977*CZ977,2)*ROUND(0,7)),6)</f>
        <v>0</v>
      </c>
      <c r="DC977">
        <f t="shared" ref="DC977:DC989" si="474">ROUND((ROUND(AT977*AG977,2)*ROUND(0,7)),6)</f>
        <v>0</v>
      </c>
      <c r="DD977" t="s">
        <v>3</v>
      </c>
      <c r="DE977" t="s">
        <v>3</v>
      </c>
      <c r="DF977">
        <f t="shared" ref="DF977:DF989" si="475">ROUND(ROUND(AE977*AI977,2)*CX977,2)</f>
        <v>0</v>
      </c>
      <c r="DG977">
        <f t="shared" si="468"/>
        <v>0</v>
      </c>
      <c r="DH977">
        <f t="shared" si="466"/>
        <v>0</v>
      </c>
      <c r="DI977">
        <f t="shared" si="467"/>
        <v>0</v>
      </c>
      <c r="DJ977">
        <f t="shared" ref="DJ977:DJ990" si="476">DF977</f>
        <v>0</v>
      </c>
      <c r="DK977">
        <v>0</v>
      </c>
      <c r="DL977" t="s">
        <v>3</v>
      </c>
      <c r="DM977">
        <v>0</v>
      </c>
      <c r="DN977" t="s">
        <v>3</v>
      </c>
      <c r="DO977">
        <v>0</v>
      </c>
    </row>
    <row r="978" spans="1:119" x14ac:dyDescent="0.25">
      <c r="A978">
        <f>ROW(Source!A393)</f>
        <v>393</v>
      </c>
      <c r="B978">
        <v>381997917</v>
      </c>
      <c r="C978">
        <v>382001288</v>
      </c>
      <c r="D978">
        <v>342713938</v>
      </c>
      <c r="E978">
        <v>1</v>
      </c>
      <c r="F978">
        <v>1</v>
      </c>
      <c r="G978">
        <v>1</v>
      </c>
      <c r="H978">
        <v>3</v>
      </c>
      <c r="I978" t="s">
        <v>1049</v>
      </c>
      <c r="J978" t="s">
        <v>1050</v>
      </c>
      <c r="K978" t="s">
        <v>1051</v>
      </c>
      <c r="L978">
        <v>1348</v>
      </c>
      <c r="N978">
        <v>1009</v>
      </c>
      <c r="O978" t="s">
        <v>846</v>
      </c>
      <c r="P978" t="s">
        <v>846</v>
      </c>
      <c r="Q978">
        <v>1000</v>
      </c>
      <c r="W978">
        <v>0</v>
      </c>
      <c r="X978">
        <v>1693858356</v>
      </c>
      <c r="Y978">
        <f t="shared" si="469"/>
        <v>0</v>
      </c>
      <c r="AA978">
        <v>130422.57</v>
      </c>
      <c r="AB978">
        <v>0</v>
      </c>
      <c r="AC978">
        <v>0</v>
      </c>
      <c r="AD978">
        <v>0</v>
      </c>
      <c r="AE978">
        <v>116448.72</v>
      </c>
      <c r="AF978">
        <v>0</v>
      </c>
      <c r="AG978">
        <v>0</v>
      </c>
      <c r="AH978">
        <v>0</v>
      </c>
      <c r="AI978">
        <v>1.1200000000000001</v>
      </c>
      <c r="AJ978">
        <v>1</v>
      </c>
      <c r="AK978">
        <v>1</v>
      </c>
      <c r="AL978">
        <v>1</v>
      </c>
      <c r="AM978">
        <v>2</v>
      </c>
      <c r="AN978">
        <v>0</v>
      </c>
      <c r="AO978">
        <v>0</v>
      </c>
      <c r="AP978">
        <v>1</v>
      </c>
      <c r="AQ978">
        <v>1</v>
      </c>
      <c r="AR978">
        <v>0</v>
      </c>
      <c r="AS978" t="s">
        <v>3</v>
      </c>
      <c r="AT978">
        <v>3.5000000000000001E-3</v>
      </c>
      <c r="AU978" t="s">
        <v>14</v>
      </c>
      <c r="AV978">
        <v>0</v>
      </c>
      <c r="AW978">
        <v>2</v>
      </c>
      <c r="AX978">
        <v>382001312</v>
      </c>
      <c r="AY978">
        <v>1</v>
      </c>
      <c r="AZ978">
        <v>0</v>
      </c>
      <c r="BA978">
        <v>978</v>
      </c>
      <c r="BB978">
        <v>1</v>
      </c>
      <c r="BC978">
        <v>0</v>
      </c>
      <c r="BD978">
        <v>0</v>
      </c>
      <c r="BE978">
        <v>0</v>
      </c>
      <c r="BF978">
        <v>0</v>
      </c>
      <c r="BG978">
        <v>0</v>
      </c>
      <c r="BH978">
        <v>0</v>
      </c>
      <c r="BI978">
        <v>0</v>
      </c>
      <c r="BJ978">
        <v>407.57051999999999</v>
      </c>
      <c r="BK978">
        <v>0</v>
      </c>
      <c r="BL978">
        <v>0</v>
      </c>
      <c r="BM978">
        <v>0</v>
      </c>
      <c r="BN978">
        <v>0</v>
      </c>
      <c r="BO978">
        <v>0</v>
      </c>
      <c r="BP978">
        <v>1</v>
      </c>
      <c r="BQ978">
        <v>0</v>
      </c>
      <c r="BR978">
        <v>0</v>
      </c>
      <c r="BS978">
        <v>0</v>
      </c>
      <c r="BT978">
        <v>0</v>
      </c>
      <c r="BU978">
        <v>0</v>
      </c>
      <c r="BV978">
        <v>0</v>
      </c>
      <c r="BW978">
        <v>0</v>
      </c>
      <c r="CV978">
        <v>0</v>
      </c>
      <c r="CW978">
        <v>0</v>
      </c>
      <c r="CX978">
        <f>ROUND(Y978*Source!I393,7)</f>
        <v>0</v>
      </c>
      <c r="CY978">
        <f t="shared" si="470"/>
        <v>130422.57</v>
      </c>
      <c r="CZ978">
        <f t="shared" si="471"/>
        <v>116448.72</v>
      </c>
      <c r="DA978">
        <f t="shared" si="472"/>
        <v>1.1200000000000001</v>
      </c>
      <c r="DB978">
        <f t="shared" si="473"/>
        <v>0</v>
      </c>
      <c r="DC978">
        <f t="shared" si="474"/>
        <v>0</v>
      </c>
      <c r="DD978" t="s">
        <v>3</v>
      </c>
      <c r="DE978" t="s">
        <v>3</v>
      </c>
      <c r="DF978">
        <f t="shared" si="475"/>
        <v>0</v>
      </c>
      <c r="DG978">
        <f t="shared" si="468"/>
        <v>0</v>
      </c>
      <c r="DH978">
        <f t="shared" si="466"/>
        <v>0</v>
      </c>
      <c r="DI978">
        <f t="shared" si="467"/>
        <v>0</v>
      </c>
      <c r="DJ978">
        <f t="shared" si="476"/>
        <v>0</v>
      </c>
      <c r="DK978">
        <v>0</v>
      </c>
      <c r="DL978" t="s">
        <v>3</v>
      </c>
      <c r="DM978">
        <v>0</v>
      </c>
      <c r="DN978" t="s">
        <v>3</v>
      </c>
      <c r="DO978">
        <v>0</v>
      </c>
    </row>
    <row r="979" spans="1:119" x14ac:dyDescent="0.25">
      <c r="A979">
        <f>ROW(Source!A393)</f>
        <v>393</v>
      </c>
      <c r="B979">
        <v>381997917</v>
      </c>
      <c r="C979">
        <v>382001288</v>
      </c>
      <c r="D979">
        <v>342714150</v>
      </c>
      <c r="E979">
        <v>1</v>
      </c>
      <c r="F979">
        <v>1</v>
      </c>
      <c r="G979">
        <v>1</v>
      </c>
      <c r="H979">
        <v>3</v>
      </c>
      <c r="I979" t="s">
        <v>1115</v>
      </c>
      <c r="J979" t="s">
        <v>1116</v>
      </c>
      <c r="K979" t="s">
        <v>1117</v>
      </c>
      <c r="L979">
        <v>1346</v>
      </c>
      <c r="N979">
        <v>1009</v>
      </c>
      <c r="O979" t="s">
        <v>1055</v>
      </c>
      <c r="P979" t="s">
        <v>1055</v>
      </c>
      <c r="Q979">
        <v>1</v>
      </c>
      <c r="W979">
        <v>0</v>
      </c>
      <c r="X979">
        <v>547813963</v>
      </c>
      <c r="Y979">
        <f t="shared" si="469"/>
        <v>0</v>
      </c>
      <c r="AA979">
        <v>372.24</v>
      </c>
      <c r="AB979">
        <v>0</v>
      </c>
      <c r="AC979">
        <v>0</v>
      </c>
      <c r="AD979">
        <v>0</v>
      </c>
      <c r="AE979">
        <v>284.14999999999998</v>
      </c>
      <c r="AF979">
        <v>0</v>
      </c>
      <c r="AG979">
        <v>0</v>
      </c>
      <c r="AH979">
        <v>0</v>
      </c>
      <c r="AI979">
        <v>1.31</v>
      </c>
      <c r="AJ979">
        <v>1</v>
      </c>
      <c r="AK979">
        <v>1</v>
      </c>
      <c r="AL979">
        <v>1</v>
      </c>
      <c r="AM979">
        <v>2</v>
      </c>
      <c r="AN979">
        <v>0</v>
      </c>
      <c r="AO979">
        <v>0</v>
      </c>
      <c r="AP979">
        <v>1</v>
      </c>
      <c r="AQ979">
        <v>1</v>
      </c>
      <c r="AR979">
        <v>0</v>
      </c>
      <c r="AS979" t="s">
        <v>3</v>
      </c>
      <c r="AT979">
        <v>7.1999999999999998E-3</v>
      </c>
      <c r="AU979" t="s">
        <v>14</v>
      </c>
      <c r="AV979">
        <v>0</v>
      </c>
      <c r="AW979">
        <v>2</v>
      </c>
      <c r="AX979">
        <v>382001313</v>
      </c>
      <c r="AY979">
        <v>1</v>
      </c>
      <c r="AZ979">
        <v>0</v>
      </c>
      <c r="BA979">
        <v>979</v>
      </c>
      <c r="BB979">
        <v>1</v>
      </c>
      <c r="BC979">
        <v>0</v>
      </c>
      <c r="BD979">
        <v>0</v>
      </c>
      <c r="BE979">
        <v>0</v>
      </c>
      <c r="BF979">
        <v>0</v>
      </c>
      <c r="BG979">
        <v>0</v>
      </c>
      <c r="BH979">
        <v>0</v>
      </c>
      <c r="BI979">
        <v>0</v>
      </c>
      <c r="BJ979">
        <v>2.0458799999999999</v>
      </c>
      <c r="BK979">
        <v>0</v>
      </c>
      <c r="BL979">
        <v>0</v>
      </c>
      <c r="BM979">
        <v>0</v>
      </c>
      <c r="BN979">
        <v>0</v>
      </c>
      <c r="BO979">
        <v>0</v>
      </c>
      <c r="BP979">
        <v>1</v>
      </c>
      <c r="BQ979">
        <v>0</v>
      </c>
      <c r="BR979">
        <v>0</v>
      </c>
      <c r="BS979">
        <v>0</v>
      </c>
      <c r="BT979">
        <v>0</v>
      </c>
      <c r="BU979">
        <v>0</v>
      </c>
      <c r="BV979">
        <v>0</v>
      </c>
      <c r="BW979">
        <v>0</v>
      </c>
      <c r="CV979">
        <v>0</v>
      </c>
      <c r="CW979">
        <v>0</v>
      </c>
      <c r="CX979">
        <f>ROUND(Y979*Source!I393,7)</f>
        <v>0</v>
      </c>
      <c r="CY979">
        <f t="shared" si="470"/>
        <v>372.24</v>
      </c>
      <c r="CZ979">
        <f t="shared" si="471"/>
        <v>284.14999999999998</v>
      </c>
      <c r="DA979">
        <f t="shared" si="472"/>
        <v>1.31</v>
      </c>
      <c r="DB979">
        <f t="shared" si="473"/>
        <v>0</v>
      </c>
      <c r="DC979">
        <f t="shared" si="474"/>
        <v>0</v>
      </c>
      <c r="DD979" t="s">
        <v>3</v>
      </c>
      <c r="DE979" t="s">
        <v>3</v>
      </c>
      <c r="DF979">
        <f t="shared" si="475"/>
        <v>0</v>
      </c>
      <c r="DG979">
        <f t="shared" si="468"/>
        <v>0</v>
      </c>
      <c r="DH979">
        <f t="shared" si="466"/>
        <v>0</v>
      </c>
      <c r="DI979">
        <f t="shared" si="467"/>
        <v>0</v>
      </c>
      <c r="DJ979">
        <f t="shared" si="476"/>
        <v>0</v>
      </c>
      <c r="DK979">
        <v>0</v>
      </c>
      <c r="DL979" t="s">
        <v>3</v>
      </c>
      <c r="DM979">
        <v>0</v>
      </c>
      <c r="DN979" t="s">
        <v>3</v>
      </c>
      <c r="DO979">
        <v>0</v>
      </c>
    </row>
    <row r="980" spans="1:119" x14ac:dyDescent="0.25">
      <c r="A980">
        <f>ROW(Source!A393)</f>
        <v>393</v>
      </c>
      <c r="B980">
        <v>381997917</v>
      </c>
      <c r="C980">
        <v>382001288</v>
      </c>
      <c r="D980">
        <v>342714206</v>
      </c>
      <c r="E980">
        <v>1</v>
      </c>
      <c r="F980">
        <v>1</v>
      </c>
      <c r="G980">
        <v>1</v>
      </c>
      <c r="H980">
        <v>3</v>
      </c>
      <c r="I980" t="s">
        <v>1118</v>
      </c>
      <c r="J980" t="s">
        <v>1119</v>
      </c>
      <c r="K980" t="s">
        <v>1120</v>
      </c>
      <c r="L980">
        <v>1346</v>
      </c>
      <c r="N980">
        <v>1009</v>
      </c>
      <c r="O980" t="s">
        <v>1055</v>
      </c>
      <c r="P980" t="s">
        <v>1055</v>
      </c>
      <c r="Q980">
        <v>1</v>
      </c>
      <c r="W980">
        <v>0</v>
      </c>
      <c r="X980">
        <v>721169884</v>
      </c>
      <c r="Y980">
        <f t="shared" si="469"/>
        <v>0</v>
      </c>
      <c r="AA980">
        <v>100.15</v>
      </c>
      <c r="AB980">
        <v>0</v>
      </c>
      <c r="AC980">
        <v>0</v>
      </c>
      <c r="AD980">
        <v>0</v>
      </c>
      <c r="AE980">
        <v>104.32</v>
      </c>
      <c r="AF980">
        <v>0</v>
      </c>
      <c r="AG980">
        <v>0</v>
      </c>
      <c r="AH980">
        <v>0</v>
      </c>
      <c r="AI980">
        <v>0.96</v>
      </c>
      <c r="AJ980">
        <v>1</v>
      </c>
      <c r="AK980">
        <v>1</v>
      </c>
      <c r="AL980">
        <v>1</v>
      </c>
      <c r="AM980">
        <v>2</v>
      </c>
      <c r="AN980">
        <v>0</v>
      </c>
      <c r="AO980">
        <v>0</v>
      </c>
      <c r="AP980">
        <v>1</v>
      </c>
      <c r="AQ980">
        <v>1</v>
      </c>
      <c r="AR980">
        <v>0</v>
      </c>
      <c r="AS980" t="s">
        <v>3</v>
      </c>
      <c r="AT980">
        <v>2.5999999999999999E-2</v>
      </c>
      <c r="AU980" t="s">
        <v>14</v>
      </c>
      <c r="AV980">
        <v>0</v>
      </c>
      <c r="AW980">
        <v>2</v>
      </c>
      <c r="AX980">
        <v>382001314</v>
      </c>
      <c r="AY980">
        <v>1</v>
      </c>
      <c r="AZ980">
        <v>0</v>
      </c>
      <c r="BA980">
        <v>980</v>
      </c>
      <c r="BB980">
        <v>1</v>
      </c>
      <c r="BC980">
        <v>0</v>
      </c>
      <c r="BD980">
        <v>0</v>
      </c>
      <c r="BE980">
        <v>0</v>
      </c>
      <c r="BF980">
        <v>0</v>
      </c>
      <c r="BG980">
        <v>0</v>
      </c>
      <c r="BH980">
        <v>0</v>
      </c>
      <c r="BI980">
        <v>0</v>
      </c>
      <c r="BJ980">
        <v>2.7123199999999996</v>
      </c>
      <c r="BK980">
        <v>0</v>
      </c>
      <c r="BL980">
        <v>0</v>
      </c>
      <c r="BM980">
        <v>0</v>
      </c>
      <c r="BN980">
        <v>0</v>
      </c>
      <c r="BO980">
        <v>0</v>
      </c>
      <c r="BP980">
        <v>1</v>
      </c>
      <c r="BQ980">
        <v>0</v>
      </c>
      <c r="BR980">
        <v>0</v>
      </c>
      <c r="BS980">
        <v>0</v>
      </c>
      <c r="BT980">
        <v>0</v>
      </c>
      <c r="BU980">
        <v>0</v>
      </c>
      <c r="BV980">
        <v>0</v>
      </c>
      <c r="BW980">
        <v>0</v>
      </c>
      <c r="CV980">
        <v>0</v>
      </c>
      <c r="CW980">
        <v>0</v>
      </c>
      <c r="CX980">
        <f>ROUND(Y980*Source!I393,7)</f>
        <v>0</v>
      </c>
      <c r="CY980">
        <f t="shared" si="470"/>
        <v>100.15</v>
      </c>
      <c r="CZ980">
        <f t="shared" si="471"/>
        <v>104.32</v>
      </c>
      <c r="DA980">
        <f t="shared" si="472"/>
        <v>0.96</v>
      </c>
      <c r="DB980">
        <f t="shared" si="473"/>
        <v>0</v>
      </c>
      <c r="DC980">
        <f t="shared" si="474"/>
        <v>0</v>
      </c>
      <c r="DD980" t="s">
        <v>3</v>
      </c>
      <c r="DE980" t="s">
        <v>3</v>
      </c>
      <c r="DF980">
        <f t="shared" si="475"/>
        <v>0</v>
      </c>
      <c r="DG980">
        <f t="shared" si="468"/>
        <v>0</v>
      </c>
      <c r="DH980">
        <f t="shared" si="466"/>
        <v>0</v>
      </c>
      <c r="DI980">
        <f t="shared" si="467"/>
        <v>0</v>
      </c>
      <c r="DJ980">
        <f t="shared" si="476"/>
        <v>0</v>
      </c>
      <c r="DK980">
        <v>0</v>
      </c>
      <c r="DL980" t="s">
        <v>3</v>
      </c>
      <c r="DM980">
        <v>0</v>
      </c>
      <c r="DN980" t="s">
        <v>3</v>
      </c>
      <c r="DO980">
        <v>0</v>
      </c>
    </row>
    <row r="981" spans="1:119" x14ac:dyDescent="0.25">
      <c r="A981">
        <f>ROW(Source!A393)</f>
        <v>393</v>
      </c>
      <c r="B981">
        <v>381997917</v>
      </c>
      <c r="C981">
        <v>382001288</v>
      </c>
      <c r="D981">
        <v>342715696</v>
      </c>
      <c r="E981">
        <v>1</v>
      </c>
      <c r="F981">
        <v>1</v>
      </c>
      <c r="G981">
        <v>1</v>
      </c>
      <c r="H981">
        <v>3</v>
      </c>
      <c r="I981" t="s">
        <v>1121</v>
      </c>
      <c r="J981" t="s">
        <v>1122</v>
      </c>
      <c r="K981" t="s">
        <v>1123</v>
      </c>
      <c r="L981">
        <v>1346</v>
      </c>
      <c r="N981">
        <v>1009</v>
      </c>
      <c r="O981" t="s">
        <v>1055</v>
      </c>
      <c r="P981" t="s">
        <v>1055</v>
      </c>
      <c r="Q981">
        <v>1</v>
      </c>
      <c r="W981">
        <v>0</v>
      </c>
      <c r="X981">
        <v>536919768</v>
      </c>
      <c r="Y981">
        <f t="shared" si="469"/>
        <v>0</v>
      </c>
      <c r="AA981">
        <v>198.36</v>
      </c>
      <c r="AB981">
        <v>0</v>
      </c>
      <c r="AC981">
        <v>0</v>
      </c>
      <c r="AD981">
        <v>0</v>
      </c>
      <c r="AE981">
        <v>206.62</v>
      </c>
      <c r="AF981">
        <v>0</v>
      </c>
      <c r="AG981">
        <v>0</v>
      </c>
      <c r="AH981">
        <v>0</v>
      </c>
      <c r="AI981">
        <v>0.96</v>
      </c>
      <c r="AJ981">
        <v>1</v>
      </c>
      <c r="AK981">
        <v>1</v>
      </c>
      <c r="AL981">
        <v>1</v>
      </c>
      <c r="AM981">
        <v>2</v>
      </c>
      <c r="AN981">
        <v>0</v>
      </c>
      <c r="AO981">
        <v>0</v>
      </c>
      <c r="AP981">
        <v>1</v>
      </c>
      <c r="AQ981">
        <v>1</v>
      </c>
      <c r="AR981">
        <v>0</v>
      </c>
      <c r="AS981" t="s">
        <v>3</v>
      </c>
      <c r="AT981">
        <v>8.1000000000000003E-2</v>
      </c>
      <c r="AU981" t="s">
        <v>14</v>
      </c>
      <c r="AV981">
        <v>0</v>
      </c>
      <c r="AW981">
        <v>2</v>
      </c>
      <c r="AX981">
        <v>382001315</v>
      </c>
      <c r="AY981">
        <v>1</v>
      </c>
      <c r="AZ981">
        <v>0</v>
      </c>
      <c r="BA981">
        <v>981</v>
      </c>
      <c r="BB981">
        <v>1</v>
      </c>
      <c r="BC981">
        <v>0</v>
      </c>
      <c r="BD981">
        <v>0</v>
      </c>
      <c r="BE981">
        <v>0</v>
      </c>
      <c r="BF981">
        <v>0</v>
      </c>
      <c r="BG981">
        <v>0</v>
      </c>
      <c r="BH981">
        <v>0</v>
      </c>
      <c r="BI981">
        <v>0</v>
      </c>
      <c r="BJ981">
        <v>16.736219999999999</v>
      </c>
      <c r="BK981">
        <v>0</v>
      </c>
      <c r="BL981">
        <v>0</v>
      </c>
      <c r="BM981">
        <v>0</v>
      </c>
      <c r="BN981">
        <v>0</v>
      </c>
      <c r="BO981">
        <v>0</v>
      </c>
      <c r="BP981">
        <v>1</v>
      </c>
      <c r="BQ981">
        <v>0</v>
      </c>
      <c r="BR981">
        <v>0</v>
      </c>
      <c r="BS981">
        <v>0</v>
      </c>
      <c r="BT981">
        <v>0</v>
      </c>
      <c r="BU981">
        <v>0</v>
      </c>
      <c r="BV981">
        <v>0</v>
      </c>
      <c r="BW981">
        <v>0</v>
      </c>
      <c r="CV981">
        <v>0</v>
      </c>
      <c r="CW981">
        <v>0</v>
      </c>
      <c r="CX981">
        <f>ROUND(Y981*Source!I393,7)</f>
        <v>0</v>
      </c>
      <c r="CY981">
        <f t="shared" si="470"/>
        <v>198.36</v>
      </c>
      <c r="CZ981">
        <f t="shared" si="471"/>
        <v>206.62</v>
      </c>
      <c r="DA981">
        <f t="shared" si="472"/>
        <v>0.96</v>
      </c>
      <c r="DB981">
        <f t="shared" si="473"/>
        <v>0</v>
      </c>
      <c r="DC981">
        <f t="shared" si="474"/>
        <v>0</v>
      </c>
      <c r="DD981" t="s">
        <v>3</v>
      </c>
      <c r="DE981" t="s">
        <v>3</v>
      </c>
      <c r="DF981">
        <f t="shared" si="475"/>
        <v>0</v>
      </c>
      <c r="DG981">
        <f t="shared" si="468"/>
        <v>0</v>
      </c>
      <c r="DH981">
        <f t="shared" si="466"/>
        <v>0</v>
      </c>
      <c r="DI981">
        <f t="shared" si="467"/>
        <v>0</v>
      </c>
      <c r="DJ981">
        <f t="shared" si="476"/>
        <v>0</v>
      </c>
      <c r="DK981">
        <v>0</v>
      </c>
      <c r="DL981" t="s">
        <v>3</v>
      </c>
      <c r="DM981">
        <v>0</v>
      </c>
      <c r="DN981" t="s">
        <v>3</v>
      </c>
      <c r="DO981">
        <v>0</v>
      </c>
    </row>
    <row r="982" spans="1:119" x14ac:dyDescent="0.25">
      <c r="A982">
        <f>ROW(Source!A393)</f>
        <v>393</v>
      </c>
      <c r="B982">
        <v>381997917</v>
      </c>
      <c r="C982">
        <v>382001288</v>
      </c>
      <c r="D982">
        <v>342715956</v>
      </c>
      <c r="E982">
        <v>1</v>
      </c>
      <c r="F982">
        <v>1</v>
      </c>
      <c r="G982">
        <v>1</v>
      </c>
      <c r="H982">
        <v>3</v>
      </c>
      <c r="I982" t="s">
        <v>1124</v>
      </c>
      <c r="J982" t="s">
        <v>1125</v>
      </c>
      <c r="K982" t="s">
        <v>1126</v>
      </c>
      <c r="L982">
        <v>1301</v>
      </c>
      <c r="N982">
        <v>1003</v>
      </c>
      <c r="O982" t="s">
        <v>880</v>
      </c>
      <c r="P982" t="s">
        <v>880</v>
      </c>
      <c r="Q982">
        <v>1</v>
      </c>
      <c r="W982">
        <v>0</v>
      </c>
      <c r="X982">
        <v>1434431497</v>
      </c>
      <c r="Y982">
        <f t="shared" si="469"/>
        <v>0</v>
      </c>
      <c r="AA982">
        <v>22.08</v>
      </c>
      <c r="AB982">
        <v>0</v>
      </c>
      <c r="AC982">
        <v>0</v>
      </c>
      <c r="AD982">
        <v>0</v>
      </c>
      <c r="AE982">
        <v>14.43</v>
      </c>
      <c r="AF982">
        <v>0</v>
      </c>
      <c r="AG982">
        <v>0</v>
      </c>
      <c r="AH982">
        <v>0</v>
      </c>
      <c r="AI982">
        <v>1.53</v>
      </c>
      <c r="AJ982">
        <v>1</v>
      </c>
      <c r="AK982">
        <v>1</v>
      </c>
      <c r="AL982">
        <v>1</v>
      </c>
      <c r="AM982">
        <v>2</v>
      </c>
      <c r="AN982">
        <v>0</v>
      </c>
      <c r="AO982">
        <v>0</v>
      </c>
      <c r="AP982">
        <v>1</v>
      </c>
      <c r="AQ982">
        <v>1</v>
      </c>
      <c r="AR982">
        <v>0</v>
      </c>
      <c r="AS982" t="s">
        <v>3</v>
      </c>
      <c r="AT982">
        <v>5.97</v>
      </c>
      <c r="AU982" t="s">
        <v>14</v>
      </c>
      <c r="AV982">
        <v>0</v>
      </c>
      <c r="AW982">
        <v>2</v>
      </c>
      <c r="AX982">
        <v>382001316</v>
      </c>
      <c r="AY982">
        <v>1</v>
      </c>
      <c r="AZ982">
        <v>0</v>
      </c>
      <c r="BA982">
        <v>982</v>
      </c>
      <c r="BB982">
        <v>1</v>
      </c>
      <c r="BC982">
        <v>0</v>
      </c>
      <c r="BD982">
        <v>0</v>
      </c>
      <c r="BE982">
        <v>0</v>
      </c>
      <c r="BF982">
        <v>0</v>
      </c>
      <c r="BG982">
        <v>0</v>
      </c>
      <c r="BH982">
        <v>0</v>
      </c>
      <c r="BI982">
        <v>0</v>
      </c>
      <c r="BJ982">
        <v>86.147099999999995</v>
      </c>
      <c r="BK982">
        <v>0</v>
      </c>
      <c r="BL982">
        <v>0</v>
      </c>
      <c r="BM982">
        <v>0</v>
      </c>
      <c r="BN982">
        <v>0</v>
      </c>
      <c r="BO982">
        <v>0</v>
      </c>
      <c r="BP982">
        <v>1</v>
      </c>
      <c r="BQ982">
        <v>0</v>
      </c>
      <c r="BR982">
        <v>0</v>
      </c>
      <c r="BS982">
        <v>0</v>
      </c>
      <c r="BT982">
        <v>0</v>
      </c>
      <c r="BU982">
        <v>0</v>
      </c>
      <c r="BV982">
        <v>0</v>
      </c>
      <c r="BW982">
        <v>0</v>
      </c>
      <c r="CV982">
        <v>0</v>
      </c>
      <c r="CW982">
        <v>0</v>
      </c>
      <c r="CX982">
        <f>ROUND(Y982*Source!I393,7)</f>
        <v>0</v>
      </c>
      <c r="CY982">
        <f t="shared" si="470"/>
        <v>22.08</v>
      </c>
      <c r="CZ982">
        <f t="shared" si="471"/>
        <v>14.43</v>
      </c>
      <c r="DA982">
        <f t="shared" si="472"/>
        <v>1.53</v>
      </c>
      <c r="DB982">
        <f t="shared" si="473"/>
        <v>0</v>
      </c>
      <c r="DC982">
        <f t="shared" si="474"/>
        <v>0</v>
      </c>
      <c r="DD982" t="s">
        <v>3</v>
      </c>
      <c r="DE982" t="s">
        <v>3</v>
      </c>
      <c r="DF982">
        <f t="shared" si="475"/>
        <v>0</v>
      </c>
      <c r="DG982">
        <f t="shared" si="468"/>
        <v>0</v>
      </c>
      <c r="DH982">
        <f t="shared" si="466"/>
        <v>0</v>
      </c>
      <c r="DI982">
        <f t="shared" si="467"/>
        <v>0</v>
      </c>
      <c r="DJ982">
        <f t="shared" si="476"/>
        <v>0</v>
      </c>
      <c r="DK982">
        <v>0</v>
      </c>
      <c r="DL982" t="s">
        <v>3</v>
      </c>
      <c r="DM982">
        <v>0</v>
      </c>
      <c r="DN982" t="s">
        <v>3</v>
      </c>
      <c r="DO982">
        <v>0</v>
      </c>
    </row>
    <row r="983" spans="1:119" x14ac:dyDescent="0.25">
      <c r="A983">
        <f>ROW(Source!A393)</f>
        <v>393</v>
      </c>
      <c r="B983">
        <v>381997917</v>
      </c>
      <c r="C983">
        <v>382001288</v>
      </c>
      <c r="D983">
        <v>342725815</v>
      </c>
      <c r="E983">
        <v>1</v>
      </c>
      <c r="F983">
        <v>1</v>
      </c>
      <c r="G983">
        <v>1</v>
      </c>
      <c r="H983">
        <v>3</v>
      </c>
      <c r="I983" t="s">
        <v>1072</v>
      </c>
      <c r="J983" t="s">
        <v>1073</v>
      </c>
      <c r="K983" t="s">
        <v>1074</v>
      </c>
      <c r="L983">
        <v>1348</v>
      </c>
      <c r="N983">
        <v>1009</v>
      </c>
      <c r="O983" t="s">
        <v>846</v>
      </c>
      <c r="P983" t="s">
        <v>846</v>
      </c>
      <c r="Q983">
        <v>1000</v>
      </c>
      <c r="W983">
        <v>0</v>
      </c>
      <c r="X983">
        <v>704066739</v>
      </c>
      <c r="Y983">
        <f t="shared" si="469"/>
        <v>0</v>
      </c>
      <c r="AA983">
        <v>1260110.04</v>
      </c>
      <c r="AB983">
        <v>0</v>
      </c>
      <c r="AC983">
        <v>0</v>
      </c>
      <c r="AD983">
        <v>0</v>
      </c>
      <c r="AE983">
        <v>1050091.7</v>
      </c>
      <c r="AF983">
        <v>0</v>
      </c>
      <c r="AG983">
        <v>0</v>
      </c>
      <c r="AH983">
        <v>0</v>
      </c>
      <c r="AI983">
        <v>1.2</v>
      </c>
      <c r="AJ983">
        <v>1</v>
      </c>
      <c r="AK983">
        <v>1</v>
      </c>
      <c r="AL983">
        <v>1</v>
      </c>
      <c r="AM983">
        <v>2</v>
      </c>
      <c r="AN983">
        <v>0</v>
      </c>
      <c r="AO983">
        <v>0</v>
      </c>
      <c r="AP983">
        <v>1</v>
      </c>
      <c r="AQ983">
        <v>1</v>
      </c>
      <c r="AR983">
        <v>0</v>
      </c>
      <c r="AS983" t="s">
        <v>3</v>
      </c>
      <c r="AT983">
        <v>2.0000000000000002E-5</v>
      </c>
      <c r="AU983" t="s">
        <v>14</v>
      </c>
      <c r="AV983">
        <v>0</v>
      </c>
      <c r="AW983">
        <v>2</v>
      </c>
      <c r="AX983">
        <v>382001317</v>
      </c>
      <c r="AY983">
        <v>1</v>
      </c>
      <c r="AZ983">
        <v>0</v>
      </c>
      <c r="BA983">
        <v>983</v>
      </c>
      <c r="BB983">
        <v>1</v>
      </c>
      <c r="BC983">
        <v>0</v>
      </c>
      <c r="BD983">
        <v>0</v>
      </c>
      <c r="BE983">
        <v>0</v>
      </c>
      <c r="BF983">
        <v>0</v>
      </c>
      <c r="BG983">
        <v>0</v>
      </c>
      <c r="BH983">
        <v>0</v>
      </c>
      <c r="BI983">
        <v>0</v>
      </c>
      <c r="BJ983">
        <v>21.001834000000002</v>
      </c>
      <c r="BK983">
        <v>0</v>
      </c>
      <c r="BL983">
        <v>0</v>
      </c>
      <c r="BM983">
        <v>0</v>
      </c>
      <c r="BN983">
        <v>0</v>
      </c>
      <c r="BO983">
        <v>0</v>
      </c>
      <c r="BP983">
        <v>1</v>
      </c>
      <c r="BQ983">
        <v>0</v>
      </c>
      <c r="BR983">
        <v>0</v>
      </c>
      <c r="BS983">
        <v>0</v>
      </c>
      <c r="BT983">
        <v>0</v>
      </c>
      <c r="BU983">
        <v>0</v>
      </c>
      <c r="BV983">
        <v>0</v>
      </c>
      <c r="BW983">
        <v>0</v>
      </c>
      <c r="CV983">
        <v>0</v>
      </c>
      <c r="CW983">
        <v>0</v>
      </c>
      <c r="CX983">
        <f>ROUND(Y983*Source!I393,7)</f>
        <v>0</v>
      </c>
      <c r="CY983">
        <f t="shared" si="470"/>
        <v>1260110.04</v>
      </c>
      <c r="CZ983">
        <f t="shared" si="471"/>
        <v>1050091.7</v>
      </c>
      <c r="DA983">
        <f t="shared" si="472"/>
        <v>1.2</v>
      </c>
      <c r="DB983">
        <f t="shared" si="473"/>
        <v>0</v>
      </c>
      <c r="DC983">
        <f t="shared" si="474"/>
        <v>0</v>
      </c>
      <c r="DD983" t="s">
        <v>3</v>
      </c>
      <c r="DE983" t="s">
        <v>3</v>
      </c>
      <c r="DF983">
        <f t="shared" si="475"/>
        <v>0</v>
      </c>
      <c r="DG983">
        <f t="shared" si="468"/>
        <v>0</v>
      </c>
      <c r="DH983">
        <f t="shared" si="466"/>
        <v>0</v>
      </c>
      <c r="DI983">
        <f t="shared" si="467"/>
        <v>0</v>
      </c>
      <c r="DJ983">
        <f t="shared" si="476"/>
        <v>0</v>
      </c>
      <c r="DK983">
        <v>0</v>
      </c>
      <c r="DL983" t="s">
        <v>3</v>
      </c>
      <c r="DM983">
        <v>0</v>
      </c>
      <c r="DN983" t="s">
        <v>3</v>
      </c>
      <c r="DO983">
        <v>0</v>
      </c>
    </row>
    <row r="984" spans="1:119" x14ac:dyDescent="0.25">
      <c r="A984">
        <f>ROW(Source!A393)</f>
        <v>393</v>
      </c>
      <c r="B984">
        <v>381997917</v>
      </c>
      <c r="C984">
        <v>382001288</v>
      </c>
      <c r="D984">
        <v>342725859</v>
      </c>
      <c r="E984">
        <v>1</v>
      </c>
      <c r="F984">
        <v>1</v>
      </c>
      <c r="G984">
        <v>1</v>
      </c>
      <c r="H984">
        <v>3</v>
      </c>
      <c r="I984" t="s">
        <v>1052</v>
      </c>
      <c r="J984" t="s">
        <v>1053</v>
      </c>
      <c r="K984" t="s">
        <v>1054</v>
      </c>
      <c r="L984">
        <v>1346</v>
      </c>
      <c r="N984">
        <v>1009</v>
      </c>
      <c r="O984" t="s">
        <v>1055</v>
      </c>
      <c r="P984" t="s">
        <v>1055</v>
      </c>
      <c r="Q984">
        <v>1</v>
      </c>
      <c r="W984">
        <v>0</v>
      </c>
      <c r="X984">
        <v>1388162880</v>
      </c>
      <c r="Y984">
        <f t="shared" si="469"/>
        <v>0</v>
      </c>
      <c r="AA984">
        <v>1400.99</v>
      </c>
      <c r="AB984">
        <v>0</v>
      </c>
      <c r="AC984">
        <v>0</v>
      </c>
      <c r="AD984">
        <v>0</v>
      </c>
      <c r="AE984">
        <v>870.18</v>
      </c>
      <c r="AF984">
        <v>0</v>
      </c>
      <c r="AG984">
        <v>0</v>
      </c>
      <c r="AH984">
        <v>0</v>
      </c>
      <c r="AI984">
        <v>1.61</v>
      </c>
      <c r="AJ984">
        <v>1</v>
      </c>
      <c r="AK984">
        <v>1</v>
      </c>
      <c r="AL984">
        <v>1</v>
      </c>
      <c r="AM984">
        <v>2</v>
      </c>
      <c r="AN984">
        <v>0</v>
      </c>
      <c r="AO984">
        <v>0</v>
      </c>
      <c r="AP984">
        <v>1</v>
      </c>
      <c r="AQ984">
        <v>1</v>
      </c>
      <c r="AR984">
        <v>0</v>
      </c>
      <c r="AS984" t="s">
        <v>3</v>
      </c>
      <c r="AT984">
        <v>0.56000000000000005</v>
      </c>
      <c r="AU984" t="s">
        <v>14</v>
      </c>
      <c r="AV984">
        <v>0</v>
      </c>
      <c r="AW984">
        <v>2</v>
      </c>
      <c r="AX984">
        <v>382001318</v>
      </c>
      <c r="AY984">
        <v>1</v>
      </c>
      <c r="AZ984">
        <v>0</v>
      </c>
      <c r="BA984">
        <v>984</v>
      </c>
      <c r="BB984">
        <v>1</v>
      </c>
      <c r="BC984">
        <v>0</v>
      </c>
      <c r="BD984">
        <v>0</v>
      </c>
      <c r="BE984">
        <v>0</v>
      </c>
      <c r="BF984">
        <v>0</v>
      </c>
      <c r="BG984">
        <v>0</v>
      </c>
      <c r="BH984">
        <v>0</v>
      </c>
      <c r="BI984">
        <v>0</v>
      </c>
      <c r="BJ984">
        <v>487.30080000000004</v>
      </c>
      <c r="BK984">
        <v>0</v>
      </c>
      <c r="BL984">
        <v>0</v>
      </c>
      <c r="BM984">
        <v>0</v>
      </c>
      <c r="BN984">
        <v>0</v>
      </c>
      <c r="BO984">
        <v>0</v>
      </c>
      <c r="BP984">
        <v>1</v>
      </c>
      <c r="BQ984">
        <v>0</v>
      </c>
      <c r="BR984">
        <v>0</v>
      </c>
      <c r="BS984">
        <v>0</v>
      </c>
      <c r="BT984">
        <v>0</v>
      </c>
      <c r="BU984">
        <v>0</v>
      </c>
      <c r="BV984">
        <v>0</v>
      </c>
      <c r="BW984">
        <v>0</v>
      </c>
      <c r="CV984">
        <v>0</v>
      </c>
      <c r="CW984">
        <v>0</v>
      </c>
      <c r="CX984">
        <f>ROUND(Y984*Source!I393,7)</f>
        <v>0</v>
      </c>
      <c r="CY984">
        <f t="shared" si="470"/>
        <v>1400.99</v>
      </c>
      <c r="CZ984">
        <f t="shared" si="471"/>
        <v>870.18</v>
      </c>
      <c r="DA984">
        <f t="shared" si="472"/>
        <v>1.61</v>
      </c>
      <c r="DB984">
        <f t="shared" si="473"/>
        <v>0</v>
      </c>
      <c r="DC984">
        <f t="shared" si="474"/>
        <v>0</v>
      </c>
      <c r="DD984" t="s">
        <v>3</v>
      </c>
      <c r="DE984" t="s">
        <v>3</v>
      </c>
      <c r="DF984">
        <f t="shared" si="475"/>
        <v>0</v>
      </c>
      <c r="DG984">
        <f t="shared" si="468"/>
        <v>0</v>
      </c>
      <c r="DH984">
        <f t="shared" si="466"/>
        <v>0</v>
      </c>
      <c r="DI984">
        <f t="shared" si="467"/>
        <v>0</v>
      </c>
      <c r="DJ984">
        <f t="shared" si="476"/>
        <v>0</v>
      </c>
      <c r="DK984">
        <v>0</v>
      </c>
      <c r="DL984" t="s">
        <v>3</v>
      </c>
      <c r="DM984">
        <v>0</v>
      </c>
      <c r="DN984" t="s">
        <v>3</v>
      </c>
      <c r="DO984">
        <v>0</v>
      </c>
    </row>
    <row r="985" spans="1:119" x14ac:dyDescent="0.25">
      <c r="A985">
        <f>ROW(Source!A393)</f>
        <v>393</v>
      </c>
      <c r="B985">
        <v>381997917</v>
      </c>
      <c r="C985">
        <v>382001288</v>
      </c>
      <c r="D985">
        <v>342742624</v>
      </c>
      <c r="E985">
        <v>1</v>
      </c>
      <c r="F985">
        <v>1</v>
      </c>
      <c r="G985">
        <v>1</v>
      </c>
      <c r="H985">
        <v>3</v>
      </c>
      <c r="I985" t="s">
        <v>1127</v>
      </c>
      <c r="J985" t="s">
        <v>1128</v>
      </c>
      <c r="K985" t="s">
        <v>1129</v>
      </c>
      <c r="L985">
        <v>1346</v>
      </c>
      <c r="N985">
        <v>1009</v>
      </c>
      <c r="O985" t="s">
        <v>1055</v>
      </c>
      <c r="P985" t="s">
        <v>1055</v>
      </c>
      <c r="Q985">
        <v>1</v>
      </c>
      <c r="W985">
        <v>0</v>
      </c>
      <c r="X985">
        <v>1309709516</v>
      </c>
      <c r="Y985">
        <f t="shared" si="469"/>
        <v>0</v>
      </c>
      <c r="AA985">
        <v>1798.07</v>
      </c>
      <c r="AB985">
        <v>0</v>
      </c>
      <c r="AC985">
        <v>0</v>
      </c>
      <c r="AD985">
        <v>0</v>
      </c>
      <c r="AE985">
        <v>1912.84</v>
      </c>
      <c r="AF985">
        <v>0</v>
      </c>
      <c r="AG985">
        <v>0</v>
      </c>
      <c r="AH985">
        <v>0</v>
      </c>
      <c r="AI985">
        <v>0.94</v>
      </c>
      <c r="AJ985">
        <v>1</v>
      </c>
      <c r="AK985">
        <v>1</v>
      </c>
      <c r="AL985">
        <v>1</v>
      </c>
      <c r="AM985">
        <v>2</v>
      </c>
      <c r="AN985">
        <v>0</v>
      </c>
      <c r="AO985">
        <v>0</v>
      </c>
      <c r="AP985">
        <v>1</v>
      </c>
      <c r="AQ985">
        <v>1</v>
      </c>
      <c r="AR985">
        <v>0</v>
      </c>
      <c r="AS985" t="s">
        <v>3</v>
      </c>
      <c r="AT985">
        <v>6.0000000000000001E-3</v>
      </c>
      <c r="AU985" t="s">
        <v>14</v>
      </c>
      <c r="AV985">
        <v>0</v>
      </c>
      <c r="AW985">
        <v>2</v>
      </c>
      <c r="AX985">
        <v>382001319</v>
      </c>
      <c r="AY985">
        <v>1</v>
      </c>
      <c r="AZ985">
        <v>0</v>
      </c>
      <c r="BA985">
        <v>985</v>
      </c>
      <c r="BB985">
        <v>1</v>
      </c>
      <c r="BC985">
        <v>0</v>
      </c>
      <c r="BD985">
        <v>0</v>
      </c>
      <c r="BE985">
        <v>0</v>
      </c>
      <c r="BF985">
        <v>0</v>
      </c>
      <c r="BG985">
        <v>0</v>
      </c>
      <c r="BH985">
        <v>0</v>
      </c>
      <c r="BI985">
        <v>0</v>
      </c>
      <c r="BJ985">
        <v>11.477040000000001</v>
      </c>
      <c r="BK985">
        <v>0</v>
      </c>
      <c r="BL985">
        <v>0</v>
      </c>
      <c r="BM985">
        <v>0</v>
      </c>
      <c r="BN985">
        <v>0</v>
      </c>
      <c r="BO985">
        <v>0</v>
      </c>
      <c r="BP985">
        <v>1</v>
      </c>
      <c r="BQ985">
        <v>0</v>
      </c>
      <c r="BR985">
        <v>0</v>
      </c>
      <c r="BS985">
        <v>0</v>
      </c>
      <c r="BT985">
        <v>0</v>
      </c>
      <c r="BU985">
        <v>0</v>
      </c>
      <c r="BV985">
        <v>0</v>
      </c>
      <c r="BW985">
        <v>0</v>
      </c>
      <c r="CV985">
        <v>0</v>
      </c>
      <c r="CW985">
        <v>0</v>
      </c>
      <c r="CX985">
        <f>ROUND(Y985*Source!I393,7)</f>
        <v>0</v>
      </c>
      <c r="CY985">
        <f t="shared" si="470"/>
        <v>1798.07</v>
      </c>
      <c r="CZ985">
        <f t="shared" si="471"/>
        <v>1912.84</v>
      </c>
      <c r="DA985">
        <f t="shared" si="472"/>
        <v>0.94</v>
      </c>
      <c r="DB985">
        <f t="shared" si="473"/>
        <v>0</v>
      </c>
      <c r="DC985">
        <f t="shared" si="474"/>
        <v>0</v>
      </c>
      <c r="DD985" t="s">
        <v>3</v>
      </c>
      <c r="DE985" t="s">
        <v>3</v>
      </c>
      <c r="DF985">
        <f t="shared" si="475"/>
        <v>0</v>
      </c>
      <c r="DG985">
        <f t="shared" si="468"/>
        <v>0</v>
      </c>
      <c r="DH985">
        <f t="shared" si="466"/>
        <v>0</v>
      </c>
      <c r="DI985">
        <f t="shared" si="467"/>
        <v>0</v>
      </c>
      <c r="DJ985">
        <f t="shared" si="476"/>
        <v>0</v>
      </c>
      <c r="DK985">
        <v>0</v>
      </c>
      <c r="DL985" t="s">
        <v>3</v>
      </c>
      <c r="DM985">
        <v>0</v>
      </c>
      <c r="DN985" t="s">
        <v>3</v>
      </c>
      <c r="DO985">
        <v>0</v>
      </c>
    </row>
    <row r="986" spans="1:119" x14ac:dyDescent="0.25">
      <c r="A986">
        <f>ROW(Source!A393)</f>
        <v>393</v>
      </c>
      <c r="B986">
        <v>381997917</v>
      </c>
      <c r="C986">
        <v>382001288</v>
      </c>
      <c r="D986">
        <v>342744171</v>
      </c>
      <c r="E986">
        <v>1</v>
      </c>
      <c r="F986">
        <v>1</v>
      </c>
      <c r="G986">
        <v>1</v>
      </c>
      <c r="H986">
        <v>3</v>
      </c>
      <c r="I986" t="s">
        <v>1161</v>
      </c>
      <c r="J986" t="s">
        <v>1162</v>
      </c>
      <c r="K986" t="s">
        <v>1163</v>
      </c>
      <c r="L986">
        <v>1371</v>
      </c>
      <c r="N986">
        <v>1013</v>
      </c>
      <c r="O986" t="s">
        <v>202</v>
      </c>
      <c r="P986" t="s">
        <v>202</v>
      </c>
      <c r="Q986">
        <v>1</v>
      </c>
      <c r="W986">
        <v>0</v>
      </c>
      <c r="X986">
        <v>2132169339</v>
      </c>
      <c r="Y986">
        <f t="shared" si="469"/>
        <v>0</v>
      </c>
      <c r="AA986">
        <v>17.95</v>
      </c>
      <c r="AB986">
        <v>0</v>
      </c>
      <c r="AC986">
        <v>0</v>
      </c>
      <c r="AD986">
        <v>0</v>
      </c>
      <c r="AE986">
        <v>19.100000000000001</v>
      </c>
      <c r="AF986">
        <v>0</v>
      </c>
      <c r="AG986">
        <v>0</v>
      </c>
      <c r="AH986">
        <v>0</v>
      </c>
      <c r="AI986">
        <v>0.94</v>
      </c>
      <c r="AJ986">
        <v>1</v>
      </c>
      <c r="AK986">
        <v>1</v>
      </c>
      <c r="AL986">
        <v>1</v>
      </c>
      <c r="AM986">
        <v>2</v>
      </c>
      <c r="AN986">
        <v>0</v>
      </c>
      <c r="AO986">
        <v>0</v>
      </c>
      <c r="AP986">
        <v>1</v>
      </c>
      <c r="AQ986">
        <v>1</v>
      </c>
      <c r="AR986">
        <v>0</v>
      </c>
      <c r="AS986" t="s">
        <v>3</v>
      </c>
      <c r="AT986">
        <v>7</v>
      </c>
      <c r="AU986" t="s">
        <v>14</v>
      </c>
      <c r="AV986">
        <v>0</v>
      </c>
      <c r="AW986">
        <v>2</v>
      </c>
      <c r="AX986">
        <v>382001320</v>
      </c>
      <c r="AY986">
        <v>1</v>
      </c>
      <c r="AZ986">
        <v>0</v>
      </c>
      <c r="BA986">
        <v>986</v>
      </c>
      <c r="BB986">
        <v>1</v>
      </c>
      <c r="BC986">
        <v>0</v>
      </c>
      <c r="BD986">
        <v>0</v>
      </c>
      <c r="BE986">
        <v>0</v>
      </c>
      <c r="BF986">
        <v>0</v>
      </c>
      <c r="BG986">
        <v>0</v>
      </c>
      <c r="BH986">
        <v>0</v>
      </c>
      <c r="BI986">
        <v>0</v>
      </c>
      <c r="BJ986">
        <v>133.70000000000002</v>
      </c>
      <c r="BK986">
        <v>0</v>
      </c>
      <c r="BL986">
        <v>0</v>
      </c>
      <c r="BM986">
        <v>0</v>
      </c>
      <c r="BN986">
        <v>0</v>
      </c>
      <c r="BO986">
        <v>0</v>
      </c>
      <c r="BP986">
        <v>1</v>
      </c>
      <c r="BQ986">
        <v>0</v>
      </c>
      <c r="BR986">
        <v>0</v>
      </c>
      <c r="BS986">
        <v>0</v>
      </c>
      <c r="BT986">
        <v>0</v>
      </c>
      <c r="BU986">
        <v>0</v>
      </c>
      <c r="BV986">
        <v>0</v>
      </c>
      <c r="BW986">
        <v>0</v>
      </c>
      <c r="CV986">
        <v>0</v>
      </c>
      <c r="CW986">
        <v>0</v>
      </c>
      <c r="CX986">
        <f>ROUND(Y986*Source!I393,7)</f>
        <v>0</v>
      </c>
      <c r="CY986">
        <f t="shared" si="470"/>
        <v>17.95</v>
      </c>
      <c r="CZ986">
        <f t="shared" si="471"/>
        <v>19.100000000000001</v>
      </c>
      <c r="DA986">
        <f t="shared" si="472"/>
        <v>0.94</v>
      </c>
      <c r="DB986">
        <f t="shared" si="473"/>
        <v>0</v>
      </c>
      <c r="DC986">
        <f t="shared" si="474"/>
        <v>0</v>
      </c>
      <c r="DD986" t="s">
        <v>3</v>
      </c>
      <c r="DE986" t="s">
        <v>3</v>
      </c>
      <c r="DF986">
        <f t="shared" si="475"/>
        <v>0</v>
      </c>
      <c r="DG986">
        <f t="shared" si="468"/>
        <v>0</v>
      </c>
      <c r="DH986">
        <f t="shared" si="466"/>
        <v>0</v>
      </c>
      <c r="DI986">
        <f t="shared" si="467"/>
        <v>0</v>
      </c>
      <c r="DJ986">
        <f t="shared" si="476"/>
        <v>0</v>
      </c>
      <c r="DK986">
        <v>0</v>
      </c>
      <c r="DL986" t="s">
        <v>3</v>
      </c>
      <c r="DM986">
        <v>0</v>
      </c>
      <c r="DN986" t="s">
        <v>3</v>
      </c>
      <c r="DO986">
        <v>0</v>
      </c>
    </row>
    <row r="987" spans="1:119" x14ac:dyDescent="0.25">
      <c r="A987">
        <f>ROW(Source!A393)</f>
        <v>393</v>
      </c>
      <c r="B987">
        <v>381997917</v>
      </c>
      <c r="C987">
        <v>382001288</v>
      </c>
      <c r="D987">
        <v>342744301</v>
      </c>
      <c r="E987">
        <v>1</v>
      </c>
      <c r="F987">
        <v>1</v>
      </c>
      <c r="G987">
        <v>1</v>
      </c>
      <c r="H987">
        <v>3</v>
      </c>
      <c r="I987" t="s">
        <v>1149</v>
      </c>
      <c r="J987" t="s">
        <v>1150</v>
      </c>
      <c r="K987" t="s">
        <v>1151</v>
      </c>
      <c r="L987">
        <v>1371</v>
      </c>
      <c r="N987">
        <v>1013</v>
      </c>
      <c r="O987" t="s">
        <v>202</v>
      </c>
      <c r="P987" t="s">
        <v>202</v>
      </c>
      <c r="Q987">
        <v>1</v>
      </c>
      <c r="W987">
        <v>0</v>
      </c>
      <c r="X987">
        <v>-1029693385</v>
      </c>
      <c r="Y987">
        <f t="shared" si="469"/>
        <v>0</v>
      </c>
      <c r="AA987">
        <v>735.46</v>
      </c>
      <c r="AB987">
        <v>0</v>
      </c>
      <c r="AC987">
        <v>0</v>
      </c>
      <c r="AD987">
        <v>0</v>
      </c>
      <c r="AE987">
        <v>579.1</v>
      </c>
      <c r="AF987">
        <v>0</v>
      </c>
      <c r="AG987">
        <v>0</v>
      </c>
      <c r="AH987">
        <v>0</v>
      </c>
      <c r="AI987">
        <v>1.27</v>
      </c>
      <c r="AJ987">
        <v>1</v>
      </c>
      <c r="AK987">
        <v>1</v>
      </c>
      <c r="AL987">
        <v>1</v>
      </c>
      <c r="AM987">
        <v>2</v>
      </c>
      <c r="AN987">
        <v>0</v>
      </c>
      <c r="AO987">
        <v>0</v>
      </c>
      <c r="AP987">
        <v>1</v>
      </c>
      <c r="AQ987">
        <v>1</v>
      </c>
      <c r="AR987">
        <v>0</v>
      </c>
      <c r="AS987" t="s">
        <v>3</v>
      </c>
      <c r="AT987">
        <v>1</v>
      </c>
      <c r="AU987" t="s">
        <v>14</v>
      </c>
      <c r="AV987">
        <v>0</v>
      </c>
      <c r="AW987">
        <v>2</v>
      </c>
      <c r="AX987">
        <v>382001321</v>
      </c>
      <c r="AY987">
        <v>1</v>
      </c>
      <c r="AZ987">
        <v>0</v>
      </c>
      <c r="BA987">
        <v>987</v>
      </c>
      <c r="BB987">
        <v>1</v>
      </c>
      <c r="BC987">
        <v>0</v>
      </c>
      <c r="BD987">
        <v>0</v>
      </c>
      <c r="BE987">
        <v>0</v>
      </c>
      <c r="BF987">
        <v>0</v>
      </c>
      <c r="BG987">
        <v>0</v>
      </c>
      <c r="BH987">
        <v>0</v>
      </c>
      <c r="BI987">
        <v>0</v>
      </c>
      <c r="BJ987">
        <v>579.1</v>
      </c>
      <c r="BK987">
        <v>0</v>
      </c>
      <c r="BL987">
        <v>0</v>
      </c>
      <c r="BM987">
        <v>0</v>
      </c>
      <c r="BN987">
        <v>0</v>
      </c>
      <c r="BO987">
        <v>0</v>
      </c>
      <c r="BP987">
        <v>1</v>
      </c>
      <c r="BQ987">
        <v>0</v>
      </c>
      <c r="BR987">
        <v>0</v>
      </c>
      <c r="BS987">
        <v>0</v>
      </c>
      <c r="BT987">
        <v>0</v>
      </c>
      <c r="BU987">
        <v>0</v>
      </c>
      <c r="BV987">
        <v>0</v>
      </c>
      <c r="BW987">
        <v>0</v>
      </c>
      <c r="CV987">
        <v>0</v>
      </c>
      <c r="CW987">
        <v>0</v>
      </c>
      <c r="CX987">
        <f>ROUND(Y987*Source!I393,7)</f>
        <v>0</v>
      </c>
      <c r="CY987">
        <f t="shared" si="470"/>
        <v>735.46</v>
      </c>
      <c r="CZ987">
        <f t="shared" si="471"/>
        <v>579.1</v>
      </c>
      <c r="DA987">
        <f t="shared" si="472"/>
        <v>1.27</v>
      </c>
      <c r="DB987">
        <f t="shared" si="473"/>
        <v>0</v>
      </c>
      <c r="DC987">
        <f t="shared" si="474"/>
        <v>0</v>
      </c>
      <c r="DD987" t="s">
        <v>3</v>
      </c>
      <c r="DE987" t="s">
        <v>3</v>
      </c>
      <c r="DF987">
        <f t="shared" si="475"/>
        <v>0</v>
      </c>
      <c r="DG987">
        <f t="shared" si="468"/>
        <v>0</v>
      </c>
      <c r="DH987">
        <f t="shared" si="466"/>
        <v>0</v>
      </c>
      <c r="DI987">
        <f t="shared" si="467"/>
        <v>0</v>
      </c>
      <c r="DJ987">
        <f t="shared" si="476"/>
        <v>0</v>
      </c>
      <c r="DK987">
        <v>0</v>
      </c>
      <c r="DL987" t="s">
        <v>3</v>
      </c>
      <c r="DM987">
        <v>0</v>
      </c>
      <c r="DN987" t="s">
        <v>3</v>
      </c>
      <c r="DO987">
        <v>0</v>
      </c>
    </row>
    <row r="988" spans="1:119" x14ac:dyDescent="0.25">
      <c r="A988">
        <f>ROW(Source!A393)</f>
        <v>393</v>
      </c>
      <c r="B988">
        <v>381997917</v>
      </c>
      <c r="C988">
        <v>382001288</v>
      </c>
      <c r="D988">
        <v>342751707</v>
      </c>
      <c r="E988">
        <v>1</v>
      </c>
      <c r="F988">
        <v>1</v>
      </c>
      <c r="G988">
        <v>1</v>
      </c>
      <c r="H988">
        <v>3</v>
      </c>
      <c r="I988" t="s">
        <v>1133</v>
      </c>
      <c r="J988" t="s">
        <v>1134</v>
      </c>
      <c r="K988" t="s">
        <v>1135</v>
      </c>
      <c r="L988">
        <v>1425</v>
      </c>
      <c r="N988">
        <v>1013</v>
      </c>
      <c r="O988" t="s">
        <v>1082</v>
      </c>
      <c r="P988" t="s">
        <v>1082</v>
      </c>
      <c r="Q988">
        <v>1</v>
      </c>
      <c r="W988">
        <v>0</v>
      </c>
      <c r="X988">
        <v>-1086610245</v>
      </c>
      <c r="Y988">
        <f t="shared" si="469"/>
        <v>0</v>
      </c>
      <c r="AA988">
        <v>56.24</v>
      </c>
      <c r="AB988">
        <v>0</v>
      </c>
      <c r="AC988">
        <v>0</v>
      </c>
      <c r="AD988">
        <v>0</v>
      </c>
      <c r="AE988">
        <v>47.26</v>
      </c>
      <c r="AF988">
        <v>0</v>
      </c>
      <c r="AG988">
        <v>0</v>
      </c>
      <c r="AH988">
        <v>0</v>
      </c>
      <c r="AI988">
        <v>1.19</v>
      </c>
      <c r="AJ988">
        <v>1</v>
      </c>
      <c r="AK988">
        <v>1</v>
      </c>
      <c r="AL988">
        <v>1</v>
      </c>
      <c r="AM988">
        <v>2</v>
      </c>
      <c r="AN988">
        <v>0</v>
      </c>
      <c r="AO988">
        <v>0</v>
      </c>
      <c r="AP988">
        <v>1</v>
      </c>
      <c r="AQ988">
        <v>1</v>
      </c>
      <c r="AR988">
        <v>0</v>
      </c>
      <c r="AS988" t="s">
        <v>3</v>
      </c>
      <c r="AT988">
        <v>0.44</v>
      </c>
      <c r="AU988" t="s">
        <v>14</v>
      </c>
      <c r="AV988">
        <v>0</v>
      </c>
      <c r="AW988">
        <v>2</v>
      </c>
      <c r="AX988">
        <v>382001322</v>
      </c>
      <c r="AY988">
        <v>1</v>
      </c>
      <c r="AZ988">
        <v>0</v>
      </c>
      <c r="BA988">
        <v>988</v>
      </c>
      <c r="BB988">
        <v>1</v>
      </c>
      <c r="BC988">
        <v>0</v>
      </c>
      <c r="BD988">
        <v>0</v>
      </c>
      <c r="BE988">
        <v>0</v>
      </c>
      <c r="BF988">
        <v>0</v>
      </c>
      <c r="BG988">
        <v>0</v>
      </c>
      <c r="BH988">
        <v>0</v>
      </c>
      <c r="BI988">
        <v>0</v>
      </c>
      <c r="BJ988">
        <v>20.7944</v>
      </c>
      <c r="BK988">
        <v>0</v>
      </c>
      <c r="BL988">
        <v>0</v>
      </c>
      <c r="BM988">
        <v>0</v>
      </c>
      <c r="BN988">
        <v>0</v>
      </c>
      <c r="BO988">
        <v>0</v>
      </c>
      <c r="BP988">
        <v>1</v>
      </c>
      <c r="BQ988">
        <v>0</v>
      </c>
      <c r="BR988">
        <v>0</v>
      </c>
      <c r="BS988">
        <v>0</v>
      </c>
      <c r="BT988">
        <v>0</v>
      </c>
      <c r="BU988">
        <v>0</v>
      </c>
      <c r="BV988">
        <v>0</v>
      </c>
      <c r="BW988">
        <v>0</v>
      </c>
      <c r="CV988">
        <v>0</v>
      </c>
      <c r="CW988">
        <v>0</v>
      </c>
      <c r="CX988">
        <f>ROUND(Y988*Source!I393,7)</f>
        <v>0</v>
      </c>
      <c r="CY988">
        <f t="shared" si="470"/>
        <v>56.24</v>
      </c>
      <c r="CZ988">
        <f t="shared" si="471"/>
        <v>47.26</v>
      </c>
      <c r="DA988">
        <f t="shared" si="472"/>
        <v>1.19</v>
      </c>
      <c r="DB988">
        <f t="shared" si="473"/>
        <v>0</v>
      </c>
      <c r="DC988">
        <f t="shared" si="474"/>
        <v>0</v>
      </c>
      <c r="DD988" t="s">
        <v>3</v>
      </c>
      <c r="DE988" t="s">
        <v>3</v>
      </c>
      <c r="DF988">
        <f t="shared" si="475"/>
        <v>0</v>
      </c>
      <c r="DG988">
        <f t="shared" si="468"/>
        <v>0</v>
      </c>
      <c r="DH988">
        <f t="shared" si="466"/>
        <v>0</v>
      </c>
      <c r="DI988">
        <f t="shared" si="467"/>
        <v>0</v>
      </c>
      <c r="DJ988">
        <f t="shared" si="476"/>
        <v>0</v>
      </c>
      <c r="DK988">
        <v>0</v>
      </c>
      <c r="DL988" t="s">
        <v>3</v>
      </c>
      <c r="DM988">
        <v>0</v>
      </c>
      <c r="DN988" t="s">
        <v>3</v>
      </c>
      <c r="DO988">
        <v>0</v>
      </c>
    </row>
    <row r="989" spans="1:119" x14ac:dyDescent="0.25">
      <c r="A989">
        <f>ROW(Source!A393)</f>
        <v>393</v>
      </c>
      <c r="B989">
        <v>381997917</v>
      </c>
      <c r="C989">
        <v>382001288</v>
      </c>
      <c r="D989">
        <v>342751716</v>
      </c>
      <c r="E989">
        <v>1</v>
      </c>
      <c r="F989">
        <v>1</v>
      </c>
      <c r="G989">
        <v>1</v>
      </c>
      <c r="H989">
        <v>3</v>
      </c>
      <c r="I989" t="s">
        <v>1136</v>
      </c>
      <c r="J989" t="s">
        <v>1137</v>
      </c>
      <c r="K989" t="s">
        <v>1138</v>
      </c>
      <c r="L989">
        <v>1407</v>
      </c>
      <c r="N989">
        <v>1013</v>
      </c>
      <c r="O989" t="s">
        <v>1139</v>
      </c>
      <c r="P989" t="s">
        <v>1139</v>
      </c>
      <c r="Q989">
        <v>1</v>
      </c>
      <c r="W989">
        <v>0</v>
      </c>
      <c r="X989">
        <v>1070744045</v>
      </c>
      <c r="Y989">
        <f t="shared" si="469"/>
        <v>0</v>
      </c>
      <c r="AA989">
        <v>7142</v>
      </c>
      <c r="AB989">
        <v>0</v>
      </c>
      <c r="AC989">
        <v>0</v>
      </c>
      <c r="AD989">
        <v>0</v>
      </c>
      <c r="AE989">
        <v>6052.54</v>
      </c>
      <c r="AF989">
        <v>0</v>
      </c>
      <c r="AG989">
        <v>0</v>
      </c>
      <c r="AH989">
        <v>0</v>
      </c>
      <c r="AI989">
        <v>1.18</v>
      </c>
      <c r="AJ989">
        <v>1</v>
      </c>
      <c r="AK989">
        <v>1</v>
      </c>
      <c r="AL989">
        <v>1</v>
      </c>
      <c r="AM989">
        <v>2</v>
      </c>
      <c r="AN989">
        <v>0</v>
      </c>
      <c r="AO989">
        <v>0</v>
      </c>
      <c r="AP989">
        <v>1</v>
      </c>
      <c r="AQ989">
        <v>1</v>
      </c>
      <c r="AR989">
        <v>0</v>
      </c>
      <c r="AS989" t="s">
        <v>3</v>
      </c>
      <c r="AT989">
        <v>2.1999999999999999E-2</v>
      </c>
      <c r="AU989" t="s">
        <v>14</v>
      </c>
      <c r="AV989">
        <v>0</v>
      </c>
      <c r="AW989">
        <v>2</v>
      </c>
      <c r="AX989">
        <v>382001323</v>
      </c>
      <c r="AY989">
        <v>1</v>
      </c>
      <c r="AZ989">
        <v>0</v>
      </c>
      <c r="BA989">
        <v>989</v>
      </c>
      <c r="BB989">
        <v>1</v>
      </c>
      <c r="BC989">
        <v>0</v>
      </c>
      <c r="BD989">
        <v>0</v>
      </c>
      <c r="BE989">
        <v>0</v>
      </c>
      <c r="BF989">
        <v>0</v>
      </c>
      <c r="BG989">
        <v>0</v>
      </c>
      <c r="BH989">
        <v>0</v>
      </c>
      <c r="BI989">
        <v>0</v>
      </c>
      <c r="BJ989">
        <v>133.15588</v>
      </c>
      <c r="BK989">
        <v>0</v>
      </c>
      <c r="BL989">
        <v>0</v>
      </c>
      <c r="BM989">
        <v>0</v>
      </c>
      <c r="BN989">
        <v>0</v>
      </c>
      <c r="BO989">
        <v>0</v>
      </c>
      <c r="BP989">
        <v>1</v>
      </c>
      <c r="BQ989">
        <v>0</v>
      </c>
      <c r="BR989">
        <v>0</v>
      </c>
      <c r="BS989">
        <v>0</v>
      </c>
      <c r="BT989">
        <v>0</v>
      </c>
      <c r="BU989">
        <v>0</v>
      </c>
      <c r="BV989">
        <v>0</v>
      </c>
      <c r="BW989">
        <v>0</v>
      </c>
      <c r="CV989">
        <v>0</v>
      </c>
      <c r="CW989">
        <v>0</v>
      </c>
      <c r="CX989">
        <f>ROUND(Y989*Source!I393,7)</f>
        <v>0</v>
      </c>
      <c r="CY989">
        <f t="shared" si="470"/>
        <v>7142</v>
      </c>
      <c r="CZ989">
        <f t="shared" si="471"/>
        <v>6052.54</v>
      </c>
      <c r="DA989">
        <f t="shared" si="472"/>
        <v>1.18</v>
      </c>
      <c r="DB989">
        <f t="shared" si="473"/>
        <v>0</v>
      </c>
      <c r="DC989">
        <f t="shared" si="474"/>
        <v>0</v>
      </c>
      <c r="DD989" t="s">
        <v>3</v>
      </c>
      <c r="DE989" t="s">
        <v>3</v>
      </c>
      <c r="DF989">
        <f t="shared" si="475"/>
        <v>0</v>
      </c>
      <c r="DG989">
        <f t="shared" si="468"/>
        <v>0</v>
      </c>
      <c r="DH989">
        <f t="shared" si="466"/>
        <v>0</v>
      </c>
      <c r="DI989">
        <f t="shared" si="467"/>
        <v>0</v>
      </c>
      <c r="DJ989">
        <f t="shared" si="476"/>
        <v>0</v>
      </c>
      <c r="DK989">
        <v>0</v>
      </c>
      <c r="DL989" t="s">
        <v>3</v>
      </c>
      <c r="DM989">
        <v>0</v>
      </c>
      <c r="DN989" t="s">
        <v>3</v>
      </c>
      <c r="DO989">
        <v>0</v>
      </c>
    </row>
    <row r="990" spans="1:119" x14ac:dyDescent="0.25">
      <c r="A990">
        <f>ROW(Source!A393)</f>
        <v>393</v>
      </c>
      <c r="B990">
        <v>381997917</v>
      </c>
      <c r="C990">
        <v>382001288</v>
      </c>
      <c r="D990">
        <v>342646017</v>
      </c>
      <c r="E990">
        <v>113</v>
      </c>
      <c r="F990">
        <v>1</v>
      </c>
      <c r="G990">
        <v>1</v>
      </c>
      <c r="H990">
        <v>3</v>
      </c>
      <c r="I990" t="s">
        <v>1042</v>
      </c>
      <c r="J990" t="s">
        <v>3</v>
      </c>
      <c r="K990" t="s">
        <v>1043</v>
      </c>
      <c r="L990">
        <v>3277935</v>
      </c>
      <c r="N990">
        <v>1013</v>
      </c>
      <c r="O990" t="s">
        <v>1044</v>
      </c>
      <c r="P990" t="s">
        <v>1044</v>
      </c>
      <c r="Q990">
        <v>1</v>
      </c>
      <c r="W990">
        <v>0</v>
      </c>
      <c r="X990">
        <v>274903907</v>
      </c>
      <c r="Y990">
        <f>AT990</f>
        <v>2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0</v>
      </c>
      <c r="AH990">
        <v>0</v>
      </c>
      <c r="AI990">
        <v>1</v>
      </c>
      <c r="AJ990">
        <v>1</v>
      </c>
      <c r="AK990">
        <v>1</v>
      </c>
      <c r="AL990">
        <v>1</v>
      </c>
      <c r="AM990">
        <v>-2</v>
      </c>
      <c r="AN990">
        <v>0</v>
      </c>
      <c r="AO990">
        <v>0</v>
      </c>
      <c r="AP990">
        <v>0</v>
      </c>
      <c r="AQ990">
        <v>1</v>
      </c>
      <c r="AR990">
        <v>0</v>
      </c>
      <c r="AS990" t="s">
        <v>3</v>
      </c>
      <c r="AT990">
        <v>2</v>
      </c>
      <c r="AU990" t="s">
        <v>3</v>
      </c>
      <c r="AV990">
        <v>0</v>
      </c>
      <c r="AW990">
        <v>2</v>
      </c>
      <c r="AX990">
        <v>382001324</v>
      </c>
      <c r="AY990">
        <v>1</v>
      </c>
      <c r="AZ990">
        <v>2048</v>
      </c>
      <c r="BA990">
        <v>990</v>
      </c>
      <c r="BB990">
        <v>1</v>
      </c>
      <c r="BC990">
        <v>0</v>
      </c>
      <c r="BD990">
        <v>0</v>
      </c>
      <c r="BE990">
        <v>0</v>
      </c>
      <c r="BF990">
        <v>0</v>
      </c>
      <c r="BG990">
        <v>0</v>
      </c>
      <c r="BH990">
        <v>0</v>
      </c>
      <c r="BI990">
        <v>0</v>
      </c>
      <c r="BJ990">
        <v>0</v>
      </c>
      <c r="BK990">
        <v>0</v>
      </c>
      <c r="BL990">
        <v>0</v>
      </c>
      <c r="BM990">
        <v>0</v>
      </c>
      <c r="BN990">
        <v>0</v>
      </c>
      <c r="BO990">
        <v>0</v>
      </c>
      <c r="BP990">
        <v>0</v>
      </c>
      <c r="BQ990">
        <v>0</v>
      </c>
      <c r="BR990">
        <v>0</v>
      </c>
      <c r="BS990">
        <v>0</v>
      </c>
      <c r="BT990">
        <v>0</v>
      </c>
      <c r="BU990">
        <v>0</v>
      </c>
      <c r="BV990">
        <v>0</v>
      </c>
      <c r="BW990">
        <v>0</v>
      </c>
      <c r="CV990">
        <v>0</v>
      </c>
      <c r="CW990">
        <v>0</v>
      </c>
      <c r="CX990">
        <f>ROUND(Y990*Source!I393,7)</f>
        <v>2</v>
      </c>
      <c r="CY990">
        <f t="shared" si="470"/>
        <v>0</v>
      </c>
      <c r="CZ990">
        <f t="shared" si="471"/>
        <v>0</v>
      </c>
      <c r="DA990">
        <f t="shared" si="472"/>
        <v>1</v>
      </c>
      <c r="DB990">
        <f>ROUND(ROUND(AT990*CZ990,2),6)</f>
        <v>0</v>
      </c>
      <c r="DC990">
        <f>ROUND(ROUND(AT990*AG990,2),6)</f>
        <v>0</v>
      </c>
      <c r="DD990" t="s">
        <v>3</v>
      </c>
      <c r="DE990" t="s">
        <v>3</v>
      </c>
      <c r="DF990">
        <f>ROUND(ROUND(AE990,2)*CX990,2)</f>
        <v>0</v>
      </c>
      <c r="DG990">
        <f t="shared" si="468"/>
        <v>0</v>
      </c>
      <c r="DH990">
        <f t="shared" si="466"/>
        <v>0</v>
      </c>
      <c r="DI990">
        <f t="shared" si="467"/>
        <v>0</v>
      </c>
      <c r="DJ990">
        <f t="shared" si="476"/>
        <v>0</v>
      </c>
      <c r="DK990">
        <v>0</v>
      </c>
      <c r="DL990" t="s">
        <v>3</v>
      </c>
      <c r="DM990">
        <v>0</v>
      </c>
      <c r="DN990" t="s">
        <v>3</v>
      </c>
      <c r="DO990">
        <v>0</v>
      </c>
    </row>
    <row r="991" spans="1:119" x14ac:dyDescent="0.25">
      <c r="A991">
        <f>ROW(Source!A394)</f>
        <v>394</v>
      </c>
      <c r="B991">
        <v>381997917</v>
      </c>
      <c r="C991">
        <v>382001325</v>
      </c>
      <c r="D991">
        <v>342640256</v>
      </c>
      <c r="E991">
        <v>113</v>
      </c>
      <c r="F991">
        <v>1</v>
      </c>
      <c r="G991">
        <v>1</v>
      </c>
      <c r="H991">
        <v>1</v>
      </c>
      <c r="I991" t="s">
        <v>1166</v>
      </c>
      <c r="J991" t="s">
        <v>3</v>
      </c>
      <c r="K991" t="s">
        <v>1167</v>
      </c>
      <c r="L991">
        <v>1191</v>
      </c>
      <c r="N991">
        <v>1013</v>
      </c>
      <c r="O991" t="s">
        <v>1034</v>
      </c>
      <c r="P991" t="s">
        <v>1034</v>
      </c>
      <c r="Q991">
        <v>1</v>
      </c>
      <c r="W991">
        <v>0</v>
      </c>
      <c r="X991">
        <v>73401693</v>
      </c>
      <c r="Y991">
        <f>(AT991*ROUND((0.3*0.86),7))</f>
        <v>12.9</v>
      </c>
      <c r="AA991">
        <v>0</v>
      </c>
      <c r="AB991">
        <v>0</v>
      </c>
      <c r="AC991">
        <v>0</v>
      </c>
      <c r="AD991">
        <v>687.23</v>
      </c>
      <c r="AE991">
        <v>0</v>
      </c>
      <c r="AF991">
        <v>0</v>
      </c>
      <c r="AG991">
        <v>0</v>
      </c>
      <c r="AH991">
        <v>687.23</v>
      </c>
      <c r="AI991">
        <v>1</v>
      </c>
      <c r="AJ991">
        <v>1</v>
      </c>
      <c r="AK991">
        <v>1</v>
      </c>
      <c r="AL991">
        <v>1</v>
      </c>
      <c r="AM991">
        <v>-2</v>
      </c>
      <c r="AN991">
        <v>0</v>
      </c>
      <c r="AO991">
        <v>0</v>
      </c>
      <c r="AP991">
        <v>1</v>
      </c>
      <c r="AQ991">
        <v>1</v>
      </c>
      <c r="AR991">
        <v>0</v>
      </c>
      <c r="AS991" t="s">
        <v>3</v>
      </c>
      <c r="AT991">
        <v>50</v>
      </c>
      <c r="AU991" t="s">
        <v>149</v>
      </c>
      <c r="AV991">
        <v>1</v>
      </c>
      <c r="AW991">
        <v>2</v>
      </c>
      <c r="AX991">
        <v>382001347</v>
      </c>
      <c r="AY991">
        <v>1</v>
      </c>
      <c r="AZ991">
        <v>0</v>
      </c>
      <c r="BA991">
        <v>991</v>
      </c>
      <c r="BB991">
        <v>1</v>
      </c>
      <c r="BC991">
        <v>0</v>
      </c>
      <c r="BD991">
        <v>0</v>
      </c>
      <c r="BE991">
        <v>0</v>
      </c>
      <c r="BF991">
        <v>0</v>
      </c>
      <c r="BG991">
        <v>0</v>
      </c>
      <c r="BH991">
        <v>0</v>
      </c>
      <c r="BI991">
        <v>0</v>
      </c>
      <c r="BJ991">
        <v>0</v>
      </c>
      <c r="BK991">
        <v>0</v>
      </c>
      <c r="BL991">
        <v>0</v>
      </c>
      <c r="BM991">
        <v>34361.5</v>
      </c>
      <c r="BN991">
        <v>50</v>
      </c>
      <c r="BO991">
        <v>0</v>
      </c>
      <c r="BP991">
        <v>1</v>
      </c>
      <c r="BQ991">
        <v>0</v>
      </c>
      <c r="BR991">
        <v>0</v>
      </c>
      <c r="BS991">
        <v>0</v>
      </c>
      <c r="BT991">
        <v>8865.2669999999998</v>
      </c>
      <c r="BU991">
        <v>12.9</v>
      </c>
      <c r="BV991">
        <v>0</v>
      </c>
      <c r="BW991">
        <v>1</v>
      </c>
      <c r="CU991">
        <f>ROUND(AT991*Source!I394*AH991*AL991,2)</f>
        <v>34361.5</v>
      </c>
      <c r="CV991">
        <f>ROUND(Y991*Source!I394,7)</f>
        <v>12.9</v>
      </c>
      <c r="CW991">
        <v>0</v>
      </c>
      <c r="CX991">
        <f>ROUND(Y991*Source!I394,7)</f>
        <v>12.9</v>
      </c>
      <c r="CY991">
        <f>AD991</f>
        <v>687.23</v>
      </c>
      <c r="CZ991">
        <f>AH991</f>
        <v>687.23</v>
      </c>
      <c r="DA991">
        <f>AL991</f>
        <v>1</v>
      </c>
      <c r="DB991">
        <f>ROUND((ROUND(AT991*CZ991,2)*ROUND((0.3*0.86),7)),6)</f>
        <v>8865.2669999999998</v>
      </c>
      <c r="DC991">
        <f>ROUND((ROUND(AT991*AG991,2)*ROUND((0.3*0.86),7)),6)</f>
        <v>0</v>
      </c>
      <c r="DD991" t="s">
        <v>3</v>
      </c>
      <c r="DE991" t="s">
        <v>3</v>
      </c>
      <c r="DF991">
        <f>ROUND(ROUND(AE991,2)*CX991,2)</f>
        <v>0</v>
      </c>
      <c r="DG991">
        <f t="shared" si="468"/>
        <v>0</v>
      </c>
      <c r="DH991">
        <f t="shared" si="466"/>
        <v>0</v>
      </c>
      <c r="DI991">
        <f t="shared" si="467"/>
        <v>8865.27</v>
      </c>
      <c r="DJ991">
        <f>DI991</f>
        <v>8865.27</v>
      </c>
      <c r="DK991">
        <v>1</v>
      </c>
      <c r="DL991" t="s">
        <v>3</v>
      </c>
      <c r="DM991">
        <v>0</v>
      </c>
      <c r="DN991" t="s">
        <v>3</v>
      </c>
      <c r="DO991">
        <v>0</v>
      </c>
    </row>
    <row r="992" spans="1:119" x14ac:dyDescent="0.25">
      <c r="A992">
        <f>ROW(Source!A394)</f>
        <v>394</v>
      </c>
      <c r="B992">
        <v>381997917</v>
      </c>
      <c r="C992">
        <v>382001325</v>
      </c>
      <c r="D992">
        <v>342640393</v>
      </c>
      <c r="E992">
        <v>113</v>
      </c>
      <c r="F992">
        <v>1</v>
      </c>
      <c r="G992">
        <v>1</v>
      </c>
      <c r="H992">
        <v>1</v>
      </c>
      <c r="I992" t="s">
        <v>1035</v>
      </c>
      <c r="J992" t="s">
        <v>3</v>
      </c>
      <c r="K992" t="s">
        <v>1036</v>
      </c>
      <c r="L992">
        <v>1191</v>
      </c>
      <c r="N992">
        <v>1013</v>
      </c>
      <c r="O992" t="s">
        <v>1034</v>
      </c>
      <c r="P992" t="s">
        <v>1034</v>
      </c>
      <c r="Q992">
        <v>1</v>
      </c>
      <c r="W992">
        <v>0</v>
      </c>
      <c r="X992">
        <v>-1417349443</v>
      </c>
      <c r="Y992">
        <f>(AT992*ROUND((0.3*0.86),7))</f>
        <v>1.6408800000000001</v>
      </c>
      <c r="AA992">
        <v>0</v>
      </c>
      <c r="AB992">
        <v>0</v>
      </c>
      <c r="AC992">
        <v>0</v>
      </c>
      <c r="AD992">
        <v>0</v>
      </c>
      <c r="AE992">
        <v>0</v>
      </c>
      <c r="AF992">
        <v>0</v>
      </c>
      <c r="AG992">
        <v>0</v>
      </c>
      <c r="AH992">
        <v>0</v>
      </c>
      <c r="AI992">
        <v>1</v>
      </c>
      <c r="AJ992">
        <v>1</v>
      </c>
      <c r="AK992">
        <v>1</v>
      </c>
      <c r="AL992">
        <v>1</v>
      </c>
      <c r="AM992">
        <v>-2</v>
      </c>
      <c r="AN992">
        <v>0</v>
      </c>
      <c r="AO992">
        <v>0</v>
      </c>
      <c r="AP992">
        <v>1</v>
      </c>
      <c r="AQ992">
        <v>1</v>
      </c>
      <c r="AR992">
        <v>0</v>
      </c>
      <c r="AS992" t="s">
        <v>3</v>
      </c>
      <c r="AT992">
        <v>6.36</v>
      </c>
      <c r="AU992" t="s">
        <v>149</v>
      </c>
      <c r="AV992">
        <v>2</v>
      </c>
      <c r="AW992">
        <v>2</v>
      </c>
      <c r="AX992">
        <v>382001348</v>
      </c>
      <c r="AY992">
        <v>1</v>
      </c>
      <c r="AZ992">
        <v>0</v>
      </c>
      <c r="BA992">
        <v>992</v>
      </c>
      <c r="BB992">
        <v>1</v>
      </c>
      <c r="BC992">
        <v>0</v>
      </c>
      <c r="BD992">
        <v>0</v>
      </c>
      <c r="BE992">
        <v>0</v>
      </c>
      <c r="BF992">
        <v>0</v>
      </c>
      <c r="BG992">
        <v>0</v>
      </c>
      <c r="BH992">
        <v>0</v>
      </c>
      <c r="BI992">
        <v>0</v>
      </c>
      <c r="BJ992">
        <v>0</v>
      </c>
      <c r="BK992">
        <v>0</v>
      </c>
      <c r="BL992">
        <v>0</v>
      </c>
      <c r="BM992">
        <v>0</v>
      </c>
      <c r="BN992">
        <v>0</v>
      </c>
      <c r="BO992">
        <v>0</v>
      </c>
      <c r="BP992">
        <v>0</v>
      </c>
      <c r="BQ992">
        <v>0</v>
      </c>
      <c r="BR992">
        <v>0</v>
      </c>
      <c r="BS992">
        <v>0</v>
      </c>
      <c r="BT992">
        <v>0</v>
      </c>
      <c r="BU992">
        <v>0</v>
      </c>
      <c r="BV992">
        <v>0</v>
      </c>
      <c r="BW992">
        <v>0</v>
      </c>
      <c r="CV992">
        <v>0</v>
      </c>
      <c r="CW992">
        <v>0</v>
      </c>
      <c r="CX992">
        <f>ROUND(Y992*Source!I394,7)</f>
        <v>1.6408799999999999</v>
      </c>
      <c r="CY992">
        <f>AD992</f>
        <v>0</v>
      </c>
      <c r="CZ992">
        <f>AH992</f>
        <v>0</v>
      </c>
      <c r="DA992">
        <f>AL992</f>
        <v>1</v>
      </c>
      <c r="DB992">
        <f>ROUND((ROUND(AT992*CZ992,2)*ROUND((0.3*0.86),7)),6)</f>
        <v>0</v>
      </c>
      <c r="DC992">
        <f>ROUND((ROUND(AT992*AG992,2)*ROUND((0.3*0.86),7)),6)</f>
        <v>0</v>
      </c>
      <c r="DD992" t="s">
        <v>3</v>
      </c>
      <c r="DE992" t="s">
        <v>3</v>
      </c>
      <c r="DF992">
        <f>ROUND(ROUND(AE992,2)*CX992,2)</f>
        <v>0</v>
      </c>
      <c r="DG992">
        <f t="shared" si="468"/>
        <v>0</v>
      </c>
      <c r="DH992">
        <f t="shared" si="466"/>
        <v>0</v>
      </c>
      <c r="DI992">
        <f t="shared" si="467"/>
        <v>0</v>
      </c>
      <c r="DJ992">
        <f>DI992</f>
        <v>0</v>
      </c>
      <c r="DK992">
        <v>0</v>
      </c>
      <c r="DL992" t="s">
        <v>3</v>
      </c>
      <c r="DM992">
        <v>0</v>
      </c>
      <c r="DN992" t="s">
        <v>3</v>
      </c>
      <c r="DO992">
        <v>0</v>
      </c>
    </row>
    <row r="993" spans="1:119" x14ac:dyDescent="0.25">
      <c r="A993">
        <f>ROW(Source!A394)</f>
        <v>394</v>
      </c>
      <c r="B993">
        <v>381997917</v>
      </c>
      <c r="C993">
        <v>382001325</v>
      </c>
      <c r="D993">
        <v>342765492</v>
      </c>
      <c r="E993">
        <v>1</v>
      </c>
      <c r="F993">
        <v>1</v>
      </c>
      <c r="G993">
        <v>1</v>
      </c>
      <c r="H993">
        <v>2</v>
      </c>
      <c r="I993" t="s">
        <v>1056</v>
      </c>
      <c r="J993" t="s">
        <v>1057</v>
      </c>
      <c r="K993" t="s">
        <v>1058</v>
      </c>
      <c r="L993">
        <v>1368</v>
      </c>
      <c r="N993">
        <v>1011</v>
      </c>
      <c r="O993" t="s">
        <v>1040</v>
      </c>
      <c r="P993" t="s">
        <v>1040</v>
      </c>
      <c r="Q993">
        <v>1</v>
      </c>
      <c r="W993">
        <v>0</v>
      </c>
      <c r="X993">
        <v>-417672217</v>
      </c>
      <c r="Y993">
        <f>(AT993*ROUND((0.3*0.86),7))</f>
        <v>0.47214</v>
      </c>
      <c r="AA993">
        <v>0</v>
      </c>
      <c r="AB993">
        <v>1164.75</v>
      </c>
      <c r="AC993">
        <v>687.23</v>
      </c>
      <c r="AD993">
        <v>0</v>
      </c>
      <c r="AE993">
        <v>0</v>
      </c>
      <c r="AF993">
        <v>995.51</v>
      </c>
      <c r="AG993">
        <v>687.23</v>
      </c>
      <c r="AH993">
        <v>0</v>
      </c>
      <c r="AI993">
        <v>1</v>
      </c>
      <c r="AJ993">
        <v>1.17</v>
      </c>
      <c r="AK993">
        <v>1</v>
      </c>
      <c r="AL993">
        <v>1</v>
      </c>
      <c r="AM993">
        <v>2</v>
      </c>
      <c r="AN993">
        <v>0</v>
      </c>
      <c r="AO993">
        <v>0</v>
      </c>
      <c r="AP993">
        <v>1</v>
      </c>
      <c r="AQ993">
        <v>1</v>
      </c>
      <c r="AR993">
        <v>0</v>
      </c>
      <c r="AS993" t="s">
        <v>3</v>
      </c>
      <c r="AT993">
        <v>1.83</v>
      </c>
      <c r="AU993" t="s">
        <v>149</v>
      </c>
      <c r="AV993">
        <v>1</v>
      </c>
      <c r="AW993">
        <v>2</v>
      </c>
      <c r="AX993">
        <v>382001349</v>
      </c>
      <c r="AY993">
        <v>1</v>
      </c>
      <c r="AZ993">
        <v>0</v>
      </c>
      <c r="BA993">
        <v>993</v>
      </c>
      <c r="BB993">
        <v>1</v>
      </c>
      <c r="BC993">
        <v>0</v>
      </c>
      <c r="BD993">
        <v>0</v>
      </c>
      <c r="BE993">
        <v>0</v>
      </c>
      <c r="BF993">
        <v>0</v>
      </c>
      <c r="BG993">
        <v>0</v>
      </c>
      <c r="BH993">
        <v>0</v>
      </c>
      <c r="BI993">
        <v>0</v>
      </c>
      <c r="BJ993">
        <v>0</v>
      </c>
      <c r="BK993">
        <v>1821.7833000000001</v>
      </c>
      <c r="BL993">
        <v>1257.6309000000001</v>
      </c>
      <c r="BM993">
        <v>0</v>
      </c>
      <c r="BN993">
        <v>0</v>
      </c>
      <c r="BO993">
        <v>1.83</v>
      </c>
      <c r="BP993">
        <v>1</v>
      </c>
      <c r="BQ993">
        <v>0</v>
      </c>
      <c r="BR993">
        <v>470.02009140000001</v>
      </c>
      <c r="BS993">
        <v>324.46877219999999</v>
      </c>
      <c r="BT993">
        <v>0</v>
      </c>
      <c r="BU993">
        <v>0</v>
      </c>
      <c r="BV993">
        <v>0.47214</v>
      </c>
      <c r="BW993">
        <v>1</v>
      </c>
      <c r="CV993">
        <v>0</v>
      </c>
      <c r="CW993">
        <f>ROUND(Y993*Source!I394*DO993,7)</f>
        <v>0.47214</v>
      </c>
      <c r="CX993">
        <f>ROUND(Y993*Source!I394,7)</f>
        <v>0.47214</v>
      </c>
      <c r="CY993">
        <f>AB993</f>
        <v>1164.75</v>
      </c>
      <c r="CZ993">
        <f>AF993</f>
        <v>995.51</v>
      </c>
      <c r="DA993">
        <f>AJ993</f>
        <v>1.17</v>
      </c>
      <c r="DB993">
        <f>ROUND((ROUND(AT993*CZ993,2)*ROUND((0.3*0.86),7)),6)</f>
        <v>470.01924000000002</v>
      </c>
      <c r="DC993">
        <f>ROUND((ROUND(AT993*AG993,2)*ROUND((0.3*0.86),7)),6)</f>
        <v>324.46854000000002</v>
      </c>
      <c r="DD993" t="s">
        <v>3</v>
      </c>
      <c r="DE993" t="s">
        <v>3</v>
      </c>
      <c r="DF993">
        <f>ROUND(ROUND(AE993,2)*CX993,2)</f>
        <v>0</v>
      </c>
      <c r="DG993">
        <f>ROUND(ROUND(AF993*AJ993,2)*CX993,2)</f>
        <v>549.92999999999995</v>
      </c>
      <c r="DH993">
        <f t="shared" si="466"/>
        <v>324.47000000000003</v>
      </c>
      <c r="DI993">
        <f t="shared" si="467"/>
        <v>0</v>
      </c>
      <c r="DJ993">
        <f>DG993+DH993</f>
        <v>874.4</v>
      </c>
      <c r="DK993">
        <v>0</v>
      </c>
      <c r="DL993" t="s">
        <v>1041</v>
      </c>
      <c r="DM993">
        <v>5</v>
      </c>
      <c r="DN993" t="s">
        <v>1034</v>
      </c>
      <c r="DO993">
        <v>1</v>
      </c>
    </row>
    <row r="994" spans="1:119" x14ac:dyDescent="0.25">
      <c r="A994">
        <f>ROW(Source!A394)</f>
        <v>394</v>
      </c>
      <c r="B994">
        <v>381997917</v>
      </c>
      <c r="C994">
        <v>382001325</v>
      </c>
      <c r="D994">
        <v>342765498</v>
      </c>
      <c r="E994">
        <v>1</v>
      </c>
      <c r="F994">
        <v>1</v>
      </c>
      <c r="G994">
        <v>1</v>
      </c>
      <c r="H994">
        <v>2</v>
      </c>
      <c r="I994" t="s">
        <v>1037</v>
      </c>
      <c r="J994" t="s">
        <v>1038</v>
      </c>
      <c r="K994" t="s">
        <v>1039</v>
      </c>
      <c r="L994">
        <v>1368</v>
      </c>
      <c r="N994">
        <v>1011</v>
      </c>
      <c r="O994" t="s">
        <v>1040</v>
      </c>
      <c r="P994" t="s">
        <v>1040</v>
      </c>
      <c r="Q994">
        <v>1</v>
      </c>
      <c r="W994">
        <v>0</v>
      </c>
      <c r="X994">
        <v>-1239177511</v>
      </c>
      <c r="Y994">
        <f>(AT994*ROUND((0.3*0.86),7))</f>
        <v>1.1687400000000001</v>
      </c>
      <c r="AA994">
        <v>0</v>
      </c>
      <c r="AB994">
        <v>1328.8</v>
      </c>
      <c r="AC994">
        <v>687.23</v>
      </c>
      <c r="AD994">
        <v>0</v>
      </c>
      <c r="AE994">
        <v>0</v>
      </c>
      <c r="AF994">
        <v>1328.8</v>
      </c>
      <c r="AG994">
        <v>687.23</v>
      </c>
      <c r="AH994">
        <v>0</v>
      </c>
      <c r="AI994">
        <v>1</v>
      </c>
      <c r="AJ994">
        <v>1</v>
      </c>
      <c r="AK994">
        <v>1</v>
      </c>
      <c r="AL994">
        <v>1</v>
      </c>
      <c r="AM994">
        <v>-2</v>
      </c>
      <c r="AN994">
        <v>0</v>
      </c>
      <c r="AO994">
        <v>0</v>
      </c>
      <c r="AP994">
        <v>1</v>
      </c>
      <c r="AQ994">
        <v>1</v>
      </c>
      <c r="AR994">
        <v>0</v>
      </c>
      <c r="AS994" t="s">
        <v>3</v>
      </c>
      <c r="AT994">
        <v>4.53</v>
      </c>
      <c r="AU994" t="s">
        <v>149</v>
      </c>
      <c r="AV994">
        <v>1</v>
      </c>
      <c r="AW994">
        <v>2</v>
      </c>
      <c r="AX994">
        <v>382001350</v>
      </c>
      <c r="AY994">
        <v>1</v>
      </c>
      <c r="AZ994">
        <v>0</v>
      </c>
      <c r="BA994">
        <v>994</v>
      </c>
      <c r="BB994">
        <v>1</v>
      </c>
      <c r="BC994">
        <v>0</v>
      </c>
      <c r="BD994">
        <v>0</v>
      </c>
      <c r="BE994">
        <v>0</v>
      </c>
      <c r="BF994">
        <v>0</v>
      </c>
      <c r="BG994">
        <v>0</v>
      </c>
      <c r="BH994">
        <v>0</v>
      </c>
      <c r="BI994">
        <v>0</v>
      </c>
      <c r="BJ994">
        <v>0</v>
      </c>
      <c r="BK994">
        <v>6019.4639999999999</v>
      </c>
      <c r="BL994">
        <v>3113.1519000000003</v>
      </c>
      <c r="BM994">
        <v>0</v>
      </c>
      <c r="BN994">
        <v>0</v>
      </c>
      <c r="BO994">
        <v>4.53</v>
      </c>
      <c r="BP994">
        <v>1</v>
      </c>
      <c r="BQ994">
        <v>0</v>
      </c>
      <c r="BR994">
        <v>1553.0217119999998</v>
      </c>
      <c r="BS994">
        <v>803.19319019999989</v>
      </c>
      <c r="BT994">
        <v>0</v>
      </c>
      <c r="BU994">
        <v>0</v>
      </c>
      <c r="BV994">
        <v>1.1687399999999999</v>
      </c>
      <c r="BW994">
        <v>1</v>
      </c>
      <c r="CV994">
        <v>0</v>
      </c>
      <c r="CW994">
        <f>ROUND(Y994*Source!I394*DO994,7)</f>
        <v>1.1687399999999999</v>
      </c>
      <c r="CX994">
        <f>ROUND(Y994*Source!I394,7)</f>
        <v>1.1687399999999999</v>
      </c>
      <c r="CY994">
        <f>AB994</f>
        <v>1328.8</v>
      </c>
      <c r="CZ994">
        <f>AF994</f>
        <v>1328.8</v>
      </c>
      <c r="DA994">
        <f>AJ994</f>
        <v>1</v>
      </c>
      <c r="DB994">
        <f>ROUND((ROUND(AT994*CZ994,2)*ROUND((0.3*0.86),7)),6)</f>
        <v>1553.0206800000001</v>
      </c>
      <c r="DC994">
        <f>ROUND((ROUND(AT994*AG994,2)*ROUND((0.3*0.86),7)),6)</f>
        <v>803.19269999999995</v>
      </c>
      <c r="DD994" t="s">
        <v>3</v>
      </c>
      <c r="DE994" t="s">
        <v>3</v>
      </c>
      <c r="DF994">
        <f>ROUND(ROUND(AE994,2)*CX994,2)</f>
        <v>0</v>
      </c>
      <c r="DG994">
        <f t="shared" ref="DG994:DG1013" si="477">ROUND(ROUND(AF994,2)*CX994,2)</f>
        <v>1553.02</v>
      </c>
      <c r="DH994">
        <f t="shared" si="466"/>
        <v>803.19</v>
      </c>
      <c r="DI994">
        <f t="shared" si="467"/>
        <v>0</v>
      </c>
      <c r="DJ994">
        <f>DG994+DH994</f>
        <v>2356.21</v>
      </c>
      <c r="DK994">
        <v>1</v>
      </c>
      <c r="DL994" t="s">
        <v>1041</v>
      </c>
      <c r="DM994">
        <v>5</v>
      </c>
      <c r="DN994" t="s">
        <v>1034</v>
      </c>
      <c r="DO994">
        <v>1</v>
      </c>
    </row>
    <row r="995" spans="1:119" x14ac:dyDescent="0.25">
      <c r="A995">
        <f>ROW(Source!A394)</f>
        <v>394</v>
      </c>
      <c r="B995">
        <v>381997917</v>
      </c>
      <c r="C995">
        <v>382001325</v>
      </c>
      <c r="D995">
        <v>342713884</v>
      </c>
      <c r="E995">
        <v>1</v>
      </c>
      <c r="F995">
        <v>1</v>
      </c>
      <c r="G995">
        <v>1</v>
      </c>
      <c r="H995">
        <v>3</v>
      </c>
      <c r="I995" t="s">
        <v>1112</v>
      </c>
      <c r="J995" t="s">
        <v>1113</v>
      </c>
      <c r="K995" t="s">
        <v>1114</v>
      </c>
      <c r="L995">
        <v>1348</v>
      </c>
      <c r="N995">
        <v>1009</v>
      </c>
      <c r="O995" t="s">
        <v>846</v>
      </c>
      <c r="P995" t="s">
        <v>846</v>
      </c>
      <c r="Q995">
        <v>1000</v>
      </c>
      <c r="W995">
        <v>0</v>
      </c>
      <c r="X995">
        <v>-511979560</v>
      </c>
      <c r="Y995">
        <f t="shared" ref="Y995:Y1010" si="478">(AT995*ROUND(0,7))</f>
        <v>0</v>
      </c>
      <c r="AA995">
        <v>27069.53</v>
      </c>
      <c r="AB995">
        <v>0</v>
      </c>
      <c r="AC995">
        <v>0</v>
      </c>
      <c r="AD995">
        <v>0</v>
      </c>
      <c r="AE995">
        <v>23335.8</v>
      </c>
      <c r="AF995">
        <v>0</v>
      </c>
      <c r="AG995">
        <v>0</v>
      </c>
      <c r="AH995">
        <v>0</v>
      </c>
      <c r="AI995">
        <v>1.1599999999999999</v>
      </c>
      <c r="AJ995">
        <v>1</v>
      </c>
      <c r="AK995">
        <v>1</v>
      </c>
      <c r="AL995">
        <v>1</v>
      </c>
      <c r="AM995">
        <v>2</v>
      </c>
      <c r="AN995">
        <v>0</v>
      </c>
      <c r="AO995">
        <v>0</v>
      </c>
      <c r="AP995">
        <v>1</v>
      </c>
      <c r="AQ995">
        <v>1</v>
      </c>
      <c r="AR995">
        <v>0</v>
      </c>
      <c r="AS995" t="s">
        <v>3</v>
      </c>
      <c r="AT995">
        <v>4.4999999999999997E-3</v>
      </c>
      <c r="AU995" t="s">
        <v>148</v>
      </c>
      <c r="AV995">
        <v>0</v>
      </c>
      <c r="AW995">
        <v>2</v>
      </c>
      <c r="AX995">
        <v>382001351</v>
      </c>
      <c r="AY995">
        <v>1</v>
      </c>
      <c r="AZ995">
        <v>0</v>
      </c>
      <c r="BA995">
        <v>995</v>
      </c>
      <c r="BB995">
        <v>1</v>
      </c>
      <c r="BC995">
        <v>0</v>
      </c>
      <c r="BD995">
        <v>0</v>
      </c>
      <c r="BE995">
        <v>0</v>
      </c>
      <c r="BF995">
        <v>0</v>
      </c>
      <c r="BG995">
        <v>0</v>
      </c>
      <c r="BH995">
        <v>0</v>
      </c>
      <c r="BI995">
        <v>0</v>
      </c>
      <c r="BJ995">
        <v>105.01109999999998</v>
      </c>
      <c r="BK995">
        <v>0</v>
      </c>
      <c r="BL995">
        <v>0</v>
      </c>
      <c r="BM995">
        <v>0</v>
      </c>
      <c r="BN995">
        <v>0</v>
      </c>
      <c r="BO995">
        <v>0</v>
      </c>
      <c r="BP995">
        <v>1</v>
      </c>
      <c r="BQ995">
        <v>0</v>
      </c>
      <c r="BR995">
        <v>0</v>
      </c>
      <c r="BS995">
        <v>0</v>
      </c>
      <c r="BT995">
        <v>0</v>
      </c>
      <c r="BU995">
        <v>0</v>
      </c>
      <c r="BV995">
        <v>0</v>
      </c>
      <c r="BW995">
        <v>0</v>
      </c>
      <c r="CV995">
        <v>0</v>
      </c>
      <c r="CW995">
        <v>0</v>
      </c>
      <c r="CX995">
        <f>ROUND(Y995*Source!I394,7)</f>
        <v>0</v>
      </c>
      <c r="CY995">
        <f t="shared" ref="CY995:CY1011" si="479">AA995</f>
        <v>27069.53</v>
      </c>
      <c r="CZ995">
        <f t="shared" ref="CZ995:CZ1011" si="480">AE995</f>
        <v>23335.8</v>
      </c>
      <c r="DA995">
        <f t="shared" ref="DA995:DA1011" si="481">AI995</f>
        <v>1.1599999999999999</v>
      </c>
      <c r="DB995">
        <f t="shared" ref="DB995:DB1010" si="482">ROUND((ROUND(AT995*CZ995,2)*ROUND(0,7)),6)</f>
        <v>0</v>
      </c>
      <c r="DC995">
        <f t="shared" ref="DC995:DC1010" si="483">ROUND((ROUND(AT995*AG995,2)*ROUND(0,7)),6)</f>
        <v>0</v>
      </c>
      <c r="DD995" t="s">
        <v>3</v>
      </c>
      <c r="DE995" t="s">
        <v>3</v>
      </c>
      <c r="DF995">
        <f t="shared" ref="DF995:DF1010" si="484">ROUND(ROUND(AE995*AI995,2)*CX995,2)</f>
        <v>0</v>
      </c>
      <c r="DG995">
        <f t="shared" si="477"/>
        <v>0</v>
      </c>
      <c r="DH995">
        <f t="shared" si="466"/>
        <v>0</v>
      </c>
      <c r="DI995">
        <f t="shared" si="467"/>
        <v>0</v>
      </c>
      <c r="DJ995">
        <f t="shared" ref="DJ995:DJ1011" si="485">DF995</f>
        <v>0</v>
      </c>
      <c r="DK995">
        <v>0</v>
      </c>
      <c r="DL995" t="s">
        <v>3</v>
      </c>
      <c r="DM995">
        <v>0</v>
      </c>
      <c r="DN995" t="s">
        <v>3</v>
      </c>
      <c r="DO995">
        <v>0</v>
      </c>
    </row>
    <row r="996" spans="1:119" x14ac:dyDescent="0.25">
      <c r="A996">
        <f>ROW(Source!A394)</f>
        <v>394</v>
      </c>
      <c r="B996">
        <v>381997917</v>
      </c>
      <c r="C996">
        <v>382001325</v>
      </c>
      <c r="D996">
        <v>342713938</v>
      </c>
      <c r="E996">
        <v>1</v>
      </c>
      <c r="F996">
        <v>1</v>
      </c>
      <c r="G996">
        <v>1</v>
      </c>
      <c r="H996">
        <v>3</v>
      </c>
      <c r="I996" t="s">
        <v>1049</v>
      </c>
      <c r="J996" t="s">
        <v>1050</v>
      </c>
      <c r="K996" t="s">
        <v>1051</v>
      </c>
      <c r="L996">
        <v>1348</v>
      </c>
      <c r="N996">
        <v>1009</v>
      </c>
      <c r="O996" t="s">
        <v>846</v>
      </c>
      <c r="P996" t="s">
        <v>846</v>
      </c>
      <c r="Q996">
        <v>1000</v>
      </c>
      <c r="W996">
        <v>0</v>
      </c>
      <c r="X996">
        <v>1693858356</v>
      </c>
      <c r="Y996">
        <f t="shared" si="478"/>
        <v>0</v>
      </c>
      <c r="AA996">
        <v>130422.57</v>
      </c>
      <c r="AB996">
        <v>0</v>
      </c>
      <c r="AC996">
        <v>0</v>
      </c>
      <c r="AD996">
        <v>0</v>
      </c>
      <c r="AE996">
        <v>116448.72</v>
      </c>
      <c r="AF996">
        <v>0</v>
      </c>
      <c r="AG996">
        <v>0</v>
      </c>
      <c r="AH996">
        <v>0</v>
      </c>
      <c r="AI996">
        <v>1.1200000000000001</v>
      </c>
      <c r="AJ996">
        <v>1</v>
      </c>
      <c r="AK996">
        <v>1</v>
      </c>
      <c r="AL996">
        <v>1</v>
      </c>
      <c r="AM996">
        <v>2</v>
      </c>
      <c r="AN996">
        <v>0</v>
      </c>
      <c r="AO996">
        <v>0</v>
      </c>
      <c r="AP996">
        <v>1</v>
      </c>
      <c r="AQ996">
        <v>1</v>
      </c>
      <c r="AR996">
        <v>0</v>
      </c>
      <c r="AS996" t="s">
        <v>3</v>
      </c>
      <c r="AT996">
        <v>4.4000000000000003E-3</v>
      </c>
      <c r="AU996" t="s">
        <v>148</v>
      </c>
      <c r="AV996">
        <v>0</v>
      </c>
      <c r="AW996">
        <v>2</v>
      </c>
      <c r="AX996">
        <v>382001352</v>
      </c>
      <c r="AY996">
        <v>1</v>
      </c>
      <c r="AZ996">
        <v>0</v>
      </c>
      <c r="BA996">
        <v>996</v>
      </c>
      <c r="BB996">
        <v>1</v>
      </c>
      <c r="BC996">
        <v>0</v>
      </c>
      <c r="BD996">
        <v>0</v>
      </c>
      <c r="BE996">
        <v>0</v>
      </c>
      <c r="BF996">
        <v>0</v>
      </c>
      <c r="BG996">
        <v>0</v>
      </c>
      <c r="BH996">
        <v>0</v>
      </c>
      <c r="BI996">
        <v>0</v>
      </c>
      <c r="BJ996">
        <v>512.374368</v>
      </c>
      <c r="BK996">
        <v>0</v>
      </c>
      <c r="BL996">
        <v>0</v>
      </c>
      <c r="BM996">
        <v>0</v>
      </c>
      <c r="BN996">
        <v>0</v>
      </c>
      <c r="BO996">
        <v>0</v>
      </c>
      <c r="BP996">
        <v>1</v>
      </c>
      <c r="BQ996">
        <v>0</v>
      </c>
      <c r="BR996">
        <v>0</v>
      </c>
      <c r="BS996">
        <v>0</v>
      </c>
      <c r="BT996">
        <v>0</v>
      </c>
      <c r="BU996">
        <v>0</v>
      </c>
      <c r="BV996">
        <v>0</v>
      </c>
      <c r="BW996">
        <v>0</v>
      </c>
      <c r="CV996">
        <v>0</v>
      </c>
      <c r="CW996">
        <v>0</v>
      </c>
      <c r="CX996">
        <f>ROUND(Y996*Source!I394,7)</f>
        <v>0</v>
      </c>
      <c r="CY996">
        <f t="shared" si="479"/>
        <v>130422.57</v>
      </c>
      <c r="CZ996">
        <f t="shared" si="480"/>
        <v>116448.72</v>
      </c>
      <c r="DA996">
        <f t="shared" si="481"/>
        <v>1.1200000000000001</v>
      </c>
      <c r="DB996">
        <f t="shared" si="482"/>
        <v>0</v>
      </c>
      <c r="DC996">
        <f t="shared" si="483"/>
        <v>0</v>
      </c>
      <c r="DD996" t="s">
        <v>3</v>
      </c>
      <c r="DE996" t="s">
        <v>3</v>
      </c>
      <c r="DF996">
        <f t="shared" si="484"/>
        <v>0</v>
      </c>
      <c r="DG996">
        <f t="shared" si="477"/>
        <v>0</v>
      </c>
      <c r="DH996">
        <f t="shared" si="466"/>
        <v>0</v>
      </c>
      <c r="DI996">
        <f t="shared" si="467"/>
        <v>0</v>
      </c>
      <c r="DJ996">
        <f t="shared" si="485"/>
        <v>0</v>
      </c>
      <c r="DK996">
        <v>0</v>
      </c>
      <c r="DL996" t="s">
        <v>3</v>
      </c>
      <c r="DM996">
        <v>0</v>
      </c>
      <c r="DN996" t="s">
        <v>3</v>
      </c>
      <c r="DO996">
        <v>0</v>
      </c>
    </row>
    <row r="997" spans="1:119" x14ac:dyDescent="0.25">
      <c r="A997">
        <f>ROW(Source!A394)</f>
        <v>394</v>
      </c>
      <c r="B997">
        <v>381997917</v>
      </c>
      <c r="C997">
        <v>382001325</v>
      </c>
      <c r="D997">
        <v>342714150</v>
      </c>
      <c r="E997">
        <v>1</v>
      </c>
      <c r="F997">
        <v>1</v>
      </c>
      <c r="G997">
        <v>1</v>
      </c>
      <c r="H997">
        <v>3</v>
      </c>
      <c r="I997" t="s">
        <v>1115</v>
      </c>
      <c r="J997" t="s">
        <v>1116</v>
      </c>
      <c r="K997" t="s">
        <v>1117</v>
      </c>
      <c r="L997">
        <v>1346</v>
      </c>
      <c r="N997">
        <v>1009</v>
      </c>
      <c r="O997" t="s">
        <v>1055</v>
      </c>
      <c r="P997" t="s">
        <v>1055</v>
      </c>
      <c r="Q997">
        <v>1</v>
      </c>
      <c r="W997">
        <v>0</v>
      </c>
      <c r="X997">
        <v>547813963</v>
      </c>
      <c r="Y997">
        <f t="shared" si="478"/>
        <v>0</v>
      </c>
      <c r="AA997">
        <v>372.24</v>
      </c>
      <c r="AB997">
        <v>0</v>
      </c>
      <c r="AC997">
        <v>0</v>
      </c>
      <c r="AD997">
        <v>0</v>
      </c>
      <c r="AE997">
        <v>284.14999999999998</v>
      </c>
      <c r="AF997">
        <v>0</v>
      </c>
      <c r="AG997">
        <v>0</v>
      </c>
      <c r="AH997">
        <v>0</v>
      </c>
      <c r="AI997">
        <v>1.31</v>
      </c>
      <c r="AJ997">
        <v>1</v>
      </c>
      <c r="AK997">
        <v>1</v>
      </c>
      <c r="AL997">
        <v>1</v>
      </c>
      <c r="AM997">
        <v>2</v>
      </c>
      <c r="AN997">
        <v>0</v>
      </c>
      <c r="AO997">
        <v>0</v>
      </c>
      <c r="AP997">
        <v>1</v>
      </c>
      <c r="AQ997">
        <v>1</v>
      </c>
      <c r="AR997">
        <v>0</v>
      </c>
      <c r="AS997" t="s">
        <v>3</v>
      </c>
      <c r="AT997">
        <v>4.4000000000000003E-3</v>
      </c>
      <c r="AU997" t="s">
        <v>148</v>
      </c>
      <c r="AV997">
        <v>0</v>
      </c>
      <c r="AW997">
        <v>2</v>
      </c>
      <c r="AX997">
        <v>382001353</v>
      </c>
      <c r="AY997">
        <v>1</v>
      </c>
      <c r="AZ997">
        <v>0</v>
      </c>
      <c r="BA997">
        <v>997</v>
      </c>
      <c r="BB997">
        <v>1</v>
      </c>
      <c r="BC997">
        <v>0</v>
      </c>
      <c r="BD997">
        <v>0</v>
      </c>
      <c r="BE997">
        <v>0</v>
      </c>
      <c r="BF997">
        <v>0</v>
      </c>
      <c r="BG997">
        <v>0</v>
      </c>
      <c r="BH997">
        <v>0</v>
      </c>
      <c r="BI997">
        <v>0</v>
      </c>
      <c r="BJ997">
        <v>1.2502599999999999</v>
      </c>
      <c r="BK997">
        <v>0</v>
      </c>
      <c r="BL997">
        <v>0</v>
      </c>
      <c r="BM997">
        <v>0</v>
      </c>
      <c r="BN997">
        <v>0</v>
      </c>
      <c r="BO997">
        <v>0</v>
      </c>
      <c r="BP997">
        <v>1</v>
      </c>
      <c r="BQ997">
        <v>0</v>
      </c>
      <c r="BR997">
        <v>0</v>
      </c>
      <c r="BS997">
        <v>0</v>
      </c>
      <c r="BT997">
        <v>0</v>
      </c>
      <c r="BU997">
        <v>0</v>
      </c>
      <c r="BV997">
        <v>0</v>
      </c>
      <c r="BW997">
        <v>0</v>
      </c>
      <c r="CV997">
        <v>0</v>
      </c>
      <c r="CW997">
        <v>0</v>
      </c>
      <c r="CX997">
        <f>ROUND(Y997*Source!I394,7)</f>
        <v>0</v>
      </c>
      <c r="CY997">
        <f t="shared" si="479"/>
        <v>372.24</v>
      </c>
      <c r="CZ997">
        <f t="shared" si="480"/>
        <v>284.14999999999998</v>
      </c>
      <c r="DA997">
        <f t="shared" si="481"/>
        <v>1.31</v>
      </c>
      <c r="DB997">
        <f t="shared" si="482"/>
        <v>0</v>
      </c>
      <c r="DC997">
        <f t="shared" si="483"/>
        <v>0</v>
      </c>
      <c r="DD997" t="s">
        <v>3</v>
      </c>
      <c r="DE997" t="s">
        <v>3</v>
      </c>
      <c r="DF997">
        <f t="shared" si="484"/>
        <v>0</v>
      </c>
      <c r="DG997">
        <f t="shared" si="477"/>
        <v>0</v>
      </c>
      <c r="DH997">
        <f t="shared" si="466"/>
        <v>0</v>
      </c>
      <c r="DI997">
        <f t="shared" si="467"/>
        <v>0</v>
      </c>
      <c r="DJ997">
        <f t="shared" si="485"/>
        <v>0</v>
      </c>
      <c r="DK997">
        <v>0</v>
      </c>
      <c r="DL997" t="s">
        <v>3</v>
      </c>
      <c r="DM997">
        <v>0</v>
      </c>
      <c r="DN997" t="s">
        <v>3</v>
      </c>
      <c r="DO997">
        <v>0</v>
      </c>
    </row>
    <row r="998" spans="1:119" x14ac:dyDescent="0.25">
      <c r="A998">
        <f>ROW(Source!A394)</f>
        <v>394</v>
      </c>
      <c r="B998">
        <v>381997917</v>
      </c>
      <c r="C998">
        <v>382001325</v>
      </c>
      <c r="D998">
        <v>342714206</v>
      </c>
      <c r="E998">
        <v>1</v>
      </c>
      <c r="F998">
        <v>1</v>
      </c>
      <c r="G998">
        <v>1</v>
      </c>
      <c r="H998">
        <v>3</v>
      </c>
      <c r="I998" t="s">
        <v>1118</v>
      </c>
      <c r="J998" t="s">
        <v>1119</v>
      </c>
      <c r="K998" t="s">
        <v>1120</v>
      </c>
      <c r="L998">
        <v>1346</v>
      </c>
      <c r="N998">
        <v>1009</v>
      </c>
      <c r="O998" t="s">
        <v>1055</v>
      </c>
      <c r="P998" t="s">
        <v>1055</v>
      </c>
      <c r="Q998">
        <v>1</v>
      </c>
      <c r="W998">
        <v>0</v>
      </c>
      <c r="X998">
        <v>721169884</v>
      </c>
      <c r="Y998">
        <f t="shared" si="478"/>
        <v>0</v>
      </c>
      <c r="AA998">
        <v>100.15</v>
      </c>
      <c r="AB998">
        <v>0</v>
      </c>
      <c r="AC998">
        <v>0</v>
      </c>
      <c r="AD998">
        <v>0</v>
      </c>
      <c r="AE998">
        <v>104.32</v>
      </c>
      <c r="AF998">
        <v>0</v>
      </c>
      <c r="AG998">
        <v>0</v>
      </c>
      <c r="AH998">
        <v>0</v>
      </c>
      <c r="AI998">
        <v>0.96</v>
      </c>
      <c r="AJ998">
        <v>1</v>
      </c>
      <c r="AK998">
        <v>1</v>
      </c>
      <c r="AL998">
        <v>1</v>
      </c>
      <c r="AM998">
        <v>2</v>
      </c>
      <c r="AN998">
        <v>0</v>
      </c>
      <c r="AO998">
        <v>0</v>
      </c>
      <c r="AP998">
        <v>1</v>
      </c>
      <c r="AQ998">
        <v>1</v>
      </c>
      <c r="AR998">
        <v>0</v>
      </c>
      <c r="AS998" t="s">
        <v>3</v>
      </c>
      <c r="AT998">
        <v>2.3E-2</v>
      </c>
      <c r="AU998" t="s">
        <v>148</v>
      </c>
      <c r="AV998">
        <v>0</v>
      </c>
      <c r="AW998">
        <v>2</v>
      </c>
      <c r="AX998">
        <v>382001354</v>
      </c>
      <c r="AY998">
        <v>1</v>
      </c>
      <c r="AZ998">
        <v>0</v>
      </c>
      <c r="BA998">
        <v>998</v>
      </c>
      <c r="BB998">
        <v>1</v>
      </c>
      <c r="BC998">
        <v>0</v>
      </c>
      <c r="BD998">
        <v>0</v>
      </c>
      <c r="BE998">
        <v>0</v>
      </c>
      <c r="BF998">
        <v>0</v>
      </c>
      <c r="BG998">
        <v>0</v>
      </c>
      <c r="BH998">
        <v>0</v>
      </c>
      <c r="BI998">
        <v>0</v>
      </c>
      <c r="BJ998">
        <v>2.3993599999999997</v>
      </c>
      <c r="BK998">
        <v>0</v>
      </c>
      <c r="BL998">
        <v>0</v>
      </c>
      <c r="BM998">
        <v>0</v>
      </c>
      <c r="BN998">
        <v>0</v>
      </c>
      <c r="BO998">
        <v>0</v>
      </c>
      <c r="BP998">
        <v>1</v>
      </c>
      <c r="BQ998">
        <v>0</v>
      </c>
      <c r="BR998">
        <v>0</v>
      </c>
      <c r="BS998">
        <v>0</v>
      </c>
      <c r="BT998">
        <v>0</v>
      </c>
      <c r="BU998">
        <v>0</v>
      </c>
      <c r="BV998">
        <v>0</v>
      </c>
      <c r="BW998">
        <v>0</v>
      </c>
      <c r="CV998">
        <v>0</v>
      </c>
      <c r="CW998">
        <v>0</v>
      </c>
      <c r="CX998">
        <f>ROUND(Y998*Source!I394,7)</f>
        <v>0</v>
      </c>
      <c r="CY998">
        <f t="shared" si="479"/>
        <v>100.15</v>
      </c>
      <c r="CZ998">
        <f t="shared" si="480"/>
        <v>104.32</v>
      </c>
      <c r="DA998">
        <f t="shared" si="481"/>
        <v>0.96</v>
      </c>
      <c r="DB998">
        <f t="shared" si="482"/>
        <v>0</v>
      </c>
      <c r="DC998">
        <f t="shared" si="483"/>
        <v>0</v>
      </c>
      <c r="DD998" t="s">
        <v>3</v>
      </c>
      <c r="DE998" t="s">
        <v>3</v>
      </c>
      <c r="DF998">
        <f t="shared" si="484"/>
        <v>0</v>
      </c>
      <c r="DG998">
        <f t="shared" si="477"/>
        <v>0</v>
      </c>
      <c r="DH998">
        <f t="shared" si="466"/>
        <v>0</v>
      </c>
      <c r="DI998">
        <f t="shared" si="467"/>
        <v>0</v>
      </c>
      <c r="DJ998">
        <f t="shared" si="485"/>
        <v>0</v>
      </c>
      <c r="DK998">
        <v>0</v>
      </c>
      <c r="DL998" t="s">
        <v>3</v>
      </c>
      <c r="DM998">
        <v>0</v>
      </c>
      <c r="DN998" t="s">
        <v>3</v>
      </c>
      <c r="DO998">
        <v>0</v>
      </c>
    </row>
    <row r="999" spans="1:119" x14ac:dyDescent="0.25">
      <c r="A999">
        <f>ROW(Source!A394)</f>
        <v>394</v>
      </c>
      <c r="B999">
        <v>381997917</v>
      </c>
      <c r="C999">
        <v>382001325</v>
      </c>
      <c r="D999">
        <v>342715696</v>
      </c>
      <c r="E999">
        <v>1</v>
      </c>
      <c r="F999">
        <v>1</v>
      </c>
      <c r="G999">
        <v>1</v>
      </c>
      <c r="H999">
        <v>3</v>
      </c>
      <c r="I999" t="s">
        <v>1121</v>
      </c>
      <c r="J999" t="s">
        <v>1122</v>
      </c>
      <c r="K999" t="s">
        <v>1123</v>
      </c>
      <c r="L999">
        <v>1346</v>
      </c>
      <c r="N999">
        <v>1009</v>
      </c>
      <c r="O999" t="s">
        <v>1055</v>
      </c>
      <c r="P999" t="s">
        <v>1055</v>
      </c>
      <c r="Q999">
        <v>1</v>
      </c>
      <c r="W999">
        <v>0</v>
      </c>
      <c r="X999">
        <v>536919768</v>
      </c>
      <c r="Y999">
        <f t="shared" si="478"/>
        <v>0</v>
      </c>
      <c r="AA999">
        <v>198.36</v>
      </c>
      <c r="AB999">
        <v>0</v>
      </c>
      <c r="AC999">
        <v>0</v>
      </c>
      <c r="AD999">
        <v>0</v>
      </c>
      <c r="AE999">
        <v>206.62</v>
      </c>
      <c r="AF999">
        <v>0</v>
      </c>
      <c r="AG999">
        <v>0</v>
      </c>
      <c r="AH999">
        <v>0</v>
      </c>
      <c r="AI999">
        <v>0.96</v>
      </c>
      <c r="AJ999">
        <v>1</v>
      </c>
      <c r="AK999">
        <v>1</v>
      </c>
      <c r="AL999">
        <v>1</v>
      </c>
      <c r="AM999">
        <v>2</v>
      </c>
      <c r="AN999">
        <v>0</v>
      </c>
      <c r="AO999">
        <v>0</v>
      </c>
      <c r="AP999">
        <v>1</v>
      </c>
      <c r="AQ999">
        <v>1</v>
      </c>
      <c r="AR999">
        <v>0</v>
      </c>
      <c r="AS999" t="s">
        <v>3</v>
      </c>
      <c r="AT999">
        <v>5.5E-2</v>
      </c>
      <c r="AU999" t="s">
        <v>148</v>
      </c>
      <c r="AV999">
        <v>0</v>
      </c>
      <c r="AW999">
        <v>2</v>
      </c>
      <c r="AX999">
        <v>382001355</v>
      </c>
      <c r="AY999">
        <v>1</v>
      </c>
      <c r="AZ999">
        <v>0</v>
      </c>
      <c r="BA999">
        <v>999</v>
      </c>
      <c r="BB999">
        <v>1</v>
      </c>
      <c r="BC999">
        <v>0</v>
      </c>
      <c r="BD999">
        <v>0</v>
      </c>
      <c r="BE999">
        <v>0</v>
      </c>
      <c r="BF999">
        <v>0</v>
      </c>
      <c r="BG999">
        <v>0</v>
      </c>
      <c r="BH999">
        <v>0</v>
      </c>
      <c r="BI999">
        <v>0</v>
      </c>
      <c r="BJ999">
        <v>11.364100000000001</v>
      </c>
      <c r="BK999">
        <v>0</v>
      </c>
      <c r="BL999">
        <v>0</v>
      </c>
      <c r="BM999">
        <v>0</v>
      </c>
      <c r="BN999">
        <v>0</v>
      </c>
      <c r="BO999">
        <v>0</v>
      </c>
      <c r="BP999">
        <v>1</v>
      </c>
      <c r="BQ999">
        <v>0</v>
      </c>
      <c r="BR999">
        <v>0</v>
      </c>
      <c r="BS999">
        <v>0</v>
      </c>
      <c r="BT999">
        <v>0</v>
      </c>
      <c r="BU999">
        <v>0</v>
      </c>
      <c r="BV999">
        <v>0</v>
      </c>
      <c r="BW999">
        <v>0</v>
      </c>
      <c r="CV999">
        <v>0</v>
      </c>
      <c r="CW999">
        <v>0</v>
      </c>
      <c r="CX999">
        <f>ROUND(Y999*Source!I394,7)</f>
        <v>0</v>
      </c>
      <c r="CY999">
        <f t="shared" si="479"/>
        <v>198.36</v>
      </c>
      <c r="CZ999">
        <f t="shared" si="480"/>
        <v>206.62</v>
      </c>
      <c r="DA999">
        <f t="shared" si="481"/>
        <v>0.96</v>
      </c>
      <c r="DB999">
        <f t="shared" si="482"/>
        <v>0</v>
      </c>
      <c r="DC999">
        <f t="shared" si="483"/>
        <v>0</v>
      </c>
      <c r="DD999" t="s">
        <v>3</v>
      </c>
      <c r="DE999" t="s">
        <v>3</v>
      </c>
      <c r="DF999">
        <f t="shared" si="484"/>
        <v>0</v>
      </c>
      <c r="DG999">
        <f t="shared" si="477"/>
        <v>0</v>
      </c>
      <c r="DH999">
        <f t="shared" si="466"/>
        <v>0</v>
      </c>
      <c r="DI999">
        <f t="shared" si="467"/>
        <v>0</v>
      </c>
      <c r="DJ999">
        <f t="shared" si="485"/>
        <v>0</v>
      </c>
      <c r="DK999">
        <v>0</v>
      </c>
      <c r="DL999" t="s">
        <v>3</v>
      </c>
      <c r="DM999">
        <v>0</v>
      </c>
      <c r="DN999" t="s">
        <v>3</v>
      </c>
      <c r="DO999">
        <v>0</v>
      </c>
    </row>
    <row r="1000" spans="1:119" x14ac:dyDescent="0.25">
      <c r="A1000">
        <f>ROW(Source!A394)</f>
        <v>394</v>
      </c>
      <c r="B1000">
        <v>381997917</v>
      </c>
      <c r="C1000">
        <v>382001325</v>
      </c>
      <c r="D1000">
        <v>342715956</v>
      </c>
      <c r="E1000">
        <v>1</v>
      </c>
      <c r="F1000">
        <v>1</v>
      </c>
      <c r="G1000">
        <v>1</v>
      </c>
      <c r="H1000">
        <v>3</v>
      </c>
      <c r="I1000" t="s">
        <v>1124</v>
      </c>
      <c r="J1000" t="s">
        <v>1125</v>
      </c>
      <c r="K1000" t="s">
        <v>1126</v>
      </c>
      <c r="L1000">
        <v>1301</v>
      </c>
      <c r="N1000">
        <v>1003</v>
      </c>
      <c r="O1000" t="s">
        <v>880</v>
      </c>
      <c r="P1000" t="s">
        <v>880</v>
      </c>
      <c r="Q1000">
        <v>1</v>
      </c>
      <c r="W1000">
        <v>0</v>
      </c>
      <c r="X1000">
        <v>1434431497</v>
      </c>
      <c r="Y1000">
        <f t="shared" si="478"/>
        <v>0</v>
      </c>
      <c r="AA1000">
        <v>22.08</v>
      </c>
      <c r="AB1000">
        <v>0</v>
      </c>
      <c r="AC1000">
        <v>0</v>
      </c>
      <c r="AD1000">
        <v>0</v>
      </c>
      <c r="AE1000">
        <v>14.43</v>
      </c>
      <c r="AF1000">
        <v>0</v>
      </c>
      <c r="AG1000">
        <v>0</v>
      </c>
      <c r="AH1000">
        <v>0</v>
      </c>
      <c r="AI1000">
        <v>1.53</v>
      </c>
      <c r="AJ1000">
        <v>1</v>
      </c>
      <c r="AK1000">
        <v>1</v>
      </c>
      <c r="AL1000">
        <v>1</v>
      </c>
      <c r="AM1000">
        <v>2</v>
      </c>
      <c r="AN1000">
        <v>0</v>
      </c>
      <c r="AO1000">
        <v>0</v>
      </c>
      <c r="AP1000">
        <v>1</v>
      </c>
      <c r="AQ1000">
        <v>1</v>
      </c>
      <c r="AR1000">
        <v>0</v>
      </c>
      <c r="AS1000" t="s">
        <v>3</v>
      </c>
      <c r="AT1000">
        <v>4.84</v>
      </c>
      <c r="AU1000" t="s">
        <v>148</v>
      </c>
      <c r="AV1000">
        <v>0</v>
      </c>
      <c r="AW1000">
        <v>2</v>
      </c>
      <c r="AX1000">
        <v>382001356</v>
      </c>
      <c r="AY1000">
        <v>1</v>
      </c>
      <c r="AZ1000">
        <v>0</v>
      </c>
      <c r="BA1000">
        <v>1000</v>
      </c>
      <c r="BB1000">
        <v>1</v>
      </c>
      <c r="BC1000">
        <v>0</v>
      </c>
      <c r="BD1000">
        <v>0</v>
      </c>
      <c r="BE1000">
        <v>0</v>
      </c>
      <c r="BF1000">
        <v>0</v>
      </c>
      <c r="BG1000">
        <v>0</v>
      </c>
      <c r="BH1000">
        <v>0</v>
      </c>
      <c r="BI1000">
        <v>0</v>
      </c>
      <c r="BJ1000">
        <v>69.841200000000001</v>
      </c>
      <c r="BK1000">
        <v>0</v>
      </c>
      <c r="BL1000">
        <v>0</v>
      </c>
      <c r="BM1000">
        <v>0</v>
      </c>
      <c r="BN1000">
        <v>0</v>
      </c>
      <c r="BO1000">
        <v>0</v>
      </c>
      <c r="BP1000">
        <v>1</v>
      </c>
      <c r="BQ1000">
        <v>0</v>
      </c>
      <c r="BR1000">
        <v>0</v>
      </c>
      <c r="BS1000">
        <v>0</v>
      </c>
      <c r="BT1000">
        <v>0</v>
      </c>
      <c r="BU1000">
        <v>0</v>
      </c>
      <c r="BV1000">
        <v>0</v>
      </c>
      <c r="BW1000">
        <v>0</v>
      </c>
      <c r="CV1000">
        <v>0</v>
      </c>
      <c r="CW1000">
        <v>0</v>
      </c>
      <c r="CX1000">
        <f>ROUND(Y1000*Source!I394,7)</f>
        <v>0</v>
      </c>
      <c r="CY1000">
        <f t="shared" si="479"/>
        <v>22.08</v>
      </c>
      <c r="CZ1000">
        <f t="shared" si="480"/>
        <v>14.43</v>
      </c>
      <c r="DA1000">
        <f t="shared" si="481"/>
        <v>1.53</v>
      </c>
      <c r="DB1000">
        <f t="shared" si="482"/>
        <v>0</v>
      </c>
      <c r="DC1000">
        <f t="shared" si="483"/>
        <v>0</v>
      </c>
      <c r="DD1000" t="s">
        <v>3</v>
      </c>
      <c r="DE1000" t="s">
        <v>3</v>
      </c>
      <c r="DF1000">
        <f t="shared" si="484"/>
        <v>0</v>
      </c>
      <c r="DG1000">
        <f t="shared" si="477"/>
        <v>0</v>
      </c>
      <c r="DH1000">
        <f t="shared" si="466"/>
        <v>0</v>
      </c>
      <c r="DI1000">
        <f t="shared" si="467"/>
        <v>0</v>
      </c>
      <c r="DJ1000">
        <f t="shared" si="485"/>
        <v>0</v>
      </c>
      <c r="DK1000">
        <v>0</v>
      </c>
      <c r="DL1000" t="s">
        <v>3</v>
      </c>
      <c r="DM1000">
        <v>0</v>
      </c>
      <c r="DN1000" t="s">
        <v>3</v>
      </c>
      <c r="DO1000">
        <v>0</v>
      </c>
    </row>
    <row r="1001" spans="1:119" x14ac:dyDescent="0.25">
      <c r="A1001">
        <f>ROW(Source!A394)</f>
        <v>394</v>
      </c>
      <c r="B1001">
        <v>381997917</v>
      </c>
      <c r="C1001">
        <v>382001325</v>
      </c>
      <c r="D1001">
        <v>342725815</v>
      </c>
      <c r="E1001">
        <v>1</v>
      </c>
      <c r="F1001">
        <v>1</v>
      </c>
      <c r="G1001">
        <v>1</v>
      </c>
      <c r="H1001">
        <v>3</v>
      </c>
      <c r="I1001" t="s">
        <v>1072</v>
      </c>
      <c r="J1001" t="s">
        <v>1073</v>
      </c>
      <c r="K1001" t="s">
        <v>1074</v>
      </c>
      <c r="L1001">
        <v>1348</v>
      </c>
      <c r="N1001">
        <v>1009</v>
      </c>
      <c r="O1001" t="s">
        <v>846</v>
      </c>
      <c r="P1001" t="s">
        <v>846</v>
      </c>
      <c r="Q1001">
        <v>1000</v>
      </c>
      <c r="W1001">
        <v>0</v>
      </c>
      <c r="X1001">
        <v>704066739</v>
      </c>
      <c r="Y1001">
        <f t="shared" si="478"/>
        <v>0</v>
      </c>
      <c r="AA1001">
        <v>1260110.04</v>
      </c>
      <c r="AB1001">
        <v>0</v>
      </c>
      <c r="AC1001">
        <v>0</v>
      </c>
      <c r="AD1001">
        <v>0</v>
      </c>
      <c r="AE1001">
        <v>1050091.7</v>
      </c>
      <c r="AF1001">
        <v>0</v>
      </c>
      <c r="AG1001">
        <v>0</v>
      </c>
      <c r="AH1001">
        <v>0</v>
      </c>
      <c r="AI1001">
        <v>1.2</v>
      </c>
      <c r="AJ1001">
        <v>1</v>
      </c>
      <c r="AK1001">
        <v>1</v>
      </c>
      <c r="AL1001">
        <v>1</v>
      </c>
      <c r="AM1001">
        <v>2</v>
      </c>
      <c r="AN1001">
        <v>0</v>
      </c>
      <c r="AO1001">
        <v>0</v>
      </c>
      <c r="AP1001">
        <v>1</v>
      </c>
      <c r="AQ1001">
        <v>1</v>
      </c>
      <c r="AR1001">
        <v>0</v>
      </c>
      <c r="AS1001" t="s">
        <v>3</v>
      </c>
      <c r="AT1001">
        <v>4.0000000000000003E-5</v>
      </c>
      <c r="AU1001" t="s">
        <v>148</v>
      </c>
      <c r="AV1001">
        <v>0</v>
      </c>
      <c r="AW1001">
        <v>2</v>
      </c>
      <c r="AX1001">
        <v>382001357</v>
      </c>
      <c r="AY1001">
        <v>1</v>
      </c>
      <c r="AZ1001">
        <v>0</v>
      </c>
      <c r="BA1001">
        <v>1001</v>
      </c>
      <c r="BB1001">
        <v>1</v>
      </c>
      <c r="BC1001">
        <v>0</v>
      </c>
      <c r="BD1001">
        <v>0</v>
      </c>
      <c r="BE1001">
        <v>0</v>
      </c>
      <c r="BF1001">
        <v>0</v>
      </c>
      <c r="BG1001">
        <v>0</v>
      </c>
      <c r="BH1001">
        <v>0</v>
      </c>
      <c r="BI1001">
        <v>0</v>
      </c>
      <c r="BJ1001">
        <v>42.003668000000005</v>
      </c>
      <c r="BK1001">
        <v>0</v>
      </c>
      <c r="BL1001">
        <v>0</v>
      </c>
      <c r="BM1001">
        <v>0</v>
      </c>
      <c r="BN1001">
        <v>0</v>
      </c>
      <c r="BO1001">
        <v>0</v>
      </c>
      <c r="BP1001">
        <v>1</v>
      </c>
      <c r="BQ1001">
        <v>0</v>
      </c>
      <c r="BR1001">
        <v>0</v>
      </c>
      <c r="BS1001">
        <v>0</v>
      </c>
      <c r="BT1001">
        <v>0</v>
      </c>
      <c r="BU1001">
        <v>0</v>
      </c>
      <c r="BV1001">
        <v>0</v>
      </c>
      <c r="BW1001">
        <v>0</v>
      </c>
      <c r="CV1001">
        <v>0</v>
      </c>
      <c r="CW1001">
        <v>0</v>
      </c>
      <c r="CX1001">
        <f>ROUND(Y1001*Source!I394,7)</f>
        <v>0</v>
      </c>
      <c r="CY1001">
        <f t="shared" si="479"/>
        <v>1260110.04</v>
      </c>
      <c r="CZ1001">
        <f t="shared" si="480"/>
        <v>1050091.7</v>
      </c>
      <c r="DA1001">
        <f t="shared" si="481"/>
        <v>1.2</v>
      </c>
      <c r="DB1001">
        <f t="shared" si="482"/>
        <v>0</v>
      </c>
      <c r="DC1001">
        <f t="shared" si="483"/>
        <v>0</v>
      </c>
      <c r="DD1001" t="s">
        <v>3</v>
      </c>
      <c r="DE1001" t="s">
        <v>3</v>
      </c>
      <c r="DF1001">
        <f t="shared" si="484"/>
        <v>0</v>
      </c>
      <c r="DG1001">
        <f t="shared" si="477"/>
        <v>0</v>
      </c>
      <c r="DH1001">
        <f t="shared" si="466"/>
        <v>0</v>
      </c>
      <c r="DI1001">
        <f t="shared" si="467"/>
        <v>0</v>
      </c>
      <c r="DJ1001">
        <f t="shared" si="485"/>
        <v>0</v>
      </c>
      <c r="DK1001">
        <v>0</v>
      </c>
      <c r="DL1001" t="s">
        <v>3</v>
      </c>
      <c r="DM1001">
        <v>0</v>
      </c>
      <c r="DN1001" t="s">
        <v>3</v>
      </c>
      <c r="DO1001">
        <v>0</v>
      </c>
    </row>
    <row r="1002" spans="1:119" x14ac:dyDescent="0.25">
      <c r="A1002">
        <f>ROW(Source!A394)</f>
        <v>394</v>
      </c>
      <c r="B1002">
        <v>381997917</v>
      </c>
      <c r="C1002">
        <v>382001325</v>
      </c>
      <c r="D1002">
        <v>342725859</v>
      </c>
      <c r="E1002">
        <v>1</v>
      </c>
      <c r="F1002">
        <v>1</v>
      </c>
      <c r="G1002">
        <v>1</v>
      </c>
      <c r="H1002">
        <v>3</v>
      </c>
      <c r="I1002" t="s">
        <v>1052</v>
      </c>
      <c r="J1002" t="s">
        <v>1053</v>
      </c>
      <c r="K1002" t="s">
        <v>1054</v>
      </c>
      <c r="L1002">
        <v>1346</v>
      </c>
      <c r="N1002">
        <v>1009</v>
      </c>
      <c r="O1002" t="s">
        <v>1055</v>
      </c>
      <c r="P1002" t="s">
        <v>1055</v>
      </c>
      <c r="Q1002">
        <v>1</v>
      </c>
      <c r="W1002">
        <v>0</v>
      </c>
      <c r="X1002">
        <v>1388162880</v>
      </c>
      <c r="Y1002">
        <f t="shared" si="478"/>
        <v>0</v>
      </c>
      <c r="AA1002">
        <v>1400.99</v>
      </c>
      <c r="AB1002">
        <v>0</v>
      </c>
      <c r="AC1002">
        <v>0</v>
      </c>
      <c r="AD1002">
        <v>0</v>
      </c>
      <c r="AE1002">
        <v>870.18</v>
      </c>
      <c r="AF1002">
        <v>0</v>
      </c>
      <c r="AG1002">
        <v>0</v>
      </c>
      <c r="AH1002">
        <v>0</v>
      </c>
      <c r="AI1002">
        <v>1.61</v>
      </c>
      <c r="AJ1002">
        <v>1</v>
      </c>
      <c r="AK1002">
        <v>1</v>
      </c>
      <c r="AL1002">
        <v>1</v>
      </c>
      <c r="AM1002">
        <v>2</v>
      </c>
      <c r="AN1002">
        <v>0</v>
      </c>
      <c r="AO1002">
        <v>0</v>
      </c>
      <c r="AP1002">
        <v>1</v>
      </c>
      <c r="AQ1002">
        <v>1</v>
      </c>
      <c r="AR1002">
        <v>0</v>
      </c>
      <c r="AS1002" t="s">
        <v>3</v>
      </c>
      <c r="AT1002">
        <v>0.6</v>
      </c>
      <c r="AU1002" t="s">
        <v>148</v>
      </c>
      <c r="AV1002">
        <v>0</v>
      </c>
      <c r="AW1002">
        <v>2</v>
      </c>
      <c r="AX1002">
        <v>382001358</v>
      </c>
      <c r="AY1002">
        <v>1</v>
      </c>
      <c r="AZ1002">
        <v>0</v>
      </c>
      <c r="BA1002">
        <v>1002</v>
      </c>
      <c r="BB1002">
        <v>1</v>
      </c>
      <c r="BC1002">
        <v>0</v>
      </c>
      <c r="BD1002">
        <v>0</v>
      </c>
      <c r="BE1002">
        <v>0</v>
      </c>
      <c r="BF1002">
        <v>0</v>
      </c>
      <c r="BG1002">
        <v>0</v>
      </c>
      <c r="BH1002">
        <v>0</v>
      </c>
      <c r="BI1002">
        <v>0</v>
      </c>
      <c r="BJ1002">
        <v>522.10799999999995</v>
      </c>
      <c r="BK1002">
        <v>0</v>
      </c>
      <c r="BL1002">
        <v>0</v>
      </c>
      <c r="BM1002">
        <v>0</v>
      </c>
      <c r="BN1002">
        <v>0</v>
      </c>
      <c r="BO1002">
        <v>0</v>
      </c>
      <c r="BP1002">
        <v>1</v>
      </c>
      <c r="BQ1002">
        <v>0</v>
      </c>
      <c r="BR1002">
        <v>0</v>
      </c>
      <c r="BS1002">
        <v>0</v>
      </c>
      <c r="BT1002">
        <v>0</v>
      </c>
      <c r="BU1002">
        <v>0</v>
      </c>
      <c r="BV1002">
        <v>0</v>
      </c>
      <c r="BW1002">
        <v>0</v>
      </c>
      <c r="CV1002">
        <v>0</v>
      </c>
      <c r="CW1002">
        <v>0</v>
      </c>
      <c r="CX1002">
        <f>ROUND(Y1002*Source!I394,7)</f>
        <v>0</v>
      </c>
      <c r="CY1002">
        <f t="shared" si="479"/>
        <v>1400.99</v>
      </c>
      <c r="CZ1002">
        <f t="shared" si="480"/>
        <v>870.18</v>
      </c>
      <c r="DA1002">
        <f t="shared" si="481"/>
        <v>1.61</v>
      </c>
      <c r="DB1002">
        <f t="shared" si="482"/>
        <v>0</v>
      </c>
      <c r="DC1002">
        <f t="shared" si="483"/>
        <v>0</v>
      </c>
      <c r="DD1002" t="s">
        <v>3</v>
      </c>
      <c r="DE1002" t="s">
        <v>3</v>
      </c>
      <c r="DF1002">
        <f t="shared" si="484"/>
        <v>0</v>
      </c>
      <c r="DG1002">
        <f t="shared" si="477"/>
        <v>0</v>
      </c>
      <c r="DH1002">
        <f t="shared" si="466"/>
        <v>0</v>
      </c>
      <c r="DI1002">
        <f t="shared" si="467"/>
        <v>0</v>
      </c>
      <c r="DJ1002">
        <f t="shared" si="485"/>
        <v>0</v>
      </c>
      <c r="DK1002">
        <v>0</v>
      </c>
      <c r="DL1002" t="s">
        <v>3</v>
      </c>
      <c r="DM1002">
        <v>0</v>
      </c>
      <c r="DN1002" t="s">
        <v>3</v>
      </c>
      <c r="DO1002">
        <v>0</v>
      </c>
    </row>
    <row r="1003" spans="1:119" x14ac:dyDescent="0.25">
      <c r="A1003">
        <f>ROW(Source!A394)</f>
        <v>394</v>
      </c>
      <c r="B1003">
        <v>381997917</v>
      </c>
      <c r="C1003">
        <v>382001325</v>
      </c>
      <c r="D1003">
        <v>342725880</v>
      </c>
      <c r="E1003">
        <v>1</v>
      </c>
      <c r="F1003">
        <v>1</v>
      </c>
      <c r="G1003">
        <v>1</v>
      </c>
      <c r="H1003">
        <v>3</v>
      </c>
      <c r="I1003" t="s">
        <v>1152</v>
      </c>
      <c r="J1003" t="s">
        <v>1153</v>
      </c>
      <c r="K1003" t="s">
        <v>1154</v>
      </c>
      <c r="L1003">
        <v>1346</v>
      </c>
      <c r="N1003">
        <v>1009</v>
      </c>
      <c r="O1003" t="s">
        <v>1055</v>
      </c>
      <c r="P1003" t="s">
        <v>1055</v>
      </c>
      <c r="Q1003">
        <v>1</v>
      </c>
      <c r="W1003">
        <v>0</v>
      </c>
      <c r="X1003">
        <v>1695551565</v>
      </c>
      <c r="Y1003">
        <f t="shared" si="478"/>
        <v>0</v>
      </c>
      <c r="AA1003">
        <v>4083.68</v>
      </c>
      <c r="AB1003">
        <v>0</v>
      </c>
      <c r="AC1003">
        <v>0</v>
      </c>
      <c r="AD1003">
        <v>0</v>
      </c>
      <c r="AE1003">
        <v>2536.4499999999998</v>
      </c>
      <c r="AF1003">
        <v>0</v>
      </c>
      <c r="AG1003">
        <v>0</v>
      </c>
      <c r="AH1003">
        <v>0</v>
      </c>
      <c r="AI1003">
        <v>1.61</v>
      </c>
      <c r="AJ1003">
        <v>1</v>
      </c>
      <c r="AK1003">
        <v>1</v>
      </c>
      <c r="AL1003">
        <v>1</v>
      </c>
      <c r="AM1003">
        <v>2</v>
      </c>
      <c r="AN1003">
        <v>0</v>
      </c>
      <c r="AO1003">
        <v>0</v>
      </c>
      <c r="AP1003">
        <v>1</v>
      </c>
      <c r="AQ1003">
        <v>1</v>
      </c>
      <c r="AR1003">
        <v>0</v>
      </c>
      <c r="AS1003" t="s">
        <v>3</v>
      </c>
      <c r="AT1003">
        <v>1.04E-2</v>
      </c>
      <c r="AU1003" t="s">
        <v>148</v>
      </c>
      <c r="AV1003">
        <v>0</v>
      </c>
      <c r="AW1003">
        <v>2</v>
      </c>
      <c r="AX1003">
        <v>382001359</v>
      </c>
      <c r="AY1003">
        <v>1</v>
      </c>
      <c r="AZ1003">
        <v>0</v>
      </c>
      <c r="BA1003">
        <v>1003</v>
      </c>
      <c r="BB1003">
        <v>1</v>
      </c>
      <c r="BC1003">
        <v>0</v>
      </c>
      <c r="BD1003">
        <v>0</v>
      </c>
      <c r="BE1003">
        <v>0</v>
      </c>
      <c r="BF1003">
        <v>0</v>
      </c>
      <c r="BG1003">
        <v>0</v>
      </c>
      <c r="BH1003">
        <v>0</v>
      </c>
      <c r="BI1003">
        <v>0</v>
      </c>
      <c r="BJ1003">
        <v>26.379079999999998</v>
      </c>
      <c r="BK1003">
        <v>0</v>
      </c>
      <c r="BL1003">
        <v>0</v>
      </c>
      <c r="BM1003">
        <v>0</v>
      </c>
      <c r="BN1003">
        <v>0</v>
      </c>
      <c r="BO1003">
        <v>0</v>
      </c>
      <c r="BP1003">
        <v>1</v>
      </c>
      <c r="BQ1003">
        <v>0</v>
      </c>
      <c r="BR1003">
        <v>0</v>
      </c>
      <c r="BS1003">
        <v>0</v>
      </c>
      <c r="BT1003">
        <v>0</v>
      </c>
      <c r="BU1003">
        <v>0</v>
      </c>
      <c r="BV1003">
        <v>0</v>
      </c>
      <c r="BW1003">
        <v>0</v>
      </c>
      <c r="CV1003">
        <v>0</v>
      </c>
      <c r="CW1003">
        <v>0</v>
      </c>
      <c r="CX1003">
        <f>ROUND(Y1003*Source!I394,7)</f>
        <v>0</v>
      </c>
      <c r="CY1003">
        <f t="shared" si="479"/>
        <v>4083.68</v>
      </c>
      <c r="CZ1003">
        <f t="shared" si="480"/>
        <v>2536.4499999999998</v>
      </c>
      <c r="DA1003">
        <f t="shared" si="481"/>
        <v>1.61</v>
      </c>
      <c r="DB1003">
        <f t="shared" si="482"/>
        <v>0</v>
      </c>
      <c r="DC1003">
        <f t="shared" si="483"/>
        <v>0</v>
      </c>
      <c r="DD1003" t="s">
        <v>3</v>
      </c>
      <c r="DE1003" t="s">
        <v>3</v>
      </c>
      <c r="DF1003">
        <f t="shared" si="484"/>
        <v>0</v>
      </c>
      <c r="DG1003">
        <f t="shared" si="477"/>
        <v>0</v>
      </c>
      <c r="DH1003">
        <f t="shared" si="466"/>
        <v>0</v>
      </c>
      <c r="DI1003">
        <f t="shared" si="467"/>
        <v>0</v>
      </c>
      <c r="DJ1003">
        <f t="shared" si="485"/>
        <v>0</v>
      </c>
      <c r="DK1003">
        <v>0</v>
      </c>
      <c r="DL1003" t="s">
        <v>3</v>
      </c>
      <c r="DM1003">
        <v>0</v>
      </c>
      <c r="DN1003" t="s">
        <v>3</v>
      </c>
      <c r="DO1003">
        <v>0</v>
      </c>
    </row>
    <row r="1004" spans="1:119" x14ac:dyDescent="0.25">
      <c r="A1004">
        <f>ROW(Source!A394)</f>
        <v>394</v>
      </c>
      <c r="B1004">
        <v>381997917</v>
      </c>
      <c r="C1004">
        <v>382001325</v>
      </c>
      <c r="D1004">
        <v>342735355</v>
      </c>
      <c r="E1004">
        <v>1</v>
      </c>
      <c r="F1004">
        <v>1</v>
      </c>
      <c r="G1004">
        <v>1</v>
      </c>
      <c r="H1004">
        <v>3</v>
      </c>
      <c r="I1004" t="s">
        <v>1155</v>
      </c>
      <c r="J1004" t="s">
        <v>1156</v>
      </c>
      <c r="K1004" t="s">
        <v>1157</v>
      </c>
      <c r="L1004">
        <v>1346</v>
      </c>
      <c r="N1004">
        <v>1009</v>
      </c>
      <c r="O1004" t="s">
        <v>1055</v>
      </c>
      <c r="P1004" t="s">
        <v>1055</v>
      </c>
      <c r="Q1004">
        <v>1</v>
      </c>
      <c r="W1004">
        <v>0</v>
      </c>
      <c r="X1004">
        <v>-194942725</v>
      </c>
      <c r="Y1004">
        <f t="shared" si="478"/>
        <v>0</v>
      </c>
      <c r="AA1004">
        <v>2313.9</v>
      </c>
      <c r="AB1004">
        <v>0</v>
      </c>
      <c r="AC1004">
        <v>0</v>
      </c>
      <c r="AD1004">
        <v>0</v>
      </c>
      <c r="AE1004">
        <v>1928.25</v>
      </c>
      <c r="AF1004">
        <v>0</v>
      </c>
      <c r="AG1004">
        <v>0</v>
      </c>
      <c r="AH1004">
        <v>0</v>
      </c>
      <c r="AI1004">
        <v>1.2</v>
      </c>
      <c r="AJ1004">
        <v>1</v>
      </c>
      <c r="AK1004">
        <v>1</v>
      </c>
      <c r="AL1004">
        <v>1</v>
      </c>
      <c r="AM1004">
        <v>2</v>
      </c>
      <c r="AN1004">
        <v>0</v>
      </c>
      <c r="AO1004">
        <v>0</v>
      </c>
      <c r="AP1004">
        <v>1</v>
      </c>
      <c r="AQ1004">
        <v>1</v>
      </c>
      <c r="AR1004">
        <v>0</v>
      </c>
      <c r="AS1004" t="s">
        <v>3</v>
      </c>
      <c r="AT1004">
        <v>0.02</v>
      </c>
      <c r="AU1004" t="s">
        <v>148</v>
      </c>
      <c r="AV1004">
        <v>0</v>
      </c>
      <c r="AW1004">
        <v>2</v>
      </c>
      <c r="AX1004">
        <v>382001360</v>
      </c>
      <c r="AY1004">
        <v>1</v>
      </c>
      <c r="AZ1004">
        <v>0</v>
      </c>
      <c r="BA1004">
        <v>1004</v>
      </c>
      <c r="BB1004">
        <v>1</v>
      </c>
      <c r="BC1004">
        <v>0</v>
      </c>
      <c r="BD1004">
        <v>0</v>
      </c>
      <c r="BE1004">
        <v>0</v>
      </c>
      <c r="BF1004">
        <v>0</v>
      </c>
      <c r="BG1004">
        <v>0</v>
      </c>
      <c r="BH1004">
        <v>0</v>
      </c>
      <c r="BI1004">
        <v>0</v>
      </c>
      <c r="BJ1004">
        <v>38.564999999999998</v>
      </c>
      <c r="BK1004">
        <v>0</v>
      </c>
      <c r="BL1004">
        <v>0</v>
      </c>
      <c r="BM1004">
        <v>0</v>
      </c>
      <c r="BN1004">
        <v>0</v>
      </c>
      <c r="BO1004">
        <v>0</v>
      </c>
      <c r="BP1004">
        <v>1</v>
      </c>
      <c r="BQ1004">
        <v>0</v>
      </c>
      <c r="BR1004">
        <v>0</v>
      </c>
      <c r="BS1004">
        <v>0</v>
      </c>
      <c r="BT1004">
        <v>0</v>
      </c>
      <c r="BU1004">
        <v>0</v>
      </c>
      <c r="BV1004">
        <v>0</v>
      </c>
      <c r="BW1004">
        <v>0</v>
      </c>
      <c r="CV1004">
        <v>0</v>
      </c>
      <c r="CW1004">
        <v>0</v>
      </c>
      <c r="CX1004">
        <f>ROUND(Y1004*Source!I394,7)</f>
        <v>0</v>
      </c>
      <c r="CY1004">
        <f t="shared" si="479"/>
        <v>2313.9</v>
      </c>
      <c r="CZ1004">
        <f t="shared" si="480"/>
        <v>1928.25</v>
      </c>
      <c r="DA1004">
        <f t="shared" si="481"/>
        <v>1.2</v>
      </c>
      <c r="DB1004">
        <f t="shared" si="482"/>
        <v>0</v>
      </c>
      <c r="DC1004">
        <f t="shared" si="483"/>
        <v>0</v>
      </c>
      <c r="DD1004" t="s">
        <v>3</v>
      </c>
      <c r="DE1004" t="s">
        <v>3</v>
      </c>
      <c r="DF1004">
        <f t="shared" si="484"/>
        <v>0</v>
      </c>
      <c r="DG1004">
        <f t="shared" si="477"/>
        <v>0</v>
      </c>
      <c r="DH1004">
        <f t="shared" si="466"/>
        <v>0</v>
      </c>
      <c r="DI1004">
        <f t="shared" si="467"/>
        <v>0</v>
      </c>
      <c r="DJ1004">
        <f t="shared" si="485"/>
        <v>0</v>
      </c>
      <c r="DK1004">
        <v>0</v>
      </c>
      <c r="DL1004" t="s">
        <v>3</v>
      </c>
      <c r="DM1004">
        <v>0</v>
      </c>
      <c r="DN1004" t="s">
        <v>3</v>
      </c>
      <c r="DO1004">
        <v>0</v>
      </c>
    </row>
    <row r="1005" spans="1:119" x14ac:dyDescent="0.25">
      <c r="A1005">
        <f>ROW(Source!A394)</f>
        <v>394</v>
      </c>
      <c r="B1005">
        <v>381997917</v>
      </c>
      <c r="C1005">
        <v>382001325</v>
      </c>
      <c r="D1005">
        <v>342742624</v>
      </c>
      <c r="E1005">
        <v>1</v>
      </c>
      <c r="F1005">
        <v>1</v>
      </c>
      <c r="G1005">
        <v>1</v>
      </c>
      <c r="H1005">
        <v>3</v>
      </c>
      <c r="I1005" t="s">
        <v>1127</v>
      </c>
      <c r="J1005" t="s">
        <v>1128</v>
      </c>
      <c r="K1005" t="s">
        <v>1129</v>
      </c>
      <c r="L1005">
        <v>1346</v>
      </c>
      <c r="N1005">
        <v>1009</v>
      </c>
      <c r="O1005" t="s">
        <v>1055</v>
      </c>
      <c r="P1005" t="s">
        <v>1055</v>
      </c>
      <c r="Q1005">
        <v>1</v>
      </c>
      <c r="W1005">
        <v>0</v>
      </c>
      <c r="X1005">
        <v>1309709516</v>
      </c>
      <c r="Y1005">
        <f t="shared" si="478"/>
        <v>0</v>
      </c>
      <c r="AA1005">
        <v>1798.07</v>
      </c>
      <c r="AB1005">
        <v>0</v>
      </c>
      <c r="AC1005">
        <v>0</v>
      </c>
      <c r="AD1005">
        <v>0</v>
      </c>
      <c r="AE1005">
        <v>1912.84</v>
      </c>
      <c r="AF1005">
        <v>0</v>
      </c>
      <c r="AG1005">
        <v>0</v>
      </c>
      <c r="AH1005">
        <v>0</v>
      </c>
      <c r="AI1005">
        <v>0.94</v>
      </c>
      <c r="AJ1005">
        <v>1</v>
      </c>
      <c r="AK1005">
        <v>1</v>
      </c>
      <c r="AL1005">
        <v>1</v>
      </c>
      <c r="AM1005">
        <v>2</v>
      </c>
      <c r="AN1005">
        <v>0</v>
      </c>
      <c r="AO1005">
        <v>0</v>
      </c>
      <c r="AP1005">
        <v>1</v>
      </c>
      <c r="AQ1005">
        <v>1</v>
      </c>
      <c r="AR1005">
        <v>0</v>
      </c>
      <c r="AS1005" t="s">
        <v>3</v>
      </c>
      <c r="AT1005">
        <v>5.0000000000000001E-3</v>
      </c>
      <c r="AU1005" t="s">
        <v>148</v>
      </c>
      <c r="AV1005">
        <v>0</v>
      </c>
      <c r="AW1005">
        <v>2</v>
      </c>
      <c r="AX1005">
        <v>382001361</v>
      </c>
      <c r="AY1005">
        <v>1</v>
      </c>
      <c r="AZ1005">
        <v>0</v>
      </c>
      <c r="BA1005">
        <v>1005</v>
      </c>
      <c r="BB1005">
        <v>1</v>
      </c>
      <c r="BC1005">
        <v>0</v>
      </c>
      <c r="BD1005">
        <v>0</v>
      </c>
      <c r="BE1005">
        <v>0</v>
      </c>
      <c r="BF1005">
        <v>0</v>
      </c>
      <c r="BG1005">
        <v>0</v>
      </c>
      <c r="BH1005">
        <v>0</v>
      </c>
      <c r="BI1005">
        <v>0</v>
      </c>
      <c r="BJ1005">
        <v>9.5641999999999996</v>
      </c>
      <c r="BK1005">
        <v>0</v>
      </c>
      <c r="BL1005">
        <v>0</v>
      </c>
      <c r="BM1005">
        <v>0</v>
      </c>
      <c r="BN1005">
        <v>0</v>
      </c>
      <c r="BO1005">
        <v>0</v>
      </c>
      <c r="BP1005">
        <v>1</v>
      </c>
      <c r="BQ1005">
        <v>0</v>
      </c>
      <c r="BR1005">
        <v>0</v>
      </c>
      <c r="BS1005">
        <v>0</v>
      </c>
      <c r="BT1005">
        <v>0</v>
      </c>
      <c r="BU1005">
        <v>0</v>
      </c>
      <c r="BV1005">
        <v>0</v>
      </c>
      <c r="BW1005">
        <v>0</v>
      </c>
      <c r="CV1005">
        <v>0</v>
      </c>
      <c r="CW1005">
        <v>0</v>
      </c>
      <c r="CX1005">
        <f>ROUND(Y1005*Source!I394,7)</f>
        <v>0</v>
      </c>
      <c r="CY1005">
        <f t="shared" si="479"/>
        <v>1798.07</v>
      </c>
      <c r="CZ1005">
        <f t="shared" si="480"/>
        <v>1912.84</v>
      </c>
      <c r="DA1005">
        <f t="shared" si="481"/>
        <v>0.94</v>
      </c>
      <c r="DB1005">
        <f t="shared" si="482"/>
        <v>0</v>
      </c>
      <c r="DC1005">
        <f t="shared" si="483"/>
        <v>0</v>
      </c>
      <c r="DD1005" t="s">
        <v>3</v>
      </c>
      <c r="DE1005" t="s">
        <v>3</v>
      </c>
      <c r="DF1005">
        <f t="shared" si="484"/>
        <v>0</v>
      </c>
      <c r="DG1005">
        <f t="shared" si="477"/>
        <v>0</v>
      </c>
      <c r="DH1005">
        <f t="shared" si="466"/>
        <v>0</v>
      </c>
      <c r="DI1005">
        <f t="shared" si="467"/>
        <v>0</v>
      </c>
      <c r="DJ1005">
        <f t="shared" si="485"/>
        <v>0</v>
      </c>
      <c r="DK1005">
        <v>0</v>
      </c>
      <c r="DL1005" t="s">
        <v>3</v>
      </c>
      <c r="DM1005">
        <v>0</v>
      </c>
      <c r="DN1005" t="s">
        <v>3</v>
      </c>
      <c r="DO1005">
        <v>0</v>
      </c>
    </row>
    <row r="1006" spans="1:119" x14ac:dyDescent="0.25">
      <c r="A1006">
        <f>ROW(Source!A394)</f>
        <v>394</v>
      </c>
      <c r="B1006">
        <v>381997917</v>
      </c>
      <c r="C1006">
        <v>382001325</v>
      </c>
      <c r="D1006">
        <v>342744171</v>
      </c>
      <c r="E1006">
        <v>1</v>
      </c>
      <c r="F1006">
        <v>1</v>
      </c>
      <c r="G1006">
        <v>1</v>
      </c>
      <c r="H1006">
        <v>3</v>
      </c>
      <c r="I1006" t="s">
        <v>1161</v>
      </c>
      <c r="J1006" t="s">
        <v>1162</v>
      </c>
      <c r="K1006" t="s">
        <v>1163</v>
      </c>
      <c r="L1006">
        <v>1371</v>
      </c>
      <c r="N1006">
        <v>1013</v>
      </c>
      <c r="O1006" t="s">
        <v>202</v>
      </c>
      <c r="P1006" t="s">
        <v>202</v>
      </c>
      <c r="Q1006">
        <v>1</v>
      </c>
      <c r="W1006">
        <v>0</v>
      </c>
      <c r="X1006">
        <v>2132169339</v>
      </c>
      <c r="Y1006">
        <f t="shared" si="478"/>
        <v>0</v>
      </c>
      <c r="AA1006">
        <v>17.95</v>
      </c>
      <c r="AB1006">
        <v>0</v>
      </c>
      <c r="AC1006">
        <v>0</v>
      </c>
      <c r="AD1006">
        <v>0</v>
      </c>
      <c r="AE1006">
        <v>19.100000000000001</v>
      </c>
      <c r="AF1006">
        <v>0</v>
      </c>
      <c r="AG1006">
        <v>0</v>
      </c>
      <c r="AH1006">
        <v>0</v>
      </c>
      <c r="AI1006">
        <v>0.94</v>
      </c>
      <c r="AJ1006">
        <v>1</v>
      </c>
      <c r="AK1006">
        <v>1</v>
      </c>
      <c r="AL1006">
        <v>1</v>
      </c>
      <c r="AM1006">
        <v>2</v>
      </c>
      <c r="AN1006">
        <v>0</v>
      </c>
      <c r="AO1006">
        <v>0</v>
      </c>
      <c r="AP1006">
        <v>1</v>
      </c>
      <c r="AQ1006">
        <v>1</v>
      </c>
      <c r="AR1006">
        <v>0</v>
      </c>
      <c r="AS1006" t="s">
        <v>3</v>
      </c>
      <c r="AT1006">
        <v>4</v>
      </c>
      <c r="AU1006" t="s">
        <v>148</v>
      </c>
      <c r="AV1006">
        <v>0</v>
      </c>
      <c r="AW1006">
        <v>2</v>
      </c>
      <c r="AX1006">
        <v>382001362</v>
      </c>
      <c r="AY1006">
        <v>1</v>
      </c>
      <c r="AZ1006">
        <v>0</v>
      </c>
      <c r="BA1006">
        <v>1006</v>
      </c>
      <c r="BB1006">
        <v>1</v>
      </c>
      <c r="BC1006">
        <v>0</v>
      </c>
      <c r="BD1006">
        <v>0</v>
      </c>
      <c r="BE1006">
        <v>0</v>
      </c>
      <c r="BF1006">
        <v>0</v>
      </c>
      <c r="BG1006">
        <v>0</v>
      </c>
      <c r="BH1006">
        <v>0</v>
      </c>
      <c r="BI1006">
        <v>0</v>
      </c>
      <c r="BJ1006">
        <v>76.400000000000006</v>
      </c>
      <c r="BK1006">
        <v>0</v>
      </c>
      <c r="BL1006">
        <v>0</v>
      </c>
      <c r="BM1006">
        <v>0</v>
      </c>
      <c r="BN1006">
        <v>0</v>
      </c>
      <c r="BO1006">
        <v>0</v>
      </c>
      <c r="BP1006">
        <v>1</v>
      </c>
      <c r="BQ1006">
        <v>0</v>
      </c>
      <c r="BR1006">
        <v>0</v>
      </c>
      <c r="BS1006">
        <v>0</v>
      </c>
      <c r="BT1006">
        <v>0</v>
      </c>
      <c r="BU1006">
        <v>0</v>
      </c>
      <c r="BV1006">
        <v>0</v>
      </c>
      <c r="BW1006">
        <v>0</v>
      </c>
      <c r="CV1006">
        <v>0</v>
      </c>
      <c r="CW1006">
        <v>0</v>
      </c>
      <c r="CX1006">
        <f>ROUND(Y1006*Source!I394,7)</f>
        <v>0</v>
      </c>
      <c r="CY1006">
        <f t="shared" si="479"/>
        <v>17.95</v>
      </c>
      <c r="CZ1006">
        <f t="shared" si="480"/>
        <v>19.100000000000001</v>
      </c>
      <c r="DA1006">
        <f t="shared" si="481"/>
        <v>0.94</v>
      </c>
      <c r="DB1006">
        <f t="shared" si="482"/>
        <v>0</v>
      </c>
      <c r="DC1006">
        <f t="shared" si="483"/>
        <v>0</v>
      </c>
      <c r="DD1006" t="s">
        <v>3</v>
      </c>
      <c r="DE1006" t="s">
        <v>3</v>
      </c>
      <c r="DF1006">
        <f t="shared" si="484"/>
        <v>0</v>
      </c>
      <c r="DG1006">
        <f t="shared" si="477"/>
        <v>0</v>
      </c>
      <c r="DH1006">
        <f t="shared" si="466"/>
        <v>0</v>
      </c>
      <c r="DI1006">
        <f t="shared" si="467"/>
        <v>0</v>
      </c>
      <c r="DJ1006">
        <f t="shared" si="485"/>
        <v>0</v>
      </c>
      <c r="DK1006">
        <v>0</v>
      </c>
      <c r="DL1006" t="s">
        <v>3</v>
      </c>
      <c r="DM1006">
        <v>0</v>
      </c>
      <c r="DN1006" t="s">
        <v>3</v>
      </c>
      <c r="DO1006">
        <v>0</v>
      </c>
    </row>
    <row r="1007" spans="1:119" x14ac:dyDescent="0.25">
      <c r="A1007">
        <f>ROW(Source!A394)</f>
        <v>394</v>
      </c>
      <c r="B1007">
        <v>381997917</v>
      </c>
      <c r="C1007">
        <v>382001325</v>
      </c>
      <c r="D1007">
        <v>342744301</v>
      </c>
      <c r="E1007">
        <v>1</v>
      </c>
      <c r="F1007">
        <v>1</v>
      </c>
      <c r="G1007">
        <v>1</v>
      </c>
      <c r="H1007">
        <v>3</v>
      </c>
      <c r="I1007" t="s">
        <v>1149</v>
      </c>
      <c r="J1007" t="s">
        <v>1150</v>
      </c>
      <c r="K1007" t="s">
        <v>1151</v>
      </c>
      <c r="L1007">
        <v>1371</v>
      </c>
      <c r="N1007">
        <v>1013</v>
      </c>
      <c r="O1007" t="s">
        <v>202</v>
      </c>
      <c r="P1007" t="s">
        <v>202</v>
      </c>
      <c r="Q1007">
        <v>1</v>
      </c>
      <c r="W1007">
        <v>0</v>
      </c>
      <c r="X1007">
        <v>-1029693385</v>
      </c>
      <c r="Y1007">
        <f t="shared" si="478"/>
        <v>0</v>
      </c>
      <c r="AA1007">
        <v>735.46</v>
      </c>
      <c r="AB1007">
        <v>0</v>
      </c>
      <c r="AC1007">
        <v>0</v>
      </c>
      <c r="AD1007">
        <v>0</v>
      </c>
      <c r="AE1007">
        <v>579.1</v>
      </c>
      <c r="AF1007">
        <v>0</v>
      </c>
      <c r="AG1007">
        <v>0</v>
      </c>
      <c r="AH1007">
        <v>0</v>
      </c>
      <c r="AI1007">
        <v>1.27</v>
      </c>
      <c r="AJ1007">
        <v>1</v>
      </c>
      <c r="AK1007">
        <v>1</v>
      </c>
      <c r="AL1007">
        <v>1</v>
      </c>
      <c r="AM1007">
        <v>2</v>
      </c>
      <c r="AN1007">
        <v>0</v>
      </c>
      <c r="AO1007">
        <v>0</v>
      </c>
      <c r="AP1007">
        <v>1</v>
      </c>
      <c r="AQ1007">
        <v>1</v>
      </c>
      <c r="AR1007">
        <v>0</v>
      </c>
      <c r="AS1007" t="s">
        <v>3</v>
      </c>
      <c r="AT1007">
        <v>1</v>
      </c>
      <c r="AU1007" t="s">
        <v>148</v>
      </c>
      <c r="AV1007">
        <v>0</v>
      </c>
      <c r="AW1007">
        <v>2</v>
      </c>
      <c r="AX1007">
        <v>382001363</v>
      </c>
      <c r="AY1007">
        <v>1</v>
      </c>
      <c r="AZ1007">
        <v>0</v>
      </c>
      <c r="BA1007">
        <v>1007</v>
      </c>
      <c r="BB1007">
        <v>1</v>
      </c>
      <c r="BC1007">
        <v>0</v>
      </c>
      <c r="BD1007">
        <v>0</v>
      </c>
      <c r="BE1007">
        <v>0</v>
      </c>
      <c r="BF1007">
        <v>0</v>
      </c>
      <c r="BG1007">
        <v>0</v>
      </c>
      <c r="BH1007">
        <v>0</v>
      </c>
      <c r="BI1007">
        <v>0</v>
      </c>
      <c r="BJ1007">
        <v>579.1</v>
      </c>
      <c r="BK1007">
        <v>0</v>
      </c>
      <c r="BL1007">
        <v>0</v>
      </c>
      <c r="BM1007">
        <v>0</v>
      </c>
      <c r="BN1007">
        <v>0</v>
      </c>
      <c r="BO1007">
        <v>0</v>
      </c>
      <c r="BP1007">
        <v>1</v>
      </c>
      <c r="BQ1007">
        <v>0</v>
      </c>
      <c r="BR1007">
        <v>0</v>
      </c>
      <c r="BS1007">
        <v>0</v>
      </c>
      <c r="BT1007">
        <v>0</v>
      </c>
      <c r="BU1007">
        <v>0</v>
      </c>
      <c r="BV1007">
        <v>0</v>
      </c>
      <c r="BW1007">
        <v>0</v>
      </c>
      <c r="CV1007">
        <v>0</v>
      </c>
      <c r="CW1007">
        <v>0</v>
      </c>
      <c r="CX1007">
        <f>ROUND(Y1007*Source!I394,7)</f>
        <v>0</v>
      </c>
      <c r="CY1007">
        <f t="shared" si="479"/>
        <v>735.46</v>
      </c>
      <c r="CZ1007">
        <f t="shared" si="480"/>
        <v>579.1</v>
      </c>
      <c r="DA1007">
        <f t="shared" si="481"/>
        <v>1.27</v>
      </c>
      <c r="DB1007">
        <f t="shared" si="482"/>
        <v>0</v>
      </c>
      <c r="DC1007">
        <f t="shared" si="483"/>
        <v>0</v>
      </c>
      <c r="DD1007" t="s">
        <v>3</v>
      </c>
      <c r="DE1007" t="s">
        <v>3</v>
      </c>
      <c r="DF1007">
        <f t="shared" si="484"/>
        <v>0</v>
      </c>
      <c r="DG1007">
        <f t="shared" si="477"/>
        <v>0</v>
      </c>
      <c r="DH1007">
        <f t="shared" si="466"/>
        <v>0</v>
      </c>
      <c r="DI1007">
        <f t="shared" si="467"/>
        <v>0</v>
      </c>
      <c r="DJ1007">
        <f t="shared" si="485"/>
        <v>0</v>
      </c>
      <c r="DK1007">
        <v>0</v>
      </c>
      <c r="DL1007" t="s">
        <v>3</v>
      </c>
      <c r="DM1007">
        <v>0</v>
      </c>
      <c r="DN1007" t="s">
        <v>3</v>
      </c>
      <c r="DO1007">
        <v>0</v>
      </c>
    </row>
    <row r="1008" spans="1:119" x14ac:dyDescent="0.25">
      <c r="A1008">
        <f>ROW(Source!A394)</f>
        <v>394</v>
      </c>
      <c r="B1008">
        <v>381997917</v>
      </c>
      <c r="C1008">
        <v>382001325</v>
      </c>
      <c r="D1008">
        <v>342751707</v>
      </c>
      <c r="E1008">
        <v>1</v>
      </c>
      <c r="F1008">
        <v>1</v>
      </c>
      <c r="G1008">
        <v>1</v>
      </c>
      <c r="H1008">
        <v>3</v>
      </c>
      <c r="I1008" t="s">
        <v>1133</v>
      </c>
      <c r="J1008" t="s">
        <v>1134</v>
      </c>
      <c r="K1008" t="s">
        <v>1135</v>
      </c>
      <c r="L1008">
        <v>1425</v>
      </c>
      <c r="N1008">
        <v>1013</v>
      </c>
      <c r="O1008" t="s">
        <v>1082</v>
      </c>
      <c r="P1008" t="s">
        <v>1082</v>
      </c>
      <c r="Q1008">
        <v>1</v>
      </c>
      <c r="W1008">
        <v>0</v>
      </c>
      <c r="X1008">
        <v>-1086610245</v>
      </c>
      <c r="Y1008">
        <f t="shared" si="478"/>
        <v>0</v>
      </c>
      <c r="AA1008">
        <v>56.24</v>
      </c>
      <c r="AB1008">
        <v>0</v>
      </c>
      <c r="AC1008">
        <v>0</v>
      </c>
      <c r="AD1008">
        <v>0</v>
      </c>
      <c r="AE1008">
        <v>47.26</v>
      </c>
      <c r="AF1008">
        <v>0</v>
      </c>
      <c r="AG1008">
        <v>0</v>
      </c>
      <c r="AH1008">
        <v>0</v>
      </c>
      <c r="AI1008">
        <v>1.19</v>
      </c>
      <c r="AJ1008">
        <v>1</v>
      </c>
      <c r="AK1008">
        <v>1</v>
      </c>
      <c r="AL1008">
        <v>1</v>
      </c>
      <c r="AM1008">
        <v>2</v>
      </c>
      <c r="AN1008">
        <v>0</v>
      </c>
      <c r="AO1008">
        <v>0</v>
      </c>
      <c r="AP1008">
        <v>1</v>
      </c>
      <c r="AQ1008">
        <v>1</v>
      </c>
      <c r="AR1008">
        <v>0</v>
      </c>
      <c r="AS1008" t="s">
        <v>3</v>
      </c>
      <c r="AT1008">
        <v>0.25</v>
      </c>
      <c r="AU1008" t="s">
        <v>148</v>
      </c>
      <c r="AV1008">
        <v>0</v>
      </c>
      <c r="AW1008">
        <v>2</v>
      </c>
      <c r="AX1008">
        <v>382001364</v>
      </c>
      <c r="AY1008">
        <v>1</v>
      </c>
      <c r="AZ1008">
        <v>0</v>
      </c>
      <c r="BA1008">
        <v>1008</v>
      </c>
      <c r="BB1008">
        <v>1</v>
      </c>
      <c r="BC1008">
        <v>0</v>
      </c>
      <c r="BD1008">
        <v>0</v>
      </c>
      <c r="BE1008">
        <v>0</v>
      </c>
      <c r="BF1008">
        <v>0</v>
      </c>
      <c r="BG1008">
        <v>0</v>
      </c>
      <c r="BH1008">
        <v>0</v>
      </c>
      <c r="BI1008">
        <v>0</v>
      </c>
      <c r="BJ1008">
        <v>11.815</v>
      </c>
      <c r="BK1008">
        <v>0</v>
      </c>
      <c r="BL1008">
        <v>0</v>
      </c>
      <c r="BM1008">
        <v>0</v>
      </c>
      <c r="BN1008">
        <v>0</v>
      </c>
      <c r="BO1008">
        <v>0</v>
      </c>
      <c r="BP1008">
        <v>1</v>
      </c>
      <c r="BQ1008">
        <v>0</v>
      </c>
      <c r="BR1008">
        <v>0</v>
      </c>
      <c r="BS1008">
        <v>0</v>
      </c>
      <c r="BT1008">
        <v>0</v>
      </c>
      <c r="BU1008">
        <v>0</v>
      </c>
      <c r="BV1008">
        <v>0</v>
      </c>
      <c r="BW1008">
        <v>0</v>
      </c>
      <c r="CV1008">
        <v>0</v>
      </c>
      <c r="CW1008">
        <v>0</v>
      </c>
      <c r="CX1008">
        <f>ROUND(Y1008*Source!I394,7)</f>
        <v>0</v>
      </c>
      <c r="CY1008">
        <f t="shared" si="479"/>
        <v>56.24</v>
      </c>
      <c r="CZ1008">
        <f t="shared" si="480"/>
        <v>47.26</v>
      </c>
      <c r="DA1008">
        <f t="shared" si="481"/>
        <v>1.19</v>
      </c>
      <c r="DB1008">
        <f t="shared" si="482"/>
        <v>0</v>
      </c>
      <c r="DC1008">
        <f t="shared" si="483"/>
        <v>0</v>
      </c>
      <c r="DD1008" t="s">
        <v>3</v>
      </c>
      <c r="DE1008" t="s">
        <v>3</v>
      </c>
      <c r="DF1008">
        <f t="shared" si="484"/>
        <v>0</v>
      </c>
      <c r="DG1008">
        <f t="shared" si="477"/>
        <v>0</v>
      </c>
      <c r="DH1008">
        <f t="shared" si="466"/>
        <v>0</v>
      </c>
      <c r="DI1008">
        <f t="shared" si="467"/>
        <v>0</v>
      </c>
      <c r="DJ1008">
        <f t="shared" si="485"/>
        <v>0</v>
      </c>
      <c r="DK1008">
        <v>0</v>
      </c>
      <c r="DL1008" t="s">
        <v>3</v>
      </c>
      <c r="DM1008">
        <v>0</v>
      </c>
      <c r="DN1008" t="s">
        <v>3</v>
      </c>
      <c r="DO1008">
        <v>0</v>
      </c>
    </row>
    <row r="1009" spans="1:119" x14ac:dyDescent="0.25">
      <c r="A1009">
        <f>ROW(Source!A394)</f>
        <v>394</v>
      </c>
      <c r="B1009">
        <v>381997917</v>
      </c>
      <c r="C1009">
        <v>382001325</v>
      </c>
      <c r="D1009">
        <v>342751716</v>
      </c>
      <c r="E1009">
        <v>1</v>
      </c>
      <c r="F1009">
        <v>1</v>
      </c>
      <c r="G1009">
        <v>1</v>
      </c>
      <c r="H1009">
        <v>3</v>
      </c>
      <c r="I1009" t="s">
        <v>1136</v>
      </c>
      <c r="J1009" t="s">
        <v>1137</v>
      </c>
      <c r="K1009" t="s">
        <v>1138</v>
      </c>
      <c r="L1009">
        <v>1407</v>
      </c>
      <c r="N1009">
        <v>1013</v>
      </c>
      <c r="O1009" t="s">
        <v>1139</v>
      </c>
      <c r="P1009" t="s">
        <v>1139</v>
      </c>
      <c r="Q1009">
        <v>1</v>
      </c>
      <c r="W1009">
        <v>0</v>
      </c>
      <c r="X1009">
        <v>1070744045</v>
      </c>
      <c r="Y1009">
        <f t="shared" si="478"/>
        <v>0</v>
      </c>
      <c r="AA1009">
        <v>7142</v>
      </c>
      <c r="AB1009">
        <v>0</v>
      </c>
      <c r="AC1009">
        <v>0</v>
      </c>
      <c r="AD1009">
        <v>0</v>
      </c>
      <c r="AE1009">
        <v>6052.54</v>
      </c>
      <c r="AF1009">
        <v>0</v>
      </c>
      <c r="AG1009">
        <v>0</v>
      </c>
      <c r="AH1009">
        <v>0</v>
      </c>
      <c r="AI1009">
        <v>1.18</v>
      </c>
      <c r="AJ1009">
        <v>1</v>
      </c>
      <c r="AK1009">
        <v>1</v>
      </c>
      <c r="AL1009">
        <v>1</v>
      </c>
      <c r="AM1009">
        <v>2</v>
      </c>
      <c r="AN1009">
        <v>0</v>
      </c>
      <c r="AO1009">
        <v>0</v>
      </c>
      <c r="AP1009">
        <v>1</v>
      </c>
      <c r="AQ1009">
        <v>1</v>
      </c>
      <c r="AR1009">
        <v>0</v>
      </c>
      <c r="AS1009" t="s">
        <v>3</v>
      </c>
      <c r="AT1009">
        <v>1.2999999999999999E-2</v>
      </c>
      <c r="AU1009" t="s">
        <v>148</v>
      </c>
      <c r="AV1009">
        <v>0</v>
      </c>
      <c r="AW1009">
        <v>2</v>
      </c>
      <c r="AX1009">
        <v>382001365</v>
      </c>
      <c r="AY1009">
        <v>1</v>
      </c>
      <c r="AZ1009">
        <v>0</v>
      </c>
      <c r="BA1009">
        <v>1009</v>
      </c>
      <c r="BB1009">
        <v>1</v>
      </c>
      <c r="BC1009">
        <v>0</v>
      </c>
      <c r="BD1009">
        <v>0</v>
      </c>
      <c r="BE1009">
        <v>0</v>
      </c>
      <c r="BF1009">
        <v>0</v>
      </c>
      <c r="BG1009">
        <v>0</v>
      </c>
      <c r="BH1009">
        <v>0</v>
      </c>
      <c r="BI1009">
        <v>0</v>
      </c>
      <c r="BJ1009">
        <v>78.683019999999999</v>
      </c>
      <c r="BK1009">
        <v>0</v>
      </c>
      <c r="BL1009">
        <v>0</v>
      </c>
      <c r="BM1009">
        <v>0</v>
      </c>
      <c r="BN1009">
        <v>0</v>
      </c>
      <c r="BO1009">
        <v>0</v>
      </c>
      <c r="BP1009">
        <v>1</v>
      </c>
      <c r="BQ1009">
        <v>0</v>
      </c>
      <c r="BR1009">
        <v>0</v>
      </c>
      <c r="BS1009">
        <v>0</v>
      </c>
      <c r="BT1009">
        <v>0</v>
      </c>
      <c r="BU1009">
        <v>0</v>
      </c>
      <c r="BV1009">
        <v>0</v>
      </c>
      <c r="BW1009">
        <v>0</v>
      </c>
      <c r="CV1009">
        <v>0</v>
      </c>
      <c r="CW1009">
        <v>0</v>
      </c>
      <c r="CX1009">
        <f>ROUND(Y1009*Source!I394,7)</f>
        <v>0</v>
      </c>
      <c r="CY1009">
        <f t="shared" si="479"/>
        <v>7142</v>
      </c>
      <c r="CZ1009">
        <f t="shared" si="480"/>
        <v>6052.54</v>
      </c>
      <c r="DA1009">
        <f t="shared" si="481"/>
        <v>1.18</v>
      </c>
      <c r="DB1009">
        <f t="shared" si="482"/>
        <v>0</v>
      </c>
      <c r="DC1009">
        <f t="shared" si="483"/>
        <v>0</v>
      </c>
      <c r="DD1009" t="s">
        <v>3</v>
      </c>
      <c r="DE1009" t="s">
        <v>3</v>
      </c>
      <c r="DF1009">
        <f t="shared" si="484"/>
        <v>0</v>
      </c>
      <c r="DG1009">
        <f t="shared" si="477"/>
        <v>0</v>
      </c>
      <c r="DH1009">
        <f t="shared" si="466"/>
        <v>0</v>
      </c>
      <c r="DI1009">
        <f t="shared" si="467"/>
        <v>0</v>
      </c>
      <c r="DJ1009">
        <f t="shared" si="485"/>
        <v>0</v>
      </c>
      <c r="DK1009">
        <v>0</v>
      </c>
      <c r="DL1009" t="s">
        <v>3</v>
      </c>
      <c r="DM1009">
        <v>0</v>
      </c>
      <c r="DN1009" t="s">
        <v>3</v>
      </c>
      <c r="DO1009">
        <v>0</v>
      </c>
    </row>
    <row r="1010" spans="1:119" x14ac:dyDescent="0.25">
      <c r="A1010">
        <f>ROW(Source!A394)</f>
        <v>394</v>
      </c>
      <c r="B1010">
        <v>381997917</v>
      </c>
      <c r="C1010">
        <v>382001325</v>
      </c>
      <c r="D1010">
        <v>342758134</v>
      </c>
      <c r="E1010">
        <v>1</v>
      </c>
      <c r="F1010">
        <v>1</v>
      </c>
      <c r="G1010">
        <v>1</v>
      </c>
      <c r="H1010">
        <v>3</v>
      </c>
      <c r="I1010" t="s">
        <v>1158</v>
      </c>
      <c r="J1010" t="s">
        <v>1159</v>
      </c>
      <c r="K1010" t="s">
        <v>1160</v>
      </c>
      <c r="L1010">
        <v>1301</v>
      </c>
      <c r="N1010">
        <v>1003</v>
      </c>
      <c r="O1010" t="s">
        <v>880</v>
      </c>
      <c r="P1010" t="s">
        <v>880</v>
      </c>
      <c r="Q1010">
        <v>1</v>
      </c>
      <c r="W1010">
        <v>0</v>
      </c>
      <c r="X1010">
        <v>-822692753</v>
      </c>
      <c r="Y1010">
        <f t="shared" si="478"/>
        <v>0</v>
      </c>
      <c r="AA1010">
        <v>146.66999999999999</v>
      </c>
      <c r="AB1010">
        <v>0</v>
      </c>
      <c r="AC1010">
        <v>0</v>
      </c>
      <c r="AD1010">
        <v>0</v>
      </c>
      <c r="AE1010">
        <v>123.25</v>
      </c>
      <c r="AF1010">
        <v>0</v>
      </c>
      <c r="AG1010">
        <v>0</v>
      </c>
      <c r="AH1010">
        <v>0</v>
      </c>
      <c r="AI1010">
        <v>1.19</v>
      </c>
      <c r="AJ1010">
        <v>1</v>
      </c>
      <c r="AK1010">
        <v>1</v>
      </c>
      <c r="AL1010">
        <v>1</v>
      </c>
      <c r="AM1010">
        <v>2</v>
      </c>
      <c r="AN1010">
        <v>0</v>
      </c>
      <c r="AO1010">
        <v>0</v>
      </c>
      <c r="AP1010">
        <v>1</v>
      </c>
      <c r="AQ1010">
        <v>1</v>
      </c>
      <c r="AR1010">
        <v>0</v>
      </c>
      <c r="AS1010" t="s">
        <v>3</v>
      </c>
      <c r="AT1010">
        <v>0.7</v>
      </c>
      <c r="AU1010" t="s">
        <v>148</v>
      </c>
      <c r="AV1010">
        <v>0</v>
      </c>
      <c r="AW1010">
        <v>2</v>
      </c>
      <c r="AX1010">
        <v>382001366</v>
      </c>
      <c r="AY1010">
        <v>1</v>
      </c>
      <c r="AZ1010">
        <v>0</v>
      </c>
      <c r="BA1010">
        <v>1010</v>
      </c>
      <c r="BB1010">
        <v>1</v>
      </c>
      <c r="BC1010">
        <v>0</v>
      </c>
      <c r="BD1010">
        <v>0</v>
      </c>
      <c r="BE1010">
        <v>0</v>
      </c>
      <c r="BF1010">
        <v>0</v>
      </c>
      <c r="BG1010">
        <v>0</v>
      </c>
      <c r="BH1010">
        <v>0</v>
      </c>
      <c r="BI1010">
        <v>0</v>
      </c>
      <c r="BJ1010">
        <v>86.274999999999991</v>
      </c>
      <c r="BK1010">
        <v>0</v>
      </c>
      <c r="BL1010">
        <v>0</v>
      </c>
      <c r="BM1010">
        <v>0</v>
      </c>
      <c r="BN1010">
        <v>0</v>
      </c>
      <c r="BO1010">
        <v>0</v>
      </c>
      <c r="BP1010">
        <v>1</v>
      </c>
      <c r="BQ1010">
        <v>0</v>
      </c>
      <c r="BR1010">
        <v>0</v>
      </c>
      <c r="BS1010">
        <v>0</v>
      </c>
      <c r="BT1010">
        <v>0</v>
      </c>
      <c r="BU1010">
        <v>0</v>
      </c>
      <c r="BV1010">
        <v>0</v>
      </c>
      <c r="BW1010">
        <v>0</v>
      </c>
      <c r="CV1010">
        <v>0</v>
      </c>
      <c r="CW1010">
        <v>0</v>
      </c>
      <c r="CX1010">
        <f>ROUND(Y1010*Source!I394,7)</f>
        <v>0</v>
      </c>
      <c r="CY1010">
        <f t="shared" si="479"/>
        <v>146.66999999999999</v>
      </c>
      <c r="CZ1010">
        <f t="shared" si="480"/>
        <v>123.25</v>
      </c>
      <c r="DA1010">
        <f t="shared" si="481"/>
        <v>1.19</v>
      </c>
      <c r="DB1010">
        <f t="shared" si="482"/>
        <v>0</v>
      </c>
      <c r="DC1010">
        <f t="shared" si="483"/>
        <v>0</v>
      </c>
      <c r="DD1010" t="s">
        <v>3</v>
      </c>
      <c r="DE1010" t="s">
        <v>3</v>
      </c>
      <c r="DF1010">
        <f t="shared" si="484"/>
        <v>0</v>
      </c>
      <c r="DG1010">
        <f t="shared" si="477"/>
        <v>0</v>
      </c>
      <c r="DH1010">
        <f t="shared" si="466"/>
        <v>0</v>
      </c>
      <c r="DI1010">
        <f t="shared" si="467"/>
        <v>0</v>
      </c>
      <c r="DJ1010">
        <f t="shared" si="485"/>
        <v>0</v>
      </c>
      <c r="DK1010">
        <v>0</v>
      </c>
      <c r="DL1010" t="s">
        <v>3</v>
      </c>
      <c r="DM1010">
        <v>0</v>
      </c>
      <c r="DN1010" t="s">
        <v>3</v>
      </c>
      <c r="DO1010">
        <v>0</v>
      </c>
    </row>
    <row r="1011" spans="1:119" x14ac:dyDescent="0.25">
      <c r="A1011">
        <f>ROW(Source!A394)</f>
        <v>394</v>
      </c>
      <c r="B1011">
        <v>381997917</v>
      </c>
      <c r="C1011">
        <v>382001325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1042</v>
      </c>
      <c r="J1011" t="s">
        <v>3</v>
      </c>
      <c r="K1011" t="s">
        <v>1043</v>
      </c>
      <c r="L1011">
        <v>3277935</v>
      </c>
      <c r="N1011">
        <v>1013</v>
      </c>
      <c r="O1011" t="s">
        <v>1044</v>
      </c>
      <c r="P1011" t="s">
        <v>1044</v>
      </c>
      <c r="Q1011">
        <v>1</v>
      </c>
      <c r="W1011">
        <v>0</v>
      </c>
      <c r="X1011">
        <v>274903907</v>
      </c>
      <c r="Y1011">
        <f>AT1011</f>
        <v>2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0</v>
      </c>
      <c r="AH1011">
        <v>0</v>
      </c>
      <c r="AI1011">
        <v>1</v>
      </c>
      <c r="AJ1011">
        <v>1</v>
      </c>
      <c r="AK1011">
        <v>1</v>
      </c>
      <c r="AL1011">
        <v>1</v>
      </c>
      <c r="AM1011">
        <v>-2</v>
      </c>
      <c r="AN1011">
        <v>0</v>
      </c>
      <c r="AO1011">
        <v>0</v>
      </c>
      <c r="AP1011">
        <v>0</v>
      </c>
      <c r="AQ1011">
        <v>1</v>
      </c>
      <c r="AR1011">
        <v>0</v>
      </c>
      <c r="AS1011" t="s">
        <v>3</v>
      </c>
      <c r="AT1011">
        <v>2</v>
      </c>
      <c r="AU1011" t="s">
        <v>3</v>
      </c>
      <c r="AV1011">
        <v>0</v>
      </c>
      <c r="AW1011">
        <v>2</v>
      </c>
      <c r="AX1011">
        <v>382001367</v>
      </c>
      <c r="AY1011">
        <v>1</v>
      </c>
      <c r="AZ1011">
        <v>2048</v>
      </c>
      <c r="BA1011">
        <v>1011</v>
      </c>
      <c r="BB1011">
        <v>1</v>
      </c>
      <c r="BC1011">
        <v>0</v>
      </c>
      <c r="BD1011">
        <v>0</v>
      </c>
      <c r="BE1011">
        <v>0</v>
      </c>
      <c r="BF1011">
        <v>0</v>
      </c>
      <c r="BG1011">
        <v>0</v>
      </c>
      <c r="BH1011">
        <v>0</v>
      </c>
      <c r="BI1011">
        <v>0</v>
      </c>
      <c r="BJ1011">
        <v>0</v>
      </c>
      <c r="BK1011">
        <v>0</v>
      </c>
      <c r="BL1011">
        <v>0</v>
      </c>
      <c r="BM1011">
        <v>0</v>
      </c>
      <c r="BN1011">
        <v>0</v>
      </c>
      <c r="BO1011">
        <v>0</v>
      </c>
      <c r="BP1011">
        <v>0</v>
      </c>
      <c r="BQ1011">
        <v>0</v>
      </c>
      <c r="BR1011">
        <v>0</v>
      </c>
      <c r="BS1011">
        <v>0</v>
      </c>
      <c r="BT1011">
        <v>0</v>
      </c>
      <c r="BU1011">
        <v>0</v>
      </c>
      <c r="BV1011">
        <v>0</v>
      </c>
      <c r="BW1011">
        <v>0</v>
      </c>
      <c r="CV1011">
        <v>0</v>
      </c>
      <c r="CW1011">
        <v>0</v>
      </c>
      <c r="CX1011">
        <f>ROUND(Y1011*Source!I394,7)</f>
        <v>2</v>
      </c>
      <c r="CY1011">
        <f t="shared" si="479"/>
        <v>0</v>
      </c>
      <c r="CZ1011">
        <f t="shared" si="480"/>
        <v>0</v>
      </c>
      <c r="DA1011">
        <f t="shared" si="481"/>
        <v>1</v>
      </c>
      <c r="DB1011">
        <f>ROUND(ROUND(AT1011*CZ1011,2),6)</f>
        <v>0</v>
      </c>
      <c r="DC1011">
        <f>ROUND(ROUND(AT1011*AG1011,2),6)</f>
        <v>0</v>
      </c>
      <c r="DD1011" t="s">
        <v>3</v>
      </c>
      <c r="DE1011" t="s">
        <v>3</v>
      </c>
      <c r="DF1011">
        <f>ROUND(ROUND(AE1011,2)*CX1011,2)</f>
        <v>0</v>
      </c>
      <c r="DG1011">
        <f t="shared" si="477"/>
        <v>0</v>
      </c>
      <c r="DH1011">
        <f t="shared" si="466"/>
        <v>0</v>
      </c>
      <c r="DI1011">
        <f t="shared" si="467"/>
        <v>0</v>
      </c>
      <c r="DJ1011">
        <f t="shared" si="485"/>
        <v>0</v>
      </c>
      <c r="DK1011">
        <v>0</v>
      </c>
      <c r="DL1011" t="s">
        <v>3</v>
      </c>
      <c r="DM1011">
        <v>0</v>
      </c>
      <c r="DN1011" t="s">
        <v>3</v>
      </c>
      <c r="DO1011">
        <v>0</v>
      </c>
    </row>
    <row r="1012" spans="1:119" x14ac:dyDescent="0.25">
      <c r="A1012">
        <f>ROW(Source!A395)</f>
        <v>395</v>
      </c>
      <c r="B1012">
        <v>381997917</v>
      </c>
      <c r="C1012">
        <v>382001368</v>
      </c>
      <c r="D1012">
        <v>342640256</v>
      </c>
      <c r="E1012">
        <v>113</v>
      </c>
      <c r="F1012">
        <v>1</v>
      </c>
      <c r="G1012">
        <v>1</v>
      </c>
      <c r="H1012">
        <v>1</v>
      </c>
      <c r="I1012" t="s">
        <v>1166</v>
      </c>
      <c r="J1012" t="s">
        <v>3</v>
      </c>
      <c r="K1012" t="s">
        <v>1167</v>
      </c>
      <c r="L1012">
        <v>1191</v>
      </c>
      <c r="N1012">
        <v>1013</v>
      </c>
      <c r="O1012" t="s">
        <v>1034</v>
      </c>
      <c r="P1012" t="s">
        <v>1034</v>
      </c>
      <c r="Q1012">
        <v>1</v>
      </c>
      <c r="W1012">
        <v>0</v>
      </c>
      <c r="X1012">
        <v>73401693</v>
      </c>
      <c r="Y1012">
        <f>(AT1012*ROUND(0.86,7))</f>
        <v>43</v>
      </c>
      <c r="AA1012">
        <v>0</v>
      </c>
      <c r="AB1012">
        <v>0</v>
      </c>
      <c r="AC1012">
        <v>0</v>
      </c>
      <c r="AD1012">
        <v>687.23</v>
      </c>
      <c r="AE1012">
        <v>0</v>
      </c>
      <c r="AF1012">
        <v>0</v>
      </c>
      <c r="AG1012">
        <v>0</v>
      </c>
      <c r="AH1012">
        <v>687.23</v>
      </c>
      <c r="AI1012">
        <v>1</v>
      </c>
      <c r="AJ1012">
        <v>1</v>
      </c>
      <c r="AK1012">
        <v>1</v>
      </c>
      <c r="AL1012">
        <v>1</v>
      </c>
      <c r="AM1012">
        <v>-2</v>
      </c>
      <c r="AN1012">
        <v>0</v>
      </c>
      <c r="AO1012">
        <v>0</v>
      </c>
      <c r="AP1012">
        <v>1</v>
      </c>
      <c r="AQ1012">
        <v>1</v>
      </c>
      <c r="AR1012">
        <v>0</v>
      </c>
      <c r="AS1012" t="s">
        <v>3</v>
      </c>
      <c r="AT1012">
        <v>50</v>
      </c>
      <c r="AU1012" t="s">
        <v>23</v>
      </c>
      <c r="AV1012">
        <v>1</v>
      </c>
      <c r="AW1012">
        <v>2</v>
      </c>
      <c r="AX1012">
        <v>382001390</v>
      </c>
      <c r="AY1012">
        <v>1</v>
      </c>
      <c r="AZ1012">
        <v>0</v>
      </c>
      <c r="BA1012">
        <v>1012</v>
      </c>
      <c r="BB1012">
        <v>1</v>
      </c>
      <c r="BC1012">
        <v>0</v>
      </c>
      <c r="BD1012">
        <v>0</v>
      </c>
      <c r="BE1012">
        <v>0</v>
      </c>
      <c r="BF1012">
        <v>0</v>
      </c>
      <c r="BG1012">
        <v>0</v>
      </c>
      <c r="BH1012">
        <v>0</v>
      </c>
      <c r="BI1012">
        <v>0</v>
      </c>
      <c r="BJ1012">
        <v>0</v>
      </c>
      <c r="BK1012">
        <v>0</v>
      </c>
      <c r="BL1012">
        <v>0</v>
      </c>
      <c r="BM1012">
        <v>34361.5</v>
      </c>
      <c r="BN1012">
        <v>50</v>
      </c>
      <c r="BO1012">
        <v>0</v>
      </c>
      <c r="BP1012">
        <v>1</v>
      </c>
      <c r="BQ1012">
        <v>0</v>
      </c>
      <c r="BR1012">
        <v>0</v>
      </c>
      <c r="BS1012">
        <v>0</v>
      </c>
      <c r="BT1012">
        <v>29550.89</v>
      </c>
      <c r="BU1012">
        <v>43</v>
      </c>
      <c r="BV1012">
        <v>0</v>
      </c>
      <c r="BW1012">
        <v>1</v>
      </c>
      <c r="CU1012">
        <f>ROUND(AT1012*Source!I395*AH1012*AL1012,2)</f>
        <v>34361.5</v>
      </c>
      <c r="CV1012">
        <f>ROUND(Y1012*Source!I395,7)</f>
        <v>43</v>
      </c>
      <c r="CW1012">
        <v>0</v>
      </c>
      <c r="CX1012">
        <f>ROUND(Y1012*Source!I395,7)</f>
        <v>43</v>
      </c>
      <c r="CY1012">
        <f>AD1012</f>
        <v>687.23</v>
      </c>
      <c r="CZ1012">
        <f>AH1012</f>
        <v>687.23</v>
      </c>
      <c r="DA1012">
        <f>AL1012</f>
        <v>1</v>
      </c>
      <c r="DB1012">
        <f>ROUND((ROUND(AT1012*CZ1012,2)*ROUND(0.86,7)),6)</f>
        <v>29550.89</v>
      </c>
      <c r="DC1012">
        <f>ROUND((ROUND(AT1012*AG1012,2)*ROUND(0.86,7)),6)</f>
        <v>0</v>
      </c>
      <c r="DD1012" t="s">
        <v>3</v>
      </c>
      <c r="DE1012" t="s">
        <v>3</v>
      </c>
      <c r="DF1012">
        <f>ROUND(ROUND(AE1012,2)*CX1012,2)</f>
        <v>0</v>
      </c>
      <c r="DG1012">
        <f t="shared" si="477"/>
        <v>0</v>
      </c>
      <c r="DH1012">
        <f t="shared" si="466"/>
        <v>0</v>
      </c>
      <c r="DI1012">
        <f t="shared" si="467"/>
        <v>29550.89</v>
      </c>
      <c r="DJ1012">
        <f>DI1012</f>
        <v>29550.89</v>
      </c>
      <c r="DK1012">
        <v>1</v>
      </c>
      <c r="DL1012" t="s">
        <v>3</v>
      </c>
      <c r="DM1012">
        <v>0</v>
      </c>
      <c r="DN1012" t="s">
        <v>3</v>
      </c>
      <c r="DO1012">
        <v>0</v>
      </c>
    </row>
    <row r="1013" spans="1:119" x14ac:dyDescent="0.25">
      <c r="A1013">
        <f>ROW(Source!A395)</f>
        <v>395</v>
      </c>
      <c r="B1013">
        <v>381997917</v>
      </c>
      <c r="C1013">
        <v>382001368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1035</v>
      </c>
      <c r="J1013" t="s">
        <v>3</v>
      </c>
      <c r="K1013" t="s">
        <v>1036</v>
      </c>
      <c r="L1013">
        <v>1191</v>
      </c>
      <c r="N1013">
        <v>1013</v>
      </c>
      <c r="O1013" t="s">
        <v>1034</v>
      </c>
      <c r="P1013" t="s">
        <v>1034</v>
      </c>
      <c r="Q1013">
        <v>1</v>
      </c>
      <c r="W1013">
        <v>0</v>
      </c>
      <c r="X1013">
        <v>-1417349443</v>
      </c>
      <c r="Y1013">
        <f>(AT1013*ROUND(0.86,7))</f>
        <v>5.4695999999999998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0</v>
      </c>
      <c r="AH1013">
        <v>0</v>
      </c>
      <c r="AI1013">
        <v>1</v>
      </c>
      <c r="AJ1013">
        <v>1</v>
      </c>
      <c r="AK1013">
        <v>1</v>
      </c>
      <c r="AL1013">
        <v>1</v>
      </c>
      <c r="AM1013">
        <v>-2</v>
      </c>
      <c r="AN1013">
        <v>0</v>
      </c>
      <c r="AO1013">
        <v>0</v>
      </c>
      <c r="AP1013">
        <v>1</v>
      </c>
      <c r="AQ1013">
        <v>1</v>
      </c>
      <c r="AR1013">
        <v>0</v>
      </c>
      <c r="AS1013" t="s">
        <v>3</v>
      </c>
      <c r="AT1013">
        <v>6.36</v>
      </c>
      <c r="AU1013" t="s">
        <v>23</v>
      </c>
      <c r="AV1013">
        <v>2</v>
      </c>
      <c r="AW1013">
        <v>2</v>
      </c>
      <c r="AX1013">
        <v>382001391</v>
      </c>
      <c r="AY1013">
        <v>1</v>
      </c>
      <c r="AZ1013">
        <v>0</v>
      </c>
      <c r="BA1013">
        <v>1013</v>
      </c>
      <c r="BB1013">
        <v>1</v>
      </c>
      <c r="BC1013">
        <v>0</v>
      </c>
      <c r="BD1013">
        <v>0</v>
      </c>
      <c r="BE1013">
        <v>0</v>
      </c>
      <c r="BF1013">
        <v>0</v>
      </c>
      <c r="BG1013">
        <v>0</v>
      </c>
      <c r="BH1013">
        <v>0</v>
      </c>
      <c r="BI1013">
        <v>0</v>
      </c>
      <c r="BJ1013">
        <v>0</v>
      </c>
      <c r="BK1013">
        <v>0</v>
      </c>
      <c r="BL1013">
        <v>0</v>
      </c>
      <c r="BM1013">
        <v>0</v>
      </c>
      <c r="BN1013">
        <v>0</v>
      </c>
      <c r="BO1013">
        <v>0</v>
      </c>
      <c r="BP1013">
        <v>0</v>
      </c>
      <c r="BQ1013">
        <v>0</v>
      </c>
      <c r="BR1013">
        <v>0</v>
      </c>
      <c r="BS1013">
        <v>0</v>
      </c>
      <c r="BT1013">
        <v>0</v>
      </c>
      <c r="BU1013">
        <v>0</v>
      </c>
      <c r="BV1013">
        <v>0</v>
      </c>
      <c r="BW1013">
        <v>0</v>
      </c>
      <c r="CV1013">
        <v>0</v>
      </c>
      <c r="CW1013">
        <v>0</v>
      </c>
      <c r="CX1013">
        <f>ROUND(Y1013*Source!I395,7)</f>
        <v>5.4695999999999998</v>
      </c>
      <c r="CY1013">
        <f>AD1013</f>
        <v>0</v>
      </c>
      <c r="CZ1013">
        <f>AH1013</f>
        <v>0</v>
      </c>
      <c r="DA1013">
        <f>AL1013</f>
        <v>1</v>
      </c>
      <c r="DB1013">
        <f>ROUND((ROUND(AT1013*CZ1013,2)*ROUND(0.86,7)),6)</f>
        <v>0</v>
      </c>
      <c r="DC1013">
        <f>ROUND((ROUND(AT1013*AG1013,2)*ROUND(0.86,7)),6)</f>
        <v>0</v>
      </c>
      <c r="DD1013" t="s">
        <v>3</v>
      </c>
      <c r="DE1013" t="s">
        <v>3</v>
      </c>
      <c r="DF1013">
        <f>ROUND(ROUND(AE1013,2)*CX1013,2)</f>
        <v>0</v>
      </c>
      <c r="DG1013">
        <f t="shared" si="477"/>
        <v>0</v>
      </c>
      <c r="DH1013">
        <f t="shared" si="466"/>
        <v>0</v>
      </c>
      <c r="DI1013">
        <f t="shared" si="467"/>
        <v>0</v>
      </c>
      <c r="DJ1013">
        <f>DI1013</f>
        <v>0</v>
      </c>
      <c r="DK1013">
        <v>0</v>
      </c>
      <c r="DL1013" t="s">
        <v>3</v>
      </c>
      <c r="DM1013">
        <v>0</v>
      </c>
      <c r="DN1013" t="s">
        <v>3</v>
      </c>
      <c r="DO1013">
        <v>0</v>
      </c>
    </row>
    <row r="1014" spans="1:119" x14ac:dyDescent="0.25">
      <c r="A1014">
        <f>ROW(Source!A395)</f>
        <v>395</v>
      </c>
      <c r="B1014">
        <v>381997917</v>
      </c>
      <c r="C1014">
        <v>382001368</v>
      </c>
      <c r="D1014">
        <v>342765492</v>
      </c>
      <c r="E1014">
        <v>1</v>
      </c>
      <c r="F1014">
        <v>1</v>
      </c>
      <c r="G1014">
        <v>1</v>
      </c>
      <c r="H1014">
        <v>2</v>
      </c>
      <c r="I1014" t="s">
        <v>1056</v>
      </c>
      <c r="J1014" t="s">
        <v>1057</v>
      </c>
      <c r="K1014" t="s">
        <v>1058</v>
      </c>
      <c r="L1014">
        <v>1368</v>
      </c>
      <c r="N1014">
        <v>1011</v>
      </c>
      <c r="O1014" t="s">
        <v>1040</v>
      </c>
      <c r="P1014" t="s">
        <v>1040</v>
      </c>
      <c r="Q1014">
        <v>1</v>
      </c>
      <c r="W1014">
        <v>0</v>
      </c>
      <c r="X1014">
        <v>-417672217</v>
      </c>
      <c r="Y1014">
        <f>(AT1014*ROUND(0.86,7))</f>
        <v>1.5738000000000001</v>
      </c>
      <c r="AA1014">
        <v>0</v>
      </c>
      <c r="AB1014">
        <v>1164.75</v>
      </c>
      <c r="AC1014">
        <v>687.23</v>
      </c>
      <c r="AD1014">
        <v>0</v>
      </c>
      <c r="AE1014">
        <v>0</v>
      </c>
      <c r="AF1014">
        <v>995.51</v>
      </c>
      <c r="AG1014">
        <v>687.23</v>
      </c>
      <c r="AH1014">
        <v>0</v>
      </c>
      <c r="AI1014">
        <v>1</v>
      </c>
      <c r="AJ1014">
        <v>1.17</v>
      </c>
      <c r="AK1014">
        <v>1</v>
      </c>
      <c r="AL1014">
        <v>1</v>
      </c>
      <c r="AM1014">
        <v>2</v>
      </c>
      <c r="AN1014">
        <v>0</v>
      </c>
      <c r="AO1014">
        <v>0</v>
      </c>
      <c r="AP1014">
        <v>1</v>
      </c>
      <c r="AQ1014">
        <v>1</v>
      </c>
      <c r="AR1014">
        <v>0</v>
      </c>
      <c r="AS1014" t="s">
        <v>3</v>
      </c>
      <c r="AT1014">
        <v>1.83</v>
      </c>
      <c r="AU1014" t="s">
        <v>23</v>
      </c>
      <c r="AV1014">
        <v>1</v>
      </c>
      <c r="AW1014">
        <v>2</v>
      </c>
      <c r="AX1014">
        <v>382001392</v>
      </c>
      <c r="AY1014">
        <v>1</v>
      </c>
      <c r="AZ1014">
        <v>0</v>
      </c>
      <c r="BA1014">
        <v>1014</v>
      </c>
      <c r="BB1014">
        <v>1</v>
      </c>
      <c r="BC1014">
        <v>0</v>
      </c>
      <c r="BD1014">
        <v>0</v>
      </c>
      <c r="BE1014">
        <v>0</v>
      </c>
      <c r="BF1014">
        <v>0</v>
      </c>
      <c r="BG1014">
        <v>0</v>
      </c>
      <c r="BH1014">
        <v>0</v>
      </c>
      <c r="BI1014">
        <v>0</v>
      </c>
      <c r="BJ1014">
        <v>0</v>
      </c>
      <c r="BK1014">
        <v>1821.7833000000001</v>
      </c>
      <c r="BL1014">
        <v>1257.6309000000001</v>
      </c>
      <c r="BM1014">
        <v>0</v>
      </c>
      <c r="BN1014">
        <v>0</v>
      </c>
      <c r="BO1014">
        <v>1.83</v>
      </c>
      <c r="BP1014">
        <v>1</v>
      </c>
      <c r="BQ1014">
        <v>0</v>
      </c>
      <c r="BR1014">
        <v>1566.7336380000002</v>
      </c>
      <c r="BS1014">
        <v>1081.562574</v>
      </c>
      <c r="BT1014">
        <v>0</v>
      </c>
      <c r="BU1014">
        <v>0</v>
      </c>
      <c r="BV1014">
        <v>1.5738000000000001</v>
      </c>
      <c r="BW1014">
        <v>1</v>
      </c>
      <c r="CV1014">
        <v>0</v>
      </c>
      <c r="CW1014">
        <f>ROUND(Y1014*Source!I395*DO1014,7)</f>
        <v>1.5738000000000001</v>
      </c>
      <c r="CX1014">
        <f>ROUND(Y1014*Source!I395,7)</f>
        <v>1.5738000000000001</v>
      </c>
      <c r="CY1014">
        <f>AB1014</f>
        <v>1164.75</v>
      </c>
      <c r="CZ1014">
        <f>AF1014</f>
        <v>995.51</v>
      </c>
      <c r="DA1014">
        <f>AJ1014</f>
        <v>1.17</v>
      </c>
      <c r="DB1014">
        <f>ROUND((ROUND(AT1014*CZ1014,2)*ROUND(0.86,7)),6)</f>
        <v>1566.7308</v>
      </c>
      <c r="DC1014">
        <f>ROUND((ROUND(AT1014*AG1014,2)*ROUND(0.86,7)),6)</f>
        <v>1081.5617999999999</v>
      </c>
      <c r="DD1014" t="s">
        <v>3</v>
      </c>
      <c r="DE1014" t="s">
        <v>3</v>
      </c>
      <c r="DF1014">
        <f>ROUND(ROUND(AE1014,2)*CX1014,2)</f>
        <v>0</v>
      </c>
      <c r="DG1014">
        <f>ROUND(ROUND(AF1014*AJ1014,2)*CX1014,2)</f>
        <v>1833.08</v>
      </c>
      <c r="DH1014">
        <f t="shared" si="466"/>
        <v>1081.56</v>
      </c>
      <c r="DI1014">
        <f t="shared" si="467"/>
        <v>0</v>
      </c>
      <c r="DJ1014">
        <f>DG1014+DH1014</f>
        <v>2914.64</v>
      </c>
      <c r="DK1014">
        <v>0</v>
      </c>
      <c r="DL1014" t="s">
        <v>1041</v>
      </c>
      <c r="DM1014">
        <v>5</v>
      </c>
      <c r="DN1014" t="s">
        <v>1034</v>
      </c>
      <c r="DO1014">
        <v>1</v>
      </c>
    </row>
    <row r="1015" spans="1:119" x14ac:dyDescent="0.25">
      <c r="A1015">
        <f>ROW(Source!A395)</f>
        <v>395</v>
      </c>
      <c r="B1015">
        <v>381997917</v>
      </c>
      <c r="C1015">
        <v>382001368</v>
      </c>
      <c r="D1015">
        <v>342765498</v>
      </c>
      <c r="E1015">
        <v>1</v>
      </c>
      <c r="F1015">
        <v>1</v>
      </c>
      <c r="G1015">
        <v>1</v>
      </c>
      <c r="H1015">
        <v>2</v>
      </c>
      <c r="I1015" t="s">
        <v>1037</v>
      </c>
      <c r="J1015" t="s">
        <v>1038</v>
      </c>
      <c r="K1015" t="s">
        <v>1039</v>
      </c>
      <c r="L1015">
        <v>1368</v>
      </c>
      <c r="N1015">
        <v>1011</v>
      </c>
      <c r="O1015" t="s">
        <v>1040</v>
      </c>
      <c r="P1015" t="s">
        <v>1040</v>
      </c>
      <c r="Q1015">
        <v>1</v>
      </c>
      <c r="W1015">
        <v>0</v>
      </c>
      <c r="X1015">
        <v>-1239177511</v>
      </c>
      <c r="Y1015">
        <f>(AT1015*ROUND(0.86,7))</f>
        <v>3.8958000000000004</v>
      </c>
      <c r="AA1015">
        <v>0</v>
      </c>
      <c r="AB1015">
        <v>1328.8</v>
      </c>
      <c r="AC1015">
        <v>687.23</v>
      </c>
      <c r="AD1015">
        <v>0</v>
      </c>
      <c r="AE1015">
        <v>0</v>
      </c>
      <c r="AF1015">
        <v>1328.8</v>
      </c>
      <c r="AG1015">
        <v>687.23</v>
      </c>
      <c r="AH1015">
        <v>0</v>
      </c>
      <c r="AI1015">
        <v>1</v>
      </c>
      <c r="AJ1015">
        <v>1</v>
      </c>
      <c r="AK1015">
        <v>1</v>
      </c>
      <c r="AL1015">
        <v>1</v>
      </c>
      <c r="AM1015">
        <v>-2</v>
      </c>
      <c r="AN1015">
        <v>0</v>
      </c>
      <c r="AO1015">
        <v>0</v>
      </c>
      <c r="AP1015">
        <v>1</v>
      </c>
      <c r="AQ1015">
        <v>1</v>
      </c>
      <c r="AR1015">
        <v>0</v>
      </c>
      <c r="AS1015" t="s">
        <v>3</v>
      </c>
      <c r="AT1015">
        <v>4.53</v>
      </c>
      <c r="AU1015" t="s">
        <v>23</v>
      </c>
      <c r="AV1015">
        <v>1</v>
      </c>
      <c r="AW1015">
        <v>2</v>
      </c>
      <c r="AX1015">
        <v>382001393</v>
      </c>
      <c r="AY1015">
        <v>1</v>
      </c>
      <c r="AZ1015">
        <v>0</v>
      </c>
      <c r="BA1015">
        <v>1015</v>
      </c>
      <c r="BB1015">
        <v>1</v>
      </c>
      <c r="BC1015">
        <v>0</v>
      </c>
      <c r="BD1015">
        <v>0</v>
      </c>
      <c r="BE1015">
        <v>0</v>
      </c>
      <c r="BF1015">
        <v>0</v>
      </c>
      <c r="BG1015">
        <v>0</v>
      </c>
      <c r="BH1015">
        <v>0</v>
      </c>
      <c r="BI1015">
        <v>0</v>
      </c>
      <c r="BJ1015">
        <v>0</v>
      </c>
      <c r="BK1015">
        <v>6019.4639999999999</v>
      </c>
      <c r="BL1015">
        <v>3113.1519000000003</v>
      </c>
      <c r="BM1015">
        <v>0</v>
      </c>
      <c r="BN1015">
        <v>0</v>
      </c>
      <c r="BO1015">
        <v>4.53</v>
      </c>
      <c r="BP1015">
        <v>1</v>
      </c>
      <c r="BQ1015">
        <v>0</v>
      </c>
      <c r="BR1015">
        <v>5176.7390400000004</v>
      </c>
      <c r="BS1015">
        <v>2677.3106340000004</v>
      </c>
      <c r="BT1015">
        <v>0</v>
      </c>
      <c r="BU1015">
        <v>0</v>
      </c>
      <c r="BV1015">
        <v>3.8958000000000004</v>
      </c>
      <c r="BW1015">
        <v>1</v>
      </c>
      <c r="CV1015">
        <v>0</v>
      </c>
      <c r="CW1015">
        <f>ROUND(Y1015*Source!I395*DO1015,7)</f>
        <v>3.8957999999999999</v>
      </c>
      <c r="CX1015">
        <f>ROUND(Y1015*Source!I395,7)</f>
        <v>3.8957999999999999</v>
      </c>
      <c r="CY1015">
        <f>AB1015</f>
        <v>1328.8</v>
      </c>
      <c r="CZ1015">
        <f>AF1015</f>
        <v>1328.8</v>
      </c>
      <c r="DA1015">
        <f>AJ1015</f>
        <v>1</v>
      </c>
      <c r="DB1015">
        <f>ROUND((ROUND(AT1015*CZ1015,2)*ROUND(0.86,7)),6)</f>
        <v>5176.7356</v>
      </c>
      <c r="DC1015">
        <f>ROUND((ROUND(AT1015*AG1015,2)*ROUND(0.86,7)),6)</f>
        <v>2677.3090000000002</v>
      </c>
      <c r="DD1015" t="s">
        <v>3</v>
      </c>
      <c r="DE1015" t="s">
        <v>3</v>
      </c>
      <c r="DF1015">
        <f>ROUND(ROUND(AE1015,2)*CX1015,2)</f>
        <v>0</v>
      </c>
      <c r="DG1015">
        <f t="shared" ref="DG1015:DG1034" si="486">ROUND(ROUND(AF1015,2)*CX1015,2)</f>
        <v>5176.74</v>
      </c>
      <c r="DH1015">
        <f t="shared" si="466"/>
        <v>2677.31</v>
      </c>
      <c r="DI1015">
        <f t="shared" si="467"/>
        <v>0</v>
      </c>
      <c r="DJ1015">
        <f>DG1015+DH1015</f>
        <v>7854.0499999999993</v>
      </c>
      <c r="DK1015">
        <v>1</v>
      </c>
      <c r="DL1015" t="s">
        <v>1041</v>
      </c>
      <c r="DM1015">
        <v>5</v>
      </c>
      <c r="DN1015" t="s">
        <v>1034</v>
      </c>
      <c r="DO1015">
        <v>1</v>
      </c>
    </row>
    <row r="1016" spans="1:119" x14ac:dyDescent="0.25">
      <c r="A1016">
        <f>ROW(Source!A395)</f>
        <v>395</v>
      </c>
      <c r="B1016">
        <v>381997917</v>
      </c>
      <c r="C1016">
        <v>382001368</v>
      </c>
      <c r="D1016">
        <v>342713884</v>
      </c>
      <c r="E1016">
        <v>1</v>
      </c>
      <c r="F1016">
        <v>1</v>
      </c>
      <c r="G1016">
        <v>1</v>
      </c>
      <c r="H1016">
        <v>3</v>
      </c>
      <c r="I1016" t="s">
        <v>1112</v>
      </c>
      <c r="J1016" t="s">
        <v>1113</v>
      </c>
      <c r="K1016" t="s">
        <v>1114</v>
      </c>
      <c r="L1016">
        <v>1348</v>
      </c>
      <c r="N1016">
        <v>1009</v>
      </c>
      <c r="O1016" t="s">
        <v>846</v>
      </c>
      <c r="P1016" t="s">
        <v>846</v>
      </c>
      <c r="Q1016">
        <v>1000</v>
      </c>
      <c r="W1016">
        <v>0</v>
      </c>
      <c r="X1016">
        <v>-511979560</v>
      </c>
      <c r="Y1016">
        <f t="shared" ref="Y1016:Y1031" si="487">(AT1016*ROUND(0,7))</f>
        <v>0</v>
      </c>
      <c r="AA1016">
        <v>27069.53</v>
      </c>
      <c r="AB1016">
        <v>0</v>
      </c>
      <c r="AC1016">
        <v>0</v>
      </c>
      <c r="AD1016">
        <v>0</v>
      </c>
      <c r="AE1016">
        <v>23335.8</v>
      </c>
      <c r="AF1016">
        <v>0</v>
      </c>
      <c r="AG1016">
        <v>0</v>
      </c>
      <c r="AH1016">
        <v>0</v>
      </c>
      <c r="AI1016">
        <v>1.1599999999999999</v>
      </c>
      <c r="AJ1016">
        <v>1</v>
      </c>
      <c r="AK1016">
        <v>1</v>
      </c>
      <c r="AL1016">
        <v>1</v>
      </c>
      <c r="AM1016">
        <v>2</v>
      </c>
      <c r="AN1016">
        <v>0</v>
      </c>
      <c r="AO1016">
        <v>0</v>
      </c>
      <c r="AP1016">
        <v>1</v>
      </c>
      <c r="AQ1016">
        <v>1</v>
      </c>
      <c r="AR1016">
        <v>0</v>
      </c>
      <c r="AS1016" t="s">
        <v>3</v>
      </c>
      <c r="AT1016">
        <v>4.4999999999999997E-3</v>
      </c>
      <c r="AU1016" t="s">
        <v>14</v>
      </c>
      <c r="AV1016">
        <v>0</v>
      </c>
      <c r="AW1016">
        <v>2</v>
      </c>
      <c r="AX1016">
        <v>382001394</v>
      </c>
      <c r="AY1016">
        <v>1</v>
      </c>
      <c r="AZ1016">
        <v>0</v>
      </c>
      <c r="BA1016">
        <v>1016</v>
      </c>
      <c r="BB1016">
        <v>1</v>
      </c>
      <c r="BC1016">
        <v>0</v>
      </c>
      <c r="BD1016">
        <v>0</v>
      </c>
      <c r="BE1016">
        <v>0</v>
      </c>
      <c r="BF1016">
        <v>0</v>
      </c>
      <c r="BG1016">
        <v>0</v>
      </c>
      <c r="BH1016">
        <v>0</v>
      </c>
      <c r="BI1016">
        <v>0</v>
      </c>
      <c r="BJ1016">
        <v>105.01109999999998</v>
      </c>
      <c r="BK1016">
        <v>0</v>
      </c>
      <c r="BL1016">
        <v>0</v>
      </c>
      <c r="BM1016">
        <v>0</v>
      </c>
      <c r="BN1016">
        <v>0</v>
      </c>
      <c r="BO1016">
        <v>0</v>
      </c>
      <c r="BP1016">
        <v>1</v>
      </c>
      <c r="BQ1016">
        <v>0</v>
      </c>
      <c r="BR1016">
        <v>0</v>
      </c>
      <c r="BS1016">
        <v>0</v>
      </c>
      <c r="BT1016">
        <v>0</v>
      </c>
      <c r="BU1016">
        <v>0</v>
      </c>
      <c r="BV1016">
        <v>0</v>
      </c>
      <c r="BW1016">
        <v>0</v>
      </c>
      <c r="CV1016">
        <v>0</v>
      </c>
      <c r="CW1016">
        <v>0</v>
      </c>
      <c r="CX1016">
        <f>ROUND(Y1016*Source!I395,7)</f>
        <v>0</v>
      </c>
      <c r="CY1016">
        <f t="shared" ref="CY1016:CY1032" si="488">AA1016</f>
        <v>27069.53</v>
      </c>
      <c r="CZ1016">
        <f t="shared" ref="CZ1016:CZ1032" si="489">AE1016</f>
        <v>23335.8</v>
      </c>
      <c r="DA1016">
        <f t="shared" ref="DA1016:DA1032" si="490">AI1016</f>
        <v>1.1599999999999999</v>
      </c>
      <c r="DB1016">
        <f t="shared" ref="DB1016:DB1031" si="491">ROUND((ROUND(AT1016*CZ1016,2)*ROUND(0,7)),6)</f>
        <v>0</v>
      </c>
      <c r="DC1016">
        <f t="shared" ref="DC1016:DC1031" si="492">ROUND((ROUND(AT1016*AG1016,2)*ROUND(0,7)),6)</f>
        <v>0</v>
      </c>
      <c r="DD1016" t="s">
        <v>3</v>
      </c>
      <c r="DE1016" t="s">
        <v>3</v>
      </c>
      <c r="DF1016">
        <f t="shared" ref="DF1016:DF1031" si="493">ROUND(ROUND(AE1016*AI1016,2)*CX1016,2)</f>
        <v>0</v>
      </c>
      <c r="DG1016">
        <f t="shared" si="486"/>
        <v>0</v>
      </c>
      <c r="DH1016">
        <f t="shared" si="466"/>
        <v>0</v>
      </c>
      <c r="DI1016">
        <f t="shared" si="467"/>
        <v>0</v>
      </c>
      <c r="DJ1016">
        <f t="shared" ref="DJ1016:DJ1032" si="494">DF1016</f>
        <v>0</v>
      </c>
      <c r="DK1016">
        <v>0</v>
      </c>
      <c r="DL1016" t="s">
        <v>3</v>
      </c>
      <c r="DM1016">
        <v>0</v>
      </c>
      <c r="DN1016" t="s">
        <v>3</v>
      </c>
      <c r="DO1016">
        <v>0</v>
      </c>
    </row>
    <row r="1017" spans="1:119" x14ac:dyDescent="0.25">
      <c r="A1017">
        <f>ROW(Source!A395)</f>
        <v>395</v>
      </c>
      <c r="B1017">
        <v>381997917</v>
      </c>
      <c r="C1017">
        <v>382001368</v>
      </c>
      <c r="D1017">
        <v>342713938</v>
      </c>
      <c r="E1017">
        <v>1</v>
      </c>
      <c r="F1017">
        <v>1</v>
      </c>
      <c r="G1017">
        <v>1</v>
      </c>
      <c r="H1017">
        <v>3</v>
      </c>
      <c r="I1017" t="s">
        <v>1049</v>
      </c>
      <c r="J1017" t="s">
        <v>1050</v>
      </c>
      <c r="K1017" t="s">
        <v>1051</v>
      </c>
      <c r="L1017">
        <v>1348</v>
      </c>
      <c r="N1017">
        <v>1009</v>
      </c>
      <c r="O1017" t="s">
        <v>846</v>
      </c>
      <c r="P1017" t="s">
        <v>846</v>
      </c>
      <c r="Q1017">
        <v>1000</v>
      </c>
      <c r="W1017">
        <v>0</v>
      </c>
      <c r="X1017">
        <v>1693858356</v>
      </c>
      <c r="Y1017">
        <f t="shared" si="487"/>
        <v>0</v>
      </c>
      <c r="AA1017">
        <v>130422.57</v>
      </c>
      <c r="AB1017">
        <v>0</v>
      </c>
      <c r="AC1017">
        <v>0</v>
      </c>
      <c r="AD1017">
        <v>0</v>
      </c>
      <c r="AE1017">
        <v>116448.72</v>
      </c>
      <c r="AF1017">
        <v>0</v>
      </c>
      <c r="AG1017">
        <v>0</v>
      </c>
      <c r="AH1017">
        <v>0</v>
      </c>
      <c r="AI1017">
        <v>1.1200000000000001</v>
      </c>
      <c r="AJ1017">
        <v>1</v>
      </c>
      <c r="AK1017">
        <v>1</v>
      </c>
      <c r="AL1017">
        <v>1</v>
      </c>
      <c r="AM1017">
        <v>2</v>
      </c>
      <c r="AN1017">
        <v>0</v>
      </c>
      <c r="AO1017">
        <v>0</v>
      </c>
      <c r="AP1017">
        <v>1</v>
      </c>
      <c r="AQ1017">
        <v>1</v>
      </c>
      <c r="AR1017">
        <v>0</v>
      </c>
      <c r="AS1017" t="s">
        <v>3</v>
      </c>
      <c r="AT1017">
        <v>4.4000000000000003E-3</v>
      </c>
      <c r="AU1017" t="s">
        <v>14</v>
      </c>
      <c r="AV1017">
        <v>0</v>
      </c>
      <c r="AW1017">
        <v>2</v>
      </c>
      <c r="AX1017">
        <v>382001395</v>
      </c>
      <c r="AY1017">
        <v>1</v>
      </c>
      <c r="AZ1017">
        <v>0</v>
      </c>
      <c r="BA1017">
        <v>1017</v>
      </c>
      <c r="BB1017">
        <v>1</v>
      </c>
      <c r="BC1017">
        <v>0</v>
      </c>
      <c r="BD1017">
        <v>0</v>
      </c>
      <c r="BE1017">
        <v>0</v>
      </c>
      <c r="BF1017">
        <v>0</v>
      </c>
      <c r="BG1017">
        <v>0</v>
      </c>
      <c r="BH1017">
        <v>0</v>
      </c>
      <c r="BI1017">
        <v>0</v>
      </c>
      <c r="BJ1017">
        <v>512.374368</v>
      </c>
      <c r="BK1017">
        <v>0</v>
      </c>
      <c r="BL1017">
        <v>0</v>
      </c>
      <c r="BM1017">
        <v>0</v>
      </c>
      <c r="BN1017">
        <v>0</v>
      </c>
      <c r="BO1017">
        <v>0</v>
      </c>
      <c r="BP1017">
        <v>1</v>
      </c>
      <c r="BQ1017">
        <v>0</v>
      </c>
      <c r="BR1017">
        <v>0</v>
      </c>
      <c r="BS1017">
        <v>0</v>
      </c>
      <c r="BT1017">
        <v>0</v>
      </c>
      <c r="BU1017">
        <v>0</v>
      </c>
      <c r="BV1017">
        <v>0</v>
      </c>
      <c r="BW1017">
        <v>0</v>
      </c>
      <c r="CV1017">
        <v>0</v>
      </c>
      <c r="CW1017">
        <v>0</v>
      </c>
      <c r="CX1017">
        <f>ROUND(Y1017*Source!I395,7)</f>
        <v>0</v>
      </c>
      <c r="CY1017">
        <f t="shared" si="488"/>
        <v>130422.57</v>
      </c>
      <c r="CZ1017">
        <f t="shared" si="489"/>
        <v>116448.72</v>
      </c>
      <c r="DA1017">
        <f t="shared" si="490"/>
        <v>1.1200000000000001</v>
      </c>
      <c r="DB1017">
        <f t="shared" si="491"/>
        <v>0</v>
      </c>
      <c r="DC1017">
        <f t="shared" si="492"/>
        <v>0</v>
      </c>
      <c r="DD1017" t="s">
        <v>3</v>
      </c>
      <c r="DE1017" t="s">
        <v>3</v>
      </c>
      <c r="DF1017">
        <f t="shared" si="493"/>
        <v>0</v>
      </c>
      <c r="DG1017">
        <f t="shared" si="486"/>
        <v>0</v>
      </c>
      <c r="DH1017">
        <f t="shared" si="466"/>
        <v>0</v>
      </c>
      <c r="DI1017">
        <f t="shared" si="467"/>
        <v>0</v>
      </c>
      <c r="DJ1017">
        <f t="shared" si="494"/>
        <v>0</v>
      </c>
      <c r="DK1017">
        <v>0</v>
      </c>
      <c r="DL1017" t="s">
        <v>3</v>
      </c>
      <c r="DM1017">
        <v>0</v>
      </c>
      <c r="DN1017" t="s">
        <v>3</v>
      </c>
      <c r="DO1017">
        <v>0</v>
      </c>
    </row>
    <row r="1018" spans="1:119" x14ac:dyDescent="0.25">
      <c r="A1018">
        <f>ROW(Source!A395)</f>
        <v>395</v>
      </c>
      <c r="B1018">
        <v>381997917</v>
      </c>
      <c r="C1018">
        <v>382001368</v>
      </c>
      <c r="D1018">
        <v>342714150</v>
      </c>
      <c r="E1018">
        <v>1</v>
      </c>
      <c r="F1018">
        <v>1</v>
      </c>
      <c r="G1018">
        <v>1</v>
      </c>
      <c r="H1018">
        <v>3</v>
      </c>
      <c r="I1018" t="s">
        <v>1115</v>
      </c>
      <c r="J1018" t="s">
        <v>1116</v>
      </c>
      <c r="K1018" t="s">
        <v>1117</v>
      </c>
      <c r="L1018">
        <v>1346</v>
      </c>
      <c r="N1018">
        <v>1009</v>
      </c>
      <c r="O1018" t="s">
        <v>1055</v>
      </c>
      <c r="P1018" t="s">
        <v>1055</v>
      </c>
      <c r="Q1018">
        <v>1</v>
      </c>
      <c r="W1018">
        <v>0</v>
      </c>
      <c r="X1018">
        <v>547813963</v>
      </c>
      <c r="Y1018">
        <f t="shared" si="487"/>
        <v>0</v>
      </c>
      <c r="AA1018">
        <v>372.24</v>
      </c>
      <c r="AB1018">
        <v>0</v>
      </c>
      <c r="AC1018">
        <v>0</v>
      </c>
      <c r="AD1018">
        <v>0</v>
      </c>
      <c r="AE1018">
        <v>284.14999999999998</v>
      </c>
      <c r="AF1018">
        <v>0</v>
      </c>
      <c r="AG1018">
        <v>0</v>
      </c>
      <c r="AH1018">
        <v>0</v>
      </c>
      <c r="AI1018">
        <v>1.31</v>
      </c>
      <c r="AJ1018">
        <v>1</v>
      </c>
      <c r="AK1018">
        <v>1</v>
      </c>
      <c r="AL1018">
        <v>1</v>
      </c>
      <c r="AM1018">
        <v>2</v>
      </c>
      <c r="AN1018">
        <v>0</v>
      </c>
      <c r="AO1018">
        <v>0</v>
      </c>
      <c r="AP1018">
        <v>1</v>
      </c>
      <c r="AQ1018">
        <v>1</v>
      </c>
      <c r="AR1018">
        <v>0</v>
      </c>
      <c r="AS1018" t="s">
        <v>3</v>
      </c>
      <c r="AT1018">
        <v>4.4000000000000003E-3</v>
      </c>
      <c r="AU1018" t="s">
        <v>14</v>
      </c>
      <c r="AV1018">
        <v>0</v>
      </c>
      <c r="AW1018">
        <v>2</v>
      </c>
      <c r="AX1018">
        <v>382001396</v>
      </c>
      <c r="AY1018">
        <v>1</v>
      </c>
      <c r="AZ1018">
        <v>0</v>
      </c>
      <c r="BA1018">
        <v>1018</v>
      </c>
      <c r="BB1018">
        <v>1</v>
      </c>
      <c r="BC1018">
        <v>0</v>
      </c>
      <c r="BD1018">
        <v>0</v>
      </c>
      <c r="BE1018">
        <v>0</v>
      </c>
      <c r="BF1018">
        <v>0</v>
      </c>
      <c r="BG1018">
        <v>0</v>
      </c>
      <c r="BH1018">
        <v>0</v>
      </c>
      <c r="BI1018">
        <v>0</v>
      </c>
      <c r="BJ1018">
        <v>1.2502599999999999</v>
      </c>
      <c r="BK1018">
        <v>0</v>
      </c>
      <c r="BL1018">
        <v>0</v>
      </c>
      <c r="BM1018">
        <v>0</v>
      </c>
      <c r="BN1018">
        <v>0</v>
      </c>
      <c r="BO1018">
        <v>0</v>
      </c>
      <c r="BP1018">
        <v>1</v>
      </c>
      <c r="BQ1018">
        <v>0</v>
      </c>
      <c r="BR1018">
        <v>0</v>
      </c>
      <c r="BS1018">
        <v>0</v>
      </c>
      <c r="BT1018">
        <v>0</v>
      </c>
      <c r="BU1018">
        <v>0</v>
      </c>
      <c r="BV1018">
        <v>0</v>
      </c>
      <c r="BW1018">
        <v>0</v>
      </c>
      <c r="CV1018">
        <v>0</v>
      </c>
      <c r="CW1018">
        <v>0</v>
      </c>
      <c r="CX1018">
        <f>ROUND(Y1018*Source!I395,7)</f>
        <v>0</v>
      </c>
      <c r="CY1018">
        <f t="shared" si="488"/>
        <v>372.24</v>
      </c>
      <c r="CZ1018">
        <f t="shared" si="489"/>
        <v>284.14999999999998</v>
      </c>
      <c r="DA1018">
        <f t="shared" si="490"/>
        <v>1.31</v>
      </c>
      <c r="DB1018">
        <f t="shared" si="491"/>
        <v>0</v>
      </c>
      <c r="DC1018">
        <f t="shared" si="492"/>
        <v>0</v>
      </c>
      <c r="DD1018" t="s">
        <v>3</v>
      </c>
      <c r="DE1018" t="s">
        <v>3</v>
      </c>
      <c r="DF1018">
        <f t="shared" si="493"/>
        <v>0</v>
      </c>
      <c r="DG1018">
        <f t="shared" si="486"/>
        <v>0</v>
      </c>
      <c r="DH1018">
        <f t="shared" si="466"/>
        <v>0</v>
      </c>
      <c r="DI1018">
        <f t="shared" si="467"/>
        <v>0</v>
      </c>
      <c r="DJ1018">
        <f t="shared" si="494"/>
        <v>0</v>
      </c>
      <c r="DK1018">
        <v>0</v>
      </c>
      <c r="DL1018" t="s">
        <v>3</v>
      </c>
      <c r="DM1018">
        <v>0</v>
      </c>
      <c r="DN1018" t="s">
        <v>3</v>
      </c>
      <c r="DO1018">
        <v>0</v>
      </c>
    </row>
    <row r="1019" spans="1:119" x14ac:dyDescent="0.25">
      <c r="A1019">
        <f>ROW(Source!A395)</f>
        <v>395</v>
      </c>
      <c r="B1019">
        <v>381997917</v>
      </c>
      <c r="C1019">
        <v>382001368</v>
      </c>
      <c r="D1019">
        <v>342714206</v>
      </c>
      <c r="E1019">
        <v>1</v>
      </c>
      <c r="F1019">
        <v>1</v>
      </c>
      <c r="G1019">
        <v>1</v>
      </c>
      <c r="H1019">
        <v>3</v>
      </c>
      <c r="I1019" t="s">
        <v>1118</v>
      </c>
      <c r="J1019" t="s">
        <v>1119</v>
      </c>
      <c r="K1019" t="s">
        <v>1120</v>
      </c>
      <c r="L1019">
        <v>1346</v>
      </c>
      <c r="N1019">
        <v>1009</v>
      </c>
      <c r="O1019" t="s">
        <v>1055</v>
      </c>
      <c r="P1019" t="s">
        <v>1055</v>
      </c>
      <c r="Q1019">
        <v>1</v>
      </c>
      <c r="W1019">
        <v>0</v>
      </c>
      <c r="X1019">
        <v>721169884</v>
      </c>
      <c r="Y1019">
        <f t="shared" si="487"/>
        <v>0</v>
      </c>
      <c r="AA1019">
        <v>100.15</v>
      </c>
      <c r="AB1019">
        <v>0</v>
      </c>
      <c r="AC1019">
        <v>0</v>
      </c>
      <c r="AD1019">
        <v>0</v>
      </c>
      <c r="AE1019">
        <v>104.32</v>
      </c>
      <c r="AF1019">
        <v>0</v>
      </c>
      <c r="AG1019">
        <v>0</v>
      </c>
      <c r="AH1019">
        <v>0</v>
      </c>
      <c r="AI1019">
        <v>0.96</v>
      </c>
      <c r="AJ1019">
        <v>1</v>
      </c>
      <c r="AK1019">
        <v>1</v>
      </c>
      <c r="AL1019">
        <v>1</v>
      </c>
      <c r="AM1019">
        <v>2</v>
      </c>
      <c r="AN1019">
        <v>0</v>
      </c>
      <c r="AO1019">
        <v>0</v>
      </c>
      <c r="AP1019">
        <v>1</v>
      </c>
      <c r="AQ1019">
        <v>1</v>
      </c>
      <c r="AR1019">
        <v>0</v>
      </c>
      <c r="AS1019" t="s">
        <v>3</v>
      </c>
      <c r="AT1019">
        <v>2.3E-2</v>
      </c>
      <c r="AU1019" t="s">
        <v>14</v>
      </c>
      <c r="AV1019">
        <v>0</v>
      </c>
      <c r="AW1019">
        <v>2</v>
      </c>
      <c r="AX1019">
        <v>382001397</v>
      </c>
      <c r="AY1019">
        <v>1</v>
      </c>
      <c r="AZ1019">
        <v>0</v>
      </c>
      <c r="BA1019">
        <v>1019</v>
      </c>
      <c r="BB1019">
        <v>1</v>
      </c>
      <c r="BC1019">
        <v>0</v>
      </c>
      <c r="BD1019">
        <v>0</v>
      </c>
      <c r="BE1019">
        <v>0</v>
      </c>
      <c r="BF1019">
        <v>0</v>
      </c>
      <c r="BG1019">
        <v>0</v>
      </c>
      <c r="BH1019">
        <v>0</v>
      </c>
      <c r="BI1019">
        <v>0</v>
      </c>
      <c r="BJ1019">
        <v>2.3993599999999997</v>
      </c>
      <c r="BK1019">
        <v>0</v>
      </c>
      <c r="BL1019">
        <v>0</v>
      </c>
      <c r="BM1019">
        <v>0</v>
      </c>
      <c r="BN1019">
        <v>0</v>
      </c>
      <c r="BO1019">
        <v>0</v>
      </c>
      <c r="BP1019">
        <v>1</v>
      </c>
      <c r="BQ1019">
        <v>0</v>
      </c>
      <c r="BR1019">
        <v>0</v>
      </c>
      <c r="BS1019">
        <v>0</v>
      </c>
      <c r="BT1019">
        <v>0</v>
      </c>
      <c r="BU1019">
        <v>0</v>
      </c>
      <c r="BV1019">
        <v>0</v>
      </c>
      <c r="BW1019">
        <v>0</v>
      </c>
      <c r="CV1019">
        <v>0</v>
      </c>
      <c r="CW1019">
        <v>0</v>
      </c>
      <c r="CX1019">
        <f>ROUND(Y1019*Source!I395,7)</f>
        <v>0</v>
      </c>
      <c r="CY1019">
        <f t="shared" si="488"/>
        <v>100.15</v>
      </c>
      <c r="CZ1019">
        <f t="shared" si="489"/>
        <v>104.32</v>
      </c>
      <c r="DA1019">
        <f t="shared" si="490"/>
        <v>0.96</v>
      </c>
      <c r="DB1019">
        <f t="shared" si="491"/>
        <v>0</v>
      </c>
      <c r="DC1019">
        <f t="shared" si="492"/>
        <v>0</v>
      </c>
      <c r="DD1019" t="s">
        <v>3</v>
      </c>
      <c r="DE1019" t="s">
        <v>3</v>
      </c>
      <c r="DF1019">
        <f t="shared" si="493"/>
        <v>0</v>
      </c>
      <c r="DG1019">
        <f t="shared" si="486"/>
        <v>0</v>
      </c>
      <c r="DH1019">
        <f t="shared" si="466"/>
        <v>0</v>
      </c>
      <c r="DI1019">
        <f t="shared" si="467"/>
        <v>0</v>
      </c>
      <c r="DJ1019">
        <f t="shared" si="494"/>
        <v>0</v>
      </c>
      <c r="DK1019">
        <v>0</v>
      </c>
      <c r="DL1019" t="s">
        <v>3</v>
      </c>
      <c r="DM1019">
        <v>0</v>
      </c>
      <c r="DN1019" t="s">
        <v>3</v>
      </c>
      <c r="DO1019">
        <v>0</v>
      </c>
    </row>
    <row r="1020" spans="1:119" x14ac:dyDescent="0.25">
      <c r="A1020">
        <f>ROW(Source!A395)</f>
        <v>395</v>
      </c>
      <c r="B1020">
        <v>381997917</v>
      </c>
      <c r="C1020">
        <v>382001368</v>
      </c>
      <c r="D1020">
        <v>342715696</v>
      </c>
      <c r="E1020">
        <v>1</v>
      </c>
      <c r="F1020">
        <v>1</v>
      </c>
      <c r="G1020">
        <v>1</v>
      </c>
      <c r="H1020">
        <v>3</v>
      </c>
      <c r="I1020" t="s">
        <v>1121</v>
      </c>
      <c r="J1020" t="s">
        <v>1122</v>
      </c>
      <c r="K1020" t="s">
        <v>1123</v>
      </c>
      <c r="L1020">
        <v>1346</v>
      </c>
      <c r="N1020">
        <v>1009</v>
      </c>
      <c r="O1020" t="s">
        <v>1055</v>
      </c>
      <c r="P1020" t="s">
        <v>1055</v>
      </c>
      <c r="Q1020">
        <v>1</v>
      </c>
      <c r="W1020">
        <v>0</v>
      </c>
      <c r="X1020">
        <v>536919768</v>
      </c>
      <c r="Y1020">
        <f t="shared" si="487"/>
        <v>0</v>
      </c>
      <c r="AA1020">
        <v>198.36</v>
      </c>
      <c r="AB1020">
        <v>0</v>
      </c>
      <c r="AC1020">
        <v>0</v>
      </c>
      <c r="AD1020">
        <v>0</v>
      </c>
      <c r="AE1020">
        <v>206.62</v>
      </c>
      <c r="AF1020">
        <v>0</v>
      </c>
      <c r="AG1020">
        <v>0</v>
      </c>
      <c r="AH1020">
        <v>0</v>
      </c>
      <c r="AI1020">
        <v>0.96</v>
      </c>
      <c r="AJ1020">
        <v>1</v>
      </c>
      <c r="AK1020">
        <v>1</v>
      </c>
      <c r="AL1020">
        <v>1</v>
      </c>
      <c r="AM1020">
        <v>2</v>
      </c>
      <c r="AN1020">
        <v>0</v>
      </c>
      <c r="AO1020">
        <v>0</v>
      </c>
      <c r="AP1020">
        <v>1</v>
      </c>
      <c r="AQ1020">
        <v>1</v>
      </c>
      <c r="AR1020">
        <v>0</v>
      </c>
      <c r="AS1020" t="s">
        <v>3</v>
      </c>
      <c r="AT1020">
        <v>5.5E-2</v>
      </c>
      <c r="AU1020" t="s">
        <v>14</v>
      </c>
      <c r="AV1020">
        <v>0</v>
      </c>
      <c r="AW1020">
        <v>2</v>
      </c>
      <c r="AX1020">
        <v>382001398</v>
      </c>
      <c r="AY1020">
        <v>1</v>
      </c>
      <c r="AZ1020">
        <v>0</v>
      </c>
      <c r="BA1020">
        <v>1020</v>
      </c>
      <c r="BB1020">
        <v>1</v>
      </c>
      <c r="BC1020">
        <v>0</v>
      </c>
      <c r="BD1020">
        <v>0</v>
      </c>
      <c r="BE1020">
        <v>0</v>
      </c>
      <c r="BF1020">
        <v>0</v>
      </c>
      <c r="BG1020">
        <v>0</v>
      </c>
      <c r="BH1020">
        <v>0</v>
      </c>
      <c r="BI1020">
        <v>0</v>
      </c>
      <c r="BJ1020">
        <v>11.364100000000001</v>
      </c>
      <c r="BK1020">
        <v>0</v>
      </c>
      <c r="BL1020">
        <v>0</v>
      </c>
      <c r="BM1020">
        <v>0</v>
      </c>
      <c r="BN1020">
        <v>0</v>
      </c>
      <c r="BO1020">
        <v>0</v>
      </c>
      <c r="BP1020">
        <v>1</v>
      </c>
      <c r="BQ1020">
        <v>0</v>
      </c>
      <c r="BR1020">
        <v>0</v>
      </c>
      <c r="BS1020">
        <v>0</v>
      </c>
      <c r="BT1020">
        <v>0</v>
      </c>
      <c r="BU1020">
        <v>0</v>
      </c>
      <c r="BV1020">
        <v>0</v>
      </c>
      <c r="BW1020">
        <v>0</v>
      </c>
      <c r="CV1020">
        <v>0</v>
      </c>
      <c r="CW1020">
        <v>0</v>
      </c>
      <c r="CX1020">
        <f>ROUND(Y1020*Source!I395,7)</f>
        <v>0</v>
      </c>
      <c r="CY1020">
        <f t="shared" si="488"/>
        <v>198.36</v>
      </c>
      <c r="CZ1020">
        <f t="shared" si="489"/>
        <v>206.62</v>
      </c>
      <c r="DA1020">
        <f t="shared" si="490"/>
        <v>0.96</v>
      </c>
      <c r="DB1020">
        <f t="shared" si="491"/>
        <v>0</v>
      </c>
      <c r="DC1020">
        <f t="shared" si="492"/>
        <v>0</v>
      </c>
      <c r="DD1020" t="s">
        <v>3</v>
      </c>
      <c r="DE1020" t="s">
        <v>3</v>
      </c>
      <c r="DF1020">
        <f t="shared" si="493"/>
        <v>0</v>
      </c>
      <c r="DG1020">
        <f t="shared" si="486"/>
        <v>0</v>
      </c>
      <c r="DH1020">
        <f t="shared" si="466"/>
        <v>0</v>
      </c>
      <c r="DI1020">
        <f t="shared" si="467"/>
        <v>0</v>
      </c>
      <c r="DJ1020">
        <f t="shared" si="494"/>
        <v>0</v>
      </c>
      <c r="DK1020">
        <v>0</v>
      </c>
      <c r="DL1020" t="s">
        <v>3</v>
      </c>
      <c r="DM1020">
        <v>0</v>
      </c>
      <c r="DN1020" t="s">
        <v>3</v>
      </c>
      <c r="DO1020">
        <v>0</v>
      </c>
    </row>
    <row r="1021" spans="1:119" x14ac:dyDescent="0.25">
      <c r="A1021">
        <f>ROW(Source!A395)</f>
        <v>395</v>
      </c>
      <c r="B1021">
        <v>381997917</v>
      </c>
      <c r="C1021">
        <v>382001368</v>
      </c>
      <c r="D1021">
        <v>342715956</v>
      </c>
      <c r="E1021">
        <v>1</v>
      </c>
      <c r="F1021">
        <v>1</v>
      </c>
      <c r="G1021">
        <v>1</v>
      </c>
      <c r="H1021">
        <v>3</v>
      </c>
      <c r="I1021" t="s">
        <v>1124</v>
      </c>
      <c r="J1021" t="s">
        <v>1125</v>
      </c>
      <c r="K1021" t="s">
        <v>1126</v>
      </c>
      <c r="L1021">
        <v>1301</v>
      </c>
      <c r="N1021">
        <v>1003</v>
      </c>
      <c r="O1021" t="s">
        <v>880</v>
      </c>
      <c r="P1021" t="s">
        <v>880</v>
      </c>
      <c r="Q1021">
        <v>1</v>
      </c>
      <c r="W1021">
        <v>0</v>
      </c>
      <c r="X1021">
        <v>1434431497</v>
      </c>
      <c r="Y1021">
        <f t="shared" si="487"/>
        <v>0</v>
      </c>
      <c r="AA1021">
        <v>22.08</v>
      </c>
      <c r="AB1021">
        <v>0</v>
      </c>
      <c r="AC1021">
        <v>0</v>
      </c>
      <c r="AD1021">
        <v>0</v>
      </c>
      <c r="AE1021">
        <v>14.43</v>
      </c>
      <c r="AF1021">
        <v>0</v>
      </c>
      <c r="AG1021">
        <v>0</v>
      </c>
      <c r="AH1021">
        <v>0</v>
      </c>
      <c r="AI1021">
        <v>1.53</v>
      </c>
      <c r="AJ1021">
        <v>1</v>
      </c>
      <c r="AK1021">
        <v>1</v>
      </c>
      <c r="AL1021">
        <v>1</v>
      </c>
      <c r="AM1021">
        <v>2</v>
      </c>
      <c r="AN1021">
        <v>0</v>
      </c>
      <c r="AO1021">
        <v>0</v>
      </c>
      <c r="AP1021">
        <v>1</v>
      </c>
      <c r="AQ1021">
        <v>1</v>
      </c>
      <c r="AR1021">
        <v>0</v>
      </c>
      <c r="AS1021" t="s">
        <v>3</v>
      </c>
      <c r="AT1021">
        <v>4.84</v>
      </c>
      <c r="AU1021" t="s">
        <v>14</v>
      </c>
      <c r="AV1021">
        <v>0</v>
      </c>
      <c r="AW1021">
        <v>2</v>
      </c>
      <c r="AX1021">
        <v>382001399</v>
      </c>
      <c r="AY1021">
        <v>1</v>
      </c>
      <c r="AZ1021">
        <v>0</v>
      </c>
      <c r="BA1021">
        <v>1021</v>
      </c>
      <c r="BB1021">
        <v>1</v>
      </c>
      <c r="BC1021">
        <v>0</v>
      </c>
      <c r="BD1021">
        <v>0</v>
      </c>
      <c r="BE1021">
        <v>0</v>
      </c>
      <c r="BF1021">
        <v>0</v>
      </c>
      <c r="BG1021">
        <v>0</v>
      </c>
      <c r="BH1021">
        <v>0</v>
      </c>
      <c r="BI1021">
        <v>0</v>
      </c>
      <c r="BJ1021">
        <v>69.841200000000001</v>
      </c>
      <c r="BK1021">
        <v>0</v>
      </c>
      <c r="BL1021">
        <v>0</v>
      </c>
      <c r="BM1021">
        <v>0</v>
      </c>
      <c r="BN1021">
        <v>0</v>
      </c>
      <c r="BO1021">
        <v>0</v>
      </c>
      <c r="BP1021">
        <v>1</v>
      </c>
      <c r="BQ1021">
        <v>0</v>
      </c>
      <c r="BR1021">
        <v>0</v>
      </c>
      <c r="BS1021">
        <v>0</v>
      </c>
      <c r="BT1021">
        <v>0</v>
      </c>
      <c r="BU1021">
        <v>0</v>
      </c>
      <c r="BV1021">
        <v>0</v>
      </c>
      <c r="BW1021">
        <v>0</v>
      </c>
      <c r="CV1021">
        <v>0</v>
      </c>
      <c r="CW1021">
        <v>0</v>
      </c>
      <c r="CX1021">
        <f>ROUND(Y1021*Source!I395,7)</f>
        <v>0</v>
      </c>
      <c r="CY1021">
        <f t="shared" si="488"/>
        <v>22.08</v>
      </c>
      <c r="CZ1021">
        <f t="shared" si="489"/>
        <v>14.43</v>
      </c>
      <c r="DA1021">
        <f t="shared" si="490"/>
        <v>1.53</v>
      </c>
      <c r="DB1021">
        <f t="shared" si="491"/>
        <v>0</v>
      </c>
      <c r="DC1021">
        <f t="shared" si="492"/>
        <v>0</v>
      </c>
      <c r="DD1021" t="s">
        <v>3</v>
      </c>
      <c r="DE1021" t="s">
        <v>3</v>
      </c>
      <c r="DF1021">
        <f t="shared" si="493"/>
        <v>0</v>
      </c>
      <c r="DG1021">
        <f t="shared" si="486"/>
        <v>0</v>
      </c>
      <c r="DH1021">
        <f t="shared" si="466"/>
        <v>0</v>
      </c>
      <c r="DI1021">
        <f t="shared" si="467"/>
        <v>0</v>
      </c>
      <c r="DJ1021">
        <f t="shared" si="494"/>
        <v>0</v>
      </c>
      <c r="DK1021">
        <v>0</v>
      </c>
      <c r="DL1021" t="s">
        <v>3</v>
      </c>
      <c r="DM1021">
        <v>0</v>
      </c>
      <c r="DN1021" t="s">
        <v>3</v>
      </c>
      <c r="DO1021">
        <v>0</v>
      </c>
    </row>
    <row r="1022" spans="1:119" x14ac:dyDescent="0.25">
      <c r="A1022">
        <f>ROW(Source!A395)</f>
        <v>395</v>
      </c>
      <c r="B1022">
        <v>381997917</v>
      </c>
      <c r="C1022">
        <v>382001368</v>
      </c>
      <c r="D1022">
        <v>342725815</v>
      </c>
      <c r="E1022">
        <v>1</v>
      </c>
      <c r="F1022">
        <v>1</v>
      </c>
      <c r="G1022">
        <v>1</v>
      </c>
      <c r="H1022">
        <v>3</v>
      </c>
      <c r="I1022" t="s">
        <v>1072</v>
      </c>
      <c r="J1022" t="s">
        <v>1073</v>
      </c>
      <c r="K1022" t="s">
        <v>1074</v>
      </c>
      <c r="L1022">
        <v>1348</v>
      </c>
      <c r="N1022">
        <v>1009</v>
      </c>
      <c r="O1022" t="s">
        <v>846</v>
      </c>
      <c r="P1022" t="s">
        <v>846</v>
      </c>
      <c r="Q1022">
        <v>1000</v>
      </c>
      <c r="W1022">
        <v>0</v>
      </c>
      <c r="X1022">
        <v>704066739</v>
      </c>
      <c r="Y1022">
        <f t="shared" si="487"/>
        <v>0</v>
      </c>
      <c r="AA1022">
        <v>1260110.04</v>
      </c>
      <c r="AB1022">
        <v>0</v>
      </c>
      <c r="AC1022">
        <v>0</v>
      </c>
      <c r="AD1022">
        <v>0</v>
      </c>
      <c r="AE1022">
        <v>1050091.7</v>
      </c>
      <c r="AF1022">
        <v>0</v>
      </c>
      <c r="AG1022">
        <v>0</v>
      </c>
      <c r="AH1022">
        <v>0</v>
      </c>
      <c r="AI1022">
        <v>1.2</v>
      </c>
      <c r="AJ1022">
        <v>1</v>
      </c>
      <c r="AK1022">
        <v>1</v>
      </c>
      <c r="AL1022">
        <v>1</v>
      </c>
      <c r="AM1022">
        <v>2</v>
      </c>
      <c r="AN1022">
        <v>0</v>
      </c>
      <c r="AO1022">
        <v>0</v>
      </c>
      <c r="AP1022">
        <v>1</v>
      </c>
      <c r="AQ1022">
        <v>1</v>
      </c>
      <c r="AR1022">
        <v>0</v>
      </c>
      <c r="AS1022" t="s">
        <v>3</v>
      </c>
      <c r="AT1022">
        <v>4.0000000000000003E-5</v>
      </c>
      <c r="AU1022" t="s">
        <v>14</v>
      </c>
      <c r="AV1022">
        <v>0</v>
      </c>
      <c r="AW1022">
        <v>2</v>
      </c>
      <c r="AX1022">
        <v>382001400</v>
      </c>
      <c r="AY1022">
        <v>1</v>
      </c>
      <c r="AZ1022">
        <v>0</v>
      </c>
      <c r="BA1022">
        <v>1022</v>
      </c>
      <c r="BB1022">
        <v>1</v>
      </c>
      <c r="BC1022">
        <v>0</v>
      </c>
      <c r="BD1022">
        <v>0</v>
      </c>
      <c r="BE1022">
        <v>0</v>
      </c>
      <c r="BF1022">
        <v>0</v>
      </c>
      <c r="BG1022">
        <v>0</v>
      </c>
      <c r="BH1022">
        <v>0</v>
      </c>
      <c r="BI1022">
        <v>0</v>
      </c>
      <c r="BJ1022">
        <v>42.003668000000005</v>
      </c>
      <c r="BK1022">
        <v>0</v>
      </c>
      <c r="BL1022">
        <v>0</v>
      </c>
      <c r="BM1022">
        <v>0</v>
      </c>
      <c r="BN1022">
        <v>0</v>
      </c>
      <c r="BO1022">
        <v>0</v>
      </c>
      <c r="BP1022">
        <v>1</v>
      </c>
      <c r="BQ1022">
        <v>0</v>
      </c>
      <c r="BR1022">
        <v>0</v>
      </c>
      <c r="BS1022">
        <v>0</v>
      </c>
      <c r="BT1022">
        <v>0</v>
      </c>
      <c r="BU1022">
        <v>0</v>
      </c>
      <c r="BV1022">
        <v>0</v>
      </c>
      <c r="BW1022">
        <v>0</v>
      </c>
      <c r="CV1022">
        <v>0</v>
      </c>
      <c r="CW1022">
        <v>0</v>
      </c>
      <c r="CX1022">
        <f>ROUND(Y1022*Source!I395,7)</f>
        <v>0</v>
      </c>
      <c r="CY1022">
        <f t="shared" si="488"/>
        <v>1260110.04</v>
      </c>
      <c r="CZ1022">
        <f t="shared" si="489"/>
        <v>1050091.7</v>
      </c>
      <c r="DA1022">
        <f t="shared" si="490"/>
        <v>1.2</v>
      </c>
      <c r="DB1022">
        <f t="shared" si="491"/>
        <v>0</v>
      </c>
      <c r="DC1022">
        <f t="shared" si="492"/>
        <v>0</v>
      </c>
      <c r="DD1022" t="s">
        <v>3</v>
      </c>
      <c r="DE1022" t="s">
        <v>3</v>
      </c>
      <c r="DF1022">
        <f t="shared" si="493"/>
        <v>0</v>
      </c>
      <c r="DG1022">
        <f t="shared" si="486"/>
        <v>0</v>
      </c>
      <c r="DH1022">
        <f t="shared" si="466"/>
        <v>0</v>
      </c>
      <c r="DI1022">
        <f t="shared" si="467"/>
        <v>0</v>
      </c>
      <c r="DJ1022">
        <f t="shared" si="494"/>
        <v>0</v>
      </c>
      <c r="DK1022">
        <v>0</v>
      </c>
      <c r="DL1022" t="s">
        <v>3</v>
      </c>
      <c r="DM1022">
        <v>0</v>
      </c>
      <c r="DN1022" t="s">
        <v>3</v>
      </c>
      <c r="DO1022">
        <v>0</v>
      </c>
    </row>
    <row r="1023" spans="1:119" x14ac:dyDescent="0.25">
      <c r="A1023">
        <f>ROW(Source!A395)</f>
        <v>395</v>
      </c>
      <c r="B1023">
        <v>381997917</v>
      </c>
      <c r="C1023">
        <v>382001368</v>
      </c>
      <c r="D1023">
        <v>342725859</v>
      </c>
      <c r="E1023">
        <v>1</v>
      </c>
      <c r="F1023">
        <v>1</v>
      </c>
      <c r="G1023">
        <v>1</v>
      </c>
      <c r="H1023">
        <v>3</v>
      </c>
      <c r="I1023" t="s">
        <v>1052</v>
      </c>
      <c r="J1023" t="s">
        <v>1053</v>
      </c>
      <c r="K1023" t="s">
        <v>1054</v>
      </c>
      <c r="L1023">
        <v>1346</v>
      </c>
      <c r="N1023">
        <v>1009</v>
      </c>
      <c r="O1023" t="s">
        <v>1055</v>
      </c>
      <c r="P1023" t="s">
        <v>1055</v>
      </c>
      <c r="Q1023">
        <v>1</v>
      </c>
      <c r="W1023">
        <v>0</v>
      </c>
      <c r="X1023">
        <v>1388162880</v>
      </c>
      <c r="Y1023">
        <f t="shared" si="487"/>
        <v>0</v>
      </c>
      <c r="AA1023">
        <v>1400.99</v>
      </c>
      <c r="AB1023">
        <v>0</v>
      </c>
      <c r="AC1023">
        <v>0</v>
      </c>
      <c r="AD1023">
        <v>0</v>
      </c>
      <c r="AE1023">
        <v>870.18</v>
      </c>
      <c r="AF1023">
        <v>0</v>
      </c>
      <c r="AG1023">
        <v>0</v>
      </c>
      <c r="AH1023">
        <v>0</v>
      </c>
      <c r="AI1023">
        <v>1.61</v>
      </c>
      <c r="AJ1023">
        <v>1</v>
      </c>
      <c r="AK1023">
        <v>1</v>
      </c>
      <c r="AL1023">
        <v>1</v>
      </c>
      <c r="AM1023">
        <v>2</v>
      </c>
      <c r="AN1023">
        <v>0</v>
      </c>
      <c r="AO1023">
        <v>0</v>
      </c>
      <c r="AP1023">
        <v>1</v>
      </c>
      <c r="AQ1023">
        <v>1</v>
      </c>
      <c r="AR1023">
        <v>0</v>
      </c>
      <c r="AS1023" t="s">
        <v>3</v>
      </c>
      <c r="AT1023">
        <v>0.6</v>
      </c>
      <c r="AU1023" t="s">
        <v>14</v>
      </c>
      <c r="AV1023">
        <v>0</v>
      </c>
      <c r="AW1023">
        <v>2</v>
      </c>
      <c r="AX1023">
        <v>382001401</v>
      </c>
      <c r="AY1023">
        <v>1</v>
      </c>
      <c r="AZ1023">
        <v>0</v>
      </c>
      <c r="BA1023">
        <v>1023</v>
      </c>
      <c r="BB1023">
        <v>1</v>
      </c>
      <c r="BC1023">
        <v>0</v>
      </c>
      <c r="BD1023">
        <v>0</v>
      </c>
      <c r="BE1023">
        <v>0</v>
      </c>
      <c r="BF1023">
        <v>0</v>
      </c>
      <c r="BG1023">
        <v>0</v>
      </c>
      <c r="BH1023">
        <v>0</v>
      </c>
      <c r="BI1023">
        <v>0</v>
      </c>
      <c r="BJ1023">
        <v>522.10799999999995</v>
      </c>
      <c r="BK1023">
        <v>0</v>
      </c>
      <c r="BL1023">
        <v>0</v>
      </c>
      <c r="BM1023">
        <v>0</v>
      </c>
      <c r="BN1023">
        <v>0</v>
      </c>
      <c r="BO1023">
        <v>0</v>
      </c>
      <c r="BP1023">
        <v>1</v>
      </c>
      <c r="BQ1023">
        <v>0</v>
      </c>
      <c r="BR1023">
        <v>0</v>
      </c>
      <c r="BS1023">
        <v>0</v>
      </c>
      <c r="BT1023">
        <v>0</v>
      </c>
      <c r="BU1023">
        <v>0</v>
      </c>
      <c r="BV1023">
        <v>0</v>
      </c>
      <c r="BW1023">
        <v>0</v>
      </c>
      <c r="CV1023">
        <v>0</v>
      </c>
      <c r="CW1023">
        <v>0</v>
      </c>
      <c r="CX1023">
        <f>ROUND(Y1023*Source!I395,7)</f>
        <v>0</v>
      </c>
      <c r="CY1023">
        <f t="shared" si="488"/>
        <v>1400.99</v>
      </c>
      <c r="CZ1023">
        <f t="shared" si="489"/>
        <v>870.18</v>
      </c>
      <c r="DA1023">
        <f t="shared" si="490"/>
        <v>1.61</v>
      </c>
      <c r="DB1023">
        <f t="shared" si="491"/>
        <v>0</v>
      </c>
      <c r="DC1023">
        <f t="shared" si="492"/>
        <v>0</v>
      </c>
      <c r="DD1023" t="s">
        <v>3</v>
      </c>
      <c r="DE1023" t="s">
        <v>3</v>
      </c>
      <c r="DF1023">
        <f t="shared" si="493"/>
        <v>0</v>
      </c>
      <c r="DG1023">
        <f t="shared" si="486"/>
        <v>0</v>
      </c>
      <c r="DH1023">
        <f t="shared" si="466"/>
        <v>0</v>
      </c>
      <c r="DI1023">
        <f t="shared" si="467"/>
        <v>0</v>
      </c>
      <c r="DJ1023">
        <f t="shared" si="494"/>
        <v>0</v>
      </c>
      <c r="DK1023">
        <v>0</v>
      </c>
      <c r="DL1023" t="s">
        <v>3</v>
      </c>
      <c r="DM1023">
        <v>0</v>
      </c>
      <c r="DN1023" t="s">
        <v>3</v>
      </c>
      <c r="DO1023">
        <v>0</v>
      </c>
    </row>
    <row r="1024" spans="1:119" x14ac:dyDescent="0.25">
      <c r="A1024">
        <f>ROW(Source!A395)</f>
        <v>395</v>
      </c>
      <c r="B1024">
        <v>381997917</v>
      </c>
      <c r="C1024">
        <v>382001368</v>
      </c>
      <c r="D1024">
        <v>342725880</v>
      </c>
      <c r="E1024">
        <v>1</v>
      </c>
      <c r="F1024">
        <v>1</v>
      </c>
      <c r="G1024">
        <v>1</v>
      </c>
      <c r="H1024">
        <v>3</v>
      </c>
      <c r="I1024" t="s">
        <v>1152</v>
      </c>
      <c r="J1024" t="s">
        <v>1153</v>
      </c>
      <c r="K1024" t="s">
        <v>1154</v>
      </c>
      <c r="L1024">
        <v>1346</v>
      </c>
      <c r="N1024">
        <v>1009</v>
      </c>
      <c r="O1024" t="s">
        <v>1055</v>
      </c>
      <c r="P1024" t="s">
        <v>1055</v>
      </c>
      <c r="Q1024">
        <v>1</v>
      </c>
      <c r="W1024">
        <v>0</v>
      </c>
      <c r="X1024">
        <v>1695551565</v>
      </c>
      <c r="Y1024">
        <f t="shared" si="487"/>
        <v>0</v>
      </c>
      <c r="AA1024">
        <v>4083.68</v>
      </c>
      <c r="AB1024">
        <v>0</v>
      </c>
      <c r="AC1024">
        <v>0</v>
      </c>
      <c r="AD1024">
        <v>0</v>
      </c>
      <c r="AE1024">
        <v>2536.4499999999998</v>
      </c>
      <c r="AF1024">
        <v>0</v>
      </c>
      <c r="AG1024">
        <v>0</v>
      </c>
      <c r="AH1024">
        <v>0</v>
      </c>
      <c r="AI1024">
        <v>1.61</v>
      </c>
      <c r="AJ1024">
        <v>1</v>
      </c>
      <c r="AK1024">
        <v>1</v>
      </c>
      <c r="AL1024">
        <v>1</v>
      </c>
      <c r="AM1024">
        <v>2</v>
      </c>
      <c r="AN1024">
        <v>0</v>
      </c>
      <c r="AO1024">
        <v>0</v>
      </c>
      <c r="AP1024">
        <v>1</v>
      </c>
      <c r="AQ1024">
        <v>1</v>
      </c>
      <c r="AR1024">
        <v>0</v>
      </c>
      <c r="AS1024" t="s">
        <v>3</v>
      </c>
      <c r="AT1024">
        <v>1.04E-2</v>
      </c>
      <c r="AU1024" t="s">
        <v>14</v>
      </c>
      <c r="AV1024">
        <v>0</v>
      </c>
      <c r="AW1024">
        <v>2</v>
      </c>
      <c r="AX1024">
        <v>382001402</v>
      </c>
      <c r="AY1024">
        <v>1</v>
      </c>
      <c r="AZ1024">
        <v>0</v>
      </c>
      <c r="BA1024">
        <v>1024</v>
      </c>
      <c r="BB1024">
        <v>1</v>
      </c>
      <c r="BC1024">
        <v>0</v>
      </c>
      <c r="BD1024">
        <v>0</v>
      </c>
      <c r="BE1024">
        <v>0</v>
      </c>
      <c r="BF1024">
        <v>0</v>
      </c>
      <c r="BG1024">
        <v>0</v>
      </c>
      <c r="BH1024">
        <v>0</v>
      </c>
      <c r="BI1024">
        <v>0</v>
      </c>
      <c r="BJ1024">
        <v>26.379079999999998</v>
      </c>
      <c r="BK1024">
        <v>0</v>
      </c>
      <c r="BL1024">
        <v>0</v>
      </c>
      <c r="BM1024">
        <v>0</v>
      </c>
      <c r="BN1024">
        <v>0</v>
      </c>
      <c r="BO1024">
        <v>0</v>
      </c>
      <c r="BP1024">
        <v>1</v>
      </c>
      <c r="BQ1024">
        <v>0</v>
      </c>
      <c r="BR1024">
        <v>0</v>
      </c>
      <c r="BS1024">
        <v>0</v>
      </c>
      <c r="BT1024">
        <v>0</v>
      </c>
      <c r="BU1024">
        <v>0</v>
      </c>
      <c r="BV1024">
        <v>0</v>
      </c>
      <c r="BW1024">
        <v>0</v>
      </c>
      <c r="CV1024">
        <v>0</v>
      </c>
      <c r="CW1024">
        <v>0</v>
      </c>
      <c r="CX1024">
        <f>ROUND(Y1024*Source!I395,7)</f>
        <v>0</v>
      </c>
      <c r="CY1024">
        <f t="shared" si="488"/>
        <v>4083.68</v>
      </c>
      <c r="CZ1024">
        <f t="shared" si="489"/>
        <v>2536.4499999999998</v>
      </c>
      <c r="DA1024">
        <f t="shared" si="490"/>
        <v>1.61</v>
      </c>
      <c r="DB1024">
        <f t="shared" si="491"/>
        <v>0</v>
      </c>
      <c r="DC1024">
        <f t="shared" si="492"/>
        <v>0</v>
      </c>
      <c r="DD1024" t="s">
        <v>3</v>
      </c>
      <c r="DE1024" t="s">
        <v>3</v>
      </c>
      <c r="DF1024">
        <f t="shared" si="493"/>
        <v>0</v>
      </c>
      <c r="DG1024">
        <f t="shared" si="486"/>
        <v>0</v>
      </c>
      <c r="DH1024">
        <f t="shared" si="466"/>
        <v>0</v>
      </c>
      <c r="DI1024">
        <f t="shared" si="467"/>
        <v>0</v>
      </c>
      <c r="DJ1024">
        <f t="shared" si="494"/>
        <v>0</v>
      </c>
      <c r="DK1024">
        <v>0</v>
      </c>
      <c r="DL1024" t="s">
        <v>3</v>
      </c>
      <c r="DM1024">
        <v>0</v>
      </c>
      <c r="DN1024" t="s">
        <v>3</v>
      </c>
      <c r="DO1024">
        <v>0</v>
      </c>
    </row>
    <row r="1025" spans="1:119" x14ac:dyDescent="0.25">
      <c r="A1025">
        <f>ROW(Source!A395)</f>
        <v>395</v>
      </c>
      <c r="B1025">
        <v>381997917</v>
      </c>
      <c r="C1025">
        <v>382001368</v>
      </c>
      <c r="D1025">
        <v>342735355</v>
      </c>
      <c r="E1025">
        <v>1</v>
      </c>
      <c r="F1025">
        <v>1</v>
      </c>
      <c r="G1025">
        <v>1</v>
      </c>
      <c r="H1025">
        <v>3</v>
      </c>
      <c r="I1025" t="s">
        <v>1155</v>
      </c>
      <c r="J1025" t="s">
        <v>1156</v>
      </c>
      <c r="K1025" t="s">
        <v>1157</v>
      </c>
      <c r="L1025">
        <v>1346</v>
      </c>
      <c r="N1025">
        <v>1009</v>
      </c>
      <c r="O1025" t="s">
        <v>1055</v>
      </c>
      <c r="P1025" t="s">
        <v>1055</v>
      </c>
      <c r="Q1025">
        <v>1</v>
      </c>
      <c r="W1025">
        <v>0</v>
      </c>
      <c r="X1025">
        <v>-194942725</v>
      </c>
      <c r="Y1025">
        <f t="shared" si="487"/>
        <v>0</v>
      </c>
      <c r="AA1025">
        <v>2313.9</v>
      </c>
      <c r="AB1025">
        <v>0</v>
      </c>
      <c r="AC1025">
        <v>0</v>
      </c>
      <c r="AD1025">
        <v>0</v>
      </c>
      <c r="AE1025">
        <v>1928.25</v>
      </c>
      <c r="AF1025">
        <v>0</v>
      </c>
      <c r="AG1025">
        <v>0</v>
      </c>
      <c r="AH1025">
        <v>0</v>
      </c>
      <c r="AI1025">
        <v>1.2</v>
      </c>
      <c r="AJ1025">
        <v>1</v>
      </c>
      <c r="AK1025">
        <v>1</v>
      </c>
      <c r="AL1025">
        <v>1</v>
      </c>
      <c r="AM1025">
        <v>2</v>
      </c>
      <c r="AN1025">
        <v>0</v>
      </c>
      <c r="AO1025">
        <v>0</v>
      </c>
      <c r="AP1025">
        <v>1</v>
      </c>
      <c r="AQ1025">
        <v>1</v>
      </c>
      <c r="AR1025">
        <v>0</v>
      </c>
      <c r="AS1025" t="s">
        <v>3</v>
      </c>
      <c r="AT1025">
        <v>0.02</v>
      </c>
      <c r="AU1025" t="s">
        <v>14</v>
      </c>
      <c r="AV1025">
        <v>0</v>
      </c>
      <c r="AW1025">
        <v>2</v>
      </c>
      <c r="AX1025">
        <v>382001403</v>
      </c>
      <c r="AY1025">
        <v>1</v>
      </c>
      <c r="AZ1025">
        <v>0</v>
      </c>
      <c r="BA1025">
        <v>1025</v>
      </c>
      <c r="BB1025">
        <v>1</v>
      </c>
      <c r="BC1025">
        <v>0</v>
      </c>
      <c r="BD1025">
        <v>0</v>
      </c>
      <c r="BE1025">
        <v>0</v>
      </c>
      <c r="BF1025">
        <v>0</v>
      </c>
      <c r="BG1025">
        <v>0</v>
      </c>
      <c r="BH1025">
        <v>0</v>
      </c>
      <c r="BI1025">
        <v>0</v>
      </c>
      <c r="BJ1025">
        <v>38.564999999999998</v>
      </c>
      <c r="BK1025">
        <v>0</v>
      </c>
      <c r="BL1025">
        <v>0</v>
      </c>
      <c r="BM1025">
        <v>0</v>
      </c>
      <c r="BN1025">
        <v>0</v>
      </c>
      <c r="BO1025">
        <v>0</v>
      </c>
      <c r="BP1025">
        <v>1</v>
      </c>
      <c r="BQ1025">
        <v>0</v>
      </c>
      <c r="BR1025">
        <v>0</v>
      </c>
      <c r="BS1025">
        <v>0</v>
      </c>
      <c r="BT1025">
        <v>0</v>
      </c>
      <c r="BU1025">
        <v>0</v>
      </c>
      <c r="BV1025">
        <v>0</v>
      </c>
      <c r="BW1025">
        <v>0</v>
      </c>
      <c r="CV1025">
        <v>0</v>
      </c>
      <c r="CW1025">
        <v>0</v>
      </c>
      <c r="CX1025">
        <f>ROUND(Y1025*Source!I395,7)</f>
        <v>0</v>
      </c>
      <c r="CY1025">
        <f t="shared" si="488"/>
        <v>2313.9</v>
      </c>
      <c r="CZ1025">
        <f t="shared" si="489"/>
        <v>1928.25</v>
      </c>
      <c r="DA1025">
        <f t="shared" si="490"/>
        <v>1.2</v>
      </c>
      <c r="DB1025">
        <f t="shared" si="491"/>
        <v>0</v>
      </c>
      <c r="DC1025">
        <f t="shared" si="492"/>
        <v>0</v>
      </c>
      <c r="DD1025" t="s">
        <v>3</v>
      </c>
      <c r="DE1025" t="s">
        <v>3</v>
      </c>
      <c r="DF1025">
        <f t="shared" si="493"/>
        <v>0</v>
      </c>
      <c r="DG1025">
        <f t="shared" si="486"/>
        <v>0</v>
      </c>
      <c r="DH1025">
        <f t="shared" ref="DH1025:DH1088" si="495">ROUND(ROUND(AG1025,2)*CX1025,2)</f>
        <v>0</v>
      </c>
      <c r="DI1025">
        <f t="shared" ref="DI1025:DI1088" si="496">ROUND(ROUND(AH1025,2)*CX1025,2)</f>
        <v>0</v>
      </c>
      <c r="DJ1025">
        <f t="shared" si="494"/>
        <v>0</v>
      </c>
      <c r="DK1025">
        <v>0</v>
      </c>
      <c r="DL1025" t="s">
        <v>3</v>
      </c>
      <c r="DM1025">
        <v>0</v>
      </c>
      <c r="DN1025" t="s">
        <v>3</v>
      </c>
      <c r="DO1025">
        <v>0</v>
      </c>
    </row>
    <row r="1026" spans="1:119" x14ac:dyDescent="0.25">
      <c r="A1026">
        <f>ROW(Source!A395)</f>
        <v>395</v>
      </c>
      <c r="B1026">
        <v>381997917</v>
      </c>
      <c r="C1026">
        <v>382001368</v>
      </c>
      <c r="D1026">
        <v>342742624</v>
      </c>
      <c r="E1026">
        <v>1</v>
      </c>
      <c r="F1026">
        <v>1</v>
      </c>
      <c r="G1026">
        <v>1</v>
      </c>
      <c r="H1026">
        <v>3</v>
      </c>
      <c r="I1026" t="s">
        <v>1127</v>
      </c>
      <c r="J1026" t="s">
        <v>1128</v>
      </c>
      <c r="K1026" t="s">
        <v>1129</v>
      </c>
      <c r="L1026">
        <v>1346</v>
      </c>
      <c r="N1026">
        <v>1009</v>
      </c>
      <c r="O1026" t="s">
        <v>1055</v>
      </c>
      <c r="P1026" t="s">
        <v>1055</v>
      </c>
      <c r="Q1026">
        <v>1</v>
      </c>
      <c r="W1026">
        <v>0</v>
      </c>
      <c r="X1026">
        <v>1309709516</v>
      </c>
      <c r="Y1026">
        <f t="shared" si="487"/>
        <v>0</v>
      </c>
      <c r="AA1026">
        <v>1798.07</v>
      </c>
      <c r="AB1026">
        <v>0</v>
      </c>
      <c r="AC1026">
        <v>0</v>
      </c>
      <c r="AD1026">
        <v>0</v>
      </c>
      <c r="AE1026">
        <v>1912.84</v>
      </c>
      <c r="AF1026">
        <v>0</v>
      </c>
      <c r="AG1026">
        <v>0</v>
      </c>
      <c r="AH1026">
        <v>0</v>
      </c>
      <c r="AI1026">
        <v>0.94</v>
      </c>
      <c r="AJ1026">
        <v>1</v>
      </c>
      <c r="AK1026">
        <v>1</v>
      </c>
      <c r="AL1026">
        <v>1</v>
      </c>
      <c r="AM1026">
        <v>2</v>
      </c>
      <c r="AN1026">
        <v>0</v>
      </c>
      <c r="AO1026">
        <v>0</v>
      </c>
      <c r="AP1026">
        <v>1</v>
      </c>
      <c r="AQ1026">
        <v>1</v>
      </c>
      <c r="AR1026">
        <v>0</v>
      </c>
      <c r="AS1026" t="s">
        <v>3</v>
      </c>
      <c r="AT1026">
        <v>5.0000000000000001E-3</v>
      </c>
      <c r="AU1026" t="s">
        <v>14</v>
      </c>
      <c r="AV1026">
        <v>0</v>
      </c>
      <c r="AW1026">
        <v>2</v>
      </c>
      <c r="AX1026">
        <v>382001404</v>
      </c>
      <c r="AY1026">
        <v>1</v>
      </c>
      <c r="AZ1026">
        <v>0</v>
      </c>
      <c r="BA1026">
        <v>1026</v>
      </c>
      <c r="BB1026">
        <v>1</v>
      </c>
      <c r="BC1026">
        <v>0</v>
      </c>
      <c r="BD1026">
        <v>0</v>
      </c>
      <c r="BE1026">
        <v>0</v>
      </c>
      <c r="BF1026">
        <v>0</v>
      </c>
      <c r="BG1026">
        <v>0</v>
      </c>
      <c r="BH1026">
        <v>0</v>
      </c>
      <c r="BI1026">
        <v>0</v>
      </c>
      <c r="BJ1026">
        <v>9.5641999999999996</v>
      </c>
      <c r="BK1026">
        <v>0</v>
      </c>
      <c r="BL1026">
        <v>0</v>
      </c>
      <c r="BM1026">
        <v>0</v>
      </c>
      <c r="BN1026">
        <v>0</v>
      </c>
      <c r="BO1026">
        <v>0</v>
      </c>
      <c r="BP1026">
        <v>1</v>
      </c>
      <c r="BQ1026">
        <v>0</v>
      </c>
      <c r="BR1026">
        <v>0</v>
      </c>
      <c r="BS1026">
        <v>0</v>
      </c>
      <c r="BT1026">
        <v>0</v>
      </c>
      <c r="BU1026">
        <v>0</v>
      </c>
      <c r="BV1026">
        <v>0</v>
      </c>
      <c r="BW1026">
        <v>0</v>
      </c>
      <c r="CV1026">
        <v>0</v>
      </c>
      <c r="CW1026">
        <v>0</v>
      </c>
      <c r="CX1026">
        <f>ROUND(Y1026*Source!I395,7)</f>
        <v>0</v>
      </c>
      <c r="CY1026">
        <f t="shared" si="488"/>
        <v>1798.07</v>
      </c>
      <c r="CZ1026">
        <f t="shared" si="489"/>
        <v>1912.84</v>
      </c>
      <c r="DA1026">
        <f t="shared" si="490"/>
        <v>0.94</v>
      </c>
      <c r="DB1026">
        <f t="shared" si="491"/>
        <v>0</v>
      </c>
      <c r="DC1026">
        <f t="shared" si="492"/>
        <v>0</v>
      </c>
      <c r="DD1026" t="s">
        <v>3</v>
      </c>
      <c r="DE1026" t="s">
        <v>3</v>
      </c>
      <c r="DF1026">
        <f t="shared" si="493"/>
        <v>0</v>
      </c>
      <c r="DG1026">
        <f t="shared" si="486"/>
        <v>0</v>
      </c>
      <c r="DH1026">
        <f t="shared" si="495"/>
        <v>0</v>
      </c>
      <c r="DI1026">
        <f t="shared" si="496"/>
        <v>0</v>
      </c>
      <c r="DJ1026">
        <f t="shared" si="494"/>
        <v>0</v>
      </c>
      <c r="DK1026">
        <v>0</v>
      </c>
      <c r="DL1026" t="s">
        <v>3</v>
      </c>
      <c r="DM1026">
        <v>0</v>
      </c>
      <c r="DN1026" t="s">
        <v>3</v>
      </c>
      <c r="DO1026">
        <v>0</v>
      </c>
    </row>
    <row r="1027" spans="1:119" x14ac:dyDescent="0.25">
      <c r="A1027">
        <f>ROW(Source!A395)</f>
        <v>395</v>
      </c>
      <c r="B1027">
        <v>381997917</v>
      </c>
      <c r="C1027">
        <v>382001368</v>
      </c>
      <c r="D1027">
        <v>342744171</v>
      </c>
      <c r="E1027">
        <v>1</v>
      </c>
      <c r="F1027">
        <v>1</v>
      </c>
      <c r="G1027">
        <v>1</v>
      </c>
      <c r="H1027">
        <v>3</v>
      </c>
      <c r="I1027" t="s">
        <v>1161</v>
      </c>
      <c r="J1027" t="s">
        <v>1162</v>
      </c>
      <c r="K1027" t="s">
        <v>1163</v>
      </c>
      <c r="L1027">
        <v>1371</v>
      </c>
      <c r="N1027">
        <v>1013</v>
      </c>
      <c r="O1027" t="s">
        <v>202</v>
      </c>
      <c r="P1027" t="s">
        <v>202</v>
      </c>
      <c r="Q1027">
        <v>1</v>
      </c>
      <c r="W1027">
        <v>0</v>
      </c>
      <c r="X1027">
        <v>2132169339</v>
      </c>
      <c r="Y1027">
        <f t="shared" si="487"/>
        <v>0</v>
      </c>
      <c r="AA1027">
        <v>17.95</v>
      </c>
      <c r="AB1027">
        <v>0</v>
      </c>
      <c r="AC1027">
        <v>0</v>
      </c>
      <c r="AD1027">
        <v>0</v>
      </c>
      <c r="AE1027">
        <v>19.100000000000001</v>
      </c>
      <c r="AF1027">
        <v>0</v>
      </c>
      <c r="AG1027">
        <v>0</v>
      </c>
      <c r="AH1027">
        <v>0</v>
      </c>
      <c r="AI1027">
        <v>0.94</v>
      </c>
      <c r="AJ1027">
        <v>1</v>
      </c>
      <c r="AK1027">
        <v>1</v>
      </c>
      <c r="AL1027">
        <v>1</v>
      </c>
      <c r="AM1027">
        <v>2</v>
      </c>
      <c r="AN1027">
        <v>0</v>
      </c>
      <c r="AO1027">
        <v>0</v>
      </c>
      <c r="AP1027">
        <v>1</v>
      </c>
      <c r="AQ1027">
        <v>1</v>
      </c>
      <c r="AR1027">
        <v>0</v>
      </c>
      <c r="AS1027" t="s">
        <v>3</v>
      </c>
      <c r="AT1027">
        <v>4</v>
      </c>
      <c r="AU1027" t="s">
        <v>14</v>
      </c>
      <c r="AV1027">
        <v>0</v>
      </c>
      <c r="AW1027">
        <v>2</v>
      </c>
      <c r="AX1027">
        <v>382001405</v>
      </c>
      <c r="AY1027">
        <v>1</v>
      </c>
      <c r="AZ1027">
        <v>0</v>
      </c>
      <c r="BA1027">
        <v>1027</v>
      </c>
      <c r="BB1027">
        <v>1</v>
      </c>
      <c r="BC1027">
        <v>0</v>
      </c>
      <c r="BD1027">
        <v>0</v>
      </c>
      <c r="BE1027">
        <v>0</v>
      </c>
      <c r="BF1027">
        <v>0</v>
      </c>
      <c r="BG1027">
        <v>0</v>
      </c>
      <c r="BH1027">
        <v>0</v>
      </c>
      <c r="BI1027">
        <v>0</v>
      </c>
      <c r="BJ1027">
        <v>76.400000000000006</v>
      </c>
      <c r="BK1027">
        <v>0</v>
      </c>
      <c r="BL1027">
        <v>0</v>
      </c>
      <c r="BM1027">
        <v>0</v>
      </c>
      <c r="BN1027">
        <v>0</v>
      </c>
      <c r="BO1027">
        <v>0</v>
      </c>
      <c r="BP1027">
        <v>1</v>
      </c>
      <c r="BQ1027">
        <v>0</v>
      </c>
      <c r="BR1027">
        <v>0</v>
      </c>
      <c r="BS1027">
        <v>0</v>
      </c>
      <c r="BT1027">
        <v>0</v>
      </c>
      <c r="BU1027">
        <v>0</v>
      </c>
      <c r="BV1027">
        <v>0</v>
      </c>
      <c r="BW1027">
        <v>0</v>
      </c>
      <c r="CV1027">
        <v>0</v>
      </c>
      <c r="CW1027">
        <v>0</v>
      </c>
      <c r="CX1027">
        <f>ROUND(Y1027*Source!I395,7)</f>
        <v>0</v>
      </c>
      <c r="CY1027">
        <f t="shared" si="488"/>
        <v>17.95</v>
      </c>
      <c r="CZ1027">
        <f t="shared" si="489"/>
        <v>19.100000000000001</v>
      </c>
      <c r="DA1027">
        <f t="shared" si="490"/>
        <v>0.94</v>
      </c>
      <c r="DB1027">
        <f t="shared" si="491"/>
        <v>0</v>
      </c>
      <c r="DC1027">
        <f t="shared" si="492"/>
        <v>0</v>
      </c>
      <c r="DD1027" t="s">
        <v>3</v>
      </c>
      <c r="DE1027" t="s">
        <v>3</v>
      </c>
      <c r="DF1027">
        <f t="shared" si="493"/>
        <v>0</v>
      </c>
      <c r="DG1027">
        <f t="shared" si="486"/>
        <v>0</v>
      </c>
      <c r="DH1027">
        <f t="shared" si="495"/>
        <v>0</v>
      </c>
      <c r="DI1027">
        <f t="shared" si="496"/>
        <v>0</v>
      </c>
      <c r="DJ1027">
        <f t="shared" si="494"/>
        <v>0</v>
      </c>
      <c r="DK1027">
        <v>0</v>
      </c>
      <c r="DL1027" t="s">
        <v>3</v>
      </c>
      <c r="DM1027">
        <v>0</v>
      </c>
      <c r="DN1027" t="s">
        <v>3</v>
      </c>
      <c r="DO1027">
        <v>0</v>
      </c>
    </row>
    <row r="1028" spans="1:119" x14ac:dyDescent="0.25">
      <c r="A1028">
        <f>ROW(Source!A395)</f>
        <v>395</v>
      </c>
      <c r="B1028">
        <v>381997917</v>
      </c>
      <c r="C1028">
        <v>382001368</v>
      </c>
      <c r="D1028">
        <v>342744301</v>
      </c>
      <c r="E1028">
        <v>1</v>
      </c>
      <c r="F1028">
        <v>1</v>
      </c>
      <c r="G1028">
        <v>1</v>
      </c>
      <c r="H1028">
        <v>3</v>
      </c>
      <c r="I1028" t="s">
        <v>1149</v>
      </c>
      <c r="J1028" t="s">
        <v>1150</v>
      </c>
      <c r="K1028" t="s">
        <v>1151</v>
      </c>
      <c r="L1028">
        <v>1371</v>
      </c>
      <c r="N1028">
        <v>1013</v>
      </c>
      <c r="O1028" t="s">
        <v>202</v>
      </c>
      <c r="P1028" t="s">
        <v>202</v>
      </c>
      <c r="Q1028">
        <v>1</v>
      </c>
      <c r="W1028">
        <v>0</v>
      </c>
      <c r="X1028">
        <v>-1029693385</v>
      </c>
      <c r="Y1028">
        <f t="shared" si="487"/>
        <v>0</v>
      </c>
      <c r="AA1028">
        <v>735.46</v>
      </c>
      <c r="AB1028">
        <v>0</v>
      </c>
      <c r="AC1028">
        <v>0</v>
      </c>
      <c r="AD1028">
        <v>0</v>
      </c>
      <c r="AE1028">
        <v>579.1</v>
      </c>
      <c r="AF1028">
        <v>0</v>
      </c>
      <c r="AG1028">
        <v>0</v>
      </c>
      <c r="AH1028">
        <v>0</v>
      </c>
      <c r="AI1028">
        <v>1.27</v>
      </c>
      <c r="AJ1028">
        <v>1</v>
      </c>
      <c r="AK1028">
        <v>1</v>
      </c>
      <c r="AL1028">
        <v>1</v>
      </c>
      <c r="AM1028">
        <v>2</v>
      </c>
      <c r="AN1028">
        <v>0</v>
      </c>
      <c r="AO1028">
        <v>0</v>
      </c>
      <c r="AP1028">
        <v>1</v>
      </c>
      <c r="AQ1028">
        <v>1</v>
      </c>
      <c r="AR1028">
        <v>0</v>
      </c>
      <c r="AS1028" t="s">
        <v>3</v>
      </c>
      <c r="AT1028">
        <v>1</v>
      </c>
      <c r="AU1028" t="s">
        <v>14</v>
      </c>
      <c r="AV1028">
        <v>0</v>
      </c>
      <c r="AW1028">
        <v>2</v>
      </c>
      <c r="AX1028">
        <v>382001406</v>
      </c>
      <c r="AY1028">
        <v>1</v>
      </c>
      <c r="AZ1028">
        <v>0</v>
      </c>
      <c r="BA1028">
        <v>1028</v>
      </c>
      <c r="BB1028">
        <v>1</v>
      </c>
      <c r="BC1028">
        <v>0</v>
      </c>
      <c r="BD1028">
        <v>0</v>
      </c>
      <c r="BE1028">
        <v>0</v>
      </c>
      <c r="BF1028">
        <v>0</v>
      </c>
      <c r="BG1028">
        <v>0</v>
      </c>
      <c r="BH1028">
        <v>0</v>
      </c>
      <c r="BI1028">
        <v>0</v>
      </c>
      <c r="BJ1028">
        <v>579.1</v>
      </c>
      <c r="BK1028">
        <v>0</v>
      </c>
      <c r="BL1028">
        <v>0</v>
      </c>
      <c r="BM1028">
        <v>0</v>
      </c>
      <c r="BN1028">
        <v>0</v>
      </c>
      <c r="BO1028">
        <v>0</v>
      </c>
      <c r="BP1028">
        <v>1</v>
      </c>
      <c r="BQ1028">
        <v>0</v>
      </c>
      <c r="BR1028">
        <v>0</v>
      </c>
      <c r="BS1028">
        <v>0</v>
      </c>
      <c r="BT1028">
        <v>0</v>
      </c>
      <c r="BU1028">
        <v>0</v>
      </c>
      <c r="BV1028">
        <v>0</v>
      </c>
      <c r="BW1028">
        <v>0</v>
      </c>
      <c r="CV1028">
        <v>0</v>
      </c>
      <c r="CW1028">
        <v>0</v>
      </c>
      <c r="CX1028">
        <f>ROUND(Y1028*Source!I395,7)</f>
        <v>0</v>
      </c>
      <c r="CY1028">
        <f t="shared" si="488"/>
        <v>735.46</v>
      </c>
      <c r="CZ1028">
        <f t="shared" si="489"/>
        <v>579.1</v>
      </c>
      <c r="DA1028">
        <f t="shared" si="490"/>
        <v>1.27</v>
      </c>
      <c r="DB1028">
        <f t="shared" si="491"/>
        <v>0</v>
      </c>
      <c r="DC1028">
        <f t="shared" si="492"/>
        <v>0</v>
      </c>
      <c r="DD1028" t="s">
        <v>3</v>
      </c>
      <c r="DE1028" t="s">
        <v>3</v>
      </c>
      <c r="DF1028">
        <f t="shared" si="493"/>
        <v>0</v>
      </c>
      <c r="DG1028">
        <f t="shared" si="486"/>
        <v>0</v>
      </c>
      <c r="DH1028">
        <f t="shared" si="495"/>
        <v>0</v>
      </c>
      <c r="DI1028">
        <f t="shared" si="496"/>
        <v>0</v>
      </c>
      <c r="DJ1028">
        <f t="shared" si="494"/>
        <v>0</v>
      </c>
      <c r="DK1028">
        <v>0</v>
      </c>
      <c r="DL1028" t="s">
        <v>3</v>
      </c>
      <c r="DM1028">
        <v>0</v>
      </c>
      <c r="DN1028" t="s">
        <v>3</v>
      </c>
      <c r="DO1028">
        <v>0</v>
      </c>
    </row>
    <row r="1029" spans="1:119" x14ac:dyDescent="0.25">
      <c r="A1029">
        <f>ROW(Source!A395)</f>
        <v>395</v>
      </c>
      <c r="B1029">
        <v>381997917</v>
      </c>
      <c r="C1029">
        <v>382001368</v>
      </c>
      <c r="D1029">
        <v>342751707</v>
      </c>
      <c r="E1029">
        <v>1</v>
      </c>
      <c r="F1029">
        <v>1</v>
      </c>
      <c r="G1029">
        <v>1</v>
      </c>
      <c r="H1029">
        <v>3</v>
      </c>
      <c r="I1029" t="s">
        <v>1133</v>
      </c>
      <c r="J1029" t="s">
        <v>1134</v>
      </c>
      <c r="K1029" t="s">
        <v>1135</v>
      </c>
      <c r="L1029">
        <v>1425</v>
      </c>
      <c r="N1029">
        <v>1013</v>
      </c>
      <c r="O1029" t="s">
        <v>1082</v>
      </c>
      <c r="P1029" t="s">
        <v>1082</v>
      </c>
      <c r="Q1029">
        <v>1</v>
      </c>
      <c r="W1029">
        <v>0</v>
      </c>
      <c r="X1029">
        <v>-1086610245</v>
      </c>
      <c r="Y1029">
        <f t="shared" si="487"/>
        <v>0</v>
      </c>
      <c r="AA1029">
        <v>56.24</v>
      </c>
      <c r="AB1029">
        <v>0</v>
      </c>
      <c r="AC1029">
        <v>0</v>
      </c>
      <c r="AD1029">
        <v>0</v>
      </c>
      <c r="AE1029">
        <v>47.26</v>
      </c>
      <c r="AF1029">
        <v>0</v>
      </c>
      <c r="AG1029">
        <v>0</v>
      </c>
      <c r="AH1029">
        <v>0</v>
      </c>
      <c r="AI1029">
        <v>1.19</v>
      </c>
      <c r="AJ1029">
        <v>1</v>
      </c>
      <c r="AK1029">
        <v>1</v>
      </c>
      <c r="AL1029">
        <v>1</v>
      </c>
      <c r="AM1029">
        <v>2</v>
      </c>
      <c r="AN1029">
        <v>0</v>
      </c>
      <c r="AO1029">
        <v>0</v>
      </c>
      <c r="AP1029">
        <v>1</v>
      </c>
      <c r="AQ1029">
        <v>1</v>
      </c>
      <c r="AR1029">
        <v>0</v>
      </c>
      <c r="AS1029" t="s">
        <v>3</v>
      </c>
      <c r="AT1029">
        <v>0.25</v>
      </c>
      <c r="AU1029" t="s">
        <v>14</v>
      </c>
      <c r="AV1029">
        <v>0</v>
      </c>
      <c r="AW1029">
        <v>2</v>
      </c>
      <c r="AX1029">
        <v>382001407</v>
      </c>
      <c r="AY1029">
        <v>1</v>
      </c>
      <c r="AZ1029">
        <v>0</v>
      </c>
      <c r="BA1029">
        <v>1029</v>
      </c>
      <c r="BB1029">
        <v>1</v>
      </c>
      <c r="BC1029">
        <v>0</v>
      </c>
      <c r="BD1029">
        <v>0</v>
      </c>
      <c r="BE1029">
        <v>0</v>
      </c>
      <c r="BF1029">
        <v>0</v>
      </c>
      <c r="BG1029">
        <v>0</v>
      </c>
      <c r="BH1029">
        <v>0</v>
      </c>
      <c r="BI1029">
        <v>0</v>
      </c>
      <c r="BJ1029">
        <v>11.815</v>
      </c>
      <c r="BK1029">
        <v>0</v>
      </c>
      <c r="BL1029">
        <v>0</v>
      </c>
      <c r="BM1029">
        <v>0</v>
      </c>
      <c r="BN1029">
        <v>0</v>
      </c>
      <c r="BO1029">
        <v>0</v>
      </c>
      <c r="BP1029">
        <v>1</v>
      </c>
      <c r="BQ1029">
        <v>0</v>
      </c>
      <c r="BR1029">
        <v>0</v>
      </c>
      <c r="BS1029">
        <v>0</v>
      </c>
      <c r="BT1029">
        <v>0</v>
      </c>
      <c r="BU1029">
        <v>0</v>
      </c>
      <c r="BV1029">
        <v>0</v>
      </c>
      <c r="BW1029">
        <v>0</v>
      </c>
      <c r="CV1029">
        <v>0</v>
      </c>
      <c r="CW1029">
        <v>0</v>
      </c>
      <c r="CX1029">
        <f>ROUND(Y1029*Source!I395,7)</f>
        <v>0</v>
      </c>
      <c r="CY1029">
        <f t="shared" si="488"/>
        <v>56.24</v>
      </c>
      <c r="CZ1029">
        <f t="shared" si="489"/>
        <v>47.26</v>
      </c>
      <c r="DA1029">
        <f t="shared" si="490"/>
        <v>1.19</v>
      </c>
      <c r="DB1029">
        <f t="shared" si="491"/>
        <v>0</v>
      </c>
      <c r="DC1029">
        <f t="shared" si="492"/>
        <v>0</v>
      </c>
      <c r="DD1029" t="s">
        <v>3</v>
      </c>
      <c r="DE1029" t="s">
        <v>3</v>
      </c>
      <c r="DF1029">
        <f t="shared" si="493"/>
        <v>0</v>
      </c>
      <c r="DG1029">
        <f t="shared" si="486"/>
        <v>0</v>
      </c>
      <c r="DH1029">
        <f t="shared" si="495"/>
        <v>0</v>
      </c>
      <c r="DI1029">
        <f t="shared" si="496"/>
        <v>0</v>
      </c>
      <c r="DJ1029">
        <f t="shared" si="494"/>
        <v>0</v>
      </c>
      <c r="DK1029">
        <v>0</v>
      </c>
      <c r="DL1029" t="s">
        <v>3</v>
      </c>
      <c r="DM1029">
        <v>0</v>
      </c>
      <c r="DN1029" t="s">
        <v>3</v>
      </c>
      <c r="DO1029">
        <v>0</v>
      </c>
    </row>
    <row r="1030" spans="1:119" x14ac:dyDescent="0.25">
      <c r="A1030">
        <f>ROW(Source!A395)</f>
        <v>395</v>
      </c>
      <c r="B1030">
        <v>381997917</v>
      </c>
      <c r="C1030">
        <v>382001368</v>
      </c>
      <c r="D1030">
        <v>342751716</v>
      </c>
      <c r="E1030">
        <v>1</v>
      </c>
      <c r="F1030">
        <v>1</v>
      </c>
      <c r="G1030">
        <v>1</v>
      </c>
      <c r="H1030">
        <v>3</v>
      </c>
      <c r="I1030" t="s">
        <v>1136</v>
      </c>
      <c r="J1030" t="s">
        <v>1137</v>
      </c>
      <c r="K1030" t="s">
        <v>1138</v>
      </c>
      <c r="L1030">
        <v>1407</v>
      </c>
      <c r="N1030">
        <v>1013</v>
      </c>
      <c r="O1030" t="s">
        <v>1139</v>
      </c>
      <c r="P1030" t="s">
        <v>1139</v>
      </c>
      <c r="Q1030">
        <v>1</v>
      </c>
      <c r="W1030">
        <v>0</v>
      </c>
      <c r="X1030">
        <v>1070744045</v>
      </c>
      <c r="Y1030">
        <f t="shared" si="487"/>
        <v>0</v>
      </c>
      <c r="AA1030">
        <v>7142</v>
      </c>
      <c r="AB1030">
        <v>0</v>
      </c>
      <c r="AC1030">
        <v>0</v>
      </c>
      <c r="AD1030">
        <v>0</v>
      </c>
      <c r="AE1030">
        <v>6052.54</v>
      </c>
      <c r="AF1030">
        <v>0</v>
      </c>
      <c r="AG1030">
        <v>0</v>
      </c>
      <c r="AH1030">
        <v>0</v>
      </c>
      <c r="AI1030">
        <v>1.18</v>
      </c>
      <c r="AJ1030">
        <v>1</v>
      </c>
      <c r="AK1030">
        <v>1</v>
      </c>
      <c r="AL1030">
        <v>1</v>
      </c>
      <c r="AM1030">
        <v>2</v>
      </c>
      <c r="AN1030">
        <v>0</v>
      </c>
      <c r="AO1030">
        <v>0</v>
      </c>
      <c r="AP1030">
        <v>1</v>
      </c>
      <c r="AQ1030">
        <v>1</v>
      </c>
      <c r="AR1030">
        <v>0</v>
      </c>
      <c r="AS1030" t="s">
        <v>3</v>
      </c>
      <c r="AT1030">
        <v>1.2999999999999999E-2</v>
      </c>
      <c r="AU1030" t="s">
        <v>14</v>
      </c>
      <c r="AV1030">
        <v>0</v>
      </c>
      <c r="AW1030">
        <v>2</v>
      </c>
      <c r="AX1030">
        <v>382001408</v>
      </c>
      <c r="AY1030">
        <v>1</v>
      </c>
      <c r="AZ1030">
        <v>0</v>
      </c>
      <c r="BA1030">
        <v>1030</v>
      </c>
      <c r="BB1030">
        <v>1</v>
      </c>
      <c r="BC1030">
        <v>0</v>
      </c>
      <c r="BD1030">
        <v>0</v>
      </c>
      <c r="BE1030">
        <v>0</v>
      </c>
      <c r="BF1030">
        <v>0</v>
      </c>
      <c r="BG1030">
        <v>0</v>
      </c>
      <c r="BH1030">
        <v>0</v>
      </c>
      <c r="BI1030">
        <v>0</v>
      </c>
      <c r="BJ1030">
        <v>78.683019999999999</v>
      </c>
      <c r="BK1030">
        <v>0</v>
      </c>
      <c r="BL1030">
        <v>0</v>
      </c>
      <c r="BM1030">
        <v>0</v>
      </c>
      <c r="BN1030">
        <v>0</v>
      </c>
      <c r="BO1030">
        <v>0</v>
      </c>
      <c r="BP1030">
        <v>1</v>
      </c>
      <c r="BQ1030">
        <v>0</v>
      </c>
      <c r="BR1030">
        <v>0</v>
      </c>
      <c r="BS1030">
        <v>0</v>
      </c>
      <c r="BT1030">
        <v>0</v>
      </c>
      <c r="BU1030">
        <v>0</v>
      </c>
      <c r="BV1030">
        <v>0</v>
      </c>
      <c r="BW1030">
        <v>0</v>
      </c>
      <c r="CV1030">
        <v>0</v>
      </c>
      <c r="CW1030">
        <v>0</v>
      </c>
      <c r="CX1030">
        <f>ROUND(Y1030*Source!I395,7)</f>
        <v>0</v>
      </c>
      <c r="CY1030">
        <f t="shared" si="488"/>
        <v>7142</v>
      </c>
      <c r="CZ1030">
        <f t="shared" si="489"/>
        <v>6052.54</v>
      </c>
      <c r="DA1030">
        <f t="shared" si="490"/>
        <v>1.18</v>
      </c>
      <c r="DB1030">
        <f t="shared" si="491"/>
        <v>0</v>
      </c>
      <c r="DC1030">
        <f t="shared" si="492"/>
        <v>0</v>
      </c>
      <c r="DD1030" t="s">
        <v>3</v>
      </c>
      <c r="DE1030" t="s">
        <v>3</v>
      </c>
      <c r="DF1030">
        <f t="shared" si="493"/>
        <v>0</v>
      </c>
      <c r="DG1030">
        <f t="shared" si="486"/>
        <v>0</v>
      </c>
      <c r="DH1030">
        <f t="shared" si="495"/>
        <v>0</v>
      </c>
      <c r="DI1030">
        <f t="shared" si="496"/>
        <v>0</v>
      </c>
      <c r="DJ1030">
        <f t="shared" si="494"/>
        <v>0</v>
      </c>
      <c r="DK1030">
        <v>0</v>
      </c>
      <c r="DL1030" t="s">
        <v>3</v>
      </c>
      <c r="DM1030">
        <v>0</v>
      </c>
      <c r="DN1030" t="s">
        <v>3</v>
      </c>
      <c r="DO1030">
        <v>0</v>
      </c>
    </row>
    <row r="1031" spans="1:119" x14ac:dyDescent="0.25">
      <c r="A1031">
        <f>ROW(Source!A395)</f>
        <v>395</v>
      </c>
      <c r="B1031">
        <v>381997917</v>
      </c>
      <c r="C1031">
        <v>382001368</v>
      </c>
      <c r="D1031">
        <v>342758134</v>
      </c>
      <c r="E1031">
        <v>1</v>
      </c>
      <c r="F1031">
        <v>1</v>
      </c>
      <c r="G1031">
        <v>1</v>
      </c>
      <c r="H1031">
        <v>3</v>
      </c>
      <c r="I1031" t="s">
        <v>1158</v>
      </c>
      <c r="J1031" t="s">
        <v>1159</v>
      </c>
      <c r="K1031" t="s">
        <v>1160</v>
      </c>
      <c r="L1031">
        <v>1301</v>
      </c>
      <c r="N1031">
        <v>1003</v>
      </c>
      <c r="O1031" t="s">
        <v>880</v>
      </c>
      <c r="P1031" t="s">
        <v>880</v>
      </c>
      <c r="Q1031">
        <v>1</v>
      </c>
      <c r="W1031">
        <v>0</v>
      </c>
      <c r="X1031">
        <v>-822692753</v>
      </c>
      <c r="Y1031">
        <f t="shared" si="487"/>
        <v>0</v>
      </c>
      <c r="AA1031">
        <v>146.66999999999999</v>
      </c>
      <c r="AB1031">
        <v>0</v>
      </c>
      <c r="AC1031">
        <v>0</v>
      </c>
      <c r="AD1031">
        <v>0</v>
      </c>
      <c r="AE1031">
        <v>123.25</v>
      </c>
      <c r="AF1031">
        <v>0</v>
      </c>
      <c r="AG1031">
        <v>0</v>
      </c>
      <c r="AH1031">
        <v>0</v>
      </c>
      <c r="AI1031">
        <v>1.19</v>
      </c>
      <c r="AJ1031">
        <v>1</v>
      </c>
      <c r="AK1031">
        <v>1</v>
      </c>
      <c r="AL1031">
        <v>1</v>
      </c>
      <c r="AM1031">
        <v>2</v>
      </c>
      <c r="AN1031">
        <v>0</v>
      </c>
      <c r="AO1031">
        <v>0</v>
      </c>
      <c r="AP1031">
        <v>1</v>
      </c>
      <c r="AQ1031">
        <v>1</v>
      </c>
      <c r="AR1031">
        <v>0</v>
      </c>
      <c r="AS1031" t="s">
        <v>3</v>
      </c>
      <c r="AT1031">
        <v>0.7</v>
      </c>
      <c r="AU1031" t="s">
        <v>14</v>
      </c>
      <c r="AV1031">
        <v>0</v>
      </c>
      <c r="AW1031">
        <v>2</v>
      </c>
      <c r="AX1031">
        <v>382001409</v>
      </c>
      <c r="AY1031">
        <v>1</v>
      </c>
      <c r="AZ1031">
        <v>0</v>
      </c>
      <c r="BA1031">
        <v>1031</v>
      </c>
      <c r="BB1031">
        <v>1</v>
      </c>
      <c r="BC1031">
        <v>0</v>
      </c>
      <c r="BD1031">
        <v>0</v>
      </c>
      <c r="BE1031">
        <v>0</v>
      </c>
      <c r="BF1031">
        <v>0</v>
      </c>
      <c r="BG1031">
        <v>0</v>
      </c>
      <c r="BH1031">
        <v>0</v>
      </c>
      <c r="BI1031">
        <v>0</v>
      </c>
      <c r="BJ1031">
        <v>86.274999999999991</v>
      </c>
      <c r="BK1031">
        <v>0</v>
      </c>
      <c r="BL1031">
        <v>0</v>
      </c>
      <c r="BM1031">
        <v>0</v>
      </c>
      <c r="BN1031">
        <v>0</v>
      </c>
      <c r="BO1031">
        <v>0</v>
      </c>
      <c r="BP1031">
        <v>1</v>
      </c>
      <c r="BQ1031">
        <v>0</v>
      </c>
      <c r="BR1031">
        <v>0</v>
      </c>
      <c r="BS1031">
        <v>0</v>
      </c>
      <c r="BT1031">
        <v>0</v>
      </c>
      <c r="BU1031">
        <v>0</v>
      </c>
      <c r="BV1031">
        <v>0</v>
      </c>
      <c r="BW1031">
        <v>0</v>
      </c>
      <c r="CV1031">
        <v>0</v>
      </c>
      <c r="CW1031">
        <v>0</v>
      </c>
      <c r="CX1031">
        <f>ROUND(Y1031*Source!I395,7)</f>
        <v>0</v>
      </c>
      <c r="CY1031">
        <f t="shared" si="488"/>
        <v>146.66999999999999</v>
      </c>
      <c r="CZ1031">
        <f t="shared" si="489"/>
        <v>123.25</v>
      </c>
      <c r="DA1031">
        <f t="shared" si="490"/>
        <v>1.19</v>
      </c>
      <c r="DB1031">
        <f t="shared" si="491"/>
        <v>0</v>
      </c>
      <c r="DC1031">
        <f t="shared" si="492"/>
        <v>0</v>
      </c>
      <c r="DD1031" t="s">
        <v>3</v>
      </c>
      <c r="DE1031" t="s">
        <v>3</v>
      </c>
      <c r="DF1031">
        <f t="shared" si="493"/>
        <v>0</v>
      </c>
      <c r="DG1031">
        <f t="shared" si="486"/>
        <v>0</v>
      </c>
      <c r="DH1031">
        <f t="shared" si="495"/>
        <v>0</v>
      </c>
      <c r="DI1031">
        <f t="shared" si="496"/>
        <v>0</v>
      </c>
      <c r="DJ1031">
        <f t="shared" si="494"/>
        <v>0</v>
      </c>
      <c r="DK1031">
        <v>0</v>
      </c>
      <c r="DL1031" t="s">
        <v>3</v>
      </c>
      <c r="DM1031">
        <v>0</v>
      </c>
      <c r="DN1031" t="s">
        <v>3</v>
      </c>
      <c r="DO1031">
        <v>0</v>
      </c>
    </row>
    <row r="1032" spans="1:119" x14ac:dyDescent="0.25">
      <c r="A1032">
        <f>ROW(Source!A395)</f>
        <v>395</v>
      </c>
      <c r="B1032">
        <v>381997917</v>
      </c>
      <c r="C1032">
        <v>382001368</v>
      </c>
      <c r="D1032">
        <v>342646017</v>
      </c>
      <c r="E1032">
        <v>113</v>
      </c>
      <c r="F1032">
        <v>1</v>
      </c>
      <c r="G1032">
        <v>1</v>
      </c>
      <c r="H1032">
        <v>3</v>
      </c>
      <c r="I1032" t="s">
        <v>1042</v>
      </c>
      <c r="J1032" t="s">
        <v>3</v>
      </c>
      <c r="K1032" t="s">
        <v>1043</v>
      </c>
      <c r="L1032">
        <v>3277935</v>
      </c>
      <c r="N1032">
        <v>1013</v>
      </c>
      <c r="O1032" t="s">
        <v>1044</v>
      </c>
      <c r="P1032" t="s">
        <v>1044</v>
      </c>
      <c r="Q1032">
        <v>1</v>
      </c>
      <c r="W1032">
        <v>0</v>
      </c>
      <c r="X1032">
        <v>274903907</v>
      </c>
      <c r="Y1032">
        <f>AT1032</f>
        <v>2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0</v>
      </c>
      <c r="AH1032">
        <v>0</v>
      </c>
      <c r="AI1032">
        <v>1</v>
      </c>
      <c r="AJ1032">
        <v>1</v>
      </c>
      <c r="AK1032">
        <v>1</v>
      </c>
      <c r="AL1032">
        <v>1</v>
      </c>
      <c r="AM1032">
        <v>-2</v>
      </c>
      <c r="AN1032">
        <v>0</v>
      </c>
      <c r="AO1032">
        <v>0</v>
      </c>
      <c r="AP1032">
        <v>0</v>
      </c>
      <c r="AQ1032">
        <v>1</v>
      </c>
      <c r="AR1032">
        <v>0</v>
      </c>
      <c r="AS1032" t="s">
        <v>3</v>
      </c>
      <c r="AT1032">
        <v>2</v>
      </c>
      <c r="AU1032" t="s">
        <v>3</v>
      </c>
      <c r="AV1032">
        <v>0</v>
      </c>
      <c r="AW1032">
        <v>2</v>
      </c>
      <c r="AX1032">
        <v>382001410</v>
      </c>
      <c r="AY1032">
        <v>1</v>
      </c>
      <c r="AZ1032">
        <v>2048</v>
      </c>
      <c r="BA1032">
        <v>1032</v>
      </c>
      <c r="BB1032">
        <v>1</v>
      </c>
      <c r="BC1032">
        <v>0</v>
      </c>
      <c r="BD1032">
        <v>0</v>
      </c>
      <c r="BE1032">
        <v>0</v>
      </c>
      <c r="BF1032">
        <v>0</v>
      </c>
      <c r="BG1032">
        <v>0</v>
      </c>
      <c r="BH1032">
        <v>0</v>
      </c>
      <c r="BI1032">
        <v>0</v>
      </c>
      <c r="BJ1032">
        <v>0</v>
      </c>
      <c r="BK1032">
        <v>0</v>
      </c>
      <c r="BL1032">
        <v>0</v>
      </c>
      <c r="BM1032">
        <v>0</v>
      </c>
      <c r="BN1032">
        <v>0</v>
      </c>
      <c r="BO1032">
        <v>0</v>
      </c>
      <c r="BP1032">
        <v>0</v>
      </c>
      <c r="BQ1032">
        <v>0</v>
      </c>
      <c r="BR1032">
        <v>0</v>
      </c>
      <c r="BS1032">
        <v>0</v>
      </c>
      <c r="BT1032">
        <v>0</v>
      </c>
      <c r="BU1032">
        <v>0</v>
      </c>
      <c r="BV1032">
        <v>0</v>
      </c>
      <c r="BW1032">
        <v>0</v>
      </c>
      <c r="CV1032">
        <v>0</v>
      </c>
      <c r="CW1032">
        <v>0</v>
      </c>
      <c r="CX1032">
        <f>ROUND(Y1032*Source!I395,7)</f>
        <v>2</v>
      </c>
      <c r="CY1032">
        <f t="shared" si="488"/>
        <v>0</v>
      </c>
      <c r="CZ1032">
        <f t="shared" si="489"/>
        <v>0</v>
      </c>
      <c r="DA1032">
        <f t="shared" si="490"/>
        <v>1</v>
      </c>
      <c r="DB1032">
        <f>ROUND(ROUND(AT1032*CZ1032,2),6)</f>
        <v>0</v>
      </c>
      <c r="DC1032">
        <f>ROUND(ROUND(AT1032*AG1032,2),6)</f>
        <v>0</v>
      </c>
      <c r="DD1032" t="s">
        <v>3</v>
      </c>
      <c r="DE1032" t="s">
        <v>3</v>
      </c>
      <c r="DF1032">
        <f>ROUND(ROUND(AE1032,2)*CX1032,2)</f>
        <v>0</v>
      </c>
      <c r="DG1032">
        <f t="shared" si="486"/>
        <v>0</v>
      </c>
      <c r="DH1032">
        <f t="shared" si="495"/>
        <v>0</v>
      </c>
      <c r="DI1032">
        <f t="shared" si="496"/>
        <v>0</v>
      </c>
      <c r="DJ1032">
        <f t="shared" si="494"/>
        <v>0</v>
      </c>
      <c r="DK1032">
        <v>0</v>
      </c>
      <c r="DL1032" t="s">
        <v>3</v>
      </c>
      <c r="DM1032">
        <v>0</v>
      </c>
      <c r="DN1032" t="s">
        <v>3</v>
      </c>
      <c r="DO1032">
        <v>0</v>
      </c>
    </row>
    <row r="1033" spans="1:119" x14ac:dyDescent="0.25">
      <c r="A1033">
        <f>ROW(Source!A396)</f>
        <v>396</v>
      </c>
      <c r="B1033">
        <v>381997917</v>
      </c>
      <c r="C1033">
        <v>382001411</v>
      </c>
      <c r="D1033">
        <v>342640256</v>
      </c>
      <c r="E1033">
        <v>113</v>
      </c>
      <c r="F1033">
        <v>1</v>
      </c>
      <c r="G1033">
        <v>1</v>
      </c>
      <c r="H1033">
        <v>1</v>
      </c>
      <c r="I1033" t="s">
        <v>1166</v>
      </c>
      <c r="J1033" t="s">
        <v>3</v>
      </c>
      <c r="K1033" t="s">
        <v>1167</v>
      </c>
      <c r="L1033">
        <v>1191</v>
      </c>
      <c r="N1033">
        <v>1013</v>
      </c>
      <c r="O1033" t="s">
        <v>1034</v>
      </c>
      <c r="P1033" t="s">
        <v>1034</v>
      </c>
      <c r="Q1033">
        <v>1</v>
      </c>
      <c r="W1033">
        <v>0</v>
      </c>
      <c r="X1033">
        <v>73401693</v>
      </c>
      <c r="Y1033">
        <f>(AT1033*ROUND((0.3*0.86),7))</f>
        <v>13.932</v>
      </c>
      <c r="AA1033">
        <v>0</v>
      </c>
      <c r="AB1033">
        <v>0</v>
      </c>
      <c r="AC1033">
        <v>0</v>
      </c>
      <c r="AD1033">
        <v>687.23</v>
      </c>
      <c r="AE1033">
        <v>0</v>
      </c>
      <c r="AF1033">
        <v>0</v>
      </c>
      <c r="AG1033">
        <v>0</v>
      </c>
      <c r="AH1033">
        <v>687.23</v>
      </c>
      <c r="AI1033">
        <v>1</v>
      </c>
      <c r="AJ1033">
        <v>1</v>
      </c>
      <c r="AK1033">
        <v>1</v>
      </c>
      <c r="AL1033">
        <v>1</v>
      </c>
      <c r="AM1033">
        <v>-2</v>
      </c>
      <c r="AN1033">
        <v>0</v>
      </c>
      <c r="AO1033">
        <v>0</v>
      </c>
      <c r="AP1033">
        <v>1</v>
      </c>
      <c r="AQ1033">
        <v>1</v>
      </c>
      <c r="AR1033">
        <v>0</v>
      </c>
      <c r="AS1033" t="s">
        <v>3</v>
      </c>
      <c r="AT1033">
        <v>54</v>
      </c>
      <c r="AU1033" t="s">
        <v>149</v>
      </c>
      <c r="AV1033">
        <v>1</v>
      </c>
      <c r="AW1033">
        <v>2</v>
      </c>
      <c r="AX1033">
        <v>382001433</v>
      </c>
      <c r="AY1033">
        <v>1</v>
      </c>
      <c r="AZ1033">
        <v>0</v>
      </c>
      <c r="BA1033">
        <v>1033</v>
      </c>
      <c r="BB1033">
        <v>1</v>
      </c>
      <c r="BC1033">
        <v>0</v>
      </c>
      <c r="BD1033">
        <v>0</v>
      </c>
      <c r="BE1033">
        <v>0</v>
      </c>
      <c r="BF1033">
        <v>0</v>
      </c>
      <c r="BG1033">
        <v>0</v>
      </c>
      <c r="BH1033">
        <v>0</v>
      </c>
      <c r="BI1033">
        <v>0</v>
      </c>
      <c r="BJ1033">
        <v>0</v>
      </c>
      <c r="BK1033">
        <v>0</v>
      </c>
      <c r="BL1033">
        <v>0</v>
      </c>
      <c r="BM1033">
        <v>37110.42</v>
      </c>
      <c r="BN1033">
        <v>54</v>
      </c>
      <c r="BO1033">
        <v>0</v>
      </c>
      <c r="BP1033">
        <v>1</v>
      </c>
      <c r="BQ1033">
        <v>0</v>
      </c>
      <c r="BR1033">
        <v>0</v>
      </c>
      <c r="BS1033">
        <v>0</v>
      </c>
      <c r="BT1033">
        <v>9574.4883599999994</v>
      </c>
      <c r="BU1033">
        <v>13.931999999999999</v>
      </c>
      <c r="BV1033">
        <v>0</v>
      </c>
      <c r="BW1033">
        <v>1</v>
      </c>
      <c r="CU1033">
        <f>ROUND(AT1033*Source!I396*AH1033*AL1033,2)</f>
        <v>37110.42</v>
      </c>
      <c r="CV1033">
        <f>ROUND(Y1033*Source!I396,7)</f>
        <v>13.932</v>
      </c>
      <c r="CW1033">
        <v>0</v>
      </c>
      <c r="CX1033">
        <f>ROUND(Y1033*Source!I396,7)</f>
        <v>13.932</v>
      </c>
      <c r="CY1033">
        <f>AD1033</f>
        <v>687.23</v>
      </c>
      <c r="CZ1033">
        <f>AH1033</f>
        <v>687.23</v>
      </c>
      <c r="DA1033">
        <f>AL1033</f>
        <v>1</v>
      </c>
      <c r="DB1033">
        <f>ROUND((ROUND(AT1033*CZ1033,2)*ROUND((0.3*0.86),7)),6)</f>
        <v>9574.4883599999994</v>
      </c>
      <c r="DC1033">
        <f>ROUND((ROUND(AT1033*AG1033,2)*ROUND((0.3*0.86),7)),6)</f>
        <v>0</v>
      </c>
      <c r="DD1033" t="s">
        <v>3</v>
      </c>
      <c r="DE1033" t="s">
        <v>3</v>
      </c>
      <c r="DF1033">
        <f>ROUND(ROUND(AE1033,2)*CX1033,2)</f>
        <v>0</v>
      </c>
      <c r="DG1033">
        <f t="shared" si="486"/>
        <v>0</v>
      </c>
      <c r="DH1033">
        <f t="shared" si="495"/>
        <v>0</v>
      </c>
      <c r="DI1033">
        <f t="shared" si="496"/>
        <v>9574.49</v>
      </c>
      <c r="DJ1033">
        <f>DI1033</f>
        <v>9574.49</v>
      </c>
      <c r="DK1033">
        <v>1</v>
      </c>
      <c r="DL1033" t="s">
        <v>3</v>
      </c>
      <c r="DM1033">
        <v>0</v>
      </c>
      <c r="DN1033" t="s">
        <v>3</v>
      </c>
      <c r="DO1033">
        <v>0</v>
      </c>
    </row>
    <row r="1034" spans="1:119" x14ac:dyDescent="0.25">
      <c r="A1034">
        <f>ROW(Source!A396)</f>
        <v>396</v>
      </c>
      <c r="B1034">
        <v>381997917</v>
      </c>
      <c r="C1034">
        <v>382001411</v>
      </c>
      <c r="D1034">
        <v>342640393</v>
      </c>
      <c r="E1034">
        <v>113</v>
      </c>
      <c r="F1034">
        <v>1</v>
      </c>
      <c r="G1034">
        <v>1</v>
      </c>
      <c r="H1034">
        <v>1</v>
      </c>
      <c r="I1034" t="s">
        <v>1035</v>
      </c>
      <c r="J1034" t="s">
        <v>3</v>
      </c>
      <c r="K1034" t="s">
        <v>1036</v>
      </c>
      <c r="L1034">
        <v>1191</v>
      </c>
      <c r="N1034">
        <v>1013</v>
      </c>
      <c r="O1034" t="s">
        <v>1034</v>
      </c>
      <c r="P1034" t="s">
        <v>1034</v>
      </c>
      <c r="Q1034">
        <v>1</v>
      </c>
      <c r="W1034">
        <v>0</v>
      </c>
      <c r="X1034">
        <v>-1417349443</v>
      </c>
      <c r="Y1034">
        <f>(AT1034*ROUND((0.3*0.86),7))</f>
        <v>1.7440800000000001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0</v>
      </c>
      <c r="AH1034">
        <v>0</v>
      </c>
      <c r="AI1034">
        <v>1</v>
      </c>
      <c r="AJ1034">
        <v>1</v>
      </c>
      <c r="AK1034">
        <v>1</v>
      </c>
      <c r="AL1034">
        <v>1</v>
      </c>
      <c r="AM1034">
        <v>-2</v>
      </c>
      <c r="AN1034">
        <v>0</v>
      </c>
      <c r="AO1034">
        <v>0</v>
      </c>
      <c r="AP1034">
        <v>1</v>
      </c>
      <c r="AQ1034">
        <v>1</v>
      </c>
      <c r="AR1034">
        <v>0</v>
      </c>
      <c r="AS1034" t="s">
        <v>3</v>
      </c>
      <c r="AT1034">
        <v>6.76</v>
      </c>
      <c r="AU1034" t="s">
        <v>149</v>
      </c>
      <c r="AV1034">
        <v>2</v>
      </c>
      <c r="AW1034">
        <v>2</v>
      </c>
      <c r="AX1034">
        <v>382001434</v>
      </c>
      <c r="AY1034">
        <v>1</v>
      </c>
      <c r="AZ1034">
        <v>0</v>
      </c>
      <c r="BA1034">
        <v>1034</v>
      </c>
      <c r="BB1034">
        <v>1</v>
      </c>
      <c r="BC1034">
        <v>0</v>
      </c>
      <c r="BD1034">
        <v>0</v>
      </c>
      <c r="BE1034">
        <v>0</v>
      </c>
      <c r="BF1034">
        <v>0</v>
      </c>
      <c r="BG1034">
        <v>0</v>
      </c>
      <c r="BH1034">
        <v>0</v>
      </c>
      <c r="BI1034">
        <v>0</v>
      </c>
      <c r="BJ1034">
        <v>0</v>
      </c>
      <c r="BK1034">
        <v>0</v>
      </c>
      <c r="BL1034">
        <v>0</v>
      </c>
      <c r="BM1034">
        <v>0</v>
      </c>
      <c r="BN1034">
        <v>0</v>
      </c>
      <c r="BO1034">
        <v>0</v>
      </c>
      <c r="BP1034">
        <v>0</v>
      </c>
      <c r="BQ1034">
        <v>0</v>
      </c>
      <c r="BR1034">
        <v>0</v>
      </c>
      <c r="BS1034">
        <v>0</v>
      </c>
      <c r="BT1034">
        <v>0</v>
      </c>
      <c r="BU1034">
        <v>0</v>
      </c>
      <c r="BV1034">
        <v>0</v>
      </c>
      <c r="BW1034">
        <v>0</v>
      </c>
      <c r="CV1034">
        <v>0</v>
      </c>
      <c r="CW1034">
        <v>0</v>
      </c>
      <c r="CX1034">
        <f>ROUND(Y1034*Source!I396,7)</f>
        <v>1.7440800000000001</v>
      </c>
      <c r="CY1034">
        <f>AD1034</f>
        <v>0</v>
      </c>
      <c r="CZ1034">
        <f>AH1034</f>
        <v>0</v>
      </c>
      <c r="DA1034">
        <f>AL1034</f>
        <v>1</v>
      </c>
      <c r="DB1034">
        <f>ROUND((ROUND(AT1034*CZ1034,2)*ROUND((0.3*0.86),7)),6)</f>
        <v>0</v>
      </c>
      <c r="DC1034">
        <f>ROUND((ROUND(AT1034*AG1034,2)*ROUND((0.3*0.86),7)),6)</f>
        <v>0</v>
      </c>
      <c r="DD1034" t="s">
        <v>3</v>
      </c>
      <c r="DE1034" t="s">
        <v>3</v>
      </c>
      <c r="DF1034">
        <f>ROUND(ROUND(AE1034,2)*CX1034,2)</f>
        <v>0</v>
      </c>
      <c r="DG1034">
        <f t="shared" si="486"/>
        <v>0</v>
      </c>
      <c r="DH1034">
        <f t="shared" si="495"/>
        <v>0</v>
      </c>
      <c r="DI1034">
        <f t="shared" si="496"/>
        <v>0</v>
      </c>
      <c r="DJ1034">
        <f>DI1034</f>
        <v>0</v>
      </c>
      <c r="DK1034">
        <v>0</v>
      </c>
      <c r="DL1034" t="s">
        <v>3</v>
      </c>
      <c r="DM1034">
        <v>0</v>
      </c>
      <c r="DN1034" t="s">
        <v>3</v>
      </c>
      <c r="DO1034">
        <v>0</v>
      </c>
    </row>
    <row r="1035" spans="1:119" x14ac:dyDescent="0.25">
      <c r="A1035">
        <f>ROW(Source!A396)</f>
        <v>396</v>
      </c>
      <c r="B1035">
        <v>381997917</v>
      </c>
      <c r="C1035">
        <v>382001411</v>
      </c>
      <c r="D1035">
        <v>342765492</v>
      </c>
      <c r="E1035">
        <v>1</v>
      </c>
      <c r="F1035">
        <v>1</v>
      </c>
      <c r="G1035">
        <v>1</v>
      </c>
      <c r="H1035">
        <v>2</v>
      </c>
      <c r="I1035" t="s">
        <v>1056</v>
      </c>
      <c r="J1035" t="s">
        <v>1057</v>
      </c>
      <c r="K1035" t="s">
        <v>1058</v>
      </c>
      <c r="L1035">
        <v>1368</v>
      </c>
      <c r="N1035">
        <v>1011</v>
      </c>
      <c r="O1035" t="s">
        <v>1040</v>
      </c>
      <c r="P1035" t="s">
        <v>1040</v>
      </c>
      <c r="Q1035">
        <v>1</v>
      </c>
      <c r="W1035">
        <v>0</v>
      </c>
      <c r="X1035">
        <v>-417672217</v>
      </c>
      <c r="Y1035">
        <f>(AT1035*ROUND((0.3*0.86),7))</f>
        <v>0.57018000000000002</v>
      </c>
      <c r="AA1035">
        <v>0</v>
      </c>
      <c r="AB1035">
        <v>1164.75</v>
      </c>
      <c r="AC1035">
        <v>687.23</v>
      </c>
      <c r="AD1035">
        <v>0</v>
      </c>
      <c r="AE1035">
        <v>0</v>
      </c>
      <c r="AF1035">
        <v>995.51</v>
      </c>
      <c r="AG1035">
        <v>687.23</v>
      </c>
      <c r="AH1035">
        <v>0</v>
      </c>
      <c r="AI1035">
        <v>1</v>
      </c>
      <c r="AJ1035">
        <v>1.17</v>
      </c>
      <c r="AK1035">
        <v>1</v>
      </c>
      <c r="AL1035">
        <v>1</v>
      </c>
      <c r="AM1035">
        <v>2</v>
      </c>
      <c r="AN1035">
        <v>0</v>
      </c>
      <c r="AO1035">
        <v>0</v>
      </c>
      <c r="AP1035">
        <v>1</v>
      </c>
      <c r="AQ1035">
        <v>1</v>
      </c>
      <c r="AR1035">
        <v>0</v>
      </c>
      <c r="AS1035" t="s">
        <v>3</v>
      </c>
      <c r="AT1035">
        <v>2.21</v>
      </c>
      <c r="AU1035" t="s">
        <v>149</v>
      </c>
      <c r="AV1035">
        <v>1</v>
      </c>
      <c r="AW1035">
        <v>2</v>
      </c>
      <c r="AX1035">
        <v>382001435</v>
      </c>
      <c r="AY1035">
        <v>1</v>
      </c>
      <c r="AZ1035">
        <v>0</v>
      </c>
      <c r="BA1035">
        <v>1035</v>
      </c>
      <c r="BB1035">
        <v>1</v>
      </c>
      <c r="BC1035">
        <v>0</v>
      </c>
      <c r="BD1035">
        <v>0</v>
      </c>
      <c r="BE1035">
        <v>0</v>
      </c>
      <c r="BF1035">
        <v>0</v>
      </c>
      <c r="BG1035">
        <v>0</v>
      </c>
      <c r="BH1035">
        <v>0</v>
      </c>
      <c r="BI1035">
        <v>0</v>
      </c>
      <c r="BJ1035">
        <v>0</v>
      </c>
      <c r="BK1035">
        <v>2200.0771</v>
      </c>
      <c r="BL1035">
        <v>1518.7782999999999</v>
      </c>
      <c r="BM1035">
        <v>0</v>
      </c>
      <c r="BN1035">
        <v>0</v>
      </c>
      <c r="BO1035">
        <v>2.21</v>
      </c>
      <c r="BP1035">
        <v>1</v>
      </c>
      <c r="BQ1035">
        <v>0</v>
      </c>
      <c r="BR1035">
        <v>567.61989179999989</v>
      </c>
      <c r="BS1035">
        <v>391.84480139999994</v>
      </c>
      <c r="BT1035">
        <v>0</v>
      </c>
      <c r="BU1035">
        <v>0</v>
      </c>
      <c r="BV1035">
        <v>0.57017999999999991</v>
      </c>
      <c r="BW1035">
        <v>1</v>
      </c>
      <c r="CV1035">
        <v>0</v>
      </c>
      <c r="CW1035">
        <f>ROUND(Y1035*Source!I396*DO1035,7)</f>
        <v>0.57018000000000002</v>
      </c>
      <c r="CX1035">
        <f>ROUND(Y1035*Source!I396,7)</f>
        <v>0.57018000000000002</v>
      </c>
      <c r="CY1035">
        <f>AB1035</f>
        <v>1164.75</v>
      </c>
      <c r="CZ1035">
        <f>AF1035</f>
        <v>995.51</v>
      </c>
      <c r="DA1035">
        <f>AJ1035</f>
        <v>1.17</v>
      </c>
      <c r="DB1035">
        <f>ROUND((ROUND(AT1035*CZ1035,2)*ROUND((0.3*0.86),7)),6)</f>
        <v>567.62063999999998</v>
      </c>
      <c r="DC1035">
        <f>ROUND((ROUND(AT1035*AG1035,2)*ROUND((0.3*0.86),7)),6)</f>
        <v>391.84523999999999</v>
      </c>
      <c r="DD1035" t="s">
        <v>3</v>
      </c>
      <c r="DE1035" t="s">
        <v>3</v>
      </c>
      <c r="DF1035">
        <f>ROUND(ROUND(AE1035,2)*CX1035,2)</f>
        <v>0</v>
      </c>
      <c r="DG1035">
        <f>ROUND(ROUND(AF1035*AJ1035,2)*CX1035,2)</f>
        <v>664.12</v>
      </c>
      <c r="DH1035">
        <f t="shared" si="495"/>
        <v>391.84</v>
      </c>
      <c r="DI1035">
        <f t="shared" si="496"/>
        <v>0</v>
      </c>
      <c r="DJ1035">
        <f>DG1035+DH1035</f>
        <v>1055.96</v>
      </c>
      <c r="DK1035">
        <v>0</v>
      </c>
      <c r="DL1035" t="s">
        <v>1041</v>
      </c>
      <c r="DM1035">
        <v>5</v>
      </c>
      <c r="DN1035" t="s">
        <v>1034</v>
      </c>
      <c r="DO1035">
        <v>1</v>
      </c>
    </row>
    <row r="1036" spans="1:119" x14ac:dyDescent="0.25">
      <c r="A1036">
        <f>ROW(Source!A396)</f>
        <v>396</v>
      </c>
      <c r="B1036">
        <v>381997917</v>
      </c>
      <c r="C1036">
        <v>382001411</v>
      </c>
      <c r="D1036">
        <v>342765498</v>
      </c>
      <c r="E1036">
        <v>1</v>
      </c>
      <c r="F1036">
        <v>1</v>
      </c>
      <c r="G1036">
        <v>1</v>
      </c>
      <c r="H1036">
        <v>2</v>
      </c>
      <c r="I1036" t="s">
        <v>1037</v>
      </c>
      <c r="J1036" t="s">
        <v>1038</v>
      </c>
      <c r="K1036" t="s">
        <v>1039</v>
      </c>
      <c r="L1036">
        <v>1368</v>
      </c>
      <c r="N1036">
        <v>1011</v>
      </c>
      <c r="O1036" t="s">
        <v>1040</v>
      </c>
      <c r="P1036" t="s">
        <v>1040</v>
      </c>
      <c r="Q1036">
        <v>1</v>
      </c>
      <c r="W1036">
        <v>0</v>
      </c>
      <c r="X1036">
        <v>-1239177511</v>
      </c>
      <c r="Y1036">
        <f>(AT1036*ROUND((0.3*0.86),7))</f>
        <v>1.1738999999999999</v>
      </c>
      <c r="AA1036">
        <v>0</v>
      </c>
      <c r="AB1036">
        <v>1328.8</v>
      </c>
      <c r="AC1036">
        <v>687.23</v>
      </c>
      <c r="AD1036">
        <v>0</v>
      </c>
      <c r="AE1036">
        <v>0</v>
      </c>
      <c r="AF1036">
        <v>1328.8</v>
      </c>
      <c r="AG1036">
        <v>687.23</v>
      </c>
      <c r="AH1036">
        <v>0</v>
      </c>
      <c r="AI1036">
        <v>1</v>
      </c>
      <c r="AJ1036">
        <v>1</v>
      </c>
      <c r="AK1036">
        <v>1</v>
      </c>
      <c r="AL1036">
        <v>1</v>
      </c>
      <c r="AM1036">
        <v>-2</v>
      </c>
      <c r="AN1036">
        <v>0</v>
      </c>
      <c r="AO1036">
        <v>0</v>
      </c>
      <c r="AP1036">
        <v>1</v>
      </c>
      <c r="AQ1036">
        <v>1</v>
      </c>
      <c r="AR1036">
        <v>0</v>
      </c>
      <c r="AS1036" t="s">
        <v>3</v>
      </c>
      <c r="AT1036">
        <v>4.55</v>
      </c>
      <c r="AU1036" t="s">
        <v>149</v>
      </c>
      <c r="AV1036">
        <v>1</v>
      </c>
      <c r="AW1036">
        <v>2</v>
      </c>
      <c r="AX1036">
        <v>382001436</v>
      </c>
      <c r="AY1036">
        <v>1</v>
      </c>
      <c r="AZ1036">
        <v>0</v>
      </c>
      <c r="BA1036">
        <v>1036</v>
      </c>
      <c r="BB1036">
        <v>1</v>
      </c>
      <c r="BC1036">
        <v>0</v>
      </c>
      <c r="BD1036">
        <v>0</v>
      </c>
      <c r="BE1036">
        <v>0</v>
      </c>
      <c r="BF1036">
        <v>0</v>
      </c>
      <c r="BG1036">
        <v>0</v>
      </c>
      <c r="BH1036">
        <v>0</v>
      </c>
      <c r="BI1036">
        <v>0</v>
      </c>
      <c r="BJ1036">
        <v>0</v>
      </c>
      <c r="BK1036">
        <v>6046.04</v>
      </c>
      <c r="BL1036">
        <v>3126.8964999999998</v>
      </c>
      <c r="BM1036">
        <v>0</v>
      </c>
      <c r="BN1036">
        <v>0</v>
      </c>
      <c r="BO1036">
        <v>4.55</v>
      </c>
      <c r="BP1036">
        <v>1</v>
      </c>
      <c r="BQ1036">
        <v>0</v>
      </c>
      <c r="BR1036">
        <v>1559.8783199999998</v>
      </c>
      <c r="BS1036">
        <v>806.73929699999997</v>
      </c>
      <c r="BT1036">
        <v>0</v>
      </c>
      <c r="BU1036">
        <v>0</v>
      </c>
      <c r="BV1036">
        <v>1.1738999999999999</v>
      </c>
      <c r="BW1036">
        <v>1</v>
      </c>
      <c r="CV1036">
        <v>0</v>
      </c>
      <c r="CW1036">
        <f>ROUND(Y1036*Source!I396*DO1036,7)</f>
        <v>1.1738999999999999</v>
      </c>
      <c r="CX1036">
        <f>ROUND(Y1036*Source!I396,7)</f>
        <v>1.1738999999999999</v>
      </c>
      <c r="CY1036">
        <f>AB1036</f>
        <v>1328.8</v>
      </c>
      <c r="CZ1036">
        <f>AF1036</f>
        <v>1328.8</v>
      </c>
      <c r="DA1036">
        <f>AJ1036</f>
        <v>1</v>
      </c>
      <c r="DB1036">
        <f>ROUND((ROUND(AT1036*CZ1036,2)*ROUND((0.3*0.86),7)),6)</f>
        <v>1559.87832</v>
      </c>
      <c r="DC1036">
        <f>ROUND((ROUND(AT1036*AG1036,2)*ROUND((0.3*0.86),7)),6)</f>
        <v>806.74019999999996</v>
      </c>
      <c r="DD1036" t="s">
        <v>3</v>
      </c>
      <c r="DE1036" t="s">
        <v>3</v>
      </c>
      <c r="DF1036">
        <f>ROUND(ROUND(AE1036,2)*CX1036,2)</f>
        <v>0</v>
      </c>
      <c r="DG1036">
        <f t="shared" ref="DG1036:DG1055" si="497">ROUND(ROUND(AF1036,2)*CX1036,2)</f>
        <v>1559.88</v>
      </c>
      <c r="DH1036">
        <f t="shared" si="495"/>
        <v>806.74</v>
      </c>
      <c r="DI1036">
        <f t="shared" si="496"/>
        <v>0</v>
      </c>
      <c r="DJ1036">
        <f>DG1036+DH1036</f>
        <v>2366.62</v>
      </c>
      <c r="DK1036">
        <v>1</v>
      </c>
      <c r="DL1036" t="s">
        <v>1041</v>
      </c>
      <c r="DM1036">
        <v>5</v>
      </c>
      <c r="DN1036" t="s">
        <v>1034</v>
      </c>
      <c r="DO1036">
        <v>1</v>
      </c>
    </row>
    <row r="1037" spans="1:119" x14ac:dyDescent="0.25">
      <c r="A1037">
        <f>ROW(Source!A396)</f>
        <v>396</v>
      </c>
      <c r="B1037">
        <v>381997917</v>
      </c>
      <c r="C1037">
        <v>382001411</v>
      </c>
      <c r="D1037">
        <v>342713884</v>
      </c>
      <c r="E1037">
        <v>1</v>
      </c>
      <c r="F1037">
        <v>1</v>
      </c>
      <c r="G1037">
        <v>1</v>
      </c>
      <c r="H1037">
        <v>3</v>
      </c>
      <c r="I1037" t="s">
        <v>1112</v>
      </c>
      <c r="J1037" t="s">
        <v>1113</v>
      </c>
      <c r="K1037" t="s">
        <v>1114</v>
      </c>
      <c r="L1037">
        <v>1348</v>
      </c>
      <c r="N1037">
        <v>1009</v>
      </c>
      <c r="O1037" t="s">
        <v>846</v>
      </c>
      <c r="P1037" t="s">
        <v>846</v>
      </c>
      <c r="Q1037">
        <v>1000</v>
      </c>
      <c r="W1037">
        <v>0</v>
      </c>
      <c r="X1037">
        <v>-511979560</v>
      </c>
      <c r="Y1037">
        <f t="shared" ref="Y1037:Y1052" si="498">(AT1037*ROUND(0,7))</f>
        <v>0</v>
      </c>
      <c r="AA1037">
        <v>27069.53</v>
      </c>
      <c r="AB1037">
        <v>0</v>
      </c>
      <c r="AC1037">
        <v>0</v>
      </c>
      <c r="AD1037">
        <v>0</v>
      </c>
      <c r="AE1037">
        <v>23335.8</v>
      </c>
      <c r="AF1037">
        <v>0</v>
      </c>
      <c r="AG1037">
        <v>0</v>
      </c>
      <c r="AH1037">
        <v>0</v>
      </c>
      <c r="AI1037">
        <v>1.1599999999999999</v>
      </c>
      <c r="AJ1037">
        <v>1</v>
      </c>
      <c r="AK1037">
        <v>1</v>
      </c>
      <c r="AL1037">
        <v>1</v>
      </c>
      <c r="AM1037">
        <v>2</v>
      </c>
      <c r="AN1037">
        <v>0</v>
      </c>
      <c r="AO1037">
        <v>0</v>
      </c>
      <c r="AP1037">
        <v>1</v>
      </c>
      <c r="AQ1037">
        <v>1</v>
      </c>
      <c r="AR1037">
        <v>0</v>
      </c>
      <c r="AS1037" t="s">
        <v>3</v>
      </c>
      <c r="AT1037">
        <v>4.4999999999999997E-3</v>
      </c>
      <c r="AU1037" t="s">
        <v>148</v>
      </c>
      <c r="AV1037">
        <v>0</v>
      </c>
      <c r="AW1037">
        <v>2</v>
      </c>
      <c r="AX1037">
        <v>382001437</v>
      </c>
      <c r="AY1037">
        <v>1</v>
      </c>
      <c r="AZ1037">
        <v>0</v>
      </c>
      <c r="BA1037">
        <v>1037</v>
      </c>
      <c r="BB1037">
        <v>1</v>
      </c>
      <c r="BC1037">
        <v>0</v>
      </c>
      <c r="BD1037">
        <v>0</v>
      </c>
      <c r="BE1037">
        <v>0</v>
      </c>
      <c r="BF1037">
        <v>0</v>
      </c>
      <c r="BG1037">
        <v>0</v>
      </c>
      <c r="BH1037">
        <v>0</v>
      </c>
      <c r="BI1037">
        <v>0</v>
      </c>
      <c r="BJ1037">
        <v>105.01109999999998</v>
      </c>
      <c r="BK1037">
        <v>0</v>
      </c>
      <c r="BL1037">
        <v>0</v>
      </c>
      <c r="BM1037">
        <v>0</v>
      </c>
      <c r="BN1037">
        <v>0</v>
      </c>
      <c r="BO1037">
        <v>0</v>
      </c>
      <c r="BP1037">
        <v>1</v>
      </c>
      <c r="BQ1037">
        <v>0</v>
      </c>
      <c r="BR1037">
        <v>0</v>
      </c>
      <c r="BS1037">
        <v>0</v>
      </c>
      <c r="BT1037">
        <v>0</v>
      </c>
      <c r="BU1037">
        <v>0</v>
      </c>
      <c r="BV1037">
        <v>0</v>
      </c>
      <c r="BW1037">
        <v>0</v>
      </c>
      <c r="CV1037">
        <v>0</v>
      </c>
      <c r="CW1037">
        <v>0</v>
      </c>
      <c r="CX1037">
        <f>ROUND(Y1037*Source!I396,7)</f>
        <v>0</v>
      </c>
      <c r="CY1037">
        <f t="shared" ref="CY1037:CY1053" si="499">AA1037</f>
        <v>27069.53</v>
      </c>
      <c r="CZ1037">
        <f t="shared" ref="CZ1037:CZ1053" si="500">AE1037</f>
        <v>23335.8</v>
      </c>
      <c r="DA1037">
        <f t="shared" ref="DA1037:DA1053" si="501">AI1037</f>
        <v>1.1599999999999999</v>
      </c>
      <c r="DB1037">
        <f t="shared" ref="DB1037:DB1052" si="502">ROUND((ROUND(AT1037*CZ1037,2)*ROUND(0,7)),6)</f>
        <v>0</v>
      </c>
      <c r="DC1037">
        <f t="shared" ref="DC1037:DC1052" si="503">ROUND((ROUND(AT1037*AG1037,2)*ROUND(0,7)),6)</f>
        <v>0</v>
      </c>
      <c r="DD1037" t="s">
        <v>3</v>
      </c>
      <c r="DE1037" t="s">
        <v>3</v>
      </c>
      <c r="DF1037">
        <f t="shared" ref="DF1037:DF1052" si="504">ROUND(ROUND(AE1037*AI1037,2)*CX1037,2)</f>
        <v>0</v>
      </c>
      <c r="DG1037">
        <f t="shared" si="497"/>
        <v>0</v>
      </c>
      <c r="DH1037">
        <f t="shared" si="495"/>
        <v>0</v>
      </c>
      <c r="DI1037">
        <f t="shared" si="496"/>
        <v>0</v>
      </c>
      <c r="DJ1037">
        <f t="shared" ref="DJ1037:DJ1053" si="505">DF1037</f>
        <v>0</v>
      </c>
      <c r="DK1037">
        <v>0</v>
      </c>
      <c r="DL1037" t="s">
        <v>3</v>
      </c>
      <c r="DM1037">
        <v>0</v>
      </c>
      <c r="DN1037" t="s">
        <v>3</v>
      </c>
      <c r="DO1037">
        <v>0</v>
      </c>
    </row>
    <row r="1038" spans="1:119" x14ac:dyDescent="0.25">
      <c r="A1038">
        <f>ROW(Source!A396)</f>
        <v>396</v>
      </c>
      <c r="B1038">
        <v>381997917</v>
      </c>
      <c r="C1038">
        <v>382001411</v>
      </c>
      <c r="D1038">
        <v>342713938</v>
      </c>
      <c r="E1038">
        <v>1</v>
      </c>
      <c r="F1038">
        <v>1</v>
      </c>
      <c r="G1038">
        <v>1</v>
      </c>
      <c r="H1038">
        <v>3</v>
      </c>
      <c r="I1038" t="s">
        <v>1049</v>
      </c>
      <c r="J1038" t="s">
        <v>1050</v>
      </c>
      <c r="K1038" t="s">
        <v>1051</v>
      </c>
      <c r="L1038">
        <v>1348</v>
      </c>
      <c r="N1038">
        <v>1009</v>
      </c>
      <c r="O1038" t="s">
        <v>846</v>
      </c>
      <c r="P1038" t="s">
        <v>846</v>
      </c>
      <c r="Q1038">
        <v>1000</v>
      </c>
      <c r="W1038">
        <v>0</v>
      </c>
      <c r="X1038">
        <v>1693858356</v>
      </c>
      <c r="Y1038">
        <f t="shared" si="498"/>
        <v>0</v>
      </c>
      <c r="AA1038">
        <v>130422.57</v>
      </c>
      <c r="AB1038">
        <v>0</v>
      </c>
      <c r="AC1038">
        <v>0</v>
      </c>
      <c r="AD1038">
        <v>0</v>
      </c>
      <c r="AE1038">
        <v>116448.72</v>
      </c>
      <c r="AF1038">
        <v>0</v>
      </c>
      <c r="AG1038">
        <v>0</v>
      </c>
      <c r="AH1038">
        <v>0</v>
      </c>
      <c r="AI1038">
        <v>1.1200000000000001</v>
      </c>
      <c r="AJ1038">
        <v>1</v>
      </c>
      <c r="AK1038">
        <v>1</v>
      </c>
      <c r="AL1038">
        <v>1</v>
      </c>
      <c r="AM1038">
        <v>2</v>
      </c>
      <c r="AN1038">
        <v>0</v>
      </c>
      <c r="AO1038">
        <v>0</v>
      </c>
      <c r="AP1038">
        <v>1</v>
      </c>
      <c r="AQ1038">
        <v>1</v>
      </c>
      <c r="AR1038">
        <v>0</v>
      </c>
      <c r="AS1038" t="s">
        <v>3</v>
      </c>
      <c r="AT1038">
        <v>4.4000000000000003E-3</v>
      </c>
      <c r="AU1038" t="s">
        <v>148</v>
      </c>
      <c r="AV1038">
        <v>0</v>
      </c>
      <c r="AW1038">
        <v>2</v>
      </c>
      <c r="AX1038">
        <v>382001438</v>
      </c>
      <c r="AY1038">
        <v>1</v>
      </c>
      <c r="AZ1038">
        <v>0</v>
      </c>
      <c r="BA1038">
        <v>1038</v>
      </c>
      <c r="BB1038">
        <v>1</v>
      </c>
      <c r="BC1038">
        <v>0</v>
      </c>
      <c r="BD1038">
        <v>0</v>
      </c>
      <c r="BE1038">
        <v>0</v>
      </c>
      <c r="BF1038">
        <v>0</v>
      </c>
      <c r="BG1038">
        <v>0</v>
      </c>
      <c r="BH1038">
        <v>0</v>
      </c>
      <c r="BI1038">
        <v>0</v>
      </c>
      <c r="BJ1038">
        <v>512.374368</v>
      </c>
      <c r="BK1038">
        <v>0</v>
      </c>
      <c r="BL1038">
        <v>0</v>
      </c>
      <c r="BM1038">
        <v>0</v>
      </c>
      <c r="BN1038">
        <v>0</v>
      </c>
      <c r="BO1038">
        <v>0</v>
      </c>
      <c r="BP1038">
        <v>1</v>
      </c>
      <c r="BQ1038">
        <v>0</v>
      </c>
      <c r="BR1038">
        <v>0</v>
      </c>
      <c r="BS1038">
        <v>0</v>
      </c>
      <c r="BT1038">
        <v>0</v>
      </c>
      <c r="BU1038">
        <v>0</v>
      </c>
      <c r="BV1038">
        <v>0</v>
      </c>
      <c r="BW1038">
        <v>0</v>
      </c>
      <c r="CV1038">
        <v>0</v>
      </c>
      <c r="CW1038">
        <v>0</v>
      </c>
      <c r="CX1038">
        <f>ROUND(Y1038*Source!I396,7)</f>
        <v>0</v>
      </c>
      <c r="CY1038">
        <f t="shared" si="499"/>
        <v>130422.57</v>
      </c>
      <c r="CZ1038">
        <f t="shared" si="500"/>
        <v>116448.72</v>
      </c>
      <c r="DA1038">
        <f t="shared" si="501"/>
        <v>1.1200000000000001</v>
      </c>
      <c r="DB1038">
        <f t="shared" si="502"/>
        <v>0</v>
      </c>
      <c r="DC1038">
        <f t="shared" si="503"/>
        <v>0</v>
      </c>
      <c r="DD1038" t="s">
        <v>3</v>
      </c>
      <c r="DE1038" t="s">
        <v>3</v>
      </c>
      <c r="DF1038">
        <f t="shared" si="504"/>
        <v>0</v>
      </c>
      <c r="DG1038">
        <f t="shared" si="497"/>
        <v>0</v>
      </c>
      <c r="DH1038">
        <f t="shared" si="495"/>
        <v>0</v>
      </c>
      <c r="DI1038">
        <f t="shared" si="496"/>
        <v>0</v>
      </c>
      <c r="DJ1038">
        <f t="shared" si="505"/>
        <v>0</v>
      </c>
      <c r="DK1038">
        <v>0</v>
      </c>
      <c r="DL1038" t="s">
        <v>3</v>
      </c>
      <c r="DM1038">
        <v>0</v>
      </c>
      <c r="DN1038" t="s">
        <v>3</v>
      </c>
      <c r="DO1038">
        <v>0</v>
      </c>
    </row>
    <row r="1039" spans="1:119" x14ac:dyDescent="0.25">
      <c r="A1039">
        <f>ROW(Source!A396)</f>
        <v>396</v>
      </c>
      <c r="B1039">
        <v>381997917</v>
      </c>
      <c r="C1039">
        <v>382001411</v>
      </c>
      <c r="D1039">
        <v>342714150</v>
      </c>
      <c r="E1039">
        <v>1</v>
      </c>
      <c r="F1039">
        <v>1</v>
      </c>
      <c r="G1039">
        <v>1</v>
      </c>
      <c r="H1039">
        <v>3</v>
      </c>
      <c r="I1039" t="s">
        <v>1115</v>
      </c>
      <c r="J1039" t="s">
        <v>1116</v>
      </c>
      <c r="K1039" t="s">
        <v>1117</v>
      </c>
      <c r="L1039">
        <v>1346</v>
      </c>
      <c r="N1039">
        <v>1009</v>
      </c>
      <c r="O1039" t="s">
        <v>1055</v>
      </c>
      <c r="P1039" t="s">
        <v>1055</v>
      </c>
      <c r="Q1039">
        <v>1</v>
      </c>
      <c r="W1039">
        <v>0</v>
      </c>
      <c r="X1039">
        <v>547813963</v>
      </c>
      <c r="Y1039">
        <f t="shared" si="498"/>
        <v>0</v>
      </c>
      <c r="AA1039">
        <v>372.24</v>
      </c>
      <c r="AB1039">
        <v>0</v>
      </c>
      <c r="AC1039">
        <v>0</v>
      </c>
      <c r="AD1039">
        <v>0</v>
      </c>
      <c r="AE1039">
        <v>284.14999999999998</v>
      </c>
      <c r="AF1039">
        <v>0</v>
      </c>
      <c r="AG1039">
        <v>0</v>
      </c>
      <c r="AH1039">
        <v>0</v>
      </c>
      <c r="AI1039">
        <v>1.31</v>
      </c>
      <c r="AJ1039">
        <v>1</v>
      </c>
      <c r="AK1039">
        <v>1</v>
      </c>
      <c r="AL1039">
        <v>1</v>
      </c>
      <c r="AM1039">
        <v>2</v>
      </c>
      <c r="AN1039">
        <v>0</v>
      </c>
      <c r="AO1039">
        <v>0</v>
      </c>
      <c r="AP1039">
        <v>1</v>
      </c>
      <c r="AQ1039">
        <v>1</v>
      </c>
      <c r="AR1039">
        <v>0</v>
      </c>
      <c r="AS1039" t="s">
        <v>3</v>
      </c>
      <c r="AT1039">
        <v>4.4000000000000003E-3</v>
      </c>
      <c r="AU1039" t="s">
        <v>148</v>
      </c>
      <c r="AV1039">
        <v>0</v>
      </c>
      <c r="AW1039">
        <v>2</v>
      </c>
      <c r="AX1039">
        <v>382001439</v>
      </c>
      <c r="AY1039">
        <v>1</v>
      </c>
      <c r="AZ1039">
        <v>0</v>
      </c>
      <c r="BA1039">
        <v>1039</v>
      </c>
      <c r="BB1039">
        <v>1</v>
      </c>
      <c r="BC1039">
        <v>0</v>
      </c>
      <c r="BD1039">
        <v>0</v>
      </c>
      <c r="BE1039">
        <v>0</v>
      </c>
      <c r="BF1039">
        <v>0</v>
      </c>
      <c r="BG1039">
        <v>0</v>
      </c>
      <c r="BH1039">
        <v>0</v>
      </c>
      <c r="BI1039">
        <v>0</v>
      </c>
      <c r="BJ1039">
        <v>1.2502599999999999</v>
      </c>
      <c r="BK1039">
        <v>0</v>
      </c>
      <c r="BL1039">
        <v>0</v>
      </c>
      <c r="BM1039">
        <v>0</v>
      </c>
      <c r="BN1039">
        <v>0</v>
      </c>
      <c r="BO1039">
        <v>0</v>
      </c>
      <c r="BP1039">
        <v>1</v>
      </c>
      <c r="BQ1039">
        <v>0</v>
      </c>
      <c r="BR1039">
        <v>0</v>
      </c>
      <c r="BS1039">
        <v>0</v>
      </c>
      <c r="BT1039">
        <v>0</v>
      </c>
      <c r="BU1039">
        <v>0</v>
      </c>
      <c r="BV1039">
        <v>0</v>
      </c>
      <c r="BW1039">
        <v>0</v>
      </c>
      <c r="CV1039">
        <v>0</v>
      </c>
      <c r="CW1039">
        <v>0</v>
      </c>
      <c r="CX1039">
        <f>ROUND(Y1039*Source!I396,7)</f>
        <v>0</v>
      </c>
      <c r="CY1039">
        <f t="shared" si="499"/>
        <v>372.24</v>
      </c>
      <c r="CZ1039">
        <f t="shared" si="500"/>
        <v>284.14999999999998</v>
      </c>
      <c r="DA1039">
        <f t="shared" si="501"/>
        <v>1.31</v>
      </c>
      <c r="DB1039">
        <f t="shared" si="502"/>
        <v>0</v>
      </c>
      <c r="DC1039">
        <f t="shared" si="503"/>
        <v>0</v>
      </c>
      <c r="DD1039" t="s">
        <v>3</v>
      </c>
      <c r="DE1039" t="s">
        <v>3</v>
      </c>
      <c r="DF1039">
        <f t="shared" si="504"/>
        <v>0</v>
      </c>
      <c r="DG1039">
        <f t="shared" si="497"/>
        <v>0</v>
      </c>
      <c r="DH1039">
        <f t="shared" si="495"/>
        <v>0</v>
      </c>
      <c r="DI1039">
        <f t="shared" si="496"/>
        <v>0</v>
      </c>
      <c r="DJ1039">
        <f t="shared" si="505"/>
        <v>0</v>
      </c>
      <c r="DK1039">
        <v>0</v>
      </c>
      <c r="DL1039" t="s">
        <v>3</v>
      </c>
      <c r="DM1039">
        <v>0</v>
      </c>
      <c r="DN1039" t="s">
        <v>3</v>
      </c>
      <c r="DO1039">
        <v>0</v>
      </c>
    </row>
    <row r="1040" spans="1:119" x14ac:dyDescent="0.25">
      <c r="A1040">
        <f>ROW(Source!A396)</f>
        <v>396</v>
      </c>
      <c r="B1040">
        <v>381997917</v>
      </c>
      <c r="C1040">
        <v>382001411</v>
      </c>
      <c r="D1040">
        <v>342714206</v>
      </c>
      <c r="E1040">
        <v>1</v>
      </c>
      <c r="F1040">
        <v>1</v>
      </c>
      <c r="G1040">
        <v>1</v>
      </c>
      <c r="H1040">
        <v>3</v>
      </c>
      <c r="I1040" t="s">
        <v>1118</v>
      </c>
      <c r="J1040" t="s">
        <v>1119</v>
      </c>
      <c r="K1040" t="s">
        <v>1120</v>
      </c>
      <c r="L1040">
        <v>1346</v>
      </c>
      <c r="N1040">
        <v>1009</v>
      </c>
      <c r="O1040" t="s">
        <v>1055</v>
      </c>
      <c r="P1040" t="s">
        <v>1055</v>
      </c>
      <c r="Q1040">
        <v>1</v>
      </c>
      <c r="W1040">
        <v>0</v>
      </c>
      <c r="X1040">
        <v>721169884</v>
      </c>
      <c r="Y1040">
        <f t="shared" si="498"/>
        <v>0</v>
      </c>
      <c r="AA1040">
        <v>100.15</v>
      </c>
      <c r="AB1040">
        <v>0</v>
      </c>
      <c r="AC1040">
        <v>0</v>
      </c>
      <c r="AD1040">
        <v>0</v>
      </c>
      <c r="AE1040">
        <v>104.32</v>
      </c>
      <c r="AF1040">
        <v>0</v>
      </c>
      <c r="AG1040">
        <v>0</v>
      </c>
      <c r="AH1040">
        <v>0</v>
      </c>
      <c r="AI1040">
        <v>0.96</v>
      </c>
      <c r="AJ1040">
        <v>1</v>
      </c>
      <c r="AK1040">
        <v>1</v>
      </c>
      <c r="AL1040">
        <v>1</v>
      </c>
      <c r="AM1040">
        <v>2</v>
      </c>
      <c r="AN1040">
        <v>0</v>
      </c>
      <c r="AO1040">
        <v>0</v>
      </c>
      <c r="AP1040">
        <v>1</v>
      </c>
      <c r="AQ1040">
        <v>1</v>
      </c>
      <c r="AR1040">
        <v>0</v>
      </c>
      <c r="AS1040" t="s">
        <v>3</v>
      </c>
      <c r="AT1040">
        <v>2.3E-2</v>
      </c>
      <c r="AU1040" t="s">
        <v>148</v>
      </c>
      <c r="AV1040">
        <v>0</v>
      </c>
      <c r="AW1040">
        <v>2</v>
      </c>
      <c r="AX1040">
        <v>382001440</v>
      </c>
      <c r="AY1040">
        <v>1</v>
      </c>
      <c r="AZ1040">
        <v>0</v>
      </c>
      <c r="BA1040">
        <v>1040</v>
      </c>
      <c r="BB1040">
        <v>1</v>
      </c>
      <c r="BC1040">
        <v>0</v>
      </c>
      <c r="BD1040">
        <v>0</v>
      </c>
      <c r="BE1040">
        <v>0</v>
      </c>
      <c r="BF1040">
        <v>0</v>
      </c>
      <c r="BG1040">
        <v>0</v>
      </c>
      <c r="BH1040">
        <v>0</v>
      </c>
      <c r="BI1040">
        <v>0</v>
      </c>
      <c r="BJ1040">
        <v>2.3993599999999997</v>
      </c>
      <c r="BK1040">
        <v>0</v>
      </c>
      <c r="BL1040">
        <v>0</v>
      </c>
      <c r="BM1040">
        <v>0</v>
      </c>
      <c r="BN1040">
        <v>0</v>
      </c>
      <c r="BO1040">
        <v>0</v>
      </c>
      <c r="BP1040">
        <v>1</v>
      </c>
      <c r="BQ1040">
        <v>0</v>
      </c>
      <c r="BR1040">
        <v>0</v>
      </c>
      <c r="BS1040">
        <v>0</v>
      </c>
      <c r="BT1040">
        <v>0</v>
      </c>
      <c r="BU1040">
        <v>0</v>
      </c>
      <c r="BV1040">
        <v>0</v>
      </c>
      <c r="BW1040">
        <v>0</v>
      </c>
      <c r="CV1040">
        <v>0</v>
      </c>
      <c r="CW1040">
        <v>0</v>
      </c>
      <c r="CX1040">
        <f>ROUND(Y1040*Source!I396,7)</f>
        <v>0</v>
      </c>
      <c r="CY1040">
        <f t="shared" si="499"/>
        <v>100.15</v>
      </c>
      <c r="CZ1040">
        <f t="shared" si="500"/>
        <v>104.32</v>
      </c>
      <c r="DA1040">
        <f t="shared" si="501"/>
        <v>0.96</v>
      </c>
      <c r="DB1040">
        <f t="shared" si="502"/>
        <v>0</v>
      </c>
      <c r="DC1040">
        <f t="shared" si="503"/>
        <v>0</v>
      </c>
      <c r="DD1040" t="s">
        <v>3</v>
      </c>
      <c r="DE1040" t="s">
        <v>3</v>
      </c>
      <c r="DF1040">
        <f t="shared" si="504"/>
        <v>0</v>
      </c>
      <c r="DG1040">
        <f t="shared" si="497"/>
        <v>0</v>
      </c>
      <c r="DH1040">
        <f t="shared" si="495"/>
        <v>0</v>
      </c>
      <c r="DI1040">
        <f t="shared" si="496"/>
        <v>0</v>
      </c>
      <c r="DJ1040">
        <f t="shared" si="505"/>
        <v>0</v>
      </c>
      <c r="DK1040">
        <v>0</v>
      </c>
      <c r="DL1040" t="s">
        <v>3</v>
      </c>
      <c r="DM1040">
        <v>0</v>
      </c>
      <c r="DN1040" t="s">
        <v>3</v>
      </c>
      <c r="DO1040">
        <v>0</v>
      </c>
    </row>
    <row r="1041" spans="1:119" x14ac:dyDescent="0.25">
      <c r="A1041">
        <f>ROW(Source!A396)</f>
        <v>396</v>
      </c>
      <c r="B1041">
        <v>381997917</v>
      </c>
      <c r="C1041">
        <v>382001411</v>
      </c>
      <c r="D1041">
        <v>342715696</v>
      </c>
      <c r="E1041">
        <v>1</v>
      </c>
      <c r="F1041">
        <v>1</v>
      </c>
      <c r="G1041">
        <v>1</v>
      </c>
      <c r="H1041">
        <v>3</v>
      </c>
      <c r="I1041" t="s">
        <v>1121</v>
      </c>
      <c r="J1041" t="s">
        <v>1122</v>
      </c>
      <c r="K1041" t="s">
        <v>1123</v>
      </c>
      <c r="L1041">
        <v>1346</v>
      </c>
      <c r="N1041">
        <v>1009</v>
      </c>
      <c r="O1041" t="s">
        <v>1055</v>
      </c>
      <c r="P1041" t="s">
        <v>1055</v>
      </c>
      <c r="Q1041">
        <v>1</v>
      </c>
      <c r="W1041">
        <v>0</v>
      </c>
      <c r="X1041">
        <v>536919768</v>
      </c>
      <c r="Y1041">
        <f t="shared" si="498"/>
        <v>0</v>
      </c>
      <c r="AA1041">
        <v>198.36</v>
      </c>
      <c r="AB1041">
        <v>0</v>
      </c>
      <c r="AC1041">
        <v>0</v>
      </c>
      <c r="AD1041">
        <v>0</v>
      </c>
      <c r="AE1041">
        <v>206.62</v>
      </c>
      <c r="AF1041">
        <v>0</v>
      </c>
      <c r="AG1041">
        <v>0</v>
      </c>
      <c r="AH1041">
        <v>0</v>
      </c>
      <c r="AI1041">
        <v>0.96</v>
      </c>
      <c r="AJ1041">
        <v>1</v>
      </c>
      <c r="AK1041">
        <v>1</v>
      </c>
      <c r="AL1041">
        <v>1</v>
      </c>
      <c r="AM1041">
        <v>2</v>
      </c>
      <c r="AN1041">
        <v>0</v>
      </c>
      <c r="AO1041">
        <v>0</v>
      </c>
      <c r="AP1041">
        <v>1</v>
      </c>
      <c r="AQ1041">
        <v>1</v>
      </c>
      <c r="AR1041">
        <v>0</v>
      </c>
      <c r="AS1041" t="s">
        <v>3</v>
      </c>
      <c r="AT1041">
        <v>5.5E-2</v>
      </c>
      <c r="AU1041" t="s">
        <v>148</v>
      </c>
      <c r="AV1041">
        <v>0</v>
      </c>
      <c r="AW1041">
        <v>2</v>
      </c>
      <c r="AX1041">
        <v>382001441</v>
      </c>
      <c r="AY1041">
        <v>1</v>
      </c>
      <c r="AZ1041">
        <v>0</v>
      </c>
      <c r="BA1041">
        <v>1041</v>
      </c>
      <c r="BB1041">
        <v>1</v>
      </c>
      <c r="BC1041">
        <v>0</v>
      </c>
      <c r="BD1041">
        <v>0</v>
      </c>
      <c r="BE1041">
        <v>0</v>
      </c>
      <c r="BF1041">
        <v>0</v>
      </c>
      <c r="BG1041">
        <v>0</v>
      </c>
      <c r="BH1041">
        <v>0</v>
      </c>
      <c r="BI1041">
        <v>0</v>
      </c>
      <c r="BJ1041">
        <v>11.364100000000001</v>
      </c>
      <c r="BK1041">
        <v>0</v>
      </c>
      <c r="BL1041">
        <v>0</v>
      </c>
      <c r="BM1041">
        <v>0</v>
      </c>
      <c r="BN1041">
        <v>0</v>
      </c>
      <c r="BO1041">
        <v>0</v>
      </c>
      <c r="BP1041">
        <v>1</v>
      </c>
      <c r="BQ1041">
        <v>0</v>
      </c>
      <c r="BR1041">
        <v>0</v>
      </c>
      <c r="BS1041">
        <v>0</v>
      </c>
      <c r="BT1041">
        <v>0</v>
      </c>
      <c r="BU1041">
        <v>0</v>
      </c>
      <c r="BV1041">
        <v>0</v>
      </c>
      <c r="BW1041">
        <v>0</v>
      </c>
      <c r="CV1041">
        <v>0</v>
      </c>
      <c r="CW1041">
        <v>0</v>
      </c>
      <c r="CX1041">
        <f>ROUND(Y1041*Source!I396,7)</f>
        <v>0</v>
      </c>
      <c r="CY1041">
        <f t="shared" si="499"/>
        <v>198.36</v>
      </c>
      <c r="CZ1041">
        <f t="shared" si="500"/>
        <v>206.62</v>
      </c>
      <c r="DA1041">
        <f t="shared" si="501"/>
        <v>0.96</v>
      </c>
      <c r="DB1041">
        <f t="shared" si="502"/>
        <v>0</v>
      </c>
      <c r="DC1041">
        <f t="shared" si="503"/>
        <v>0</v>
      </c>
      <c r="DD1041" t="s">
        <v>3</v>
      </c>
      <c r="DE1041" t="s">
        <v>3</v>
      </c>
      <c r="DF1041">
        <f t="shared" si="504"/>
        <v>0</v>
      </c>
      <c r="DG1041">
        <f t="shared" si="497"/>
        <v>0</v>
      </c>
      <c r="DH1041">
        <f t="shared" si="495"/>
        <v>0</v>
      </c>
      <c r="DI1041">
        <f t="shared" si="496"/>
        <v>0</v>
      </c>
      <c r="DJ1041">
        <f t="shared" si="505"/>
        <v>0</v>
      </c>
      <c r="DK1041">
        <v>0</v>
      </c>
      <c r="DL1041" t="s">
        <v>3</v>
      </c>
      <c r="DM1041">
        <v>0</v>
      </c>
      <c r="DN1041" t="s">
        <v>3</v>
      </c>
      <c r="DO1041">
        <v>0</v>
      </c>
    </row>
    <row r="1042" spans="1:119" x14ac:dyDescent="0.25">
      <c r="A1042">
        <f>ROW(Source!A396)</f>
        <v>396</v>
      </c>
      <c r="B1042">
        <v>381997917</v>
      </c>
      <c r="C1042">
        <v>382001411</v>
      </c>
      <c r="D1042">
        <v>342715956</v>
      </c>
      <c r="E1042">
        <v>1</v>
      </c>
      <c r="F1042">
        <v>1</v>
      </c>
      <c r="G1042">
        <v>1</v>
      </c>
      <c r="H1042">
        <v>3</v>
      </c>
      <c r="I1042" t="s">
        <v>1124</v>
      </c>
      <c r="J1042" t="s">
        <v>1125</v>
      </c>
      <c r="K1042" t="s">
        <v>1126</v>
      </c>
      <c r="L1042">
        <v>1301</v>
      </c>
      <c r="N1042">
        <v>1003</v>
      </c>
      <c r="O1042" t="s">
        <v>880</v>
      </c>
      <c r="P1042" t="s">
        <v>880</v>
      </c>
      <c r="Q1042">
        <v>1</v>
      </c>
      <c r="W1042">
        <v>0</v>
      </c>
      <c r="X1042">
        <v>1434431497</v>
      </c>
      <c r="Y1042">
        <f t="shared" si="498"/>
        <v>0</v>
      </c>
      <c r="AA1042">
        <v>22.08</v>
      </c>
      <c r="AB1042">
        <v>0</v>
      </c>
      <c r="AC1042">
        <v>0</v>
      </c>
      <c r="AD1042">
        <v>0</v>
      </c>
      <c r="AE1042">
        <v>14.43</v>
      </c>
      <c r="AF1042">
        <v>0</v>
      </c>
      <c r="AG1042">
        <v>0</v>
      </c>
      <c r="AH1042">
        <v>0</v>
      </c>
      <c r="AI1042">
        <v>1.53</v>
      </c>
      <c r="AJ1042">
        <v>1</v>
      </c>
      <c r="AK1042">
        <v>1</v>
      </c>
      <c r="AL1042">
        <v>1</v>
      </c>
      <c r="AM1042">
        <v>2</v>
      </c>
      <c r="AN1042">
        <v>0</v>
      </c>
      <c r="AO1042">
        <v>0</v>
      </c>
      <c r="AP1042">
        <v>1</v>
      </c>
      <c r="AQ1042">
        <v>1</v>
      </c>
      <c r="AR1042">
        <v>0</v>
      </c>
      <c r="AS1042" t="s">
        <v>3</v>
      </c>
      <c r="AT1042">
        <v>4.84</v>
      </c>
      <c r="AU1042" t="s">
        <v>148</v>
      </c>
      <c r="AV1042">
        <v>0</v>
      </c>
      <c r="AW1042">
        <v>2</v>
      </c>
      <c r="AX1042">
        <v>382001442</v>
      </c>
      <c r="AY1042">
        <v>1</v>
      </c>
      <c r="AZ1042">
        <v>0</v>
      </c>
      <c r="BA1042">
        <v>1042</v>
      </c>
      <c r="BB1042">
        <v>1</v>
      </c>
      <c r="BC1042">
        <v>0</v>
      </c>
      <c r="BD1042">
        <v>0</v>
      </c>
      <c r="BE1042">
        <v>0</v>
      </c>
      <c r="BF1042">
        <v>0</v>
      </c>
      <c r="BG1042">
        <v>0</v>
      </c>
      <c r="BH1042">
        <v>0</v>
      </c>
      <c r="BI1042">
        <v>0</v>
      </c>
      <c r="BJ1042">
        <v>69.841200000000001</v>
      </c>
      <c r="BK1042">
        <v>0</v>
      </c>
      <c r="BL1042">
        <v>0</v>
      </c>
      <c r="BM1042">
        <v>0</v>
      </c>
      <c r="BN1042">
        <v>0</v>
      </c>
      <c r="BO1042">
        <v>0</v>
      </c>
      <c r="BP1042">
        <v>1</v>
      </c>
      <c r="BQ1042">
        <v>0</v>
      </c>
      <c r="BR1042">
        <v>0</v>
      </c>
      <c r="BS1042">
        <v>0</v>
      </c>
      <c r="BT1042">
        <v>0</v>
      </c>
      <c r="BU1042">
        <v>0</v>
      </c>
      <c r="BV1042">
        <v>0</v>
      </c>
      <c r="BW1042">
        <v>0</v>
      </c>
      <c r="CV1042">
        <v>0</v>
      </c>
      <c r="CW1042">
        <v>0</v>
      </c>
      <c r="CX1042">
        <f>ROUND(Y1042*Source!I396,7)</f>
        <v>0</v>
      </c>
      <c r="CY1042">
        <f t="shared" si="499"/>
        <v>22.08</v>
      </c>
      <c r="CZ1042">
        <f t="shared" si="500"/>
        <v>14.43</v>
      </c>
      <c r="DA1042">
        <f t="shared" si="501"/>
        <v>1.53</v>
      </c>
      <c r="DB1042">
        <f t="shared" si="502"/>
        <v>0</v>
      </c>
      <c r="DC1042">
        <f t="shared" si="503"/>
        <v>0</v>
      </c>
      <c r="DD1042" t="s">
        <v>3</v>
      </c>
      <c r="DE1042" t="s">
        <v>3</v>
      </c>
      <c r="DF1042">
        <f t="shared" si="504"/>
        <v>0</v>
      </c>
      <c r="DG1042">
        <f t="shared" si="497"/>
        <v>0</v>
      </c>
      <c r="DH1042">
        <f t="shared" si="495"/>
        <v>0</v>
      </c>
      <c r="DI1042">
        <f t="shared" si="496"/>
        <v>0</v>
      </c>
      <c r="DJ1042">
        <f t="shared" si="505"/>
        <v>0</v>
      </c>
      <c r="DK1042">
        <v>0</v>
      </c>
      <c r="DL1042" t="s">
        <v>3</v>
      </c>
      <c r="DM1042">
        <v>0</v>
      </c>
      <c r="DN1042" t="s">
        <v>3</v>
      </c>
      <c r="DO1042">
        <v>0</v>
      </c>
    </row>
    <row r="1043" spans="1:119" x14ac:dyDescent="0.25">
      <c r="A1043">
        <f>ROW(Source!A396)</f>
        <v>396</v>
      </c>
      <c r="B1043">
        <v>381997917</v>
      </c>
      <c r="C1043">
        <v>382001411</v>
      </c>
      <c r="D1043">
        <v>342725815</v>
      </c>
      <c r="E1043">
        <v>1</v>
      </c>
      <c r="F1043">
        <v>1</v>
      </c>
      <c r="G1043">
        <v>1</v>
      </c>
      <c r="H1043">
        <v>3</v>
      </c>
      <c r="I1043" t="s">
        <v>1072</v>
      </c>
      <c r="J1043" t="s">
        <v>1073</v>
      </c>
      <c r="K1043" t="s">
        <v>1074</v>
      </c>
      <c r="L1043">
        <v>1348</v>
      </c>
      <c r="N1043">
        <v>1009</v>
      </c>
      <c r="O1043" t="s">
        <v>846</v>
      </c>
      <c r="P1043" t="s">
        <v>846</v>
      </c>
      <c r="Q1043">
        <v>1000</v>
      </c>
      <c r="W1043">
        <v>0</v>
      </c>
      <c r="X1043">
        <v>704066739</v>
      </c>
      <c r="Y1043">
        <f t="shared" si="498"/>
        <v>0</v>
      </c>
      <c r="AA1043">
        <v>1260110.04</v>
      </c>
      <c r="AB1043">
        <v>0</v>
      </c>
      <c r="AC1043">
        <v>0</v>
      </c>
      <c r="AD1043">
        <v>0</v>
      </c>
      <c r="AE1043">
        <v>1050091.7</v>
      </c>
      <c r="AF1043">
        <v>0</v>
      </c>
      <c r="AG1043">
        <v>0</v>
      </c>
      <c r="AH1043">
        <v>0</v>
      </c>
      <c r="AI1043">
        <v>1.2</v>
      </c>
      <c r="AJ1043">
        <v>1</v>
      </c>
      <c r="AK1043">
        <v>1</v>
      </c>
      <c r="AL1043">
        <v>1</v>
      </c>
      <c r="AM1043">
        <v>2</v>
      </c>
      <c r="AN1043">
        <v>0</v>
      </c>
      <c r="AO1043">
        <v>0</v>
      </c>
      <c r="AP1043">
        <v>1</v>
      </c>
      <c r="AQ1043">
        <v>1</v>
      </c>
      <c r="AR1043">
        <v>0</v>
      </c>
      <c r="AS1043" t="s">
        <v>3</v>
      </c>
      <c r="AT1043">
        <v>4.0000000000000003E-5</v>
      </c>
      <c r="AU1043" t="s">
        <v>148</v>
      </c>
      <c r="AV1043">
        <v>0</v>
      </c>
      <c r="AW1043">
        <v>2</v>
      </c>
      <c r="AX1043">
        <v>382001443</v>
      </c>
      <c r="AY1043">
        <v>1</v>
      </c>
      <c r="AZ1043">
        <v>0</v>
      </c>
      <c r="BA1043">
        <v>1043</v>
      </c>
      <c r="BB1043">
        <v>1</v>
      </c>
      <c r="BC1043">
        <v>0</v>
      </c>
      <c r="BD1043">
        <v>0</v>
      </c>
      <c r="BE1043">
        <v>0</v>
      </c>
      <c r="BF1043">
        <v>0</v>
      </c>
      <c r="BG1043">
        <v>0</v>
      </c>
      <c r="BH1043">
        <v>0</v>
      </c>
      <c r="BI1043">
        <v>0</v>
      </c>
      <c r="BJ1043">
        <v>42.003668000000005</v>
      </c>
      <c r="BK1043">
        <v>0</v>
      </c>
      <c r="BL1043">
        <v>0</v>
      </c>
      <c r="BM1043">
        <v>0</v>
      </c>
      <c r="BN1043">
        <v>0</v>
      </c>
      <c r="BO1043">
        <v>0</v>
      </c>
      <c r="BP1043">
        <v>1</v>
      </c>
      <c r="BQ1043">
        <v>0</v>
      </c>
      <c r="BR1043">
        <v>0</v>
      </c>
      <c r="BS1043">
        <v>0</v>
      </c>
      <c r="BT1043">
        <v>0</v>
      </c>
      <c r="BU1043">
        <v>0</v>
      </c>
      <c r="BV1043">
        <v>0</v>
      </c>
      <c r="BW1043">
        <v>0</v>
      </c>
      <c r="CV1043">
        <v>0</v>
      </c>
      <c r="CW1043">
        <v>0</v>
      </c>
      <c r="CX1043">
        <f>ROUND(Y1043*Source!I396,7)</f>
        <v>0</v>
      </c>
      <c r="CY1043">
        <f t="shared" si="499"/>
        <v>1260110.04</v>
      </c>
      <c r="CZ1043">
        <f t="shared" si="500"/>
        <v>1050091.7</v>
      </c>
      <c r="DA1043">
        <f t="shared" si="501"/>
        <v>1.2</v>
      </c>
      <c r="DB1043">
        <f t="shared" si="502"/>
        <v>0</v>
      </c>
      <c r="DC1043">
        <f t="shared" si="503"/>
        <v>0</v>
      </c>
      <c r="DD1043" t="s">
        <v>3</v>
      </c>
      <c r="DE1043" t="s">
        <v>3</v>
      </c>
      <c r="DF1043">
        <f t="shared" si="504"/>
        <v>0</v>
      </c>
      <c r="DG1043">
        <f t="shared" si="497"/>
        <v>0</v>
      </c>
      <c r="DH1043">
        <f t="shared" si="495"/>
        <v>0</v>
      </c>
      <c r="DI1043">
        <f t="shared" si="496"/>
        <v>0</v>
      </c>
      <c r="DJ1043">
        <f t="shared" si="505"/>
        <v>0</v>
      </c>
      <c r="DK1043">
        <v>0</v>
      </c>
      <c r="DL1043" t="s">
        <v>3</v>
      </c>
      <c r="DM1043">
        <v>0</v>
      </c>
      <c r="DN1043" t="s">
        <v>3</v>
      </c>
      <c r="DO1043">
        <v>0</v>
      </c>
    </row>
    <row r="1044" spans="1:119" x14ac:dyDescent="0.25">
      <c r="A1044">
        <f>ROW(Source!A396)</f>
        <v>396</v>
      </c>
      <c r="B1044">
        <v>381997917</v>
      </c>
      <c r="C1044">
        <v>382001411</v>
      </c>
      <c r="D1044">
        <v>342725859</v>
      </c>
      <c r="E1044">
        <v>1</v>
      </c>
      <c r="F1044">
        <v>1</v>
      </c>
      <c r="G1044">
        <v>1</v>
      </c>
      <c r="H1044">
        <v>3</v>
      </c>
      <c r="I1044" t="s">
        <v>1052</v>
      </c>
      <c r="J1044" t="s">
        <v>1053</v>
      </c>
      <c r="K1044" t="s">
        <v>1054</v>
      </c>
      <c r="L1044">
        <v>1346</v>
      </c>
      <c r="N1044">
        <v>1009</v>
      </c>
      <c r="O1044" t="s">
        <v>1055</v>
      </c>
      <c r="P1044" t="s">
        <v>1055</v>
      </c>
      <c r="Q1044">
        <v>1</v>
      </c>
      <c r="W1044">
        <v>0</v>
      </c>
      <c r="X1044">
        <v>1388162880</v>
      </c>
      <c r="Y1044">
        <f t="shared" si="498"/>
        <v>0</v>
      </c>
      <c r="AA1044">
        <v>1400.99</v>
      </c>
      <c r="AB1044">
        <v>0</v>
      </c>
      <c r="AC1044">
        <v>0</v>
      </c>
      <c r="AD1044">
        <v>0</v>
      </c>
      <c r="AE1044">
        <v>870.18</v>
      </c>
      <c r="AF1044">
        <v>0</v>
      </c>
      <c r="AG1044">
        <v>0</v>
      </c>
      <c r="AH1044">
        <v>0</v>
      </c>
      <c r="AI1044">
        <v>1.61</v>
      </c>
      <c r="AJ1044">
        <v>1</v>
      </c>
      <c r="AK1044">
        <v>1</v>
      </c>
      <c r="AL1044">
        <v>1</v>
      </c>
      <c r="AM1044">
        <v>2</v>
      </c>
      <c r="AN1044">
        <v>0</v>
      </c>
      <c r="AO1044">
        <v>0</v>
      </c>
      <c r="AP1044">
        <v>1</v>
      </c>
      <c r="AQ1044">
        <v>1</v>
      </c>
      <c r="AR1044">
        <v>0</v>
      </c>
      <c r="AS1044" t="s">
        <v>3</v>
      </c>
      <c r="AT1044">
        <v>0.6</v>
      </c>
      <c r="AU1044" t="s">
        <v>148</v>
      </c>
      <c r="AV1044">
        <v>0</v>
      </c>
      <c r="AW1044">
        <v>2</v>
      </c>
      <c r="AX1044">
        <v>382001444</v>
      </c>
      <c r="AY1044">
        <v>1</v>
      </c>
      <c r="AZ1044">
        <v>0</v>
      </c>
      <c r="BA1044">
        <v>1044</v>
      </c>
      <c r="BB1044">
        <v>1</v>
      </c>
      <c r="BC1044">
        <v>0</v>
      </c>
      <c r="BD1044">
        <v>0</v>
      </c>
      <c r="BE1044">
        <v>0</v>
      </c>
      <c r="BF1044">
        <v>0</v>
      </c>
      <c r="BG1044">
        <v>0</v>
      </c>
      <c r="BH1044">
        <v>0</v>
      </c>
      <c r="BI1044">
        <v>0</v>
      </c>
      <c r="BJ1044">
        <v>522.10799999999995</v>
      </c>
      <c r="BK1044">
        <v>0</v>
      </c>
      <c r="BL1044">
        <v>0</v>
      </c>
      <c r="BM1044">
        <v>0</v>
      </c>
      <c r="BN1044">
        <v>0</v>
      </c>
      <c r="BO1044">
        <v>0</v>
      </c>
      <c r="BP1044">
        <v>1</v>
      </c>
      <c r="BQ1044">
        <v>0</v>
      </c>
      <c r="BR1044">
        <v>0</v>
      </c>
      <c r="BS1044">
        <v>0</v>
      </c>
      <c r="BT1044">
        <v>0</v>
      </c>
      <c r="BU1044">
        <v>0</v>
      </c>
      <c r="BV1044">
        <v>0</v>
      </c>
      <c r="BW1044">
        <v>0</v>
      </c>
      <c r="CV1044">
        <v>0</v>
      </c>
      <c r="CW1044">
        <v>0</v>
      </c>
      <c r="CX1044">
        <f>ROUND(Y1044*Source!I396,7)</f>
        <v>0</v>
      </c>
      <c r="CY1044">
        <f t="shared" si="499"/>
        <v>1400.99</v>
      </c>
      <c r="CZ1044">
        <f t="shared" si="500"/>
        <v>870.18</v>
      </c>
      <c r="DA1044">
        <f t="shared" si="501"/>
        <v>1.61</v>
      </c>
      <c r="DB1044">
        <f t="shared" si="502"/>
        <v>0</v>
      </c>
      <c r="DC1044">
        <f t="shared" si="503"/>
        <v>0</v>
      </c>
      <c r="DD1044" t="s">
        <v>3</v>
      </c>
      <c r="DE1044" t="s">
        <v>3</v>
      </c>
      <c r="DF1044">
        <f t="shared" si="504"/>
        <v>0</v>
      </c>
      <c r="DG1044">
        <f t="shared" si="497"/>
        <v>0</v>
      </c>
      <c r="DH1044">
        <f t="shared" si="495"/>
        <v>0</v>
      </c>
      <c r="DI1044">
        <f t="shared" si="496"/>
        <v>0</v>
      </c>
      <c r="DJ1044">
        <f t="shared" si="505"/>
        <v>0</v>
      </c>
      <c r="DK1044">
        <v>0</v>
      </c>
      <c r="DL1044" t="s">
        <v>3</v>
      </c>
      <c r="DM1044">
        <v>0</v>
      </c>
      <c r="DN1044" t="s">
        <v>3</v>
      </c>
      <c r="DO1044">
        <v>0</v>
      </c>
    </row>
    <row r="1045" spans="1:119" x14ac:dyDescent="0.25">
      <c r="A1045">
        <f>ROW(Source!A396)</f>
        <v>396</v>
      </c>
      <c r="B1045">
        <v>381997917</v>
      </c>
      <c r="C1045">
        <v>382001411</v>
      </c>
      <c r="D1045">
        <v>342725880</v>
      </c>
      <c r="E1045">
        <v>1</v>
      </c>
      <c r="F1045">
        <v>1</v>
      </c>
      <c r="G1045">
        <v>1</v>
      </c>
      <c r="H1045">
        <v>3</v>
      </c>
      <c r="I1045" t="s">
        <v>1152</v>
      </c>
      <c r="J1045" t="s">
        <v>1153</v>
      </c>
      <c r="K1045" t="s">
        <v>1154</v>
      </c>
      <c r="L1045">
        <v>1346</v>
      </c>
      <c r="N1045">
        <v>1009</v>
      </c>
      <c r="O1045" t="s">
        <v>1055</v>
      </c>
      <c r="P1045" t="s">
        <v>1055</v>
      </c>
      <c r="Q1045">
        <v>1</v>
      </c>
      <c r="W1045">
        <v>0</v>
      </c>
      <c r="X1045">
        <v>1695551565</v>
      </c>
      <c r="Y1045">
        <f t="shared" si="498"/>
        <v>0</v>
      </c>
      <c r="AA1045">
        <v>4083.68</v>
      </c>
      <c r="AB1045">
        <v>0</v>
      </c>
      <c r="AC1045">
        <v>0</v>
      </c>
      <c r="AD1045">
        <v>0</v>
      </c>
      <c r="AE1045">
        <v>2536.4499999999998</v>
      </c>
      <c r="AF1045">
        <v>0</v>
      </c>
      <c r="AG1045">
        <v>0</v>
      </c>
      <c r="AH1045">
        <v>0</v>
      </c>
      <c r="AI1045">
        <v>1.61</v>
      </c>
      <c r="AJ1045">
        <v>1</v>
      </c>
      <c r="AK1045">
        <v>1</v>
      </c>
      <c r="AL1045">
        <v>1</v>
      </c>
      <c r="AM1045">
        <v>2</v>
      </c>
      <c r="AN1045">
        <v>0</v>
      </c>
      <c r="AO1045">
        <v>0</v>
      </c>
      <c r="AP1045">
        <v>1</v>
      </c>
      <c r="AQ1045">
        <v>1</v>
      </c>
      <c r="AR1045">
        <v>0</v>
      </c>
      <c r="AS1045" t="s">
        <v>3</v>
      </c>
      <c r="AT1045">
        <v>1.04E-2</v>
      </c>
      <c r="AU1045" t="s">
        <v>148</v>
      </c>
      <c r="AV1045">
        <v>0</v>
      </c>
      <c r="AW1045">
        <v>2</v>
      </c>
      <c r="AX1045">
        <v>382001445</v>
      </c>
      <c r="AY1045">
        <v>1</v>
      </c>
      <c r="AZ1045">
        <v>0</v>
      </c>
      <c r="BA1045">
        <v>1045</v>
      </c>
      <c r="BB1045">
        <v>1</v>
      </c>
      <c r="BC1045">
        <v>0</v>
      </c>
      <c r="BD1045">
        <v>0</v>
      </c>
      <c r="BE1045">
        <v>0</v>
      </c>
      <c r="BF1045">
        <v>0</v>
      </c>
      <c r="BG1045">
        <v>0</v>
      </c>
      <c r="BH1045">
        <v>0</v>
      </c>
      <c r="BI1045">
        <v>0</v>
      </c>
      <c r="BJ1045">
        <v>26.379079999999998</v>
      </c>
      <c r="BK1045">
        <v>0</v>
      </c>
      <c r="BL1045">
        <v>0</v>
      </c>
      <c r="BM1045">
        <v>0</v>
      </c>
      <c r="BN1045">
        <v>0</v>
      </c>
      <c r="BO1045">
        <v>0</v>
      </c>
      <c r="BP1045">
        <v>1</v>
      </c>
      <c r="BQ1045">
        <v>0</v>
      </c>
      <c r="BR1045">
        <v>0</v>
      </c>
      <c r="BS1045">
        <v>0</v>
      </c>
      <c r="BT1045">
        <v>0</v>
      </c>
      <c r="BU1045">
        <v>0</v>
      </c>
      <c r="BV1045">
        <v>0</v>
      </c>
      <c r="BW1045">
        <v>0</v>
      </c>
      <c r="CV1045">
        <v>0</v>
      </c>
      <c r="CW1045">
        <v>0</v>
      </c>
      <c r="CX1045">
        <f>ROUND(Y1045*Source!I396,7)</f>
        <v>0</v>
      </c>
      <c r="CY1045">
        <f t="shared" si="499"/>
        <v>4083.68</v>
      </c>
      <c r="CZ1045">
        <f t="shared" si="500"/>
        <v>2536.4499999999998</v>
      </c>
      <c r="DA1045">
        <f t="shared" si="501"/>
        <v>1.61</v>
      </c>
      <c r="DB1045">
        <f t="shared" si="502"/>
        <v>0</v>
      </c>
      <c r="DC1045">
        <f t="shared" si="503"/>
        <v>0</v>
      </c>
      <c r="DD1045" t="s">
        <v>3</v>
      </c>
      <c r="DE1045" t="s">
        <v>3</v>
      </c>
      <c r="DF1045">
        <f t="shared" si="504"/>
        <v>0</v>
      </c>
      <c r="DG1045">
        <f t="shared" si="497"/>
        <v>0</v>
      </c>
      <c r="DH1045">
        <f t="shared" si="495"/>
        <v>0</v>
      </c>
      <c r="DI1045">
        <f t="shared" si="496"/>
        <v>0</v>
      </c>
      <c r="DJ1045">
        <f t="shared" si="505"/>
        <v>0</v>
      </c>
      <c r="DK1045">
        <v>0</v>
      </c>
      <c r="DL1045" t="s">
        <v>3</v>
      </c>
      <c r="DM1045">
        <v>0</v>
      </c>
      <c r="DN1045" t="s">
        <v>3</v>
      </c>
      <c r="DO1045">
        <v>0</v>
      </c>
    </row>
    <row r="1046" spans="1:119" x14ac:dyDescent="0.25">
      <c r="A1046">
        <f>ROW(Source!A396)</f>
        <v>396</v>
      </c>
      <c r="B1046">
        <v>381997917</v>
      </c>
      <c r="C1046">
        <v>382001411</v>
      </c>
      <c r="D1046">
        <v>342735355</v>
      </c>
      <c r="E1046">
        <v>1</v>
      </c>
      <c r="F1046">
        <v>1</v>
      </c>
      <c r="G1046">
        <v>1</v>
      </c>
      <c r="H1046">
        <v>3</v>
      </c>
      <c r="I1046" t="s">
        <v>1155</v>
      </c>
      <c r="J1046" t="s">
        <v>1156</v>
      </c>
      <c r="K1046" t="s">
        <v>1157</v>
      </c>
      <c r="L1046">
        <v>1346</v>
      </c>
      <c r="N1046">
        <v>1009</v>
      </c>
      <c r="O1046" t="s">
        <v>1055</v>
      </c>
      <c r="P1046" t="s">
        <v>1055</v>
      </c>
      <c r="Q1046">
        <v>1</v>
      </c>
      <c r="W1046">
        <v>0</v>
      </c>
      <c r="X1046">
        <v>-194942725</v>
      </c>
      <c r="Y1046">
        <f t="shared" si="498"/>
        <v>0</v>
      </c>
      <c r="AA1046">
        <v>2313.9</v>
      </c>
      <c r="AB1046">
        <v>0</v>
      </c>
      <c r="AC1046">
        <v>0</v>
      </c>
      <c r="AD1046">
        <v>0</v>
      </c>
      <c r="AE1046">
        <v>1928.25</v>
      </c>
      <c r="AF1046">
        <v>0</v>
      </c>
      <c r="AG1046">
        <v>0</v>
      </c>
      <c r="AH1046">
        <v>0</v>
      </c>
      <c r="AI1046">
        <v>1.2</v>
      </c>
      <c r="AJ1046">
        <v>1</v>
      </c>
      <c r="AK1046">
        <v>1</v>
      </c>
      <c r="AL1046">
        <v>1</v>
      </c>
      <c r="AM1046">
        <v>2</v>
      </c>
      <c r="AN1046">
        <v>0</v>
      </c>
      <c r="AO1046">
        <v>0</v>
      </c>
      <c r="AP1046">
        <v>1</v>
      </c>
      <c r="AQ1046">
        <v>1</v>
      </c>
      <c r="AR1046">
        <v>0</v>
      </c>
      <c r="AS1046" t="s">
        <v>3</v>
      </c>
      <c r="AT1046">
        <v>0.02</v>
      </c>
      <c r="AU1046" t="s">
        <v>148</v>
      </c>
      <c r="AV1046">
        <v>0</v>
      </c>
      <c r="AW1046">
        <v>2</v>
      </c>
      <c r="AX1046">
        <v>382001446</v>
      </c>
      <c r="AY1046">
        <v>1</v>
      </c>
      <c r="AZ1046">
        <v>0</v>
      </c>
      <c r="BA1046">
        <v>1046</v>
      </c>
      <c r="BB1046">
        <v>1</v>
      </c>
      <c r="BC1046">
        <v>0</v>
      </c>
      <c r="BD1046">
        <v>0</v>
      </c>
      <c r="BE1046">
        <v>0</v>
      </c>
      <c r="BF1046">
        <v>0</v>
      </c>
      <c r="BG1046">
        <v>0</v>
      </c>
      <c r="BH1046">
        <v>0</v>
      </c>
      <c r="BI1046">
        <v>0</v>
      </c>
      <c r="BJ1046">
        <v>38.564999999999998</v>
      </c>
      <c r="BK1046">
        <v>0</v>
      </c>
      <c r="BL1046">
        <v>0</v>
      </c>
      <c r="BM1046">
        <v>0</v>
      </c>
      <c r="BN1046">
        <v>0</v>
      </c>
      <c r="BO1046">
        <v>0</v>
      </c>
      <c r="BP1046">
        <v>1</v>
      </c>
      <c r="BQ1046">
        <v>0</v>
      </c>
      <c r="BR1046">
        <v>0</v>
      </c>
      <c r="BS1046">
        <v>0</v>
      </c>
      <c r="BT1046">
        <v>0</v>
      </c>
      <c r="BU1046">
        <v>0</v>
      </c>
      <c r="BV1046">
        <v>0</v>
      </c>
      <c r="BW1046">
        <v>0</v>
      </c>
      <c r="CV1046">
        <v>0</v>
      </c>
      <c r="CW1046">
        <v>0</v>
      </c>
      <c r="CX1046">
        <f>ROUND(Y1046*Source!I396,7)</f>
        <v>0</v>
      </c>
      <c r="CY1046">
        <f t="shared" si="499"/>
        <v>2313.9</v>
      </c>
      <c r="CZ1046">
        <f t="shared" si="500"/>
        <v>1928.25</v>
      </c>
      <c r="DA1046">
        <f t="shared" si="501"/>
        <v>1.2</v>
      </c>
      <c r="DB1046">
        <f t="shared" si="502"/>
        <v>0</v>
      </c>
      <c r="DC1046">
        <f t="shared" si="503"/>
        <v>0</v>
      </c>
      <c r="DD1046" t="s">
        <v>3</v>
      </c>
      <c r="DE1046" t="s">
        <v>3</v>
      </c>
      <c r="DF1046">
        <f t="shared" si="504"/>
        <v>0</v>
      </c>
      <c r="DG1046">
        <f t="shared" si="497"/>
        <v>0</v>
      </c>
      <c r="DH1046">
        <f t="shared" si="495"/>
        <v>0</v>
      </c>
      <c r="DI1046">
        <f t="shared" si="496"/>
        <v>0</v>
      </c>
      <c r="DJ1046">
        <f t="shared" si="505"/>
        <v>0</v>
      </c>
      <c r="DK1046">
        <v>0</v>
      </c>
      <c r="DL1046" t="s">
        <v>3</v>
      </c>
      <c r="DM1046">
        <v>0</v>
      </c>
      <c r="DN1046" t="s">
        <v>3</v>
      </c>
      <c r="DO1046">
        <v>0</v>
      </c>
    </row>
    <row r="1047" spans="1:119" x14ac:dyDescent="0.25">
      <c r="A1047">
        <f>ROW(Source!A396)</f>
        <v>396</v>
      </c>
      <c r="B1047">
        <v>381997917</v>
      </c>
      <c r="C1047">
        <v>382001411</v>
      </c>
      <c r="D1047">
        <v>342742624</v>
      </c>
      <c r="E1047">
        <v>1</v>
      </c>
      <c r="F1047">
        <v>1</v>
      </c>
      <c r="G1047">
        <v>1</v>
      </c>
      <c r="H1047">
        <v>3</v>
      </c>
      <c r="I1047" t="s">
        <v>1127</v>
      </c>
      <c r="J1047" t="s">
        <v>1128</v>
      </c>
      <c r="K1047" t="s">
        <v>1129</v>
      </c>
      <c r="L1047">
        <v>1346</v>
      </c>
      <c r="N1047">
        <v>1009</v>
      </c>
      <c r="O1047" t="s">
        <v>1055</v>
      </c>
      <c r="P1047" t="s">
        <v>1055</v>
      </c>
      <c r="Q1047">
        <v>1</v>
      </c>
      <c r="W1047">
        <v>0</v>
      </c>
      <c r="X1047">
        <v>1309709516</v>
      </c>
      <c r="Y1047">
        <f t="shared" si="498"/>
        <v>0</v>
      </c>
      <c r="AA1047">
        <v>1798.07</v>
      </c>
      <c r="AB1047">
        <v>0</v>
      </c>
      <c r="AC1047">
        <v>0</v>
      </c>
      <c r="AD1047">
        <v>0</v>
      </c>
      <c r="AE1047">
        <v>1912.84</v>
      </c>
      <c r="AF1047">
        <v>0</v>
      </c>
      <c r="AG1047">
        <v>0</v>
      </c>
      <c r="AH1047">
        <v>0</v>
      </c>
      <c r="AI1047">
        <v>0.94</v>
      </c>
      <c r="AJ1047">
        <v>1</v>
      </c>
      <c r="AK1047">
        <v>1</v>
      </c>
      <c r="AL1047">
        <v>1</v>
      </c>
      <c r="AM1047">
        <v>2</v>
      </c>
      <c r="AN1047">
        <v>0</v>
      </c>
      <c r="AO1047">
        <v>0</v>
      </c>
      <c r="AP1047">
        <v>1</v>
      </c>
      <c r="AQ1047">
        <v>1</v>
      </c>
      <c r="AR1047">
        <v>0</v>
      </c>
      <c r="AS1047" t="s">
        <v>3</v>
      </c>
      <c r="AT1047">
        <v>5.0000000000000001E-3</v>
      </c>
      <c r="AU1047" t="s">
        <v>148</v>
      </c>
      <c r="AV1047">
        <v>0</v>
      </c>
      <c r="AW1047">
        <v>2</v>
      </c>
      <c r="AX1047">
        <v>382001447</v>
      </c>
      <c r="AY1047">
        <v>1</v>
      </c>
      <c r="AZ1047">
        <v>0</v>
      </c>
      <c r="BA1047">
        <v>1047</v>
      </c>
      <c r="BB1047">
        <v>1</v>
      </c>
      <c r="BC1047">
        <v>0</v>
      </c>
      <c r="BD1047">
        <v>0</v>
      </c>
      <c r="BE1047">
        <v>0</v>
      </c>
      <c r="BF1047">
        <v>0</v>
      </c>
      <c r="BG1047">
        <v>0</v>
      </c>
      <c r="BH1047">
        <v>0</v>
      </c>
      <c r="BI1047">
        <v>0</v>
      </c>
      <c r="BJ1047">
        <v>9.5641999999999996</v>
      </c>
      <c r="BK1047">
        <v>0</v>
      </c>
      <c r="BL1047">
        <v>0</v>
      </c>
      <c r="BM1047">
        <v>0</v>
      </c>
      <c r="BN1047">
        <v>0</v>
      </c>
      <c r="BO1047">
        <v>0</v>
      </c>
      <c r="BP1047">
        <v>1</v>
      </c>
      <c r="BQ1047">
        <v>0</v>
      </c>
      <c r="BR1047">
        <v>0</v>
      </c>
      <c r="BS1047">
        <v>0</v>
      </c>
      <c r="BT1047">
        <v>0</v>
      </c>
      <c r="BU1047">
        <v>0</v>
      </c>
      <c r="BV1047">
        <v>0</v>
      </c>
      <c r="BW1047">
        <v>0</v>
      </c>
      <c r="CV1047">
        <v>0</v>
      </c>
      <c r="CW1047">
        <v>0</v>
      </c>
      <c r="CX1047">
        <f>ROUND(Y1047*Source!I396,7)</f>
        <v>0</v>
      </c>
      <c r="CY1047">
        <f t="shared" si="499"/>
        <v>1798.07</v>
      </c>
      <c r="CZ1047">
        <f t="shared" si="500"/>
        <v>1912.84</v>
      </c>
      <c r="DA1047">
        <f t="shared" si="501"/>
        <v>0.94</v>
      </c>
      <c r="DB1047">
        <f t="shared" si="502"/>
        <v>0</v>
      </c>
      <c r="DC1047">
        <f t="shared" si="503"/>
        <v>0</v>
      </c>
      <c r="DD1047" t="s">
        <v>3</v>
      </c>
      <c r="DE1047" t="s">
        <v>3</v>
      </c>
      <c r="DF1047">
        <f t="shared" si="504"/>
        <v>0</v>
      </c>
      <c r="DG1047">
        <f t="shared" si="497"/>
        <v>0</v>
      </c>
      <c r="DH1047">
        <f t="shared" si="495"/>
        <v>0</v>
      </c>
      <c r="DI1047">
        <f t="shared" si="496"/>
        <v>0</v>
      </c>
      <c r="DJ1047">
        <f t="shared" si="505"/>
        <v>0</v>
      </c>
      <c r="DK1047">
        <v>0</v>
      </c>
      <c r="DL1047" t="s">
        <v>3</v>
      </c>
      <c r="DM1047">
        <v>0</v>
      </c>
      <c r="DN1047" t="s">
        <v>3</v>
      </c>
      <c r="DO1047">
        <v>0</v>
      </c>
    </row>
    <row r="1048" spans="1:119" x14ac:dyDescent="0.25">
      <c r="A1048">
        <f>ROW(Source!A396)</f>
        <v>396</v>
      </c>
      <c r="B1048">
        <v>381997917</v>
      </c>
      <c r="C1048">
        <v>382001411</v>
      </c>
      <c r="D1048">
        <v>342744171</v>
      </c>
      <c r="E1048">
        <v>1</v>
      </c>
      <c r="F1048">
        <v>1</v>
      </c>
      <c r="G1048">
        <v>1</v>
      </c>
      <c r="H1048">
        <v>3</v>
      </c>
      <c r="I1048" t="s">
        <v>1161</v>
      </c>
      <c r="J1048" t="s">
        <v>1162</v>
      </c>
      <c r="K1048" t="s">
        <v>1163</v>
      </c>
      <c r="L1048">
        <v>1371</v>
      </c>
      <c r="N1048">
        <v>1013</v>
      </c>
      <c r="O1048" t="s">
        <v>202</v>
      </c>
      <c r="P1048" t="s">
        <v>202</v>
      </c>
      <c r="Q1048">
        <v>1</v>
      </c>
      <c r="W1048">
        <v>0</v>
      </c>
      <c r="X1048">
        <v>2132169339</v>
      </c>
      <c r="Y1048">
        <f t="shared" si="498"/>
        <v>0</v>
      </c>
      <c r="AA1048">
        <v>17.95</v>
      </c>
      <c r="AB1048">
        <v>0</v>
      </c>
      <c r="AC1048">
        <v>0</v>
      </c>
      <c r="AD1048">
        <v>0</v>
      </c>
      <c r="AE1048">
        <v>19.100000000000001</v>
      </c>
      <c r="AF1048">
        <v>0</v>
      </c>
      <c r="AG1048">
        <v>0</v>
      </c>
      <c r="AH1048">
        <v>0</v>
      </c>
      <c r="AI1048">
        <v>0.94</v>
      </c>
      <c r="AJ1048">
        <v>1</v>
      </c>
      <c r="AK1048">
        <v>1</v>
      </c>
      <c r="AL1048">
        <v>1</v>
      </c>
      <c r="AM1048">
        <v>2</v>
      </c>
      <c r="AN1048">
        <v>0</v>
      </c>
      <c r="AO1048">
        <v>0</v>
      </c>
      <c r="AP1048">
        <v>1</v>
      </c>
      <c r="AQ1048">
        <v>1</v>
      </c>
      <c r="AR1048">
        <v>0</v>
      </c>
      <c r="AS1048" t="s">
        <v>3</v>
      </c>
      <c r="AT1048">
        <v>4</v>
      </c>
      <c r="AU1048" t="s">
        <v>148</v>
      </c>
      <c r="AV1048">
        <v>0</v>
      </c>
      <c r="AW1048">
        <v>2</v>
      </c>
      <c r="AX1048">
        <v>382001448</v>
      </c>
      <c r="AY1048">
        <v>1</v>
      </c>
      <c r="AZ1048">
        <v>0</v>
      </c>
      <c r="BA1048">
        <v>1048</v>
      </c>
      <c r="BB1048">
        <v>1</v>
      </c>
      <c r="BC1048">
        <v>0</v>
      </c>
      <c r="BD1048">
        <v>0</v>
      </c>
      <c r="BE1048">
        <v>0</v>
      </c>
      <c r="BF1048">
        <v>0</v>
      </c>
      <c r="BG1048">
        <v>0</v>
      </c>
      <c r="BH1048">
        <v>0</v>
      </c>
      <c r="BI1048">
        <v>0</v>
      </c>
      <c r="BJ1048">
        <v>76.400000000000006</v>
      </c>
      <c r="BK1048">
        <v>0</v>
      </c>
      <c r="BL1048">
        <v>0</v>
      </c>
      <c r="BM1048">
        <v>0</v>
      </c>
      <c r="BN1048">
        <v>0</v>
      </c>
      <c r="BO1048">
        <v>0</v>
      </c>
      <c r="BP1048">
        <v>1</v>
      </c>
      <c r="BQ1048">
        <v>0</v>
      </c>
      <c r="BR1048">
        <v>0</v>
      </c>
      <c r="BS1048">
        <v>0</v>
      </c>
      <c r="BT1048">
        <v>0</v>
      </c>
      <c r="BU1048">
        <v>0</v>
      </c>
      <c r="BV1048">
        <v>0</v>
      </c>
      <c r="BW1048">
        <v>0</v>
      </c>
      <c r="CV1048">
        <v>0</v>
      </c>
      <c r="CW1048">
        <v>0</v>
      </c>
      <c r="CX1048">
        <f>ROUND(Y1048*Source!I396,7)</f>
        <v>0</v>
      </c>
      <c r="CY1048">
        <f t="shared" si="499"/>
        <v>17.95</v>
      </c>
      <c r="CZ1048">
        <f t="shared" si="500"/>
        <v>19.100000000000001</v>
      </c>
      <c r="DA1048">
        <f t="shared" si="501"/>
        <v>0.94</v>
      </c>
      <c r="DB1048">
        <f t="shared" si="502"/>
        <v>0</v>
      </c>
      <c r="DC1048">
        <f t="shared" si="503"/>
        <v>0</v>
      </c>
      <c r="DD1048" t="s">
        <v>3</v>
      </c>
      <c r="DE1048" t="s">
        <v>3</v>
      </c>
      <c r="DF1048">
        <f t="shared" si="504"/>
        <v>0</v>
      </c>
      <c r="DG1048">
        <f t="shared" si="497"/>
        <v>0</v>
      </c>
      <c r="DH1048">
        <f t="shared" si="495"/>
        <v>0</v>
      </c>
      <c r="DI1048">
        <f t="shared" si="496"/>
        <v>0</v>
      </c>
      <c r="DJ1048">
        <f t="shared" si="505"/>
        <v>0</v>
      </c>
      <c r="DK1048">
        <v>0</v>
      </c>
      <c r="DL1048" t="s">
        <v>3</v>
      </c>
      <c r="DM1048">
        <v>0</v>
      </c>
      <c r="DN1048" t="s">
        <v>3</v>
      </c>
      <c r="DO1048">
        <v>0</v>
      </c>
    </row>
    <row r="1049" spans="1:119" x14ac:dyDescent="0.25">
      <c r="A1049">
        <f>ROW(Source!A396)</f>
        <v>396</v>
      </c>
      <c r="B1049">
        <v>381997917</v>
      </c>
      <c r="C1049">
        <v>382001411</v>
      </c>
      <c r="D1049">
        <v>342744301</v>
      </c>
      <c r="E1049">
        <v>1</v>
      </c>
      <c r="F1049">
        <v>1</v>
      </c>
      <c r="G1049">
        <v>1</v>
      </c>
      <c r="H1049">
        <v>3</v>
      </c>
      <c r="I1049" t="s">
        <v>1149</v>
      </c>
      <c r="J1049" t="s">
        <v>1150</v>
      </c>
      <c r="K1049" t="s">
        <v>1151</v>
      </c>
      <c r="L1049">
        <v>1371</v>
      </c>
      <c r="N1049">
        <v>1013</v>
      </c>
      <c r="O1049" t="s">
        <v>202</v>
      </c>
      <c r="P1049" t="s">
        <v>202</v>
      </c>
      <c r="Q1049">
        <v>1</v>
      </c>
      <c r="W1049">
        <v>0</v>
      </c>
      <c r="X1049">
        <v>-1029693385</v>
      </c>
      <c r="Y1049">
        <f t="shared" si="498"/>
        <v>0</v>
      </c>
      <c r="AA1049">
        <v>735.46</v>
      </c>
      <c r="AB1049">
        <v>0</v>
      </c>
      <c r="AC1049">
        <v>0</v>
      </c>
      <c r="AD1049">
        <v>0</v>
      </c>
      <c r="AE1049">
        <v>579.1</v>
      </c>
      <c r="AF1049">
        <v>0</v>
      </c>
      <c r="AG1049">
        <v>0</v>
      </c>
      <c r="AH1049">
        <v>0</v>
      </c>
      <c r="AI1049">
        <v>1.27</v>
      </c>
      <c r="AJ1049">
        <v>1</v>
      </c>
      <c r="AK1049">
        <v>1</v>
      </c>
      <c r="AL1049">
        <v>1</v>
      </c>
      <c r="AM1049">
        <v>2</v>
      </c>
      <c r="AN1049">
        <v>0</v>
      </c>
      <c r="AO1049">
        <v>0</v>
      </c>
      <c r="AP1049">
        <v>1</v>
      </c>
      <c r="AQ1049">
        <v>1</v>
      </c>
      <c r="AR1049">
        <v>0</v>
      </c>
      <c r="AS1049" t="s">
        <v>3</v>
      </c>
      <c r="AT1049">
        <v>1</v>
      </c>
      <c r="AU1049" t="s">
        <v>148</v>
      </c>
      <c r="AV1049">
        <v>0</v>
      </c>
      <c r="AW1049">
        <v>2</v>
      </c>
      <c r="AX1049">
        <v>382001449</v>
      </c>
      <c r="AY1049">
        <v>1</v>
      </c>
      <c r="AZ1049">
        <v>0</v>
      </c>
      <c r="BA1049">
        <v>1049</v>
      </c>
      <c r="BB1049">
        <v>1</v>
      </c>
      <c r="BC1049">
        <v>0</v>
      </c>
      <c r="BD1049">
        <v>0</v>
      </c>
      <c r="BE1049">
        <v>0</v>
      </c>
      <c r="BF1049">
        <v>0</v>
      </c>
      <c r="BG1049">
        <v>0</v>
      </c>
      <c r="BH1049">
        <v>0</v>
      </c>
      <c r="BI1049">
        <v>0</v>
      </c>
      <c r="BJ1049">
        <v>579.1</v>
      </c>
      <c r="BK1049">
        <v>0</v>
      </c>
      <c r="BL1049">
        <v>0</v>
      </c>
      <c r="BM1049">
        <v>0</v>
      </c>
      <c r="BN1049">
        <v>0</v>
      </c>
      <c r="BO1049">
        <v>0</v>
      </c>
      <c r="BP1049">
        <v>1</v>
      </c>
      <c r="BQ1049">
        <v>0</v>
      </c>
      <c r="BR1049">
        <v>0</v>
      </c>
      <c r="BS1049">
        <v>0</v>
      </c>
      <c r="BT1049">
        <v>0</v>
      </c>
      <c r="BU1049">
        <v>0</v>
      </c>
      <c r="BV1049">
        <v>0</v>
      </c>
      <c r="BW1049">
        <v>0</v>
      </c>
      <c r="CV1049">
        <v>0</v>
      </c>
      <c r="CW1049">
        <v>0</v>
      </c>
      <c r="CX1049">
        <f>ROUND(Y1049*Source!I396,7)</f>
        <v>0</v>
      </c>
      <c r="CY1049">
        <f t="shared" si="499"/>
        <v>735.46</v>
      </c>
      <c r="CZ1049">
        <f t="shared" si="500"/>
        <v>579.1</v>
      </c>
      <c r="DA1049">
        <f t="shared" si="501"/>
        <v>1.27</v>
      </c>
      <c r="DB1049">
        <f t="shared" si="502"/>
        <v>0</v>
      </c>
      <c r="DC1049">
        <f t="shared" si="503"/>
        <v>0</v>
      </c>
      <c r="DD1049" t="s">
        <v>3</v>
      </c>
      <c r="DE1049" t="s">
        <v>3</v>
      </c>
      <c r="DF1049">
        <f t="shared" si="504"/>
        <v>0</v>
      </c>
      <c r="DG1049">
        <f t="shared" si="497"/>
        <v>0</v>
      </c>
      <c r="DH1049">
        <f t="shared" si="495"/>
        <v>0</v>
      </c>
      <c r="DI1049">
        <f t="shared" si="496"/>
        <v>0</v>
      </c>
      <c r="DJ1049">
        <f t="shared" si="505"/>
        <v>0</v>
      </c>
      <c r="DK1049">
        <v>0</v>
      </c>
      <c r="DL1049" t="s">
        <v>3</v>
      </c>
      <c r="DM1049">
        <v>0</v>
      </c>
      <c r="DN1049" t="s">
        <v>3</v>
      </c>
      <c r="DO1049">
        <v>0</v>
      </c>
    </row>
    <row r="1050" spans="1:119" x14ac:dyDescent="0.25">
      <c r="A1050">
        <f>ROW(Source!A396)</f>
        <v>396</v>
      </c>
      <c r="B1050">
        <v>381997917</v>
      </c>
      <c r="C1050">
        <v>382001411</v>
      </c>
      <c r="D1050">
        <v>342751707</v>
      </c>
      <c r="E1050">
        <v>1</v>
      </c>
      <c r="F1050">
        <v>1</v>
      </c>
      <c r="G1050">
        <v>1</v>
      </c>
      <c r="H1050">
        <v>3</v>
      </c>
      <c r="I1050" t="s">
        <v>1133</v>
      </c>
      <c r="J1050" t="s">
        <v>1134</v>
      </c>
      <c r="K1050" t="s">
        <v>1135</v>
      </c>
      <c r="L1050">
        <v>1425</v>
      </c>
      <c r="N1050">
        <v>1013</v>
      </c>
      <c r="O1050" t="s">
        <v>1082</v>
      </c>
      <c r="P1050" t="s">
        <v>1082</v>
      </c>
      <c r="Q1050">
        <v>1</v>
      </c>
      <c r="W1050">
        <v>0</v>
      </c>
      <c r="X1050">
        <v>-1086610245</v>
      </c>
      <c r="Y1050">
        <f t="shared" si="498"/>
        <v>0</v>
      </c>
      <c r="AA1050">
        <v>56.24</v>
      </c>
      <c r="AB1050">
        <v>0</v>
      </c>
      <c r="AC1050">
        <v>0</v>
      </c>
      <c r="AD1050">
        <v>0</v>
      </c>
      <c r="AE1050">
        <v>47.26</v>
      </c>
      <c r="AF1050">
        <v>0</v>
      </c>
      <c r="AG1050">
        <v>0</v>
      </c>
      <c r="AH1050">
        <v>0</v>
      </c>
      <c r="AI1050">
        <v>1.19</v>
      </c>
      <c r="AJ1050">
        <v>1</v>
      </c>
      <c r="AK1050">
        <v>1</v>
      </c>
      <c r="AL1050">
        <v>1</v>
      </c>
      <c r="AM1050">
        <v>2</v>
      </c>
      <c r="AN1050">
        <v>0</v>
      </c>
      <c r="AO1050">
        <v>0</v>
      </c>
      <c r="AP1050">
        <v>1</v>
      </c>
      <c r="AQ1050">
        <v>1</v>
      </c>
      <c r="AR1050">
        <v>0</v>
      </c>
      <c r="AS1050" t="s">
        <v>3</v>
      </c>
      <c r="AT1050">
        <v>0.25</v>
      </c>
      <c r="AU1050" t="s">
        <v>148</v>
      </c>
      <c r="AV1050">
        <v>0</v>
      </c>
      <c r="AW1050">
        <v>2</v>
      </c>
      <c r="AX1050">
        <v>382001450</v>
      </c>
      <c r="AY1050">
        <v>1</v>
      </c>
      <c r="AZ1050">
        <v>0</v>
      </c>
      <c r="BA1050">
        <v>1050</v>
      </c>
      <c r="BB1050">
        <v>1</v>
      </c>
      <c r="BC1050">
        <v>0</v>
      </c>
      <c r="BD1050">
        <v>0</v>
      </c>
      <c r="BE1050">
        <v>0</v>
      </c>
      <c r="BF1050">
        <v>0</v>
      </c>
      <c r="BG1050">
        <v>0</v>
      </c>
      <c r="BH1050">
        <v>0</v>
      </c>
      <c r="BI1050">
        <v>0</v>
      </c>
      <c r="BJ1050">
        <v>11.815</v>
      </c>
      <c r="BK1050">
        <v>0</v>
      </c>
      <c r="BL1050">
        <v>0</v>
      </c>
      <c r="BM1050">
        <v>0</v>
      </c>
      <c r="BN1050">
        <v>0</v>
      </c>
      <c r="BO1050">
        <v>0</v>
      </c>
      <c r="BP1050">
        <v>1</v>
      </c>
      <c r="BQ1050">
        <v>0</v>
      </c>
      <c r="BR1050">
        <v>0</v>
      </c>
      <c r="BS1050">
        <v>0</v>
      </c>
      <c r="BT1050">
        <v>0</v>
      </c>
      <c r="BU1050">
        <v>0</v>
      </c>
      <c r="BV1050">
        <v>0</v>
      </c>
      <c r="BW1050">
        <v>0</v>
      </c>
      <c r="CV1050">
        <v>0</v>
      </c>
      <c r="CW1050">
        <v>0</v>
      </c>
      <c r="CX1050">
        <f>ROUND(Y1050*Source!I396,7)</f>
        <v>0</v>
      </c>
      <c r="CY1050">
        <f t="shared" si="499"/>
        <v>56.24</v>
      </c>
      <c r="CZ1050">
        <f t="shared" si="500"/>
        <v>47.26</v>
      </c>
      <c r="DA1050">
        <f t="shared" si="501"/>
        <v>1.19</v>
      </c>
      <c r="DB1050">
        <f t="shared" si="502"/>
        <v>0</v>
      </c>
      <c r="DC1050">
        <f t="shared" si="503"/>
        <v>0</v>
      </c>
      <c r="DD1050" t="s">
        <v>3</v>
      </c>
      <c r="DE1050" t="s">
        <v>3</v>
      </c>
      <c r="DF1050">
        <f t="shared" si="504"/>
        <v>0</v>
      </c>
      <c r="DG1050">
        <f t="shared" si="497"/>
        <v>0</v>
      </c>
      <c r="DH1050">
        <f t="shared" si="495"/>
        <v>0</v>
      </c>
      <c r="DI1050">
        <f t="shared" si="496"/>
        <v>0</v>
      </c>
      <c r="DJ1050">
        <f t="shared" si="505"/>
        <v>0</v>
      </c>
      <c r="DK1050">
        <v>0</v>
      </c>
      <c r="DL1050" t="s">
        <v>3</v>
      </c>
      <c r="DM1050">
        <v>0</v>
      </c>
      <c r="DN1050" t="s">
        <v>3</v>
      </c>
      <c r="DO1050">
        <v>0</v>
      </c>
    </row>
    <row r="1051" spans="1:119" x14ac:dyDescent="0.25">
      <c r="A1051">
        <f>ROW(Source!A396)</f>
        <v>396</v>
      </c>
      <c r="B1051">
        <v>381997917</v>
      </c>
      <c r="C1051">
        <v>382001411</v>
      </c>
      <c r="D1051">
        <v>342751716</v>
      </c>
      <c r="E1051">
        <v>1</v>
      </c>
      <c r="F1051">
        <v>1</v>
      </c>
      <c r="G1051">
        <v>1</v>
      </c>
      <c r="H1051">
        <v>3</v>
      </c>
      <c r="I1051" t="s">
        <v>1136</v>
      </c>
      <c r="J1051" t="s">
        <v>1137</v>
      </c>
      <c r="K1051" t="s">
        <v>1138</v>
      </c>
      <c r="L1051">
        <v>1407</v>
      </c>
      <c r="N1051">
        <v>1013</v>
      </c>
      <c r="O1051" t="s">
        <v>1139</v>
      </c>
      <c r="P1051" t="s">
        <v>1139</v>
      </c>
      <c r="Q1051">
        <v>1</v>
      </c>
      <c r="W1051">
        <v>0</v>
      </c>
      <c r="X1051">
        <v>1070744045</v>
      </c>
      <c r="Y1051">
        <f t="shared" si="498"/>
        <v>0</v>
      </c>
      <c r="AA1051">
        <v>7142</v>
      </c>
      <c r="AB1051">
        <v>0</v>
      </c>
      <c r="AC1051">
        <v>0</v>
      </c>
      <c r="AD1051">
        <v>0</v>
      </c>
      <c r="AE1051">
        <v>6052.54</v>
      </c>
      <c r="AF1051">
        <v>0</v>
      </c>
      <c r="AG1051">
        <v>0</v>
      </c>
      <c r="AH1051">
        <v>0</v>
      </c>
      <c r="AI1051">
        <v>1.18</v>
      </c>
      <c r="AJ1051">
        <v>1</v>
      </c>
      <c r="AK1051">
        <v>1</v>
      </c>
      <c r="AL1051">
        <v>1</v>
      </c>
      <c r="AM1051">
        <v>2</v>
      </c>
      <c r="AN1051">
        <v>0</v>
      </c>
      <c r="AO1051">
        <v>0</v>
      </c>
      <c r="AP1051">
        <v>1</v>
      </c>
      <c r="AQ1051">
        <v>1</v>
      </c>
      <c r="AR1051">
        <v>0</v>
      </c>
      <c r="AS1051" t="s">
        <v>3</v>
      </c>
      <c r="AT1051">
        <v>1.2999999999999999E-2</v>
      </c>
      <c r="AU1051" t="s">
        <v>148</v>
      </c>
      <c r="AV1051">
        <v>0</v>
      </c>
      <c r="AW1051">
        <v>2</v>
      </c>
      <c r="AX1051">
        <v>382001451</v>
      </c>
      <c r="AY1051">
        <v>1</v>
      </c>
      <c r="AZ1051">
        <v>0</v>
      </c>
      <c r="BA1051">
        <v>1051</v>
      </c>
      <c r="BB1051">
        <v>1</v>
      </c>
      <c r="BC1051">
        <v>0</v>
      </c>
      <c r="BD1051">
        <v>0</v>
      </c>
      <c r="BE1051">
        <v>0</v>
      </c>
      <c r="BF1051">
        <v>0</v>
      </c>
      <c r="BG1051">
        <v>0</v>
      </c>
      <c r="BH1051">
        <v>0</v>
      </c>
      <c r="BI1051">
        <v>0</v>
      </c>
      <c r="BJ1051">
        <v>78.683019999999999</v>
      </c>
      <c r="BK1051">
        <v>0</v>
      </c>
      <c r="BL1051">
        <v>0</v>
      </c>
      <c r="BM1051">
        <v>0</v>
      </c>
      <c r="BN1051">
        <v>0</v>
      </c>
      <c r="BO1051">
        <v>0</v>
      </c>
      <c r="BP1051">
        <v>1</v>
      </c>
      <c r="BQ1051">
        <v>0</v>
      </c>
      <c r="BR1051">
        <v>0</v>
      </c>
      <c r="BS1051">
        <v>0</v>
      </c>
      <c r="BT1051">
        <v>0</v>
      </c>
      <c r="BU1051">
        <v>0</v>
      </c>
      <c r="BV1051">
        <v>0</v>
      </c>
      <c r="BW1051">
        <v>0</v>
      </c>
      <c r="CV1051">
        <v>0</v>
      </c>
      <c r="CW1051">
        <v>0</v>
      </c>
      <c r="CX1051">
        <f>ROUND(Y1051*Source!I396,7)</f>
        <v>0</v>
      </c>
      <c r="CY1051">
        <f t="shared" si="499"/>
        <v>7142</v>
      </c>
      <c r="CZ1051">
        <f t="shared" si="500"/>
        <v>6052.54</v>
      </c>
      <c r="DA1051">
        <f t="shared" si="501"/>
        <v>1.18</v>
      </c>
      <c r="DB1051">
        <f t="shared" si="502"/>
        <v>0</v>
      </c>
      <c r="DC1051">
        <f t="shared" si="503"/>
        <v>0</v>
      </c>
      <c r="DD1051" t="s">
        <v>3</v>
      </c>
      <c r="DE1051" t="s">
        <v>3</v>
      </c>
      <c r="DF1051">
        <f t="shared" si="504"/>
        <v>0</v>
      </c>
      <c r="DG1051">
        <f t="shared" si="497"/>
        <v>0</v>
      </c>
      <c r="DH1051">
        <f t="shared" si="495"/>
        <v>0</v>
      </c>
      <c r="DI1051">
        <f t="shared" si="496"/>
        <v>0</v>
      </c>
      <c r="DJ1051">
        <f t="shared" si="505"/>
        <v>0</v>
      </c>
      <c r="DK1051">
        <v>0</v>
      </c>
      <c r="DL1051" t="s">
        <v>3</v>
      </c>
      <c r="DM1051">
        <v>0</v>
      </c>
      <c r="DN1051" t="s">
        <v>3</v>
      </c>
      <c r="DO1051">
        <v>0</v>
      </c>
    </row>
    <row r="1052" spans="1:119" x14ac:dyDescent="0.25">
      <c r="A1052">
        <f>ROW(Source!A396)</f>
        <v>396</v>
      </c>
      <c r="B1052">
        <v>381997917</v>
      </c>
      <c r="C1052">
        <v>382001411</v>
      </c>
      <c r="D1052">
        <v>342758134</v>
      </c>
      <c r="E1052">
        <v>1</v>
      </c>
      <c r="F1052">
        <v>1</v>
      </c>
      <c r="G1052">
        <v>1</v>
      </c>
      <c r="H1052">
        <v>3</v>
      </c>
      <c r="I1052" t="s">
        <v>1158</v>
      </c>
      <c r="J1052" t="s">
        <v>1159</v>
      </c>
      <c r="K1052" t="s">
        <v>1160</v>
      </c>
      <c r="L1052">
        <v>1301</v>
      </c>
      <c r="N1052">
        <v>1003</v>
      </c>
      <c r="O1052" t="s">
        <v>880</v>
      </c>
      <c r="P1052" t="s">
        <v>880</v>
      </c>
      <c r="Q1052">
        <v>1</v>
      </c>
      <c r="W1052">
        <v>0</v>
      </c>
      <c r="X1052">
        <v>-822692753</v>
      </c>
      <c r="Y1052">
        <f t="shared" si="498"/>
        <v>0</v>
      </c>
      <c r="AA1052">
        <v>146.66999999999999</v>
      </c>
      <c r="AB1052">
        <v>0</v>
      </c>
      <c r="AC1052">
        <v>0</v>
      </c>
      <c r="AD1052">
        <v>0</v>
      </c>
      <c r="AE1052">
        <v>123.25</v>
      </c>
      <c r="AF1052">
        <v>0</v>
      </c>
      <c r="AG1052">
        <v>0</v>
      </c>
      <c r="AH1052">
        <v>0</v>
      </c>
      <c r="AI1052">
        <v>1.19</v>
      </c>
      <c r="AJ1052">
        <v>1</v>
      </c>
      <c r="AK1052">
        <v>1</v>
      </c>
      <c r="AL1052">
        <v>1</v>
      </c>
      <c r="AM1052">
        <v>2</v>
      </c>
      <c r="AN1052">
        <v>0</v>
      </c>
      <c r="AO1052">
        <v>0</v>
      </c>
      <c r="AP1052">
        <v>1</v>
      </c>
      <c r="AQ1052">
        <v>1</v>
      </c>
      <c r="AR1052">
        <v>0</v>
      </c>
      <c r="AS1052" t="s">
        <v>3</v>
      </c>
      <c r="AT1052">
        <v>0.7</v>
      </c>
      <c r="AU1052" t="s">
        <v>148</v>
      </c>
      <c r="AV1052">
        <v>0</v>
      </c>
      <c r="AW1052">
        <v>2</v>
      </c>
      <c r="AX1052">
        <v>382001452</v>
      </c>
      <c r="AY1052">
        <v>1</v>
      </c>
      <c r="AZ1052">
        <v>0</v>
      </c>
      <c r="BA1052">
        <v>1052</v>
      </c>
      <c r="BB1052">
        <v>1</v>
      </c>
      <c r="BC1052">
        <v>0</v>
      </c>
      <c r="BD1052">
        <v>0</v>
      </c>
      <c r="BE1052">
        <v>0</v>
      </c>
      <c r="BF1052">
        <v>0</v>
      </c>
      <c r="BG1052">
        <v>0</v>
      </c>
      <c r="BH1052">
        <v>0</v>
      </c>
      <c r="BI1052">
        <v>0</v>
      </c>
      <c r="BJ1052">
        <v>86.274999999999991</v>
      </c>
      <c r="BK1052">
        <v>0</v>
      </c>
      <c r="BL1052">
        <v>0</v>
      </c>
      <c r="BM1052">
        <v>0</v>
      </c>
      <c r="BN1052">
        <v>0</v>
      </c>
      <c r="BO1052">
        <v>0</v>
      </c>
      <c r="BP1052">
        <v>1</v>
      </c>
      <c r="BQ1052">
        <v>0</v>
      </c>
      <c r="BR1052">
        <v>0</v>
      </c>
      <c r="BS1052">
        <v>0</v>
      </c>
      <c r="BT1052">
        <v>0</v>
      </c>
      <c r="BU1052">
        <v>0</v>
      </c>
      <c r="BV1052">
        <v>0</v>
      </c>
      <c r="BW1052">
        <v>0</v>
      </c>
      <c r="CV1052">
        <v>0</v>
      </c>
      <c r="CW1052">
        <v>0</v>
      </c>
      <c r="CX1052">
        <f>ROUND(Y1052*Source!I396,7)</f>
        <v>0</v>
      </c>
      <c r="CY1052">
        <f t="shared" si="499"/>
        <v>146.66999999999999</v>
      </c>
      <c r="CZ1052">
        <f t="shared" si="500"/>
        <v>123.25</v>
      </c>
      <c r="DA1052">
        <f t="shared" si="501"/>
        <v>1.19</v>
      </c>
      <c r="DB1052">
        <f t="shared" si="502"/>
        <v>0</v>
      </c>
      <c r="DC1052">
        <f t="shared" si="503"/>
        <v>0</v>
      </c>
      <c r="DD1052" t="s">
        <v>3</v>
      </c>
      <c r="DE1052" t="s">
        <v>3</v>
      </c>
      <c r="DF1052">
        <f t="shared" si="504"/>
        <v>0</v>
      </c>
      <c r="DG1052">
        <f t="shared" si="497"/>
        <v>0</v>
      </c>
      <c r="DH1052">
        <f t="shared" si="495"/>
        <v>0</v>
      </c>
      <c r="DI1052">
        <f t="shared" si="496"/>
        <v>0</v>
      </c>
      <c r="DJ1052">
        <f t="shared" si="505"/>
        <v>0</v>
      </c>
      <c r="DK1052">
        <v>0</v>
      </c>
      <c r="DL1052" t="s">
        <v>3</v>
      </c>
      <c r="DM1052">
        <v>0</v>
      </c>
      <c r="DN1052" t="s">
        <v>3</v>
      </c>
      <c r="DO1052">
        <v>0</v>
      </c>
    </row>
    <row r="1053" spans="1:119" x14ac:dyDescent="0.25">
      <c r="A1053">
        <f>ROW(Source!A396)</f>
        <v>396</v>
      </c>
      <c r="B1053">
        <v>381997917</v>
      </c>
      <c r="C1053">
        <v>382001411</v>
      </c>
      <c r="D1053">
        <v>342646017</v>
      </c>
      <c r="E1053">
        <v>113</v>
      </c>
      <c r="F1053">
        <v>1</v>
      </c>
      <c r="G1053">
        <v>1</v>
      </c>
      <c r="H1053">
        <v>3</v>
      </c>
      <c r="I1053" t="s">
        <v>1042</v>
      </c>
      <c r="J1053" t="s">
        <v>3</v>
      </c>
      <c r="K1053" t="s">
        <v>1043</v>
      </c>
      <c r="L1053">
        <v>3277935</v>
      </c>
      <c r="N1053">
        <v>1013</v>
      </c>
      <c r="O1053" t="s">
        <v>1044</v>
      </c>
      <c r="P1053" t="s">
        <v>1044</v>
      </c>
      <c r="Q1053">
        <v>1</v>
      </c>
      <c r="W1053">
        <v>0</v>
      </c>
      <c r="X1053">
        <v>274903907</v>
      </c>
      <c r="Y1053">
        <f>AT1053</f>
        <v>2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>
        <v>0</v>
      </c>
      <c r="AG1053">
        <v>0</v>
      </c>
      <c r="AH1053">
        <v>0</v>
      </c>
      <c r="AI1053">
        <v>1</v>
      </c>
      <c r="AJ1053">
        <v>1</v>
      </c>
      <c r="AK1053">
        <v>1</v>
      </c>
      <c r="AL1053">
        <v>1</v>
      </c>
      <c r="AM1053">
        <v>-2</v>
      </c>
      <c r="AN1053">
        <v>0</v>
      </c>
      <c r="AO1053">
        <v>0</v>
      </c>
      <c r="AP1053">
        <v>0</v>
      </c>
      <c r="AQ1053">
        <v>1</v>
      </c>
      <c r="AR1053">
        <v>0</v>
      </c>
      <c r="AS1053" t="s">
        <v>3</v>
      </c>
      <c r="AT1053">
        <v>2</v>
      </c>
      <c r="AU1053" t="s">
        <v>3</v>
      </c>
      <c r="AV1053">
        <v>0</v>
      </c>
      <c r="AW1053">
        <v>2</v>
      </c>
      <c r="AX1053">
        <v>382001453</v>
      </c>
      <c r="AY1053">
        <v>1</v>
      </c>
      <c r="AZ1053">
        <v>2048</v>
      </c>
      <c r="BA1053">
        <v>1053</v>
      </c>
      <c r="BB1053">
        <v>1</v>
      </c>
      <c r="BC1053">
        <v>0</v>
      </c>
      <c r="BD1053">
        <v>0</v>
      </c>
      <c r="BE1053">
        <v>0</v>
      </c>
      <c r="BF1053">
        <v>0</v>
      </c>
      <c r="BG1053">
        <v>0</v>
      </c>
      <c r="BH1053">
        <v>0</v>
      </c>
      <c r="BI1053">
        <v>0</v>
      </c>
      <c r="BJ1053">
        <v>0</v>
      </c>
      <c r="BK1053">
        <v>0</v>
      </c>
      <c r="BL1053">
        <v>0</v>
      </c>
      <c r="BM1053">
        <v>0</v>
      </c>
      <c r="BN1053">
        <v>0</v>
      </c>
      <c r="BO1053">
        <v>0</v>
      </c>
      <c r="BP1053">
        <v>0</v>
      </c>
      <c r="BQ1053">
        <v>0</v>
      </c>
      <c r="BR1053">
        <v>0</v>
      </c>
      <c r="BS1053">
        <v>0</v>
      </c>
      <c r="BT1053">
        <v>0</v>
      </c>
      <c r="BU1053">
        <v>0</v>
      </c>
      <c r="BV1053">
        <v>0</v>
      </c>
      <c r="BW1053">
        <v>0</v>
      </c>
      <c r="CV1053">
        <v>0</v>
      </c>
      <c r="CW1053">
        <v>0</v>
      </c>
      <c r="CX1053">
        <f>ROUND(Y1053*Source!I396,7)</f>
        <v>2</v>
      </c>
      <c r="CY1053">
        <f t="shared" si="499"/>
        <v>0</v>
      </c>
      <c r="CZ1053">
        <f t="shared" si="500"/>
        <v>0</v>
      </c>
      <c r="DA1053">
        <f t="shared" si="501"/>
        <v>1</v>
      </c>
      <c r="DB1053">
        <f>ROUND(ROUND(AT1053*CZ1053,2),6)</f>
        <v>0</v>
      </c>
      <c r="DC1053">
        <f>ROUND(ROUND(AT1053*AG1053,2),6)</f>
        <v>0</v>
      </c>
      <c r="DD1053" t="s">
        <v>3</v>
      </c>
      <c r="DE1053" t="s">
        <v>3</v>
      </c>
      <c r="DF1053">
        <f>ROUND(ROUND(AE1053,2)*CX1053,2)</f>
        <v>0</v>
      </c>
      <c r="DG1053">
        <f t="shared" si="497"/>
        <v>0</v>
      </c>
      <c r="DH1053">
        <f t="shared" si="495"/>
        <v>0</v>
      </c>
      <c r="DI1053">
        <f t="shared" si="496"/>
        <v>0</v>
      </c>
      <c r="DJ1053">
        <f t="shared" si="505"/>
        <v>0</v>
      </c>
      <c r="DK1053">
        <v>0</v>
      </c>
      <c r="DL1053" t="s">
        <v>3</v>
      </c>
      <c r="DM1053">
        <v>0</v>
      </c>
      <c r="DN1053" t="s">
        <v>3</v>
      </c>
      <c r="DO1053">
        <v>0</v>
      </c>
    </row>
    <row r="1054" spans="1:119" x14ac:dyDescent="0.25">
      <c r="A1054">
        <f>ROW(Source!A397)</f>
        <v>397</v>
      </c>
      <c r="B1054">
        <v>381997917</v>
      </c>
      <c r="C1054">
        <v>382001454</v>
      </c>
      <c r="D1054">
        <v>342640256</v>
      </c>
      <c r="E1054">
        <v>113</v>
      </c>
      <c r="F1054">
        <v>1</v>
      </c>
      <c r="G1054">
        <v>1</v>
      </c>
      <c r="H1054">
        <v>1</v>
      </c>
      <c r="I1054" t="s">
        <v>1166</v>
      </c>
      <c r="J1054" t="s">
        <v>3</v>
      </c>
      <c r="K1054" t="s">
        <v>1167</v>
      </c>
      <c r="L1054">
        <v>1191</v>
      </c>
      <c r="N1054">
        <v>1013</v>
      </c>
      <c r="O1054" t="s">
        <v>1034</v>
      </c>
      <c r="P1054" t="s">
        <v>1034</v>
      </c>
      <c r="Q1054">
        <v>1</v>
      </c>
      <c r="W1054">
        <v>0</v>
      </c>
      <c r="X1054">
        <v>73401693</v>
      </c>
      <c r="Y1054">
        <f>(AT1054*ROUND(0.86,7))</f>
        <v>46.44</v>
      </c>
      <c r="AA1054">
        <v>0</v>
      </c>
      <c r="AB1054">
        <v>0</v>
      </c>
      <c r="AC1054">
        <v>0</v>
      </c>
      <c r="AD1054">
        <v>687.23</v>
      </c>
      <c r="AE1054">
        <v>0</v>
      </c>
      <c r="AF1054">
        <v>0</v>
      </c>
      <c r="AG1054">
        <v>0</v>
      </c>
      <c r="AH1054">
        <v>687.23</v>
      </c>
      <c r="AI1054">
        <v>1</v>
      </c>
      <c r="AJ1054">
        <v>1</v>
      </c>
      <c r="AK1054">
        <v>1</v>
      </c>
      <c r="AL1054">
        <v>1</v>
      </c>
      <c r="AM1054">
        <v>-2</v>
      </c>
      <c r="AN1054">
        <v>0</v>
      </c>
      <c r="AO1054">
        <v>0</v>
      </c>
      <c r="AP1054">
        <v>1</v>
      </c>
      <c r="AQ1054">
        <v>1</v>
      </c>
      <c r="AR1054">
        <v>0</v>
      </c>
      <c r="AS1054" t="s">
        <v>3</v>
      </c>
      <c r="AT1054">
        <v>54</v>
      </c>
      <c r="AU1054" t="s">
        <v>23</v>
      </c>
      <c r="AV1054">
        <v>1</v>
      </c>
      <c r="AW1054">
        <v>2</v>
      </c>
      <c r="AX1054">
        <v>382001476</v>
      </c>
      <c r="AY1054">
        <v>1</v>
      </c>
      <c r="AZ1054">
        <v>0</v>
      </c>
      <c r="BA1054">
        <v>1054</v>
      </c>
      <c r="BB1054">
        <v>1</v>
      </c>
      <c r="BC1054">
        <v>0</v>
      </c>
      <c r="BD1054">
        <v>0</v>
      </c>
      <c r="BE1054">
        <v>0</v>
      </c>
      <c r="BF1054">
        <v>0</v>
      </c>
      <c r="BG1054">
        <v>0</v>
      </c>
      <c r="BH1054">
        <v>0</v>
      </c>
      <c r="BI1054">
        <v>0</v>
      </c>
      <c r="BJ1054">
        <v>0</v>
      </c>
      <c r="BK1054">
        <v>0</v>
      </c>
      <c r="BL1054">
        <v>0</v>
      </c>
      <c r="BM1054">
        <v>37110.42</v>
      </c>
      <c r="BN1054">
        <v>54</v>
      </c>
      <c r="BO1054">
        <v>0</v>
      </c>
      <c r="BP1054">
        <v>1</v>
      </c>
      <c r="BQ1054">
        <v>0</v>
      </c>
      <c r="BR1054">
        <v>0</v>
      </c>
      <c r="BS1054">
        <v>0</v>
      </c>
      <c r="BT1054">
        <v>31914.961199999998</v>
      </c>
      <c r="BU1054">
        <v>46.44</v>
      </c>
      <c r="BV1054">
        <v>0</v>
      </c>
      <c r="BW1054">
        <v>1</v>
      </c>
      <c r="CU1054">
        <f>ROUND(AT1054*Source!I397*AH1054*AL1054,2)</f>
        <v>37110.42</v>
      </c>
      <c r="CV1054">
        <f>ROUND(Y1054*Source!I397,7)</f>
        <v>46.44</v>
      </c>
      <c r="CW1054">
        <v>0</v>
      </c>
      <c r="CX1054">
        <f>ROUND(Y1054*Source!I397,7)</f>
        <v>46.44</v>
      </c>
      <c r="CY1054">
        <f>AD1054</f>
        <v>687.23</v>
      </c>
      <c r="CZ1054">
        <f>AH1054</f>
        <v>687.23</v>
      </c>
      <c r="DA1054">
        <f>AL1054</f>
        <v>1</v>
      </c>
      <c r="DB1054">
        <f>ROUND((ROUND(AT1054*CZ1054,2)*ROUND(0.86,7)),6)</f>
        <v>31914.961200000002</v>
      </c>
      <c r="DC1054">
        <f>ROUND((ROUND(AT1054*AG1054,2)*ROUND(0.86,7)),6)</f>
        <v>0</v>
      </c>
      <c r="DD1054" t="s">
        <v>3</v>
      </c>
      <c r="DE1054" t="s">
        <v>3</v>
      </c>
      <c r="DF1054">
        <f>ROUND(ROUND(AE1054,2)*CX1054,2)</f>
        <v>0</v>
      </c>
      <c r="DG1054">
        <f t="shared" si="497"/>
        <v>0</v>
      </c>
      <c r="DH1054">
        <f t="shared" si="495"/>
        <v>0</v>
      </c>
      <c r="DI1054">
        <f t="shared" si="496"/>
        <v>31914.959999999999</v>
      </c>
      <c r="DJ1054">
        <f>DI1054</f>
        <v>31914.959999999999</v>
      </c>
      <c r="DK1054">
        <v>1</v>
      </c>
      <c r="DL1054" t="s">
        <v>3</v>
      </c>
      <c r="DM1054">
        <v>0</v>
      </c>
      <c r="DN1054" t="s">
        <v>3</v>
      </c>
      <c r="DO1054">
        <v>0</v>
      </c>
    </row>
    <row r="1055" spans="1:119" x14ac:dyDescent="0.25">
      <c r="A1055">
        <f>ROW(Source!A397)</f>
        <v>397</v>
      </c>
      <c r="B1055">
        <v>381997917</v>
      </c>
      <c r="C1055">
        <v>382001454</v>
      </c>
      <c r="D1055">
        <v>342640393</v>
      </c>
      <c r="E1055">
        <v>113</v>
      </c>
      <c r="F1055">
        <v>1</v>
      </c>
      <c r="G1055">
        <v>1</v>
      </c>
      <c r="H1055">
        <v>1</v>
      </c>
      <c r="I1055" t="s">
        <v>1035</v>
      </c>
      <c r="J1055" t="s">
        <v>3</v>
      </c>
      <c r="K1055" t="s">
        <v>1036</v>
      </c>
      <c r="L1055">
        <v>1191</v>
      </c>
      <c r="N1055">
        <v>1013</v>
      </c>
      <c r="O1055" t="s">
        <v>1034</v>
      </c>
      <c r="P1055" t="s">
        <v>1034</v>
      </c>
      <c r="Q1055">
        <v>1</v>
      </c>
      <c r="W1055">
        <v>0</v>
      </c>
      <c r="X1055">
        <v>-1417349443</v>
      </c>
      <c r="Y1055">
        <f>(AT1055*ROUND(0.86,7))</f>
        <v>5.8136000000000001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</v>
      </c>
      <c r="AH1055">
        <v>0</v>
      </c>
      <c r="AI1055">
        <v>1</v>
      </c>
      <c r="AJ1055">
        <v>1</v>
      </c>
      <c r="AK1055">
        <v>1</v>
      </c>
      <c r="AL1055">
        <v>1</v>
      </c>
      <c r="AM1055">
        <v>-2</v>
      </c>
      <c r="AN1055">
        <v>0</v>
      </c>
      <c r="AO1055">
        <v>0</v>
      </c>
      <c r="AP1055">
        <v>1</v>
      </c>
      <c r="AQ1055">
        <v>1</v>
      </c>
      <c r="AR1055">
        <v>0</v>
      </c>
      <c r="AS1055" t="s">
        <v>3</v>
      </c>
      <c r="AT1055">
        <v>6.76</v>
      </c>
      <c r="AU1055" t="s">
        <v>23</v>
      </c>
      <c r="AV1055">
        <v>2</v>
      </c>
      <c r="AW1055">
        <v>2</v>
      </c>
      <c r="AX1055">
        <v>382001477</v>
      </c>
      <c r="AY1055">
        <v>1</v>
      </c>
      <c r="AZ1055">
        <v>0</v>
      </c>
      <c r="BA1055">
        <v>1055</v>
      </c>
      <c r="BB1055">
        <v>1</v>
      </c>
      <c r="BC1055">
        <v>0</v>
      </c>
      <c r="BD1055">
        <v>0</v>
      </c>
      <c r="BE1055">
        <v>0</v>
      </c>
      <c r="BF1055">
        <v>0</v>
      </c>
      <c r="BG1055">
        <v>0</v>
      </c>
      <c r="BH1055">
        <v>0</v>
      </c>
      <c r="BI1055">
        <v>0</v>
      </c>
      <c r="BJ1055">
        <v>0</v>
      </c>
      <c r="BK1055">
        <v>0</v>
      </c>
      <c r="BL1055">
        <v>0</v>
      </c>
      <c r="BM1055">
        <v>0</v>
      </c>
      <c r="BN1055">
        <v>0</v>
      </c>
      <c r="BO1055">
        <v>0</v>
      </c>
      <c r="BP1055">
        <v>0</v>
      </c>
      <c r="BQ1055">
        <v>0</v>
      </c>
      <c r="BR1055">
        <v>0</v>
      </c>
      <c r="BS1055">
        <v>0</v>
      </c>
      <c r="BT1055">
        <v>0</v>
      </c>
      <c r="BU1055">
        <v>0</v>
      </c>
      <c r="BV1055">
        <v>0</v>
      </c>
      <c r="BW1055">
        <v>0</v>
      </c>
      <c r="CV1055">
        <v>0</v>
      </c>
      <c r="CW1055">
        <v>0</v>
      </c>
      <c r="CX1055">
        <f>ROUND(Y1055*Source!I397,7)</f>
        <v>5.8136000000000001</v>
      </c>
      <c r="CY1055">
        <f>AD1055</f>
        <v>0</v>
      </c>
      <c r="CZ1055">
        <f>AH1055</f>
        <v>0</v>
      </c>
      <c r="DA1055">
        <f>AL1055</f>
        <v>1</v>
      </c>
      <c r="DB1055">
        <f>ROUND((ROUND(AT1055*CZ1055,2)*ROUND(0.86,7)),6)</f>
        <v>0</v>
      </c>
      <c r="DC1055">
        <f>ROUND((ROUND(AT1055*AG1055,2)*ROUND(0.86,7)),6)</f>
        <v>0</v>
      </c>
      <c r="DD1055" t="s">
        <v>3</v>
      </c>
      <c r="DE1055" t="s">
        <v>3</v>
      </c>
      <c r="DF1055">
        <f>ROUND(ROUND(AE1055,2)*CX1055,2)</f>
        <v>0</v>
      </c>
      <c r="DG1055">
        <f t="shared" si="497"/>
        <v>0</v>
      </c>
      <c r="DH1055">
        <f t="shared" si="495"/>
        <v>0</v>
      </c>
      <c r="DI1055">
        <f t="shared" si="496"/>
        <v>0</v>
      </c>
      <c r="DJ1055">
        <f>DI1055</f>
        <v>0</v>
      </c>
      <c r="DK1055">
        <v>0</v>
      </c>
      <c r="DL1055" t="s">
        <v>3</v>
      </c>
      <c r="DM1055">
        <v>0</v>
      </c>
      <c r="DN1055" t="s">
        <v>3</v>
      </c>
      <c r="DO1055">
        <v>0</v>
      </c>
    </row>
    <row r="1056" spans="1:119" x14ac:dyDescent="0.25">
      <c r="A1056">
        <f>ROW(Source!A397)</f>
        <v>397</v>
      </c>
      <c r="B1056">
        <v>381997917</v>
      </c>
      <c r="C1056">
        <v>382001454</v>
      </c>
      <c r="D1056">
        <v>342765492</v>
      </c>
      <c r="E1056">
        <v>1</v>
      </c>
      <c r="F1056">
        <v>1</v>
      </c>
      <c r="G1056">
        <v>1</v>
      </c>
      <c r="H1056">
        <v>2</v>
      </c>
      <c r="I1056" t="s">
        <v>1056</v>
      </c>
      <c r="J1056" t="s">
        <v>1057</v>
      </c>
      <c r="K1056" t="s">
        <v>1058</v>
      </c>
      <c r="L1056">
        <v>1368</v>
      </c>
      <c r="N1056">
        <v>1011</v>
      </c>
      <c r="O1056" t="s">
        <v>1040</v>
      </c>
      <c r="P1056" t="s">
        <v>1040</v>
      </c>
      <c r="Q1056">
        <v>1</v>
      </c>
      <c r="W1056">
        <v>0</v>
      </c>
      <c r="X1056">
        <v>-417672217</v>
      </c>
      <c r="Y1056">
        <f>(AT1056*ROUND(0.86,7))</f>
        <v>1.9005999999999998</v>
      </c>
      <c r="AA1056">
        <v>0</v>
      </c>
      <c r="AB1056">
        <v>1164.75</v>
      </c>
      <c r="AC1056">
        <v>687.23</v>
      </c>
      <c r="AD1056">
        <v>0</v>
      </c>
      <c r="AE1056">
        <v>0</v>
      </c>
      <c r="AF1056">
        <v>995.51</v>
      </c>
      <c r="AG1056">
        <v>687.23</v>
      </c>
      <c r="AH1056">
        <v>0</v>
      </c>
      <c r="AI1056">
        <v>1</v>
      </c>
      <c r="AJ1056">
        <v>1.17</v>
      </c>
      <c r="AK1056">
        <v>1</v>
      </c>
      <c r="AL1056">
        <v>1</v>
      </c>
      <c r="AM1056">
        <v>2</v>
      </c>
      <c r="AN1056">
        <v>0</v>
      </c>
      <c r="AO1056">
        <v>0</v>
      </c>
      <c r="AP1056">
        <v>1</v>
      </c>
      <c r="AQ1056">
        <v>1</v>
      </c>
      <c r="AR1056">
        <v>0</v>
      </c>
      <c r="AS1056" t="s">
        <v>3</v>
      </c>
      <c r="AT1056">
        <v>2.21</v>
      </c>
      <c r="AU1056" t="s">
        <v>23</v>
      </c>
      <c r="AV1056">
        <v>1</v>
      </c>
      <c r="AW1056">
        <v>2</v>
      </c>
      <c r="AX1056">
        <v>382001478</v>
      </c>
      <c r="AY1056">
        <v>1</v>
      </c>
      <c r="AZ1056">
        <v>0</v>
      </c>
      <c r="BA1056">
        <v>1056</v>
      </c>
      <c r="BB1056">
        <v>1</v>
      </c>
      <c r="BC1056">
        <v>0</v>
      </c>
      <c r="BD1056">
        <v>0</v>
      </c>
      <c r="BE1056">
        <v>0</v>
      </c>
      <c r="BF1056">
        <v>0</v>
      </c>
      <c r="BG1056">
        <v>0</v>
      </c>
      <c r="BH1056">
        <v>0</v>
      </c>
      <c r="BI1056">
        <v>0</v>
      </c>
      <c r="BJ1056">
        <v>0</v>
      </c>
      <c r="BK1056">
        <v>2200.0771</v>
      </c>
      <c r="BL1056">
        <v>1518.7782999999999</v>
      </c>
      <c r="BM1056">
        <v>0</v>
      </c>
      <c r="BN1056">
        <v>0</v>
      </c>
      <c r="BO1056">
        <v>2.21</v>
      </c>
      <c r="BP1056">
        <v>1</v>
      </c>
      <c r="BQ1056">
        <v>0</v>
      </c>
      <c r="BR1056">
        <v>1892.0663059999999</v>
      </c>
      <c r="BS1056">
        <v>1306.1493379999999</v>
      </c>
      <c r="BT1056">
        <v>0</v>
      </c>
      <c r="BU1056">
        <v>0</v>
      </c>
      <c r="BV1056">
        <v>1.9005999999999998</v>
      </c>
      <c r="BW1056">
        <v>1</v>
      </c>
      <c r="CV1056">
        <v>0</v>
      </c>
      <c r="CW1056">
        <f>ROUND(Y1056*Source!I397*DO1056,7)</f>
        <v>1.9006000000000001</v>
      </c>
      <c r="CX1056">
        <f>ROUND(Y1056*Source!I397,7)</f>
        <v>1.9006000000000001</v>
      </c>
      <c r="CY1056">
        <f>AB1056</f>
        <v>1164.75</v>
      </c>
      <c r="CZ1056">
        <f>AF1056</f>
        <v>995.51</v>
      </c>
      <c r="DA1056">
        <f>AJ1056</f>
        <v>1.17</v>
      </c>
      <c r="DB1056">
        <f>ROUND((ROUND(AT1056*CZ1056,2)*ROUND(0.86,7)),6)</f>
        <v>1892.0688</v>
      </c>
      <c r="DC1056">
        <f>ROUND((ROUND(AT1056*AG1056,2)*ROUND(0.86,7)),6)</f>
        <v>1306.1507999999999</v>
      </c>
      <c r="DD1056" t="s">
        <v>3</v>
      </c>
      <c r="DE1056" t="s">
        <v>3</v>
      </c>
      <c r="DF1056">
        <f>ROUND(ROUND(AE1056,2)*CX1056,2)</f>
        <v>0</v>
      </c>
      <c r="DG1056">
        <f>ROUND(ROUND(AF1056*AJ1056,2)*CX1056,2)</f>
        <v>2213.7199999999998</v>
      </c>
      <c r="DH1056">
        <f t="shared" si="495"/>
        <v>1306.1500000000001</v>
      </c>
      <c r="DI1056">
        <f t="shared" si="496"/>
        <v>0</v>
      </c>
      <c r="DJ1056">
        <f>DG1056+DH1056</f>
        <v>3519.87</v>
      </c>
      <c r="DK1056">
        <v>0</v>
      </c>
      <c r="DL1056" t="s">
        <v>1041</v>
      </c>
      <c r="DM1056">
        <v>5</v>
      </c>
      <c r="DN1056" t="s">
        <v>1034</v>
      </c>
      <c r="DO1056">
        <v>1</v>
      </c>
    </row>
    <row r="1057" spans="1:119" x14ac:dyDescent="0.25">
      <c r="A1057">
        <f>ROW(Source!A397)</f>
        <v>397</v>
      </c>
      <c r="B1057">
        <v>381997917</v>
      </c>
      <c r="C1057">
        <v>382001454</v>
      </c>
      <c r="D1057">
        <v>342765498</v>
      </c>
      <c r="E1057">
        <v>1</v>
      </c>
      <c r="F1057">
        <v>1</v>
      </c>
      <c r="G1057">
        <v>1</v>
      </c>
      <c r="H1057">
        <v>2</v>
      </c>
      <c r="I1057" t="s">
        <v>1037</v>
      </c>
      <c r="J1057" t="s">
        <v>1038</v>
      </c>
      <c r="K1057" t="s">
        <v>1039</v>
      </c>
      <c r="L1057">
        <v>1368</v>
      </c>
      <c r="N1057">
        <v>1011</v>
      </c>
      <c r="O1057" t="s">
        <v>1040</v>
      </c>
      <c r="P1057" t="s">
        <v>1040</v>
      </c>
      <c r="Q1057">
        <v>1</v>
      </c>
      <c r="W1057">
        <v>0</v>
      </c>
      <c r="X1057">
        <v>-1239177511</v>
      </c>
      <c r="Y1057">
        <f>(AT1057*ROUND(0.86,7))</f>
        <v>3.9129999999999998</v>
      </c>
      <c r="AA1057">
        <v>0</v>
      </c>
      <c r="AB1057">
        <v>1328.8</v>
      </c>
      <c r="AC1057">
        <v>687.23</v>
      </c>
      <c r="AD1057">
        <v>0</v>
      </c>
      <c r="AE1057">
        <v>0</v>
      </c>
      <c r="AF1057">
        <v>1328.8</v>
      </c>
      <c r="AG1057">
        <v>687.23</v>
      </c>
      <c r="AH1057">
        <v>0</v>
      </c>
      <c r="AI1057">
        <v>1</v>
      </c>
      <c r="AJ1057">
        <v>1</v>
      </c>
      <c r="AK1057">
        <v>1</v>
      </c>
      <c r="AL1057">
        <v>1</v>
      </c>
      <c r="AM1057">
        <v>-2</v>
      </c>
      <c r="AN1057">
        <v>0</v>
      </c>
      <c r="AO1057">
        <v>0</v>
      </c>
      <c r="AP1057">
        <v>1</v>
      </c>
      <c r="AQ1057">
        <v>1</v>
      </c>
      <c r="AR1057">
        <v>0</v>
      </c>
      <c r="AS1057" t="s">
        <v>3</v>
      </c>
      <c r="AT1057">
        <v>4.55</v>
      </c>
      <c r="AU1057" t="s">
        <v>23</v>
      </c>
      <c r="AV1057">
        <v>1</v>
      </c>
      <c r="AW1057">
        <v>2</v>
      </c>
      <c r="AX1057">
        <v>382001479</v>
      </c>
      <c r="AY1057">
        <v>1</v>
      </c>
      <c r="AZ1057">
        <v>0</v>
      </c>
      <c r="BA1057">
        <v>1057</v>
      </c>
      <c r="BB1057">
        <v>1</v>
      </c>
      <c r="BC1057">
        <v>0</v>
      </c>
      <c r="BD1057">
        <v>0</v>
      </c>
      <c r="BE1057">
        <v>0</v>
      </c>
      <c r="BF1057">
        <v>0</v>
      </c>
      <c r="BG1057">
        <v>0</v>
      </c>
      <c r="BH1057">
        <v>0</v>
      </c>
      <c r="BI1057">
        <v>0</v>
      </c>
      <c r="BJ1057">
        <v>0</v>
      </c>
      <c r="BK1057">
        <v>6046.04</v>
      </c>
      <c r="BL1057">
        <v>3126.8964999999998</v>
      </c>
      <c r="BM1057">
        <v>0</v>
      </c>
      <c r="BN1057">
        <v>0</v>
      </c>
      <c r="BO1057">
        <v>4.55</v>
      </c>
      <c r="BP1057">
        <v>1</v>
      </c>
      <c r="BQ1057">
        <v>0</v>
      </c>
      <c r="BR1057">
        <v>5199.5944</v>
      </c>
      <c r="BS1057">
        <v>2689.1309900000001</v>
      </c>
      <c r="BT1057">
        <v>0</v>
      </c>
      <c r="BU1057">
        <v>0</v>
      </c>
      <c r="BV1057">
        <v>3.9129999999999998</v>
      </c>
      <c r="BW1057">
        <v>1</v>
      </c>
      <c r="CV1057">
        <v>0</v>
      </c>
      <c r="CW1057">
        <f>ROUND(Y1057*Source!I397*DO1057,7)</f>
        <v>3.9129999999999998</v>
      </c>
      <c r="CX1057">
        <f>ROUND(Y1057*Source!I397,7)</f>
        <v>3.9129999999999998</v>
      </c>
      <c r="CY1057">
        <f>AB1057</f>
        <v>1328.8</v>
      </c>
      <c r="CZ1057">
        <f>AF1057</f>
        <v>1328.8</v>
      </c>
      <c r="DA1057">
        <f>AJ1057</f>
        <v>1</v>
      </c>
      <c r="DB1057">
        <f>ROUND((ROUND(AT1057*CZ1057,2)*ROUND(0.86,7)),6)</f>
        <v>5199.5944</v>
      </c>
      <c r="DC1057">
        <f>ROUND((ROUND(AT1057*AG1057,2)*ROUND(0.86,7)),6)</f>
        <v>2689.134</v>
      </c>
      <c r="DD1057" t="s">
        <v>3</v>
      </c>
      <c r="DE1057" t="s">
        <v>3</v>
      </c>
      <c r="DF1057">
        <f>ROUND(ROUND(AE1057,2)*CX1057,2)</f>
        <v>0</v>
      </c>
      <c r="DG1057">
        <f t="shared" ref="DG1057:DG1076" si="506">ROUND(ROUND(AF1057,2)*CX1057,2)</f>
        <v>5199.59</v>
      </c>
      <c r="DH1057">
        <f t="shared" si="495"/>
        <v>2689.13</v>
      </c>
      <c r="DI1057">
        <f t="shared" si="496"/>
        <v>0</v>
      </c>
      <c r="DJ1057">
        <f>DG1057+DH1057</f>
        <v>7888.72</v>
      </c>
      <c r="DK1057">
        <v>1</v>
      </c>
      <c r="DL1057" t="s">
        <v>1041</v>
      </c>
      <c r="DM1057">
        <v>5</v>
      </c>
      <c r="DN1057" t="s">
        <v>1034</v>
      </c>
      <c r="DO1057">
        <v>1</v>
      </c>
    </row>
    <row r="1058" spans="1:119" x14ac:dyDescent="0.25">
      <c r="A1058">
        <f>ROW(Source!A397)</f>
        <v>397</v>
      </c>
      <c r="B1058">
        <v>381997917</v>
      </c>
      <c r="C1058">
        <v>382001454</v>
      </c>
      <c r="D1058">
        <v>342713884</v>
      </c>
      <c r="E1058">
        <v>1</v>
      </c>
      <c r="F1058">
        <v>1</v>
      </c>
      <c r="G1058">
        <v>1</v>
      </c>
      <c r="H1058">
        <v>3</v>
      </c>
      <c r="I1058" t="s">
        <v>1112</v>
      </c>
      <c r="J1058" t="s">
        <v>1113</v>
      </c>
      <c r="K1058" t="s">
        <v>1114</v>
      </c>
      <c r="L1058">
        <v>1348</v>
      </c>
      <c r="N1058">
        <v>1009</v>
      </c>
      <c r="O1058" t="s">
        <v>846</v>
      </c>
      <c r="P1058" t="s">
        <v>846</v>
      </c>
      <c r="Q1058">
        <v>1000</v>
      </c>
      <c r="W1058">
        <v>0</v>
      </c>
      <c r="X1058">
        <v>-511979560</v>
      </c>
      <c r="Y1058">
        <f t="shared" ref="Y1058:Y1073" si="507">(AT1058*ROUND(0,7))</f>
        <v>0</v>
      </c>
      <c r="AA1058">
        <v>27069.53</v>
      </c>
      <c r="AB1058">
        <v>0</v>
      </c>
      <c r="AC1058">
        <v>0</v>
      </c>
      <c r="AD1058">
        <v>0</v>
      </c>
      <c r="AE1058">
        <v>23335.8</v>
      </c>
      <c r="AF1058">
        <v>0</v>
      </c>
      <c r="AG1058">
        <v>0</v>
      </c>
      <c r="AH1058">
        <v>0</v>
      </c>
      <c r="AI1058">
        <v>1.1599999999999999</v>
      </c>
      <c r="AJ1058">
        <v>1</v>
      </c>
      <c r="AK1058">
        <v>1</v>
      </c>
      <c r="AL1058">
        <v>1</v>
      </c>
      <c r="AM1058">
        <v>2</v>
      </c>
      <c r="AN1058">
        <v>0</v>
      </c>
      <c r="AO1058">
        <v>0</v>
      </c>
      <c r="AP1058">
        <v>1</v>
      </c>
      <c r="AQ1058">
        <v>1</v>
      </c>
      <c r="AR1058">
        <v>0</v>
      </c>
      <c r="AS1058" t="s">
        <v>3</v>
      </c>
      <c r="AT1058">
        <v>4.4999999999999997E-3</v>
      </c>
      <c r="AU1058" t="s">
        <v>14</v>
      </c>
      <c r="AV1058">
        <v>0</v>
      </c>
      <c r="AW1058">
        <v>2</v>
      </c>
      <c r="AX1058">
        <v>382001480</v>
      </c>
      <c r="AY1058">
        <v>1</v>
      </c>
      <c r="AZ1058">
        <v>0</v>
      </c>
      <c r="BA1058">
        <v>1058</v>
      </c>
      <c r="BB1058">
        <v>1</v>
      </c>
      <c r="BC1058">
        <v>0</v>
      </c>
      <c r="BD1058">
        <v>0</v>
      </c>
      <c r="BE1058">
        <v>0</v>
      </c>
      <c r="BF1058">
        <v>0</v>
      </c>
      <c r="BG1058">
        <v>0</v>
      </c>
      <c r="BH1058">
        <v>0</v>
      </c>
      <c r="BI1058">
        <v>0</v>
      </c>
      <c r="BJ1058">
        <v>105.01109999999998</v>
      </c>
      <c r="BK1058">
        <v>0</v>
      </c>
      <c r="BL1058">
        <v>0</v>
      </c>
      <c r="BM1058">
        <v>0</v>
      </c>
      <c r="BN1058">
        <v>0</v>
      </c>
      <c r="BO1058">
        <v>0</v>
      </c>
      <c r="BP1058">
        <v>1</v>
      </c>
      <c r="BQ1058">
        <v>0</v>
      </c>
      <c r="BR1058">
        <v>0</v>
      </c>
      <c r="BS1058">
        <v>0</v>
      </c>
      <c r="BT1058">
        <v>0</v>
      </c>
      <c r="BU1058">
        <v>0</v>
      </c>
      <c r="BV1058">
        <v>0</v>
      </c>
      <c r="BW1058">
        <v>0</v>
      </c>
      <c r="CV1058">
        <v>0</v>
      </c>
      <c r="CW1058">
        <v>0</v>
      </c>
      <c r="CX1058">
        <f>ROUND(Y1058*Source!I397,7)</f>
        <v>0</v>
      </c>
      <c r="CY1058">
        <f t="shared" ref="CY1058:CY1074" si="508">AA1058</f>
        <v>27069.53</v>
      </c>
      <c r="CZ1058">
        <f t="shared" ref="CZ1058:CZ1074" si="509">AE1058</f>
        <v>23335.8</v>
      </c>
      <c r="DA1058">
        <f t="shared" ref="DA1058:DA1074" si="510">AI1058</f>
        <v>1.1599999999999999</v>
      </c>
      <c r="DB1058">
        <f t="shared" ref="DB1058:DB1073" si="511">ROUND((ROUND(AT1058*CZ1058,2)*ROUND(0,7)),6)</f>
        <v>0</v>
      </c>
      <c r="DC1058">
        <f t="shared" ref="DC1058:DC1073" si="512">ROUND((ROUND(AT1058*AG1058,2)*ROUND(0,7)),6)</f>
        <v>0</v>
      </c>
      <c r="DD1058" t="s">
        <v>3</v>
      </c>
      <c r="DE1058" t="s">
        <v>3</v>
      </c>
      <c r="DF1058">
        <f t="shared" ref="DF1058:DF1073" si="513">ROUND(ROUND(AE1058*AI1058,2)*CX1058,2)</f>
        <v>0</v>
      </c>
      <c r="DG1058">
        <f t="shared" si="506"/>
        <v>0</v>
      </c>
      <c r="DH1058">
        <f t="shared" si="495"/>
        <v>0</v>
      </c>
      <c r="DI1058">
        <f t="shared" si="496"/>
        <v>0</v>
      </c>
      <c r="DJ1058">
        <f t="shared" ref="DJ1058:DJ1074" si="514">DF1058</f>
        <v>0</v>
      </c>
      <c r="DK1058">
        <v>0</v>
      </c>
      <c r="DL1058" t="s">
        <v>3</v>
      </c>
      <c r="DM1058">
        <v>0</v>
      </c>
      <c r="DN1058" t="s">
        <v>3</v>
      </c>
      <c r="DO1058">
        <v>0</v>
      </c>
    </row>
    <row r="1059" spans="1:119" x14ac:dyDescent="0.25">
      <c r="A1059">
        <f>ROW(Source!A397)</f>
        <v>397</v>
      </c>
      <c r="B1059">
        <v>381997917</v>
      </c>
      <c r="C1059">
        <v>382001454</v>
      </c>
      <c r="D1059">
        <v>342713938</v>
      </c>
      <c r="E1059">
        <v>1</v>
      </c>
      <c r="F1059">
        <v>1</v>
      </c>
      <c r="G1059">
        <v>1</v>
      </c>
      <c r="H1059">
        <v>3</v>
      </c>
      <c r="I1059" t="s">
        <v>1049</v>
      </c>
      <c r="J1059" t="s">
        <v>1050</v>
      </c>
      <c r="K1059" t="s">
        <v>1051</v>
      </c>
      <c r="L1059">
        <v>1348</v>
      </c>
      <c r="N1059">
        <v>1009</v>
      </c>
      <c r="O1059" t="s">
        <v>846</v>
      </c>
      <c r="P1059" t="s">
        <v>846</v>
      </c>
      <c r="Q1059">
        <v>1000</v>
      </c>
      <c r="W1059">
        <v>0</v>
      </c>
      <c r="X1059">
        <v>1693858356</v>
      </c>
      <c r="Y1059">
        <f t="shared" si="507"/>
        <v>0</v>
      </c>
      <c r="AA1059">
        <v>130422.57</v>
      </c>
      <c r="AB1059">
        <v>0</v>
      </c>
      <c r="AC1059">
        <v>0</v>
      </c>
      <c r="AD1059">
        <v>0</v>
      </c>
      <c r="AE1059">
        <v>116448.72</v>
      </c>
      <c r="AF1059">
        <v>0</v>
      </c>
      <c r="AG1059">
        <v>0</v>
      </c>
      <c r="AH1059">
        <v>0</v>
      </c>
      <c r="AI1059">
        <v>1.1200000000000001</v>
      </c>
      <c r="AJ1059">
        <v>1</v>
      </c>
      <c r="AK1059">
        <v>1</v>
      </c>
      <c r="AL1059">
        <v>1</v>
      </c>
      <c r="AM1059">
        <v>2</v>
      </c>
      <c r="AN1059">
        <v>0</v>
      </c>
      <c r="AO1059">
        <v>0</v>
      </c>
      <c r="AP1059">
        <v>1</v>
      </c>
      <c r="AQ1059">
        <v>1</v>
      </c>
      <c r="AR1059">
        <v>0</v>
      </c>
      <c r="AS1059" t="s">
        <v>3</v>
      </c>
      <c r="AT1059">
        <v>4.4000000000000003E-3</v>
      </c>
      <c r="AU1059" t="s">
        <v>14</v>
      </c>
      <c r="AV1059">
        <v>0</v>
      </c>
      <c r="AW1059">
        <v>2</v>
      </c>
      <c r="AX1059">
        <v>382001481</v>
      </c>
      <c r="AY1059">
        <v>1</v>
      </c>
      <c r="AZ1059">
        <v>0</v>
      </c>
      <c r="BA1059">
        <v>1059</v>
      </c>
      <c r="BB1059">
        <v>1</v>
      </c>
      <c r="BC1059">
        <v>0</v>
      </c>
      <c r="BD1059">
        <v>0</v>
      </c>
      <c r="BE1059">
        <v>0</v>
      </c>
      <c r="BF1059">
        <v>0</v>
      </c>
      <c r="BG1059">
        <v>0</v>
      </c>
      <c r="BH1059">
        <v>0</v>
      </c>
      <c r="BI1059">
        <v>0</v>
      </c>
      <c r="BJ1059">
        <v>512.374368</v>
      </c>
      <c r="BK1059">
        <v>0</v>
      </c>
      <c r="BL1059">
        <v>0</v>
      </c>
      <c r="BM1059">
        <v>0</v>
      </c>
      <c r="BN1059">
        <v>0</v>
      </c>
      <c r="BO1059">
        <v>0</v>
      </c>
      <c r="BP1059">
        <v>1</v>
      </c>
      <c r="BQ1059">
        <v>0</v>
      </c>
      <c r="BR1059">
        <v>0</v>
      </c>
      <c r="BS1059">
        <v>0</v>
      </c>
      <c r="BT1059">
        <v>0</v>
      </c>
      <c r="BU1059">
        <v>0</v>
      </c>
      <c r="BV1059">
        <v>0</v>
      </c>
      <c r="BW1059">
        <v>0</v>
      </c>
      <c r="CV1059">
        <v>0</v>
      </c>
      <c r="CW1059">
        <v>0</v>
      </c>
      <c r="CX1059">
        <f>ROUND(Y1059*Source!I397,7)</f>
        <v>0</v>
      </c>
      <c r="CY1059">
        <f t="shared" si="508"/>
        <v>130422.57</v>
      </c>
      <c r="CZ1059">
        <f t="shared" si="509"/>
        <v>116448.72</v>
      </c>
      <c r="DA1059">
        <f t="shared" si="510"/>
        <v>1.1200000000000001</v>
      </c>
      <c r="DB1059">
        <f t="shared" si="511"/>
        <v>0</v>
      </c>
      <c r="DC1059">
        <f t="shared" si="512"/>
        <v>0</v>
      </c>
      <c r="DD1059" t="s">
        <v>3</v>
      </c>
      <c r="DE1059" t="s">
        <v>3</v>
      </c>
      <c r="DF1059">
        <f t="shared" si="513"/>
        <v>0</v>
      </c>
      <c r="DG1059">
        <f t="shared" si="506"/>
        <v>0</v>
      </c>
      <c r="DH1059">
        <f t="shared" si="495"/>
        <v>0</v>
      </c>
      <c r="DI1059">
        <f t="shared" si="496"/>
        <v>0</v>
      </c>
      <c r="DJ1059">
        <f t="shared" si="514"/>
        <v>0</v>
      </c>
      <c r="DK1059">
        <v>0</v>
      </c>
      <c r="DL1059" t="s">
        <v>3</v>
      </c>
      <c r="DM1059">
        <v>0</v>
      </c>
      <c r="DN1059" t="s">
        <v>3</v>
      </c>
      <c r="DO1059">
        <v>0</v>
      </c>
    </row>
    <row r="1060" spans="1:119" x14ac:dyDescent="0.25">
      <c r="A1060">
        <f>ROW(Source!A397)</f>
        <v>397</v>
      </c>
      <c r="B1060">
        <v>381997917</v>
      </c>
      <c r="C1060">
        <v>382001454</v>
      </c>
      <c r="D1060">
        <v>342714150</v>
      </c>
      <c r="E1060">
        <v>1</v>
      </c>
      <c r="F1060">
        <v>1</v>
      </c>
      <c r="G1060">
        <v>1</v>
      </c>
      <c r="H1060">
        <v>3</v>
      </c>
      <c r="I1060" t="s">
        <v>1115</v>
      </c>
      <c r="J1060" t="s">
        <v>1116</v>
      </c>
      <c r="K1060" t="s">
        <v>1117</v>
      </c>
      <c r="L1060">
        <v>1346</v>
      </c>
      <c r="N1060">
        <v>1009</v>
      </c>
      <c r="O1060" t="s">
        <v>1055</v>
      </c>
      <c r="P1060" t="s">
        <v>1055</v>
      </c>
      <c r="Q1060">
        <v>1</v>
      </c>
      <c r="W1060">
        <v>0</v>
      </c>
      <c r="X1060">
        <v>547813963</v>
      </c>
      <c r="Y1060">
        <f t="shared" si="507"/>
        <v>0</v>
      </c>
      <c r="AA1060">
        <v>372.24</v>
      </c>
      <c r="AB1060">
        <v>0</v>
      </c>
      <c r="AC1060">
        <v>0</v>
      </c>
      <c r="AD1060">
        <v>0</v>
      </c>
      <c r="AE1060">
        <v>284.14999999999998</v>
      </c>
      <c r="AF1060">
        <v>0</v>
      </c>
      <c r="AG1060">
        <v>0</v>
      </c>
      <c r="AH1060">
        <v>0</v>
      </c>
      <c r="AI1060">
        <v>1.31</v>
      </c>
      <c r="AJ1060">
        <v>1</v>
      </c>
      <c r="AK1060">
        <v>1</v>
      </c>
      <c r="AL1060">
        <v>1</v>
      </c>
      <c r="AM1060">
        <v>2</v>
      </c>
      <c r="AN1060">
        <v>0</v>
      </c>
      <c r="AO1060">
        <v>0</v>
      </c>
      <c r="AP1060">
        <v>1</v>
      </c>
      <c r="AQ1060">
        <v>1</v>
      </c>
      <c r="AR1060">
        <v>0</v>
      </c>
      <c r="AS1060" t="s">
        <v>3</v>
      </c>
      <c r="AT1060">
        <v>4.4000000000000003E-3</v>
      </c>
      <c r="AU1060" t="s">
        <v>14</v>
      </c>
      <c r="AV1060">
        <v>0</v>
      </c>
      <c r="AW1060">
        <v>2</v>
      </c>
      <c r="AX1060">
        <v>382001482</v>
      </c>
      <c r="AY1060">
        <v>1</v>
      </c>
      <c r="AZ1060">
        <v>0</v>
      </c>
      <c r="BA1060">
        <v>1060</v>
      </c>
      <c r="BB1060">
        <v>1</v>
      </c>
      <c r="BC1060">
        <v>0</v>
      </c>
      <c r="BD1060">
        <v>0</v>
      </c>
      <c r="BE1060">
        <v>0</v>
      </c>
      <c r="BF1060">
        <v>0</v>
      </c>
      <c r="BG1060">
        <v>0</v>
      </c>
      <c r="BH1060">
        <v>0</v>
      </c>
      <c r="BI1060">
        <v>0</v>
      </c>
      <c r="BJ1060">
        <v>1.2502599999999999</v>
      </c>
      <c r="BK1060">
        <v>0</v>
      </c>
      <c r="BL1060">
        <v>0</v>
      </c>
      <c r="BM1060">
        <v>0</v>
      </c>
      <c r="BN1060">
        <v>0</v>
      </c>
      <c r="BO1060">
        <v>0</v>
      </c>
      <c r="BP1060">
        <v>1</v>
      </c>
      <c r="BQ1060">
        <v>0</v>
      </c>
      <c r="BR1060">
        <v>0</v>
      </c>
      <c r="BS1060">
        <v>0</v>
      </c>
      <c r="BT1060">
        <v>0</v>
      </c>
      <c r="BU1060">
        <v>0</v>
      </c>
      <c r="BV1060">
        <v>0</v>
      </c>
      <c r="BW1060">
        <v>0</v>
      </c>
      <c r="CV1060">
        <v>0</v>
      </c>
      <c r="CW1060">
        <v>0</v>
      </c>
      <c r="CX1060">
        <f>ROUND(Y1060*Source!I397,7)</f>
        <v>0</v>
      </c>
      <c r="CY1060">
        <f t="shared" si="508"/>
        <v>372.24</v>
      </c>
      <c r="CZ1060">
        <f t="shared" si="509"/>
        <v>284.14999999999998</v>
      </c>
      <c r="DA1060">
        <f t="shared" si="510"/>
        <v>1.31</v>
      </c>
      <c r="DB1060">
        <f t="shared" si="511"/>
        <v>0</v>
      </c>
      <c r="DC1060">
        <f t="shared" si="512"/>
        <v>0</v>
      </c>
      <c r="DD1060" t="s">
        <v>3</v>
      </c>
      <c r="DE1060" t="s">
        <v>3</v>
      </c>
      <c r="DF1060">
        <f t="shared" si="513"/>
        <v>0</v>
      </c>
      <c r="DG1060">
        <f t="shared" si="506"/>
        <v>0</v>
      </c>
      <c r="DH1060">
        <f t="shared" si="495"/>
        <v>0</v>
      </c>
      <c r="DI1060">
        <f t="shared" si="496"/>
        <v>0</v>
      </c>
      <c r="DJ1060">
        <f t="shared" si="514"/>
        <v>0</v>
      </c>
      <c r="DK1060">
        <v>0</v>
      </c>
      <c r="DL1060" t="s">
        <v>3</v>
      </c>
      <c r="DM1060">
        <v>0</v>
      </c>
      <c r="DN1060" t="s">
        <v>3</v>
      </c>
      <c r="DO1060">
        <v>0</v>
      </c>
    </row>
    <row r="1061" spans="1:119" x14ac:dyDescent="0.25">
      <c r="A1061">
        <f>ROW(Source!A397)</f>
        <v>397</v>
      </c>
      <c r="B1061">
        <v>381997917</v>
      </c>
      <c r="C1061">
        <v>382001454</v>
      </c>
      <c r="D1061">
        <v>342714206</v>
      </c>
      <c r="E1061">
        <v>1</v>
      </c>
      <c r="F1061">
        <v>1</v>
      </c>
      <c r="G1061">
        <v>1</v>
      </c>
      <c r="H1061">
        <v>3</v>
      </c>
      <c r="I1061" t="s">
        <v>1118</v>
      </c>
      <c r="J1061" t="s">
        <v>1119</v>
      </c>
      <c r="K1061" t="s">
        <v>1120</v>
      </c>
      <c r="L1061">
        <v>1346</v>
      </c>
      <c r="N1061">
        <v>1009</v>
      </c>
      <c r="O1061" t="s">
        <v>1055</v>
      </c>
      <c r="P1061" t="s">
        <v>1055</v>
      </c>
      <c r="Q1061">
        <v>1</v>
      </c>
      <c r="W1061">
        <v>0</v>
      </c>
      <c r="X1061">
        <v>721169884</v>
      </c>
      <c r="Y1061">
        <f t="shared" si="507"/>
        <v>0</v>
      </c>
      <c r="AA1061">
        <v>100.15</v>
      </c>
      <c r="AB1061">
        <v>0</v>
      </c>
      <c r="AC1061">
        <v>0</v>
      </c>
      <c r="AD1061">
        <v>0</v>
      </c>
      <c r="AE1061">
        <v>104.32</v>
      </c>
      <c r="AF1061">
        <v>0</v>
      </c>
      <c r="AG1061">
        <v>0</v>
      </c>
      <c r="AH1061">
        <v>0</v>
      </c>
      <c r="AI1061">
        <v>0.96</v>
      </c>
      <c r="AJ1061">
        <v>1</v>
      </c>
      <c r="AK1061">
        <v>1</v>
      </c>
      <c r="AL1061">
        <v>1</v>
      </c>
      <c r="AM1061">
        <v>2</v>
      </c>
      <c r="AN1061">
        <v>0</v>
      </c>
      <c r="AO1061">
        <v>0</v>
      </c>
      <c r="AP1061">
        <v>1</v>
      </c>
      <c r="AQ1061">
        <v>1</v>
      </c>
      <c r="AR1061">
        <v>0</v>
      </c>
      <c r="AS1061" t="s">
        <v>3</v>
      </c>
      <c r="AT1061">
        <v>2.3E-2</v>
      </c>
      <c r="AU1061" t="s">
        <v>14</v>
      </c>
      <c r="AV1061">
        <v>0</v>
      </c>
      <c r="AW1061">
        <v>2</v>
      </c>
      <c r="AX1061">
        <v>382001483</v>
      </c>
      <c r="AY1061">
        <v>1</v>
      </c>
      <c r="AZ1061">
        <v>0</v>
      </c>
      <c r="BA1061">
        <v>1061</v>
      </c>
      <c r="BB1061">
        <v>1</v>
      </c>
      <c r="BC1061">
        <v>0</v>
      </c>
      <c r="BD1061">
        <v>0</v>
      </c>
      <c r="BE1061">
        <v>0</v>
      </c>
      <c r="BF1061">
        <v>0</v>
      </c>
      <c r="BG1061">
        <v>0</v>
      </c>
      <c r="BH1061">
        <v>0</v>
      </c>
      <c r="BI1061">
        <v>0</v>
      </c>
      <c r="BJ1061">
        <v>2.3993599999999997</v>
      </c>
      <c r="BK1061">
        <v>0</v>
      </c>
      <c r="BL1061">
        <v>0</v>
      </c>
      <c r="BM1061">
        <v>0</v>
      </c>
      <c r="BN1061">
        <v>0</v>
      </c>
      <c r="BO1061">
        <v>0</v>
      </c>
      <c r="BP1061">
        <v>1</v>
      </c>
      <c r="BQ1061">
        <v>0</v>
      </c>
      <c r="BR1061">
        <v>0</v>
      </c>
      <c r="BS1061">
        <v>0</v>
      </c>
      <c r="BT1061">
        <v>0</v>
      </c>
      <c r="BU1061">
        <v>0</v>
      </c>
      <c r="BV1061">
        <v>0</v>
      </c>
      <c r="BW1061">
        <v>0</v>
      </c>
      <c r="CV1061">
        <v>0</v>
      </c>
      <c r="CW1061">
        <v>0</v>
      </c>
      <c r="CX1061">
        <f>ROUND(Y1061*Source!I397,7)</f>
        <v>0</v>
      </c>
      <c r="CY1061">
        <f t="shared" si="508"/>
        <v>100.15</v>
      </c>
      <c r="CZ1061">
        <f t="shared" si="509"/>
        <v>104.32</v>
      </c>
      <c r="DA1061">
        <f t="shared" si="510"/>
        <v>0.96</v>
      </c>
      <c r="DB1061">
        <f t="shared" si="511"/>
        <v>0</v>
      </c>
      <c r="DC1061">
        <f t="shared" si="512"/>
        <v>0</v>
      </c>
      <c r="DD1061" t="s">
        <v>3</v>
      </c>
      <c r="DE1061" t="s">
        <v>3</v>
      </c>
      <c r="DF1061">
        <f t="shared" si="513"/>
        <v>0</v>
      </c>
      <c r="DG1061">
        <f t="shared" si="506"/>
        <v>0</v>
      </c>
      <c r="DH1061">
        <f t="shared" si="495"/>
        <v>0</v>
      </c>
      <c r="DI1061">
        <f t="shared" si="496"/>
        <v>0</v>
      </c>
      <c r="DJ1061">
        <f t="shared" si="514"/>
        <v>0</v>
      </c>
      <c r="DK1061">
        <v>0</v>
      </c>
      <c r="DL1061" t="s">
        <v>3</v>
      </c>
      <c r="DM1061">
        <v>0</v>
      </c>
      <c r="DN1061" t="s">
        <v>3</v>
      </c>
      <c r="DO1061">
        <v>0</v>
      </c>
    </row>
    <row r="1062" spans="1:119" x14ac:dyDescent="0.25">
      <c r="A1062">
        <f>ROW(Source!A397)</f>
        <v>397</v>
      </c>
      <c r="B1062">
        <v>381997917</v>
      </c>
      <c r="C1062">
        <v>382001454</v>
      </c>
      <c r="D1062">
        <v>342715696</v>
      </c>
      <c r="E1062">
        <v>1</v>
      </c>
      <c r="F1062">
        <v>1</v>
      </c>
      <c r="G1062">
        <v>1</v>
      </c>
      <c r="H1062">
        <v>3</v>
      </c>
      <c r="I1062" t="s">
        <v>1121</v>
      </c>
      <c r="J1062" t="s">
        <v>1122</v>
      </c>
      <c r="K1062" t="s">
        <v>1123</v>
      </c>
      <c r="L1062">
        <v>1346</v>
      </c>
      <c r="N1062">
        <v>1009</v>
      </c>
      <c r="O1062" t="s">
        <v>1055</v>
      </c>
      <c r="P1062" t="s">
        <v>1055</v>
      </c>
      <c r="Q1062">
        <v>1</v>
      </c>
      <c r="W1062">
        <v>0</v>
      </c>
      <c r="X1062">
        <v>536919768</v>
      </c>
      <c r="Y1062">
        <f t="shared" si="507"/>
        <v>0</v>
      </c>
      <c r="AA1062">
        <v>198.36</v>
      </c>
      <c r="AB1062">
        <v>0</v>
      </c>
      <c r="AC1062">
        <v>0</v>
      </c>
      <c r="AD1062">
        <v>0</v>
      </c>
      <c r="AE1062">
        <v>206.62</v>
      </c>
      <c r="AF1062">
        <v>0</v>
      </c>
      <c r="AG1062">
        <v>0</v>
      </c>
      <c r="AH1062">
        <v>0</v>
      </c>
      <c r="AI1062">
        <v>0.96</v>
      </c>
      <c r="AJ1062">
        <v>1</v>
      </c>
      <c r="AK1062">
        <v>1</v>
      </c>
      <c r="AL1062">
        <v>1</v>
      </c>
      <c r="AM1062">
        <v>2</v>
      </c>
      <c r="AN1062">
        <v>0</v>
      </c>
      <c r="AO1062">
        <v>0</v>
      </c>
      <c r="AP1062">
        <v>1</v>
      </c>
      <c r="AQ1062">
        <v>1</v>
      </c>
      <c r="AR1062">
        <v>0</v>
      </c>
      <c r="AS1062" t="s">
        <v>3</v>
      </c>
      <c r="AT1062">
        <v>5.5E-2</v>
      </c>
      <c r="AU1062" t="s">
        <v>14</v>
      </c>
      <c r="AV1062">
        <v>0</v>
      </c>
      <c r="AW1062">
        <v>2</v>
      </c>
      <c r="AX1062">
        <v>382001484</v>
      </c>
      <c r="AY1062">
        <v>1</v>
      </c>
      <c r="AZ1062">
        <v>0</v>
      </c>
      <c r="BA1062">
        <v>1062</v>
      </c>
      <c r="BB1062">
        <v>1</v>
      </c>
      <c r="BC1062">
        <v>0</v>
      </c>
      <c r="BD1062">
        <v>0</v>
      </c>
      <c r="BE1062">
        <v>0</v>
      </c>
      <c r="BF1062">
        <v>0</v>
      </c>
      <c r="BG1062">
        <v>0</v>
      </c>
      <c r="BH1062">
        <v>0</v>
      </c>
      <c r="BI1062">
        <v>0</v>
      </c>
      <c r="BJ1062">
        <v>11.364100000000001</v>
      </c>
      <c r="BK1062">
        <v>0</v>
      </c>
      <c r="BL1062">
        <v>0</v>
      </c>
      <c r="BM1062">
        <v>0</v>
      </c>
      <c r="BN1062">
        <v>0</v>
      </c>
      <c r="BO1062">
        <v>0</v>
      </c>
      <c r="BP1062">
        <v>1</v>
      </c>
      <c r="BQ1062">
        <v>0</v>
      </c>
      <c r="BR1062">
        <v>0</v>
      </c>
      <c r="BS1062">
        <v>0</v>
      </c>
      <c r="BT1062">
        <v>0</v>
      </c>
      <c r="BU1062">
        <v>0</v>
      </c>
      <c r="BV1062">
        <v>0</v>
      </c>
      <c r="BW1062">
        <v>0</v>
      </c>
      <c r="CV1062">
        <v>0</v>
      </c>
      <c r="CW1062">
        <v>0</v>
      </c>
      <c r="CX1062">
        <f>ROUND(Y1062*Source!I397,7)</f>
        <v>0</v>
      </c>
      <c r="CY1062">
        <f t="shared" si="508"/>
        <v>198.36</v>
      </c>
      <c r="CZ1062">
        <f t="shared" si="509"/>
        <v>206.62</v>
      </c>
      <c r="DA1062">
        <f t="shared" si="510"/>
        <v>0.96</v>
      </c>
      <c r="DB1062">
        <f t="shared" si="511"/>
        <v>0</v>
      </c>
      <c r="DC1062">
        <f t="shared" si="512"/>
        <v>0</v>
      </c>
      <c r="DD1062" t="s">
        <v>3</v>
      </c>
      <c r="DE1062" t="s">
        <v>3</v>
      </c>
      <c r="DF1062">
        <f t="shared" si="513"/>
        <v>0</v>
      </c>
      <c r="DG1062">
        <f t="shared" si="506"/>
        <v>0</v>
      </c>
      <c r="DH1062">
        <f t="shared" si="495"/>
        <v>0</v>
      </c>
      <c r="DI1062">
        <f t="shared" si="496"/>
        <v>0</v>
      </c>
      <c r="DJ1062">
        <f t="shared" si="514"/>
        <v>0</v>
      </c>
      <c r="DK1062">
        <v>0</v>
      </c>
      <c r="DL1062" t="s">
        <v>3</v>
      </c>
      <c r="DM1062">
        <v>0</v>
      </c>
      <c r="DN1062" t="s">
        <v>3</v>
      </c>
      <c r="DO1062">
        <v>0</v>
      </c>
    </row>
    <row r="1063" spans="1:119" x14ac:dyDescent="0.25">
      <c r="A1063">
        <f>ROW(Source!A397)</f>
        <v>397</v>
      </c>
      <c r="B1063">
        <v>381997917</v>
      </c>
      <c r="C1063">
        <v>382001454</v>
      </c>
      <c r="D1063">
        <v>342715956</v>
      </c>
      <c r="E1063">
        <v>1</v>
      </c>
      <c r="F1063">
        <v>1</v>
      </c>
      <c r="G1063">
        <v>1</v>
      </c>
      <c r="H1063">
        <v>3</v>
      </c>
      <c r="I1063" t="s">
        <v>1124</v>
      </c>
      <c r="J1063" t="s">
        <v>1125</v>
      </c>
      <c r="K1063" t="s">
        <v>1126</v>
      </c>
      <c r="L1063">
        <v>1301</v>
      </c>
      <c r="N1063">
        <v>1003</v>
      </c>
      <c r="O1063" t="s">
        <v>880</v>
      </c>
      <c r="P1063" t="s">
        <v>880</v>
      </c>
      <c r="Q1063">
        <v>1</v>
      </c>
      <c r="W1063">
        <v>0</v>
      </c>
      <c r="X1063">
        <v>1434431497</v>
      </c>
      <c r="Y1063">
        <f t="shared" si="507"/>
        <v>0</v>
      </c>
      <c r="AA1063">
        <v>22.08</v>
      </c>
      <c r="AB1063">
        <v>0</v>
      </c>
      <c r="AC1063">
        <v>0</v>
      </c>
      <c r="AD1063">
        <v>0</v>
      </c>
      <c r="AE1063">
        <v>14.43</v>
      </c>
      <c r="AF1063">
        <v>0</v>
      </c>
      <c r="AG1063">
        <v>0</v>
      </c>
      <c r="AH1063">
        <v>0</v>
      </c>
      <c r="AI1063">
        <v>1.53</v>
      </c>
      <c r="AJ1063">
        <v>1</v>
      </c>
      <c r="AK1063">
        <v>1</v>
      </c>
      <c r="AL1063">
        <v>1</v>
      </c>
      <c r="AM1063">
        <v>2</v>
      </c>
      <c r="AN1063">
        <v>0</v>
      </c>
      <c r="AO1063">
        <v>0</v>
      </c>
      <c r="AP1063">
        <v>1</v>
      </c>
      <c r="AQ1063">
        <v>1</v>
      </c>
      <c r="AR1063">
        <v>0</v>
      </c>
      <c r="AS1063" t="s">
        <v>3</v>
      </c>
      <c r="AT1063">
        <v>4.84</v>
      </c>
      <c r="AU1063" t="s">
        <v>14</v>
      </c>
      <c r="AV1063">
        <v>0</v>
      </c>
      <c r="AW1063">
        <v>2</v>
      </c>
      <c r="AX1063">
        <v>382001485</v>
      </c>
      <c r="AY1063">
        <v>1</v>
      </c>
      <c r="AZ1063">
        <v>0</v>
      </c>
      <c r="BA1063">
        <v>1063</v>
      </c>
      <c r="BB1063">
        <v>1</v>
      </c>
      <c r="BC1063">
        <v>0</v>
      </c>
      <c r="BD1063">
        <v>0</v>
      </c>
      <c r="BE1063">
        <v>0</v>
      </c>
      <c r="BF1063">
        <v>0</v>
      </c>
      <c r="BG1063">
        <v>0</v>
      </c>
      <c r="BH1063">
        <v>0</v>
      </c>
      <c r="BI1063">
        <v>0</v>
      </c>
      <c r="BJ1063">
        <v>69.841200000000001</v>
      </c>
      <c r="BK1063">
        <v>0</v>
      </c>
      <c r="BL1063">
        <v>0</v>
      </c>
      <c r="BM1063">
        <v>0</v>
      </c>
      <c r="BN1063">
        <v>0</v>
      </c>
      <c r="BO1063">
        <v>0</v>
      </c>
      <c r="BP1063">
        <v>1</v>
      </c>
      <c r="BQ1063">
        <v>0</v>
      </c>
      <c r="BR1063">
        <v>0</v>
      </c>
      <c r="BS1063">
        <v>0</v>
      </c>
      <c r="BT1063">
        <v>0</v>
      </c>
      <c r="BU1063">
        <v>0</v>
      </c>
      <c r="BV1063">
        <v>0</v>
      </c>
      <c r="BW1063">
        <v>0</v>
      </c>
      <c r="CV1063">
        <v>0</v>
      </c>
      <c r="CW1063">
        <v>0</v>
      </c>
      <c r="CX1063">
        <f>ROUND(Y1063*Source!I397,7)</f>
        <v>0</v>
      </c>
      <c r="CY1063">
        <f t="shared" si="508"/>
        <v>22.08</v>
      </c>
      <c r="CZ1063">
        <f t="shared" si="509"/>
        <v>14.43</v>
      </c>
      <c r="DA1063">
        <f t="shared" si="510"/>
        <v>1.53</v>
      </c>
      <c r="DB1063">
        <f t="shared" si="511"/>
        <v>0</v>
      </c>
      <c r="DC1063">
        <f t="shared" si="512"/>
        <v>0</v>
      </c>
      <c r="DD1063" t="s">
        <v>3</v>
      </c>
      <c r="DE1063" t="s">
        <v>3</v>
      </c>
      <c r="DF1063">
        <f t="shared" si="513"/>
        <v>0</v>
      </c>
      <c r="DG1063">
        <f t="shared" si="506"/>
        <v>0</v>
      </c>
      <c r="DH1063">
        <f t="shared" si="495"/>
        <v>0</v>
      </c>
      <c r="DI1063">
        <f t="shared" si="496"/>
        <v>0</v>
      </c>
      <c r="DJ1063">
        <f t="shared" si="514"/>
        <v>0</v>
      </c>
      <c r="DK1063">
        <v>0</v>
      </c>
      <c r="DL1063" t="s">
        <v>3</v>
      </c>
      <c r="DM1063">
        <v>0</v>
      </c>
      <c r="DN1063" t="s">
        <v>3</v>
      </c>
      <c r="DO1063">
        <v>0</v>
      </c>
    </row>
    <row r="1064" spans="1:119" x14ac:dyDescent="0.25">
      <c r="A1064">
        <f>ROW(Source!A397)</f>
        <v>397</v>
      </c>
      <c r="B1064">
        <v>381997917</v>
      </c>
      <c r="C1064">
        <v>382001454</v>
      </c>
      <c r="D1064">
        <v>342725815</v>
      </c>
      <c r="E1064">
        <v>1</v>
      </c>
      <c r="F1064">
        <v>1</v>
      </c>
      <c r="G1064">
        <v>1</v>
      </c>
      <c r="H1064">
        <v>3</v>
      </c>
      <c r="I1064" t="s">
        <v>1072</v>
      </c>
      <c r="J1064" t="s">
        <v>1073</v>
      </c>
      <c r="K1064" t="s">
        <v>1074</v>
      </c>
      <c r="L1064">
        <v>1348</v>
      </c>
      <c r="N1064">
        <v>1009</v>
      </c>
      <c r="O1064" t="s">
        <v>846</v>
      </c>
      <c r="P1064" t="s">
        <v>846</v>
      </c>
      <c r="Q1064">
        <v>1000</v>
      </c>
      <c r="W1064">
        <v>0</v>
      </c>
      <c r="X1064">
        <v>704066739</v>
      </c>
      <c r="Y1064">
        <f t="shared" si="507"/>
        <v>0</v>
      </c>
      <c r="AA1064">
        <v>1260110.04</v>
      </c>
      <c r="AB1064">
        <v>0</v>
      </c>
      <c r="AC1064">
        <v>0</v>
      </c>
      <c r="AD1064">
        <v>0</v>
      </c>
      <c r="AE1064">
        <v>1050091.7</v>
      </c>
      <c r="AF1064">
        <v>0</v>
      </c>
      <c r="AG1064">
        <v>0</v>
      </c>
      <c r="AH1064">
        <v>0</v>
      </c>
      <c r="AI1064">
        <v>1.2</v>
      </c>
      <c r="AJ1064">
        <v>1</v>
      </c>
      <c r="AK1064">
        <v>1</v>
      </c>
      <c r="AL1064">
        <v>1</v>
      </c>
      <c r="AM1064">
        <v>2</v>
      </c>
      <c r="AN1064">
        <v>0</v>
      </c>
      <c r="AO1064">
        <v>0</v>
      </c>
      <c r="AP1064">
        <v>1</v>
      </c>
      <c r="AQ1064">
        <v>1</v>
      </c>
      <c r="AR1064">
        <v>0</v>
      </c>
      <c r="AS1064" t="s">
        <v>3</v>
      </c>
      <c r="AT1064">
        <v>4.0000000000000003E-5</v>
      </c>
      <c r="AU1064" t="s">
        <v>14</v>
      </c>
      <c r="AV1064">
        <v>0</v>
      </c>
      <c r="AW1064">
        <v>2</v>
      </c>
      <c r="AX1064">
        <v>382001486</v>
      </c>
      <c r="AY1064">
        <v>1</v>
      </c>
      <c r="AZ1064">
        <v>0</v>
      </c>
      <c r="BA1064">
        <v>1064</v>
      </c>
      <c r="BB1064">
        <v>1</v>
      </c>
      <c r="BC1064">
        <v>0</v>
      </c>
      <c r="BD1064">
        <v>0</v>
      </c>
      <c r="BE1064">
        <v>0</v>
      </c>
      <c r="BF1064">
        <v>0</v>
      </c>
      <c r="BG1064">
        <v>0</v>
      </c>
      <c r="BH1064">
        <v>0</v>
      </c>
      <c r="BI1064">
        <v>0</v>
      </c>
      <c r="BJ1064">
        <v>42.003668000000005</v>
      </c>
      <c r="BK1064">
        <v>0</v>
      </c>
      <c r="BL1064">
        <v>0</v>
      </c>
      <c r="BM1064">
        <v>0</v>
      </c>
      <c r="BN1064">
        <v>0</v>
      </c>
      <c r="BO1064">
        <v>0</v>
      </c>
      <c r="BP1064">
        <v>1</v>
      </c>
      <c r="BQ1064">
        <v>0</v>
      </c>
      <c r="BR1064">
        <v>0</v>
      </c>
      <c r="BS1064">
        <v>0</v>
      </c>
      <c r="BT1064">
        <v>0</v>
      </c>
      <c r="BU1064">
        <v>0</v>
      </c>
      <c r="BV1064">
        <v>0</v>
      </c>
      <c r="BW1064">
        <v>0</v>
      </c>
      <c r="CV1064">
        <v>0</v>
      </c>
      <c r="CW1064">
        <v>0</v>
      </c>
      <c r="CX1064">
        <f>ROUND(Y1064*Source!I397,7)</f>
        <v>0</v>
      </c>
      <c r="CY1064">
        <f t="shared" si="508"/>
        <v>1260110.04</v>
      </c>
      <c r="CZ1064">
        <f t="shared" si="509"/>
        <v>1050091.7</v>
      </c>
      <c r="DA1064">
        <f t="shared" si="510"/>
        <v>1.2</v>
      </c>
      <c r="DB1064">
        <f t="shared" si="511"/>
        <v>0</v>
      </c>
      <c r="DC1064">
        <f t="shared" si="512"/>
        <v>0</v>
      </c>
      <c r="DD1064" t="s">
        <v>3</v>
      </c>
      <c r="DE1064" t="s">
        <v>3</v>
      </c>
      <c r="DF1064">
        <f t="shared" si="513"/>
        <v>0</v>
      </c>
      <c r="DG1064">
        <f t="shared" si="506"/>
        <v>0</v>
      </c>
      <c r="DH1064">
        <f t="shared" si="495"/>
        <v>0</v>
      </c>
      <c r="DI1064">
        <f t="shared" si="496"/>
        <v>0</v>
      </c>
      <c r="DJ1064">
        <f t="shared" si="514"/>
        <v>0</v>
      </c>
      <c r="DK1064">
        <v>0</v>
      </c>
      <c r="DL1064" t="s">
        <v>3</v>
      </c>
      <c r="DM1064">
        <v>0</v>
      </c>
      <c r="DN1064" t="s">
        <v>3</v>
      </c>
      <c r="DO1064">
        <v>0</v>
      </c>
    </row>
    <row r="1065" spans="1:119" x14ac:dyDescent="0.25">
      <c r="A1065">
        <f>ROW(Source!A397)</f>
        <v>397</v>
      </c>
      <c r="B1065">
        <v>381997917</v>
      </c>
      <c r="C1065">
        <v>382001454</v>
      </c>
      <c r="D1065">
        <v>342725859</v>
      </c>
      <c r="E1065">
        <v>1</v>
      </c>
      <c r="F1065">
        <v>1</v>
      </c>
      <c r="G1065">
        <v>1</v>
      </c>
      <c r="H1065">
        <v>3</v>
      </c>
      <c r="I1065" t="s">
        <v>1052</v>
      </c>
      <c r="J1065" t="s">
        <v>1053</v>
      </c>
      <c r="K1065" t="s">
        <v>1054</v>
      </c>
      <c r="L1065">
        <v>1346</v>
      </c>
      <c r="N1065">
        <v>1009</v>
      </c>
      <c r="O1065" t="s">
        <v>1055</v>
      </c>
      <c r="P1065" t="s">
        <v>1055</v>
      </c>
      <c r="Q1065">
        <v>1</v>
      </c>
      <c r="W1065">
        <v>0</v>
      </c>
      <c r="X1065">
        <v>1388162880</v>
      </c>
      <c r="Y1065">
        <f t="shared" si="507"/>
        <v>0</v>
      </c>
      <c r="AA1065">
        <v>1400.99</v>
      </c>
      <c r="AB1065">
        <v>0</v>
      </c>
      <c r="AC1065">
        <v>0</v>
      </c>
      <c r="AD1065">
        <v>0</v>
      </c>
      <c r="AE1065">
        <v>870.18</v>
      </c>
      <c r="AF1065">
        <v>0</v>
      </c>
      <c r="AG1065">
        <v>0</v>
      </c>
      <c r="AH1065">
        <v>0</v>
      </c>
      <c r="AI1065">
        <v>1.61</v>
      </c>
      <c r="AJ1065">
        <v>1</v>
      </c>
      <c r="AK1065">
        <v>1</v>
      </c>
      <c r="AL1065">
        <v>1</v>
      </c>
      <c r="AM1065">
        <v>2</v>
      </c>
      <c r="AN1065">
        <v>0</v>
      </c>
      <c r="AO1065">
        <v>0</v>
      </c>
      <c r="AP1065">
        <v>1</v>
      </c>
      <c r="AQ1065">
        <v>1</v>
      </c>
      <c r="AR1065">
        <v>0</v>
      </c>
      <c r="AS1065" t="s">
        <v>3</v>
      </c>
      <c r="AT1065">
        <v>0.6</v>
      </c>
      <c r="AU1065" t="s">
        <v>14</v>
      </c>
      <c r="AV1065">
        <v>0</v>
      </c>
      <c r="AW1065">
        <v>2</v>
      </c>
      <c r="AX1065">
        <v>382001487</v>
      </c>
      <c r="AY1065">
        <v>1</v>
      </c>
      <c r="AZ1065">
        <v>0</v>
      </c>
      <c r="BA1065">
        <v>1065</v>
      </c>
      <c r="BB1065">
        <v>1</v>
      </c>
      <c r="BC1065">
        <v>0</v>
      </c>
      <c r="BD1065">
        <v>0</v>
      </c>
      <c r="BE1065">
        <v>0</v>
      </c>
      <c r="BF1065">
        <v>0</v>
      </c>
      <c r="BG1065">
        <v>0</v>
      </c>
      <c r="BH1065">
        <v>0</v>
      </c>
      <c r="BI1065">
        <v>0</v>
      </c>
      <c r="BJ1065">
        <v>522.10799999999995</v>
      </c>
      <c r="BK1065">
        <v>0</v>
      </c>
      <c r="BL1065">
        <v>0</v>
      </c>
      <c r="BM1065">
        <v>0</v>
      </c>
      <c r="BN1065">
        <v>0</v>
      </c>
      <c r="BO1065">
        <v>0</v>
      </c>
      <c r="BP1065">
        <v>1</v>
      </c>
      <c r="BQ1065">
        <v>0</v>
      </c>
      <c r="BR1065">
        <v>0</v>
      </c>
      <c r="BS1065">
        <v>0</v>
      </c>
      <c r="BT1065">
        <v>0</v>
      </c>
      <c r="BU1065">
        <v>0</v>
      </c>
      <c r="BV1065">
        <v>0</v>
      </c>
      <c r="BW1065">
        <v>0</v>
      </c>
      <c r="CV1065">
        <v>0</v>
      </c>
      <c r="CW1065">
        <v>0</v>
      </c>
      <c r="CX1065">
        <f>ROUND(Y1065*Source!I397,7)</f>
        <v>0</v>
      </c>
      <c r="CY1065">
        <f t="shared" si="508"/>
        <v>1400.99</v>
      </c>
      <c r="CZ1065">
        <f t="shared" si="509"/>
        <v>870.18</v>
      </c>
      <c r="DA1065">
        <f t="shared" si="510"/>
        <v>1.61</v>
      </c>
      <c r="DB1065">
        <f t="shared" si="511"/>
        <v>0</v>
      </c>
      <c r="DC1065">
        <f t="shared" si="512"/>
        <v>0</v>
      </c>
      <c r="DD1065" t="s">
        <v>3</v>
      </c>
      <c r="DE1065" t="s">
        <v>3</v>
      </c>
      <c r="DF1065">
        <f t="shared" si="513"/>
        <v>0</v>
      </c>
      <c r="DG1065">
        <f t="shared" si="506"/>
        <v>0</v>
      </c>
      <c r="DH1065">
        <f t="shared" si="495"/>
        <v>0</v>
      </c>
      <c r="DI1065">
        <f t="shared" si="496"/>
        <v>0</v>
      </c>
      <c r="DJ1065">
        <f t="shared" si="514"/>
        <v>0</v>
      </c>
      <c r="DK1065">
        <v>0</v>
      </c>
      <c r="DL1065" t="s">
        <v>3</v>
      </c>
      <c r="DM1065">
        <v>0</v>
      </c>
      <c r="DN1065" t="s">
        <v>3</v>
      </c>
      <c r="DO1065">
        <v>0</v>
      </c>
    </row>
    <row r="1066" spans="1:119" x14ac:dyDescent="0.25">
      <c r="A1066">
        <f>ROW(Source!A397)</f>
        <v>397</v>
      </c>
      <c r="B1066">
        <v>381997917</v>
      </c>
      <c r="C1066">
        <v>382001454</v>
      </c>
      <c r="D1066">
        <v>342725880</v>
      </c>
      <c r="E1066">
        <v>1</v>
      </c>
      <c r="F1066">
        <v>1</v>
      </c>
      <c r="G1066">
        <v>1</v>
      </c>
      <c r="H1066">
        <v>3</v>
      </c>
      <c r="I1066" t="s">
        <v>1152</v>
      </c>
      <c r="J1066" t="s">
        <v>1153</v>
      </c>
      <c r="K1066" t="s">
        <v>1154</v>
      </c>
      <c r="L1066">
        <v>1346</v>
      </c>
      <c r="N1066">
        <v>1009</v>
      </c>
      <c r="O1066" t="s">
        <v>1055</v>
      </c>
      <c r="P1066" t="s">
        <v>1055</v>
      </c>
      <c r="Q1066">
        <v>1</v>
      </c>
      <c r="W1066">
        <v>0</v>
      </c>
      <c r="X1066">
        <v>1695551565</v>
      </c>
      <c r="Y1066">
        <f t="shared" si="507"/>
        <v>0</v>
      </c>
      <c r="AA1066">
        <v>4083.68</v>
      </c>
      <c r="AB1066">
        <v>0</v>
      </c>
      <c r="AC1066">
        <v>0</v>
      </c>
      <c r="AD1066">
        <v>0</v>
      </c>
      <c r="AE1066">
        <v>2536.4499999999998</v>
      </c>
      <c r="AF1066">
        <v>0</v>
      </c>
      <c r="AG1066">
        <v>0</v>
      </c>
      <c r="AH1066">
        <v>0</v>
      </c>
      <c r="AI1066">
        <v>1.61</v>
      </c>
      <c r="AJ1066">
        <v>1</v>
      </c>
      <c r="AK1066">
        <v>1</v>
      </c>
      <c r="AL1066">
        <v>1</v>
      </c>
      <c r="AM1066">
        <v>2</v>
      </c>
      <c r="AN1066">
        <v>0</v>
      </c>
      <c r="AO1066">
        <v>0</v>
      </c>
      <c r="AP1066">
        <v>1</v>
      </c>
      <c r="AQ1066">
        <v>1</v>
      </c>
      <c r="AR1066">
        <v>0</v>
      </c>
      <c r="AS1066" t="s">
        <v>3</v>
      </c>
      <c r="AT1066">
        <v>1.04E-2</v>
      </c>
      <c r="AU1066" t="s">
        <v>14</v>
      </c>
      <c r="AV1066">
        <v>0</v>
      </c>
      <c r="AW1066">
        <v>2</v>
      </c>
      <c r="AX1066">
        <v>382001488</v>
      </c>
      <c r="AY1066">
        <v>1</v>
      </c>
      <c r="AZ1066">
        <v>0</v>
      </c>
      <c r="BA1066">
        <v>1066</v>
      </c>
      <c r="BB1066">
        <v>1</v>
      </c>
      <c r="BC1066">
        <v>0</v>
      </c>
      <c r="BD1066">
        <v>0</v>
      </c>
      <c r="BE1066">
        <v>0</v>
      </c>
      <c r="BF1066">
        <v>0</v>
      </c>
      <c r="BG1066">
        <v>0</v>
      </c>
      <c r="BH1066">
        <v>0</v>
      </c>
      <c r="BI1066">
        <v>0</v>
      </c>
      <c r="BJ1066">
        <v>26.379079999999998</v>
      </c>
      <c r="BK1066">
        <v>0</v>
      </c>
      <c r="BL1066">
        <v>0</v>
      </c>
      <c r="BM1066">
        <v>0</v>
      </c>
      <c r="BN1066">
        <v>0</v>
      </c>
      <c r="BO1066">
        <v>0</v>
      </c>
      <c r="BP1066">
        <v>1</v>
      </c>
      <c r="BQ1066">
        <v>0</v>
      </c>
      <c r="BR1066">
        <v>0</v>
      </c>
      <c r="BS1066">
        <v>0</v>
      </c>
      <c r="BT1066">
        <v>0</v>
      </c>
      <c r="BU1066">
        <v>0</v>
      </c>
      <c r="BV1066">
        <v>0</v>
      </c>
      <c r="BW1066">
        <v>0</v>
      </c>
      <c r="CV1066">
        <v>0</v>
      </c>
      <c r="CW1066">
        <v>0</v>
      </c>
      <c r="CX1066">
        <f>ROUND(Y1066*Source!I397,7)</f>
        <v>0</v>
      </c>
      <c r="CY1066">
        <f t="shared" si="508"/>
        <v>4083.68</v>
      </c>
      <c r="CZ1066">
        <f t="shared" si="509"/>
        <v>2536.4499999999998</v>
      </c>
      <c r="DA1066">
        <f t="shared" si="510"/>
        <v>1.61</v>
      </c>
      <c r="DB1066">
        <f t="shared" si="511"/>
        <v>0</v>
      </c>
      <c r="DC1066">
        <f t="shared" si="512"/>
        <v>0</v>
      </c>
      <c r="DD1066" t="s">
        <v>3</v>
      </c>
      <c r="DE1066" t="s">
        <v>3</v>
      </c>
      <c r="DF1066">
        <f t="shared" si="513"/>
        <v>0</v>
      </c>
      <c r="DG1066">
        <f t="shared" si="506"/>
        <v>0</v>
      </c>
      <c r="DH1066">
        <f t="shared" si="495"/>
        <v>0</v>
      </c>
      <c r="DI1066">
        <f t="shared" si="496"/>
        <v>0</v>
      </c>
      <c r="DJ1066">
        <f t="shared" si="514"/>
        <v>0</v>
      </c>
      <c r="DK1066">
        <v>0</v>
      </c>
      <c r="DL1066" t="s">
        <v>3</v>
      </c>
      <c r="DM1066">
        <v>0</v>
      </c>
      <c r="DN1066" t="s">
        <v>3</v>
      </c>
      <c r="DO1066">
        <v>0</v>
      </c>
    </row>
    <row r="1067" spans="1:119" x14ac:dyDescent="0.25">
      <c r="A1067">
        <f>ROW(Source!A397)</f>
        <v>397</v>
      </c>
      <c r="B1067">
        <v>381997917</v>
      </c>
      <c r="C1067">
        <v>382001454</v>
      </c>
      <c r="D1067">
        <v>342735355</v>
      </c>
      <c r="E1067">
        <v>1</v>
      </c>
      <c r="F1067">
        <v>1</v>
      </c>
      <c r="G1067">
        <v>1</v>
      </c>
      <c r="H1067">
        <v>3</v>
      </c>
      <c r="I1067" t="s">
        <v>1155</v>
      </c>
      <c r="J1067" t="s">
        <v>1156</v>
      </c>
      <c r="K1067" t="s">
        <v>1157</v>
      </c>
      <c r="L1067">
        <v>1346</v>
      </c>
      <c r="N1067">
        <v>1009</v>
      </c>
      <c r="O1067" t="s">
        <v>1055</v>
      </c>
      <c r="P1067" t="s">
        <v>1055</v>
      </c>
      <c r="Q1067">
        <v>1</v>
      </c>
      <c r="W1067">
        <v>0</v>
      </c>
      <c r="X1067">
        <v>-194942725</v>
      </c>
      <c r="Y1067">
        <f t="shared" si="507"/>
        <v>0</v>
      </c>
      <c r="AA1067">
        <v>2313.9</v>
      </c>
      <c r="AB1067">
        <v>0</v>
      </c>
      <c r="AC1067">
        <v>0</v>
      </c>
      <c r="AD1067">
        <v>0</v>
      </c>
      <c r="AE1067">
        <v>1928.25</v>
      </c>
      <c r="AF1067">
        <v>0</v>
      </c>
      <c r="AG1067">
        <v>0</v>
      </c>
      <c r="AH1067">
        <v>0</v>
      </c>
      <c r="AI1067">
        <v>1.2</v>
      </c>
      <c r="AJ1067">
        <v>1</v>
      </c>
      <c r="AK1067">
        <v>1</v>
      </c>
      <c r="AL1067">
        <v>1</v>
      </c>
      <c r="AM1067">
        <v>2</v>
      </c>
      <c r="AN1067">
        <v>0</v>
      </c>
      <c r="AO1067">
        <v>0</v>
      </c>
      <c r="AP1067">
        <v>1</v>
      </c>
      <c r="AQ1067">
        <v>1</v>
      </c>
      <c r="AR1067">
        <v>0</v>
      </c>
      <c r="AS1067" t="s">
        <v>3</v>
      </c>
      <c r="AT1067">
        <v>0.02</v>
      </c>
      <c r="AU1067" t="s">
        <v>14</v>
      </c>
      <c r="AV1067">
        <v>0</v>
      </c>
      <c r="AW1067">
        <v>2</v>
      </c>
      <c r="AX1067">
        <v>382001489</v>
      </c>
      <c r="AY1067">
        <v>1</v>
      </c>
      <c r="AZ1067">
        <v>0</v>
      </c>
      <c r="BA1067">
        <v>1067</v>
      </c>
      <c r="BB1067">
        <v>1</v>
      </c>
      <c r="BC1067">
        <v>0</v>
      </c>
      <c r="BD1067">
        <v>0</v>
      </c>
      <c r="BE1067">
        <v>0</v>
      </c>
      <c r="BF1067">
        <v>0</v>
      </c>
      <c r="BG1067">
        <v>0</v>
      </c>
      <c r="BH1067">
        <v>0</v>
      </c>
      <c r="BI1067">
        <v>0</v>
      </c>
      <c r="BJ1067">
        <v>38.564999999999998</v>
      </c>
      <c r="BK1067">
        <v>0</v>
      </c>
      <c r="BL1067">
        <v>0</v>
      </c>
      <c r="BM1067">
        <v>0</v>
      </c>
      <c r="BN1067">
        <v>0</v>
      </c>
      <c r="BO1067">
        <v>0</v>
      </c>
      <c r="BP1067">
        <v>1</v>
      </c>
      <c r="BQ1067">
        <v>0</v>
      </c>
      <c r="BR1067">
        <v>0</v>
      </c>
      <c r="BS1067">
        <v>0</v>
      </c>
      <c r="BT1067">
        <v>0</v>
      </c>
      <c r="BU1067">
        <v>0</v>
      </c>
      <c r="BV1067">
        <v>0</v>
      </c>
      <c r="BW1067">
        <v>0</v>
      </c>
      <c r="CV1067">
        <v>0</v>
      </c>
      <c r="CW1067">
        <v>0</v>
      </c>
      <c r="CX1067">
        <f>ROUND(Y1067*Source!I397,7)</f>
        <v>0</v>
      </c>
      <c r="CY1067">
        <f t="shared" si="508"/>
        <v>2313.9</v>
      </c>
      <c r="CZ1067">
        <f t="shared" si="509"/>
        <v>1928.25</v>
      </c>
      <c r="DA1067">
        <f t="shared" si="510"/>
        <v>1.2</v>
      </c>
      <c r="DB1067">
        <f t="shared" si="511"/>
        <v>0</v>
      </c>
      <c r="DC1067">
        <f t="shared" si="512"/>
        <v>0</v>
      </c>
      <c r="DD1067" t="s">
        <v>3</v>
      </c>
      <c r="DE1067" t="s">
        <v>3</v>
      </c>
      <c r="DF1067">
        <f t="shared" si="513"/>
        <v>0</v>
      </c>
      <c r="DG1067">
        <f t="shared" si="506"/>
        <v>0</v>
      </c>
      <c r="DH1067">
        <f t="shared" si="495"/>
        <v>0</v>
      </c>
      <c r="DI1067">
        <f t="shared" si="496"/>
        <v>0</v>
      </c>
      <c r="DJ1067">
        <f t="shared" si="514"/>
        <v>0</v>
      </c>
      <c r="DK1067">
        <v>0</v>
      </c>
      <c r="DL1067" t="s">
        <v>3</v>
      </c>
      <c r="DM1067">
        <v>0</v>
      </c>
      <c r="DN1067" t="s">
        <v>3</v>
      </c>
      <c r="DO1067">
        <v>0</v>
      </c>
    </row>
    <row r="1068" spans="1:119" x14ac:dyDescent="0.25">
      <c r="A1068">
        <f>ROW(Source!A397)</f>
        <v>397</v>
      </c>
      <c r="B1068">
        <v>381997917</v>
      </c>
      <c r="C1068">
        <v>382001454</v>
      </c>
      <c r="D1068">
        <v>342742624</v>
      </c>
      <c r="E1068">
        <v>1</v>
      </c>
      <c r="F1068">
        <v>1</v>
      </c>
      <c r="G1068">
        <v>1</v>
      </c>
      <c r="H1068">
        <v>3</v>
      </c>
      <c r="I1068" t="s">
        <v>1127</v>
      </c>
      <c r="J1068" t="s">
        <v>1128</v>
      </c>
      <c r="K1068" t="s">
        <v>1129</v>
      </c>
      <c r="L1068">
        <v>1346</v>
      </c>
      <c r="N1068">
        <v>1009</v>
      </c>
      <c r="O1068" t="s">
        <v>1055</v>
      </c>
      <c r="P1068" t="s">
        <v>1055</v>
      </c>
      <c r="Q1068">
        <v>1</v>
      </c>
      <c r="W1068">
        <v>0</v>
      </c>
      <c r="X1068">
        <v>1309709516</v>
      </c>
      <c r="Y1068">
        <f t="shared" si="507"/>
        <v>0</v>
      </c>
      <c r="AA1068">
        <v>1798.07</v>
      </c>
      <c r="AB1068">
        <v>0</v>
      </c>
      <c r="AC1068">
        <v>0</v>
      </c>
      <c r="AD1068">
        <v>0</v>
      </c>
      <c r="AE1068">
        <v>1912.84</v>
      </c>
      <c r="AF1068">
        <v>0</v>
      </c>
      <c r="AG1068">
        <v>0</v>
      </c>
      <c r="AH1068">
        <v>0</v>
      </c>
      <c r="AI1068">
        <v>0.94</v>
      </c>
      <c r="AJ1068">
        <v>1</v>
      </c>
      <c r="AK1068">
        <v>1</v>
      </c>
      <c r="AL1068">
        <v>1</v>
      </c>
      <c r="AM1068">
        <v>2</v>
      </c>
      <c r="AN1068">
        <v>0</v>
      </c>
      <c r="AO1068">
        <v>0</v>
      </c>
      <c r="AP1068">
        <v>1</v>
      </c>
      <c r="AQ1068">
        <v>1</v>
      </c>
      <c r="AR1068">
        <v>0</v>
      </c>
      <c r="AS1068" t="s">
        <v>3</v>
      </c>
      <c r="AT1068">
        <v>5.0000000000000001E-3</v>
      </c>
      <c r="AU1068" t="s">
        <v>14</v>
      </c>
      <c r="AV1068">
        <v>0</v>
      </c>
      <c r="AW1068">
        <v>2</v>
      </c>
      <c r="AX1068">
        <v>382001490</v>
      </c>
      <c r="AY1068">
        <v>1</v>
      </c>
      <c r="AZ1068">
        <v>0</v>
      </c>
      <c r="BA1068">
        <v>1068</v>
      </c>
      <c r="BB1068">
        <v>1</v>
      </c>
      <c r="BC1068">
        <v>0</v>
      </c>
      <c r="BD1068">
        <v>0</v>
      </c>
      <c r="BE1068">
        <v>0</v>
      </c>
      <c r="BF1068">
        <v>0</v>
      </c>
      <c r="BG1068">
        <v>0</v>
      </c>
      <c r="BH1068">
        <v>0</v>
      </c>
      <c r="BI1068">
        <v>0</v>
      </c>
      <c r="BJ1068">
        <v>9.5641999999999996</v>
      </c>
      <c r="BK1068">
        <v>0</v>
      </c>
      <c r="BL1068">
        <v>0</v>
      </c>
      <c r="BM1068">
        <v>0</v>
      </c>
      <c r="BN1068">
        <v>0</v>
      </c>
      <c r="BO1068">
        <v>0</v>
      </c>
      <c r="BP1068">
        <v>1</v>
      </c>
      <c r="BQ1068">
        <v>0</v>
      </c>
      <c r="BR1068">
        <v>0</v>
      </c>
      <c r="BS1068">
        <v>0</v>
      </c>
      <c r="BT1068">
        <v>0</v>
      </c>
      <c r="BU1068">
        <v>0</v>
      </c>
      <c r="BV1068">
        <v>0</v>
      </c>
      <c r="BW1068">
        <v>0</v>
      </c>
      <c r="CV1068">
        <v>0</v>
      </c>
      <c r="CW1068">
        <v>0</v>
      </c>
      <c r="CX1068">
        <f>ROUND(Y1068*Source!I397,7)</f>
        <v>0</v>
      </c>
      <c r="CY1068">
        <f t="shared" si="508"/>
        <v>1798.07</v>
      </c>
      <c r="CZ1068">
        <f t="shared" si="509"/>
        <v>1912.84</v>
      </c>
      <c r="DA1068">
        <f t="shared" si="510"/>
        <v>0.94</v>
      </c>
      <c r="DB1068">
        <f t="shared" si="511"/>
        <v>0</v>
      </c>
      <c r="DC1068">
        <f t="shared" si="512"/>
        <v>0</v>
      </c>
      <c r="DD1068" t="s">
        <v>3</v>
      </c>
      <c r="DE1068" t="s">
        <v>3</v>
      </c>
      <c r="DF1068">
        <f t="shared" si="513"/>
        <v>0</v>
      </c>
      <c r="DG1068">
        <f t="shared" si="506"/>
        <v>0</v>
      </c>
      <c r="DH1068">
        <f t="shared" si="495"/>
        <v>0</v>
      </c>
      <c r="DI1068">
        <f t="shared" si="496"/>
        <v>0</v>
      </c>
      <c r="DJ1068">
        <f t="shared" si="514"/>
        <v>0</v>
      </c>
      <c r="DK1068">
        <v>0</v>
      </c>
      <c r="DL1068" t="s">
        <v>3</v>
      </c>
      <c r="DM1068">
        <v>0</v>
      </c>
      <c r="DN1068" t="s">
        <v>3</v>
      </c>
      <c r="DO1068">
        <v>0</v>
      </c>
    </row>
    <row r="1069" spans="1:119" x14ac:dyDescent="0.25">
      <c r="A1069">
        <f>ROW(Source!A397)</f>
        <v>397</v>
      </c>
      <c r="B1069">
        <v>381997917</v>
      </c>
      <c r="C1069">
        <v>382001454</v>
      </c>
      <c r="D1069">
        <v>342744171</v>
      </c>
      <c r="E1069">
        <v>1</v>
      </c>
      <c r="F1069">
        <v>1</v>
      </c>
      <c r="G1069">
        <v>1</v>
      </c>
      <c r="H1069">
        <v>3</v>
      </c>
      <c r="I1069" t="s">
        <v>1161</v>
      </c>
      <c r="J1069" t="s">
        <v>1162</v>
      </c>
      <c r="K1069" t="s">
        <v>1163</v>
      </c>
      <c r="L1069">
        <v>1371</v>
      </c>
      <c r="N1069">
        <v>1013</v>
      </c>
      <c r="O1069" t="s">
        <v>202</v>
      </c>
      <c r="P1069" t="s">
        <v>202</v>
      </c>
      <c r="Q1069">
        <v>1</v>
      </c>
      <c r="W1069">
        <v>0</v>
      </c>
      <c r="X1069">
        <v>2132169339</v>
      </c>
      <c r="Y1069">
        <f t="shared" si="507"/>
        <v>0</v>
      </c>
      <c r="AA1069">
        <v>17.95</v>
      </c>
      <c r="AB1069">
        <v>0</v>
      </c>
      <c r="AC1069">
        <v>0</v>
      </c>
      <c r="AD1069">
        <v>0</v>
      </c>
      <c r="AE1069">
        <v>19.100000000000001</v>
      </c>
      <c r="AF1069">
        <v>0</v>
      </c>
      <c r="AG1069">
        <v>0</v>
      </c>
      <c r="AH1069">
        <v>0</v>
      </c>
      <c r="AI1069">
        <v>0.94</v>
      </c>
      <c r="AJ1069">
        <v>1</v>
      </c>
      <c r="AK1069">
        <v>1</v>
      </c>
      <c r="AL1069">
        <v>1</v>
      </c>
      <c r="AM1069">
        <v>2</v>
      </c>
      <c r="AN1069">
        <v>0</v>
      </c>
      <c r="AO1069">
        <v>0</v>
      </c>
      <c r="AP1069">
        <v>1</v>
      </c>
      <c r="AQ1069">
        <v>1</v>
      </c>
      <c r="AR1069">
        <v>0</v>
      </c>
      <c r="AS1069" t="s">
        <v>3</v>
      </c>
      <c r="AT1069">
        <v>4</v>
      </c>
      <c r="AU1069" t="s">
        <v>14</v>
      </c>
      <c r="AV1069">
        <v>0</v>
      </c>
      <c r="AW1069">
        <v>2</v>
      </c>
      <c r="AX1069">
        <v>382001491</v>
      </c>
      <c r="AY1069">
        <v>1</v>
      </c>
      <c r="AZ1069">
        <v>0</v>
      </c>
      <c r="BA1069">
        <v>1069</v>
      </c>
      <c r="BB1069">
        <v>1</v>
      </c>
      <c r="BC1069">
        <v>0</v>
      </c>
      <c r="BD1069">
        <v>0</v>
      </c>
      <c r="BE1069">
        <v>0</v>
      </c>
      <c r="BF1069">
        <v>0</v>
      </c>
      <c r="BG1069">
        <v>0</v>
      </c>
      <c r="BH1069">
        <v>0</v>
      </c>
      <c r="BI1069">
        <v>0</v>
      </c>
      <c r="BJ1069">
        <v>76.400000000000006</v>
      </c>
      <c r="BK1069">
        <v>0</v>
      </c>
      <c r="BL1069">
        <v>0</v>
      </c>
      <c r="BM1069">
        <v>0</v>
      </c>
      <c r="BN1069">
        <v>0</v>
      </c>
      <c r="BO1069">
        <v>0</v>
      </c>
      <c r="BP1069">
        <v>1</v>
      </c>
      <c r="BQ1069">
        <v>0</v>
      </c>
      <c r="BR1069">
        <v>0</v>
      </c>
      <c r="BS1069">
        <v>0</v>
      </c>
      <c r="BT1069">
        <v>0</v>
      </c>
      <c r="BU1069">
        <v>0</v>
      </c>
      <c r="BV1069">
        <v>0</v>
      </c>
      <c r="BW1069">
        <v>0</v>
      </c>
      <c r="CV1069">
        <v>0</v>
      </c>
      <c r="CW1069">
        <v>0</v>
      </c>
      <c r="CX1069">
        <f>ROUND(Y1069*Source!I397,7)</f>
        <v>0</v>
      </c>
      <c r="CY1069">
        <f t="shared" si="508"/>
        <v>17.95</v>
      </c>
      <c r="CZ1069">
        <f t="shared" si="509"/>
        <v>19.100000000000001</v>
      </c>
      <c r="DA1069">
        <f t="shared" si="510"/>
        <v>0.94</v>
      </c>
      <c r="DB1069">
        <f t="shared" si="511"/>
        <v>0</v>
      </c>
      <c r="DC1069">
        <f t="shared" si="512"/>
        <v>0</v>
      </c>
      <c r="DD1069" t="s">
        <v>3</v>
      </c>
      <c r="DE1069" t="s">
        <v>3</v>
      </c>
      <c r="DF1069">
        <f t="shared" si="513"/>
        <v>0</v>
      </c>
      <c r="DG1069">
        <f t="shared" si="506"/>
        <v>0</v>
      </c>
      <c r="DH1069">
        <f t="shared" si="495"/>
        <v>0</v>
      </c>
      <c r="DI1069">
        <f t="shared" si="496"/>
        <v>0</v>
      </c>
      <c r="DJ1069">
        <f t="shared" si="514"/>
        <v>0</v>
      </c>
      <c r="DK1069">
        <v>0</v>
      </c>
      <c r="DL1069" t="s">
        <v>3</v>
      </c>
      <c r="DM1069">
        <v>0</v>
      </c>
      <c r="DN1069" t="s">
        <v>3</v>
      </c>
      <c r="DO1069">
        <v>0</v>
      </c>
    </row>
    <row r="1070" spans="1:119" x14ac:dyDescent="0.25">
      <c r="A1070">
        <f>ROW(Source!A397)</f>
        <v>397</v>
      </c>
      <c r="B1070">
        <v>381997917</v>
      </c>
      <c r="C1070">
        <v>382001454</v>
      </c>
      <c r="D1070">
        <v>342744301</v>
      </c>
      <c r="E1070">
        <v>1</v>
      </c>
      <c r="F1070">
        <v>1</v>
      </c>
      <c r="G1070">
        <v>1</v>
      </c>
      <c r="H1070">
        <v>3</v>
      </c>
      <c r="I1070" t="s">
        <v>1149</v>
      </c>
      <c r="J1070" t="s">
        <v>1150</v>
      </c>
      <c r="K1070" t="s">
        <v>1151</v>
      </c>
      <c r="L1070">
        <v>1371</v>
      </c>
      <c r="N1070">
        <v>1013</v>
      </c>
      <c r="O1070" t="s">
        <v>202</v>
      </c>
      <c r="P1070" t="s">
        <v>202</v>
      </c>
      <c r="Q1070">
        <v>1</v>
      </c>
      <c r="W1070">
        <v>0</v>
      </c>
      <c r="X1070">
        <v>-1029693385</v>
      </c>
      <c r="Y1070">
        <f t="shared" si="507"/>
        <v>0</v>
      </c>
      <c r="AA1070">
        <v>735.46</v>
      </c>
      <c r="AB1070">
        <v>0</v>
      </c>
      <c r="AC1070">
        <v>0</v>
      </c>
      <c r="AD1070">
        <v>0</v>
      </c>
      <c r="AE1070">
        <v>579.1</v>
      </c>
      <c r="AF1070">
        <v>0</v>
      </c>
      <c r="AG1070">
        <v>0</v>
      </c>
      <c r="AH1070">
        <v>0</v>
      </c>
      <c r="AI1070">
        <v>1.27</v>
      </c>
      <c r="AJ1070">
        <v>1</v>
      </c>
      <c r="AK1070">
        <v>1</v>
      </c>
      <c r="AL1070">
        <v>1</v>
      </c>
      <c r="AM1070">
        <v>2</v>
      </c>
      <c r="AN1070">
        <v>0</v>
      </c>
      <c r="AO1070">
        <v>0</v>
      </c>
      <c r="AP1070">
        <v>1</v>
      </c>
      <c r="AQ1070">
        <v>1</v>
      </c>
      <c r="AR1070">
        <v>0</v>
      </c>
      <c r="AS1070" t="s">
        <v>3</v>
      </c>
      <c r="AT1070">
        <v>1</v>
      </c>
      <c r="AU1070" t="s">
        <v>14</v>
      </c>
      <c r="AV1070">
        <v>0</v>
      </c>
      <c r="AW1070">
        <v>2</v>
      </c>
      <c r="AX1070">
        <v>382001492</v>
      </c>
      <c r="AY1070">
        <v>1</v>
      </c>
      <c r="AZ1070">
        <v>0</v>
      </c>
      <c r="BA1070">
        <v>1070</v>
      </c>
      <c r="BB1070">
        <v>1</v>
      </c>
      <c r="BC1070">
        <v>0</v>
      </c>
      <c r="BD1070">
        <v>0</v>
      </c>
      <c r="BE1070">
        <v>0</v>
      </c>
      <c r="BF1070">
        <v>0</v>
      </c>
      <c r="BG1070">
        <v>0</v>
      </c>
      <c r="BH1070">
        <v>0</v>
      </c>
      <c r="BI1070">
        <v>0</v>
      </c>
      <c r="BJ1070">
        <v>579.1</v>
      </c>
      <c r="BK1070">
        <v>0</v>
      </c>
      <c r="BL1070">
        <v>0</v>
      </c>
      <c r="BM1070">
        <v>0</v>
      </c>
      <c r="BN1070">
        <v>0</v>
      </c>
      <c r="BO1070">
        <v>0</v>
      </c>
      <c r="BP1070">
        <v>1</v>
      </c>
      <c r="BQ1070">
        <v>0</v>
      </c>
      <c r="BR1070">
        <v>0</v>
      </c>
      <c r="BS1070">
        <v>0</v>
      </c>
      <c r="BT1070">
        <v>0</v>
      </c>
      <c r="BU1070">
        <v>0</v>
      </c>
      <c r="BV1070">
        <v>0</v>
      </c>
      <c r="BW1070">
        <v>0</v>
      </c>
      <c r="CV1070">
        <v>0</v>
      </c>
      <c r="CW1070">
        <v>0</v>
      </c>
      <c r="CX1070">
        <f>ROUND(Y1070*Source!I397,7)</f>
        <v>0</v>
      </c>
      <c r="CY1070">
        <f t="shared" si="508"/>
        <v>735.46</v>
      </c>
      <c r="CZ1070">
        <f t="shared" si="509"/>
        <v>579.1</v>
      </c>
      <c r="DA1070">
        <f t="shared" si="510"/>
        <v>1.27</v>
      </c>
      <c r="DB1070">
        <f t="shared" si="511"/>
        <v>0</v>
      </c>
      <c r="DC1070">
        <f t="shared" si="512"/>
        <v>0</v>
      </c>
      <c r="DD1070" t="s">
        <v>3</v>
      </c>
      <c r="DE1070" t="s">
        <v>3</v>
      </c>
      <c r="DF1070">
        <f t="shared" si="513"/>
        <v>0</v>
      </c>
      <c r="DG1070">
        <f t="shared" si="506"/>
        <v>0</v>
      </c>
      <c r="DH1070">
        <f t="shared" si="495"/>
        <v>0</v>
      </c>
      <c r="DI1070">
        <f t="shared" si="496"/>
        <v>0</v>
      </c>
      <c r="DJ1070">
        <f t="shared" si="514"/>
        <v>0</v>
      </c>
      <c r="DK1070">
        <v>0</v>
      </c>
      <c r="DL1070" t="s">
        <v>3</v>
      </c>
      <c r="DM1070">
        <v>0</v>
      </c>
      <c r="DN1070" t="s">
        <v>3</v>
      </c>
      <c r="DO1070">
        <v>0</v>
      </c>
    </row>
    <row r="1071" spans="1:119" x14ac:dyDescent="0.25">
      <c r="A1071">
        <f>ROW(Source!A397)</f>
        <v>397</v>
      </c>
      <c r="B1071">
        <v>381997917</v>
      </c>
      <c r="C1071">
        <v>382001454</v>
      </c>
      <c r="D1071">
        <v>342751707</v>
      </c>
      <c r="E1071">
        <v>1</v>
      </c>
      <c r="F1071">
        <v>1</v>
      </c>
      <c r="G1071">
        <v>1</v>
      </c>
      <c r="H1071">
        <v>3</v>
      </c>
      <c r="I1071" t="s">
        <v>1133</v>
      </c>
      <c r="J1071" t="s">
        <v>1134</v>
      </c>
      <c r="K1071" t="s">
        <v>1135</v>
      </c>
      <c r="L1071">
        <v>1425</v>
      </c>
      <c r="N1071">
        <v>1013</v>
      </c>
      <c r="O1071" t="s">
        <v>1082</v>
      </c>
      <c r="P1071" t="s">
        <v>1082</v>
      </c>
      <c r="Q1071">
        <v>1</v>
      </c>
      <c r="W1071">
        <v>0</v>
      </c>
      <c r="X1071">
        <v>-1086610245</v>
      </c>
      <c r="Y1071">
        <f t="shared" si="507"/>
        <v>0</v>
      </c>
      <c r="AA1071">
        <v>56.24</v>
      </c>
      <c r="AB1071">
        <v>0</v>
      </c>
      <c r="AC1071">
        <v>0</v>
      </c>
      <c r="AD1071">
        <v>0</v>
      </c>
      <c r="AE1071">
        <v>47.26</v>
      </c>
      <c r="AF1071">
        <v>0</v>
      </c>
      <c r="AG1071">
        <v>0</v>
      </c>
      <c r="AH1071">
        <v>0</v>
      </c>
      <c r="AI1071">
        <v>1.19</v>
      </c>
      <c r="AJ1071">
        <v>1</v>
      </c>
      <c r="AK1071">
        <v>1</v>
      </c>
      <c r="AL1071">
        <v>1</v>
      </c>
      <c r="AM1071">
        <v>2</v>
      </c>
      <c r="AN1071">
        <v>0</v>
      </c>
      <c r="AO1071">
        <v>0</v>
      </c>
      <c r="AP1071">
        <v>1</v>
      </c>
      <c r="AQ1071">
        <v>1</v>
      </c>
      <c r="AR1071">
        <v>0</v>
      </c>
      <c r="AS1071" t="s">
        <v>3</v>
      </c>
      <c r="AT1071">
        <v>0.25</v>
      </c>
      <c r="AU1071" t="s">
        <v>14</v>
      </c>
      <c r="AV1071">
        <v>0</v>
      </c>
      <c r="AW1071">
        <v>2</v>
      </c>
      <c r="AX1071">
        <v>382001493</v>
      </c>
      <c r="AY1071">
        <v>1</v>
      </c>
      <c r="AZ1071">
        <v>0</v>
      </c>
      <c r="BA1071">
        <v>1071</v>
      </c>
      <c r="BB1071">
        <v>1</v>
      </c>
      <c r="BC1071">
        <v>0</v>
      </c>
      <c r="BD1071">
        <v>0</v>
      </c>
      <c r="BE1071">
        <v>0</v>
      </c>
      <c r="BF1071">
        <v>0</v>
      </c>
      <c r="BG1071">
        <v>0</v>
      </c>
      <c r="BH1071">
        <v>0</v>
      </c>
      <c r="BI1071">
        <v>0</v>
      </c>
      <c r="BJ1071">
        <v>11.815</v>
      </c>
      <c r="BK1071">
        <v>0</v>
      </c>
      <c r="BL1071">
        <v>0</v>
      </c>
      <c r="BM1071">
        <v>0</v>
      </c>
      <c r="BN1071">
        <v>0</v>
      </c>
      <c r="BO1071">
        <v>0</v>
      </c>
      <c r="BP1071">
        <v>1</v>
      </c>
      <c r="BQ1071">
        <v>0</v>
      </c>
      <c r="BR1071">
        <v>0</v>
      </c>
      <c r="BS1071">
        <v>0</v>
      </c>
      <c r="BT1071">
        <v>0</v>
      </c>
      <c r="BU1071">
        <v>0</v>
      </c>
      <c r="BV1071">
        <v>0</v>
      </c>
      <c r="BW1071">
        <v>0</v>
      </c>
      <c r="CV1071">
        <v>0</v>
      </c>
      <c r="CW1071">
        <v>0</v>
      </c>
      <c r="CX1071">
        <f>ROUND(Y1071*Source!I397,7)</f>
        <v>0</v>
      </c>
      <c r="CY1071">
        <f t="shared" si="508"/>
        <v>56.24</v>
      </c>
      <c r="CZ1071">
        <f t="shared" si="509"/>
        <v>47.26</v>
      </c>
      <c r="DA1071">
        <f t="shared" si="510"/>
        <v>1.19</v>
      </c>
      <c r="DB1071">
        <f t="shared" si="511"/>
        <v>0</v>
      </c>
      <c r="DC1071">
        <f t="shared" si="512"/>
        <v>0</v>
      </c>
      <c r="DD1071" t="s">
        <v>3</v>
      </c>
      <c r="DE1071" t="s">
        <v>3</v>
      </c>
      <c r="DF1071">
        <f t="shared" si="513"/>
        <v>0</v>
      </c>
      <c r="DG1071">
        <f t="shared" si="506"/>
        <v>0</v>
      </c>
      <c r="DH1071">
        <f t="shared" si="495"/>
        <v>0</v>
      </c>
      <c r="DI1071">
        <f t="shared" si="496"/>
        <v>0</v>
      </c>
      <c r="DJ1071">
        <f t="shared" si="514"/>
        <v>0</v>
      </c>
      <c r="DK1071">
        <v>0</v>
      </c>
      <c r="DL1071" t="s">
        <v>3</v>
      </c>
      <c r="DM1071">
        <v>0</v>
      </c>
      <c r="DN1071" t="s">
        <v>3</v>
      </c>
      <c r="DO1071">
        <v>0</v>
      </c>
    </row>
    <row r="1072" spans="1:119" x14ac:dyDescent="0.25">
      <c r="A1072">
        <f>ROW(Source!A397)</f>
        <v>397</v>
      </c>
      <c r="B1072">
        <v>381997917</v>
      </c>
      <c r="C1072">
        <v>382001454</v>
      </c>
      <c r="D1072">
        <v>342751716</v>
      </c>
      <c r="E1072">
        <v>1</v>
      </c>
      <c r="F1072">
        <v>1</v>
      </c>
      <c r="G1072">
        <v>1</v>
      </c>
      <c r="H1072">
        <v>3</v>
      </c>
      <c r="I1072" t="s">
        <v>1136</v>
      </c>
      <c r="J1072" t="s">
        <v>1137</v>
      </c>
      <c r="K1072" t="s">
        <v>1138</v>
      </c>
      <c r="L1072">
        <v>1407</v>
      </c>
      <c r="N1072">
        <v>1013</v>
      </c>
      <c r="O1072" t="s">
        <v>1139</v>
      </c>
      <c r="P1072" t="s">
        <v>1139</v>
      </c>
      <c r="Q1072">
        <v>1</v>
      </c>
      <c r="W1072">
        <v>0</v>
      </c>
      <c r="X1072">
        <v>1070744045</v>
      </c>
      <c r="Y1072">
        <f t="shared" si="507"/>
        <v>0</v>
      </c>
      <c r="AA1072">
        <v>7142</v>
      </c>
      <c r="AB1072">
        <v>0</v>
      </c>
      <c r="AC1072">
        <v>0</v>
      </c>
      <c r="AD1072">
        <v>0</v>
      </c>
      <c r="AE1072">
        <v>6052.54</v>
      </c>
      <c r="AF1072">
        <v>0</v>
      </c>
      <c r="AG1072">
        <v>0</v>
      </c>
      <c r="AH1072">
        <v>0</v>
      </c>
      <c r="AI1072">
        <v>1.18</v>
      </c>
      <c r="AJ1072">
        <v>1</v>
      </c>
      <c r="AK1072">
        <v>1</v>
      </c>
      <c r="AL1072">
        <v>1</v>
      </c>
      <c r="AM1072">
        <v>2</v>
      </c>
      <c r="AN1072">
        <v>0</v>
      </c>
      <c r="AO1072">
        <v>0</v>
      </c>
      <c r="AP1072">
        <v>1</v>
      </c>
      <c r="AQ1072">
        <v>1</v>
      </c>
      <c r="AR1072">
        <v>0</v>
      </c>
      <c r="AS1072" t="s">
        <v>3</v>
      </c>
      <c r="AT1072">
        <v>1.2999999999999999E-2</v>
      </c>
      <c r="AU1072" t="s">
        <v>14</v>
      </c>
      <c r="AV1072">
        <v>0</v>
      </c>
      <c r="AW1072">
        <v>2</v>
      </c>
      <c r="AX1072">
        <v>382001494</v>
      </c>
      <c r="AY1072">
        <v>1</v>
      </c>
      <c r="AZ1072">
        <v>0</v>
      </c>
      <c r="BA1072">
        <v>1072</v>
      </c>
      <c r="BB1072">
        <v>1</v>
      </c>
      <c r="BC1072">
        <v>0</v>
      </c>
      <c r="BD1072">
        <v>0</v>
      </c>
      <c r="BE1072">
        <v>0</v>
      </c>
      <c r="BF1072">
        <v>0</v>
      </c>
      <c r="BG1072">
        <v>0</v>
      </c>
      <c r="BH1072">
        <v>0</v>
      </c>
      <c r="BI1072">
        <v>0</v>
      </c>
      <c r="BJ1072">
        <v>78.683019999999999</v>
      </c>
      <c r="BK1072">
        <v>0</v>
      </c>
      <c r="BL1072">
        <v>0</v>
      </c>
      <c r="BM1072">
        <v>0</v>
      </c>
      <c r="BN1072">
        <v>0</v>
      </c>
      <c r="BO1072">
        <v>0</v>
      </c>
      <c r="BP1072">
        <v>1</v>
      </c>
      <c r="BQ1072">
        <v>0</v>
      </c>
      <c r="BR1072">
        <v>0</v>
      </c>
      <c r="BS1072">
        <v>0</v>
      </c>
      <c r="BT1072">
        <v>0</v>
      </c>
      <c r="BU1072">
        <v>0</v>
      </c>
      <c r="BV1072">
        <v>0</v>
      </c>
      <c r="BW1072">
        <v>0</v>
      </c>
      <c r="CV1072">
        <v>0</v>
      </c>
      <c r="CW1072">
        <v>0</v>
      </c>
      <c r="CX1072">
        <f>ROUND(Y1072*Source!I397,7)</f>
        <v>0</v>
      </c>
      <c r="CY1072">
        <f t="shared" si="508"/>
        <v>7142</v>
      </c>
      <c r="CZ1072">
        <f t="shared" si="509"/>
        <v>6052.54</v>
      </c>
      <c r="DA1072">
        <f t="shared" si="510"/>
        <v>1.18</v>
      </c>
      <c r="DB1072">
        <f t="shared" si="511"/>
        <v>0</v>
      </c>
      <c r="DC1072">
        <f t="shared" si="512"/>
        <v>0</v>
      </c>
      <c r="DD1072" t="s">
        <v>3</v>
      </c>
      <c r="DE1072" t="s">
        <v>3</v>
      </c>
      <c r="DF1072">
        <f t="shared" si="513"/>
        <v>0</v>
      </c>
      <c r="DG1072">
        <f t="shared" si="506"/>
        <v>0</v>
      </c>
      <c r="DH1072">
        <f t="shared" si="495"/>
        <v>0</v>
      </c>
      <c r="DI1072">
        <f t="shared" si="496"/>
        <v>0</v>
      </c>
      <c r="DJ1072">
        <f t="shared" si="514"/>
        <v>0</v>
      </c>
      <c r="DK1072">
        <v>0</v>
      </c>
      <c r="DL1072" t="s">
        <v>3</v>
      </c>
      <c r="DM1072">
        <v>0</v>
      </c>
      <c r="DN1072" t="s">
        <v>3</v>
      </c>
      <c r="DO1072">
        <v>0</v>
      </c>
    </row>
    <row r="1073" spans="1:119" x14ac:dyDescent="0.25">
      <c r="A1073">
        <f>ROW(Source!A397)</f>
        <v>397</v>
      </c>
      <c r="B1073">
        <v>381997917</v>
      </c>
      <c r="C1073">
        <v>382001454</v>
      </c>
      <c r="D1073">
        <v>342758134</v>
      </c>
      <c r="E1073">
        <v>1</v>
      </c>
      <c r="F1073">
        <v>1</v>
      </c>
      <c r="G1073">
        <v>1</v>
      </c>
      <c r="H1073">
        <v>3</v>
      </c>
      <c r="I1073" t="s">
        <v>1158</v>
      </c>
      <c r="J1073" t="s">
        <v>1159</v>
      </c>
      <c r="K1073" t="s">
        <v>1160</v>
      </c>
      <c r="L1073">
        <v>1301</v>
      </c>
      <c r="N1073">
        <v>1003</v>
      </c>
      <c r="O1073" t="s">
        <v>880</v>
      </c>
      <c r="P1073" t="s">
        <v>880</v>
      </c>
      <c r="Q1073">
        <v>1</v>
      </c>
      <c r="W1073">
        <v>0</v>
      </c>
      <c r="X1073">
        <v>-822692753</v>
      </c>
      <c r="Y1073">
        <f t="shared" si="507"/>
        <v>0</v>
      </c>
      <c r="AA1073">
        <v>146.66999999999999</v>
      </c>
      <c r="AB1073">
        <v>0</v>
      </c>
      <c r="AC1073">
        <v>0</v>
      </c>
      <c r="AD1073">
        <v>0</v>
      </c>
      <c r="AE1073">
        <v>123.25</v>
      </c>
      <c r="AF1073">
        <v>0</v>
      </c>
      <c r="AG1073">
        <v>0</v>
      </c>
      <c r="AH1073">
        <v>0</v>
      </c>
      <c r="AI1073">
        <v>1.19</v>
      </c>
      <c r="AJ1073">
        <v>1</v>
      </c>
      <c r="AK1073">
        <v>1</v>
      </c>
      <c r="AL1073">
        <v>1</v>
      </c>
      <c r="AM1073">
        <v>2</v>
      </c>
      <c r="AN1073">
        <v>0</v>
      </c>
      <c r="AO1073">
        <v>0</v>
      </c>
      <c r="AP1073">
        <v>1</v>
      </c>
      <c r="AQ1073">
        <v>1</v>
      </c>
      <c r="AR1073">
        <v>0</v>
      </c>
      <c r="AS1073" t="s">
        <v>3</v>
      </c>
      <c r="AT1073">
        <v>0.7</v>
      </c>
      <c r="AU1073" t="s">
        <v>14</v>
      </c>
      <c r="AV1073">
        <v>0</v>
      </c>
      <c r="AW1073">
        <v>2</v>
      </c>
      <c r="AX1073">
        <v>382001495</v>
      </c>
      <c r="AY1073">
        <v>1</v>
      </c>
      <c r="AZ1073">
        <v>0</v>
      </c>
      <c r="BA1073">
        <v>1073</v>
      </c>
      <c r="BB1073">
        <v>1</v>
      </c>
      <c r="BC1073">
        <v>0</v>
      </c>
      <c r="BD1073">
        <v>0</v>
      </c>
      <c r="BE1073">
        <v>0</v>
      </c>
      <c r="BF1073">
        <v>0</v>
      </c>
      <c r="BG1073">
        <v>0</v>
      </c>
      <c r="BH1073">
        <v>0</v>
      </c>
      <c r="BI1073">
        <v>0</v>
      </c>
      <c r="BJ1073">
        <v>86.274999999999991</v>
      </c>
      <c r="BK1073">
        <v>0</v>
      </c>
      <c r="BL1073">
        <v>0</v>
      </c>
      <c r="BM1073">
        <v>0</v>
      </c>
      <c r="BN1073">
        <v>0</v>
      </c>
      <c r="BO1073">
        <v>0</v>
      </c>
      <c r="BP1073">
        <v>1</v>
      </c>
      <c r="BQ1073">
        <v>0</v>
      </c>
      <c r="BR1073">
        <v>0</v>
      </c>
      <c r="BS1073">
        <v>0</v>
      </c>
      <c r="BT1073">
        <v>0</v>
      </c>
      <c r="BU1073">
        <v>0</v>
      </c>
      <c r="BV1073">
        <v>0</v>
      </c>
      <c r="BW1073">
        <v>0</v>
      </c>
      <c r="CV1073">
        <v>0</v>
      </c>
      <c r="CW1073">
        <v>0</v>
      </c>
      <c r="CX1073">
        <f>ROUND(Y1073*Source!I397,7)</f>
        <v>0</v>
      </c>
      <c r="CY1073">
        <f t="shared" si="508"/>
        <v>146.66999999999999</v>
      </c>
      <c r="CZ1073">
        <f t="shared" si="509"/>
        <v>123.25</v>
      </c>
      <c r="DA1073">
        <f t="shared" si="510"/>
        <v>1.19</v>
      </c>
      <c r="DB1073">
        <f t="shared" si="511"/>
        <v>0</v>
      </c>
      <c r="DC1073">
        <f t="shared" si="512"/>
        <v>0</v>
      </c>
      <c r="DD1073" t="s">
        <v>3</v>
      </c>
      <c r="DE1073" t="s">
        <v>3</v>
      </c>
      <c r="DF1073">
        <f t="shared" si="513"/>
        <v>0</v>
      </c>
      <c r="DG1073">
        <f t="shared" si="506"/>
        <v>0</v>
      </c>
      <c r="DH1073">
        <f t="shared" si="495"/>
        <v>0</v>
      </c>
      <c r="DI1073">
        <f t="shared" si="496"/>
        <v>0</v>
      </c>
      <c r="DJ1073">
        <f t="shared" si="514"/>
        <v>0</v>
      </c>
      <c r="DK1073">
        <v>0</v>
      </c>
      <c r="DL1073" t="s">
        <v>3</v>
      </c>
      <c r="DM1073">
        <v>0</v>
      </c>
      <c r="DN1073" t="s">
        <v>3</v>
      </c>
      <c r="DO1073">
        <v>0</v>
      </c>
    </row>
    <row r="1074" spans="1:119" x14ac:dyDescent="0.25">
      <c r="A1074">
        <f>ROW(Source!A397)</f>
        <v>397</v>
      </c>
      <c r="B1074">
        <v>381997917</v>
      </c>
      <c r="C1074">
        <v>382001454</v>
      </c>
      <c r="D1074">
        <v>342646017</v>
      </c>
      <c r="E1074">
        <v>113</v>
      </c>
      <c r="F1074">
        <v>1</v>
      </c>
      <c r="G1074">
        <v>1</v>
      </c>
      <c r="H1074">
        <v>3</v>
      </c>
      <c r="I1074" t="s">
        <v>1042</v>
      </c>
      <c r="J1074" t="s">
        <v>3</v>
      </c>
      <c r="K1074" t="s">
        <v>1043</v>
      </c>
      <c r="L1074">
        <v>3277935</v>
      </c>
      <c r="N1074">
        <v>1013</v>
      </c>
      <c r="O1074" t="s">
        <v>1044</v>
      </c>
      <c r="P1074" t="s">
        <v>1044</v>
      </c>
      <c r="Q1074">
        <v>1</v>
      </c>
      <c r="W1074">
        <v>0</v>
      </c>
      <c r="X1074">
        <v>274903907</v>
      </c>
      <c r="Y1074">
        <f>AT1074</f>
        <v>2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0</v>
      </c>
      <c r="AH1074">
        <v>0</v>
      </c>
      <c r="AI1074">
        <v>1</v>
      </c>
      <c r="AJ1074">
        <v>1</v>
      </c>
      <c r="AK1074">
        <v>1</v>
      </c>
      <c r="AL1074">
        <v>1</v>
      </c>
      <c r="AM1074">
        <v>-2</v>
      </c>
      <c r="AN1074">
        <v>0</v>
      </c>
      <c r="AO1074">
        <v>0</v>
      </c>
      <c r="AP1074">
        <v>0</v>
      </c>
      <c r="AQ1074">
        <v>1</v>
      </c>
      <c r="AR1074">
        <v>0</v>
      </c>
      <c r="AS1074" t="s">
        <v>3</v>
      </c>
      <c r="AT1074">
        <v>2</v>
      </c>
      <c r="AU1074" t="s">
        <v>3</v>
      </c>
      <c r="AV1074">
        <v>0</v>
      </c>
      <c r="AW1074">
        <v>2</v>
      </c>
      <c r="AX1074">
        <v>382001496</v>
      </c>
      <c r="AY1074">
        <v>1</v>
      </c>
      <c r="AZ1074">
        <v>2048</v>
      </c>
      <c r="BA1074">
        <v>1074</v>
      </c>
      <c r="BB1074">
        <v>1</v>
      </c>
      <c r="BC1074">
        <v>0</v>
      </c>
      <c r="BD1074">
        <v>0</v>
      </c>
      <c r="BE1074">
        <v>0</v>
      </c>
      <c r="BF1074">
        <v>0</v>
      </c>
      <c r="BG1074">
        <v>0</v>
      </c>
      <c r="BH1074">
        <v>0</v>
      </c>
      <c r="BI1074">
        <v>0</v>
      </c>
      <c r="BJ1074">
        <v>0</v>
      </c>
      <c r="BK1074">
        <v>0</v>
      </c>
      <c r="BL1074">
        <v>0</v>
      </c>
      <c r="BM1074">
        <v>0</v>
      </c>
      <c r="BN1074">
        <v>0</v>
      </c>
      <c r="BO1074">
        <v>0</v>
      </c>
      <c r="BP1074">
        <v>0</v>
      </c>
      <c r="BQ1074">
        <v>0</v>
      </c>
      <c r="BR1074">
        <v>0</v>
      </c>
      <c r="BS1074">
        <v>0</v>
      </c>
      <c r="BT1074">
        <v>0</v>
      </c>
      <c r="BU1074">
        <v>0</v>
      </c>
      <c r="BV1074">
        <v>0</v>
      </c>
      <c r="BW1074">
        <v>0</v>
      </c>
      <c r="CV1074">
        <v>0</v>
      </c>
      <c r="CW1074">
        <v>0</v>
      </c>
      <c r="CX1074">
        <f>ROUND(Y1074*Source!I397,7)</f>
        <v>2</v>
      </c>
      <c r="CY1074">
        <f t="shared" si="508"/>
        <v>0</v>
      </c>
      <c r="CZ1074">
        <f t="shared" si="509"/>
        <v>0</v>
      </c>
      <c r="DA1074">
        <f t="shared" si="510"/>
        <v>1</v>
      </c>
      <c r="DB1074">
        <f>ROUND(ROUND(AT1074*CZ1074,2),6)</f>
        <v>0</v>
      </c>
      <c r="DC1074">
        <f>ROUND(ROUND(AT1074*AG1074,2),6)</f>
        <v>0</v>
      </c>
      <c r="DD1074" t="s">
        <v>3</v>
      </c>
      <c r="DE1074" t="s">
        <v>3</v>
      </c>
      <c r="DF1074">
        <f>ROUND(ROUND(AE1074,2)*CX1074,2)</f>
        <v>0</v>
      </c>
      <c r="DG1074">
        <f t="shared" si="506"/>
        <v>0</v>
      </c>
      <c r="DH1074">
        <f t="shared" si="495"/>
        <v>0</v>
      </c>
      <c r="DI1074">
        <f t="shared" si="496"/>
        <v>0</v>
      </c>
      <c r="DJ1074">
        <f t="shared" si="514"/>
        <v>0</v>
      </c>
      <c r="DK1074">
        <v>0</v>
      </c>
      <c r="DL1074" t="s">
        <v>3</v>
      </c>
      <c r="DM1074">
        <v>0</v>
      </c>
      <c r="DN1074" t="s">
        <v>3</v>
      </c>
      <c r="DO1074">
        <v>0</v>
      </c>
    </row>
    <row r="1075" spans="1:119" x14ac:dyDescent="0.25">
      <c r="A1075">
        <f>ROW(Source!A398)</f>
        <v>398</v>
      </c>
      <c r="B1075">
        <v>381997917</v>
      </c>
      <c r="C1075">
        <v>382001497</v>
      </c>
      <c r="D1075">
        <v>342640256</v>
      </c>
      <c r="E1075">
        <v>113</v>
      </c>
      <c r="F1075">
        <v>1</v>
      </c>
      <c r="G1075">
        <v>1</v>
      </c>
      <c r="H1075">
        <v>1</v>
      </c>
      <c r="I1075" t="s">
        <v>1166</v>
      </c>
      <c r="J1075" t="s">
        <v>3</v>
      </c>
      <c r="K1075" t="s">
        <v>1167</v>
      </c>
      <c r="L1075">
        <v>1191</v>
      </c>
      <c r="N1075">
        <v>1013</v>
      </c>
      <c r="O1075" t="s">
        <v>1034</v>
      </c>
      <c r="P1075" t="s">
        <v>1034</v>
      </c>
      <c r="Q1075">
        <v>1</v>
      </c>
      <c r="W1075">
        <v>0</v>
      </c>
      <c r="X1075">
        <v>73401693</v>
      </c>
      <c r="Y1075">
        <f>(AT1075*ROUND((0.3*0.86),7))</f>
        <v>18.834</v>
      </c>
      <c r="AA1075">
        <v>0</v>
      </c>
      <c r="AB1075">
        <v>0</v>
      </c>
      <c r="AC1075">
        <v>0</v>
      </c>
      <c r="AD1075">
        <v>687.23</v>
      </c>
      <c r="AE1075">
        <v>0</v>
      </c>
      <c r="AF1075">
        <v>0</v>
      </c>
      <c r="AG1075">
        <v>0</v>
      </c>
      <c r="AH1075">
        <v>687.23</v>
      </c>
      <c r="AI1075">
        <v>1</v>
      </c>
      <c r="AJ1075">
        <v>1</v>
      </c>
      <c r="AK1075">
        <v>1</v>
      </c>
      <c r="AL1075">
        <v>1</v>
      </c>
      <c r="AM1075">
        <v>-2</v>
      </c>
      <c r="AN1075">
        <v>0</v>
      </c>
      <c r="AO1075">
        <v>0</v>
      </c>
      <c r="AP1075">
        <v>1</v>
      </c>
      <c r="AQ1075">
        <v>1</v>
      </c>
      <c r="AR1075">
        <v>0</v>
      </c>
      <c r="AS1075" t="s">
        <v>3</v>
      </c>
      <c r="AT1075">
        <v>73</v>
      </c>
      <c r="AU1075" t="s">
        <v>149</v>
      </c>
      <c r="AV1075">
        <v>1</v>
      </c>
      <c r="AW1075">
        <v>2</v>
      </c>
      <c r="AX1075">
        <v>382001519</v>
      </c>
      <c r="AY1075">
        <v>1</v>
      </c>
      <c r="AZ1075">
        <v>0</v>
      </c>
      <c r="BA1075">
        <v>1075</v>
      </c>
      <c r="BB1075">
        <v>1</v>
      </c>
      <c r="BC1075">
        <v>0</v>
      </c>
      <c r="BD1075">
        <v>0</v>
      </c>
      <c r="BE1075">
        <v>0</v>
      </c>
      <c r="BF1075">
        <v>0</v>
      </c>
      <c r="BG1075">
        <v>0</v>
      </c>
      <c r="BH1075">
        <v>0</v>
      </c>
      <c r="BI1075">
        <v>0</v>
      </c>
      <c r="BJ1075">
        <v>0</v>
      </c>
      <c r="BK1075">
        <v>0</v>
      </c>
      <c r="BL1075">
        <v>0</v>
      </c>
      <c r="BM1075">
        <v>50167.79</v>
      </c>
      <c r="BN1075">
        <v>73</v>
      </c>
      <c r="BO1075">
        <v>0</v>
      </c>
      <c r="BP1075">
        <v>1</v>
      </c>
      <c r="BQ1075">
        <v>0</v>
      </c>
      <c r="BR1075">
        <v>0</v>
      </c>
      <c r="BS1075">
        <v>0</v>
      </c>
      <c r="BT1075">
        <v>12943.28982</v>
      </c>
      <c r="BU1075">
        <v>18.834</v>
      </c>
      <c r="BV1075">
        <v>0</v>
      </c>
      <c r="BW1075">
        <v>1</v>
      </c>
      <c r="CU1075">
        <f>ROUND(AT1075*Source!I398*AH1075*AL1075,2)</f>
        <v>50167.79</v>
      </c>
      <c r="CV1075">
        <f>ROUND(Y1075*Source!I398,7)</f>
        <v>18.834</v>
      </c>
      <c r="CW1075">
        <v>0</v>
      </c>
      <c r="CX1075">
        <f>ROUND(Y1075*Source!I398,7)</f>
        <v>18.834</v>
      </c>
      <c r="CY1075">
        <f>AD1075</f>
        <v>687.23</v>
      </c>
      <c r="CZ1075">
        <f>AH1075</f>
        <v>687.23</v>
      </c>
      <c r="DA1075">
        <f>AL1075</f>
        <v>1</v>
      </c>
      <c r="DB1075">
        <f>ROUND((ROUND(AT1075*CZ1075,2)*ROUND((0.3*0.86),7)),6)</f>
        <v>12943.28982</v>
      </c>
      <c r="DC1075">
        <f>ROUND((ROUND(AT1075*AG1075,2)*ROUND((0.3*0.86),7)),6)</f>
        <v>0</v>
      </c>
      <c r="DD1075" t="s">
        <v>3</v>
      </c>
      <c r="DE1075" t="s">
        <v>3</v>
      </c>
      <c r="DF1075">
        <f>ROUND(ROUND(AE1075,2)*CX1075,2)</f>
        <v>0</v>
      </c>
      <c r="DG1075">
        <f t="shared" si="506"/>
        <v>0</v>
      </c>
      <c r="DH1075">
        <f t="shared" si="495"/>
        <v>0</v>
      </c>
      <c r="DI1075">
        <f t="shared" si="496"/>
        <v>12943.29</v>
      </c>
      <c r="DJ1075">
        <f>DI1075</f>
        <v>12943.29</v>
      </c>
      <c r="DK1075">
        <v>1</v>
      </c>
      <c r="DL1075" t="s">
        <v>3</v>
      </c>
      <c r="DM1075">
        <v>0</v>
      </c>
      <c r="DN1075" t="s">
        <v>3</v>
      </c>
      <c r="DO1075">
        <v>0</v>
      </c>
    </row>
    <row r="1076" spans="1:119" x14ac:dyDescent="0.25">
      <c r="A1076">
        <f>ROW(Source!A398)</f>
        <v>398</v>
      </c>
      <c r="B1076">
        <v>381997917</v>
      </c>
      <c r="C1076">
        <v>382001497</v>
      </c>
      <c r="D1076">
        <v>342640393</v>
      </c>
      <c r="E1076">
        <v>113</v>
      </c>
      <c r="F1076">
        <v>1</v>
      </c>
      <c r="G1076">
        <v>1</v>
      </c>
      <c r="H1076">
        <v>1</v>
      </c>
      <c r="I1076" t="s">
        <v>1035</v>
      </c>
      <c r="J1076" t="s">
        <v>3</v>
      </c>
      <c r="K1076" t="s">
        <v>1036</v>
      </c>
      <c r="L1076">
        <v>1191</v>
      </c>
      <c r="N1076">
        <v>1013</v>
      </c>
      <c r="O1076" t="s">
        <v>1034</v>
      </c>
      <c r="P1076" t="s">
        <v>1034</v>
      </c>
      <c r="Q1076">
        <v>1</v>
      </c>
      <c r="W1076">
        <v>0</v>
      </c>
      <c r="X1076">
        <v>-1417349443</v>
      </c>
      <c r="Y1076">
        <f>(AT1076*ROUND((0.3*0.86),7))</f>
        <v>2.4097200000000001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0</v>
      </c>
      <c r="AH1076">
        <v>0</v>
      </c>
      <c r="AI1076">
        <v>1</v>
      </c>
      <c r="AJ1076">
        <v>1</v>
      </c>
      <c r="AK1076">
        <v>1</v>
      </c>
      <c r="AL1076">
        <v>1</v>
      </c>
      <c r="AM1076">
        <v>-2</v>
      </c>
      <c r="AN1076">
        <v>0</v>
      </c>
      <c r="AO1076">
        <v>0</v>
      </c>
      <c r="AP1076">
        <v>1</v>
      </c>
      <c r="AQ1076">
        <v>1</v>
      </c>
      <c r="AR1076">
        <v>0</v>
      </c>
      <c r="AS1076" t="s">
        <v>3</v>
      </c>
      <c r="AT1076">
        <v>9.34</v>
      </c>
      <c r="AU1076" t="s">
        <v>149</v>
      </c>
      <c r="AV1076">
        <v>2</v>
      </c>
      <c r="AW1076">
        <v>2</v>
      </c>
      <c r="AX1076">
        <v>382001520</v>
      </c>
      <c r="AY1076">
        <v>1</v>
      </c>
      <c r="AZ1076">
        <v>0</v>
      </c>
      <c r="BA1076">
        <v>1076</v>
      </c>
      <c r="BB1076">
        <v>1</v>
      </c>
      <c r="BC1076">
        <v>0</v>
      </c>
      <c r="BD1076">
        <v>0</v>
      </c>
      <c r="BE1076">
        <v>0</v>
      </c>
      <c r="BF1076">
        <v>0</v>
      </c>
      <c r="BG1076">
        <v>0</v>
      </c>
      <c r="BH1076">
        <v>0</v>
      </c>
      <c r="BI1076">
        <v>0</v>
      </c>
      <c r="BJ1076">
        <v>0</v>
      </c>
      <c r="BK1076">
        <v>0</v>
      </c>
      <c r="BL1076">
        <v>0</v>
      </c>
      <c r="BM1076">
        <v>0</v>
      </c>
      <c r="BN1076">
        <v>0</v>
      </c>
      <c r="BO1076">
        <v>0</v>
      </c>
      <c r="BP1076">
        <v>0</v>
      </c>
      <c r="BQ1076">
        <v>0</v>
      </c>
      <c r="BR1076">
        <v>0</v>
      </c>
      <c r="BS1076">
        <v>0</v>
      </c>
      <c r="BT1076">
        <v>0</v>
      </c>
      <c r="BU1076">
        <v>0</v>
      </c>
      <c r="BV1076">
        <v>0</v>
      </c>
      <c r="BW1076">
        <v>0</v>
      </c>
      <c r="CV1076">
        <v>0</v>
      </c>
      <c r="CW1076">
        <v>0</v>
      </c>
      <c r="CX1076">
        <f>ROUND(Y1076*Source!I398,7)</f>
        <v>2.4097200000000001</v>
      </c>
      <c r="CY1076">
        <f>AD1076</f>
        <v>0</v>
      </c>
      <c r="CZ1076">
        <f>AH1076</f>
        <v>0</v>
      </c>
      <c r="DA1076">
        <f>AL1076</f>
        <v>1</v>
      </c>
      <c r="DB1076">
        <f>ROUND((ROUND(AT1076*CZ1076,2)*ROUND((0.3*0.86),7)),6)</f>
        <v>0</v>
      </c>
      <c r="DC1076">
        <f>ROUND((ROUND(AT1076*AG1076,2)*ROUND((0.3*0.86),7)),6)</f>
        <v>0</v>
      </c>
      <c r="DD1076" t="s">
        <v>3</v>
      </c>
      <c r="DE1076" t="s">
        <v>3</v>
      </c>
      <c r="DF1076">
        <f>ROUND(ROUND(AE1076,2)*CX1076,2)</f>
        <v>0</v>
      </c>
      <c r="DG1076">
        <f t="shared" si="506"/>
        <v>0</v>
      </c>
      <c r="DH1076">
        <f t="shared" si="495"/>
        <v>0</v>
      </c>
      <c r="DI1076">
        <f t="shared" si="496"/>
        <v>0</v>
      </c>
      <c r="DJ1076">
        <f>DI1076</f>
        <v>0</v>
      </c>
      <c r="DK1076">
        <v>0</v>
      </c>
      <c r="DL1076" t="s">
        <v>3</v>
      </c>
      <c r="DM1076">
        <v>0</v>
      </c>
      <c r="DN1076" t="s">
        <v>3</v>
      </c>
      <c r="DO1076">
        <v>0</v>
      </c>
    </row>
    <row r="1077" spans="1:119" x14ac:dyDescent="0.25">
      <c r="A1077">
        <f>ROW(Source!A398)</f>
        <v>398</v>
      </c>
      <c r="B1077">
        <v>381997917</v>
      </c>
      <c r="C1077">
        <v>382001497</v>
      </c>
      <c r="D1077">
        <v>342765492</v>
      </c>
      <c r="E1077">
        <v>1</v>
      </c>
      <c r="F1077">
        <v>1</v>
      </c>
      <c r="G1077">
        <v>1</v>
      </c>
      <c r="H1077">
        <v>2</v>
      </c>
      <c r="I1077" t="s">
        <v>1056</v>
      </c>
      <c r="J1077" t="s">
        <v>1057</v>
      </c>
      <c r="K1077" t="s">
        <v>1058</v>
      </c>
      <c r="L1077">
        <v>1368</v>
      </c>
      <c r="N1077">
        <v>1011</v>
      </c>
      <c r="O1077" t="s">
        <v>1040</v>
      </c>
      <c r="P1077" t="s">
        <v>1040</v>
      </c>
      <c r="Q1077">
        <v>1</v>
      </c>
      <c r="W1077">
        <v>0</v>
      </c>
      <c r="X1077">
        <v>-417672217</v>
      </c>
      <c r="Y1077">
        <f>(AT1077*ROUND((0.3*0.86),7))</f>
        <v>0.53922000000000003</v>
      </c>
      <c r="AA1077">
        <v>0</v>
      </c>
      <c r="AB1077">
        <v>1164.75</v>
      </c>
      <c r="AC1077">
        <v>687.23</v>
      </c>
      <c r="AD1077">
        <v>0</v>
      </c>
      <c r="AE1077">
        <v>0</v>
      </c>
      <c r="AF1077">
        <v>995.51</v>
      </c>
      <c r="AG1077">
        <v>687.23</v>
      </c>
      <c r="AH1077">
        <v>0</v>
      </c>
      <c r="AI1077">
        <v>1</v>
      </c>
      <c r="AJ1077">
        <v>1.17</v>
      </c>
      <c r="AK1077">
        <v>1</v>
      </c>
      <c r="AL1077">
        <v>1</v>
      </c>
      <c r="AM1077">
        <v>2</v>
      </c>
      <c r="AN1077">
        <v>0</v>
      </c>
      <c r="AO1077">
        <v>0</v>
      </c>
      <c r="AP1077">
        <v>1</v>
      </c>
      <c r="AQ1077">
        <v>1</v>
      </c>
      <c r="AR1077">
        <v>0</v>
      </c>
      <c r="AS1077" t="s">
        <v>3</v>
      </c>
      <c r="AT1077">
        <v>2.09</v>
      </c>
      <c r="AU1077" t="s">
        <v>149</v>
      </c>
      <c r="AV1077">
        <v>1</v>
      </c>
      <c r="AW1077">
        <v>2</v>
      </c>
      <c r="AX1077">
        <v>382001521</v>
      </c>
      <c r="AY1077">
        <v>1</v>
      </c>
      <c r="AZ1077">
        <v>0</v>
      </c>
      <c r="BA1077">
        <v>1077</v>
      </c>
      <c r="BB1077">
        <v>1</v>
      </c>
      <c r="BC1077">
        <v>0</v>
      </c>
      <c r="BD1077">
        <v>0</v>
      </c>
      <c r="BE1077">
        <v>0</v>
      </c>
      <c r="BF1077">
        <v>0</v>
      </c>
      <c r="BG1077">
        <v>0</v>
      </c>
      <c r="BH1077">
        <v>0</v>
      </c>
      <c r="BI1077">
        <v>0</v>
      </c>
      <c r="BJ1077">
        <v>0</v>
      </c>
      <c r="BK1077">
        <v>2080.6158999999998</v>
      </c>
      <c r="BL1077">
        <v>1436.3107</v>
      </c>
      <c r="BM1077">
        <v>0</v>
      </c>
      <c r="BN1077">
        <v>0</v>
      </c>
      <c r="BO1077">
        <v>2.09</v>
      </c>
      <c r="BP1077">
        <v>1</v>
      </c>
      <c r="BQ1077">
        <v>0</v>
      </c>
      <c r="BR1077">
        <v>536.79890219999993</v>
      </c>
      <c r="BS1077">
        <v>370.56816059999994</v>
      </c>
      <c r="BT1077">
        <v>0</v>
      </c>
      <c r="BU1077">
        <v>0</v>
      </c>
      <c r="BV1077">
        <v>0.53921999999999992</v>
      </c>
      <c r="BW1077">
        <v>1</v>
      </c>
      <c r="CV1077">
        <v>0</v>
      </c>
      <c r="CW1077">
        <f>ROUND(Y1077*Source!I398*DO1077,7)</f>
        <v>0.53922000000000003</v>
      </c>
      <c r="CX1077">
        <f>ROUND(Y1077*Source!I398,7)</f>
        <v>0.53922000000000003</v>
      </c>
      <c r="CY1077">
        <f>AB1077</f>
        <v>1164.75</v>
      </c>
      <c r="CZ1077">
        <f>AF1077</f>
        <v>995.51</v>
      </c>
      <c r="DA1077">
        <f>AJ1077</f>
        <v>1.17</v>
      </c>
      <c r="DB1077">
        <f>ROUND((ROUND(AT1077*CZ1077,2)*ROUND((0.3*0.86),7)),6)</f>
        <v>536.79996000000006</v>
      </c>
      <c r="DC1077">
        <f>ROUND((ROUND(AT1077*AG1077,2)*ROUND((0.3*0.86),7)),6)</f>
        <v>370.56797999999998</v>
      </c>
      <c r="DD1077" t="s">
        <v>3</v>
      </c>
      <c r="DE1077" t="s">
        <v>3</v>
      </c>
      <c r="DF1077">
        <f>ROUND(ROUND(AE1077,2)*CX1077,2)</f>
        <v>0</v>
      </c>
      <c r="DG1077">
        <f>ROUND(ROUND(AF1077*AJ1077,2)*CX1077,2)</f>
        <v>628.05999999999995</v>
      </c>
      <c r="DH1077">
        <f t="shared" si="495"/>
        <v>370.57</v>
      </c>
      <c r="DI1077">
        <f t="shared" si="496"/>
        <v>0</v>
      </c>
      <c r="DJ1077">
        <f>DG1077+DH1077</f>
        <v>998.62999999999988</v>
      </c>
      <c r="DK1077">
        <v>0</v>
      </c>
      <c r="DL1077" t="s">
        <v>1041</v>
      </c>
      <c r="DM1077">
        <v>5</v>
      </c>
      <c r="DN1077" t="s">
        <v>1034</v>
      </c>
      <c r="DO1077">
        <v>1</v>
      </c>
    </row>
    <row r="1078" spans="1:119" x14ac:dyDescent="0.25">
      <c r="A1078">
        <f>ROW(Source!A398)</f>
        <v>398</v>
      </c>
      <c r="B1078">
        <v>381997917</v>
      </c>
      <c r="C1078">
        <v>382001497</v>
      </c>
      <c r="D1078">
        <v>342765498</v>
      </c>
      <c r="E1078">
        <v>1</v>
      </c>
      <c r="F1078">
        <v>1</v>
      </c>
      <c r="G1078">
        <v>1</v>
      </c>
      <c r="H1078">
        <v>2</v>
      </c>
      <c r="I1078" t="s">
        <v>1037</v>
      </c>
      <c r="J1078" t="s">
        <v>1038</v>
      </c>
      <c r="K1078" t="s">
        <v>1039</v>
      </c>
      <c r="L1078">
        <v>1368</v>
      </c>
      <c r="N1078">
        <v>1011</v>
      </c>
      <c r="O1078" t="s">
        <v>1040</v>
      </c>
      <c r="P1078" t="s">
        <v>1040</v>
      </c>
      <c r="Q1078">
        <v>1</v>
      </c>
      <c r="W1078">
        <v>0</v>
      </c>
      <c r="X1078">
        <v>-1239177511</v>
      </c>
      <c r="Y1078">
        <f>(AT1078*ROUND((0.3*0.86),7))</f>
        <v>1.8705000000000001</v>
      </c>
      <c r="AA1078">
        <v>0</v>
      </c>
      <c r="AB1078">
        <v>1328.8</v>
      </c>
      <c r="AC1078">
        <v>687.23</v>
      </c>
      <c r="AD1078">
        <v>0</v>
      </c>
      <c r="AE1078">
        <v>0</v>
      </c>
      <c r="AF1078">
        <v>1328.8</v>
      </c>
      <c r="AG1078">
        <v>687.23</v>
      </c>
      <c r="AH1078">
        <v>0</v>
      </c>
      <c r="AI1078">
        <v>1</v>
      </c>
      <c r="AJ1078">
        <v>1</v>
      </c>
      <c r="AK1078">
        <v>1</v>
      </c>
      <c r="AL1078">
        <v>1</v>
      </c>
      <c r="AM1078">
        <v>-2</v>
      </c>
      <c r="AN1078">
        <v>0</v>
      </c>
      <c r="AO1078">
        <v>0</v>
      </c>
      <c r="AP1078">
        <v>1</v>
      </c>
      <c r="AQ1078">
        <v>1</v>
      </c>
      <c r="AR1078">
        <v>0</v>
      </c>
      <c r="AS1078" t="s">
        <v>3</v>
      </c>
      <c r="AT1078">
        <v>7.25</v>
      </c>
      <c r="AU1078" t="s">
        <v>149</v>
      </c>
      <c r="AV1078">
        <v>1</v>
      </c>
      <c r="AW1078">
        <v>2</v>
      </c>
      <c r="AX1078">
        <v>382001522</v>
      </c>
      <c r="AY1078">
        <v>1</v>
      </c>
      <c r="AZ1078">
        <v>0</v>
      </c>
      <c r="BA1078">
        <v>1078</v>
      </c>
      <c r="BB1078">
        <v>1</v>
      </c>
      <c r="BC1078">
        <v>0</v>
      </c>
      <c r="BD1078">
        <v>0</v>
      </c>
      <c r="BE1078">
        <v>0</v>
      </c>
      <c r="BF1078">
        <v>0</v>
      </c>
      <c r="BG1078">
        <v>0</v>
      </c>
      <c r="BH1078">
        <v>0</v>
      </c>
      <c r="BI1078">
        <v>0</v>
      </c>
      <c r="BJ1078">
        <v>0</v>
      </c>
      <c r="BK1078">
        <v>9633.7999999999993</v>
      </c>
      <c r="BL1078">
        <v>4982.4175000000005</v>
      </c>
      <c r="BM1078">
        <v>0</v>
      </c>
      <c r="BN1078">
        <v>0</v>
      </c>
      <c r="BO1078">
        <v>7.25</v>
      </c>
      <c r="BP1078">
        <v>1</v>
      </c>
      <c r="BQ1078">
        <v>0</v>
      </c>
      <c r="BR1078">
        <v>2485.5203999999999</v>
      </c>
      <c r="BS1078">
        <v>1285.4637149999999</v>
      </c>
      <c r="BT1078">
        <v>0</v>
      </c>
      <c r="BU1078">
        <v>0</v>
      </c>
      <c r="BV1078">
        <v>1.8704999999999998</v>
      </c>
      <c r="BW1078">
        <v>1</v>
      </c>
      <c r="CV1078">
        <v>0</v>
      </c>
      <c r="CW1078">
        <f>ROUND(Y1078*Source!I398*DO1078,7)</f>
        <v>1.8705000000000001</v>
      </c>
      <c r="CX1078">
        <f>ROUND(Y1078*Source!I398,7)</f>
        <v>1.8705000000000001</v>
      </c>
      <c r="CY1078">
        <f>AB1078</f>
        <v>1328.8</v>
      </c>
      <c r="CZ1078">
        <f>AF1078</f>
        <v>1328.8</v>
      </c>
      <c r="DA1078">
        <f>AJ1078</f>
        <v>1</v>
      </c>
      <c r="DB1078">
        <f>ROUND((ROUND(AT1078*CZ1078,2)*ROUND((0.3*0.86),7)),6)</f>
        <v>2485.5203999999999</v>
      </c>
      <c r="DC1078">
        <f>ROUND((ROUND(AT1078*AG1078,2)*ROUND((0.3*0.86),7)),6)</f>
        <v>1285.4643599999999</v>
      </c>
      <c r="DD1078" t="s">
        <v>3</v>
      </c>
      <c r="DE1078" t="s">
        <v>3</v>
      </c>
      <c r="DF1078">
        <f>ROUND(ROUND(AE1078,2)*CX1078,2)</f>
        <v>0</v>
      </c>
      <c r="DG1078">
        <f t="shared" ref="DG1078:DG1097" si="515">ROUND(ROUND(AF1078,2)*CX1078,2)</f>
        <v>2485.52</v>
      </c>
      <c r="DH1078">
        <f t="shared" si="495"/>
        <v>1285.46</v>
      </c>
      <c r="DI1078">
        <f t="shared" si="496"/>
        <v>0</v>
      </c>
      <c r="DJ1078">
        <f>DG1078+DH1078</f>
        <v>3770.98</v>
      </c>
      <c r="DK1078">
        <v>1</v>
      </c>
      <c r="DL1078" t="s">
        <v>1041</v>
      </c>
      <c r="DM1078">
        <v>5</v>
      </c>
      <c r="DN1078" t="s">
        <v>1034</v>
      </c>
      <c r="DO1078">
        <v>1</v>
      </c>
    </row>
    <row r="1079" spans="1:119" x14ac:dyDescent="0.25">
      <c r="A1079">
        <f>ROW(Source!A398)</f>
        <v>398</v>
      </c>
      <c r="B1079">
        <v>381997917</v>
      </c>
      <c r="C1079">
        <v>382001497</v>
      </c>
      <c r="D1079">
        <v>342713884</v>
      </c>
      <c r="E1079">
        <v>1</v>
      </c>
      <c r="F1079">
        <v>1</v>
      </c>
      <c r="G1079">
        <v>1</v>
      </c>
      <c r="H1079">
        <v>3</v>
      </c>
      <c r="I1079" t="s">
        <v>1112</v>
      </c>
      <c r="J1079" t="s">
        <v>1113</v>
      </c>
      <c r="K1079" t="s">
        <v>1114</v>
      </c>
      <c r="L1079">
        <v>1348</v>
      </c>
      <c r="N1079">
        <v>1009</v>
      </c>
      <c r="O1079" t="s">
        <v>846</v>
      </c>
      <c r="P1079" t="s">
        <v>846</v>
      </c>
      <c r="Q1079">
        <v>1000</v>
      </c>
      <c r="W1079">
        <v>0</v>
      </c>
      <c r="X1079">
        <v>-511979560</v>
      </c>
      <c r="Y1079">
        <f t="shared" ref="Y1079:Y1094" si="516">(AT1079*ROUND(0,7))</f>
        <v>0</v>
      </c>
      <c r="AA1079">
        <v>27069.53</v>
      </c>
      <c r="AB1079">
        <v>0</v>
      </c>
      <c r="AC1079">
        <v>0</v>
      </c>
      <c r="AD1079">
        <v>0</v>
      </c>
      <c r="AE1079">
        <v>23335.8</v>
      </c>
      <c r="AF1079">
        <v>0</v>
      </c>
      <c r="AG1079">
        <v>0</v>
      </c>
      <c r="AH1079">
        <v>0</v>
      </c>
      <c r="AI1079">
        <v>1.1599999999999999</v>
      </c>
      <c r="AJ1079">
        <v>1</v>
      </c>
      <c r="AK1079">
        <v>1</v>
      </c>
      <c r="AL1079">
        <v>1</v>
      </c>
      <c r="AM1079">
        <v>2</v>
      </c>
      <c r="AN1079">
        <v>0</v>
      </c>
      <c r="AO1079">
        <v>0</v>
      </c>
      <c r="AP1079">
        <v>1</v>
      </c>
      <c r="AQ1079">
        <v>1</v>
      </c>
      <c r="AR1079">
        <v>0</v>
      </c>
      <c r="AS1079" t="s">
        <v>3</v>
      </c>
      <c r="AT1079">
        <v>6.4999999999999997E-3</v>
      </c>
      <c r="AU1079" t="s">
        <v>148</v>
      </c>
      <c r="AV1079">
        <v>0</v>
      </c>
      <c r="AW1079">
        <v>2</v>
      </c>
      <c r="AX1079">
        <v>382001523</v>
      </c>
      <c r="AY1079">
        <v>1</v>
      </c>
      <c r="AZ1079">
        <v>0</v>
      </c>
      <c r="BA1079">
        <v>1079</v>
      </c>
      <c r="BB1079">
        <v>1</v>
      </c>
      <c r="BC1079">
        <v>0</v>
      </c>
      <c r="BD1079">
        <v>0</v>
      </c>
      <c r="BE1079">
        <v>0</v>
      </c>
      <c r="BF1079">
        <v>0</v>
      </c>
      <c r="BG1079">
        <v>0</v>
      </c>
      <c r="BH1079">
        <v>0</v>
      </c>
      <c r="BI1079">
        <v>0</v>
      </c>
      <c r="BJ1079">
        <v>151.68269999999998</v>
      </c>
      <c r="BK1079">
        <v>0</v>
      </c>
      <c r="BL1079">
        <v>0</v>
      </c>
      <c r="BM1079">
        <v>0</v>
      </c>
      <c r="BN1079">
        <v>0</v>
      </c>
      <c r="BO1079">
        <v>0</v>
      </c>
      <c r="BP1079">
        <v>1</v>
      </c>
      <c r="BQ1079">
        <v>0</v>
      </c>
      <c r="BR1079">
        <v>0</v>
      </c>
      <c r="BS1079">
        <v>0</v>
      </c>
      <c r="BT1079">
        <v>0</v>
      </c>
      <c r="BU1079">
        <v>0</v>
      </c>
      <c r="BV1079">
        <v>0</v>
      </c>
      <c r="BW1079">
        <v>0</v>
      </c>
      <c r="CV1079">
        <v>0</v>
      </c>
      <c r="CW1079">
        <v>0</v>
      </c>
      <c r="CX1079">
        <f>ROUND(Y1079*Source!I398,7)</f>
        <v>0</v>
      </c>
      <c r="CY1079">
        <f t="shared" ref="CY1079:CY1095" si="517">AA1079</f>
        <v>27069.53</v>
      </c>
      <c r="CZ1079">
        <f t="shared" ref="CZ1079:CZ1095" si="518">AE1079</f>
        <v>23335.8</v>
      </c>
      <c r="DA1079">
        <f t="shared" ref="DA1079:DA1095" si="519">AI1079</f>
        <v>1.1599999999999999</v>
      </c>
      <c r="DB1079">
        <f t="shared" ref="DB1079:DB1094" si="520">ROUND((ROUND(AT1079*CZ1079,2)*ROUND(0,7)),6)</f>
        <v>0</v>
      </c>
      <c r="DC1079">
        <f t="shared" ref="DC1079:DC1094" si="521">ROUND((ROUND(AT1079*AG1079,2)*ROUND(0,7)),6)</f>
        <v>0</v>
      </c>
      <c r="DD1079" t="s">
        <v>3</v>
      </c>
      <c r="DE1079" t="s">
        <v>3</v>
      </c>
      <c r="DF1079">
        <f t="shared" ref="DF1079:DF1094" si="522">ROUND(ROUND(AE1079*AI1079,2)*CX1079,2)</f>
        <v>0</v>
      </c>
      <c r="DG1079">
        <f t="shared" si="515"/>
        <v>0</v>
      </c>
      <c r="DH1079">
        <f t="shared" si="495"/>
        <v>0</v>
      </c>
      <c r="DI1079">
        <f t="shared" si="496"/>
        <v>0</v>
      </c>
      <c r="DJ1079">
        <f t="shared" ref="DJ1079:DJ1095" si="523">DF1079</f>
        <v>0</v>
      </c>
      <c r="DK1079">
        <v>0</v>
      </c>
      <c r="DL1079" t="s">
        <v>3</v>
      </c>
      <c r="DM1079">
        <v>0</v>
      </c>
      <c r="DN1079" t="s">
        <v>3</v>
      </c>
      <c r="DO1079">
        <v>0</v>
      </c>
    </row>
    <row r="1080" spans="1:119" x14ac:dyDescent="0.25">
      <c r="A1080">
        <f>ROW(Source!A398)</f>
        <v>398</v>
      </c>
      <c r="B1080">
        <v>381997917</v>
      </c>
      <c r="C1080">
        <v>382001497</v>
      </c>
      <c r="D1080">
        <v>342713938</v>
      </c>
      <c r="E1080">
        <v>1</v>
      </c>
      <c r="F1080">
        <v>1</v>
      </c>
      <c r="G1080">
        <v>1</v>
      </c>
      <c r="H1080">
        <v>3</v>
      </c>
      <c r="I1080" t="s">
        <v>1049</v>
      </c>
      <c r="J1080" t="s">
        <v>1050</v>
      </c>
      <c r="K1080" t="s">
        <v>1051</v>
      </c>
      <c r="L1080">
        <v>1348</v>
      </c>
      <c r="N1080">
        <v>1009</v>
      </c>
      <c r="O1080" t="s">
        <v>846</v>
      </c>
      <c r="P1080" t="s">
        <v>846</v>
      </c>
      <c r="Q1080">
        <v>1000</v>
      </c>
      <c r="W1080">
        <v>0</v>
      </c>
      <c r="X1080">
        <v>1693858356</v>
      </c>
      <c r="Y1080">
        <f t="shared" si="516"/>
        <v>0</v>
      </c>
      <c r="AA1080">
        <v>130422.57</v>
      </c>
      <c r="AB1080">
        <v>0</v>
      </c>
      <c r="AC1080">
        <v>0</v>
      </c>
      <c r="AD1080">
        <v>0</v>
      </c>
      <c r="AE1080">
        <v>116448.72</v>
      </c>
      <c r="AF1080">
        <v>0</v>
      </c>
      <c r="AG1080">
        <v>0</v>
      </c>
      <c r="AH1080">
        <v>0</v>
      </c>
      <c r="AI1080">
        <v>1.1200000000000001</v>
      </c>
      <c r="AJ1080">
        <v>1</v>
      </c>
      <c r="AK1080">
        <v>1</v>
      </c>
      <c r="AL1080">
        <v>1</v>
      </c>
      <c r="AM1080">
        <v>2</v>
      </c>
      <c r="AN1080">
        <v>0</v>
      </c>
      <c r="AO1080">
        <v>0</v>
      </c>
      <c r="AP1080">
        <v>1</v>
      </c>
      <c r="AQ1080">
        <v>1</v>
      </c>
      <c r="AR1080">
        <v>0</v>
      </c>
      <c r="AS1080" t="s">
        <v>3</v>
      </c>
      <c r="AT1080">
        <v>4.7999999999999996E-3</v>
      </c>
      <c r="AU1080" t="s">
        <v>148</v>
      </c>
      <c r="AV1080">
        <v>0</v>
      </c>
      <c r="AW1080">
        <v>2</v>
      </c>
      <c r="AX1080">
        <v>382001524</v>
      </c>
      <c r="AY1080">
        <v>1</v>
      </c>
      <c r="AZ1080">
        <v>0</v>
      </c>
      <c r="BA1080">
        <v>1080</v>
      </c>
      <c r="BB1080">
        <v>1</v>
      </c>
      <c r="BC1080">
        <v>0</v>
      </c>
      <c r="BD1080">
        <v>0</v>
      </c>
      <c r="BE1080">
        <v>0</v>
      </c>
      <c r="BF1080">
        <v>0</v>
      </c>
      <c r="BG1080">
        <v>0</v>
      </c>
      <c r="BH1080">
        <v>0</v>
      </c>
      <c r="BI1080">
        <v>0</v>
      </c>
      <c r="BJ1080">
        <v>558.95385599999997</v>
      </c>
      <c r="BK1080">
        <v>0</v>
      </c>
      <c r="BL1080">
        <v>0</v>
      </c>
      <c r="BM1080">
        <v>0</v>
      </c>
      <c r="BN1080">
        <v>0</v>
      </c>
      <c r="BO1080">
        <v>0</v>
      </c>
      <c r="BP1080">
        <v>1</v>
      </c>
      <c r="BQ1080">
        <v>0</v>
      </c>
      <c r="BR1080">
        <v>0</v>
      </c>
      <c r="BS1080">
        <v>0</v>
      </c>
      <c r="BT1080">
        <v>0</v>
      </c>
      <c r="BU1080">
        <v>0</v>
      </c>
      <c r="BV1080">
        <v>0</v>
      </c>
      <c r="BW1080">
        <v>0</v>
      </c>
      <c r="CV1080">
        <v>0</v>
      </c>
      <c r="CW1080">
        <v>0</v>
      </c>
      <c r="CX1080">
        <f>ROUND(Y1080*Source!I398,7)</f>
        <v>0</v>
      </c>
      <c r="CY1080">
        <f t="shared" si="517"/>
        <v>130422.57</v>
      </c>
      <c r="CZ1080">
        <f t="shared" si="518"/>
        <v>116448.72</v>
      </c>
      <c r="DA1080">
        <f t="shared" si="519"/>
        <v>1.1200000000000001</v>
      </c>
      <c r="DB1080">
        <f t="shared" si="520"/>
        <v>0</v>
      </c>
      <c r="DC1080">
        <f t="shared" si="521"/>
        <v>0</v>
      </c>
      <c r="DD1080" t="s">
        <v>3</v>
      </c>
      <c r="DE1080" t="s">
        <v>3</v>
      </c>
      <c r="DF1080">
        <f t="shared" si="522"/>
        <v>0</v>
      </c>
      <c r="DG1080">
        <f t="shared" si="515"/>
        <v>0</v>
      </c>
      <c r="DH1080">
        <f t="shared" si="495"/>
        <v>0</v>
      </c>
      <c r="DI1080">
        <f t="shared" si="496"/>
        <v>0</v>
      </c>
      <c r="DJ1080">
        <f t="shared" si="523"/>
        <v>0</v>
      </c>
      <c r="DK1080">
        <v>0</v>
      </c>
      <c r="DL1080" t="s">
        <v>3</v>
      </c>
      <c r="DM1080">
        <v>0</v>
      </c>
      <c r="DN1080" t="s">
        <v>3</v>
      </c>
      <c r="DO1080">
        <v>0</v>
      </c>
    </row>
    <row r="1081" spans="1:119" x14ac:dyDescent="0.25">
      <c r="A1081">
        <f>ROW(Source!A398)</f>
        <v>398</v>
      </c>
      <c r="B1081">
        <v>381997917</v>
      </c>
      <c r="C1081">
        <v>382001497</v>
      </c>
      <c r="D1081">
        <v>342714150</v>
      </c>
      <c r="E1081">
        <v>1</v>
      </c>
      <c r="F1081">
        <v>1</v>
      </c>
      <c r="G1081">
        <v>1</v>
      </c>
      <c r="H1081">
        <v>3</v>
      </c>
      <c r="I1081" t="s">
        <v>1115</v>
      </c>
      <c r="J1081" t="s">
        <v>1116</v>
      </c>
      <c r="K1081" t="s">
        <v>1117</v>
      </c>
      <c r="L1081">
        <v>1346</v>
      </c>
      <c r="N1081">
        <v>1009</v>
      </c>
      <c r="O1081" t="s">
        <v>1055</v>
      </c>
      <c r="P1081" t="s">
        <v>1055</v>
      </c>
      <c r="Q1081">
        <v>1</v>
      </c>
      <c r="W1081">
        <v>0</v>
      </c>
      <c r="X1081">
        <v>547813963</v>
      </c>
      <c r="Y1081">
        <f t="shared" si="516"/>
        <v>0</v>
      </c>
      <c r="AA1081">
        <v>372.24</v>
      </c>
      <c r="AB1081">
        <v>0</v>
      </c>
      <c r="AC1081">
        <v>0</v>
      </c>
      <c r="AD1081">
        <v>0</v>
      </c>
      <c r="AE1081">
        <v>284.14999999999998</v>
      </c>
      <c r="AF1081">
        <v>0</v>
      </c>
      <c r="AG1081">
        <v>0</v>
      </c>
      <c r="AH1081">
        <v>0</v>
      </c>
      <c r="AI1081">
        <v>1.31</v>
      </c>
      <c r="AJ1081">
        <v>1</v>
      </c>
      <c r="AK1081">
        <v>1</v>
      </c>
      <c r="AL1081">
        <v>1</v>
      </c>
      <c r="AM1081">
        <v>2</v>
      </c>
      <c r="AN1081">
        <v>0</v>
      </c>
      <c r="AO1081">
        <v>0</v>
      </c>
      <c r="AP1081">
        <v>1</v>
      </c>
      <c r="AQ1081">
        <v>1</v>
      </c>
      <c r="AR1081">
        <v>0</v>
      </c>
      <c r="AS1081" t="s">
        <v>3</v>
      </c>
      <c r="AT1081">
        <v>7.0000000000000001E-3</v>
      </c>
      <c r="AU1081" t="s">
        <v>148</v>
      </c>
      <c r="AV1081">
        <v>0</v>
      </c>
      <c r="AW1081">
        <v>2</v>
      </c>
      <c r="AX1081">
        <v>382001525</v>
      </c>
      <c r="AY1081">
        <v>1</v>
      </c>
      <c r="AZ1081">
        <v>0</v>
      </c>
      <c r="BA1081">
        <v>1081</v>
      </c>
      <c r="BB1081">
        <v>1</v>
      </c>
      <c r="BC1081">
        <v>0</v>
      </c>
      <c r="BD1081">
        <v>0</v>
      </c>
      <c r="BE1081">
        <v>0</v>
      </c>
      <c r="BF1081">
        <v>0</v>
      </c>
      <c r="BG1081">
        <v>0</v>
      </c>
      <c r="BH1081">
        <v>0</v>
      </c>
      <c r="BI1081">
        <v>0</v>
      </c>
      <c r="BJ1081">
        <v>1.98905</v>
      </c>
      <c r="BK1081">
        <v>0</v>
      </c>
      <c r="BL1081">
        <v>0</v>
      </c>
      <c r="BM1081">
        <v>0</v>
      </c>
      <c r="BN1081">
        <v>0</v>
      </c>
      <c r="BO1081">
        <v>0</v>
      </c>
      <c r="BP1081">
        <v>1</v>
      </c>
      <c r="BQ1081">
        <v>0</v>
      </c>
      <c r="BR1081">
        <v>0</v>
      </c>
      <c r="BS1081">
        <v>0</v>
      </c>
      <c r="BT1081">
        <v>0</v>
      </c>
      <c r="BU1081">
        <v>0</v>
      </c>
      <c r="BV1081">
        <v>0</v>
      </c>
      <c r="BW1081">
        <v>0</v>
      </c>
      <c r="CV1081">
        <v>0</v>
      </c>
      <c r="CW1081">
        <v>0</v>
      </c>
      <c r="CX1081">
        <f>ROUND(Y1081*Source!I398,7)</f>
        <v>0</v>
      </c>
      <c r="CY1081">
        <f t="shared" si="517"/>
        <v>372.24</v>
      </c>
      <c r="CZ1081">
        <f t="shared" si="518"/>
        <v>284.14999999999998</v>
      </c>
      <c r="DA1081">
        <f t="shared" si="519"/>
        <v>1.31</v>
      </c>
      <c r="DB1081">
        <f t="shared" si="520"/>
        <v>0</v>
      </c>
      <c r="DC1081">
        <f t="shared" si="521"/>
        <v>0</v>
      </c>
      <c r="DD1081" t="s">
        <v>3</v>
      </c>
      <c r="DE1081" t="s">
        <v>3</v>
      </c>
      <c r="DF1081">
        <f t="shared" si="522"/>
        <v>0</v>
      </c>
      <c r="DG1081">
        <f t="shared" si="515"/>
        <v>0</v>
      </c>
      <c r="DH1081">
        <f t="shared" si="495"/>
        <v>0</v>
      </c>
      <c r="DI1081">
        <f t="shared" si="496"/>
        <v>0</v>
      </c>
      <c r="DJ1081">
        <f t="shared" si="523"/>
        <v>0</v>
      </c>
      <c r="DK1081">
        <v>0</v>
      </c>
      <c r="DL1081" t="s">
        <v>3</v>
      </c>
      <c r="DM1081">
        <v>0</v>
      </c>
      <c r="DN1081" t="s">
        <v>3</v>
      </c>
      <c r="DO1081">
        <v>0</v>
      </c>
    </row>
    <row r="1082" spans="1:119" x14ac:dyDescent="0.25">
      <c r="A1082">
        <f>ROW(Source!A398)</f>
        <v>398</v>
      </c>
      <c r="B1082">
        <v>381997917</v>
      </c>
      <c r="C1082">
        <v>382001497</v>
      </c>
      <c r="D1082">
        <v>342714206</v>
      </c>
      <c r="E1082">
        <v>1</v>
      </c>
      <c r="F1082">
        <v>1</v>
      </c>
      <c r="G1082">
        <v>1</v>
      </c>
      <c r="H1082">
        <v>3</v>
      </c>
      <c r="I1082" t="s">
        <v>1118</v>
      </c>
      <c r="J1082" t="s">
        <v>1119</v>
      </c>
      <c r="K1082" t="s">
        <v>1120</v>
      </c>
      <c r="L1082">
        <v>1346</v>
      </c>
      <c r="N1082">
        <v>1009</v>
      </c>
      <c r="O1082" t="s">
        <v>1055</v>
      </c>
      <c r="P1082" t="s">
        <v>1055</v>
      </c>
      <c r="Q1082">
        <v>1</v>
      </c>
      <c r="W1082">
        <v>0</v>
      </c>
      <c r="X1082">
        <v>721169884</v>
      </c>
      <c r="Y1082">
        <f t="shared" si="516"/>
        <v>0</v>
      </c>
      <c r="AA1082">
        <v>100.15</v>
      </c>
      <c r="AB1082">
        <v>0</v>
      </c>
      <c r="AC1082">
        <v>0</v>
      </c>
      <c r="AD1082">
        <v>0</v>
      </c>
      <c r="AE1082">
        <v>104.32</v>
      </c>
      <c r="AF1082">
        <v>0</v>
      </c>
      <c r="AG1082">
        <v>0</v>
      </c>
      <c r="AH1082">
        <v>0</v>
      </c>
      <c r="AI1082">
        <v>0.96</v>
      </c>
      <c r="AJ1082">
        <v>1</v>
      </c>
      <c r="AK1082">
        <v>1</v>
      </c>
      <c r="AL1082">
        <v>1</v>
      </c>
      <c r="AM1082">
        <v>2</v>
      </c>
      <c r="AN1082">
        <v>0</v>
      </c>
      <c r="AO1082">
        <v>0</v>
      </c>
      <c r="AP1082">
        <v>1</v>
      </c>
      <c r="AQ1082">
        <v>1</v>
      </c>
      <c r="AR1082">
        <v>0</v>
      </c>
      <c r="AS1082" t="s">
        <v>3</v>
      </c>
      <c r="AT1082">
        <v>2.5999999999999999E-2</v>
      </c>
      <c r="AU1082" t="s">
        <v>148</v>
      </c>
      <c r="AV1082">
        <v>0</v>
      </c>
      <c r="AW1082">
        <v>2</v>
      </c>
      <c r="AX1082">
        <v>382001526</v>
      </c>
      <c r="AY1082">
        <v>1</v>
      </c>
      <c r="AZ1082">
        <v>0</v>
      </c>
      <c r="BA1082">
        <v>1082</v>
      </c>
      <c r="BB1082">
        <v>1</v>
      </c>
      <c r="BC1082">
        <v>0</v>
      </c>
      <c r="BD1082">
        <v>0</v>
      </c>
      <c r="BE1082">
        <v>0</v>
      </c>
      <c r="BF1082">
        <v>0</v>
      </c>
      <c r="BG1082">
        <v>0</v>
      </c>
      <c r="BH1082">
        <v>0</v>
      </c>
      <c r="BI1082">
        <v>0</v>
      </c>
      <c r="BJ1082">
        <v>2.7123199999999996</v>
      </c>
      <c r="BK1082">
        <v>0</v>
      </c>
      <c r="BL1082">
        <v>0</v>
      </c>
      <c r="BM1082">
        <v>0</v>
      </c>
      <c r="BN1082">
        <v>0</v>
      </c>
      <c r="BO1082">
        <v>0</v>
      </c>
      <c r="BP1082">
        <v>1</v>
      </c>
      <c r="BQ1082">
        <v>0</v>
      </c>
      <c r="BR1082">
        <v>0</v>
      </c>
      <c r="BS1082">
        <v>0</v>
      </c>
      <c r="BT1082">
        <v>0</v>
      </c>
      <c r="BU1082">
        <v>0</v>
      </c>
      <c r="BV1082">
        <v>0</v>
      </c>
      <c r="BW1082">
        <v>0</v>
      </c>
      <c r="CV1082">
        <v>0</v>
      </c>
      <c r="CW1082">
        <v>0</v>
      </c>
      <c r="CX1082">
        <f>ROUND(Y1082*Source!I398,7)</f>
        <v>0</v>
      </c>
      <c r="CY1082">
        <f t="shared" si="517"/>
        <v>100.15</v>
      </c>
      <c r="CZ1082">
        <f t="shared" si="518"/>
        <v>104.32</v>
      </c>
      <c r="DA1082">
        <f t="shared" si="519"/>
        <v>0.96</v>
      </c>
      <c r="DB1082">
        <f t="shared" si="520"/>
        <v>0</v>
      </c>
      <c r="DC1082">
        <f t="shared" si="521"/>
        <v>0</v>
      </c>
      <c r="DD1082" t="s">
        <v>3</v>
      </c>
      <c r="DE1082" t="s">
        <v>3</v>
      </c>
      <c r="DF1082">
        <f t="shared" si="522"/>
        <v>0</v>
      </c>
      <c r="DG1082">
        <f t="shared" si="515"/>
        <v>0</v>
      </c>
      <c r="DH1082">
        <f t="shared" si="495"/>
        <v>0</v>
      </c>
      <c r="DI1082">
        <f t="shared" si="496"/>
        <v>0</v>
      </c>
      <c r="DJ1082">
        <f t="shared" si="523"/>
        <v>0</v>
      </c>
      <c r="DK1082">
        <v>0</v>
      </c>
      <c r="DL1082" t="s">
        <v>3</v>
      </c>
      <c r="DM1082">
        <v>0</v>
      </c>
      <c r="DN1082" t="s">
        <v>3</v>
      </c>
      <c r="DO1082">
        <v>0</v>
      </c>
    </row>
    <row r="1083" spans="1:119" x14ac:dyDescent="0.25">
      <c r="A1083">
        <f>ROW(Source!A398)</f>
        <v>398</v>
      </c>
      <c r="B1083">
        <v>381997917</v>
      </c>
      <c r="C1083">
        <v>382001497</v>
      </c>
      <c r="D1083">
        <v>342715696</v>
      </c>
      <c r="E1083">
        <v>1</v>
      </c>
      <c r="F1083">
        <v>1</v>
      </c>
      <c r="G1083">
        <v>1</v>
      </c>
      <c r="H1083">
        <v>3</v>
      </c>
      <c r="I1083" t="s">
        <v>1121</v>
      </c>
      <c r="J1083" t="s">
        <v>1122</v>
      </c>
      <c r="K1083" t="s">
        <v>1123</v>
      </c>
      <c r="L1083">
        <v>1346</v>
      </c>
      <c r="N1083">
        <v>1009</v>
      </c>
      <c r="O1083" t="s">
        <v>1055</v>
      </c>
      <c r="P1083" t="s">
        <v>1055</v>
      </c>
      <c r="Q1083">
        <v>1</v>
      </c>
      <c r="W1083">
        <v>0</v>
      </c>
      <c r="X1083">
        <v>536919768</v>
      </c>
      <c r="Y1083">
        <f t="shared" si="516"/>
        <v>0</v>
      </c>
      <c r="AA1083">
        <v>198.36</v>
      </c>
      <c r="AB1083">
        <v>0</v>
      </c>
      <c r="AC1083">
        <v>0</v>
      </c>
      <c r="AD1083">
        <v>0</v>
      </c>
      <c r="AE1083">
        <v>206.62</v>
      </c>
      <c r="AF1083">
        <v>0</v>
      </c>
      <c r="AG1083">
        <v>0</v>
      </c>
      <c r="AH1083">
        <v>0</v>
      </c>
      <c r="AI1083">
        <v>0.96</v>
      </c>
      <c r="AJ1083">
        <v>1</v>
      </c>
      <c r="AK1083">
        <v>1</v>
      </c>
      <c r="AL1083">
        <v>1</v>
      </c>
      <c r="AM1083">
        <v>2</v>
      </c>
      <c r="AN1083">
        <v>0</v>
      </c>
      <c r="AO1083">
        <v>0</v>
      </c>
      <c r="AP1083">
        <v>1</v>
      </c>
      <c r="AQ1083">
        <v>1</v>
      </c>
      <c r="AR1083">
        <v>0</v>
      </c>
      <c r="AS1083" t="s">
        <v>3</v>
      </c>
      <c r="AT1083">
        <v>8.1000000000000003E-2</v>
      </c>
      <c r="AU1083" t="s">
        <v>148</v>
      </c>
      <c r="AV1083">
        <v>0</v>
      </c>
      <c r="AW1083">
        <v>2</v>
      </c>
      <c r="AX1083">
        <v>382001527</v>
      </c>
      <c r="AY1083">
        <v>1</v>
      </c>
      <c r="AZ1083">
        <v>0</v>
      </c>
      <c r="BA1083">
        <v>1083</v>
      </c>
      <c r="BB1083">
        <v>1</v>
      </c>
      <c r="BC1083">
        <v>0</v>
      </c>
      <c r="BD1083">
        <v>0</v>
      </c>
      <c r="BE1083">
        <v>0</v>
      </c>
      <c r="BF1083">
        <v>0</v>
      </c>
      <c r="BG1083">
        <v>0</v>
      </c>
      <c r="BH1083">
        <v>0</v>
      </c>
      <c r="BI1083">
        <v>0</v>
      </c>
      <c r="BJ1083">
        <v>16.736219999999999</v>
      </c>
      <c r="BK1083">
        <v>0</v>
      </c>
      <c r="BL1083">
        <v>0</v>
      </c>
      <c r="BM1083">
        <v>0</v>
      </c>
      <c r="BN1083">
        <v>0</v>
      </c>
      <c r="BO1083">
        <v>0</v>
      </c>
      <c r="BP1083">
        <v>1</v>
      </c>
      <c r="BQ1083">
        <v>0</v>
      </c>
      <c r="BR1083">
        <v>0</v>
      </c>
      <c r="BS1083">
        <v>0</v>
      </c>
      <c r="BT1083">
        <v>0</v>
      </c>
      <c r="BU1083">
        <v>0</v>
      </c>
      <c r="BV1083">
        <v>0</v>
      </c>
      <c r="BW1083">
        <v>0</v>
      </c>
      <c r="CV1083">
        <v>0</v>
      </c>
      <c r="CW1083">
        <v>0</v>
      </c>
      <c r="CX1083">
        <f>ROUND(Y1083*Source!I398,7)</f>
        <v>0</v>
      </c>
      <c r="CY1083">
        <f t="shared" si="517"/>
        <v>198.36</v>
      </c>
      <c r="CZ1083">
        <f t="shared" si="518"/>
        <v>206.62</v>
      </c>
      <c r="DA1083">
        <f t="shared" si="519"/>
        <v>0.96</v>
      </c>
      <c r="DB1083">
        <f t="shared" si="520"/>
        <v>0</v>
      </c>
      <c r="DC1083">
        <f t="shared" si="521"/>
        <v>0</v>
      </c>
      <c r="DD1083" t="s">
        <v>3</v>
      </c>
      <c r="DE1083" t="s">
        <v>3</v>
      </c>
      <c r="DF1083">
        <f t="shared" si="522"/>
        <v>0</v>
      </c>
      <c r="DG1083">
        <f t="shared" si="515"/>
        <v>0</v>
      </c>
      <c r="DH1083">
        <f t="shared" si="495"/>
        <v>0</v>
      </c>
      <c r="DI1083">
        <f t="shared" si="496"/>
        <v>0</v>
      </c>
      <c r="DJ1083">
        <f t="shared" si="523"/>
        <v>0</v>
      </c>
      <c r="DK1083">
        <v>0</v>
      </c>
      <c r="DL1083" t="s">
        <v>3</v>
      </c>
      <c r="DM1083">
        <v>0</v>
      </c>
      <c r="DN1083" t="s">
        <v>3</v>
      </c>
      <c r="DO1083">
        <v>0</v>
      </c>
    </row>
    <row r="1084" spans="1:119" x14ac:dyDescent="0.25">
      <c r="A1084">
        <f>ROW(Source!A398)</f>
        <v>398</v>
      </c>
      <c r="B1084">
        <v>381997917</v>
      </c>
      <c r="C1084">
        <v>382001497</v>
      </c>
      <c r="D1084">
        <v>342715956</v>
      </c>
      <c r="E1084">
        <v>1</v>
      </c>
      <c r="F1084">
        <v>1</v>
      </c>
      <c r="G1084">
        <v>1</v>
      </c>
      <c r="H1084">
        <v>3</v>
      </c>
      <c r="I1084" t="s">
        <v>1124</v>
      </c>
      <c r="J1084" t="s">
        <v>1125</v>
      </c>
      <c r="K1084" t="s">
        <v>1126</v>
      </c>
      <c r="L1084">
        <v>1301</v>
      </c>
      <c r="N1084">
        <v>1003</v>
      </c>
      <c r="O1084" t="s">
        <v>880</v>
      </c>
      <c r="P1084" t="s">
        <v>880</v>
      </c>
      <c r="Q1084">
        <v>1</v>
      </c>
      <c r="W1084">
        <v>0</v>
      </c>
      <c r="X1084">
        <v>1434431497</v>
      </c>
      <c r="Y1084">
        <f t="shared" si="516"/>
        <v>0</v>
      </c>
      <c r="AA1084">
        <v>22.08</v>
      </c>
      <c r="AB1084">
        <v>0</v>
      </c>
      <c r="AC1084">
        <v>0</v>
      </c>
      <c r="AD1084">
        <v>0</v>
      </c>
      <c r="AE1084">
        <v>14.43</v>
      </c>
      <c r="AF1084">
        <v>0</v>
      </c>
      <c r="AG1084">
        <v>0</v>
      </c>
      <c r="AH1084">
        <v>0</v>
      </c>
      <c r="AI1084">
        <v>1.53</v>
      </c>
      <c r="AJ1084">
        <v>1</v>
      </c>
      <c r="AK1084">
        <v>1</v>
      </c>
      <c r="AL1084">
        <v>1</v>
      </c>
      <c r="AM1084">
        <v>2</v>
      </c>
      <c r="AN1084">
        <v>0</v>
      </c>
      <c r="AO1084">
        <v>0</v>
      </c>
      <c r="AP1084">
        <v>1</v>
      </c>
      <c r="AQ1084">
        <v>1</v>
      </c>
      <c r="AR1084">
        <v>0</v>
      </c>
      <c r="AS1084" t="s">
        <v>3</v>
      </c>
      <c r="AT1084">
        <v>4.9000000000000004</v>
      </c>
      <c r="AU1084" t="s">
        <v>148</v>
      </c>
      <c r="AV1084">
        <v>0</v>
      </c>
      <c r="AW1084">
        <v>2</v>
      </c>
      <c r="AX1084">
        <v>382001528</v>
      </c>
      <c r="AY1084">
        <v>1</v>
      </c>
      <c r="AZ1084">
        <v>0</v>
      </c>
      <c r="BA1084">
        <v>1084</v>
      </c>
      <c r="BB1084">
        <v>1</v>
      </c>
      <c r="BC1084">
        <v>0</v>
      </c>
      <c r="BD1084">
        <v>0</v>
      </c>
      <c r="BE1084">
        <v>0</v>
      </c>
      <c r="BF1084">
        <v>0</v>
      </c>
      <c r="BG1084">
        <v>0</v>
      </c>
      <c r="BH1084">
        <v>0</v>
      </c>
      <c r="BI1084">
        <v>0</v>
      </c>
      <c r="BJ1084">
        <v>70.707000000000008</v>
      </c>
      <c r="BK1084">
        <v>0</v>
      </c>
      <c r="BL1084">
        <v>0</v>
      </c>
      <c r="BM1084">
        <v>0</v>
      </c>
      <c r="BN1084">
        <v>0</v>
      </c>
      <c r="BO1084">
        <v>0</v>
      </c>
      <c r="BP1084">
        <v>1</v>
      </c>
      <c r="BQ1084">
        <v>0</v>
      </c>
      <c r="BR1084">
        <v>0</v>
      </c>
      <c r="BS1084">
        <v>0</v>
      </c>
      <c r="BT1084">
        <v>0</v>
      </c>
      <c r="BU1084">
        <v>0</v>
      </c>
      <c r="BV1084">
        <v>0</v>
      </c>
      <c r="BW1084">
        <v>0</v>
      </c>
      <c r="CV1084">
        <v>0</v>
      </c>
      <c r="CW1084">
        <v>0</v>
      </c>
      <c r="CX1084">
        <f>ROUND(Y1084*Source!I398,7)</f>
        <v>0</v>
      </c>
      <c r="CY1084">
        <f t="shared" si="517"/>
        <v>22.08</v>
      </c>
      <c r="CZ1084">
        <f t="shared" si="518"/>
        <v>14.43</v>
      </c>
      <c r="DA1084">
        <f t="shared" si="519"/>
        <v>1.53</v>
      </c>
      <c r="DB1084">
        <f t="shared" si="520"/>
        <v>0</v>
      </c>
      <c r="DC1084">
        <f t="shared" si="521"/>
        <v>0</v>
      </c>
      <c r="DD1084" t="s">
        <v>3</v>
      </c>
      <c r="DE1084" t="s">
        <v>3</v>
      </c>
      <c r="DF1084">
        <f t="shared" si="522"/>
        <v>0</v>
      </c>
      <c r="DG1084">
        <f t="shared" si="515"/>
        <v>0</v>
      </c>
      <c r="DH1084">
        <f t="shared" si="495"/>
        <v>0</v>
      </c>
      <c r="DI1084">
        <f t="shared" si="496"/>
        <v>0</v>
      </c>
      <c r="DJ1084">
        <f t="shared" si="523"/>
        <v>0</v>
      </c>
      <c r="DK1084">
        <v>0</v>
      </c>
      <c r="DL1084" t="s">
        <v>3</v>
      </c>
      <c r="DM1084">
        <v>0</v>
      </c>
      <c r="DN1084" t="s">
        <v>3</v>
      </c>
      <c r="DO1084">
        <v>0</v>
      </c>
    </row>
    <row r="1085" spans="1:119" x14ac:dyDescent="0.25">
      <c r="A1085">
        <f>ROW(Source!A398)</f>
        <v>398</v>
      </c>
      <c r="B1085">
        <v>381997917</v>
      </c>
      <c r="C1085">
        <v>382001497</v>
      </c>
      <c r="D1085">
        <v>342725815</v>
      </c>
      <c r="E1085">
        <v>1</v>
      </c>
      <c r="F1085">
        <v>1</v>
      </c>
      <c r="G1085">
        <v>1</v>
      </c>
      <c r="H1085">
        <v>3</v>
      </c>
      <c r="I1085" t="s">
        <v>1072</v>
      </c>
      <c r="J1085" t="s">
        <v>1073</v>
      </c>
      <c r="K1085" t="s">
        <v>1074</v>
      </c>
      <c r="L1085">
        <v>1348</v>
      </c>
      <c r="N1085">
        <v>1009</v>
      </c>
      <c r="O1085" t="s">
        <v>846</v>
      </c>
      <c r="P1085" t="s">
        <v>846</v>
      </c>
      <c r="Q1085">
        <v>1000</v>
      </c>
      <c r="W1085">
        <v>0</v>
      </c>
      <c r="X1085">
        <v>704066739</v>
      </c>
      <c r="Y1085">
        <f t="shared" si="516"/>
        <v>0</v>
      </c>
      <c r="AA1085">
        <v>1260110.04</v>
      </c>
      <c r="AB1085">
        <v>0</v>
      </c>
      <c r="AC1085">
        <v>0</v>
      </c>
      <c r="AD1085">
        <v>0</v>
      </c>
      <c r="AE1085">
        <v>1050091.7</v>
      </c>
      <c r="AF1085">
        <v>0</v>
      </c>
      <c r="AG1085">
        <v>0</v>
      </c>
      <c r="AH1085">
        <v>0</v>
      </c>
      <c r="AI1085">
        <v>1.2</v>
      </c>
      <c r="AJ1085">
        <v>1</v>
      </c>
      <c r="AK1085">
        <v>1</v>
      </c>
      <c r="AL1085">
        <v>1</v>
      </c>
      <c r="AM1085">
        <v>2</v>
      </c>
      <c r="AN1085">
        <v>0</v>
      </c>
      <c r="AO1085">
        <v>0</v>
      </c>
      <c r="AP1085">
        <v>1</v>
      </c>
      <c r="AQ1085">
        <v>1</v>
      </c>
      <c r="AR1085">
        <v>0</v>
      </c>
      <c r="AS1085" t="s">
        <v>3</v>
      </c>
      <c r="AT1085">
        <v>4.0000000000000003E-5</v>
      </c>
      <c r="AU1085" t="s">
        <v>148</v>
      </c>
      <c r="AV1085">
        <v>0</v>
      </c>
      <c r="AW1085">
        <v>2</v>
      </c>
      <c r="AX1085">
        <v>382001529</v>
      </c>
      <c r="AY1085">
        <v>1</v>
      </c>
      <c r="AZ1085">
        <v>0</v>
      </c>
      <c r="BA1085">
        <v>1085</v>
      </c>
      <c r="BB1085">
        <v>1</v>
      </c>
      <c r="BC1085">
        <v>0</v>
      </c>
      <c r="BD1085">
        <v>0</v>
      </c>
      <c r="BE1085">
        <v>0</v>
      </c>
      <c r="BF1085">
        <v>0</v>
      </c>
      <c r="BG1085">
        <v>0</v>
      </c>
      <c r="BH1085">
        <v>0</v>
      </c>
      <c r="BI1085">
        <v>0</v>
      </c>
      <c r="BJ1085">
        <v>42.003668000000005</v>
      </c>
      <c r="BK1085">
        <v>0</v>
      </c>
      <c r="BL1085">
        <v>0</v>
      </c>
      <c r="BM1085">
        <v>0</v>
      </c>
      <c r="BN1085">
        <v>0</v>
      </c>
      <c r="BO1085">
        <v>0</v>
      </c>
      <c r="BP1085">
        <v>1</v>
      </c>
      <c r="BQ1085">
        <v>0</v>
      </c>
      <c r="BR1085">
        <v>0</v>
      </c>
      <c r="BS1085">
        <v>0</v>
      </c>
      <c r="BT1085">
        <v>0</v>
      </c>
      <c r="BU1085">
        <v>0</v>
      </c>
      <c r="BV1085">
        <v>0</v>
      </c>
      <c r="BW1085">
        <v>0</v>
      </c>
      <c r="CV1085">
        <v>0</v>
      </c>
      <c r="CW1085">
        <v>0</v>
      </c>
      <c r="CX1085">
        <f>ROUND(Y1085*Source!I398,7)</f>
        <v>0</v>
      </c>
      <c r="CY1085">
        <f t="shared" si="517"/>
        <v>1260110.04</v>
      </c>
      <c r="CZ1085">
        <f t="shared" si="518"/>
        <v>1050091.7</v>
      </c>
      <c r="DA1085">
        <f t="shared" si="519"/>
        <v>1.2</v>
      </c>
      <c r="DB1085">
        <f t="shared" si="520"/>
        <v>0</v>
      </c>
      <c r="DC1085">
        <f t="shared" si="521"/>
        <v>0</v>
      </c>
      <c r="DD1085" t="s">
        <v>3</v>
      </c>
      <c r="DE1085" t="s">
        <v>3</v>
      </c>
      <c r="DF1085">
        <f t="shared" si="522"/>
        <v>0</v>
      </c>
      <c r="DG1085">
        <f t="shared" si="515"/>
        <v>0</v>
      </c>
      <c r="DH1085">
        <f t="shared" si="495"/>
        <v>0</v>
      </c>
      <c r="DI1085">
        <f t="shared" si="496"/>
        <v>0</v>
      </c>
      <c r="DJ1085">
        <f t="shared" si="523"/>
        <v>0</v>
      </c>
      <c r="DK1085">
        <v>0</v>
      </c>
      <c r="DL1085" t="s">
        <v>3</v>
      </c>
      <c r="DM1085">
        <v>0</v>
      </c>
      <c r="DN1085" t="s">
        <v>3</v>
      </c>
      <c r="DO1085">
        <v>0</v>
      </c>
    </row>
    <row r="1086" spans="1:119" x14ac:dyDescent="0.25">
      <c r="A1086">
        <f>ROW(Source!A398)</f>
        <v>398</v>
      </c>
      <c r="B1086">
        <v>381997917</v>
      </c>
      <c r="C1086">
        <v>382001497</v>
      </c>
      <c r="D1086">
        <v>342725859</v>
      </c>
      <c r="E1086">
        <v>1</v>
      </c>
      <c r="F1086">
        <v>1</v>
      </c>
      <c r="G1086">
        <v>1</v>
      </c>
      <c r="H1086">
        <v>3</v>
      </c>
      <c r="I1086" t="s">
        <v>1052</v>
      </c>
      <c r="J1086" t="s">
        <v>1053</v>
      </c>
      <c r="K1086" t="s">
        <v>1054</v>
      </c>
      <c r="L1086">
        <v>1346</v>
      </c>
      <c r="N1086">
        <v>1009</v>
      </c>
      <c r="O1086" t="s">
        <v>1055</v>
      </c>
      <c r="P1086" t="s">
        <v>1055</v>
      </c>
      <c r="Q1086">
        <v>1</v>
      </c>
      <c r="W1086">
        <v>0</v>
      </c>
      <c r="X1086">
        <v>1388162880</v>
      </c>
      <c r="Y1086">
        <f t="shared" si="516"/>
        <v>0</v>
      </c>
      <c r="AA1086">
        <v>1400.99</v>
      </c>
      <c r="AB1086">
        <v>0</v>
      </c>
      <c r="AC1086">
        <v>0</v>
      </c>
      <c r="AD1086">
        <v>0</v>
      </c>
      <c r="AE1086">
        <v>870.18</v>
      </c>
      <c r="AF1086">
        <v>0</v>
      </c>
      <c r="AG1086">
        <v>0</v>
      </c>
      <c r="AH1086">
        <v>0</v>
      </c>
      <c r="AI1086">
        <v>1.61</v>
      </c>
      <c r="AJ1086">
        <v>1</v>
      </c>
      <c r="AK1086">
        <v>1</v>
      </c>
      <c r="AL1086">
        <v>1</v>
      </c>
      <c r="AM1086">
        <v>2</v>
      </c>
      <c r="AN1086">
        <v>0</v>
      </c>
      <c r="AO1086">
        <v>0</v>
      </c>
      <c r="AP1086">
        <v>1</v>
      </c>
      <c r="AQ1086">
        <v>1</v>
      </c>
      <c r="AR1086">
        <v>0</v>
      </c>
      <c r="AS1086" t="s">
        <v>3</v>
      </c>
      <c r="AT1086">
        <v>0.71</v>
      </c>
      <c r="AU1086" t="s">
        <v>148</v>
      </c>
      <c r="AV1086">
        <v>0</v>
      </c>
      <c r="AW1086">
        <v>2</v>
      </c>
      <c r="AX1086">
        <v>382001530</v>
      </c>
      <c r="AY1086">
        <v>1</v>
      </c>
      <c r="AZ1086">
        <v>0</v>
      </c>
      <c r="BA1086">
        <v>1086</v>
      </c>
      <c r="BB1086">
        <v>1</v>
      </c>
      <c r="BC1086">
        <v>0</v>
      </c>
      <c r="BD1086">
        <v>0</v>
      </c>
      <c r="BE1086">
        <v>0</v>
      </c>
      <c r="BF1086">
        <v>0</v>
      </c>
      <c r="BG1086">
        <v>0</v>
      </c>
      <c r="BH1086">
        <v>0</v>
      </c>
      <c r="BI1086">
        <v>0</v>
      </c>
      <c r="BJ1086">
        <v>617.82779999999991</v>
      </c>
      <c r="BK1086">
        <v>0</v>
      </c>
      <c r="BL1086">
        <v>0</v>
      </c>
      <c r="BM1086">
        <v>0</v>
      </c>
      <c r="BN1086">
        <v>0</v>
      </c>
      <c r="BO1086">
        <v>0</v>
      </c>
      <c r="BP1086">
        <v>1</v>
      </c>
      <c r="BQ1086">
        <v>0</v>
      </c>
      <c r="BR1086">
        <v>0</v>
      </c>
      <c r="BS1086">
        <v>0</v>
      </c>
      <c r="BT1086">
        <v>0</v>
      </c>
      <c r="BU1086">
        <v>0</v>
      </c>
      <c r="BV1086">
        <v>0</v>
      </c>
      <c r="BW1086">
        <v>0</v>
      </c>
      <c r="CV1086">
        <v>0</v>
      </c>
      <c r="CW1086">
        <v>0</v>
      </c>
      <c r="CX1086">
        <f>ROUND(Y1086*Source!I398,7)</f>
        <v>0</v>
      </c>
      <c r="CY1086">
        <f t="shared" si="517"/>
        <v>1400.99</v>
      </c>
      <c r="CZ1086">
        <f t="shared" si="518"/>
        <v>870.18</v>
      </c>
      <c r="DA1086">
        <f t="shared" si="519"/>
        <v>1.61</v>
      </c>
      <c r="DB1086">
        <f t="shared" si="520"/>
        <v>0</v>
      </c>
      <c r="DC1086">
        <f t="shared" si="521"/>
        <v>0</v>
      </c>
      <c r="DD1086" t="s">
        <v>3</v>
      </c>
      <c r="DE1086" t="s">
        <v>3</v>
      </c>
      <c r="DF1086">
        <f t="shared" si="522"/>
        <v>0</v>
      </c>
      <c r="DG1086">
        <f t="shared" si="515"/>
        <v>0</v>
      </c>
      <c r="DH1086">
        <f t="shared" si="495"/>
        <v>0</v>
      </c>
      <c r="DI1086">
        <f t="shared" si="496"/>
        <v>0</v>
      </c>
      <c r="DJ1086">
        <f t="shared" si="523"/>
        <v>0</v>
      </c>
      <c r="DK1086">
        <v>0</v>
      </c>
      <c r="DL1086" t="s">
        <v>3</v>
      </c>
      <c r="DM1086">
        <v>0</v>
      </c>
      <c r="DN1086" t="s">
        <v>3</v>
      </c>
      <c r="DO1086">
        <v>0</v>
      </c>
    </row>
    <row r="1087" spans="1:119" x14ac:dyDescent="0.25">
      <c r="A1087">
        <f>ROW(Source!A398)</f>
        <v>398</v>
      </c>
      <c r="B1087">
        <v>381997917</v>
      </c>
      <c r="C1087">
        <v>382001497</v>
      </c>
      <c r="D1087">
        <v>342725880</v>
      </c>
      <c r="E1087">
        <v>1</v>
      </c>
      <c r="F1087">
        <v>1</v>
      </c>
      <c r="G1087">
        <v>1</v>
      </c>
      <c r="H1087">
        <v>3</v>
      </c>
      <c r="I1087" t="s">
        <v>1152</v>
      </c>
      <c r="J1087" t="s">
        <v>1153</v>
      </c>
      <c r="K1087" t="s">
        <v>1154</v>
      </c>
      <c r="L1087">
        <v>1346</v>
      </c>
      <c r="N1087">
        <v>1009</v>
      </c>
      <c r="O1087" t="s">
        <v>1055</v>
      </c>
      <c r="P1087" t="s">
        <v>1055</v>
      </c>
      <c r="Q1087">
        <v>1</v>
      </c>
      <c r="W1087">
        <v>0</v>
      </c>
      <c r="X1087">
        <v>1695551565</v>
      </c>
      <c r="Y1087">
        <f t="shared" si="516"/>
        <v>0</v>
      </c>
      <c r="AA1087">
        <v>4083.68</v>
      </c>
      <c r="AB1087">
        <v>0</v>
      </c>
      <c r="AC1087">
        <v>0</v>
      </c>
      <c r="AD1087">
        <v>0</v>
      </c>
      <c r="AE1087">
        <v>2536.4499999999998</v>
      </c>
      <c r="AF1087">
        <v>0</v>
      </c>
      <c r="AG1087">
        <v>0</v>
      </c>
      <c r="AH1087">
        <v>0</v>
      </c>
      <c r="AI1087">
        <v>1.61</v>
      </c>
      <c r="AJ1087">
        <v>1</v>
      </c>
      <c r="AK1087">
        <v>1</v>
      </c>
      <c r="AL1087">
        <v>1</v>
      </c>
      <c r="AM1087">
        <v>2</v>
      </c>
      <c r="AN1087">
        <v>0</v>
      </c>
      <c r="AO1087">
        <v>0</v>
      </c>
      <c r="AP1087">
        <v>1</v>
      </c>
      <c r="AQ1087">
        <v>1</v>
      </c>
      <c r="AR1087">
        <v>0</v>
      </c>
      <c r="AS1087" t="s">
        <v>3</v>
      </c>
      <c r="AT1087">
        <v>1.2999999999999999E-2</v>
      </c>
      <c r="AU1087" t="s">
        <v>148</v>
      </c>
      <c r="AV1087">
        <v>0</v>
      </c>
      <c r="AW1087">
        <v>2</v>
      </c>
      <c r="AX1087">
        <v>382001531</v>
      </c>
      <c r="AY1087">
        <v>1</v>
      </c>
      <c r="AZ1087">
        <v>0</v>
      </c>
      <c r="BA1087">
        <v>1087</v>
      </c>
      <c r="BB1087">
        <v>1</v>
      </c>
      <c r="BC1087">
        <v>0</v>
      </c>
      <c r="BD1087">
        <v>0</v>
      </c>
      <c r="BE1087">
        <v>0</v>
      </c>
      <c r="BF1087">
        <v>0</v>
      </c>
      <c r="BG1087">
        <v>0</v>
      </c>
      <c r="BH1087">
        <v>0</v>
      </c>
      <c r="BI1087">
        <v>0</v>
      </c>
      <c r="BJ1087">
        <v>32.973849999999999</v>
      </c>
      <c r="BK1087">
        <v>0</v>
      </c>
      <c r="BL1087">
        <v>0</v>
      </c>
      <c r="BM1087">
        <v>0</v>
      </c>
      <c r="BN1087">
        <v>0</v>
      </c>
      <c r="BO1087">
        <v>0</v>
      </c>
      <c r="BP1087">
        <v>1</v>
      </c>
      <c r="BQ1087">
        <v>0</v>
      </c>
      <c r="BR1087">
        <v>0</v>
      </c>
      <c r="BS1087">
        <v>0</v>
      </c>
      <c r="BT1087">
        <v>0</v>
      </c>
      <c r="BU1087">
        <v>0</v>
      </c>
      <c r="BV1087">
        <v>0</v>
      </c>
      <c r="BW1087">
        <v>0</v>
      </c>
      <c r="CV1087">
        <v>0</v>
      </c>
      <c r="CW1087">
        <v>0</v>
      </c>
      <c r="CX1087">
        <f>ROUND(Y1087*Source!I398,7)</f>
        <v>0</v>
      </c>
      <c r="CY1087">
        <f t="shared" si="517"/>
        <v>4083.68</v>
      </c>
      <c r="CZ1087">
        <f t="shared" si="518"/>
        <v>2536.4499999999998</v>
      </c>
      <c r="DA1087">
        <f t="shared" si="519"/>
        <v>1.61</v>
      </c>
      <c r="DB1087">
        <f t="shared" si="520"/>
        <v>0</v>
      </c>
      <c r="DC1087">
        <f t="shared" si="521"/>
        <v>0</v>
      </c>
      <c r="DD1087" t="s">
        <v>3</v>
      </c>
      <c r="DE1087" t="s">
        <v>3</v>
      </c>
      <c r="DF1087">
        <f t="shared" si="522"/>
        <v>0</v>
      </c>
      <c r="DG1087">
        <f t="shared" si="515"/>
        <v>0</v>
      </c>
      <c r="DH1087">
        <f t="shared" si="495"/>
        <v>0</v>
      </c>
      <c r="DI1087">
        <f t="shared" si="496"/>
        <v>0</v>
      </c>
      <c r="DJ1087">
        <f t="shared" si="523"/>
        <v>0</v>
      </c>
      <c r="DK1087">
        <v>0</v>
      </c>
      <c r="DL1087" t="s">
        <v>3</v>
      </c>
      <c r="DM1087">
        <v>0</v>
      </c>
      <c r="DN1087" t="s">
        <v>3</v>
      </c>
      <c r="DO1087">
        <v>0</v>
      </c>
    </row>
    <row r="1088" spans="1:119" x14ac:dyDescent="0.25">
      <c r="A1088">
        <f>ROW(Source!A398)</f>
        <v>398</v>
      </c>
      <c r="B1088">
        <v>381997917</v>
      </c>
      <c r="C1088">
        <v>382001497</v>
      </c>
      <c r="D1088">
        <v>342735355</v>
      </c>
      <c r="E1088">
        <v>1</v>
      </c>
      <c r="F1088">
        <v>1</v>
      </c>
      <c r="G1088">
        <v>1</v>
      </c>
      <c r="H1088">
        <v>3</v>
      </c>
      <c r="I1088" t="s">
        <v>1155</v>
      </c>
      <c r="J1088" t="s">
        <v>1156</v>
      </c>
      <c r="K1088" t="s">
        <v>1157</v>
      </c>
      <c r="L1088">
        <v>1346</v>
      </c>
      <c r="N1088">
        <v>1009</v>
      </c>
      <c r="O1088" t="s">
        <v>1055</v>
      </c>
      <c r="P1088" t="s">
        <v>1055</v>
      </c>
      <c r="Q1088">
        <v>1</v>
      </c>
      <c r="W1088">
        <v>0</v>
      </c>
      <c r="X1088">
        <v>-194942725</v>
      </c>
      <c r="Y1088">
        <f t="shared" si="516"/>
        <v>0</v>
      </c>
      <c r="AA1088">
        <v>2313.9</v>
      </c>
      <c r="AB1088">
        <v>0</v>
      </c>
      <c r="AC1088">
        <v>0</v>
      </c>
      <c r="AD1088">
        <v>0</v>
      </c>
      <c r="AE1088">
        <v>1928.25</v>
      </c>
      <c r="AF1088">
        <v>0</v>
      </c>
      <c r="AG1088">
        <v>0</v>
      </c>
      <c r="AH1088">
        <v>0</v>
      </c>
      <c r="AI1088">
        <v>1.2</v>
      </c>
      <c r="AJ1088">
        <v>1</v>
      </c>
      <c r="AK1088">
        <v>1</v>
      </c>
      <c r="AL1088">
        <v>1</v>
      </c>
      <c r="AM1088">
        <v>2</v>
      </c>
      <c r="AN1088">
        <v>0</v>
      </c>
      <c r="AO1088">
        <v>0</v>
      </c>
      <c r="AP1088">
        <v>1</v>
      </c>
      <c r="AQ1088">
        <v>1</v>
      </c>
      <c r="AR1088">
        <v>0</v>
      </c>
      <c r="AS1088" t="s">
        <v>3</v>
      </c>
      <c r="AT1088">
        <v>0.02</v>
      </c>
      <c r="AU1088" t="s">
        <v>148</v>
      </c>
      <c r="AV1088">
        <v>0</v>
      </c>
      <c r="AW1088">
        <v>2</v>
      </c>
      <c r="AX1088">
        <v>382001532</v>
      </c>
      <c r="AY1088">
        <v>1</v>
      </c>
      <c r="AZ1088">
        <v>0</v>
      </c>
      <c r="BA1088">
        <v>1088</v>
      </c>
      <c r="BB1088">
        <v>1</v>
      </c>
      <c r="BC1088">
        <v>0</v>
      </c>
      <c r="BD1088">
        <v>0</v>
      </c>
      <c r="BE1088">
        <v>0</v>
      </c>
      <c r="BF1088">
        <v>0</v>
      </c>
      <c r="BG1088">
        <v>0</v>
      </c>
      <c r="BH1088">
        <v>0</v>
      </c>
      <c r="BI1088">
        <v>0</v>
      </c>
      <c r="BJ1088">
        <v>38.564999999999998</v>
      </c>
      <c r="BK1088">
        <v>0</v>
      </c>
      <c r="BL1088">
        <v>0</v>
      </c>
      <c r="BM1088">
        <v>0</v>
      </c>
      <c r="BN1088">
        <v>0</v>
      </c>
      <c r="BO1088">
        <v>0</v>
      </c>
      <c r="BP1088">
        <v>1</v>
      </c>
      <c r="BQ1088">
        <v>0</v>
      </c>
      <c r="BR1088">
        <v>0</v>
      </c>
      <c r="BS1088">
        <v>0</v>
      </c>
      <c r="BT1088">
        <v>0</v>
      </c>
      <c r="BU1088">
        <v>0</v>
      </c>
      <c r="BV1088">
        <v>0</v>
      </c>
      <c r="BW1088">
        <v>0</v>
      </c>
      <c r="CV1088">
        <v>0</v>
      </c>
      <c r="CW1088">
        <v>0</v>
      </c>
      <c r="CX1088">
        <f>ROUND(Y1088*Source!I398,7)</f>
        <v>0</v>
      </c>
      <c r="CY1088">
        <f t="shared" si="517"/>
        <v>2313.9</v>
      </c>
      <c r="CZ1088">
        <f t="shared" si="518"/>
        <v>1928.25</v>
      </c>
      <c r="DA1088">
        <f t="shared" si="519"/>
        <v>1.2</v>
      </c>
      <c r="DB1088">
        <f t="shared" si="520"/>
        <v>0</v>
      </c>
      <c r="DC1088">
        <f t="shared" si="521"/>
        <v>0</v>
      </c>
      <c r="DD1088" t="s">
        <v>3</v>
      </c>
      <c r="DE1088" t="s">
        <v>3</v>
      </c>
      <c r="DF1088">
        <f t="shared" si="522"/>
        <v>0</v>
      </c>
      <c r="DG1088">
        <f t="shared" si="515"/>
        <v>0</v>
      </c>
      <c r="DH1088">
        <f t="shared" si="495"/>
        <v>0</v>
      </c>
      <c r="DI1088">
        <f t="shared" si="496"/>
        <v>0</v>
      </c>
      <c r="DJ1088">
        <f t="shared" si="523"/>
        <v>0</v>
      </c>
      <c r="DK1088">
        <v>0</v>
      </c>
      <c r="DL1088" t="s">
        <v>3</v>
      </c>
      <c r="DM1088">
        <v>0</v>
      </c>
      <c r="DN1088" t="s">
        <v>3</v>
      </c>
      <c r="DO1088">
        <v>0</v>
      </c>
    </row>
    <row r="1089" spans="1:119" x14ac:dyDescent="0.25">
      <c r="A1089">
        <f>ROW(Source!A398)</f>
        <v>398</v>
      </c>
      <c r="B1089">
        <v>381997917</v>
      </c>
      <c r="C1089">
        <v>382001497</v>
      </c>
      <c r="D1089">
        <v>342742624</v>
      </c>
      <c r="E1089">
        <v>1</v>
      </c>
      <c r="F1089">
        <v>1</v>
      </c>
      <c r="G1089">
        <v>1</v>
      </c>
      <c r="H1089">
        <v>3</v>
      </c>
      <c r="I1089" t="s">
        <v>1127</v>
      </c>
      <c r="J1089" t="s">
        <v>1128</v>
      </c>
      <c r="K1089" t="s">
        <v>1129</v>
      </c>
      <c r="L1089">
        <v>1346</v>
      </c>
      <c r="N1089">
        <v>1009</v>
      </c>
      <c r="O1089" t="s">
        <v>1055</v>
      </c>
      <c r="P1089" t="s">
        <v>1055</v>
      </c>
      <c r="Q1089">
        <v>1</v>
      </c>
      <c r="W1089">
        <v>0</v>
      </c>
      <c r="X1089">
        <v>1309709516</v>
      </c>
      <c r="Y1089">
        <f t="shared" si="516"/>
        <v>0</v>
      </c>
      <c r="AA1089">
        <v>1798.07</v>
      </c>
      <c r="AB1089">
        <v>0</v>
      </c>
      <c r="AC1089">
        <v>0</v>
      </c>
      <c r="AD1089">
        <v>0</v>
      </c>
      <c r="AE1089">
        <v>1912.84</v>
      </c>
      <c r="AF1089">
        <v>0</v>
      </c>
      <c r="AG1089">
        <v>0</v>
      </c>
      <c r="AH1089">
        <v>0</v>
      </c>
      <c r="AI1089">
        <v>0.94</v>
      </c>
      <c r="AJ1089">
        <v>1</v>
      </c>
      <c r="AK1089">
        <v>1</v>
      </c>
      <c r="AL1089">
        <v>1</v>
      </c>
      <c r="AM1089">
        <v>2</v>
      </c>
      <c r="AN1089">
        <v>0</v>
      </c>
      <c r="AO1089">
        <v>0</v>
      </c>
      <c r="AP1089">
        <v>1</v>
      </c>
      <c r="AQ1089">
        <v>1</v>
      </c>
      <c r="AR1089">
        <v>0</v>
      </c>
      <c r="AS1089" t="s">
        <v>3</v>
      </c>
      <c r="AT1089">
        <v>7.0000000000000001E-3</v>
      </c>
      <c r="AU1089" t="s">
        <v>148</v>
      </c>
      <c r="AV1089">
        <v>0</v>
      </c>
      <c r="AW1089">
        <v>2</v>
      </c>
      <c r="AX1089">
        <v>382001533</v>
      </c>
      <c r="AY1089">
        <v>1</v>
      </c>
      <c r="AZ1089">
        <v>0</v>
      </c>
      <c r="BA1089">
        <v>1089</v>
      </c>
      <c r="BB1089">
        <v>1</v>
      </c>
      <c r="BC1089">
        <v>0</v>
      </c>
      <c r="BD1089">
        <v>0</v>
      </c>
      <c r="BE1089">
        <v>0</v>
      </c>
      <c r="BF1089">
        <v>0</v>
      </c>
      <c r="BG1089">
        <v>0</v>
      </c>
      <c r="BH1089">
        <v>0</v>
      </c>
      <c r="BI1089">
        <v>0</v>
      </c>
      <c r="BJ1089">
        <v>13.38988</v>
      </c>
      <c r="BK1089">
        <v>0</v>
      </c>
      <c r="BL1089">
        <v>0</v>
      </c>
      <c r="BM1089">
        <v>0</v>
      </c>
      <c r="BN1089">
        <v>0</v>
      </c>
      <c r="BO1089">
        <v>0</v>
      </c>
      <c r="BP1089">
        <v>1</v>
      </c>
      <c r="BQ1089">
        <v>0</v>
      </c>
      <c r="BR1089">
        <v>0</v>
      </c>
      <c r="BS1089">
        <v>0</v>
      </c>
      <c r="BT1089">
        <v>0</v>
      </c>
      <c r="BU1089">
        <v>0</v>
      </c>
      <c r="BV1089">
        <v>0</v>
      </c>
      <c r="BW1089">
        <v>0</v>
      </c>
      <c r="CV1089">
        <v>0</v>
      </c>
      <c r="CW1089">
        <v>0</v>
      </c>
      <c r="CX1089">
        <f>ROUND(Y1089*Source!I398,7)</f>
        <v>0</v>
      </c>
      <c r="CY1089">
        <f t="shared" si="517"/>
        <v>1798.07</v>
      </c>
      <c r="CZ1089">
        <f t="shared" si="518"/>
        <v>1912.84</v>
      </c>
      <c r="DA1089">
        <f t="shared" si="519"/>
        <v>0.94</v>
      </c>
      <c r="DB1089">
        <f t="shared" si="520"/>
        <v>0</v>
      </c>
      <c r="DC1089">
        <f t="shared" si="521"/>
        <v>0</v>
      </c>
      <c r="DD1089" t="s">
        <v>3</v>
      </c>
      <c r="DE1089" t="s">
        <v>3</v>
      </c>
      <c r="DF1089">
        <f t="shared" si="522"/>
        <v>0</v>
      </c>
      <c r="DG1089">
        <f t="shared" si="515"/>
        <v>0</v>
      </c>
      <c r="DH1089">
        <f t="shared" ref="DH1089:DH1152" si="524">ROUND(ROUND(AG1089,2)*CX1089,2)</f>
        <v>0</v>
      </c>
      <c r="DI1089">
        <f t="shared" ref="DI1089:DI1152" si="525">ROUND(ROUND(AH1089,2)*CX1089,2)</f>
        <v>0</v>
      </c>
      <c r="DJ1089">
        <f t="shared" si="523"/>
        <v>0</v>
      </c>
      <c r="DK1089">
        <v>0</v>
      </c>
      <c r="DL1089" t="s">
        <v>3</v>
      </c>
      <c r="DM1089">
        <v>0</v>
      </c>
      <c r="DN1089" t="s">
        <v>3</v>
      </c>
      <c r="DO1089">
        <v>0</v>
      </c>
    </row>
    <row r="1090" spans="1:119" x14ac:dyDescent="0.25">
      <c r="A1090">
        <f>ROW(Source!A398)</f>
        <v>398</v>
      </c>
      <c r="B1090">
        <v>381997917</v>
      </c>
      <c r="C1090">
        <v>382001497</v>
      </c>
      <c r="D1090">
        <v>342744171</v>
      </c>
      <c r="E1090">
        <v>1</v>
      </c>
      <c r="F1090">
        <v>1</v>
      </c>
      <c r="G1090">
        <v>1</v>
      </c>
      <c r="H1090">
        <v>3</v>
      </c>
      <c r="I1090" t="s">
        <v>1161</v>
      </c>
      <c r="J1090" t="s">
        <v>1162</v>
      </c>
      <c r="K1090" t="s">
        <v>1163</v>
      </c>
      <c r="L1090">
        <v>1371</v>
      </c>
      <c r="N1090">
        <v>1013</v>
      </c>
      <c r="O1090" t="s">
        <v>202</v>
      </c>
      <c r="P1090" t="s">
        <v>202</v>
      </c>
      <c r="Q1090">
        <v>1</v>
      </c>
      <c r="W1090">
        <v>0</v>
      </c>
      <c r="X1090">
        <v>2132169339</v>
      </c>
      <c r="Y1090">
        <f t="shared" si="516"/>
        <v>0</v>
      </c>
      <c r="AA1090">
        <v>17.95</v>
      </c>
      <c r="AB1090">
        <v>0</v>
      </c>
      <c r="AC1090">
        <v>0</v>
      </c>
      <c r="AD1090">
        <v>0</v>
      </c>
      <c r="AE1090">
        <v>19.100000000000001</v>
      </c>
      <c r="AF1090">
        <v>0</v>
      </c>
      <c r="AG1090">
        <v>0</v>
      </c>
      <c r="AH1090">
        <v>0</v>
      </c>
      <c r="AI1090">
        <v>0.94</v>
      </c>
      <c r="AJ1090">
        <v>1</v>
      </c>
      <c r="AK1090">
        <v>1</v>
      </c>
      <c r="AL1090">
        <v>1</v>
      </c>
      <c r="AM1090">
        <v>2</v>
      </c>
      <c r="AN1090">
        <v>0</v>
      </c>
      <c r="AO1090">
        <v>0</v>
      </c>
      <c r="AP1090">
        <v>1</v>
      </c>
      <c r="AQ1090">
        <v>1</v>
      </c>
      <c r="AR1090">
        <v>0</v>
      </c>
      <c r="AS1090" t="s">
        <v>3</v>
      </c>
      <c r="AT1090">
        <v>7</v>
      </c>
      <c r="AU1090" t="s">
        <v>148</v>
      </c>
      <c r="AV1090">
        <v>0</v>
      </c>
      <c r="AW1090">
        <v>2</v>
      </c>
      <c r="AX1090">
        <v>382001534</v>
      </c>
      <c r="AY1090">
        <v>1</v>
      </c>
      <c r="AZ1090">
        <v>0</v>
      </c>
      <c r="BA1090">
        <v>1090</v>
      </c>
      <c r="BB1090">
        <v>1</v>
      </c>
      <c r="BC1090">
        <v>0</v>
      </c>
      <c r="BD1090">
        <v>0</v>
      </c>
      <c r="BE1090">
        <v>0</v>
      </c>
      <c r="BF1090">
        <v>0</v>
      </c>
      <c r="BG1090">
        <v>0</v>
      </c>
      <c r="BH1090">
        <v>0</v>
      </c>
      <c r="BI1090">
        <v>0</v>
      </c>
      <c r="BJ1090">
        <v>133.70000000000002</v>
      </c>
      <c r="BK1090">
        <v>0</v>
      </c>
      <c r="BL1090">
        <v>0</v>
      </c>
      <c r="BM1090">
        <v>0</v>
      </c>
      <c r="BN1090">
        <v>0</v>
      </c>
      <c r="BO1090">
        <v>0</v>
      </c>
      <c r="BP1090">
        <v>1</v>
      </c>
      <c r="BQ1090">
        <v>0</v>
      </c>
      <c r="BR1090">
        <v>0</v>
      </c>
      <c r="BS1090">
        <v>0</v>
      </c>
      <c r="BT1090">
        <v>0</v>
      </c>
      <c r="BU1090">
        <v>0</v>
      </c>
      <c r="BV1090">
        <v>0</v>
      </c>
      <c r="BW1090">
        <v>0</v>
      </c>
      <c r="CV1090">
        <v>0</v>
      </c>
      <c r="CW1090">
        <v>0</v>
      </c>
      <c r="CX1090">
        <f>ROUND(Y1090*Source!I398,7)</f>
        <v>0</v>
      </c>
      <c r="CY1090">
        <f t="shared" si="517"/>
        <v>17.95</v>
      </c>
      <c r="CZ1090">
        <f t="shared" si="518"/>
        <v>19.100000000000001</v>
      </c>
      <c r="DA1090">
        <f t="shared" si="519"/>
        <v>0.94</v>
      </c>
      <c r="DB1090">
        <f t="shared" si="520"/>
        <v>0</v>
      </c>
      <c r="DC1090">
        <f t="shared" si="521"/>
        <v>0</v>
      </c>
      <c r="DD1090" t="s">
        <v>3</v>
      </c>
      <c r="DE1090" t="s">
        <v>3</v>
      </c>
      <c r="DF1090">
        <f t="shared" si="522"/>
        <v>0</v>
      </c>
      <c r="DG1090">
        <f t="shared" si="515"/>
        <v>0</v>
      </c>
      <c r="DH1090">
        <f t="shared" si="524"/>
        <v>0</v>
      </c>
      <c r="DI1090">
        <f t="shared" si="525"/>
        <v>0</v>
      </c>
      <c r="DJ1090">
        <f t="shared" si="523"/>
        <v>0</v>
      </c>
      <c r="DK1090">
        <v>0</v>
      </c>
      <c r="DL1090" t="s">
        <v>3</v>
      </c>
      <c r="DM1090">
        <v>0</v>
      </c>
      <c r="DN1090" t="s">
        <v>3</v>
      </c>
      <c r="DO1090">
        <v>0</v>
      </c>
    </row>
    <row r="1091" spans="1:119" x14ac:dyDescent="0.25">
      <c r="A1091">
        <f>ROW(Source!A398)</f>
        <v>398</v>
      </c>
      <c r="B1091">
        <v>381997917</v>
      </c>
      <c r="C1091">
        <v>382001497</v>
      </c>
      <c r="D1091">
        <v>342744301</v>
      </c>
      <c r="E1091">
        <v>1</v>
      </c>
      <c r="F1091">
        <v>1</v>
      </c>
      <c r="G1091">
        <v>1</v>
      </c>
      <c r="H1091">
        <v>3</v>
      </c>
      <c r="I1091" t="s">
        <v>1149</v>
      </c>
      <c r="J1091" t="s">
        <v>1150</v>
      </c>
      <c r="K1091" t="s">
        <v>1151</v>
      </c>
      <c r="L1091">
        <v>1371</v>
      </c>
      <c r="N1091">
        <v>1013</v>
      </c>
      <c r="O1091" t="s">
        <v>202</v>
      </c>
      <c r="P1091" t="s">
        <v>202</v>
      </c>
      <c r="Q1091">
        <v>1</v>
      </c>
      <c r="W1091">
        <v>0</v>
      </c>
      <c r="X1091">
        <v>-1029693385</v>
      </c>
      <c r="Y1091">
        <f t="shared" si="516"/>
        <v>0</v>
      </c>
      <c r="AA1091">
        <v>735.46</v>
      </c>
      <c r="AB1091">
        <v>0</v>
      </c>
      <c r="AC1091">
        <v>0</v>
      </c>
      <c r="AD1091">
        <v>0</v>
      </c>
      <c r="AE1091">
        <v>579.1</v>
      </c>
      <c r="AF1091">
        <v>0</v>
      </c>
      <c r="AG1091">
        <v>0</v>
      </c>
      <c r="AH1091">
        <v>0</v>
      </c>
      <c r="AI1091">
        <v>1.27</v>
      </c>
      <c r="AJ1091">
        <v>1</v>
      </c>
      <c r="AK1091">
        <v>1</v>
      </c>
      <c r="AL1091">
        <v>1</v>
      </c>
      <c r="AM1091">
        <v>2</v>
      </c>
      <c r="AN1091">
        <v>0</v>
      </c>
      <c r="AO1091">
        <v>0</v>
      </c>
      <c r="AP1091">
        <v>1</v>
      </c>
      <c r="AQ1091">
        <v>1</v>
      </c>
      <c r="AR1091">
        <v>0</v>
      </c>
      <c r="AS1091" t="s">
        <v>3</v>
      </c>
      <c r="AT1091">
        <v>1</v>
      </c>
      <c r="AU1091" t="s">
        <v>148</v>
      </c>
      <c r="AV1091">
        <v>0</v>
      </c>
      <c r="AW1091">
        <v>2</v>
      </c>
      <c r="AX1091">
        <v>382001535</v>
      </c>
      <c r="AY1091">
        <v>1</v>
      </c>
      <c r="AZ1091">
        <v>0</v>
      </c>
      <c r="BA1091">
        <v>1091</v>
      </c>
      <c r="BB1091">
        <v>1</v>
      </c>
      <c r="BC1091">
        <v>0</v>
      </c>
      <c r="BD1091">
        <v>0</v>
      </c>
      <c r="BE1091">
        <v>0</v>
      </c>
      <c r="BF1091">
        <v>0</v>
      </c>
      <c r="BG1091">
        <v>0</v>
      </c>
      <c r="BH1091">
        <v>0</v>
      </c>
      <c r="BI1091">
        <v>0</v>
      </c>
      <c r="BJ1091">
        <v>579.1</v>
      </c>
      <c r="BK1091">
        <v>0</v>
      </c>
      <c r="BL1091">
        <v>0</v>
      </c>
      <c r="BM1091">
        <v>0</v>
      </c>
      <c r="BN1091">
        <v>0</v>
      </c>
      <c r="BO1091">
        <v>0</v>
      </c>
      <c r="BP1091">
        <v>1</v>
      </c>
      <c r="BQ1091">
        <v>0</v>
      </c>
      <c r="BR1091">
        <v>0</v>
      </c>
      <c r="BS1091">
        <v>0</v>
      </c>
      <c r="BT1091">
        <v>0</v>
      </c>
      <c r="BU1091">
        <v>0</v>
      </c>
      <c r="BV1091">
        <v>0</v>
      </c>
      <c r="BW1091">
        <v>0</v>
      </c>
      <c r="CV1091">
        <v>0</v>
      </c>
      <c r="CW1091">
        <v>0</v>
      </c>
      <c r="CX1091">
        <f>ROUND(Y1091*Source!I398,7)</f>
        <v>0</v>
      </c>
      <c r="CY1091">
        <f t="shared" si="517"/>
        <v>735.46</v>
      </c>
      <c r="CZ1091">
        <f t="shared" si="518"/>
        <v>579.1</v>
      </c>
      <c r="DA1091">
        <f t="shared" si="519"/>
        <v>1.27</v>
      </c>
      <c r="DB1091">
        <f t="shared" si="520"/>
        <v>0</v>
      </c>
      <c r="DC1091">
        <f t="shared" si="521"/>
        <v>0</v>
      </c>
      <c r="DD1091" t="s">
        <v>3</v>
      </c>
      <c r="DE1091" t="s">
        <v>3</v>
      </c>
      <c r="DF1091">
        <f t="shared" si="522"/>
        <v>0</v>
      </c>
      <c r="DG1091">
        <f t="shared" si="515"/>
        <v>0</v>
      </c>
      <c r="DH1091">
        <f t="shared" si="524"/>
        <v>0</v>
      </c>
      <c r="DI1091">
        <f t="shared" si="525"/>
        <v>0</v>
      </c>
      <c r="DJ1091">
        <f t="shared" si="523"/>
        <v>0</v>
      </c>
      <c r="DK1091">
        <v>0</v>
      </c>
      <c r="DL1091" t="s">
        <v>3</v>
      </c>
      <c r="DM1091">
        <v>0</v>
      </c>
      <c r="DN1091" t="s">
        <v>3</v>
      </c>
      <c r="DO1091">
        <v>0</v>
      </c>
    </row>
    <row r="1092" spans="1:119" x14ac:dyDescent="0.25">
      <c r="A1092">
        <f>ROW(Source!A398)</f>
        <v>398</v>
      </c>
      <c r="B1092">
        <v>381997917</v>
      </c>
      <c r="C1092">
        <v>382001497</v>
      </c>
      <c r="D1092">
        <v>342751707</v>
      </c>
      <c r="E1092">
        <v>1</v>
      </c>
      <c r="F1092">
        <v>1</v>
      </c>
      <c r="G1092">
        <v>1</v>
      </c>
      <c r="H1092">
        <v>3</v>
      </c>
      <c r="I1092" t="s">
        <v>1133</v>
      </c>
      <c r="J1092" t="s">
        <v>1134</v>
      </c>
      <c r="K1092" t="s">
        <v>1135</v>
      </c>
      <c r="L1092">
        <v>1425</v>
      </c>
      <c r="N1092">
        <v>1013</v>
      </c>
      <c r="O1092" t="s">
        <v>1082</v>
      </c>
      <c r="P1092" t="s">
        <v>1082</v>
      </c>
      <c r="Q1092">
        <v>1</v>
      </c>
      <c r="W1092">
        <v>0</v>
      </c>
      <c r="X1092">
        <v>-1086610245</v>
      </c>
      <c r="Y1092">
        <f t="shared" si="516"/>
        <v>0</v>
      </c>
      <c r="AA1092">
        <v>56.24</v>
      </c>
      <c r="AB1092">
        <v>0</v>
      </c>
      <c r="AC1092">
        <v>0</v>
      </c>
      <c r="AD1092">
        <v>0</v>
      </c>
      <c r="AE1092">
        <v>47.26</v>
      </c>
      <c r="AF1092">
        <v>0</v>
      </c>
      <c r="AG1092">
        <v>0</v>
      </c>
      <c r="AH1092">
        <v>0</v>
      </c>
      <c r="AI1092">
        <v>1.19</v>
      </c>
      <c r="AJ1092">
        <v>1</v>
      </c>
      <c r="AK1092">
        <v>1</v>
      </c>
      <c r="AL1092">
        <v>1</v>
      </c>
      <c r="AM1092">
        <v>2</v>
      </c>
      <c r="AN1092">
        <v>0</v>
      </c>
      <c r="AO1092">
        <v>0</v>
      </c>
      <c r="AP1092">
        <v>1</v>
      </c>
      <c r="AQ1092">
        <v>1</v>
      </c>
      <c r="AR1092">
        <v>0</v>
      </c>
      <c r="AS1092" t="s">
        <v>3</v>
      </c>
      <c r="AT1092">
        <v>0.44</v>
      </c>
      <c r="AU1092" t="s">
        <v>148</v>
      </c>
      <c r="AV1092">
        <v>0</v>
      </c>
      <c r="AW1092">
        <v>2</v>
      </c>
      <c r="AX1092">
        <v>382001536</v>
      </c>
      <c r="AY1092">
        <v>1</v>
      </c>
      <c r="AZ1092">
        <v>0</v>
      </c>
      <c r="BA1092">
        <v>1092</v>
      </c>
      <c r="BB1092">
        <v>1</v>
      </c>
      <c r="BC1092">
        <v>0</v>
      </c>
      <c r="BD1092">
        <v>0</v>
      </c>
      <c r="BE1092">
        <v>0</v>
      </c>
      <c r="BF1092">
        <v>0</v>
      </c>
      <c r="BG1092">
        <v>0</v>
      </c>
      <c r="BH1092">
        <v>0</v>
      </c>
      <c r="BI1092">
        <v>0</v>
      </c>
      <c r="BJ1092">
        <v>20.7944</v>
      </c>
      <c r="BK1092">
        <v>0</v>
      </c>
      <c r="BL1092">
        <v>0</v>
      </c>
      <c r="BM1092">
        <v>0</v>
      </c>
      <c r="BN1092">
        <v>0</v>
      </c>
      <c r="BO1092">
        <v>0</v>
      </c>
      <c r="BP1092">
        <v>1</v>
      </c>
      <c r="BQ1092">
        <v>0</v>
      </c>
      <c r="BR1092">
        <v>0</v>
      </c>
      <c r="BS1092">
        <v>0</v>
      </c>
      <c r="BT1092">
        <v>0</v>
      </c>
      <c r="BU1092">
        <v>0</v>
      </c>
      <c r="BV1092">
        <v>0</v>
      </c>
      <c r="BW1092">
        <v>0</v>
      </c>
      <c r="CV1092">
        <v>0</v>
      </c>
      <c r="CW1092">
        <v>0</v>
      </c>
      <c r="CX1092">
        <f>ROUND(Y1092*Source!I398,7)</f>
        <v>0</v>
      </c>
      <c r="CY1092">
        <f t="shared" si="517"/>
        <v>56.24</v>
      </c>
      <c r="CZ1092">
        <f t="shared" si="518"/>
        <v>47.26</v>
      </c>
      <c r="DA1092">
        <f t="shared" si="519"/>
        <v>1.19</v>
      </c>
      <c r="DB1092">
        <f t="shared" si="520"/>
        <v>0</v>
      </c>
      <c r="DC1092">
        <f t="shared" si="521"/>
        <v>0</v>
      </c>
      <c r="DD1092" t="s">
        <v>3</v>
      </c>
      <c r="DE1092" t="s">
        <v>3</v>
      </c>
      <c r="DF1092">
        <f t="shared" si="522"/>
        <v>0</v>
      </c>
      <c r="DG1092">
        <f t="shared" si="515"/>
        <v>0</v>
      </c>
      <c r="DH1092">
        <f t="shared" si="524"/>
        <v>0</v>
      </c>
      <c r="DI1092">
        <f t="shared" si="525"/>
        <v>0</v>
      </c>
      <c r="DJ1092">
        <f t="shared" si="523"/>
        <v>0</v>
      </c>
      <c r="DK1092">
        <v>0</v>
      </c>
      <c r="DL1092" t="s">
        <v>3</v>
      </c>
      <c r="DM1092">
        <v>0</v>
      </c>
      <c r="DN1092" t="s">
        <v>3</v>
      </c>
      <c r="DO1092">
        <v>0</v>
      </c>
    </row>
    <row r="1093" spans="1:119" x14ac:dyDescent="0.25">
      <c r="A1093">
        <f>ROW(Source!A398)</f>
        <v>398</v>
      </c>
      <c r="B1093">
        <v>381997917</v>
      </c>
      <c r="C1093">
        <v>382001497</v>
      </c>
      <c r="D1093">
        <v>342751716</v>
      </c>
      <c r="E1093">
        <v>1</v>
      </c>
      <c r="F1093">
        <v>1</v>
      </c>
      <c r="G1093">
        <v>1</v>
      </c>
      <c r="H1093">
        <v>3</v>
      </c>
      <c r="I1093" t="s">
        <v>1136</v>
      </c>
      <c r="J1093" t="s">
        <v>1137</v>
      </c>
      <c r="K1093" t="s">
        <v>1138</v>
      </c>
      <c r="L1093">
        <v>1407</v>
      </c>
      <c r="N1093">
        <v>1013</v>
      </c>
      <c r="O1093" t="s">
        <v>1139</v>
      </c>
      <c r="P1093" t="s">
        <v>1139</v>
      </c>
      <c r="Q1093">
        <v>1</v>
      </c>
      <c r="W1093">
        <v>0</v>
      </c>
      <c r="X1093">
        <v>1070744045</v>
      </c>
      <c r="Y1093">
        <f t="shared" si="516"/>
        <v>0</v>
      </c>
      <c r="AA1093">
        <v>7142</v>
      </c>
      <c r="AB1093">
        <v>0</v>
      </c>
      <c r="AC1093">
        <v>0</v>
      </c>
      <c r="AD1093">
        <v>0</v>
      </c>
      <c r="AE1093">
        <v>6052.54</v>
      </c>
      <c r="AF1093">
        <v>0</v>
      </c>
      <c r="AG1093">
        <v>0</v>
      </c>
      <c r="AH1093">
        <v>0</v>
      </c>
      <c r="AI1093">
        <v>1.18</v>
      </c>
      <c r="AJ1093">
        <v>1</v>
      </c>
      <c r="AK1093">
        <v>1</v>
      </c>
      <c r="AL1093">
        <v>1</v>
      </c>
      <c r="AM1093">
        <v>2</v>
      </c>
      <c r="AN1093">
        <v>0</v>
      </c>
      <c r="AO1093">
        <v>0</v>
      </c>
      <c r="AP1093">
        <v>1</v>
      </c>
      <c r="AQ1093">
        <v>1</v>
      </c>
      <c r="AR1093">
        <v>0</v>
      </c>
      <c r="AS1093" t="s">
        <v>3</v>
      </c>
      <c r="AT1093">
        <v>2.1999999999999999E-2</v>
      </c>
      <c r="AU1093" t="s">
        <v>148</v>
      </c>
      <c r="AV1093">
        <v>0</v>
      </c>
      <c r="AW1093">
        <v>2</v>
      </c>
      <c r="AX1093">
        <v>382001537</v>
      </c>
      <c r="AY1093">
        <v>1</v>
      </c>
      <c r="AZ1093">
        <v>0</v>
      </c>
      <c r="BA1093">
        <v>1093</v>
      </c>
      <c r="BB1093">
        <v>1</v>
      </c>
      <c r="BC1093">
        <v>0</v>
      </c>
      <c r="BD1093">
        <v>0</v>
      </c>
      <c r="BE1093">
        <v>0</v>
      </c>
      <c r="BF1093">
        <v>0</v>
      </c>
      <c r="BG1093">
        <v>0</v>
      </c>
      <c r="BH1093">
        <v>0</v>
      </c>
      <c r="BI1093">
        <v>0</v>
      </c>
      <c r="BJ1093">
        <v>133.15588</v>
      </c>
      <c r="BK1093">
        <v>0</v>
      </c>
      <c r="BL1093">
        <v>0</v>
      </c>
      <c r="BM1093">
        <v>0</v>
      </c>
      <c r="BN1093">
        <v>0</v>
      </c>
      <c r="BO1093">
        <v>0</v>
      </c>
      <c r="BP1093">
        <v>1</v>
      </c>
      <c r="BQ1093">
        <v>0</v>
      </c>
      <c r="BR1093">
        <v>0</v>
      </c>
      <c r="BS1093">
        <v>0</v>
      </c>
      <c r="BT1093">
        <v>0</v>
      </c>
      <c r="BU1093">
        <v>0</v>
      </c>
      <c r="BV1093">
        <v>0</v>
      </c>
      <c r="BW1093">
        <v>0</v>
      </c>
      <c r="CV1093">
        <v>0</v>
      </c>
      <c r="CW1093">
        <v>0</v>
      </c>
      <c r="CX1093">
        <f>ROUND(Y1093*Source!I398,7)</f>
        <v>0</v>
      </c>
      <c r="CY1093">
        <f t="shared" si="517"/>
        <v>7142</v>
      </c>
      <c r="CZ1093">
        <f t="shared" si="518"/>
        <v>6052.54</v>
      </c>
      <c r="DA1093">
        <f t="shared" si="519"/>
        <v>1.18</v>
      </c>
      <c r="DB1093">
        <f t="shared" si="520"/>
        <v>0</v>
      </c>
      <c r="DC1093">
        <f t="shared" si="521"/>
        <v>0</v>
      </c>
      <c r="DD1093" t="s">
        <v>3</v>
      </c>
      <c r="DE1093" t="s">
        <v>3</v>
      </c>
      <c r="DF1093">
        <f t="shared" si="522"/>
        <v>0</v>
      </c>
      <c r="DG1093">
        <f t="shared" si="515"/>
        <v>0</v>
      </c>
      <c r="DH1093">
        <f t="shared" si="524"/>
        <v>0</v>
      </c>
      <c r="DI1093">
        <f t="shared" si="525"/>
        <v>0</v>
      </c>
      <c r="DJ1093">
        <f t="shared" si="523"/>
        <v>0</v>
      </c>
      <c r="DK1093">
        <v>0</v>
      </c>
      <c r="DL1093" t="s">
        <v>3</v>
      </c>
      <c r="DM1093">
        <v>0</v>
      </c>
      <c r="DN1093" t="s">
        <v>3</v>
      </c>
      <c r="DO1093">
        <v>0</v>
      </c>
    </row>
    <row r="1094" spans="1:119" x14ac:dyDescent="0.25">
      <c r="A1094">
        <f>ROW(Source!A398)</f>
        <v>398</v>
      </c>
      <c r="B1094">
        <v>381997917</v>
      </c>
      <c r="C1094">
        <v>382001497</v>
      </c>
      <c r="D1094">
        <v>342758134</v>
      </c>
      <c r="E1094">
        <v>1</v>
      </c>
      <c r="F1094">
        <v>1</v>
      </c>
      <c r="G1094">
        <v>1</v>
      </c>
      <c r="H1094">
        <v>3</v>
      </c>
      <c r="I1094" t="s">
        <v>1158</v>
      </c>
      <c r="J1094" t="s">
        <v>1159</v>
      </c>
      <c r="K1094" t="s">
        <v>1160</v>
      </c>
      <c r="L1094">
        <v>1301</v>
      </c>
      <c r="N1094">
        <v>1003</v>
      </c>
      <c r="O1094" t="s">
        <v>880</v>
      </c>
      <c r="P1094" t="s">
        <v>880</v>
      </c>
      <c r="Q1094">
        <v>1</v>
      </c>
      <c r="W1094">
        <v>0</v>
      </c>
      <c r="X1094">
        <v>-822692753</v>
      </c>
      <c r="Y1094">
        <f t="shared" si="516"/>
        <v>0</v>
      </c>
      <c r="AA1094">
        <v>146.66999999999999</v>
      </c>
      <c r="AB1094">
        <v>0</v>
      </c>
      <c r="AC1094">
        <v>0</v>
      </c>
      <c r="AD1094">
        <v>0</v>
      </c>
      <c r="AE1094">
        <v>123.25</v>
      </c>
      <c r="AF1094">
        <v>0</v>
      </c>
      <c r="AG1094">
        <v>0</v>
      </c>
      <c r="AH1094">
        <v>0</v>
      </c>
      <c r="AI1094">
        <v>1.19</v>
      </c>
      <c r="AJ1094">
        <v>1</v>
      </c>
      <c r="AK1094">
        <v>1</v>
      </c>
      <c r="AL1094">
        <v>1</v>
      </c>
      <c r="AM1094">
        <v>2</v>
      </c>
      <c r="AN1094">
        <v>0</v>
      </c>
      <c r="AO1094">
        <v>0</v>
      </c>
      <c r="AP1094">
        <v>1</v>
      </c>
      <c r="AQ1094">
        <v>1</v>
      </c>
      <c r="AR1094">
        <v>0</v>
      </c>
      <c r="AS1094" t="s">
        <v>3</v>
      </c>
      <c r="AT1094">
        <v>0.7</v>
      </c>
      <c r="AU1094" t="s">
        <v>148</v>
      </c>
      <c r="AV1094">
        <v>0</v>
      </c>
      <c r="AW1094">
        <v>2</v>
      </c>
      <c r="AX1094">
        <v>382001538</v>
      </c>
      <c r="AY1094">
        <v>1</v>
      </c>
      <c r="AZ1094">
        <v>0</v>
      </c>
      <c r="BA1094">
        <v>1094</v>
      </c>
      <c r="BB1094">
        <v>1</v>
      </c>
      <c r="BC1094">
        <v>0</v>
      </c>
      <c r="BD1094">
        <v>0</v>
      </c>
      <c r="BE1094">
        <v>0</v>
      </c>
      <c r="BF1094">
        <v>0</v>
      </c>
      <c r="BG1094">
        <v>0</v>
      </c>
      <c r="BH1094">
        <v>0</v>
      </c>
      <c r="BI1094">
        <v>0</v>
      </c>
      <c r="BJ1094">
        <v>86.274999999999991</v>
      </c>
      <c r="BK1094">
        <v>0</v>
      </c>
      <c r="BL1094">
        <v>0</v>
      </c>
      <c r="BM1094">
        <v>0</v>
      </c>
      <c r="BN1094">
        <v>0</v>
      </c>
      <c r="BO1094">
        <v>0</v>
      </c>
      <c r="BP1094">
        <v>1</v>
      </c>
      <c r="BQ1094">
        <v>0</v>
      </c>
      <c r="BR1094">
        <v>0</v>
      </c>
      <c r="BS1094">
        <v>0</v>
      </c>
      <c r="BT1094">
        <v>0</v>
      </c>
      <c r="BU1094">
        <v>0</v>
      </c>
      <c r="BV1094">
        <v>0</v>
      </c>
      <c r="BW1094">
        <v>0</v>
      </c>
      <c r="CV1094">
        <v>0</v>
      </c>
      <c r="CW1094">
        <v>0</v>
      </c>
      <c r="CX1094">
        <f>ROUND(Y1094*Source!I398,7)</f>
        <v>0</v>
      </c>
      <c r="CY1094">
        <f t="shared" si="517"/>
        <v>146.66999999999999</v>
      </c>
      <c r="CZ1094">
        <f t="shared" si="518"/>
        <v>123.25</v>
      </c>
      <c r="DA1094">
        <f t="shared" si="519"/>
        <v>1.19</v>
      </c>
      <c r="DB1094">
        <f t="shared" si="520"/>
        <v>0</v>
      </c>
      <c r="DC1094">
        <f t="shared" si="521"/>
        <v>0</v>
      </c>
      <c r="DD1094" t="s">
        <v>3</v>
      </c>
      <c r="DE1094" t="s">
        <v>3</v>
      </c>
      <c r="DF1094">
        <f t="shared" si="522"/>
        <v>0</v>
      </c>
      <c r="DG1094">
        <f t="shared" si="515"/>
        <v>0</v>
      </c>
      <c r="DH1094">
        <f t="shared" si="524"/>
        <v>0</v>
      </c>
      <c r="DI1094">
        <f t="shared" si="525"/>
        <v>0</v>
      </c>
      <c r="DJ1094">
        <f t="shared" si="523"/>
        <v>0</v>
      </c>
      <c r="DK1094">
        <v>0</v>
      </c>
      <c r="DL1094" t="s">
        <v>3</v>
      </c>
      <c r="DM1094">
        <v>0</v>
      </c>
      <c r="DN1094" t="s">
        <v>3</v>
      </c>
      <c r="DO1094">
        <v>0</v>
      </c>
    </row>
    <row r="1095" spans="1:119" x14ac:dyDescent="0.25">
      <c r="A1095">
        <f>ROW(Source!A398)</f>
        <v>398</v>
      </c>
      <c r="B1095">
        <v>381997917</v>
      </c>
      <c r="C1095">
        <v>382001497</v>
      </c>
      <c r="D1095">
        <v>342646017</v>
      </c>
      <c r="E1095">
        <v>113</v>
      </c>
      <c r="F1095">
        <v>1</v>
      </c>
      <c r="G1095">
        <v>1</v>
      </c>
      <c r="H1095">
        <v>3</v>
      </c>
      <c r="I1095" t="s">
        <v>1042</v>
      </c>
      <c r="J1095" t="s">
        <v>3</v>
      </c>
      <c r="K1095" t="s">
        <v>1043</v>
      </c>
      <c r="L1095">
        <v>3277935</v>
      </c>
      <c r="N1095">
        <v>1013</v>
      </c>
      <c r="O1095" t="s">
        <v>1044</v>
      </c>
      <c r="P1095" t="s">
        <v>1044</v>
      </c>
      <c r="Q1095">
        <v>1</v>
      </c>
      <c r="W1095">
        <v>0</v>
      </c>
      <c r="X1095">
        <v>274903907</v>
      </c>
      <c r="Y1095">
        <f>AT1095</f>
        <v>2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>
        <v>0</v>
      </c>
      <c r="AG1095">
        <v>0</v>
      </c>
      <c r="AH1095">
        <v>0</v>
      </c>
      <c r="AI1095">
        <v>1</v>
      </c>
      <c r="AJ1095">
        <v>1</v>
      </c>
      <c r="AK1095">
        <v>1</v>
      </c>
      <c r="AL1095">
        <v>1</v>
      </c>
      <c r="AM1095">
        <v>-2</v>
      </c>
      <c r="AN1095">
        <v>0</v>
      </c>
      <c r="AO1095">
        <v>0</v>
      </c>
      <c r="AP1095">
        <v>0</v>
      </c>
      <c r="AQ1095">
        <v>1</v>
      </c>
      <c r="AR1095">
        <v>0</v>
      </c>
      <c r="AS1095" t="s">
        <v>3</v>
      </c>
      <c r="AT1095">
        <v>2</v>
      </c>
      <c r="AU1095" t="s">
        <v>3</v>
      </c>
      <c r="AV1095">
        <v>0</v>
      </c>
      <c r="AW1095">
        <v>2</v>
      </c>
      <c r="AX1095">
        <v>382001539</v>
      </c>
      <c r="AY1095">
        <v>1</v>
      </c>
      <c r="AZ1095">
        <v>2048</v>
      </c>
      <c r="BA1095">
        <v>1095</v>
      </c>
      <c r="BB1095">
        <v>1</v>
      </c>
      <c r="BC1095">
        <v>0</v>
      </c>
      <c r="BD1095">
        <v>0</v>
      </c>
      <c r="BE1095">
        <v>0</v>
      </c>
      <c r="BF1095">
        <v>0</v>
      </c>
      <c r="BG1095">
        <v>0</v>
      </c>
      <c r="BH1095">
        <v>0</v>
      </c>
      <c r="BI1095">
        <v>0</v>
      </c>
      <c r="BJ1095">
        <v>0</v>
      </c>
      <c r="BK1095">
        <v>0</v>
      </c>
      <c r="BL1095">
        <v>0</v>
      </c>
      <c r="BM1095">
        <v>0</v>
      </c>
      <c r="BN1095">
        <v>0</v>
      </c>
      <c r="BO1095">
        <v>0</v>
      </c>
      <c r="BP1095">
        <v>0</v>
      </c>
      <c r="BQ1095">
        <v>0</v>
      </c>
      <c r="BR1095">
        <v>0</v>
      </c>
      <c r="BS1095">
        <v>0</v>
      </c>
      <c r="BT1095">
        <v>0</v>
      </c>
      <c r="BU1095">
        <v>0</v>
      </c>
      <c r="BV1095">
        <v>0</v>
      </c>
      <c r="BW1095">
        <v>0</v>
      </c>
      <c r="CV1095">
        <v>0</v>
      </c>
      <c r="CW1095">
        <v>0</v>
      </c>
      <c r="CX1095">
        <f>ROUND(Y1095*Source!I398,7)</f>
        <v>2</v>
      </c>
      <c r="CY1095">
        <f t="shared" si="517"/>
        <v>0</v>
      </c>
      <c r="CZ1095">
        <f t="shared" si="518"/>
        <v>0</v>
      </c>
      <c r="DA1095">
        <f t="shared" si="519"/>
        <v>1</v>
      </c>
      <c r="DB1095">
        <f>ROUND(ROUND(AT1095*CZ1095,2),6)</f>
        <v>0</v>
      </c>
      <c r="DC1095">
        <f>ROUND(ROUND(AT1095*AG1095,2),6)</f>
        <v>0</v>
      </c>
      <c r="DD1095" t="s">
        <v>3</v>
      </c>
      <c r="DE1095" t="s">
        <v>3</v>
      </c>
      <c r="DF1095">
        <f>ROUND(ROUND(AE1095,2)*CX1095,2)</f>
        <v>0</v>
      </c>
      <c r="DG1095">
        <f t="shared" si="515"/>
        <v>0</v>
      </c>
      <c r="DH1095">
        <f t="shared" si="524"/>
        <v>0</v>
      </c>
      <c r="DI1095">
        <f t="shared" si="525"/>
        <v>0</v>
      </c>
      <c r="DJ1095">
        <f t="shared" si="523"/>
        <v>0</v>
      </c>
      <c r="DK1095">
        <v>0</v>
      </c>
      <c r="DL1095" t="s">
        <v>3</v>
      </c>
      <c r="DM1095">
        <v>0</v>
      </c>
      <c r="DN1095" t="s">
        <v>3</v>
      </c>
      <c r="DO1095">
        <v>0</v>
      </c>
    </row>
    <row r="1096" spans="1:119" x14ac:dyDescent="0.25">
      <c r="A1096">
        <f>ROW(Source!A399)</f>
        <v>399</v>
      </c>
      <c r="B1096">
        <v>381997917</v>
      </c>
      <c r="C1096">
        <v>382001540</v>
      </c>
      <c r="D1096">
        <v>342640256</v>
      </c>
      <c r="E1096">
        <v>113</v>
      </c>
      <c r="F1096">
        <v>1</v>
      </c>
      <c r="G1096">
        <v>1</v>
      </c>
      <c r="H1096">
        <v>1</v>
      </c>
      <c r="I1096" t="s">
        <v>1166</v>
      </c>
      <c r="J1096" t="s">
        <v>3</v>
      </c>
      <c r="K1096" t="s">
        <v>1167</v>
      </c>
      <c r="L1096">
        <v>1191</v>
      </c>
      <c r="N1096">
        <v>1013</v>
      </c>
      <c r="O1096" t="s">
        <v>1034</v>
      </c>
      <c r="P1096" t="s">
        <v>1034</v>
      </c>
      <c r="Q1096">
        <v>1</v>
      </c>
      <c r="W1096">
        <v>0</v>
      </c>
      <c r="X1096">
        <v>73401693</v>
      </c>
      <c r="Y1096">
        <f>(AT1096*ROUND(0.86,7))</f>
        <v>62.78</v>
      </c>
      <c r="AA1096">
        <v>0</v>
      </c>
      <c r="AB1096">
        <v>0</v>
      </c>
      <c r="AC1096">
        <v>0</v>
      </c>
      <c r="AD1096">
        <v>687.23</v>
      </c>
      <c r="AE1096">
        <v>0</v>
      </c>
      <c r="AF1096">
        <v>0</v>
      </c>
      <c r="AG1096">
        <v>0</v>
      </c>
      <c r="AH1096">
        <v>687.23</v>
      </c>
      <c r="AI1096">
        <v>1</v>
      </c>
      <c r="AJ1096">
        <v>1</v>
      </c>
      <c r="AK1096">
        <v>1</v>
      </c>
      <c r="AL1096">
        <v>1</v>
      </c>
      <c r="AM1096">
        <v>-2</v>
      </c>
      <c r="AN1096">
        <v>0</v>
      </c>
      <c r="AO1096">
        <v>0</v>
      </c>
      <c r="AP1096">
        <v>1</v>
      </c>
      <c r="AQ1096">
        <v>1</v>
      </c>
      <c r="AR1096">
        <v>0</v>
      </c>
      <c r="AS1096" t="s">
        <v>3</v>
      </c>
      <c r="AT1096">
        <v>73</v>
      </c>
      <c r="AU1096" t="s">
        <v>23</v>
      </c>
      <c r="AV1096">
        <v>1</v>
      </c>
      <c r="AW1096">
        <v>2</v>
      </c>
      <c r="AX1096">
        <v>382001562</v>
      </c>
      <c r="AY1096">
        <v>1</v>
      </c>
      <c r="AZ1096">
        <v>0</v>
      </c>
      <c r="BA1096">
        <v>1096</v>
      </c>
      <c r="BB1096">
        <v>1</v>
      </c>
      <c r="BC1096">
        <v>0</v>
      </c>
      <c r="BD1096">
        <v>0</v>
      </c>
      <c r="BE1096">
        <v>0</v>
      </c>
      <c r="BF1096">
        <v>0</v>
      </c>
      <c r="BG1096">
        <v>0</v>
      </c>
      <c r="BH1096">
        <v>0</v>
      </c>
      <c r="BI1096">
        <v>0</v>
      </c>
      <c r="BJ1096">
        <v>0</v>
      </c>
      <c r="BK1096">
        <v>0</v>
      </c>
      <c r="BL1096">
        <v>0</v>
      </c>
      <c r="BM1096">
        <v>50167.79</v>
      </c>
      <c r="BN1096">
        <v>73</v>
      </c>
      <c r="BO1096">
        <v>0</v>
      </c>
      <c r="BP1096">
        <v>1</v>
      </c>
      <c r="BQ1096">
        <v>0</v>
      </c>
      <c r="BR1096">
        <v>0</v>
      </c>
      <c r="BS1096">
        <v>0</v>
      </c>
      <c r="BT1096">
        <v>43144.299400000004</v>
      </c>
      <c r="BU1096">
        <v>62.78</v>
      </c>
      <c r="BV1096">
        <v>0</v>
      </c>
      <c r="BW1096">
        <v>1</v>
      </c>
      <c r="CU1096">
        <f>ROUND(AT1096*Source!I399*AH1096*AL1096,2)</f>
        <v>50167.79</v>
      </c>
      <c r="CV1096">
        <f>ROUND(Y1096*Source!I399,7)</f>
        <v>62.78</v>
      </c>
      <c r="CW1096">
        <v>0</v>
      </c>
      <c r="CX1096">
        <f>ROUND(Y1096*Source!I399,7)</f>
        <v>62.78</v>
      </c>
      <c r="CY1096">
        <f>AD1096</f>
        <v>687.23</v>
      </c>
      <c r="CZ1096">
        <f>AH1096</f>
        <v>687.23</v>
      </c>
      <c r="DA1096">
        <f>AL1096</f>
        <v>1</v>
      </c>
      <c r="DB1096">
        <f>ROUND((ROUND(AT1096*CZ1096,2)*ROUND(0.86,7)),6)</f>
        <v>43144.299400000004</v>
      </c>
      <c r="DC1096">
        <f>ROUND((ROUND(AT1096*AG1096,2)*ROUND(0.86,7)),6)</f>
        <v>0</v>
      </c>
      <c r="DD1096" t="s">
        <v>3</v>
      </c>
      <c r="DE1096" t="s">
        <v>3</v>
      </c>
      <c r="DF1096">
        <f>ROUND(ROUND(AE1096,2)*CX1096,2)</f>
        <v>0</v>
      </c>
      <c r="DG1096">
        <f t="shared" si="515"/>
        <v>0</v>
      </c>
      <c r="DH1096">
        <f t="shared" si="524"/>
        <v>0</v>
      </c>
      <c r="DI1096">
        <f t="shared" si="525"/>
        <v>43144.3</v>
      </c>
      <c r="DJ1096">
        <f>DI1096</f>
        <v>43144.3</v>
      </c>
      <c r="DK1096">
        <v>1</v>
      </c>
      <c r="DL1096" t="s">
        <v>3</v>
      </c>
      <c r="DM1096">
        <v>0</v>
      </c>
      <c r="DN1096" t="s">
        <v>3</v>
      </c>
      <c r="DO1096">
        <v>0</v>
      </c>
    </row>
    <row r="1097" spans="1:119" x14ac:dyDescent="0.25">
      <c r="A1097">
        <f>ROW(Source!A399)</f>
        <v>399</v>
      </c>
      <c r="B1097">
        <v>381997917</v>
      </c>
      <c r="C1097">
        <v>382001540</v>
      </c>
      <c r="D1097">
        <v>342640393</v>
      </c>
      <c r="E1097">
        <v>113</v>
      </c>
      <c r="F1097">
        <v>1</v>
      </c>
      <c r="G1097">
        <v>1</v>
      </c>
      <c r="H1097">
        <v>1</v>
      </c>
      <c r="I1097" t="s">
        <v>1035</v>
      </c>
      <c r="J1097" t="s">
        <v>3</v>
      </c>
      <c r="K1097" t="s">
        <v>1036</v>
      </c>
      <c r="L1097">
        <v>1191</v>
      </c>
      <c r="N1097">
        <v>1013</v>
      </c>
      <c r="O1097" t="s">
        <v>1034</v>
      </c>
      <c r="P1097" t="s">
        <v>1034</v>
      </c>
      <c r="Q1097">
        <v>1</v>
      </c>
      <c r="W1097">
        <v>0</v>
      </c>
      <c r="X1097">
        <v>-1417349443</v>
      </c>
      <c r="Y1097">
        <f>(AT1097*ROUND(0.86,7))</f>
        <v>8.0323999999999991</v>
      </c>
      <c r="AA1097">
        <v>0</v>
      </c>
      <c r="AB1097">
        <v>0</v>
      </c>
      <c r="AC1097">
        <v>0</v>
      </c>
      <c r="AD1097">
        <v>0</v>
      </c>
      <c r="AE1097">
        <v>0</v>
      </c>
      <c r="AF1097">
        <v>0</v>
      </c>
      <c r="AG1097">
        <v>0</v>
      </c>
      <c r="AH1097">
        <v>0</v>
      </c>
      <c r="AI1097">
        <v>1</v>
      </c>
      <c r="AJ1097">
        <v>1</v>
      </c>
      <c r="AK1097">
        <v>1</v>
      </c>
      <c r="AL1097">
        <v>1</v>
      </c>
      <c r="AM1097">
        <v>-2</v>
      </c>
      <c r="AN1097">
        <v>0</v>
      </c>
      <c r="AO1097">
        <v>0</v>
      </c>
      <c r="AP1097">
        <v>1</v>
      </c>
      <c r="AQ1097">
        <v>1</v>
      </c>
      <c r="AR1097">
        <v>0</v>
      </c>
      <c r="AS1097" t="s">
        <v>3</v>
      </c>
      <c r="AT1097">
        <v>9.34</v>
      </c>
      <c r="AU1097" t="s">
        <v>23</v>
      </c>
      <c r="AV1097">
        <v>2</v>
      </c>
      <c r="AW1097">
        <v>2</v>
      </c>
      <c r="AX1097">
        <v>382001563</v>
      </c>
      <c r="AY1097">
        <v>1</v>
      </c>
      <c r="AZ1097">
        <v>0</v>
      </c>
      <c r="BA1097">
        <v>1097</v>
      </c>
      <c r="BB1097">
        <v>1</v>
      </c>
      <c r="BC1097">
        <v>0</v>
      </c>
      <c r="BD1097">
        <v>0</v>
      </c>
      <c r="BE1097">
        <v>0</v>
      </c>
      <c r="BF1097">
        <v>0</v>
      </c>
      <c r="BG1097">
        <v>0</v>
      </c>
      <c r="BH1097">
        <v>0</v>
      </c>
      <c r="BI1097">
        <v>0</v>
      </c>
      <c r="BJ1097">
        <v>0</v>
      </c>
      <c r="BK1097">
        <v>0</v>
      </c>
      <c r="BL1097">
        <v>0</v>
      </c>
      <c r="BM1097">
        <v>0</v>
      </c>
      <c r="BN1097">
        <v>0</v>
      </c>
      <c r="BO1097">
        <v>0</v>
      </c>
      <c r="BP1097">
        <v>0</v>
      </c>
      <c r="BQ1097">
        <v>0</v>
      </c>
      <c r="BR1097">
        <v>0</v>
      </c>
      <c r="BS1097">
        <v>0</v>
      </c>
      <c r="BT1097">
        <v>0</v>
      </c>
      <c r="BU1097">
        <v>0</v>
      </c>
      <c r="BV1097">
        <v>0</v>
      </c>
      <c r="BW1097">
        <v>0</v>
      </c>
      <c r="CV1097">
        <v>0</v>
      </c>
      <c r="CW1097">
        <v>0</v>
      </c>
      <c r="CX1097">
        <f>ROUND(Y1097*Source!I399,7)</f>
        <v>8.0324000000000009</v>
      </c>
      <c r="CY1097">
        <f>AD1097</f>
        <v>0</v>
      </c>
      <c r="CZ1097">
        <f>AH1097</f>
        <v>0</v>
      </c>
      <c r="DA1097">
        <f>AL1097</f>
        <v>1</v>
      </c>
      <c r="DB1097">
        <f>ROUND((ROUND(AT1097*CZ1097,2)*ROUND(0.86,7)),6)</f>
        <v>0</v>
      </c>
      <c r="DC1097">
        <f>ROUND((ROUND(AT1097*AG1097,2)*ROUND(0.86,7)),6)</f>
        <v>0</v>
      </c>
      <c r="DD1097" t="s">
        <v>3</v>
      </c>
      <c r="DE1097" t="s">
        <v>3</v>
      </c>
      <c r="DF1097">
        <f>ROUND(ROUND(AE1097,2)*CX1097,2)</f>
        <v>0</v>
      </c>
      <c r="DG1097">
        <f t="shared" si="515"/>
        <v>0</v>
      </c>
      <c r="DH1097">
        <f t="shared" si="524"/>
        <v>0</v>
      </c>
      <c r="DI1097">
        <f t="shared" si="525"/>
        <v>0</v>
      </c>
      <c r="DJ1097">
        <f>DI1097</f>
        <v>0</v>
      </c>
      <c r="DK1097">
        <v>0</v>
      </c>
      <c r="DL1097" t="s">
        <v>3</v>
      </c>
      <c r="DM1097">
        <v>0</v>
      </c>
      <c r="DN1097" t="s">
        <v>3</v>
      </c>
      <c r="DO1097">
        <v>0</v>
      </c>
    </row>
    <row r="1098" spans="1:119" x14ac:dyDescent="0.25">
      <c r="A1098">
        <f>ROW(Source!A399)</f>
        <v>399</v>
      </c>
      <c r="B1098">
        <v>381997917</v>
      </c>
      <c r="C1098">
        <v>382001540</v>
      </c>
      <c r="D1098">
        <v>342765492</v>
      </c>
      <c r="E1098">
        <v>1</v>
      </c>
      <c r="F1098">
        <v>1</v>
      </c>
      <c r="G1098">
        <v>1</v>
      </c>
      <c r="H1098">
        <v>2</v>
      </c>
      <c r="I1098" t="s">
        <v>1056</v>
      </c>
      <c r="J1098" t="s">
        <v>1057</v>
      </c>
      <c r="K1098" t="s">
        <v>1058</v>
      </c>
      <c r="L1098">
        <v>1368</v>
      </c>
      <c r="N1098">
        <v>1011</v>
      </c>
      <c r="O1098" t="s">
        <v>1040</v>
      </c>
      <c r="P1098" t="s">
        <v>1040</v>
      </c>
      <c r="Q1098">
        <v>1</v>
      </c>
      <c r="W1098">
        <v>0</v>
      </c>
      <c r="X1098">
        <v>-417672217</v>
      </c>
      <c r="Y1098">
        <f>(AT1098*ROUND(0.86,7))</f>
        <v>1.7973999999999999</v>
      </c>
      <c r="AA1098">
        <v>0</v>
      </c>
      <c r="AB1098">
        <v>1164.75</v>
      </c>
      <c r="AC1098">
        <v>687.23</v>
      </c>
      <c r="AD1098">
        <v>0</v>
      </c>
      <c r="AE1098">
        <v>0</v>
      </c>
      <c r="AF1098">
        <v>995.51</v>
      </c>
      <c r="AG1098">
        <v>687.23</v>
      </c>
      <c r="AH1098">
        <v>0</v>
      </c>
      <c r="AI1098">
        <v>1</v>
      </c>
      <c r="AJ1098">
        <v>1.17</v>
      </c>
      <c r="AK1098">
        <v>1</v>
      </c>
      <c r="AL1098">
        <v>1</v>
      </c>
      <c r="AM1098">
        <v>2</v>
      </c>
      <c r="AN1098">
        <v>0</v>
      </c>
      <c r="AO1098">
        <v>0</v>
      </c>
      <c r="AP1098">
        <v>1</v>
      </c>
      <c r="AQ1098">
        <v>1</v>
      </c>
      <c r="AR1098">
        <v>0</v>
      </c>
      <c r="AS1098" t="s">
        <v>3</v>
      </c>
      <c r="AT1098">
        <v>2.09</v>
      </c>
      <c r="AU1098" t="s">
        <v>23</v>
      </c>
      <c r="AV1098">
        <v>1</v>
      </c>
      <c r="AW1098">
        <v>2</v>
      </c>
      <c r="AX1098">
        <v>382001564</v>
      </c>
      <c r="AY1098">
        <v>1</v>
      </c>
      <c r="AZ1098">
        <v>0</v>
      </c>
      <c r="BA1098">
        <v>1098</v>
      </c>
      <c r="BB1098">
        <v>1</v>
      </c>
      <c r="BC1098">
        <v>0</v>
      </c>
      <c r="BD1098">
        <v>0</v>
      </c>
      <c r="BE1098">
        <v>0</v>
      </c>
      <c r="BF1098">
        <v>0</v>
      </c>
      <c r="BG1098">
        <v>0</v>
      </c>
      <c r="BH1098">
        <v>0</v>
      </c>
      <c r="BI1098">
        <v>0</v>
      </c>
      <c r="BJ1098">
        <v>0</v>
      </c>
      <c r="BK1098">
        <v>2080.6158999999998</v>
      </c>
      <c r="BL1098">
        <v>1436.3107</v>
      </c>
      <c r="BM1098">
        <v>0</v>
      </c>
      <c r="BN1098">
        <v>0</v>
      </c>
      <c r="BO1098">
        <v>2.09</v>
      </c>
      <c r="BP1098">
        <v>1</v>
      </c>
      <c r="BQ1098">
        <v>0</v>
      </c>
      <c r="BR1098">
        <v>1789.3296739999998</v>
      </c>
      <c r="BS1098">
        <v>1235.227202</v>
      </c>
      <c r="BT1098">
        <v>0</v>
      </c>
      <c r="BU1098">
        <v>0</v>
      </c>
      <c r="BV1098">
        <v>1.7973999999999999</v>
      </c>
      <c r="BW1098">
        <v>1</v>
      </c>
      <c r="CV1098">
        <v>0</v>
      </c>
      <c r="CW1098">
        <f>ROUND(Y1098*Source!I399*DO1098,7)</f>
        <v>1.7974000000000001</v>
      </c>
      <c r="CX1098">
        <f>ROUND(Y1098*Source!I399,7)</f>
        <v>1.7974000000000001</v>
      </c>
      <c r="CY1098">
        <f>AB1098</f>
        <v>1164.75</v>
      </c>
      <c r="CZ1098">
        <f>AF1098</f>
        <v>995.51</v>
      </c>
      <c r="DA1098">
        <f>AJ1098</f>
        <v>1.17</v>
      </c>
      <c r="DB1098">
        <f>ROUND((ROUND(AT1098*CZ1098,2)*ROUND(0.86,7)),6)</f>
        <v>1789.3332</v>
      </c>
      <c r="DC1098">
        <f>ROUND((ROUND(AT1098*AG1098,2)*ROUND(0.86,7)),6)</f>
        <v>1235.2266</v>
      </c>
      <c r="DD1098" t="s">
        <v>3</v>
      </c>
      <c r="DE1098" t="s">
        <v>3</v>
      </c>
      <c r="DF1098">
        <f>ROUND(ROUND(AE1098,2)*CX1098,2)</f>
        <v>0</v>
      </c>
      <c r="DG1098">
        <f>ROUND(ROUND(AF1098*AJ1098,2)*CX1098,2)</f>
        <v>2093.52</v>
      </c>
      <c r="DH1098">
        <f t="shared" si="524"/>
        <v>1235.23</v>
      </c>
      <c r="DI1098">
        <f t="shared" si="525"/>
        <v>0</v>
      </c>
      <c r="DJ1098">
        <f>DG1098+DH1098</f>
        <v>3328.75</v>
      </c>
      <c r="DK1098">
        <v>0</v>
      </c>
      <c r="DL1098" t="s">
        <v>1041</v>
      </c>
      <c r="DM1098">
        <v>5</v>
      </c>
      <c r="DN1098" t="s">
        <v>1034</v>
      </c>
      <c r="DO1098">
        <v>1</v>
      </c>
    </row>
    <row r="1099" spans="1:119" x14ac:dyDescent="0.25">
      <c r="A1099">
        <f>ROW(Source!A399)</f>
        <v>399</v>
      </c>
      <c r="B1099">
        <v>381997917</v>
      </c>
      <c r="C1099">
        <v>382001540</v>
      </c>
      <c r="D1099">
        <v>342765498</v>
      </c>
      <c r="E1099">
        <v>1</v>
      </c>
      <c r="F1099">
        <v>1</v>
      </c>
      <c r="G1099">
        <v>1</v>
      </c>
      <c r="H1099">
        <v>2</v>
      </c>
      <c r="I1099" t="s">
        <v>1037</v>
      </c>
      <c r="J1099" t="s">
        <v>1038</v>
      </c>
      <c r="K1099" t="s">
        <v>1039</v>
      </c>
      <c r="L1099">
        <v>1368</v>
      </c>
      <c r="N1099">
        <v>1011</v>
      </c>
      <c r="O1099" t="s">
        <v>1040</v>
      </c>
      <c r="P1099" t="s">
        <v>1040</v>
      </c>
      <c r="Q1099">
        <v>1</v>
      </c>
      <c r="W1099">
        <v>0</v>
      </c>
      <c r="X1099">
        <v>-1239177511</v>
      </c>
      <c r="Y1099">
        <f>(AT1099*ROUND(0.86,7))</f>
        <v>6.2350000000000003</v>
      </c>
      <c r="AA1099">
        <v>0</v>
      </c>
      <c r="AB1099">
        <v>1328.8</v>
      </c>
      <c r="AC1099">
        <v>687.23</v>
      </c>
      <c r="AD1099">
        <v>0</v>
      </c>
      <c r="AE1099">
        <v>0</v>
      </c>
      <c r="AF1099">
        <v>1328.8</v>
      </c>
      <c r="AG1099">
        <v>687.23</v>
      </c>
      <c r="AH1099">
        <v>0</v>
      </c>
      <c r="AI1099">
        <v>1</v>
      </c>
      <c r="AJ1099">
        <v>1</v>
      </c>
      <c r="AK1099">
        <v>1</v>
      </c>
      <c r="AL1099">
        <v>1</v>
      </c>
      <c r="AM1099">
        <v>-2</v>
      </c>
      <c r="AN1099">
        <v>0</v>
      </c>
      <c r="AO1099">
        <v>0</v>
      </c>
      <c r="AP1099">
        <v>1</v>
      </c>
      <c r="AQ1099">
        <v>1</v>
      </c>
      <c r="AR1099">
        <v>0</v>
      </c>
      <c r="AS1099" t="s">
        <v>3</v>
      </c>
      <c r="AT1099">
        <v>7.25</v>
      </c>
      <c r="AU1099" t="s">
        <v>23</v>
      </c>
      <c r="AV1099">
        <v>1</v>
      </c>
      <c r="AW1099">
        <v>2</v>
      </c>
      <c r="AX1099">
        <v>382001565</v>
      </c>
      <c r="AY1099">
        <v>1</v>
      </c>
      <c r="AZ1099">
        <v>0</v>
      </c>
      <c r="BA1099">
        <v>1099</v>
      </c>
      <c r="BB1099">
        <v>1</v>
      </c>
      <c r="BC1099">
        <v>0</v>
      </c>
      <c r="BD1099">
        <v>0</v>
      </c>
      <c r="BE1099">
        <v>0</v>
      </c>
      <c r="BF1099">
        <v>0</v>
      </c>
      <c r="BG1099">
        <v>0</v>
      </c>
      <c r="BH1099">
        <v>0</v>
      </c>
      <c r="BI1099">
        <v>0</v>
      </c>
      <c r="BJ1099">
        <v>0</v>
      </c>
      <c r="BK1099">
        <v>9633.7999999999993</v>
      </c>
      <c r="BL1099">
        <v>4982.4175000000005</v>
      </c>
      <c r="BM1099">
        <v>0</v>
      </c>
      <c r="BN1099">
        <v>0</v>
      </c>
      <c r="BO1099">
        <v>7.25</v>
      </c>
      <c r="BP1099">
        <v>1</v>
      </c>
      <c r="BQ1099">
        <v>0</v>
      </c>
      <c r="BR1099">
        <v>8285.0679999999993</v>
      </c>
      <c r="BS1099">
        <v>4284.8790500000005</v>
      </c>
      <c r="BT1099">
        <v>0</v>
      </c>
      <c r="BU1099">
        <v>0</v>
      </c>
      <c r="BV1099">
        <v>6.2350000000000003</v>
      </c>
      <c r="BW1099">
        <v>1</v>
      </c>
      <c r="CV1099">
        <v>0</v>
      </c>
      <c r="CW1099">
        <f>ROUND(Y1099*Source!I399*DO1099,7)</f>
        <v>6.2350000000000003</v>
      </c>
      <c r="CX1099">
        <f>ROUND(Y1099*Source!I399,7)</f>
        <v>6.2350000000000003</v>
      </c>
      <c r="CY1099">
        <f>AB1099</f>
        <v>1328.8</v>
      </c>
      <c r="CZ1099">
        <f>AF1099</f>
        <v>1328.8</v>
      </c>
      <c r="DA1099">
        <f>AJ1099</f>
        <v>1</v>
      </c>
      <c r="DB1099">
        <f>ROUND((ROUND(AT1099*CZ1099,2)*ROUND(0.86,7)),6)</f>
        <v>8285.0679999999993</v>
      </c>
      <c r="DC1099">
        <f>ROUND((ROUND(AT1099*AG1099,2)*ROUND(0.86,7)),6)</f>
        <v>4284.8811999999998</v>
      </c>
      <c r="DD1099" t="s">
        <v>3</v>
      </c>
      <c r="DE1099" t="s">
        <v>3</v>
      </c>
      <c r="DF1099">
        <f>ROUND(ROUND(AE1099,2)*CX1099,2)</f>
        <v>0</v>
      </c>
      <c r="DG1099">
        <f t="shared" ref="DG1099:DG1118" si="526">ROUND(ROUND(AF1099,2)*CX1099,2)</f>
        <v>8285.07</v>
      </c>
      <c r="DH1099">
        <f t="shared" si="524"/>
        <v>4284.88</v>
      </c>
      <c r="DI1099">
        <f t="shared" si="525"/>
        <v>0</v>
      </c>
      <c r="DJ1099">
        <f>DG1099+DH1099</f>
        <v>12569.95</v>
      </c>
      <c r="DK1099">
        <v>1</v>
      </c>
      <c r="DL1099" t="s">
        <v>1041</v>
      </c>
      <c r="DM1099">
        <v>5</v>
      </c>
      <c r="DN1099" t="s">
        <v>1034</v>
      </c>
      <c r="DO1099">
        <v>1</v>
      </c>
    </row>
    <row r="1100" spans="1:119" x14ac:dyDescent="0.25">
      <c r="A1100">
        <f>ROW(Source!A399)</f>
        <v>399</v>
      </c>
      <c r="B1100">
        <v>381997917</v>
      </c>
      <c r="C1100">
        <v>382001540</v>
      </c>
      <c r="D1100">
        <v>342713884</v>
      </c>
      <c r="E1100">
        <v>1</v>
      </c>
      <c r="F1100">
        <v>1</v>
      </c>
      <c r="G1100">
        <v>1</v>
      </c>
      <c r="H1100">
        <v>3</v>
      </c>
      <c r="I1100" t="s">
        <v>1112</v>
      </c>
      <c r="J1100" t="s">
        <v>1113</v>
      </c>
      <c r="K1100" t="s">
        <v>1114</v>
      </c>
      <c r="L1100">
        <v>1348</v>
      </c>
      <c r="N1100">
        <v>1009</v>
      </c>
      <c r="O1100" t="s">
        <v>846</v>
      </c>
      <c r="P1100" t="s">
        <v>846</v>
      </c>
      <c r="Q1100">
        <v>1000</v>
      </c>
      <c r="W1100">
        <v>0</v>
      </c>
      <c r="X1100">
        <v>-511979560</v>
      </c>
      <c r="Y1100">
        <f t="shared" ref="Y1100:Y1115" si="527">(AT1100*ROUND(0,7))</f>
        <v>0</v>
      </c>
      <c r="AA1100">
        <v>27069.53</v>
      </c>
      <c r="AB1100">
        <v>0</v>
      </c>
      <c r="AC1100">
        <v>0</v>
      </c>
      <c r="AD1100">
        <v>0</v>
      </c>
      <c r="AE1100">
        <v>23335.8</v>
      </c>
      <c r="AF1100">
        <v>0</v>
      </c>
      <c r="AG1100">
        <v>0</v>
      </c>
      <c r="AH1100">
        <v>0</v>
      </c>
      <c r="AI1100">
        <v>1.1599999999999999</v>
      </c>
      <c r="AJ1100">
        <v>1</v>
      </c>
      <c r="AK1100">
        <v>1</v>
      </c>
      <c r="AL1100">
        <v>1</v>
      </c>
      <c r="AM1100">
        <v>2</v>
      </c>
      <c r="AN1100">
        <v>0</v>
      </c>
      <c r="AO1100">
        <v>0</v>
      </c>
      <c r="AP1100">
        <v>1</v>
      </c>
      <c r="AQ1100">
        <v>1</v>
      </c>
      <c r="AR1100">
        <v>0</v>
      </c>
      <c r="AS1100" t="s">
        <v>3</v>
      </c>
      <c r="AT1100">
        <v>6.4999999999999997E-3</v>
      </c>
      <c r="AU1100" t="s">
        <v>14</v>
      </c>
      <c r="AV1100">
        <v>0</v>
      </c>
      <c r="AW1100">
        <v>2</v>
      </c>
      <c r="AX1100">
        <v>382001566</v>
      </c>
      <c r="AY1100">
        <v>1</v>
      </c>
      <c r="AZ1100">
        <v>0</v>
      </c>
      <c r="BA1100">
        <v>1100</v>
      </c>
      <c r="BB1100">
        <v>1</v>
      </c>
      <c r="BC1100">
        <v>0</v>
      </c>
      <c r="BD1100">
        <v>0</v>
      </c>
      <c r="BE1100">
        <v>0</v>
      </c>
      <c r="BF1100">
        <v>0</v>
      </c>
      <c r="BG1100">
        <v>0</v>
      </c>
      <c r="BH1100">
        <v>0</v>
      </c>
      <c r="BI1100">
        <v>0</v>
      </c>
      <c r="BJ1100">
        <v>151.68269999999998</v>
      </c>
      <c r="BK1100">
        <v>0</v>
      </c>
      <c r="BL1100">
        <v>0</v>
      </c>
      <c r="BM1100">
        <v>0</v>
      </c>
      <c r="BN1100">
        <v>0</v>
      </c>
      <c r="BO1100">
        <v>0</v>
      </c>
      <c r="BP1100">
        <v>1</v>
      </c>
      <c r="BQ1100">
        <v>0</v>
      </c>
      <c r="BR1100">
        <v>0</v>
      </c>
      <c r="BS1100">
        <v>0</v>
      </c>
      <c r="BT1100">
        <v>0</v>
      </c>
      <c r="BU1100">
        <v>0</v>
      </c>
      <c r="BV1100">
        <v>0</v>
      </c>
      <c r="BW1100">
        <v>0</v>
      </c>
      <c r="CV1100">
        <v>0</v>
      </c>
      <c r="CW1100">
        <v>0</v>
      </c>
      <c r="CX1100">
        <f>ROUND(Y1100*Source!I399,7)</f>
        <v>0</v>
      </c>
      <c r="CY1100">
        <f t="shared" ref="CY1100:CY1116" si="528">AA1100</f>
        <v>27069.53</v>
      </c>
      <c r="CZ1100">
        <f t="shared" ref="CZ1100:CZ1116" si="529">AE1100</f>
        <v>23335.8</v>
      </c>
      <c r="DA1100">
        <f t="shared" ref="DA1100:DA1116" si="530">AI1100</f>
        <v>1.1599999999999999</v>
      </c>
      <c r="DB1100">
        <f t="shared" ref="DB1100:DB1115" si="531">ROUND((ROUND(AT1100*CZ1100,2)*ROUND(0,7)),6)</f>
        <v>0</v>
      </c>
      <c r="DC1100">
        <f t="shared" ref="DC1100:DC1115" si="532">ROUND((ROUND(AT1100*AG1100,2)*ROUND(0,7)),6)</f>
        <v>0</v>
      </c>
      <c r="DD1100" t="s">
        <v>3</v>
      </c>
      <c r="DE1100" t="s">
        <v>3</v>
      </c>
      <c r="DF1100">
        <f t="shared" ref="DF1100:DF1115" si="533">ROUND(ROUND(AE1100*AI1100,2)*CX1100,2)</f>
        <v>0</v>
      </c>
      <c r="DG1100">
        <f t="shared" si="526"/>
        <v>0</v>
      </c>
      <c r="DH1100">
        <f t="shared" si="524"/>
        <v>0</v>
      </c>
      <c r="DI1100">
        <f t="shared" si="525"/>
        <v>0</v>
      </c>
      <c r="DJ1100">
        <f t="shared" ref="DJ1100:DJ1116" si="534">DF1100</f>
        <v>0</v>
      </c>
      <c r="DK1100">
        <v>0</v>
      </c>
      <c r="DL1100" t="s">
        <v>3</v>
      </c>
      <c r="DM1100">
        <v>0</v>
      </c>
      <c r="DN1100" t="s">
        <v>3</v>
      </c>
      <c r="DO1100">
        <v>0</v>
      </c>
    </row>
    <row r="1101" spans="1:119" x14ac:dyDescent="0.25">
      <c r="A1101">
        <f>ROW(Source!A399)</f>
        <v>399</v>
      </c>
      <c r="B1101">
        <v>381997917</v>
      </c>
      <c r="C1101">
        <v>382001540</v>
      </c>
      <c r="D1101">
        <v>342713938</v>
      </c>
      <c r="E1101">
        <v>1</v>
      </c>
      <c r="F1101">
        <v>1</v>
      </c>
      <c r="G1101">
        <v>1</v>
      </c>
      <c r="H1101">
        <v>3</v>
      </c>
      <c r="I1101" t="s">
        <v>1049</v>
      </c>
      <c r="J1101" t="s">
        <v>1050</v>
      </c>
      <c r="K1101" t="s">
        <v>1051</v>
      </c>
      <c r="L1101">
        <v>1348</v>
      </c>
      <c r="N1101">
        <v>1009</v>
      </c>
      <c r="O1101" t="s">
        <v>846</v>
      </c>
      <c r="P1101" t="s">
        <v>846</v>
      </c>
      <c r="Q1101">
        <v>1000</v>
      </c>
      <c r="W1101">
        <v>0</v>
      </c>
      <c r="X1101">
        <v>1693858356</v>
      </c>
      <c r="Y1101">
        <f t="shared" si="527"/>
        <v>0</v>
      </c>
      <c r="AA1101">
        <v>130422.57</v>
      </c>
      <c r="AB1101">
        <v>0</v>
      </c>
      <c r="AC1101">
        <v>0</v>
      </c>
      <c r="AD1101">
        <v>0</v>
      </c>
      <c r="AE1101">
        <v>116448.72</v>
      </c>
      <c r="AF1101">
        <v>0</v>
      </c>
      <c r="AG1101">
        <v>0</v>
      </c>
      <c r="AH1101">
        <v>0</v>
      </c>
      <c r="AI1101">
        <v>1.1200000000000001</v>
      </c>
      <c r="AJ1101">
        <v>1</v>
      </c>
      <c r="AK1101">
        <v>1</v>
      </c>
      <c r="AL1101">
        <v>1</v>
      </c>
      <c r="AM1101">
        <v>2</v>
      </c>
      <c r="AN1101">
        <v>0</v>
      </c>
      <c r="AO1101">
        <v>0</v>
      </c>
      <c r="AP1101">
        <v>1</v>
      </c>
      <c r="AQ1101">
        <v>1</v>
      </c>
      <c r="AR1101">
        <v>0</v>
      </c>
      <c r="AS1101" t="s">
        <v>3</v>
      </c>
      <c r="AT1101">
        <v>4.7999999999999996E-3</v>
      </c>
      <c r="AU1101" t="s">
        <v>14</v>
      </c>
      <c r="AV1101">
        <v>0</v>
      </c>
      <c r="AW1101">
        <v>2</v>
      </c>
      <c r="AX1101">
        <v>382001567</v>
      </c>
      <c r="AY1101">
        <v>1</v>
      </c>
      <c r="AZ1101">
        <v>0</v>
      </c>
      <c r="BA1101">
        <v>1101</v>
      </c>
      <c r="BB1101">
        <v>1</v>
      </c>
      <c r="BC1101">
        <v>0</v>
      </c>
      <c r="BD1101">
        <v>0</v>
      </c>
      <c r="BE1101">
        <v>0</v>
      </c>
      <c r="BF1101">
        <v>0</v>
      </c>
      <c r="BG1101">
        <v>0</v>
      </c>
      <c r="BH1101">
        <v>0</v>
      </c>
      <c r="BI1101">
        <v>0</v>
      </c>
      <c r="BJ1101">
        <v>558.95385599999997</v>
      </c>
      <c r="BK1101">
        <v>0</v>
      </c>
      <c r="BL1101">
        <v>0</v>
      </c>
      <c r="BM1101">
        <v>0</v>
      </c>
      <c r="BN1101">
        <v>0</v>
      </c>
      <c r="BO1101">
        <v>0</v>
      </c>
      <c r="BP1101">
        <v>1</v>
      </c>
      <c r="BQ1101">
        <v>0</v>
      </c>
      <c r="BR1101">
        <v>0</v>
      </c>
      <c r="BS1101">
        <v>0</v>
      </c>
      <c r="BT1101">
        <v>0</v>
      </c>
      <c r="BU1101">
        <v>0</v>
      </c>
      <c r="BV1101">
        <v>0</v>
      </c>
      <c r="BW1101">
        <v>0</v>
      </c>
      <c r="CV1101">
        <v>0</v>
      </c>
      <c r="CW1101">
        <v>0</v>
      </c>
      <c r="CX1101">
        <f>ROUND(Y1101*Source!I399,7)</f>
        <v>0</v>
      </c>
      <c r="CY1101">
        <f t="shared" si="528"/>
        <v>130422.57</v>
      </c>
      <c r="CZ1101">
        <f t="shared" si="529"/>
        <v>116448.72</v>
      </c>
      <c r="DA1101">
        <f t="shared" si="530"/>
        <v>1.1200000000000001</v>
      </c>
      <c r="DB1101">
        <f t="shared" si="531"/>
        <v>0</v>
      </c>
      <c r="DC1101">
        <f t="shared" si="532"/>
        <v>0</v>
      </c>
      <c r="DD1101" t="s">
        <v>3</v>
      </c>
      <c r="DE1101" t="s">
        <v>3</v>
      </c>
      <c r="DF1101">
        <f t="shared" si="533"/>
        <v>0</v>
      </c>
      <c r="DG1101">
        <f t="shared" si="526"/>
        <v>0</v>
      </c>
      <c r="DH1101">
        <f t="shared" si="524"/>
        <v>0</v>
      </c>
      <c r="DI1101">
        <f t="shared" si="525"/>
        <v>0</v>
      </c>
      <c r="DJ1101">
        <f t="shared" si="534"/>
        <v>0</v>
      </c>
      <c r="DK1101">
        <v>0</v>
      </c>
      <c r="DL1101" t="s">
        <v>3</v>
      </c>
      <c r="DM1101">
        <v>0</v>
      </c>
      <c r="DN1101" t="s">
        <v>3</v>
      </c>
      <c r="DO1101">
        <v>0</v>
      </c>
    </row>
    <row r="1102" spans="1:119" x14ac:dyDescent="0.25">
      <c r="A1102">
        <f>ROW(Source!A399)</f>
        <v>399</v>
      </c>
      <c r="B1102">
        <v>381997917</v>
      </c>
      <c r="C1102">
        <v>382001540</v>
      </c>
      <c r="D1102">
        <v>342714150</v>
      </c>
      <c r="E1102">
        <v>1</v>
      </c>
      <c r="F1102">
        <v>1</v>
      </c>
      <c r="G1102">
        <v>1</v>
      </c>
      <c r="H1102">
        <v>3</v>
      </c>
      <c r="I1102" t="s">
        <v>1115</v>
      </c>
      <c r="J1102" t="s">
        <v>1116</v>
      </c>
      <c r="K1102" t="s">
        <v>1117</v>
      </c>
      <c r="L1102">
        <v>1346</v>
      </c>
      <c r="N1102">
        <v>1009</v>
      </c>
      <c r="O1102" t="s">
        <v>1055</v>
      </c>
      <c r="P1102" t="s">
        <v>1055</v>
      </c>
      <c r="Q1102">
        <v>1</v>
      </c>
      <c r="W1102">
        <v>0</v>
      </c>
      <c r="X1102">
        <v>547813963</v>
      </c>
      <c r="Y1102">
        <f t="shared" si="527"/>
        <v>0</v>
      </c>
      <c r="AA1102">
        <v>372.24</v>
      </c>
      <c r="AB1102">
        <v>0</v>
      </c>
      <c r="AC1102">
        <v>0</v>
      </c>
      <c r="AD1102">
        <v>0</v>
      </c>
      <c r="AE1102">
        <v>284.14999999999998</v>
      </c>
      <c r="AF1102">
        <v>0</v>
      </c>
      <c r="AG1102">
        <v>0</v>
      </c>
      <c r="AH1102">
        <v>0</v>
      </c>
      <c r="AI1102">
        <v>1.31</v>
      </c>
      <c r="AJ1102">
        <v>1</v>
      </c>
      <c r="AK1102">
        <v>1</v>
      </c>
      <c r="AL1102">
        <v>1</v>
      </c>
      <c r="AM1102">
        <v>2</v>
      </c>
      <c r="AN1102">
        <v>0</v>
      </c>
      <c r="AO1102">
        <v>0</v>
      </c>
      <c r="AP1102">
        <v>1</v>
      </c>
      <c r="AQ1102">
        <v>1</v>
      </c>
      <c r="AR1102">
        <v>0</v>
      </c>
      <c r="AS1102" t="s">
        <v>3</v>
      </c>
      <c r="AT1102">
        <v>7.0000000000000001E-3</v>
      </c>
      <c r="AU1102" t="s">
        <v>14</v>
      </c>
      <c r="AV1102">
        <v>0</v>
      </c>
      <c r="AW1102">
        <v>2</v>
      </c>
      <c r="AX1102">
        <v>382001568</v>
      </c>
      <c r="AY1102">
        <v>1</v>
      </c>
      <c r="AZ1102">
        <v>0</v>
      </c>
      <c r="BA1102">
        <v>1102</v>
      </c>
      <c r="BB1102">
        <v>1</v>
      </c>
      <c r="BC1102">
        <v>0</v>
      </c>
      <c r="BD1102">
        <v>0</v>
      </c>
      <c r="BE1102">
        <v>0</v>
      </c>
      <c r="BF1102">
        <v>0</v>
      </c>
      <c r="BG1102">
        <v>0</v>
      </c>
      <c r="BH1102">
        <v>0</v>
      </c>
      <c r="BI1102">
        <v>0</v>
      </c>
      <c r="BJ1102">
        <v>1.98905</v>
      </c>
      <c r="BK1102">
        <v>0</v>
      </c>
      <c r="BL1102">
        <v>0</v>
      </c>
      <c r="BM1102">
        <v>0</v>
      </c>
      <c r="BN1102">
        <v>0</v>
      </c>
      <c r="BO1102">
        <v>0</v>
      </c>
      <c r="BP1102">
        <v>1</v>
      </c>
      <c r="BQ1102">
        <v>0</v>
      </c>
      <c r="BR1102">
        <v>0</v>
      </c>
      <c r="BS1102">
        <v>0</v>
      </c>
      <c r="BT1102">
        <v>0</v>
      </c>
      <c r="BU1102">
        <v>0</v>
      </c>
      <c r="BV1102">
        <v>0</v>
      </c>
      <c r="BW1102">
        <v>0</v>
      </c>
      <c r="CV1102">
        <v>0</v>
      </c>
      <c r="CW1102">
        <v>0</v>
      </c>
      <c r="CX1102">
        <f>ROUND(Y1102*Source!I399,7)</f>
        <v>0</v>
      </c>
      <c r="CY1102">
        <f t="shared" si="528"/>
        <v>372.24</v>
      </c>
      <c r="CZ1102">
        <f t="shared" si="529"/>
        <v>284.14999999999998</v>
      </c>
      <c r="DA1102">
        <f t="shared" si="530"/>
        <v>1.31</v>
      </c>
      <c r="DB1102">
        <f t="shared" si="531"/>
        <v>0</v>
      </c>
      <c r="DC1102">
        <f t="shared" si="532"/>
        <v>0</v>
      </c>
      <c r="DD1102" t="s">
        <v>3</v>
      </c>
      <c r="DE1102" t="s">
        <v>3</v>
      </c>
      <c r="DF1102">
        <f t="shared" si="533"/>
        <v>0</v>
      </c>
      <c r="DG1102">
        <f t="shared" si="526"/>
        <v>0</v>
      </c>
      <c r="DH1102">
        <f t="shared" si="524"/>
        <v>0</v>
      </c>
      <c r="DI1102">
        <f t="shared" si="525"/>
        <v>0</v>
      </c>
      <c r="DJ1102">
        <f t="shared" si="534"/>
        <v>0</v>
      </c>
      <c r="DK1102">
        <v>0</v>
      </c>
      <c r="DL1102" t="s">
        <v>3</v>
      </c>
      <c r="DM1102">
        <v>0</v>
      </c>
      <c r="DN1102" t="s">
        <v>3</v>
      </c>
      <c r="DO1102">
        <v>0</v>
      </c>
    </row>
    <row r="1103" spans="1:119" x14ac:dyDescent="0.25">
      <c r="A1103">
        <f>ROW(Source!A399)</f>
        <v>399</v>
      </c>
      <c r="B1103">
        <v>381997917</v>
      </c>
      <c r="C1103">
        <v>382001540</v>
      </c>
      <c r="D1103">
        <v>342714206</v>
      </c>
      <c r="E1103">
        <v>1</v>
      </c>
      <c r="F1103">
        <v>1</v>
      </c>
      <c r="G1103">
        <v>1</v>
      </c>
      <c r="H1103">
        <v>3</v>
      </c>
      <c r="I1103" t="s">
        <v>1118</v>
      </c>
      <c r="J1103" t="s">
        <v>1119</v>
      </c>
      <c r="K1103" t="s">
        <v>1120</v>
      </c>
      <c r="L1103">
        <v>1346</v>
      </c>
      <c r="N1103">
        <v>1009</v>
      </c>
      <c r="O1103" t="s">
        <v>1055</v>
      </c>
      <c r="P1103" t="s">
        <v>1055</v>
      </c>
      <c r="Q1103">
        <v>1</v>
      </c>
      <c r="W1103">
        <v>0</v>
      </c>
      <c r="X1103">
        <v>721169884</v>
      </c>
      <c r="Y1103">
        <f t="shared" si="527"/>
        <v>0</v>
      </c>
      <c r="AA1103">
        <v>100.15</v>
      </c>
      <c r="AB1103">
        <v>0</v>
      </c>
      <c r="AC1103">
        <v>0</v>
      </c>
      <c r="AD1103">
        <v>0</v>
      </c>
      <c r="AE1103">
        <v>104.32</v>
      </c>
      <c r="AF1103">
        <v>0</v>
      </c>
      <c r="AG1103">
        <v>0</v>
      </c>
      <c r="AH1103">
        <v>0</v>
      </c>
      <c r="AI1103">
        <v>0.96</v>
      </c>
      <c r="AJ1103">
        <v>1</v>
      </c>
      <c r="AK1103">
        <v>1</v>
      </c>
      <c r="AL1103">
        <v>1</v>
      </c>
      <c r="AM1103">
        <v>2</v>
      </c>
      <c r="AN1103">
        <v>0</v>
      </c>
      <c r="AO1103">
        <v>0</v>
      </c>
      <c r="AP1103">
        <v>1</v>
      </c>
      <c r="AQ1103">
        <v>1</v>
      </c>
      <c r="AR1103">
        <v>0</v>
      </c>
      <c r="AS1103" t="s">
        <v>3</v>
      </c>
      <c r="AT1103">
        <v>2.5999999999999999E-2</v>
      </c>
      <c r="AU1103" t="s">
        <v>14</v>
      </c>
      <c r="AV1103">
        <v>0</v>
      </c>
      <c r="AW1103">
        <v>2</v>
      </c>
      <c r="AX1103">
        <v>382001569</v>
      </c>
      <c r="AY1103">
        <v>1</v>
      </c>
      <c r="AZ1103">
        <v>0</v>
      </c>
      <c r="BA1103">
        <v>1103</v>
      </c>
      <c r="BB1103">
        <v>1</v>
      </c>
      <c r="BC1103">
        <v>0</v>
      </c>
      <c r="BD1103">
        <v>0</v>
      </c>
      <c r="BE1103">
        <v>0</v>
      </c>
      <c r="BF1103">
        <v>0</v>
      </c>
      <c r="BG1103">
        <v>0</v>
      </c>
      <c r="BH1103">
        <v>0</v>
      </c>
      <c r="BI1103">
        <v>0</v>
      </c>
      <c r="BJ1103">
        <v>2.7123199999999996</v>
      </c>
      <c r="BK1103">
        <v>0</v>
      </c>
      <c r="BL1103">
        <v>0</v>
      </c>
      <c r="BM1103">
        <v>0</v>
      </c>
      <c r="BN1103">
        <v>0</v>
      </c>
      <c r="BO1103">
        <v>0</v>
      </c>
      <c r="BP1103">
        <v>1</v>
      </c>
      <c r="BQ1103">
        <v>0</v>
      </c>
      <c r="BR1103">
        <v>0</v>
      </c>
      <c r="BS1103">
        <v>0</v>
      </c>
      <c r="BT1103">
        <v>0</v>
      </c>
      <c r="BU1103">
        <v>0</v>
      </c>
      <c r="BV1103">
        <v>0</v>
      </c>
      <c r="BW1103">
        <v>0</v>
      </c>
      <c r="CV1103">
        <v>0</v>
      </c>
      <c r="CW1103">
        <v>0</v>
      </c>
      <c r="CX1103">
        <f>ROUND(Y1103*Source!I399,7)</f>
        <v>0</v>
      </c>
      <c r="CY1103">
        <f t="shared" si="528"/>
        <v>100.15</v>
      </c>
      <c r="CZ1103">
        <f t="shared" si="529"/>
        <v>104.32</v>
      </c>
      <c r="DA1103">
        <f t="shared" si="530"/>
        <v>0.96</v>
      </c>
      <c r="DB1103">
        <f t="shared" si="531"/>
        <v>0</v>
      </c>
      <c r="DC1103">
        <f t="shared" si="532"/>
        <v>0</v>
      </c>
      <c r="DD1103" t="s">
        <v>3</v>
      </c>
      <c r="DE1103" t="s">
        <v>3</v>
      </c>
      <c r="DF1103">
        <f t="shared" si="533"/>
        <v>0</v>
      </c>
      <c r="DG1103">
        <f t="shared" si="526"/>
        <v>0</v>
      </c>
      <c r="DH1103">
        <f t="shared" si="524"/>
        <v>0</v>
      </c>
      <c r="DI1103">
        <f t="shared" si="525"/>
        <v>0</v>
      </c>
      <c r="DJ1103">
        <f t="shared" si="534"/>
        <v>0</v>
      </c>
      <c r="DK1103">
        <v>0</v>
      </c>
      <c r="DL1103" t="s">
        <v>3</v>
      </c>
      <c r="DM1103">
        <v>0</v>
      </c>
      <c r="DN1103" t="s">
        <v>3</v>
      </c>
      <c r="DO1103">
        <v>0</v>
      </c>
    </row>
    <row r="1104" spans="1:119" x14ac:dyDescent="0.25">
      <c r="A1104">
        <f>ROW(Source!A399)</f>
        <v>399</v>
      </c>
      <c r="B1104">
        <v>381997917</v>
      </c>
      <c r="C1104">
        <v>382001540</v>
      </c>
      <c r="D1104">
        <v>342715696</v>
      </c>
      <c r="E1104">
        <v>1</v>
      </c>
      <c r="F1104">
        <v>1</v>
      </c>
      <c r="G1104">
        <v>1</v>
      </c>
      <c r="H1104">
        <v>3</v>
      </c>
      <c r="I1104" t="s">
        <v>1121</v>
      </c>
      <c r="J1104" t="s">
        <v>1122</v>
      </c>
      <c r="K1104" t="s">
        <v>1123</v>
      </c>
      <c r="L1104">
        <v>1346</v>
      </c>
      <c r="N1104">
        <v>1009</v>
      </c>
      <c r="O1104" t="s">
        <v>1055</v>
      </c>
      <c r="P1104" t="s">
        <v>1055</v>
      </c>
      <c r="Q1104">
        <v>1</v>
      </c>
      <c r="W1104">
        <v>0</v>
      </c>
      <c r="X1104">
        <v>536919768</v>
      </c>
      <c r="Y1104">
        <f t="shared" si="527"/>
        <v>0</v>
      </c>
      <c r="AA1104">
        <v>198.36</v>
      </c>
      <c r="AB1104">
        <v>0</v>
      </c>
      <c r="AC1104">
        <v>0</v>
      </c>
      <c r="AD1104">
        <v>0</v>
      </c>
      <c r="AE1104">
        <v>206.62</v>
      </c>
      <c r="AF1104">
        <v>0</v>
      </c>
      <c r="AG1104">
        <v>0</v>
      </c>
      <c r="AH1104">
        <v>0</v>
      </c>
      <c r="AI1104">
        <v>0.96</v>
      </c>
      <c r="AJ1104">
        <v>1</v>
      </c>
      <c r="AK1104">
        <v>1</v>
      </c>
      <c r="AL1104">
        <v>1</v>
      </c>
      <c r="AM1104">
        <v>2</v>
      </c>
      <c r="AN1104">
        <v>0</v>
      </c>
      <c r="AO1104">
        <v>0</v>
      </c>
      <c r="AP1104">
        <v>1</v>
      </c>
      <c r="AQ1104">
        <v>1</v>
      </c>
      <c r="AR1104">
        <v>0</v>
      </c>
      <c r="AS1104" t="s">
        <v>3</v>
      </c>
      <c r="AT1104">
        <v>8.1000000000000003E-2</v>
      </c>
      <c r="AU1104" t="s">
        <v>14</v>
      </c>
      <c r="AV1104">
        <v>0</v>
      </c>
      <c r="AW1104">
        <v>2</v>
      </c>
      <c r="AX1104">
        <v>382001570</v>
      </c>
      <c r="AY1104">
        <v>1</v>
      </c>
      <c r="AZ1104">
        <v>0</v>
      </c>
      <c r="BA1104">
        <v>1104</v>
      </c>
      <c r="BB1104">
        <v>1</v>
      </c>
      <c r="BC1104">
        <v>0</v>
      </c>
      <c r="BD1104">
        <v>0</v>
      </c>
      <c r="BE1104">
        <v>0</v>
      </c>
      <c r="BF1104">
        <v>0</v>
      </c>
      <c r="BG1104">
        <v>0</v>
      </c>
      <c r="BH1104">
        <v>0</v>
      </c>
      <c r="BI1104">
        <v>0</v>
      </c>
      <c r="BJ1104">
        <v>16.736219999999999</v>
      </c>
      <c r="BK1104">
        <v>0</v>
      </c>
      <c r="BL1104">
        <v>0</v>
      </c>
      <c r="BM1104">
        <v>0</v>
      </c>
      <c r="BN1104">
        <v>0</v>
      </c>
      <c r="BO1104">
        <v>0</v>
      </c>
      <c r="BP1104">
        <v>1</v>
      </c>
      <c r="BQ1104">
        <v>0</v>
      </c>
      <c r="BR1104">
        <v>0</v>
      </c>
      <c r="BS1104">
        <v>0</v>
      </c>
      <c r="BT1104">
        <v>0</v>
      </c>
      <c r="BU1104">
        <v>0</v>
      </c>
      <c r="BV1104">
        <v>0</v>
      </c>
      <c r="BW1104">
        <v>0</v>
      </c>
      <c r="CV1104">
        <v>0</v>
      </c>
      <c r="CW1104">
        <v>0</v>
      </c>
      <c r="CX1104">
        <f>ROUND(Y1104*Source!I399,7)</f>
        <v>0</v>
      </c>
      <c r="CY1104">
        <f t="shared" si="528"/>
        <v>198.36</v>
      </c>
      <c r="CZ1104">
        <f t="shared" si="529"/>
        <v>206.62</v>
      </c>
      <c r="DA1104">
        <f t="shared" si="530"/>
        <v>0.96</v>
      </c>
      <c r="DB1104">
        <f t="shared" si="531"/>
        <v>0</v>
      </c>
      <c r="DC1104">
        <f t="shared" si="532"/>
        <v>0</v>
      </c>
      <c r="DD1104" t="s">
        <v>3</v>
      </c>
      <c r="DE1104" t="s">
        <v>3</v>
      </c>
      <c r="DF1104">
        <f t="shared" si="533"/>
        <v>0</v>
      </c>
      <c r="DG1104">
        <f t="shared" si="526"/>
        <v>0</v>
      </c>
      <c r="DH1104">
        <f t="shared" si="524"/>
        <v>0</v>
      </c>
      <c r="DI1104">
        <f t="shared" si="525"/>
        <v>0</v>
      </c>
      <c r="DJ1104">
        <f t="shared" si="534"/>
        <v>0</v>
      </c>
      <c r="DK1104">
        <v>0</v>
      </c>
      <c r="DL1104" t="s">
        <v>3</v>
      </c>
      <c r="DM1104">
        <v>0</v>
      </c>
      <c r="DN1104" t="s">
        <v>3</v>
      </c>
      <c r="DO1104">
        <v>0</v>
      </c>
    </row>
    <row r="1105" spans="1:119" x14ac:dyDescent="0.25">
      <c r="A1105">
        <f>ROW(Source!A399)</f>
        <v>399</v>
      </c>
      <c r="B1105">
        <v>381997917</v>
      </c>
      <c r="C1105">
        <v>382001540</v>
      </c>
      <c r="D1105">
        <v>342715956</v>
      </c>
      <c r="E1105">
        <v>1</v>
      </c>
      <c r="F1105">
        <v>1</v>
      </c>
      <c r="G1105">
        <v>1</v>
      </c>
      <c r="H1105">
        <v>3</v>
      </c>
      <c r="I1105" t="s">
        <v>1124</v>
      </c>
      <c r="J1105" t="s">
        <v>1125</v>
      </c>
      <c r="K1105" t="s">
        <v>1126</v>
      </c>
      <c r="L1105">
        <v>1301</v>
      </c>
      <c r="N1105">
        <v>1003</v>
      </c>
      <c r="O1105" t="s">
        <v>880</v>
      </c>
      <c r="P1105" t="s">
        <v>880</v>
      </c>
      <c r="Q1105">
        <v>1</v>
      </c>
      <c r="W1105">
        <v>0</v>
      </c>
      <c r="X1105">
        <v>1434431497</v>
      </c>
      <c r="Y1105">
        <f t="shared" si="527"/>
        <v>0</v>
      </c>
      <c r="AA1105">
        <v>22.08</v>
      </c>
      <c r="AB1105">
        <v>0</v>
      </c>
      <c r="AC1105">
        <v>0</v>
      </c>
      <c r="AD1105">
        <v>0</v>
      </c>
      <c r="AE1105">
        <v>14.43</v>
      </c>
      <c r="AF1105">
        <v>0</v>
      </c>
      <c r="AG1105">
        <v>0</v>
      </c>
      <c r="AH1105">
        <v>0</v>
      </c>
      <c r="AI1105">
        <v>1.53</v>
      </c>
      <c r="AJ1105">
        <v>1</v>
      </c>
      <c r="AK1105">
        <v>1</v>
      </c>
      <c r="AL1105">
        <v>1</v>
      </c>
      <c r="AM1105">
        <v>2</v>
      </c>
      <c r="AN1105">
        <v>0</v>
      </c>
      <c r="AO1105">
        <v>0</v>
      </c>
      <c r="AP1105">
        <v>1</v>
      </c>
      <c r="AQ1105">
        <v>1</v>
      </c>
      <c r="AR1105">
        <v>0</v>
      </c>
      <c r="AS1105" t="s">
        <v>3</v>
      </c>
      <c r="AT1105">
        <v>4.9000000000000004</v>
      </c>
      <c r="AU1105" t="s">
        <v>14</v>
      </c>
      <c r="AV1105">
        <v>0</v>
      </c>
      <c r="AW1105">
        <v>2</v>
      </c>
      <c r="AX1105">
        <v>382001571</v>
      </c>
      <c r="AY1105">
        <v>1</v>
      </c>
      <c r="AZ1105">
        <v>0</v>
      </c>
      <c r="BA1105">
        <v>1105</v>
      </c>
      <c r="BB1105">
        <v>1</v>
      </c>
      <c r="BC1105">
        <v>0</v>
      </c>
      <c r="BD1105">
        <v>0</v>
      </c>
      <c r="BE1105">
        <v>0</v>
      </c>
      <c r="BF1105">
        <v>0</v>
      </c>
      <c r="BG1105">
        <v>0</v>
      </c>
      <c r="BH1105">
        <v>0</v>
      </c>
      <c r="BI1105">
        <v>0</v>
      </c>
      <c r="BJ1105">
        <v>70.707000000000008</v>
      </c>
      <c r="BK1105">
        <v>0</v>
      </c>
      <c r="BL1105">
        <v>0</v>
      </c>
      <c r="BM1105">
        <v>0</v>
      </c>
      <c r="BN1105">
        <v>0</v>
      </c>
      <c r="BO1105">
        <v>0</v>
      </c>
      <c r="BP1105">
        <v>1</v>
      </c>
      <c r="BQ1105">
        <v>0</v>
      </c>
      <c r="BR1105">
        <v>0</v>
      </c>
      <c r="BS1105">
        <v>0</v>
      </c>
      <c r="BT1105">
        <v>0</v>
      </c>
      <c r="BU1105">
        <v>0</v>
      </c>
      <c r="BV1105">
        <v>0</v>
      </c>
      <c r="BW1105">
        <v>0</v>
      </c>
      <c r="CV1105">
        <v>0</v>
      </c>
      <c r="CW1105">
        <v>0</v>
      </c>
      <c r="CX1105">
        <f>ROUND(Y1105*Source!I399,7)</f>
        <v>0</v>
      </c>
      <c r="CY1105">
        <f t="shared" si="528"/>
        <v>22.08</v>
      </c>
      <c r="CZ1105">
        <f t="shared" si="529"/>
        <v>14.43</v>
      </c>
      <c r="DA1105">
        <f t="shared" si="530"/>
        <v>1.53</v>
      </c>
      <c r="DB1105">
        <f t="shared" si="531"/>
        <v>0</v>
      </c>
      <c r="DC1105">
        <f t="shared" si="532"/>
        <v>0</v>
      </c>
      <c r="DD1105" t="s">
        <v>3</v>
      </c>
      <c r="DE1105" t="s">
        <v>3</v>
      </c>
      <c r="DF1105">
        <f t="shared" si="533"/>
        <v>0</v>
      </c>
      <c r="DG1105">
        <f t="shared" si="526"/>
        <v>0</v>
      </c>
      <c r="DH1105">
        <f t="shared" si="524"/>
        <v>0</v>
      </c>
      <c r="DI1105">
        <f t="shared" si="525"/>
        <v>0</v>
      </c>
      <c r="DJ1105">
        <f t="shared" si="534"/>
        <v>0</v>
      </c>
      <c r="DK1105">
        <v>0</v>
      </c>
      <c r="DL1105" t="s">
        <v>3</v>
      </c>
      <c r="DM1105">
        <v>0</v>
      </c>
      <c r="DN1105" t="s">
        <v>3</v>
      </c>
      <c r="DO1105">
        <v>0</v>
      </c>
    </row>
    <row r="1106" spans="1:119" x14ac:dyDescent="0.25">
      <c r="A1106">
        <f>ROW(Source!A399)</f>
        <v>399</v>
      </c>
      <c r="B1106">
        <v>381997917</v>
      </c>
      <c r="C1106">
        <v>382001540</v>
      </c>
      <c r="D1106">
        <v>342725815</v>
      </c>
      <c r="E1106">
        <v>1</v>
      </c>
      <c r="F1106">
        <v>1</v>
      </c>
      <c r="G1106">
        <v>1</v>
      </c>
      <c r="H1106">
        <v>3</v>
      </c>
      <c r="I1106" t="s">
        <v>1072</v>
      </c>
      <c r="J1106" t="s">
        <v>1073</v>
      </c>
      <c r="K1106" t="s">
        <v>1074</v>
      </c>
      <c r="L1106">
        <v>1348</v>
      </c>
      <c r="N1106">
        <v>1009</v>
      </c>
      <c r="O1106" t="s">
        <v>846</v>
      </c>
      <c r="P1106" t="s">
        <v>846</v>
      </c>
      <c r="Q1106">
        <v>1000</v>
      </c>
      <c r="W1106">
        <v>0</v>
      </c>
      <c r="X1106">
        <v>704066739</v>
      </c>
      <c r="Y1106">
        <f t="shared" si="527"/>
        <v>0</v>
      </c>
      <c r="AA1106">
        <v>1260110.04</v>
      </c>
      <c r="AB1106">
        <v>0</v>
      </c>
      <c r="AC1106">
        <v>0</v>
      </c>
      <c r="AD1106">
        <v>0</v>
      </c>
      <c r="AE1106">
        <v>1050091.7</v>
      </c>
      <c r="AF1106">
        <v>0</v>
      </c>
      <c r="AG1106">
        <v>0</v>
      </c>
      <c r="AH1106">
        <v>0</v>
      </c>
      <c r="AI1106">
        <v>1.2</v>
      </c>
      <c r="AJ1106">
        <v>1</v>
      </c>
      <c r="AK1106">
        <v>1</v>
      </c>
      <c r="AL1106">
        <v>1</v>
      </c>
      <c r="AM1106">
        <v>2</v>
      </c>
      <c r="AN1106">
        <v>0</v>
      </c>
      <c r="AO1106">
        <v>0</v>
      </c>
      <c r="AP1106">
        <v>1</v>
      </c>
      <c r="AQ1106">
        <v>1</v>
      </c>
      <c r="AR1106">
        <v>0</v>
      </c>
      <c r="AS1106" t="s">
        <v>3</v>
      </c>
      <c r="AT1106">
        <v>4.0000000000000003E-5</v>
      </c>
      <c r="AU1106" t="s">
        <v>14</v>
      </c>
      <c r="AV1106">
        <v>0</v>
      </c>
      <c r="AW1106">
        <v>2</v>
      </c>
      <c r="AX1106">
        <v>382001572</v>
      </c>
      <c r="AY1106">
        <v>1</v>
      </c>
      <c r="AZ1106">
        <v>0</v>
      </c>
      <c r="BA1106">
        <v>1106</v>
      </c>
      <c r="BB1106">
        <v>1</v>
      </c>
      <c r="BC1106">
        <v>0</v>
      </c>
      <c r="BD1106">
        <v>0</v>
      </c>
      <c r="BE1106">
        <v>0</v>
      </c>
      <c r="BF1106">
        <v>0</v>
      </c>
      <c r="BG1106">
        <v>0</v>
      </c>
      <c r="BH1106">
        <v>0</v>
      </c>
      <c r="BI1106">
        <v>0</v>
      </c>
      <c r="BJ1106">
        <v>42.003668000000005</v>
      </c>
      <c r="BK1106">
        <v>0</v>
      </c>
      <c r="BL1106">
        <v>0</v>
      </c>
      <c r="BM1106">
        <v>0</v>
      </c>
      <c r="BN1106">
        <v>0</v>
      </c>
      <c r="BO1106">
        <v>0</v>
      </c>
      <c r="BP1106">
        <v>1</v>
      </c>
      <c r="BQ1106">
        <v>0</v>
      </c>
      <c r="BR1106">
        <v>0</v>
      </c>
      <c r="BS1106">
        <v>0</v>
      </c>
      <c r="BT1106">
        <v>0</v>
      </c>
      <c r="BU1106">
        <v>0</v>
      </c>
      <c r="BV1106">
        <v>0</v>
      </c>
      <c r="BW1106">
        <v>0</v>
      </c>
      <c r="CV1106">
        <v>0</v>
      </c>
      <c r="CW1106">
        <v>0</v>
      </c>
      <c r="CX1106">
        <f>ROUND(Y1106*Source!I399,7)</f>
        <v>0</v>
      </c>
      <c r="CY1106">
        <f t="shared" si="528"/>
        <v>1260110.04</v>
      </c>
      <c r="CZ1106">
        <f t="shared" si="529"/>
        <v>1050091.7</v>
      </c>
      <c r="DA1106">
        <f t="shared" si="530"/>
        <v>1.2</v>
      </c>
      <c r="DB1106">
        <f t="shared" si="531"/>
        <v>0</v>
      </c>
      <c r="DC1106">
        <f t="shared" si="532"/>
        <v>0</v>
      </c>
      <c r="DD1106" t="s">
        <v>3</v>
      </c>
      <c r="DE1106" t="s">
        <v>3</v>
      </c>
      <c r="DF1106">
        <f t="shared" si="533"/>
        <v>0</v>
      </c>
      <c r="DG1106">
        <f t="shared" si="526"/>
        <v>0</v>
      </c>
      <c r="DH1106">
        <f t="shared" si="524"/>
        <v>0</v>
      </c>
      <c r="DI1106">
        <f t="shared" si="525"/>
        <v>0</v>
      </c>
      <c r="DJ1106">
        <f t="shared" si="534"/>
        <v>0</v>
      </c>
      <c r="DK1106">
        <v>0</v>
      </c>
      <c r="DL1106" t="s">
        <v>3</v>
      </c>
      <c r="DM1106">
        <v>0</v>
      </c>
      <c r="DN1106" t="s">
        <v>3</v>
      </c>
      <c r="DO1106">
        <v>0</v>
      </c>
    </row>
    <row r="1107" spans="1:119" x14ac:dyDescent="0.25">
      <c r="A1107">
        <f>ROW(Source!A399)</f>
        <v>399</v>
      </c>
      <c r="B1107">
        <v>381997917</v>
      </c>
      <c r="C1107">
        <v>382001540</v>
      </c>
      <c r="D1107">
        <v>342725859</v>
      </c>
      <c r="E1107">
        <v>1</v>
      </c>
      <c r="F1107">
        <v>1</v>
      </c>
      <c r="G1107">
        <v>1</v>
      </c>
      <c r="H1107">
        <v>3</v>
      </c>
      <c r="I1107" t="s">
        <v>1052</v>
      </c>
      <c r="J1107" t="s">
        <v>1053</v>
      </c>
      <c r="K1107" t="s">
        <v>1054</v>
      </c>
      <c r="L1107">
        <v>1346</v>
      </c>
      <c r="N1107">
        <v>1009</v>
      </c>
      <c r="O1107" t="s">
        <v>1055</v>
      </c>
      <c r="P1107" t="s">
        <v>1055</v>
      </c>
      <c r="Q1107">
        <v>1</v>
      </c>
      <c r="W1107">
        <v>0</v>
      </c>
      <c r="X1107">
        <v>1388162880</v>
      </c>
      <c r="Y1107">
        <f t="shared" si="527"/>
        <v>0</v>
      </c>
      <c r="AA1107">
        <v>1400.99</v>
      </c>
      <c r="AB1107">
        <v>0</v>
      </c>
      <c r="AC1107">
        <v>0</v>
      </c>
      <c r="AD1107">
        <v>0</v>
      </c>
      <c r="AE1107">
        <v>870.18</v>
      </c>
      <c r="AF1107">
        <v>0</v>
      </c>
      <c r="AG1107">
        <v>0</v>
      </c>
      <c r="AH1107">
        <v>0</v>
      </c>
      <c r="AI1107">
        <v>1.61</v>
      </c>
      <c r="AJ1107">
        <v>1</v>
      </c>
      <c r="AK1107">
        <v>1</v>
      </c>
      <c r="AL1107">
        <v>1</v>
      </c>
      <c r="AM1107">
        <v>2</v>
      </c>
      <c r="AN1107">
        <v>0</v>
      </c>
      <c r="AO1107">
        <v>0</v>
      </c>
      <c r="AP1107">
        <v>1</v>
      </c>
      <c r="AQ1107">
        <v>1</v>
      </c>
      <c r="AR1107">
        <v>0</v>
      </c>
      <c r="AS1107" t="s">
        <v>3</v>
      </c>
      <c r="AT1107">
        <v>0.71</v>
      </c>
      <c r="AU1107" t="s">
        <v>14</v>
      </c>
      <c r="AV1107">
        <v>0</v>
      </c>
      <c r="AW1107">
        <v>2</v>
      </c>
      <c r="AX1107">
        <v>382001573</v>
      </c>
      <c r="AY1107">
        <v>1</v>
      </c>
      <c r="AZ1107">
        <v>0</v>
      </c>
      <c r="BA1107">
        <v>1107</v>
      </c>
      <c r="BB1107">
        <v>1</v>
      </c>
      <c r="BC1107">
        <v>0</v>
      </c>
      <c r="BD1107">
        <v>0</v>
      </c>
      <c r="BE1107">
        <v>0</v>
      </c>
      <c r="BF1107">
        <v>0</v>
      </c>
      <c r="BG1107">
        <v>0</v>
      </c>
      <c r="BH1107">
        <v>0</v>
      </c>
      <c r="BI1107">
        <v>0</v>
      </c>
      <c r="BJ1107">
        <v>617.82779999999991</v>
      </c>
      <c r="BK1107">
        <v>0</v>
      </c>
      <c r="BL1107">
        <v>0</v>
      </c>
      <c r="BM1107">
        <v>0</v>
      </c>
      <c r="BN1107">
        <v>0</v>
      </c>
      <c r="BO1107">
        <v>0</v>
      </c>
      <c r="BP1107">
        <v>1</v>
      </c>
      <c r="BQ1107">
        <v>0</v>
      </c>
      <c r="BR1107">
        <v>0</v>
      </c>
      <c r="BS1107">
        <v>0</v>
      </c>
      <c r="BT1107">
        <v>0</v>
      </c>
      <c r="BU1107">
        <v>0</v>
      </c>
      <c r="BV1107">
        <v>0</v>
      </c>
      <c r="BW1107">
        <v>0</v>
      </c>
      <c r="CV1107">
        <v>0</v>
      </c>
      <c r="CW1107">
        <v>0</v>
      </c>
      <c r="CX1107">
        <f>ROUND(Y1107*Source!I399,7)</f>
        <v>0</v>
      </c>
      <c r="CY1107">
        <f t="shared" si="528"/>
        <v>1400.99</v>
      </c>
      <c r="CZ1107">
        <f t="shared" si="529"/>
        <v>870.18</v>
      </c>
      <c r="DA1107">
        <f t="shared" si="530"/>
        <v>1.61</v>
      </c>
      <c r="DB1107">
        <f t="shared" si="531"/>
        <v>0</v>
      </c>
      <c r="DC1107">
        <f t="shared" si="532"/>
        <v>0</v>
      </c>
      <c r="DD1107" t="s">
        <v>3</v>
      </c>
      <c r="DE1107" t="s">
        <v>3</v>
      </c>
      <c r="DF1107">
        <f t="shared" si="533"/>
        <v>0</v>
      </c>
      <c r="DG1107">
        <f t="shared" si="526"/>
        <v>0</v>
      </c>
      <c r="DH1107">
        <f t="shared" si="524"/>
        <v>0</v>
      </c>
      <c r="DI1107">
        <f t="shared" si="525"/>
        <v>0</v>
      </c>
      <c r="DJ1107">
        <f t="shared" si="534"/>
        <v>0</v>
      </c>
      <c r="DK1107">
        <v>0</v>
      </c>
      <c r="DL1107" t="s">
        <v>3</v>
      </c>
      <c r="DM1107">
        <v>0</v>
      </c>
      <c r="DN1107" t="s">
        <v>3</v>
      </c>
      <c r="DO1107">
        <v>0</v>
      </c>
    </row>
    <row r="1108" spans="1:119" x14ac:dyDescent="0.25">
      <c r="A1108">
        <f>ROW(Source!A399)</f>
        <v>399</v>
      </c>
      <c r="B1108">
        <v>381997917</v>
      </c>
      <c r="C1108">
        <v>382001540</v>
      </c>
      <c r="D1108">
        <v>342725880</v>
      </c>
      <c r="E1108">
        <v>1</v>
      </c>
      <c r="F1108">
        <v>1</v>
      </c>
      <c r="G1108">
        <v>1</v>
      </c>
      <c r="H1108">
        <v>3</v>
      </c>
      <c r="I1108" t="s">
        <v>1152</v>
      </c>
      <c r="J1108" t="s">
        <v>1153</v>
      </c>
      <c r="K1108" t="s">
        <v>1154</v>
      </c>
      <c r="L1108">
        <v>1346</v>
      </c>
      <c r="N1108">
        <v>1009</v>
      </c>
      <c r="O1108" t="s">
        <v>1055</v>
      </c>
      <c r="P1108" t="s">
        <v>1055</v>
      </c>
      <c r="Q1108">
        <v>1</v>
      </c>
      <c r="W1108">
        <v>0</v>
      </c>
      <c r="X1108">
        <v>1695551565</v>
      </c>
      <c r="Y1108">
        <f t="shared" si="527"/>
        <v>0</v>
      </c>
      <c r="AA1108">
        <v>4083.68</v>
      </c>
      <c r="AB1108">
        <v>0</v>
      </c>
      <c r="AC1108">
        <v>0</v>
      </c>
      <c r="AD1108">
        <v>0</v>
      </c>
      <c r="AE1108">
        <v>2536.4499999999998</v>
      </c>
      <c r="AF1108">
        <v>0</v>
      </c>
      <c r="AG1108">
        <v>0</v>
      </c>
      <c r="AH1108">
        <v>0</v>
      </c>
      <c r="AI1108">
        <v>1.61</v>
      </c>
      <c r="AJ1108">
        <v>1</v>
      </c>
      <c r="AK1108">
        <v>1</v>
      </c>
      <c r="AL1108">
        <v>1</v>
      </c>
      <c r="AM1108">
        <v>2</v>
      </c>
      <c r="AN1108">
        <v>0</v>
      </c>
      <c r="AO1108">
        <v>0</v>
      </c>
      <c r="AP1108">
        <v>1</v>
      </c>
      <c r="AQ1108">
        <v>1</v>
      </c>
      <c r="AR1108">
        <v>0</v>
      </c>
      <c r="AS1108" t="s">
        <v>3</v>
      </c>
      <c r="AT1108">
        <v>1.2999999999999999E-2</v>
      </c>
      <c r="AU1108" t="s">
        <v>14</v>
      </c>
      <c r="AV1108">
        <v>0</v>
      </c>
      <c r="AW1108">
        <v>2</v>
      </c>
      <c r="AX1108">
        <v>382001574</v>
      </c>
      <c r="AY1108">
        <v>1</v>
      </c>
      <c r="AZ1108">
        <v>0</v>
      </c>
      <c r="BA1108">
        <v>1108</v>
      </c>
      <c r="BB1108">
        <v>1</v>
      </c>
      <c r="BC1108">
        <v>0</v>
      </c>
      <c r="BD1108">
        <v>0</v>
      </c>
      <c r="BE1108">
        <v>0</v>
      </c>
      <c r="BF1108">
        <v>0</v>
      </c>
      <c r="BG1108">
        <v>0</v>
      </c>
      <c r="BH1108">
        <v>0</v>
      </c>
      <c r="BI1108">
        <v>0</v>
      </c>
      <c r="BJ1108">
        <v>32.973849999999999</v>
      </c>
      <c r="BK1108">
        <v>0</v>
      </c>
      <c r="BL1108">
        <v>0</v>
      </c>
      <c r="BM1108">
        <v>0</v>
      </c>
      <c r="BN1108">
        <v>0</v>
      </c>
      <c r="BO1108">
        <v>0</v>
      </c>
      <c r="BP1108">
        <v>1</v>
      </c>
      <c r="BQ1108">
        <v>0</v>
      </c>
      <c r="BR1108">
        <v>0</v>
      </c>
      <c r="BS1108">
        <v>0</v>
      </c>
      <c r="BT1108">
        <v>0</v>
      </c>
      <c r="BU1108">
        <v>0</v>
      </c>
      <c r="BV1108">
        <v>0</v>
      </c>
      <c r="BW1108">
        <v>0</v>
      </c>
      <c r="CV1108">
        <v>0</v>
      </c>
      <c r="CW1108">
        <v>0</v>
      </c>
      <c r="CX1108">
        <f>ROUND(Y1108*Source!I399,7)</f>
        <v>0</v>
      </c>
      <c r="CY1108">
        <f t="shared" si="528"/>
        <v>4083.68</v>
      </c>
      <c r="CZ1108">
        <f t="shared" si="529"/>
        <v>2536.4499999999998</v>
      </c>
      <c r="DA1108">
        <f t="shared" si="530"/>
        <v>1.61</v>
      </c>
      <c r="DB1108">
        <f t="shared" si="531"/>
        <v>0</v>
      </c>
      <c r="DC1108">
        <f t="shared" si="532"/>
        <v>0</v>
      </c>
      <c r="DD1108" t="s">
        <v>3</v>
      </c>
      <c r="DE1108" t="s">
        <v>3</v>
      </c>
      <c r="DF1108">
        <f t="shared" si="533"/>
        <v>0</v>
      </c>
      <c r="DG1108">
        <f t="shared" si="526"/>
        <v>0</v>
      </c>
      <c r="DH1108">
        <f t="shared" si="524"/>
        <v>0</v>
      </c>
      <c r="DI1108">
        <f t="shared" si="525"/>
        <v>0</v>
      </c>
      <c r="DJ1108">
        <f t="shared" si="534"/>
        <v>0</v>
      </c>
      <c r="DK1108">
        <v>0</v>
      </c>
      <c r="DL1108" t="s">
        <v>3</v>
      </c>
      <c r="DM1108">
        <v>0</v>
      </c>
      <c r="DN1108" t="s">
        <v>3</v>
      </c>
      <c r="DO1108">
        <v>0</v>
      </c>
    </row>
    <row r="1109" spans="1:119" x14ac:dyDescent="0.25">
      <c r="A1109">
        <f>ROW(Source!A399)</f>
        <v>399</v>
      </c>
      <c r="B1109">
        <v>381997917</v>
      </c>
      <c r="C1109">
        <v>382001540</v>
      </c>
      <c r="D1109">
        <v>342735355</v>
      </c>
      <c r="E1109">
        <v>1</v>
      </c>
      <c r="F1109">
        <v>1</v>
      </c>
      <c r="G1109">
        <v>1</v>
      </c>
      <c r="H1109">
        <v>3</v>
      </c>
      <c r="I1109" t="s">
        <v>1155</v>
      </c>
      <c r="J1109" t="s">
        <v>1156</v>
      </c>
      <c r="K1109" t="s">
        <v>1157</v>
      </c>
      <c r="L1109">
        <v>1346</v>
      </c>
      <c r="N1109">
        <v>1009</v>
      </c>
      <c r="O1109" t="s">
        <v>1055</v>
      </c>
      <c r="P1109" t="s">
        <v>1055</v>
      </c>
      <c r="Q1109">
        <v>1</v>
      </c>
      <c r="W1109">
        <v>0</v>
      </c>
      <c r="X1109">
        <v>-194942725</v>
      </c>
      <c r="Y1109">
        <f t="shared" si="527"/>
        <v>0</v>
      </c>
      <c r="AA1109">
        <v>2313.9</v>
      </c>
      <c r="AB1109">
        <v>0</v>
      </c>
      <c r="AC1109">
        <v>0</v>
      </c>
      <c r="AD1109">
        <v>0</v>
      </c>
      <c r="AE1109">
        <v>1928.25</v>
      </c>
      <c r="AF1109">
        <v>0</v>
      </c>
      <c r="AG1109">
        <v>0</v>
      </c>
      <c r="AH1109">
        <v>0</v>
      </c>
      <c r="AI1109">
        <v>1.2</v>
      </c>
      <c r="AJ1109">
        <v>1</v>
      </c>
      <c r="AK1109">
        <v>1</v>
      </c>
      <c r="AL1109">
        <v>1</v>
      </c>
      <c r="AM1109">
        <v>2</v>
      </c>
      <c r="AN1109">
        <v>0</v>
      </c>
      <c r="AO1109">
        <v>0</v>
      </c>
      <c r="AP1109">
        <v>1</v>
      </c>
      <c r="AQ1109">
        <v>1</v>
      </c>
      <c r="AR1109">
        <v>0</v>
      </c>
      <c r="AS1109" t="s">
        <v>3</v>
      </c>
      <c r="AT1109">
        <v>0.02</v>
      </c>
      <c r="AU1109" t="s">
        <v>14</v>
      </c>
      <c r="AV1109">
        <v>0</v>
      </c>
      <c r="AW1109">
        <v>2</v>
      </c>
      <c r="AX1109">
        <v>382001575</v>
      </c>
      <c r="AY1109">
        <v>1</v>
      </c>
      <c r="AZ1109">
        <v>0</v>
      </c>
      <c r="BA1109">
        <v>1109</v>
      </c>
      <c r="BB1109">
        <v>1</v>
      </c>
      <c r="BC1109">
        <v>0</v>
      </c>
      <c r="BD1109">
        <v>0</v>
      </c>
      <c r="BE1109">
        <v>0</v>
      </c>
      <c r="BF1109">
        <v>0</v>
      </c>
      <c r="BG1109">
        <v>0</v>
      </c>
      <c r="BH1109">
        <v>0</v>
      </c>
      <c r="BI1109">
        <v>0</v>
      </c>
      <c r="BJ1109">
        <v>38.564999999999998</v>
      </c>
      <c r="BK1109">
        <v>0</v>
      </c>
      <c r="BL1109">
        <v>0</v>
      </c>
      <c r="BM1109">
        <v>0</v>
      </c>
      <c r="BN1109">
        <v>0</v>
      </c>
      <c r="BO1109">
        <v>0</v>
      </c>
      <c r="BP1109">
        <v>1</v>
      </c>
      <c r="BQ1109">
        <v>0</v>
      </c>
      <c r="BR1109">
        <v>0</v>
      </c>
      <c r="BS1109">
        <v>0</v>
      </c>
      <c r="BT1109">
        <v>0</v>
      </c>
      <c r="BU1109">
        <v>0</v>
      </c>
      <c r="BV1109">
        <v>0</v>
      </c>
      <c r="BW1109">
        <v>0</v>
      </c>
      <c r="CV1109">
        <v>0</v>
      </c>
      <c r="CW1109">
        <v>0</v>
      </c>
      <c r="CX1109">
        <f>ROUND(Y1109*Source!I399,7)</f>
        <v>0</v>
      </c>
      <c r="CY1109">
        <f t="shared" si="528"/>
        <v>2313.9</v>
      </c>
      <c r="CZ1109">
        <f t="shared" si="529"/>
        <v>1928.25</v>
      </c>
      <c r="DA1109">
        <f t="shared" si="530"/>
        <v>1.2</v>
      </c>
      <c r="DB1109">
        <f t="shared" si="531"/>
        <v>0</v>
      </c>
      <c r="DC1109">
        <f t="shared" si="532"/>
        <v>0</v>
      </c>
      <c r="DD1109" t="s">
        <v>3</v>
      </c>
      <c r="DE1109" t="s">
        <v>3</v>
      </c>
      <c r="DF1109">
        <f t="shared" si="533"/>
        <v>0</v>
      </c>
      <c r="DG1109">
        <f t="shared" si="526"/>
        <v>0</v>
      </c>
      <c r="DH1109">
        <f t="shared" si="524"/>
        <v>0</v>
      </c>
      <c r="DI1109">
        <f t="shared" si="525"/>
        <v>0</v>
      </c>
      <c r="DJ1109">
        <f t="shared" si="534"/>
        <v>0</v>
      </c>
      <c r="DK1109">
        <v>0</v>
      </c>
      <c r="DL1109" t="s">
        <v>3</v>
      </c>
      <c r="DM1109">
        <v>0</v>
      </c>
      <c r="DN1109" t="s">
        <v>3</v>
      </c>
      <c r="DO1109">
        <v>0</v>
      </c>
    </row>
    <row r="1110" spans="1:119" x14ac:dyDescent="0.25">
      <c r="A1110">
        <f>ROW(Source!A399)</f>
        <v>399</v>
      </c>
      <c r="B1110">
        <v>381997917</v>
      </c>
      <c r="C1110">
        <v>382001540</v>
      </c>
      <c r="D1110">
        <v>342742624</v>
      </c>
      <c r="E1110">
        <v>1</v>
      </c>
      <c r="F1110">
        <v>1</v>
      </c>
      <c r="G1110">
        <v>1</v>
      </c>
      <c r="H1110">
        <v>3</v>
      </c>
      <c r="I1110" t="s">
        <v>1127</v>
      </c>
      <c r="J1110" t="s">
        <v>1128</v>
      </c>
      <c r="K1110" t="s">
        <v>1129</v>
      </c>
      <c r="L1110">
        <v>1346</v>
      </c>
      <c r="N1110">
        <v>1009</v>
      </c>
      <c r="O1110" t="s">
        <v>1055</v>
      </c>
      <c r="P1110" t="s">
        <v>1055</v>
      </c>
      <c r="Q1110">
        <v>1</v>
      </c>
      <c r="W1110">
        <v>0</v>
      </c>
      <c r="X1110">
        <v>1309709516</v>
      </c>
      <c r="Y1110">
        <f t="shared" si="527"/>
        <v>0</v>
      </c>
      <c r="AA1110">
        <v>1798.07</v>
      </c>
      <c r="AB1110">
        <v>0</v>
      </c>
      <c r="AC1110">
        <v>0</v>
      </c>
      <c r="AD1110">
        <v>0</v>
      </c>
      <c r="AE1110">
        <v>1912.84</v>
      </c>
      <c r="AF1110">
        <v>0</v>
      </c>
      <c r="AG1110">
        <v>0</v>
      </c>
      <c r="AH1110">
        <v>0</v>
      </c>
      <c r="AI1110">
        <v>0.94</v>
      </c>
      <c r="AJ1110">
        <v>1</v>
      </c>
      <c r="AK1110">
        <v>1</v>
      </c>
      <c r="AL1110">
        <v>1</v>
      </c>
      <c r="AM1110">
        <v>2</v>
      </c>
      <c r="AN1110">
        <v>0</v>
      </c>
      <c r="AO1110">
        <v>0</v>
      </c>
      <c r="AP1110">
        <v>1</v>
      </c>
      <c r="AQ1110">
        <v>1</v>
      </c>
      <c r="AR1110">
        <v>0</v>
      </c>
      <c r="AS1110" t="s">
        <v>3</v>
      </c>
      <c r="AT1110">
        <v>7.0000000000000001E-3</v>
      </c>
      <c r="AU1110" t="s">
        <v>14</v>
      </c>
      <c r="AV1110">
        <v>0</v>
      </c>
      <c r="AW1110">
        <v>2</v>
      </c>
      <c r="AX1110">
        <v>382001576</v>
      </c>
      <c r="AY1110">
        <v>1</v>
      </c>
      <c r="AZ1110">
        <v>0</v>
      </c>
      <c r="BA1110">
        <v>1110</v>
      </c>
      <c r="BB1110">
        <v>1</v>
      </c>
      <c r="BC1110">
        <v>0</v>
      </c>
      <c r="BD1110">
        <v>0</v>
      </c>
      <c r="BE1110">
        <v>0</v>
      </c>
      <c r="BF1110">
        <v>0</v>
      </c>
      <c r="BG1110">
        <v>0</v>
      </c>
      <c r="BH1110">
        <v>0</v>
      </c>
      <c r="BI1110">
        <v>0</v>
      </c>
      <c r="BJ1110">
        <v>13.38988</v>
      </c>
      <c r="BK1110">
        <v>0</v>
      </c>
      <c r="BL1110">
        <v>0</v>
      </c>
      <c r="BM1110">
        <v>0</v>
      </c>
      <c r="BN1110">
        <v>0</v>
      </c>
      <c r="BO1110">
        <v>0</v>
      </c>
      <c r="BP1110">
        <v>1</v>
      </c>
      <c r="BQ1110">
        <v>0</v>
      </c>
      <c r="BR1110">
        <v>0</v>
      </c>
      <c r="BS1110">
        <v>0</v>
      </c>
      <c r="BT1110">
        <v>0</v>
      </c>
      <c r="BU1110">
        <v>0</v>
      </c>
      <c r="BV1110">
        <v>0</v>
      </c>
      <c r="BW1110">
        <v>0</v>
      </c>
      <c r="CV1110">
        <v>0</v>
      </c>
      <c r="CW1110">
        <v>0</v>
      </c>
      <c r="CX1110">
        <f>ROUND(Y1110*Source!I399,7)</f>
        <v>0</v>
      </c>
      <c r="CY1110">
        <f t="shared" si="528"/>
        <v>1798.07</v>
      </c>
      <c r="CZ1110">
        <f t="shared" si="529"/>
        <v>1912.84</v>
      </c>
      <c r="DA1110">
        <f t="shared" si="530"/>
        <v>0.94</v>
      </c>
      <c r="DB1110">
        <f t="shared" si="531"/>
        <v>0</v>
      </c>
      <c r="DC1110">
        <f t="shared" si="532"/>
        <v>0</v>
      </c>
      <c r="DD1110" t="s">
        <v>3</v>
      </c>
      <c r="DE1110" t="s">
        <v>3</v>
      </c>
      <c r="DF1110">
        <f t="shared" si="533"/>
        <v>0</v>
      </c>
      <c r="DG1110">
        <f t="shared" si="526"/>
        <v>0</v>
      </c>
      <c r="DH1110">
        <f t="shared" si="524"/>
        <v>0</v>
      </c>
      <c r="DI1110">
        <f t="shared" si="525"/>
        <v>0</v>
      </c>
      <c r="DJ1110">
        <f t="shared" si="534"/>
        <v>0</v>
      </c>
      <c r="DK1110">
        <v>0</v>
      </c>
      <c r="DL1110" t="s">
        <v>3</v>
      </c>
      <c r="DM1110">
        <v>0</v>
      </c>
      <c r="DN1110" t="s">
        <v>3</v>
      </c>
      <c r="DO1110">
        <v>0</v>
      </c>
    </row>
    <row r="1111" spans="1:119" x14ac:dyDescent="0.25">
      <c r="A1111">
        <f>ROW(Source!A399)</f>
        <v>399</v>
      </c>
      <c r="B1111">
        <v>381997917</v>
      </c>
      <c r="C1111">
        <v>382001540</v>
      </c>
      <c r="D1111">
        <v>342744171</v>
      </c>
      <c r="E1111">
        <v>1</v>
      </c>
      <c r="F1111">
        <v>1</v>
      </c>
      <c r="G1111">
        <v>1</v>
      </c>
      <c r="H1111">
        <v>3</v>
      </c>
      <c r="I1111" t="s">
        <v>1161</v>
      </c>
      <c r="J1111" t="s">
        <v>1162</v>
      </c>
      <c r="K1111" t="s">
        <v>1163</v>
      </c>
      <c r="L1111">
        <v>1371</v>
      </c>
      <c r="N1111">
        <v>1013</v>
      </c>
      <c r="O1111" t="s">
        <v>202</v>
      </c>
      <c r="P1111" t="s">
        <v>202</v>
      </c>
      <c r="Q1111">
        <v>1</v>
      </c>
      <c r="W1111">
        <v>0</v>
      </c>
      <c r="X1111">
        <v>2132169339</v>
      </c>
      <c r="Y1111">
        <f t="shared" si="527"/>
        <v>0</v>
      </c>
      <c r="AA1111">
        <v>17.95</v>
      </c>
      <c r="AB1111">
        <v>0</v>
      </c>
      <c r="AC1111">
        <v>0</v>
      </c>
      <c r="AD1111">
        <v>0</v>
      </c>
      <c r="AE1111">
        <v>19.100000000000001</v>
      </c>
      <c r="AF1111">
        <v>0</v>
      </c>
      <c r="AG1111">
        <v>0</v>
      </c>
      <c r="AH1111">
        <v>0</v>
      </c>
      <c r="AI1111">
        <v>0.94</v>
      </c>
      <c r="AJ1111">
        <v>1</v>
      </c>
      <c r="AK1111">
        <v>1</v>
      </c>
      <c r="AL1111">
        <v>1</v>
      </c>
      <c r="AM1111">
        <v>2</v>
      </c>
      <c r="AN1111">
        <v>0</v>
      </c>
      <c r="AO1111">
        <v>0</v>
      </c>
      <c r="AP1111">
        <v>1</v>
      </c>
      <c r="AQ1111">
        <v>1</v>
      </c>
      <c r="AR1111">
        <v>0</v>
      </c>
      <c r="AS1111" t="s">
        <v>3</v>
      </c>
      <c r="AT1111">
        <v>7</v>
      </c>
      <c r="AU1111" t="s">
        <v>14</v>
      </c>
      <c r="AV1111">
        <v>0</v>
      </c>
      <c r="AW1111">
        <v>2</v>
      </c>
      <c r="AX1111">
        <v>382001577</v>
      </c>
      <c r="AY1111">
        <v>1</v>
      </c>
      <c r="AZ1111">
        <v>0</v>
      </c>
      <c r="BA1111">
        <v>1111</v>
      </c>
      <c r="BB1111">
        <v>1</v>
      </c>
      <c r="BC1111">
        <v>0</v>
      </c>
      <c r="BD1111">
        <v>0</v>
      </c>
      <c r="BE1111">
        <v>0</v>
      </c>
      <c r="BF1111">
        <v>0</v>
      </c>
      <c r="BG1111">
        <v>0</v>
      </c>
      <c r="BH1111">
        <v>0</v>
      </c>
      <c r="BI1111">
        <v>0</v>
      </c>
      <c r="BJ1111">
        <v>133.70000000000002</v>
      </c>
      <c r="BK1111">
        <v>0</v>
      </c>
      <c r="BL1111">
        <v>0</v>
      </c>
      <c r="BM1111">
        <v>0</v>
      </c>
      <c r="BN1111">
        <v>0</v>
      </c>
      <c r="BO1111">
        <v>0</v>
      </c>
      <c r="BP1111">
        <v>1</v>
      </c>
      <c r="BQ1111">
        <v>0</v>
      </c>
      <c r="BR1111">
        <v>0</v>
      </c>
      <c r="BS1111">
        <v>0</v>
      </c>
      <c r="BT1111">
        <v>0</v>
      </c>
      <c r="BU1111">
        <v>0</v>
      </c>
      <c r="BV1111">
        <v>0</v>
      </c>
      <c r="BW1111">
        <v>0</v>
      </c>
      <c r="CV1111">
        <v>0</v>
      </c>
      <c r="CW1111">
        <v>0</v>
      </c>
      <c r="CX1111">
        <f>ROUND(Y1111*Source!I399,7)</f>
        <v>0</v>
      </c>
      <c r="CY1111">
        <f t="shared" si="528"/>
        <v>17.95</v>
      </c>
      <c r="CZ1111">
        <f t="shared" si="529"/>
        <v>19.100000000000001</v>
      </c>
      <c r="DA1111">
        <f t="shared" si="530"/>
        <v>0.94</v>
      </c>
      <c r="DB1111">
        <f t="shared" si="531"/>
        <v>0</v>
      </c>
      <c r="DC1111">
        <f t="shared" si="532"/>
        <v>0</v>
      </c>
      <c r="DD1111" t="s">
        <v>3</v>
      </c>
      <c r="DE1111" t="s">
        <v>3</v>
      </c>
      <c r="DF1111">
        <f t="shared" si="533"/>
        <v>0</v>
      </c>
      <c r="DG1111">
        <f t="shared" si="526"/>
        <v>0</v>
      </c>
      <c r="DH1111">
        <f t="shared" si="524"/>
        <v>0</v>
      </c>
      <c r="DI1111">
        <f t="shared" si="525"/>
        <v>0</v>
      </c>
      <c r="DJ1111">
        <f t="shared" si="534"/>
        <v>0</v>
      </c>
      <c r="DK1111">
        <v>0</v>
      </c>
      <c r="DL1111" t="s">
        <v>3</v>
      </c>
      <c r="DM1111">
        <v>0</v>
      </c>
      <c r="DN1111" t="s">
        <v>3</v>
      </c>
      <c r="DO1111">
        <v>0</v>
      </c>
    </row>
    <row r="1112" spans="1:119" x14ac:dyDescent="0.25">
      <c r="A1112">
        <f>ROW(Source!A399)</f>
        <v>399</v>
      </c>
      <c r="B1112">
        <v>381997917</v>
      </c>
      <c r="C1112">
        <v>382001540</v>
      </c>
      <c r="D1112">
        <v>342744301</v>
      </c>
      <c r="E1112">
        <v>1</v>
      </c>
      <c r="F1112">
        <v>1</v>
      </c>
      <c r="G1112">
        <v>1</v>
      </c>
      <c r="H1112">
        <v>3</v>
      </c>
      <c r="I1112" t="s">
        <v>1149</v>
      </c>
      <c r="J1112" t="s">
        <v>1150</v>
      </c>
      <c r="K1112" t="s">
        <v>1151</v>
      </c>
      <c r="L1112">
        <v>1371</v>
      </c>
      <c r="N1112">
        <v>1013</v>
      </c>
      <c r="O1112" t="s">
        <v>202</v>
      </c>
      <c r="P1112" t="s">
        <v>202</v>
      </c>
      <c r="Q1112">
        <v>1</v>
      </c>
      <c r="W1112">
        <v>0</v>
      </c>
      <c r="X1112">
        <v>-1029693385</v>
      </c>
      <c r="Y1112">
        <f t="shared" si="527"/>
        <v>0</v>
      </c>
      <c r="AA1112">
        <v>735.46</v>
      </c>
      <c r="AB1112">
        <v>0</v>
      </c>
      <c r="AC1112">
        <v>0</v>
      </c>
      <c r="AD1112">
        <v>0</v>
      </c>
      <c r="AE1112">
        <v>579.1</v>
      </c>
      <c r="AF1112">
        <v>0</v>
      </c>
      <c r="AG1112">
        <v>0</v>
      </c>
      <c r="AH1112">
        <v>0</v>
      </c>
      <c r="AI1112">
        <v>1.27</v>
      </c>
      <c r="AJ1112">
        <v>1</v>
      </c>
      <c r="AK1112">
        <v>1</v>
      </c>
      <c r="AL1112">
        <v>1</v>
      </c>
      <c r="AM1112">
        <v>2</v>
      </c>
      <c r="AN1112">
        <v>0</v>
      </c>
      <c r="AO1112">
        <v>0</v>
      </c>
      <c r="AP1112">
        <v>1</v>
      </c>
      <c r="AQ1112">
        <v>1</v>
      </c>
      <c r="AR1112">
        <v>0</v>
      </c>
      <c r="AS1112" t="s">
        <v>3</v>
      </c>
      <c r="AT1112">
        <v>1</v>
      </c>
      <c r="AU1112" t="s">
        <v>14</v>
      </c>
      <c r="AV1112">
        <v>0</v>
      </c>
      <c r="AW1112">
        <v>2</v>
      </c>
      <c r="AX1112">
        <v>382001578</v>
      </c>
      <c r="AY1112">
        <v>1</v>
      </c>
      <c r="AZ1112">
        <v>0</v>
      </c>
      <c r="BA1112">
        <v>1112</v>
      </c>
      <c r="BB1112">
        <v>1</v>
      </c>
      <c r="BC1112">
        <v>0</v>
      </c>
      <c r="BD1112">
        <v>0</v>
      </c>
      <c r="BE1112">
        <v>0</v>
      </c>
      <c r="BF1112">
        <v>0</v>
      </c>
      <c r="BG1112">
        <v>0</v>
      </c>
      <c r="BH1112">
        <v>0</v>
      </c>
      <c r="BI1112">
        <v>0</v>
      </c>
      <c r="BJ1112">
        <v>579.1</v>
      </c>
      <c r="BK1112">
        <v>0</v>
      </c>
      <c r="BL1112">
        <v>0</v>
      </c>
      <c r="BM1112">
        <v>0</v>
      </c>
      <c r="BN1112">
        <v>0</v>
      </c>
      <c r="BO1112">
        <v>0</v>
      </c>
      <c r="BP1112">
        <v>1</v>
      </c>
      <c r="BQ1112">
        <v>0</v>
      </c>
      <c r="BR1112">
        <v>0</v>
      </c>
      <c r="BS1112">
        <v>0</v>
      </c>
      <c r="BT1112">
        <v>0</v>
      </c>
      <c r="BU1112">
        <v>0</v>
      </c>
      <c r="BV1112">
        <v>0</v>
      </c>
      <c r="BW1112">
        <v>0</v>
      </c>
      <c r="CV1112">
        <v>0</v>
      </c>
      <c r="CW1112">
        <v>0</v>
      </c>
      <c r="CX1112">
        <f>ROUND(Y1112*Source!I399,7)</f>
        <v>0</v>
      </c>
      <c r="CY1112">
        <f t="shared" si="528"/>
        <v>735.46</v>
      </c>
      <c r="CZ1112">
        <f t="shared" si="529"/>
        <v>579.1</v>
      </c>
      <c r="DA1112">
        <f t="shared" si="530"/>
        <v>1.27</v>
      </c>
      <c r="DB1112">
        <f t="shared" si="531"/>
        <v>0</v>
      </c>
      <c r="DC1112">
        <f t="shared" si="532"/>
        <v>0</v>
      </c>
      <c r="DD1112" t="s">
        <v>3</v>
      </c>
      <c r="DE1112" t="s">
        <v>3</v>
      </c>
      <c r="DF1112">
        <f t="shared" si="533"/>
        <v>0</v>
      </c>
      <c r="DG1112">
        <f t="shared" si="526"/>
        <v>0</v>
      </c>
      <c r="DH1112">
        <f t="shared" si="524"/>
        <v>0</v>
      </c>
      <c r="DI1112">
        <f t="shared" si="525"/>
        <v>0</v>
      </c>
      <c r="DJ1112">
        <f t="shared" si="534"/>
        <v>0</v>
      </c>
      <c r="DK1112">
        <v>0</v>
      </c>
      <c r="DL1112" t="s">
        <v>3</v>
      </c>
      <c r="DM1112">
        <v>0</v>
      </c>
      <c r="DN1112" t="s">
        <v>3</v>
      </c>
      <c r="DO1112">
        <v>0</v>
      </c>
    </row>
    <row r="1113" spans="1:119" x14ac:dyDescent="0.25">
      <c r="A1113">
        <f>ROW(Source!A399)</f>
        <v>399</v>
      </c>
      <c r="B1113">
        <v>381997917</v>
      </c>
      <c r="C1113">
        <v>382001540</v>
      </c>
      <c r="D1113">
        <v>342751707</v>
      </c>
      <c r="E1113">
        <v>1</v>
      </c>
      <c r="F1113">
        <v>1</v>
      </c>
      <c r="G1113">
        <v>1</v>
      </c>
      <c r="H1113">
        <v>3</v>
      </c>
      <c r="I1113" t="s">
        <v>1133</v>
      </c>
      <c r="J1113" t="s">
        <v>1134</v>
      </c>
      <c r="K1113" t="s">
        <v>1135</v>
      </c>
      <c r="L1113">
        <v>1425</v>
      </c>
      <c r="N1113">
        <v>1013</v>
      </c>
      <c r="O1113" t="s">
        <v>1082</v>
      </c>
      <c r="P1113" t="s">
        <v>1082</v>
      </c>
      <c r="Q1113">
        <v>1</v>
      </c>
      <c r="W1113">
        <v>0</v>
      </c>
      <c r="X1113">
        <v>-1086610245</v>
      </c>
      <c r="Y1113">
        <f t="shared" si="527"/>
        <v>0</v>
      </c>
      <c r="AA1113">
        <v>56.24</v>
      </c>
      <c r="AB1113">
        <v>0</v>
      </c>
      <c r="AC1113">
        <v>0</v>
      </c>
      <c r="AD1113">
        <v>0</v>
      </c>
      <c r="AE1113">
        <v>47.26</v>
      </c>
      <c r="AF1113">
        <v>0</v>
      </c>
      <c r="AG1113">
        <v>0</v>
      </c>
      <c r="AH1113">
        <v>0</v>
      </c>
      <c r="AI1113">
        <v>1.19</v>
      </c>
      <c r="AJ1113">
        <v>1</v>
      </c>
      <c r="AK1113">
        <v>1</v>
      </c>
      <c r="AL1113">
        <v>1</v>
      </c>
      <c r="AM1113">
        <v>2</v>
      </c>
      <c r="AN1113">
        <v>0</v>
      </c>
      <c r="AO1113">
        <v>0</v>
      </c>
      <c r="AP1113">
        <v>1</v>
      </c>
      <c r="AQ1113">
        <v>1</v>
      </c>
      <c r="AR1113">
        <v>0</v>
      </c>
      <c r="AS1113" t="s">
        <v>3</v>
      </c>
      <c r="AT1113">
        <v>0.44</v>
      </c>
      <c r="AU1113" t="s">
        <v>14</v>
      </c>
      <c r="AV1113">
        <v>0</v>
      </c>
      <c r="AW1113">
        <v>2</v>
      </c>
      <c r="AX1113">
        <v>382001579</v>
      </c>
      <c r="AY1113">
        <v>1</v>
      </c>
      <c r="AZ1113">
        <v>0</v>
      </c>
      <c r="BA1113">
        <v>1113</v>
      </c>
      <c r="BB1113">
        <v>1</v>
      </c>
      <c r="BC1113">
        <v>0</v>
      </c>
      <c r="BD1113">
        <v>0</v>
      </c>
      <c r="BE1113">
        <v>0</v>
      </c>
      <c r="BF1113">
        <v>0</v>
      </c>
      <c r="BG1113">
        <v>0</v>
      </c>
      <c r="BH1113">
        <v>0</v>
      </c>
      <c r="BI1113">
        <v>0</v>
      </c>
      <c r="BJ1113">
        <v>20.7944</v>
      </c>
      <c r="BK1113">
        <v>0</v>
      </c>
      <c r="BL1113">
        <v>0</v>
      </c>
      <c r="BM1113">
        <v>0</v>
      </c>
      <c r="BN1113">
        <v>0</v>
      </c>
      <c r="BO1113">
        <v>0</v>
      </c>
      <c r="BP1113">
        <v>1</v>
      </c>
      <c r="BQ1113">
        <v>0</v>
      </c>
      <c r="BR1113">
        <v>0</v>
      </c>
      <c r="BS1113">
        <v>0</v>
      </c>
      <c r="BT1113">
        <v>0</v>
      </c>
      <c r="BU1113">
        <v>0</v>
      </c>
      <c r="BV1113">
        <v>0</v>
      </c>
      <c r="BW1113">
        <v>0</v>
      </c>
      <c r="CV1113">
        <v>0</v>
      </c>
      <c r="CW1113">
        <v>0</v>
      </c>
      <c r="CX1113">
        <f>ROUND(Y1113*Source!I399,7)</f>
        <v>0</v>
      </c>
      <c r="CY1113">
        <f t="shared" si="528"/>
        <v>56.24</v>
      </c>
      <c r="CZ1113">
        <f t="shared" si="529"/>
        <v>47.26</v>
      </c>
      <c r="DA1113">
        <f t="shared" si="530"/>
        <v>1.19</v>
      </c>
      <c r="DB1113">
        <f t="shared" si="531"/>
        <v>0</v>
      </c>
      <c r="DC1113">
        <f t="shared" si="532"/>
        <v>0</v>
      </c>
      <c r="DD1113" t="s">
        <v>3</v>
      </c>
      <c r="DE1113" t="s">
        <v>3</v>
      </c>
      <c r="DF1113">
        <f t="shared" si="533"/>
        <v>0</v>
      </c>
      <c r="DG1113">
        <f t="shared" si="526"/>
        <v>0</v>
      </c>
      <c r="DH1113">
        <f t="shared" si="524"/>
        <v>0</v>
      </c>
      <c r="DI1113">
        <f t="shared" si="525"/>
        <v>0</v>
      </c>
      <c r="DJ1113">
        <f t="shared" si="534"/>
        <v>0</v>
      </c>
      <c r="DK1113">
        <v>0</v>
      </c>
      <c r="DL1113" t="s">
        <v>3</v>
      </c>
      <c r="DM1113">
        <v>0</v>
      </c>
      <c r="DN1113" t="s">
        <v>3</v>
      </c>
      <c r="DO1113">
        <v>0</v>
      </c>
    </row>
    <row r="1114" spans="1:119" x14ac:dyDescent="0.25">
      <c r="A1114">
        <f>ROW(Source!A399)</f>
        <v>399</v>
      </c>
      <c r="B1114">
        <v>381997917</v>
      </c>
      <c r="C1114">
        <v>382001540</v>
      </c>
      <c r="D1114">
        <v>342751716</v>
      </c>
      <c r="E1114">
        <v>1</v>
      </c>
      <c r="F1114">
        <v>1</v>
      </c>
      <c r="G1114">
        <v>1</v>
      </c>
      <c r="H1114">
        <v>3</v>
      </c>
      <c r="I1114" t="s">
        <v>1136</v>
      </c>
      <c r="J1114" t="s">
        <v>1137</v>
      </c>
      <c r="K1114" t="s">
        <v>1138</v>
      </c>
      <c r="L1114">
        <v>1407</v>
      </c>
      <c r="N1114">
        <v>1013</v>
      </c>
      <c r="O1114" t="s">
        <v>1139</v>
      </c>
      <c r="P1114" t="s">
        <v>1139</v>
      </c>
      <c r="Q1114">
        <v>1</v>
      </c>
      <c r="W1114">
        <v>0</v>
      </c>
      <c r="X1114">
        <v>1070744045</v>
      </c>
      <c r="Y1114">
        <f t="shared" si="527"/>
        <v>0</v>
      </c>
      <c r="AA1114">
        <v>7142</v>
      </c>
      <c r="AB1114">
        <v>0</v>
      </c>
      <c r="AC1114">
        <v>0</v>
      </c>
      <c r="AD1114">
        <v>0</v>
      </c>
      <c r="AE1114">
        <v>6052.54</v>
      </c>
      <c r="AF1114">
        <v>0</v>
      </c>
      <c r="AG1114">
        <v>0</v>
      </c>
      <c r="AH1114">
        <v>0</v>
      </c>
      <c r="AI1114">
        <v>1.18</v>
      </c>
      <c r="AJ1114">
        <v>1</v>
      </c>
      <c r="AK1114">
        <v>1</v>
      </c>
      <c r="AL1114">
        <v>1</v>
      </c>
      <c r="AM1114">
        <v>2</v>
      </c>
      <c r="AN1114">
        <v>0</v>
      </c>
      <c r="AO1114">
        <v>0</v>
      </c>
      <c r="AP1114">
        <v>1</v>
      </c>
      <c r="AQ1114">
        <v>1</v>
      </c>
      <c r="AR1114">
        <v>0</v>
      </c>
      <c r="AS1114" t="s">
        <v>3</v>
      </c>
      <c r="AT1114">
        <v>2.1999999999999999E-2</v>
      </c>
      <c r="AU1114" t="s">
        <v>14</v>
      </c>
      <c r="AV1114">
        <v>0</v>
      </c>
      <c r="AW1114">
        <v>2</v>
      </c>
      <c r="AX1114">
        <v>382001580</v>
      </c>
      <c r="AY1114">
        <v>1</v>
      </c>
      <c r="AZ1114">
        <v>0</v>
      </c>
      <c r="BA1114">
        <v>1114</v>
      </c>
      <c r="BB1114">
        <v>1</v>
      </c>
      <c r="BC1114">
        <v>0</v>
      </c>
      <c r="BD1114">
        <v>0</v>
      </c>
      <c r="BE1114">
        <v>0</v>
      </c>
      <c r="BF1114">
        <v>0</v>
      </c>
      <c r="BG1114">
        <v>0</v>
      </c>
      <c r="BH1114">
        <v>0</v>
      </c>
      <c r="BI1114">
        <v>0</v>
      </c>
      <c r="BJ1114">
        <v>133.15588</v>
      </c>
      <c r="BK1114">
        <v>0</v>
      </c>
      <c r="BL1114">
        <v>0</v>
      </c>
      <c r="BM1114">
        <v>0</v>
      </c>
      <c r="BN1114">
        <v>0</v>
      </c>
      <c r="BO1114">
        <v>0</v>
      </c>
      <c r="BP1114">
        <v>1</v>
      </c>
      <c r="BQ1114">
        <v>0</v>
      </c>
      <c r="BR1114">
        <v>0</v>
      </c>
      <c r="BS1114">
        <v>0</v>
      </c>
      <c r="BT1114">
        <v>0</v>
      </c>
      <c r="BU1114">
        <v>0</v>
      </c>
      <c r="BV1114">
        <v>0</v>
      </c>
      <c r="BW1114">
        <v>0</v>
      </c>
      <c r="CV1114">
        <v>0</v>
      </c>
      <c r="CW1114">
        <v>0</v>
      </c>
      <c r="CX1114">
        <f>ROUND(Y1114*Source!I399,7)</f>
        <v>0</v>
      </c>
      <c r="CY1114">
        <f t="shared" si="528"/>
        <v>7142</v>
      </c>
      <c r="CZ1114">
        <f t="shared" si="529"/>
        <v>6052.54</v>
      </c>
      <c r="DA1114">
        <f t="shared" si="530"/>
        <v>1.18</v>
      </c>
      <c r="DB1114">
        <f t="shared" si="531"/>
        <v>0</v>
      </c>
      <c r="DC1114">
        <f t="shared" si="532"/>
        <v>0</v>
      </c>
      <c r="DD1114" t="s">
        <v>3</v>
      </c>
      <c r="DE1114" t="s">
        <v>3</v>
      </c>
      <c r="DF1114">
        <f t="shared" si="533"/>
        <v>0</v>
      </c>
      <c r="DG1114">
        <f t="shared" si="526"/>
        <v>0</v>
      </c>
      <c r="DH1114">
        <f t="shared" si="524"/>
        <v>0</v>
      </c>
      <c r="DI1114">
        <f t="shared" si="525"/>
        <v>0</v>
      </c>
      <c r="DJ1114">
        <f t="shared" si="534"/>
        <v>0</v>
      </c>
      <c r="DK1114">
        <v>0</v>
      </c>
      <c r="DL1114" t="s">
        <v>3</v>
      </c>
      <c r="DM1114">
        <v>0</v>
      </c>
      <c r="DN1114" t="s">
        <v>3</v>
      </c>
      <c r="DO1114">
        <v>0</v>
      </c>
    </row>
    <row r="1115" spans="1:119" x14ac:dyDescent="0.25">
      <c r="A1115">
        <f>ROW(Source!A399)</f>
        <v>399</v>
      </c>
      <c r="B1115">
        <v>381997917</v>
      </c>
      <c r="C1115">
        <v>382001540</v>
      </c>
      <c r="D1115">
        <v>342758134</v>
      </c>
      <c r="E1115">
        <v>1</v>
      </c>
      <c r="F1115">
        <v>1</v>
      </c>
      <c r="G1115">
        <v>1</v>
      </c>
      <c r="H1115">
        <v>3</v>
      </c>
      <c r="I1115" t="s">
        <v>1158</v>
      </c>
      <c r="J1115" t="s">
        <v>1159</v>
      </c>
      <c r="K1115" t="s">
        <v>1160</v>
      </c>
      <c r="L1115">
        <v>1301</v>
      </c>
      <c r="N1115">
        <v>1003</v>
      </c>
      <c r="O1115" t="s">
        <v>880</v>
      </c>
      <c r="P1115" t="s">
        <v>880</v>
      </c>
      <c r="Q1115">
        <v>1</v>
      </c>
      <c r="W1115">
        <v>0</v>
      </c>
      <c r="X1115">
        <v>-822692753</v>
      </c>
      <c r="Y1115">
        <f t="shared" si="527"/>
        <v>0</v>
      </c>
      <c r="AA1115">
        <v>146.66999999999999</v>
      </c>
      <c r="AB1115">
        <v>0</v>
      </c>
      <c r="AC1115">
        <v>0</v>
      </c>
      <c r="AD1115">
        <v>0</v>
      </c>
      <c r="AE1115">
        <v>123.25</v>
      </c>
      <c r="AF1115">
        <v>0</v>
      </c>
      <c r="AG1115">
        <v>0</v>
      </c>
      <c r="AH1115">
        <v>0</v>
      </c>
      <c r="AI1115">
        <v>1.19</v>
      </c>
      <c r="AJ1115">
        <v>1</v>
      </c>
      <c r="AK1115">
        <v>1</v>
      </c>
      <c r="AL1115">
        <v>1</v>
      </c>
      <c r="AM1115">
        <v>2</v>
      </c>
      <c r="AN1115">
        <v>0</v>
      </c>
      <c r="AO1115">
        <v>0</v>
      </c>
      <c r="AP1115">
        <v>1</v>
      </c>
      <c r="AQ1115">
        <v>1</v>
      </c>
      <c r="AR1115">
        <v>0</v>
      </c>
      <c r="AS1115" t="s">
        <v>3</v>
      </c>
      <c r="AT1115">
        <v>0.7</v>
      </c>
      <c r="AU1115" t="s">
        <v>14</v>
      </c>
      <c r="AV1115">
        <v>0</v>
      </c>
      <c r="AW1115">
        <v>2</v>
      </c>
      <c r="AX1115">
        <v>382001581</v>
      </c>
      <c r="AY1115">
        <v>1</v>
      </c>
      <c r="AZ1115">
        <v>0</v>
      </c>
      <c r="BA1115">
        <v>1115</v>
      </c>
      <c r="BB1115">
        <v>1</v>
      </c>
      <c r="BC1115">
        <v>0</v>
      </c>
      <c r="BD1115">
        <v>0</v>
      </c>
      <c r="BE1115">
        <v>0</v>
      </c>
      <c r="BF1115">
        <v>0</v>
      </c>
      <c r="BG1115">
        <v>0</v>
      </c>
      <c r="BH1115">
        <v>0</v>
      </c>
      <c r="BI1115">
        <v>0</v>
      </c>
      <c r="BJ1115">
        <v>86.274999999999991</v>
      </c>
      <c r="BK1115">
        <v>0</v>
      </c>
      <c r="BL1115">
        <v>0</v>
      </c>
      <c r="BM1115">
        <v>0</v>
      </c>
      <c r="BN1115">
        <v>0</v>
      </c>
      <c r="BO1115">
        <v>0</v>
      </c>
      <c r="BP1115">
        <v>1</v>
      </c>
      <c r="BQ1115">
        <v>0</v>
      </c>
      <c r="BR1115">
        <v>0</v>
      </c>
      <c r="BS1115">
        <v>0</v>
      </c>
      <c r="BT1115">
        <v>0</v>
      </c>
      <c r="BU1115">
        <v>0</v>
      </c>
      <c r="BV1115">
        <v>0</v>
      </c>
      <c r="BW1115">
        <v>0</v>
      </c>
      <c r="CV1115">
        <v>0</v>
      </c>
      <c r="CW1115">
        <v>0</v>
      </c>
      <c r="CX1115">
        <f>ROUND(Y1115*Source!I399,7)</f>
        <v>0</v>
      </c>
      <c r="CY1115">
        <f t="shared" si="528"/>
        <v>146.66999999999999</v>
      </c>
      <c r="CZ1115">
        <f t="shared" si="529"/>
        <v>123.25</v>
      </c>
      <c r="DA1115">
        <f t="shared" si="530"/>
        <v>1.19</v>
      </c>
      <c r="DB1115">
        <f t="shared" si="531"/>
        <v>0</v>
      </c>
      <c r="DC1115">
        <f t="shared" si="532"/>
        <v>0</v>
      </c>
      <c r="DD1115" t="s">
        <v>3</v>
      </c>
      <c r="DE1115" t="s">
        <v>3</v>
      </c>
      <c r="DF1115">
        <f t="shared" si="533"/>
        <v>0</v>
      </c>
      <c r="DG1115">
        <f t="shared" si="526"/>
        <v>0</v>
      </c>
      <c r="DH1115">
        <f t="shared" si="524"/>
        <v>0</v>
      </c>
      <c r="DI1115">
        <f t="shared" si="525"/>
        <v>0</v>
      </c>
      <c r="DJ1115">
        <f t="shared" si="534"/>
        <v>0</v>
      </c>
      <c r="DK1115">
        <v>0</v>
      </c>
      <c r="DL1115" t="s">
        <v>3</v>
      </c>
      <c r="DM1115">
        <v>0</v>
      </c>
      <c r="DN1115" t="s">
        <v>3</v>
      </c>
      <c r="DO1115">
        <v>0</v>
      </c>
    </row>
    <row r="1116" spans="1:119" x14ac:dyDescent="0.25">
      <c r="A1116">
        <f>ROW(Source!A399)</f>
        <v>399</v>
      </c>
      <c r="B1116">
        <v>381997917</v>
      </c>
      <c r="C1116">
        <v>382001540</v>
      </c>
      <c r="D1116">
        <v>342646017</v>
      </c>
      <c r="E1116">
        <v>113</v>
      </c>
      <c r="F1116">
        <v>1</v>
      </c>
      <c r="G1116">
        <v>1</v>
      </c>
      <c r="H1116">
        <v>3</v>
      </c>
      <c r="I1116" t="s">
        <v>1042</v>
      </c>
      <c r="J1116" t="s">
        <v>3</v>
      </c>
      <c r="K1116" t="s">
        <v>1043</v>
      </c>
      <c r="L1116">
        <v>3277935</v>
      </c>
      <c r="N1116">
        <v>1013</v>
      </c>
      <c r="O1116" t="s">
        <v>1044</v>
      </c>
      <c r="P1116" t="s">
        <v>1044</v>
      </c>
      <c r="Q1116">
        <v>1</v>
      </c>
      <c r="W1116">
        <v>0</v>
      </c>
      <c r="X1116">
        <v>274903907</v>
      </c>
      <c r="Y1116">
        <f>AT1116</f>
        <v>2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0</v>
      </c>
      <c r="AH1116">
        <v>0</v>
      </c>
      <c r="AI1116">
        <v>1</v>
      </c>
      <c r="AJ1116">
        <v>1</v>
      </c>
      <c r="AK1116">
        <v>1</v>
      </c>
      <c r="AL1116">
        <v>1</v>
      </c>
      <c r="AM1116">
        <v>-2</v>
      </c>
      <c r="AN1116">
        <v>0</v>
      </c>
      <c r="AO1116">
        <v>0</v>
      </c>
      <c r="AP1116">
        <v>0</v>
      </c>
      <c r="AQ1116">
        <v>1</v>
      </c>
      <c r="AR1116">
        <v>0</v>
      </c>
      <c r="AS1116" t="s">
        <v>3</v>
      </c>
      <c r="AT1116">
        <v>2</v>
      </c>
      <c r="AU1116" t="s">
        <v>3</v>
      </c>
      <c r="AV1116">
        <v>0</v>
      </c>
      <c r="AW1116">
        <v>2</v>
      </c>
      <c r="AX1116">
        <v>382001582</v>
      </c>
      <c r="AY1116">
        <v>1</v>
      </c>
      <c r="AZ1116">
        <v>2048</v>
      </c>
      <c r="BA1116">
        <v>1116</v>
      </c>
      <c r="BB1116">
        <v>1</v>
      </c>
      <c r="BC1116">
        <v>0</v>
      </c>
      <c r="BD1116">
        <v>0</v>
      </c>
      <c r="BE1116">
        <v>0</v>
      </c>
      <c r="BF1116">
        <v>0</v>
      </c>
      <c r="BG1116">
        <v>0</v>
      </c>
      <c r="BH1116">
        <v>0</v>
      </c>
      <c r="BI1116">
        <v>0</v>
      </c>
      <c r="BJ1116">
        <v>0</v>
      </c>
      <c r="BK1116">
        <v>0</v>
      </c>
      <c r="BL1116">
        <v>0</v>
      </c>
      <c r="BM1116">
        <v>0</v>
      </c>
      <c r="BN1116">
        <v>0</v>
      </c>
      <c r="BO1116">
        <v>0</v>
      </c>
      <c r="BP1116">
        <v>0</v>
      </c>
      <c r="BQ1116">
        <v>0</v>
      </c>
      <c r="BR1116">
        <v>0</v>
      </c>
      <c r="BS1116">
        <v>0</v>
      </c>
      <c r="BT1116">
        <v>0</v>
      </c>
      <c r="BU1116">
        <v>0</v>
      </c>
      <c r="BV1116">
        <v>0</v>
      </c>
      <c r="BW1116">
        <v>0</v>
      </c>
      <c r="CV1116">
        <v>0</v>
      </c>
      <c r="CW1116">
        <v>0</v>
      </c>
      <c r="CX1116">
        <f>ROUND(Y1116*Source!I399,7)</f>
        <v>2</v>
      </c>
      <c r="CY1116">
        <f t="shared" si="528"/>
        <v>0</v>
      </c>
      <c r="CZ1116">
        <f t="shared" si="529"/>
        <v>0</v>
      </c>
      <c r="DA1116">
        <f t="shared" si="530"/>
        <v>1</v>
      </c>
      <c r="DB1116">
        <f>ROUND(ROUND(AT1116*CZ1116,2),6)</f>
        <v>0</v>
      </c>
      <c r="DC1116">
        <f>ROUND(ROUND(AT1116*AG1116,2),6)</f>
        <v>0</v>
      </c>
      <c r="DD1116" t="s">
        <v>3</v>
      </c>
      <c r="DE1116" t="s">
        <v>3</v>
      </c>
      <c r="DF1116">
        <f>ROUND(ROUND(AE1116,2)*CX1116,2)</f>
        <v>0</v>
      </c>
      <c r="DG1116">
        <f t="shared" si="526"/>
        <v>0</v>
      </c>
      <c r="DH1116">
        <f t="shared" si="524"/>
        <v>0</v>
      </c>
      <c r="DI1116">
        <f t="shared" si="525"/>
        <v>0</v>
      </c>
      <c r="DJ1116">
        <f t="shared" si="534"/>
        <v>0</v>
      </c>
      <c r="DK1116">
        <v>0</v>
      </c>
      <c r="DL1116" t="s">
        <v>3</v>
      </c>
      <c r="DM1116">
        <v>0</v>
      </c>
      <c r="DN1116" t="s">
        <v>3</v>
      </c>
      <c r="DO1116">
        <v>0</v>
      </c>
    </row>
    <row r="1117" spans="1:119" x14ac:dyDescent="0.25">
      <c r="A1117">
        <f>ROW(Source!A400)</f>
        <v>400</v>
      </c>
      <c r="B1117">
        <v>381997917</v>
      </c>
      <c r="C1117">
        <v>382001583</v>
      </c>
      <c r="D1117">
        <v>342640256</v>
      </c>
      <c r="E1117">
        <v>113</v>
      </c>
      <c r="F1117">
        <v>1</v>
      </c>
      <c r="G1117">
        <v>1</v>
      </c>
      <c r="H1117">
        <v>1</v>
      </c>
      <c r="I1117" t="s">
        <v>1166</v>
      </c>
      <c r="J1117" t="s">
        <v>3</v>
      </c>
      <c r="K1117" t="s">
        <v>1167</v>
      </c>
      <c r="L1117">
        <v>1191</v>
      </c>
      <c r="N1117">
        <v>1013</v>
      </c>
      <c r="O1117" t="s">
        <v>1034</v>
      </c>
      <c r="P1117" t="s">
        <v>1034</v>
      </c>
      <c r="Q1117">
        <v>1</v>
      </c>
      <c r="W1117">
        <v>0</v>
      </c>
      <c r="X1117">
        <v>73401693</v>
      </c>
      <c r="Y1117">
        <f>(AT1117*ROUND((0.3*0.86),7))</f>
        <v>19.608000000000001</v>
      </c>
      <c r="AA1117">
        <v>0</v>
      </c>
      <c r="AB1117">
        <v>0</v>
      </c>
      <c r="AC1117">
        <v>0</v>
      </c>
      <c r="AD1117">
        <v>687.23</v>
      </c>
      <c r="AE1117">
        <v>0</v>
      </c>
      <c r="AF1117">
        <v>0</v>
      </c>
      <c r="AG1117">
        <v>0</v>
      </c>
      <c r="AH1117">
        <v>687.23</v>
      </c>
      <c r="AI1117">
        <v>1</v>
      </c>
      <c r="AJ1117">
        <v>1</v>
      </c>
      <c r="AK1117">
        <v>1</v>
      </c>
      <c r="AL1117">
        <v>1</v>
      </c>
      <c r="AM1117">
        <v>-2</v>
      </c>
      <c r="AN1117">
        <v>0</v>
      </c>
      <c r="AO1117">
        <v>0</v>
      </c>
      <c r="AP1117">
        <v>1</v>
      </c>
      <c r="AQ1117">
        <v>1</v>
      </c>
      <c r="AR1117">
        <v>0</v>
      </c>
      <c r="AS1117" t="s">
        <v>3</v>
      </c>
      <c r="AT1117">
        <v>76</v>
      </c>
      <c r="AU1117" t="s">
        <v>149</v>
      </c>
      <c r="AV1117">
        <v>1</v>
      </c>
      <c r="AW1117">
        <v>2</v>
      </c>
      <c r="AX1117">
        <v>382001605</v>
      </c>
      <c r="AY1117">
        <v>1</v>
      </c>
      <c r="AZ1117">
        <v>0</v>
      </c>
      <c r="BA1117">
        <v>1117</v>
      </c>
      <c r="BB1117">
        <v>1</v>
      </c>
      <c r="BC1117">
        <v>0</v>
      </c>
      <c r="BD1117">
        <v>0</v>
      </c>
      <c r="BE1117">
        <v>0</v>
      </c>
      <c r="BF1117">
        <v>0</v>
      </c>
      <c r="BG1117">
        <v>0</v>
      </c>
      <c r="BH1117">
        <v>0</v>
      </c>
      <c r="BI1117">
        <v>0</v>
      </c>
      <c r="BJ1117">
        <v>0</v>
      </c>
      <c r="BK1117">
        <v>0</v>
      </c>
      <c r="BL1117">
        <v>0</v>
      </c>
      <c r="BM1117">
        <v>52229.48</v>
      </c>
      <c r="BN1117">
        <v>76</v>
      </c>
      <c r="BO1117">
        <v>0</v>
      </c>
      <c r="BP1117">
        <v>1</v>
      </c>
      <c r="BQ1117">
        <v>0</v>
      </c>
      <c r="BR1117">
        <v>0</v>
      </c>
      <c r="BS1117">
        <v>0</v>
      </c>
      <c r="BT1117">
        <v>13475.205840000001</v>
      </c>
      <c r="BU1117">
        <v>19.608000000000001</v>
      </c>
      <c r="BV1117">
        <v>0</v>
      </c>
      <c r="BW1117">
        <v>1</v>
      </c>
      <c r="CU1117">
        <f>ROUND(AT1117*Source!I400*AH1117*AL1117,2)</f>
        <v>52229.48</v>
      </c>
      <c r="CV1117">
        <f>ROUND(Y1117*Source!I400,7)</f>
        <v>19.608000000000001</v>
      </c>
      <c r="CW1117">
        <v>0</v>
      </c>
      <c r="CX1117">
        <f>ROUND(Y1117*Source!I400,7)</f>
        <v>19.608000000000001</v>
      </c>
      <c r="CY1117">
        <f>AD1117</f>
        <v>687.23</v>
      </c>
      <c r="CZ1117">
        <f>AH1117</f>
        <v>687.23</v>
      </c>
      <c r="DA1117">
        <f>AL1117</f>
        <v>1</v>
      </c>
      <c r="DB1117">
        <f>ROUND((ROUND(AT1117*CZ1117,2)*ROUND((0.3*0.86),7)),6)</f>
        <v>13475.205840000001</v>
      </c>
      <c r="DC1117">
        <f>ROUND((ROUND(AT1117*AG1117,2)*ROUND((0.3*0.86),7)),6)</f>
        <v>0</v>
      </c>
      <c r="DD1117" t="s">
        <v>3</v>
      </c>
      <c r="DE1117" t="s">
        <v>3</v>
      </c>
      <c r="DF1117">
        <f>ROUND(ROUND(AE1117,2)*CX1117,2)</f>
        <v>0</v>
      </c>
      <c r="DG1117">
        <f t="shared" si="526"/>
        <v>0</v>
      </c>
      <c r="DH1117">
        <f t="shared" si="524"/>
        <v>0</v>
      </c>
      <c r="DI1117">
        <f t="shared" si="525"/>
        <v>13475.21</v>
      </c>
      <c r="DJ1117">
        <f>DI1117</f>
        <v>13475.21</v>
      </c>
      <c r="DK1117">
        <v>1</v>
      </c>
      <c r="DL1117" t="s">
        <v>3</v>
      </c>
      <c r="DM1117">
        <v>0</v>
      </c>
      <c r="DN1117" t="s">
        <v>3</v>
      </c>
      <c r="DO1117">
        <v>0</v>
      </c>
    </row>
    <row r="1118" spans="1:119" x14ac:dyDescent="0.25">
      <c r="A1118">
        <f>ROW(Source!A400)</f>
        <v>400</v>
      </c>
      <c r="B1118">
        <v>381997917</v>
      </c>
      <c r="C1118">
        <v>382001583</v>
      </c>
      <c r="D1118">
        <v>342640393</v>
      </c>
      <c r="E1118">
        <v>113</v>
      </c>
      <c r="F1118">
        <v>1</v>
      </c>
      <c r="G1118">
        <v>1</v>
      </c>
      <c r="H1118">
        <v>1</v>
      </c>
      <c r="I1118" t="s">
        <v>1035</v>
      </c>
      <c r="J1118" t="s">
        <v>3</v>
      </c>
      <c r="K1118" t="s">
        <v>1036</v>
      </c>
      <c r="L1118">
        <v>1191</v>
      </c>
      <c r="N1118">
        <v>1013</v>
      </c>
      <c r="O1118" t="s">
        <v>1034</v>
      </c>
      <c r="P1118" t="s">
        <v>1034</v>
      </c>
      <c r="Q1118">
        <v>1</v>
      </c>
      <c r="W1118">
        <v>0</v>
      </c>
      <c r="X1118">
        <v>-1417349443</v>
      </c>
      <c r="Y1118">
        <f>(AT1118*ROUND((0.3*0.86),7))</f>
        <v>2.5155000000000003</v>
      </c>
      <c r="AA1118">
        <v>0</v>
      </c>
      <c r="AB1118">
        <v>0</v>
      </c>
      <c r="AC1118">
        <v>0</v>
      </c>
      <c r="AD1118">
        <v>0</v>
      </c>
      <c r="AE1118">
        <v>0</v>
      </c>
      <c r="AF1118">
        <v>0</v>
      </c>
      <c r="AG1118">
        <v>0</v>
      </c>
      <c r="AH1118">
        <v>0</v>
      </c>
      <c r="AI1118">
        <v>1</v>
      </c>
      <c r="AJ1118">
        <v>1</v>
      </c>
      <c r="AK1118">
        <v>1</v>
      </c>
      <c r="AL1118">
        <v>1</v>
      </c>
      <c r="AM1118">
        <v>-2</v>
      </c>
      <c r="AN1118">
        <v>0</v>
      </c>
      <c r="AO1118">
        <v>0</v>
      </c>
      <c r="AP1118">
        <v>1</v>
      </c>
      <c r="AQ1118">
        <v>1</v>
      </c>
      <c r="AR1118">
        <v>0</v>
      </c>
      <c r="AS1118" t="s">
        <v>3</v>
      </c>
      <c r="AT1118">
        <v>9.75</v>
      </c>
      <c r="AU1118" t="s">
        <v>149</v>
      </c>
      <c r="AV1118">
        <v>2</v>
      </c>
      <c r="AW1118">
        <v>2</v>
      </c>
      <c r="AX1118">
        <v>382001606</v>
      </c>
      <c r="AY1118">
        <v>1</v>
      </c>
      <c r="AZ1118">
        <v>0</v>
      </c>
      <c r="BA1118">
        <v>1118</v>
      </c>
      <c r="BB1118">
        <v>1</v>
      </c>
      <c r="BC1118">
        <v>0</v>
      </c>
      <c r="BD1118">
        <v>0</v>
      </c>
      <c r="BE1118">
        <v>0</v>
      </c>
      <c r="BF1118">
        <v>0</v>
      </c>
      <c r="BG1118">
        <v>0</v>
      </c>
      <c r="BH1118">
        <v>0</v>
      </c>
      <c r="BI1118">
        <v>0</v>
      </c>
      <c r="BJ1118">
        <v>0</v>
      </c>
      <c r="BK1118">
        <v>0</v>
      </c>
      <c r="BL1118">
        <v>0</v>
      </c>
      <c r="BM1118">
        <v>0</v>
      </c>
      <c r="BN1118">
        <v>0</v>
      </c>
      <c r="BO1118">
        <v>0</v>
      </c>
      <c r="BP1118">
        <v>0</v>
      </c>
      <c r="BQ1118">
        <v>0</v>
      </c>
      <c r="BR1118">
        <v>0</v>
      </c>
      <c r="BS1118">
        <v>0</v>
      </c>
      <c r="BT1118">
        <v>0</v>
      </c>
      <c r="BU1118">
        <v>0</v>
      </c>
      <c r="BV1118">
        <v>0</v>
      </c>
      <c r="BW1118">
        <v>0</v>
      </c>
      <c r="CV1118">
        <v>0</v>
      </c>
      <c r="CW1118">
        <v>0</v>
      </c>
      <c r="CX1118">
        <f>ROUND(Y1118*Source!I400,7)</f>
        <v>2.5154999999999998</v>
      </c>
      <c r="CY1118">
        <f>AD1118</f>
        <v>0</v>
      </c>
      <c r="CZ1118">
        <f>AH1118</f>
        <v>0</v>
      </c>
      <c r="DA1118">
        <f>AL1118</f>
        <v>1</v>
      </c>
      <c r="DB1118">
        <f>ROUND((ROUND(AT1118*CZ1118,2)*ROUND((0.3*0.86),7)),6)</f>
        <v>0</v>
      </c>
      <c r="DC1118">
        <f>ROUND((ROUND(AT1118*AG1118,2)*ROUND((0.3*0.86),7)),6)</f>
        <v>0</v>
      </c>
      <c r="DD1118" t="s">
        <v>3</v>
      </c>
      <c r="DE1118" t="s">
        <v>3</v>
      </c>
      <c r="DF1118">
        <f>ROUND(ROUND(AE1118,2)*CX1118,2)</f>
        <v>0</v>
      </c>
      <c r="DG1118">
        <f t="shared" si="526"/>
        <v>0</v>
      </c>
      <c r="DH1118">
        <f t="shared" si="524"/>
        <v>0</v>
      </c>
      <c r="DI1118">
        <f t="shared" si="525"/>
        <v>0</v>
      </c>
      <c r="DJ1118">
        <f>DI1118</f>
        <v>0</v>
      </c>
      <c r="DK1118">
        <v>0</v>
      </c>
      <c r="DL1118" t="s">
        <v>3</v>
      </c>
      <c r="DM1118">
        <v>0</v>
      </c>
      <c r="DN1118" t="s">
        <v>3</v>
      </c>
      <c r="DO1118">
        <v>0</v>
      </c>
    </row>
    <row r="1119" spans="1:119" x14ac:dyDescent="0.25">
      <c r="A1119">
        <f>ROW(Source!A400)</f>
        <v>400</v>
      </c>
      <c r="B1119">
        <v>381997917</v>
      </c>
      <c r="C1119">
        <v>382001583</v>
      </c>
      <c r="D1119">
        <v>342765492</v>
      </c>
      <c r="E1119">
        <v>1</v>
      </c>
      <c r="F1119">
        <v>1</v>
      </c>
      <c r="G1119">
        <v>1</v>
      </c>
      <c r="H1119">
        <v>2</v>
      </c>
      <c r="I1119" t="s">
        <v>1056</v>
      </c>
      <c r="J1119" t="s">
        <v>1057</v>
      </c>
      <c r="K1119" t="s">
        <v>1058</v>
      </c>
      <c r="L1119">
        <v>1368</v>
      </c>
      <c r="N1119">
        <v>1011</v>
      </c>
      <c r="O1119" t="s">
        <v>1040</v>
      </c>
      <c r="P1119" t="s">
        <v>1040</v>
      </c>
      <c r="Q1119">
        <v>1</v>
      </c>
      <c r="W1119">
        <v>0</v>
      </c>
      <c r="X1119">
        <v>-417672217</v>
      </c>
      <c r="Y1119">
        <f>(AT1119*ROUND((0.3*0.86),7))</f>
        <v>0.63983999999999996</v>
      </c>
      <c r="AA1119">
        <v>0</v>
      </c>
      <c r="AB1119">
        <v>1164.75</v>
      </c>
      <c r="AC1119">
        <v>687.23</v>
      </c>
      <c r="AD1119">
        <v>0</v>
      </c>
      <c r="AE1119">
        <v>0</v>
      </c>
      <c r="AF1119">
        <v>995.51</v>
      </c>
      <c r="AG1119">
        <v>687.23</v>
      </c>
      <c r="AH1119">
        <v>0</v>
      </c>
      <c r="AI1119">
        <v>1</v>
      </c>
      <c r="AJ1119">
        <v>1.17</v>
      </c>
      <c r="AK1119">
        <v>1</v>
      </c>
      <c r="AL1119">
        <v>1</v>
      </c>
      <c r="AM1119">
        <v>2</v>
      </c>
      <c r="AN1119">
        <v>0</v>
      </c>
      <c r="AO1119">
        <v>0</v>
      </c>
      <c r="AP1119">
        <v>1</v>
      </c>
      <c r="AQ1119">
        <v>1</v>
      </c>
      <c r="AR1119">
        <v>0</v>
      </c>
      <c r="AS1119" t="s">
        <v>3</v>
      </c>
      <c r="AT1119">
        <v>2.48</v>
      </c>
      <c r="AU1119" t="s">
        <v>149</v>
      </c>
      <c r="AV1119">
        <v>1</v>
      </c>
      <c r="AW1119">
        <v>2</v>
      </c>
      <c r="AX1119">
        <v>382001607</v>
      </c>
      <c r="AY1119">
        <v>1</v>
      </c>
      <c r="AZ1119">
        <v>0</v>
      </c>
      <c r="BA1119">
        <v>1119</v>
      </c>
      <c r="BB1119">
        <v>1</v>
      </c>
      <c r="BC1119">
        <v>0</v>
      </c>
      <c r="BD1119">
        <v>0</v>
      </c>
      <c r="BE1119">
        <v>0</v>
      </c>
      <c r="BF1119">
        <v>0</v>
      </c>
      <c r="BG1119">
        <v>0</v>
      </c>
      <c r="BH1119">
        <v>0</v>
      </c>
      <c r="BI1119">
        <v>0</v>
      </c>
      <c r="BJ1119">
        <v>0</v>
      </c>
      <c r="BK1119">
        <v>2468.8647999999998</v>
      </c>
      <c r="BL1119">
        <v>1704.3304000000001</v>
      </c>
      <c r="BM1119">
        <v>0</v>
      </c>
      <c r="BN1119">
        <v>0</v>
      </c>
      <c r="BO1119">
        <v>2.48</v>
      </c>
      <c r="BP1119">
        <v>1</v>
      </c>
      <c r="BQ1119">
        <v>0</v>
      </c>
      <c r="BR1119">
        <v>636.9671184</v>
      </c>
      <c r="BS1119">
        <v>439.71724319999998</v>
      </c>
      <c r="BT1119">
        <v>0</v>
      </c>
      <c r="BU1119">
        <v>0</v>
      </c>
      <c r="BV1119">
        <v>0.63983999999999996</v>
      </c>
      <c r="BW1119">
        <v>1</v>
      </c>
      <c r="CV1119">
        <v>0</v>
      </c>
      <c r="CW1119">
        <f>ROUND(Y1119*Source!I400*DO1119,7)</f>
        <v>0.63983999999999996</v>
      </c>
      <c r="CX1119">
        <f>ROUND(Y1119*Source!I400,7)</f>
        <v>0.63983999999999996</v>
      </c>
      <c r="CY1119">
        <f>AB1119</f>
        <v>1164.75</v>
      </c>
      <c r="CZ1119">
        <f>AF1119</f>
        <v>995.51</v>
      </c>
      <c r="DA1119">
        <f>AJ1119</f>
        <v>1.17</v>
      </c>
      <c r="DB1119">
        <f>ROUND((ROUND(AT1119*CZ1119,2)*ROUND((0.3*0.86),7)),6)</f>
        <v>636.96587999999997</v>
      </c>
      <c r="DC1119">
        <f>ROUND((ROUND(AT1119*AG1119,2)*ROUND((0.3*0.86),7)),6)</f>
        <v>439.71713999999997</v>
      </c>
      <c r="DD1119" t="s">
        <v>3</v>
      </c>
      <c r="DE1119" t="s">
        <v>3</v>
      </c>
      <c r="DF1119">
        <f>ROUND(ROUND(AE1119,2)*CX1119,2)</f>
        <v>0</v>
      </c>
      <c r="DG1119">
        <f>ROUND(ROUND(AF1119*AJ1119,2)*CX1119,2)</f>
        <v>745.25</v>
      </c>
      <c r="DH1119">
        <f t="shared" si="524"/>
        <v>439.72</v>
      </c>
      <c r="DI1119">
        <f t="shared" si="525"/>
        <v>0</v>
      </c>
      <c r="DJ1119">
        <f>DG1119+DH1119</f>
        <v>1184.97</v>
      </c>
      <c r="DK1119">
        <v>0</v>
      </c>
      <c r="DL1119" t="s">
        <v>1041</v>
      </c>
      <c r="DM1119">
        <v>5</v>
      </c>
      <c r="DN1119" t="s">
        <v>1034</v>
      </c>
      <c r="DO1119">
        <v>1</v>
      </c>
    </row>
    <row r="1120" spans="1:119" x14ac:dyDescent="0.25">
      <c r="A1120">
        <f>ROW(Source!A400)</f>
        <v>400</v>
      </c>
      <c r="B1120">
        <v>381997917</v>
      </c>
      <c r="C1120">
        <v>382001583</v>
      </c>
      <c r="D1120">
        <v>342765498</v>
      </c>
      <c r="E1120">
        <v>1</v>
      </c>
      <c r="F1120">
        <v>1</v>
      </c>
      <c r="G1120">
        <v>1</v>
      </c>
      <c r="H1120">
        <v>2</v>
      </c>
      <c r="I1120" t="s">
        <v>1037</v>
      </c>
      <c r="J1120" t="s">
        <v>1038</v>
      </c>
      <c r="K1120" t="s">
        <v>1039</v>
      </c>
      <c r="L1120">
        <v>1368</v>
      </c>
      <c r="N1120">
        <v>1011</v>
      </c>
      <c r="O1120" t="s">
        <v>1040</v>
      </c>
      <c r="P1120" t="s">
        <v>1040</v>
      </c>
      <c r="Q1120">
        <v>1</v>
      </c>
      <c r="W1120">
        <v>0</v>
      </c>
      <c r="X1120">
        <v>-1239177511</v>
      </c>
      <c r="Y1120">
        <f>(AT1120*ROUND((0.3*0.86),7))</f>
        <v>1.8756599999999999</v>
      </c>
      <c r="AA1120">
        <v>0</v>
      </c>
      <c r="AB1120">
        <v>1328.8</v>
      </c>
      <c r="AC1120">
        <v>687.23</v>
      </c>
      <c r="AD1120">
        <v>0</v>
      </c>
      <c r="AE1120">
        <v>0</v>
      </c>
      <c r="AF1120">
        <v>1328.8</v>
      </c>
      <c r="AG1120">
        <v>687.23</v>
      </c>
      <c r="AH1120">
        <v>0</v>
      </c>
      <c r="AI1120">
        <v>1</v>
      </c>
      <c r="AJ1120">
        <v>1</v>
      </c>
      <c r="AK1120">
        <v>1</v>
      </c>
      <c r="AL1120">
        <v>1</v>
      </c>
      <c r="AM1120">
        <v>-2</v>
      </c>
      <c r="AN1120">
        <v>0</v>
      </c>
      <c r="AO1120">
        <v>0</v>
      </c>
      <c r="AP1120">
        <v>1</v>
      </c>
      <c r="AQ1120">
        <v>1</v>
      </c>
      <c r="AR1120">
        <v>0</v>
      </c>
      <c r="AS1120" t="s">
        <v>3</v>
      </c>
      <c r="AT1120">
        <v>7.27</v>
      </c>
      <c r="AU1120" t="s">
        <v>149</v>
      </c>
      <c r="AV1120">
        <v>1</v>
      </c>
      <c r="AW1120">
        <v>2</v>
      </c>
      <c r="AX1120">
        <v>382001608</v>
      </c>
      <c r="AY1120">
        <v>1</v>
      </c>
      <c r="AZ1120">
        <v>0</v>
      </c>
      <c r="BA1120">
        <v>1120</v>
      </c>
      <c r="BB1120">
        <v>1</v>
      </c>
      <c r="BC1120">
        <v>0</v>
      </c>
      <c r="BD1120">
        <v>0</v>
      </c>
      <c r="BE1120">
        <v>0</v>
      </c>
      <c r="BF1120">
        <v>0</v>
      </c>
      <c r="BG1120">
        <v>0</v>
      </c>
      <c r="BH1120">
        <v>0</v>
      </c>
      <c r="BI1120">
        <v>0</v>
      </c>
      <c r="BJ1120">
        <v>0</v>
      </c>
      <c r="BK1120">
        <v>9660.3759999999984</v>
      </c>
      <c r="BL1120">
        <v>4996.1620999999996</v>
      </c>
      <c r="BM1120">
        <v>0</v>
      </c>
      <c r="BN1120">
        <v>0</v>
      </c>
      <c r="BO1120">
        <v>7.27</v>
      </c>
      <c r="BP1120">
        <v>1</v>
      </c>
      <c r="BQ1120">
        <v>0</v>
      </c>
      <c r="BR1120">
        <v>2492.3770079999995</v>
      </c>
      <c r="BS1120">
        <v>1289.0098217999998</v>
      </c>
      <c r="BT1120">
        <v>0</v>
      </c>
      <c r="BU1120">
        <v>0</v>
      </c>
      <c r="BV1120">
        <v>1.8756599999999997</v>
      </c>
      <c r="BW1120">
        <v>1</v>
      </c>
      <c r="CV1120">
        <v>0</v>
      </c>
      <c r="CW1120">
        <f>ROUND(Y1120*Source!I400*DO1120,7)</f>
        <v>1.8756600000000001</v>
      </c>
      <c r="CX1120">
        <f>ROUND(Y1120*Source!I400,7)</f>
        <v>1.8756600000000001</v>
      </c>
      <c r="CY1120">
        <f>AB1120</f>
        <v>1328.8</v>
      </c>
      <c r="CZ1120">
        <f>AF1120</f>
        <v>1328.8</v>
      </c>
      <c r="DA1120">
        <f>AJ1120</f>
        <v>1</v>
      </c>
      <c r="DB1120">
        <f>ROUND((ROUND(AT1120*CZ1120,2)*ROUND((0.3*0.86),7)),6)</f>
        <v>2492.3780400000001</v>
      </c>
      <c r="DC1120">
        <f>ROUND((ROUND(AT1120*AG1120,2)*ROUND((0.3*0.86),7)),6)</f>
        <v>1289.00928</v>
      </c>
      <c r="DD1120" t="s">
        <v>3</v>
      </c>
      <c r="DE1120" t="s">
        <v>3</v>
      </c>
      <c r="DF1120">
        <f>ROUND(ROUND(AE1120,2)*CX1120,2)</f>
        <v>0</v>
      </c>
      <c r="DG1120">
        <f t="shared" ref="DG1120:DG1139" si="535">ROUND(ROUND(AF1120,2)*CX1120,2)</f>
        <v>2492.38</v>
      </c>
      <c r="DH1120">
        <f t="shared" si="524"/>
        <v>1289.01</v>
      </c>
      <c r="DI1120">
        <f t="shared" si="525"/>
        <v>0</v>
      </c>
      <c r="DJ1120">
        <f>DG1120+DH1120</f>
        <v>3781.3900000000003</v>
      </c>
      <c r="DK1120">
        <v>1</v>
      </c>
      <c r="DL1120" t="s">
        <v>1041</v>
      </c>
      <c r="DM1120">
        <v>5</v>
      </c>
      <c r="DN1120" t="s">
        <v>1034</v>
      </c>
      <c r="DO1120">
        <v>1</v>
      </c>
    </row>
    <row r="1121" spans="1:119" x14ac:dyDescent="0.25">
      <c r="A1121">
        <f>ROW(Source!A400)</f>
        <v>400</v>
      </c>
      <c r="B1121">
        <v>381997917</v>
      </c>
      <c r="C1121">
        <v>382001583</v>
      </c>
      <c r="D1121">
        <v>342713884</v>
      </c>
      <c r="E1121">
        <v>1</v>
      </c>
      <c r="F1121">
        <v>1</v>
      </c>
      <c r="G1121">
        <v>1</v>
      </c>
      <c r="H1121">
        <v>3</v>
      </c>
      <c r="I1121" t="s">
        <v>1112</v>
      </c>
      <c r="J1121" t="s">
        <v>1113</v>
      </c>
      <c r="K1121" t="s">
        <v>1114</v>
      </c>
      <c r="L1121">
        <v>1348</v>
      </c>
      <c r="N1121">
        <v>1009</v>
      </c>
      <c r="O1121" t="s">
        <v>846</v>
      </c>
      <c r="P1121" t="s">
        <v>846</v>
      </c>
      <c r="Q1121">
        <v>1000</v>
      </c>
      <c r="W1121">
        <v>0</v>
      </c>
      <c r="X1121">
        <v>-511979560</v>
      </c>
      <c r="Y1121">
        <f t="shared" ref="Y1121:Y1136" si="536">(AT1121*ROUND(0,7))</f>
        <v>0</v>
      </c>
      <c r="AA1121">
        <v>27069.53</v>
      </c>
      <c r="AB1121">
        <v>0</v>
      </c>
      <c r="AC1121">
        <v>0</v>
      </c>
      <c r="AD1121">
        <v>0</v>
      </c>
      <c r="AE1121">
        <v>23335.8</v>
      </c>
      <c r="AF1121">
        <v>0</v>
      </c>
      <c r="AG1121">
        <v>0</v>
      </c>
      <c r="AH1121">
        <v>0</v>
      </c>
      <c r="AI1121">
        <v>1.1599999999999999</v>
      </c>
      <c r="AJ1121">
        <v>1</v>
      </c>
      <c r="AK1121">
        <v>1</v>
      </c>
      <c r="AL1121">
        <v>1</v>
      </c>
      <c r="AM1121">
        <v>2</v>
      </c>
      <c r="AN1121">
        <v>0</v>
      </c>
      <c r="AO1121">
        <v>0</v>
      </c>
      <c r="AP1121">
        <v>1</v>
      </c>
      <c r="AQ1121">
        <v>1</v>
      </c>
      <c r="AR1121">
        <v>0</v>
      </c>
      <c r="AS1121" t="s">
        <v>3</v>
      </c>
      <c r="AT1121">
        <v>6.4999999999999997E-3</v>
      </c>
      <c r="AU1121" t="s">
        <v>148</v>
      </c>
      <c r="AV1121">
        <v>0</v>
      </c>
      <c r="AW1121">
        <v>2</v>
      </c>
      <c r="AX1121">
        <v>382001609</v>
      </c>
      <c r="AY1121">
        <v>1</v>
      </c>
      <c r="AZ1121">
        <v>0</v>
      </c>
      <c r="BA1121">
        <v>1121</v>
      </c>
      <c r="BB1121">
        <v>1</v>
      </c>
      <c r="BC1121">
        <v>0</v>
      </c>
      <c r="BD1121">
        <v>0</v>
      </c>
      <c r="BE1121">
        <v>0</v>
      </c>
      <c r="BF1121">
        <v>0</v>
      </c>
      <c r="BG1121">
        <v>0</v>
      </c>
      <c r="BH1121">
        <v>0</v>
      </c>
      <c r="BI1121">
        <v>0</v>
      </c>
      <c r="BJ1121">
        <v>151.68269999999998</v>
      </c>
      <c r="BK1121">
        <v>0</v>
      </c>
      <c r="BL1121">
        <v>0</v>
      </c>
      <c r="BM1121">
        <v>0</v>
      </c>
      <c r="BN1121">
        <v>0</v>
      </c>
      <c r="BO1121">
        <v>0</v>
      </c>
      <c r="BP1121">
        <v>1</v>
      </c>
      <c r="BQ1121">
        <v>0</v>
      </c>
      <c r="BR1121">
        <v>0</v>
      </c>
      <c r="BS1121">
        <v>0</v>
      </c>
      <c r="BT1121">
        <v>0</v>
      </c>
      <c r="BU1121">
        <v>0</v>
      </c>
      <c r="BV1121">
        <v>0</v>
      </c>
      <c r="BW1121">
        <v>0</v>
      </c>
      <c r="CV1121">
        <v>0</v>
      </c>
      <c r="CW1121">
        <v>0</v>
      </c>
      <c r="CX1121">
        <f>ROUND(Y1121*Source!I400,7)</f>
        <v>0</v>
      </c>
      <c r="CY1121">
        <f t="shared" ref="CY1121:CY1137" si="537">AA1121</f>
        <v>27069.53</v>
      </c>
      <c r="CZ1121">
        <f t="shared" ref="CZ1121:CZ1137" si="538">AE1121</f>
        <v>23335.8</v>
      </c>
      <c r="DA1121">
        <f t="shared" ref="DA1121:DA1137" si="539">AI1121</f>
        <v>1.1599999999999999</v>
      </c>
      <c r="DB1121">
        <f t="shared" ref="DB1121:DB1136" si="540">ROUND((ROUND(AT1121*CZ1121,2)*ROUND(0,7)),6)</f>
        <v>0</v>
      </c>
      <c r="DC1121">
        <f t="shared" ref="DC1121:DC1136" si="541">ROUND((ROUND(AT1121*AG1121,2)*ROUND(0,7)),6)</f>
        <v>0</v>
      </c>
      <c r="DD1121" t="s">
        <v>3</v>
      </c>
      <c r="DE1121" t="s">
        <v>3</v>
      </c>
      <c r="DF1121">
        <f t="shared" ref="DF1121:DF1136" si="542">ROUND(ROUND(AE1121*AI1121,2)*CX1121,2)</f>
        <v>0</v>
      </c>
      <c r="DG1121">
        <f t="shared" si="535"/>
        <v>0</v>
      </c>
      <c r="DH1121">
        <f t="shared" si="524"/>
        <v>0</v>
      </c>
      <c r="DI1121">
        <f t="shared" si="525"/>
        <v>0</v>
      </c>
      <c r="DJ1121">
        <f t="shared" ref="DJ1121:DJ1137" si="543">DF1121</f>
        <v>0</v>
      </c>
      <c r="DK1121">
        <v>0</v>
      </c>
      <c r="DL1121" t="s">
        <v>3</v>
      </c>
      <c r="DM1121">
        <v>0</v>
      </c>
      <c r="DN1121" t="s">
        <v>3</v>
      </c>
      <c r="DO1121">
        <v>0</v>
      </c>
    </row>
    <row r="1122" spans="1:119" x14ac:dyDescent="0.25">
      <c r="A1122">
        <f>ROW(Source!A400)</f>
        <v>400</v>
      </c>
      <c r="B1122">
        <v>381997917</v>
      </c>
      <c r="C1122">
        <v>382001583</v>
      </c>
      <c r="D1122">
        <v>342713938</v>
      </c>
      <c r="E1122">
        <v>1</v>
      </c>
      <c r="F1122">
        <v>1</v>
      </c>
      <c r="G1122">
        <v>1</v>
      </c>
      <c r="H1122">
        <v>3</v>
      </c>
      <c r="I1122" t="s">
        <v>1049</v>
      </c>
      <c r="J1122" t="s">
        <v>1050</v>
      </c>
      <c r="K1122" t="s">
        <v>1051</v>
      </c>
      <c r="L1122">
        <v>1348</v>
      </c>
      <c r="N1122">
        <v>1009</v>
      </c>
      <c r="O1122" t="s">
        <v>846</v>
      </c>
      <c r="P1122" t="s">
        <v>846</v>
      </c>
      <c r="Q1122">
        <v>1000</v>
      </c>
      <c r="W1122">
        <v>0</v>
      </c>
      <c r="X1122">
        <v>1693858356</v>
      </c>
      <c r="Y1122">
        <f t="shared" si="536"/>
        <v>0</v>
      </c>
      <c r="AA1122">
        <v>130422.57</v>
      </c>
      <c r="AB1122">
        <v>0</v>
      </c>
      <c r="AC1122">
        <v>0</v>
      </c>
      <c r="AD1122">
        <v>0</v>
      </c>
      <c r="AE1122">
        <v>116448.72</v>
      </c>
      <c r="AF1122">
        <v>0</v>
      </c>
      <c r="AG1122">
        <v>0</v>
      </c>
      <c r="AH1122">
        <v>0</v>
      </c>
      <c r="AI1122">
        <v>1.1200000000000001</v>
      </c>
      <c r="AJ1122">
        <v>1</v>
      </c>
      <c r="AK1122">
        <v>1</v>
      </c>
      <c r="AL1122">
        <v>1</v>
      </c>
      <c r="AM1122">
        <v>2</v>
      </c>
      <c r="AN1122">
        <v>0</v>
      </c>
      <c r="AO1122">
        <v>0</v>
      </c>
      <c r="AP1122">
        <v>1</v>
      </c>
      <c r="AQ1122">
        <v>1</v>
      </c>
      <c r="AR1122">
        <v>0</v>
      </c>
      <c r="AS1122" t="s">
        <v>3</v>
      </c>
      <c r="AT1122">
        <v>4.7999999999999996E-3</v>
      </c>
      <c r="AU1122" t="s">
        <v>148</v>
      </c>
      <c r="AV1122">
        <v>0</v>
      </c>
      <c r="AW1122">
        <v>2</v>
      </c>
      <c r="AX1122">
        <v>382001610</v>
      </c>
      <c r="AY1122">
        <v>1</v>
      </c>
      <c r="AZ1122">
        <v>0</v>
      </c>
      <c r="BA1122">
        <v>1122</v>
      </c>
      <c r="BB1122">
        <v>1</v>
      </c>
      <c r="BC1122">
        <v>0</v>
      </c>
      <c r="BD1122">
        <v>0</v>
      </c>
      <c r="BE1122">
        <v>0</v>
      </c>
      <c r="BF1122">
        <v>0</v>
      </c>
      <c r="BG1122">
        <v>0</v>
      </c>
      <c r="BH1122">
        <v>0</v>
      </c>
      <c r="BI1122">
        <v>0</v>
      </c>
      <c r="BJ1122">
        <v>558.95385599999997</v>
      </c>
      <c r="BK1122">
        <v>0</v>
      </c>
      <c r="BL1122">
        <v>0</v>
      </c>
      <c r="BM1122">
        <v>0</v>
      </c>
      <c r="BN1122">
        <v>0</v>
      </c>
      <c r="BO1122">
        <v>0</v>
      </c>
      <c r="BP1122">
        <v>1</v>
      </c>
      <c r="BQ1122">
        <v>0</v>
      </c>
      <c r="BR1122">
        <v>0</v>
      </c>
      <c r="BS1122">
        <v>0</v>
      </c>
      <c r="BT1122">
        <v>0</v>
      </c>
      <c r="BU1122">
        <v>0</v>
      </c>
      <c r="BV1122">
        <v>0</v>
      </c>
      <c r="BW1122">
        <v>0</v>
      </c>
      <c r="CV1122">
        <v>0</v>
      </c>
      <c r="CW1122">
        <v>0</v>
      </c>
      <c r="CX1122">
        <f>ROUND(Y1122*Source!I400,7)</f>
        <v>0</v>
      </c>
      <c r="CY1122">
        <f t="shared" si="537"/>
        <v>130422.57</v>
      </c>
      <c r="CZ1122">
        <f t="shared" si="538"/>
        <v>116448.72</v>
      </c>
      <c r="DA1122">
        <f t="shared" si="539"/>
        <v>1.1200000000000001</v>
      </c>
      <c r="DB1122">
        <f t="shared" si="540"/>
        <v>0</v>
      </c>
      <c r="DC1122">
        <f t="shared" si="541"/>
        <v>0</v>
      </c>
      <c r="DD1122" t="s">
        <v>3</v>
      </c>
      <c r="DE1122" t="s">
        <v>3</v>
      </c>
      <c r="DF1122">
        <f t="shared" si="542"/>
        <v>0</v>
      </c>
      <c r="DG1122">
        <f t="shared" si="535"/>
        <v>0</v>
      </c>
      <c r="DH1122">
        <f t="shared" si="524"/>
        <v>0</v>
      </c>
      <c r="DI1122">
        <f t="shared" si="525"/>
        <v>0</v>
      </c>
      <c r="DJ1122">
        <f t="shared" si="543"/>
        <v>0</v>
      </c>
      <c r="DK1122">
        <v>0</v>
      </c>
      <c r="DL1122" t="s">
        <v>3</v>
      </c>
      <c r="DM1122">
        <v>0</v>
      </c>
      <c r="DN1122" t="s">
        <v>3</v>
      </c>
      <c r="DO1122">
        <v>0</v>
      </c>
    </row>
    <row r="1123" spans="1:119" x14ac:dyDescent="0.25">
      <c r="A1123">
        <f>ROW(Source!A400)</f>
        <v>400</v>
      </c>
      <c r="B1123">
        <v>381997917</v>
      </c>
      <c r="C1123">
        <v>382001583</v>
      </c>
      <c r="D1123">
        <v>342714150</v>
      </c>
      <c r="E1123">
        <v>1</v>
      </c>
      <c r="F1123">
        <v>1</v>
      </c>
      <c r="G1123">
        <v>1</v>
      </c>
      <c r="H1123">
        <v>3</v>
      </c>
      <c r="I1123" t="s">
        <v>1115</v>
      </c>
      <c r="J1123" t="s">
        <v>1116</v>
      </c>
      <c r="K1123" t="s">
        <v>1117</v>
      </c>
      <c r="L1123">
        <v>1346</v>
      </c>
      <c r="N1123">
        <v>1009</v>
      </c>
      <c r="O1123" t="s">
        <v>1055</v>
      </c>
      <c r="P1123" t="s">
        <v>1055</v>
      </c>
      <c r="Q1123">
        <v>1</v>
      </c>
      <c r="W1123">
        <v>0</v>
      </c>
      <c r="X1123">
        <v>547813963</v>
      </c>
      <c r="Y1123">
        <f t="shared" si="536"/>
        <v>0</v>
      </c>
      <c r="AA1123">
        <v>372.24</v>
      </c>
      <c r="AB1123">
        <v>0</v>
      </c>
      <c r="AC1123">
        <v>0</v>
      </c>
      <c r="AD1123">
        <v>0</v>
      </c>
      <c r="AE1123">
        <v>284.14999999999998</v>
      </c>
      <c r="AF1123">
        <v>0</v>
      </c>
      <c r="AG1123">
        <v>0</v>
      </c>
      <c r="AH1123">
        <v>0</v>
      </c>
      <c r="AI1123">
        <v>1.31</v>
      </c>
      <c r="AJ1123">
        <v>1</v>
      </c>
      <c r="AK1123">
        <v>1</v>
      </c>
      <c r="AL1123">
        <v>1</v>
      </c>
      <c r="AM1123">
        <v>2</v>
      </c>
      <c r="AN1123">
        <v>0</v>
      </c>
      <c r="AO1123">
        <v>0</v>
      </c>
      <c r="AP1123">
        <v>1</v>
      </c>
      <c r="AQ1123">
        <v>1</v>
      </c>
      <c r="AR1123">
        <v>0</v>
      </c>
      <c r="AS1123" t="s">
        <v>3</v>
      </c>
      <c r="AT1123">
        <v>7.0000000000000001E-3</v>
      </c>
      <c r="AU1123" t="s">
        <v>148</v>
      </c>
      <c r="AV1123">
        <v>0</v>
      </c>
      <c r="AW1123">
        <v>2</v>
      </c>
      <c r="AX1123">
        <v>382001611</v>
      </c>
      <c r="AY1123">
        <v>1</v>
      </c>
      <c r="AZ1123">
        <v>0</v>
      </c>
      <c r="BA1123">
        <v>1123</v>
      </c>
      <c r="BB1123">
        <v>1</v>
      </c>
      <c r="BC1123">
        <v>0</v>
      </c>
      <c r="BD1123">
        <v>0</v>
      </c>
      <c r="BE1123">
        <v>0</v>
      </c>
      <c r="BF1123">
        <v>0</v>
      </c>
      <c r="BG1123">
        <v>0</v>
      </c>
      <c r="BH1123">
        <v>0</v>
      </c>
      <c r="BI1123">
        <v>0</v>
      </c>
      <c r="BJ1123">
        <v>1.98905</v>
      </c>
      <c r="BK1123">
        <v>0</v>
      </c>
      <c r="BL1123">
        <v>0</v>
      </c>
      <c r="BM1123">
        <v>0</v>
      </c>
      <c r="BN1123">
        <v>0</v>
      </c>
      <c r="BO1123">
        <v>0</v>
      </c>
      <c r="BP1123">
        <v>1</v>
      </c>
      <c r="BQ1123">
        <v>0</v>
      </c>
      <c r="BR1123">
        <v>0</v>
      </c>
      <c r="BS1123">
        <v>0</v>
      </c>
      <c r="BT1123">
        <v>0</v>
      </c>
      <c r="BU1123">
        <v>0</v>
      </c>
      <c r="BV1123">
        <v>0</v>
      </c>
      <c r="BW1123">
        <v>0</v>
      </c>
      <c r="CV1123">
        <v>0</v>
      </c>
      <c r="CW1123">
        <v>0</v>
      </c>
      <c r="CX1123">
        <f>ROUND(Y1123*Source!I400,7)</f>
        <v>0</v>
      </c>
      <c r="CY1123">
        <f t="shared" si="537"/>
        <v>372.24</v>
      </c>
      <c r="CZ1123">
        <f t="shared" si="538"/>
        <v>284.14999999999998</v>
      </c>
      <c r="DA1123">
        <f t="shared" si="539"/>
        <v>1.31</v>
      </c>
      <c r="DB1123">
        <f t="shared" si="540"/>
        <v>0</v>
      </c>
      <c r="DC1123">
        <f t="shared" si="541"/>
        <v>0</v>
      </c>
      <c r="DD1123" t="s">
        <v>3</v>
      </c>
      <c r="DE1123" t="s">
        <v>3</v>
      </c>
      <c r="DF1123">
        <f t="shared" si="542"/>
        <v>0</v>
      </c>
      <c r="DG1123">
        <f t="shared" si="535"/>
        <v>0</v>
      </c>
      <c r="DH1123">
        <f t="shared" si="524"/>
        <v>0</v>
      </c>
      <c r="DI1123">
        <f t="shared" si="525"/>
        <v>0</v>
      </c>
      <c r="DJ1123">
        <f t="shared" si="543"/>
        <v>0</v>
      </c>
      <c r="DK1123">
        <v>0</v>
      </c>
      <c r="DL1123" t="s">
        <v>3</v>
      </c>
      <c r="DM1123">
        <v>0</v>
      </c>
      <c r="DN1123" t="s">
        <v>3</v>
      </c>
      <c r="DO1123">
        <v>0</v>
      </c>
    </row>
    <row r="1124" spans="1:119" x14ac:dyDescent="0.25">
      <c r="A1124">
        <f>ROW(Source!A400)</f>
        <v>400</v>
      </c>
      <c r="B1124">
        <v>381997917</v>
      </c>
      <c r="C1124">
        <v>382001583</v>
      </c>
      <c r="D1124">
        <v>342714206</v>
      </c>
      <c r="E1124">
        <v>1</v>
      </c>
      <c r="F1124">
        <v>1</v>
      </c>
      <c r="G1124">
        <v>1</v>
      </c>
      <c r="H1124">
        <v>3</v>
      </c>
      <c r="I1124" t="s">
        <v>1118</v>
      </c>
      <c r="J1124" t="s">
        <v>1119</v>
      </c>
      <c r="K1124" t="s">
        <v>1120</v>
      </c>
      <c r="L1124">
        <v>1346</v>
      </c>
      <c r="N1124">
        <v>1009</v>
      </c>
      <c r="O1124" t="s">
        <v>1055</v>
      </c>
      <c r="P1124" t="s">
        <v>1055</v>
      </c>
      <c r="Q1124">
        <v>1</v>
      </c>
      <c r="W1124">
        <v>0</v>
      </c>
      <c r="X1124">
        <v>721169884</v>
      </c>
      <c r="Y1124">
        <f t="shared" si="536"/>
        <v>0</v>
      </c>
      <c r="AA1124">
        <v>100.15</v>
      </c>
      <c r="AB1124">
        <v>0</v>
      </c>
      <c r="AC1124">
        <v>0</v>
      </c>
      <c r="AD1124">
        <v>0</v>
      </c>
      <c r="AE1124">
        <v>104.32</v>
      </c>
      <c r="AF1124">
        <v>0</v>
      </c>
      <c r="AG1124">
        <v>0</v>
      </c>
      <c r="AH1124">
        <v>0</v>
      </c>
      <c r="AI1124">
        <v>0.96</v>
      </c>
      <c r="AJ1124">
        <v>1</v>
      </c>
      <c r="AK1124">
        <v>1</v>
      </c>
      <c r="AL1124">
        <v>1</v>
      </c>
      <c r="AM1124">
        <v>2</v>
      </c>
      <c r="AN1124">
        <v>0</v>
      </c>
      <c r="AO1124">
        <v>0</v>
      </c>
      <c r="AP1124">
        <v>1</v>
      </c>
      <c r="AQ1124">
        <v>1</v>
      </c>
      <c r="AR1124">
        <v>0</v>
      </c>
      <c r="AS1124" t="s">
        <v>3</v>
      </c>
      <c r="AT1124">
        <v>2.5999999999999999E-2</v>
      </c>
      <c r="AU1124" t="s">
        <v>148</v>
      </c>
      <c r="AV1124">
        <v>0</v>
      </c>
      <c r="AW1124">
        <v>2</v>
      </c>
      <c r="AX1124">
        <v>382001612</v>
      </c>
      <c r="AY1124">
        <v>1</v>
      </c>
      <c r="AZ1124">
        <v>0</v>
      </c>
      <c r="BA1124">
        <v>1124</v>
      </c>
      <c r="BB1124">
        <v>1</v>
      </c>
      <c r="BC1124">
        <v>0</v>
      </c>
      <c r="BD1124">
        <v>0</v>
      </c>
      <c r="BE1124">
        <v>0</v>
      </c>
      <c r="BF1124">
        <v>0</v>
      </c>
      <c r="BG1124">
        <v>0</v>
      </c>
      <c r="BH1124">
        <v>0</v>
      </c>
      <c r="BI1124">
        <v>0</v>
      </c>
      <c r="BJ1124">
        <v>2.7123199999999996</v>
      </c>
      <c r="BK1124">
        <v>0</v>
      </c>
      <c r="BL1124">
        <v>0</v>
      </c>
      <c r="BM1124">
        <v>0</v>
      </c>
      <c r="BN1124">
        <v>0</v>
      </c>
      <c r="BO1124">
        <v>0</v>
      </c>
      <c r="BP1124">
        <v>1</v>
      </c>
      <c r="BQ1124">
        <v>0</v>
      </c>
      <c r="BR1124">
        <v>0</v>
      </c>
      <c r="BS1124">
        <v>0</v>
      </c>
      <c r="BT1124">
        <v>0</v>
      </c>
      <c r="BU1124">
        <v>0</v>
      </c>
      <c r="BV1124">
        <v>0</v>
      </c>
      <c r="BW1124">
        <v>0</v>
      </c>
      <c r="CV1124">
        <v>0</v>
      </c>
      <c r="CW1124">
        <v>0</v>
      </c>
      <c r="CX1124">
        <f>ROUND(Y1124*Source!I400,7)</f>
        <v>0</v>
      </c>
      <c r="CY1124">
        <f t="shared" si="537"/>
        <v>100.15</v>
      </c>
      <c r="CZ1124">
        <f t="shared" si="538"/>
        <v>104.32</v>
      </c>
      <c r="DA1124">
        <f t="shared" si="539"/>
        <v>0.96</v>
      </c>
      <c r="DB1124">
        <f t="shared" si="540"/>
        <v>0</v>
      </c>
      <c r="DC1124">
        <f t="shared" si="541"/>
        <v>0</v>
      </c>
      <c r="DD1124" t="s">
        <v>3</v>
      </c>
      <c r="DE1124" t="s">
        <v>3</v>
      </c>
      <c r="DF1124">
        <f t="shared" si="542"/>
        <v>0</v>
      </c>
      <c r="DG1124">
        <f t="shared" si="535"/>
        <v>0</v>
      </c>
      <c r="DH1124">
        <f t="shared" si="524"/>
        <v>0</v>
      </c>
      <c r="DI1124">
        <f t="shared" si="525"/>
        <v>0</v>
      </c>
      <c r="DJ1124">
        <f t="shared" si="543"/>
        <v>0</v>
      </c>
      <c r="DK1124">
        <v>0</v>
      </c>
      <c r="DL1124" t="s">
        <v>3</v>
      </c>
      <c r="DM1124">
        <v>0</v>
      </c>
      <c r="DN1124" t="s">
        <v>3</v>
      </c>
      <c r="DO1124">
        <v>0</v>
      </c>
    </row>
    <row r="1125" spans="1:119" x14ac:dyDescent="0.25">
      <c r="A1125">
        <f>ROW(Source!A400)</f>
        <v>400</v>
      </c>
      <c r="B1125">
        <v>381997917</v>
      </c>
      <c r="C1125">
        <v>382001583</v>
      </c>
      <c r="D1125">
        <v>342715696</v>
      </c>
      <c r="E1125">
        <v>1</v>
      </c>
      <c r="F1125">
        <v>1</v>
      </c>
      <c r="G1125">
        <v>1</v>
      </c>
      <c r="H1125">
        <v>3</v>
      </c>
      <c r="I1125" t="s">
        <v>1121</v>
      </c>
      <c r="J1125" t="s">
        <v>1122</v>
      </c>
      <c r="K1125" t="s">
        <v>1123</v>
      </c>
      <c r="L1125">
        <v>1346</v>
      </c>
      <c r="N1125">
        <v>1009</v>
      </c>
      <c r="O1125" t="s">
        <v>1055</v>
      </c>
      <c r="P1125" t="s">
        <v>1055</v>
      </c>
      <c r="Q1125">
        <v>1</v>
      </c>
      <c r="W1125">
        <v>0</v>
      </c>
      <c r="X1125">
        <v>536919768</v>
      </c>
      <c r="Y1125">
        <f t="shared" si="536"/>
        <v>0</v>
      </c>
      <c r="AA1125">
        <v>198.36</v>
      </c>
      <c r="AB1125">
        <v>0</v>
      </c>
      <c r="AC1125">
        <v>0</v>
      </c>
      <c r="AD1125">
        <v>0</v>
      </c>
      <c r="AE1125">
        <v>206.62</v>
      </c>
      <c r="AF1125">
        <v>0</v>
      </c>
      <c r="AG1125">
        <v>0</v>
      </c>
      <c r="AH1125">
        <v>0</v>
      </c>
      <c r="AI1125">
        <v>0.96</v>
      </c>
      <c r="AJ1125">
        <v>1</v>
      </c>
      <c r="AK1125">
        <v>1</v>
      </c>
      <c r="AL1125">
        <v>1</v>
      </c>
      <c r="AM1125">
        <v>2</v>
      </c>
      <c r="AN1125">
        <v>0</v>
      </c>
      <c r="AO1125">
        <v>0</v>
      </c>
      <c r="AP1125">
        <v>1</v>
      </c>
      <c r="AQ1125">
        <v>1</v>
      </c>
      <c r="AR1125">
        <v>0</v>
      </c>
      <c r="AS1125" t="s">
        <v>3</v>
      </c>
      <c r="AT1125">
        <v>8.1000000000000003E-2</v>
      </c>
      <c r="AU1125" t="s">
        <v>148</v>
      </c>
      <c r="AV1125">
        <v>0</v>
      </c>
      <c r="AW1125">
        <v>2</v>
      </c>
      <c r="AX1125">
        <v>382001613</v>
      </c>
      <c r="AY1125">
        <v>1</v>
      </c>
      <c r="AZ1125">
        <v>0</v>
      </c>
      <c r="BA1125">
        <v>1125</v>
      </c>
      <c r="BB1125">
        <v>1</v>
      </c>
      <c r="BC1125">
        <v>0</v>
      </c>
      <c r="BD1125">
        <v>0</v>
      </c>
      <c r="BE1125">
        <v>0</v>
      </c>
      <c r="BF1125">
        <v>0</v>
      </c>
      <c r="BG1125">
        <v>0</v>
      </c>
      <c r="BH1125">
        <v>0</v>
      </c>
      <c r="BI1125">
        <v>0</v>
      </c>
      <c r="BJ1125">
        <v>16.736219999999999</v>
      </c>
      <c r="BK1125">
        <v>0</v>
      </c>
      <c r="BL1125">
        <v>0</v>
      </c>
      <c r="BM1125">
        <v>0</v>
      </c>
      <c r="BN1125">
        <v>0</v>
      </c>
      <c r="BO1125">
        <v>0</v>
      </c>
      <c r="BP1125">
        <v>1</v>
      </c>
      <c r="BQ1125">
        <v>0</v>
      </c>
      <c r="BR1125">
        <v>0</v>
      </c>
      <c r="BS1125">
        <v>0</v>
      </c>
      <c r="BT1125">
        <v>0</v>
      </c>
      <c r="BU1125">
        <v>0</v>
      </c>
      <c r="BV1125">
        <v>0</v>
      </c>
      <c r="BW1125">
        <v>0</v>
      </c>
      <c r="CV1125">
        <v>0</v>
      </c>
      <c r="CW1125">
        <v>0</v>
      </c>
      <c r="CX1125">
        <f>ROUND(Y1125*Source!I400,7)</f>
        <v>0</v>
      </c>
      <c r="CY1125">
        <f t="shared" si="537"/>
        <v>198.36</v>
      </c>
      <c r="CZ1125">
        <f t="shared" si="538"/>
        <v>206.62</v>
      </c>
      <c r="DA1125">
        <f t="shared" si="539"/>
        <v>0.96</v>
      </c>
      <c r="DB1125">
        <f t="shared" si="540"/>
        <v>0</v>
      </c>
      <c r="DC1125">
        <f t="shared" si="541"/>
        <v>0</v>
      </c>
      <c r="DD1125" t="s">
        <v>3</v>
      </c>
      <c r="DE1125" t="s">
        <v>3</v>
      </c>
      <c r="DF1125">
        <f t="shared" si="542"/>
        <v>0</v>
      </c>
      <c r="DG1125">
        <f t="shared" si="535"/>
        <v>0</v>
      </c>
      <c r="DH1125">
        <f t="shared" si="524"/>
        <v>0</v>
      </c>
      <c r="DI1125">
        <f t="shared" si="525"/>
        <v>0</v>
      </c>
      <c r="DJ1125">
        <f t="shared" si="543"/>
        <v>0</v>
      </c>
      <c r="DK1125">
        <v>0</v>
      </c>
      <c r="DL1125" t="s">
        <v>3</v>
      </c>
      <c r="DM1125">
        <v>0</v>
      </c>
      <c r="DN1125" t="s">
        <v>3</v>
      </c>
      <c r="DO1125">
        <v>0</v>
      </c>
    </row>
    <row r="1126" spans="1:119" x14ac:dyDescent="0.25">
      <c r="A1126">
        <f>ROW(Source!A400)</f>
        <v>400</v>
      </c>
      <c r="B1126">
        <v>381997917</v>
      </c>
      <c r="C1126">
        <v>382001583</v>
      </c>
      <c r="D1126">
        <v>342715956</v>
      </c>
      <c r="E1126">
        <v>1</v>
      </c>
      <c r="F1126">
        <v>1</v>
      </c>
      <c r="G1126">
        <v>1</v>
      </c>
      <c r="H1126">
        <v>3</v>
      </c>
      <c r="I1126" t="s">
        <v>1124</v>
      </c>
      <c r="J1126" t="s">
        <v>1125</v>
      </c>
      <c r="K1126" t="s">
        <v>1126</v>
      </c>
      <c r="L1126">
        <v>1301</v>
      </c>
      <c r="N1126">
        <v>1003</v>
      </c>
      <c r="O1126" t="s">
        <v>880</v>
      </c>
      <c r="P1126" t="s">
        <v>880</v>
      </c>
      <c r="Q1126">
        <v>1</v>
      </c>
      <c r="W1126">
        <v>0</v>
      </c>
      <c r="X1126">
        <v>1434431497</v>
      </c>
      <c r="Y1126">
        <f t="shared" si="536"/>
        <v>0</v>
      </c>
      <c r="AA1126">
        <v>22.08</v>
      </c>
      <c r="AB1126">
        <v>0</v>
      </c>
      <c r="AC1126">
        <v>0</v>
      </c>
      <c r="AD1126">
        <v>0</v>
      </c>
      <c r="AE1126">
        <v>14.43</v>
      </c>
      <c r="AF1126">
        <v>0</v>
      </c>
      <c r="AG1126">
        <v>0</v>
      </c>
      <c r="AH1126">
        <v>0</v>
      </c>
      <c r="AI1126">
        <v>1.53</v>
      </c>
      <c r="AJ1126">
        <v>1</v>
      </c>
      <c r="AK1126">
        <v>1</v>
      </c>
      <c r="AL1126">
        <v>1</v>
      </c>
      <c r="AM1126">
        <v>2</v>
      </c>
      <c r="AN1126">
        <v>0</v>
      </c>
      <c r="AO1126">
        <v>0</v>
      </c>
      <c r="AP1126">
        <v>1</v>
      </c>
      <c r="AQ1126">
        <v>1</v>
      </c>
      <c r="AR1126">
        <v>0</v>
      </c>
      <c r="AS1126" t="s">
        <v>3</v>
      </c>
      <c r="AT1126">
        <v>4.9000000000000004</v>
      </c>
      <c r="AU1126" t="s">
        <v>148</v>
      </c>
      <c r="AV1126">
        <v>0</v>
      </c>
      <c r="AW1126">
        <v>2</v>
      </c>
      <c r="AX1126">
        <v>382001614</v>
      </c>
      <c r="AY1126">
        <v>1</v>
      </c>
      <c r="AZ1126">
        <v>0</v>
      </c>
      <c r="BA1126">
        <v>1126</v>
      </c>
      <c r="BB1126">
        <v>1</v>
      </c>
      <c r="BC1126">
        <v>0</v>
      </c>
      <c r="BD1126">
        <v>0</v>
      </c>
      <c r="BE1126">
        <v>0</v>
      </c>
      <c r="BF1126">
        <v>0</v>
      </c>
      <c r="BG1126">
        <v>0</v>
      </c>
      <c r="BH1126">
        <v>0</v>
      </c>
      <c r="BI1126">
        <v>0</v>
      </c>
      <c r="BJ1126">
        <v>70.707000000000008</v>
      </c>
      <c r="BK1126">
        <v>0</v>
      </c>
      <c r="BL1126">
        <v>0</v>
      </c>
      <c r="BM1126">
        <v>0</v>
      </c>
      <c r="BN1126">
        <v>0</v>
      </c>
      <c r="BO1126">
        <v>0</v>
      </c>
      <c r="BP1126">
        <v>1</v>
      </c>
      <c r="BQ1126">
        <v>0</v>
      </c>
      <c r="BR1126">
        <v>0</v>
      </c>
      <c r="BS1126">
        <v>0</v>
      </c>
      <c r="BT1126">
        <v>0</v>
      </c>
      <c r="BU1126">
        <v>0</v>
      </c>
      <c r="BV1126">
        <v>0</v>
      </c>
      <c r="BW1126">
        <v>0</v>
      </c>
      <c r="CV1126">
        <v>0</v>
      </c>
      <c r="CW1126">
        <v>0</v>
      </c>
      <c r="CX1126">
        <f>ROUND(Y1126*Source!I400,7)</f>
        <v>0</v>
      </c>
      <c r="CY1126">
        <f t="shared" si="537"/>
        <v>22.08</v>
      </c>
      <c r="CZ1126">
        <f t="shared" si="538"/>
        <v>14.43</v>
      </c>
      <c r="DA1126">
        <f t="shared" si="539"/>
        <v>1.53</v>
      </c>
      <c r="DB1126">
        <f t="shared" si="540"/>
        <v>0</v>
      </c>
      <c r="DC1126">
        <f t="shared" si="541"/>
        <v>0</v>
      </c>
      <c r="DD1126" t="s">
        <v>3</v>
      </c>
      <c r="DE1126" t="s">
        <v>3</v>
      </c>
      <c r="DF1126">
        <f t="shared" si="542"/>
        <v>0</v>
      </c>
      <c r="DG1126">
        <f t="shared" si="535"/>
        <v>0</v>
      </c>
      <c r="DH1126">
        <f t="shared" si="524"/>
        <v>0</v>
      </c>
      <c r="DI1126">
        <f t="shared" si="525"/>
        <v>0</v>
      </c>
      <c r="DJ1126">
        <f t="shared" si="543"/>
        <v>0</v>
      </c>
      <c r="DK1126">
        <v>0</v>
      </c>
      <c r="DL1126" t="s">
        <v>3</v>
      </c>
      <c r="DM1126">
        <v>0</v>
      </c>
      <c r="DN1126" t="s">
        <v>3</v>
      </c>
      <c r="DO1126">
        <v>0</v>
      </c>
    </row>
    <row r="1127" spans="1:119" x14ac:dyDescent="0.25">
      <c r="A1127">
        <f>ROW(Source!A400)</f>
        <v>400</v>
      </c>
      <c r="B1127">
        <v>381997917</v>
      </c>
      <c r="C1127">
        <v>382001583</v>
      </c>
      <c r="D1127">
        <v>342725815</v>
      </c>
      <c r="E1127">
        <v>1</v>
      </c>
      <c r="F1127">
        <v>1</v>
      </c>
      <c r="G1127">
        <v>1</v>
      </c>
      <c r="H1127">
        <v>3</v>
      </c>
      <c r="I1127" t="s">
        <v>1072</v>
      </c>
      <c r="J1127" t="s">
        <v>1073</v>
      </c>
      <c r="K1127" t="s">
        <v>1074</v>
      </c>
      <c r="L1127">
        <v>1348</v>
      </c>
      <c r="N1127">
        <v>1009</v>
      </c>
      <c r="O1127" t="s">
        <v>846</v>
      </c>
      <c r="P1127" t="s">
        <v>846</v>
      </c>
      <c r="Q1127">
        <v>1000</v>
      </c>
      <c r="W1127">
        <v>0</v>
      </c>
      <c r="X1127">
        <v>704066739</v>
      </c>
      <c r="Y1127">
        <f t="shared" si="536"/>
        <v>0</v>
      </c>
      <c r="AA1127">
        <v>1260110.04</v>
      </c>
      <c r="AB1127">
        <v>0</v>
      </c>
      <c r="AC1127">
        <v>0</v>
      </c>
      <c r="AD1127">
        <v>0</v>
      </c>
      <c r="AE1127">
        <v>1050091.7</v>
      </c>
      <c r="AF1127">
        <v>0</v>
      </c>
      <c r="AG1127">
        <v>0</v>
      </c>
      <c r="AH1127">
        <v>0</v>
      </c>
      <c r="AI1127">
        <v>1.2</v>
      </c>
      <c r="AJ1127">
        <v>1</v>
      </c>
      <c r="AK1127">
        <v>1</v>
      </c>
      <c r="AL1127">
        <v>1</v>
      </c>
      <c r="AM1127">
        <v>2</v>
      </c>
      <c r="AN1127">
        <v>0</v>
      </c>
      <c r="AO1127">
        <v>0</v>
      </c>
      <c r="AP1127">
        <v>1</v>
      </c>
      <c r="AQ1127">
        <v>1</v>
      </c>
      <c r="AR1127">
        <v>0</v>
      </c>
      <c r="AS1127" t="s">
        <v>3</v>
      </c>
      <c r="AT1127">
        <v>4.0000000000000003E-5</v>
      </c>
      <c r="AU1127" t="s">
        <v>148</v>
      </c>
      <c r="AV1127">
        <v>0</v>
      </c>
      <c r="AW1127">
        <v>2</v>
      </c>
      <c r="AX1127">
        <v>382001615</v>
      </c>
      <c r="AY1127">
        <v>1</v>
      </c>
      <c r="AZ1127">
        <v>0</v>
      </c>
      <c r="BA1127">
        <v>1127</v>
      </c>
      <c r="BB1127">
        <v>1</v>
      </c>
      <c r="BC1127">
        <v>0</v>
      </c>
      <c r="BD1127">
        <v>0</v>
      </c>
      <c r="BE1127">
        <v>0</v>
      </c>
      <c r="BF1127">
        <v>0</v>
      </c>
      <c r="BG1127">
        <v>0</v>
      </c>
      <c r="BH1127">
        <v>0</v>
      </c>
      <c r="BI1127">
        <v>0</v>
      </c>
      <c r="BJ1127">
        <v>42.003668000000005</v>
      </c>
      <c r="BK1127">
        <v>0</v>
      </c>
      <c r="BL1127">
        <v>0</v>
      </c>
      <c r="BM1127">
        <v>0</v>
      </c>
      <c r="BN1127">
        <v>0</v>
      </c>
      <c r="BO1127">
        <v>0</v>
      </c>
      <c r="BP1127">
        <v>1</v>
      </c>
      <c r="BQ1127">
        <v>0</v>
      </c>
      <c r="BR1127">
        <v>0</v>
      </c>
      <c r="BS1127">
        <v>0</v>
      </c>
      <c r="BT1127">
        <v>0</v>
      </c>
      <c r="BU1127">
        <v>0</v>
      </c>
      <c r="BV1127">
        <v>0</v>
      </c>
      <c r="BW1127">
        <v>0</v>
      </c>
      <c r="CV1127">
        <v>0</v>
      </c>
      <c r="CW1127">
        <v>0</v>
      </c>
      <c r="CX1127">
        <f>ROUND(Y1127*Source!I400,7)</f>
        <v>0</v>
      </c>
      <c r="CY1127">
        <f t="shared" si="537"/>
        <v>1260110.04</v>
      </c>
      <c r="CZ1127">
        <f t="shared" si="538"/>
        <v>1050091.7</v>
      </c>
      <c r="DA1127">
        <f t="shared" si="539"/>
        <v>1.2</v>
      </c>
      <c r="DB1127">
        <f t="shared" si="540"/>
        <v>0</v>
      </c>
      <c r="DC1127">
        <f t="shared" si="541"/>
        <v>0</v>
      </c>
      <c r="DD1127" t="s">
        <v>3</v>
      </c>
      <c r="DE1127" t="s">
        <v>3</v>
      </c>
      <c r="DF1127">
        <f t="shared" si="542"/>
        <v>0</v>
      </c>
      <c r="DG1127">
        <f t="shared" si="535"/>
        <v>0</v>
      </c>
      <c r="DH1127">
        <f t="shared" si="524"/>
        <v>0</v>
      </c>
      <c r="DI1127">
        <f t="shared" si="525"/>
        <v>0</v>
      </c>
      <c r="DJ1127">
        <f t="shared" si="543"/>
        <v>0</v>
      </c>
      <c r="DK1127">
        <v>0</v>
      </c>
      <c r="DL1127" t="s">
        <v>3</v>
      </c>
      <c r="DM1127">
        <v>0</v>
      </c>
      <c r="DN1127" t="s">
        <v>3</v>
      </c>
      <c r="DO1127">
        <v>0</v>
      </c>
    </row>
    <row r="1128" spans="1:119" x14ac:dyDescent="0.25">
      <c r="A1128">
        <f>ROW(Source!A400)</f>
        <v>400</v>
      </c>
      <c r="B1128">
        <v>381997917</v>
      </c>
      <c r="C1128">
        <v>382001583</v>
      </c>
      <c r="D1128">
        <v>342725859</v>
      </c>
      <c r="E1128">
        <v>1</v>
      </c>
      <c r="F1128">
        <v>1</v>
      </c>
      <c r="G1128">
        <v>1</v>
      </c>
      <c r="H1128">
        <v>3</v>
      </c>
      <c r="I1128" t="s">
        <v>1052</v>
      </c>
      <c r="J1128" t="s">
        <v>1053</v>
      </c>
      <c r="K1128" t="s">
        <v>1054</v>
      </c>
      <c r="L1128">
        <v>1346</v>
      </c>
      <c r="N1128">
        <v>1009</v>
      </c>
      <c r="O1128" t="s">
        <v>1055</v>
      </c>
      <c r="P1128" t="s">
        <v>1055</v>
      </c>
      <c r="Q1128">
        <v>1</v>
      </c>
      <c r="W1128">
        <v>0</v>
      </c>
      <c r="X1128">
        <v>1388162880</v>
      </c>
      <c r="Y1128">
        <f t="shared" si="536"/>
        <v>0</v>
      </c>
      <c r="AA1128">
        <v>1400.99</v>
      </c>
      <c r="AB1128">
        <v>0</v>
      </c>
      <c r="AC1128">
        <v>0</v>
      </c>
      <c r="AD1128">
        <v>0</v>
      </c>
      <c r="AE1128">
        <v>870.18</v>
      </c>
      <c r="AF1128">
        <v>0</v>
      </c>
      <c r="AG1128">
        <v>0</v>
      </c>
      <c r="AH1128">
        <v>0</v>
      </c>
      <c r="AI1128">
        <v>1.61</v>
      </c>
      <c r="AJ1128">
        <v>1</v>
      </c>
      <c r="AK1128">
        <v>1</v>
      </c>
      <c r="AL1128">
        <v>1</v>
      </c>
      <c r="AM1128">
        <v>2</v>
      </c>
      <c r="AN1128">
        <v>0</v>
      </c>
      <c r="AO1128">
        <v>0</v>
      </c>
      <c r="AP1128">
        <v>1</v>
      </c>
      <c r="AQ1128">
        <v>1</v>
      </c>
      <c r="AR1128">
        <v>0</v>
      </c>
      <c r="AS1128" t="s">
        <v>3</v>
      </c>
      <c r="AT1128">
        <v>0.71</v>
      </c>
      <c r="AU1128" t="s">
        <v>148</v>
      </c>
      <c r="AV1128">
        <v>0</v>
      </c>
      <c r="AW1128">
        <v>2</v>
      </c>
      <c r="AX1128">
        <v>382001616</v>
      </c>
      <c r="AY1128">
        <v>1</v>
      </c>
      <c r="AZ1128">
        <v>0</v>
      </c>
      <c r="BA1128">
        <v>1128</v>
      </c>
      <c r="BB1128">
        <v>1</v>
      </c>
      <c r="BC1128">
        <v>0</v>
      </c>
      <c r="BD1128">
        <v>0</v>
      </c>
      <c r="BE1128">
        <v>0</v>
      </c>
      <c r="BF1128">
        <v>0</v>
      </c>
      <c r="BG1128">
        <v>0</v>
      </c>
      <c r="BH1128">
        <v>0</v>
      </c>
      <c r="BI1128">
        <v>0</v>
      </c>
      <c r="BJ1128">
        <v>617.82779999999991</v>
      </c>
      <c r="BK1128">
        <v>0</v>
      </c>
      <c r="BL1128">
        <v>0</v>
      </c>
      <c r="BM1128">
        <v>0</v>
      </c>
      <c r="BN1128">
        <v>0</v>
      </c>
      <c r="BO1128">
        <v>0</v>
      </c>
      <c r="BP1128">
        <v>1</v>
      </c>
      <c r="BQ1128">
        <v>0</v>
      </c>
      <c r="BR1128">
        <v>0</v>
      </c>
      <c r="BS1128">
        <v>0</v>
      </c>
      <c r="BT1128">
        <v>0</v>
      </c>
      <c r="BU1128">
        <v>0</v>
      </c>
      <c r="BV1128">
        <v>0</v>
      </c>
      <c r="BW1128">
        <v>0</v>
      </c>
      <c r="CV1128">
        <v>0</v>
      </c>
      <c r="CW1128">
        <v>0</v>
      </c>
      <c r="CX1128">
        <f>ROUND(Y1128*Source!I400,7)</f>
        <v>0</v>
      </c>
      <c r="CY1128">
        <f t="shared" si="537"/>
        <v>1400.99</v>
      </c>
      <c r="CZ1128">
        <f t="shared" si="538"/>
        <v>870.18</v>
      </c>
      <c r="DA1128">
        <f t="shared" si="539"/>
        <v>1.61</v>
      </c>
      <c r="DB1128">
        <f t="shared" si="540"/>
        <v>0</v>
      </c>
      <c r="DC1128">
        <f t="shared" si="541"/>
        <v>0</v>
      </c>
      <c r="DD1128" t="s">
        <v>3</v>
      </c>
      <c r="DE1128" t="s">
        <v>3</v>
      </c>
      <c r="DF1128">
        <f t="shared" si="542"/>
        <v>0</v>
      </c>
      <c r="DG1128">
        <f t="shared" si="535"/>
        <v>0</v>
      </c>
      <c r="DH1128">
        <f t="shared" si="524"/>
        <v>0</v>
      </c>
      <c r="DI1128">
        <f t="shared" si="525"/>
        <v>0</v>
      </c>
      <c r="DJ1128">
        <f t="shared" si="543"/>
        <v>0</v>
      </c>
      <c r="DK1128">
        <v>0</v>
      </c>
      <c r="DL1128" t="s">
        <v>3</v>
      </c>
      <c r="DM1128">
        <v>0</v>
      </c>
      <c r="DN1128" t="s">
        <v>3</v>
      </c>
      <c r="DO1128">
        <v>0</v>
      </c>
    </row>
    <row r="1129" spans="1:119" x14ac:dyDescent="0.25">
      <c r="A1129">
        <f>ROW(Source!A400)</f>
        <v>400</v>
      </c>
      <c r="B1129">
        <v>381997917</v>
      </c>
      <c r="C1129">
        <v>382001583</v>
      </c>
      <c r="D1129">
        <v>342725880</v>
      </c>
      <c r="E1129">
        <v>1</v>
      </c>
      <c r="F1129">
        <v>1</v>
      </c>
      <c r="G1129">
        <v>1</v>
      </c>
      <c r="H1129">
        <v>3</v>
      </c>
      <c r="I1129" t="s">
        <v>1152</v>
      </c>
      <c r="J1129" t="s">
        <v>1153</v>
      </c>
      <c r="K1129" t="s">
        <v>1154</v>
      </c>
      <c r="L1129">
        <v>1346</v>
      </c>
      <c r="N1129">
        <v>1009</v>
      </c>
      <c r="O1129" t="s">
        <v>1055</v>
      </c>
      <c r="P1129" t="s">
        <v>1055</v>
      </c>
      <c r="Q1129">
        <v>1</v>
      </c>
      <c r="W1129">
        <v>0</v>
      </c>
      <c r="X1129">
        <v>1695551565</v>
      </c>
      <c r="Y1129">
        <f t="shared" si="536"/>
        <v>0</v>
      </c>
      <c r="AA1129">
        <v>4083.68</v>
      </c>
      <c r="AB1129">
        <v>0</v>
      </c>
      <c r="AC1129">
        <v>0</v>
      </c>
      <c r="AD1129">
        <v>0</v>
      </c>
      <c r="AE1129">
        <v>2536.4499999999998</v>
      </c>
      <c r="AF1129">
        <v>0</v>
      </c>
      <c r="AG1129">
        <v>0</v>
      </c>
      <c r="AH1129">
        <v>0</v>
      </c>
      <c r="AI1129">
        <v>1.61</v>
      </c>
      <c r="AJ1129">
        <v>1</v>
      </c>
      <c r="AK1129">
        <v>1</v>
      </c>
      <c r="AL1129">
        <v>1</v>
      </c>
      <c r="AM1129">
        <v>2</v>
      </c>
      <c r="AN1129">
        <v>0</v>
      </c>
      <c r="AO1129">
        <v>0</v>
      </c>
      <c r="AP1129">
        <v>1</v>
      </c>
      <c r="AQ1129">
        <v>1</v>
      </c>
      <c r="AR1129">
        <v>0</v>
      </c>
      <c r="AS1129" t="s">
        <v>3</v>
      </c>
      <c r="AT1129">
        <v>1.2999999999999999E-2</v>
      </c>
      <c r="AU1129" t="s">
        <v>148</v>
      </c>
      <c r="AV1129">
        <v>0</v>
      </c>
      <c r="AW1129">
        <v>2</v>
      </c>
      <c r="AX1129">
        <v>382001617</v>
      </c>
      <c r="AY1129">
        <v>1</v>
      </c>
      <c r="AZ1129">
        <v>0</v>
      </c>
      <c r="BA1129">
        <v>1129</v>
      </c>
      <c r="BB1129">
        <v>1</v>
      </c>
      <c r="BC1129">
        <v>0</v>
      </c>
      <c r="BD1129">
        <v>0</v>
      </c>
      <c r="BE1129">
        <v>0</v>
      </c>
      <c r="BF1129">
        <v>0</v>
      </c>
      <c r="BG1129">
        <v>0</v>
      </c>
      <c r="BH1129">
        <v>0</v>
      </c>
      <c r="BI1129">
        <v>0</v>
      </c>
      <c r="BJ1129">
        <v>32.973849999999999</v>
      </c>
      <c r="BK1129">
        <v>0</v>
      </c>
      <c r="BL1129">
        <v>0</v>
      </c>
      <c r="BM1129">
        <v>0</v>
      </c>
      <c r="BN1129">
        <v>0</v>
      </c>
      <c r="BO1129">
        <v>0</v>
      </c>
      <c r="BP1129">
        <v>1</v>
      </c>
      <c r="BQ1129">
        <v>0</v>
      </c>
      <c r="BR1129">
        <v>0</v>
      </c>
      <c r="BS1129">
        <v>0</v>
      </c>
      <c r="BT1129">
        <v>0</v>
      </c>
      <c r="BU1129">
        <v>0</v>
      </c>
      <c r="BV1129">
        <v>0</v>
      </c>
      <c r="BW1129">
        <v>0</v>
      </c>
      <c r="CV1129">
        <v>0</v>
      </c>
      <c r="CW1129">
        <v>0</v>
      </c>
      <c r="CX1129">
        <f>ROUND(Y1129*Source!I400,7)</f>
        <v>0</v>
      </c>
      <c r="CY1129">
        <f t="shared" si="537"/>
        <v>4083.68</v>
      </c>
      <c r="CZ1129">
        <f t="shared" si="538"/>
        <v>2536.4499999999998</v>
      </c>
      <c r="DA1129">
        <f t="shared" si="539"/>
        <v>1.61</v>
      </c>
      <c r="DB1129">
        <f t="shared" si="540"/>
        <v>0</v>
      </c>
      <c r="DC1129">
        <f t="shared" si="541"/>
        <v>0</v>
      </c>
      <c r="DD1129" t="s">
        <v>3</v>
      </c>
      <c r="DE1129" t="s">
        <v>3</v>
      </c>
      <c r="DF1129">
        <f t="shared" si="542"/>
        <v>0</v>
      </c>
      <c r="DG1129">
        <f t="shared" si="535"/>
        <v>0</v>
      </c>
      <c r="DH1129">
        <f t="shared" si="524"/>
        <v>0</v>
      </c>
      <c r="DI1129">
        <f t="shared" si="525"/>
        <v>0</v>
      </c>
      <c r="DJ1129">
        <f t="shared" si="543"/>
        <v>0</v>
      </c>
      <c r="DK1129">
        <v>0</v>
      </c>
      <c r="DL1129" t="s">
        <v>3</v>
      </c>
      <c r="DM1129">
        <v>0</v>
      </c>
      <c r="DN1129" t="s">
        <v>3</v>
      </c>
      <c r="DO1129">
        <v>0</v>
      </c>
    </row>
    <row r="1130" spans="1:119" x14ac:dyDescent="0.25">
      <c r="A1130">
        <f>ROW(Source!A400)</f>
        <v>400</v>
      </c>
      <c r="B1130">
        <v>381997917</v>
      </c>
      <c r="C1130">
        <v>382001583</v>
      </c>
      <c r="D1130">
        <v>342735355</v>
      </c>
      <c r="E1130">
        <v>1</v>
      </c>
      <c r="F1130">
        <v>1</v>
      </c>
      <c r="G1130">
        <v>1</v>
      </c>
      <c r="H1130">
        <v>3</v>
      </c>
      <c r="I1130" t="s">
        <v>1155</v>
      </c>
      <c r="J1130" t="s">
        <v>1156</v>
      </c>
      <c r="K1130" t="s">
        <v>1157</v>
      </c>
      <c r="L1130">
        <v>1346</v>
      </c>
      <c r="N1130">
        <v>1009</v>
      </c>
      <c r="O1130" t="s">
        <v>1055</v>
      </c>
      <c r="P1130" t="s">
        <v>1055</v>
      </c>
      <c r="Q1130">
        <v>1</v>
      </c>
      <c r="W1130">
        <v>0</v>
      </c>
      <c r="X1130">
        <v>-194942725</v>
      </c>
      <c r="Y1130">
        <f t="shared" si="536"/>
        <v>0</v>
      </c>
      <c r="AA1130">
        <v>2313.9</v>
      </c>
      <c r="AB1130">
        <v>0</v>
      </c>
      <c r="AC1130">
        <v>0</v>
      </c>
      <c r="AD1130">
        <v>0</v>
      </c>
      <c r="AE1130">
        <v>1928.25</v>
      </c>
      <c r="AF1130">
        <v>0</v>
      </c>
      <c r="AG1130">
        <v>0</v>
      </c>
      <c r="AH1130">
        <v>0</v>
      </c>
      <c r="AI1130">
        <v>1.2</v>
      </c>
      <c r="AJ1130">
        <v>1</v>
      </c>
      <c r="AK1130">
        <v>1</v>
      </c>
      <c r="AL1130">
        <v>1</v>
      </c>
      <c r="AM1130">
        <v>2</v>
      </c>
      <c r="AN1130">
        <v>0</v>
      </c>
      <c r="AO1130">
        <v>0</v>
      </c>
      <c r="AP1130">
        <v>1</v>
      </c>
      <c r="AQ1130">
        <v>1</v>
      </c>
      <c r="AR1130">
        <v>0</v>
      </c>
      <c r="AS1130" t="s">
        <v>3</v>
      </c>
      <c r="AT1130">
        <v>0.02</v>
      </c>
      <c r="AU1130" t="s">
        <v>148</v>
      </c>
      <c r="AV1130">
        <v>0</v>
      </c>
      <c r="AW1130">
        <v>2</v>
      </c>
      <c r="AX1130">
        <v>382001618</v>
      </c>
      <c r="AY1130">
        <v>1</v>
      </c>
      <c r="AZ1130">
        <v>0</v>
      </c>
      <c r="BA1130">
        <v>1130</v>
      </c>
      <c r="BB1130">
        <v>1</v>
      </c>
      <c r="BC1130">
        <v>0</v>
      </c>
      <c r="BD1130">
        <v>0</v>
      </c>
      <c r="BE1130">
        <v>0</v>
      </c>
      <c r="BF1130">
        <v>0</v>
      </c>
      <c r="BG1130">
        <v>0</v>
      </c>
      <c r="BH1130">
        <v>0</v>
      </c>
      <c r="BI1130">
        <v>0</v>
      </c>
      <c r="BJ1130">
        <v>38.564999999999998</v>
      </c>
      <c r="BK1130">
        <v>0</v>
      </c>
      <c r="BL1130">
        <v>0</v>
      </c>
      <c r="BM1130">
        <v>0</v>
      </c>
      <c r="BN1130">
        <v>0</v>
      </c>
      <c r="BO1130">
        <v>0</v>
      </c>
      <c r="BP1130">
        <v>1</v>
      </c>
      <c r="BQ1130">
        <v>0</v>
      </c>
      <c r="BR1130">
        <v>0</v>
      </c>
      <c r="BS1130">
        <v>0</v>
      </c>
      <c r="BT1130">
        <v>0</v>
      </c>
      <c r="BU1130">
        <v>0</v>
      </c>
      <c r="BV1130">
        <v>0</v>
      </c>
      <c r="BW1130">
        <v>0</v>
      </c>
      <c r="CV1130">
        <v>0</v>
      </c>
      <c r="CW1130">
        <v>0</v>
      </c>
      <c r="CX1130">
        <f>ROUND(Y1130*Source!I400,7)</f>
        <v>0</v>
      </c>
      <c r="CY1130">
        <f t="shared" si="537"/>
        <v>2313.9</v>
      </c>
      <c r="CZ1130">
        <f t="shared" si="538"/>
        <v>1928.25</v>
      </c>
      <c r="DA1130">
        <f t="shared" si="539"/>
        <v>1.2</v>
      </c>
      <c r="DB1130">
        <f t="shared" si="540"/>
        <v>0</v>
      </c>
      <c r="DC1130">
        <f t="shared" si="541"/>
        <v>0</v>
      </c>
      <c r="DD1130" t="s">
        <v>3</v>
      </c>
      <c r="DE1130" t="s">
        <v>3</v>
      </c>
      <c r="DF1130">
        <f t="shared" si="542"/>
        <v>0</v>
      </c>
      <c r="DG1130">
        <f t="shared" si="535"/>
        <v>0</v>
      </c>
      <c r="DH1130">
        <f t="shared" si="524"/>
        <v>0</v>
      </c>
      <c r="DI1130">
        <f t="shared" si="525"/>
        <v>0</v>
      </c>
      <c r="DJ1130">
        <f t="shared" si="543"/>
        <v>0</v>
      </c>
      <c r="DK1130">
        <v>0</v>
      </c>
      <c r="DL1130" t="s">
        <v>3</v>
      </c>
      <c r="DM1130">
        <v>0</v>
      </c>
      <c r="DN1130" t="s">
        <v>3</v>
      </c>
      <c r="DO1130">
        <v>0</v>
      </c>
    </row>
    <row r="1131" spans="1:119" x14ac:dyDescent="0.25">
      <c r="A1131">
        <f>ROW(Source!A400)</f>
        <v>400</v>
      </c>
      <c r="B1131">
        <v>381997917</v>
      </c>
      <c r="C1131">
        <v>382001583</v>
      </c>
      <c r="D1131">
        <v>342742624</v>
      </c>
      <c r="E1131">
        <v>1</v>
      </c>
      <c r="F1131">
        <v>1</v>
      </c>
      <c r="G1131">
        <v>1</v>
      </c>
      <c r="H1131">
        <v>3</v>
      </c>
      <c r="I1131" t="s">
        <v>1127</v>
      </c>
      <c r="J1131" t="s">
        <v>1128</v>
      </c>
      <c r="K1131" t="s">
        <v>1129</v>
      </c>
      <c r="L1131">
        <v>1346</v>
      </c>
      <c r="N1131">
        <v>1009</v>
      </c>
      <c r="O1131" t="s">
        <v>1055</v>
      </c>
      <c r="P1131" t="s">
        <v>1055</v>
      </c>
      <c r="Q1131">
        <v>1</v>
      </c>
      <c r="W1131">
        <v>0</v>
      </c>
      <c r="X1131">
        <v>1309709516</v>
      </c>
      <c r="Y1131">
        <f t="shared" si="536"/>
        <v>0</v>
      </c>
      <c r="AA1131">
        <v>1798.07</v>
      </c>
      <c r="AB1131">
        <v>0</v>
      </c>
      <c r="AC1131">
        <v>0</v>
      </c>
      <c r="AD1131">
        <v>0</v>
      </c>
      <c r="AE1131">
        <v>1912.84</v>
      </c>
      <c r="AF1131">
        <v>0</v>
      </c>
      <c r="AG1131">
        <v>0</v>
      </c>
      <c r="AH1131">
        <v>0</v>
      </c>
      <c r="AI1131">
        <v>0.94</v>
      </c>
      <c r="AJ1131">
        <v>1</v>
      </c>
      <c r="AK1131">
        <v>1</v>
      </c>
      <c r="AL1131">
        <v>1</v>
      </c>
      <c r="AM1131">
        <v>2</v>
      </c>
      <c r="AN1131">
        <v>0</v>
      </c>
      <c r="AO1131">
        <v>0</v>
      </c>
      <c r="AP1131">
        <v>1</v>
      </c>
      <c r="AQ1131">
        <v>1</v>
      </c>
      <c r="AR1131">
        <v>0</v>
      </c>
      <c r="AS1131" t="s">
        <v>3</v>
      </c>
      <c r="AT1131">
        <v>7.0000000000000001E-3</v>
      </c>
      <c r="AU1131" t="s">
        <v>148</v>
      </c>
      <c r="AV1131">
        <v>0</v>
      </c>
      <c r="AW1131">
        <v>2</v>
      </c>
      <c r="AX1131">
        <v>382001619</v>
      </c>
      <c r="AY1131">
        <v>1</v>
      </c>
      <c r="AZ1131">
        <v>0</v>
      </c>
      <c r="BA1131">
        <v>1131</v>
      </c>
      <c r="BB1131">
        <v>1</v>
      </c>
      <c r="BC1131">
        <v>0</v>
      </c>
      <c r="BD1131">
        <v>0</v>
      </c>
      <c r="BE1131">
        <v>0</v>
      </c>
      <c r="BF1131">
        <v>0</v>
      </c>
      <c r="BG1131">
        <v>0</v>
      </c>
      <c r="BH1131">
        <v>0</v>
      </c>
      <c r="BI1131">
        <v>0</v>
      </c>
      <c r="BJ1131">
        <v>13.38988</v>
      </c>
      <c r="BK1131">
        <v>0</v>
      </c>
      <c r="BL1131">
        <v>0</v>
      </c>
      <c r="BM1131">
        <v>0</v>
      </c>
      <c r="BN1131">
        <v>0</v>
      </c>
      <c r="BO1131">
        <v>0</v>
      </c>
      <c r="BP1131">
        <v>1</v>
      </c>
      <c r="BQ1131">
        <v>0</v>
      </c>
      <c r="BR1131">
        <v>0</v>
      </c>
      <c r="BS1131">
        <v>0</v>
      </c>
      <c r="BT1131">
        <v>0</v>
      </c>
      <c r="BU1131">
        <v>0</v>
      </c>
      <c r="BV1131">
        <v>0</v>
      </c>
      <c r="BW1131">
        <v>0</v>
      </c>
      <c r="CV1131">
        <v>0</v>
      </c>
      <c r="CW1131">
        <v>0</v>
      </c>
      <c r="CX1131">
        <f>ROUND(Y1131*Source!I400,7)</f>
        <v>0</v>
      </c>
      <c r="CY1131">
        <f t="shared" si="537"/>
        <v>1798.07</v>
      </c>
      <c r="CZ1131">
        <f t="shared" si="538"/>
        <v>1912.84</v>
      </c>
      <c r="DA1131">
        <f t="shared" si="539"/>
        <v>0.94</v>
      </c>
      <c r="DB1131">
        <f t="shared" si="540"/>
        <v>0</v>
      </c>
      <c r="DC1131">
        <f t="shared" si="541"/>
        <v>0</v>
      </c>
      <c r="DD1131" t="s">
        <v>3</v>
      </c>
      <c r="DE1131" t="s">
        <v>3</v>
      </c>
      <c r="DF1131">
        <f t="shared" si="542"/>
        <v>0</v>
      </c>
      <c r="DG1131">
        <f t="shared" si="535"/>
        <v>0</v>
      </c>
      <c r="DH1131">
        <f t="shared" si="524"/>
        <v>0</v>
      </c>
      <c r="DI1131">
        <f t="shared" si="525"/>
        <v>0</v>
      </c>
      <c r="DJ1131">
        <f t="shared" si="543"/>
        <v>0</v>
      </c>
      <c r="DK1131">
        <v>0</v>
      </c>
      <c r="DL1131" t="s">
        <v>3</v>
      </c>
      <c r="DM1131">
        <v>0</v>
      </c>
      <c r="DN1131" t="s">
        <v>3</v>
      </c>
      <c r="DO1131">
        <v>0</v>
      </c>
    </row>
    <row r="1132" spans="1:119" x14ac:dyDescent="0.25">
      <c r="A1132">
        <f>ROW(Source!A400)</f>
        <v>400</v>
      </c>
      <c r="B1132">
        <v>381997917</v>
      </c>
      <c r="C1132">
        <v>382001583</v>
      </c>
      <c r="D1132">
        <v>342744171</v>
      </c>
      <c r="E1132">
        <v>1</v>
      </c>
      <c r="F1132">
        <v>1</v>
      </c>
      <c r="G1132">
        <v>1</v>
      </c>
      <c r="H1132">
        <v>3</v>
      </c>
      <c r="I1132" t="s">
        <v>1161</v>
      </c>
      <c r="J1132" t="s">
        <v>1162</v>
      </c>
      <c r="K1132" t="s">
        <v>1163</v>
      </c>
      <c r="L1132">
        <v>1371</v>
      </c>
      <c r="N1132">
        <v>1013</v>
      </c>
      <c r="O1132" t="s">
        <v>202</v>
      </c>
      <c r="P1132" t="s">
        <v>202</v>
      </c>
      <c r="Q1132">
        <v>1</v>
      </c>
      <c r="W1132">
        <v>0</v>
      </c>
      <c r="X1132">
        <v>2132169339</v>
      </c>
      <c r="Y1132">
        <f t="shared" si="536"/>
        <v>0</v>
      </c>
      <c r="AA1132">
        <v>17.95</v>
      </c>
      <c r="AB1132">
        <v>0</v>
      </c>
      <c r="AC1132">
        <v>0</v>
      </c>
      <c r="AD1132">
        <v>0</v>
      </c>
      <c r="AE1132">
        <v>19.100000000000001</v>
      </c>
      <c r="AF1132">
        <v>0</v>
      </c>
      <c r="AG1132">
        <v>0</v>
      </c>
      <c r="AH1132">
        <v>0</v>
      </c>
      <c r="AI1132">
        <v>0.94</v>
      </c>
      <c r="AJ1132">
        <v>1</v>
      </c>
      <c r="AK1132">
        <v>1</v>
      </c>
      <c r="AL1132">
        <v>1</v>
      </c>
      <c r="AM1132">
        <v>2</v>
      </c>
      <c r="AN1132">
        <v>0</v>
      </c>
      <c r="AO1132">
        <v>0</v>
      </c>
      <c r="AP1132">
        <v>1</v>
      </c>
      <c r="AQ1132">
        <v>1</v>
      </c>
      <c r="AR1132">
        <v>0</v>
      </c>
      <c r="AS1132" t="s">
        <v>3</v>
      </c>
      <c r="AT1132">
        <v>7</v>
      </c>
      <c r="AU1132" t="s">
        <v>148</v>
      </c>
      <c r="AV1132">
        <v>0</v>
      </c>
      <c r="AW1132">
        <v>2</v>
      </c>
      <c r="AX1132">
        <v>382001620</v>
      </c>
      <c r="AY1132">
        <v>1</v>
      </c>
      <c r="AZ1132">
        <v>0</v>
      </c>
      <c r="BA1132">
        <v>1132</v>
      </c>
      <c r="BB1132">
        <v>1</v>
      </c>
      <c r="BC1132">
        <v>0</v>
      </c>
      <c r="BD1132">
        <v>0</v>
      </c>
      <c r="BE1132">
        <v>0</v>
      </c>
      <c r="BF1132">
        <v>0</v>
      </c>
      <c r="BG1132">
        <v>0</v>
      </c>
      <c r="BH1132">
        <v>0</v>
      </c>
      <c r="BI1132">
        <v>0</v>
      </c>
      <c r="BJ1132">
        <v>133.70000000000002</v>
      </c>
      <c r="BK1132">
        <v>0</v>
      </c>
      <c r="BL1132">
        <v>0</v>
      </c>
      <c r="BM1132">
        <v>0</v>
      </c>
      <c r="BN1132">
        <v>0</v>
      </c>
      <c r="BO1132">
        <v>0</v>
      </c>
      <c r="BP1132">
        <v>1</v>
      </c>
      <c r="BQ1132">
        <v>0</v>
      </c>
      <c r="BR1132">
        <v>0</v>
      </c>
      <c r="BS1132">
        <v>0</v>
      </c>
      <c r="BT1132">
        <v>0</v>
      </c>
      <c r="BU1132">
        <v>0</v>
      </c>
      <c r="BV1132">
        <v>0</v>
      </c>
      <c r="BW1132">
        <v>0</v>
      </c>
      <c r="CV1132">
        <v>0</v>
      </c>
      <c r="CW1132">
        <v>0</v>
      </c>
      <c r="CX1132">
        <f>ROUND(Y1132*Source!I400,7)</f>
        <v>0</v>
      </c>
      <c r="CY1132">
        <f t="shared" si="537"/>
        <v>17.95</v>
      </c>
      <c r="CZ1132">
        <f t="shared" si="538"/>
        <v>19.100000000000001</v>
      </c>
      <c r="DA1132">
        <f t="shared" si="539"/>
        <v>0.94</v>
      </c>
      <c r="DB1132">
        <f t="shared" si="540"/>
        <v>0</v>
      </c>
      <c r="DC1132">
        <f t="shared" si="541"/>
        <v>0</v>
      </c>
      <c r="DD1132" t="s">
        <v>3</v>
      </c>
      <c r="DE1132" t="s">
        <v>3</v>
      </c>
      <c r="DF1132">
        <f t="shared" si="542"/>
        <v>0</v>
      </c>
      <c r="DG1132">
        <f t="shared" si="535"/>
        <v>0</v>
      </c>
      <c r="DH1132">
        <f t="shared" si="524"/>
        <v>0</v>
      </c>
      <c r="DI1132">
        <f t="shared" si="525"/>
        <v>0</v>
      </c>
      <c r="DJ1132">
        <f t="shared" si="543"/>
        <v>0</v>
      </c>
      <c r="DK1132">
        <v>0</v>
      </c>
      <c r="DL1132" t="s">
        <v>3</v>
      </c>
      <c r="DM1132">
        <v>0</v>
      </c>
      <c r="DN1132" t="s">
        <v>3</v>
      </c>
      <c r="DO1132">
        <v>0</v>
      </c>
    </row>
    <row r="1133" spans="1:119" x14ac:dyDescent="0.25">
      <c r="A1133">
        <f>ROW(Source!A400)</f>
        <v>400</v>
      </c>
      <c r="B1133">
        <v>381997917</v>
      </c>
      <c r="C1133">
        <v>382001583</v>
      </c>
      <c r="D1133">
        <v>342744301</v>
      </c>
      <c r="E1133">
        <v>1</v>
      </c>
      <c r="F1133">
        <v>1</v>
      </c>
      <c r="G1133">
        <v>1</v>
      </c>
      <c r="H1133">
        <v>3</v>
      </c>
      <c r="I1133" t="s">
        <v>1149</v>
      </c>
      <c r="J1133" t="s">
        <v>1150</v>
      </c>
      <c r="K1133" t="s">
        <v>1151</v>
      </c>
      <c r="L1133">
        <v>1371</v>
      </c>
      <c r="N1133">
        <v>1013</v>
      </c>
      <c r="O1133" t="s">
        <v>202</v>
      </c>
      <c r="P1133" t="s">
        <v>202</v>
      </c>
      <c r="Q1133">
        <v>1</v>
      </c>
      <c r="W1133">
        <v>0</v>
      </c>
      <c r="X1133">
        <v>-1029693385</v>
      </c>
      <c r="Y1133">
        <f t="shared" si="536"/>
        <v>0</v>
      </c>
      <c r="AA1133">
        <v>735.46</v>
      </c>
      <c r="AB1133">
        <v>0</v>
      </c>
      <c r="AC1133">
        <v>0</v>
      </c>
      <c r="AD1133">
        <v>0</v>
      </c>
      <c r="AE1133">
        <v>579.1</v>
      </c>
      <c r="AF1133">
        <v>0</v>
      </c>
      <c r="AG1133">
        <v>0</v>
      </c>
      <c r="AH1133">
        <v>0</v>
      </c>
      <c r="AI1133">
        <v>1.27</v>
      </c>
      <c r="AJ1133">
        <v>1</v>
      </c>
      <c r="AK1133">
        <v>1</v>
      </c>
      <c r="AL1133">
        <v>1</v>
      </c>
      <c r="AM1133">
        <v>2</v>
      </c>
      <c r="AN1133">
        <v>0</v>
      </c>
      <c r="AO1133">
        <v>0</v>
      </c>
      <c r="AP1133">
        <v>1</v>
      </c>
      <c r="AQ1133">
        <v>1</v>
      </c>
      <c r="AR1133">
        <v>0</v>
      </c>
      <c r="AS1133" t="s">
        <v>3</v>
      </c>
      <c r="AT1133">
        <v>1</v>
      </c>
      <c r="AU1133" t="s">
        <v>148</v>
      </c>
      <c r="AV1133">
        <v>0</v>
      </c>
      <c r="AW1133">
        <v>2</v>
      </c>
      <c r="AX1133">
        <v>382001621</v>
      </c>
      <c r="AY1133">
        <v>1</v>
      </c>
      <c r="AZ1133">
        <v>0</v>
      </c>
      <c r="BA1133">
        <v>1133</v>
      </c>
      <c r="BB1133">
        <v>1</v>
      </c>
      <c r="BC1133">
        <v>0</v>
      </c>
      <c r="BD1133">
        <v>0</v>
      </c>
      <c r="BE1133">
        <v>0</v>
      </c>
      <c r="BF1133">
        <v>0</v>
      </c>
      <c r="BG1133">
        <v>0</v>
      </c>
      <c r="BH1133">
        <v>0</v>
      </c>
      <c r="BI1133">
        <v>0</v>
      </c>
      <c r="BJ1133">
        <v>579.1</v>
      </c>
      <c r="BK1133">
        <v>0</v>
      </c>
      <c r="BL1133">
        <v>0</v>
      </c>
      <c r="BM1133">
        <v>0</v>
      </c>
      <c r="BN1133">
        <v>0</v>
      </c>
      <c r="BO1133">
        <v>0</v>
      </c>
      <c r="BP1133">
        <v>1</v>
      </c>
      <c r="BQ1133">
        <v>0</v>
      </c>
      <c r="BR1133">
        <v>0</v>
      </c>
      <c r="BS1133">
        <v>0</v>
      </c>
      <c r="BT1133">
        <v>0</v>
      </c>
      <c r="BU1133">
        <v>0</v>
      </c>
      <c r="BV1133">
        <v>0</v>
      </c>
      <c r="BW1133">
        <v>0</v>
      </c>
      <c r="CV1133">
        <v>0</v>
      </c>
      <c r="CW1133">
        <v>0</v>
      </c>
      <c r="CX1133">
        <f>ROUND(Y1133*Source!I400,7)</f>
        <v>0</v>
      </c>
      <c r="CY1133">
        <f t="shared" si="537"/>
        <v>735.46</v>
      </c>
      <c r="CZ1133">
        <f t="shared" si="538"/>
        <v>579.1</v>
      </c>
      <c r="DA1133">
        <f t="shared" si="539"/>
        <v>1.27</v>
      </c>
      <c r="DB1133">
        <f t="shared" si="540"/>
        <v>0</v>
      </c>
      <c r="DC1133">
        <f t="shared" si="541"/>
        <v>0</v>
      </c>
      <c r="DD1133" t="s">
        <v>3</v>
      </c>
      <c r="DE1133" t="s">
        <v>3</v>
      </c>
      <c r="DF1133">
        <f t="shared" si="542"/>
        <v>0</v>
      </c>
      <c r="DG1133">
        <f t="shared" si="535"/>
        <v>0</v>
      </c>
      <c r="DH1133">
        <f t="shared" si="524"/>
        <v>0</v>
      </c>
      <c r="DI1133">
        <f t="shared" si="525"/>
        <v>0</v>
      </c>
      <c r="DJ1133">
        <f t="shared" si="543"/>
        <v>0</v>
      </c>
      <c r="DK1133">
        <v>0</v>
      </c>
      <c r="DL1133" t="s">
        <v>3</v>
      </c>
      <c r="DM1133">
        <v>0</v>
      </c>
      <c r="DN1133" t="s">
        <v>3</v>
      </c>
      <c r="DO1133">
        <v>0</v>
      </c>
    </row>
    <row r="1134" spans="1:119" x14ac:dyDescent="0.25">
      <c r="A1134">
        <f>ROW(Source!A400)</f>
        <v>400</v>
      </c>
      <c r="B1134">
        <v>381997917</v>
      </c>
      <c r="C1134">
        <v>382001583</v>
      </c>
      <c r="D1134">
        <v>342751707</v>
      </c>
      <c r="E1134">
        <v>1</v>
      </c>
      <c r="F1134">
        <v>1</v>
      </c>
      <c r="G1134">
        <v>1</v>
      </c>
      <c r="H1134">
        <v>3</v>
      </c>
      <c r="I1134" t="s">
        <v>1133</v>
      </c>
      <c r="J1134" t="s">
        <v>1134</v>
      </c>
      <c r="K1134" t="s">
        <v>1135</v>
      </c>
      <c r="L1134">
        <v>1425</v>
      </c>
      <c r="N1134">
        <v>1013</v>
      </c>
      <c r="O1134" t="s">
        <v>1082</v>
      </c>
      <c r="P1134" t="s">
        <v>1082</v>
      </c>
      <c r="Q1134">
        <v>1</v>
      </c>
      <c r="W1134">
        <v>0</v>
      </c>
      <c r="X1134">
        <v>-1086610245</v>
      </c>
      <c r="Y1134">
        <f t="shared" si="536"/>
        <v>0</v>
      </c>
      <c r="AA1134">
        <v>56.24</v>
      </c>
      <c r="AB1134">
        <v>0</v>
      </c>
      <c r="AC1134">
        <v>0</v>
      </c>
      <c r="AD1134">
        <v>0</v>
      </c>
      <c r="AE1134">
        <v>47.26</v>
      </c>
      <c r="AF1134">
        <v>0</v>
      </c>
      <c r="AG1134">
        <v>0</v>
      </c>
      <c r="AH1134">
        <v>0</v>
      </c>
      <c r="AI1134">
        <v>1.19</v>
      </c>
      <c r="AJ1134">
        <v>1</v>
      </c>
      <c r="AK1134">
        <v>1</v>
      </c>
      <c r="AL1134">
        <v>1</v>
      </c>
      <c r="AM1134">
        <v>2</v>
      </c>
      <c r="AN1134">
        <v>0</v>
      </c>
      <c r="AO1134">
        <v>0</v>
      </c>
      <c r="AP1134">
        <v>1</v>
      </c>
      <c r="AQ1134">
        <v>1</v>
      </c>
      <c r="AR1134">
        <v>0</v>
      </c>
      <c r="AS1134" t="s">
        <v>3</v>
      </c>
      <c r="AT1134">
        <v>0.44</v>
      </c>
      <c r="AU1134" t="s">
        <v>148</v>
      </c>
      <c r="AV1134">
        <v>0</v>
      </c>
      <c r="AW1134">
        <v>2</v>
      </c>
      <c r="AX1134">
        <v>382001622</v>
      </c>
      <c r="AY1134">
        <v>1</v>
      </c>
      <c r="AZ1134">
        <v>0</v>
      </c>
      <c r="BA1134">
        <v>1134</v>
      </c>
      <c r="BB1134">
        <v>1</v>
      </c>
      <c r="BC1134">
        <v>0</v>
      </c>
      <c r="BD1134">
        <v>0</v>
      </c>
      <c r="BE1134">
        <v>0</v>
      </c>
      <c r="BF1134">
        <v>0</v>
      </c>
      <c r="BG1134">
        <v>0</v>
      </c>
      <c r="BH1134">
        <v>0</v>
      </c>
      <c r="BI1134">
        <v>0</v>
      </c>
      <c r="BJ1134">
        <v>20.7944</v>
      </c>
      <c r="BK1134">
        <v>0</v>
      </c>
      <c r="BL1134">
        <v>0</v>
      </c>
      <c r="BM1134">
        <v>0</v>
      </c>
      <c r="BN1134">
        <v>0</v>
      </c>
      <c r="BO1134">
        <v>0</v>
      </c>
      <c r="BP1134">
        <v>1</v>
      </c>
      <c r="BQ1134">
        <v>0</v>
      </c>
      <c r="BR1134">
        <v>0</v>
      </c>
      <c r="BS1134">
        <v>0</v>
      </c>
      <c r="BT1134">
        <v>0</v>
      </c>
      <c r="BU1134">
        <v>0</v>
      </c>
      <c r="BV1134">
        <v>0</v>
      </c>
      <c r="BW1134">
        <v>0</v>
      </c>
      <c r="CV1134">
        <v>0</v>
      </c>
      <c r="CW1134">
        <v>0</v>
      </c>
      <c r="CX1134">
        <f>ROUND(Y1134*Source!I400,7)</f>
        <v>0</v>
      </c>
      <c r="CY1134">
        <f t="shared" si="537"/>
        <v>56.24</v>
      </c>
      <c r="CZ1134">
        <f t="shared" si="538"/>
        <v>47.26</v>
      </c>
      <c r="DA1134">
        <f t="shared" si="539"/>
        <v>1.19</v>
      </c>
      <c r="DB1134">
        <f t="shared" si="540"/>
        <v>0</v>
      </c>
      <c r="DC1134">
        <f t="shared" si="541"/>
        <v>0</v>
      </c>
      <c r="DD1134" t="s">
        <v>3</v>
      </c>
      <c r="DE1134" t="s">
        <v>3</v>
      </c>
      <c r="DF1134">
        <f t="shared" si="542"/>
        <v>0</v>
      </c>
      <c r="DG1134">
        <f t="shared" si="535"/>
        <v>0</v>
      </c>
      <c r="DH1134">
        <f t="shared" si="524"/>
        <v>0</v>
      </c>
      <c r="DI1134">
        <f t="shared" si="525"/>
        <v>0</v>
      </c>
      <c r="DJ1134">
        <f t="shared" si="543"/>
        <v>0</v>
      </c>
      <c r="DK1134">
        <v>0</v>
      </c>
      <c r="DL1134" t="s">
        <v>3</v>
      </c>
      <c r="DM1134">
        <v>0</v>
      </c>
      <c r="DN1134" t="s">
        <v>3</v>
      </c>
      <c r="DO1134">
        <v>0</v>
      </c>
    </row>
    <row r="1135" spans="1:119" x14ac:dyDescent="0.25">
      <c r="A1135">
        <f>ROW(Source!A400)</f>
        <v>400</v>
      </c>
      <c r="B1135">
        <v>381997917</v>
      </c>
      <c r="C1135">
        <v>382001583</v>
      </c>
      <c r="D1135">
        <v>342751716</v>
      </c>
      <c r="E1135">
        <v>1</v>
      </c>
      <c r="F1135">
        <v>1</v>
      </c>
      <c r="G1135">
        <v>1</v>
      </c>
      <c r="H1135">
        <v>3</v>
      </c>
      <c r="I1135" t="s">
        <v>1136</v>
      </c>
      <c r="J1135" t="s">
        <v>1137</v>
      </c>
      <c r="K1135" t="s">
        <v>1138</v>
      </c>
      <c r="L1135">
        <v>1407</v>
      </c>
      <c r="N1135">
        <v>1013</v>
      </c>
      <c r="O1135" t="s">
        <v>1139</v>
      </c>
      <c r="P1135" t="s">
        <v>1139</v>
      </c>
      <c r="Q1135">
        <v>1</v>
      </c>
      <c r="W1135">
        <v>0</v>
      </c>
      <c r="X1135">
        <v>1070744045</v>
      </c>
      <c r="Y1135">
        <f t="shared" si="536"/>
        <v>0</v>
      </c>
      <c r="AA1135">
        <v>7142</v>
      </c>
      <c r="AB1135">
        <v>0</v>
      </c>
      <c r="AC1135">
        <v>0</v>
      </c>
      <c r="AD1135">
        <v>0</v>
      </c>
      <c r="AE1135">
        <v>6052.54</v>
      </c>
      <c r="AF1135">
        <v>0</v>
      </c>
      <c r="AG1135">
        <v>0</v>
      </c>
      <c r="AH1135">
        <v>0</v>
      </c>
      <c r="AI1135">
        <v>1.18</v>
      </c>
      <c r="AJ1135">
        <v>1</v>
      </c>
      <c r="AK1135">
        <v>1</v>
      </c>
      <c r="AL1135">
        <v>1</v>
      </c>
      <c r="AM1135">
        <v>2</v>
      </c>
      <c r="AN1135">
        <v>0</v>
      </c>
      <c r="AO1135">
        <v>0</v>
      </c>
      <c r="AP1135">
        <v>1</v>
      </c>
      <c r="AQ1135">
        <v>1</v>
      </c>
      <c r="AR1135">
        <v>0</v>
      </c>
      <c r="AS1135" t="s">
        <v>3</v>
      </c>
      <c r="AT1135">
        <v>2.1999999999999999E-2</v>
      </c>
      <c r="AU1135" t="s">
        <v>148</v>
      </c>
      <c r="AV1135">
        <v>0</v>
      </c>
      <c r="AW1135">
        <v>2</v>
      </c>
      <c r="AX1135">
        <v>382001623</v>
      </c>
      <c r="AY1135">
        <v>1</v>
      </c>
      <c r="AZ1135">
        <v>0</v>
      </c>
      <c r="BA1135">
        <v>1135</v>
      </c>
      <c r="BB1135">
        <v>1</v>
      </c>
      <c r="BC1135">
        <v>0</v>
      </c>
      <c r="BD1135">
        <v>0</v>
      </c>
      <c r="BE1135">
        <v>0</v>
      </c>
      <c r="BF1135">
        <v>0</v>
      </c>
      <c r="BG1135">
        <v>0</v>
      </c>
      <c r="BH1135">
        <v>0</v>
      </c>
      <c r="BI1135">
        <v>0</v>
      </c>
      <c r="BJ1135">
        <v>133.15588</v>
      </c>
      <c r="BK1135">
        <v>0</v>
      </c>
      <c r="BL1135">
        <v>0</v>
      </c>
      <c r="BM1135">
        <v>0</v>
      </c>
      <c r="BN1135">
        <v>0</v>
      </c>
      <c r="BO1135">
        <v>0</v>
      </c>
      <c r="BP1135">
        <v>1</v>
      </c>
      <c r="BQ1135">
        <v>0</v>
      </c>
      <c r="BR1135">
        <v>0</v>
      </c>
      <c r="BS1135">
        <v>0</v>
      </c>
      <c r="BT1135">
        <v>0</v>
      </c>
      <c r="BU1135">
        <v>0</v>
      </c>
      <c r="BV1135">
        <v>0</v>
      </c>
      <c r="BW1135">
        <v>0</v>
      </c>
      <c r="CV1135">
        <v>0</v>
      </c>
      <c r="CW1135">
        <v>0</v>
      </c>
      <c r="CX1135">
        <f>ROUND(Y1135*Source!I400,7)</f>
        <v>0</v>
      </c>
      <c r="CY1135">
        <f t="shared" si="537"/>
        <v>7142</v>
      </c>
      <c r="CZ1135">
        <f t="shared" si="538"/>
        <v>6052.54</v>
      </c>
      <c r="DA1135">
        <f t="shared" si="539"/>
        <v>1.18</v>
      </c>
      <c r="DB1135">
        <f t="shared" si="540"/>
        <v>0</v>
      </c>
      <c r="DC1135">
        <f t="shared" si="541"/>
        <v>0</v>
      </c>
      <c r="DD1135" t="s">
        <v>3</v>
      </c>
      <c r="DE1135" t="s">
        <v>3</v>
      </c>
      <c r="DF1135">
        <f t="shared" si="542"/>
        <v>0</v>
      </c>
      <c r="DG1135">
        <f t="shared" si="535"/>
        <v>0</v>
      </c>
      <c r="DH1135">
        <f t="shared" si="524"/>
        <v>0</v>
      </c>
      <c r="DI1135">
        <f t="shared" si="525"/>
        <v>0</v>
      </c>
      <c r="DJ1135">
        <f t="shared" si="543"/>
        <v>0</v>
      </c>
      <c r="DK1135">
        <v>0</v>
      </c>
      <c r="DL1135" t="s">
        <v>3</v>
      </c>
      <c r="DM1135">
        <v>0</v>
      </c>
      <c r="DN1135" t="s">
        <v>3</v>
      </c>
      <c r="DO1135">
        <v>0</v>
      </c>
    </row>
    <row r="1136" spans="1:119" x14ac:dyDescent="0.25">
      <c r="A1136">
        <f>ROW(Source!A400)</f>
        <v>400</v>
      </c>
      <c r="B1136">
        <v>381997917</v>
      </c>
      <c r="C1136">
        <v>382001583</v>
      </c>
      <c r="D1136">
        <v>342758134</v>
      </c>
      <c r="E1136">
        <v>1</v>
      </c>
      <c r="F1136">
        <v>1</v>
      </c>
      <c r="G1136">
        <v>1</v>
      </c>
      <c r="H1136">
        <v>3</v>
      </c>
      <c r="I1136" t="s">
        <v>1158</v>
      </c>
      <c r="J1136" t="s">
        <v>1159</v>
      </c>
      <c r="K1136" t="s">
        <v>1160</v>
      </c>
      <c r="L1136">
        <v>1301</v>
      </c>
      <c r="N1136">
        <v>1003</v>
      </c>
      <c r="O1136" t="s">
        <v>880</v>
      </c>
      <c r="P1136" t="s">
        <v>880</v>
      </c>
      <c r="Q1136">
        <v>1</v>
      </c>
      <c r="W1136">
        <v>0</v>
      </c>
      <c r="X1136">
        <v>-822692753</v>
      </c>
      <c r="Y1136">
        <f t="shared" si="536"/>
        <v>0</v>
      </c>
      <c r="AA1136">
        <v>146.66999999999999</v>
      </c>
      <c r="AB1136">
        <v>0</v>
      </c>
      <c r="AC1136">
        <v>0</v>
      </c>
      <c r="AD1136">
        <v>0</v>
      </c>
      <c r="AE1136">
        <v>123.25</v>
      </c>
      <c r="AF1136">
        <v>0</v>
      </c>
      <c r="AG1136">
        <v>0</v>
      </c>
      <c r="AH1136">
        <v>0</v>
      </c>
      <c r="AI1136">
        <v>1.19</v>
      </c>
      <c r="AJ1136">
        <v>1</v>
      </c>
      <c r="AK1136">
        <v>1</v>
      </c>
      <c r="AL1136">
        <v>1</v>
      </c>
      <c r="AM1136">
        <v>2</v>
      </c>
      <c r="AN1136">
        <v>0</v>
      </c>
      <c r="AO1136">
        <v>0</v>
      </c>
      <c r="AP1136">
        <v>1</v>
      </c>
      <c r="AQ1136">
        <v>1</v>
      </c>
      <c r="AR1136">
        <v>0</v>
      </c>
      <c r="AS1136" t="s">
        <v>3</v>
      </c>
      <c r="AT1136">
        <v>0.7</v>
      </c>
      <c r="AU1136" t="s">
        <v>148</v>
      </c>
      <c r="AV1136">
        <v>0</v>
      </c>
      <c r="AW1136">
        <v>2</v>
      </c>
      <c r="AX1136">
        <v>382001624</v>
      </c>
      <c r="AY1136">
        <v>1</v>
      </c>
      <c r="AZ1136">
        <v>0</v>
      </c>
      <c r="BA1136">
        <v>1136</v>
      </c>
      <c r="BB1136">
        <v>1</v>
      </c>
      <c r="BC1136">
        <v>0</v>
      </c>
      <c r="BD1136">
        <v>0</v>
      </c>
      <c r="BE1136">
        <v>0</v>
      </c>
      <c r="BF1136">
        <v>0</v>
      </c>
      <c r="BG1136">
        <v>0</v>
      </c>
      <c r="BH1136">
        <v>0</v>
      </c>
      <c r="BI1136">
        <v>0</v>
      </c>
      <c r="BJ1136">
        <v>86.274999999999991</v>
      </c>
      <c r="BK1136">
        <v>0</v>
      </c>
      <c r="BL1136">
        <v>0</v>
      </c>
      <c r="BM1136">
        <v>0</v>
      </c>
      <c r="BN1136">
        <v>0</v>
      </c>
      <c r="BO1136">
        <v>0</v>
      </c>
      <c r="BP1136">
        <v>1</v>
      </c>
      <c r="BQ1136">
        <v>0</v>
      </c>
      <c r="BR1136">
        <v>0</v>
      </c>
      <c r="BS1136">
        <v>0</v>
      </c>
      <c r="BT1136">
        <v>0</v>
      </c>
      <c r="BU1136">
        <v>0</v>
      </c>
      <c r="BV1136">
        <v>0</v>
      </c>
      <c r="BW1136">
        <v>0</v>
      </c>
      <c r="CV1136">
        <v>0</v>
      </c>
      <c r="CW1136">
        <v>0</v>
      </c>
      <c r="CX1136">
        <f>ROUND(Y1136*Source!I400,7)</f>
        <v>0</v>
      </c>
      <c r="CY1136">
        <f t="shared" si="537"/>
        <v>146.66999999999999</v>
      </c>
      <c r="CZ1136">
        <f t="shared" si="538"/>
        <v>123.25</v>
      </c>
      <c r="DA1136">
        <f t="shared" si="539"/>
        <v>1.19</v>
      </c>
      <c r="DB1136">
        <f t="shared" si="540"/>
        <v>0</v>
      </c>
      <c r="DC1136">
        <f t="shared" si="541"/>
        <v>0</v>
      </c>
      <c r="DD1136" t="s">
        <v>3</v>
      </c>
      <c r="DE1136" t="s">
        <v>3</v>
      </c>
      <c r="DF1136">
        <f t="shared" si="542"/>
        <v>0</v>
      </c>
      <c r="DG1136">
        <f t="shared" si="535"/>
        <v>0</v>
      </c>
      <c r="DH1136">
        <f t="shared" si="524"/>
        <v>0</v>
      </c>
      <c r="DI1136">
        <f t="shared" si="525"/>
        <v>0</v>
      </c>
      <c r="DJ1136">
        <f t="shared" si="543"/>
        <v>0</v>
      </c>
      <c r="DK1136">
        <v>0</v>
      </c>
      <c r="DL1136" t="s">
        <v>3</v>
      </c>
      <c r="DM1136">
        <v>0</v>
      </c>
      <c r="DN1136" t="s">
        <v>3</v>
      </c>
      <c r="DO1136">
        <v>0</v>
      </c>
    </row>
    <row r="1137" spans="1:119" x14ac:dyDescent="0.25">
      <c r="A1137">
        <f>ROW(Source!A400)</f>
        <v>400</v>
      </c>
      <c r="B1137">
        <v>381997917</v>
      </c>
      <c r="C1137">
        <v>382001583</v>
      </c>
      <c r="D1137">
        <v>342646017</v>
      </c>
      <c r="E1137">
        <v>113</v>
      </c>
      <c r="F1137">
        <v>1</v>
      </c>
      <c r="G1137">
        <v>1</v>
      </c>
      <c r="H1137">
        <v>3</v>
      </c>
      <c r="I1137" t="s">
        <v>1042</v>
      </c>
      <c r="J1137" t="s">
        <v>3</v>
      </c>
      <c r="K1137" t="s">
        <v>1043</v>
      </c>
      <c r="L1137">
        <v>3277935</v>
      </c>
      <c r="N1137">
        <v>1013</v>
      </c>
      <c r="O1137" t="s">
        <v>1044</v>
      </c>
      <c r="P1137" t="s">
        <v>1044</v>
      </c>
      <c r="Q1137">
        <v>1</v>
      </c>
      <c r="W1137">
        <v>0</v>
      </c>
      <c r="X1137">
        <v>274903907</v>
      </c>
      <c r="Y1137">
        <f>AT1137</f>
        <v>2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0</v>
      </c>
      <c r="AH1137">
        <v>0</v>
      </c>
      <c r="AI1137">
        <v>1</v>
      </c>
      <c r="AJ1137">
        <v>1</v>
      </c>
      <c r="AK1137">
        <v>1</v>
      </c>
      <c r="AL1137">
        <v>1</v>
      </c>
      <c r="AM1137">
        <v>-2</v>
      </c>
      <c r="AN1137">
        <v>0</v>
      </c>
      <c r="AO1137">
        <v>0</v>
      </c>
      <c r="AP1137">
        <v>0</v>
      </c>
      <c r="AQ1137">
        <v>1</v>
      </c>
      <c r="AR1137">
        <v>0</v>
      </c>
      <c r="AS1137" t="s">
        <v>3</v>
      </c>
      <c r="AT1137">
        <v>2</v>
      </c>
      <c r="AU1137" t="s">
        <v>3</v>
      </c>
      <c r="AV1137">
        <v>0</v>
      </c>
      <c r="AW1137">
        <v>2</v>
      </c>
      <c r="AX1137">
        <v>382001625</v>
      </c>
      <c r="AY1137">
        <v>1</v>
      </c>
      <c r="AZ1137">
        <v>2048</v>
      </c>
      <c r="BA1137">
        <v>1137</v>
      </c>
      <c r="BB1137">
        <v>1</v>
      </c>
      <c r="BC1137">
        <v>0</v>
      </c>
      <c r="BD1137">
        <v>0</v>
      </c>
      <c r="BE1137">
        <v>0</v>
      </c>
      <c r="BF1137">
        <v>0</v>
      </c>
      <c r="BG1137">
        <v>0</v>
      </c>
      <c r="BH1137">
        <v>0</v>
      </c>
      <c r="BI1137">
        <v>0</v>
      </c>
      <c r="BJ1137">
        <v>0</v>
      </c>
      <c r="BK1137">
        <v>0</v>
      </c>
      <c r="BL1137">
        <v>0</v>
      </c>
      <c r="BM1137">
        <v>0</v>
      </c>
      <c r="BN1137">
        <v>0</v>
      </c>
      <c r="BO1137">
        <v>0</v>
      </c>
      <c r="BP1137">
        <v>0</v>
      </c>
      <c r="BQ1137">
        <v>0</v>
      </c>
      <c r="BR1137">
        <v>0</v>
      </c>
      <c r="BS1137">
        <v>0</v>
      </c>
      <c r="BT1137">
        <v>0</v>
      </c>
      <c r="BU1137">
        <v>0</v>
      </c>
      <c r="BV1137">
        <v>0</v>
      </c>
      <c r="BW1137">
        <v>0</v>
      </c>
      <c r="CV1137">
        <v>0</v>
      </c>
      <c r="CW1137">
        <v>0</v>
      </c>
      <c r="CX1137">
        <f>ROUND(Y1137*Source!I400,7)</f>
        <v>2</v>
      </c>
      <c r="CY1137">
        <f t="shared" si="537"/>
        <v>0</v>
      </c>
      <c r="CZ1137">
        <f t="shared" si="538"/>
        <v>0</v>
      </c>
      <c r="DA1137">
        <f t="shared" si="539"/>
        <v>1</v>
      </c>
      <c r="DB1137">
        <f>ROUND(ROUND(AT1137*CZ1137,2),6)</f>
        <v>0</v>
      </c>
      <c r="DC1137">
        <f>ROUND(ROUND(AT1137*AG1137,2),6)</f>
        <v>0</v>
      </c>
      <c r="DD1137" t="s">
        <v>3</v>
      </c>
      <c r="DE1137" t="s">
        <v>3</v>
      </c>
      <c r="DF1137">
        <f>ROUND(ROUND(AE1137,2)*CX1137,2)</f>
        <v>0</v>
      </c>
      <c r="DG1137">
        <f t="shared" si="535"/>
        <v>0</v>
      </c>
      <c r="DH1137">
        <f t="shared" si="524"/>
        <v>0</v>
      </c>
      <c r="DI1137">
        <f t="shared" si="525"/>
        <v>0</v>
      </c>
      <c r="DJ1137">
        <f t="shared" si="543"/>
        <v>0</v>
      </c>
      <c r="DK1137">
        <v>0</v>
      </c>
      <c r="DL1137" t="s">
        <v>3</v>
      </c>
      <c r="DM1137">
        <v>0</v>
      </c>
      <c r="DN1137" t="s">
        <v>3</v>
      </c>
      <c r="DO1137">
        <v>0</v>
      </c>
    </row>
    <row r="1138" spans="1:119" x14ac:dyDescent="0.25">
      <c r="A1138">
        <f>ROW(Source!A401)</f>
        <v>401</v>
      </c>
      <c r="B1138">
        <v>381997917</v>
      </c>
      <c r="C1138">
        <v>382001626</v>
      </c>
      <c r="D1138">
        <v>342640256</v>
      </c>
      <c r="E1138">
        <v>113</v>
      </c>
      <c r="F1138">
        <v>1</v>
      </c>
      <c r="G1138">
        <v>1</v>
      </c>
      <c r="H1138">
        <v>1</v>
      </c>
      <c r="I1138" t="s">
        <v>1166</v>
      </c>
      <c r="J1138" t="s">
        <v>3</v>
      </c>
      <c r="K1138" t="s">
        <v>1167</v>
      </c>
      <c r="L1138">
        <v>1191</v>
      </c>
      <c r="N1138">
        <v>1013</v>
      </c>
      <c r="O1138" t="s">
        <v>1034</v>
      </c>
      <c r="P1138" t="s">
        <v>1034</v>
      </c>
      <c r="Q1138">
        <v>1</v>
      </c>
      <c r="W1138">
        <v>0</v>
      </c>
      <c r="X1138">
        <v>73401693</v>
      </c>
      <c r="Y1138">
        <f>(AT1138*ROUND(0.86,7))</f>
        <v>65.36</v>
      </c>
      <c r="AA1138">
        <v>0</v>
      </c>
      <c r="AB1138">
        <v>0</v>
      </c>
      <c r="AC1138">
        <v>0</v>
      </c>
      <c r="AD1138">
        <v>687.23</v>
      </c>
      <c r="AE1138">
        <v>0</v>
      </c>
      <c r="AF1138">
        <v>0</v>
      </c>
      <c r="AG1138">
        <v>0</v>
      </c>
      <c r="AH1138">
        <v>687.23</v>
      </c>
      <c r="AI1138">
        <v>1</v>
      </c>
      <c r="AJ1138">
        <v>1</v>
      </c>
      <c r="AK1138">
        <v>1</v>
      </c>
      <c r="AL1138">
        <v>1</v>
      </c>
      <c r="AM1138">
        <v>-2</v>
      </c>
      <c r="AN1138">
        <v>0</v>
      </c>
      <c r="AO1138">
        <v>0</v>
      </c>
      <c r="AP1138">
        <v>1</v>
      </c>
      <c r="AQ1138">
        <v>1</v>
      </c>
      <c r="AR1138">
        <v>0</v>
      </c>
      <c r="AS1138" t="s">
        <v>3</v>
      </c>
      <c r="AT1138">
        <v>76</v>
      </c>
      <c r="AU1138" t="s">
        <v>23</v>
      </c>
      <c r="AV1138">
        <v>1</v>
      </c>
      <c r="AW1138">
        <v>2</v>
      </c>
      <c r="AX1138">
        <v>382001648</v>
      </c>
      <c r="AY1138">
        <v>1</v>
      </c>
      <c r="AZ1138">
        <v>0</v>
      </c>
      <c r="BA1138">
        <v>1138</v>
      </c>
      <c r="BB1138">
        <v>1</v>
      </c>
      <c r="BC1138">
        <v>0</v>
      </c>
      <c r="BD1138">
        <v>0</v>
      </c>
      <c r="BE1138">
        <v>0</v>
      </c>
      <c r="BF1138">
        <v>0</v>
      </c>
      <c r="BG1138">
        <v>0</v>
      </c>
      <c r="BH1138">
        <v>0</v>
      </c>
      <c r="BI1138">
        <v>0</v>
      </c>
      <c r="BJ1138">
        <v>0</v>
      </c>
      <c r="BK1138">
        <v>0</v>
      </c>
      <c r="BL1138">
        <v>0</v>
      </c>
      <c r="BM1138">
        <v>52229.48</v>
      </c>
      <c r="BN1138">
        <v>76</v>
      </c>
      <c r="BO1138">
        <v>0</v>
      </c>
      <c r="BP1138">
        <v>1</v>
      </c>
      <c r="BQ1138">
        <v>0</v>
      </c>
      <c r="BR1138">
        <v>0</v>
      </c>
      <c r="BS1138">
        <v>0</v>
      </c>
      <c r="BT1138">
        <v>44917.352800000001</v>
      </c>
      <c r="BU1138">
        <v>65.36</v>
      </c>
      <c r="BV1138">
        <v>0</v>
      </c>
      <c r="BW1138">
        <v>1</v>
      </c>
      <c r="CU1138">
        <f>ROUND(AT1138*Source!I401*AH1138*AL1138,2)</f>
        <v>52229.48</v>
      </c>
      <c r="CV1138">
        <f>ROUND(Y1138*Source!I401,7)</f>
        <v>65.36</v>
      </c>
      <c r="CW1138">
        <v>0</v>
      </c>
      <c r="CX1138">
        <f>ROUND(Y1138*Source!I401,7)</f>
        <v>65.36</v>
      </c>
      <c r="CY1138">
        <f>AD1138</f>
        <v>687.23</v>
      </c>
      <c r="CZ1138">
        <f>AH1138</f>
        <v>687.23</v>
      </c>
      <c r="DA1138">
        <f>AL1138</f>
        <v>1</v>
      </c>
      <c r="DB1138">
        <f>ROUND((ROUND(AT1138*CZ1138,2)*ROUND(0.86,7)),6)</f>
        <v>44917.352800000001</v>
      </c>
      <c r="DC1138">
        <f>ROUND((ROUND(AT1138*AG1138,2)*ROUND(0.86,7)),6)</f>
        <v>0</v>
      </c>
      <c r="DD1138" t="s">
        <v>3</v>
      </c>
      <c r="DE1138" t="s">
        <v>3</v>
      </c>
      <c r="DF1138">
        <f>ROUND(ROUND(AE1138,2)*CX1138,2)</f>
        <v>0</v>
      </c>
      <c r="DG1138">
        <f t="shared" si="535"/>
        <v>0</v>
      </c>
      <c r="DH1138">
        <f t="shared" si="524"/>
        <v>0</v>
      </c>
      <c r="DI1138">
        <f t="shared" si="525"/>
        <v>44917.35</v>
      </c>
      <c r="DJ1138">
        <f>DI1138</f>
        <v>44917.35</v>
      </c>
      <c r="DK1138">
        <v>1</v>
      </c>
      <c r="DL1138" t="s">
        <v>3</v>
      </c>
      <c r="DM1138">
        <v>0</v>
      </c>
      <c r="DN1138" t="s">
        <v>3</v>
      </c>
      <c r="DO1138">
        <v>0</v>
      </c>
    </row>
    <row r="1139" spans="1:119" x14ac:dyDescent="0.25">
      <c r="A1139">
        <f>ROW(Source!A401)</f>
        <v>401</v>
      </c>
      <c r="B1139">
        <v>381997917</v>
      </c>
      <c r="C1139">
        <v>382001626</v>
      </c>
      <c r="D1139">
        <v>342640393</v>
      </c>
      <c r="E1139">
        <v>113</v>
      </c>
      <c r="F1139">
        <v>1</v>
      </c>
      <c r="G1139">
        <v>1</v>
      </c>
      <c r="H1139">
        <v>1</v>
      </c>
      <c r="I1139" t="s">
        <v>1035</v>
      </c>
      <c r="J1139" t="s">
        <v>3</v>
      </c>
      <c r="K1139" t="s">
        <v>1036</v>
      </c>
      <c r="L1139">
        <v>1191</v>
      </c>
      <c r="N1139">
        <v>1013</v>
      </c>
      <c r="O1139" t="s">
        <v>1034</v>
      </c>
      <c r="P1139" t="s">
        <v>1034</v>
      </c>
      <c r="Q1139">
        <v>1</v>
      </c>
      <c r="W1139">
        <v>0</v>
      </c>
      <c r="X1139">
        <v>-1417349443</v>
      </c>
      <c r="Y1139">
        <f>(AT1139*ROUND(0.86,7))</f>
        <v>8.3849999999999998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0</v>
      </c>
      <c r="AH1139">
        <v>0</v>
      </c>
      <c r="AI1139">
        <v>1</v>
      </c>
      <c r="AJ1139">
        <v>1</v>
      </c>
      <c r="AK1139">
        <v>1</v>
      </c>
      <c r="AL1139">
        <v>1</v>
      </c>
      <c r="AM1139">
        <v>-2</v>
      </c>
      <c r="AN1139">
        <v>0</v>
      </c>
      <c r="AO1139">
        <v>0</v>
      </c>
      <c r="AP1139">
        <v>1</v>
      </c>
      <c r="AQ1139">
        <v>1</v>
      </c>
      <c r="AR1139">
        <v>0</v>
      </c>
      <c r="AS1139" t="s">
        <v>3</v>
      </c>
      <c r="AT1139">
        <v>9.75</v>
      </c>
      <c r="AU1139" t="s">
        <v>23</v>
      </c>
      <c r="AV1139">
        <v>2</v>
      </c>
      <c r="AW1139">
        <v>2</v>
      </c>
      <c r="AX1139">
        <v>382001649</v>
      </c>
      <c r="AY1139">
        <v>1</v>
      </c>
      <c r="AZ1139">
        <v>0</v>
      </c>
      <c r="BA1139">
        <v>1139</v>
      </c>
      <c r="BB1139">
        <v>1</v>
      </c>
      <c r="BC1139">
        <v>0</v>
      </c>
      <c r="BD1139">
        <v>0</v>
      </c>
      <c r="BE1139">
        <v>0</v>
      </c>
      <c r="BF1139">
        <v>0</v>
      </c>
      <c r="BG1139">
        <v>0</v>
      </c>
      <c r="BH1139">
        <v>0</v>
      </c>
      <c r="BI1139">
        <v>0</v>
      </c>
      <c r="BJ1139">
        <v>0</v>
      </c>
      <c r="BK1139">
        <v>0</v>
      </c>
      <c r="BL1139">
        <v>0</v>
      </c>
      <c r="BM1139">
        <v>0</v>
      </c>
      <c r="BN1139">
        <v>0</v>
      </c>
      <c r="BO1139">
        <v>0</v>
      </c>
      <c r="BP1139">
        <v>0</v>
      </c>
      <c r="BQ1139">
        <v>0</v>
      </c>
      <c r="BR1139">
        <v>0</v>
      </c>
      <c r="BS1139">
        <v>0</v>
      </c>
      <c r="BT1139">
        <v>0</v>
      </c>
      <c r="BU1139">
        <v>0</v>
      </c>
      <c r="BV1139">
        <v>0</v>
      </c>
      <c r="BW1139">
        <v>0</v>
      </c>
      <c r="CV1139">
        <v>0</v>
      </c>
      <c r="CW1139">
        <v>0</v>
      </c>
      <c r="CX1139">
        <f>ROUND(Y1139*Source!I401,7)</f>
        <v>8.3849999999999998</v>
      </c>
      <c r="CY1139">
        <f>AD1139</f>
        <v>0</v>
      </c>
      <c r="CZ1139">
        <f>AH1139</f>
        <v>0</v>
      </c>
      <c r="DA1139">
        <f>AL1139</f>
        <v>1</v>
      </c>
      <c r="DB1139">
        <f>ROUND((ROUND(AT1139*CZ1139,2)*ROUND(0.86,7)),6)</f>
        <v>0</v>
      </c>
      <c r="DC1139">
        <f>ROUND((ROUND(AT1139*AG1139,2)*ROUND(0.86,7)),6)</f>
        <v>0</v>
      </c>
      <c r="DD1139" t="s">
        <v>3</v>
      </c>
      <c r="DE1139" t="s">
        <v>3</v>
      </c>
      <c r="DF1139">
        <f>ROUND(ROUND(AE1139,2)*CX1139,2)</f>
        <v>0</v>
      </c>
      <c r="DG1139">
        <f t="shared" si="535"/>
        <v>0</v>
      </c>
      <c r="DH1139">
        <f t="shared" si="524"/>
        <v>0</v>
      </c>
      <c r="DI1139">
        <f t="shared" si="525"/>
        <v>0</v>
      </c>
      <c r="DJ1139">
        <f>DI1139</f>
        <v>0</v>
      </c>
      <c r="DK1139">
        <v>0</v>
      </c>
      <c r="DL1139" t="s">
        <v>3</v>
      </c>
      <c r="DM1139">
        <v>0</v>
      </c>
      <c r="DN1139" t="s">
        <v>3</v>
      </c>
      <c r="DO1139">
        <v>0</v>
      </c>
    </row>
    <row r="1140" spans="1:119" x14ac:dyDescent="0.25">
      <c r="A1140">
        <f>ROW(Source!A401)</f>
        <v>401</v>
      </c>
      <c r="B1140">
        <v>381997917</v>
      </c>
      <c r="C1140">
        <v>382001626</v>
      </c>
      <c r="D1140">
        <v>342765492</v>
      </c>
      <c r="E1140">
        <v>1</v>
      </c>
      <c r="F1140">
        <v>1</v>
      </c>
      <c r="G1140">
        <v>1</v>
      </c>
      <c r="H1140">
        <v>2</v>
      </c>
      <c r="I1140" t="s">
        <v>1056</v>
      </c>
      <c r="J1140" t="s">
        <v>1057</v>
      </c>
      <c r="K1140" t="s">
        <v>1058</v>
      </c>
      <c r="L1140">
        <v>1368</v>
      </c>
      <c r="N1140">
        <v>1011</v>
      </c>
      <c r="O1140" t="s">
        <v>1040</v>
      </c>
      <c r="P1140" t="s">
        <v>1040</v>
      </c>
      <c r="Q1140">
        <v>1</v>
      </c>
      <c r="W1140">
        <v>0</v>
      </c>
      <c r="X1140">
        <v>-417672217</v>
      </c>
      <c r="Y1140">
        <f>(AT1140*ROUND(0.86,7))</f>
        <v>2.1328</v>
      </c>
      <c r="AA1140">
        <v>0</v>
      </c>
      <c r="AB1140">
        <v>1164.75</v>
      </c>
      <c r="AC1140">
        <v>687.23</v>
      </c>
      <c r="AD1140">
        <v>0</v>
      </c>
      <c r="AE1140">
        <v>0</v>
      </c>
      <c r="AF1140">
        <v>995.51</v>
      </c>
      <c r="AG1140">
        <v>687.23</v>
      </c>
      <c r="AH1140">
        <v>0</v>
      </c>
      <c r="AI1140">
        <v>1</v>
      </c>
      <c r="AJ1140">
        <v>1.17</v>
      </c>
      <c r="AK1140">
        <v>1</v>
      </c>
      <c r="AL1140">
        <v>1</v>
      </c>
      <c r="AM1140">
        <v>2</v>
      </c>
      <c r="AN1140">
        <v>0</v>
      </c>
      <c r="AO1140">
        <v>0</v>
      </c>
      <c r="AP1140">
        <v>1</v>
      </c>
      <c r="AQ1140">
        <v>1</v>
      </c>
      <c r="AR1140">
        <v>0</v>
      </c>
      <c r="AS1140" t="s">
        <v>3</v>
      </c>
      <c r="AT1140">
        <v>2.48</v>
      </c>
      <c r="AU1140" t="s">
        <v>23</v>
      </c>
      <c r="AV1140">
        <v>1</v>
      </c>
      <c r="AW1140">
        <v>2</v>
      </c>
      <c r="AX1140">
        <v>382001650</v>
      </c>
      <c r="AY1140">
        <v>1</v>
      </c>
      <c r="AZ1140">
        <v>0</v>
      </c>
      <c r="BA1140">
        <v>1140</v>
      </c>
      <c r="BB1140">
        <v>1</v>
      </c>
      <c r="BC1140">
        <v>0</v>
      </c>
      <c r="BD1140">
        <v>0</v>
      </c>
      <c r="BE1140">
        <v>0</v>
      </c>
      <c r="BF1140">
        <v>0</v>
      </c>
      <c r="BG1140">
        <v>0</v>
      </c>
      <c r="BH1140">
        <v>0</v>
      </c>
      <c r="BI1140">
        <v>0</v>
      </c>
      <c r="BJ1140">
        <v>0</v>
      </c>
      <c r="BK1140">
        <v>2468.8647999999998</v>
      </c>
      <c r="BL1140">
        <v>1704.3304000000001</v>
      </c>
      <c r="BM1140">
        <v>0</v>
      </c>
      <c r="BN1140">
        <v>0</v>
      </c>
      <c r="BO1140">
        <v>2.48</v>
      </c>
      <c r="BP1140">
        <v>1</v>
      </c>
      <c r="BQ1140">
        <v>0</v>
      </c>
      <c r="BR1140">
        <v>2123.2237279999999</v>
      </c>
      <c r="BS1140">
        <v>1465.724144</v>
      </c>
      <c r="BT1140">
        <v>0</v>
      </c>
      <c r="BU1140">
        <v>0</v>
      </c>
      <c r="BV1140">
        <v>2.1328</v>
      </c>
      <c r="BW1140">
        <v>1</v>
      </c>
      <c r="CV1140">
        <v>0</v>
      </c>
      <c r="CW1140">
        <f>ROUND(Y1140*Source!I401*DO1140,7)</f>
        <v>2.1328</v>
      </c>
      <c r="CX1140">
        <f>ROUND(Y1140*Source!I401,7)</f>
        <v>2.1328</v>
      </c>
      <c r="CY1140">
        <f>AB1140</f>
        <v>1164.75</v>
      </c>
      <c r="CZ1140">
        <f>AF1140</f>
        <v>995.51</v>
      </c>
      <c r="DA1140">
        <f>AJ1140</f>
        <v>1.17</v>
      </c>
      <c r="DB1140">
        <f>ROUND((ROUND(AT1140*CZ1140,2)*ROUND(0.86,7)),6)</f>
        <v>2123.2195999999999</v>
      </c>
      <c r="DC1140">
        <f>ROUND((ROUND(AT1140*AG1140,2)*ROUND(0.86,7)),6)</f>
        <v>1465.7238</v>
      </c>
      <c r="DD1140" t="s">
        <v>3</v>
      </c>
      <c r="DE1140" t="s">
        <v>3</v>
      </c>
      <c r="DF1140">
        <f>ROUND(ROUND(AE1140,2)*CX1140,2)</f>
        <v>0</v>
      </c>
      <c r="DG1140">
        <f>ROUND(ROUND(AF1140*AJ1140,2)*CX1140,2)</f>
        <v>2484.1799999999998</v>
      </c>
      <c r="DH1140">
        <f t="shared" si="524"/>
        <v>1465.72</v>
      </c>
      <c r="DI1140">
        <f t="shared" si="525"/>
        <v>0</v>
      </c>
      <c r="DJ1140">
        <f>DG1140+DH1140</f>
        <v>3949.8999999999996</v>
      </c>
      <c r="DK1140">
        <v>0</v>
      </c>
      <c r="DL1140" t="s">
        <v>1041</v>
      </c>
      <c r="DM1140">
        <v>5</v>
      </c>
      <c r="DN1140" t="s">
        <v>1034</v>
      </c>
      <c r="DO1140">
        <v>1</v>
      </c>
    </row>
    <row r="1141" spans="1:119" x14ac:dyDescent="0.25">
      <c r="A1141">
        <f>ROW(Source!A401)</f>
        <v>401</v>
      </c>
      <c r="B1141">
        <v>381997917</v>
      </c>
      <c r="C1141">
        <v>382001626</v>
      </c>
      <c r="D1141">
        <v>342765498</v>
      </c>
      <c r="E1141">
        <v>1</v>
      </c>
      <c r="F1141">
        <v>1</v>
      </c>
      <c r="G1141">
        <v>1</v>
      </c>
      <c r="H1141">
        <v>2</v>
      </c>
      <c r="I1141" t="s">
        <v>1037</v>
      </c>
      <c r="J1141" t="s">
        <v>1038</v>
      </c>
      <c r="K1141" t="s">
        <v>1039</v>
      </c>
      <c r="L1141">
        <v>1368</v>
      </c>
      <c r="N1141">
        <v>1011</v>
      </c>
      <c r="O1141" t="s">
        <v>1040</v>
      </c>
      <c r="P1141" t="s">
        <v>1040</v>
      </c>
      <c r="Q1141">
        <v>1</v>
      </c>
      <c r="W1141">
        <v>0</v>
      </c>
      <c r="X1141">
        <v>-1239177511</v>
      </c>
      <c r="Y1141">
        <f>(AT1141*ROUND(0.86,7))</f>
        <v>6.2521999999999993</v>
      </c>
      <c r="AA1141">
        <v>0</v>
      </c>
      <c r="AB1141">
        <v>1328.8</v>
      </c>
      <c r="AC1141">
        <v>687.23</v>
      </c>
      <c r="AD1141">
        <v>0</v>
      </c>
      <c r="AE1141">
        <v>0</v>
      </c>
      <c r="AF1141">
        <v>1328.8</v>
      </c>
      <c r="AG1141">
        <v>687.23</v>
      </c>
      <c r="AH1141">
        <v>0</v>
      </c>
      <c r="AI1141">
        <v>1</v>
      </c>
      <c r="AJ1141">
        <v>1</v>
      </c>
      <c r="AK1141">
        <v>1</v>
      </c>
      <c r="AL1141">
        <v>1</v>
      </c>
      <c r="AM1141">
        <v>-2</v>
      </c>
      <c r="AN1141">
        <v>0</v>
      </c>
      <c r="AO1141">
        <v>0</v>
      </c>
      <c r="AP1141">
        <v>1</v>
      </c>
      <c r="AQ1141">
        <v>1</v>
      </c>
      <c r="AR1141">
        <v>0</v>
      </c>
      <c r="AS1141" t="s">
        <v>3</v>
      </c>
      <c r="AT1141">
        <v>7.27</v>
      </c>
      <c r="AU1141" t="s">
        <v>23</v>
      </c>
      <c r="AV1141">
        <v>1</v>
      </c>
      <c r="AW1141">
        <v>2</v>
      </c>
      <c r="AX1141">
        <v>382001651</v>
      </c>
      <c r="AY1141">
        <v>1</v>
      </c>
      <c r="AZ1141">
        <v>0</v>
      </c>
      <c r="BA1141">
        <v>1141</v>
      </c>
      <c r="BB1141">
        <v>1</v>
      </c>
      <c r="BC1141">
        <v>0</v>
      </c>
      <c r="BD1141">
        <v>0</v>
      </c>
      <c r="BE1141">
        <v>0</v>
      </c>
      <c r="BF1141">
        <v>0</v>
      </c>
      <c r="BG1141">
        <v>0</v>
      </c>
      <c r="BH1141">
        <v>0</v>
      </c>
      <c r="BI1141">
        <v>0</v>
      </c>
      <c r="BJ1141">
        <v>0</v>
      </c>
      <c r="BK1141">
        <v>9660.3759999999984</v>
      </c>
      <c r="BL1141">
        <v>4996.1620999999996</v>
      </c>
      <c r="BM1141">
        <v>0</v>
      </c>
      <c r="BN1141">
        <v>0</v>
      </c>
      <c r="BO1141">
        <v>7.27</v>
      </c>
      <c r="BP1141">
        <v>1</v>
      </c>
      <c r="BQ1141">
        <v>0</v>
      </c>
      <c r="BR1141">
        <v>8307.9233599999989</v>
      </c>
      <c r="BS1141">
        <v>4296.6994059999997</v>
      </c>
      <c r="BT1141">
        <v>0</v>
      </c>
      <c r="BU1141">
        <v>0</v>
      </c>
      <c r="BV1141">
        <v>6.2521999999999993</v>
      </c>
      <c r="BW1141">
        <v>1</v>
      </c>
      <c r="CV1141">
        <v>0</v>
      </c>
      <c r="CW1141">
        <f>ROUND(Y1141*Source!I401*DO1141,7)</f>
        <v>6.2522000000000002</v>
      </c>
      <c r="CX1141">
        <f>ROUND(Y1141*Source!I401,7)</f>
        <v>6.2522000000000002</v>
      </c>
      <c r="CY1141">
        <f>AB1141</f>
        <v>1328.8</v>
      </c>
      <c r="CZ1141">
        <f>AF1141</f>
        <v>1328.8</v>
      </c>
      <c r="DA1141">
        <f>AJ1141</f>
        <v>1</v>
      </c>
      <c r="DB1141">
        <f>ROUND((ROUND(AT1141*CZ1141,2)*ROUND(0.86,7)),6)</f>
        <v>8307.9267999999993</v>
      </c>
      <c r="DC1141">
        <f>ROUND((ROUND(AT1141*AG1141,2)*ROUND(0.86,7)),6)</f>
        <v>4296.6976000000004</v>
      </c>
      <c r="DD1141" t="s">
        <v>3</v>
      </c>
      <c r="DE1141" t="s">
        <v>3</v>
      </c>
      <c r="DF1141">
        <f>ROUND(ROUND(AE1141,2)*CX1141,2)</f>
        <v>0</v>
      </c>
      <c r="DG1141">
        <f t="shared" ref="DG1141:DG1160" si="544">ROUND(ROUND(AF1141,2)*CX1141,2)</f>
        <v>8307.92</v>
      </c>
      <c r="DH1141">
        <f t="shared" si="524"/>
        <v>4296.7</v>
      </c>
      <c r="DI1141">
        <f t="shared" si="525"/>
        <v>0</v>
      </c>
      <c r="DJ1141">
        <f>DG1141+DH1141</f>
        <v>12604.619999999999</v>
      </c>
      <c r="DK1141">
        <v>1</v>
      </c>
      <c r="DL1141" t="s">
        <v>1041</v>
      </c>
      <c r="DM1141">
        <v>5</v>
      </c>
      <c r="DN1141" t="s">
        <v>1034</v>
      </c>
      <c r="DO1141">
        <v>1</v>
      </c>
    </row>
    <row r="1142" spans="1:119" x14ac:dyDescent="0.25">
      <c r="A1142">
        <f>ROW(Source!A401)</f>
        <v>401</v>
      </c>
      <c r="B1142">
        <v>381997917</v>
      </c>
      <c r="C1142">
        <v>382001626</v>
      </c>
      <c r="D1142">
        <v>342713884</v>
      </c>
      <c r="E1142">
        <v>1</v>
      </c>
      <c r="F1142">
        <v>1</v>
      </c>
      <c r="G1142">
        <v>1</v>
      </c>
      <c r="H1142">
        <v>3</v>
      </c>
      <c r="I1142" t="s">
        <v>1112</v>
      </c>
      <c r="J1142" t="s">
        <v>1113</v>
      </c>
      <c r="K1142" t="s">
        <v>1114</v>
      </c>
      <c r="L1142">
        <v>1348</v>
      </c>
      <c r="N1142">
        <v>1009</v>
      </c>
      <c r="O1142" t="s">
        <v>846</v>
      </c>
      <c r="P1142" t="s">
        <v>846</v>
      </c>
      <c r="Q1142">
        <v>1000</v>
      </c>
      <c r="W1142">
        <v>0</v>
      </c>
      <c r="X1142">
        <v>-511979560</v>
      </c>
      <c r="Y1142">
        <f t="shared" ref="Y1142:Y1157" si="545">(AT1142*ROUND(0,7))</f>
        <v>0</v>
      </c>
      <c r="AA1142">
        <v>27069.53</v>
      </c>
      <c r="AB1142">
        <v>0</v>
      </c>
      <c r="AC1142">
        <v>0</v>
      </c>
      <c r="AD1142">
        <v>0</v>
      </c>
      <c r="AE1142">
        <v>23335.8</v>
      </c>
      <c r="AF1142">
        <v>0</v>
      </c>
      <c r="AG1142">
        <v>0</v>
      </c>
      <c r="AH1142">
        <v>0</v>
      </c>
      <c r="AI1142">
        <v>1.1599999999999999</v>
      </c>
      <c r="AJ1142">
        <v>1</v>
      </c>
      <c r="AK1142">
        <v>1</v>
      </c>
      <c r="AL1142">
        <v>1</v>
      </c>
      <c r="AM1142">
        <v>2</v>
      </c>
      <c r="AN1142">
        <v>0</v>
      </c>
      <c r="AO1142">
        <v>0</v>
      </c>
      <c r="AP1142">
        <v>1</v>
      </c>
      <c r="AQ1142">
        <v>1</v>
      </c>
      <c r="AR1142">
        <v>0</v>
      </c>
      <c r="AS1142" t="s">
        <v>3</v>
      </c>
      <c r="AT1142">
        <v>6.4999999999999997E-3</v>
      </c>
      <c r="AU1142" t="s">
        <v>14</v>
      </c>
      <c r="AV1142">
        <v>0</v>
      </c>
      <c r="AW1142">
        <v>2</v>
      </c>
      <c r="AX1142">
        <v>382001652</v>
      </c>
      <c r="AY1142">
        <v>1</v>
      </c>
      <c r="AZ1142">
        <v>0</v>
      </c>
      <c r="BA1142">
        <v>1142</v>
      </c>
      <c r="BB1142">
        <v>1</v>
      </c>
      <c r="BC1142">
        <v>0</v>
      </c>
      <c r="BD1142">
        <v>0</v>
      </c>
      <c r="BE1142">
        <v>0</v>
      </c>
      <c r="BF1142">
        <v>0</v>
      </c>
      <c r="BG1142">
        <v>0</v>
      </c>
      <c r="BH1142">
        <v>0</v>
      </c>
      <c r="BI1142">
        <v>0</v>
      </c>
      <c r="BJ1142">
        <v>151.68269999999998</v>
      </c>
      <c r="BK1142">
        <v>0</v>
      </c>
      <c r="BL1142">
        <v>0</v>
      </c>
      <c r="BM1142">
        <v>0</v>
      </c>
      <c r="BN1142">
        <v>0</v>
      </c>
      <c r="BO1142">
        <v>0</v>
      </c>
      <c r="BP1142">
        <v>1</v>
      </c>
      <c r="BQ1142">
        <v>0</v>
      </c>
      <c r="BR1142">
        <v>0</v>
      </c>
      <c r="BS1142">
        <v>0</v>
      </c>
      <c r="BT1142">
        <v>0</v>
      </c>
      <c r="BU1142">
        <v>0</v>
      </c>
      <c r="BV1142">
        <v>0</v>
      </c>
      <c r="BW1142">
        <v>0</v>
      </c>
      <c r="CV1142">
        <v>0</v>
      </c>
      <c r="CW1142">
        <v>0</v>
      </c>
      <c r="CX1142">
        <f>ROUND(Y1142*Source!I401,7)</f>
        <v>0</v>
      </c>
      <c r="CY1142">
        <f t="shared" ref="CY1142:CY1158" si="546">AA1142</f>
        <v>27069.53</v>
      </c>
      <c r="CZ1142">
        <f t="shared" ref="CZ1142:CZ1158" si="547">AE1142</f>
        <v>23335.8</v>
      </c>
      <c r="DA1142">
        <f t="shared" ref="DA1142:DA1158" si="548">AI1142</f>
        <v>1.1599999999999999</v>
      </c>
      <c r="DB1142">
        <f t="shared" ref="DB1142:DB1157" si="549">ROUND((ROUND(AT1142*CZ1142,2)*ROUND(0,7)),6)</f>
        <v>0</v>
      </c>
      <c r="DC1142">
        <f t="shared" ref="DC1142:DC1157" si="550">ROUND((ROUND(AT1142*AG1142,2)*ROUND(0,7)),6)</f>
        <v>0</v>
      </c>
      <c r="DD1142" t="s">
        <v>3</v>
      </c>
      <c r="DE1142" t="s">
        <v>3</v>
      </c>
      <c r="DF1142">
        <f t="shared" ref="DF1142:DF1157" si="551">ROUND(ROUND(AE1142*AI1142,2)*CX1142,2)</f>
        <v>0</v>
      </c>
      <c r="DG1142">
        <f t="shared" si="544"/>
        <v>0</v>
      </c>
      <c r="DH1142">
        <f t="shared" si="524"/>
        <v>0</v>
      </c>
      <c r="DI1142">
        <f t="shared" si="525"/>
        <v>0</v>
      </c>
      <c r="DJ1142">
        <f t="shared" ref="DJ1142:DJ1158" si="552">DF1142</f>
        <v>0</v>
      </c>
      <c r="DK1142">
        <v>0</v>
      </c>
      <c r="DL1142" t="s">
        <v>3</v>
      </c>
      <c r="DM1142">
        <v>0</v>
      </c>
      <c r="DN1142" t="s">
        <v>3</v>
      </c>
      <c r="DO1142">
        <v>0</v>
      </c>
    </row>
    <row r="1143" spans="1:119" x14ac:dyDescent="0.25">
      <c r="A1143">
        <f>ROW(Source!A401)</f>
        <v>401</v>
      </c>
      <c r="B1143">
        <v>381997917</v>
      </c>
      <c r="C1143">
        <v>382001626</v>
      </c>
      <c r="D1143">
        <v>342713938</v>
      </c>
      <c r="E1143">
        <v>1</v>
      </c>
      <c r="F1143">
        <v>1</v>
      </c>
      <c r="G1143">
        <v>1</v>
      </c>
      <c r="H1143">
        <v>3</v>
      </c>
      <c r="I1143" t="s">
        <v>1049</v>
      </c>
      <c r="J1143" t="s">
        <v>1050</v>
      </c>
      <c r="K1143" t="s">
        <v>1051</v>
      </c>
      <c r="L1143">
        <v>1348</v>
      </c>
      <c r="N1143">
        <v>1009</v>
      </c>
      <c r="O1143" t="s">
        <v>846</v>
      </c>
      <c r="P1143" t="s">
        <v>846</v>
      </c>
      <c r="Q1143">
        <v>1000</v>
      </c>
      <c r="W1143">
        <v>0</v>
      </c>
      <c r="X1143">
        <v>1693858356</v>
      </c>
      <c r="Y1143">
        <f t="shared" si="545"/>
        <v>0</v>
      </c>
      <c r="AA1143">
        <v>130422.57</v>
      </c>
      <c r="AB1143">
        <v>0</v>
      </c>
      <c r="AC1143">
        <v>0</v>
      </c>
      <c r="AD1143">
        <v>0</v>
      </c>
      <c r="AE1143">
        <v>116448.72</v>
      </c>
      <c r="AF1143">
        <v>0</v>
      </c>
      <c r="AG1143">
        <v>0</v>
      </c>
      <c r="AH1143">
        <v>0</v>
      </c>
      <c r="AI1143">
        <v>1.1200000000000001</v>
      </c>
      <c r="AJ1143">
        <v>1</v>
      </c>
      <c r="AK1143">
        <v>1</v>
      </c>
      <c r="AL1143">
        <v>1</v>
      </c>
      <c r="AM1143">
        <v>2</v>
      </c>
      <c r="AN1143">
        <v>0</v>
      </c>
      <c r="AO1143">
        <v>0</v>
      </c>
      <c r="AP1143">
        <v>1</v>
      </c>
      <c r="AQ1143">
        <v>1</v>
      </c>
      <c r="AR1143">
        <v>0</v>
      </c>
      <c r="AS1143" t="s">
        <v>3</v>
      </c>
      <c r="AT1143">
        <v>4.7999999999999996E-3</v>
      </c>
      <c r="AU1143" t="s">
        <v>14</v>
      </c>
      <c r="AV1143">
        <v>0</v>
      </c>
      <c r="AW1143">
        <v>2</v>
      </c>
      <c r="AX1143">
        <v>382001653</v>
      </c>
      <c r="AY1143">
        <v>1</v>
      </c>
      <c r="AZ1143">
        <v>0</v>
      </c>
      <c r="BA1143">
        <v>1143</v>
      </c>
      <c r="BB1143">
        <v>1</v>
      </c>
      <c r="BC1143">
        <v>0</v>
      </c>
      <c r="BD1143">
        <v>0</v>
      </c>
      <c r="BE1143">
        <v>0</v>
      </c>
      <c r="BF1143">
        <v>0</v>
      </c>
      <c r="BG1143">
        <v>0</v>
      </c>
      <c r="BH1143">
        <v>0</v>
      </c>
      <c r="BI1143">
        <v>0</v>
      </c>
      <c r="BJ1143">
        <v>558.95385599999997</v>
      </c>
      <c r="BK1143">
        <v>0</v>
      </c>
      <c r="BL1143">
        <v>0</v>
      </c>
      <c r="BM1143">
        <v>0</v>
      </c>
      <c r="BN1143">
        <v>0</v>
      </c>
      <c r="BO1143">
        <v>0</v>
      </c>
      <c r="BP1143">
        <v>1</v>
      </c>
      <c r="BQ1143">
        <v>0</v>
      </c>
      <c r="BR1143">
        <v>0</v>
      </c>
      <c r="BS1143">
        <v>0</v>
      </c>
      <c r="BT1143">
        <v>0</v>
      </c>
      <c r="BU1143">
        <v>0</v>
      </c>
      <c r="BV1143">
        <v>0</v>
      </c>
      <c r="BW1143">
        <v>0</v>
      </c>
      <c r="CV1143">
        <v>0</v>
      </c>
      <c r="CW1143">
        <v>0</v>
      </c>
      <c r="CX1143">
        <f>ROUND(Y1143*Source!I401,7)</f>
        <v>0</v>
      </c>
      <c r="CY1143">
        <f t="shared" si="546"/>
        <v>130422.57</v>
      </c>
      <c r="CZ1143">
        <f t="shared" si="547"/>
        <v>116448.72</v>
      </c>
      <c r="DA1143">
        <f t="shared" si="548"/>
        <v>1.1200000000000001</v>
      </c>
      <c r="DB1143">
        <f t="shared" si="549"/>
        <v>0</v>
      </c>
      <c r="DC1143">
        <f t="shared" si="550"/>
        <v>0</v>
      </c>
      <c r="DD1143" t="s">
        <v>3</v>
      </c>
      <c r="DE1143" t="s">
        <v>3</v>
      </c>
      <c r="DF1143">
        <f t="shared" si="551"/>
        <v>0</v>
      </c>
      <c r="DG1143">
        <f t="shared" si="544"/>
        <v>0</v>
      </c>
      <c r="DH1143">
        <f t="shared" si="524"/>
        <v>0</v>
      </c>
      <c r="DI1143">
        <f t="shared" si="525"/>
        <v>0</v>
      </c>
      <c r="DJ1143">
        <f t="shared" si="552"/>
        <v>0</v>
      </c>
      <c r="DK1143">
        <v>0</v>
      </c>
      <c r="DL1143" t="s">
        <v>3</v>
      </c>
      <c r="DM1143">
        <v>0</v>
      </c>
      <c r="DN1143" t="s">
        <v>3</v>
      </c>
      <c r="DO1143">
        <v>0</v>
      </c>
    </row>
    <row r="1144" spans="1:119" x14ac:dyDescent="0.25">
      <c r="A1144">
        <f>ROW(Source!A401)</f>
        <v>401</v>
      </c>
      <c r="B1144">
        <v>381997917</v>
      </c>
      <c r="C1144">
        <v>382001626</v>
      </c>
      <c r="D1144">
        <v>342714150</v>
      </c>
      <c r="E1144">
        <v>1</v>
      </c>
      <c r="F1144">
        <v>1</v>
      </c>
      <c r="G1144">
        <v>1</v>
      </c>
      <c r="H1144">
        <v>3</v>
      </c>
      <c r="I1144" t="s">
        <v>1115</v>
      </c>
      <c r="J1144" t="s">
        <v>1116</v>
      </c>
      <c r="K1144" t="s">
        <v>1117</v>
      </c>
      <c r="L1144">
        <v>1346</v>
      </c>
      <c r="N1144">
        <v>1009</v>
      </c>
      <c r="O1144" t="s">
        <v>1055</v>
      </c>
      <c r="P1144" t="s">
        <v>1055</v>
      </c>
      <c r="Q1144">
        <v>1</v>
      </c>
      <c r="W1144">
        <v>0</v>
      </c>
      <c r="X1144">
        <v>547813963</v>
      </c>
      <c r="Y1144">
        <f t="shared" si="545"/>
        <v>0</v>
      </c>
      <c r="AA1144">
        <v>372.24</v>
      </c>
      <c r="AB1144">
        <v>0</v>
      </c>
      <c r="AC1144">
        <v>0</v>
      </c>
      <c r="AD1144">
        <v>0</v>
      </c>
      <c r="AE1144">
        <v>284.14999999999998</v>
      </c>
      <c r="AF1144">
        <v>0</v>
      </c>
      <c r="AG1144">
        <v>0</v>
      </c>
      <c r="AH1144">
        <v>0</v>
      </c>
      <c r="AI1144">
        <v>1.31</v>
      </c>
      <c r="AJ1144">
        <v>1</v>
      </c>
      <c r="AK1144">
        <v>1</v>
      </c>
      <c r="AL1144">
        <v>1</v>
      </c>
      <c r="AM1144">
        <v>2</v>
      </c>
      <c r="AN1144">
        <v>0</v>
      </c>
      <c r="AO1144">
        <v>0</v>
      </c>
      <c r="AP1144">
        <v>1</v>
      </c>
      <c r="AQ1144">
        <v>1</v>
      </c>
      <c r="AR1144">
        <v>0</v>
      </c>
      <c r="AS1144" t="s">
        <v>3</v>
      </c>
      <c r="AT1144">
        <v>7.0000000000000001E-3</v>
      </c>
      <c r="AU1144" t="s">
        <v>14</v>
      </c>
      <c r="AV1144">
        <v>0</v>
      </c>
      <c r="AW1144">
        <v>2</v>
      </c>
      <c r="AX1144">
        <v>382001654</v>
      </c>
      <c r="AY1144">
        <v>1</v>
      </c>
      <c r="AZ1144">
        <v>0</v>
      </c>
      <c r="BA1144">
        <v>1144</v>
      </c>
      <c r="BB1144">
        <v>1</v>
      </c>
      <c r="BC1144">
        <v>0</v>
      </c>
      <c r="BD1144">
        <v>0</v>
      </c>
      <c r="BE1144">
        <v>0</v>
      </c>
      <c r="BF1144">
        <v>0</v>
      </c>
      <c r="BG1144">
        <v>0</v>
      </c>
      <c r="BH1144">
        <v>0</v>
      </c>
      <c r="BI1144">
        <v>0</v>
      </c>
      <c r="BJ1144">
        <v>1.98905</v>
      </c>
      <c r="BK1144">
        <v>0</v>
      </c>
      <c r="BL1144">
        <v>0</v>
      </c>
      <c r="BM1144">
        <v>0</v>
      </c>
      <c r="BN1144">
        <v>0</v>
      </c>
      <c r="BO1144">
        <v>0</v>
      </c>
      <c r="BP1144">
        <v>1</v>
      </c>
      <c r="BQ1144">
        <v>0</v>
      </c>
      <c r="BR1144">
        <v>0</v>
      </c>
      <c r="BS1144">
        <v>0</v>
      </c>
      <c r="BT1144">
        <v>0</v>
      </c>
      <c r="BU1144">
        <v>0</v>
      </c>
      <c r="BV1144">
        <v>0</v>
      </c>
      <c r="BW1144">
        <v>0</v>
      </c>
      <c r="CV1144">
        <v>0</v>
      </c>
      <c r="CW1144">
        <v>0</v>
      </c>
      <c r="CX1144">
        <f>ROUND(Y1144*Source!I401,7)</f>
        <v>0</v>
      </c>
      <c r="CY1144">
        <f t="shared" si="546"/>
        <v>372.24</v>
      </c>
      <c r="CZ1144">
        <f t="shared" si="547"/>
        <v>284.14999999999998</v>
      </c>
      <c r="DA1144">
        <f t="shared" si="548"/>
        <v>1.31</v>
      </c>
      <c r="DB1144">
        <f t="shared" si="549"/>
        <v>0</v>
      </c>
      <c r="DC1144">
        <f t="shared" si="550"/>
        <v>0</v>
      </c>
      <c r="DD1144" t="s">
        <v>3</v>
      </c>
      <c r="DE1144" t="s">
        <v>3</v>
      </c>
      <c r="DF1144">
        <f t="shared" si="551"/>
        <v>0</v>
      </c>
      <c r="DG1144">
        <f t="shared" si="544"/>
        <v>0</v>
      </c>
      <c r="DH1144">
        <f t="shared" si="524"/>
        <v>0</v>
      </c>
      <c r="DI1144">
        <f t="shared" si="525"/>
        <v>0</v>
      </c>
      <c r="DJ1144">
        <f t="shared" si="552"/>
        <v>0</v>
      </c>
      <c r="DK1144">
        <v>0</v>
      </c>
      <c r="DL1144" t="s">
        <v>3</v>
      </c>
      <c r="DM1144">
        <v>0</v>
      </c>
      <c r="DN1144" t="s">
        <v>3</v>
      </c>
      <c r="DO1144">
        <v>0</v>
      </c>
    </row>
    <row r="1145" spans="1:119" x14ac:dyDescent="0.25">
      <c r="A1145">
        <f>ROW(Source!A401)</f>
        <v>401</v>
      </c>
      <c r="B1145">
        <v>381997917</v>
      </c>
      <c r="C1145">
        <v>382001626</v>
      </c>
      <c r="D1145">
        <v>342714206</v>
      </c>
      <c r="E1145">
        <v>1</v>
      </c>
      <c r="F1145">
        <v>1</v>
      </c>
      <c r="G1145">
        <v>1</v>
      </c>
      <c r="H1145">
        <v>3</v>
      </c>
      <c r="I1145" t="s">
        <v>1118</v>
      </c>
      <c r="J1145" t="s">
        <v>1119</v>
      </c>
      <c r="K1145" t="s">
        <v>1120</v>
      </c>
      <c r="L1145">
        <v>1346</v>
      </c>
      <c r="N1145">
        <v>1009</v>
      </c>
      <c r="O1145" t="s">
        <v>1055</v>
      </c>
      <c r="P1145" t="s">
        <v>1055</v>
      </c>
      <c r="Q1145">
        <v>1</v>
      </c>
      <c r="W1145">
        <v>0</v>
      </c>
      <c r="X1145">
        <v>721169884</v>
      </c>
      <c r="Y1145">
        <f t="shared" si="545"/>
        <v>0</v>
      </c>
      <c r="AA1145">
        <v>100.15</v>
      </c>
      <c r="AB1145">
        <v>0</v>
      </c>
      <c r="AC1145">
        <v>0</v>
      </c>
      <c r="AD1145">
        <v>0</v>
      </c>
      <c r="AE1145">
        <v>104.32</v>
      </c>
      <c r="AF1145">
        <v>0</v>
      </c>
      <c r="AG1145">
        <v>0</v>
      </c>
      <c r="AH1145">
        <v>0</v>
      </c>
      <c r="AI1145">
        <v>0.96</v>
      </c>
      <c r="AJ1145">
        <v>1</v>
      </c>
      <c r="AK1145">
        <v>1</v>
      </c>
      <c r="AL1145">
        <v>1</v>
      </c>
      <c r="AM1145">
        <v>2</v>
      </c>
      <c r="AN1145">
        <v>0</v>
      </c>
      <c r="AO1145">
        <v>0</v>
      </c>
      <c r="AP1145">
        <v>1</v>
      </c>
      <c r="AQ1145">
        <v>1</v>
      </c>
      <c r="AR1145">
        <v>0</v>
      </c>
      <c r="AS1145" t="s">
        <v>3</v>
      </c>
      <c r="AT1145">
        <v>2.5999999999999999E-2</v>
      </c>
      <c r="AU1145" t="s">
        <v>14</v>
      </c>
      <c r="AV1145">
        <v>0</v>
      </c>
      <c r="AW1145">
        <v>2</v>
      </c>
      <c r="AX1145">
        <v>382001655</v>
      </c>
      <c r="AY1145">
        <v>1</v>
      </c>
      <c r="AZ1145">
        <v>0</v>
      </c>
      <c r="BA1145">
        <v>1145</v>
      </c>
      <c r="BB1145">
        <v>1</v>
      </c>
      <c r="BC1145">
        <v>0</v>
      </c>
      <c r="BD1145">
        <v>0</v>
      </c>
      <c r="BE1145">
        <v>0</v>
      </c>
      <c r="BF1145">
        <v>0</v>
      </c>
      <c r="BG1145">
        <v>0</v>
      </c>
      <c r="BH1145">
        <v>0</v>
      </c>
      <c r="BI1145">
        <v>0</v>
      </c>
      <c r="BJ1145">
        <v>2.7123199999999996</v>
      </c>
      <c r="BK1145">
        <v>0</v>
      </c>
      <c r="BL1145">
        <v>0</v>
      </c>
      <c r="BM1145">
        <v>0</v>
      </c>
      <c r="BN1145">
        <v>0</v>
      </c>
      <c r="BO1145">
        <v>0</v>
      </c>
      <c r="BP1145">
        <v>1</v>
      </c>
      <c r="BQ1145">
        <v>0</v>
      </c>
      <c r="BR1145">
        <v>0</v>
      </c>
      <c r="BS1145">
        <v>0</v>
      </c>
      <c r="BT1145">
        <v>0</v>
      </c>
      <c r="BU1145">
        <v>0</v>
      </c>
      <c r="BV1145">
        <v>0</v>
      </c>
      <c r="BW1145">
        <v>0</v>
      </c>
      <c r="CV1145">
        <v>0</v>
      </c>
      <c r="CW1145">
        <v>0</v>
      </c>
      <c r="CX1145">
        <f>ROUND(Y1145*Source!I401,7)</f>
        <v>0</v>
      </c>
      <c r="CY1145">
        <f t="shared" si="546"/>
        <v>100.15</v>
      </c>
      <c r="CZ1145">
        <f t="shared" si="547"/>
        <v>104.32</v>
      </c>
      <c r="DA1145">
        <f t="shared" si="548"/>
        <v>0.96</v>
      </c>
      <c r="DB1145">
        <f t="shared" si="549"/>
        <v>0</v>
      </c>
      <c r="DC1145">
        <f t="shared" si="550"/>
        <v>0</v>
      </c>
      <c r="DD1145" t="s">
        <v>3</v>
      </c>
      <c r="DE1145" t="s">
        <v>3</v>
      </c>
      <c r="DF1145">
        <f t="shared" si="551"/>
        <v>0</v>
      </c>
      <c r="DG1145">
        <f t="shared" si="544"/>
        <v>0</v>
      </c>
      <c r="DH1145">
        <f t="shared" si="524"/>
        <v>0</v>
      </c>
      <c r="DI1145">
        <f t="shared" si="525"/>
        <v>0</v>
      </c>
      <c r="DJ1145">
        <f t="shared" si="552"/>
        <v>0</v>
      </c>
      <c r="DK1145">
        <v>0</v>
      </c>
      <c r="DL1145" t="s">
        <v>3</v>
      </c>
      <c r="DM1145">
        <v>0</v>
      </c>
      <c r="DN1145" t="s">
        <v>3</v>
      </c>
      <c r="DO1145">
        <v>0</v>
      </c>
    </row>
    <row r="1146" spans="1:119" x14ac:dyDescent="0.25">
      <c r="A1146">
        <f>ROW(Source!A401)</f>
        <v>401</v>
      </c>
      <c r="B1146">
        <v>381997917</v>
      </c>
      <c r="C1146">
        <v>382001626</v>
      </c>
      <c r="D1146">
        <v>342715696</v>
      </c>
      <c r="E1146">
        <v>1</v>
      </c>
      <c r="F1146">
        <v>1</v>
      </c>
      <c r="G1146">
        <v>1</v>
      </c>
      <c r="H1146">
        <v>3</v>
      </c>
      <c r="I1146" t="s">
        <v>1121</v>
      </c>
      <c r="J1146" t="s">
        <v>1122</v>
      </c>
      <c r="K1146" t="s">
        <v>1123</v>
      </c>
      <c r="L1146">
        <v>1346</v>
      </c>
      <c r="N1146">
        <v>1009</v>
      </c>
      <c r="O1146" t="s">
        <v>1055</v>
      </c>
      <c r="P1146" t="s">
        <v>1055</v>
      </c>
      <c r="Q1146">
        <v>1</v>
      </c>
      <c r="W1146">
        <v>0</v>
      </c>
      <c r="X1146">
        <v>536919768</v>
      </c>
      <c r="Y1146">
        <f t="shared" si="545"/>
        <v>0</v>
      </c>
      <c r="AA1146">
        <v>198.36</v>
      </c>
      <c r="AB1146">
        <v>0</v>
      </c>
      <c r="AC1146">
        <v>0</v>
      </c>
      <c r="AD1146">
        <v>0</v>
      </c>
      <c r="AE1146">
        <v>206.62</v>
      </c>
      <c r="AF1146">
        <v>0</v>
      </c>
      <c r="AG1146">
        <v>0</v>
      </c>
      <c r="AH1146">
        <v>0</v>
      </c>
      <c r="AI1146">
        <v>0.96</v>
      </c>
      <c r="AJ1146">
        <v>1</v>
      </c>
      <c r="AK1146">
        <v>1</v>
      </c>
      <c r="AL1146">
        <v>1</v>
      </c>
      <c r="AM1146">
        <v>2</v>
      </c>
      <c r="AN1146">
        <v>0</v>
      </c>
      <c r="AO1146">
        <v>0</v>
      </c>
      <c r="AP1146">
        <v>1</v>
      </c>
      <c r="AQ1146">
        <v>1</v>
      </c>
      <c r="AR1146">
        <v>0</v>
      </c>
      <c r="AS1146" t="s">
        <v>3</v>
      </c>
      <c r="AT1146">
        <v>8.1000000000000003E-2</v>
      </c>
      <c r="AU1146" t="s">
        <v>14</v>
      </c>
      <c r="AV1146">
        <v>0</v>
      </c>
      <c r="AW1146">
        <v>2</v>
      </c>
      <c r="AX1146">
        <v>382001656</v>
      </c>
      <c r="AY1146">
        <v>1</v>
      </c>
      <c r="AZ1146">
        <v>0</v>
      </c>
      <c r="BA1146">
        <v>1146</v>
      </c>
      <c r="BB1146">
        <v>1</v>
      </c>
      <c r="BC1146">
        <v>0</v>
      </c>
      <c r="BD1146">
        <v>0</v>
      </c>
      <c r="BE1146">
        <v>0</v>
      </c>
      <c r="BF1146">
        <v>0</v>
      </c>
      <c r="BG1146">
        <v>0</v>
      </c>
      <c r="BH1146">
        <v>0</v>
      </c>
      <c r="BI1146">
        <v>0</v>
      </c>
      <c r="BJ1146">
        <v>16.736219999999999</v>
      </c>
      <c r="BK1146">
        <v>0</v>
      </c>
      <c r="BL1146">
        <v>0</v>
      </c>
      <c r="BM1146">
        <v>0</v>
      </c>
      <c r="BN1146">
        <v>0</v>
      </c>
      <c r="BO1146">
        <v>0</v>
      </c>
      <c r="BP1146">
        <v>1</v>
      </c>
      <c r="BQ1146">
        <v>0</v>
      </c>
      <c r="BR1146">
        <v>0</v>
      </c>
      <c r="BS1146">
        <v>0</v>
      </c>
      <c r="BT1146">
        <v>0</v>
      </c>
      <c r="BU1146">
        <v>0</v>
      </c>
      <c r="BV1146">
        <v>0</v>
      </c>
      <c r="BW1146">
        <v>0</v>
      </c>
      <c r="CV1146">
        <v>0</v>
      </c>
      <c r="CW1146">
        <v>0</v>
      </c>
      <c r="CX1146">
        <f>ROUND(Y1146*Source!I401,7)</f>
        <v>0</v>
      </c>
      <c r="CY1146">
        <f t="shared" si="546"/>
        <v>198.36</v>
      </c>
      <c r="CZ1146">
        <f t="shared" si="547"/>
        <v>206.62</v>
      </c>
      <c r="DA1146">
        <f t="shared" si="548"/>
        <v>0.96</v>
      </c>
      <c r="DB1146">
        <f t="shared" si="549"/>
        <v>0</v>
      </c>
      <c r="DC1146">
        <f t="shared" si="550"/>
        <v>0</v>
      </c>
      <c r="DD1146" t="s">
        <v>3</v>
      </c>
      <c r="DE1146" t="s">
        <v>3</v>
      </c>
      <c r="DF1146">
        <f t="shared" si="551"/>
        <v>0</v>
      </c>
      <c r="DG1146">
        <f t="shared" si="544"/>
        <v>0</v>
      </c>
      <c r="DH1146">
        <f t="shared" si="524"/>
        <v>0</v>
      </c>
      <c r="DI1146">
        <f t="shared" si="525"/>
        <v>0</v>
      </c>
      <c r="DJ1146">
        <f t="shared" si="552"/>
        <v>0</v>
      </c>
      <c r="DK1146">
        <v>0</v>
      </c>
      <c r="DL1146" t="s">
        <v>3</v>
      </c>
      <c r="DM1146">
        <v>0</v>
      </c>
      <c r="DN1146" t="s">
        <v>3</v>
      </c>
      <c r="DO1146">
        <v>0</v>
      </c>
    </row>
    <row r="1147" spans="1:119" x14ac:dyDescent="0.25">
      <c r="A1147">
        <f>ROW(Source!A401)</f>
        <v>401</v>
      </c>
      <c r="B1147">
        <v>381997917</v>
      </c>
      <c r="C1147">
        <v>382001626</v>
      </c>
      <c r="D1147">
        <v>342715956</v>
      </c>
      <c r="E1147">
        <v>1</v>
      </c>
      <c r="F1147">
        <v>1</v>
      </c>
      <c r="G1147">
        <v>1</v>
      </c>
      <c r="H1147">
        <v>3</v>
      </c>
      <c r="I1147" t="s">
        <v>1124</v>
      </c>
      <c r="J1147" t="s">
        <v>1125</v>
      </c>
      <c r="K1147" t="s">
        <v>1126</v>
      </c>
      <c r="L1147">
        <v>1301</v>
      </c>
      <c r="N1147">
        <v>1003</v>
      </c>
      <c r="O1147" t="s">
        <v>880</v>
      </c>
      <c r="P1147" t="s">
        <v>880</v>
      </c>
      <c r="Q1147">
        <v>1</v>
      </c>
      <c r="W1147">
        <v>0</v>
      </c>
      <c r="X1147">
        <v>1434431497</v>
      </c>
      <c r="Y1147">
        <f t="shared" si="545"/>
        <v>0</v>
      </c>
      <c r="AA1147">
        <v>22.08</v>
      </c>
      <c r="AB1147">
        <v>0</v>
      </c>
      <c r="AC1147">
        <v>0</v>
      </c>
      <c r="AD1147">
        <v>0</v>
      </c>
      <c r="AE1147">
        <v>14.43</v>
      </c>
      <c r="AF1147">
        <v>0</v>
      </c>
      <c r="AG1147">
        <v>0</v>
      </c>
      <c r="AH1147">
        <v>0</v>
      </c>
      <c r="AI1147">
        <v>1.53</v>
      </c>
      <c r="AJ1147">
        <v>1</v>
      </c>
      <c r="AK1147">
        <v>1</v>
      </c>
      <c r="AL1147">
        <v>1</v>
      </c>
      <c r="AM1147">
        <v>2</v>
      </c>
      <c r="AN1147">
        <v>0</v>
      </c>
      <c r="AO1147">
        <v>0</v>
      </c>
      <c r="AP1147">
        <v>1</v>
      </c>
      <c r="AQ1147">
        <v>1</v>
      </c>
      <c r="AR1147">
        <v>0</v>
      </c>
      <c r="AS1147" t="s">
        <v>3</v>
      </c>
      <c r="AT1147">
        <v>4.9000000000000004</v>
      </c>
      <c r="AU1147" t="s">
        <v>14</v>
      </c>
      <c r="AV1147">
        <v>0</v>
      </c>
      <c r="AW1147">
        <v>2</v>
      </c>
      <c r="AX1147">
        <v>382001657</v>
      </c>
      <c r="AY1147">
        <v>1</v>
      </c>
      <c r="AZ1147">
        <v>0</v>
      </c>
      <c r="BA1147">
        <v>1147</v>
      </c>
      <c r="BB1147">
        <v>1</v>
      </c>
      <c r="BC1147">
        <v>0</v>
      </c>
      <c r="BD1147">
        <v>0</v>
      </c>
      <c r="BE1147">
        <v>0</v>
      </c>
      <c r="BF1147">
        <v>0</v>
      </c>
      <c r="BG1147">
        <v>0</v>
      </c>
      <c r="BH1147">
        <v>0</v>
      </c>
      <c r="BI1147">
        <v>0</v>
      </c>
      <c r="BJ1147">
        <v>70.707000000000008</v>
      </c>
      <c r="BK1147">
        <v>0</v>
      </c>
      <c r="BL1147">
        <v>0</v>
      </c>
      <c r="BM1147">
        <v>0</v>
      </c>
      <c r="BN1147">
        <v>0</v>
      </c>
      <c r="BO1147">
        <v>0</v>
      </c>
      <c r="BP1147">
        <v>1</v>
      </c>
      <c r="BQ1147">
        <v>0</v>
      </c>
      <c r="BR1147">
        <v>0</v>
      </c>
      <c r="BS1147">
        <v>0</v>
      </c>
      <c r="BT1147">
        <v>0</v>
      </c>
      <c r="BU1147">
        <v>0</v>
      </c>
      <c r="BV1147">
        <v>0</v>
      </c>
      <c r="BW1147">
        <v>0</v>
      </c>
      <c r="CV1147">
        <v>0</v>
      </c>
      <c r="CW1147">
        <v>0</v>
      </c>
      <c r="CX1147">
        <f>ROUND(Y1147*Source!I401,7)</f>
        <v>0</v>
      </c>
      <c r="CY1147">
        <f t="shared" si="546"/>
        <v>22.08</v>
      </c>
      <c r="CZ1147">
        <f t="shared" si="547"/>
        <v>14.43</v>
      </c>
      <c r="DA1147">
        <f t="shared" si="548"/>
        <v>1.53</v>
      </c>
      <c r="DB1147">
        <f t="shared" si="549"/>
        <v>0</v>
      </c>
      <c r="DC1147">
        <f t="shared" si="550"/>
        <v>0</v>
      </c>
      <c r="DD1147" t="s">
        <v>3</v>
      </c>
      <c r="DE1147" t="s">
        <v>3</v>
      </c>
      <c r="DF1147">
        <f t="shared" si="551"/>
        <v>0</v>
      </c>
      <c r="DG1147">
        <f t="shared" si="544"/>
        <v>0</v>
      </c>
      <c r="DH1147">
        <f t="shared" si="524"/>
        <v>0</v>
      </c>
      <c r="DI1147">
        <f t="shared" si="525"/>
        <v>0</v>
      </c>
      <c r="DJ1147">
        <f t="shared" si="552"/>
        <v>0</v>
      </c>
      <c r="DK1147">
        <v>0</v>
      </c>
      <c r="DL1147" t="s">
        <v>3</v>
      </c>
      <c r="DM1147">
        <v>0</v>
      </c>
      <c r="DN1147" t="s">
        <v>3</v>
      </c>
      <c r="DO1147">
        <v>0</v>
      </c>
    </row>
    <row r="1148" spans="1:119" x14ac:dyDescent="0.25">
      <c r="A1148">
        <f>ROW(Source!A401)</f>
        <v>401</v>
      </c>
      <c r="B1148">
        <v>381997917</v>
      </c>
      <c r="C1148">
        <v>382001626</v>
      </c>
      <c r="D1148">
        <v>342725815</v>
      </c>
      <c r="E1148">
        <v>1</v>
      </c>
      <c r="F1148">
        <v>1</v>
      </c>
      <c r="G1148">
        <v>1</v>
      </c>
      <c r="H1148">
        <v>3</v>
      </c>
      <c r="I1148" t="s">
        <v>1072</v>
      </c>
      <c r="J1148" t="s">
        <v>1073</v>
      </c>
      <c r="K1148" t="s">
        <v>1074</v>
      </c>
      <c r="L1148">
        <v>1348</v>
      </c>
      <c r="N1148">
        <v>1009</v>
      </c>
      <c r="O1148" t="s">
        <v>846</v>
      </c>
      <c r="P1148" t="s">
        <v>846</v>
      </c>
      <c r="Q1148">
        <v>1000</v>
      </c>
      <c r="W1148">
        <v>0</v>
      </c>
      <c r="X1148">
        <v>704066739</v>
      </c>
      <c r="Y1148">
        <f t="shared" si="545"/>
        <v>0</v>
      </c>
      <c r="AA1148">
        <v>1260110.04</v>
      </c>
      <c r="AB1148">
        <v>0</v>
      </c>
      <c r="AC1148">
        <v>0</v>
      </c>
      <c r="AD1148">
        <v>0</v>
      </c>
      <c r="AE1148">
        <v>1050091.7</v>
      </c>
      <c r="AF1148">
        <v>0</v>
      </c>
      <c r="AG1148">
        <v>0</v>
      </c>
      <c r="AH1148">
        <v>0</v>
      </c>
      <c r="AI1148">
        <v>1.2</v>
      </c>
      <c r="AJ1148">
        <v>1</v>
      </c>
      <c r="AK1148">
        <v>1</v>
      </c>
      <c r="AL1148">
        <v>1</v>
      </c>
      <c r="AM1148">
        <v>2</v>
      </c>
      <c r="AN1148">
        <v>0</v>
      </c>
      <c r="AO1148">
        <v>0</v>
      </c>
      <c r="AP1148">
        <v>1</v>
      </c>
      <c r="AQ1148">
        <v>1</v>
      </c>
      <c r="AR1148">
        <v>0</v>
      </c>
      <c r="AS1148" t="s">
        <v>3</v>
      </c>
      <c r="AT1148">
        <v>4.0000000000000003E-5</v>
      </c>
      <c r="AU1148" t="s">
        <v>14</v>
      </c>
      <c r="AV1148">
        <v>0</v>
      </c>
      <c r="AW1148">
        <v>2</v>
      </c>
      <c r="AX1148">
        <v>382001658</v>
      </c>
      <c r="AY1148">
        <v>1</v>
      </c>
      <c r="AZ1148">
        <v>0</v>
      </c>
      <c r="BA1148">
        <v>1148</v>
      </c>
      <c r="BB1148">
        <v>1</v>
      </c>
      <c r="BC1148">
        <v>0</v>
      </c>
      <c r="BD1148">
        <v>0</v>
      </c>
      <c r="BE1148">
        <v>0</v>
      </c>
      <c r="BF1148">
        <v>0</v>
      </c>
      <c r="BG1148">
        <v>0</v>
      </c>
      <c r="BH1148">
        <v>0</v>
      </c>
      <c r="BI1148">
        <v>0</v>
      </c>
      <c r="BJ1148">
        <v>42.003668000000005</v>
      </c>
      <c r="BK1148">
        <v>0</v>
      </c>
      <c r="BL1148">
        <v>0</v>
      </c>
      <c r="BM1148">
        <v>0</v>
      </c>
      <c r="BN1148">
        <v>0</v>
      </c>
      <c r="BO1148">
        <v>0</v>
      </c>
      <c r="BP1148">
        <v>1</v>
      </c>
      <c r="BQ1148">
        <v>0</v>
      </c>
      <c r="BR1148">
        <v>0</v>
      </c>
      <c r="BS1148">
        <v>0</v>
      </c>
      <c r="BT1148">
        <v>0</v>
      </c>
      <c r="BU1148">
        <v>0</v>
      </c>
      <c r="BV1148">
        <v>0</v>
      </c>
      <c r="BW1148">
        <v>0</v>
      </c>
      <c r="CV1148">
        <v>0</v>
      </c>
      <c r="CW1148">
        <v>0</v>
      </c>
      <c r="CX1148">
        <f>ROUND(Y1148*Source!I401,7)</f>
        <v>0</v>
      </c>
      <c r="CY1148">
        <f t="shared" si="546"/>
        <v>1260110.04</v>
      </c>
      <c r="CZ1148">
        <f t="shared" si="547"/>
        <v>1050091.7</v>
      </c>
      <c r="DA1148">
        <f t="shared" si="548"/>
        <v>1.2</v>
      </c>
      <c r="DB1148">
        <f t="shared" si="549"/>
        <v>0</v>
      </c>
      <c r="DC1148">
        <f t="shared" si="550"/>
        <v>0</v>
      </c>
      <c r="DD1148" t="s">
        <v>3</v>
      </c>
      <c r="DE1148" t="s">
        <v>3</v>
      </c>
      <c r="DF1148">
        <f t="shared" si="551"/>
        <v>0</v>
      </c>
      <c r="DG1148">
        <f t="shared" si="544"/>
        <v>0</v>
      </c>
      <c r="DH1148">
        <f t="shared" si="524"/>
        <v>0</v>
      </c>
      <c r="DI1148">
        <f t="shared" si="525"/>
        <v>0</v>
      </c>
      <c r="DJ1148">
        <f t="shared" si="552"/>
        <v>0</v>
      </c>
      <c r="DK1148">
        <v>0</v>
      </c>
      <c r="DL1148" t="s">
        <v>3</v>
      </c>
      <c r="DM1148">
        <v>0</v>
      </c>
      <c r="DN1148" t="s">
        <v>3</v>
      </c>
      <c r="DO1148">
        <v>0</v>
      </c>
    </row>
    <row r="1149" spans="1:119" x14ac:dyDescent="0.25">
      <c r="A1149">
        <f>ROW(Source!A401)</f>
        <v>401</v>
      </c>
      <c r="B1149">
        <v>381997917</v>
      </c>
      <c r="C1149">
        <v>382001626</v>
      </c>
      <c r="D1149">
        <v>342725859</v>
      </c>
      <c r="E1149">
        <v>1</v>
      </c>
      <c r="F1149">
        <v>1</v>
      </c>
      <c r="G1149">
        <v>1</v>
      </c>
      <c r="H1149">
        <v>3</v>
      </c>
      <c r="I1149" t="s">
        <v>1052</v>
      </c>
      <c r="J1149" t="s">
        <v>1053</v>
      </c>
      <c r="K1149" t="s">
        <v>1054</v>
      </c>
      <c r="L1149">
        <v>1346</v>
      </c>
      <c r="N1149">
        <v>1009</v>
      </c>
      <c r="O1149" t="s">
        <v>1055</v>
      </c>
      <c r="P1149" t="s">
        <v>1055</v>
      </c>
      <c r="Q1149">
        <v>1</v>
      </c>
      <c r="W1149">
        <v>0</v>
      </c>
      <c r="X1149">
        <v>1388162880</v>
      </c>
      <c r="Y1149">
        <f t="shared" si="545"/>
        <v>0</v>
      </c>
      <c r="AA1149">
        <v>1400.99</v>
      </c>
      <c r="AB1149">
        <v>0</v>
      </c>
      <c r="AC1149">
        <v>0</v>
      </c>
      <c r="AD1149">
        <v>0</v>
      </c>
      <c r="AE1149">
        <v>870.18</v>
      </c>
      <c r="AF1149">
        <v>0</v>
      </c>
      <c r="AG1149">
        <v>0</v>
      </c>
      <c r="AH1149">
        <v>0</v>
      </c>
      <c r="AI1149">
        <v>1.61</v>
      </c>
      <c r="AJ1149">
        <v>1</v>
      </c>
      <c r="AK1149">
        <v>1</v>
      </c>
      <c r="AL1149">
        <v>1</v>
      </c>
      <c r="AM1149">
        <v>2</v>
      </c>
      <c r="AN1149">
        <v>0</v>
      </c>
      <c r="AO1149">
        <v>0</v>
      </c>
      <c r="AP1149">
        <v>1</v>
      </c>
      <c r="AQ1149">
        <v>1</v>
      </c>
      <c r="AR1149">
        <v>0</v>
      </c>
      <c r="AS1149" t="s">
        <v>3</v>
      </c>
      <c r="AT1149">
        <v>0.71</v>
      </c>
      <c r="AU1149" t="s">
        <v>14</v>
      </c>
      <c r="AV1149">
        <v>0</v>
      </c>
      <c r="AW1149">
        <v>2</v>
      </c>
      <c r="AX1149">
        <v>382001659</v>
      </c>
      <c r="AY1149">
        <v>1</v>
      </c>
      <c r="AZ1149">
        <v>0</v>
      </c>
      <c r="BA1149">
        <v>1149</v>
      </c>
      <c r="BB1149">
        <v>1</v>
      </c>
      <c r="BC1149">
        <v>0</v>
      </c>
      <c r="BD1149">
        <v>0</v>
      </c>
      <c r="BE1149">
        <v>0</v>
      </c>
      <c r="BF1149">
        <v>0</v>
      </c>
      <c r="BG1149">
        <v>0</v>
      </c>
      <c r="BH1149">
        <v>0</v>
      </c>
      <c r="BI1149">
        <v>0</v>
      </c>
      <c r="BJ1149">
        <v>617.82779999999991</v>
      </c>
      <c r="BK1149">
        <v>0</v>
      </c>
      <c r="BL1149">
        <v>0</v>
      </c>
      <c r="BM1149">
        <v>0</v>
      </c>
      <c r="BN1149">
        <v>0</v>
      </c>
      <c r="BO1149">
        <v>0</v>
      </c>
      <c r="BP1149">
        <v>1</v>
      </c>
      <c r="BQ1149">
        <v>0</v>
      </c>
      <c r="BR1149">
        <v>0</v>
      </c>
      <c r="BS1149">
        <v>0</v>
      </c>
      <c r="BT1149">
        <v>0</v>
      </c>
      <c r="BU1149">
        <v>0</v>
      </c>
      <c r="BV1149">
        <v>0</v>
      </c>
      <c r="BW1149">
        <v>0</v>
      </c>
      <c r="CV1149">
        <v>0</v>
      </c>
      <c r="CW1149">
        <v>0</v>
      </c>
      <c r="CX1149">
        <f>ROUND(Y1149*Source!I401,7)</f>
        <v>0</v>
      </c>
      <c r="CY1149">
        <f t="shared" si="546"/>
        <v>1400.99</v>
      </c>
      <c r="CZ1149">
        <f t="shared" si="547"/>
        <v>870.18</v>
      </c>
      <c r="DA1149">
        <f t="shared" si="548"/>
        <v>1.61</v>
      </c>
      <c r="DB1149">
        <f t="shared" si="549"/>
        <v>0</v>
      </c>
      <c r="DC1149">
        <f t="shared" si="550"/>
        <v>0</v>
      </c>
      <c r="DD1149" t="s">
        <v>3</v>
      </c>
      <c r="DE1149" t="s">
        <v>3</v>
      </c>
      <c r="DF1149">
        <f t="shared" si="551"/>
        <v>0</v>
      </c>
      <c r="DG1149">
        <f t="shared" si="544"/>
        <v>0</v>
      </c>
      <c r="DH1149">
        <f t="shared" si="524"/>
        <v>0</v>
      </c>
      <c r="DI1149">
        <f t="shared" si="525"/>
        <v>0</v>
      </c>
      <c r="DJ1149">
        <f t="shared" si="552"/>
        <v>0</v>
      </c>
      <c r="DK1149">
        <v>0</v>
      </c>
      <c r="DL1149" t="s">
        <v>3</v>
      </c>
      <c r="DM1149">
        <v>0</v>
      </c>
      <c r="DN1149" t="s">
        <v>3</v>
      </c>
      <c r="DO1149">
        <v>0</v>
      </c>
    </row>
    <row r="1150" spans="1:119" x14ac:dyDescent="0.25">
      <c r="A1150">
        <f>ROW(Source!A401)</f>
        <v>401</v>
      </c>
      <c r="B1150">
        <v>381997917</v>
      </c>
      <c r="C1150">
        <v>382001626</v>
      </c>
      <c r="D1150">
        <v>342725880</v>
      </c>
      <c r="E1150">
        <v>1</v>
      </c>
      <c r="F1150">
        <v>1</v>
      </c>
      <c r="G1150">
        <v>1</v>
      </c>
      <c r="H1150">
        <v>3</v>
      </c>
      <c r="I1150" t="s">
        <v>1152</v>
      </c>
      <c r="J1150" t="s">
        <v>1153</v>
      </c>
      <c r="K1150" t="s">
        <v>1154</v>
      </c>
      <c r="L1150">
        <v>1346</v>
      </c>
      <c r="N1150">
        <v>1009</v>
      </c>
      <c r="O1150" t="s">
        <v>1055</v>
      </c>
      <c r="P1150" t="s">
        <v>1055</v>
      </c>
      <c r="Q1150">
        <v>1</v>
      </c>
      <c r="W1150">
        <v>0</v>
      </c>
      <c r="X1150">
        <v>1695551565</v>
      </c>
      <c r="Y1150">
        <f t="shared" si="545"/>
        <v>0</v>
      </c>
      <c r="AA1150">
        <v>4083.68</v>
      </c>
      <c r="AB1150">
        <v>0</v>
      </c>
      <c r="AC1150">
        <v>0</v>
      </c>
      <c r="AD1150">
        <v>0</v>
      </c>
      <c r="AE1150">
        <v>2536.4499999999998</v>
      </c>
      <c r="AF1150">
        <v>0</v>
      </c>
      <c r="AG1150">
        <v>0</v>
      </c>
      <c r="AH1150">
        <v>0</v>
      </c>
      <c r="AI1150">
        <v>1.61</v>
      </c>
      <c r="AJ1150">
        <v>1</v>
      </c>
      <c r="AK1150">
        <v>1</v>
      </c>
      <c r="AL1150">
        <v>1</v>
      </c>
      <c r="AM1150">
        <v>2</v>
      </c>
      <c r="AN1150">
        <v>0</v>
      </c>
      <c r="AO1150">
        <v>0</v>
      </c>
      <c r="AP1150">
        <v>1</v>
      </c>
      <c r="AQ1150">
        <v>1</v>
      </c>
      <c r="AR1150">
        <v>0</v>
      </c>
      <c r="AS1150" t="s">
        <v>3</v>
      </c>
      <c r="AT1150">
        <v>1.2999999999999999E-2</v>
      </c>
      <c r="AU1150" t="s">
        <v>14</v>
      </c>
      <c r="AV1150">
        <v>0</v>
      </c>
      <c r="AW1150">
        <v>2</v>
      </c>
      <c r="AX1150">
        <v>382001660</v>
      </c>
      <c r="AY1150">
        <v>1</v>
      </c>
      <c r="AZ1150">
        <v>0</v>
      </c>
      <c r="BA1150">
        <v>1150</v>
      </c>
      <c r="BB1150">
        <v>1</v>
      </c>
      <c r="BC1150">
        <v>0</v>
      </c>
      <c r="BD1150">
        <v>0</v>
      </c>
      <c r="BE1150">
        <v>0</v>
      </c>
      <c r="BF1150">
        <v>0</v>
      </c>
      <c r="BG1150">
        <v>0</v>
      </c>
      <c r="BH1150">
        <v>0</v>
      </c>
      <c r="BI1150">
        <v>0</v>
      </c>
      <c r="BJ1150">
        <v>32.973849999999999</v>
      </c>
      <c r="BK1150">
        <v>0</v>
      </c>
      <c r="BL1150">
        <v>0</v>
      </c>
      <c r="BM1150">
        <v>0</v>
      </c>
      <c r="BN1150">
        <v>0</v>
      </c>
      <c r="BO1150">
        <v>0</v>
      </c>
      <c r="BP1150">
        <v>1</v>
      </c>
      <c r="BQ1150">
        <v>0</v>
      </c>
      <c r="BR1150">
        <v>0</v>
      </c>
      <c r="BS1150">
        <v>0</v>
      </c>
      <c r="BT1150">
        <v>0</v>
      </c>
      <c r="BU1150">
        <v>0</v>
      </c>
      <c r="BV1150">
        <v>0</v>
      </c>
      <c r="BW1150">
        <v>0</v>
      </c>
      <c r="CV1150">
        <v>0</v>
      </c>
      <c r="CW1150">
        <v>0</v>
      </c>
      <c r="CX1150">
        <f>ROUND(Y1150*Source!I401,7)</f>
        <v>0</v>
      </c>
      <c r="CY1150">
        <f t="shared" si="546"/>
        <v>4083.68</v>
      </c>
      <c r="CZ1150">
        <f t="shared" si="547"/>
        <v>2536.4499999999998</v>
      </c>
      <c r="DA1150">
        <f t="shared" si="548"/>
        <v>1.61</v>
      </c>
      <c r="DB1150">
        <f t="shared" si="549"/>
        <v>0</v>
      </c>
      <c r="DC1150">
        <f t="shared" si="550"/>
        <v>0</v>
      </c>
      <c r="DD1150" t="s">
        <v>3</v>
      </c>
      <c r="DE1150" t="s">
        <v>3</v>
      </c>
      <c r="DF1150">
        <f t="shared" si="551"/>
        <v>0</v>
      </c>
      <c r="DG1150">
        <f t="shared" si="544"/>
        <v>0</v>
      </c>
      <c r="DH1150">
        <f t="shared" si="524"/>
        <v>0</v>
      </c>
      <c r="DI1150">
        <f t="shared" si="525"/>
        <v>0</v>
      </c>
      <c r="DJ1150">
        <f t="shared" si="552"/>
        <v>0</v>
      </c>
      <c r="DK1150">
        <v>0</v>
      </c>
      <c r="DL1150" t="s">
        <v>3</v>
      </c>
      <c r="DM1150">
        <v>0</v>
      </c>
      <c r="DN1150" t="s">
        <v>3</v>
      </c>
      <c r="DO1150">
        <v>0</v>
      </c>
    </row>
    <row r="1151" spans="1:119" x14ac:dyDescent="0.25">
      <c r="A1151">
        <f>ROW(Source!A401)</f>
        <v>401</v>
      </c>
      <c r="B1151">
        <v>381997917</v>
      </c>
      <c r="C1151">
        <v>382001626</v>
      </c>
      <c r="D1151">
        <v>342735355</v>
      </c>
      <c r="E1151">
        <v>1</v>
      </c>
      <c r="F1151">
        <v>1</v>
      </c>
      <c r="G1151">
        <v>1</v>
      </c>
      <c r="H1151">
        <v>3</v>
      </c>
      <c r="I1151" t="s">
        <v>1155</v>
      </c>
      <c r="J1151" t="s">
        <v>1156</v>
      </c>
      <c r="K1151" t="s">
        <v>1157</v>
      </c>
      <c r="L1151">
        <v>1346</v>
      </c>
      <c r="N1151">
        <v>1009</v>
      </c>
      <c r="O1151" t="s">
        <v>1055</v>
      </c>
      <c r="P1151" t="s">
        <v>1055</v>
      </c>
      <c r="Q1151">
        <v>1</v>
      </c>
      <c r="W1151">
        <v>0</v>
      </c>
      <c r="X1151">
        <v>-194942725</v>
      </c>
      <c r="Y1151">
        <f t="shared" si="545"/>
        <v>0</v>
      </c>
      <c r="AA1151">
        <v>2313.9</v>
      </c>
      <c r="AB1151">
        <v>0</v>
      </c>
      <c r="AC1151">
        <v>0</v>
      </c>
      <c r="AD1151">
        <v>0</v>
      </c>
      <c r="AE1151">
        <v>1928.25</v>
      </c>
      <c r="AF1151">
        <v>0</v>
      </c>
      <c r="AG1151">
        <v>0</v>
      </c>
      <c r="AH1151">
        <v>0</v>
      </c>
      <c r="AI1151">
        <v>1.2</v>
      </c>
      <c r="AJ1151">
        <v>1</v>
      </c>
      <c r="AK1151">
        <v>1</v>
      </c>
      <c r="AL1151">
        <v>1</v>
      </c>
      <c r="AM1151">
        <v>2</v>
      </c>
      <c r="AN1151">
        <v>0</v>
      </c>
      <c r="AO1151">
        <v>0</v>
      </c>
      <c r="AP1151">
        <v>1</v>
      </c>
      <c r="AQ1151">
        <v>1</v>
      </c>
      <c r="AR1151">
        <v>0</v>
      </c>
      <c r="AS1151" t="s">
        <v>3</v>
      </c>
      <c r="AT1151">
        <v>0.02</v>
      </c>
      <c r="AU1151" t="s">
        <v>14</v>
      </c>
      <c r="AV1151">
        <v>0</v>
      </c>
      <c r="AW1151">
        <v>2</v>
      </c>
      <c r="AX1151">
        <v>382001661</v>
      </c>
      <c r="AY1151">
        <v>1</v>
      </c>
      <c r="AZ1151">
        <v>0</v>
      </c>
      <c r="BA1151">
        <v>1151</v>
      </c>
      <c r="BB1151">
        <v>1</v>
      </c>
      <c r="BC1151">
        <v>0</v>
      </c>
      <c r="BD1151">
        <v>0</v>
      </c>
      <c r="BE1151">
        <v>0</v>
      </c>
      <c r="BF1151">
        <v>0</v>
      </c>
      <c r="BG1151">
        <v>0</v>
      </c>
      <c r="BH1151">
        <v>0</v>
      </c>
      <c r="BI1151">
        <v>0</v>
      </c>
      <c r="BJ1151">
        <v>38.564999999999998</v>
      </c>
      <c r="BK1151">
        <v>0</v>
      </c>
      <c r="BL1151">
        <v>0</v>
      </c>
      <c r="BM1151">
        <v>0</v>
      </c>
      <c r="BN1151">
        <v>0</v>
      </c>
      <c r="BO1151">
        <v>0</v>
      </c>
      <c r="BP1151">
        <v>1</v>
      </c>
      <c r="BQ1151">
        <v>0</v>
      </c>
      <c r="BR1151">
        <v>0</v>
      </c>
      <c r="BS1151">
        <v>0</v>
      </c>
      <c r="BT1151">
        <v>0</v>
      </c>
      <c r="BU1151">
        <v>0</v>
      </c>
      <c r="BV1151">
        <v>0</v>
      </c>
      <c r="BW1151">
        <v>0</v>
      </c>
      <c r="CV1151">
        <v>0</v>
      </c>
      <c r="CW1151">
        <v>0</v>
      </c>
      <c r="CX1151">
        <f>ROUND(Y1151*Source!I401,7)</f>
        <v>0</v>
      </c>
      <c r="CY1151">
        <f t="shared" si="546"/>
        <v>2313.9</v>
      </c>
      <c r="CZ1151">
        <f t="shared" si="547"/>
        <v>1928.25</v>
      </c>
      <c r="DA1151">
        <f t="shared" si="548"/>
        <v>1.2</v>
      </c>
      <c r="DB1151">
        <f t="shared" si="549"/>
        <v>0</v>
      </c>
      <c r="DC1151">
        <f t="shared" si="550"/>
        <v>0</v>
      </c>
      <c r="DD1151" t="s">
        <v>3</v>
      </c>
      <c r="DE1151" t="s">
        <v>3</v>
      </c>
      <c r="DF1151">
        <f t="shared" si="551"/>
        <v>0</v>
      </c>
      <c r="DG1151">
        <f t="shared" si="544"/>
        <v>0</v>
      </c>
      <c r="DH1151">
        <f t="shared" si="524"/>
        <v>0</v>
      </c>
      <c r="DI1151">
        <f t="shared" si="525"/>
        <v>0</v>
      </c>
      <c r="DJ1151">
        <f t="shared" si="552"/>
        <v>0</v>
      </c>
      <c r="DK1151">
        <v>0</v>
      </c>
      <c r="DL1151" t="s">
        <v>3</v>
      </c>
      <c r="DM1151">
        <v>0</v>
      </c>
      <c r="DN1151" t="s">
        <v>3</v>
      </c>
      <c r="DO1151">
        <v>0</v>
      </c>
    </row>
    <row r="1152" spans="1:119" x14ac:dyDescent="0.25">
      <c r="A1152">
        <f>ROW(Source!A401)</f>
        <v>401</v>
      </c>
      <c r="B1152">
        <v>381997917</v>
      </c>
      <c r="C1152">
        <v>382001626</v>
      </c>
      <c r="D1152">
        <v>342742624</v>
      </c>
      <c r="E1152">
        <v>1</v>
      </c>
      <c r="F1152">
        <v>1</v>
      </c>
      <c r="G1152">
        <v>1</v>
      </c>
      <c r="H1152">
        <v>3</v>
      </c>
      <c r="I1152" t="s">
        <v>1127</v>
      </c>
      <c r="J1152" t="s">
        <v>1128</v>
      </c>
      <c r="K1152" t="s">
        <v>1129</v>
      </c>
      <c r="L1152">
        <v>1346</v>
      </c>
      <c r="N1152">
        <v>1009</v>
      </c>
      <c r="O1152" t="s">
        <v>1055</v>
      </c>
      <c r="P1152" t="s">
        <v>1055</v>
      </c>
      <c r="Q1152">
        <v>1</v>
      </c>
      <c r="W1152">
        <v>0</v>
      </c>
      <c r="X1152">
        <v>1309709516</v>
      </c>
      <c r="Y1152">
        <f t="shared" si="545"/>
        <v>0</v>
      </c>
      <c r="AA1152">
        <v>1798.07</v>
      </c>
      <c r="AB1152">
        <v>0</v>
      </c>
      <c r="AC1152">
        <v>0</v>
      </c>
      <c r="AD1152">
        <v>0</v>
      </c>
      <c r="AE1152">
        <v>1912.84</v>
      </c>
      <c r="AF1152">
        <v>0</v>
      </c>
      <c r="AG1152">
        <v>0</v>
      </c>
      <c r="AH1152">
        <v>0</v>
      </c>
      <c r="AI1152">
        <v>0.94</v>
      </c>
      <c r="AJ1152">
        <v>1</v>
      </c>
      <c r="AK1152">
        <v>1</v>
      </c>
      <c r="AL1152">
        <v>1</v>
      </c>
      <c r="AM1152">
        <v>2</v>
      </c>
      <c r="AN1152">
        <v>0</v>
      </c>
      <c r="AO1152">
        <v>0</v>
      </c>
      <c r="AP1152">
        <v>1</v>
      </c>
      <c r="AQ1152">
        <v>1</v>
      </c>
      <c r="AR1152">
        <v>0</v>
      </c>
      <c r="AS1152" t="s">
        <v>3</v>
      </c>
      <c r="AT1152">
        <v>7.0000000000000001E-3</v>
      </c>
      <c r="AU1152" t="s">
        <v>14</v>
      </c>
      <c r="AV1152">
        <v>0</v>
      </c>
      <c r="AW1152">
        <v>2</v>
      </c>
      <c r="AX1152">
        <v>382001662</v>
      </c>
      <c r="AY1152">
        <v>1</v>
      </c>
      <c r="AZ1152">
        <v>0</v>
      </c>
      <c r="BA1152">
        <v>1152</v>
      </c>
      <c r="BB1152">
        <v>1</v>
      </c>
      <c r="BC1152">
        <v>0</v>
      </c>
      <c r="BD1152">
        <v>0</v>
      </c>
      <c r="BE1152">
        <v>0</v>
      </c>
      <c r="BF1152">
        <v>0</v>
      </c>
      <c r="BG1152">
        <v>0</v>
      </c>
      <c r="BH1152">
        <v>0</v>
      </c>
      <c r="BI1152">
        <v>0</v>
      </c>
      <c r="BJ1152">
        <v>13.38988</v>
      </c>
      <c r="BK1152">
        <v>0</v>
      </c>
      <c r="BL1152">
        <v>0</v>
      </c>
      <c r="BM1152">
        <v>0</v>
      </c>
      <c r="BN1152">
        <v>0</v>
      </c>
      <c r="BO1152">
        <v>0</v>
      </c>
      <c r="BP1152">
        <v>1</v>
      </c>
      <c r="BQ1152">
        <v>0</v>
      </c>
      <c r="BR1152">
        <v>0</v>
      </c>
      <c r="BS1152">
        <v>0</v>
      </c>
      <c r="BT1152">
        <v>0</v>
      </c>
      <c r="BU1152">
        <v>0</v>
      </c>
      <c r="BV1152">
        <v>0</v>
      </c>
      <c r="BW1152">
        <v>0</v>
      </c>
      <c r="CV1152">
        <v>0</v>
      </c>
      <c r="CW1152">
        <v>0</v>
      </c>
      <c r="CX1152">
        <f>ROUND(Y1152*Source!I401,7)</f>
        <v>0</v>
      </c>
      <c r="CY1152">
        <f t="shared" si="546"/>
        <v>1798.07</v>
      </c>
      <c r="CZ1152">
        <f t="shared" si="547"/>
        <v>1912.84</v>
      </c>
      <c r="DA1152">
        <f t="shared" si="548"/>
        <v>0.94</v>
      </c>
      <c r="DB1152">
        <f t="shared" si="549"/>
        <v>0</v>
      </c>
      <c r="DC1152">
        <f t="shared" si="550"/>
        <v>0</v>
      </c>
      <c r="DD1152" t="s">
        <v>3</v>
      </c>
      <c r="DE1152" t="s">
        <v>3</v>
      </c>
      <c r="DF1152">
        <f t="shared" si="551"/>
        <v>0</v>
      </c>
      <c r="DG1152">
        <f t="shared" si="544"/>
        <v>0</v>
      </c>
      <c r="DH1152">
        <f t="shared" si="524"/>
        <v>0</v>
      </c>
      <c r="DI1152">
        <f t="shared" si="525"/>
        <v>0</v>
      </c>
      <c r="DJ1152">
        <f t="shared" si="552"/>
        <v>0</v>
      </c>
      <c r="DK1152">
        <v>0</v>
      </c>
      <c r="DL1152" t="s">
        <v>3</v>
      </c>
      <c r="DM1152">
        <v>0</v>
      </c>
      <c r="DN1152" t="s">
        <v>3</v>
      </c>
      <c r="DO1152">
        <v>0</v>
      </c>
    </row>
    <row r="1153" spans="1:119" x14ac:dyDescent="0.25">
      <c r="A1153">
        <f>ROW(Source!A401)</f>
        <v>401</v>
      </c>
      <c r="B1153">
        <v>381997917</v>
      </c>
      <c r="C1153">
        <v>382001626</v>
      </c>
      <c r="D1153">
        <v>342744171</v>
      </c>
      <c r="E1153">
        <v>1</v>
      </c>
      <c r="F1153">
        <v>1</v>
      </c>
      <c r="G1153">
        <v>1</v>
      </c>
      <c r="H1153">
        <v>3</v>
      </c>
      <c r="I1153" t="s">
        <v>1161</v>
      </c>
      <c r="J1153" t="s">
        <v>1162</v>
      </c>
      <c r="K1153" t="s">
        <v>1163</v>
      </c>
      <c r="L1153">
        <v>1371</v>
      </c>
      <c r="N1153">
        <v>1013</v>
      </c>
      <c r="O1153" t="s">
        <v>202</v>
      </c>
      <c r="P1153" t="s">
        <v>202</v>
      </c>
      <c r="Q1153">
        <v>1</v>
      </c>
      <c r="W1153">
        <v>0</v>
      </c>
      <c r="X1153">
        <v>2132169339</v>
      </c>
      <c r="Y1153">
        <f t="shared" si="545"/>
        <v>0</v>
      </c>
      <c r="AA1153">
        <v>17.95</v>
      </c>
      <c r="AB1153">
        <v>0</v>
      </c>
      <c r="AC1153">
        <v>0</v>
      </c>
      <c r="AD1153">
        <v>0</v>
      </c>
      <c r="AE1153">
        <v>19.100000000000001</v>
      </c>
      <c r="AF1153">
        <v>0</v>
      </c>
      <c r="AG1153">
        <v>0</v>
      </c>
      <c r="AH1153">
        <v>0</v>
      </c>
      <c r="AI1153">
        <v>0.94</v>
      </c>
      <c r="AJ1153">
        <v>1</v>
      </c>
      <c r="AK1153">
        <v>1</v>
      </c>
      <c r="AL1153">
        <v>1</v>
      </c>
      <c r="AM1153">
        <v>2</v>
      </c>
      <c r="AN1153">
        <v>0</v>
      </c>
      <c r="AO1153">
        <v>0</v>
      </c>
      <c r="AP1153">
        <v>1</v>
      </c>
      <c r="AQ1153">
        <v>1</v>
      </c>
      <c r="AR1153">
        <v>0</v>
      </c>
      <c r="AS1153" t="s">
        <v>3</v>
      </c>
      <c r="AT1153">
        <v>7</v>
      </c>
      <c r="AU1153" t="s">
        <v>14</v>
      </c>
      <c r="AV1153">
        <v>0</v>
      </c>
      <c r="AW1153">
        <v>2</v>
      </c>
      <c r="AX1153">
        <v>382001663</v>
      </c>
      <c r="AY1153">
        <v>1</v>
      </c>
      <c r="AZ1153">
        <v>0</v>
      </c>
      <c r="BA1153">
        <v>1153</v>
      </c>
      <c r="BB1153">
        <v>1</v>
      </c>
      <c r="BC1153">
        <v>0</v>
      </c>
      <c r="BD1153">
        <v>0</v>
      </c>
      <c r="BE1153">
        <v>0</v>
      </c>
      <c r="BF1153">
        <v>0</v>
      </c>
      <c r="BG1153">
        <v>0</v>
      </c>
      <c r="BH1153">
        <v>0</v>
      </c>
      <c r="BI1153">
        <v>0</v>
      </c>
      <c r="BJ1153">
        <v>133.70000000000002</v>
      </c>
      <c r="BK1153">
        <v>0</v>
      </c>
      <c r="BL1153">
        <v>0</v>
      </c>
      <c r="BM1153">
        <v>0</v>
      </c>
      <c r="BN1153">
        <v>0</v>
      </c>
      <c r="BO1153">
        <v>0</v>
      </c>
      <c r="BP1153">
        <v>1</v>
      </c>
      <c r="BQ1153">
        <v>0</v>
      </c>
      <c r="BR1153">
        <v>0</v>
      </c>
      <c r="BS1153">
        <v>0</v>
      </c>
      <c r="BT1153">
        <v>0</v>
      </c>
      <c r="BU1153">
        <v>0</v>
      </c>
      <c r="BV1153">
        <v>0</v>
      </c>
      <c r="BW1153">
        <v>0</v>
      </c>
      <c r="CV1153">
        <v>0</v>
      </c>
      <c r="CW1153">
        <v>0</v>
      </c>
      <c r="CX1153">
        <f>ROUND(Y1153*Source!I401,7)</f>
        <v>0</v>
      </c>
      <c r="CY1153">
        <f t="shared" si="546"/>
        <v>17.95</v>
      </c>
      <c r="CZ1153">
        <f t="shared" si="547"/>
        <v>19.100000000000001</v>
      </c>
      <c r="DA1153">
        <f t="shared" si="548"/>
        <v>0.94</v>
      </c>
      <c r="DB1153">
        <f t="shared" si="549"/>
        <v>0</v>
      </c>
      <c r="DC1153">
        <f t="shared" si="550"/>
        <v>0</v>
      </c>
      <c r="DD1153" t="s">
        <v>3</v>
      </c>
      <c r="DE1153" t="s">
        <v>3</v>
      </c>
      <c r="DF1153">
        <f t="shared" si="551"/>
        <v>0</v>
      </c>
      <c r="DG1153">
        <f t="shared" si="544"/>
        <v>0</v>
      </c>
      <c r="DH1153">
        <f t="shared" ref="DH1153:DH1216" si="553">ROUND(ROUND(AG1153,2)*CX1153,2)</f>
        <v>0</v>
      </c>
      <c r="DI1153">
        <f t="shared" ref="DI1153:DI1216" si="554">ROUND(ROUND(AH1153,2)*CX1153,2)</f>
        <v>0</v>
      </c>
      <c r="DJ1153">
        <f t="shared" si="552"/>
        <v>0</v>
      </c>
      <c r="DK1153">
        <v>0</v>
      </c>
      <c r="DL1153" t="s">
        <v>3</v>
      </c>
      <c r="DM1153">
        <v>0</v>
      </c>
      <c r="DN1153" t="s">
        <v>3</v>
      </c>
      <c r="DO1153">
        <v>0</v>
      </c>
    </row>
    <row r="1154" spans="1:119" x14ac:dyDescent="0.25">
      <c r="A1154">
        <f>ROW(Source!A401)</f>
        <v>401</v>
      </c>
      <c r="B1154">
        <v>381997917</v>
      </c>
      <c r="C1154">
        <v>382001626</v>
      </c>
      <c r="D1154">
        <v>342744301</v>
      </c>
      <c r="E1154">
        <v>1</v>
      </c>
      <c r="F1154">
        <v>1</v>
      </c>
      <c r="G1154">
        <v>1</v>
      </c>
      <c r="H1154">
        <v>3</v>
      </c>
      <c r="I1154" t="s">
        <v>1149</v>
      </c>
      <c r="J1154" t="s">
        <v>1150</v>
      </c>
      <c r="K1154" t="s">
        <v>1151</v>
      </c>
      <c r="L1154">
        <v>1371</v>
      </c>
      <c r="N1154">
        <v>1013</v>
      </c>
      <c r="O1154" t="s">
        <v>202</v>
      </c>
      <c r="P1154" t="s">
        <v>202</v>
      </c>
      <c r="Q1154">
        <v>1</v>
      </c>
      <c r="W1154">
        <v>0</v>
      </c>
      <c r="X1154">
        <v>-1029693385</v>
      </c>
      <c r="Y1154">
        <f t="shared" si="545"/>
        <v>0</v>
      </c>
      <c r="AA1154">
        <v>735.46</v>
      </c>
      <c r="AB1154">
        <v>0</v>
      </c>
      <c r="AC1154">
        <v>0</v>
      </c>
      <c r="AD1154">
        <v>0</v>
      </c>
      <c r="AE1154">
        <v>579.1</v>
      </c>
      <c r="AF1154">
        <v>0</v>
      </c>
      <c r="AG1154">
        <v>0</v>
      </c>
      <c r="AH1154">
        <v>0</v>
      </c>
      <c r="AI1154">
        <v>1.27</v>
      </c>
      <c r="AJ1154">
        <v>1</v>
      </c>
      <c r="AK1154">
        <v>1</v>
      </c>
      <c r="AL1154">
        <v>1</v>
      </c>
      <c r="AM1154">
        <v>2</v>
      </c>
      <c r="AN1154">
        <v>0</v>
      </c>
      <c r="AO1154">
        <v>0</v>
      </c>
      <c r="AP1154">
        <v>1</v>
      </c>
      <c r="AQ1154">
        <v>1</v>
      </c>
      <c r="AR1154">
        <v>0</v>
      </c>
      <c r="AS1154" t="s">
        <v>3</v>
      </c>
      <c r="AT1154">
        <v>1</v>
      </c>
      <c r="AU1154" t="s">
        <v>14</v>
      </c>
      <c r="AV1154">
        <v>0</v>
      </c>
      <c r="AW1154">
        <v>2</v>
      </c>
      <c r="AX1154">
        <v>382001664</v>
      </c>
      <c r="AY1154">
        <v>1</v>
      </c>
      <c r="AZ1154">
        <v>0</v>
      </c>
      <c r="BA1154">
        <v>1154</v>
      </c>
      <c r="BB1154">
        <v>1</v>
      </c>
      <c r="BC1154">
        <v>0</v>
      </c>
      <c r="BD1154">
        <v>0</v>
      </c>
      <c r="BE1154">
        <v>0</v>
      </c>
      <c r="BF1154">
        <v>0</v>
      </c>
      <c r="BG1154">
        <v>0</v>
      </c>
      <c r="BH1154">
        <v>0</v>
      </c>
      <c r="BI1154">
        <v>0</v>
      </c>
      <c r="BJ1154">
        <v>579.1</v>
      </c>
      <c r="BK1154">
        <v>0</v>
      </c>
      <c r="BL1154">
        <v>0</v>
      </c>
      <c r="BM1154">
        <v>0</v>
      </c>
      <c r="BN1154">
        <v>0</v>
      </c>
      <c r="BO1154">
        <v>0</v>
      </c>
      <c r="BP1154">
        <v>1</v>
      </c>
      <c r="BQ1154">
        <v>0</v>
      </c>
      <c r="BR1154">
        <v>0</v>
      </c>
      <c r="BS1154">
        <v>0</v>
      </c>
      <c r="BT1154">
        <v>0</v>
      </c>
      <c r="BU1154">
        <v>0</v>
      </c>
      <c r="BV1154">
        <v>0</v>
      </c>
      <c r="BW1154">
        <v>0</v>
      </c>
      <c r="CV1154">
        <v>0</v>
      </c>
      <c r="CW1154">
        <v>0</v>
      </c>
      <c r="CX1154">
        <f>ROUND(Y1154*Source!I401,7)</f>
        <v>0</v>
      </c>
      <c r="CY1154">
        <f t="shared" si="546"/>
        <v>735.46</v>
      </c>
      <c r="CZ1154">
        <f t="shared" si="547"/>
        <v>579.1</v>
      </c>
      <c r="DA1154">
        <f t="shared" si="548"/>
        <v>1.27</v>
      </c>
      <c r="DB1154">
        <f t="shared" si="549"/>
        <v>0</v>
      </c>
      <c r="DC1154">
        <f t="shared" si="550"/>
        <v>0</v>
      </c>
      <c r="DD1154" t="s">
        <v>3</v>
      </c>
      <c r="DE1154" t="s">
        <v>3</v>
      </c>
      <c r="DF1154">
        <f t="shared" si="551"/>
        <v>0</v>
      </c>
      <c r="DG1154">
        <f t="shared" si="544"/>
        <v>0</v>
      </c>
      <c r="DH1154">
        <f t="shared" si="553"/>
        <v>0</v>
      </c>
      <c r="DI1154">
        <f t="shared" si="554"/>
        <v>0</v>
      </c>
      <c r="DJ1154">
        <f t="shared" si="552"/>
        <v>0</v>
      </c>
      <c r="DK1154">
        <v>0</v>
      </c>
      <c r="DL1154" t="s">
        <v>3</v>
      </c>
      <c r="DM1154">
        <v>0</v>
      </c>
      <c r="DN1154" t="s">
        <v>3</v>
      </c>
      <c r="DO1154">
        <v>0</v>
      </c>
    </row>
    <row r="1155" spans="1:119" x14ac:dyDescent="0.25">
      <c r="A1155">
        <f>ROW(Source!A401)</f>
        <v>401</v>
      </c>
      <c r="B1155">
        <v>381997917</v>
      </c>
      <c r="C1155">
        <v>382001626</v>
      </c>
      <c r="D1155">
        <v>342751707</v>
      </c>
      <c r="E1155">
        <v>1</v>
      </c>
      <c r="F1155">
        <v>1</v>
      </c>
      <c r="G1155">
        <v>1</v>
      </c>
      <c r="H1155">
        <v>3</v>
      </c>
      <c r="I1155" t="s">
        <v>1133</v>
      </c>
      <c r="J1155" t="s">
        <v>1134</v>
      </c>
      <c r="K1155" t="s">
        <v>1135</v>
      </c>
      <c r="L1155">
        <v>1425</v>
      </c>
      <c r="N1155">
        <v>1013</v>
      </c>
      <c r="O1155" t="s">
        <v>1082</v>
      </c>
      <c r="P1155" t="s">
        <v>1082</v>
      </c>
      <c r="Q1155">
        <v>1</v>
      </c>
      <c r="W1155">
        <v>0</v>
      </c>
      <c r="X1155">
        <v>-1086610245</v>
      </c>
      <c r="Y1155">
        <f t="shared" si="545"/>
        <v>0</v>
      </c>
      <c r="AA1155">
        <v>56.24</v>
      </c>
      <c r="AB1155">
        <v>0</v>
      </c>
      <c r="AC1155">
        <v>0</v>
      </c>
      <c r="AD1155">
        <v>0</v>
      </c>
      <c r="AE1155">
        <v>47.26</v>
      </c>
      <c r="AF1155">
        <v>0</v>
      </c>
      <c r="AG1155">
        <v>0</v>
      </c>
      <c r="AH1155">
        <v>0</v>
      </c>
      <c r="AI1155">
        <v>1.19</v>
      </c>
      <c r="AJ1155">
        <v>1</v>
      </c>
      <c r="AK1155">
        <v>1</v>
      </c>
      <c r="AL1155">
        <v>1</v>
      </c>
      <c r="AM1155">
        <v>2</v>
      </c>
      <c r="AN1155">
        <v>0</v>
      </c>
      <c r="AO1155">
        <v>0</v>
      </c>
      <c r="AP1155">
        <v>1</v>
      </c>
      <c r="AQ1155">
        <v>1</v>
      </c>
      <c r="AR1155">
        <v>0</v>
      </c>
      <c r="AS1155" t="s">
        <v>3</v>
      </c>
      <c r="AT1155">
        <v>0.44</v>
      </c>
      <c r="AU1155" t="s">
        <v>14</v>
      </c>
      <c r="AV1155">
        <v>0</v>
      </c>
      <c r="AW1155">
        <v>2</v>
      </c>
      <c r="AX1155">
        <v>382001665</v>
      </c>
      <c r="AY1155">
        <v>1</v>
      </c>
      <c r="AZ1155">
        <v>0</v>
      </c>
      <c r="BA1155">
        <v>1155</v>
      </c>
      <c r="BB1155">
        <v>1</v>
      </c>
      <c r="BC1155">
        <v>0</v>
      </c>
      <c r="BD1155">
        <v>0</v>
      </c>
      <c r="BE1155">
        <v>0</v>
      </c>
      <c r="BF1155">
        <v>0</v>
      </c>
      <c r="BG1155">
        <v>0</v>
      </c>
      <c r="BH1155">
        <v>0</v>
      </c>
      <c r="BI1155">
        <v>0</v>
      </c>
      <c r="BJ1155">
        <v>20.7944</v>
      </c>
      <c r="BK1155">
        <v>0</v>
      </c>
      <c r="BL1155">
        <v>0</v>
      </c>
      <c r="BM1155">
        <v>0</v>
      </c>
      <c r="BN1155">
        <v>0</v>
      </c>
      <c r="BO1155">
        <v>0</v>
      </c>
      <c r="BP1155">
        <v>1</v>
      </c>
      <c r="BQ1155">
        <v>0</v>
      </c>
      <c r="BR1155">
        <v>0</v>
      </c>
      <c r="BS1155">
        <v>0</v>
      </c>
      <c r="BT1155">
        <v>0</v>
      </c>
      <c r="BU1155">
        <v>0</v>
      </c>
      <c r="BV1155">
        <v>0</v>
      </c>
      <c r="BW1155">
        <v>0</v>
      </c>
      <c r="CV1155">
        <v>0</v>
      </c>
      <c r="CW1155">
        <v>0</v>
      </c>
      <c r="CX1155">
        <f>ROUND(Y1155*Source!I401,7)</f>
        <v>0</v>
      </c>
      <c r="CY1155">
        <f t="shared" si="546"/>
        <v>56.24</v>
      </c>
      <c r="CZ1155">
        <f t="shared" si="547"/>
        <v>47.26</v>
      </c>
      <c r="DA1155">
        <f t="shared" si="548"/>
        <v>1.19</v>
      </c>
      <c r="DB1155">
        <f t="shared" si="549"/>
        <v>0</v>
      </c>
      <c r="DC1155">
        <f t="shared" si="550"/>
        <v>0</v>
      </c>
      <c r="DD1155" t="s">
        <v>3</v>
      </c>
      <c r="DE1155" t="s">
        <v>3</v>
      </c>
      <c r="DF1155">
        <f t="shared" si="551"/>
        <v>0</v>
      </c>
      <c r="DG1155">
        <f t="shared" si="544"/>
        <v>0</v>
      </c>
      <c r="DH1155">
        <f t="shared" si="553"/>
        <v>0</v>
      </c>
      <c r="DI1155">
        <f t="shared" si="554"/>
        <v>0</v>
      </c>
      <c r="DJ1155">
        <f t="shared" si="552"/>
        <v>0</v>
      </c>
      <c r="DK1155">
        <v>0</v>
      </c>
      <c r="DL1155" t="s">
        <v>3</v>
      </c>
      <c r="DM1155">
        <v>0</v>
      </c>
      <c r="DN1155" t="s">
        <v>3</v>
      </c>
      <c r="DO1155">
        <v>0</v>
      </c>
    </row>
    <row r="1156" spans="1:119" x14ac:dyDescent="0.25">
      <c r="A1156">
        <f>ROW(Source!A401)</f>
        <v>401</v>
      </c>
      <c r="B1156">
        <v>381997917</v>
      </c>
      <c r="C1156">
        <v>382001626</v>
      </c>
      <c r="D1156">
        <v>342751716</v>
      </c>
      <c r="E1156">
        <v>1</v>
      </c>
      <c r="F1156">
        <v>1</v>
      </c>
      <c r="G1156">
        <v>1</v>
      </c>
      <c r="H1156">
        <v>3</v>
      </c>
      <c r="I1156" t="s">
        <v>1136</v>
      </c>
      <c r="J1156" t="s">
        <v>1137</v>
      </c>
      <c r="K1156" t="s">
        <v>1138</v>
      </c>
      <c r="L1156">
        <v>1407</v>
      </c>
      <c r="N1156">
        <v>1013</v>
      </c>
      <c r="O1156" t="s">
        <v>1139</v>
      </c>
      <c r="P1156" t="s">
        <v>1139</v>
      </c>
      <c r="Q1156">
        <v>1</v>
      </c>
      <c r="W1156">
        <v>0</v>
      </c>
      <c r="X1156">
        <v>1070744045</v>
      </c>
      <c r="Y1156">
        <f t="shared" si="545"/>
        <v>0</v>
      </c>
      <c r="AA1156">
        <v>7142</v>
      </c>
      <c r="AB1156">
        <v>0</v>
      </c>
      <c r="AC1156">
        <v>0</v>
      </c>
      <c r="AD1156">
        <v>0</v>
      </c>
      <c r="AE1156">
        <v>6052.54</v>
      </c>
      <c r="AF1156">
        <v>0</v>
      </c>
      <c r="AG1156">
        <v>0</v>
      </c>
      <c r="AH1156">
        <v>0</v>
      </c>
      <c r="AI1156">
        <v>1.18</v>
      </c>
      <c r="AJ1156">
        <v>1</v>
      </c>
      <c r="AK1156">
        <v>1</v>
      </c>
      <c r="AL1156">
        <v>1</v>
      </c>
      <c r="AM1156">
        <v>2</v>
      </c>
      <c r="AN1156">
        <v>0</v>
      </c>
      <c r="AO1156">
        <v>0</v>
      </c>
      <c r="AP1156">
        <v>1</v>
      </c>
      <c r="AQ1156">
        <v>1</v>
      </c>
      <c r="AR1156">
        <v>0</v>
      </c>
      <c r="AS1156" t="s">
        <v>3</v>
      </c>
      <c r="AT1156">
        <v>2.1999999999999999E-2</v>
      </c>
      <c r="AU1156" t="s">
        <v>14</v>
      </c>
      <c r="AV1156">
        <v>0</v>
      </c>
      <c r="AW1156">
        <v>2</v>
      </c>
      <c r="AX1156">
        <v>382001666</v>
      </c>
      <c r="AY1156">
        <v>1</v>
      </c>
      <c r="AZ1156">
        <v>0</v>
      </c>
      <c r="BA1156">
        <v>1156</v>
      </c>
      <c r="BB1156">
        <v>1</v>
      </c>
      <c r="BC1156">
        <v>0</v>
      </c>
      <c r="BD1156">
        <v>0</v>
      </c>
      <c r="BE1156">
        <v>0</v>
      </c>
      <c r="BF1156">
        <v>0</v>
      </c>
      <c r="BG1156">
        <v>0</v>
      </c>
      <c r="BH1156">
        <v>0</v>
      </c>
      <c r="BI1156">
        <v>0</v>
      </c>
      <c r="BJ1156">
        <v>133.15588</v>
      </c>
      <c r="BK1156">
        <v>0</v>
      </c>
      <c r="BL1156">
        <v>0</v>
      </c>
      <c r="BM1156">
        <v>0</v>
      </c>
      <c r="BN1156">
        <v>0</v>
      </c>
      <c r="BO1156">
        <v>0</v>
      </c>
      <c r="BP1156">
        <v>1</v>
      </c>
      <c r="BQ1156">
        <v>0</v>
      </c>
      <c r="BR1156">
        <v>0</v>
      </c>
      <c r="BS1156">
        <v>0</v>
      </c>
      <c r="BT1156">
        <v>0</v>
      </c>
      <c r="BU1156">
        <v>0</v>
      </c>
      <c r="BV1156">
        <v>0</v>
      </c>
      <c r="BW1156">
        <v>0</v>
      </c>
      <c r="CV1156">
        <v>0</v>
      </c>
      <c r="CW1156">
        <v>0</v>
      </c>
      <c r="CX1156">
        <f>ROUND(Y1156*Source!I401,7)</f>
        <v>0</v>
      </c>
      <c r="CY1156">
        <f t="shared" si="546"/>
        <v>7142</v>
      </c>
      <c r="CZ1156">
        <f t="shared" si="547"/>
        <v>6052.54</v>
      </c>
      <c r="DA1156">
        <f t="shared" si="548"/>
        <v>1.18</v>
      </c>
      <c r="DB1156">
        <f t="shared" si="549"/>
        <v>0</v>
      </c>
      <c r="DC1156">
        <f t="shared" si="550"/>
        <v>0</v>
      </c>
      <c r="DD1156" t="s">
        <v>3</v>
      </c>
      <c r="DE1156" t="s">
        <v>3</v>
      </c>
      <c r="DF1156">
        <f t="shared" si="551"/>
        <v>0</v>
      </c>
      <c r="DG1156">
        <f t="shared" si="544"/>
        <v>0</v>
      </c>
      <c r="DH1156">
        <f t="shared" si="553"/>
        <v>0</v>
      </c>
      <c r="DI1156">
        <f t="shared" si="554"/>
        <v>0</v>
      </c>
      <c r="DJ1156">
        <f t="shared" si="552"/>
        <v>0</v>
      </c>
      <c r="DK1156">
        <v>0</v>
      </c>
      <c r="DL1156" t="s">
        <v>3</v>
      </c>
      <c r="DM1156">
        <v>0</v>
      </c>
      <c r="DN1156" t="s">
        <v>3</v>
      </c>
      <c r="DO1156">
        <v>0</v>
      </c>
    </row>
    <row r="1157" spans="1:119" x14ac:dyDescent="0.25">
      <c r="A1157">
        <f>ROW(Source!A401)</f>
        <v>401</v>
      </c>
      <c r="B1157">
        <v>381997917</v>
      </c>
      <c r="C1157">
        <v>382001626</v>
      </c>
      <c r="D1157">
        <v>342758134</v>
      </c>
      <c r="E1157">
        <v>1</v>
      </c>
      <c r="F1157">
        <v>1</v>
      </c>
      <c r="G1157">
        <v>1</v>
      </c>
      <c r="H1157">
        <v>3</v>
      </c>
      <c r="I1157" t="s">
        <v>1158</v>
      </c>
      <c r="J1157" t="s">
        <v>1159</v>
      </c>
      <c r="K1157" t="s">
        <v>1160</v>
      </c>
      <c r="L1157">
        <v>1301</v>
      </c>
      <c r="N1157">
        <v>1003</v>
      </c>
      <c r="O1157" t="s">
        <v>880</v>
      </c>
      <c r="P1157" t="s">
        <v>880</v>
      </c>
      <c r="Q1157">
        <v>1</v>
      </c>
      <c r="W1157">
        <v>0</v>
      </c>
      <c r="X1157">
        <v>-822692753</v>
      </c>
      <c r="Y1157">
        <f t="shared" si="545"/>
        <v>0</v>
      </c>
      <c r="AA1157">
        <v>146.66999999999999</v>
      </c>
      <c r="AB1157">
        <v>0</v>
      </c>
      <c r="AC1157">
        <v>0</v>
      </c>
      <c r="AD1157">
        <v>0</v>
      </c>
      <c r="AE1157">
        <v>123.25</v>
      </c>
      <c r="AF1157">
        <v>0</v>
      </c>
      <c r="AG1157">
        <v>0</v>
      </c>
      <c r="AH1157">
        <v>0</v>
      </c>
      <c r="AI1157">
        <v>1.19</v>
      </c>
      <c r="AJ1157">
        <v>1</v>
      </c>
      <c r="AK1157">
        <v>1</v>
      </c>
      <c r="AL1157">
        <v>1</v>
      </c>
      <c r="AM1157">
        <v>2</v>
      </c>
      <c r="AN1157">
        <v>0</v>
      </c>
      <c r="AO1157">
        <v>0</v>
      </c>
      <c r="AP1157">
        <v>1</v>
      </c>
      <c r="AQ1157">
        <v>1</v>
      </c>
      <c r="AR1157">
        <v>0</v>
      </c>
      <c r="AS1157" t="s">
        <v>3</v>
      </c>
      <c r="AT1157">
        <v>0.7</v>
      </c>
      <c r="AU1157" t="s">
        <v>14</v>
      </c>
      <c r="AV1157">
        <v>0</v>
      </c>
      <c r="AW1157">
        <v>2</v>
      </c>
      <c r="AX1157">
        <v>382001667</v>
      </c>
      <c r="AY1157">
        <v>1</v>
      </c>
      <c r="AZ1157">
        <v>0</v>
      </c>
      <c r="BA1157">
        <v>1157</v>
      </c>
      <c r="BB1157">
        <v>1</v>
      </c>
      <c r="BC1157">
        <v>0</v>
      </c>
      <c r="BD1157">
        <v>0</v>
      </c>
      <c r="BE1157">
        <v>0</v>
      </c>
      <c r="BF1157">
        <v>0</v>
      </c>
      <c r="BG1157">
        <v>0</v>
      </c>
      <c r="BH1157">
        <v>0</v>
      </c>
      <c r="BI1157">
        <v>0</v>
      </c>
      <c r="BJ1157">
        <v>86.274999999999991</v>
      </c>
      <c r="BK1157">
        <v>0</v>
      </c>
      <c r="BL1157">
        <v>0</v>
      </c>
      <c r="BM1157">
        <v>0</v>
      </c>
      <c r="BN1157">
        <v>0</v>
      </c>
      <c r="BO1157">
        <v>0</v>
      </c>
      <c r="BP1157">
        <v>1</v>
      </c>
      <c r="BQ1157">
        <v>0</v>
      </c>
      <c r="BR1157">
        <v>0</v>
      </c>
      <c r="BS1157">
        <v>0</v>
      </c>
      <c r="BT1157">
        <v>0</v>
      </c>
      <c r="BU1157">
        <v>0</v>
      </c>
      <c r="BV1157">
        <v>0</v>
      </c>
      <c r="BW1157">
        <v>0</v>
      </c>
      <c r="CV1157">
        <v>0</v>
      </c>
      <c r="CW1157">
        <v>0</v>
      </c>
      <c r="CX1157">
        <f>ROUND(Y1157*Source!I401,7)</f>
        <v>0</v>
      </c>
      <c r="CY1157">
        <f t="shared" si="546"/>
        <v>146.66999999999999</v>
      </c>
      <c r="CZ1157">
        <f t="shared" si="547"/>
        <v>123.25</v>
      </c>
      <c r="DA1157">
        <f t="shared" si="548"/>
        <v>1.19</v>
      </c>
      <c r="DB1157">
        <f t="shared" si="549"/>
        <v>0</v>
      </c>
      <c r="DC1157">
        <f t="shared" si="550"/>
        <v>0</v>
      </c>
      <c r="DD1157" t="s">
        <v>3</v>
      </c>
      <c r="DE1157" t="s">
        <v>3</v>
      </c>
      <c r="DF1157">
        <f t="shared" si="551"/>
        <v>0</v>
      </c>
      <c r="DG1157">
        <f t="shared" si="544"/>
        <v>0</v>
      </c>
      <c r="DH1157">
        <f t="shared" si="553"/>
        <v>0</v>
      </c>
      <c r="DI1157">
        <f t="shared" si="554"/>
        <v>0</v>
      </c>
      <c r="DJ1157">
        <f t="shared" si="552"/>
        <v>0</v>
      </c>
      <c r="DK1157">
        <v>0</v>
      </c>
      <c r="DL1157" t="s">
        <v>3</v>
      </c>
      <c r="DM1157">
        <v>0</v>
      </c>
      <c r="DN1157" t="s">
        <v>3</v>
      </c>
      <c r="DO1157">
        <v>0</v>
      </c>
    </row>
    <row r="1158" spans="1:119" x14ac:dyDescent="0.25">
      <c r="A1158">
        <f>ROW(Source!A401)</f>
        <v>401</v>
      </c>
      <c r="B1158">
        <v>381997917</v>
      </c>
      <c r="C1158">
        <v>382001626</v>
      </c>
      <c r="D1158">
        <v>342646017</v>
      </c>
      <c r="E1158">
        <v>113</v>
      </c>
      <c r="F1158">
        <v>1</v>
      </c>
      <c r="G1158">
        <v>1</v>
      </c>
      <c r="H1158">
        <v>3</v>
      </c>
      <c r="I1158" t="s">
        <v>1042</v>
      </c>
      <c r="J1158" t="s">
        <v>3</v>
      </c>
      <c r="K1158" t="s">
        <v>1043</v>
      </c>
      <c r="L1158">
        <v>3277935</v>
      </c>
      <c r="N1158">
        <v>1013</v>
      </c>
      <c r="O1158" t="s">
        <v>1044</v>
      </c>
      <c r="P1158" t="s">
        <v>1044</v>
      </c>
      <c r="Q1158">
        <v>1</v>
      </c>
      <c r="W1158">
        <v>0</v>
      </c>
      <c r="X1158">
        <v>274903907</v>
      </c>
      <c r="Y1158">
        <f>AT1158</f>
        <v>2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0</v>
      </c>
      <c r="AH1158">
        <v>0</v>
      </c>
      <c r="AI1158">
        <v>1</v>
      </c>
      <c r="AJ1158">
        <v>1</v>
      </c>
      <c r="AK1158">
        <v>1</v>
      </c>
      <c r="AL1158">
        <v>1</v>
      </c>
      <c r="AM1158">
        <v>-2</v>
      </c>
      <c r="AN1158">
        <v>0</v>
      </c>
      <c r="AO1158">
        <v>0</v>
      </c>
      <c r="AP1158">
        <v>0</v>
      </c>
      <c r="AQ1158">
        <v>1</v>
      </c>
      <c r="AR1158">
        <v>0</v>
      </c>
      <c r="AS1158" t="s">
        <v>3</v>
      </c>
      <c r="AT1158">
        <v>2</v>
      </c>
      <c r="AU1158" t="s">
        <v>3</v>
      </c>
      <c r="AV1158">
        <v>0</v>
      </c>
      <c r="AW1158">
        <v>2</v>
      </c>
      <c r="AX1158">
        <v>382001668</v>
      </c>
      <c r="AY1158">
        <v>1</v>
      </c>
      <c r="AZ1158">
        <v>2048</v>
      </c>
      <c r="BA1158">
        <v>1158</v>
      </c>
      <c r="BB1158">
        <v>1</v>
      </c>
      <c r="BC1158">
        <v>0</v>
      </c>
      <c r="BD1158">
        <v>0</v>
      </c>
      <c r="BE1158">
        <v>0</v>
      </c>
      <c r="BF1158">
        <v>0</v>
      </c>
      <c r="BG1158">
        <v>0</v>
      </c>
      <c r="BH1158">
        <v>0</v>
      </c>
      <c r="BI1158">
        <v>0</v>
      </c>
      <c r="BJ1158">
        <v>0</v>
      </c>
      <c r="BK1158">
        <v>0</v>
      </c>
      <c r="BL1158">
        <v>0</v>
      </c>
      <c r="BM1158">
        <v>0</v>
      </c>
      <c r="BN1158">
        <v>0</v>
      </c>
      <c r="BO1158">
        <v>0</v>
      </c>
      <c r="BP1158">
        <v>0</v>
      </c>
      <c r="BQ1158">
        <v>0</v>
      </c>
      <c r="BR1158">
        <v>0</v>
      </c>
      <c r="BS1158">
        <v>0</v>
      </c>
      <c r="BT1158">
        <v>0</v>
      </c>
      <c r="BU1158">
        <v>0</v>
      </c>
      <c r="BV1158">
        <v>0</v>
      </c>
      <c r="BW1158">
        <v>0</v>
      </c>
      <c r="CV1158">
        <v>0</v>
      </c>
      <c r="CW1158">
        <v>0</v>
      </c>
      <c r="CX1158">
        <f>ROUND(Y1158*Source!I401,7)</f>
        <v>2</v>
      </c>
      <c r="CY1158">
        <f t="shared" si="546"/>
        <v>0</v>
      </c>
      <c r="CZ1158">
        <f t="shared" si="547"/>
        <v>0</v>
      </c>
      <c r="DA1158">
        <f t="shared" si="548"/>
        <v>1</v>
      </c>
      <c r="DB1158">
        <f>ROUND(ROUND(AT1158*CZ1158,2),6)</f>
        <v>0</v>
      </c>
      <c r="DC1158">
        <f>ROUND(ROUND(AT1158*AG1158,2),6)</f>
        <v>0</v>
      </c>
      <c r="DD1158" t="s">
        <v>3</v>
      </c>
      <c r="DE1158" t="s">
        <v>3</v>
      </c>
      <c r="DF1158">
        <f>ROUND(ROUND(AE1158,2)*CX1158,2)</f>
        <v>0</v>
      </c>
      <c r="DG1158">
        <f t="shared" si="544"/>
        <v>0</v>
      </c>
      <c r="DH1158">
        <f t="shared" si="553"/>
        <v>0</v>
      </c>
      <c r="DI1158">
        <f t="shared" si="554"/>
        <v>0</v>
      </c>
      <c r="DJ1158">
        <f t="shared" si="552"/>
        <v>0</v>
      </c>
      <c r="DK1158">
        <v>0</v>
      </c>
      <c r="DL1158" t="s">
        <v>3</v>
      </c>
      <c r="DM1158">
        <v>0</v>
      </c>
      <c r="DN1158" t="s">
        <v>3</v>
      </c>
      <c r="DO1158">
        <v>0</v>
      </c>
    </row>
    <row r="1159" spans="1:119" x14ac:dyDescent="0.25">
      <c r="A1159">
        <f>ROW(Source!A437)</f>
        <v>437</v>
      </c>
      <c r="B1159">
        <v>381997917</v>
      </c>
      <c r="C1159">
        <v>382001671</v>
      </c>
      <c r="D1159">
        <v>342640208</v>
      </c>
      <c r="E1159">
        <v>113</v>
      </c>
      <c r="F1159">
        <v>1</v>
      </c>
      <c r="G1159">
        <v>1</v>
      </c>
      <c r="H1159">
        <v>1</v>
      </c>
      <c r="I1159" t="s">
        <v>1045</v>
      </c>
      <c r="J1159" t="s">
        <v>3</v>
      </c>
      <c r="K1159" t="s">
        <v>1046</v>
      </c>
      <c r="L1159">
        <v>1191</v>
      </c>
      <c r="N1159">
        <v>1013</v>
      </c>
      <c r="O1159" t="s">
        <v>1034</v>
      </c>
      <c r="P1159" t="s">
        <v>1034</v>
      </c>
      <c r="Q1159">
        <v>1</v>
      </c>
      <c r="W1159">
        <v>0</v>
      </c>
      <c r="X1159">
        <v>-715079457</v>
      </c>
      <c r="Y1159">
        <f>(AT1159*ROUND((0.3*0.86),7))</f>
        <v>1.29</v>
      </c>
      <c r="AA1159">
        <v>0</v>
      </c>
      <c r="AB1159">
        <v>0</v>
      </c>
      <c r="AC1159">
        <v>0</v>
      </c>
      <c r="AD1159">
        <v>564.51</v>
      </c>
      <c r="AE1159">
        <v>0</v>
      </c>
      <c r="AF1159">
        <v>0</v>
      </c>
      <c r="AG1159">
        <v>0</v>
      </c>
      <c r="AH1159">
        <v>564.51</v>
      </c>
      <c r="AI1159">
        <v>1</v>
      </c>
      <c r="AJ1159">
        <v>1</v>
      </c>
      <c r="AK1159">
        <v>1</v>
      </c>
      <c r="AL1159">
        <v>1</v>
      </c>
      <c r="AM1159">
        <v>-2</v>
      </c>
      <c r="AN1159">
        <v>0</v>
      </c>
      <c r="AO1159">
        <v>0</v>
      </c>
      <c r="AP1159">
        <v>1</v>
      </c>
      <c r="AQ1159">
        <v>1</v>
      </c>
      <c r="AR1159">
        <v>0</v>
      </c>
      <c r="AS1159" t="s">
        <v>3</v>
      </c>
      <c r="AT1159">
        <v>5</v>
      </c>
      <c r="AU1159" t="s">
        <v>149</v>
      </c>
      <c r="AV1159">
        <v>1</v>
      </c>
      <c r="AW1159">
        <v>2</v>
      </c>
      <c r="AX1159">
        <v>382001690</v>
      </c>
      <c r="AY1159">
        <v>1</v>
      </c>
      <c r="AZ1159">
        <v>0</v>
      </c>
      <c r="BA1159">
        <v>1159</v>
      </c>
      <c r="BB1159">
        <v>1</v>
      </c>
      <c r="BC1159">
        <v>0</v>
      </c>
      <c r="BD1159">
        <v>0</v>
      </c>
      <c r="BE1159">
        <v>0</v>
      </c>
      <c r="BF1159">
        <v>0</v>
      </c>
      <c r="BG1159">
        <v>0</v>
      </c>
      <c r="BH1159">
        <v>0</v>
      </c>
      <c r="BI1159">
        <v>0</v>
      </c>
      <c r="BJ1159">
        <v>0</v>
      </c>
      <c r="BK1159">
        <v>0</v>
      </c>
      <c r="BL1159">
        <v>0</v>
      </c>
      <c r="BM1159">
        <v>2822.55</v>
      </c>
      <c r="BN1159">
        <v>5</v>
      </c>
      <c r="BO1159">
        <v>0</v>
      </c>
      <c r="BP1159">
        <v>1</v>
      </c>
      <c r="BQ1159">
        <v>0</v>
      </c>
      <c r="BR1159">
        <v>0</v>
      </c>
      <c r="BS1159">
        <v>0</v>
      </c>
      <c r="BT1159">
        <v>728.21789999999999</v>
      </c>
      <c r="BU1159">
        <v>1.29</v>
      </c>
      <c r="BV1159">
        <v>0</v>
      </c>
      <c r="BW1159">
        <v>1</v>
      </c>
      <c r="CU1159">
        <f>ROUND(AT1159*Source!I437*AH1159*AL1159,2)</f>
        <v>2822.55</v>
      </c>
      <c r="CV1159">
        <f>ROUND(Y1159*Source!I437,7)</f>
        <v>1.29</v>
      </c>
      <c r="CW1159">
        <v>0</v>
      </c>
      <c r="CX1159">
        <f>ROUND(Y1159*Source!I437,7)</f>
        <v>1.29</v>
      </c>
      <c r="CY1159">
        <f>AD1159</f>
        <v>564.51</v>
      </c>
      <c r="CZ1159">
        <f>AH1159</f>
        <v>564.51</v>
      </c>
      <c r="DA1159">
        <f>AL1159</f>
        <v>1</v>
      </c>
      <c r="DB1159">
        <f>ROUND((ROUND(AT1159*CZ1159,2)*ROUND((0.3*0.86),7)),6)</f>
        <v>728.21789999999999</v>
      </c>
      <c r="DC1159">
        <f>ROUND((ROUND(AT1159*AG1159,2)*ROUND((0.3*0.86),7)),6)</f>
        <v>0</v>
      </c>
      <c r="DD1159" t="s">
        <v>3</v>
      </c>
      <c r="DE1159" t="s">
        <v>3</v>
      </c>
      <c r="DF1159">
        <f>ROUND(ROUND(AE1159,2)*CX1159,2)</f>
        <v>0</v>
      </c>
      <c r="DG1159">
        <f t="shared" si="544"/>
        <v>0</v>
      </c>
      <c r="DH1159">
        <f t="shared" si="553"/>
        <v>0</v>
      </c>
      <c r="DI1159">
        <f t="shared" si="554"/>
        <v>728.22</v>
      </c>
      <c r="DJ1159">
        <f>DI1159</f>
        <v>728.22</v>
      </c>
      <c r="DK1159">
        <v>1</v>
      </c>
      <c r="DL1159" t="s">
        <v>3</v>
      </c>
      <c r="DM1159">
        <v>0</v>
      </c>
      <c r="DN1159" t="s">
        <v>3</v>
      </c>
      <c r="DO1159">
        <v>0</v>
      </c>
    </row>
    <row r="1160" spans="1:119" x14ac:dyDescent="0.25">
      <c r="A1160">
        <f>ROW(Source!A437)</f>
        <v>437</v>
      </c>
      <c r="B1160">
        <v>381997917</v>
      </c>
      <c r="C1160">
        <v>382001671</v>
      </c>
      <c r="D1160">
        <v>342640393</v>
      </c>
      <c r="E1160">
        <v>113</v>
      </c>
      <c r="F1160">
        <v>1</v>
      </c>
      <c r="G1160">
        <v>1</v>
      </c>
      <c r="H1160">
        <v>1</v>
      </c>
      <c r="I1160" t="s">
        <v>1035</v>
      </c>
      <c r="J1160" t="s">
        <v>3</v>
      </c>
      <c r="K1160" t="s">
        <v>1036</v>
      </c>
      <c r="L1160">
        <v>1191</v>
      </c>
      <c r="N1160">
        <v>1013</v>
      </c>
      <c r="O1160" t="s">
        <v>1034</v>
      </c>
      <c r="P1160" t="s">
        <v>1034</v>
      </c>
      <c r="Q1160">
        <v>1</v>
      </c>
      <c r="W1160">
        <v>0</v>
      </c>
      <c r="X1160">
        <v>-1417349443</v>
      </c>
      <c r="Y1160">
        <f>(AT1160*ROUND((0.3*0.86),7))</f>
        <v>0.14706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0</v>
      </c>
      <c r="AH1160">
        <v>0</v>
      </c>
      <c r="AI1160">
        <v>1</v>
      </c>
      <c r="AJ1160">
        <v>1</v>
      </c>
      <c r="AK1160">
        <v>1</v>
      </c>
      <c r="AL1160">
        <v>1</v>
      </c>
      <c r="AM1160">
        <v>-2</v>
      </c>
      <c r="AN1160">
        <v>0</v>
      </c>
      <c r="AO1160">
        <v>0</v>
      </c>
      <c r="AP1160">
        <v>1</v>
      </c>
      <c r="AQ1160">
        <v>1</v>
      </c>
      <c r="AR1160">
        <v>0</v>
      </c>
      <c r="AS1160" t="s">
        <v>3</v>
      </c>
      <c r="AT1160">
        <v>0.56999999999999995</v>
      </c>
      <c r="AU1160" t="s">
        <v>149</v>
      </c>
      <c r="AV1160">
        <v>2</v>
      </c>
      <c r="AW1160">
        <v>2</v>
      </c>
      <c r="AX1160">
        <v>382001691</v>
      </c>
      <c r="AY1160">
        <v>1</v>
      </c>
      <c r="AZ1160">
        <v>0</v>
      </c>
      <c r="BA1160">
        <v>1160</v>
      </c>
      <c r="BB1160">
        <v>1</v>
      </c>
      <c r="BC1160">
        <v>0</v>
      </c>
      <c r="BD1160">
        <v>0</v>
      </c>
      <c r="BE1160">
        <v>0</v>
      </c>
      <c r="BF1160">
        <v>0</v>
      </c>
      <c r="BG1160">
        <v>0</v>
      </c>
      <c r="BH1160">
        <v>0</v>
      </c>
      <c r="BI1160">
        <v>0</v>
      </c>
      <c r="BJ1160">
        <v>0</v>
      </c>
      <c r="BK1160">
        <v>0</v>
      </c>
      <c r="BL1160">
        <v>0</v>
      </c>
      <c r="BM1160">
        <v>0</v>
      </c>
      <c r="BN1160">
        <v>0</v>
      </c>
      <c r="BO1160">
        <v>0</v>
      </c>
      <c r="BP1160">
        <v>0</v>
      </c>
      <c r="BQ1160">
        <v>0</v>
      </c>
      <c r="BR1160">
        <v>0</v>
      </c>
      <c r="BS1160">
        <v>0</v>
      </c>
      <c r="BT1160">
        <v>0</v>
      </c>
      <c r="BU1160">
        <v>0</v>
      </c>
      <c r="BV1160">
        <v>0</v>
      </c>
      <c r="BW1160">
        <v>0</v>
      </c>
      <c r="CV1160">
        <v>0</v>
      </c>
      <c r="CW1160">
        <v>0</v>
      </c>
      <c r="CX1160">
        <f>ROUND(Y1160*Source!I437,7)</f>
        <v>0.14706</v>
      </c>
      <c r="CY1160">
        <f>AD1160</f>
        <v>0</v>
      </c>
      <c r="CZ1160">
        <f>AH1160</f>
        <v>0</v>
      </c>
      <c r="DA1160">
        <f>AL1160</f>
        <v>1</v>
      </c>
      <c r="DB1160">
        <f>ROUND((ROUND(AT1160*CZ1160,2)*ROUND((0.3*0.86),7)),6)</f>
        <v>0</v>
      </c>
      <c r="DC1160">
        <f>ROUND((ROUND(AT1160*AG1160,2)*ROUND((0.3*0.86),7)),6)</f>
        <v>0</v>
      </c>
      <c r="DD1160" t="s">
        <v>3</v>
      </c>
      <c r="DE1160" t="s">
        <v>3</v>
      </c>
      <c r="DF1160">
        <f>ROUND(ROUND(AE1160,2)*CX1160,2)</f>
        <v>0</v>
      </c>
      <c r="DG1160">
        <f t="shared" si="544"/>
        <v>0</v>
      </c>
      <c r="DH1160">
        <f t="shared" si="553"/>
        <v>0</v>
      </c>
      <c r="DI1160">
        <f t="shared" si="554"/>
        <v>0</v>
      </c>
      <c r="DJ1160">
        <f>DI1160</f>
        <v>0</v>
      </c>
      <c r="DK1160">
        <v>0</v>
      </c>
      <c r="DL1160" t="s">
        <v>3</v>
      </c>
      <c r="DM1160">
        <v>0</v>
      </c>
      <c r="DN1160" t="s">
        <v>3</v>
      </c>
      <c r="DO1160">
        <v>0</v>
      </c>
    </row>
    <row r="1161" spans="1:119" x14ac:dyDescent="0.25">
      <c r="A1161">
        <f>ROW(Source!A437)</f>
        <v>437</v>
      </c>
      <c r="B1161">
        <v>381997917</v>
      </c>
      <c r="C1161">
        <v>382001671</v>
      </c>
      <c r="D1161">
        <v>342765492</v>
      </c>
      <c r="E1161">
        <v>1</v>
      </c>
      <c r="F1161">
        <v>1</v>
      </c>
      <c r="G1161">
        <v>1</v>
      </c>
      <c r="H1161">
        <v>2</v>
      </c>
      <c r="I1161" t="s">
        <v>1056</v>
      </c>
      <c r="J1161" t="s">
        <v>1057</v>
      </c>
      <c r="K1161" t="s">
        <v>1058</v>
      </c>
      <c r="L1161">
        <v>1368</v>
      </c>
      <c r="N1161">
        <v>1011</v>
      </c>
      <c r="O1161" t="s">
        <v>1040</v>
      </c>
      <c r="P1161" t="s">
        <v>1040</v>
      </c>
      <c r="Q1161">
        <v>1</v>
      </c>
      <c r="W1161">
        <v>0</v>
      </c>
      <c r="X1161">
        <v>-417672217</v>
      </c>
      <c r="Y1161">
        <f>(AT1161*ROUND((0.3*0.86),7))</f>
        <v>0.14706</v>
      </c>
      <c r="AA1161">
        <v>0</v>
      </c>
      <c r="AB1161">
        <v>1164.75</v>
      </c>
      <c r="AC1161">
        <v>687.23</v>
      </c>
      <c r="AD1161">
        <v>0</v>
      </c>
      <c r="AE1161">
        <v>0</v>
      </c>
      <c r="AF1161">
        <v>995.51</v>
      </c>
      <c r="AG1161">
        <v>687.23</v>
      </c>
      <c r="AH1161">
        <v>0</v>
      </c>
      <c r="AI1161">
        <v>1</v>
      </c>
      <c r="AJ1161">
        <v>1.17</v>
      </c>
      <c r="AK1161">
        <v>1</v>
      </c>
      <c r="AL1161">
        <v>1</v>
      </c>
      <c r="AM1161">
        <v>2</v>
      </c>
      <c r="AN1161">
        <v>0</v>
      </c>
      <c r="AO1161">
        <v>0</v>
      </c>
      <c r="AP1161">
        <v>1</v>
      </c>
      <c r="AQ1161">
        <v>1</v>
      </c>
      <c r="AR1161">
        <v>0</v>
      </c>
      <c r="AS1161" t="s">
        <v>3</v>
      </c>
      <c r="AT1161">
        <v>0.56999999999999995</v>
      </c>
      <c r="AU1161" t="s">
        <v>149</v>
      </c>
      <c r="AV1161">
        <v>1</v>
      </c>
      <c r="AW1161">
        <v>2</v>
      </c>
      <c r="AX1161">
        <v>382001692</v>
      </c>
      <c r="AY1161">
        <v>1</v>
      </c>
      <c r="AZ1161">
        <v>0</v>
      </c>
      <c r="BA1161">
        <v>1161</v>
      </c>
      <c r="BB1161">
        <v>1</v>
      </c>
      <c r="BC1161">
        <v>0</v>
      </c>
      <c r="BD1161">
        <v>0</v>
      </c>
      <c r="BE1161">
        <v>0</v>
      </c>
      <c r="BF1161">
        <v>0</v>
      </c>
      <c r="BG1161">
        <v>0</v>
      </c>
      <c r="BH1161">
        <v>0</v>
      </c>
      <c r="BI1161">
        <v>0</v>
      </c>
      <c r="BJ1161">
        <v>0</v>
      </c>
      <c r="BK1161">
        <v>567.44069999999999</v>
      </c>
      <c r="BL1161">
        <v>391.72109999999998</v>
      </c>
      <c r="BM1161">
        <v>0</v>
      </c>
      <c r="BN1161">
        <v>0</v>
      </c>
      <c r="BO1161">
        <v>0.56999999999999995</v>
      </c>
      <c r="BP1161">
        <v>1</v>
      </c>
      <c r="BQ1161">
        <v>0</v>
      </c>
      <c r="BR1161">
        <v>146.39970059999999</v>
      </c>
      <c r="BS1161">
        <v>101.06404379999999</v>
      </c>
      <c r="BT1161">
        <v>0</v>
      </c>
      <c r="BU1161">
        <v>0</v>
      </c>
      <c r="BV1161">
        <v>0.14706</v>
      </c>
      <c r="BW1161">
        <v>1</v>
      </c>
      <c r="CV1161">
        <v>0</v>
      </c>
      <c r="CW1161">
        <f>ROUND(Y1161*Source!I437*DO1161,7)</f>
        <v>0.14706</v>
      </c>
      <c r="CX1161">
        <f>ROUND(Y1161*Source!I437,7)</f>
        <v>0.14706</v>
      </c>
      <c r="CY1161">
        <f>AB1161</f>
        <v>1164.75</v>
      </c>
      <c r="CZ1161">
        <f>AF1161</f>
        <v>995.51</v>
      </c>
      <c r="DA1161">
        <f>AJ1161</f>
        <v>1.17</v>
      </c>
      <c r="DB1161">
        <f>ROUND((ROUND(AT1161*CZ1161,2)*ROUND((0.3*0.86),7)),6)</f>
        <v>146.39952</v>
      </c>
      <c r="DC1161">
        <f>ROUND((ROUND(AT1161*AG1161,2)*ROUND((0.3*0.86),7)),6)</f>
        <v>101.06376</v>
      </c>
      <c r="DD1161" t="s">
        <v>3</v>
      </c>
      <c r="DE1161" t="s">
        <v>3</v>
      </c>
      <c r="DF1161">
        <f>ROUND(ROUND(AE1161,2)*CX1161,2)</f>
        <v>0</v>
      </c>
      <c r="DG1161">
        <f>ROUND(ROUND(AF1161*AJ1161,2)*CX1161,2)</f>
        <v>171.29</v>
      </c>
      <c r="DH1161">
        <f t="shared" si="553"/>
        <v>101.06</v>
      </c>
      <c r="DI1161">
        <f t="shared" si="554"/>
        <v>0</v>
      </c>
      <c r="DJ1161">
        <f>DG1161+DH1161</f>
        <v>272.35000000000002</v>
      </c>
      <c r="DK1161">
        <v>0</v>
      </c>
      <c r="DL1161" t="s">
        <v>1041</v>
      </c>
      <c r="DM1161">
        <v>5</v>
      </c>
      <c r="DN1161" t="s">
        <v>1034</v>
      </c>
      <c r="DO1161">
        <v>1</v>
      </c>
    </row>
    <row r="1162" spans="1:119" x14ac:dyDescent="0.25">
      <c r="A1162">
        <f>ROW(Source!A437)</f>
        <v>437</v>
      </c>
      <c r="B1162">
        <v>381997917</v>
      </c>
      <c r="C1162">
        <v>382001671</v>
      </c>
      <c r="D1162">
        <v>342713884</v>
      </c>
      <c r="E1162">
        <v>1</v>
      </c>
      <c r="F1162">
        <v>1</v>
      </c>
      <c r="G1162">
        <v>1</v>
      </c>
      <c r="H1162">
        <v>3</v>
      </c>
      <c r="I1162" t="s">
        <v>1112</v>
      </c>
      <c r="J1162" t="s">
        <v>1113</v>
      </c>
      <c r="K1162" t="s">
        <v>1114</v>
      </c>
      <c r="L1162">
        <v>1348</v>
      </c>
      <c r="N1162">
        <v>1009</v>
      </c>
      <c r="O1162" t="s">
        <v>846</v>
      </c>
      <c r="P1162" t="s">
        <v>846</v>
      </c>
      <c r="Q1162">
        <v>1000</v>
      </c>
      <c r="W1162">
        <v>0</v>
      </c>
      <c r="X1162">
        <v>-511979560</v>
      </c>
      <c r="Y1162">
        <f t="shared" ref="Y1162:Y1175" si="555">(AT1162*ROUND(0,7))</f>
        <v>0</v>
      </c>
      <c r="AA1162">
        <v>27069.53</v>
      </c>
      <c r="AB1162">
        <v>0</v>
      </c>
      <c r="AC1162">
        <v>0</v>
      </c>
      <c r="AD1162">
        <v>0</v>
      </c>
      <c r="AE1162">
        <v>23335.8</v>
      </c>
      <c r="AF1162">
        <v>0</v>
      </c>
      <c r="AG1162">
        <v>0</v>
      </c>
      <c r="AH1162">
        <v>0</v>
      </c>
      <c r="AI1162">
        <v>1.1599999999999999</v>
      </c>
      <c r="AJ1162">
        <v>1</v>
      </c>
      <c r="AK1162">
        <v>1</v>
      </c>
      <c r="AL1162">
        <v>1</v>
      </c>
      <c r="AM1162">
        <v>2</v>
      </c>
      <c r="AN1162">
        <v>0</v>
      </c>
      <c r="AO1162">
        <v>0</v>
      </c>
      <c r="AP1162">
        <v>1</v>
      </c>
      <c r="AQ1162">
        <v>1</v>
      </c>
      <c r="AR1162">
        <v>0</v>
      </c>
      <c r="AS1162" t="s">
        <v>3</v>
      </c>
      <c r="AT1162">
        <v>3.2000000000000002E-3</v>
      </c>
      <c r="AU1162" t="s">
        <v>148</v>
      </c>
      <c r="AV1162">
        <v>0</v>
      </c>
      <c r="AW1162">
        <v>2</v>
      </c>
      <c r="AX1162">
        <v>382001693</v>
      </c>
      <c r="AY1162">
        <v>1</v>
      </c>
      <c r="AZ1162">
        <v>0</v>
      </c>
      <c r="BA1162">
        <v>1162</v>
      </c>
      <c r="BB1162">
        <v>1</v>
      </c>
      <c r="BC1162">
        <v>0</v>
      </c>
      <c r="BD1162">
        <v>0</v>
      </c>
      <c r="BE1162">
        <v>0</v>
      </c>
      <c r="BF1162">
        <v>0</v>
      </c>
      <c r="BG1162">
        <v>0</v>
      </c>
      <c r="BH1162">
        <v>0</v>
      </c>
      <c r="BI1162">
        <v>0</v>
      </c>
      <c r="BJ1162">
        <v>74.67456</v>
      </c>
      <c r="BK1162">
        <v>0</v>
      </c>
      <c r="BL1162">
        <v>0</v>
      </c>
      <c r="BM1162">
        <v>0</v>
      </c>
      <c r="BN1162">
        <v>0</v>
      </c>
      <c r="BO1162">
        <v>0</v>
      </c>
      <c r="BP1162">
        <v>1</v>
      </c>
      <c r="BQ1162">
        <v>0</v>
      </c>
      <c r="BR1162">
        <v>0</v>
      </c>
      <c r="BS1162">
        <v>0</v>
      </c>
      <c r="BT1162">
        <v>0</v>
      </c>
      <c r="BU1162">
        <v>0</v>
      </c>
      <c r="BV1162">
        <v>0</v>
      </c>
      <c r="BW1162">
        <v>0</v>
      </c>
      <c r="CV1162">
        <v>0</v>
      </c>
      <c r="CW1162">
        <v>0</v>
      </c>
      <c r="CX1162">
        <f>ROUND(Y1162*Source!I437,7)</f>
        <v>0</v>
      </c>
      <c r="CY1162">
        <f t="shared" ref="CY1162:CY1176" si="556">AA1162</f>
        <v>27069.53</v>
      </c>
      <c r="CZ1162">
        <f t="shared" ref="CZ1162:CZ1176" si="557">AE1162</f>
        <v>23335.8</v>
      </c>
      <c r="DA1162">
        <f t="shared" ref="DA1162:DA1176" si="558">AI1162</f>
        <v>1.1599999999999999</v>
      </c>
      <c r="DB1162">
        <f t="shared" ref="DB1162:DB1175" si="559">ROUND((ROUND(AT1162*CZ1162,2)*ROUND(0,7)),6)</f>
        <v>0</v>
      </c>
      <c r="DC1162">
        <f t="shared" ref="DC1162:DC1175" si="560">ROUND((ROUND(AT1162*AG1162,2)*ROUND(0,7)),6)</f>
        <v>0</v>
      </c>
      <c r="DD1162" t="s">
        <v>3</v>
      </c>
      <c r="DE1162" t="s">
        <v>3</v>
      </c>
      <c r="DF1162">
        <f t="shared" ref="DF1162:DF1175" si="561">ROUND(ROUND(AE1162*AI1162,2)*CX1162,2)</f>
        <v>0</v>
      </c>
      <c r="DG1162">
        <f t="shared" ref="DG1162:DG1178" si="562">ROUND(ROUND(AF1162,2)*CX1162,2)</f>
        <v>0</v>
      </c>
      <c r="DH1162">
        <f t="shared" si="553"/>
        <v>0</v>
      </c>
      <c r="DI1162">
        <f t="shared" si="554"/>
        <v>0</v>
      </c>
      <c r="DJ1162">
        <f t="shared" ref="DJ1162:DJ1176" si="563">DF1162</f>
        <v>0</v>
      </c>
      <c r="DK1162">
        <v>0</v>
      </c>
      <c r="DL1162" t="s">
        <v>3</v>
      </c>
      <c r="DM1162">
        <v>0</v>
      </c>
      <c r="DN1162" t="s">
        <v>3</v>
      </c>
      <c r="DO1162">
        <v>0</v>
      </c>
    </row>
    <row r="1163" spans="1:119" x14ac:dyDescent="0.25">
      <c r="A1163">
        <f>ROW(Source!A437)</f>
        <v>437</v>
      </c>
      <c r="B1163">
        <v>381997917</v>
      </c>
      <c r="C1163">
        <v>382001671</v>
      </c>
      <c r="D1163">
        <v>342713938</v>
      </c>
      <c r="E1163">
        <v>1</v>
      </c>
      <c r="F1163">
        <v>1</v>
      </c>
      <c r="G1163">
        <v>1</v>
      </c>
      <c r="H1163">
        <v>3</v>
      </c>
      <c r="I1163" t="s">
        <v>1049</v>
      </c>
      <c r="J1163" t="s">
        <v>1050</v>
      </c>
      <c r="K1163" t="s">
        <v>1051</v>
      </c>
      <c r="L1163">
        <v>1348</v>
      </c>
      <c r="N1163">
        <v>1009</v>
      </c>
      <c r="O1163" t="s">
        <v>846</v>
      </c>
      <c r="P1163" t="s">
        <v>846</v>
      </c>
      <c r="Q1163">
        <v>1000</v>
      </c>
      <c r="W1163">
        <v>0</v>
      </c>
      <c r="X1163">
        <v>1693858356</v>
      </c>
      <c r="Y1163">
        <f t="shared" si="555"/>
        <v>0</v>
      </c>
      <c r="AA1163">
        <v>130422.57</v>
      </c>
      <c r="AB1163">
        <v>0</v>
      </c>
      <c r="AC1163">
        <v>0</v>
      </c>
      <c r="AD1163">
        <v>0</v>
      </c>
      <c r="AE1163">
        <v>116448.72</v>
      </c>
      <c r="AF1163">
        <v>0</v>
      </c>
      <c r="AG1163">
        <v>0</v>
      </c>
      <c r="AH1163">
        <v>0</v>
      </c>
      <c r="AI1163">
        <v>1.1200000000000001</v>
      </c>
      <c r="AJ1163">
        <v>1</v>
      </c>
      <c r="AK1163">
        <v>1</v>
      </c>
      <c r="AL1163">
        <v>1</v>
      </c>
      <c r="AM1163">
        <v>2</v>
      </c>
      <c r="AN1163">
        <v>0</v>
      </c>
      <c r="AO1163">
        <v>0</v>
      </c>
      <c r="AP1163">
        <v>1</v>
      </c>
      <c r="AQ1163">
        <v>1</v>
      </c>
      <c r="AR1163">
        <v>0</v>
      </c>
      <c r="AS1163" t="s">
        <v>3</v>
      </c>
      <c r="AT1163">
        <v>4.6000000000000001E-4</v>
      </c>
      <c r="AU1163" t="s">
        <v>148</v>
      </c>
      <c r="AV1163">
        <v>0</v>
      </c>
      <c r="AW1163">
        <v>2</v>
      </c>
      <c r="AX1163">
        <v>382001694</v>
      </c>
      <c r="AY1163">
        <v>1</v>
      </c>
      <c r="AZ1163">
        <v>0</v>
      </c>
      <c r="BA1163">
        <v>1163</v>
      </c>
      <c r="BB1163">
        <v>1</v>
      </c>
      <c r="BC1163">
        <v>0</v>
      </c>
      <c r="BD1163">
        <v>0</v>
      </c>
      <c r="BE1163">
        <v>0</v>
      </c>
      <c r="BF1163">
        <v>0</v>
      </c>
      <c r="BG1163">
        <v>0</v>
      </c>
      <c r="BH1163">
        <v>0</v>
      </c>
      <c r="BI1163">
        <v>0</v>
      </c>
      <c r="BJ1163">
        <v>53.566411200000005</v>
      </c>
      <c r="BK1163">
        <v>0</v>
      </c>
      <c r="BL1163">
        <v>0</v>
      </c>
      <c r="BM1163">
        <v>0</v>
      </c>
      <c r="BN1163">
        <v>0</v>
      </c>
      <c r="BO1163">
        <v>0</v>
      </c>
      <c r="BP1163">
        <v>1</v>
      </c>
      <c r="BQ1163">
        <v>0</v>
      </c>
      <c r="BR1163">
        <v>0</v>
      </c>
      <c r="BS1163">
        <v>0</v>
      </c>
      <c r="BT1163">
        <v>0</v>
      </c>
      <c r="BU1163">
        <v>0</v>
      </c>
      <c r="BV1163">
        <v>0</v>
      </c>
      <c r="BW1163">
        <v>0</v>
      </c>
      <c r="CV1163">
        <v>0</v>
      </c>
      <c r="CW1163">
        <v>0</v>
      </c>
      <c r="CX1163">
        <f>ROUND(Y1163*Source!I437,7)</f>
        <v>0</v>
      </c>
      <c r="CY1163">
        <f t="shared" si="556"/>
        <v>130422.57</v>
      </c>
      <c r="CZ1163">
        <f t="shared" si="557"/>
        <v>116448.72</v>
      </c>
      <c r="DA1163">
        <f t="shared" si="558"/>
        <v>1.1200000000000001</v>
      </c>
      <c r="DB1163">
        <f t="shared" si="559"/>
        <v>0</v>
      </c>
      <c r="DC1163">
        <f t="shared" si="560"/>
        <v>0</v>
      </c>
      <c r="DD1163" t="s">
        <v>3</v>
      </c>
      <c r="DE1163" t="s">
        <v>3</v>
      </c>
      <c r="DF1163">
        <f t="shared" si="561"/>
        <v>0</v>
      </c>
      <c r="DG1163">
        <f t="shared" si="562"/>
        <v>0</v>
      </c>
      <c r="DH1163">
        <f t="shared" si="553"/>
        <v>0</v>
      </c>
      <c r="DI1163">
        <f t="shared" si="554"/>
        <v>0</v>
      </c>
      <c r="DJ1163">
        <f t="shared" si="563"/>
        <v>0</v>
      </c>
      <c r="DK1163">
        <v>0</v>
      </c>
      <c r="DL1163" t="s">
        <v>3</v>
      </c>
      <c r="DM1163">
        <v>0</v>
      </c>
      <c r="DN1163" t="s">
        <v>3</v>
      </c>
      <c r="DO1163">
        <v>0</v>
      </c>
    </row>
    <row r="1164" spans="1:119" x14ac:dyDescent="0.25">
      <c r="A1164">
        <f>ROW(Source!A437)</f>
        <v>437</v>
      </c>
      <c r="B1164">
        <v>381997917</v>
      </c>
      <c r="C1164">
        <v>382001671</v>
      </c>
      <c r="D1164">
        <v>342714020</v>
      </c>
      <c r="E1164">
        <v>1</v>
      </c>
      <c r="F1164">
        <v>1</v>
      </c>
      <c r="G1164">
        <v>1</v>
      </c>
      <c r="H1164">
        <v>3</v>
      </c>
      <c r="I1164" t="s">
        <v>1066</v>
      </c>
      <c r="J1164" t="s">
        <v>1067</v>
      </c>
      <c r="K1164" t="s">
        <v>1068</v>
      </c>
      <c r="L1164">
        <v>1346</v>
      </c>
      <c r="N1164">
        <v>1009</v>
      </c>
      <c r="O1164" t="s">
        <v>1055</v>
      </c>
      <c r="P1164" t="s">
        <v>1055</v>
      </c>
      <c r="Q1164">
        <v>1</v>
      </c>
      <c r="W1164">
        <v>0</v>
      </c>
      <c r="X1164">
        <v>338198390</v>
      </c>
      <c r="Y1164">
        <f t="shared" si="555"/>
        <v>0</v>
      </c>
      <c r="AA1164">
        <v>52.55</v>
      </c>
      <c r="AB1164">
        <v>0</v>
      </c>
      <c r="AC1164">
        <v>0</v>
      </c>
      <c r="AD1164">
        <v>0</v>
      </c>
      <c r="AE1164">
        <v>41.38</v>
      </c>
      <c r="AF1164">
        <v>0</v>
      </c>
      <c r="AG1164">
        <v>0</v>
      </c>
      <c r="AH1164">
        <v>0</v>
      </c>
      <c r="AI1164">
        <v>1.27</v>
      </c>
      <c r="AJ1164">
        <v>1</v>
      </c>
      <c r="AK1164">
        <v>1</v>
      </c>
      <c r="AL1164">
        <v>1</v>
      </c>
      <c r="AM1164">
        <v>2</v>
      </c>
      <c r="AN1164">
        <v>0</v>
      </c>
      <c r="AO1164">
        <v>0</v>
      </c>
      <c r="AP1164">
        <v>1</v>
      </c>
      <c r="AQ1164">
        <v>1</v>
      </c>
      <c r="AR1164">
        <v>0</v>
      </c>
      <c r="AS1164" t="s">
        <v>3</v>
      </c>
      <c r="AT1164">
        <v>7.5999999999999998E-2</v>
      </c>
      <c r="AU1164" t="s">
        <v>148</v>
      </c>
      <c r="AV1164">
        <v>0</v>
      </c>
      <c r="AW1164">
        <v>2</v>
      </c>
      <c r="AX1164">
        <v>382001695</v>
      </c>
      <c r="AY1164">
        <v>1</v>
      </c>
      <c r="AZ1164">
        <v>0</v>
      </c>
      <c r="BA1164">
        <v>1164</v>
      </c>
      <c r="BB1164">
        <v>1</v>
      </c>
      <c r="BC1164">
        <v>0</v>
      </c>
      <c r="BD1164">
        <v>0</v>
      </c>
      <c r="BE1164">
        <v>0</v>
      </c>
      <c r="BF1164">
        <v>0</v>
      </c>
      <c r="BG1164">
        <v>0</v>
      </c>
      <c r="BH1164">
        <v>0</v>
      </c>
      <c r="BI1164">
        <v>0</v>
      </c>
      <c r="BJ1164">
        <v>3.1448800000000001</v>
      </c>
      <c r="BK1164">
        <v>0</v>
      </c>
      <c r="BL1164">
        <v>0</v>
      </c>
      <c r="BM1164">
        <v>0</v>
      </c>
      <c r="BN1164">
        <v>0</v>
      </c>
      <c r="BO1164">
        <v>0</v>
      </c>
      <c r="BP1164">
        <v>1</v>
      </c>
      <c r="BQ1164">
        <v>0</v>
      </c>
      <c r="BR1164">
        <v>0</v>
      </c>
      <c r="BS1164">
        <v>0</v>
      </c>
      <c r="BT1164">
        <v>0</v>
      </c>
      <c r="BU1164">
        <v>0</v>
      </c>
      <c r="BV1164">
        <v>0</v>
      </c>
      <c r="BW1164">
        <v>0</v>
      </c>
      <c r="CV1164">
        <v>0</v>
      </c>
      <c r="CW1164">
        <v>0</v>
      </c>
      <c r="CX1164">
        <f>ROUND(Y1164*Source!I437,7)</f>
        <v>0</v>
      </c>
      <c r="CY1164">
        <f t="shared" si="556"/>
        <v>52.55</v>
      </c>
      <c r="CZ1164">
        <f t="shared" si="557"/>
        <v>41.38</v>
      </c>
      <c r="DA1164">
        <f t="shared" si="558"/>
        <v>1.27</v>
      </c>
      <c r="DB1164">
        <f t="shared" si="559"/>
        <v>0</v>
      </c>
      <c r="DC1164">
        <f t="shared" si="560"/>
        <v>0</v>
      </c>
      <c r="DD1164" t="s">
        <v>3</v>
      </c>
      <c r="DE1164" t="s">
        <v>3</v>
      </c>
      <c r="DF1164">
        <f t="shared" si="561"/>
        <v>0</v>
      </c>
      <c r="DG1164">
        <f t="shared" si="562"/>
        <v>0</v>
      </c>
      <c r="DH1164">
        <f t="shared" si="553"/>
        <v>0</v>
      </c>
      <c r="DI1164">
        <f t="shared" si="554"/>
        <v>0</v>
      </c>
      <c r="DJ1164">
        <f t="shared" si="563"/>
        <v>0</v>
      </c>
      <c r="DK1164">
        <v>0</v>
      </c>
      <c r="DL1164" t="s">
        <v>3</v>
      </c>
      <c r="DM1164">
        <v>0</v>
      </c>
      <c r="DN1164" t="s">
        <v>3</v>
      </c>
      <c r="DO1164">
        <v>0</v>
      </c>
    </row>
    <row r="1165" spans="1:119" x14ac:dyDescent="0.25">
      <c r="A1165">
        <f>ROW(Source!A437)</f>
        <v>437</v>
      </c>
      <c r="B1165">
        <v>381997917</v>
      </c>
      <c r="C1165">
        <v>382001671</v>
      </c>
      <c r="D1165">
        <v>342714206</v>
      </c>
      <c r="E1165">
        <v>1</v>
      </c>
      <c r="F1165">
        <v>1</v>
      </c>
      <c r="G1165">
        <v>1</v>
      </c>
      <c r="H1165">
        <v>3</v>
      </c>
      <c r="I1165" t="s">
        <v>1118</v>
      </c>
      <c r="J1165" t="s">
        <v>1119</v>
      </c>
      <c r="K1165" t="s">
        <v>1120</v>
      </c>
      <c r="L1165">
        <v>1346</v>
      </c>
      <c r="N1165">
        <v>1009</v>
      </c>
      <c r="O1165" t="s">
        <v>1055</v>
      </c>
      <c r="P1165" t="s">
        <v>1055</v>
      </c>
      <c r="Q1165">
        <v>1</v>
      </c>
      <c r="W1165">
        <v>0</v>
      </c>
      <c r="X1165">
        <v>721169884</v>
      </c>
      <c r="Y1165">
        <f t="shared" si="555"/>
        <v>0</v>
      </c>
      <c r="AA1165">
        <v>100.15</v>
      </c>
      <c r="AB1165">
        <v>0</v>
      </c>
      <c r="AC1165">
        <v>0</v>
      </c>
      <c r="AD1165">
        <v>0</v>
      </c>
      <c r="AE1165">
        <v>104.32</v>
      </c>
      <c r="AF1165">
        <v>0</v>
      </c>
      <c r="AG1165">
        <v>0</v>
      </c>
      <c r="AH1165">
        <v>0</v>
      </c>
      <c r="AI1165">
        <v>0.96</v>
      </c>
      <c r="AJ1165">
        <v>1</v>
      </c>
      <c r="AK1165">
        <v>1</v>
      </c>
      <c r="AL1165">
        <v>1</v>
      </c>
      <c r="AM1165">
        <v>2</v>
      </c>
      <c r="AN1165">
        <v>0</v>
      </c>
      <c r="AO1165">
        <v>0</v>
      </c>
      <c r="AP1165">
        <v>1</v>
      </c>
      <c r="AQ1165">
        <v>1</v>
      </c>
      <c r="AR1165">
        <v>0</v>
      </c>
      <c r="AS1165" t="s">
        <v>3</v>
      </c>
      <c r="AT1165">
        <v>7.0000000000000001E-3</v>
      </c>
      <c r="AU1165" t="s">
        <v>148</v>
      </c>
      <c r="AV1165">
        <v>0</v>
      </c>
      <c r="AW1165">
        <v>2</v>
      </c>
      <c r="AX1165">
        <v>382001696</v>
      </c>
      <c r="AY1165">
        <v>1</v>
      </c>
      <c r="AZ1165">
        <v>0</v>
      </c>
      <c r="BA1165">
        <v>1165</v>
      </c>
      <c r="BB1165">
        <v>1</v>
      </c>
      <c r="BC1165">
        <v>0</v>
      </c>
      <c r="BD1165">
        <v>0</v>
      </c>
      <c r="BE1165">
        <v>0</v>
      </c>
      <c r="BF1165">
        <v>0</v>
      </c>
      <c r="BG1165">
        <v>0</v>
      </c>
      <c r="BH1165">
        <v>0</v>
      </c>
      <c r="BI1165">
        <v>0</v>
      </c>
      <c r="BJ1165">
        <v>0.73024</v>
      </c>
      <c r="BK1165">
        <v>0</v>
      </c>
      <c r="BL1165">
        <v>0</v>
      </c>
      <c r="BM1165">
        <v>0</v>
      </c>
      <c r="BN1165">
        <v>0</v>
      </c>
      <c r="BO1165">
        <v>0</v>
      </c>
      <c r="BP1165">
        <v>1</v>
      </c>
      <c r="BQ1165">
        <v>0</v>
      </c>
      <c r="BR1165">
        <v>0</v>
      </c>
      <c r="BS1165">
        <v>0</v>
      </c>
      <c r="BT1165">
        <v>0</v>
      </c>
      <c r="BU1165">
        <v>0</v>
      </c>
      <c r="BV1165">
        <v>0</v>
      </c>
      <c r="BW1165">
        <v>0</v>
      </c>
      <c r="CV1165">
        <v>0</v>
      </c>
      <c r="CW1165">
        <v>0</v>
      </c>
      <c r="CX1165">
        <f>ROUND(Y1165*Source!I437,7)</f>
        <v>0</v>
      </c>
      <c r="CY1165">
        <f t="shared" si="556"/>
        <v>100.15</v>
      </c>
      <c r="CZ1165">
        <f t="shared" si="557"/>
        <v>104.32</v>
      </c>
      <c r="DA1165">
        <f t="shared" si="558"/>
        <v>0.96</v>
      </c>
      <c r="DB1165">
        <f t="shared" si="559"/>
        <v>0</v>
      </c>
      <c r="DC1165">
        <f t="shared" si="560"/>
        <v>0</v>
      </c>
      <c r="DD1165" t="s">
        <v>3</v>
      </c>
      <c r="DE1165" t="s">
        <v>3</v>
      </c>
      <c r="DF1165">
        <f t="shared" si="561"/>
        <v>0</v>
      </c>
      <c r="DG1165">
        <f t="shared" si="562"/>
        <v>0</v>
      </c>
      <c r="DH1165">
        <f t="shared" si="553"/>
        <v>0</v>
      </c>
      <c r="DI1165">
        <f t="shared" si="554"/>
        <v>0</v>
      </c>
      <c r="DJ1165">
        <f t="shared" si="563"/>
        <v>0</v>
      </c>
      <c r="DK1165">
        <v>0</v>
      </c>
      <c r="DL1165" t="s">
        <v>3</v>
      </c>
      <c r="DM1165">
        <v>0</v>
      </c>
      <c r="DN1165" t="s">
        <v>3</v>
      </c>
      <c r="DO1165">
        <v>0</v>
      </c>
    </row>
    <row r="1166" spans="1:119" x14ac:dyDescent="0.25">
      <c r="A1166">
        <f>ROW(Source!A437)</f>
        <v>437</v>
      </c>
      <c r="B1166">
        <v>381997917</v>
      </c>
      <c r="C1166">
        <v>382001671</v>
      </c>
      <c r="D1166">
        <v>342715956</v>
      </c>
      <c r="E1166">
        <v>1</v>
      </c>
      <c r="F1166">
        <v>1</v>
      </c>
      <c r="G1166">
        <v>1</v>
      </c>
      <c r="H1166">
        <v>3</v>
      </c>
      <c r="I1166" t="s">
        <v>1124</v>
      </c>
      <c r="J1166" t="s">
        <v>1125</v>
      </c>
      <c r="K1166" t="s">
        <v>1126</v>
      </c>
      <c r="L1166">
        <v>1301</v>
      </c>
      <c r="N1166">
        <v>1003</v>
      </c>
      <c r="O1166" t="s">
        <v>880</v>
      </c>
      <c r="P1166" t="s">
        <v>880</v>
      </c>
      <c r="Q1166">
        <v>1</v>
      </c>
      <c r="W1166">
        <v>0</v>
      </c>
      <c r="X1166">
        <v>1434431497</v>
      </c>
      <c r="Y1166">
        <f t="shared" si="555"/>
        <v>0</v>
      </c>
      <c r="AA1166">
        <v>22.08</v>
      </c>
      <c r="AB1166">
        <v>0</v>
      </c>
      <c r="AC1166">
        <v>0</v>
      </c>
      <c r="AD1166">
        <v>0</v>
      </c>
      <c r="AE1166">
        <v>14.43</v>
      </c>
      <c r="AF1166">
        <v>0</v>
      </c>
      <c r="AG1166">
        <v>0</v>
      </c>
      <c r="AH1166">
        <v>0</v>
      </c>
      <c r="AI1166">
        <v>1.53</v>
      </c>
      <c r="AJ1166">
        <v>1</v>
      </c>
      <c r="AK1166">
        <v>1</v>
      </c>
      <c r="AL1166">
        <v>1</v>
      </c>
      <c r="AM1166">
        <v>2</v>
      </c>
      <c r="AN1166">
        <v>0</v>
      </c>
      <c r="AO1166">
        <v>0</v>
      </c>
      <c r="AP1166">
        <v>1</v>
      </c>
      <c r="AQ1166">
        <v>1</v>
      </c>
      <c r="AR1166">
        <v>0</v>
      </c>
      <c r="AS1166" t="s">
        <v>3</v>
      </c>
      <c r="AT1166">
        <v>3.25</v>
      </c>
      <c r="AU1166" t="s">
        <v>148</v>
      </c>
      <c r="AV1166">
        <v>0</v>
      </c>
      <c r="AW1166">
        <v>2</v>
      </c>
      <c r="AX1166">
        <v>382001697</v>
      </c>
      <c r="AY1166">
        <v>1</v>
      </c>
      <c r="AZ1166">
        <v>0</v>
      </c>
      <c r="BA1166">
        <v>1166</v>
      </c>
      <c r="BB1166">
        <v>1</v>
      </c>
      <c r="BC1166">
        <v>0</v>
      </c>
      <c r="BD1166">
        <v>0</v>
      </c>
      <c r="BE1166">
        <v>0</v>
      </c>
      <c r="BF1166">
        <v>0</v>
      </c>
      <c r="BG1166">
        <v>0</v>
      </c>
      <c r="BH1166">
        <v>0</v>
      </c>
      <c r="BI1166">
        <v>0</v>
      </c>
      <c r="BJ1166">
        <v>46.897500000000001</v>
      </c>
      <c r="BK1166">
        <v>0</v>
      </c>
      <c r="BL1166">
        <v>0</v>
      </c>
      <c r="BM1166">
        <v>0</v>
      </c>
      <c r="BN1166">
        <v>0</v>
      </c>
      <c r="BO1166">
        <v>0</v>
      </c>
      <c r="BP1166">
        <v>1</v>
      </c>
      <c r="BQ1166">
        <v>0</v>
      </c>
      <c r="BR1166">
        <v>0</v>
      </c>
      <c r="BS1166">
        <v>0</v>
      </c>
      <c r="BT1166">
        <v>0</v>
      </c>
      <c r="BU1166">
        <v>0</v>
      </c>
      <c r="BV1166">
        <v>0</v>
      </c>
      <c r="BW1166">
        <v>0</v>
      </c>
      <c r="CV1166">
        <v>0</v>
      </c>
      <c r="CW1166">
        <v>0</v>
      </c>
      <c r="CX1166">
        <f>ROUND(Y1166*Source!I437,7)</f>
        <v>0</v>
      </c>
      <c r="CY1166">
        <f t="shared" si="556"/>
        <v>22.08</v>
      </c>
      <c r="CZ1166">
        <f t="shared" si="557"/>
        <v>14.43</v>
      </c>
      <c r="DA1166">
        <f t="shared" si="558"/>
        <v>1.53</v>
      </c>
      <c r="DB1166">
        <f t="shared" si="559"/>
        <v>0</v>
      </c>
      <c r="DC1166">
        <f t="shared" si="560"/>
        <v>0</v>
      </c>
      <c r="DD1166" t="s">
        <v>3</v>
      </c>
      <c r="DE1166" t="s">
        <v>3</v>
      </c>
      <c r="DF1166">
        <f t="shared" si="561"/>
        <v>0</v>
      </c>
      <c r="DG1166">
        <f t="shared" si="562"/>
        <v>0</v>
      </c>
      <c r="DH1166">
        <f t="shared" si="553"/>
        <v>0</v>
      </c>
      <c r="DI1166">
        <f t="shared" si="554"/>
        <v>0</v>
      </c>
      <c r="DJ1166">
        <f t="shared" si="563"/>
        <v>0</v>
      </c>
      <c r="DK1166">
        <v>0</v>
      </c>
      <c r="DL1166" t="s">
        <v>3</v>
      </c>
      <c r="DM1166">
        <v>0</v>
      </c>
      <c r="DN1166" t="s">
        <v>3</v>
      </c>
      <c r="DO1166">
        <v>0</v>
      </c>
    </row>
    <row r="1167" spans="1:119" x14ac:dyDescent="0.25">
      <c r="A1167">
        <f>ROW(Source!A437)</f>
        <v>437</v>
      </c>
      <c r="B1167">
        <v>381997917</v>
      </c>
      <c r="C1167">
        <v>382001671</v>
      </c>
      <c r="D1167">
        <v>342718329</v>
      </c>
      <c r="E1167">
        <v>1</v>
      </c>
      <c r="F1167">
        <v>1</v>
      </c>
      <c r="G1167">
        <v>1</v>
      </c>
      <c r="H1167">
        <v>3</v>
      </c>
      <c r="I1167" t="s">
        <v>1168</v>
      </c>
      <c r="J1167" t="s">
        <v>1169</v>
      </c>
      <c r="K1167" t="s">
        <v>1170</v>
      </c>
      <c r="L1167">
        <v>1346</v>
      </c>
      <c r="N1167">
        <v>1009</v>
      </c>
      <c r="O1167" t="s">
        <v>1055</v>
      </c>
      <c r="P1167" t="s">
        <v>1055</v>
      </c>
      <c r="Q1167">
        <v>1</v>
      </c>
      <c r="W1167">
        <v>0</v>
      </c>
      <c r="X1167">
        <v>1515397806</v>
      </c>
      <c r="Y1167">
        <f t="shared" si="555"/>
        <v>0</v>
      </c>
      <c r="AA1167">
        <v>538.19000000000005</v>
      </c>
      <c r="AB1167">
        <v>0</v>
      </c>
      <c r="AC1167">
        <v>0</v>
      </c>
      <c r="AD1167">
        <v>0</v>
      </c>
      <c r="AE1167">
        <v>373.74</v>
      </c>
      <c r="AF1167">
        <v>0</v>
      </c>
      <c r="AG1167">
        <v>0</v>
      </c>
      <c r="AH1167">
        <v>0</v>
      </c>
      <c r="AI1167">
        <v>1.44</v>
      </c>
      <c r="AJ1167">
        <v>1</v>
      </c>
      <c r="AK1167">
        <v>1</v>
      </c>
      <c r="AL1167">
        <v>1</v>
      </c>
      <c r="AM1167">
        <v>2</v>
      </c>
      <c r="AN1167">
        <v>0</v>
      </c>
      <c r="AO1167">
        <v>0</v>
      </c>
      <c r="AP1167">
        <v>1</v>
      </c>
      <c r="AQ1167">
        <v>1</v>
      </c>
      <c r="AR1167">
        <v>0</v>
      </c>
      <c r="AS1167" t="s">
        <v>3</v>
      </c>
      <c r="AT1167">
        <v>8.0000000000000002E-3</v>
      </c>
      <c r="AU1167" t="s">
        <v>148</v>
      </c>
      <c r="AV1167">
        <v>0</v>
      </c>
      <c r="AW1167">
        <v>2</v>
      </c>
      <c r="AX1167">
        <v>382001698</v>
      </c>
      <c r="AY1167">
        <v>1</v>
      </c>
      <c r="AZ1167">
        <v>0</v>
      </c>
      <c r="BA1167">
        <v>1167</v>
      </c>
      <c r="BB1167">
        <v>1</v>
      </c>
      <c r="BC1167">
        <v>0</v>
      </c>
      <c r="BD1167">
        <v>0</v>
      </c>
      <c r="BE1167">
        <v>0</v>
      </c>
      <c r="BF1167">
        <v>0</v>
      </c>
      <c r="BG1167">
        <v>0</v>
      </c>
      <c r="BH1167">
        <v>0</v>
      </c>
      <c r="BI1167">
        <v>0</v>
      </c>
      <c r="BJ1167">
        <v>2.9899200000000001</v>
      </c>
      <c r="BK1167">
        <v>0</v>
      </c>
      <c r="BL1167">
        <v>0</v>
      </c>
      <c r="BM1167">
        <v>0</v>
      </c>
      <c r="BN1167">
        <v>0</v>
      </c>
      <c r="BO1167">
        <v>0</v>
      </c>
      <c r="BP1167">
        <v>1</v>
      </c>
      <c r="BQ1167">
        <v>0</v>
      </c>
      <c r="BR1167">
        <v>0</v>
      </c>
      <c r="BS1167">
        <v>0</v>
      </c>
      <c r="BT1167">
        <v>0</v>
      </c>
      <c r="BU1167">
        <v>0</v>
      </c>
      <c r="BV1167">
        <v>0</v>
      </c>
      <c r="BW1167">
        <v>0</v>
      </c>
      <c r="CV1167">
        <v>0</v>
      </c>
      <c r="CW1167">
        <v>0</v>
      </c>
      <c r="CX1167">
        <f>ROUND(Y1167*Source!I437,7)</f>
        <v>0</v>
      </c>
      <c r="CY1167">
        <f t="shared" si="556"/>
        <v>538.19000000000005</v>
      </c>
      <c r="CZ1167">
        <f t="shared" si="557"/>
        <v>373.74</v>
      </c>
      <c r="DA1167">
        <f t="shared" si="558"/>
        <v>1.44</v>
      </c>
      <c r="DB1167">
        <f t="shared" si="559"/>
        <v>0</v>
      </c>
      <c r="DC1167">
        <f t="shared" si="560"/>
        <v>0</v>
      </c>
      <c r="DD1167" t="s">
        <v>3</v>
      </c>
      <c r="DE1167" t="s">
        <v>3</v>
      </c>
      <c r="DF1167">
        <f t="shared" si="561"/>
        <v>0</v>
      </c>
      <c r="DG1167">
        <f t="shared" si="562"/>
        <v>0</v>
      </c>
      <c r="DH1167">
        <f t="shared" si="553"/>
        <v>0</v>
      </c>
      <c r="DI1167">
        <f t="shared" si="554"/>
        <v>0</v>
      </c>
      <c r="DJ1167">
        <f t="shared" si="563"/>
        <v>0</v>
      </c>
      <c r="DK1167">
        <v>0</v>
      </c>
      <c r="DL1167" t="s">
        <v>3</v>
      </c>
      <c r="DM1167">
        <v>0</v>
      </c>
      <c r="DN1167" t="s">
        <v>3</v>
      </c>
      <c r="DO1167">
        <v>0</v>
      </c>
    </row>
    <row r="1168" spans="1:119" x14ac:dyDescent="0.25">
      <c r="A1168">
        <f>ROW(Source!A437)</f>
        <v>437</v>
      </c>
      <c r="B1168">
        <v>381997917</v>
      </c>
      <c r="C1168">
        <v>382001671</v>
      </c>
      <c r="D1168">
        <v>342718360</v>
      </c>
      <c r="E1168">
        <v>1</v>
      </c>
      <c r="F1168">
        <v>1</v>
      </c>
      <c r="G1168">
        <v>1</v>
      </c>
      <c r="H1168">
        <v>3</v>
      </c>
      <c r="I1168" t="s">
        <v>1171</v>
      </c>
      <c r="J1168" t="s">
        <v>1172</v>
      </c>
      <c r="K1168" t="s">
        <v>1173</v>
      </c>
      <c r="L1168">
        <v>1302</v>
      </c>
      <c r="N1168">
        <v>1003</v>
      </c>
      <c r="O1168" t="s">
        <v>1174</v>
      </c>
      <c r="P1168" t="s">
        <v>1174</v>
      </c>
      <c r="Q1168">
        <v>10</v>
      </c>
      <c r="W1168">
        <v>0</v>
      </c>
      <c r="X1168">
        <v>1902759495</v>
      </c>
      <c r="Y1168">
        <f t="shared" si="555"/>
        <v>0</v>
      </c>
      <c r="AA1168">
        <v>266.86</v>
      </c>
      <c r="AB1168">
        <v>0</v>
      </c>
      <c r="AC1168">
        <v>0</v>
      </c>
      <c r="AD1168">
        <v>0</v>
      </c>
      <c r="AE1168">
        <v>185.32</v>
      </c>
      <c r="AF1168">
        <v>0</v>
      </c>
      <c r="AG1168">
        <v>0</v>
      </c>
      <c r="AH1168">
        <v>0</v>
      </c>
      <c r="AI1168">
        <v>1.44</v>
      </c>
      <c r="AJ1168">
        <v>1</v>
      </c>
      <c r="AK1168">
        <v>1</v>
      </c>
      <c r="AL1168">
        <v>1</v>
      </c>
      <c r="AM1168">
        <v>2</v>
      </c>
      <c r="AN1168">
        <v>0</v>
      </c>
      <c r="AO1168">
        <v>0</v>
      </c>
      <c r="AP1168">
        <v>1</v>
      </c>
      <c r="AQ1168">
        <v>1</v>
      </c>
      <c r="AR1168">
        <v>0</v>
      </c>
      <c r="AS1168" t="s">
        <v>3</v>
      </c>
      <c r="AT1168">
        <v>1.4E-2</v>
      </c>
      <c r="AU1168" t="s">
        <v>148</v>
      </c>
      <c r="AV1168">
        <v>0</v>
      </c>
      <c r="AW1168">
        <v>2</v>
      </c>
      <c r="AX1168">
        <v>382001699</v>
      </c>
      <c r="AY1168">
        <v>1</v>
      </c>
      <c r="AZ1168">
        <v>0</v>
      </c>
      <c r="BA1168">
        <v>1168</v>
      </c>
      <c r="BB1168">
        <v>1</v>
      </c>
      <c r="BC1168">
        <v>0</v>
      </c>
      <c r="BD1168">
        <v>0</v>
      </c>
      <c r="BE1168">
        <v>0</v>
      </c>
      <c r="BF1168">
        <v>0</v>
      </c>
      <c r="BG1168">
        <v>0</v>
      </c>
      <c r="BH1168">
        <v>0</v>
      </c>
      <c r="BI1168">
        <v>0</v>
      </c>
      <c r="BJ1168">
        <v>2.5944799999999999</v>
      </c>
      <c r="BK1168">
        <v>0</v>
      </c>
      <c r="BL1168">
        <v>0</v>
      </c>
      <c r="BM1168">
        <v>0</v>
      </c>
      <c r="BN1168">
        <v>0</v>
      </c>
      <c r="BO1168">
        <v>0</v>
      </c>
      <c r="BP1168">
        <v>1</v>
      </c>
      <c r="BQ1168">
        <v>0</v>
      </c>
      <c r="BR1168">
        <v>0</v>
      </c>
      <c r="BS1168">
        <v>0</v>
      </c>
      <c r="BT1168">
        <v>0</v>
      </c>
      <c r="BU1168">
        <v>0</v>
      </c>
      <c r="BV1168">
        <v>0</v>
      </c>
      <c r="BW1168">
        <v>0</v>
      </c>
      <c r="CV1168">
        <v>0</v>
      </c>
      <c r="CW1168">
        <v>0</v>
      </c>
      <c r="CX1168">
        <f>ROUND(Y1168*Source!I437,7)</f>
        <v>0</v>
      </c>
      <c r="CY1168">
        <f t="shared" si="556"/>
        <v>266.86</v>
      </c>
      <c r="CZ1168">
        <f t="shared" si="557"/>
        <v>185.32</v>
      </c>
      <c r="DA1168">
        <f t="shared" si="558"/>
        <v>1.44</v>
      </c>
      <c r="DB1168">
        <f t="shared" si="559"/>
        <v>0</v>
      </c>
      <c r="DC1168">
        <f t="shared" si="560"/>
        <v>0</v>
      </c>
      <c r="DD1168" t="s">
        <v>3</v>
      </c>
      <c r="DE1168" t="s">
        <v>3</v>
      </c>
      <c r="DF1168">
        <f t="shared" si="561"/>
        <v>0</v>
      </c>
      <c r="DG1168">
        <f t="shared" si="562"/>
        <v>0</v>
      </c>
      <c r="DH1168">
        <f t="shared" si="553"/>
        <v>0</v>
      </c>
      <c r="DI1168">
        <f t="shared" si="554"/>
        <v>0</v>
      </c>
      <c r="DJ1168">
        <f t="shared" si="563"/>
        <v>0</v>
      </c>
      <c r="DK1168">
        <v>0</v>
      </c>
      <c r="DL1168" t="s">
        <v>3</v>
      </c>
      <c r="DM1168">
        <v>0</v>
      </c>
      <c r="DN1168" t="s">
        <v>3</v>
      </c>
      <c r="DO1168">
        <v>0</v>
      </c>
    </row>
    <row r="1169" spans="1:119" x14ac:dyDescent="0.25">
      <c r="A1169">
        <f>ROW(Source!A437)</f>
        <v>437</v>
      </c>
      <c r="B1169">
        <v>381997917</v>
      </c>
      <c r="C1169">
        <v>382001671</v>
      </c>
      <c r="D1169">
        <v>342725815</v>
      </c>
      <c r="E1169">
        <v>1</v>
      </c>
      <c r="F1169">
        <v>1</v>
      </c>
      <c r="G1169">
        <v>1</v>
      </c>
      <c r="H1169">
        <v>3</v>
      </c>
      <c r="I1169" t="s">
        <v>1072</v>
      </c>
      <c r="J1169" t="s">
        <v>1073</v>
      </c>
      <c r="K1169" t="s">
        <v>1074</v>
      </c>
      <c r="L1169">
        <v>1348</v>
      </c>
      <c r="N1169">
        <v>1009</v>
      </c>
      <c r="O1169" t="s">
        <v>846</v>
      </c>
      <c r="P1169" t="s">
        <v>846</v>
      </c>
      <c r="Q1169">
        <v>1000</v>
      </c>
      <c r="W1169">
        <v>0</v>
      </c>
      <c r="X1169">
        <v>704066739</v>
      </c>
      <c r="Y1169">
        <f t="shared" si="555"/>
        <v>0</v>
      </c>
      <c r="AA1169">
        <v>1260110.04</v>
      </c>
      <c r="AB1169">
        <v>0</v>
      </c>
      <c r="AC1169">
        <v>0</v>
      </c>
      <c r="AD1169">
        <v>0</v>
      </c>
      <c r="AE1169">
        <v>1050091.7</v>
      </c>
      <c r="AF1169">
        <v>0</v>
      </c>
      <c r="AG1169">
        <v>0</v>
      </c>
      <c r="AH1169">
        <v>0</v>
      </c>
      <c r="AI1169">
        <v>1.2</v>
      </c>
      <c r="AJ1169">
        <v>1</v>
      </c>
      <c r="AK1169">
        <v>1</v>
      </c>
      <c r="AL1169">
        <v>1</v>
      </c>
      <c r="AM1169">
        <v>2</v>
      </c>
      <c r="AN1169">
        <v>0</v>
      </c>
      <c r="AO1169">
        <v>0</v>
      </c>
      <c r="AP1169">
        <v>1</v>
      </c>
      <c r="AQ1169">
        <v>1</v>
      </c>
      <c r="AR1169">
        <v>0</v>
      </c>
      <c r="AS1169" t="s">
        <v>3</v>
      </c>
      <c r="AT1169">
        <v>2.0000000000000002E-5</v>
      </c>
      <c r="AU1169" t="s">
        <v>148</v>
      </c>
      <c r="AV1169">
        <v>0</v>
      </c>
      <c r="AW1169">
        <v>2</v>
      </c>
      <c r="AX1169">
        <v>382001700</v>
      </c>
      <c r="AY1169">
        <v>1</v>
      </c>
      <c r="AZ1169">
        <v>0</v>
      </c>
      <c r="BA1169">
        <v>1169</v>
      </c>
      <c r="BB1169">
        <v>1</v>
      </c>
      <c r="BC1169">
        <v>0</v>
      </c>
      <c r="BD1169">
        <v>0</v>
      </c>
      <c r="BE1169">
        <v>0</v>
      </c>
      <c r="BF1169">
        <v>0</v>
      </c>
      <c r="BG1169">
        <v>0</v>
      </c>
      <c r="BH1169">
        <v>0</v>
      </c>
      <c r="BI1169">
        <v>0</v>
      </c>
      <c r="BJ1169">
        <v>21.001834000000002</v>
      </c>
      <c r="BK1169">
        <v>0</v>
      </c>
      <c r="BL1169">
        <v>0</v>
      </c>
      <c r="BM1169">
        <v>0</v>
      </c>
      <c r="BN1169">
        <v>0</v>
      </c>
      <c r="BO1169">
        <v>0</v>
      </c>
      <c r="BP1169">
        <v>1</v>
      </c>
      <c r="BQ1169">
        <v>0</v>
      </c>
      <c r="BR1169">
        <v>0</v>
      </c>
      <c r="BS1169">
        <v>0</v>
      </c>
      <c r="BT1169">
        <v>0</v>
      </c>
      <c r="BU1169">
        <v>0</v>
      </c>
      <c r="BV1169">
        <v>0</v>
      </c>
      <c r="BW1169">
        <v>0</v>
      </c>
      <c r="CV1169">
        <v>0</v>
      </c>
      <c r="CW1169">
        <v>0</v>
      </c>
      <c r="CX1169">
        <f>ROUND(Y1169*Source!I437,7)</f>
        <v>0</v>
      </c>
      <c r="CY1169">
        <f t="shared" si="556"/>
        <v>1260110.04</v>
      </c>
      <c r="CZ1169">
        <f t="shared" si="557"/>
        <v>1050091.7</v>
      </c>
      <c r="DA1169">
        <f t="shared" si="558"/>
        <v>1.2</v>
      </c>
      <c r="DB1169">
        <f t="shared" si="559"/>
        <v>0</v>
      </c>
      <c r="DC1169">
        <f t="shared" si="560"/>
        <v>0</v>
      </c>
      <c r="DD1169" t="s">
        <v>3</v>
      </c>
      <c r="DE1169" t="s">
        <v>3</v>
      </c>
      <c r="DF1169">
        <f t="shared" si="561"/>
        <v>0</v>
      </c>
      <c r="DG1169">
        <f t="shared" si="562"/>
        <v>0</v>
      </c>
      <c r="DH1169">
        <f t="shared" si="553"/>
        <v>0</v>
      </c>
      <c r="DI1169">
        <f t="shared" si="554"/>
        <v>0</v>
      </c>
      <c r="DJ1169">
        <f t="shared" si="563"/>
        <v>0</v>
      </c>
      <c r="DK1169">
        <v>0</v>
      </c>
      <c r="DL1169" t="s">
        <v>3</v>
      </c>
      <c r="DM1169">
        <v>0</v>
      </c>
      <c r="DN1169" t="s">
        <v>3</v>
      </c>
      <c r="DO1169">
        <v>0</v>
      </c>
    </row>
    <row r="1170" spans="1:119" x14ac:dyDescent="0.25">
      <c r="A1170">
        <f>ROW(Source!A437)</f>
        <v>437</v>
      </c>
      <c r="B1170">
        <v>381997917</v>
      </c>
      <c r="C1170">
        <v>382001671</v>
      </c>
      <c r="D1170">
        <v>342725859</v>
      </c>
      <c r="E1170">
        <v>1</v>
      </c>
      <c r="F1170">
        <v>1</v>
      </c>
      <c r="G1170">
        <v>1</v>
      </c>
      <c r="H1170">
        <v>3</v>
      </c>
      <c r="I1170" t="s">
        <v>1052</v>
      </c>
      <c r="J1170" t="s">
        <v>1053</v>
      </c>
      <c r="K1170" t="s">
        <v>1054</v>
      </c>
      <c r="L1170">
        <v>1346</v>
      </c>
      <c r="N1170">
        <v>1009</v>
      </c>
      <c r="O1170" t="s">
        <v>1055</v>
      </c>
      <c r="P1170" t="s">
        <v>1055</v>
      </c>
      <c r="Q1170">
        <v>1</v>
      </c>
      <c r="W1170">
        <v>0</v>
      </c>
      <c r="X1170">
        <v>1388162880</v>
      </c>
      <c r="Y1170">
        <f t="shared" si="555"/>
        <v>0</v>
      </c>
      <c r="AA1170">
        <v>1400.99</v>
      </c>
      <c r="AB1170">
        <v>0</v>
      </c>
      <c r="AC1170">
        <v>0</v>
      </c>
      <c r="AD1170">
        <v>0</v>
      </c>
      <c r="AE1170">
        <v>870.18</v>
      </c>
      <c r="AF1170">
        <v>0</v>
      </c>
      <c r="AG1170">
        <v>0</v>
      </c>
      <c r="AH1170">
        <v>0</v>
      </c>
      <c r="AI1170">
        <v>1.61</v>
      </c>
      <c r="AJ1170">
        <v>1</v>
      </c>
      <c r="AK1170">
        <v>1</v>
      </c>
      <c r="AL1170">
        <v>1</v>
      </c>
      <c r="AM1170">
        <v>2</v>
      </c>
      <c r="AN1170">
        <v>0</v>
      </c>
      <c r="AO1170">
        <v>0</v>
      </c>
      <c r="AP1170">
        <v>1</v>
      </c>
      <c r="AQ1170">
        <v>1</v>
      </c>
      <c r="AR1170">
        <v>0</v>
      </c>
      <c r="AS1170" t="s">
        <v>3</v>
      </c>
      <c r="AT1170">
        <v>0.21</v>
      </c>
      <c r="AU1170" t="s">
        <v>148</v>
      </c>
      <c r="AV1170">
        <v>0</v>
      </c>
      <c r="AW1170">
        <v>2</v>
      </c>
      <c r="AX1170">
        <v>382001701</v>
      </c>
      <c r="AY1170">
        <v>1</v>
      </c>
      <c r="AZ1170">
        <v>0</v>
      </c>
      <c r="BA1170">
        <v>1170</v>
      </c>
      <c r="BB1170">
        <v>1</v>
      </c>
      <c r="BC1170">
        <v>0</v>
      </c>
      <c r="BD1170">
        <v>0</v>
      </c>
      <c r="BE1170">
        <v>0</v>
      </c>
      <c r="BF1170">
        <v>0</v>
      </c>
      <c r="BG1170">
        <v>0</v>
      </c>
      <c r="BH1170">
        <v>0</v>
      </c>
      <c r="BI1170">
        <v>0</v>
      </c>
      <c r="BJ1170">
        <v>182.73779999999999</v>
      </c>
      <c r="BK1170">
        <v>0</v>
      </c>
      <c r="BL1170">
        <v>0</v>
      </c>
      <c r="BM1170">
        <v>0</v>
      </c>
      <c r="BN1170">
        <v>0</v>
      </c>
      <c r="BO1170">
        <v>0</v>
      </c>
      <c r="BP1170">
        <v>1</v>
      </c>
      <c r="BQ1170">
        <v>0</v>
      </c>
      <c r="BR1170">
        <v>0</v>
      </c>
      <c r="BS1170">
        <v>0</v>
      </c>
      <c r="BT1170">
        <v>0</v>
      </c>
      <c r="BU1170">
        <v>0</v>
      </c>
      <c r="BV1170">
        <v>0</v>
      </c>
      <c r="BW1170">
        <v>0</v>
      </c>
      <c r="CV1170">
        <v>0</v>
      </c>
      <c r="CW1170">
        <v>0</v>
      </c>
      <c r="CX1170">
        <f>ROUND(Y1170*Source!I437,7)</f>
        <v>0</v>
      </c>
      <c r="CY1170">
        <f t="shared" si="556"/>
        <v>1400.99</v>
      </c>
      <c r="CZ1170">
        <f t="shared" si="557"/>
        <v>870.18</v>
      </c>
      <c r="DA1170">
        <f t="shared" si="558"/>
        <v>1.61</v>
      </c>
      <c r="DB1170">
        <f t="shared" si="559"/>
        <v>0</v>
      </c>
      <c r="DC1170">
        <f t="shared" si="560"/>
        <v>0</v>
      </c>
      <c r="DD1170" t="s">
        <v>3</v>
      </c>
      <c r="DE1170" t="s">
        <v>3</v>
      </c>
      <c r="DF1170">
        <f t="shared" si="561"/>
        <v>0</v>
      </c>
      <c r="DG1170">
        <f t="shared" si="562"/>
        <v>0</v>
      </c>
      <c r="DH1170">
        <f t="shared" si="553"/>
        <v>0</v>
      </c>
      <c r="DI1170">
        <f t="shared" si="554"/>
        <v>0</v>
      </c>
      <c r="DJ1170">
        <f t="shared" si="563"/>
        <v>0</v>
      </c>
      <c r="DK1170">
        <v>0</v>
      </c>
      <c r="DL1170" t="s">
        <v>3</v>
      </c>
      <c r="DM1170">
        <v>0</v>
      </c>
      <c r="DN1170" t="s">
        <v>3</v>
      </c>
      <c r="DO1170">
        <v>0</v>
      </c>
    </row>
    <row r="1171" spans="1:119" x14ac:dyDescent="0.25">
      <c r="A1171">
        <f>ROW(Source!A437)</f>
        <v>437</v>
      </c>
      <c r="B1171">
        <v>381997917</v>
      </c>
      <c r="C1171">
        <v>382001671</v>
      </c>
      <c r="D1171">
        <v>342742624</v>
      </c>
      <c r="E1171">
        <v>1</v>
      </c>
      <c r="F1171">
        <v>1</v>
      </c>
      <c r="G1171">
        <v>1</v>
      </c>
      <c r="H1171">
        <v>3</v>
      </c>
      <c r="I1171" t="s">
        <v>1127</v>
      </c>
      <c r="J1171" t="s">
        <v>1128</v>
      </c>
      <c r="K1171" t="s">
        <v>1129</v>
      </c>
      <c r="L1171">
        <v>1346</v>
      </c>
      <c r="N1171">
        <v>1009</v>
      </c>
      <c r="O1171" t="s">
        <v>1055</v>
      </c>
      <c r="P1171" t="s">
        <v>1055</v>
      </c>
      <c r="Q1171">
        <v>1</v>
      </c>
      <c r="W1171">
        <v>0</v>
      </c>
      <c r="X1171">
        <v>1309709516</v>
      </c>
      <c r="Y1171">
        <f t="shared" si="555"/>
        <v>0</v>
      </c>
      <c r="AA1171">
        <v>1798.07</v>
      </c>
      <c r="AB1171">
        <v>0</v>
      </c>
      <c r="AC1171">
        <v>0</v>
      </c>
      <c r="AD1171">
        <v>0</v>
      </c>
      <c r="AE1171">
        <v>1912.84</v>
      </c>
      <c r="AF1171">
        <v>0</v>
      </c>
      <c r="AG1171">
        <v>0</v>
      </c>
      <c r="AH1171">
        <v>0</v>
      </c>
      <c r="AI1171">
        <v>0.94</v>
      </c>
      <c r="AJ1171">
        <v>1</v>
      </c>
      <c r="AK1171">
        <v>1</v>
      </c>
      <c r="AL1171">
        <v>1</v>
      </c>
      <c r="AM1171">
        <v>2</v>
      </c>
      <c r="AN1171">
        <v>0</v>
      </c>
      <c r="AO1171">
        <v>0</v>
      </c>
      <c r="AP1171">
        <v>1</v>
      </c>
      <c r="AQ1171">
        <v>1</v>
      </c>
      <c r="AR1171">
        <v>0</v>
      </c>
      <c r="AS1171" t="s">
        <v>3</v>
      </c>
      <c r="AT1171">
        <v>4.0000000000000001E-3</v>
      </c>
      <c r="AU1171" t="s">
        <v>148</v>
      </c>
      <c r="AV1171">
        <v>0</v>
      </c>
      <c r="AW1171">
        <v>2</v>
      </c>
      <c r="AX1171">
        <v>382001702</v>
      </c>
      <c r="AY1171">
        <v>1</v>
      </c>
      <c r="AZ1171">
        <v>0</v>
      </c>
      <c r="BA1171">
        <v>1171</v>
      </c>
      <c r="BB1171">
        <v>1</v>
      </c>
      <c r="BC1171">
        <v>0</v>
      </c>
      <c r="BD1171">
        <v>0</v>
      </c>
      <c r="BE1171">
        <v>0</v>
      </c>
      <c r="BF1171">
        <v>0</v>
      </c>
      <c r="BG1171">
        <v>0</v>
      </c>
      <c r="BH1171">
        <v>0</v>
      </c>
      <c r="BI1171">
        <v>0</v>
      </c>
      <c r="BJ1171">
        <v>7.6513599999999995</v>
      </c>
      <c r="BK1171">
        <v>0</v>
      </c>
      <c r="BL1171">
        <v>0</v>
      </c>
      <c r="BM1171">
        <v>0</v>
      </c>
      <c r="BN1171">
        <v>0</v>
      </c>
      <c r="BO1171">
        <v>0</v>
      </c>
      <c r="BP1171">
        <v>1</v>
      </c>
      <c r="BQ1171">
        <v>0</v>
      </c>
      <c r="BR1171">
        <v>0</v>
      </c>
      <c r="BS1171">
        <v>0</v>
      </c>
      <c r="BT1171">
        <v>0</v>
      </c>
      <c r="BU1171">
        <v>0</v>
      </c>
      <c r="BV1171">
        <v>0</v>
      </c>
      <c r="BW1171">
        <v>0</v>
      </c>
      <c r="CV1171">
        <v>0</v>
      </c>
      <c r="CW1171">
        <v>0</v>
      </c>
      <c r="CX1171">
        <f>ROUND(Y1171*Source!I437,7)</f>
        <v>0</v>
      </c>
      <c r="CY1171">
        <f t="shared" si="556"/>
        <v>1798.07</v>
      </c>
      <c r="CZ1171">
        <f t="shared" si="557"/>
        <v>1912.84</v>
      </c>
      <c r="DA1171">
        <f t="shared" si="558"/>
        <v>0.94</v>
      </c>
      <c r="DB1171">
        <f t="shared" si="559"/>
        <v>0</v>
      </c>
      <c r="DC1171">
        <f t="shared" si="560"/>
        <v>0</v>
      </c>
      <c r="DD1171" t="s">
        <v>3</v>
      </c>
      <c r="DE1171" t="s">
        <v>3</v>
      </c>
      <c r="DF1171">
        <f t="shared" si="561"/>
        <v>0</v>
      </c>
      <c r="DG1171">
        <f t="shared" si="562"/>
        <v>0</v>
      </c>
      <c r="DH1171">
        <f t="shared" si="553"/>
        <v>0</v>
      </c>
      <c r="DI1171">
        <f t="shared" si="554"/>
        <v>0</v>
      </c>
      <c r="DJ1171">
        <f t="shared" si="563"/>
        <v>0</v>
      </c>
      <c r="DK1171">
        <v>0</v>
      </c>
      <c r="DL1171" t="s">
        <v>3</v>
      </c>
      <c r="DM1171">
        <v>0</v>
      </c>
      <c r="DN1171" t="s">
        <v>3</v>
      </c>
      <c r="DO1171">
        <v>0</v>
      </c>
    </row>
    <row r="1172" spans="1:119" x14ac:dyDescent="0.25">
      <c r="A1172">
        <f>ROW(Source!A437)</f>
        <v>437</v>
      </c>
      <c r="B1172">
        <v>381997917</v>
      </c>
      <c r="C1172">
        <v>382001671</v>
      </c>
      <c r="D1172">
        <v>342742907</v>
      </c>
      <c r="E1172">
        <v>1</v>
      </c>
      <c r="F1172">
        <v>1</v>
      </c>
      <c r="G1172">
        <v>1</v>
      </c>
      <c r="H1172">
        <v>3</v>
      </c>
      <c r="I1172" t="s">
        <v>1175</v>
      </c>
      <c r="J1172" t="s">
        <v>1176</v>
      </c>
      <c r="K1172" t="s">
        <v>1177</v>
      </c>
      <c r="L1172">
        <v>1407</v>
      </c>
      <c r="N1172">
        <v>1013</v>
      </c>
      <c r="O1172" t="s">
        <v>1139</v>
      </c>
      <c r="P1172" t="s">
        <v>1139</v>
      </c>
      <c r="Q1172">
        <v>1</v>
      </c>
      <c r="W1172">
        <v>0</v>
      </c>
      <c r="X1172">
        <v>-1123411151</v>
      </c>
      <c r="Y1172">
        <f t="shared" si="555"/>
        <v>0</v>
      </c>
      <c r="AA1172">
        <v>4226.25</v>
      </c>
      <c r="AB1172">
        <v>0</v>
      </c>
      <c r="AC1172">
        <v>0</v>
      </c>
      <c r="AD1172">
        <v>0</v>
      </c>
      <c r="AE1172">
        <v>3581.57</v>
      </c>
      <c r="AF1172">
        <v>0</v>
      </c>
      <c r="AG1172">
        <v>0</v>
      </c>
      <c r="AH1172">
        <v>0</v>
      </c>
      <c r="AI1172">
        <v>1.18</v>
      </c>
      <c r="AJ1172">
        <v>1</v>
      </c>
      <c r="AK1172">
        <v>1</v>
      </c>
      <c r="AL1172">
        <v>1</v>
      </c>
      <c r="AM1172">
        <v>2</v>
      </c>
      <c r="AN1172">
        <v>0</v>
      </c>
      <c r="AO1172">
        <v>0</v>
      </c>
      <c r="AP1172">
        <v>1</v>
      </c>
      <c r="AQ1172">
        <v>1</v>
      </c>
      <c r="AR1172">
        <v>0</v>
      </c>
      <c r="AS1172" t="s">
        <v>3</v>
      </c>
      <c r="AT1172">
        <v>2.1000000000000001E-2</v>
      </c>
      <c r="AU1172" t="s">
        <v>148</v>
      </c>
      <c r="AV1172">
        <v>0</v>
      </c>
      <c r="AW1172">
        <v>2</v>
      </c>
      <c r="AX1172">
        <v>382001703</v>
      </c>
      <c r="AY1172">
        <v>1</v>
      </c>
      <c r="AZ1172">
        <v>0</v>
      </c>
      <c r="BA1172">
        <v>1172</v>
      </c>
      <c r="BB1172">
        <v>1</v>
      </c>
      <c r="BC1172">
        <v>0</v>
      </c>
      <c r="BD1172">
        <v>0</v>
      </c>
      <c r="BE1172">
        <v>0</v>
      </c>
      <c r="BF1172">
        <v>0</v>
      </c>
      <c r="BG1172">
        <v>0</v>
      </c>
      <c r="BH1172">
        <v>0</v>
      </c>
      <c r="BI1172">
        <v>0</v>
      </c>
      <c r="BJ1172">
        <v>75.212970000000013</v>
      </c>
      <c r="BK1172">
        <v>0</v>
      </c>
      <c r="BL1172">
        <v>0</v>
      </c>
      <c r="BM1172">
        <v>0</v>
      </c>
      <c r="BN1172">
        <v>0</v>
      </c>
      <c r="BO1172">
        <v>0</v>
      </c>
      <c r="BP1172">
        <v>1</v>
      </c>
      <c r="BQ1172">
        <v>0</v>
      </c>
      <c r="BR1172">
        <v>0</v>
      </c>
      <c r="BS1172">
        <v>0</v>
      </c>
      <c r="BT1172">
        <v>0</v>
      </c>
      <c r="BU1172">
        <v>0</v>
      </c>
      <c r="BV1172">
        <v>0</v>
      </c>
      <c r="BW1172">
        <v>0</v>
      </c>
      <c r="CV1172">
        <v>0</v>
      </c>
      <c r="CW1172">
        <v>0</v>
      </c>
      <c r="CX1172">
        <f>ROUND(Y1172*Source!I437,7)</f>
        <v>0</v>
      </c>
      <c r="CY1172">
        <f t="shared" si="556"/>
        <v>4226.25</v>
      </c>
      <c r="CZ1172">
        <f t="shared" si="557"/>
        <v>3581.57</v>
      </c>
      <c r="DA1172">
        <f t="shared" si="558"/>
        <v>1.18</v>
      </c>
      <c r="DB1172">
        <f t="shared" si="559"/>
        <v>0</v>
      </c>
      <c r="DC1172">
        <f t="shared" si="560"/>
        <v>0</v>
      </c>
      <c r="DD1172" t="s">
        <v>3</v>
      </c>
      <c r="DE1172" t="s">
        <v>3</v>
      </c>
      <c r="DF1172">
        <f t="shared" si="561"/>
        <v>0</v>
      </c>
      <c r="DG1172">
        <f t="shared" si="562"/>
        <v>0</v>
      </c>
      <c r="DH1172">
        <f t="shared" si="553"/>
        <v>0</v>
      </c>
      <c r="DI1172">
        <f t="shared" si="554"/>
        <v>0</v>
      </c>
      <c r="DJ1172">
        <f t="shared" si="563"/>
        <v>0</v>
      </c>
      <c r="DK1172">
        <v>0</v>
      </c>
      <c r="DL1172" t="s">
        <v>3</v>
      </c>
      <c r="DM1172">
        <v>0</v>
      </c>
      <c r="DN1172" t="s">
        <v>3</v>
      </c>
      <c r="DO1172">
        <v>0</v>
      </c>
    </row>
    <row r="1173" spans="1:119" x14ac:dyDescent="0.25">
      <c r="A1173">
        <f>ROW(Source!A437)</f>
        <v>437</v>
      </c>
      <c r="B1173">
        <v>381997917</v>
      </c>
      <c r="C1173">
        <v>382001671</v>
      </c>
      <c r="D1173">
        <v>342744160</v>
      </c>
      <c r="E1173">
        <v>1</v>
      </c>
      <c r="F1173">
        <v>1</v>
      </c>
      <c r="G1173">
        <v>1</v>
      </c>
      <c r="H1173">
        <v>3</v>
      </c>
      <c r="I1173" t="s">
        <v>1178</v>
      </c>
      <c r="J1173" t="s">
        <v>1179</v>
      </c>
      <c r="K1173" t="s">
        <v>1180</v>
      </c>
      <c r="L1173">
        <v>1407</v>
      </c>
      <c r="N1173">
        <v>1013</v>
      </c>
      <c r="O1173" t="s">
        <v>1139</v>
      </c>
      <c r="P1173" t="s">
        <v>1139</v>
      </c>
      <c r="Q1173">
        <v>1</v>
      </c>
      <c r="W1173">
        <v>0</v>
      </c>
      <c r="X1173">
        <v>-1112878285</v>
      </c>
      <c r="Y1173">
        <f t="shared" si="555"/>
        <v>0</v>
      </c>
      <c r="AA1173">
        <v>2782.93</v>
      </c>
      <c r="AB1173">
        <v>0</v>
      </c>
      <c r="AC1173">
        <v>0</v>
      </c>
      <c r="AD1173">
        <v>0</v>
      </c>
      <c r="AE1173">
        <v>2191.2800000000002</v>
      </c>
      <c r="AF1173">
        <v>0</v>
      </c>
      <c r="AG1173">
        <v>0</v>
      </c>
      <c r="AH1173">
        <v>0</v>
      </c>
      <c r="AI1173">
        <v>1.27</v>
      </c>
      <c r="AJ1173">
        <v>1</v>
      </c>
      <c r="AK1173">
        <v>1</v>
      </c>
      <c r="AL1173">
        <v>1</v>
      </c>
      <c r="AM1173">
        <v>2</v>
      </c>
      <c r="AN1173">
        <v>0</v>
      </c>
      <c r="AO1173">
        <v>0</v>
      </c>
      <c r="AP1173">
        <v>1</v>
      </c>
      <c r="AQ1173">
        <v>1</v>
      </c>
      <c r="AR1173">
        <v>0</v>
      </c>
      <c r="AS1173" t="s">
        <v>3</v>
      </c>
      <c r="AT1173">
        <v>1.2E-2</v>
      </c>
      <c r="AU1173" t="s">
        <v>148</v>
      </c>
      <c r="AV1173">
        <v>0</v>
      </c>
      <c r="AW1173">
        <v>2</v>
      </c>
      <c r="AX1173">
        <v>382001704</v>
      </c>
      <c r="AY1173">
        <v>1</v>
      </c>
      <c r="AZ1173">
        <v>0</v>
      </c>
      <c r="BA1173">
        <v>1173</v>
      </c>
      <c r="BB1173">
        <v>1</v>
      </c>
      <c r="BC1173">
        <v>0</v>
      </c>
      <c r="BD1173">
        <v>0</v>
      </c>
      <c r="BE1173">
        <v>0</v>
      </c>
      <c r="BF1173">
        <v>0</v>
      </c>
      <c r="BG1173">
        <v>0</v>
      </c>
      <c r="BH1173">
        <v>0</v>
      </c>
      <c r="BI1173">
        <v>0</v>
      </c>
      <c r="BJ1173">
        <v>26.295360000000002</v>
      </c>
      <c r="BK1173">
        <v>0</v>
      </c>
      <c r="BL1173">
        <v>0</v>
      </c>
      <c r="BM1173">
        <v>0</v>
      </c>
      <c r="BN1173">
        <v>0</v>
      </c>
      <c r="BO1173">
        <v>0</v>
      </c>
      <c r="BP1173">
        <v>1</v>
      </c>
      <c r="BQ1173">
        <v>0</v>
      </c>
      <c r="BR1173">
        <v>0</v>
      </c>
      <c r="BS1173">
        <v>0</v>
      </c>
      <c r="BT1173">
        <v>0</v>
      </c>
      <c r="BU1173">
        <v>0</v>
      </c>
      <c r="BV1173">
        <v>0</v>
      </c>
      <c r="BW1173">
        <v>0</v>
      </c>
      <c r="CV1173">
        <v>0</v>
      </c>
      <c r="CW1173">
        <v>0</v>
      </c>
      <c r="CX1173">
        <f>ROUND(Y1173*Source!I437,7)</f>
        <v>0</v>
      </c>
      <c r="CY1173">
        <f t="shared" si="556"/>
        <v>2782.93</v>
      </c>
      <c r="CZ1173">
        <f t="shared" si="557"/>
        <v>2191.2800000000002</v>
      </c>
      <c r="DA1173">
        <f t="shared" si="558"/>
        <v>1.27</v>
      </c>
      <c r="DB1173">
        <f t="shared" si="559"/>
        <v>0</v>
      </c>
      <c r="DC1173">
        <f t="shared" si="560"/>
        <v>0</v>
      </c>
      <c r="DD1173" t="s">
        <v>3</v>
      </c>
      <c r="DE1173" t="s">
        <v>3</v>
      </c>
      <c r="DF1173">
        <f t="shared" si="561"/>
        <v>0</v>
      </c>
      <c r="DG1173">
        <f t="shared" si="562"/>
        <v>0</v>
      </c>
      <c r="DH1173">
        <f t="shared" si="553"/>
        <v>0</v>
      </c>
      <c r="DI1173">
        <f t="shared" si="554"/>
        <v>0</v>
      </c>
      <c r="DJ1173">
        <f t="shared" si="563"/>
        <v>0</v>
      </c>
      <c r="DK1173">
        <v>0</v>
      </c>
      <c r="DL1173" t="s">
        <v>3</v>
      </c>
      <c r="DM1173">
        <v>0</v>
      </c>
      <c r="DN1173" t="s">
        <v>3</v>
      </c>
      <c r="DO1173">
        <v>0</v>
      </c>
    </row>
    <row r="1174" spans="1:119" x14ac:dyDescent="0.25">
      <c r="A1174">
        <f>ROW(Source!A437)</f>
        <v>437</v>
      </c>
      <c r="B1174">
        <v>381997917</v>
      </c>
      <c r="C1174">
        <v>382001671</v>
      </c>
      <c r="D1174">
        <v>342744298</v>
      </c>
      <c r="E1174">
        <v>1</v>
      </c>
      <c r="F1174">
        <v>1</v>
      </c>
      <c r="G1174">
        <v>1</v>
      </c>
      <c r="H1174">
        <v>3</v>
      </c>
      <c r="I1174" t="s">
        <v>1181</v>
      </c>
      <c r="J1174" t="s">
        <v>1182</v>
      </c>
      <c r="K1174" t="s">
        <v>1183</v>
      </c>
      <c r="L1174">
        <v>1371</v>
      </c>
      <c r="N1174">
        <v>1013</v>
      </c>
      <c r="O1174" t="s">
        <v>202</v>
      </c>
      <c r="P1174" t="s">
        <v>202</v>
      </c>
      <c r="Q1174">
        <v>1</v>
      </c>
      <c r="W1174">
        <v>0</v>
      </c>
      <c r="X1174">
        <v>1668480656</v>
      </c>
      <c r="Y1174">
        <f t="shared" si="555"/>
        <v>0</v>
      </c>
      <c r="AA1174">
        <v>212.55</v>
      </c>
      <c r="AB1174">
        <v>0</v>
      </c>
      <c r="AC1174">
        <v>0</v>
      </c>
      <c r="AD1174">
        <v>0</v>
      </c>
      <c r="AE1174">
        <v>167.36</v>
      </c>
      <c r="AF1174">
        <v>0</v>
      </c>
      <c r="AG1174">
        <v>0</v>
      </c>
      <c r="AH1174">
        <v>0</v>
      </c>
      <c r="AI1174">
        <v>1.27</v>
      </c>
      <c r="AJ1174">
        <v>1</v>
      </c>
      <c r="AK1174">
        <v>1</v>
      </c>
      <c r="AL1174">
        <v>1</v>
      </c>
      <c r="AM1174">
        <v>2</v>
      </c>
      <c r="AN1174">
        <v>0</v>
      </c>
      <c r="AO1174">
        <v>0</v>
      </c>
      <c r="AP1174">
        <v>1</v>
      </c>
      <c r="AQ1174">
        <v>1</v>
      </c>
      <c r="AR1174">
        <v>0</v>
      </c>
      <c r="AS1174" t="s">
        <v>3</v>
      </c>
      <c r="AT1174">
        <v>1</v>
      </c>
      <c r="AU1174" t="s">
        <v>148</v>
      </c>
      <c r="AV1174">
        <v>0</v>
      </c>
      <c r="AW1174">
        <v>2</v>
      </c>
      <c r="AX1174">
        <v>382001705</v>
      </c>
      <c r="AY1174">
        <v>1</v>
      </c>
      <c r="AZ1174">
        <v>0</v>
      </c>
      <c r="BA1174">
        <v>1174</v>
      </c>
      <c r="BB1174">
        <v>1</v>
      </c>
      <c r="BC1174">
        <v>0</v>
      </c>
      <c r="BD1174">
        <v>0</v>
      </c>
      <c r="BE1174">
        <v>0</v>
      </c>
      <c r="BF1174">
        <v>0</v>
      </c>
      <c r="BG1174">
        <v>0</v>
      </c>
      <c r="BH1174">
        <v>0</v>
      </c>
      <c r="BI1174">
        <v>0</v>
      </c>
      <c r="BJ1174">
        <v>167.36</v>
      </c>
      <c r="BK1174">
        <v>0</v>
      </c>
      <c r="BL1174">
        <v>0</v>
      </c>
      <c r="BM1174">
        <v>0</v>
      </c>
      <c r="BN1174">
        <v>0</v>
      </c>
      <c r="BO1174">
        <v>0</v>
      </c>
      <c r="BP1174">
        <v>1</v>
      </c>
      <c r="BQ1174">
        <v>0</v>
      </c>
      <c r="BR1174">
        <v>0</v>
      </c>
      <c r="BS1174">
        <v>0</v>
      </c>
      <c r="BT1174">
        <v>0</v>
      </c>
      <c r="BU1174">
        <v>0</v>
      </c>
      <c r="BV1174">
        <v>0</v>
      </c>
      <c r="BW1174">
        <v>0</v>
      </c>
      <c r="CV1174">
        <v>0</v>
      </c>
      <c r="CW1174">
        <v>0</v>
      </c>
      <c r="CX1174">
        <f>ROUND(Y1174*Source!I437,7)</f>
        <v>0</v>
      </c>
      <c r="CY1174">
        <f t="shared" si="556"/>
        <v>212.55</v>
      </c>
      <c r="CZ1174">
        <f t="shared" si="557"/>
        <v>167.36</v>
      </c>
      <c r="DA1174">
        <f t="shared" si="558"/>
        <v>1.27</v>
      </c>
      <c r="DB1174">
        <f t="shared" si="559"/>
        <v>0</v>
      </c>
      <c r="DC1174">
        <f t="shared" si="560"/>
        <v>0</v>
      </c>
      <c r="DD1174" t="s">
        <v>3</v>
      </c>
      <c r="DE1174" t="s">
        <v>3</v>
      </c>
      <c r="DF1174">
        <f t="shared" si="561"/>
        <v>0</v>
      </c>
      <c r="DG1174">
        <f t="shared" si="562"/>
        <v>0</v>
      </c>
      <c r="DH1174">
        <f t="shared" si="553"/>
        <v>0</v>
      </c>
      <c r="DI1174">
        <f t="shared" si="554"/>
        <v>0</v>
      </c>
      <c r="DJ1174">
        <f t="shared" si="563"/>
        <v>0</v>
      </c>
      <c r="DK1174">
        <v>0</v>
      </c>
      <c r="DL1174" t="s">
        <v>3</v>
      </c>
      <c r="DM1174">
        <v>0</v>
      </c>
      <c r="DN1174" t="s">
        <v>3</v>
      </c>
      <c r="DO1174">
        <v>0</v>
      </c>
    </row>
    <row r="1175" spans="1:119" x14ac:dyDescent="0.25">
      <c r="A1175">
        <f>ROW(Source!A437)</f>
        <v>437</v>
      </c>
      <c r="B1175">
        <v>381997917</v>
      </c>
      <c r="C1175">
        <v>382001671</v>
      </c>
      <c r="D1175">
        <v>342760401</v>
      </c>
      <c r="E1175">
        <v>1</v>
      </c>
      <c r="F1175">
        <v>1</v>
      </c>
      <c r="G1175">
        <v>1</v>
      </c>
      <c r="H1175">
        <v>3</v>
      </c>
      <c r="I1175" t="s">
        <v>1184</v>
      </c>
      <c r="J1175" t="s">
        <v>1185</v>
      </c>
      <c r="K1175" t="s">
        <v>1186</v>
      </c>
      <c r="L1175">
        <v>1407</v>
      </c>
      <c r="N1175">
        <v>1013</v>
      </c>
      <c r="O1175" t="s">
        <v>1139</v>
      </c>
      <c r="P1175" t="s">
        <v>1139</v>
      </c>
      <c r="Q1175">
        <v>1</v>
      </c>
      <c r="W1175">
        <v>0</v>
      </c>
      <c r="X1175">
        <v>1258174882</v>
      </c>
      <c r="Y1175">
        <f t="shared" si="555"/>
        <v>0</v>
      </c>
      <c r="AA1175">
        <v>468.72</v>
      </c>
      <c r="AB1175">
        <v>0</v>
      </c>
      <c r="AC1175">
        <v>0</v>
      </c>
      <c r="AD1175">
        <v>0</v>
      </c>
      <c r="AE1175">
        <v>493.39</v>
      </c>
      <c r="AF1175">
        <v>0</v>
      </c>
      <c r="AG1175">
        <v>0</v>
      </c>
      <c r="AH1175">
        <v>0</v>
      </c>
      <c r="AI1175">
        <v>0.95</v>
      </c>
      <c r="AJ1175">
        <v>1</v>
      </c>
      <c r="AK1175">
        <v>1</v>
      </c>
      <c r="AL1175">
        <v>1</v>
      </c>
      <c r="AM1175">
        <v>2</v>
      </c>
      <c r="AN1175">
        <v>0</v>
      </c>
      <c r="AO1175">
        <v>0</v>
      </c>
      <c r="AP1175">
        <v>1</v>
      </c>
      <c r="AQ1175">
        <v>1</v>
      </c>
      <c r="AR1175">
        <v>0</v>
      </c>
      <c r="AS1175" t="s">
        <v>3</v>
      </c>
      <c r="AT1175">
        <v>1E-3</v>
      </c>
      <c r="AU1175" t="s">
        <v>148</v>
      </c>
      <c r="AV1175">
        <v>0</v>
      </c>
      <c r="AW1175">
        <v>2</v>
      </c>
      <c r="AX1175">
        <v>382001706</v>
      </c>
      <c r="AY1175">
        <v>1</v>
      </c>
      <c r="AZ1175">
        <v>0</v>
      </c>
      <c r="BA1175">
        <v>1175</v>
      </c>
      <c r="BB1175">
        <v>1</v>
      </c>
      <c r="BC1175">
        <v>0</v>
      </c>
      <c r="BD1175">
        <v>0</v>
      </c>
      <c r="BE1175">
        <v>0</v>
      </c>
      <c r="BF1175">
        <v>0</v>
      </c>
      <c r="BG1175">
        <v>0</v>
      </c>
      <c r="BH1175">
        <v>0</v>
      </c>
      <c r="BI1175">
        <v>0</v>
      </c>
      <c r="BJ1175">
        <v>0.49339</v>
      </c>
      <c r="BK1175">
        <v>0</v>
      </c>
      <c r="BL1175">
        <v>0</v>
      </c>
      <c r="BM1175">
        <v>0</v>
      </c>
      <c r="BN1175">
        <v>0</v>
      </c>
      <c r="BO1175">
        <v>0</v>
      </c>
      <c r="BP1175">
        <v>1</v>
      </c>
      <c r="BQ1175">
        <v>0</v>
      </c>
      <c r="BR1175">
        <v>0</v>
      </c>
      <c r="BS1175">
        <v>0</v>
      </c>
      <c r="BT1175">
        <v>0</v>
      </c>
      <c r="BU1175">
        <v>0</v>
      </c>
      <c r="BV1175">
        <v>0</v>
      </c>
      <c r="BW1175">
        <v>0</v>
      </c>
      <c r="CV1175">
        <v>0</v>
      </c>
      <c r="CW1175">
        <v>0</v>
      </c>
      <c r="CX1175">
        <f>ROUND(Y1175*Source!I437,7)</f>
        <v>0</v>
      </c>
      <c r="CY1175">
        <f t="shared" si="556"/>
        <v>468.72</v>
      </c>
      <c r="CZ1175">
        <f t="shared" si="557"/>
        <v>493.39</v>
      </c>
      <c r="DA1175">
        <f t="shared" si="558"/>
        <v>0.95</v>
      </c>
      <c r="DB1175">
        <f t="shared" si="559"/>
        <v>0</v>
      </c>
      <c r="DC1175">
        <f t="shared" si="560"/>
        <v>0</v>
      </c>
      <c r="DD1175" t="s">
        <v>3</v>
      </c>
      <c r="DE1175" t="s">
        <v>3</v>
      </c>
      <c r="DF1175">
        <f t="shared" si="561"/>
        <v>0</v>
      </c>
      <c r="DG1175">
        <f t="shared" si="562"/>
        <v>0</v>
      </c>
      <c r="DH1175">
        <f t="shared" si="553"/>
        <v>0</v>
      </c>
      <c r="DI1175">
        <f t="shared" si="554"/>
        <v>0</v>
      </c>
      <c r="DJ1175">
        <f t="shared" si="563"/>
        <v>0</v>
      </c>
      <c r="DK1175">
        <v>0</v>
      </c>
      <c r="DL1175" t="s">
        <v>3</v>
      </c>
      <c r="DM1175">
        <v>0</v>
      </c>
      <c r="DN1175" t="s">
        <v>3</v>
      </c>
      <c r="DO1175">
        <v>0</v>
      </c>
    </row>
    <row r="1176" spans="1:119" x14ac:dyDescent="0.25">
      <c r="A1176">
        <f>ROW(Source!A437)</f>
        <v>437</v>
      </c>
      <c r="B1176">
        <v>381997917</v>
      </c>
      <c r="C1176">
        <v>382001671</v>
      </c>
      <c r="D1176">
        <v>342646017</v>
      </c>
      <c r="E1176">
        <v>113</v>
      </c>
      <c r="F1176">
        <v>1</v>
      </c>
      <c r="G1176">
        <v>1</v>
      </c>
      <c r="H1176">
        <v>3</v>
      </c>
      <c r="I1176" t="s">
        <v>1042</v>
      </c>
      <c r="J1176" t="s">
        <v>3</v>
      </c>
      <c r="K1176" t="s">
        <v>1043</v>
      </c>
      <c r="L1176">
        <v>3277935</v>
      </c>
      <c r="N1176">
        <v>1013</v>
      </c>
      <c r="O1176" t="s">
        <v>1044</v>
      </c>
      <c r="P1176" t="s">
        <v>1044</v>
      </c>
      <c r="Q1176">
        <v>1</v>
      </c>
      <c r="W1176">
        <v>0</v>
      </c>
      <c r="X1176">
        <v>274903907</v>
      </c>
      <c r="Y1176">
        <f>AT1176</f>
        <v>2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0</v>
      </c>
      <c r="AH1176">
        <v>0</v>
      </c>
      <c r="AI1176">
        <v>1</v>
      </c>
      <c r="AJ1176">
        <v>1</v>
      </c>
      <c r="AK1176">
        <v>1</v>
      </c>
      <c r="AL1176">
        <v>1</v>
      </c>
      <c r="AM1176">
        <v>-2</v>
      </c>
      <c r="AN1176">
        <v>0</v>
      </c>
      <c r="AO1176">
        <v>0</v>
      </c>
      <c r="AP1176">
        <v>0</v>
      </c>
      <c r="AQ1176">
        <v>1</v>
      </c>
      <c r="AR1176">
        <v>0</v>
      </c>
      <c r="AS1176" t="s">
        <v>3</v>
      </c>
      <c r="AT1176">
        <v>2</v>
      </c>
      <c r="AU1176" t="s">
        <v>3</v>
      </c>
      <c r="AV1176">
        <v>0</v>
      </c>
      <c r="AW1176">
        <v>2</v>
      </c>
      <c r="AX1176">
        <v>382001707</v>
      </c>
      <c r="AY1176">
        <v>1</v>
      </c>
      <c r="AZ1176">
        <v>2048</v>
      </c>
      <c r="BA1176">
        <v>1176</v>
      </c>
      <c r="BB1176">
        <v>1</v>
      </c>
      <c r="BC1176">
        <v>0</v>
      </c>
      <c r="BD1176">
        <v>0</v>
      </c>
      <c r="BE1176">
        <v>0</v>
      </c>
      <c r="BF1176">
        <v>0</v>
      </c>
      <c r="BG1176">
        <v>0</v>
      </c>
      <c r="BH1176">
        <v>0</v>
      </c>
      <c r="BI1176">
        <v>0</v>
      </c>
      <c r="BJ1176">
        <v>0</v>
      </c>
      <c r="BK1176">
        <v>0</v>
      </c>
      <c r="BL1176">
        <v>0</v>
      </c>
      <c r="BM1176">
        <v>0</v>
      </c>
      <c r="BN1176">
        <v>0</v>
      </c>
      <c r="BO1176">
        <v>0</v>
      </c>
      <c r="BP1176">
        <v>0</v>
      </c>
      <c r="BQ1176">
        <v>0</v>
      </c>
      <c r="BR1176">
        <v>0</v>
      </c>
      <c r="BS1176">
        <v>0</v>
      </c>
      <c r="BT1176">
        <v>0</v>
      </c>
      <c r="BU1176">
        <v>0</v>
      </c>
      <c r="BV1176">
        <v>0</v>
      </c>
      <c r="BW1176">
        <v>0</v>
      </c>
      <c r="CV1176">
        <v>0</v>
      </c>
      <c r="CW1176">
        <v>0</v>
      </c>
      <c r="CX1176">
        <f>ROUND(Y1176*Source!I437,7)</f>
        <v>2</v>
      </c>
      <c r="CY1176">
        <f t="shared" si="556"/>
        <v>0</v>
      </c>
      <c r="CZ1176">
        <f t="shared" si="557"/>
        <v>0</v>
      </c>
      <c r="DA1176">
        <f t="shared" si="558"/>
        <v>1</v>
      </c>
      <c r="DB1176">
        <f>ROUND(ROUND(AT1176*CZ1176,2),6)</f>
        <v>0</v>
      </c>
      <c r="DC1176">
        <f>ROUND(ROUND(AT1176*AG1176,2),6)</f>
        <v>0</v>
      </c>
      <c r="DD1176" t="s">
        <v>3</v>
      </c>
      <c r="DE1176" t="s">
        <v>3</v>
      </c>
      <c r="DF1176">
        <f>ROUND(ROUND(AE1176,2)*CX1176,2)</f>
        <v>0</v>
      </c>
      <c r="DG1176">
        <f t="shared" si="562"/>
        <v>0</v>
      </c>
      <c r="DH1176">
        <f t="shared" si="553"/>
        <v>0</v>
      </c>
      <c r="DI1176">
        <f t="shared" si="554"/>
        <v>0</v>
      </c>
      <c r="DJ1176">
        <f t="shared" si="563"/>
        <v>0</v>
      </c>
      <c r="DK1176">
        <v>0</v>
      </c>
      <c r="DL1176" t="s">
        <v>3</v>
      </c>
      <c r="DM1176">
        <v>0</v>
      </c>
      <c r="DN1176" t="s">
        <v>3</v>
      </c>
      <c r="DO1176">
        <v>0</v>
      </c>
    </row>
    <row r="1177" spans="1:119" x14ac:dyDescent="0.25">
      <c r="A1177">
        <f>ROW(Source!A438)</f>
        <v>438</v>
      </c>
      <c r="B1177">
        <v>381997917</v>
      </c>
      <c r="C1177">
        <v>382001708</v>
      </c>
      <c r="D1177">
        <v>342640208</v>
      </c>
      <c r="E1177">
        <v>113</v>
      </c>
      <c r="F1177">
        <v>1</v>
      </c>
      <c r="G1177">
        <v>1</v>
      </c>
      <c r="H1177">
        <v>1</v>
      </c>
      <c r="I1177" t="s">
        <v>1045</v>
      </c>
      <c r="J1177" t="s">
        <v>3</v>
      </c>
      <c r="K1177" t="s">
        <v>1046</v>
      </c>
      <c r="L1177">
        <v>1191</v>
      </c>
      <c r="N1177">
        <v>1013</v>
      </c>
      <c r="O1177" t="s">
        <v>1034</v>
      </c>
      <c r="P1177" t="s">
        <v>1034</v>
      </c>
      <c r="Q1177">
        <v>1</v>
      </c>
      <c r="W1177">
        <v>0</v>
      </c>
      <c r="X1177">
        <v>-715079457</v>
      </c>
      <c r="Y1177">
        <f>(AT1177*ROUND(0.86,7))</f>
        <v>4.3</v>
      </c>
      <c r="AA1177">
        <v>0</v>
      </c>
      <c r="AB1177">
        <v>0</v>
      </c>
      <c r="AC1177">
        <v>0</v>
      </c>
      <c r="AD1177">
        <v>564.51</v>
      </c>
      <c r="AE1177">
        <v>0</v>
      </c>
      <c r="AF1177">
        <v>0</v>
      </c>
      <c r="AG1177">
        <v>0</v>
      </c>
      <c r="AH1177">
        <v>564.51</v>
      </c>
      <c r="AI1177">
        <v>1</v>
      </c>
      <c r="AJ1177">
        <v>1</v>
      </c>
      <c r="AK1177">
        <v>1</v>
      </c>
      <c r="AL1177">
        <v>1</v>
      </c>
      <c r="AM1177">
        <v>-2</v>
      </c>
      <c r="AN1177">
        <v>0</v>
      </c>
      <c r="AO1177">
        <v>0</v>
      </c>
      <c r="AP1177">
        <v>1</v>
      </c>
      <c r="AQ1177">
        <v>1</v>
      </c>
      <c r="AR1177">
        <v>0</v>
      </c>
      <c r="AS1177" t="s">
        <v>3</v>
      </c>
      <c r="AT1177">
        <v>5</v>
      </c>
      <c r="AU1177" t="s">
        <v>23</v>
      </c>
      <c r="AV1177">
        <v>1</v>
      </c>
      <c r="AW1177">
        <v>2</v>
      </c>
      <c r="AX1177">
        <v>382001727</v>
      </c>
      <c r="AY1177">
        <v>1</v>
      </c>
      <c r="AZ1177">
        <v>0</v>
      </c>
      <c r="BA1177">
        <v>1177</v>
      </c>
      <c r="BB1177">
        <v>1</v>
      </c>
      <c r="BC1177">
        <v>0</v>
      </c>
      <c r="BD1177">
        <v>0</v>
      </c>
      <c r="BE1177">
        <v>0</v>
      </c>
      <c r="BF1177">
        <v>0</v>
      </c>
      <c r="BG1177">
        <v>0</v>
      </c>
      <c r="BH1177">
        <v>0</v>
      </c>
      <c r="BI1177">
        <v>0</v>
      </c>
      <c r="BJ1177">
        <v>0</v>
      </c>
      <c r="BK1177">
        <v>0</v>
      </c>
      <c r="BL1177">
        <v>0</v>
      </c>
      <c r="BM1177">
        <v>2822.55</v>
      </c>
      <c r="BN1177">
        <v>5</v>
      </c>
      <c r="BO1177">
        <v>0</v>
      </c>
      <c r="BP1177">
        <v>1</v>
      </c>
      <c r="BQ1177">
        <v>0</v>
      </c>
      <c r="BR1177">
        <v>0</v>
      </c>
      <c r="BS1177">
        <v>0</v>
      </c>
      <c r="BT1177">
        <v>2427.393</v>
      </c>
      <c r="BU1177">
        <v>4.3</v>
      </c>
      <c r="BV1177">
        <v>0</v>
      </c>
      <c r="BW1177">
        <v>1</v>
      </c>
      <c r="CU1177">
        <f>ROUND(AT1177*Source!I438*AH1177*AL1177,2)</f>
        <v>2822.55</v>
      </c>
      <c r="CV1177">
        <f>ROUND(Y1177*Source!I438,7)</f>
        <v>4.3</v>
      </c>
      <c r="CW1177">
        <v>0</v>
      </c>
      <c r="CX1177">
        <f>ROUND(Y1177*Source!I438,7)</f>
        <v>4.3</v>
      </c>
      <c r="CY1177">
        <f>AD1177</f>
        <v>564.51</v>
      </c>
      <c r="CZ1177">
        <f>AH1177</f>
        <v>564.51</v>
      </c>
      <c r="DA1177">
        <f>AL1177</f>
        <v>1</v>
      </c>
      <c r="DB1177">
        <f>ROUND((ROUND(AT1177*CZ1177,2)*ROUND(0.86,7)),6)</f>
        <v>2427.393</v>
      </c>
      <c r="DC1177">
        <f>ROUND((ROUND(AT1177*AG1177,2)*ROUND(0.86,7)),6)</f>
        <v>0</v>
      </c>
      <c r="DD1177" t="s">
        <v>3</v>
      </c>
      <c r="DE1177" t="s">
        <v>3</v>
      </c>
      <c r="DF1177">
        <f>ROUND(ROUND(AE1177,2)*CX1177,2)</f>
        <v>0</v>
      </c>
      <c r="DG1177">
        <f t="shared" si="562"/>
        <v>0</v>
      </c>
      <c r="DH1177">
        <f t="shared" si="553"/>
        <v>0</v>
      </c>
      <c r="DI1177">
        <f t="shared" si="554"/>
        <v>2427.39</v>
      </c>
      <c r="DJ1177">
        <f>DI1177</f>
        <v>2427.39</v>
      </c>
      <c r="DK1177">
        <v>1</v>
      </c>
      <c r="DL1177" t="s">
        <v>3</v>
      </c>
      <c r="DM1177">
        <v>0</v>
      </c>
      <c r="DN1177" t="s">
        <v>3</v>
      </c>
      <c r="DO1177">
        <v>0</v>
      </c>
    </row>
    <row r="1178" spans="1:119" x14ac:dyDescent="0.25">
      <c r="A1178">
        <f>ROW(Source!A438)</f>
        <v>438</v>
      </c>
      <c r="B1178">
        <v>381997917</v>
      </c>
      <c r="C1178">
        <v>382001708</v>
      </c>
      <c r="D1178">
        <v>342640393</v>
      </c>
      <c r="E1178">
        <v>113</v>
      </c>
      <c r="F1178">
        <v>1</v>
      </c>
      <c r="G1178">
        <v>1</v>
      </c>
      <c r="H1178">
        <v>1</v>
      </c>
      <c r="I1178" t="s">
        <v>1035</v>
      </c>
      <c r="J1178" t="s">
        <v>3</v>
      </c>
      <c r="K1178" t="s">
        <v>1036</v>
      </c>
      <c r="L1178">
        <v>1191</v>
      </c>
      <c r="N1178">
        <v>1013</v>
      </c>
      <c r="O1178" t="s">
        <v>1034</v>
      </c>
      <c r="P1178" t="s">
        <v>1034</v>
      </c>
      <c r="Q1178">
        <v>1</v>
      </c>
      <c r="W1178">
        <v>0</v>
      </c>
      <c r="X1178">
        <v>-1417349443</v>
      </c>
      <c r="Y1178">
        <f>(AT1178*ROUND(0.86,7))</f>
        <v>0.49019999999999997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0</v>
      </c>
      <c r="AH1178">
        <v>0</v>
      </c>
      <c r="AI1178">
        <v>1</v>
      </c>
      <c r="AJ1178">
        <v>1</v>
      </c>
      <c r="AK1178">
        <v>1</v>
      </c>
      <c r="AL1178">
        <v>1</v>
      </c>
      <c r="AM1178">
        <v>-2</v>
      </c>
      <c r="AN1178">
        <v>0</v>
      </c>
      <c r="AO1178">
        <v>0</v>
      </c>
      <c r="AP1178">
        <v>1</v>
      </c>
      <c r="AQ1178">
        <v>1</v>
      </c>
      <c r="AR1178">
        <v>0</v>
      </c>
      <c r="AS1178" t="s">
        <v>3</v>
      </c>
      <c r="AT1178">
        <v>0.56999999999999995</v>
      </c>
      <c r="AU1178" t="s">
        <v>23</v>
      </c>
      <c r="AV1178">
        <v>2</v>
      </c>
      <c r="AW1178">
        <v>2</v>
      </c>
      <c r="AX1178">
        <v>382001728</v>
      </c>
      <c r="AY1178">
        <v>1</v>
      </c>
      <c r="AZ1178">
        <v>0</v>
      </c>
      <c r="BA1178">
        <v>1178</v>
      </c>
      <c r="BB1178">
        <v>1</v>
      </c>
      <c r="BC1178">
        <v>0</v>
      </c>
      <c r="BD1178">
        <v>0</v>
      </c>
      <c r="BE1178">
        <v>0</v>
      </c>
      <c r="BF1178">
        <v>0</v>
      </c>
      <c r="BG1178">
        <v>0</v>
      </c>
      <c r="BH1178">
        <v>0</v>
      </c>
      <c r="BI1178">
        <v>0</v>
      </c>
      <c r="BJ1178">
        <v>0</v>
      </c>
      <c r="BK1178">
        <v>0</v>
      </c>
      <c r="BL1178">
        <v>0</v>
      </c>
      <c r="BM1178">
        <v>0</v>
      </c>
      <c r="BN1178">
        <v>0</v>
      </c>
      <c r="BO1178">
        <v>0</v>
      </c>
      <c r="BP1178">
        <v>0</v>
      </c>
      <c r="BQ1178">
        <v>0</v>
      </c>
      <c r="BR1178">
        <v>0</v>
      </c>
      <c r="BS1178">
        <v>0</v>
      </c>
      <c r="BT1178">
        <v>0</v>
      </c>
      <c r="BU1178">
        <v>0</v>
      </c>
      <c r="BV1178">
        <v>0</v>
      </c>
      <c r="BW1178">
        <v>0</v>
      </c>
      <c r="CV1178">
        <v>0</v>
      </c>
      <c r="CW1178">
        <v>0</v>
      </c>
      <c r="CX1178">
        <f>ROUND(Y1178*Source!I438,7)</f>
        <v>0.49020000000000002</v>
      </c>
      <c r="CY1178">
        <f>AD1178</f>
        <v>0</v>
      </c>
      <c r="CZ1178">
        <f>AH1178</f>
        <v>0</v>
      </c>
      <c r="DA1178">
        <f>AL1178</f>
        <v>1</v>
      </c>
      <c r="DB1178">
        <f>ROUND((ROUND(AT1178*CZ1178,2)*ROUND(0.86,7)),6)</f>
        <v>0</v>
      </c>
      <c r="DC1178">
        <f>ROUND((ROUND(AT1178*AG1178,2)*ROUND(0.86,7)),6)</f>
        <v>0</v>
      </c>
      <c r="DD1178" t="s">
        <v>3</v>
      </c>
      <c r="DE1178" t="s">
        <v>3</v>
      </c>
      <c r="DF1178">
        <f>ROUND(ROUND(AE1178,2)*CX1178,2)</f>
        <v>0</v>
      </c>
      <c r="DG1178">
        <f t="shared" si="562"/>
        <v>0</v>
      </c>
      <c r="DH1178">
        <f t="shared" si="553"/>
        <v>0</v>
      </c>
      <c r="DI1178">
        <f t="shared" si="554"/>
        <v>0</v>
      </c>
      <c r="DJ1178">
        <f>DI1178</f>
        <v>0</v>
      </c>
      <c r="DK1178">
        <v>0</v>
      </c>
      <c r="DL1178" t="s">
        <v>3</v>
      </c>
      <c r="DM1178">
        <v>0</v>
      </c>
      <c r="DN1178" t="s">
        <v>3</v>
      </c>
      <c r="DO1178">
        <v>0</v>
      </c>
    </row>
    <row r="1179" spans="1:119" x14ac:dyDescent="0.25">
      <c r="A1179">
        <f>ROW(Source!A438)</f>
        <v>438</v>
      </c>
      <c r="B1179">
        <v>381997917</v>
      </c>
      <c r="C1179">
        <v>382001708</v>
      </c>
      <c r="D1179">
        <v>342765492</v>
      </c>
      <c r="E1179">
        <v>1</v>
      </c>
      <c r="F1179">
        <v>1</v>
      </c>
      <c r="G1179">
        <v>1</v>
      </c>
      <c r="H1179">
        <v>2</v>
      </c>
      <c r="I1179" t="s">
        <v>1056</v>
      </c>
      <c r="J1179" t="s">
        <v>1057</v>
      </c>
      <c r="K1179" t="s">
        <v>1058</v>
      </c>
      <c r="L1179">
        <v>1368</v>
      </c>
      <c r="N1179">
        <v>1011</v>
      </c>
      <c r="O1179" t="s">
        <v>1040</v>
      </c>
      <c r="P1179" t="s">
        <v>1040</v>
      </c>
      <c r="Q1179">
        <v>1</v>
      </c>
      <c r="W1179">
        <v>0</v>
      </c>
      <c r="X1179">
        <v>-417672217</v>
      </c>
      <c r="Y1179">
        <f>(AT1179*ROUND(0.86,7))</f>
        <v>0.49019999999999997</v>
      </c>
      <c r="AA1179">
        <v>0</v>
      </c>
      <c r="AB1179">
        <v>1164.75</v>
      </c>
      <c r="AC1179">
        <v>687.23</v>
      </c>
      <c r="AD1179">
        <v>0</v>
      </c>
      <c r="AE1179">
        <v>0</v>
      </c>
      <c r="AF1179">
        <v>995.51</v>
      </c>
      <c r="AG1179">
        <v>687.23</v>
      </c>
      <c r="AH1179">
        <v>0</v>
      </c>
      <c r="AI1179">
        <v>1</v>
      </c>
      <c r="AJ1179">
        <v>1.17</v>
      </c>
      <c r="AK1179">
        <v>1</v>
      </c>
      <c r="AL1179">
        <v>1</v>
      </c>
      <c r="AM1179">
        <v>2</v>
      </c>
      <c r="AN1179">
        <v>0</v>
      </c>
      <c r="AO1179">
        <v>0</v>
      </c>
      <c r="AP1179">
        <v>1</v>
      </c>
      <c r="AQ1179">
        <v>1</v>
      </c>
      <c r="AR1179">
        <v>0</v>
      </c>
      <c r="AS1179" t="s">
        <v>3</v>
      </c>
      <c r="AT1179">
        <v>0.56999999999999995</v>
      </c>
      <c r="AU1179" t="s">
        <v>23</v>
      </c>
      <c r="AV1179">
        <v>1</v>
      </c>
      <c r="AW1179">
        <v>2</v>
      </c>
      <c r="AX1179">
        <v>382001729</v>
      </c>
      <c r="AY1179">
        <v>1</v>
      </c>
      <c r="AZ1179">
        <v>0</v>
      </c>
      <c r="BA1179">
        <v>1179</v>
      </c>
      <c r="BB1179">
        <v>1</v>
      </c>
      <c r="BC1179">
        <v>0</v>
      </c>
      <c r="BD1179">
        <v>0</v>
      </c>
      <c r="BE1179">
        <v>0</v>
      </c>
      <c r="BF1179">
        <v>0</v>
      </c>
      <c r="BG1179">
        <v>0</v>
      </c>
      <c r="BH1179">
        <v>0</v>
      </c>
      <c r="BI1179">
        <v>0</v>
      </c>
      <c r="BJ1179">
        <v>0</v>
      </c>
      <c r="BK1179">
        <v>567.44069999999999</v>
      </c>
      <c r="BL1179">
        <v>391.72109999999998</v>
      </c>
      <c r="BM1179">
        <v>0</v>
      </c>
      <c r="BN1179">
        <v>0</v>
      </c>
      <c r="BO1179">
        <v>0.56999999999999995</v>
      </c>
      <c r="BP1179">
        <v>1</v>
      </c>
      <c r="BQ1179">
        <v>0</v>
      </c>
      <c r="BR1179">
        <v>487.99900199999996</v>
      </c>
      <c r="BS1179">
        <v>336.88014599999997</v>
      </c>
      <c r="BT1179">
        <v>0</v>
      </c>
      <c r="BU1179">
        <v>0</v>
      </c>
      <c r="BV1179">
        <v>0.49019999999999997</v>
      </c>
      <c r="BW1179">
        <v>1</v>
      </c>
      <c r="CV1179">
        <v>0</v>
      </c>
      <c r="CW1179">
        <f>ROUND(Y1179*Source!I438*DO1179,7)</f>
        <v>0.49020000000000002</v>
      </c>
      <c r="CX1179">
        <f>ROUND(Y1179*Source!I438,7)</f>
        <v>0.49020000000000002</v>
      </c>
      <c r="CY1179">
        <f>AB1179</f>
        <v>1164.75</v>
      </c>
      <c r="CZ1179">
        <f>AF1179</f>
        <v>995.51</v>
      </c>
      <c r="DA1179">
        <f>AJ1179</f>
        <v>1.17</v>
      </c>
      <c r="DB1179">
        <f>ROUND((ROUND(AT1179*CZ1179,2)*ROUND(0.86,7)),6)</f>
        <v>487.9984</v>
      </c>
      <c r="DC1179">
        <f>ROUND((ROUND(AT1179*AG1179,2)*ROUND(0.86,7)),6)</f>
        <v>336.87920000000003</v>
      </c>
      <c r="DD1179" t="s">
        <v>3</v>
      </c>
      <c r="DE1179" t="s">
        <v>3</v>
      </c>
      <c r="DF1179">
        <f>ROUND(ROUND(AE1179,2)*CX1179,2)</f>
        <v>0</v>
      </c>
      <c r="DG1179">
        <f>ROUND(ROUND(AF1179*AJ1179,2)*CX1179,2)</f>
        <v>570.96</v>
      </c>
      <c r="DH1179">
        <f t="shared" si="553"/>
        <v>336.88</v>
      </c>
      <c r="DI1179">
        <f t="shared" si="554"/>
        <v>0</v>
      </c>
      <c r="DJ1179">
        <f>DG1179+DH1179</f>
        <v>907.84</v>
      </c>
      <c r="DK1179">
        <v>0</v>
      </c>
      <c r="DL1179" t="s">
        <v>1041</v>
      </c>
      <c r="DM1179">
        <v>5</v>
      </c>
      <c r="DN1179" t="s">
        <v>1034</v>
      </c>
      <c r="DO1179">
        <v>1</v>
      </c>
    </row>
    <row r="1180" spans="1:119" x14ac:dyDescent="0.25">
      <c r="A1180">
        <f>ROW(Source!A438)</f>
        <v>438</v>
      </c>
      <c r="B1180">
        <v>381997917</v>
      </c>
      <c r="C1180">
        <v>382001708</v>
      </c>
      <c r="D1180">
        <v>342713884</v>
      </c>
      <c r="E1180">
        <v>1</v>
      </c>
      <c r="F1180">
        <v>1</v>
      </c>
      <c r="G1180">
        <v>1</v>
      </c>
      <c r="H1180">
        <v>3</v>
      </c>
      <c r="I1180" t="s">
        <v>1112</v>
      </c>
      <c r="J1180" t="s">
        <v>1113</v>
      </c>
      <c r="K1180" t="s">
        <v>1114</v>
      </c>
      <c r="L1180">
        <v>1348</v>
      </c>
      <c r="N1180">
        <v>1009</v>
      </c>
      <c r="O1180" t="s">
        <v>846</v>
      </c>
      <c r="P1180" t="s">
        <v>846</v>
      </c>
      <c r="Q1180">
        <v>1000</v>
      </c>
      <c r="W1180">
        <v>0</v>
      </c>
      <c r="X1180">
        <v>-511979560</v>
      </c>
      <c r="Y1180">
        <f t="shared" ref="Y1180:Y1193" si="564">(AT1180*ROUND(0,7))</f>
        <v>0</v>
      </c>
      <c r="AA1180">
        <v>27069.53</v>
      </c>
      <c r="AB1180">
        <v>0</v>
      </c>
      <c r="AC1180">
        <v>0</v>
      </c>
      <c r="AD1180">
        <v>0</v>
      </c>
      <c r="AE1180">
        <v>23335.8</v>
      </c>
      <c r="AF1180">
        <v>0</v>
      </c>
      <c r="AG1180">
        <v>0</v>
      </c>
      <c r="AH1180">
        <v>0</v>
      </c>
      <c r="AI1180">
        <v>1.1599999999999999</v>
      </c>
      <c r="AJ1180">
        <v>1</v>
      </c>
      <c r="AK1180">
        <v>1</v>
      </c>
      <c r="AL1180">
        <v>1</v>
      </c>
      <c r="AM1180">
        <v>2</v>
      </c>
      <c r="AN1180">
        <v>0</v>
      </c>
      <c r="AO1180">
        <v>0</v>
      </c>
      <c r="AP1180">
        <v>1</v>
      </c>
      <c r="AQ1180">
        <v>1</v>
      </c>
      <c r="AR1180">
        <v>0</v>
      </c>
      <c r="AS1180" t="s">
        <v>3</v>
      </c>
      <c r="AT1180">
        <v>3.2000000000000002E-3</v>
      </c>
      <c r="AU1180" t="s">
        <v>14</v>
      </c>
      <c r="AV1180">
        <v>0</v>
      </c>
      <c r="AW1180">
        <v>2</v>
      </c>
      <c r="AX1180">
        <v>382001730</v>
      </c>
      <c r="AY1180">
        <v>1</v>
      </c>
      <c r="AZ1180">
        <v>0</v>
      </c>
      <c r="BA1180">
        <v>1180</v>
      </c>
      <c r="BB1180">
        <v>1</v>
      </c>
      <c r="BC1180">
        <v>0</v>
      </c>
      <c r="BD1180">
        <v>0</v>
      </c>
      <c r="BE1180">
        <v>0</v>
      </c>
      <c r="BF1180">
        <v>0</v>
      </c>
      <c r="BG1180">
        <v>0</v>
      </c>
      <c r="BH1180">
        <v>0</v>
      </c>
      <c r="BI1180">
        <v>0</v>
      </c>
      <c r="BJ1180">
        <v>74.67456</v>
      </c>
      <c r="BK1180">
        <v>0</v>
      </c>
      <c r="BL1180">
        <v>0</v>
      </c>
      <c r="BM1180">
        <v>0</v>
      </c>
      <c r="BN1180">
        <v>0</v>
      </c>
      <c r="BO1180">
        <v>0</v>
      </c>
      <c r="BP1180">
        <v>1</v>
      </c>
      <c r="BQ1180">
        <v>0</v>
      </c>
      <c r="BR1180">
        <v>0</v>
      </c>
      <c r="BS1180">
        <v>0</v>
      </c>
      <c r="BT1180">
        <v>0</v>
      </c>
      <c r="BU1180">
        <v>0</v>
      </c>
      <c r="BV1180">
        <v>0</v>
      </c>
      <c r="BW1180">
        <v>0</v>
      </c>
      <c r="CV1180">
        <v>0</v>
      </c>
      <c r="CW1180">
        <v>0</v>
      </c>
      <c r="CX1180">
        <f>ROUND(Y1180*Source!I438,7)</f>
        <v>0</v>
      </c>
      <c r="CY1180">
        <f t="shared" ref="CY1180:CY1194" si="565">AA1180</f>
        <v>27069.53</v>
      </c>
      <c r="CZ1180">
        <f t="shared" ref="CZ1180:CZ1194" si="566">AE1180</f>
        <v>23335.8</v>
      </c>
      <c r="DA1180">
        <f t="shared" ref="DA1180:DA1194" si="567">AI1180</f>
        <v>1.1599999999999999</v>
      </c>
      <c r="DB1180">
        <f t="shared" ref="DB1180:DB1193" si="568">ROUND((ROUND(AT1180*CZ1180,2)*ROUND(0,7)),6)</f>
        <v>0</v>
      </c>
      <c r="DC1180">
        <f t="shared" ref="DC1180:DC1193" si="569">ROUND((ROUND(AT1180*AG1180,2)*ROUND(0,7)),6)</f>
        <v>0</v>
      </c>
      <c r="DD1180" t="s">
        <v>3</v>
      </c>
      <c r="DE1180" t="s">
        <v>3</v>
      </c>
      <c r="DF1180">
        <f t="shared" ref="DF1180:DF1193" si="570">ROUND(ROUND(AE1180*AI1180,2)*CX1180,2)</f>
        <v>0</v>
      </c>
      <c r="DG1180">
        <f t="shared" ref="DG1180:DG1196" si="571">ROUND(ROUND(AF1180,2)*CX1180,2)</f>
        <v>0</v>
      </c>
      <c r="DH1180">
        <f t="shared" si="553"/>
        <v>0</v>
      </c>
      <c r="DI1180">
        <f t="shared" si="554"/>
        <v>0</v>
      </c>
      <c r="DJ1180">
        <f t="shared" ref="DJ1180:DJ1194" si="572">DF1180</f>
        <v>0</v>
      </c>
      <c r="DK1180">
        <v>0</v>
      </c>
      <c r="DL1180" t="s">
        <v>3</v>
      </c>
      <c r="DM1180">
        <v>0</v>
      </c>
      <c r="DN1180" t="s">
        <v>3</v>
      </c>
      <c r="DO1180">
        <v>0</v>
      </c>
    </row>
    <row r="1181" spans="1:119" x14ac:dyDescent="0.25">
      <c r="A1181">
        <f>ROW(Source!A438)</f>
        <v>438</v>
      </c>
      <c r="B1181">
        <v>381997917</v>
      </c>
      <c r="C1181">
        <v>382001708</v>
      </c>
      <c r="D1181">
        <v>342713938</v>
      </c>
      <c r="E1181">
        <v>1</v>
      </c>
      <c r="F1181">
        <v>1</v>
      </c>
      <c r="G1181">
        <v>1</v>
      </c>
      <c r="H1181">
        <v>3</v>
      </c>
      <c r="I1181" t="s">
        <v>1049</v>
      </c>
      <c r="J1181" t="s">
        <v>1050</v>
      </c>
      <c r="K1181" t="s">
        <v>1051</v>
      </c>
      <c r="L1181">
        <v>1348</v>
      </c>
      <c r="N1181">
        <v>1009</v>
      </c>
      <c r="O1181" t="s">
        <v>846</v>
      </c>
      <c r="P1181" t="s">
        <v>846</v>
      </c>
      <c r="Q1181">
        <v>1000</v>
      </c>
      <c r="W1181">
        <v>0</v>
      </c>
      <c r="X1181">
        <v>1693858356</v>
      </c>
      <c r="Y1181">
        <f t="shared" si="564"/>
        <v>0</v>
      </c>
      <c r="AA1181">
        <v>130422.57</v>
      </c>
      <c r="AB1181">
        <v>0</v>
      </c>
      <c r="AC1181">
        <v>0</v>
      </c>
      <c r="AD1181">
        <v>0</v>
      </c>
      <c r="AE1181">
        <v>116448.72</v>
      </c>
      <c r="AF1181">
        <v>0</v>
      </c>
      <c r="AG1181">
        <v>0</v>
      </c>
      <c r="AH1181">
        <v>0</v>
      </c>
      <c r="AI1181">
        <v>1.1200000000000001</v>
      </c>
      <c r="AJ1181">
        <v>1</v>
      </c>
      <c r="AK1181">
        <v>1</v>
      </c>
      <c r="AL1181">
        <v>1</v>
      </c>
      <c r="AM1181">
        <v>2</v>
      </c>
      <c r="AN1181">
        <v>0</v>
      </c>
      <c r="AO1181">
        <v>0</v>
      </c>
      <c r="AP1181">
        <v>1</v>
      </c>
      <c r="AQ1181">
        <v>1</v>
      </c>
      <c r="AR1181">
        <v>0</v>
      </c>
      <c r="AS1181" t="s">
        <v>3</v>
      </c>
      <c r="AT1181">
        <v>4.6000000000000001E-4</v>
      </c>
      <c r="AU1181" t="s">
        <v>14</v>
      </c>
      <c r="AV1181">
        <v>0</v>
      </c>
      <c r="AW1181">
        <v>2</v>
      </c>
      <c r="AX1181">
        <v>382001731</v>
      </c>
      <c r="AY1181">
        <v>1</v>
      </c>
      <c r="AZ1181">
        <v>0</v>
      </c>
      <c r="BA1181">
        <v>1181</v>
      </c>
      <c r="BB1181">
        <v>1</v>
      </c>
      <c r="BC1181">
        <v>0</v>
      </c>
      <c r="BD1181">
        <v>0</v>
      </c>
      <c r="BE1181">
        <v>0</v>
      </c>
      <c r="BF1181">
        <v>0</v>
      </c>
      <c r="BG1181">
        <v>0</v>
      </c>
      <c r="BH1181">
        <v>0</v>
      </c>
      <c r="BI1181">
        <v>0</v>
      </c>
      <c r="BJ1181">
        <v>53.566411200000005</v>
      </c>
      <c r="BK1181">
        <v>0</v>
      </c>
      <c r="BL1181">
        <v>0</v>
      </c>
      <c r="BM1181">
        <v>0</v>
      </c>
      <c r="BN1181">
        <v>0</v>
      </c>
      <c r="BO1181">
        <v>0</v>
      </c>
      <c r="BP1181">
        <v>1</v>
      </c>
      <c r="BQ1181">
        <v>0</v>
      </c>
      <c r="BR1181">
        <v>0</v>
      </c>
      <c r="BS1181">
        <v>0</v>
      </c>
      <c r="BT1181">
        <v>0</v>
      </c>
      <c r="BU1181">
        <v>0</v>
      </c>
      <c r="BV1181">
        <v>0</v>
      </c>
      <c r="BW1181">
        <v>0</v>
      </c>
      <c r="CV1181">
        <v>0</v>
      </c>
      <c r="CW1181">
        <v>0</v>
      </c>
      <c r="CX1181">
        <f>ROUND(Y1181*Source!I438,7)</f>
        <v>0</v>
      </c>
      <c r="CY1181">
        <f t="shared" si="565"/>
        <v>130422.57</v>
      </c>
      <c r="CZ1181">
        <f t="shared" si="566"/>
        <v>116448.72</v>
      </c>
      <c r="DA1181">
        <f t="shared" si="567"/>
        <v>1.1200000000000001</v>
      </c>
      <c r="DB1181">
        <f t="shared" si="568"/>
        <v>0</v>
      </c>
      <c r="DC1181">
        <f t="shared" si="569"/>
        <v>0</v>
      </c>
      <c r="DD1181" t="s">
        <v>3</v>
      </c>
      <c r="DE1181" t="s">
        <v>3</v>
      </c>
      <c r="DF1181">
        <f t="shared" si="570"/>
        <v>0</v>
      </c>
      <c r="DG1181">
        <f t="shared" si="571"/>
        <v>0</v>
      </c>
      <c r="DH1181">
        <f t="shared" si="553"/>
        <v>0</v>
      </c>
      <c r="DI1181">
        <f t="shared" si="554"/>
        <v>0</v>
      </c>
      <c r="DJ1181">
        <f t="shared" si="572"/>
        <v>0</v>
      </c>
      <c r="DK1181">
        <v>0</v>
      </c>
      <c r="DL1181" t="s">
        <v>3</v>
      </c>
      <c r="DM1181">
        <v>0</v>
      </c>
      <c r="DN1181" t="s">
        <v>3</v>
      </c>
      <c r="DO1181">
        <v>0</v>
      </c>
    </row>
    <row r="1182" spans="1:119" x14ac:dyDescent="0.25">
      <c r="A1182">
        <f>ROW(Source!A438)</f>
        <v>438</v>
      </c>
      <c r="B1182">
        <v>381997917</v>
      </c>
      <c r="C1182">
        <v>382001708</v>
      </c>
      <c r="D1182">
        <v>342714020</v>
      </c>
      <c r="E1182">
        <v>1</v>
      </c>
      <c r="F1182">
        <v>1</v>
      </c>
      <c r="G1182">
        <v>1</v>
      </c>
      <c r="H1182">
        <v>3</v>
      </c>
      <c r="I1182" t="s">
        <v>1066</v>
      </c>
      <c r="J1182" t="s">
        <v>1067</v>
      </c>
      <c r="K1182" t="s">
        <v>1068</v>
      </c>
      <c r="L1182">
        <v>1346</v>
      </c>
      <c r="N1182">
        <v>1009</v>
      </c>
      <c r="O1182" t="s">
        <v>1055</v>
      </c>
      <c r="P1182" t="s">
        <v>1055</v>
      </c>
      <c r="Q1182">
        <v>1</v>
      </c>
      <c r="W1182">
        <v>0</v>
      </c>
      <c r="X1182">
        <v>338198390</v>
      </c>
      <c r="Y1182">
        <f t="shared" si="564"/>
        <v>0</v>
      </c>
      <c r="AA1182">
        <v>52.55</v>
      </c>
      <c r="AB1182">
        <v>0</v>
      </c>
      <c r="AC1182">
        <v>0</v>
      </c>
      <c r="AD1182">
        <v>0</v>
      </c>
      <c r="AE1182">
        <v>41.38</v>
      </c>
      <c r="AF1182">
        <v>0</v>
      </c>
      <c r="AG1182">
        <v>0</v>
      </c>
      <c r="AH1182">
        <v>0</v>
      </c>
      <c r="AI1182">
        <v>1.27</v>
      </c>
      <c r="AJ1182">
        <v>1</v>
      </c>
      <c r="AK1182">
        <v>1</v>
      </c>
      <c r="AL1182">
        <v>1</v>
      </c>
      <c r="AM1182">
        <v>2</v>
      </c>
      <c r="AN1182">
        <v>0</v>
      </c>
      <c r="AO1182">
        <v>0</v>
      </c>
      <c r="AP1182">
        <v>1</v>
      </c>
      <c r="AQ1182">
        <v>1</v>
      </c>
      <c r="AR1182">
        <v>0</v>
      </c>
      <c r="AS1182" t="s">
        <v>3</v>
      </c>
      <c r="AT1182">
        <v>7.5999999999999998E-2</v>
      </c>
      <c r="AU1182" t="s">
        <v>14</v>
      </c>
      <c r="AV1182">
        <v>0</v>
      </c>
      <c r="AW1182">
        <v>2</v>
      </c>
      <c r="AX1182">
        <v>382001732</v>
      </c>
      <c r="AY1182">
        <v>1</v>
      </c>
      <c r="AZ1182">
        <v>0</v>
      </c>
      <c r="BA1182">
        <v>1182</v>
      </c>
      <c r="BB1182">
        <v>1</v>
      </c>
      <c r="BC1182">
        <v>0</v>
      </c>
      <c r="BD1182">
        <v>0</v>
      </c>
      <c r="BE1182">
        <v>0</v>
      </c>
      <c r="BF1182">
        <v>0</v>
      </c>
      <c r="BG1182">
        <v>0</v>
      </c>
      <c r="BH1182">
        <v>0</v>
      </c>
      <c r="BI1182">
        <v>0</v>
      </c>
      <c r="BJ1182">
        <v>3.1448800000000001</v>
      </c>
      <c r="BK1182">
        <v>0</v>
      </c>
      <c r="BL1182">
        <v>0</v>
      </c>
      <c r="BM1182">
        <v>0</v>
      </c>
      <c r="BN1182">
        <v>0</v>
      </c>
      <c r="BO1182">
        <v>0</v>
      </c>
      <c r="BP1182">
        <v>1</v>
      </c>
      <c r="BQ1182">
        <v>0</v>
      </c>
      <c r="BR1182">
        <v>0</v>
      </c>
      <c r="BS1182">
        <v>0</v>
      </c>
      <c r="BT1182">
        <v>0</v>
      </c>
      <c r="BU1182">
        <v>0</v>
      </c>
      <c r="BV1182">
        <v>0</v>
      </c>
      <c r="BW1182">
        <v>0</v>
      </c>
      <c r="CV1182">
        <v>0</v>
      </c>
      <c r="CW1182">
        <v>0</v>
      </c>
      <c r="CX1182">
        <f>ROUND(Y1182*Source!I438,7)</f>
        <v>0</v>
      </c>
      <c r="CY1182">
        <f t="shared" si="565"/>
        <v>52.55</v>
      </c>
      <c r="CZ1182">
        <f t="shared" si="566"/>
        <v>41.38</v>
      </c>
      <c r="DA1182">
        <f t="shared" si="567"/>
        <v>1.27</v>
      </c>
      <c r="DB1182">
        <f t="shared" si="568"/>
        <v>0</v>
      </c>
      <c r="DC1182">
        <f t="shared" si="569"/>
        <v>0</v>
      </c>
      <c r="DD1182" t="s">
        <v>3</v>
      </c>
      <c r="DE1182" t="s">
        <v>3</v>
      </c>
      <c r="DF1182">
        <f t="shared" si="570"/>
        <v>0</v>
      </c>
      <c r="DG1182">
        <f t="shared" si="571"/>
        <v>0</v>
      </c>
      <c r="DH1182">
        <f t="shared" si="553"/>
        <v>0</v>
      </c>
      <c r="DI1182">
        <f t="shared" si="554"/>
        <v>0</v>
      </c>
      <c r="DJ1182">
        <f t="shared" si="572"/>
        <v>0</v>
      </c>
      <c r="DK1182">
        <v>0</v>
      </c>
      <c r="DL1182" t="s">
        <v>3</v>
      </c>
      <c r="DM1182">
        <v>0</v>
      </c>
      <c r="DN1182" t="s">
        <v>3</v>
      </c>
      <c r="DO1182">
        <v>0</v>
      </c>
    </row>
    <row r="1183" spans="1:119" x14ac:dyDescent="0.25">
      <c r="A1183">
        <f>ROW(Source!A438)</f>
        <v>438</v>
      </c>
      <c r="B1183">
        <v>381997917</v>
      </c>
      <c r="C1183">
        <v>382001708</v>
      </c>
      <c r="D1183">
        <v>342714206</v>
      </c>
      <c r="E1183">
        <v>1</v>
      </c>
      <c r="F1183">
        <v>1</v>
      </c>
      <c r="G1183">
        <v>1</v>
      </c>
      <c r="H1183">
        <v>3</v>
      </c>
      <c r="I1183" t="s">
        <v>1118</v>
      </c>
      <c r="J1183" t="s">
        <v>1119</v>
      </c>
      <c r="K1183" t="s">
        <v>1120</v>
      </c>
      <c r="L1183">
        <v>1346</v>
      </c>
      <c r="N1183">
        <v>1009</v>
      </c>
      <c r="O1183" t="s">
        <v>1055</v>
      </c>
      <c r="P1183" t="s">
        <v>1055</v>
      </c>
      <c r="Q1183">
        <v>1</v>
      </c>
      <c r="W1183">
        <v>0</v>
      </c>
      <c r="X1183">
        <v>721169884</v>
      </c>
      <c r="Y1183">
        <f t="shared" si="564"/>
        <v>0</v>
      </c>
      <c r="AA1183">
        <v>100.15</v>
      </c>
      <c r="AB1183">
        <v>0</v>
      </c>
      <c r="AC1183">
        <v>0</v>
      </c>
      <c r="AD1183">
        <v>0</v>
      </c>
      <c r="AE1183">
        <v>104.32</v>
      </c>
      <c r="AF1183">
        <v>0</v>
      </c>
      <c r="AG1183">
        <v>0</v>
      </c>
      <c r="AH1183">
        <v>0</v>
      </c>
      <c r="AI1183">
        <v>0.96</v>
      </c>
      <c r="AJ1183">
        <v>1</v>
      </c>
      <c r="AK1183">
        <v>1</v>
      </c>
      <c r="AL1183">
        <v>1</v>
      </c>
      <c r="AM1183">
        <v>2</v>
      </c>
      <c r="AN1183">
        <v>0</v>
      </c>
      <c r="AO1183">
        <v>0</v>
      </c>
      <c r="AP1183">
        <v>1</v>
      </c>
      <c r="AQ1183">
        <v>1</v>
      </c>
      <c r="AR1183">
        <v>0</v>
      </c>
      <c r="AS1183" t="s">
        <v>3</v>
      </c>
      <c r="AT1183">
        <v>7.0000000000000001E-3</v>
      </c>
      <c r="AU1183" t="s">
        <v>14</v>
      </c>
      <c r="AV1183">
        <v>0</v>
      </c>
      <c r="AW1183">
        <v>2</v>
      </c>
      <c r="AX1183">
        <v>382001733</v>
      </c>
      <c r="AY1183">
        <v>1</v>
      </c>
      <c r="AZ1183">
        <v>0</v>
      </c>
      <c r="BA1183">
        <v>1183</v>
      </c>
      <c r="BB1183">
        <v>1</v>
      </c>
      <c r="BC1183">
        <v>0</v>
      </c>
      <c r="BD1183">
        <v>0</v>
      </c>
      <c r="BE1183">
        <v>0</v>
      </c>
      <c r="BF1183">
        <v>0</v>
      </c>
      <c r="BG1183">
        <v>0</v>
      </c>
      <c r="BH1183">
        <v>0</v>
      </c>
      <c r="BI1183">
        <v>0</v>
      </c>
      <c r="BJ1183">
        <v>0.73024</v>
      </c>
      <c r="BK1183">
        <v>0</v>
      </c>
      <c r="BL1183">
        <v>0</v>
      </c>
      <c r="BM1183">
        <v>0</v>
      </c>
      <c r="BN1183">
        <v>0</v>
      </c>
      <c r="BO1183">
        <v>0</v>
      </c>
      <c r="BP1183">
        <v>1</v>
      </c>
      <c r="BQ1183">
        <v>0</v>
      </c>
      <c r="BR1183">
        <v>0</v>
      </c>
      <c r="BS1183">
        <v>0</v>
      </c>
      <c r="BT1183">
        <v>0</v>
      </c>
      <c r="BU1183">
        <v>0</v>
      </c>
      <c r="BV1183">
        <v>0</v>
      </c>
      <c r="BW1183">
        <v>0</v>
      </c>
      <c r="CV1183">
        <v>0</v>
      </c>
      <c r="CW1183">
        <v>0</v>
      </c>
      <c r="CX1183">
        <f>ROUND(Y1183*Source!I438,7)</f>
        <v>0</v>
      </c>
      <c r="CY1183">
        <f t="shared" si="565"/>
        <v>100.15</v>
      </c>
      <c r="CZ1183">
        <f t="shared" si="566"/>
        <v>104.32</v>
      </c>
      <c r="DA1183">
        <f t="shared" si="567"/>
        <v>0.96</v>
      </c>
      <c r="DB1183">
        <f t="shared" si="568"/>
        <v>0</v>
      </c>
      <c r="DC1183">
        <f t="shared" si="569"/>
        <v>0</v>
      </c>
      <c r="DD1183" t="s">
        <v>3</v>
      </c>
      <c r="DE1183" t="s">
        <v>3</v>
      </c>
      <c r="DF1183">
        <f t="shared" si="570"/>
        <v>0</v>
      </c>
      <c r="DG1183">
        <f t="shared" si="571"/>
        <v>0</v>
      </c>
      <c r="DH1183">
        <f t="shared" si="553"/>
        <v>0</v>
      </c>
      <c r="DI1183">
        <f t="shared" si="554"/>
        <v>0</v>
      </c>
      <c r="DJ1183">
        <f t="shared" si="572"/>
        <v>0</v>
      </c>
      <c r="DK1183">
        <v>0</v>
      </c>
      <c r="DL1183" t="s">
        <v>3</v>
      </c>
      <c r="DM1183">
        <v>0</v>
      </c>
      <c r="DN1183" t="s">
        <v>3</v>
      </c>
      <c r="DO1183">
        <v>0</v>
      </c>
    </row>
    <row r="1184" spans="1:119" x14ac:dyDescent="0.25">
      <c r="A1184">
        <f>ROW(Source!A438)</f>
        <v>438</v>
      </c>
      <c r="B1184">
        <v>381997917</v>
      </c>
      <c r="C1184">
        <v>382001708</v>
      </c>
      <c r="D1184">
        <v>342715956</v>
      </c>
      <c r="E1184">
        <v>1</v>
      </c>
      <c r="F1184">
        <v>1</v>
      </c>
      <c r="G1184">
        <v>1</v>
      </c>
      <c r="H1184">
        <v>3</v>
      </c>
      <c r="I1184" t="s">
        <v>1124</v>
      </c>
      <c r="J1184" t="s">
        <v>1125</v>
      </c>
      <c r="K1184" t="s">
        <v>1126</v>
      </c>
      <c r="L1184">
        <v>1301</v>
      </c>
      <c r="N1184">
        <v>1003</v>
      </c>
      <c r="O1184" t="s">
        <v>880</v>
      </c>
      <c r="P1184" t="s">
        <v>880</v>
      </c>
      <c r="Q1184">
        <v>1</v>
      </c>
      <c r="W1184">
        <v>0</v>
      </c>
      <c r="X1184">
        <v>1434431497</v>
      </c>
      <c r="Y1184">
        <f t="shared" si="564"/>
        <v>0</v>
      </c>
      <c r="AA1184">
        <v>22.08</v>
      </c>
      <c r="AB1184">
        <v>0</v>
      </c>
      <c r="AC1184">
        <v>0</v>
      </c>
      <c r="AD1184">
        <v>0</v>
      </c>
      <c r="AE1184">
        <v>14.43</v>
      </c>
      <c r="AF1184">
        <v>0</v>
      </c>
      <c r="AG1184">
        <v>0</v>
      </c>
      <c r="AH1184">
        <v>0</v>
      </c>
      <c r="AI1184">
        <v>1.53</v>
      </c>
      <c r="AJ1184">
        <v>1</v>
      </c>
      <c r="AK1184">
        <v>1</v>
      </c>
      <c r="AL1184">
        <v>1</v>
      </c>
      <c r="AM1184">
        <v>2</v>
      </c>
      <c r="AN1184">
        <v>0</v>
      </c>
      <c r="AO1184">
        <v>0</v>
      </c>
      <c r="AP1184">
        <v>1</v>
      </c>
      <c r="AQ1184">
        <v>1</v>
      </c>
      <c r="AR1184">
        <v>0</v>
      </c>
      <c r="AS1184" t="s">
        <v>3</v>
      </c>
      <c r="AT1184">
        <v>3.25</v>
      </c>
      <c r="AU1184" t="s">
        <v>14</v>
      </c>
      <c r="AV1184">
        <v>0</v>
      </c>
      <c r="AW1184">
        <v>2</v>
      </c>
      <c r="AX1184">
        <v>382001734</v>
      </c>
      <c r="AY1184">
        <v>1</v>
      </c>
      <c r="AZ1184">
        <v>0</v>
      </c>
      <c r="BA1184">
        <v>1184</v>
      </c>
      <c r="BB1184">
        <v>1</v>
      </c>
      <c r="BC1184">
        <v>0</v>
      </c>
      <c r="BD1184">
        <v>0</v>
      </c>
      <c r="BE1184">
        <v>0</v>
      </c>
      <c r="BF1184">
        <v>0</v>
      </c>
      <c r="BG1184">
        <v>0</v>
      </c>
      <c r="BH1184">
        <v>0</v>
      </c>
      <c r="BI1184">
        <v>0</v>
      </c>
      <c r="BJ1184">
        <v>46.897500000000001</v>
      </c>
      <c r="BK1184">
        <v>0</v>
      </c>
      <c r="BL1184">
        <v>0</v>
      </c>
      <c r="BM1184">
        <v>0</v>
      </c>
      <c r="BN1184">
        <v>0</v>
      </c>
      <c r="BO1184">
        <v>0</v>
      </c>
      <c r="BP1184">
        <v>1</v>
      </c>
      <c r="BQ1184">
        <v>0</v>
      </c>
      <c r="BR1184">
        <v>0</v>
      </c>
      <c r="BS1184">
        <v>0</v>
      </c>
      <c r="BT1184">
        <v>0</v>
      </c>
      <c r="BU1184">
        <v>0</v>
      </c>
      <c r="BV1184">
        <v>0</v>
      </c>
      <c r="BW1184">
        <v>0</v>
      </c>
      <c r="CV1184">
        <v>0</v>
      </c>
      <c r="CW1184">
        <v>0</v>
      </c>
      <c r="CX1184">
        <f>ROUND(Y1184*Source!I438,7)</f>
        <v>0</v>
      </c>
      <c r="CY1184">
        <f t="shared" si="565"/>
        <v>22.08</v>
      </c>
      <c r="CZ1184">
        <f t="shared" si="566"/>
        <v>14.43</v>
      </c>
      <c r="DA1184">
        <f t="shared" si="567"/>
        <v>1.53</v>
      </c>
      <c r="DB1184">
        <f t="shared" si="568"/>
        <v>0</v>
      </c>
      <c r="DC1184">
        <f t="shared" si="569"/>
        <v>0</v>
      </c>
      <c r="DD1184" t="s">
        <v>3</v>
      </c>
      <c r="DE1184" t="s">
        <v>3</v>
      </c>
      <c r="DF1184">
        <f t="shared" si="570"/>
        <v>0</v>
      </c>
      <c r="DG1184">
        <f t="shared" si="571"/>
        <v>0</v>
      </c>
      <c r="DH1184">
        <f t="shared" si="553"/>
        <v>0</v>
      </c>
      <c r="DI1184">
        <f t="shared" si="554"/>
        <v>0</v>
      </c>
      <c r="DJ1184">
        <f t="shared" si="572"/>
        <v>0</v>
      </c>
      <c r="DK1184">
        <v>0</v>
      </c>
      <c r="DL1184" t="s">
        <v>3</v>
      </c>
      <c r="DM1184">
        <v>0</v>
      </c>
      <c r="DN1184" t="s">
        <v>3</v>
      </c>
      <c r="DO1184">
        <v>0</v>
      </c>
    </row>
    <row r="1185" spans="1:119" x14ac:dyDescent="0.25">
      <c r="A1185">
        <f>ROW(Source!A438)</f>
        <v>438</v>
      </c>
      <c r="B1185">
        <v>381997917</v>
      </c>
      <c r="C1185">
        <v>382001708</v>
      </c>
      <c r="D1185">
        <v>342718329</v>
      </c>
      <c r="E1185">
        <v>1</v>
      </c>
      <c r="F1185">
        <v>1</v>
      </c>
      <c r="G1185">
        <v>1</v>
      </c>
      <c r="H1185">
        <v>3</v>
      </c>
      <c r="I1185" t="s">
        <v>1168</v>
      </c>
      <c r="J1185" t="s">
        <v>1169</v>
      </c>
      <c r="K1185" t="s">
        <v>1170</v>
      </c>
      <c r="L1185">
        <v>1346</v>
      </c>
      <c r="N1185">
        <v>1009</v>
      </c>
      <c r="O1185" t="s">
        <v>1055</v>
      </c>
      <c r="P1185" t="s">
        <v>1055</v>
      </c>
      <c r="Q1185">
        <v>1</v>
      </c>
      <c r="W1185">
        <v>0</v>
      </c>
      <c r="X1185">
        <v>1515397806</v>
      </c>
      <c r="Y1185">
        <f t="shared" si="564"/>
        <v>0</v>
      </c>
      <c r="AA1185">
        <v>538.19000000000005</v>
      </c>
      <c r="AB1185">
        <v>0</v>
      </c>
      <c r="AC1185">
        <v>0</v>
      </c>
      <c r="AD1185">
        <v>0</v>
      </c>
      <c r="AE1185">
        <v>373.74</v>
      </c>
      <c r="AF1185">
        <v>0</v>
      </c>
      <c r="AG1185">
        <v>0</v>
      </c>
      <c r="AH1185">
        <v>0</v>
      </c>
      <c r="AI1185">
        <v>1.44</v>
      </c>
      <c r="AJ1185">
        <v>1</v>
      </c>
      <c r="AK1185">
        <v>1</v>
      </c>
      <c r="AL1185">
        <v>1</v>
      </c>
      <c r="AM1185">
        <v>2</v>
      </c>
      <c r="AN1185">
        <v>0</v>
      </c>
      <c r="AO1185">
        <v>0</v>
      </c>
      <c r="AP1185">
        <v>1</v>
      </c>
      <c r="AQ1185">
        <v>1</v>
      </c>
      <c r="AR1185">
        <v>0</v>
      </c>
      <c r="AS1185" t="s">
        <v>3</v>
      </c>
      <c r="AT1185">
        <v>8.0000000000000002E-3</v>
      </c>
      <c r="AU1185" t="s">
        <v>14</v>
      </c>
      <c r="AV1185">
        <v>0</v>
      </c>
      <c r="AW1185">
        <v>2</v>
      </c>
      <c r="AX1185">
        <v>382001735</v>
      </c>
      <c r="AY1185">
        <v>1</v>
      </c>
      <c r="AZ1185">
        <v>0</v>
      </c>
      <c r="BA1185">
        <v>1185</v>
      </c>
      <c r="BB1185">
        <v>1</v>
      </c>
      <c r="BC1185">
        <v>0</v>
      </c>
      <c r="BD1185">
        <v>0</v>
      </c>
      <c r="BE1185">
        <v>0</v>
      </c>
      <c r="BF1185">
        <v>0</v>
      </c>
      <c r="BG1185">
        <v>0</v>
      </c>
      <c r="BH1185">
        <v>0</v>
      </c>
      <c r="BI1185">
        <v>0</v>
      </c>
      <c r="BJ1185">
        <v>2.9899200000000001</v>
      </c>
      <c r="BK1185">
        <v>0</v>
      </c>
      <c r="BL1185">
        <v>0</v>
      </c>
      <c r="BM1185">
        <v>0</v>
      </c>
      <c r="BN1185">
        <v>0</v>
      </c>
      <c r="BO1185">
        <v>0</v>
      </c>
      <c r="BP1185">
        <v>1</v>
      </c>
      <c r="BQ1185">
        <v>0</v>
      </c>
      <c r="BR1185">
        <v>0</v>
      </c>
      <c r="BS1185">
        <v>0</v>
      </c>
      <c r="BT1185">
        <v>0</v>
      </c>
      <c r="BU1185">
        <v>0</v>
      </c>
      <c r="BV1185">
        <v>0</v>
      </c>
      <c r="BW1185">
        <v>0</v>
      </c>
      <c r="CV1185">
        <v>0</v>
      </c>
      <c r="CW1185">
        <v>0</v>
      </c>
      <c r="CX1185">
        <f>ROUND(Y1185*Source!I438,7)</f>
        <v>0</v>
      </c>
      <c r="CY1185">
        <f t="shared" si="565"/>
        <v>538.19000000000005</v>
      </c>
      <c r="CZ1185">
        <f t="shared" si="566"/>
        <v>373.74</v>
      </c>
      <c r="DA1185">
        <f t="shared" si="567"/>
        <v>1.44</v>
      </c>
      <c r="DB1185">
        <f t="shared" si="568"/>
        <v>0</v>
      </c>
      <c r="DC1185">
        <f t="shared" si="569"/>
        <v>0</v>
      </c>
      <c r="DD1185" t="s">
        <v>3</v>
      </c>
      <c r="DE1185" t="s">
        <v>3</v>
      </c>
      <c r="DF1185">
        <f t="shared" si="570"/>
        <v>0</v>
      </c>
      <c r="DG1185">
        <f t="shared" si="571"/>
        <v>0</v>
      </c>
      <c r="DH1185">
        <f t="shared" si="553"/>
        <v>0</v>
      </c>
      <c r="DI1185">
        <f t="shared" si="554"/>
        <v>0</v>
      </c>
      <c r="DJ1185">
        <f t="shared" si="572"/>
        <v>0</v>
      </c>
      <c r="DK1185">
        <v>0</v>
      </c>
      <c r="DL1185" t="s">
        <v>3</v>
      </c>
      <c r="DM1185">
        <v>0</v>
      </c>
      <c r="DN1185" t="s">
        <v>3</v>
      </c>
      <c r="DO1185">
        <v>0</v>
      </c>
    </row>
    <row r="1186" spans="1:119" x14ac:dyDescent="0.25">
      <c r="A1186">
        <f>ROW(Source!A438)</f>
        <v>438</v>
      </c>
      <c r="B1186">
        <v>381997917</v>
      </c>
      <c r="C1186">
        <v>382001708</v>
      </c>
      <c r="D1186">
        <v>342718360</v>
      </c>
      <c r="E1186">
        <v>1</v>
      </c>
      <c r="F1186">
        <v>1</v>
      </c>
      <c r="G1186">
        <v>1</v>
      </c>
      <c r="H1186">
        <v>3</v>
      </c>
      <c r="I1186" t="s">
        <v>1171</v>
      </c>
      <c r="J1186" t="s">
        <v>1172</v>
      </c>
      <c r="K1186" t="s">
        <v>1173</v>
      </c>
      <c r="L1186">
        <v>1302</v>
      </c>
      <c r="N1186">
        <v>1003</v>
      </c>
      <c r="O1186" t="s">
        <v>1174</v>
      </c>
      <c r="P1186" t="s">
        <v>1174</v>
      </c>
      <c r="Q1186">
        <v>10</v>
      </c>
      <c r="W1186">
        <v>0</v>
      </c>
      <c r="X1186">
        <v>1902759495</v>
      </c>
      <c r="Y1186">
        <f t="shared" si="564"/>
        <v>0</v>
      </c>
      <c r="AA1186">
        <v>266.86</v>
      </c>
      <c r="AB1186">
        <v>0</v>
      </c>
      <c r="AC1186">
        <v>0</v>
      </c>
      <c r="AD1186">
        <v>0</v>
      </c>
      <c r="AE1186">
        <v>185.32</v>
      </c>
      <c r="AF1186">
        <v>0</v>
      </c>
      <c r="AG1186">
        <v>0</v>
      </c>
      <c r="AH1186">
        <v>0</v>
      </c>
      <c r="AI1186">
        <v>1.44</v>
      </c>
      <c r="AJ1186">
        <v>1</v>
      </c>
      <c r="AK1186">
        <v>1</v>
      </c>
      <c r="AL1186">
        <v>1</v>
      </c>
      <c r="AM1186">
        <v>2</v>
      </c>
      <c r="AN1186">
        <v>0</v>
      </c>
      <c r="AO1186">
        <v>0</v>
      </c>
      <c r="AP1186">
        <v>1</v>
      </c>
      <c r="AQ1186">
        <v>1</v>
      </c>
      <c r="AR1186">
        <v>0</v>
      </c>
      <c r="AS1186" t="s">
        <v>3</v>
      </c>
      <c r="AT1186">
        <v>1.4E-2</v>
      </c>
      <c r="AU1186" t="s">
        <v>14</v>
      </c>
      <c r="AV1186">
        <v>0</v>
      </c>
      <c r="AW1186">
        <v>2</v>
      </c>
      <c r="AX1186">
        <v>382001736</v>
      </c>
      <c r="AY1186">
        <v>1</v>
      </c>
      <c r="AZ1186">
        <v>0</v>
      </c>
      <c r="BA1186">
        <v>1186</v>
      </c>
      <c r="BB1186">
        <v>1</v>
      </c>
      <c r="BC1186">
        <v>0</v>
      </c>
      <c r="BD1186">
        <v>0</v>
      </c>
      <c r="BE1186">
        <v>0</v>
      </c>
      <c r="BF1186">
        <v>0</v>
      </c>
      <c r="BG1186">
        <v>0</v>
      </c>
      <c r="BH1186">
        <v>0</v>
      </c>
      <c r="BI1186">
        <v>0</v>
      </c>
      <c r="BJ1186">
        <v>2.5944799999999999</v>
      </c>
      <c r="BK1186">
        <v>0</v>
      </c>
      <c r="BL1186">
        <v>0</v>
      </c>
      <c r="BM1186">
        <v>0</v>
      </c>
      <c r="BN1186">
        <v>0</v>
      </c>
      <c r="BO1186">
        <v>0</v>
      </c>
      <c r="BP1186">
        <v>1</v>
      </c>
      <c r="BQ1186">
        <v>0</v>
      </c>
      <c r="BR1186">
        <v>0</v>
      </c>
      <c r="BS1186">
        <v>0</v>
      </c>
      <c r="BT1186">
        <v>0</v>
      </c>
      <c r="BU1186">
        <v>0</v>
      </c>
      <c r="BV1186">
        <v>0</v>
      </c>
      <c r="BW1186">
        <v>0</v>
      </c>
      <c r="CV1186">
        <v>0</v>
      </c>
      <c r="CW1186">
        <v>0</v>
      </c>
      <c r="CX1186">
        <f>ROUND(Y1186*Source!I438,7)</f>
        <v>0</v>
      </c>
      <c r="CY1186">
        <f t="shared" si="565"/>
        <v>266.86</v>
      </c>
      <c r="CZ1186">
        <f t="shared" si="566"/>
        <v>185.32</v>
      </c>
      <c r="DA1186">
        <f t="shared" si="567"/>
        <v>1.44</v>
      </c>
      <c r="DB1186">
        <f t="shared" si="568"/>
        <v>0</v>
      </c>
      <c r="DC1186">
        <f t="shared" si="569"/>
        <v>0</v>
      </c>
      <c r="DD1186" t="s">
        <v>3</v>
      </c>
      <c r="DE1186" t="s">
        <v>3</v>
      </c>
      <c r="DF1186">
        <f t="shared" si="570"/>
        <v>0</v>
      </c>
      <c r="DG1186">
        <f t="shared" si="571"/>
        <v>0</v>
      </c>
      <c r="DH1186">
        <f t="shared" si="553"/>
        <v>0</v>
      </c>
      <c r="DI1186">
        <f t="shared" si="554"/>
        <v>0</v>
      </c>
      <c r="DJ1186">
        <f t="shared" si="572"/>
        <v>0</v>
      </c>
      <c r="DK1186">
        <v>0</v>
      </c>
      <c r="DL1186" t="s">
        <v>3</v>
      </c>
      <c r="DM1186">
        <v>0</v>
      </c>
      <c r="DN1186" t="s">
        <v>3</v>
      </c>
      <c r="DO1186">
        <v>0</v>
      </c>
    </row>
    <row r="1187" spans="1:119" x14ac:dyDescent="0.25">
      <c r="A1187">
        <f>ROW(Source!A438)</f>
        <v>438</v>
      </c>
      <c r="B1187">
        <v>381997917</v>
      </c>
      <c r="C1187">
        <v>382001708</v>
      </c>
      <c r="D1187">
        <v>342725815</v>
      </c>
      <c r="E1187">
        <v>1</v>
      </c>
      <c r="F1187">
        <v>1</v>
      </c>
      <c r="G1187">
        <v>1</v>
      </c>
      <c r="H1187">
        <v>3</v>
      </c>
      <c r="I1187" t="s">
        <v>1072</v>
      </c>
      <c r="J1187" t="s">
        <v>1073</v>
      </c>
      <c r="K1187" t="s">
        <v>1074</v>
      </c>
      <c r="L1187">
        <v>1348</v>
      </c>
      <c r="N1187">
        <v>1009</v>
      </c>
      <c r="O1187" t="s">
        <v>846</v>
      </c>
      <c r="P1187" t="s">
        <v>846</v>
      </c>
      <c r="Q1187">
        <v>1000</v>
      </c>
      <c r="W1187">
        <v>0</v>
      </c>
      <c r="X1187">
        <v>704066739</v>
      </c>
      <c r="Y1187">
        <f t="shared" si="564"/>
        <v>0</v>
      </c>
      <c r="AA1187">
        <v>1260110.04</v>
      </c>
      <c r="AB1187">
        <v>0</v>
      </c>
      <c r="AC1187">
        <v>0</v>
      </c>
      <c r="AD1187">
        <v>0</v>
      </c>
      <c r="AE1187">
        <v>1050091.7</v>
      </c>
      <c r="AF1187">
        <v>0</v>
      </c>
      <c r="AG1187">
        <v>0</v>
      </c>
      <c r="AH1187">
        <v>0</v>
      </c>
      <c r="AI1187">
        <v>1.2</v>
      </c>
      <c r="AJ1187">
        <v>1</v>
      </c>
      <c r="AK1187">
        <v>1</v>
      </c>
      <c r="AL1187">
        <v>1</v>
      </c>
      <c r="AM1187">
        <v>2</v>
      </c>
      <c r="AN1187">
        <v>0</v>
      </c>
      <c r="AO1187">
        <v>0</v>
      </c>
      <c r="AP1187">
        <v>1</v>
      </c>
      <c r="AQ1187">
        <v>1</v>
      </c>
      <c r="AR1187">
        <v>0</v>
      </c>
      <c r="AS1187" t="s">
        <v>3</v>
      </c>
      <c r="AT1187">
        <v>2.0000000000000002E-5</v>
      </c>
      <c r="AU1187" t="s">
        <v>14</v>
      </c>
      <c r="AV1187">
        <v>0</v>
      </c>
      <c r="AW1187">
        <v>2</v>
      </c>
      <c r="AX1187">
        <v>382001737</v>
      </c>
      <c r="AY1187">
        <v>1</v>
      </c>
      <c r="AZ1187">
        <v>0</v>
      </c>
      <c r="BA1187">
        <v>1187</v>
      </c>
      <c r="BB1187">
        <v>1</v>
      </c>
      <c r="BC1187">
        <v>0</v>
      </c>
      <c r="BD1187">
        <v>0</v>
      </c>
      <c r="BE1187">
        <v>0</v>
      </c>
      <c r="BF1187">
        <v>0</v>
      </c>
      <c r="BG1187">
        <v>0</v>
      </c>
      <c r="BH1187">
        <v>0</v>
      </c>
      <c r="BI1187">
        <v>0</v>
      </c>
      <c r="BJ1187">
        <v>21.001834000000002</v>
      </c>
      <c r="BK1187">
        <v>0</v>
      </c>
      <c r="BL1187">
        <v>0</v>
      </c>
      <c r="BM1187">
        <v>0</v>
      </c>
      <c r="BN1187">
        <v>0</v>
      </c>
      <c r="BO1187">
        <v>0</v>
      </c>
      <c r="BP1187">
        <v>1</v>
      </c>
      <c r="BQ1187">
        <v>0</v>
      </c>
      <c r="BR1187">
        <v>0</v>
      </c>
      <c r="BS1187">
        <v>0</v>
      </c>
      <c r="BT1187">
        <v>0</v>
      </c>
      <c r="BU1187">
        <v>0</v>
      </c>
      <c r="BV1187">
        <v>0</v>
      </c>
      <c r="BW1187">
        <v>0</v>
      </c>
      <c r="CV1187">
        <v>0</v>
      </c>
      <c r="CW1187">
        <v>0</v>
      </c>
      <c r="CX1187">
        <f>ROUND(Y1187*Source!I438,7)</f>
        <v>0</v>
      </c>
      <c r="CY1187">
        <f t="shared" si="565"/>
        <v>1260110.04</v>
      </c>
      <c r="CZ1187">
        <f t="shared" si="566"/>
        <v>1050091.7</v>
      </c>
      <c r="DA1187">
        <f t="shared" si="567"/>
        <v>1.2</v>
      </c>
      <c r="DB1187">
        <f t="shared" si="568"/>
        <v>0</v>
      </c>
      <c r="DC1187">
        <f t="shared" si="569"/>
        <v>0</v>
      </c>
      <c r="DD1187" t="s">
        <v>3</v>
      </c>
      <c r="DE1187" t="s">
        <v>3</v>
      </c>
      <c r="DF1187">
        <f t="shared" si="570"/>
        <v>0</v>
      </c>
      <c r="DG1187">
        <f t="shared" si="571"/>
        <v>0</v>
      </c>
      <c r="DH1187">
        <f t="shared" si="553"/>
        <v>0</v>
      </c>
      <c r="DI1187">
        <f t="shared" si="554"/>
        <v>0</v>
      </c>
      <c r="DJ1187">
        <f t="shared" si="572"/>
        <v>0</v>
      </c>
      <c r="DK1187">
        <v>0</v>
      </c>
      <c r="DL1187" t="s">
        <v>3</v>
      </c>
      <c r="DM1187">
        <v>0</v>
      </c>
      <c r="DN1187" t="s">
        <v>3</v>
      </c>
      <c r="DO1187">
        <v>0</v>
      </c>
    </row>
    <row r="1188" spans="1:119" x14ac:dyDescent="0.25">
      <c r="A1188">
        <f>ROW(Source!A438)</f>
        <v>438</v>
      </c>
      <c r="B1188">
        <v>381997917</v>
      </c>
      <c r="C1188">
        <v>382001708</v>
      </c>
      <c r="D1188">
        <v>342725859</v>
      </c>
      <c r="E1188">
        <v>1</v>
      </c>
      <c r="F1188">
        <v>1</v>
      </c>
      <c r="G1188">
        <v>1</v>
      </c>
      <c r="H1188">
        <v>3</v>
      </c>
      <c r="I1188" t="s">
        <v>1052</v>
      </c>
      <c r="J1188" t="s">
        <v>1053</v>
      </c>
      <c r="K1188" t="s">
        <v>1054</v>
      </c>
      <c r="L1188">
        <v>1346</v>
      </c>
      <c r="N1188">
        <v>1009</v>
      </c>
      <c r="O1188" t="s">
        <v>1055</v>
      </c>
      <c r="P1188" t="s">
        <v>1055</v>
      </c>
      <c r="Q1188">
        <v>1</v>
      </c>
      <c r="W1188">
        <v>0</v>
      </c>
      <c r="X1188">
        <v>1388162880</v>
      </c>
      <c r="Y1188">
        <f t="shared" si="564"/>
        <v>0</v>
      </c>
      <c r="AA1188">
        <v>1400.99</v>
      </c>
      <c r="AB1188">
        <v>0</v>
      </c>
      <c r="AC1188">
        <v>0</v>
      </c>
      <c r="AD1188">
        <v>0</v>
      </c>
      <c r="AE1188">
        <v>870.18</v>
      </c>
      <c r="AF1188">
        <v>0</v>
      </c>
      <c r="AG1188">
        <v>0</v>
      </c>
      <c r="AH1188">
        <v>0</v>
      </c>
      <c r="AI1188">
        <v>1.61</v>
      </c>
      <c r="AJ1188">
        <v>1</v>
      </c>
      <c r="AK1188">
        <v>1</v>
      </c>
      <c r="AL1188">
        <v>1</v>
      </c>
      <c r="AM1188">
        <v>2</v>
      </c>
      <c r="AN1188">
        <v>0</v>
      </c>
      <c r="AO1188">
        <v>0</v>
      </c>
      <c r="AP1188">
        <v>1</v>
      </c>
      <c r="AQ1188">
        <v>1</v>
      </c>
      <c r="AR1188">
        <v>0</v>
      </c>
      <c r="AS1188" t="s">
        <v>3</v>
      </c>
      <c r="AT1188">
        <v>0.21</v>
      </c>
      <c r="AU1188" t="s">
        <v>14</v>
      </c>
      <c r="AV1188">
        <v>0</v>
      </c>
      <c r="AW1188">
        <v>2</v>
      </c>
      <c r="AX1188">
        <v>382001738</v>
      </c>
      <c r="AY1188">
        <v>1</v>
      </c>
      <c r="AZ1188">
        <v>0</v>
      </c>
      <c r="BA1188">
        <v>1188</v>
      </c>
      <c r="BB1188">
        <v>1</v>
      </c>
      <c r="BC1188">
        <v>0</v>
      </c>
      <c r="BD1188">
        <v>0</v>
      </c>
      <c r="BE1188">
        <v>0</v>
      </c>
      <c r="BF1188">
        <v>0</v>
      </c>
      <c r="BG1188">
        <v>0</v>
      </c>
      <c r="BH1188">
        <v>0</v>
      </c>
      <c r="BI1188">
        <v>0</v>
      </c>
      <c r="BJ1188">
        <v>182.73779999999999</v>
      </c>
      <c r="BK1188">
        <v>0</v>
      </c>
      <c r="BL1188">
        <v>0</v>
      </c>
      <c r="BM1188">
        <v>0</v>
      </c>
      <c r="BN1188">
        <v>0</v>
      </c>
      <c r="BO1188">
        <v>0</v>
      </c>
      <c r="BP1188">
        <v>1</v>
      </c>
      <c r="BQ1188">
        <v>0</v>
      </c>
      <c r="BR1188">
        <v>0</v>
      </c>
      <c r="BS1188">
        <v>0</v>
      </c>
      <c r="BT1188">
        <v>0</v>
      </c>
      <c r="BU1188">
        <v>0</v>
      </c>
      <c r="BV1188">
        <v>0</v>
      </c>
      <c r="BW1188">
        <v>0</v>
      </c>
      <c r="CV1188">
        <v>0</v>
      </c>
      <c r="CW1188">
        <v>0</v>
      </c>
      <c r="CX1188">
        <f>ROUND(Y1188*Source!I438,7)</f>
        <v>0</v>
      </c>
      <c r="CY1188">
        <f t="shared" si="565"/>
        <v>1400.99</v>
      </c>
      <c r="CZ1188">
        <f t="shared" si="566"/>
        <v>870.18</v>
      </c>
      <c r="DA1188">
        <f t="shared" si="567"/>
        <v>1.61</v>
      </c>
      <c r="DB1188">
        <f t="shared" si="568"/>
        <v>0</v>
      </c>
      <c r="DC1188">
        <f t="shared" si="569"/>
        <v>0</v>
      </c>
      <c r="DD1188" t="s">
        <v>3</v>
      </c>
      <c r="DE1188" t="s">
        <v>3</v>
      </c>
      <c r="DF1188">
        <f t="shared" si="570"/>
        <v>0</v>
      </c>
      <c r="DG1188">
        <f t="shared" si="571"/>
        <v>0</v>
      </c>
      <c r="DH1188">
        <f t="shared" si="553"/>
        <v>0</v>
      </c>
      <c r="DI1188">
        <f t="shared" si="554"/>
        <v>0</v>
      </c>
      <c r="DJ1188">
        <f t="shared" si="572"/>
        <v>0</v>
      </c>
      <c r="DK1188">
        <v>0</v>
      </c>
      <c r="DL1188" t="s">
        <v>3</v>
      </c>
      <c r="DM1188">
        <v>0</v>
      </c>
      <c r="DN1188" t="s">
        <v>3</v>
      </c>
      <c r="DO1188">
        <v>0</v>
      </c>
    </row>
    <row r="1189" spans="1:119" x14ac:dyDescent="0.25">
      <c r="A1189">
        <f>ROW(Source!A438)</f>
        <v>438</v>
      </c>
      <c r="B1189">
        <v>381997917</v>
      </c>
      <c r="C1189">
        <v>382001708</v>
      </c>
      <c r="D1189">
        <v>342742624</v>
      </c>
      <c r="E1189">
        <v>1</v>
      </c>
      <c r="F1189">
        <v>1</v>
      </c>
      <c r="G1189">
        <v>1</v>
      </c>
      <c r="H1189">
        <v>3</v>
      </c>
      <c r="I1189" t="s">
        <v>1127</v>
      </c>
      <c r="J1189" t="s">
        <v>1128</v>
      </c>
      <c r="K1189" t="s">
        <v>1129</v>
      </c>
      <c r="L1189">
        <v>1346</v>
      </c>
      <c r="N1189">
        <v>1009</v>
      </c>
      <c r="O1189" t="s">
        <v>1055</v>
      </c>
      <c r="P1189" t="s">
        <v>1055</v>
      </c>
      <c r="Q1189">
        <v>1</v>
      </c>
      <c r="W1189">
        <v>0</v>
      </c>
      <c r="X1189">
        <v>1309709516</v>
      </c>
      <c r="Y1189">
        <f t="shared" si="564"/>
        <v>0</v>
      </c>
      <c r="AA1189">
        <v>1798.07</v>
      </c>
      <c r="AB1189">
        <v>0</v>
      </c>
      <c r="AC1189">
        <v>0</v>
      </c>
      <c r="AD1189">
        <v>0</v>
      </c>
      <c r="AE1189">
        <v>1912.84</v>
      </c>
      <c r="AF1189">
        <v>0</v>
      </c>
      <c r="AG1189">
        <v>0</v>
      </c>
      <c r="AH1189">
        <v>0</v>
      </c>
      <c r="AI1189">
        <v>0.94</v>
      </c>
      <c r="AJ1189">
        <v>1</v>
      </c>
      <c r="AK1189">
        <v>1</v>
      </c>
      <c r="AL1189">
        <v>1</v>
      </c>
      <c r="AM1189">
        <v>2</v>
      </c>
      <c r="AN1189">
        <v>0</v>
      </c>
      <c r="AO1189">
        <v>0</v>
      </c>
      <c r="AP1189">
        <v>1</v>
      </c>
      <c r="AQ1189">
        <v>1</v>
      </c>
      <c r="AR1189">
        <v>0</v>
      </c>
      <c r="AS1189" t="s">
        <v>3</v>
      </c>
      <c r="AT1189">
        <v>4.0000000000000001E-3</v>
      </c>
      <c r="AU1189" t="s">
        <v>14</v>
      </c>
      <c r="AV1189">
        <v>0</v>
      </c>
      <c r="AW1189">
        <v>2</v>
      </c>
      <c r="AX1189">
        <v>382001739</v>
      </c>
      <c r="AY1189">
        <v>1</v>
      </c>
      <c r="AZ1189">
        <v>0</v>
      </c>
      <c r="BA1189">
        <v>1189</v>
      </c>
      <c r="BB1189">
        <v>1</v>
      </c>
      <c r="BC1189">
        <v>0</v>
      </c>
      <c r="BD1189">
        <v>0</v>
      </c>
      <c r="BE1189">
        <v>0</v>
      </c>
      <c r="BF1189">
        <v>0</v>
      </c>
      <c r="BG1189">
        <v>0</v>
      </c>
      <c r="BH1189">
        <v>0</v>
      </c>
      <c r="BI1189">
        <v>0</v>
      </c>
      <c r="BJ1189">
        <v>7.6513599999999995</v>
      </c>
      <c r="BK1189">
        <v>0</v>
      </c>
      <c r="BL1189">
        <v>0</v>
      </c>
      <c r="BM1189">
        <v>0</v>
      </c>
      <c r="BN1189">
        <v>0</v>
      </c>
      <c r="BO1189">
        <v>0</v>
      </c>
      <c r="BP1189">
        <v>1</v>
      </c>
      <c r="BQ1189">
        <v>0</v>
      </c>
      <c r="BR1189">
        <v>0</v>
      </c>
      <c r="BS1189">
        <v>0</v>
      </c>
      <c r="BT1189">
        <v>0</v>
      </c>
      <c r="BU1189">
        <v>0</v>
      </c>
      <c r="BV1189">
        <v>0</v>
      </c>
      <c r="BW1189">
        <v>0</v>
      </c>
      <c r="CV1189">
        <v>0</v>
      </c>
      <c r="CW1189">
        <v>0</v>
      </c>
      <c r="CX1189">
        <f>ROUND(Y1189*Source!I438,7)</f>
        <v>0</v>
      </c>
      <c r="CY1189">
        <f t="shared" si="565"/>
        <v>1798.07</v>
      </c>
      <c r="CZ1189">
        <f t="shared" si="566"/>
        <v>1912.84</v>
      </c>
      <c r="DA1189">
        <f t="shared" si="567"/>
        <v>0.94</v>
      </c>
      <c r="DB1189">
        <f t="shared" si="568"/>
        <v>0</v>
      </c>
      <c r="DC1189">
        <f t="shared" si="569"/>
        <v>0</v>
      </c>
      <c r="DD1189" t="s">
        <v>3</v>
      </c>
      <c r="DE1189" t="s">
        <v>3</v>
      </c>
      <c r="DF1189">
        <f t="shared" si="570"/>
        <v>0</v>
      </c>
      <c r="DG1189">
        <f t="shared" si="571"/>
        <v>0</v>
      </c>
      <c r="DH1189">
        <f t="shared" si="553"/>
        <v>0</v>
      </c>
      <c r="DI1189">
        <f t="shared" si="554"/>
        <v>0</v>
      </c>
      <c r="DJ1189">
        <f t="shared" si="572"/>
        <v>0</v>
      </c>
      <c r="DK1189">
        <v>0</v>
      </c>
      <c r="DL1189" t="s">
        <v>3</v>
      </c>
      <c r="DM1189">
        <v>0</v>
      </c>
      <c r="DN1189" t="s">
        <v>3</v>
      </c>
      <c r="DO1189">
        <v>0</v>
      </c>
    </row>
    <row r="1190" spans="1:119" x14ac:dyDescent="0.25">
      <c r="A1190">
        <f>ROW(Source!A438)</f>
        <v>438</v>
      </c>
      <c r="B1190">
        <v>381997917</v>
      </c>
      <c r="C1190">
        <v>382001708</v>
      </c>
      <c r="D1190">
        <v>342742907</v>
      </c>
      <c r="E1190">
        <v>1</v>
      </c>
      <c r="F1190">
        <v>1</v>
      </c>
      <c r="G1190">
        <v>1</v>
      </c>
      <c r="H1190">
        <v>3</v>
      </c>
      <c r="I1190" t="s">
        <v>1175</v>
      </c>
      <c r="J1190" t="s">
        <v>1176</v>
      </c>
      <c r="K1190" t="s">
        <v>1177</v>
      </c>
      <c r="L1190">
        <v>1407</v>
      </c>
      <c r="N1190">
        <v>1013</v>
      </c>
      <c r="O1190" t="s">
        <v>1139</v>
      </c>
      <c r="P1190" t="s">
        <v>1139</v>
      </c>
      <c r="Q1190">
        <v>1</v>
      </c>
      <c r="W1190">
        <v>0</v>
      </c>
      <c r="X1190">
        <v>-1123411151</v>
      </c>
      <c r="Y1190">
        <f t="shared" si="564"/>
        <v>0</v>
      </c>
      <c r="AA1190">
        <v>4226.25</v>
      </c>
      <c r="AB1190">
        <v>0</v>
      </c>
      <c r="AC1190">
        <v>0</v>
      </c>
      <c r="AD1190">
        <v>0</v>
      </c>
      <c r="AE1190">
        <v>3581.57</v>
      </c>
      <c r="AF1190">
        <v>0</v>
      </c>
      <c r="AG1190">
        <v>0</v>
      </c>
      <c r="AH1190">
        <v>0</v>
      </c>
      <c r="AI1190">
        <v>1.18</v>
      </c>
      <c r="AJ1190">
        <v>1</v>
      </c>
      <c r="AK1190">
        <v>1</v>
      </c>
      <c r="AL1190">
        <v>1</v>
      </c>
      <c r="AM1190">
        <v>2</v>
      </c>
      <c r="AN1190">
        <v>0</v>
      </c>
      <c r="AO1190">
        <v>0</v>
      </c>
      <c r="AP1190">
        <v>1</v>
      </c>
      <c r="AQ1190">
        <v>1</v>
      </c>
      <c r="AR1190">
        <v>0</v>
      </c>
      <c r="AS1190" t="s">
        <v>3</v>
      </c>
      <c r="AT1190">
        <v>2.1000000000000001E-2</v>
      </c>
      <c r="AU1190" t="s">
        <v>14</v>
      </c>
      <c r="AV1190">
        <v>0</v>
      </c>
      <c r="AW1190">
        <v>2</v>
      </c>
      <c r="AX1190">
        <v>382001740</v>
      </c>
      <c r="AY1190">
        <v>1</v>
      </c>
      <c r="AZ1190">
        <v>0</v>
      </c>
      <c r="BA1190">
        <v>1190</v>
      </c>
      <c r="BB1190">
        <v>1</v>
      </c>
      <c r="BC1190">
        <v>0</v>
      </c>
      <c r="BD1190">
        <v>0</v>
      </c>
      <c r="BE1190">
        <v>0</v>
      </c>
      <c r="BF1190">
        <v>0</v>
      </c>
      <c r="BG1190">
        <v>0</v>
      </c>
      <c r="BH1190">
        <v>0</v>
      </c>
      <c r="BI1190">
        <v>0</v>
      </c>
      <c r="BJ1190">
        <v>75.212970000000013</v>
      </c>
      <c r="BK1190">
        <v>0</v>
      </c>
      <c r="BL1190">
        <v>0</v>
      </c>
      <c r="BM1190">
        <v>0</v>
      </c>
      <c r="BN1190">
        <v>0</v>
      </c>
      <c r="BO1190">
        <v>0</v>
      </c>
      <c r="BP1190">
        <v>1</v>
      </c>
      <c r="BQ1190">
        <v>0</v>
      </c>
      <c r="BR1190">
        <v>0</v>
      </c>
      <c r="BS1190">
        <v>0</v>
      </c>
      <c r="BT1190">
        <v>0</v>
      </c>
      <c r="BU1190">
        <v>0</v>
      </c>
      <c r="BV1190">
        <v>0</v>
      </c>
      <c r="BW1190">
        <v>0</v>
      </c>
      <c r="CV1190">
        <v>0</v>
      </c>
      <c r="CW1190">
        <v>0</v>
      </c>
      <c r="CX1190">
        <f>ROUND(Y1190*Source!I438,7)</f>
        <v>0</v>
      </c>
      <c r="CY1190">
        <f t="shared" si="565"/>
        <v>4226.25</v>
      </c>
      <c r="CZ1190">
        <f t="shared" si="566"/>
        <v>3581.57</v>
      </c>
      <c r="DA1190">
        <f t="shared" si="567"/>
        <v>1.18</v>
      </c>
      <c r="DB1190">
        <f t="shared" si="568"/>
        <v>0</v>
      </c>
      <c r="DC1190">
        <f t="shared" si="569"/>
        <v>0</v>
      </c>
      <c r="DD1190" t="s">
        <v>3</v>
      </c>
      <c r="DE1190" t="s">
        <v>3</v>
      </c>
      <c r="DF1190">
        <f t="shared" si="570"/>
        <v>0</v>
      </c>
      <c r="DG1190">
        <f t="shared" si="571"/>
        <v>0</v>
      </c>
      <c r="DH1190">
        <f t="shared" si="553"/>
        <v>0</v>
      </c>
      <c r="DI1190">
        <f t="shared" si="554"/>
        <v>0</v>
      </c>
      <c r="DJ1190">
        <f t="shared" si="572"/>
        <v>0</v>
      </c>
      <c r="DK1190">
        <v>0</v>
      </c>
      <c r="DL1190" t="s">
        <v>3</v>
      </c>
      <c r="DM1190">
        <v>0</v>
      </c>
      <c r="DN1190" t="s">
        <v>3</v>
      </c>
      <c r="DO1190">
        <v>0</v>
      </c>
    </row>
    <row r="1191" spans="1:119" x14ac:dyDescent="0.25">
      <c r="A1191">
        <f>ROW(Source!A438)</f>
        <v>438</v>
      </c>
      <c r="B1191">
        <v>381997917</v>
      </c>
      <c r="C1191">
        <v>382001708</v>
      </c>
      <c r="D1191">
        <v>342744160</v>
      </c>
      <c r="E1191">
        <v>1</v>
      </c>
      <c r="F1191">
        <v>1</v>
      </c>
      <c r="G1191">
        <v>1</v>
      </c>
      <c r="H1191">
        <v>3</v>
      </c>
      <c r="I1191" t="s">
        <v>1178</v>
      </c>
      <c r="J1191" t="s">
        <v>1179</v>
      </c>
      <c r="K1191" t="s">
        <v>1180</v>
      </c>
      <c r="L1191">
        <v>1407</v>
      </c>
      <c r="N1191">
        <v>1013</v>
      </c>
      <c r="O1191" t="s">
        <v>1139</v>
      </c>
      <c r="P1191" t="s">
        <v>1139</v>
      </c>
      <c r="Q1191">
        <v>1</v>
      </c>
      <c r="W1191">
        <v>0</v>
      </c>
      <c r="X1191">
        <v>-1112878285</v>
      </c>
      <c r="Y1191">
        <f t="shared" si="564"/>
        <v>0</v>
      </c>
      <c r="AA1191">
        <v>2782.93</v>
      </c>
      <c r="AB1191">
        <v>0</v>
      </c>
      <c r="AC1191">
        <v>0</v>
      </c>
      <c r="AD1191">
        <v>0</v>
      </c>
      <c r="AE1191">
        <v>2191.2800000000002</v>
      </c>
      <c r="AF1191">
        <v>0</v>
      </c>
      <c r="AG1191">
        <v>0</v>
      </c>
      <c r="AH1191">
        <v>0</v>
      </c>
      <c r="AI1191">
        <v>1.27</v>
      </c>
      <c r="AJ1191">
        <v>1</v>
      </c>
      <c r="AK1191">
        <v>1</v>
      </c>
      <c r="AL1191">
        <v>1</v>
      </c>
      <c r="AM1191">
        <v>2</v>
      </c>
      <c r="AN1191">
        <v>0</v>
      </c>
      <c r="AO1191">
        <v>0</v>
      </c>
      <c r="AP1191">
        <v>1</v>
      </c>
      <c r="AQ1191">
        <v>1</v>
      </c>
      <c r="AR1191">
        <v>0</v>
      </c>
      <c r="AS1191" t="s">
        <v>3</v>
      </c>
      <c r="AT1191">
        <v>1.2E-2</v>
      </c>
      <c r="AU1191" t="s">
        <v>14</v>
      </c>
      <c r="AV1191">
        <v>0</v>
      </c>
      <c r="AW1191">
        <v>2</v>
      </c>
      <c r="AX1191">
        <v>382001741</v>
      </c>
      <c r="AY1191">
        <v>1</v>
      </c>
      <c r="AZ1191">
        <v>0</v>
      </c>
      <c r="BA1191">
        <v>1191</v>
      </c>
      <c r="BB1191">
        <v>1</v>
      </c>
      <c r="BC1191">
        <v>0</v>
      </c>
      <c r="BD1191">
        <v>0</v>
      </c>
      <c r="BE1191">
        <v>0</v>
      </c>
      <c r="BF1191">
        <v>0</v>
      </c>
      <c r="BG1191">
        <v>0</v>
      </c>
      <c r="BH1191">
        <v>0</v>
      </c>
      <c r="BI1191">
        <v>0</v>
      </c>
      <c r="BJ1191">
        <v>26.295360000000002</v>
      </c>
      <c r="BK1191">
        <v>0</v>
      </c>
      <c r="BL1191">
        <v>0</v>
      </c>
      <c r="BM1191">
        <v>0</v>
      </c>
      <c r="BN1191">
        <v>0</v>
      </c>
      <c r="BO1191">
        <v>0</v>
      </c>
      <c r="BP1191">
        <v>1</v>
      </c>
      <c r="BQ1191">
        <v>0</v>
      </c>
      <c r="BR1191">
        <v>0</v>
      </c>
      <c r="BS1191">
        <v>0</v>
      </c>
      <c r="BT1191">
        <v>0</v>
      </c>
      <c r="BU1191">
        <v>0</v>
      </c>
      <c r="BV1191">
        <v>0</v>
      </c>
      <c r="BW1191">
        <v>0</v>
      </c>
      <c r="CV1191">
        <v>0</v>
      </c>
      <c r="CW1191">
        <v>0</v>
      </c>
      <c r="CX1191">
        <f>ROUND(Y1191*Source!I438,7)</f>
        <v>0</v>
      </c>
      <c r="CY1191">
        <f t="shared" si="565"/>
        <v>2782.93</v>
      </c>
      <c r="CZ1191">
        <f t="shared" si="566"/>
        <v>2191.2800000000002</v>
      </c>
      <c r="DA1191">
        <f t="shared" si="567"/>
        <v>1.27</v>
      </c>
      <c r="DB1191">
        <f t="shared" si="568"/>
        <v>0</v>
      </c>
      <c r="DC1191">
        <f t="shared" si="569"/>
        <v>0</v>
      </c>
      <c r="DD1191" t="s">
        <v>3</v>
      </c>
      <c r="DE1191" t="s">
        <v>3</v>
      </c>
      <c r="DF1191">
        <f t="shared" si="570"/>
        <v>0</v>
      </c>
      <c r="DG1191">
        <f t="shared" si="571"/>
        <v>0</v>
      </c>
      <c r="DH1191">
        <f t="shared" si="553"/>
        <v>0</v>
      </c>
      <c r="DI1191">
        <f t="shared" si="554"/>
        <v>0</v>
      </c>
      <c r="DJ1191">
        <f t="shared" si="572"/>
        <v>0</v>
      </c>
      <c r="DK1191">
        <v>0</v>
      </c>
      <c r="DL1191" t="s">
        <v>3</v>
      </c>
      <c r="DM1191">
        <v>0</v>
      </c>
      <c r="DN1191" t="s">
        <v>3</v>
      </c>
      <c r="DO1191">
        <v>0</v>
      </c>
    </row>
    <row r="1192" spans="1:119" x14ac:dyDescent="0.25">
      <c r="A1192">
        <f>ROW(Source!A438)</f>
        <v>438</v>
      </c>
      <c r="B1192">
        <v>381997917</v>
      </c>
      <c r="C1192">
        <v>382001708</v>
      </c>
      <c r="D1192">
        <v>342744298</v>
      </c>
      <c r="E1192">
        <v>1</v>
      </c>
      <c r="F1192">
        <v>1</v>
      </c>
      <c r="G1192">
        <v>1</v>
      </c>
      <c r="H1192">
        <v>3</v>
      </c>
      <c r="I1192" t="s">
        <v>1181</v>
      </c>
      <c r="J1192" t="s">
        <v>1182</v>
      </c>
      <c r="K1192" t="s">
        <v>1183</v>
      </c>
      <c r="L1192">
        <v>1371</v>
      </c>
      <c r="N1192">
        <v>1013</v>
      </c>
      <c r="O1192" t="s">
        <v>202</v>
      </c>
      <c r="P1192" t="s">
        <v>202</v>
      </c>
      <c r="Q1192">
        <v>1</v>
      </c>
      <c r="W1192">
        <v>0</v>
      </c>
      <c r="X1192">
        <v>1668480656</v>
      </c>
      <c r="Y1192">
        <f t="shared" si="564"/>
        <v>0</v>
      </c>
      <c r="AA1192">
        <v>212.55</v>
      </c>
      <c r="AB1192">
        <v>0</v>
      </c>
      <c r="AC1192">
        <v>0</v>
      </c>
      <c r="AD1192">
        <v>0</v>
      </c>
      <c r="AE1192">
        <v>167.36</v>
      </c>
      <c r="AF1192">
        <v>0</v>
      </c>
      <c r="AG1192">
        <v>0</v>
      </c>
      <c r="AH1192">
        <v>0</v>
      </c>
      <c r="AI1192">
        <v>1.27</v>
      </c>
      <c r="AJ1192">
        <v>1</v>
      </c>
      <c r="AK1192">
        <v>1</v>
      </c>
      <c r="AL1192">
        <v>1</v>
      </c>
      <c r="AM1192">
        <v>2</v>
      </c>
      <c r="AN1192">
        <v>0</v>
      </c>
      <c r="AO1192">
        <v>0</v>
      </c>
      <c r="AP1192">
        <v>1</v>
      </c>
      <c r="AQ1192">
        <v>1</v>
      </c>
      <c r="AR1192">
        <v>0</v>
      </c>
      <c r="AS1192" t="s">
        <v>3</v>
      </c>
      <c r="AT1192">
        <v>1</v>
      </c>
      <c r="AU1192" t="s">
        <v>14</v>
      </c>
      <c r="AV1192">
        <v>0</v>
      </c>
      <c r="AW1192">
        <v>2</v>
      </c>
      <c r="AX1192">
        <v>382001742</v>
      </c>
      <c r="AY1192">
        <v>1</v>
      </c>
      <c r="AZ1192">
        <v>0</v>
      </c>
      <c r="BA1192">
        <v>1192</v>
      </c>
      <c r="BB1192">
        <v>1</v>
      </c>
      <c r="BC1192">
        <v>0</v>
      </c>
      <c r="BD1192">
        <v>0</v>
      </c>
      <c r="BE1192">
        <v>0</v>
      </c>
      <c r="BF1192">
        <v>0</v>
      </c>
      <c r="BG1192">
        <v>0</v>
      </c>
      <c r="BH1192">
        <v>0</v>
      </c>
      <c r="BI1192">
        <v>0</v>
      </c>
      <c r="BJ1192">
        <v>167.36</v>
      </c>
      <c r="BK1192">
        <v>0</v>
      </c>
      <c r="BL1192">
        <v>0</v>
      </c>
      <c r="BM1192">
        <v>0</v>
      </c>
      <c r="BN1192">
        <v>0</v>
      </c>
      <c r="BO1192">
        <v>0</v>
      </c>
      <c r="BP1192">
        <v>1</v>
      </c>
      <c r="BQ1192">
        <v>0</v>
      </c>
      <c r="BR1192">
        <v>0</v>
      </c>
      <c r="BS1192">
        <v>0</v>
      </c>
      <c r="BT1192">
        <v>0</v>
      </c>
      <c r="BU1192">
        <v>0</v>
      </c>
      <c r="BV1192">
        <v>0</v>
      </c>
      <c r="BW1192">
        <v>0</v>
      </c>
      <c r="CV1192">
        <v>0</v>
      </c>
      <c r="CW1192">
        <v>0</v>
      </c>
      <c r="CX1192">
        <f>ROUND(Y1192*Source!I438,7)</f>
        <v>0</v>
      </c>
      <c r="CY1192">
        <f t="shared" si="565"/>
        <v>212.55</v>
      </c>
      <c r="CZ1192">
        <f t="shared" si="566"/>
        <v>167.36</v>
      </c>
      <c r="DA1192">
        <f t="shared" si="567"/>
        <v>1.27</v>
      </c>
      <c r="DB1192">
        <f t="shared" si="568"/>
        <v>0</v>
      </c>
      <c r="DC1192">
        <f t="shared" si="569"/>
        <v>0</v>
      </c>
      <c r="DD1192" t="s">
        <v>3</v>
      </c>
      <c r="DE1192" t="s">
        <v>3</v>
      </c>
      <c r="DF1192">
        <f t="shared" si="570"/>
        <v>0</v>
      </c>
      <c r="DG1192">
        <f t="shared" si="571"/>
        <v>0</v>
      </c>
      <c r="DH1192">
        <f t="shared" si="553"/>
        <v>0</v>
      </c>
      <c r="DI1192">
        <f t="shared" si="554"/>
        <v>0</v>
      </c>
      <c r="DJ1192">
        <f t="shared" si="572"/>
        <v>0</v>
      </c>
      <c r="DK1192">
        <v>0</v>
      </c>
      <c r="DL1192" t="s">
        <v>3</v>
      </c>
      <c r="DM1192">
        <v>0</v>
      </c>
      <c r="DN1192" t="s">
        <v>3</v>
      </c>
      <c r="DO1192">
        <v>0</v>
      </c>
    </row>
    <row r="1193" spans="1:119" x14ac:dyDescent="0.25">
      <c r="A1193">
        <f>ROW(Source!A438)</f>
        <v>438</v>
      </c>
      <c r="B1193">
        <v>381997917</v>
      </c>
      <c r="C1193">
        <v>382001708</v>
      </c>
      <c r="D1193">
        <v>342760401</v>
      </c>
      <c r="E1193">
        <v>1</v>
      </c>
      <c r="F1193">
        <v>1</v>
      </c>
      <c r="G1193">
        <v>1</v>
      </c>
      <c r="H1193">
        <v>3</v>
      </c>
      <c r="I1193" t="s">
        <v>1184</v>
      </c>
      <c r="J1193" t="s">
        <v>1185</v>
      </c>
      <c r="K1193" t="s">
        <v>1186</v>
      </c>
      <c r="L1193">
        <v>1407</v>
      </c>
      <c r="N1193">
        <v>1013</v>
      </c>
      <c r="O1193" t="s">
        <v>1139</v>
      </c>
      <c r="P1193" t="s">
        <v>1139</v>
      </c>
      <c r="Q1193">
        <v>1</v>
      </c>
      <c r="W1193">
        <v>0</v>
      </c>
      <c r="X1193">
        <v>1258174882</v>
      </c>
      <c r="Y1193">
        <f t="shared" si="564"/>
        <v>0</v>
      </c>
      <c r="AA1193">
        <v>468.72</v>
      </c>
      <c r="AB1193">
        <v>0</v>
      </c>
      <c r="AC1193">
        <v>0</v>
      </c>
      <c r="AD1193">
        <v>0</v>
      </c>
      <c r="AE1193">
        <v>493.39</v>
      </c>
      <c r="AF1193">
        <v>0</v>
      </c>
      <c r="AG1193">
        <v>0</v>
      </c>
      <c r="AH1193">
        <v>0</v>
      </c>
      <c r="AI1193">
        <v>0.95</v>
      </c>
      <c r="AJ1193">
        <v>1</v>
      </c>
      <c r="AK1193">
        <v>1</v>
      </c>
      <c r="AL1193">
        <v>1</v>
      </c>
      <c r="AM1193">
        <v>2</v>
      </c>
      <c r="AN1193">
        <v>0</v>
      </c>
      <c r="AO1193">
        <v>0</v>
      </c>
      <c r="AP1193">
        <v>1</v>
      </c>
      <c r="AQ1193">
        <v>1</v>
      </c>
      <c r="AR1193">
        <v>0</v>
      </c>
      <c r="AS1193" t="s">
        <v>3</v>
      </c>
      <c r="AT1193">
        <v>1E-3</v>
      </c>
      <c r="AU1193" t="s">
        <v>14</v>
      </c>
      <c r="AV1193">
        <v>0</v>
      </c>
      <c r="AW1193">
        <v>2</v>
      </c>
      <c r="AX1193">
        <v>382001743</v>
      </c>
      <c r="AY1193">
        <v>1</v>
      </c>
      <c r="AZ1193">
        <v>0</v>
      </c>
      <c r="BA1193">
        <v>1193</v>
      </c>
      <c r="BB1193">
        <v>1</v>
      </c>
      <c r="BC1193">
        <v>0</v>
      </c>
      <c r="BD1193">
        <v>0</v>
      </c>
      <c r="BE1193">
        <v>0</v>
      </c>
      <c r="BF1193">
        <v>0</v>
      </c>
      <c r="BG1193">
        <v>0</v>
      </c>
      <c r="BH1193">
        <v>0</v>
      </c>
      <c r="BI1193">
        <v>0</v>
      </c>
      <c r="BJ1193">
        <v>0.49339</v>
      </c>
      <c r="BK1193">
        <v>0</v>
      </c>
      <c r="BL1193">
        <v>0</v>
      </c>
      <c r="BM1193">
        <v>0</v>
      </c>
      <c r="BN1193">
        <v>0</v>
      </c>
      <c r="BO1193">
        <v>0</v>
      </c>
      <c r="BP1193">
        <v>1</v>
      </c>
      <c r="BQ1193">
        <v>0</v>
      </c>
      <c r="BR1193">
        <v>0</v>
      </c>
      <c r="BS1193">
        <v>0</v>
      </c>
      <c r="BT1193">
        <v>0</v>
      </c>
      <c r="BU1193">
        <v>0</v>
      </c>
      <c r="BV1193">
        <v>0</v>
      </c>
      <c r="BW1193">
        <v>0</v>
      </c>
      <c r="CV1193">
        <v>0</v>
      </c>
      <c r="CW1193">
        <v>0</v>
      </c>
      <c r="CX1193">
        <f>ROUND(Y1193*Source!I438,7)</f>
        <v>0</v>
      </c>
      <c r="CY1193">
        <f t="shared" si="565"/>
        <v>468.72</v>
      </c>
      <c r="CZ1193">
        <f t="shared" si="566"/>
        <v>493.39</v>
      </c>
      <c r="DA1193">
        <f t="shared" si="567"/>
        <v>0.95</v>
      </c>
      <c r="DB1193">
        <f t="shared" si="568"/>
        <v>0</v>
      </c>
      <c r="DC1193">
        <f t="shared" si="569"/>
        <v>0</v>
      </c>
      <c r="DD1193" t="s">
        <v>3</v>
      </c>
      <c r="DE1193" t="s">
        <v>3</v>
      </c>
      <c r="DF1193">
        <f t="shared" si="570"/>
        <v>0</v>
      </c>
      <c r="DG1193">
        <f t="shared" si="571"/>
        <v>0</v>
      </c>
      <c r="DH1193">
        <f t="shared" si="553"/>
        <v>0</v>
      </c>
      <c r="DI1193">
        <f t="shared" si="554"/>
        <v>0</v>
      </c>
      <c r="DJ1193">
        <f t="shared" si="572"/>
        <v>0</v>
      </c>
      <c r="DK1193">
        <v>0</v>
      </c>
      <c r="DL1193" t="s">
        <v>3</v>
      </c>
      <c r="DM1193">
        <v>0</v>
      </c>
      <c r="DN1193" t="s">
        <v>3</v>
      </c>
      <c r="DO1193">
        <v>0</v>
      </c>
    </row>
    <row r="1194" spans="1:119" x14ac:dyDescent="0.25">
      <c r="A1194">
        <f>ROW(Source!A438)</f>
        <v>438</v>
      </c>
      <c r="B1194">
        <v>381997917</v>
      </c>
      <c r="C1194">
        <v>382001708</v>
      </c>
      <c r="D1194">
        <v>342646017</v>
      </c>
      <c r="E1194">
        <v>113</v>
      </c>
      <c r="F1194">
        <v>1</v>
      </c>
      <c r="G1194">
        <v>1</v>
      </c>
      <c r="H1194">
        <v>3</v>
      </c>
      <c r="I1194" t="s">
        <v>1042</v>
      </c>
      <c r="J1194" t="s">
        <v>3</v>
      </c>
      <c r="K1194" t="s">
        <v>1043</v>
      </c>
      <c r="L1194">
        <v>3277935</v>
      </c>
      <c r="N1194">
        <v>1013</v>
      </c>
      <c r="O1194" t="s">
        <v>1044</v>
      </c>
      <c r="P1194" t="s">
        <v>1044</v>
      </c>
      <c r="Q1194">
        <v>1</v>
      </c>
      <c r="W1194">
        <v>0</v>
      </c>
      <c r="X1194">
        <v>274903907</v>
      </c>
      <c r="Y1194">
        <f>AT1194</f>
        <v>2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0</v>
      </c>
      <c r="AH1194">
        <v>0</v>
      </c>
      <c r="AI1194">
        <v>1</v>
      </c>
      <c r="AJ1194">
        <v>1</v>
      </c>
      <c r="AK1194">
        <v>1</v>
      </c>
      <c r="AL1194">
        <v>1</v>
      </c>
      <c r="AM1194">
        <v>-2</v>
      </c>
      <c r="AN1194">
        <v>0</v>
      </c>
      <c r="AO1194">
        <v>0</v>
      </c>
      <c r="AP1194">
        <v>0</v>
      </c>
      <c r="AQ1194">
        <v>1</v>
      </c>
      <c r="AR1194">
        <v>0</v>
      </c>
      <c r="AS1194" t="s">
        <v>3</v>
      </c>
      <c r="AT1194">
        <v>2</v>
      </c>
      <c r="AU1194" t="s">
        <v>3</v>
      </c>
      <c r="AV1194">
        <v>0</v>
      </c>
      <c r="AW1194">
        <v>2</v>
      </c>
      <c r="AX1194">
        <v>382001744</v>
      </c>
      <c r="AY1194">
        <v>1</v>
      </c>
      <c r="AZ1194">
        <v>2048</v>
      </c>
      <c r="BA1194">
        <v>1194</v>
      </c>
      <c r="BB1194">
        <v>1</v>
      </c>
      <c r="BC1194">
        <v>0</v>
      </c>
      <c r="BD1194">
        <v>0</v>
      </c>
      <c r="BE1194">
        <v>0</v>
      </c>
      <c r="BF1194">
        <v>0</v>
      </c>
      <c r="BG1194">
        <v>0</v>
      </c>
      <c r="BH1194">
        <v>0</v>
      </c>
      <c r="BI1194">
        <v>0</v>
      </c>
      <c r="BJ1194">
        <v>0</v>
      </c>
      <c r="BK1194">
        <v>0</v>
      </c>
      <c r="BL1194">
        <v>0</v>
      </c>
      <c r="BM1194">
        <v>0</v>
      </c>
      <c r="BN1194">
        <v>0</v>
      </c>
      <c r="BO1194">
        <v>0</v>
      </c>
      <c r="BP1194">
        <v>0</v>
      </c>
      <c r="BQ1194">
        <v>0</v>
      </c>
      <c r="BR1194">
        <v>0</v>
      </c>
      <c r="BS1194">
        <v>0</v>
      </c>
      <c r="BT1194">
        <v>0</v>
      </c>
      <c r="BU1194">
        <v>0</v>
      </c>
      <c r="BV1194">
        <v>0</v>
      </c>
      <c r="BW1194">
        <v>0</v>
      </c>
      <c r="CV1194">
        <v>0</v>
      </c>
      <c r="CW1194">
        <v>0</v>
      </c>
      <c r="CX1194">
        <f>ROUND(Y1194*Source!I438,7)</f>
        <v>2</v>
      </c>
      <c r="CY1194">
        <f t="shared" si="565"/>
        <v>0</v>
      </c>
      <c r="CZ1194">
        <f t="shared" si="566"/>
        <v>0</v>
      </c>
      <c r="DA1194">
        <f t="shared" si="567"/>
        <v>1</v>
      </c>
      <c r="DB1194">
        <f>ROUND(ROUND(AT1194*CZ1194,2),6)</f>
        <v>0</v>
      </c>
      <c r="DC1194">
        <f>ROUND(ROUND(AT1194*AG1194,2),6)</f>
        <v>0</v>
      </c>
      <c r="DD1194" t="s">
        <v>3</v>
      </c>
      <c r="DE1194" t="s">
        <v>3</v>
      </c>
      <c r="DF1194">
        <f>ROUND(ROUND(AE1194,2)*CX1194,2)</f>
        <v>0</v>
      </c>
      <c r="DG1194">
        <f t="shared" si="571"/>
        <v>0</v>
      </c>
      <c r="DH1194">
        <f t="shared" si="553"/>
        <v>0</v>
      </c>
      <c r="DI1194">
        <f t="shared" si="554"/>
        <v>0</v>
      </c>
      <c r="DJ1194">
        <f t="shared" si="572"/>
        <v>0</v>
      </c>
      <c r="DK1194">
        <v>0</v>
      </c>
      <c r="DL1194" t="s">
        <v>3</v>
      </c>
      <c r="DM1194">
        <v>0</v>
      </c>
      <c r="DN1194" t="s">
        <v>3</v>
      </c>
      <c r="DO1194">
        <v>0</v>
      </c>
    </row>
    <row r="1195" spans="1:119" x14ac:dyDescent="0.25">
      <c r="A1195">
        <f>ROW(Source!A439)</f>
        <v>439</v>
      </c>
      <c r="B1195">
        <v>381997917</v>
      </c>
      <c r="C1195">
        <v>382001745</v>
      </c>
      <c r="D1195">
        <v>342640208</v>
      </c>
      <c r="E1195">
        <v>113</v>
      </c>
      <c r="F1195">
        <v>1</v>
      </c>
      <c r="G1195">
        <v>1</v>
      </c>
      <c r="H1195">
        <v>1</v>
      </c>
      <c r="I1195" t="s">
        <v>1045</v>
      </c>
      <c r="J1195" t="s">
        <v>3</v>
      </c>
      <c r="K1195" t="s">
        <v>1046</v>
      </c>
      <c r="L1195">
        <v>1191</v>
      </c>
      <c r="N1195">
        <v>1013</v>
      </c>
      <c r="O1195" t="s">
        <v>1034</v>
      </c>
      <c r="P1195" t="s">
        <v>1034</v>
      </c>
      <c r="Q1195">
        <v>1</v>
      </c>
      <c r="W1195">
        <v>0</v>
      </c>
      <c r="X1195">
        <v>-715079457</v>
      </c>
      <c r="Y1195">
        <f>(AT1195*ROUND((0.3*0.86),7))</f>
        <v>1.29</v>
      </c>
      <c r="AA1195">
        <v>0</v>
      </c>
      <c r="AB1195">
        <v>0</v>
      </c>
      <c r="AC1195">
        <v>0</v>
      </c>
      <c r="AD1195">
        <v>564.51</v>
      </c>
      <c r="AE1195">
        <v>0</v>
      </c>
      <c r="AF1195">
        <v>0</v>
      </c>
      <c r="AG1195">
        <v>0</v>
      </c>
      <c r="AH1195">
        <v>564.51</v>
      </c>
      <c r="AI1195">
        <v>1</v>
      </c>
      <c r="AJ1195">
        <v>1</v>
      </c>
      <c r="AK1195">
        <v>1</v>
      </c>
      <c r="AL1195">
        <v>1</v>
      </c>
      <c r="AM1195">
        <v>-2</v>
      </c>
      <c r="AN1195">
        <v>0</v>
      </c>
      <c r="AO1195">
        <v>0</v>
      </c>
      <c r="AP1195">
        <v>1</v>
      </c>
      <c r="AQ1195">
        <v>1</v>
      </c>
      <c r="AR1195">
        <v>0</v>
      </c>
      <c r="AS1195" t="s">
        <v>3</v>
      </c>
      <c r="AT1195">
        <v>5</v>
      </c>
      <c r="AU1195" t="s">
        <v>149</v>
      </c>
      <c r="AV1195">
        <v>1</v>
      </c>
      <c r="AW1195">
        <v>2</v>
      </c>
      <c r="AX1195">
        <v>382001764</v>
      </c>
      <c r="AY1195">
        <v>1</v>
      </c>
      <c r="AZ1195">
        <v>0</v>
      </c>
      <c r="BA1195">
        <v>1195</v>
      </c>
      <c r="BB1195">
        <v>1</v>
      </c>
      <c r="BC1195">
        <v>0</v>
      </c>
      <c r="BD1195">
        <v>0</v>
      </c>
      <c r="BE1195">
        <v>0</v>
      </c>
      <c r="BF1195">
        <v>0</v>
      </c>
      <c r="BG1195">
        <v>0</v>
      </c>
      <c r="BH1195">
        <v>0</v>
      </c>
      <c r="BI1195">
        <v>0</v>
      </c>
      <c r="BJ1195">
        <v>0</v>
      </c>
      <c r="BK1195">
        <v>0</v>
      </c>
      <c r="BL1195">
        <v>0</v>
      </c>
      <c r="BM1195">
        <v>2822.55</v>
      </c>
      <c r="BN1195">
        <v>5</v>
      </c>
      <c r="BO1195">
        <v>0</v>
      </c>
      <c r="BP1195">
        <v>1</v>
      </c>
      <c r="BQ1195">
        <v>0</v>
      </c>
      <c r="BR1195">
        <v>0</v>
      </c>
      <c r="BS1195">
        <v>0</v>
      </c>
      <c r="BT1195">
        <v>728.21789999999999</v>
      </c>
      <c r="BU1195">
        <v>1.29</v>
      </c>
      <c r="BV1195">
        <v>0</v>
      </c>
      <c r="BW1195">
        <v>1</v>
      </c>
      <c r="CU1195">
        <f>ROUND(AT1195*Source!I439*AH1195*AL1195,2)</f>
        <v>2822.55</v>
      </c>
      <c r="CV1195">
        <f>ROUND(Y1195*Source!I439,7)</f>
        <v>1.29</v>
      </c>
      <c r="CW1195">
        <v>0</v>
      </c>
      <c r="CX1195">
        <f>ROUND(Y1195*Source!I439,7)</f>
        <v>1.29</v>
      </c>
      <c r="CY1195">
        <f>AD1195</f>
        <v>564.51</v>
      </c>
      <c r="CZ1195">
        <f>AH1195</f>
        <v>564.51</v>
      </c>
      <c r="DA1195">
        <f>AL1195</f>
        <v>1</v>
      </c>
      <c r="DB1195">
        <f>ROUND((ROUND(AT1195*CZ1195,2)*ROUND((0.3*0.86),7)),6)</f>
        <v>728.21789999999999</v>
      </c>
      <c r="DC1195">
        <f>ROUND((ROUND(AT1195*AG1195,2)*ROUND((0.3*0.86),7)),6)</f>
        <v>0</v>
      </c>
      <c r="DD1195" t="s">
        <v>3</v>
      </c>
      <c r="DE1195" t="s">
        <v>3</v>
      </c>
      <c r="DF1195">
        <f>ROUND(ROUND(AE1195,2)*CX1195,2)</f>
        <v>0</v>
      </c>
      <c r="DG1195">
        <f t="shared" si="571"/>
        <v>0</v>
      </c>
      <c r="DH1195">
        <f t="shared" si="553"/>
        <v>0</v>
      </c>
      <c r="DI1195">
        <f t="shared" si="554"/>
        <v>728.22</v>
      </c>
      <c r="DJ1195">
        <f>DI1195</f>
        <v>728.22</v>
      </c>
      <c r="DK1195">
        <v>1</v>
      </c>
      <c r="DL1195" t="s">
        <v>3</v>
      </c>
      <c r="DM1195">
        <v>0</v>
      </c>
      <c r="DN1195" t="s">
        <v>3</v>
      </c>
      <c r="DO1195">
        <v>0</v>
      </c>
    </row>
    <row r="1196" spans="1:119" x14ac:dyDescent="0.25">
      <c r="A1196">
        <f>ROW(Source!A439)</f>
        <v>439</v>
      </c>
      <c r="B1196">
        <v>381997917</v>
      </c>
      <c r="C1196">
        <v>382001745</v>
      </c>
      <c r="D1196">
        <v>342640393</v>
      </c>
      <c r="E1196">
        <v>113</v>
      </c>
      <c r="F1196">
        <v>1</v>
      </c>
      <c r="G1196">
        <v>1</v>
      </c>
      <c r="H1196">
        <v>1</v>
      </c>
      <c r="I1196" t="s">
        <v>1035</v>
      </c>
      <c r="J1196" t="s">
        <v>3</v>
      </c>
      <c r="K1196" t="s">
        <v>1036</v>
      </c>
      <c r="L1196">
        <v>1191</v>
      </c>
      <c r="N1196">
        <v>1013</v>
      </c>
      <c r="O1196" t="s">
        <v>1034</v>
      </c>
      <c r="P1196" t="s">
        <v>1034</v>
      </c>
      <c r="Q1196">
        <v>1</v>
      </c>
      <c r="W1196">
        <v>0</v>
      </c>
      <c r="X1196">
        <v>-1417349443</v>
      </c>
      <c r="Y1196">
        <f>(AT1196*ROUND((0.3*0.86),7))</f>
        <v>0.16254000000000002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0</v>
      </c>
      <c r="AH1196">
        <v>0</v>
      </c>
      <c r="AI1196">
        <v>1</v>
      </c>
      <c r="AJ1196">
        <v>1</v>
      </c>
      <c r="AK1196">
        <v>1</v>
      </c>
      <c r="AL1196">
        <v>1</v>
      </c>
      <c r="AM1196">
        <v>-2</v>
      </c>
      <c r="AN1196">
        <v>0</v>
      </c>
      <c r="AO1196">
        <v>0</v>
      </c>
      <c r="AP1196">
        <v>1</v>
      </c>
      <c r="AQ1196">
        <v>1</v>
      </c>
      <c r="AR1196">
        <v>0</v>
      </c>
      <c r="AS1196" t="s">
        <v>3</v>
      </c>
      <c r="AT1196">
        <v>0.63</v>
      </c>
      <c r="AU1196" t="s">
        <v>149</v>
      </c>
      <c r="AV1196">
        <v>2</v>
      </c>
      <c r="AW1196">
        <v>2</v>
      </c>
      <c r="AX1196">
        <v>382001765</v>
      </c>
      <c r="AY1196">
        <v>1</v>
      </c>
      <c r="AZ1196">
        <v>0</v>
      </c>
      <c r="BA1196">
        <v>1196</v>
      </c>
      <c r="BB1196">
        <v>1</v>
      </c>
      <c r="BC1196">
        <v>0</v>
      </c>
      <c r="BD1196">
        <v>0</v>
      </c>
      <c r="BE1196">
        <v>0</v>
      </c>
      <c r="BF1196">
        <v>0</v>
      </c>
      <c r="BG1196">
        <v>0</v>
      </c>
      <c r="BH1196">
        <v>0</v>
      </c>
      <c r="BI1196">
        <v>0</v>
      </c>
      <c r="BJ1196">
        <v>0</v>
      </c>
      <c r="BK1196">
        <v>0</v>
      </c>
      <c r="BL1196">
        <v>0</v>
      </c>
      <c r="BM1196">
        <v>0</v>
      </c>
      <c r="BN1196">
        <v>0</v>
      </c>
      <c r="BO1196">
        <v>0</v>
      </c>
      <c r="BP1196">
        <v>0</v>
      </c>
      <c r="BQ1196">
        <v>0</v>
      </c>
      <c r="BR1196">
        <v>0</v>
      </c>
      <c r="BS1196">
        <v>0</v>
      </c>
      <c r="BT1196">
        <v>0</v>
      </c>
      <c r="BU1196">
        <v>0</v>
      </c>
      <c r="BV1196">
        <v>0</v>
      </c>
      <c r="BW1196">
        <v>0</v>
      </c>
      <c r="CV1196">
        <v>0</v>
      </c>
      <c r="CW1196">
        <v>0</v>
      </c>
      <c r="CX1196">
        <f>ROUND(Y1196*Source!I439,7)</f>
        <v>0.16253999999999999</v>
      </c>
      <c r="CY1196">
        <f>AD1196</f>
        <v>0</v>
      </c>
      <c r="CZ1196">
        <f>AH1196</f>
        <v>0</v>
      </c>
      <c r="DA1196">
        <f>AL1196</f>
        <v>1</v>
      </c>
      <c r="DB1196">
        <f>ROUND((ROUND(AT1196*CZ1196,2)*ROUND((0.3*0.86),7)),6)</f>
        <v>0</v>
      </c>
      <c r="DC1196">
        <f>ROUND((ROUND(AT1196*AG1196,2)*ROUND((0.3*0.86),7)),6)</f>
        <v>0</v>
      </c>
      <c r="DD1196" t="s">
        <v>3</v>
      </c>
      <c r="DE1196" t="s">
        <v>3</v>
      </c>
      <c r="DF1196">
        <f>ROUND(ROUND(AE1196,2)*CX1196,2)</f>
        <v>0</v>
      </c>
      <c r="DG1196">
        <f t="shared" si="571"/>
        <v>0</v>
      </c>
      <c r="DH1196">
        <f t="shared" si="553"/>
        <v>0</v>
      </c>
      <c r="DI1196">
        <f t="shared" si="554"/>
        <v>0</v>
      </c>
      <c r="DJ1196">
        <f>DI1196</f>
        <v>0</v>
      </c>
      <c r="DK1196">
        <v>0</v>
      </c>
      <c r="DL1196" t="s">
        <v>3</v>
      </c>
      <c r="DM1196">
        <v>0</v>
      </c>
      <c r="DN1196" t="s">
        <v>3</v>
      </c>
      <c r="DO1196">
        <v>0</v>
      </c>
    </row>
    <row r="1197" spans="1:119" x14ac:dyDescent="0.25">
      <c r="A1197">
        <f>ROW(Source!A439)</f>
        <v>439</v>
      </c>
      <c r="B1197">
        <v>381997917</v>
      </c>
      <c r="C1197">
        <v>382001745</v>
      </c>
      <c r="D1197">
        <v>342765492</v>
      </c>
      <c r="E1197">
        <v>1</v>
      </c>
      <c r="F1197">
        <v>1</v>
      </c>
      <c r="G1197">
        <v>1</v>
      </c>
      <c r="H1197">
        <v>2</v>
      </c>
      <c r="I1197" t="s">
        <v>1056</v>
      </c>
      <c r="J1197" t="s">
        <v>1057</v>
      </c>
      <c r="K1197" t="s">
        <v>1058</v>
      </c>
      <c r="L1197">
        <v>1368</v>
      </c>
      <c r="N1197">
        <v>1011</v>
      </c>
      <c r="O1197" t="s">
        <v>1040</v>
      </c>
      <c r="P1197" t="s">
        <v>1040</v>
      </c>
      <c r="Q1197">
        <v>1</v>
      </c>
      <c r="W1197">
        <v>0</v>
      </c>
      <c r="X1197">
        <v>-417672217</v>
      </c>
      <c r="Y1197">
        <f>(AT1197*ROUND((0.3*0.86),7))</f>
        <v>0.16254000000000002</v>
      </c>
      <c r="AA1197">
        <v>0</v>
      </c>
      <c r="AB1197">
        <v>1164.75</v>
      </c>
      <c r="AC1197">
        <v>687.23</v>
      </c>
      <c r="AD1197">
        <v>0</v>
      </c>
      <c r="AE1197">
        <v>0</v>
      </c>
      <c r="AF1197">
        <v>995.51</v>
      </c>
      <c r="AG1197">
        <v>687.23</v>
      </c>
      <c r="AH1197">
        <v>0</v>
      </c>
      <c r="AI1197">
        <v>1</v>
      </c>
      <c r="AJ1197">
        <v>1.17</v>
      </c>
      <c r="AK1197">
        <v>1</v>
      </c>
      <c r="AL1197">
        <v>1</v>
      </c>
      <c r="AM1197">
        <v>2</v>
      </c>
      <c r="AN1197">
        <v>0</v>
      </c>
      <c r="AO1197">
        <v>0</v>
      </c>
      <c r="AP1197">
        <v>1</v>
      </c>
      <c r="AQ1197">
        <v>1</v>
      </c>
      <c r="AR1197">
        <v>0</v>
      </c>
      <c r="AS1197" t="s">
        <v>3</v>
      </c>
      <c r="AT1197">
        <v>0.63</v>
      </c>
      <c r="AU1197" t="s">
        <v>149</v>
      </c>
      <c r="AV1197">
        <v>1</v>
      </c>
      <c r="AW1197">
        <v>2</v>
      </c>
      <c r="AX1197">
        <v>382001766</v>
      </c>
      <c r="AY1197">
        <v>1</v>
      </c>
      <c r="AZ1197">
        <v>0</v>
      </c>
      <c r="BA1197">
        <v>1197</v>
      </c>
      <c r="BB1197">
        <v>1</v>
      </c>
      <c r="BC1197">
        <v>0</v>
      </c>
      <c r="BD1197">
        <v>0</v>
      </c>
      <c r="BE1197">
        <v>0</v>
      </c>
      <c r="BF1197">
        <v>0</v>
      </c>
      <c r="BG1197">
        <v>0</v>
      </c>
      <c r="BH1197">
        <v>0</v>
      </c>
      <c r="BI1197">
        <v>0</v>
      </c>
      <c r="BJ1197">
        <v>0</v>
      </c>
      <c r="BK1197">
        <v>627.17129999999997</v>
      </c>
      <c r="BL1197">
        <v>432.95490000000001</v>
      </c>
      <c r="BM1197">
        <v>0</v>
      </c>
      <c r="BN1197">
        <v>0</v>
      </c>
      <c r="BO1197">
        <v>0.63</v>
      </c>
      <c r="BP1197">
        <v>1</v>
      </c>
      <c r="BQ1197">
        <v>0</v>
      </c>
      <c r="BR1197">
        <v>161.8101954</v>
      </c>
      <c r="BS1197">
        <v>111.70236419999999</v>
      </c>
      <c r="BT1197">
        <v>0</v>
      </c>
      <c r="BU1197">
        <v>0</v>
      </c>
      <c r="BV1197">
        <v>0.16253999999999999</v>
      </c>
      <c r="BW1197">
        <v>1</v>
      </c>
      <c r="CV1197">
        <v>0</v>
      </c>
      <c r="CW1197">
        <f>ROUND(Y1197*Source!I439*DO1197,7)</f>
        <v>0.16253999999999999</v>
      </c>
      <c r="CX1197">
        <f>ROUND(Y1197*Source!I439,7)</f>
        <v>0.16253999999999999</v>
      </c>
      <c r="CY1197">
        <f>AB1197</f>
        <v>1164.75</v>
      </c>
      <c r="CZ1197">
        <f>AF1197</f>
        <v>995.51</v>
      </c>
      <c r="DA1197">
        <f>AJ1197</f>
        <v>1.17</v>
      </c>
      <c r="DB1197">
        <f>ROUND((ROUND(AT1197*CZ1197,2)*ROUND((0.3*0.86),7)),6)</f>
        <v>161.80985999999999</v>
      </c>
      <c r="DC1197">
        <f>ROUND((ROUND(AT1197*AG1197,2)*ROUND((0.3*0.86),7)),6)</f>
        <v>111.7011</v>
      </c>
      <c r="DD1197" t="s">
        <v>3</v>
      </c>
      <c r="DE1197" t="s">
        <v>3</v>
      </c>
      <c r="DF1197">
        <f>ROUND(ROUND(AE1197,2)*CX1197,2)</f>
        <v>0</v>
      </c>
      <c r="DG1197">
        <f>ROUND(ROUND(AF1197*AJ1197,2)*CX1197,2)</f>
        <v>189.32</v>
      </c>
      <c r="DH1197">
        <f t="shared" si="553"/>
        <v>111.7</v>
      </c>
      <c r="DI1197">
        <f t="shared" si="554"/>
        <v>0</v>
      </c>
      <c r="DJ1197">
        <f>DG1197+DH1197</f>
        <v>301.02</v>
      </c>
      <c r="DK1197">
        <v>0</v>
      </c>
      <c r="DL1197" t="s">
        <v>1041</v>
      </c>
      <c r="DM1197">
        <v>5</v>
      </c>
      <c r="DN1197" t="s">
        <v>1034</v>
      </c>
      <c r="DO1197">
        <v>1</v>
      </c>
    </row>
    <row r="1198" spans="1:119" x14ac:dyDescent="0.25">
      <c r="A1198">
        <f>ROW(Source!A439)</f>
        <v>439</v>
      </c>
      <c r="B1198">
        <v>381997917</v>
      </c>
      <c r="C1198">
        <v>382001745</v>
      </c>
      <c r="D1198">
        <v>342713884</v>
      </c>
      <c r="E1198">
        <v>1</v>
      </c>
      <c r="F1198">
        <v>1</v>
      </c>
      <c r="G1198">
        <v>1</v>
      </c>
      <c r="H1198">
        <v>3</v>
      </c>
      <c r="I1198" t="s">
        <v>1112</v>
      </c>
      <c r="J1198" t="s">
        <v>1113</v>
      </c>
      <c r="K1198" t="s">
        <v>1114</v>
      </c>
      <c r="L1198">
        <v>1348</v>
      </c>
      <c r="N1198">
        <v>1009</v>
      </c>
      <c r="O1198" t="s">
        <v>846</v>
      </c>
      <c r="P1198" t="s">
        <v>846</v>
      </c>
      <c r="Q1198">
        <v>1000</v>
      </c>
      <c r="W1198">
        <v>0</v>
      </c>
      <c r="X1198">
        <v>-511979560</v>
      </c>
      <c r="Y1198">
        <f t="shared" ref="Y1198:Y1211" si="573">(AT1198*ROUND(0,7))</f>
        <v>0</v>
      </c>
      <c r="AA1198">
        <v>27069.53</v>
      </c>
      <c r="AB1198">
        <v>0</v>
      </c>
      <c r="AC1198">
        <v>0</v>
      </c>
      <c r="AD1198">
        <v>0</v>
      </c>
      <c r="AE1198">
        <v>23335.8</v>
      </c>
      <c r="AF1198">
        <v>0</v>
      </c>
      <c r="AG1198">
        <v>0</v>
      </c>
      <c r="AH1198">
        <v>0</v>
      </c>
      <c r="AI1198">
        <v>1.1599999999999999</v>
      </c>
      <c r="AJ1198">
        <v>1</v>
      </c>
      <c r="AK1198">
        <v>1</v>
      </c>
      <c r="AL1198">
        <v>1</v>
      </c>
      <c r="AM1198">
        <v>2</v>
      </c>
      <c r="AN1198">
        <v>0</v>
      </c>
      <c r="AO1198">
        <v>0</v>
      </c>
      <c r="AP1198">
        <v>1</v>
      </c>
      <c r="AQ1198">
        <v>1</v>
      </c>
      <c r="AR1198">
        <v>0</v>
      </c>
      <c r="AS1198" t="s">
        <v>3</v>
      </c>
      <c r="AT1198">
        <v>3.2000000000000002E-3</v>
      </c>
      <c r="AU1198" t="s">
        <v>148</v>
      </c>
      <c r="AV1198">
        <v>0</v>
      </c>
      <c r="AW1198">
        <v>2</v>
      </c>
      <c r="AX1198">
        <v>382001767</v>
      </c>
      <c r="AY1198">
        <v>1</v>
      </c>
      <c r="AZ1198">
        <v>0</v>
      </c>
      <c r="BA1198">
        <v>1198</v>
      </c>
      <c r="BB1198">
        <v>1</v>
      </c>
      <c r="BC1198">
        <v>0</v>
      </c>
      <c r="BD1198">
        <v>0</v>
      </c>
      <c r="BE1198">
        <v>0</v>
      </c>
      <c r="BF1198">
        <v>0</v>
      </c>
      <c r="BG1198">
        <v>0</v>
      </c>
      <c r="BH1198">
        <v>0</v>
      </c>
      <c r="BI1198">
        <v>0</v>
      </c>
      <c r="BJ1198">
        <v>74.67456</v>
      </c>
      <c r="BK1198">
        <v>0</v>
      </c>
      <c r="BL1198">
        <v>0</v>
      </c>
      <c r="BM1198">
        <v>0</v>
      </c>
      <c r="BN1198">
        <v>0</v>
      </c>
      <c r="BO1198">
        <v>0</v>
      </c>
      <c r="BP1198">
        <v>1</v>
      </c>
      <c r="BQ1198">
        <v>0</v>
      </c>
      <c r="BR1198">
        <v>0</v>
      </c>
      <c r="BS1198">
        <v>0</v>
      </c>
      <c r="BT1198">
        <v>0</v>
      </c>
      <c r="BU1198">
        <v>0</v>
      </c>
      <c r="BV1198">
        <v>0</v>
      </c>
      <c r="BW1198">
        <v>0</v>
      </c>
      <c r="CV1198">
        <v>0</v>
      </c>
      <c r="CW1198">
        <v>0</v>
      </c>
      <c r="CX1198">
        <f>ROUND(Y1198*Source!I439,7)</f>
        <v>0</v>
      </c>
      <c r="CY1198">
        <f t="shared" ref="CY1198:CY1212" si="574">AA1198</f>
        <v>27069.53</v>
      </c>
      <c r="CZ1198">
        <f t="shared" ref="CZ1198:CZ1212" si="575">AE1198</f>
        <v>23335.8</v>
      </c>
      <c r="DA1198">
        <f t="shared" ref="DA1198:DA1212" si="576">AI1198</f>
        <v>1.1599999999999999</v>
      </c>
      <c r="DB1198">
        <f t="shared" ref="DB1198:DB1211" si="577">ROUND((ROUND(AT1198*CZ1198,2)*ROUND(0,7)),6)</f>
        <v>0</v>
      </c>
      <c r="DC1198">
        <f t="shared" ref="DC1198:DC1211" si="578">ROUND((ROUND(AT1198*AG1198,2)*ROUND(0,7)),6)</f>
        <v>0</v>
      </c>
      <c r="DD1198" t="s">
        <v>3</v>
      </c>
      <c r="DE1198" t="s">
        <v>3</v>
      </c>
      <c r="DF1198">
        <f t="shared" ref="DF1198:DF1211" si="579">ROUND(ROUND(AE1198*AI1198,2)*CX1198,2)</f>
        <v>0</v>
      </c>
      <c r="DG1198">
        <f t="shared" ref="DG1198:DG1214" si="580">ROUND(ROUND(AF1198,2)*CX1198,2)</f>
        <v>0</v>
      </c>
      <c r="DH1198">
        <f t="shared" si="553"/>
        <v>0</v>
      </c>
      <c r="DI1198">
        <f t="shared" si="554"/>
        <v>0</v>
      </c>
      <c r="DJ1198">
        <f t="shared" ref="DJ1198:DJ1212" si="581">DF1198</f>
        <v>0</v>
      </c>
      <c r="DK1198">
        <v>0</v>
      </c>
      <c r="DL1198" t="s">
        <v>3</v>
      </c>
      <c r="DM1198">
        <v>0</v>
      </c>
      <c r="DN1198" t="s">
        <v>3</v>
      </c>
      <c r="DO1198">
        <v>0</v>
      </c>
    </row>
    <row r="1199" spans="1:119" x14ac:dyDescent="0.25">
      <c r="A1199">
        <f>ROW(Source!A439)</f>
        <v>439</v>
      </c>
      <c r="B1199">
        <v>381997917</v>
      </c>
      <c r="C1199">
        <v>382001745</v>
      </c>
      <c r="D1199">
        <v>342713938</v>
      </c>
      <c r="E1199">
        <v>1</v>
      </c>
      <c r="F1199">
        <v>1</v>
      </c>
      <c r="G1199">
        <v>1</v>
      </c>
      <c r="H1199">
        <v>3</v>
      </c>
      <c r="I1199" t="s">
        <v>1049</v>
      </c>
      <c r="J1199" t="s">
        <v>1050</v>
      </c>
      <c r="K1199" t="s">
        <v>1051</v>
      </c>
      <c r="L1199">
        <v>1348</v>
      </c>
      <c r="N1199">
        <v>1009</v>
      </c>
      <c r="O1199" t="s">
        <v>846</v>
      </c>
      <c r="P1199" t="s">
        <v>846</v>
      </c>
      <c r="Q1199">
        <v>1000</v>
      </c>
      <c r="W1199">
        <v>0</v>
      </c>
      <c r="X1199">
        <v>1693858356</v>
      </c>
      <c r="Y1199">
        <f t="shared" si="573"/>
        <v>0</v>
      </c>
      <c r="AA1199">
        <v>130422.57</v>
      </c>
      <c r="AB1199">
        <v>0</v>
      </c>
      <c r="AC1199">
        <v>0</v>
      </c>
      <c r="AD1199">
        <v>0</v>
      </c>
      <c r="AE1199">
        <v>116448.72</v>
      </c>
      <c r="AF1199">
        <v>0</v>
      </c>
      <c r="AG1199">
        <v>0</v>
      </c>
      <c r="AH1199">
        <v>0</v>
      </c>
      <c r="AI1199">
        <v>1.1200000000000001</v>
      </c>
      <c r="AJ1199">
        <v>1</v>
      </c>
      <c r="AK1199">
        <v>1</v>
      </c>
      <c r="AL1199">
        <v>1</v>
      </c>
      <c r="AM1199">
        <v>2</v>
      </c>
      <c r="AN1199">
        <v>0</v>
      </c>
      <c r="AO1199">
        <v>0</v>
      </c>
      <c r="AP1199">
        <v>1</v>
      </c>
      <c r="AQ1199">
        <v>1</v>
      </c>
      <c r="AR1199">
        <v>0</v>
      </c>
      <c r="AS1199" t="s">
        <v>3</v>
      </c>
      <c r="AT1199">
        <v>4.6000000000000001E-4</v>
      </c>
      <c r="AU1199" t="s">
        <v>148</v>
      </c>
      <c r="AV1199">
        <v>0</v>
      </c>
      <c r="AW1199">
        <v>2</v>
      </c>
      <c r="AX1199">
        <v>382001768</v>
      </c>
      <c r="AY1199">
        <v>1</v>
      </c>
      <c r="AZ1199">
        <v>0</v>
      </c>
      <c r="BA1199">
        <v>1199</v>
      </c>
      <c r="BB1199">
        <v>1</v>
      </c>
      <c r="BC1199">
        <v>0</v>
      </c>
      <c r="BD1199">
        <v>0</v>
      </c>
      <c r="BE1199">
        <v>0</v>
      </c>
      <c r="BF1199">
        <v>0</v>
      </c>
      <c r="BG1199">
        <v>0</v>
      </c>
      <c r="BH1199">
        <v>0</v>
      </c>
      <c r="BI1199">
        <v>0</v>
      </c>
      <c r="BJ1199">
        <v>53.566411200000005</v>
      </c>
      <c r="BK1199">
        <v>0</v>
      </c>
      <c r="BL1199">
        <v>0</v>
      </c>
      <c r="BM1199">
        <v>0</v>
      </c>
      <c r="BN1199">
        <v>0</v>
      </c>
      <c r="BO1199">
        <v>0</v>
      </c>
      <c r="BP1199">
        <v>1</v>
      </c>
      <c r="BQ1199">
        <v>0</v>
      </c>
      <c r="BR1199">
        <v>0</v>
      </c>
      <c r="BS1199">
        <v>0</v>
      </c>
      <c r="BT1199">
        <v>0</v>
      </c>
      <c r="BU1199">
        <v>0</v>
      </c>
      <c r="BV1199">
        <v>0</v>
      </c>
      <c r="BW1199">
        <v>0</v>
      </c>
      <c r="CV1199">
        <v>0</v>
      </c>
      <c r="CW1199">
        <v>0</v>
      </c>
      <c r="CX1199">
        <f>ROUND(Y1199*Source!I439,7)</f>
        <v>0</v>
      </c>
      <c r="CY1199">
        <f t="shared" si="574"/>
        <v>130422.57</v>
      </c>
      <c r="CZ1199">
        <f t="shared" si="575"/>
        <v>116448.72</v>
      </c>
      <c r="DA1199">
        <f t="shared" si="576"/>
        <v>1.1200000000000001</v>
      </c>
      <c r="DB1199">
        <f t="shared" si="577"/>
        <v>0</v>
      </c>
      <c r="DC1199">
        <f t="shared" si="578"/>
        <v>0</v>
      </c>
      <c r="DD1199" t="s">
        <v>3</v>
      </c>
      <c r="DE1199" t="s">
        <v>3</v>
      </c>
      <c r="DF1199">
        <f t="shared" si="579"/>
        <v>0</v>
      </c>
      <c r="DG1199">
        <f t="shared" si="580"/>
        <v>0</v>
      </c>
      <c r="DH1199">
        <f t="shared" si="553"/>
        <v>0</v>
      </c>
      <c r="DI1199">
        <f t="shared" si="554"/>
        <v>0</v>
      </c>
      <c r="DJ1199">
        <f t="shared" si="581"/>
        <v>0</v>
      </c>
      <c r="DK1199">
        <v>0</v>
      </c>
      <c r="DL1199" t="s">
        <v>3</v>
      </c>
      <c r="DM1199">
        <v>0</v>
      </c>
      <c r="DN1199" t="s">
        <v>3</v>
      </c>
      <c r="DO1199">
        <v>0</v>
      </c>
    </row>
    <row r="1200" spans="1:119" x14ac:dyDescent="0.25">
      <c r="A1200">
        <f>ROW(Source!A439)</f>
        <v>439</v>
      </c>
      <c r="B1200">
        <v>381997917</v>
      </c>
      <c r="C1200">
        <v>382001745</v>
      </c>
      <c r="D1200">
        <v>342714020</v>
      </c>
      <c r="E1200">
        <v>1</v>
      </c>
      <c r="F1200">
        <v>1</v>
      </c>
      <c r="G1200">
        <v>1</v>
      </c>
      <c r="H1200">
        <v>3</v>
      </c>
      <c r="I1200" t="s">
        <v>1066</v>
      </c>
      <c r="J1200" t="s">
        <v>1067</v>
      </c>
      <c r="K1200" t="s">
        <v>1068</v>
      </c>
      <c r="L1200">
        <v>1346</v>
      </c>
      <c r="N1200">
        <v>1009</v>
      </c>
      <c r="O1200" t="s">
        <v>1055</v>
      </c>
      <c r="P1200" t="s">
        <v>1055</v>
      </c>
      <c r="Q1200">
        <v>1</v>
      </c>
      <c r="W1200">
        <v>0</v>
      </c>
      <c r="X1200">
        <v>338198390</v>
      </c>
      <c r="Y1200">
        <f t="shared" si="573"/>
        <v>0</v>
      </c>
      <c r="AA1200">
        <v>52.55</v>
      </c>
      <c r="AB1200">
        <v>0</v>
      </c>
      <c r="AC1200">
        <v>0</v>
      </c>
      <c r="AD1200">
        <v>0</v>
      </c>
      <c r="AE1200">
        <v>41.38</v>
      </c>
      <c r="AF1200">
        <v>0</v>
      </c>
      <c r="AG1200">
        <v>0</v>
      </c>
      <c r="AH1200">
        <v>0</v>
      </c>
      <c r="AI1200">
        <v>1.27</v>
      </c>
      <c r="AJ1200">
        <v>1</v>
      </c>
      <c r="AK1200">
        <v>1</v>
      </c>
      <c r="AL1200">
        <v>1</v>
      </c>
      <c r="AM1200">
        <v>2</v>
      </c>
      <c r="AN1200">
        <v>0</v>
      </c>
      <c r="AO1200">
        <v>0</v>
      </c>
      <c r="AP1200">
        <v>1</v>
      </c>
      <c r="AQ1200">
        <v>1</v>
      </c>
      <c r="AR1200">
        <v>0</v>
      </c>
      <c r="AS1200" t="s">
        <v>3</v>
      </c>
      <c r="AT1200">
        <v>7.5999999999999998E-2</v>
      </c>
      <c r="AU1200" t="s">
        <v>148</v>
      </c>
      <c r="AV1200">
        <v>0</v>
      </c>
      <c r="AW1200">
        <v>2</v>
      </c>
      <c r="AX1200">
        <v>382001769</v>
      </c>
      <c r="AY1200">
        <v>1</v>
      </c>
      <c r="AZ1200">
        <v>0</v>
      </c>
      <c r="BA1200">
        <v>1200</v>
      </c>
      <c r="BB1200">
        <v>1</v>
      </c>
      <c r="BC1200">
        <v>0</v>
      </c>
      <c r="BD1200">
        <v>0</v>
      </c>
      <c r="BE1200">
        <v>0</v>
      </c>
      <c r="BF1200">
        <v>0</v>
      </c>
      <c r="BG1200">
        <v>0</v>
      </c>
      <c r="BH1200">
        <v>0</v>
      </c>
      <c r="BI1200">
        <v>0</v>
      </c>
      <c r="BJ1200">
        <v>3.1448800000000001</v>
      </c>
      <c r="BK1200">
        <v>0</v>
      </c>
      <c r="BL1200">
        <v>0</v>
      </c>
      <c r="BM1200">
        <v>0</v>
      </c>
      <c r="BN1200">
        <v>0</v>
      </c>
      <c r="BO1200">
        <v>0</v>
      </c>
      <c r="BP1200">
        <v>1</v>
      </c>
      <c r="BQ1200">
        <v>0</v>
      </c>
      <c r="BR1200">
        <v>0</v>
      </c>
      <c r="BS1200">
        <v>0</v>
      </c>
      <c r="BT1200">
        <v>0</v>
      </c>
      <c r="BU1200">
        <v>0</v>
      </c>
      <c r="BV1200">
        <v>0</v>
      </c>
      <c r="BW1200">
        <v>0</v>
      </c>
      <c r="CV1200">
        <v>0</v>
      </c>
      <c r="CW1200">
        <v>0</v>
      </c>
      <c r="CX1200">
        <f>ROUND(Y1200*Source!I439,7)</f>
        <v>0</v>
      </c>
      <c r="CY1200">
        <f t="shared" si="574"/>
        <v>52.55</v>
      </c>
      <c r="CZ1200">
        <f t="shared" si="575"/>
        <v>41.38</v>
      </c>
      <c r="DA1200">
        <f t="shared" si="576"/>
        <v>1.27</v>
      </c>
      <c r="DB1200">
        <f t="shared" si="577"/>
        <v>0</v>
      </c>
      <c r="DC1200">
        <f t="shared" si="578"/>
        <v>0</v>
      </c>
      <c r="DD1200" t="s">
        <v>3</v>
      </c>
      <c r="DE1200" t="s">
        <v>3</v>
      </c>
      <c r="DF1200">
        <f t="shared" si="579"/>
        <v>0</v>
      </c>
      <c r="DG1200">
        <f t="shared" si="580"/>
        <v>0</v>
      </c>
      <c r="DH1200">
        <f t="shared" si="553"/>
        <v>0</v>
      </c>
      <c r="DI1200">
        <f t="shared" si="554"/>
        <v>0</v>
      </c>
      <c r="DJ1200">
        <f t="shared" si="581"/>
        <v>0</v>
      </c>
      <c r="DK1200">
        <v>0</v>
      </c>
      <c r="DL1200" t="s">
        <v>3</v>
      </c>
      <c r="DM1200">
        <v>0</v>
      </c>
      <c r="DN1200" t="s">
        <v>3</v>
      </c>
      <c r="DO1200">
        <v>0</v>
      </c>
    </row>
    <row r="1201" spans="1:119" x14ac:dyDescent="0.25">
      <c r="A1201">
        <f>ROW(Source!A439)</f>
        <v>439</v>
      </c>
      <c r="B1201">
        <v>381997917</v>
      </c>
      <c r="C1201">
        <v>382001745</v>
      </c>
      <c r="D1201">
        <v>342714206</v>
      </c>
      <c r="E1201">
        <v>1</v>
      </c>
      <c r="F1201">
        <v>1</v>
      </c>
      <c r="G1201">
        <v>1</v>
      </c>
      <c r="H1201">
        <v>3</v>
      </c>
      <c r="I1201" t="s">
        <v>1118</v>
      </c>
      <c r="J1201" t="s">
        <v>1119</v>
      </c>
      <c r="K1201" t="s">
        <v>1120</v>
      </c>
      <c r="L1201">
        <v>1346</v>
      </c>
      <c r="N1201">
        <v>1009</v>
      </c>
      <c r="O1201" t="s">
        <v>1055</v>
      </c>
      <c r="P1201" t="s">
        <v>1055</v>
      </c>
      <c r="Q1201">
        <v>1</v>
      </c>
      <c r="W1201">
        <v>0</v>
      </c>
      <c r="X1201">
        <v>721169884</v>
      </c>
      <c r="Y1201">
        <f t="shared" si="573"/>
        <v>0</v>
      </c>
      <c r="AA1201">
        <v>100.15</v>
      </c>
      <c r="AB1201">
        <v>0</v>
      </c>
      <c r="AC1201">
        <v>0</v>
      </c>
      <c r="AD1201">
        <v>0</v>
      </c>
      <c r="AE1201">
        <v>104.32</v>
      </c>
      <c r="AF1201">
        <v>0</v>
      </c>
      <c r="AG1201">
        <v>0</v>
      </c>
      <c r="AH1201">
        <v>0</v>
      </c>
      <c r="AI1201">
        <v>0.96</v>
      </c>
      <c r="AJ1201">
        <v>1</v>
      </c>
      <c r="AK1201">
        <v>1</v>
      </c>
      <c r="AL1201">
        <v>1</v>
      </c>
      <c r="AM1201">
        <v>2</v>
      </c>
      <c r="AN1201">
        <v>0</v>
      </c>
      <c r="AO1201">
        <v>0</v>
      </c>
      <c r="AP1201">
        <v>1</v>
      </c>
      <c r="AQ1201">
        <v>1</v>
      </c>
      <c r="AR1201">
        <v>0</v>
      </c>
      <c r="AS1201" t="s">
        <v>3</v>
      </c>
      <c r="AT1201">
        <v>7.0000000000000001E-3</v>
      </c>
      <c r="AU1201" t="s">
        <v>148</v>
      </c>
      <c r="AV1201">
        <v>0</v>
      </c>
      <c r="AW1201">
        <v>2</v>
      </c>
      <c r="AX1201">
        <v>382001770</v>
      </c>
      <c r="AY1201">
        <v>1</v>
      </c>
      <c r="AZ1201">
        <v>0</v>
      </c>
      <c r="BA1201">
        <v>1201</v>
      </c>
      <c r="BB1201">
        <v>1</v>
      </c>
      <c r="BC1201">
        <v>0</v>
      </c>
      <c r="BD1201">
        <v>0</v>
      </c>
      <c r="BE1201">
        <v>0</v>
      </c>
      <c r="BF1201">
        <v>0</v>
      </c>
      <c r="BG1201">
        <v>0</v>
      </c>
      <c r="BH1201">
        <v>0</v>
      </c>
      <c r="BI1201">
        <v>0</v>
      </c>
      <c r="BJ1201">
        <v>0.73024</v>
      </c>
      <c r="BK1201">
        <v>0</v>
      </c>
      <c r="BL1201">
        <v>0</v>
      </c>
      <c r="BM1201">
        <v>0</v>
      </c>
      <c r="BN1201">
        <v>0</v>
      </c>
      <c r="BO1201">
        <v>0</v>
      </c>
      <c r="BP1201">
        <v>1</v>
      </c>
      <c r="BQ1201">
        <v>0</v>
      </c>
      <c r="BR1201">
        <v>0</v>
      </c>
      <c r="BS1201">
        <v>0</v>
      </c>
      <c r="BT1201">
        <v>0</v>
      </c>
      <c r="BU1201">
        <v>0</v>
      </c>
      <c r="BV1201">
        <v>0</v>
      </c>
      <c r="BW1201">
        <v>0</v>
      </c>
      <c r="CV1201">
        <v>0</v>
      </c>
      <c r="CW1201">
        <v>0</v>
      </c>
      <c r="CX1201">
        <f>ROUND(Y1201*Source!I439,7)</f>
        <v>0</v>
      </c>
      <c r="CY1201">
        <f t="shared" si="574"/>
        <v>100.15</v>
      </c>
      <c r="CZ1201">
        <f t="shared" si="575"/>
        <v>104.32</v>
      </c>
      <c r="DA1201">
        <f t="shared" si="576"/>
        <v>0.96</v>
      </c>
      <c r="DB1201">
        <f t="shared" si="577"/>
        <v>0</v>
      </c>
      <c r="DC1201">
        <f t="shared" si="578"/>
        <v>0</v>
      </c>
      <c r="DD1201" t="s">
        <v>3</v>
      </c>
      <c r="DE1201" t="s">
        <v>3</v>
      </c>
      <c r="DF1201">
        <f t="shared" si="579"/>
        <v>0</v>
      </c>
      <c r="DG1201">
        <f t="shared" si="580"/>
        <v>0</v>
      </c>
      <c r="DH1201">
        <f t="shared" si="553"/>
        <v>0</v>
      </c>
      <c r="DI1201">
        <f t="shared" si="554"/>
        <v>0</v>
      </c>
      <c r="DJ1201">
        <f t="shared" si="581"/>
        <v>0</v>
      </c>
      <c r="DK1201">
        <v>0</v>
      </c>
      <c r="DL1201" t="s">
        <v>3</v>
      </c>
      <c r="DM1201">
        <v>0</v>
      </c>
      <c r="DN1201" t="s">
        <v>3</v>
      </c>
      <c r="DO1201">
        <v>0</v>
      </c>
    </row>
    <row r="1202" spans="1:119" x14ac:dyDescent="0.25">
      <c r="A1202">
        <f>ROW(Source!A439)</f>
        <v>439</v>
      </c>
      <c r="B1202">
        <v>381997917</v>
      </c>
      <c r="C1202">
        <v>382001745</v>
      </c>
      <c r="D1202">
        <v>342715956</v>
      </c>
      <c r="E1202">
        <v>1</v>
      </c>
      <c r="F1202">
        <v>1</v>
      </c>
      <c r="G1202">
        <v>1</v>
      </c>
      <c r="H1202">
        <v>3</v>
      </c>
      <c r="I1202" t="s">
        <v>1124</v>
      </c>
      <c r="J1202" t="s">
        <v>1125</v>
      </c>
      <c r="K1202" t="s">
        <v>1126</v>
      </c>
      <c r="L1202">
        <v>1301</v>
      </c>
      <c r="N1202">
        <v>1003</v>
      </c>
      <c r="O1202" t="s">
        <v>880</v>
      </c>
      <c r="P1202" t="s">
        <v>880</v>
      </c>
      <c r="Q1202">
        <v>1</v>
      </c>
      <c r="W1202">
        <v>0</v>
      </c>
      <c r="X1202">
        <v>1434431497</v>
      </c>
      <c r="Y1202">
        <f t="shared" si="573"/>
        <v>0</v>
      </c>
      <c r="AA1202">
        <v>22.08</v>
      </c>
      <c r="AB1202">
        <v>0</v>
      </c>
      <c r="AC1202">
        <v>0</v>
      </c>
      <c r="AD1202">
        <v>0</v>
      </c>
      <c r="AE1202">
        <v>14.43</v>
      </c>
      <c r="AF1202">
        <v>0</v>
      </c>
      <c r="AG1202">
        <v>0</v>
      </c>
      <c r="AH1202">
        <v>0</v>
      </c>
      <c r="AI1202">
        <v>1.53</v>
      </c>
      <c r="AJ1202">
        <v>1</v>
      </c>
      <c r="AK1202">
        <v>1</v>
      </c>
      <c r="AL1202">
        <v>1</v>
      </c>
      <c r="AM1202">
        <v>2</v>
      </c>
      <c r="AN1202">
        <v>0</v>
      </c>
      <c r="AO1202">
        <v>0</v>
      </c>
      <c r="AP1202">
        <v>1</v>
      </c>
      <c r="AQ1202">
        <v>1</v>
      </c>
      <c r="AR1202">
        <v>0</v>
      </c>
      <c r="AS1202" t="s">
        <v>3</v>
      </c>
      <c r="AT1202">
        <v>3.25</v>
      </c>
      <c r="AU1202" t="s">
        <v>148</v>
      </c>
      <c r="AV1202">
        <v>0</v>
      </c>
      <c r="AW1202">
        <v>2</v>
      </c>
      <c r="AX1202">
        <v>382001771</v>
      </c>
      <c r="AY1202">
        <v>1</v>
      </c>
      <c r="AZ1202">
        <v>0</v>
      </c>
      <c r="BA1202">
        <v>1202</v>
      </c>
      <c r="BB1202">
        <v>1</v>
      </c>
      <c r="BC1202">
        <v>0</v>
      </c>
      <c r="BD1202">
        <v>0</v>
      </c>
      <c r="BE1202">
        <v>0</v>
      </c>
      <c r="BF1202">
        <v>0</v>
      </c>
      <c r="BG1202">
        <v>0</v>
      </c>
      <c r="BH1202">
        <v>0</v>
      </c>
      <c r="BI1202">
        <v>0</v>
      </c>
      <c r="BJ1202">
        <v>46.897500000000001</v>
      </c>
      <c r="BK1202">
        <v>0</v>
      </c>
      <c r="BL1202">
        <v>0</v>
      </c>
      <c r="BM1202">
        <v>0</v>
      </c>
      <c r="BN1202">
        <v>0</v>
      </c>
      <c r="BO1202">
        <v>0</v>
      </c>
      <c r="BP1202">
        <v>1</v>
      </c>
      <c r="BQ1202">
        <v>0</v>
      </c>
      <c r="BR1202">
        <v>0</v>
      </c>
      <c r="BS1202">
        <v>0</v>
      </c>
      <c r="BT1202">
        <v>0</v>
      </c>
      <c r="BU1202">
        <v>0</v>
      </c>
      <c r="BV1202">
        <v>0</v>
      </c>
      <c r="BW1202">
        <v>0</v>
      </c>
      <c r="CV1202">
        <v>0</v>
      </c>
      <c r="CW1202">
        <v>0</v>
      </c>
      <c r="CX1202">
        <f>ROUND(Y1202*Source!I439,7)</f>
        <v>0</v>
      </c>
      <c r="CY1202">
        <f t="shared" si="574"/>
        <v>22.08</v>
      </c>
      <c r="CZ1202">
        <f t="shared" si="575"/>
        <v>14.43</v>
      </c>
      <c r="DA1202">
        <f t="shared" si="576"/>
        <v>1.53</v>
      </c>
      <c r="DB1202">
        <f t="shared" si="577"/>
        <v>0</v>
      </c>
      <c r="DC1202">
        <f t="shared" si="578"/>
        <v>0</v>
      </c>
      <c r="DD1202" t="s">
        <v>3</v>
      </c>
      <c r="DE1202" t="s">
        <v>3</v>
      </c>
      <c r="DF1202">
        <f t="shared" si="579"/>
        <v>0</v>
      </c>
      <c r="DG1202">
        <f t="shared" si="580"/>
        <v>0</v>
      </c>
      <c r="DH1202">
        <f t="shared" si="553"/>
        <v>0</v>
      </c>
      <c r="DI1202">
        <f t="shared" si="554"/>
        <v>0</v>
      </c>
      <c r="DJ1202">
        <f t="shared" si="581"/>
        <v>0</v>
      </c>
      <c r="DK1202">
        <v>0</v>
      </c>
      <c r="DL1202" t="s">
        <v>3</v>
      </c>
      <c r="DM1202">
        <v>0</v>
      </c>
      <c r="DN1202" t="s">
        <v>3</v>
      </c>
      <c r="DO1202">
        <v>0</v>
      </c>
    </row>
    <row r="1203" spans="1:119" x14ac:dyDescent="0.25">
      <c r="A1203">
        <f>ROW(Source!A439)</f>
        <v>439</v>
      </c>
      <c r="B1203">
        <v>381997917</v>
      </c>
      <c r="C1203">
        <v>382001745</v>
      </c>
      <c r="D1203">
        <v>342718329</v>
      </c>
      <c r="E1203">
        <v>1</v>
      </c>
      <c r="F1203">
        <v>1</v>
      </c>
      <c r="G1203">
        <v>1</v>
      </c>
      <c r="H1203">
        <v>3</v>
      </c>
      <c r="I1203" t="s">
        <v>1168</v>
      </c>
      <c r="J1203" t="s">
        <v>1169</v>
      </c>
      <c r="K1203" t="s">
        <v>1170</v>
      </c>
      <c r="L1203">
        <v>1346</v>
      </c>
      <c r="N1203">
        <v>1009</v>
      </c>
      <c r="O1203" t="s">
        <v>1055</v>
      </c>
      <c r="P1203" t="s">
        <v>1055</v>
      </c>
      <c r="Q1203">
        <v>1</v>
      </c>
      <c r="W1203">
        <v>0</v>
      </c>
      <c r="X1203">
        <v>1515397806</v>
      </c>
      <c r="Y1203">
        <f t="shared" si="573"/>
        <v>0</v>
      </c>
      <c r="AA1203">
        <v>538.19000000000005</v>
      </c>
      <c r="AB1203">
        <v>0</v>
      </c>
      <c r="AC1203">
        <v>0</v>
      </c>
      <c r="AD1203">
        <v>0</v>
      </c>
      <c r="AE1203">
        <v>373.74</v>
      </c>
      <c r="AF1203">
        <v>0</v>
      </c>
      <c r="AG1203">
        <v>0</v>
      </c>
      <c r="AH1203">
        <v>0</v>
      </c>
      <c r="AI1203">
        <v>1.44</v>
      </c>
      <c r="AJ1203">
        <v>1</v>
      </c>
      <c r="AK1203">
        <v>1</v>
      </c>
      <c r="AL1203">
        <v>1</v>
      </c>
      <c r="AM1203">
        <v>2</v>
      </c>
      <c r="AN1203">
        <v>0</v>
      </c>
      <c r="AO1203">
        <v>0</v>
      </c>
      <c r="AP1203">
        <v>1</v>
      </c>
      <c r="AQ1203">
        <v>1</v>
      </c>
      <c r="AR1203">
        <v>0</v>
      </c>
      <c r="AS1203" t="s">
        <v>3</v>
      </c>
      <c r="AT1203">
        <v>8.0000000000000002E-3</v>
      </c>
      <c r="AU1203" t="s">
        <v>148</v>
      </c>
      <c r="AV1203">
        <v>0</v>
      </c>
      <c r="AW1203">
        <v>2</v>
      </c>
      <c r="AX1203">
        <v>382001772</v>
      </c>
      <c r="AY1203">
        <v>1</v>
      </c>
      <c r="AZ1203">
        <v>0</v>
      </c>
      <c r="BA1203">
        <v>1203</v>
      </c>
      <c r="BB1203">
        <v>1</v>
      </c>
      <c r="BC1203">
        <v>0</v>
      </c>
      <c r="BD1203">
        <v>0</v>
      </c>
      <c r="BE1203">
        <v>0</v>
      </c>
      <c r="BF1203">
        <v>0</v>
      </c>
      <c r="BG1203">
        <v>0</v>
      </c>
      <c r="BH1203">
        <v>0</v>
      </c>
      <c r="BI1203">
        <v>0</v>
      </c>
      <c r="BJ1203">
        <v>2.9899200000000001</v>
      </c>
      <c r="BK1203">
        <v>0</v>
      </c>
      <c r="BL1203">
        <v>0</v>
      </c>
      <c r="BM1203">
        <v>0</v>
      </c>
      <c r="BN1203">
        <v>0</v>
      </c>
      <c r="BO1203">
        <v>0</v>
      </c>
      <c r="BP1203">
        <v>1</v>
      </c>
      <c r="BQ1203">
        <v>0</v>
      </c>
      <c r="BR1203">
        <v>0</v>
      </c>
      <c r="BS1203">
        <v>0</v>
      </c>
      <c r="BT1203">
        <v>0</v>
      </c>
      <c r="BU1203">
        <v>0</v>
      </c>
      <c r="BV1203">
        <v>0</v>
      </c>
      <c r="BW1203">
        <v>0</v>
      </c>
      <c r="CV1203">
        <v>0</v>
      </c>
      <c r="CW1203">
        <v>0</v>
      </c>
      <c r="CX1203">
        <f>ROUND(Y1203*Source!I439,7)</f>
        <v>0</v>
      </c>
      <c r="CY1203">
        <f t="shared" si="574"/>
        <v>538.19000000000005</v>
      </c>
      <c r="CZ1203">
        <f t="shared" si="575"/>
        <v>373.74</v>
      </c>
      <c r="DA1203">
        <f t="shared" si="576"/>
        <v>1.44</v>
      </c>
      <c r="DB1203">
        <f t="shared" si="577"/>
        <v>0</v>
      </c>
      <c r="DC1203">
        <f t="shared" si="578"/>
        <v>0</v>
      </c>
      <c r="DD1203" t="s">
        <v>3</v>
      </c>
      <c r="DE1203" t="s">
        <v>3</v>
      </c>
      <c r="DF1203">
        <f t="shared" si="579"/>
        <v>0</v>
      </c>
      <c r="DG1203">
        <f t="shared" si="580"/>
        <v>0</v>
      </c>
      <c r="DH1203">
        <f t="shared" si="553"/>
        <v>0</v>
      </c>
      <c r="DI1203">
        <f t="shared" si="554"/>
        <v>0</v>
      </c>
      <c r="DJ1203">
        <f t="shared" si="581"/>
        <v>0</v>
      </c>
      <c r="DK1203">
        <v>0</v>
      </c>
      <c r="DL1203" t="s">
        <v>3</v>
      </c>
      <c r="DM1203">
        <v>0</v>
      </c>
      <c r="DN1203" t="s">
        <v>3</v>
      </c>
      <c r="DO1203">
        <v>0</v>
      </c>
    </row>
    <row r="1204" spans="1:119" x14ac:dyDescent="0.25">
      <c r="A1204">
        <f>ROW(Source!A439)</f>
        <v>439</v>
      </c>
      <c r="B1204">
        <v>381997917</v>
      </c>
      <c r="C1204">
        <v>382001745</v>
      </c>
      <c r="D1204">
        <v>342718360</v>
      </c>
      <c r="E1204">
        <v>1</v>
      </c>
      <c r="F1204">
        <v>1</v>
      </c>
      <c r="G1204">
        <v>1</v>
      </c>
      <c r="H1204">
        <v>3</v>
      </c>
      <c r="I1204" t="s">
        <v>1171</v>
      </c>
      <c r="J1204" t="s">
        <v>1172</v>
      </c>
      <c r="K1204" t="s">
        <v>1173</v>
      </c>
      <c r="L1204">
        <v>1302</v>
      </c>
      <c r="N1204">
        <v>1003</v>
      </c>
      <c r="O1204" t="s">
        <v>1174</v>
      </c>
      <c r="P1204" t="s">
        <v>1174</v>
      </c>
      <c r="Q1204">
        <v>10</v>
      </c>
      <c r="W1204">
        <v>0</v>
      </c>
      <c r="X1204">
        <v>1902759495</v>
      </c>
      <c r="Y1204">
        <f t="shared" si="573"/>
        <v>0</v>
      </c>
      <c r="AA1204">
        <v>266.86</v>
      </c>
      <c r="AB1204">
        <v>0</v>
      </c>
      <c r="AC1204">
        <v>0</v>
      </c>
      <c r="AD1204">
        <v>0</v>
      </c>
      <c r="AE1204">
        <v>185.32</v>
      </c>
      <c r="AF1204">
        <v>0</v>
      </c>
      <c r="AG1204">
        <v>0</v>
      </c>
      <c r="AH1204">
        <v>0</v>
      </c>
      <c r="AI1204">
        <v>1.44</v>
      </c>
      <c r="AJ1204">
        <v>1</v>
      </c>
      <c r="AK1204">
        <v>1</v>
      </c>
      <c r="AL1204">
        <v>1</v>
      </c>
      <c r="AM1204">
        <v>2</v>
      </c>
      <c r="AN1204">
        <v>0</v>
      </c>
      <c r="AO1204">
        <v>0</v>
      </c>
      <c r="AP1204">
        <v>1</v>
      </c>
      <c r="AQ1204">
        <v>1</v>
      </c>
      <c r="AR1204">
        <v>0</v>
      </c>
      <c r="AS1204" t="s">
        <v>3</v>
      </c>
      <c r="AT1204">
        <v>2.8000000000000001E-2</v>
      </c>
      <c r="AU1204" t="s">
        <v>148</v>
      </c>
      <c r="AV1204">
        <v>0</v>
      </c>
      <c r="AW1204">
        <v>2</v>
      </c>
      <c r="AX1204">
        <v>382001773</v>
      </c>
      <c r="AY1204">
        <v>1</v>
      </c>
      <c r="AZ1204">
        <v>0</v>
      </c>
      <c r="BA1204">
        <v>1204</v>
      </c>
      <c r="BB1204">
        <v>1</v>
      </c>
      <c r="BC1204">
        <v>0</v>
      </c>
      <c r="BD1204">
        <v>0</v>
      </c>
      <c r="BE1204">
        <v>0</v>
      </c>
      <c r="BF1204">
        <v>0</v>
      </c>
      <c r="BG1204">
        <v>0</v>
      </c>
      <c r="BH1204">
        <v>0</v>
      </c>
      <c r="BI1204">
        <v>0</v>
      </c>
      <c r="BJ1204">
        <v>5.1889599999999998</v>
      </c>
      <c r="BK1204">
        <v>0</v>
      </c>
      <c r="BL1204">
        <v>0</v>
      </c>
      <c r="BM1204">
        <v>0</v>
      </c>
      <c r="BN1204">
        <v>0</v>
      </c>
      <c r="BO1204">
        <v>0</v>
      </c>
      <c r="BP1204">
        <v>1</v>
      </c>
      <c r="BQ1204">
        <v>0</v>
      </c>
      <c r="BR1204">
        <v>0</v>
      </c>
      <c r="BS1204">
        <v>0</v>
      </c>
      <c r="BT1204">
        <v>0</v>
      </c>
      <c r="BU1204">
        <v>0</v>
      </c>
      <c r="BV1204">
        <v>0</v>
      </c>
      <c r="BW1204">
        <v>0</v>
      </c>
      <c r="CV1204">
        <v>0</v>
      </c>
      <c r="CW1204">
        <v>0</v>
      </c>
      <c r="CX1204">
        <f>ROUND(Y1204*Source!I439,7)</f>
        <v>0</v>
      </c>
      <c r="CY1204">
        <f t="shared" si="574"/>
        <v>266.86</v>
      </c>
      <c r="CZ1204">
        <f t="shared" si="575"/>
        <v>185.32</v>
      </c>
      <c r="DA1204">
        <f t="shared" si="576"/>
        <v>1.44</v>
      </c>
      <c r="DB1204">
        <f t="shared" si="577"/>
        <v>0</v>
      </c>
      <c r="DC1204">
        <f t="shared" si="578"/>
        <v>0</v>
      </c>
      <c r="DD1204" t="s">
        <v>3</v>
      </c>
      <c r="DE1204" t="s">
        <v>3</v>
      </c>
      <c r="DF1204">
        <f t="shared" si="579"/>
        <v>0</v>
      </c>
      <c r="DG1204">
        <f t="shared" si="580"/>
        <v>0</v>
      </c>
      <c r="DH1204">
        <f t="shared" si="553"/>
        <v>0</v>
      </c>
      <c r="DI1204">
        <f t="shared" si="554"/>
        <v>0</v>
      </c>
      <c r="DJ1204">
        <f t="shared" si="581"/>
        <v>0</v>
      </c>
      <c r="DK1204">
        <v>0</v>
      </c>
      <c r="DL1204" t="s">
        <v>3</v>
      </c>
      <c r="DM1204">
        <v>0</v>
      </c>
      <c r="DN1204" t="s">
        <v>3</v>
      </c>
      <c r="DO1204">
        <v>0</v>
      </c>
    </row>
    <row r="1205" spans="1:119" x14ac:dyDescent="0.25">
      <c r="A1205">
        <f>ROW(Source!A439)</f>
        <v>439</v>
      </c>
      <c r="B1205">
        <v>381997917</v>
      </c>
      <c r="C1205">
        <v>382001745</v>
      </c>
      <c r="D1205">
        <v>342725815</v>
      </c>
      <c r="E1205">
        <v>1</v>
      </c>
      <c r="F1205">
        <v>1</v>
      </c>
      <c r="G1205">
        <v>1</v>
      </c>
      <c r="H1205">
        <v>3</v>
      </c>
      <c r="I1205" t="s">
        <v>1072</v>
      </c>
      <c r="J1205" t="s">
        <v>1073</v>
      </c>
      <c r="K1205" t="s">
        <v>1074</v>
      </c>
      <c r="L1205">
        <v>1348</v>
      </c>
      <c r="N1205">
        <v>1009</v>
      </c>
      <c r="O1205" t="s">
        <v>846</v>
      </c>
      <c r="P1205" t="s">
        <v>846</v>
      </c>
      <c r="Q1205">
        <v>1000</v>
      </c>
      <c r="W1205">
        <v>0</v>
      </c>
      <c r="X1205">
        <v>704066739</v>
      </c>
      <c r="Y1205">
        <f t="shared" si="573"/>
        <v>0</v>
      </c>
      <c r="AA1205">
        <v>1260110.04</v>
      </c>
      <c r="AB1205">
        <v>0</v>
      </c>
      <c r="AC1205">
        <v>0</v>
      </c>
      <c r="AD1205">
        <v>0</v>
      </c>
      <c r="AE1205">
        <v>1050091.7</v>
      </c>
      <c r="AF1205">
        <v>0</v>
      </c>
      <c r="AG1205">
        <v>0</v>
      </c>
      <c r="AH1205">
        <v>0</v>
      </c>
      <c r="AI1205">
        <v>1.2</v>
      </c>
      <c r="AJ1205">
        <v>1</v>
      </c>
      <c r="AK1205">
        <v>1</v>
      </c>
      <c r="AL1205">
        <v>1</v>
      </c>
      <c r="AM1205">
        <v>2</v>
      </c>
      <c r="AN1205">
        <v>0</v>
      </c>
      <c r="AO1205">
        <v>0</v>
      </c>
      <c r="AP1205">
        <v>1</v>
      </c>
      <c r="AQ1205">
        <v>1</v>
      </c>
      <c r="AR1205">
        <v>0</v>
      </c>
      <c r="AS1205" t="s">
        <v>3</v>
      </c>
      <c r="AT1205">
        <v>2.0000000000000002E-5</v>
      </c>
      <c r="AU1205" t="s">
        <v>148</v>
      </c>
      <c r="AV1205">
        <v>0</v>
      </c>
      <c r="AW1205">
        <v>2</v>
      </c>
      <c r="AX1205">
        <v>382001774</v>
      </c>
      <c r="AY1205">
        <v>1</v>
      </c>
      <c r="AZ1205">
        <v>0</v>
      </c>
      <c r="BA1205">
        <v>1205</v>
      </c>
      <c r="BB1205">
        <v>1</v>
      </c>
      <c r="BC1205">
        <v>0</v>
      </c>
      <c r="BD1205">
        <v>0</v>
      </c>
      <c r="BE1205">
        <v>0</v>
      </c>
      <c r="BF1205">
        <v>0</v>
      </c>
      <c r="BG1205">
        <v>0</v>
      </c>
      <c r="BH1205">
        <v>0</v>
      </c>
      <c r="BI1205">
        <v>0</v>
      </c>
      <c r="BJ1205">
        <v>21.001834000000002</v>
      </c>
      <c r="BK1205">
        <v>0</v>
      </c>
      <c r="BL1205">
        <v>0</v>
      </c>
      <c r="BM1205">
        <v>0</v>
      </c>
      <c r="BN1205">
        <v>0</v>
      </c>
      <c r="BO1205">
        <v>0</v>
      </c>
      <c r="BP1205">
        <v>1</v>
      </c>
      <c r="BQ1205">
        <v>0</v>
      </c>
      <c r="BR1205">
        <v>0</v>
      </c>
      <c r="BS1205">
        <v>0</v>
      </c>
      <c r="BT1205">
        <v>0</v>
      </c>
      <c r="BU1205">
        <v>0</v>
      </c>
      <c r="BV1205">
        <v>0</v>
      </c>
      <c r="BW1205">
        <v>0</v>
      </c>
      <c r="CV1205">
        <v>0</v>
      </c>
      <c r="CW1205">
        <v>0</v>
      </c>
      <c r="CX1205">
        <f>ROUND(Y1205*Source!I439,7)</f>
        <v>0</v>
      </c>
      <c r="CY1205">
        <f t="shared" si="574"/>
        <v>1260110.04</v>
      </c>
      <c r="CZ1205">
        <f t="shared" si="575"/>
        <v>1050091.7</v>
      </c>
      <c r="DA1205">
        <f t="shared" si="576"/>
        <v>1.2</v>
      </c>
      <c r="DB1205">
        <f t="shared" si="577"/>
        <v>0</v>
      </c>
      <c r="DC1205">
        <f t="shared" si="578"/>
        <v>0</v>
      </c>
      <c r="DD1205" t="s">
        <v>3</v>
      </c>
      <c r="DE1205" t="s">
        <v>3</v>
      </c>
      <c r="DF1205">
        <f t="shared" si="579"/>
        <v>0</v>
      </c>
      <c r="DG1205">
        <f t="shared" si="580"/>
        <v>0</v>
      </c>
      <c r="DH1205">
        <f t="shared" si="553"/>
        <v>0</v>
      </c>
      <c r="DI1205">
        <f t="shared" si="554"/>
        <v>0</v>
      </c>
      <c r="DJ1205">
        <f t="shared" si="581"/>
        <v>0</v>
      </c>
      <c r="DK1205">
        <v>0</v>
      </c>
      <c r="DL1205" t="s">
        <v>3</v>
      </c>
      <c r="DM1205">
        <v>0</v>
      </c>
      <c r="DN1205" t="s">
        <v>3</v>
      </c>
      <c r="DO1205">
        <v>0</v>
      </c>
    </row>
    <row r="1206" spans="1:119" x14ac:dyDescent="0.25">
      <c r="A1206">
        <f>ROW(Source!A439)</f>
        <v>439</v>
      </c>
      <c r="B1206">
        <v>381997917</v>
      </c>
      <c r="C1206">
        <v>382001745</v>
      </c>
      <c r="D1206">
        <v>342725859</v>
      </c>
      <c r="E1206">
        <v>1</v>
      </c>
      <c r="F1206">
        <v>1</v>
      </c>
      <c r="G1206">
        <v>1</v>
      </c>
      <c r="H1206">
        <v>3</v>
      </c>
      <c r="I1206" t="s">
        <v>1052</v>
      </c>
      <c r="J1206" t="s">
        <v>1053</v>
      </c>
      <c r="K1206" t="s">
        <v>1054</v>
      </c>
      <c r="L1206">
        <v>1346</v>
      </c>
      <c r="N1206">
        <v>1009</v>
      </c>
      <c r="O1206" t="s">
        <v>1055</v>
      </c>
      <c r="P1206" t="s">
        <v>1055</v>
      </c>
      <c r="Q1206">
        <v>1</v>
      </c>
      <c r="W1206">
        <v>0</v>
      </c>
      <c r="X1206">
        <v>1388162880</v>
      </c>
      <c r="Y1206">
        <f t="shared" si="573"/>
        <v>0</v>
      </c>
      <c r="AA1206">
        <v>1400.99</v>
      </c>
      <c r="AB1206">
        <v>0</v>
      </c>
      <c r="AC1206">
        <v>0</v>
      </c>
      <c r="AD1206">
        <v>0</v>
      </c>
      <c r="AE1206">
        <v>870.18</v>
      </c>
      <c r="AF1206">
        <v>0</v>
      </c>
      <c r="AG1206">
        <v>0</v>
      </c>
      <c r="AH1206">
        <v>0</v>
      </c>
      <c r="AI1206">
        <v>1.61</v>
      </c>
      <c r="AJ1206">
        <v>1</v>
      </c>
      <c r="AK1206">
        <v>1</v>
      </c>
      <c r="AL1206">
        <v>1</v>
      </c>
      <c r="AM1206">
        <v>2</v>
      </c>
      <c r="AN1206">
        <v>0</v>
      </c>
      <c r="AO1206">
        <v>0</v>
      </c>
      <c r="AP1206">
        <v>1</v>
      </c>
      <c r="AQ1206">
        <v>1</v>
      </c>
      <c r="AR1206">
        <v>0</v>
      </c>
      <c r="AS1206" t="s">
        <v>3</v>
      </c>
      <c r="AT1206">
        <v>0.21</v>
      </c>
      <c r="AU1206" t="s">
        <v>148</v>
      </c>
      <c r="AV1206">
        <v>0</v>
      </c>
      <c r="AW1206">
        <v>2</v>
      </c>
      <c r="AX1206">
        <v>382001775</v>
      </c>
      <c r="AY1206">
        <v>1</v>
      </c>
      <c r="AZ1206">
        <v>0</v>
      </c>
      <c r="BA1206">
        <v>1206</v>
      </c>
      <c r="BB1206">
        <v>1</v>
      </c>
      <c r="BC1206">
        <v>0</v>
      </c>
      <c r="BD1206">
        <v>0</v>
      </c>
      <c r="BE1206">
        <v>0</v>
      </c>
      <c r="BF1206">
        <v>0</v>
      </c>
      <c r="BG1206">
        <v>0</v>
      </c>
      <c r="BH1206">
        <v>0</v>
      </c>
      <c r="BI1206">
        <v>0</v>
      </c>
      <c r="BJ1206">
        <v>182.73779999999999</v>
      </c>
      <c r="BK1206">
        <v>0</v>
      </c>
      <c r="BL1206">
        <v>0</v>
      </c>
      <c r="BM1206">
        <v>0</v>
      </c>
      <c r="BN1206">
        <v>0</v>
      </c>
      <c r="BO1206">
        <v>0</v>
      </c>
      <c r="BP1206">
        <v>1</v>
      </c>
      <c r="BQ1206">
        <v>0</v>
      </c>
      <c r="BR1206">
        <v>0</v>
      </c>
      <c r="BS1206">
        <v>0</v>
      </c>
      <c r="BT1206">
        <v>0</v>
      </c>
      <c r="BU1206">
        <v>0</v>
      </c>
      <c r="BV1206">
        <v>0</v>
      </c>
      <c r="BW1206">
        <v>0</v>
      </c>
      <c r="CV1206">
        <v>0</v>
      </c>
      <c r="CW1206">
        <v>0</v>
      </c>
      <c r="CX1206">
        <f>ROUND(Y1206*Source!I439,7)</f>
        <v>0</v>
      </c>
      <c r="CY1206">
        <f t="shared" si="574"/>
        <v>1400.99</v>
      </c>
      <c r="CZ1206">
        <f t="shared" si="575"/>
        <v>870.18</v>
      </c>
      <c r="DA1206">
        <f t="shared" si="576"/>
        <v>1.61</v>
      </c>
      <c r="DB1206">
        <f t="shared" si="577"/>
        <v>0</v>
      </c>
      <c r="DC1206">
        <f t="shared" si="578"/>
        <v>0</v>
      </c>
      <c r="DD1206" t="s">
        <v>3</v>
      </c>
      <c r="DE1206" t="s">
        <v>3</v>
      </c>
      <c r="DF1206">
        <f t="shared" si="579"/>
        <v>0</v>
      </c>
      <c r="DG1206">
        <f t="shared" si="580"/>
        <v>0</v>
      </c>
      <c r="DH1206">
        <f t="shared" si="553"/>
        <v>0</v>
      </c>
      <c r="DI1206">
        <f t="shared" si="554"/>
        <v>0</v>
      </c>
      <c r="DJ1206">
        <f t="shared" si="581"/>
        <v>0</v>
      </c>
      <c r="DK1206">
        <v>0</v>
      </c>
      <c r="DL1206" t="s">
        <v>3</v>
      </c>
      <c r="DM1206">
        <v>0</v>
      </c>
      <c r="DN1206" t="s">
        <v>3</v>
      </c>
      <c r="DO1206">
        <v>0</v>
      </c>
    </row>
    <row r="1207" spans="1:119" x14ac:dyDescent="0.25">
      <c r="A1207">
        <f>ROW(Source!A439)</f>
        <v>439</v>
      </c>
      <c r="B1207">
        <v>381997917</v>
      </c>
      <c r="C1207">
        <v>382001745</v>
      </c>
      <c r="D1207">
        <v>342742624</v>
      </c>
      <c r="E1207">
        <v>1</v>
      </c>
      <c r="F1207">
        <v>1</v>
      </c>
      <c r="G1207">
        <v>1</v>
      </c>
      <c r="H1207">
        <v>3</v>
      </c>
      <c r="I1207" t="s">
        <v>1127</v>
      </c>
      <c r="J1207" t="s">
        <v>1128</v>
      </c>
      <c r="K1207" t="s">
        <v>1129</v>
      </c>
      <c r="L1207">
        <v>1346</v>
      </c>
      <c r="N1207">
        <v>1009</v>
      </c>
      <c r="O1207" t="s">
        <v>1055</v>
      </c>
      <c r="P1207" t="s">
        <v>1055</v>
      </c>
      <c r="Q1207">
        <v>1</v>
      </c>
      <c r="W1207">
        <v>0</v>
      </c>
      <c r="X1207">
        <v>1309709516</v>
      </c>
      <c r="Y1207">
        <f t="shared" si="573"/>
        <v>0</v>
      </c>
      <c r="AA1207">
        <v>1798.07</v>
      </c>
      <c r="AB1207">
        <v>0</v>
      </c>
      <c r="AC1207">
        <v>0</v>
      </c>
      <c r="AD1207">
        <v>0</v>
      </c>
      <c r="AE1207">
        <v>1912.84</v>
      </c>
      <c r="AF1207">
        <v>0</v>
      </c>
      <c r="AG1207">
        <v>0</v>
      </c>
      <c r="AH1207">
        <v>0</v>
      </c>
      <c r="AI1207">
        <v>0.94</v>
      </c>
      <c r="AJ1207">
        <v>1</v>
      </c>
      <c r="AK1207">
        <v>1</v>
      </c>
      <c r="AL1207">
        <v>1</v>
      </c>
      <c r="AM1207">
        <v>2</v>
      </c>
      <c r="AN1207">
        <v>0</v>
      </c>
      <c r="AO1207">
        <v>0</v>
      </c>
      <c r="AP1207">
        <v>1</v>
      </c>
      <c r="AQ1207">
        <v>1</v>
      </c>
      <c r="AR1207">
        <v>0</v>
      </c>
      <c r="AS1207" t="s">
        <v>3</v>
      </c>
      <c r="AT1207">
        <v>4.0000000000000001E-3</v>
      </c>
      <c r="AU1207" t="s">
        <v>148</v>
      </c>
      <c r="AV1207">
        <v>0</v>
      </c>
      <c r="AW1207">
        <v>2</v>
      </c>
      <c r="AX1207">
        <v>382001776</v>
      </c>
      <c r="AY1207">
        <v>1</v>
      </c>
      <c r="AZ1207">
        <v>0</v>
      </c>
      <c r="BA1207">
        <v>1207</v>
      </c>
      <c r="BB1207">
        <v>1</v>
      </c>
      <c r="BC1207">
        <v>0</v>
      </c>
      <c r="BD1207">
        <v>0</v>
      </c>
      <c r="BE1207">
        <v>0</v>
      </c>
      <c r="BF1207">
        <v>0</v>
      </c>
      <c r="BG1207">
        <v>0</v>
      </c>
      <c r="BH1207">
        <v>0</v>
      </c>
      <c r="BI1207">
        <v>0</v>
      </c>
      <c r="BJ1207">
        <v>7.6513599999999995</v>
      </c>
      <c r="BK1207">
        <v>0</v>
      </c>
      <c r="BL1207">
        <v>0</v>
      </c>
      <c r="BM1207">
        <v>0</v>
      </c>
      <c r="BN1207">
        <v>0</v>
      </c>
      <c r="BO1207">
        <v>0</v>
      </c>
      <c r="BP1207">
        <v>1</v>
      </c>
      <c r="BQ1207">
        <v>0</v>
      </c>
      <c r="BR1207">
        <v>0</v>
      </c>
      <c r="BS1207">
        <v>0</v>
      </c>
      <c r="BT1207">
        <v>0</v>
      </c>
      <c r="BU1207">
        <v>0</v>
      </c>
      <c r="BV1207">
        <v>0</v>
      </c>
      <c r="BW1207">
        <v>0</v>
      </c>
      <c r="CV1207">
        <v>0</v>
      </c>
      <c r="CW1207">
        <v>0</v>
      </c>
      <c r="CX1207">
        <f>ROUND(Y1207*Source!I439,7)</f>
        <v>0</v>
      </c>
      <c r="CY1207">
        <f t="shared" si="574"/>
        <v>1798.07</v>
      </c>
      <c r="CZ1207">
        <f t="shared" si="575"/>
        <v>1912.84</v>
      </c>
      <c r="DA1207">
        <f t="shared" si="576"/>
        <v>0.94</v>
      </c>
      <c r="DB1207">
        <f t="shared" si="577"/>
        <v>0</v>
      </c>
      <c r="DC1207">
        <f t="shared" si="578"/>
        <v>0</v>
      </c>
      <c r="DD1207" t="s">
        <v>3</v>
      </c>
      <c r="DE1207" t="s">
        <v>3</v>
      </c>
      <c r="DF1207">
        <f t="shared" si="579"/>
        <v>0</v>
      </c>
      <c r="DG1207">
        <f t="shared" si="580"/>
        <v>0</v>
      </c>
      <c r="DH1207">
        <f t="shared" si="553"/>
        <v>0</v>
      </c>
      <c r="DI1207">
        <f t="shared" si="554"/>
        <v>0</v>
      </c>
      <c r="DJ1207">
        <f t="shared" si="581"/>
        <v>0</v>
      </c>
      <c r="DK1207">
        <v>0</v>
      </c>
      <c r="DL1207" t="s">
        <v>3</v>
      </c>
      <c r="DM1207">
        <v>0</v>
      </c>
      <c r="DN1207" t="s">
        <v>3</v>
      </c>
      <c r="DO1207">
        <v>0</v>
      </c>
    </row>
    <row r="1208" spans="1:119" x14ac:dyDescent="0.25">
      <c r="A1208">
        <f>ROW(Source!A439)</f>
        <v>439</v>
      </c>
      <c r="B1208">
        <v>381997917</v>
      </c>
      <c r="C1208">
        <v>382001745</v>
      </c>
      <c r="D1208">
        <v>342742907</v>
      </c>
      <c r="E1208">
        <v>1</v>
      </c>
      <c r="F1208">
        <v>1</v>
      </c>
      <c r="G1208">
        <v>1</v>
      </c>
      <c r="H1208">
        <v>3</v>
      </c>
      <c r="I1208" t="s">
        <v>1175</v>
      </c>
      <c r="J1208" t="s">
        <v>1176</v>
      </c>
      <c r="K1208" t="s">
        <v>1177</v>
      </c>
      <c r="L1208">
        <v>1407</v>
      </c>
      <c r="N1208">
        <v>1013</v>
      </c>
      <c r="O1208" t="s">
        <v>1139</v>
      </c>
      <c r="P1208" t="s">
        <v>1139</v>
      </c>
      <c r="Q1208">
        <v>1</v>
      </c>
      <c r="W1208">
        <v>0</v>
      </c>
      <c r="X1208">
        <v>-1123411151</v>
      </c>
      <c r="Y1208">
        <f t="shared" si="573"/>
        <v>0</v>
      </c>
      <c r="AA1208">
        <v>4226.25</v>
      </c>
      <c r="AB1208">
        <v>0</v>
      </c>
      <c r="AC1208">
        <v>0</v>
      </c>
      <c r="AD1208">
        <v>0</v>
      </c>
      <c r="AE1208">
        <v>3581.57</v>
      </c>
      <c r="AF1208">
        <v>0</v>
      </c>
      <c r="AG1208">
        <v>0</v>
      </c>
      <c r="AH1208">
        <v>0</v>
      </c>
      <c r="AI1208">
        <v>1.18</v>
      </c>
      <c r="AJ1208">
        <v>1</v>
      </c>
      <c r="AK1208">
        <v>1</v>
      </c>
      <c r="AL1208">
        <v>1</v>
      </c>
      <c r="AM1208">
        <v>2</v>
      </c>
      <c r="AN1208">
        <v>0</v>
      </c>
      <c r="AO1208">
        <v>0</v>
      </c>
      <c r="AP1208">
        <v>1</v>
      </c>
      <c r="AQ1208">
        <v>1</v>
      </c>
      <c r="AR1208">
        <v>0</v>
      </c>
      <c r="AS1208" t="s">
        <v>3</v>
      </c>
      <c r="AT1208">
        <v>4.2000000000000003E-2</v>
      </c>
      <c r="AU1208" t="s">
        <v>148</v>
      </c>
      <c r="AV1208">
        <v>0</v>
      </c>
      <c r="AW1208">
        <v>2</v>
      </c>
      <c r="AX1208">
        <v>382001777</v>
      </c>
      <c r="AY1208">
        <v>1</v>
      </c>
      <c r="AZ1208">
        <v>0</v>
      </c>
      <c r="BA1208">
        <v>1208</v>
      </c>
      <c r="BB1208">
        <v>1</v>
      </c>
      <c r="BC1208">
        <v>0</v>
      </c>
      <c r="BD1208">
        <v>0</v>
      </c>
      <c r="BE1208">
        <v>0</v>
      </c>
      <c r="BF1208">
        <v>0</v>
      </c>
      <c r="BG1208">
        <v>0</v>
      </c>
      <c r="BH1208">
        <v>0</v>
      </c>
      <c r="BI1208">
        <v>0</v>
      </c>
      <c r="BJ1208">
        <v>150.42594000000003</v>
      </c>
      <c r="BK1208">
        <v>0</v>
      </c>
      <c r="BL1208">
        <v>0</v>
      </c>
      <c r="BM1208">
        <v>0</v>
      </c>
      <c r="BN1208">
        <v>0</v>
      </c>
      <c r="BO1208">
        <v>0</v>
      </c>
      <c r="BP1208">
        <v>1</v>
      </c>
      <c r="BQ1208">
        <v>0</v>
      </c>
      <c r="BR1208">
        <v>0</v>
      </c>
      <c r="BS1208">
        <v>0</v>
      </c>
      <c r="BT1208">
        <v>0</v>
      </c>
      <c r="BU1208">
        <v>0</v>
      </c>
      <c r="BV1208">
        <v>0</v>
      </c>
      <c r="BW1208">
        <v>0</v>
      </c>
      <c r="CV1208">
        <v>0</v>
      </c>
      <c r="CW1208">
        <v>0</v>
      </c>
      <c r="CX1208">
        <f>ROUND(Y1208*Source!I439,7)</f>
        <v>0</v>
      </c>
      <c r="CY1208">
        <f t="shared" si="574"/>
        <v>4226.25</v>
      </c>
      <c r="CZ1208">
        <f t="shared" si="575"/>
        <v>3581.57</v>
      </c>
      <c r="DA1208">
        <f t="shared" si="576"/>
        <v>1.18</v>
      </c>
      <c r="DB1208">
        <f t="shared" si="577"/>
        <v>0</v>
      </c>
      <c r="DC1208">
        <f t="shared" si="578"/>
        <v>0</v>
      </c>
      <c r="DD1208" t="s">
        <v>3</v>
      </c>
      <c r="DE1208" t="s">
        <v>3</v>
      </c>
      <c r="DF1208">
        <f t="shared" si="579"/>
        <v>0</v>
      </c>
      <c r="DG1208">
        <f t="shared" si="580"/>
        <v>0</v>
      </c>
      <c r="DH1208">
        <f t="shared" si="553"/>
        <v>0</v>
      </c>
      <c r="DI1208">
        <f t="shared" si="554"/>
        <v>0</v>
      </c>
      <c r="DJ1208">
        <f t="shared" si="581"/>
        <v>0</v>
      </c>
      <c r="DK1208">
        <v>0</v>
      </c>
      <c r="DL1208" t="s">
        <v>3</v>
      </c>
      <c r="DM1208">
        <v>0</v>
      </c>
      <c r="DN1208" t="s">
        <v>3</v>
      </c>
      <c r="DO1208">
        <v>0</v>
      </c>
    </row>
    <row r="1209" spans="1:119" x14ac:dyDescent="0.25">
      <c r="A1209">
        <f>ROW(Source!A439)</f>
        <v>439</v>
      </c>
      <c r="B1209">
        <v>381997917</v>
      </c>
      <c r="C1209">
        <v>382001745</v>
      </c>
      <c r="D1209">
        <v>342744160</v>
      </c>
      <c r="E1209">
        <v>1</v>
      </c>
      <c r="F1209">
        <v>1</v>
      </c>
      <c r="G1209">
        <v>1</v>
      </c>
      <c r="H1209">
        <v>3</v>
      </c>
      <c r="I1209" t="s">
        <v>1178</v>
      </c>
      <c r="J1209" t="s">
        <v>1179</v>
      </c>
      <c r="K1209" t="s">
        <v>1180</v>
      </c>
      <c r="L1209">
        <v>1407</v>
      </c>
      <c r="N1209">
        <v>1013</v>
      </c>
      <c r="O1209" t="s">
        <v>1139</v>
      </c>
      <c r="P1209" t="s">
        <v>1139</v>
      </c>
      <c r="Q1209">
        <v>1</v>
      </c>
      <c r="W1209">
        <v>0</v>
      </c>
      <c r="X1209">
        <v>-1112878285</v>
      </c>
      <c r="Y1209">
        <f t="shared" si="573"/>
        <v>0</v>
      </c>
      <c r="AA1209">
        <v>2782.93</v>
      </c>
      <c r="AB1209">
        <v>0</v>
      </c>
      <c r="AC1209">
        <v>0</v>
      </c>
      <c r="AD1209">
        <v>0</v>
      </c>
      <c r="AE1209">
        <v>2191.2800000000002</v>
      </c>
      <c r="AF1209">
        <v>0</v>
      </c>
      <c r="AG1209">
        <v>0</v>
      </c>
      <c r="AH1209">
        <v>0</v>
      </c>
      <c r="AI1209">
        <v>1.27</v>
      </c>
      <c r="AJ1209">
        <v>1</v>
      </c>
      <c r="AK1209">
        <v>1</v>
      </c>
      <c r="AL1209">
        <v>1</v>
      </c>
      <c r="AM1209">
        <v>2</v>
      </c>
      <c r="AN1209">
        <v>0</v>
      </c>
      <c r="AO1209">
        <v>0</v>
      </c>
      <c r="AP1209">
        <v>1</v>
      </c>
      <c r="AQ1209">
        <v>1</v>
      </c>
      <c r="AR1209">
        <v>0</v>
      </c>
      <c r="AS1209" t="s">
        <v>3</v>
      </c>
      <c r="AT1209">
        <v>2.4E-2</v>
      </c>
      <c r="AU1209" t="s">
        <v>148</v>
      </c>
      <c r="AV1209">
        <v>0</v>
      </c>
      <c r="AW1209">
        <v>2</v>
      </c>
      <c r="AX1209">
        <v>382001778</v>
      </c>
      <c r="AY1209">
        <v>1</v>
      </c>
      <c r="AZ1209">
        <v>0</v>
      </c>
      <c r="BA1209">
        <v>1209</v>
      </c>
      <c r="BB1209">
        <v>1</v>
      </c>
      <c r="BC1209">
        <v>0</v>
      </c>
      <c r="BD1209">
        <v>0</v>
      </c>
      <c r="BE1209">
        <v>0</v>
      </c>
      <c r="BF1209">
        <v>0</v>
      </c>
      <c r="BG1209">
        <v>0</v>
      </c>
      <c r="BH1209">
        <v>0</v>
      </c>
      <c r="BI1209">
        <v>0</v>
      </c>
      <c r="BJ1209">
        <v>52.590720000000005</v>
      </c>
      <c r="BK1209">
        <v>0</v>
      </c>
      <c r="BL1209">
        <v>0</v>
      </c>
      <c r="BM1209">
        <v>0</v>
      </c>
      <c r="BN1209">
        <v>0</v>
      </c>
      <c r="BO1209">
        <v>0</v>
      </c>
      <c r="BP1209">
        <v>1</v>
      </c>
      <c r="BQ1209">
        <v>0</v>
      </c>
      <c r="BR1209">
        <v>0</v>
      </c>
      <c r="BS1209">
        <v>0</v>
      </c>
      <c r="BT1209">
        <v>0</v>
      </c>
      <c r="BU1209">
        <v>0</v>
      </c>
      <c r="BV1209">
        <v>0</v>
      </c>
      <c r="BW1209">
        <v>0</v>
      </c>
      <c r="CV1209">
        <v>0</v>
      </c>
      <c r="CW1209">
        <v>0</v>
      </c>
      <c r="CX1209">
        <f>ROUND(Y1209*Source!I439,7)</f>
        <v>0</v>
      </c>
      <c r="CY1209">
        <f t="shared" si="574"/>
        <v>2782.93</v>
      </c>
      <c r="CZ1209">
        <f t="shared" si="575"/>
        <v>2191.2800000000002</v>
      </c>
      <c r="DA1209">
        <f t="shared" si="576"/>
        <v>1.27</v>
      </c>
      <c r="DB1209">
        <f t="shared" si="577"/>
        <v>0</v>
      </c>
      <c r="DC1209">
        <f t="shared" si="578"/>
        <v>0</v>
      </c>
      <c r="DD1209" t="s">
        <v>3</v>
      </c>
      <c r="DE1209" t="s">
        <v>3</v>
      </c>
      <c r="DF1209">
        <f t="shared" si="579"/>
        <v>0</v>
      </c>
      <c r="DG1209">
        <f t="shared" si="580"/>
        <v>0</v>
      </c>
      <c r="DH1209">
        <f t="shared" si="553"/>
        <v>0</v>
      </c>
      <c r="DI1209">
        <f t="shared" si="554"/>
        <v>0</v>
      </c>
      <c r="DJ1209">
        <f t="shared" si="581"/>
        <v>0</v>
      </c>
      <c r="DK1209">
        <v>0</v>
      </c>
      <c r="DL1209" t="s">
        <v>3</v>
      </c>
      <c r="DM1209">
        <v>0</v>
      </c>
      <c r="DN1209" t="s">
        <v>3</v>
      </c>
      <c r="DO1209">
        <v>0</v>
      </c>
    </row>
    <row r="1210" spans="1:119" x14ac:dyDescent="0.25">
      <c r="A1210">
        <f>ROW(Source!A439)</f>
        <v>439</v>
      </c>
      <c r="B1210">
        <v>381997917</v>
      </c>
      <c r="C1210">
        <v>382001745</v>
      </c>
      <c r="D1210">
        <v>342744298</v>
      </c>
      <c r="E1210">
        <v>1</v>
      </c>
      <c r="F1210">
        <v>1</v>
      </c>
      <c r="G1210">
        <v>1</v>
      </c>
      <c r="H1210">
        <v>3</v>
      </c>
      <c r="I1210" t="s">
        <v>1181</v>
      </c>
      <c r="J1210" t="s">
        <v>1182</v>
      </c>
      <c r="K1210" t="s">
        <v>1183</v>
      </c>
      <c r="L1210">
        <v>1371</v>
      </c>
      <c r="N1210">
        <v>1013</v>
      </c>
      <c r="O1210" t="s">
        <v>202</v>
      </c>
      <c r="P1210" t="s">
        <v>202</v>
      </c>
      <c r="Q1210">
        <v>1</v>
      </c>
      <c r="W1210">
        <v>0</v>
      </c>
      <c r="X1210">
        <v>1668480656</v>
      </c>
      <c r="Y1210">
        <f t="shared" si="573"/>
        <v>0</v>
      </c>
      <c r="AA1210">
        <v>212.55</v>
      </c>
      <c r="AB1210">
        <v>0</v>
      </c>
      <c r="AC1210">
        <v>0</v>
      </c>
      <c r="AD1210">
        <v>0</v>
      </c>
      <c r="AE1210">
        <v>167.36</v>
      </c>
      <c r="AF1210">
        <v>0</v>
      </c>
      <c r="AG1210">
        <v>0</v>
      </c>
      <c r="AH1210">
        <v>0</v>
      </c>
      <c r="AI1210">
        <v>1.27</v>
      </c>
      <c r="AJ1210">
        <v>1</v>
      </c>
      <c r="AK1210">
        <v>1</v>
      </c>
      <c r="AL1210">
        <v>1</v>
      </c>
      <c r="AM1210">
        <v>2</v>
      </c>
      <c r="AN1210">
        <v>0</v>
      </c>
      <c r="AO1210">
        <v>0</v>
      </c>
      <c r="AP1210">
        <v>1</v>
      </c>
      <c r="AQ1210">
        <v>1</v>
      </c>
      <c r="AR1210">
        <v>0</v>
      </c>
      <c r="AS1210" t="s">
        <v>3</v>
      </c>
      <c r="AT1210">
        <v>1</v>
      </c>
      <c r="AU1210" t="s">
        <v>148</v>
      </c>
      <c r="AV1210">
        <v>0</v>
      </c>
      <c r="AW1210">
        <v>2</v>
      </c>
      <c r="AX1210">
        <v>382001779</v>
      </c>
      <c r="AY1210">
        <v>1</v>
      </c>
      <c r="AZ1210">
        <v>0</v>
      </c>
      <c r="BA1210">
        <v>1210</v>
      </c>
      <c r="BB1210">
        <v>1</v>
      </c>
      <c r="BC1210">
        <v>0</v>
      </c>
      <c r="BD1210">
        <v>0</v>
      </c>
      <c r="BE1210">
        <v>0</v>
      </c>
      <c r="BF1210">
        <v>0</v>
      </c>
      <c r="BG1210">
        <v>0</v>
      </c>
      <c r="BH1210">
        <v>0</v>
      </c>
      <c r="BI1210">
        <v>0</v>
      </c>
      <c r="BJ1210">
        <v>167.36</v>
      </c>
      <c r="BK1210">
        <v>0</v>
      </c>
      <c r="BL1210">
        <v>0</v>
      </c>
      <c r="BM1210">
        <v>0</v>
      </c>
      <c r="BN1210">
        <v>0</v>
      </c>
      <c r="BO1210">
        <v>0</v>
      </c>
      <c r="BP1210">
        <v>1</v>
      </c>
      <c r="BQ1210">
        <v>0</v>
      </c>
      <c r="BR1210">
        <v>0</v>
      </c>
      <c r="BS1210">
        <v>0</v>
      </c>
      <c r="BT1210">
        <v>0</v>
      </c>
      <c r="BU1210">
        <v>0</v>
      </c>
      <c r="BV1210">
        <v>0</v>
      </c>
      <c r="BW1210">
        <v>0</v>
      </c>
      <c r="CV1210">
        <v>0</v>
      </c>
      <c r="CW1210">
        <v>0</v>
      </c>
      <c r="CX1210">
        <f>ROUND(Y1210*Source!I439,7)</f>
        <v>0</v>
      </c>
      <c r="CY1210">
        <f t="shared" si="574"/>
        <v>212.55</v>
      </c>
      <c r="CZ1210">
        <f t="shared" si="575"/>
        <v>167.36</v>
      </c>
      <c r="DA1210">
        <f t="shared" si="576"/>
        <v>1.27</v>
      </c>
      <c r="DB1210">
        <f t="shared" si="577"/>
        <v>0</v>
      </c>
      <c r="DC1210">
        <f t="shared" si="578"/>
        <v>0</v>
      </c>
      <c r="DD1210" t="s">
        <v>3</v>
      </c>
      <c r="DE1210" t="s">
        <v>3</v>
      </c>
      <c r="DF1210">
        <f t="shared" si="579"/>
        <v>0</v>
      </c>
      <c r="DG1210">
        <f t="shared" si="580"/>
        <v>0</v>
      </c>
      <c r="DH1210">
        <f t="shared" si="553"/>
        <v>0</v>
      </c>
      <c r="DI1210">
        <f t="shared" si="554"/>
        <v>0</v>
      </c>
      <c r="DJ1210">
        <f t="shared" si="581"/>
        <v>0</v>
      </c>
      <c r="DK1210">
        <v>0</v>
      </c>
      <c r="DL1210" t="s">
        <v>3</v>
      </c>
      <c r="DM1210">
        <v>0</v>
      </c>
      <c r="DN1210" t="s">
        <v>3</v>
      </c>
      <c r="DO1210">
        <v>0</v>
      </c>
    </row>
    <row r="1211" spans="1:119" x14ac:dyDescent="0.25">
      <c r="A1211">
        <f>ROW(Source!A439)</f>
        <v>439</v>
      </c>
      <c r="B1211">
        <v>381997917</v>
      </c>
      <c r="C1211">
        <v>382001745</v>
      </c>
      <c r="D1211">
        <v>342760401</v>
      </c>
      <c r="E1211">
        <v>1</v>
      </c>
      <c r="F1211">
        <v>1</v>
      </c>
      <c r="G1211">
        <v>1</v>
      </c>
      <c r="H1211">
        <v>3</v>
      </c>
      <c r="I1211" t="s">
        <v>1184</v>
      </c>
      <c r="J1211" t="s">
        <v>1185</v>
      </c>
      <c r="K1211" t="s">
        <v>1186</v>
      </c>
      <c r="L1211">
        <v>1407</v>
      </c>
      <c r="N1211">
        <v>1013</v>
      </c>
      <c r="O1211" t="s">
        <v>1139</v>
      </c>
      <c r="P1211" t="s">
        <v>1139</v>
      </c>
      <c r="Q1211">
        <v>1</v>
      </c>
      <c r="W1211">
        <v>0</v>
      </c>
      <c r="X1211">
        <v>1258174882</v>
      </c>
      <c r="Y1211">
        <f t="shared" si="573"/>
        <v>0</v>
      </c>
      <c r="AA1211">
        <v>468.72</v>
      </c>
      <c r="AB1211">
        <v>0</v>
      </c>
      <c r="AC1211">
        <v>0</v>
      </c>
      <c r="AD1211">
        <v>0</v>
      </c>
      <c r="AE1211">
        <v>493.39</v>
      </c>
      <c r="AF1211">
        <v>0</v>
      </c>
      <c r="AG1211">
        <v>0</v>
      </c>
      <c r="AH1211">
        <v>0</v>
      </c>
      <c r="AI1211">
        <v>0.95</v>
      </c>
      <c r="AJ1211">
        <v>1</v>
      </c>
      <c r="AK1211">
        <v>1</v>
      </c>
      <c r="AL1211">
        <v>1</v>
      </c>
      <c r="AM1211">
        <v>2</v>
      </c>
      <c r="AN1211">
        <v>0</v>
      </c>
      <c r="AO1211">
        <v>0</v>
      </c>
      <c r="AP1211">
        <v>1</v>
      </c>
      <c r="AQ1211">
        <v>1</v>
      </c>
      <c r="AR1211">
        <v>0</v>
      </c>
      <c r="AS1211" t="s">
        <v>3</v>
      </c>
      <c r="AT1211">
        <v>1E-3</v>
      </c>
      <c r="AU1211" t="s">
        <v>148</v>
      </c>
      <c r="AV1211">
        <v>0</v>
      </c>
      <c r="AW1211">
        <v>2</v>
      </c>
      <c r="AX1211">
        <v>382001780</v>
      </c>
      <c r="AY1211">
        <v>1</v>
      </c>
      <c r="AZ1211">
        <v>0</v>
      </c>
      <c r="BA1211">
        <v>1211</v>
      </c>
      <c r="BB1211">
        <v>1</v>
      </c>
      <c r="BC1211">
        <v>0</v>
      </c>
      <c r="BD1211">
        <v>0</v>
      </c>
      <c r="BE1211">
        <v>0</v>
      </c>
      <c r="BF1211">
        <v>0</v>
      </c>
      <c r="BG1211">
        <v>0</v>
      </c>
      <c r="BH1211">
        <v>0</v>
      </c>
      <c r="BI1211">
        <v>0</v>
      </c>
      <c r="BJ1211">
        <v>0.49339</v>
      </c>
      <c r="BK1211">
        <v>0</v>
      </c>
      <c r="BL1211">
        <v>0</v>
      </c>
      <c r="BM1211">
        <v>0</v>
      </c>
      <c r="BN1211">
        <v>0</v>
      </c>
      <c r="BO1211">
        <v>0</v>
      </c>
      <c r="BP1211">
        <v>1</v>
      </c>
      <c r="BQ1211">
        <v>0</v>
      </c>
      <c r="BR1211">
        <v>0</v>
      </c>
      <c r="BS1211">
        <v>0</v>
      </c>
      <c r="BT1211">
        <v>0</v>
      </c>
      <c r="BU1211">
        <v>0</v>
      </c>
      <c r="BV1211">
        <v>0</v>
      </c>
      <c r="BW1211">
        <v>0</v>
      </c>
      <c r="CV1211">
        <v>0</v>
      </c>
      <c r="CW1211">
        <v>0</v>
      </c>
      <c r="CX1211">
        <f>ROUND(Y1211*Source!I439,7)</f>
        <v>0</v>
      </c>
      <c r="CY1211">
        <f t="shared" si="574"/>
        <v>468.72</v>
      </c>
      <c r="CZ1211">
        <f t="shared" si="575"/>
        <v>493.39</v>
      </c>
      <c r="DA1211">
        <f t="shared" si="576"/>
        <v>0.95</v>
      </c>
      <c r="DB1211">
        <f t="shared" si="577"/>
        <v>0</v>
      </c>
      <c r="DC1211">
        <f t="shared" si="578"/>
        <v>0</v>
      </c>
      <c r="DD1211" t="s">
        <v>3</v>
      </c>
      <c r="DE1211" t="s">
        <v>3</v>
      </c>
      <c r="DF1211">
        <f t="shared" si="579"/>
        <v>0</v>
      </c>
      <c r="DG1211">
        <f t="shared" si="580"/>
        <v>0</v>
      </c>
      <c r="DH1211">
        <f t="shared" si="553"/>
        <v>0</v>
      </c>
      <c r="DI1211">
        <f t="shared" si="554"/>
        <v>0</v>
      </c>
      <c r="DJ1211">
        <f t="shared" si="581"/>
        <v>0</v>
      </c>
      <c r="DK1211">
        <v>0</v>
      </c>
      <c r="DL1211" t="s">
        <v>3</v>
      </c>
      <c r="DM1211">
        <v>0</v>
      </c>
      <c r="DN1211" t="s">
        <v>3</v>
      </c>
      <c r="DO1211">
        <v>0</v>
      </c>
    </row>
    <row r="1212" spans="1:119" x14ac:dyDescent="0.25">
      <c r="A1212">
        <f>ROW(Source!A439)</f>
        <v>439</v>
      </c>
      <c r="B1212">
        <v>381997917</v>
      </c>
      <c r="C1212">
        <v>382001745</v>
      </c>
      <c r="D1212">
        <v>342646017</v>
      </c>
      <c r="E1212">
        <v>113</v>
      </c>
      <c r="F1212">
        <v>1</v>
      </c>
      <c r="G1212">
        <v>1</v>
      </c>
      <c r="H1212">
        <v>3</v>
      </c>
      <c r="I1212" t="s">
        <v>1042</v>
      </c>
      <c r="J1212" t="s">
        <v>3</v>
      </c>
      <c r="K1212" t="s">
        <v>1043</v>
      </c>
      <c r="L1212">
        <v>3277935</v>
      </c>
      <c r="N1212">
        <v>1013</v>
      </c>
      <c r="O1212" t="s">
        <v>1044</v>
      </c>
      <c r="P1212" t="s">
        <v>1044</v>
      </c>
      <c r="Q1212">
        <v>1</v>
      </c>
      <c r="W1212">
        <v>0</v>
      </c>
      <c r="X1212">
        <v>274903907</v>
      </c>
      <c r="Y1212">
        <f>AT1212</f>
        <v>2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0</v>
      </c>
      <c r="AH1212">
        <v>0</v>
      </c>
      <c r="AI1212">
        <v>1</v>
      </c>
      <c r="AJ1212">
        <v>1</v>
      </c>
      <c r="AK1212">
        <v>1</v>
      </c>
      <c r="AL1212">
        <v>1</v>
      </c>
      <c r="AM1212">
        <v>-2</v>
      </c>
      <c r="AN1212">
        <v>0</v>
      </c>
      <c r="AO1212">
        <v>0</v>
      </c>
      <c r="AP1212">
        <v>0</v>
      </c>
      <c r="AQ1212">
        <v>1</v>
      </c>
      <c r="AR1212">
        <v>0</v>
      </c>
      <c r="AS1212" t="s">
        <v>3</v>
      </c>
      <c r="AT1212">
        <v>2</v>
      </c>
      <c r="AU1212" t="s">
        <v>3</v>
      </c>
      <c r="AV1212">
        <v>0</v>
      </c>
      <c r="AW1212">
        <v>2</v>
      </c>
      <c r="AX1212">
        <v>382001781</v>
      </c>
      <c r="AY1212">
        <v>1</v>
      </c>
      <c r="AZ1212">
        <v>2048</v>
      </c>
      <c r="BA1212">
        <v>1212</v>
      </c>
      <c r="BB1212">
        <v>1</v>
      </c>
      <c r="BC1212">
        <v>0</v>
      </c>
      <c r="BD1212">
        <v>0</v>
      </c>
      <c r="BE1212">
        <v>0</v>
      </c>
      <c r="BF1212">
        <v>0</v>
      </c>
      <c r="BG1212">
        <v>0</v>
      </c>
      <c r="BH1212">
        <v>0</v>
      </c>
      <c r="BI1212">
        <v>0</v>
      </c>
      <c r="BJ1212">
        <v>0</v>
      </c>
      <c r="BK1212">
        <v>0</v>
      </c>
      <c r="BL1212">
        <v>0</v>
      </c>
      <c r="BM1212">
        <v>0</v>
      </c>
      <c r="BN1212">
        <v>0</v>
      </c>
      <c r="BO1212">
        <v>0</v>
      </c>
      <c r="BP1212">
        <v>0</v>
      </c>
      <c r="BQ1212">
        <v>0</v>
      </c>
      <c r="BR1212">
        <v>0</v>
      </c>
      <c r="BS1212">
        <v>0</v>
      </c>
      <c r="BT1212">
        <v>0</v>
      </c>
      <c r="BU1212">
        <v>0</v>
      </c>
      <c r="BV1212">
        <v>0</v>
      </c>
      <c r="BW1212">
        <v>0</v>
      </c>
      <c r="CV1212">
        <v>0</v>
      </c>
      <c r="CW1212">
        <v>0</v>
      </c>
      <c r="CX1212">
        <f>ROUND(Y1212*Source!I439,7)</f>
        <v>2</v>
      </c>
      <c r="CY1212">
        <f t="shared" si="574"/>
        <v>0</v>
      </c>
      <c r="CZ1212">
        <f t="shared" si="575"/>
        <v>0</v>
      </c>
      <c r="DA1212">
        <f t="shared" si="576"/>
        <v>1</v>
      </c>
      <c r="DB1212">
        <f>ROUND(ROUND(AT1212*CZ1212,2),6)</f>
        <v>0</v>
      </c>
      <c r="DC1212">
        <f>ROUND(ROUND(AT1212*AG1212,2),6)</f>
        <v>0</v>
      </c>
      <c r="DD1212" t="s">
        <v>3</v>
      </c>
      <c r="DE1212" t="s">
        <v>3</v>
      </c>
      <c r="DF1212">
        <f>ROUND(ROUND(AE1212,2)*CX1212,2)</f>
        <v>0</v>
      </c>
      <c r="DG1212">
        <f t="shared" si="580"/>
        <v>0</v>
      </c>
      <c r="DH1212">
        <f t="shared" si="553"/>
        <v>0</v>
      </c>
      <c r="DI1212">
        <f t="shared" si="554"/>
        <v>0</v>
      </c>
      <c r="DJ1212">
        <f t="shared" si="581"/>
        <v>0</v>
      </c>
      <c r="DK1212">
        <v>0</v>
      </c>
      <c r="DL1212" t="s">
        <v>3</v>
      </c>
      <c r="DM1212">
        <v>0</v>
      </c>
      <c r="DN1212" t="s">
        <v>3</v>
      </c>
      <c r="DO1212">
        <v>0</v>
      </c>
    </row>
    <row r="1213" spans="1:119" x14ac:dyDescent="0.25">
      <c r="A1213">
        <f>ROW(Source!A440)</f>
        <v>440</v>
      </c>
      <c r="B1213">
        <v>381997917</v>
      </c>
      <c r="C1213">
        <v>382001782</v>
      </c>
      <c r="D1213">
        <v>342640208</v>
      </c>
      <c r="E1213">
        <v>113</v>
      </c>
      <c r="F1213">
        <v>1</v>
      </c>
      <c r="G1213">
        <v>1</v>
      </c>
      <c r="H1213">
        <v>1</v>
      </c>
      <c r="I1213" t="s">
        <v>1045</v>
      </c>
      <c r="J1213" t="s">
        <v>3</v>
      </c>
      <c r="K1213" t="s">
        <v>1046</v>
      </c>
      <c r="L1213">
        <v>1191</v>
      </c>
      <c r="N1213">
        <v>1013</v>
      </c>
      <c r="O1213" t="s">
        <v>1034</v>
      </c>
      <c r="P1213" t="s">
        <v>1034</v>
      </c>
      <c r="Q1213">
        <v>1</v>
      </c>
      <c r="W1213">
        <v>0</v>
      </c>
      <c r="X1213">
        <v>-715079457</v>
      </c>
      <c r="Y1213">
        <f>(AT1213*ROUND(0.86,7))</f>
        <v>4.3</v>
      </c>
      <c r="AA1213">
        <v>0</v>
      </c>
      <c r="AB1213">
        <v>0</v>
      </c>
      <c r="AC1213">
        <v>0</v>
      </c>
      <c r="AD1213">
        <v>564.51</v>
      </c>
      <c r="AE1213">
        <v>0</v>
      </c>
      <c r="AF1213">
        <v>0</v>
      </c>
      <c r="AG1213">
        <v>0</v>
      </c>
      <c r="AH1213">
        <v>564.51</v>
      </c>
      <c r="AI1213">
        <v>1</v>
      </c>
      <c r="AJ1213">
        <v>1</v>
      </c>
      <c r="AK1213">
        <v>1</v>
      </c>
      <c r="AL1213">
        <v>1</v>
      </c>
      <c r="AM1213">
        <v>-2</v>
      </c>
      <c r="AN1213">
        <v>0</v>
      </c>
      <c r="AO1213">
        <v>0</v>
      </c>
      <c r="AP1213">
        <v>1</v>
      </c>
      <c r="AQ1213">
        <v>1</v>
      </c>
      <c r="AR1213">
        <v>0</v>
      </c>
      <c r="AS1213" t="s">
        <v>3</v>
      </c>
      <c r="AT1213">
        <v>5</v>
      </c>
      <c r="AU1213" t="s">
        <v>23</v>
      </c>
      <c r="AV1213">
        <v>1</v>
      </c>
      <c r="AW1213">
        <v>2</v>
      </c>
      <c r="AX1213">
        <v>382001801</v>
      </c>
      <c r="AY1213">
        <v>1</v>
      </c>
      <c r="AZ1213">
        <v>0</v>
      </c>
      <c r="BA1213">
        <v>1213</v>
      </c>
      <c r="BB1213">
        <v>1</v>
      </c>
      <c r="BC1213">
        <v>0</v>
      </c>
      <c r="BD1213">
        <v>0</v>
      </c>
      <c r="BE1213">
        <v>0</v>
      </c>
      <c r="BF1213">
        <v>0</v>
      </c>
      <c r="BG1213">
        <v>0</v>
      </c>
      <c r="BH1213">
        <v>0</v>
      </c>
      <c r="BI1213">
        <v>0</v>
      </c>
      <c r="BJ1213">
        <v>0</v>
      </c>
      <c r="BK1213">
        <v>0</v>
      </c>
      <c r="BL1213">
        <v>0</v>
      </c>
      <c r="BM1213">
        <v>2822.55</v>
      </c>
      <c r="BN1213">
        <v>5</v>
      </c>
      <c r="BO1213">
        <v>0</v>
      </c>
      <c r="BP1213">
        <v>1</v>
      </c>
      <c r="BQ1213">
        <v>0</v>
      </c>
      <c r="BR1213">
        <v>0</v>
      </c>
      <c r="BS1213">
        <v>0</v>
      </c>
      <c r="BT1213">
        <v>2427.393</v>
      </c>
      <c r="BU1213">
        <v>4.3</v>
      </c>
      <c r="BV1213">
        <v>0</v>
      </c>
      <c r="BW1213">
        <v>1</v>
      </c>
      <c r="CU1213">
        <f>ROUND(AT1213*Source!I440*AH1213*AL1213,2)</f>
        <v>2822.55</v>
      </c>
      <c r="CV1213">
        <f>ROUND(Y1213*Source!I440,7)</f>
        <v>4.3</v>
      </c>
      <c r="CW1213">
        <v>0</v>
      </c>
      <c r="CX1213">
        <f>ROUND(Y1213*Source!I440,7)</f>
        <v>4.3</v>
      </c>
      <c r="CY1213">
        <f>AD1213</f>
        <v>564.51</v>
      </c>
      <c r="CZ1213">
        <f>AH1213</f>
        <v>564.51</v>
      </c>
      <c r="DA1213">
        <f>AL1213</f>
        <v>1</v>
      </c>
      <c r="DB1213">
        <f>ROUND((ROUND(AT1213*CZ1213,2)*ROUND(0.86,7)),6)</f>
        <v>2427.393</v>
      </c>
      <c r="DC1213">
        <f>ROUND((ROUND(AT1213*AG1213,2)*ROUND(0.86,7)),6)</f>
        <v>0</v>
      </c>
      <c r="DD1213" t="s">
        <v>3</v>
      </c>
      <c r="DE1213" t="s">
        <v>3</v>
      </c>
      <c r="DF1213">
        <f>ROUND(ROUND(AE1213,2)*CX1213,2)</f>
        <v>0</v>
      </c>
      <c r="DG1213">
        <f t="shared" si="580"/>
        <v>0</v>
      </c>
      <c r="DH1213">
        <f t="shared" si="553"/>
        <v>0</v>
      </c>
      <c r="DI1213">
        <f t="shared" si="554"/>
        <v>2427.39</v>
      </c>
      <c r="DJ1213">
        <f>DI1213</f>
        <v>2427.39</v>
      </c>
      <c r="DK1213">
        <v>1</v>
      </c>
      <c r="DL1213" t="s">
        <v>3</v>
      </c>
      <c r="DM1213">
        <v>0</v>
      </c>
      <c r="DN1213" t="s">
        <v>3</v>
      </c>
      <c r="DO1213">
        <v>0</v>
      </c>
    </row>
    <row r="1214" spans="1:119" x14ac:dyDescent="0.25">
      <c r="A1214">
        <f>ROW(Source!A440)</f>
        <v>440</v>
      </c>
      <c r="B1214">
        <v>381997917</v>
      </c>
      <c r="C1214">
        <v>382001782</v>
      </c>
      <c r="D1214">
        <v>342640393</v>
      </c>
      <c r="E1214">
        <v>113</v>
      </c>
      <c r="F1214">
        <v>1</v>
      </c>
      <c r="G1214">
        <v>1</v>
      </c>
      <c r="H1214">
        <v>1</v>
      </c>
      <c r="I1214" t="s">
        <v>1035</v>
      </c>
      <c r="J1214" t="s">
        <v>3</v>
      </c>
      <c r="K1214" t="s">
        <v>1036</v>
      </c>
      <c r="L1214">
        <v>1191</v>
      </c>
      <c r="N1214">
        <v>1013</v>
      </c>
      <c r="O1214" t="s">
        <v>1034</v>
      </c>
      <c r="P1214" t="s">
        <v>1034</v>
      </c>
      <c r="Q1214">
        <v>1</v>
      </c>
      <c r="W1214">
        <v>0</v>
      </c>
      <c r="X1214">
        <v>-1417349443</v>
      </c>
      <c r="Y1214">
        <f>(AT1214*ROUND(0.86,7))</f>
        <v>0.54179999999999995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0</v>
      </c>
      <c r="AH1214">
        <v>0</v>
      </c>
      <c r="AI1214">
        <v>1</v>
      </c>
      <c r="AJ1214">
        <v>1</v>
      </c>
      <c r="AK1214">
        <v>1</v>
      </c>
      <c r="AL1214">
        <v>1</v>
      </c>
      <c r="AM1214">
        <v>-2</v>
      </c>
      <c r="AN1214">
        <v>0</v>
      </c>
      <c r="AO1214">
        <v>0</v>
      </c>
      <c r="AP1214">
        <v>1</v>
      </c>
      <c r="AQ1214">
        <v>1</v>
      </c>
      <c r="AR1214">
        <v>0</v>
      </c>
      <c r="AS1214" t="s">
        <v>3</v>
      </c>
      <c r="AT1214">
        <v>0.63</v>
      </c>
      <c r="AU1214" t="s">
        <v>23</v>
      </c>
      <c r="AV1214">
        <v>2</v>
      </c>
      <c r="AW1214">
        <v>2</v>
      </c>
      <c r="AX1214">
        <v>382001802</v>
      </c>
      <c r="AY1214">
        <v>1</v>
      </c>
      <c r="AZ1214">
        <v>0</v>
      </c>
      <c r="BA1214">
        <v>1214</v>
      </c>
      <c r="BB1214">
        <v>1</v>
      </c>
      <c r="BC1214">
        <v>0</v>
      </c>
      <c r="BD1214">
        <v>0</v>
      </c>
      <c r="BE1214">
        <v>0</v>
      </c>
      <c r="BF1214">
        <v>0</v>
      </c>
      <c r="BG1214">
        <v>0</v>
      </c>
      <c r="BH1214">
        <v>0</v>
      </c>
      <c r="BI1214">
        <v>0</v>
      </c>
      <c r="BJ1214">
        <v>0</v>
      </c>
      <c r="BK1214">
        <v>0</v>
      </c>
      <c r="BL1214">
        <v>0</v>
      </c>
      <c r="BM1214">
        <v>0</v>
      </c>
      <c r="BN1214">
        <v>0</v>
      </c>
      <c r="BO1214">
        <v>0</v>
      </c>
      <c r="BP1214">
        <v>0</v>
      </c>
      <c r="BQ1214">
        <v>0</v>
      </c>
      <c r="BR1214">
        <v>0</v>
      </c>
      <c r="BS1214">
        <v>0</v>
      </c>
      <c r="BT1214">
        <v>0</v>
      </c>
      <c r="BU1214">
        <v>0</v>
      </c>
      <c r="BV1214">
        <v>0</v>
      </c>
      <c r="BW1214">
        <v>0</v>
      </c>
      <c r="CV1214">
        <v>0</v>
      </c>
      <c r="CW1214">
        <v>0</v>
      </c>
      <c r="CX1214">
        <f>ROUND(Y1214*Source!I440,7)</f>
        <v>0.54179999999999995</v>
      </c>
      <c r="CY1214">
        <f>AD1214</f>
        <v>0</v>
      </c>
      <c r="CZ1214">
        <f>AH1214</f>
        <v>0</v>
      </c>
      <c r="DA1214">
        <f>AL1214</f>
        <v>1</v>
      </c>
      <c r="DB1214">
        <f>ROUND((ROUND(AT1214*CZ1214,2)*ROUND(0.86,7)),6)</f>
        <v>0</v>
      </c>
      <c r="DC1214">
        <f>ROUND((ROUND(AT1214*AG1214,2)*ROUND(0.86,7)),6)</f>
        <v>0</v>
      </c>
      <c r="DD1214" t="s">
        <v>3</v>
      </c>
      <c r="DE1214" t="s">
        <v>3</v>
      </c>
      <c r="DF1214">
        <f>ROUND(ROUND(AE1214,2)*CX1214,2)</f>
        <v>0</v>
      </c>
      <c r="DG1214">
        <f t="shared" si="580"/>
        <v>0</v>
      </c>
      <c r="DH1214">
        <f t="shared" si="553"/>
        <v>0</v>
      </c>
      <c r="DI1214">
        <f t="shared" si="554"/>
        <v>0</v>
      </c>
      <c r="DJ1214">
        <f>DI1214</f>
        <v>0</v>
      </c>
      <c r="DK1214">
        <v>0</v>
      </c>
      <c r="DL1214" t="s">
        <v>3</v>
      </c>
      <c r="DM1214">
        <v>0</v>
      </c>
      <c r="DN1214" t="s">
        <v>3</v>
      </c>
      <c r="DO1214">
        <v>0</v>
      </c>
    </row>
    <row r="1215" spans="1:119" x14ac:dyDescent="0.25">
      <c r="A1215">
        <f>ROW(Source!A440)</f>
        <v>440</v>
      </c>
      <c r="B1215">
        <v>381997917</v>
      </c>
      <c r="C1215">
        <v>382001782</v>
      </c>
      <c r="D1215">
        <v>342765492</v>
      </c>
      <c r="E1215">
        <v>1</v>
      </c>
      <c r="F1215">
        <v>1</v>
      </c>
      <c r="G1215">
        <v>1</v>
      </c>
      <c r="H1215">
        <v>2</v>
      </c>
      <c r="I1215" t="s">
        <v>1056</v>
      </c>
      <c r="J1215" t="s">
        <v>1057</v>
      </c>
      <c r="K1215" t="s">
        <v>1058</v>
      </c>
      <c r="L1215">
        <v>1368</v>
      </c>
      <c r="N1215">
        <v>1011</v>
      </c>
      <c r="O1215" t="s">
        <v>1040</v>
      </c>
      <c r="P1215" t="s">
        <v>1040</v>
      </c>
      <c r="Q1215">
        <v>1</v>
      </c>
      <c r="W1215">
        <v>0</v>
      </c>
      <c r="X1215">
        <v>-417672217</v>
      </c>
      <c r="Y1215">
        <f>(AT1215*ROUND(0.86,7))</f>
        <v>0.54179999999999995</v>
      </c>
      <c r="AA1215">
        <v>0</v>
      </c>
      <c r="AB1215">
        <v>1164.75</v>
      </c>
      <c r="AC1215">
        <v>687.23</v>
      </c>
      <c r="AD1215">
        <v>0</v>
      </c>
      <c r="AE1215">
        <v>0</v>
      </c>
      <c r="AF1215">
        <v>995.51</v>
      </c>
      <c r="AG1215">
        <v>687.23</v>
      </c>
      <c r="AH1215">
        <v>0</v>
      </c>
      <c r="AI1215">
        <v>1</v>
      </c>
      <c r="AJ1215">
        <v>1.17</v>
      </c>
      <c r="AK1215">
        <v>1</v>
      </c>
      <c r="AL1215">
        <v>1</v>
      </c>
      <c r="AM1215">
        <v>2</v>
      </c>
      <c r="AN1215">
        <v>0</v>
      </c>
      <c r="AO1215">
        <v>0</v>
      </c>
      <c r="AP1215">
        <v>1</v>
      </c>
      <c r="AQ1215">
        <v>1</v>
      </c>
      <c r="AR1215">
        <v>0</v>
      </c>
      <c r="AS1215" t="s">
        <v>3</v>
      </c>
      <c r="AT1215">
        <v>0.63</v>
      </c>
      <c r="AU1215" t="s">
        <v>23</v>
      </c>
      <c r="AV1215">
        <v>1</v>
      </c>
      <c r="AW1215">
        <v>2</v>
      </c>
      <c r="AX1215">
        <v>382001803</v>
      </c>
      <c r="AY1215">
        <v>1</v>
      </c>
      <c r="AZ1215">
        <v>0</v>
      </c>
      <c r="BA1215">
        <v>1215</v>
      </c>
      <c r="BB1215">
        <v>1</v>
      </c>
      <c r="BC1215">
        <v>0</v>
      </c>
      <c r="BD1215">
        <v>0</v>
      </c>
      <c r="BE1215">
        <v>0</v>
      </c>
      <c r="BF1215">
        <v>0</v>
      </c>
      <c r="BG1215">
        <v>0</v>
      </c>
      <c r="BH1215">
        <v>0</v>
      </c>
      <c r="BI1215">
        <v>0</v>
      </c>
      <c r="BJ1215">
        <v>0</v>
      </c>
      <c r="BK1215">
        <v>627.17129999999997</v>
      </c>
      <c r="BL1215">
        <v>432.95490000000001</v>
      </c>
      <c r="BM1215">
        <v>0</v>
      </c>
      <c r="BN1215">
        <v>0</v>
      </c>
      <c r="BO1215">
        <v>0.63</v>
      </c>
      <c r="BP1215">
        <v>1</v>
      </c>
      <c r="BQ1215">
        <v>0</v>
      </c>
      <c r="BR1215">
        <v>539.36731799999995</v>
      </c>
      <c r="BS1215">
        <v>372.34121399999998</v>
      </c>
      <c r="BT1215">
        <v>0</v>
      </c>
      <c r="BU1215">
        <v>0</v>
      </c>
      <c r="BV1215">
        <v>0.54179999999999995</v>
      </c>
      <c r="BW1215">
        <v>1</v>
      </c>
      <c r="CV1215">
        <v>0</v>
      </c>
      <c r="CW1215">
        <f>ROUND(Y1215*Source!I440*DO1215,7)</f>
        <v>0.54179999999999995</v>
      </c>
      <c r="CX1215">
        <f>ROUND(Y1215*Source!I440,7)</f>
        <v>0.54179999999999995</v>
      </c>
      <c r="CY1215">
        <f>AB1215</f>
        <v>1164.75</v>
      </c>
      <c r="CZ1215">
        <f>AF1215</f>
        <v>995.51</v>
      </c>
      <c r="DA1215">
        <f>AJ1215</f>
        <v>1.17</v>
      </c>
      <c r="DB1215">
        <f>ROUND((ROUND(AT1215*CZ1215,2)*ROUND(0.86,7)),6)</f>
        <v>539.36620000000005</v>
      </c>
      <c r="DC1215">
        <f>ROUND((ROUND(AT1215*AG1215,2)*ROUND(0.86,7)),6)</f>
        <v>372.33699999999999</v>
      </c>
      <c r="DD1215" t="s">
        <v>3</v>
      </c>
      <c r="DE1215" t="s">
        <v>3</v>
      </c>
      <c r="DF1215">
        <f>ROUND(ROUND(AE1215,2)*CX1215,2)</f>
        <v>0</v>
      </c>
      <c r="DG1215">
        <f>ROUND(ROUND(AF1215*AJ1215,2)*CX1215,2)</f>
        <v>631.05999999999995</v>
      </c>
      <c r="DH1215">
        <f t="shared" si="553"/>
        <v>372.34</v>
      </c>
      <c r="DI1215">
        <f t="shared" si="554"/>
        <v>0</v>
      </c>
      <c r="DJ1215">
        <f>DG1215+DH1215</f>
        <v>1003.3999999999999</v>
      </c>
      <c r="DK1215">
        <v>0</v>
      </c>
      <c r="DL1215" t="s">
        <v>1041</v>
      </c>
      <c r="DM1215">
        <v>5</v>
      </c>
      <c r="DN1215" t="s">
        <v>1034</v>
      </c>
      <c r="DO1215">
        <v>1</v>
      </c>
    </row>
    <row r="1216" spans="1:119" x14ac:dyDescent="0.25">
      <c r="A1216">
        <f>ROW(Source!A440)</f>
        <v>440</v>
      </c>
      <c r="B1216">
        <v>381997917</v>
      </c>
      <c r="C1216">
        <v>382001782</v>
      </c>
      <c r="D1216">
        <v>342713884</v>
      </c>
      <c r="E1216">
        <v>1</v>
      </c>
      <c r="F1216">
        <v>1</v>
      </c>
      <c r="G1216">
        <v>1</v>
      </c>
      <c r="H1216">
        <v>3</v>
      </c>
      <c r="I1216" t="s">
        <v>1112</v>
      </c>
      <c r="J1216" t="s">
        <v>1113</v>
      </c>
      <c r="K1216" t="s">
        <v>1114</v>
      </c>
      <c r="L1216">
        <v>1348</v>
      </c>
      <c r="N1216">
        <v>1009</v>
      </c>
      <c r="O1216" t="s">
        <v>846</v>
      </c>
      <c r="P1216" t="s">
        <v>846</v>
      </c>
      <c r="Q1216">
        <v>1000</v>
      </c>
      <c r="W1216">
        <v>0</v>
      </c>
      <c r="X1216">
        <v>-511979560</v>
      </c>
      <c r="Y1216">
        <f t="shared" ref="Y1216:Y1229" si="582">(AT1216*ROUND(0,7))</f>
        <v>0</v>
      </c>
      <c r="AA1216">
        <v>27069.53</v>
      </c>
      <c r="AB1216">
        <v>0</v>
      </c>
      <c r="AC1216">
        <v>0</v>
      </c>
      <c r="AD1216">
        <v>0</v>
      </c>
      <c r="AE1216">
        <v>23335.8</v>
      </c>
      <c r="AF1216">
        <v>0</v>
      </c>
      <c r="AG1216">
        <v>0</v>
      </c>
      <c r="AH1216">
        <v>0</v>
      </c>
      <c r="AI1216">
        <v>1.1599999999999999</v>
      </c>
      <c r="AJ1216">
        <v>1</v>
      </c>
      <c r="AK1216">
        <v>1</v>
      </c>
      <c r="AL1216">
        <v>1</v>
      </c>
      <c r="AM1216">
        <v>2</v>
      </c>
      <c r="AN1216">
        <v>0</v>
      </c>
      <c r="AO1216">
        <v>0</v>
      </c>
      <c r="AP1216">
        <v>1</v>
      </c>
      <c r="AQ1216">
        <v>1</v>
      </c>
      <c r="AR1216">
        <v>0</v>
      </c>
      <c r="AS1216" t="s">
        <v>3</v>
      </c>
      <c r="AT1216">
        <v>3.2000000000000002E-3</v>
      </c>
      <c r="AU1216" t="s">
        <v>14</v>
      </c>
      <c r="AV1216">
        <v>0</v>
      </c>
      <c r="AW1216">
        <v>2</v>
      </c>
      <c r="AX1216">
        <v>382001804</v>
      </c>
      <c r="AY1216">
        <v>1</v>
      </c>
      <c r="AZ1216">
        <v>0</v>
      </c>
      <c r="BA1216">
        <v>1216</v>
      </c>
      <c r="BB1216">
        <v>1</v>
      </c>
      <c r="BC1216">
        <v>0</v>
      </c>
      <c r="BD1216">
        <v>0</v>
      </c>
      <c r="BE1216">
        <v>0</v>
      </c>
      <c r="BF1216">
        <v>0</v>
      </c>
      <c r="BG1216">
        <v>0</v>
      </c>
      <c r="BH1216">
        <v>0</v>
      </c>
      <c r="BI1216">
        <v>0</v>
      </c>
      <c r="BJ1216">
        <v>74.67456</v>
      </c>
      <c r="BK1216">
        <v>0</v>
      </c>
      <c r="BL1216">
        <v>0</v>
      </c>
      <c r="BM1216">
        <v>0</v>
      </c>
      <c r="BN1216">
        <v>0</v>
      </c>
      <c r="BO1216">
        <v>0</v>
      </c>
      <c r="BP1216">
        <v>1</v>
      </c>
      <c r="BQ1216">
        <v>0</v>
      </c>
      <c r="BR1216">
        <v>0</v>
      </c>
      <c r="BS1216">
        <v>0</v>
      </c>
      <c r="BT1216">
        <v>0</v>
      </c>
      <c r="BU1216">
        <v>0</v>
      </c>
      <c r="BV1216">
        <v>0</v>
      </c>
      <c r="BW1216">
        <v>0</v>
      </c>
      <c r="CV1216">
        <v>0</v>
      </c>
      <c r="CW1216">
        <v>0</v>
      </c>
      <c r="CX1216">
        <f>ROUND(Y1216*Source!I440,7)</f>
        <v>0</v>
      </c>
      <c r="CY1216">
        <f t="shared" ref="CY1216:CY1230" si="583">AA1216</f>
        <v>27069.53</v>
      </c>
      <c r="CZ1216">
        <f t="shared" ref="CZ1216:CZ1230" si="584">AE1216</f>
        <v>23335.8</v>
      </c>
      <c r="DA1216">
        <f t="shared" ref="DA1216:DA1230" si="585">AI1216</f>
        <v>1.1599999999999999</v>
      </c>
      <c r="DB1216">
        <f t="shared" ref="DB1216:DB1229" si="586">ROUND((ROUND(AT1216*CZ1216,2)*ROUND(0,7)),6)</f>
        <v>0</v>
      </c>
      <c r="DC1216">
        <f t="shared" ref="DC1216:DC1229" si="587">ROUND((ROUND(AT1216*AG1216,2)*ROUND(0,7)),6)</f>
        <v>0</v>
      </c>
      <c r="DD1216" t="s">
        <v>3</v>
      </c>
      <c r="DE1216" t="s">
        <v>3</v>
      </c>
      <c r="DF1216">
        <f t="shared" ref="DF1216:DF1229" si="588">ROUND(ROUND(AE1216*AI1216,2)*CX1216,2)</f>
        <v>0</v>
      </c>
      <c r="DG1216">
        <f t="shared" ref="DG1216:DG1232" si="589">ROUND(ROUND(AF1216,2)*CX1216,2)</f>
        <v>0</v>
      </c>
      <c r="DH1216">
        <f t="shared" si="553"/>
        <v>0</v>
      </c>
      <c r="DI1216">
        <f t="shared" si="554"/>
        <v>0</v>
      </c>
      <c r="DJ1216">
        <f t="shared" ref="DJ1216:DJ1230" si="590">DF1216</f>
        <v>0</v>
      </c>
      <c r="DK1216">
        <v>0</v>
      </c>
      <c r="DL1216" t="s">
        <v>3</v>
      </c>
      <c r="DM1216">
        <v>0</v>
      </c>
      <c r="DN1216" t="s">
        <v>3</v>
      </c>
      <c r="DO1216">
        <v>0</v>
      </c>
    </row>
    <row r="1217" spans="1:119" x14ac:dyDescent="0.25">
      <c r="A1217">
        <f>ROW(Source!A440)</f>
        <v>440</v>
      </c>
      <c r="B1217">
        <v>381997917</v>
      </c>
      <c r="C1217">
        <v>382001782</v>
      </c>
      <c r="D1217">
        <v>342713938</v>
      </c>
      <c r="E1217">
        <v>1</v>
      </c>
      <c r="F1217">
        <v>1</v>
      </c>
      <c r="G1217">
        <v>1</v>
      </c>
      <c r="H1217">
        <v>3</v>
      </c>
      <c r="I1217" t="s">
        <v>1049</v>
      </c>
      <c r="J1217" t="s">
        <v>1050</v>
      </c>
      <c r="K1217" t="s">
        <v>1051</v>
      </c>
      <c r="L1217">
        <v>1348</v>
      </c>
      <c r="N1217">
        <v>1009</v>
      </c>
      <c r="O1217" t="s">
        <v>846</v>
      </c>
      <c r="P1217" t="s">
        <v>846</v>
      </c>
      <c r="Q1217">
        <v>1000</v>
      </c>
      <c r="W1217">
        <v>0</v>
      </c>
      <c r="X1217">
        <v>1693858356</v>
      </c>
      <c r="Y1217">
        <f t="shared" si="582"/>
        <v>0</v>
      </c>
      <c r="AA1217">
        <v>130422.57</v>
      </c>
      <c r="AB1217">
        <v>0</v>
      </c>
      <c r="AC1217">
        <v>0</v>
      </c>
      <c r="AD1217">
        <v>0</v>
      </c>
      <c r="AE1217">
        <v>116448.72</v>
      </c>
      <c r="AF1217">
        <v>0</v>
      </c>
      <c r="AG1217">
        <v>0</v>
      </c>
      <c r="AH1217">
        <v>0</v>
      </c>
      <c r="AI1217">
        <v>1.1200000000000001</v>
      </c>
      <c r="AJ1217">
        <v>1</v>
      </c>
      <c r="AK1217">
        <v>1</v>
      </c>
      <c r="AL1217">
        <v>1</v>
      </c>
      <c r="AM1217">
        <v>2</v>
      </c>
      <c r="AN1217">
        <v>0</v>
      </c>
      <c r="AO1217">
        <v>0</v>
      </c>
      <c r="AP1217">
        <v>1</v>
      </c>
      <c r="AQ1217">
        <v>1</v>
      </c>
      <c r="AR1217">
        <v>0</v>
      </c>
      <c r="AS1217" t="s">
        <v>3</v>
      </c>
      <c r="AT1217">
        <v>4.6000000000000001E-4</v>
      </c>
      <c r="AU1217" t="s">
        <v>14</v>
      </c>
      <c r="AV1217">
        <v>0</v>
      </c>
      <c r="AW1217">
        <v>2</v>
      </c>
      <c r="AX1217">
        <v>382001805</v>
      </c>
      <c r="AY1217">
        <v>1</v>
      </c>
      <c r="AZ1217">
        <v>0</v>
      </c>
      <c r="BA1217">
        <v>1217</v>
      </c>
      <c r="BB1217">
        <v>1</v>
      </c>
      <c r="BC1217">
        <v>0</v>
      </c>
      <c r="BD1217">
        <v>0</v>
      </c>
      <c r="BE1217">
        <v>0</v>
      </c>
      <c r="BF1217">
        <v>0</v>
      </c>
      <c r="BG1217">
        <v>0</v>
      </c>
      <c r="BH1217">
        <v>0</v>
      </c>
      <c r="BI1217">
        <v>0</v>
      </c>
      <c r="BJ1217">
        <v>53.566411200000005</v>
      </c>
      <c r="BK1217">
        <v>0</v>
      </c>
      <c r="BL1217">
        <v>0</v>
      </c>
      <c r="BM1217">
        <v>0</v>
      </c>
      <c r="BN1217">
        <v>0</v>
      </c>
      <c r="BO1217">
        <v>0</v>
      </c>
      <c r="BP1217">
        <v>1</v>
      </c>
      <c r="BQ1217">
        <v>0</v>
      </c>
      <c r="BR1217">
        <v>0</v>
      </c>
      <c r="BS1217">
        <v>0</v>
      </c>
      <c r="BT1217">
        <v>0</v>
      </c>
      <c r="BU1217">
        <v>0</v>
      </c>
      <c r="BV1217">
        <v>0</v>
      </c>
      <c r="BW1217">
        <v>0</v>
      </c>
      <c r="CV1217">
        <v>0</v>
      </c>
      <c r="CW1217">
        <v>0</v>
      </c>
      <c r="CX1217">
        <f>ROUND(Y1217*Source!I440,7)</f>
        <v>0</v>
      </c>
      <c r="CY1217">
        <f t="shared" si="583"/>
        <v>130422.57</v>
      </c>
      <c r="CZ1217">
        <f t="shared" si="584"/>
        <v>116448.72</v>
      </c>
      <c r="DA1217">
        <f t="shared" si="585"/>
        <v>1.1200000000000001</v>
      </c>
      <c r="DB1217">
        <f t="shared" si="586"/>
        <v>0</v>
      </c>
      <c r="DC1217">
        <f t="shared" si="587"/>
        <v>0</v>
      </c>
      <c r="DD1217" t="s">
        <v>3</v>
      </c>
      <c r="DE1217" t="s">
        <v>3</v>
      </c>
      <c r="DF1217">
        <f t="shared" si="588"/>
        <v>0</v>
      </c>
      <c r="DG1217">
        <f t="shared" si="589"/>
        <v>0</v>
      </c>
      <c r="DH1217">
        <f t="shared" ref="DH1217:DH1280" si="591">ROUND(ROUND(AG1217,2)*CX1217,2)</f>
        <v>0</v>
      </c>
      <c r="DI1217">
        <f t="shared" ref="DI1217:DI1280" si="592">ROUND(ROUND(AH1217,2)*CX1217,2)</f>
        <v>0</v>
      </c>
      <c r="DJ1217">
        <f t="shared" si="590"/>
        <v>0</v>
      </c>
      <c r="DK1217">
        <v>0</v>
      </c>
      <c r="DL1217" t="s">
        <v>3</v>
      </c>
      <c r="DM1217">
        <v>0</v>
      </c>
      <c r="DN1217" t="s">
        <v>3</v>
      </c>
      <c r="DO1217">
        <v>0</v>
      </c>
    </row>
    <row r="1218" spans="1:119" x14ac:dyDescent="0.25">
      <c r="A1218">
        <f>ROW(Source!A440)</f>
        <v>440</v>
      </c>
      <c r="B1218">
        <v>381997917</v>
      </c>
      <c r="C1218">
        <v>382001782</v>
      </c>
      <c r="D1218">
        <v>342714020</v>
      </c>
      <c r="E1218">
        <v>1</v>
      </c>
      <c r="F1218">
        <v>1</v>
      </c>
      <c r="G1218">
        <v>1</v>
      </c>
      <c r="H1218">
        <v>3</v>
      </c>
      <c r="I1218" t="s">
        <v>1066</v>
      </c>
      <c r="J1218" t="s">
        <v>1067</v>
      </c>
      <c r="K1218" t="s">
        <v>1068</v>
      </c>
      <c r="L1218">
        <v>1346</v>
      </c>
      <c r="N1218">
        <v>1009</v>
      </c>
      <c r="O1218" t="s">
        <v>1055</v>
      </c>
      <c r="P1218" t="s">
        <v>1055</v>
      </c>
      <c r="Q1218">
        <v>1</v>
      </c>
      <c r="W1218">
        <v>0</v>
      </c>
      <c r="X1218">
        <v>338198390</v>
      </c>
      <c r="Y1218">
        <f t="shared" si="582"/>
        <v>0</v>
      </c>
      <c r="AA1218">
        <v>52.55</v>
      </c>
      <c r="AB1218">
        <v>0</v>
      </c>
      <c r="AC1218">
        <v>0</v>
      </c>
      <c r="AD1218">
        <v>0</v>
      </c>
      <c r="AE1218">
        <v>41.38</v>
      </c>
      <c r="AF1218">
        <v>0</v>
      </c>
      <c r="AG1218">
        <v>0</v>
      </c>
      <c r="AH1218">
        <v>0</v>
      </c>
      <c r="AI1218">
        <v>1.27</v>
      </c>
      <c r="AJ1218">
        <v>1</v>
      </c>
      <c r="AK1218">
        <v>1</v>
      </c>
      <c r="AL1218">
        <v>1</v>
      </c>
      <c r="AM1218">
        <v>2</v>
      </c>
      <c r="AN1218">
        <v>0</v>
      </c>
      <c r="AO1218">
        <v>0</v>
      </c>
      <c r="AP1218">
        <v>1</v>
      </c>
      <c r="AQ1218">
        <v>1</v>
      </c>
      <c r="AR1218">
        <v>0</v>
      </c>
      <c r="AS1218" t="s">
        <v>3</v>
      </c>
      <c r="AT1218">
        <v>7.5999999999999998E-2</v>
      </c>
      <c r="AU1218" t="s">
        <v>14</v>
      </c>
      <c r="AV1218">
        <v>0</v>
      </c>
      <c r="AW1218">
        <v>2</v>
      </c>
      <c r="AX1218">
        <v>382001806</v>
      </c>
      <c r="AY1218">
        <v>1</v>
      </c>
      <c r="AZ1218">
        <v>0</v>
      </c>
      <c r="BA1218">
        <v>1218</v>
      </c>
      <c r="BB1218">
        <v>1</v>
      </c>
      <c r="BC1218">
        <v>0</v>
      </c>
      <c r="BD1218">
        <v>0</v>
      </c>
      <c r="BE1218">
        <v>0</v>
      </c>
      <c r="BF1218">
        <v>0</v>
      </c>
      <c r="BG1218">
        <v>0</v>
      </c>
      <c r="BH1218">
        <v>0</v>
      </c>
      <c r="BI1218">
        <v>0</v>
      </c>
      <c r="BJ1218">
        <v>3.1448800000000001</v>
      </c>
      <c r="BK1218">
        <v>0</v>
      </c>
      <c r="BL1218">
        <v>0</v>
      </c>
      <c r="BM1218">
        <v>0</v>
      </c>
      <c r="BN1218">
        <v>0</v>
      </c>
      <c r="BO1218">
        <v>0</v>
      </c>
      <c r="BP1218">
        <v>1</v>
      </c>
      <c r="BQ1218">
        <v>0</v>
      </c>
      <c r="BR1218">
        <v>0</v>
      </c>
      <c r="BS1218">
        <v>0</v>
      </c>
      <c r="BT1218">
        <v>0</v>
      </c>
      <c r="BU1218">
        <v>0</v>
      </c>
      <c r="BV1218">
        <v>0</v>
      </c>
      <c r="BW1218">
        <v>0</v>
      </c>
      <c r="CV1218">
        <v>0</v>
      </c>
      <c r="CW1218">
        <v>0</v>
      </c>
      <c r="CX1218">
        <f>ROUND(Y1218*Source!I440,7)</f>
        <v>0</v>
      </c>
      <c r="CY1218">
        <f t="shared" si="583"/>
        <v>52.55</v>
      </c>
      <c r="CZ1218">
        <f t="shared" si="584"/>
        <v>41.38</v>
      </c>
      <c r="DA1218">
        <f t="shared" si="585"/>
        <v>1.27</v>
      </c>
      <c r="DB1218">
        <f t="shared" si="586"/>
        <v>0</v>
      </c>
      <c r="DC1218">
        <f t="shared" si="587"/>
        <v>0</v>
      </c>
      <c r="DD1218" t="s">
        <v>3</v>
      </c>
      <c r="DE1218" t="s">
        <v>3</v>
      </c>
      <c r="DF1218">
        <f t="shared" si="588"/>
        <v>0</v>
      </c>
      <c r="DG1218">
        <f t="shared" si="589"/>
        <v>0</v>
      </c>
      <c r="DH1218">
        <f t="shared" si="591"/>
        <v>0</v>
      </c>
      <c r="DI1218">
        <f t="shared" si="592"/>
        <v>0</v>
      </c>
      <c r="DJ1218">
        <f t="shared" si="590"/>
        <v>0</v>
      </c>
      <c r="DK1218">
        <v>0</v>
      </c>
      <c r="DL1218" t="s">
        <v>3</v>
      </c>
      <c r="DM1218">
        <v>0</v>
      </c>
      <c r="DN1218" t="s">
        <v>3</v>
      </c>
      <c r="DO1218">
        <v>0</v>
      </c>
    </row>
    <row r="1219" spans="1:119" x14ac:dyDescent="0.25">
      <c r="A1219">
        <f>ROW(Source!A440)</f>
        <v>440</v>
      </c>
      <c r="B1219">
        <v>381997917</v>
      </c>
      <c r="C1219">
        <v>382001782</v>
      </c>
      <c r="D1219">
        <v>342714206</v>
      </c>
      <c r="E1219">
        <v>1</v>
      </c>
      <c r="F1219">
        <v>1</v>
      </c>
      <c r="G1219">
        <v>1</v>
      </c>
      <c r="H1219">
        <v>3</v>
      </c>
      <c r="I1219" t="s">
        <v>1118</v>
      </c>
      <c r="J1219" t="s">
        <v>1119</v>
      </c>
      <c r="K1219" t="s">
        <v>1120</v>
      </c>
      <c r="L1219">
        <v>1346</v>
      </c>
      <c r="N1219">
        <v>1009</v>
      </c>
      <c r="O1219" t="s">
        <v>1055</v>
      </c>
      <c r="P1219" t="s">
        <v>1055</v>
      </c>
      <c r="Q1219">
        <v>1</v>
      </c>
      <c r="W1219">
        <v>0</v>
      </c>
      <c r="X1219">
        <v>721169884</v>
      </c>
      <c r="Y1219">
        <f t="shared" si="582"/>
        <v>0</v>
      </c>
      <c r="AA1219">
        <v>100.15</v>
      </c>
      <c r="AB1219">
        <v>0</v>
      </c>
      <c r="AC1219">
        <v>0</v>
      </c>
      <c r="AD1219">
        <v>0</v>
      </c>
      <c r="AE1219">
        <v>104.32</v>
      </c>
      <c r="AF1219">
        <v>0</v>
      </c>
      <c r="AG1219">
        <v>0</v>
      </c>
      <c r="AH1219">
        <v>0</v>
      </c>
      <c r="AI1219">
        <v>0.96</v>
      </c>
      <c r="AJ1219">
        <v>1</v>
      </c>
      <c r="AK1219">
        <v>1</v>
      </c>
      <c r="AL1219">
        <v>1</v>
      </c>
      <c r="AM1219">
        <v>2</v>
      </c>
      <c r="AN1219">
        <v>0</v>
      </c>
      <c r="AO1219">
        <v>0</v>
      </c>
      <c r="AP1219">
        <v>1</v>
      </c>
      <c r="AQ1219">
        <v>1</v>
      </c>
      <c r="AR1219">
        <v>0</v>
      </c>
      <c r="AS1219" t="s">
        <v>3</v>
      </c>
      <c r="AT1219">
        <v>7.0000000000000001E-3</v>
      </c>
      <c r="AU1219" t="s">
        <v>14</v>
      </c>
      <c r="AV1219">
        <v>0</v>
      </c>
      <c r="AW1219">
        <v>2</v>
      </c>
      <c r="AX1219">
        <v>382001807</v>
      </c>
      <c r="AY1219">
        <v>1</v>
      </c>
      <c r="AZ1219">
        <v>0</v>
      </c>
      <c r="BA1219">
        <v>1219</v>
      </c>
      <c r="BB1219">
        <v>1</v>
      </c>
      <c r="BC1219">
        <v>0</v>
      </c>
      <c r="BD1219">
        <v>0</v>
      </c>
      <c r="BE1219">
        <v>0</v>
      </c>
      <c r="BF1219">
        <v>0</v>
      </c>
      <c r="BG1219">
        <v>0</v>
      </c>
      <c r="BH1219">
        <v>0</v>
      </c>
      <c r="BI1219">
        <v>0</v>
      </c>
      <c r="BJ1219">
        <v>0.73024</v>
      </c>
      <c r="BK1219">
        <v>0</v>
      </c>
      <c r="BL1219">
        <v>0</v>
      </c>
      <c r="BM1219">
        <v>0</v>
      </c>
      <c r="BN1219">
        <v>0</v>
      </c>
      <c r="BO1219">
        <v>0</v>
      </c>
      <c r="BP1219">
        <v>1</v>
      </c>
      <c r="BQ1219">
        <v>0</v>
      </c>
      <c r="BR1219">
        <v>0</v>
      </c>
      <c r="BS1219">
        <v>0</v>
      </c>
      <c r="BT1219">
        <v>0</v>
      </c>
      <c r="BU1219">
        <v>0</v>
      </c>
      <c r="BV1219">
        <v>0</v>
      </c>
      <c r="BW1219">
        <v>0</v>
      </c>
      <c r="CV1219">
        <v>0</v>
      </c>
      <c r="CW1219">
        <v>0</v>
      </c>
      <c r="CX1219">
        <f>ROUND(Y1219*Source!I440,7)</f>
        <v>0</v>
      </c>
      <c r="CY1219">
        <f t="shared" si="583"/>
        <v>100.15</v>
      </c>
      <c r="CZ1219">
        <f t="shared" si="584"/>
        <v>104.32</v>
      </c>
      <c r="DA1219">
        <f t="shared" si="585"/>
        <v>0.96</v>
      </c>
      <c r="DB1219">
        <f t="shared" si="586"/>
        <v>0</v>
      </c>
      <c r="DC1219">
        <f t="shared" si="587"/>
        <v>0</v>
      </c>
      <c r="DD1219" t="s">
        <v>3</v>
      </c>
      <c r="DE1219" t="s">
        <v>3</v>
      </c>
      <c r="DF1219">
        <f t="shared" si="588"/>
        <v>0</v>
      </c>
      <c r="DG1219">
        <f t="shared" si="589"/>
        <v>0</v>
      </c>
      <c r="DH1219">
        <f t="shared" si="591"/>
        <v>0</v>
      </c>
      <c r="DI1219">
        <f t="shared" si="592"/>
        <v>0</v>
      </c>
      <c r="DJ1219">
        <f t="shared" si="590"/>
        <v>0</v>
      </c>
      <c r="DK1219">
        <v>0</v>
      </c>
      <c r="DL1219" t="s">
        <v>3</v>
      </c>
      <c r="DM1219">
        <v>0</v>
      </c>
      <c r="DN1219" t="s">
        <v>3</v>
      </c>
      <c r="DO1219">
        <v>0</v>
      </c>
    </row>
    <row r="1220" spans="1:119" x14ac:dyDescent="0.25">
      <c r="A1220">
        <f>ROW(Source!A440)</f>
        <v>440</v>
      </c>
      <c r="B1220">
        <v>381997917</v>
      </c>
      <c r="C1220">
        <v>382001782</v>
      </c>
      <c r="D1220">
        <v>342715956</v>
      </c>
      <c r="E1220">
        <v>1</v>
      </c>
      <c r="F1220">
        <v>1</v>
      </c>
      <c r="G1220">
        <v>1</v>
      </c>
      <c r="H1220">
        <v>3</v>
      </c>
      <c r="I1220" t="s">
        <v>1124</v>
      </c>
      <c r="J1220" t="s">
        <v>1125</v>
      </c>
      <c r="K1220" t="s">
        <v>1126</v>
      </c>
      <c r="L1220">
        <v>1301</v>
      </c>
      <c r="N1220">
        <v>1003</v>
      </c>
      <c r="O1220" t="s">
        <v>880</v>
      </c>
      <c r="P1220" t="s">
        <v>880</v>
      </c>
      <c r="Q1220">
        <v>1</v>
      </c>
      <c r="W1220">
        <v>0</v>
      </c>
      <c r="X1220">
        <v>1434431497</v>
      </c>
      <c r="Y1220">
        <f t="shared" si="582"/>
        <v>0</v>
      </c>
      <c r="AA1220">
        <v>22.08</v>
      </c>
      <c r="AB1220">
        <v>0</v>
      </c>
      <c r="AC1220">
        <v>0</v>
      </c>
      <c r="AD1220">
        <v>0</v>
      </c>
      <c r="AE1220">
        <v>14.43</v>
      </c>
      <c r="AF1220">
        <v>0</v>
      </c>
      <c r="AG1220">
        <v>0</v>
      </c>
      <c r="AH1220">
        <v>0</v>
      </c>
      <c r="AI1220">
        <v>1.53</v>
      </c>
      <c r="AJ1220">
        <v>1</v>
      </c>
      <c r="AK1220">
        <v>1</v>
      </c>
      <c r="AL1220">
        <v>1</v>
      </c>
      <c r="AM1220">
        <v>2</v>
      </c>
      <c r="AN1220">
        <v>0</v>
      </c>
      <c r="AO1220">
        <v>0</v>
      </c>
      <c r="AP1220">
        <v>1</v>
      </c>
      <c r="AQ1220">
        <v>1</v>
      </c>
      <c r="AR1220">
        <v>0</v>
      </c>
      <c r="AS1220" t="s">
        <v>3</v>
      </c>
      <c r="AT1220">
        <v>3.25</v>
      </c>
      <c r="AU1220" t="s">
        <v>14</v>
      </c>
      <c r="AV1220">
        <v>0</v>
      </c>
      <c r="AW1220">
        <v>2</v>
      </c>
      <c r="AX1220">
        <v>382001808</v>
      </c>
      <c r="AY1220">
        <v>1</v>
      </c>
      <c r="AZ1220">
        <v>0</v>
      </c>
      <c r="BA1220">
        <v>1220</v>
      </c>
      <c r="BB1220">
        <v>1</v>
      </c>
      <c r="BC1220">
        <v>0</v>
      </c>
      <c r="BD1220">
        <v>0</v>
      </c>
      <c r="BE1220">
        <v>0</v>
      </c>
      <c r="BF1220">
        <v>0</v>
      </c>
      <c r="BG1220">
        <v>0</v>
      </c>
      <c r="BH1220">
        <v>0</v>
      </c>
      <c r="BI1220">
        <v>0</v>
      </c>
      <c r="BJ1220">
        <v>46.897500000000001</v>
      </c>
      <c r="BK1220">
        <v>0</v>
      </c>
      <c r="BL1220">
        <v>0</v>
      </c>
      <c r="BM1220">
        <v>0</v>
      </c>
      <c r="BN1220">
        <v>0</v>
      </c>
      <c r="BO1220">
        <v>0</v>
      </c>
      <c r="BP1220">
        <v>1</v>
      </c>
      <c r="BQ1220">
        <v>0</v>
      </c>
      <c r="BR1220">
        <v>0</v>
      </c>
      <c r="BS1220">
        <v>0</v>
      </c>
      <c r="BT1220">
        <v>0</v>
      </c>
      <c r="BU1220">
        <v>0</v>
      </c>
      <c r="BV1220">
        <v>0</v>
      </c>
      <c r="BW1220">
        <v>0</v>
      </c>
      <c r="CV1220">
        <v>0</v>
      </c>
      <c r="CW1220">
        <v>0</v>
      </c>
      <c r="CX1220">
        <f>ROUND(Y1220*Source!I440,7)</f>
        <v>0</v>
      </c>
      <c r="CY1220">
        <f t="shared" si="583"/>
        <v>22.08</v>
      </c>
      <c r="CZ1220">
        <f t="shared" si="584"/>
        <v>14.43</v>
      </c>
      <c r="DA1220">
        <f t="shared" si="585"/>
        <v>1.53</v>
      </c>
      <c r="DB1220">
        <f t="shared" si="586"/>
        <v>0</v>
      </c>
      <c r="DC1220">
        <f t="shared" si="587"/>
        <v>0</v>
      </c>
      <c r="DD1220" t="s">
        <v>3</v>
      </c>
      <c r="DE1220" t="s">
        <v>3</v>
      </c>
      <c r="DF1220">
        <f t="shared" si="588"/>
        <v>0</v>
      </c>
      <c r="DG1220">
        <f t="shared" si="589"/>
        <v>0</v>
      </c>
      <c r="DH1220">
        <f t="shared" si="591"/>
        <v>0</v>
      </c>
      <c r="DI1220">
        <f t="shared" si="592"/>
        <v>0</v>
      </c>
      <c r="DJ1220">
        <f t="shared" si="590"/>
        <v>0</v>
      </c>
      <c r="DK1220">
        <v>0</v>
      </c>
      <c r="DL1220" t="s">
        <v>3</v>
      </c>
      <c r="DM1220">
        <v>0</v>
      </c>
      <c r="DN1220" t="s">
        <v>3</v>
      </c>
      <c r="DO1220">
        <v>0</v>
      </c>
    </row>
    <row r="1221" spans="1:119" x14ac:dyDescent="0.25">
      <c r="A1221">
        <f>ROW(Source!A440)</f>
        <v>440</v>
      </c>
      <c r="B1221">
        <v>381997917</v>
      </c>
      <c r="C1221">
        <v>382001782</v>
      </c>
      <c r="D1221">
        <v>342718329</v>
      </c>
      <c r="E1221">
        <v>1</v>
      </c>
      <c r="F1221">
        <v>1</v>
      </c>
      <c r="G1221">
        <v>1</v>
      </c>
      <c r="H1221">
        <v>3</v>
      </c>
      <c r="I1221" t="s">
        <v>1168</v>
      </c>
      <c r="J1221" t="s">
        <v>1169</v>
      </c>
      <c r="K1221" t="s">
        <v>1170</v>
      </c>
      <c r="L1221">
        <v>1346</v>
      </c>
      <c r="N1221">
        <v>1009</v>
      </c>
      <c r="O1221" t="s">
        <v>1055</v>
      </c>
      <c r="P1221" t="s">
        <v>1055</v>
      </c>
      <c r="Q1221">
        <v>1</v>
      </c>
      <c r="W1221">
        <v>0</v>
      </c>
      <c r="X1221">
        <v>1515397806</v>
      </c>
      <c r="Y1221">
        <f t="shared" si="582"/>
        <v>0</v>
      </c>
      <c r="AA1221">
        <v>538.19000000000005</v>
      </c>
      <c r="AB1221">
        <v>0</v>
      </c>
      <c r="AC1221">
        <v>0</v>
      </c>
      <c r="AD1221">
        <v>0</v>
      </c>
      <c r="AE1221">
        <v>373.74</v>
      </c>
      <c r="AF1221">
        <v>0</v>
      </c>
      <c r="AG1221">
        <v>0</v>
      </c>
      <c r="AH1221">
        <v>0</v>
      </c>
      <c r="AI1221">
        <v>1.44</v>
      </c>
      <c r="AJ1221">
        <v>1</v>
      </c>
      <c r="AK1221">
        <v>1</v>
      </c>
      <c r="AL1221">
        <v>1</v>
      </c>
      <c r="AM1221">
        <v>2</v>
      </c>
      <c r="AN1221">
        <v>0</v>
      </c>
      <c r="AO1221">
        <v>0</v>
      </c>
      <c r="AP1221">
        <v>1</v>
      </c>
      <c r="AQ1221">
        <v>1</v>
      </c>
      <c r="AR1221">
        <v>0</v>
      </c>
      <c r="AS1221" t="s">
        <v>3</v>
      </c>
      <c r="AT1221">
        <v>8.0000000000000002E-3</v>
      </c>
      <c r="AU1221" t="s">
        <v>14</v>
      </c>
      <c r="AV1221">
        <v>0</v>
      </c>
      <c r="AW1221">
        <v>2</v>
      </c>
      <c r="AX1221">
        <v>382001809</v>
      </c>
      <c r="AY1221">
        <v>1</v>
      </c>
      <c r="AZ1221">
        <v>0</v>
      </c>
      <c r="BA1221">
        <v>1221</v>
      </c>
      <c r="BB1221">
        <v>1</v>
      </c>
      <c r="BC1221">
        <v>0</v>
      </c>
      <c r="BD1221">
        <v>0</v>
      </c>
      <c r="BE1221">
        <v>0</v>
      </c>
      <c r="BF1221">
        <v>0</v>
      </c>
      <c r="BG1221">
        <v>0</v>
      </c>
      <c r="BH1221">
        <v>0</v>
      </c>
      <c r="BI1221">
        <v>0</v>
      </c>
      <c r="BJ1221">
        <v>2.9899200000000001</v>
      </c>
      <c r="BK1221">
        <v>0</v>
      </c>
      <c r="BL1221">
        <v>0</v>
      </c>
      <c r="BM1221">
        <v>0</v>
      </c>
      <c r="BN1221">
        <v>0</v>
      </c>
      <c r="BO1221">
        <v>0</v>
      </c>
      <c r="BP1221">
        <v>1</v>
      </c>
      <c r="BQ1221">
        <v>0</v>
      </c>
      <c r="BR1221">
        <v>0</v>
      </c>
      <c r="BS1221">
        <v>0</v>
      </c>
      <c r="BT1221">
        <v>0</v>
      </c>
      <c r="BU1221">
        <v>0</v>
      </c>
      <c r="BV1221">
        <v>0</v>
      </c>
      <c r="BW1221">
        <v>0</v>
      </c>
      <c r="CV1221">
        <v>0</v>
      </c>
      <c r="CW1221">
        <v>0</v>
      </c>
      <c r="CX1221">
        <f>ROUND(Y1221*Source!I440,7)</f>
        <v>0</v>
      </c>
      <c r="CY1221">
        <f t="shared" si="583"/>
        <v>538.19000000000005</v>
      </c>
      <c r="CZ1221">
        <f t="shared" si="584"/>
        <v>373.74</v>
      </c>
      <c r="DA1221">
        <f t="shared" si="585"/>
        <v>1.44</v>
      </c>
      <c r="DB1221">
        <f t="shared" si="586"/>
        <v>0</v>
      </c>
      <c r="DC1221">
        <f t="shared" si="587"/>
        <v>0</v>
      </c>
      <c r="DD1221" t="s">
        <v>3</v>
      </c>
      <c r="DE1221" t="s">
        <v>3</v>
      </c>
      <c r="DF1221">
        <f t="shared" si="588"/>
        <v>0</v>
      </c>
      <c r="DG1221">
        <f t="shared" si="589"/>
        <v>0</v>
      </c>
      <c r="DH1221">
        <f t="shared" si="591"/>
        <v>0</v>
      </c>
      <c r="DI1221">
        <f t="shared" si="592"/>
        <v>0</v>
      </c>
      <c r="DJ1221">
        <f t="shared" si="590"/>
        <v>0</v>
      </c>
      <c r="DK1221">
        <v>0</v>
      </c>
      <c r="DL1221" t="s">
        <v>3</v>
      </c>
      <c r="DM1221">
        <v>0</v>
      </c>
      <c r="DN1221" t="s">
        <v>3</v>
      </c>
      <c r="DO1221">
        <v>0</v>
      </c>
    </row>
    <row r="1222" spans="1:119" x14ac:dyDescent="0.25">
      <c r="A1222">
        <f>ROW(Source!A440)</f>
        <v>440</v>
      </c>
      <c r="B1222">
        <v>381997917</v>
      </c>
      <c r="C1222">
        <v>382001782</v>
      </c>
      <c r="D1222">
        <v>342718360</v>
      </c>
      <c r="E1222">
        <v>1</v>
      </c>
      <c r="F1222">
        <v>1</v>
      </c>
      <c r="G1222">
        <v>1</v>
      </c>
      <c r="H1222">
        <v>3</v>
      </c>
      <c r="I1222" t="s">
        <v>1171</v>
      </c>
      <c r="J1222" t="s">
        <v>1172</v>
      </c>
      <c r="K1222" t="s">
        <v>1173</v>
      </c>
      <c r="L1222">
        <v>1302</v>
      </c>
      <c r="N1222">
        <v>1003</v>
      </c>
      <c r="O1222" t="s">
        <v>1174</v>
      </c>
      <c r="P1222" t="s">
        <v>1174</v>
      </c>
      <c r="Q1222">
        <v>10</v>
      </c>
      <c r="W1222">
        <v>0</v>
      </c>
      <c r="X1222">
        <v>1902759495</v>
      </c>
      <c r="Y1222">
        <f t="shared" si="582"/>
        <v>0</v>
      </c>
      <c r="AA1222">
        <v>266.86</v>
      </c>
      <c r="AB1222">
        <v>0</v>
      </c>
      <c r="AC1222">
        <v>0</v>
      </c>
      <c r="AD1222">
        <v>0</v>
      </c>
      <c r="AE1222">
        <v>185.32</v>
      </c>
      <c r="AF1222">
        <v>0</v>
      </c>
      <c r="AG1222">
        <v>0</v>
      </c>
      <c r="AH1222">
        <v>0</v>
      </c>
      <c r="AI1222">
        <v>1.44</v>
      </c>
      <c r="AJ1222">
        <v>1</v>
      </c>
      <c r="AK1222">
        <v>1</v>
      </c>
      <c r="AL1222">
        <v>1</v>
      </c>
      <c r="AM1222">
        <v>2</v>
      </c>
      <c r="AN1222">
        <v>0</v>
      </c>
      <c r="AO1222">
        <v>0</v>
      </c>
      <c r="AP1222">
        <v>1</v>
      </c>
      <c r="AQ1222">
        <v>1</v>
      </c>
      <c r="AR1222">
        <v>0</v>
      </c>
      <c r="AS1222" t="s">
        <v>3</v>
      </c>
      <c r="AT1222">
        <v>2.8000000000000001E-2</v>
      </c>
      <c r="AU1222" t="s">
        <v>14</v>
      </c>
      <c r="AV1222">
        <v>0</v>
      </c>
      <c r="AW1222">
        <v>2</v>
      </c>
      <c r="AX1222">
        <v>382001810</v>
      </c>
      <c r="AY1222">
        <v>1</v>
      </c>
      <c r="AZ1222">
        <v>0</v>
      </c>
      <c r="BA1222">
        <v>1222</v>
      </c>
      <c r="BB1222">
        <v>1</v>
      </c>
      <c r="BC1222">
        <v>0</v>
      </c>
      <c r="BD1222">
        <v>0</v>
      </c>
      <c r="BE1222">
        <v>0</v>
      </c>
      <c r="BF1222">
        <v>0</v>
      </c>
      <c r="BG1222">
        <v>0</v>
      </c>
      <c r="BH1222">
        <v>0</v>
      </c>
      <c r="BI1222">
        <v>0</v>
      </c>
      <c r="BJ1222">
        <v>5.1889599999999998</v>
      </c>
      <c r="BK1222">
        <v>0</v>
      </c>
      <c r="BL1222">
        <v>0</v>
      </c>
      <c r="BM1222">
        <v>0</v>
      </c>
      <c r="BN1222">
        <v>0</v>
      </c>
      <c r="BO1222">
        <v>0</v>
      </c>
      <c r="BP1222">
        <v>1</v>
      </c>
      <c r="BQ1222">
        <v>0</v>
      </c>
      <c r="BR1222">
        <v>0</v>
      </c>
      <c r="BS1222">
        <v>0</v>
      </c>
      <c r="BT1222">
        <v>0</v>
      </c>
      <c r="BU1222">
        <v>0</v>
      </c>
      <c r="BV1222">
        <v>0</v>
      </c>
      <c r="BW1222">
        <v>0</v>
      </c>
      <c r="CV1222">
        <v>0</v>
      </c>
      <c r="CW1222">
        <v>0</v>
      </c>
      <c r="CX1222">
        <f>ROUND(Y1222*Source!I440,7)</f>
        <v>0</v>
      </c>
      <c r="CY1222">
        <f t="shared" si="583"/>
        <v>266.86</v>
      </c>
      <c r="CZ1222">
        <f t="shared" si="584"/>
        <v>185.32</v>
      </c>
      <c r="DA1222">
        <f t="shared" si="585"/>
        <v>1.44</v>
      </c>
      <c r="DB1222">
        <f t="shared" si="586"/>
        <v>0</v>
      </c>
      <c r="DC1222">
        <f t="shared" si="587"/>
        <v>0</v>
      </c>
      <c r="DD1222" t="s">
        <v>3</v>
      </c>
      <c r="DE1222" t="s">
        <v>3</v>
      </c>
      <c r="DF1222">
        <f t="shared" si="588"/>
        <v>0</v>
      </c>
      <c r="DG1222">
        <f t="shared" si="589"/>
        <v>0</v>
      </c>
      <c r="DH1222">
        <f t="shared" si="591"/>
        <v>0</v>
      </c>
      <c r="DI1222">
        <f t="shared" si="592"/>
        <v>0</v>
      </c>
      <c r="DJ1222">
        <f t="shared" si="590"/>
        <v>0</v>
      </c>
      <c r="DK1222">
        <v>0</v>
      </c>
      <c r="DL1222" t="s">
        <v>3</v>
      </c>
      <c r="DM1222">
        <v>0</v>
      </c>
      <c r="DN1222" t="s">
        <v>3</v>
      </c>
      <c r="DO1222">
        <v>0</v>
      </c>
    </row>
    <row r="1223" spans="1:119" x14ac:dyDescent="0.25">
      <c r="A1223">
        <f>ROW(Source!A440)</f>
        <v>440</v>
      </c>
      <c r="B1223">
        <v>381997917</v>
      </c>
      <c r="C1223">
        <v>382001782</v>
      </c>
      <c r="D1223">
        <v>342725815</v>
      </c>
      <c r="E1223">
        <v>1</v>
      </c>
      <c r="F1223">
        <v>1</v>
      </c>
      <c r="G1223">
        <v>1</v>
      </c>
      <c r="H1223">
        <v>3</v>
      </c>
      <c r="I1223" t="s">
        <v>1072</v>
      </c>
      <c r="J1223" t="s">
        <v>1073</v>
      </c>
      <c r="K1223" t="s">
        <v>1074</v>
      </c>
      <c r="L1223">
        <v>1348</v>
      </c>
      <c r="N1223">
        <v>1009</v>
      </c>
      <c r="O1223" t="s">
        <v>846</v>
      </c>
      <c r="P1223" t="s">
        <v>846</v>
      </c>
      <c r="Q1223">
        <v>1000</v>
      </c>
      <c r="W1223">
        <v>0</v>
      </c>
      <c r="X1223">
        <v>704066739</v>
      </c>
      <c r="Y1223">
        <f t="shared" si="582"/>
        <v>0</v>
      </c>
      <c r="AA1223">
        <v>1260110.04</v>
      </c>
      <c r="AB1223">
        <v>0</v>
      </c>
      <c r="AC1223">
        <v>0</v>
      </c>
      <c r="AD1223">
        <v>0</v>
      </c>
      <c r="AE1223">
        <v>1050091.7</v>
      </c>
      <c r="AF1223">
        <v>0</v>
      </c>
      <c r="AG1223">
        <v>0</v>
      </c>
      <c r="AH1223">
        <v>0</v>
      </c>
      <c r="AI1223">
        <v>1.2</v>
      </c>
      <c r="AJ1223">
        <v>1</v>
      </c>
      <c r="AK1223">
        <v>1</v>
      </c>
      <c r="AL1223">
        <v>1</v>
      </c>
      <c r="AM1223">
        <v>2</v>
      </c>
      <c r="AN1223">
        <v>0</v>
      </c>
      <c r="AO1223">
        <v>0</v>
      </c>
      <c r="AP1223">
        <v>1</v>
      </c>
      <c r="AQ1223">
        <v>1</v>
      </c>
      <c r="AR1223">
        <v>0</v>
      </c>
      <c r="AS1223" t="s">
        <v>3</v>
      </c>
      <c r="AT1223">
        <v>2.0000000000000002E-5</v>
      </c>
      <c r="AU1223" t="s">
        <v>14</v>
      </c>
      <c r="AV1223">
        <v>0</v>
      </c>
      <c r="AW1223">
        <v>2</v>
      </c>
      <c r="AX1223">
        <v>382001811</v>
      </c>
      <c r="AY1223">
        <v>1</v>
      </c>
      <c r="AZ1223">
        <v>0</v>
      </c>
      <c r="BA1223">
        <v>1223</v>
      </c>
      <c r="BB1223">
        <v>1</v>
      </c>
      <c r="BC1223">
        <v>0</v>
      </c>
      <c r="BD1223">
        <v>0</v>
      </c>
      <c r="BE1223">
        <v>0</v>
      </c>
      <c r="BF1223">
        <v>0</v>
      </c>
      <c r="BG1223">
        <v>0</v>
      </c>
      <c r="BH1223">
        <v>0</v>
      </c>
      <c r="BI1223">
        <v>0</v>
      </c>
      <c r="BJ1223">
        <v>21.001834000000002</v>
      </c>
      <c r="BK1223">
        <v>0</v>
      </c>
      <c r="BL1223">
        <v>0</v>
      </c>
      <c r="BM1223">
        <v>0</v>
      </c>
      <c r="BN1223">
        <v>0</v>
      </c>
      <c r="BO1223">
        <v>0</v>
      </c>
      <c r="BP1223">
        <v>1</v>
      </c>
      <c r="BQ1223">
        <v>0</v>
      </c>
      <c r="BR1223">
        <v>0</v>
      </c>
      <c r="BS1223">
        <v>0</v>
      </c>
      <c r="BT1223">
        <v>0</v>
      </c>
      <c r="BU1223">
        <v>0</v>
      </c>
      <c r="BV1223">
        <v>0</v>
      </c>
      <c r="BW1223">
        <v>0</v>
      </c>
      <c r="CV1223">
        <v>0</v>
      </c>
      <c r="CW1223">
        <v>0</v>
      </c>
      <c r="CX1223">
        <f>ROUND(Y1223*Source!I440,7)</f>
        <v>0</v>
      </c>
      <c r="CY1223">
        <f t="shared" si="583"/>
        <v>1260110.04</v>
      </c>
      <c r="CZ1223">
        <f t="shared" si="584"/>
        <v>1050091.7</v>
      </c>
      <c r="DA1223">
        <f t="shared" si="585"/>
        <v>1.2</v>
      </c>
      <c r="DB1223">
        <f t="shared" si="586"/>
        <v>0</v>
      </c>
      <c r="DC1223">
        <f t="shared" si="587"/>
        <v>0</v>
      </c>
      <c r="DD1223" t="s">
        <v>3</v>
      </c>
      <c r="DE1223" t="s">
        <v>3</v>
      </c>
      <c r="DF1223">
        <f t="shared" si="588"/>
        <v>0</v>
      </c>
      <c r="DG1223">
        <f t="shared" si="589"/>
        <v>0</v>
      </c>
      <c r="DH1223">
        <f t="shared" si="591"/>
        <v>0</v>
      </c>
      <c r="DI1223">
        <f t="shared" si="592"/>
        <v>0</v>
      </c>
      <c r="DJ1223">
        <f t="shared" si="590"/>
        <v>0</v>
      </c>
      <c r="DK1223">
        <v>0</v>
      </c>
      <c r="DL1223" t="s">
        <v>3</v>
      </c>
      <c r="DM1223">
        <v>0</v>
      </c>
      <c r="DN1223" t="s">
        <v>3</v>
      </c>
      <c r="DO1223">
        <v>0</v>
      </c>
    </row>
    <row r="1224" spans="1:119" x14ac:dyDescent="0.25">
      <c r="A1224">
        <f>ROW(Source!A440)</f>
        <v>440</v>
      </c>
      <c r="B1224">
        <v>381997917</v>
      </c>
      <c r="C1224">
        <v>382001782</v>
      </c>
      <c r="D1224">
        <v>342725859</v>
      </c>
      <c r="E1224">
        <v>1</v>
      </c>
      <c r="F1224">
        <v>1</v>
      </c>
      <c r="G1224">
        <v>1</v>
      </c>
      <c r="H1224">
        <v>3</v>
      </c>
      <c r="I1224" t="s">
        <v>1052</v>
      </c>
      <c r="J1224" t="s">
        <v>1053</v>
      </c>
      <c r="K1224" t="s">
        <v>1054</v>
      </c>
      <c r="L1224">
        <v>1346</v>
      </c>
      <c r="N1224">
        <v>1009</v>
      </c>
      <c r="O1224" t="s">
        <v>1055</v>
      </c>
      <c r="P1224" t="s">
        <v>1055</v>
      </c>
      <c r="Q1224">
        <v>1</v>
      </c>
      <c r="W1224">
        <v>0</v>
      </c>
      <c r="X1224">
        <v>1388162880</v>
      </c>
      <c r="Y1224">
        <f t="shared" si="582"/>
        <v>0</v>
      </c>
      <c r="AA1224">
        <v>1400.99</v>
      </c>
      <c r="AB1224">
        <v>0</v>
      </c>
      <c r="AC1224">
        <v>0</v>
      </c>
      <c r="AD1224">
        <v>0</v>
      </c>
      <c r="AE1224">
        <v>870.18</v>
      </c>
      <c r="AF1224">
        <v>0</v>
      </c>
      <c r="AG1224">
        <v>0</v>
      </c>
      <c r="AH1224">
        <v>0</v>
      </c>
      <c r="AI1224">
        <v>1.61</v>
      </c>
      <c r="AJ1224">
        <v>1</v>
      </c>
      <c r="AK1224">
        <v>1</v>
      </c>
      <c r="AL1224">
        <v>1</v>
      </c>
      <c r="AM1224">
        <v>2</v>
      </c>
      <c r="AN1224">
        <v>0</v>
      </c>
      <c r="AO1224">
        <v>0</v>
      </c>
      <c r="AP1224">
        <v>1</v>
      </c>
      <c r="AQ1224">
        <v>1</v>
      </c>
      <c r="AR1224">
        <v>0</v>
      </c>
      <c r="AS1224" t="s">
        <v>3</v>
      </c>
      <c r="AT1224">
        <v>0.21</v>
      </c>
      <c r="AU1224" t="s">
        <v>14</v>
      </c>
      <c r="AV1224">
        <v>0</v>
      </c>
      <c r="AW1224">
        <v>2</v>
      </c>
      <c r="AX1224">
        <v>382001812</v>
      </c>
      <c r="AY1224">
        <v>1</v>
      </c>
      <c r="AZ1224">
        <v>0</v>
      </c>
      <c r="BA1224">
        <v>1224</v>
      </c>
      <c r="BB1224">
        <v>1</v>
      </c>
      <c r="BC1224">
        <v>0</v>
      </c>
      <c r="BD1224">
        <v>0</v>
      </c>
      <c r="BE1224">
        <v>0</v>
      </c>
      <c r="BF1224">
        <v>0</v>
      </c>
      <c r="BG1224">
        <v>0</v>
      </c>
      <c r="BH1224">
        <v>0</v>
      </c>
      <c r="BI1224">
        <v>0</v>
      </c>
      <c r="BJ1224">
        <v>182.73779999999999</v>
      </c>
      <c r="BK1224">
        <v>0</v>
      </c>
      <c r="BL1224">
        <v>0</v>
      </c>
      <c r="BM1224">
        <v>0</v>
      </c>
      <c r="BN1224">
        <v>0</v>
      </c>
      <c r="BO1224">
        <v>0</v>
      </c>
      <c r="BP1224">
        <v>1</v>
      </c>
      <c r="BQ1224">
        <v>0</v>
      </c>
      <c r="BR1224">
        <v>0</v>
      </c>
      <c r="BS1224">
        <v>0</v>
      </c>
      <c r="BT1224">
        <v>0</v>
      </c>
      <c r="BU1224">
        <v>0</v>
      </c>
      <c r="BV1224">
        <v>0</v>
      </c>
      <c r="BW1224">
        <v>0</v>
      </c>
      <c r="CV1224">
        <v>0</v>
      </c>
      <c r="CW1224">
        <v>0</v>
      </c>
      <c r="CX1224">
        <f>ROUND(Y1224*Source!I440,7)</f>
        <v>0</v>
      </c>
      <c r="CY1224">
        <f t="shared" si="583"/>
        <v>1400.99</v>
      </c>
      <c r="CZ1224">
        <f t="shared" si="584"/>
        <v>870.18</v>
      </c>
      <c r="DA1224">
        <f t="shared" si="585"/>
        <v>1.61</v>
      </c>
      <c r="DB1224">
        <f t="shared" si="586"/>
        <v>0</v>
      </c>
      <c r="DC1224">
        <f t="shared" si="587"/>
        <v>0</v>
      </c>
      <c r="DD1224" t="s">
        <v>3</v>
      </c>
      <c r="DE1224" t="s">
        <v>3</v>
      </c>
      <c r="DF1224">
        <f t="shared" si="588"/>
        <v>0</v>
      </c>
      <c r="DG1224">
        <f t="shared" si="589"/>
        <v>0</v>
      </c>
      <c r="DH1224">
        <f t="shared" si="591"/>
        <v>0</v>
      </c>
      <c r="DI1224">
        <f t="shared" si="592"/>
        <v>0</v>
      </c>
      <c r="DJ1224">
        <f t="shared" si="590"/>
        <v>0</v>
      </c>
      <c r="DK1224">
        <v>0</v>
      </c>
      <c r="DL1224" t="s">
        <v>3</v>
      </c>
      <c r="DM1224">
        <v>0</v>
      </c>
      <c r="DN1224" t="s">
        <v>3</v>
      </c>
      <c r="DO1224">
        <v>0</v>
      </c>
    </row>
    <row r="1225" spans="1:119" x14ac:dyDescent="0.25">
      <c r="A1225">
        <f>ROW(Source!A440)</f>
        <v>440</v>
      </c>
      <c r="B1225">
        <v>381997917</v>
      </c>
      <c r="C1225">
        <v>382001782</v>
      </c>
      <c r="D1225">
        <v>342742624</v>
      </c>
      <c r="E1225">
        <v>1</v>
      </c>
      <c r="F1225">
        <v>1</v>
      </c>
      <c r="G1225">
        <v>1</v>
      </c>
      <c r="H1225">
        <v>3</v>
      </c>
      <c r="I1225" t="s">
        <v>1127</v>
      </c>
      <c r="J1225" t="s">
        <v>1128</v>
      </c>
      <c r="K1225" t="s">
        <v>1129</v>
      </c>
      <c r="L1225">
        <v>1346</v>
      </c>
      <c r="N1225">
        <v>1009</v>
      </c>
      <c r="O1225" t="s">
        <v>1055</v>
      </c>
      <c r="P1225" t="s">
        <v>1055</v>
      </c>
      <c r="Q1225">
        <v>1</v>
      </c>
      <c r="W1225">
        <v>0</v>
      </c>
      <c r="X1225">
        <v>1309709516</v>
      </c>
      <c r="Y1225">
        <f t="shared" si="582"/>
        <v>0</v>
      </c>
      <c r="AA1225">
        <v>1798.07</v>
      </c>
      <c r="AB1225">
        <v>0</v>
      </c>
      <c r="AC1225">
        <v>0</v>
      </c>
      <c r="AD1225">
        <v>0</v>
      </c>
      <c r="AE1225">
        <v>1912.84</v>
      </c>
      <c r="AF1225">
        <v>0</v>
      </c>
      <c r="AG1225">
        <v>0</v>
      </c>
      <c r="AH1225">
        <v>0</v>
      </c>
      <c r="AI1225">
        <v>0.94</v>
      </c>
      <c r="AJ1225">
        <v>1</v>
      </c>
      <c r="AK1225">
        <v>1</v>
      </c>
      <c r="AL1225">
        <v>1</v>
      </c>
      <c r="AM1225">
        <v>2</v>
      </c>
      <c r="AN1225">
        <v>0</v>
      </c>
      <c r="AO1225">
        <v>0</v>
      </c>
      <c r="AP1225">
        <v>1</v>
      </c>
      <c r="AQ1225">
        <v>1</v>
      </c>
      <c r="AR1225">
        <v>0</v>
      </c>
      <c r="AS1225" t="s">
        <v>3</v>
      </c>
      <c r="AT1225">
        <v>4.0000000000000001E-3</v>
      </c>
      <c r="AU1225" t="s">
        <v>14</v>
      </c>
      <c r="AV1225">
        <v>0</v>
      </c>
      <c r="AW1225">
        <v>2</v>
      </c>
      <c r="AX1225">
        <v>382001813</v>
      </c>
      <c r="AY1225">
        <v>1</v>
      </c>
      <c r="AZ1225">
        <v>0</v>
      </c>
      <c r="BA1225">
        <v>1225</v>
      </c>
      <c r="BB1225">
        <v>1</v>
      </c>
      <c r="BC1225">
        <v>0</v>
      </c>
      <c r="BD1225">
        <v>0</v>
      </c>
      <c r="BE1225">
        <v>0</v>
      </c>
      <c r="BF1225">
        <v>0</v>
      </c>
      <c r="BG1225">
        <v>0</v>
      </c>
      <c r="BH1225">
        <v>0</v>
      </c>
      <c r="BI1225">
        <v>0</v>
      </c>
      <c r="BJ1225">
        <v>7.6513599999999995</v>
      </c>
      <c r="BK1225">
        <v>0</v>
      </c>
      <c r="BL1225">
        <v>0</v>
      </c>
      <c r="BM1225">
        <v>0</v>
      </c>
      <c r="BN1225">
        <v>0</v>
      </c>
      <c r="BO1225">
        <v>0</v>
      </c>
      <c r="BP1225">
        <v>1</v>
      </c>
      <c r="BQ1225">
        <v>0</v>
      </c>
      <c r="BR1225">
        <v>0</v>
      </c>
      <c r="BS1225">
        <v>0</v>
      </c>
      <c r="BT1225">
        <v>0</v>
      </c>
      <c r="BU1225">
        <v>0</v>
      </c>
      <c r="BV1225">
        <v>0</v>
      </c>
      <c r="BW1225">
        <v>0</v>
      </c>
      <c r="CV1225">
        <v>0</v>
      </c>
      <c r="CW1225">
        <v>0</v>
      </c>
      <c r="CX1225">
        <f>ROUND(Y1225*Source!I440,7)</f>
        <v>0</v>
      </c>
      <c r="CY1225">
        <f t="shared" si="583"/>
        <v>1798.07</v>
      </c>
      <c r="CZ1225">
        <f t="shared" si="584"/>
        <v>1912.84</v>
      </c>
      <c r="DA1225">
        <f t="shared" si="585"/>
        <v>0.94</v>
      </c>
      <c r="DB1225">
        <f t="shared" si="586"/>
        <v>0</v>
      </c>
      <c r="DC1225">
        <f t="shared" si="587"/>
        <v>0</v>
      </c>
      <c r="DD1225" t="s">
        <v>3</v>
      </c>
      <c r="DE1225" t="s">
        <v>3</v>
      </c>
      <c r="DF1225">
        <f t="shared" si="588"/>
        <v>0</v>
      </c>
      <c r="DG1225">
        <f t="shared" si="589"/>
        <v>0</v>
      </c>
      <c r="DH1225">
        <f t="shared" si="591"/>
        <v>0</v>
      </c>
      <c r="DI1225">
        <f t="shared" si="592"/>
        <v>0</v>
      </c>
      <c r="DJ1225">
        <f t="shared" si="590"/>
        <v>0</v>
      </c>
      <c r="DK1225">
        <v>0</v>
      </c>
      <c r="DL1225" t="s">
        <v>3</v>
      </c>
      <c r="DM1225">
        <v>0</v>
      </c>
      <c r="DN1225" t="s">
        <v>3</v>
      </c>
      <c r="DO1225">
        <v>0</v>
      </c>
    </row>
    <row r="1226" spans="1:119" x14ac:dyDescent="0.25">
      <c r="A1226">
        <f>ROW(Source!A440)</f>
        <v>440</v>
      </c>
      <c r="B1226">
        <v>381997917</v>
      </c>
      <c r="C1226">
        <v>382001782</v>
      </c>
      <c r="D1226">
        <v>342742907</v>
      </c>
      <c r="E1226">
        <v>1</v>
      </c>
      <c r="F1226">
        <v>1</v>
      </c>
      <c r="G1226">
        <v>1</v>
      </c>
      <c r="H1226">
        <v>3</v>
      </c>
      <c r="I1226" t="s">
        <v>1175</v>
      </c>
      <c r="J1226" t="s">
        <v>1176</v>
      </c>
      <c r="K1226" t="s">
        <v>1177</v>
      </c>
      <c r="L1226">
        <v>1407</v>
      </c>
      <c r="N1226">
        <v>1013</v>
      </c>
      <c r="O1226" t="s">
        <v>1139</v>
      </c>
      <c r="P1226" t="s">
        <v>1139</v>
      </c>
      <c r="Q1226">
        <v>1</v>
      </c>
      <c r="W1226">
        <v>0</v>
      </c>
      <c r="X1226">
        <v>-1123411151</v>
      </c>
      <c r="Y1226">
        <f t="shared" si="582"/>
        <v>0</v>
      </c>
      <c r="AA1226">
        <v>4226.25</v>
      </c>
      <c r="AB1226">
        <v>0</v>
      </c>
      <c r="AC1226">
        <v>0</v>
      </c>
      <c r="AD1226">
        <v>0</v>
      </c>
      <c r="AE1226">
        <v>3581.57</v>
      </c>
      <c r="AF1226">
        <v>0</v>
      </c>
      <c r="AG1226">
        <v>0</v>
      </c>
      <c r="AH1226">
        <v>0</v>
      </c>
      <c r="AI1226">
        <v>1.18</v>
      </c>
      <c r="AJ1226">
        <v>1</v>
      </c>
      <c r="AK1226">
        <v>1</v>
      </c>
      <c r="AL1226">
        <v>1</v>
      </c>
      <c r="AM1226">
        <v>2</v>
      </c>
      <c r="AN1226">
        <v>0</v>
      </c>
      <c r="AO1226">
        <v>0</v>
      </c>
      <c r="AP1226">
        <v>1</v>
      </c>
      <c r="AQ1226">
        <v>1</v>
      </c>
      <c r="AR1226">
        <v>0</v>
      </c>
      <c r="AS1226" t="s">
        <v>3</v>
      </c>
      <c r="AT1226">
        <v>4.2000000000000003E-2</v>
      </c>
      <c r="AU1226" t="s">
        <v>14</v>
      </c>
      <c r="AV1226">
        <v>0</v>
      </c>
      <c r="AW1226">
        <v>2</v>
      </c>
      <c r="AX1226">
        <v>382001814</v>
      </c>
      <c r="AY1226">
        <v>1</v>
      </c>
      <c r="AZ1226">
        <v>0</v>
      </c>
      <c r="BA1226">
        <v>1226</v>
      </c>
      <c r="BB1226">
        <v>1</v>
      </c>
      <c r="BC1226">
        <v>0</v>
      </c>
      <c r="BD1226">
        <v>0</v>
      </c>
      <c r="BE1226">
        <v>0</v>
      </c>
      <c r="BF1226">
        <v>0</v>
      </c>
      <c r="BG1226">
        <v>0</v>
      </c>
      <c r="BH1226">
        <v>0</v>
      </c>
      <c r="BI1226">
        <v>0</v>
      </c>
      <c r="BJ1226">
        <v>150.42594000000003</v>
      </c>
      <c r="BK1226">
        <v>0</v>
      </c>
      <c r="BL1226">
        <v>0</v>
      </c>
      <c r="BM1226">
        <v>0</v>
      </c>
      <c r="BN1226">
        <v>0</v>
      </c>
      <c r="BO1226">
        <v>0</v>
      </c>
      <c r="BP1226">
        <v>1</v>
      </c>
      <c r="BQ1226">
        <v>0</v>
      </c>
      <c r="BR1226">
        <v>0</v>
      </c>
      <c r="BS1226">
        <v>0</v>
      </c>
      <c r="BT1226">
        <v>0</v>
      </c>
      <c r="BU1226">
        <v>0</v>
      </c>
      <c r="BV1226">
        <v>0</v>
      </c>
      <c r="BW1226">
        <v>0</v>
      </c>
      <c r="CV1226">
        <v>0</v>
      </c>
      <c r="CW1226">
        <v>0</v>
      </c>
      <c r="CX1226">
        <f>ROUND(Y1226*Source!I440,7)</f>
        <v>0</v>
      </c>
      <c r="CY1226">
        <f t="shared" si="583"/>
        <v>4226.25</v>
      </c>
      <c r="CZ1226">
        <f t="shared" si="584"/>
        <v>3581.57</v>
      </c>
      <c r="DA1226">
        <f t="shared" si="585"/>
        <v>1.18</v>
      </c>
      <c r="DB1226">
        <f t="shared" si="586"/>
        <v>0</v>
      </c>
      <c r="DC1226">
        <f t="shared" si="587"/>
        <v>0</v>
      </c>
      <c r="DD1226" t="s">
        <v>3</v>
      </c>
      <c r="DE1226" t="s">
        <v>3</v>
      </c>
      <c r="DF1226">
        <f t="shared" si="588"/>
        <v>0</v>
      </c>
      <c r="DG1226">
        <f t="shared" si="589"/>
        <v>0</v>
      </c>
      <c r="DH1226">
        <f t="shared" si="591"/>
        <v>0</v>
      </c>
      <c r="DI1226">
        <f t="shared" si="592"/>
        <v>0</v>
      </c>
      <c r="DJ1226">
        <f t="shared" si="590"/>
        <v>0</v>
      </c>
      <c r="DK1226">
        <v>0</v>
      </c>
      <c r="DL1226" t="s">
        <v>3</v>
      </c>
      <c r="DM1226">
        <v>0</v>
      </c>
      <c r="DN1226" t="s">
        <v>3</v>
      </c>
      <c r="DO1226">
        <v>0</v>
      </c>
    </row>
    <row r="1227" spans="1:119" x14ac:dyDescent="0.25">
      <c r="A1227">
        <f>ROW(Source!A440)</f>
        <v>440</v>
      </c>
      <c r="B1227">
        <v>381997917</v>
      </c>
      <c r="C1227">
        <v>382001782</v>
      </c>
      <c r="D1227">
        <v>342744160</v>
      </c>
      <c r="E1227">
        <v>1</v>
      </c>
      <c r="F1227">
        <v>1</v>
      </c>
      <c r="G1227">
        <v>1</v>
      </c>
      <c r="H1227">
        <v>3</v>
      </c>
      <c r="I1227" t="s">
        <v>1178</v>
      </c>
      <c r="J1227" t="s">
        <v>1179</v>
      </c>
      <c r="K1227" t="s">
        <v>1180</v>
      </c>
      <c r="L1227">
        <v>1407</v>
      </c>
      <c r="N1227">
        <v>1013</v>
      </c>
      <c r="O1227" t="s">
        <v>1139</v>
      </c>
      <c r="P1227" t="s">
        <v>1139</v>
      </c>
      <c r="Q1227">
        <v>1</v>
      </c>
      <c r="W1227">
        <v>0</v>
      </c>
      <c r="X1227">
        <v>-1112878285</v>
      </c>
      <c r="Y1227">
        <f t="shared" si="582"/>
        <v>0</v>
      </c>
      <c r="AA1227">
        <v>2782.93</v>
      </c>
      <c r="AB1227">
        <v>0</v>
      </c>
      <c r="AC1227">
        <v>0</v>
      </c>
      <c r="AD1227">
        <v>0</v>
      </c>
      <c r="AE1227">
        <v>2191.2800000000002</v>
      </c>
      <c r="AF1227">
        <v>0</v>
      </c>
      <c r="AG1227">
        <v>0</v>
      </c>
      <c r="AH1227">
        <v>0</v>
      </c>
      <c r="AI1227">
        <v>1.27</v>
      </c>
      <c r="AJ1227">
        <v>1</v>
      </c>
      <c r="AK1227">
        <v>1</v>
      </c>
      <c r="AL1227">
        <v>1</v>
      </c>
      <c r="AM1227">
        <v>2</v>
      </c>
      <c r="AN1227">
        <v>0</v>
      </c>
      <c r="AO1227">
        <v>0</v>
      </c>
      <c r="AP1227">
        <v>1</v>
      </c>
      <c r="AQ1227">
        <v>1</v>
      </c>
      <c r="AR1227">
        <v>0</v>
      </c>
      <c r="AS1227" t="s">
        <v>3</v>
      </c>
      <c r="AT1227">
        <v>2.4E-2</v>
      </c>
      <c r="AU1227" t="s">
        <v>14</v>
      </c>
      <c r="AV1227">
        <v>0</v>
      </c>
      <c r="AW1227">
        <v>2</v>
      </c>
      <c r="AX1227">
        <v>382001815</v>
      </c>
      <c r="AY1227">
        <v>1</v>
      </c>
      <c r="AZ1227">
        <v>0</v>
      </c>
      <c r="BA1227">
        <v>1227</v>
      </c>
      <c r="BB1227">
        <v>1</v>
      </c>
      <c r="BC1227">
        <v>0</v>
      </c>
      <c r="BD1227">
        <v>0</v>
      </c>
      <c r="BE1227">
        <v>0</v>
      </c>
      <c r="BF1227">
        <v>0</v>
      </c>
      <c r="BG1227">
        <v>0</v>
      </c>
      <c r="BH1227">
        <v>0</v>
      </c>
      <c r="BI1227">
        <v>0</v>
      </c>
      <c r="BJ1227">
        <v>52.590720000000005</v>
      </c>
      <c r="BK1227">
        <v>0</v>
      </c>
      <c r="BL1227">
        <v>0</v>
      </c>
      <c r="BM1227">
        <v>0</v>
      </c>
      <c r="BN1227">
        <v>0</v>
      </c>
      <c r="BO1227">
        <v>0</v>
      </c>
      <c r="BP1227">
        <v>1</v>
      </c>
      <c r="BQ1227">
        <v>0</v>
      </c>
      <c r="BR1227">
        <v>0</v>
      </c>
      <c r="BS1227">
        <v>0</v>
      </c>
      <c r="BT1227">
        <v>0</v>
      </c>
      <c r="BU1227">
        <v>0</v>
      </c>
      <c r="BV1227">
        <v>0</v>
      </c>
      <c r="BW1227">
        <v>0</v>
      </c>
      <c r="CV1227">
        <v>0</v>
      </c>
      <c r="CW1227">
        <v>0</v>
      </c>
      <c r="CX1227">
        <f>ROUND(Y1227*Source!I440,7)</f>
        <v>0</v>
      </c>
      <c r="CY1227">
        <f t="shared" si="583"/>
        <v>2782.93</v>
      </c>
      <c r="CZ1227">
        <f t="shared" si="584"/>
        <v>2191.2800000000002</v>
      </c>
      <c r="DA1227">
        <f t="shared" si="585"/>
        <v>1.27</v>
      </c>
      <c r="DB1227">
        <f t="shared" si="586"/>
        <v>0</v>
      </c>
      <c r="DC1227">
        <f t="shared" si="587"/>
        <v>0</v>
      </c>
      <c r="DD1227" t="s">
        <v>3</v>
      </c>
      <c r="DE1227" t="s">
        <v>3</v>
      </c>
      <c r="DF1227">
        <f t="shared" si="588"/>
        <v>0</v>
      </c>
      <c r="DG1227">
        <f t="shared" si="589"/>
        <v>0</v>
      </c>
      <c r="DH1227">
        <f t="shared" si="591"/>
        <v>0</v>
      </c>
      <c r="DI1227">
        <f t="shared" si="592"/>
        <v>0</v>
      </c>
      <c r="DJ1227">
        <f t="shared" si="590"/>
        <v>0</v>
      </c>
      <c r="DK1227">
        <v>0</v>
      </c>
      <c r="DL1227" t="s">
        <v>3</v>
      </c>
      <c r="DM1227">
        <v>0</v>
      </c>
      <c r="DN1227" t="s">
        <v>3</v>
      </c>
      <c r="DO1227">
        <v>0</v>
      </c>
    </row>
    <row r="1228" spans="1:119" x14ac:dyDescent="0.25">
      <c r="A1228">
        <f>ROW(Source!A440)</f>
        <v>440</v>
      </c>
      <c r="B1228">
        <v>381997917</v>
      </c>
      <c r="C1228">
        <v>382001782</v>
      </c>
      <c r="D1228">
        <v>342744298</v>
      </c>
      <c r="E1228">
        <v>1</v>
      </c>
      <c r="F1228">
        <v>1</v>
      </c>
      <c r="G1228">
        <v>1</v>
      </c>
      <c r="H1228">
        <v>3</v>
      </c>
      <c r="I1228" t="s">
        <v>1181</v>
      </c>
      <c r="J1228" t="s">
        <v>1182</v>
      </c>
      <c r="K1228" t="s">
        <v>1183</v>
      </c>
      <c r="L1228">
        <v>1371</v>
      </c>
      <c r="N1228">
        <v>1013</v>
      </c>
      <c r="O1228" t="s">
        <v>202</v>
      </c>
      <c r="P1228" t="s">
        <v>202</v>
      </c>
      <c r="Q1228">
        <v>1</v>
      </c>
      <c r="W1228">
        <v>0</v>
      </c>
      <c r="X1228">
        <v>1668480656</v>
      </c>
      <c r="Y1228">
        <f t="shared" si="582"/>
        <v>0</v>
      </c>
      <c r="AA1228">
        <v>212.55</v>
      </c>
      <c r="AB1228">
        <v>0</v>
      </c>
      <c r="AC1228">
        <v>0</v>
      </c>
      <c r="AD1228">
        <v>0</v>
      </c>
      <c r="AE1228">
        <v>167.36</v>
      </c>
      <c r="AF1228">
        <v>0</v>
      </c>
      <c r="AG1228">
        <v>0</v>
      </c>
      <c r="AH1228">
        <v>0</v>
      </c>
      <c r="AI1228">
        <v>1.27</v>
      </c>
      <c r="AJ1228">
        <v>1</v>
      </c>
      <c r="AK1228">
        <v>1</v>
      </c>
      <c r="AL1228">
        <v>1</v>
      </c>
      <c r="AM1228">
        <v>2</v>
      </c>
      <c r="AN1228">
        <v>0</v>
      </c>
      <c r="AO1228">
        <v>0</v>
      </c>
      <c r="AP1228">
        <v>1</v>
      </c>
      <c r="AQ1228">
        <v>1</v>
      </c>
      <c r="AR1228">
        <v>0</v>
      </c>
      <c r="AS1228" t="s">
        <v>3</v>
      </c>
      <c r="AT1228">
        <v>1</v>
      </c>
      <c r="AU1228" t="s">
        <v>14</v>
      </c>
      <c r="AV1228">
        <v>0</v>
      </c>
      <c r="AW1228">
        <v>2</v>
      </c>
      <c r="AX1228">
        <v>382001816</v>
      </c>
      <c r="AY1228">
        <v>1</v>
      </c>
      <c r="AZ1228">
        <v>0</v>
      </c>
      <c r="BA1228">
        <v>1228</v>
      </c>
      <c r="BB1228">
        <v>1</v>
      </c>
      <c r="BC1228">
        <v>0</v>
      </c>
      <c r="BD1228">
        <v>0</v>
      </c>
      <c r="BE1228">
        <v>0</v>
      </c>
      <c r="BF1228">
        <v>0</v>
      </c>
      <c r="BG1228">
        <v>0</v>
      </c>
      <c r="BH1228">
        <v>0</v>
      </c>
      <c r="BI1228">
        <v>0</v>
      </c>
      <c r="BJ1228">
        <v>167.36</v>
      </c>
      <c r="BK1228">
        <v>0</v>
      </c>
      <c r="BL1228">
        <v>0</v>
      </c>
      <c r="BM1228">
        <v>0</v>
      </c>
      <c r="BN1228">
        <v>0</v>
      </c>
      <c r="BO1228">
        <v>0</v>
      </c>
      <c r="BP1228">
        <v>1</v>
      </c>
      <c r="BQ1228">
        <v>0</v>
      </c>
      <c r="BR1228">
        <v>0</v>
      </c>
      <c r="BS1228">
        <v>0</v>
      </c>
      <c r="BT1228">
        <v>0</v>
      </c>
      <c r="BU1228">
        <v>0</v>
      </c>
      <c r="BV1228">
        <v>0</v>
      </c>
      <c r="BW1228">
        <v>0</v>
      </c>
      <c r="CV1228">
        <v>0</v>
      </c>
      <c r="CW1228">
        <v>0</v>
      </c>
      <c r="CX1228">
        <f>ROUND(Y1228*Source!I440,7)</f>
        <v>0</v>
      </c>
      <c r="CY1228">
        <f t="shared" si="583"/>
        <v>212.55</v>
      </c>
      <c r="CZ1228">
        <f t="shared" si="584"/>
        <v>167.36</v>
      </c>
      <c r="DA1228">
        <f t="shared" si="585"/>
        <v>1.27</v>
      </c>
      <c r="DB1228">
        <f t="shared" si="586"/>
        <v>0</v>
      </c>
      <c r="DC1228">
        <f t="shared" si="587"/>
        <v>0</v>
      </c>
      <c r="DD1228" t="s">
        <v>3</v>
      </c>
      <c r="DE1228" t="s">
        <v>3</v>
      </c>
      <c r="DF1228">
        <f t="shared" si="588"/>
        <v>0</v>
      </c>
      <c r="DG1228">
        <f t="shared" si="589"/>
        <v>0</v>
      </c>
      <c r="DH1228">
        <f t="shared" si="591"/>
        <v>0</v>
      </c>
      <c r="DI1228">
        <f t="shared" si="592"/>
        <v>0</v>
      </c>
      <c r="DJ1228">
        <f t="shared" si="590"/>
        <v>0</v>
      </c>
      <c r="DK1228">
        <v>0</v>
      </c>
      <c r="DL1228" t="s">
        <v>3</v>
      </c>
      <c r="DM1228">
        <v>0</v>
      </c>
      <c r="DN1228" t="s">
        <v>3</v>
      </c>
      <c r="DO1228">
        <v>0</v>
      </c>
    </row>
    <row r="1229" spans="1:119" x14ac:dyDescent="0.25">
      <c r="A1229">
        <f>ROW(Source!A440)</f>
        <v>440</v>
      </c>
      <c r="B1229">
        <v>381997917</v>
      </c>
      <c r="C1229">
        <v>382001782</v>
      </c>
      <c r="D1229">
        <v>342760401</v>
      </c>
      <c r="E1229">
        <v>1</v>
      </c>
      <c r="F1229">
        <v>1</v>
      </c>
      <c r="G1229">
        <v>1</v>
      </c>
      <c r="H1229">
        <v>3</v>
      </c>
      <c r="I1229" t="s">
        <v>1184</v>
      </c>
      <c r="J1229" t="s">
        <v>1185</v>
      </c>
      <c r="K1229" t="s">
        <v>1186</v>
      </c>
      <c r="L1229">
        <v>1407</v>
      </c>
      <c r="N1229">
        <v>1013</v>
      </c>
      <c r="O1229" t="s">
        <v>1139</v>
      </c>
      <c r="P1229" t="s">
        <v>1139</v>
      </c>
      <c r="Q1229">
        <v>1</v>
      </c>
      <c r="W1229">
        <v>0</v>
      </c>
      <c r="X1229">
        <v>1258174882</v>
      </c>
      <c r="Y1229">
        <f t="shared" si="582"/>
        <v>0</v>
      </c>
      <c r="AA1229">
        <v>468.72</v>
      </c>
      <c r="AB1229">
        <v>0</v>
      </c>
      <c r="AC1229">
        <v>0</v>
      </c>
      <c r="AD1229">
        <v>0</v>
      </c>
      <c r="AE1229">
        <v>493.39</v>
      </c>
      <c r="AF1229">
        <v>0</v>
      </c>
      <c r="AG1229">
        <v>0</v>
      </c>
      <c r="AH1229">
        <v>0</v>
      </c>
      <c r="AI1229">
        <v>0.95</v>
      </c>
      <c r="AJ1229">
        <v>1</v>
      </c>
      <c r="AK1229">
        <v>1</v>
      </c>
      <c r="AL1229">
        <v>1</v>
      </c>
      <c r="AM1229">
        <v>2</v>
      </c>
      <c r="AN1229">
        <v>0</v>
      </c>
      <c r="AO1229">
        <v>0</v>
      </c>
      <c r="AP1229">
        <v>1</v>
      </c>
      <c r="AQ1229">
        <v>1</v>
      </c>
      <c r="AR1229">
        <v>0</v>
      </c>
      <c r="AS1229" t="s">
        <v>3</v>
      </c>
      <c r="AT1229">
        <v>1E-3</v>
      </c>
      <c r="AU1229" t="s">
        <v>14</v>
      </c>
      <c r="AV1229">
        <v>0</v>
      </c>
      <c r="AW1229">
        <v>2</v>
      </c>
      <c r="AX1229">
        <v>382001817</v>
      </c>
      <c r="AY1229">
        <v>1</v>
      </c>
      <c r="AZ1229">
        <v>0</v>
      </c>
      <c r="BA1229">
        <v>1229</v>
      </c>
      <c r="BB1229">
        <v>1</v>
      </c>
      <c r="BC1229">
        <v>0</v>
      </c>
      <c r="BD1229">
        <v>0</v>
      </c>
      <c r="BE1229">
        <v>0</v>
      </c>
      <c r="BF1229">
        <v>0</v>
      </c>
      <c r="BG1229">
        <v>0</v>
      </c>
      <c r="BH1229">
        <v>0</v>
      </c>
      <c r="BI1229">
        <v>0</v>
      </c>
      <c r="BJ1229">
        <v>0.49339</v>
      </c>
      <c r="BK1229">
        <v>0</v>
      </c>
      <c r="BL1229">
        <v>0</v>
      </c>
      <c r="BM1229">
        <v>0</v>
      </c>
      <c r="BN1229">
        <v>0</v>
      </c>
      <c r="BO1229">
        <v>0</v>
      </c>
      <c r="BP1229">
        <v>1</v>
      </c>
      <c r="BQ1229">
        <v>0</v>
      </c>
      <c r="BR1229">
        <v>0</v>
      </c>
      <c r="BS1229">
        <v>0</v>
      </c>
      <c r="BT1229">
        <v>0</v>
      </c>
      <c r="BU1229">
        <v>0</v>
      </c>
      <c r="BV1229">
        <v>0</v>
      </c>
      <c r="BW1229">
        <v>0</v>
      </c>
      <c r="CV1229">
        <v>0</v>
      </c>
      <c r="CW1229">
        <v>0</v>
      </c>
      <c r="CX1229">
        <f>ROUND(Y1229*Source!I440,7)</f>
        <v>0</v>
      </c>
      <c r="CY1229">
        <f t="shared" si="583"/>
        <v>468.72</v>
      </c>
      <c r="CZ1229">
        <f t="shared" si="584"/>
        <v>493.39</v>
      </c>
      <c r="DA1229">
        <f t="shared" si="585"/>
        <v>0.95</v>
      </c>
      <c r="DB1229">
        <f t="shared" si="586"/>
        <v>0</v>
      </c>
      <c r="DC1229">
        <f t="shared" si="587"/>
        <v>0</v>
      </c>
      <c r="DD1229" t="s">
        <v>3</v>
      </c>
      <c r="DE1229" t="s">
        <v>3</v>
      </c>
      <c r="DF1229">
        <f t="shared" si="588"/>
        <v>0</v>
      </c>
      <c r="DG1229">
        <f t="shared" si="589"/>
        <v>0</v>
      </c>
      <c r="DH1229">
        <f t="shared" si="591"/>
        <v>0</v>
      </c>
      <c r="DI1229">
        <f t="shared" si="592"/>
        <v>0</v>
      </c>
      <c r="DJ1229">
        <f t="shared" si="590"/>
        <v>0</v>
      </c>
      <c r="DK1229">
        <v>0</v>
      </c>
      <c r="DL1229" t="s">
        <v>3</v>
      </c>
      <c r="DM1229">
        <v>0</v>
      </c>
      <c r="DN1229" t="s">
        <v>3</v>
      </c>
      <c r="DO1229">
        <v>0</v>
      </c>
    </row>
    <row r="1230" spans="1:119" x14ac:dyDescent="0.25">
      <c r="A1230">
        <f>ROW(Source!A440)</f>
        <v>440</v>
      </c>
      <c r="B1230">
        <v>381997917</v>
      </c>
      <c r="C1230">
        <v>382001782</v>
      </c>
      <c r="D1230">
        <v>342646017</v>
      </c>
      <c r="E1230">
        <v>113</v>
      </c>
      <c r="F1230">
        <v>1</v>
      </c>
      <c r="G1230">
        <v>1</v>
      </c>
      <c r="H1230">
        <v>3</v>
      </c>
      <c r="I1230" t="s">
        <v>1042</v>
      </c>
      <c r="J1230" t="s">
        <v>3</v>
      </c>
      <c r="K1230" t="s">
        <v>1043</v>
      </c>
      <c r="L1230">
        <v>3277935</v>
      </c>
      <c r="N1230">
        <v>1013</v>
      </c>
      <c r="O1230" t="s">
        <v>1044</v>
      </c>
      <c r="P1230" t="s">
        <v>1044</v>
      </c>
      <c r="Q1230">
        <v>1</v>
      </c>
      <c r="W1230">
        <v>0</v>
      </c>
      <c r="X1230">
        <v>274903907</v>
      </c>
      <c r="Y1230">
        <f>AT1230</f>
        <v>2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0</v>
      </c>
      <c r="AH1230">
        <v>0</v>
      </c>
      <c r="AI1230">
        <v>1</v>
      </c>
      <c r="AJ1230">
        <v>1</v>
      </c>
      <c r="AK1230">
        <v>1</v>
      </c>
      <c r="AL1230">
        <v>1</v>
      </c>
      <c r="AM1230">
        <v>-2</v>
      </c>
      <c r="AN1230">
        <v>0</v>
      </c>
      <c r="AO1230">
        <v>0</v>
      </c>
      <c r="AP1230">
        <v>0</v>
      </c>
      <c r="AQ1230">
        <v>1</v>
      </c>
      <c r="AR1230">
        <v>0</v>
      </c>
      <c r="AS1230" t="s">
        <v>3</v>
      </c>
      <c r="AT1230">
        <v>2</v>
      </c>
      <c r="AU1230" t="s">
        <v>3</v>
      </c>
      <c r="AV1230">
        <v>0</v>
      </c>
      <c r="AW1230">
        <v>2</v>
      </c>
      <c r="AX1230">
        <v>382001818</v>
      </c>
      <c r="AY1230">
        <v>1</v>
      </c>
      <c r="AZ1230">
        <v>2048</v>
      </c>
      <c r="BA1230">
        <v>1230</v>
      </c>
      <c r="BB1230">
        <v>1</v>
      </c>
      <c r="BC1230">
        <v>0</v>
      </c>
      <c r="BD1230">
        <v>0</v>
      </c>
      <c r="BE1230">
        <v>0</v>
      </c>
      <c r="BF1230">
        <v>0</v>
      </c>
      <c r="BG1230">
        <v>0</v>
      </c>
      <c r="BH1230">
        <v>0</v>
      </c>
      <c r="BI1230">
        <v>0</v>
      </c>
      <c r="BJ1230">
        <v>0</v>
      </c>
      <c r="BK1230">
        <v>0</v>
      </c>
      <c r="BL1230">
        <v>0</v>
      </c>
      <c r="BM1230">
        <v>0</v>
      </c>
      <c r="BN1230">
        <v>0</v>
      </c>
      <c r="BO1230">
        <v>0</v>
      </c>
      <c r="BP1230">
        <v>0</v>
      </c>
      <c r="BQ1230">
        <v>0</v>
      </c>
      <c r="BR1230">
        <v>0</v>
      </c>
      <c r="BS1230">
        <v>0</v>
      </c>
      <c r="BT1230">
        <v>0</v>
      </c>
      <c r="BU1230">
        <v>0</v>
      </c>
      <c r="BV1230">
        <v>0</v>
      </c>
      <c r="BW1230">
        <v>0</v>
      </c>
      <c r="CV1230">
        <v>0</v>
      </c>
      <c r="CW1230">
        <v>0</v>
      </c>
      <c r="CX1230">
        <f>ROUND(Y1230*Source!I440,7)</f>
        <v>2</v>
      </c>
      <c r="CY1230">
        <f t="shared" si="583"/>
        <v>0</v>
      </c>
      <c r="CZ1230">
        <f t="shared" si="584"/>
        <v>0</v>
      </c>
      <c r="DA1230">
        <f t="shared" si="585"/>
        <v>1</v>
      </c>
      <c r="DB1230">
        <f>ROUND(ROUND(AT1230*CZ1230,2),6)</f>
        <v>0</v>
      </c>
      <c r="DC1230">
        <f>ROUND(ROUND(AT1230*AG1230,2),6)</f>
        <v>0</v>
      </c>
      <c r="DD1230" t="s">
        <v>3</v>
      </c>
      <c r="DE1230" t="s">
        <v>3</v>
      </c>
      <c r="DF1230">
        <f>ROUND(ROUND(AE1230,2)*CX1230,2)</f>
        <v>0</v>
      </c>
      <c r="DG1230">
        <f t="shared" si="589"/>
        <v>0</v>
      </c>
      <c r="DH1230">
        <f t="shared" si="591"/>
        <v>0</v>
      </c>
      <c r="DI1230">
        <f t="shared" si="592"/>
        <v>0</v>
      </c>
      <c r="DJ1230">
        <f t="shared" si="590"/>
        <v>0</v>
      </c>
      <c r="DK1230">
        <v>0</v>
      </c>
      <c r="DL1230" t="s">
        <v>3</v>
      </c>
      <c r="DM1230">
        <v>0</v>
      </c>
      <c r="DN1230" t="s">
        <v>3</v>
      </c>
      <c r="DO1230">
        <v>0</v>
      </c>
    </row>
    <row r="1231" spans="1:119" x14ac:dyDescent="0.25">
      <c r="A1231">
        <f>ROW(Source!A441)</f>
        <v>441</v>
      </c>
      <c r="B1231">
        <v>381997917</v>
      </c>
      <c r="C1231">
        <v>382001819</v>
      </c>
      <c r="D1231">
        <v>342640208</v>
      </c>
      <c r="E1231">
        <v>113</v>
      </c>
      <c r="F1231">
        <v>1</v>
      </c>
      <c r="G1231">
        <v>1</v>
      </c>
      <c r="H1231">
        <v>1</v>
      </c>
      <c r="I1231" t="s">
        <v>1045</v>
      </c>
      <c r="J1231" t="s">
        <v>3</v>
      </c>
      <c r="K1231" t="s">
        <v>1046</v>
      </c>
      <c r="L1231">
        <v>1191</v>
      </c>
      <c r="N1231">
        <v>1013</v>
      </c>
      <c r="O1231" t="s">
        <v>1034</v>
      </c>
      <c r="P1231" t="s">
        <v>1034</v>
      </c>
      <c r="Q1231">
        <v>1</v>
      </c>
      <c r="W1231">
        <v>0</v>
      </c>
      <c r="X1231">
        <v>-715079457</v>
      </c>
      <c r="Y1231">
        <f>(AT1231*ROUND((0.3*0.86),7))</f>
        <v>1.548</v>
      </c>
      <c r="AA1231">
        <v>0</v>
      </c>
      <c r="AB1231">
        <v>0</v>
      </c>
      <c r="AC1231">
        <v>0</v>
      </c>
      <c r="AD1231">
        <v>564.51</v>
      </c>
      <c r="AE1231">
        <v>0</v>
      </c>
      <c r="AF1231">
        <v>0</v>
      </c>
      <c r="AG1231">
        <v>0</v>
      </c>
      <c r="AH1231">
        <v>564.51</v>
      </c>
      <c r="AI1231">
        <v>1</v>
      </c>
      <c r="AJ1231">
        <v>1</v>
      </c>
      <c r="AK1231">
        <v>1</v>
      </c>
      <c r="AL1231">
        <v>1</v>
      </c>
      <c r="AM1231">
        <v>-2</v>
      </c>
      <c r="AN1231">
        <v>0</v>
      </c>
      <c r="AO1231">
        <v>0</v>
      </c>
      <c r="AP1231">
        <v>1</v>
      </c>
      <c r="AQ1231">
        <v>1</v>
      </c>
      <c r="AR1231">
        <v>0</v>
      </c>
      <c r="AS1231" t="s">
        <v>3</v>
      </c>
      <c r="AT1231">
        <v>6</v>
      </c>
      <c r="AU1231" t="s">
        <v>149</v>
      </c>
      <c r="AV1231">
        <v>1</v>
      </c>
      <c r="AW1231">
        <v>2</v>
      </c>
      <c r="AX1231">
        <v>382001838</v>
      </c>
      <c r="AY1231">
        <v>1</v>
      </c>
      <c r="AZ1231">
        <v>0</v>
      </c>
      <c r="BA1231">
        <v>1231</v>
      </c>
      <c r="BB1231">
        <v>1</v>
      </c>
      <c r="BC1231">
        <v>0</v>
      </c>
      <c r="BD1231">
        <v>0</v>
      </c>
      <c r="BE1231">
        <v>0</v>
      </c>
      <c r="BF1231">
        <v>0</v>
      </c>
      <c r="BG1231">
        <v>0</v>
      </c>
      <c r="BH1231">
        <v>0</v>
      </c>
      <c r="BI1231">
        <v>0</v>
      </c>
      <c r="BJ1231">
        <v>0</v>
      </c>
      <c r="BK1231">
        <v>0</v>
      </c>
      <c r="BL1231">
        <v>0</v>
      </c>
      <c r="BM1231">
        <v>3387.06</v>
      </c>
      <c r="BN1231">
        <v>6</v>
      </c>
      <c r="BO1231">
        <v>0</v>
      </c>
      <c r="BP1231">
        <v>1</v>
      </c>
      <c r="BQ1231">
        <v>0</v>
      </c>
      <c r="BR1231">
        <v>0</v>
      </c>
      <c r="BS1231">
        <v>0</v>
      </c>
      <c r="BT1231">
        <v>873.86147999999991</v>
      </c>
      <c r="BU1231">
        <v>1.5479999999999998</v>
      </c>
      <c r="BV1231">
        <v>0</v>
      </c>
      <c r="BW1231">
        <v>1</v>
      </c>
      <c r="CU1231">
        <f>ROUND(AT1231*Source!I441*AH1231*AL1231,2)</f>
        <v>3387.06</v>
      </c>
      <c r="CV1231">
        <f>ROUND(Y1231*Source!I441,7)</f>
        <v>1.548</v>
      </c>
      <c r="CW1231">
        <v>0</v>
      </c>
      <c r="CX1231">
        <f>ROUND(Y1231*Source!I441,7)</f>
        <v>1.548</v>
      </c>
      <c r="CY1231">
        <f>AD1231</f>
        <v>564.51</v>
      </c>
      <c r="CZ1231">
        <f>AH1231</f>
        <v>564.51</v>
      </c>
      <c r="DA1231">
        <f>AL1231</f>
        <v>1</v>
      </c>
      <c r="DB1231">
        <f>ROUND((ROUND(AT1231*CZ1231,2)*ROUND((0.3*0.86),7)),6)</f>
        <v>873.86148000000003</v>
      </c>
      <c r="DC1231">
        <f>ROUND((ROUND(AT1231*AG1231,2)*ROUND((0.3*0.86),7)),6)</f>
        <v>0</v>
      </c>
      <c r="DD1231" t="s">
        <v>3</v>
      </c>
      <c r="DE1231" t="s">
        <v>3</v>
      </c>
      <c r="DF1231">
        <f>ROUND(ROUND(AE1231,2)*CX1231,2)</f>
        <v>0</v>
      </c>
      <c r="DG1231">
        <f t="shared" si="589"/>
        <v>0</v>
      </c>
      <c r="DH1231">
        <f t="shared" si="591"/>
        <v>0</v>
      </c>
      <c r="DI1231">
        <f t="shared" si="592"/>
        <v>873.86</v>
      </c>
      <c r="DJ1231">
        <f>DI1231</f>
        <v>873.86</v>
      </c>
      <c r="DK1231">
        <v>1</v>
      </c>
      <c r="DL1231" t="s">
        <v>3</v>
      </c>
      <c r="DM1231">
        <v>0</v>
      </c>
      <c r="DN1231" t="s">
        <v>3</v>
      </c>
      <c r="DO1231">
        <v>0</v>
      </c>
    </row>
    <row r="1232" spans="1:119" x14ac:dyDescent="0.25">
      <c r="A1232">
        <f>ROW(Source!A441)</f>
        <v>441</v>
      </c>
      <c r="B1232">
        <v>381997917</v>
      </c>
      <c r="C1232">
        <v>382001819</v>
      </c>
      <c r="D1232">
        <v>342640393</v>
      </c>
      <c r="E1232">
        <v>113</v>
      </c>
      <c r="F1232">
        <v>1</v>
      </c>
      <c r="G1232">
        <v>1</v>
      </c>
      <c r="H1232">
        <v>1</v>
      </c>
      <c r="I1232" t="s">
        <v>1035</v>
      </c>
      <c r="J1232" t="s">
        <v>3</v>
      </c>
      <c r="K1232" t="s">
        <v>1036</v>
      </c>
      <c r="L1232">
        <v>1191</v>
      </c>
      <c r="N1232">
        <v>1013</v>
      </c>
      <c r="O1232" t="s">
        <v>1034</v>
      </c>
      <c r="P1232" t="s">
        <v>1034</v>
      </c>
      <c r="Q1232">
        <v>1</v>
      </c>
      <c r="W1232">
        <v>0</v>
      </c>
      <c r="X1232">
        <v>-1417349443</v>
      </c>
      <c r="Y1232">
        <f>(AT1232*ROUND((0.3*0.86),7))</f>
        <v>0.19608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0</v>
      </c>
      <c r="AH1232">
        <v>0</v>
      </c>
      <c r="AI1232">
        <v>1</v>
      </c>
      <c r="AJ1232">
        <v>1</v>
      </c>
      <c r="AK1232">
        <v>1</v>
      </c>
      <c r="AL1232">
        <v>1</v>
      </c>
      <c r="AM1232">
        <v>-2</v>
      </c>
      <c r="AN1232">
        <v>0</v>
      </c>
      <c r="AO1232">
        <v>0</v>
      </c>
      <c r="AP1232">
        <v>1</v>
      </c>
      <c r="AQ1232">
        <v>1</v>
      </c>
      <c r="AR1232">
        <v>0</v>
      </c>
      <c r="AS1232" t="s">
        <v>3</v>
      </c>
      <c r="AT1232">
        <v>0.76</v>
      </c>
      <c r="AU1232" t="s">
        <v>149</v>
      </c>
      <c r="AV1232">
        <v>2</v>
      </c>
      <c r="AW1232">
        <v>2</v>
      </c>
      <c r="AX1232">
        <v>382001839</v>
      </c>
      <c r="AY1232">
        <v>1</v>
      </c>
      <c r="AZ1232">
        <v>0</v>
      </c>
      <c r="BA1232">
        <v>1232</v>
      </c>
      <c r="BB1232">
        <v>1</v>
      </c>
      <c r="BC1232">
        <v>0</v>
      </c>
      <c r="BD1232">
        <v>0</v>
      </c>
      <c r="BE1232">
        <v>0</v>
      </c>
      <c r="BF1232">
        <v>0</v>
      </c>
      <c r="BG1232">
        <v>0</v>
      </c>
      <c r="BH1232">
        <v>0</v>
      </c>
      <c r="BI1232">
        <v>0</v>
      </c>
      <c r="BJ1232">
        <v>0</v>
      </c>
      <c r="BK1232">
        <v>0</v>
      </c>
      <c r="BL1232">
        <v>0</v>
      </c>
      <c r="BM1232">
        <v>0</v>
      </c>
      <c r="BN1232">
        <v>0</v>
      </c>
      <c r="BO1232">
        <v>0</v>
      </c>
      <c r="BP1232">
        <v>0</v>
      </c>
      <c r="BQ1232">
        <v>0</v>
      </c>
      <c r="BR1232">
        <v>0</v>
      </c>
      <c r="BS1232">
        <v>0</v>
      </c>
      <c r="BT1232">
        <v>0</v>
      </c>
      <c r="BU1232">
        <v>0</v>
      </c>
      <c r="BV1232">
        <v>0</v>
      </c>
      <c r="BW1232">
        <v>0</v>
      </c>
      <c r="CV1232">
        <v>0</v>
      </c>
      <c r="CW1232">
        <v>0</v>
      </c>
      <c r="CX1232">
        <f>ROUND(Y1232*Source!I441,7)</f>
        <v>0.19608</v>
      </c>
      <c r="CY1232">
        <f>AD1232</f>
        <v>0</v>
      </c>
      <c r="CZ1232">
        <f>AH1232</f>
        <v>0</v>
      </c>
      <c r="DA1232">
        <f>AL1232</f>
        <v>1</v>
      </c>
      <c r="DB1232">
        <f>ROUND((ROUND(AT1232*CZ1232,2)*ROUND((0.3*0.86),7)),6)</f>
        <v>0</v>
      </c>
      <c r="DC1232">
        <f>ROUND((ROUND(AT1232*AG1232,2)*ROUND((0.3*0.86),7)),6)</f>
        <v>0</v>
      </c>
      <c r="DD1232" t="s">
        <v>3</v>
      </c>
      <c r="DE1232" t="s">
        <v>3</v>
      </c>
      <c r="DF1232">
        <f>ROUND(ROUND(AE1232,2)*CX1232,2)</f>
        <v>0</v>
      </c>
      <c r="DG1232">
        <f t="shared" si="589"/>
        <v>0</v>
      </c>
      <c r="DH1232">
        <f t="shared" si="591"/>
        <v>0</v>
      </c>
      <c r="DI1232">
        <f t="shared" si="592"/>
        <v>0</v>
      </c>
      <c r="DJ1232">
        <f>DI1232</f>
        <v>0</v>
      </c>
      <c r="DK1232">
        <v>0</v>
      </c>
      <c r="DL1232" t="s">
        <v>3</v>
      </c>
      <c r="DM1232">
        <v>0</v>
      </c>
      <c r="DN1232" t="s">
        <v>3</v>
      </c>
      <c r="DO1232">
        <v>0</v>
      </c>
    </row>
    <row r="1233" spans="1:119" x14ac:dyDescent="0.25">
      <c r="A1233">
        <f>ROW(Source!A441)</f>
        <v>441</v>
      </c>
      <c r="B1233">
        <v>381997917</v>
      </c>
      <c r="C1233">
        <v>382001819</v>
      </c>
      <c r="D1233">
        <v>342765492</v>
      </c>
      <c r="E1233">
        <v>1</v>
      </c>
      <c r="F1233">
        <v>1</v>
      </c>
      <c r="G1233">
        <v>1</v>
      </c>
      <c r="H1233">
        <v>2</v>
      </c>
      <c r="I1233" t="s">
        <v>1056</v>
      </c>
      <c r="J1233" t="s">
        <v>1057</v>
      </c>
      <c r="K1233" t="s">
        <v>1058</v>
      </c>
      <c r="L1233">
        <v>1368</v>
      </c>
      <c r="N1233">
        <v>1011</v>
      </c>
      <c r="O1233" t="s">
        <v>1040</v>
      </c>
      <c r="P1233" t="s">
        <v>1040</v>
      </c>
      <c r="Q1233">
        <v>1</v>
      </c>
      <c r="W1233">
        <v>0</v>
      </c>
      <c r="X1233">
        <v>-417672217</v>
      </c>
      <c r="Y1233">
        <f>(AT1233*ROUND((0.3*0.86),7))</f>
        <v>0.19608</v>
      </c>
      <c r="AA1233">
        <v>0</v>
      </c>
      <c r="AB1233">
        <v>1164.75</v>
      </c>
      <c r="AC1233">
        <v>687.23</v>
      </c>
      <c r="AD1233">
        <v>0</v>
      </c>
      <c r="AE1233">
        <v>0</v>
      </c>
      <c r="AF1233">
        <v>995.51</v>
      </c>
      <c r="AG1233">
        <v>687.23</v>
      </c>
      <c r="AH1233">
        <v>0</v>
      </c>
      <c r="AI1233">
        <v>1</v>
      </c>
      <c r="AJ1233">
        <v>1.17</v>
      </c>
      <c r="AK1233">
        <v>1</v>
      </c>
      <c r="AL1233">
        <v>1</v>
      </c>
      <c r="AM1233">
        <v>2</v>
      </c>
      <c r="AN1233">
        <v>0</v>
      </c>
      <c r="AO1233">
        <v>0</v>
      </c>
      <c r="AP1233">
        <v>1</v>
      </c>
      <c r="AQ1233">
        <v>1</v>
      </c>
      <c r="AR1233">
        <v>0</v>
      </c>
      <c r="AS1233" t="s">
        <v>3</v>
      </c>
      <c r="AT1233">
        <v>0.76</v>
      </c>
      <c r="AU1233" t="s">
        <v>149</v>
      </c>
      <c r="AV1233">
        <v>1</v>
      </c>
      <c r="AW1233">
        <v>2</v>
      </c>
      <c r="AX1233">
        <v>382001840</v>
      </c>
      <c r="AY1233">
        <v>1</v>
      </c>
      <c r="AZ1233">
        <v>0</v>
      </c>
      <c r="BA1233">
        <v>1233</v>
      </c>
      <c r="BB1233">
        <v>1</v>
      </c>
      <c r="BC1233">
        <v>0</v>
      </c>
      <c r="BD1233">
        <v>0</v>
      </c>
      <c r="BE1233">
        <v>0</v>
      </c>
      <c r="BF1233">
        <v>0</v>
      </c>
      <c r="BG1233">
        <v>0</v>
      </c>
      <c r="BH1233">
        <v>0</v>
      </c>
      <c r="BI1233">
        <v>0</v>
      </c>
      <c r="BJ1233">
        <v>0</v>
      </c>
      <c r="BK1233">
        <v>756.58759999999995</v>
      </c>
      <c r="BL1233">
        <v>522.29480000000001</v>
      </c>
      <c r="BM1233">
        <v>0</v>
      </c>
      <c r="BN1233">
        <v>0</v>
      </c>
      <c r="BO1233">
        <v>0.76</v>
      </c>
      <c r="BP1233">
        <v>1</v>
      </c>
      <c r="BQ1233">
        <v>0</v>
      </c>
      <c r="BR1233">
        <v>195.19960079999998</v>
      </c>
      <c r="BS1233">
        <v>134.75205839999998</v>
      </c>
      <c r="BT1233">
        <v>0</v>
      </c>
      <c r="BU1233">
        <v>0</v>
      </c>
      <c r="BV1233">
        <v>0.19607999999999998</v>
      </c>
      <c r="BW1233">
        <v>1</v>
      </c>
      <c r="CV1233">
        <v>0</v>
      </c>
      <c r="CW1233">
        <f>ROUND(Y1233*Source!I441*DO1233,7)</f>
        <v>0.19608</v>
      </c>
      <c r="CX1233">
        <f>ROUND(Y1233*Source!I441,7)</f>
        <v>0.19608</v>
      </c>
      <c r="CY1233">
        <f>AB1233</f>
        <v>1164.75</v>
      </c>
      <c r="CZ1233">
        <f>AF1233</f>
        <v>995.51</v>
      </c>
      <c r="DA1233">
        <f>AJ1233</f>
        <v>1.17</v>
      </c>
      <c r="DB1233">
        <f>ROUND((ROUND(AT1233*CZ1233,2)*ROUND((0.3*0.86),7)),6)</f>
        <v>195.20022</v>
      </c>
      <c r="DC1233">
        <f>ROUND((ROUND(AT1233*AG1233,2)*ROUND((0.3*0.86),7)),6)</f>
        <v>134.75082</v>
      </c>
      <c r="DD1233" t="s">
        <v>3</v>
      </c>
      <c r="DE1233" t="s">
        <v>3</v>
      </c>
      <c r="DF1233">
        <f>ROUND(ROUND(AE1233,2)*CX1233,2)</f>
        <v>0</v>
      </c>
      <c r="DG1233">
        <f>ROUND(ROUND(AF1233*AJ1233,2)*CX1233,2)</f>
        <v>228.38</v>
      </c>
      <c r="DH1233">
        <f t="shared" si="591"/>
        <v>134.75</v>
      </c>
      <c r="DI1233">
        <f t="shared" si="592"/>
        <v>0</v>
      </c>
      <c r="DJ1233">
        <f>DG1233+DH1233</f>
        <v>363.13</v>
      </c>
      <c r="DK1233">
        <v>0</v>
      </c>
      <c r="DL1233" t="s">
        <v>1041</v>
      </c>
      <c r="DM1233">
        <v>5</v>
      </c>
      <c r="DN1233" t="s">
        <v>1034</v>
      </c>
      <c r="DO1233">
        <v>1</v>
      </c>
    </row>
    <row r="1234" spans="1:119" x14ac:dyDescent="0.25">
      <c r="A1234">
        <f>ROW(Source!A441)</f>
        <v>441</v>
      </c>
      <c r="B1234">
        <v>381997917</v>
      </c>
      <c r="C1234">
        <v>382001819</v>
      </c>
      <c r="D1234">
        <v>342713884</v>
      </c>
      <c r="E1234">
        <v>1</v>
      </c>
      <c r="F1234">
        <v>1</v>
      </c>
      <c r="G1234">
        <v>1</v>
      </c>
      <c r="H1234">
        <v>3</v>
      </c>
      <c r="I1234" t="s">
        <v>1112</v>
      </c>
      <c r="J1234" t="s">
        <v>1113</v>
      </c>
      <c r="K1234" t="s">
        <v>1114</v>
      </c>
      <c r="L1234">
        <v>1348</v>
      </c>
      <c r="N1234">
        <v>1009</v>
      </c>
      <c r="O1234" t="s">
        <v>846</v>
      </c>
      <c r="P1234" t="s">
        <v>846</v>
      </c>
      <c r="Q1234">
        <v>1000</v>
      </c>
      <c r="W1234">
        <v>0</v>
      </c>
      <c r="X1234">
        <v>-511979560</v>
      </c>
      <c r="Y1234">
        <f t="shared" ref="Y1234:Y1247" si="593">(AT1234*ROUND(0,7))</f>
        <v>0</v>
      </c>
      <c r="AA1234">
        <v>27069.53</v>
      </c>
      <c r="AB1234">
        <v>0</v>
      </c>
      <c r="AC1234">
        <v>0</v>
      </c>
      <c r="AD1234">
        <v>0</v>
      </c>
      <c r="AE1234">
        <v>23335.8</v>
      </c>
      <c r="AF1234">
        <v>0</v>
      </c>
      <c r="AG1234">
        <v>0</v>
      </c>
      <c r="AH1234">
        <v>0</v>
      </c>
      <c r="AI1234">
        <v>1.1599999999999999</v>
      </c>
      <c r="AJ1234">
        <v>1</v>
      </c>
      <c r="AK1234">
        <v>1</v>
      </c>
      <c r="AL1234">
        <v>1</v>
      </c>
      <c r="AM1234">
        <v>2</v>
      </c>
      <c r="AN1234">
        <v>0</v>
      </c>
      <c r="AO1234">
        <v>0</v>
      </c>
      <c r="AP1234">
        <v>1</v>
      </c>
      <c r="AQ1234">
        <v>1</v>
      </c>
      <c r="AR1234">
        <v>0</v>
      </c>
      <c r="AS1234" t="s">
        <v>3</v>
      </c>
      <c r="AT1234">
        <v>3.2000000000000002E-3</v>
      </c>
      <c r="AU1234" t="s">
        <v>148</v>
      </c>
      <c r="AV1234">
        <v>0</v>
      </c>
      <c r="AW1234">
        <v>2</v>
      </c>
      <c r="AX1234">
        <v>382001841</v>
      </c>
      <c r="AY1234">
        <v>1</v>
      </c>
      <c r="AZ1234">
        <v>0</v>
      </c>
      <c r="BA1234">
        <v>1234</v>
      </c>
      <c r="BB1234">
        <v>1</v>
      </c>
      <c r="BC1234">
        <v>0</v>
      </c>
      <c r="BD1234">
        <v>0</v>
      </c>
      <c r="BE1234">
        <v>0</v>
      </c>
      <c r="BF1234">
        <v>0</v>
      </c>
      <c r="BG1234">
        <v>0</v>
      </c>
      <c r="BH1234">
        <v>0</v>
      </c>
      <c r="BI1234">
        <v>0</v>
      </c>
      <c r="BJ1234">
        <v>74.67456</v>
      </c>
      <c r="BK1234">
        <v>0</v>
      </c>
      <c r="BL1234">
        <v>0</v>
      </c>
      <c r="BM1234">
        <v>0</v>
      </c>
      <c r="BN1234">
        <v>0</v>
      </c>
      <c r="BO1234">
        <v>0</v>
      </c>
      <c r="BP1234">
        <v>1</v>
      </c>
      <c r="BQ1234">
        <v>0</v>
      </c>
      <c r="BR1234">
        <v>0</v>
      </c>
      <c r="BS1234">
        <v>0</v>
      </c>
      <c r="BT1234">
        <v>0</v>
      </c>
      <c r="BU1234">
        <v>0</v>
      </c>
      <c r="BV1234">
        <v>0</v>
      </c>
      <c r="BW1234">
        <v>0</v>
      </c>
      <c r="CV1234">
        <v>0</v>
      </c>
      <c r="CW1234">
        <v>0</v>
      </c>
      <c r="CX1234">
        <f>ROUND(Y1234*Source!I441,7)</f>
        <v>0</v>
      </c>
      <c r="CY1234">
        <f t="shared" ref="CY1234:CY1248" si="594">AA1234</f>
        <v>27069.53</v>
      </c>
      <c r="CZ1234">
        <f t="shared" ref="CZ1234:CZ1248" si="595">AE1234</f>
        <v>23335.8</v>
      </c>
      <c r="DA1234">
        <f t="shared" ref="DA1234:DA1248" si="596">AI1234</f>
        <v>1.1599999999999999</v>
      </c>
      <c r="DB1234">
        <f t="shared" ref="DB1234:DB1247" si="597">ROUND((ROUND(AT1234*CZ1234,2)*ROUND(0,7)),6)</f>
        <v>0</v>
      </c>
      <c r="DC1234">
        <f t="shared" ref="DC1234:DC1247" si="598">ROUND((ROUND(AT1234*AG1234,2)*ROUND(0,7)),6)</f>
        <v>0</v>
      </c>
      <c r="DD1234" t="s">
        <v>3</v>
      </c>
      <c r="DE1234" t="s">
        <v>3</v>
      </c>
      <c r="DF1234">
        <f t="shared" ref="DF1234:DF1247" si="599">ROUND(ROUND(AE1234*AI1234,2)*CX1234,2)</f>
        <v>0</v>
      </c>
      <c r="DG1234">
        <f t="shared" ref="DG1234:DG1250" si="600">ROUND(ROUND(AF1234,2)*CX1234,2)</f>
        <v>0</v>
      </c>
      <c r="DH1234">
        <f t="shared" si="591"/>
        <v>0</v>
      </c>
      <c r="DI1234">
        <f t="shared" si="592"/>
        <v>0</v>
      </c>
      <c r="DJ1234">
        <f t="shared" ref="DJ1234:DJ1248" si="601">DF1234</f>
        <v>0</v>
      </c>
      <c r="DK1234">
        <v>0</v>
      </c>
      <c r="DL1234" t="s">
        <v>3</v>
      </c>
      <c r="DM1234">
        <v>0</v>
      </c>
      <c r="DN1234" t="s">
        <v>3</v>
      </c>
      <c r="DO1234">
        <v>0</v>
      </c>
    </row>
    <row r="1235" spans="1:119" x14ac:dyDescent="0.25">
      <c r="A1235">
        <f>ROW(Source!A441)</f>
        <v>441</v>
      </c>
      <c r="B1235">
        <v>381997917</v>
      </c>
      <c r="C1235">
        <v>382001819</v>
      </c>
      <c r="D1235">
        <v>342713938</v>
      </c>
      <c r="E1235">
        <v>1</v>
      </c>
      <c r="F1235">
        <v>1</v>
      </c>
      <c r="G1235">
        <v>1</v>
      </c>
      <c r="H1235">
        <v>3</v>
      </c>
      <c r="I1235" t="s">
        <v>1049</v>
      </c>
      <c r="J1235" t="s">
        <v>1050</v>
      </c>
      <c r="K1235" t="s">
        <v>1051</v>
      </c>
      <c r="L1235">
        <v>1348</v>
      </c>
      <c r="N1235">
        <v>1009</v>
      </c>
      <c r="O1235" t="s">
        <v>846</v>
      </c>
      <c r="P1235" t="s">
        <v>846</v>
      </c>
      <c r="Q1235">
        <v>1000</v>
      </c>
      <c r="W1235">
        <v>0</v>
      </c>
      <c r="X1235">
        <v>1693858356</v>
      </c>
      <c r="Y1235">
        <f t="shared" si="593"/>
        <v>0</v>
      </c>
      <c r="AA1235">
        <v>130422.57</v>
      </c>
      <c r="AB1235">
        <v>0</v>
      </c>
      <c r="AC1235">
        <v>0</v>
      </c>
      <c r="AD1235">
        <v>0</v>
      </c>
      <c r="AE1235">
        <v>116448.72</v>
      </c>
      <c r="AF1235">
        <v>0</v>
      </c>
      <c r="AG1235">
        <v>0</v>
      </c>
      <c r="AH1235">
        <v>0</v>
      </c>
      <c r="AI1235">
        <v>1.1200000000000001</v>
      </c>
      <c r="AJ1235">
        <v>1</v>
      </c>
      <c r="AK1235">
        <v>1</v>
      </c>
      <c r="AL1235">
        <v>1</v>
      </c>
      <c r="AM1235">
        <v>2</v>
      </c>
      <c r="AN1235">
        <v>0</v>
      </c>
      <c r="AO1235">
        <v>0</v>
      </c>
      <c r="AP1235">
        <v>1</v>
      </c>
      <c r="AQ1235">
        <v>1</v>
      </c>
      <c r="AR1235">
        <v>0</v>
      </c>
      <c r="AS1235" t="s">
        <v>3</v>
      </c>
      <c r="AT1235">
        <v>4.6000000000000001E-4</v>
      </c>
      <c r="AU1235" t="s">
        <v>148</v>
      </c>
      <c r="AV1235">
        <v>0</v>
      </c>
      <c r="AW1235">
        <v>2</v>
      </c>
      <c r="AX1235">
        <v>382001842</v>
      </c>
      <c r="AY1235">
        <v>1</v>
      </c>
      <c r="AZ1235">
        <v>0</v>
      </c>
      <c r="BA1235">
        <v>1235</v>
      </c>
      <c r="BB1235">
        <v>1</v>
      </c>
      <c r="BC1235">
        <v>0</v>
      </c>
      <c r="BD1235">
        <v>0</v>
      </c>
      <c r="BE1235">
        <v>0</v>
      </c>
      <c r="BF1235">
        <v>0</v>
      </c>
      <c r="BG1235">
        <v>0</v>
      </c>
      <c r="BH1235">
        <v>0</v>
      </c>
      <c r="BI1235">
        <v>0</v>
      </c>
      <c r="BJ1235">
        <v>53.566411200000005</v>
      </c>
      <c r="BK1235">
        <v>0</v>
      </c>
      <c r="BL1235">
        <v>0</v>
      </c>
      <c r="BM1235">
        <v>0</v>
      </c>
      <c r="BN1235">
        <v>0</v>
      </c>
      <c r="BO1235">
        <v>0</v>
      </c>
      <c r="BP1235">
        <v>1</v>
      </c>
      <c r="BQ1235">
        <v>0</v>
      </c>
      <c r="BR1235">
        <v>0</v>
      </c>
      <c r="BS1235">
        <v>0</v>
      </c>
      <c r="BT1235">
        <v>0</v>
      </c>
      <c r="BU1235">
        <v>0</v>
      </c>
      <c r="BV1235">
        <v>0</v>
      </c>
      <c r="BW1235">
        <v>0</v>
      </c>
      <c r="CV1235">
        <v>0</v>
      </c>
      <c r="CW1235">
        <v>0</v>
      </c>
      <c r="CX1235">
        <f>ROUND(Y1235*Source!I441,7)</f>
        <v>0</v>
      </c>
      <c r="CY1235">
        <f t="shared" si="594"/>
        <v>130422.57</v>
      </c>
      <c r="CZ1235">
        <f t="shared" si="595"/>
        <v>116448.72</v>
      </c>
      <c r="DA1235">
        <f t="shared" si="596"/>
        <v>1.1200000000000001</v>
      </c>
      <c r="DB1235">
        <f t="shared" si="597"/>
        <v>0</v>
      </c>
      <c r="DC1235">
        <f t="shared" si="598"/>
        <v>0</v>
      </c>
      <c r="DD1235" t="s">
        <v>3</v>
      </c>
      <c r="DE1235" t="s">
        <v>3</v>
      </c>
      <c r="DF1235">
        <f t="shared" si="599"/>
        <v>0</v>
      </c>
      <c r="DG1235">
        <f t="shared" si="600"/>
        <v>0</v>
      </c>
      <c r="DH1235">
        <f t="shared" si="591"/>
        <v>0</v>
      </c>
      <c r="DI1235">
        <f t="shared" si="592"/>
        <v>0</v>
      </c>
      <c r="DJ1235">
        <f t="shared" si="601"/>
        <v>0</v>
      </c>
      <c r="DK1235">
        <v>0</v>
      </c>
      <c r="DL1235" t="s">
        <v>3</v>
      </c>
      <c r="DM1235">
        <v>0</v>
      </c>
      <c r="DN1235" t="s">
        <v>3</v>
      </c>
      <c r="DO1235">
        <v>0</v>
      </c>
    </row>
    <row r="1236" spans="1:119" x14ac:dyDescent="0.25">
      <c r="A1236">
        <f>ROW(Source!A441)</f>
        <v>441</v>
      </c>
      <c r="B1236">
        <v>381997917</v>
      </c>
      <c r="C1236">
        <v>382001819</v>
      </c>
      <c r="D1236">
        <v>342714020</v>
      </c>
      <c r="E1236">
        <v>1</v>
      </c>
      <c r="F1236">
        <v>1</v>
      </c>
      <c r="G1236">
        <v>1</v>
      </c>
      <c r="H1236">
        <v>3</v>
      </c>
      <c r="I1236" t="s">
        <v>1066</v>
      </c>
      <c r="J1236" t="s">
        <v>1067</v>
      </c>
      <c r="K1236" t="s">
        <v>1068</v>
      </c>
      <c r="L1236">
        <v>1346</v>
      </c>
      <c r="N1236">
        <v>1009</v>
      </c>
      <c r="O1236" t="s">
        <v>1055</v>
      </c>
      <c r="P1236" t="s">
        <v>1055</v>
      </c>
      <c r="Q1236">
        <v>1</v>
      </c>
      <c r="W1236">
        <v>0</v>
      </c>
      <c r="X1236">
        <v>338198390</v>
      </c>
      <c r="Y1236">
        <f t="shared" si="593"/>
        <v>0</v>
      </c>
      <c r="AA1236">
        <v>52.55</v>
      </c>
      <c r="AB1236">
        <v>0</v>
      </c>
      <c r="AC1236">
        <v>0</v>
      </c>
      <c r="AD1236">
        <v>0</v>
      </c>
      <c r="AE1236">
        <v>41.38</v>
      </c>
      <c r="AF1236">
        <v>0</v>
      </c>
      <c r="AG1236">
        <v>0</v>
      </c>
      <c r="AH1236">
        <v>0</v>
      </c>
      <c r="AI1236">
        <v>1.27</v>
      </c>
      <c r="AJ1236">
        <v>1</v>
      </c>
      <c r="AK1236">
        <v>1</v>
      </c>
      <c r="AL1236">
        <v>1</v>
      </c>
      <c r="AM1236">
        <v>2</v>
      </c>
      <c r="AN1236">
        <v>0</v>
      </c>
      <c r="AO1236">
        <v>0</v>
      </c>
      <c r="AP1236">
        <v>1</v>
      </c>
      <c r="AQ1236">
        <v>1</v>
      </c>
      <c r="AR1236">
        <v>0</v>
      </c>
      <c r="AS1236" t="s">
        <v>3</v>
      </c>
      <c r="AT1236">
        <v>7.5999999999999998E-2</v>
      </c>
      <c r="AU1236" t="s">
        <v>148</v>
      </c>
      <c r="AV1236">
        <v>0</v>
      </c>
      <c r="AW1236">
        <v>2</v>
      </c>
      <c r="AX1236">
        <v>382001843</v>
      </c>
      <c r="AY1236">
        <v>1</v>
      </c>
      <c r="AZ1236">
        <v>0</v>
      </c>
      <c r="BA1236">
        <v>1236</v>
      </c>
      <c r="BB1236">
        <v>1</v>
      </c>
      <c r="BC1236">
        <v>0</v>
      </c>
      <c r="BD1236">
        <v>0</v>
      </c>
      <c r="BE1236">
        <v>0</v>
      </c>
      <c r="BF1236">
        <v>0</v>
      </c>
      <c r="BG1236">
        <v>0</v>
      </c>
      <c r="BH1236">
        <v>0</v>
      </c>
      <c r="BI1236">
        <v>0</v>
      </c>
      <c r="BJ1236">
        <v>3.1448800000000001</v>
      </c>
      <c r="BK1236">
        <v>0</v>
      </c>
      <c r="BL1236">
        <v>0</v>
      </c>
      <c r="BM1236">
        <v>0</v>
      </c>
      <c r="BN1236">
        <v>0</v>
      </c>
      <c r="BO1236">
        <v>0</v>
      </c>
      <c r="BP1236">
        <v>1</v>
      </c>
      <c r="BQ1236">
        <v>0</v>
      </c>
      <c r="BR1236">
        <v>0</v>
      </c>
      <c r="BS1236">
        <v>0</v>
      </c>
      <c r="BT1236">
        <v>0</v>
      </c>
      <c r="BU1236">
        <v>0</v>
      </c>
      <c r="BV1236">
        <v>0</v>
      </c>
      <c r="BW1236">
        <v>0</v>
      </c>
      <c r="CV1236">
        <v>0</v>
      </c>
      <c r="CW1236">
        <v>0</v>
      </c>
      <c r="CX1236">
        <f>ROUND(Y1236*Source!I441,7)</f>
        <v>0</v>
      </c>
      <c r="CY1236">
        <f t="shared" si="594"/>
        <v>52.55</v>
      </c>
      <c r="CZ1236">
        <f t="shared" si="595"/>
        <v>41.38</v>
      </c>
      <c r="DA1236">
        <f t="shared" si="596"/>
        <v>1.27</v>
      </c>
      <c r="DB1236">
        <f t="shared" si="597"/>
        <v>0</v>
      </c>
      <c r="DC1236">
        <f t="shared" si="598"/>
        <v>0</v>
      </c>
      <c r="DD1236" t="s">
        <v>3</v>
      </c>
      <c r="DE1236" t="s">
        <v>3</v>
      </c>
      <c r="DF1236">
        <f t="shared" si="599"/>
        <v>0</v>
      </c>
      <c r="DG1236">
        <f t="shared" si="600"/>
        <v>0</v>
      </c>
      <c r="DH1236">
        <f t="shared" si="591"/>
        <v>0</v>
      </c>
      <c r="DI1236">
        <f t="shared" si="592"/>
        <v>0</v>
      </c>
      <c r="DJ1236">
        <f t="shared" si="601"/>
        <v>0</v>
      </c>
      <c r="DK1236">
        <v>0</v>
      </c>
      <c r="DL1236" t="s">
        <v>3</v>
      </c>
      <c r="DM1236">
        <v>0</v>
      </c>
      <c r="DN1236" t="s">
        <v>3</v>
      </c>
      <c r="DO1236">
        <v>0</v>
      </c>
    </row>
    <row r="1237" spans="1:119" x14ac:dyDescent="0.25">
      <c r="A1237">
        <f>ROW(Source!A441)</f>
        <v>441</v>
      </c>
      <c r="B1237">
        <v>381997917</v>
      </c>
      <c r="C1237">
        <v>382001819</v>
      </c>
      <c r="D1237">
        <v>342714206</v>
      </c>
      <c r="E1237">
        <v>1</v>
      </c>
      <c r="F1237">
        <v>1</v>
      </c>
      <c r="G1237">
        <v>1</v>
      </c>
      <c r="H1237">
        <v>3</v>
      </c>
      <c r="I1237" t="s">
        <v>1118</v>
      </c>
      <c r="J1237" t="s">
        <v>1119</v>
      </c>
      <c r="K1237" t="s">
        <v>1120</v>
      </c>
      <c r="L1237">
        <v>1346</v>
      </c>
      <c r="N1237">
        <v>1009</v>
      </c>
      <c r="O1237" t="s">
        <v>1055</v>
      </c>
      <c r="P1237" t="s">
        <v>1055</v>
      </c>
      <c r="Q1237">
        <v>1</v>
      </c>
      <c r="W1237">
        <v>0</v>
      </c>
      <c r="X1237">
        <v>721169884</v>
      </c>
      <c r="Y1237">
        <f t="shared" si="593"/>
        <v>0</v>
      </c>
      <c r="AA1237">
        <v>100.15</v>
      </c>
      <c r="AB1237">
        <v>0</v>
      </c>
      <c r="AC1237">
        <v>0</v>
      </c>
      <c r="AD1237">
        <v>0</v>
      </c>
      <c r="AE1237">
        <v>104.32</v>
      </c>
      <c r="AF1237">
        <v>0</v>
      </c>
      <c r="AG1237">
        <v>0</v>
      </c>
      <c r="AH1237">
        <v>0</v>
      </c>
      <c r="AI1237">
        <v>0.96</v>
      </c>
      <c r="AJ1237">
        <v>1</v>
      </c>
      <c r="AK1237">
        <v>1</v>
      </c>
      <c r="AL1237">
        <v>1</v>
      </c>
      <c r="AM1237">
        <v>2</v>
      </c>
      <c r="AN1237">
        <v>0</v>
      </c>
      <c r="AO1237">
        <v>0</v>
      </c>
      <c r="AP1237">
        <v>1</v>
      </c>
      <c r="AQ1237">
        <v>1</v>
      </c>
      <c r="AR1237">
        <v>0</v>
      </c>
      <c r="AS1237" t="s">
        <v>3</v>
      </c>
      <c r="AT1237">
        <v>8.0000000000000002E-3</v>
      </c>
      <c r="AU1237" t="s">
        <v>148</v>
      </c>
      <c r="AV1237">
        <v>0</v>
      </c>
      <c r="AW1237">
        <v>2</v>
      </c>
      <c r="AX1237">
        <v>382001844</v>
      </c>
      <c r="AY1237">
        <v>1</v>
      </c>
      <c r="AZ1237">
        <v>0</v>
      </c>
      <c r="BA1237">
        <v>1237</v>
      </c>
      <c r="BB1237">
        <v>1</v>
      </c>
      <c r="BC1237">
        <v>0</v>
      </c>
      <c r="BD1237">
        <v>0</v>
      </c>
      <c r="BE1237">
        <v>0</v>
      </c>
      <c r="BF1237">
        <v>0</v>
      </c>
      <c r="BG1237">
        <v>0</v>
      </c>
      <c r="BH1237">
        <v>0</v>
      </c>
      <c r="BI1237">
        <v>0</v>
      </c>
      <c r="BJ1237">
        <v>0.83455999999999997</v>
      </c>
      <c r="BK1237">
        <v>0</v>
      </c>
      <c r="BL1237">
        <v>0</v>
      </c>
      <c r="BM1237">
        <v>0</v>
      </c>
      <c r="BN1237">
        <v>0</v>
      </c>
      <c r="BO1237">
        <v>0</v>
      </c>
      <c r="BP1237">
        <v>1</v>
      </c>
      <c r="BQ1237">
        <v>0</v>
      </c>
      <c r="BR1237">
        <v>0</v>
      </c>
      <c r="BS1237">
        <v>0</v>
      </c>
      <c r="BT1237">
        <v>0</v>
      </c>
      <c r="BU1237">
        <v>0</v>
      </c>
      <c r="BV1237">
        <v>0</v>
      </c>
      <c r="BW1237">
        <v>0</v>
      </c>
      <c r="CV1237">
        <v>0</v>
      </c>
      <c r="CW1237">
        <v>0</v>
      </c>
      <c r="CX1237">
        <f>ROUND(Y1237*Source!I441,7)</f>
        <v>0</v>
      </c>
      <c r="CY1237">
        <f t="shared" si="594"/>
        <v>100.15</v>
      </c>
      <c r="CZ1237">
        <f t="shared" si="595"/>
        <v>104.32</v>
      </c>
      <c r="DA1237">
        <f t="shared" si="596"/>
        <v>0.96</v>
      </c>
      <c r="DB1237">
        <f t="shared" si="597"/>
        <v>0</v>
      </c>
      <c r="DC1237">
        <f t="shared" si="598"/>
        <v>0</v>
      </c>
      <c r="DD1237" t="s">
        <v>3</v>
      </c>
      <c r="DE1237" t="s">
        <v>3</v>
      </c>
      <c r="DF1237">
        <f t="shared" si="599"/>
        <v>0</v>
      </c>
      <c r="DG1237">
        <f t="shared" si="600"/>
        <v>0</v>
      </c>
      <c r="DH1237">
        <f t="shared" si="591"/>
        <v>0</v>
      </c>
      <c r="DI1237">
        <f t="shared" si="592"/>
        <v>0</v>
      </c>
      <c r="DJ1237">
        <f t="shared" si="601"/>
        <v>0</v>
      </c>
      <c r="DK1237">
        <v>0</v>
      </c>
      <c r="DL1237" t="s">
        <v>3</v>
      </c>
      <c r="DM1237">
        <v>0</v>
      </c>
      <c r="DN1237" t="s">
        <v>3</v>
      </c>
      <c r="DO1237">
        <v>0</v>
      </c>
    </row>
    <row r="1238" spans="1:119" x14ac:dyDescent="0.25">
      <c r="A1238">
        <f>ROW(Source!A441)</f>
        <v>441</v>
      </c>
      <c r="B1238">
        <v>381997917</v>
      </c>
      <c r="C1238">
        <v>382001819</v>
      </c>
      <c r="D1238">
        <v>342715956</v>
      </c>
      <c r="E1238">
        <v>1</v>
      </c>
      <c r="F1238">
        <v>1</v>
      </c>
      <c r="G1238">
        <v>1</v>
      </c>
      <c r="H1238">
        <v>3</v>
      </c>
      <c r="I1238" t="s">
        <v>1124</v>
      </c>
      <c r="J1238" t="s">
        <v>1125</v>
      </c>
      <c r="K1238" t="s">
        <v>1126</v>
      </c>
      <c r="L1238">
        <v>1301</v>
      </c>
      <c r="N1238">
        <v>1003</v>
      </c>
      <c r="O1238" t="s">
        <v>880</v>
      </c>
      <c r="P1238" t="s">
        <v>880</v>
      </c>
      <c r="Q1238">
        <v>1</v>
      </c>
      <c r="W1238">
        <v>0</v>
      </c>
      <c r="X1238">
        <v>1434431497</v>
      </c>
      <c r="Y1238">
        <f t="shared" si="593"/>
        <v>0</v>
      </c>
      <c r="AA1238">
        <v>22.08</v>
      </c>
      <c r="AB1238">
        <v>0</v>
      </c>
      <c r="AC1238">
        <v>0</v>
      </c>
      <c r="AD1238">
        <v>0</v>
      </c>
      <c r="AE1238">
        <v>14.43</v>
      </c>
      <c r="AF1238">
        <v>0</v>
      </c>
      <c r="AG1238">
        <v>0</v>
      </c>
      <c r="AH1238">
        <v>0</v>
      </c>
      <c r="AI1238">
        <v>1.53</v>
      </c>
      <c r="AJ1238">
        <v>1</v>
      </c>
      <c r="AK1238">
        <v>1</v>
      </c>
      <c r="AL1238">
        <v>1</v>
      </c>
      <c r="AM1238">
        <v>2</v>
      </c>
      <c r="AN1238">
        <v>0</v>
      </c>
      <c r="AO1238">
        <v>0</v>
      </c>
      <c r="AP1238">
        <v>1</v>
      </c>
      <c r="AQ1238">
        <v>1</v>
      </c>
      <c r="AR1238">
        <v>0</v>
      </c>
      <c r="AS1238" t="s">
        <v>3</v>
      </c>
      <c r="AT1238">
        <v>3.25</v>
      </c>
      <c r="AU1238" t="s">
        <v>148</v>
      </c>
      <c r="AV1238">
        <v>0</v>
      </c>
      <c r="AW1238">
        <v>2</v>
      </c>
      <c r="AX1238">
        <v>382001845</v>
      </c>
      <c r="AY1238">
        <v>1</v>
      </c>
      <c r="AZ1238">
        <v>0</v>
      </c>
      <c r="BA1238">
        <v>1238</v>
      </c>
      <c r="BB1238">
        <v>1</v>
      </c>
      <c r="BC1238">
        <v>0</v>
      </c>
      <c r="BD1238">
        <v>0</v>
      </c>
      <c r="BE1238">
        <v>0</v>
      </c>
      <c r="BF1238">
        <v>0</v>
      </c>
      <c r="BG1238">
        <v>0</v>
      </c>
      <c r="BH1238">
        <v>0</v>
      </c>
      <c r="BI1238">
        <v>0</v>
      </c>
      <c r="BJ1238">
        <v>46.897500000000001</v>
      </c>
      <c r="BK1238">
        <v>0</v>
      </c>
      <c r="BL1238">
        <v>0</v>
      </c>
      <c r="BM1238">
        <v>0</v>
      </c>
      <c r="BN1238">
        <v>0</v>
      </c>
      <c r="BO1238">
        <v>0</v>
      </c>
      <c r="BP1238">
        <v>1</v>
      </c>
      <c r="BQ1238">
        <v>0</v>
      </c>
      <c r="BR1238">
        <v>0</v>
      </c>
      <c r="BS1238">
        <v>0</v>
      </c>
      <c r="BT1238">
        <v>0</v>
      </c>
      <c r="BU1238">
        <v>0</v>
      </c>
      <c r="BV1238">
        <v>0</v>
      </c>
      <c r="BW1238">
        <v>0</v>
      </c>
      <c r="CV1238">
        <v>0</v>
      </c>
      <c r="CW1238">
        <v>0</v>
      </c>
      <c r="CX1238">
        <f>ROUND(Y1238*Source!I441,7)</f>
        <v>0</v>
      </c>
      <c r="CY1238">
        <f t="shared" si="594"/>
        <v>22.08</v>
      </c>
      <c r="CZ1238">
        <f t="shared" si="595"/>
        <v>14.43</v>
      </c>
      <c r="DA1238">
        <f t="shared" si="596"/>
        <v>1.53</v>
      </c>
      <c r="DB1238">
        <f t="shared" si="597"/>
        <v>0</v>
      </c>
      <c r="DC1238">
        <f t="shared" si="598"/>
        <v>0</v>
      </c>
      <c r="DD1238" t="s">
        <v>3</v>
      </c>
      <c r="DE1238" t="s">
        <v>3</v>
      </c>
      <c r="DF1238">
        <f t="shared" si="599"/>
        <v>0</v>
      </c>
      <c r="DG1238">
        <f t="shared" si="600"/>
        <v>0</v>
      </c>
      <c r="DH1238">
        <f t="shared" si="591"/>
        <v>0</v>
      </c>
      <c r="DI1238">
        <f t="shared" si="592"/>
        <v>0</v>
      </c>
      <c r="DJ1238">
        <f t="shared" si="601"/>
        <v>0</v>
      </c>
      <c r="DK1238">
        <v>0</v>
      </c>
      <c r="DL1238" t="s">
        <v>3</v>
      </c>
      <c r="DM1238">
        <v>0</v>
      </c>
      <c r="DN1238" t="s">
        <v>3</v>
      </c>
      <c r="DO1238">
        <v>0</v>
      </c>
    </row>
    <row r="1239" spans="1:119" x14ac:dyDescent="0.25">
      <c r="A1239">
        <f>ROW(Source!A441)</f>
        <v>441</v>
      </c>
      <c r="B1239">
        <v>381997917</v>
      </c>
      <c r="C1239">
        <v>382001819</v>
      </c>
      <c r="D1239">
        <v>342718329</v>
      </c>
      <c r="E1239">
        <v>1</v>
      </c>
      <c r="F1239">
        <v>1</v>
      </c>
      <c r="G1239">
        <v>1</v>
      </c>
      <c r="H1239">
        <v>3</v>
      </c>
      <c r="I1239" t="s">
        <v>1168</v>
      </c>
      <c r="J1239" t="s">
        <v>1169</v>
      </c>
      <c r="K1239" t="s">
        <v>1170</v>
      </c>
      <c r="L1239">
        <v>1346</v>
      </c>
      <c r="N1239">
        <v>1009</v>
      </c>
      <c r="O1239" t="s">
        <v>1055</v>
      </c>
      <c r="P1239" t="s">
        <v>1055</v>
      </c>
      <c r="Q1239">
        <v>1</v>
      </c>
      <c r="W1239">
        <v>0</v>
      </c>
      <c r="X1239">
        <v>1515397806</v>
      </c>
      <c r="Y1239">
        <f t="shared" si="593"/>
        <v>0</v>
      </c>
      <c r="AA1239">
        <v>538.19000000000005</v>
      </c>
      <c r="AB1239">
        <v>0</v>
      </c>
      <c r="AC1239">
        <v>0</v>
      </c>
      <c r="AD1239">
        <v>0</v>
      </c>
      <c r="AE1239">
        <v>373.74</v>
      </c>
      <c r="AF1239">
        <v>0</v>
      </c>
      <c r="AG1239">
        <v>0</v>
      </c>
      <c r="AH1239">
        <v>0</v>
      </c>
      <c r="AI1239">
        <v>1.44</v>
      </c>
      <c r="AJ1239">
        <v>1</v>
      </c>
      <c r="AK1239">
        <v>1</v>
      </c>
      <c r="AL1239">
        <v>1</v>
      </c>
      <c r="AM1239">
        <v>2</v>
      </c>
      <c r="AN1239">
        <v>0</v>
      </c>
      <c r="AO1239">
        <v>0</v>
      </c>
      <c r="AP1239">
        <v>1</v>
      </c>
      <c r="AQ1239">
        <v>1</v>
      </c>
      <c r="AR1239">
        <v>0</v>
      </c>
      <c r="AS1239" t="s">
        <v>3</v>
      </c>
      <c r="AT1239">
        <v>8.0000000000000002E-3</v>
      </c>
      <c r="AU1239" t="s">
        <v>148</v>
      </c>
      <c r="AV1239">
        <v>0</v>
      </c>
      <c r="AW1239">
        <v>2</v>
      </c>
      <c r="AX1239">
        <v>382001846</v>
      </c>
      <c r="AY1239">
        <v>1</v>
      </c>
      <c r="AZ1239">
        <v>0</v>
      </c>
      <c r="BA1239">
        <v>1239</v>
      </c>
      <c r="BB1239">
        <v>1</v>
      </c>
      <c r="BC1239">
        <v>0</v>
      </c>
      <c r="BD1239">
        <v>0</v>
      </c>
      <c r="BE1239">
        <v>0</v>
      </c>
      <c r="BF1239">
        <v>0</v>
      </c>
      <c r="BG1239">
        <v>0</v>
      </c>
      <c r="BH1239">
        <v>0</v>
      </c>
      <c r="BI1239">
        <v>0</v>
      </c>
      <c r="BJ1239">
        <v>2.9899200000000001</v>
      </c>
      <c r="BK1239">
        <v>0</v>
      </c>
      <c r="BL1239">
        <v>0</v>
      </c>
      <c r="BM1239">
        <v>0</v>
      </c>
      <c r="BN1239">
        <v>0</v>
      </c>
      <c r="BO1239">
        <v>0</v>
      </c>
      <c r="BP1239">
        <v>1</v>
      </c>
      <c r="BQ1239">
        <v>0</v>
      </c>
      <c r="BR1239">
        <v>0</v>
      </c>
      <c r="BS1239">
        <v>0</v>
      </c>
      <c r="BT1239">
        <v>0</v>
      </c>
      <c r="BU1239">
        <v>0</v>
      </c>
      <c r="BV1239">
        <v>0</v>
      </c>
      <c r="BW1239">
        <v>0</v>
      </c>
      <c r="CV1239">
        <v>0</v>
      </c>
      <c r="CW1239">
        <v>0</v>
      </c>
      <c r="CX1239">
        <f>ROUND(Y1239*Source!I441,7)</f>
        <v>0</v>
      </c>
      <c r="CY1239">
        <f t="shared" si="594"/>
        <v>538.19000000000005</v>
      </c>
      <c r="CZ1239">
        <f t="shared" si="595"/>
        <v>373.74</v>
      </c>
      <c r="DA1239">
        <f t="shared" si="596"/>
        <v>1.44</v>
      </c>
      <c r="DB1239">
        <f t="shared" si="597"/>
        <v>0</v>
      </c>
      <c r="DC1239">
        <f t="shared" si="598"/>
        <v>0</v>
      </c>
      <c r="DD1239" t="s">
        <v>3</v>
      </c>
      <c r="DE1239" t="s">
        <v>3</v>
      </c>
      <c r="DF1239">
        <f t="shared" si="599"/>
        <v>0</v>
      </c>
      <c r="DG1239">
        <f t="shared" si="600"/>
        <v>0</v>
      </c>
      <c r="DH1239">
        <f t="shared" si="591"/>
        <v>0</v>
      </c>
      <c r="DI1239">
        <f t="shared" si="592"/>
        <v>0</v>
      </c>
      <c r="DJ1239">
        <f t="shared" si="601"/>
        <v>0</v>
      </c>
      <c r="DK1239">
        <v>0</v>
      </c>
      <c r="DL1239" t="s">
        <v>3</v>
      </c>
      <c r="DM1239">
        <v>0</v>
      </c>
      <c r="DN1239" t="s">
        <v>3</v>
      </c>
      <c r="DO1239">
        <v>0</v>
      </c>
    </row>
    <row r="1240" spans="1:119" x14ac:dyDescent="0.25">
      <c r="A1240">
        <f>ROW(Source!A441)</f>
        <v>441</v>
      </c>
      <c r="B1240">
        <v>381997917</v>
      </c>
      <c r="C1240">
        <v>382001819</v>
      </c>
      <c r="D1240">
        <v>342718360</v>
      </c>
      <c r="E1240">
        <v>1</v>
      </c>
      <c r="F1240">
        <v>1</v>
      </c>
      <c r="G1240">
        <v>1</v>
      </c>
      <c r="H1240">
        <v>3</v>
      </c>
      <c r="I1240" t="s">
        <v>1171</v>
      </c>
      <c r="J1240" t="s">
        <v>1172</v>
      </c>
      <c r="K1240" t="s">
        <v>1173</v>
      </c>
      <c r="L1240">
        <v>1302</v>
      </c>
      <c r="N1240">
        <v>1003</v>
      </c>
      <c r="O1240" t="s">
        <v>1174</v>
      </c>
      <c r="P1240" t="s">
        <v>1174</v>
      </c>
      <c r="Q1240">
        <v>10</v>
      </c>
      <c r="W1240">
        <v>0</v>
      </c>
      <c r="X1240">
        <v>1902759495</v>
      </c>
      <c r="Y1240">
        <f t="shared" si="593"/>
        <v>0</v>
      </c>
      <c r="AA1240">
        <v>266.86</v>
      </c>
      <c r="AB1240">
        <v>0</v>
      </c>
      <c r="AC1240">
        <v>0</v>
      </c>
      <c r="AD1240">
        <v>0</v>
      </c>
      <c r="AE1240">
        <v>185.32</v>
      </c>
      <c r="AF1240">
        <v>0</v>
      </c>
      <c r="AG1240">
        <v>0</v>
      </c>
      <c r="AH1240">
        <v>0</v>
      </c>
      <c r="AI1240">
        <v>1.44</v>
      </c>
      <c r="AJ1240">
        <v>1</v>
      </c>
      <c r="AK1240">
        <v>1</v>
      </c>
      <c r="AL1240">
        <v>1</v>
      </c>
      <c r="AM1240">
        <v>2</v>
      </c>
      <c r="AN1240">
        <v>0</v>
      </c>
      <c r="AO1240">
        <v>0</v>
      </c>
      <c r="AP1240">
        <v>1</v>
      </c>
      <c r="AQ1240">
        <v>1</v>
      </c>
      <c r="AR1240">
        <v>0</v>
      </c>
      <c r="AS1240" t="s">
        <v>3</v>
      </c>
      <c r="AT1240">
        <v>2.8000000000000001E-2</v>
      </c>
      <c r="AU1240" t="s">
        <v>148</v>
      </c>
      <c r="AV1240">
        <v>0</v>
      </c>
      <c r="AW1240">
        <v>2</v>
      </c>
      <c r="AX1240">
        <v>382001847</v>
      </c>
      <c r="AY1240">
        <v>1</v>
      </c>
      <c r="AZ1240">
        <v>0</v>
      </c>
      <c r="BA1240">
        <v>1240</v>
      </c>
      <c r="BB1240">
        <v>1</v>
      </c>
      <c r="BC1240">
        <v>0</v>
      </c>
      <c r="BD1240">
        <v>0</v>
      </c>
      <c r="BE1240">
        <v>0</v>
      </c>
      <c r="BF1240">
        <v>0</v>
      </c>
      <c r="BG1240">
        <v>0</v>
      </c>
      <c r="BH1240">
        <v>0</v>
      </c>
      <c r="BI1240">
        <v>0</v>
      </c>
      <c r="BJ1240">
        <v>5.1889599999999998</v>
      </c>
      <c r="BK1240">
        <v>0</v>
      </c>
      <c r="BL1240">
        <v>0</v>
      </c>
      <c r="BM1240">
        <v>0</v>
      </c>
      <c r="BN1240">
        <v>0</v>
      </c>
      <c r="BO1240">
        <v>0</v>
      </c>
      <c r="BP1240">
        <v>1</v>
      </c>
      <c r="BQ1240">
        <v>0</v>
      </c>
      <c r="BR1240">
        <v>0</v>
      </c>
      <c r="BS1240">
        <v>0</v>
      </c>
      <c r="BT1240">
        <v>0</v>
      </c>
      <c r="BU1240">
        <v>0</v>
      </c>
      <c r="BV1240">
        <v>0</v>
      </c>
      <c r="BW1240">
        <v>0</v>
      </c>
      <c r="CV1240">
        <v>0</v>
      </c>
      <c r="CW1240">
        <v>0</v>
      </c>
      <c r="CX1240">
        <f>ROUND(Y1240*Source!I441,7)</f>
        <v>0</v>
      </c>
      <c r="CY1240">
        <f t="shared" si="594"/>
        <v>266.86</v>
      </c>
      <c r="CZ1240">
        <f t="shared" si="595"/>
        <v>185.32</v>
      </c>
      <c r="DA1240">
        <f t="shared" si="596"/>
        <v>1.44</v>
      </c>
      <c r="DB1240">
        <f t="shared" si="597"/>
        <v>0</v>
      </c>
      <c r="DC1240">
        <f t="shared" si="598"/>
        <v>0</v>
      </c>
      <c r="DD1240" t="s">
        <v>3</v>
      </c>
      <c r="DE1240" t="s">
        <v>3</v>
      </c>
      <c r="DF1240">
        <f t="shared" si="599"/>
        <v>0</v>
      </c>
      <c r="DG1240">
        <f t="shared" si="600"/>
        <v>0</v>
      </c>
      <c r="DH1240">
        <f t="shared" si="591"/>
        <v>0</v>
      </c>
      <c r="DI1240">
        <f t="shared" si="592"/>
        <v>0</v>
      </c>
      <c r="DJ1240">
        <f t="shared" si="601"/>
        <v>0</v>
      </c>
      <c r="DK1240">
        <v>0</v>
      </c>
      <c r="DL1240" t="s">
        <v>3</v>
      </c>
      <c r="DM1240">
        <v>0</v>
      </c>
      <c r="DN1240" t="s">
        <v>3</v>
      </c>
      <c r="DO1240">
        <v>0</v>
      </c>
    </row>
    <row r="1241" spans="1:119" x14ac:dyDescent="0.25">
      <c r="A1241">
        <f>ROW(Source!A441)</f>
        <v>441</v>
      </c>
      <c r="B1241">
        <v>381997917</v>
      </c>
      <c r="C1241">
        <v>382001819</v>
      </c>
      <c r="D1241">
        <v>342725815</v>
      </c>
      <c r="E1241">
        <v>1</v>
      </c>
      <c r="F1241">
        <v>1</v>
      </c>
      <c r="G1241">
        <v>1</v>
      </c>
      <c r="H1241">
        <v>3</v>
      </c>
      <c r="I1241" t="s">
        <v>1072</v>
      </c>
      <c r="J1241" t="s">
        <v>1073</v>
      </c>
      <c r="K1241" t="s">
        <v>1074</v>
      </c>
      <c r="L1241">
        <v>1348</v>
      </c>
      <c r="N1241">
        <v>1009</v>
      </c>
      <c r="O1241" t="s">
        <v>846</v>
      </c>
      <c r="P1241" t="s">
        <v>846</v>
      </c>
      <c r="Q1241">
        <v>1000</v>
      </c>
      <c r="W1241">
        <v>0</v>
      </c>
      <c r="X1241">
        <v>704066739</v>
      </c>
      <c r="Y1241">
        <f t="shared" si="593"/>
        <v>0</v>
      </c>
      <c r="AA1241">
        <v>1260110.04</v>
      </c>
      <c r="AB1241">
        <v>0</v>
      </c>
      <c r="AC1241">
        <v>0</v>
      </c>
      <c r="AD1241">
        <v>0</v>
      </c>
      <c r="AE1241">
        <v>1050091.7</v>
      </c>
      <c r="AF1241">
        <v>0</v>
      </c>
      <c r="AG1241">
        <v>0</v>
      </c>
      <c r="AH1241">
        <v>0</v>
      </c>
      <c r="AI1241">
        <v>1.2</v>
      </c>
      <c r="AJ1241">
        <v>1</v>
      </c>
      <c r="AK1241">
        <v>1</v>
      </c>
      <c r="AL1241">
        <v>1</v>
      </c>
      <c r="AM1241">
        <v>2</v>
      </c>
      <c r="AN1241">
        <v>0</v>
      </c>
      <c r="AO1241">
        <v>0</v>
      </c>
      <c r="AP1241">
        <v>1</v>
      </c>
      <c r="AQ1241">
        <v>1</v>
      </c>
      <c r="AR1241">
        <v>0</v>
      </c>
      <c r="AS1241" t="s">
        <v>3</v>
      </c>
      <c r="AT1241">
        <v>2.0000000000000002E-5</v>
      </c>
      <c r="AU1241" t="s">
        <v>148</v>
      </c>
      <c r="AV1241">
        <v>0</v>
      </c>
      <c r="AW1241">
        <v>2</v>
      </c>
      <c r="AX1241">
        <v>382001848</v>
      </c>
      <c r="AY1241">
        <v>1</v>
      </c>
      <c r="AZ1241">
        <v>0</v>
      </c>
      <c r="BA1241">
        <v>1241</v>
      </c>
      <c r="BB1241">
        <v>1</v>
      </c>
      <c r="BC1241">
        <v>0</v>
      </c>
      <c r="BD1241">
        <v>0</v>
      </c>
      <c r="BE1241">
        <v>0</v>
      </c>
      <c r="BF1241">
        <v>0</v>
      </c>
      <c r="BG1241">
        <v>0</v>
      </c>
      <c r="BH1241">
        <v>0</v>
      </c>
      <c r="BI1241">
        <v>0</v>
      </c>
      <c r="BJ1241">
        <v>21.001834000000002</v>
      </c>
      <c r="BK1241">
        <v>0</v>
      </c>
      <c r="BL1241">
        <v>0</v>
      </c>
      <c r="BM1241">
        <v>0</v>
      </c>
      <c r="BN1241">
        <v>0</v>
      </c>
      <c r="BO1241">
        <v>0</v>
      </c>
      <c r="BP1241">
        <v>1</v>
      </c>
      <c r="BQ1241">
        <v>0</v>
      </c>
      <c r="BR1241">
        <v>0</v>
      </c>
      <c r="BS1241">
        <v>0</v>
      </c>
      <c r="BT1241">
        <v>0</v>
      </c>
      <c r="BU1241">
        <v>0</v>
      </c>
      <c r="BV1241">
        <v>0</v>
      </c>
      <c r="BW1241">
        <v>0</v>
      </c>
      <c r="CV1241">
        <v>0</v>
      </c>
      <c r="CW1241">
        <v>0</v>
      </c>
      <c r="CX1241">
        <f>ROUND(Y1241*Source!I441,7)</f>
        <v>0</v>
      </c>
      <c r="CY1241">
        <f t="shared" si="594"/>
        <v>1260110.04</v>
      </c>
      <c r="CZ1241">
        <f t="shared" si="595"/>
        <v>1050091.7</v>
      </c>
      <c r="DA1241">
        <f t="shared" si="596"/>
        <v>1.2</v>
      </c>
      <c r="DB1241">
        <f t="shared" si="597"/>
        <v>0</v>
      </c>
      <c r="DC1241">
        <f t="shared" si="598"/>
        <v>0</v>
      </c>
      <c r="DD1241" t="s">
        <v>3</v>
      </c>
      <c r="DE1241" t="s">
        <v>3</v>
      </c>
      <c r="DF1241">
        <f t="shared" si="599"/>
        <v>0</v>
      </c>
      <c r="DG1241">
        <f t="shared" si="600"/>
        <v>0</v>
      </c>
      <c r="DH1241">
        <f t="shared" si="591"/>
        <v>0</v>
      </c>
      <c r="DI1241">
        <f t="shared" si="592"/>
        <v>0</v>
      </c>
      <c r="DJ1241">
        <f t="shared" si="601"/>
        <v>0</v>
      </c>
      <c r="DK1241">
        <v>0</v>
      </c>
      <c r="DL1241" t="s">
        <v>3</v>
      </c>
      <c r="DM1241">
        <v>0</v>
      </c>
      <c r="DN1241" t="s">
        <v>3</v>
      </c>
      <c r="DO1241">
        <v>0</v>
      </c>
    </row>
    <row r="1242" spans="1:119" x14ac:dyDescent="0.25">
      <c r="A1242">
        <f>ROW(Source!A441)</f>
        <v>441</v>
      </c>
      <c r="B1242">
        <v>381997917</v>
      </c>
      <c r="C1242">
        <v>382001819</v>
      </c>
      <c r="D1242">
        <v>342725859</v>
      </c>
      <c r="E1242">
        <v>1</v>
      </c>
      <c r="F1242">
        <v>1</v>
      </c>
      <c r="G1242">
        <v>1</v>
      </c>
      <c r="H1242">
        <v>3</v>
      </c>
      <c r="I1242" t="s">
        <v>1052</v>
      </c>
      <c r="J1242" t="s">
        <v>1053</v>
      </c>
      <c r="K1242" t="s">
        <v>1054</v>
      </c>
      <c r="L1242">
        <v>1346</v>
      </c>
      <c r="N1242">
        <v>1009</v>
      </c>
      <c r="O1242" t="s">
        <v>1055</v>
      </c>
      <c r="P1242" t="s">
        <v>1055</v>
      </c>
      <c r="Q1242">
        <v>1</v>
      </c>
      <c r="W1242">
        <v>0</v>
      </c>
      <c r="X1242">
        <v>1388162880</v>
      </c>
      <c r="Y1242">
        <f t="shared" si="593"/>
        <v>0</v>
      </c>
      <c r="AA1242">
        <v>1400.99</v>
      </c>
      <c r="AB1242">
        <v>0</v>
      </c>
      <c r="AC1242">
        <v>0</v>
      </c>
      <c r="AD1242">
        <v>0</v>
      </c>
      <c r="AE1242">
        <v>870.18</v>
      </c>
      <c r="AF1242">
        <v>0</v>
      </c>
      <c r="AG1242">
        <v>0</v>
      </c>
      <c r="AH1242">
        <v>0</v>
      </c>
      <c r="AI1242">
        <v>1.61</v>
      </c>
      <c r="AJ1242">
        <v>1</v>
      </c>
      <c r="AK1242">
        <v>1</v>
      </c>
      <c r="AL1242">
        <v>1</v>
      </c>
      <c r="AM1242">
        <v>2</v>
      </c>
      <c r="AN1242">
        <v>0</v>
      </c>
      <c r="AO1242">
        <v>0</v>
      </c>
      <c r="AP1242">
        <v>1</v>
      </c>
      <c r="AQ1242">
        <v>1</v>
      </c>
      <c r="AR1242">
        <v>0</v>
      </c>
      <c r="AS1242" t="s">
        <v>3</v>
      </c>
      <c r="AT1242">
        <v>0.23</v>
      </c>
      <c r="AU1242" t="s">
        <v>148</v>
      </c>
      <c r="AV1242">
        <v>0</v>
      </c>
      <c r="AW1242">
        <v>2</v>
      </c>
      <c r="AX1242">
        <v>382001849</v>
      </c>
      <c r="AY1242">
        <v>1</v>
      </c>
      <c r="AZ1242">
        <v>0</v>
      </c>
      <c r="BA1242">
        <v>1242</v>
      </c>
      <c r="BB1242">
        <v>1</v>
      </c>
      <c r="BC1242">
        <v>0</v>
      </c>
      <c r="BD1242">
        <v>0</v>
      </c>
      <c r="BE1242">
        <v>0</v>
      </c>
      <c r="BF1242">
        <v>0</v>
      </c>
      <c r="BG1242">
        <v>0</v>
      </c>
      <c r="BH1242">
        <v>0</v>
      </c>
      <c r="BI1242">
        <v>0</v>
      </c>
      <c r="BJ1242">
        <v>200.1414</v>
      </c>
      <c r="BK1242">
        <v>0</v>
      </c>
      <c r="BL1242">
        <v>0</v>
      </c>
      <c r="BM1242">
        <v>0</v>
      </c>
      <c r="BN1242">
        <v>0</v>
      </c>
      <c r="BO1242">
        <v>0</v>
      </c>
      <c r="BP1242">
        <v>1</v>
      </c>
      <c r="BQ1242">
        <v>0</v>
      </c>
      <c r="BR1242">
        <v>0</v>
      </c>
      <c r="BS1242">
        <v>0</v>
      </c>
      <c r="BT1242">
        <v>0</v>
      </c>
      <c r="BU1242">
        <v>0</v>
      </c>
      <c r="BV1242">
        <v>0</v>
      </c>
      <c r="BW1242">
        <v>0</v>
      </c>
      <c r="CV1242">
        <v>0</v>
      </c>
      <c r="CW1242">
        <v>0</v>
      </c>
      <c r="CX1242">
        <f>ROUND(Y1242*Source!I441,7)</f>
        <v>0</v>
      </c>
      <c r="CY1242">
        <f t="shared" si="594"/>
        <v>1400.99</v>
      </c>
      <c r="CZ1242">
        <f t="shared" si="595"/>
        <v>870.18</v>
      </c>
      <c r="DA1242">
        <f t="shared" si="596"/>
        <v>1.61</v>
      </c>
      <c r="DB1242">
        <f t="shared" si="597"/>
        <v>0</v>
      </c>
      <c r="DC1242">
        <f t="shared" si="598"/>
        <v>0</v>
      </c>
      <c r="DD1242" t="s">
        <v>3</v>
      </c>
      <c r="DE1242" t="s">
        <v>3</v>
      </c>
      <c r="DF1242">
        <f t="shared" si="599"/>
        <v>0</v>
      </c>
      <c r="DG1242">
        <f t="shared" si="600"/>
        <v>0</v>
      </c>
      <c r="DH1242">
        <f t="shared" si="591"/>
        <v>0</v>
      </c>
      <c r="DI1242">
        <f t="shared" si="592"/>
        <v>0</v>
      </c>
      <c r="DJ1242">
        <f t="shared" si="601"/>
        <v>0</v>
      </c>
      <c r="DK1242">
        <v>0</v>
      </c>
      <c r="DL1242" t="s">
        <v>3</v>
      </c>
      <c r="DM1242">
        <v>0</v>
      </c>
      <c r="DN1242" t="s">
        <v>3</v>
      </c>
      <c r="DO1242">
        <v>0</v>
      </c>
    </row>
    <row r="1243" spans="1:119" x14ac:dyDescent="0.25">
      <c r="A1243">
        <f>ROW(Source!A441)</f>
        <v>441</v>
      </c>
      <c r="B1243">
        <v>381997917</v>
      </c>
      <c r="C1243">
        <v>382001819</v>
      </c>
      <c r="D1243">
        <v>342742624</v>
      </c>
      <c r="E1243">
        <v>1</v>
      </c>
      <c r="F1243">
        <v>1</v>
      </c>
      <c r="G1243">
        <v>1</v>
      </c>
      <c r="H1243">
        <v>3</v>
      </c>
      <c r="I1243" t="s">
        <v>1127</v>
      </c>
      <c r="J1243" t="s">
        <v>1128</v>
      </c>
      <c r="K1243" t="s">
        <v>1129</v>
      </c>
      <c r="L1243">
        <v>1346</v>
      </c>
      <c r="N1243">
        <v>1009</v>
      </c>
      <c r="O1243" t="s">
        <v>1055</v>
      </c>
      <c r="P1243" t="s">
        <v>1055</v>
      </c>
      <c r="Q1243">
        <v>1</v>
      </c>
      <c r="W1243">
        <v>0</v>
      </c>
      <c r="X1243">
        <v>1309709516</v>
      </c>
      <c r="Y1243">
        <f t="shared" si="593"/>
        <v>0</v>
      </c>
      <c r="AA1243">
        <v>1798.07</v>
      </c>
      <c r="AB1243">
        <v>0</v>
      </c>
      <c r="AC1243">
        <v>0</v>
      </c>
      <c r="AD1243">
        <v>0</v>
      </c>
      <c r="AE1243">
        <v>1912.84</v>
      </c>
      <c r="AF1243">
        <v>0</v>
      </c>
      <c r="AG1243">
        <v>0</v>
      </c>
      <c r="AH1243">
        <v>0</v>
      </c>
      <c r="AI1243">
        <v>0.94</v>
      </c>
      <c r="AJ1243">
        <v>1</v>
      </c>
      <c r="AK1243">
        <v>1</v>
      </c>
      <c r="AL1243">
        <v>1</v>
      </c>
      <c r="AM1243">
        <v>2</v>
      </c>
      <c r="AN1243">
        <v>0</v>
      </c>
      <c r="AO1243">
        <v>0</v>
      </c>
      <c r="AP1243">
        <v>1</v>
      </c>
      <c r="AQ1243">
        <v>1</v>
      </c>
      <c r="AR1243">
        <v>0</v>
      </c>
      <c r="AS1243" t="s">
        <v>3</v>
      </c>
      <c r="AT1243">
        <v>4.0000000000000001E-3</v>
      </c>
      <c r="AU1243" t="s">
        <v>148</v>
      </c>
      <c r="AV1243">
        <v>0</v>
      </c>
      <c r="AW1243">
        <v>2</v>
      </c>
      <c r="AX1243">
        <v>382001850</v>
      </c>
      <c r="AY1243">
        <v>1</v>
      </c>
      <c r="AZ1243">
        <v>0</v>
      </c>
      <c r="BA1243">
        <v>1243</v>
      </c>
      <c r="BB1243">
        <v>1</v>
      </c>
      <c r="BC1243">
        <v>0</v>
      </c>
      <c r="BD1243">
        <v>0</v>
      </c>
      <c r="BE1243">
        <v>0</v>
      </c>
      <c r="BF1243">
        <v>0</v>
      </c>
      <c r="BG1243">
        <v>0</v>
      </c>
      <c r="BH1243">
        <v>0</v>
      </c>
      <c r="BI1243">
        <v>0</v>
      </c>
      <c r="BJ1243">
        <v>7.6513599999999995</v>
      </c>
      <c r="BK1243">
        <v>0</v>
      </c>
      <c r="BL1243">
        <v>0</v>
      </c>
      <c r="BM1243">
        <v>0</v>
      </c>
      <c r="BN1243">
        <v>0</v>
      </c>
      <c r="BO1243">
        <v>0</v>
      </c>
      <c r="BP1243">
        <v>1</v>
      </c>
      <c r="BQ1243">
        <v>0</v>
      </c>
      <c r="BR1243">
        <v>0</v>
      </c>
      <c r="BS1243">
        <v>0</v>
      </c>
      <c r="BT1243">
        <v>0</v>
      </c>
      <c r="BU1243">
        <v>0</v>
      </c>
      <c r="BV1243">
        <v>0</v>
      </c>
      <c r="BW1243">
        <v>0</v>
      </c>
      <c r="CV1243">
        <v>0</v>
      </c>
      <c r="CW1243">
        <v>0</v>
      </c>
      <c r="CX1243">
        <f>ROUND(Y1243*Source!I441,7)</f>
        <v>0</v>
      </c>
      <c r="CY1243">
        <f t="shared" si="594"/>
        <v>1798.07</v>
      </c>
      <c r="CZ1243">
        <f t="shared" si="595"/>
        <v>1912.84</v>
      </c>
      <c r="DA1243">
        <f t="shared" si="596"/>
        <v>0.94</v>
      </c>
      <c r="DB1243">
        <f t="shared" si="597"/>
        <v>0</v>
      </c>
      <c r="DC1243">
        <f t="shared" si="598"/>
        <v>0</v>
      </c>
      <c r="DD1243" t="s">
        <v>3</v>
      </c>
      <c r="DE1243" t="s">
        <v>3</v>
      </c>
      <c r="DF1243">
        <f t="shared" si="599"/>
        <v>0</v>
      </c>
      <c r="DG1243">
        <f t="shared" si="600"/>
        <v>0</v>
      </c>
      <c r="DH1243">
        <f t="shared" si="591"/>
        <v>0</v>
      </c>
      <c r="DI1243">
        <f t="shared" si="592"/>
        <v>0</v>
      </c>
      <c r="DJ1243">
        <f t="shared" si="601"/>
        <v>0</v>
      </c>
      <c r="DK1243">
        <v>0</v>
      </c>
      <c r="DL1243" t="s">
        <v>3</v>
      </c>
      <c r="DM1243">
        <v>0</v>
      </c>
      <c r="DN1243" t="s">
        <v>3</v>
      </c>
      <c r="DO1243">
        <v>0</v>
      </c>
    </row>
    <row r="1244" spans="1:119" x14ac:dyDescent="0.25">
      <c r="A1244">
        <f>ROW(Source!A441)</f>
        <v>441</v>
      </c>
      <c r="B1244">
        <v>381997917</v>
      </c>
      <c r="C1244">
        <v>382001819</v>
      </c>
      <c r="D1244">
        <v>342742907</v>
      </c>
      <c r="E1244">
        <v>1</v>
      </c>
      <c r="F1244">
        <v>1</v>
      </c>
      <c r="G1244">
        <v>1</v>
      </c>
      <c r="H1244">
        <v>3</v>
      </c>
      <c r="I1244" t="s">
        <v>1175</v>
      </c>
      <c r="J1244" t="s">
        <v>1176</v>
      </c>
      <c r="K1244" t="s">
        <v>1177</v>
      </c>
      <c r="L1244">
        <v>1407</v>
      </c>
      <c r="N1244">
        <v>1013</v>
      </c>
      <c r="O1244" t="s">
        <v>1139</v>
      </c>
      <c r="P1244" t="s">
        <v>1139</v>
      </c>
      <c r="Q1244">
        <v>1</v>
      </c>
      <c r="W1244">
        <v>0</v>
      </c>
      <c r="X1244">
        <v>-1123411151</v>
      </c>
      <c r="Y1244">
        <f t="shared" si="593"/>
        <v>0</v>
      </c>
      <c r="AA1244">
        <v>4226.25</v>
      </c>
      <c r="AB1244">
        <v>0</v>
      </c>
      <c r="AC1244">
        <v>0</v>
      </c>
      <c r="AD1244">
        <v>0</v>
      </c>
      <c r="AE1244">
        <v>3581.57</v>
      </c>
      <c r="AF1244">
        <v>0</v>
      </c>
      <c r="AG1244">
        <v>0</v>
      </c>
      <c r="AH1244">
        <v>0</v>
      </c>
      <c r="AI1244">
        <v>1.18</v>
      </c>
      <c r="AJ1244">
        <v>1</v>
      </c>
      <c r="AK1244">
        <v>1</v>
      </c>
      <c r="AL1244">
        <v>1</v>
      </c>
      <c r="AM1244">
        <v>2</v>
      </c>
      <c r="AN1244">
        <v>0</v>
      </c>
      <c r="AO1244">
        <v>0</v>
      </c>
      <c r="AP1244">
        <v>1</v>
      </c>
      <c r="AQ1244">
        <v>1</v>
      </c>
      <c r="AR1244">
        <v>0</v>
      </c>
      <c r="AS1244" t="s">
        <v>3</v>
      </c>
      <c r="AT1244">
        <v>6.3E-2</v>
      </c>
      <c r="AU1244" t="s">
        <v>148</v>
      </c>
      <c r="AV1244">
        <v>0</v>
      </c>
      <c r="AW1244">
        <v>2</v>
      </c>
      <c r="AX1244">
        <v>382001851</v>
      </c>
      <c r="AY1244">
        <v>1</v>
      </c>
      <c r="AZ1244">
        <v>0</v>
      </c>
      <c r="BA1244">
        <v>1244</v>
      </c>
      <c r="BB1244">
        <v>1</v>
      </c>
      <c r="BC1244">
        <v>0</v>
      </c>
      <c r="BD1244">
        <v>0</v>
      </c>
      <c r="BE1244">
        <v>0</v>
      </c>
      <c r="BF1244">
        <v>0</v>
      </c>
      <c r="BG1244">
        <v>0</v>
      </c>
      <c r="BH1244">
        <v>0</v>
      </c>
      <c r="BI1244">
        <v>0</v>
      </c>
      <c r="BJ1244">
        <v>225.63891000000001</v>
      </c>
      <c r="BK1244">
        <v>0</v>
      </c>
      <c r="BL1244">
        <v>0</v>
      </c>
      <c r="BM1244">
        <v>0</v>
      </c>
      <c r="BN1244">
        <v>0</v>
      </c>
      <c r="BO1244">
        <v>0</v>
      </c>
      <c r="BP1244">
        <v>1</v>
      </c>
      <c r="BQ1244">
        <v>0</v>
      </c>
      <c r="BR1244">
        <v>0</v>
      </c>
      <c r="BS1244">
        <v>0</v>
      </c>
      <c r="BT1244">
        <v>0</v>
      </c>
      <c r="BU1244">
        <v>0</v>
      </c>
      <c r="BV1244">
        <v>0</v>
      </c>
      <c r="BW1244">
        <v>0</v>
      </c>
      <c r="CV1244">
        <v>0</v>
      </c>
      <c r="CW1244">
        <v>0</v>
      </c>
      <c r="CX1244">
        <f>ROUND(Y1244*Source!I441,7)</f>
        <v>0</v>
      </c>
      <c r="CY1244">
        <f t="shared" si="594"/>
        <v>4226.25</v>
      </c>
      <c r="CZ1244">
        <f t="shared" si="595"/>
        <v>3581.57</v>
      </c>
      <c r="DA1244">
        <f t="shared" si="596"/>
        <v>1.18</v>
      </c>
      <c r="DB1244">
        <f t="shared" si="597"/>
        <v>0</v>
      </c>
      <c r="DC1244">
        <f t="shared" si="598"/>
        <v>0</v>
      </c>
      <c r="DD1244" t="s">
        <v>3</v>
      </c>
      <c r="DE1244" t="s">
        <v>3</v>
      </c>
      <c r="DF1244">
        <f t="shared" si="599"/>
        <v>0</v>
      </c>
      <c r="DG1244">
        <f t="shared" si="600"/>
        <v>0</v>
      </c>
      <c r="DH1244">
        <f t="shared" si="591"/>
        <v>0</v>
      </c>
      <c r="DI1244">
        <f t="shared" si="592"/>
        <v>0</v>
      </c>
      <c r="DJ1244">
        <f t="shared" si="601"/>
        <v>0</v>
      </c>
      <c r="DK1244">
        <v>0</v>
      </c>
      <c r="DL1244" t="s">
        <v>3</v>
      </c>
      <c r="DM1244">
        <v>0</v>
      </c>
      <c r="DN1244" t="s">
        <v>3</v>
      </c>
      <c r="DO1244">
        <v>0</v>
      </c>
    </row>
    <row r="1245" spans="1:119" x14ac:dyDescent="0.25">
      <c r="A1245">
        <f>ROW(Source!A441)</f>
        <v>441</v>
      </c>
      <c r="B1245">
        <v>381997917</v>
      </c>
      <c r="C1245">
        <v>382001819</v>
      </c>
      <c r="D1245">
        <v>342744160</v>
      </c>
      <c r="E1245">
        <v>1</v>
      </c>
      <c r="F1245">
        <v>1</v>
      </c>
      <c r="G1245">
        <v>1</v>
      </c>
      <c r="H1245">
        <v>3</v>
      </c>
      <c r="I1245" t="s">
        <v>1178</v>
      </c>
      <c r="J1245" t="s">
        <v>1179</v>
      </c>
      <c r="K1245" t="s">
        <v>1180</v>
      </c>
      <c r="L1245">
        <v>1407</v>
      </c>
      <c r="N1245">
        <v>1013</v>
      </c>
      <c r="O1245" t="s">
        <v>1139</v>
      </c>
      <c r="P1245" t="s">
        <v>1139</v>
      </c>
      <c r="Q1245">
        <v>1</v>
      </c>
      <c r="W1245">
        <v>0</v>
      </c>
      <c r="X1245">
        <v>-1112878285</v>
      </c>
      <c r="Y1245">
        <f t="shared" si="593"/>
        <v>0</v>
      </c>
      <c r="AA1245">
        <v>2782.93</v>
      </c>
      <c r="AB1245">
        <v>0</v>
      </c>
      <c r="AC1245">
        <v>0</v>
      </c>
      <c r="AD1245">
        <v>0</v>
      </c>
      <c r="AE1245">
        <v>2191.2800000000002</v>
      </c>
      <c r="AF1245">
        <v>0</v>
      </c>
      <c r="AG1245">
        <v>0</v>
      </c>
      <c r="AH1245">
        <v>0</v>
      </c>
      <c r="AI1245">
        <v>1.27</v>
      </c>
      <c r="AJ1245">
        <v>1</v>
      </c>
      <c r="AK1245">
        <v>1</v>
      </c>
      <c r="AL1245">
        <v>1</v>
      </c>
      <c r="AM1245">
        <v>2</v>
      </c>
      <c r="AN1245">
        <v>0</v>
      </c>
      <c r="AO1245">
        <v>0</v>
      </c>
      <c r="AP1245">
        <v>1</v>
      </c>
      <c r="AQ1245">
        <v>1</v>
      </c>
      <c r="AR1245">
        <v>0</v>
      </c>
      <c r="AS1245" t="s">
        <v>3</v>
      </c>
      <c r="AT1245">
        <v>3.5999999999999997E-2</v>
      </c>
      <c r="AU1245" t="s">
        <v>148</v>
      </c>
      <c r="AV1245">
        <v>0</v>
      </c>
      <c r="AW1245">
        <v>2</v>
      </c>
      <c r="AX1245">
        <v>382001852</v>
      </c>
      <c r="AY1245">
        <v>1</v>
      </c>
      <c r="AZ1245">
        <v>0</v>
      </c>
      <c r="BA1245">
        <v>1245</v>
      </c>
      <c r="BB1245">
        <v>1</v>
      </c>
      <c r="BC1245">
        <v>0</v>
      </c>
      <c r="BD1245">
        <v>0</v>
      </c>
      <c r="BE1245">
        <v>0</v>
      </c>
      <c r="BF1245">
        <v>0</v>
      </c>
      <c r="BG1245">
        <v>0</v>
      </c>
      <c r="BH1245">
        <v>0</v>
      </c>
      <c r="BI1245">
        <v>0</v>
      </c>
      <c r="BJ1245">
        <v>78.886080000000007</v>
      </c>
      <c r="BK1245">
        <v>0</v>
      </c>
      <c r="BL1245">
        <v>0</v>
      </c>
      <c r="BM1245">
        <v>0</v>
      </c>
      <c r="BN1245">
        <v>0</v>
      </c>
      <c r="BO1245">
        <v>0</v>
      </c>
      <c r="BP1245">
        <v>1</v>
      </c>
      <c r="BQ1245">
        <v>0</v>
      </c>
      <c r="BR1245">
        <v>0</v>
      </c>
      <c r="BS1245">
        <v>0</v>
      </c>
      <c r="BT1245">
        <v>0</v>
      </c>
      <c r="BU1245">
        <v>0</v>
      </c>
      <c r="BV1245">
        <v>0</v>
      </c>
      <c r="BW1245">
        <v>0</v>
      </c>
      <c r="CV1245">
        <v>0</v>
      </c>
      <c r="CW1245">
        <v>0</v>
      </c>
      <c r="CX1245">
        <f>ROUND(Y1245*Source!I441,7)</f>
        <v>0</v>
      </c>
      <c r="CY1245">
        <f t="shared" si="594"/>
        <v>2782.93</v>
      </c>
      <c r="CZ1245">
        <f t="shared" si="595"/>
        <v>2191.2800000000002</v>
      </c>
      <c r="DA1245">
        <f t="shared" si="596"/>
        <v>1.27</v>
      </c>
      <c r="DB1245">
        <f t="shared" si="597"/>
        <v>0</v>
      </c>
      <c r="DC1245">
        <f t="shared" si="598"/>
        <v>0</v>
      </c>
      <c r="DD1245" t="s">
        <v>3</v>
      </c>
      <c r="DE1245" t="s">
        <v>3</v>
      </c>
      <c r="DF1245">
        <f t="shared" si="599"/>
        <v>0</v>
      </c>
      <c r="DG1245">
        <f t="shared" si="600"/>
        <v>0</v>
      </c>
      <c r="DH1245">
        <f t="shared" si="591"/>
        <v>0</v>
      </c>
      <c r="DI1245">
        <f t="shared" si="592"/>
        <v>0</v>
      </c>
      <c r="DJ1245">
        <f t="shared" si="601"/>
        <v>0</v>
      </c>
      <c r="DK1245">
        <v>0</v>
      </c>
      <c r="DL1245" t="s">
        <v>3</v>
      </c>
      <c r="DM1245">
        <v>0</v>
      </c>
      <c r="DN1245" t="s">
        <v>3</v>
      </c>
      <c r="DO1245">
        <v>0</v>
      </c>
    </row>
    <row r="1246" spans="1:119" x14ac:dyDescent="0.25">
      <c r="A1246">
        <f>ROW(Source!A441)</f>
        <v>441</v>
      </c>
      <c r="B1246">
        <v>381997917</v>
      </c>
      <c r="C1246">
        <v>382001819</v>
      </c>
      <c r="D1246">
        <v>342744298</v>
      </c>
      <c r="E1246">
        <v>1</v>
      </c>
      <c r="F1246">
        <v>1</v>
      </c>
      <c r="G1246">
        <v>1</v>
      </c>
      <c r="H1246">
        <v>3</v>
      </c>
      <c r="I1246" t="s">
        <v>1181</v>
      </c>
      <c r="J1246" t="s">
        <v>1182</v>
      </c>
      <c r="K1246" t="s">
        <v>1183</v>
      </c>
      <c r="L1246">
        <v>1371</v>
      </c>
      <c r="N1246">
        <v>1013</v>
      </c>
      <c r="O1246" t="s">
        <v>202</v>
      </c>
      <c r="P1246" t="s">
        <v>202</v>
      </c>
      <c r="Q1246">
        <v>1</v>
      </c>
      <c r="W1246">
        <v>0</v>
      </c>
      <c r="X1246">
        <v>1668480656</v>
      </c>
      <c r="Y1246">
        <f t="shared" si="593"/>
        <v>0</v>
      </c>
      <c r="AA1246">
        <v>212.55</v>
      </c>
      <c r="AB1246">
        <v>0</v>
      </c>
      <c r="AC1246">
        <v>0</v>
      </c>
      <c r="AD1246">
        <v>0</v>
      </c>
      <c r="AE1246">
        <v>167.36</v>
      </c>
      <c r="AF1246">
        <v>0</v>
      </c>
      <c r="AG1246">
        <v>0</v>
      </c>
      <c r="AH1246">
        <v>0</v>
      </c>
      <c r="AI1246">
        <v>1.27</v>
      </c>
      <c r="AJ1246">
        <v>1</v>
      </c>
      <c r="AK1246">
        <v>1</v>
      </c>
      <c r="AL1246">
        <v>1</v>
      </c>
      <c r="AM1246">
        <v>2</v>
      </c>
      <c r="AN1246">
        <v>0</v>
      </c>
      <c r="AO1246">
        <v>0</v>
      </c>
      <c r="AP1246">
        <v>1</v>
      </c>
      <c r="AQ1246">
        <v>1</v>
      </c>
      <c r="AR1246">
        <v>0</v>
      </c>
      <c r="AS1246" t="s">
        <v>3</v>
      </c>
      <c r="AT1246">
        <v>1</v>
      </c>
      <c r="AU1246" t="s">
        <v>148</v>
      </c>
      <c r="AV1246">
        <v>0</v>
      </c>
      <c r="AW1246">
        <v>2</v>
      </c>
      <c r="AX1246">
        <v>382001853</v>
      </c>
      <c r="AY1246">
        <v>1</v>
      </c>
      <c r="AZ1246">
        <v>0</v>
      </c>
      <c r="BA1246">
        <v>1246</v>
      </c>
      <c r="BB1246">
        <v>1</v>
      </c>
      <c r="BC1246">
        <v>0</v>
      </c>
      <c r="BD1246">
        <v>0</v>
      </c>
      <c r="BE1246">
        <v>0</v>
      </c>
      <c r="BF1246">
        <v>0</v>
      </c>
      <c r="BG1246">
        <v>0</v>
      </c>
      <c r="BH1246">
        <v>0</v>
      </c>
      <c r="BI1246">
        <v>0</v>
      </c>
      <c r="BJ1246">
        <v>167.36</v>
      </c>
      <c r="BK1246">
        <v>0</v>
      </c>
      <c r="BL1246">
        <v>0</v>
      </c>
      <c r="BM1246">
        <v>0</v>
      </c>
      <c r="BN1246">
        <v>0</v>
      </c>
      <c r="BO1246">
        <v>0</v>
      </c>
      <c r="BP1246">
        <v>1</v>
      </c>
      <c r="BQ1246">
        <v>0</v>
      </c>
      <c r="BR1246">
        <v>0</v>
      </c>
      <c r="BS1246">
        <v>0</v>
      </c>
      <c r="BT1246">
        <v>0</v>
      </c>
      <c r="BU1246">
        <v>0</v>
      </c>
      <c r="BV1246">
        <v>0</v>
      </c>
      <c r="BW1246">
        <v>0</v>
      </c>
      <c r="CV1246">
        <v>0</v>
      </c>
      <c r="CW1246">
        <v>0</v>
      </c>
      <c r="CX1246">
        <f>ROUND(Y1246*Source!I441,7)</f>
        <v>0</v>
      </c>
      <c r="CY1246">
        <f t="shared" si="594"/>
        <v>212.55</v>
      </c>
      <c r="CZ1246">
        <f t="shared" si="595"/>
        <v>167.36</v>
      </c>
      <c r="DA1246">
        <f t="shared" si="596"/>
        <v>1.27</v>
      </c>
      <c r="DB1246">
        <f t="shared" si="597"/>
        <v>0</v>
      </c>
      <c r="DC1246">
        <f t="shared" si="598"/>
        <v>0</v>
      </c>
      <c r="DD1246" t="s">
        <v>3</v>
      </c>
      <c r="DE1246" t="s">
        <v>3</v>
      </c>
      <c r="DF1246">
        <f t="shared" si="599"/>
        <v>0</v>
      </c>
      <c r="DG1246">
        <f t="shared" si="600"/>
        <v>0</v>
      </c>
      <c r="DH1246">
        <f t="shared" si="591"/>
        <v>0</v>
      </c>
      <c r="DI1246">
        <f t="shared" si="592"/>
        <v>0</v>
      </c>
      <c r="DJ1246">
        <f t="shared" si="601"/>
        <v>0</v>
      </c>
      <c r="DK1246">
        <v>0</v>
      </c>
      <c r="DL1246" t="s">
        <v>3</v>
      </c>
      <c r="DM1246">
        <v>0</v>
      </c>
      <c r="DN1246" t="s">
        <v>3</v>
      </c>
      <c r="DO1246">
        <v>0</v>
      </c>
    </row>
    <row r="1247" spans="1:119" x14ac:dyDescent="0.25">
      <c r="A1247">
        <f>ROW(Source!A441)</f>
        <v>441</v>
      </c>
      <c r="B1247">
        <v>381997917</v>
      </c>
      <c r="C1247">
        <v>382001819</v>
      </c>
      <c r="D1247">
        <v>342760401</v>
      </c>
      <c r="E1247">
        <v>1</v>
      </c>
      <c r="F1247">
        <v>1</v>
      </c>
      <c r="G1247">
        <v>1</v>
      </c>
      <c r="H1247">
        <v>3</v>
      </c>
      <c r="I1247" t="s">
        <v>1184</v>
      </c>
      <c r="J1247" t="s">
        <v>1185</v>
      </c>
      <c r="K1247" t="s">
        <v>1186</v>
      </c>
      <c r="L1247">
        <v>1407</v>
      </c>
      <c r="N1247">
        <v>1013</v>
      </c>
      <c r="O1247" t="s">
        <v>1139</v>
      </c>
      <c r="P1247" t="s">
        <v>1139</v>
      </c>
      <c r="Q1247">
        <v>1</v>
      </c>
      <c r="W1247">
        <v>0</v>
      </c>
      <c r="X1247">
        <v>1258174882</v>
      </c>
      <c r="Y1247">
        <f t="shared" si="593"/>
        <v>0</v>
      </c>
      <c r="AA1247">
        <v>468.72</v>
      </c>
      <c r="AB1247">
        <v>0</v>
      </c>
      <c r="AC1247">
        <v>0</v>
      </c>
      <c r="AD1247">
        <v>0</v>
      </c>
      <c r="AE1247">
        <v>493.39</v>
      </c>
      <c r="AF1247">
        <v>0</v>
      </c>
      <c r="AG1247">
        <v>0</v>
      </c>
      <c r="AH1247">
        <v>0</v>
      </c>
      <c r="AI1247">
        <v>0.95</v>
      </c>
      <c r="AJ1247">
        <v>1</v>
      </c>
      <c r="AK1247">
        <v>1</v>
      </c>
      <c r="AL1247">
        <v>1</v>
      </c>
      <c r="AM1247">
        <v>2</v>
      </c>
      <c r="AN1247">
        <v>0</v>
      </c>
      <c r="AO1247">
        <v>0</v>
      </c>
      <c r="AP1247">
        <v>1</v>
      </c>
      <c r="AQ1247">
        <v>1</v>
      </c>
      <c r="AR1247">
        <v>0</v>
      </c>
      <c r="AS1247" t="s">
        <v>3</v>
      </c>
      <c r="AT1247">
        <v>1E-3</v>
      </c>
      <c r="AU1247" t="s">
        <v>148</v>
      </c>
      <c r="AV1247">
        <v>0</v>
      </c>
      <c r="AW1247">
        <v>2</v>
      </c>
      <c r="AX1247">
        <v>382001854</v>
      </c>
      <c r="AY1247">
        <v>1</v>
      </c>
      <c r="AZ1247">
        <v>0</v>
      </c>
      <c r="BA1247">
        <v>1247</v>
      </c>
      <c r="BB1247">
        <v>1</v>
      </c>
      <c r="BC1247">
        <v>0</v>
      </c>
      <c r="BD1247">
        <v>0</v>
      </c>
      <c r="BE1247">
        <v>0</v>
      </c>
      <c r="BF1247">
        <v>0</v>
      </c>
      <c r="BG1247">
        <v>0</v>
      </c>
      <c r="BH1247">
        <v>0</v>
      </c>
      <c r="BI1247">
        <v>0</v>
      </c>
      <c r="BJ1247">
        <v>0.49339</v>
      </c>
      <c r="BK1247">
        <v>0</v>
      </c>
      <c r="BL1247">
        <v>0</v>
      </c>
      <c r="BM1247">
        <v>0</v>
      </c>
      <c r="BN1247">
        <v>0</v>
      </c>
      <c r="BO1247">
        <v>0</v>
      </c>
      <c r="BP1247">
        <v>1</v>
      </c>
      <c r="BQ1247">
        <v>0</v>
      </c>
      <c r="BR1247">
        <v>0</v>
      </c>
      <c r="BS1247">
        <v>0</v>
      </c>
      <c r="BT1247">
        <v>0</v>
      </c>
      <c r="BU1247">
        <v>0</v>
      </c>
      <c r="BV1247">
        <v>0</v>
      </c>
      <c r="BW1247">
        <v>0</v>
      </c>
      <c r="CV1247">
        <v>0</v>
      </c>
      <c r="CW1247">
        <v>0</v>
      </c>
      <c r="CX1247">
        <f>ROUND(Y1247*Source!I441,7)</f>
        <v>0</v>
      </c>
      <c r="CY1247">
        <f t="shared" si="594"/>
        <v>468.72</v>
      </c>
      <c r="CZ1247">
        <f t="shared" si="595"/>
        <v>493.39</v>
      </c>
      <c r="DA1247">
        <f t="shared" si="596"/>
        <v>0.95</v>
      </c>
      <c r="DB1247">
        <f t="shared" si="597"/>
        <v>0</v>
      </c>
      <c r="DC1247">
        <f t="shared" si="598"/>
        <v>0</v>
      </c>
      <c r="DD1247" t="s">
        <v>3</v>
      </c>
      <c r="DE1247" t="s">
        <v>3</v>
      </c>
      <c r="DF1247">
        <f t="shared" si="599"/>
        <v>0</v>
      </c>
      <c r="DG1247">
        <f t="shared" si="600"/>
        <v>0</v>
      </c>
      <c r="DH1247">
        <f t="shared" si="591"/>
        <v>0</v>
      </c>
      <c r="DI1247">
        <f t="shared" si="592"/>
        <v>0</v>
      </c>
      <c r="DJ1247">
        <f t="shared" si="601"/>
        <v>0</v>
      </c>
      <c r="DK1247">
        <v>0</v>
      </c>
      <c r="DL1247" t="s">
        <v>3</v>
      </c>
      <c r="DM1247">
        <v>0</v>
      </c>
      <c r="DN1247" t="s">
        <v>3</v>
      </c>
      <c r="DO1247">
        <v>0</v>
      </c>
    </row>
    <row r="1248" spans="1:119" x14ac:dyDescent="0.25">
      <c r="A1248">
        <f>ROW(Source!A441)</f>
        <v>441</v>
      </c>
      <c r="B1248">
        <v>381997917</v>
      </c>
      <c r="C1248">
        <v>382001819</v>
      </c>
      <c r="D1248">
        <v>342646017</v>
      </c>
      <c r="E1248">
        <v>113</v>
      </c>
      <c r="F1248">
        <v>1</v>
      </c>
      <c r="G1248">
        <v>1</v>
      </c>
      <c r="H1248">
        <v>3</v>
      </c>
      <c r="I1248" t="s">
        <v>1042</v>
      </c>
      <c r="J1248" t="s">
        <v>3</v>
      </c>
      <c r="K1248" t="s">
        <v>1043</v>
      </c>
      <c r="L1248">
        <v>3277935</v>
      </c>
      <c r="N1248">
        <v>1013</v>
      </c>
      <c r="O1248" t="s">
        <v>1044</v>
      </c>
      <c r="P1248" t="s">
        <v>1044</v>
      </c>
      <c r="Q1248">
        <v>1</v>
      </c>
      <c r="W1248">
        <v>0</v>
      </c>
      <c r="X1248">
        <v>274903907</v>
      </c>
      <c r="Y1248">
        <f>AT1248</f>
        <v>2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0</v>
      </c>
      <c r="AH1248">
        <v>0</v>
      </c>
      <c r="AI1248">
        <v>1</v>
      </c>
      <c r="AJ1248">
        <v>1</v>
      </c>
      <c r="AK1248">
        <v>1</v>
      </c>
      <c r="AL1248">
        <v>1</v>
      </c>
      <c r="AM1248">
        <v>-2</v>
      </c>
      <c r="AN1248">
        <v>0</v>
      </c>
      <c r="AO1248">
        <v>0</v>
      </c>
      <c r="AP1248">
        <v>0</v>
      </c>
      <c r="AQ1248">
        <v>1</v>
      </c>
      <c r="AR1248">
        <v>0</v>
      </c>
      <c r="AS1248" t="s">
        <v>3</v>
      </c>
      <c r="AT1248">
        <v>2</v>
      </c>
      <c r="AU1248" t="s">
        <v>3</v>
      </c>
      <c r="AV1248">
        <v>0</v>
      </c>
      <c r="AW1248">
        <v>2</v>
      </c>
      <c r="AX1248">
        <v>382001855</v>
      </c>
      <c r="AY1248">
        <v>1</v>
      </c>
      <c r="AZ1248">
        <v>2048</v>
      </c>
      <c r="BA1248">
        <v>1248</v>
      </c>
      <c r="BB1248">
        <v>1</v>
      </c>
      <c r="BC1248">
        <v>0</v>
      </c>
      <c r="BD1248">
        <v>0</v>
      </c>
      <c r="BE1248">
        <v>0</v>
      </c>
      <c r="BF1248">
        <v>0</v>
      </c>
      <c r="BG1248">
        <v>0</v>
      </c>
      <c r="BH1248">
        <v>0</v>
      </c>
      <c r="BI1248">
        <v>0</v>
      </c>
      <c r="BJ1248">
        <v>0</v>
      </c>
      <c r="BK1248">
        <v>0</v>
      </c>
      <c r="BL1248">
        <v>0</v>
      </c>
      <c r="BM1248">
        <v>0</v>
      </c>
      <c r="BN1248">
        <v>0</v>
      </c>
      <c r="BO1248">
        <v>0</v>
      </c>
      <c r="BP1248">
        <v>0</v>
      </c>
      <c r="BQ1248">
        <v>0</v>
      </c>
      <c r="BR1248">
        <v>0</v>
      </c>
      <c r="BS1248">
        <v>0</v>
      </c>
      <c r="BT1248">
        <v>0</v>
      </c>
      <c r="BU1248">
        <v>0</v>
      </c>
      <c r="BV1248">
        <v>0</v>
      </c>
      <c r="BW1248">
        <v>0</v>
      </c>
      <c r="CV1248">
        <v>0</v>
      </c>
      <c r="CW1248">
        <v>0</v>
      </c>
      <c r="CX1248">
        <f>ROUND(Y1248*Source!I441,7)</f>
        <v>2</v>
      </c>
      <c r="CY1248">
        <f t="shared" si="594"/>
        <v>0</v>
      </c>
      <c r="CZ1248">
        <f t="shared" si="595"/>
        <v>0</v>
      </c>
      <c r="DA1248">
        <f t="shared" si="596"/>
        <v>1</v>
      </c>
      <c r="DB1248">
        <f>ROUND(ROUND(AT1248*CZ1248,2),6)</f>
        <v>0</v>
      </c>
      <c r="DC1248">
        <f>ROUND(ROUND(AT1248*AG1248,2),6)</f>
        <v>0</v>
      </c>
      <c r="DD1248" t="s">
        <v>3</v>
      </c>
      <c r="DE1248" t="s">
        <v>3</v>
      </c>
      <c r="DF1248">
        <f>ROUND(ROUND(AE1248,2)*CX1248,2)</f>
        <v>0</v>
      </c>
      <c r="DG1248">
        <f t="shared" si="600"/>
        <v>0</v>
      </c>
      <c r="DH1248">
        <f t="shared" si="591"/>
        <v>0</v>
      </c>
      <c r="DI1248">
        <f t="shared" si="592"/>
        <v>0</v>
      </c>
      <c r="DJ1248">
        <f t="shared" si="601"/>
        <v>0</v>
      </c>
      <c r="DK1248">
        <v>0</v>
      </c>
      <c r="DL1248" t="s">
        <v>3</v>
      </c>
      <c r="DM1248">
        <v>0</v>
      </c>
      <c r="DN1248" t="s">
        <v>3</v>
      </c>
      <c r="DO1248">
        <v>0</v>
      </c>
    </row>
    <row r="1249" spans="1:119" x14ac:dyDescent="0.25">
      <c r="A1249">
        <f>ROW(Source!A442)</f>
        <v>442</v>
      </c>
      <c r="B1249">
        <v>381997917</v>
      </c>
      <c r="C1249">
        <v>382001856</v>
      </c>
      <c r="D1249">
        <v>342640208</v>
      </c>
      <c r="E1249">
        <v>113</v>
      </c>
      <c r="F1249">
        <v>1</v>
      </c>
      <c r="G1249">
        <v>1</v>
      </c>
      <c r="H1249">
        <v>1</v>
      </c>
      <c r="I1249" t="s">
        <v>1045</v>
      </c>
      <c r="J1249" t="s">
        <v>3</v>
      </c>
      <c r="K1249" t="s">
        <v>1046</v>
      </c>
      <c r="L1249">
        <v>1191</v>
      </c>
      <c r="N1249">
        <v>1013</v>
      </c>
      <c r="O1249" t="s">
        <v>1034</v>
      </c>
      <c r="P1249" t="s">
        <v>1034</v>
      </c>
      <c r="Q1249">
        <v>1</v>
      </c>
      <c r="W1249">
        <v>0</v>
      </c>
      <c r="X1249">
        <v>-715079457</v>
      </c>
      <c r="Y1249">
        <f>(AT1249*ROUND(0.86,7))</f>
        <v>5.16</v>
      </c>
      <c r="AA1249">
        <v>0</v>
      </c>
      <c r="AB1249">
        <v>0</v>
      </c>
      <c r="AC1249">
        <v>0</v>
      </c>
      <c r="AD1249">
        <v>564.51</v>
      </c>
      <c r="AE1249">
        <v>0</v>
      </c>
      <c r="AF1249">
        <v>0</v>
      </c>
      <c r="AG1249">
        <v>0</v>
      </c>
      <c r="AH1249">
        <v>564.51</v>
      </c>
      <c r="AI1249">
        <v>1</v>
      </c>
      <c r="AJ1249">
        <v>1</v>
      </c>
      <c r="AK1249">
        <v>1</v>
      </c>
      <c r="AL1249">
        <v>1</v>
      </c>
      <c r="AM1249">
        <v>-2</v>
      </c>
      <c r="AN1249">
        <v>0</v>
      </c>
      <c r="AO1249">
        <v>0</v>
      </c>
      <c r="AP1249">
        <v>1</v>
      </c>
      <c r="AQ1249">
        <v>1</v>
      </c>
      <c r="AR1249">
        <v>0</v>
      </c>
      <c r="AS1249" t="s">
        <v>3</v>
      </c>
      <c r="AT1249">
        <v>6</v>
      </c>
      <c r="AU1249" t="s">
        <v>23</v>
      </c>
      <c r="AV1249">
        <v>1</v>
      </c>
      <c r="AW1249">
        <v>2</v>
      </c>
      <c r="AX1249">
        <v>382001875</v>
      </c>
      <c r="AY1249">
        <v>1</v>
      </c>
      <c r="AZ1249">
        <v>0</v>
      </c>
      <c r="BA1249">
        <v>1249</v>
      </c>
      <c r="BB1249">
        <v>1</v>
      </c>
      <c r="BC1249">
        <v>0</v>
      </c>
      <c r="BD1249">
        <v>0</v>
      </c>
      <c r="BE1249">
        <v>0</v>
      </c>
      <c r="BF1249">
        <v>0</v>
      </c>
      <c r="BG1249">
        <v>0</v>
      </c>
      <c r="BH1249">
        <v>0</v>
      </c>
      <c r="BI1249">
        <v>0</v>
      </c>
      <c r="BJ1249">
        <v>0</v>
      </c>
      <c r="BK1249">
        <v>0</v>
      </c>
      <c r="BL1249">
        <v>0</v>
      </c>
      <c r="BM1249">
        <v>3387.06</v>
      </c>
      <c r="BN1249">
        <v>6</v>
      </c>
      <c r="BO1249">
        <v>0</v>
      </c>
      <c r="BP1249">
        <v>1</v>
      </c>
      <c r="BQ1249">
        <v>0</v>
      </c>
      <c r="BR1249">
        <v>0</v>
      </c>
      <c r="BS1249">
        <v>0</v>
      </c>
      <c r="BT1249">
        <v>2912.8715999999999</v>
      </c>
      <c r="BU1249">
        <v>5.16</v>
      </c>
      <c r="BV1249">
        <v>0</v>
      </c>
      <c r="BW1249">
        <v>1</v>
      </c>
      <c r="CU1249">
        <f>ROUND(AT1249*Source!I442*AH1249*AL1249,2)</f>
        <v>3387.06</v>
      </c>
      <c r="CV1249">
        <f>ROUND(Y1249*Source!I442,7)</f>
        <v>5.16</v>
      </c>
      <c r="CW1249">
        <v>0</v>
      </c>
      <c r="CX1249">
        <f>ROUND(Y1249*Source!I442,7)</f>
        <v>5.16</v>
      </c>
      <c r="CY1249">
        <f>AD1249</f>
        <v>564.51</v>
      </c>
      <c r="CZ1249">
        <f>AH1249</f>
        <v>564.51</v>
      </c>
      <c r="DA1249">
        <f>AL1249</f>
        <v>1</v>
      </c>
      <c r="DB1249">
        <f>ROUND((ROUND(AT1249*CZ1249,2)*ROUND(0.86,7)),6)</f>
        <v>2912.8715999999999</v>
      </c>
      <c r="DC1249">
        <f>ROUND((ROUND(AT1249*AG1249,2)*ROUND(0.86,7)),6)</f>
        <v>0</v>
      </c>
      <c r="DD1249" t="s">
        <v>3</v>
      </c>
      <c r="DE1249" t="s">
        <v>3</v>
      </c>
      <c r="DF1249">
        <f>ROUND(ROUND(AE1249,2)*CX1249,2)</f>
        <v>0</v>
      </c>
      <c r="DG1249">
        <f t="shared" si="600"/>
        <v>0</v>
      </c>
      <c r="DH1249">
        <f t="shared" si="591"/>
        <v>0</v>
      </c>
      <c r="DI1249">
        <f t="shared" si="592"/>
        <v>2912.87</v>
      </c>
      <c r="DJ1249">
        <f>DI1249</f>
        <v>2912.87</v>
      </c>
      <c r="DK1249">
        <v>1</v>
      </c>
      <c r="DL1249" t="s">
        <v>3</v>
      </c>
      <c r="DM1249">
        <v>0</v>
      </c>
      <c r="DN1249" t="s">
        <v>3</v>
      </c>
      <c r="DO1249">
        <v>0</v>
      </c>
    </row>
    <row r="1250" spans="1:119" x14ac:dyDescent="0.25">
      <c r="A1250">
        <f>ROW(Source!A442)</f>
        <v>442</v>
      </c>
      <c r="B1250">
        <v>381997917</v>
      </c>
      <c r="C1250">
        <v>382001856</v>
      </c>
      <c r="D1250">
        <v>342640393</v>
      </c>
      <c r="E1250">
        <v>113</v>
      </c>
      <c r="F1250">
        <v>1</v>
      </c>
      <c r="G1250">
        <v>1</v>
      </c>
      <c r="H1250">
        <v>1</v>
      </c>
      <c r="I1250" t="s">
        <v>1035</v>
      </c>
      <c r="J1250" t="s">
        <v>3</v>
      </c>
      <c r="K1250" t="s">
        <v>1036</v>
      </c>
      <c r="L1250">
        <v>1191</v>
      </c>
      <c r="N1250">
        <v>1013</v>
      </c>
      <c r="O1250" t="s">
        <v>1034</v>
      </c>
      <c r="P1250" t="s">
        <v>1034</v>
      </c>
      <c r="Q1250">
        <v>1</v>
      </c>
      <c r="W1250">
        <v>0</v>
      </c>
      <c r="X1250">
        <v>-1417349443</v>
      </c>
      <c r="Y1250">
        <f>(AT1250*ROUND(0.86,7))</f>
        <v>0.65359999999999996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0</v>
      </c>
      <c r="AH1250">
        <v>0</v>
      </c>
      <c r="AI1250">
        <v>1</v>
      </c>
      <c r="AJ1250">
        <v>1</v>
      </c>
      <c r="AK1250">
        <v>1</v>
      </c>
      <c r="AL1250">
        <v>1</v>
      </c>
      <c r="AM1250">
        <v>-2</v>
      </c>
      <c r="AN1250">
        <v>0</v>
      </c>
      <c r="AO1250">
        <v>0</v>
      </c>
      <c r="AP1250">
        <v>1</v>
      </c>
      <c r="AQ1250">
        <v>1</v>
      </c>
      <c r="AR1250">
        <v>0</v>
      </c>
      <c r="AS1250" t="s">
        <v>3</v>
      </c>
      <c r="AT1250">
        <v>0.76</v>
      </c>
      <c r="AU1250" t="s">
        <v>23</v>
      </c>
      <c r="AV1250">
        <v>2</v>
      </c>
      <c r="AW1250">
        <v>2</v>
      </c>
      <c r="AX1250">
        <v>382001876</v>
      </c>
      <c r="AY1250">
        <v>1</v>
      </c>
      <c r="AZ1250">
        <v>0</v>
      </c>
      <c r="BA1250">
        <v>1250</v>
      </c>
      <c r="BB1250">
        <v>1</v>
      </c>
      <c r="BC1250">
        <v>0</v>
      </c>
      <c r="BD1250">
        <v>0</v>
      </c>
      <c r="BE1250">
        <v>0</v>
      </c>
      <c r="BF1250">
        <v>0</v>
      </c>
      <c r="BG1250">
        <v>0</v>
      </c>
      <c r="BH1250">
        <v>0</v>
      </c>
      <c r="BI1250">
        <v>0</v>
      </c>
      <c r="BJ1250">
        <v>0</v>
      </c>
      <c r="BK1250">
        <v>0</v>
      </c>
      <c r="BL1250">
        <v>0</v>
      </c>
      <c r="BM1250">
        <v>0</v>
      </c>
      <c r="BN1250">
        <v>0</v>
      </c>
      <c r="BO1250">
        <v>0</v>
      </c>
      <c r="BP1250">
        <v>0</v>
      </c>
      <c r="BQ1250">
        <v>0</v>
      </c>
      <c r="BR1250">
        <v>0</v>
      </c>
      <c r="BS1250">
        <v>0</v>
      </c>
      <c r="BT1250">
        <v>0</v>
      </c>
      <c r="BU1250">
        <v>0</v>
      </c>
      <c r="BV1250">
        <v>0</v>
      </c>
      <c r="BW1250">
        <v>0</v>
      </c>
      <c r="CV1250">
        <v>0</v>
      </c>
      <c r="CW1250">
        <v>0</v>
      </c>
      <c r="CX1250">
        <f>ROUND(Y1250*Source!I442,7)</f>
        <v>0.65359999999999996</v>
      </c>
      <c r="CY1250">
        <f>AD1250</f>
        <v>0</v>
      </c>
      <c r="CZ1250">
        <f>AH1250</f>
        <v>0</v>
      </c>
      <c r="DA1250">
        <f>AL1250</f>
        <v>1</v>
      </c>
      <c r="DB1250">
        <f>ROUND((ROUND(AT1250*CZ1250,2)*ROUND(0.86,7)),6)</f>
        <v>0</v>
      </c>
      <c r="DC1250">
        <f>ROUND((ROUND(AT1250*AG1250,2)*ROUND(0.86,7)),6)</f>
        <v>0</v>
      </c>
      <c r="DD1250" t="s">
        <v>3</v>
      </c>
      <c r="DE1250" t="s">
        <v>3</v>
      </c>
      <c r="DF1250">
        <f>ROUND(ROUND(AE1250,2)*CX1250,2)</f>
        <v>0</v>
      </c>
      <c r="DG1250">
        <f t="shared" si="600"/>
        <v>0</v>
      </c>
      <c r="DH1250">
        <f t="shared" si="591"/>
        <v>0</v>
      </c>
      <c r="DI1250">
        <f t="shared" si="592"/>
        <v>0</v>
      </c>
      <c r="DJ1250">
        <f>DI1250</f>
        <v>0</v>
      </c>
      <c r="DK1250">
        <v>0</v>
      </c>
      <c r="DL1250" t="s">
        <v>3</v>
      </c>
      <c r="DM1250">
        <v>0</v>
      </c>
      <c r="DN1250" t="s">
        <v>3</v>
      </c>
      <c r="DO1250">
        <v>0</v>
      </c>
    </row>
    <row r="1251" spans="1:119" x14ac:dyDescent="0.25">
      <c r="A1251">
        <f>ROW(Source!A442)</f>
        <v>442</v>
      </c>
      <c r="B1251">
        <v>381997917</v>
      </c>
      <c r="C1251">
        <v>382001856</v>
      </c>
      <c r="D1251">
        <v>342765492</v>
      </c>
      <c r="E1251">
        <v>1</v>
      </c>
      <c r="F1251">
        <v>1</v>
      </c>
      <c r="G1251">
        <v>1</v>
      </c>
      <c r="H1251">
        <v>2</v>
      </c>
      <c r="I1251" t="s">
        <v>1056</v>
      </c>
      <c r="J1251" t="s">
        <v>1057</v>
      </c>
      <c r="K1251" t="s">
        <v>1058</v>
      </c>
      <c r="L1251">
        <v>1368</v>
      </c>
      <c r="N1251">
        <v>1011</v>
      </c>
      <c r="O1251" t="s">
        <v>1040</v>
      </c>
      <c r="P1251" t="s">
        <v>1040</v>
      </c>
      <c r="Q1251">
        <v>1</v>
      </c>
      <c r="W1251">
        <v>0</v>
      </c>
      <c r="X1251">
        <v>-417672217</v>
      </c>
      <c r="Y1251">
        <f>(AT1251*ROUND(0.86,7))</f>
        <v>0.65359999999999996</v>
      </c>
      <c r="AA1251">
        <v>0</v>
      </c>
      <c r="AB1251">
        <v>1164.75</v>
      </c>
      <c r="AC1251">
        <v>687.23</v>
      </c>
      <c r="AD1251">
        <v>0</v>
      </c>
      <c r="AE1251">
        <v>0</v>
      </c>
      <c r="AF1251">
        <v>995.51</v>
      </c>
      <c r="AG1251">
        <v>687.23</v>
      </c>
      <c r="AH1251">
        <v>0</v>
      </c>
      <c r="AI1251">
        <v>1</v>
      </c>
      <c r="AJ1251">
        <v>1.17</v>
      </c>
      <c r="AK1251">
        <v>1</v>
      </c>
      <c r="AL1251">
        <v>1</v>
      </c>
      <c r="AM1251">
        <v>2</v>
      </c>
      <c r="AN1251">
        <v>0</v>
      </c>
      <c r="AO1251">
        <v>0</v>
      </c>
      <c r="AP1251">
        <v>1</v>
      </c>
      <c r="AQ1251">
        <v>1</v>
      </c>
      <c r="AR1251">
        <v>0</v>
      </c>
      <c r="AS1251" t="s">
        <v>3</v>
      </c>
      <c r="AT1251">
        <v>0.76</v>
      </c>
      <c r="AU1251" t="s">
        <v>23</v>
      </c>
      <c r="AV1251">
        <v>1</v>
      </c>
      <c r="AW1251">
        <v>2</v>
      </c>
      <c r="AX1251">
        <v>382001877</v>
      </c>
      <c r="AY1251">
        <v>1</v>
      </c>
      <c r="AZ1251">
        <v>0</v>
      </c>
      <c r="BA1251">
        <v>1251</v>
      </c>
      <c r="BB1251">
        <v>1</v>
      </c>
      <c r="BC1251">
        <v>0</v>
      </c>
      <c r="BD1251">
        <v>0</v>
      </c>
      <c r="BE1251">
        <v>0</v>
      </c>
      <c r="BF1251">
        <v>0</v>
      </c>
      <c r="BG1251">
        <v>0</v>
      </c>
      <c r="BH1251">
        <v>0</v>
      </c>
      <c r="BI1251">
        <v>0</v>
      </c>
      <c r="BJ1251">
        <v>0</v>
      </c>
      <c r="BK1251">
        <v>756.58759999999995</v>
      </c>
      <c r="BL1251">
        <v>522.29480000000001</v>
      </c>
      <c r="BM1251">
        <v>0</v>
      </c>
      <c r="BN1251">
        <v>0</v>
      </c>
      <c r="BO1251">
        <v>0.76</v>
      </c>
      <c r="BP1251">
        <v>1</v>
      </c>
      <c r="BQ1251">
        <v>0</v>
      </c>
      <c r="BR1251">
        <v>650.66533599999991</v>
      </c>
      <c r="BS1251">
        <v>449.17352799999998</v>
      </c>
      <c r="BT1251">
        <v>0</v>
      </c>
      <c r="BU1251">
        <v>0</v>
      </c>
      <c r="BV1251">
        <v>0.65359999999999996</v>
      </c>
      <c r="BW1251">
        <v>1</v>
      </c>
      <c r="CV1251">
        <v>0</v>
      </c>
      <c r="CW1251">
        <f>ROUND(Y1251*Source!I442*DO1251,7)</f>
        <v>0.65359999999999996</v>
      </c>
      <c r="CX1251">
        <f>ROUND(Y1251*Source!I442,7)</f>
        <v>0.65359999999999996</v>
      </c>
      <c r="CY1251">
        <f>AB1251</f>
        <v>1164.75</v>
      </c>
      <c r="CZ1251">
        <f>AF1251</f>
        <v>995.51</v>
      </c>
      <c r="DA1251">
        <f>AJ1251</f>
        <v>1.17</v>
      </c>
      <c r="DB1251">
        <f>ROUND((ROUND(AT1251*CZ1251,2)*ROUND(0.86,7)),6)</f>
        <v>650.66740000000004</v>
      </c>
      <c r="DC1251">
        <f>ROUND((ROUND(AT1251*AG1251,2)*ROUND(0.86,7)),6)</f>
        <v>449.1694</v>
      </c>
      <c r="DD1251" t="s">
        <v>3</v>
      </c>
      <c r="DE1251" t="s">
        <v>3</v>
      </c>
      <c r="DF1251">
        <f>ROUND(ROUND(AE1251,2)*CX1251,2)</f>
        <v>0</v>
      </c>
      <c r="DG1251">
        <f>ROUND(ROUND(AF1251*AJ1251,2)*CX1251,2)</f>
        <v>761.28</v>
      </c>
      <c r="DH1251">
        <f t="shared" si="591"/>
        <v>449.17</v>
      </c>
      <c r="DI1251">
        <f t="shared" si="592"/>
        <v>0</v>
      </c>
      <c r="DJ1251">
        <f>DG1251+DH1251</f>
        <v>1210.45</v>
      </c>
      <c r="DK1251">
        <v>0</v>
      </c>
      <c r="DL1251" t="s">
        <v>1041</v>
      </c>
      <c r="DM1251">
        <v>5</v>
      </c>
      <c r="DN1251" t="s">
        <v>1034</v>
      </c>
      <c r="DO1251">
        <v>1</v>
      </c>
    </row>
    <row r="1252" spans="1:119" x14ac:dyDescent="0.25">
      <c r="A1252">
        <f>ROW(Source!A442)</f>
        <v>442</v>
      </c>
      <c r="B1252">
        <v>381997917</v>
      </c>
      <c r="C1252">
        <v>382001856</v>
      </c>
      <c r="D1252">
        <v>342713884</v>
      </c>
      <c r="E1252">
        <v>1</v>
      </c>
      <c r="F1252">
        <v>1</v>
      </c>
      <c r="G1252">
        <v>1</v>
      </c>
      <c r="H1252">
        <v>3</v>
      </c>
      <c r="I1252" t="s">
        <v>1112</v>
      </c>
      <c r="J1252" t="s">
        <v>1113</v>
      </c>
      <c r="K1252" t="s">
        <v>1114</v>
      </c>
      <c r="L1252">
        <v>1348</v>
      </c>
      <c r="N1252">
        <v>1009</v>
      </c>
      <c r="O1252" t="s">
        <v>846</v>
      </c>
      <c r="P1252" t="s">
        <v>846</v>
      </c>
      <c r="Q1252">
        <v>1000</v>
      </c>
      <c r="W1252">
        <v>0</v>
      </c>
      <c r="X1252">
        <v>-511979560</v>
      </c>
      <c r="Y1252">
        <f t="shared" ref="Y1252:Y1265" si="602">(AT1252*ROUND(0,7))</f>
        <v>0</v>
      </c>
      <c r="AA1252">
        <v>27069.53</v>
      </c>
      <c r="AB1252">
        <v>0</v>
      </c>
      <c r="AC1252">
        <v>0</v>
      </c>
      <c r="AD1252">
        <v>0</v>
      </c>
      <c r="AE1252">
        <v>23335.8</v>
      </c>
      <c r="AF1252">
        <v>0</v>
      </c>
      <c r="AG1252">
        <v>0</v>
      </c>
      <c r="AH1252">
        <v>0</v>
      </c>
      <c r="AI1252">
        <v>1.1599999999999999</v>
      </c>
      <c r="AJ1252">
        <v>1</v>
      </c>
      <c r="AK1252">
        <v>1</v>
      </c>
      <c r="AL1252">
        <v>1</v>
      </c>
      <c r="AM1252">
        <v>2</v>
      </c>
      <c r="AN1252">
        <v>0</v>
      </c>
      <c r="AO1252">
        <v>0</v>
      </c>
      <c r="AP1252">
        <v>1</v>
      </c>
      <c r="AQ1252">
        <v>1</v>
      </c>
      <c r="AR1252">
        <v>0</v>
      </c>
      <c r="AS1252" t="s">
        <v>3</v>
      </c>
      <c r="AT1252">
        <v>3.2000000000000002E-3</v>
      </c>
      <c r="AU1252" t="s">
        <v>14</v>
      </c>
      <c r="AV1252">
        <v>0</v>
      </c>
      <c r="AW1252">
        <v>2</v>
      </c>
      <c r="AX1252">
        <v>382001878</v>
      </c>
      <c r="AY1252">
        <v>1</v>
      </c>
      <c r="AZ1252">
        <v>0</v>
      </c>
      <c r="BA1252">
        <v>1252</v>
      </c>
      <c r="BB1252">
        <v>1</v>
      </c>
      <c r="BC1252">
        <v>0</v>
      </c>
      <c r="BD1252">
        <v>0</v>
      </c>
      <c r="BE1252">
        <v>0</v>
      </c>
      <c r="BF1252">
        <v>0</v>
      </c>
      <c r="BG1252">
        <v>0</v>
      </c>
      <c r="BH1252">
        <v>0</v>
      </c>
      <c r="BI1252">
        <v>0</v>
      </c>
      <c r="BJ1252">
        <v>74.67456</v>
      </c>
      <c r="BK1252">
        <v>0</v>
      </c>
      <c r="BL1252">
        <v>0</v>
      </c>
      <c r="BM1252">
        <v>0</v>
      </c>
      <c r="BN1252">
        <v>0</v>
      </c>
      <c r="BO1252">
        <v>0</v>
      </c>
      <c r="BP1252">
        <v>1</v>
      </c>
      <c r="BQ1252">
        <v>0</v>
      </c>
      <c r="BR1252">
        <v>0</v>
      </c>
      <c r="BS1252">
        <v>0</v>
      </c>
      <c r="BT1252">
        <v>0</v>
      </c>
      <c r="BU1252">
        <v>0</v>
      </c>
      <c r="BV1252">
        <v>0</v>
      </c>
      <c r="BW1252">
        <v>0</v>
      </c>
      <c r="CV1252">
        <v>0</v>
      </c>
      <c r="CW1252">
        <v>0</v>
      </c>
      <c r="CX1252">
        <f>ROUND(Y1252*Source!I442,7)</f>
        <v>0</v>
      </c>
      <c r="CY1252">
        <f t="shared" ref="CY1252:CY1266" si="603">AA1252</f>
        <v>27069.53</v>
      </c>
      <c r="CZ1252">
        <f t="shared" ref="CZ1252:CZ1266" si="604">AE1252</f>
        <v>23335.8</v>
      </c>
      <c r="DA1252">
        <f t="shared" ref="DA1252:DA1266" si="605">AI1252</f>
        <v>1.1599999999999999</v>
      </c>
      <c r="DB1252">
        <f t="shared" ref="DB1252:DB1265" si="606">ROUND((ROUND(AT1252*CZ1252,2)*ROUND(0,7)),6)</f>
        <v>0</v>
      </c>
      <c r="DC1252">
        <f t="shared" ref="DC1252:DC1265" si="607">ROUND((ROUND(AT1252*AG1252,2)*ROUND(0,7)),6)</f>
        <v>0</v>
      </c>
      <c r="DD1252" t="s">
        <v>3</v>
      </c>
      <c r="DE1252" t="s">
        <v>3</v>
      </c>
      <c r="DF1252">
        <f t="shared" ref="DF1252:DF1265" si="608">ROUND(ROUND(AE1252*AI1252,2)*CX1252,2)</f>
        <v>0</v>
      </c>
      <c r="DG1252">
        <f t="shared" ref="DG1252:DG1268" si="609">ROUND(ROUND(AF1252,2)*CX1252,2)</f>
        <v>0</v>
      </c>
      <c r="DH1252">
        <f t="shared" si="591"/>
        <v>0</v>
      </c>
      <c r="DI1252">
        <f t="shared" si="592"/>
        <v>0</v>
      </c>
      <c r="DJ1252">
        <f t="shared" ref="DJ1252:DJ1266" si="610">DF1252</f>
        <v>0</v>
      </c>
      <c r="DK1252">
        <v>0</v>
      </c>
      <c r="DL1252" t="s">
        <v>3</v>
      </c>
      <c r="DM1252">
        <v>0</v>
      </c>
      <c r="DN1252" t="s">
        <v>3</v>
      </c>
      <c r="DO1252">
        <v>0</v>
      </c>
    </row>
    <row r="1253" spans="1:119" x14ac:dyDescent="0.25">
      <c r="A1253">
        <f>ROW(Source!A442)</f>
        <v>442</v>
      </c>
      <c r="B1253">
        <v>381997917</v>
      </c>
      <c r="C1253">
        <v>382001856</v>
      </c>
      <c r="D1253">
        <v>342713938</v>
      </c>
      <c r="E1253">
        <v>1</v>
      </c>
      <c r="F1253">
        <v>1</v>
      </c>
      <c r="G1253">
        <v>1</v>
      </c>
      <c r="H1253">
        <v>3</v>
      </c>
      <c r="I1253" t="s">
        <v>1049</v>
      </c>
      <c r="J1253" t="s">
        <v>1050</v>
      </c>
      <c r="K1253" t="s">
        <v>1051</v>
      </c>
      <c r="L1253">
        <v>1348</v>
      </c>
      <c r="N1253">
        <v>1009</v>
      </c>
      <c r="O1253" t="s">
        <v>846</v>
      </c>
      <c r="P1253" t="s">
        <v>846</v>
      </c>
      <c r="Q1253">
        <v>1000</v>
      </c>
      <c r="W1253">
        <v>0</v>
      </c>
      <c r="X1253">
        <v>1693858356</v>
      </c>
      <c r="Y1253">
        <f t="shared" si="602"/>
        <v>0</v>
      </c>
      <c r="AA1253">
        <v>130422.57</v>
      </c>
      <c r="AB1253">
        <v>0</v>
      </c>
      <c r="AC1253">
        <v>0</v>
      </c>
      <c r="AD1253">
        <v>0</v>
      </c>
      <c r="AE1253">
        <v>116448.72</v>
      </c>
      <c r="AF1253">
        <v>0</v>
      </c>
      <c r="AG1253">
        <v>0</v>
      </c>
      <c r="AH1253">
        <v>0</v>
      </c>
      <c r="AI1253">
        <v>1.1200000000000001</v>
      </c>
      <c r="AJ1253">
        <v>1</v>
      </c>
      <c r="AK1253">
        <v>1</v>
      </c>
      <c r="AL1253">
        <v>1</v>
      </c>
      <c r="AM1253">
        <v>2</v>
      </c>
      <c r="AN1253">
        <v>0</v>
      </c>
      <c r="AO1253">
        <v>0</v>
      </c>
      <c r="AP1253">
        <v>1</v>
      </c>
      <c r="AQ1253">
        <v>1</v>
      </c>
      <c r="AR1253">
        <v>0</v>
      </c>
      <c r="AS1253" t="s">
        <v>3</v>
      </c>
      <c r="AT1253">
        <v>4.6000000000000001E-4</v>
      </c>
      <c r="AU1253" t="s">
        <v>14</v>
      </c>
      <c r="AV1253">
        <v>0</v>
      </c>
      <c r="AW1253">
        <v>2</v>
      </c>
      <c r="AX1253">
        <v>382001879</v>
      </c>
      <c r="AY1253">
        <v>1</v>
      </c>
      <c r="AZ1253">
        <v>0</v>
      </c>
      <c r="BA1253">
        <v>1253</v>
      </c>
      <c r="BB1253">
        <v>1</v>
      </c>
      <c r="BC1253">
        <v>0</v>
      </c>
      <c r="BD1253">
        <v>0</v>
      </c>
      <c r="BE1253">
        <v>0</v>
      </c>
      <c r="BF1253">
        <v>0</v>
      </c>
      <c r="BG1253">
        <v>0</v>
      </c>
      <c r="BH1253">
        <v>0</v>
      </c>
      <c r="BI1253">
        <v>0</v>
      </c>
      <c r="BJ1253">
        <v>53.566411200000005</v>
      </c>
      <c r="BK1253">
        <v>0</v>
      </c>
      <c r="BL1253">
        <v>0</v>
      </c>
      <c r="BM1253">
        <v>0</v>
      </c>
      <c r="BN1253">
        <v>0</v>
      </c>
      <c r="BO1253">
        <v>0</v>
      </c>
      <c r="BP1253">
        <v>1</v>
      </c>
      <c r="BQ1253">
        <v>0</v>
      </c>
      <c r="BR1253">
        <v>0</v>
      </c>
      <c r="BS1253">
        <v>0</v>
      </c>
      <c r="BT1253">
        <v>0</v>
      </c>
      <c r="BU1253">
        <v>0</v>
      </c>
      <c r="BV1253">
        <v>0</v>
      </c>
      <c r="BW1253">
        <v>0</v>
      </c>
      <c r="CV1253">
        <v>0</v>
      </c>
      <c r="CW1253">
        <v>0</v>
      </c>
      <c r="CX1253">
        <f>ROUND(Y1253*Source!I442,7)</f>
        <v>0</v>
      </c>
      <c r="CY1253">
        <f t="shared" si="603"/>
        <v>130422.57</v>
      </c>
      <c r="CZ1253">
        <f t="shared" si="604"/>
        <v>116448.72</v>
      </c>
      <c r="DA1253">
        <f t="shared" si="605"/>
        <v>1.1200000000000001</v>
      </c>
      <c r="DB1253">
        <f t="shared" si="606"/>
        <v>0</v>
      </c>
      <c r="DC1253">
        <f t="shared" si="607"/>
        <v>0</v>
      </c>
      <c r="DD1253" t="s">
        <v>3</v>
      </c>
      <c r="DE1253" t="s">
        <v>3</v>
      </c>
      <c r="DF1253">
        <f t="shared" si="608"/>
        <v>0</v>
      </c>
      <c r="DG1253">
        <f t="shared" si="609"/>
        <v>0</v>
      </c>
      <c r="DH1253">
        <f t="shared" si="591"/>
        <v>0</v>
      </c>
      <c r="DI1253">
        <f t="shared" si="592"/>
        <v>0</v>
      </c>
      <c r="DJ1253">
        <f t="shared" si="610"/>
        <v>0</v>
      </c>
      <c r="DK1253">
        <v>0</v>
      </c>
      <c r="DL1253" t="s">
        <v>3</v>
      </c>
      <c r="DM1253">
        <v>0</v>
      </c>
      <c r="DN1253" t="s">
        <v>3</v>
      </c>
      <c r="DO1253">
        <v>0</v>
      </c>
    </row>
    <row r="1254" spans="1:119" x14ac:dyDescent="0.25">
      <c r="A1254">
        <f>ROW(Source!A442)</f>
        <v>442</v>
      </c>
      <c r="B1254">
        <v>381997917</v>
      </c>
      <c r="C1254">
        <v>382001856</v>
      </c>
      <c r="D1254">
        <v>342714020</v>
      </c>
      <c r="E1254">
        <v>1</v>
      </c>
      <c r="F1254">
        <v>1</v>
      </c>
      <c r="G1254">
        <v>1</v>
      </c>
      <c r="H1254">
        <v>3</v>
      </c>
      <c r="I1254" t="s">
        <v>1066</v>
      </c>
      <c r="J1254" t="s">
        <v>1067</v>
      </c>
      <c r="K1254" t="s">
        <v>1068</v>
      </c>
      <c r="L1254">
        <v>1346</v>
      </c>
      <c r="N1254">
        <v>1009</v>
      </c>
      <c r="O1254" t="s">
        <v>1055</v>
      </c>
      <c r="P1254" t="s">
        <v>1055</v>
      </c>
      <c r="Q1254">
        <v>1</v>
      </c>
      <c r="W1254">
        <v>0</v>
      </c>
      <c r="X1254">
        <v>338198390</v>
      </c>
      <c r="Y1254">
        <f t="shared" si="602"/>
        <v>0</v>
      </c>
      <c r="AA1254">
        <v>52.55</v>
      </c>
      <c r="AB1254">
        <v>0</v>
      </c>
      <c r="AC1254">
        <v>0</v>
      </c>
      <c r="AD1254">
        <v>0</v>
      </c>
      <c r="AE1254">
        <v>41.38</v>
      </c>
      <c r="AF1254">
        <v>0</v>
      </c>
      <c r="AG1254">
        <v>0</v>
      </c>
      <c r="AH1254">
        <v>0</v>
      </c>
      <c r="AI1254">
        <v>1.27</v>
      </c>
      <c r="AJ1254">
        <v>1</v>
      </c>
      <c r="AK1254">
        <v>1</v>
      </c>
      <c r="AL1254">
        <v>1</v>
      </c>
      <c r="AM1254">
        <v>2</v>
      </c>
      <c r="AN1254">
        <v>0</v>
      </c>
      <c r="AO1254">
        <v>0</v>
      </c>
      <c r="AP1254">
        <v>1</v>
      </c>
      <c r="AQ1254">
        <v>1</v>
      </c>
      <c r="AR1254">
        <v>0</v>
      </c>
      <c r="AS1254" t="s">
        <v>3</v>
      </c>
      <c r="AT1254">
        <v>7.5999999999999998E-2</v>
      </c>
      <c r="AU1254" t="s">
        <v>14</v>
      </c>
      <c r="AV1254">
        <v>0</v>
      </c>
      <c r="AW1254">
        <v>2</v>
      </c>
      <c r="AX1254">
        <v>382001880</v>
      </c>
      <c r="AY1254">
        <v>1</v>
      </c>
      <c r="AZ1254">
        <v>0</v>
      </c>
      <c r="BA1254">
        <v>1254</v>
      </c>
      <c r="BB1254">
        <v>1</v>
      </c>
      <c r="BC1254">
        <v>0</v>
      </c>
      <c r="BD1254">
        <v>0</v>
      </c>
      <c r="BE1254">
        <v>0</v>
      </c>
      <c r="BF1254">
        <v>0</v>
      </c>
      <c r="BG1254">
        <v>0</v>
      </c>
      <c r="BH1254">
        <v>0</v>
      </c>
      <c r="BI1254">
        <v>0</v>
      </c>
      <c r="BJ1254">
        <v>3.1448800000000001</v>
      </c>
      <c r="BK1254">
        <v>0</v>
      </c>
      <c r="BL1254">
        <v>0</v>
      </c>
      <c r="BM1254">
        <v>0</v>
      </c>
      <c r="BN1254">
        <v>0</v>
      </c>
      <c r="BO1254">
        <v>0</v>
      </c>
      <c r="BP1254">
        <v>1</v>
      </c>
      <c r="BQ1254">
        <v>0</v>
      </c>
      <c r="BR1254">
        <v>0</v>
      </c>
      <c r="BS1254">
        <v>0</v>
      </c>
      <c r="BT1254">
        <v>0</v>
      </c>
      <c r="BU1254">
        <v>0</v>
      </c>
      <c r="BV1254">
        <v>0</v>
      </c>
      <c r="BW1254">
        <v>0</v>
      </c>
      <c r="CV1254">
        <v>0</v>
      </c>
      <c r="CW1254">
        <v>0</v>
      </c>
      <c r="CX1254">
        <f>ROUND(Y1254*Source!I442,7)</f>
        <v>0</v>
      </c>
      <c r="CY1254">
        <f t="shared" si="603"/>
        <v>52.55</v>
      </c>
      <c r="CZ1254">
        <f t="shared" si="604"/>
        <v>41.38</v>
      </c>
      <c r="DA1254">
        <f t="shared" si="605"/>
        <v>1.27</v>
      </c>
      <c r="DB1254">
        <f t="shared" si="606"/>
        <v>0</v>
      </c>
      <c r="DC1254">
        <f t="shared" si="607"/>
        <v>0</v>
      </c>
      <c r="DD1254" t="s">
        <v>3</v>
      </c>
      <c r="DE1254" t="s">
        <v>3</v>
      </c>
      <c r="DF1254">
        <f t="shared" si="608"/>
        <v>0</v>
      </c>
      <c r="DG1254">
        <f t="shared" si="609"/>
        <v>0</v>
      </c>
      <c r="DH1254">
        <f t="shared" si="591"/>
        <v>0</v>
      </c>
      <c r="DI1254">
        <f t="shared" si="592"/>
        <v>0</v>
      </c>
      <c r="DJ1254">
        <f t="shared" si="610"/>
        <v>0</v>
      </c>
      <c r="DK1254">
        <v>0</v>
      </c>
      <c r="DL1254" t="s">
        <v>3</v>
      </c>
      <c r="DM1254">
        <v>0</v>
      </c>
      <c r="DN1254" t="s">
        <v>3</v>
      </c>
      <c r="DO1254">
        <v>0</v>
      </c>
    </row>
    <row r="1255" spans="1:119" x14ac:dyDescent="0.25">
      <c r="A1255">
        <f>ROW(Source!A442)</f>
        <v>442</v>
      </c>
      <c r="B1255">
        <v>381997917</v>
      </c>
      <c r="C1255">
        <v>382001856</v>
      </c>
      <c r="D1255">
        <v>342714206</v>
      </c>
      <c r="E1255">
        <v>1</v>
      </c>
      <c r="F1255">
        <v>1</v>
      </c>
      <c r="G1255">
        <v>1</v>
      </c>
      <c r="H1255">
        <v>3</v>
      </c>
      <c r="I1255" t="s">
        <v>1118</v>
      </c>
      <c r="J1255" t="s">
        <v>1119</v>
      </c>
      <c r="K1255" t="s">
        <v>1120</v>
      </c>
      <c r="L1255">
        <v>1346</v>
      </c>
      <c r="N1255">
        <v>1009</v>
      </c>
      <c r="O1255" t="s">
        <v>1055</v>
      </c>
      <c r="P1255" t="s">
        <v>1055</v>
      </c>
      <c r="Q1255">
        <v>1</v>
      </c>
      <c r="W1255">
        <v>0</v>
      </c>
      <c r="X1255">
        <v>721169884</v>
      </c>
      <c r="Y1255">
        <f t="shared" si="602"/>
        <v>0</v>
      </c>
      <c r="AA1255">
        <v>100.15</v>
      </c>
      <c r="AB1255">
        <v>0</v>
      </c>
      <c r="AC1255">
        <v>0</v>
      </c>
      <c r="AD1255">
        <v>0</v>
      </c>
      <c r="AE1255">
        <v>104.32</v>
      </c>
      <c r="AF1255">
        <v>0</v>
      </c>
      <c r="AG1255">
        <v>0</v>
      </c>
      <c r="AH1255">
        <v>0</v>
      </c>
      <c r="AI1255">
        <v>0.96</v>
      </c>
      <c r="AJ1255">
        <v>1</v>
      </c>
      <c r="AK1255">
        <v>1</v>
      </c>
      <c r="AL1255">
        <v>1</v>
      </c>
      <c r="AM1255">
        <v>2</v>
      </c>
      <c r="AN1255">
        <v>0</v>
      </c>
      <c r="AO1255">
        <v>0</v>
      </c>
      <c r="AP1255">
        <v>1</v>
      </c>
      <c r="AQ1255">
        <v>1</v>
      </c>
      <c r="AR1255">
        <v>0</v>
      </c>
      <c r="AS1255" t="s">
        <v>3</v>
      </c>
      <c r="AT1255">
        <v>8.0000000000000002E-3</v>
      </c>
      <c r="AU1255" t="s">
        <v>14</v>
      </c>
      <c r="AV1255">
        <v>0</v>
      </c>
      <c r="AW1255">
        <v>2</v>
      </c>
      <c r="AX1255">
        <v>382001881</v>
      </c>
      <c r="AY1255">
        <v>1</v>
      </c>
      <c r="AZ1255">
        <v>0</v>
      </c>
      <c r="BA1255">
        <v>1255</v>
      </c>
      <c r="BB1255">
        <v>1</v>
      </c>
      <c r="BC1255">
        <v>0</v>
      </c>
      <c r="BD1255">
        <v>0</v>
      </c>
      <c r="BE1255">
        <v>0</v>
      </c>
      <c r="BF1255">
        <v>0</v>
      </c>
      <c r="BG1255">
        <v>0</v>
      </c>
      <c r="BH1255">
        <v>0</v>
      </c>
      <c r="BI1255">
        <v>0</v>
      </c>
      <c r="BJ1255">
        <v>0.83455999999999997</v>
      </c>
      <c r="BK1255">
        <v>0</v>
      </c>
      <c r="BL1255">
        <v>0</v>
      </c>
      <c r="BM1255">
        <v>0</v>
      </c>
      <c r="BN1255">
        <v>0</v>
      </c>
      <c r="BO1255">
        <v>0</v>
      </c>
      <c r="BP1255">
        <v>1</v>
      </c>
      <c r="BQ1255">
        <v>0</v>
      </c>
      <c r="BR1255">
        <v>0</v>
      </c>
      <c r="BS1255">
        <v>0</v>
      </c>
      <c r="BT1255">
        <v>0</v>
      </c>
      <c r="BU1255">
        <v>0</v>
      </c>
      <c r="BV1255">
        <v>0</v>
      </c>
      <c r="BW1255">
        <v>0</v>
      </c>
      <c r="CV1255">
        <v>0</v>
      </c>
      <c r="CW1255">
        <v>0</v>
      </c>
      <c r="CX1255">
        <f>ROUND(Y1255*Source!I442,7)</f>
        <v>0</v>
      </c>
      <c r="CY1255">
        <f t="shared" si="603"/>
        <v>100.15</v>
      </c>
      <c r="CZ1255">
        <f t="shared" si="604"/>
        <v>104.32</v>
      </c>
      <c r="DA1255">
        <f t="shared" si="605"/>
        <v>0.96</v>
      </c>
      <c r="DB1255">
        <f t="shared" si="606"/>
        <v>0</v>
      </c>
      <c r="DC1255">
        <f t="shared" si="607"/>
        <v>0</v>
      </c>
      <c r="DD1255" t="s">
        <v>3</v>
      </c>
      <c r="DE1255" t="s">
        <v>3</v>
      </c>
      <c r="DF1255">
        <f t="shared" si="608"/>
        <v>0</v>
      </c>
      <c r="DG1255">
        <f t="shared" si="609"/>
        <v>0</v>
      </c>
      <c r="DH1255">
        <f t="shared" si="591"/>
        <v>0</v>
      </c>
      <c r="DI1255">
        <f t="shared" si="592"/>
        <v>0</v>
      </c>
      <c r="DJ1255">
        <f t="shared" si="610"/>
        <v>0</v>
      </c>
      <c r="DK1255">
        <v>0</v>
      </c>
      <c r="DL1255" t="s">
        <v>3</v>
      </c>
      <c r="DM1255">
        <v>0</v>
      </c>
      <c r="DN1255" t="s">
        <v>3</v>
      </c>
      <c r="DO1255">
        <v>0</v>
      </c>
    </row>
    <row r="1256" spans="1:119" x14ac:dyDescent="0.25">
      <c r="A1256">
        <f>ROW(Source!A442)</f>
        <v>442</v>
      </c>
      <c r="B1256">
        <v>381997917</v>
      </c>
      <c r="C1256">
        <v>382001856</v>
      </c>
      <c r="D1256">
        <v>342715956</v>
      </c>
      <c r="E1256">
        <v>1</v>
      </c>
      <c r="F1256">
        <v>1</v>
      </c>
      <c r="G1256">
        <v>1</v>
      </c>
      <c r="H1256">
        <v>3</v>
      </c>
      <c r="I1256" t="s">
        <v>1124</v>
      </c>
      <c r="J1256" t="s">
        <v>1125</v>
      </c>
      <c r="K1256" t="s">
        <v>1126</v>
      </c>
      <c r="L1256">
        <v>1301</v>
      </c>
      <c r="N1256">
        <v>1003</v>
      </c>
      <c r="O1256" t="s">
        <v>880</v>
      </c>
      <c r="P1256" t="s">
        <v>880</v>
      </c>
      <c r="Q1256">
        <v>1</v>
      </c>
      <c r="W1256">
        <v>0</v>
      </c>
      <c r="X1256">
        <v>1434431497</v>
      </c>
      <c r="Y1256">
        <f t="shared" si="602"/>
        <v>0</v>
      </c>
      <c r="AA1256">
        <v>22.08</v>
      </c>
      <c r="AB1256">
        <v>0</v>
      </c>
      <c r="AC1256">
        <v>0</v>
      </c>
      <c r="AD1256">
        <v>0</v>
      </c>
      <c r="AE1256">
        <v>14.43</v>
      </c>
      <c r="AF1256">
        <v>0</v>
      </c>
      <c r="AG1256">
        <v>0</v>
      </c>
      <c r="AH1256">
        <v>0</v>
      </c>
      <c r="AI1256">
        <v>1.53</v>
      </c>
      <c r="AJ1256">
        <v>1</v>
      </c>
      <c r="AK1256">
        <v>1</v>
      </c>
      <c r="AL1256">
        <v>1</v>
      </c>
      <c r="AM1256">
        <v>2</v>
      </c>
      <c r="AN1256">
        <v>0</v>
      </c>
      <c r="AO1256">
        <v>0</v>
      </c>
      <c r="AP1256">
        <v>1</v>
      </c>
      <c r="AQ1256">
        <v>1</v>
      </c>
      <c r="AR1256">
        <v>0</v>
      </c>
      <c r="AS1256" t="s">
        <v>3</v>
      </c>
      <c r="AT1256">
        <v>3.25</v>
      </c>
      <c r="AU1256" t="s">
        <v>14</v>
      </c>
      <c r="AV1256">
        <v>0</v>
      </c>
      <c r="AW1256">
        <v>2</v>
      </c>
      <c r="AX1256">
        <v>382001882</v>
      </c>
      <c r="AY1256">
        <v>1</v>
      </c>
      <c r="AZ1256">
        <v>0</v>
      </c>
      <c r="BA1256">
        <v>1256</v>
      </c>
      <c r="BB1256">
        <v>1</v>
      </c>
      <c r="BC1256">
        <v>0</v>
      </c>
      <c r="BD1256">
        <v>0</v>
      </c>
      <c r="BE1256">
        <v>0</v>
      </c>
      <c r="BF1256">
        <v>0</v>
      </c>
      <c r="BG1256">
        <v>0</v>
      </c>
      <c r="BH1256">
        <v>0</v>
      </c>
      <c r="BI1256">
        <v>0</v>
      </c>
      <c r="BJ1256">
        <v>46.897500000000001</v>
      </c>
      <c r="BK1256">
        <v>0</v>
      </c>
      <c r="BL1256">
        <v>0</v>
      </c>
      <c r="BM1256">
        <v>0</v>
      </c>
      <c r="BN1256">
        <v>0</v>
      </c>
      <c r="BO1256">
        <v>0</v>
      </c>
      <c r="BP1256">
        <v>1</v>
      </c>
      <c r="BQ1256">
        <v>0</v>
      </c>
      <c r="BR1256">
        <v>0</v>
      </c>
      <c r="BS1256">
        <v>0</v>
      </c>
      <c r="BT1256">
        <v>0</v>
      </c>
      <c r="BU1256">
        <v>0</v>
      </c>
      <c r="BV1256">
        <v>0</v>
      </c>
      <c r="BW1256">
        <v>0</v>
      </c>
      <c r="CV1256">
        <v>0</v>
      </c>
      <c r="CW1256">
        <v>0</v>
      </c>
      <c r="CX1256">
        <f>ROUND(Y1256*Source!I442,7)</f>
        <v>0</v>
      </c>
      <c r="CY1256">
        <f t="shared" si="603"/>
        <v>22.08</v>
      </c>
      <c r="CZ1256">
        <f t="shared" si="604"/>
        <v>14.43</v>
      </c>
      <c r="DA1256">
        <f t="shared" si="605"/>
        <v>1.53</v>
      </c>
      <c r="DB1256">
        <f t="shared" si="606"/>
        <v>0</v>
      </c>
      <c r="DC1256">
        <f t="shared" si="607"/>
        <v>0</v>
      </c>
      <c r="DD1256" t="s">
        <v>3</v>
      </c>
      <c r="DE1256" t="s">
        <v>3</v>
      </c>
      <c r="DF1256">
        <f t="shared" si="608"/>
        <v>0</v>
      </c>
      <c r="DG1256">
        <f t="shared" si="609"/>
        <v>0</v>
      </c>
      <c r="DH1256">
        <f t="shared" si="591"/>
        <v>0</v>
      </c>
      <c r="DI1256">
        <f t="shared" si="592"/>
        <v>0</v>
      </c>
      <c r="DJ1256">
        <f t="shared" si="610"/>
        <v>0</v>
      </c>
      <c r="DK1256">
        <v>0</v>
      </c>
      <c r="DL1256" t="s">
        <v>3</v>
      </c>
      <c r="DM1256">
        <v>0</v>
      </c>
      <c r="DN1256" t="s">
        <v>3</v>
      </c>
      <c r="DO1256">
        <v>0</v>
      </c>
    </row>
    <row r="1257" spans="1:119" x14ac:dyDescent="0.25">
      <c r="A1257">
        <f>ROW(Source!A442)</f>
        <v>442</v>
      </c>
      <c r="B1257">
        <v>381997917</v>
      </c>
      <c r="C1257">
        <v>382001856</v>
      </c>
      <c r="D1257">
        <v>342718329</v>
      </c>
      <c r="E1257">
        <v>1</v>
      </c>
      <c r="F1257">
        <v>1</v>
      </c>
      <c r="G1257">
        <v>1</v>
      </c>
      <c r="H1257">
        <v>3</v>
      </c>
      <c r="I1257" t="s">
        <v>1168</v>
      </c>
      <c r="J1257" t="s">
        <v>1169</v>
      </c>
      <c r="K1257" t="s">
        <v>1170</v>
      </c>
      <c r="L1257">
        <v>1346</v>
      </c>
      <c r="N1257">
        <v>1009</v>
      </c>
      <c r="O1257" t="s">
        <v>1055</v>
      </c>
      <c r="P1257" t="s">
        <v>1055</v>
      </c>
      <c r="Q1257">
        <v>1</v>
      </c>
      <c r="W1257">
        <v>0</v>
      </c>
      <c r="X1257">
        <v>1515397806</v>
      </c>
      <c r="Y1257">
        <f t="shared" si="602"/>
        <v>0</v>
      </c>
      <c r="AA1257">
        <v>538.19000000000005</v>
      </c>
      <c r="AB1257">
        <v>0</v>
      </c>
      <c r="AC1257">
        <v>0</v>
      </c>
      <c r="AD1257">
        <v>0</v>
      </c>
      <c r="AE1257">
        <v>373.74</v>
      </c>
      <c r="AF1257">
        <v>0</v>
      </c>
      <c r="AG1257">
        <v>0</v>
      </c>
      <c r="AH1257">
        <v>0</v>
      </c>
      <c r="AI1257">
        <v>1.44</v>
      </c>
      <c r="AJ1257">
        <v>1</v>
      </c>
      <c r="AK1257">
        <v>1</v>
      </c>
      <c r="AL1257">
        <v>1</v>
      </c>
      <c r="AM1257">
        <v>2</v>
      </c>
      <c r="AN1257">
        <v>0</v>
      </c>
      <c r="AO1257">
        <v>0</v>
      </c>
      <c r="AP1257">
        <v>1</v>
      </c>
      <c r="AQ1257">
        <v>1</v>
      </c>
      <c r="AR1257">
        <v>0</v>
      </c>
      <c r="AS1257" t="s">
        <v>3</v>
      </c>
      <c r="AT1257">
        <v>8.0000000000000002E-3</v>
      </c>
      <c r="AU1257" t="s">
        <v>14</v>
      </c>
      <c r="AV1257">
        <v>0</v>
      </c>
      <c r="AW1257">
        <v>2</v>
      </c>
      <c r="AX1257">
        <v>382001883</v>
      </c>
      <c r="AY1257">
        <v>1</v>
      </c>
      <c r="AZ1257">
        <v>0</v>
      </c>
      <c r="BA1257">
        <v>1257</v>
      </c>
      <c r="BB1257">
        <v>1</v>
      </c>
      <c r="BC1257">
        <v>0</v>
      </c>
      <c r="BD1257">
        <v>0</v>
      </c>
      <c r="BE1257">
        <v>0</v>
      </c>
      <c r="BF1257">
        <v>0</v>
      </c>
      <c r="BG1257">
        <v>0</v>
      </c>
      <c r="BH1257">
        <v>0</v>
      </c>
      <c r="BI1257">
        <v>0</v>
      </c>
      <c r="BJ1257">
        <v>2.9899200000000001</v>
      </c>
      <c r="BK1257">
        <v>0</v>
      </c>
      <c r="BL1257">
        <v>0</v>
      </c>
      <c r="BM1257">
        <v>0</v>
      </c>
      <c r="BN1257">
        <v>0</v>
      </c>
      <c r="BO1257">
        <v>0</v>
      </c>
      <c r="BP1257">
        <v>1</v>
      </c>
      <c r="BQ1257">
        <v>0</v>
      </c>
      <c r="BR1257">
        <v>0</v>
      </c>
      <c r="BS1257">
        <v>0</v>
      </c>
      <c r="BT1257">
        <v>0</v>
      </c>
      <c r="BU1257">
        <v>0</v>
      </c>
      <c r="BV1257">
        <v>0</v>
      </c>
      <c r="BW1257">
        <v>0</v>
      </c>
      <c r="CV1257">
        <v>0</v>
      </c>
      <c r="CW1257">
        <v>0</v>
      </c>
      <c r="CX1257">
        <f>ROUND(Y1257*Source!I442,7)</f>
        <v>0</v>
      </c>
      <c r="CY1257">
        <f t="shared" si="603"/>
        <v>538.19000000000005</v>
      </c>
      <c r="CZ1257">
        <f t="shared" si="604"/>
        <v>373.74</v>
      </c>
      <c r="DA1257">
        <f t="shared" si="605"/>
        <v>1.44</v>
      </c>
      <c r="DB1257">
        <f t="shared" si="606"/>
        <v>0</v>
      </c>
      <c r="DC1257">
        <f t="shared" si="607"/>
        <v>0</v>
      </c>
      <c r="DD1257" t="s">
        <v>3</v>
      </c>
      <c r="DE1257" t="s">
        <v>3</v>
      </c>
      <c r="DF1257">
        <f t="shared" si="608"/>
        <v>0</v>
      </c>
      <c r="DG1257">
        <f t="shared" si="609"/>
        <v>0</v>
      </c>
      <c r="DH1257">
        <f t="shared" si="591"/>
        <v>0</v>
      </c>
      <c r="DI1257">
        <f t="shared" si="592"/>
        <v>0</v>
      </c>
      <c r="DJ1257">
        <f t="shared" si="610"/>
        <v>0</v>
      </c>
      <c r="DK1257">
        <v>0</v>
      </c>
      <c r="DL1257" t="s">
        <v>3</v>
      </c>
      <c r="DM1257">
        <v>0</v>
      </c>
      <c r="DN1257" t="s">
        <v>3</v>
      </c>
      <c r="DO1257">
        <v>0</v>
      </c>
    </row>
    <row r="1258" spans="1:119" x14ac:dyDescent="0.25">
      <c r="A1258">
        <f>ROW(Source!A442)</f>
        <v>442</v>
      </c>
      <c r="B1258">
        <v>381997917</v>
      </c>
      <c r="C1258">
        <v>382001856</v>
      </c>
      <c r="D1258">
        <v>342718360</v>
      </c>
      <c r="E1258">
        <v>1</v>
      </c>
      <c r="F1258">
        <v>1</v>
      </c>
      <c r="G1258">
        <v>1</v>
      </c>
      <c r="H1258">
        <v>3</v>
      </c>
      <c r="I1258" t="s">
        <v>1171</v>
      </c>
      <c r="J1258" t="s">
        <v>1172</v>
      </c>
      <c r="K1258" t="s">
        <v>1173</v>
      </c>
      <c r="L1258">
        <v>1302</v>
      </c>
      <c r="N1258">
        <v>1003</v>
      </c>
      <c r="O1258" t="s">
        <v>1174</v>
      </c>
      <c r="P1258" t="s">
        <v>1174</v>
      </c>
      <c r="Q1258">
        <v>10</v>
      </c>
      <c r="W1258">
        <v>0</v>
      </c>
      <c r="X1258">
        <v>1902759495</v>
      </c>
      <c r="Y1258">
        <f t="shared" si="602"/>
        <v>0</v>
      </c>
      <c r="AA1258">
        <v>266.86</v>
      </c>
      <c r="AB1258">
        <v>0</v>
      </c>
      <c r="AC1258">
        <v>0</v>
      </c>
      <c r="AD1258">
        <v>0</v>
      </c>
      <c r="AE1258">
        <v>185.32</v>
      </c>
      <c r="AF1258">
        <v>0</v>
      </c>
      <c r="AG1258">
        <v>0</v>
      </c>
      <c r="AH1258">
        <v>0</v>
      </c>
      <c r="AI1258">
        <v>1.44</v>
      </c>
      <c r="AJ1258">
        <v>1</v>
      </c>
      <c r="AK1258">
        <v>1</v>
      </c>
      <c r="AL1258">
        <v>1</v>
      </c>
      <c r="AM1258">
        <v>2</v>
      </c>
      <c r="AN1258">
        <v>0</v>
      </c>
      <c r="AO1258">
        <v>0</v>
      </c>
      <c r="AP1258">
        <v>1</v>
      </c>
      <c r="AQ1258">
        <v>1</v>
      </c>
      <c r="AR1258">
        <v>0</v>
      </c>
      <c r="AS1258" t="s">
        <v>3</v>
      </c>
      <c r="AT1258">
        <v>2.8000000000000001E-2</v>
      </c>
      <c r="AU1258" t="s">
        <v>14</v>
      </c>
      <c r="AV1258">
        <v>0</v>
      </c>
      <c r="AW1258">
        <v>2</v>
      </c>
      <c r="AX1258">
        <v>382001884</v>
      </c>
      <c r="AY1258">
        <v>1</v>
      </c>
      <c r="AZ1258">
        <v>0</v>
      </c>
      <c r="BA1258">
        <v>1258</v>
      </c>
      <c r="BB1258">
        <v>1</v>
      </c>
      <c r="BC1258">
        <v>0</v>
      </c>
      <c r="BD1258">
        <v>0</v>
      </c>
      <c r="BE1258">
        <v>0</v>
      </c>
      <c r="BF1258">
        <v>0</v>
      </c>
      <c r="BG1258">
        <v>0</v>
      </c>
      <c r="BH1258">
        <v>0</v>
      </c>
      <c r="BI1258">
        <v>0</v>
      </c>
      <c r="BJ1258">
        <v>5.1889599999999998</v>
      </c>
      <c r="BK1258">
        <v>0</v>
      </c>
      <c r="BL1258">
        <v>0</v>
      </c>
      <c r="BM1258">
        <v>0</v>
      </c>
      <c r="BN1258">
        <v>0</v>
      </c>
      <c r="BO1258">
        <v>0</v>
      </c>
      <c r="BP1258">
        <v>1</v>
      </c>
      <c r="BQ1258">
        <v>0</v>
      </c>
      <c r="BR1258">
        <v>0</v>
      </c>
      <c r="BS1258">
        <v>0</v>
      </c>
      <c r="BT1258">
        <v>0</v>
      </c>
      <c r="BU1258">
        <v>0</v>
      </c>
      <c r="BV1258">
        <v>0</v>
      </c>
      <c r="BW1258">
        <v>0</v>
      </c>
      <c r="CV1258">
        <v>0</v>
      </c>
      <c r="CW1258">
        <v>0</v>
      </c>
      <c r="CX1258">
        <f>ROUND(Y1258*Source!I442,7)</f>
        <v>0</v>
      </c>
      <c r="CY1258">
        <f t="shared" si="603"/>
        <v>266.86</v>
      </c>
      <c r="CZ1258">
        <f t="shared" si="604"/>
        <v>185.32</v>
      </c>
      <c r="DA1258">
        <f t="shared" si="605"/>
        <v>1.44</v>
      </c>
      <c r="DB1258">
        <f t="shared" si="606"/>
        <v>0</v>
      </c>
      <c r="DC1258">
        <f t="shared" si="607"/>
        <v>0</v>
      </c>
      <c r="DD1258" t="s">
        <v>3</v>
      </c>
      <c r="DE1258" t="s">
        <v>3</v>
      </c>
      <c r="DF1258">
        <f t="shared" si="608"/>
        <v>0</v>
      </c>
      <c r="DG1258">
        <f t="shared" si="609"/>
        <v>0</v>
      </c>
      <c r="DH1258">
        <f t="shared" si="591"/>
        <v>0</v>
      </c>
      <c r="DI1258">
        <f t="shared" si="592"/>
        <v>0</v>
      </c>
      <c r="DJ1258">
        <f t="shared" si="610"/>
        <v>0</v>
      </c>
      <c r="DK1258">
        <v>0</v>
      </c>
      <c r="DL1258" t="s">
        <v>3</v>
      </c>
      <c r="DM1258">
        <v>0</v>
      </c>
      <c r="DN1258" t="s">
        <v>3</v>
      </c>
      <c r="DO1258">
        <v>0</v>
      </c>
    </row>
    <row r="1259" spans="1:119" x14ac:dyDescent="0.25">
      <c r="A1259">
        <f>ROW(Source!A442)</f>
        <v>442</v>
      </c>
      <c r="B1259">
        <v>381997917</v>
      </c>
      <c r="C1259">
        <v>382001856</v>
      </c>
      <c r="D1259">
        <v>342725815</v>
      </c>
      <c r="E1259">
        <v>1</v>
      </c>
      <c r="F1259">
        <v>1</v>
      </c>
      <c r="G1259">
        <v>1</v>
      </c>
      <c r="H1259">
        <v>3</v>
      </c>
      <c r="I1259" t="s">
        <v>1072</v>
      </c>
      <c r="J1259" t="s">
        <v>1073</v>
      </c>
      <c r="K1259" t="s">
        <v>1074</v>
      </c>
      <c r="L1259">
        <v>1348</v>
      </c>
      <c r="N1259">
        <v>1009</v>
      </c>
      <c r="O1259" t="s">
        <v>846</v>
      </c>
      <c r="P1259" t="s">
        <v>846</v>
      </c>
      <c r="Q1259">
        <v>1000</v>
      </c>
      <c r="W1259">
        <v>0</v>
      </c>
      <c r="X1259">
        <v>704066739</v>
      </c>
      <c r="Y1259">
        <f t="shared" si="602"/>
        <v>0</v>
      </c>
      <c r="AA1259">
        <v>1260110.04</v>
      </c>
      <c r="AB1259">
        <v>0</v>
      </c>
      <c r="AC1259">
        <v>0</v>
      </c>
      <c r="AD1259">
        <v>0</v>
      </c>
      <c r="AE1259">
        <v>1050091.7</v>
      </c>
      <c r="AF1259">
        <v>0</v>
      </c>
      <c r="AG1259">
        <v>0</v>
      </c>
      <c r="AH1259">
        <v>0</v>
      </c>
      <c r="AI1259">
        <v>1.2</v>
      </c>
      <c r="AJ1259">
        <v>1</v>
      </c>
      <c r="AK1259">
        <v>1</v>
      </c>
      <c r="AL1259">
        <v>1</v>
      </c>
      <c r="AM1259">
        <v>2</v>
      </c>
      <c r="AN1259">
        <v>0</v>
      </c>
      <c r="AO1259">
        <v>0</v>
      </c>
      <c r="AP1259">
        <v>1</v>
      </c>
      <c r="AQ1259">
        <v>1</v>
      </c>
      <c r="AR1259">
        <v>0</v>
      </c>
      <c r="AS1259" t="s">
        <v>3</v>
      </c>
      <c r="AT1259">
        <v>2.0000000000000002E-5</v>
      </c>
      <c r="AU1259" t="s">
        <v>14</v>
      </c>
      <c r="AV1259">
        <v>0</v>
      </c>
      <c r="AW1259">
        <v>2</v>
      </c>
      <c r="AX1259">
        <v>382001885</v>
      </c>
      <c r="AY1259">
        <v>1</v>
      </c>
      <c r="AZ1259">
        <v>0</v>
      </c>
      <c r="BA1259">
        <v>1259</v>
      </c>
      <c r="BB1259">
        <v>1</v>
      </c>
      <c r="BC1259">
        <v>0</v>
      </c>
      <c r="BD1259">
        <v>0</v>
      </c>
      <c r="BE1259">
        <v>0</v>
      </c>
      <c r="BF1259">
        <v>0</v>
      </c>
      <c r="BG1259">
        <v>0</v>
      </c>
      <c r="BH1259">
        <v>0</v>
      </c>
      <c r="BI1259">
        <v>0</v>
      </c>
      <c r="BJ1259">
        <v>21.001834000000002</v>
      </c>
      <c r="BK1259">
        <v>0</v>
      </c>
      <c r="BL1259">
        <v>0</v>
      </c>
      <c r="BM1259">
        <v>0</v>
      </c>
      <c r="BN1259">
        <v>0</v>
      </c>
      <c r="BO1259">
        <v>0</v>
      </c>
      <c r="BP1259">
        <v>1</v>
      </c>
      <c r="BQ1259">
        <v>0</v>
      </c>
      <c r="BR1259">
        <v>0</v>
      </c>
      <c r="BS1259">
        <v>0</v>
      </c>
      <c r="BT1259">
        <v>0</v>
      </c>
      <c r="BU1259">
        <v>0</v>
      </c>
      <c r="BV1259">
        <v>0</v>
      </c>
      <c r="BW1259">
        <v>0</v>
      </c>
      <c r="CV1259">
        <v>0</v>
      </c>
      <c r="CW1259">
        <v>0</v>
      </c>
      <c r="CX1259">
        <f>ROUND(Y1259*Source!I442,7)</f>
        <v>0</v>
      </c>
      <c r="CY1259">
        <f t="shared" si="603"/>
        <v>1260110.04</v>
      </c>
      <c r="CZ1259">
        <f t="shared" si="604"/>
        <v>1050091.7</v>
      </c>
      <c r="DA1259">
        <f t="shared" si="605"/>
        <v>1.2</v>
      </c>
      <c r="DB1259">
        <f t="shared" si="606"/>
        <v>0</v>
      </c>
      <c r="DC1259">
        <f t="shared" si="607"/>
        <v>0</v>
      </c>
      <c r="DD1259" t="s">
        <v>3</v>
      </c>
      <c r="DE1259" t="s">
        <v>3</v>
      </c>
      <c r="DF1259">
        <f t="shared" si="608"/>
        <v>0</v>
      </c>
      <c r="DG1259">
        <f t="shared" si="609"/>
        <v>0</v>
      </c>
      <c r="DH1259">
        <f t="shared" si="591"/>
        <v>0</v>
      </c>
      <c r="DI1259">
        <f t="shared" si="592"/>
        <v>0</v>
      </c>
      <c r="DJ1259">
        <f t="shared" si="610"/>
        <v>0</v>
      </c>
      <c r="DK1259">
        <v>0</v>
      </c>
      <c r="DL1259" t="s">
        <v>3</v>
      </c>
      <c r="DM1259">
        <v>0</v>
      </c>
      <c r="DN1259" t="s">
        <v>3</v>
      </c>
      <c r="DO1259">
        <v>0</v>
      </c>
    </row>
    <row r="1260" spans="1:119" x14ac:dyDescent="0.25">
      <c r="A1260">
        <f>ROW(Source!A442)</f>
        <v>442</v>
      </c>
      <c r="B1260">
        <v>381997917</v>
      </c>
      <c r="C1260">
        <v>382001856</v>
      </c>
      <c r="D1260">
        <v>342725859</v>
      </c>
      <c r="E1260">
        <v>1</v>
      </c>
      <c r="F1260">
        <v>1</v>
      </c>
      <c r="G1260">
        <v>1</v>
      </c>
      <c r="H1260">
        <v>3</v>
      </c>
      <c r="I1260" t="s">
        <v>1052</v>
      </c>
      <c r="J1260" t="s">
        <v>1053</v>
      </c>
      <c r="K1260" t="s">
        <v>1054</v>
      </c>
      <c r="L1260">
        <v>1346</v>
      </c>
      <c r="N1260">
        <v>1009</v>
      </c>
      <c r="O1260" t="s">
        <v>1055</v>
      </c>
      <c r="P1260" t="s">
        <v>1055</v>
      </c>
      <c r="Q1260">
        <v>1</v>
      </c>
      <c r="W1260">
        <v>0</v>
      </c>
      <c r="X1260">
        <v>1388162880</v>
      </c>
      <c r="Y1260">
        <f t="shared" si="602"/>
        <v>0</v>
      </c>
      <c r="AA1260">
        <v>1400.99</v>
      </c>
      <c r="AB1260">
        <v>0</v>
      </c>
      <c r="AC1260">
        <v>0</v>
      </c>
      <c r="AD1260">
        <v>0</v>
      </c>
      <c r="AE1260">
        <v>870.18</v>
      </c>
      <c r="AF1260">
        <v>0</v>
      </c>
      <c r="AG1260">
        <v>0</v>
      </c>
      <c r="AH1260">
        <v>0</v>
      </c>
      <c r="AI1260">
        <v>1.61</v>
      </c>
      <c r="AJ1260">
        <v>1</v>
      </c>
      <c r="AK1260">
        <v>1</v>
      </c>
      <c r="AL1260">
        <v>1</v>
      </c>
      <c r="AM1260">
        <v>2</v>
      </c>
      <c r="AN1260">
        <v>0</v>
      </c>
      <c r="AO1260">
        <v>0</v>
      </c>
      <c r="AP1260">
        <v>1</v>
      </c>
      <c r="AQ1260">
        <v>1</v>
      </c>
      <c r="AR1260">
        <v>0</v>
      </c>
      <c r="AS1260" t="s">
        <v>3</v>
      </c>
      <c r="AT1260">
        <v>0.23</v>
      </c>
      <c r="AU1260" t="s">
        <v>14</v>
      </c>
      <c r="AV1260">
        <v>0</v>
      </c>
      <c r="AW1260">
        <v>2</v>
      </c>
      <c r="AX1260">
        <v>382001886</v>
      </c>
      <c r="AY1260">
        <v>1</v>
      </c>
      <c r="AZ1260">
        <v>0</v>
      </c>
      <c r="BA1260">
        <v>1260</v>
      </c>
      <c r="BB1260">
        <v>1</v>
      </c>
      <c r="BC1260">
        <v>0</v>
      </c>
      <c r="BD1260">
        <v>0</v>
      </c>
      <c r="BE1260">
        <v>0</v>
      </c>
      <c r="BF1260">
        <v>0</v>
      </c>
      <c r="BG1260">
        <v>0</v>
      </c>
      <c r="BH1260">
        <v>0</v>
      </c>
      <c r="BI1260">
        <v>0</v>
      </c>
      <c r="BJ1260">
        <v>200.1414</v>
      </c>
      <c r="BK1260">
        <v>0</v>
      </c>
      <c r="BL1260">
        <v>0</v>
      </c>
      <c r="BM1260">
        <v>0</v>
      </c>
      <c r="BN1260">
        <v>0</v>
      </c>
      <c r="BO1260">
        <v>0</v>
      </c>
      <c r="BP1260">
        <v>1</v>
      </c>
      <c r="BQ1260">
        <v>0</v>
      </c>
      <c r="BR1260">
        <v>0</v>
      </c>
      <c r="BS1260">
        <v>0</v>
      </c>
      <c r="BT1260">
        <v>0</v>
      </c>
      <c r="BU1260">
        <v>0</v>
      </c>
      <c r="BV1260">
        <v>0</v>
      </c>
      <c r="BW1260">
        <v>0</v>
      </c>
      <c r="CV1260">
        <v>0</v>
      </c>
      <c r="CW1260">
        <v>0</v>
      </c>
      <c r="CX1260">
        <f>ROUND(Y1260*Source!I442,7)</f>
        <v>0</v>
      </c>
      <c r="CY1260">
        <f t="shared" si="603"/>
        <v>1400.99</v>
      </c>
      <c r="CZ1260">
        <f t="shared" si="604"/>
        <v>870.18</v>
      </c>
      <c r="DA1260">
        <f t="shared" si="605"/>
        <v>1.61</v>
      </c>
      <c r="DB1260">
        <f t="shared" si="606"/>
        <v>0</v>
      </c>
      <c r="DC1260">
        <f t="shared" si="607"/>
        <v>0</v>
      </c>
      <c r="DD1260" t="s">
        <v>3</v>
      </c>
      <c r="DE1260" t="s">
        <v>3</v>
      </c>
      <c r="DF1260">
        <f t="shared" si="608"/>
        <v>0</v>
      </c>
      <c r="DG1260">
        <f t="shared" si="609"/>
        <v>0</v>
      </c>
      <c r="DH1260">
        <f t="shared" si="591"/>
        <v>0</v>
      </c>
      <c r="DI1260">
        <f t="shared" si="592"/>
        <v>0</v>
      </c>
      <c r="DJ1260">
        <f t="shared" si="610"/>
        <v>0</v>
      </c>
      <c r="DK1260">
        <v>0</v>
      </c>
      <c r="DL1260" t="s">
        <v>3</v>
      </c>
      <c r="DM1260">
        <v>0</v>
      </c>
      <c r="DN1260" t="s">
        <v>3</v>
      </c>
      <c r="DO1260">
        <v>0</v>
      </c>
    </row>
    <row r="1261" spans="1:119" x14ac:dyDescent="0.25">
      <c r="A1261">
        <f>ROW(Source!A442)</f>
        <v>442</v>
      </c>
      <c r="B1261">
        <v>381997917</v>
      </c>
      <c r="C1261">
        <v>382001856</v>
      </c>
      <c r="D1261">
        <v>342742624</v>
      </c>
      <c r="E1261">
        <v>1</v>
      </c>
      <c r="F1261">
        <v>1</v>
      </c>
      <c r="G1261">
        <v>1</v>
      </c>
      <c r="H1261">
        <v>3</v>
      </c>
      <c r="I1261" t="s">
        <v>1127</v>
      </c>
      <c r="J1261" t="s">
        <v>1128</v>
      </c>
      <c r="K1261" t="s">
        <v>1129</v>
      </c>
      <c r="L1261">
        <v>1346</v>
      </c>
      <c r="N1261">
        <v>1009</v>
      </c>
      <c r="O1261" t="s">
        <v>1055</v>
      </c>
      <c r="P1261" t="s">
        <v>1055</v>
      </c>
      <c r="Q1261">
        <v>1</v>
      </c>
      <c r="W1261">
        <v>0</v>
      </c>
      <c r="X1261">
        <v>1309709516</v>
      </c>
      <c r="Y1261">
        <f t="shared" si="602"/>
        <v>0</v>
      </c>
      <c r="AA1261">
        <v>1798.07</v>
      </c>
      <c r="AB1261">
        <v>0</v>
      </c>
      <c r="AC1261">
        <v>0</v>
      </c>
      <c r="AD1261">
        <v>0</v>
      </c>
      <c r="AE1261">
        <v>1912.84</v>
      </c>
      <c r="AF1261">
        <v>0</v>
      </c>
      <c r="AG1261">
        <v>0</v>
      </c>
      <c r="AH1261">
        <v>0</v>
      </c>
      <c r="AI1261">
        <v>0.94</v>
      </c>
      <c r="AJ1261">
        <v>1</v>
      </c>
      <c r="AK1261">
        <v>1</v>
      </c>
      <c r="AL1261">
        <v>1</v>
      </c>
      <c r="AM1261">
        <v>2</v>
      </c>
      <c r="AN1261">
        <v>0</v>
      </c>
      <c r="AO1261">
        <v>0</v>
      </c>
      <c r="AP1261">
        <v>1</v>
      </c>
      <c r="AQ1261">
        <v>1</v>
      </c>
      <c r="AR1261">
        <v>0</v>
      </c>
      <c r="AS1261" t="s">
        <v>3</v>
      </c>
      <c r="AT1261">
        <v>4.0000000000000001E-3</v>
      </c>
      <c r="AU1261" t="s">
        <v>14</v>
      </c>
      <c r="AV1261">
        <v>0</v>
      </c>
      <c r="AW1261">
        <v>2</v>
      </c>
      <c r="AX1261">
        <v>382001887</v>
      </c>
      <c r="AY1261">
        <v>1</v>
      </c>
      <c r="AZ1261">
        <v>0</v>
      </c>
      <c r="BA1261">
        <v>1261</v>
      </c>
      <c r="BB1261">
        <v>1</v>
      </c>
      <c r="BC1261">
        <v>0</v>
      </c>
      <c r="BD1261">
        <v>0</v>
      </c>
      <c r="BE1261">
        <v>0</v>
      </c>
      <c r="BF1261">
        <v>0</v>
      </c>
      <c r="BG1261">
        <v>0</v>
      </c>
      <c r="BH1261">
        <v>0</v>
      </c>
      <c r="BI1261">
        <v>0</v>
      </c>
      <c r="BJ1261">
        <v>7.6513599999999995</v>
      </c>
      <c r="BK1261">
        <v>0</v>
      </c>
      <c r="BL1261">
        <v>0</v>
      </c>
      <c r="BM1261">
        <v>0</v>
      </c>
      <c r="BN1261">
        <v>0</v>
      </c>
      <c r="BO1261">
        <v>0</v>
      </c>
      <c r="BP1261">
        <v>1</v>
      </c>
      <c r="BQ1261">
        <v>0</v>
      </c>
      <c r="BR1261">
        <v>0</v>
      </c>
      <c r="BS1261">
        <v>0</v>
      </c>
      <c r="BT1261">
        <v>0</v>
      </c>
      <c r="BU1261">
        <v>0</v>
      </c>
      <c r="BV1261">
        <v>0</v>
      </c>
      <c r="BW1261">
        <v>0</v>
      </c>
      <c r="CV1261">
        <v>0</v>
      </c>
      <c r="CW1261">
        <v>0</v>
      </c>
      <c r="CX1261">
        <f>ROUND(Y1261*Source!I442,7)</f>
        <v>0</v>
      </c>
      <c r="CY1261">
        <f t="shared" si="603"/>
        <v>1798.07</v>
      </c>
      <c r="CZ1261">
        <f t="shared" si="604"/>
        <v>1912.84</v>
      </c>
      <c r="DA1261">
        <f t="shared" si="605"/>
        <v>0.94</v>
      </c>
      <c r="DB1261">
        <f t="shared" si="606"/>
        <v>0</v>
      </c>
      <c r="DC1261">
        <f t="shared" si="607"/>
        <v>0</v>
      </c>
      <c r="DD1261" t="s">
        <v>3</v>
      </c>
      <c r="DE1261" t="s">
        <v>3</v>
      </c>
      <c r="DF1261">
        <f t="shared" si="608"/>
        <v>0</v>
      </c>
      <c r="DG1261">
        <f t="shared" si="609"/>
        <v>0</v>
      </c>
      <c r="DH1261">
        <f t="shared" si="591"/>
        <v>0</v>
      </c>
      <c r="DI1261">
        <f t="shared" si="592"/>
        <v>0</v>
      </c>
      <c r="DJ1261">
        <f t="shared" si="610"/>
        <v>0</v>
      </c>
      <c r="DK1261">
        <v>0</v>
      </c>
      <c r="DL1261" t="s">
        <v>3</v>
      </c>
      <c r="DM1261">
        <v>0</v>
      </c>
      <c r="DN1261" t="s">
        <v>3</v>
      </c>
      <c r="DO1261">
        <v>0</v>
      </c>
    </row>
    <row r="1262" spans="1:119" x14ac:dyDescent="0.25">
      <c r="A1262">
        <f>ROW(Source!A442)</f>
        <v>442</v>
      </c>
      <c r="B1262">
        <v>381997917</v>
      </c>
      <c r="C1262">
        <v>382001856</v>
      </c>
      <c r="D1262">
        <v>342742907</v>
      </c>
      <c r="E1262">
        <v>1</v>
      </c>
      <c r="F1262">
        <v>1</v>
      </c>
      <c r="G1262">
        <v>1</v>
      </c>
      <c r="H1262">
        <v>3</v>
      </c>
      <c r="I1262" t="s">
        <v>1175</v>
      </c>
      <c r="J1262" t="s">
        <v>1176</v>
      </c>
      <c r="K1262" t="s">
        <v>1177</v>
      </c>
      <c r="L1262">
        <v>1407</v>
      </c>
      <c r="N1262">
        <v>1013</v>
      </c>
      <c r="O1262" t="s">
        <v>1139</v>
      </c>
      <c r="P1262" t="s">
        <v>1139</v>
      </c>
      <c r="Q1262">
        <v>1</v>
      </c>
      <c r="W1262">
        <v>0</v>
      </c>
      <c r="X1262">
        <v>-1123411151</v>
      </c>
      <c r="Y1262">
        <f t="shared" si="602"/>
        <v>0</v>
      </c>
      <c r="AA1262">
        <v>4226.25</v>
      </c>
      <c r="AB1262">
        <v>0</v>
      </c>
      <c r="AC1262">
        <v>0</v>
      </c>
      <c r="AD1262">
        <v>0</v>
      </c>
      <c r="AE1262">
        <v>3581.57</v>
      </c>
      <c r="AF1262">
        <v>0</v>
      </c>
      <c r="AG1262">
        <v>0</v>
      </c>
      <c r="AH1262">
        <v>0</v>
      </c>
      <c r="AI1262">
        <v>1.18</v>
      </c>
      <c r="AJ1262">
        <v>1</v>
      </c>
      <c r="AK1262">
        <v>1</v>
      </c>
      <c r="AL1262">
        <v>1</v>
      </c>
      <c r="AM1262">
        <v>2</v>
      </c>
      <c r="AN1262">
        <v>0</v>
      </c>
      <c r="AO1262">
        <v>0</v>
      </c>
      <c r="AP1262">
        <v>1</v>
      </c>
      <c r="AQ1262">
        <v>1</v>
      </c>
      <c r="AR1262">
        <v>0</v>
      </c>
      <c r="AS1262" t="s">
        <v>3</v>
      </c>
      <c r="AT1262">
        <v>6.3E-2</v>
      </c>
      <c r="AU1262" t="s">
        <v>14</v>
      </c>
      <c r="AV1262">
        <v>0</v>
      </c>
      <c r="AW1262">
        <v>2</v>
      </c>
      <c r="AX1262">
        <v>382001888</v>
      </c>
      <c r="AY1262">
        <v>1</v>
      </c>
      <c r="AZ1262">
        <v>0</v>
      </c>
      <c r="BA1262">
        <v>1262</v>
      </c>
      <c r="BB1262">
        <v>1</v>
      </c>
      <c r="BC1262">
        <v>0</v>
      </c>
      <c r="BD1262">
        <v>0</v>
      </c>
      <c r="BE1262">
        <v>0</v>
      </c>
      <c r="BF1262">
        <v>0</v>
      </c>
      <c r="BG1262">
        <v>0</v>
      </c>
      <c r="BH1262">
        <v>0</v>
      </c>
      <c r="BI1262">
        <v>0</v>
      </c>
      <c r="BJ1262">
        <v>225.63891000000001</v>
      </c>
      <c r="BK1262">
        <v>0</v>
      </c>
      <c r="BL1262">
        <v>0</v>
      </c>
      <c r="BM1262">
        <v>0</v>
      </c>
      <c r="BN1262">
        <v>0</v>
      </c>
      <c r="BO1262">
        <v>0</v>
      </c>
      <c r="BP1262">
        <v>1</v>
      </c>
      <c r="BQ1262">
        <v>0</v>
      </c>
      <c r="BR1262">
        <v>0</v>
      </c>
      <c r="BS1262">
        <v>0</v>
      </c>
      <c r="BT1262">
        <v>0</v>
      </c>
      <c r="BU1262">
        <v>0</v>
      </c>
      <c r="BV1262">
        <v>0</v>
      </c>
      <c r="BW1262">
        <v>0</v>
      </c>
      <c r="CV1262">
        <v>0</v>
      </c>
      <c r="CW1262">
        <v>0</v>
      </c>
      <c r="CX1262">
        <f>ROUND(Y1262*Source!I442,7)</f>
        <v>0</v>
      </c>
      <c r="CY1262">
        <f t="shared" si="603"/>
        <v>4226.25</v>
      </c>
      <c r="CZ1262">
        <f t="shared" si="604"/>
        <v>3581.57</v>
      </c>
      <c r="DA1262">
        <f t="shared" si="605"/>
        <v>1.18</v>
      </c>
      <c r="DB1262">
        <f t="shared" si="606"/>
        <v>0</v>
      </c>
      <c r="DC1262">
        <f t="shared" si="607"/>
        <v>0</v>
      </c>
      <c r="DD1262" t="s">
        <v>3</v>
      </c>
      <c r="DE1262" t="s">
        <v>3</v>
      </c>
      <c r="DF1262">
        <f t="shared" si="608"/>
        <v>0</v>
      </c>
      <c r="DG1262">
        <f t="shared" si="609"/>
        <v>0</v>
      </c>
      <c r="DH1262">
        <f t="shared" si="591"/>
        <v>0</v>
      </c>
      <c r="DI1262">
        <f t="shared" si="592"/>
        <v>0</v>
      </c>
      <c r="DJ1262">
        <f t="shared" si="610"/>
        <v>0</v>
      </c>
      <c r="DK1262">
        <v>0</v>
      </c>
      <c r="DL1262" t="s">
        <v>3</v>
      </c>
      <c r="DM1262">
        <v>0</v>
      </c>
      <c r="DN1262" t="s">
        <v>3</v>
      </c>
      <c r="DO1262">
        <v>0</v>
      </c>
    </row>
    <row r="1263" spans="1:119" x14ac:dyDescent="0.25">
      <c r="A1263">
        <f>ROW(Source!A442)</f>
        <v>442</v>
      </c>
      <c r="B1263">
        <v>381997917</v>
      </c>
      <c r="C1263">
        <v>382001856</v>
      </c>
      <c r="D1263">
        <v>342744160</v>
      </c>
      <c r="E1263">
        <v>1</v>
      </c>
      <c r="F1263">
        <v>1</v>
      </c>
      <c r="G1263">
        <v>1</v>
      </c>
      <c r="H1263">
        <v>3</v>
      </c>
      <c r="I1263" t="s">
        <v>1178</v>
      </c>
      <c r="J1263" t="s">
        <v>1179</v>
      </c>
      <c r="K1263" t="s">
        <v>1180</v>
      </c>
      <c r="L1263">
        <v>1407</v>
      </c>
      <c r="N1263">
        <v>1013</v>
      </c>
      <c r="O1263" t="s">
        <v>1139</v>
      </c>
      <c r="P1263" t="s">
        <v>1139</v>
      </c>
      <c r="Q1263">
        <v>1</v>
      </c>
      <c r="W1263">
        <v>0</v>
      </c>
      <c r="X1263">
        <v>-1112878285</v>
      </c>
      <c r="Y1263">
        <f t="shared" si="602"/>
        <v>0</v>
      </c>
      <c r="AA1263">
        <v>2782.93</v>
      </c>
      <c r="AB1263">
        <v>0</v>
      </c>
      <c r="AC1263">
        <v>0</v>
      </c>
      <c r="AD1263">
        <v>0</v>
      </c>
      <c r="AE1263">
        <v>2191.2800000000002</v>
      </c>
      <c r="AF1263">
        <v>0</v>
      </c>
      <c r="AG1263">
        <v>0</v>
      </c>
      <c r="AH1263">
        <v>0</v>
      </c>
      <c r="AI1263">
        <v>1.27</v>
      </c>
      <c r="AJ1263">
        <v>1</v>
      </c>
      <c r="AK1263">
        <v>1</v>
      </c>
      <c r="AL1263">
        <v>1</v>
      </c>
      <c r="AM1263">
        <v>2</v>
      </c>
      <c r="AN1263">
        <v>0</v>
      </c>
      <c r="AO1263">
        <v>0</v>
      </c>
      <c r="AP1263">
        <v>1</v>
      </c>
      <c r="AQ1263">
        <v>1</v>
      </c>
      <c r="AR1263">
        <v>0</v>
      </c>
      <c r="AS1263" t="s">
        <v>3</v>
      </c>
      <c r="AT1263">
        <v>3.5999999999999997E-2</v>
      </c>
      <c r="AU1263" t="s">
        <v>14</v>
      </c>
      <c r="AV1263">
        <v>0</v>
      </c>
      <c r="AW1263">
        <v>2</v>
      </c>
      <c r="AX1263">
        <v>382001889</v>
      </c>
      <c r="AY1263">
        <v>1</v>
      </c>
      <c r="AZ1263">
        <v>0</v>
      </c>
      <c r="BA1263">
        <v>1263</v>
      </c>
      <c r="BB1263">
        <v>1</v>
      </c>
      <c r="BC1263">
        <v>0</v>
      </c>
      <c r="BD1263">
        <v>0</v>
      </c>
      <c r="BE1263">
        <v>0</v>
      </c>
      <c r="BF1263">
        <v>0</v>
      </c>
      <c r="BG1263">
        <v>0</v>
      </c>
      <c r="BH1263">
        <v>0</v>
      </c>
      <c r="BI1263">
        <v>0</v>
      </c>
      <c r="BJ1263">
        <v>78.886080000000007</v>
      </c>
      <c r="BK1263">
        <v>0</v>
      </c>
      <c r="BL1263">
        <v>0</v>
      </c>
      <c r="BM1263">
        <v>0</v>
      </c>
      <c r="BN1263">
        <v>0</v>
      </c>
      <c r="BO1263">
        <v>0</v>
      </c>
      <c r="BP1263">
        <v>1</v>
      </c>
      <c r="BQ1263">
        <v>0</v>
      </c>
      <c r="BR1263">
        <v>0</v>
      </c>
      <c r="BS1263">
        <v>0</v>
      </c>
      <c r="BT1263">
        <v>0</v>
      </c>
      <c r="BU1263">
        <v>0</v>
      </c>
      <c r="BV1263">
        <v>0</v>
      </c>
      <c r="BW1263">
        <v>0</v>
      </c>
      <c r="CV1263">
        <v>0</v>
      </c>
      <c r="CW1263">
        <v>0</v>
      </c>
      <c r="CX1263">
        <f>ROUND(Y1263*Source!I442,7)</f>
        <v>0</v>
      </c>
      <c r="CY1263">
        <f t="shared" si="603"/>
        <v>2782.93</v>
      </c>
      <c r="CZ1263">
        <f t="shared" si="604"/>
        <v>2191.2800000000002</v>
      </c>
      <c r="DA1263">
        <f t="shared" si="605"/>
        <v>1.27</v>
      </c>
      <c r="DB1263">
        <f t="shared" si="606"/>
        <v>0</v>
      </c>
      <c r="DC1263">
        <f t="shared" si="607"/>
        <v>0</v>
      </c>
      <c r="DD1263" t="s">
        <v>3</v>
      </c>
      <c r="DE1263" t="s">
        <v>3</v>
      </c>
      <c r="DF1263">
        <f t="shared" si="608"/>
        <v>0</v>
      </c>
      <c r="DG1263">
        <f t="shared" si="609"/>
        <v>0</v>
      </c>
      <c r="DH1263">
        <f t="shared" si="591"/>
        <v>0</v>
      </c>
      <c r="DI1263">
        <f t="shared" si="592"/>
        <v>0</v>
      </c>
      <c r="DJ1263">
        <f t="shared" si="610"/>
        <v>0</v>
      </c>
      <c r="DK1263">
        <v>0</v>
      </c>
      <c r="DL1263" t="s">
        <v>3</v>
      </c>
      <c r="DM1263">
        <v>0</v>
      </c>
      <c r="DN1263" t="s">
        <v>3</v>
      </c>
      <c r="DO1263">
        <v>0</v>
      </c>
    </row>
    <row r="1264" spans="1:119" x14ac:dyDescent="0.25">
      <c r="A1264">
        <f>ROW(Source!A442)</f>
        <v>442</v>
      </c>
      <c r="B1264">
        <v>381997917</v>
      </c>
      <c r="C1264">
        <v>382001856</v>
      </c>
      <c r="D1264">
        <v>342744298</v>
      </c>
      <c r="E1264">
        <v>1</v>
      </c>
      <c r="F1264">
        <v>1</v>
      </c>
      <c r="G1264">
        <v>1</v>
      </c>
      <c r="H1264">
        <v>3</v>
      </c>
      <c r="I1264" t="s">
        <v>1181</v>
      </c>
      <c r="J1264" t="s">
        <v>1182</v>
      </c>
      <c r="K1264" t="s">
        <v>1183</v>
      </c>
      <c r="L1264">
        <v>1371</v>
      </c>
      <c r="N1264">
        <v>1013</v>
      </c>
      <c r="O1264" t="s">
        <v>202</v>
      </c>
      <c r="P1264" t="s">
        <v>202</v>
      </c>
      <c r="Q1264">
        <v>1</v>
      </c>
      <c r="W1264">
        <v>0</v>
      </c>
      <c r="X1264">
        <v>1668480656</v>
      </c>
      <c r="Y1264">
        <f t="shared" si="602"/>
        <v>0</v>
      </c>
      <c r="AA1264">
        <v>212.55</v>
      </c>
      <c r="AB1264">
        <v>0</v>
      </c>
      <c r="AC1264">
        <v>0</v>
      </c>
      <c r="AD1264">
        <v>0</v>
      </c>
      <c r="AE1264">
        <v>167.36</v>
      </c>
      <c r="AF1264">
        <v>0</v>
      </c>
      <c r="AG1264">
        <v>0</v>
      </c>
      <c r="AH1264">
        <v>0</v>
      </c>
      <c r="AI1264">
        <v>1.27</v>
      </c>
      <c r="AJ1264">
        <v>1</v>
      </c>
      <c r="AK1264">
        <v>1</v>
      </c>
      <c r="AL1264">
        <v>1</v>
      </c>
      <c r="AM1264">
        <v>2</v>
      </c>
      <c r="AN1264">
        <v>0</v>
      </c>
      <c r="AO1264">
        <v>0</v>
      </c>
      <c r="AP1264">
        <v>1</v>
      </c>
      <c r="AQ1264">
        <v>1</v>
      </c>
      <c r="AR1264">
        <v>0</v>
      </c>
      <c r="AS1264" t="s">
        <v>3</v>
      </c>
      <c r="AT1264">
        <v>1</v>
      </c>
      <c r="AU1264" t="s">
        <v>14</v>
      </c>
      <c r="AV1264">
        <v>0</v>
      </c>
      <c r="AW1264">
        <v>2</v>
      </c>
      <c r="AX1264">
        <v>382001890</v>
      </c>
      <c r="AY1264">
        <v>1</v>
      </c>
      <c r="AZ1264">
        <v>0</v>
      </c>
      <c r="BA1264">
        <v>1264</v>
      </c>
      <c r="BB1264">
        <v>1</v>
      </c>
      <c r="BC1264">
        <v>0</v>
      </c>
      <c r="BD1264">
        <v>0</v>
      </c>
      <c r="BE1264">
        <v>0</v>
      </c>
      <c r="BF1264">
        <v>0</v>
      </c>
      <c r="BG1264">
        <v>0</v>
      </c>
      <c r="BH1264">
        <v>0</v>
      </c>
      <c r="BI1264">
        <v>0</v>
      </c>
      <c r="BJ1264">
        <v>167.36</v>
      </c>
      <c r="BK1264">
        <v>0</v>
      </c>
      <c r="BL1264">
        <v>0</v>
      </c>
      <c r="BM1264">
        <v>0</v>
      </c>
      <c r="BN1264">
        <v>0</v>
      </c>
      <c r="BO1264">
        <v>0</v>
      </c>
      <c r="BP1264">
        <v>1</v>
      </c>
      <c r="BQ1264">
        <v>0</v>
      </c>
      <c r="BR1264">
        <v>0</v>
      </c>
      <c r="BS1264">
        <v>0</v>
      </c>
      <c r="BT1264">
        <v>0</v>
      </c>
      <c r="BU1264">
        <v>0</v>
      </c>
      <c r="BV1264">
        <v>0</v>
      </c>
      <c r="BW1264">
        <v>0</v>
      </c>
      <c r="CV1264">
        <v>0</v>
      </c>
      <c r="CW1264">
        <v>0</v>
      </c>
      <c r="CX1264">
        <f>ROUND(Y1264*Source!I442,7)</f>
        <v>0</v>
      </c>
      <c r="CY1264">
        <f t="shared" si="603"/>
        <v>212.55</v>
      </c>
      <c r="CZ1264">
        <f t="shared" si="604"/>
        <v>167.36</v>
      </c>
      <c r="DA1264">
        <f t="shared" si="605"/>
        <v>1.27</v>
      </c>
      <c r="DB1264">
        <f t="shared" si="606"/>
        <v>0</v>
      </c>
      <c r="DC1264">
        <f t="shared" si="607"/>
        <v>0</v>
      </c>
      <c r="DD1264" t="s">
        <v>3</v>
      </c>
      <c r="DE1264" t="s">
        <v>3</v>
      </c>
      <c r="DF1264">
        <f t="shared" si="608"/>
        <v>0</v>
      </c>
      <c r="DG1264">
        <f t="shared" si="609"/>
        <v>0</v>
      </c>
      <c r="DH1264">
        <f t="shared" si="591"/>
        <v>0</v>
      </c>
      <c r="DI1264">
        <f t="shared" si="592"/>
        <v>0</v>
      </c>
      <c r="DJ1264">
        <f t="shared" si="610"/>
        <v>0</v>
      </c>
      <c r="DK1264">
        <v>0</v>
      </c>
      <c r="DL1264" t="s">
        <v>3</v>
      </c>
      <c r="DM1264">
        <v>0</v>
      </c>
      <c r="DN1264" t="s">
        <v>3</v>
      </c>
      <c r="DO1264">
        <v>0</v>
      </c>
    </row>
    <row r="1265" spans="1:119" x14ac:dyDescent="0.25">
      <c r="A1265">
        <f>ROW(Source!A442)</f>
        <v>442</v>
      </c>
      <c r="B1265">
        <v>381997917</v>
      </c>
      <c r="C1265">
        <v>382001856</v>
      </c>
      <c r="D1265">
        <v>342760401</v>
      </c>
      <c r="E1265">
        <v>1</v>
      </c>
      <c r="F1265">
        <v>1</v>
      </c>
      <c r="G1265">
        <v>1</v>
      </c>
      <c r="H1265">
        <v>3</v>
      </c>
      <c r="I1265" t="s">
        <v>1184</v>
      </c>
      <c r="J1265" t="s">
        <v>1185</v>
      </c>
      <c r="K1265" t="s">
        <v>1186</v>
      </c>
      <c r="L1265">
        <v>1407</v>
      </c>
      <c r="N1265">
        <v>1013</v>
      </c>
      <c r="O1265" t="s">
        <v>1139</v>
      </c>
      <c r="P1265" t="s">
        <v>1139</v>
      </c>
      <c r="Q1265">
        <v>1</v>
      </c>
      <c r="W1265">
        <v>0</v>
      </c>
      <c r="X1265">
        <v>1258174882</v>
      </c>
      <c r="Y1265">
        <f t="shared" si="602"/>
        <v>0</v>
      </c>
      <c r="AA1265">
        <v>468.72</v>
      </c>
      <c r="AB1265">
        <v>0</v>
      </c>
      <c r="AC1265">
        <v>0</v>
      </c>
      <c r="AD1265">
        <v>0</v>
      </c>
      <c r="AE1265">
        <v>493.39</v>
      </c>
      <c r="AF1265">
        <v>0</v>
      </c>
      <c r="AG1265">
        <v>0</v>
      </c>
      <c r="AH1265">
        <v>0</v>
      </c>
      <c r="AI1265">
        <v>0.95</v>
      </c>
      <c r="AJ1265">
        <v>1</v>
      </c>
      <c r="AK1265">
        <v>1</v>
      </c>
      <c r="AL1265">
        <v>1</v>
      </c>
      <c r="AM1265">
        <v>2</v>
      </c>
      <c r="AN1265">
        <v>0</v>
      </c>
      <c r="AO1265">
        <v>0</v>
      </c>
      <c r="AP1265">
        <v>1</v>
      </c>
      <c r="AQ1265">
        <v>1</v>
      </c>
      <c r="AR1265">
        <v>0</v>
      </c>
      <c r="AS1265" t="s">
        <v>3</v>
      </c>
      <c r="AT1265">
        <v>1E-3</v>
      </c>
      <c r="AU1265" t="s">
        <v>14</v>
      </c>
      <c r="AV1265">
        <v>0</v>
      </c>
      <c r="AW1265">
        <v>2</v>
      </c>
      <c r="AX1265">
        <v>382001891</v>
      </c>
      <c r="AY1265">
        <v>1</v>
      </c>
      <c r="AZ1265">
        <v>0</v>
      </c>
      <c r="BA1265">
        <v>1265</v>
      </c>
      <c r="BB1265">
        <v>1</v>
      </c>
      <c r="BC1265">
        <v>0</v>
      </c>
      <c r="BD1265">
        <v>0</v>
      </c>
      <c r="BE1265">
        <v>0</v>
      </c>
      <c r="BF1265">
        <v>0</v>
      </c>
      <c r="BG1265">
        <v>0</v>
      </c>
      <c r="BH1265">
        <v>0</v>
      </c>
      <c r="BI1265">
        <v>0</v>
      </c>
      <c r="BJ1265">
        <v>0.49339</v>
      </c>
      <c r="BK1265">
        <v>0</v>
      </c>
      <c r="BL1265">
        <v>0</v>
      </c>
      <c r="BM1265">
        <v>0</v>
      </c>
      <c r="BN1265">
        <v>0</v>
      </c>
      <c r="BO1265">
        <v>0</v>
      </c>
      <c r="BP1265">
        <v>1</v>
      </c>
      <c r="BQ1265">
        <v>0</v>
      </c>
      <c r="BR1265">
        <v>0</v>
      </c>
      <c r="BS1265">
        <v>0</v>
      </c>
      <c r="BT1265">
        <v>0</v>
      </c>
      <c r="BU1265">
        <v>0</v>
      </c>
      <c r="BV1265">
        <v>0</v>
      </c>
      <c r="BW1265">
        <v>0</v>
      </c>
      <c r="CV1265">
        <v>0</v>
      </c>
      <c r="CW1265">
        <v>0</v>
      </c>
      <c r="CX1265">
        <f>ROUND(Y1265*Source!I442,7)</f>
        <v>0</v>
      </c>
      <c r="CY1265">
        <f t="shared" si="603"/>
        <v>468.72</v>
      </c>
      <c r="CZ1265">
        <f t="shared" si="604"/>
        <v>493.39</v>
      </c>
      <c r="DA1265">
        <f t="shared" si="605"/>
        <v>0.95</v>
      </c>
      <c r="DB1265">
        <f t="shared" si="606"/>
        <v>0</v>
      </c>
      <c r="DC1265">
        <f t="shared" si="607"/>
        <v>0</v>
      </c>
      <c r="DD1265" t="s">
        <v>3</v>
      </c>
      <c r="DE1265" t="s">
        <v>3</v>
      </c>
      <c r="DF1265">
        <f t="shared" si="608"/>
        <v>0</v>
      </c>
      <c r="DG1265">
        <f t="shared" si="609"/>
        <v>0</v>
      </c>
      <c r="DH1265">
        <f t="shared" si="591"/>
        <v>0</v>
      </c>
      <c r="DI1265">
        <f t="shared" si="592"/>
        <v>0</v>
      </c>
      <c r="DJ1265">
        <f t="shared" si="610"/>
        <v>0</v>
      </c>
      <c r="DK1265">
        <v>0</v>
      </c>
      <c r="DL1265" t="s">
        <v>3</v>
      </c>
      <c r="DM1265">
        <v>0</v>
      </c>
      <c r="DN1265" t="s">
        <v>3</v>
      </c>
      <c r="DO1265">
        <v>0</v>
      </c>
    </row>
    <row r="1266" spans="1:119" x14ac:dyDescent="0.25">
      <c r="A1266">
        <f>ROW(Source!A442)</f>
        <v>442</v>
      </c>
      <c r="B1266">
        <v>381997917</v>
      </c>
      <c r="C1266">
        <v>382001856</v>
      </c>
      <c r="D1266">
        <v>342646017</v>
      </c>
      <c r="E1266">
        <v>113</v>
      </c>
      <c r="F1266">
        <v>1</v>
      </c>
      <c r="G1266">
        <v>1</v>
      </c>
      <c r="H1266">
        <v>3</v>
      </c>
      <c r="I1266" t="s">
        <v>1042</v>
      </c>
      <c r="J1266" t="s">
        <v>3</v>
      </c>
      <c r="K1266" t="s">
        <v>1043</v>
      </c>
      <c r="L1266">
        <v>3277935</v>
      </c>
      <c r="N1266">
        <v>1013</v>
      </c>
      <c r="O1266" t="s">
        <v>1044</v>
      </c>
      <c r="P1266" t="s">
        <v>1044</v>
      </c>
      <c r="Q1266">
        <v>1</v>
      </c>
      <c r="W1266">
        <v>0</v>
      </c>
      <c r="X1266">
        <v>274903907</v>
      </c>
      <c r="Y1266">
        <f>AT1266</f>
        <v>2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0</v>
      </c>
      <c r="AH1266">
        <v>0</v>
      </c>
      <c r="AI1266">
        <v>1</v>
      </c>
      <c r="AJ1266">
        <v>1</v>
      </c>
      <c r="AK1266">
        <v>1</v>
      </c>
      <c r="AL1266">
        <v>1</v>
      </c>
      <c r="AM1266">
        <v>-2</v>
      </c>
      <c r="AN1266">
        <v>0</v>
      </c>
      <c r="AO1266">
        <v>0</v>
      </c>
      <c r="AP1266">
        <v>0</v>
      </c>
      <c r="AQ1266">
        <v>1</v>
      </c>
      <c r="AR1266">
        <v>0</v>
      </c>
      <c r="AS1266" t="s">
        <v>3</v>
      </c>
      <c r="AT1266">
        <v>2</v>
      </c>
      <c r="AU1266" t="s">
        <v>3</v>
      </c>
      <c r="AV1266">
        <v>0</v>
      </c>
      <c r="AW1266">
        <v>2</v>
      </c>
      <c r="AX1266">
        <v>382001892</v>
      </c>
      <c r="AY1266">
        <v>1</v>
      </c>
      <c r="AZ1266">
        <v>2048</v>
      </c>
      <c r="BA1266">
        <v>1266</v>
      </c>
      <c r="BB1266">
        <v>1</v>
      </c>
      <c r="BC1266">
        <v>0</v>
      </c>
      <c r="BD1266">
        <v>0</v>
      </c>
      <c r="BE1266">
        <v>0</v>
      </c>
      <c r="BF1266">
        <v>0</v>
      </c>
      <c r="BG1266">
        <v>0</v>
      </c>
      <c r="BH1266">
        <v>0</v>
      </c>
      <c r="BI1266">
        <v>0</v>
      </c>
      <c r="BJ1266">
        <v>0</v>
      </c>
      <c r="BK1266">
        <v>0</v>
      </c>
      <c r="BL1266">
        <v>0</v>
      </c>
      <c r="BM1266">
        <v>0</v>
      </c>
      <c r="BN1266">
        <v>0</v>
      </c>
      <c r="BO1266">
        <v>0</v>
      </c>
      <c r="BP1266">
        <v>0</v>
      </c>
      <c r="BQ1266">
        <v>0</v>
      </c>
      <c r="BR1266">
        <v>0</v>
      </c>
      <c r="BS1266">
        <v>0</v>
      </c>
      <c r="BT1266">
        <v>0</v>
      </c>
      <c r="BU1266">
        <v>0</v>
      </c>
      <c r="BV1266">
        <v>0</v>
      </c>
      <c r="BW1266">
        <v>0</v>
      </c>
      <c r="CV1266">
        <v>0</v>
      </c>
      <c r="CW1266">
        <v>0</v>
      </c>
      <c r="CX1266">
        <f>ROUND(Y1266*Source!I442,7)</f>
        <v>2</v>
      </c>
      <c r="CY1266">
        <f t="shared" si="603"/>
        <v>0</v>
      </c>
      <c r="CZ1266">
        <f t="shared" si="604"/>
        <v>0</v>
      </c>
      <c r="DA1266">
        <f t="shared" si="605"/>
        <v>1</v>
      </c>
      <c r="DB1266">
        <f>ROUND(ROUND(AT1266*CZ1266,2),6)</f>
        <v>0</v>
      </c>
      <c r="DC1266">
        <f>ROUND(ROUND(AT1266*AG1266,2),6)</f>
        <v>0</v>
      </c>
      <c r="DD1266" t="s">
        <v>3</v>
      </c>
      <c r="DE1266" t="s">
        <v>3</v>
      </c>
      <c r="DF1266">
        <f>ROUND(ROUND(AE1266,2)*CX1266,2)</f>
        <v>0</v>
      </c>
      <c r="DG1266">
        <f t="shared" si="609"/>
        <v>0</v>
      </c>
      <c r="DH1266">
        <f t="shared" si="591"/>
        <v>0</v>
      </c>
      <c r="DI1266">
        <f t="shared" si="592"/>
        <v>0</v>
      </c>
      <c r="DJ1266">
        <f t="shared" si="610"/>
        <v>0</v>
      </c>
      <c r="DK1266">
        <v>0</v>
      </c>
      <c r="DL1266" t="s">
        <v>3</v>
      </c>
      <c r="DM1266">
        <v>0</v>
      </c>
      <c r="DN1266" t="s">
        <v>3</v>
      </c>
      <c r="DO1266">
        <v>0</v>
      </c>
    </row>
    <row r="1267" spans="1:119" x14ac:dyDescent="0.25">
      <c r="A1267">
        <f>ROW(Source!A443)</f>
        <v>443</v>
      </c>
      <c r="B1267">
        <v>381997917</v>
      </c>
      <c r="C1267">
        <v>382001893</v>
      </c>
      <c r="D1267">
        <v>342640208</v>
      </c>
      <c r="E1267">
        <v>113</v>
      </c>
      <c r="F1267">
        <v>1</v>
      </c>
      <c r="G1267">
        <v>1</v>
      </c>
      <c r="H1267">
        <v>1</v>
      </c>
      <c r="I1267" t="s">
        <v>1045</v>
      </c>
      <c r="J1267" t="s">
        <v>3</v>
      </c>
      <c r="K1267" t="s">
        <v>1046</v>
      </c>
      <c r="L1267">
        <v>1191</v>
      </c>
      <c r="N1267">
        <v>1013</v>
      </c>
      <c r="O1267" t="s">
        <v>1034</v>
      </c>
      <c r="P1267" t="s">
        <v>1034</v>
      </c>
      <c r="Q1267">
        <v>1</v>
      </c>
      <c r="W1267">
        <v>0</v>
      </c>
      <c r="X1267">
        <v>-715079457</v>
      </c>
      <c r="Y1267">
        <f>(AT1267*ROUND((0.3*0.86),7))</f>
        <v>2.0640000000000001</v>
      </c>
      <c r="AA1267">
        <v>0</v>
      </c>
      <c r="AB1267">
        <v>0</v>
      </c>
      <c r="AC1267">
        <v>0</v>
      </c>
      <c r="AD1267">
        <v>564.51</v>
      </c>
      <c r="AE1267">
        <v>0</v>
      </c>
      <c r="AF1267">
        <v>0</v>
      </c>
      <c r="AG1267">
        <v>0</v>
      </c>
      <c r="AH1267">
        <v>564.51</v>
      </c>
      <c r="AI1267">
        <v>1</v>
      </c>
      <c r="AJ1267">
        <v>1</v>
      </c>
      <c r="AK1267">
        <v>1</v>
      </c>
      <c r="AL1267">
        <v>1</v>
      </c>
      <c r="AM1267">
        <v>-2</v>
      </c>
      <c r="AN1267">
        <v>0</v>
      </c>
      <c r="AO1267">
        <v>0</v>
      </c>
      <c r="AP1267">
        <v>1</v>
      </c>
      <c r="AQ1267">
        <v>1</v>
      </c>
      <c r="AR1267">
        <v>0</v>
      </c>
      <c r="AS1267" t="s">
        <v>3</v>
      </c>
      <c r="AT1267">
        <v>8</v>
      </c>
      <c r="AU1267" t="s">
        <v>149</v>
      </c>
      <c r="AV1267">
        <v>1</v>
      </c>
      <c r="AW1267">
        <v>2</v>
      </c>
      <c r="AX1267">
        <v>382001912</v>
      </c>
      <c r="AY1267">
        <v>1</v>
      </c>
      <c r="AZ1267">
        <v>0</v>
      </c>
      <c r="BA1267">
        <v>1267</v>
      </c>
      <c r="BB1267">
        <v>1</v>
      </c>
      <c r="BC1267">
        <v>0</v>
      </c>
      <c r="BD1267">
        <v>0</v>
      </c>
      <c r="BE1267">
        <v>0</v>
      </c>
      <c r="BF1267">
        <v>0</v>
      </c>
      <c r="BG1267">
        <v>0</v>
      </c>
      <c r="BH1267">
        <v>0</v>
      </c>
      <c r="BI1267">
        <v>0</v>
      </c>
      <c r="BJ1267">
        <v>0</v>
      </c>
      <c r="BK1267">
        <v>0</v>
      </c>
      <c r="BL1267">
        <v>0</v>
      </c>
      <c r="BM1267">
        <v>4516.08</v>
      </c>
      <c r="BN1267">
        <v>8</v>
      </c>
      <c r="BO1267">
        <v>0</v>
      </c>
      <c r="BP1267">
        <v>1</v>
      </c>
      <c r="BQ1267">
        <v>0</v>
      </c>
      <c r="BR1267">
        <v>0</v>
      </c>
      <c r="BS1267">
        <v>0</v>
      </c>
      <c r="BT1267">
        <v>1165.1486400000001</v>
      </c>
      <c r="BU1267">
        <v>2.0640000000000001</v>
      </c>
      <c r="BV1267">
        <v>0</v>
      </c>
      <c r="BW1267">
        <v>1</v>
      </c>
      <c r="CU1267">
        <f>ROUND(AT1267*Source!I443*AH1267*AL1267,2)</f>
        <v>4516.08</v>
      </c>
      <c r="CV1267">
        <f>ROUND(Y1267*Source!I443,7)</f>
        <v>2.0640000000000001</v>
      </c>
      <c r="CW1267">
        <v>0</v>
      </c>
      <c r="CX1267">
        <f>ROUND(Y1267*Source!I443,7)</f>
        <v>2.0640000000000001</v>
      </c>
      <c r="CY1267">
        <f>AD1267</f>
        <v>564.51</v>
      </c>
      <c r="CZ1267">
        <f>AH1267</f>
        <v>564.51</v>
      </c>
      <c r="DA1267">
        <f>AL1267</f>
        <v>1</v>
      </c>
      <c r="DB1267">
        <f>ROUND((ROUND(AT1267*CZ1267,2)*ROUND((0.3*0.86),7)),6)</f>
        <v>1165.1486399999999</v>
      </c>
      <c r="DC1267">
        <f>ROUND((ROUND(AT1267*AG1267,2)*ROUND((0.3*0.86),7)),6)</f>
        <v>0</v>
      </c>
      <c r="DD1267" t="s">
        <v>3</v>
      </c>
      <c r="DE1267" t="s">
        <v>3</v>
      </c>
      <c r="DF1267">
        <f>ROUND(ROUND(AE1267,2)*CX1267,2)</f>
        <v>0</v>
      </c>
      <c r="DG1267">
        <f t="shared" si="609"/>
        <v>0</v>
      </c>
      <c r="DH1267">
        <f t="shared" si="591"/>
        <v>0</v>
      </c>
      <c r="DI1267">
        <f t="shared" si="592"/>
        <v>1165.1500000000001</v>
      </c>
      <c r="DJ1267">
        <f>DI1267</f>
        <v>1165.1500000000001</v>
      </c>
      <c r="DK1267">
        <v>1</v>
      </c>
      <c r="DL1267" t="s">
        <v>3</v>
      </c>
      <c r="DM1267">
        <v>0</v>
      </c>
      <c r="DN1267" t="s">
        <v>3</v>
      </c>
      <c r="DO1267">
        <v>0</v>
      </c>
    </row>
    <row r="1268" spans="1:119" x14ac:dyDescent="0.25">
      <c r="A1268">
        <f>ROW(Source!A443)</f>
        <v>443</v>
      </c>
      <c r="B1268">
        <v>381997917</v>
      </c>
      <c r="C1268">
        <v>382001893</v>
      </c>
      <c r="D1268">
        <v>342640393</v>
      </c>
      <c r="E1268">
        <v>113</v>
      </c>
      <c r="F1268">
        <v>1</v>
      </c>
      <c r="G1268">
        <v>1</v>
      </c>
      <c r="H1268">
        <v>1</v>
      </c>
      <c r="I1268" t="s">
        <v>1035</v>
      </c>
      <c r="J1268" t="s">
        <v>3</v>
      </c>
      <c r="K1268" t="s">
        <v>1036</v>
      </c>
      <c r="L1268">
        <v>1191</v>
      </c>
      <c r="N1268">
        <v>1013</v>
      </c>
      <c r="O1268" t="s">
        <v>1034</v>
      </c>
      <c r="P1268" t="s">
        <v>1034</v>
      </c>
      <c r="Q1268">
        <v>1</v>
      </c>
      <c r="W1268">
        <v>0</v>
      </c>
      <c r="X1268">
        <v>-1417349443</v>
      </c>
      <c r="Y1268">
        <f>(AT1268*ROUND((0.3*0.86),7))</f>
        <v>0.24768000000000001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0</v>
      </c>
      <c r="AH1268">
        <v>0</v>
      </c>
      <c r="AI1268">
        <v>1</v>
      </c>
      <c r="AJ1268">
        <v>1</v>
      </c>
      <c r="AK1268">
        <v>1</v>
      </c>
      <c r="AL1268">
        <v>1</v>
      </c>
      <c r="AM1268">
        <v>-2</v>
      </c>
      <c r="AN1268">
        <v>0</v>
      </c>
      <c r="AO1268">
        <v>0</v>
      </c>
      <c r="AP1268">
        <v>1</v>
      </c>
      <c r="AQ1268">
        <v>1</v>
      </c>
      <c r="AR1268">
        <v>0</v>
      </c>
      <c r="AS1268" t="s">
        <v>3</v>
      </c>
      <c r="AT1268">
        <v>0.96</v>
      </c>
      <c r="AU1268" t="s">
        <v>149</v>
      </c>
      <c r="AV1268">
        <v>2</v>
      </c>
      <c r="AW1268">
        <v>2</v>
      </c>
      <c r="AX1268">
        <v>382001913</v>
      </c>
      <c r="AY1268">
        <v>1</v>
      </c>
      <c r="AZ1268">
        <v>0</v>
      </c>
      <c r="BA1268">
        <v>1268</v>
      </c>
      <c r="BB1268">
        <v>1</v>
      </c>
      <c r="BC1268">
        <v>0</v>
      </c>
      <c r="BD1268">
        <v>0</v>
      </c>
      <c r="BE1268">
        <v>0</v>
      </c>
      <c r="BF1268">
        <v>0</v>
      </c>
      <c r="BG1268">
        <v>0</v>
      </c>
      <c r="BH1268">
        <v>0</v>
      </c>
      <c r="BI1268">
        <v>0</v>
      </c>
      <c r="BJ1268">
        <v>0</v>
      </c>
      <c r="BK1268">
        <v>0</v>
      </c>
      <c r="BL1268">
        <v>0</v>
      </c>
      <c r="BM1268">
        <v>0</v>
      </c>
      <c r="BN1268">
        <v>0</v>
      </c>
      <c r="BO1268">
        <v>0</v>
      </c>
      <c r="BP1268">
        <v>0</v>
      </c>
      <c r="BQ1268">
        <v>0</v>
      </c>
      <c r="BR1268">
        <v>0</v>
      </c>
      <c r="BS1268">
        <v>0</v>
      </c>
      <c r="BT1268">
        <v>0</v>
      </c>
      <c r="BU1268">
        <v>0</v>
      </c>
      <c r="BV1268">
        <v>0</v>
      </c>
      <c r="BW1268">
        <v>0</v>
      </c>
      <c r="CV1268">
        <v>0</v>
      </c>
      <c r="CW1268">
        <v>0</v>
      </c>
      <c r="CX1268">
        <f>ROUND(Y1268*Source!I443,7)</f>
        <v>0.24768000000000001</v>
      </c>
      <c r="CY1268">
        <f>AD1268</f>
        <v>0</v>
      </c>
      <c r="CZ1268">
        <f>AH1268</f>
        <v>0</v>
      </c>
      <c r="DA1268">
        <f>AL1268</f>
        <v>1</v>
      </c>
      <c r="DB1268">
        <f>ROUND((ROUND(AT1268*CZ1268,2)*ROUND((0.3*0.86),7)),6)</f>
        <v>0</v>
      </c>
      <c r="DC1268">
        <f>ROUND((ROUND(AT1268*AG1268,2)*ROUND((0.3*0.86),7)),6)</f>
        <v>0</v>
      </c>
      <c r="DD1268" t="s">
        <v>3</v>
      </c>
      <c r="DE1268" t="s">
        <v>3</v>
      </c>
      <c r="DF1268">
        <f>ROUND(ROUND(AE1268,2)*CX1268,2)</f>
        <v>0</v>
      </c>
      <c r="DG1268">
        <f t="shared" si="609"/>
        <v>0</v>
      </c>
      <c r="DH1268">
        <f t="shared" si="591"/>
        <v>0</v>
      </c>
      <c r="DI1268">
        <f t="shared" si="592"/>
        <v>0</v>
      </c>
      <c r="DJ1268">
        <f>DI1268</f>
        <v>0</v>
      </c>
      <c r="DK1268">
        <v>0</v>
      </c>
      <c r="DL1268" t="s">
        <v>3</v>
      </c>
      <c r="DM1268">
        <v>0</v>
      </c>
      <c r="DN1268" t="s">
        <v>3</v>
      </c>
      <c r="DO1268">
        <v>0</v>
      </c>
    </row>
    <row r="1269" spans="1:119" x14ac:dyDescent="0.25">
      <c r="A1269">
        <f>ROW(Source!A443)</f>
        <v>443</v>
      </c>
      <c r="B1269">
        <v>381997917</v>
      </c>
      <c r="C1269">
        <v>382001893</v>
      </c>
      <c r="D1269">
        <v>342765492</v>
      </c>
      <c r="E1269">
        <v>1</v>
      </c>
      <c r="F1269">
        <v>1</v>
      </c>
      <c r="G1269">
        <v>1</v>
      </c>
      <c r="H1269">
        <v>2</v>
      </c>
      <c r="I1269" t="s">
        <v>1056</v>
      </c>
      <c r="J1269" t="s">
        <v>1057</v>
      </c>
      <c r="K1269" t="s">
        <v>1058</v>
      </c>
      <c r="L1269">
        <v>1368</v>
      </c>
      <c r="N1269">
        <v>1011</v>
      </c>
      <c r="O1269" t="s">
        <v>1040</v>
      </c>
      <c r="P1269" t="s">
        <v>1040</v>
      </c>
      <c r="Q1269">
        <v>1</v>
      </c>
      <c r="W1269">
        <v>0</v>
      </c>
      <c r="X1269">
        <v>-417672217</v>
      </c>
      <c r="Y1269">
        <f>(AT1269*ROUND((0.3*0.86),7))</f>
        <v>0.24768000000000001</v>
      </c>
      <c r="AA1269">
        <v>0</v>
      </c>
      <c r="AB1269">
        <v>1164.75</v>
      </c>
      <c r="AC1269">
        <v>687.23</v>
      </c>
      <c r="AD1269">
        <v>0</v>
      </c>
      <c r="AE1269">
        <v>0</v>
      </c>
      <c r="AF1269">
        <v>995.51</v>
      </c>
      <c r="AG1269">
        <v>687.23</v>
      </c>
      <c r="AH1269">
        <v>0</v>
      </c>
      <c r="AI1269">
        <v>1</v>
      </c>
      <c r="AJ1269">
        <v>1.17</v>
      </c>
      <c r="AK1269">
        <v>1</v>
      </c>
      <c r="AL1269">
        <v>1</v>
      </c>
      <c r="AM1269">
        <v>2</v>
      </c>
      <c r="AN1269">
        <v>0</v>
      </c>
      <c r="AO1269">
        <v>0</v>
      </c>
      <c r="AP1269">
        <v>1</v>
      </c>
      <c r="AQ1269">
        <v>1</v>
      </c>
      <c r="AR1269">
        <v>0</v>
      </c>
      <c r="AS1269" t="s">
        <v>3</v>
      </c>
      <c r="AT1269">
        <v>0.96</v>
      </c>
      <c r="AU1269" t="s">
        <v>149</v>
      </c>
      <c r="AV1269">
        <v>1</v>
      </c>
      <c r="AW1269">
        <v>2</v>
      </c>
      <c r="AX1269">
        <v>382001914</v>
      </c>
      <c r="AY1269">
        <v>1</v>
      </c>
      <c r="AZ1269">
        <v>0</v>
      </c>
      <c r="BA1269">
        <v>1269</v>
      </c>
      <c r="BB1269">
        <v>1</v>
      </c>
      <c r="BC1269">
        <v>0</v>
      </c>
      <c r="BD1269">
        <v>0</v>
      </c>
      <c r="BE1269">
        <v>0</v>
      </c>
      <c r="BF1269">
        <v>0</v>
      </c>
      <c r="BG1269">
        <v>0</v>
      </c>
      <c r="BH1269">
        <v>0</v>
      </c>
      <c r="BI1269">
        <v>0</v>
      </c>
      <c r="BJ1269">
        <v>0</v>
      </c>
      <c r="BK1269">
        <v>955.68959999999993</v>
      </c>
      <c r="BL1269">
        <v>659.74080000000004</v>
      </c>
      <c r="BM1269">
        <v>0</v>
      </c>
      <c r="BN1269">
        <v>0</v>
      </c>
      <c r="BO1269">
        <v>0.96</v>
      </c>
      <c r="BP1269">
        <v>1</v>
      </c>
      <c r="BQ1269">
        <v>0</v>
      </c>
      <c r="BR1269">
        <v>246.56791679999998</v>
      </c>
      <c r="BS1269">
        <v>170.21312639999999</v>
      </c>
      <c r="BT1269">
        <v>0</v>
      </c>
      <c r="BU1269">
        <v>0</v>
      </c>
      <c r="BV1269">
        <v>0.24767999999999998</v>
      </c>
      <c r="BW1269">
        <v>1</v>
      </c>
      <c r="CV1269">
        <v>0</v>
      </c>
      <c r="CW1269">
        <f>ROUND(Y1269*Source!I443*DO1269,7)</f>
        <v>0.24768000000000001</v>
      </c>
      <c r="CX1269">
        <f>ROUND(Y1269*Source!I443,7)</f>
        <v>0.24768000000000001</v>
      </c>
      <c r="CY1269">
        <f>AB1269</f>
        <v>1164.75</v>
      </c>
      <c r="CZ1269">
        <f>AF1269</f>
        <v>995.51</v>
      </c>
      <c r="DA1269">
        <f>AJ1269</f>
        <v>1.17</v>
      </c>
      <c r="DB1269">
        <f>ROUND((ROUND(AT1269*CZ1269,2)*ROUND((0.3*0.86),7)),6)</f>
        <v>246.56801999999999</v>
      </c>
      <c r="DC1269">
        <f>ROUND((ROUND(AT1269*AG1269,2)*ROUND((0.3*0.86),7)),6)</f>
        <v>170.21292</v>
      </c>
      <c r="DD1269" t="s">
        <v>3</v>
      </c>
      <c r="DE1269" t="s">
        <v>3</v>
      </c>
      <c r="DF1269">
        <f>ROUND(ROUND(AE1269,2)*CX1269,2)</f>
        <v>0</v>
      </c>
      <c r="DG1269">
        <f>ROUND(ROUND(AF1269*AJ1269,2)*CX1269,2)</f>
        <v>288.49</v>
      </c>
      <c r="DH1269">
        <f t="shared" si="591"/>
        <v>170.21</v>
      </c>
      <c r="DI1269">
        <f t="shared" si="592"/>
        <v>0</v>
      </c>
      <c r="DJ1269">
        <f>DG1269+DH1269</f>
        <v>458.70000000000005</v>
      </c>
      <c r="DK1269">
        <v>0</v>
      </c>
      <c r="DL1269" t="s">
        <v>1041</v>
      </c>
      <c r="DM1269">
        <v>5</v>
      </c>
      <c r="DN1269" t="s">
        <v>1034</v>
      </c>
      <c r="DO1269">
        <v>1</v>
      </c>
    </row>
    <row r="1270" spans="1:119" x14ac:dyDescent="0.25">
      <c r="A1270">
        <f>ROW(Source!A443)</f>
        <v>443</v>
      </c>
      <c r="B1270">
        <v>381997917</v>
      </c>
      <c r="C1270">
        <v>382001893</v>
      </c>
      <c r="D1270">
        <v>342713884</v>
      </c>
      <c r="E1270">
        <v>1</v>
      </c>
      <c r="F1270">
        <v>1</v>
      </c>
      <c r="G1270">
        <v>1</v>
      </c>
      <c r="H1270">
        <v>3</v>
      </c>
      <c r="I1270" t="s">
        <v>1112</v>
      </c>
      <c r="J1270" t="s">
        <v>1113</v>
      </c>
      <c r="K1270" t="s">
        <v>1114</v>
      </c>
      <c r="L1270">
        <v>1348</v>
      </c>
      <c r="N1270">
        <v>1009</v>
      </c>
      <c r="O1270" t="s">
        <v>846</v>
      </c>
      <c r="P1270" t="s">
        <v>846</v>
      </c>
      <c r="Q1270">
        <v>1000</v>
      </c>
      <c r="W1270">
        <v>0</v>
      </c>
      <c r="X1270">
        <v>-511979560</v>
      </c>
      <c r="Y1270">
        <f t="shared" ref="Y1270:Y1283" si="611">(AT1270*ROUND(0,7))</f>
        <v>0</v>
      </c>
      <c r="AA1270">
        <v>27069.53</v>
      </c>
      <c r="AB1270">
        <v>0</v>
      </c>
      <c r="AC1270">
        <v>0</v>
      </c>
      <c r="AD1270">
        <v>0</v>
      </c>
      <c r="AE1270">
        <v>23335.8</v>
      </c>
      <c r="AF1270">
        <v>0</v>
      </c>
      <c r="AG1270">
        <v>0</v>
      </c>
      <c r="AH1270">
        <v>0</v>
      </c>
      <c r="AI1270">
        <v>1.1599999999999999</v>
      </c>
      <c r="AJ1270">
        <v>1</v>
      </c>
      <c r="AK1270">
        <v>1</v>
      </c>
      <c r="AL1270">
        <v>1</v>
      </c>
      <c r="AM1270">
        <v>2</v>
      </c>
      <c r="AN1270">
        <v>0</v>
      </c>
      <c r="AO1270">
        <v>0</v>
      </c>
      <c r="AP1270">
        <v>1</v>
      </c>
      <c r="AQ1270">
        <v>1</v>
      </c>
      <c r="AR1270">
        <v>0</v>
      </c>
      <c r="AS1270" t="s">
        <v>3</v>
      </c>
      <c r="AT1270">
        <v>3.2000000000000002E-3</v>
      </c>
      <c r="AU1270" t="s">
        <v>148</v>
      </c>
      <c r="AV1270">
        <v>0</v>
      </c>
      <c r="AW1270">
        <v>2</v>
      </c>
      <c r="AX1270">
        <v>382001915</v>
      </c>
      <c r="AY1270">
        <v>1</v>
      </c>
      <c r="AZ1270">
        <v>0</v>
      </c>
      <c r="BA1270">
        <v>1270</v>
      </c>
      <c r="BB1270">
        <v>1</v>
      </c>
      <c r="BC1270">
        <v>0</v>
      </c>
      <c r="BD1270">
        <v>0</v>
      </c>
      <c r="BE1270">
        <v>0</v>
      </c>
      <c r="BF1270">
        <v>0</v>
      </c>
      <c r="BG1270">
        <v>0</v>
      </c>
      <c r="BH1270">
        <v>0</v>
      </c>
      <c r="BI1270">
        <v>0</v>
      </c>
      <c r="BJ1270">
        <v>74.67456</v>
      </c>
      <c r="BK1270">
        <v>0</v>
      </c>
      <c r="BL1270">
        <v>0</v>
      </c>
      <c r="BM1270">
        <v>0</v>
      </c>
      <c r="BN1270">
        <v>0</v>
      </c>
      <c r="BO1270">
        <v>0</v>
      </c>
      <c r="BP1270">
        <v>1</v>
      </c>
      <c r="BQ1270">
        <v>0</v>
      </c>
      <c r="BR1270">
        <v>0</v>
      </c>
      <c r="BS1270">
        <v>0</v>
      </c>
      <c r="BT1270">
        <v>0</v>
      </c>
      <c r="BU1270">
        <v>0</v>
      </c>
      <c r="BV1270">
        <v>0</v>
      </c>
      <c r="BW1270">
        <v>0</v>
      </c>
      <c r="CV1270">
        <v>0</v>
      </c>
      <c r="CW1270">
        <v>0</v>
      </c>
      <c r="CX1270">
        <f>ROUND(Y1270*Source!I443,7)</f>
        <v>0</v>
      </c>
      <c r="CY1270">
        <f t="shared" ref="CY1270:CY1284" si="612">AA1270</f>
        <v>27069.53</v>
      </c>
      <c r="CZ1270">
        <f t="shared" ref="CZ1270:CZ1284" si="613">AE1270</f>
        <v>23335.8</v>
      </c>
      <c r="DA1270">
        <f t="shared" ref="DA1270:DA1284" si="614">AI1270</f>
        <v>1.1599999999999999</v>
      </c>
      <c r="DB1270">
        <f t="shared" ref="DB1270:DB1283" si="615">ROUND((ROUND(AT1270*CZ1270,2)*ROUND(0,7)),6)</f>
        <v>0</v>
      </c>
      <c r="DC1270">
        <f t="shared" ref="DC1270:DC1283" si="616">ROUND((ROUND(AT1270*AG1270,2)*ROUND(0,7)),6)</f>
        <v>0</v>
      </c>
      <c r="DD1270" t="s">
        <v>3</v>
      </c>
      <c r="DE1270" t="s">
        <v>3</v>
      </c>
      <c r="DF1270">
        <f t="shared" ref="DF1270:DF1283" si="617">ROUND(ROUND(AE1270*AI1270,2)*CX1270,2)</f>
        <v>0</v>
      </c>
      <c r="DG1270">
        <f t="shared" ref="DG1270:DG1286" si="618">ROUND(ROUND(AF1270,2)*CX1270,2)</f>
        <v>0</v>
      </c>
      <c r="DH1270">
        <f t="shared" si="591"/>
        <v>0</v>
      </c>
      <c r="DI1270">
        <f t="shared" si="592"/>
        <v>0</v>
      </c>
      <c r="DJ1270">
        <f t="shared" ref="DJ1270:DJ1284" si="619">DF1270</f>
        <v>0</v>
      </c>
      <c r="DK1270">
        <v>0</v>
      </c>
      <c r="DL1270" t="s">
        <v>3</v>
      </c>
      <c r="DM1270">
        <v>0</v>
      </c>
      <c r="DN1270" t="s">
        <v>3</v>
      </c>
      <c r="DO1270">
        <v>0</v>
      </c>
    </row>
    <row r="1271" spans="1:119" x14ac:dyDescent="0.25">
      <c r="A1271">
        <f>ROW(Source!A443)</f>
        <v>443</v>
      </c>
      <c r="B1271">
        <v>381997917</v>
      </c>
      <c r="C1271">
        <v>382001893</v>
      </c>
      <c r="D1271">
        <v>342713938</v>
      </c>
      <c r="E1271">
        <v>1</v>
      </c>
      <c r="F1271">
        <v>1</v>
      </c>
      <c r="G1271">
        <v>1</v>
      </c>
      <c r="H1271">
        <v>3</v>
      </c>
      <c r="I1271" t="s">
        <v>1049</v>
      </c>
      <c r="J1271" t="s">
        <v>1050</v>
      </c>
      <c r="K1271" t="s">
        <v>1051</v>
      </c>
      <c r="L1271">
        <v>1348</v>
      </c>
      <c r="N1271">
        <v>1009</v>
      </c>
      <c r="O1271" t="s">
        <v>846</v>
      </c>
      <c r="P1271" t="s">
        <v>846</v>
      </c>
      <c r="Q1271">
        <v>1000</v>
      </c>
      <c r="W1271">
        <v>0</v>
      </c>
      <c r="X1271">
        <v>1693858356</v>
      </c>
      <c r="Y1271">
        <f t="shared" si="611"/>
        <v>0</v>
      </c>
      <c r="AA1271">
        <v>130422.57</v>
      </c>
      <c r="AB1271">
        <v>0</v>
      </c>
      <c r="AC1271">
        <v>0</v>
      </c>
      <c r="AD1271">
        <v>0</v>
      </c>
      <c r="AE1271">
        <v>116448.72</v>
      </c>
      <c r="AF1271">
        <v>0</v>
      </c>
      <c r="AG1271">
        <v>0</v>
      </c>
      <c r="AH1271">
        <v>0</v>
      </c>
      <c r="AI1271">
        <v>1.1200000000000001</v>
      </c>
      <c r="AJ1271">
        <v>1</v>
      </c>
      <c r="AK1271">
        <v>1</v>
      </c>
      <c r="AL1271">
        <v>1</v>
      </c>
      <c r="AM1271">
        <v>2</v>
      </c>
      <c r="AN1271">
        <v>0</v>
      </c>
      <c r="AO1271">
        <v>0</v>
      </c>
      <c r="AP1271">
        <v>1</v>
      </c>
      <c r="AQ1271">
        <v>1</v>
      </c>
      <c r="AR1271">
        <v>0</v>
      </c>
      <c r="AS1271" t="s">
        <v>3</v>
      </c>
      <c r="AT1271">
        <v>4.6000000000000001E-4</v>
      </c>
      <c r="AU1271" t="s">
        <v>148</v>
      </c>
      <c r="AV1271">
        <v>0</v>
      </c>
      <c r="AW1271">
        <v>2</v>
      </c>
      <c r="AX1271">
        <v>382001916</v>
      </c>
      <c r="AY1271">
        <v>1</v>
      </c>
      <c r="AZ1271">
        <v>0</v>
      </c>
      <c r="BA1271">
        <v>1271</v>
      </c>
      <c r="BB1271">
        <v>1</v>
      </c>
      <c r="BC1271">
        <v>0</v>
      </c>
      <c r="BD1271">
        <v>0</v>
      </c>
      <c r="BE1271">
        <v>0</v>
      </c>
      <c r="BF1271">
        <v>0</v>
      </c>
      <c r="BG1271">
        <v>0</v>
      </c>
      <c r="BH1271">
        <v>0</v>
      </c>
      <c r="BI1271">
        <v>0</v>
      </c>
      <c r="BJ1271">
        <v>53.566411200000005</v>
      </c>
      <c r="BK1271">
        <v>0</v>
      </c>
      <c r="BL1271">
        <v>0</v>
      </c>
      <c r="BM1271">
        <v>0</v>
      </c>
      <c r="BN1271">
        <v>0</v>
      </c>
      <c r="BO1271">
        <v>0</v>
      </c>
      <c r="BP1271">
        <v>1</v>
      </c>
      <c r="BQ1271">
        <v>0</v>
      </c>
      <c r="BR1271">
        <v>0</v>
      </c>
      <c r="BS1271">
        <v>0</v>
      </c>
      <c r="BT1271">
        <v>0</v>
      </c>
      <c r="BU1271">
        <v>0</v>
      </c>
      <c r="BV1271">
        <v>0</v>
      </c>
      <c r="BW1271">
        <v>0</v>
      </c>
      <c r="CV1271">
        <v>0</v>
      </c>
      <c r="CW1271">
        <v>0</v>
      </c>
      <c r="CX1271">
        <f>ROUND(Y1271*Source!I443,7)</f>
        <v>0</v>
      </c>
      <c r="CY1271">
        <f t="shared" si="612"/>
        <v>130422.57</v>
      </c>
      <c r="CZ1271">
        <f t="shared" si="613"/>
        <v>116448.72</v>
      </c>
      <c r="DA1271">
        <f t="shared" si="614"/>
        <v>1.1200000000000001</v>
      </c>
      <c r="DB1271">
        <f t="shared" si="615"/>
        <v>0</v>
      </c>
      <c r="DC1271">
        <f t="shared" si="616"/>
        <v>0</v>
      </c>
      <c r="DD1271" t="s">
        <v>3</v>
      </c>
      <c r="DE1271" t="s">
        <v>3</v>
      </c>
      <c r="DF1271">
        <f t="shared" si="617"/>
        <v>0</v>
      </c>
      <c r="DG1271">
        <f t="shared" si="618"/>
        <v>0</v>
      </c>
      <c r="DH1271">
        <f t="shared" si="591"/>
        <v>0</v>
      </c>
      <c r="DI1271">
        <f t="shared" si="592"/>
        <v>0</v>
      </c>
      <c r="DJ1271">
        <f t="shared" si="619"/>
        <v>0</v>
      </c>
      <c r="DK1271">
        <v>0</v>
      </c>
      <c r="DL1271" t="s">
        <v>3</v>
      </c>
      <c r="DM1271">
        <v>0</v>
      </c>
      <c r="DN1271" t="s">
        <v>3</v>
      </c>
      <c r="DO1271">
        <v>0</v>
      </c>
    </row>
    <row r="1272" spans="1:119" x14ac:dyDescent="0.25">
      <c r="A1272">
        <f>ROW(Source!A443)</f>
        <v>443</v>
      </c>
      <c r="B1272">
        <v>381997917</v>
      </c>
      <c r="C1272">
        <v>382001893</v>
      </c>
      <c r="D1272">
        <v>342714020</v>
      </c>
      <c r="E1272">
        <v>1</v>
      </c>
      <c r="F1272">
        <v>1</v>
      </c>
      <c r="G1272">
        <v>1</v>
      </c>
      <c r="H1272">
        <v>3</v>
      </c>
      <c r="I1272" t="s">
        <v>1066</v>
      </c>
      <c r="J1272" t="s">
        <v>1067</v>
      </c>
      <c r="K1272" t="s">
        <v>1068</v>
      </c>
      <c r="L1272">
        <v>1346</v>
      </c>
      <c r="N1272">
        <v>1009</v>
      </c>
      <c r="O1272" t="s">
        <v>1055</v>
      </c>
      <c r="P1272" t="s">
        <v>1055</v>
      </c>
      <c r="Q1272">
        <v>1</v>
      </c>
      <c r="W1272">
        <v>0</v>
      </c>
      <c r="X1272">
        <v>338198390</v>
      </c>
      <c r="Y1272">
        <f t="shared" si="611"/>
        <v>0</v>
      </c>
      <c r="AA1272">
        <v>52.55</v>
      </c>
      <c r="AB1272">
        <v>0</v>
      </c>
      <c r="AC1272">
        <v>0</v>
      </c>
      <c r="AD1272">
        <v>0</v>
      </c>
      <c r="AE1272">
        <v>41.38</v>
      </c>
      <c r="AF1272">
        <v>0</v>
      </c>
      <c r="AG1272">
        <v>0</v>
      </c>
      <c r="AH1272">
        <v>0</v>
      </c>
      <c r="AI1272">
        <v>1.27</v>
      </c>
      <c r="AJ1272">
        <v>1</v>
      </c>
      <c r="AK1272">
        <v>1</v>
      </c>
      <c r="AL1272">
        <v>1</v>
      </c>
      <c r="AM1272">
        <v>2</v>
      </c>
      <c r="AN1272">
        <v>0</v>
      </c>
      <c r="AO1272">
        <v>0</v>
      </c>
      <c r="AP1272">
        <v>1</v>
      </c>
      <c r="AQ1272">
        <v>1</v>
      </c>
      <c r="AR1272">
        <v>0</v>
      </c>
      <c r="AS1272" t="s">
        <v>3</v>
      </c>
      <c r="AT1272">
        <v>9.1999999999999998E-2</v>
      </c>
      <c r="AU1272" t="s">
        <v>148</v>
      </c>
      <c r="AV1272">
        <v>0</v>
      </c>
      <c r="AW1272">
        <v>2</v>
      </c>
      <c r="AX1272">
        <v>382001917</v>
      </c>
      <c r="AY1272">
        <v>1</v>
      </c>
      <c r="AZ1272">
        <v>0</v>
      </c>
      <c r="BA1272">
        <v>1272</v>
      </c>
      <c r="BB1272">
        <v>1</v>
      </c>
      <c r="BC1272">
        <v>0</v>
      </c>
      <c r="BD1272">
        <v>0</v>
      </c>
      <c r="BE1272">
        <v>0</v>
      </c>
      <c r="BF1272">
        <v>0</v>
      </c>
      <c r="BG1272">
        <v>0</v>
      </c>
      <c r="BH1272">
        <v>0</v>
      </c>
      <c r="BI1272">
        <v>0</v>
      </c>
      <c r="BJ1272">
        <v>3.8069600000000001</v>
      </c>
      <c r="BK1272">
        <v>0</v>
      </c>
      <c r="BL1272">
        <v>0</v>
      </c>
      <c r="BM1272">
        <v>0</v>
      </c>
      <c r="BN1272">
        <v>0</v>
      </c>
      <c r="BO1272">
        <v>0</v>
      </c>
      <c r="BP1272">
        <v>1</v>
      </c>
      <c r="BQ1272">
        <v>0</v>
      </c>
      <c r="BR1272">
        <v>0</v>
      </c>
      <c r="BS1272">
        <v>0</v>
      </c>
      <c r="BT1272">
        <v>0</v>
      </c>
      <c r="BU1272">
        <v>0</v>
      </c>
      <c r="BV1272">
        <v>0</v>
      </c>
      <c r="BW1272">
        <v>0</v>
      </c>
      <c r="CV1272">
        <v>0</v>
      </c>
      <c r="CW1272">
        <v>0</v>
      </c>
      <c r="CX1272">
        <f>ROUND(Y1272*Source!I443,7)</f>
        <v>0</v>
      </c>
      <c r="CY1272">
        <f t="shared" si="612"/>
        <v>52.55</v>
      </c>
      <c r="CZ1272">
        <f t="shared" si="613"/>
        <v>41.38</v>
      </c>
      <c r="DA1272">
        <f t="shared" si="614"/>
        <v>1.27</v>
      </c>
      <c r="DB1272">
        <f t="shared" si="615"/>
        <v>0</v>
      </c>
      <c r="DC1272">
        <f t="shared" si="616"/>
        <v>0</v>
      </c>
      <c r="DD1272" t="s">
        <v>3</v>
      </c>
      <c r="DE1272" t="s">
        <v>3</v>
      </c>
      <c r="DF1272">
        <f t="shared" si="617"/>
        <v>0</v>
      </c>
      <c r="DG1272">
        <f t="shared" si="618"/>
        <v>0</v>
      </c>
      <c r="DH1272">
        <f t="shared" si="591"/>
        <v>0</v>
      </c>
      <c r="DI1272">
        <f t="shared" si="592"/>
        <v>0</v>
      </c>
      <c r="DJ1272">
        <f t="shared" si="619"/>
        <v>0</v>
      </c>
      <c r="DK1272">
        <v>0</v>
      </c>
      <c r="DL1272" t="s">
        <v>3</v>
      </c>
      <c r="DM1272">
        <v>0</v>
      </c>
      <c r="DN1272" t="s">
        <v>3</v>
      </c>
      <c r="DO1272">
        <v>0</v>
      </c>
    </row>
    <row r="1273" spans="1:119" x14ac:dyDescent="0.25">
      <c r="A1273">
        <f>ROW(Source!A443)</f>
        <v>443</v>
      </c>
      <c r="B1273">
        <v>381997917</v>
      </c>
      <c r="C1273">
        <v>382001893</v>
      </c>
      <c r="D1273">
        <v>342714206</v>
      </c>
      <c r="E1273">
        <v>1</v>
      </c>
      <c r="F1273">
        <v>1</v>
      </c>
      <c r="G1273">
        <v>1</v>
      </c>
      <c r="H1273">
        <v>3</v>
      </c>
      <c r="I1273" t="s">
        <v>1118</v>
      </c>
      <c r="J1273" t="s">
        <v>1119</v>
      </c>
      <c r="K1273" t="s">
        <v>1120</v>
      </c>
      <c r="L1273">
        <v>1346</v>
      </c>
      <c r="N1273">
        <v>1009</v>
      </c>
      <c r="O1273" t="s">
        <v>1055</v>
      </c>
      <c r="P1273" t="s">
        <v>1055</v>
      </c>
      <c r="Q1273">
        <v>1</v>
      </c>
      <c r="W1273">
        <v>0</v>
      </c>
      <c r="X1273">
        <v>721169884</v>
      </c>
      <c r="Y1273">
        <f t="shared" si="611"/>
        <v>0</v>
      </c>
      <c r="AA1273">
        <v>100.15</v>
      </c>
      <c r="AB1273">
        <v>0</v>
      </c>
      <c r="AC1273">
        <v>0</v>
      </c>
      <c r="AD1273">
        <v>0</v>
      </c>
      <c r="AE1273">
        <v>104.32</v>
      </c>
      <c r="AF1273">
        <v>0</v>
      </c>
      <c r="AG1273">
        <v>0</v>
      </c>
      <c r="AH1273">
        <v>0</v>
      </c>
      <c r="AI1273">
        <v>0.96</v>
      </c>
      <c r="AJ1273">
        <v>1</v>
      </c>
      <c r="AK1273">
        <v>1</v>
      </c>
      <c r="AL1273">
        <v>1</v>
      </c>
      <c r="AM1273">
        <v>2</v>
      </c>
      <c r="AN1273">
        <v>0</v>
      </c>
      <c r="AO1273">
        <v>0</v>
      </c>
      <c r="AP1273">
        <v>1</v>
      </c>
      <c r="AQ1273">
        <v>1</v>
      </c>
      <c r="AR1273">
        <v>0</v>
      </c>
      <c r="AS1273" t="s">
        <v>3</v>
      </c>
      <c r="AT1273">
        <v>7.0000000000000001E-3</v>
      </c>
      <c r="AU1273" t="s">
        <v>148</v>
      </c>
      <c r="AV1273">
        <v>0</v>
      </c>
      <c r="AW1273">
        <v>2</v>
      </c>
      <c r="AX1273">
        <v>382001918</v>
      </c>
      <c r="AY1273">
        <v>1</v>
      </c>
      <c r="AZ1273">
        <v>0</v>
      </c>
      <c r="BA1273">
        <v>1273</v>
      </c>
      <c r="BB1273">
        <v>1</v>
      </c>
      <c r="BC1273">
        <v>0</v>
      </c>
      <c r="BD1273">
        <v>0</v>
      </c>
      <c r="BE1273">
        <v>0</v>
      </c>
      <c r="BF1273">
        <v>0</v>
      </c>
      <c r="BG1273">
        <v>0</v>
      </c>
      <c r="BH1273">
        <v>0</v>
      </c>
      <c r="BI1273">
        <v>0</v>
      </c>
      <c r="BJ1273">
        <v>0.73024</v>
      </c>
      <c r="BK1273">
        <v>0</v>
      </c>
      <c r="BL1273">
        <v>0</v>
      </c>
      <c r="BM1273">
        <v>0</v>
      </c>
      <c r="BN1273">
        <v>0</v>
      </c>
      <c r="BO1273">
        <v>0</v>
      </c>
      <c r="BP1273">
        <v>1</v>
      </c>
      <c r="BQ1273">
        <v>0</v>
      </c>
      <c r="BR1273">
        <v>0</v>
      </c>
      <c r="BS1273">
        <v>0</v>
      </c>
      <c r="BT1273">
        <v>0</v>
      </c>
      <c r="BU1273">
        <v>0</v>
      </c>
      <c r="BV1273">
        <v>0</v>
      </c>
      <c r="BW1273">
        <v>0</v>
      </c>
      <c r="CV1273">
        <v>0</v>
      </c>
      <c r="CW1273">
        <v>0</v>
      </c>
      <c r="CX1273">
        <f>ROUND(Y1273*Source!I443,7)</f>
        <v>0</v>
      </c>
      <c r="CY1273">
        <f t="shared" si="612"/>
        <v>100.15</v>
      </c>
      <c r="CZ1273">
        <f t="shared" si="613"/>
        <v>104.32</v>
      </c>
      <c r="DA1273">
        <f t="shared" si="614"/>
        <v>0.96</v>
      </c>
      <c r="DB1273">
        <f t="shared" si="615"/>
        <v>0</v>
      </c>
      <c r="DC1273">
        <f t="shared" si="616"/>
        <v>0</v>
      </c>
      <c r="DD1273" t="s">
        <v>3</v>
      </c>
      <c r="DE1273" t="s">
        <v>3</v>
      </c>
      <c r="DF1273">
        <f t="shared" si="617"/>
        <v>0</v>
      </c>
      <c r="DG1273">
        <f t="shared" si="618"/>
        <v>0</v>
      </c>
      <c r="DH1273">
        <f t="shared" si="591"/>
        <v>0</v>
      </c>
      <c r="DI1273">
        <f t="shared" si="592"/>
        <v>0</v>
      </c>
      <c r="DJ1273">
        <f t="shared" si="619"/>
        <v>0</v>
      </c>
      <c r="DK1273">
        <v>0</v>
      </c>
      <c r="DL1273" t="s">
        <v>3</v>
      </c>
      <c r="DM1273">
        <v>0</v>
      </c>
      <c r="DN1273" t="s">
        <v>3</v>
      </c>
      <c r="DO1273">
        <v>0</v>
      </c>
    </row>
    <row r="1274" spans="1:119" x14ac:dyDescent="0.25">
      <c r="A1274">
        <f>ROW(Source!A443)</f>
        <v>443</v>
      </c>
      <c r="B1274">
        <v>381997917</v>
      </c>
      <c r="C1274">
        <v>382001893</v>
      </c>
      <c r="D1274">
        <v>342715956</v>
      </c>
      <c r="E1274">
        <v>1</v>
      </c>
      <c r="F1274">
        <v>1</v>
      </c>
      <c r="G1274">
        <v>1</v>
      </c>
      <c r="H1274">
        <v>3</v>
      </c>
      <c r="I1274" t="s">
        <v>1124</v>
      </c>
      <c r="J1274" t="s">
        <v>1125</v>
      </c>
      <c r="K1274" t="s">
        <v>1126</v>
      </c>
      <c r="L1274">
        <v>1301</v>
      </c>
      <c r="N1274">
        <v>1003</v>
      </c>
      <c r="O1274" t="s">
        <v>880</v>
      </c>
      <c r="P1274" t="s">
        <v>880</v>
      </c>
      <c r="Q1274">
        <v>1</v>
      </c>
      <c r="W1274">
        <v>0</v>
      </c>
      <c r="X1274">
        <v>1434431497</v>
      </c>
      <c r="Y1274">
        <f t="shared" si="611"/>
        <v>0</v>
      </c>
      <c r="AA1274">
        <v>22.08</v>
      </c>
      <c r="AB1274">
        <v>0</v>
      </c>
      <c r="AC1274">
        <v>0</v>
      </c>
      <c r="AD1274">
        <v>0</v>
      </c>
      <c r="AE1274">
        <v>14.43</v>
      </c>
      <c r="AF1274">
        <v>0</v>
      </c>
      <c r="AG1274">
        <v>0</v>
      </c>
      <c r="AH1274">
        <v>0</v>
      </c>
      <c r="AI1274">
        <v>1.53</v>
      </c>
      <c r="AJ1274">
        <v>1</v>
      </c>
      <c r="AK1274">
        <v>1</v>
      </c>
      <c r="AL1274">
        <v>1</v>
      </c>
      <c r="AM1274">
        <v>2</v>
      </c>
      <c r="AN1274">
        <v>0</v>
      </c>
      <c r="AO1274">
        <v>0</v>
      </c>
      <c r="AP1274">
        <v>1</v>
      </c>
      <c r="AQ1274">
        <v>1</v>
      </c>
      <c r="AR1274">
        <v>0</v>
      </c>
      <c r="AS1274" t="s">
        <v>3</v>
      </c>
      <c r="AT1274">
        <v>3.25</v>
      </c>
      <c r="AU1274" t="s">
        <v>148</v>
      </c>
      <c r="AV1274">
        <v>0</v>
      </c>
      <c r="AW1274">
        <v>2</v>
      </c>
      <c r="AX1274">
        <v>382001919</v>
      </c>
      <c r="AY1274">
        <v>1</v>
      </c>
      <c r="AZ1274">
        <v>0</v>
      </c>
      <c r="BA1274">
        <v>1274</v>
      </c>
      <c r="BB1274">
        <v>1</v>
      </c>
      <c r="BC1274">
        <v>0</v>
      </c>
      <c r="BD1274">
        <v>0</v>
      </c>
      <c r="BE1274">
        <v>0</v>
      </c>
      <c r="BF1274">
        <v>0</v>
      </c>
      <c r="BG1274">
        <v>0</v>
      </c>
      <c r="BH1274">
        <v>0</v>
      </c>
      <c r="BI1274">
        <v>0</v>
      </c>
      <c r="BJ1274">
        <v>46.897500000000001</v>
      </c>
      <c r="BK1274">
        <v>0</v>
      </c>
      <c r="BL1274">
        <v>0</v>
      </c>
      <c r="BM1274">
        <v>0</v>
      </c>
      <c r="BN1274">
        <v>0</v>
      </c>
      <c r="BO1274">
        <v>0</v>
      </c>
      <c r="BP1274">
        <v>1</v>
      </c>
      <c r="BQ1274">
        <v>0</v>
      </c>
      <c r="BR1274">
        <v>0</v>
      </c>
      <c r="BS1274">
        <v>0</v>
      </c>
      <c r="BT1274">
        <v>0</v>
      </c>
      <c r="BU1274">
        <v>0</v>
      </c>
      <c r="BV1274">
        <v>0</v>
      </c>
      <c r="BW1274">
        <v>0</v>
      </c>
      <c r="CV1274">
        <v>0</v>
      </c>
      <c r="CW1274">
        <v>0</v>
      </c>
      <c r="CX1274">
        <f>ROUND(Y1274*Source!I443,7)</f>
        <v>0</v>
      </c>
      <c r="CY1274">
        <f t="shared" si="612"/>
        <v>22.08</v>
      </c>
      <c r="CZ1274">
        <f t="shared" si="613"/>
        <v>14.43</v>
      </c>
      <c r="DA1274">
        <f t="shared" si="614"/>
        <v>1.53</v>
      </c>
      <c r="DB1274">
        <f t="shared" si="615"/>
        <v>0</v>
      </c>
      <c r="DC1274">
        <f t="shared" si="616"/>
        <v>0</v>
      </c>
      <c r="DD1274" t="s">
        <v>3</v>
      </c>
      <c r="DE1274" t="s">
        <v>3</v>
      </c>
      <c r="DF1274">
        <f t="shared" si="617"/>
        <v>0</v>
      </c>
      <c r="DG1274">
        <f t="shared" si="618"/>
        <v>0</v>
      </c>
      <c r="DH1274">
        <f t="shared" si="591"/>
        <v>0</v>
      </c>
      <c r="DI1274">
        <f t="shared" si="592"/>
        <v>0</v>
      </c>
      <c r="DJ1274">
        <f t="shared" si="619"/>
        <v>0</v>
      </c>
      <c r="DK1274">
        <v>0</v>
      </c>
      <c r="DL1274" t="s">
        <v>3</v>
      </c>
      <c r="DM1274">
        <v>0</v>
      </c>
      <c r="DN1274" t="s">
        <v>3</v>
      </c>
      <c r="DO1274">
        <v>0</v>
      </c>
    </row>
    <row r="1275" spans="1:119" x14ac:dyDescent="0.25">
      <c r="A1275">
        <f>ROW(Source!A443)</f>
        <v>443</v>
      </c>
      <c r="B1275">
        <v>381997917</v>
      </c>
      <c r="C1275">
        <v>382001893</v>
      </c>
      <c r="D1275">
        <v>342718329</v>
      </c>
      <c r="E1275">
        <v>1</v>
      </c>
      <c r="F1275">
        <v>1</v>
      </c>
      <c r="G1275">
        <v>1</v>
      </c>
      <c r="H1275">
        <v>3</v>
      </c>
      <c r="I1275" t="s">
        <v>1168</v>
      </c>
      <c r="J1275" t="s">
        <v>1169</v>
      </c>
      <c r="K1275" t="s">
        <v>1170</v>
      </c>
      <c r="L1275">
        <v>1346</v>
      </c>
      <c r="N1275">
        <v>1009</v>
      </c>
      <c r="O1275" t="s">
        <v>1055</v>
      </c>
      <c r="P1275" t="s">
        <v>1055</v>
      </c>
      <c r="Q1275">
        <v>1</v>
      </c>
      <c r="W1275">
        <v>0</v>
      </c>
      <c r="X1275">
        <v>1515397806</v>
      </c>
      <c r="Y1275">
        <f t="shared" si="611"/>
        <v>0</v>
      </c>
      <c r="AA1275">
        <v>538.19000000000005</v>
      </c>
      <c r="AB1275">
        <v>0</v>
      </c>
      <c r="AC1275">
        <v>0</v>
      </c>
      <c r="AD1275">
        <v>0</v>
      </c>
      <c r="AE1275">
        <v>373.74</v>
      </c>
      <c r="AF1275">
        <v>0</v>
      </c>
      <c r="AG1275">
        <v>0</v>
      </c>
      <c r="AH1275">
        <v>0</v>
      </c>
      <c r="AI1275">
        <v>1.44</v>
      </c>
      <c r="AJ1275">
        <v>1</v>
      </c>
      <c r="AK1275">
        <v>1</v>
      </c>
      <c r="AL1275">
        <v>1</v>
      </c>
      <c r="AM1275">
        <v>2</v>
      </c>
      <c r="AN1275">
        <v>0</v>
      </c>
      <c r="AO1275">
        <v>0</v>
      </c>
      <c r="AP1275">
        <v>1</v>
      </c>
      <c r="AQ1275">
        <v>1</v>
      </c>
      <c r="AR1275">
        <v>0</v>
      </c>
      <c r="AS1275" t="s">
        <v>3</v>
      </c>
      <c r="AT1275">
        <v>0.01</v>
      </c>
      <c r="AU1275" t="s">
        <v>148</v>
      </c>
      <c r="AV1275">
        <v>0</v>
      </c>
      <c r="AW1275">
        <v>2</v>
      </c>
      <c r="AX1275">
        <v>382001920</v>
      </c>
      <c r="AY1275">
        <v>1</v>
      </c>
      <c r="AZ1275">
        <v>0</v>
      </c>
      <c r="BA1275">
        <v>1275</v>
      </c>
      <c r="BB1275">
        <v>1</v>
      </c>
      <c r="BC1275">
        <v>0</v>
      </c>
      <c r="BD1275">
        <v>0</v>
      </c>
      <c r="BE1275">
        <v>0</v>
      </c>
      <c r="BF1275">
        <v>0</v>
      </c>
      <c r="BG1275">
        <v>0</v>
      </c>
      <c r="BH1275">
        <v>0</v>
      </c>
      <c r="BI1275">
        <v>0</v>
      </c>
      <c r="BJ1275">
        <v>3.7374000000000001</v>
      </c>
      <c r="BK1275">
        <v>0</v>
      </c>
      <c r="BL1275">
        <v>0</v>
      </c>
      <c r="BM1275">
        <v>0</v>
      </c>
      <c r="BN1275">
        <v>0</v>
      </c>
      <c r="BO1275">
        <v>0</v>
      </c>
      <c r="BP1275">
        <v>1</v>
      </c>
      <c r="BQ1275">
        <v>0</v>
      </c>
      <c r="BR1275">
        <v>0</v>
      </c>
      <c r="BS1275">
        <v>0</v>
      </c>
      <c r="BT1275">
        <v>0</v>
      </c>
      <c r="BU1275">
        <v>0</v>
      </c>
      <c r="BV1275">
        <v>0</v>
      </c>
      <c r="BW1275">
        <v>0</v>
      </c>
      <c r="CV1275">
        <v>0</v>
      </c>
      <c r="CW1275">
        <v>0</v>
      </c>
      <c r="CX1275">
        <f>ROUND(Y1275*Source!I443,7)</f>
        <v>0</v>
      </c>
      <c r="CY1275">
        <f t="shared" si="612"/>
        <v>538.19000000000005</v>
      </c>
      <c r="CZ1275">
        <f t="shared" si="613"/>
        <v>373.74</v>
      </c>
      <c r="DA1275">
        <f t="shared" si="614"/>
        <v>1.44</v>
      </c>
      <c r="DB1275">
        <f t="shared" si="615"/>
        <v>0</v>
      </c>
      <c r="DC1275">
        <f t="shared" si="616"/>
        <v>0</v>
      </c>
      <c r="DD1275" t="s">
        <v>3</v>
      </c>
      <c r="DE1275" t="s">
        <v>3</v>
      </c>
      <c r="DF1275">
        <f t="shared" si="617"/>
        <v>0</v>
      </c>
      <c r="DG1275">
        <f t="shared" si="618"/>
        <v>0</v>
      </c>
      <c r="DH1275">
        <f t="shared" si="591"/>
        <v>0</v>
      </c>
      <c r="DI1275">
        <f t="shared" si="592"/>
        <v>0</v>
      </c>
      <c r="DJ1275">
        <f t="shared" si="619"/>
        <v>0</v>
      </c>
      <c r="DK1275">
        <v>0</v>
      </c>
      <c r="DL1275" t="s">
        <v>3</v>
      </c>
      <c r="DM1275">
        <v>0</v>
      </c>
      <c r="DN1275" t="s">
        <v>3</v>
      </c>
      <c r="DO1275">
        <v>0</v>
      </c>
    </row>
    <row r="1276" spans="1:119" x14ac:dyDescent="0.25">
      <c r="A1276">
        <f>ROW(Source!A443)</f>
        <v>443</v>
      </c>
      <c r="B1276">
        <v>381997917</v>
      </c>
      <c r="C1276">
        <v>382001893</v>
      </c>
      <c r="D1276">
        <v>342718360</v>
      </c>
      <c r="E1276">
        <v>1</v>
      </c>
      <c r="F1276">
        <v>1</v>
      </c>
      <c r="G1276">
        <v>1</v>
      </c>
      <c r="H1276">
        <v>3</v>
      </c>
      <c r="I1276" t="s">
        <v>1171</v>
      </c>
      <c r="J1276" t="s">
        <v>1172</v>
      </c>
      <c r="K1276" t="s">
        <v>1173</v>
      </c>
      <c r="L1276">
        <v>1302</v>
      </c>
      <c r="N1276">
        <v>1003</v>
      </c>
      <c r="O1276" t="s">
        <v>1174</v>
      </c>
      <c r="P1276" t="s">
        <v>1174</v>
      </c>
      <c r="Q1276">
        <v>10</v>
      </c>
      <c r="W1276">
        <v>0</v>
      </c>
      <c r="X1276">
        <v>1902759495</v>
      </c>
      <c r="Y1276">
        <f t="shared" si="611"/>
        <v>0</v>
      </c>
      <c r="AA1276">
        <v>266.86</v>
      </c>
      <c r="AB1276">
        <v>0</v>
      </c>
      <c r="AC1276">
        <v>0</v>
      </c>
      <c r="AD1276">
        <v>0</v>
      </c>
      <c r="AE1276">
        <v>185.32</v>
      </c>
      <c r="AF1276">
        <v>0</v>
      </c>
      <c r="AG1276">
        <v>0</v>
      </c>
      <c r="AH1276">
        <v>0</v>
      </c>
      <c r="AI1276">
        <v>1.44</v>
      </c>
      <c r="AJ1276">
        <v>1</v>
      </c>
      <c r="AK1276">
        <v>1</v>
      </c>
      <c r="AL1276">
        <v>1</v>
      </c>
      <c r="AM1276">
        <v>2</v>
      </c>
      <c r="AN1276">
        <v>0</v>
      </c>
      <c r="AO1276">
        <v>0</v>
      </c>
      <c r="AP1276">
        <v>1</v>
      </c>
      <c r="AQ1276">
        <v>1</v>
      </c>
      <c r="AR1276">
        <v>0</v>
      </c>
      <c r="AS1276" t="s">
        <v>3</v>
      </c>
      <c r="AT1276">
        <v>4.2000000000000003E-2</v>
      </c>
      <c r="AU1276" t="s">
        <v>148</v>
      </c>
      <c r="AV1276">
        <v>0</v>
      </c>
      <c r="AW1276">
        <v>2</v>
      </c>
      <c r="AX1276">
        <v>382001921</v>
      </c>
      <c r="AY1276">
        <v>1</v>
      </c>
      <c r="AZ1276">
        <v>0</v>
      </c>
      <c r="BA1276">
        <v>1276</v>
      </c>
      <c r="BB1276">
        <v>1</v>
      </c>
      <c r="BC1276">
        <v>0</v>
      </c>
      <c r="BD1276">
        <v>0</v>
      </c>
      <c r="BE1276">
        <v>0</v>
      </c>
      <c r="BF1276">
        <v>0</v>
      </c>
      <c r="BG1276">
        <v>0</v>
      </c>
      <c r="BH1276">
        <v>0</v>
      </c>
      <c r="BI1276">
        <v>0</v>
      </c>
      <c r="BJ1276">
        <v>7.7834400000000006</v>
      </c>
      <c r="BK1276">
        <v>0</v>
      </c>
      <c r="BL1276">
        <v>0</v>
      </c>
      <c r="BM1276">
        <v>0</v>
      </c>
      <c r="BN1276">
        <v>0</v>
      </c>
      <c r="BO1276">
        <v>0</v>
      </c>
      <c r="BP1276">
        <v>1</v>
      </c>
      <c r="BQ1276">
        <v>0</v>
      </c>
      <c r="BR1276">
        <v>0</v>
      </c>
      <c r="BS1276">
        <v>0</v>
      </c>
      <c r="BT1276">
        <v>0</v>
      </c>
      <c r="BU1276">
        <v>0</v>
      </c>
      <c r="BV1276">
        <v>0</v>
      </c>
      <c r="BW1276">
        <v>0</v>
      </c>
      <c r="CV1276">
        <v>0</v>
      </c>
      <c r="CW1276">
        <v>0</v>
      </c>
      <c r="CX1276">
        <f>ROUND(Y1276*Source!I443,7)</f>
        <v>0</v>
      </c>
      <c r="CY1276">
        <f t="shared" si="612"/>
        <v>266.86</v>
      </c>
      <c r="CZ1276">
        <f t="shared" si="613"/>
        <v>185.32</v>
      </c>
      <c r="DA1276">
        <f t="shared" si="614"/>
        <v>1.44</v>
      </c>
      <c r="DB1276">
        <f t="shared" si="615"/>
        <v>0</v>
      </c>
      <c r="DC1276">
        <f t="shared" si="616"/>
        <v>0</v>
      </c>
      <c r="DD1276" t="s">
        <v>3</v>
      </c>
      <c r="DE1276" t="s">
        <v>3</v>
      </c>
      <c r="DF1276">
        <f t="shared" si="617"/>
        <v>0</v>
      </c>
      <c r="DG1276">
        <f t="shared" si="618"/>
        <v>0</v>
      </c>
      <c r="DH1276">
        <f t="shared" si="591"/>
        <v>0</v>
      </c>
      <c r="DI1276">
        <f t="shared" si="592"/>
        <v>0</v>
      </c>
      <c r="DJ1276">
        <f t="shared" si="619"/>
        <v>0</v>
      </c>
      <c r="DK1276">
        <v>0</v>
      </c>
      <c r="DL1276" t="s">
        <v>3</v>
      </c>
      <c r="DM1276">
        <v>0</v>
      </c>
      <c r="DN1276" t="s">
        <v>3</v>
      </c>
      <c r="DO1276">
        <v>0</v>
      </c>
    </row>
    <row r="1277" spans="1:119" x14ac:dyDescent="0.25">
      <c r="A1277">
        <f>ROW(Source!A443)</f>
        <v>443</v>
      </c>
      <c r="B1277">
        <v>381997917</v>
      </c>
      <c r="C1277">
        <v>382001893</v>
      </c>
      <c r="D1277">
        <v>342725815</v>
      </c>
      <c r="E1277">
        <v>1</v>
      </c>
      <c r="F1277">
        <v>1</v>
      </c>
      <c r="G1277">
        <v>1</v>
      </c>
      <c r="H1277">
        <v>3</v>
      </c>
      <c r="I1277" t="s">
        <v>1072</v>
      </c>
      <c r="J1277" t="s">
        <v>1073</v>
      </c>
      <c r="K1277" t="s">
        <v>1074</v>
      </c>
      <c r="L1277">
        <v>1348</v>
      </c>
      <c r="N1277">
        <v>1009</v>
      </c>
      <c r="O1277" t="s">
        <v>846</v>
      </c>
      <c r="P1277" t="s">
        <v>846</v>
      </c>
      <c r="Q1277">
        <v>1000</v>
      </c>
      <c r="W1277">
        <v>0</v>
      </c>
      <c r="X1277">
        <v>704066739</v>
      </c>
      <c r="Y1277">
        <f t="shared" si="611"/>
        <v>0</v>
      </c>
      <c r="AA1277">
        <v>1260110.04</v>
      </c>
      <c r="AB1277">
        <v>0</v>
      </c>
      <c r="AC1277">
        <v>0</v>
      </c>
      <c r="AD1277">
        <v>0</v>
      </c>
      <c r="AE1277">
        <v>1050091.7</v>
      </c>
      <c r="AF1277">
        <v>0</v>
      </c>
      <c r="AG1277">
        <v>0</v>
      </c>
      <c r="AH1277">
        <v>0</v>
      </c>
      <c r="AI1277">
        <v>1.2</v>
      </c>
      <c r="AJ1277">
        <v>1</v>
      </c>
      <c r="AK1277">
        <v>1</v>
      </c>
      <c r="AL1277">
        <v>1</v>
      </c>
      <c r="AM1277">
        <v>2</v>
      </c>
      <c r="AN1277">
        <v>0</v>
      </c>
      <c r="AO1277">
        <v>0</v>
      </c>
      <c r="AP1277">
        <v>1</v>
      </c>
      <c r="AQ1277">
        <v>1</v>
      </c>
      <c r="AR1277">
        <v>0</v>
      </c>
      <c r="AS1277" t="s">
        <v>3</v>
      </c>
      <c r="AT1277">
        <v>2.0000000000000002E-5</v>
      </c>
      <c r="AU1277" t="s">
        <v>148</v>
      </c>
      <c r="AV1277">
        <v>0</v>
      </c>
      <c r="AW1277">
        <v>2</v>
      </c>
      <c r="AX1277">
        <v>382001922</v>
      </c>
      <c r="AY1277">
        <v>1</v>
      </c>
      <c r="AZ1277">
        <v>0</v>
      </c>
      <c r="BA1277">
        <v>1277</v>
      </c>
      <c r="BB1277">
        <v>1</v>
      </c>
      <c r="BC1277">
        <v>0</v>
      </c>
      <c r="BD1277">
        <v>0</v>
      </c>
      <c r="BE1277">
        <v>0</v>
      </c>
      <c r="BF1277">
        <v>0</v>
      </c>
      <c r="BG1277">
        <v>0</v>
      </c>
      <c r="BH1277">
        <v>0</v>
      </c>
      <c r="BI1277">
        <v>0</v>
      </c>
      <c r="BJ1277">
        <v>21.001834000000002</v>
      </c>
      <c r="BK1277">
        <v>0</v>
      </c>
      <c r="BL1277">
        <v>0</v>
      </c>
      <c r="BM1277">
        <v>0</v>
      </c>
      <c r="BN1277">
        <v>0</v>
      </c>
      <c r="BO1277">
        <v>0</v>
      </c>
      <c r="BP1277">
        <v>1</v>
      </c>
      <c r="BQ1277">
        <v>0</v>
      </c>
      <c r="BR1277">
        <v>0</v>
      </c>
      <c r="BS1277">
        <v>0</v>
      </c>
      <c r="BT1277">
        <v>0</v>
      </c>
      <c r="BU1277">
        <v>0</v>
      </c>
      <c r="BV1277">
        <v>0</v>
      </c>
      <c r="BW1277">
        <v>0</v>
      </c>
      <c r="CV1277">
        <v>0</v>
      </c>
      <c r="CW1277">
        <v>0</v>
      </c>
      <c r="CX1277">
        <f>ROUND(Y1277*Source!I443,7)</f>
        <v>0</v>
      </c>
      <c r="CY1277">
        <f t="shared" si="612"/>
        <v>1260110.04</v>
      </c>
      <c r="CZ1277">
        <f t="shared" si="613"/>
        <v>1050091.7</v>
      </c>
      <c r="DA1277">
        <f t="shared" si="614"/>
        <v>1.2</v>
      </c>
      <c r="DB1277">
        <f t="shared" si="615"/>
        <v>0</v>
      </c>
      <c r="DC1277">
        <f t="shared" si="616"/>
        <v>0</v>
      </c>
      <c r="DD1277" t="s">
        <v>3</v>
      </c>
      <c r="DE1277" t="s">
        <v>3</v>
      </c>
      <c r="DF1277">
        <f t="shared" si="617"/>
        <v>0</v>
      </c>
      <c r="DG1277">
        <f t="shared" si="618"/>
        <v>0</v>
      </c>
      <c r="DH1277">
        <f t="shared" si="591"/>
        <v>0</v>
      </c>
      <c r="DI1277">
        <f t="shared" si="592"/>
        <v>0</v>
      </c>
      <c r="DJ1277">
        <f t="shared" si="619"/>
        <v>0</v>
      </c>
      <c r="DK1277">
        <v>0</v>
      </c>
      <c r="DL1277" t="s">
        <v>3</v>
      </c>
      <c r="DM1277">
        <v>0</v>
      </c>
      <c r="DN1277" t="s">
        <v>3</v>
      </c>
      <c r="DO1277">
        <v>0</v>
      </c>
    </row>
    <row r="1278" spans="1:119" x14ac:dyDescent="0.25">
      <c r="A1278">
        <f>ROW(Source!A443)</f>
        <v>443</v>
      </c>
      <c r="B1278">
        <v>381997917</v>
      </c>
      <c r="C1278">
        <v>382001893</v>
      </c>
      <c r="D1278">
        <v>342725859</v>
      </c>
      <c r="E1278">
        <v>1</v>
      </c>
      <c r="F1278">
        <v>1</v>
      </c>
      <c r="G1278">
        <v>1</v>
      </c>
      <c r="H1278">
        <v>3</v>
      </c>
      <c r="I1278" t="s">
        <v>1052</v>
      </c>
      <c r="J1278" t="s">
        <v>1053</v>
      </c>
      <c r="K1278" t="s">
        <v>1054</v>
      </c>
      <c r="L1278">
        <v>1346</v>
      </c>
      <c r="N1278">
        <v>1009</v>
      </c>
      <c r="O1278" t="s">
        <v>1055</v>
      </c>
      <c r="P1278" t="s">
        <v>1055</v>
      </c>
      <c r="Q1278">
        <v>1</v>
      </c>
      <c r="W1278">
        <v>0</v>
      </c>
      <c r="X1278">
        <v>1388162880</v>
      </c>
      <c r="Y1278">
        <f t="shared" si="611"/>
        <v>0</v>
      </c>
      <c r="AA1278">
        <v>1400.99</v>
      </c>
      <c r="AB1278">
        <v>0</v>
      </c>
      <c r="AC1278">
        <v>0</v>
      </c>
      <c r="AD1278">
        <v>0</v>
      </c>
      <c r="AE1278">
        <v>870.18</v>
      </c>
      <c r="AF1278">
        <v>0</v>
      </c>
      <c r="AG1278">
        <v>0</v>
      </c>
      <c r="AH1278">
        <v>0</v>
      </c>
      <c r="AI1278">
        <v>1.61</v>
      </c>
      <c r="AJ1278">
        <v>1</v>
      </c>
      <c r="AK1278">
        <v>1</v>
      </c>
      <c r="AL1278">
        <v>1</v>
      </c>
      <c r="AM1278">
        <v>2</v>
      </c>
      <c r="AN1278">
        <v>0</v>
      </c>
      <c r="AO1278">
        <v>0</v>
      </c>
      <c r="AP1278">
        <v>1</v>
      </c>
      <c r="AQ1278">
        <v>1</v>
      </c>
      <c r="AR1278">
        <v>0</v>
      </c>
      <c r="AS1278" t="s">
        <v>3</v>
      </c>
      <c r="AT1278">
        <v>0.26</v>
      </c>
      <c r="AU1278" t="s">
        <v>148</v>
      </c>
      <c r="AV1278">
        <v>0</v>
      </c>
      <c r="AW1278">
        <v>2</v>
      </c>
      <c r="AX1278">
        <v>382001923</v>
      </c>
      <c r="AY1278">
        <v>1</v>
      </c>
      <c r="AZ1278">
        <v>0</v>
      </c>
      <c r="BA1278">
        <v>1278</v>
      </c>
      <c r="BB1278">
        <v>1</v>
      </c>
      <c r="BC1278">
        <v>0</v>
      </c>
      <c r="BD1278">
        <v>0</v>
      </c>
      <c r="BE1278">
        <v>0</v>
      </c>
      <c r="BF1278">
        <v>0</v>
      </c>
      <c r="BG1278">
        <v>0</v>
      </c>
      <c r="BH1278">
        <v>0</v>
      </c>
      <c r="BI1278">
        <v>0</v>
      </c>
      <c r="BJ1278">
        <v>226.24680000000001</v>
      </c>
      <c r="BK1278">
        <v>0</v>
      </c>
      <c r="BL1278">
        <v>0</v>
      </c>
      <c r="BM1278">
        <v>0</v>
      </c>
      <c r="BN1278">
        <v>0</v>
      </c>
      <c r="BO1278">
        <v>0</v>
      </c>
      <c r="BP1278">
        <v>1</v>
      </c>
      <c r="BQ1278">
        <v>0</v>
      </c>
      <c r="BR1278">
        <v>0</v>
      </c>
      <c r="BS1278">
        <v>0</v>
      </c>
      <c r="BT1278">
        <v>0</v>
      </c>
      <c r="BU1278">
        <v>0</v>
      </c>
      <c r="BV1278">
        <v>0</v>
      </c>
      <c r="BW1278">
        <v>0</v>
      </c>
      <c r="CV1278">
        <v>0</v>
      </c>
      <c r="CW1278">
        <v>0</v>
      </c>
      <c r="CX1278">
        <f>ROUND(Y1278*Source!I443,7)</f>
        <v>0</v>
      </c>
      <c r="CY1278">
        <f t="shared" si="612"/>
        <v>1400.99</v>
      </c>
      <c r="CZ1278">
        <f t="shared" si="613"/>
        <v>870.18</v>
      </c>
      <c r="DA1278">
        <f t="shared" si="614"/>
        <v>1.61</v>
      </c>
      <c r="DB1278">
        <f t="shared" si="615"/>
        <v>0</v>
      </c>
      <c r="DC1278">
        <f t="shared" si="616"/>
        <v>0</v>
      </c>
      <c r="DD1278" t="s">
        <v>3</v>
      </c>
      <c r="DE1278" t="s">
        <v>3</v>
      </c>
      <c r="DF1278">
        <f t="shared" si="617"/>
        <v>0</v>
      </c>
      <c r="DG1278">
        <f t="shared" si="618"/>
        <v>0</v>
      </c>
      <c r="DH1278">
        <f t="shared" si="591"/>
        <v>0</v>
      </c>
      <c r="DI1278">
        <f t="shared" si="592"/>
        <v>0</v>
      </c>
      <c r="DJ1278">
        <f t="shared" si="619"/>
        <v>0</v>
      </c>
      <c r="DK1278">
        <v>0</v>
      </c>
      <c r="DL1278" t="s">
        <v>3</v>
      </c>
      <c r="DM1278">
        <v>0</v>
      </c>
      <c r="DN1278" t="s">
        <v>3</v>
      </c>
      <c r="DO1278">
        <v>0</v>
      </c>
    </row>
    <row r="1279" spans="1:119" x14ac:dyDescent="0.25">
      <c r="A1279">
        <f>ROW(Source!A443)</f>
        <v>443</v>
      </c>
      <c r="B1279">
        <v>381997917</v>
      </c>
      <c r="C1279">
        <v>382001893</v>
      </c>
      <c r="D1279">
        <v>342742624</v>
      </c>
      <c r="E1279">
        <v>1</v>
      </c>
      <c r="F1279">
        <v>1</v>
      </c>
      <c r="G1279">
        <v>1</v>
      </c>
      <c r="H1279">
        <v>3</v>
      </c>
      <c r="I1279" t="s">
        <v>1127</v>
      </c>
      <c r="J1279" t="s">
        <v>1128</v>
      </c>
      <c r="K1279" t="s">
        <v>1129</v>
      </c>
      <c r="L1279">
        <v>1346</v>
      </c>
      <c r="N1279">
        <v>1009</v>
      </c>
      <c r="O1279" t="s">
        <v>1055</v>
      </c>
      <c r="P1279" t="s">
        <v>1055</v>
      </c>
      <c r="Q1279">
        <v>1</v>
      </c>
      <c r="W1279">
        <v>0</v>
      </c>
      <c r="X1279">
        <v>1309709516</v>
      </c>
      <c r="Y1279">
        <f t="shared" si="611"/>
        <v>0</v>
      </c>
      <c r="AA1279">
        <v>1798.07</v>
      </c>
      <c r="AB1279">
        <v>0</v>
      </c>
      <c r="AC1279">
        <v>0</v>
      </c>
      <c r="AD1279">
        <v>0</v>
      </c>
      <c r="AE1279">
        <v>1912.84</v>
      </c>
      <c r="AF1279">
        <v>0</v>
      </c>
      <c r="AG1279">
        <v>0</v>
      </c>
      <c r="AH1279">
        <v>0</v>
      </c>
      <c r="AI1279">
        <v>0.94</v>
      </c>
      <c r="AJ1279">
        <v>1</v>
      </c>
      <c r="AK1279">
        <v>1</v>
      </c>
      <c r="AL1279">
        <v>1</v>
      </c>
      <c r="AM1279">
        <v>2</v>
      </c>
      <c r="AN1279">
        <v>0</v>
      </c>
      <c r="AO1279">
        <v>0</v>
      </c>
      <c r="AP1279">
        <v>1</v>
      </c>
      <c r="AQ1279">
        <v>1</v>
      </c>
      <c r="AR1279">
        <v>0</v>
      </c>
      <c r="AS1279" t="s">
        <v>3</v>
      </c>
      <c r="AT1279">
        <v>4.0000000000000001E-3</v>
      </c>
      <c r="AU1279" t="s">
        <v>148</v>
      </c>
      <c r="AV1279">
        <v>0</v>
      </c>
      <c r="AW1279">
        <v>2</v>
      </c>
      <c r="AX1279">
        <v>382001924</v>
      </c>
      <c r="AY1279">
        <v>1</v>
      </c>
      <c r="AZ1279">
        <v>0</v>
      </c>
      <c r="BA1279">
        <v>1279</v>
      </c>
      <c r="BB1279">
        <v>1</v>
      </c>
      <c r="BC1279">
        <v>0</v>
      </c>
      <c r="BD1279">
        <v>0</v>
      </c>
      <c r="BE1279">
        <v>0</v>
      </c>
      <c r="BF1279">
        <v>0</v>
      </c>
      <c r="BG1279">
        <v>0</v>
      </c>
      <c r="BH1279">
        <v>0</v>
      </c>
      <c r="BI1279">
        <v>0</v>
      </c>
      <c r="BJ1279">
        <v>7.6513599999999995</v>
      </c>
      <c r="BK1279">
        <v>0</v>
      </c>
      <c r="BL1279">
        <v>0</v>
      </c>
      <c r="BM1279">
        <v>0</v>
      </c>
      <c r="BN1279">
        <v>0</v>
      </c>
      <c r="BO1279">
        <v>0</v>
      </c>
      <c r="BP1279">
        <v>1</v>
      </c>
      <c r="BQ1279">
        <v>0</v>
      </c>
      <c r="BR1279">
        <v>0</v>
      </c>
      <c r="BS1279">
        <v>0</v>
      </c>
      <c r="BT1279">
        <v>0</v>
      </c>
      <c r="BU1279">
        <v>0</v>
      </c>
      <c r="BV1279">
        <v>0</v>
      </c>
      <c r="BW1279">
        <v>0</v>
      </c>
      <c r="CV1279">
        <v>0</v>
      </c>
      <c r="CW1279">
        <v>0</v>
      </c>
      <c r="CX1279">
        <f>ROUND(Y1279*Source!I443,7)</f>
        <v>0</v>
      </c>
      <c r="CY1279">
        <f t="shared" si="612"/>
        <v>1798.07</v>
      </c>
      <c r="CZ1279">
        <f t="shared" si="613"/>
        <v>1912.84</v>
      </c>
      <c r="DA1279">
        <f t="shared" si="614"/>
        <v>0.94</v>
      </c>
      <c r="DB1279">
        <f t="shared" si="615"/>
        <v>0</v>
      </c>
      <c r="DC1279">
        <f t="shared" si="616"/>
        <v>0</v>
      </c>
      <c r="DD1279" t="s">
        <v>3</v>
      </c>
      <c r="DE1279" t="s">
        <v>3</v>
      </c>
      <c r="DF1279">
        <f t="shared" si="617"/>
        <v>0</v>
      </c>
      <c r="DG1279">
        <f t="shared" si="618"/>
        <v>0</v>
      </c>
      <c r="DH1279">
        <f t="shared" si="591"/>
        <v>0</v>
      </c>
      <c r="DI1279">
        <f t="shared" si="592"/>
        <v>0</v>
      </c>
      <c r="DJ1279">
        <f t="shared" si="619"/>
        <v>0</v>
      </c>
      <c r="DK1279">
        <v>0</v>
      </c>
      <c r="DL1279" t="s">
        <v>3</v>
      </c>
      <c r="DM1279">
        <v>0</v>
      </c>
      <c r="DN1279" t="s">
        <v>3</v>
      </c>
      <c r="DO1279">
        <v>0</v>
      </c>
    </row>
    <row r="1280" spans="1:119" x14ac:dyDescent="0.25">
      <c r="A1280">
        <f>ROW(Source!A443)</f>
        <v>443</v>
      </c>
      <c r="B1280">
        <v>381997917</v>
      </c>
      <c r="C1280">
        <v>382001893</v>
      </c>
      <c r="D1280">
        <v>342742907</v>
      </c>
      <c r="E1280">
        <v>1</v>
      </c>
      <c r="F1280">
        <v>1</v>
      </c>
      <c r="G1280">
        <v>1</v>
      </c>
      <c r="H1280">
        <v>3</v>
      </c>
      <c r="I1280" t="s">
        <v>1175</v>
      </c>
      <c r="J1280" t="s">
        <v>1176</v>
      </c>
      <c r="K1280" t="s">
        <v>1177</v>
      </c>
      <c r="L1280">
        <v>1407</v>
      </c>
      <c r="N1280">
        <v>1013</v>
      </c>
      <c r="O1280" t="s">
        <v>1139</v>
      </c>
      <c r="P1280" t="s">
        <v>1139</v>
      </c>
      <c r="Q1280">
        <v>1</v>
      </c>
      <c r="W1280">
        <v>0</v>
      </c>
      <c r="X1280">
        <v>-1123411151</v>
      </c>
      <c r="Y1280">
        <f t="shared" si="611"/>
        <v>0</v>
      </c>
      <c r="AA1280">
        <v>4226.25</v>
      </c>
      <c r="AB1280">
        <v>0</v>
      </c>
      <c r="AC1280">
        <v>0</v>
      </c>
      <c r="AD1280">
        <v>0</v>
      </c>
      <c r="AE1280">
        <v>3581.57</v>
      </c>
      <c r="AF1280">
        <v>0</v>
      </c>
      <c r="AG1280">
        <v>0</v>
      </c>
      <c r="AH1280">
        <v>0</v>
      </c>
      <c r="AI1280">
        <v>1.18</v>
      </c>
      <c r="AJ1280">
        <v>1</v>
      </c>
      <c r="AK1280">
        <v>1</v>
      </c>
      <c r="AL1280">
        <v>1</v>
      </c>
      <c r="AM1280">
        <v>2</v>
      </c>
      <c r="AN1280">
        <v>0</v>
      </c>
      <c r="AO1280">
        <v>0</v>
      </c>
      <c r="AP1280">
        <v>1</v>
      </c>
      <c r="AQ1280">
        <v>1</v>
      </c>
      <c r="AR1280">
        <v>0</v>
      </c>
      <c r="AS1280" t="s">
        <v>3</v>
      </c>
      <c r="AT1280">
        <v>0.105</v>
      </c>
      <c r="AU1280" t="s">
        <v>148</v>
      </c>
      <c r="AV1280">
        <v>0</v>
      </c>
      <c r="AW1280">
        <v>2</v>
      </c>
      <c r="AX1280">
        <v>382001925</v>
      </c>
      <c r="AY1280">
        <v>1</v>
      </c>
      <c r="AZ1280">
        <v>0</v>
      </c>
      <c r="BA1280">
        <v>1280</v>
      </c>
      <c r="BB1280">
        <v>1</v>
      </c>
      <c r="BC1280">
        <v>0</v>
      </c>
      <c r="BD1280">
        <v>0</v>
      </c>
      <c r="BE1280">
        <v>0</v>
      </c>
      <c r="BF1280">
        <v>0</v>
      </c>
      <c r="BG1280">
        <v>0</v>
      </c>
      <c r="BH1280">
        <v>0</v>
      </c>
      <c r="BI1280">
        <v>0</v>
      </c>
      <c r="BJ1280">
        <v>376.06484999999998</v>
      </c>
      <c r="BK1280">
        <v>0</v>
      </c>
      <c r="BL1280">
        <v>0</v>
      </c>
      <c r="BM1280">
        <v>0</v>
      </c>
      <c r="BN1280">
        <v>0</v>
      </c>
      <c r="BO1280">
        <v>0</v>
      </c>
      <c r="BP1280">
        <v>1</v>
      </c>
      <c r="BQ1280">
        <v>0</v>
      </c>
      <c r="BR1280">
        <v>0</v>
      </c>
      <c r="BS1280">
        <v>0</v>
      </c>
      <c r="BT1280">
        <v>0</v>
      </c>
      <c r="BU1280">
        <v>0</v>
      </c>
      <c r="BV1280">
        <v>0</v>
      </c>
      <c r="BW1280">
        <v>0</v>
      </c>
      <c r="CV1280">
        <v>0</v>
      </c>
      <c r="CW1280">
        <v>0</v>
      </c>
      <c r="CX1280">
        <f>ROUND(Y1280*Source!I443,7)</f>
        <v>0</v>
      </c>
      <c r="CY1280">
        <f t="shared" si="612"/>
        <v>4226.25</v>
      </c>
      <c r="CZ1280">
        <f t="shared" si="613"/>
        <v>3581.57</v>
      </c>
      <c r="DA1280">
        <f t="shared" si="614"/>
        <v>1.18</v>
      </c>
      <c r="DB1280">
        <f t="shared" si="615"/>
        <v>0</v>
      </c>
      <c r="DC1280">
        <f t="shared" si="616"/>
        <v>0</v>
      </c>
      <c r="DD1280" t="s">
        <v>3</v>
      </c>
      <c r="DE1280" t="s">
        <v>3</v>
      </c>
      <c r="DF1280">
        <f t="shared" si="617"/>
        <v>0</v>
      </c>
      <c r="DG1280">
        <f t="shared" si="618"/>
        <v>0</v>
      </c>
      <c r="DH1280">
        <f t="shared" si="591"/>
        <v>0</v>
      </c>
      <c r="DI1280">
        <f t="shared" si="592"/>
        <v>0</v>
      </c>
      <c r="DJ1280">
        <f t="shared" si="619"/>
        <v>0</v>
      </c>
      <c r="DK1280">
        <v>0</v>
      </c>
      <c r="DL1280" t="s">
        <v>3</v>
      </c>
      <c r="DM1280">
        <v>0</v>
      </c>
      <c r="DN1280" t="s">
        <v>3</v>
      </c>
      <c r="DO1280">
        <v>0</v>
      </c>
    </row>
    <row r="1281" spans="1:119" x14ac:dyDescent="0.25">
      <c r="A1281">
        <f>ROW(Source!A443)</f>
        <v>443</v>
      </c>
      <c r="B1281">
        <v>381997917</v>
      </c>
      <c r="C1281">
        <v>382001893</v>
      </c>
      <c r="D1281">
        <v>342744160</v>
      </c>
      <c r="E1281">
        <v>1</v>
      </c>
      <c r="F1281">
        <v>1</v>
      </c>
      <c r="G1281">
        <v>1</v>
      </c>
      <c r="H1281">
        <v>3</v>
      </c>
      <c r="I1281" t="s">
        <v>1178</v>
      </c>
      <c r="J1281" t="s">
        <v>1179</v>
      </c>
      <c r="K1281" t="s">
        <v>1180</v>
      </c>
      <c r="L1281">
        <v>1407</v>
      </c>
      <c r="N1281">
        <v>1013</v>
      </c>
      <c r="O1281" t="s">
        <v>1139</v>
      </c>
      <c r="P1281" t="s">
        <v>1139</v>
      </c>
      <c r="Q1281">
        <v>1</v>
      </c>
      <c r="W1281">
        <v>0</v>
      </c>
      <c r="X1281">
        <v>-1112878285</v>
      </c>
      <c r="Y1281">
        <f t="shared" si="611"/>
        <v>0</v>
      </c>
      <c r="AA1281">
        <v>2782.93</v>
      </c>
      <c r="AB1281">
        <v>0</v>
      </c>
      <c r="AC1281">
        <v>0</v>
      </c>
      <c r="AD1281">
        <v>0</v>
      </c>
      <c r="AE1281">
        <v>2191.2800000000002</v>
      </c>
      <c r="AF1281">
        <v>0</v>
      </c>
      <c r="AG1281">
        <v>0</v>
      </c>
      <c r="AH1281">
        <v>0</v>
      </c>
      <c r="AI1281">
        <v>1.27</v>
      </c>
      <c r="AJ1281">
        <v>1</v>
      </c>
      <c r="AK1281">
        <v>1</v>
      </c>
      <c r="AL1281">
        <v>1</v>
      </c>
      <c r="AM1281">
        <v>2</v>
      </c>
      <c r="AN1281">
        <v>0</v>
      </c>
      <c r="AO1281">
        <v>0</v>
      </c>
      <c r="AP1281">
        <v>1</v>
      </c>
      <c r="AQ1281">
        <v>1</v>
      </c>
      <c r="AR1281">
        <v>0</v>
      </c>
      <c r="AS1281" t="s">
        <v>3</v>
      </c>
      <c r="AT1281">
        <v>5.5E-2</v>
      </c>
      <c r="AU1281" t="s">
        <v>148</v>
      </c>
      <c r="AV1281">
        <v>0</v>
      </c>
      <c r="AW1281">
        <v>2</v>
      </c>
      <c r="AX1281">
        <v>382001926</v>
      </c>
      <c r="AY1281">
        <v>1</v>
      </c>
      <c r="AZ1281">
        <v>0</v>
      </c>
      <c r="BA1281">
        <v>1281</v>
      </c>
      <c r="BB1281">
        <v>1</v>
      </c>
      <c r="BC1281">
        <v>0</v>
      </c>
      <c r="BD1281">
        <v>0</v>
      </c>
      <c r="BE1281">
        <v>0</v>
      </c>
      <c r="BF1281">
        <v>0</v>
      </c>
      <c r="BG1281">
        <v>0</v>
      </c>
      <c r="BH1281">
        <v>0</v>
      </c>
      <c r="BI1281">
        <v>0</v>
      </c>
      <c r="BJ1281">
        <v>120.52040000000001</v>
      </c>
      <c r="BK1281">
        <v>0</v>
      </c>
      <c r="BL1281">
        <v>0</v>
      </c>
      <c r="BM1281">
        <v>0</v>
      </c>
      <c r="BN1281">
        <v>0</v>
      </c>
      <c r="BO1281">
        <v>0</v>
      </c>
      <c r="BP1281">
        <v>1</v>
      </c>
      <c r="BQ1281">
        <v>0</v>
      </c>
      <c r="BR1281">
        <v>0</v>
      </c>
      <c r="BS1281">
        <v>0</v>
      </c>
      <c r="BT1281">
        <v>0</v>
      </c>
      <c r="BU1281">
        <v>0</v>
      </c>
      <c r="BV1281">
        <v>0</v>
      </c>
      <c r="BW1281">
        <v>0</v>
      </c>
      <c r="CV1281">
        <v>0</v>
      </c>
      <c r="CW1281">
        <v>0</v>
      </c>
      <c r="CX1281">
        <f>ROUND(Y1281*Source!I443,7)</f>
        <v>0</v>
      </c>
      <c r="CY1281">
        <f t="shared" si="612"/>
        <v>2782.93</v>
      </c>
      <c r="CZ1281">
        <f t="shared" si="613"/>
        <v>2191.2800000000002</v>
      </c>
      <c r="DA1281">
        <f t="shared" si="614"/>
        <v>1.27</v>
      </c>
      <c r="DB1281">
        <f t="shared" si="615"/>
        <v>0</v>
      </c>
      <c r="DC1281">
        <f t="shared" si="616"/>
        <v>0</v>
      </c>
      <c r="DD1281" t="s">
        <v>3</v>
      </c>
      <c r="DE1281" t="s">
        <v>3</v>
      </c>
      <c r="DF1281">
        <f t="shared" si="617"/>
        <v>0</v>
      </c>
      <c r="DG1281">
        <f t="shared" si="618"/>
        <v>0</v>
      </c>
      <c r="DH1281">
        <f t="shared" ref="DH1281:DH1344" si="620">ROUND(ROUND(AG1281,2)*CX1281,2)</f>
        <v>0</v>
      </c>
      <c r="DI1281">
        <f t="shared" ref="DI1281:DI1344" si="621">ROUND(ROUND(AH1281,2)*CX1281,2)</f>
        <v>0</v>
      </c>
      <c r="DJ1281">
        <f t="shared" si="619"/>
        <v>0</v>
      </c>
      <c r="DK1281">
        <v>0</v>
      </c>
      <c r="DL1281" t="s">
        <v>3</v>
      </c>
      <c r="DM1281">
        <v>0</v>
      </c>
      <c r="DN1281" t="s">
        <v>3</v>
      </c>
      <c r="DO1281">
        <v>0</v>
      </c>
    </row>
    <row r="1282" spans="1:119" x14ac:dyDescent="0.25">
      <c r="A1282">
        <f>ROW(Source!A443)</f>
        <v>443</v>
      </c>
      <c r="B1282">
        <v>381997917</v>
      </c>
      <c r="C1282">
        <v>382001893</v>
      </c>
      <c r="D1282">
        <v>342744298</v>
      </c>
      <c r="E1282">
        <v>1</v>
      </c>
      <c r="F1282">
        <v>1</v>
      </c>
      <c r="G1282">
        <v>1</v>
      </c>
      <c r="H1282">
        <v>3</v>
      </c>
      <c r="I1282" t="s">
        <v>1181</v>
      </c>
      <c r="J1282" t="s">
        <v>1182</v>
      </c>
      <c r="K1282" t="s">
        <v>1183</v>
      </c>
      <c r="L1282">
        <v>1371</v>
      </c>
      <c r="N1282">
        <v>1013</v>
      </c>
      <c r="O1282" t="s">
        <v>202</v>
      </c>
      <c r="P1282" t="s">
        <v>202</v>
      </c>
      <c r="Q1282">
        <v>1</v>
      </c>
      <c r="W1282">
        <v>0</v>
      </c>
      <c r="X1282">
        <v>1668480656</v>
      </c>
      <c r="Y1282">
        <f t="shared" si="611"/>
        <v>0</v>
      </c>
      <c r="AA1282">
        <v>212.55</v>
      </c>
      <c r="AB1282">
        <v>0</v>
      </c>
      <c r="AC1282">
        <v>0</v>
      </c>
      <c r="AD1282">
        <v>0</v>
      </c>
      <c r="AE1282">
        <v>167.36</v>
      </c>
      <c r="AF1282">
        <v>0</v>
      </c>
      <c r="AG1282">
        <v>0</v>
      </c>
      <c r="AH1282">
        <v>0</v>
      </c>
      <c r="AI1282">
        <v>1.27</v>
      </c>
      <c r="AJ1282">
        <v>1</v>
      </c>
      <c r="AK1282">
        <v>1</v>
      </c>
      <c r="AL1282">
        <v>1</v>
      </c>
      <c r="AM1282">
        <v>2</v>
      </c>
      <c r="AN1282">
        <v>0</v>
      </c>
      <c r="AO1282">
        <v>0</v>
      </c>
      <c r="AP1282">
        <v>1</v>
      </c>
      <c r="AQ1282">
        <v>1</v>
      </c>
      <c r="AR1282">
        <v>0</v>
      </c>
      <c r="AS1282" t="s">
        <v>3</v>
      </c>
      <c r="AT1282">
        <v>1</v>
      </c>
      <c r="AU1282" t="s">
        <v>148</v>
      </c>
      <c r="AV1282">
        <v>0</v>
      </c>
      <c r="AW1282">
        <v>2</v>
      </c>
      <c r="AX1282">
        <v>382001927</v>
      </c>
      <c r="AY1282">
        <v>1</v>
      </c>
      <c r="AZ1282">
        <v>0</v>
      </c>
      <c r="BA1282">
        <v>1282</v>
      </c>
      <c r="BB1282">
        <v>1</v>
      </c>
      <c r="BC1282">
        <v>0</v>
      </c>
      <c r="BD1282">
        <v>0</v>
      </c>
      <c r="BE1282">
        <v>0</v>
      </c>
      <c r="BF1282">
        <v>0</v>
      </c>
      <c r="BG1282">
        <v>0</v>
      </c>
      <c r="BH1282">
        <v>0</v>
      </c>
      <c r="BI1282">
        <v>0</v>
      </c>
      <c r="BJ1282">
        <v>167.36</v>
      </c>
      <c r="BK1282">
        <v>0</v>
      </c>
      <c r="BL1282">
        <v>0</v>
      </c>
      <c r="BM1282">
        <v>0</v>
      </c>
      <c r="BN1282">
        <v>0</v>
      </c>
      <c r="BO1282">
        <v>0</v>
      </c>
      <c r="BP1282">
        <v>1</v>
      </c>
      <c r="BQ1282">
        <v>0</v>
      </c>
      <c r="BR1282">
        <v>0</v>
      </c>
      <c r="BS1282">
        <v>0</v>
      </c>
      <c r="BT1282">
        <v>0</v>
      </c>
      <c r="BU1282">
        <v>0</v>
      </c>
      <c r="BV1282">
        <v>0</v>
      </c>
      <c r="BW1282">
        <v>0</v>
      </c>
      <c r="CV1282">
        <v>0</v>
      </c>
      <c r="CW1282">
        <v>0</v>
      </c>
      <c r="CX1282">
        <f>ROUND(Y1282*Source!I443,7)</f>
        <v>0</v>
      </c>
      <c r="CY1282">
        <f t="shared" si="612"/>
        <v>212.55</v>
      </c>
      <c r="CZ1282">
        <f t="shared" si="613"/>
        <v>167.36</v>
      </c>
      <c r="DA1282">
        <f t="shared" si="614"/>
        <v>1.27</v>
      </c>
      <c r="DB1282">
        <f t="shared" si="615"/>
        <v>0</v>
      </c>
      <c r="DC1282">
        <f t="shared" si="616"/>
        <v>0</v>
      </c>
      <c r="DD1282" t="s">
        <v>3</v>
      </c>
      <c r="DE1282" t="s">
        <v>3</v>
      </c>
      <c r="DF1282">
        <f t="shared" si="617"/>
        <v>0</v>
      </c>
      <c r="DG1282">
        <f t="shared" si="618"/>
        <v>0</v>
      </c>
      <c r="DH1282">
        <f t="shared" si="620"/>
        <v>0</v>
      </c>
      <c r="DI1282">
        <f t="shared" si="621"/>
        <v>0</v>
      </c>
      <c r="DJ1282">
        <f t="shared" si="619"/>
        <v>0</v>
      </c>
      <c r="DK1282">
        <v>0</v>
      </c>
      <c r="DL1282" t="s">
        <v>3</v>
      </c>
      <c r="DM1282">
        <v>0</v>
      </c>
      <c r="DN1282" t="s">
        <v>3</v>
      </c>
      <c r="DO1282">
        <v>0</v>
      </c>
    </row>
    <row r="1283" spans="1:119" x14ac:dyDescent="0.25">
      <c r="A1283">
        <f>ROW(Source!A443)</f>
        <v>443</v>
      </c>
      <c r="B1283">
        <v>381997917</v>
      </c>
      <c r="C1283">
        <v>382001893</v>
      </c>
      <c r="D1283">
        <v>342760401</v>
      </c>
      <c r="E1283">
        <v>1</v>
      </c>
      <c r="F1283">
        <v>1</v>
      </c>
      <c r="G1283">
        <v>1</v>
      </c>
      <c r="H1283">
        <v>3</v>
      </c>
      <c r="I1283" t="s">
        <v>1184</v>
      </c>
      <c r="J1283" t="s">
        <v>1185</v>
      </c>
      <c r="K1283" t="s">
        <v>1186</v>
      </c>
      <c r="L1283">
        <v>1407</v>
      </c>
      <c r="N1283">
        <v>1013</v>
      </c>
      <c r="O1283" t="s">
        <v>1139</v>
      </c>
      <c r="P1283" t="s">
        <v>1139</v>
      </c>
      <c r="Q1283">
        <v>1</v>
      </c>
      <c r="W1283">
        <v>0</v>
      </c>
      <c r="X1283">
        <v>1258174882</v>
      </c>
      <c r="Y1283">
        <f t="shared" si="611"/>
        <v>0</v>
      </c>
      <c r="AA1283">
        <v>468.72</v>
      </c>
      <c r="AB1283">
        <v>0</v>
      </c>
      <c r="AC1283">
        <v>0</v>
      </c>
      <c r="AD1283">
        <v>0</v>
      </c>
      <c r="AE1283">
        <v>493.39</v>
      </c>
      <c r="AF1283">
        <v>0</v>
      </c>
      <c r="AG1283">
        <v>0</v>
      </c>
      <c r="AH1283">
        <v>0</v>
      </c>
      <c r="AI1283">
        <v>0.95</v>
      </c>
      <c r="AJ1283">
        <v>1</v>
      </c>
      <c r="AK1283">
        <v>1</v>
      </c>
      <c r="AL1283">
        <v>1</v>
      </c>
      <c r="AM1283">
        <v>2</v>
      </c>
      <c r="AN1283">
        <v>0</v>
      </c>
      <c r="AO1283">
        <v>0</v>
      </c>
      <c r="AP1283">
        <v>1</v>
      </c>
      <c r="AQ1283">
        <v>1</v>
      </c>
      <c r="AR1283">
        <v>0</v>
      </c>
      <c r="AS1283" t="s">
        <v>3</v>
      </c>
      <c r="AT1283">
        <v>1E-3</v>
      </c>
      <c r="AU1283" t="s">
        <v>148</v>
      </c>
      <c r="AV1283">
        <v>0</v>
      </c>
      <c r="AW1283">
        <v>2</v>
      </c>
      <c r="AX1283">
        <v>382001928</v>
      </c>
      <c r="AY1283">
        <v>1</v>
      </c>
      <c r="AZ1283">
        <v>0</v>
      </c>
      <c r="BA1283">
        <v>1283</v>
      </c>
      <c r="BB1283">
        <v>1</v>
      </c>
      <c r="BC1283">
        <v>0</v>
      </c>
      <c r="BD1283">
        <v>0</v>
      </c>
      <c r="BE1283">
        <v>0</v>
      </c>
      <c r="BF1283">
        <v>0</v>
      </c>
      <c r="BG1283">
        <v>0</v>
      </c>
      <c r="BH1283">
        <v>0</v>
      </c>
      <c r="BI1283">
        <v>0</v>
      </c>
      <c r="BJ1283">
        <v>0.49339</v>
      </c>
      <c r="BK1283">
        <v>0</v>
      </c>
      <c r="BL1283">
        <v>0</v>
      </c>
      <c r="BM1283">
        <v>0</v>
      </c>
      <c r="BN1283">
        <v>0</v>
      </c>
      <c r="BO1283">
        <v>0</v>
      </c>
      <c r="BP1283">
        <v>1</v>
      </c>
      <c r="BQ1283">
        <v>0</v>
      </c>
      <c r="BR1283">
        <v>0</v>
      </c>
      <c r="BS1283">
        <v>0</v>
      </c>
      <c r="BT1283">
        <v>0</v>
      </c>
      <c r="BU1283">
        <v>0</v>
      </c>
      <c r="BV1283">
        <v>0</v>
      </c>
      <c r="BW1283">
        <v>0</v>
      </c>
      <c r="CV1283">
        <v>0</v>
      </c>
      <c r="CW1283">
        <v>0</v>
      </c>
      <c r="CX1283">
        <f>ROUND(Y1283*Source!I443,7)</f>
        <v>0</v>
      </c>
      <c r="CY1283">
        <f t="shared" si="612"/>
        <v>468.72</v>
      </c>
      <c r="CZ1283">
        <f t="shared" si="613"/>
        <v>493.39</v>
      </c>
      <c r="DA1283">
        <f t="shared" si="614"/>
        <v>0.95</v>
      </c>
      <c r="DB1283">
        <f t="shared" si="615"/>
        <v>0</v>
      </c>
      <c r="DC1283">
        <f t="shared" si="616"/>
        <v>0</v>
      </c>
      <c r="DD1283" t="s">
        <v>3</v>
      </c>
      <c r="DE1283" t="s">
        <v>3</v>
      </c>
      <c r="DF1283">
        <f t="shared" si="617"/>
        <v>0</v>
      </c>
      <c r="DG1283">
        <f t="shared" si="618"/>
        <v>0</v>
      </c>
      <c r="DH1283">
        <f t="shared" si="620"/>
        <v>0</v>
      </c>
      <c r="DI1283">
        <f t="shared" si="621"/>
        <v>0</v>
      </c>
      <c r="DJ1283">
        <f t="shared" si="619"/>
        <v>0</v>
      </c>
      <c r="DK1283">
        <v>0</v>
      </c>
      <c r="DL1283" t="s">
        <v>3</v>
      </c>
      <c r="DM1283">
        <v>0</v>
      </c>
      <c r="DN1283" t="s">
        <v>3</v>
      </c>
      <c r="DO1283">
        <v>0</v>
      </c>
    </row>
    <row r="1284" spans="1:119" x14ac:dyDescent="0.25">
      <c r="A1284">
        <f>ROW(Source!A443)</f>
        <v>443</v>
      </c>
      <c r="B1284">
        <v>381997917</v>
      </c>
      <c r="C1284">
        <v>382001893</v>
      </c>
      <c r="D1284">
        <v>342646017</v>
      </c>
      <c r="E1284">
        <v>113</v>
      </c>
      <c r="F1284">
        <v>1</v>
      </c>
      <c r="G1284">
        <v>1</v>
      </c>
      <c r="H1284">
        <v>3</v>
      </c>
      <c r="I1284" t="s">
        <v>1042</v>
      </c>
      <c r="J1284" t="s">
        <v>3</v>
      </c>
      <c r="K1284" t="s">
        <v>1043</v>
      </c>
      <c r="L1284">
        <v>3277935</v>
      </c>
      <c r="N1284">
        <v>1013</v>
      </c>
      <c r="O1284" t="s">
        <v>1044</v>
      </c>
      <c r="P1284" t="s">
        <v>1044</v>
      </c>
      <c r="Q1284">
        <v>1</v>
      </c>
      <c r="W1284">
        <v>0</v>
      </c>
      <c r="X1284">
        <v>274903907</v>
      </c>
      <c r="Y1284">
        <f>AT1284</f>
        <v>2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>
        <v>0</v>
      </c>
      <c r="AG1284">
        <v>0</v>
      </c>
      <c r="AH1284">
        <v>0</v>
      </c>
      <c r="AI1284">
        <v>1</v>
      </c>
      <c r="AJ1284">
        <v>1</v>
      </c>
      <c r="AK1284">
        <v>1</v>
      </c>
      <c r="AL1284">
        <v>1</v>
      </c>
      <c r="AM1284">
        <v>-2</v>
      </c>
      <c r="AN1284">
        <v>0</v>
      </c>
      <c r="AO1284">
        <v>0</v>
      </c>
      <c r="AP1284">
        <v>0</v>
      </c>
      <c r="AQ1284">
        <v>1</v>
      </c>
      <c r="AR1284">
        <v>0</v>
      </c>
      <c r="AS1284" t="s">
        <v>3</v>
      </c>
      <c r="AT1284">
        <v>2</v>
      </c>
      <c r="AU1284" t="s">
        <v>3</v>
      </c>
      <c r="AV1284">
        <v>0</v>
      </c>
      <c r="AW1284">
        <v>2</v>
      </c>
      <c r="AX1284">
        <v>382001929</v>
      </c>
      <c r="AY1284">
        <v>1</v>
      </c>
      <c r="AZ1284">
        <v>2048</v>
      </c>
      <c r="BA1284">
        <v>1284</v>
      </c>
      <c r="BB1284">
        <v>1</v>
      </c>
      <c r="BC1284">
        <v>0</v>
      </c>
      <c r="BD1284">
        <v>0</v>
      </c>
      <c r="BE1284">
        <v>0</v>
      </c>
      <c r="BF1284">
        <v>0</v>
      </c>
      <c r="BG1284">
        <v>0</v>
      </c>
      <c r="BH1284">
        <v>0</v>
      </c>
      <c r="BI1284">
        <v>0</v>
      </c>
      <c r="BJ1284">
        <v>0</v>
      </c>
      <c r="BK1284">
        <v>0</v>
      </c>
      <c r="BL1284">
        <v>0</v>
      </c>
      <c r="BM1284">
        <v>0</v>
      </c>
      <c r="BN1284">
        <v>0</v>
      </c>
      <c r="BO1284">
        <v>0</v>
      </c>
      <c r="BP1284">
        <v>0</v>
      </c>
      <c r="BQ1284">
        <v>0</v>
      </c>
      <c r="BR1284">
        <v>0</v>
      </c>
      <c r="BS1284">
        <v>0</v>
      </c>
      <c r="BT1284">
        <v>0</v>
      </c>
      <c r="BU1284">
        <v>0</v>
      </c>
      <c r="BV1284">
        <v>0</v>
      </c>
      <c r="BW1284">
        <v>0</v>
      </c>
      <c r="CV1284">
        <v>0</v>
      </c>
      <c r="CW1284">
        <v>0</v>
      </c>
      <c r="CX1284">
        <f>ROUND(Y1284*Source!I443,7)</f>
        <v>2</v>
      </c>
      <c r="CY1284">
        <f t="shared" si="612"/>
        <v>0</v>
      </c>
      <c r="CZ1284">
        <f t="shared" si="613"/>
        <v>0</v>
      </c>
      <c r="DA1284">
        <f t="shared" si="614"/>
        <v>1</v>
      </c>
      <c r="DB1284">
        <f>ROUND(ROUND(AT1284*CZ1284,2),6)</f>
        <v>0</v>
      </c>
      <c r="DC1284">
        <f>ROUND(ROUND(AT1284*AG1284,2),6)</f>
        <v>0</v>
      </c>
      <c r="DD1284" t="s">
        <v>3</v>
      </c>
      <c r="DE1284" t="s">
        <v>3</v>
      </c>
      <c r="DF1284">
        <f>ROUND(ROUND(AE1284,2)*CX1284,2)</f>
        <v>0</v>
      </c>
      <c r="DG1284">
        <f t="shared" si="618"/>
        <v>0</v>
      </c>
      <c r="DH1284">
        <f t="shared" si="620"/>
        <v>0</v>
      </c>
      <c r="DI1284">
        <f t="shared" si="621"/>
        <v>0</v>
      </c>
      <c r="DJ1284">
        <f t="shared" si="619"/>
        <v>0</v>
      </c>
      <c r="DK1284">
        <v>0</v>
      </c>
      <c r="DL1284" t="s">
        <v>3</v>
      </c>
      <c r="DM1284">
        <v>0</v>
      </c>
      <c r="DN1284" t="s">
        <v>3</v>
      </c>
      <c r="DO1284">
        <v>0</v>
      </c>
    </row>
    <row r="1285" spans="1:119" x14ac:dyDescent="0.25">
      <c r="A1285">
        <f>ROW(Source!A444)</f>
        <v>444</v>
      </c>
      <c r="B1285">
        <v>381997917</v>
      </c>
      <c r="C1285">
        <v>382001930</v>
      </c>
      <c r="D1285">
        <v>342640208</v>
      </c>
      <c r="E1285">
        <v>113</v>
      </c>
      <c r="F1285">
        <v>1</v>
      </c>
      <c r="G1285">
        <v>1</v>
      </c>
      <c r="H1285">
        <v>1</v>
      </c>
      <c r="I1285" t="s">
        <v>1045</v>
      </c>
      <c r="J1285" t="s">
        <v>3</v>
      </c>
      <c r="K1285" t="s">
        <v>1046</v>
      </c>
      <c r="L1285">
        <v>1191</v>
      </c>
      <c r="N1285">
        <v>1013</v>
      </c>
      <c r="O1285" t="s">
        <v>1034</v>
      </c>
      <c r="P1285" t="s">
        <v>1034</v>
      </c>
      <c r="Q1285">
        <v>1</v>
      </c>
      <c r="W1285">
        <v>0</v>
      </c>
      <c r="X1285">
        <v>-715079457</v>
      </c>
      <c r="Y1285">
        <f>(AT1285*ROUND(0.86,7))</f>
        <v>6.88</v>
      </c>
      <c r="AA1285">
        <v>0</v>
      </c>
      <c r="AB1285">
        <v>0</v>
      </c>
      <c r="AC1285">
        <v>0</v>
      </c>
      <c r="AD1285">
        <v>564.51</v>
      </c>
      <c r="AE1285">
        <v>0</v>
      </c>
      <c r="AF1285">
        <v>0</v>
      </c>
      <c r="AG1285">
        <v>0</v>
      </c>
      <c r="AH1285">
        <v>564.51</v>
      </c>
      <c r="AI1285">
        <v>1</v>
      </c>
      <c r="AJ1285">
        <v>1</v>
      </c>
      <c r="AK1285">
        <v>1</v>
      </c>
      <c r="AL1285">
        <v>1</v>
      </c>
      <c r="AM1285">
        <v>-2</v>
      </c>
      <c r="AN1285">
        <v>0</v>
      </c>
      <c r="AO1285">
        <v>0</v>
      </c>
      <c r="AP1285">
        <v>1</v>
      </c>
      <c r="AQ1285">
        <v>1</v>
      </c>
      <c r="AR1285">
        <v>0</v>
      </c>
      <c r="AS1285" t="s">
        <v>3</v>
      </c>
      <c r="AT1285">
        <v>8</v>
      </c>
      <c r="AU1285" t="s">
        <v>23</v>
      </c>
      <c r="AV1285">
        <v>1</v>
      </c>
      <c r="AW1285">
        <v>2</v>
      </c>
      <c r="AX1285">
        <v>382001949</v>
      </c>
      <c r="AY1285">
        <v>1</v>
      </c>
      <c r="AZ1285">
        <v>0</v>
      </c>
      <c r="BA1285">
        <v>1285</v>
      </c>
      <c r="BB1285">
        <v>1</v>
      </c>
      <c r="BC1285">
        <v>0</v>
      </c>
      <c r="BD1285">
        <v>0</v>
      </c>
      <c r="BE1285">
        <v>0</v>
      </c>
      <c r="BF1285">
        <v>0</v>
      </c>
      <c r="BG1285">
        <v>0</v>
      </c>
      <c r="BH1285">
        <v>0</v>
      </c>
      <c r="BI1285">
        <v>0</v>
      </c>
      <c r="BJ1285">
        <v>0</v>
      </c>
      <c r="BK1285">
        <v>0</v>
      </c>
      <c r="BL1285">
        <v>0</v>
      </c>
      <c r="BM1285">
        <v>4516.08</v>
      </c>
      <c r="BN1285">
        <v>8</v>
      </c>
      <c r="BO1285">
        <v>0</v>
      </c>
      <c r="BP1285">
        <v>1</v>
      </c>
      <c r="BQ1285">
        <v>0</v>
      </c>
      <c r="BR1285">
        <v>0</v>
      </c>
      <c r="BS1285">
        <v>0</v>
      </c>
      <c r="BT1285">
        <v>3883.8287999999998</v>
      </c>
      <c r="BU1285">
        <v>6.88</v>
      </c>
      <c r="BV1285">
        <v>0</v>
      </c>
      <c r="BW1285">
        <v>1</v>
      </c>
      <c r="CU1285">
        <f>ROUND(AT1285*Source!I444*AH1285*AL1285,2)</f>
        <v>4516.08</v>
      </c>
      <c r="CV1285">
        <f>ROUND(Y1285*Source!I444,7)</f>
        <v>6.88</v>
      </c>
      <c r="CW1285">
        <v>0</v>
      </c>
      <c r="CX1285">
        <f>ROUND(Y1285*Source!I444,7)</f>
        <v>6.88</v>
      </c>
      <c r="CY1285">
        <f>AD1285</f>
        <v>564.51</v>
      </c>
      <c r="CZ1285">
        <f>AH1285</f>
        <v>564.51</v>
      </c>
      <c r="DA1285">
        <f>AL1285</f>
        <v>1</v>
      </c>
      <c r="DB1285">
        <f>ROUND((ROUND(AT1285*CZ1285,2)*ROUND(0.86,7)),6)</f>
        <v>3883.8287999999998</v>
      </c>
      <c r="DC1285">
        <f>ROUND((ROUND(AT1285*AG1285,2)*ROUND(0.86,7)),6)</f>
        <v>0</v>
      </c>
      <c r="DD1285" t="s">
        <v>3</v>
      </c>
      <c r="DE1285" t="s">
        <v>3</v>
      </c>
      <c r="DF1285">
        <f>ROUND(ROUND(AE1285,2)*CX1285,2)</f>
        <v>0</v>
      </c>
      <c r="DG1285">
        <f t="shared" si="618"/>
        <v>0</v>
      </c>
      <c r="DH1285">
        <f t="shared" si="620"/>
        <v>0</v>
      </c>
      <c r="DI1285">
        <f t="shared" si="621"/>
        <v>3883.83</v>
      </c>
      <c r="DJ1285">
        <f>DI1285</f>
        <v>3883.83</v>
      </c>
      <c r="DK1285">
        <v>1</v>
      </c>
      <c r="DL1285" t="s">
        <v>3</v>
      </c>
      <c r="DM1285">
        <v>0</v>
      </c>
      <c r="DN1285" t="s">
        <v>3</v>
      </c>
      <c r="DO1285">
        <v>0</v>
      </c>
    </row>
    <row r="1286" spans="1:119" x14ac:dyDescent="0.25">
      <c r="A1286">
        <f>ROW(Source!A444)</f>
        <v>444</v>
      </c>
      <c r="B1286">
        <v>381997917</v>
      </c>
      <c r="C1286">
        <v>382001930</v>
      </c>
      <c r="D1286">
        <v>342640393</v>
      </c>
      <c r="E1286">
        <v>113</v>
      </c>
      <c r="F1286">
        <v>1</v>
      </c>
      <c r="G1286">
        <v>1</v>
      </c>
      <c r="H1286">
        <v>1</v>
      </c>
      <c r="I1286" t="s">
        <v>1035</v>
      </c>
      <c r="J1286" t="s">
        <v>3</v>
      </c>
      <c r="K1286" t="s">
        <v>1036</v>
      </c>
      <c r="L1286">
        <v>1191</v>
      </c>
      <c r="N1286">
        <v>1013</v>
      </c>
      <c r="O1286" t="s">
        <v>1034</v>
      </c>
      <c r="P1286" t="s">
        <v>1034</v>
      </c>
      <c r="Q1286">
        <v>1</v>
      </c>
      <c r="W1286">
        <v>0</v>
      </c>
      <c r="X1286">
        <v>-1417349443</v>
      </c>
      <c r="Y1286">
        <f>(AT1286*ROUND(0.86,7))</f>
        <v>0.8256</v>
      </c>
      <c r="AA1286">
        <v>0</v>
      </c>
      <c r="AB1286">
        <v>0</v>
      </c>
      <c r="AC1286">
        <v>0</v>
      </c>
      <c r="AD1286">
        <v>0</v>
      </c>
      <c r="AE1286">
        <v>0</v>
      </c>
      <c r="AF1286">
        <v>0</v>
      </c>
      <c r="AG1286">
        <v>0</v>
      </c>
      <c r="AH1286">
        <v>0</v>
      </c>
      <c r="AI1286">
        <v>1</v>
      </c>
      <c r="AJ1286">
        <v>1</v>
      </c>
      <c r="AK1286">
        <v>1</v>
      </c>
      <c r="AL1286">
        <v>1</v>
      </c>
      <c r="AM1286">
        <v>-2</v>
      </c>
      <c r="AN1286">
        <v>0</v>
      </c>
      <c r="AO1286">
        <v>0</v>
      </c>
      <c r="AP1286">
        <v>1</v>
      </c>
      <c r="AQ1286">
        <v>1</v>
      </c>
      <c r="AR1286">
        <v>0</v>
      </c>
      <c r="AS1286" t="s">
        <v>3</v>
      </c>
      <c r="AT1286">
        <v>0.96</v>
      </c>
      <c r="AU1286" t="s">
        <v>23</v>
      </c>
      <c r="AV1286">
        <v>2</v>
      </c>
      <c r="AW1286">
        <v>2</v>
      </c>
      <c r="AX1286">
        <v>382001950</v>
      </c>
      <c r="AY1286">
        <v>1</v>
      </c>
      <c r="AZ1286">
        <v>0</v>
      </c>
      <c r="BA1286">
        <v>1286</v>
      </c>
      <c r="BB1286">
        <v>1</v>
      </c>
      <c r="BC1286">
        <v>0</v>
      </c>
      <c r="BD1286">
        <v>0</v>
      </c>
      <c r="BE1286">
        <v>0</v>
      </c>
      <c r="BF1286">
        <v>0</v>
      </c>
      <c r="BG1286">
        <v>0</v>
      </c>
      <c r="BH1286">
        <v>0</v>
      </c>
      <c r="BI1286">
        <v>0</v>
      </c>
      <c r="BJ1286">
        <v>0</v>
      </c>
      <c r="BK1286">
        <v>0</v>
      </c>
      <c r="BL1286">
        <v>0</v>
      </c>
      <c r="BM1286">
        <v>0</v>
      </c>
      <c r="BN1286">
        <v>0</v>
      </c>
      <c r="BO1286">
        <v>0</v>
      </c>
      <c r="BP1286">
        <v>0</v>
      </c>
      <c r="BQ1286">
        <v>0</v>
      </c>
      <c r="BR1286">
        <v>0</v>
      </c>
      <c r="BS1286">
        <v>0</v>
      </c>
      <c r="BT1286">
        <v>0</v>
      </c>
      <c r="BU1286">
        <v>0</v>
      </c>
      <c r="BV1286">
        <v>0</v>
      </c>
      <c r="BW1286">
        <v>0</v>
      </c>
      <c r="CV1286">
        <v>0</v>
      </c>
      <c r="CW1286">
        <v>0</v>
      </c>
      <c r="CX1286">
        <f>ROUND(Y1286*Source!I444,7)</f>
        <v>0.8256</v>
      </c>
      <c r="CY1286">
        <f>AD1286</f>
        <v>0</v>
      </c>
      <c r="CZ1286">
        <f>AH1286</f>
        <v>0</v>
      </c>
      <c r="DA1286">
        <f>AL1286</f>
        <v>1</v>
      </c>
      <c r="DB1286">
        <f>ROUND((ROUND(AT1286*CZ1286,2)*ROUND(0.86,7)),6)</f>
        <v>0</v>
      </c>
      <c r="DC1286">
        <f>ROUND((ROUND(AT1286*AG1286,2)*ROUND(0.86,7)),6)</f>
        <v>0</v>
      </c>
      <c r="DD1286" t="s">
        <v>3</v>
      </c>
      <c r="DE1286" t="s">
        <v>3</v>
      </c>
      <c r="DF1286">
        <f>ROUND(ROUND(AE1286,2)*CX1286,2)</f>
        <v>0</v>
      </c>
      <c r="DG1286">
        <f t="shared" si="618"/>
        <v>0</v>
      </c>
      <c r="DH1286">
        <f t="shared" si="620"/>
        <v>0</v>
      </c>
      <c r="DI1286">
        <f t="shared" si="621"/>
        <v>0</v>
      </c>
      <c r="DJ1286">
        <f>DI1286</f>
        <v>0</v>
      </c>
      <c r="DK1286">
        <v>0</v>
      </c>
      <c r="DL1286" t="s">
        <v>3</v>
      </c>
      <c r="DM1286">
        <v>0</v>
      </c>
      <c r="DN1286" t="s">
        <v>3</v>
      </c>
      <c r="DO1286">
        <v>0</v>
      </c>
    </row>
    <row r="1287" spans="1:119" x14ac:dyDescent="0.25">
      <c r="A1287">
        <f>ROW(Source!A444)</f>
        <v>444</v>
      </c>
      <c r="B1287">
        <v>381997917</v>
      </c>
      <c r="C1287">
        <v>382001930</v>
      </c>
      <c r="D1287">
        <v>342765492</v>
      </c>
      <c r="E1287">
        <v>1</v>
      </c>
      <c r="F1287">
        <v>1</v>
      </c>
      <c r="G1287">
        <v>1</v>
      </c>
      <c r="H1287">
        <v>2</v>
      </c>
      <c r="I1287" t="s">
        <v>1056</v>
      </c>
      <c r="J1287" t="s">
        <v>1057</v>
      </c>
      <c r="K1287" t="s">
        <v>1058</v>
      </c>
      <c r="L1287">
        <v>1368</v>
      </c>
      <c r="N1287">
        <v>1011</v>
      </c>
      <c r="O1287" t="s">
        <v>1040</v>
      </c>
      <c r="P1287" t="s">
        <v>1040</v>
      </c>
      <c r="Q1287">
        <v>1</v>
      </c>
      <c r="W1287">
        <v>0</v>
      </c>
      <c r="X1287">
        <v>-417672217</v>
      </c>
      <c r="Y1287">
        <f>(AT1287*ROUND(0.86,7))</f>
        <v>0.8256</v>
      </c>
      <c r="AA1287">
        <v>0</v>
      </c>
      <c r="AB1287">
        <v>1164.75</v>
      </c>
      <c r="AC1287">
        <v>687.23</v>
      </c>
      <c r="AD1287">
        <v>0</v>
      </c>
      <c r="AE1287">
        <v>0</v>
      </c>
      <c r="AF1287">
        <v>995.51</v>
      </c>
      <c r="AG1287">
        <v>687.23</v>
      </c>
      <c r="AH1287">
        <v>0</v>
      </c>
      <c r="AI1287">
        <v>1</v>
      </c>
      <c r="AJ1287">
        <v>1.17</v>
      </c>
      <c r="AK1287">
        <v>1</v>
      </c>
      <c r="AL1287">
        <v>1</v>
      </c>
      <c r="AM1287">
        <v>2</v>
      </c>
      <c r="AN1287">
        <v>0</v>
      </c>
      <c r="AO1287">
        <v>0</v>
      </c>
      <c r="AP1287">
        <v>1</v>
      </c>
      <c r="AQ1287">
        <v>1</v>
      </c>
      <c r="AR1287">
        <v>0</v>
      </c>
      <c r="AS1287" t="s">
        <v>3</v>
      </c>
      <c r="AT1287">
        <v>0.96</v>
      </c>
      <c r="AU1287" t="s">
        <v>23</v>
      </c>
      <c r="AV1287">
        <v>1</v>
      </c>
      <c r="AW1287">
        <v>2</v>
      </c>
      <c r="AX1287">
        <v>382001951</v>
      </c>
      <c r="AY1287">
        <v>1</v>
      </c>
      <c r="AZ1287">
        <v>0</v>
      </c>
      <c r="BA1287">
        <v>1287</v>
      </c>
      <c r="BB1287">
        <v>1</v>
      </c>
      <c r="BC1287">
        <v>0</v>
      </c>
      <c r="BD1287">
        <v>0</v>
      </c>
      <c r="BE1287">
        <v>0</v>
      </c>
      <c r="BF1287">
        <v>0</v>
      </c>
      <c r="BG1287">
        <v>0</v>
      </c>
      <c r="BH1287">
        <v>0</v>
      </c>
      <c r="BI1287">
        <v>0</v>
      </c>
      <c r="BJ1287">
        <v>0</v>
      </c>
      <c r="BK1287">
        <v>955.68959999999993</v>
      </c>
      <c r="BL1287">
        <v>659.74080000000004</v>
      </c>
      <c r="BM1287">
        <v>0</v>
      </c>
      <c r="BN1287">
        <v>0</v>
      </c>
      <c r="BO1287">
        <v>0.96</v>
      </c>
      <c r="BP1287">
        <v>1</v>
      </c>
      <c r="BQ1287">
        <v>0</v>
      </c>
      <c r="BR1287">
        <v>821.893056</v>
      </c>
      <c r="BS1287">
        <v>567.37708800000007</v>
      </c>
      <c r="BT1287">
        <v>0</v>
      </c>
      <c r="BU1287">
        <v>0</v>
      </c>
      <c r="BV1287">
        <v>0.8256</v>
      </c>
      <c r="BW1287">
        <v>1</v>
      </c>
      <c r="CV1287">
        <v>0</v>
      </c>
      <c r="CW1287">
        <f>ROUND(Y1287*Source!I444*DO1287,7)</f>
        <v>0.8256</v>
      </c>
      <c r="CX1287">
        <f>ROUND(Y1287*Source!I444,7)</f>
        <v>0.8256</v>
      </c>
      <c r="CY1287">
        <f>AB1287</f>
        <v>1164.75</v>
      </c>
      <c r="CZ1287">
        <f>AF1287</f>
        <v>995.51</v>
      </c>
      <c r="DA1287">
        <f>AJ1287</f>
        <v>1.17</v>
      </c>
      <c r="DB1287">
        <f>ROUND((ROUND(AT1287*CZ1287,2)*ROUND(0.86,7)),6)</f>
        <v>821.89340000000004</v>
      </c>
      <c r="DC1287">
        <f>ROUND((ROUND(AT1287*AG1287,2)*ROUND(0.86,7)),6)</f>
        <v>567.37639999999999</v>
      </c>
      <c r="DD1287" t="s">
        <v>3</v>
      </c>
      <c r="DE1287" t="s">
        <v>3</v>
      </c>
      <c r="DF1287">
        <f>ROUND(ROUND(AE1287,2)*CX1287,2)</f>
        <v>0</v>
      </c>
      <c r="DG1287">
        <f>ROUND(ROUND(AF1287*AJ1287,2)*CX1287,2)</f>
        <v>961.62</v>
      </c>
      <c r="DH1287">
        <f t="shared" si="620"/>
        <v>567.38</v>
      </c>
      <c r="DI1287">
        <f t="shared" si="621"/>
        <v>0</v>
      </c>
      <c r="DJ1287">
        <f>DG1287+DH1287</f>
        <v>1529</v>
      </c>
      <c r="DK1287">
        <v>0</v>
      </c>
      <c r="DL1287" t="s">
        <v>1041</v>
      </c>
      <c r="DM1287">
        <v>5</v>
      </c>
      <c r="DN1287" t="s">
        <v>1034</v>
      </c>
      <c r="DO1287">
        <v>1</v>
      </c>
    </row>
    <row r="1288" spans="1:119" x14ac:dyDescent="0.25">
      <c r="A1288">
        <f>ROW(Source!A444)</f>
        <v>444</v>
      </c>
      <c r="B1288">
        <v>381997917</v>
      </c>
      <c r="C1288">
        <v>382001930</v>
      </c>
      <c r="D1288">
        <v>342713884</v>
      </c>
      <c r="E1288">
        <v>1</v>
      </c>
      <c r="F1288">
        <v>1</v>
      </c>
      <c r="G1288">
        <v>1</v>
      </c>
      <c r="H1288">
        <v>3</v>
      </c>
      <c r="I1288" t="s">
        <v>1112</v>
      </c>
      <c r="J1288" t="s">
        <v>1113</v>
      </c>
      <c r="K1288" t="s">
        <v>1114</v>
      </c>
      <c r="L1288">
        <v>1348</v>
      </c>
      <c r="N1288">
        <v>1009</v>
      </c>
      <c r="O1288" t="s">
        <v>846</v>
      </c>
      <c r="P1288" t="s">
        <v>846</v>
      </c>
      <c r="Q1288">
        <v>1000</v>
      </c>
      <c r="W1288">
        <v>0</v>
      </c>
      <c r="X1288">
        <v>-511979560</v>
      </c>
      <c r="Y1288">
        <f t="shared" ref="Y1288:Y1301" si="622">(AT1288*ROUND(0,7))</f>
        <v>0</v>
      </c>
      <c r="AA1288">
        <v>27069.53</v>
      </c>
      <c r="AB1288">
        <v>0</v>
      </c>
      <c r="AC1288">
        <v>0</v>
      </c>
      <c r="AD1288">
        <v>0</v>
      </c>
      <c r="AE1288">
        <v>23335.8</v>
      </c>
      <c r="AF1288">
        <v>0</v>
      </c>
      <c r="AG1288">
        <v>0</v>
      </c>
      <c r="AH1288">
        <v>0</v>
      </c>
      <c r="AI1288">
        <v>1.1599999999999999</v>
      </c>
      <c r="AJ1288">
        <v>1</v>
      </c>
      <c r="AK1288">
        <v>1</v>
      </c>
      <c r="AL1288">
        <v>1</v>
      </c>
      <c r="AM1288">
        <v>2</v>
      </c>
      <c r="AN1288">
        <v>0</v>
      </c>
      <c r="AO1288">
        <v>0</v>
      </c>
      <c r="AP1288">
        <v>1</v>
      </c>
      <c r="AQ1288">
        <v>1</v>
      </c>
      <c r="AR1288">
        <v>0</v>
      </c>
      <c r="AS1288" t="s">
        <v>3</v>
      </c>
      <c r="AT1288">
        <v>3.2000000000000002E-3</v>
      </c>
      <c r="AU1288" t="s">
        <v>14</v>
      </c>
      <c r="AV1288">
        <v>0</v>
      </c>
      <c r="AW1288">
        <v>2</v>
      </c>
      <c r="AX1288">
        <v>382001952</v>
      </c>
      <c r="AY1288">
        <v>1</v>
      </c>
      <c r="AZ1288">
        <v>0</v>
      </c>
      <c r="BA1288">
        <v>1288</v>
      </c>
      <c r="BB1288">
        <v>1</v>
      </c>
      <c r="BC1288">
        <v>0</v>
      </c>
      <c r="BD1288">
        <v>0</v>
      </c>
      <c r="BE1288">
        <v>0</v>
      </c>
      <c r="BF1288">
        <v>0</v>
      </c>
      <c r="BG1288">
        <v>0</v>
      </c>
      <c r="BH1288">
        <v>0</v>
      </c>
      <c r="BI1288">
        <v>0</v>
      </c>
      <c r="BJ1288">
        <v>74.67456</v>
      </c>
      <c r="BK1288">
        <v>0</v>
      </c>
      <c r="BL1288">
        <v>0</v>
      </c>
      <c r="BM1288">
        <v>0</v>
      </c>
      <c r="BN1288">
        <v>0</v>
      </c>
      <c r="BO1288">
        <v>0</v>
      </c>
      <c r="BP1288">
        <v>1</v>
      </c>
      <c r="BQ1288">
        <v>0</v>
      </c>
      <c r="BR1288">
        <v>0</v>
      </c>
      <c r="BS1288">
        <v>0</v>
      </c>
      <c r="BT1288">
        <v>0</v>
      </c>
      <c r="BU1288">
        <v>0</v>
      </c>
      <c r="BV1288">
        <v>0</v>
      </c>
      <c r="BW1288">
        <v>0</v>
      </c>
      <c r="CV1288">
        <v>0</v>
      </c>
      <c r="CW1288">
        <v>0</v>
      </c>
      <c r="CX1288">
        <f>ROUND(Y1288*Source!I444,7)</f>
        <v>0</v>
      </c>
      <c r="CY1288">
        <f t="shared" ref="CY1288:CY1302" si="623">AA1288</f>
        <v>27069.53</v>
      </c>
      <c r="CZ1288">
        <f t="shared" ref="CZ1288:CZ1302" si="624">AE1288</f>
        <v>23335.8</v>
      </c>
      <c r="DA1288">
        <f t="shared" ref="DA1288:DA1302" si="625">AI1288</f>
        <v>1.1599999999999999</v>
      </c>
      <c r="DB1288">
        <f t="shared" ref="DB1288:DB1301" si="626">ROUND((ROUND(AT1288*CZ1288,2)*ROUND(0,7)),6)</f>
        <v>0</v>
      </c>
      <c r="DC1288">
        <f t="shared" ref="DC1288:DC1301" si="627">ROUND((ROUND(AT1288*AG1288,2)*ROUND(0,7)),6)</f>
        <v>0</v>
      </c>
      <c r="DD1288" t="s">
        <v>3</v>
      </c>
      <c r="DE1288" t="s">
        <v>3</v>
      </c>
      <c r="DF1288">
        <f t="shared" ref="DF1288:DF1301" si="628">ROUND(ROUND(AE1288*AI1288,2)*CX1288,2)</f>
        <v>0</v>
      </c>
      <c r="DG1288">
        <f t="shared" ref="DG1288:DG1304" si="629">ROUND(ROUND(AF1288,2)*CX1288,2)</f>
        <v>0</v>
      </c>
      <c r="DH1288">
        <f t="shared" si="620"/>
        <v>0</v>
      </c>
      <c r="DI1288">
        <f t="shared" si="621"/>
        <v>0</v>
      </c>
      <c r="DJ1288">
        <f t="shared" ref="DJ1288:DJ1302" si="630">DF1288</f>
        <v>0</v>
      </c>
      <c r="DK1288">
        <v>0</v>
      </c>
      <c r="DL1288" t="s">
        <v>3</v>
      </c>
      <c r="DM1288">
        <v>0</v>
      </c>
      <c r="DN1288" t="s">
        <v>3</v>
      </c>
      <c r="DO1288">
        <v>0</v>
      </c>
    </row>
    <row r="1289" spans="1:119" x14ac:dyDescent="0.25">
      <c r="A1289">
        <f>ROW(Source!A444)</f>
        <v>444</v>
      </c>
      <c r="B1289">
        <v>381997917</v>
      </c>
      <c r="C1289">
        <v>382001930</v>
      </c>
      <c r="D1289">
        <v>342713938</v>
      </c>
      <c r="E1289">
        <v>1</v>
      </c>
      <c r="F1289">
        <v>1</v>
      </c>
      <c r="G1289">
        <v>1</v>
      </c>
      <c r="H1289">
        <v>3</v>
      </c>
      <c r="I1289" t="s">
        <v>1049</v>
      </c>
      <c r="J1289" t="s">
        <v>1050</v>
      </c>
      <c r="K1289" t="s">
        <v>1051</v>
      </c>
      <c r="L1289">
        <v>1348</v>
      </c>
      <c r="N1289">
        <v>1009</v>
      </c>
      <c r="O1289" t="s">
        <v>846</v>
      </c>
      <c r="P1289" t="s">
        <v>846</v>
      </c>
      <c r="Q1289">
        <v>1000</v>
      </c>
      <c r="W1289">
        <v>0</v>
      </c>
      <c r="X1289">
        <v>1693858356</v>
      </c>
      <c r="Y1289">
        <f t="shared" si="622"/>
        <v>0</v>
      </c>
      <c r="AA1289">
        <v>130422.57</v>
      </c>
      <c r="AB1289">
        <v>0</v>
      </c>
      <c r="AC1289">
        <v>0</v>
      </c>
      <c r="AD1289">
        <v>0</v>
      </c>
      <c r="AE1289">
        <v>116448.72</v>
      </c>
      <c r="AF1289">
        <v>0</v>
      </c>
      <c r="AG1289">
        <v>0</v>
      </c>
      <c r="AH1289">
        <v>0</v>
      </c>
      <c r="AI1289">
        <v>1.1200000000000001</v>
      </c>
      <c r="AJ1289">
        <v>1</v>
      </c>
      <c r="AK1289">
        <v>1</v>
      </c>
      <c r="AL1289">
        <v>1</v>
      </c>
      <c r="AM1289">
        <v>2</v>
      </c>
      <c r="AN1289">
        <v>0</v>
      </c>
      <c r="AO1289">
        <v>0</v>
      </c>
      <c r="AP1289">
        <v>1</v>
      </c>
      <c r="AQ1289">
        <v>1</v>
      </c>
      <c r="AR1289">
        <v>0</v>
      </c>
      <c r="AS1289" t="s">
        <v>3</v>
      </c>
      <c r="AT1289">
        <v>4.6000000000000001E-4</v>
      </c>
      <c r="AU1289" t="s">
        <v>14</v>
      </c>
      <c r="AV1289">
        <v>0</v>
      </c>
      <c r="AW1289">
        <v>2</v>
      </c>
      <c r="AX1289">
        <v>382001953</v>
      </c>
      <c r="AY1289">
        <v>1</v>
      </c>
      <c r="AZ1289">
        <v>0</v>
      </c>
      <c r="BA1289">
        <v>1289</v>
      </c>
      <c r="BB1289">
        <v>1</v>
      </c>
      <c r="BC1289">
        <v>0</v>
      </c>
      <c r="BD1289">
        <v>0</v>
      </c>
      <c r="BE1289">
        <v>0</v>
      </c>
      <c r="BF1289">
        <v>0</v>
      </c>
      <c r="BG1289">
        <v>0</v>
      </c>
      <c r="BH1289">
        <v>0</v>
      </c>
      <c r="BI1289">
        <v>0</v>
      </c>
      <c r="BJ1289">
        <v>53.566411200000005</v>
      </c>
      <c r="BK1289">
        <v>0</v>
      </c>
      <c r="BL1289">
        <v>0</v>
      </c>
      <c r="BM1289">
        <v>0</v>
      </c>
      <c r="BN1289">
        <v>0</v>
      </c>
      <c r="BO1289">
        <v>0</v>
      </c>
      <c r="BP1289">
        <v>1</v>
      </c>
      <c r="BQ1289">
        <v>0</v>
      </c>
      <c r="BR1289">
        <v>0</v>
      </c>
      <c r="BS1289">
        <v>0</v>
      </c>
      <c r="BT1289">
        <v>0</v>
      </c>
      <c r="BU1289">
        <v>0</v>
      </c>
      <c r="BV1289">
        <v>0</v>
      </c>
      <c r="BW1289">
        <v>0</v>
      </c>
      <c r="CV1289">
        <v>0</v>
      </c>
      <c r="CW1289">
        <v>0</v>
      </c>
      <c r="CX1289">
        <f>ROUND(Y1289*Source!I444,7)</f>
        <v>0</v>
      </c>
      <c r="CY1289">
        <f t="shared" si="623"/>
        <v>130422.57</v>
      </c>
      <c r="CZ1289">
        <f t="shared" si="624"/>
        <v>116448.72</v>
      </c>
      <c r="DA1289">
        <f t="shared" si="625"/>
        <v>1.1200000000000001</v>
      </c>
      <c r="DB1289">
        <f t="shared" si="626"/>
        <v>0</v>
      </c>
      <c r="DC1289">
        <f t="shared" si="627"/>
        <v>0</v>
      </c>
      <c r="DD1289" t="s">
        <v>3</v>
      </c>
      <c r="DE1289" t="s">
        <v>3</v>
      </c>
      <c r="DF1289">
        <f t="shared" si="628"/>
        <v>0</v>
      </c>
      <c r="DG1289">
        <f t="shared" si="629"/>
        <v>0</v>
      </c>
      <c r="DH1289">
        <f t="shared" si="620"/>
        <v>0</v>
      </c>
      <c r="DI1289">
        <f t="shared" si="621"/>
        <v>0</v>
      </c>
      <c r="DJ1289">
        <f t="shared" si="630"/>
        <v>0</v>
      </c>
      <c r="DK1289">
        <v>0</v>
      </c>
      <c r="DL1289" t="s">
        <v>3</v>
      </c>
      <c r="DM1289">
        <v>0</v>
      </c>
      <c r="DN1289" t="s">
        <v>3</v>
      </c>
      <c r="DO1289">
        <v>0</v>
      </c>
    </row>
    <row r="1290" spans="1:119" x14ac:dyDescent="0.25">
      <c r="A1290">
        <f>ROW(Source!A444)</f>
        <v>444</v>
      </c>
      <c r="B1290">
        <v>381997917</v>
      </c>
      <c r="C1290">
        <v>382001930</v>
      </c>
      <c r="D1290">
        <v>342714020</v>
      </c>
      <c r="E1290">
        <v>1</v>
      </c>
      <c r="F1290">
        <v>1</v>
      </c>
      <c r="G1290">
        <v>1</v>
      </c>
      <c r="H1290">
        <v>3</v>
      </c>
      <c r="I1290" t="s">
        <v>1066</v>
      </c>
      <c r="J1290" t="s">
        <v>1067</v>
      </c>
      <c r="K1290" t="s">
        <v>1068</v>
      </c>
      <c r="L1290">
        <v>1346</v>
      </c>
      <c r="N1290">
        <v>1009</v>
      </c>
      <c r="O1290" t="s">
        <v>1055</v>
      </c>
      <c r="P1290" t="s">
        <v>1055</v>
      </c>
      <c r="Q1290">
        <v>1</v>
      </c>
      <c r="W1290">
        <v>0</v>
      </c>
      <c r="X1290">
        <v>338198390</v>
      </c>
      <c r="Y1290">
        <f t="shared" si="622"/>
        <v>0</v>
      </c>
      <c r="AA1290">
        <v>52.55</v>
      </c>
      <c r="AB1290">
        <v>0</v>
      </c>
      <c r="AC1290">
        <v>0</v>
      </c>
      <c r="AD1290">
        <v>0</v>
      </c>
      <c r="AE1290">
        <v>41.38</v>
      </c>
      <c r="AF1290">
        <v>0</v>
      </c>
      <c r="AG1290">
        <v>0</v>
      </c>
      <c r="AH1290">
        <v>0</v>
      </c>
      <c r="AI1290">
        <v>1.27</v>
      </c>
      <c r="AJ1290">
        <v>1</v>
      </c>
      <c r="AK1290">
        <v>1</v>
      </c>
      <c r="AL1290">
        <v>1</v>
      </c>
      <c r="AM1290">
        <v>2</v>
      </c>
      <c r="AN1290">
        <v>0</v>
      </c>
      <c r="AO1290">
        <v>0</v>
      </c>
      <c r="AP1290">
        <v>1</v>
      </c>
      <c r="AQ1290">
        <v>1</v>
      </c>
      <c r="AR1290">
        <v>0</v>
      </c>
      <c r="AS1290" t="s">
        <v>3</v>
      </c>
      <c r="AT1290">
        <v>9.1999999999999998E-2</v>
      </c>
      <c r="AU1290" t="s">
        <v>14</v>
      </c>
      <c r="AV1290">
        <v>0</v>
      </c>
      <c r="AW1290">
        <v>2</v>
      </c>
      <c r="AX1290">
        <v>382001954</v>
      </c>
      <c r="AY1290">
        <v>1</v>
      </c>
      <c r="AZ1290">
        <v>0</v>
      </c>
      <c r="BA1290">
        <v>1290</v>
      </c>
      <c r="BB1290">
        <v>1</v>
      </c>
      <c r="BC1290">
        <v>0</v>
      </c>
      <c r="BD1290">
        <v>0</v>
      </c>
      <c r="BE1290">
        <v>0</v>
      </c>
      <c r="BF1290">
        <v>0</v>
      </c>
      <c r="BG1290">
        <v>0</v>
      </c>
      <c r="BH1290">
        <v>0</v>
      </c>
      <c r="BI1290">
        <v>0</v>
      </c>
      <c r="BJ1290">
        <v>3.8069600000000001</v>
      </c>
      <c r="BK1290">
        <v>0</v>
      </c>
      <c r="BL1290">
        <v>0</v>
      </c>
      <c r="BM1290">
        <v>0</v>
      </c>
      <c r="BN1290">
        <v>0</v>
      </c>
      <c r="BO1290">
        <v>0</v>
      </c>
      <c r="BP1290">
        <v>1</v>
      </c>
      <c r="BQ1290">
        <v>0</v>
      </c>
      <c r="BR1290">
        <v>0</v>
      </c>
      <c r="BS1290">
        <v>0</v>
      </c>
      <c r="BT1290">
        <v>0</v>
      </c>
      <c r="BU1290">
        <v>0</v>
      </c>
      <c r="BV1290">
        <v>0</v>
      </c>
      <c r="BW1290">
        <v>0</v>
      </c>
      <c r="CV1290">
        <v>0</v>
      </c>
      <c r="CW1290">
        <v>0</v>
      </c>
      <c r="CX1290">
        <f>ROUND(Y1290*Source!I444,7)</f>
        <v>0</v>
      </c>
      <c r="CY1290">
        <f t="shared" si="623"/>
        <v>52.55</v>
      </c>
      <c r="CZ1290">
        <f t="shared" si="624"/>
        <v>41.38</v>
      </c>
      <c r="DA1290">
        <f t="shared" si="625"/>
        <v>1.27</v>
      </c>
      <c r="DB1290">
        <f t="shared" si="626"/>
        <v>0</v>
      </c>
      <c r="DC1290">
        <f t="shared" si="627"/>
        <v>0</v>
      </c>
      <c r="DD1290" t="s">
        <v>3</v>
      </c>
      <c r="DE1290" t="s">
        <v>3</v>
      </c>
      <c r="DF1290">
        <f t="shared" si="628"/>
        <v>0</v>
      </c>
      <c r="DG1290">
        <f t="shared" si="629"/>
        <v>0</v>
      </c>
      <c r="DH1290">
        <f t="shared" si="620"/>
        <v>0</v>
      </c>
      <c r="DI1290">
        <f t="shared" si="621"/>
        <v>0</v>
      </c>
      <c r="DJ1290">
        <f t="shared" si="630"/>
        <v>0</v>
      </c>
      <c r="DK1290">
        <v>0</v>
      </c>
      <c r="DL1290" t="s">
        <v>3</v>
      </c>
      <c r="DM1290">
        <v>0</v>
      </c>
      <c r="DN1290" t="s">
        <v>3</v>
      </c>
      <c r="DO1290">
        <v>0</v>
      </c>
    </row>
    <row r="1291" spans="1:119" x14ac:dyDescent="0.25">
      <c r="A1291">
        <f>ROW(Source!A444)</f>
        <v>444</v>
      </c>
      <c r="B1291">
        <v>381997917</v>
      </c>
      <c r="C1291">
        <v>382001930</v>
      </c>
      <c r="D1291">
        <v>342714206</v>
      </c>
      <c r="E1291">
        <v>1</v>
      </c>
      <c r="F1291">
        <v>1</v>
      </c>
      <c r="G1291">
        <v>1</v>
      </c>
      <c r="H1291">
        <v>3</v>
      </c>
      <c r="I1291" t="s">
        <v>1118</v>
      </c>
      <c r="J1291" t="s">
        <v>1119</v>
      </c>
      <c r="K1291" t="s">
        <v>1120</v>
      </c>
      <c r="L1291">
        <v>1346</v>
      </c>
      <c r="N1291">
        <v>1009</v>
      </c>
      <c r="O1291" t="s">
        <v>1055</v>
      </c>
      <c r="P1291" t="s">
        <v>1055</v>
      </c>
      <c r="Q1291">
        <v>1</v>
      </c>
      <c r="W1291">
        <v>0</v>
      </c>
      <c r="X1291">
        <v>721169884</v>
      </c>
      <c r="Y1291">
        <f t="shared" si="622"/>
        <v>0</v>
      </c>
      <c r="AA1291">
        <v>100.15</v>
      </c>
      <c r="AB1291">
        <v>0</v>
      </c>
      <c r="AC1291">
        <v>0</v>
      </c>
      <c r="AD1291">
        <v>0</v>
      </c>
      <c r="AE1291">
        <v>104.32</v>
      </c>
      <c r="AF1291">
        <v>0</v>
      </c>
      <c r="AG1291">
        <v>0</v>
      </c>
      <c r="AH1291">
        <v>0</v>
      </c>
      <c r="AI1291">
        <v>0.96</v>
      </c>
      <c r="AJ1291">
        <v>1</v>
      </c>
      <c r="AK1291">
        <v>1</v>
      </c>
      <c r="AL1291">
        <v>1</v>
      </c>
      <c r="AM1291">
        <v>2</v>
      </c>
      <c r="AN1291">
        <v>0</v>
      </c>
      <c r="AO1291">
        <v>0</v>
      </c>
      <c r="AP1291">
        <v>1</v>
      </c>
      <c r="AQ1291">
        <v>1</v>
      </c>
      <c r="AR1291">
        <v>0</v>
      </c>
      <c r="AS1291" t="s">
        <v>3</v>
      </c>
      <c r="AT1291">
        <v>7.0000000000000001E-3</v>
      </c>
      <c r="AU1291" t="s">
        <v>14</v>
      </c>
      <c r="AV1291">
        <v>0</v>
      </c>
      <c r="AW1291">
        <v>2</v>
      </c>
      <c r="AX1291">
        <v>382001955</v>
      </c>
      <c r="AY1291">
        <v>1</v>
      </c>
      <c r="AZ1291">
        <v>0</v>
      </c>
      <c r="BA1291">
        <v>1291</v>
      </c>
      <c r="BB1291">
        <v>1</v>
      </c>
      <c r="BC1291">
        <v>0</v>
      </c>
      <c r="BD1291">
        <v>0</v>
      </c>
      <c r="BE1291">
        <v>0</v>
      </c>
      <c r="BF1291">
        <v>0</v>
      </c>
      <c r="BG1291">
        <v>0</v>
      </c>
      <c r="BH1291">
        <v>0</v>
      </c>
      <c r="BI1291">
        <v>0</v>
      </c>
      <c r="BJ1291">
        <v>0.73024</v>
      </c>
      <c r="BK1291">
        <v>0</v>
      </c>
      <c r="BL1291">
        <v>0</v>
      </c>
      <c r="BM1291">
        <v>0</v>
      </c>
      <c r="BN1291">
        <v>0</v>
      </c>
      <c r="BO1291">
        <v>0</v>
      </c>
      <c r="BP1291">
        <v>1</v>
      </c>
      <c r="BQ1291">
        <v>0</v>
      </c>
      <c r="BR1291">
        <v>0</v>
      </c>
      <c r="BS1291">
        <v>0</v>
      </c>
      <c r="BT1291">
        <v>0</v>
      </c>
      <c r="BU1291">
        <v>0</v>
      </c>
      <c r="BV1291">
        <v>0</v>
      </c>
      <c r="BW1291">
        <v>0</v>
      </c>
      <c r="CV1291">
        <v>0</v>
      </c>
      <c r="CW1291">
        <v>0</v>
      </c>
      <c r="CX1291">
        <f>ROUND(Y1291*Source!I444,7)</f>
        <v>0</v>
      </c>
      <c r="CY1291">
        <f t="shared" si="623"/>
        <v>100.15</v>
      </c>
      <c r="CZ1291">
        <f t="shared" si="624"/>
        <v>104.32</v>
      </c>
      <c r="DA1291">
        <f t="shared" si="625"/>
        <v>0.96</v>
      </c>
      <c r="DB1291">
        <f t="shared" si="626"/>
        <v>0</v>
      </c>
      <c r="DC1291">
        <f t="shared" si="627"/>
        <v>0</v>
      </c>
      <c r="DD1291" t="s">
        <v>3</v>
      </c>
      <c r="DE1291" t="s">
        <v>3</v>
      </c>
      <c r="DF1291">
        <f t="shared" si="628"/>
        <v>0</v>
      </c>
      <c r="DG1291">
        <f t="shared" si="629"/>
        <v>0</v>
      </c>
      <c r="DH1291">
        <f t="shared" si="620"/>
        <v>0</v>
      </c>
      <c r="DI1291">
        <f t="shared" si="621"/>
        <v>0</v>
      </c>
      <c r="DJ1291">
        <f t="shared" si="630"/>
        <v>0</v>
      </c>
      <c r="DK1291">
        <v>0</v>
      </c>
      <c r="DL1291" t="s">
        <v>3</v>
      </c>
      <c r="DM1291">
        <v>0</v>
      </c>
      <c r="DN1291" t="s">
        <v>3</v>
      </c>
      <c r="DO1291">
        <v>0</v>
      </c>
    </row>
    <row r="1292" spans="1:119" x14ac:dyDescent="0.25">
      <c r="A1292">
        <f>ROW(Source!A444)</f>
        <v>444</v>
      </c>
      <c r="B1292">
        <v>381997917</v>
      </c>
      <c r="C1292">
        <v>382001930</v>
      </c>
      <c r="D1292">
        <v>342715956</v>
      </c>
      <c r="E1292">
        <v>1</v>
      </c>
      <c r="F1292">
        <v>1</v>
      </c>
      <c r="G1292">
        <v>1</v>
      </c>
      <c r="H1292">
        <v>3</v>
      </c>
      <c r="I1292" t="s">
        <v>1124</v>
      </c>
      <c r="J1292" t="s">
        <v>1125</v>
      </c>
      <c r="K1292" t="s">
        <v>1126</v>
      </c>
      <c r="L1292">
        <v>1301</v>
      </c>
      <c r="N1292">
        <v>1003</v>
      </c>
      <c r="O1292" t="s">
        <v>880</v>
      </c>
      <c r="P1292" t="s">
        <v>880</v>
      </c>
      <c r="Q1292">
        <v>1</v>
      </c>
      <c r="W1292">
        <v>0</v>
      </c>
      <c r="X1292">
        <v>1434431497</v>
      </c>
      <c r="Y1292">
        <f t="shared" si="622"/>
        <v>0</v>
      </c>
      <c r="AA1292">
        <v>22.08</v>
      </c>
      <c r="AB1292">
        <v>0</v>
      </c>
      <c r="AC1292">
        <v>0</v>
      </c>
      <c r="AD1292">
        <v>0</v>
      </c>
      <c r="AE1292">
        <v>14.43</v>
      </c>
      <c r="AF1292">
        <v>0</v>
      </c>
      <c r="AG1292">
        <v>0</v>
      </c>
      <c r="AH1292">
        <v>0</v>
      </c>
      <c r="AI1292">
        <v>1.53</v>
      </c>
      <c r="AJ1292">
        <v>1</v>
      </c>
      <c r="AK1292">
        <v>1</v>
      </c>
      <c r="AL1292">
        <v>1</v>
      </c>
      <c r="AM1292">
        <v>2</v>
      </c>
      <c r="AN1292">
        <v>0</v>
      </c>
      <c r="AO1292">
        <v>0</v>
      </c>
      <c r="AP1292">
        <v>1</v>
      </c>
      <c r="AQ1292">
        <v>1</v>
      </c>
      <c r="AR1292">
        <v>0</v>
      </c>
      <c r="AS1292" t="s">
        <v>3</v>
      </c>
      <c r="AT1292">
        <v>3.25</v>
      </c>
      <c r="AU1292" t="s">
        <v>14</v>
      </c>
      <c r="AV1292">
        <v>0</v>
      </c>
      <c r="AW1292">
        <v>2</v>
      </c>
      <c r="AX1292">
        <v>382001956</v>
      </c>
      <c r="AY1292">
        <v>1</v>
      </c>
      <c r="AZ1292">
        <v>0</v>
      </c>
      <c r="BA1292">
        <v>1292</v>
      </c>
      <c r="BB1292">
        <v>1</v>
      </c>
      <c r="BC1292">
        <v>0</v>
      </c>
      <c r="BD1292">
        <v>0</v>
      </c>
      <c r="BE1292">
        <v>0</v>
      </c>
      <c r="BF1292">
        <v>0</v>
      </c>
      <c r="BG1292">
        <v>0</v>
      </c>
      <c r="BH1292">
        <v>0</v>
      </c>
      <c r="BI1292">
        <v>0</v>
      </c>
      <c r="BJ1292">
        <v>46.897500000000001</v>
      </c>
      <c r="BK1292">
        <v>0</v>
      </c>
      <c r="BL1292">
        <v>0</v>
      </c>
      <c r="BM1292">
        <v>0</v>
      </c>
      <c r="BN1292">
        <v>0</v>
      </c>
      <c r="BO1292">
        <v>0</v>
      </c>
      <c r="BP1292">
        <v>1</v>
      </c>
      <c r="BQ1292">
        <v>0</v>
      </c>
      <c r="BR1292">
        <v>0</v>
      </c>
      <c r="BS1292">
        <v>0</v>
      </c>
      <c r="BT1292">
        <v>0</v>
      </c>
      <c r="BU1292">
        <v>0</v>
      </c>
      <c r="BV1292">
        <v>0</v>
      </c>
      <c r="BW1292">
        <v>0</v>
      </c>
      <c r="CV1292">
        <v>0</v>
      </c>
      <c r="CW1292">
        <v>0</v>
      </c>
      <c r="CX1292">
        <f>ROUND(Y1292*Source!I444,7)</f>
        <v>0</v>
      </c>
      <c r="CY1292">
        <f t="shared" si="623"/>
        <v>22.08</v>
      </c>
      <c r="CZ1292">
        <f t="shared" si="624"/>
        <v>14.43</v>
      </c>
      <c r="DA1292">
        <f t="shared" si="625"/>
        <v>1.53</v>
      </c>
      <c r="DB1292">
        <f t="shared" si="626"/>
        <v>0</v>
      </c>
      <c r="DC1292">
        <f t="shared" si="627"/>
        <v>0</v>
      </c>
      <c r="DD1292" t="s">
        <v>3</v>
      </c>
      <c r="DE1292" t="s">
        <v>3</v>
      </c>
      <c r="DF1292">
        <f t="shared" si="628"/>
        <v>0</v>
      </c>
      <c r="DG1292">
        <f t="shared" si="629"/>
        <v>0</v>
      </c>
      <c r="DH1292">
        <f t="shared" si="620"/>
        <v>0</v>
      </c>
      <c r="DI1292">
        <f t="shared" si="621"/>
        <v>0</v>
      </c>
      <c r="DJ1292">
        <f t="shared" si="630"/>
        <v>0</v>
      </c>
      <c r="DK1292">
        <v>0</v>
      </c>
      <c r="DL1292" t="s">
        <v>3</v>
      </c>
      <c r="DM1292">
        <v>0</v>
      </c>
      <c r="DN1292" t="s">
        <v>3</v>
      </c>
      <c r="DO1292">
        <v>0</v>
      </c>
    </row>
    <row r="1293" spans="1:119" x14ac:dyDescent="0.25">
      <c r="A1293">
        <f>ROW(Source!A444)</f>
        <v>444</v>
      </c>
      <c r="B1293">
        <v>381997917</v>
      </c>
      <c r="C1293">
        <v>382001930</v>
      </c>
      <c r="D1293">
        <v>342718329</v>
      </c>
      <c r="E1293">
        <v>1</v>
      </c>
      <c r="F1293">
        <v>1</v>
      </c>
      <c r="G1293">
        <v>1</v>
      </c>
      <c r="H1293">
        <v>3</v>
      </c>
      <c r="I1293" t="s">
        <v>1168</v>
      </c>
      <c r="J1293" t="s">
        <v>1169</v>
      </c>
      <c r="K1293" t="s">
        <v>1170</v>
      </c>
      <c r="L1293">
        <v>1346</v>
      </c>
      <c r="N1293">
        <v>1009</v>
      </c>
      <c r="O1293" t="s">
        <v>1055</v>
      </c>
      <c r="P1293" t="s">
        <v>1055</v>
      </c>
      <c r="Q1293">
        <v>1</v>
      </c>
      <c r="W1293">
        <v>0</v>
      </c>
      <c r="X1293">
        <v>1515397806</v>
      </c>
      <c r="Y1293">
        <f t="shared" si="622"/>
        <v>0</v>
      </c>
      <c r="AA1293">
        <v>538.19000000000005</v>
      </c>
      <c r="AB1293">
        <v>0</v>
      </c>
      <c r="AC1293">
        <v>0</v>
      </c>
      <c r="AD1293">
        <v>0</v>
      </c>
      <c r="AE1293">
        <v>373.74</v>
      </c>
      <c r="AF1293">
        <v>0</v>
      </c>
      <c r="AG1293">
        <v>0</v>
      </c>
      <c r="AH1293">
        <v>0</v>
      </c>
      <c r="AI1293">
        <v>1.44</v>
      </c>
      <c r="AJ1293">
        <v>1</v>
      </c>
      <c r="AK1293">
        <v>1</v>
      </c>
      <c r="AL1293">
        <v>1</v>
      </c>
      <c r="AM1293">
        <v>2</v>
      </c>
      <c r="AN1293">
        <v>0</v>
      </c>
      <c r="AO1293">
        <v>0</v>
      </c>
      <c r="AP1293">
        <v>1</v>
      </c>
      <c r="AQ1293">
        <v>1</v>
      </c>
      <c r="AR1293">
        <v>0</v>
      </c>
      <c r="AS1293" t="s">
        <v>3</v>
      </c>
      <c r="AT1293">
        <v>0.01</v>
      </c>
      <c r="AU1293" t="s">
        <v>14</v>
      </c>
      <c r="AV1293">
        <v>0</v>
      </c>
      <c r="AW1293">
        <v>2</v>
      </c>
      <c r="AX1293">
        <v>382001957</v>
      </c>
      <c r="AY1293">
        <v>1</v>
      </c>
      <c r="AZ1293">
        <v>0</v>
      </c>
      <c r="BA1293">
        <v>1293</v>
      </c>
      <c r="BB1293">
        <v>1</v>
      </c>
      <c r="BC1293">
        <v>0</v>
      </c>
      <c r="BD1293">
        <v>0</v>
      </c>
      <c r="BE1293">
        <v>0</v>
      </c>
      <c r="BF1293">
        <v>0</v>
      </c>
      <c r="BG1293">
        <v>0</v>
      </c>
      <c r="BH1293">
        <v>0</v>
      </c>
      <c r="BI1293">
        <v>0</v>
      </c>
      <c r="BJ1293">
        <v>3.7374000000000001</v>
      </c>
      <c r="BK1293">
        <v>0</v>
      </c>
      <c r="BL1293">
        <v>0</v>
      </c>
      <c r="BM1293">
        <v>0</v>
      </c>
      <c r="BN1293">
        <v>0</v>
      </c>
      <c r="BO1293">
        <v>0</v>
      </c>
      <c r="BP1293">
        <v>1</v>
      </c>
      <c r="BQ1293">
        <v>0</v>
      </c>
      <c r="BR1293">
        <v>0</v>
      </c>
      <c r="BS1293">
        <v>0</v>
      </c>
      <c r="BT1293">
        <v>0</v>
      </c>
      <c r="BU1293">
        <v>0</v>
      </c>
      <c r="BV1293">
        <v>0</v>
      </c>
      <c r="BW1293">
        <v>0</v>
      </c>
      <c r="CV1293">
        <v>0</v>
      </c>
      <c r="CW1293">
        <v>0</v>
      </c>
      <c r="CX1293">
        <f>ROUND(Y1293*Source!I444,7)</f>
        <v>0</v>
      </c>
      <c r="CY1293">
        <f t="shared" si="623"/>
        <v>538.19000000000005</v>
      </c>
      <c r="CZ1293">
        <f t="shared" si="624"/>
        <v>373.74</v>
      </c>
      <c r="DA1293">
        <f t="shared" si="625"/>
        <v>1.44</v>
      </c>
      <c r="DB1293">
        <f t="shared" si="626"/>
        <v>0</v>
      </c>
      <c r="DC1293">
        <f t="shared" si="627"/>
        <v>0</v>
      </c>
      <c r="DD1293" t="s">
        <v>3</v>
      </c>
      <c r="DE1293" t="s">
        <v>3</v>
      </c>
      <c r="DF1293">
        <f t="shared" si="628"/>
        <v>0</v>
      </c>
      <c r="DG1293">
        <f t="shared" si="629"/>
        <v>0</v>
      </c>
      <c r="DH1293">
        <f t="shared" si="620"/>
        <v>0</v>
      </c>
      <c r="DI1293">
        <f t="shared" si="621"/>
        <v>0</v>
      </c>
      <c r="DJ1293">
        <f t="shared" si="630"/>
        <v>0</v>
      </c>
      <c r="DK1293">
        <v>0</v>
      </c>
      <c r="DL1293" t="s">
        <v>3</v>
      </c>
      <c r="DM1293">
        <v>0</v>
      </c>
      <c r="DN1293" t="s">
        <v>3</v>
      </c>
      <c r="DO1293">
        <v>0</v>
      </c>
    </row>
    <row r="1294" spans="1:119" x14ac:dyDescent="0.25">
      <c r="A1294">
        <f>ROW(Source!A444)</f>
        <v>444</v>
      </c>
      <c r="B1294">
        <v>381997917</v>
      </c>
      <c r="C1294">
        <v>382001930</v>
      </c>
      <c r="D1294">
        <v>342718360</v>
      </c>
      <c r="E1294">
        <v>1</v>
      </c>
      <c r="F1294">
        <v>1</v>
      </c>
      <c r="G1294">
        <v>1</v>
      </c>
      <c r="H1294">
        <v>3</v>
      </c>
      <c r="I1294" t="s">
        <v>1171</v>
      </c>
      <c r="J1294" t="s">
        <v>1172</v>
      </c>
      <c r="K1294" t="s">
        <v>1173</v>
      </c>
      <c r="L1294">
        <v>1302</v>
      </c>
      <c r="N1294">
        <v>1003</v>
      </c>
      <c r="O1294" t="s">
        <v>1174</v>
      </c>
      <c r="P1294" t="s">
        <v>1174</v>
      </c>
      <c r="Q1294">
        <v>10</v>
      </c>
      <c r="W1294">
        <v>0</v>
      </c>
      <c r="X1294">
        <v>1902759495</v>
      </c>
      <c r="Y1294">
        <f t="shared" si="622"/>
        <v>0</v>
      </c>
      <c r="AA1294">
        <v>266.86</v>
      </c>
      <c r="AB1294">
        <v>0</v>
      </c>
      <c r="AC1294">
        <v>0</v>
      </c>
      <c r="AD1294">
        <v>0</v>
      </c>
      <c r="AE1294">
        <v>185.32</v>
      </c>
      <c r="AF1294">
        <v>0</v>
      </c>
      <c r="AG1294">
        <v>0</v>
      </c>
      <c r="AH1294">
        <v>0</v>
      </c>
      <c r="AI1294">
        <v>1.44</v>
      </c>
      <c r="AJ1294">
        <v>1</v>
      </c>
      <c r="AK1294">
        <v>1</v>
      </c>
      <c r="AL1294">
        <v>1</v>
      </c>
      <c r="AM1294">
        <v>2</v>
      </c>
      <c r="AN1294">
        <v>0</v>
      </c>
      <c r="AO1294">
        <v>0</v>
      </c>
      <c r="AP1294">
        <v>1</v>
      </c>
      <c r="AQ1294">
        <v>1</v>
      </c>
      <c r="AR1294">
        <v>0</v>
      </c>
      <c r="AS1294" t="s">
        <v>3</v>
      </c>
      <c r="AT1294">
        <v>4.2000000000000003E-2</v>
      </c>
      <c r="AU1294" t="s">
        <v>14</v>
      </c>
      <c r="AV1294">
        <v>0</v>
      </c>
      <c r="AW1294">
        <v>2</v>
      </c>
      <c r="AX1294">
        <v>382001958</v>
      </c>
      <c r="AY1294">
        <v>1</v>
      </c>
      <c r="AZ1294">
        <v>0</v>
      </c>
      <c r="BA1294">
        <v>1294</v>
      </c>
      <c r="BB1294">
        <v>1</v>
      </c>
      <c r="BC1294">
        <v>0</v>
      </c>
      <c r="BD1294">
        <v>0</v>
      </c>
      <c r="BE1294">
        <v>0</v>
      </c>
      <c r="BF1294">
        <v>0</v>
      </c>
      <c r="BG1294">
        <v>0</v>
      </c>
      <c r="BH1294">
        <v>0</v>
      </c>
      <c r="BI1294">
        <v>0</v>
      </c>
      <c r="BJ1294">
        <v>7.7834400000000006</v>
      </c>
      <c r="BK1294">
        <v>0</v>
      </c>
      <c r="BL1294">
        <v>0</v>
      </c>
      <c r="BM1294">
        <v>0</v>
      </c>
      <c r="BN1294">
        <v>0</v>
      </c>
      <c r="BO1294">
        <v>0</v>
      </c>
      <c r="BP1294">
        <v>1</v>
      </c>
      <c r="BQ1294">
        <v>0</v>
      </c>
      <c r="BR1294">
        <v>0</v>
      </c>
      <c r="BS1294">
        <v>0</v>
      </c>
      <c r="BT1294">
        <v>0</v>
      </c>
      <c r="BU1294">
        <v>0</v>
      </c>
      <c r="BV1294">
        <v>0</v>
      </c>
      <c r="BW1294">
        <v>0</v>
      </c>
      <c r="CV1294">
        <v>0</v>
      </c>
      <c r="CW1294">
        <v>0</v>
      </c>
      <c r="CX1294">
        <f>ROUND(Y1294*Source!I444,7)</f>
        <v>0</v>
      </c>
      <c r="CY1294">
        <f t="shared" si="623"/>
        <v>266.86</v>
      </c>
      <c r="CZ1294">
        <f t="shared" si="624"/>
        <v>185.32</v>
      </c>
      <c r="DA1294">
        <f t="shared" si="625"/>
        <v>1.44</v>
      </c>
      <c r="DB1294">
        <f t="shared" si="626"/>
        <v>0</v>
      </c>
      <c r="DC1294">
        <f t="shared" si="627"/>
        <v>0</v>
      </c>
      <c r="DD1294" t="s">
        <v>3</v>
      </c>
      <c r="DE1294" t="s">
        <v>3</v>
      </c>
      <c r="DF1294">
        <f t="shared" si="628"/>
        <v>0</v>
      </c>
      <c r="DG1294">
        <f t="shared" si="629"/>
        <v>0</v>
      </c>
      <c r="DH1294">
        <f t="shared" si="620"/>
        <v>0</v>
      </c>
      <c r="DI1294">
        <f t="shared" si="621"/>
        <v>0</v>
      </c>
      <c r="DJ1294">
        <f t="shared" si="630"/>
        <v>0</v>
      </c>
      <c r="DK1294">
        <v>0</v>
      </c>
      <c r="DL1294" t="s">
        <v>3</v>
      </c>
      <c r="DM1294">
        <v>0</v>
      </c>
      <c r="DN1294" t="s">
        <v>3</v>
      </c>
      <c r="DO1294">
        <v>0</v>
      </c>
    </row>
    <row r="1295" spans="1:119" x14ac:dyDescent="0.25">
      <c r="A1295">
        <f>ROW(Source!A444)</f>
        <v>444</v>
      </c>
      <c r="B1295">
        <v>381997917</v>
      </c>
      <c r="C1295">
        <v>382001930</v>
      </c>
      <c r="D1295">
        <v>342725815</v>
      </c>
      <c r="E1295">
        <v>1</v>
      </c>
      <c r="F1295">
        <v>1</v>
      </c>
      <c r="G1295">
        <v>1</v>
      </c>
      <c r="H1295">
        <v>3</v>
      </c>
      <c r="I1295" t="s">
        <v>1072</v>
      </c>
      <c r="J1295" t="s">
        <v>1073</v>
      </c>
      <c r="K1295" t="s">
        <v>1074</v>
      </c>
      <c r="L1295">
        <v>1348</v>
      </c>
      <c r="N1295">
        <v>1009</v>
      </c>
      <c r="O1295" t="s">
        <v>846</v>
      </c>
      <c r="P1295" t="s">
        <v>846</v>
      </c>
      <c r="Q1295">
        <v>1000</v>
      </c>
      <c r="W1295">
        <v>0</v>
      </c>
      <c r="X1295">
        <v>704066739</v>
      </c>
      <c r="Y1295">
        <f t="shared" si="622"/>
        <v>0</v>
      </c>
      <c r="AA1295">
        <v>1260110.04</v>
      </c>
      <c r="AB1295">
        <v>0</v>
      </c>
      <c r="AC1295">
        <v>0</v>
      </c>
      <c r="AD1295">
        <v>0</v>
      </c>
      <c r="AE1295">
        <v>1050091.7</v>
      </c>
      <c r="AF1295">
        <v>0</v>
      </c>
      <c r="AG1295">
        <v>0</v>
      </c>
      <c r="AH1295">
        <v>0</v>
      </c>
      <c r="AI1295">
        <v>1.2</v>
      </c>
      <c r="AJ1295">
        <v>1</v>
      </c>
      <c r="AK1295">
        <v>1</v>
      </c>
      <c r="AL1295">
        <v>1</v>
      </c>
      <c r="AM1295">
        <v>2</v>
      </c>
      <c r="AN1295">
        <v>0</v>
      </c>
      <c r="AO1295">
        <v>0</v>
      </c>
      <c r="AP1295">
        <v>1</v>
      </c>
      <c r="AQ1295">
        <v>1</v>
      </c>
      <c r="AR1295">
        <v>0</v>
      </c>
      <c r="AS1295" t="s">
        <v>3</v>
      </c>
      <c r="AT1295">
        <v>2.0000000000000002E-5</v>
      </c>
      <c r="AU1295" t="s">
        <v>14</v>
      </c>
      <c r="AV1295">
        <v>0</v>
      </c>
      <c r="AW1295">
        <v>2</v>
      </c>
      <c r="AX1295">
        <v>382001959</v>
      </c>
      <c r="AY1295">
        <v>1</v>
      </c>
      <c r="AZ1295">
        <v>0</v>
      </c>
      <c r="BA1295">
        <v>1295</v>
      </c>
      <c r="BB1295">
        <v>1</v>
      </c>
      <c r="BC1295">
        <v>0</v>
      </c>
      <c r="BD1295">
        <v>0</v>
      </c>
      <c r="BE1295">
        <v>0</v>
      </c>
      <c r="BF1295">
        <v>0</v>
      </c>
      <c r="BG1295">
        <v>0</v>
      </c>
      <c r="BH1295">
        <v>0</v>
      </c>
      <c r="BI1295">
        <v>0</v>
      </c>
      <c r="BJ1295">
        <v>21.001834000000002</v>
      </c>
      <c r="BK1295">
        <v>0</v>
      </c>
      <c r="BL1295">
        <v>0</v>
      </c>
      <c r="BM1295">
        <v>0</v>
      </c>
      <c r="BN1295">
        <v>0</v>
      </c>
      <c r="BO1295">
        <v>0</v>
      </c>
      <c r="BP1295">
        <v>1</v>
      </c>
      <c r="BQ1295">
        <v>0</v>
      </c>
      <c r="BR1295">
        <v>0</v>
      </c>
      <c r="BS1295">
        <v>0</v>
      </c>
      <c r="BT1295">
        <v>0</v>
      </c>
      <c r="BU1295">
        <v>0</v>
      </c>
      <c r="BV1295">
        <v>0</v>
      </c>
      <c r="BW1295">
        <v>0</v>
      </c>
      <c r="CV1295">
        <v>0</v>
      </c>
      <c r="CW1295">
        <v>0</v>
      </c>
      <c r="CX1295">
        <f>ROUND(Y1295*Source!I444,7)</f>
        <v>0</v>
      </c>
      <c r="CY1295">
        <f t="shared" si="623"/>
        <v>1260110.04</v>
      </c>
      <c r="CZ1295">
        <f t="shared" si="624"/>
        <v>1050091.7</v>
      </c>
      <c r="DA1295">
        <f t="shared" si="625"/>
        <v>1.2</v>
      </c>
      <c r="DB1295">
        <f t="shared" si="626"/>
        <v>0</v>
      </c>
      <c r="DC1295">
        <f t="shared" si="627"/>
        <v>0</v>
      </c>
      <c r="DD1295" t="s">
        <v>3</v>
      </c>
      <c r="DE1295" t="s">
        <v>3</v>
      </c>
      <c r="DF1295">
        <f t="shared" si="628"/>
        <v>0</v>
      </c>
      <c r="DG1295">
        <f t="shared" si="629"/>
        <v>0</v>
      </c>
      <c r="DH1295">
        <f t="shared" si="620"/>
        <v>0</v>
      </c>
      <c r="DI1295">
        <f t="shared" si="621"/>
        <v>0</v>
      </c>
      <c r="DJ1295">
        <f t="shared" si="630"/>
        <v>0</v>
      </c>
      <c r="DK1295">
        <v>0</v>
      </c>
      <c r="DL1295" t="s">
        <v>3</v>
      </c>
      <c r="DM1295">
        <v>0</v>
      </c>
      <c r="DN1295" t="s">
        <v>3</v>
      </c>
      <c r="DO1295">
        <v>0</v>
      </c>
    </row>
    <row r="1296" spans="1:119" x14ac:dyDescent="0.25">
      <c r="A1296">
        <f>ROW(Source!A444)</f>
        <v>444</v>
      </c>
      <c r="B1296">
        <v>381997917</v>
      </c>
      <c r="C1296">
        <v>382001930</v>
      </c>
      <c r="D1296">
        <v>342725859</v>
      </c>
      <c r="E1296">
        <v>1</v>
      </c>
      <c r="F1296">
        <v>1</v>
      </c>
      <c r="G1296">
        <v>1</v>
      </c>
      <c r="H1296">
        <v>3</v>
      </c>
      <c r="I1296" t="s">
        <v>1052</v>
      </c>
      <c r="J1296" t="s">
        <v>1053</v>
      </c>
      <c r="K1296" t="s">
        <v>1054</v>
      </c>
      <c r="L1296">
        <v>1346</v>
      </c>
      <c r="N1296">
        <v>1009</v>
      </c>
      <c r="O1296" t="s">
        <v>1055</v>
      </c>
      <c r="P1296" t="s">
        <v>1055</v>
      </c>
      <c r="Q1296">
        <v>1</v>
      </c>
      <c r="W1296">
        <v>0</v>
      </c>
      <c r="X1296">
        <v>1388162880</v>
      </c>
      <c r="Y1296">
        <f t="shared" si="622"/>
        <v>0</v>
      </c>
      <c r="AA1296">
        <v>1400.99</v>
      </c>
      <c r="AB1296">
        <v>0</v>
      </c>
      <c r="AC1296">
        <v>0</v>
      </c>
      <c r="AD1296">
        <v>0</v>
      </c>
      <c r="AE1296">
        <v>870.18</v>
      </c>
      <c r="AF1296">
        <v>0</v>
      </c>
      <c r="AG1296">
        <v>0</v>
      </c>
      <c r="AH1296">
        <v>0</v>
      </c>
      <c r="AI1296">
        <v>1.61</v>
      </c>
      <c r="AJ1296">
        <v>1</v>
      </c>
      <c r="AK1296">
        <v>1</v>
      </c>
      <c r="AL1296">
        <v>1</v>
      </c>
      <c r="AM1296">
        <v>2</v>
      </c>
      <c r="AN1296">
        <v>0</v>
      </c>
      <c r="AO1296">
        <v>0</v>
      </c>
      <c r="AP1296">
        <v>1</v>
      </c>
      <c r="AQ1296">
        <v>1</v>
      </c>
      <c r="AR1296">
        <v>0</v>
      </c>
      <c r="AS1296" t="s">
        <v>3</v>
      </c>
      <c r="AT1296">
        <v>0.26</v>
      </c>
      <c r="AU1296" t="s">
        <v>14</v>
      </c>
      <c r="AV1296">
        <v>0</v>
      </c>
      <c r="AW1296">
        <v>2</v>
      </c>
      <c r="AX1296">
        <v>382001960</v>
      </c>
      <c r="AY1296">
        <v>1</v>
      </c>
      <c r="AZ1296">
        <v>0</v>
      </c>
      <c r="BA1296">
        <v>1296</v>
      </c>
      <c r="BB1296">
        <v>1</v>
      </c>
      <c r="BC1296">
        <v>0</v>
      </c>
      <c r="BD1296">
        <v>0</v>
      </c>
      <c r="BE1296">
        <v>0</v>
      </c>
      <c r="BF1296">
        <v>0</v>
      </c>
      <c r="BG1296">
        <v>0</v>
      </c>
      <c r="BH1296">
        <v>0</v>
      </c>
      <c r="BI1296">
        <v>0</v>
      </c>
      <c r="BJ1296">
        <v>226.24680000000001</v>
      </c>
      <c r="BK1296">
        <v>0</v>
      </c>
      <c r="BL1296">
        <v>0</v>
      </c>
      <c r="BM1296">
        <v>0</v>
      </c>
      <c r="BN1296">
        <v>0</v>
      </c>
      <c r="BO1296">
        <v>0</v>
      </c>
      <c r="BP1296">
        <v>1</v>
      </c>
      <c r="BQ1296">
        <v>0</v>
      </c>
      <c r="BR1296">
        <v>0</v>
      </c>
      <c r="BS1296">
        <v>0</v>
      </c>
      <c r="BT1296">
        <v>0</v>
      </c>
      <c r="BU1296">
        <v>0</v>
      </c>
      <c r="BV1296">
        <v>0</v>
      </c>
      <c r="BW1296">
        <v>0</v>
      </c>
      <c r="CV1296">
        <v>0</v>
      </c>
      <c r="CW1296">
        <v>0</v>
      </c>
      <c r="CX1296">
        <f>ROUND(Y1296*Source!I444,7)</f>
        <v>0</v>
      </c>
      <c r="CY1296">
        <f t="shared" si="623"/>
        <v>1400.99</v>
      </c>
      <c r="CZ1296">
        <f t="shared" si="624"/>
        <v>870.18</v>
      </c>
      <c r="DA1296">
        <f t="shared" si="625"/>
        <v>1.61</v>
      </c>
      <c r="DB1296">
        <f t="shared" si="626"/>
        <v>0</v>
      </c>
      <c r="DC1296">
        <f t="shared" si="627"/>
        <v>0</v>
      </c>
      <c r="DD1296" t="s">
        <v>3</v>
      </c>
      <c r="DE1296" t="s">
        <v>3</v>
      </c>
      <c r="DF1296">
        <f t="shared" si="628"/>
        <v>0</v>
      </c>
      <c r="DG1296">
        <f t="shared" si="629"/>
        <v>0</v>
      </c>
      <c r="DH1296">
        <f t="shared" si="620"/>
        <v>0</v>
      </c>
      <c r="DI1296">
        <f t="shared" si="621"/>
        <v>0</v>
      </c>
      <c r="DJ1296">
        <f t="shared" si="630"/>
        <v>0</v>
      </c>
      <c r="DK1296">
        <v>0</v>
      </c>
      <c r="DL1296" t="s">
        <v>3</v>
      </c>
      <c r="DM1296">
        <v>0</v>
      </c>
      <c r="DN1296" t="s">
        <v>3</v>
      </c>
      <c r="DO1296">
        <v>0</v>
      </c>
    </row>
    <row r="1297" spans="1:119" x14ac:dyDescent="0.25">
      <c r="A1297">
        <f>ROW(Source!A444)</f>
        <v>444</v>
      </c>
      <c r="B1297">
        <v>381997917</v>
      </c>
      <c r="C1297">
        <v>382001930</v>
      </c>
      <c r="D1297">
        <v>342742624</v>
      </c>
      <c r="E1297">
        <v>1</v>
      </c>
      <c r="F1297">
        <v>1</v>
      </c>
      <c r="G1297">
        <v>1</v>
      </c>
      <c r="H1297">
        <v>3</v>
      </c>
      <c r="I1297" t="s">
        <v>1127</v>
      </c>
      <c r="J1297" t="s">
        <v>1128</v>
      </c>
      <c r="K1297" t="s">
        <v>1129</v>
      </c>
      <c r="L1297">
        <v>1346</v>
      </c>
      <c r="N1297">
        <v>1009</v>
      </c>
      <c r="O1297" t="s">
        <v>1055</v>
      </c>
      <c r="P1297" t="s">
        <v>1055</v>
      </c>
      <c r="Q1297">
        <v>1</v>
      </c>
      <c r="W1297">
        <v>0</v>
      </c>
      <c r="X1297">
        <v>1309709516</v>
      </c>
      <c r="Y1297">
        <f t="shared" si="622"/>
        <v>0</v>
      </c>
      <c r="AA1297">
        <v>1798.07</v>
      </c>
      <c r="AB1297">
        <v>0</v>
      </c>
      <c r="AC1297">
        <v>0</v>
      </c>
      <c r="AD1297">
        <v>0</v>
      </c>
      <c r="AE1297">
        <v>1912.84</v>
      </c>
      <c r="AF1297">
        <v>0</v>
      </c>
      <c r="AG1297">
        <v>0</v>
      </c>
      <c r="AH1297">
        <v>0</v>
      </c>
      <c r="AI1297">
        <v>0.94</v>
      </c>
      <c r="AJ1297">
        <v>1</v>
      </c>
      <c r="AK1297">
        <v>1</v>
      </c>
      <c r="AL1297">
        <v>1</v>
      </c>
      <c r="AM1297">
        <v>2</v>
      </c>
      <c r="AN1297">
        <v>0</v>
      </c>
      <c r="AO1297">
        <v>0</v>
      </c>
      <c r="AP1297">
        <v>1</v>
      </c>
      <c r="AQ1297">
        <v>1</v>
      </c>
      <c r="AR1297">
        <v>0</v>
      </c>
      <c r="AS1297" t="s">
        <v>3</v>
      </c>
      <c r="AT1297">
        <v>4.0000000000000001E-3</v>
      </c>
      <c r="AU1297" t="s">
        <v>14</v>
      </c>
      <c r="AV1297">
        <v>0</v>
      </c>
      <c r="AW1297">
        <v>2</v>
      </c>
      <c r="AX1297">
        <v>382001961</v>
      </c>
      <c r="AY1297">
        <v>1</v>
      </c>
      <c r="AZ1297">
        <v>0</v>
      </c>
      <c r="BA1297">
        <v>1297</v>
      </c>
      <c r="BB1297">
        <v>1</v>
      </c>
      <c r="BC1297">
        <v>0</v>
      </c>
      <c r="BD1297">
        <v>0</v>
      </c>
      <c r="BE1297">
        <v>0</v>
      </c>
      <c r="BF1297">
        <v>0</v>
      </c>
      <c r="BG1297">
        <v>0</v>
      </c>
      <c r="BH1297">
        <v>0</v>
      </c>
      <c r="BI1297">
        <v>0</v>
      </c>
      <c r="BJ1297">
        <v>7.6513599999999995</v>
      </c>
      <c r="BK1297">
        <v>0</v>
      </c>
      <c r="BL1297">
        <v>0</v>
      </c>
      <c r="BM1297">
        <v>0</v>
      </c>
      <c r="BN1297">
        <v>0</v>
      </c>
      <c r="BO1297">
        <v>0</v>
      </c>
      <c r="BP1297">
        <v>1</v>
      </c>
      <c r="BQ1297">
        <v>0</v>
      </c>
      <c r="BR1297">
        <v>0</v>
      </c>
      <c r="BS1297">
        <v>0</v>
      </c>
      <c r="BT1297">
        <v>0</v>
      </c>
      <c r="BU1297">
        <v>0</v>
      </c>
      <c r="BV1297">
        <v>0</v>
      </c>
      <c r="BW1297">
        <v>0</v>
      </c>
      <c r="CV1297">
        <v>0</v>
      </c>
      <c r="CW1297">
        <v>0</v>
      </c>
      <c r="CX1297">
        <f>ROUND(Y1297*Source!I444,7)</f>
        <v>0</v>
      </c>
      <c r="CY1297">
        <f t="shared" si="623"/>
        <v>1798.07</v>
      </c>
      <c r="CZ1297">
        <f t="shared" si="624"/>
        <v>1912.84</v>
      </c>
      <c r="DA1297">
        <f t="shared" si="625"/>
        <v>0.94</v>
      </c>
      <c r="DB1297">
        <f t="shared" si="626"/>
        <v>0</v>
      </c>
      <c r="DC1297">
        <f t="shared" si="627"/>
        <v>0</v>
      </c>
      <c r="DD1297" t="s">
        <v>3</v>
      </c>
      <c r="DE1297" t="s">
        <v>3</v>
      </c>
      <c r="DF1297">
        <f t="shared" si="628"/>
        <v>0</v>
      </c>
      <c r="DG1297">
        <f t="shared" si="629"/>
        <v>0</v>
      </c>
      <c r="DH1297">
        <f t="shared" si="620"/>
        <v>0</v>
      </c>
      <c r="DI1297">
        <f t="shared" si="621"/>
        <v>0</v>
      </c>
      <c r="DJ1297">
        <f t="shared" si="630"/>
        <v>0</v>
      </c>
      <c r="DK1297">
        <v>0</v>
      </c>
      <c r="DL1297" t="s">
        <v>3</v>
      </c>
      <c r="DM1297">
        <v>0</v>
      </c>
      <c r="DN1297" t="s">
        <v>3</v>
      </c>
      <c r="DO1297">
        <v>0</v>
      </c>
    </row>
    <row r="1298" spans="1:119" x14ac:dyDescent="0.25">
      <c r="A1298">
        <f>ROW(Source!A444)</f>
        <v>444</v>
      </c>
      <c r="B1298">
        <v>381997917</v>
      </c>
      <c r="C1298">
        <v>382001930</v>
      </c>
      <c r="D1298">
        <v>342742907</v>
      </c>
      <c r="E1298">
        <v>1</v>
      </c>
      <c r="F1298">
        <v>1</v>
      </c>
      <c r="G1298">
        <v>1</v>
      </c>
      <c r="H1298">
        <v>3</v>
      </c>
      <c r="I1298" t="s">
        <v>1175</v>
      </c>
      <c r="J1298" t="s">
        <v>1176</v>
      </c>
      <c r="K1298" t="s">
        <v>1177</v>
      </c>
      <c r="L1298">
        <v>1407</v>
      </c>
      <c r="N1298">
        <v>1013</v>
      </c>
      <c r="O1298" t="s">
        <v>1139</v>
      </c>
      <c r="P1298" t="s">
        <v>1139</v>
      </c>
      <c r="Q1298">
        <v>1</v>
      </c>
      <c r="W1298">
        <v>0</v>
      </c>
      <c r="X1298">
        <v>-1123411151</v>
      </c>
      <c r="Y1298">
        <f t="shared" si="622"/>
        <v>0</v>
      </c>
      <c r="AA1298">
        <v>4226.25</v>
      </c>
      <c r="AB1298">
        <v>0</v>
      </c>
      <c r="AC1298">
        <v>0</v>
      </c>
      <c r="AD1298">
        <v>0</v>
      </c>
      <c r="AE1298">
        <v>3581.57</v>
      </c>
      <c r="AF1298">
        <v>0</v>
      </c>
      <c r="AG1298">
        <v>0</v>
      </c>
      <c r="AH1298">
        <v>0</v>
      </c>
      <c r="AI1298">
        <v>1.18</v>
      </c>
      <c r="AJ1298">
        <v>1</v>
      </c>
      <c r="AK1298">
        <v>1</v>
      </c>
      <c r="AL1298">
        <v>1</v>
      </c>
      <c r="AM1298">
        <v>2</v>
      </c>
      <c r="AN1298">
        <v>0</v>
      </c>
      <c r="AO1298">
        <v>0</v>
      </c>
      <c r="AP1298">
        <v>1</v>
      </c>
      <c r="AQ1298">
        <v>1</v>
      </c>
      <c r="AR1298">
        <v>0</v>
      </c>
      <c r="AS1298" t="s">
        <v>3</v>
      </c>
      <c r="AT1298">
        <v>0.105</v>
      </c>
      <c r="AU1298" t="s">
        <v>14</v>
      </c>
      <c r="AV1298">
        <v>0</v>
      </c>
      <c r="AW1298">
        <v>2</v>
      </c>
      <c r="AX1298">
        <v>382001962</v>
      </c>
      <c r="AY1298">
        <v>1</v>
      </c>
      <c r="AZ1298">
        <v>0</v>
      </c>
      <c r="BA1298">
        <v>1298</v>
      </c>
      <c r="BB1298">
        <v>1</v>
      </c>
      <c r="BC1298">
        <v>0</v>
      </c>
      <c r="BD1298">
        <v>0</v>
      </c>
      <c r="BE1298">
        <v>0</v>
      </c>
      <c r="BF1298">
        <v>0</v>
      </c>
      <c r="BG1298">
        <v>0</v>
      </c>
      <c r="BH1298">
        <v>0</v>
      </c>
      <c r="BI1298">
        <v>0</v>
      </c>
      <c r="BJ1298">
        <v>376.06484999999998</v>
      </c>
      <c r="BK1298">
        <v>0</v>
      </c>
      <c r="BL1298">
        <v>0</v>
      </c>
      <c r="BM1298">
        <v>0</v>
      </c>
      <c r="BN1298">
        <v>0</v>
      </c>
      <c r="BO1298">
        <v>0</v>
      </c>
      <c r="BP1298">
        <v>1</v>
      </c>
      <c r="BQ1298">
        <v>0</v>
      </c>
      <c r="BR1298">
        <v>0</v>
      </c>
      <c r="BS1298">
        <v>0</v>
      </c>
      <c r="BT1298">
        <v>0</v>
      </c>
      <c r="BU1298">
        <v>0</v>
      </c>
      <c r="BV1298">
        <v>0</v>
      </c>
      <c r="BW1298">
        <v>0</v>
      </c>
      <c r="CV1298">
        <v>0</v>
      </c>
      <c r="CW1298">
        <v>0</v>
      </c>
      <c r="CX1298">
        <f>ROUND(Y1298*Source!I444,7)</f>
        <v>0</v>
      </c>
      <c r="CY1298">
        <f t="shared" si="623"/>
        <v>4226.25</v>
      </c>
      <c r="CZ1298">
        <f t="shared" si="624"/>
        <v>3581.57</v>
      </c>
      <c r="DA1298">
        <f t="shared" si="625"/>
        <v>1.18</v>
      </c>
      <c r="DB1298">
        <f t="shared" si="626"/>
        <v>0</v>
      </c>
      <c r="DC1298">
        <f t="shared" si="627"/>
        <v>0</v>
      </c>
      <c r="DD1298" t="s">
        <v>3</v>
      </c>
      <c r="DE1298" t="s">
        <v>3</v>
      </c>
      <c r="DF1298">
        <f t="shared" si="628"/>
        <v>0</v>
      </c>
      <c r="DG1298">
        <f t="shared" si="629"/>
        <v>0</v>
      </c>
      <c r="DH1298">
        <f t="shared" si="620"/>
        <v>0</v>
      </c>
      <c r="DI1298">
        <f t="shared" si="621"/>
        <v>0</v>
      </c>
      <c r="DJ1298">
        <f t="shared" si="630"/>
        <v>0</v>
      </c>
      <c r="DK1298">
        <v>0</v>
      </c>
      <c r="DL1298" t="s">
        <v>3</v>
      </c>
      <c r="DM1298">
        <v>0</v>
      </c>
      <c r="DN1298" t="s">
        <v>3</v>
      </c>
      <c r="DO1298">
        <v>0</v>
      </c>
    </row>
    <row r="1299" spans="1:119" x14ac:dyDescent="0.25">
      <c r="A1299">
        <f>ROW(Source!A444)</f>
        <v>444</v>
      </c>
      <c r="B1299">
        <v>381997917</v>
      </c>
      <c r="C1299">
        <v>382001930</v>
      </c>
      <c r="D1299">
        <v>342744160</v>
      </c>
      <c r="E1299">
        <v>1</v>
      </c>
      <c r="F1299">
        <v>1</v>
      </c>
      <c r="G1299">
        <v>1</v>
      </c>
      <c r="H1299">
        <v>3</v>
      </c>
      <c r="I1299" t="s">
        <v>1178</v>
      </c>
      <c r="J1299" t="s">
        <v>1179</v>
      </c>
      <c r="K1299" t="s">
        <v>1180</v>
      </c>
      <c r="L1299">
        <v>1407</v>
      </c>
      <c r="N1299">
        <v>1013</v>
      </c>
      <c r="O1299" t="s">
        <v>1139</v>
      </c>
      <c r="P1299" t="s">
        <v>1139</v>
      </c>
      <c r="Q1299">
        <v>1</v>
      </c>
      <c r="W1299">
        <v>0</v>
      </c>
      <c r="X1299">
        <v>-1112878285</v>
      </c>
      <c r="Y1299">
        <f t="shared" si="622"/>
        <v>0</v>
      </c>
      <c r="AA1299">
        <v>2782.93</v>
      </c>
      <c r="AB1299">
        <v>0</v>
      </c>
      <c r="AC1299">
        <v>0</v>
      </c>
      <c r="AD1299">
        <v>0</v>
      </c>
      <c r="AE1299">
        <v>2191.2800000000002</v>
      </c>
      <c r="AF1299">
        <v>0</v>
      </c>
      <c r="AG1299">
        <v>0</v>
      </c>
      <c r="AH1299">
        <v>0</v>
      </c>
      <c r="AI1299">
        <v>1.27</v>
      </c>
      <c r="AJ1299">
        <v>1</v>
      </c>
      <c r="AK1299">
        <v>1</v>
      </c>
      <c r="AL1299">
        <v>1</v>
      </c>
      <c r="AM1299">
        <v>2</v>
      </c>
      <c r="AN1299">
        <v>0</v>
      </c>
      <c r="AO1299">
        <v>0</v>
      </c>
      <c r="AP1299">
        <v>1</v>
      </c>
      <c r="AQ1299">
        <v>1</v>
      </c>
      <c r="AR1299">
        <v>0</v>
      </c>
      <c r="AS1299" t="s">
        <v>3</v>
      </c>
      <c r="AT1299">
        <v>5.5E-2</v>
      </c>
      <c r="AU1299" t="s">
        <v>14</v>
      </c>
      <c r="AV1299">
        <v>0</v>
      </c>
      <c r="AW1299">
        <v>2</v>
      </c>
      <c r="AX1299">
        <v>382001963</v>
      </c>
      <c r="AY1299">
        <v>1</v>
      </c>
      <c r="AZ1299">
        <v>0</v>
      </c>
      <c r="BA1299">
        <v>1299</v>
      </c>
      <c r="BB1299">
        <v>1</v>
      </c>
      <c r="BC1299">
        <v>0</v>
      </c>
      <c r="BD1299">
        <v>0</v>
      </c>
      <c r="BE1299">
        <v>0</v>
      </c>
      <c r="BF1299">
        <v>0</v>
      </c>
      <c r="BG1299">
        <v>0</v>
      </c>
      <c r="BH1299">
        <v>0</v>
      </c>
      <c r="BI1299">
        <v>0</v>
      </c>
      <c r="BJ1299">
        <v>120.52040000000001</v>
      </c>
      <c r="BK1299">
        <v>0</v>
      </c>
      <c r="BL1299">
        <v>0</v>
      </c>
      <c r="BM1299">
        <v>0</v>
      </c>
      <c r="BN1299">
        <v>0</v>
      </c>
      <c r="BO1299">
        <v>0</v>
      </c>
      <c r="BP1299">
        <v>1</v>
      </c>
      <c r="BQ1299">
        <v>0</v>
      </c>
      <c r="BR1299">
        <v>0</v>
      </c>
      <c r="BS1299">
        <v>0</v>
      </c>
      <c r="BT1299">
        <v>0</v>
      </c>
      <c r="BU1299">
        <v>0</v>
      </c>
      <c r="BV1299">
        <v>0</v>
      </c>
      <c r="BW1299">
        <v>0</v>
      </c>
      <c r="CV1299">
        <v>0</v>
      </c>
      <c r="CW1299">
        <v>0</v>
      </c>
      <c r="CX1299">
        <f>ROUND(Y1299*Source!I444,7)</f>
        <v>0</v>
      </c>
      <c r="CY1299">
        <f t="shared" si="623"/>
        <v>2782.93</v>
      </c>
      <c r="CZ1299">
        <f t="shared" si="624"/>
        <v>2191.2800000000002</v>
      </c>
      <c r="DA1299">
        <f t="shared" si="625"/>
        <v>1.27</v>
      </c>
      <c r="DB1299">
        <f t="shared" si="626"/>
        <v>0</v>
      </c>
      <c r="DC1299">
        <f t="shared" si="627"/>
        <v>0</v>
      </c>
      <c r="DD1299" t="s">
        <v>3</v>
      </c>
      <c r="DE1299" t="s">
        <v>3</v>
      </c>
      <c r="DF1299">
        <f t="shared" si="628"/>
        <v>0</v>
      </c>
      <c r="DG1299">
        <f t="shared" si="629"/>
        <v>0</v>
      </c>
      <c r="DH1299">
        <f t="shared" si="620"/>
        <v>0</v>
      </c>
      <c r="DI1299">
        <f t="shared" si="621"/>
        <v>0</v>
      </c>
      <c r="DJ1299">
        <f t="shared" si="630"/>
        <v>0</v>
      </c>
      <c r="DK1299">
        <v>0</v>
      </c>
      <c r="DL1299" t="s">
        <v>3</v>
      </c>
      <c r="DM1299">
        <v>0</v>
      </c>
      <c r="DN1299" t="s">
        <v>3</v>
      </c>
      <c r="DO1299">
        <v>0</v>
      </c>
    </row>
    <row r="1300" spans="1:119" x14ac:dyDescent="0.25">
      <c r="A1300">
        <f>ROW(Source!A444)</f>
        <v>444</v>
      </c>
      <c r="B1300">
        <v>381997917</v>
      </c>
      <c r="C1300">
        <v>382001930</v>
      </c>
      <c r="D1300">
        <v>342744298</v>
      </c>
      <c r="E1300">
        <v>1</v>
      </c>
      <c r="F1300">
        <v>1</v>
      </c>
      <c r="G1300">
        <v>1</v>
      </c>
      <c r="H1300">
        <v>3</v>
      </c>
      <c r="I1300" t="s">
        <v>1181</v>
      </c>
      <c r="J1300" t="s">
        <v>1182</v>
      </c>
      <c r="K1300" t="s">
        <v>1183</v>
      </c>
      <c r="L1300">
        <v>1371</v>
      </c>
      <c r="N1300">
        <v>1013</v>
      </c>
      <c r="O1300" t="s">
        <v>202</v>
      </c>
      <c r="P1300" t="s">
        <v>202</v>
      </c>
      <c r="Q1300">
        <v>1</v>
      </c>
      <c r="W1300">
        <v>0</v>
      </c>
      <c r="X1300">
        <v>1668480656</v>
      </c>
      <c r="Y1300">
        <f t="shared" si="622"/>
        <v>0</v>
      </c>
      <c r="AA1300">
        <v>212.55</v>
      </c>
      <c r="AB1300">
        <v>0</v>
      </c>
      <c r="AC1300">
        <v>0</v>
      </c>
      <c r="AD1300">
        <v>0</v>
      </c>
      <c r="AE1300">
        <v>167.36</v>
      </c>
      <c r="AF1300">
        <v>0</v>
      </c>
      <c r="AG1300">
        <v>0</v>
      </c>
      <c r="AH1300">
        <v>0</v>
      </c>
      <c r="AI1300">
        <v>1.27</v>
      </c>
      <c r="AJ1300">
        <v>1</v>
      </c>
      <c r="AK1300">
        <v>1</v>
      </c>
      <c r="AL1300">
        <v>1</v>
      </c>
      <c r="AM1300">
        <v>2</v>
      </c>
      <c r="AN1300">
        <v>0</v>
      </c>
      <c r="AO1300">
        <v>0</v>
      </c>
      <c r="AP1300">
        <v>1</v>
      </c>
      <c r="AQ1300">
        <v>1</v>
      </c>
      <c r="AR1300">
        <v>0</v>
      </c>
      <c r="AS1300" t="s">
        <v>3</v>
      </c>
      <c r="AT1300">
        <v>1</v>
      </c>
      <c r="AU1300" t="s">
        <v>14</v>
      </c>
      <c r="AV1300">
        <v>0</v>
      </c>
      <c r="AW1300">
        <v>2</v>
      </c>
      <c r="AX1300">
        <v>382001964</v>
      </c>
      <c r="AY1300">
        <v>1</v>
      </c>
      <c r="AZ1300">
        <v>0</v>
      </c>
      <c r="BA1300">
        <v>1300</v>
      </c>
      <c r="BB1300">
        <v>1</v>
      </c>
      <c r="BC1300">
        <v>0</v>
      </c>
      <c r="BD1300">
        <v>0</v>
      </c>
      <c r="BE1300">
        <v>0</v>
      </c>
      <c r="BF1300">
        <v>0</v>
      </c>
      <c r="BG1300">
        <v>0</v>
      </c>
      <c r="BH1300">
        <v>0</v>
      </c>
      <c r="BI1300">
        <v>0</v>
      </c>
      <c r="BJ1300">
        <v>167.36</v>
      </c>
      <c r="BK1300">
        <v>0</v>
      </c>
      <c r="BL1300">
        <v>0</v>
      </c>
      <c r="BM1300">
        <v>0</v>
      </c>
      <c r="BN1300">
        <v>0</v>
      </c>
      <c r="BO1300">
        <v>0</v>
      </c>
      <c r="BP1300">
        <v>1</v>
      </c>
      <c r="BQ1300">
        <v>0</v>
      </c>
      <c r="BR1300">
        <v>0</v>
      </c>
      <c r="BS1300">
        <v>0</v>
      </c>
      <c r="BT1300">
        <v>0</v>
      </c>
      <c r="BU1300">
        <v>0</v>
      </c>
      <c r="BV1300">
        <v>0</v>
      </c>
      <c r="BW1300">
        <v>0</v>
      </c>
      <c r="CV1300">
        <v>0</v>
      </c>
      <c r="CW1300">
        <v>0</v>
      </c>
      <c r="CX1300">
        <f>ROUND(Y1300*Source!I444,7)</f>
        <v>0</v>
      </c>
      <c r="CY1300">
        <f t="shared" si="623"/>
        <v>212.55</v>
      </c>
      <c r="CZ1300">
        <f t="shared" si="624"/>
        <v>167.36</v>
      </c>
      <c r="DA1300">
        <f t="shared" si="625"/>
        <v>1.27</v>
      </c>
      <c r="DB1300">
        <f t="shared" si="626"/>
        <v>0</v>
      </c>
      <c r="DC1300">
        <f t="shared" si="627"/>
        <v>0</v>
      </c>
      <c r="DD1300" t="s">
        <v>3</v>
      </c>
      <c r="DE1300" t="s">
        <v>3</v>
      </c>
      <c r="DF1300">
        <f t="shared" si="628"/>
        <v>0</v>
      </c>
      <c r="DG1300">
        <f t="shared" si="629"/>
        <v>0</v>
      </c>
      <c r="DH1300">
        <f t="shared" si="620"/>
        <v>0</v>
      </c>
      <c r="DI1300">
        <f t="shared" si="621"/>
        <v>0</v>
      </c>
      <c r="DJ1300">
        <f t="shared" si="630"/>
        <v>0</v>
      </c>
      <c r="DK1300">
        <v>0</v>
      </c>
      <c r="DL1300" t="s">
        <v>3</v>
      </c>
      <c r="DM1300">
        <v>0</v>
      </c>
      <c r="DN1300" t="s">
        <v>3</v>
      </c>
      <c r="DO1300">
        <v>0</v>
      </c>
    </row>
    <row r="1301" spans="1:119" x14ac:dyDescent="0.25">
      <c r="A1301">
        <f>ROW(Source!A444)</f>
        <v>444</v>
      </c>
      <c r="B1301">
        <v>381997917</v>
      </c>
      <c r="C1301">
        <v>382001930</v>
      </c>
      <c r="D1301">
        <v>342760401</v>
      </c>
      <c r="E1301">
        <v>1</v>
      </c>
      <c r="F1301">
        <v>1</v>
      </c>
      <c r="G1301">
        <v>1</v>
      </c>
      <c r="H1301">
        <v>3</v>
      </c>
      <c r="I1301" t="s">
        <v>1184</v>
      </c>
      <c r="J1301" t="s">
        <v>1185</v>
      </c>
      <c r="K1301" t="s">
        <v>1186</v>
      </c>
      <c r="L1301">
        <v>1407</v>
      </c>
      <c r="N1301">
        <v>1013</v>
      </c>
      <c r="O1301" t="s">
        <v>1139</v>
      </c>
      <c r="P1301" t="s">
        <v>1139</v>
      </c>
      <c r="Q1301">
        <v>1</v>
      </c>
      <c r="W1301">
        <v>0</v>
      </c>
      <c r="X1301">
        <v>1258174882</v>
      </c>
      <c r="Y1301">
        <f t="shared" si="622"/>
        <v>0</v>
      </c>
      <c r="AA1301">
        <v>468.72</v>
      </c>
      <c r="AB1301">
        <v>0</v>
      </c>
      <c r="AC1301">
        <v>0</v>
      </c>
      <c r="AD1301">
        <v>0</v>
      </c>
      <c r="AE1301">
        <v>493.39</v>
      </c>
      <c r="AF1301">
        <v>0</v>
      </c>
      <c r="AG1301">
        <v>0</v>
      </c>
      <c r="AH1301">
        <v>0</v>
      </c>
      <c r="AI1301">
        <v>0.95</v>
      </c>
      <c r="AJ1301">
        <v>1</v>
      </c>
      <c r="AK1301">
        <v>1</v>
      </c>
      <c r="AL1301">
        <v>1</v>
      </c>
      <c r="AM1301">
        <v>2</v>
      </c>
      <c r="AN1301">
        <v>0</v>
      </c>
      <c r="AO1301">
        <v>0</v>
      </c>
      <c r="AP1301">
        <v>1</v>
      </c>
      <c r="AQ1301">
        <v>1</v>
      </c>
      <c r="AR1301">
        <v>0</v>
      </c>
      <c r="AS1301" t="s">
        <v>3</v>
      </c>
      <c r="AT1301">
        <v>1E-3</v>
      </c>
      <c r="AU1301" t="s">
        <v>14</v>
      </c>
      <c r="AV1301">
        <v>0</v>
      </c>
      <c r="AW1301">
        <v>2</v>
      </c>
      <c r="AX1301">
        <v>382001965</v>
      </c>
      <c r="AY1301">
        <v>1</v>
      </c>
      <c r="AZ1301">
        <v>0</v>
      </c>
      <c r="BA1301">
        <v>1301</v>
      </c>
      <c r="BB1301">
        <v>1</v>
      </c>
      <c r="BC1301">
        <v>0</v>
      </c>
      <c r="BD1301">
        <v>0</v>
      </c>
      <c r="BE1301">
        <v>0</v>
      </c>
      <c r="BF1301">
        <v>0</v>
      </c>
      <c r="BG1301">
        <v>0</v>
      </c>
      <c r="BH1301">
        <v>0</v>
      </c>
      <c r="BI1301">
        <v>0</v>
      </c>
      <c r="BJ1301">
        <v>0.49339</v>
      </c>
      <c r="BK1301">
        <v>0</v>
      </c>
      <c r="BL1301">
        <v>0</v>
      </c>
      <c r="BM1301">
        <v>0</v>
      </c>
      <c r="BN1301">
        <v>0</v>
      </c>
      <c r="BO1301">
        <v>0</v>
      </c>
      <c r="BP1301">
        <v>1</v>
      </c>
      <c r="BQ1301">
        <v>0</v>
      </c>
      <c r="BR1301">
        <v>0</v>
      </c>
      <c r="BS1301">
        <v>0</v>
      </c>
      <c r="BT1301">
        <v>0</v>
      </c>
      <c r="BU1301">
        <v>0</v>
      </c>
      <c r="BV1301">
        <v>0</v>
      </c>
      <c r="BW1301">
        <v>0</v>
      </c>
      <c r="CV1301">
        <v>0</v>
      </c>
      <c r="CW1301">
        <v>0</v>
      </c>
      <c r="CX1301">
        <f>ROUND(Y1301*Source!I444,7)</f>
        <v>0</v>
      </c>
      <c r="CY1301">
        <f t="shared" si="623"/>
        <v>468.72</v>
      </c>
      <c r="CZ1301">
        <f t="shared" si="624"/>
        <v>493.39</v>
      </c>
      <c r="DA1301">
        <f t="shared" si="625"/>
        <v>0.95</v>
      </c>
      <c r="DB1301">
        <f t="shared" si="626"/>
        <v>0</v>
      </c>
      <c r="DC1301">
        <f t="shared" si="627"/>
        <v>0</v>
      </c>
      <c r="DD1301" t="s">
        <v>3</v>
      </c>
      <c r="DE1301" t="s">
        <v>3</v>
      </c>
      <c r="DF1301">
        <f t="shared" si="628"/>
        <v>0</v>
      </c>
      <c r="DG1301">
        <f t="shared" si="629"/>
        <v>0</v>
      </c>
      <c r="DH1301">
        <f t="shared" si="620"/>
        <v>0</v>
      </c>
      <c r="DI1301">
        <f t="shared" si="621"/>
        <v>0</v>
      </c>
      <c r="DJ1301">
        <f t="shared" si="630"/>
        <v>0</v>
      </c>
      <c r="DK1301">
        <v>0</v>
      </c>
      <c r="DL1301" t="s">
        <v>3</v>
      </c>
      <c r="DM1301">
        <v>0</v>
      </c>
      <c r="DN1301" t="s">
        <v>3</v>
      </c>
      <c r="DO1301">
        <v>0</v>
      </c>
    </row>
    <row r="1302" spans="1:119" x14ac:dyDescent="0.25">
      <c r="A1302">
        <f>ROW(Source!A444)</f>
        <v>444</v>
      </c>
      <c r="B1302">
        <v>381997917</v>
      </c>
      <c r="C1302">
        <v>382001930</v>
      </c>
      <c r="D1302">
        <v>342646017</v>
      </c>
      <c r="E1302">
        <v>113</v>
      </c>
      <c r="F1302">
        <v>1</v>
      </c>
      <c r="G1302">
        <v>1</v>
      </c>
      <c r="H1302">
        <v>3</v>
      </c>
      <c r="I1302" t="s">
        <v>1042</v>
      </c>
      <c r="J1302" t="s">
        <v>3</v>
      </c>
      <c r="K1302" t="s">
        <v>1043</v>
      </c>
      <c r="L1302">
        <v>3277935</v>
      </c>
      <c r="N1302">
        <v>1013</v>
      </c>
      <c r="O1302" t="s">
        <v>1044</v>
      </c>
      <c r="P1302" t="s">
        <v>1044</v>
      </c>
      <c r="Q1302">
        <v>1</v>
      </c>
      <c r="W1302">
        <v>0</v>
      </c>
      <c r="X1302">
        <v>274903907</v>
      </c>
      <c r="Y1302">
        <f>AT1302</f>
        <v>2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0</v>
      </c>
      <c r="AH1302">
        <v>0</v>
      </c>
      <c r="AI1302">
        <v>1</v>
      </c>
      <c r="AJ1302">
        <v>1</v>
      </c>
      <c r="AK1302">
        <v>1</v>
      </c>
      <c r="AL1302">
        <v>1</v>
      </c>
      <c r="AM1302">
        <v>-2</v>
      </c>
      <c r="AN1302">
        <v>0</v>
      </c>
      <c r="AO1302">
        <v>0</v>
      </c>
      <c r="AP1302">
        <v>0</v>
      </c>
      <c r="AQ1302">
        <v>1</v>
      </c>
      <c r="AR1302">
        <v>0</v>
      </c>
      <c r="AS1302" t="s">
        <v>3</v>
      </c>
      <c r="AT1302">
        <v>2</v>
      </c>
      <c r="AU1302" t="s">
        <v>3</v>
      </c>
      <c r="AV1302">
        <v>0</v>
      </c>
      <c r="AW1302">
        <v>2</v>
      </c>
      <c r="AX1302">
        <v>382001966</v>
      </c>
      <c r="AY1302">
        <v>1</v>
      </c>
      <c r="AZ1302">
        <v>2048</v>
      </c>
      <c r="BA1302">
        <v>1302</v>
      </c>
      <c r="BB1302">
        <v>1</v>
      </c>
      <c r="BC1302">
        <v>0</v>
      </c>
      <c r="BD1302">
        <v>0</v>
      </c>
      <c r="BE1302">
        <v>0</v>
      </c>
      <c r="BF1302">
        <v>0</v>
      </c>
      <c r="BG1302">
        <v>0</v>
      </c>
      <c r="BH1302">
        <v>0</v>
      </c>
      <c r="BI1302">
        <v>0</v>
      </c>
      <c r="BJ1302">
        <v>0</v>
      </c>
      <c r="BK1302">
        <v>0</v>
      </c>
      <c r="BL1302">
        <v>0</v>
      </c>
      <c r="BM1302">
        <v>0</v>
      </c>
      <c r="BN1302">
        <v>0</v>
      </c>
      <c r="BO1302">
        <v>0</v>
      </c>
      <c r="BP1302">
        <v>0</v>
      </c>
      <c r="BQ1302">
        <v>0</v>
      </c>
      <c r="BR1302">
        <v>0</v>
      </c>
      <c r="BS1302">
        <v>0</v>
      </c>
      <c r="BT1302">
        <v>0</v>
      </c>
      <c r="BU1302">
        <v>0</v>
      </c>
      <c r="BV1302">
        <v>0</v>
      </c>
      <c r="BW1302">
        <v>0</v>
      </c>
      <c r="CV1302">
        <v>0</v>
      </c>
      <c r="CW1302">
        <v>0</v>
      </c>
      <c r="CX1302">
        <f>ROUND(Y1302*Source!I444,7)</f>
        <v>2</v>
      </c>
      <c r="CY1302">
        <f t="shared" si="623"/>
        <v>0</v>
      </c>
      <c r="CZ1302">
        <f t="shared" si="624"/>
        <v>0</v>
      </c>
      <c r="DA1302">
        <f t="shared" si="625"/>
        <v>1</v>
      </c>
      <c r="DB1302">
        <f>ROUND(ROUND(AT1302*CZ1302,2),6)</f>
        <v>0</v>
      </c>
      <c r="DC1302">
        <f>ROUND(ROUND(AT1302*AG1302,2),6)</f>
        <v>0</v>
      </c>
      <c r="DD1302" t="s">
        <v>3</v>
      </c>
      <c r="DE1302" t="s">
        <v>3</v>
      </c>
      <c r="DF1302">
        <f>ROUND(ROUND(AE1302,2)*CX1302,2)</f>
        <v>0</v>
      </c>
      <c r="DG1302">
        <f t="shared" si="629"/>
        <v>0</v>
      </c>
      <c r="DH1302">
        <f t="shared" si="620"/>
        <v>0</v>
      </c>
      <c r="DI1302">
        <f t="shared" si="621"/>
        <v>0</v>
      </c>
      <c r="DJ1302">
        <f t="shared" si="630"/>
        <v>0</v>
      </c>
      <c r="DK1302">
        <v>0</v>
      </c>
      <c r="DL1302" t="s">
        <v>3</v>
      </c>
      <c r="DM1302">
        <v>0</v>
      </c>
      <c r="DN1302" t="s">
        <v>3</v>
      </c>
      <c r="DO1302">
        <v>0</v>
      </c>
    </row>
    <row r="1303" spans="1:119" x14ac:dyDescent="0.25">
      <c r="A1303">
        <f>ROW(Source!A445)</f>
        <v>445</v>
      </c>
      <c r="B1303">
        <v>381997917</v>
      </c>
      <c r="C1303">
        <v>382001967</v>
      </c>
      <c r="D1303">
        <v>342640208</v>
      </c>
      <c r="E1303">
        <v>113</v>
      </c>
      <c r="F1303">
        <v>1</v>
      </c>
      <c r="G1303">
        <v>1</v>
      </c>
      <c r="H1303">
        <v>1</v>
      </c>
      <c r="I1303" t="s">
        <v>1045</v>
      </c>
      <c r="J1303" t="s">
        <v>3</v>
      </c>
      <c r="K1303" t="s">
        <v>1046</v>
      </c>
      <c r="L1303">
        <v>1191</v>
      </c>
      <c r="N1303">
        <v>1013</v>
      </c>
      <c r="O1303" t="s">
        <v>1034</v>
      </c>
      <c r="P1303" t="s">
        <v>1034</v>
      </c>
      <c r="Q1303">
        <v>1</v>
      </c>
      <c r="W1303">
        <v>0</v>
      </c>
      <c r="X1303">
        <v>-715079457</v>
      </c>
      <c r="Y1303">
        <f>(AT1303*ROUND((0.3*0.86),7))</f>
        <v>2.8380000000000001</v>
      </c>
      <c r="AA1303">
        <v>0</v>
      </c>
      <c r="AB1303">
        <v>0</v>
      </c>
      <c r="AC1303">
        <v>0</v>
      </c>
      <c r="AD1303">
        <v>564.51</v>
      </c>
      <c r="AE1303">
        <v>0</v>
      </c>
      <c r="AF1303">
        <v>0</v>
      </c>
      <c r="AG1303">
        <v>0</v>
      </c>
      <c r="AH1303">
        <v>564.51</v>
      </c>
      <c r="AI1303">
        <v>1</v>
      </c>
      <c r="AJ1303">
        <v>1</v>
      </c>
      <c r="AK1303">
        <v>1</v>
      </c>
      <c r="AL1303">
        <v>1</v>
      </c>
      <c r="AM1303">
        <v>-2</v>
      </c>
      <c r="AN1303">
        <v>0</v>
      </c>
      <c r="AO1303">
        <v>0</v>
      </c>
      <c r="AP1303">
        <v>1</v>
      </c>
      <c r="AQ1303">
        <v>1</v>
      </c>
      <c r="AR1303">
        <v>0</v>
      </c>
      <c r="AS1303" t="s">
        <v>3</v>
      </c>
      <c r="AT1303">
        <v>11</v>
      </c>
      <c r="AU1303" t="s">
        <v>149</v>
      </c>
      <c r="AV1303">
        <v>1</v>
      </c>
      <c r="AW1303">
        <v>2</v>
      </c>
      <c r="AX1303">
        <v>382001986</v>
      </c>
      <c r="AY1303">
        <v>1</v>
      </c>
      <c r="AZ1303">
        <v>0</v>
      </c>
      <c r="BA1303">
        <v>1303</v>
      </c>
      <c r="BB1303">
        <v>1</v>
      </c>
      <c r="BC1303">
        <v>0</v>
      </c>
      <c r="BD1303">
        <v>0</v>
      </c>
      <c r="BE1303">
        <v>0</v>
      </c>
      <c r="BF1303">
        <v>0</v>
      </c>
      <c r="BG1303">
        <v>0</v>
      </c>
      <c r="BH1303">
        <v>0</v>
      </c>
      <c r="BI1303">
        <v>0</v>
      </c>
      <c r="BJ1303">
        <v>0</v>
      </c>
      <c r="BK1303">
        <v>0</v>
      </c>
      <c r="BL1303">
        <v>0</v>
      </c>
      <c r="BM1303">
        <v>6209.61</v>
      </c>
      <c r="BN1303">
        <v>11</v>
      </c>
      <c r="BO1303">
        <v>0</v>
      </c>
      <c r="BP1303">
        <v>1</v>
      </c>
      <c r="BQ1303">
        <v>0</v>
      </c>
      <c r="BR1303">
        <v>0</v>
      </c>
      <c r="BS1303">
        <v>0</v>
      </c>
      <c r="BT1303">
        <v>1602.0793799999997</v>
      </c>
      <c r="BU1303">
        <v>2.8379999999999996</v>
      </c>
      <c r="BV1303">
        <v>0</v>
      </c>
      <c r="BW1303">
        <v>1</v>
      </c>
      <c r="CU1303">
        <f>ROUND(AT1303*Source!I445*AH1303*AL1303,2)</f>
        <v>6209.61</v>
      </c>
      <c r="CV1303">
        <f>ROUND(Y1303*Source!I445,7)</f>
        <v>2.8380000000000001</v>
      </c>
      <c r="CW1303">
        <v>0</v>
      </c>
      <c r="CX1303">
        <f>ROUND(Y1303*Source!I445,7)</f>
        <v>2.8380000000000001</v>
      </c>
      <c r="CY1303">
        <f>AD1303</f>
        <v>564.51</v>
      </c>
      <c r="CZ1303">
        <f>AH1303</f>
        <v>564.51</v>
      </c>
      <c r="DA1303">
        <f>AL1303</f>
        <v>1</v>
      </c>
      <c r="DB1303">
        <f>ROUND((ROUND(AT1303*CZ1303,2)*ROUND((0.3*0.86),7)),6)</f>
        <v>1602.0793799999999</v>
      </c>
      <c r="DC1303">
        <f>ROUND((ROUND(AT1303*AG1303,2)*ROUND((0.3*0.86),7)),6)</f>
        <v>0</v>
      </c>
      <c r="DD1303" t="s">
        <v>3</v>
      </c>
      <c r="DE1303" t="s">
        <v>3</v>
      </c>
      <c r="DF1303">
        <f>ROUND(ROUND(AE1303,2)*CX1303,2)</f>
        <v>0</v>
      </c>
      <c r="DG1303">
        <f t="shared" si="629"/>
        <v>0</v>
      </c>
      <c r="DH1303">
        <f t="shared" si="620"/>
        <v>0</v>
      </c>
      <c r="DI1303">
        <f t="shared" si="621"/>
        <v>1602.08</v>
      </c>
      <c r="DJ1303">
        <f>DI1303</f>
        <v>1602.08</v>
      </c>
      <c r="DK1303">
        <v>1</v>
      </c>
      <c r="DL1303" t="s">
        <v>3</v>
      </c>
      <c r="DM1303">
        <v>0</v>
      </c>
      <c r="DN1303" t="s">
        <v>3</v>
      </c>
      <c r="DO1303">
        <v>0</v>
      </c>
    </row>
    <row r="1304" spans="1:119" x14ac:dyDescent="0.25">
      <c r="A1304">
        <f>ROW(Source!A445)</f>
        <v>445</v>
      </c>
      <c r="B1304">
        <v>381997917</v>
      </c>
      <c r="C1304">
        <v>382001967</v>
      </c>
      <c r="D1304">
        <v>342640393</v>
      </c>
      <c r="E1304">
        <v>113</v>
      </c>
      <c r="F1304">
        <v>1</v>
      </c>
      <c r="G1304">
        <v>1</v>
      </c>
      <c r="H1304">
        <v>1</v>
      </c>
      <c r="I1304" t="s">
        <v>1035</v>
      </c>
      <c r="J1304" t="s">
        <v>3</v>
      </c>
      <c r="K1304" t="s">
        <v>1036</v>
      </c>
      <c r="L1304">
        <v>1191</v>
      </c>
      <c r="N1304">
        <v>1013</v>
      </c>
      <c r="O1304" t="s">
        <v>1034</v>
      </c>
      <c r="P1304" t="s">
        <v>1034</v>
      </c>
      <c r="Q1304">
        <v>1</v>
      </c>
      <c r="W1304">
        <v>0</v>
      </c>
      <c r="X1304">
        <v>-1417349443</v>
      </c>
      <c r="Y1304">
        <f>(AT1304*ROUND((0.3*0.86),7))</f>
        <v>0.34056000000000003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0</v>
      </c>
      <c r="AH1304">
        <v>0</v>
      </c>
      <c r="AI1304">
        <v>1</v>
      </c>
      <c r="AJ1304">
        <v>1</v>
      </c>
      <c r="AK1304">
        <v>1</v>
      </c>
      <c r="AL1304">
        <v>1</v>
      </c>
      <c r="AM1304">
        <v>-2</v>
      </c>
      <c r="AN1304">
        <v>0</v>
      </c>
      <c r="AO1304">
        <v>0</v>
      </c>
      <c r="AP1304">
        <v>1</v>
      </c>
      <c r="AQ1304">
        <v>1</v>
      </c>
      <c r="AR1304">
        <v>0</v>
      </c>
      <c r="AS1304" t="s">
        <v>3</v>
      </c>
      <c r="AT1304">
        <v>1.32</v>
      </c>
      <c r="AU1304" t="s">
        <v>149</v>
      </c>
      <c r="AV1304">
        <v>2</v>
      </c>
      <c r="AW1304">
        <v>2</v>
      </c>
      <c r="AX1304">
        <v>382001987</v>
      </c>
      <c r="AY1304">
        <v>1</v>
      </c>
      <c r="AZ1304">
        <v>0</v>
      </c>
      <c r="BA1304">
        <v>1304</v>
      </c>
      <c r="BB1304">
        <v>1</v>
      </c>
      <c r="BC1304">
        <v>0</v>
      </c>
      <c r="BD1304">
        <v>0</v>
      </c>
      <c r="BE1304">
        <v>0</v>
      </c>
      <c r="BF1304">
        <v>0</v>
      </c>
      <c r="BG1304">
        <v>0</v>
      </c>
      <c r="BH1304">
        <v>0</v>
      </c>
      <c r="BI1304">
        <v>0</v>
      </c>
      <c r="BJ1304">
        <v>0</v>
      </c>
      <c r="BK1304">
        <v>0</v>
      </c>
      <c r="BL1304">
        <v>0</v>
      </c>
      <c r="BM1304">
        <v>0</v>
      </c>
      <c r="BN1304">
        <v>0</v>
      </c>
      <c r="BO1304">
        <v>0</v>
      </c>
      <c r="BP1304">
        <v>0</v>
      </c>
      <c r="BQ1304">
        <v>0</v>
      </c>
      <c r="BR1304">
        <v>0</v>
      </c>
      <c r="BS1304">
        <v>0</v>
      </c>
      <c r="BT1304">
        <v>0</v>
      </c>
      <c r="BU1304">
        <v>0</v>
      </c>
      <c r="BV1304">
        <v>0</v>
      </c>
      <c r="BW1304">
        <v>0</v>
      </c>
      <c r="CV1304">
        <v>0</v>
      </c>
      <c r="CW1304">
        <v>0</v>
      </c>
      <c r="CX1304">
        <f>ROUND(Y1304*Source!I445,7)</f>
        <v>0.34055999999999997</v>
      </c>
      <c r="CY1304">
        <f>AD1304</f>
        <v>0</v>
      </c>
      <c r="CZ1304">
        <f>AH1304</f>
        <v>0</v>
      </c>
      <c r="DA1304">
        <f>AL1304</f>
        <v>1</v>
      </c>
      <c r="DB1304">
        <f>ROUND((ROUND(AT1304*CZ1304,2)*ROUND((0.3*0.86),7)),6)</f>
        <v>0</v>
      </c>
      <c r="DC1304">
        <f>ROUND((ROUND(AT1304*AG1304,2)*ROUND((0.3*0.86),7)),6)</f>
        <v>0</v>
      </c>
      <c r="DD1304" t="s">
        <v>3</v>
      </c>
      <c r="DE1304" t="s">
        <v>3</v>
      </c>
      <c r="DF1304">
        <f>ROUND(ROUND(AE1304,2)*CX1304,2)</f>
        <v>0</v>
      </c>
      <c r="DG1304">
        <f t="shared" si="629"/>
        <v>0</v>
      </c>
      <c r="DH1304">
        <f t="shared" si="620"/>
        <v>0</v>
      </c>
      <c r="DI1304">
        <f t="shared" si="621"/>
        <v>0</v>
      </c>
      <c r="DJ1304">
        <f>DI1304</f>
        <v>0</v>
      </c>
      <c r="DK1304">
        <v>0</v>
      </c>
      <c r="DL1304" t="s">
        <v>3</v>
      </c>
      <c r="DM1304">
        <v>0</v>
      </c>
      <c r="DN1304" t="s">
        <v>3</v>
      </c>
      <c r="DO1304">
        <v>0</v>
      </c>
    </row>
    <row r="1305" spans="1:119" x14ac:dyDescent="0.25">
      <c r="A1305">
        <f>ROW(Source!A445)</f>
        <v>445</v>
      </c>
      <c r="B1305">
        <v>381997917</v>
      </c>
      <c r="C1305">
        <v>382001967</v>
      </c>
      <c r="D1305">
        <v>342765492</v>
      </c>
      <c r="E1305">
        <v>1</v>
      </c>
      <c r="F1305">
        <v>1</v>
      </c>
      <c r="G1305">
        <v>1</v>
      </c>
      <c r="H1305">
        <v>2</v>
      </c>
      <c r="I1305" t="s">
        <v>1056</v>
      </c>
      <c r="J1305" t="s">
        <v>1057</v>
      </c>
      <c r="K1305" t="s">
        <v>1058</v>
      </c>
      <c r="L1305">
        <v>1368</v>
      </c>
      <c r="N1305">
        <v>1011</v>
      </c>
      <c r="O1305" t="s">
        <v>1040</v>
      </c>
      <c r="P1305" t="s">
        <v>1040</v>
      </c>
      <c r="Q1305">
        <v>1</v>
      </c>
      <c r="W1305">
        <v>0</v>
      </c>
      <c r="X1305">
        <v>-417672217</v>
      </c>
      <c r="Y1305">
        <f>(AT1305*ROUND((0.3*0.86),7))</f>
        <v>0.34056000000000003</v>
      </c>
      <c r="AA1305">
        <v>0</v>
      </c>
      <c r="AB1305">
        <v>1164.75</v>
      </c>
      <c r="AC1305">
        <v>687.23</v>
      </c>
      <c r="AD1305">
        <v>0</v>
      </c>
      <c r="AE1305">
        <v>0</v>
      </c>
      <c r="AF1305">
        <v>995.51</v>
      </c>
      <c r="AG1305">
        <v>687.23</v>
      </c>
      <c r="AH1305">
        <v>0</v>
      </c>
      <c r="AI1305">
        <v>1</v>
      </c>
      <c r="AJ1305">
        <v>1.17</v>
      </c>
      <c r="AK1305">
        <v>1</v>
      </c>
      <c r="AL1305">
        <v>1</v>
      </c>
      <c r="AM1305">
        <v>2</v>
      </c>
      <c r="AN1305">
        <v>0</v>
      </c>
      <c r="AO1305">
        <v>0</v>
      </c>
      <c r="AP1305">
        <v>1</v>
      </c>
      <c r="AQ1305">
        <v>1</v>
      </c>
      <c r="AR1305">
        <v>0</v>
      </c>
      <c r="AS1305" t="s">
        <v>3</v>
      </c>
      <c r="AT1305">
        <v>1.32</v>
      </c>
      <c r="AU1305" t="s">
        <v>149</v>
      </c>
      <c r="AV1305">
        <v>1</v>
      </c>
      <c r="AW1305">
        <v>2</v>
      </c>
      <c r="AX1305">
        <v>382001988</v>
      </c>
      <c r="AY1305">
        <v>1</v>
      </c>
      <c r="AZ1305">
        <v>0</v>
      </c>
      <c r="BA1305">
        <v>1305</v>
      </c>
      <c r="BB1305">
        <v>1</v>
      </c>
      <c r="BC1305">
        <v>0</v>
      </c>
      <c r="BD1305">
        <v>0</v>
      </c>
      <c r="BE1305">
        <v>0</v>
      </c>
      <c r="BF1305">
        <v>0</v>
      </c>
      <c r="BG1305">
        <v>0</v>
      </c>
      <c r="BH1305">
        <v>0</v>
      </c>
      <c r="BI1305">
        <v>0</v>
      </c>
      <c r="BJ1305">
        <v>0</v>
      </c>
      <c r="BK1305">
        <v>1314.0732</v>
      </c>
      <c r="BL1305">
        <v>907.14360000000011</v>
      </c>
      <c r="BM1305">
        <v>0</v>
      </c>
      <c r="BN1305">
        <v>0</v>
      </c>
      <c r="BO1305">
        <v>1.32</v>
      </c>
      <c r="BP1305">
        <v>1</v>
      </c>
      <c r="BQ1305">
        <v>0</v>
      </c>
      <c r="BR1305">
        <v>339.03088560000003</v>
      </c>
      <c r="BS1305">
        <v>234.04304880000004</v>
      </c>
      <c r="BT1305">
        <v>0</v>
      </c>
      <c r="BU1305">
        <v>0</v>
      </c>
      <c r="BV1305">
        <v>0.34056000000000003</v>
      </c>
      <c r="BW1305">
        <v>1</v>
      </c>
      <c r="CV1305">
        <v>0</v>
      </c>
      <c r="CW1305">
        <f>ROUND(Y1305*Source!I445*DO1305,7)</f>
        <v>0.34055999999999997</v>
      </c>
      <c r="CX1305">
        <f>ROUND(Y1305*Source!I445,7)</f>
        <v>0.34055999999999997</v>
      </c>
      <c r="CY1305">
        <f>AB1305</f>
        <v>1164.75</v>
      </c>
      <c r="CZ1305">
        <f>AF1305</f>
        <v>995.51</v>
      </c>
      <c r="DA1305">
        <f>AJ1305</f>
        <v>1.17</v>
      </c>
      <c r="DB1305">
        <f>ROUND((ROUND(AT1305*CZ1305,2)*ROUND((0.3*0.86),7)),6)</f>
        <v>339.03005999999999</v>
      </c>
      <c r="DC1305">
        <f>ROUND((ROUND(AT1305*AG1305,2)*ROUND((0.3*0.86),7)),6)</f>
        <v>234.04212000000001</v>
      </c>
      <c r="DD1305" t="s">
        <v>3</v>
      </c>
      <c r="DE1305" t="s">
        <v>3</v>
      </c>
      <c r="DF1305">
        <f>ROUND(ROUND(AE1305,2)*CX1305,2)</f>
        <v>0</v>
      </c>
      <c r="DG1305">
        <f>ROUND(ROUND(AF1305*AJ1305,2)*CX1305,2)</f>
        <v>396.67</v>
      </c>
      <c r="DH1305">
        <f t="shared" si="620"/>
        <v>234.04</v>
      </c>
      <c r="DI1305">
        <f t="shared" si="621"/>
        <v>0</v>
      </c>
      <c r="DJ1305">
        <f>DG1305+DH1305</f>
        <v>630.71</v>
      </c>
      <c r="DK1305">
        <v>0</v>
      </c>
      <c r="DL1305" t="s">
        <v>1041</v>
      </c>
      <c r="DM1305">
        <v>5</v>
      </c>
      <c r="DN1305" t="s">
        <v>1034</v>
      </c>
      <c r="DO1305">
        <v>1</v>
      </c>
    </row>
    <row r="1306" spans="1:119" x14ac:dyDescent="0.25">
      <c r="A1306">
        <f>ROW(Source!A445)</f>
        <v>445</v>
      </c>
      <c r="B1306">
        <v>381997917</v>
      </c>
      <c r="C1306">
        <v>382001967</v>
      </c>
      <c r="D1306">
        <v>342713884</v>
      </c>
      <c r="E1306">
        <v>1</v>
      </c>
      <c r="F1306">
        <v>1</v>
      </c>
      <c r="G1306">
        <v>1</v>
      </c>
      <c r="H1306">
        <v>3</v>
      </c>
      <c r="I1306" t="s">
        <v>1112</v>
      </c>
      <c r="J1306" t="s">
        <v>1113</v>
      </c>
      <c r="K1306" t="s">
        <v>1114</v>
      </c>
      <c r="L1306">
        <v>1348</v>
      </c>
      <c r="N1306">
        <v>1009</v>
      </c>
      <c r="O1306" t="s">
        <v>846</v>
      </c>
      <c r="P1306" t="s">
        <v>846</v>
      </c>
      <c r="Q1306">
        <v>1000</v>
      </c>
      <c r="W1306">
        <v>0</v>
      </c>
      <c r="X1306">
        <v>-511979560</v>
      </c>
      <c r="Y1306">
        <f t="shared" ref="Y1306:Y1319" si="631">(AT1306*ROUND(0,7))</f>
        <v>0</v>
      </c>
      <c r="AA1306">
        <v>27069.53</v>
      </c>
      <c r="AB1306">
        <v>0</v>
      </c>
      <c r="AC1306">
        <v>0</v>
      </c>
      <c r="AD1306">
        <v>0</v>
      </c>
      <c r="AE1306">
        <v>23335.8</v>
      </c>
      <c r="AF1306">
        <v>0</v>
      </c>
      <c r="AG1306">
        <v>0</v>
      </c>
      <c r="AH1306">
        <v>0</v>
      </c>
      <c r="AI1306">
        <v>1.1599999999999999</v>
      </c>
      <c r="AJ1306">
        <v>1</v>
      </c>
      <c r="AK1306">
        <v>1</v>
      </c>
      <c r="AL1306">
        <v>1</v>
      </c>
      <c r="AM1306">
        <v>2</v>
      </c>
      <c r="AN1306">
        <v>0</v>
      </c>
      <c r="AO1306">
        <v>0</v>
      </c>
      <c r="AP1306">
        <v>1</v>
      </c>
      <c r="AQ1306">
        <v>1</v>
      </c>
      <c r="AR1306">
        <v>0</v>
      </c>
      <c r="AS1306" t="s">
        <v>3</v>
      </c>
      <c r="AT1306">
        <v>3.2000000000000002E-3</v>
      </c>
      <c r="AU1306" t="s">
        <v>148</v>
      </c>
      <c r="AV1306">
        <v>0</v>
      </c>
      <c r="AW1306">
        <v>2</v>
      </c>
      <c r="AX1306">
        <v>382001989</v>
      </c>
      <c r="AY1306">
        <v>1</v>
      </c>
      <c r="AZ1306">
        <v>0</v>
      </c>
      <c r="BA1306">
        <v>1306</v>
      </c>
      <c r="BB1306">
        <v>1</v>
      </c>
      <c r="BC1306">
        <v>0</v>
      </c>
      <c r="BD1306">
        <v>0</v>
      </c>
      <c r="BE1306">
        <v>0</v>
      </c>
      <c r="BF1306">
        <v>0</v>
      </c>
      <c r="BG1306">
        <v>0</v>
      </c>
      <c r="BH1306">
        <v>0</v>
      </c>
      <c r="BI1306">
        <v>0</v>
      </c>
      <c r="BJ1306">
        <v>74.67456</v>
      </c>
      <c r="BK1306">
        <v>0</v>
      </c>
      <c r="BL1306">
        <v>0</v>
      </c>
      <c r="BM1306">
        <v>0</v>
      </c>
      <c r="BN1306">
        <v>0</v>
      </c>
      <c r="BO1306">
        <v>0</v>
      </c>
      <c r="BP1306">
        <v>1</v>
      </c>
      <c r="BQ1306">
        <v>0</v>
      </c>
      <c r="BR1306">
        <v>0</v>
      </c>
      <c r="BS1306">
        <v>0</v>
      </c>
      <c r="BT1306">
        <v>0</v>
      </c>
      <c r="BU1306">
        <v>0</v>
      </c>
      <c r="BV1306">
        <v>0</v>
      </c>
      <c r="BW1306">
        <v>0</v>
      </c>
      <c r="CV1306">
        <v>0</v>
      </c>
      <c r="CW1306">
        <v>0</v>
      </c>
      <c r="CX1306">
        <f>ROUND(Y1306*Source!I445,7)</f>
        <v>0</v>
      </c>
      <c r="CY1306">
        <f t="shared" ref="CY1306:CY1320" si="632">AA1306</f>
        <v>27069.53</v>
      </c>
      <c r="CZ1306">
        <f t="shared" ref="CZ1306:CZ1320" si="633">AE1306</f>
        <v>23335.8</v>
      </c>
      <c r="DA1306">
        <f t="shared" ref="DA1306:DA1320" si="634">AI1306</f>
        <v>1.1599999999999999</v>
      </c>
      <c r="DB1306">
        <f t="shared" ref="DB1306:DB1319" si="635">ROUND((ROUND(AT1306*CZ1306,2)*ROUND(0,7)),6)</f>
        <v>0</v>
      </c>
      <c r="DC1306">
        <f t="shared" ref="DC1306:DC1319" si="636">ROUND((ROUND(AT1306*AG1306,2)*ROUND(0,7)),6)</f>
        <v>0</v>
      </c>
      <c r="DD1306" t="s">
        <v>3</v>
      </c>
      <c r="DE1306" t="s">
        <v>3</v>
      </c>
      <c r="DF1306">
        <f t="shared" ref="DF1306:DF1319" si="637">ROUND(ROUND(AE1306*AI1306,2)*CX1306,2)</f>
        <v>0</v>
      </c>
      <c r="DG1306">
        <f t="shared" ref="DG1306:DG1322" si="638">ROUND(ROUND(AF1306,2)*CX1306,2)</f>
        <v>0</v>
      </c>
      <c r="DH1306">
        <f t="shared" si="620"/>
        <v>0</v>
      </c>
      <c r="DI1306">
        <f t="shared" si="621"/>
        <v>0</v>
      </c>
      <c r="DJ1306">
        <f t="shared" ref="DJ1306:DJ1320" si="639">DF1306</f>
        <v>0</v>
      </c>
      <c r="DK1306">
        <v>0</v>
      </c>
      <c r="DL1306" t="s">
        <v>3</v>
      </c>
      <c r="DM1306">
        <v>0</v>
      </c>
      <c r="DN1306" t="s">
        <v>3</v>
      </c>
      <c r="DO1306">
        <v>0</v>
      </c>
    </row>
    <row r="1307" spans="1:119" x14ac:dyDescent="0.25">
      <c r="A1307">
        <f>ROW(Source!A445)</f>
        <v>445</v>
      </c>
      <c r="B1307">
        <v>381997917</v>
      </c>
      <c r="C1307">
        <v>382001967</v>
      </c>
      <c r="D1307">
        <v>342713938</v>
      </c>
      <c r="E1307">
        <v>1</v>
      </c>
      <c r="F1307">
        <v>1</v>
      </c>
      <c r="G1307">
        <v>1</v>
      </c>
      <c r="H1307">
        <v>3</v>
      </c>
      <c r="I1307" t="s">
        <v>1049</v>
      </c>
      <c r="J1307" t="s">
        <v>1050</v>
      </c>
      <c r="K1307" t="s">
        <v>1051</v>
      </c>
      <c r="L1307">
        <v>1348</v>
      </c>
      <c r="N1307">
        <v>1009</v>
      </c>
      <c r="O1307" t="s">
        <v>846</v>
      </c>
      <c r="P1307" t="s">
        <v>846</v>
      </c>
      <c r="Q1307">
        <v>1000</v>
      </c>
      <c r="W1307">
        <v>0</v>
      </c>
      <c r="X1307">
        <v>1693858356</v>
      </c>
      <c r="Y1307">
        <f t="shared" si="631"/>
        <v>0</v>
      </c>
      <c r="AA1307">
        <v>130422.57</v>
      </c>
      <c r="AB1307">
        <v>0</v>
      </c>
      <c r="AC1307">
        <v>0</v>
      </c>
      <c r="AD1307">
        <v>0</v>
      </c>
      <c r="AE1307">
        <v>116448.72</v>
      </c>
      <c r="AF1307">
        <v>0</v>
      </c>
      <c r="AG1307">
        <v>0</v>
      </c>
      <c r="AH1307">
        <v>0</v>
      </c>
      <c r="AI1307">
        <v>1.1200000000000001</v>
      </c>
      <c r="AJ1307">
        <v>1</v>
      </c>
      <c r="AK1307">
        <v>1</v>
      </c>
      <c r="AL1307">
        <v>1</v>
      </c>
      <c r="AM1307">
        <v>2</v>
      </c>
      <c r="AN1307">
        <v>0</v>
      </c>
      <c r="AO1307">
        <v>0</v>
      </c>
      <c r="AP1307">
        <v>1</v>
      </c>
      <c r="AQ1307">
        <v>1</v>
      </c>
      <c r="AR1307">
        <v>0</v>
      </c>
      <c r="AS1307" t="s">
        <v>3</v>
      </c>
      <c r="AT1307">
        <v>4.6000000000000001E-4</v>
      </c>
      <c r="AU1307" t="s">
        <v>148</v>
      </c>
      <c r="AV1307">
        <v>0</v>
      </c>
      <c r="AW1307">
        <v>2</v>
      </c>
      <c r="AX1307">
        <v>382001990</v>
      </c>
      <c r="AY1307">
        <v>1</v>
      </c>
      <c r="AZ1307">
        <v>0</v>
      </c>
      <c r="BA1307">
        <v>1307</v>
      </c>
      <c r="BB1307">
        <v>1</v>
      </c>
      <c r="BC1307">
        <v>0</v>
      </c>
      <c r="BD1307">
        <v>0</v>
      </c>
      <c r="BE1307">
        <v>0</v>
      </c>
      <c r="BF1307">
        <v>0</v>
      </c>
      <c r="BG1307">
        <v>0</v>
      </c>
      <c r="BH1307">
        <v>0</v>
      </c>
      <c r="BI1307">
        <v>0</v>
      </c>
      <c r="BJ1307">
        <v>53.566411200000005</v>
      </c>
      <c r="BK1307">
        <v>0</v>
      </c>
      <c r="BL1307">
        <v>0</v>
      </c>
      <c r="BM1307">
        <v>0</v>
      </c>
      <c r="BN1307">
        <v>0</v>
      </c>
      <c r="BO1307">
        <v>0</v>
      </c>
      <c r="BP1307">
        <v>1</v>
      </c>
      <c r="BQ1307">
        <v>0</v>
      </c>
      <c r="BR1307">
        <v>0</v>
      </c>
      <c r="BS1307">
        <v>0</v>
      </c>
      <c r="BT1307">
        <v>0</v>
      </c>
      <c r="BU1307">
        <v>0</v>
      </c>
      <c r="BV1307">
        <v>0</v>
      </c>
      <c r="BW1307">
        <v>0</v>
      </c>
      <c r="CV1307">
        <v>0</v>
      </c>
      <c r="CW1307">
        <v>0</v>
      </c>
      <c r="CX1307">
        <f>ROUND(Y1307*Source!I445,7)</f>
        <v>0</v>
      </c>
      <c r="CY1307">
        <f t="shared" si="632"/>
        <v>130422.57</v>
      </c>
      <c r="CZ1307">
        <f t="shared" si="633"/>
        <v>116448.72</v>
      </c>
      <c r="DA1307">
        <f t="shared" si="634"/>
        <v>1.1200000000000001</v>
      </c>
      <c r="DB1307">
        <f t="shared" si="635"/>
        <v>0</v>
      </c>
      <c r="DC1307">
        <f t="shared" si="636"/>
        <v>0</v>
      </c>
      <c r="DD1307" t="s">
        <v>3</v>
      </c>
      <c r="DE1307" t="s">
        <v>3</v>
      </c>
      <c r="DF1307">
        <f t="shared" si="637"/>
        <v>0</v>
      </c>
      <c r="DG1307">
        <f t="shared" si="638"/>
        <v>0</v>
      </c>
      <c r="DH1307">
        <f t="shared" si="620"/>
        <v>0</v>
      </c>
      <c r="DI1307">
        <f t="shared" si="621"/>
        <v>0</v>
      </c>
      <c r="DJ1307">
        <f t="shared" si="639"/>
        <v>0</v>
      </c>
      <c r="DK1307">
        <v>0</v>
      </c>
      <c r="DL1307" t="s">
        <v>3</v>
      </c>
      <c r="DM1307">
        <v>0</v>
      </c>
      <c r="DN1307" t="s">
        <v>3</v>
      </c>
      <c r="DO1307">
        <v>0</v>
      </c>
    </row>
    <row r="1308" spans="1:119" x14ac:dyDescent="0.25">
      <c r="A1308">
        <f>ROW(Source!A445)</f>
        <v>445</v>
      </c>
      <c r="B1308">
        <v>381997917</v>
      </c>
      <c r="C1308">
        <v>382001967</v>
      </c>
      <c r="D1308">
        <v>342714020</v>
      </c>
      <c r="E1308">
        <v>1</v>
      </c>
      <c r="F1308">
        <v>1</v>
      </c>
      <c r="G1308">
        <v>1</v>
      </c>
      <c r="H1308">
        <v>3</v>
      </c>
      <c r="I1308" t="s">
        <v>1066</v>
      </c>
      <c r="J1308" t="s">
        <v>1067</v>
      </c>
      <c r="K1308" t="s">
        <v>1068</v>
      </c>
      <c r="L1308">
        <v>1346</v>
      </c>
      <c r="N1308">
        <v>1009</v>
      </c>
      <c r="O1308" t="s">
        <v>1055</v>
      </c>
      <c r="P1308" t="s">
        <v>1055</v>
      </c>
      <c r="Q1308">
        <v>1</v>
      </c>
      <c r="W1308">
        <v>0</v>
      </c>
      <c r="X1308">
        <v>338198390</v>
      </c>
      <c r="Y1308">
        <f t="shared" si="631"/>
        <v>0</v>
      </c>
      <c r="AA1308">
        <v>52.55</v>
      </c>
      <c r="AB1308">
        <v>0</v>
      </c>
      <c r="AC1308">
        <v>0</v>
      </c>
      <c r="AD1308">
        <v>0</v>
      </c>
      <c r="AE1308">
        <v>41.38</v>
      </c>
      <c r="AF1308">
        <v>0</v>
      </c>
      <c r="AG1308">
        <v>0</v>
      </c>
      <c r="AH1308">
        <v>0</v>
      </c>
      <c r="AI1308">
        <v>1.27</v>
      </c>
      <c r="AJ1308">
        <v>1</v>
      </c>
      <c r="AK1308">
        <v>1</v>
      </c>
      <c r="AL1308">
        <v>1</v>
      </c>
      <c r="AM1308">
        <v>2</v>
      </c>
      <c r="AN1308">
        <v>0</v>
      </c>
      <c r="AO1308">
        <v>0</v>
      </c>
      <c r="AP1308">
        <v>1</v>
      </c>
      <c r="AQ1308">
        <v>1</v>
      </c>
      <c r="AR1308">
        <v>0</v>
      </c>
      <c r="AS1308" t="s">
        <v>3</v>
      </c>
      <c r="AT1308">
        <v>0.111</v>
      </c>
      <c r="AU1308" t="s">
        <v>148</v>
      </c>
      <c r="AV1308">
        <v>0</v>
      </c>
      <c r="AW1308">
        <v>2</v>
      </c>
      <c r="AX1308">
        <v>382001991</v>
      </c>
      <c r="AY1308">
        <v>1</v>
      </c>
      <c r="AZ1308">
        <v>0</v>
      </c>
      <c r="BA1308">
        <v>1308</v>
      </c>
      <c r="BB1308">
        <v>1</v>
      </c>
      <c r="BC1308">
        <v>0</v>
      </c>
      <c r="BD1308">
        <v>0</v>
      </c>
      <c r="BE1308">
        <v>0</v>
      </c>
      <c r="BF1308">
        <v>0</v>
      </c>
      <c r="BG1308">
        <v>0</v>
      </c>
      <c r="BH1308">
        <v>0</v>
      </c>
      <c r="BI1308">
        <v>0</v>
      </c>
      <c r="BJ1308">
        <v>4.5931800000000003</v>
      </c>
      <c r="BK1308">
        <v>0</v>
      </c>
      <c r="BL1308">
        <v>0</v>
      </c>
      <c r="BM1308">
        <v>0</v>
      </c>
      <c r="BN1308">
        <v>0</v>
      </c>
      <c r="BO1308">
        <v>0</v>
      </c>
      <c r="BP1308">
        <v>1</v>
      </c>
      <c r="BQ1308">
        <v>0</v>
      </c>
      <c r="BR1308">
        <v>0</v>
      </c>
      <c r="BS1308">
        <v>0</v>
      </c>
      <c r="BT1308">
        <v>0</v>
      </c>
      <c r="BU1308">
        <v>0</v>
      </c>
      <c r="BV1308">
        <v>0</v>
      </c>
      <c r="BW1308">
        <v>0</v>
      </c>
      <c r="CV1308">
        <v>0</v>
      </c>
      <c r="CW1308">
        <v>0</v>
      </c>
      <c r="CX1308">
        <f>ROUND(Y1308*Source!I445,7)</f>
        <v>0</v>
      </c>
      <c r="CY1308">
        <f t="shared" si="632"/>
        <v>52.55</v>
      </c>
      <c r="CZ1308">
        <f t="shared" si="633"/>
        <v>41.38</v>
      </c>
      <c r="DA1308">
        <f t="shared" si="634"/>
        <v>1.27</v>
      </c>
      <c r="DB1308">
        <f t="shared" si="635"/>
        <v>0</v>
      </c>
      <c r="DC1308">
        <f t="shared" si="636"/>
        <v>0</v>
      </c>
      <c r="DD1308" t="s">
        <v>3</v>
      </c>
      <c r="DE1308" t="s">
        <v>3</v>
      </c>
      <c r="DF1308">
        <f t="shared" si="637"/>
        <v>0</v>
      </c>
      <c r="DG1308">
        <f t="shared" si="638"/>
        <v>0</v>
      </c>
      <c r="DH1308">
        <f t="shared" si="620"/>
        <v>0</v>
      </c>
      <c r="DI1308">
        <f t="shared" si="621"/>
        <v>0</v>
      </c>
      <c r="DJ1308">
        <f t="shared" si="639"/>
        <v>0</v>
      </c>
      <c r="DK1308">
        <v>0</v>
      </c>
      <c r="DL1308" t="s">
        <v>3</v>
      </c>
      <c r="DM1308">
        <v>0</v>
      </c>
      <c r="DN1308" t="s">
        <v>3</v>
      </c>
      <c r="DO1308">
        <v>0</v>
      </c>
    </row>
    <row r="1309" spans="1:119" x14ac:dyDescent="0.25">
      <c r="A1309">
        <f>ROW(Source!A445)</f>
        <v>445</v>
      </c>
      <c r="B1309">
        <v>381997917</v>
      </c>
      <c r="C1309">
        <v>382001967</v>
      </c>
      <c r="D1309">
        <v>342714206</v>
      </c>
      <c r="E1309">
        <v>1</v>
      </c>
      <c r="F1309">
        <v>1</v>
      </c>
      <c r="G1309">
        <v>1</v>
      </c>
      <c r="H1309">
        <v>3</v>
      </c>
      <c r="I1309" t="s">
        <v>1118</v>
      </c>
      <c r="J1309" t="s">
        <v>1119</v>
      </c>
      <c r="K1309" t="s">
        <v>1120</v>
      </c>
      <c r="L1309">
        <v>1346</v>
      </c>
      <c r="N1309">
        <v>1009</v>
      </c>
      <c r="O1309" t="s">
        <v>1055</v>
      </c>
      <c r="P1309" t="s">
        <v>1055</v>
      </c>
      <c r="Q1309">
        <v>1</v>
      </c>
      <c r="W1309">
        <v>0</v>
      </c>
      <c r="X1309">
        <v>721169884</v>
      </c>
      <c r="Y1309">
        <f t="shared" si="631"/>
        <v>0</v>
      </c>
      <c r="AA1309">
        <v>100.15</v>
      </c>
      <c r="AB1309">
        <v>0</v>
      </c>
      <c r="AC1309">
        <v>0</v>
      </c>
      <c r="AD1309">
        <v>0</v>
      </c>
      <c r="AE1309">
        <v>104.32</v>
      </c>
      <c r="AF1309">
        <v>0</v>
      </c>
      <c r="AG1309">
        <v>0</v>
      </c>
      <c r="AH1309">
        <v>0</v>
      </c>
      <c r="AI1309">
        <v>0.96</v>
      </c>
      <c r="AJ1309">
        <v>1</v>
      </c>
      <c r="AK1309">
        <v>1</v>
      </c>
      <c r="AL1309">
        <v>1</v>
      </c>
      <c r="AM1309">
        <v>2</v>
      </c>
      <c r="AN1309">
        <v>0</v>
      </c>
      <c r="AO1309">
        <v>0</v>
      </c>
      <c r="AP1309">
        <v>1</v>
      </c>
      <c r="AQ1309">
        <v>1</v>
      </c>
      <c r="AR1309">
        <v>0</v>
      </c>
      <c r="AS1309" t="s">
        <v>3</v>
      </c>
      <c r="AT1309">
        <v>7.0000000000000001E-3</v>
      </c>
      <c r="AU1309" t="s">
        <v>148</v>
      </c>
      <c r="AV1309">
        <v>0</v>
      </c>
      <c r="AW1309">
        <v>2</v>
      </c>
      <c r="AX1309">
        <v>382001992</v>
      </c>
      <c r="AY1309">
        <v>1</v>
      </c>
      <c r="AZ1309">
        <v>0</v>
      </c>
      <c r="BA1309">
        <v>1309</v>
      </c>
      <c r="BB1309">
        <v>1</v>
      </c>
      <c r="BC1309">
        <v>0</v>
      </c>
      <c r="BD1309">
        <v>0</v>
      </c>
      <c r="BE1309">
        <v>0</v>
      </c>
      <c r="BF1309">
        <v>0</v>
      </c>
      <c r="BG1309">
        <v>0</v>
      </c>
      <c r="BH1309">
        <v>0</v>
      </c>
      <c r="BI1309">
        <v>0</v>
      </c>
      <c r="BJ1309">
        <v>0.73024</v>
      </c>
      <c r="BK1309">
        <v>0</v>
      </c>
      <c r="BL1309">
        <v>0</v>
      </c>
      <c r="BM1309">
        <v>0</v>
      </c>
      <c r="BN1309">
        <v>0</v>
      </c>
      <c r="BO1309">
        <v>0</v>
      </c>
      <c r="BP1309">
        <v>1</v>
      </c>
      <c r="BQ1309">
        <v>0</v>
      </c>
      <c r="BR1309">
        <v>0</v>
      </c>
      <c r="BS1309">
        <v>0</v>
      </c>
      <c r="BT1309">
        <v>0</v>
      </c>
      <c r="BU1309">
        <v>0</v>
      </c>
      <c r="BV1309">
        <v>0</v>
      </c>
      <c r="BW1309">
        <v>0</v>
      </c>
      <c r="CV1309">
        <v>0</v>
      </c>
      <c r="CW1309">
        <v>0</v>
      </c>
      <c r="CX1309">
        <f>ROUND(Y1309*Source!I445,7)</f>
        <v>0</v>
      </c>
      <c r="CY1309">
        <f t="shared" si="632"/>
        <v>100.15</v>
      </c>
      <c r="CZ1309">
        <f t="shared" si="633"/>
        <v>104.32</v>
      </c>
      <c r="DA1309">
        <f t="shared" si="634"/>
        <v>0.96</v>
      </c>
      <c r="DB1309">
        <f t="shared" si="635"/>
        <v>0</v>
      </c>
      <c r="DC1309">
        <f t="shared" si="636"/>
        <v>0</v>
      </c>
      <c r="DD1309" t="s">
        <v>3</v>
      </c>
      <c r="DE1309" t="s">
        <v>3</v>
      </c>
      <c r="DF1309">
        <f t="shared" si="637"/>
        <v>0</v>
      </c>
      <c r="DG1309">
        <f t="shared" si="638"/>
        <v>0</v>
      </c>
      <c r="DH1309">
        <f t="shared" si="620"/>
        <v>0</v>
      </c>
      <c r="DI1309">
        <f t="shared" si="621"/>
        <v>0</v>
      </c>
      <c r="DJ1309">
        <f t="shared" si="639"/>
        <v>0</v>
      </c>
      <c r="DK1309">
        <v>0</v>
      </c>
      <c r="DL1309" t="s">
        <v>3</v>
      </c>
      <c r="DM1309">
        <v>0</v>
      </c>
      <c r="DN1309" t="s">
        <v>3</v>
      </c>
      <c r="DO1309">
        <v>0</v>
      </c>
    </row>
    <row r="1310" spans="1:119" x14ac:dyDescent="0.25">
      <c r="A1310">
        <f>ROW(Source!A445)</f>
        <v>445</v>
      </c>
      <c r="B1310">
        <v>381997917</v>
      </c>
      <c r="C1310">
        <v>382001967</v>
      </c>
      <c r="D1310">
        <v>342715956</v>
      </c>
      <c r="E1310">
        <v>1</v>
      </c>
      <c r="F1310">
        <v>1</v>
      </c>
      <c r="G1310">
        <v>1</v>
      </c>
      <c r="H1310">
        <v>3</v>
      </c>
      <c r="I1310" t="s">
        <v>1124</v>
      </c>
      <c r="J1310" t="s">
        <v>1125</v>
      </c>
      <c r="K1310" t="s">
        <v>1126</v>
      </c>
      <c r="L1310">
        <v>1301</v>
      </c>
      <c r="N1310">
        <v>1003</v>
      </c>
      <c r="O1310" t="s">
        <v>880</v>
      </c>
      <c r="P1310" t="s">
        <v>880</v>
      </c>
      <c r="Q1310">
        <v>1</v>
      </c>
      <c r="W1310">
        <v>0</v>
      </c>
      <c r="X1310">
        <v>1434431497</v>
      </c>
      <c r="Y1310">
        <f t="shared" si="631"/>
        <v>0</v>
      </c>
      <c r="AA1310">
        <v>22.08</v>
      </c>
      <c r="AB1310">
        <v>0</v>
      </c>
      <c r="AC1310">
        <v>0</v>
      </c>
      <c r="AD1310">
        <v>0</v>
      </c>
      <c r="AE1310">
        <v>14.43</v>
      </c>
      <c r="AF1310">
        <v>0</v>
      </c>
      <c r="AG1310">
        <v>0</v>
      </c>
      <c r="AH1310">
        <v>0</v>
      </c>
      <c r="AI1310">
        <v>1.53</v>
      </c>
      <c r="AJ1310">
        <v>1</v>
      </c>
      <c r="AK1310">
        <v>1</v>
      </c>
      <c r="AL1310">
        <v>1</v>
      </c>
      <c r="AM1310">
        <v>2</v>
      </c>
      <c r="AN1310">
        <v>0</v>
      </c>
      <c r="AO1310">
        <v>0</v>
      </c>
      <c r="AP1310">
        <v>1</v>
      </c>
      <c r="AQ1310">
        <v>1</v>
      </c>
      <c r="AR1310">
        <v>0</v>
      </c>
      <c r="AS1310" t="s">
        <v>3</v>
      </c>
      <c r="AT1310">
        <v>3.25</v>
      </c>
      <c r="AU1310" t="s">
        <v>148</v>
      </c>
      <c r="AV1310">
        <v>0</v>
      </c>
      <c r="AW1310">
        <v>2</v>
      </c>
      <c r="AX1310">
        <v>382001993</v>
      </c>
      <c r="AY1310">
        <v>1</v>
      </c>
      <c r="AZ1310">
        <v>0</v>
      </c>
      <c r="BA1310">
        <v>1310</v>
      </c>
      <c r="BB1310">
        <v>1</v>
      </c>
      <c r="BC1310">
        <v>0</v>
      </c>
      <c r="BD1310">
        <v>0</v>
      </c>
      <c r="BE1310">
        <v>0</v>
      </c>
      <c r="BF1310">
        <v>0</v>
      </c>
      <c r="BG1310">
        <v>0</v>
      </c>
      <c r="BH1310">
        <v>0</v>
      </c>
      <c r="BI1310">
        <v>0</v>
      </c>
      <c r="BJ1310">
        <v>46.897500000000001</v>
      </c>
      <c r="BK1310">
        <v>0</v>
      </c>
      <c r="BL1310">
        <v>0</v>
      </c>
      <c r="BM1310">
        <v>0</v>
      </c>
      <c r="BN1310">
        <v>0</v>
      </c>
      <c r="BO1310">
        <v>0</v>
      </c>
      <c r="BP1310">
        <v>1</v>
      </c>
      <c r="BQ1310">
        <v>0</v>
      </c>
      <c r="BR1310">
        <v>0</v>
      </c>
      <c r="BS1310">
        <v>0</v>
      </c>
      <c r="BT1310">
        <v>0</v>
      </c>
      <c r="BU1310">
        <v>0</v>
      </c>
      <c r="BV1310">
        <v>0</v>
      </c>
      <c r="BW1310">
        <v>0</v>
      </c>
      <c r="CV1310">
        <v>0</v>
      </c>
      <c r="CW1310">
        <v>0</v>
      </c>
      <c r="CX1310">
        <f>ROUND(Y1310*Source!I445,7)</f>
        <v>0</v>
      </c>
      <c r="CY1310">
        <f t="shared" si="632"/>
        <v>22.08</v>
      </c>
      <c r="CZ1310">
        <f t="shared" si="633"/>
        <v>14.43</v>
      </c>
      <c r="DA1310">
        <f t="shared" si="634"/>
        <v>1.53</v>
      </c>
      <c r="DB1310">
        <f t="shared" si="635"/>
        <v>0</v>
      </c>
      <c r="DC1310">
        <f t="shared" si="636"/>
        <v>0</v>
      </c>
      <c r="DD1310" t="s">
        <v>3</v>
      </c>
      <c r="DE1310" t="s">
        <v>3</v>
      </c>
      <c r="DF1310">
        <f t="shared" si="637"/>
        <v>0</v>
      </c>
      <c r="DG1310">
        <f t="shared" si="638"/>
        <v>0</v>
      </c>
      <c r="DH1310">
        <f t="shared" si="620"/>
        <v>0</v>
      </c>
      <c r="DI1310">
        <f t="shared" si="621"/>
        <v>0</v>
      </c>
      <c r="DJ1310">
        <f t="shared" si="639"/>
        <v>0</v>
      </c>
      <c r="DK1310">
        <v>0</v>
      </c>
      <c r="DL1310" t="s">
        <v>3</v>
      </c>
      <c r="DM1310">
        <v>0</v>
      </c>
      <c r="DN1310" t="s">
        <v>3</v>
      </c>
      <c r="DO1310">
        <v>0</v>
      </c>
    </row>
    <row r="1311" spans="1:119" x14ac:dyDescent="0.25">
      <c r="A1311">
        <f>ROW(Source!A445)</f>
        <v>445</v>
      </c>
      <c r="B1311">
        <v>381997917</v>
      </c>
      <c r="C1311">
        <v>382001967</v>
      </c>
      <c r="D1311">
        <v>342718329</v>
      </c>
      <c r="E1311">
        <v>1</v>
      </c>
      <c r="F1311">
        <v>1</v>
      </c>
      <c r="G1311">
        <v>1</v>
      </c>
      <c r="H1311">
        <v>3</v>
      </c>
      <c r="I1311" t="s">
        <v>1168</v>
      </c>
      <c r="J1311" t="s">
        <v>1169</v>
      </c>
      <c r="K1311" t="s">
        <v>1170</v>
      </c>
      <c r="L1311">
        <v>1346</v>
      </c>
      <c r="N1311">
        <v>1009</v>
      </c>
      <c r="O1311" t="s">
        <v>1055</v>
      </c>
      <c r="P1311" t="s">
        <v>1055</v>
      </c>
      <c r="Q1311">
        <v>1</v>
      </c>
      <c r="W1311">
        <v>0</v>
      </c>
      <c r="X1311">
        <v>1515397806</v>
      </c>
      <c r="Y1311">
        <f t="shared" si="631"/>
        <v>0</v>
      </c>
      <c r="AA1311">
        <v>538.19000000000005</v>
      </c>
      <c r="AB1311">
        <v>0</v>
      </c>
      <c r="AC1311">
        <v>0</v>
      </c>
      <c r="AD1311">
        <v>0</v>
      </c>
      <c r="AE1311">
        <v>373.74</v>
      </c>
      <c r="AF1311">
        <v>0</v>
      </c>
      <c r="AG1311">
        <v>0</v>
      </c>
      <c r="AH1311">
        <v>0</v>
      </c>
      <c r="AI1311">
        <v>1.44</v>
      </c>
      <c r="AJ1311">
        <v>1</v>
      </c>
      <c r="AK1311">
        <v>1</v>
      </c>
      <c r="AL1311">
        <v>1</v>
      </c>
      <c r="AM1311">
        <v>2</v>
      </c>
      <c r="AN1311">
        <v>0</v>
      </c>
      <c r="AO1311">
        <v>0</v>
      </c>
      <c r="AP1311">
        <v>1</v>
      </c>
      <c r="AQ1311">
        <v>1</v>
      </c>
      <c r="AR1311">
        <v>0</v>
      </c>
      <c r="AS1311" t="s">
        <v>3</v>
      </c>
      <c r="AT1311">
        <v>1.2999999999999999E-2</v>
      </c>
      <c r="AU1311" t="s">
        <v>148</v>
      </c>
      <c r="AV1311">
        <v>0</v>
      </c>
      <c r="AW1311">
        <v>2</v>
      </c>
      <c r="AX1311">
        <v>382001994</v>
      </c>
      <c r="AY1311">
        <v>1</v>
      </c>
      <c r="AZ1311">
        <v>0</v>
      </c>
      <c r="BA1311">
        <v>1311</v>
      </c>
      <c r="BB1311">
        <v>1</v>
      </c>
      <c r="BC1311">
        <v>0</v>
      </c>
      <c r="BD1311">
        <v>0</v>
      </c>
      <c r="BE1311">
        <v>0</v>
      </c>
      <c r="BF1311">
        <v>0</v>
      </c>
      <c r="BG1311">
        <v>0</v>
      </c>
      <c r="BH1311">
        <v>0</v>
      </c>
      <c r="BI1311">
        <v>0</v>
      </c>
      <c r="BJ1311">
        <v>4.8586200000000002</v>
      </c>
      <c r="BK1311">
        <v>0</v>
      </c>
      <c r="BL1311">
        <v>0</v>
      </c>
      <c r="BM1311">
        <v>0</v>
      </c>
      <c r="BN1311">
        <v>0</v>
      </c>
      <c r="BO1311">
        <v>0</v>
      </c>
      <c r="BP1311">
        <v>1</v>
      </c>
      <c r="BQ1311">
        <v>0</v>
      </c>
      <c r="BR1311">
        <v>0</v>
      </c>
      <c r="BS1311">
        <v>0</v>
      </c>
      <c r="BT1311">
        <v>0</v>
      </c>
      <c r="BU1311">
        <v>0</v>
      </c>
      <c r="BV1311">
        <v>0</v>
      </c>
      <c r="BW1311">
        <v>0</v>
      </c>
      <c r="CV1311">
        <v>0</v>
      </c>
      <c r="CW1311">
        <v>0</v>
      </c>
      <c r="CX1311">
        <f>ROUND(Y1311*Source!I445,7)</f>
        <v>0</v>
      </c>
      <c r="CY1311">
        <f t="shared" si="632"/>
        <v>538.19000000000005</v>
      </c>
      <c r="CZ1311">
        <f t="shared" si="633"/>
        <v>373.74</v>
      </c>
      <c r="DA1311">
        <f t="shared" si="634"/>
        <v>1.44</v>
      </c>
      <c r="DB1311">
        <f t="shared" si="635"/>
        <v>0</v>
      </c>
      <c r="DC1311">
        <f t="shared" si="636"/>
        <v>0</v>
      </c>
      <c r="DD1311" t="s">
        <v>3</v>
      </c>
      <c r="DE1311" t="s">
        <v>3</v>
      </c>
      <c r="DF1311">
        <f t="shared" si="637"/>
        <v>0</v>
      </c>
      <c r="DG1311">
        <f t="shared" si="638"/>
        <v>0</v>
      </c>
      <c r="DH1311">
        <f t="shared" si="620"/>
        <v>0</v>
      </c>
      <c r="DI1311">
        <f t="shared" si="621"/>
        <v>0</v>
      </c>
      <c r="DJ1311">
        <f t="shared" si="639"/>
        <v>0</v>
      </c>
      <c r="DK1311">
        <v>0</v>
      </c>
      <c r="DL1311" t="s">
        <v>3</v>
      </c>
      <c r="DM1311">
        <v>0</v>
      </c>
      <c r="DN1311" t="s">
        <v>3</v>
      </c>
      <c r="DO1311">
        <v>0</v>
      </c>
    </row>
    <row r="1312" spans="1:119" x14ac:dyDescent="0.25">
      <c r="A1312">
        <f>ROW(Source!A445)</f>
        <v>445</v>
      </c>
      <c r="B1312">
        <v>381997917</v>
      </c>
      <c r="C1312">
        <v>382001967</v>
      </c>
      <c r="D1312">
        <v>342718360</v>
      </c>
      <c r="E1312">
        <v>1</v>
      </c>
      <c r="F1312">
        <v>1</v>
      </c>
      <c r="G1312">
        <v>1</v>
      </c>
      <c r="H1312">
        <v>3</v>
      </c>
      <c r="I1312" t="s">
        <v>1171</v>
      </c>
      <c r="J1312" t="s">
        <v>1172</v>
      </c>
      <c r="K1312" t="s">
        <v>1173</v>
      </c>
      <c r="L1312">
        <v>1302</v>
      </c>
      <c r="N1312">
        <v>1003</v>
      </c>
      <c r="O1312" t="s">
        <v>1174</v>
      </c>
      <c r="P1312" t="s">
        <v>1174</v>
      </c>
      <c r="Q1312">
        <v>10</v>
      </c>
      <c r="W1312">
        <v>0</v>
      </c>
      <c r="X1312">
        <v>1902759495</v>
      </c>
      <c r="Y1312">
        <f t="shared" si="631"/>
        <v>0</v>
      </c>
      <c r="AA1312">
        <v>266.86</v>
      </c>
      <c r="AB1312">
        <v>0</v>
      </c>
      <c r="AC1312">
        <v>0</v>
      </c>
      <c r="AD1312">
        <v>0</v>
      </c>
      <c r="AE1312">
        <v>185.32</v>
      </c>
      <c r="AF1312">
        <v>0</v>
      </c>
      <c r="AG1312">
        <v>0</v>
      </c>
      <c r="AH1312">
        <v>0</v>
      </c>
      <c r="AI1312">
        <v>1.44</v>
      </c>
      <c r="AJ1312">
        <v>1</v>
      </c>
      <c r="AK1312">
        <v>1</v>
      </c>
      <c r="AL1312">
        <v>1</v>
      </c>
      <c r="AM1312">
        <v>2</v>
      </c>
      <c r="AN1312">
        <v>0</v>
      </c>
      <c r="AO1312">
        <v>0</v>
      </c>
      <c r="AP1312">
        <v>1</v>
      </c>
      <c r="AQ1312">
        <v>1</v>
      </c>
      <c r="AR1312">
        <v>0</v>
      </c>
      <c r="AS1312" t="s">
        <v>3</v>
      </c>
      <c r="AT1312">
        <v>5.6000000000000001E-2</v>
      </c>
      <c r="AU1312" t="s">
        <v>148</v>
      </c>
      <c r="AV1312">
        <v>0</v>
      </c>
      <c r="AW1312">
        <v>2</v>
      </c>
      <c r="AX1312">
        <v>382001995</v>
      </c>
      <c r="AY1312">
        <v>1</v>
      </c>
      <c r="AZ1312">
        <v>0</v>
      </c>
      <c r="BA1312">
        <v>1312</v>
      </c>
      <c r="BB1312">
        <v>1</v>
      </c>
      <c r="BC1312">
        <v>0</v>
      </c>
      <c r="BD1312">
        <v>0</v>
      </c>
      <c r="BE1312">
        <v>0</v>
      </c>
      <c r="BF1312">
        <v>0</v>
      </c>
      <c r="BG1312">
        <v>0</v>
      </c>
      <c r="BH1312">
        <v>0</v>
      </c>
      <c r="BI1312">
        <v>0</v>
      </c>
      <c r="BJ1312">
        <v>10.37792</v>
      </c>
      <c r="BK1312">
        <v>0</v>
      </c>
      <c r="BL1312">
        <v>0</v>
      </c>
      <c r="BM1312">
        <v>0</v>
      </c>
      <c r="BN1312">
        <v>0</v>
      </c>
      <c r="BO1312">
        <v>0</v>
      </c>
      <c r="BP1312">
        <v>1</v>
      </c>
      <c r="BQ1312">
        <v>0</v>
      </c>
      <c r="BR1312">
        <v>0</v>
      </c>
      <c r="BS1312">
        <v>0</v>
      </c>
      <c r="BT1312">
        <v>0</v>
      </c>
      <c r="BU1312">
        <v>0</v>
      </c>
      <c r="BV1312">
        <v>0</v>
      </c>
      <c r="BW1312">
        <v>0</v>
      </c>
      <c r="CV1312">
        <v>0</v>
      </c>
      <c r="CW1312">
        <v>0</v>
      </c>
      <c r="CX1312">
        <f>ROUND(Y1312*Source!I445,7)</f>
        <v>0</v>
      </c>
      <c r="CY1312">
        <f t="shared" si="632"/>
        <v>266.86</v>
      </c>
      <c r="CZ1312">
        <f t="shared" si="633"/>
        <v>185.32</v>
      </c>
      <c r="DA1312">
        <f t="shared" si="634"/>
        <v>1.44</v>
      </c>
      <c r="DB1312">
        <f t="shared" si="635"/>
        <v>0</v>
      </c>
      <c r="DC1312">
        <f t="shared" si="636"/>
        <v>0</v>
      </c>
      <c r="DD1312" t="s">
        <v>3</v>
      </c>
      <c r="DE1312" t="s">
        <v>3</v>
      </c>
      <c r="DF1312">
        <f t="shared" si="637"/>
        <v>0</v>
      </c>
      <c r="DG1312">
        <f t="shared" si="638"/>
        <v>0</v>
      </c>
      <c r="DH1312">
        <f t="shared" si="620"/>
        <v>0</v>
      </c>
      <c r="DI1312">
        <f t="shared" si="621"/>
        <v>0</v>
      </c>
      <c r="DJ1312">
        <f t="shared" si="639"/>
        <v>0</v>
      </c>
      <c r="DK1312">
        <v>0</v>
      </c>
      <c r="DL1312" t="s">
        <v>3</v>
      </c>
      <c r="DM1312">
        <v>0</v>
      </c>
      <c r="DN1312" t="s">
        <v>3</v>
      </c>
      <c r="DO1312">
        <v>0</v>
      </c>
    </row>
    <row r="1313" spans="1:119" x14ac:dyDescent="0.25">
      <c r="A1313">
        <f>ROW(Source!A445)</f>
        <v>445</v>
      </c>
      <c r="B1313">
        <v>381997917</v>
      </c>
      <c r="C1313">
        <v>382001967</v>
      </c>
      <c r="D1313">
        <v>342725815</v>
      </c>
      <c r="E1313">
        <v>1</v>
      </c>
      <c r="F1313">
        <v>1</v>
      </c>
      <c r="G1313">
        <v>1</v>
      </c>
      <c r="H1313">
        <v>3</v>
      </c>
      <c r="I1313" t="s">
        <v>1072</v>
      </c>
      <c r="J1313" t="s">
        <v>1073</v>
      </c>
      <c r="K1313" t="s">
        <v>1074</v>
      </c>
      <c r="L1313">
        <v>1348</v>
      </c>
      <c r="N1313">
        <v>1009</v>
      </c>
      <c r="O1313" t="s">
        <v>846</v>
      </c>
      <c r="P1313" t="s">
        <v>846</v>
      </c>
      <c r="Q1313">
        <v>1000</v>
      </c>
      <c r="W1313">
        <v>0</v>
      </c>
      <c r="X1313">
        <v>704066739</v>
      </c>
      <c r="Y1313">
        <f t="shared" si="631"/>
        <v>0</v>
      </c>
      <c r="AA1313">
        <v>1260110.04</v>
      </c>
      <c r="AB1313">
        <v>0</v>
      </c>
      <c r="AC1313">
        <v>0</v>
      </c>
      <c r="AD1313">
        <v>0</v>
      </c>
      <c r="AE1313">
        <v>1050091.7</v>
      </c>
      <c r="AF1313">
        <v>0</v>
      </c>
      <c r="AG1313">
        <v>0</v>
      </c>
      <c r="AH1313">
        <v>0</v>
      </c>
      <c r="AI1313">
        <v>1.2</v>
      </c>
      <c r="AJ1313">
        <v>1</v>
      </c>
      <c r="AK1313">
        <v>1</v>
      </c>
      <c r="AL1313">
        <v>1</v>
      </c>
      <c r="AM1313">
        <v>2</v>
      </c>
      <c r="AN1313">
        <v>0</v>
      </c>
      <c r="AO1313">
        <v>0</v>
      </c>
      <c r="AP1313">
        <v>1</v>
      </c>
      <c r="AQ1313">
        <v>1</v>
      </c>
      <c r="AR1313">
        <v>0</v>
      </c>
      <c r="AS1313" t="s">
        <v>3</v>
      </c>
      <c r="AT1313">
        <v>2.0000000000000002E-5</v>
      </c>
      <c r="AU1313" t="s">
        <v>148</v>
      </c>
      <c r="AV1313">
        <v>0</v>
      </c>
      <c r="AW1313">
        <v>2</v>
      </c>
      <c r="AX1313">
        <v>382001996</v>
      </c>
      <c r="AY1313">
        <v>1</v>
      </c>
      <c r="AZ1313">
        <v>0</v>
      </c>
      <c r="BA1313">
        <v>1313</v>
      </c>
      <c r="BB1313">
        <v>1</v>
      </c>
      <c r="BC1313">
        <v>0</v>
      </c>
      <c r="BD1313">
        <v>0</v>
      </c>
      <c r="BE1313">
        <v>0</v>
      </c>
      <c r="BF1313">
        <v>0</v>
      </c>
      <c r="BG1313">
        <v>0</v>
      </c>
      <c r="BH1313">
        <v>0</v>
      </c>
      <c r="BI1313">
        <v>0</v>
      </c>
      <c r="BJ1313">
        <v>21.001834000000002</v>
      </c>
      <c r="BK1313">
        <v>0</v>
      </c>
      <c r="BL1313">
        <v>0</v>
      </c>
      <c r="BM1313">
        <v>0</v>
      </c>
      <c r="BN1313">
        <v>0</v>
      </c>
      <c r="BO1313">
        <v>0</v>
      </c>
      <c r="BP1313">
        <v>1</v>
      </c>
      <c r="BQ1313">
        <v>0</v>
      </c>
      <c r="BR1313">
        <v>0</v>
      </c>
      <c r="BS1313">
        <v>0</v>
      </c>
      <c r="BT1313">
        <v>0</v>
      </c>
      <c r="BU1313">
        <v>0</v>
      </c>
      <c r="BV1313">
        <v>0</v>
      </c>
      <c r="BW1313">
        <v>0</v>
      </c>
      <c r="CV1313">
        <v>0</v>
      </c>
      <c r="CW1313">
        <v>0</v>
      </c>
      <c r="CX1313">
        <f>ROUND(Y1313*Source!I445,7)</f>
        <v>0</v>
      </c>
      <c r="CY1313">
        <f t="shared" si="632"/>
        <v>1260110.04</v>
      </c>
      <c r="CZ1313">
        <f t="shared" si="633"/>
        <v>1050091.7</v>
      </c>
      <c r="DA1313">
        <f t="shared" si="634"/>
        <v>1.2</v>
      </c>
      <c r="DB1313">
        <f t="shared" si="635"/>
        <v>0</v>
      </c>
      <c r="DC1313">
        <f t="shared" si="636"/>
        <v>0</v>
      </c>
      <c r="DD1313" t="s">
        <v>3</v>
      </c>
      <c r="DE1313" t="s">
        <v>3</v>
      </c>
      <c r="DF1313">
        <f t="shared" si="637"/>
        <v>0</v>
      </c>
      <c r="DG1313">
        <f t="shared" si="638"/>
        <v>0</v>
      </c>
      <c r="DH1313">
        <f t="shared" si="620"/>
        <v>0</v>
      </c>
      <c r="DI1313">
        <f t="shared" si="621"/>
        <v>0</v>
      </c>
      <c r="DJ1313">
        <f t="shared" si="639"/>
        <v>0</v>
      </c>
      <c r="DK1313">
        <v>0</v>
      </c>
      <c r="DL1313" t="s">
        <v>3</v>
      </c>
      <c r="DM1313">
        <v>0</v>
      </c>
      <c r="DN1313" t="s">
        <v>3</v>
      </c>
      <c r="DO1313">
        <v>0</v>
      </c>
    </row>
    <row r="1314" spans="1:119" x14ac:dyDescent="0.25">
      <c r="A1314">
        <f>ROW(Source!A445)</f>
        <v>445</v>
      </c>
      <c r="B1314">
        <v>381997917</v>
      </c>
      <c r="C1314">
        <v>382001967</v>
      </c>
      <c r="D1314">
        <v>342725859</v>
      </c>
      <c r="E1314">
        <v>1</v>
      </c>
      <c r="F1314">
        <v>1</v>
      </c>
      <c r="G1314">
        <v>1</v>
      </c>
      <c r="H1314">
        <v>3</v>
      </c>
      <c r="I1314" t="s">
        <v>1052</v>
      </c>
      <c r="J1314" t="s">
        <v>1053</v>
      </c>
      <c r="K1314" t="s">
        <v>1054</v>
      </c>
      <c r="L1314">
        <v>1346</v>
      </c>
      <c r="N1314">
        <v>1009</v>
      </c>
      <c r="O1314" t="s">
        <v>1055</v>
      </c>
      <c r="P1314" t="s">
        <v>1055</v>
      </c>
      <c r="Q1314">
        <v>1</v>
      </c>
      <c r="W1314">
        <v>0</v>
      </c>
      <c r="X1314">
        <v>1388162880</v>
      </c>
      <c r="Y1314">
        <f t="shared" si="631"/>
        <v>0</v>
      </c>
      <c r="AA1314">
        <v>1400.99</v>
      </c>
      <c r="AB1314">
        <v>0</v>
      </c>
      <c r="AC1314">
        <v>0</v>
      </c>
      <c r="AD1314">
        <v>0</v>
      </c>
      <c r="AE1314">
        <v>870.18</v>
      </c>
      <c r="AF1314">
        <v>0</v>
      </c>
      <c r="AG1314">
        <v>0</v>
      </c>
      <c r="AH1314">
        <v>0</v>
      </c>
      <c r="AI1314">
        <v>1.61</v>
      </c>
      <c r="AJ1314">
        <v>1</v>
      </c>
      <c r="AK1314">
        <v>1</v>
      </c>
      <c r="AL1314">
        <v>1</v>
      </c>
      <c r="AM1314">
        <v>2</v>
      </c>
      <c r="AN1314">
        <v>0</v>
      </c>
      <c r="AO1314">
        <v>0</v>
      </c>
      <c r="AP1314">
        <v>1</v>
      </c>
      <c r="AQ1314">
        <v>1</v>
      </c>
      <c r="AR1314">
        <v>0</v>
      </c>
      <c r="AS1314" t="s">
        <v>3</v>
      </c>
      <c r="AT1314">
        <v>0.31</v>
      </c>
      <c r="AU1314" t="s">
        <v>148</v>
      </c>
      <c r="AV1314">
        <v>0</v>
      </c>
      <c r="AW1314">
        <v>2</v>
      </c>
      <c r="AX1314">
        <v>382001997</v>
      </c>
      <c r="AY1314">
        <v>1</v>
      </c>
      <c r="AZ1314">
        <v>0</v>
      </c>
      <c r="BA1314">
        <v>1314</v>
      </c>
      <c r="BB1314">
        <v>1</v>
      </c>
      <c r="BC1314">
        <v>0</v>
      </c>
      <c r="BD1314">
        <v>0</v>
      </c>
      <c r="BE1314">
        <v>0</v>
      </c>
      <c r="BF1314">
        <v>0</v>
      </c>
      <c r="BG1314">
        <v>0</v>
      </c>
      <c r="BH1314">
        <v>0</v>
      </c>
      <c r="BI1314">
        <v>0</v>
      </c>
      <c r="BJ1314">
        <v>269.75579999999997</v>
      </c>
      <c r="BK1314">
        <v>0</v>
      </c>
      <c r="BL1314">
        <v>0</v>
      </c>
      <c r="BM1314">
        <v>0</v>
      </c>
      <c r="BN1314">
        <v>0</v>
      </c>
      <c r="BO1314">
        <v>0</v>
      </c>
      <c r="BP1314">
        <v>1</v>
      </c>
      <c r="BQ1314">
        <v>0</v>
      </c>
      <c r="BR1314">
        <v>0</v>
      </c>
      <c r="BS1314">
        <v>0</v>
      </c>
      <c r="BT1314">
        <v>0</v>
      </c>
      <c r="BU1314">
        <v>0</v>
      </c>
      <c r="BV1314">
        <v>0</v>
      </c>
      <c r="BW1314">
        <v>0</v>
      </c>
      <c r="CV1314">
        <v>0</v>
      </c>
      <c r="CW1314">
        <v>0</v>
      </c>
      <c r="CX1314">
        <f>ROUND(Y1314*Source!I445,7)</f>
        <v>0</v>
      </c>
      <c r="CY1314">
        <f t="shared" si="632"/>
        <v>1400.99</v>
      </c>
      <c r="CZ1314">
        <f t="shared" si="633"/>
        <v>870.18</v>
      </c>
      <c r="DA1314">
        <f t="shared" si="634"/>
        <v>1.61</v>
      </c>
      <c r="DB1314">
        <f t="shared" si="635"/>
        <v>0</v>
      </c>
      <c r="DC1314">
        <f t="shared" si="636"/>
        <v>0</v>
      </c>
      <c r="DD1314" t="s">
        <v>3</v>
      </c>
      <c r="DE1314" t="s">
        <v>3</v>
      </c>
      <c r="DF1314">
        <f t="shared" si="637"/>
        <v>0</v>
      </c>
      <c r="DG1314">
        <f t="shared" si="638"/>
        <v>0</v>
      </c>
      <c r="DH1314">
        <f t="shared" si="620"/>
        <v>0</v>
      </c>
      <c r="DI1314">
        <f t="shared" si="621"/>
        <v>0</v>
      </c>
      <c r="DJ1314">
        <f t="shared" si="639"/>
        <v>0</v>
      </c>
      <c r="DK1314">
        <v>0</v>
      </c>
      <c r="DL1314" t="s">
        <v>3</v>
      </c>
      <c r="DM1314">
        <v>0</v>
      </c>
      <c r="DN1314" t="s">
        <v>3</v>
      </c>
      <c r="DO1314">
        <v>0</v>
      </c>
    </row>
    <row r="1315" spans="1:119" x14ac:dyDescent="0.25">
      <c r="A1315">
        <f>ROW(Source!A445)</f>
        <v>445</v>
      </c>
      <c r="B1315">
        <v>381997917</v>
      </c>
      <c r="C1315">
        <v>382001967</v>
      </c>
      <c r="D1315">
        <v>342742624</v>
      </c>
      <c r="E1315">
        <v>1</v>
      </c>
      <c r="F1315">
        <v>1</v>
      </c>
      <c r="G1315">
        <v>1</v>
      </c>
      <c r="H1315">
        <v>3</v>
      </c>
      <c r="I1315" t="s">
        <v>1127</v>
      </c>
      <c r="J1315" t="s">
        <v>1128</v>
      </c>
      <c r="K1315" t="s">
        <v>1129</v>
      </c>
      <c r="L1315">
        <v>1346</v>
      </c>
      <c r="N1315">
        <v>1009</v>
      </c>
      <c r="O1315" t="s">
        <v>1055</v>
      </c>
      <c r="P1315" t="s">
        <v>1055</v>
      </c>
      <c r="Q1315">
        <v>1</v>
      </c>
      <c r="W1315">
        <v>0</v>
      </c>
      <c r="X1315">
        <v>1309709516</v>
      </c>
      <c r="Y1315">
        <f t="shared" si="631"/>
        <v>0</v>
      </c>
      <c r="AA1315">
        <v>1798.07</v>
      </c>
      <c r="AB1315">
        <v>0</v>
      </c>
      <c r="AC1315">
        <v>0</v>
      </c>
      <c r="AD1315">
        <v>0</v>
      </c>
      <c r="AE1315">
        <v>1912.84</v>
      </c>
      <c r="AF1315">
        <v>0</v>
      </c>
      <c r="AG1315">
        <v>0</v>
      </c>
      <c r="AH1315">
        <v>0</v>
      </c>
      <c r="AI1315">
        <v>0.94</v>
      </c>
      <c r="AJ1315">
        <v>1</v>
      </c>
      <c r="AK1315">
        <v>1</v>
      </c>
      <c r="AL1315">
        <v>1</v>
      </c>
      <c r="AM1315">
        <v>2</v>
      </c>
      <c r="AN1315">
        <v>0</v>
      </c>
      <c r="AO1315">
        <v>0</v>
      </c>
      <c r="AP1315">
        <v>1</v>
      </c>
      <c r="AQ1315">
        <v>1</v>
      </c>
      <c r="AR1315">
        <v>0</v>
      </c>
      <c r="AS1315" t="s">
        <v>3</v>
      </c>
      <c r="AT1315">
        <v>4.0000000000000001E-3</v>
      </c>
      <c r="AU1315" t="s">
        <v>148</v>
      </c>
      <c r="AV1315">
        <v>0</v>
      </c>
      <c r="AW1315">
        <v>2</v>
      </c>
      <c r="AX1315">
        <v>382001998</v>
      </c>
      <c r="AY1315">
        <v>1</v>
      </c>
      <c r="AZ1315">
        <v>0</v>
      </c>
      <c r="BA1315">
        <v>1315</v>
      </c>
      <c r="BB1315">
        <v>1</v>
      </c>
      <c r="BC1315">
        <v>0</v>
      </c>
      <c r="BD1315">
        <v>0</v>
      </c>
      <c r="BE1315">
        <v>0</v>
      </c>
      <c r="BF1315">
        <v>0</v>
      </c>
      <c r="BG1315">
        <v>0</v>
      </c>
      <c r="BH1315">
        <v>0</v>
      </c>
      <c r="BI1315">
        <v>0</v>
      </c>
      <c r="BJ1315">
        <v>7.6513599999999995</v>
      </c>
      <c r="BK1315">
        <v>0</v>
      </c>
      <c r="BL1315">
        <v>0</v>
      </c>
      <c r="BM1315">
        <v>0</v>
      </c>
      <c r="BN1315">
        <v>0</v>
      </c>
      <c r="BO1315">
        <v>0</v>
      </c>
      <c r="BP1315">
        <v>1</v>
      </c>
      <c r="BQ1315">
        <v>0</v>
      </c>
      <c r="BR1315">
        <v>0</v>
      </c>
      <c r="BS1315">
        <v>0</v>
      </c>
      <c r="BT1315">
        <v>0</v>
      </c>
      <c r="BU1315">
        <v>0</v>
      </c>
      <c r="BV1315">
        <v>0</v>
      </c>
      <c r="BW1315">
        <v>0</v>
      </c>
      <c r="CV1315">
        <v>0</v>
      </c>
      <c r="CW1315">
        <v>0</v>
      </c>
      <c r="CX1315">
        <f>ROUND(Y1315*Source!I445,7)</f>
        <v>0</v>
      </c>
      <c r="CY1315">
        <f t="shared" si="632"/>
        <v>1798.07</v>
      </c>
      <c r="CZ1315">
        <f t="shared" si="633"/>
        <v>1912.84</v>
      </c>
      <c r="DA1315">
        <f t="shared" si="634"/>
        <v>0.94</v>
      </c>
      <c r="DB1315">
        <f t="shared" si="635"/>
        <v>0</v>
      </c>
      <c r="DC1315">
        <f t="shared" si="636"/>
        <v>0</v>
      </c>
      <c r="DD1315" t="s">
        <v>3</v>
      </c>
      <c r="DE1315" t="s">
        <v>3</v>
      </c>
      <c r="DF1315">
        <f t="shared" si="637"/>
        <v>0</v>
      </c>
      <c r="DG1315">
        <f t="shared" si="638"/>
        <v>0</v>
      </c>
      <c r="DH1315">
        <f t="shared" si="620"/>
        <v>0</v>
      </c>
      <c r="DI1315">
        <f t="shared" si="621"/>
        <v>0</v>
      </c>
      <c r="DJ1315">
        <f t="shared" si="639"/>
        <v>0</v>
      </c>
      <c r="DK1315">
        <v>0</v>
      </c>
      <c r="DL1315" t="s">
        <v>3</v>
      </c>
      <c r="DM1315">
        <v>0</v>
      </c>
      <c r="DN1315" t="s">
        <v>3</v>
      </c>
      <c r="DO1315">
        <v>0</v>
      </c>
    </row>
    <row r="1316" spans="1:119" x14ac:dyDescent="0.25">
      <c r="A1316">
        <f>ROW(Source!A445)</f>
        <v>445</v>
      </c>
      <c r="B1316">
        <v>381997917</v>
      </c>
      <c r="C1316">
        <v>382001967</v>
      </c>
      <c r="D1316">
        <v>342742907</v>
      </c>
      <c r="E1316">
        <v>1</v>
      </c>
      <c r="F1316">
        <v>1</v>
      </c>
      <c r="G1316">
        <v>1</v>
      </c>
      <c r="H1316">
        <v>3</v>
      </c>
      <c r="I1316" t="s">
        <v>1175</v>
      </c>
      <c r="J1316" t="s">
        <v>1176</v>
      </c>
      <c r="K1316" t="s">
        <v>1177</v>
      </c>
      <c r="L1316">
        <v>1407</v>
      </c>
      <c r="N1316">
        <v>1013</v>
      </c>
      <c r="O1316" t="s">
        <v>1139</v>
      </c>
      <c r="P1316" t="s">
        <v>1139</v>
      </c>
      <c r="Q1316">
        <v>1</v>
      </c>
      <c r="W1316">
        <v>0</v>
      </c>
      <c r="X1316">
        <v>-1123411151</v>
      </c>
      <c r="Y1316">
        <f t="shared" si="631"/>
        <v>0</v>
      </c>
      <c r="AA1316">
        <v>4226.25</v>
      </c>
      <c r="AB1316">
        <v>0</v>
      </c>
      <c r="AC1316">
        <v>0</v>
      </c>
      <c r="AD1316">
        <v>0</v>
      </c>
      <c r="AE1316">
        <v>3581.57</v>
      </c>
      <c r="AF1316">
        <v>0</v>
      </c>
      <c r="AG1316">
        <v>0</v>
      </c>
      <c r="AH1316">
        <v>0</v>
      </c>
      <c r="AI1316">
        <v>1.18</v>
      </c>
      <c r="AJ1316">
        <v>1</v>
      </c>
      <c r="AK1316">
        <v>1</v>
      </c>
      <c r="AL1316">
        <v>1</v>
      </c>
      <c r="AM1316">
        <v>2</v>
      </c>
      <c r="AN1316">
        <v>0</v>
      </c>
      <c r="AO1316">
        <v>0</v>
      </c>
      <c r="AP1316">
        <v>1</v>
      </c>
      <c r="AQ1316">
        <v>1</v>
      </c>
      <c r="AR1316">
        <v>0</v>
      </c>
      <c r="AS1316" t="s">
        <v>3</v>
      </c>
      <c r="AT1316">
        <v>0.21</v>
      </c>
      <c r="AU1316" t="s">
        <v>148</v>
      </c>
      <c r="AV1316">
        <v>0</v>
      </c>
      <c r="AW1316">
        <v>2</v>
      </c>
      <c r="AX1316">
        <v>382001999</v>
      </c>
      <c r="AY1316">
        <v>1</v>
      </c>
      <c r="AZ1316">
        <v>0</v>
      </c>
      <c r="BA1316">
        <v>1316</v>
      </c>
      <c r="BB1316">
        <v>1</v>
      </c>
      <c r="BC1316">
        <v>0</v>
      </c>
      <c r="BD1316">
        <v>0</v>
      </c>
      <c r="BE1316">
        <v>0</v>
      </c>
      <c r="BF1316">
        <v>0</v>
      </c>
      <c r="BG1316">
        <v>0</v>
      </c>
      <c r="BH1316">
        <v>0</v>
      </c>
      <c r="BI1316">
        <v>0</v>
      </c>
      <c r="BJ1316">
        <v>752.12969999999996</v>
      </c>
      <c r="BK1316">
        <v>0</v>
      </c>
      <c r="BL1316">
        <v>0</v>
      </c>
      <c r="BM1316">
        <v>0</v>
      </c>
      <c r="BN1316">
        <v>0</v>
      </c>
      <c r="BO1316">
        <v>0</v>
      </c>
      <c r="BP1316">
        <v>1</v>
      </c>
      <c r="BQ1316">
        <v>0</v>
      </c>
      <c r="BR1316">
        <v>0</v>
      </c>
      <c r="BS1316">
        <v>0</v>
      </c>
      <c r="BT1316">
        <v>0</v>
      </c>
      <c r="BU1316">
        <v>0</v>
      </c>
      <c r="BV1316">
        <v>0</v>
      </c>
      <c r="BW1316">
        <v>0</v>
      </c>
      <c r="CV1316">
        <v>0</v>
      </c>
      <c r="CW1316">
        <v>0</v>
      </c>
      <c r="CX1316">
        <f>ROUND(Y1316*Source!I445,7)</f>
        <v>0</v>
      </c>
      <c r="CY1316">
        <f t="shared" si="632"/>
        <v>4226.25</v>
      </c>
      <c r="CZ1316">
        <f t="shared" si="633"/>
        <v>3581.57</v>
      </c>
      <c r="DA1316">
        <f t="shared" si="634"/>
        <v>1.18</v>
      </c>
      <c r="DB1316">
        <f t="shared" si="635"/>
        <v>0</v>
      </c>
      <c r="DC1316">
        <f t="shared" si="636"/>
        <v>0</v>
      </c>
      <c r="DD1316" t="s">
        <v>3</v>
      </c>
      <c r="DE1316" t="s">
        <v>3</v>
      </c>
      <c r="DF1316">
        <f t="shared" si="637"/>
        <v>0</v>
      </c>
      <c r="DG1316">
        <f t="shared" si="638"/>
        <v>0</v>
      </c>
      <c r="DH1316">
        <f t="shared" si="620"/>
        <v>0</v>
      </c>
      <c r="DI1316">
        <f t="shared" si="621"/>
        <v>0</v>
      </c>
      <c r="DJ1316">
        <f t="shared" si="639"/>
        <v>0</v>
      </c>
      <c r="DK1316">
        <v>0</v>
      </c>
      <c r="DL1316" t="s">
        <v>3</v>
      </c>
      <c r="DM1316">
        <v>0</v>
      </c>
      <c r="DN1316" t="s">
        <v>3</v>
      </c>
      <c r="DO1316">
        <v>0</v>
      </c>
    </row>
    <row r="1317" spans="1:119" x14ac:dyDescent="0.25">
      <c r="A1317">
        <f>ROW(Source!A445)</f>
        <v>445</v>
      </c>
      <c r="B1317">
        <v>381997917</v>
      </c>
      <c r="C1317">
        <v>382001967</v>
      </c>
      <c r="D1317">
        <v>342744160</v>
      </c>
      <c r="E1317">
        <v>1</v>
      </c>
      <c r="F1317">
        <v>1</v>
      </c>
      <c r="G1317">
        <v>1</v>
      </c>
      <c r="H1317">
        <v>3</v>
      </c>
      <c r="I1317" t="s">
        <v>1178</v>
      </c>
      <c r="J1317" t="s">
        <v>1179</v>
      </c>
      <c r="K1317" t="s">
        <v>1180</v>
      </c>
      <c r="L1317">
        <v>1407</v>
      </c>
      <c r="N1317">
        <v>1013</v>
      </c>
      <c r="O1317" t="s">
        <v>1139</v>
      </c>
      <c r="P1317" t="s">
        <v>1139</v>
      </c>
      <c r="Q1317">
        <v>1</v>
      </c>
      <c r="W1317">
        <v>0</v>
      </c>
      <c r="X1317">
        <v>-1112878285</v>
      </c>
      <c r="Y1317">
        <f t="shared" si="631"/>
        <v>0</v>
      </c>
      <c r="AA1317">
        <v>2782.93</v>
      </c>
      <c r="AB1317">
        <v>0</v>
      </c>
      <c r="AC1317">
        <v>0</v>
      </c>
      <c r="AD1317">
        <v>0</v>
      </c>
      <c r="AE1317">
        <v>2191.2800000000002</v>
      </c>
      <c r="AF1317">
        <v>0</v>
      </c>
      <c r="AG1317">
        <v>0</v>
      </c>
      <c r="AH1317">
        <v>0</v>
      </c>
      <c r="AI1317">
        <v>1.27</v>
      </c>
      <c r="AJ1317">
        <v>1</v>
      </c>
      <c r="AK1317">
        <v>1</v>
      </c>
      <c r="AL1317">
        <v>1</v>
      </c>
      <c r="AM1317">
        <v>2</v>
      </c>
      <c r="AN1317">
        <v>0</v>
      </c>
      <c r="AO1317">
        <v>0</v>
      </c>
      <c r="AP1317">
        <v>1</v>
      </c>
      <c r="AQ1317">
        <v>1</v>
      </c>
      <c r="AR1317">
        <v>0</v>
      </c>
      <c r="AS1317" t="s">
        <v>3</v>
      </c>
      <c r="AT1317">
        <v>0.105</v>
      </c>
      <c r="AU1317" t="s">
        <v>148</v>
      </c>
      <c r="AV1317">
        <v>0</v>
      </c>
      <c r="AW1317">
        <v>2</v>
      </c>
      <c r="AX1317">
        <v>382002000</v>
      </c>
      <c r="AY1317">
        <v>1</v>
      </c>
      <c r="AZ1317">
        <v>0</v>
      </c>
      <c r="BA1317">
        <v>1317</v>
      </c>
      <c r="BB1317">
        <v>1</v>
      </c>
      <c r="BC1317">
        <v>0</v>
      </c>
      <c r="BD1317">
        <v>0</v>
      </c>
      <c r="BE1317">
        <v>0</v>
      </c>
      <c r="BF1317">
        <v>0</v>
      </c>
      <c r="BG1317">
        <v>0</v>
      </c>
      <c r="BH1317">
        <v>0</v>
      </c>
      <c r="BI1317">
        <v>0</v>
      </c>
      <c r="BJ1317">
        <v>230.08440000000002</v>
      </c>
      <c r="BK1317">
        <v>0</v>
      </c>
      <c r="BL1317">
        <v>0</v>
      </c>
      <c r="BM1317">
        <v>0</v>
      </c>
      <c r="BN1317">
        <v>0</v>
      </c>
      <c r="BO1317">
        <v>0</v>
      </c>
      <c r="BP1317">
        <v>1</v>
      </c>
      <c r="BQ1317">
        <v>0</v>
      </c>
      <c r="BR1317">
        <v>0</v>
      </c>
      <c r="BS1317">
        <v>0</v>
      </c>
      <c r="BT1317">
        <v>0</v>
      </c>
      <c r="BU1317">
        <v>0</v>
      </c>
      <c r="BV1317">
        <v>0</v>
      </c>
      <c r="BW1317">
        <v>0</v>
      </c>
      <c r="CV1317">
        <v>0</v>
      </c>
      <c r="CW1317">
        <v>0</v>
      </c>
      <c r="CX1317">
        <f>ROUND(Y1317*Source!I445,7)</f>
        <v>0</v>
      </c>
      <c r="CY1317">
        <f t="shared" si="632"/>
        <v>2782.93</v>
      </c>
      <c r="CZ1317">
        <f t="shared" si="633"/>
        <v>2191.2800000000002</v>
      </c>
      <c r="DA1317">
        <f t="shared" si="634"/>
        <v>1.27</v>
      </c>
      <c r="DB1317">
        <f t="shared" si="635"/>
        <v>0</v>
      </c>
      <c r="DC1317">
        <f t="shared" si="636"/>
        <v>0</v>
      </c>
      <c r="DD1317" t="s">
        <v>3</v>
      </c>
      <c r="DE1317" t="s">
        <v>3</v>
      </c>
      <c r="DF1317">
        <f t="shared" si="637"/>
        <v>0</v>
      </c>
      <c r="DG1317">
        <f t="shared" si="638"/>
        <v>0</v>
      </c>
      <c r="DH1317">
        <f t="shared" si="620"/>
        <v>0</v>
      </c>
      <c r="DI1317">
        <f t="shared" si="621"/>
        <v>0</v>
      </c>
      <c r="DJ1317">
        <f t="shared" si="639"/>
        <v>0</v>
      </c>
      <c r="DK1317">
        <v>0</v>
      </c>
      <c r="DL1317" t="s">
        <v>3</v>
      </c>
      <c r="DM1317">
        <v>0</v>
      </c>
      <c r="DN1317" t="s">
        <v>3</v>
      </c>
      <c r="DO1317">
        <v>0</v>
      </c>
    </row>
    <row r="1318" spans="1:119" x14ac:dyDescent="0.25">
      <c r="A1318">
        <f>ROW(Source!A445)</f>
        <v>445</v>
      </c>
      <c r="B1318">
        <v>381997917</v>
      </c>
      <c r="C1318">
        <v>382001967</v>
      </c>
      <c r="D1318">
        <v>342744299</v>
      </c>
      <c r="E1318">
        <v>1</v>
      </c>
      <c r="F1318">
        <v>1</v>
      </c>
      <c r="G1318">
        <v>1</v>
      </c>
      <c r="H1318">
        <v>3</v>
      </c>
      <c r="I1318" t="s">
        <v>1187</v>
      </c>
      <c r="J1318" t="s">
        <v>1188</v>
      </c>
      <c r="K1318" t="s">
        <v>1189</v>
      </c>
      <c r="L1318">
        <v>1371</v>
      </c>
      <c r="N1318">
        <v>1013</v>
      </c>
      <c r="O1318" t="s">
        <v>202</v>
      </c>
      <c r="P1318" t="s">
        <v>202</v>
      </c>
      <c r="Q1318">
        <v>1</v>
      </c>
      <c r="W1318">
        <v>0</v>
      </c>
      <c r="X1318">
        <v>488479904</v>
      </c>
      <c r="Y1318">
        <f t="shared" si="631"/>
        <v>0</v>
      </c>
      <c r="AA1318">
        <v>356.1</v>
      </c>
      <c r="AB1318">
        <v>0</v>
      </c>
      <c r="AC1318">
        <v>0</v>
      </c>
      <c r="AD1318">
        <v>0</v>
      </c>
      <c r="AE1318">
        <v>280.39</v>
      </c>
      <c r="AF1318">
        <v>0</v>
      </c>
      <c r="AG1318">
        <v>0</v>
      </c>
      <c r="AH1318">
        <v>0</v>
      </c>
      <c r="AI1318">
        <v>1.27</v>
      </c>
      <c r="AJ1318">
        <v>1</v>
      </c>
      <c r="AK1318">
        <v>1</v>
      </c>
      <c r="AL1318">
        <v>1</v>
      </c>
      <c r="AM1318">
        <v>2</v>
      </c>
      <c r="AN1318">
        <v>0</v>
      </c>
      <c r="AO1318">
        <v>0</v>
      </c>
      <c r="AP1318">
        <v>1</v>
      </c>
      <c r="AQ1318">
        <v>1</v>
      </c>
      <c r="AR1318">
        <v>0</v>
      </c>
      <c r="AS1318" t="s">
        <v>3</v>
      </c>
      <c r="AT1318">
        <v>1</v>
      </c>
      <c r="AU1318" t="s">
        <v>148</v>
      </c>
      <c r="AV1318">
        <v>0</v>
      </c>
      <c r="AW1318">
        <v>2</v>
      </c>
      <c r="AX1318">
        <v>382002001</v>
      </c>
      <c r="AY1318">
        <v>1</v>
      </c>
      <c r="AZ1318">
        <v>0</v>
      </c>
      <c r="BA1318">
        <v>1318</v>
      </c>
      <c r="BB1318">
        <v>1</v>
      </c>
      <c r="BC1318">
        <v>0</v>
      </c>
      <c r="BD1318">
        <v>0</v>
      </c>
      <c r="BE1318">
        <v>0</v>
      </c>
      <c r="BF1318">
        <v>0</v>
      </c>
      <c r="BG1318">
        <v>0</v>
      </c>
      <c r="BH1318">
        <v>0</v>
      </c>
      <c r="BI1318">
        <v>0</v>
      </c>
      <c r="BJ1318">
        <v>280.39</v>
      </c>
      <c r="BK1318">
        <v>0</v>
      </c>
      <c r="BL1318">
        <v>0</v>
      </c>
      <c r="BM1318">
        <v>0</v>
      </c>
      <c r="BN1318">
        <v>0</v>
      </c>
      <c r="BO1318">
        <v>0</v>
      </c>
      <c r="BP1318">
        <v>1</v>
      </c>
      <c r="BQ1318">
        <v>0</v>
      </c>
      <c r="BR1318">
        <v>0</v>
      </c>
      <c r="BS1318">
        <v>0</v>
      </c>
      <c r="BT1318">
        <v>0</v>
      </c>
      <c r="BU1318">
        <v>0</v>
      </c>
      <c r="BV1318">
        <v>0</v>
      </c>
      <c r="BW1318">
        <v>0</v>
      </c>
      <c r="CV1318">
        <v>0</v>
      </c>
      <c r="CW1318">
        <v>0</v>
      </c>
      <c r="CX1318">
        <f>ROUND(Y1318*Source!I445,7)</f>
        <v>0</v>
      </c>
      <c r="CY1318">
        <f t="shared" si="632"/>
        <v>356.1</v>
      </c>
      <c r="CZ1318">
        <f t="shared" si="633"/>
        <v>280.39</v>
      </c>
      <c r="DA1318">
        <f t="shared" si="634"/>
        <v>1.27</v>
      </c>
      <c r="DB1318">
        <f t="shared" si="635"/>
        <v>0</v>
      </c>
      <c r="DC1318">
        <f t="shared" si="636"/>
        <v>0</v>
      </c>
      <c r="DD1318" t="s">
        <v>3</v>
      </c>
      <c r="DE1318" t="s">
        <v>3</v>
      </c>
      <c r="DF1318">
        <f t="shared" si="637"/>
        <v>0</v>
      </c>
      <c r="DG1318">
        <f t="shared" si="638"/>
        <v>0</v>
      </c>
      <c r="DH1318">
        <f t="shared" si="620"/>
        <v>0</v>
      </c>
      <c r="DI1318">
        <f t="shared" si="621"/>
        <v>0</v>
      </c>
      <c r="DJ1318">
        <f t="shared" si="639"/>
        <v>0</v>
      </c>
      <c r="DK1318">
        <v>0</v>
      </c>
      <c r="DL1318" t="s">
        <v>3</v>
      </c>
      <c r="DM1318">
        <v>0</v>
      </c>
      <c r="DN1318" t="s">
        <v>3</v>
      </c>
      <c r="DO1318">
        <v>0</v>
      </c>
    </row>
    <row r="1319" spans="1:119" x14ac:dyDescent="0.25">
      <c r="A1319">
        <f>ROW(Source!A445)</f>
        <v>445</v>
      </c>
      <c r="B1319">
        <v>381997917</v>
      </c>
      <c r="C1319">
        <v>382001967</v>
      </c>
      <c r="D1319">
        <v>342760401</v>
      </c>
      <c r="E1319">
        <v>1</v>
      </c>
      <c r="F1319">
        <v>1</v>
      </c>
      <c r="G1319">
        <v>1</v>
      </c>
      <c r="H1319">
        <v>3</v>
      </c>
      <c r="I1319" t="s">
        <v>1184</v>
      </c>
      <c r="J1319" t="s">
        <v>1185</v>
      </c>
      <c r="K1319" t="s">
        <v>1186</v>
      </c>
      <c r="L1319">
        <v>1407</v>
      </c>
      <c r="N1319">
        <v>1013</v>
      </c>
      <c r="O1319" t="s">
        <v>1139</v>
      </c>
      <c r="P1319" t="s">
        <v>1139</v>
      </c>
      <c r="Q1319">
        <v>1</v>
      </c>
      <c r="W1319">
        <v>0</v>
      </c>
      <c r="X1319">
        <v>1258174882</v>
      </c>
      <c r="Y1319">
        <f t="shared" si="631"/>
        <v>0</v>
      </c>
      <c r="AA1319">
        <v>468.72</v>
      </c>
      <c r="AB1319">
        <v>0</v>
      </c>
      <c r="AC1319">
        <v>0</v>
      </c>
      <c r="AD1319">
        <v>0</v>
      </c>
      <c r="AE1319">
        <v>493.39</v>
      </c>
      <c r="AF1319">
        <v>0</v>
      </c>
      <c r="AG1319">
        <v>0</v>
      </c>
      <c r="AH1319">
        <v>0</v>
      </c>
      <c r="AI1319">
        <v>0.95</v>
      </c>
      <c r="AJ1319">
        <v>1</v>
      </c>
      <c r="AK1319">
        <v>1</v>
      </c>
      <c r="AL1319">
        <v>1</v>
      </c>
      <c r="AM1319">
        <v>2</v>
      </c>
      <c r="AN1319">
        <v>0</v>
      </c>
      <c r="AO1319">
        <v>0</v>
      </c>
      <c r="AP1319">
        <v>1</v>
      </c>
      <c r="AQ1319">
        <v>1</v>
      </c>
      <c r="AR1319">
        <v>0</v>
      </c>
      <c r="AS1319" t="s">
        <v>3</v>
      </c>
      <c r="AT1319">
        <v>1E-3</v>
      </c>
      <c r="AU1319" t="s">
        <v>148</v>
      </c>
      <c r="AV1319">
        <v>0</v>
      </c>
      <c r="AW1319">
        <v>2</v>
      </c>
      <c r="AX1319">
        <v>382002002</v>
      </c>
      <c r="AY1319">
        <v>1</v>
      </c>
      <c r="AZ1319">
        <v>0</v>
      </c>
      <c r="BA1319">
        <v>1319</v>
      </c>
      <c r="BB1319">
        <v>1</v>
      </c>
      <c r="BC1319">
        <v>0</v>
      </c>
      <c r="BD1319">
        <v>0</v>
      </c>
      <c r="BE1319">
        <v>0</v>
      </c>
      <c r="BF1319">
        <v>0</v>
      </c>
      <c r="BG1319">
        <v>0</v>
      </c>
      <c r="BH1319">
        <v>0</v>
      </c>
      <c r="BI1319">
        <v>0</v>
      </c>
      <c r="BJ1319">
        <v>0.49339</v>
      </c>
      <c r="BK1319">
        <v>0</v>
      </c>
      <c r="BL1319">
        <v>0</v>
      </c>
      <c r="BM1319">
        <v>0</v>
      </c>
      <c r="BN1319">
        <v>0</v>
      </c>
      <c r="BO1319">
        <v>0</v>
      </c>
      <c r="BP1319">
        <v>1</v>
      </c>
      <c r="BQ1319">
        <v>0</v>
      </c>
      <c r="BR1319">
        <v>0</v>
      </c>
      <c r="BS1319">
        <v>0</v>
      </c>
      <c r="BT1319">
        <v>0</v>
      </c>
      <c r="BU1319">
        <v>0</v>
      </c>
      <c r="BV1319">
        <v>0</v>
      </c>
      <c r="BW1319">
        <v>0</v>
      </c>
      <c r="CV1319">
        <v>0</v>
      </c>
      <c r="CW1319">
        <v>0</v>
      </c>
      <c r="CX1319">
        <f>ROUND(Y1319*Source!I445,7)</f>
        <v>0</v>
      </c>
      <c r="CY1319">
        <f t="shared" si="632"/>
        <v>468.72</v>
      </c>
      <c r="CZ1319">
        <f t="shared" si="633"/>
        <v>493.39</v>
      </c>
      <c r="DA1319">
        <f t="shared" si="634"/>
        <v>0.95</v>
      </c>
      <c r="DB1319">
        <f t="shared" si="635"/>
        <v>0</v>
      </c>
      <c r="DC1319">
        <f t="shared" si="636"/>
        <v>0</v>
      </c>
      <c r="DD1319" t="s">
        <v>3</v>
      </c>
      <c r="DE1319" t="s">
        <v>3</v>
      </c>
      <c r="DF1319">
        <f t="shared" si="637"/>
        <v>0</v>
      </c>
      <c r="DG1319">
        <f t="shared" si="638"/>
        <v>0</v>
      </c>
      <c r="DH1319">
        <f t="shared" si="620"/>
        <v>0</v>
      </c>
      <c r="DI1319">
        <f t="shared" si="621"/>
        <v>0</v>
      </c>
      <c r="DJ1319">
        <f t="shared" si="639"/>
        <v>0</v>
      </c>
      <c r="DK1319">
        <v>0</v>
      </c>
      <c r="DL1319" t="s">
        <v>3</v>
      </c>
      <c r="DM1319">
        <v>0</v>
      </c>
      <c r="DN1319" t="s">
        <v>3</v>
      </c>
      <c r="DO1319">
        <v>0</v>
      </c>
    </row>
    <row r="1320" spans="1:119" x14ac:dyDescent="0.25">
      <c r="A1320">
        <f>ROW(Source!A445)</f>
        <v>445</v>
      </c>
      <c r="B1320">
        <v>381997917</v>
      </c>
      <c r="C1320">
        <v>382001967</v>
      </c>
      <c r="D1320">
        <v>342646017</v>
      </c>
      <c r="E1320">
        <v>113</v>
      </c>
      <c r="F1320">
        <v>1</v>
      </c>
      <c r="G1320">
        <v>1</v>
      </c>
      <c r="H1320">
        <v>3</v>
      </c>
      <c r="I1320" t="s">
        <v>1042</v>
      </c>
      <c r="J1320" t="s">
        <v>3</v>
      </c>
      <c r="K1320" t="s">
        <v>1043</v>
      </c>
      <c r="L1320">
        <v>3277935</v>
      </c>
      <c r="N1320">
        <v>1013</v>
      </c>
      <c r="O1320" t="s">
        <v>1044</v>
      </c>
      <c r="P1320" t="s">
        <v>1044</v>
      </c>
      <c r="Q1320">
        <v>1</v>
      </c>
      <c r="W1320">
        <v>0</v>
      </c>
      <c r="X1320">
        <v>274903907</v>
      </c>
      <c r="Y1320">
        <f>AT1320</f>
        <v>2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>
        <v>0</v>
      </c>
      <c r="AG1320">
        <v>0</v>
      </c>
      <c r="AH1320">
        <v>0</v>
      </c>
      <c r="AI1320">
        <v>1</v>
      </c>
      <c r="AJ1320">
        <v>1</v>
      </c>
      <c r="AK1320">
        <v>1</v>
      </c>
      <c r="AL1320">
        <v>1</v>
      </c>
      <c r="AM1320">
        <v>-2</v>
      </c>
      <c r="AN1320">
        <v>0</v>
      </c>
      <c r="AO1320">
        <v>0</v>
      </c>
      <c r="AP1320">
        <v>0</v>
      </c>
      <c r="AQ1320">
        <v>1</v>
      </c>
      <c r="AR1320">
        <v>0</v>
      </c>
      <c r="AS1320" t="s">
        <v>3</v>
      </c>
      <c r="AT1320">
        <v>2</v>
      </c>
      <c r="AU1320" t="s">
        <v>3</v>
      </c>
      <c r="AV1320">
        <v>0</v>
      </c>
      <c r="AW1320">
        <v>2</v>
      </c>
      <c r="AX1320">
        <v>382002003</v>
      </c>
      <c r="AY1320">
        <v>1</v>
      </c>
      <c r="AZ1320">
        <v>2048</v>
      </c>
      <c r="BA1320">
        <v>1320</v>
      </c>
      <c r="BB1320">
        <v>1</v>
      </c>
      <c r="BC1320">
        <v>0</v>
      </c>
      <c r="BD1320">
        <v>0</v>
      </c>
      <c r="BE1320">
        <v>0</v>
      </c>
      <c r="BF1320">
        <v>0</v>
      </c>
      <c r="BG1320">
        <v>0</v>
      </c>
      <c r="BH1320">
        <v>0</v>
      </c>
      <c r="BI1320">
        <v>0</v>
      </c>
      <c r="BJ1320">
        <v>0</v>
      </c>
      <c r="BK1320">
        <v>0</v>
      </c>
      <c r="BL1320">
        <v>0</v>
      </c>
      <c r="BM1320">
        <v>0</v>
      </c>
      <c r="BN1320">
        <v>0</v>
      </c>
      <c r="BO1320">
        <v>0</v>
      </c>
      <c r="BP1320">
        <v>0</v>
      </c>
      <c r="BQ1320">
        <v>0</v>
      </c>
      <c r="BR1320">
        <v>0</v>
      </c>
      <c r="BS1320">
        <v>0</v>
      </c>
      <c r="BT1320">
        <v>0</v>
      </c>
      <c r="BU1320">
        <v>0</v>
      </c>
      <c r="BV1320">
        <v>0</v>
      </c>
      <c r="BW1320">
        <v>0</v>
      </c>
      <c r="CV1320">
        <v>0</v>
      </c>
      <c r="CW1320">
        <v>0</v>
      </c>
      <c r="CX1320">
        <f>ROUND(Y1320*Source!I445,7)</f>
        <v>2</v>
      </c>
      <c r="CY1320">
        <f t="shared" si="632"/>
        <v>0</v>
      </c>
      <c r="CZ1320">
        <f t="shared" si="633"/>
        <v>0</v>
      </c>
      <c r="DA1320">
        <f t="shared" si="634"/>
        <v>1</v>
      </c>
      <c r="DB1320">
        <f>ROUND(ROUND(AT1320*CZ1320,2),6)</f>
        <v>0</v>
      </c>
      <c r="DC1320">
        <f>ROUND(ROUND(AT1320*AG1320,2),6)</f>
        <v>0</v>
      </c>
      <c r="DD1320" t="s">
        <v>3</v>
      </c>
      <c r="DE1320" t="s">
        <v>3</v>
      </c>
      <c r="DF1320">
        <f>ROUND(ROUND(AE1320,2)*CX1320,2)</f>
        <v>0</v>
      </c>
      <c r="DG1320">
        <f t="shared" si="638"/>
        <v>0</v>
      </c>
      <c r="DH1320">
        <f t="shared" si="620"/>
        <v>0</v>
      </c>
      <c r="DI1320">
        <f t="shared" si="621"/>
        <v>0</v>
      </c>
      <c r="DJ1320">
        <f t="shared" si="639"/>
        <v>0</v>
      </c>
      <c r="DK1320">
        <v>0</v>
      </c>
      <c r="DL1320" t="s">
        <v>3</v>
      </c>
      <c r="DM1320">
        <v>0</v>
      </c>
      <c r="DN1320" t="s">
        <v>3</v>
      </c>
      <c r="DO1320">
        <v>0</v>
      </c>
    </row>
    <row r="1321" spans="1:119" x14ac:dyDescent="0.25">
      <c r="A1321">
        <f>ROW(Source!A446)</f>
        <v>446</v>
      </c>
      <c r="B1321">
        <v>381997917</v>
      </c>
      <c r="C1321">
        <v>382002004</v>
      </c>
      <c r="D1321">
        <v>342640208</v>
      </c>
      <c r="E1321">
        <v>113</v>
      </c>
      <c r="F1321">
        <v>1</v>
      </c>
      <c r="G1321">
        <v>1</v>
      </c>
      <c r="H1321">
        <v>1</v>
      </c>
      <c r="I1321" t="s">
        <v>1045</v>
      </c>
      <c r="J1321" t="s">
        <v>3</v>
      </c>
      <c r="K1321" t="s">
        <v>1046</v>
      </c>
      <c r="L1321">
        <v>1191</v>
      </c>
      <c r="N1321">
        <v>1013</v>
      </c>
      <c r="O1321" t="s">
        <v>1034</v>
      </c>
      <c r="P1321" t="s">
        <v>1034</v>
      </c>
      <c r="Q1321">
        <v>1</v>
      </c>
      <c r="W1321">
        <v>0</v>
      </c>
      <c r="X1321">
        <v>-715079457</v>
      </c>
      <c r="Y1321">
        <f>(AT1321*ROUND(0.86,7))</f>
        <v>9.4599999999999991</v>
      </c>
      <c r="AA1321">
        <v>0</v>
      </c>
      <c r="AB1321">
        <v>0</v>
      </c>
      <c r="AC1321">
        <v>0</v>
      </c>
      <c r="AD1321">
        <v>564.51</v>
      </c>
      <c r="AE1321">
        <v>0</v>
      </c>
      <c r="AF1321">
        <v>0</v>
      </c>
      <c r="AG1321">
        <v>0</v>
      </c>
      <c r="AH1321">
        <v>564.51</v>
      </c>
      <c r="AI1321">
        <v>1</v>
      </c>
      <c r="AJ1321">
        <v>1</v>
      </c>
      <c r="AK1321">
        <v>1</v>
      </c>
      <c r="AL1321">
        <v>1</v>
      </c>
      <c r="AM1321">
        <v>-2</v>
      </c>
      <c r="AN1321">
        <v>0</v>
      </c>
      <c r="AO1321">
        <v>0</v>
      </c>
      <c r="AP1321">
        <v>1</v>
      </c>
      <c r="AQ1321">
        <v>1</v>
      </c>
      <c r="AR1321">
        <v>0</v>
      </c>
      <c r="AS1321" t="s">
        <v>3</v>
      </c>
      <c r="AT1321">
        <v>11</v>
      </c>
      <c r="AU1321" t="s">
        <v>23</v>
      </c>
      <c r="AV1321">
        <v>1</v>
      </c>
      <c r="AW1321">
        <v>2</v>
      </c>
      <c r="AX1321">
        <v>382002023</v>
      </c>
      <c r="AY1321">
        <v>1</v>
      </c>
      <c r="AZ1321">
        <v>0</v>
      </c>
      <c r="BA1321">
        <v>1321</v>
      </c>
      <c r="BB1321">
        <v>1</v>
      </c>
      <c r="BC1321">
        <v>0</v>
      </c>
      <c r="BD1321">
        <v>0</v>
      </c>
      <c r="BE1321">
        <v>0</v>
      </c>
      <c r="BF1321">
        <v>0</v>
      </c>
      <c r="BG1321">
        <v>0</v>
      </c>
      <c r="BH1321">
        <v>0</v>
      </c>
      <c r="BI1321">
        <v>0</v>
      </c>
      <c r="BJ1321">
        <v>0</v>
      </c>
      <c r="BK1321">
        <v>0</v>
      </c>
      <c r="BL1321">
        <v>0</v>
      </c>
      <c r="BM1321">
        <v>6209.61</v>
      </c>
      <c r="BN1321">
        <v>11</v>
      </c>
      <c r="BO1321">
        <v>0</v>
      </c>
      <c r="BP1321">
        <v>1</v>
      </c>
      <c r="BQ1321">
        <v>0</v>
      </c>
      <c r="BR1321">
        <v>0</v>
      </c>
      <c r="BS1321">
        <v>0</v>
      </c>
      <c r="BT1321">
        <v>5340.2645999999995</v>
      </c>
      <c r="BU1321">
        <v>9.4599999999999991</v>
      </c>
      <c r="BV1321">
        <v>0</v>
      </c>
      <c r="BW1321">
        <v>1</v>
      </c>
      <c r="CU1321">
        <f>ROUND(AT1321*Source!I446*AH1321*AL1321,2)</f>
        <v>6209.61</v>
      </c>
      <c r="CV1321">
        <f>ROUND(Y1321*Source!I446,7)</f>
        <v>9.4600000000000009</v>
      </c>
      <c r="CW1321">
        <v>0</v>
      </c>
      <c r="CX1321">
        <f>ROUND(Y1321*Source!I446,7)</f>
        <v>9.4600000000000009</v>
      </c>
      <c r="CY1321">
        <f>AD1321</f>
        <v>564.51</v>
      </c>
      <c r="CZ1321">
        <f>AH1321</f>
        <v>564.51</v>
      </c>
      <c r="DA1321">
        <f>AL1321</f>
        <v>1</v>
      </c>
      <c r="DB1321">
        <f>ROUND((ROUND(AT1321*CZ1321,2)*ROUND(0.86,7)),6)</f>
        <v>5340.2646000000004</v>
      </c>
      <c r="DC1321">
        <f>ROUND((ROUND(AT1321*AG1321,2)*ROUND(0.86,7)),6)</f>
        <v>0</v>
      </c>
      <c r="DD1321" t="s">
        <v>3</v>
      </c>
      <c r="DE1321" t="s">
        <v>3</v>
      </c>
      <c r="DF1321">
        <f>ROUND(ROUND(AE1321,2)*CX1321,2)</f>
        <v>0</v>
      </c>
      <c r="DG1321">
        <f t="shared" si="638"/>
        <v>0</v>
      </c>
      <c r="DH1321">
        <f t="shared" si="620"/>
        <v>0</v>
      </c>
      <c r="DI1321">
        <f t="shared" si="621"/>
        <v>5340.26</v>
      </c>
      <c r="DJ1321">
        <f>DI1321</f>
        <v>5340.26</v>
      </c>
      <c r="DK1321">
        <v>1</v>
      </c>
      <c r="DL1321" t="s">
        <v>3</v>
      </c>
      <c r="DM1321">
        <v>0</v>
      </c>
      <c r="DN1321" t="s">
        <v>3</v>
      </c>
      <c r="DO1321">
        <v>0</v>
      </c>
    </row>
    <row r="1322" spans="1:119" x14ac:dyDescent="0.25">
      <c r="A1322">
        <f>ROW(Source!A446)</f>
        <v>446</v>
      </c>
      <c r="B1322">
        <v>381997917</v>
      </c>
      <c r="C1322">
        <v>382002004</v>
      </c>
      <c r="D1322">
        <v>342640393</v>
      </c>
      <c r="E1322">
        <v>113</v>
      </c>
      <c r="F1322">
        <v>1</v>
      </c>
      <c r="G1322">
        <v>1</v>
      </c>
      <c r="H1322">
        <v>1</v>
      </c>
      <c r="I1322" t="s">
        <v>1035</v>
      </c>
      <c r="J1322" t="s">
        <v>3</v>
      </c>
      <c r="K1322" t="s">
        <v>1036</v>
      </c>
      <c r="L1322">
        <v>1191</v>
      </c>
      <c r="N1322">
        <v>1013</v>
      </c>
      <c r="O1322" t="s">
        <v>1034</v>
      </c>
      <c r="P1322" t="s">
        <v>1034</v>
      </c>
      <c r="Q1322">
        <v>1</v>
      </c>
      <c r="W1322">
        <v>0</v>
      </c>
      <c r="X1322">
        <v>-1417349443</v>
      </c>
      <c r="Y1322">
        <f>(AT1322*ROUND(0.86,7))</f>
        <v>1.1352</v>
      </c>
      <c r="AA1322">
        <v>0</v>
      </c>
      <c r="AB1322">
        <v>0</v>
      </c>
      <c r="AC1322">
        <v>0</v>
      </c>
      <c r="AD1322">
        <v>0</v>
      </c>
      <c r="AE1322">
        <v>0</v>
      </c>
      <c r="AF1322">
        <v>0</v>
      </c>
      <c r="AG1322">
        <v>0</v>
      </c>
      <c r="AH1322">
        <v>0</v>
      </c>
      <c r="AI1322">
        <v>1</v>
      </c>
      <c r="AJ1322">
        <v>1</v>
      </c>
      <c r="AK1322">
        <v>1</v>
      </c>
      <c r="AL1322">
        <v>1</v>
      </c>
      <c r="AM1322">
        <v>-2</v>
      </c>
      <c r="AN1322">
        <v>0</v>
      </c>
      <c r="AO1322">
        <v>0</v>
      </c>
      <c r="AP1322">
        <v>1</v>
      </c>
      <c r="AQ1322">
        <v>1</v>
      </c>
      <c r="AR1322">
        <v>0</v>
      </c>
      <c r="AS1322" t="s">
        <v>3</v>
      </c>
      <c r="AT1322">
        <v>1.32</v>
      </c>
      <c r="AU1322" t="s">
        <v>23</v>
      </c>
      <c r="AV1322">
        <v>2</v>
      </c>
      <c r="AW1322">
        <v>2</v>
      </c>
      <c r="AX1322">
        <v>382002024</v>
      </c>
      <c r="AY1322">
        <v>1</v>
      </c>
      <c r="AZ1322">
        <v>0</v>
      </c>
      <c r="BA1322">
        <v>1322</v>
      </c>
      <c r="BB1322">
        <v>1</v>
      </c>
      <c r="BC1322">
        <v>0</v>
      </c>
      <c r="BD1322">
        <v>0</v>
      </c>
      <c r="BE1322">
        <v>0</v>
      </c>
      <c r="BF1322">
        <v>0</v>
      </c>
      <c r="BG1322">
        <v>0</v>
      </c>
      <c r="BH1322">
        <v>0</v>
      </c>
      <c r="BI1322">
        <v>0</v>
      </c>
      <c r="BJ1322">
        <v>0</v>
      </c>
      <c r="BK1322">
        <v>0</v>
      </c>
      <c r="BL1322">
        <v>0</v>
      </c>
      <c r="BM1322">
        <v>0</v>
      </c>
      <c r="BN1322">
        <v>0</v>
      </c>
      <c r="BO1322">
        <v>0</v>
      </c>
      <c r="BP1322">
        <v>0</v>
      </c>
      <c r="BQ1322">
        <v>0</v>
      </c>
      <c r="BR1322">
        <v>0</v>
      </c>
      <c r="BS1322">
        <v>0</v>
      </c>
      <c r="BT1322">
        <v>0</v>
      </c>
      <c r="BU1322">
        <v>0</v>
      </c>
      <c r="BV1322">
        <v>0</v>
      </c>
      <c r="BW1322">
        <v>0</v>
      </c>
      <c r="CV1322">
        <v>0</v>
      </c>
      <c r="CW1322">
        <v>0</v>
      </c>
      <c r="CX1322">
        <f>ROUND(Y1322*Source!I446,7)</f>
        <v>1.1352</v>
      </c>
      <c r="CY1322">
        <f>AD1322</f>
        <v>0</v>
      </c>
      <c r="CZ1322">
        <f>AH1322</f>
        <v>0</v>
      </c>
      <c r="DA1322">
        <f>AL1322</f>
        <v>1</v>
      </c>
      <c r="DB1322">
        <f>ROUND((ROUND(AT1322*CZ1322,2)*ROUND(0.86,7)),6)</f>
        <v>0</v>
      </c>
      <c r="DC1322">
        <f>ROUND((ROUND(AT1322*AG1322,2)*ROUND(0.86,7)),6)</f>
        <v>0</v>
      </c>
      <c r="DD1322" t="s">
        <v>3</v>
      </c>
      <c r="DE1322" t="s">
        <v>3</v>
      </c>
      <c r="DF1322">
        <f>ROUND(ROUND(AE1322,2)*CX1322,2)</f>
        <v>0</v>
      </c>
      <c r="DG1322">
        <f t="shared" si="638"/>
        <v>0</v>
      </c>
      <c r="DH1322">
        <f t="shared" si="620"/>
        <v>0</v>
      </c>
      <c r="DI1322">
        <f t="shared" si="621"/>
        <v>0</v>
      </c>
      <c r="DJ1322">
        <f>DI1322</f>
        <v>0</v>
      </c>
      <c r="DK1322">
        <v>0</v>
      </c>
      <c r="DL1322" t="s">
        <v>3</v>
      </c>
      <c r="DM1322">
        <v>0</v>
      </c>
      <c r="DN1322" t="s">
        <v>3</v>
      </c>
      <c r="DO1322">
        <v>0</v>
      </c>
    </row>
    <row r="1323" spans="1:119" x14ac:dyDescent="0.25">
      <c r="A1323">
        <f>ROW(Source!A446)</f>
        <v>446</v>
      </c>
      <c r="B1323">
        <v>381997917</v>
      </c>
      <c r="C1323">
        <v>382002004</v>
      </c>
      <c r="D1323">
        <v>342765492</v>
      </c>
      <c r="E1323">
        <v>1</v>
      </c>
      <c r="F1323">
        <v>1</v>
      </c>
      <c r="G1323">
        <v>1</v>
      </c>
      <c r="H1323">
        <v>2</v>
      </c>
      <c r="I1323" t="s">
        <v>1056</v>
      </c>
      <c r="J1323" t="s">
        <v>1057</v>
      </c>
      <c r="K1323" t="s">
        <v>1058</v>
      </c>
      <c r="L1323">
        <v>1368</v>
      </c>
      <c r="N1323">
        <v>1011</v>
      </c>
      <c r="O1323" t="s">
        <v>1040</v>
      </c>
      <c r="P1323" t="s">
        <v>1040</v>
      </c>
      <c r="Q1323">
        <v>1</v>
      </c>
      <c r="W1323">
        <v>0</v>
      </c>
      <c r="X1323">
        <v>-417672217</v>
      </c>
      <c r="Y1323">
        <f>(AT1323*ROUND(0.86,7))</f>
        <v>1.1352</v>
      </c>
      <c r="AA1323">
        <v>0</v>
      </c>
      <c r="AB1323">
        <v>1164.75</v>
      </c>
      <c r="AC1323">
        <v>687.23</v>
      </c>
      <c r="AD1323">
        <v>0</v>
      </c>
      <c r="AE1323">
        <v>0</v>
      </c>
      <c r="AF1323">
        <v>995.51</v>
      </c>
      <c r="AG1323">
        <v>687.23</v>
      </c>
      <c r="AH1323">
        <v>0</v>
      </c>
      <c r="AI1323">
        <v>1</v>
      </c>
      <c r="AJ1323">
        <v>1.17</v>
      </c>
      <c r="AK1323">
        <v>1</v>
      </c>
      <c r="AL1323">
        <v>1</v>
      </c>
      <c r="AM1323">
        <v>2</v>
      </c>
      <c r="AN1323">
        <v>0</v>
      </c>
      <c r="AO1323">
        <v>0</v>
      </c>
      <c r="AP1323">
        <v>1</v>
      </c>
      <c r="AQ1323">
        <v>1</v>
      </c>
      <c r="AR1323">
        <v>0</v>
      </c>
      <c r="AS1323" t="s">
        <v>3</v>
      </c>
      <c r="AT1323">
        <v>1.32</v>
      </c>
      <c r="AU1323" t="s">
        <v>23</v>
      </c>
      <c r="AV1323">
        <v>1</v>
      </c>
      <c r="AW1323">
        <v>2</v>
      </c>
      <c r="AX1323">
        <v>382002025</v>
      </c>
      <c r="AY1323">
        <v>1</v>
      </c>
      <c r="AZ1323">
        <v>0</v>
      </c>
      <c r="BA1323">
        <v>1323</v>
      </c>
      <c r="BB1323">
        <v>1</v>
      </c>
      <c r="BC1323">
        <v>0</v>
      </c>
      <c r="BD1323">
        <v>0</v>
      </c>
      <c r="BE1323">
        <v>0</v>
      </c>
      <c r="BF1323">
        <v>0</v>
      </c>
      <c r="BG1323">
        <v>0</v>
      </c>
      <c r="BH1323">
        <v>0</v>
      </c>
      <c r="BI1323">
        <v>0</v>
      </c>
      <c r="BJ1323">
        <v>0</v>
      </c>
      <c r="BK1323">
        <v>1314.0732</v>
      </c>
      <c r="BL1323">
        <v>907.14360000000011</v>
      </c>
      <c r="BM1323">
        <v>0</v>
      </c>
      <c r="BN1323">
        <v>0</v>
      </c>
      <c r="BO1323">
        <v>1.32</v>
      </c>
      <c r="BP1323">
        <v>1</v>
      </c>
      <c r="BQ1323">
        <v>0</v>
      </c>
      <c r="BR1323">
        <v>1130.102952</v>
      </c>
      <c r="BS1323">
        <v>780.14349600000003</v>
      </c>
      <c r="BT1323">
        <v>0</v>
      </c>
      <c r="BU1323">
        <v>0</v>
      </c>
      <c r="BV1323">
        <v>1.1352</v>
      </c>
      <c r="BW1323">
        <v>1</v>
      </c>
      <c r="CV1323">
        <v>0</v>
      </c>
      <c r="CW1323">
        <f>ROUND(Y1323*Source!I446*DO1323,7)</f>
        <v>1.1352</v>
      </c>
      <c r="CX1323">
        <f>ROUND(Y1323*Source!I446,7)</f>
        <v>1.1352</v>
      </c>
      <c r="CY1323">
        <f>AB1323</f>
        <v>1164.75</v>
      </c>
      <c r="CZ1323">
        <f>AF1323</f>
        <v>995.51</v>
      </c>
      <c r="DA1323">
        <f>AJ1323</f>
        <v>1.17</v>
      </c>
      <c r="DB1323">
        <f>ROUND((ROUND(AT1323*CZ1323,2)*ROUND(0.86,7)),6)</f>
        <v>1130.1002000000001</v>
      </c>
      <c r="DC1323">
        <f>ROUND((ROUND(AT1323*AG1323,2)*ROUND(0.86,7)),6)</f>
        <v>780.1404</v>
      </c>
      <c r="DD1323" t="s">
        <v>3</v>
      </c>
      <c r="DE1323" t="s">
        <v>3</v>
      </c>
      <c r="DF1323">
        <f>ROUND(ROUND(AE1323,2)*CX1323,2)</f>
        <v>0</v>
      </c>
      <c r="DG1323">
        <f>ROUND(ROUND(AF1323*AJ1323,2)*CX1323,2)</f>
        <v>1322.22</v>
      </c>
      <c r="DH1323">
        <f t="shared" si="620"/>
        <v>780.14</v>
      </c>
      <c r="DI1323">
        <f t="shared" si="621"/>
        <v>0</v>
      </c>
      <c r="DJ1323">
        <f>DG1323+DH1323</f>
        <v>2102.36</v>
      </c>
      <c r="DK1323">
        <v>0</v>
      </c>
      <c r="DL1323" t="s">
        <v>1041</v>
      </c>
      <c r="DM1323">
        <v>5</v>
      </c>
      <c r="DN1323" t="s">
        <v>1034</v>
      </c>
      <c r="DO1323">
        <v>1</v>
      </c>
    </row>
    <row r="1324" spans="1:119" x14ac:dyDescent="0.25">
      <c r="A1324">
        <f>ROW(Source!A446)</f>
        <v>446</v>
      </c>
      <c r="B1324">
        <v>381997917</v>
      </c>
      <c r="C1324">
        <v>382002004</v>
      </c>
      <c r="D1324">
        <v>342713884</v>
      </c>
      <c r="E1324">
        <v>1</v>
      </c>
      <c r="F1324">
        <v>1</v>
      </c>
      <c r="G1324">
        <v>1</v>
      </c>
      <c r="H1324">
        <v>3</v>
      </c>
      <c r="I1324" t="s">
        <v>1112</v>
      </c>
      <c r="J1324" t="s">
        <v>1113</v>
      </c>
      <c r="K1324" t="s">
        <v>1114</v>
      </c>
      <c r="L1324">
        <v>1348</v>
      </c>
      <c r="N1324">
        <v>1009</v>
      </c>
      <c r="O1324" t="s">
        <v>846</v>
      </c>
      <c r="P1324" t="s">
        <v>846</v>
      </c>
      <c r="Q1324">
        <v>1000</v>
      </c>
      <c r="W1324">
        <v>0</v>
      </c>
      <c r="X1324">
        <v>-511979560</v>
      </c>
      <c r="Y1324">
        <f t="shared" ref="Y1324:Y1337" si="640">(AT1324*ROUND(0,7))</f>
        <v>0</v>
      </c>
      <c r="AA1324">
        <v>27069.53</v>
      </c>
      <c r="AB1324">
        <v>0</v>
      </c>
      <c r="AC1324">
        <v>0</v>
      </c>
      <c r="AD1324">
        <v>0</v>
      </c>
      <c r="AE1324">
        <v>23335.8</v>
      </c>
      <c r="AF1324">
        <v>0</v>
      </c>
      <c r="AG1324">
        <v>0</v>
      </c>
      <c r="AH1324">
        <v>0</v>
      </c>
      <c r="AI1324">
        <v>1.1599999999999999</v>
      </c>
      <c r="AJ1324">
        <v>1</v>
      </c>
      <c r="AK1324">
        <v>1</v>
      </c>
      <c r="AL1324">
        <v>1</v>
      </c>
      <c r="AM1324">
        <v>2</v>
      </c>
      <c r="AN1324">
        <v>0</v>
      </c>
      <c r="AO1324">
        <v>0</v>
      </c>
      <c r="AP1324">
        <v>1</v>
      </c>
      <c r="AQ1324">
        <v>1</v>
      </c>
      <c r="AR1324">
        <v>0</v>
      </c>
      <c r="AS1324" t="s">
        <v>3</v>
      </c>
      <c r="AT1324">
        <v>3.2000000000000002E-3</v>
      </c>
      <c r="AU1324" t="s">
        <v>14</v>
      </c>
      <c r="AV1324">
        <v>0</v>
      </c>
      <c r="AW1324">
        <v>2</v>
      </c>
      <c r="AX1324">
        <v>382002026</v>
      </c>
      <c r="AY1324">
        <v>1</v>
      </c>
      <c r="AZ1324">
        <v>0</v>
      </c>
      <c r="BA1324">
        <v>1324</v>
      </c>
      <c r="BB1324">
        <v>1</v>
      </c>
      <c r="BC1324">
        <v>0</v>
      </c>
      <c r="BD1324">
        <v>0</v>
      </c>
      <c r="BE1324">
        <v>0</v>
      </c>
      <c r="BF1324">
        <v>0</v>
      </c>
      <c r="BG1324">
        <v>0</v>
      </c>
      <c r="BH1324">
        <v>0</v>
      </c>
      <c r="BI1324">
        <v>0</v>
      </c>
      <c r="BJ1324">
        <v>74.67456</v>
      </c>
      <c r="BK1324">
        <v>0</v>
      </c>
      <c r="BL1324">
        <v>0</v>
      </c>
      <c r="BM1324">
        <v>0</v>
      </c>
      <c r="BN1324">
        <v>0</v>
      </c>
      <c r="BO1324">
        <v>0</v>
      </c>
      <c r="BP1324">
        <v>1</v>
      </c>
      <c r="BQ1324">
        <v>0</v>
      </c>
      <c r="BR1324">
        <v>0</v>
      </c>
      <c r="BS1324">
        <v>0</v>
      </c>
      <c r="BT1324">
        <v>0</v>
      </c>
      <c r="BU1324">
        <v>0</v>
      </c>
      <c r="BV1324">
        <v>0</v>
      </c>
      <c r="BW1324">
        <v>0</v>
      </c>
      <c r="CV1324">
        <v>0</v>
      </c>
      <c r="CW1324">
        <v>0</v>
      </c>
      <c r="CX1324">
        <f>ROUND(Y1324*Source!I446,7)</f>
        <v>0</v>
      </c>
      <c r="CY1324">
        <f t="shared" ref="CY1324:CY1338" si="641">AA1324</f>
        <v>27069.53</v>
      </c>
      <c r="CZ1324">
        <f t="shared" ref="CZ1324:CZ1338" si="642">AE1324</f>
        <v>23335.8</v>
      </c>
      <c r="DA1324">
        <f t="shared" ref="DA1324:DA1338" si="643">AI1324</f>
        <v>1.1599999999999999</v>
      </c>
      <c r="DB1324">
        <f t="shared" ref="DB1324:DB1337" si="644">ROUND((ROUND(AT1324*CZ1324,2)*ROUND(0,7)),6)</f>
        <v>0</v>
      </c>
      <c r="DC1324">
        <f t="shared" ref="DC1324:DC1337" si="645">ROUND((ROUND(AT1324*AG1324,2)*ROUND(0,7)),6)</f>
        <v>0</v>
      </c>
      <c r="DD1324" t="s">
        <v>3</v>
      </c>
      <c r="DE1324" t="s">
        <v>3</v>
      </c>
      <c r="DF1324">
        <f t="shared" ref="DF1324:DF1337" si="646">ROUND(ROUND(AE1324*AI1324,2)*CX1324,2)</f>
        <v>0</v>
      </c>
      <c r="DG1324">
        <f t="shared" ref="DG1324:DG1340" si="647">ROUND(ROUND(AF1324,2)*CX1324,2)</f>
        <v>0</v>
      </c>
      <c r="DH1324">
        <f t="shared" si="620"/>
        <v>0</v>
      </c>
      <c r="DI1324">
        <f t="shared" si="621"/>
        <v>0</v>
      </c>
      <c r="DJ1324">
        <f t="shared" ref="DJ1324:DJ1338" si="648">DF1324</f>
        <v>0</v>
      </c>
      <c r="DK1324">
        <v>0</v>
      </c>
      <c r="DL1324" t="s">
        <v>3</v>
      </c>
      <c r="DM1324">
        <v>0</v>
      </c>
      <c r="DN1324" t="s">
        <v>3</v>
      </c>
      <c r="DO1324">
        <v>0</v>
      </c>
    </row>
    <row r="1325" spans="1:119" x14ac:dyDescent="0.25">
      <c r="A1325">
        <f>ROW(Source!A446)</f>
        <v>446</v>
      </c>
      <c r="B1325">
        <v>381997917</v>
      </c>
      <c r="C1325">
        <v>382002004</v>
      </c>
      <c r="D1325">
        <v>342713938</v>
      </c>
      <c r="E1325">
        <v>1</v>
      </c>
      <c r="F1325">
        <v>1</v>
      </c>
      <c r="G1325">
        <v>1</v>
      </c>
      <c r="H1325">
        <v>3</v>
      </c>
      <c r="I1325" t="s">
        <v>1049</v>
      </c>
      <c r="J1325" t="s">
        <v>1050</v>
      </c>
      <c r="K1325" t="s">
        <v>1051</v>
      </c>
      <c r="L1325">
        <v>1348</v>
      </c>
      <c r="N1325">
        <v>1009</v>
      </c>
      <c r="O1325" t="s">
        <v>846</v>
      </c>
      <c r="P1325" t="s">
        <v>846</v>
      </c>
      <c r="Q1325">
        <v>1000</v>
      </c>
      <c r="W1325">
        <v>0</v>
      </c>
      <c r="X1325">
        <v>1693858356</v>
      </c>
      <c r="Y1325">
        <f t="shared" si="640"/>
        <v>0</v>
      </c>
      <c r="AA1325">
        <v>130422.57</v>
      </c>
      <c r="AB1325">
        <v>0</v>
      </c>
      <c r="AC1325">
        <v>0</v>
      </c>
      <c r="AD1325">
        <v>0</v>
      </c>
      <c r="AE1325">
        <v>116448.72</v>
      </c>
      <c r="AF1325">
        <v>0</v>
      </c>
      <c r="AG1325">
        <v>0</v>
      </c>
      <c r="AH1325">
        <v>0</v>
      </c>
      <c r="AI1325">
        <v>1.1200000000000001</v>
      </c>
      <c r="AJ1325">
        <v>1</v>
      </c>
      <c r="AK1325">
        <v>1</v>
      </c>
      <c r="AL1325">
        <v>1</v>
      </c>
      <c r="AM1325">
        <v>2</v>
      </c>
      <c r="AN1325">
        <v>0</v>
      </c>
      <c r="AO1325">
        <v>0</v>
      </c>
      <c r="AP1325">
        <v>1</v>
      </c>
      <c r="AQ1325">
        <v>1</v>
      </c>
      <c r="AR1325">
        <v>0</v>
      </c>
      <c r="AS1325" t="s">
        <v>3</v>
      </c>
      <c r="AT1325">
        <v>4.6000000000000001E-4</v>
      </c>
      <c r="AU1325" t="s">
        <v>14</v>
      </c>
      <c r="AV1325">
        <v>0</v>
      </c>
      <c r="AW1325">
        <v>2</v>
      </c>
      <c r="AX1325">
        <v>382002027</v>
      </c>
      <c r="AY1325">
        <v>1</v>
      </c>
      <c r="AZ1325">
        <v>0</v>
      </c>
      <c r="BA1325">
        <v>1325</v>
      </c>
      <c r="BB1325">
        <v>1</v>
      </c>
      <c r="BC1325">
        <v>0</v>
      </c>
      <c r="BD1325">
        <v>0</v>
      </c>
      <c r="BE1325">
        <v>0</v>
      </c>
      <c r="BF1325">
        <v>0</v>
      </c>
      <c r="BG1325">
        <v>0</v>
      </c>
      <c r="BH1325">
        <v>0</v>
      </c>
      <c r="BI1325">
        <v>0</v>
      </c>
      <c r="BJ1325">
        <v>53.566411200000005</v>
      </c>
      <c r="BK1325">
        <v>0</v>
      </c>
      <c r="BL1325">
        <v>0</v>
      </c>
      <c r="BM1325">
        <v>0</v>
      </c>
      <c r="BN1325">
        <v>0</v>
      </c>
      <c r="BO1325">
        <v>0</v>
      </c>
      <c r="BP1325">
        <v>1</v>
      </c>
      <c r="BQ1325">
        <v>0</v>
      </c>
      <c r="BR1325">
        <v>0</v>
      </c>
      <c r="BS1325">
        <v>0</v>
      </c>
      <c r="BT1325">
        <v>0</v>
      </c>
      <c r="BU1325">
        <v>0</v>
      </c>
      <c r="BV1325">
        <v>0</v>
      </c>
      <c r="BW1325">
        <v>0</v>
      </c>
      <c r="CV1325">
        <v>0</v>
      </c>
      <c r="CW1325">
        <v>0</v>
      </c>
      <c r="CX1325">
        <f>ROUND(Y1325*Source!I446,7)</f>
        <v>0</v>
      </c>
      <c r="CY1325">
        <f t="shared" si="641"/>
        <v>130422.57</v>
      </c>
      <c r="CZ1325">
        <f t="shared" si="642"/>
        <v>116448.72</v>
      </c>
      <c r="DA1325">
        <f t="shared" si="643"/>
        <v>1.1200000000000001</v>
      </c>
      <c r="DB1325">
        <f t="shared" si="644"/>
        <v>0</v>
      </c>
      <c r="DC1325">
        <f t="shared" si="645"/>
        <v>0</v>
      </c>
      <c r="DD1325" t="s">
        <v>3</v>
      </c>
      <c r="DE1325" t="s">
        <v>3</v>
      </c>
      <c r="DF1325">
        <f t="shared" si="646"/>
        <v>0</v>
      </c>
      <c r="DG1325">
        <f t="shared" si="647"/>
        <v>0</v>
      </c>
      <c r="DH1325">
        <f t="shared" si="620"/>
        <v>0</v>
      </c>
      <c r="DI1325">
        <f t="shared" si="621"/>
        <v>0</v>
      </c>
      <c r="DJ1325">
        <f t="shared" si="648"/>
        <v>0</v>
      </c>
      <c r="DK1325">
        <v>0</v>
      </c>
      <c r="DL1325" t="s">
        <v>3</v>
      </c>
      <c r="DM1325">
        <v>0</v>
      </c>
      <c r="DN1325" t="s">
        <v>3</v>
      </c>
      <c r="DO1325">
        <v>0</v>
      </c>
    </row>
    <row r="1326" spans="1:119" x14ac:dyDescent="0.25">
      <c r="A1326">
        <f>ROW(Source!A446)</f>
        <v>446</v>
      </c>
      <c r="B1326">
        <v>381997917</v>
      </c>
      <c r="C1326">
        <v>382002004</v>
      </c>
      <c r="D1326">
        <v>342714020</v>
      </c>
      <c r="E1326">
        <v>1</v>
      </c>
      <c r="F1326">
        <v>1</v>
      </c>
      <c r="G1326">
        <v>1</v>
      </c>
      <c r="H1326">
        <v>3</v>
      </c>
      <c r="I1326" t="s">
        <v>1066</v>
      </c>
      <c r="J1326" t="s">
        <v>1067</v>
      </c>
      <c r="K1326" t="s">
        <v>1068</v>
      </c>
      <c r="L1326">
        <v>1346</v>
      </c>
      <c r="N1326">
        <v>1009</v>
      </c>
      <c r="O1326" t="s">
        <v>1055</v>
      </c>
      <c r="P1326" t="s">
        <v>1055</v>
      </c>
      <c r="Q1326">
        <v>1</v>
      </c>
      <c r="W1326">
        <v>0</v>
      </c>
      <c r="X1326">
        <v>338198390</v>
      </c>
      <c r="Y1326">
        <f t="shared" si="640"/>
        <v>0</v>
      </c>
      <c r="AA1326">
        <v>52.55</v>
      </c>
      <c r="AB1326">
        <v>0</v>
      </c>
      <c r="AC1326">
        <v>0</v>
      </c>
      <c r="AD1326">
        <v>0</v>
      </c>
      <c r="AE1326">
        <v>41.38</v>
      </c>
      <c r="AF1326">
        <v>0</v>
      </c>
      <c r="AG1326">
        <v>0</v>
      </c>
      <c r="AH1326">
        <v>0</v>
      </c>
      <c r="AI1326">
        <v>1.27</v>
      </c>
      <c r="AJ1326">
        <v>1</v>
      </c>
      <c r="AK1326">
        <v>1</v>
      </c>
      <c r="AL1326">
        <v>1</v>
      </c>
      <c r="AM1326">
        <v>2</v>
      </c>
      <c r="AN1326">
        <v>0</v>
      </c>
      <c r="AO1326">
        <v>0</v>
      </c>
      <c r="AP1326">
        <v>1</v>
      </c>
      <c r="AQ1326">
        <v>1</v>
      </c>
      <c r="AR1326">
        <v>0</v>
      </c>
      <c r="AS1326" t="s">
        <v>3</v>
      </c>
      <c r="AT1326">
        <v>0.111</v>
      </c>
      <c r="AU1326" t="s">
        <v>14</v>
      </c>
      <c r="AV1326">
        <v>0</v>
      </c>
      <c r="AW1326">
        <v>2</v>
      </c>
      <c r="AX1326">
        <v>382002028</v>
      </c>
      <c r="AY1326">
        <v>1</v>
      </c>
      <c r="AZ1326">
        <v>0</v>
      </c>
      <c r="BA1326">
        <v>1326</v>
      </c>
      <c r="BB1326">
        <v>1</v>
      </c>
      <c r="BC1326">
        <v>0</v>
      </c>
      <c r="BD1326">
        <v>0</v>
      </c>
      <c r="BE1326">
        <v>0</v>
      </c>
      <c r="BF1326">
        <v>0</v>
      </c>
      <c r="BG1326">
        <v>0</v>
      </c>
      <c r="BH1326">
        <v>0</v>
      </c>
      <c r="BI1326">
        <v>0</v>
      </c>
      <c r="BJ1326">
        <v>4.5931800000000003</v>
      </c>
      <c r="BK1326">
        <v>0</v>
      </c>
      <c r="BL1326">
        <v>0</v>
      </c>
      <c r="BM1326">
        <v>0</v>
      </c>
      <c r="BN1326">
        <v>0</v>
      </c>
      <c r="BO1326">
        <v>0</v>
      </c>
      <c r="BP1326">
        <v>1</v>
      </c>
      <c r="BQ1326">
        <v>0</v>
      </c>
      <c r="BR1326">
        <v>0</v>
      </c>
      <c r="BS1326">
        <v>0</v>
      </c>
      <c r="BT1326">
        <v>0</v>
      </c>
      <c r="BU1326">
        <v>0</v>
      </c>
      <c r="BV1326">
        <v>0</v>
      </c>
      <c r="BW1326">
        <v>0</v>
      </c>
      <c r="CV1326">
        <v>0</v>
      </c>
      <c r="CW1326">
        <v>0</v>
      </c>
      <c r="CX1326">
        <f>ROUND(Y1326*Source!I446,7)</f>
        <v>0</v>
      </c>
      <c r="CY1326">
        <f t="shared" si="641"/>
        <v>52.55</v>
      </c>
      <c r="CZ1326">
        <f t="shared" si="642"/>
        <v>41.38</v>
      </c>
      <c r="DA1326">
        <f t="shared" si="643"/>
        <v>1.27</v>
      </c>
      <c r="DB1326">
        <f t="shared" si="644"/>
        <v>0</v>
      </c>
      <c r="DC1326">
        <f t="shared" si="645"/>
        <v>0</v>
      </c>
      <c r="DD1326" t="s">
        <v>3</v>
      </c>
      <c r="DE1326" t="s">
        <v>3</v>
      </c>
      <c r="DF1326">
        <f t="shared" si="646"/>
        <v>0</v>
      </c>
      <c r="DG1326">
        <f t="shared" si="647"/>
        <v>0</v>
      </c>
      <c r="DH1326">
        <f t="shared" si="620"/>
        <v>0</v>
      </c>
      <c r="DI1326">
        <f t="shared" si="621"/>
        <v>0</v>
      </c>
      <c r="DJ1326">
        <f t="shared" si="648"/>
        <v>0</v>
      </c>
      <c r="DK1326">
        <v>0</v>
      </c>
      <c r="DL1326" t="s">
        <v>3</v>
      </c>
      <c r="DM1326">
        <v>0</v>
      </c>
      <c r="DN1326" t="s">
        <v>3</v>
      </c>
      <c r="DO1326">
        <v>0</v>
      </c>
    </row>
    <row r="1327" spans="1:119" x14ac:dyDescent="0.25">
      <c r="A1327">
        <f>ROW(Source!A446)</f>
        <v>446</v>
      </c>
      <c r="B1327">
        <v>381997917</v>
      </c>
      <c r="C1327">
        <v>382002004</v>
      </c>
      <c r="D1327">
        <v>342714206</v>
      </c>
      <c r="E1327">
        <v>1</v>
      </c>
      <c r="F1327">
        <v>1</v>
      </c>
      <c r="G1327">
        <v>1</v>
      </c>
      <c r="H1327">
        <v>3</v>
      </c>
      <c r="I1327" t="s">
        <v>1118</v>
      </c>
      <c r="J1327" t="s">
        <v>1119</v>
      </c>
      <c r="K1327" t="s">
        <v>1120</v>
      </c>
      <c r="L1327">
        <v>1346</v>
      </c>
      <c r="N1327">
        <v>1009</v>
      </c>
      <c r="O1327" t="s">
        <v>1055</v>
      </c>
      <c r="P1327" t="s">
        <v>1055</v>
      </c>
      <c r="Q1327">
        <v>1</v>
      </c>
      <c r="W1327">
        <v>0</v>
      </c>
      <c r="X1327">
        <v>721169884</v>
      </c>
      <c r="Y1327">
        <f t="shared" si="640"/>
        <v>0</v>
      </c>
      <c r="AA1327">
        <v>100.15</v>
      </c>
      <c r="AB1327">
        <v>0</v>
      </c>
      <c r="AC1327">
        <v>0</v>
      </c>
      <c r="AD1327">
        <v>0</v>
      </c>
      <c r="AE1327">
        <v>104.32</v>
      </c>
      <c r="AF1327">
        <v>0</v>
      </c>
      <c r="AG1327">
        <v>0</v>
      </c>
      <c r="AH1327">
        <v>0</v>
      </c>
      <c r="AI1327">
        <v>0.96</v>
      </c>
      <c r="AJ1327">
        <v>1</v>
      </c>
      <c r="AK1327">
        <v>1</v>
      </c>
      <c r="AL1327">
        <v>1</v>
      </c>
      <c r="AM1327">
        <v>2</v>
      </c>
      <c r="AN1327">
        <v>0</v>
      </c>
      <c r="AO1327">
        <v>0</v>
      </c>
      <c r="AP1327">
        <v>1</v>
      </c>
      <c r="AQ1327">
        <v>1</v>
      </c>
      <c r="AR1327">
        <v>0</v>
      </c>
      <c r="AS1327" t="s">
        <v>3</v>
      </c>
      <c r="AT1327">
        <v>7.0000000000000001E-3</v>
      </c>
      <c r="AU1327" t="s">
        <v>14</v>
      </c>
      <c r="AV1327">
        <v>0</v>
      </c>
      <c r="AW1327">
        <v>2</v>
      </c>
      <c r="AX1327">
        <v>382002029</v>
      </c>
      <c r="AY1327">
        <v>1</v>
      </c>
      <c r="AZ1327">
        <v>0</v>
      </c>
      <c r="BA1327">
        <v>1327</v>
      </c>
      <c r="BB1327">
        <v>1</v>
      </c>
      <c r="BC1327">
        <v>0</v>
      </c>
      <c r="BD1327">
        <v>0</v>
      </c>
      <c r="BE1327">
        <v>0</v>
      </c>
      <c r="BF1327">
        <v>0</v>
      </c>
      <c r="BG1327">
        <v>0</v>
      </c>
      <c r="BH1327">
        <v>0</v>
      </c>
      <c r="BI1327">
        <v>0</v>
      </c>
      <c r="BJ1327">
        <v>0.73024</v>
      </c>
      <c r="BK1327">
        <v>0</v>
      </c>
      <c r="BL1327">
        <v>0</v>
      </c>
      <c r="BM1327">
        <v>0</v>
      </c>
      <c r="BN1327">
        <v>0</v>
      </c>
      <c r="BO1327">
        <v>0</v>
      </c>
      <c r="BP1327">
        <v>1</v>
      </c>
      <c r="BQ1327">
        <v>0</v>
      </c>
      <c r="BR1327">
        <v>0</v>
      </c>
      <c r="BS1327">
        <v>0</v>
      </c>
      <c r="BT1327">
        <v>0</v>
      </c>
      <c r="BU1327">
        <v>0</v>
      </c>
      <c r="BV1327">
        <v>0</v>
      </c>
      <c r="BW1327">
        <v>0</v>
      </c>
      <c r="CV1327">
        <v>0</v>
      </c>
      <c r="CW1327">
        <v>0</v>
      </c>
      <c r="CX1327">
        <f>ROUND(Y1327*Source!I446,7)</f>
        <v>0</v>
      </c>
      <c r="CY1327">
        <f t="shared" si="641"/>
        <v>100.15</v>
      </c>
      <c r="CZ1327">
        <f t="shared" si="642"/>
        <v>104.32</v>
      </c>
      <c r="DA1327">
        <f t="shared" si="643"/>
        <v>0.96</v>
      </c>
      <c r="DB1327">
        <f t="shared" si="644"/>
        <v>0</v>
      </c>
      <c r="DC1327">
        <f t="shared" si="645"/>
        <v>0</v>
      </c>
      <c r="DD1327" t="s">
        <v>3</v>
      </c>
      <c r="DE1327" t="s">
        <v>3</v>
      </c>
      <c r="DF1327">
        <f t="shared" si="646"/>
        <v>0</v>
      </c>
      <c r="DG1327">
        <f t="shared" si="647"/>
        <v>0</v>
      </c>
      <c r="DH1327">
        <f t="shared" si="620"/>
        <v>0</v>
      </c>
      <c r="DI1327">
        <f t="shared" si="621"/>
        <v>0</v>
      </c>
      <c r="DJ1327">
        <f t="shared" si="648"/>
        <v>0</v>
      </c>
      <c r="DK1327">
        <v>0</v>
      </c>
      <c r="DL1327" t="s">
        <v>3</v>
      </c>
      <c r="DM1327">
        <v>0</v>
      </c>
      <c r="DN1327" t="s">
        <v>3</v>
      </c>
      <c r="DO1327">
        <v>0</v>
      </c>
    </row>
    <row r="1328" spans="1:119" x14ac:dyDescent="0.25">
      <c r="A1328">
        <f>ROW(Source!A446)</f>
        <v>446</v>
      </c>
      <c r="B1328">
        <v>381997917</v>
      </c>
      <c r="C1328">
        <v>382002004</v>
      </c>
      <c r="D1328">
        <v>342715956</v>
      </c>
      <c r="E1328">
        <v>1</v>
      </c>
      <c r="F1328">
        <v>1</v>
      </c>
      <c r="G1328">
        <v>1</v>
      </c>
      <c r="H1328">
        <v>3</v>
      </c>
      <c r="I1328" t="s">
        <v>1124</v>
      </c>
      <c r="J1328" t="s">
        <v>1125</v>
      </c>
      <c r="K1328" t="s">
        <v>1126</v>
      </c>
      <c r="L1328">
        <v>1301</v>
      </c>
      <c r="N1328">
        <v>1003</v>
      </c>
      <c r="O1328" t="s">
        <v>880</v>
      </c>
      <c r="P1328" t="s">
        <v>880</v>
      </c>
      <c r="Q1328">
        <v>1</v>
      </c>
      <c r="W1328">
        <v>0</v>
      </c>
      <c r="X1328">
        <v>1434431497</v>
      </c>
      <c r="Y1328">
        <f t="shared" si="640"/>
        <v>0</v>
      </c>
      <c r="AA1328">
        <v>22.08</v>
      </c>
      <c r="AB1328">
        <v>0</v>
      </c>
      <c r="AC1328">
        <v>0</v>
      </c>
      <c r="AD1328">
        <v>0</v>
      </c>
      <c r="AE1328">
        <v>14.43</v>
      </c>
      <c r="AF1328">
        <v>0</v>
      </c>
      <c r="AG1328">
        <v>0</v>
      </c>
      <c r="AH1328">
        <v>0</v>
      </c>
      <c r="AI1328">
        <v>1.53</v>
      </c>
      <c r="AJ1328">
        <v>1</v>
      </c>
      <c r="AK1328">
        <v>1</v>
      </c>
      <c r="AL1328">
        <v>1</v>
      </c>
      <c r="AM1328">
        <v>2</v>
      </c>
      <c r="AN1328">
        <v>0</v>
      </c>
      <c r="AO1328">
        <v>0</v>
      </c>
      <c r="AP1328">
        <v>1</v>
      </c>
      <c r="AQ1328">
        <v>1</v>
      </c>
      <c r="AR1328">
        <v>0</v>
      </c>
      <c r="AS1328" t="s">
        <v>3</v>
      </c>
      <c r="AT1328">
        <v>3.25</v>
      </c>
      <c r="AU1328" t="s">
        <v>14</v>
      </c>
      <c r="AV1328">
        <v>0</v>
      </c>
      <c r="AW1328">
        <v>2</v>
      </c>
      <c r="AX1328">
        <v>382002030</v>
      </c>
      <c r="AY1328">
        <v>1</v>
      </c>
      <c r="AZ1328">
        <v>0</v>
      </c>
      <c r="BA1328">
        <v>1328</v>
      </c>
      <c r="BB1328">
        <v>1</v>
      </c>
      <c r="BC1328">
        <v>0</v>
      </c>
      <c r="BD1328">
        <v>0</v>
      </c>
      <c r="BE1328">
        <v>0</v>
      </c>
      <c r="BF1328">
        <v>0</v>
      </c>
      <c r="BG1328">
        <v>0</v>
      </c>
      <c r="BH1328">
        <v>0</v>
      </c>
      <c r="BI1328">
        <v>0</v>
      </c>
      <c r="BJ1328">
        <v>46.897500000000001</v>
      </c>
      <c r="BK1328">
        <v>0</v>
      </c>
      <c r="BL1328">
        <v>0</v>
      </c>
      <c r="BM1328">
        <v>0</v>
      </c>
      <c r="BN1328">
        <v>0</v>
      </c>
      <c r="BO1328">
        <v>0</v>
      </c>
      <c r="BP1328">
        <v>1</v>
      </c>
      <c r="BQ1328">
        <v>0</v>
      </c>
      <c r="BR1328">
        <v>0</v>
      </c>
      <c r="BS1328">
        <v>0</v>
      </c>
      <c r="BT1328">
        <v>0</v>
      </c>
      <c r="BU1328">
        <v>0</v>
      </c>
      <c r="BV1328">
        <v>0</v>
      </c>
      <c r="BW1328">
        <v>0</v>
      </c>
      <c r="CV1328">
        <v>0</v>
      </c>
      <c r="CW1328">
        <v>0</v>
      </c>
      <c r="CX1328">
        <f>ROUND(Y1328*Source!I446,7)</f>
        <v>0</v>
      </c>
      <c r="CY1328">
        <f t="shared" si="641"/>
        <v>22.08</v>
      </c>
      <c r="CZ1328">
        <f t="shared" si="642"/>
        <v>14.43</v>
      </c>
      <c r="DA1328">
        <f t="shared" si="643"/>
        <v>1.53</v>
      </c>
      <c r="DB1328">
        <f t="shared" si="644"/>
        <v>0</v>
      </c>
      <c r="DC1328">
        <f t="shared" si="645"/>
        <v>0</v>
      </c>
      <c r="DD1328" t="s">
        <v>3</v>
      </c>
      <c r="DE1328" t="s">
        <v>3</v>
      </c>
      <c r="DF1328">
        <f t="shared" si="646"/>
        <v>0</v>
      </c>
      <c r="DG1328">
        <f t="shared" si="647"/>
        <v>0</v>
      </c>
      <c r="DH1328">
        <f t="shared" si="620"/>
        <v>0</v>
      </c>
      <c r="DI1328">
        <f t="shared" si="621"/>
        <v>0</v>
      </c>
      <c r="DJ1328">
        <f t="shared" si="648"/>
        <v>0</v>
      </c>
      <c r="DK1328">
        <v>0</v>
      </c>
      <c r="DL1328" t="s">
        <v>3</v>
      </c>
      <c r="DM1328">
        <v>0</v>
      </c>
      <c r="DN1328" t="s">
        <v>3</v>
      </c>
      <c r="DO1328">
        <v>0</v>
      </c>
    </row>
    <row r="1329" spans="1:119" x14ac:dyDescent="0.25">
      <c r="A1329">
        <f>ROW(Source!A446)</f>
        <v>446</v>
      </c>
      <c r="B1329">
        <v>381997917</v>
      </c>
      <c r="C1329">
        <v>382002004</v>
      </c>
      <c r="D1329">
        <v>342718329</v>
      </c>
      <c r="E1329">
        <v>1</v>
      </c>
      <c r="F1329">
        <v>1</v>
      </c>
      <c r="G1329">
        <v>1</v>
      </c>
      <c r="H1329">
        <v>3</v>
      </c>
      <c r="I1329" t="s">
        <v>1168</v>
      </c>
      <c r="J1329" t="s">
        <v>1169</v>
      </c>
      <c r="K1329" t="s">
        <v>1170</v>
      </c>
      <c r="L1329">
        <v>1346</v>
      </c>
      <c r="N1329">
        <v>1009</v>
      </c>
      <c r="O1329" t="s">
        <v>1055</v>
      </c>
      <c r="P1329" t="s">
        <v>1055</v>
      </c>
      <c r="Q1329">
        <v>1</v>
      </c>
      <c r="W1329">
        <v>0</v>
      </c>
      <c r="X1329">
        <v>1515397806</v>
      </c>
      <c r="Y1329">
        <f t="shared" si="640"/>
        <v>0</v>
      </c>
      <c r="AA1329">
        <v>538.19000000000005</v>
      </c>
      <c r="AB1329">
        <v>0</v>
      </c>
      <c r="AC1329">
        <v>0</v>
      </c>
      <c r="AD1329">
        <v>0</v>
      </c>
      <c r="AE1329">
        <v>373.74</v>
      </c>
      <c r="AF1329">
        <v>0</v>
      </c>
      <c r="AG1329">
        <v>0</v>
      </c>
      <c r="AH1329">
        <v>0</v>
      </c>
      <c r="AI1329">
        <v>1.44</v>
      </c>
      <c r="AJ1329">
        <v>1</v>
      </c>
      <c r="AK1329">
        <v>1</v>
      </c>
      <c r="AL1329">
        <v>1</v>
      </c>
      <c r="AM1329">
        <v>2</v>
      </c>
      <c r="AN1329">
        <v>0</v>
      </c>
      <c r="AO1329">
        <v>0</v>
      </c>
      <c r="AP1329">
        <v>1</v>
      </c>
      <c r="AQ1329">
        <v>1</v>
      </c>
      <c r="AR1329">
        <v>0</v>
      </c>
      <c r="AS1329" t="s">
        <v>3</v>
      </c>
      <c r="AT1329">
        <v>1.2999999999999999E-2</v>
      </c>
      <c r="AU1329" t="s">
        <v>14</v>
      </c>
      <c r="AV1329">
        <v>0</v>
      </c>
      <c r="AW1329">
        <v>2</v>
      </c>
      <c r="AX1329">
        <v>382002031</v>
      </c>
      <c r="AY1329">
        <v>1</v>
      </c>
      <c r="AZ1329">
        <v>0</v>
      </c>
      <c r="BA1329">
        <v>1329</v>
      </c>
      <c r="BB1329">
        <v>1</v>
      </c>
      <c r="BC1329">
        <v>0</v>
      </c>
      <c r="BD1329">
        <v>0</v>
      </c>
      <c r="BE1329">
        <v>0</v>
      </c>
      <c r="BF1329">
        <v>0</v>
      </c>
      <c r="BG1329">
        <v>0</v>
      </c>
      <c r="BH1329">
        <v>0</v>
      </c>
      <c r="BI1329">
        <v>0</v>
      </c>
      <c r="BJ1329">
        <v>4.8586200000000002</v>
      </c>
      <c r="BK1329">
        <v>0</v>
      </c>
      <c r="BL1329">
        <v>0</v>
      </c>
      <c r="BM1329">
        <v>0</v>
      </c>
      <c r="BN1329">
        <v>0</v>
      </c>
      <c r="BO1329">
        <v>0</v>
      </c>
      <c r="BP1329">
        <v>1</v>
      </c>
      <c r="BQ1329">
        <v>0</v>
      </c>
      <c r="BR1329">
        <v>0</v>
      </c>
      <c r="BS1329">
        <v>0</v>
      </c>
      <c r="BT1329">
        <v>0</v>
      </c>
      <c r="BU1329">
        <v>0</v>
      </c>
      <c r="BV1329">
        <v>0</v>
      </c>
      <c r="BW1329">
        <v>0</v>
      </c>
      <c r="CV1329">
        <v>0</v>
      </c>
      <c r="CW1329">
        <v>0</v>
      </c>
      <c r="CX1329">
        <f>ROUND(Y1329*Source!I446,7)</f>
        <v>0</v>
      </c>
      <c r="CY1329">
        <f t="shared" si="641"/>
        <v>538.19000000000005</v>
      </c>
      <c r="CZ1329">
        <f t="shared" si="642"/>
        <v>373.74</v>
      </c>
      <c r="DA1329">
        <f t="shared" si="643"/>
        <v>1.44</v>
      </c>
      <c r="DB1329">
        <f t="shared" si="644"/>
        <v>0</v>
      </c>
      <c r="DC1329">
        <f t="shared" si="645"/>
        <v>0</v>
      </c>
      <c r="DD1329" t="s">
        <v>3</v>
      </c>
      <c r="DE1329" t="s">
        <v>3</v>
      </c>
      <c r="DF1329">
        <f t="shared" si="646"/>
        <v>0</v>
      </c>
      <c r="DG1329">
        <f t="shared" si="647"/>
        <v>0</v>
      </c>
      <c r="DH1329">
        <f t="shared" si="620"/>
        <v>0</v>
      </c>
      <c r="DI1329">
        <f t="shared" si="621"/>
        <v>0</v>
      </c>
      <c r="DJ1329">
        <f t="shared" si="648"/>
        <v>0</v>
      </c>
      <c r="DK1329">
        <v>0</v>
      </c>
      <c r="DL1329" t="s">
        <v>3</v>
      </c>
      <c r="DM1329">
        <v>0</v>
      </c>
      <c r="DN1329" t="s">
        <v>3</v>
      </c>
      <c r="DO1329">
        <v>0</v>
      </c>
    </row>
    <row r="1330" spans="1:119" x14ac:dyDescent="0.25">
      <c r="A1330">
        <f>ROW(Source!A446)</f>
        <v>446</v>
      </c>
      <c r="B1330">
        <v>381997917</v>
      </c>
      <c r="C1330">
        <v>382002004</v>
      </c>
      <c r="D1330">
        <v>342718360</v>
      </c>
      <c r="E1330">
        <v>1</v>
      </c>
      <c r="F1330">
        <v>1</v>
      </c>
      <c r="G1330">
        <v>1</v>
      </c>
      <c r="H1330">
        <v>3</v>
      </c>
      <c r="I1330" t="s">
        <v>1171</v>
      </c>
      <c r="J1330" t="s">
        <v>1172</v>
      </c>
      <c r="K1330" t="s">
        <v>1173</v>
      </c>
      <c r="L1330">
        <v>1302</v>
      </c>
      <c r="N1330">
        <v>1003</v>
      </c>
      <c r="O1330" t="s">
        <v>1174</v>
      </c>
      <c r="P1330" t="s">
        <v>1174</v>
      </c>
      <c r="Q1330">
        <v>10</v>
      </c>
      <c r="W1330">
        <v>0</v>
      </c>
      <c r="X1330">
        <v>1902759495</v>
      </c>
      <c r="Y1330">
        <f t="shared" si="640"/>
        <v>0</v>
      </c>
      <c r="AA1330">
        <v>266.86</v>
      </c>
      <c r="AB1330">
        <v>0</v>
      </c>
      <c r="AC1330">
        <v>0</v>
      </c>
      <c r="AD1330">
        <v>0</v>
      </c>
      <c r="AE1330">
        <v>185.32</v>
      </c>
      <c r="AF1330">
        <v>0</v>
      </c>
      <c r="AG1330">
        <v>0</v>
      </c>
      <c r="AH1330">
        <v>0</v>
      </c>
      <c r="AI1330">
        <v>1.44</v>
      </c>
      <c r="AJ1330">
        <v>1</v>
      </c>
      <c r="AK1330">
        <v>1</v>
      </c>
      <c r="AL1330">
        <v>1</v>
      </c>
      <c r="AM1330">
        <v>2</v>
      </c>
      <c r="AN1330">
        <v>0</v>
      </c>
      <c r="AO1330">
        <v>0</v>
      </c>
      <c r="AP1330">
        <v>1</v>
      </c>
      <c r="AQ1330">
        <v>1</v>
      </c>
      <c r="AR1330">
        <v>0</v>
      </c>
      <c r="AS1330" t="s">
        <v>3</v>
      </c>
      <c r="AT1330">
        <v>5.6000000000000001E-2</v>
      </c>
      <c r="AU1330" t="s">
        <v>14</v>
      </c>
      <c r="AV1330">
        <v>0</v>
      </c>
      <c r="AW1330">
        <v>2</v>
      </c>
      <c r="AX1330">
        <v>382002032</v>
      </c>
      <c r="AY1330">
        <v>1</v>
      </c>
      <c r="AZ1330">
        <v>0</v>
      </c>
      <c r="BA1330">
        <v>1330</v>
      </c>
      <c r="BB1330">
        <v>1</v>
      </c>
      <c r="BC1330">
        <v>0</v>
      </c>
      <c r="BD1330">
        <v>0</v>
      </c>
      <c r="BE1330">
        <v>0</v>
      </c>
      <c r="BF1330">
        <v>0</v>
      </c>
      <c r="BG1330">
        <v>0</v>
      </c>
      <c r="BH1330">
        <v>0</v>
      </c>
      <c r="BI1330">
        <v>0</v>
      </c>
      <c r="BJ1330">
        <v>10.37792</v>
      </c>
      <c r="BK1330">
        <v>0</v>
      </c>
      <c r="BL1330">
        <v>0</v>
      </c>
      <c r="BM1330">
        <v>0</v>
      </c>
      <c r="BN1330">
        <v>0</v>
      </c>
      <c r="BO1330">
        <v>0</v>
      </c>
      <c r="BP1330">
        <v>1</v>
      </c>
      <c r="BQ1330">
        <v>0</v>
      </c>
      <c r="BR1330">
        <v>0</v>
      </c>
      <c r="BS1330">
        <v>0</v>
      </c>
      <c r="BT1330">
        <v>0</v>
      </c>
      <c r="BU1330">
        <v>0</v>
      </c>
      <c r="BV1330">
        <v>0</v>
      </c>
      <c r="BW1330">
        <v>0</v>
      </c>
      <c r="CV1330">
        <v>0</v>
      </c>
      <c r="CW1330">
        <v>0</v>
      </c>
      <c r="CX1330">
        <f>ROUND(Y1330*Source!I446,7)</f>
        <v>0</v>
      </c>
      <c r="CY1330">
        <f t="shared" si="641"/>
        <v>266.86</v>
      </c>
      <c r="CZ1330">
        <f t="shared" si="642"/>
        <v>185.32</v>
      </c>
      <c r="DA1330">
        <f t="shared" si="643"/>
        <v>1.44</v>
      </c>
      <c r="DB1330">
        <f t="shared" si="644"/>
        <v>0</v>
      </c>
      <c r="DC1330">
        <f t="shared" si="645"/>
        <v>0</v>
      </c>
      <c r="DD1330" t="s">
        <v>3</v>
      </c>
      <c r="DE1330" t="s">
        <v>3</v>
      </c>
      <c r="DF1330">
        <f t="shared" si="646"/>
        <v>0</v>
      </c>
      <c r="DG1330">
        <f t="shared" si="647"/>
        <v>0</v>
      </c>
      <c r="DH1330">
        <f t="shared" si="620"/>
        <v>0</v>
      </c>
      <c r="DI1330">
        <f t="shared" si="621"/>
        <v>0</v>
      </c>
      <c r="DJ1330">
        <f t="shared" si="648"/>
        <v>0</v>
      </c>
      <c r="DK1330">
        <v>0</v>
      </c>
      <c r="DL1330" t="s">
        <v>3</v>
      </c>
      <c r="DM1330">
        <v>0</v>
      </c>
      <c r="DN1330" t="s">
        <v>3</v>
      </c>
      <c r="DO1330">
        <v>0</v>
      </c>
    </row>
    <row r="1331" spans="1:119" x14ac:dyDescent="0.25">
      <c r="A1331">
        <f>ROW(Source!A446)</f>
        <v>446</v>
      </c>
      <c r="B1331">
        <v>381997917</v>
      </c>
      <c r="C1331">
        <v>382002004</v>
      </c>
      <c r="D1331">
        <v>342725815</v>
      </c>
      <c r="E1331">
        <v>1</v>
      </c>
      <c r="F1331">
        <v>1</v>
      </c>
      <c r="G1331">
        <v>1</v>
      </c>
      <c r="H1331">
        <v>3</v>
      </c>
      <c r="I1331" t="s">
        <v>1072</v>
      </c>
      <c r="J1331" t="s">
        <v>1073</v>
      </c>
      <c r="K1331" t="s">
        <v>1074</v>
      </c>
      <c r="L1331">
        <v>1348</v>
      </c>
      <c r="N1331">
        <v>1009</v>
      </c>
      <c r="O1331" t="s">
        <v>846</v>
      </c>
      <c r="P1331" t="s">
        <v>846</v>
      </c>
      <c r="Q1331">
        <v>1000</v>
      </c>
      <c r="W1331">
        <v>0</v>
      </c>
      <c r="X1331">
        <v>704066739</v>
      </c>
      <c r="Y1331">
        <f t="shared" si="640"/>
        <v>0</v>
      </c>
      <c r="AA1331">
        <v>1260110.04</v>
      </c>
      <c r="AB1331">
        <v>0</v>
      </c>
      <c r="AC1331">
        <v>0</v>
      </c>
      <c r="AD1331">
        <v>0</v>
      </c>
      <c r="AE1331">
        <v>1050091.7</v>
      </c>
      <c r="AF1331">
        <v>0</v>
      </c>
      <c r="AG1331">
        <v>0</v>
      </c>
      <c r="AH1331">
        <v>0</v>
      </c>
      <c r="AI1331">
        <v>1.2</v>
      </c>
      <c r="AJ1331">
        <v>1</v>
      </c>
      <c r="AK1331">
        <v>1</v>
      </c>
      <c r="AL1331">
        <v>1</v>
      </c>
      <c r="AM1331">
        <v>2</v>
      </c>
      <c r="AN1331">
        <v>0</v>
      </c>
      <c r="AO1331">
        <v>0</v>
      </c>
      <c r="AP1331">
        <v>1</v>
      </c>
      <c r="AQ1331">
        <v>1</v>
      </c>
      <c r="AR1331">
        <v>0</v>
      </c>
      <c r="AS1331" t="s">
        <v>3</v>
      </c>
      <c r="AT1331">
        <v>2.0000000000000002E-5</v>
      </c>
      <c r="AU1331" t="s">
        <v>14</v>
      </c>
      <c r="AV1331">
        <v>0</v>
      </c>
      <c r="AW1331">
        <v>2</v>
      </c>
      <c r="AX1331">
        <v>382002033</v>
      </c>
      <c r="AY1331">
        <v>1</v>
      </c>
      <c r="AZ1331">
        <v>0</v>
      </c>
      <c r="BA1331">
        <v>1331</v>
      </c>
      <c r="BB1331">
        <v>1</v>
      </c>
      <c r="BC1331">
        <v>0</v>
      </c>
      <c r="BD1331">
        <v>0</v>
      </c>
      <c r="BE1331">
        <v>0</v>
      </c>
      <c r="BF1331">
        <v>0</v>
      </c>
      <c r="BG1331">
        <v>0</v>
      </c>
      <c r="BH1331">
        <v>0</v>
      </c>
      <c r="BI1331">
        <v>0</v>
      </c>
      <c r="BJ1331">
        <v>21.001834000000002</v>
      </c>
      <c r="BK1331">
        <v>0</v>
      </c>
      <c r="BL1331">
        <v>0</v>
      </c>
      <c r="BM1331">
        <v>0</v>
      </c>
      <c r="BN1331">
        <v>0</v>
      </c>
      <c r="BO1331">
        <v>0</v>
      </c>
      <c r="BP1331">
        <v>1</v>
      </c>
      <c r="BQ1331">
        <v>0</v>
      </c>
      <c r="BR1331">
        <v>0</v>
      </c>
      <c r="BS1331">
        <v>0</v>
      </c>
      <c r="BT1331">
        <v>0</v>
      </c>
      <c r="BU1331">
        <v>0</v>
      </c>
      <c r="BV1331">
        <v>0</v>
      </c>
      <c r="BW1331">
        <v>0</v>
      </c>
      <c r="CV1331">
        <v>0</v>
      </c>
      <c r="CW1331">
        <v>0</v>
      </c>
      <c r="CX1331">
        <f>ROUND(Y1331*Source!I446,7)</f>
        <v>0</v>
      </c>
      <c r="CY1331">
        <f t="shared" si="641"/>
        <v>1260110.04</v>
      </c>
      <c r="CZ1331">
        <f t="shared" si="642"/>
        <v>1050091.7</v>
      </c>
      <c r="DA1331">
        <f t="shared" si="643"/>
        <v>1.2</v>
      </c>
      <c r="DB1331">
        <f t="shared" si="644"/>
        <v>0</v>
      </c>
      <c r="DC1331">
        <f t="shared" si="645"/>
        <v>0</v>
      </c>
      <c r="DD1331" t="s">
        <v>3</v>
      </c>
      <c r="DE1331" t="s">
        <v>3</v>
      </c>
      <c r="DF1331">
        <f t="shared" si="646"/>
        <v>0</v>
      </c>
      <c r="DG1331">
        <f t="shared" si="647"/>
        <v>0</v>
      </c>
      <c r="DH1331">
        <f t="shared" si="620"/>
        <v>0</v>
      </c>
      <c r="DI1331">
        <f t="shared" si="621"/>
        <v>0</v>
      </c>
      <c r="DJ1331">
        <f t="shared" si="648"/>
        <v>0</v>
      </c>
      <c r="DK1331">
        <v>0</v>
      </c>
      <c r="DL1331" t="s">
        <v>3</v>
      </c>
      <c r="DM1331">
        <v>0</v>
      </c>
      <c r="DN1331" t="s">
        <v>3</v>
      </c>
      <c r="DO1331">
        <v>0</v>
      </c>
    </row>
    <row r="1332" spans="1:119" x14ac:dyDescent="0.25">
      <c r="A1332">
        <f>ROW(Source!A446)</f>
        <v>446</v>
      </c>
      <c r="B1332">
        <v>381997917</v>
      </c>
      <c r="C1332">
        <v>382002004</v>
      </c>
      <c r="D1332">
        <v>342725859</v>
      </c>
      <c r="E1332">
        <v>1</v>
      </c>
      <c r="F1332">
        <v>1</v>
      </c>
      <c r="G1332">
        <v>1</v>
      </c>
      <c r="H1332">
        <v>3</v>
      </c>
      <c r="I1332" t="s">
        <v>1052</v>
      </c>
      <c r="J1332" t="s">
        <v>1053</v>
      </c>
      <c r="K1332" t="s">
        <v>1054</v>
      </c>
      <c r="L1332">
        <v>1346</v>
      </c>
      <c r="N1332">
        <v>1009</v>
      </c>
      <c r="O1332" t="s">
        <v>1055</v>
      </c>
      <c r="P1332" t="s">
        <v>1055</v>
      </c>
      <c r="Q1332">
        <v>1</v>
      </c>
      <c r="W1332">
        <v>0</v>
      </c>
      <c r="X1332">
        <v>1388162880</v>
      </c>
      <c r="Y1332">
        <f t="shared" si="640"/>
        <v>0</v>
      </c>
      <c r="AA1332">
        <v>1400.99</v>
      </c>
      <c r="AB1332">
        <v>0</v>
      </c>
      <c r="AC1332">
        <v>0</v>
      </c>
      <c r="AD1332">
        <v>0</v>
      </c>
      <c r="AE1332">
        <v>870.18</v>
      </c>
      <c r="AF1332">
        <v>0</v>
      </c>
      <c r="AG1332">
        <v>0</v>
      </c>
      <c r="AH1332">
        <v>0</v>
      </c>
      <c r="AI1332">
        <v>1.61</v>
      </c>
      <c r="AJ1332">
        <v>1</v>
      </c>
      <c r="AK1332">
        <v>1</v>
      </c>
      <c r="AL1332">
        <v>1</v>
      </c>
      <c r="AM1332">
        <v>2</v>
      </c>
      <c r="AN1332">
        <v>0</v>
      </c>
      <c r="AO1332">
        <v>0</v>
      </c>
      <c r="AP1332">
        <v>1</v>
      </c>
      <c r="AQ1332">
        <v>1</v>
      </c>
      <c r="AR1332">
        <v>0</v>
      </c>
      <c r="AS1332" t="s">
        <v>3</v>
      </c>
      <c r="AT1332">
        <v>0.31</v>
      </c>
      <c r="AU1332" t="s">
        <v>14</v>
      </c>
      <c r="AV1332">
        <v>0</v>
      </c>
      <c r="AW1332">
        <v>2</v>
      </c>
      <c r="AX1332">
        <v>382002034</v>
      </c>
      <c r="AY1332">
        <v>1</v>
      </c>
      <c r="AZ1332">
        <v>0</v>
      </c>
      <c r="BA1332">
        <v>1332</v>
      </c>
      <c r="BB1332">
        <v>1</v>
      </c>
      <c r="BC1332">
        <v>0</v>
      </c>
      <c r="BD1332">
        <v>0</v>
      </c>
      <c r="BE1332">
        <v>0</v>
      </c>
      <c r="BF1332">
        <v>0</v>
      </c>
      <c r="BG1332">
        <v>0</v>
      </c>
      <c r="BH1332">
        <v>0</v>
      </c>
      <c r="BI1332">
        <v>0</v>
      </c>
      <c r="BJ1332">
        <v>269.75579999999997</v>
      </c>
      <c r="BK1332">
        <v>0</v>
      </c>
      <c r="BL1332">
        <v>0</v>
      </c>
      <c r="BM1332">
        <v>0</v>
      </c>
      <c r="BN1332">
        <v>0</v>
      </c>
      <c r="BO1332">
        <v>0</v>
      </c>
      <c r="BP1332">
        <v>1</v>
      </c>
      <c r="BQ1332">
        <v>0</v>
      </c>
      <c r="BR1332">
        <v>0</v>
      </c>
      <c r="BS1332">
        <v>0</v>
      </c>
      <c r="BT1332">
        <v>0</v>
      </c>
      <c r="BU1332">
        <v>0</v>
      </c>
      <c r="BV1332">
        <v>0</v>
      </c>
      <c r="BW1332">
        <v>0</v>
      </c>
      <c r="CV1332">
        <v>0</v>
      </c>
      <c r="CW1332">
        <v>0</v>
      </c>
      <c r="CX1332">
        <f>ROUND(Y1332*Source!I446,7)</f>
        <v>0</v>
      </c>
      <c r="CY1332">
        <f t="shared" si="641"/>
        <v>1400.99</v>
      </c>
      <c r="CZ1332">
        <f t="shared" si="642"/>
        <v>870.18</v>
      </c>
      <c r="DA1332">
        <f t="shared" si="643"/>
        <v>1.61</v>
      </c>
      <c r="DB1332">
        <f t="shared" si="644"/>
        <v>0</v>
      </c>
      <c r="DC1332">
        <f t="shared" si="645"/>
        <v>0</v>
      </c>
      <c r="DD1332" t="s">
        <v>3</v>
      </c>
      <c r="DE1332" t="s">
        <v>3</v>
      </c>
      <c r="DF1332">
        <f t="shared" si="646"/>
        <v>0</v>
      </c>
      <c r="DG1332">
        <f t="shared" si="647"/>
        <v>0</v>
      </c>
      <c r="DH1332">
        <f t="shared" si="620"/>
        <v>0</v>
      </c>
      <c r="DI1332">
        <f t="shared" si="621"/>
        <v>0</v>
      </c>
      <c r="DJ1332">
        <f t="shared" si="648"/>
        <v>0</v>
      </c>
      <c r="DK1332">
        <v>0</v>
      </c>
      <c r="DL1332" t="s">
        <v>3</v>
      </c>
      <c r="DM1332">
        <v>0</v>
      </c>
      <c r="DN1332" t="s">
        <v>3</v>
      </c>
      <c r="DO1332">
        <v>0</v>
      </c>
    </row>
    <row r="1333" spans="1:119" x14ac:dyDescent="0.25">
      <c r="A1333">
        <f>ROW(Source!A446)</f>
        <v>446</v>
      </c>
      <c r="B1333">
        <v>381997917</v>
      </c>
      <c r="C1333">
        <v>382002004</v>
      </c>
      <c r="D1333">
        <v>342742624</v>
      </c>
      <c r="E1333">
        <v>1</v>
      </c>
      <c r="F1333">
        <v>1</v>
      </c>
      <c r="G1333">
        <v>1</v>
      </c>
      <c r="H1333">
        <v>3</v>
      </c>
      <c r="I1333" t="s">
        <v>1127</v>
      </c>
      <c r="J1333" t="s">
        <v>1128</v>
      </c>
      <c r="K1333" t="s">
        <v>1129</v>
      </c>
      <c r="L1333">
        <v>1346</v>
      </c>
      <c r="N1333">
        <v>1009</v>
      </c>
      <c r="O1333" t="s">
        <v>1055</v>
      </c>
      <c r="P1333" t="s">
        <v>1055</v>
      </c>
      <c r="Q1333">
        <v>1</v>
      </c>
      <c r="W1333">
        <v>0</v>
      </c>
      <c r="X1333">
        <v>1309709516</v>
      </c>
      <c r="Y1333">
        <f t="shared" si="640"/>
        <v>0</v>
      </c>
      <c r="AA1333">
        <v>1798.07</v>
      </c>
      <c r="AB1333">
        <v>0</v>
      </c>
      <c r="AC1333">
        <v>0</v>
      </c>
      <c r="AD1333">
        <v>0</v>
      </c>
      <c r="AE1333">
        <v>1912.84</v>
      </c>
      <c r="AF1333">
        <v>0</v>
      </c>
      <c r="AG1333">
        <v>0</v>
      </c>
      <c r="AH1333">
        <v>0</v>
      </c>
      <c r="AI1333">
        <v>0.94</v>
      </c>
      <c r="AJ1333">
        <v>1</v>
      </c>
      <c r="AK1333">
        <v>1</v>
      </c>
      <c r="AL1333">
        <v>1</v>
      </c>
      <c r="AM1333">
        <v>2</v>
      </c>
      <c r="AN1333">
        <v>0</v>
      </c>
      <c r="AO1333">
        <v>0</v>
      </c>
      <c r="AP1333">
        <v>1</v>
      </c>
      <c r="AQ1333">
        <v>1</v>
      </c>
      <c r="AR1333">
        <v>0</v>
      </c>
      <c r="AS1333" t="s">
        <v>3</v>
      </c>
      <c r="AT1333">
        <v>4.0000000000000001E-3</v>
      </c>
      <c r="AU1333" t="s">
        <v>14</v>
      </c>
      <c r="AV1333">
        <v>0</v>
      </c>
      <c r="AW1333">
        <v>2</v>
      </c>
      <c r="AX1333">
        <v>382002035</v>
      </c>
      <c r="AY1333">
        <v>1</v>
      </c>
      <c r="AZ1333">
        <v>0</v>
      </c>
      <c r="BA1333">
        <v>1333</v>
      </c>
      <c r="BB1333">
        <v>1</v>
      </c>
      <c r="BC1333">
        <v>0</v>
      </c>
      <c r="BD1333">
        <v>0</v>
      </c>
      <c r="BE1333">
        <v>0</v>
      </c>
      <c r="BF1333">
        <v>0</v>
      </c>
      <c r="BG1333">
        <v>0</v>
      </c>
      <c r="BH1333">
        <v>0</v>
      </c>
      <c r="BI1333">
        <v>0</v>
      </c>
      <c r="BJ1333">
        <v>7.6513599999999995</v>
      </c>
      <c r="BK1333">
        <v>0</v>
      </c>
      <c r="BL1333">
        <v>0</v>
      </c>
      <c r="BM1333">
        <v>0</v>
      </c>
      <c r="BN1333">
        <v>0</v>
      </c>
      <c r="BO1333">
        <v>0</v>
      </c>
      <c r="BP1333">
        <v>1</v>
      </c>
      <c r="BQ1333">
        <v>0</v>
      </c>
      <c r="BR1333">
        <v>0</v>
      </c>
      <c r="BS1333">
        <v>0</v>
      </c>
      <c r="BT1333">
        <v>0</v>
      </c>
      <c r="BU1333">
        <v>0</v>
      </c>
      <c r="BV1333">
        <v>0</v>
      </c>
      <c r="BW1333">
        <v>0</v>
      </c>
      <c r="CV1333">
        <v>0</v>
      </c>
      <c r="CW1333">
        <v>0</v>
      </c>
      <c r="CX1333">
        <f>ROUND(Y1333*Source!I446,7)</f>
        <v>0</v>
      </c>
      <c r="CY1333">
        <f t="shared" si="641"/>
        <v>1798.07</v>
      </c>
      <c r="CZ1333">
        <f t="shared" si="642"/>
        <v>1912.84</v>
      </c>
      <c r="DA1333">
        <f t="shared" si="643"/>
        <v>0.94</v>
      </c>
      <c r="DB1333">
        <f t="shared" si="644"/>
        <v>0</v>
      </c>
      <c r="DC1333">
        <f t="shared" si="645"/>
        <v>0</v>
      </c>
      <c r="DD1333" t="s">
        <v>3</v>
      </c>
      <c r="DE1333" t="s">
        <v>3</v>
      </c>
      <c r="DF1333">
        <f t="shared" si="646"/>
        <v>0</v>
      </c>
      <c r="DG1333">
        <f t="shared" si="647"/>
        <v>0</v>
      </c>
      <c r="DH1333">
        <f t="shared" si="620"/>
        <v>0</v>
      </c>
      <c r="DI1333">
        <f t="shared" si="621"/>
        <v>0</v>
      </c>
      <c r="DJ1333">
        <f t="shared" si="648"/>
        <v>0</v>
      </c>
      <c r="DK1333">
        <v>0</v>
      </c>
      <c r="DL1333" t="s">
        <v>3</v>
      </c>
      <c r="DM1333">
        <v>0</v>
      </c>
      <c r="DN1333" t="s">
        <v>3</v>
      </c>
      <c r="DO1333">
        <v>0</v>
      </c>
    </row>
    <row r="1334" spans="1:119" x14ac:dyDescent="0.25">
      <c r="A1334">
        <f>ROW(Source!A446)</f>
        <v>446</v>
      </c>
      <c r="B1334">
        <v>381997917</v>
      </c>
      <c r="C1334">
        <v>382002004</v>
      </c>
      <c r="D1334">
        <v>342742907</v>
      </c>
      <c r="E1334">
        <v>1</v>
      </c>
      <c r="F1334">
        <v>1</v>
      </c>
      <c r="G1334">
        <v>1</v>
      </c>
      <c r="H1334">
        <v>3</v>
      </c>
      <c r="I1334" t="s">
        <v>1175</v>
      </c>
      <c r="J1334" t="s">
        <v>1176</v>
      </c>
      <c r="K1334" t="s">
        <v>1177</v>
      </c>
      <c r="L1334">
        <v>1407</v>
      </c>
      <c r="N1334">
        <v>1013</v>
      </c>
      <c r="O1334" t="s">
        <v>1139</v>
      </c>
      <c r="P1334" t="s">
        <v>1139</v>
      </c>
      <c r="Q1334">
        <v>1</v>
      </c>
      <c r="W1334">
        <v>0</v>
      </c>
      <c r="X1334">
        <v>-1123411151</v>
      </c>
      <c r="Y1334">
        <f t="shared" si="640"/>
        <v>0</v>
      </c>
      <c r="AA1334">
        <v>4226.25</v>
      </c>
      <c r="AB1334">
        <v>0</v>
      </c>
      <c r="AC1334">
        <v>0</v>
      </c>
      <c r="AD1334">
        <v>0</v>
      </c>
      <c r="AE1334">
        <v>3581.57</v>
      </c>
      <c r="AF1334">
        <v>0</v>
      </c>
      <c r="AG1334">
        <v>0</v>
      </c>
      <c r="AH1334">
        <v>0</v>
      </c>
      <c r="AI1334">
        <v>1.18</v>
      </c>
      <c r="AJ1334">
        <v>1</v>
      </c>
      <c r="AK1334">
        <v>1</v>
      </c>
      <c r="AL1334">
        <v>1</v>
      </c>
      <c r="AM1334">
        <v>2</v>
      </c>
      <c r="AN1334">
        <v>0</v>
      </c>
      <c r="AO1334">
        <v>0</v>
      </c>
      <c r="AP1334">
        <v>1</v>
      </c>
      <c r="AQ1334">
        <v>1</v>
      </c>
      <c r="AR1334">
        <v>0</v>
      </c>
      <c r="AS1334" t="s">
        <v>3</v>
      </c>
      <c r="AT1334">
        <v>0.21</v>
      </c>
      <c r="AU1334" t="s">
        <v>14</v>
      </c>
      <c r="AV1334">
        <v>0</v>
      </c>
      <c r="AW1334">
        <v>2</v>
      </c>
      <c r="AX1334">
        <v>382002036</v>
      </c>
      <c r="AY1334">
        <v>1</v>
      </c>
      <c r="AZ1334">
        <v>0</v>
      </c>
      <c r="BA1334">
        <v>1334</v>
      </c>
      <c r="BB1334">
        <v>1</v>
      </c>
      <c r="BC1334">
        <v>0</v>
      </c>
      <c r="BD1334">
        <v>0</v>
      </c>
      <c r="BE1334">
        <v>0</v>
      </c>
      <c r="BF1334">
        <v>0</v>
      </c>
      <c r="BG1334">
        <v>0</v>
      </c>
      <c r="BH1334">
        <v>0</v>
      </c>
      <c r="BI1334">
        <v>0</v>
      </c>
      <c r="BJ1334">
        <v>752.12969999999996</v>
      </c>
      <c r="BK1334">
        <v>0</v>
      </c>
      <c r="BL1334">
        <v>0</v>
      </c>
      <c r="BM1334">
        <v>0</v>
      </c>
      <c r="BN1334">
        <v>0</v>
      </c>
      <c r="BO1334">
        <v>0</v>
      </c>
      <c r="BP1334">
        <v>1</v>
      </c>
      <c r="BQ1334">
        <v>0</v>
      </c>
      <c r="BR1334">
        <v>0</v>
      </c>
      <c r="BS1334">
        <v>0</v>
      </c>
      <c r="BT1334">
        <v>0</v>
      </c>
      <c r="BU1334">
        <v>0</v>
      </c>
      <c r="BV1334">
        <v>0</v>
      </c>
      <c r="BW1334">
        <v>0</v>
      </c>
      <c r="CV1334">
        <v>0</v>
      </c>
      <c r="CW1334">
        <v>0</v>
      </c>
      <c r="CX1334">
        <f>ROUND(Y1334*Source!I446,7)</f>
        <v>0</v>
      </c>
      <c r="CY1334">
        <f t="shared" si="641"/>
        <v>4226.25</v>
      </c>
      <c r="CZ1334">
        <f t="shared" si="642"/>
        <v>3581.57</v>
      </c>
      <c r="DA1334">
        <f t="shared" si="643"/>
        <v>1.18</v>
      </c>
      <c r="DB1334">
        <f t="shared" si="644"/>
        <v>0</v>
      </c>
      <c r="DC1334">
        <f t="shared" si="645"/>
        <v>0</v>
      </c>
      <c r="DD1334" t="s">
        <v>3</v>
      </c>
      <c r="DE1334" t="s">
        <v>3</v>
      </c>
      <c r="DF1334">
        <f t="shared" si="646"/>
        <v>0</v>
      </c>
      <c r="DG1334">
        <f t="shared" si="647"/>
        <v>0</v>
      </c>
      <c r="DH1334">
        <f t="shared" si="620"/>
        <v>0</v>
      </c>
      <c r="DI1334">
        <f t="shared" si="621"/>
        <v>0</v>
      </c>
      <c r="DJ1334">
        <f t="shared" si="648"/>
        <v>0</v>
      </c>
      <c r="DK1334">
        <v>0</v>
      </c>
      <c r="DL1334" t="s">
        <v>3</v>
      </c>
      <c r="DM1334">
        <v>0</v>
      </c>
      <c r="DN1334" t="s">
        <v>3</v>
      </c>
      <c r="DO1334">
        <v>0</v>
      </c>
    </row>
    <row r="1335" spans="1:119" x14ac:dyDescent="0.25">
      <c r="A1335">
        <f>ROW(Source!A446)</f>
        <v>446</v>
      </c>
      <c r="B1335">
        <v>381997917</v>
      </c>
      <c r="C1335">
        <v>382002004</v>
      </c>
      <c r="D1335">
        <v>342744160</v>
      </c>
      <c r="E1335">
        <v>1</v>
      </c>
      <c r="F1335">
        <v>1</v>
      </c>
      <c r="G1335">
        <v>1</v>
      </c>
      <c r="H1335">
        <v>3</v>
      </c>
      <c r="I1335" t="s">
        <v>1178</v>
      </c>
      <c r="J1335" t="s">
        <v>1179</v>
      </c>
      <c r="K1335" t="s">
        <v>1180</v>
      </c>
      <c r="L1335">
        <v>1407</v>
      </c>
      <c r="N1335">
        <v>1013</v>
      </c>
      <c r="O1335" t="s">
        <v>1139</v>
      </c>
      <c r="P1335" t="s">
        <v>1139</v>
      </c>
      <c r="Q1335">
        <v>1</v>
      </c>
      <c r="W1335">
        <v>0</v>
      </c>
      <c r="X1335">
        <v>-1112878285</v>
      </c>
      <c r="Y1335">
        <f t="shared" si="640"/>
        <v>0</v>
      </c>
      <c r="AA1335">
        <v>2782.93</v>
      </c>
      <c r="AB1335">
        <v>0</v>
      </c>
      <c r="AC1335">
        <v>0</v>
      </c>
      <c r="AD1335">
        <v>0</v>
      </c>
      <c r="AE1335">
        <v>2191.2800000000002</v>
      </c>
      <c r="AF1335">
        <v>0</v>
      </c>
      <c r="AG1335">
        <v>0</v>
      </c>
      <c r="AH1335">
        <v>0</v>
      </c>
      <c r="AI1335">
        <v>1.27</v>
      </c>
      <c r="AJ1335">
        <v>1</v>
      </c>
      <c r="AK1335">
        <v>1</v>
      </c>
      <c r="AL1335">
        <v>1</v>
      </c>
      <c r="AM1335">
        <v>2</v>
      </c>
      <c r="AN1335">
        <v>0</v>
      </c>
      <c r="AO1335">
        <v>0</v>
      </c>
      <c r="AP1335">
        <v>1</v>
      </c>
      <c r="AQ1335">
        <v>1</v>
      </c>
      <c r="AR1335">
        <v>0</v>
      </c>
      <c r="AS1335" t="s">
        <v>3</v>
      </c>
      <c r="AT1335">
        <v>0.105</v>
      </c>
      <c r="AU1335" t="s">
        <v>14</v>
      </c>
      <c r="AV1335">
        <v>0</v>
      </c>
      <c r="AW1335">
        <v>2</v>
      </c>
      <c r="AX1335">
        <v>382002037</v>
      </c>
      <c r="AY1335">
        <v>1</v>
      </c>
      <c r="AZ1335">
        <v>0</v>
      </c>
      <c r="BA1335">
        <v>1335</v>
      </c>
      <c r="BB1335">
        <v>1</v>
      </c>
      <c r="BC1335">
        <v>0</v>
      </c>
      <c r="BD1335">
        <v>0</v>
      </c>
      <c r="BE1335">
        <v>0</v>
      </c>
      <c r="BF1335">
        <v>0</v>
      </c>
      <c r="BG1335">
        <v>0</v>
      </c>
      <c r="BH1335">
        <v>0</v>
      </c>
      <c r="BI1335">
        <v>0</v>
      </c>
      <c r="BJ1335">
        <v>230.08440000000002</v>
      </c>
      <c r="BK1335">
        <v>0</v>
      </c>
      <c r="BL1335">
        <v>0</v>
      </c>
      <c r="BM1335">
        <v>0</v>
      </c>
      <c r="BN1335">
        <v>0</v>
      </c>
      <c r="BO1335">
        <v>0</v>
      </c>
      <c r="BP1335">
        <v>1</v>
      </c>
      <c r="BQ1335">
        <v>0</v>
      </c>
      <c r="BR1335">
        <v>0</v>
      </c>
      <c r="BS1335">
        <v>0</v>
      </c>
      <c r="BT1335">
        <v>0</v>
      </c>
      <c r="BU1335">
        <v>0</v>
      </c>
      <c r="BV1335">
        <v>0</v>
      </c>
      <c r="BW1335">
        <v>0</v>
      </c>
      <c r="CV1335">
        <v>0</v>
      </c>
      <c r="CW1335">
        <v>0</v>
      </c>
      <c r="CX1335">
        <f>ROUND(Y1335*Source!I446,7)</f>
        <v>0</v>
      </c>
      <c r="CY1335">
        <f t="shared" si="641"/>
        <v>2782.93</v>
      </c>
      <c r="CZ1335">
        <f t="shared" si="642"/>
        <v>2191.2800000000002</v>
      </c>
      <c r="DA1335">
        <f t="shared" si="643"/>
        <v>1.27</v>
      </c>
      <c r="DB1335">
        <f t="shared" si="644"/>
        <v>0</v>
      </c>
      <c r="DC1335">
        <f t="shared" si="645"/>
        <v>0</v>
      </c>
      <c r="DD1335" t="s">
        <v>3</v>
      </c>
      <c r="DE1335" t="s">
        <v>3</v>
      </c>
      <c r="DF1335">
        <f t="shared" si="646"/>
        <v>0</v>
      </c>
      <c r="DG1335">
        <f t="shared" si="647"/>
        <v>0</v>
      </c>
      <c r="DH1335">
        <f t="shared" si="620"/>
        <v>0</v>
      </c>
      <c r="DI1335">
        <f t="shared" si="621"/>
        <v>0</v>
      </c>
      <c r="DJ1335">
        <f t="shared" si="648"/>
        <v>0</v>
      </c>
      <c r="DK1335">
        <v>0</v>
      </c>
      <c r="DL1335" t="s">
        <v>3</v>
      </c>
      <c r="DM1335">
        <v>0</v>
      </c>
      <c r="DN1335" t="s">
        <v>3</v>
      </c>
      <c r="DO1335">
        <v>0</v>
      </c>
    </row>
    <row r="1336" spans="1:119" x14ac:dyDescent="0.25">
      <c r="A1336">
        <f>ROW(Source!A446)</f>
        <v>446</v>
      </c>
      <c r="B1336">
        <v>381997917</v>
      </c>
      <c r="C1336">
        <v>382002004</v>
      </c>
      <c r="D1336">
        <v>342744299</v>
      </c>
      <c r="E1336">
        <v>1</v>
      </c>
      <c r="F1336">
        <v>1</v>
      </c>
      <c r="G1336">
        <v>1</v>
      </c>
      <c r="H1336">
        <v>3</v>
      </c>
      <c r="I1336" t="s">
        <v>1187</v>
      </c>
      <c r="J1336" t="s">
        <v>1188</v>
      </c>
      <c r="K1336" t="s">
        <v>1189</v>
      </c>
      <c r="L1336">
        <v>1371</v>
      </c>
      <c r="N1336">
        <v>1013</v>
      </c>
      <c r="O1336" t="s">
        <v>202</v>
      </c>
      <c r="P1336" t="s">
        <v>202</v>
      </c>
      <c r="Q1336">
        <v>1</v>
      </c>
      <c r="W1336">
        <v>0</v>
      </c>
      <c r="X1336">
        <v>488479904</v>
      </c>
      <c r="Y1336">
        <f t="shared" si="640"/>
        <v>0</v>
      </c>
      <c r="AA1336">
        <v>356.1</v>
      </c>
      <c r="AB1336">
        <v>0</v>
      </c>
      <c r="AC1336">
        <v>0</v>
      </c>
      <c r="AD1336">
        <v>0</v>
      </c>
      <c r="AE1336">
        <v>280.39</v>
      </c>
      <c r="AF1336">
        <v>0</v>
      </c>
      <c r="AG1336">
        <v>0</v>
      </c>
      <c r="AH1336">
        <v>0</v>
      </c>
      <c r="AI1336">
        <v>1.27</v>
      </c>
      <c r="AJ1336">
        <v>1</v>
      </c>
      <c r="AK1336">
        <v>1</v>
      </c>
      <c r="AL1336">
        <v>1</v>
      </c>
      <c r="AM1336">
        <v>2</v>
      </c>
      <c r="AN1336">
        <v>0</v>
      </c>
      <c r="AO1336">
        <v>0</v>
      </c>
      <c r="AP1336">
        <v>1</v>
      </c>
      <c r="AQ1336">
        <v>1</v>
      </c>
      <c r="AR1336">
        <v>0</v>
      </c>
      <c r="AS1336" t="s">
        <v>3</v>
      </c>
      <c r="AT1336">
        <v>1</v>
      </c>
      <c r="AU1336" t="s">
        <v>14</v>
      </c>
      <c r="AV1336">
        <v>0</v>
      </c>
      <c r="AW1336">
        <v>2</v>
      </c>
      <c r="AX1336">
        <v>382002038</v>
      </c>
      <c r="AY1336">
        <v>1</v>
      </c>
      <c r="AZ1336">
        <v>0</v>
      </c>
      <c r="BA1336">
        <v>1336</v>
      </c>
      <c r="BB1336">
        <v>1</v>
      </c>
      <c r="BC1336">
        <v>0</v>
      </c>
      <c r="BD1336">
        <v>0</v>
      </c>
      <c r="BE1336">
        <v>0</v>
      </c>
      <c r="BF1336">
        <v>0</v>
      </c>
      <c r="BG1336">
        <v>0</v>
      </c>
      <c r="BH1336">
        <v>0</v>
      </c>
      <c r="BI1336">
        <v>0</v>
      </c>
      <c r="BJ1336">
        <v>280.39</v>
      </c>
      <c r="BK1336">
        <v>0</v>
      </c>
      <c r="BL1336">
        <v>0</v>
      </c>
      <c r="BM1336">
        <v>0</v>
      </c>
      <c r="BN1336">
        <v>0</v>
      </c>
      <c r="BO1336">
        <v>0</v>
      </c>
      <c r="BP1336">
        <v>1</v>
      </c>
      <c r="BQ1336">
        <v>0</v>
      </c>
      <c r="BR1336">
        <v>0</v>
      </c>
      <c r="BS1336">
        <v>0</v>
      </c>
      <c r="BT1336">
        <v>0</v>
      </c>
      <c r="BU1336">
        <v>0</v>
      </c>
      <c r="BV1336">
        <v>0</v>
      </c>
      <c r="BW1336">
        <v>0</v>
      </c>
      <c r="CV1336">
        <v>0</v>
      </c>
      <c r="CW1336">
        <v>0</v>
      </c>
      <c r="CX1336">
        <f>ROUND(Y1336*Source!I446,7)</f>
        <v>0</v>
      </c>
      <c r="CY1336">
        <f t="shared" si="641"/>
        <v>356.1</v>
      </c>
      <c r="CZ1336">
        <f t="shared" si="642"/>
        <v>280.39</v>
      </c>
      <c r="DA1336">
        <f t="shared" si="643"/>
        <v>1.27</v>
      </c>
      <c r="DB1336">
        <f t="shared" si="644"/>
        <v>0</v>
      </c>
      <c r="DC1336">
        <f t="shared" si="645"/>
        <v>0</v>
      </c>
      <c r="DD1336" t="s">
        <v>3</v>
      </c>
      <c r="DE1336" t="s">
        <v>3</v>
      </c>
      <c r="DF1336">
        <f t="shared" si="646"/>
        <v>0</v>
      </c>
      <c r="DG1336">
        <f t="shared" si="647"/>
        <v>0</v>
      </c>
      <c r="DH1336">
        <f t="shared" si="620"/>
        <v>0</v>
      </c>
      <c r="DI1336">
        <f t="shared" si="621"/>
        <v>0</v>
      </c>
      <c r="DJ1336">
        <f t="shared" si="648"/>
        <v>0</v>
      </c>
      <c r="DK1336">
        <v>0</v>
      </c>
      <c r="DL1336" t="s">
        <v>3</v>
      </c>
      <c r="DM1336">
        <v>0</v>
      </c>
      <c r="DN1336" t="s">
        <v>3</v>
      </c>
      <c r="DO1336">
        <v>0</v>
      </c>
    </row>
    <row r="1337" spans="1:119" x14ac:dyDescent="0.25">
      <c r="A1337">
        <f>ROW(Source!A446)</f>
        <v>446</v>
      </c>
      <c r="B1337">
        <v>381997917</v>
      </c>
      <c r="C1337">
        <v>382002004</v>
      </c>
      <c r="D1337">
        <v>342760401</v>
      </c>
      <c r="E1337">
        <v>1</v>
      </c>
      <c r="F1337">
        <v>1</v>
      </c>
      <c r="G1337">
        <v>1</v>
      </c>
      <c r="H1337">
        <v>3</v>
      </c>
      <c r="I1337" t="s">
        <v>1184</v>
      </c>
      <c r="J1337" t="s">
        <v>1185</v>
      </c>
      <c r="K1337" t="s">
        <v>1186</v>
      </c>
      <c r="L1337">
        <v>1407</v>
      </c>
      <c r="N1337">
        <v>1013</v>
      </c>
      <c r="O1337" t="s">
        <v>1139</v>
      </c>
      <c r="P1337" t="s">
        <v>1139</v>
      </c>
      <c r="Q1337">
        <v>1</v>
      </c>
      <c r="W1337">
        <v>0</v>
      </c>
      <c r="X1337">
        <v>1258174882</v>
      </c>
      <c r="Y1337">
        <f t="shared" si="640"/>
        <v>0</v>
      </c>
      <c r="AA1337">
        <v>468.72</v>
      </c>
      <c r="AB1337">
        <v>0</v>
      </c>
      <c r="AC1337">
        <v>0</v>
      </c>
      <c r="AD1337">
        <v>0</v>
      </c>
      <c r="AE1337">
        <v>493.39</v>
      </c>
      <c r="AF1337">
        <v>0</v>
      </c>
      <c r="AG1337">
        <v>0</v>
      </c>
      <c r="AH1337">
        <v>0</v>
      </c>
      <c r="AI1337">
        <v>0.95</v>
      </c>
      <c r="AJ1337">
        <v>1</v>
      </c>
      <c r="AK1337">
        <v>1</v>
      </c>
      <c r="AL1337">
        <v>1</v>
      </c>
      <c r="AM1337">
        <v>2</v>
      </c>
      <c r="AN1337">
        <v>0</v>
      </c>
      <c r="AO1337">
        <v>0</v>
      </c>
      <c r="AP1337">
        <v>1</v>
      </c>
      <c r="AQ1337">
        <v>1</v>
      </c>
      <c r="AR1337">
        <v>0</v>
      </c>
      <c r="AS1337" t="s">
        <v>3</v>
      </c>
      <c r="AT1337">
        <v>1E-3</v>
      </c>
      <c r="AU1337" t="s">
        <v>14</v>
      </c>
      <c r="AV1337">
        <v>0</v>
      </c>
      <c r="AW1337">
        <v>2</v>
      </c>
      <c r="AX1337">
        <v>382002039</v>
      </c>
      <c r="AY1337">
        <v>1</v>
      </c>
      <c r="AZ1337">
        <v>0</v>
      </c>
      <c r="BA1337">
        <v>1337</v>
      </c>
      <c r="BB1337">
        <v>1</v>
      </c>
      <c r="BC1337">
        <v>0</v>
      </c>
      <c r="BD1337">
        <v>0</v>
      </c>
      <c r="BE1337">
        <v>0</v>
      </c>
      <c r="BF1337">
        <v>0</v>
      </c>
      <c r="BG1337">
        <v>0</v>
      </c>
      <c r="BH1337">
        <v>0</v>
      </c>
      <c r="BI1337">
        <v>0</v>
      </c>
      <c r="BJ1337">
        <v>0.49339</v>
      </c>
      <c r="BK1337">
        <v>0</v>
      </c>
      <c r="BL1337">
        <v>0</v>
      </c>
      <c r="BM1337">
        <v>0</v>
      </c>
      <c r="BN1337">
        <v>0</v>
      </c>
      <c r="BO1337">
        <v>0</v>
      </c>
      <c r="BP1337">
        <v>1</v>
      </c>
      <c r="BQ1337">
        <v>0</v>
      </c>
      <c r="BR1337">
        <v>0</v>
      </c>
      <c r="BS1337">
        <v>0</v>
      </c>
      <c r="BT1337">
        <v>0</v>
      </c>
      <c r="BU1337">
        <v>0</v>
      </c>
      <c r="BV1337">
        <v>0</v>
      </c>
      <c r="BW1337">
        <v>0</v>
      </c>
      <c r="CV1337">
        <v>0</v>
      </c>
      <c r="CW1337">
        <v>0</v>
      </c>
      <c r="CX1337">
        <f>ROUND(Y1337*Source!I446,7)</f>
        <v>0</v>
      </c>
      <c r="CY1337">
        <f t="shared" si="641"/>
        <v>468.72</v>
      </c>
      <c r="CZ1337">
        <f t="shared" si="642"/>
        <v>493.39</v>
      </c>
      <c r="DA1337">
        <f t="shared" si="643"/>
        <v>0.95</v>
      </c>
      <c r="DB1337">
        <f t="shared" si="644"/>
        <v>0</v>
      </c>
      <c r="DC1337">
        <f t="shared" si="645"/>
        <v>0</v>
      </c>
      <c r="DD1337" t="s">
        <v>3</v>
      </c>
      <c r="DE1337" t="s">
        <v>3</v>
      </c>
      <c r="DF1337">
        <f t="shared" si="646"/>
        <v>0</v>
      </c>
      <c r="DG1337">
        <f t="shared" si="647"/>
        <v>0</v>
      </c>
      <c r="DH1337">
        <f t="shared" si="620"/>
        <v>0</v>
      </c>
      <c r="DI1337">
        <f t="shared" si="621"/>
        <v>0</v>
      </c>
      <c r="DJ1337">
        <f t="shared" si="648"/>
        <v>0</v>
      </c>
      <c r="DK1337">
        <v>0</v>
      </c>
      <c r="DL1337" t="s">
        <v>3</v>
      </c>
      <c r="DM1337">
        <v>0</v>
      </c>
      <c r="DN1337" t="s">
        <v>3</v>
      </c>
      <c r="DO1337">
        <v>0</v>
      </c>
    </row>
    <row r="1338" spans="1:119" x14ac:dyDescent="0.25">
      <c r="A1338">
        <f>ROW(Source!A446)</f>
        <v>446</v>
      </c>
      <c r="B1338">
        <v>381997917</v>
      </c>
      <c r="C1338">
        <v>382002004</v>
      </c>
      <c r="D1338">
        <v>342646017</v>
      </c>
      <c r="E1338">
        <v>113</v>
      </c>
      <c r="F1338">
        <v>1</v>
      </c>
      <c r="G1338">
        <v>1</v>
      </c>
      <c r="H1338">
        <v>3</v>
      </c>
      <c r="I1338" t="s">
        <v>1042</v>
      </c>
      <c r="J1338" t="s">
        <v>3</v>
      </c>
      <c r="K1338" t="s">
        <v>1043</v>
      </c>
      <c r="L1338">
        <v>3277935</v>
      </c>
      <c r="N1338">
        <v>1013</v>
      </c>
      <c r="O1338" t="s">
        <v>1044</v>
      </c>
      <c r="P1338" t="s">
        <v>1044</v>
      </c>
      <c r="Q1338">
        <v>1</v>
      </c>
      <c r="W1338">
        <v>0</v>
      </c>
      <c r="X1338">
        <v>274903907</v>
      </c>
      <c r="Y1338">
        <f>AT1338</f>
        <v>2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0</v>
      </c>
      <c r="AH1338">
        <v>0</v>
      </c>
      <c r="AI1338">
        <v>1</v>
      </c>
      <c r="AJ1338">
        <v>1</v>
      </c>
      <c r="AK1338">
        <v>1</v>
      </c>
      <c r="AL1338">
        <v>1</v>
      </c>
      <c r="AM1338">
        <v>-2</v>
      </c>
      <c r="AN1338">
        <v>0</v>
      </c>
      <c r="AO1338">
        <v>0</v>
      </c>
      <c r="AP1338">
        <v>0</v>
      </c>
      <c r="AQ1338">
        <v>1</v>
      </c>
      <c r="AR1338">
        <v>0</v>
      </c>
      <c r="AS1338" t="s">
        <v>3</v>
      </c>
      <c r="AT1338">
        <v>2</v>
      </c>
      <c r="AU1338" t="s">
        <v>3</v>
      </c>
      <c r="AV1338">
        <v>0</v>
      </c>
      <c r="AW1338">
        <v>2</v>
      </c>
      <c r="AX1338">
        <v>382002040</v>
      </c>
      <c r="AY1338">
        <v>1</v>
      </c>
      <c r="AZ1338">
        <v>2048</v>
      </c>
      <c r="BA1338">
        <v>1338</v>
      </c>
      <c r="BB1338">
        <v>1</v>
      </c>
      <c r="BC1338">
        <v>0</v>
      </c>
      <c r="BD1338">
        <v>0</v>
      </c>
      <c r="BE1338">
        <v>0</v>
      </c>
      <c r="BF1338">
        <v>0</v>
      </c>
      <c r="BG1338">
        <v>0</v>
      </c>
      <c r="BH1338">
        <v>0</v>
      </c>
      <c r="BI1338">
        <v>0</v>
      </c>
      <c r="BJ1338">
        <v>0</v>
      </c>
      <c r="BK1338">
        <v>0</v>
      </c>
      <c r="BL1338">
        <v>0</v>
      </c>
      <c r="BM1338">
        <v>0</v>
      </c>
      <c r="BN1338">
        <v>0</v>
      </c>
      <c r="BO1338">
        <v>0</v>
      </c>
      <c r="BP1338">
        <v>0</v>
      </c>
      <c r="BQ1338">
        <v>0</v>
      </c>
      <c r="BR1338">
        <v>0</v>
      </c>
      <c r="BS1338">
        <v>0</v>
      </c>
      <c r="BT1338">
        <v>0</v>
      </c>
      <c r="BU1338">
        <v>0</v>
      </c>
      <c r="BV1338">
        <v>0</v>
      </c>
      <c r="BW1338">
        <v>0</v>
      </c>
      <c r="CV1338">
        <v>0</v>
      </c>
      <c r="CW1338">
        <v>0</v>
      </c>
      <c r="CX1338">
        <f>ROUND(Y1338*Source!I446,7)</f>
        <v>2</v>
      </c>
      <c r="CY1338">
        <f t="shared" si="641"/>
        <v>0</v>
      </c>
      <c r="CZ1338">
        <f t="shared" si="642"/>
        <v>0</v>
      </c>
      <c r="DA1338">
        <f t="shared" si="643"/>
        <v>1</v>
      </c>
      <c r="DB1338">
        <f>ROUND(ROUND(AT1338*CZ1338,2),6)</f>
        <v>0</v>
      </c>
      <c r="DC1338">
        <f>ROUND(ROUND(AT1338*AG1338,2),6)</f>
        <v>0</v>
      </c>
      <c r="DD1338" t="s">
        <v>3</v>
      </c>
      <c r="DE1338" t="s">
        <v>3</v>
      </c>
      <c r="DF1338">
        <f>ROUND(ROUND(AE1338,2)*CX1338,2)</f>
        <v>0</v>
      </c>
      <c r="DG1338">
        <f t="shared" si="647"/>
        <v>0</v>
      </c>
      <c r="DH1338">
        <f t="shared" si="620"/>
        <v>0</v>
      </c>
      <c r="DI1338">
        <f t="shared" si="621"/>
        <v>0</v>
      </c>
      <c r="DJ1338">
        <f t="shared" si="648"/>
        <v>0</v>
      </c>
      <c r="DK1338">
        <v>0</v>
      </c>
      <c r="DL1338" t="s">
        <v>3</v>
      </c>
      <c r="DM1338">
        <v>0</v>
      </c>
      <c r="DN1338" t="s">
        <v>3</v>
      </c>
      <c r="DO1338">
        <v>0</v>
      </c>
    </row>
    <row r="1339" spans="1:119" x14ac:dyDescent="0.25">
      <c r="A1339">
        <f>ROW(Source!A482)</f>
        <v>482</v>
      </c>
      <c r="B1339">
        <v>381997917</v>
      </c>
      <c r="C1339">
        <v>382002041</v>
      </c>
      <c r="D1339">
        <v>342640197</v>
      </c>
      <c r="E1339">
        <v>113</v>
      </c>
      <c r="F1339">
        <v>1</v>
      </c>
      <c r="G1339">
        <v>1</v>
      </c>
      <c r="H1339">
        <v>1</v>
      </c>
      <c r="I1339" t="s">
        <v>1083</v>
      </c>
      <c r="J1339" t="s">
        <v>3</v>
      </c>
      <c r="K1339" t="s">
        <v>1084</v>
      </c>
      <c r="L1339">
        <v>1191</v>
      </c>
      <c r="N1339">
        <v>1013</v>
      </c>
      <c r="O1339" t="s">
        <v>1034</v>
      </c>
      <c r="P1339" t="s">
        <v>1034</v>
      </c>
      <c r="Q1339">
        <v>1</v>
      </c>
      <c r="W1339">
        <v>0</v>
      </c>
      <c r="X1339">
        <v>-1833565283</v>
      </c>
      <c r="Y1339">
        <f>(AT1339*ROUND((0.3*0.86),7))</f>
        <v>4.6440000000000001</v>
      </c>
      <c r="AA1339">
        <v>0</v>
      </c>
      <c r="AB1339">
        <v>0</v>
      </c>
      <c r="AC1339">
        <v>0</v>
      </c>
      <c r="AD1339">
        <v>531.04</v>
      </c>
      <c r="AE1339">
        <v>0</v>
      </c>
      <c r="AF1339">
        <v>0</v>
      </c>
      <c r="AG1339">
        <v>0</v>
      </c>
      <c r="AH1339">
        <v>531.04</v>
      </c>
      <c r="AI1339">
        <v>1</v>
      </c>
      <c r="AJ1339">
        <v>1</v>
      </c>
      <c r="AK1339">
        <v>1</v>
      </c>
      <c r="AL1339">
        <v>1</v>
      </c>
      <c r="AM1339">
        <v>-2</v>
      </c>
      <c r="AN1339">
        <v>0</v>
      </c>
      <c r="AO1339">
        <v>0</v>
      </c>
      <c r="AP1339">
        <v>1</v>
      </c>
      <c r="AQ1339">
        <v>1</v>
      </c>
      <c r="AR1339">
        <v>0</v>
      </c>
      <c r="AS1339" t="s">
        <v>3</v>
      </c>
      <c r="AT1339">
        <v>18</v>
      </c>
      <c r="AU1339" t="s">
        <v>149</v>
      </c>
      <c r="AV1339">
        <v>1</v>
      </c>
      <c r="AW1339">
        <v>2</v>
      </c>
      <c r="AX1339">
        <v>382002055</v>
      </c>
      <c r="AY1339">
        <v>1</v>
      </c>
      <c r="AZ1339">
        <v>0</v>
      </c>
      <c r="BA1339">
        <v>1339</v>
      </c>
      <c r="BB1339">
        <v>1</v>
      </c>
      <c r="BC1339">
        <v>0</v>
      </c>
      <c r="BD1339">
        <v>0</v>
      </c>
      <c r="BE1339">
        <v>0</v>
      </c>
      <c r="BF1339">
        <v>0</v>
      </c>
      <c r="BG1339">
        <v>0</v>
      </c>
      <c r="BH1339">
        <v>0</v>
      </c>
      <c r="BI1339">
        <v>0</v>
      </c>
      <c r="BJ1339">
        <v>0</v>
      </c>
      <c r="BK1339">
        <v>0</v>
      </c>
      <c r="BL1339">
        <v>0</v>
      </c>
      <c r="BM1339">
        <v>9558.7199999999993</v>
      </c>
      <c r="BN1339">
        <v>18</v>
      </c>
      <c r="BO1339">
        <v>0</v>
      </c>
      <c r="BP1339">
        <v>1</v>
      </c>
      <c r="BQ1339">
        <v>0</v>
      </c>
      <c r="BR1339">
        <v>0</v>
      </c>
      <c r="BS1339">
        <v>0</v>
      </c>
      <c r="BT1339">
        <v>2466.1497599999993</v>
      </c>
      <c r="BU1339">
        <v>4.6439999999999992</v>
      </c>
      <c r="BV1339">
        <v>0</v>
      </c>
      <c r="BW1339">
        <v>1</v>
      </c>
      <c r="CU1339">
        <f>ROUND(AT1339*Source!I482*AH1339*AL1339,2)</f>
        <v>9558.7199999999993</v>
      </c>
      <c r="CV1339">
        <f>ROUND(Y1339*Source!I482,7)</f>
        <v>4.6440000000000001</v>
      </c>
      <c r="CW1339">
        <v>0</v>
      </c>
      <c r="CX1339">
        <f>ROUND(Y1339*Source!I482,7)</f>
        <v>4.6440000000000001</v>
      </c>
      <c r="CY1339">
        <f>AD1339</f>
        <v>531.04</v>
      </c>
      <c r="CZ1339">
        <f>AH1339</f>
        <v>531.04</v>
      </c>
      <c r="DA1339">
        <f>AL1339</f>
        <v>1</v>
      </c>
      <c r="DB1339">
        <f>ROUND((ROUND(AT1339*CZ1339,2)*ROUND((0.3*0.86),7)),6)</f>
        <v>2466.1497599999998</v>
      </c>
      <c r="DC1339">
        <f>ROUND((ROUND(AT1339*AG1339,2)*ROUND((0.3*0.86),7)),6)</f>
        <v>0</v>
      </c>
      <c r="DD1339" t="s">
        <v>3</v>
      </c>
      <c r="DE1339" t="s">
        <v>3</v>
      </c>
      <c r="DF1339">
        <f>ROUND(ROUND(AE1339,2)*CX1339,2)</f>
        <v>0</v>
      </c>
      <c r="DG1339">
        <f t="shared" si="647"/>
        <v>0</v>
      </c>
      <c r="DH1339">
        <f t="shared" si="620"/>
        <v>0</v>
      </c>
      <c r="DI1339">
        <f t="shared" si="621"/>
        <v>2466.15</v>
      </c>
      <c r="DJ1339">
        <f>DI1339</f>
        <v>2466.15</v>
      </c>
      <c r="DK1339">
        <v>1</v>
      </c>
      <c r="DL1339" t="s">
        <v>3</v>
      </c>
      <c r="DM1339">
        <v>0</v>
      </c>
      <c r="DN1339" t="s">
        <v>3</v>
      </c>
      <c r="DO1339">
        <v>0</v>
      </c>
    </row>
    <row r="1340" spans="1:119" x14ac:dyDescent="0.25">
      <c r="A1340">
        <f>ROW(Source!A482)</f>
        <v>482</v>
      </c>
      <c r="B1340">
        <v>381997917</v>
      </c>
      <c r="C1340">
        <v>382002041</v>
      </c>
      <c r="D1340">
        <v>342640393</v>
      </c>
      <c r="E1340">
        <v>113</v>
      </c>
      <c r="F1340">
        <v>1</v>
      </c>
      <c r="G1340">
        <v>1</v>
      </c>
      <c r="H1340">
        <v>1</v>
      </c>
      <c r="I1340" t="s">
        <v>1035</v>
      </c>
      <c r="J1340" t="s">
        <v>3</v>
      </c>
      <c r="K1340" t="s">
        <v>1036</v>
      </c>
      <c r="L1340">
        <v>1191</v>
      </c>
      <c r="N1340">
        <v>1013</v>
      </c>
      <c r="O1340" t="s">
        <v>1034</v>
      </c>
      <c r="P1340" t="s">
        <v>1034</v>
      </c>
      <c r="Q1340">
        <v>1</v>
      </c>
      <c r="W1340">
        <v>0</v>
      </c>
      <c r="X1340">
        <v>-1417349443</v>
      </c>
      <c r="Y1340">
        <f>(AT1340*ROUND((0.3*0.86),7))</f>
        <v>0.36119999999999997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0</v>
      </c>
      <c r="AH1340">
        <v>0</v>
      </c>
      <c r="AI1340">
        <v>1</v>
      </c>
      <c r="AJ1340">
        <v>1</v>
      </c>
      <c r="AK1340">
        <v>1</v>
      </c>
      <c r="AL1340">
        <v>1</v>
      </c>
      <c r="AM1340">
        <v>-2</v>
      </c>
      <c r="AN1340">
        <v>0</v>
      </c>
      <c r="AO1340">
        <v>0</v>
      </c>
      <c r="AP1340">
        <v>1</v>
      </c>
      <c r="AQ1340">
        <v>1</v>
      </c>
      <c r="AR1340">
        <v>0</v>
      </c>
      <c r="AS1340" t="s">
        <v>3</v>
      </c>
      <c r="AT1340">
        <v>1.4</v>
      </c>
      <c r="AU1340" t="s">
        <v>149</v>
      </c>
      <c r="AV1340">
        <v>2</v>
      </c>
      <c r="AW1340">
        <v>2</v>
      </c>
      <c r="AX1340">
        <v>382002056</v>
      </c>
      <c r="AY1340">
        <v>1</v>
      </c>
      <c r="AZ1340">
        <v>0</v>
      </c>
      <c r="BA1340">
        <v>1340</v>
      </c>
      <c r="BB1340">
        <v>1</v>
      </c>
      <c r="BC1340">
        <v>0</v>
      </c>
      <c r="BD1340">
        <v>0</v>
      </c>
      <c r="BE1340">
        <v>0</v>
      </c>
      <c r="BF1340">
        <v>0</v>
      </c>
      <c r="BG1340">
        <v>0</v>
      </c>
      <c r="BH1340">
        <v>0</v>
      </c>
      <c r="BI1340">
        <v>0</v>
      </c>
      <c r="BJ1340">
        <v>0</v>
      </c>
      <c r="BK1340">
        <v>0</v>
      </c>
      <c r="BL1340">
        <v>0</v>
      </c>
      <c r="BM1340">
        <v>0</v>
      </c>
      <c r="BN1340">
        <v>0</v>
      </c>
      <c r="BO1340">
        <v>0</v>
      </c>
      <c r="BP1340">
        <v>0</v>
      </c>
      <c r="BQ1340">
        <v>0</v>
      </c>
      <c r="BR1340">
        <v>0</v>
      </c>
      <c r="BS1340">
        <v>0</v>
      </c>
      <c r="BT1340">
        <v>0</v>
      </c>
      <c r="BU1340">
        <v>0</v>
      </c>
      <c r="BV1340">
        <v>0</v>
      </c>
      <c r="BW1340">
        <v>0</v>
      </c>
      <c r="CV1340">
        <v>0</v>
      </c>
      <c r="CW1340">
        <v>0</v>
      </c>
      <c r="CX1340">
        <f>ROUND(Y1340*Source!I482,7)</f>
        <v>0.36120000000000002</v>
      </c>
      <c r="CY1340">
        <f>AD1340</f>
        <v>0</v>
      </c>
      <c r="CZ1340">
        <f>AH1340</f>
        <v>0</v>
      </c>
      <c r="DA1340">
        <f>AL1340</f>
        <v>1</v>
      </c>
      <c r="DB1340">
        <f>ROUND((ROUND(AT1340*CZ1340,2)*ROUND((0.3*0.86),7)),6)</f>
        <v>0</v>
      </c>
      <c r="DC1340">
        <f>ROUND((ROUND(AT1340*AG1340,2)*ROUND((0.3*0.86),7)),6)</f>
        <v>0</v>
      </c>
      <c r="DD1340" t="s">
        <v>3</v>
      </c>
      <c r="DE1340" t="s">
        <v>3</v>
      </c>
      <c r="DF1340">
        <f>ROUND(ROUND(AE1340,2)*CX1340,2)</f>
        <v>0</v>
      </c>
      <c r="DG1340">
        <f t="shared" si="647"/>
        <v>0</v>
      </c>
      <c r="DH1340">
        <f t="shared" si="620"/>
        <v>0</v>
      </c>
      <c r="DI1340">
        <f t="shared" si="621"/>
        <v>0</v>
      </c>
      <c r="DJ1340">
        <f>DI1340</f>
        <v>0</v>
      </c>
      <c r="DK1340">
        <v>0</v>
      </c>
      <c r="DL1340" t="s">
        <v>3</v>
      </c>
      <c r="DM1340">
        <v>0</v>
      </c>
      <c r="DN1340" t="s">
        <v>3</v>
      </c>
      <c r="DO1340">
        <v>0</v>
      </c>
    </row>
    <row r="1341" spans="1:119" x14ac:dyDescent="0.25">
      <c r="A1341">
        <f>ROW(Source!A482)</f>
        <v>482</v>
      </c>
      <c r="B1341">
        <v>381997917</v>
      </c>
      <c r="C1341">
        <v>382002041</v>
      </c>
      <c r="D1341">
        <v>342765492</v>
      </c>
      <c r="E1341">
        <v>1</v>
      </c>
      <c r="F1341">
        <v>1</v>
      </c>
      <c r="G1341">
        <v>1</v>
      </c>
      <c r="H1341">
        <v>2</v>
      </c>
      <c r="I1341" t="s">
        <v>1056</v>
      </c>
      <c r="J1341" t="s">
        <v>1057</v>
      </c>
      <c r="K1341" t="s">
        <v>1058</v>
      </c>
      <c r="L1341">
        <v>1368</v>
      </c>
      <c r="N1341">
        <v>1011</v>
      </c>
      <c r="O1341" t="s">
        <v>1040</v>
      </c>
      <c r="P1341" t="s">
        <v>1040</v>
      </c>
      <c r="Q1341">
        <v>1</v>
      </c>
      <c r="W1341">
        <v>0</v>
      </c>
      <c r="X1341">
        <v>-417672217</v>
      </c>
      <c r="Y1341">
        <f>(AT1341*ROUND((0.3*0.86),7))</f>
        <v>0.36119999999999997</v>
      </c>
      <c r="AA1341">
        <v>0</v>
      </c>
      <c r="AB1341">
        <v>1164.75</v>
      </c>
      <c r="AC1341">
        <v>687.23</v>
      </c>
      <c r="AD1341">
        <v>0</v>
      </c>
      <c r="AE1341">
        <v>0</v>
      </c>
      <c r="AF1341">
        <v>995.51</v>
      </c>
      <c r="AG1341">
        <v>687.23</v>
      </c>
      <c r="AH1341">
        <v>0</v>
      </c>
      <c r="AI1341">
        <v>1</v>
      </c>
      <c r="AJ1341">
        <v>1.17</v>
      </c>
      <c r="AK1341">
        <v>1</v>
      </c>
      <c r="AL1341">
        <v>1</v>
      </c>
      <c r="AM1341">
        <v>2</v>
      </c>
      <c r="AN1341">
        <v>0</v>
      </c>
      <c r="AO1341">
        <v>0</v>
      </c>
      <c r="AP1341">
        <v>1</v>
      </c>
      <c r="AQ1341">
        <v>1</v>
      </c>
      <c r="AR1341">
        <v>0</v>
      </c>
      <c r="AS1341" t="s">
        <v>3</v>
      </c>
      <c r="AT1341">
        <v>1.4</v>
      </c>
      <c r="AU1341" t="s">
        <v>149</v>
      </c>
      <c r="AV1341">
        <v>1</v>
      </c>
      <c r="AW1341">
        <v>2</v>
      </c>
      <c r="AX1341">
        <v>382002057</v>
      </c>
      <c r="AY1341">
        <v>1</v>
      </c>
      <c r="AZ1341">
        <v>0</v>
      </c>
      <c r="BA1341">
        <v>1341</v>
      </c>
      <c r="BB1341">
        <v>1</v>
      </c>
      <c r="BC1341">
        <v>0</v>
      </c>
      <c r="BD1341">
        <v>0</v>
      </c>
      <c r="BE1341">
        <v>0</v>
      </c>
      <c r="BF1341">
        <v>0</v>
      </c>
      <c r="BG1341">
        <v>0</v>
      </c>
      <c r="BH1341">
        <v>0</v>
      </c>
      <c r="BI1341">
        <v>0</v>
      </c>
      <c r="BJ1341">
        <v>0</v>
      </c>
      <c r="BK1341">
        <v>1393.7139999999999</v>
      </c>
      <c r="BL1341">
        <v>962.12199999999996</v>
      </c>
      <c r="BM1341">
        <v>0</v>
      </c>
      <c r="BN1341">
        <v>0</v>
      </c>
      <c r="BO1341">
        <v>1.4</v>
      </c>
      <c r="BP1341">
        <v>1</v>
      </c>
      <c r="BQ1341">
        <v>0</v>
      </c>
      <c r="BR1341">
        <v>359.57821199999995</v>
      </c>
      <c r="BS1341">
        <v>248.227476</v>
      </c>
      <c r="BT1341">
        <v>0</v>
      </c>
      <c r="BU1341">
        <v>0</v>
      </c>
      <c r="BV1341">
        <v>0.36119999999999997</v>
      </c>
      <c r="BW1341">
        <v>1</v>
      </c>
      <c r="CV1341">
        <v>0</v>
      </c>
      <c r="CW1341">
        <f>ROUND(Y1341*Source!I482*DO1341,7)</f>
        <v>0.36120000000000002</v>
      </c>
      <c r="CX1341">
        <f>ROUND(Y1341*Source!I482,7)</f>
        <v>0.36120000000000002</v>
      </c>
      <c r="CY1341">
        <f>AB1341</f>
        <v>1164.75</v>
      </c>
      <c r="CZ1341">
        <f>AF1341</f>
        <v>995.51</v>
      </c>
      <c r="DA1341">
        <f>AJ1341</f>
        <v>1.17</v>
      </c>
      <c r="DB1341">
        <f>ROUND((ROUND(AT1341*CZ1341,2)*ROUND((0.3*0.86),7)),6)</f>
        <v>359.57718</v>
      </c>
      <c r="DC1341">
        <f>ROUND((ROUND(AT1341*AG1341,2)*ROUND((0.3*0.86),7)),6)</f>
        <v>248.22695999999999</v>
      </c>
      <c r="DD1341" t="s">
        <v>3</v>
      </c>
      <c r="DE1341" t="s">
        <v>3</v>
      </c>
      <c r="DF1341">
        <f>ROUND(ROUND(AE1341,2)*CX1341,2)</f>
        <v>0</v>
      </c>
      <c r="DG1341">
        <f>ROUND(ROUND(AF1341*AJ1341,2)*CX1341,2)</f>
        <v>420.71</v>
      </c>
      <c r="DH1341">
        <f t="shared" si="620"/>
        <v>248.23</v>
      </c>
      <c r="DI1341">
        <f t="shared" si="621"/>
        <v>0</v>
      </c>
      <c r="DJ1341">
        <f>DG1341+DH1341</f>
        <v>668.93999999999994</v>
      </c>
      <c r="DK1341">
        <v>0</v>
      </c>
      <c r="DL1341" t="s">
        <v>1041</v>
      </c>
      <c r="DM1341">
        <v>5</v>
      </c>
      <c r="DN1341" t="s">
        <v>1034</v>
      </c>
      <c r="DO1341">
        <v>1</v>
      </c>
    </row>
    <row r="1342" spans="1:119" x14ac:dyDescent="0.25">
      <c r="A1342">
        <f>ROW(Source!A482)</f>
        <v>482</v>
      </c>
      <c r="B1342">
        <v>381997917</v>
      </c>
      <c r="C1342">
        <v>382002041</v>
      </c>
      <c r="D1342">
        <v>342713938</v>
      </c>
      <c r="E1342">
        <v>1</v>
      </c>
      <c r="F1342">
        <v>1</v>
      </c>
      <c r="G1342">
        <v>1</v>
      </c>
      <c r="H1342">
        <v>3</v>
      </c>
      <c r="I1342" t="s">
        <v>1049</v>
      </c>
      <c r="J1342" t="s">
        <v>1050</v>
      </c>
      <c r="K1342" t="s">
        <v>1051</v>
      </c>
      <c r="L1342">
        <v>1348</v>
      </c>
      <c r="N1342">
        <v>1009</v>
      </c>
      <c r="O1342" t="s">
        <v>846</v>
      </c>
      <c r="P1342" t="s">
        <v>846</v>
      </c>
      <c r="Q1342">
        <v>1000</v>
      </c>
      <c r="W1342">
        <v>0</v>
      </c>
      <c r="X1342">
        <v>1693858356</v>
      </c>
      <c r="Y1342">
        <f t="shared" ref="Y1342:Y1350" si="649">(AT1342*ROUND(0,7))</f>
        <v>0</v>
      </c>
      <c r="AA1342">
        <v>130422.57</v>
      </c>
      <c r="AB1342">
        <v>0</v>
      </c>
      <c r="AC1342">
        <v>0</v>
      </c>
      <c r="AD1342">
        <v>0</v>
      </c>
      <c r="AE1342">
        <v>116448.72</v>
      </c>
      <c r="AF1342">
        <v>0</v>
      </c>
      <c r="AG1342">
        <v>0</v>
      </c>
      <c r="AH1342">
        <v>0</v>
      </c>
      <c r="AI1342">
        <v>1.1200000000000001</v>
      </c>
      <c r="AJ1342">
        <v>1</v>
      </c>
      <c r="AK1342">
        <v>1</v>
      </c>
      <c r="AL1342">
        <v>1</v>
      </c>
      <c r="AM1342">
        <v>2</v>
      </c>
      <c r="AN1342">
        <v>0</v>
      </c>
      <c r="AO1342">
        <v>0</v>
      </c>
      <c r="AP1342">
        <v>1</v>
      </c>
      <c r="AQ1342">
        <v>1</v>
      </c>
      <c r="AR1342">
        <v>0</v>
      </c>
      <c r="AS1342" t="s">
        <v>3</v>
      </c>
      <c r="AT1342">
        <v>5.9999999999999995E-4</v>
      </c>
      <c r="AU1342" t="s">
        <v>148</v>
      </c>
      <c r="AV1342">
        <v>0</v>
      </c>
      <c r="AW1342">
        <v>2</v>
      </c>
      <c r="AX1342">
        <v>382002058</v>
      </c>
      <c r="AY1342">
        <v>1</v>
      </c>
      <c r="AZ1342">
        <v>0</v>
      </c>
      <c r="BA1342">
        <v>1342</v>
      </c>
      <c r="BB1342">
        <v>1</v>
      </c>
      <c r="BC1342">
        <v>0</v>
      </c>
      <c r="BD1342">
        <v>0</v>
      </c>
      <c r="BE1342">
        <v>0</v>
      </c>
      <c r="BF1342">
        <v>0</v>
      </c>
      <c r="BG1342">
        <v>0</v>
      </c>
      <c r="BH1342">
        <v>0</v>
      </c>
      <c r="BI1342">
        <v>0</v>
      </c>
      <c r="BJ1342">
        <v>69.869231999999997</v>
      </c>
      <c r="BK1342">
        <v>0</v>
      </c>
      <c r="BL1342">
        <v>0</v>
      </c>
      <c r="BM1342">
        <v>0</v>
      </c>
      <c r="BN1342">
        <v>0</v>
      </c>
      <c r="BO1342">
        <v>0</v>
      </c>
      <c r="BP1342">
        <v>1</v>
      </c>
      <c r="BQ1342">
        <v>0</v>
      </c>
      <c r="BR1342">
        <v>0</v>
      </c>
      <c r="BS1342">
        <v>0</v>
      </c>
      <c r="BT1342">
        <v>0</v>
      </c>
      <c r="BU1342">
        <v>0</v>
      </c>
      <c r="BV1342">
        <v>0</v>
      </c>
      <c r="BW1342">
        <v>0</v>
      </c>
      <c r="CV1342">
        <v>0</v>
      </c>
      <c r="CW1342">
        <v>0</v>
      </c>
      <c r="CX1342">
        <f>ROUND(Y1342*Source!I482,7)</f>
        <v>0</v>
      </c>
      <c r="CY1342">
        <f t="shared" ref="CY1342:CY1351" si="650">AA1342</f>
        <v>130422.57</v>
      </c>
      <c r="CZ1342">
        <f t="shared" ref="CZ1342:CZ1351" si="651">AE1342</f>
        <v>116448.72</v>
      </c>
      <c r="DA1342">
        <f t="shared" ref="DA1342:DA1351" si="652">AI1342</f>
        <v>1.1200000000000001</v>
      </c>
      <c r="DB1342">
        <f t="shared" ref="DB1342:DB1350" si="653">ROUND((ROUND(AT1342*CZ1342,2)*ROUND(0,7)),6)</f>
        <v>0</v>
      </c>
      <c r="DC1342">
        <f t="shared" ref="DC1342:DC1350" si="654">ROUND((ROUND(AT1342*AG1342,2)*ROUND(0,7)),6)</f>
        <v>0</v>
      </c>
      <c r="DD1342" t="s">
        <v>3</v>
      </c>
      <c r="DE1342" t="s">
        <v>3</v>
      </c>
      <c r="DF1342">
        <f t="shared" ref="DF1342:DF1350" si="655">ROUND(ROUND(AE1342*AI1342,2)*CX1342,2)</f>
        <v>0</v>
      </c>
      <c r="DG1342">
        <f t="shared" ref="DG1342:DG1353" si="656">ROUND(ROUND(AF1342,2)*CX1342,2)</f>
        <v>0</v>
      </c>
      <c r="DH1342">
        <f t="shared" si="620"/>
        <v>0</v>
      </c>
      <c r="DI1342">
        <f t="shared" si="621"/>
        <v>0</v>
      </c>
      <c r="DJ1342">
        <f t="shared" ref="DJ1342:DJ1351" si="657">DF1342</f>
        <v>0</v>
      </c>
      <c r="DK1342">
        <v>0</v>
      </c>
      <c r="DL1342" t="s">
        <v>3</v>
      </c>
      <c r="DM1342">
        <v>0</v>
      </c>
      <c r="DN1342" t="s">
        <v>3</v>
      </c>
      <c r="DO1342">
        <v>0</v>
      </c>
    </row>
    <row r="1343" spans="1:119" x14ac:dyDescent="0.25">
      <c r="A1343">
        <f>ROW(Source!A482)</f>
        <v>482</v>
      </c>
      <c r="B1343">
        <v>381997917</v>
      </c>
      <c r="C1343">
        <v>382002041</v>
      </c>
      <c r="D1343">
        <v>342714150</v>
      </c>
      <c r="E1343">
        <v>1</v>
      </c>
      <c r="F1343">
        <v>1</v>
      </c>
      <c r="G1343">
        <v>1</v>
      </c>
      <c r="H1343">
        <v>3</v>
      </c>
      <c r="I1343" t="s">
        <v>1115</v>
      </c>
      <c r="J1343" t="s">
        <v>1116</v>
      </c>
      <c r="K1343" t="s">
        <v>1117</v>
      </c>
      <c r="L1343">
        <v>1346</v>
      </c>
      <c r="N1343">
        <v>1009</v>
      </c>
      <c r="O1343" t="s">
        <v>1055</v>
      </c>
      <c r="P1343" t="s">
        <v>1055</v>
      </c>
      <c r="Q1343">
        <v>1</v>
      </c>
      <c r="W1343">
        <v>0</v>
      </c>
      <c r="X1343">
        <v>547813963</v>
      </c>
      <c r="Y1343">
        <f t="shared" si="649"/>
        <v>0</v>
      </c>
      <c r="AA1343">
        <v>372.24</v>
      </c>
      <c r="AB1343">
        <v>0</v>
      </c>
      <c r="AC1343">
        <v>0</v>
      </c>
      <c r="AD1343">
        <v>0</v>
      </c>
      <c r="AE1343">
        <v>284.14999999999998</v>
      </c>
      <c r="AF1343">
        <v>0</v>
      </c>
      <c r="AG1343">
        <v>0</v>
      </c>
      <c r="AH1343">
        <v>0</v>
      </c>
      <c r="AI1343">
        <v>1.31</v>
      </c>
      <c r="AJ1343">
        <v>1</v>
      </c>
      <c r="AK1343">
        <v>1</v>
      </c>
      <c r="AL1343">
        <v>1</v>
      </c>
      <c r="AM1343">
        <v>2</v>
      </c>
      <c r="AN1343">
        <v>0</v>
      </c>
      <c r="AO1343">
        <v>0</v>
      </c>
      <c r="AP1343">
        <v>1</v>
      </c>
      <c r="AQ1343">
        <v>1</v>
      </c>
      <c r="AR1343">
        <v>0</v>
      </c>
      <c r="AS1343" t="s">
        <v>3</v>
      </c>
      <c r="AT1343">
        <v>3.0000000000000001E-3</v>
      </c>
      <c r="AU1343" t="s">
        <v>148</v>
      </c>
      <c r="AV1343">
        <v>0</v>
      </c>
      <c r="AW1343">
        <v>2</v>
      </c>
      <c r="AX1343">
        <v>382002059</v>
      </c>
      <c r="AY1343">
        <v>1</v>
      </c>
      <c r="AZ1343">
        <v>0</v>
      </c>
      <c r="BA1343">
        <v>1343</v>
      </c>
      <c r="BB1343">
        <v>1</v>
      </c>
      <c r="BC1343">
        <v>0</v>
      </c>
      <c r="BD1343">
        <v>0</v>
      </c>
      <c r="BE1343">
        <v>0</v>
      </c>
      <c r="BF1343">
        <v>0</v>
      </c>
      <c r="BG1343">
        <v>0</v>
      </c>
      <c r="BH1343">
        <v>0</v>
      </c>
      <c r="BI1343">
        <v>0</v>
      </c>
      <c r="BJ1343">
        <v>0.85244999999999993</v>
      </c>
      <c r="BK1343">
        <v>0</v>
      </c>
      <c r="BL1343">
        <v>0</v>
      </c>
      <c r="BM1343">
        <v>0</v>
      </c>
      <c r="BN1343">
        <v>0</v>
      </c>
      <c r="BO1343">
        <v>0</v>
      </c>
      <c r="BP1343">
        <v>1</v>
      </c>
      <c r="BQ1343">
        <v>0</v>
      </c>
      <c r="BR1343">
        <v>0</v>
      </c>
      <c r="BS1343">
        <v>0</v>
      </c>
      <c r="BT1343">
        <v>0</v>
      </c>
      <c r="BU1343">
        <v>0</v>
      </c>
      <c r="BV1343">
        <v>0</v>
      </c>
      <c r="BW1343">
        <v>0</v>
      </c>
      <c r="CV1343">
        <v>0</v>
      </c>
      <c r="CW1343">
        <v>0</v>
      </c>
      <c r="CX1343">
        <f>ROUND(Y1343*Source!I482,7)</f>
        <v>0</v>
      </c>
      <c r="CY1343">
        <f t="shared" si="650"/>
        <v>372.24</v>
      </c>
      <c r="CZ1343">
        <f t="shared" si="651"/>
        <v>284.14999999999998</v>
      </c>
      <c r="DA1343">
        <f t="shared" si="652"/>
        <v>1.31</v>
      </c>
      <c r="DB1343">
        <f t="shared" si="653"/>
        <v>0</v>
      </c>
      <c r="DC1343">
        <f t="shared" si="654"/>
        <v>0</v>
      </c>
      <c r="DD1343" t="s">
        <v>3</v>
      </c>
      <c r="DE1343" t="s">
        <v>3</v>
      </c>
      <c r="DF1343">
        <f t="shared" si="655"/>
        <v>0</v>
      </c>
      <c r="DG1343">
        <f t="shared" si="656"/>
        <v>0</v>
      </c>
      <c r="DH1343">
        <f t="shared" si="620"/>
        <v>0</v>
      </c>
      <c r="DI1343">
        <f t="shared" si="621"/>
        <v>0</v>
      </c>
      <c r="DJ1343">
        <f t="shared" si="657"/>
        <v>0</v>
      </c>
      <c r="DK1343">
        <v>0</v>
      </c>
      <c r="DL1343" t="s">
        <v>3</v>
      </c>
      <c r="DM1343">
        <v>0</v>
      </c>
      <c r="DN1343" t="s">
        <v>3</v>
      </c>
      <c r="DO1343">
        <v>0</v>
      </c>
    </row>
    <row r="1344" spans="1:119" x14ac:dyDescent="0.25">
      <c r="A1344">
        <f>ROW(Source!A482)</f>
        <v>482</v>
      </c>
      <c r="B1344">
        <v>381997917</v>
      </c>
      <c r="C1344">
        <v>382002041</v>
      </c>
      <c r="D1344">
        <v>342714206</v>
      </c>
      <c r="E1344">
        <v>1</v>
      </c>
      <c r="F1344">
        <v>1</v>
      </c>
      <c r="G1344">
        <v>1</v>
      </c>
      <c r="H1344">
        <v>3</v>
      </c>
      <c r="I1344" t="s">
        <v>1118</v>
      </c>
      <c r="J1344" t="s">
        <v>1119</v>
      </c>
      <c r="K1344" t="s">
        <v>1120</v>
      </c>
      <c r="L1344">
        <v>1346</v>
      </c>
      <c r="N1344">
        <v>1009</v>
      </c>
      <c r="O1344" t="s">
        <v>1055</v>
      </c>
      <c r="P1344" t="s">
        <v>1055</v>
      </c>
      <c r="Q1344">
        <v>1</v>
      </c>
      <c r="W1344">
        <v>0</v>
      </c>
      <c r="X1344">
        <v>721169884</v>
      </c>
      <c r="Y1344">
        <f t="shared" si="649"/>
        <v>0</v>
      </c>
      <c r="AA1344">
        <v>100.15</v>
      </c>
      <c r="AB1344">
        <v>0</v>
      </c>
      <c r="AC1344">
        <v>0</v>
      </c>
      <c r="AD1344">
        <v>0</v>
      </c>
      <c r="AE1344">
        <v>104.32</v>
      </c>
      <c r="AF1344">
        <v>0</v>
      </c>
      <c r="AG1344">
        <v>0</v>
      </c>
      <c r="AH1344">
        <v>0</v>
      </c>
      <c r="AI1344">
        <v>0.96</v>
      </c>
      <c r="AJ1344">
        <v>1</v>
      </c>
      <c r="AK1344">
        <v>1</v>
      </c>
      <c r="AL1344">
        <v>1</v>
      </c>
      <c r="AM1344">
        <v>2</v>
      </c>
      <c r="AN1344">
        <v>0</v>
      </c>
      <c r="AO1344">
        <v>0</v>
      </c>
      <c r="AP1344">
        <v>1</v>
      </c>
      <c r="AQ1344">
        <v>1</v>
      </c>
      <c r="AR1344">
        <v>0</v>
      </c>
      <c r="AS1344" t="s">
        <v>3</v>
      </c>
      <c r="AT1344">
        <v>2.5000000000000001E-2</v>
      </c>
      <c r="AU1344" t="s">
        <v>148</v>
      </c>
      <c r="AV1344">
        <v>0</v>
      </c>
      <c r="AW1344">
        <v>2</v>
      </c>
      <c r="AX1344">
        <v>382002060</v>
      </c>
      <c r="AY1344">
        <v>1</v>
      </c>
      <c r="AZ1344">
        <v>0</v>
      </c>
      <c r="BA1344">
        <v>1344</v>
      </c>
      <c r="BB1344">
        <v>1</v>
      </c>
      <c r="BC1344">
        <v>0</v>
      </c>
      <c r="BD1344">
        <v>0</v>
      </c>
      <c r="BE1344">
        <v>0</v>
      </c>
      <c r="BF1344">
        <v>0</v>
      </c>
      <c r="BG1344">
        <v>0</v>
      </c>
      <c r="BH1344">
        <v>0</v>
      </c>
      <c r="BI1344">
        <v>0</v>
      </c>
      <c r="BJ1344">
        <v>2.6080000000000001</v>
      </c>
      <c r="BK1344">
        <v>0</v>
      </c>
      <c r="BL1344">
        <v>0</v>
      </c>
      <c r="BM1344">
        <v>0</v>
      </c>
      <c r="BN1344">
        <v>0</v>
      </c>
      <c r="BO1344">
        <v>0</v>
      </c>
      <c r="BP1344">
        <v>1</v>
      </c>
      <c r="BQ1344">
        <v>0</v>
      </c>
      <c r="BR1344">
        <v>0</v>
      </c>
      <c r="BS1344">
        <v>0</v>
      </c>
      <c r="BT1344">
        <v>0</v>
      </c>
      <c r="BU1344">
        <v>0</v>
      </c>
      <c r="BV1344">
        <v>0</v>
      </c>
      <c r="BW1344">
        <v>0</v>
      </c>
      <c r="CV1344">
        <v>0</v>
      </c>
      <c r="CW1344">
        <v>0</v>
      </c>
      <c r="CX1344">
        <f>ROUND(Y1344*Source!I482,7)</f>
        <v>0</v>
      </c>
      <c r="CY1344">
        <f t="shared" si="650"/>
        <v>100.15</v>
      </c>
      <c r="CZ1344">
        <f t="shared" si="651"/>
        <v>104.32</v>
      </c>
      <c r="DA1344">
        <f t="shared" si="652"/>
        <v>0.96</v>
      </c>
      <c r="DB1344">
        <f t="shared" si="653"/>
        <v>0</v>
      </c>
      <c r="DC1344">
        <f t="shared" si="654"/>
        <v>0</v>
      </c>
      <c r="DD1344" t="s">
        <v>3</v>
      </c>
      <c r="DE1344" t="s">
        <v>3</v>
      </c>
      <c r="DF1344">
        <f t="shared" si="655"/>
        <v>0</v>
      </c>
      <c r="DG1344">
        <f t="shared" si="656"/>
        <v>0</v>
      </c>
      <c r="DH1344">
        <f t="shared" si="620"/>
        <v>0</v>
      </c>
      <c r="DI1344">
        <f t="shared" si="621"/>
        <v>0</v>
      </c>
      <c r="DJ1344">
        <f t="shared" si="657"/>
        <v>0</v>
      </c>
      <c r="DK1344">
        <v>0</v>
      </c>
      <c r="DL1344" t="s">
        <v>3</v>
      </c>
      <c r="DM1344">
        <v>0</v>
      </c>
      <c r="DN1344" t="s">
        <v>3</v>
      </c>
      <c r="DO1344">
        <v>0</v>
      </c>
    </row>
    <row r="1345" spans="1:119" x14ac:dyDescent="0.25">
      <c r="A1345">
        <f>ROW(Source!A482)</f>
        <v>482</v>
      </c>
      <c r="B1345">
        <v>381997917</v>
      </c>
      <c r="C1345">
        <v>382002041</v>
      </c>
      <c r="D1345">
        <v>342715696</v>
      </c>
      <c r="E1345">
        <v>1</v>
      </c>
      <c r="F1345">
        <v>1</v>
      </c>
      <c r="G1345">
        <v>1</v>
      </c>
      <c r="H1345">
        <v>3</v>
      </c>
      <c r="I1345" t="s">
        <v>1121</v>
      </c>
      <c r="J1345" t="s">
        <v>1122</v>
      </c>
      <c r="K1345" t="s">
        <v>1123</v>
      </c>
      <c r="L1345">
        <v>1346</v>
      </c>
      <c r="N1345">
        <v>1009</v>
      </c>
      <c r="O1345" t="s">
        <v>1055</v>
      </c>
      <c r="P1345" t="s">
        <v>1055</v>
      </c>
      <c r="Q1345">
        <v>1</v>
      </c>
      <c r="W1345">
        <v>0</v>
      </c>
      <c r="X1345">
        <v>536919768</v>
      </c>
      <c r="Y1345">
        <f t="shared" si="649"/>
        <v>0</v>
      </c>
      <c r="AA1345">
        <v>198.36</v>
      </c>
      <c r="AB1345">
        <v>0</v>
      </c>
      <c r="AC1345">
        <v>0</v>
      </c>
      <c r="AD1345">
        <v>0</v>
      </c>
      <c r="AE1345">
        <v>206.62</v>
      </c>
      <c r="AF1345">
        <v>0</v>
      </c>
      <c r="AG1345">
        <v>0</v>
      </c>
      <c r="AH1345">
        <v>0</v>
      </c>
      <c r="AI1345">
        <v>0.96</v>
      </c>
      <c r="AJ1345">
        <v>1</v>
      </c>
      <c r="AK1345">
        <v>1</v>
      </c>
      <c r="AL1345">
        <v>1</v>
      </c>
      <c r="AM1345">
        <v>2</v>
      </c>
      <c r="AN1345">
        <v>0</v>
      </c>
      <c r="AO1345">
        <v>0</v>
      </c>
      <c r="AP1345">
        <v>1</v>
      </c>
      <c r="AQ1345">
        <v>1</v>
      </c>
      <c r="AR1345">
        <v>0</v>
      </c>
      <c r="AS1345" t="s">
        <v>3</v>
      </c>
      <c r="AT1345">
        <v>1.4E-2</v>
      </c>
      <c r="AU1345" t="s">
        <v>148</v>
      </c>
      <c r="AV1345">
        <v>0</v>
      </c>
      <c r="AW1345">
        <v>2</v>
      </c>
      <c r="AX1345">
        <v>382002061</v>
      </c>
      <c r="AY1345">
        <v>1</v>
      </c>
      <c r="AZ1345">
        <v>0</v>
      </c>
      <c r="BA1345">
        <v>1345</v>
      </c>
      <c r="BB1345">
        <v>1</v>
      </c>
      <c r="BC1345">
        <v>0</v>
      </c>
      <c r="BD1345">
        <v>0</v>
      </c>
      <c r="BE1345">
        <v>0</v>
      </c>
      <c r="BF1345">
        <v>0</v>
      </c>
      <c r="BG1345">
        <v>0</v>
      </c>
      <c r="BH1345">
        <v>0</v>
      </c>
      <c r="BI1345">
        <v>0</v>
      </c>
      <c r="BJ1345">
        <v>2.8926799999999999</v>
      </c>
      <c r="BK1345">
        <v>0</v>
      </c>
      <c r="BL1345">
        <v>0</v>
      </c>
      <c r="BM1345">
        <v>0</v>
      </c>
      <c r="BN1345">
        <v>0</v>
      </c>
      <c r="BO1345">
        <v>0</v>
      </c>
      <c r="BP1345">
        <v>1</v>
      </c>
      <c r="BQ1345">
        <v>0</v>
      </c>
      <c r="BR1345">
        <v>0</v>
      </c>
      <c r="BS1345">
        <v>0</v>
      </c>
      <c r="BT1345">
        <v>0</v>
      </c>
      <c r="BU1345">
        <v>0</v>
      </c>
      <c r="BV1345">
        <v>0</v>
      </c>
      <c r="BW1345">
        <v>0</v>
      </c>
      <c r="CV1345">
        <v>0</v>
      </c>
      <c r="CW1345">
        <v>0</v>
      </c>
      <c r="CX1345">
        <f>ROUND(Y1345*Source!I482,7)</f>
        <v>0</v>
      </c>
      <c r="CY1345">
        <f t="shared" si="650"/>
        <v>198.36</v>
      </c>
      <c r="CZ1345">
        <f t="shared" si="651"/>
        <v>206.62</v>
      </c>
      <c r="DA1345">
        <f t="shared" si="652"/>
        <v>0.96</v>
      </c>
      <c r="DB1345">
        <f t="shared" si="653"/>
        <v>0</v>
      </c>
      <c r="DC1345">
        <f t="shared" si="654"/>
        <v>0</v>
      </c>
      <c r="DD1345" t="s">
        <v>3</v>
      </c>
      <c r="DE1345" t="s">
        <v>3</v>
      </c>
      <c r="DF1345">
        <f t="shared" si="655"/>
        <v>0</v>
      </c>
      <c r="DG1345">
        <f t="shared" si="656"/>
        <v>0</v>
      </c>
      <c r="DH1345">
        <f t="shared" ref="DH1345:DH1408" si="658">ROUND(ROUND(AG1345,2)*CX1345,2)</f>
        <v>0</v>
      </c>
      <c r="DI1345">
        <f t="shared" ref="DI1345:DI1408" si="659">ROUND(ROUND(AH1345,2)*CX1345,2)</f>
        <v>0</v>
      </c>
      <c r="DJ1345">
        <f t="shared" si="657"/>
        <v>0</v>
      </c>
      <c r="DK1345">
        <v>0</v>
      </c>
      <c r="DL1345" t="s">
        <v>3</v>
      </c>
      <c r="DM1345">
        <v>0</v>
      </c>
      <c r="DN1345" t="s">
        <v>3</v>
      </c>
      <c r="DO1345">
        <v>0</v>
      </c>
    </row>
    <row r="1346" spans="1:119" x14ac:dyDescent="0.25">
      <c r="A1346">
        <f>ROW(Source!A482)</f>
        <v>482</v>
      </c>
      <c r="B1346">
        <v>381997917</v>
      </c>
      <c r="C1346">
        <v>382002041</v>
      </c>
      <c r="D1346">
        <v>342715892</v>
      </c>
      <c r="E1346">
        <v>1</v>
      </c>
      <c r="F1346">
        <v>1</v>
      </c>
      <c r="G1346">
        <v>1</v>
      </c>
      <c r="H1346">
        <v>3</v>
      </c>
      <c r="I1346" t="s">
        <v>1091</v>
      </c>
      <c r="J1346" t="s">
        <v>1092</v>
      </c>
      <c r="K1346" t="s">
        <v>1093</v>
      </c>
      <c r="L1346">
        <v>1301</v>
      </c>
      <c r="N1346">
        <v>1003</v>
      </c>
      <c r="O1346" t="s">
        <v>880</v>
      </c>
      <c r="P1346" t="s">
        <v>880</v>
      </c>
      <c r="Q1346">
        <v>1</v>
      </c>
      <c r="W1346">
        <v>0</v>
      </c>
      <c r="X1346">
        <v>-1934298816</v>
      </c>
      <c r="Y1346">
        <f t="shared" si="649"/>
        <v>0</v>
      </c>
      <c r="AA1346">
        <v>3.47</v>
      </c>
      <c r="AB1346">
        <v>0</v>
      </c>
      <c r="AC1346">
        <v>0</v>
      </c>
      <c r="AD1346">
        <v>0</v>
      </c>
      <c r="AE1346">
        <v>2.27</v>
      </c>
      <c r="AF1346">
        <v>0</v>
      </c>
      <c r="AG1346">
        <v>0</v>
      </c>
      <c r="AH1346">
        <v>0</v>
      </c>
      <c r="AI1346">
        <v>1.53</v>
      </c>
      <c r="AJ1346">
        <v>1</v>
      </c>
      <c r="AK1346">
        <v>1</v>
      </c>
      <c r="AL1346">
        <v>1</v>
      </c>
      <c r="AM1346">
        <v>2</v>
      </c>
      <c r="AN1346">
        <v>0</v>
      </c>
      <c r="AO1346">
        <v>0</v>
      </c>
      <c r="AP1346">
        <v>1</v>
      </c>
      <c r="AQ1346">
        <v>1</v>
      </c>
      <c r="AR1346">
        <v>0</v>
      </c>
      <c r="AS1346" t="s">
        <v>3</v>
      </c>
      <c r="AT1346">
        <v>16.420000000000002</v>
      </c>
      <c r="AU1346" t="s">
        <v>148</v>
      </c>
      <c r="AV1346">
        <v>0</v>
      </c>
      <c r="AW1346">
        <v>2</v>
      </c>
      <c r="AX1346">
        <v>382002062</v>
      </c>
      <c r="AY1346">
        <v>1</v>
      </c>
      <c r="AZ1346">
        <v>0</v>
      </c>
      <c r="BA1346">
        <v>1346</v>
      </c>
      <c r="BB1346">
        <v>1</v>
      </c>
      <c r="BC1346">
        <v>0</v>
      </c>
      <c r="BD1346">
        <v>0</v>
      </c>
      <c r="BE1346">
        <v>0</v>
      </c>
      <c r="BF1346">
        <v>0</v>
      </c>
      <c r="BG1346">
        <v>0</v>
      </c>
      <c r="BH1346">
        <v>0</v>
      </c>
      <c r="BI1346">
        <v>0</v>
      </c>
      <c r="BJ1346">
        <v>37.273400000000002</v>
      </c>
      <c r="BK1346">
        <v>0</v>
      </c>
      <c r="BL1346">
        <v>0</v>
      </c>
      <c r="BM1346">
        <v>0</v>
      </c>
      <c r="BN1346">
        <v>0</v>
      </c>
      <c r="BO1346">
        <v>0</v>
      </c>
      <c r="BP1346">
        <v>1</v>
      </c>
      <c r="BQ1346">
        <v>0</v>
      </c>
      <c r="BR1346">
        <v>0</v>
      </c>
      <c r="BS1346">
        <v>0</v>
      </c>
      <c r="BT1346">
        <v>0</v>
      </c>
      <c r="BU1346">
        <v>0</v>
      </c>
      <c r="BV1346">
        <v>0</v>
      </c>
      <c r="BW1346">
        <v>0</v>
      </c>
      <c r="CV1346">
        <v>0</v>
      </c>
      <c r="CW1346">
        <v>0</v>
      </c>
      <c r="CX1346">
        <f>ROUND(Y1346*Source!I482,7)</f>
        <v>0</v>
      </c>
      <c r="CY1346">
        <f t="shared" si="650"/>
        <v>3.47</v>
      </c>
      <c r="CZ1346">
        <f t="shared" si="651"/>
        <v>2.27</v>
      </c>
      <c r="DA1346">
        <f t="shared" si="652"/>
        <v>1.53</v>
      </c>
      <c r="DB1346">
        <f t="shared" si="653"/>
        <v>0</v>
      </c>
      <c r="DC1346">
        <f t="shared" si="654"/>
        <v>0</v>
      </c>
      <c r="DD1346" t="s">
        <v>3</v>
      </c>
      <c r="DE1346" t="s">
        <v>3</v>
      </c>
      <c r="DF1346">
        <f t="shared" si="655"/>
        <v>0</v>
      </c>
      <c r="DG1346">
        <f t="shared" si="656"/>
        <v>0</v>
      </c>
      <c r="DH1346">
        <f t="shared" si="658"/>
        <v>0</v>
      </c>
      <c r="DI1346">
        <f t="shared" si="659"/>
        <v>0</v>
      </c>
      <c r="DJ1346">
        <f t="shared" si="657"/>
        <v>0</v>
      </c>
      <c r="DK1346">
        <v>0</v>
      </c>
      <c r="DL1346" t="s">
        <v>3</v>
      </c>
      <c r="DM1346">
        <v>0</v>
      </c>
      <c r="DN1346" t="s">
        <v>3</v>
      </c>
      <c r="DO1346">
        <v>0</v>
      </c>
    </row>
    <row r="1347" spans="1:119" x14ac:dyDescent="0.25">
      <c r="A1347">
        <f>ROW(Source!A482)</f>
        <v>482</v>
      </c>
      <c r="B1347">
        <v>381997917</v>
      </c>
      <c r="C1347">
        <v>382002041</v>
      </c>
      <c r="D1347">
        <v>342725859</v>
      </c>
      <c r="E1347">
        <v>1</v>
      </c>
      <c r="F1347">
        <v>1</v>
      </c>
      <c r="G1347">
        <v>1</v>
      </c>
      <c r="H1347">
        <v>3</v>
      </c>
      <c r="I1347" t="s">
        <v>1052</v>
      </c>
      <c r="J1347" t="s">
        <v>1053</v>
      </c>
      <c r="K1347" t="s">
        <v>1054</v>
      </c>
      <c r="L1347">
        <v>1346</v>
      </c>
      <c r="N1347">
        <v>1009</v>
      </c>
      <c r="O1347" t="s">
        <v>1055</v>
      </c>
      <c r="P1347" t="s">
        <v>1055</v>
      </c>
      <c r="Q1347">
        <v>1</v>
      </c>
      <c r="W1347">
        <v>0</v>
      </c>
      <c r="X1347">
        <v>1388162880</v>
      </c>
      <c r="Y1347">
        <f t="shared" si="649"/>
        <v>0</v>
      </c>
      <c r="AA1347">
        <v>1400.99</v>
      </c>
      <c r="AB1347">
        <v>0</v>
      </c>
      <c r="AC1347">
        <v>0</v>
      </c>
      <c r="AD1347">
        <v>0</v>
      </c>
      <c r="AE1347">
        <v>870.18</v>
      </c>
      <c r="AF1347">
        <v>0</v>
      </c>
      <c r="AG1347">
        <v>0</v>
      </c>
      <c r="AH1347">
        <v>0</v>
      </c>
      <c r="AI1347">
        <v>1.61</v>
      </c>
      <c r="AJ1347">
        <v>1</v>
      </c>
      <c r="AK1347">
        <v>1</v>
      </c>
      <c r="AL1347">
        <v>1</v>
      </c>
      <c r="AM1347">
        <v>2</v>
      </c>
      <c r="AN1347">
        <v>0</v>
      </c>
      <c r="AO1347">
        <v>0</v>
      </c>
      <c r="AP1347">
        <v>1</v>
      </c>
      <c r="AQ1347">
        <v>1</v>
      </c>
      <c r="AR1347">
        <v>0</v>
      </c>
      <c r="AS1347" t="s">
        <v>3</v>
      </c>
      <c r="AT1347">
        <v>0.34</v>
      </c>
      <c r="AU1347" t="s">
        <v>148</v>
      </c>
      <c r="AV1347">
        <v>0</v>
      </c>
      <c r="AW1347">
        <v>2</v>
      </c>
      <c r="AX1347">
        <v>382002063</v>
      </c>
      <c r="AY1347">
        <v>1</v>
      </c>
      <c r="AZ1347">
        <v>0</v>
      </c>
      <c r="BA1347">
        <v>1347</v>
      </c>
      <c r="BB1347">
        <v>1</v>
      </c>
      <c r="BC1347">
        <v>0</v>
      </c>
      <c r="BD1347">
        <v>0</v>
      </c>
      <c r="BE1347">
        <v>0</v>
      </c>
      <c r="BF1347">
        <v>0</v>
      </c>
      <c r="BG1347">
        <v>0</v>
      </c>
      <c r="BH1347">
        <v>0</v>
      </c>
      <c r="BI1347">
        <v>0</v>
      </c>
      <c r="BJ1347">
        <v>295.8612</v>
      </c>
      <c r="BK1347">
        <v>0</v>
      </c>
      <c r="BL1347">
        <v>0</v>
      </c>
      <c r="BM1347">
        <v>0</v>
      </c>
      <c r="BN1347">
        <v>0</v>
      </c>
      <c r="BO1347">
        <v>0</v>
      </c>
      <c r="BP1347">
        <v>1</v>
      </c>
      <c r="BQ1347">
        <v>0</v>
      </c>
      <c r="BR1347">
        <v>0</v>
      </c>
      <c r="BS1347">
        <v>0</v>
      </c>
      <c r="BT1347">
        <v>0</v>
      </c>
      <c r="BU1347">
        <v>0</v>
      </c>
      <c r="BV1347">
        <v>0</v>
      </c>
      <c r="BW1347">
        <v>0</v>
      </c>
      <c r="CV1347">
        <v>0</v>
      </c>
      <c r="CW1347">
        <v>0</v>
      </c>
      <c r="CX1347">
        <f>ROUND(Y1347*Source!I482,7)</f>
        <v>0</v>
      </c>
      <c r="CY1347">
        <f t="shared" si="650"/>
        <v>1400.99</v>
      </c>
      <c r="CZ1347">
        <f t="shared" si="651"/>
        <v>870.18</v>
      </c>
      <c r="DA1347">
        <f t="shared" si="652"/>
        <v>1.61</v>
      </c>
      <c r="DB1347">
        <f t="shared" si="653"/>
        <v>0</v>
      </c>
      <c r="DC1347">
        <f t="shared" si="654"/>
        <v>0</v>
      </c>
      <c r="DD1347" t="s">
        <v>3</v>
      </c>
      <c r="DE1347" t="s">
        <v>3</v>
      </c>
      <c r="DF1347">
        <f t="shared" si="655"/>
        <v>0</v>
      </c>
      <c r="DG1347">
        <f t="shared" si="656"/>
        <v>0</v>
      </c>
      <c r="DH1347">
        <f t="shared" si="658"/>
        <v>0</v>
      </c>
      <c r="DI1347">
        <f t="shared" si="659"/>
        <v>0</v>
      </c>
      <c r="DJ1347">
        <f t="shared" si="657"/>
        <v>0</v>
      </c>
      <c r="DK1347">
        <v>0</v>
      </c>
      <c r="DL1347" t="s">
        <v>3</v>
      </c>
      <c r="DM1347">
        <v>0</v>
      </c>
      <c r="DN1347" t="s">
        <v>3</v>
      </c>
      <c r="DO1347">
        <v>0</v>
      </c>
    </row>
    <row r="1348" spans="1:119" x14ac:dyDescent="0.25">
      <c r="A1348">
        <f>ROW(Source!A482)</f>
        <v>482</v>
      </c>
      <c r="B1348">
        <v>381997917</v>
      </c>
      <c r="C1348">
        <v>382002041</v>
      </c>
      <c r="D1348">
        <v>342735789</v>
      </c>
      <c r="E1348">
        <v>1</v>
      </c>
      <c r="F1348">
        <v>1</v>
      </c>
      <c r="G1348">
        <v>1</v>
      </c>
      <c r="H1348">
        <v>3</v>
      </c>
      <c r="I1348" t="s">
        <v>1143</v>
      </c>
      <c r="J1348" t="s">
        <v>1144</v>
      </c>
      <c r="K1348" t="s">
        <v>1145</v>
      </c>
      <c r="L1348">
        <v>1348</v>
      </c>
      <c r="N1348">
        <v>1009</v>
      </c>
      <c r="O1348" t="s">
        <v>846</v>
      </c>
      <c r="P1348" t="s">
        <v>846</v>
      </c>
      <c r="Q1348">
        <v>1000</v>
      </c>
      <c r="W1348">
        <v>0</v>
      </c>
      <c r="X1348">
        <v>1651372890</v>
      </c>
      <c r="Y1348">
        <f t="shared" si="649"/>
        <v>0</v>
      </c>
      <c r="AA1348">
        <v>97625.600000000006</v>
      </c>
      <c r="AB1348">
        <v>0</v>
      </c>
      <c r="AC1348">
        <v>0</v>
      </c>
      <c r="AD1348">
        <v>0</v>
      </c>
      <c r="AE1348">
        <v>80020.98</v>
      </c>
      <c r="AF1348">
        <v>0</v>
      </c>
      <c r="AG1348">
        <v>0</v>
      </c>
      <c r="AH1348">
        <v>0</v>
      </c>
      <c r="AI1348">
        <v>1.22</v>
      </c>
      <c r="AJ1348">
        <v>1</v>
      </c>
      <c r="AK1348">
        <v>1</v>
      </c>
      <c r="AL1348">
        <v>1</v>
      </c>
      <c r="AM1348">
        <v>2</v>
      </c>
      <c r="AN1348">
        <v>0</v>
      </c>
      <c r="AO1348">
        <v>0</v>
      </c>
      <c r="AP1348">
        <v>1</v>
      </c>
      <c r="AQ1348">
        <v>1</v>
      </c>
      <c r="AR1348">
        <v>0</v>
      </c>
      <c r="AS1348" t="s">
        <v>3</v>
      </c>
      <c r="AT1348">
        <v>2.0000000000000002E-5</v>
      </c>
      <c r="AU1348" t="s">
        <v>148</v>
      </c>
      <c r="AV1348">
        <v>0</v>
      </c>
      <c r="AW1348">
        <v>2</v>
      </c>
      <c r="AX1348">
        <v>382002064</v>
      </c>
      <c r="AY1348">
        <v>1</v>
      </c>
      <c r="AZ1348">
        <v>0</v>
      </c>
      <c r="BA1348">
        <v>1348</v>
      </c>
      <c r="BB1348">
        <v>1</v>
      </c>
      <c r="BC1348">
        <v>0</v>
      </c>
      <c r="BD1348">
        <v>0</v>
      </c>
      <c r="BE1348">
        <v>0</v>
      </c>
      <c r="BF1348">
        <v>0</v>
      </c>
      <c r="BG1348">
        <v>0</v>
      </c>
      <c r="BH1348">
        <v>0</v>
      </c>
      <c r="BI1348">
        <v>0</v>
      </c>
      <c r="BJ1348">
        <v>1.6004195999999999</v>
      </c>
      <c r="BK1348">
        <v>0</v>
      </c>
      <c r="BL1348">
        <v>0</v>
      </c>
      <c r="BM1348">
        <v>0</v>
      </c>
      <c r="BN1348">
        <v>0</v>
      </c>
      <c r="BO1348">
        <v>0</v>
      </c>
      <c r="BP1348">
        <v>1</v>
      </c>
      <c r="BQ1348">
        <v>0</v>
      </c>
      <c r="BR1348">
        <v>0</v>
      </c>
      <c r="BS1348">
        <v>0</v>
      </c>
      <c r="BT1348">
        <v>0</v>
      </c>
      <c r="BU1348">
        <v>0</v>
      </c>
      <c r="BV1348">
        <v>0</v>
      </c>
      <c r="BW1348">
        <v>0</v>
      </c>
      <c r="CV1348">
        <v>0</v>
      </c>
      <c r="CW1348">
        <v>0</v>
      </c>
      <c r="CX1348">
        <f>ROUND(Y1348*Source!I482,7)</f>
        <v>0</v>
      </c>
      <c r="CY1348">
        <f t="shared" si="650"/>
        <v>97625.600000000006</v>
      </c>
      <c r="CZ1348">
        <f t="shared" si="651"/>
        <v>80020.98</v>
      </c>
      <c r="DA1348">
        <f t="shared" si="652"/>
        <v>1.22</v>
      </c>
      <c r="DB1348">
        <f t="shared" si="653"/>
        <v>0</v>
      </c>
      <c r="DC1348">
        <f t="shared" si="654"/>
        <v>0</v>
      </c>
      <c r="DD1348" t="s">
        <v>3</v>
      </c>
      <c r="DE1348" t="s">
        <v>3</v>
      </c>
      <c r="DF1348">
        <f t="shared" si="655"/>
        <v>0</v>
      </c>
      <c r="DG1348">
        <f t="shared" si="656"/>
        <v>0</v>
      </c>
      <c r="DH1348">
        <f t="shared" si="658"/>
        <v>0</v>
      </c>
      <c r="DI1348">
        <f t="shared" si="659"/>
        <v>0</v>
      </c>
      <c r="DJ1348">
        <f t="shared" si="657"/>
        <v>0</v>
      </c>
      <c r="DK1348">
        <v>0</v>
      </c>
      <c r="DL1348" t="s">
        <v>3</v>
      </c>
      <c r="DM1348">
        <v>0</v>
      </c>
      <c r="DN1348" t="s">
        <v>3</v>
      </c>
      <c r="DO1348">
        <v>0</v>
      </c>
    </row>
    <row r="1349" spans="1:119" x14ac:dyDescent="0.25">
      <c r="A1349">
        <f>ROW(Source!A482)</f>
        <v>482</v>
      </c>
      <c r="B1349">
        <v>381997917</v>
      </c>
      <c r="C1349">
        <v>382002041</v>
      </c>
      <c r="D1349">
        <v>342751707</v>
      </c>
      <c r="E1349">
        <v>1</v>
      </c>
      <c r="F1349">
        <v>1</v>
      </c>
      <c r="G1349">
        <v>1</v>
      </c>
      <c r="H1349">
        <v>3</v>
      </c>
      <c r="I1349" t="s">
        <v>1133</v>
      </c>
      <c r="J1349" t="s">
        <v>1134</v>
      </c>
      <c r="K1349" t="s">
        <v>1135</v>
      </c>
      <c r="L1349">
        <v>1425</v>
      </c>
      <c r="N1349">
        <v>1013</v>
      </c>
      <c r="O1349" t="s">
        <v>1082</v>
      </c>
      <c r="P1349" t="s">
        <v>1082</v>
      </c>
      <c r="Q1349">
        <v>1</v>
      </c>
      <c r="W1349">
        <v>0</v>
      </c>
      <c r="X1349">
        <v>-1086610245</v>
      </c>
      <c r="Y1349">
        <f t="shared" si="649"/>
        <v>0</v>
      </c>
      <c r="AA1349">
        <v>56.24</v>
      </c>
      <c r="AB1349">
        <v>0</v>
      </c>
      <c r="AC1349">
        <v>0</v>
      </c>
      <c r="AD1349">
        <v>0</v>
      </c>
      <c r="AE1349">
        <v>47.26</v>
      </c>
      <c r="AF1349">
        <v>0</v>
      </c>
      <c r="AG1349">
        <v>0</v>
      </c>
      <c r="AH1349">
        <v>0</v>
      </c>
      <c r="AI1349">
        <v>1.19</v>
      </c>
      <c r="AJ1349">
        <v>1</v>
      </c>
      <c r="AK1349">
        <v>1</v>
      </c>
      <c r="AL1349">
        <v>1</v>
      </c>
      <c r="AM1349">
        <v>2</v>
      </c>
      <c r="AN1349">
        <v>0</v>
      </c>
      <c r="AO1349">
        <v>0</v>
      </c>
      <c r="AP1349">
        <v>1</v>
      </c>
      <c r="AQ1349">
        <v>1</v>
      </c>
      <c r="AR1349">
        <v>0</v>
      </c>
      <c r="AS1349" t="s">
        <v>3</v>
      </c>
      <c r="AT1349">
        <v>0.17</v>
      </c>
      <c r="AU1349" t="s">
        <v>148</v>
      </c>
      <c r="AV1349">
        <v>0</v>
      </c>
      <c r="AW1349">
        <v>2</v>
      </c>
      <c r="AX1349">
        <v>382002065</v>
      </c>
      <c r="AY1349">
        <v>1</v>
      </c>
      <c r="AZ1349">
        <v>0</v>
      </c>
      <c r="BA1349">
        <v>1349</v>
      </c>
      <c r="BB1349">
        <v>1</v>
      </c>
      <c r="BC1349">
        <v>0</v>
      </c>
      <c r="BD1349">
        <v>0</v>
      </c>
      <c r="BE1349">
        <v>0</v>
      </c>
      <c r="BF1349">
        <v>0</v>
      </c>
      <c r="BG1349">
        <v>0</v>
      </c>
      <c r="BH1349">
        <v>0</v>
      </c>
      <c r="BI1349">
        <v>0</v>
      </c>
      <c r="BJ1349">
        <v>8.0342000000000002</v>
      </c>
      <c r="BK1349">
        <v>0</v>
      </c>
      <c r="BL1349">
        <v>0</v>
      </c>
      <c r="BM1349">
        <v>0</v>
      </c>
      <c r="BN1349">
        <v>0</v>
      </c>
      <c r="BO1349">
        <v>0</v>
      </c>
      <c r="BP1349">
        <v>1</v>
      </c>
      <c r="BQ1349">
        <v>0</v>
      </c>
      <c r="BR1349">
        <v>0</v>
      </c>
      <c r="BS1349">
        <v>0</v>
      </c>
      <c r="BT1349">
        <v>0</v>
      </c>
      <c r="BU1349">
        <v>0</v>
      </c>
      <c r="BV1349">
        <v>0</v>
      </c>
      <c r="BW1349">
        <v>0</v>
      </c>
      <c r="CV1349">
        <v>0</v>
      </c>
      <c r="CW1349">
        <v>0</v>
      </c>
      <c r="CX1349">
        <f>ROUND(Y1349*Source!I482,7)</f>
        <v>0</v>
      </c>
      <c r="CY1349">
        <f t="shared" si="650"/>
        <v>56.24</v>
      </c>
      <c r="CZ1349">
        <f t="shared" si="651"/>
        <v>47.26</v>
      </c>
      <c r="DA1349">
        <f t="shared" si="652"/>
        <v>1.19</v>
      </c>
      <c r="DB1349">
        <f t="shared" si="653"/>
        <v>0</v>
      </c>
      <c r="DC1349">
        <f t="shared" si="654"/>
        <v>0</v>
      </c>
      <c r="DD1349" t="s">
        <v>3</v>
      </c>
      <c r="DE1349" t="s">
        <v>3</v>
      </c>
      <c r="DF1349">
        <f t="shared" si="655"/>
        <v>0</v>
      </c>
      <c r="DG1349">
        <f t="shared" si="656"/>
        <v>0</v>
      </c>
      <c r="DH1349">
        <f t="shared" si="658"/>
        <v>0</v>
      </c>
      <c r="DI1349">
        <f t="shared" si="659"/>
        <v>0</v>
      </c>
      <c r="DJ1349">
        <f t="shared" si="657"/>
        <v>0</v>
      </c>
      <c r="DK1349">
        <v>0</v>
      </c>
      <c r="DL1349" t="s">
        <v>3</v>
      </c>
      <c r="DM1349">
        <v>0</v>
      </c>
      <c r="DN1349" t="s">
        <v>3</v>
      </c>
      <c r="DO1349">
        <v>0</v>
      </c>
    </row>
    <row r="1350" spans="1:119" x14ac:dyDescent="0.25">
      <c r="A1350">
        <f>ROW(Source!A482)</f>
        <v>482</v>
      </c>
      <c r="B1350">
        <v>381997917</v>
      </c>
      <c r="C1350">
        <v>382002041</v>
      </c>
      <c r="D1350">
        <v>342751716</v>
      </c>
      <c r="E1350">
        <v>1</v>
      </c>
      <c r="F1350">
        <v>1</v>
      </c>
      <c r="G1350">
        <v>1</v>
      </c>
      <c r="H1350">
        <v>3</v>
      </c>
      <c r="I1350" t="s">
        <v>1136</v>
      </c>
      <c r="J1350" t="s">
        <v>1137</v>
      </c>
      <c r="K1350" t="s">
        <v>1138</v>
      </c>
      <c r="L1350">
        <v>1407</v>
      </c>
      <c r="N1350">
        <v>1013</v>
      </c>
      <c r="O1350" t="s">
        <v>1139</v>
      </c>
      <c r="P1350" t="s">
        <v>1139</v>
      </c>
      <c r="Q1350">
        <v>1</v>
      </c>
      <c r="W1350">
        <v>0</v>
      </c>
      <c r="X1350">
        <v>1070744045</v>
      </c>
      <c r="Y1350">
        <f t="shared" si="649"/>
        <v>0</v>
      </c>
      <c r="AA1350">
        <v>7142</v>
      </c>
      <c r="AB1350">
        <v>0</v>
      </c>
      <c r="AC1350">
        <v>0</v>
      </c>
      <c r="AD1350">
        <v>0</v>
      </c>
      <c r="AE1350">
        <v>6052.54</v>
      </c>
      <c r="AF1350">
        <v>0</v>
      </c>
      <c r="AG1350">
        <v>0</v>
      </c>
      <c r="AH1350">
        <v>0</v>
      </c>
      <c r="AI1350">
        <v>1.18</v>
      </c>
      <c r="AJ1350">
        <v>1</v>
      </c>
      <c r="AK1350">
        <v>1</v>
      </c>
      <c r="AL1350">
        <v>1</v>
      </c>
      <c r="AM1350">
        <v>2</v>
      </c>
      <c r="AN1350">
        <v>0</v>
      </c>
      <c r="AO1350">
        <v>0</v>
      </c>
      <c r="AP1350">
        <v>1</v>
      </c>
      <c r="AQ1350">
        <v>1</v>
      </c>
      <c r="AR1350">
        <v>0</v>
      </c>
      <c r="AS1350" t="s">
        <v>3</v>
      </c>
      <c r="AT1350">
        <v>8.9999999999999993E-3</v>
      </c>
      <c r="AU1350" t="s">
        <v>148</v>
      </c>
      <c r="AV1350">
        <v>0</v>
      </c>
      <c r="AW1350">
        <v>2</v>
      </c>
      <c r="AX1350">
        <v>382002066</v>
      </c>
      <c r="AY1350">
        <v>1</v>
      </c>
      <c r="AZ1350">
        <v>0</v>
      </c>
      <c r="BA1350">
        <v>1350</v>
      </c>
      <c r="BB1350">
        <v>1</v>
      </c>
      <c r="BC1350">
        <v>0</v>
      </c>
      <c r="BD1350">
        <v>0</v>
      </c>
      <c r="BE1350">
        <v>0</v>
      </c>
      <c r="BF1350">
        <v>0</v>
      </c>
      <c r="BG1350">
        <v>0</v>
      </c>
      <c r="BH1350">
        <v>0</v>
      </c>
      <c r="BI1350">
        <v>0</v>
      </c>
      <c r="BJ1350">
        <v>54.472859999999997</v>
      </c>
      <c r="BK1350">
        <v>0</v>
      </c>
      <c r="BL1350">
        <v>0</v>
      </c>
      <c r="BM1350">
        <v>0</v>
      </c>
      <c r="BN1350">
        <v>0</v>
      </c>
      <c r="BO1350">
        <v>0</v>
      </c>
      <c r="BP1350">
        <v>1</v>
      </c>
      <c r="BQ1350">
        <v>0</v>
      </c>
      <c r="BR1350">
        <v>0</v>
      </c>
      <c r="BS1350">
        <v>0</v>
      </c>
      <c r="BT1350">
        <v>0</v>
      </c>
      <c r="BU1350">
        <v>0</v>
      </c>
      <c r="BV1350">
        <v>0</v>
      </c>
      <c r="BW1350">
        <v>0</v>
      </c>
      <c r="CV1350">
        <v>0</v>
      </c>
      <c r="CW1350">
        <v>0</v>
      </c>
      <c r="CX1350">
        <f>ROUND(Y1350*Source!I482,7)</f>
        <v>0</v>
      </c>
      <c r="CY1350">
        <f t="shared" si="650"/>
        <v>7142</v>
      </c>
      <c r="CZ1350">
        <f t="shared" si="651"/>
        <v>6052.54</v>
      </c>
      <c r="DA1350">
        <f t="shared" si="652"/>
        <v>1.18</v>
      </c>
      <c r="DB1350">
        <f t="shared" si="653"/>
        <v>0</v>
      </c>
      <c r="DC1350">
        <f t="shared" si="654"/>
        <v>0</v>
      </c>
      <c r="DD1350" t="s">
        <v>3</v>
      </c>
      <c r="DE1350" t="s">
        <v>3</v>
      </c>
      <c r="DF1350">
        <f t="shared" si="655"/>
        <v>0</v>
      </c>
      <c r="DG1350">
        <f t="shared" si="656"/>
        <v>0</v>
      </c>
      <c r="DH1350">
        <f t="shared" si="658"/>
        <v>0</v>
      </c>
      <c r="DI1350">
        <f t="shared" si="659"/>
        <v>0</v>
      </c>
      <c r="DJ1350">
        <f t="shared" si="657"/>
        <v>0</v>
      </c>
      <c r="DK1350">
        <v>0</v>
      </c>
      <c r="DL1350" t="s">
        <v>3</v>
      </c>
      <c r="DM1350">
        <v>0</v>
      </c>
      <c r="DN1350" t="s">
        <v>3</v>
      </c>
      <c r="DO1350">
        <v>0</v>
      </c>
    </row>
    <row r="1351" spans="1:119" x14ac:dyDescent="0.25">
      <c r="A1351">
        <f>ROW(Source!A482)</f>
        <v>482</v>
      </c>
      <c r="B1351">
        <v>381997917</v>
      </c>
      <c r="C1351">
        <v>382002041</v>
      </c>
      <c r="D1351">
        <v>342646017</v>
      </c>
      <c r="E1351">
        <v>113</v>
      </c>
      <c r="F1351">
        <v>1</v>
      </c>
      <c r="G1351">
        <v>1</v>
      </c>
      <c r="H1351">
        <v>3</v>
      </c>
      <c r="I1351" t="s">
        <v>1042</v>
      </c>
      <c r="J1351" t="s">
        <v>3</v>
      </c>
      <c r="K1351" t="s">
        <v>1043</v>
      </c>
      <c r="L1351">
        <v>3277935</v>
      </c>
      <c r="N1351">
        <v>1013</v>
      </c>
      <c r="O1351" t="s">
        <v>1044</v>
      </c>
      <c r="P1351" t="s">
        <v>1044</v>
      </c>
      <c r="Q1351">
        <v>1</v>
      </c>
      <c r="W1351">
        <v>0</v>
      </c>
      <c r="X1351">
        <v>274903907</v>
      </c>
      <c r="Y1351">
        <f>AT1351</f>
        <v>2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>
        <v>0</v>
      </c>
      <c r="AG1351">
        <v>0</v>
      </c>
      <c r="AH1351">
        <v>0</v>
      </c>
      <c r="AI1351">
        <v>1</v>
      </c>
      <c r="AJ1351">
        <v>1</v>
      </c>
      <c r="AK1351">
        <v>1</v>
      </c>
      <c r="AL1351">
        <v>1</v>
      </c>
      <c r="AM1351">
        <v>-2</v>
      </c>
      <c r="AN1351">
        <v>0</v>
      </c>
      <c r="AO1351">
        <v>0</v>
      </c>
      <c r="AP1351">
        <v>0</v>
      </c>
      <c r="AQ1351">
        <v>1</v>
      </c>
      <c r="AR1351">
        <v>0</v>
      </c>
      <c r="AS1351" t="s">
        <v>3</v>
      </c>
      <c r="AT1351">
        <v>2</v>
      </c>
      <c r="AU1351" t="s">
        <v>3</v>
      </c>
      <c r="AV1351">
        <v>0</v>
      </c>
      <c r="AW1351">
        <v>2</v>
      </c>
      <c r="AX1351">
        <v>382002067</v>
      </c>
      <c r="AY1351">
        <v>1</v>
      </c>
      <c r="AZ1351">
        <v>2048</v>
      </c>
      <c r="BA1351">
        <v>1351</v>
      </c>
      <c r="BB1351">
        <v>1</v>
      </c>
      <c r="BC1351">
        <v>0</v>
      </c>
      <c r="BD1351">
        <v>0</v>
      </c>
      <c r="BE1351">
        <v>0</v>
      </c>
      <c r="BF1351">
        <v>0</v>
      </c>
      <c r="BG1351">
        <v>0</v>
      </c>
      <c r="BH1351">
        <v>0</v>
      </c>
      <c r="BI1351">
        <v>0</v>
      </c>
      <c r="BJ1351">
        <v>0</v>
      </c>
      <c r="BK1351">
        <v>0</v>
      </c>
      <c r="BL1351">
        <v>0</v>
      </c>
      <c r="BM1351">
        <v>0</v>
      </c>
      <c r="BN1351">
        <v>0</v>
      </c>
      <c r="BO1351">
        <v>0</v>
      </c>
      <c r="BP1351">
        <v>0</v>
      </c>
      <c r="BQ1351">
        <v>0</v>
      </c>
      <c r="BR1351">
        <v>0</v>
      </c>
      <c r="BS1351">
        <v>0</v>
      </c>
      <c r="BT1351">
        <v>0</v>
      </c>
      <c r="BU1351">
        <v>0</v>
      </c>
      <c r="BV1351">
        <v>0</v>
      </c>
      <c r="BW1351">
        <v>0</v>
      </c>
      <c r="CV1351">
        <v>0</v>
      </c>
      <c r="CW1351">
        <v>0</v>
      </c>
      <c r="CX1351">
        <f>ROUND(Y1351*Source!I482,7)</f>
        <v>2</v>
      </c>
      <c r="CY1351">
        <f t="shared" si="650"/>
        <v>0</v>
      </c>
      <c r="CZ1351">
        <f t="shared" si="651"/>
        <v>0</v>
      </c>
      <c r="DA1351">
        <f t="shared" si="652"/>
        <v>1</v>
      </c>
      <c r="DB1351">
        <f>ROUND(ROUND(AT1351*CZ1351,2),6)</f>
        <v>0</v>
      </c>
      <c r="DC1351">
        <f>ROUND(ROUND(AT1351*AG1351,2),6)</f>
        <v>0</v>
      </c>
      <c r="DD1351" t="s">
        <v>3</v>
      </c>
      <c r="DE1351" t="s">
        <v>3</v>
      </c>
      <c r="DF1351">
        <f>ROUND(ROUND(AE1351,2)*CX1351,2)</f>
        <v>0</v>
      </c>
      <c r="DG1351">
        <f t="shared" si="656"/>
        <v>0</v>
      </c>
      <c r="DH1351">
        <f t="shared" si="658"/>
        <v>0</v>
      </c>
      <c r="DI1351">
        <f t="shared" si="659"/>
        <v>0</v>
      </c>
      <c r="DJ1351">
        <f t="shared" si="657"/>
        <v>0</v>
      </c>
      <c r="DK1351">
        <v>0</v>
      </c>
      <c r="DL1351" t="s">
        <v>3</v>
      </c>
      <c r="DM1351">
        <v>0</v>
      </c>
      <c r="DN1351" t="s">
        <v>3</v>
      </c>
      <c r="DO1351">
        <v>0</v>
      </c>
    </row>
    <row r="1352" spans="1:119" x14ac:dyDescent="0.25">
      <c r="A1352">
        <f>ROW(Source!A483)</f>
        <v>483</v>
      </c>
      <c r="B1352">
        <v>381997917</v>
      </c>
      <c r="C1352">
        <v>382002068</v>
      </c>
      <c r="D1352">
        <v>342640197</v>
      </c>
      <c r="E1352">
        <v>113</v>
      </c>
      <c r="F1352">
        <v>1</v>
      </c>
      <c r="G1352">
        <v>1</v>
      </c>
      <c r="H1352">
        <v>1</v>
      </c>
      <c r="I1352" t="s">
        <v>1083</v>
      </c>
      <c r="J1352" t="s">
        <v>3</v>
      </c>
      <c r="K1352" t="s">
        <v>1084</v>
      </c>
      <c r="L1352">
        <v>1191</v>
      </c>
      <c r="N1352">
        <v>1013</v>
      </c>
      <c r="O1352" t="s">
        <v>1034</v>
      </c>
      <c r="P1352" t="s">
        <v>1034</v>
      </c>
      <c r="Q1352">
        <v>1</v>
      </c>
      <c r="W1352">
        <v>0</v>
      </c>
      <c r="X1352">
        <v>-1833565283</v>
      </c>
      <c r="Y1352">
        <f>(AT1352*ROUND(0.86,7))</f>
        <v>15.48</v>
      </c>
      <c r="AA1352">
        <v>0</v>
      </c>
      <c r="AB1352">
        <v>0</v>
      </c>
      <c r="AC1352">
        <v>0</v>
      </c>
      <c r="AD1352">
        <v>531.04</v>
      </c>
      <c r="AE1352">
        <v>0</v>
      </c>
      <c r="AF1352">
        <v>0</v>
      </c>
      <c r="AG1352">
        <v>0</v>
      </c>
      <c r="AH1352">
        <v>531.04</v>
      </c>
      <c r="AI1352">
        <v>1</v>
      </c>
      <c r="AJ1352">
        <v>1</v>
      </c>
      <c r="AK1352">
        <v>1</v>
      </c>
      <c r="AL1352">
        <v>1</v>
      </c>
      <c r="AM1352">
        <v>-2</v>
      </c>
      <c r="AN1352">
        <v>0</v>
      </c>
      <c r="AO1352">
        <v>0</v>
      </c>
      <c r="AP1352">
        <v>1</v>
      </c>
      <c r="AQ1352">
        <v>1</v>
      </c>
      <c r="AR1352">
        <v>0</v>
      </c>
      <c r="AS1352" t="s">
        <v>3</v>
      </c>
      <c r="AT1352">
        <v>18</v>
      </c>
      <c r="AU1352" t="s">
        <v>23</v>
      </c>
      <c r="AV1352">
        <v>1</v>
      </c>
      <c r="AW1352">
        <v>2</v>
      </c>
      <c r="AX1352">
        <v>382002082</v>
      </c>
      <c r="AY1352">
        <v>1</v>
      </c>
      <c r="AZ1352">
        <v>0</v>
      </c>
      <c r="BA1352">
        <v>1352</v>
      </c>
      <c r="BB1352">
        <v>1</v>
      </c>
      <c r="BC1352">
        <v>0</v>
      </c>
      <c r="BD1352">
        <v>0</v>
      </c>
      <c r="BE1352">
        <v>0</v>
      </c>
      <c r="BF1352">
        <v>0</v>
      </c>
      <c r="BG1352">
        <v>0</v>
      </c>
      <c r="BH1352">
        <v>0</v>
      </c>
      <c r="BI1352">
        <v>0</v>
      </c>
      <c r="BJ1352">
        <v>0</v>
      </c>
      <c r="BK1352">
        <v>0</v>
      </c>
      <c r="BL1352">
        <v>0</v>
      </c>
      <c r="BM1352">
        <v>9558.7199999999993</v>
      </c>
      <c r="BN1352">
        <v>18</v>
      </c>
      <c r="BO1352">
        <v>0</v>
      </c>
      <c r="BP1352">
        <v>1</v>
      </c>
      <c r="BQ1352">
        <v>0</v>
      </c>
      <c r="BR1352">
        <v>0</v>
      </c>
      <c r="BS1352">
        <v>0</v>
      </c>
      <c r="BT1352">
        <v>8220.4992000000002</v>
      </c>
      <c r="BU1352">
        <v>15.48</v>
      </c>
      <c r="BV1352">
        <v>0</v>
      </c>
      <c r="BW1352">
        <v>1</v>
      </c>
      <c r="CU1352">
        <f>ROUND(AT1352*Source!I483*AH1352*AL1352,2)</f>
        <v>9558.7199999999993</v>
      </c>
      <c r="CV1352">
        <f>ROUND(Y1352*Source!I483,7)</f>
        <v>15.48</v>
      </c>
      <c r="CW1352">
        <v>0</v>
      </c>
      <c r="CX1352">
        <f>ROUND(Y1352*Source!I483,7)</f>
        <v>15.48</v>
      </c>
      <c r="CY1352">
        <f>AD1352</f>
        <v>531.04</v>
      </c>
      <c r="CZ1352">
        <f>AH1352</f>
        <v>531.04</v>
      </c>
      <c r="DA1352">
        <f>AL1352</f>
        <v>1</v>
      </c>
      <c r="DB1352">
        <f>ROUND((ROUND(AT1352*CZ1352,2)*ROUND(0.86,7)),6)</f>
        <v>8220.4992000000002</v>
      </c>
      <c r="DC1352">
        <f>ROUND((ROUND(AT1352*AG1352,2)*ROUND(0.86,7)),6)</f>
        <v>0</v>
      </c>
      <c r="DD1352" t="s">
        <v>3</v>
      </c>
      <c r="DE1352" t="s">
        <v>3</v>
      </c>
      <c r="DF1352">
        <f>ROUND(ROUND(AE1352,2)*CX1352,2)</f>
        <v>0</v>
      </c>
      <c r="DG1352">
        <f t="shared" si="656"/>
        <v>0</v>
      </c>
      <c r="DH1352">
        <f t="shared" si="658"/>
        <v>0</v>
      </c>
      <c r="DI1352">
        <f t="shared" si="659"/>
        <v>8220.5</v>
      </c>
      <c r="DJ1352">
        <f>DI1352</f>
        <v>8220.5</v>
      </c>
      <c r="DK1352">
        <v>1</v>
      </c>
      <c r="DL1352" t="s">
        <v>3</v>
      </c>
      <c r="DM1352">
        <v>0</v>
      </c>
      <c r="DN1352" t="s">
        <v>3</v>
      </c>
      <c r="DO1352">
        <v>0</v>
      </c>
    </row>
    <row r="1353" spans="1:119" x14ac:dyDescent="0.25">
      <c r="A1353">
        <f>ROW(Source!A483)</f>
        <v>483</v>
      </c>
      <c r="B1353">
        <v>381997917</v>
      </c>
      <c r="C1353">
        <v>382002068</v>
      </c>
      <c r="D1353">
        <v>342640393</v>
      </c>
      <c r="E1353">
        <v>113</v>
      </c>
      <c r="F1353">
        <v>1</v>
      </c>
      <c r="G1353">
        <v>1</v>
      </c>
      <c r="H1353">
        <v>1</v>
      </c>
      <c r="I1353" t="s">
        <v>1035</v>
      </c>
      <c r="J1353" t="s">
        <v>3</v>
      </c>
      <c r="K1353" t="s">
        <v>1036</v>
      </c>
      <c r="L1353">
        <v>1191</v>
      </c>
      <c r="N1353">
        <v>1013</v>
      </c>
      <c r="O1353" t="s">
        <v>1034</v>
      </c>
      <c r="P1353" t="s">
        <v>1034</v>
      </c>
      <c r="Q1353">
        <v>1</v>
      </c>
      <c r="W1353">
        <v>0</v>
      </c>
      <c r="X1353">
        <v>-1417349443</v>
      </c>
      <c r="Y1353">
        <f>(AT1353*ROUND(0.86,7))</f>
        <v>1.204</v>
      </c>
      <c r="AA1353">
        <v>0</v>
      </c>
      <c r="AB1353">
        <v>0</v>
      </c>
      <c r="AC1353">
        <v>0</v>
      </c>
      <c r="AD1353">
        <v>0</v>
      </c>
      <c r="AE1353">
        <v>0</v>
      </c>
      <c r="AF1353">
        <v>0</v>
      </c>
      <c r="AG1353">
        <v>0</v>
      </c>
      <c r="AH1353">
        <v>0</v>
      </c>
      <c r="AI1353">
        <v>1</v>
      </c>
      <c r="AJ1353">
        <v>1</v>
      </c>
      <c r="AK1353">
        <v>1</v>
      </c>
      <c r="AL1353">
        <v>1</v>
      </c>
      <c r="AM1353">
        <v>-2</v>
      </c>
      <c r="AN1353">
        <v>0</v>
      </c>
      <c r="AO1353">
        <v>0</v>
      </c>
      <c r="AP1353">
        <v>1</v>
      </c>
      <c r="AQ1353">
        <v>1</v>
      </c>
      <c r="AR1353">
        <v>0</v>
      </c>
      <c r="AS1353" t="s">
        <v>3</v>
      </c>
      <c r="AT1353">
        <v>1.4</v>
      </c>
      <c r="AU1353" t="s">
        <v>23</v>
      </c>
      <c r="AV1353">
        <v>2</v>
      </c>
      <c r="AW1353">
        <v>2</v>
      </c>
      <c r="AX1353">
        <v>382002083</v>
      </c>
      <c r="AY1353">
        <v>1</v>
      </c>
      <c r="AZ1353">
        <v>0</v>
      </c>
      <c r="BA1353">
        <v>1353</v>
      </c>
      <c r="BB1353">
        <v>1</v>
      </c>
      <c r="BC1353">
        <v>0</v>
      </c>
      <c r="BD1353">
        <v>0</v>
      </c>
      <c r="BE1353">
        <v>0</v>
      </c>
      <c r="BF1353">
        <v>0</v>
      </c>
      <c r="BG1353">
        <v>0</v>
      </c>
      <c r="BH1353">
        <v>0</v>
      </c>
      <c r="BI1353">
        <v>0</v>
      </c>
      <c r="BJ1353">
        <v>0</v>
      </c>
      <c r="BK1353">
        <v>0</v>
      </c>
      <c r="BL1353">
        <v>0</v>
      </c>
      <c r="BM1353">
        <v>0</v>
      </c>
      <c r="BN1353">
        <v>0</v>
      </c>
      <c r="BO1353">
        <v>0</v>
      </c>
      <c r="BP1353">
        <v>0</v>
      </c>
      <c r="BQ1353">
        <v>0</v>
      </c>
      <c r="BR1353">
        <v>0</v>
      </c>
      <c r="BS1353">
        <v>0</v>
      </c>
      <c r="BT1353">
        <v>0</v>
      </c>
      <c r="BU1353">
        <v>0</v>
      </c>
      <c r="BV1353">
        <v>0</v>
      </c>
      <c r="BW1353">
        <v>0</v>
      </c>
      <c r="CV1353">
        <v>0</v>
      </c>
      <c r="CW1353">
        <v>0</v>
      </c>
      <c r="CX1353">
        <f>ROUND(Y1353*Source!I483,7)</f>
        <v>1.204</v>
      </c>
      <c r="CY1353">
        <f>AD1353</f>
        <v>0</v>
      </c>
      <c r="CZ1353">
        <f>AH1353</f>
        <v>0</v>
      </c>
      <c r="DA1353">
        <f>AL1353</f>
        <v>1</v>
      </c>
      <c r="DB1353">
        <f>ROUND((ROUND(AT1353*CZ1353,2)*ROUND(0.86,7)),6)</f>
        <v>0</v>
      </c>
      <c r="DC1353">
        <f>ROUND((ROUND(AT1353*AG1353,2)*ROUND(0.86,7)),6)</f>
        <v>0</v>
      </c>
      <c r="DD1353" t="s">
        <v>3</v>
      </c>
      <c r="DE1353" t="s">
        <v>3</v>
      </c>
      <c r="DF1353">
        <f>ROUND(ROUND(AE1353,2)*CX1353,2)</f>
        <v>0</v>
      </c>
      <c r="DG1353">
        <f t="shared" si="656"/>
        <v>0</v>
      </c>
      <c r="DH1353">
        <f t="shared" si="658"/>
        <v>0</v>
      </c>
      <c r="DI1353">
        <f t="shared" si="659"/>
        <v>0</v>
      </c>
      <c r="DJ1353">
        <f>DI1353</f>
        <v>0</v>
      </c>
      <c r="DK1353">
        <v>0</v>
      </c>
      <c r="DL1353" t="s">
        <v>3</v>
      </c>
      <c r="DM1353">
        <v>0</v>
      </c>
      <c r="DN1353" t="s">
        <v>3</v>
      </c>
      <c r="DO1353">
        <v>0</v>
      </c>
    </row>
    <row r="1354" spans="1:119" x14ac:dyDescent="0.25">
      <c r="A1354">
        <f>ROW(Source!A483)</f>
        <v>483</v>
      </c>
      <c r="B1354">
        <v>381997917</v>
      </c>
      <c r="C1354">
        <v>382002068</v>
      </c>
      <c r="D1354">
        <v>342765492</v>
      </c>
      <c r="E1354">
        <v>1</v>
      </c>
      <c r="F1354">
        <v>1</v>
      </c>
      <c r="G1354">
        <v>1</v>
      </c>
      <c r="H1354">
        <v>2</v>
      </c>
      <c r="I1354" t="s">
        <v>1056</v>
      </c>
      <c r="J1354" t="s">
        <v>1057</v>
      </c>
      <c r="K1354" t="s">
        <v>1058</v>
      </c>
      <c r="L1354">
        <v>1368</v>
      </c>
      <c r="N1354">
        <v>1011</v>
      </c>
      <c r="O1354" t="s">
        <v>1040</v>
      </c>
      <c r="P1354" t="s">
        <v>1040</v>
      </c>
      <c r="Q1354">
        <v>1</v>
      </c>
      <c r="W1354">
        <v>0</v>
      </c>
      <c r="X1354">
        <v>-417672217</v>
      </c>
      <c r="Y1354">
        <f>(AT1354*ROUND(0.86,7))</f>
        <v>1.204</v>
      </c>
      <c r="AA1354">
        <v>0</v>
      </c>
      <c r="AB1354">
        <v>1164.75</v>
      </c>
      <c r="AC1354">
        <v>687.23</v>
      </c>
      <c r="AD1354">
        <v>0</v>
      </c>
      <c r="AE1354">
        <v>0</v>
      </c>
      <c r="AF1354">
        <v>995.51</v>
      </c>
      <c r="AG1354">
        <v>687.23</v>
      </c>
      <c r="AH1354">
        <v>0</v>
      </c>
      <c r="AI1354">
        <v>1</v>
      </c>
      <c r="AJ1354">
        <v>1.17</v>
      </c>
      <c r="AK1354">
        <v>1</v>
      </c>
      <c r="AL1354">
        <v>1</v>
      </c>
      <c r="AM1354">
        <v>2</v>
      </c>
      <c r="AN1354">
        <v>0</v>
      </c>
      <c r="AO1354">
        <v>0</v>
      </c>
      <c r="AP1354">
        <v>1</v>
      </c>
      <c r="AQ1354">
        <v>1</v>
      </c>
      <c r="AR1354">
        <v>0</v>
      </c>
      <c r="AS1354" t="s">
        <v>3</v>
      </c>
      <c r="AT1354">
        <v>1.4</v>
      </c>
      <c r="AU1354" t="s">
        <v>23</v>
      </c>
      <c r="AV1354">
        <v>1</v>
      </c>
      <c r="AW1354">
        <v>2</v>
      </c>
      <c r="AX1354">
        <v>382002084</v>
      </c>
      <c r="AY1354">
        <v>1</v>
      </c>
      <c r="AZ1354">
        <v>0</v>
      </c>
      <c r="BA1354">
        <v>1354</v>
      </c>
      <c r="BB1354">
        <v>1</v>
      </c>
      <c r="BC1354">
        <v>0</v>
      </c>
      <c r="BD1354">
        <v>0</v>
      </c>
      <c r="BE1354">
        <v>0</v>
      </c>
      <c r="BF1354">
        <v>0</v>
      </c>
      <c r="BG1354">
        <v>0</v>
      </c>
      <c r="BH1354">
        <v>0</v>
      </c>
      <c r="BI1354">
        <v>0</v>
      </c>
      <c r="BJ1354">
        <v>0</v>
      </c>
      <c r="BK1354">
        <v>1393.7139999999999</v>
      </c>
      <c r="BL1354">
        <v>962.12199999999996</v>
      </c>
      <c r="BM1354">
        <v>0</v>
      </c>
      <c r="BN1354">
        <v>0</v>
      </c>
      <c r="BO1354">
        <v>1.4</v>
      </c>
      <c r="BP1354">
        <v>1</v>
      </c>
      <c r="BQ1354">
        <v>0</v>
      </c>
      <c r="BR1354">
        <v>1198.5940399999999</v>
      </c>
      <c r="BS1354">
        <v>827.42492000000004</v>
      </c>
      <c r="BT1354">
        <v>0</v>
      </c>
      <c r="BU1354">
        <v>0</v>
      </c>
      <c r="BV1354">
        <v>1.204</v>
      </c>
      <c r="BW1354">
        <v>1</v>
      </c>
      <c r="CV1354">
        <v>0</v>
      </c>
      <c r="CW1354">
        <f>ROUND(Y1354*Source!I483*DO1354,7)</f>
        <v>1.204</v>
      </c>
      <c r="CX1354">
        <f>ROUND(Y1354*Source!I483,7)</f>
        <v>1.204</v>
      </c>
      <c r="CY1354">
        <f>AB1354</f>
        <v>1164.75</v>
      </c>
      <c r="CZ1354">
        <f>AF1354</f>
        <v>995.51</v>
      </c>
      <c r="DA1354">
        <f>AJ1354</f>
        <v>1.17</v>
      </c>
      <c r="DB1354">
        <f>ROUND((ROUND(AT1354*CZ1354,2)*ROUND(0.86,7)),6)</f>
        <v>1198.5906</v>
      </c>
      <c r="DC1354">
        <f>ROUND((ROUND(AT1354*AG1354,2)*ROUND(0.86,7)),6)</f>
        <v>827.42319999999995</v>
      </c>
      <c r="DD1354" t="s">
        <v>3</v>
      </c>
      <c r="DE1354" t="s">
        <v>3</v>
      </c>
      <c r="DF1354">
        <f>ROUND(ROUND(AE1354,2)*CX1354,2)</f>
        <v>0</v>
      </c>
      <c r="DG1354">
        <f>ROUND(ROUND(AF1354*AJ1354,2)*CX1354,2)</f>
        <v>1402.36</v>
      </c>
      <c r="DH1354">
        <f t="shared" si="658"/>
        <v>827.42</v>
      </c>
      <c r="DI1354">
        <f t="shared" si="659"/>
        <v>0</v>
      </c>
      <c r="DJ1354">
        <f>DG1354+DH1354</f>
        <v>2229.7799999999997</v>
      </c>
      <c r="DK1354">
        <v>0</v>
      </c>
      <c r="DL1354" t="s">
        <v>1041</v>
      </c>
      <c r="DM1354">
        <v>5</v>
      </c>
      <c r="DN1354" t="s">
        <v>1034</v>
      </c>
      <c r="DO1354">
        <v>1</v>
      </c>
    </row>
    <row r="1355" spans="1:119" x14ac:dyDescent="0.25">
      <c r="A1355">
        <f>ROW(Source!A483)</f>
        <v>483</v>
      </c>
      <c r="B1355">
        <v>381997917</v>
      </c>
      <c r="C1355">
        <v>382002068</v>
      </c>
      <c r="D1355">
        <v>342713938</v>
      </c>
      <c r="E1355">
        <v>1</v>
      </c>
      <c r="F1355">
        <v>1</v>
      </c>
      <c r="G1355">
        <v>1</v>
      </c>
      <c r="H1355">
        <v>3</v>
      </c>
      <c r="I1355" t="s">
        <v>1049</v>
      </c>
      <c r="J1355" t="s">
        <v>1050</v>
      </c>
      <c r="K1355" t="s">
        <v>1051</v>
      </c>
      <c r="L1355">
        <v>1348</v>
      </c>
      <c r="N1355">
        <v>1009</v>
      </c>
      <c r="O1355" t="s">
        <v>846</v>
      </c>
      <c r="P1355" t="s">
        <v>846</v>
      </c>
      <c r="Q1355">
        <v>1000</v>
      </c>
      <c r="W1355">
        <v>0</v>
      </c>
      <c r="X1355">
        <v>1693858356</v>
      </c>
      <c r="Y1355">
        <f t="shared" ref="Y1355:Y1363" si="660">(AT1355*ROUND(0,7))</f>
        <v>0</v>
      </c>
      <c r="AA1355">
        <v>130422.57</v>
      </c>
      <c r="AB1355">
        <v>0</v>
      </c>
      <c r="AC1355">
        <v>0</v>
      </c>
      <c r="AD1355">
        <v>0</v>
      </c>
      <c r="AE1355">
        <v>116448.72</v>
      </c>
      <c r="AF1355">
        <v>0</v>
      </c>
      <c r="AG1355">
        <v>0</v>
      </c>
      <c r="AH1355">
        <v>0</v>
      </c>
      <c r="AI1355">
        <v>1.1200000000000001</v>
      </c>
      <c r="AJ1355">
        <v>1</v>
      </c>
      <c r="AK1355">
        <v>1</v>
      </c>
      <c r="AL1355">
        <v>1</v>
      </c>
      <c r="AM1355">
        <v>2</v>
      </c>
      <c r="AN1355">
        <v>0</v>
      </c>
      <c r="AO1355">
        <v>0</v>
      </c>
      <c r="AP1355">
        <v>1</v>
      </c>
      <c r="AQ1355">
        <v>1</v>
      </c>
      <c r="AR1355">
        <v>0</v>
      </c>
      <c r="AS1355" t="s">
        <v>3</v>
      </c>
      <c r="AT1355">
        <v>5.9999999999999995E-4</v>
      </c>
      <c r="AU1355" t="s">
        <v>14</v>
      </c>
      <c r="AV1355">
        <v>0</v>
      </c>
      <c r="AW1355">
        <v>2</v>
      </c>
      <c r="AX1355">
        <v>382002085</v>
      </c>
      <c r="AY1355">
        <v>1</v>
      </c>
      <c r="AZ1355">
        <v>0</v>
      </c>
      <c r="BA1355">
        <v>1355</v>
      </c>
      <c r="BB1355">
        <v>1</v>
      </c>
      <c r="BC1355">
        <v>0</v>
      </c>
      <c r="BD1355">
        <v>0</v>
      </c>
      <c r="BE1355">
        <v>0</v>
      </c>
      <c r="BF1355">
        <v>0</v>
      </c>
      <c r="BG1355">
        <v>0</v>
      </c>
      <c r="BH1355">
        <v>0</v>
      </c>
      <c r="BI1355">
        <v>0</v>
      </c>
      <c r="BJ1355">
        <v>69.869231999999997</v>
      </c>
      <c r="BK1355">
        <v>0</v>
      </c>
      <c r="BL1355">
        <v>0</v>
      </c>
      <c r="BM1355">
        <v>0</v>
      </c>
      <c r="BN1355">
        <v>0</v>
      </c>
      <c r="BO1355">
        <v>0</v>
      </c>
      <c r="BP1355">
        <v>1</v>
      </c>
      <c r="BQ1355">
        <v>0</v>
      </c>
      <c r="BR1355">
        <v>0</v>
      </c>
      <c r="BS1355">
        <v>0</v>
      </c>
      <c r="BT1355">
        <v>0</v>
      </c>
      <c r="BU1355">
        <v>0</v>
      </c>
      <c r="BV1355">
        <v>0</v>
      </c>
      <c r="BW1355">
        <v>0</v>
      </c>
      <c r="CV1355">
        <v>0</v>
      </c>
      <c r="CW1355">
        <v>0</v>
      </c>
      <c r="CX1355">
        <f>ROUND(Y1355*Source!I483,7)</f>
        <v>0</v>
      </c>
      <c r="CY1355">
        <f t="shared" ref="CY1355:CY1364" si="661">AA1355</f>
        <v>130422.57</v>
      </c>
      <c r="CZ1355">
        <f t="shared" ref="CZ1355:CZ1364" si="662">AE1355</f>
        <v>116448.72</v>
      </c>
      <c r="DA1355">
        <f t="shared" ref="DA1355:DA1364" si="663">AI1355</f>
        <v>1.1200000000000001</v>
      </c>
      <c r="DB1355">
        <f t="shared" ref="DB1355:DB1363" si="664">ROUND((ROUND(AT1355*CZ1355,2)*ROUND(0,7)),6)</f>
        <v>0</v>
      </c>
      <c r="DC1355">
        <f t="shared" ref="DC1355:DC1363" si="665">ROUND((ROUND(AT1355*AG1355,2)*ROUND(0,7)),6)</f>
        <v>0</v>
      </c>
      <c r="DD1355" t="s">
        <v>3</v>
      </c>
      <c r="DE1355" t="s">
        <v>3</v>
      </c>
      <c r="DF1355">
        <f t="shared" ref="DF1355:DF1363" si="666">ROUND(ROUND(AE1355*AI1355,2)*CX1355,2)</f>
        <v>0</v>
      </c>
      <c r="DG1355">
        <f t="shared" ref="DG1355:DG1366" si="667">ROUND(ROUND(AF1355,2)*CX1355,2)</f>
        <v>0</v>
      </c>
      <c r="DH1355">
        <f t="shared" si="658"/>
        <v>0</v>
      </c>
      <c r="DI1355">
        <f t="shared" si="659"/>
        <v>0</v>
      </c>
      <c r="DJ1355">
        <f t="shared" ref="DJ1355:DJ1364" si="668">DF1355</f>
        <v>0</v>
      </c>
      <c r="DK1355">
        <v>0</v>
      </c>
      <c r="DL1355" t="s">
        <v>3</v>
      </c>
      <c r="DM1355">
        <v>0</v>
      </c>
      <c r="DN1355" t="s">
        <v>3</v>
      </c>
      <c r="DO1355">
        <v>0</v>
      </c>
    </row>
    <row r="1356" spans="1:119" x14ac:dyDescent="0.25">
      <c r="A1356">
        <f>ROW(Source!A483)</f>
        <v>483</v>
      </c>
      <c r="B1356">
        <v>381997917</v>
      </c>
      <c r="C1356">
        <v>382002068</v>
      </c>
      <c r="D1356">
        <v>342714150</v>
      </c>
      <c r="E1356">
        <v>1</v>
      </c>
      <c r="F1356">
        <v>1</v>
      </c>
      <c r="G1356">
        <v>1</v>
      </c>
      <c r="H1356">
        <v>3</v>
      </c>
      <c r="I1356" t="s">
        <v>1115</v>
      </c>
      <c r="J1356" t="s">
        <v>1116</v>
      </c>
      <c r="K1356" t="s">
        <v>1117</v>
      </c>
      <c r="L1356">
        <v>1346</v>
      </c>
      <c r="N1356">
        <v>1009</v>
      </c>
      <c r="O1356" t="s">
        <v>1055</v>
      </c>
      <c r="P1356" t="s">
        <v>1055</v>
      </c>
      <c r="Q1356">
        <v>1</v>
      </c>
      <c r="W1356">
        <v>0</v>
      </c>
      <c r="X1356">
        <v>547813963</v>
      </c>
      <c r="Y1356">
        <f t="shared" si="660"/>
        <v>0</v>
      </c>
      <c r="AA1356">
        <v>372.24</v>
      </c>
      <c r="AB1356">
        <v>0</v>
      </c>
      <c r="AC1356">
        <v>0</v>
      </c>
      <c r="AD1356">
        <v>0</v>
      </c>
      <c r="AE1356">
        <v>284.14999999999998</v>
      </c>
      <c r="AF1356">
        <v>0</v>
      </c>
      <c r="AG1356">
        <v>0</v>
      </c>
      <c r="AH1356">
        <v>0</v>
      </c>
      <c r="AI1356">
        <v>1.31</v>
      </c>
      <c r="AJ1356">
        <v>1</v>
      </c>
      <c r="AK1356">
        <v>1</v>
      </c>
      <c r="AL1356">
        <v>1</v>
      </c>
      <c r="AM1356">
        <v>2</v>
      </c>
      <c r="AN1356">
        <v>0</v>
      </c>
      <c r="AO1356">
        <v>0</v>
      </c>
      <c r="AP1356">
        <v>1</v>
      </c>
      <c r="AQ1356">
        <v>1</v>
      </c>
      <c r="AR1356">
        <v>0</v>
      </c>
      <c r="AS1356" t="s">
        <v>3</v>
      </c>
      <c r="AT1356">
        <v>3.0000000000000001E-3</v>
      </c>
      <c r="AU1356" t="s">
        <v>14</v>
      </c>
      <c r="AV1356">
        <v>0</v>
      </c>
      <c r="AW1356">
        <v>2</v>
      </c>
      <c r="AX1356">
        <v>382002086</v>
      </c>
      <c r="AY1356">
        <v>1</v>
      </c>
      <c r="AZ1356">
        <v>0</v>
      </c>
      <c r="BA1356">
        <v>1356</v>
      </c>
      <c r="BB1356">
        <v>1</v>
      </c>
      <c r="BC1356">
        <v>0</v>
      </c>
      <c r="BD1356">
        <v>0</v>
      </c>
      <c r="BE1356">
        <v>0</v>
      </c>
      <c r="BF1356">
        <v>0</v>
      </c>
      <c r="BG1356">
        <v>0</v>
      </c>
      <c r="BH1356">
        <v>0</v>
      </c>
      <c r="BI1356">
        <v>0</v>
      </c>
      <c r="BJ1356">
        <v>0.85244999999999993</v>
      </c>
      <c r="BK1356">
        <v>0</v>
      </c>
      <c r="BL1356">
        <v>0</v>
      </c>
      <c r="BM1356">
        <v>0</v>
      </c>
      <c r="BN1356">
        <v>0</v>
      </c>
      <c r="BO1356">
        <v>0</v>
      </c>
      <c r="BP1356">
        <v>1</v>
      </c>
      <c r="BQ1356">
        <v>0</v>
      </c>
      <c r="BR1356">
        <v>0</v>
      </c>
      <c r="BS1356">
        <v>0</v>
      </c>
      <c r="BT1356">
        <v>0</v>
      </c>
      <c r="BU1356">
        <v>0</v>
      </c>
      <c r="BV1356">
        <v>0</v>
      </c>
      <c r="BW1356">
        <v>0</v>
      </c>
      <c r="CV1356">
        <v>0</v>
      </c>
      <c r="CW1356">
        <v>0</v>
      </c>
      <c r="CX1356">
        <f>ROUND(Y1356*Source!I483,7)</f>
        <v>0</v>
      </c>
      <c r="CY1356">
        <f t="shared" si="661"/>
        <v>372.24</v>
      </c>
      <c r="CZ1356">
        <f t="shared" si="662"/>
        <v>284.14999999999998</v>
      </c>
      <c r="DA1356">
        <f t="shared" si="663"/>
        <v>1.31</v>
      </c>
      <c r="DB1356">
        <f t="shared" si="664"/>
        <v>0</v>
      </c>
      <c r="DC1356">
        <f t="shared" si="665"/>
        <v>0</v>
      </c>
      <c r="DD1356" t="s">
        <v>3</v>
      </c>
      <c r="DE1356" t="s">
        <v>3</v>
      </c>
      <c r="DF1356">
        <f t="shared" si="666"/>
        <v>0</v>
      </c>
      <c r="DG1356">
        <f t="shared" si="667"/>
        <v>0</v>
      </c>
      <c r="DH1356">
        <f t="shared" si="658"/>
        <v>0</v>
      </c>
      <c r="DI1356">
        <f t="shared" si="659"/>
        <v>0</v>
      </c>
      <c r="DJ1356">
        <f t="shared" si="668"/>
        <v>0</v>
      </c>
      <c r="DK1356">
        <v>0</v>
      </c>
      <c r="DL1356" t="s">
        <v>3</v>
      </c>
      <c r="DM1356">
        <v>0</v>
      </c>
      <c r="DN1356" t="s">
        <v>3</v>
      </c>
      <c r="DO1356">
        <v>0</v>
      </c>
    </row>
    <row r="1357" spans="1:119" x14ac:dyDescent="0.25">
      <c r="A1357">
        <f>ROW(Source!A483)</f>
        <v>483</v>
      </c>
      <c r="B1357">
        <v>381997917</v>
      </c>
      <c r="C1357">
        <v>382002068</v>
      </c>
      <c r="D1357">
        <v>342714206</v>
      </c>
      <c r="E1357">
        <v>1</v>
      </c>
      <c r="F1357">
        <v>1</v>
      </c>
      <c r="G1357">
        <v>1</v>
      </c>
      <c r="H1357">
        <v>3</v>
      </c>
      <c r="I1357" t="s">
        <v>1118</v>
      </c>
      <c r="J1357" t="s">
        <v>1119</v>
      </c>
      <c r="K1357" t="s">
        <v>1120</v>
      </c>
      <c r="L1357">
        <v>1346</v>
      </c>
      <c r="N1357">
        <v>1009</v>
      </c>
      <c r="O1357" t="s">
        <v>1055</v>
      </c>
      <c r="P1357" t="s">
        <v>1055</v>
      </c>
      <c r="Q1357">
        <v>1</v>
      </c>
      <c r="W1357">
        <v>0</v>
      </c>
      <c r="X1357">
        <v>721169884</v>
      </c>
      <c r="Y1357">
        <f t="shared" si="660"/>
        <v>0</v>
      </c>
      <c r="AA1357">
        <v>100.15</v>
      </c>
      <c r="AB1357">
        <v>0</v>
      </c>
      <c r="AC1357">
        <v>0</v>
      </c>
      <c r="AD1357">
        <v>0</v>
      </c>
      <c r="AE1357">
        <v>104.32</v>
      </c>
      <c r="AF1357">
        <v>0</v>
      </c>
      <c r="AG1357">
        <v>0</v>
      </c>
      <c r="AH1357">
        <v>0</v>
      </c>
      <c r="AI1357">
        <v>0.96</v>
      </c>
      <c r="AJ1357">
        <v>1</v>
      </c>
      <c r="AK1357">
        <v>1</v>
      </c>
      <c r="AL1357">
        <v>1</v>
      </c>
      <c r="AM1357">
        <v>2</v>
      </c>
      <c r="AN1357">
        <v>0</v>
      </c>
      <c r="AO1357">
        <v>0</v>
      </c>
      <c r="AP1357">
        <v>1</v>
      </c>
      <c r="AQ1357">
        <v>1</v>
      </c>
      <c r="AR1357">
        <v>0</v>
      </c>
      <c r="AS1357" t="s">
        <v>3</v>
      </c>
      <c r="AT1357">
        <v>2.5000000000000001E-2</v>
      </c>
      <c r="AU1357" t="s">
        <v>14</v>
      </c>
      <c r="AV1357">
        <v>0</v>
      </c>
      <c r="AW1357">
        <v>2</v>
      </c>
      <c r="AX1357">
        <v>382002087</v>
      </c>
      <c r="AY1357">
        <v>1</v>
      </c>
      <c r="AZ1357">
        <v>0</v>
      </c>
      <c r="BA1357">
        <v>1357</v>
      </c>
      <c r="BB1357">
        <v>1</v>
      </c>
      <c r="BC1357">
        <v>0</v>
      </c>
      <c r="BD1357">
        <v>0</v>
      </c>
      <c r="BE1357">
        <v>0</v>
      </c>
      <c r="BF1357">
        <v>0</v>
      </c>
      <c r="BG1357">
        <v>0</v>
      </c>
      <c r="BH1357">
        <v>0</v>
      </c>
      <c r="BI1357">
        <v>0</v>
      </c>
      <c r="BJ1357">
        <v>2.6080000000000001</v>
      </c>
      <c r="BK1357">
        <v>0</v>
      </c>
      <c r="BL1357">
        <v>0</v>
      </c>
      <c r="BM1357">
        <v>0</v>
      </c>
      <c r="BN1357">
        <v>0</v>
      </c>
      <c r="BO1357">
        <v>0</v>
      </c>
      <c r="BP1357">
        <v>1</v>
      </c>
      <c r="BQ1357">
        <v>0</v>
      </c>
      <c r="BR1357">
        <v>0</v>
      </c>
      <c r="BS1357">
        <v>0</v>
      </c>
      <c r="BT1357">
        <v>0</v>
      </c>
      <c r="BU1357">
        <v>0</v>
      </c>
      <c r="BV1357">
        <v>0</v>
      </c>
      <c r="BW1357">
        <v>0</v>
      </c>
      <c r="CV1357">
        <v>0</v>
      </c>
      <c r="CW1357">
        <v>0</v>
      </c>
      <c r="CX1357">
        <f>ROUND(Y1357*Source!I483,7)</f>
        <v>0</v>
      </c>
      <c r="CY1357">
        <f t="shared" si="661"/>
        <v>100.15</v>
      </c>
      <c r="CZ1357">
        <f t="shared" si="662"/>
        <v>104.32</v>
      </c>
      <c r="DA1357">
        <f t="shared" si="663"/>
        <v>0.96</v>
      </c>
      <c r="DB1357">
        <f t="shared" si="664"/>
        <v>0</v>
      </c>
      <c r="DC1357">
        <f t="shared" si="665"/>
        <v>0</v>
      </c>
      <c r="DD1357" t="s">
        <v>3</v>
      </c>
      <c r="DE1357" t="s">
        <v>3</v>
      </c>
      <c r="DF1357">
        <f t="shared" si="666"/>
        <v>0</v>
      </c>
      <c r="DG1357">
        <f t="shared" si="667"/>
        <v>0</v>
      </c>
      <c r="DH1357">
        <f t="shared" si="658"/>
        <v>0</v>
      </c>
      <c r="DI1357">
        <f t="shared" si="659"/>
        <v>0</v>
      </c>
      <c r="DJ1357">
        <f t="shared" si="668"/>
        <v>0</v>
      </c>
      <c r="DK1357">
        <v>0</v>
      </c>
      <c r="DL1357" t="s">
        <v>3</v>
      </c>
      <c r="DM1357">
        <v>0</v>
      </c>
      <c r="DN1357" t="s">
        <v>3</v>
      </c>
      <c r="DO1357">
        <v>0</v>
      </c>
    </row>
    <row r="1358" spans="1:119" x14ac:dyDescent="0.25">
      <c r="A1358">
        <f>ROW(Source!A483)</f>
        <v>483</v>
      </c>
      <c r="B1358">
        <v>381997917</v>
      </c>
      <c r="C1358">
        <v>382002068</v>
      </c>
      <c r="D1358">
        <v>342715696</v>
      </c>
      <c r="E1358">
        <v>1</v>
      </c>
      <c r="F1358">
        <v>1</v>
      </c>
      <c r="G1358">
        <v>1</v>
      </c>
      <c r="H1358">
        <v>3</v>
      </c>
      <c r="I1358" t="s">
        <v>1121</v>
      </c>
      <c r="J1358" t="s">
        <v>1122</v>
      </c>
      <c r="K1358" t="s">
        <v>1123</v>
      </c>
      <c r="L1358">
        <v>1346</v>
      </c>
      <c r="N1358">
        <v>1009</v>
      </c>
      <c r="O1358" t="s">
        <v>1055</v>
      </c>
      <c r="P1358" t="s">
        <v>1055</v>
      </c>
      <c r="Q1358">
        <v>1</v>
      </c>
      <c r="W1358">
        <v>0</v>
      </c>
      <c r="X1358">
        <v>536919768</v>
      </c>
      <c r="Y1358">
        <f t="shared" si="660"/>
        <v>0</v>
      </c>
      <c r="AA1358">
        <v>198.36</v>
      </c>
      <c r="AB1358">
        <v>0</v>
      </c>
      <c r="AC1358">
        <v>0</v>
      </c>
      <c r="AD1358">
        <v>0</v>
      </c>
      <c r="AE1358">
        <v>206.62</v>
      </c>
      <c r="AF1358">
        <v>0</v>
      </c>
      <c r="AG1358">
        <v>0</v>
      </c>
      <c r="AH1358">
        <v>0</v>
      </c>
      <c r="AI1358">
        <v>0.96</v>
      </c>
      <c r="AJ1358">
        <v>1</v>
      </c>
      <c r="AK1358">
        <v>1</v>
      </c>
      <c r="AL1358">
        <v>1</v>
      </c>
      <c r="AM1358">
        <v>2</v>
      </c>
      <c r="AN1358">
        <v>0</v>
      </c>
      <c r="AO1358">
        <v>0</v>
      </c>
      <c r="AP1358">
        <v>1</v>
      </c>
      <c r="AQ1358">
        <v>1</v>
      </c>
      <c r="AR1358">
        <v>0</v>
      </c>
      <c r="AS1358" t="s">
        <v>3</v>
      </c>
      <c r="AT1358">
        <v>1.4E-2</v>
      </c>
      <c r="AU1358" t="s">
        <v>14</v>
      </c>
      <c r="AV1358">
        <v>0</v>
      </c>
      <c r="AW1358">
        <v>2</v>
      </c>
      <c r="AX1358">
        <v>382002088</v>
      </c>
      <c r="AY1358">
        <v>1</v>
      </c>
      <c r="AZ1358">
        <v>0</v>
      </c>
      <c r="BA1358">
        <v>1358</v>
      </c>
      <c r="BB1358">
        <v>1</v>
      </c>
      <c r="BC1358">
        <v>0</v>
      </c>
      <c r="BD1358">
        <v>0</v>
      </c>
      <c r="BE1358">
        <v>0</v>
      </c>
      <c r="BF1358">
        <v>0</v>
      </c>
      <c r="BG1358">
        <v>0</v>
      </c>
      <c r="BH1358">
        <v>0</v>
      </c>
      <c r="BI1358">
        <v>0</v>
      </c>
      <c r="BJ1358">
        <v>2.8926799999999999</v>
      </c>
      <c r="BK1358">
        <v>0</v>
      </c>
      <c r="BL1358">
        <v>0</v>
      </c>
      <c r="BM1358">
        <v>0</v>
      </c>
      <c r="BN1358">
        <v>0</v>
      </c>
      <c r="BO1358">
        <v>0</v>
      </c>
      <c r="BP1358">
        <v>1</v>
      </c>
      <c r="BQ1358">
        <v>0</v>
      </c>
      <c r="BR1358">
        <v>0</v>
      </c>
      <c r="BS1358">
        <v>0</v>
      </c>
      <c r="BT1358">
        <v>0</v>
      </c>
      <c r="BU1358">
        <v>0</v>
      </c>
      <c r="BV1358">
        <v>0</v>
      </c>
      <c r="BW1358">
        <v>0</v>
      </c>
      <c r="CV1358">
        <v>0</v>
      </c>
      <c r="CW1358">
        <v>0</v>
      </c>
      <c r="CX1358">
        <f>ROUND(Y1358*Source!I483,7)</f>
        <v>0</v>
      </c>
      <c r="CY1358">
        <f t="shared" si="661"/>
        <v>198.36</v>
      </c>
      <c r="CZ1358">
        <f t="shared" si="662"/>
        <v>206.62</v>
      </c>
      <c r="DA1358">
        <f t="shared" si="663"/>
        <v>0.96</v>
      </c>
      <c r="DB1358">
        <f t="shared" si="664"/>
        <v>0</v>
      </c>
      <c r="DC1358">
        <f t="shared" si="665"/>
        <v>0</v>
      </c>
      <c r="DD1358" t="s">
        <v>3</v>
      </c>
      <c r="DE1358" t="s">
        <v>3</v>
      </c>
      <c r="DF1358">
        <f t="shared" si="666"/>
        <v>0</v>
      </c>
      <c r="DG1358">
        <f t="shared" si="667"/>
        <v>0</v>
      </c>
      <c r="DH1358">
        <f t="shared" si="658"/>
        <v>0</v>
      </c>
      <c r="DI1358">
        <f t="shared" si="659"/>
        <v>0</v>
      </c>
      <c r="DJ1358">
        <f t="shared" si="668"/>
        <v>0</v>
      </c>
      <c r="DK1358">
        <v>0</v>
      </c>
      <c r="DL1358" t="s">
        <v>3</v>
      </c>
      <c r="DM1358">
        <v>0</v>
      </c>
      <c r="DN1358" t="s">
        <v>3</v>
      </c>
      <c r="DO1358">
        <v>0</v>
      </c>
    </row>
    <row r="1359" spans="1:119" x14ac:dyDescent="0.25">
      <c r="A1359">
        <f>ROW(Source!A483)</f>
        <v>483</v>
      </c>
      <c r="B1359">
        <v>381997917</v>
      </c>
      <c r="C1359">
        <v>382002068</v>
      </c>
      <c r="D1359">
        <v>342715892</v>
      </c>
      <c r="E1359">
        <v>1</v>
      </c>
      <c r="F1359">
        <v>1</v>
      </c>
      <c r="G1359">
        <v>1</v>
      </c>
      <c r="H1359">
        <v>3</v>
      </c>
      <c r="I1359" t="s">
        <v>1091</v>
      </c>
      <c r="J1359" t="s">
        <v>1092</v>
      </c>
      <c r="K1359" t="s">
        <v>1093</v>
      </c>
      <c r="L1359">
        <v>1301</v>
      </c>
      <c r="N1359">
        <v>1003</v>
      </c>
      <c r="O1359" t="s">
        <v>880</v>
      </c>
      <c r="P1359" t="s">
        <v>880</v>
      </c>
      <c r="Q1359">
        <v>1</v>
      </c>
      <c r="W1359">
        <v>0</v>
      </c>
      <c r="X1359">
        <v>-1934298816</v>
      </c>
      <c r="Y1359">
        <f t="shared" si="660"/>
        <v>0</v>
      </c>
      <c r="AA1359">
        <v>3.47</v>
      </c>
      <c r="AB1359">
        <v>0</v>
      </c>
      <c r="AC1359">
        <v>0</v>
      </c>
      <c r="AD1359">
        <v>0</v>
      </c>
      <c r="AE1359">
        <v>2.27</v>
      </c>
      <c r="AF1359">
        <v>0</v>
      </c>
      <c r="AG1359">
        <v>0</v>
      </c>
      <c r="AH1359">
        <v>0</v>
      </c>
      <c r="AI1359">
        <v>1.53</v>
      </c>
      <c r="AJ1359">
        <v>1</v>
      </c>
      <c r="AK1359">
        <v>1</v>
      </c>
      <c r="AL1359">
        <v>1</v>
      </c>
      <c r="AM1359">
        <v>2</v>
      </c>
      <c r="AN1359">
        <v>0</v>
      </c>
      <c r="AO1359">
        <v>0</v>
      </c>
      <c r="AP1359">
        <v>1</v>
      </c>
      <c r="AQ1359">
        <v>1</v>
      </c>
      <c r="AR1359">
        <v>0</v>
      </c>
      <c r="AS1359" t="s">
        <v>3</v>
      </c>
      <c r="AT1359">
        <v>16.420000000000002</v>
      </c>
      <c r="AU1359" t="s">
        <v>14</v>
      </c>
      <c r="AV1359">
        <v>0</v>
      </c>
      <c r="AW1359">
        <v>2</v>
      </c>
      <c r="AX1359">
        <v>382002089</v>
      </c>
      <c r="AY1359">
        <v>1</v>
      </c>
      <c r="AZ1359">
        <v>0</v>
      </c>
      <c r="BA1359">
        <v>1359</v>
      </c>
      <c r="BB1359">
        <v>1</v>
      </c>
      <c r="BC1359">
        <v>0</v>
      </c>
      <c r="BD1359">
        <v>0</v>
      </c>
      <c r="BE1359">
        <v>0</v>
      </c>
      <c r="BF1359">
        <v>0</v>
      </c>
      <c r="BG1359">
        <v>0</v>
      </c>
      <c r="BH1359">
        <v>0</v>
      </c>
      <c r="BI1359">
        <v>0</v>
      </c>
      <c r="BJ1359">
        <v>37.273400000000002</v>
      </c>
      <c r="BK1359">
        <v>0</v>
      </c>
      <c r="BL1359">
        <v>0</v>
      </c>
      <c r="BM1359">
        <v>0</v>
      </c>
      <c r="BN1359">
        <v>0</v>
      </c>
      <c r="BO1359">
        <v>0</v>
      </c>
      <c r="BP1359">
        <v>1</v>
      </c>
      <c r="BQ1359">
        <v>0</v>
      </c>
      <c r="BR1359">
        <v>0</v>
      </c>
      <c r="BS1359">
        <v>0</v>
      </c>
      <c r="BT1359">
        <v>0</v>
      </c>
      <c r="BU1359">
        <v>0</v>
      </c>
      <c r="BV1359">
        <v>0</v>
      </c>
      <c r="BW1359">
        <v>0</v>
      </c>
      <c r="CV1359">
        <v>0</v>
      </c>
      <c r="CW1359">
        <v>0</v>
      </c>
      <c r="CX1359">
        <f>ROUND(Y1359*Source!I483,7)</f>
        <v>0</v>
      </c>
      <c r="CY1359">
        <f t="shared" si="661"/>
        <v>3.47</v>
      </c>
      <c r="CZ1359">
        <f t="shared" si="662"/>
        <v>2.27</v>
      </c>
      <c r="DA1359">
        <f t="shared" si="663"/>
        <v>1.53</v>
      </c>
      <c r="DB1359">
        <f t="shared" si="664"/>
        <v>0</v>
      </c>
      <c r="DC1359">
        <f t="shared" si="665"/>
        <v>0</v>
      </c>
      <c r="DD1359" t="s">
        <v>3</v>
      </c>
      <c r="DE1359" t="s">
        <v>3</v>
      </c>
      <c r="DF1359">
        <f t="shared" si="666"/>
        <v>0</v>
      </c>
      <c r="DG1359">
        <f t="shared" si="667"/>
        <v>0</v>
      </c>
      <c r="DH1359">
        <f t="shared" si="658"/>
        <v>0</v>
      </c>
      <c r="DI1359">
        <f t="shared" si="659"/>
        <v>0</v>
      </c>
      <c r="DJ1359">
        <f t="shared" si="668"/>
        <v>0</v>
      </c>
      <c r="DK1359">
        <v>0</v>
      </c>
      <c r="DL1359" t="s">
        <v>3</v>
      </c>
      <c r="DM1359">
        <v>0</v>
      </c>
      <c r="DN1359" t="s">
        <v>3</v>
      </c>
      <c r="DO1359">
        <v>0</v>
      </c>
    </row>
    <row r="1360" spans="1:119" x14ac:dyDescent="0.25">
      <c r="A1360">
        <f>ROW(Source!A483)</f>
        <v>483</v>
      </c>
      <c r="B1360">
        <v>381997917</v>
      </c>
      <c r="C1360">
        <v>382002068</v>
      </c>
      <c r="D1360">
        <v>342725859</v>
      </c>
      <c r="E1360">
        <v>1</v>
      </c>
      <c r="F1360">
        <v>1</v>
      </c>
      <c r="G1360">
        <v>1</v>
      </c>
      <c r="H1360">
        <v>3</v>
      </c>
      <c r="I1360" t="s">
        <v>1052</v>
      </c>
      <c r="J1360" t="s">
        <v>1053</v>
      </c>
      <c r="K1360" t="s">
        <v>1054</v>
      </c>
      <c r="L1360">
        <v>1346</v>
      </c>
      <c r="N1360">
        <v>1009</v>
      </c>
      <c r="O1360" t="s">
        <v>1055</v>
      </c>
      <c r="P1360" t="s">
        <v>1055</v>
      </c>
      <c r="Q1360">
        <v>1</v>
      </c>
      <c r="W1360">
        <v>0</v>
      </c>
      <c r="X1360">
        <v>1388162880</v>
      </c>
      <c r="Y1360">
        <f t="shared" si="660"/>
        <v>0</v>
      </c>
      <c r="AA1360">
        <v>1400.99</v>
      </c>
      <c r="AB1360">
        <v>0</v>
      </c>
      <c r="AC1360">
        <v>0</v>
      </c>
      <c r="AD1360">
        <v>0</v>
      </c>
      <c r="AE1360">
        <v>870.18</v>
      </c>
      <c r="AF1360">
        <v>0</v>
      </c>
      <c r="AG1360">
        <v>0</v>
      </c>
      <c r="AH1360">
        <v>0</v>
      </c>
      <c r="AI1360">
        <v>1.61</v>
      </c>
      <c r="AJ1360">
        <v>1</v>
      </c>
      <c r="AK1360">
        <v>1</v>
      </c>
      <c r="AL1360">
        <v>1</v>
      </c>
      <c r="AM1360">
        <v>2</v>
      </c>
      <c r="AN1360">
        <v>0</v>
      </c>
      <c r="AO1360">
        <v>0</v>
      </c>
      <c r="AP1360">
        <v>1</v>
      </c>
      <c r="AQ1360">
        <v>1</v>
      </c>
      <c r="AR1360">
        <v>0</v>
      </c>
      <c r="AS1360" t="s">
        <v>3</v>
      </c>
      <c r="AT1360">
        <v>0.34</v>
      </c>
      <c r="AU1360" t="s">
        <v>14</v>
      </c>
      <c r="AV1360">
        <v>0</v>
      </c>
      <c r="AW1360">
        <v>2</v>
      </c>
      <c r="AX1360">
        <v>382002090</v>
      </c>
      <c r="AY1360">
        <v>1</v>
      </c>
      <c r="AZ1360">
        <v>0</v>
      </c>
      <c r="BA1360">
        <v>1360</v>
      </c>
      <c r="BB1360">
        <v>1</v>
      </c>
      <c r="BC1360">
        <v>0</v>
      </c>
      <c r="BD1360">
        <v>0</v>
      </c>
      <c r="BE1360">
        <v>0</v>
      </c>
      <c r="BF1360">
        <v>0</v>
      </c>
      <c r="BG1360">
        <v>0</v>
      </c>
      <c r="BH1360">
        <v>0</v>
      </c>
      <c r="BI1360">
        <v>0</v>
      </c>
      <c r="BJ1360">
        <v>295.8612</v>
      </c>
      <c r="BK1360">
        <v>0</v>
      </c>
      <c r="BL1360">
        <v>0</v>
      </c>
      <c r="BM1360">
        <v>0</v>
      </c>
      <c r="BN1360">
        <v>0</v>
      </c>
      <c r="BO1360">
        <v>0</v>
      </c>
      <c r="BP1360">
        <v>1</v>
      </c>
      <c r="BQ1360">
        <v>0</v>
      </c>
      <c r="BR1360">
        <v>0</v>
      </c>
      <c r="BS1360">
        <v>0</v>
      </c>
      <c r="BT1360">
        <v>0</v>
      </c>
      <c r="BU1360">
        <v>0</v>
      </c>
      <c r="BV1360">
        <v>0</v>
      </c>
      <c r="BW1360">
        <v>0</v>
      </c>
      <c r="CV1360">
        <v>0</v>
      </c>
      <c r="CW1360">
        <v>0</v>
      </c>
      <c r="CX1360">
        <f>ROUND(Y1360*Source!I483,7)</f>
        <v>0</v>
      </c>
      <c r="CY1360">
        <f t="shared" si="661"/>
        <v>1400.99</v>
      </c>
      <c r="CZ1360">
        <f t="shared" si="662"/>
        <v>870.18</v>
      </c>
      <c r="DA1360">
        <f t="shared" si="663"/>
        <v>1.61</v>
      </c>
      <c r="DB1360">
        <f t="shared" si="664"/>
        <v>0</v>
      </c>
      <c r="DC1360">
        <f t="shared" si="665"/>
        <v>0</v>
      </c>
      <c r="DD1360" t="s">
        <v>3</v>
      </c>
      <c r="DE1360" t="s">
        <v>3</v>
      </c>
      <c r="DF1360">
        <f t="shared" si="666"/>
        <v>0</v>
      </c>
      <c r="DG1360">
        <f t="shared" si="667"/>
        <v>0</v>
      </c>
      <c r="DH1360">
        <f t="shared" si="658"/>
        <v>0</v>
      </c>
      <c r="DI1360">
        <f t="shared" si="659"/>
        <v>0</v>
      </c>
      <c r="DJ1360">
        <f t="shared" si="668"/>
        <v>0</v>
      </c>
      <c r="DK1360">
        <v>0</v>
      </c>
      <c r="DL1360" t="s">
        <v>3</v>
      </c>
      <c r="DM1360">
        <v>0</v>
      </c>
      <c r="DN1360" t="s">
        <v>3</v>
      </c>
      <c r="DO1360">
        <v>0</v>
      </c>
    </row>
    <row r="1361" spans="1:119" x14ac:dyDescent="0.25">
      <c r="A1361">
        <f>ROW(Source!A483)</f>
        <v>483</v>
      </c>
      <c r="B1361">
        <v>381997917</v>
      </c>
      <c r="C1361">
        <v>382002068</v>
      </c>
      <c r="D1361">
        <v>342735789</v>
      </c>
      <c r="E1361">
        <v>1</v>
      </c>
      <c r="F1361">
        <v>1</v>
      </c>
      <c r="G1361">
        <v>1</v>
      </c>
      <c r="H1361">
        <v>3</v>
      </c>
      <c r="I1361" t="s">
        <v>1143</v>
      </c>
      <c r="J1361" t="s">
        <v>1144</v>
      </c>
      <c r="K1361" t="s">
        <v>1145</v>
      </c>
      <c r="L1361">
        <v>1348</v>
      </c>
      <c r="N1361">
        <v>1009</v>
      </c>
      <c r="O1361" t="s">
        <v>846</v>
      </c>
      <c r="P1361" t="s">
        <v>846</v>
      </c>
      <c r="Q1361">
        <v>1000</v>
      </c>
      <c r="W1361">
        <v>0</v>
      </c>
      <c r="X1361">
        <v>1651372890</v>
      </c>
      <c r="Y1361">
        <f t="shared" si="660"/>
        <v>0</v>
      </c>
      <c r="AA1361">
        <v>97625.600000000006</v>
      </c>
      <c r="AB1361">
        <v>0</v>
      </c>
      <c r="AC1361">
        <v>0</v>
      </c>
      <c r="AD1361">
        <v>0</v>
      </c>
      <c r="AE1361">
        <v>80020.98</v>
      </c>
      <c r="AF1361">
        <v>0</v>
      </c>
      <c r="AG1361">
        <v>0</v>
      </c>
      <c r="AH1361">
        <v>0</v>
      </c>
      <c r="AI1361">
        <v>1.22</v>
      </c>
      <c r="AJ1361">
        <v>1</v>
      </c>
      <c r="AK1361">
        <v>1</v>
      </c>
      <c r="AL1361">
        <v>1</v>
      </c>
      <c r="AM1361">
        <v>2</v>
      </c>
      <c r="AN1361">
        <v>0</v>
      </c>
      <c r="AO1361">
        <v>0</v>
      </c>
      <c r="AP1361">
        <v>1</v>
      </c>
      <c r="AQ1361">
        <v>1</v>
      </c>
      <c r="AR1361">
        <v>0</v>
      </c>
      <c r="AS1361" t="s">
        <v>3</v>
      </c>
      <c r="AT1361">
        <v>2.0000000000000002E-5</v>
      </c>
      <c r="AU1361" t="s">
        <v>14</v>
      </c>
      <c r="AV1361">
        <v>0</v>
      </c>
      <c r="AW1361">
        <v>2</v>
      </c>
      <c r="AX1361">
        <v>382002091</v>
      </c>
      <c r="AY1361">
        <v>1</v>
      </c>
      <c r="AZ1361">
        <v>0</v>
      </c>
      <c r="BA1361">
        <v>1361</v>
      </c>
      <c r="BB1361">
        <v>1</v>
      </c>
      <c r="BC1361">
        <v>0</v>
      </c>
      <c r="BD1361">
        <v>0</v>
      </c>
      <c r="BE1361">
        <v>0</v>
      </c>
      <c r="BF1361">
        <v>0</v>
      </c>
      <c r="BG1361">
        <v>0</v>
      </c>
      <c r="BH1361">
        <v>0</v>
      </c>
      <c r="BI1361">
        <v>0</v>
      </c>
      <c r="BJ1361">
        <v>1.6004195999999999</v>
      </c>
      <c r="BK1361">
        <v>0</v>
      </c>
      <c r="BL1361">
        <v>0</v>
      </c>
      <c r="BM1361">
        <v>0</v>
      </c>
      <c r="BN1361">
        <v>0</v>
      </c>
      <c r="BO1361">
        <v>0</v>
      </c>
      <c r="BP1361">
        <v>1</v>
      </c>
      <c r="BQ1361">
        <v>0</v>
      </c>
      <c r="BR1361">
        <v>0</v>
      </c>
      <c r="BS1361">
        <v>0</v>
      </c>
      <c r="BT1361">
        <v>0</v>
      </c>
      <c r="BU1361">
        <v>0</v>
      </c>
      <c r="BV1361">
        <v>0</v>
      </c>
      <c r="BW1361">
        <v>0</v>
      </c>
      <c r="CV1361">
        <v>0</v>
      </c>
      <c r="CW1361">
        <v>0</v>
      </c>
      <c r="CX1361">
        <f>ROUND(Y1361*Source!I483,7)</f>
        <v>0</v>
      </c>
      <c r="CY1361">
        <f t="shared" si="661"/>
        <v>97625.600000000006</v>
      </c>
      <c r="CZ1361">
        <f t="shared" si="662"/>
        <v>80020.98</v>
      </c>
      <c r="DA1361">
        <f t="shared" si="663"/>
        <v>1.22</v>
      </c>
      <c r="DB1361">
        <f t="shared" si="664"/>
        <v>0</v>
      </c>
      <c r="DC1361">
        <f t="shared" si="665"/>
        <v>0</v>
      </c>
      <c r="DD1361" t="s">
        <v>3</v>
      </c>
      <c r="DE1361" t="s">
        <v>3</v>
      </c>
      <c r="DF1361">
        <f t="shared" si="666"/>
        <v>0</v>
      </c>
      <c r="DG1361">
        <f t="shared" si="667"/>
        <v>0</v>
      </c>
      <c r="DH1361">
        <f t="shared" si="658"/>
        <v>0</v>
      </c>
      <c r="DI1361">
        <f t="shared" si="659"/>
        <v>0</v>
      </c>
      <c r="DJ1361">
        <f t="shared" si="668"/>
        <v>0</v>
      </c>
      <c r="DK1361">
        <v>0</v>
      </c>
      <c r="DL1361" t="s">
        <v>3</v>
      </c>
      <c r="DM1361">
        <v>0</v>
      </c>
      <c r="DN1361" t="s">
        <v>3</v>
      </c>
      <c r="DO1361">
        <v>0</v>
      </c>
    </row>
    <row r="1362" spans="1:119" x14ac:dyDescent="0.25">
      <c r="A1362">
        <f>ROW(Source!A483)</f>
        <v>483</v>
      </c>
      <c r="B1362">
        <v>381997917</v>
      </c>
      <c r="C1362">
        <v>382002068</v>
      </c>
      <c r="D1362">
        <v>342751707</v>
      </c>
      <c r="E1362">
        <v>1</v>
      </c>
      <c r="F1362">
        <v>1</v>
      </c>
      <c r="G1362">
        <v>1</v>
      </c>
      <c r="H1362">
        <v>3</v>
      </c>
      <c r="I1362" t="s">
        <v>1133</v>
      </c>
      <c r="J1362" t="s">
        <v>1134</v>
      </c>
      <c r="K1362" t="s">
        <v>1135</v>
      </c>
      <c r="L1362">
        <v>1425</v>
      </c>
      <c r="N1362">
        <v>1013</v>
      </c>
      <c r="O1362" t="s">
        <v>1082</v>
      </c>
      <c r="P1362" t="s">
        <v>1082</v>
      </c>
      <c r="Q1362">
        <v>1</v>
      </c>
      <c r="W1362">
        <v>0</v>
      </c>
      <c r="X1362">
        <v>-1086610245</v>
      </c>
      <c r="Y1362">
        <f t="shared" si="660"/>
        <v>0</v>
      </c>
      <c r="AA1362">
        <v>56.24</v>
      </c>
      <c r="AB1362">
        <v>0</v>
      </c>
      <c r="AC1362">
        <v>0</v>
      </c>
      <c r="AD1362">
        <v>0</v>
      </c>
      <c r="AE1362">
        <v>47.26</v>
      </c>
      <c r="AF1362">
        <v>0</v>
      </c>
      <c r="AG1362">
        <v>0</v>
      </c>
      <c r="AH1362">
        <v>0</v>
      </c>
      <c r="AI1362">
        <v>1.19</v>
      </c>
      <c r="AJ1362">
        <v>1</v>
      </c>
      <c r="AK1362">
        <v>1</v>
      </c>
      <c r="AL1362">
        <v>1</v>
      </c>
      <c r="AM1362">
        <v>2</v>
      </c>
      <c r="AN1362">
        <v>0</v>
      </c>
      <c r="AO1362">
        <v>0</v>
      </c>
      <c r="AP1362">
        <v>1</v>
      </c>
      <c r="AQ1362">
        <v>1</v>
      </c>
      <c r="AR1362">
        <v>0</v>
      </c>
      <c r="AS1362" t="s">
        <v>3</v>
      </c>
      <c r="AT1362">
        <v>0.17</v>
      </c>
      <c r="AU1362" t="s">
        <v>14</v>
      </c>
      <c r="AV1362">
        <v>0</v>
      </c>
      <c r="AW1362">
        <v>2</v>
      </c>
      <c r="AX1362">
        <v>382002092</v>
      </c>
      <c r="AY1362">
        <v>1</v>
      </c>
      <c r="AZ1362">
        <v>0</v>
      </c>
      <c r="BA1362">
        <v>1362</v>
      </c>
      <c r="BB1362">
        <v>1</v>
      </c>
      <c r="BC1362">
        <v>0</v>
      </c>
      <c r="BD1362">
        <v>0</v>
      </c>
      <c r="BE1362">
        <v>0</v>
      </c>
      <c r="BF1362">
        <v>0</v>
      </c>
      <c r="BG1362">
        <v>0</v>
      </c>
      <c r="BH1362">
        <v>0</v>
      </c>
      <c r="BI1362">
        <v>0</v>
      </c>
      <c r="BJ1362">
        <v>8.0342000000000002</v>
      </c>
      <c r="BK1362">
        <v>0</v>
      </c>
      <c r="BL1362">
        <v>0</v>
      </c>
      <c r="BM1362">
        <v>0</v>
      </c>
      <c r="BN1362">
        <v>0</v>
      </c>
      <c r="BO1362">
        <v>0</v>
      </c>
      <c r="BP1362">
        <v>1</v>
      </c>
      <c r="BQ1362">
        <v>0</v>
      </c>
      <c r="BR1362">
        <v>0</v>
      </c>
      <c r="BS1362">
        <v>0</v>
      </c>
      <c r="BT1362">
        <v>0</v>
      </c>
      <c r="BU1362">
        <v>0</v>
      </c>
      <c r="BV1362">
        <v>0</v>
      </c>
      <c r="BW1362">
        <v>0</v>
      </c>
      <c r="CV1362">
        <v>0</v>
      </c>
      <c r="CW1362">
        <v>0</v>
      </c>
      <c r="CX1362">
        <f>ROUND(Y1362*Source!I483,7)</f>
        <v>0</v>
      </c>
      <c r="CY1362">
        <f t="shared" si="661"/>
        <v>56.24</v>
      </c>
      <c r="CZ1362">
        <f t="shared" si="662"/>
        <v>47.26</v>
      </c>
      <c r="DA1362">
        <f t="shared" si="663"/>
        <v>1.19</v>
      </c>
      <c r="DB1362">
        <f t="shared" si="664"/>
        <v>0</v>
      </c>
      <c r="DC1362">
        <f t="shared" si="665"/>
        <v>0</v>
      </c>
      <c r="DD1362" t="s">
        <v>3</v>
      </c>
      <c r="DE1362" t="s">
        <v>3</v>
      </c>
      <c r="DF1362">
        <f t="shared" si="666"/>
        <v>0</v>
      </c>
      <c r="DG1362">
        <f t="shared" si="667"/>
        <v>0</v>
      </c>
      <c r="DH1362">
        <f t="shared" si="658"/>
        <v>0</v>
      </c>
      <c r="DI1362">
        <f t="shared" si="659"/>
        <v>0</v>
      </c>
      <c r="DJ1362">
        <f t="shared" si="668"/>
        <v>0</v>
      </c>
      <c r="DK1362">
        <v>0</v>
      </c>
      <c r="DL1362" t="s">
        <v>3</v>
      </c>
      <c r="DM1362">
        <v>0</v>
      </c>
      <c r="DN1362" t="s">
        <v>3</v>
      </c>
      <c r="DO1362">
        <v>0</v>
      </c>
    </row>
    <row r="1363" spans="1:119" x14ac:dyDescent="0.25">
      <c r="A1363">
        <f>ROW(Source!A483)</f>
        <v>483</v>
      </c>
      <c r="B1363">
        <v>381997917</v>
      </c>
      <c r="C1363">
        <v>382002068</v>
      </c>
      <c r="D1363">
        <v>342751716</v>
      </c>
      <c r="E1363">
        <v>1</v>
      </c>
      <c r="F1363">
        <v>1</v>
      </c>
      <c r="G1363">
        <v>1</v>
      </c>
      <c r="H1363">
        <v>3</v>
      </c>
      <c r="I1363" t="s">
        <v>1136</v>
      </c>
      <c r="J1363" t="s">
        <v>1137</v>
      </c>
      <c r="K1363" t="s">
        <v>1138</v>
      </c>
      <c r="L1363">
        <v>1407</v>
      </c>
      <c r="N1363">
        <v>1013</v>
      </c>
      <c r="O1363" t="s">
        <v>1139</v>
      </c>
      <c r="P1363" t="s">
        <v>1139</v>
      </c>
      <c r="Q1363">
        <v>1</v>
      </c>
      <c r="W1363">
        <v>0</v>
      </c>
      <c r="X1363">
        <v>1070744045</v>
      </c>
      <c r="Y1363">
        <f t="shared" si="660"/>
        <v>0</v>
      </c>
      <c r="AA1363">
        <v>7142</v>
      </c>
      <c r="AB1363">
        <v>0</v>
      </c>
      <c r="AC1363">
        <v>0</v>
      </c>
      <c r="AD1363">
        <v>0</v>
      </c>
      <c r="AE1363">
        <v>6052.54</v>
      </c>
      <c r="AF1363">
        <v>0</v>
      </c>
      <c r="AG1363">
        <v>0</v>
      </c>
      <c r="AH1363">
        <v>0</v>
      </c>
      <c r="AI1363">
        <v>1.18</v>
      </c>
      <c r="AJ1363">
        <v>1</v>
      </c>
      <c r="AK1363">
        <v>1</v>
      </c>
      <c r="AL1363">
        <v>1</v>
      </c>
      <c r="AM1363">
        <v>2</v>
      </c>
      <c r="AN1363">
        <v>0</v>
      </c>
      <c r="AO1363">
        <v>0</v>
      </c>
      <c r="AP1363">
        <v>1</v>
      </c>
      <c r="AQ1363">
        <v>1</v>
      </c>
      <c r="AR1363">
        <v>0</v>
      </c>
      <c r="AS1363" t="s">
        <v>3</v>
      </c>
      <c r="AT1363">
        <v>8.9999999999999993E-3</v>
      </c>
      <c r="AU1363" t="s">
        <v>14</v>
      </c>
      <c r="AV1363">
        <v>0</v>
      </c>
      <c r="AW1363">
        <v>2</v>
      </c>
      <c r="AX1363">
        <v>382002093</v>
      </c>
      <c r="AY1363">
        <v>1</v>
      </c>
      <c r="AZ1363">
        <v>0</v>
      </c>
      <c r="BA1363">
        <v>1363</v>
      </c>
      <c r="BB1363">
        <v>1</v>
      </c>
      <c r="BC1363">
        <v>0</v>
      </c>
      <c r="BD1363">
        <v>0</v>
      </c>
      <c r="BE1363">
        <v>0</v>
      </c>
      <c r="BF1363">
        <v>0</v>
      </c>
      <c r="BG1363">
        <v>0</v>
      </c>
      <c r="BH1363">
        <v>0</v>
      </c>
      <c r="BI1363">
        <v>0</v>
      </c>
      <c r="BJ1363">
        <v>54.472859999999997</v>
      </c>
      <c r="BK1363">
        <v>0</v>
      </c>
      <c r="BL1363">
        <v>0</v>
      </c>
      <c r="BM1363">
        <v>0</v>
      </c>
      <c r="BN1363">
        <v>0</v>
      </c>
      <c r="BO1363">
        <v>0</v>
      </c>
      <c r="BP1363">
        <v>1</v>
      </c>
      <c r="BQ1363">
        <v>0</v>
      </c>
      <c r="BR1363">
        <v>0</v>
      </c>
      <c r="BS1363">
        <v>0</v>
      </c>
      <c r="BT1363">
        <v>0</v>
      </c>
      <c r="BU1363">
        <v>0</v>
      </c>
      <c r="BV1363">
        <v>0</v>
      </c>
      <c r="BW1363">
        <v>0</v>
      </c>
      <c r="CV1363">
        <v>0</v>
      </c>
      <c r="CW1363">
        <v>0</v>
      </c>
      <c r="CX1363">
        <f>ROUND(Y1363*Source!I483,7)</f>
        <v>0</v>
      </c>
      <c r="CY1363">
        <f t="shared" si="661"/>
        <v>7142</v>
      </c>
      <c r="CZ1363">
        <f t="shared" si="662"/>
        <v>6052.54</v>
      </c>
      <c r="DA1363">
        <f t="shared" si="663"/>
        <v>1.18</v>
      </c>
      <c r="DB1363">
        <f t="shared" si="664"/>
        <v>0</v>
      </c>
      <c r="DC1363">
        <f t="shared" si="665"/>
        <v>0</v>
      </c>
      <c r="DD1363" t="s">
        <v>3</v>
      </c>
      <c r="DE1363" t="s">
        <v>3</v>
      </c>
      <c r="DF1363">
        <f t="shared" si="666"/>
        <v>0</v>
      </c>
      <c r="DG1363">
        <f t="shared" si="667"/>
        <v>0</v>
      </c>
      <c r="DH1363">
        <f t="shared" si="658"/>
        <v>0</v>
      </c>
      <c r="DI1363">
        <f t="shared" si="659"/>
        <v>0</v>
      </c>
      <c r="DJ1363">
        <f t="shared" si="668"/>
        <v>0</v>
      </c>
      <c r="DK1363">
        <v>0</v>
      </c>
      <c r="DL1363" t="s">
        <v>3</v>
      </c>
      <c r="DM1363">
        <v>0</v>
      </c>
      <c r="DN1363" t="s">
        <v>3</v>
      </c>
      <c r="DO1363">
        <v>0</v>
      </c>
    </row>
    <row r="1364" spans="1:119" x14ac:dyDescent="0.25">
      <c r="A1364">
        <f>ROW(Source!A483)</f>
        <v>483</v>
      </c>
      <c r="B1364">
        <v>381997917</v>
      </c>
      <c r="C1364">
        <v>382002068</v>
      </c>
      <c r="D1364">
        <v>342646017</v>
      </c>
      <c r="E1364">
        <v>113</v>
      </c>
      <c r="F1364">
        <v>1</v>
      </c>
      <c r="G1364">
        <v>1</v>
      </c>
      <c r="H1364">
        <v>3</v>
      </c>
      <c r="I1364" t="s">
        <v>1042</v>
      </c>
      <c r="J1364" t="s">
        <v>3</v>
      </c>
      <c r="K1364" t="s">
        <v>1043</v>
      </c>
      <c r="L1364">
        <v>3277935</v>
      </c>
      <c r="N1364">
        <v>1013</v>
      </c>
      <c r="O1364" t="s">
        <v>1044</v>
      </c>
      <c r="P1364" t="s">
        <v>1044</v>
      </c>
      <c r="Q1364">
        <v>1</v>
      </c>
      <c r="W1364">
        <v>0</v>
      </c>
      <c r="X1364">
        <v>274903907</v>
      </c>
      <c r="Y1364">
        <f>AT1364</f>
        <v>2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>
        <v>0</v>
      </c>
      <c r="AG1364">
        <v>0</v>
      </c>
      <c r="AH1364">
        <v>0</v>
      </c>
      <c r="AI1364">
        <v>1</v>
      </c>
      <c r="AJ1364">
        <v>1</v>
      </c>
      <c r="AK1364">
        <v>1</v>
      </c>
      <c r="AL1364">
        <v>1</v>
      </c>
      <c r="AM1364">
        <v>-2</v>
      </c>
      <c r="AN1364">
        <v>0</v>
      </c>
      <c r="AO1364">
        <v>0</v>
      </c>
      <c r="AP1364">
        <v>0</v>
      </c>
      <c r="AQ1364">
        <v>1</v>
      </c>
      <c r="AR1364">
        <v>0</v>
      </c>
      <c r="AS1364" t="s">
        <v>3</v>
      </c>
      <c r="AT1364">
        <v>2</v>
      </c>
      <c r="AU1364" t="s">
        <v>3</v>
      </c>
      <c r="AV1364">
        <v>0</v>
      </c>
      <c r="AW1364">
        <v>2</v>
      </c>
      <c r="AX1364">
        <v>382002094</v>
      </c>
      <c r="AY1364">
        <v>1</v>
      </c>
      <c r="AZ1364">
        <v>2048</v>
      </c>
      <c r="BA1364">
        <v>1364</v>
      </c>
      <c r="BB1364">
        <v>1</v>
      </c>
      <c r="BC1364">
        <v>0</v>
      </c>
      <c r="BD1364">
        <v>0</v>
      </c>
      <c r="BE1364">
        <v>0</v>
      </c>
      <c r="BF1364">
        <v>0</v>
      </c>
      <c r="BG1364">
        <v>0</v>
      </c>
      <c r="BH1364">
        <v>0</v>
      </c>
      <c r="BI1364">
        <v>0</v>
      </c>
      <c r="BJ1364">
        <v>0</v>
      </c>
      <c r="BK1364">
        <v>0</v>
      </c>
      <c r="BL1364">
        <v>0</v>
      </c>
      <c r="BM1364">
        <v>0</v>
      </c>
      <c r="BN1364">
        <v>0</v>
      </c>
      <c r="BO1364">
        <v>0</v>
      </c>
      <c r="BP1364">
        <v>0</v>
      </c>
      <c r="BQ1364">
        <v>0</v>
      </c>
      <c r="BR1364">
        <v>0</v>
      </c>
      <c r="BS1364">
        <v>0</v>
      </c>
      <c r="BT1364">
        <v>0</v>
      </c>
      <c r="BU1364">
        <v>0</v>
      </c>
      <c r="BV1364">
        <v>0</v>
      </c>
      <c r="BW1364">
        <v>0</v>
      </c>
      <c r="CV1364">
        <v>0</v>
      </c>
      <c r="CW1364">
        <v>0</v>
      </c>
      <c r="CX1364">
        <f>ROUND(Y1364*Source!I483,7)</f>
        <v>2</v>
      </c>
      <c r="CY1364">
        <f t="shared" si="661"/>
        <v>0</v>
      </c>
      <c r="CZ1364">
        <f t="shared" si="662"/>
        <v>0</v>
      </c>
      <c r="DA1364">
        <f t="shared" si="663"/>
        <v>1</v>
      </c>
      <c r="DB1364">
        <f>ROUND(ROUND(AT1364*CZ1364,2),6)</f>
        <v>0</v>
      </c>
      <c r="DC1364">
        <f>ROUND(ROUND(AT1364*AG1364,2),6)</f>
        <v>0</v>
      </c>
      <c r="DD1364" t="s">
        <v>3</v>
      </c>
      <c r="DE1364" t="s">
        <v>3</v>
      </c>
      <c r="DF1364">
        <f>ROUND(ROUND(AE1364,2)*CX1364,2)</f>
        <v>0</v>
      </c>
      <c r="DG1364">
        <f t="shared" si="667"/>
        <v>0</v>
      </c>
      <c r="DH1364">
        <f t="shared" si="658"/>
        <v>0</v>
      </c>
      <c r="DI1364">
        <f t="shared" si="659"/>
        <v>0</v>
      </c>
      <c r="DJ1364">
        <f t="shared" si="668"/>
        <v>0</v>
      </c>
      <c r="DK1364">
        <v>0</v>
      </c>
      <c r="DL1364" t="s">
        <v>3</v>
      </c>
      <c r="DM1364">
        <v>0</v>
      </c>
      <c r="DN1364" t="s">
        <v>3</v>
      </c>
      <c r="DO1364">
        <v>0</v>
      </c>
    </row>
    <row r="1365" spans="1:119" x14ac:dyDescent="0.25">
      <c r="A1365">
        <f>ROW(Source!A484)</f>
        <v>484</v>
      </c>
      <c r="B1365">
        <v>381997917</v>
      </c>
      <c r="C1365">
        <v>382002095</v>
      </c>
      <c r="D1365">
        <v>342640197</v>
      </c>
      <c r="E1365">
        <v>113</v>
      </c>
      <c r="F1365">
        <v>1</v>
      </c>
      <c r="G1365">
        <v>1</v>
      </c>
      <c r="H1365">
        <v>1</v>
      </c>
      <c r="I1365" t="s">
        <v>1083</v>
      </c>
      <c r="J1365" t="s">
        <v>3</v>
      </c>
      <c r="K1365" t="s">
        <v>1084</v>
      </c>
      <c r="L1365">
        <v>1191</v>
      </c>
      <c r="N1365">
        <v>1013</v>
      </c>
      <c r="O1365" t="s">
        <v>1034</v>
      </c>
      <c r="P1365" t="s">
        <v>1034</v>
      </c>
      <c r="Q1365">
        <v>1</v>
      </c>
      <c r="W1365">
        <v>0</v>
      </c>
      <c r="X1365">
        <v>-1833565283</v>
      </c>
      <c r="Y1365">
        <f>(AT1365*ROUND((0.3*0.86),7))</f>
        <v>5.16</v>
      </c>
      <c r="AA1365">
        <v>0</v>
      </c>
      <c r="AB1365">
        <v>0</v>
      </c>
      <c r="AC1365">
        <v>0</v>
      </c>
      <c r="AD1365">
        <v>531.04</v>
      </c>
      <c r="AE1365">
        <v>0</v>
      </c>
      <c r="AF1365">
        <v>0</v>
      </c>
      <c r="AG1365">
        <v>0</v>
      </c>
      <c r="AH1365">
        <v>531.04</v>
      </c>
      <c r="AI1365">
        <v>1</v>
      </c>
      <c r="AJ1365">
        <v>1</v>
      </c>
      <c r="AK1365">
        <v>1</v>
      </c>
      <c r="AL1365">
        <v>1</v>
      </c>
      <c r="AM1365">
        <v>-2</v>
      </c>
      <c r="AN1365">
        <v>0</v>
      </c>
      <c r="AO1365">
        <v>0</v>
      </c>
      <c r="AP1365">
        <v>1</v>
      </c>
      <c r="AQ1365">
        <v>1</v>
      </c>
      <c r="AR1365">
        <v>0</v>
      </c>
      <c r="AS1365" t="s">
        <v>3</v>
      </c>
      <c r="AT1365">
        <v>20</v>
      </c>
      <c r="AU1365" t="s">
        <v>149</v>
      </c>
      <c r="AV1365">
        <v>1</v>
      </c>
      <c r="AW1365">
        <v>2</v>
      </c>
      <c r="AX1365">
        <v>382002109</v>
      </c>
      <c r="AY1365">
        <v>1</v>
      </c>
      <c r="AZ1365">
        <v>0</v>
      </c>
      <c r="BA1365">
        <v>1365</v>
      </c>
      <c r="BB1365">
        <v>1</v>
      </c>
      <c r="BC1365">
        <v>0</v>
      </c>
      <c r="BD1365">
        <v>0</v>
      </c>
      <c r="BE1365">
        <v>0</v>
      </c>
      <c r="BF1365">
        <v>0</v>
      </c>
      <c r="BG1365">
        <v>0</v>
      </c>
      <c r="BH1365">
        <v>0</v>
      </c>
      <c r="BI1365">
        <v>0</v>
      </c>
      <c r="BJ1365">
        <v>0</v>
      </c>
      <c r="BK1365">
        <v>0</v>
      </c>
      <c r="BL1365">
        <v>0</v>
      </c>
      <c r="BM1365">
        <v>10620.8</v>
      </c>
      <c r="BN1365">
        <v>20</v>
      </c>
      <c r="BO1365">
        <v>0</v>
      </c>
      <c r="BP1365">
        <v>1</v>
      </c>
      <c r="BQ1365">
        <v>0</v>
      </c>
      <c r="BR1365">
        <v>0</v>
      </c>
      <c r="BS1365">
        <v>0</v>
      </c>
      <c r="BT1365">
        <v>2740.1664000000001</v>
      </c>
      <c r="BU1365">
        <v>5.16</v>
      </c>
      <c r="BV1365">
        <v>0</v>
      </c>
      <c r="BW1365">
        <v>1</v>
      </c>
      <c r="CU1365">
        <f>ROUND(AT1365*Source!I484*AH1365*AL1365,2)</f>
        <v>10620.8</v>
      </c>
      <c r="CV1365">
        <f>ROUND(Y1365*Source!I484,7)</f>
        <v>5.16</v>
      </c>
      <c r="CW1365">
        <v>0</v>
      </c>
      <c r="CX1365">
        <f>ROUND(Y1365*Source!I484,7)</f>
        <v>5.16</v>
      </c>
      <c r="CY1365">
        <f>AD1365</f>
        <v>531.04</v>
      </c>
      <c r="CZ1365">
        <f>AH1365</f>
        <v>531.04</v>
      </c>
      <c r="DA1365">
        <f>AL1365</f>
        <v>1</v>
      </c>
      <c r="DB1365">
        <f>ROUND((ROUND(AT1365*CZ1365,2)*ROUND((0.3*0.86),7)),6)</f>
        <v>2740.1664000000001</v>
      </c>
      <c r="DC1365">
        <f>ROUND((ROUND(AT1365*AG1365,2)*ROUND((0.3*0.86),7)),6)</f>
        <v>0</v>
      </c>
      <c r="DD1365" t="s">
        <v>3</v>
      </c>
      <c r="DE1365" t="s">
        <v>3</v>
      </c>
      <c r="DF1365">
        <f>ROUND(ROUND(AE1365,2)*CX1365,2)</f>
        <v>0</v>
      </c>
      <c r="DG1365">
        <f t="shared" si="667"/>
        <v>0</v>
      </c>
      <c r="DH1365">
        <f t="shared" si="658"/>
        <v>0</v>
      </c>
      <c r="DI1365">
        <f t="shared" si="659"/>
        <v>2740.17</v>
      </c>
      <c r="DJ1365">
        <f>DI1365</f>
        <v>2740.17</v>
      </c>
      <c r="DK1365">
        <v>1</v>
      </c>
      <c r="DL1365" t="s">
        <v>3</v>
      </c>
      <c r="DM1365">
        <v>0</v>
      </c>
      <c r="DN1365" t="s">
        <v>3</v>
      </c>
      <c r="DO1365">
        <v>0</v>
      </c>
    </row>
    <row r="1366" spans="1:119" x14ac:dyDescent="0.25">
      <c r="A1366">
        <f>ROW(Source!A484)</f>
        <v>484</v>
      </c>
      <c r="B1366">
        <v>381997917</v>
      </c>
      <c r="C1366">
        <v>382002095</v>
      </c>
      <c r="D1366">
        <v>342640393</v>
      </c>
      <c r="E1366">
        <v>113</v>
      </c>
      <c r="F1366">
        <v>1</v>
      </c>
      <c r="G1366">
        <v>1</v>
      </c>
      <c r="H1366">
        <v>1</v>
      </c>
      <c r="I1366" t="s">
        <v>1035</v>
      </c>
      <c r="J1366" t="s">
        <v>3</v>
      </c>
      <c r="K1366" t="s">
        <v>1036</v>
      </c>
      <c r="L1366">
        <v>1191</v>
      </c>
      <c r="N1366">
        <v>1013</v>
      </c>
      <c r="O1366" t="s">
        <v>1034</v>
      </c>
      <c r="P1366" t="s">
        <v>1034</v>
      </c>
      <c r="Q1366">
        <v>1</v>
      </c>
      <c r="W1366">
        <v>0</v>
      </c>
      <c r="X1366">
        <v>-1417349443</v>
      </c>
      <c r="Y1366">
        <f>(AT1366*ROUND((0.3*0.86),7))</f>
        <v>0.40248</v>
      </c>
      <c r="AA1366">
        <v>0</v>
      </c>
      <c r="AB1366">
        <v>0</v>
      </c>
      <c r="AC1366">
        <v>0</v>
      </c>
      <c r="AD1366">
        <v>0</v>
      </c>
      <c r="AE1366">
        <v>0</v>
      </c>
      <c r="AF1366">
        <v>0</v>
      </c>
      <c r="AG1366">
        <v>0</v>
      </c>
      <c r="AH1366">
        <v>0</v>
      </c>
      <c r="AI1366">
        <v>1</v>
      </c>
      <c r="AJ1366">
        <v>1</v>
      </c>
      <c r="AK1366">
        <v>1</v>
      </c>
      <c r="AL1366">
        <v>1</v>
      </c>
      <c r="AM1366">
        <v>-2</v>
      </c>
      <c r="AN1366">
        <v>0</v>
      </c>
      <c r="AO1366">
        <v>0</v>
      </c>
      <c r="AP1366">
        <v>1</v>
      </c>
      <c r="AQ1366">
        <v>1</v>
      </c>
      <c r="AR1366">
        <v>0</v>
      </c>
      <c r="AS1366" t="s">
        <v>3</v>
      </c>
      <c r="AT1366">
        <v>1.56</v>
      </c>
      <c r="AU1366" t="s">
        <v>149</v>
      </c>
      <c r="AV1366">
        <v>2</v>
      </c>
      <c r="AW1366">
        <v>2</v>
      </c>
      <c r="AX1366">
        <v>382002110</v>
      </c>
      <c r="AY1366">
        <v>1</v>
      </c>
      <c r="AZ1366">
        <v>0</v>
      </c>
      <c r="BA1366">
        <v>1366</v>
      </c>
      <c r="BB1366">
        <v>1</v>
      </c>
      <c r="BC1366">
        <v>0</v>
      </c>
      <c r="BD1366">
        <v>0</v>
      </c>
      <c r="BE1366">
        <v>0</v>
      </c>
      <c r="BF1366">
        <v>0</v>
      </c>
      <c r="BG1366">
        <v>0</v>
      </c>
      <c r="BH1366">
        <v>0</v>
      </c>
      <c r="BI1366">
        <v>0</v>
      </c>
      <c r="BJ1366">
        <v>0</v>
      </c>
      <c r="BK1366">
        <v>0</v>
      </c>
      <c r="BL1366">
        <v>0</v>
      </c>
      <c r="BM1366">
        <v>0</v>
      </c>
      <c r="BN1366">
        <v>0</v>
      </c>
      <c r="BO1366">
        <v>0</v>
      </c>
      <c r="BP1366">
        <v>0</v>
      </c>
      <c r="BQ1366">
        <v>0</v>
      </c>
      <c r="BR1366">
        <v>0</v>
      </c>
      <c r="BS1366">
        <v>0</v>
      </c>
      <c r="BT1366">
        <v>0</v>
      </c>
      <c r="BU1366">
        <v>0</v>
      </c>
      <c r="BV1366">
        <v>0</v>
      </c>
      <c r="BW1366">
        <v>0</v>
      </c>
      <c r="CV1366">
        <v>0</v>
      </c>
      <c r="CW1366">
        <v>0</v>
      </c>
      <c r="CX1366">
        <f>ROUND(Y1366*Source!I484,7)</f>
        <v>0.40248</v>
      </c>
      <c r="CY1366">
        <f>AD1366</f>
        <v>0</v>
      </c>
      <c r="CZ1366">
        <f>AH1366</f>
        <v>0</v>
      </c>
      <c r="DA1366">
        <f>AL1366</f>
        <v>1</v>
      </c>
      <c r="DB1366">
        <f>ROUND((ROUND(AT1366*CZ1366,2)*ROUND((0.3*0.86),7)),6)</f>
        <v>0</v>
      </c>
      <c r="DC1366">
        <f>ROUND((ROUND(AT1366*AG1366,2)*ROUND((0.3*0.86),7)),6)</f>
        <v>0</v>
      </c>
      <c r="DD1366" t="s">
        <v>3</v>
      </c>
      <c r="DE1366" t="s">
        <v>3</v>
      </c>
      <c r="DF1366">
        <f>ROUND(ROUND(AE1366,2)*CX1366,2)</f>
        <v>0</v>
      </c>
      <c r="DG1366">
        <f t="shared" si="667"/>
        <v>0</v>
      </c>
      <c r="DH1366">
        <f t="shared" si="658"/>
        <v>0</v>
      </c>
      <c r="DI1366">
        <f t="shared" si="659"/>
        <v>0</v>
      </c>
      <c r="DJ1366">
        <f>DI1366</f>
        <v>0</v>
      </c>
      <c r="DK1366">
        <v>0</v>
      </c>
      <c r="DL1366" t="s">
        <v>3</v>
      </c>
      <c r="DM1366">
        <v>0</v>
      </c>
      <c r="DN1366" t="s">
        <v>3</v>
      </c>
      <c r="DO1366">
        <v>0</v>
      </c>
    </row>
    <row r="1367" spans="1:119" x14ac:dyDescent="0.25">
      <c r="A1367">
        <f>ROW(Source!A484)</f>
        <v>484</v>
      </c>
      <c r="B1367">
        <v>381997917</v>
      </c>
      <c r="C1367">
        <v>382002095</v>
      </c>
      <c r="D1367">
        <v>342765492</v>
      </c>
      <c r="E1367">
        <v>1</v>
      </c>
      <c r="F1367">
        <v>1</v>
      </c>
      <c r="G1367">
        <v>1</v>
      </c>
      <c r="H1367">
        <v>2</v>
      </c>
      <c r="I1367" t="s">
        <v>1056</v>
      </c>
      <c r="J1367" t="s">
        <v>1057</v>
      </c>
      <c r="K1367" t="s">
        <v>1058</v>
      </c>
      <c r="L1367">
        <v>1368</v>
      </c>
      <c r="N1367">
        <v>1011</v>
      </c>
      <c r="O1367" t="s">
        <v>1040</v>
      </c>
      <c r="P1367" t="s">
        <v>1040</v>
      </c>
      <c r="Q1367">
        <v>1</v>
      </c>
      <c r="W1367">
        <v>0</v>
      </c>
      <c r="X1367">
        <v>-417672217</v>
      </c>
      <c r="Y1367">
        <f>(AT1367*ROUND((0.3*0.86),7))</f>
        <v>0.40248</v>
      </c>
      <c r="AA1367">
        <v>0</v>
      </c>
      <c r="AB1367">
        <v>1164.75</v>
      </c>
      <c r="AC1367">
        <v>687.23</v>
      </c>
      <c r="AD1367">
        <v>0</v>
      </c>
      <c r="AE1367">
        <v>0</v>
      </c>
      <c r="AF1367">
        <v>995.51</v>
      </c>
      <c r="AG1367">
        <v>687.23</v>
      </c>
      <c r="AH1367">
        <v>0</v>
      </c>
      <c r="AI1367">
        <v>1</v>
      </c>
      <c r="AJ1367">
        <v>1.17</v>
      </c>
      <c r="AK1367">
        <v>1</v>
      </c>
      <c r="AL1367">
        <v>1</v>
      </c>
      <c r="AM1367">
        <v>2</v>
      </c>
      <c r="AN1367">
        <v>0</v>
      </c>
      <c r="AO1367">
        <v>0</v>
      </c>
      <c r="AP1367">
        <v>1</v>
      </c>
      <c r="AQ1367">
        <v>1</v>
      </c>
      <c r="AR1367">
        <v>0</v>
      </c>
      <c r="AS1367" t="s">
        <v>3</v>
      </c>
      <c r="AT1367">
        <v>1.56</v>
      </c>
      <c r="AU1367" t="s">
        <v>149</v>
      </c>
      <c r="AV1367">
        <v>1</v>
      </c>
      <c r="AW1367">
        <v>2</v>
      </c>
      <c r="AX1367">
        <v>382002111</v>
      </c>
      <c r="AY1367">
        <v>1</v>
      </c>
      <c r="AZ1367">
        <v>0</v>
      </c>
      <c r="BA1367">
        <v>1367</v>
      </c>
      <c r="BB1367">
        <v>1</v>
      </c>
      <c r="BC1367">
        <v>0</v>
      </c>
      <c r="BD1367">
        <v>0</v>
      </c>
      <c r="BE1367">
        <v>0</v>
      </c>
      <c r="BF1367">
        <v>0</v>
      </c>
      <c r="BG1367">
        <v>0</v>
      </c>
      <c r="BH1367">
        <v>0</v>
      </c>
      <c r="BI1367">
        <v>0</v>
      </c>
      <c r="BJ1367">
        <v>0</v>
      </c>
      <c r="BK1367">
        <v>1552.9956</v>
      </c>
      <c r="BL1367">
        <v>1072.0788</v>
      </c>
      <c r="BM1367">
        <v>0</v>
      </c>
      <c r="BN1367">
        <v>0</v>
      </c>
      <c r="BO1367">
        <v>1.56</v>
      </c>
      <c r="BP1367">
        <v>1</v>
      </c>
      <c r="BQ1367">
        <v>0</v>
      </c>
      <c r="BR1367">
        <v>400.67286479999996</v>
      </c>
      <c r="BS1367">
        <v>276.5963304</v>
      </c>
      <c r="BT1367">
        <v>0</v>
      </c>
      <c r="BU1367">
        <v>0</v>
      </c>
      <c r="BV1367">
        <v>0.40247999999999995</v>
      </c>
      <c r="BW1367">
        <v>1</v>
      </c>
      <c r="CV1367">
        <v>0</v>
      </c>
      <c r="CW1367">
        <f>ROUND(Y1367*Source!I484*DO1367,7)</f>
        <v>0.40248</v>
      </c>
      <c r="CX1367">
        <f>ROUND(Y1367*Source!I484,7)</f>
        <v>0.40248</v>
      </c>
      <c r="CY1367">
        <f>AB1367</f>
        <v>1164.75</v>
      </c>
      <c r="CZ1367">
        <f>AF1367</f>
        <v>995.51</v>
      </c>
      <c r="DA1367">
        <f>AJ1367</f>
        <v>1.17</v>
      </c>
      <c r="DB1367">
        <f>ROUND((ROUND(AT1367*CZ1367,2)*ROUND((0.3*0.86),7)),6)</f>
        <v>400.67399999999998</v>
      </c>
      <c r="DC1367">
        <f>ROUND((ROUND(AT1367*AG1367,2)*ROUND((0.3*0.86),7)),6)</f>
        <v>276.59663999999998</v>
      </c>
      <c r="DD1367" t="s">
        <v>3</v>
      </c>
      <c r="DE1367" t="s">
        <v>3</v>
      </c>
      <c r="DF1367">
        <f>ROUND(ROUND(AE1367,2)*CX1367,2)</f>
        <v>0</v>
      </c>
      <c r="DG1367">
        <f>ROUND(ROUND(AF1367*AJ1367,2)*CX1367,2)</f>
        <v>468.79</v>
      </c>
      <c r="DH1367">
        <f t="shared" si="658"/>
        <v>276.60000000000002</v>
      </c>
      <c r="DI1367">
        <f t="shared" si="659"/>
        <v>0</v>
      </c>
      <c r="DJ1367">
        <f>DG1367+DH1367</f>
        <v>745.3900000000001</v>
      </c>
      <c r="DK1367">
        <v>0</v>
      </c>
      <c r="DL1367" t="s">
        <v>1041</v>
      </c>
      <c r="DM1367">
        <v>5</v>
      </c>
      <c r="DN1367" t="s">
        <v>1034</v>
      </c>
      <c r="DO1367">
        <v>1</v>
      </c>
    </row>
    <row r="1368" spans="1:119" x14ac:dyDescent="0.25">
      <c r="A1368">
        <f>ROW(Source!A484)</f>
        <v>484</v>
      </c>
      <c r="B1368">
        <v>381997917</v>
      </c>
      <c r="C1368">
        <v>382002095</v>
      </c>
      <c r="D1368">
        <v>342713938</v>
      </c>
      <c r="E1368">
        <v>1</v>
      </c>
      <c r="F1368">
        <v>1</v>
      </c>
      <c r="G1368">
        <v>1</v>
      </c>
      <c r="H1368">
        <v>3</v>
      </c>
      <c r="I1368" t="s">
        <v>1049</v>
      </c>
      <c r="J1368" t="s">
        <v>1050</v>
      </c>
      <c r="K1368" t="s">
        <v>1051</v>
      </c>
      <c r="L1368">
        <v>1348</v>
      </c>
      <c r="N1368">
        <v>1009</v>
      </c>
      <c r="O1368" t="s">
        <v>846</v>
      </c>
      <c r="P1368" t="s">
        <v>846</v>
      </c>
      <c r="Q1368">
        <v>1000</v>
      </c>
      <c r="W1368">
        <v>0</v>
      </c>
      <c r="X1368">
        <v>1693858356</v>
      </c>
      <c r="Y1368">
        <f t="shared" ref="Y1368:Y1376" si="669">(AT1368*ROUND(0,7))</f>
        <v>0</v>
      </c>
      <c r="AA1368">
        <v>130422.57</v>
      </c>
      <c r="AB1368">
        <v>0</v>
      </c>
      <c r="AC1368">
        <v>0</v>
      </c>
      <c r="AD1368">
        <v>0</v>
      </c>
      <c r="AE1368">
        <v>116448.72</v>
      </c>
      <c r="AF1368">
        <v>0</v>
      </c>
      <c r="AG1368">
        <v>0</v>
      </c>
      <c r="AH1368">
        <v>0</v>
      </c>
      <c r="AI1368">
        <v>1.1200000000000001</v>
      </c>
      <c r="AJ1368">
        <v>1</v>
      </c>
      <c r="AK1368">
        <v>1</v>
      </c>
      <c r="AL1368">
        <v>1</v>
      </c>
      <c r="AM1368">
        <v>2</v>
      </c>
      <c r="AN1368">
        <v>0</v>
      </c>
      <c r="AO1368">
        <v>0</v>
      </c>
      <c r="AP1368">
        <v>1</v>
      </c>
      <c r="AQ1368">
        <v>1</v>
      </c>
      <c r="AR1368">
        <v>0</v>
      </c>
      <c r="AS1368" t="s">
        <v>3</v>
      </c>
      <c r="AT1368">
        <v>6.9999999999999999E-4</v>
      </c>
      <c r="AU1368" t="s">
        <v>148</v>
      </c>
      <c r="AV1368">
        <v>0</v>
      </c>
      <c r="AW1368">
        <v>2</v>
      </c>
      <c r="AX1368">
        <v>382002112</v>
      </c>
      <c r="AY1368">
        <v>1</v>
      </c>
      <c r="AZ1368">
        <v>0</v>
      </c>
      <c r="BA1368">
        <v>1368</v>
      </c>
      <c r="BB1368">
        <v>1</v>
      </c>
      <c r="BC1368">
        <v>0</v>
      </c>
      <c r="BD1368">
        <v>0</v>
      </c>
      <c r="BE1368">
        <v>0</v>
      </c>
      <c r="BF1368">
        <v>0</v>
      </c>
      <c r="BG1368">
        <v>0</v>
      </c>
      <c r="BH1368">
        <v>0</v>
      </c>
      <c r="BI1368">
        <v>0</v>
      </c>
      <c r="BJ1368">
        <v>81.514104000000003</v>
      </c>
      <c r="BK1368">
        <v>0</v>
      </c>
      <c r="BL1368">
        <v>0</v>
      </c>
      <c r="BM1368">
        <v>0</v>
      </c>
      <c r="BN1368">
        <v>0</v>
      </c>
      <c r="BO1368">
        <v>0</v>
      </c>
      <c r="BP1368">
        <v>1</v>
      </c>
      <c r="BQ1368">
        <v>0</v>
      </c>
      <c r="BR1368">
        <v>0</v>
      </c>
      <c r="BS1368">
        <v>0</v>
      </c>
      <c r="BT1368">
        <v>0</v>
      </c>
      <c r="BU1368">
        <v>0</v>
      </c>
      <c r="BV1368">
        <v>0</v>
      </c>
      <c r="BW1368">
        <v>0</v>
      </c>
      <c r="CV1368">
        <v>0</v>
      </c>
      <c r="CW1368">
        <v>0</v>
      </c>
      <c r="CX1368">
        <f>ROUND(Y1368*Source!I484,7)</f>
        <v>0</v>
      </c>
      <c r="CY1368">
        <f t="shared" ref="CY1368:CY1377" si="670">AA1368</f>
        <v>130422.57</v>
      </c>
      <c r="CZ1368">
        <f t="shared" ref="CZ1368:CZ1377" si="671">AE1368</f>
        <v>116448.72</v>
      </c>
      <c r="DA1368">
        <f t="shared" ref="DA1368:DA1377" si="672">AI1368</f>
        <v>1.1200000000000001</v>
      </c>
      <c r="DB1368">
        <f t="shared" ref="DB1368:DB1376" si="673">ROUND((ROUND(AT1368*CZ1368,2)*ROUND(0,7)),6)</f>
        <v>0</v>
      </c>
      <c r="DC1368">
        <f t="shared" ref="DC1368:DC1376" si="674">ROUND((ROUND(AT1368*AG1368,2)*ROUND(0,7)),6)</f>
        <v>0</v>
      </c>
      <c r="DD1368" t="s">
        <v>3</v>
      </c>
      <c r="DE1368" t="s">
        <v>3</v>
      </c>
      <c r="DF1368">
        <f t="shared" ref="DF1368:DF1376" si="675">ROUND(ROUND(AE1368*AI1368,2)*CX1368,2)</f>
        <v>0</v>
      </c>
      <c r="DG1368">
        <f t="shared" ref="DG1368:DG1379" si="676">ROUND(ROUND(AF1368,2)*CX1368,2)</f>
        <v>0</v>
      </c>
      <c r="DH1368">
        <f t="shared" si="658"/>
        <v>0</v>
      </c>
      <c r="DI1368">
        <f t="shared" si="659"/>
        <v>0</v>
      </c>
      <c r="DJ1368">
        <f t="shared" ref="DJ1368:DJ1377" si="677">DF1368</f>
        <v>0</v>
      </c>
      <c r="DK1368">
        <v>0</v>
      </c>
      <c r="DL1368" t="s">
        <v>3</v>
      </c>
      <c r="DM1368">
        <v>0</v>
      </c>
      <c r="DN1368" t="s">
        <v>3</v>
      </c>
      <c r="DO1368">
        <v>0</v>
      </c>
    </row>
    <row r="1369" spans="1:119" x14ac:dyDescent="0.25">
      <c r="A1369">
        <f>ROW(Source!A484)</f>
        <v>484</v>
      </c>
      <c r="B1369">
        <v>381997917</v>
      </c>
      <c r="C1369">
        <v>382002095</v>
      </c>
      <c r="D1369">
        <v>342714150</v>
      </c>
      <c r="E1369">
        <v>1</v>
      </c>
      <c r="F1369">
        <v>1</v>
      </c>
      <c r="G1369">
        <v>1</v>
      </c>
      <c r="H1369">
        <v>3</v>
      </c>
      <c r="I1369" t="s">
        <v>1115</v>
      </c>
      <c r="J1369" t="s">
        <v>1116</v>
      </c>
      <c r="K1369" t="s">
        <v>1117</v>
      </c>
      <c r="L1369">
        <v>1346</v>
      </c>
      <c r="N1369">
        <v>1009</v>
      </c>
      <c r="O1369" t="s">
        <v>1055</v>
      </c>
      <c r="P1369" t="s">
        <v>1055</v>
      </c>
      <c r="Q1369">
        <v>1</v>
      </c>
      <c r="W1369">
        <v>0</v>
      </c>
      <c r="X1369">
        <v>547813963</v>
      </c>
      <c r="Y1369">
        <f t="shared" si="669"/>
        <v>0</v>
      </c>
      <c r="AA1369">
        <v>372.24</v>
      </c>
      <c r="AB1369">
        <v>0</v>
      </c>
      <c r="AC1369">
        <v>0</v>
      </c>
      <c r="AD1369">
        <v>0</v>
      </c>
      <c r="AE1369">
        <v>284.14999999999998</v>
      </c>
      <c r="AF1369">
        <v>0</v>
      </c>
      <c r="AG1369">
        <v>0</v>
      </c>
      <c r="AH1369">
        <v>0</v>
      </c>
      <c r="AI1369">
        <v>1.31</v>
      </c>
      <c r="AJ1369">
        <v>1</v>
      </c>
      <c r="AK1369">
        <v>1</v>
      </c>
      <c r="AL1369">
        <v>1</v>
      </c>
      <c r="AM1369">
        <v>2</v>
      </c>
      <c r="AN1369">
        <v>0</v>
      </c>
      <c r="AO1369">
        <v>0</v>
      </c>
      <c r="AP1369">
        <v>1</v>
      </c>
      <c r="AQ1369">
        <v>1</v>
      </c>
      <c r="AR1369">
        <v>0</v>
      </c>
      <c r="AS1369" t="s">
        <v>3</v>
      </c>
      <c r="AT1369">
        <v>5.0000000000000001E-3</v>
      </c>
      <c r="AU1369" t="s">
        <v>148</v>
      </c>
      <c r="AV1369">
        <v>0</v>
      </c>
      <c r="AW1369">
        <v>2</v>
      </c>
      <c r="AX1369">
        <v>382002113</v>
      </c>
      <c r="AY1369">
        <v>1</v>
      </c>
      <c r="AZ1369">
        <v>0</v>
      </c>
      <c r="BA1369">
        <v>1369</v>
      </c>
      <c r="BB1369">
        <v>1</v>
      </c>
      <c r="BC1369">
        <v>0</v>
      </c>
      <c r="BD1369">
        <v>0</v>
      </c>
      <c r="BE1369">
        <v>0</v>
      </c>
      <c r="BF1369">
        <v>0</v>
      </c>
      <c r="BG1369">
        <v>0</v>
      </c>
      <c r="BH1369">
        <v>0</v>
      </c>
      <c r="BI1369">
        <v>0</v>
      </c>
      <c r="BJ1369">
        <v>1.42075</v>
      </c>
      <c r="BK1369">
        <v>0</v>
      </c>
      <c r="BL1369">
        <v>0</v>
      </c>
      <c r="BM1369">
        <v>0</v>
      </c>
      <c r="BN1369">
        <v>0</v>
      </c>
      <c r="BO1369">
        <v>0</v>
      </c>
      <c r="BP1369">
        <v>1</v>
      </c>
      <c r="BQ1369">
        <v>0</v>
      </c>
      <c r="BR1369">
        <v>0</v>
      </c>
      <c r="BS1369">
        <v>0</v>
      </c>
      <c r="BT1369">
        <v>0</v>
      </c>
      <c r="BU1369">
        <v>0</v>
      </c>
      <c r="BV1369">
        <v>0</v>
      </c>
      <c r="BW1369">
        <v>0</v>
      </c>
      <c r="CV1369">
        <v>0</v>
      </c>
      <c r="CW1369">
        <v>0</v>
      </c>
      <c r="CX1369">
        <f>ROUND(Y1369*Source!I484,7)</f>
        <v>0</v>
      </c>
      <c r="CY1369">
        <f t="shared" si="670"/>
        <v>372.24</v>
      </c>
      <c r="CZ1369">
        <f t="shared" si="671"/>
        <v>284.14999999999998</v>
      </c>
      <c r="DA1369">
        <f t="shared" si="672"/>
        <v>1.31</v>
      </c>
      <c r="DB1369">
        <f t="shared" si="673"/>
        <v>0</v>
      </c>
      <c r="DC1369">
        <f t="shared" si="674"/>
        <v>0</v>
      </c>
      <c r="DD1369" t="s">
        <v>3</v>
      </c>
      <c r="DE1369" t="s">
        <v>3</v>
      </c>
      <c r="DF1369">
        <f t="shared" si="675"/>
        <v>0</v>
      </c>
      <c r="DG1369">
        <f t="shared" si="676"/>
        <v>0</v>
      </c>
      <c r="DH1369">
        <f t="shared" si="658"/>
        <v>0</v>
      </c>
      <c r="DI1369">
        <f t="shared" si="659"/>
        <v>0</v>
      </c>
      <c r="DJ1369">
        <f t="shared" si="677"/>
        <v>0</v>
      </c>
      <c r="DK1369">
        <v>0</v>
      </c>
      <c r="DL1369" t="s">
        <v>3</v>
      </c>
      <c r="DM1369">
        <v>0</v>
      </c>
      <c r="DN1369" t="s">
        <v>3</v>
      </c>
      <c r="DO1369">
        <v>0</v>
      </c>
    </row>
    <row r="1370" spans="1:119" x14ac:dyDescent="0.25">
      <c r="A1370">
        <f>ROW(Source!A484)</f>
        <v>484</v>
      </c>
      <c r="B1370">
        <v>381997917</v>
      </c>
      <c r="C1370">
        <v>382002095</v>
      </c>
      <c r="D1370">
        <v>342714206</v>
      </c>
      <c r="E1370">
        <v>1</v>
      </c>
      <c r="F1370">
        <v>1</v>
      </c>
      <c r="G1370">
        <v>1</v>
      </c>
      <c r="H1370">
        <v>3</v>
      </c>
      <c r="I1370" t="s">
        <v>1118</v>
      </c>
      <c r="J1370" t="s">
        <v>1119</v>
      </c>
      <c r="K1370" t="s">
        <v>1120</v>
      </c>
      <c r="L1370">
        <v>1346</v>
      </c>
      <c r="N1370">
        <v>1009</v>
      </c>
      <c r="O1370" t="s">
        <v>1055</v>
      </c>
      <c r="P1370" t="s">
        <v>1055</v>
      </c>
      <c r="Q1370">
        <v>1</v>
      </c>
      <c r="W1370">
        <v>0</v>
      </c>
      <c r="X1370">
        <v>721169884</v>
      </c>
      <c r="Y1370">
        <f t="shared" si="669"/>
        <v>0</v>
      </c>
      <c r="AA1370">
        <v>100.15</v>
      </c>
      <c r="AB1370">
        <v>0</v>
      </c>
      <c r="AC1370">
        <v>0</v>
      </c>
      <c r="AD1370">
        <v>0</v>
      </c>
      <c r="AE1370">
        <v>104.32</v>
      </c>
      <c r="AF1370">
        <v>0</v>
      </c>
      <c r="AG1370">
        <v>0</v>
      </c>
      <c r="AH1370">
        <v>0</v>
      </c>
      <c r="AI1370">
        <v>0.96</v>
      </c>
      <c r="AJ1370">
        <v>1</v>
      </c>
      <c r="AK1370">
        <v>1</v>
      </c>
      <c r="AL1370">
        <v>1</v>
      </c>
      <c r="AM1370">
        <v>2</v>
      </c>
      <c r="AN1370">
        <v>0</v>
      </c>
      <c r="AO1370">
        <v>0</v>
      </c>
      <c r="AP1370">
        <v>1</v>
      </c>
      <c r="AQ1370">
        <v>1</v>
      </c>
      <c r="AR1370">
        <v>0</v>
      </c>
      <c r="AS1370" t="s">
        <v>3</v>
      </c>
      <c r="AT1370">
        <v>2.5000000000000001E-2</v>
      </c>
      <c r="AU1370" t="s">
        <v>148</v>
      </c>
      <c r="AV1370">
        <v>0</v>
      </c>
      <c r="AW1370">
        <v>2</v>
      </c>
      <c r="AX1370">
        <v>382002114</v>
      </c>
      <c r="AY1370">
        <v>1</v>
      </c>
      <c r="AZ1370">
        <v>0</v>
      </c>
      <c r="BA1370">
        <v>1370</v>
      </c>
      <c r="BB1370">
        <v>1</v>
      </c>
      <c r="BC1370">
        <v>0</v>
      </c>
      <c r="BD1370">
        <v>0</v>
      </c>
      <c r="BE1370">
        <v>0</v>
      </c>
      <c r="BF1370">
        <v>0</v>
      </c>
      <c r="BG1370">
        <v>0</v>
      </c>
      <c r="BH1370">
        <v>0</v>
      </c>
      <c r="BI1370">
        <v>0</v>
      </c>
      <c r="BJ1370">
        <v>2.6080000000000001</v>
      </c>
      <c r="BK1370">
        <v>0</v>
      </c>
      <c r="BL1370">
        <v>0</v>
      </c>
      <c r="BM1370">
        <v>0</v>
      </c>
      <c r="BN1370">
        <v>0</v>
      </c>
      <c r="BO1370">
        <v>0</v>
      </c>
      <c r="BP1370">
        <v>1</v>
      </c>
      <c r="BQ1370">
        <v>0</v>
      </c>
      <c r="BR1370">
        <v>0</v>
      </c>
      <c r="BS1370">
        <v>0</v>
      </c>
      <c r="BT1370">
        <v>0</v>
      </c>
      <c r="BU1370">
        <v>0</v>
      </c>
      <c r="BV1370">
        <v>0</v>
      </c>
      <c r="BW1370">
        <v>0</v>
      </c>
      <c r="CV1370">
        <v>0</v>
      </c>
      <c r="CW1370">
        <v>0</v>
      </c>
      <c r="CX1370">
        <f>ROUND(Y1370*Source!I484,7)</f>
        <v>0</v>
      </c>
      <c r="CY1370">
        <f t="shared" si="670"/>
        <v>100.15</v>
      </c>
      <c r="CZ1370">
        <f t="shared" si="671"/>
        <v>104.32</v>
      </c>
      <c r="DA1370">
        <f t="shared" si="672"/>
        <v>0.96</v>
      </c>
      <c r="DB1370">
        <f t="shared" si="673"/>
        <v>0</v>
      </c>
      <c r="DC1370">
        <f t="shared" si="674"/>
        <v>0</v>
      </c>
      <c r="DD1370" t="s">
        <v>3</v>
      </c>
      <c r="DE1370" t="s">
        <v>3</v>
      </c>
      <c r="DF1370">
        <f t="shared" si="675"/>
        <v>0</v>
      </c>
      <c r="DG1370">
        <f t="shared" si="676"/>
        <v>0</v>
      </c>
      <c r="DH1370">
        <f t="shared" si="658"/>
        <v>0</v>
      </c>
      <c r="DI1370">
        <f t="shared" si="659"/>
        <v>0</v>
      </c>
      <c r="DJ1370">
        <f t="shared" si="677"/>
        <v>0</v>
      </c>
      <c r="DK1370">
        <v>0</v>
      </c>
      <c r="DL1370" t="s">
        <v>3</v>
      </c>
      <c r="DM1370">
        <v>0</v>
      </c>
      <c r="DN1370" t="s">
        <v>3</v>
      </c>
      <c r="DO1370">
        <v>0</v>
      </c>
    </row>
    <row r="1371" spans="1:119" x14ac:dyDescent="0.25">
      <c r="A1371">
        <f>ROW(Source!A484)</f>
        <v>484</v>
      </c>
      <c r="B1371">
        <v>381997917</v>
      </c>
      <c r="C1371">
        <v>382002095</v>
      </c>
      <c r="D1371">
        <v>342715696</v>
      </c>
      <c r="E1371">
        <v>1</v>
      </c>
      <c r="F1371">
        <v>1</v>
      </c>
      <c r="G1371">
        <v>1</v>
      </c>
      <c r="H1371">
        <v>3</v>
      </c>
      <c r="I1371" t="s">
        <v>1121</v>
      </c>
      <c r="J1371" t="s">
        <v>1122</v>
      </c>
      <c r="K1371" t="s">
        <v>1123</v>
      </c>
      <c r="L1371">
        <v>1346</v>
      </c>
      <c r="N1371">
        <v>1009</v>
      </c>
      <c r="O1371" t="s">
        <v>1055</v>
      </c>
      <c r="P1371" t="s">
        <v>1055</v>
      </c>
      <c r="Q1371">
        <v>1</v>
      </c>
      <c r="W1371">
        <v>0</v>
      </c>
      <c r="X1371">
        <v>536919768</v>
      </c>
      <c r="Y1371">
        <f t="shared" si="669"/>
        <v>0</v>
      </c>
      <c r="AA1371">
        <v>198.36</v>
      </c>
      <c r="AB1371">
        <v>0</v>
      </c>
      <c r="AC1371">
        <v>0</v>
      </c>
      <c r="AD1371">
        <v>0</v>
      </c>
      <c r="AE1371">
        <v>206.62</v>
      </c>
      <c r="AF1371">
        <v>0</v>
      </c>
      <c r="AG1371">
        <v>0</v>
      </c>
      <c r="AH1371">
        <v>0</v>
      </c>
      <c r="AI1371">
        <v>0.96</v>
      </c>
      <c r="AJ1371">
        <v>1</v>
      </c>
      <c r="AK1371">
        <v>1</v>
      </c>
      <c r="AL1371">
        <v>1</v>
      </c>
      <c r="AM1371">
        <v>2</v>
      </c>
      <c r="AN1371">
        <v>0</v>
      </c>
      <c r="AO1371">
        <v>0</v>
      </c>
      <c r="AP1371">
        <v>1</v>
      </c>
      <c r="AQ1371">
        <v>1</v>
      </c>
      <c r="AR1371">
        <v>0</v>
      </c>
      <c r="AS1371" t="s">
        <v>3</v>
      </c>
      <c r="AT1371">
        <v>1.9E-2</v>
      </c>
      <c r="AU1371" t="s">
        <v>148</v>
      </c>
      <c r="AV1371">
        <v>0</v>
      </c>
      <c r="AW1371">
        <v>2</v>
      </c>
      <c r="AX1371">
        <v>382002115</v>
      </c>
      <c r="AY1371">
        <v>1</v>
      </c>
      <c r="AZ1371">
        <v>0</v>
      </c>
      <c r="BA1371">
        <v>1371</v>
      </c>
      <c r="BB1371">
        <v>1</v>
      </c>
      <c r="BC1371">
        <v>0</v>
      </c>
      <c r="BD1371">
        <v>0</v>
      </c>
      <c r="BE1371">
        <v>0</v>
      </c>
      <c r="BF1371">
        <v>0</v>
      </c>
      <c r="BG1371">
        <v>0</v>
      </c>
      <c r="BH1371">
        <v>0</v>
      </c>
      <c r="BI1371">
        <v>0</v>
      </c>
      <c r="BJ1371">
        <v>3.92578</v>
      </c>
      <c r="BK1371">
        <v>0</v>
      </c>
      <c r="BL1371">
        <v>0</v>
      </c>
      <c r="BM1371">
        <v>0</v>
      </c>
      <c r="BN1371">
        <v>0</v>
      </c>
      <c r="BO1371">
        <v>0</v>
      </c>
      <c r="BP1371">
        <v>1</v>
      </c>
      <c r="BQ1371">
        <v>0</v>
      </c>
      <c r="BR1371">
        <v>0</v>
      </c>
      <c r="BS1371">
        <v>0</v>
      </c>
      <c r="BT1371">
        <v>0</v>
      </c>
      <c r="BU1371">
        <v>0</v>
      </c>
      <c r="BV1371">
        <v>0</v>
      </c>
      <c r="BW1371">
        <v>0</v>
      </c>
      <c r="CV1371">
        <v>0</v>
      </c>
      <c r="CW1371">
        <v>0</v>
      </c>
      <c r="CX1371">
        <f>ROUND(Y1371*Source!I484,7)</f>
        <v>0</v>
      </c>
      <c r="CY1371">
        <f t="shared" si="670"/>
        <v>198.36</v>
      </c>
      <c r="CZ1371">
        <f t="shared" si="671"/>
        <v>206.62</v>
      </c>
      <c r="DA1371">
        <f t="shared" si="672"/>
        <v>0.96</v>
      </c>
      <c r="DB1371">
        <f t="shared" si="673"/>
        <v>0</v>
      </c>
      <c r="DC1371">
        <f t="shared" si="674"/>
        <v>0</v>
      </c>
      <c r="DD1371" t="s">
        <v>3</v>
      </c>
      <c r="DE1371" t="s">
        <v>3</v>
      </c>
      <c r="DF1371">
        <f t="shared" si="675"/>
        <v>0</v>
      </c>
      <c r="DG1371">
        <f t="shared" si="676"/>
        <v>0</v>
      </c>
      <c r="DH1371">
        <f t="shared" si="658"/>
        <v>0</v>
      </c>
      <c r="DI1371">
        <f t="shared" si="659"/>
        <v>0</v>
      </c>
      <c r="DJ1371">
        <f t="shared" si="677"/>
        <v>0</v>
      </c>
      <c r="DK1371">
        <v>0</v>
      </c>
      <c r="DL1371" t="s">
        <v>3</v>
      </c>
      <c r="DM1371">
        <v>0</v>
      </c>
      <c r="DN1371" t="s">
        <v>3</v>
      </c>
      <c r="DO1371">
        <v>0</v>
      </c>
    </row>
    <row r="1372" spans="1:119" x14ac:dyDescent="0.25">
      <c r="A1372">
        <f>ROW(Source!A484)</f>
        <v>484</v>
      </c>
      <c r="B1372">
        <v>381997917</v>
      </c>
      <c r="C1372">
        <v>382002095</v>
      </c>
      <c r="D1372">
        <v>342715892</v>
      </c>
      <c r="E1372">
        <v>1</v>
      </c>
      <c r="F1372">
        <v>1</v>
      </c>
      <c r="G1372">
        <v>1</v>
      </c>
      <c r="H1372">
        <v>3</v>
      </c>
      <c r="I1372" t="s">
        <v>1091</v>
      </c>
      <c r="J1372" t="s">
        <v>1092</v>
      </c>
      <c r="K1372" t="s">
        <v>1093</v>
      </c>
      <c r="L1372">
        <v>1301</v>
      </c>
      <c r="N1372">
        <v>1003</v>
      </c>
      <c r="O1372" t="s">
        <v>880</v>
      </c>
      <c r="P1372" t="s">
        <v>880</v>
      </c>
      <c r="Q1372">
        <v>1</v>
      </c>
      <c r="W1372">
        <v>0</v>
      </c>
      <c r="X1372">
        <v>-1934298816</v>
      </c>
      <c r="Y1372">
        <f t="shared" si="669"/>
        <v>0</v>
      </c>
      <c r="AA1372">
        <v>3.47</v>
      </c>
      <c r="AB1372">
        <v>0</v>
      </c>
      <c r="AC1372">
        <v>0</v>
      </c>
      <c r="AD1372">
        <v>0</v>
      </c>
      <c r="AE1372">
        <v>2.27</v>
      </c>
      <c r="AF1372">
        <v>0</v>
      </c>
      <c r="AG1372">
        <v>0</v>
      </c>
      <c r="AH1372">
        <v>0</v>
      </c>
      <c r="AI1372">
        <v>1.53</v>
      </c>
      <c r="AJ1372">
        <v>1</v>
      </c>
      <c r="AK1372">
        <v>1</v>
      </c>
      <c r="AL1372">
        <v>1</v>
      </c>
      <c r="AM1372">
        <v>2</v>
      </c>
      <c r="AN1372">
        <v>0</v>
      </c>
      <c r="AO1372">
        <v>0</v>
      </c>
      <c r="AP1372">
        <v>1</v>
      </c>
      <c r="AQ1372">
        <v>1</v>
      </c>
      <c r="AR1372">
        <v>0</v>
      </c>
      <c r="AS1372" t="s">
        <v>3</v>
      </c>
      <c r="AT1372">
        <v>22.32</v>
      </c>
      <c r="AU1372" t="s">
        <v>148</v>
      </c>
      <c r="AV1372">
        <v>0</v>
      </c>
      <c r="AW1372">
        <v>2</v>
      </c>
      <c r="AX1372">
        <v>382002116</v>
      </c>
      <c r="AY1372">
        <v>1</v>
      </c>
      <c r="AZ1372">
        <v>0</v>
      </c>
      <c r="BA1372">
        <v>1372</v>
      </c>
      <c r="BB1372">
        <v>1</v>
      </c>
      <c r="BC1372">
        <v>0</v>
      </c>
      <c r="BD1372">
        <v>0</v>
      </c>
      <c r="BE1372">
        <v>0</v>
      </c>
      <c r="BF1372">
        <v>0</v>
      </c>
      <c r="BG1372">
        <v>0</v>
      </c>
      <c r="BH1372">
        <v>0</v>
      </c>
      <c r="BI1372">
        <v>0</v>
      </c>
      <c r="BJ1372">
        <v>50.666400000000003</v>
      </c>
      <c r="BK1372">
        <v>0</v>
      </c>
      <c r="BL1372">
        <v>0</v>
      </c>
      <c r="BM1372">
        <v>0</v>
      </c>
      <c r="BN1372">
        <v>0</v>
      </c>
      <c r="BO1372">
        <v>0</v>
      </c>
      <c r="BP1372">
        <v>1</v>
      </c>
      <c r="BQ1372">
        <v>0</v>
      </c>
      <c r="BR1372">
        <v>0</v>
      </c>
      <c r="BS1372">
        <v>0</v>
      </c>
      <c r="BT1372">
        <v>0</v>
      </c>
      <c r="BU1372">
        <v>0</v>
      </c>
      <c r="BV1372">
        <v>0</v>
      </c>
      <c r="BW1372">
        <v>0</v>
      </c>
      <c r="CV1372">
        <v>0</v>
      </c>
      <c r="CW1372">
        <v>0</v>
      </c>
      <c r="CX1372">
        <f>ROUND(Y1372*Source!I484,7)</f>
        <v>0</v>
      </c>
      <c r="CY1372">
        <f t="shared" si="670"/>
        <v>3.47</v>
      </c>
      <c r="CZ1372">
        <f t="shared" si="671"/>
        <v>2.27</v>
      </c>
      <c r="DA1372">
        <f t="shared" si="672"/>
        <v>1.53</v>
      </c>
      <c r="DB1372">
        <f t="shared" si="673"/>
        <v>0</v>
      </c>
      <c r="DC1372">
        <f t="shared" si="674"/>
        <v>0</v>
      </c>
      <c r="DD1372" t="s">
        <v>3</v>
      </c>
      <c r="DE1372" t="s">
        <v>3</v>
      </c>
      <c r="DF1372">
        <f t="shared" si="675"/>
        <v>0</v>
      </c>
      <c r="DG1372">
        <f t="shared" si="676"/>
        <v>0</v>
      </c>
      <c r="DH1372">
        <f t="shared" si="658"/>
        <v>0</v>
      </c>
      <c r="DI1372">
        <f t="shared" si="659"/>
        <v>0</v>
      </c>
      <c r="DJ1372">
        <f t="shared" si="677"/>
        <v>0</v>
      </c>
      <c r="DK1372">
        <v>0</v>
      </c>
      <c r="DL1372" t="s">
        <v>3</v>
      </c>
      <c r="DM1372">
        <v>0</v>
      </c>
      <c r="DN1372" t="s">
        <v>3</v>
      </c>
      <c r="DO1372">
        <v>0</v>
      </c>
    </row>
    <row r="1373" spans="1:119" x14ac:dyDescent="0.25">
      <c r="A1373">
        <f>ROW(Source!A484)</f>
        <v>484</v>
      </c>
      <c r="B1373">
        <v>381997917</v>
      </c>
      <c r="C1373">
        <v>382002095</v>
      </c>
      <c r="D1373">
        <v>342725859</v>
      </c>
      <c r="E1373">
        <v>1</v>
      </c>
      <c r="F1373">
        <v>1</v>
      </c>
      <c r="G1373">
        <v>1</v>
      </c>
      <c r="H1373">
        <v>3</v>
      </c>
      <c r="I1373" t="s">
        <v>1052</v>
      </c>
      <c r="J1373" t="s">
        <v>1053</v>
      </c>
      <c r="K1373" t="s">
        <v>1054</v>
      </c>
      <c r="L1373">
        <v>1346</v>
      </c>
      <c r="N1373">
        <v>1009</v>
      </c>
      <c r="O1373" t="s">
        <v>1055</v>
      </c>
      <c r="P1373" t="s">
        <v>1055</v>
      </c>
      <c r="Q1373">
        <v>1</v>
      </c>
      <c r="W1373">
        <v>0</v>
      </c>
      <c r="X1373">
        <v>1388162880</v>
      </c>
      <c r="Y1373">
        <f t="shared" si="669"/>
        <v>0</v>
      </c>
      <c r="AA1373">
        <v>1400.99</v>
      </c>
      <c r="AB1373">
        <v>0</v>
      </c>
      <c r="AC1373">
        <v>0</v>
      </c>
      <c r="AD1373">
        <v>0</v>
      </c>
      <c r="AE1373">
        <v>870.18</v>
      </c>
      <c r="AF1373">
        <v>0</v>
      </c>
      <c r="AG1373">
        <v>0</v>
      </c>
      <c r="AH1373">
        <v>0</v>
      </c>
      <c r="AI1373">
        <v>1.61</v>
      </c>
      <c r="AJ1373">
        <v>1</v>
      </c>
      <c r="AK1373">
        <v>1</v>
      </c>
      <c r="AL1373">
        <v>1</v>
      </c>
      <c r="AM1373">
        <v>2</v>
      </c>
      <c r="AN1373">
        <v>0</v>
      </c>
      <c r="AO1373">
        <v>0</v>
      </c>
      <c r="AP1373">
        <v>1</v>
      </c>
      <c r="AQ1373">
        <v>1</v>
      </c>
      <c r="AR1373">
        <v>0</v>
      </c>
      <c r="AS1373" t="s">
        <v>3</v>
      </c>
      <c r="AT1373">
        <v>0.42</v>
      </c>
      <c r="AU1373" t="s">
        <v>148</v>
      </c>
      <c r="AV1373">
        <v>0</v>
      </c>
      <c r="AW1373">
        <v>2</v>
      </c>
      <c r="AX1373">
        <v>382002117</v>
      </c>
      <c r="AY1373">
        <v>1</v>
      </c>
      <c r="AZ1373">
        <v>0</v>
      </c>
      <c r="BA1373">
        <v>1373</v>
      </c>
      <c r="BB1373">
        <v>1</v>
      </c>
      <c r="BC1373">
        <v>0</v>
      </c>
      <c r="BD1373">
        <v>0</v>
      </c>
      <c r="BE1373">
        <v>0</v>
      </c>
      <c r="BF1373">
        <v>0</v>
      </c>
      <c r="BG1373">
        <v>0</v>
      </c>
      <c r="BH1373">
        <v>0</v>
      </c>
      <c r="BI1373">
        <v>0</v>
      </c>
      <c r="BJ1373">
        <v>365.47559999999999</v>
      </c>
      <c r="BK1373">
        <v>0</v>
      </c>
      <c r="BL1373">
        <v>0</v>
      </c>
      <c r="BM1373">
        <v>0</v>
      </c>
      <c r="BN1373">
        <v>0</v>
      </c>
      <c r="BO1373">
        <v>0</v>
      </c>
      <c r="BP1373">
        <v>1</v>
      </c>
      <c r="BQ1373">
        <v>0</v>
      </c>
      <c r="BR1373">
        <v>0</v>
      </c>
      <c r="BS1373">
        <v>0</v>
      </c>
      <c r="BT1373">
        <v>0</v>
      </c>
      <c r="BU1373">
        <v>0</v>
      </c>
      <c r="BV1373">
        <v>0</v>
      </c>
      <c r="BW1373">
        <v>0</v>
      </c>
      <c r="CV1373">
        <v>0</v>
      </c>
      <c r="CW1373">
        <v>0</v>
      </c>
      <c r="CX1373">
        <f>ROUND(Y1373*Source!I484,7)</f>
        <v>0</v>
      </c>
      <c r="CY1373">
        <f t="shared" si="670"/>
        <v>1400.99</v>
      </c>
      <c r="CZ1373">
        <f t="shared" si="671"/>
        <v>870.18</v>
      </c>
      <c r="DA1373">
        <f t="shared" si="672"/>
        <v>1.61</v>
      </c>
      <c r="DB1373">
        <f t="shared" si="673"/>
        <v>0</v>
      </c>
      <c r="DC1373">
        <f t="shared" si="674"/>
        <v>0</v>
      </c>
      <c r="DD1373" t="s">
        <v>3</v>
      </c>
      <c r="DE1373" t="s">
        <v>3</v>
      </c>
      <c r="DF1373">
        <f t="shared" si="675"/>
        <v>0</v>
      </c>
      <c r="DG1373">
        <f t="shared" si="676"/>
        <v>0</v>
      </c>
      <c r="DH1373">
        <f t="shared" si="658"/>
        <v>0</v>
      </c>
      <c r="DI1373">
        <f t="shared" si="659"/>
        <v>0</v>
      </c>
      <c r="DJ1373">
        <f t="shared" si="677"/>
        <v>0</v>
      </c>
      <c r="DK1373">
        <v>0</v>
      </c>
      <c r="DL1373" t="s">
        <v>3</v>
      </c>
      <c r="DM1373">
        <v>0</v>
      </c>
      <c r="DN1373" t="s">
        <v>3</v>
      </c>
      <c r="DO1373">
        <v>0</v>
      </c>
    </row>
    <row r="1374" spans="1:119" x14ac:dyDescent="0.25">
      <c r="A1374">
        <f>ROW(Source!A484)</f>
        <v>484</v>
      </c>
      <c r="B1374">
        <v>381997917</v>
      </c>
      <c r="C1374">
        <v>382002095</v>
      </c>
      <c r="D1374">
        <v>342735789</v>
      </c>
      <c r="E1374">
        <v>1</v>
      </c>
      <c r="F1374">
        <v>1</v>
      </c>
      <c r="G1374">
        <v>1</v>
      </c>
      <c r="H1374">
        <v>3</v>
      </c>
      <c r="I1374" t="s">
        <v>1143</v>
      </c>
      <c r="J1374" t="s">
        <v>1144</v>
      </c>
      <c r="K1374" t="s">
        <v>1145</v>
      </c>
      <c r="L1374">
        <v>1348</v>
      </c>
      <c r="N1374">
        <v>1009</v>
      </c>
      <c r="O1374" t="s">
        <v>846</v>
      </c>
      <c r="P1374" t="s">
        <v>846</v>
      </c>
      <c r="Q1374">
        <v>1000</v>
      </c>
      <c r="W1374">
        <v>0</v>
      </c>
      <c r="X1374">
        <v>1651372890</v>
      </c>
      <c r="Y1374">
        <f t="shared" si="669"/>
        <v>0</v>
      </c>
      <c r="AA1374">
        <v>97625.600000000006</v>
      </c>
      <c r="AB1374">
        <v>0</v>
      </c>
      <c r="AC1374">
        <v>0</v>
      </c>
      <c r="AD1374">
        <v>0</v>
      </c>
      <c r="AE1374">
        <v>80020.98</v>
      </c>
      <c r="AF1374">
        <v>0</v>
      </c>
      <c r="AG1374">
        <v>0</v>
      </c>
      <c r="AH1374">
        <v>0</v>
      </c>
      <c r="AI1374">
        <v>1.22</v>
      </c>
      <c r="AJ1374">
        <v>1</v>
      </c>
      <c r="AK1374">
        <v>1</v>
      </c>
      <c r="AL1374">
        <v>1</v>
      </c>
      <c r="AM1374">
        <v>2</v>
      </c>
      <c r="AN1374">
        <v>0</v>
      </c>
      <c r="AO1374">
        <v>0</v>
      </c>
      <c r="AP1374">
        <v>1</v>
      </c>
      <c r="AQ1374">
        <v>1</v>
      </c>
      <c r="AR1374">
        <v>0</v>
      </c>
      <c r="AS1374" t="s">
        <v>3</v>
      </c>
      <c r="AT1374">
        <v>2.0000000000000002E-5</v>
      </c>
      <c r="AU1374" t="s">
        <v>148</v>
      </c>
      <c r="AV1374">
        <v>0</v>
      </c>
      <c r="AW1374">
        <v>2</v>
      </c>
      <c r="AX1374">
        <v>382002118</v>
      </c>
      <c r="AY1374">
        <v>1</v>
      </c>
      <c r="AZ1374">
        <v>0</v>
      </c>
      <c r="BA1374">
        <v>1374</v>
      </c>
      <c r="BB1374">
        <v>1</v>
      </c>
      <c r="BC1374">
        <v>0</v>
      </c>
      <c r="BD1374">
        <v>0</v>
      </c>
      <c r="BE1374">
        <v>0</v>
      </c>
      <c r="BF1374">
        <v>0</v>
      </c>
      <c r="BG1374">
        <v>0</v>
      </c>
      <c r="BH1374">
        <v>0</v>
      </c>
      <c r="BI1374">
        <v>0</v>
      </c>
      <c r="BJ1374">
        <v>1.6004195999999999</v>
      </c>
      <c r="BK1374">
        <v>0</v>
      </c>
      <c r="BL1374">
        <v>0</v>
      </c>
      <c r="BM1374">
        <v>0</v>
      </c>
      <c r="BN1374">
        <v>0</v>
      </c>
      <c r="BO1374">
        <v>0</v>
      </c>
      <c r="BP1374">
        <v>1</v>
      </c>
      <c r="BQ1374">
        <v>0</v>
      </c>
      <c r="BR1374">
        <v>0</v>
      </c>
      <c r="BS1374">
        <v>0</v>
      </c>
      <c r="BT1374">
        <v>0</v>
      </c>
      <c r="BU1374">
        <v>0</v>
      </c>
      <c r="BV1374">
        <v>0</v>
      </c>
      <c r="BW1374">
        <v>0</v>
      </c>
      <c r="CV1374">
        <v>0</v>
      </c>
      <c r="CW1374">
        <v>0</v>
      </c>
      <c r="CX1374">
        <f>ROUND(Y1374*Source!I484,7)</f>
        <v>0</v>
      </c>
      <c r="CY1374">
        <f t="shared" si="670"/>
        <v>97625.600000000006</v>
      </c>
      <c r="CZ1374">
        <f t="shared" si="671"/>
        <v>80020.98</v>
      </c>
      <c r="DA1374">
        <f t="shared" si="672"/>
        <v>1.22</v>
      </c>
      <c r="DB1374">
        <f t="shared" si="673"/>
        <v>0</v>
      </c>
      <c r="DC1374">
        <f t="shared" si="674"/>
        <v>0</v>
      </c>
      <c r="DD1374" t="s">
        <v>3</v>
      </c>
      <c r="DE1374" t="s">
        <v>3</v>
      </c>
      <c r="DF1374">
        <f t="shared" si="675"/>
        <v>0</v>
      </c>
      <c r="DG1374">
        <f t="shared" si="676"/>
        <v>0</v>
      </c>
      <c r="DH1374">
        <f t="shared" si="658"/>
        <v>0</v>
      </c>
      <c r="DI1374">
        <f t="shared" si="659"/>
        <v>0</v>
      </c>
      <c r="DJ1374">
        <f t="shared" si="677"/>
        <v>0</v>
      </c>
      <c r="DK1374">
        <v>0</v>
      </c>
      <c r="DL1374" t="s">
        <v>3</v>
      </c>
      <c r="DM1374">
        <v>0</v>
      </c>
      <c r="DN1374" t="s">
        <v>3</v>
      </c>
      <c r="DO1374">
        <v>0</v>
      </c>
    </row>
    <row r="1375" spans="1:119" x14ac:dyDescent="0.25">
      <c r="A1375">
        <f>ROW(Source!A484)</f>
        <v>484</v>
      </c>
      <c r="B1375">
        <v>381997917</v>
      </c>
      <c r="C1375">
        <v>382002095</v>
      </c>
      <c r="D1375">
        <v>342751707</v>
      </c>
      <c r="E1375">
        <v>1</v>
      </c>
      <c r="F1375">
        <v>1</v>
      </c>
      <c r="G1375">
        <v>1</v>
      </c>
      <c r="H1375">
        <v>3</v>
      </c>
      <c r="I1375" t="s">
        <v>1133</v>
      </c>
      <c r="J1375" t="s">
        <v>1134</v>
      </c>
      <c r="K1375" t="s">
        <v>1135</v>
      </c>
      <c r="L1375">
        <v>1425</v>
      </c>
      <c r="N1375">
        <v>1013</v>
      </c>
      <c r="O1375" t="s">
        <v>1082</v>
      </c>
      <c r="P1375" t="s">
        <v>1082</v>
      </c>
      <c r="Q1375">
        <v>1</v>
      </c>
      <c r="W1375">
        <v>0</v>
      </c>
      <c r="X1375">
        <v>-1086610245</v>
      </c>
      <c r="Y1375">
        <f t="shared" si="669"/>
        <v>0</v>
      </c>
      <c r="AA1375">
        <v>56.24</v>
      </c>
      <c r="AB1375">
        <v>0</v>
      </c>
      <c r="AC1375">
        <v>0</v>
      </c>
      <c r="AD1375">
        <v>0</v>
      </c>
      <c r="AE1375">
        <v>47.26</v>
      </c>
      <c r="AF1375">
        <v>0</v>
      </c>
      <c r="AG1375">
        <v>0</v>
      </c>
      <c r="AH1375">
        <v>0</v>
      </c>
      <c r="AI1375">
        <v>1.19</v>
      </c>
      <c r="AJ1375">
        <v>1</v>
      </c>
      <c r="AK1375">
        <v>1</v>
      </c>
      <c r="AL1375">
        <v>1</v>
      </c>
      <c r="AM1375">
        <v>2</v>
      </c>
      <c r="AN1375">
        <v>0</v>
      </c>
      <c r="AO1375">
        <v>0</v>
      </c>
      <c r="AP1375">
        <v>1</v>
      </c>
      <c r="AQ1375">
        <v>1</v>
      </c>
      <c r="AR1375">
        <v>0</v>
      </c>
      <c r="AS1375" t="s">
        <v>3</v>
      </c>
      <c r="AT1375">
        <v>0.3</v>
      </c>
      <c r="AU1375" t="s">
        <v>148</v>
      </c>
      <c r="AV1375">
        <v>0</v>
      </c>
      <c r="AW1375">
        <v>2</v>
      </c>
      <c r="AX1375">
        <v>382002119</v>
      </c>
      <c r="AY1375">
        <v>1</v>
      </c>
      <c r="AZ1375">
        <v>0</v>
      </c>
      <c r="BA1375">
        <v>1375</v>
      </c>
      <c r="BB1375">
        <v>1</v>
      </c>
      <c r="BC1375">
        <v>0</v>
      </c>
      <c r="BD1375">
        <v>0</v>
      </c>
      <c r="BE1375">
        <v>0</v>
      </c>
      <c r="BF1375">
        <v>0</v>
      </c>
      <c r="BG1375">
        <v>0</v>
      </c>
      <c r="BH1375">
        <v>0</v>
      </c>
      <c r="BI1375">
        <v>0</v>
      </c>
      <c r="BJ1375">
        <v>14.177999999999999</v>
      </c>
      <c r="BK1375">
        <v>0</v>
      </c>
      <c r="BL1375">
        <v>0</v>
      </c>
      <c r="BM1375">
        <v>0</v>
      </c>
      <c r="BN1375">
        <v>0</v>
      </c>
      <c r="BO1375">
        <v>0</v>
      </c>
      <c r="BP1375">
        <v>1</v>
      </c>
      <c r="BQ1375">
        <v>0</v>
      </c>
      <c r="BR1375">
        <v>0</v>
      </c>
      <c r="BS1375">
        <v>0</v>
      </c>
      <c r="BT1375">
        <v>0</v>
      </c>
      <c r="BU1375">
        <v>0</v>
      </c>
      <c r="BV1375">
        <v>0</v>
      </c>
      <c r="BW1375">
        <v>0</v>
      </c>
      <c r="CV1375">
        <v>0</v>
      </c>
      <c r="CW1375">
        <v>0</v>
      </c>
      <c r="CX1375">
        <f>ROUND(Y1375*Source!I484,7)</f>
        <v>0</v>
      </c>
      <c r="CY1375">
        <f t="shared" si="670"/>
        <v>56.24</v>
      </c>
      <c r="CZ1375">
        <f t="shared" si="671"/>
        <v>47.26</v>
      </c>
      <c r="DA1375">
        <f t="shared" si="672"/>
        <v>1.19</v>
      </c>
      <c r="DB1375">
        <f t="shared" si="673"/>
        <v>0</v>
      </c>
      <c r="DC1375">
        <f t="shared" si="674"/>
        <v>0</v>
      </c>
      <c r="DD1375" t="s">
        <v>3</v>
      </c>
      <c r="DE1375" t="s">
        <v>3</v>
      </c>
      <c r="DF1375">
        <f t="shared" si="675"/>
        <v>0</v>
      </c>
      <c r="DG1375">
        <f t="shared" si="676"/>
        <v>0</v>
      </c>
      <c r="DH1375">
        <f t="shared" si="658"/>
        <v>0</v>
      </c>
      <c r="DI1375">
        <f t="shared" si="659"/>
        <v>0</v>
      </c>
      <c r="DJ1375">
        <f t="shared" si="677"/>
        <v>0</v>
      </c>
      <c r="DK1375">
        <v>0</v>
      </c>
      <c r="DL1375" t="s">
        <v>3</v>
      </c>
      <c r="DM1375">
        <v>0</v>
      </c>
      <c r="DN1375" t="s">
        <v>3</v>
      </c>
      <c r="DO1375">
        <v>0</v>
      </c>
    </row>
    <row r="1376" spans="1:119" x14ac:dyDescent="0.25">
      <c r="A1376">
        <f>ROW(Source!A484)</f>
        <v>484</v>
      </c>
      <c r="B1376">
        <v>381997917</v>
      </c>
      <c r="C1376">
        <v>382002095</v>
      </c>
      <c r="D1376">
        <v>342751716</v>
      </c>
      <c r="E1376">
        <v>1</v>
      </c>
      <c r="F1376">
        <v>1</v>
      </c>
      <c r="G1376">
        <v>1</v>
      </c>
      <c r="H1376">
        <v>3</v>
      </c>
      <c r="I1376" t="s">
        <v>1136</v>
      </c>
      <c r="J1376" t="s">
        <v>1137</v>
      </c>
      <c r="K1376" t="s">
        <v>1138</v>
      </c>
      <c r="L1376">
        <v>1407</v>
      </c>
      <c r="N1376">
        <v>1013</v>
      </c>
      <c r="O1376" t="s">
        <v>1139</v>
      </c>
      <c r="P1376" t="s">
        <v>1139</v>
      </c>
      <c r="Q1376">
        <v>1</v>
      </c>
      <c r="W1376">
        <v>0</v>
      </c>
      <c r="X1376">
        <v>1070744045</v>
      </c>
      <c r="Y1376">
        <f t="shared" si="669"/>
        <v>0</v>
      </c>
      <c r="AA1376">
        <v>7142</v>
      </c>
      <c r="AB1376">
        <v>0</v>
      </c>
      <c r="AC1376">
        <v>0</v>
      </c>
      <c r="AD1376">
        <v>0</v>
      </c>
      <c r="AE1376">
        <v>6052.54</v>
      </c>
      <c r="AF1376">
        <v>0</v>
      </c>
      <c r="AG1376">
        <v>0</v>
      </c>
      <c r="AH1376">
        <v>0</v>
      </c>
      <c r="AI1376">
        <v>1.18</v>
      </c>
      <c r="AJ1376">
        <v>1</v>
      </c>
      <c r="AK1376">
        <v>1</v>
      </c>
      <c r="AL1376">
        <v>1</v>
      </c>
      <c r="AM1376">
        <v>2</v>
      </c>
      <c r="AN1376">
        <v>0</v>
      </c>
      <c r="AO1376">
        <v>0</v>
      </c>
      <c r="AP1376">
        <v>1</v>
      </c>
      <c r="AQ1376">
        <v>1</v>
      </c>
      <c r="AR1376">
        <v>0</v>
      </c>
      <c r="AS1376" t="s">
        <v>3</v>
      </c>
      <c r="AT1376">
        <v>1.4999999999999999E-2</v>
      </c>
      <c r="AU1376" t="s">
        <v>148</v>
      </c>
      <c r="AV1376">
        <v>0</v>
      </c>
      <c r="AW1376">
        <v>2</v>
      </c>
      <c r="AX1376">
        <v>382002120</v>
      </c>
      <c r="AY1376">
        <v>1</v>
      </c>
      <c r="AZ1376">
        <v>0</v>
      </c>
      <c r="BA1376">
        <v>1376</v>
      </c>
      <c r="BB1376">
        <v>1</v>
      </c>
      <c r="BC1376">
        <v>0</v>
      </c>
      <c r="BD1376">
        <v>0</v>
      </c>
      <c r="BE1376">
        <v>0</v>
      </c>
      <c r="BF1376">
        <v>0</v>
      </c>
      <c r="BG1376">
        <v>0</v>
      </c>
      <c r="BH1376">
        <v>0</v>
      </c>
      <c r="BI1376">
        <v>0</v>
      </c>
      <c r="BJ1376">
        <v>90.7881</v>
      </c>
      <c r="BK1376">
        <v>0</v>
      </c>
      <c r="BL1376">
        <v>0</v>
      </c>
      <c r="BM1376">
        <v>0</v>
      </c>
      <c r="BN1376">
        <v>0</v>
      </c>
      <c r="BO1376">
        <v>0</v>
      </c>
      <c r="BP1376">
        <v>1</v>
      </c>
      <c r="BQ1376">
        <v>0</v>
      </c>
      <c r="BR1376">
        <v>0</v>
      </c>
      <c r="BS1376">
        <v>0</v>
      </c>
      <c r="BT1376">
        <v>0</v>
      </c>
      <c r="BU1376">
        <v>0</v>
      </c>
      <c r="BV1376">
        <v>0</v>
      </c>
      <c r="BW1376">
        <v>0</v>
      </c>
      <c r="CV1376">
        <v>0</v>
      </c>
      <c r="CW1376">
        <v>0</v>
      </c>
      <c r="CX1376">
        <f>ROUND(Y1376*Source!I484,7)</f>
        <v>0</v>
      </c>
      <c r="CY1376">
        <f t="shared" si="670"/>
        <v>7142</v>
      </c>
      <c r="CZ1376">
        <f t="shared" si="671"/>
        <v>6052.54</v>
      </c>
      <c r="DA1376">
        <f t="shared" si="672"/>
        <v>1.18</v>
      </c>
      <c r="DB1376">
        <f t="shared" si="673"/>
        <v>0</v>
      </c>
      <c r="DC1376">
        <f t="shared" si="674"/>
        <v>0</v>
      </c>
      <c r="DD1376" t="s">
        <v>3</v>
      </c>
      <c r="DE1376" t="s">
        <v>3</v>
      </c>
      <c r="DF1376">
        <f t="shared" si="675"/>
        <v>0</v>
      </c>
      <c r="DG1376">
        <f t="shared" si="676"/>
        <v>0</v>
      </c>
      <c r="DH1376">
        <f t="shared" si="658"/>
        <v>0</v>
      </c>
      <c r="DI1376">
        <f t="shared" si="659"/>
        <v>0</v>
      </c>
      <c r="DJ1376">
        <f t="shared" si="677"/>
        <v>0</v>
      </c>
      <c r="DK1376">
        <v>0</v>
      </c>
      <c r="DL1376" t="s">
        <v>3</v>
      </c>
      <c r="DM1376">
        <v>0</v>
      </c>
      <c r="DN1376" t="s">
        <v>3</v>
      </c>
      <c r="DO1376">
        <v>0</v>
      </c>
    </row>
    <row r="1377" spans="1:119" x14ac:dyDescent="0.25">
      <c r="A1377">
        <f>ROW(Source!A484)</f>
        <v>484</v>
      </c>
      <c r="B1377">
        <v>381997917</v>
      </c>
      <c r="C1377">
        <v>382002095</v>
      </c>
      <c r="D1377">
        <v>342646017</v>
      </c>
      <c r="E1377">
        <v>113</v>
      </c>
      <c r="F1377">
        <v>1</v>
      </c>
      <c r="G1377">
        <v>1</v>
      </c>
      <c r="H1377">
        <v>3</v>
      </c>
      <c r="I1377" t="s">
        <v>1042</v>
      </c>
      <c r="J1377" t="s">
        <v>3</v>
      </c>
      <c r="K1377" t="s">
        <v>1043</v>
      </c>
      <c r="L1377">
        <v>3277935</v>
      </c>
      <c r="N1377">
        <v>1013</v>
      </c>
      <c r="O1377" t="s">
        <v>1044</v>
      </c>
      <c r="P1377" t="s">
        <v>1044</v>
      </c>
      <c r="Q1377">
        <v>1</v>
      </c>
      <c r="W1377">
        <v>0</v>
      </c>
      <c r="X1377">
        <v>274903907</v>
      </c>
      <c r="Y1377">
        <f>AT1377</f>
        <v>2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0</v>
      </c>
      <c r="AH1377">
        <v>0</v>
      </c>
      <c r="AI1377">
        <v>1</v>
      </c>
      <c r="AJ1377">
        <v>1</v>
      </c>
      <c r="AK1377">
        <v>1</v>
      </c>
      <c r="AL1377">
        <v>1</v>
      </c>
      <c r="AM1377">
        <v>-2</v>
      </c>
      <c r="AN1377">
        <v>0</v>
      </c>
      <c r="AO1377">
        <v>0</v>
      </c>
      <c r="AP1377">
        <v>0</v>
      </c>
      <c r="AQ1377">
        <v>1</v>
      </c>
      <c r="AR1377">
        <v>0</v>
      </c>
      <c r="AS1377" t="s">
        <v>3</v>
      </c>
      <c r="AT1377">
        <v>2</v>
      </c>
      <c r="AU1377" t="s">
        <v>3</v>
      </c>
      <c r="AV1377">
        <v>0</v>
      </c>
      <c r="AW1377">
        <v>2</v>
      </c>
      <c r="AX1377">
        <v>382002121</v>
      </c>
      <c r="AY1377">
        <v>1</v>
      </c>
      <c r="AZ1377">
        <v>2048</v>
      </c>
      <c r="BA1377">
        <v>1377</v>
      </c>
      <c r="BB1377">
        <v>1</v>
      </c>
      <c r="BC1377">
        <v>0</v>
      </c>
      <c r="BD1377">
        <v>0</v>
      </c>
      <c r="BE1377">
        <v>0</v>
      </c>
      <c r="BF1377">
        <v>0</v>
      </c>
      <c r="BG1377">
        <v>0</v>
      </c>
      <c r="BH1377">
        <v>0</v>
      </c>
      <c r="BI1377">
        <v>0</v>
      </c>
      <c r="BJ1377">
        <v>0</v>
      </c>
      <c r="BK1377">
        <v>0</v>
      </c>
      <c r="BL1377">
        <v>0</v>
      </c>
      <c r="BM1377">
        <v>0</v>
      </c>
      <c r="BN1377">
        <v>0</v>
      </c>
      <c r="BO1377">
        <v>0</v>
      </c>
      <c r="BP1377">
        <v>0</v>
      </c>
      <c r="BQ1377">
        <v>0</v>
      </c>
      <c r="BR1377">
        <v>0</v>
      </c>
      <c r="BS1377">
        <v>0</v>
      </c>
      <c r="BT1377">
        <v>0</v>
      </c>
      <c r="BU1377">
        <v>0</v>
      </c>
      <c r="BV1377">
        <v>0</v>
      </c>
      <c r="BW1377">
        <v>0</v>
      </c>
      <c r="CV1377">
        <v>0</v>
      </c>
      <c r="CW1377">
        <v>0</v>
      </c>
      <c r="CX1377">
        <f>ROUND(Y1377*Source!I484,7)</f>
        <v>2</v>
      </c>
      <c r="CY1377">
        <f t="shared" si="670"/>
        <v>0</v>
      </c>
      <c r="CZ1377">
        <f t="shared" si="671"/>
        <v>0</v>
      </c>
      <c r="DA1377">
        <f t="shared" si="672"/>
        <v>1</v>
      </c>
      <c r="DB1377">
        <f>ROUND(ROUND(AT1377*CZ1377,2),6)</f>
        <v>0</v>
      </c>
      <c r="DC1377">
        <f>ROUND(ROUND(AT1377*AG1377,2),6)</f>
        <v>0</v>
      </c>
      <c r="DD1377" t="s">
        <v>3</v>
      </c>
      <c r="DE1377" t="s">
        <v>3</v>
      </c>
      <c r="DF1377">
        <f>ROUND(ROUND(AE1377,2)*CX1377,2)</f>
        <v>0</v>
      </c>
      <c r="DG1377">
        <f t="shared" si="676"/>
        <v>0</v>
      </c>
      <c r="DH1377">
        <f t="shared" si="658"/>
        <v>0</v>
      </c>
      <c r="DI1377">
        <f t="shared" si="659"/>
        <v>0</v>
      </c>
      <c r="DJ1377">
        <f t="shared" si="677"/>
        <v>0</v>
      </c>
      <c r="DK1377">
        <v>0</v>
      </c>
      <c r="DL1377" t="s">
        <v>3</v>
      </c>
      <c r="DM1377">
        <v>0</v>
      </c>
      <c r="DN1377" t="s">
        <v>3</v>
      </c>
      <c r="DO1377">
        <v>0</v>
      </c>
    </row>
    <row r="1378" spans="1:119" x14ac:dyDescent="0.25">
      <c r="A1378">
        <f>ROW(Source!A485)</f>
        <v>485</v>
      </c>
      <c r="B1378">
        <v>381997917</v>
      </c>
      <c r="C1378">
        <v>382002122</v>
      </c>
      <c r="D1378">
        <v>342640197</v>
      </c>
      <c r="E1378">
        <v>113</v>
      </c>
      <c r="F1378">
        <v>1</v>
      </c>
      <c r="G1378">
        <v>1</v>
      </c>
      <c r="H1378">
        <v>1</v>
      </c>
      <c r="I1378" t="s">
        <v>1083</v>
      </c>
      <c r="J1378" t="s">
        <v>3</v>
      </c>
      <c r="K1378" t="s">
        <v>1084</v>
      </c>
      <c r="L1378">
        <v>1191</v>
      </c>
      <c r="N1378">
        <v>1013</v>
      </c>
      <c r="O1378" t="s">
        <v>1034</v>
      </c>
      <c r="P1378" t="s">
        <v>1034</v>
      </c>
      <c r="Q1378">
        <v>1</v>
      </c>
      <c r="W1378">
        <v>0</v>
      </c>
      <c r="X1378">
        <v>-1833565283</v>
      </c>
      <c r="Y1378">
        <f>(AT1378*ROUND(0.86,7))</f>
        <v>17.2</v>
      </c>
      <c r="AA1378">
        <v>0</v>
      </c>
      <c r="AB1378">
        <v>0</v>
      </c>
      <c r="AC1378">
        <v>0</v>
      </c>
      <c r="AD1378">
        <v>531.04</v>
      </c>
      <c r="AE1378">
        <v>0</v>
      </c>
      <c r="AF1378">
        <v>0</v>
      </c>
      <c r="AG1378">
        <v>0</v>
      </c>
      <c r="AH1378">
        <v>531.04</v>
      </c>
      <c r="AI1378">
        <v>1</v>
      </c>
      <c r="AJ1378">
        <v>1</v>
      </c>
      <c r="AK1378">
        <v>1</v>
      </c>
      <c r="AL1378">
        <v>1</v>
      </c>
      <c r="AM1378">
        <v>-2</v>
      </c>
      <c r="AN1378">
        <v>0</v>
      </c>
      <c r="AO1378">
        <v>0</v>
      </c>
      <c r="AP1378">
        <v>1</v>
      </c>
      <c r="AQ1378">
        <v>1</v>
      </c>
      <c r="AR1378">
        <v>0</v>
      </c>
      <c r="AS1378" t="s">
        <v>3</v>
      </c>
      <c r="AT1378">
        <v>20</v>
      </c>
      <c r="AU1378" t="s">
        <v>23</v>
      </c>
      <c r="AV1378">
        <v>1</v>
      </c>
      <c r="AW1378">
        <v>2</v>
      </c>
      <c r="AX1378">
        <v>382002136</v>
      </c>
      <c r="AY1378">
        <v>1</v>
      </c>
      <c r="AZ1378">
        <v>0</v>
      </c>
      <c r="BA1378">
        <v>1378</v>
      </c>
      <c r="BB1378">
        <v>1</v>
      </c>
      <c r="BC1378">
        <v>0</v>
      </c>
      <c r="BD1378">
        <v>0</v>
      </c>
      <c r="BE1378">
        <v>0</v>
      </c>
      <c r="BF1378">
        <v>0</v>
      </c>
      <c r="BG1378">
        <v>0</v>
      </c>
      <c r="BH1378">
        <v>0</v>
      </c>
      <c r="BI1378">
        <v>0</v>
      </c>
      <c r="BJ1378">
        <v>0</v>
      </c>
      <c r="BK1378">
        <v>0</v>
      </c>
      <c r="BL1378">
        <v>0</v>
      </c>
      <c r="BM1378">
        <v>10620.8</v>
      </c>
      <c r="BN1378">
        <v>20</v>
      </c>
      <c r="BO1378">
        <v>0</v>
      </c>
      <c r="BP1378">
        <v>1</v>
      </c>
      <c r="BQ1378">
        <v>0</v>
      </c>
      <c r="BR1378">
        <v>0</v>
      </c>
      <c r="BS1378">
        <v>0</v>
      </c>
      <c r="BT1378">
        <v>9133.887999999999</v>
      </c>
      <c r="BU1378">
        <v>17.2</v>
      </c>
      <c r="BV1378">
        <v>0</v>
      </c>
      <c r="BW1378">
        <v>1</v>
      </c>
      <c r="CU1378">
        <f>ROUND(AT1378*Source!I485*AH1378*AL1378,2)</f>
        <v>10620.8</v>
      </c>
      <c r="CV1378">
        <f>ROUND(Y1378*Source!I485,7)</f>
        <v>17.2</v>
      </c>
      <c r="CW1378">
        <v>0</v>
      </c>
      <c r="CX1378">
        <f>ROUND(Y1378*Source!I485,7)</f>
        <v>17.2</v>
      </c>
      <c r="CY1378">
        <f>AD1378</f>
        <v>531.04</v>
      </c>
      <c r="CZ1378">
        <f>AH1378</f>
        <v>531.04</v>
      </c>
      <c r="DA1378">
        <f>AL1378</f>
        <v>1</v>
      </c>
      <c r="DB1378">
        <f>ROUND((ROUND(AT1378*CZ1378,2)*ROUND(0.86,7)),6)</f>
        <v>9133.8880000000008</v>
      </c>
      <c r="DC1378">
        <f>ROUND((ROUND(AT1378*AG1378,2)*ROUND(0.86,7)),6)</f>
        <v>0</v>
      </c>
      <c r="DD1378" t="s">
        <v>3</v>
      </c>
      <c r="DE1378" t="s">
        <v>3</v>
      </c>
      <c r="DF1378">
        <f>ROUND(ROUND(AE1378,2)*CX1378,2)</f>
        <v>0</v>
      </c>
      <c r="DG1378">
        <f t="shared" si="676"/>
        <v>0</v>
      </c>
      <c r="DH1378">
        <f t="shared" si="658"/>
        <v>0</v>
      </c>
      <c r="DI1378">
        <f t="shared" si="659"/>
        <v>9133.89</v>
      </c>
      <c r="DJ1378">
        <f>DI1378</f>
        <v>9133.89</v>
      </c>
      <c r="DK1378">
        <v>1</v>
      </c>
      <c r="DL1378" t="s">
        <v>3</v>
      </c>
      <c r="DM1378">
        <v>0</v>
      </c>
      <c r="DN1378" t="s">
        <v>3</v>
      </c>
      <c r="DO1378">
        <v>0</v>
      </c>
    </row>
    <row r="1379" spans="1:119" x14ac:dyDescent="0.25">
      <c r="A1379">
        <f>ROW(Source!A485)</f>
        <v>485</v>
      </c>
      <c r="B1379">
        <v>381997917</v>
      </c>
      <c r="C1379">
        <v>382002122</v>
      </c>
      <c r="D1379">
        <v>342640393</v>
      </c>
      <c r="E1379">
        <v>113</v>
      </c>
      <c r="F1379">
        <v>1</v>
      </c>
      <c r="G1379">
        <v>1</v>
      </c>
      <c r="H1379">
        <v>1</v>
      </c>
      <c r="I1379" t="s">
        <v>1035</v>
      </c>
      <c r="J1379" t="s">
        <v>3</v>
      </c>
      <c r="K1379" t="s">
        <v>1036</v>
      </c>
      <c r="L1379">
        <v>1191</v>
      </c>
      <c r="N1379">
        <v>1013</v>
      </c>
      <c r="O1379" t="s">
        <v>1034</v>
      </c>
      <c r="P1379" t="s">
        <v>1034</v>
      </c>
      <c r="Q1379">
        <v>1</v>
      </c>
      <c r="W1379">
        <v>0</v>
      </c>
      <c r="X1379">
        <v>-1417349443</v>
      </c>
      <c r="Y1379">
        <f>(AT1379*ROUND(0.86,7))</f>
        <v>1.3416000000000001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0</v>
      </c>
      <c r="AH1379">
        <v>0</v>
      </c>
      <c r="AI1379">
        <v>1</v>
      </c>
      <c r="AJ1379">
        <v>1</v>
      </c>
      <c r="AK1379">
        <v>1</v>
      </c>
      <c r="AL1379">
        <v>1</v>
      </c>
      <c r="AM1379">
        <v>-2</v>
      </c>
      <c r="AN1379">
        <v>0</v>
      </c>
      <c r="AO1379">
        <v>0</v>
      </c>
      <c r="AP1379">
        <v>1</v>
      </c>
      <c r="AQ1379">
        <v>1</v>
      </c>
      <c r="AR1379">
        <v>0</v>
      </c>
      <c r="AS1379" t="s">
        <v>3</v>
      </c>
      <c r="AT1379">
        <v>1.56</v>
      </c>
      <c r="AU1379" t="s">
        <v>23</v>
      </c>
      <c r="AV1379">
        <v>2</v>
      </c>
      <c r="AW1379">
        <v>2</v>
      </c>
      <c r="AX1379">
        <v>382002137</v>
      </c>
      <c r="AY1379">
        <v>1</v>
      </c>
      <c r="AZ1379">
        <v>0</v>
      </c>
      <c r="BA1379">
        <v>1379</v>
      </c>
      <c r="BB1379">
        <v>1</v>
      </c>
      <c r="BC1379">
        <v>0</v>
      </c>
      <c r="BD1379">
        <v>0</v>
      </c>
      <c r="BE1379">
        <v>0</v>
      </c>
      <c r="BF1379">
        <v>0</v>
      </c>
      <c r="BG1379">
        <v>0</v>
      </c>
      <c r="BH1379">
        <v>0</v>
      </c>
      <c r="BI1379">
        <v>0</v>
      </c>
      <c r="BJ1379">
        <v>0</v>
      </c>
      <c r="BK1379">
        <v>0</v>
      </c>
      <c r="BL1379">
        <v>0</v>
      </c>
      <c r="BM1379">
        <v>0</v>
      </c>
      <c r="BN1379">
        <v>0</v>
      </c>
      <c r="BO1379">
        <v>0</v>
      </c>
      <c r="BP1379">
        <v>0</v>
      </c>
      <c r="BQ1379">
        <v>0</v>
      </c>
      <c r="BR1379">
        <v>0</v>
      </c>
      <c r="BS1379">
        <v>0</v>
      </c>
      <c r="BT1379">
        <v>0</v>
      </c>
      <c r="BU1379">
        <v>0</v>
      </c>
      <c r="BV1379">
        <v>0</v>
      </c>
      <c r="BW1379">
        <v>0</v>
      </c>
      <c r="CV1379">
        <v>0</v>
      </c>
      <c r="CW1379">
        <v>0</v>
      </c>
      <c r="CX1379">
        <f>ROUND(Y1379*Source!I485,7)</f>
        <v>1.3415999999999999</v>
      </c>
      <c r="CY1379">
        <f>AD1379</f>
        <v>0</v>
      </c>
      <c r="CZ1379">
        <f>AH1379</f>
        <v>0</v>
      </c>
      <c r="DA1379">
        <f>AL1379</f>
        <v>1</v>
      </c>
      <c r="DB1379">
        <f>ROUND((ROUND(AT1379*CZ1379,2)*ROUND(0.86,7)),6)</f>
        <v>0</v>
      </c>
      <c r="DC1379">
        <f>ROUND((ROUND(AT1379*AG1379,2)*ROUND(0.86,7)),6)</f>
        <v>0</v>
      </c>
      <c r="DD1379" t="s">
        <v>3</v>
      </c>
      <c r="DE1379" t="s">
        <v>3</v>
      </c>
      <c r="DF1379">
        <f>ROUND(ROUND(AE1379,2)*CX1379,2)</f>
        <v>0</v>
      </c>
      <c r="DG1379">
        <f t="shared" si="676"/>
        <v>0</v>
      </c>
      <c r="DH1379">
        <f t="shared" si="658"/>
        <v>0</v>
      </c>
      <c r="DI1379">
        <f t="shared" si="659"/>
        <v>0</v>
      </c>
      <c r="DJ1379">
        <f>DI1379</f>
        <v>0</v>
      </c>
      <c r="DK1379">
        <v>0</v>
      </c>
      <c r="DL1379" t="s">
        <v>3</v>
      </c>
      <c r="DM1379">
        <v>0</v>
      </c>
      <c r="DN1379" t="s">
        <v>3</v>
      </c>
      <c r="DO1379">
        <v>0</v>
      </c>
    </row>
    <row r="1380" spans="1:119" x14ac:dyDescent="0.25">
      <c r="A1380">
        <f>ROW(Source!A485)</f>
        <v>485</v>
      </c>
      <c r="B1380">
        <v>381997917</v>
      </c>
      <c r="C1380">
        <v>382002122</v>
      </c>
      <c r="D1380">
        <v>342765492</v>
      </c>
      <c r="E1380">
        <v>1</v>
      </c>
      <c r="F1380">
        <v>1</v>
      </c>
      <c r="G1380">
        <v>1</v>
      </c>
      <c r="H1380">
        <v>2</v>
      </c>
      <c r="I1380" t="s">
        <v>1056</v>
      </c>
      <c r="J1380" t="s">
        <v>1057</v>
      </c>
      <c r="K1380" t="s">
        <v>1058</v>
      </c>
      <c r="L1380">
        <v>1368</v>
      </c>
      <c r="N1380">
        <v>1011</v>
      </c>
      <c r="O1380" t="s">
        <v>1040</v>
      </c>
      <c r="P1380" t="s">
        <v>1040</v>
      </c>
      <c r="Q1380">
        <v>1</v>
      </c>
      <c r="W1380">
        <v>0</v>
      </c>
      <c r="X1380">
        <v>-417672217</v>
      </c>
      <c r="Y1380">
        <f>(AT1380*ROUND(0.86,7))</f>
        <v>1.3416000000000001</v>
      </c>
      <c r="AA1380">
        <v>0</v>
      </c>
      <c r="AB1380">
        <v>1164.75</v>
      </c>
      <c r="AC1380">
        <v>687.23</v>
      </c>
      <c r="AD1380">
        <v>0</v>
      </c>
      <c r="AE1380">
        <v>0</v>
      </c>
      <c r="AF1380">
        <v>995.51</v>
      </c>
      <c r="AG1380">
        <v>687.23</v>
      </c>
      <c r="AH1380">
        <v>0</v>
      </c>
      <c r="AI1380">
        <v>1</v>
      </c>
      <c r="AJ1380">
        <v>1.17</v>
      </c>
      <c r="AK1380">
        <v>1</v>
      </c>
      <c r="AL1380">
        <v>1</v>
      </c>
      <c r="AM1380">
        <v>2</v>
      </c>
      <c r="AN1380">
        <v>0</v>
      </c>
      <c r="AO1380">
        <v>0</v>
      </c>
      <c r="AP1380">
        <v>1</v>
      </c>
      <c r="AQ1380">
        <v>1</v>
      </c>
      <c r="AR1380">
        <v>0</v>
      </c>
      <c r="AS1380" t="s">
        <v>3</v>
      </c>
      <c r="AT1380">
        <v>1.56</v>
      </c>
      <c r="AU1380" t="s">
        <v>23</v>
      </c>
      <c r="AV1380">
        <v>1</v>
      </c>
      <c r="AW1380">
        <v>2</v>
      </c>
      <c r="AX1380">
        <v>382002138</v>
      </c>
      <c r="AY1380">
        <v>1</v>
      </c>
      <c r="AZ1380">
        <v>0</v>
      </c>
      <c r="BA1380">
        <v>1380</v>
      </c>
      <c r="BB1380">
        <v>1</v>
      </c>
      <c r="BC1380">
        <v>0</v>
      </c>
      <c r="BD1380">
        <v>0</v>
      </c>
      <c r="BE1380">
        <v>0</v>
      </c>
      <c r="BF1380">
        <v>0</v>
      </c>
      <c r="BG1380">
        <v>0</v>
      </c>
      <c r="BH1380">
        <v>0</v>
      </c>
      <c r="BI1380">
        <v>0</v>
      </c>
      <c r="BJ1380">
        <v>0</v>
      </c>
      <c r="BK1380">
        <v>1552.9956</v>
      </c>
      <c r="BL1380">
        <v>1072.0788</v>
      </c>
      <c r="BM1380">
        <v>0</v>
      </c>
      <c r="BN1380">
        <v>0</v>
      </c>
      <c r="BO1380">
        <v>1.56</v>
      </c>
      <c r="BP1380">
        <v>1</v>
      </c>
      <c r="BQ1380">
        <v>0</v>
      </c>
      <c r="BR1380">
        <v>1335.5762160000002</v>
      </c>
      <c r="BS1380">
        <v>921.98776800000007</v>
      </c>
      <c r="BT1380">
        <v>0</v>
      </c>
      <c r="BU1380">
        <v>0</v>
      </c>
      <c r="BV1380">
        <v>1.3416000000000001</v>
      </c>
      <c r="BW1380">
        <v>1</v>
      </c>
      <c r="CV1380">
        <v>0</v>
      </c>
      <c r="CW1380">
        <f>ROUND(Y1380*Source!I485*DO1380,7)</f>
        <v>1.3415999999999999</v>
      </c>
      <c r="CX1380">
        <f>ROUND(Y1380*Source!I485,7)</f>
        <v>1.3415999999999999</v>
      </c>
      <c r="CY1380">
        <f>AB1380</f>
        <v>1164.75</v>
      </c>
      <c r="CZ1380">
        <f>AF1380</f>
        <v>995.51</v>
      </c>
      <c r="DA1380">
        <f>AJ1380</f>
        <v>1.17</v>
      </c>
      <c r="DB1380">
        <f>ROUND((ROUND(AT1380*CZ1380,2)*ROUND(0.86,7)),6)</f>
        <v>1335.58</v>
      </c>
      <c r="DC1380">
        <f>ROUND((ROUND(AT1380*AG1380,2)*ROUND(0.86,7)),6)</f>
        <v>921.98879999999997</v>
      </c>
      <c r="DD1380" t="s">
        <v>3</v>
      </c>
      <c r="DE1380" t="s">
        <v>3</v>
      </c>
      <c r="DF1380">
        <f>ROUND(ROUND(AE1380,2)*CX1380,2)</f>
        <v>0</v>
      </c>
      <c r="DG1380">
        <f>ROUND(ROUND(AF1380*AJ1380,2)*CX1380,2)</f>
        <v>1562.63</v>
      </c>
      <c r="DH1380">
        <f t="shared" si="658"/>
        <v>921.99</v>
      </c>
      <c r="DI1380">
        <f t="shared" si="659"/>
        <v>0</v>
      </c>
      <c r="DJ1380">
        <f>DG1380+DH1380</f>
        <v>2484.62</v>
      </c>
      <c r="DK1380">
        <v>0</v>
      </c>
      <c r="DL1380" t="s">
        <v>1041</v>
      </c>
      <c r="DM1380">
        <v>5</v>
      </c>
      <c r="DN1380" t="s">
        <v>1034</v>
      </c>
      <c r="DO1380">
        <v>1</v>
      </c>
    </row>
    <row r="1381" spans="1:119" x14ac:dyDescent="0.25">
      <c r="A1381">
        <f>ROW(Source!A485)</f>
        <v>485</v>
      </c>
      <c r="B1381">
        <v>381997917</v>
      </c>
      <c r="C1381">
        <v>382002122</v>
      </c>
      <c r="D1381">
        <v>342713938</v>
      </c>
      <c r="E1381">
        <v>1</v>
      </c>
      <c r="F1381">
        <v>1</v>
      </c>
      <c r="G1381">
        <v>1</v>
      </c>
      <c r="H1381">
        <v>3</v>
      </c>
      <c r="I1381" t="s">
        <v>1049</v>
      </c>
      <c r="J1381" t="s">
        <v>1050</v>
      </c>
      <c r="K1381" t="s">
        <v>1051</v>
      </c>
      <c r="L1381">
        <v>1348</v>
      </c>
      <c r="N1381">
        <v>1009</v>
      </c>
      <c r="O1381" t="s">
        <v>846</v>
      </c>
      <c r="P1381" t="s">
        <v>846</v>
      </c>
      <c r="Q1381">
        <v>1000</v>
      </c>
      <c r="W1381">
        <v>0</v>
      </c>
      <c r="X1381">
        <v>1693858356</v>
      </c>
      <c r="Y1381">
        <f t="shared" ref="Y1381:Y1389" si="678">(AT1381*ROUND(0,7))</f>
        <v>0</v>
      </c>
      <c r="AA1381">
        <v>130422.57</v>
      </c>
      <c r="AB1381">
        <v>0</v>
      </c>
      <c r="AC1381">
        <v>0</v>
      </c>
      <c r="AD1381">
        <v>0</v>
      </c>
      <c r="AE1381">
        <v>116448.72</v>
      </c>
      <c r="AF1381">
        <v>0</v>
      </c>
      <c r="AG1381">
        <v>0</v>
      </c>
      <c r="AH1381">
        <v>0</v>
      </c>
      <c r="AI1381">
        <v>1.1200000000000001</v>
      </c>
      <c r="AJ1381">
        <v>1</v>
      </c>
      <c r="AK1381">
        <v>1</v>
      </c>
      <c r="AL1381">
        <v>1</v>
      </c>
      <c r="AM1381">
        <v>2</v>
      </c>
      <c r="AN1381">
        <v>0</v>
      </c>
      <c r="AO1381">
        <v>0</v>
      </c>
      <c r="AP1381">
        <v>1</v>
      </c>
      <c r="AQ1381">
        <v>1</v>
      </c>
      <c r="AR1381">
        <v>0</v>
      </c>
      <c r="AS1381" t="s">
        <v>3</v>
      </c>
      <c r="AT1381">
        <v>6.9999999999999999E-4</v>
      </c>
      <c r="AU1381" t="s">
        <v>14</v>
      </c>
      <c r="AV1381">
        <v>0</v>
      </c>
      <c r="AW1381">
        <v>2</v>
      </c>
      <c r="AX1381">
        <v>382002139</v>
      </c>
      <c r="AY1381">
        <v>1</v>
      </c>
      <c r="AZ1381">
        <v>0</v>
      </c>
      <c r="BA1381">
        <v>1381</v>
      </c>
      <c r="BB1381">
        <v>1</v>
      </c>
      <c r="BC1381">
        <v>0</v>
      </c>
      <c r="BD1381">
        <v>0</v>
      </c>
      <c r="BE1381">
        <v>0</v>
      </c>
      <c r="BF1381">
        <v>0</v>
      </c>
      <c r="BG1381">
        <v>0</v>
      </c>
      <c r="BH1381">
        <v>0</v>
      </c>
      <c r="BI1381">
        <v>0</v>
      </c>
      <c r="BJ1381">
        <v>81.514104000000003</v>
      </c>
      <c r="BK1381">
        <v>0</v>
      </c>
      <c r="BL1381">
        <v>0</v>
      </c>
      <c r="BM1381">
        <v>0</v>
      </c>
      <c r="BN1381">
        <v>0</v>
      </c>
      <c r="BO1381">
        <v>0</v>
      </c>
      <c r="BP1381">
        <v>1</v>
      </c>
      <c r="BQ1381">
        <v>0</v>
      </c>
      <c r="BR1381">
        <v>0</v>
      </c>
      <c r="BS1381">
        <v>0</v>
      </c>
      <c r="BT1381">
        <v>0</v>
      </c>
      <c r="BU1381">
        <v>0</v>
      </c>
      <c r="BV1381">
        <v>0</v>
      </c>
      <c r="BW1381">
        <v>0</v>
      </c>
      <c r="CV1381">
        <v>0</v>
      </c>
      <c r="CW1381">
        <v>0</v>
      </c>
      <c r="CX1381">
        <f>ROUND(Y1381*Source!I485,7)</f>
        <v>0</v>
      </c>
      <c r="CY1381">
        <f t="shared" ref="CY1381:CY1390" si="679">AA1381</f>
        <v>130422.57</v>
      </c>
      <c r="CZ1381">
        <f t="shared" ref="CZ1381:CZ1390" si="680">AE1381</f>
        <v>116448.72</v>
      </c>
      <c r="DA1381">
        <f t="shared" ref="DA1381:DA1390" si="681">AI1381</f>
        <v>1.1200000000000001</v>
      </c>
      <c r="DB1381">
        <f t="shared" ref="DB1381:DB1389" si="682">ROUND((ROUND(AT1381*CZ1381,2)*ROUND(0,7)),6)</f>
        <v>0</v>
      </c>
      <c r="DC1381">
        <f t="shared" ref="DC1381:DC1389" si="683">ROUND((ROUND(AT1381*AG1381,2)*ROUND(0,7)),6)</f>
        <v>0</v>
      </c>
      <c r="DD1381" t="s">
        <v>3</v>
      </c>
      <c r="DE1381" t="s">
        <v>3</v>
      </c>
      <c r="DF1381">
        <f t="shared" ref="DF1381:DF1389" si="684">ROUND(ROUND(AE1381*AI1381,2)*CX1381,2)</f>
        <v>0</v>
      </c>
      <c r="DG1381">
        <f t="shared" ref="DG1381:DG1392" si="685">ROUND(ROUND(AF1381,2)*CX1381,2)</f>
        <v>0</v>
      </c>
      <c r="DH1381">
        <f t="shared" si="658"/>
        <v>0</v>
      </c>
      <c r="DI1381">
        <f t="shared" si="659"/>
        <v>0</v>
      </c>
      <c r="DJ1381">
        <f t="shared" ref="DJ1381:DJ1390" si="686">DF1381</f>
        <v>0</v>
      </c>
      <c r="DK1381">
        <v>0</v>
      </c>
      <c r="DL1381" t="s">
        <v>3</v>
      </c>
      <c r="DM1381">
        <v>0</v>
      </c>
      <c r="DN1381" t="s">
        <v>3</v>
      </c>
      <c r="DO1381">
        <v>0</v>
      </c>
    </row>
    <row r="1382" spans="1:119" x14ac:dyDescent="0.25">
      <c r="A1382">
        <f>ROW(Source!A485)</f>
        <v>485</v>
      </c>
      <c r="B1382">
        <v>381997917</v>
      </c>
      <c r="C1382">
        <v>382002122</v>
      </c>
      <c r="D1382">
        <v>342714150</v>
      </c>
      <c r="E1382">
        <v>1</v>
      </c>
      <c r="F1382">
        <v>1</v>
      </c>
      <c r="G1382">
        <v>1</v>
      </c>
      <c r="H1382">
        <v>3</v>
      </c>
      <c r="I1382" t="s">
        <v>1115</v>
      </c>
      <c r="J1382" t="s">
        <v>1116</v>
      </c>
      <c r="K1382" t="s">
        <v>1117</v>
      </c>
      <c r="L1382">
        <v>1346</v>
      </c>
      <c r="N1382">
        <v>1009</v>
      </c>
      <c r="O1382" t="s">
        <v>1055</v>
      </c>
      <c r="P1382" t="s">
        <v>1055</v>
      </c>
      <c r="Q1382">
        <v>1</v>
      </c>
      <c r="W1382">
        <v>0</v>
      </c>
      <c r="X1382">
        <v>547813963</v>
      </c>
      <c r="Y1382">
        <f t="shared" si="678"/>
        <v>0</v>
      </c>
      <c r="AA1382">
        <v>372.24</v>
      </c>
      <c r="AB1382">
        <v>0</v>
      </c>
      <c r="AC1382">
        <v>0</v>
      </c>
      <c r="AD1382">
        <v>0</v>
      </c>
      <c r="AE1382">
        <v>284.14999999999998</v>
      </c>
      <c r="AF1382">
        <v>0</v>
      </c>
      <c r="AG1382">
        <v>0</v>
      </c>
      <c r="AH1382">
        <v>0</v>
      </c>
      <c r="AI1382">
        <v>1.31</v>
      </c>
      <c r="AJ1382">
        <v>1</v>
      </c>
      <c r="AK1382">
        <v>1</v>
      </c>
      <c r="AL1382">
        <v>1</v>
      </c>
      <c r="AM1382">
        <v>2</v>
      </c>
      <c r="AN1382">
        <v>0</v>
      </c>
      <c r="AO1382">
        <v>0</v>
      </c>
      <c r="AP1382">
        <v>1</v>
      </c>
      <c r="AQ1382">
        <v>1</v>
      </c>
      <c r="AR1382">
        <v>0</v>
      </c>
      <c r="AS1382" t="s">
        <v>3</v>
      </c>
      <c r="AT1382">
        <v>5.0000000000000001E-3</v>
      </c>
      <c r="AU1382" t="s">
        <v>14</v>
      </c>
      <c r="AV1382">
        <v>0</v>
      </c>
      <c r="AW1382">
        <v>2</v>
      </c>
      <c r="AX1382">
        <v>382002140</v>
      </c>
      <c r="AY1382">
        <v>1</v>
      </c>
      <c r="AZ1382">
        <v>0</v>
      </c>
      <c r="BA1382">
        <v>1382</v>
      </c>
      <c r="BB1382">
        <v>1</v>
      </c>
      <c r="BC1382">
        <v>0</v>
      </c>
      <c r="BD1382">
        <v>0</v>
      </c>
      <c r="BE1382">
        <v>0</v>
      </c>
      <c r="BF1382">
        <v>0</v>
      </c>
      <c r="BG1382">
        <v>0</v>
      </c>
      <c r="BH1382">
        <v>0</v>
      </c>
      <c r="BI1382">
        <v>0</v>
      </c>
      <c r="BJ1382">
        <v>1.42075</v>
      </c>
      <c r="BK1382">
        <v>0</v>
      </c>
      <c r="BL1382">
        <v>0</v>
      </c>
      <c r="BM1382">
        <v>0</v>
      </c>
      <c r="BN1382">
        <v>0</v>
      </c>
      <c r="BO1382">
        <v>0</v>
      </c>
      <c r="BP1382">
        <v>1</v>
      </c>
      <c r="BQ1382">
        <v>0</v>
      </c>
      <c r="BR1382">
        <v>0</v>
      </c>
      <c r="BS1382">
        <v>0</v>
      </c>
      <c r="BT1382">
        <v>0</v>
      </c>
      <c r="BU1382">
        <v>0</v>
      </c>
      <c r="BV1382">
        <v>0</v>
      </c>
      <c r="BW1382">
        <v>0</v>
      </c>
      <c r="CV1382">
        <v>0</v>
      </c>
      <c r="CW1382">
        <v>0</v>
      </c>
      <c r="CX1382">
        <f>ROUND(Y1382*Source!I485,7)</f>
        <v>0</v>
      </c>
      <c r="CY1382">
        <f t="shared" si="679"/>
        <v>372.24</v>
      </c>
      <c r="CZ1382">
        <f t="shared" si="680"/>
        <v>284.14999999999998</v>
      </c>
      <c r="DA1382">
        <f t="shared" si="681"/>
        <v>1.31</v>
      </c>
      <c r="DB1382">
        <f t="shared" si="682"/>
        <v>0</v>
      </c>
      <c r="DC1382">
        <f t="shared" si="683"/>
        <v>0</v>
      </c>
      <c r="DD1382" t="s">
        <v>3</v>
      </c>
      <c r="DE1382" t="s">
        <v>3</v>
      </c>
      <c r="DF1382">
        <f t="shared" si="684"/>
        <v>0</v>
      </c>
      <c r="DG1382">
        <f t="shared" si="685"/>
        <v>0</v>
      </c>
      <c r="DH1382">
        <f t="shared" si="658"/>
        <v>0</v>
      </c>
      <c r="DI1382">
        <f t="shared" si="659"/>
        <v>0</v>
      </c>
      <c r="DJ1382">
        <f t="shared" si="686"/>
        <v>0</v>
      </c>
      <c r="DK1382">
        <v>0</v>
      </c>
      <c r="DL1382" t="s">
        <v>3</v>
      </c>
      <c r="DM1382">
        <v>0</v>
      </c>
      <c r="DN1382" t="s">
        <v>3</v>
      </c>
      <c r="DO1382">
        <v>0</v>
      </c>
    </row>
    <row r="1383" spans="1:119" x14ac:dyDescent="0.25">
      <c r="A1383">
        <f>ROW(Source!A485)</f>
        <v>485</v>
      </c>
      <c r="B1383">
        <v>381997917</v>
      </c>
      <c r="C1383">
        <v>382002122</v>
      </c>
      <c r="D1383">
        <v>342714206</v>
      </c>
      <c r="E1383">
        <v>1</v>
      </c>
      <c r="F1383">
        <v>1</v>
      </c>
      <c r="G1383">
        <v>1</v>
      </c>
      <c r="H1383">
        <v>3</v>
      </c>
      <c r="I1383" t="s">
        <v>1118</v>
      </c>
      <c r="J1383" t="s">
        <v>1119</v>
      </c>
      <c r="K1383" t="s">
        <v>1120</v>
      </c>
      <c r="L1383">
        <v>1346</v>
      </c>
      <c r="N1383">
        <v>1009</v>
      </c>
      <c r="O1383" t="s">
        <v>1055</v>
      </c>
      <c r="P1383" t="s">
        <v>1055</v>
      </c>
      <c r="Q1383">
        <v>1</v>
      </c>
      <c r="W1383">
        <v>0</v>
      </c>
      <c r="X1383">
        <v>721169884</v>
      </c>
      <c r="Y1383">
        <f t="shared" si="678"/>
        <v>0</v>
      </c>
      <c r="AA1383">
        <v>100.15</v>
      </c>
      <c r="AB1383">
        <v>0</v>
      </c>
      <c r="AC1383">
        <v>0</v>
      </c>
      <c r="AD1383">
        <v>0</v>
      </c>
      <c r="AE1383">
        <v>104.32</v>
      </c>
      <c r="AF1383">
        <v>0</v>
      </c>
      <c r="AG1383">
        <v>0</v>
      </c>
      <c r="AH1383">
        <v>0</v>
      </c>
      <c r="AI1383">
        <v>0.96</v>
      </c>
      <c r="AJ1383">
        <v>1</v>
      </c>
      <c r="AK1383">
        <v>1</v>
      </c>
      <c r="AL1383">
        <v>1</v>
      </c>
      <c r="AM1383">
        <v>2</v>
      </c>
      <c r="AN1383">
        <v>0</v>
      </c>
      <c r="AO1383">
        <v>0</v>
      </c>
      <c r="AP1383">
        <v>1</v>
      </c>
      <c r="AQ1383">
        <v>1</v>
      </c>
      <c r="AR1383">
        <v>0</v>
      </c>
      <c r="AS1383" t="s">
        <v>3</v>
      </c>
      <c r="AT1383">
        <v>2.5000000000000001E-2</v>
      </c>
      <c r="AU1383" t="s">
        <v>14</v>
      </c>
      <c r="AV1383">
        <v>0</v>
      </c>
      <c r="AW1383">
        <v>2</v>
      </c>
      <c r="AX1383">
        <v>382002141</v>
      </c>
      <c r="AY1383">
        <v>1</v>
      </c>
      <c r="AZ1383">
        <v>0</v>
      </c>
      <c r="BA1383">
        <v>1383</v>
      </c>
      <c r="BB1383">
        <v>1</v>
      </c>
      <c r="BC1383">
        <v>0</v>
      </c>
      <c r="BD1383">
        <v>0</v>
      </c>
      <c r="BE1383">
        <v>0</v>
      </c>
      <c r="BF1383">
        <v>0</v>
      </c>
      <c r="BG1383">
        <v>0</v>
      </c>
      <c r="BH1383">
        <v>0</v>
      </c>
      <c r="BI1383">
        <v>0</v>
      </c>
      <c r="BJ1383">
        <v>2.6080000000000001</v>
      </c>
      <c r="BK1383">
        <v>0</v>
      </c>
      <c r="BL1383">
        <v>0</v>
      </c>
      <c r="BM1383">
        <v>0</v>
      </c>
      <c r="BN1383">
        <v>0</v>
      </c>
      <c r="BO1383">
        <v>0</v>
      </c>
      <c r="BP1383">
        <v>1</v>
      </c>
      <c r="BQ1383">
        <v>0</v>
      </c>
      <c r="BR1383">
        <v>0</v>
      </c>
      <c r="BS1383">
        <v>0</v>
      </c>
      <c r="BT1383">
        <v>0</v>
      </c>
      <c r="BU1383">
        <v>0</v>
      </c>
      <c r="BV1383">
        <v>0</v>
      </c>
      <c r="BW1383">
        <v>0</v>
      </c>
      <c r="CV1383">
        <v>0</v>
      </c>
      <c r="CW1383">
        <v>0</v>
      </c>
      <c r="CX1383">
        <f>ROUND(Y1383*Source!I485,7)</f>
        <v>0</v>
      </c>
      <c r="CY1383">
        <f t="shared" si="679"/>
        <v>100.15</v>
      </c>
      <c r="CZ1383">
        <f t="shared" si="680"/>
        <v>104.32</v>
      </c>
      <c r="DA1383">
        <f t="shared" si="681"/>
        <v>0.96</v>
      </c>
      <c r="DB1383">
        <f t="shared" si="682"/>
        <v>0</v>
      </c>
      <c r="DC1383">
        <f t="shared" si="683"/>
        <v>0</v>
      </c>
      <c r="DD1383" t="s">
        <v>3</v>
      </c>
      <c r="DE1383" t="s">
        <v>3</v>
      </c>
      <c r="DF1383">
        <f t="shared" si="684"/>
        <v>0</v>
      </c>
      <c r="DG1383">
        <f t="shared" si="685"/>
        <v>0</v>
      </c>
      <c r="DH1383">
        <f t="shared" si="658"/>
        <v>0</v>
      </c>
      <c r="DI1383">
        <f t="shared" si="659"/>
        <v>0</v>
      </c>
      <c r="DJ1383">
        <f t="shared" si="686"/>
        <v>0</v>
      </c>
      <c r="DK1383">
        <v>0</v>
      </c>
      <c r="DL1383" t="s">
        <v>3</v>
      </c>
      <c r="DM1383">
        <v>0</v>
      </c>
      <c r="DN1383" t="s">
        <v>3</v>
      </c>
      <c r="DO1383">
        <v>0</v>
      </c>
    </row>
    <row r="1384" spans="1:119" x14ac:dyDescent="0.25">
      <c r="A1384">
        <f>ROW(Source!A485)</f>
        <v>485</v>
      </c>
      <c r="B1384">
        <v>381997917</v>
      </c>
      <c r="C1384">
        <v>382002122</v>
      </c>
      <c r="D1384">
        <v>342715696</v>
      </c>
      <c r="E1384">
        <v>1</v>
      </c>
      <c r="F1384">
        <v>1</v>
      </c>
      <c r="G1384">
        <v>1</v>
      </c>
      <c r="H1384">
        <v>3</v>
      </c>
      <c r="I1384" t="s">
        <v>1121</v>
      </c>
      <c r="J1384" t="s">
        <v>1122</v>
      </c>
      <c r="K1384" t="s">
        <v>1123</v>
      </c>
      <c r="L1384">
        <v>1346</v>
      </c>
      <c r="N1384">
        <v>1009</v>
      </c>
      <c r="O1384" t="s">
        <v>1055</v>
      </c>
      <c r="P1384" t="s">
        <v>1055</v>
      </c>
      <c r="Q1384">
        <v>1</v>
      </c>
      <c r="W1384">
        <v>0</v>
      </c>
      <c r="X1384">
        <v>536919768</v>
      </c>
      <c r="Y1384">
        <f t="shared" si="678"/>
        <v>0</v>
      </c>
      <c r="AA1384">
        <v>198.36</v>
      </c>
      <c r="AB1384">
        <v>0</v>
      </c>
      <c r="AC1384">
        <v>0</v>
      </c>
      <c r="AD1384">
        <v>0</v>
      </c>
      <c r="AE1384">
        <v>206.62</v>
      </c>
      <c r="AF1384">
        <v>0</v>
      </c>
      <c r="AG1384">
        <v>0</v>
      </c>
      <c r="AH1384">
        <v>0</v>
      </c>
      <c r="AI1384">
        <v>0.96</v>
      </c>
      <c r="AJ1384">
        <v>1</v>
      </c>
      <c r="AK1384">
        <v>1</v>
      </c>
      <c r="AL1384">
        <v>1</v>
      </c>
      <c r="AM1384">
        <v>2</v>
      </c>
      <c r="AN1384">
        <v>0</v>
      </c>
      <c r="AO1384">
        <v>0</v>
      </c>
      <c r="AP1384">
        <v>1</v>
      </c>
      <c r="AQ1384">
        <v>1</v>
      </c>
      <c r="AR1384">
        <v>0</v>
      </c>
      <c r="AS1384" t="s">
        <v>3</v>
      </c>
      <c r="AT1384">
        <v>1.9E-2</v>
      </c>
      <c r="AU1384" t="s">
        <v>14</v>
      </c>
      <c r="AV1384">
        <v>0</v>
      </c>
      <c r="AW1384">
        <v>2</v>
      </c>
      <c r="AX1384">
        <v>382002142</v>
      </c>
      <c r="AY1384">
        <v>1</v>
      </c>
      <c r="AZ1384">
        <v>0</v>
      </c>
      <c r="BA1384">
        <v>1384</v>
      </c>
      <c r="BB1384">
        <v>1</v>
      </c>
      <c r="BC1384">
        <v>0</v>
      </c>
      <c r="BD1384">
        <v>0</v>
      </c>
      <c r="BE1384">
        <v>0</v>
      </c>
      <c r="BF1384">
        <v>0</v>
      </c>
      <c r="BG1384">
        <v>0</v>
      </c>
      <c r="BH1384">
        <v>0</v>
      </c>
      <c r="BI1384">
        <v>0</v>
      </c>
      <c r="BJ1384">
        <v>3.92578</v>
      </c>
      <c r="BK1384">
        <v>0</v>
      </c>
      <c r="BL1384">
        <v>0</v>
      </c>
      <c r="BM1384">
        <v>0</v>
      </c>
      <c r="BN1384">
        <v>0</v>
      </c>
      <c r="BO1384">
        <v>0</v>
      </c>
      <c r="BP1384">
        <v>1</v>
      </c>
      <c r="BQ1384">
        <v>0</v>
      </c>
      <c r="BR1384">
        <v>0</v>
      </c>
      <c r="BS1384">
        <v>0</v>
      </c>
      <c r="BT1384">
        <v>0</v>
      </c>
      <c r="BU1384">
        <v>0</v>
      </c>
      <c r="BV1384">
        <v>0</v>
      </c>
      <c r="BW1384">
        <v>0</v>
      </c>
      <c r="CV1384">
        <v>0</v>
      </c>
      <c r="CW1384">
        <v>0</v>
      </c>
      <c r="CX1384">
        <f>ROUND(Y1384*Source!I485,7)</f>
        <v>0</v>
      </c>
      <c r="CY1384">
        <f t="shared" si="679"/>
        <v>198.36</v>
      </c>
      <c r="CZ1384">
        <f t="shared" si="680"/>
        <v>206.62</v>
      </c>
      <c r="DA1384">
        <f t="shared" si="681"/>
        <v>0.96</v>
      </c>
      <c r="DB1384">
        <f t="shared" si="682"/>
        <v>0</v>
      </c>
      <c r="DC1384">
        <f t="shared" si="683"/>
        <v>0</v>
      </c>
      <c r="DD1384" t="s">
        <v>3</v>
      </c>
      <c r="DE1384" t="s">
        <v>3</v>
      </c>
      <c r="DF1384">
        <f t="shared" si="684"/>
        <v>0</v>
      </c>
      <c r="DG1384">
        <f t="shared" si="685"/>
        <v>0</v>
      </c>
      <c r="DH1384">
        <f t="shared" si="658"/>
        <v>0</v>
      </c>
      <c r="DI1384">
        <f t="shared" si="659"/>
        <v>0</v>
      </c>
      <c r="DJ1384">
        <f t="shared" si="686"/>
        <v>0</v>
      </c>
      <c r="DK1384">
        <v>0</v>
      </c>
      <c r="DL1384" t="s">
        <v>3</v>
      </c>
      <c r="DM1384">
        <v>0</v>
      </c>
      <c r="DN1384" t="s">
        <v>3</v>
      </c>
      <c r="DO1384">
        <v>0</v>
      </c>
    </row>
    <row r="1385" spans="1:119" x14ac:dyDescent="0.25">
      <c r="A1385">
        <f>ROW(Source!A485)</f>
        <v>485</v>
      </c>
      <c r="B1385">
        <v>381997917</v>
      </c>
      <c r="C1385">
        <v>382002122</v>
      </c>
      <c r="D1385">
        <v>342715892</v>
      </c>
      <c r="E1385">
        <v>1</v>
      </c>
      <c r="F1385">
        <v>1</v>
      </c>
      <c r="G1385">
        <v>1</v>
      </c>
      <c r="H1385">
        <v>3</v>
      </c>
      <c r="I1385" t="s">
        <v>1091</v>
      </c>
      <c r="J1385" t="s">
        <v>1092</v>
      </c>
      <c r="K1385" t="s">
        <v>1093</v>
      </c>
      <c r="L1385">
        <v>1301</v>
      </c>
      <c r="N1385">
        <v>1003</v>
      </c>
      <c r="O1385" t="s">
        <v>880</v>
      </c>
      <c r="P1385" t="s">
        <v>880</v>
      </c>
      <c r="Q1385">
        <v>1</v>
      </c>
      <c r="W1385">
        <v>0</v>
      </c>
      <c r="X1385">
        <v>-1934298816</v>
      </c>
      <c r="Y1385">
        <f t="shared" si="678"/>
        <v>0</v>
      </c>
      <c r="AA1385">
        <v>3.47</v>
      </c>
      <c r="AB1385">
        <v>0</v>
      </c>
      <c r="AC1385">
        <v>0</v>
      </c>
      <c r="AD1385">
        <v>0</v>
      </c>
      <c r="AE1385">
        <v>2.27</v>
      </c>
      <c r="AF1385">
        <v>0</v>
      </c>
      <c r="AG1385">
        <v>0</v>
      </c>
      <c r="AH1385">
        <v>0</v>
      </c>
      <c r="AI1385">
        <v>1.53</v>
      </c>
      <c r="AJ1385">
        <v>1</v>
      </c>
      <c r="AK1385">
        <v>1</v>
      </c>
      <c r="AL1385">
        <v>1</v>
      </c>
      <c r="AM1385">
        <v>2</v>
      </c>
      <c r="AN1385">
        <v>0</v>
      </c>
      <c r="AO1385">
        <v>0</v>
      </c>
      <c r="AP1385">
        <v>1</v>
      </c>
      <c r="AQ1385">
        <v>1</v>
      </c>
      <c r="AR1385">
        <v>0</v>
      </c>
      <c r="AS1385" t="s">
        <v>3</v>
      </c>
      <c r="AT1385">
        <v>22.32</v>
      </c>
      <c r="AU1385" t="s">
        <v>14</v>
      </c>
      <c r="AV1385">
        <v>0</v>
      </c>
      <c r="AW1385">
        <v>2</v>
      </c>
      <c r="AX1385">
        <v>382002143</v>
      </c>
      <c r="AY1385">
        <v>1</v>
      </c>
      <c r="AZ1385">
        <v>0</v>
      </c>
      <c r="BA1385">
        <v>1385</v>
      </c>
      <c r="BB1385">
        <v>1</v>
      </c>
      <c r="BC1385">
        <v>0</v>
      </c>
      <c r="BD1385">
        <v>0</v>
      </c>
      <c r="BE1385">
        <v>0</v>
      </c>
      <c r="BF1385">
        <v>0</v>
      </c>
      <c r="BG1385">
        <v>0</v>
      </c>
      <c r="BH1385">
        <v>0</v>
      </c>
      <c r="BI1385">
        <v>0</v>
      </c>
      <c r="BJ1385">
        <v>50.666400000000003</v>
      </c>
      <c r="BK1385">
        <v>0</v>
      </c>
      <c r="BL1385">
        <v>0</v>
      </c>
      <c r="BM1385">
        <v>0</v>
      </c>
      <c r="BN1385">
        <v>0</v>
      </c>
      <c r="BO1385">
        <v>0</v>
      </c>
      <c r="BP1385">
        <v>1</v>
      </c>
      <c r="BQ1385">
        <v>0</v>
      </c>
      <c r="BR1385">
        <v>0</v>
      </c>
      <c r="BS1385">
        <v>0</v>
      </c>
      <c r="BT1385">
        <v>0</v>
      </c>
      <c r="BU1385">
        <v>0</v>
      </c>
      <c r="BV1385">
        <v>0</v>
      </c>
      <c r="BW1385">
        <v>0</v>
      </c>
      <c r="CV1385">
        <v>0</v>
      </c>
      <c r="CW1385">
        <v>0</v>
      </c>
      <c r="CX1385">
        <f>ROUND(Y1385*Source!I485,7)</f>
        <v>0</v>
      </c>
      <c r="CY1385">
        <f t="shared" si="679"/>
        <v>3.47</v>
      </c>
      <c r="CZ1385">
        <f t="shared" si="680"/>
        <v>2.27</v>
      </c>
      <c r="DA1385">
        <f t="shared" si="681"/>
        <v>1.53</v>
      </c>
      <c r="DB1385">
        <f t="shared" si="682"/>
        <v>0</v>
      </c>
      <c r="DC1385">
        <f t="shared" si="683"/>
        <v>0</v>
      </c>
      <c r="DD1385" t="s">
        <v>3</v>
      </c>
      <c r="DE1385" t="s">
        <v>3</v>
      </c>
      <c r="DF1385">
        <f t="shared" si="684"/>
        <v>0</v>
      </c>
      <c r="DG1385">
        <f t="shared" si="685"/>
        <v>0</v>
      </c>
      <c r="DH1385">
        <f t="shared" si="658"/>
        <v>0</v>
      </c>
      <c r="DI1385">
        <f t="shared" si="659"/>
        <v>0</v>
      </c>
      <c r="DJ1385">
        <f t="shared" si="686"/>
        <v>0</v>
      </c>
      <c r="DK1385">
        <v>0</v>
      </c>
      <c r="DL1385" t="s">
        <v>3</v>
      </c>
      <c r="DM1385">
        <v>0</v>
      </c>
      <c r="DN1385" t="s">
        <v>3</v>
      </c>
      <c r="DO1385">
        <v>0</v>
      </c>
    </row>
    <row r="1386" spans="1:119" x14ac:dyDescent="0.25">
      <c r="A1386">
        <f>ROW(Source!A485)</f>
        <v>485</v>
      </c>
      <c r="B1386">
        <v>381997917</v>
      </c>
      <c r="C1386">
        <v>382002122</v>
      </c>
      <c r="D1386">
        <v>342725859</v>
      </c>
      <c r="E1386">
        <v>1</v>
      </c>
      <c r="F1386">
        <v>1</v>
      </c>
      <c r="G1386">
        <v>1</v>
      </c>
      <c r="H1386">
        <v>3</v>
      </c>
      <c r="I1386" t="s">
        <v>1052</v>
      </c>
      <c r="J1386" t="s">
        <v>1053</v>
      </c>
      <c r="K1386" t="s">
        <v>1054</v>
      </c>
      <c r="L1386">
        <v>1346</v>
      </c>
      <c r="N1386">
        <v>1009</v>
      </c>
      <c r="O1386" t="s">
        <v>1055</v>
      </c>
      <c r="P1386" t="s">
        <v>1055</v>
      </c>
      <c r="Q1386">
        <v>1</v>
      </c>
      <c r="W1386">
        <v>0</v>
      </c>
      <c r="X1386">
        <v>1388162880</v>
      </c>
      <c r="Y1386">
        <f t="shared" si="678"/>
        <v>0</v>
      </c>
      <c r="AA1386">
        <v>1400.99</v>
      </c>
      <c r="AB1386">
        <v>0</v>
      </c>
      <c r="AC1386">
        <v>0</v>
      </c>
      <c r="AD1386">
        <v>0</v>
      </c>
      <c r="AE1386">
        <v>870.18</v>
      </c>
      <c r="AF1386">
        <v>0</v>
      </c>
      <c r="AG1386">
        <v>0</v>
      </c>
      <c r="AH1386">
        <v>0</v>
      </c>
      <c r="AI1386">
        <v>1.61</v>
      </c>
      <c r="AJ1386">
        <v>1</v>
      </c>
      <c r="AK1386">
        <v>1</v>
      </c>
      <c r="AL1386">
        <v>1</v>
      </c>
      <c r="AM1386">
        <v>2</v>
      </c>
      <c r="AN1386">
        <v>0</v>
      </c>
      <c r="AO1386">
        <v>0</v>
      </c>
      <c r="AP1386">
        <v>1</v>
      </c>
      <c r="AQ1386">
        <v>1</v>
      </c>
      <c r="AR1386">
        <v>0</v>
      </c>
      <c r="AS1386" t="s">
        <v>3</v>
      </c>
      <c r="AT1386">
        <v>0.42</v>
      </c>
      <c r="AU1386" t="s">
        <v>14</v>
      </c>
      <c r="AV1386">
        <v>0</v>
      </c>
      <c r="AW1386">
        <v>2</v>
      </c>
      <c r="AX1386">
        <v>382002144</v>
      </c>
      <c r="AY1386">
        <v>1</v>
      </c>
      <c r="AZ1386">
        <v>0</v>
      </c>
      <c r="BA1386">
        <v>1386</v>
      </c>
      <c r="BB1386">
        <v>1</v>
      </c>
      <c r="BC1386">
        <v>0</v>
      </c>
      <c r="BD1386">
        <v>0</v>
      </c>
      <c r="BE1386">
        <v>0</v>
      </c>
      <c r="BF1386">
        <v>0</v>
      </c>
      <c r="BG1386">
        <v>0</v>
      </c>
      <c r="BH1386">
        <v>0</v>
      </c>
      <c r="BI1386">
        <v>0</v>
      </c>
      <c r="BJ1386">
        <v>365.47559999999999</v>
      </c>
      <c r="BK1386">
        <v>0</v>
      </c>
      <c r="BL1386">
        <v>0</v>
      </c>
      <c r="BM1386">
        <v>0</v>
      </c>
      <c r="BN1386">
        <v>0</v>
      </c>
      <c r="BO1386">
        <v>0</v>
      </c>
      <c r="BP1386">
        <v>1</v>
      </c>
      <c r="BQ1386">
        <v>0</v>
      </c>
      <c r="BR1386">
        <v>0</v>
      </c>
      <c r="BS1386">
        <v>0</v>
      </c>
      <c r="BT1386">
        <v>0</v>
      </c>
      <c r="BU1386">
        <v>0</v>
      </c>
      <c r="BV1386">
        <v>0</v>
      </c>
      <c r="BW1386">
        <v>0</v>
      </c>
      <c r="CV1386">
        <v>0</v>
      </c>
      <c r="CW1386">
        <v>0</v>
      </c>
      <c r="CX1386">
        <f>ROUND(Y1386*Source!I485,7)</f>
        <v>0</v>
      </c>
      <c r="CY1386">
        <f t="shared" si="679"/>
        <v>1400.99</v>
      </c>
      <c r="CZ1386">
        <f t="shared" si="680"/>
        <v>870.18</v>
      </c>
      <c r="DA1386">
        <f t="shared" si="681"/>
        <v>1.61</v>
      </c>
      <c r="DB1386">
        <f t="shared" si="682"/>
        <v>0</v>
      </c>
      <c r="DC1386">
        <f t="shared" si="683"/>
        <v>0</v>
      </c>
      <c r="DD1386" t="s">
        <v>3</v>
      </c>
      <c r="DE1386" t="s">
        <v>3</v>
      </c>
      <c r="DF1386">
        <f t="shared" si="684"/>
        <v>0</v>
      </c>
      <c r="DG1386">
        <f t="shared" si="685"/>
        <v>0</v>
      </c>
      <c r="DH1386">
        <f t="shared" si="658"/>
        <v>0</v>
      </c>
      <c r="DI1386">
        <f t="shared" si="659"/>
        <v>0</v>
      </c>
      <c r="DJ1386">
        <f t="shared" si="686"/>
        <v>0</v>
      </c>
      <c r="DK1386">
        <v>0</v>
      </c>
      <c r="DL1386" t="s">
        <v>3</v>
      </c>
      <c r="DM1386">
        <v>0</v>
      </c>
      <c r="DN1386" t="s">
        <v>3</v>
      </c>
      <c r="DO1386">
        <v>0</v>
      </c>
    </row>
    <row r="1387" spans="1:119" x14ac:dyDescent="0.25">
      <c r="A1387">
        <f>ROW(Source!A485)</f>
        <v>485</v>
      </c>
      <c r="B1387">
        <v>381997917</v>
      </c>
      <c r="C1387">
        <v>382002122</v>
      </c>
      <c r="D1387">
        <v>342735789</v>
      </c>
      <c r="E1387">
        <v>1</v>
      </c>
      <c r="F1387">
        <v>1</v>
      </c>
      <c r="G1387">
        <v>1</v>
      </c>
      <c r="H1387">
        <v>3</v>
      </c>
      <c r="I1387" t="s">
        <v>1143</v>
      </c>
      <c r="J1387" t="s">
        <v>1144</v>
      </c>
      <c r="K1387" t="s">
        <v>1145</v>
      </c>
      <c r="L1387">
        <v>1348</v>
      </c>
      <c r="N1387">
        <v>1009</v>
      </c>
      <c r="O1387" t="s">
        <v>846</v>
      </c>
      <c r="P1387" t="s">
        <v>846</v>
      </c>
      <c r="Q1387">
        <v>1000</v>
      </c>
      <c r="W1387">
        <v>0</v>
      </c>
      <c r="X1387">
        <v>1651372890</v>
      </c>
      <c r="Y1387">
        <f t="shared" si="678"/>
        <v>0</v>
      </c>
      <c r="AA1387">
        <v>97625.600000000006</v>
      </c>
      <c r="AB1387">
        <v>0</v>
      </c>
      <c r="AC1387">
        <v>0</v>
      </c>
      <c r="AD1387">
        <v>0</v>
      </c>
      <c r="AE1387">
        <v>80020.98</v>
      </c>
      <c r="AF1387">
        <v>0</v>
      </c>
      <c r="AG1387">
        <v>0</v>
      </c>
      <c r="AH1387">
        <v>0</v>
      </c>
      <c r="AI1387">
        <v>1.22</v>
      </c>
      <c r="AJ1387">
        <v>1</v>
      </c>
      <c r="AK1387">
        <v>1</v>
      </c>
      <c r="AL1387">
        <v>1</v>
      </c>
      <c r="AM1387">
        <v>2</v>
      </c>
      <c r="AN1387">
        <v>0</v>
      </c>
      <c r="AO1387">
        <v>0</v>
      </c>
      <c r="AP1387">
        <v>1</v>
      </c>
      <c r="AQ1387">
        <v>1</v>
      </c>
      <c r="AR1387">
        <v>0</v>
      </c>
      <c r="AS1387" t="s">
        <v>3</v>
      </c>
      <c r="AT1387">
        <v>2.0000000000000002E-5</v>
      </c>
      <c r="AU1387" t="s">
        <v>14</v>
      </c>
      <c r="AV1387">
        <v>0</v>
      </c>
      <c r="AW1387">
        <v>2</v>
      </c>
      <c r="AX1387">
        <v>382002145</v>
      </c>
      <c r="AY1387">
        <v>1</v>
      </c>
      <c r="AZ1387">
        <v>0</v>
      </c>
      <c r="BA1387">
        <v>1387</v>
      </c>
      <c r="BB1387">
        <v>1</v>
      </c>
      <c r="BC1387">
        <v>0</v>
      </c>
      <c r="BD1387">
        <v>0</v>
      </c>
      <c r="BE1387">
        <v>0</v>
      </c>
      <c r="BF1387">
        <v>0</v>
      </c>
      <c r="BG1387">
        <v>0</v>
      </c>
      <c r="BH1387">
        <v>0</v>
      </c>
      <c r="BI1387">
        <v>0</v>
      </c>
      <c r="BJ1387">
        <v>1.6004195999999999</v>
      </c>
      <c r="BK1387">
        <v>0</v>
      </c>
      <c r="BL1387">
        <v>0</v>
      </c>
      <c r="BM1387">
        <v>0</v>
      </c>
      <c r="BN1387">
        <v>0</v>
      </c>
      <c r="BO1387">
        <v>0</v>
      </c>
      <c r="BP1387">
        <v>1</v>
      </c>
      <c r="BQ1387">
        <v>0</v>
      </c>
      <c r="BR1387">
        <v>0</v>
      </c>
      <c r="BS1387">
        <v>0</v>
      </c>
      <c r="BT1387">
        <v>0</v>
      </c>
      <c r="BU1387">
        <v>0</v>
      </c>
      <c r="BV1387">
        <v>0</v>
      </c>
      <c r="BW1387">
        <v>0</v>
      </c>
      <c r="CV1387">
        <v>0</v>
      </c>
      <c r="CW1387">
        <v>0</v>
      </c>
      <c r="CX1387">
        <f>ROUND(Y1387*Source!I485,7)</f>
        <v>0</v>
      </c>
      <c r="CY1387">
        <f t="shared" si="679"/>
        <v>97625.600000000006</v>
      </c>
      <c r="CZ1387">
        <f t="shared" si="680"/>
        <v>80020.98</v>
      </c>
      <c r="DA1387">
        <f t="shared" si="681"/>
        <v>1.22</v>
      </c>
      <c r="DB1387">
        <f t="shared" si="682"/>
        <v>0</v>
      </c>
      <c r="DC1387">
        <f t="shared" si="683"/>
        <v>0</v>
      </c>
      <c r="DD1387" t="s">
        <v>3</v>
      </c>
      <c r="DE1387" t="s">
        <v>3</v>
      </c>
      <c r="DF1387">
        <f t="shared" si="684"/>
        <v>0</v>
      </c>
      <c r="DG1387">
        <f t="shared" si="685"/>
        <v>0</v>
      </c>
      <c r="DH1387">
        <f t="shared" si="658"/>
        <v>0</v>
      </c>
      <c r="DI1387">
        <f t="shared" si="659"/>
        <v>0</v>
      </c>
      <c r="DJ1387">
        <f t="shared" si="686"/>
        <v>0</v>
      </c>
      <c r="DK1387">
        <v>0</v>
      </c>
      <c r="DL1387" t="s">
        <v>3</v>
      </c>
      <c r="DM1387">
        <v>0</v>
      </c>
      <c r="DN1387" t="s">
        <v>3</v>
      </c>
      <c r="DO1387">
        <v>0</v>
      </c>
    </row>
    <row r="1388" spans="1:119" x14ac:dyDescent="0.25">
      <c r="A1388">
        <f>ROW(Source!A485)</f>
        <v>485</v>
      </c>
      <c r="B1388">
        <v>381997917</v>
      </c>
      <c r="C1388">
        <v>382002122</v>
      </c>
      <c r="D1388">
        <v>342751707</v>
      </c>
      <c r="E1388">
        <v>1</v>
      </c>
      <c r="F1388">
        <v>1</v>
      </c>
      <c r="G1388">
        <v>1</v>
      </c>
      <c r="H1388">
        <v>3</v>
      </c>
      <c r="I1388" t="s">
        <v>1133</v>
      </c>
      <c r="J1388" t="s">
        <v>1134</v>
      </c>
      <c r="K1388" t="s">
        <v>1135</v>
      </c>
      <c r="L1388">
        <v>1425</v>
      </c>
      <c r="N1388">
        <v>1013</v>
      </c>
      <c r="O1388" t="s">
        <v>1082</v>
      </c>
      <c r="P1388" t="s">
        <v>1082</v>
      </c>
      <c r="Q1388">
        <v>1</v>
      </c>
      <c r="W1388">
        <v>0</v>
      </c>
      <c r="X1388">
        <v>-1086610245</v>
      </c>
      <c r="Y1388">
        <f t="shared" si="678"/>
        <v>0</v>
      </c>
      <c r="AA1388">
        <v>56.24</v>
      </c>
      <c r="AB1388">
        <v>0</v>
      </c>
      <c r="AC1388">
        <v>0</v>
      </c>
      <c r="AD1388">
        <v>0</v>
      </c>
      <c r="AE1388">
        <v>47.26</v>
      </c>
      <c r="AF1388">
        <v>0</v>
      </c>
      <c r="AG1388">
        <v>0</v>
      </c>
      <c r="AH1388">
        <v>0</v>
      </c>
      <c r="AI1388">
        <v>1.19</v>
      </c>
      <c r="AJ1388">
        <v>1</v>
      </c>
      <c r="AK1388">
        <v>1</v>
      </c>
      <c r="AL1388">
        <v>1</v>
      </c>
      <c r="AM1388">
        <v>2</v>
      </c>
      <c r="AN1388">
        <v>0</v>
      </c>
      <c r="AO1388">
        <v>0</v>
      </c>
      <c r="AP1388">
        <v>1</v>
      </c>
      <c r="AQ1388">
        <v>1</v>
      </c>
      <c r="AR1388">
        <v>0</v>
      </c>
      <c r="AS1388" t="s">
        <v>3</v>
      </c>
      <c r="AT1388">
        <v>0.3</v>
      </c>
      <c r="AU1388" t="s">
        <v>14</v>
      </c>
      <c r="AV1388">
        <v>0</v>
      </c>
      <c r="AW1388">
        <v>2</v>
      </c>
      <c r="AX1388">
        <v>382002146</v>
      </c>
      <c r="AY1388">
        <v>1</v>
      </c>
      <c r="AZ1388">
        <v>0</v>
      </c>
      <c r="BA1388">
        <v>1388</v>
      </c>
      <c r="BB1388">
        <v>1</v>
      </c>
      <c r="BC1388">
        <v>0</v>
      </c>
      <c r="BD1388">
        <v>0</v>
      </c>
      <c r="BE1388">
        <v>0</v>
      </c>
      <c r="BF1388">
        <v>0</v>
      </c>
      <c r="BG1388">
        <v>0</v>
      </c>
      <c r="BH1388">
        <v>0</v>
      </c>
      <c r="BI1388">
        <v>0</v>
      </c>
      <c r="BJ1388">
        <v>14.177999999999999</v>
      </c>
      <c r="BK1388">
        <v>0</v>
      </c>
      <c r="BL1388">
        <v>0</v>
      </c>
      <c r="BM1388">
        <v>0</v>
      </c>
      <c r="BN1388">
        <v>0</v>
      </c>
      <c r="BO1388">
        <v>0</v>
      </c>
      <c r="BP1388">
        <v>1</v>
      </c>
      <c r="BQ1388">
        <v>0</v>
      </c>
      <c r="BR1388">
        <v>0</v>
      </c>
      <c r="BS1388">
        <v>0</v>
      </c>
      <c r="BT1388">
        <v>0</v>
      </c>
      <c r="BU1388">
        <v>0</v>
      </c>
      <c r="BV1388">
        <v>0</v>
      </c>
      <c r="BW1388">
        <v>0</v>
      </c>
      <c r="CV1388">
        <v>0</v>
      </c>
      <c r="CW1388">
        <v>0</v>
      </c>
      <c r="CX1388">
        <f>ROUND(Y1388*Source!I485,7)</f>
        <v>0</v>
      </c>
      <c r="CY1388">
        <f t="shared" si="679"/>
        <v>56.24</v>
      </c>
      <c r="CZ1388">
        <f t="shared" si="680"/>
        <v>47.26</v>
      </c>
      <c r="DA1388">
        <f t="shared" si="681"/>
        <v>1.19</v>
      </c>
      <c r="DB1388">
        <f t="shared" si="682"/>
        <v>0</v>
      </c>
      <c r="DC1388">
        <f t="shared" si="683"/>
        <v>0</v>
      </c>
      <c r="DD1388" t="s">
        <v>3</v>
      </c>
      <c r="DE1388" t="s">
        <v>3</v>
      </c>
      <c r="DF1388">
        <f t="shared" si="684"/>
        <v>0</v>
      </c>
      <c r="DG1388">
        <f t="shared" si="685"/>
        <v>0</v>
      </c>
      <c r="DH1388">
        <f t="shared" si="658"/>
        <v>0</v>
      </c>
      <c r="DI1388">
        <f t="shared" si="659"/>
        <v>0</v>
      </c>
      <c r="DJ1388">
        <f t="shared" si="686"/>
        <v>0</v>
      </c>
      <c r="DK1388">
        <v>0</v>
      </c>
      <c r="DL1388" t="s">
        <v>3</v>
      </c>
      <c r="DM1388">
        <v>0</v>
      </c>
      <c r="DN1388" t="s">
        <v>3</v>
      </c>
      <c r="DO1388">
        <v>0</v>
      </c>
    </row>
    <row r="1389" spans="1:119" x14ac:dyDescent="0.25">
      <c r="A1389">
        <f>ROW(Source!A485)</f>
        <v>485</v>
      </c>
      <c r="B1389">
        <v>381997917</v>
      </c>
      <c r="C1389">
        <v>382002122</v>
      </c>
      <c r="D1389">
        <v>342751716</v>
      </c>
      <c r="E1389">
        <v>1</v>
      </c>
      <c r="F1389">
        <v>1</v>
      </c>
      <c r="G1389">
        <v>1</v>
      </c>
      <c r="H1389">
        <v>3</v>
      </c>
      <c r="I1389" t="s">
        <v>1136</v>
      </c>
      <c r="J1389" t="s">
        <v>1137</v>
      </c>
      <c r="K1389" t="s">
        <v>1138</v>
      </c>
      <c r="L1389">
        <v>1407</v>
      </c>
      <c r="N1389">
        <v>1013</v>
      </c>
      <c r="O1389" t="s">
        <v>1139</v>
      </c>
      <c r="P1389" t="s">
        <v>1139</v>
      </c>
      <c r="Q1389">
        <v>1</v>
      </c>
      <c r="W1389">
        <v>0</v>
      </c>
      <c r="X1389">
        <v>1070744045</v>
      </c>
      <c r="Y1389">
        <f t="shared" si="678"/>
        <v>0</v>
      </c>
      <c r="AA1389">
        <v>7142</v>
      </c>
      <c r="AB1389">
        <v>0</v>
      </c>
      <c r="AC1389">
        <v>0</v>
      </c>
      <c r="AD1389">
        <v>0</v>
      </c>
      <c r="AE1389">
        <v>6052.54</v>
      </c>
      <c r="AF1389">
        <v>0</v>
      </c>
      <c r="AG1389">
        <v>0</v>
      </c>
      <c r="AH1389">
        <v>0</v>
      </c>
      <c r="AI1389">
        <v>1.18</v>
      </c>
      <c r="AJ1389">
        <v>1</v>
      </c>
      <c r="AK1389">
        <v>1</v>
      </c>
      <c r="AL1389">
        <v>1</v>
      </c>
      <c r="AM1389">
        <v>2</v>
      </c>
      <c r="AN1389">
        <v>0</v>
      </c>
      <c r="AO1389">
        <v>0</v>
      </c>
      <c r="AP1389">
        <v>1</v>
      </c>
      <c r="AQ1389">
        <v>1</v>
      </c>
      <c r="AR1389">
        <v>0</v>
      </c>
      <c r="AS1389" t="s">
        <v>3</v>
      </c>
      <c r="AT1389">
        <v>1.4999999999999999E-2</v>
      </c>
      <c r="AU1389" t="s">
        <v>14</v>
      </c>
      <c r="AV1389">
        <v>0</v>
      </c>
      <c r="AW1389">
        <v>2</v>
      </c>
      <c r="AX1389">
        <v>382002147</v>
      </c>
      <c r="AY1389">
        <v>1</v>
      </c>
      <c r="AZ1389">
        <v>0</v>
      </c>
      <c r="BA1389">
        <v>1389</v>
      </c>
      <c r="BB1389">
        <v>1</v>
      </c>
      <c r="BC1389">
        <v>0</v>
      </c>
      <c r="BD1389">
        <v>0</v>
      </c>
      <c r="BE1389">
        <v>0</v>
      </c>
      <c r="BF1389">
        <v>0</v>
      </c>
      <c r="BG1389">
        <v>0</v>
      </c>
      <c r="BH1389">
        <v>0</v>
      </c>
      <c r="BI1389">
        <v>0</v>
      </c>
      <c r="BJ1389">
        <v>90.7881</v>
      </c>
      <c r="BK1389">
        <v>0</v>
      </c>
      <c r="BL1389">
        <v>0</v>
      </c>
      <c r="BM1389">
        <v>0</v>
      </c>
      <c r="BN1389">
        <v>0</v>
      </c>
      <c r="BO1389">
        <v>0</v>
      </c>
      <c r="BP1389">
        <v>1</v>
      </c>
      <c r="BQ1389">
        <v>0</v>
      </c>
      <c r="BR1389">
        <v>0</v>
      </c>
      <c r="BS1389">
        <v>0</v>
      </c>
      <c r="BT1389">
        <v>0</v>
      </c>
      <c r="BU1389">
        <v>0</v>
      </c>
      <c r="BV1389">
        <v>0</v>
      </c>
      <c r="BW1389">
        <v>0</v>
      </c>
      <c r="CV1389">
        <v>0</v>
      </c>
      <c r="CW1389">
        <v>0</v>
      </c>
      <c r="CX1389">
        <f>ROUND(Y1389*Source!I485,7)</f>
        <v>0</v>
      </c>
      <c r="CY1389">
        <f t="shared" si="679"/>
        <v>7142</v>
      </c>
      <c r="CZ1389">
        <f t="shared" si="680"/>
        <v>6052.54</v>
      </c>
      <c r="DA1389">
        <f t="shared" si="681"/>
        <v>1.18</v>
      </c>
      <c r="DB1389">
        <f t="shared" si="682"/>
        <v>0</v>
      </c>
      <c r="DC1389">
        <f t="shared" si="683"/>
        <v>0</v>
      </c>
      <c r="DD1389" t="s">
        <v>3</v>
      </c>
      <c r="DE1389" t="s">
        <v>3</v>
      </c>
      <c r="DF1389">
        <f t="shared" si="684"/>
        <v>0</v>
      </c>
      <c r="DG1389">
        <f t="shared" si="685"/>
        <v>0</v>
      </c>
      <c r="DH1389">
        <f t="shared" si="658"/>
        <v>0</v>
      </c>
      <c r="DI1389">
        <f t="shared" si="659"/>
        <v>0</v>
      </c>
      <c r="DJ1389">
        <f t="shared" si="686"/>
        <v>0</v>
      </c>
      <c r="DK1389">
        <v>0</v>
      </c>
      <c r="DL1389" t="s">
        <v>3</v>
      </c>
      <c r="DM1389">
        <v>0</v>
      </c>
      <c r="DN1389" t="s">
        <v>3</v>
      </c>
      <c r="DO1389">
        <v>0</v>
      </c>
    </row>
    <row r="1390" spans="1:119" x14ac:dyDescent="0.25">
      <c r="A1390">
        <f>ROW(Source!A485)</f>
        <v>485</v>
      </c>
      <c r="B1390">
        <v>381997917</v>
      </c>
      <c r="C1390">
        <v>382002122</v>
      </c>
      <c r="D1390">
        <v>342646017</v>
      </c>
      <c r="E1390">
        <v>113</v>
      </c>
      <c r="F1390">
        <v>1</v>
      </c>
      <c r="G1390">
        <v>1</v>
      </c>
      <c r="H1390">
        <v>3</v>
      </c>
      <c r="I1390" t="s">
        <v>1042</v>
      </c>
      <c r="J1390" t="s">
        <v>3</v>
      </c>
      <c r="K1390" t="s">
        <v>1043</v>
      </c>
      <c r="L1390">
        <v>3277935</v>
      </c>
      <c r="N1390">
        <v>1013</v>
      </c>
      <c r="O1390" t="s">
        <v>1044</v>
      </c>
      <c r="P1390" t="s">
        <v>1044</v>
      </c>
      <c r="Q1390">
        <v>1</v>
      </c>
      <c r="W1390">
        <v>0</v>
      </c>
      <c r="X1390">
        <v>274903907</v>
      </c>
      <c r="Y1390">
        <f>AT1390</f>
        <v>2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0</v>
      </c>
      <c r="AH1390">
        <v>0</v>
      </c>
      <c r="AI1390">
        <v>1</v>
      </c>
      <c r="AJ1390">
        <v>1</v>
      </c>
      <c r="AK1390">
        <v>1</v>
      </c>
      <c r="AL1390">
        <v>1</v>
      </c>
      <c r="AM1390">
        <v>-2</v>
      </c>
      <c r="AN1390">
        <v>0</v>
      </c>
      <c r="AO1390">
        <v>0</v>
      </c>
      <c r="AP1390">
        <v>0</v>
      </c>
      <c r="AQ1390">
        <v>1</v>
      </c>
      <c r="AR1390">
        <v>0</v>
      </c>
      <c r="AS1390" t="s">
        <v>3</v>
      </c>
      <c r="AT1390">
        <v>2</v>
      </c>
      <c r="AU1390" t="s">
        <v>3</v>
      </c>
      <c r="AV1390">
        <v>0</v>
      </c>
      <c r="AW1390">
        <v>2</v>
      </c>
      <c r="AX1390">
        <v>382002148</v>
      </c>
      <c r="AY1390">
        <v>1</v>
      </c>
      <c r="AZ1390">
        <v>2048</v>
      </c>
      <c r="BA1390">
        <v>1390</v>
      </c>
      <c r="BB1390">
        <v>1</v>
      </c>
      <c r="BC1390">
        <v>0</v>
      </c>
      <c r="BD1390">
        <v>0</v>
      </c>
      <c r="BE1390">
        <v>0</v>
      </c>
      <c r="BF1390">
        <v>0</v>
      </c>
      <c r="BG1390">
        <v>0</v>
      </c>
      <c r="BH1390">
        <v>0</v>
      </c>
      <c r="BI1390">
        <v>0</v>
      </c>
      <c r="BJ1390">
        <v>0</v>
      </c>
      <c r="BK1390">
        <v>0</v>
      </c>
      <c r="BL1390">
        <v>0</v>
      </c>
      <c r="BM1390">
        <v>0</v>
      </c>
      <c r="BN1390">
        <v>0</v>
      </c>
      <c r="BO1390">
        <v>0</v>
      </c>
      <c r="BP1390">
        <v>0</v>
      </c>
      <c r="BQ1390">
        <v>0</v>
      </c>
      <c r="BR1390">
        <v>0</v>
      </c>
      <c r="BS1390">
        <v>0</v>
      </c>
      <c r="BT1390">
        <v>0</v>
      </c>
      <c r="BU1390">
        <v>0</v>
      </c>
      <c r="BV1390">
        <v>0</v>
      </c>
      <c r="BW1390">
        <v>0</v>
      </c>
      <c r="CV1390">
        <v>0</v>
      </c>
      <c r="CW1390">
        <v>0</v>
      </c>
      <c r="CX1390">
        <f>ROUND(Y1390*Source!I485,7)</f>
        <v>2</v>
      </c>
      <c r="CY1390">
        <f t="shared" si="679"/>
        <v>0</v>
      </c>
      <c r="CZ1390">
        <f t="shared" si="680"/>
        <v>0</v>
      </c>
      <c r="DA1390">
        <f t="shared" si="681"/>
        <v>1</v>
      </c>
      <c r="DB1390">
        <f>ROUND(ROUND(AT1390*CZ1390,2),6)</f>
        <v>0</v>
      </c>
      <c r="DC1390">
        <f>ROUND(ROUND(AT1390*AG1390,2),6)</f>
        <v>0</v>
      </c>
      <c r="DD1390" t="s">
        <v>3</v>
      </c>
      <c r="DE1390" t="s">
        <v>3</v>
      </c>
      <c r="DF1390">
        <f>ROUND(ROUND(AE1390,2)*CX1390,2)</f>
        <v>0</v>
      </c>
      <c r="DG1390">
        <f t="shared" si="685"/>
        <v>0</v>
      </c>
      <c r="DH1390">
        <f t="shared" si="658"/>
        <v>0</v>
      </c>
      <c r="DI1390">
        <f t="shared" si="659"/>
        <v>0</v>
      </c>
      <c r="DJ1390">
        <f t="shared" si="686"/>
        <v>0</v>
      </c>
      <c r="DK1390">
        <v>0</v>
      </c>
      <c r="DL1390" t="s">
        <v>3</v>
      </c>
      <c r="DM1390">
        <v>0</v>
      </c>
      <c r="DN1390" t="s">
        <v>3</v>
      </c>
      <c r="DO1390">
        <v>0</v>
      </c>
    </row>
    <row r="1391" spans="1:119" x14ac:dyDescent="0.25">
      <c r="A1391">
        <f>ROW(Source!A486)</f>
        <v>486</v>
      </c>
      <c r="B1391">
        <v>381997917</v>
      </c>
      <c r="C1391">
        <v>382002149</v>
      </c>
      <c r="D1391">
        <v>342640197</v>
      </c>
      <c r="E1391">
        <v>113</v>
      </c>
      <c r="F1391">
        <v>1</v>
      </c>
      <c r="G1391">
        <v>1</v>
      </c>
      <c r="H1391">
        <v>1</v>
      </c>
      <c r="I1391" t="s">
        <v>1083</v>
      </c>
      <c r="J1391" t="s">
        <v>3</v>
      </c>
      <c r="K1391" t="s">
        <v>1084</v>
      </c>
      <c r="L1391">
        <v>1191</v>
      </c>
      <c r="N1391">
        <v>1013</v>
      </c>
      <c r="O1391" t="s">
        <v>1034</v>
      </c>
      <c r="P1391" t="s">
        <v>1034</v>
      </c>
      <c r="Q1391">
        <v>1</v>
      </c>
      <c r="W1391">
        <v>0</v>
      </c>
      <c r="X1391">
        <v>-1833565283</v>
      </c>
      <c r="Y1391">
        <f>(AT1391*ROUND((0.3*0.86),7))</f>
        <v>2.3220000000000001</v>
      </c>
      <c r="AA1391">
        <v>0</v>
      </c>
      <c r="AB1391">
        <v>0</v>
      </c>
      <c r="AC1391">
        <v>0</v>
      </c>
      <c r="AD1391">
        <v>531.04</v>
      </c>
      <c r="AE1391">
        <v>0</v>
      </c>
      <c r="AF1391">
        <v>0</v>
      </c>
      <c r="AG1391">
        <v>0</v>
      </c>
      <c r="AH1391">
        <v>531.04</v>
      </c>
      <c r="AI1391">
        <v>1</v>
      </c>
      <c r="AJ1391">
        <v>1</v>
      </c>
      <c r="AK1391">
        <v>1</v>
      </c>
      <c r="AL1391">
        <v>1</v>
      </c>
      <c r="AM1391">
        <v>-2</v>
      </c>
      <c r="AN1391">
        <v>0</v>
      </c>
      <c r="AO1391">
        <v>0</v>
      </c>
      <c r="AP1391">
        <v>1</v>
      </c>
      <c r="AQ1391">
        <v>1</v>
      </c>
      <c r="AR1391">
        <v>0</v>
      </c>
      <c r="AS1391" t="s">
        <v>3</v>
      </c>
      <c r="AT1391">
        <v>9</v>
      </c>
      <c r="AU1391" t="s">
        <v>149</v>
      </c>
      <c r="AV1391">
        <v>1</v>
      </c>
      <c r="AW1391">
        <v>2</v>
      </c>
      <c r="AX1391">
        <v>382002161</v>
      </c>
      <c r="AY1391">
        <v>1</v>
      </c>
      <c r="AZ1391">
        <v>0</v>
      </c>
      <c r="BA1391">
        <v>1391</v>
      </c>
      <c r="BB1391">
        <v>1</v>
      </c>
      <c r="BC1391">
        <v>0</v>
      </c>
      <c r="BD1391">
        <v>0</v>
      </c>
      <c r="BE1391">
        <v>0</v>
      </c>
      <c r="BF1391">
        <v>0</v>
      </c>
      <c r="BG1391">
        <v>0</v>
      </c>
      <c r="BH1391">
        <v>0</v>
      </c>
      <c r="BI1391">
        <v>0</v>
      </c>
      <c r="BJ1391">
        <v>0</v>
      </c>
      <c r="BK1391">
        <v>0</v>
      </c>
      <c r="BL1391">
        <v>0</v>
      </c>
      <c r="BM1391">
        <v>4779.3599999999997</v>
      </c>
      <c r="BN1391">
        <v>9</v>
      </c>
      <c r="BO1391">
        <v>0</v>
      </c>
      <c r="BP1391">
        <v>1</v>
      </c>
      <c r="BQ1391">
        <v>0</v>
      </c>
      <c r="BR1391">
        <v>0</v>
      </c>
      <c r="BS1391">
        <v>0</v>
      </c>
      <c r="BT1391">
        <v>1233.0748799999997</v>
      </c>
      <c r="BU1391">
        <v>2.3219999999999996</v>
      </c>
      <c r="BV1391">
        <v>0</v>
      </c>
      <c r="BW1391">
        <v>1</v>
      </c>
      <c r="CU1391">
        <f>ROUND(AT1391*Source!I486*AH1391*AL1391,2)</f>
        <v>4779.3599999999997</v>
      </c>
      <c r="CV1391">
        <f>ROUND(Y1391*Source!I486,7)</f>
        <v>2.3220000000000001</v>
      </c>
      <c r="CW1391">
        <v>0</v>
      </c>
      <c r="CX1391">
        <f>ROUND(Y1391*Source!I486,7)</f>
        <v>2.3220000000000001</v>
      </c>
      <c r="CY1391">
        <f>AD1391</f>
        <v>531.04</v>
      </c>
      <c r="CZ1391">
        <f>AH1391</f>
        <v>531.04</v>
      </c>
      <c r="DA1391">
        <f>AL1391</f>
        <v>1</v>
      </c>
      <c r="DB1391">
        <f>ROUND((ROUND(AT1391*CZ1391,2)*ROUND((0.3*0.86),7)),6)</f>
        <v>1233.0748799999999</v>
      </c>
      <c r="DC1391">
        <f>ROUND((ROUND(AT1391*AG1391,2)*ROUND((0.3*0.86),7)),6)</f>
        <v>0</v>
      </c>
      <c r="DD1391" t="s">
        <v>3</v>
      </c>
      <c r="DE1391" t="s">
        <v>3</v>
      </c>
      <c r="DF1391">
        <f>ROUND(ROUND(AE1391,2)*CX1391,2)</f>
        <v>0</v>
      </c>
      <c r="DG1391">
        <f t="shared" si="685"/>
        <v>0</v>
      </c>
      <c r="DH1391">
        <f t="shared" si="658"/>
        <v>0</v>
      </c>
      <c r="DI1391">
        <f t="shared" si="659"/>
        <v>1233.07</v>
      </c>
      <c r="DJ1391">
        <f>DI1391</f>
        <v>1233.07</v>
      </c>
      <c r="DK1391">
        <v>1</v>
      </c>
      <c r="DL1391" t="s">
        <v>3</v>
      </c>
      <c r="DM1391">
        <v>0</v>
      </c>
      <c r="DN1391" t="s">
        <v>3</v>
      </c>
      <c r="DO1391">
        <v>0</v>
      </c>
    </row>
    <row r="1392" spans="1:119" x14ac:dyDescent="0.25">
      <c r="A1392">
        <f>ROW(Source!A486)</f>
        <v>486</v>
      </c>
      <c r="B1392">
        <v>381997917</v>
      </c>
      <c r="C1392">
        <v>382002149</v>
      </c>
      <c r="D1392">
        <v>342640393</v>
      </c>
      <c r="E1392">
        <v>113</v>
      </c>
      <c r="F1392">
        <v>1</v>
      </c>
      <c r="G1392">
        <v>1</v>
      </c>
      <c r="H1392">
        <v>1</v>
      </c>
      <c r="I1392" t="s">
        <v>1035</v>
      </c>
      <c r="J1392" t="s">
        <v>3</v>
      </c>
      <c r="K1392" t="s">
        <v>1036</v>
      </c>
      <c r="L1392">
        <v>1191</v>
      </c>
      <c r="N1392">
        <v>1013</v>
      </c>
      <c r="O1392" t="s">
        <v>1034</v>
      </c>
      <c r="P1392" t="s">
        <v>1034</v>
      </c>
      <c r="Q1392">
        <v>1</v>
      </c>
      <c r="W1392">
        <v>0</v>
      </c>
      <c r="X1392">
        <v>-1417349443</v>
      </c>
      <c r="Y1392">
        <f>(AT1392*ROUND((0.3*0.86),7))</f>
        <v>0.18834000000000001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0</v>
      </c>
      <c r="AH1392">
        <v>0</v>
      </c>
      <c r="AI1392">
        <v>1</v>
      </c>
      <c r="AJ1392">
        <v>1</v>
      </c>
      <c r="AK1392">
        <v>1</v>
      </c>
      <c r="AL1392">
        <v>1</v>
      </c>
      <c r="AM1392">
        <v>-2</v>
      </c>
      <c r="AN1392">
        <v>0</v>
      </c>
      <c r="AO1392">
        <v>0</v>
      </c>
      <c r="AP1392">
        <v>1</v>
      </c>
      <c r="AQ1392">
        <v>1</v>
      </c>
      <c r="AR1392">
        <v>0</v>
      </c>
      <c r="AS1392" t="s">
        <v>3</v>
      </c>
      <c r="AT1392">
        <v>0.73</v>
      </c>
      <c r="AU1392" t="s">
        <v>149</v>
      </c>
      <c r="AV1392">
        <v>2</v>
      </c>
      <c r="AW1392">
        <v>2</v>
      </c>
      <c r="AX1392">
        <v>382002162</v>
      </c>
      <c r="AY1392">
        <v>1</v>
      </c>
      <c r="AZ1392">
        <v>0</v>
      </c>
      <c r="BA1392">
        <v>1392</v>
      </c>
      <c r="BB1392">
        <v>1</v>
      </c>
      <c r="BC1392">
        <v>0</v>
      </c>
      <c r="BD1392">
        <v>0</v>
      </c>
      <c r="BE1392">
        <v>0</v>
      </c>
      <c r="BF1392">
        <v>0</v>
      </c>
      <c r="BG1392">
        <v>0</v>
      </c>
      <c r="BH1392">
        <v>0</v>
      </c>
      <c r="BI1392">
        <v>0</v>
      </c>
      <c r="BJ1392">
        <v>0</v>
      </c>
      <c r="BK1392">
        <v>0</v>
      </c>
      <c r="BL1392">
        <v>0</v>
      </c>
      <c r="BM1392">
        <v>0</v>
      </c>
      <c r="BN1392">
        <v>0</v>
      </c>
      <c r="BO1392">
        <v>0</v>
      </c>
      <c r="BP1392">
        <v>0</v>
      </c>
      <c r="BQ1392">
        <v>0</v>
      </c>
      <c r="BR1392">
        <v>0</v>
      </c>
      <c r="BS1392">
        <v>0</v>
      </c>
      <c r="BT1392">
        <v>0</v>
      </c>
      <c r="BU1392">
        <v>0</v>
      </c>
      <c r="BV1392">
        <v>0</v>
      </c>
      <c r="BW1392">
        <v>0</v>
      </c>
      <c r="CV1392">
        <v>0</v>
      </c>
      <c r="CW1392">
        <v>0</v>
      </c>
      <c r="CX1392">
        <f>ROUND(Y1392*Source!I486,7)</f>
        <v>0.18834000000000001</v>
      </c>
      <c r="CY1392">
        <f>AD1392</f>
        <v>0</v>
      </c>
      <c r="CZ1392">
        <f>AH1392</f>
        <v>0</v>
      </c>
      <c r="DA1392">
        <f>AL1392</f>
        <v>1</v>
      </c>
      <c r="DB1392">
        <f>ROUND((ROUND(AT1392*CZ1392,2)*ROUND((0.3*0.86),7)),6)</f>
        <v>0</v>
      </c>
      <c r="DC1392">
        <f>ROUND((ROUND(AT1392*AG1392,2)*ROUND((0.3*0.86),7)),6)</f>
        <v>0</v>
      </c>
      <c r="DD1392" t="s">
        <v>3</v>
      </c>
      <c r="DE1392" t="s">
        <v>3</v>
      </c>
      <c r="DF1392">
        <f>ROUND(ROUND(AE1392,2)*CX1392,2)</f>
        <v>0</v>
      </c>
      <c r="DG1392">
        <f t="shared" si="685"/>
        <v>0</v>
      </c>
      <c r="DH1392">
        <f t="shared" si="658"/>
        <v>0</v>
      </c>
      <c r="DI1392">
        <f t="shared" si="659"/>
        <v>0</v>
      </c>
      <c r="DJ1392">
        <f>DI1392</f>
        <v>0</v>
      </c>
      <c r="DK1392">
        <v>0</v>
      </c>
      <c r="DL1392" t="s">
        <v>3</v>
      </c>
      <c r="DM1392">
        <v>0</v>
      </c>
      <c r="DN1392" t="s">
        <v>3</v>
      </c>
      <c r="DO1392">
        <v>0</v>
      </c>
    </row>
    <row r="1393" spans="1:119" x14ac:dyDescent="0.25">
      <c r="A1393">
        <f>ROW(Source!A486)</f>
        <v>486</v>
      </c>
      <c r="B1393">
        <v>381997917</v>
      </c>
      <c r="C1393">
        <v>382002149</v>
      </c>
      <c r="D1393">
        <v>342765492</v>
      </c>
      <c r="E1393">
        <v>1</v>
      </c>
      <c r="F1393">
        <v>1</v>
      </c>
      <c r="G1393">
        <v>1</v>
      </c>
      <c r="H1393">
        <v>2</v>
      </c>
      <c r="I1393" t="s">
        <v>1056</v>
      </c>
      <c r="J1393" t="s">
        <v>1057</v>
      </c>
      <c r="K1393" t="s">
        <v>1058</v>
      </c>
      <c r="L1393">
        <v>1368</v>
      </c>
      <c r="N1393">
        <v>1011</v>
      </c>
      <c r="O1393" t="s">
        <v>1040</v>
      </c>
      <c r="P1393" t="s">
        <v>1040</v>
      </c>
      <c r="Q1393">
        <v>1</v>
      </c>
      <c r="W1393">
        <v>0</v>
      </c>
      <c r="X1393">
        <v>-417672217</v>
      </c>
      <c r="Y1393">
        <f>(AT1393*ROUND((0.3*0.86),7))</f>
        <v>0.18834000000000001</v>
      </c>
      <c r="AA1393">
        <v>0</v>
      </c>
      <c r="AB1393">
        <v>1164.75</v>
      </c>
      <c r="AC1393">
        <v>687.23</v>
      </c>
      <c r="AD1393">
        <v>0</v>
      </c>
      <c r="AE1393">
        <v>0</v>
      </c>
      <c r="AF1393">
        <v>995.51</v>
      </c>
      <c r="AG1393">
        <v>687.23</v>
      </c>
      <c r="AH1393">
        <v>0</v>
      </c>
      <c r="AI1393">
        <v>1</v>
      </c>
      <c r="AJ1393">
        <v>1.17</v>
      </c>
      <c r="AK1393">
        <v>1</v>
      </c>
      <c r="AL1393">
        <v>1</v>
      </c>
      <c r="AM1393">
        <v>2</v>
      </c>
      <c r="AN1393">
        <v>0</v>
      </c>
      <c r="AO1393">
        <v>0</v>
      </c>
      <c r="AP1393">
        <v>1</v>
      </c>
      <c r="AQ1393">
        <v>1</v>
      </c>
      <c r="AR1393">
        <v>0</v>
      </c>
      <c r="AS1393" t="s">
        <v>3</v>
      </c>
      <c r="AT1393">
        <v>0.73</v>
      </c>
      <c r="AU1393" t="s">
        <v>149</v>
      </c>
      <c r="AV1393">
        <v>1</v>
      </c>
      <c r="AW1393">
        <v>2</v>
      </c>
      <c r="AX1393">
        <v>382002163</v>
      </c>
      <c r="AY1393">
        <v>1</v>
      </c>
      <c r="AZ1393">
        <v>0</v>
      </c>
      <c r="BA1393">
        <v>1393</v>
      </c>
      <c r="BB1393">
        <v>1</v>
      </c>
      <c r="BC1393">
        <v>0</v>
      </c>
      <c r="BD1393">
        <v>0</v>
      </c>
      <c r="BE1393">
        <v>0</v>
      </c>
      <c r="BF1393">
        <v>0</v>
      </c>
      <c r="BG1393">
        <v>0</v>
      </c>
      <c r="BH1393">
        <v>0</v>
      </c>
      <c r="BI1393">
        <v>0</v>
      </c>
      <c r="BJ1393">
        <v>0</v>
      </c>
      <c r="BK1393">
        <v>726.72230000000002</v>
      </c>
      <c r="BL1393">
        <v>501.67790000000002</v>
      </c>
      <c r="BM1393">
        <v>0</v>
      </c>
      <c r="BN1393">
        <v>0</v>
      </c>
      <c r="BO1393">
        <v>0.73</v>
      </c>
      <c r="BP1393">
        <v>1</v>
      </c>
      <c r="BQ1393">
        <v>0</v>
      </c>
      <c r="BR1393">
        <v>187.49435339999999</v>
      </c>
      <c r="BS1393">
        <v>129.43289820000001</v>
      </c>
      <c r="BT1393">
        <v>0</v>
      </c>
      <c r="BU1393">
        <v>0</v>
      </c>
      <c r="BV1393">
        <v>0.18834000000000001</v>
      </c>
      <c r="BW1393">
        <v>1</v>
      </c>
      <c r="CV1393">
        <v>0</v>
      </c>
      <c r="CW1393">
        <f>ROUND(Y1393*Source!I486*DO1393,7)</f>
        <v>0.18834000000000001</v>
      </c>
      <c r="CX1393">
        <f>ROUND(Y1393*Source!I486,7)</f>
        <v>0.18834000000000001</v>
      </c>
      <c r="CY1393">
        <f>AB1393</f>
        <v>1164.75</v>
      </c>
      <c r="CZ1393">
        <f>AF1393</f>
        <v>995.51</v>
      </c>
      <c r="DA1393">
        <f>AJ1393</f>
        <v>1.17</v>
      </c>
      <c r="DB1393">
        <f>ROUND((ROUND(AT1393*CZ1393,2)*ROUND((0.3*0.86),7)),6)</f>
        <v>187.49376000000001</v>
      </c>
      <c r="DC1393">
        <f>ROUND((ROUND(AT1393*AG1393,2)*ROUND((0.3*0.86),7)),6)</f>
        <v>129.43343999999999</v>
      </c>
      <c r="DD1393" t="s">
        <v>3</v>
      </c>
      <c r="DE1393" t="s">
        <v>3</v>
      </c>
      <c r="DF1393">
        <f>ROUND(ROUND(AE1393,2)*CX1393,2)</f>
        <v>0</v>
      </c>
      <c r="DG1393">
        <f>ROUND(ROUND(AF1393*AJ1393,2)*CX1393,2)</f>
        <v>219.37</v>
      </c>
      <c r="DH1393">
        <f t="shared" si="658"/>
        <v>129.43</v>
      </c>
      <c r="DI1393">
        <f t="shared" si="659"/>
        <v>0</v>
      </c>
      <c r="DJ1393">
        <f>DG1393+DH1393</f>
        <v>348.8</v>
      </c>
      <c r="DK1393">
        <v>0</v>
      </c>
      <c r="DL1393" t="s">
        <v>1041</v>
      </c>
      <c r="DM1393">
        <v>5</v>
      </c>
      <c r="DN1393" t="s">
        <v>1034</v>
      </c>
      <c r="DO1393">
        <v>1</v>
      </c>
    </row>
    <row r="1394" spans="1:119" x14ac:dyDescent="0.25">
      <c r="A1394">
        <f>ROW(Source!A486)</f>
        <v>486</v>
      </c>
      <c r="B1394">
        <v>381997917</v>
      </c>
      <c r="C1394">
        <v>382002149</v>
      </c>
      <c r="D1394">
        <v>342713938</v>
      </c>
      <c r="E1394">
        <v>1</v>
      </c>
      <c r="F1394">
        <v>1</v>
      </c>
      <c r="G1394">
        <v>1</v>
      </c>
      <c r="H1394">
        <v>3</v>
      </c>
      <c r="I1394" t="s">
        <v>1049</v>
      </c>
      <c r="J1394" t="s">
        <v>1050</v>
      </c>
      <c r="K1394" t="s">
        <v>1051</v>
      </c>
      <c r="L1394">
        <v>1348</v>
      </c>
      <c r="N1394">
        <v>1009</v>
      </c>
      <c r="O1394" t="s">
        <v>846</v>
      </c>
      <c r="P1394" t="s">
        <v>846</v>
      </c>
      <c r="Q1394">
        <v>1000</v>
      </c>
      <c r="W1394">
        <v>0</v>
      </c>
      <c r="X1394">
        <v>1693858356</v>
      </c>
      <c r="Y1394">
        <f t="shared" ref="Y1394:Y1400" si="687">(AT1394*ROUND(0,7))</f>
        <v>0</v>
      </c>
      <c r="AA1394">
        <v>130422.57</v>
      </c>
      <c r="AB1394">
        <v>0</v>
      </c>
      <c r="AC1394">
        <v>0</v>
      </c>
      <c r="AD1394">
        <v>0</v>
      </c>
      <c r="AE1394">
        <v>116448.72</v>
      </c>
      <c r="AF1394">
        <v>0</v>
      </c>
      <c r="AG1394">
        <v>0</v>
      </c>
      <c r="AH1394">
        <v>0</v>
      </c>
      <c r="AI1394">
        <v>1.1200000000000001</v>
      </c>
      <c r="AJ1394">
        <v>1</v>
      </c>
      <c r="AK1394">
        <v>1</v>
      </c>
      <c r="AL1394">
        <v>1</v>
      </c>
      <c r="AM1394">
        <v>2</v>
      </c>
      <c r="AN1394">
        <v>0</v>
      </c>
      <c r="AO1394">
        <v>0</v>
      </c>
      <c r="AP1394">
        <v>1</v>
      </c>
      <c r="AQ1394">
        <v>1</v>
      </c>
      <c r="AR1394">
        <v>0</v>
      </c>
      <c r="AS1394" t="s">
        <v>3</v>
      </c>
      <c r="AT1394">
        <v>5.9999999999999995E-4</v>
      </c>
      <c r="AU1394" t="s">
        <v>148</v>
      </c>
      <c r="AV1394">
        <v>0</v>
      </c>
      <c r="AW1394">
        <v>2</v>
      </c>
      <c r="AX1394">
        <v>382002164</v>
      </c>
      <c r="AY1394">
        <v>1</v>
      </c>
      <c r="AZ1394">
        <v>0</v>
      </c>
      <c r="BA1394">
        <v>1394</v>
      </c>
      <c r="BB1394">
        <v>1</v>
      </c>
      <c r="BC1394">
        <v>0</v>
      </c>
      <c r="BD1394">
        <v>0</v>
      </c>
      <c r="BE1394">
        <v>0</v>
      </c>
      <c r="BF1394">
        <v>0</v>
      </c>
      <c r="BG1394">
        <v>0</v>
      </c>
      <c r="BH1394">
        <v>0</v>
      </c>
      <c r="BI1394">
        <v>0</v>
      </c>
      <c r="BJ1394">
        <v>69.869231999999997</v>
      </c>
      <c r="BK1394">
        <v>0</v>
      </c>
      <c r="BL1394">
        <v>0</v>
      </c>
      <c r="BM1394">
        <v>0</v>
      </c>
      <c r="BN1394">
        <v>0</v>
      </c>
      <c r="BO1394">
        <v>0</v>
      </c>
      <c r="BP1394">
        <v>1</v>
      </c>
      <c r="BQ1394">
        <v>0</v>
      </c>
      <c r="BR1394">
        <v>0</v>
      </c>
      <c r="BS1394">
        <v>0</v>
      </c>
      <c r="BT1394">
        <v>0</v>
      </c>
      <c r="BU1394">
        <v>0</v>
      </c>
      <c r="BV1394">
        <v>0</v>
      </c>
      <c r="BW1394">
        <v>0</v>
      </c>
      <c r="CV1394">
        <v>0</v>
      </c>
      <c r="CW1394">
        <v>0</v>
      </c>
      <c r="CX1394">
        <f>ROUND(Y1394*Source!I486,7)</f>
        <v>0</v>
      </c>
      <c r="CY1394">
        <f t="shared" ref="CY1394:CY1401" si="688">AA1394</f>
        <v>130422.57</v>
      </c>
      <c r="CZ1394">
        <f t="shared" ref="CZ1394:CZ1401" si="689">AE1394</f>
        <v>116448.72</v>
      </c>
      <c r="DA1394">
        <f t="shared" ref="DA1394:DA1401" si="690">AI1394</f>
        <v>1.1200000000000001</v>
      </c>
      <c r="DB1394">
        <f t="shared" ref="DB1394:DB1400" si="691">ROUND((ROUND(AT1394*CZ1394,2)*ROUND(0,7)),6)</f>
        <v>0</v>
      </c>
      <c r="DC1394">
        <f t="shared" ref="DC1394:DC1400" si="692">ROUND((ROUND(AT1394*AG1394,2)*ROUND(0,7)),6)</f>
        <v>0</v>
      </c>
      <c r="DD1394" t="s">
        <v>3</v>
      </c>
      <c r="DE1394" t="s">
        <v>3</v>
      </c>
      <c r="DF1394">
        <f t="shared" ref="DF1394:DF1400" si="693">ROUND(ROUND(AE1394*AI1394,2)*CX1394,2)</f>
        <v>0</v>
      </c>
      <c r="DG1394">
        <f t="shared" ref="DG1394:DG1403" si="694">ROUND(ROUND(AF1394,2)*CX1394,2)</f>
        <v>0</v>
      </c>
      <c r="DH1394">
        <f t="shared" si="658"/>
        <v>0</v>
      </c>
      <c r="DI1394">
        <f t="shared" si="659"/>
        <v>0</v>
      </c>
      <c r="DJ1394">
        <f t="shared" ref="DJ1394:DJ1401" si="695">DF1394</f>
        <v>0</v>
      </c>
      <c r="DK1394">
        <v>0</v>
      </c>
      <c r="DL1394" t="s">
        <v>3</v>
      </c>
      <c r="DM1394">
        <v>0</v>
      </c>
      <c r="DN1394" t="s">
        <v>3</v>
      </c>
      <c r="DO1394">
        <v>0</v>
      </c>
    </row>
    <row r="1395" spans="1:119" x14ac:dyDescent="0.25">
      <c r="A1395">
        <f>ROW(Source!A486)</f>
        <v>486</v>
      </c>
      <c r="B1395">
        <v>381997917</v>
      </c>
      <c r="C1395">
        <v>382002149</v>
      </c>
      <c r="D1395">
        <v>342714150</v>
      </c>
      <c r="E1395">
        <v>1</v>
      </c>
      <c r="F1395">
        <v>1</v>
      </c>
      <c r="G1395">
        <v>1</v>
      </c>
      <c r="H1395">
        <v>3</v>
      </c>
      <c r="I1395" t="s">
        <v>1115</v>
      </c>
      <c r="J1395" t="s">
        <v>1116</v>
      </c>
      <c r="K1395" t="s">
        <v>1117</v>
      </c>
      <c r="L1395">
        <v>1346</v>
      </c>
      <c r="N1395">
        <v>1009</v>
      </c>
      <c r="O1395" t="s">
        <v>1055</v>
      </c>
      <c r="P1395" t="s">
        <v>1055</v>
      </c>
      <c r="Q1395">
        <v>1</v>
      </c>
      <c r="W1395">
        <v>0</v>
      </c>
      <c r="X1395">
        <v>547813963</v>
      </c>
      <c r="Y1395">
        <f t="shared" si="687"/>
        <v>0</v>
      </c>
      <c r="AA1395">
        <v>372.24</v>
      </c>
      <c r="AB1395">
        <v>0</v>
      </c>
      <c r="AC1395">
        <v>0</v>
      </c>
      <c r="AD1395">
        <v>0</v>
      </c>
      <c r="AE1395">
        <v>284.14999999999998</v>
      </c>
      <c r="AF1395">
        <v>0</v>
      </c>
      <c r="AG1395">
        <v>0</v>
      </c>
      <c r="AH1395">
        <v>0</v>
      </c>
      <c r="AI1395">
        <v>1.31</v>
      </c>
      <c r="AJ1395">
        <v>1</v>
      </c>
      <c r="AK1395">
        <v>1</v>
      </c>
      <c r="AL1395">
        <v>1</v>
      </c>
      <c r="AM1395">
        <v>2</v>
      </c>
      <c r="AN1395">
        <v>0</v>
      </c>
      <c r="AO1395">
        <v>0</v>
      </c>
      <c r="AP1395">
        <v>1</v>
      </c>
      <c r="AQ1395">
        <v>1</v>
      </c>
      <c r="AR1395">
        <v>0</v>
      </c>
      <c r="AS1395" t="s">
        <v>3</v>
      </c>
      <c r="AT1395">
        <v>3.0000000000000001E-3</v>
      </c>
      <c r="AU1395" t="s">
        <v>148</v>
      </c>
      <c r="AV1395">
        <v>0</v>
      </c>
      <c r="AW1395">
        <v>2</v>
      </c>
      <c r="AX1395">
        <v>382002165</v>
      </c>
      <c r="AY1395">
        <v>1</v>
      </c>
      <c r="AZ1395">
        <v>0</v>
      </c>
      <c r="BA1395">
        <v>1395</v>
      </c>
      <c r="BB1395">
        <v>1</v>
      </c>
      <c r="BC1395">
        <v>0</v>
      </c>
      <c r="BD1395">
        <v>0</v>
      </c>
      <c r="BE1395">
        <v>0</v>
      </c>
      <c r="BF1395">
        <v>0</v>
      </c>
      <c r="BG1395">
        <v>0</v>
      </c>
      <c r="BH1395">
        <v>0</v>
      </c>
      <c r="BI1395">
        <v>0</v>
      </c>
      <c r="BJ1395">
        <v>0.85244999999999993</v>
      </c>
      <c r="BK1395">
        <v>0</v>
      </c>
      <c r="BL1395">
        <v>0</v>
      </c>
      <c r="BM1395">
        <v>0</v>
      </c>
      <c r="BN1395">
        <v>0</v>
      </c>
      <c r="BO1395">
        <v>0</v>
      </c>
      <c r="BP1395">
        <v>1</v>
      </c>
      <c r="BQ1395">
        <v>0</v>
      </c>
      <c r="BR1395">
        <v>0</v>
      </c>
      <c r="BS1395">
        <v>0</v>
      </c>
      <c r="BT1395">
        <v>0</v>
      </c>
      <c r="BU1395">
        <v>0</v>
      </c>
      <c r="BV1395">
        <v>0</v>
      </c>
      <c r="BW1395">
        <v>0</v>
      </c>
      <c r="CV1395">
        <v>0</v>
      </c>
      <c r="CW1395">
        <v>0</v>
      </c>
      <c r="CX1395">
        <f>ROUND(Y1395*Source!I486,7)</f>
        <v>0</v>
      </c>
      <c r="CY1395">
        <f t="shared" si="688"/>
        <v>372.24</v>
      </c>
      <c r="CZ1395">
        <f t="shared" si="689"/>
        <v>284.14999999999998</v>
      </c>
      <c r="DA1395">
        <f t="shared" si="690"/>
        <v>1.31</v>
      </c>
      <c r="DB1395">
        <f t="shared" si="691"/>
        <v>0</v>
      </c>
      <c r="DC1395">
        <f t="shared" si="692"/>
        <v>0</v>
      </c>
      <c r="DD1395" t="s">
        <v>3</v>
      </c>
      <c r="DE1395" t="s">
        <v>3</v>
      </c>
      <c r="DF1395">
        <f t="shared" si="693"/>
        <v>0</v>
      </c>
      <c r="DG1395">
        <f t="shared" si="694"/>
        <v>0</v>
      </c>
      <c r="DH1395">
        <f t="shared" si="658"/>
        <v>0</v>
      </c>
      <c r="DI1395">
        <f t="shared" si="659"/>
        <v>0</v>
      </c>
      <c r="DJ1395">
        <f t="shared" si="695"/>
        <v>0</v>
      </c>
      <c r="DK1395">
        <v>0</v>
      </c>
      <c r="DL1395" t="s">
        <v>3</v>
      </c>
      <c r="DM1395">
        <v>0</v>
      </c>
      <c r="DN1395" t="s">
        <v>3</v>
      </c>
      <c r="DO1395">
        <v>0</v>
      </c>
    </row>
    <row r="1396" spans="1:119" x14ac:dyDescent="0.25">
      <c r="A1396">
        <f>ROW(Source!A486)</f>
        <v>486</v>
      </c>
      <c r="B1396">
        <v>381997917</v>
      </c>
      <c r="C1396">
        <v>382002149</v>
      </c>
      <c r="D1396">
        <v>342714206</v>
      </c>
      <c r="E1396">
        <v>1</v>
      </c>
      <c r="F1396">
        <v>1</v>
      </c>
      <c r="G1396">
        <v>1</v>
      </c>
      <c r="H1396">
        <v>3</v>
      </c>
      <c r="I1396" t="s">
        <v>1118</v>
      </c>
      <c r="J1396" t="s">
        <v>1119</v>
      </c>
      <c r="K1396" t="s">
        <v>1120</v>
      </c>
      <c r="L1396">
        <v>1346</v>
      </c>
      <c r="N1396">
        <v>1009</v>
      </c>
      <c r="O1396" t="s">
        <v>1055</v>
      </c>
      <c r="P1396" t="s">
        <v>1055</v>
      </c>
      <c r="Q1396">
        <v>1</v>
      </c>
      <c r="W1396">
        <v>0</v>
      </c>
      <c r="X1396">
        <v>721169884</v>
      </c>
      <c r="Y1396">
        <f t="shared" si="687"/>
        <v>0</v>
      </c>
      <c r="AA1396">
        <v>100.15</v>
      </c>
      <c r="AB1396">
        <v>0</v>
      </c>
      <c r="AC1396">
        <v>0</v>
      </c>
      <c r="AD1396">
        <v>0</v>
      </c>
      <c r="AE1396">
        <v>104.32</v>
      </c>
      <c r="AF1396">
        <v>0</v>
      </c>
      <c r="AG1396">
        <v>0</v>
      </c>
      <c r="AH1396">
        <v>0</v>
      </c>
      <c r="AI1396">
        <v>0.96</v>
      </c>
      <c r="AJ1396">
        <v>1</v>
      </c>
      <c r="AK1396">
        <v>1</v>
      </c>
      <c r="AL1396">
        <v>1</v>
      </c>
      <c r="AM1396">
        <v>2</v>
      </c>
      <c r="AN1396">
        <v>0</v>
      </c>
      <c r="AO1396">
        <v>0</v>
      </c>
      <c r="AP1396">
        <v>1</v>
      </c>
      <c r="AQ1396">
        <v>1</v>
      </c>
      <c r="AR1396">
        <v>0</v>
      </c>
      <c r="AS1396" t="s">
        <v>3</v>
      </c>
      <c r="AT1396">
        <v>2.5000000000000001E-2</v>
      </c>
      <c r="AU1396" t="s">
        <v>148</v>
      </c>
      <c r="AV1396">
        <v>0</v>
      </c>
      <c r="AW1396">
        <v>2</v>
      </c>
      <c r="AX1396">
        <v>382002166</v>
      </c>
      <c r="AY1396">
        <v>1</v>
      </c>
      <c r="AZ1396">
        <v>0</v>
      </c>
      <c r="BA1396">
        <v>1396</v>
      </c>
      <c r="BB1396">
        <v>1</v>
      </c>
      <c r="BC1396">
        <v>0</v>
      </c>
      <c r="BD1396">
        <v>0</v>
      </c>
      <c r="BE1396">
        <v>0</v>
      </c>
      <c r="BF1396">
        <v>0</v>
      </c>
      <c r="BG1396">
        <v>0</v>
      </c>
      <c r="BH1396">
        <v>0</v>
      </c>
      <c r="BI1396">
        <v>0</v>
      </c>
      <c r="BJ1396">
        <v>2.6080000000000001</v>
      </c>
      <c r="BK1396">
        <v>0</v>
      </c>
      <c r="BL1396">
        <v>0</v>
      </c>
      <c r="BM1396">
        <v>0</v>
      </c>
      <c r="BN1396">
        <v>0</v>
      </c>
      <c r="BO1396">
        <v>0</v>
      </c>
      <c r="BP1396">
        <v>1</v>
      </c>
      <c r="BQ1396">
        <v>0</v>
      </c>
      <c r="BR1396">
        <v>0</v>
      </c>
      <c r="BS1396">
        <v>0</v>
      </c>
      <c r="BT1396">
        <v>0</v>
      </c>
      <c r="BU1396">
        <v>0</v>
      </c>
      <c r="BV1396">
        <v>0</v>
      </c>
      <c r="BW1396">
        <v>0</v>
      </c>
      <c r="CV1396">
        <v>0</v>
      </c>
      <c r="CW1396">
        <v>0</v>
      </c>
      <c r="CX1396">
        <f>ROUND(Y1396*Source!I486,7)</f>
        <v>0</v>
      </c>
      <c r="CY1396">
        <f t="shared" si="688"/>
        <v>100.15</v>
      </c>
      <c r="CZ1396">
        <f t="shared" si="689"/>
        <v>104.32</v>
      </c>
      <c r="DA1396">
        <f t="shared" si="690"/>
        <v>0.96</v>
      </c>
      <c r="DB1396">
        <f t="shared" si="691"/>
        <v>0</v>
      </c>
      <c r="DC1396">
        <f t="shared" si="692"/>
        <v>0</v>
      </c>
      <c r="DD1396" t="s">
        <v>3</v>
      </c>
      <c r="DE1396" t="s">
        <v>3</v>
      </c>
      <c r="DF1396">
        <f t="shared" si="693"/>
        <v>0</v>
      </c>
      <c r="DG1396">
        <f t="shared" si="694"/>
        <v>0</v>
      </c>
      <c r="DH1396">
        <f t="shared" si="658"/>
        <v>0</v>
      </c>
      <c r="DI1396">
        <f t="shared" si="659"/>
        <v>0</v>
      </c>
      <c r="DJ1396">
        <f t="shared" si="695"/>
        <v>0</v>
      </c>
      <c r="DK1396">
        <v>0</v>
      </c>
      <c r="DL1396" t="s">
        <v>3</v>
      </c>
      <c r="DM1396">
        <v>0</v>
      </c>
      <c r="DN1396" t="s">
        <v>3</v>
      </c>
      <c r="DO1396">
        <v>0</v>
      </c>
    </row>
    <row r="1397" spans="1:119" x14ac:dyDescent="0.25">
      <c r="A1397">
        <f>ROW(Source!A486)</f>
        <v>486</v>
      </c>
      <c r="B1397">
        <v>381997917</v>
      </c>
      <c r="C1397">
        <v>382002149</v>
      </c>
      <c r="D1397">
        <v>342715696</v>
      </c>
      <c r="E1397">
        <v>1</v>
      </c>
      <c r="F1397">
        <v>1</v>
      </c>
      <c r="G1397">
        <v>1</v>
      </c>
      <c r="H1397">
        <v>3</v>
      </c>
      <c r="I1397" t="s">
        <v>1121</v>
      </c>
      <c r="J1397" t="s">
        <v>1122</v>
      </c>
      <c r="K1397" t="s">
        <v>1123</v>
      </c>
      <c r="L1397">
        <v>1346</v>
      </c>
      <c r="N1397">
        <v>1009</v>
      </c>
      <c r="O1397" t="s">
        <v>1055</v>
      </c>
      <c r="P1397" t="s">
        <v>1055</v>
      </c>
      <c r="Q1397">
        <v>1</v>
      </c>
      <c r="W1397">
        <v>0</v>
      </c>
      <c r="X1397">
        <v>536919768</v>
      </c>
      <c r="Y1397">
        <f t="shared" si="687"/>
        <v>0</v>
      </c>
      <c r="AA1397">
        <v>198.36</v>
      </c>
      <c r="AB1397">
        <v>0</v>
      </c>
      <c r="AC1397">
        <v>0</v>
      </c>
      <c r="AD1397">
        <v>0</v>
      </c>
      <c r="AE1397">
        <v>206.62</v>
      </c>
      <c r="AF1397">
        <v>0</v>
      </c>
      <c r="AG1397">
        <v>0</v>
      </c>
      <c r="AH1397">
        <v>0</v>
      </c>
      <c r="AI1397">
        <v>0.96</v>
      </c>
      <c r="AJ1397">
        <v>1</v>
      </c>
      <c r="AK1397">
        <v>1</v>
      </c>
      <c r="AL1397">
        <v>1</v>
      </c>
      <c r="AM1397">
        <v>2</v>
      </c>
      <c r="AN1397">
        <v>0</v>
      </c>
      <c r="AO1397">
        <v>0</v>
      </c>
      <c r="AP1397">
        <v>1</v>
      </c>
      <c r="AQ1397">
        <v>1</v>
      </c>
      <c r="AR1397">
        <v>0</v>
      </c>
      <c r="AS1397" t="s">
        <v>3</v>
      </c>
      <c r="AT1397">
        <v>1.4E-2</v>
      </c>
      <c r="AU1397" t="s">
        <v>148</v>
      </c>
      <c r="AV1397">
        <v>0</v>
      </c>
      <c r="AW1397">
        <v>2</v>
      </c>
      <c r="AX1397">
        <v>382002167</v>
      </c>
      <c r="AY1397">
        <v>1</v>
      </c>
      <c r="AZ1397">
        <v>0</v>
      </c>
      <c r="BA1397">
        <v>1397</v>
      </c>
      <c r="BB1397">
        <v>1</v>
      </c>
      <c r="BC1397">
        <v>0</v>
      </c>
      <c r="BD1397">
        <v>0</v>
      </c>
      <c r="BE1397">
        <v>0</v>
      </c>
      <c r="BF1397">
        <v>0</v>
      </c>
      <c r="BG1397">
        <v>0</v>
      </c>
      <c r="BH1397">
        <v>0</v>
      </c>
      <c r="BI1397">
        <v>0</v>
      </c>
      <c r="BJ1397">
        <v>2.8926799999999999</v>
      </c>
      <c r="BK1397">
        <v>0</v>
      </c>
      <c r="BL1397">
        <v>0</v>
      </c>
      <c r="BM1397">
        <v>0</v>
      </c>
      <c r="BN1397">
        <v>0</v>
      </c>
      <c r="BO1397">
        <v>0</v>
      </c>
      <c r="BP1397">
        <v>1</v>
      </c>
      <c r="BQ1397">
        <v>0</v>
      </c>
      <c r="BR1397">
        <v>0</v>
      </c>
      <c r="BS1397">
        <v>0</v>
      </c>
      <c r="BT1397">
        <v>0</v>
      </c>
      <c r="BU1397">
        <v>0</v>
      </c>
      <c r="BV1397">
        <v>0</v>
      </c>
      <c r="BW1397">
        <v>0</v>
      </c>
      <c r="CV1397">
        <v>0</v>
      </c>
      <c r="CW1397">
        <v>0</v>
      </c>
      <c r="CX1397">
        <f>ROUND(Y1397*Source!I486,7)</f>
        <v>0</v>
      </c>
      <c r="CY1397">
        <f t="shared" si="688"/>
        <v>198.36</v>
      </c>
      <c r="CZ1397">
        <f t="shared" si="689"/>
        <v>206.62</v>
      </c>
      <c r="DA1397">
        <f t="shared" si="690"/>
        <v>0.96</v>
      </c>
      <c r="DB1397">
        <f t="shared" si="691"/>
        <v>0</v>
      </c>
      <c r="DC1397">
        <f t="shared" si="692"/>
        <v>0</v>
      </c>
      <c r="DD1397" t="s">
        <v>3</v>
      </c>
      <c r="DE1397" t="s">
        <v>3</v>
      </c>
      <c r="DF1397">
        <f t="shared" si="693"/>
        <v>0</v>
      </c>
      <c r="DG1397">
        <f t="shared" si="694"/>
        <v>0</v>
      </c>
      <c r="DH1397">
        <f t="shared" si="658"/>
        <v>0</v>
      </c>
      <c r="DI1397">
        <f t="shared" si="659"/>
        <v>0</v>
      </c>
      <c r="DJ1397">
        <f t="shared" si="695"/>
        <v>0</v>
      </c>
      <c r="DK1397">
        <v>0</v>
      </c>
      <c r="DL1397" t="s">
        <v>3</v>
      </c>
      <c r="DM1397">
        <v>0</v>
      </c>
      <c r="DN1397" t="s">
        <v>3</v>
      </c>
      <c r="DO1397">
        <v>0</v>
      </c>
    </row>
    <row r="1398" spans="1:119" x14ac:dyDescent="0.25">
      <c r="A1398">
        <f>ROW(Source!A486)</f>
        <v>486</v>
      </c>
      <c r="B1398">
        <v>381997917</v>
      </c>
      <c r="C1398">
        <v>382002149</v>
      </c>
      <c r="D1398">
        <v>342725859</v>
      </c>
      <c r="E1398">
        <v>1</v>
      </c>
      <c r="F1398">
        <v>1</v>
      </c>
      <c r="G1398">
        <v>1</v>
      </c>
      <c r="H1398">
        <v>3</v>
      </c>
      <c r="I1398" t="s">
        <v>1052</v>
      </c>
      <c r="J1398" t="s">
        <v>1053</v>
      </c>
      <c r="K1398" t="s">
        <v>1054</v>
      </c>
      <c r="L1398">
        <v>1346</v>
      </c>
      <c r="N1398">
        <v>1009</v>
      </c>
      <c r="O1398" t="s">
        <v>1055</v>
      </c>
      <c r="P1398" t="s">
        <v>1055</v>
      </c>
      <c r="Q1398">
        <v>1</v>
      </c>
      <c r="W1398">
        <v>0</v>
      </c>
      <c r="X1398">
        <v>1388162880</v>
      </c>
      <c r="Y1398">
        <f t="shared" si="687"/>
        <v>0</v>
      </c>
      <c r="AA1398">
        <v>1400.99</v>
      </c>
      <c r="AB1398">
        <v>0</v>
      </c>
      <c r="AC1398">
        <v>0</v>
      </c>
      <c r="AD1398">
        <v>0</v>
      </c>
      <c r="AE1398">
        <v>870.18</v>
      </c>
      <c r="AF1398">
        <v>0</v>
      </c>
      <c r="AG1398">
        <v>0</v>
      </c>
      <c r="AH1398">
        <v>0</v>
      </c>
      <c r="AI1398">
        <v>1.61</v>
      </c>
      <c r="AJ1398">
        <v>1</v>
      </c>
      <c r="AK1398">
        <v>1</v>
      </c>
      <c r="AL1398">
        <v>1</v>
      </c>
      <c r="AM1398">
        <v>2</v>
      </c>
      <c r="AN1398">
        <v>0</v>
      </c>
      <c r="AO1398">
        <v>0</v>
      </c>
      <c r="AP1398">
        <v>1</v>
      </c>
      <c r="AQ1398">
        <v>1</v>
      </c>
      <c r="AR1398">
        <v>0</v>
      </c>
      <c r="AS1398" t="s">
        <v>3</v>
      </c>
      <c r="AT1398">
        <v>0.26</v>
      </c>
      <c r="AU1398" t="s">
        <v>148</v>
      </c>
      <c r="AV1398">
        <v>0</v>
      </c>
      <c r="AW1398">
        <v>2</v>
      </c>
      <c r="AX1398">
        <v>382002168</v>
      </c>
      <c r="AY1398">
        <v>1</v>
      </c>
      <c r="AZ1398">
        <v>0</v>
      </c>
      <c r="BA1398">
        <v>1398</v>
      </c>
      <c r="BB1398">
        <v>1</v>
      </c>
      <c r="BC1398">
        <v>0</v>
      </c>
      <c r="BD1398">
        <v>0</v>
      </c>
      <c r="BE1398">
        <v>0</v>
      </c>
      <c r="BF1398">
        <v>0</v>
      </c>
      <c r="BG1398">
        <v>0</v>
      </c>
      <c r="BH1398">
        <v>0</v>
      </c>
      <c r="BI1398">
        <v>0</v>
      </c>
      <c r="BJ1398">
        <v>226.24680000000001</v>
      </c>
      <c r="BK1398">
        <v>0</v>
      </c>
      <c r="BL1398">
        <v>0</v>
      </c>
      <c r="BM1398">
        <v>0</v>
      </c>
      <c r="BN1398">
        <v>0</v>
      </c>
      <c r="BO1398">
        <v>0</v>
      </c>
      <c r="BP1398">
        <v>1</v>
      </c>
      <c r="BQ1398">
        <v>0</v>
      </c>
      <c r="BR1398">
        <v>0</v>
      </c>
      <c r="BS1398">
        <v>0</v>
      </c>
      <c r="BT1398">
        <v>0</v>
      </c>
      <c r="BU1398">
        <v>0</v>
      </c>
      <c r="BV1398">
        <v>0</v>
      </c>
      <c r="BW1398">
        <v>0</v>
      </c>
      <c r="CV1398">
        <v>0</v>
      </c>
      <c r="CW1398">
        <v>0</v>
      </c>
      <c r="CX1398">
        <f>ROUND(Y1398*Source!I486,7)</f>
        <v>0</v>
      </c>
      <c r="CY1398">
        <f t="shared" si="688"/>
        <v>1400.99</v>
      </c>
      <c r="CZ1398">
        <f t="shared" si="689"/>
        <v>870.18</v>
      </c>
      <c r="DA1398">
        <f t="shared" si="690"/>
        <v>1.61</v>
      </c>
      <c r="DB1398">
        <f t="shared" si="691"/>
        <v>0</v>
      </c>
      <c r="DC1398">
        <f t="shared" si="692"/>
        <v>0</v>
      </c>
      <c r="DD1398" t="s">
        <v>3</v>
      </c>
      <c r="DE1398" t="s">
        <v>3</v>
      </c>
      <c r="DF1398">
        <f t="shared" si="693"/>
        <v>0</v>
      </c>
      <c r="DG1398">
        <f t="shared" si="694"/>
        <v>0</v>
      </c>
      <c r="DH1398">
        <f t="shared" si="658"/>
        <v>0</v>
      </c>
      <c r="DI1398">
        <f t="shared" si="659"/>
        <v>0</v>
      </c>
      <c r="DJ1398">
        <f t="shared" si="695"/>
        <v>0</v>
      </c>
      <c r="DK1398">
        <v>0</v>
      </c>
      <c r="DL1398" t="s">
        <v>3</v>
      </c>
      <c r="DM1398">
        <v>0</v>
      </c>
      <c r="DN1398" t="s">
        <v>3</v>
      </c>
      <c r="DO1398">
        <v>0</v>
      </c>
    </row>
    <row r="1399" spans="1:119" x14ac:dyDescent="0.25">
      <c r="A1399">
        <f>ROW(Source!A486)</f>
        <v>486</v>
      </c>
      <c r="B1399">
        <v>381997917</v>
      </c>
      <c r="C1399">
        <v>382002149</v>
      </c>
      <c r="D1399">
        <v>342751707</v>
      </c>
      <c r="E1399">
        <v>1</v>
      </c>
      <c r="F1399">
        <v>1</v>
      </c>
      <c r="G1399">
        <v>1</v>
      </c>
      <c r="H1399">
        <v>3</v>
      </c>
      <c r="I1399" t="s">
        <v>1133</v>
      </c>
      <c r="J1399" t="s">
        <v>1134</v>
      </c>
      <c r="K1399" t="s">
        <v>1135</v>
      </c>
      <c r="L1399">
        <v>1425</v>
      </c>
      <c r="N1399">
        <v>1013</v>
      </c>
      <c r="O1399" t="s">
        <v>1082</v>
      </c>
      <c r="P1399" t="s">
        <v>1082</v>
      </c>
      <c r="Q1399">
        <v>1</v>
      </c>
      <c r="W1399">
        <v>0</v>
      </c>
      <c r="X1399">
        <v>-1086610245</v>
      </c>
      <c r="Y1399">
        <f t="shared" si="687"/>
        <v>0</v>
      </c>
      <c r="AA1399">
        <v>56.24</v>
      </c>
      <c r="AB1399">
        <v>0</v>
      </c>
      <c r="AC1399">
        <v>0</v>
      </c>
      <c r="AD1399">
        <v>0</v>
      </c>
      <c r="AE1399">
        <v>47.26</v>
      </c>
      <c r="AF1399">
        <v>0</v>
      </c>
      <c r="AG1399">
        <v>0</v>
      </c>
      <c r="AH1399">
        <v>0</v>
      </c>
      <c r="AI1399">
        <v>1.19</v>
      </c>
      <c r="AJ1399">
        <v>1</v>
      </c>
      <c r="AK1399">
        <v>1</v>
      </c>
      <c r="AL1399">
        <v>1</v>
      </c>
      <c r="AM1399">
        <v>2</v>
      </c>
      <c r="AN1399">
        <v>0</v>
      </c>
      <c r="AO1399">
        <v>0</v>
      </c>
      <c r="AP1399">
        <v>1</v>
      </c>
      <c r="AQ1399">
        <v>1</v>
      </c>
      <c r="AR1399">
        <v>0</v>
      </c>
      <c r="AS1399" t="s">
        <v>3</v>
      </c>
      <c r="AT1399">
        <v>0.17</v>
      </c>
      <c r="AU1399" t="s">
        <v>148</v>
      </c>
      <c r="AV1399">
        <v>0</v>
      </c>
      <c r="AW1399">
        <v>2</v>
      </c>
      <c r="AX1399">
        <v>382002169</v>
      </c>
      <c r="AY1399">
        <v>1</v>
      </c>
      <c r="AZ1399">
        <v>0</v>
      </c>
      <c r="BA1399">
        <v>1399</v>
      </c>
      <c r="BB1399">
        <v>1</v>
      </c>
      <c r="BC1399">
        <v>0</v>
      </c>
      <c r="BD1399">
        <v>0</v>
      </c>
      <c r="BE1399">
        <v>0</v>
      </c>
      <c r="BF1399">
        <v>0</v>
      </c>
      <c r="BG1399">
        <v>0</v>
      </c>
      <c r="BH1399">
        <v>0</v>
      </c>
      <c r="BI1399">
        <v>0</v>
      </c>
      <c r="BJ1399">
        <v>8.0342000000000002</v>
      </c>
      <c r="BK1399">
        <v>0</v>
      </c>
      <c r="BL1399">
        <v>0</v>
      </c>
      <c r="BM1399">
        <v>0</v>
      </c>
      <c r="BN1399">
        <v>0</v>
      </c>
      <c r="BO1399">
        <v>0</v>
      </c>
      <c r="BP1399">
        <v>1</v>
      </c>
      <c r="BQ1399">
        <v>0</v>
      </c>
      <c r="BR1399">
        <v>0</v>
      </c>
      <c r="BS1399">
        <v>0</v>
      </c>
      <c r="BT1399">
        <v>0</v>
      </c>
      <c r="BU1399">
        <v>0</v>
      </c>
      <c r="BV1399">
        <v>0</v>
      </c>
      <c r="BW1399">
        <v>0</v>
      </c>
      <c r="CV1399">
        <v>0</v>
      </c>
      <c r="CW1399">
        <v>0</v>
      </c>
      <c r="CX1399">
        <f>ROUND(Y1399*Source!I486,7)</f>
        <v>0</v>
      </c>
      <c r="CY1399">
        <f t="shared" si="688"/>
        <v>56.24</v>
      </c>
      <c r="CZ1399">
        <f t="shared" si="689"/>
        <v>47.26</v>
      </c>
      <c r="DA1399">
        <f t="shared" si="690"/>
        <v>1.19</v>
      </c>
      <c r="DB1399">
        <f t="shared" si="691"/>
        <v>0</v>
      </c>
      <c r="DC1399">
        <f t="shared" si="692"/>
        <v>0</v>
      </c>
      <c r="DD1399" t="s">
        <v>3</v>
      </c>
      <c r="DE1399" t="s">
        <v>3</v>
      </c>
      <c r="DF1399">
        <f t="shared" si="693"/>
        <v>0</v>
      </c>
      <c r="DG1399">
        <f t="shared" si="694"/>
        <v>0</v>
      </c>
      <c r="DH1399">
        <f t="shared" si="658"/>
        <v>0</v>
      </c>
      <c r="DI1399">
        <f t="shared" si="659"/>
        <v>0</v>
      </c>
      <c r="DJ1399">
        <f t="shared" si="695"/>
        <v>0</v>
      </c>
      <c r="DK1399">
        <v>0</v>
      </c>
      <c r="DL1399" t="s">
        <v>3</v>
      </c>
      <c r="DM1399">
        <v>0</v>
      </c>
      <c r="DN1399" t="s">
        <v>3</v>
      </c>
      <c r="DO1399">
        <v>0</v>
      </c>
    </row>
    <row r="1400" spans="1:119" x14ac:dyDescent="0.25">
      <c r="A1400">
        <f>ROW(Source!A486)</f>
        <v>486</v>
      </c>
      <c r="B1400">
        <v>381997917</v>
      </c>
      <c r="C1400">
        <v>382002149</v>
      </c>
      <c r="D1400">
        <v>342751716</v>
      </c>
      <c r="E1400">
        <v>1</v>
      </c>
      <c r="F1400">
        <v>1</v>
      </c>
      <c r="G1400">
        <v>1</v>
      </c>
      <c r="H1400">
        <v>3</v>
      </c>
      <c r="I1400" t="s">
        <v>1136</v>
      </c>
      <c r="J1400" t="s">
        <v>1137</v>
      </c>
      <c r="K1400" t="s">
        <v>1138</v>
      </c>
      <c r="L1400">
        <v>1407</v>
      </c>
      <c r="N1400">
        <v>1013</v>
      </c>
      <c r="O1400" t="s">
        <v>1139</v>
      </c>
      <c r="P1400" t="s">
        <v>1139</v>
      </c>
      <c r="Q1400">
        <v>1</v>
      </c>
      <c r="W1400">
        <v>0</v>
      </c>
      <c r="X1400">
        <v>1070744045</v>
      </c>
      <c r="Y1400">
        <f t="shared" si="687"/>
        <v>0</v>
      </c>
      <c r="AA1400">
        <v>7142</v>
      </c>
      <c r="AB1400">
        <v>0</v>
      </c>
      <c r="AC1400">
        <v>0</v>
      </c>
      <c r="AD1400">
        <v>0</v>
      </c>
      <c r="AE1400">
        <v>6052.54</v>
      </c>
      <c r="AF1400">
        <v>0</v>
      </c>
      <c r="AG1400">
        <v>0</v>
      </c>
      <c r="AH1400">
        <v>0</v>
      </c>
      <c r="AI1400">
        <v>1.18</v>
      </c>
      <c r="AJ1400">
        <v>1</v>
      </c>
      <c r="AK1400">
        <v>1</v>
      </c>
      <c r="AL1400">
        <v>1</v>
      </c>
      <c r="AM1400">
        <v>2</v>
      </c>
      <c r="AN1400">
        <v>0</v>
      </c>
      <c r="AO1400">
        <v>0</v>
      </c>
      <c r="AP1400">
        <v>1</v>
      </c>
      <c r="AQ1400">
        <v>1</v>
      </c>
      <c r="AR1400">
        <v>0</v>
      </c>
      <c r="AS1400" t="s">
        <v>3</v>
      </c>
      <c r="AT1400">
        <v>8.9999999999999993E-3</v>
      </c>
      <c r="AU1400" t="s">
        <v>148</v>
      </c>
      <c r="AV1400">
        <v>0</v>
      </c>
      <c r="AW1400">
        <v>2</v>
      </c>
      <c r="AX1400">
        <v>382002170</v>
      </c>
      <c r="AY1400">
        <v>1</v>
      </c>
      <c r="AZ1400">
        <v>0</v>
      </c>
      <c r="BA1400">
        <v>1400</v>
      </c>
      <c r="BB1400">
        <v>1</v>
      </c>
      <c r="BC1400">
        <v>0</v>
      </c>
      <c r="BD1400">
        <v>0</v>
      </c>
      <c r="BE1400">
        <v>0</v>
      </c>
      <c r="BF1400">
        <v>0</v>
      </c>
      <c r="BG1400">
        <v>0</v>
      </c>
      <c r="BH1400">
        <v>0</v>
      </c>
      <c r="BI1400">
        <v>0</v>
      </c>
      <c r="BJ1400">
        <v>54.472859999999997</v>
      </c>
      <c r="BK1400">
        <v>0</v>
      </c>
      <c r="BL1400">
        <v>0</v>
      </c>
      <c r="BM1400">
        <v>0</v>
      </c>
      <c r="BN1400">
        <v>0</v>
      </c>
      <c r="BO1400">
        <v>0</v>
      </c>
      <c r="BP1400">
        <v>1</v>
      </c>
      <c r="BQ1400">
        <v>0</v>
      </c>
      <c r="BR1400">
        <v>0</v>
      </c>
      <c r="BS1400">
        <v>0</v>
      </c>
      <c r="BT1400">
        <v>0</v>
      </c>
      <c r="BU1400">
        <v>0</v>
      </c>
      <c r="BV1400">
        <v>0</v>
      </c>
      <c r="BW1400">
        <v>0</v>
      </c>
      <c r="CV1400">
        <v>0</v>
      </c>
      <c r="CW1400">
        <v>0</v>
      </c>
      <c r="CX1400">
        <f>ROUND(Y1400*Source!I486,7)</f>
        <v>0</v>
      </c>
      <c r="CY1400">
        <f t="shared" si="688"/>
        <v>7142</v>
      </c>
      <c r="CZ1400">
        <f t="shared" si="689"/>
        <v>6052.54</v>
      </c>
      <c r="DA1400">
        <f t="shared" si="690"/>
        <v>1.18</v>
      </c>
      <c r="DB1400">
        <f t="shared" si="691"/>
        <v>0</v>
      </c>
      <c r="DC1400">
        <f t="shared" si="692"/>
        <v>0</v>
      </c>
      <c r="DD1400" t="s">
        <v>3</v>
      </c>
      <c r="DE1400" t="s">
        <v>3</v>
      </c>
      <c r="DF1400">
        <f t="shared" si="693"/>
        <v>0</v>
      </c>
      <c r="DG1400">
        <f t="shared" si="694"/>
        <v>0</v>
      </c>
      <c r="DH1400">
        <f t="shared" si="658"/>
        <v>0</v>
      </c>
      <c r="DI1400">
        <f t="shared" si="659"/>
        <v>0</v>
      </c>
      <c r="DJ1400">
        <f t="shared" si="695"/>
        <v>0</v>
      </c>
      <c r="DK1400">
        <v>0</v>
      </c>
      <c r="DL1400" t="s">
        <v>3</v>
      </c>
      <c r="DM1400">
        <v>0</v>
      </c>
      <c r="DN1400" t="s">
        <v>3</v>
      </c>
      <c r="DO1400">
        <v>0</v>
      </c>
    </row>
    <row r="1401" spans="1:119" x14ac:dyDescent="0.25">
      <c r="A1401">
        <f>ROW(Source!A486)</f>
        <v>486</v>
      </c>
      <c r="B1401">
        <v>381997917</v>
      </c>
      <c r="C1401">
        <v>382002149</v>
      </c>
      <c r="D1401">
        <v>342646017</v>
      </c>
      <c r="E1401">
        <v>113</v>
      </c>
      <c r="F1401">
        <v>1</v>
      </c>
      <c r="G1401">
        <v>1</v>
      </c>
      <c r="H1401">
        <v>3</v>
      </c>
      <c r="I1401" t="s">
        <v>1042</v>
      </c>
      <c r="J1401" t="s">
        <v>3</v>
      </c>
      <c r="K1401" t="s">
        <v>1043</v>
      </c>
      <c r="L1401">
        <v>3277935</v>
      </c>
      <c r="N1401">
        <v>1013</v>
      </c>
      <c r="O1401" t="s">
        <v>1044</v>
      </c>
      <c r="P1401" t="s">
        <v>1044</v>
      </c>
      <c r="Q1401">
        <v>1</v>
      </c>
      <c r="W1401">
        <v>0</v>
      </c>
      <c r="X1401">
        <v>274903907</v>
      </c>
      <c r="Y1401">
        <f>AT1401</f>
        <v>2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>
        <v>0</v>
      </c>
      <c r="AH1401">
        <v>0</v>
      </c>
      <c r="AI1401">
        <v>1</v>
      </c>
      <c r="AJ1401">
        <v>1</v>
      </c>
      <c r="AK1401">
        <v>1</v>
      </c>
      <c r="AL1401">
        <v>1</v>
      </c>
      <c r="AM1401">
        <v>-2</v>
      </c>
      <c r="AN1401">
        <v>0</v>
      </c>
      <c r="AO1401">
        <v>0</v>
      </c>
      <c r="AP1401">
        <v>0</v>
      </c>
      <c r="AQ1401">
        <v>1</v>
      </c>
      <c r="AR1401">
        <v>0</v>
      </c>
      <c r="AS1401" t="s">
        <v>3</v>
      </c>
      <c r="AT1401">
        <v>2</v>
      </c>
      <c r="AU1401" t="s">
        <v>3</v>
      </c>
      <c r="AV1401">
        <v>0</v>
      </c>
      <c r="AW1401">
        <v>2</v>
      </c>
      <c r="AX1401">
        <v>382002171</v>
      </c>
      <c r="AY1401">
        <v>1</v>
      </c>
      <c r="AZ1401">
        <v>2048</v>
      </c>
      <c r="BA1401">
        <v>1401</v>
      </c>
      <c r="BB1401">
        <v>1</v>
      </c>
      <c r="BC1401">
        <v>0</v>
      </c>
      <c r="BD1401">
        <v>0</v>
      </c>
      <c r="BE1401">
        <v>0</v>
      </c>
      <c r="BF1401">
        <v>0</v>
      </c>
      <c r="BG1401">
        <v>0</v>
      </c>
      <c r="BH1401">
        <v>0</v>
      </c>
      <c r="BI1401">
        <v>0</v>
      </c>
      <c r="BJ1401">
        <v>0</v>
      </c>
      <c r="BK1401">
        <v>0</v>
      </c>
      <c r="BL1401">
        <v>0</v>
      </c>
      <c r="BM1401">
        <v>0</v>
      </c>
      <c r="BN1401">
        <v>0</v>
      </c>
      <c r="BO1401">
        <v>0</v>
      </c>
      <c r="BP1401">
        <v>0</v>
      </c>
      <c r="BQ1401">
        <v>0</v>
      </c>
      <c r="BR1401">
        <v>0</v>
      </c>
      <c r="BS1401">
        <v>0</v>
      </c>
      <c r="BT1401">
        <v>0</v>
      </c>
      <c r="BU1401">
        <v>0</v>
      </c>
      <c r="BV1401">
        <v>0</v>
      </c>
      <c r="BW1401">
        <v>0</v>
      </c>
      <c r="CV1401">
        <v>0</v>
      </c>
      <c r="CW1401">
        <v>0</v>
      </c>
      <c r="CX1401">
        <f>ROUND(Y1401*Source!I486,7)</f>
        <v>2</v>
      </c>
      <c r="CY1401">
        <f t="shared" si="688"/>
        <v>0</v>
      </c>
      <c r="CZ1401">
        <f t="shared" si="689"/>
        <v>0</v>
      </c>
      <c r="DA1401">
        <f t="shared" si="690"/>
        <v>1</v>
      </c>
      <c r="DB1401">
        <f>ROUND(ROUND(AT1401*CZ1401,2),6)</f>
        <v>0</v>
      </c>
      <c r="DC1401">
        <f>ROUND(ROUND(AT1401*AG1401,2),6)</f>
        <v>0</v>
      </c>
      <c r="DD1401" t="s">
        <v>3</v>
      </c>
      <c r="DE1401" t="s">
        <v>3</v>
      </c>
      <c r="DF1401">
        <f>ROUND(ROUND(AE1401,2)*CX1401,2)</f>
        <v>0</v>
      </c>
      <c r="DG1401">
        <f t="shared" si="694"/>
        <v>0</v>
      </c>
      <c r="DH1401">
        <f t="shared" si="658"/>
        <v>0</v>
      </c>
      <c r="DI1401">
        <f t="shared" si="659"/>
        <v>0</v>
      </c>
      <c r="DJ1401">
        <f t="shared" si="695"/>
        <v>0</v>
      </c>
      <c r="DK1401">
        <v>0</v>
      </c>
      <c r="DL1401" t="s">
        <v>3</v>
      </c>
      <c r="DM1401">
        <v>0</v>
      </c>
      <c r="DN1401" t="s">
        <v>3</v>
      </c>
      <c r="DO1401">
        <v>0</v>
      </c>
    </row>
    <row r="1402" spans="1:119" x14ac:dyDescent="0.25">
      <c r="A1402">
        <f>ROW(Source!A487)</f>
        <v>487</v>
      </c>
      <c r="B1402">
        <v>381997917</v>
      </c>
      <c r="C1402">
        <v>382002172</v>
      </c>
      <c r="D1402">
        <v>342640197</v>
      </c>
      <c r="E1402">
        <v>113</v>
      </c>
      <c r="F1402">
        <v>1</v>
      </c>
      <c r="G1402">
        <v>1</v>
      </c>
      <c r="H1402">
        <v>1</v>
      </c>
      <c r="I1402" t="s">
        <v>1083</v>
      </c>
      <c r="J1402" t="s">
        <v>3</v>
      </c>
      <c r="K1402" t="s">
        <v>1084</v>
      </c>
      <c r="L1402">
        <v>1191</v>
      </c>
      <c r="N1402">
        <v>1013</v>
      </c>
      <c r="O1402" t="s">
        <v>1034</v>
      </c>
      <c r="P1402" t="s">
        <v>1034</v>
      </c>
      <c r="Q1402">
        <v>1</v>
      </c>
      <c r="W1402">
        <v>0</v>
      </c>
      <c r="X1402">
        <v>-1833565283</v>
      </c>
      <c r="Y1402">
        <f>(AT1402*ROUND(0.86,7))</f>
        <v>7.74</v>
      </c>
      <c r="AA1402">
        <v>0</v>
      </c>
      <c r="AB1402">
        <v>0</v>
      </c>
      <c r="AC1402">
        <v>0</v>
      </c>
      <c r="AD1402">
        <v>531.04</v>
      </c>
      <c r="AE1402">
        <v>0</v>
      </c>
      <c r="AF1402">
        <v>0</v>
      </c>
      <c r="AG1402">
        <v>0</v>
      </c>
      <c r="AH1402">
        <v>531.04</v>
      </c>
      <c r="AI1402">
        <v>1</v>
      </c>
      <c r="AJ1402">
        <v>1</v>
      </c>
      <c r="AK1402">
        <v>1</v>
      </c>
      <c r="AL1402">
        <v>1</v>
      </c>
      <c r="AM1402">
        <v>-2</v>
      </c>
      <c r="AN1402">
        <v>0</v>
      </c>
      <c r="AO1402">
        <v>0</v>
      </c>
      <c r="AP1402">
        <v>1</v>
      </c>
      <c r="AQ1402">
        <v>1</v>
      </c>
      <c r="AR1402">
        <v>0</v>
      </c>
      <c r="AS1402" t="s">
        <v>3</v>
      </c>
      <c r="AT1402">
        <v>9</v>
      </c>
      <c r="AU1402" t="s">
        <v>23</v>
      </c>
      <c r="AV1402">
        <v>1</v>
      </c>
      <c r="AW1402">
        <v>2</v>
      </c>
      <c r="AX1402">
        <v>382002184</v>
      </c>
      <c r="AY1402">
        <v>1</v>
      </c>
      <c r="AZ1402">
        <v>0</v>
      </c>
      <c r="BA1402">
        <v>1402</v>
      </c>
      <c r="BB1402">
        <v>1</v>
      </c>
      <c r="BC1402">
        <v>0</v>
      </c>
      <c r="BD1402">
        <v>0</v>
      </c>
      <c r="BE1402">
        <v>0</v>
      </c>
      <c r="BF1402">
        <v>0</v>
      </c>
      <c r="BG1402">
        <v>0</v>
      </c>
      <c r="BH1402">
        <v>0</v>
      </c>
      <c r="BI1402">
        <v>0</v>
      </c>
      <c r="BJ1402">
        <v>0</v>
      </c>
      <c r="BK1402">
        <v>0</v>
      </c>
      <c r="BL1402">
        <v>0</v>
      </c>
      <c r="BM1402">
        <v>4779.3599999999997</v>
      </c>
      <c r="BN1402">
        <v>9</v>
      </c>
      <c r="BO1402">
        <v>0</v>
      </c>
      <c r="BP1402">
        <v>1</v>
      </c>
      <c r="BQ1402">
        <v>0</v>
      </c>
      <c r="BR1402">
        <v>0</v>
      </c>
      <c r="BS1402">
        <v>0</v>
      </c>
      <c r="BT1402">
        <v>4110.2496000000001</v>
      </c>
      <c r="BU1402">
        <v>7.74</v>
      </c>
      <c r="BV1402">
        <v>0</v>
      </c>
      <c r="BW1402">
        <v>1</v>
      </c>
      <c r="CU1402">
        <f>ROUND(AT1402*Source!I487*AH1402*AL1402,2)</f>
        <v>4779.3599999999997</v>
      </c>
      <c r="CV1402">
        <f>ROUND(Y1402*Source!I487,7)</f>
        <v>7.74</v>
      </c>
      <c r="CW1402">
        <v>0</v>
      </c>
      <c r="CX1402">
        <f>ROUND(Y1402*Source!I487,7)</f>
        <v>7.74</v>
      </c>
      <c r="CY1402">
        <f>AD1402</f>
        <v>531.04</v>
      </c>
      <c r="CZ1402">
        <f>AH1402</f>
        <v>531.04</v>
      </c>
      <c r="DA1402">
        <f>AL1402</f>
        <v>1</v>
      </c>
      <c r="DB1402">
        <f>ROUND((ROUND(AT1402*CZ1402,2)*ROUND(0.86,7)),6)</f>
        <v>4110.2496000000001</v>
      </c>
      <c r="DC1402">
        <f>ROUND((ROUND(AT1402*AG1402,2)*ROUND(0.86,7)),6)</f>
        <v>0</v>
      </c>
      <c r="DD1402" t="s">
        <v>3</v>
      </c>
      <c r="DE1402" t="s">
        <v>3</v>
      </c>
      <c r="DF1402">
        <f>ROUND(ROUND(AE1402,2)*CX1402,2)</f>
        <v>0</v>
      </c>
      <c r="DG1402">
        <f t="shared" si="694"/>
        <v>0</v>
      </c>
      <c r="DH1402">
        <f t="shared" si="658"/>
        <v>0</v>
      </c>
      <c r="DI1402">
        <f t="shared" si="659"/>
        <v>4110.25</v>
      </c>
      <c r="DJ1402">
        <f>DI1402</f>
        <v>4110.25</v>
      </c>
      <c r="DK1402">
        <v>1</v>
      </c>
      <c r="DL1402" t="s">
        <v>3</v>
      </c>
      <c r="DM1402">
        <v>0</v>
      </c>
      <c r="DN1402" t="s">
        <v>3</v>
      </c>
      <c r="DO1402">
        <v>0</v>
      </c>
    </row>
    <row r="1403" spans="1:119" x14ac:dyDescent="0.25">
      <c r="A1403">
        <f>ROW(Source!A487)</f>
        <v>487</v>
      </c>
      <c r="B1403">
        <v>381997917</v>
      </c>
      <c r="C1403">
        <v>382002172</v>
      </c>
      <c r="D1403">
        <v>342640393</v>
      </c>
      <c r="E1403">
        <v>113</v>
      </c>
      <c r="F1403">
        <v>1</v>
      </c>
      <c r="G1403">
        <v>1</v>
      </c>
      <c r="H1403">
        <v>1</v>
      </c>
      <c r="I1403" t="s">
        <v>1035</v>
      </c>
      <c r="J1403" t="s">
        <v>3</v>
      </c>
      <c r="K1403" t="s">
        <v>1036</v>
      </c>
      <c r="L1403">
        <v>1191</v>
      </c>
      <c r="N1403">
        <v>1013</v>
      </c>
      <c r="O1403" t="s">
        <v>1034</v>
      </c>
      <c r="P1403" t="s">
        <v>1034</v>
      </c>
      <c r="Q1403">
        <v>1</v>
      </c>
      <c r="W1403">
        <v>0</v>
      </c>
      <c r="X1403">
        <v>-1417349443</v>
      </c>
      <c r="Y1403">
        <f>(AT1403*ROUND(0.86,7))</f>
        <v>0.62780000000000002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0</v>
      </c>
      <c r="AH1403">
        <v>0</v>
      </c>
      <c r="AI1403">
        <v>1</v>
      </c>
      <c r="AJ1403">
        <v>1</v>
      </c>
      <c r="AK1403">
        <v>1</v>
      </c>
      <c r="AL1403">
        <v>1</v>
      </c>
      <c r="AM1403">
        <v>-2</v>
      </c>
      <c r="AN1403">
        <v>0</v>
      </c>
      <c r="AO1403">
        <v>0</v>
      </c>
      <c r="AP1403">
        <v>1</v>
      </c>
      <c r="AQ1403">
        <v>1</v>
      </c>
      <c r="AR1403">
        <v>0</v>
      </c>
      <c r="AS1403" t="s">
        <v>3</v>
      </c>
      <c r="AT1403">
        <v>0.73</v>
      </c>
      <c r="AU1403" t="s">
        <v>23</v>
      </c>
      <c r="AV1403">
        <v>2</v>
      </c>
      <c r="AW1403">
        <v>2</v>
      </c>
      <c r="AX1403">
        <v>382002185</v>
      </c>
      <c r="AY1403">
        <v>1</v>
      </c>
      <c r="AZ1403">
        <v>0</v>
      </c>
      <c r="BA1403">
        <v>1403</v>
      </c>
      <c r="BB1403">
        <v>1</v>
      </c>
      <c r="BC1403">
        <v>0</v>
      </c>
      <c r="BD1403">
        <v>0</v>
      </c>
      <c r="BE1403">
        <v>0</v>
      </c>
      <c r="BF1403">
        <v>0</v>
      </c>
      <c r="BG1403">
        <v>0</v>
      </c>
      <c r="BH1403">
        <v>0</v>
      </c>
      <c r="BI1403">
        <v>0</v>
      </c>
      <c r="BJ1403">
        <v>0</v>
      </c>
      <c r="BK1403">
        <v>0</v>
      </c>
      <c r="BL1403">
        <v>0</v>
      </c>
      <c r="BM1403">
        <v>0</v>
      </c>
      <c r="BN1403">
        <v>0</v>
      </c>
      <c r="BO1403">
        <v>0</v>
      </c>
      <c r="BP1403">
        <v>0</v>
      </c>
      <c r="BQ1403">
        <v>0</v>
      </c>
      <c r="BR1403">
        <v>0</v>
      </c>
      <c r="BS1403">
        <v>0</v>
      </c>
      <c r="BT1403">
        <v>0</v>
      </c>
      <c r="BU1403">
        <v>0</v>
      </c>
      <c r="BV1403">
        <v>0</v>
      </c>
      <c r="BW1403">
        <v>0</v>
      </c>
      <c r="CV1403">
        <v>0</v>
      </c>
      <c r="CW1403">
        <v>0</v>
      </c>
      <c r="CX1403">
        <f>ROUND(Y1403*Source!I487,7)</f>
        <v>0.62780000000000002</v>
      </c>
      <c r="CY1403">
        <f>AD1403</f>
        <v>0</v>
      </c>
      <c r="CZ1403">
        <f>AH1403</f>
        <v>0</v>
      </c>
      <c r="DA1403">
        <f>AL1403</f>
        <v>1</v>
      </c>
      <c r="DB1403">
        <f>ROUND((ROUND(AT1403*CZ1403,2)*ROUND(0.86,7)),6)</f>
        <v>0</v>
      </c>
      <c r="DC1403">
        <f>ROUND((ROUND(AT1403*AG1403,2)*ROUND(0.86,7)),6)</f>
        <v>0</v>
      </c>
      <c r="DD1403" t="s">
        <v>3</v>
      </c>
      <c r="DE1403" t="s">
        <v>3</v>
      </c>
      <c r="DF1403">
        <f>ROUND(ROUND(AE1403,2)*CX1403,2)</f>
        <v>0</v>
      </c>
      <c r="DG1403">
        <f t="shared" si="694"/>
        <v>0</v>
      </c>
      <c r="DH1403">
        <f t="shared" si="658"/>
        <v>0</v>
      </c>
      <c r="DI1403">
        <f t="shared" si="659"/>
        <v>0</v>
      </c>
      <c r="DJ1403">
        <f>DI1403</f>
        <v>0</v>
      </c>
      <c r="DK1403">
        <v>0</v>
      </c>
      <c r="DL1403" t="s">
        <v>3</v>
      </c>
      <c r="DM1403">
        <v>0</v>
      </c>
      <c r="DN1403" t="s">
        <v>3</v>
      </c>
      <c r="DO1403">
        <v>0</v>
      </c>
    </row>
    <row r="1404" spans="1:119" x14ac:dyDescent="0.25">
      <c r="A1404">
        <f>ROW(Source!A487)</f>
        <v>487</v>
      </c>
      <c r="B1404">
        <v>381997917</v>
      </c>
      <c r="C1404">
        <v>382002172</v>
      </c>
      <c r="D1404">
        <v>342765492</v>
      </c>
      <c r="E1404">
        <v>1</v>
      </c>
      <c r="F1404">
        <v>1</v>
      </c>
      <c r="G1404">
        <v>1</v>
      </c>
      <c r="H1404">
        <v>2</v>
      </c>
      <c r="I1404" t="s">
        <v>1056</v>
      </c>
      <c r="J1404" t="s">
        <v>1057</v>
      </c>
      <c r="K1404" t="s">
        <v>1058</v>
      </c>
      <c r="L1404">
        <v>1368</v>
      </c>
      <c r="N1404">
        <v>1011</v>
      </c>
      <c r="O1404" t="s">
        <v>1040</v>
      </c>
      <c r="P1404" t="s">
        <v>1040</v>
      </c>
      <c r="Q1404">
        <v>1</v>
      </c>
      <c r="W1404">
        <v>0</v>
      </c>
      <c r="X1404">
        <v>-417672217</v>
      </c>
      <c r="Y1404">
        <f>(AT1404*ROUND(0.86,7))</f>
        <v>0.62780000000000002</v>
      </c>
      <c r="AA1404">
        <v>0</v>
      </c>
      <c r="AB1404">
        <v>1164.75</v>
      </c>
      <c r="AC1404">
        <v>687.23</v>
      </c>
      <c r="AD1404">
        <v>0</v>
      </c>
      <c r="AE1404">
        <v>0</v>
      </c>
      <c r="AF1404">
        <v>995.51</v>
      </c>
      <c r="AG1404">
        <v>687.23</v>
      </c>
      <c r="AH1404">
        <v>0</v>
      </c>
      <c r="AI1404">
        <v>1</v>
      </c>
      <c r="AJ1404">
        <v>1.17</v>
      </c>
      <c r="AK1404">
        <v>1</v>
      </c>
      <c r="AL1404">
        <v>1</v>
      </c>
      <c r="AM1404">
        <v>2</v>
      </c>
      <c r="AN1404">
        <v>0</v>
      </c>
      <c r="AO1404">
        <v>0</v>
      </c>
      <c r="AP1404">
        <v>1</v>
      </c>
      <c r="AQ1404">
        <v>1</v>
      </c>
      <c r="AR1404">
        <v>0</v>
      </c>
      <c r="AS1404" t="s">
        <v>3</v>
      </c>
      <c r="AT1404">
        <v>0.73</v>
      </c>
      <c r="AU1404" t="s">
        <v>23</v>
      </c>
      <c r="AV1404">
        <v>1</v>
      </c>
      <c r="AW1404">
        <v>2</v>
      </c>
      <c r="AX1404">
        <v>382002186</v>
      </c>
      <c r="AY1404">
        <v>1</v>
      </c>
      <c r="AZ1404">
        <v>0</v>
      </c>
      <c r="BA1404">
        <v>1404</v>
      </c>
      <c r="BB1404">
        <v>1</v>
      </c>
      <c r="BC1404">
        <v>0</v>
      </c>
      <c r="BD1404">
        <v>0</v>
      </c>
      <c r="BE1404">
        <v>0</v>
      </c>
      <c r="BF1404">
        <v>0</v>
      </c>
      <c r="BG1404">
        <v>0</v>
      </c>
      <c r="BH1404">
        <v>0</v>
      </c>
      <c r="BI1404">
        <v>0</v>
      </c>
      <c r="BJ1404">
        <v>0</v>
      </c>
      <c r="BK1404">
        <v>726.72230000000002</v>
      </c>
      <c r="BL1404">
        <v>501.67790000000002</v>
      </c>
      <c r="BM1404">
        <v>0</v>
      </c>
      <c r="BN1404">
        <v>0</v>
      </c>
      <c r="BO1404">
        <v>0.73</v>
      </c>
      <c r="BP1404">
        <v>1</v>
      </c>
      <c r="BQ1404">
        <v>0</v>
      </c>
      <c r="BR1404">
        <v>624.981178</v>
      </c>
      <c r="BS1404">
        <v>431.44299400000006</v>
      </c>
      <c r="BT1404">
        <v>0</v>
      </c>
      <c r="BU1404">
        <v>0</v>
      </c>
      <c r="BV1404">
        <v>0.62780000000000002</v>
      </c>
      <c r="BW1404">
        <v>1</v>
      </c>
      <c r="CV1404">
        <v>0</v>
      </c>
      <c r="CW1404">
        <f>ROUND(Y1404*Source!I487*DO1404,7)</f>
        <v>0.62780000000000002</v>
      </c>
      <c r="CX1404">
        <f>ROUND(Y1404*Source!I487,7)</f>
        <v>0.62780000000000002</v>
      </c>
      <c r="CY1404">
        <f>AB1404</f>
        <v>1164.75</v>
      </c>
      <c r="CZ1404">
        <f>AF1404</f>
        <v>995.51</v>
      </c>
      <c r="DA1404">
        <f>AJ1404</f>
        <v>1.17</v>
      </c>
      <c r="DB1404">
        <f>ROUND((ROUND(AT1404*CZ1404,2)*ROUND(0.86,7)),6)</f>
        <v>624.97919999999999</v>
      </c>
      <c r="DC1404">
        <f>ROUND((ROUND(AT1404*AG1404,2)*ROUND(0.86,7)),6)</f>
        <v>431.44479999999999</v>
      </c>
      <c r="DD1404" t="s">
        <v>3</v>
      </c>
      <c r="DE1404" t="s">
        <v>3</v>
      </c>
      <c r="DF1404">
        <f>ROUND(ROUND(AE1404,2)*CX1404,2)</f>
        <v>0</v>
      </c>
      <c r="DG1404">
        <f>ROUND(ROUND(AF1404*AJ1404,2)*CX1404,2)</f>
        <v>731.23</v>
      </c>
      <c r="DH1404">
        <f t="shared" si="658"/>
        <v>431.44</v>
      </c>
      <c r="DI1404">
        <f t="shared" si="659"/>
        <v>0</v>
      </c>
      <c r="DJ1404">
        <f>DG1404+DH1404</f>
        <v>1162.67</v>
      </c>
      <c r="DK1404">
        <v>0</v>
      </c>
      <c r="DL1404" t="s">
        <v>1041</v>
      </c>
      <c r="DM1404">
        <v>5</v>
      </c>
      <c r="DN1404" t="s">
        <v>1034</v>
      </c>
      <c r="DO1404">
        <v>1</v>
      </c>
    </row>
    <row r="1405" spans="1:119" x14ac:dyDescent="0.25">
      <c r="A1405">
        <f>ROW(Source!A487)</f>
        <v>487</v>
      </c>
      <c r="B1405">
        <v>381997917</v>
      </c>
      <c r="C1405">
        <v>382002172</v>
      </c>
      <c r="D1405">
        <v>342713938</v>
      </c>
      <c r="E1405">
        <v>1</v>
      </c>
      <c r="F1405">
        <v>1</v>
      </c>
      <c r="G1405">
        <v>1</v>
      </c>
      <c r="H1405">
        <v>3</v>
      </c>
      <c r="I1405" t="s">
        <v>1049</v>
      </c>
      <c r="J1405" t="s">
        <v>1050</v>
      </c>
      <c r="K1405" t="s">
        <v>1051</v>
      </c>
      <c r="L1405">
        <v>1348</v>
      </c>
      <c r="N1405">
        <v>1009</v>
      </c>
      <c r="O1405" t="s">
        <v>846</v>
      </c>
      <c r="P1405" t="s">
        <v>846</v>
      </c>
      <c r="Q1405">
        <v>1000</v>
      </c>
      <c r="W1405">
        <v>0</v>
      </c>
      <c r="X1405">
        <v>1693858356</v>
      </c>
      <c r="Y1405">
        <f t="shared" ref="Y1405:Y1411" si="696">(AT1405*ROUND(0,7))</f>
        <v>0</v>
      </c>
      <c r="AA1405">
        <v>130422.57</v>
      </c>
      <c r="AB1405">
        <v>0</v>
      </c>
      <c r="AC1405">
        <v>0</v>
      </c>
      <c r="AD1405">
        <v>0</v>
      </c>
      <c r="AE1405">
        <v>116448.72</v>
      </c>
      <c r="AF1405">
        <v>0</v>
      </c>
      <c r="AG1405">
        <v>0</v>
      </c>
      <c r="AH1405">
        <v>0</v>
      </c>
      <c r="AI1405">
        <v>1.1200000000000001</v>
      </c>
      <c r="AJ1405">
        <v>1</v>
      </c>
      <c r="AK1405">
        <v>1</v>
      </c>
      <c r="AL1405">
        <v>1</v>
      </c>
      <c r="AM1405">
        <v>2</v>
      </c>
      <c r="AN1405">
        <v>0</v>
      </c>
      <c r="AO1405">
        <v>0</v>
      </c>
      <c r="AP1405">
        <v>1</v>
      </c>
      <c r="AQ1405">
        <v>1</v>
      </c>
      <c r="AR1405">
        <v>0</v>
      </c>
      <c r="AS1405" t="s">
        <v>3</v>
      </c>
      <c r="AT1405">
        <v>5.9999999999999995E-4</v>
      </c>
      <c r="AU1405" t="s">
        <v>14</v>
      </c>
      <c r="AV1405">
        <v>0</v>
      </c>
      <c r="AW1405">
        <v>2</v>
      </c>
      <c r="AX1405">
        <v>382002187</v>
      </c>
      <c r="AY1405">
        <v>1</v>
      </c>
      <c r="AZ1405">
        <v>0</v>
      </c>
      <c r="BA1405">
        <v>1405</v>
      </c>
      <c r="BB1405">
        <v>1</v>
      </c>
      <c r="BC1405">
        <v>0</v>
      </c>
      <c r="BD1405">
        <v>0</v>
      </c>
      <c r="BE1405">
        <v>0</v>
      </c>
      <c r="BF1405">
        <v>0</v>
      </c>
      <c r="BG1405">
        <v>0</v>
      </c>
      <c r="BH1405">
        <v>0</v>
      </c>
      <c r="BI1405">
        <v>0</v>
      </c>
      <c r="BJ1405">
        <v>69.869231999999997</v>
      </c>
      <c r="BK1405">
        <v>0</v>
      </c>
      <c r="BL1405">
        <v>0</v>
      </c>
      <c r="BM1405">
        <v>0</v>
      </c>
      <c r="BN1405">
        <v>0</v>
      </c>
      <c r="BO1405">
        <v>0</v>
      </c>
      <c r="BP1405">
        <v>1</v>
      </c>
      <c r="BQ1405">
        <v>0</v>
      </c>
      <c r="BR1405">
        <v>0</v>
      </c>
      <c r="BS1405">
        <v>0</v>
      </c>
      <c r="BT1405">
        <v>0</v>
      </c>
      <c r="BU1405">
        <v>0</v>
      </c>
      <c r="BV1405">
        <v>0</v>
      </c>
      <c r="BW1405">
        <v>0</v>
      </c>
      <c r="CV1405">
        <v>0</v>
      </c>
      <c r="CW1405">
        <v>0</v>
      </c>
      <c r="CX1405">
        <f>ROUND(Y1405*Source!I487,7)</f>
        <v>0</v>
      </c>
      <c r="CY1405">
        <f t="shared" ref="CY1405:CY1412" si="697">AA1405</f>
        <v>130422.57</v>
      </c>
      <c r="CZ1405">
        <f t="shared" ref="CZ1405:CZ1412" si="698">AE1405</f>
        <v>116448.72</v>
      </c>
      <c r="DA1405">
        <f t="shared" ref="DA1405:DA1412" si="699">AI1405</f>
        <v>1.1200000000000001</v>
      </c>
      <c r="DB1405">
        <f t="shared" ref="DB1405:DB1411" si="700">ROUND((ROUND(AT1405*CZ1405,2)*ROUND(0,7)),6)</f>
        <v>0</v>
      </c>
      <c r="DC1405">
        <f t="shared" ref="DC1405:DC1411" si="701">ROUND((ROUND(AT1405*AG1405,2)*ROUND(0,7)),6)</f>
        <v>0</v>
      </c>
      <c r="DD1405" t="s">
        <v>3</v>
      </c>
      <c r="DE1405" t="s">
        <v>3</v>
      </c>
      <c r="DF1405">
        <f t="shared" ref="DF1405:DF1411" si="702">ROUND(ROUND(AE1405*AI1405,2)*CX1405,2)</f>
        <v>0</v>
      </c>
      <c r="DG1405">
        <f t="shared" ref="DG1405:DG1414" si="703">ROUND(ROUND(AF1405,2)*CX1405,2)</f>
        <v>0</v>
      </c>
      <c r="DH1405">
        <f t="shared" si="658"/>
        <v>0</v>
      </c>
      <c r="DI1405">
        <f t="shared" si="659"/>
        <v>0</v>
      </c>
      <c r="DJ1405">
        <f t="shared" ref="DJ1405:DJ1412" si="704">DF1405</f>
        <v>0</v>
      </c>
      <c r="DK1405">
        <v>0</v>
      </c>
      <c r="DL1405" t="s">
        <v>3</v>
      </c>
      <c r="DM1405">
        <v>0</v>
      </c>
      <c r="DN1405" t="s">
        <v>3</v>
      </c>
      <c r="DO1405">
        <v>0</v>
      </c>
    </row>
    <row r="1406" spans="1:119" x14ac:dyDescent="0.25">
      <c r="A1406">
        <f>ROW(Source!A487)</f>
        <v>487</v>
      </c>
      <c r="B1406">
        <v>381997917</v>
      </c>
      <c r="C1406">
        <v>382002172</v>
      </c>
      <c r="D1406">
        <v>342714150</v>
      </c>
      <c r="E1406">
        <v>1</v>
      </c>
      <c r="F1406">
        <v>1</v>
      </c>
      <c r="G1406">
        <v>1</v>
      </c>
      <c r="H1406">
        <v>3</v>
      </c>
      <c r="I1406" t="s">
        <v>1115</v>
      </c>
      <c r="J1406" t="s">
        <v>1116</v>
      </c>
      <c r="K1406" t="s">
        <v>1117</v>
      </c>
      <c r="L1406">
        <v>1346</v>
      </c>
      <c r="N1406">
        <v>1009</v>
      </c>
      <c r="O1406" t="s">
        <v>1055</v>
      </c>
      <c r="P1406" t="s">
        <v>1055</v>
      </c>
      <c r="Q1406">
        <v>1</v>
      </c>
      <c r="W1406">
        <v>0</v>
      </c>
      <c r="X1406">
        <v>547813963</v>
      </c>
      <c r="Y1406">
        <f t="shared" si="696"/>
        <v>0</v>
      </c>
      <c r="AA1406">
        <v>372.24</v>
      </c>
      <c r="AB1406">
        <v>0</v>
      </c>
      <c r="AC1406">
        <v>0</v>
      </c>
      <c r="AD1406">
        <v>0</v>
      </c>
      <c r="AE1406">
        <v>284.14999999999998</v>
      </c>
      <c r="AF1406">
        <v>0</v>
      </c>
      <c r="AG1406">
        <v>0</v>
      </c>
      <c r="AH1406">
        <v>0</v>
      </c>
      <c r="AI1406">
        <v>1.31</v>
      </c>
      <c r="AJ1406">
        <v>1</v>
      </c>
      <c r="AK1406">
        <v>1</v>
      </c>
      <c r="AL1406">
        <v>1</v>
      </c>
      <c r="AM1406">
        <v>2</v>
      </c>
      <c r="AN1406">
        <v>0</v>
      </c>
      <c r="AO1406">
        <v>0</v>
      </c>
      <c r="AP1406">
        <v>1</v>
      </c>
      <c r="AQ1406">
        <v>1</v>
      </c>
      <c r="AR1406">
        <v>0</v>
      </c>
      <c r="AS1406" t="s">
        <v>3</v>
      </c>
      <c r="AT1406">
        <v>3.0000000000000001E-3</v>
      </c>
      <c r="AU1406" t="s">
        <v>14</v>
      </c>
      <c r="AV1406">
        <v>0</v>
      </c>
      <c r="AW1406">
        <v>2</v>
      </c>
      <c r="AX1406">
        <v>382002188</v>
      </c>
      <c r="AY1406">
        <v>1</v>
      </c>
      <c r="AZ1406">
        <v>0</v>
      </c>
      <c r="BA1406">
        <v>1406</v>
      </c>
      <c r="BB1406">
        <v>1</v>
      </c>
      <c r="BC1406">
        <v>0</v>
      </c>
      <c r="BD1406">
        <v>0</v>
      </c>
      <c r="BE1406">
        <v>0</v>
      </c>
      <c r="BF1406">
        <v>0</v>
      </c>
      <c r="BG1406">
        <v>0</v>
      </c>
      <c r="BH1406">
        <v>0</v>
      </c>
      <c r="BI1406">
        <v>0</v>
      </c>
      <c r="BJ1406">
        <v>0.85244999999999993</v>
      </c>
      <c r="BK1406">
        <v>0</v>
      </c>
      <c r="BL1406">
        <v>0</v>
      </c>
      <c r="BM1406">
        <v>0</v>
      </c>
      <c r="BN1406">
        <v>0</v>
      </c>
      <c r="BO1406">
        <v>0</v>
      </c>
      <c r="BP1406">
        <v>1</v>
      </c>
      <c r="BQ1406">
        <v>0</v>
      </c>
      <c r="BR1406">
        <v>0</v>
      </c>
      <c r="BS1406">
        <v>0</v>
      </c>
      <c r="BT1406">
        <v>0</v>
      </c>
      <c r="BU1406">
        <v>0</v>
      </c>
      <c r="BV1406">
        <v>0</v>
      </c>
      <c r="BW1406">
        <v>0</v>
      </c>
      <c r="CV1406">
        <v>0</v>
      </c>
      <c r="CW1406">
        <v>0</v>
      </c>
      <c r="CX1406">
        <f>ROUND(Y1406*Source!I487,7)</f>
        <v>0</v>
      </c>
      <c r="CY1406">
        <f t="shared" si="697"/>
        <v>372.24</v>
      </c>
      <c r="CZ1406">
        <f t="shared" si="698"/>
        <v>284.14999999999998</v>
      </c>
      <c r="DA1406">
        <f t="shared" si="699"/>
        <v>1.31</v>
      </c>
      <c r="DB1406">
        <f t="shared" si="700"/>
        <v>0</v>
      </c>
      <c r="DC1406">
        <f t="shared" si="701"/>
        <v>0</v>
      </c>
      <c r="DD1406" t="s">
        <v>3</v>
      </c>
      <c r="DE1406" t="s">
        <v>3</v>
      </c>
      <c r="DF1406">
        <f t="shared" si="702"/>
        <v>0</v>
      </c>
      <c r="DG1406">
        <f t="shared" si="703"/>
        <v>0</v>
      </c>
      <c r="DH1406">
        <f t="shared" si="658"/>
        <v>0</v>
      </c>
      <c r="DI1406">
        <f t="shared" si="659"/>
        <v>0</v>
      </c>
      <c r="DJ1406">
        <f t="shared" si="704"/>
        <v>0</v>
      </c>
      <c r="DK1406">
        <v>0</v>
      </c>
      <c r="DL1406" t="s">
        <v>3</v>
      </c>
      <c r="DM1406">
        <v>0</v>
      </c>
      <c r="DN1406" t="s">
        <v>3</v>
      </c>
      <c r="DO1406">
        <v>0</v>
      </c>
    </row>
    <row r="1407" spans="1:119" x14ac:dyDescent="0.25">
      <c r="A1407">
        <f>ROW(Source!A487)</f>
        <v>487</v>
      </c>
      <c r="B1407">
        <v>381997917</v>
      </c>
      <c r="C1407">
        <v>382002172</v>
      </c>
      <c r="D1407">
        <v>342714206</v>
      </c>
      <c r="E1407">
        <v>1</v>
      </c>
      <c r="F1407">
        <v>1</v>
      </c>
      <c r="G1407">
        <v>1</v>
      </c>
      <c r="H1407">
        <v>3</v>
      </c>
      <c r="I1407" t="s">
        <v>1118</v>
      </c>
      <c r="J1407" t="s">
        <v>1119</v>
      </c>
      <c r="K1407" t="s">
        <v>1120</v>
      </c>
      <c r="L1407">
        <v>1346</v>
      </c>
      <c r="N1407">
        <v>1009</v>
      </c>
      <c r="O1407" t="s">
        <v>1055</v>
      </c>
      <c r="P1407" t="s">
        <v>1055</v>
      </c>
      <c r="Q1407">
        <v>1</v>
      </c>
      <c r="W1407">
        <v>0</v>
      </c>
      <c r="X1407">
        <v>721169884</v>
      </c>
      <c r="Y1407">
        <f t="shared" si="696"/>
        <v>0</v>
      </c>
      <c r="AA1407">
        <v>100.15</v>
      </c>
      <c r="AB1407">
        <v>0</v>
      </c>
      <c r="AC1407">
        <v>0</v>
      </c>
      <c r="AD1407">
        <v>0</v>
      </c>
      <c r="AE1407">
        <v>104.32</v>
      </c>
      <c r="AF1407">
        <v>0</v>
      </c>
      <c r="AG1407">
        <v>0</v>
      </c>
      <c r="AH1407">
        <v>0</v>
      </c>
      <c r="AI1407">
        <v>0.96</v>
      </c>
      <c r="AJ1407">
        <v>1</v>
      </c>
      <c r="AK1407">
        <v>1</v>
      </c>
      <c r="AL1407">
        <v>1</v>
      </c>
      <c r="AM1407">
        <v>2</v>
      </c>
      <c r="AN1407">
        <v>0</v>
      </c>
      <c r="AO1407">
        <v>0</v>
      </c>
      <c r="AP1407">
        <v>1</v>
      </c>
      <c r="AQ1407">
        <v>1</v>
      </c>
      <c r="AR1407">
        <v>0</v>
      </c>
      <c r="AS1407" t="s">
        <v>3</v>
      </c>
      <c r="AT1407">
        <v>2.5000000000000001E-2</v>
      </c>
      <c r="AU1407" t="s">
        <v>14</v>
      </c>
      <c r="AV1407">
        <v>0</v>
      </c>
      <c r="AW1407">
        <v>2</v>
      </c>
      <c r="AX1407">
        <v>382002189</v>
      </c>
      <c r="AY1407">
        <v>1</v>
      </c>
      <c r="AZ1407">
        <v>0</v>
      </c>
      <c r="BA1407">
        <v>1407</v>
      </c>
      <c r="BB1407">
        <v>1</v>
      </c>
      <c r="BC1407">
        <v>0</v>
      </c>
      <c r="BD1407">
        <v>0</v>
      </c>
      <c r="BE1407">
        <v>0</v>
      </c>
      <c r="BF1407">
        <v>0</v>
      </c>
      <c r="BG1407">
        <v>0</v>
      </c>
      <c r="BH1407">
        <v>0</v>
      </c>
      <c r="BI1407">
        <v>0</v>
      </c>
      <c r="BJ1407">
        <v>2.6080000000000001</v>
      </c>
      <c r="BK1407">
        <v>0</v>
      </c>
      <c r="BL1407">
        <v>0</v>
      </c>
      <c r="BM1407">
        <v>0</v>
      </c>
      <c r="BN1407">
        <v>0</v>
      </c>
      <c r="BO1407">
        <v>0</v>
      </c>
      <c r="BP1407">
        <v>1</v>
      </c>
      <c r="BQ1407">
        <v>0</v>
      </c>
      <c r="BR1407">
        <v>0</v>
      </c>
      <c r="BS1407">
        <v>0</v>
      </c>
      <c r="BT1407">
        <v>0</v>
      </c>
      <c r="BU1407">
        <v>0</v>
      </c>
      <c r="BV1407">
        <v>0</v>
      </c>
      <c r="BW1407">
        <v>0</v>
      </c>
      <c r="CV1407">
        <v>0</v>
      </c>
      <c r="CW1407">
        <v>0</v>
      </c>
      <c r="CX1407">
        <f>ROUND(Y1407*Source!I487,7)</f>
        <v>0</v>
      </c>
      <c r="CY1407">
        <f t="shared" si="697"/>
        <v>100.15</v>
      </c>
      <c r="CZ1407">
        <f t="shared" si="698"/>
        <v>104.32</v>
      </c>
      <c r="DA1407">
        <f t="shared" si="699"/>
        <v>0.96</v>
      </c>
      <c r="DB1407">
        <f t="shared" si="700"/>
        <v>0</v>
      </c>
      <c r="DC1407">
        <f t="shared" si="701"/>
        <v>0</v>
      </c>
      <c r="DD1407" t="s">
        <v>3</v>
      </c>
      <c r="DE1407" t="s">
        <v>3</v>
      </c>
      <c r="DF1407">
        <f t="shared" si="702"/>
        <v>0</v>
      </c>
      <c r="DG1407">
        <f t="shared" si="703"/>
        <v>0</v>
      </c>
      <c r="DH1407">
        <f t="shared" si="658"/>
        <v>0</v>
      </c>
      <c r="DI1407">
        <f t="shared" si="659"/>
        <v>0</v>
      </c>
      <c r="DJ1407">
        <f t="shared" si="704"/>
        <v>0</v>
      </c>
      <c r="DK1407">
        <v>0</v>
      </c>
      <c r="DL1407" t="s">
        <v>3</v>
      </c>
      <c r="DM1407">
        <v>0</v>
      </c>
      <c r="DN1407" t="s">
        <v>3</v>
      </c>
      <c r="DO1407">
        <v>0</v>
      </c>
    </row>
    <row r="1408" spans="1:119" x14ac:dyDescent="0.25">
      <c r="A1408">
        <f>ROW(Source!A487)</f>
        <v>487</v>
      </c>
      <c r="B1408">
        <v>381997917</v>
      </c>
      <c r="C1408">
        <v>382002172</v>
      </c>
      <c r="D1408">
        <v>342715696</v>
      </c>
      <c r="E1408">
        <v>1</v>
      </c>
      <c r="F1408">
        <v>1</v>
      </c>
      <c r="G1408">
        <v>1</v>
      </c>
      <c r="H1408">
        <v>3</v>
      </c>
      <c r="I1408" t="s">
        <v>1121</v>
      </c>
      <c r="J1408" t="s">
        <v>1122</v>
      </c>
      <c r="K1408" t="s">
        <v>1123</v>
      </c>
      <c r="L1408">
        <v>1346</v>
      </c>
      <c r="N1408">
        <v>1009</v>
      </c>
      <c r="O1408" t="s">
        <v>1055</v>
      </c>
      <c r="P1408" t="s">
        <v>1055</v>
      </c>
      <c r="Q1408">
        <v>1</v>
      </c>
      <c r="W1408">
        <v>0</v>
      </c>
      <c r="X1408">
        <v>536919768</v>
      </c>
      <c r="Y1408">
        <f t="shared" si="696"/>
        <v>0</v>
      </c>
      <c r="AA1408">
        <v>198.36</v>
      </c>
      <c r="AB1408">
        <v>0</v>
      </c>
      <c r="AC1408">
        <v>0</v>
      </c>
      <c r="AD1408">
        <v>0</v>
      </c>
      <c r="AE1408">
        <v>206.62</v>
      </c>
      <c r="AF1408">
        <v>0</v>
      </c>
      <c r="AG1408">
        <v>0</v>
      </c>
      <c r="AH1408">
        <v>0</v>
      </c>
      <c r="AI1408">
        <v>0.96</v>
      </c>
      <c r="AJ1408">
        <v>1</v>
      </c>
      <c r="AK1408">
        <v>1</v>
      </c>
      <c r="AL1408">
        <v>1</v>
      </c>
      <c r="AM1408">
        <v>2</v>
      </c>
      <c r="AN1408">
        <v>0</v>
      </c>
      <c r="AO1408">
        <v>0</v>
      </c>
      <c r="AP1408">
        <v>1</v>
      </c>
      <c r="AQ1408">
        <v>1</v>
      </c>
      <c r="AR1408">
        <v>0</v>
      </c>
      <c r="AS1408" t="s">
        <v>3</v>
      </c>
      <c r="AT1408">
        <v>1.4E-2</v>
      </c>
      <c r="AU1408" t="s">
        <v>14</v>
      </c>
      <c r="AV1408">
        <v>0</v>
      </c>
      <c r="AW1408">
        <v>2</v>
      </c>
      <c r="AX1408">
        <v>382002190</v>
      </c>
      <c r="AY1408">
        <v>1</v>
      </c>
      <c r="AZ1408">
        <v>0</v>
      </c>
      <c r="BA1408">
        <v>1408</v>
      </c>
      <c r="BB1408">
        <v>1</v>
      </c>
      <c r="BC1408">
        <v>0</v>
      </c>
      <c r="BD1408">
        <v>0</v>
      </c>
      <c r="BE1408">
        <v>0</v>
      </c>
      <c r="BF1408">
        <v>0</v>
      </c>
      <c r="BG1408">
        <v>0</v>
      </c>
      <c r="BH1408">
        <v>0</v>
      </c>
      <c r="BI1408">
        <v>0</v>
      </c>
      <c r="BJ1408">
        <v>2.8926799999999999</v>
      </c>
      <c r="BK1408">
        <v>0</v>
      </c>
      <c r="BL1408">
        <v>0</v>
      </c>
      <c r="BM1408">
        <v>0</v>
      </c>
      <c r="BN1408">
        <v>0</v>
      </c>
      <c r="BO1408">
        <v>0</v>
      </c>
      <c r="BP1408">
        <v>1</v>
      </c>
      <c r="BQ1408">
        <v>0</v>
      </c>
      <c r="BR1408">
        <v>0</v>
      </c>
      <c r="BS1408">
        <v>0</v>
      </c>
      <c r="BT1408">
        <v>0</v>
      </c>
      <c r="BU1408">
        <v>0</v>
      </c>
      <c r="BV1408">
        <v>0</v>
      </c>
      <c r="BW1408">
        <v>0</v>
      </c>
      <c r="CV1408">
        <v>0</v>
      </c>
      <c r="CW1408">
        <v>0</v>
      </c>
      <c r="CX1408">
        <f>ROUND(Y1408*Source!I487,7)</f>
        <v>0</v>
      </c>
      <c r="CY1408">
        <f t="shared" si="697"/>
        <v>198.36</v>
      </c>
      <c r="CZ1408">
        <f t="shared" si="698"/>
        <v>206.62</v>
      </c>
      <c r="DA1408">
        <f t="shared" si="699"/>
        <v>0.96</v>
      </c>
      <c r="DB1408">
        <f t="shared" si="700"/>
        <v>0</v>
      </c>
      <c r="DC1408">
        <f t="shared" si="701"/>
        <v>0</v>
      </c>
      <c r="DD1408" t="s">
        <v>3</v>
      </c>
      <c r="DE1408" t="s">
        <v>3</v>
      </c>
      <c r="DF1408">
        <f t="shared" si="702"/>
        <v>0</v>
      </c>
      <c r="DG1408">
        <f t="shared" si="703"/>
        <v>0</v>
      </c>
      <c r="DH1408">
        <f t="shared" si="658"/>
        <v>0</v>
      </c>
      <c r="DI1408">
        <f t="shared" si="659"/>
        <v>0</v>
      </c>
      <c r="DJ1408">
        <f t="shared" si="704"/>
        <v>0</v>
      </c>
      <c r="DK1408">
        <v>0</v>
      </c>
      <c r="DL1408" t="s">
        <v>3</v>
      </c>
      <c r="DM1408">
        <v>0</v>
      </c>
      <c r="DN1408" t="s">
        <v>3</v>
      </c>
      <c r="DO1408">
        <v>0</v>
      </c>
    </row>
    <row r="1409" spans="1:119" x14ac:dyDescent="0.25">
      <c r="A1409">
        <f>ROW(Source!A487)</f>
        <v>487</v>
      </c>
      <c r="B1409">
        <v>381997917</v>
      </c>
      <c r="C1409">
        <v>382002172</v>
      </c>
      <c r="D1409">
        <v>342725859</v>
      </c>
      <c r="E1409">
        <v>1</v>
      </c>
      <c r="F1409">
        <v>1</v>
      </c>
      <c r="G1409">
        <v>1</v>
      </c>
      <c r="H1409">
        <v>3</v>
      </c>
      <c r="I1409" t="s">
        <v>1052</v>
      </c>
      <c r="J1409" t="s">
        <v>1053</v>
      </c>
      <c r="K1409" t="s">
        <v>1054</v>
      </c>
      <c r="L1409">
        <v>1346</v>
      </c>
      <c r="N1409">
        <v>1009</v>
      </c>
      <c r="O1409" t="s">
        <v>1055</v>
      </c>
      <c r="P1409" t="s">
        <v>1055</v>
      </c>
      <c r="Q1409">
        <v>1</v>
      </c>
      <c r="W1409">
        <v>0</v>
      </c>
      <c r="X1409">
        <v>1388162880</v>
      </c>
      <c r="Y1409">
        <f t="shared" si="696"/>
        <v>0</v>
      </c>
      <c r="AA1409">
        <v>1400.99</v>
      </c>
      <c r="AB1409">
        <v>0</v>
      </c>
      <c r="AC1409">
        <v>0</v>
      </c>
      <c r="AD1409">
        <v>0</v>
      </c>
      <c r="AE1409">
        <v>870.18</v>
      </c>
      <c r="AF1409">
        <v>0</v>
      </c>
      <c r="AG1409">
        <v>0</v>
      </c>
      <c r="AH1409">
        <v>0</v>
      </c>
      <c r="AI1409">
        <v>1.61</v>
      </c>
      <c r="AJ1409">
        <v>1</v>
      </c>
      <c r="AK1409">
        <v>1</v>
      </c>
      <c r="AL1409">
        <v>1</v>
      </c>
      <c r="AM1409">
        <v>2</v>
      </c>
      <c r="AN1409">
        <v>0</v>
      </c>
      <c r="AO1409">
        <v>0</v>
      </c>
      <c r="AP1409">
        <v>1</v>
      </c>
      <c r="AQ1409">
        <v>1</v>
      </c>
      <c r="AR1409">
        <v>0</v>
      </c>
      <c r="AS1409" t="s">
        <v>3</v>
      </c>
      <c r="AT1409">
        <v>0.26</v>
      </c>
      <c r="AU1409" t="s">
        <v>14</v>
      </c>
      <c r="AV1409">
        <v>0</v>
      </c>
      <c r="AW1409">
        <v>2</v>
      </c>
      <c r="AX1409">
        <v>382002191</v>
      </c>
      <c r="AY1409">
        <v>1</v>
      </c>
      <c r="AZ1409">
        <v>0</v>
      </c>
      <c r="BA1409">
        <v>1409</v>
      </c>
      <c r="BB1409">
        <v>1</v>
      </c>
      <c r="BC1409">
        <v>0</v>
      </c>
      <c r="BD1409">
        <v>0</v>
      </c>
      <c r="BE1409">
        <v>0</v>
      </c>
      <c r="BF1409">
        <v>0</v>
      </c>
      <c r="BG1409">
        <v>0</v>
      </c>
      <c r="BH1409">
        <v>0</v>
      </c>
      <c r="BI1409">
        <v>0</v>
      </c>
      <c r="BJ1409">
        <v>226.24680000000001</v>
      </c>
      <c r="BK1409">
        <v>0</v>
      </c>
      <c r="BL1409">
        <v>0</v>
      </c>
      <c r="BM1409">
        <v>0</v>
      </c>
      <c r="BN1409">
        <v>0</v>
      </c>
      <c r="BO1409">
        <v>0</v>
      </c>
      <c r="BP1409">
        <v>1</v>
      </c>
      <c r="BQ1409">
        <v>0</v>
      </c>
      <c r="BR1409">
        <v>0</v>
      </c>
      <c r="BS1409">
        <v>0</v>
      </c>
      <c r="BT1409">
        <v>0</v>
      </c>
      <c r="BU1409">
        <v>0</v>
      </c>
      <c r="BV1409">
        <v>0</v>
      </c>
      <c r="BW1409">
        <v>0</v>
      </c>
      <c r="CV1409">
        <v>0</v>
      </c>
      <c r="CW1409">
        <v>0</v>
      </c>
      <c r="CX1409">
        <f>ROUND(Y1409*Source!I487,7)</f>
        <v>0</v>
      </c>
      <c r="CY1409">
        <f t="shared" si="697"/>
        <v>1400.99</v>
      </c>
      <c r="CZ1409">
        <f t="shared" si="698"/>
        <v>870.18</v>
      </c>
      <c r="DA1409">
        <f t="shared" si="699"/>
        <v>1.61</v>
      </c>
      <c r="DB1409">
        <f t="shared" si="700"/>
        <v>0</v>
      </c>
      <c r="DC1409">
        <f t="shared" si="701"/>
        <v>0</v>
      </c>
      <c r="DD1409" t="s">
        <v>3</v>
      </c>
      <c r="DE1409" t="s">
        <v>3</v>
      </c>
      <c r="DF1409">
        <f t="shared" si="702"/>
        <v>0</v>
      </c>
      <c r="DG1409">
        <f t="shared" si="703"/>
        <v>0</v>
      </c>
      <c r="DH1409">
        <f t="shared" ref="DH1409:DH1472" si="705">ROUND(ROUND(AG1409,2)*CX1409,2)</f>
        <v>0</v>
      </c>
      <c r="DI1409">
        <f t="shared" ref="DI1409:DI1472" si="706">ROUND(ROUND(AH1409,2)*CX1409,2)</f>
        <v>0</v>
      </c>
      <c r="DJ1409">
        <f t="shared" si="704"/>
        <v>0</v>
      </c>
      <c r="DK1409">
        <v>0</v>
      </c>
      <c r="DL1409" t="s">
        <v>3</v>
      </c>
      <c r="DM1409">
        <v>0</v>
      </c>
      <c r="DN1409" t="s">
        <v>3</v>
      </c>
      <c r="DO1409">
        <v>0</v>
      </c>
    </row>
    <row r="1410" spans="1:119" x14ac:dyDescent="0.25">
      <c r="A1410">
        <f>ROW(Source!A487)</f>
        <v>487</v>
      </c>
      <c r="B1410">
        <v>381997917</v>
      </c>
      <c r="C1410">
        <v>382002172</v>
      </c>
      <c r="D1410">
        <v>342751707</v>
      </c>
      <c r="E1410">
        <v>1</v>
      </c>
      <c r="F1410">
        <v>1</v>
      </c>
      <c r="G1410">
        <v>1</v>
      </c>
      <c r="H1410">
        <v>3</v>
      </c>
      <c r="I1410" t="s">
        <v>1133</v>
      </c>
      <c r="J1410" t="s">
        <v>1134</v>
      </c>
      <c r="K1410" t="s">
        <v>1135</v>
      </c>
      <c r="L1410">
        <v>1425</v>
      </c>
      <c r="N1410">
        <v>1013</v>
      </c>
      <c r="O1410" t="s">
        <v>1082</v>
      </c>
      <c r="P1410" t="s">
        <v>1082</v>
      </c>
      <c r="Q1410">
        <v>1</v>
      </c>
      <c r="W1410">
        <v>0</v>
      </c>
      <c r="X1410">
        <v>-1086610245</v>
      </c>
      <c r="Y1410">
        <f t="shared" si="696"/>
        <v>0</v>
      </c>
      <c r="AA1410">
        <v>56.24</v>
      </c>
      <c r="AB1410">
        <v>0</v>
      </c>
      <c r="AC1410">
        <v>0</v>
      </c>
      <c r="AD1410">
        <v>0</v>
      </c>
      <c r="AE1410">
        <v>47.26</v>
      </c>
      <c r="AF1410">
        <v>0</v>
      </c>
      <c r="AG1410">
        <v>0</v>
      </c>
      <c r="AH1410">
        <v>0</v>
      </c>
      <c r="AI1410">
        <v>1.19</v>
      </c>
      <c r="AJ1410">
        <v>1</v>
      </c>
      <c r="AK1410">
        <v>1</v>
      </c>
      <c r="AL1410">
        <v>1</v>
      </c>
      <c r="AM1410">
        <v>2</v>
      </c>
      <c r="AN1410">
        <v>0</v>
      </c>
      <c r="AO1410">
        <v>0</v>
      </c>
      <c r="AP1410">
        <v>1</v>
      </c>
      <c r="AQ1410">
        <v>1</v>
      </c>
      <c r="AR1410">
        <v>0</v>
      </c>
      <c r="AS1410" t="s">
        <v>3</v>
      </c>
      <c r="AT1410">
        <v>0.17</v>
      </c>
      <c r="AU1410" t="s">
        <v>14</v>
      </c>
      <c r="AV1410">
        <v>0</v>
      </c>
      <c r="AW1410">
        <v>2</v>
      </c>
      <c r="AX1410">
        <v>382002192</v>
      </c>
      <c r="AY1410">
        <v>1</v>
      </c>
      <c r="AZ1410">
        <v>0</v>
      </c>
      <c r="BA1410">
        <v>1410</v>
      </c>
      <c r="BB1410">
        <v>1</v>
      </c>
      <c r="BC1410">
        <v>0</v>
      </c>
      <c r="BD1410">
        <v>0</v>
      </c>
      <c r="BE1410">
        <v>0</v>
      </c>
      <c r="BF1410">
        <v>0</v>
      </c>
      <c r="BG1410">
        <v>0</v>
      </c>
      <c r="BH1410">
        <v>0</v>
      </c>
      <c r="BI1410">
        <v>0</v>
      </c>
      <c r="BJ1410">
        <v>8.0342000000000002</v>
      </c>
      <c r="BK1410">
        <v>0</v>
      </c>
      <c r="BL1410">
        <v>0</v>
      </c>
      <c r="BM1410">
        <v>0</v>
      </c>
      <c r="BN1410">
        <v>0</v>
      </c>
      <c r="BO1410">
        <v>0</v>
      </c>
      <c r="BP1410">
        <v>1</v>
      </c>
      <c r="BQ1410">
        <v>0</v>
      </c>
      <c r="BR1410">
        <v>0</v>
      </c>
      <c r="BS1410">
        <v>0</v>
      </c>
      <c r="BT1410">
        <v>0</v>
      </c>
      <c r="BU1410">
        <v>0</v>
      </c>
      <c r="BV1410">
        <v>0</v>
      </c>
      <c r="BW1410">
        <v>0</v>
      </c>
      <c r="CV1410">
        <v>0</v>
      </c>
      <c r="CW1410">
        <v>0</v>
      </c>
      <c r="CX1410">
        <f>ROUND(Y1410*Source!I487,7)</f>
        <v>0</v>
      </c>
      <c r="CY1410">
        <f t="shared" si="697"/>
        <v>56.24</v>
      </c>
      <c r="CZ1410">
        <f t="shared" si="698"/>
        <v>47.26</v>
      </c>
      <c r="DA1410">
        <f t="shared" si="699"/>
        <v>1.19</v>
      </c>
      <c r="DB1410">
        <f t="shared" si="700"/>
        <v>0</v>
      </c>
      <c r="DC1410">
        <f t="shared" si="701"/>
        <v>0</v>
      </c>
      <c r="DD1410" t="s">
        <v>3</v>
      </c>
      <c r="DE1410" t="s">
        <v>3</v>
      </c>
      <c r="DF1410">
        <f t="shared" si="702"/>
        <v>0</v>
      </c>
      <c r="DG1410">
        <f t="shared" si="703"/>
        <v>0</v>
      </c>
      <c r="DH1410">
        <f t="shared" si="705"/>
        <v>0</v>
      </c>
      <c r="DI1410">
        <f t="shared" si="706"/>
        <v>0</v>
      </c>
      <c r="DJ1410">
        <f t="shared" si="704"/>
        <v>0</v>
      </c>
      <c r="DK1410">
        <v>0</v>
      </c>
      <c r="DL1410" t="s">
        <v>3</v>
      </c>
      <c r="DM1410">
        <v>0</v>
      </c>
      <c r="DN1410" t="s">
        <v>3</v>
      </c>
      <c r="DO1410">
        <v>0</v>
      </c>
    </row>
    <row r="1411" spans="1:119" x14ac:dyDescent="0.25">
      <c r="A1411">
        <f>ROW(Source!A487)</f>
        <v>487</v>
      </c>
      <c r="B1411">
        <v>381997917</v>
      </c>
      <c r="C1411">
        <v>382002172</v>
      </c>
      <c r="D1411">
        <v>342751716</v>
      </c>
      <c r="E1411">
        <v>1</v>
      </c>
      <c r="F1411">
        <v>1</v>
      </c>
      <c r="G1411">
        <v>1</v>
      </c>
      <c r="H1411">
        <v>3</v>
      </c>
      <c r="I1411" t="s">
        <v>1136</v>
      </c>
      <c r="J1411" t="s">
        <v>1137</v>
      </c>
      <c r="K1411" t="s">
        <v>1138</v>
      </c>
      <c r="L1411">
        <v>1407</v>
      </c>
      <c r="N1411">
        <v>1013</v>
      </c>
      <c r="O1411" t="s">
        <v>1139</v>
      </c>
      <c r="P1411" t="s">
        <v>1139</v>
      </c>
      <c r="Q1411">
        <v>1</v>
      </c>
      <c r="W1411">
        <v>0</v>
      </c>
      <c r="X1411">
        <v>1070744045</v>
      </c>
      <c r="Y1411">
        <f t="shared" si="696"/>
        <v>0</v>
      </c>
      <c r="AA1411">
        <v>7142</v>
      </c>
      <c r="AB1411">
        <v>0</v>
      </c>
      <c r="AC1411">
        <v>0</v>
      </c>
      <c r="AD1411">
        <v>0</v>
      </c>
      <c r="AE1411">
        <v>6052.54</v>
      </c>
      <c r="AF1411">
        <v>0</v>
      </c>
      <c r="AG1411">
        <v>0</v>
      </c>
      <c r="AH1411">
        <v>0</v>
      </c>
      <c r="AI1411">
        <v>1.18</v>
      </c>
      <c r="AJ1411">
        <v>1</v>
      </c>
      <c r="AK1411">
        <v>1</v>
      </c>
      <c r="AL1411">
        <v>1</v>
      </c>
      <c r="AM1411">
        <v>2</v>
      </c>
      <c r="AN1411">
        <v>0</v>
      </c>
      <c r="AO1411">
        <v>0</v>
      </c>
      <c r="AP1411">
        <v>1</v>
      </c>
      <c r="AQ1411">
        <v>1</v>
      </c>
      <c r="AR1411">
        <v>0</v>
      </c>
      <c r="AS1411" t="s">
        <v>3</v>
      </c>
      <c r="AT1411">
        <v>8.9999999999999993E-3</v>
      </c>
      <c r="AU1411" t="s">
        <v>14</v>
      </c>
      <c r="AV1411">
        <v>0</v>
      </c>
      <c r="AW1411">
        <v>2</v>
      </c>
      <c r="AX1411">
        <v>382002193</v>
      </c>
      <c r="AY1411">
        <v>1</v>
      </c>
      <c r="AZ1411">
        <v>0</v>
      </c>
      <c r="BA1411">
        <v>1411</v>
      </c>
      <c r="BB1411">
        <v>1</v>
      </c>
      <c r="BC1411">
        <v>0</v>
      </c>
      <c r="BD1411">
        <v>0</v>
      </c>
      <c r="BE1411">
        <v>0</v>
      </c>
      <c r="BF1411">
        <v>0</v>
      </c>
      <c r="BG1411">
        <v>0</v>
      </c>
      <c r="BH1411">
        <v>0</v>
      </c>
      <c r="BI1411">
        <v>0</v>
      </c>
      <c r="BJ1411">
        <v>54.472859999999997</v>
      </c>
      <c r="BK1411">
        <v>0</v>
      </c>
      <c r="BL1411">
        <v>0</v>
      </c>
      <c r="BM1411">
        <v>0</v>
      </c>
      <c r="BN1411">
        <v>0</v>
      </c>
      <c r="BO1411">
        <v>0</v>
      </c>
      <c r="BP1411">
        <v>1</v>
      </c>
      <c r="BQ1411">
        <v>0</v>
      </c>
      <c r="BR1411">
        <v>0</v>
      </c>
      <c r="BS1411">
        <v>0</v>
      </c>
      <c r="BT1411">
        <v>0</v>
      </c>
      <c r="BU1411">
        <v>0</v>
      </c>
      <c r="BV1411">
        <v>0</v>
      </c>
      <c r="BW1411">
        <v>0</v>
      </c>
      <c r="CV1411">
        <v>0</v>
      </c>
      <c r="CW1411">
        <v>0</v>
      </c>
      <c r="CX1411">
        <f>ROUND(Y1411*Source!I487,7)</f>
        <v>0</v>
      </c>
      <c r="CY1411">
        <f t="shared" si="697"/>
        <v>7142</v>
      </c>
      <c r="CZ1411">
        <f t="shared" si="698"/>
        <v>6052.54</v>
      </c>
      <c r="DA1411">
        <f t="shared" si="699"/>
        <v>1.18</v>
      </c>
      <c r="DB1411">
        <f t="shared" si="700"/>
        <v>0</v>
      </c>
      <c r="DC1411">
        <f t="shared" si="701"/>
        <v>0</v>
      </c>
      <c r="DD1411" t="s">
        <v>3</v>
      </c>
      <c r="DE1411" t="s">
        <v>3</v>
      </c>
      <c r="DF1411">
        <f t="shared" si="702"/>
        <v>0</v>
      </c>
      <c r="DG1411">
        <f t="shared" si="703"/>
        <v>0</v>
      </c>
      <c r="DH1411">
        <f t="shared" si="705"/>
        <v>0</v>
      </c>
      <c r="DI1411">
        <f t="shared" si="706"/>
        <v>0</v>
      </c>
      <c r="DJ1411">
        <f t="shared" si="704"/>
        <v>0</v>
      </c>
      <c r="DK1411">
        <v>0</v>
      </c>
      <c r="DL1411" t="s">
        <v>3</v>
      </c>
      <c r="DM1411">
        <v>0</v>
      </c>
      <c r="DN1411" t="s">
        <v>3</v>
      </c>
      <c r="DO1411">
        <v>0</v>
      </c>
    </row>
    <row r="1412" spans="1:119" x14ac:dyDescent="0.25">
      <c r="A1412">
        <f>ROW(Source!A487)</f>
        <v>487</v>
      </c>
      <c r="B1412">
        <v>381997917</v>
      </c>
      <c r="C1412">
        <v>382002172</v>
      </c>
      <c r="D1412">
        <v>342646017</v>
      </c>
      <c r="E1412">
        <v>113</v>
      </c>
      <c r="F1412">
        <v>1</v>
      </c>
      <c r="G1412">
        <v>1</v>
      </c>
      <c r="H1412">
        <v>3</v>
      </c>
      <c r="I1412" t="s">
        <v>1042</v>
      </c>
      <c r="J1412" t="s">
        <v>3</v>
      </c>
      <c r="K1412" t="s">
        <v>1043</v>
      </c>
      <c r="L1412">
        <v>3277935</v>
      </c>
      <c r="N1412">
        <v>1013</v>
      </c>
      <c r="O1412" t="s">
        <v>1044</v>
      </c>
      <c r="P1412" t="s">
        <v>1044</v>
      </c>
      <c r="Q1412">
        <v>1</v>
      </c>
      <c r="W1412">
        <v>0</v>
      </c>
      <c r="X1412">
        <v>274903907</v>
      </c>
      <c r="Y1412">
        <f>AT1412</f>
        <v>2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0</v>
      </c>
      <c r="AH1412">
        <v>0</v>
      </c>
      <c r="AI1412">
        <v>1</v>
      </c>
      <c r="AJ1412">
        <v>1</v>
      </c>
      <c r="AK1412">
        <v>1</v>
      </c>
      <c r="AL1412">
        <v>1</v>
      </c>
      <c r="AM1412">
        <v>-2</v>
      </c>
      <c r="AN1412">
        <v>0</v>
      </c>
      <c r="AO1412">
        <v>0</v>
      </c>
      <c r="AP1412">
        <v>0</v>
      </c>
      <c r="AQ1412">
        <v>1</v>
      </c>
      <c r="AR1412">
        <v>0</v>
      </c>
      <c r="AS1412" t="s">
        <v>3</v>
      </c>
      <c r="AT1412">
        <v>2</v>
      </c>
      <c r="AU1412" t="s">
        <v>3</v>
      </c>
      <c r="AV1412">
        <v>0</v>
      </c>
      <c r="AW1412">
        <v>2</v>
      </c>
      <c r="AX1412">
        <v>382002194</v>
      </c>
      <c r="AY1412">
        <v>1</v>
      </c>
      <c r="AZ1412">
        <v>2048</v>
      </c>
      <c r="BA1412">
        <v>1412</v>
      </c>
      <c r="BB1412">
        <v>1</v>
      </c>
      <c r="BC1412">
        <v>0</v>
      </c>
      <c r="BD1412">
        <v>0</v>
      </c>
      <c r="BE1412">
        <v>0</v>
      </c>
      <c r="BF1412">
        <v>0</v>
      </c>
      <c r="BG1412">
        <v>0</v>
      </c>
      <c r="BH1412">
        <v>0</v>
      </c>
      <c r="BI1412">
        <v>0</v>
      </c>
      <c r="BJ1412">
        <v>0</v>
      </c>
      <c r="BK1412">
        <v>0</v>
      </c>
      <c r="BL1412">
        <v>0</v>
      </c>
      <c r="BM1412">
        <v>0</v>
      </c>
      <c r="BN1412">
        <v>0</v>
      </c>
      <c r="BO1412">
        <v>0</v>
      </c>
      <c r="BP1412">
        <v>0</v>
      </c>
      <c r="BQ1412">
        <v>0</v>
      </c>
      <c r="BR1412">
        <v>0</v>
      </c>
      <c r="BS1412">
        <v>0</v>
      </c>
      <c r="BT1412">
        <v>0</v>
      </c>
      <c r="BU1412">
        <v>0</v>
      </c>
      <c r="BV1412">
        <v>0</v>
      </c>
      <c r="BW1412">
        <v>0</v>
      </c>
      <c r="CV1412">
        <v>0</v>
      </c>
      <c r="CW1412">
        <v>0</v>
      </c>
      <c r="CX1412">
        <f>ROUND(Y1412*Source!I487,7)</f>
        <v>2</v>
      </c>
      <c r="CY1412">
        <f t="shared" si="697"/>
        <v>0</v>
      </c>
      <c r="CZ1412">
        <f t="shared" si="698"/>
        <v>0</v>
      </c>
      <c r="DA1412">
        <f t="shared" si="699"/>
        <v>1</v>
      </c>
      <c r="DB1412">
        <f>ROUND(ROUND(AT1412*CZ1412,2),6)</f>
        <v>0</v>
      </c>
      <c r="DC1412">
        <f>ROUND(ROUND(AT1412*AG1412,2),6)</f>
        <v>0</v>
      </c>
      <c r="DD1412" t="s">
        <v>3</v>
      </c>
      <c r="DE1412" t="s">
        <v>3</v>
      </c>
      <c r="DF1412">
        <f>ROUND(ROUND(AE1412,2)*CX1412,2)</f>
        <v>0</v>
      </c>
      <c r="DG1412">
        <f t="shared" si="703"/>
        <v>0</v>
      </c>
      <c r="DH1412">
        <f t="shared" si="705"/>
        <v>0</v>
      </c>
      <c r="DI1412">
        <f t="shared" si="706"/>
        <v>0</v>
      </c>
      <c r="DJ1412">
        <f t="shared" si="704"/>
        <v>0</v>
      </c>
      <c r="DK1412">
        <v>0</v>
      </c>
      <c r="DL1412" t="s">
        <v>3</v>
      </c>
      <c r="DM1412">
        <v>0</v>
      </c>
      <c r="DN1412" t="s">
        <v>3</v>
      </c>
      <c r="DO1412">
        <v>0</v>
      </c>
    </row>
    <row r="1413" spans="1:119" x14ac:dyDescent="0.25">
      <c r="A1413">
        <f>ROW(Source!A488)</f>
        <v>488</v>
      </c>
      <c r="B1413">
        <v>381997917</v>
      </c>
      <c r="C1413">
        <v>382002195</v>
      </c>
      <c r="D1413">
        <v>342640197</v>
      </c>
      <c r="E1413">
        <v>113</v>
      </c>
      <c r="F1413">
        <v>1</v>
      </c>
      <c r="G1413">
        <v>1</v>
      </c>
      <c r="H1413">
        <v>1</v>
      </c>
      <c r="I1413" t="s">
        <v>1083</v>
      </c>
      <c r="J1413" t="s">
        <v>3</v>
      </c>
      <c r="K1413" t="s">
        <v>1084</v>
      </c>
      <c r="L1413">
        <v>1191</v>
      </c>
      <c r="N1413">
        <v>1013</v>
      </c>
      <c r="O1413" t="s">
        <v>1034</v>
      </c>
      <c r="P1413" t="s">
        <v>1034</v>
      </c>
      <c r="Q1413">
        <v>1</v>
      </c>
      <c r="W1413">
        <v>0</v>
      </c>
      <c r="X1413">
        <v>-1833565283</v>
      </c>
      <c r="Y1413">
        <f>(AT1413*ROUND((0.3*0.86),7))</f>
        <v>2.58</v>
      </c>
      <c r="AA1413">
        <v>0</v>
      </c>
      <c r="AB1413">
        <v>0</v>
      </c>
      <c r="AC1413">
        <v>0</v>
      </c>
      <c r="AD1413">
        <v>531.04</v>
      </c>
      <c r="AE1413">
        <v>0</v>
      </c>
      <c r="AF1413">
        <v>0</v>
      </c>
      <c r="AG1413">
        <v>0</v>
      </c>
      <c r="AH1413">
        <v>531.04</v>
      </c>
      <c r="AI1413">
        <v>1</v>
      </c>
      <c r="AJ1413">
        <v>1</v>
      </c>
      <c r="AK1413">
        <v>1</v>
      </c>
      <c r="AL1413">
        <v>1</v>
      </c>
      <c r="AM1413">
        <v>-2</v>
      </c>
      <c r="AN1413">
        <v>0</v>
      </c>
      <c r="AO1413">
        <v>0</v>
      </c>
      <c r="AP1413">
        <v>1</v>
      </c>
      <c r="AQ1413">
        <v>1</v>
      </c>
      <c r="AR1413">
        <v>0</v>
      </c>
      <c r="AS1413" t="s">
        <v>3</v>
      </c>
      <c r="AT1413">
        <v>10</v>
      </c>
      <c r="AU1413" t="s">
        <v>149</v>
      </c>
      <c r="AV1413">
        <v>1</v>
      </c>
      <c r="AW1413">
        <v>2</v>
      </c>
      <c r="AX1413">
        <v>382002207</v>
      </c>
      <c r="AY1413">
        <v>1</v>
      </c>
      <c r="AZ1413">
        <v>0</v>
      </c>
      <c r="BA1413">
        <v>1413</v>
      </c>
      <c r="BB1413">
        <v>1</v>
      </c>
      <c r="BC1413">
        <v>0</v>
      </c>
      <c r="BD1413">
        <v>0</v>
      </c>
      <c r="BE1413">
        <v>0</v>
      </c>
      <c r="BF1413">
        <v>0</v>
      </c>
      <c r="BG1413">
        <v>0</v>
      </c>
      <c r="BH1413">
        <v>0</v>
      </c>
      <c r="BI1413">
        <v>0</v>
      </c>
      <c r="BJ1413">
        <v>0</v>
      </c>
      <c r="BK1413">
        <v>0</v>
      </c>
      <c r="BL1413">
        <v>0</v>
      </c>
      <c r="BM1413">
        <v>5310.4</v>
      </c>
      <c r="BN1413">
        <v>10</v>
      </c>
      <c r="BO1413">
        <v>0</v>
      </c>
      <c r="BP1413">
        <v>1</v>
      </c>
      <c r="BQ1413">
        <v>0</v>
      </c>
      <c r="BR1413">
        <v>0</v>
      </c>
      <c r="BS1413">
        <v>0</v>
      </c>
      <c r="BT1413">
        <v>1370.0832</v>
      </c>
      <c r="BU1413">
        <v>2.58</v>
      </c>
      <c r="BV1413">
        <v>0</v>
      </c>
      <c r="BW1413">
        <v>1</v>
      </c>
      <c r="CU1413">
        <f>ROUND(AT1413*Source!I488*AH1413*AL1413,2)</f>
        <v>5310.4</v>
      </c>
      <c r="CV1413">
        <f>ROUND(Y1413*Source!I488,7)</f>
        <v>2.58</v>
      </c>
      <c r="CW1413">
        <v>0</v>
      </c>
      <c r="CX1413">
        <f>ROUND(Y1413*Source!I488,7)</f>
        <v>2.58</v>
      </c>
      <c r="CY1413">
        <f>AD1413</f>
        <v>531.04</v>
      </c>
      <c r="CZ1413">
        <f>AH1413</f>
        <v>531.04</v>
      </c>
      <c r="DA1413">
        <f>AL1413</f>
        <v>1</v>
      </c>
      <c r="DB1413">
        <f>ROUND((ROUND(AT1413*CZ1413,2)*ROUND((0.3*0.86),7)),6)</f>
        <v>1370.0832</v>
      </c>
      <c r="DC1413">
        <f>ROUND((ROUND(AT1413*AG1413,2)*ROUND((0.3*0.86),7)),6)</f>
        <v>0</v>
      </c>
      <c r="DD1413" t="s">
        <v>3</v>
      </c>
      <c r="DE1413" t="s">
        <v>3</v>
      </c>
      <c r="DF1413">
        <f>ROUND(ROUND(AE1413,2)*CX1413,2)</f>
        <v>0</v>
      </c>
      <c r="DG1413">
        <f t="shared" si="703"/>
        <v>0</v>
      </c>
      <c r="DH1413">
        <f t="shared" si="705"/>
        <v>0</v>
      </c>
      <c r="DI1413">
        <f t="shared" si="706"/>
        <v>1370.08</v>
      </c>
      <c r="DJ1413">
        <f>DI1413</f>
        <v>1370.08</v>
      </c>
      <c r="DK1413">
        <v>1</v>
      </c>
      <c r="DL1413" t="s">
        <v>3</v>
      </c>
      <c r="DM1413">
        <v>0</v>
      </c>
      <c r="DN1413" t="s">
        <v>3</v>
      </c>
      <c r="DO1413">
        <v>0</v>
      </c>
    </row>
    <row r="1414" spans="1:119" x14ac:dyDescent="0.25">
      <c r="A1414">
        <f>ROW(Source!A488)</f>
        <v>488</v>
      </c>
      <c r="B1414">
        <v>381997917</v>
      </c>
      <c r="C1414">
        <v>382002195</v>
      </c>
      <c r="D1414">
        <v>342640393</v>
      </c>
      <c r="E1414">
        <v>113</v>
      </c>
      <c r="F1414">
        <v>1</v>
      </c>
      <c r="G1414">
        <v>1</v>
      </c>
      <c r="H1414">
        <v>1</v>
      </c>
      <c r="I1414" t="s">
        <v>1035</v>
      </c>
      <c r="J1414" t="s">
        <v>3</v>
      </c>
      <c r="K1414" t="s">
        <v>1036</v>
      </c>
      <c r="L1414">
        <v>1191</v>
      </c>
      <c r="N1414">
        <v>1013</v>
      </c>
      <c r="O1414" t="s">
        <v>1034</v>
      </c>
      <c r="P1414" t="s">
        <v>1034</v>
      </c>
      <c r="Q1414">
        <v>1</v>
      </c>
      <c r="W1414">
        <v>0</v>
      </c>
      <c r="X1414">
        <v>-1417349443</v>
      </c>
      <c r="Y1414">
        <f>(AT1414*ROUND((0.3*0.86),7))</f>
        <v>0.22445999999999999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0</v>
      </c>
      <c r="AH1414">
        <v>0</v>
      </c>
      <c r="AI1414">
        <v>1</v>
      </c>
      <c r="AJ1414">
        <v>1</v>
      </c>
      <c r="AK1414">
        <v>1</v>
      </c>
      <c r="AL1414">
        <v>1</v>
      </c>
      <c r="AM1414">
        <v>-2</v>
      </c>
      <c r="AN1414">
        <v>0</v>
      </c>
      <c r="AO1414">
        <v>0</v>
      </c>
      <c r="AP1414">
        <v>1</v>
      </c>
      <c r="AQ1414">
        <v>1</v>
      </c>
      <c r="AR1414">
        <v>0</v>
      </c>
      <c r="AS1414" t="s">
        <v>3</v>
      </c>
      <c r="AT1414">
        <v>0.87</v>
      </c>
      <c r="AU1414" t="s">
        <v>149</v>
      </c>
      <c r="AV1414">
        <v>2</v>
      </c>
      <c r="AW1414">
        <v>2</v>
      </c>
      <c r="AX1414">
        <v>382002208</v>
      </c>
      <c r="AY1414">
        <v>1</v>
      </c>
      <c r="AZ1414">
        <v>0</v>
      </c>
      <c r="BA1414">
        <v>1414</v>
      </c>
      <c r="BB1414">
        <v>1</v>
      </c>
      <c r="BC1414">
        <v>0</v>
      </c>
      <c r="BD1414">
        <v>0</v>
      </c>
      <c r="BE1414">
        <v>0</v>
      </c>
      <c r="BF1414">
        <v>0</v>
      </c>
      <c r="BG1414">
        <v>0</v>
      </c>
      <c r="BH1414">
        <v>0</v>
      </c>
      <c r="BI1414">
        <v>0</v>
      </c>
      <c r="BJ1414">
        <v>0</v>
      </c>
      <c r="BK1414">
        <v>0</v>
      </c>
      <c r="BL1414">
        <v>0</v>
      </c>
      <c r="BM1414">
        <v>0</v>
      </c>
      <c r="BN1414">
        <v>0</v>
      </c>
      <c r="BO1414">
        <v>0</v>
      </c>
      <c r="BP1414">
        <v>0</v>
      </c>
      <c r="BQ1414">
        <v>0</v>
      </c>
      <c r="BR1414">
        <v>0</v>
      </c>
      <c r="BS1414">
        <v>0</v>
      </c>
      <c r="BT1414">
        <v>0</v>
      </c>
      <c r="BU1414">
        <v>0</v>
      </c>
      <c r="BV1414">
        <v>0</v>
      </c>
      <c r="BW1414">
        <v>0</v>
      </c>
      <c r="CV1414">
        <v>0</v>
      </c>
      <c r="CW1414">
        <v>0</v>
      </c>
      <c r="CX1414">
        <f>ROUND(Y1414*Source!I488,7)</f>
        <v>0.22445999999999999</v>
      </c>
      <c r="CY1414">
        <f>AD1414</f>
        <v>0</v>
      </c>
      <c r="CZ1414">
        <f>AH1414</f>
        <v>0</v>
      </c>
      <c r="DA1414">
        <f>AL1414</f>
        <v>1</v>
      </c>
      <c r="DB1414">
        <f>ROUND((ROUND(AT1414*CZ1414,2)*ROUND((0.3*0.86),7)),6)</f>
        <v>0</v>
      </c>
      <c r="DC1414">
        <f>ROUND((ROUND(AT1414*AG1414,2)*ROUND((0.3*0.86),7)),6)</f>
        <v>0</v>
      </c>
      <c r="DD1414" t="s">
        <v>3</v>
      </c>
      <c r="DE1414" t="s">
        <v>3</v>
      </c>
      <c r="DF1414">
        <f>ROUND(ROUND(AE1414,2)*CX1414,2)</f>
        <v>0</v>
      </c>
      <c r="DG1414">
        <f t="shared" si="703"/>
        <v>0</v>
      </c>
      <c r="DH1414">
        <f t="shared" si="705"/>
        <v>0</v>
      </c>
      <c r="DI1414">
        <f t="shared" si="706"/>
        <v>0</v>
      </c>
      <c r="DJ1414">
        <f>DI1414</f>
        <v>0</v>
      </c>
      <c r="DK1414">
        <v>0</v>
      </c>
      <c r="DL1414" t="s">
        <v>3</v>
      </c>
      <c r="DM1414">
        <v>0</v>
      </c>
      <c r="DN1414" t="s">
        <v>3</v>
      </c>
      <c r="DO1414">
        <v>0</v>
      </c>
    </row>
    <row r="1415" spans="1:119" x14ac:dyDescent="0.25">
      <c r="A1415">
        <f>ROW(Source!A488)</f>
        <v>488</v>
      </c>
      <c r="B1415">
        <v>381997917</v>
      </c>
      <c r="C1415">
        <v>382002195</v>
      </c>
      <c r="D1415">
        <v>342765492</v>
      </c>
      <c r="E1415">
        <v>1</v>
      </c>
      <c r="F1415">
        <v>1</v>
      </c>
      <c r="G1415">
        <v>1</v>
      </c>
      <c r="H1415">
        <v>2</v>
      </c>
      <c r="I1415" t="s">
        <v>1056</v>
      </c>
      <c r="J1415" t="s">
        <v>1057</v>
      </c>
      <c r="K1415" t="s">
        <v>1058</v>
      </c>
      <c r="L1415">
        <v>1368</v>
      </c>
      <c r="N1415">
        <v>1011</v>
      </c>
      <c r="O1415" t="s">
        <v>1040</v>
      </c>
      <c r="P1415" t="s">
        <v>1040</v>
      </c>
      <c r="Q1415">
        <v>1</v>
      </c>
      <c r="W1415">
        <v>0</v>
      </c>
      <c r="X1415">
        <v>-417672217</v>
      </c>
      <c r="Y1415">
        <f>(AT1415*ROUND((0.3*0.86),7))</f>
        <v>0.22445999999999999</v>
      </c>
      <c r="AA1415">
        <v>0</v>
      </c>
      <c r="AB1415">
        <v>1164.75</v>
      </c>
      <c r="AC1415">
        <v>687.23</v>
      </c>
      <c r="AD1415">
        <v>0</v>
      </c>
      <c r="AE1415">
        <v>0</v>
      </c>
      <c r="AF1415">
        <v>995.51</v>
      </c>
      <c r="AG1415">
        <v>687.23</v>
      </c>
      <c r="AH1415">
        <v>0</v>
      </c>
      <c r="AI1415">
        <v>1</v>
      </c>
      <c r="AJ1415">
        <v>1.17</v>
      </c>
      <c r="AK1415">
        <v>1</v>
      </c>
      <c r="AL1415">
        <v>1</v>
      </c>
      <c r="AM1415">
        <v>2</v>
      </c>
      <c r="AN1415">
        <v>0</v>
      </c>
      <c r="AO1415">
        <v>0</v>
      </c>
      <c r="AP1415">
        <v>1</v>
      </c>
      <c r="AQ1415">
        <v>1</v>
      </c>
      <c r="AR1415">
        <v>0</v>
      </c>
      <c r="AS1415" t="s">
        <v>3</v>
      </c>
      <c r="AT1415">
        <v>0.87</v>
      </c>
      <c r="AU1415" t="s">
        <v>149</v>
      </c>
      <c r="AV1415">
        <v>1</v>
      </c>
      <c r="AW1415">
        <v>2</v>
      </c>
      <c r="AX1415">
        <v>382002209</v>
      </c>
      <c r="AY1415">
        <v>1</v>
      </c>
      <c r="AZ1415">
        <v>0</v>
      </c>
      <c r="BA1415">
        <v>1415</v>
      </c>
      <c r="BB1415">
        <v>1</v>
      </c>
      <c r="BC1415">
        <v>0</v>
      </c>
      <c r="BD1415">
        <v>0</v>
      </c>
      <c r="BE1415">
        <v>0</v>
      </c>
      <c r="BF1415">
        <v>0</v>
      </c>
      <c r="BG1415">
        <v>0</v>
      </c>
      <c r="BH1415">
        <v>0</v>
      </c>
      <c r="BI1415">
        <v>0</v>
      </c>
      <c r="BJ1415">
        <v>0</v>
      </c>
      <c r="BK1415">
        <v>866.09370000000001</v>
      </c>
      <c r="BL1415">
        <v>597.89009999999996</v>
      </c>
      <c r="BM1415">
        <v>0</v>
      </c>
      <c r="BN1415">
        <v>0</v>
      </c>
      <c r="BO1415">
        <v>0.87</v>
      </c>
      <c r="BP1415">
        <v>1</v>
      </c>
      <c r="BQ1415">
        <v>0</v>
      </c>
      <c r="BR1415">
        <v>223.45217459999998</v>
      </c>
      <c r="BS1415">
        <v>154.2556458</v>
      </c>
      <c r="BT1415">
        <v>0</v>
      </c>
      <c r="BU1415">
        <v>0</v>
      </c>
      <c r="BV1415">
        <v>0.22445999999999999</v>
      </c>
      <c r="BW1415">
        <v>1</v>
      </c>
      <c r="CV1415">
        <v>0</v>
      </c>
      <c r="CW1415">
        <f>ROUND(Y1415*Source!I488*DO1415,7)</f>
        <v>0.22445999999999999</v>
      </c>
      <c r="CX1415">
        <f>ROUND(Y1415*Source!I488,7)</f>
        <v>0.22445999999999999</v>
      </c>
      <c r="CY1415">
        <f>AB1415</f>
        <v>1164.75</v>
      </c>
      <c r="CZ1415">
        <f>AF1415</f>
        <v>995.51</v>
      </c>
      <c r="DA1415">
        <f>AJ1415</f>
        <v>1.17</v>
      </c>
      <c r="DB1415">
        <f>ROUND((ROUND(AT1415*CZ1415,2)*ROUND((0.3*0.86),7)),6)</f>
        <v>223.45122000000001</v>
      </c>
      <c r="DC1415">
        <f>ROUND((ROUND(AT1415*AG1415,2)*ROUND((0.3*0.86),7)),6)</f>
        <v>154.25561999999999</v>
      </c>
      <c r="DD1415" t="s">
        <v>3</v>
      </c>
      <c r="DE1415" t="s">
        <v>3</v>
      </c>
      <c r="DF1415">
        <f>ROUND(ROUND(AE1415,2)*CX1415,2)</f>
        <v>0</v>
      </c>
      <c r="DG1415">
        <f>ROUND(ROUND(AF1415*AJ1415,2)*CX1415,2)</f>
        <v>261.44</v>
      </c>
      <c r="DH1415">
        <f t="shared" si="705"/>
        <v>154.26</v>
      </c>
      <c r="DI1415">
        <f t="shared" si="706"/>
        <v>0</v>
      </c>
      <c r="DJ1415">
        <f>DG1415+DH1415</f>
        <v>415.7</v>
      </c>
      <c r="DK1415">
        <v>0</v>
      </c>
      <c r="DL1415" t="s">
        <v>1041</v>
      </c>
      <c r="DM1415">
        <v>5</v>
      </c>
      <c r="DN1415" t="s">
        <v>1034</v>
      </c>
      <c r="DO1415">
        <v>1</v>
      </c>
    </row>
    <row r="1416" spans="1:119" x14ac:dyDescent="0.25">
      <c r="A1416">
        <f>ROW(Source!A488)</f>
        <v>488</v>
      </c>
      <c r="B1416">
        <v>381997917</v>
      </c>
      <c r="C1416">
        <v>382002195</v>
      </c>
      <c r="D1416">
        <v>342713938</v>
      </c>
      <c r="E1416">
        <v>1</v>
      </c>
      <c r="F1416">
        <v>1</v>
      </c>
      <c r="G1416">
        <v>1</v>
      </c>
      <c r="H1416">
        <v>3</v>
      </c>
      <c r="I1416" t="s">
        <v>1049</v>
      </c>
      <c r="J1416" t="s">
        <v>1050</v>
      </c>
      <c r="K1416" t="s">
        <v>1051</v>
      </c>
      <c r="L1416">
        <v>1348</v>
      </c>
      <c r="N1416">
        <v>1009</v>
      </c>
      <c r="O1416" t="s">
        <v>846</v>
      </c>
      <c r="P1416" t="s">
        <v>846</v>
      </c>
      <c r="Q1416">
        <v>1000</v>
      </c>
      <c r="W1416">
        <v>0</v>
      </c>
      <c r="X1416">
        <v>1693858356</v>
      </c>
      <c r="Y1416">
        <f t="shared" ref="Y1416:Y1422" si="707">(AT1416*ROUND(0,7))</f>
        <v>0</v>
      </c>
      <c r="AA1416">
        <v>130422.57</v>
      </c>
      <c r="AB1416">
        <v>0</v>
      </c>
      <c r="AC1416">
        <v>0</v>
      </c>
      <c r="AD1416">
        <v>0</v>
      </c>
      <c r="AE1416">
        <v>116448.72</v>
      </c>
      <c r="AF1416">
        <v>0</v>
      </c>
      <c r="AG1416">
        <v>0</v>
      </c>
      <c r="AH1416">
        <v>0</v>
      </c>
      <c r="AI1416">
        <v>1.1200000000000001</v>
      </c>
      <c r="AJ1416">
        <v>1</v>
      </c>
      <c r="AK1416">
        <v>1</v>
      </c>
      <c r="AL1416">
        <v>1</v>
      </c>
      <c r="AM1416">
        <v>2</v>
      </c>
      <c r="AN1416">
        <v>0</v>
      </c>
      <c r="AO1416">
        <v>0</v>
      </c>
      <c r="AP1416">
        <v>1</v>
      </c>
      <c r="AQ1416">
        <v>1</v>
      </c>
      <c r="AR1416">
        <v>0</v>
      </c>
      <c r="AS1416" t="s">
        <v>3</v>
      </c>
      <c r="AT1416">
        <v>6.9999999999999999E-4</v>
      </c>
      <c r="AU1416" t="s">
        <v>148</v>
      </c>
      <c r="AV1416">
        <v>0</v>
      </c>
      <c r="AW1416">
        <v>2</v>
      </c>
      <c r="AX1416">
        <v>382002210</v>
      </c>
      <c r="AY1416">
        <v>1</v>
      </c>
      <c r="AZ1416">
        <v>0</v>
      </c>
      <c r="BA1416">
        <v>1416</v>
      </c>
      <c r="BB1416">
        <v>1</v>
      </c>
      <c r="BC1416">
        <v>0</v>
      </c>
      <c r="BD1416">
        <v>0</v>
      </c>
      <c r="BE1416">
        <v>0</v>
      </c>
      <c r="BF1416">
        <v>0</v>
      </c>
      <c r="BG1416">
        <v>0</v>
      </c>
      <c r="BH1416">
        <v>0</v>
      </c>
      <c r="BI1416">
        <v>0</v>
      </c>
      <c r="BJ1416">
        <v>81.514104000000003</v>
      </c>
      <c r="BK1416">
        <v>0</v>
      </c>
      <c r="BL1416">
        <v>0</v>
      </c>
      <c r="BM1416">
        <v>0</v>
      </c>
      <c r="BN1416">
        <v>0</v>
      </c>
      <c r="BO1416">
        <v>0</v>
      </c>
      <c r="BP1416">
        <v>1</v>
      </c>
      <c r="BQ1416">
        <v>0</v>
      </c>
      <c r="BR1416">
        <v>0</v>
      </c>
      <c r="BS1416">
        <v>0</v>
      </c>
      <c r="BT1416">
        <v>0</v>
      </c>
      <c r="BU1416">
        <v>0</v>
      </c>
      <c r="BV1416">
        <v>0</v>
      </c>
      <c r="BW1416">
        <v>0</v>
      </c>
      <c r="CV1416">
        <v>0</v>
      </c>
      <c r="CW1416">
        <v>0</v>
      </c>
      <c r="CX1416">
        <f>ROUND(Y1416*Source!I488,7)</f>
        <v>0</v>
      </c>
      <c r="CY1416">
        <f t="shared" ref="CY1416:CY1423" si="708">AA1416</f>
        <v>130422.57</v>
      </c>
      <c r="CZ1416">
        <f t="shared" ref="CZ1416:CZ1423" si="709">AE1416</f>
        <v>116448.72</v>
      </c>
      <c r="DA1416">
        <f t="shared" ref="DA1416:DA1423" si="710">AI1416</f>
        <v>1.1200000000000001</v>
      </c>
      <c r="DB1416">
        <f t="shared" ref="DB1416:DB1422" si="711">ROUND((ROUND(AT1416*CZ1416,2)*ROUND(0,7)),6)</f>
        <v>0</v>
      </c>
      <c r="DC1416">
        <f t="shared" ref="DC1416:DC1422" si="712">ROUND((ROUND(AT1416*AG1416,2)*ROUND(0,7)),6)</f>
        <v>0</v>
      </c>
      <c r="DD1416" t="s">
        <v>3</v>
      </c>
      <c r="DE1416" t="s">
        <v>3</v>
      </c>
      <c r="DF1416">
        <f t="shared" ref="DF1416:DF1422" si="713">ROUND(ROUND(AE1416*AI1416,2)*CX1416,2)</f>
        <v>0</v>
      </c>
      <c r="DG1416">
        <f t="shared" ref="DG1416:DG1425" si="714">ROUND(ROUND(AF1416,2)*CX1416,2)</f>
        <v>0</v>
      </c>
      <c r="DH1416">
        <f t="shared" si="705"/>
        <v>0</v>
      </c>
      <c r="DI1416">
        <f t="shared" si="706"/>
        <v>0</v>
      </c>
      <c r="DJ1416">
        <f t="shared" ref="DJ1416:DJ1423" si="715">DF1416</f>
        <v>0</v>
      </c>
      <c r="DK1416">
        <v>0</v>
      </c>
      <c r="DL1416" t="s">
        <v>3</v>
      </c>
      <c r="DM1416">
        <v>0</v>
      </c>
      <c r="DN1416" t="s">
        <v>3</v>
      </c>
      <c r="DO1416">
        <v>0</v>
      </c>
    </row>
    <row r="1417" spans="1:119" x14ac:dyDescent="0.25">
      <c r="A1417">
        <f>ROW(Source!A488)</f>
        <v>488</v>
      </c>
      <c r="B1417">
        <v>381997917</v>
      </c>
      <c r="C1417">
        <v>382002195</v>
      </c>
      <c r="D1417">
        <v>342714150</v>
      </c>
      <c r="E1417">
        <v>1</v>
      </c>
      <c r="F1417">
        <v>1</v>
      </c>
      <c r="G1417">
        <v>1</v>
      </c>
      <c r="H1417">
        <v>3</v>
      </c>
      <c r="I1417" t="s">
        <v>1115</v>
      </c>
      <c r="J1417" t="s">
        <v>1116</v>
      </c>
      <c r="K1417" t="s">
        <v>1117</v>
      </c>
      <c r="L1417">
        <v>1346</v>
      </c>
      <c r="N1417">
        <v>1009</v>
      </c>
      <c r="O1417" t="s">
        <v>1055</v>
      </c>
      <c r="P1417" t="s">
        <v>1055</v>
      </c>
      <c r="Q1417">
        <v>1</v>
      </c>
      <c r="W1417">
        <v>0</v>
      </c>
      <c r="X1417">
        <v>547813963</v>
      </c>
      <c r="Y1417">
        <f t="shared" si="707"/>
        <v>0</v>
      </c>
      <c r="AA1417">
        <v>372.24</v>
      </c>
      <c r="AB1417">
        <v>0</v>
      </c>
      <c r="AC1417">
        <v>0</v>
      </c>
      <c r="AD1417">
        <v>0</v>
      </c>
      <c r="AE1417">
        <v>284.14999999999998</v>
      </c>
      <c r="AF1417">
        <v>0</v>
      </c>
      <c r="AG1417">
        <v>0</v>
      </c>
      <c r="AH1417">
        <v>0</v>
      </c>
      <c r="AI1417">
        <v>1.31</v>
      </c>
      <c r="AJ1417">
        <v>1</v>
      </c>
      <c r="AK1417">
        <v>1</v>
      </c>
      <c r="AL1417">
        <v>1</v>
      </c>
      <c r="AM1417">
        <v>2</v>
      </c>
      <c r="AN1417">
        <v>0</v>
      </c>
      <c r="AO1417">
        <v>0</v>
      </c>
      <c r="AP1417">
        <v>1</v>
      </c>
      <c r="AQ1417">
        <v>1</v>
      </c>
      <c r="AR1417">
        <v>0</v>
      </c>
      <c r="AS1417" t="s">
        <v>3</v>
      </c>
      <c r="AT1417">
        <v>5.0000000000000001E-3</v>
      </c>
      <c r="AU1417" t="s">
        <v>148</v>
      </c>
      <c r="AV1417">
        <v>0</v>
      </c>
      <c r="AW1417">
        <v>2</v>
      </c>
      <c r="AX1417">
        <v>382002211</v>
      </c>
      <c r="AY1417">
        <v>1</v>
      </c>
      <c r="AZ1417">
        <v>0</v>
      </c>
      <c r="BA1417">
        <v>1417</v>
      </c>
      <c r="BB1417">
        <v>1</v>
      </c>
      <c r="BC1417">
        <v>0</v>
      </c>
      <c r="BD1417">
        <v>0</v>
      </c>
      <c r="BE1417">
        <v>0</v>
      </c>
      <c r="BF1417">
        <v>0</v>
      </c>
      <c r="BG1417">
        <v>0</v>
      </c>
      <c r="BH1417">
        <v>0</v>
      </c>
      <c r="BI1417">
        <v>0</v>
      </c>
      <c r="BJ1417">
        <v>1.42075</v>
      </c>
      <c r="BK1417">
        <v>0</v>
      </c>
      <c r="BL1417">
        <v>0</v>
      </c>
      <c r="BM1417">
        <v>0</v>
      </c>
      <c r="BN1417">
        <v>0</v>
      </c>
      <c r="BO1417">
        <v>0</v>
      </c>
      <c r="BP1417">
        <v>1</v>
      </c>
      <c r="BQ1417">
        <v>0</v>
      </c>
      <c r="BR1417">
        <v>0</v>
      </c>
      <c r="BS1417">
        <v>0</v>
      </c>
      <c r="BT1417">
        <v>0</v>
      </c>
      <c r="BU1417">
        <v>0</v>
      </c>
      <c r="BV1417">
        <v>0</v>
      </c>
      <c r="BW1417">
        <v>0</v>
      </c>
      <c r="CV1417">
        <v>0</v>
      </c>
      <c r="CW1417">
        <v>0</v>
      </c>
      <c r="CX1417">
        <f>ROUND(Y1417*Source!I488,7)</f>
        <v>0</v>
      </c>
      <c r="CY1417">
        <f t="shared" si="708"/>
        <v>372.24</v>
      </c>
      <c r="CZ1417">
        <f t="shared" si="709"/>
        <v>284.14999999999998</v>
      </c>
      <c r="DA1417">
        <f t="shared" si="710"/>
        <v>1.31</v>
      </c>
      <c r="DB1417">
        <f t="shared" si="711"/>
        <v>0</v>
      </c>
      <c r="DC1417">
        <f t="shared" si="712"/>
        <v>0</v>
      </c>
      <c r="DD1417" t="s">
        <v>3</v>
      </c>
      <c r="DE1417" t="s">
        <v>3</v>
      </c>
      <c r="DF1417">
        <f t="shared" si="713"/>
        <v>0</v>
      </c>
      <c r="DG1417">
        <f t="shared" si="714"/>
        <v>0</v>
      </c>
      <c r="DH1417">
        <f t="shared" si="705"/>
        <v>0</v>
      </c>
      <c r="DI1417">
        <f t="shared" si="706"/>
        <v>0</v>
      </c>
      <c r="DJ1417">
        <f t="shared" si="715"/>
        <v>0</v>
      </c>
      <c r="DK1417">
        <v>0</v>
      </c>
      <c r="DL1417" t="s">
        <v>3</v>
      </c>
      <c r="DM1417">
        <v>0</v>
      </c>
      <c r="DN1417" t="s">
        <v>3</v>
      </c>
      <c r="DO1417">
        <v>0</v>
      </c>
    </row>
    <row r="1418" spans="1:119" x14ac:dyDescent="0.25">
      <c r="A1418">
        <f>ROW(Source!A488)</f>
        <v>488</v>
      </c>
      <c r="B1418">
        <v>381997917</v>
      </c>
      <c r="C1418">
        <v>382002195</v>
      </c>
      <c r="D1418">
        <v>342714206</v>
      </c>
      <c r="E1418">
        <v>1</v>
      </c>
      <c r="F1418">
        <v>1</v>
      </c>
      <c r="G1418">
        <v>1</v>
      </c>
      <c r="H1418">
        <v>3</v>
      </c>
      <c r="I1418" t="s">
        <v>1118</v>
      </c>
      <c r="J1418" t="s">
        <v>1119</v>
      </c>
      <c r="K1418" t="s">
        <v>1120</v>
      </c>
      <c r="L1418">
        <v>1346</v>
      </c>
      <c r="N1418">
        <v>1009</v>
      </c>
      <c r="O1418" t="s">
        <v>1055</v>
      </c>
      <c r="P1418" t="s">
        <v>1055</v>
      </c>
      <c r="Q1418">
        <v>1</v>
      </c>
      <c r="W1418">
        <v>0</v>
      </c>
      <c r="X1418">
        <v>721169884</v>
      </c>
      <c r="Y1418">
        <f t="shared" si="707"/>
        <v>0</v>
      </c>
      <c r="AA1418">
        <v>100.15</v>
      </c>
      <c r="AB1418">
        <v>0</v>
      </c>
      <c r="AC1418">
        <v>0</v>
      </c>
      <c r="AD1418">
        <v>0</v>
      </c>
      <c r="AE1418">
        <v>104.32</v>
      </c>
      <c r="AF1418">
        <v>0</v>
      </c>
      <c r="AG1418">
        <v>0</v>
      </c>
      <c r="AH1418">
        <v>0</v>
      </c>
      <c r="AI1418">
        <v>0.96</v>
      </c>
      <c r="AJ1418">
        <v>1</v>
      </c>
      <c r="AK1418">
        <v>1</v>
      </c>
      <c r="AL1418">
        <v>1</v>
      </c>
      <c r="AM1418">
        <v>2</v>
      </c>
      <c r="AN1418">
        <v>0</v>
      </c>
      <c r="AO1418">
        <v>0</v>
      </c>
      <c r="AP1418">
        <v>1</v>
      </c>
      <c r="AQ1418">
        <v>1</v>
      </c>
      <c r="AR1418">
        <v>0</v>
      </c>
      <c r="AS1418" t="s">
        <v>3</v>
      </c>
      <c r="AT1418">
        <v>2.5000000000000001E-2</v>
      </c>
      <c r="AU1418" t="s">
        <v>148</v>
      </c>
      <c r="AV1418">
        <v>0</v>
      </c>
      <c r="AW1418">
        <v>2</v>
      </c>
      <c r="AX1418">
        <v>382002212</v>
      </c>
      <c r="AY1418">
        <v>1</v>
      </c>
      <c r="AZ1418">
        <v>0</v>
      </c>
      <c r="BA1418">
        <v>1418</v>
      </c>
      <c r="BB1418">
        <v>1</v>
      </c>
      <c r="BC1418">
        <v>0</v>
      </c>
      <c r="BD1418">
        <v>0</v>
      </c>
      <c r="BE1418">
        <v>0</v>
      </c>
      <c r="BF1418">
        <v>0</v>
      </c>
      <c r="BG1418">
        <v>0</v>
      </c>
      <c r="BH1418">
        <v>0</v>
      </c>
      <c r="BI1418">
        <v>0</v>
      </c>
      <c r="BJ1418">
        <v>2.6080000000000001</v>
      </c>
      <c r="BK1418">
        <v>0</v>
      </c>
      <c r="BL1418">
        <v>0</v>
      </c>
      <c r="BM1418">
        <v>0</v>
      </c>
      <c r="BN1418">
        <v>0</v>
      </c>
      <c r="BO1418">
        <v>0</v>
      </c>
      <c r="BP1418">
        <v>1</v>
      </c>
      <c r="BQ1418">
        <v>0</v>
      </c>
      <c r="BR1418">
        <v>0</v>
      </c>
      <c r="BS1418">
        <v>0</v>
      </c>
      <c r="BT1418">
        <v>0</v>
      </c>
      <c r="BU1418">
        <v>0</v>
      </c>
      <c r="BV1418">
        <v>0</v>
      </c>
      <c r="BW1418">
        <v>0</v>
      </c>
      <c r="CV1418">
        <v>0</v>
      </c>
      <c r="CW1418">
        <v>0</v>
      </c>
      <c r="CX1418">
        <f>ROUND(Y1418*Source!I488,7)</f>
        <v>0</v>
      </c>
      <c r="CY1418">
        <f t="shared" si="708"/>
        <v>100.15</v>
      </c>
      <c r="CZ1418">
        <f t="shared" si="709"/>
        <v>104.32</v>
      </c>
      <c r="DA1418">
        <f t="shared" si="710"/>
        <v>0.96</v>
      </c>
      <c r="DB1418">
        <f t="shared" si="711"/>
        <v>0</v>
      </c>
      <c r="DC1418">
        <f t="shared" si="712"/>
        <v>0</v>
      </c>
      <c r="DD1418" t="s">
        <v>3</v>
      </c>
      <c r="DE1418" t="s">
        <v>3</v>
      </c>
      <c r="DF1418">
        <f t="shared" si="713"/>
        <v>0</v>
      </c>
      <c r="DG1418">
        <f t="shared" si="714"/>
        <v>0</v>
      </c>
      <c r="DH1418">
        <f t="shared" si="705"/>
        <v>0</v>
      </c>
      <c r="DI1418">
        <f t="shared" si="706"/>
        <v>0</v>
      </c>
      <c r="DJ1418">
        <f t="shared" si="715"/>
        <v>0</v>
      </c>
      <c r="DK1418">
        <v>0</v>
      </c>
      <c r="DL1418" t="s">
        <v>3</v>
      </c>
      <c r="DM1418">
        <v>0</v>
      </c>
      <c r="DN1418" t="s">
        <v>3</v>
      </c>
      <c r="DO1418">
        <v>0</v>
      </c>
    </row>
    <row r="1419" spans="1:119" x14ac:dyDescent="0.25">
      <c r="A1419">
        <f>ROW(Source!A488)</f>
        <v>488</v>
      </c>
      <c r="B1419">
        <v>381997917</v>
      </c>
      <c r="C1419">
        <v>382002195</v>
      </c>
      <c r="D1419">
        <v>342715696</v>
      </c>
      <c r="E1419">
        <v>1</v>
      </c>
      <c r="F1419">
        <v>1</v>
      </c>
      <c r="G1419">
        <v>1</v>
      </c>
      <c r="H1419">
        <v>3</v>
      </c>
      <c r="I1419" t="s">
        <v>1121</v>
      </c>
      <c r="J1419" t="s">
        <v>1122</v>
      </c>
      <c r="K1419" t="s">
        <v>1123</v>
      </c>
      <c r="L1419">
        <v>1346</v>
      </c>
      <c r="N1419">
        <v>1009</v>
      </c>
      <c r="O1419" t="s">
        <v>1055</v>
      </c>
      <c r="P1419" t="s">
        <v>1055</v>
      </c>
      <c r="Q1419">
        <v>1</v>
      </c>
      <c r="W1419">
        <v>0</v>
      </c>
      <c r="X1419">
        <v>536919768</v>
      </c>
      <c r="Y1419">
        <f t="shared" si="707"/>
        <v>0</v>
      </c>
      <c r="AA1419">
        <v>198.36</v>
      </c>
      <c r="AB1419">
        <v>0</v>
      </c>
      <c r="AC1419">
        <v>0</v>
      </c>
      <c r="AD1419">
        <v>0</v>
      </c>
      <c r="AE1419">
        <v>206.62</v>
      </c>
      <c r="AF1419">
        <v>0</v>
      </c>
      <c r="AG1419">
        <v>0</v>
      </c>
      <c r="AH1419">
        <v>0</v>
      </c>
      <c r="AI1419">
        <v>0.96</v>
      </c>
      <c r="AJ1419">
        <v>1</v>
      </c>
      <c r="AK1419">
        <v>1</v>
      </c>
      <c r="AL1419">
        <v>1</v>
      </c>
      <c r="AM1419">
        <v>2</v>
      </c>
      <c r="AN1419">
        <v>0</v>
      </c>
      <c r="AO1419">
        <v>0</v>
      </c>
      <c r="AP1419">
        <v>1</v>
      </c>
      <c r="AQ1419">
        <v>1</v>
      </c>
      <c r="AR1419">
        <v>0</v>
      </c>
      <c r="AS1419" t="s">
        <v>3</v>
      </c>
      <c r="AT1419">
        <v>1.9E-2</v>
      </c>
      <c r="AU1419" t="s">
        <v>148</v>
      </c>
      <c r="AV1419">
        <v>0</v>
      </c>
      <c r="AW1419">
        <v>2</v>
      </c>
      <c r="AX1419">
        <v>382002213</v>
      </c>
      <c r="AY1419">
        <v>1</v>
      </c>
      <c r="AZ1419">
        <v>0</v>
      </c>
      <c r="BA1419">
        <v>1419</v>
      </c>
      <c r="BB1419">
        <v>1</v>
      </c>
      <c r="BC1419">
        <v>0</v>
      </c>
      <c r="BD1419">
        <v>0</v>
      </c>
      <c r="BE1419">
        <v>0</v>
      </c>
      <c r="BF1419">
        <v>0</v>
      </c>
      <c r="BG1419">
        <v>0</v>
      </c>
      <c r="BH1419">
        <v>0</v>
      </c>
      <c r="BI1419">
        <v>0</v>
      </c>
      <c r="BJ1419">
        <v>3.92578</v>
      </c>
      <c r="BK1419">
        <v>0</v>
      </c>
      <c r="BL1419">
        <v>0</v>
      </c>
      <c r="BM1419">
        <v>0</v>
      </c>
      <c r="BN1419">
        <v>0</v>
      </c>
      <c r="BO1419">
        <v>0</v>
      </c>
      <c r="BP1419">
        <v>1</v>
      </c>
      <c r="BQ1419">
        <v>0</v>
      </c>
      <c r="BR1419">
        <v>0</v>
      </c>
      <c r="BS1419">
        <v>0</v>
      </c>
      <c r="BT1419">
        <v>0</v>
      </c>
      <c r="BU1419">
        <v>0</v>
      </c>
      <c r="BV1419">
        <v>0</v>
      </c>
      <c r="BW1419">
        <v>0</v>
      </c>
      <c r="CV1419">
        <v>0</v>
      </c>
      <c r="CW1419">
        <v>0</v>
      </c>
      <c r="CX1419">
        <f>ROUND(Y1419*Source!I488,7)</f>
        <v>0</v>
      </c>
      <c r="CY1419">
        <f t="shared" si="708"/>
        <v>198.36</v>
      </c>
      <c r="CZ1419">
        <f t="shared" si="709"/>
        <v>206.62</v>
      </c>
      <c r="DA1419">
        <f t="shared" si="710"/>
        <v>0.96</v>
      </c>
      <c r="DB1419">
        <f t="shared" si="711"/>
        <v>0</v>
      </c>
      <c r="DC1419">
        <f t="shared" si="712"/>
        <v>0</v>
      </c>
      <c r="DD1419" t="s">
        <v>3</v>
      </c>
      <c r="DE1419" t="s">
        <v>3</v>
      </c>
      <c r="DF1419">
        <f t="shared" si="713"/>
        <v>0</v>
      </c>
      <c r="DG1419">
        <f t="shared" si="714"/>
        <v>0</v>
      </c>
      <c r="DH1419">
        <f t="shared" si="705"/>
        <v>0</v>
      </c>
      <c r="DI1419">
        <f t="shared" si="706"/>
        <v>0</v>
      </c>
      <c r="DJ1419">
        <f t="shared" si="715"/>
        <v>0</v>
      </c>
      <c r="DK1419">
        <v>0</v>
      </c>
      <c r="DL1419" t="s">
        <v>3</v>
      </c>
      <c r="DM1419">
        <v>0</v>
      </c>
      <c r="DN1419" t="s">
        <v>3</v>
      </c>
      <c r="DO1419">
        <v>0</v>
      </c>
    </row>
    <row r="1420" spans="1:119" x14ac:dyDescent="0.25">
      <c r="A1420">
        <f>ROW(Source!A488)</f>
        <v>488</v>
      </c>
      <c r="B1420">
        <v>381997917</v>
      </c>
      <c r="C1420">
        <v>382002195</v>
      </c>
      <c r="D1420">
        <v>342725859</v>
      </c>
      <c r="E1420">
        <v>1</v>
      </c>
      <c r="F1420">
        <v>1</v>
      </c>
      <c r="G1420">
        <v>1</v>
      </c>
      <c r="H1420">
        <v>3</v>
      </c>
      <c r="I1420" t="s">
        <v>1052</v>
      </c>
      <c r="J1420" t="s">
        <v>1053</v>
      </c>
      <c r="K1420" t="s">
        <v>1054</v>
      </c>
      <c r="L1420">
        <v>1346</v>
      </c>
      <c r="N1420">
        <v>1009</v>
      </c>
      <c r="O1420" t="s">
        <v>1055</v>
      </c>
      <c r="P1420" t="s">
        <v>1055</v>
      </c>
      <c r="Q1420">
        <v>1</v>
      </c>
      <c r="W1420">
        <v>0</v>
      </c>
      <c r="X1420">
        <v>1388162880</v>
      </c>
      <c r="Y1420">
        <f t="shared" si="707"/>
        <v>0</v>
      </c>
      <c r="AA1420">
        <v>1400.99</v>
      </c>
      <c r="AB1420">
        <v>0</v>
      </c>
      <c r="AC1420">
        <v>0</v>
      </c>
      <c r="AD1420">
        <v>0</v>
      </c>
      <c r="AE1420">
        <v>870.18</v>
      </c>
      <c r="AF1420">
        <v>0</v>
      </c>
      <c r="AG1420">
        <v>0</v>
      </c>
      <c r="AH1420">
        <v>0</v>
      </c>
      <c r="AI1420">
        <v>1.61</v>
      </c>
      <c r="AJ1420">
        <v>1</v>
      </c>
      <c r="AK1420">
        <v>1</v>
      </c>
      <c r="AL1420">
        <v>1</v>
      </c>
      <c r="AM1420">
        <v>2</v>
      </c>
      <c r="AN1420">
        <v>0</v>
      </c>
      <c r="AO1420">
        <v>0</v>
      </c>
      <c r="AP1420">
        <v>1</v>
      </c>
      <c r="AQ1420">
        <v>1</v>
      </c>
      <c r="AR1420">
        <v>0</v>
      </c>
      <c r="AS1420" t="s">
        <v>3</v>
      </c>
      <c r="AT1420">
        <v>0.31</v>
      </c>
      <c r="AU1420" t="s">
        <v>148</v>
      </c>
      <c r="AV1420">
        <v>0</v>
      </c>
      <c r="AW1420">
        <v>2</v>
      </c>
      <c r="AX1420">
        <v>382002214</v>
      </c>
      <c r="AY1420">
        <v>1</v>
      </c>
      <c r="AZ1420">
        <v>0</v>
      </c>
      <c r="BA1420">
        <v>1420</v>
      </c>
      <c r="BB1420">
        <v>1</v>
      </c>
      <c r="BC1420">
        <v>0</v>
      </c>
      <c r="BD1420">
        <v>0</v>
      </c>
      <c r="BE1420">
        <v>0</v>
      </c>
      <c r="BF1420">
        <v>0</v>
      </c>
      <c r="BG1420">
        <v>0</v>
      </c>
      <c r="BH1420">
        <v>0</v>
      </c>
      <c r="BI1420">
        <v>0</v>
      </c>
      <c r="BJ1420">
        <v>269.75579999999997</v>
      </c>
      <c r="BK1420">
        <v>0</v>
      </c>
      <c r="BL1420">
        <v>0</v>
      </c>
      <c r="BM1420">
        <v>0</v>
      </c>
      <c r="BN1420">
        <v>0</v>
      </c>
      <c r="BO1420">
        <v>0</v>
      </c>
      <c r="BP1420">
        <v>1</v>
      </c>
      <c r="BQ1420">
        <v>0</v>
      </c>
      <c r="BR1420">
        <v>0</v>
      </c>
      <c r="BS1420">
        <v>0</v>
      </c>
      <c r="BT1420">
        <v>0</v>
      </c>
      <c r="BU1420">
        <v>0</v>
      </c>
      <c r="BV1420">
        <v>0</v>
      </c>
      <c r="BW1420">
        <v>0</v>
      </c>
      <c r="CV1420">
        <v>0</v>
      </c>
      <c r="CW1420">
        <v>0</v>
      </c>
      <c r="CX1420">
        <f>ROUND(Y1420*Source!I488,7)</f>
        <v>0</v>
      </c>
      <c r="CY1420">
        <f t="shared" si="708"/>
        <v>1400.99</v>
      </c>
      <c r="CZ1420">
        <f t="shared" si="709"/>
        <v>870.18</v>
      </c>
      <c r="DA1420">
        <f t="shared" si="710"/>
        <v>1.61</v>
      </c>
      <c r="DB1420">
        <f t="shared" si="711"/>
        <v>0</v>
      </c>
      <c r="DC1420">
        <f t="shared" si="712"/>
        <v>0</v>
      </c>
      <c r="DD1420" t="s">
        <v>3</v>
      </c>
      <c r="DE1420" t="s">
        <v>3</v>
      </c>
      <c r="DF1420">
        <f t="shared" si="713"/>
        <v>0</v>
      </c>
      <c r="DG1420">
        <f t="shared" si="714"/>
        <v>0</v>
      </c>
      <c r="DH1420">
        <f t="shared" si="705"/>
        <v>0</v>
      </c>
      <c r="DI1420">
        <f t="shared" si="706"/>
        <v>0</v>
      </c>
      <c r="DJ1420">
        <f t="shared" si="715"/>
        <v>0</v>
      </c>
      <c r="DK1420">
        <v>0</v>
      </c>
      <c r="DL1420" t="s">
        <v>3</v>
      </c>
      <c r="DM1420">
        <v>0</v>
      </c>
      <c r="DN1420" t="s">
        <v>3</v>
      </c>
      <c r="DO1420">
        <v>0</v>
      </c>
    </row>
    <row r="1421" spans="1:119" x14ac:dyDescent="0.25">
      <c r="A1421">
        <f>ROW(Source!A488)</f>
        <v>488</v>
      </c>
      <c r="B1421">
        <v>381997917</v>
      </c>
      <c r="C1421">
        <v>382002195</v>
      </c>
      <c r="D1421">
        <v>342751707</v>
      </c>
      <c r="E1421">
        <v>1</v>
      </c>
      <c r="F1421">
        <v>1</v>
      </c>
      <c r="G1421">
        <v>1</v>
      </c>
      <c r="H1421">
        <v>3</v>
      </c>
      <c r="I1421" t="s">
        <v>1133</v>
      </c>
      <c r="J1421" t="s">
        <v>1134</v>
      </c>
      <c r="K1421" t="s">
        <v>1135</v>
      </c>
      <c r="L1421">
        <v>1425</v>
      </c>
      <c r="N1421">
        <v>1013</v>
      </c>
      <c r="O1421" t="s">
        <v>1082</v>
      </c>
      <c r="P1421" t="s">
        <v>1082</v>
      </c>
      <c r="Q1421">
        <v>1</v>
      </c>
      <c r="W1421">
        <v>0</v>
      </c>
      <c r="X1421">
        <v>-1086610245</v>
      </c>
      <c r="Y1421">
        <f t="shared" si="707"/>
        <v>0</v>
      </c>
      <c r="AA1421">
        <v>56.24</v>
      </c>
      <c r="AB1421">
        <v>0</v>
      </c>
      <c r="AC1421">
        <v>0</v>
      </c>
      <c r="AD1421">
        <v>0</v>
      </c>
      <c r="AE1421">
        <v>47.26</v>
      </c>
      <c r="AF1421">
        <v>0</v>
      </c>
      <c r="AG1421">
        <v>0</v>
      </c>
      <c r="AH1421">
        <v>0</v>
      </c>
      <c r="AI1421">
        <v>1.19</v>
      </c>
      <c r="AJ1421">
        <v>1</v>
      </c>
      <c r="AK1421">
        <v>1</v>
      </c>
      <c r="AL1421">
        <v>1</v>
      </c>
      <c r="AM1421">
        <v>2</v>
      </c>
      <c r="AN1421">
        <v>0</v>
      </c>
      <c r="AO1421">
        <v>0</v>
      </c>
      <c r="AP1421">
        <v>1</v>
      </c>
      <c r="AQ1421">
        <v>1</v>
      </c>
      <c r="AR1421">
        <v>0</v>
      </c>
      <c r="AS1421" t="s">
        <v>3</v>
      </c>
      <c r="AT1421">
        <v>0.3</v>
      </c>
      <c r="AU1421" t="s">
        <v>148</v>
      </c>
      <c r="AV1421">
        <v>0</v>
      </c>
      <c r="AW1421">
        <v>2</v>
      </c>
      <c r="AX1421">
        <v>382002215</v>
      </c>
      <c r="AY1421">
        <v>1</v>
      </c>
      <c r="AZ1421">
        <v>0</v>
      </c>
      <c r="BA1421">
        <v>1421</v>
      </c>
      <c r="BB1421">
        <v>1</v>
      </c>
      <c r="BC1421">
        <v>0</v>
      </c>
      <c r="BD1421">
        <v>0</v>
      </c>
      <c r="BE1421">
        <v>0</v>
      </c>
      <c r="BF1421">
        <v>0</v>
      </c>
      <c r="BG1421">
        <v>0</v>
      </c>
      <c r="BH1421">
        <v>0</v>
      </c>
      <c r="BI1421">
        <v>0</v>
      </c>
      <c r="BJ1421">
        <v>14.177999999999999</v>
      </c>
      <c r="BK1421">
        <v>0</v>
      </c>
      <c r="BL1421">
        <v>0</v>
      </c>
      <c r="BM1421">
        <v>0</v>
      </c>
      <c r="BN1421">
        <v>0</v>
      </c>
      <c r="BO1421">
        <v>0</v>
      </c>
      <c r="BP1421">
        <v>1</v>
      </c>
      <c r="BQ1421">
        <v>0</v>
      </c>
      <c r="BR1421">
        <v>0</v>
      </c>
      <c r="BS1421">
        <v>0</v>
      </c>
      <c r="BT1421">
        <v>0</v>
      </c>
      <c r="BU1421">
        <v>0</v>
      </c>
      <c r="BV1421">
        <v>0</v>
      </c>
      <c r="BW1421">
        <v>0</v>
      </c>
      <c r="CV1421">
        <v>0</v>
      </c>
      <c r="CW1421">
        <v>0</v>
      </c>
      <c r="CX1421">
        <f>ROUND(Y1421*Source!I488,7)</f>
        <v>0</v>
      </c>
      <c r="CY1421">
        <f t="shared" si="708"/>
        <v>56.24</v>
      </c>
      <c r="CZ1421">
        <f t="shared" si="709"/>
        <v>47.26</v>
      </c>
      <c r="DA1421">
        <f t="shared" si="710"/>
        <v>1.19</v>
      </c>
      <c r="DB1421">
        <f t="shared" si="711"/>
        <v>0</v>
      </c>
      <c r="DC1421">
        <f t="shared" si="712"/>
        <v>0</v>
      </c>
      <c r="DD1421" t="s">
        <v>3</v>
      </c>
      <c r="DE1421" t="s">
        <v>3</v>
      </c>
      <c r="DF1421">
        <f t="shared" si="713"/>
        <v>0</v>
      </c>
      <c r="DG1421">
        <f t="shared" si="714"/>
        <v>0</v>
      </c>
      <c r="DH1421">
        <f t="shared" si="705"/>
        <v>0</v>
      </c>
      <c r="DI1421">
        <f t="shared" si="706"/>
        <v>0</v>
      </c>
      <c r="DJ1421">
        <f t="shared" si="715"/>
        <v>0</v>
      </c>
      <c r="DK1421">
        <v>0</v>
      </c>
      <c r="DL1421" t="s">
        <v>3</v>
      </c>
      <c r="DM1421">
        <v>0</v>
      </c>
      <c r="DN1421" t="s">
        <v>3</v>
      </c>
      <c r="DO1421">
        <v>0</v>
      </c>
    </row>
    <row r="1422" spans="1:119" x14ac:dyDescent="0.25">
      <c r="A1422">
        <f>ROW(Source!A488)</f>
        <v>488</v>
      </c>
      <c r="B1422">
        <v>381997917</v>
      </c>
      <c r="C1422">
        <v>382002195</v>
      </c>
      <c r="D1422">
        <v>342751716</v>
      </c>
      <c r="E1422">
        <v>1</v>
      </c>
      <c r="F1422">
        <v>1</v>
      </c>
      <c r="G1422">
        <v>1</v>
      </c>
      <c r="H1422">
        <v>3</v>
      </c>
      <c r="I1422" t="s">
        <v>1136</v>
      </c>
      <c r="J1422" t="s">
        <v>1137</v>
      </c>
      <c r="K1422" t="s">
        <v>1138</v>
      </c>
      <c r="L1422">
        <v>1407</v>
      </c>
      <c r="N1422">
        <v>1013</v>
      </c>
      <c r="O1422" t="s">
        <v>1139</v>
      </c>
      <c r="P1422" t="s">
        <v>1139</v>
      </c>
      <c r="Q1422">
        <v>1</v>
      </c>
      <c r="W1422">
        <v>0</v>
      </c>
      <c r="X1422">
        <v>1070744045</v>
      </c>
      <c r="Y1422">
        <f t="shared" si="707"/>
        <v>0</v>
      </c>
      <c r="AA1422">
        <v>7142</v>
      </c>
      <c r="AB1422">
        <v>0</v>
      </c>
      <c r="AC1422">
        <v>0</v>
      </c>
      <c r="AD1422">
        <v>0</v>
      </c>
      <c r="AE1422">
        <v>6052.54</v>
      </c>
      <c r="AF1422">
        <v>0</v>
      </c>
      <c r="AG1422">
        <v>0</v>
      </c>
      <c r="AH1422">
        <v>0</v>
      </c>
      <c r="AI1422">
        <v>1.18</v>
      </c>
      <c r="AJ1422">
        <v>1</v>
      </c>
      <c r="AK1422">
        <v>1</v>
      </c>
      <c r="AL1422">
        <v>1</v>
      </c>
      <c r="AM1422">
        <v>2</v>
      </c>
      <c r="AN1422">
        <v>0</v>
      </c>
      <c r="AO1422">
        <v>0</v>
      </c>
      <c r="AP1422">
        <v>1</v>
      </c>
      <c r="AQ1422">
        <v>1</v>
      </c>
      <c r="AR1422">
        <v>0</v>
      </c>
      <c r="AS1422" t="s">
        <v>3</v>
      </c>
      <c r="AT1422">
        <v>1.6E-2</v>
      </c>
      <c r="AU1422" t="s">
        <v>148</v>
      </c>
      <c r="AV1422">
        <v>0</v>
      </c>
      <c r="AW1422">
        <v>2</v>
      </c>
      <c r="AX1422">
        <v>382002216</v>
      </c>
      <c r="AY1422">
        <v>1</v>
      </c>
      <c r="AZ1422">
        <v>0</v>
      </c>
      <c r="BA1422">
        <v>1422</v>
      </c>
      <c r="BB1422">
        <v>1</v>
      </c>
      <c r="BC1422">
        <v>0</v>
      </c>
      <c r="BD1422">
        <v>0</v>
      </c>
      <c r="BE1422">
        <v>0</v>
      </c>
      <c r="BF1422">
        <v>0</v>
      </c>
      <c r="BG1422">
        <v>0</v>
      </c>
      <c r="BH1422">
        <v>0</v>
      </c>
      <c r="BI1422">
        <v>0</v>
      </c>
      <c r="BJ1422">
        <v>96.840640000000008</v>
      </c>
      <c r="BK1422">
        <v>0</v>
      </c>
      <c r="BL1422">
        <v>0</v>
      </c>
      <c r="BM1422">
        <v>0</v>
      </c>
      <c r="BN1422">
        <v>0</v>
      </c>
      <c r="BO1422">
        <v>0</v>
      </c>
      <c r="BP1422">
        <v>1</v>
      </c>
      <c r="BQ1422">
        <v>0</v>
      </c>
      <c r="BR1422">
        <v>0</v>
      </c>
      <c r="BS1422">
        <v>0</v>
      </c>
      <c r="BT1422">
        <v>0</v>
      </c>
      <c r="BU1422">
        <v>0</v>
      </c>
      <c r="BV1422">
        <v>0</v>
      </c>
      <c r="BW1422">
        <v>0</v>
      </c>
      <c r="CV1422">
        <v>0</v>
      </c>
      <c r="CW1422">
        <v>0</v>
      </c>
      <c r="CX1422">
        <f>ROUND(Y1422*Source!I488,7)</f>
        <v>0</v>
      </c>
      <c r="CY1422">
        <f t="shared" si="708"/>
        <v>7142</v>
      </c>
      <c r="CZ1422">
        <f t="shared" si="709"/>
        <v>6052.54</v>
      </c>
      <c r="DA1422">
        <f t="shared" si="710"/>
        <v>1.18</v>
      </c>
      <c r="DB1422">
        <f t="shared" si="711"/>
        <v>0</v>
      </c>
      <c r="DC1422">
        <f t="shared" si="712"/>
        <v>0</v>
      </c>
      <c r="DD1422" t="s">
        <v>3</v>
      </c>
      <c r="DE1422" t="s">
        <v>3</v>
      </c>
      <c r="DF1422">
        <f t="shared" si="713"/>
        <v>0</v>
      </c>
      <c r="DG1422">
        <f t="shared" si="714"/>
        <v>0</v>
      </c>
      <c r="DH1422">
        <f t="shared" si="705"/>
        <v>0</v>
      </c>
      <c r="DI1422">
        <f t="shared" si="706"/>
        <v>0</v>
      </c>
      <c r="DJ1422">
        <f t="shared" si="715"/>
        <v>0</v>
      </c>
      <c r="DK1422">
        <v>0</v>
      </c>
      <c r="DL1422" t="s">
        <v>3</v>
      </c>
      <c r="DM1422">
        <v>0</v>
      </c>
      <c r="DN1422" t="s">
        <v>3</v>
      </c>
      <c r="DO1422">
        <v>0</v>
      </c>
    </row>
    <row r="1423" spans="1:119" x14ac:dyDescent="0.25">
      <c r="A1423">
        <f>ROW(Source!A488)</f>
        <v>488</v>
      </c>
      <c r="B1423">
        <v>381997917</v>
      </c>
      <c r="C1423">
        <v>382002195</v>
      </c>
      <c r="D1423">
        <v>342646017</v>
      </c>
      <c r="E1423">
        <v>113</v>
      </c>
      <c r="F1423">
        <v>1</v>
      </c>
      <c r="G1423">
        <v>1</v>
      </c>
      <c r="H1423">
        <v>3</v>
      </c>
      <c r="I1423" t="s">
        <v>1042</v>
      </c>
      <c r="J1423" t="s">
        <v>3</v>
      </c>
      <c r="K1423" t="s">
        <v>1043</v>
      </c>
      <c r="L1423">
        <v>3277935</v>
      </c>
      <c r="N1423">
        <v>1013</v>
      </c>
      <c r="O1423" t="s">
        <v>1044</v>
      </c>
      <c r="P1423" t="s">
        <v>1044</v>
      </c>
      <c r="Q1423">
        <v>1</v>
      </c>
      <c r="W1423">
        <v>0</v>
      </c>
      <c r="X1423">
        <v>274903907</v>
      </c>
      <c r="Y1423">
        <f>AT1423</f>
        <v>2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0</v>
      </c>
      <c r="AH1423">
        <v>0</v>
      </c>
      <c r="AI1423">
        <v>1</v>
      </c>
      <c r="AJ1423">
        <v>1</v>
      </c>
      <c r="AK1423">
        <v>1</v>
      </c>
      <c r="AL1423">
        <v>1</v>
      </c>
      <c r="AM1423">
        <v>-2</v>
      </c>
      <c r="AN1423">
        <v>0</v>
      </c>
      <c r="AO1423">
        <v>0</v>
      </c>
      <c r="AP1423">
        <v>0</v>
      </c>
      <c r="AQ1423">
        <v>1</v>
      </c>
      <c r="AR1423">
        <v>0</v>
      </c>
      <c r="AS1423" t="s">
        <v>3</v>
      </c>
      <c r="AT1423">
        <v>2</v>
      </c>
      <c r="AU1423" t="s">
        <v>3</v>
      </c>
      <c r="AV1423">
        <v>0</v>
      </c>
      <c r="AW1423">
        <v>2</v>
      </c>
      <c r="AX1423">
        <v>382002217</v>
      </c>
      <c r="AY1423">
        <v>1</v>
      </c>
      <c r="AZ1423">
        <v>2048</v>
      </c>
      <c r="BA1423">
        <v>1423</v>
      </c>
      <c r="BB1423">
        <v>1</v>
      </c>
      <c r="BC1423">
        <v>0</v>
      </c>
      <c r="BD1423">
        <v>0</v>
      </c>
      <c r="BE1423">
        <v>0</v>
      </c>
      <c r="BF1423">
        <v>0</v>
      </c>
      <c r="BG1423">
        <v>0</v>
      </c>
      <c r="BH1423">
        <v>0</v>
      </c>
      <c r="BI1423">
        <v>0</v>
      </c>
      <c r="BJ1423">
        <v>0</v>
      </c>
      <c r="BK1423">
        <v>0</v>
      </c>
      <c r="BL1423">
        <v>0</v>
      </c>
      <c r="BM1423">
        <v>0</v>
      </c>
      <c r="BN1423">
        <v>0</v>
      </c>
      <c r="BO1423">
        <v>0</v>
      </c>
      <c r="BP1423">
        <v>0</v>
      </c>
      <c r="BQ1423">
        <v>0</v>
      </c>
      <c r="BR1423">
        <v>0</v>
      </c>
      <c r="BS1423">
        <v>0</v>
      </c>
      <c r="BT1423">
        <v>0</v>
      </c>
      <c r="BU1423">
        <v>0</v>
      </c>
      <c r="BV1423">
        <v>0</v>
      </c>
      <c r="BW1423">
        <v>0</v>
      </c>
      <c r="CV1423">
        <v>0</v>
      </c>
      <c r="CW1423">
        <v>0</v>
      </c>
      <c r="CX1423">
        <f>ROUND(Y1423*Source!I488,7)</f>
        <v>2</v>
      </c>
      <c r="CY1423">
        <f t="shared" si="708"/>
        <v>0</v>
      </c>
      <c r="CZ1423">
        <f t="shared" si="709"/>
        <v>0</v>
      </c>
      <c r="DA1423">
        <f t="shared" si="710"/>
        <v>1</v>
      </c>
      <c r="DB1423">
        <f>ROUND(ROUND(AT1423*CZ1423,2),6)</f>
        <v>0</v>
      </c>
      <c r="DC1423">
        <f>ROUND(ROUND(AT1423*AG1423,2),6)</f>
        <v>0</v>
      </c>
      <c r="DD1423" t="s">
        <v>3</v>
      </c>
      <c r="DE1423" t="s">
        <v>3</v>
      </c>
      <c r="DF1423">
        <f>ROUND(ROUND(AE1423,2)*CX1423,2)</f>
        <v>0</v>
      </c>
      <c r="DG1423">
        <f t="shared" si="714"/>
        <v>0</v>
      </c>
      <c r="DH1423">
        <f t="shared" si="705"/>
        <v>0</v>
      </c>
      <c r="DI1423">
        <f t="shared" si="706"/>
        <v>0</v>
      </c>
      <c r="DJ1423">
        <f t="shared" si="715"/>
        <v>0</v>
      </c>
      <c r="DK1423">
        <v>0</v>
      </c>
      <c r="DL1423" t="s">
        <v>3</v>
      </c>
      <c r="DM1423">
        <v>0</v>
      </c>
      <c r="DN1423" t="s">
        <v>3</v>
      </c>
      <c r="DO1423">
        <v>0</v>
      </c>
    </row>
    <row r="1424" spans="1:119" x14ac:dyDescent="0.25">
      <c r="A1424">
        <f>ROW(Source!A489)</f>
        <v>489</v>
      </c>
      <c r="B1424">
        <v>381997917</v>
      </c>
      <c r="C1424">
        <v>382002218</v>
      </c>
      <c r="D1424">
        <v>342640197</v>
      </c>
      <c r="E1424">
        <v>113</v>
      </c>
      <c r="F1424">
        <v>1</v>
      </c>
      <c r="G1424">
        <v>1</v>
      </c>
      <c r="H1424">
        <v>1</v>
      </c>
      <c r="I1424" t="s">
        <v>1083</v>
      </c>
      <c r="J1424" t="s">
        <v>3</v>
      </c>
      <c r="K1424" t="s">
        <v>1084</v>
      </c>
      <c r="L1424">
        <v>1191</v>
      </c>
      <c r="N1424">
        <v>1013</v>
      </c>
      <c r="O1424" t="s">
        <v>1034</v>
      </c>
      <c r="P1424" t="s">
        <v>1034</v>
      </c>
      <c r="Q1424">
        <v>1</v>
      </c>
      <c r="W1424">
        <v>0</v>
      </c>
      <c r="X1424">
        <v>-1833565283</v>
      </c>
      <c r="Y1424">
        <f>(AT1424*ROUND(0.86,7))</f>
        <v>8.6</v>
      </c>
      <c r="AA1424">
        <v>0</v>
      </c>
      <c r="AB1424">
        <v>0</v>
      </c>
      <c r="AC1424">
        <v>0</v>
      </c>
      <c r="AD1424">
        <v>531.04</v>
      </c>
      <c r="AE1424">
        <v>0</v>
      </c>
      <c r="AF1424">
        <v>0</v>
      </c>
      <c r="AG1424">
        <v>0</v>
      </c>
      <c r="AH1424">
        <v>531.04</v>
      </c>
      <c r="AI1424">
        <v>1</v>
      </c>
      <c r="AJ1424">
        <v>1</v>
      </c>
      <c r="AK1424">
        <v>1</v>
      </c>
      <c r="AL1424">
        <v>1</v>
      </c>
      <c r="AM1424">
        <v>-2</v>
      </c>
      <c r="AN1424">
        <v>0</v>
      </c>
      <c r="AO1424">
        <v>0</v>
      </c>
      <c r="AP1424">
        <v>1</v>
      </c>
      <c r="AQ1424">
        <v>1</v>
      </c>
      <c r="AR1424">
        <v>0</v>
      </c>
      <c r="AS1424" t="s">
        <v>3</v>
      </c>
      <c r="AT1424">
        <v>10</v>
      </c>
      <c r="AU1424" t="s">
        <v>23</v>
      </c>
      <c r="AV1424">
        <v>1</v>
      </c>
      <c r="AW1424">
        <v>2</v>
      </c>
      <c r="AX1424">
        <v>382002230</v>
      </c>
      <c r="AY1424">
        <v>1</v>
      </c>
      <c r="AZ1424">
        <v>0</v>
      </c>
      <c r="BA1424">
        <v>1424</v>
      </c>
      <c r="BB1424">
        <v>1</v>
      </c>
      <c r="BC1424">
        <v>0</v>
      </c>
      <c r="BD1424">
        <v>0</v>
      </c>
      <c r="BE1424">
        <v>0</v>
      </c>
      <c r="BF1424">
        <v>0</v>
      </c>
      <c r="BG1424">
        <v>0</v>
      </c>
      <c r="BH1424">
        <v>0</v>
      </c>
      <c r="BI1424">
        <v>0</v>
      </c>
      <c r="BJ1424">
        <v>0</v>
      </c>
      <c r="BK1424">
        <v>0</v>
      </c>
      <c r="BL1424">
        <v>0</v>
      </c>
      <c r="BM1424">
        <v>5310.4</v>
      </c>
      <c r="BN1424">
        <v>10</v>
      </c>
      <c r="BO1424">
        <v>0</v>
      </c>
      <c r="BP1424">
        <v>1</v>
      </c>
      <c r="BQ1424">
        <v>0</v>
      </c>
      <c r="BR1424">
        <v>0</v>
      </c>
      <c r="BS1424">
        <v>0</v>
      </c>
      <c r="BT1424">
        <v>4566.9439999999995</v>
      </c>
      <c r="BU1424">
        <v>8.6</v>
      </c>
      <c r="BV1424">
        <v>0</v>
      </c>
      <c r="BW1424">
        <v>1</v>
      </c>
      <c r="CU1424">
        <f>ROUND(AT1424*Source!I489*AH1424*AL1424,2)</f>
        <v>5310.4</v>
      </c>
      <c r="CV1424">
        <f>ROUND(Y1424*Source!I489,7)</f>
        <v>8.6</v>
      </c>
      <c r="CW1424">
        <v>0</v>
      </c>
      <c r="CX1424">
        <f>ROUND(Y1424*Source!I489,7)</f>
        <v>8.6</v>
      </c>
      <c r="CY1424">
        <f>AD1424</f>
        <v>531.04</v>
      </c>
      <c r="CZ1424">
        <f>AH1424</f>
        <v>531.04</v>
      </c>
      <c r="DA1424">
        <f>AL1424</f>
        <v>1</v>
      </c>
      <c r="DB1424">
        <f>ROUND((ROUND(AT1424*CZ1424,2)*ROUND(0.86,7)),6)</f>
        <v>4566.9440000000004</v>
      </c>
      <c r="DC1424">
        <f>ROUND((ROUND(AT1424*AG1424,2)*ROUND(0.86,7)),6)</f>
        <v>0</v>
      </c>
      <c r="DD1424" t="s">
        <v>3</v>
      </c>
      <c r="DE1424" t="s">
        <v>3</v>
      </c>
      <c r="DF1424">
        <f>ROUND(ROUND(AE1424,2)*CX1424,2)</f>
        <v>0</v>
      </c>
      <c r="DG1424">
        <f t="shared" si="714"/>
        <v>0</v>
      </c>
      <c r="DH1424">
        <f t="shared" si="705"/>
        <v>0</v>
      </c>
      <c r="DI1424">
        <f t="shared" si="706"/>
        <v>4566.9399999999996</v>
      </c>
      <c r="DJ1424">
        <f>DI1424</f>
        <v>4566.9399999999996</v>
      </c>
      <c r="DK1424">
        <v>1</v>
      </c>
      <c r="DL1424" t="s">
        <v>3</v>
      </c>
      <c r="DM1424">
        <v>0</v>
      </c>
      <c r="DN1424" t="s">
        <v>3</v>
      </c>
      <c r="DO1424">
        <v>0</v>
      </c>
    </row>
    <row r="1425" spans="1:119" x14ac:dyDescent="0.25">
      <c r="A1425">
        <f>ROW(Source!A489)</f>
        <v>489</v>
      </c>
      <c r="B1425">
        <v>381997917</v>
      </c>
      <c r="C1425">
        <v>382002218</v>
      </c>
      <c r="D1425">
        <v>342640393</v>
      </c>
      <c r="E1425">
        <v>113</v>
      </c>
      <c r="F1425">
        <v>1</v>
      </c>
      <c r="G1425">
        <v>1</v>
      </c>
      <c r="H1425">
        <v>1</v>
      </c>
      <c r="I1425" t="s">
        <v>1035</v>
      </c>
      <c r="J1425" t="s">
        <v>3</v>
      </c>
      <c r="K1425" t="s">
        <v>1036</v>
      </c>
      <c r="L1425">
        <v>1191</v>
      </c>
      <c r="N1425">
        <v>1013</v>
      </c>
      <c r="O1425" t="s">
        <v>1034</v>
      </c>
      <c r="P1425" t="s">
        <v>1034</v>
      </c>
      <c r="Q1425">
        <v>1</v>
      </c>
      <c r="W1425">
        <v>0</v>
      </c>
      <c r="X1425">
        <v>-1417349443</v>
      </c>
      <c r="Y1425">
        <f>(AT1425*ROUND(0.86,7))</f>
        <v>0.74819999999999998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0</v>
      </c>
      <c r="AH1425">
        <v>0</v>
      </c>
      <c r="AI1425">
        <v>1</v>
      </c>
      <c r="AJ1425">
        <v>1</v>
      </c>
      <c r="AK1425">
        <v>1</v>
      </c>
      <c r="AL1425">
        <v>1</v>
      </c>
      <c r="AM1425">
        <v>-2</v>
      </c>
      <c r="AN1425">
        <v>0</v>
      </c>
      <c r="AO1425">
        <v>0</v>
      </c>
      <c r="AP1425">
        <v>1</v>
      </c>
      <c r="AQ1425">
        <v>1</v>
      </c>
      <c r="AR1425">
        <v>0</v>
      </c>
      <c r="AS1425" t="s">
        <v>3</v>
      </c>
      <c r="AT1425">
        <v>0.87</v>
      </c>
      <c r="AU1425" t="s">
        <v>23</v>
      </c>
      <c r="AV1425">
        <v>2</v>
      </c>
      <c r="AW1425">
        <v>2</v>
      </c>
      <c r="AX1425">
        <v>382002231</v>
      </c>
      <c r="AY1425">
        <v>1</v>
      </c>
      <c r="AZ1425">
        <v>0</v>
      </c>
      <c r="BA1425">
        <v>1425</v>
      </c>
      <c r="BB1425">
        <v>1</v>
      </c>
      <c r="BC1425">
        <v>0</v>
      </c>
      <c r="BD1425">
        <v>0</v>
      </c>
      <c r="BE1425">
        <v>0</v>
      </c>
      <c r="BF1425">
        <v>0</v>
      </c>
      <c r="BG1425">
        <v>0</v>
      </c>
      <c r="BH1425">
        <v>0</v>
      </c>
      <c r="BI1425">
        <v>0</v>
      </c>
      <c r="BJ1425">
        <v>0</v>
      </c>
      <c r="BK1425">
        <v>0</v>
      </c>
      <c r="BL1425">
        <v>0</v>
      </c>
      <c r="BM1425">
        <v>0</v>
      </c>
      <c r="BN1425">
        <v>0</v>
      </c>
      <c r="BO1425">
        <v>0</v>
      </c>
      <c r="BP1425">
        <v>0</v>
      </c>
      <c r="BQ1425">
        <v>0</v>
      </c>
      <c r="BR1425">
        <v>0</v>
      </c>
      <c r="BS1425">
        <v>0</v>
      </c>
      <c r="BT1425">
        <v>0</v>
      </c>
      <c r="BU1425">
        <v>0</v>
      </c>
      <c r="BV1425">
        <v>0</v>
      </c>
      <c r="BW1425">
        <v>0</v>
      </c>
      <c r="CV1425">
        <v>0</v>
      </c>
      <c r="CW1425">
        <v>0</v>
      </c>
      <c r="CX1425">
        <f>ROUND(Y1425*Source!I489,7)</f>
        <v>0.74819999999999998</v>
      </c>
      <c r="CY1425">
        <f>AD1425</f>
        <v>0</v>
      </c>
      <c r="CZ1425">
        <f>AH1425</f>
        <v>0</v>
      </c>
      <c r="DA1425">
        <f>AL1425</f>
        <v>1</v>
      </c>
      <c r="DB1425">
        <f>ROUND((ROUND(AT1425*CZ1425,2)*ROUND(0.86,7)),6)</f>
        <v>0</v>
      </c>
      <c r="DC1425">
        <f>ROUND((ROUND(AT1425*AG1425,2)*ROUND(0.86,7)),6)</f>
        <v>0</v>
      </c>
      <c r="DD1425" t="s">
        <v>3</v>
      </c>
      <c r="DE1425" t="s">
        <v>3</v>
      </c>
      <c r="DF1425">
        <f>ROUND(ROUND(AE1425,2)*CX1425,2)</f>
        <v>0</v>
      </c>
      <c r="DG1425">
        <f t="shared" si="714"/>
        <v>0</v>
      </c>
      <c r="DH1425">
        <f t="shared" si="705"/>
        <v>0</v>
      </c>
      <c r="DI1425">
        <f t="shared" si="706"/>
        <v>0</v>
      </c>
      <c r="DJ1425">
        <f>DI1425</f>
        <v>0</v>
      </c>
      <c r="DK1425">
        <v>0</v>
      </c>
      <c r="DL1425" t="s">
        <v>3</v>
      </c>
      <c r="DM1425">
        <v>0</v>
      </c>
      <c r="DN1425" t="s">
        <v>3</v>
      </c>
      <c r="DO1425">
        <v>0</v>
      </c>
    </row>
    <row r="1426" spans="1:119" x14ac:dyDescent="0.25">
      <c r="A1426">
        <f>ROW(Source!A489)</f>
        <v>489</v>
      </c>
      <c r="B1426">
        <v>381997917</v>
      </c>
      <c r="C1426">
        <v>382002218</v>
      </c>
      <c r="D1426">
        <v>342765492</v>
      </c>
      <c r="E1426">
        <v>1</v>
      </c>
      <c r="F1426">
        <v>1</v>
      </c>
      <c r="G1426">
        <v>1</v>
      </c>
      <c r="H1426">
        <v>2</v>
      </c>
      <c r="I1426" t="s">
        <v>1056</v>
      </c>
      <c r="J1426" t="s">
        <v>1057</v>
      </c>
      <c r="K1426" t="s">
        <v>1058</v>
      </c>
      <c r="L1426">
        <v>1368</v>
      </c>
      <c r="N1426">
        <v>1011</v>
      </c>
      <c r="O1426" t="s">
        <v>1040</v>
      </c>
      <c r="P1426" t="s">
        <v>1040</v>
      </c>
      <c r="Q1426">
        <v>1</v>
      </c>
      <c r="W1426">
        <v>0</v>
      </c>
      <c r="X1426">
        <v>-417672217</v>
      </c>
      <c r="Y1426">
        <f>(AT1426*ROUND(0.86,7))</f>
        <v>0.74819999999999998</v>
      </c>
      <c r="AA1426">
        <v>0</v>
      </c>
      <c r="AB1426">
        <v>1164.75</v>
      </c>
      <c r="AC1426">
        <v>687.23</v>
      </c>
      <c r="AD1426">
        <v>0</v>
      </c>
      <c r="AE1426">
        <v>0</v>
      </c>
      <c r="AF1426">
        <v>995.51</v>
      </c>
      <c r="AG1426">
        <v>687.23</v>
      </c>
      <c r="AH1426">
        <v>0</v>
      </c>
      <c r="AI1426">
        <v>1</v>
      </c>
      <c r="AJ1426">
        <v>1.17</v>
      </c>
      <c r="AK1426">
        <v>1</v>
      </c>
      <c r="AL1426">
        <v>1</v>
      </c>
      <c r="AM1426">
        <v>2</v>
      </c>
      <c r="AN1426">
        <v>0</v>
      </c>
      <c r="AO1426">
        <v>0</v>
      </c>
      <c r="AP1426">
        <v>1</v>
      </c>
      <c r="AQ1426">
        <v>1</v>
      </c>
      <c r="AR1426">
        <v>0</v>
      </c>
      <c r="AS1426" t="s">
        <v>3</v>
      </c>
      <c r="AT1426">
        <v>0.87</v>
      </c>
      <c r="AU1426" t="s">
        <v>23</v>
      </c>
      <c r="AV1426">
        <v>1</v>
      </c>
      <c r="AW1426">
        <v>2</v>
      </c>
      <c r="AX1426">
        <v>382002232</v>
      </c>
      <c r="AY1426">
        <v>1</v>
      </c>
      <c r="AZ1426">
        <v>0</v>
      </c>
      <c r="BA1426">
        <v>1426</v>
      </c>
      <c r="BB1426">
        <v>1</v>
      </c>
      <c r="BC1426">
        <v>0</v>
      </c>
      <c r="BD1426">
        <v>0</v>
      </c>
      <c r="BE1426">
        <v>0</v>
      </c>
      <c r="BF1426">
        <v>0</v>
      </c>
      <c r="BG1426">
        <v>0</v>
      </c>
      <c r="BH1426">
        <v>0</v>
      </c>
      <c r="BI1426">
        <v>0</v>
      </c>
      <c r="BJ1426">
        <v>0</v>
      </c>
      <c r="BK1426">
        <v>866.09370000000001</v>
      </c>
      <c r="BL1426">
        <v>597.89009999999996</v>
      </c>
      <c r="BM1426">
        <v>0</v>
      </c>
      <c r="BN1426">
        <v>0</v>
      </c>
      <c r="BO1426">
        <v>0.87</v>
      </c>
      <c r="BP1426">
        <v>1</v>
      </c>
      <c r="BQ1426">
        <v>0</v>
      </c>
      <c r="BR1426">
        <v>744.84058199999993</v>
      </c>
      <c r="BS1426">
        <v>514.18548599999997</v>
      </c>
      <c r="BT1426">
        <v>0</v>
      </c>
      <c r="BU1426">
        <v>0</v>
      </c>
      <c r="BV1426">
        <v>0.74819999999999998</v>
      </c>
      <c r="BW1426">
        <v>1</v>
      </c>
      <c r="CV1426">
        <v>0</v>
      </c>
      <c r="CW1426">
        <f>ROUND(Y1426*Source!I489*DO1426,7)</f>
        <v>0.74819999999999998</v>
      </c>
      <c r="CX1426">
        <f>ROUND(Y1426*Source!I489,7)</f>
        <v>0.74819999999999998</v>
      </c>
      <c r="CY1426">
        <f>AB1426</f>
        <v>1164.75</v>
      </c>
      <c r="CZ1426">
        <f>AF1426</f>
        <v>995.51</v>
      </c>
      <c r="DA1426">
        <f>AJ1426</f>
        <v>1.17</v>
      </c>
      <c r="DB1426">
        <f>ROUND((ROUND(AT1426*CZ1426,2)*ROUND(0.86,7)),6)</f>
        <v>744.8374</v>
      </c>
      <c r="DC1426">
        <f>ROUND((ROUND(AT1426*AG1426,2)*ROUND(0.86,7)),6)</f>
        <v>514.18539999999996</v>
      </c>
      <c r="DD1426" t="s">
        <v>3</v>
      </c>
      <c r="DE1426" t="s">
        <v>3</v>
      </c>
      <c r="DF1426">
        <f>ROUND(ROUND(AE1426,2)*CX1426,2)</f>
        <v>0</v>
      </c>
      <c r="DG1426">
        <f>ROUND(ROUND(AF1426*AJ1426,2)*CX1426,2)</f>
        <v>871.47</v>
      </c>
      <c r="DH1426">
        <f t="shared" si="705"/>
        <v>514.19000000000005</v>
      </c>
      <c r="DI1426">
        <f t="shared" si="706"/>
        <v>0</v>
      </c>
      <c r="DJ1426">
        <f>DG1426+DH1426</f>
        <v>1385.66</v>
      </c>
      <c r="DK1426">
        <v>0</v>
      </c>
      <c r="DL1426" t="s">
        <v>1041</v>
      </c>
      <c r="DM1426">
        <v>5</v>
      </c>
      <c r="DN1426" t="s">
        <v>1034</v>
      </c>
      <c r="DO1426">
        <v>1</v>
      </c>
    </row>
    <row r="1427" spans="1:119" x14ac:dyDescent="0.25">
      <c r="A1427">
        <f>ROW(Source!A489)</f>
        <v>489</v>
      </c>
      <c r="B1427">
        <v>381997917</v>
      </c>
      <c r="C1427">
        <v>382002218</v>
      </c>
      <c r="D1427">
        <v>342713938</v>
      </c>
      <c r="E1427">
        <v>1</v>
      </c>
      <c r="F1427">
        <v>1</v>
      </c>
      <c r="G1427">
        <v>1</v>
      </c>
      <c r="H1427">
        <v>3</v>
      </c>
      <c r="I1427" t="s">
        <v>1049</v>
      </c>
      <c r="J1427" t="s">
        <v>1050</v>
      </c>
      <c r="K1427" t="s">
        <v>1051</v>
      </c>
      <c r="L1427">
        <v>1348</v>
      </c>
      <c r="N1427">
        <v>1009</v>
      </c>
      <c r="O1427" t="s">
        <v>846</v>
      </c>
      <c r="P1427" t="s">
        <v>846</v>
      </c>
      <c r="Q1427">
        <v>1000</v>
      </c>
      <c r="W1427">
        <v>0</v>
      </c>
      <c r="X1427">
        <v>1693858356</v>
      </c>
      <c r="Y1427">
        <f t="shared" ref="Y1427:Y1433" si="716">(AT1427*ROUND(0,7))</f>
        <v>0</v>
      </c>
      <c r="AA1427">
        <v>130422.57</v>
      </c>
      <c r="AB1427">
        <v>0</v>
      </c>
      <c r="AC1427">
        <v>0</v>
      </c>
      <c r="AD1427">
        <v>0</v>
      </c>
      <c r="AE1427">
        <v>116448.72</v>
      </c>
      <c r="AF1427">
        <v>0</v>
      </c>
      <c r="AG1427">
        <v>0</v>
      </c>
      <c r="AH1427">
        <v>0</v>
      </c>
      <c r="AI1427">
        <v>1.1200000000000001</v>
      </c>
      <c r="AJ1427">
        <v>1</v>
      </c>
      <c r="AK1427">
        <v>1</v>
      </c>
      <c r="AL1427">
        <v>1</v>
      </c>
      <c r="AM1427">
        <v>2</v>
      </c>
      <c r="AN1427">
        <v>0</v>
      </c>
      <c r="AO1427">
        <v>0</v>
      </c>
      <c r="AP1427">
        <v>1</v>
      </c>
      <c r="AQ1427">
        <v>1</v>
      </c>
      <c r="AR1427">
        <v>0</v>
      </c>
      <c r="AS1427" t="s">
        <v>3</v>
      </c>
      <c r="AT1427">
        <v>6.9999999999999999E-4</v>
      </c>
      <c r="AU1427" t="s">
        <v>14</v>
      </c>
      <c r="AV1427">
        <v>0</v>
      </c>
      <c r="AW1427">
        <v>2</v>
      </c>
      <c r="AX1427">
        <v>382002233</v>
      </c>
      <c r="AY1427">
        <v>1</v>
      </c>
      <c r="AZ1427">
        <v>0</v>
      </c>
      <c r="BA1427">
        <v>1427</v>
      </c>
      <c r="BB1427">
        <v>1</v>
      </c>
      <c r="BC1427">
        <v>0</v>
      </c>
      <c r="BD1427">
        <v>0</v>
      </c>
      <c r="BE1427">
        <v>0</v>
      </c>
      <c r="BF1427">
        <v>0</v>
      </c>
      <c r="BG1427">
        <v>0</v>
      </c>
      <c r="BH1427">
        <v>0</v>
      </c>
      <c r="BI1427">
        <v>0</v>
      </c>
      <c r="BJ1427">
        <v>81.514104000000003</v>
      </c>
      <c r="BK1427">
        <v>0</v>
      </c>
      <c r="BL1427">
        <v>0</v>
      </c>
      <c r="BM1427">
        <v>0</v>
      </c>
      <c r="BN1427">
        <v>0</v>
      </c>
      <c r="BO1427">
        <v>0</v>
      </c>
      <c r="BP1427">
        <v>1</v>
      </c>
      <c r="BQ1427">
        <v>0</v>
      </c>
      <c r="BR1427">
        <v>0</v>
      </c>
      <c r="BS1427">
        <v>0</v>
      </c>
      <c r="BT1427">
        <v>0</v>
      </c>
      <c r="BU1427">
        <v>0</v>
      </c>
      <c r="BV1427">
        <v>0</v>
      </c>
      <c r="BW1427">
        <v>0</v>
      </c>
      <c r="CV1427">
        <v>0</v>
      </c>
      <c r="CW1427">
        <v>0</v>
      </c>
      <c r="CX1427">
        <f>ROUND(Y1427*Source!I489,7)</f>
        <v>0</v>
      </c>
      <c r="CY1427">
        <f t="shared" ref="CY1427:CY1434" si="717">AA1427</f>
        <v>130422.57</v>
      </c>
      <c r="CZ1427">
        <f t="shared" ref="CZ1427:CZ1434" si="718">AE1427</f>
        <v>116448.72</v>
      </c>
      <c r="DA1427">
        <f t="shared" ref="DA1427:DA1434" si="719">AI1427</f>
        <v>1.1200000000000001</v>
      </c>
      <c r="DB1427">
        <f t="shared" ref="DB1427:DB1433" si="720">ROUND((ROUND(AT1427*CZ1427,2)*ROUND(0,7)),6)</f>
        <v>0</v>
      </c>
      <c r="DC1427">
        <f t="shared" ref="DC1427:DC1433" si="721">ROUND((ROUND(AT1427*AG1427,2)*ROUND(0,7)),6)</f>
        <v>0</v>
      </c>
      <c r="DD1427" t="s">
        <v>3</v>
      </c>
      <c r="DE1427" t="s">
        <v>3</v>
      </c>
      <c r="DF1427">
        <f t="shared" ref="DF1427:DF1433" si="722">ROUND(ROUND(AE1427*AI1427,2)*CX1427,2)</f>
        <v>0</v>
      </c>
      <c r="DG1427">
        <f t="shared" ref="DG1427:DG1436" si="723">ROUND(ROUND(AF1427,2)*CX1427,2)</f>
        <v>0</v>
      </c>
      <c r="DH1427">
        <f t="shared" si="705"/>
        <v>0</v>
      </c>
      <c r="DI1427">
        <f t="shared" si="706"/>
        <v>0</v>
      </c>
      <c r="DJ1427">
        <f t="shared" ref="DJ1427:DJ1434" si="724">DF1427</f>
        <v>0</v>
      </c>
      <c r="DK1427">
        <v>0</v>
      </c>
      <c r="DL1427" t="s">
        <v>3</v>
      </c>
      <c r="DM1427">
        <v>0</v>
      </c>
      <c r="DN1427" t="s">
        <v>3</v>
      </c>
      <c r="DO1427">
        <v>0</v>
      </c>
    </row>
    <row r="1428" spans="1:119" x14ac:dyDescent="0.25">
      <c r="A1428">
        <f>ROW(Source!A489)</f>
        <v>489</v>
      </c>
      <c r="B1428">
        <v>381997917</v>
      </c>
      <c r="C1428">
        <v>382002218</v>
      </c>
      <c r="D1428">
        <v>342714150</v>
      </c>
      <c r="E1428">
        <v>1</v>
      </c>
      <c r="F1428">
        <v>1</v>
      </c>
      <c r="G1428">
        <v>1</v>
      </c>
      <c r="H1428">
        <v>3</v>
      </c>
      <c r="I1428" t="s">
        <v>1115</v>
      </c>
      <c r="J1428" t="s">
        <v>1116</v>
      </c>
      <c r="K1428" t="s">
        <v>1117</v>
      </c>
      <c r="L1428">
        <v>1346</v>
      </c>
      <c r="N1428">
        <v>1009</v>
      </c>
      <c r="O1428" t="s">
        <v>1055</v>
      </c>
      <c r="P1428" t="s">
        <v>1055</v>
      </c>
      <c r="Q1428">
        <v>1</v>
      </c>
      <c r="W1428">
        <v>0</v>
      </c>
      <c r="X1428">
        <v>547813963</v>
      </c>
      <c r="Y1428">
        <f t="shared" si="716"/>
        <v>0</v>
      </c>
      <c r="AA1428">
        <v>372.24</v>
      </c>
      <c r="AB1428">
        <v>0</v>
      </c>
      <c r="AC1428">
        <v>0</v>
      </c>
      <c r="AD1428">
        <v>0</v>
      </c>
      <c r="AE1428">
        <v>284.14999999999998</v>
      </c>
      <c r="AF1428">
        <v>0</v>
      </c>
      <c r="AG1428">
        <v>0</v>
      </c>
      <c r="AH1428">
        <v>0</v>
      </c>
      <c r="AI1428">
        <v>1.31</v>
      </c>
      <c r="AJ1428">
        <v>1</v>
      </c>
      <c r="AK1428">
        <v>1</v>
      </c>
      <c r="AL1428">
        <v>1</v>
      </c>
      <c r="AM1428">
        <v>2</v>
      </c>
      <c r="AN1428">
        <v>0</v>
      </c>
      <c r="AO1428">
        <v>0</v>
      </c>
      <c r="AP1428">
        <v>1</v>
      </c>
      <c r="AQ1428">
        <v>1</v>
      </c>
      <c r="AR1428">
        <v>0</v>
      </c>
      <c r="AS1428" t="s">
        <v>3</v>
      </c>
      <c r="AT1428">
        <v>5.0000000000000001E-3</v>
      </c>
      <c r="AU1428" t="s">
        <v>14</v>
      </c>
      <c r="AV1428">
        <v>0</v>
      </c>
      <c r="AW1428">
        <v>2</v>
      </c>
      <c r="AX1428">
        <v>382002234</v>
      </c>
      <c r="AY1428">
        <v>1</v>
      </c>
      <c r="AZ1428">
        <v>0</v>
      </c>
      <c r="BA1428">
        <v>1428</v>
      </c>
      <c r="BB1428">
        <v>1</v>
      </c>
      <c r="BC1428">
        <v>0</v>
      </c>
      <c r="BD1428">
        <v>0</v>
      </c>
      <c r="BE1428">
        <v>0</v>
      </c>
      <c r="BF1428">
        <v>0</v>
      </c>
      <c r="BG1428">
        <v>0</v>
      </c>
      <c r="BH1428">
        <v>0</v>
      </c>
      <c r="BI1428">
        <v>0</v>
      </c>
      <c r="BJ1428">
        <v>1.42075</v>
      </c>
      <c r="BK1428">
        <v>0</v>
      </c>
      <c r="BL1428">
        <v>0</v>
      </c>
      <c r="BM1428">
        <v>0</v>
      </c>
      <c r="BN1428">
        <v>0</v>
      </c>
      <c r="BO1428">
        <v>0</v>
      </c>
      <c r="BP1428">
        <v>1</v>
      </c>
      <c r="BQ1428">
        <v>0</v>
      </c>
      <c r="BR1428">
        <v>0</v>
      </c>
      <c r="BS1428">
        <v>0</v>
      </c>
      <c r="BT1428">
        <v>0</v>
      </c>
      <c r="BU1428">
        <v>0</v>
      </c>
      <c r="BV1428">
        <v>0</v>
      </c>
      <c r="BW1428">
        <v>0</v>
      </c>
      <c r="CV1428">
        <v>0</v>
      </c>
      <c r="CW1428">
        <v>0</v>
      </c>
      <c r="CX1428">
        <f>ROUND(Y1428*Source!I489,7)</f>
        <v>0</v>
      </c>
      <c r="CY1428">
        <f t="shared" si="717"/>
        <v>372.24</v>
      </c>
      <c r="CZ1428">
        <f t="shared" si="718"/>
        <v>284.14999999999998</v>
      </c>
      <c r="DA1428">
        <f t="shared" si="719"/>
        <v>1.31</v>
      </c>
      <c r="DB1428">
        <f t="shared" si="720"/>
        <v>0</v>
      </c>
      <c r="DC1428">
        <f t="shared" si="721"/>
        <v>0</v>
      </c>
      <c r="DD1428" t="s">
        <v>3</v>
      </c>
      <c r="DE1428" t="s">
        <v>3</v>
      </c>
      <c r="DF1428">
        <f t="shared" si="722"/>
        <v>0</v>
      </c>
      <c r="DG1428">
        <f t="shared" si="723"/>
        <v>0</v>
      </c>
      <c r="DH1428">
        <f t="shared" si="705"/>
        <v>0</v>
      </c>
      <c r="DI1428">
        <f t="shared" si="706"/>
        <v>0</v>
      </c>
      <c r="DJ1428">
        <f t="shared" si="724"/>
        <v>0</v>
      </c>
      <c r="DK1428">
        <v>0</v>
      </c>
      <c r="DL1428" t="s">
        <v>3</v>
      </c>
      <c r="DM1428">
        <v>0</v>
      </c>
      <c r="DN1428" t="s">
        <v>3</v>
      </c>
      <c r="DO1428">
        <v>0</v>
      </c>
    </row>
    <row r="1429" spans="1:119" x14ac:dyDescent="0.25">
      <c r="A1429">
        <f>ROW(Source!A489)</f>
        <v>489</v>
      </c>
      <c r="B1429">
        <v>381997917</v>
      </c>
      <c r="C1429">
        <v>382002218</v>
      </c>
      <c r="D1429">
        <v>342714206</v>
      </c>
      <c r="E1429">
        <v>1</v>
      </c>
      <c r="F1429">
        <v>1</v>
      </c>
      <c r="G1429">
        <v>1</v>
      </c>
      <c r="H1429">
        <v>3</v>
      </c>
      <c r="I1429" t="s">
        <v>1118</v>
      </c>
      <c r="J1429" t="s">
        <v>1119</v>
      </c>
      <c r="K1429" t="s">
        <v>1120</v>
      </c>
      <c r="L1429">
        <v>1346</v>
      </c>
      <c r="N1429">
        <v>1009</v>
      </c>
      <c r="O1429" t="s">
        <v>1055</v>
      </c>
      <c r="P1429" t="s">
        <v>1055</v>
      </c>
      <c r="Q1429">
        <v>1</v>
      </c>
      <c r="W1429">
        <v>0</v>
      </c>
      <c r="X1429">
        <v>721169884</v>
      </c>
      <c r="Y1429">
        <f t="shared" si="716"/>
        <v>0</v>
      </c>
      <c r="AA1429">
        <v>100.15</v>
      </c>
      <c r="AB1429">
        <v>0</v>
      </c>
      <c r="AC1429">
        <v>0</v>
      </c>
      <c r="AD1429">
        <v>0</v>
      </c>
      <c r="AE1429">
        <v>104.32</v>
      </c>
      <c r="AF1429">
        <v>0</v>
      </c>
      <c r="AG1429">
        <v>0</v>
      </c>
      <c r="AH1429">
        <v>0</v>
      </c>
      <c r="AI1429">
        <v>0.96</v>
      </c>
      <c r="AJ1429">
        <v>1</v>
      </c>
      <c r="AK1429">
        <v>1</v>
      </c>
      <c r="AL1429">
        <v>1</v>
      </c>
      <c r="AM1429">
        <v>2</v>
      </c>
      <c r="AN1429">
        <v>0</v>
      </c>
      <c r="AO1429">
        <v>0</v>
      </c>
      <c r="AP1429">
        <v>1</v>
      </c>
      <c r="AQ1429">
        <v>1</v>
      </c>
      <c r="AR1429">
        <v>0</v>
      </c>
      <c r="AS1429" t="s">
        <v>3</v>
      </c>
      <c r="AT1429">
        <v>2.5000000000000001E-2</v>
      </c>
      <c r="AU1429" t="s">
        <v>14</v>
      </c>
      <c r="AV1429">
        <v>0</v>
      </c>
      <c r="AW1429">
        <v>2</v>
      </c>
      <c r="AX1429">
        <v>382002235</v>
      </c>
      <c r="AY1429">
        <v>1</v>
      </c>
      <c r="AZ1429">
        <v>0</v>
      </c>
      <c r="BA1429">
        <v>1429</v>
      </c>
      <c r="BB1429">
        <v>1</v>
      </c>
      <c r="BC1429">
        <v>0</v>
      </c>
      <c r="BD1429">
        <v>0</v>
      </c>
      <c r="BE1429">
        <v>0</v>
      </c>
      <c r="BF1429">
        <v>0</v>
      </c>
      <c r="BG1429">
        <v>0</v>
      </c>
      <c r="BH1429">
        <v>0</v>
      </c>
      <c r="BI1429">
        <v>0</v>
      </c>
      <c r="BJ1429">
        <v>2.6080000000000001</v>
      </c>
      <c r="BK1429">
        <v>0</v>
      </c>
      <c r="BL1429">
        <v>0</v>
      </c>
      <c r="BM1429">
        <v>0</v>
      </c>
      <c r="BN1429">
        <v>0</v>
      </c>
      <c r="BO1429">
        <v>0</v>
      </c>
      <c r="BP1429">
        <v>1</v>
      </c>
      <c r="BQ1429">
        <v>0</v>
      </c>
      <c r="BR1429">
        <v>0</v>
      </c>
      <c r="BS1429">
        <v>0</v>
      </c>
      <c r="BT1429">
        <v>0</v>
      </c>
      <c r="BU1429">
        <v>0</v>
      </c>
      <c r="BV1429">
        <v>0</v>
      </c>
      <c r="BW1429">
        <v>0</v>
      </c>
      <c r="CV1429">
        <v>0</v>
      </c>
      <c r="CW1429">
        <v>0</v>
      </c>
      <c r="CX1429">
        <f>ROUND(Y1429*Source!I489,7)</f>
        <v>0</v>
      </c>
      <c r="CY1429">
        <f t="shared" si="717"/>
        <v>100.15</v>
      </c>
      <c r="CZ1429">
        <f t="shared" si="718"/>
        <v>104.32</v>
      </c>
      <c r="DA1429">
        <f t="shared" si="719"/>
        <v>0.96</v>
      </c>
      <c r="DB1429">
        <f t="shared" si="720"/>
        <v>0</v>
      </c>
      <c r="DC1429">
        <f t="shared" si="721"/>
        <v>0</v>
      </c>
      <c r="DD1429" t="s">
        <v>3</v>
      </c>
      <c r="DE1429" t="s">
        <v>3</v>
      </c>
      <c r="DF1429">
        <f t="shared" si="722"/>
        <v>0</v>
      </c>
      <c r="DG1429">
        <f t="shared" si="723"/>
        <v>0</v>
      </c>
      <c r="DH1429">
        <f t="shared" si="705"/>
        <v>0</v>
      </c>
      <c r="DI1429">
        <f t="shared" si="706"/>
        <v>0</v>
      </c>
      <c r="DJ1429">
        <f t="shared" si="724"/>
        <v>0</v>
      </c>
      <c r="DK1429">
        <v>0</v>
      </c>
      <c r="DL1429" t="s">
        <v>3</v>
      </c>
      <c r="DM1429">
        <v>0</v>
      </c>
      <c r="DN1429" t="s">
        <v>3</v>
      </c>
      <c r="DO1429">
        <v>0</v>
      </c>
    </row>
    <row r="1430" spans="1:119" x14ac:dyDescent="0.25">
      <c r="A1430">
        <f>ROW(Source!A489)</f>
        <v>489</v>
      </c>
      <c r="B1430">
        <v>381997917</v>
      </c>
      <c r="C1430">
        <v>382002218</v>
      </c>
      <c r="D1430">
        <v>342715696</v>
      </c>
      <c r="E1430">
        <v>1</v>
      </c>
      <c r="F1430">
        <v>1</v>
      </c>
      <c r="G1430">
        <v>1</v>
      </c>
      <c r="H1430">
        <v>3</v>
      </c>
      <c r="I1430" t="s">
        <v>1121</v>
      </c>
      <c r="J1430" t="s">
        <v>1122</v>
      </c>
      <c r="K1430" t="s">
        <v>1123</v>
      </c>
      <c r="L1430">
        <v>1346</v>
      </c>
      <c r="N1430">
        <v>1009</v>
      </c>
      <c r="O1430" t="s">
        <v>1055</v>
      </c>
      <c r="P1430" t="s">
        <v>1055</v>
      </c>
      <c r="Q1430">
        <v>1</v>
      </c>
      <c r="W1430">
        <v>0</v>
      </c>
      <c r="X1430">
        <v>536919768</v>
      </c>
      <c r="Y1430">
        <f t="shared" si="716"/>
        <v>0</v>
      </c>
      <c r="AA1430">
        <v>198.36</v>
      </c>
      <c r="AB1430">
        <v>0</v>
      </c>
      <c r="AC1430">
        <v>0</v>
      </c>
      <c r="AD1430">
        <v>0</v>
      </c>
      <c r="AE1430">
        <v>206.62</v>
      </c>
      <c r="AF1430">
        <v>0</v>
      </c>
      <c r="AG1430">
        <v>0</v>
      </c>
      <c r="AH1430">
        <v>0</v>
      </c>
      <c r="AI1430">
        <v>0.96</v>
      </c>
      <c r="AJ1430">
        <v>1</v>
      </c>
      <c r="AK1430">
        <v>1</v>
      </c>
      <c r="AL1430">
        <v>1</v>
      </c>
      <c r="AM1430">
        <v>2</v>
      </c>
      <c r="AN1430">
        <v>0</v>
      </c>
      <c r="AO1430">
        <v>0</v>
      </c>
      <c r="AP1430">
        <v>1</v>
      </c>
      <c r="AQ1430">
        <v>1</v>
      </c>
      <c r="AR1430">
        <v>0</v>
      </c>
      <c r="AS1430" t="s">
        <v>3</v>
      </c>
      <c r="AT1430">
        <v>1.9E-2</v>
      </c>
      <c r="AU1430" t="s">
        <v>14</v>
      </c>
      <c r="AV1430">
        <v>0</v>
      </c>
      <c r="AW1430">
        <v>2</v>
      </c>
      <c r="AX1430">
        <v>382002236</v>
      </c>
      <c r="AY1430">
        <v>1</v>
      </c>
      <c r="AZ1430">
        <v>0</v>
      </c>
      <c r="BA1430">
        <v>1430</v>
      </c>
      <c r="BB1430">
        <v>1</v>
      </c>
      <c r="BC1430">
        <v>0</v>
      </c>
      <c r="BD1430">
        <v>0</v>
      </c>
      <c r="BE1430">
        <v>0</v>
      </c>
      <c r="BF1430">
        <v>0</v>
      </c>
      <c r="BG1430">
        <v>0</v>
      </c>
      <c r="BH1430">
        <v>0</v>
      </c>
      <c r="BI1430">
        <v>0</v>
      </c>
      <c r="BJ1430">
        <v>3.92578</v>
      </c>
      <c r="BK1430">
        <v>0</v>
      </c>
      <c r="BL1430">
        <v>0</v>
      </c>
      <c r="BM1430">
        <v>0</v>
      </c>
      <c r="BN1430">
        <v>0</v>
      </c>
      <c r="BO1430">
        <v>0</v>
      </c>
      <c r="BP1430">
        <v>1</v>
      </c>
      <c r="BQ1430">
        <v>0</v>
      </c>
      <c r="BR1430">
        <v>0</v>
      </c>
      <c r="BS1430">
        <v>0</v>
      </c>
      <c r="BT1430">
        <v>0</v>
      </c>
      <c r="BU1430">
        <v>0</v>
      </c>
      <c r="BV1430">
        <v>0</v>
      </c>
      <c r="BW1430">
        <v>0</v>
      </c>
      <c r="CV1430">
        <v>0</v>
      </c>
      <c r="CW1430">
        <v>0</v>
      </c>
      <c r="CX1430">
        <f>ROUND(Y1430*Source!I489,7)</f>
        <v>0</v>
      </c>
      <c r="CY1430">
        <f t="shared" si="717"/>
        <v>198.36</v>
      </c>
      <c r="CZ1430">
        <f t="shared" si="718"/>
        <v>206.62</v>
      </c>
      <c r="DA1430">
        <f t="shared" si="719"/>
        <v>0.96</v>
      </c>
      <c r="DB1430">
        <f t="shared" si="720"/>
        <v>0</v>
      </c>
      <c r="DC1430">
        <f t="shared" si="721"/>
        <v>0</v>
      </c>
      <c r="DD1430" t="s">
        <v>3</v>
      </c>
      <c r="DE1430" t="s">
        <v>3</v>
      </c>
      <c r="DF1430">
        <f t="shared" si="722"/>
        <v>0</v>
      </c>
      <c r="DG1430">
        <f t="shared" si="723"/>
        <v>0</v>
      </c>
      <c r="DH1430">
        <f t="shared" si="705"/>
        <v>0</v>
      </c>
      <c r="DI1430">
        <f t="shared" si="706"/>
        <v>0</v>
      </c>
      <c r="DJ1430">
        <f t="shared" si="724"/>
        <v>0</v>
      </c>
      <c r="DK1430">
        <v>0</v>
      </c>
      <c r="DL1430" t="s">
        <v>3</v>
      </c>
      <c r="DM1430">
        <v>0</v>
      </c>
      <c r="DN1430" t="s">
        <v>3</v>
      </c>
      <c r="DO1430">
        <v>0</v>
      </c>
    </row>
    <row r="1431" spans="1:119" x14ac:dyDescent="0.25">
      <c r="A1431">
        <f>ROW(Source!A489)</f>
        <v>489</v>
      </c>
      <c r="B1431">
        <v>381997917</v>
      </c>
      <c r="C1431">
        <v>382002218</v>
      </c>
      <c r="D1431">
        <v>342725859</v>
      </c>
      <c r="E1431">
        <v>1</v>
      </c>
      <c r="F1431">
        <v>1</v>
      </c>
      <c r="G1431">
        <v>1</v>
      </c>
      <c r="H1431">
        <v>3</v>
      </c>
      <c r="I1431" t="s">
        <v>1052</v>
      </c>
      <c r="J1431" t="s">
        <v>1053</v>
      </c>
      <c r="K1431" t="s">
        <v>1054</v>
      </c>
      <c r="L1431">
        <v>1346</v>
      </c>
      <c r="N1431">
        <v>1009</v>
      </c>
      <c r="O1431" t="s">
        <v>1055</v>
      </c>
      <c r="P1431" t="s">
        <v>1055</v>
      </c>
      <c r="Q1431">
        <v>1</v>
      </c>
      <c r="W1431">
        <v>0</v>
      </c>
      <c r="X1431">
        <v>1388162880</v>
      </c>
      <c r="Y1431">
        <f t="shared" si="716"/>
        <v>0</v>
      </c>
      <c r="AA1431">
        <v>1400.99</v>
      </c>
      <c r="AB1431">
        <v>0</v>
      </c>
      <c r="AC1431">
        <v>0</v>
      </c>
      <c r="AD1431">
        <v>0</v>
      </c>
      <c r="AE1431">
        <v>870.18</v>
      </c>
      <c r="AF1431">
        <v>0</v>
      </c>
      <c r="AG1431">
        <v>0</v>
      </c>
      <c r="AH1431">
        <v>0</v>
      </c>
      <c r="AI1431">
        <v>1.61</v>
      </c>
      <c r="AJ1431">
        <v>1</v>
      </c>
      <c r="AK1431">
        <v>1</v>
      </c>
      <c r="AL1431">
        <v>1</v>
      </c>
      <c r="AM1431">
        <v>2</v>
      </c>
      <c r="AN1431">
        <v>0</v>
      </c>
      <c r="AO1431">
        <v>0</v>
      </c>
      <c r="AP1431">
        <v>1</v>
      </c>
      <c r="AQ1431">
        <v>1</v>
      </c>
      <c r="AR1431">
        <v>0</v>
      </c>
      <c r="AS1431" t="s">
        <v>3</v>
      </c>
      <c r="AT1431">
        <v>0.31</v>
      </c>
      <c r="AU1431" t="s">
        <v>14</v>
      </c>
      <c r="AV1431">
        <v>0</v>
      </c>
      <c r="AW1431">
        <v>2</v>
      </c>
      <c r="AX1431">
        <v>382002237</v>
      </c>
      <c r="AY1431">
        <v>1</v>
      </c>
      <c r="AZ1431">
        <v>0</v>
      </c>
      <c r="BA1431">
        <v>1431</v>
      </c>
      <c r="BB1431">
        <v>1</v>
      </c>
      <c r="BC1431">
        <v>0</v>
      </c>
      <c r="BD1431">
        <v>0</v>
      </c>
      <c r="BE1431">
        <v>0</v>
      </c>
      <c r="BF1431">
        <v>0</v>
      </c>
      <c r="BG1431">
        <v>0</v>
      </c>
      <c r="BH1431">
        <v>0</v>
      </c>
      <c r="BI1431">
        <v>0</v>
      </c>
      <c r="BJ1431">
        <v>269.75579999999997</v>
      </c>
      <c r="BK1431">
        <v>0</v>
      </c>
      <c r="BL1431">
        <v>0</v>
      </c>
      <c r="BM1431">
        <v>0</v>
      </c>
      <c r="BN1431">
        <v>0</v>
      </c>
      <c r="BO1431">
        <v>0</v>
      </c>
      <c r="BP1431">
        <v>1</v>
      </c>
      <c r="BQ1431">
        <v>0</v>
      </c>
      <c r="BR1431">
        <v>0</v>
      </c>
      <c r="BS1431">
        <v>0</v>
      </c>
      <c r="BT1431">
        <v>0</v>
      </c>
      <c r="BU1431">
        <v>0</v>
      </c>
      <c r="BV1431">
        <v>0</v>
      </c>
      <c r="BW1431">
        <v>0</v>
      </c>
      <c r="CV1431">
        <v>0</v>
      </c>
      <c r="CW1431">
        <v>0</v>
      </c>
      <c r="CX1431">
        <f>ROUND(Y1431*Source!I489,7)</f>
        <v>0</v>
      </c>
      <c r="CY1431">
        <f t="shared" si="717"/>
        <v>1400.99</v>
      </c>
      <c r="CZ1431">
        <f t="shared" si="718"/>
        <v>870.18</v>
      </c>
      <c r="DA1431">
        <f t="shared" si="719"/>
        <v>1.61</v>
      </c>
      <c r="DB1431">
        <f t="shared" si="720"/>
        <v>0</v>
      </c>
      <c r="DC1431">
        <f t="shared" si="721"/>
        <v>0</v>
      </c>
      <c r="DD1431" t="s">
        <v>3</v>
      </c>
      <c r="DE1431" t="s">
        <v>3</v>
      </c>
      <c r="DF1431">
        <f t="shared" si="722"/>
        <v>0</v>
      </c>
      <c r="DG1431">
        <f t="shared" si="723"/>
        <v>0</v>
      </c>
      <c r="DH1431">
        <f t="shared" si="705"/>
        <v>0</v>
      </c>
      <c r="DI1431">
        <f t="shared" si="706"/>
        <v>0</v>
      </c>
      <c r="DJ1431">
        <f t="shared" si="724"/>
        <v>0</v>
      </c>
      <c r="DK1431">
        <v>0</v>
      </c>
      <c r="DL1431" t="s">
        <v>3</v>
      </c>
      <c r="DM1431">
        <v>0</v>
      </c>
      <c r="DN1431" t="s">
        <v>3</v>
      </c>
      <c r="DO1431">
        <v>0</v>
      </c>
    </row>
    <row r="1432" spans="1:119" x14ac:dyDescent="0.25">
      <c r="A1432">
        <f>ROW(Source!A489)</f>
        <v>489</v>
      </c>
      <c r="B1432">
        <v>381997917</v>
      </c>
      <c r="C1432">
        <v>382002218</v>
      </c>
      <c r="D1432">
        <v>342751707</v>
      </c>
      <c r="E1432">
        <v>1</v>
      </c>
      <c r="F1432">
        <v>1</v>
      </c>
      <c r="G1432">
        <v>1</v>
      </c>
      <c r="H1432">
        <v>3</v>
      </c>
      <c r="I1432" t="s">
        <v>1133</v>
      </c>
      <c r="J1432" t="s">
        <v>1134</v>
      </c>
      <c r="K1432" t="s">
        <v>1135</v>
      </c>
      <c r="L1432">
        <v>1425</v>
      </c>
      <c r="N1432">
        <v>1013</v>
      </c>
      <c r="O1432" t="s">
        <v>1082</v>
      </c>
      <c r="P1432" t="s">
        <v>1082</v>
      </c>
      <c r="Q1432">
        <v>1</v>
      </c>
      <c r="W1432">
        <v>0</v>
      </c>
      <c r="X1432">
        <v>-1086610245</v>
      </c>
      <c r="Y1432">
        <f t="shared" si="716"/>
        <v>0</v>
      </c>
      <c r="AA1432">
        <v>56.24</v>
      </c>
      <c r="AB1432">
        <v>0</v>
      </c>
      <c r="AC1432">
        <v>0</v>
      </c>
      <c r="AD1432">
        <v>0</v>
      </c>
      <c r="AE1432">
        <v>47.26</v>
      </c>
      <c r="AF1432">
        <v>0</v>
      </c>
      <c r="AG1432">
        <v>0</v>
      </c>
      <c r="AH1432">
        <v>0</v>
      </c>
      <c r="AI1432">
        <v>1.19</v>
      </c>
      <c r="AJ1432">
        <v>1</v>
      </c>
      <c r="AK1432">
        <v>1</v>
      </c>
      <c r="AL1432">
        <v>1</v>
      </c>
      <c r="AM1432">
        <v>2</v>
      </c>
      <c r="AN1432">
        <v>0</v>
      </c>
      <c r="AO1432">
        <v>0</v>
      </c>
      <c r="AP1432">
        <v>1</v>
      </c>
      <c r="AQ1432">
        <v>1</v>
      </c>
      <c r="AR1432">
        <v>0</v>
      </c>
      <c r="AS1432" t="s">
        <v>3</v>
      </c>
      <c r="AT1432">
        <v>0.3</v>
      </c>
      <c r="AU1432" t="s">
        <v>14</v>
      </c>
      <c r="AV1432">
        <v>0</v>
      </c>
      <c r="AW1432">
        <v>2</v>
      </c>
      <c r="AX1432">
        <v>382002238</v>
      </c>
      <c r="AY1432">
        <v>1</v>
      </c>
      <c r="AZ1432">
        <v>0</v>
      </c>
      <c r="BA1432">
        <v>1432</v>
      </c>
      <c r="BB1432">
        <v>1</v>
      </c>
      <c r="BC1432">
        <v>0</v>
      </c>
      <c r="BD1432">
        <v>0</v>
      </c>
      <c r="BE1432">
        <v>0</v>
      </c>
      <c r="BF1432">
        <v>0</v>
      </c>
      <c r="BG1432">
        <v>0</v>
      </c>
      <c r="BH1432">
        <v>0</v>
      </c>
      <c r="BI1432">
        <v>0</v>
      </c>
      <c r="BJ1432">
        <v>14.177999999999999</v>
      </c>
      <c r="BK1432">
        <v>0</v>
      </c>
      <c r="BL1432">
        <v>0</v>
      </c>
      <c r="BM1432">
        <v>0</v>
      </c>
      <c r="BN1432">
        <v>0</v>
      </c>
      <c r="BO1432">
        <v>0</v>
      </c>
      <c r="BP1432">
        <v>1</v>
      </c>
      <c r="BQ1432">
        <v>0</v>
      </c>
      <c r="BR1432">
        <v>0</v>
      </c>
      <c r="BS1432">
        <v>0</v>
      </c>
      <c r="BT1432">
        <v>0</v>
      </c>
      <c r="BU1432">
        <v>0</v>
      </c>
      <c r="BV1432">
        <v>0</v>
      </c>
      <c r="BW1432">
        <v>0</v>
      </c>
      <c r="CV1432">
        <v>0</v>
      </c>
      <c r="CW1432">
        <v>0</v>
      </c>
      <c r="CX1432">
        <f>ROUND(Y1432*Source!I489,7)</f>
        <v>0</v>
      </c>
      <c r="CY1432">
        <f t="shared" si="717"/>
        <v>56.24</v>
      </c>
      <c r="CZ1432">
        <f t="shared" si="718"/>
        <v>47.26</v>
      </c>
      <c r="DA1432">
        <f t="shared" si="719"/>
        <v>1.19</v>
      </c>
      <c r="DB1432">
        <f t="shared" si="720"/>
        <v>0</v>
      </c>
      <c r="DC1432">
        <f t="shared" si="721"/>
        <v>0</v>
      </c>
      <c r="DD1432" t="s">
        <v>3</v>
      </c>
      <c r="DE1432" t="s">
        <v>3</v>
      </c>
      <c r="DF1432">
        <f t="shared" si="722"/>
        <v>0</v>
      </c>
      <c r="DG1432">
        <f t="shared" si="723"/>
        <v>0</v>
      </c>
      <c r="DH1432">
        <f t="shared" si="705"/>
        <v>0</v>
      </c>
      <c r="DI1432">
        <f t="shared" si="706"/>
        <v>0</v>
      </c>
      <c r="DJ1432">
        <f t="shared" si="724"/>
        <v>0</v>
      </c>
      <c r="DK1432">
        <v>0</v>
      </c>
      <c r="DL1432" t="s">
        <v>3</v>
      </c>
      <c r="DM1432">
        <v>0</v>
      </c>
      <c r="DN1432" t="s">
        <v>3</v>
      </c>
      <c r="DO1432">
        <v>0</v>
      </c>
    </row>
    <row r="1433" spans="1:119" x14ac:dyDescent="0.25">
      <c r="A1433">
        <f>ROW(Source!A489)</f>
        <v>489</v>
      </c>
      <c r="B1433">
        <v>381997917</v>
      </c>
      <c r="C1433">
        <v>382002218</v>
      </c>
      <c r="D1433">
        <v>342751716</v>
      </c>
      <c r="E1433">
        <v>1</v>
      </c>
      <c r="F1433">
        <v>1</v>
      </c>
      <c r="G1433">
        <v>1</v>
      </c>
      <c r="H1433">
        <v>3</v>
      </c>
      <c r="I1433" t="s">
        <v>1136</v>
      </c>
      <c r="J1433" t="s">
        <v>1137</v>
      </c>
      <c r="K1433" t="s">
        <v>1138</v>
      </c>
      <c r="L1433">
        <v>1407</v>
      </c>
      <c r="N1433">
        <v>1013</v>
      </c>
      <c r="O1433" t="s">
        <v>1139</v>
      </c>
      <c r="P1433" t="s">
        <v>1139</v>
      </c>
      <c r="Q1433">
        <v>1</v>
      </c>
      <c r="W1433">
        <v>0</v>
      </c>
      <c r="X1433">
        <v>1070744045</v>
      </c>
      <c r="Y1433">
        <f t="shared" si="716"/>
        <v>0</v>
      </c>
      <c r="AA1433">
        <v>7142</v>
      </c>
      <c r="AB1433">
        <v>0</v>
      </c>
      <c r="AC1433">
        <v>0</v>
      </c>
      <c r="AD1433">
        <v>0</v>
      </c>
      <c r="AE1433">
        <v>6052.54</v>
      </c>
      <c r="AF1433">
        <v>0</v>
      </c>
      <c r="AG1433">
        <v>0</v>
      </c>
      <c r="AH1433">
        <v>0</v>
      </c>
      <c r="AI1433">
        <v>1.18</v>
      </c>
      <c r="AJ1433">
        <v>1</v>
      </c>
      <c r="AK1433">
        <v>1</v>
      </c>
      <c r="AL1433">
        <v>1</v>
      </c>
      <c r="AM1433">
        <v>2</v>
      </c>
      <c r="AN1433">
        <v>0</v>
      </c>
      <c r="AO1433">
        <v>0</v>
      </c>
      <c r="AP1433">
        <v>1</v>
      </c>
      <c r="AQ1433">
        <v>1</v>
      </c>
      <c r="AR1433">
        <v>0</v>
      </c>
      <c r="AS1433" t="s">
        <v>3</v>
      </c>
      <c r="AT1433">
        <v>1.6E-2</v>
      </c>
      <c r="AU1433" t="s">
        <v>14</v>
      </c>
      <c r="AV1433">
        <v>0</v>
      </c>
      <c r="AW1433">
        <v>2</v>
      </c>
      <c r="AX1433">
        <v>382002239</v>
      </c>
      <c r="AY1433">
        <v>1</v>
      </c>
      <c r="AZ1433">
        <v>0</v>
      </c>
      <c r="BA1433">
        <v>1433</v>
      </c>
      <c r="BB1433">
        <v>1</v>
      </c>
      <c r="BC1433">
        <v>0</v>
      </c>
      <c r="BD1433">
        <v>0</v>
      </c>
      <c r="BE1433">
        <v>0</v>
      </c>
      <c r="BF1433">
        <v>0</v>
      </c>
      <c r="BG1433">
        <v>0</v>
      </c>
      <c r="BH1433">
        <v>0</v>
      </c>
      <c r="BI1433">
        <v>0</v>
      </c>
      <c r="BJ1433">
        <v>96.840640000000008</v>
      </c>
      <c r="BK1433">
        <v>0</v>
      </c>
      <c r="BL1433">
        <v>0</v>
      </c>
      <c r="BM1433">
        <v>0</v>
      </c>
      <c r="BN1433">
        <v>0</v>
      </c>
      <c r="BO1433">
        <v>0</v>
      </c>
      <c r="BP1433">
        <v>1</v>
      </c>
      <c r="BQ1433">
        <v>0</v>
      </c>
      <c r="BR1433">
        <v>0</v>
      </c>
      <c r="BS1433">
        <v>0</v>
      </c>
      <c r="BT1433">
        <v>0</v>
      </c>
      <c r="BU1433">
        <v>0</v>
      </c>
      <c r="BV1433">
        <v>0</v>
      </c>
      <c r="BW1433">
        <v>0</v>
      </c>
      <c r="CV1433">
        <v>0</v>
      </c>
      <c r="CW1433">
        <v>0</v>
      </c>
      <c r="CX1433">
        <f>ROUND(Y1433*Source!I489,7)</f>
        <v>0</v>
      </c>
      <c r="CY1433">
        <f t="shared" si="717"/>
        <v>7142</v>
      </c>
      <c r="CZ1433">
        <f t="shared" si="718"/>
        <v>6052.54</v>
      </c>
      <c r="DA1433">
        <f t="shared" si="719"/>
        <v>1.18</v>
      </c>
      <c r="DB1433">
        <f t="shared" si="720"/>
        <v>0</v>
      </c>
      <c r="DC1433">
        <f t="shared" si="721"/>
        <v>0</v>
      </c>
      <c r="DD1433" t="s">
        <v>3</v>
      </c>
      <c r="DE1433" t="s">
        <v>3</v>
      </c>
      <c r="DF1433">
        <f t="shared" si="722"/>
        <v>0</v>
      </c>
      <c r="DG1433">
        <f t="shared" si="723"/>
        <v>0</v>
      </c>
      <c r="DH1433">
        <f t="shared" si="705"/>
        <v>0</v>
      </c>
      <c r="DI1433">
        <f t="shared" si="706"/>
        <v>0</v>
      </c>
      <c r="DJ1433">
        <f t="shared" si="724"/>
        <v>0</v>
      </c>
      <c r="DK1433">
        <v>0</v>
      </c>
      <c r="DL1433" t="s">
        <v>3</v>
      </c>
      <c r="DM1433">
        <v>0</v>
      </c>
      <c r="DN1433" t="s">
        <v>3</v>
      </c>
      <c r="DO1433">
        <v>0</v>
      </c>
    </row>
    <row r="1434" spans="1:119" x14ac:dyDescent="0.25">
      <c r="A1434">
        <f>ROW(Source!A489)</f>
        <v>489</v>
      </c>
      <c r="B1434">
        <v>381997917</v>
      </c>
      <c r="C1434">
        <v>382002218</v>
      </c>
      <c r="D1434">
        <v>342646017</v>
      </c>
      <c r="E1434">
        <v>113</v>
      </c>
      <c r="F1434">
        <v>1</v>
      </c>
      <c r="G1434">
        <v>1</v>
      </c>
      <c r="H1434">
        <v>3</v>
      </c>
      <c r="I1434" t="s">
        <v>1042</v>
      </c>
      <c r="J1434" t="s">
        <v>3</v>
      </c>
      <c r="K1434" t="s">
        <v>1043</v>
      </c>
      <c r="L1434">
        <v>3277935</v>
      </c>
      <c r="N1434">
        <v>1013</v>
      </c>
      <c r="O1434" t="s">
        <v>1044</v>
      </c>
      <c r="P1434" t="s">
        <v>1044</v>
      </c>
      <c r="Q1434">
        <v>1</v>
      </c>
      <c r="W1434">
        <v>0</v>
      </c>
      <c r="X1434">
        <v>274903907</v>
      </c>
      <c r="Y1434">
        <f>AT1434</f>
        <v>2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>
        <v>0</v>
      </c>
      <c r="AG1434">
        <v>0</v>
      </c>
      <c r="AH1434">
        <v>0</v>
      </c>
      <c r="AI1434">
        <v>1</v>
      </c>
      <c r="AJ1434">
        <v>1</v>
      </c>
      <c r="AK1434">
        <v>1</v>
      </c>
      <c r="AL1434">
        <v>1</v>
      </c>
      <c r="AM1434">
        <v>-2</v>
      </c>
      <c r="AN1434">
        <v>0</v>
      </c>
      <c r="AO1434">
        <v>0</v>
      </c>
      <c r="AP1434">
        <v>0</v>
      </c>
      <c r="AQ1434">
        <v>1</v>
      </c>
      <c r="AR1434">
        <v>0</v>
      </c>
      <c r="AS1434" t="s">
        <v>3</v>
      </c>
      <c r="AT1434">
        <v>2</v>
      </c>
      <c r="AU1434" t="s">
        <v>3</v>
      </c>
      <c r="AV1434">
        <v>0</v>
      </c>
      <c r="AW1434">
        <v>2</v>
      </c>
      <c r="AX1434">
        <v>382002240</v>
      </c>
      <c r="AY1434">
        <v>1</v>
      </c>
      <c r="AZ1434">
        <v>2048</v>
      </c>
      <c r="BA1434">
        <v>1434</v>
      </c>
      <c r="BB1434">
        <v>1</v>
      </c>
      <c r="BC1434">
        <v>0</v>
      </c>
      <c r="BD1434">
        <v>0</v>
      </c>
      <c r="BE1434">
        <v>0</v>
      </c>
      <c r="BF1434">
        <v>0</v>
      </c>
      <c r="BG1434">
        <v>0</v>
      </c>
      <c r="BH1434">
        <v>0</v>
      </c>
      <c r="BI1434">
        <v>0</v>
      </c>
      <c r="BJ1434">
        <v>0</v>
      </c>
      <c r="BK1434">
        <v>0</v>
      </c>
      <c r="BL1434">
        <v>0</v>
      </c>
      <c r="BM1434">
        <v>0</v>
      </c>
      <c r="BN1434">
        <v>0</v>
      </c>
      <c r="BO1434">
        <v>0</v>
      </c>
      <c r="BP1434">
        <v>0</v>
      </c>
      <c r="BQ1434">
        <v>0</v>
      </c>
      <c r="BR1434">
        <v>0</v>
      </c>
      <c r="BS1434">
        <v>0</v>
      </c>
      <c r="BT1434">
        <v>0</v>
      </c>
      <c r="BU1434">
        <v>0</v>
      </c>
      <c r="BV1434">
        <v>0</v>
      </c>
      <c r="BW1434">
        <v>0</v>
      </c>
      <c r="CV1434">
        <v>0</v>
      </c>
      <c r="CW1434">
        <v>0</v>
      </c>
      <c r="CX1434">
        <f>ROUND(Y1434*Source!I489,7)</f>
        <v>2</v>
      </c>
      <c r="CY1434">
        <f t="shared" si="717"/>
        <v>0</v>
      </c>
      <c r="CZ1434">
        <f t="shared" si="718"/>
        <v>0</v>
      </c>
      <c r="DA1434">
        <f t="shared" si="719"/>
        <v>1</v>
      </c>
      <c r="DB1434">
        <f>ROUND(ROUND(AT1434*CZ1434,2),6)</f>
        <v>0</v>
      </c>
      <c r="DC1434">
        <f>ROUND(ROUND(AT1434*AG1434,2),6)</f>
        <v>0</v>
      </c>
      <c r="DD1434" t="s">
        <v>3</v>
      </c>
      <c r="DE1434" t="s">
        <v>3</v>
      </c>
      <c r="DF1434">
        <f>ROUND(ROUND(AE1434,2)*CX1434,2)</f>
        <v>0</v>
      </c>
      <c r="DG1434">
        <f t="shared" si="723"/>
        <v>0</v>
      </c>
      <c r="DH1434">
        <f t="shared" si="705"/>
        <v>0</v>
      </c>
      <c r="DI1434">
        <f t="shared" si="706"/>
        <v>0</v>
      </c>
      <c r="DJ1434">
        <f t="shared" si="724"/>
        <v>0</v>
      </c>
      <c r="DK1434">
        <v>0</v>
      </c>
      <c r="DL1434" t="s">
        <v>3</v>
      </c>
      <c r="DM1434">
        <v>0</v>
      </c>
      <c r="DN1434" t="s">
        <v>3</v>
      </c>
      <c r="DO1434">
        <v>0</v>
      </c>
    </row>
    <row r="1435" spans="1:119" x14ac:dyDescent="0.25">
      <c r="A1435">
        <f>ROW(Source!A490)</f>
        <v>490</v>
      </c>
      <c r="B1435">
        <v>381997917</v>
      </c>
      <c r="C1435">
        <v>382002241</v>
      </c>
      <c r="D1435">
        <v>342640197</v>
      </c>
      <c r="E1435">
        <v>113</v>
      </c>
      <c r="F1435">
        <v>1</v>
      </c>
      <c r="G1435">
        <v>1</v>
      </c>
      <c r="H1435">
        <v>1</v>
      </c>
      <c r="I1435" t="s">
        <v>1083</v>
      </c>
      <c r="J1435" t="s">
        <v>3</v>
      </c>
      <c r="K1435" t="s">
        <v>1084</v>
      </c>
      <c r="L1435">
        <v>1191</v>
      </c>
      <c r="N1435">
        <v>1013</v>
      </c>
      <c r="O1435" t="s">
        <v>1034</v>
      </c>
      <c r="P1435" t="s">
        <v>1034</v>
      </c>
      <c r="Q1435">
        <v>1</v>
      </c>
      <c r="W1435">
        <v>0</v>
      </c>
      <c r="X1435">
        <v>-1833565283</v>
      </c>
      <c r="Y1435">
        <f>(AT1435*ROUND((0.3*0.86),7))</f>
        <v>3.6120000000000001</v>
      </c>
      <c r="AA1435">
        <v>0</v>
      </c>
      <c r="AB1435">
        <v>0</v>
      </c>
      <c r="AC1435">
        <v>0</v>
      </c>
      <c r="AD1435">
        <v>531.04</v>
      </c>
      <c r="AE1435">
        <v>0</v>
      </c>
      <c r="AF1435">
        <v>0</v>
      </c>
      <c r="AG1435">
        <v>0</v>
      </c>
      <c r="AH1435">
        <v>531.04</v>
      </c>
      <c r="AI1435">
        <v>1</v>
      </c>
      <c r="AJ1435">
        <v>1</v>
      </c>
      <c r="AK1435">
        <v>1</v>
      </c>
      <c r="AL1435">
        <v>1</v>
      </c>
      <c r="AM1435">
        <v>-2</v>
      </c>
      <c r="AN1435">
        <v>0</v>
      </c>
      <c r="AO1435">
        <v>0</v>
      </c>
      <c r="AP1435">
        <v>1</v>
      </c>
      <c r="AQ1435">
        <v>1</v>
      </c>
      <c r="AR1435">
        <v>0</v>
      </c>
      <c r="AS1435" t="s">
        <v>3</v>
      </c>
      <c r="AT1435">
        <v>14</v>
      </c>
      <c r="AU1435" t="s">
        <v>149</v>
      </c>
      <c r="AV1435">
        <v>1</v>
      </c>
      <c r="AW1435">
        <v>2</v>
      </c>
      <c r="AX1435">
        <v>382002253</v>
      </c>
      <c r="AY1435">
        <v>1</v>
      </c>
      <c r="AZ1435">
        <v>0</v>
      </c>
      <c r="BA1435">
        <v>1435</v>
      </c>
      <c r="BB1435">
        <v>1</v>
      </c>
      <c r="BC1435">
        <v>0</v>
      </c>
      <c r="BD1435">
        <v>0</v>
      </c>
      <c r="BE1435">
        <v>0</v>
      </c>
      <c r="BF1435">
        <v>0</v>
      </c>
      <c r="BG1435">
        <v>0</v>
      </c>
      <c r="BH1435">
        <v>0</v>
      </c>
      <c r="BI1435">
        <v>0</v>
      </c>
      <c r="BJ1435">
        <v>0</v>
      </c>
      <c r="BK1435">
        <v>0</v>
      </c>
      <c r="BL1435">
        <v>0</v>
      </c>
      <c r="BM1435">
        <v>7434.5599999999995</v>
      </c>
      <c r="BN1435">
        <v>14</v>
      </c>
      <c r="BO1435">
        <v>0</v>
      </c>
      <c r="BP1435">
        <v>1</v>
      </c>
      <c r="BQ1435">
        <v>0</v>
      </c>
      <c r="BR1435">
        <v>0</v>
      </c>
      <c r="BS1435">
        <v>0</v>
      </c>
      <c r="BT1435">
        <v>1918.1164799999999</v>
      </c>
      <c r="BU1435">
        <v>3.6120000000000001</v>
      </c>
      <c r="BV1435">
        <v>0</v>
      </c>
      <c r="BW1435">
        <v>1</v>
      </c>
      <c r="CU1435">
        <f>ROUND(AT1435*Source!I490*AH1435*AL1435,2)</f>
        <v>7434.56</v>
      </c>
      <c r="CV1435">
        <f>ROUND(Y1435*Source!I490,7)</f>
        <v>3.6120000000000001</v>
      </c>
      <c r="CW1435">
        <v>0</v>
      </c>
      <c r="CX1435">
        <f>ROUND(Y1435*Source!I490,7)</f>
        <v>3.6120000000000001</v>
      </c>
      <c r="CY1435">
        <f>AD1435</f>
        <v>531.04</v>
      </c>
      <c r="CZ1435">
        <f>AH1435</f>
        <v>531.04</v>
      </c>
      <c r="DA1435">
        <f>AL1435</f>
        <v>1</v>
      </c>
      <c r="DB1435">
        <f>ROUND((ROUND(AT1435*CZ1435,2)*ROUND((0.3*0.86),7)),6)</f>
        <v>1918.1164799999999</v>
      </c>
      <c r="DC1435">
        <f>ROUND((ROUND(AT1435*AG1435,2)*ROUND((0.3*0.86),7)),6)</f>
        <v>0</v>
      </c>
      <c r="DD1435" t="s">
        <v>3</v>
      </c>
      <c r="DE1435" t="s">
        <v>3</v>
      </c>
      <c r="DF1435">
        <f>ROUND(ROUND(AE1435,2)*CX1435,2)</f>
        <v>0</v>
      </c>
      <c r="DG1435">
        <f t="shared" si="723"/>
        <v>0</v>
      </c>
      <c r="DH1435">
        <f t="shared" si="705"/>
        <v>0</v>
      </c>
      <c r="DI1435">
        <f t="shared" si="706"/>
        <v>1918.12</v>
      </c>
      <c r="DJ1435">
        <f>DI1435</f>
        <v>1918.12</v>
      </c>
      <c r="DK1435">
        <v>1</v>
      </c>
      <c r="DL1435" t="s">
        <v>3</v>
      </c>
      <c r="DM1435">
        <v>0</v>
      </c>
      <c r="DN1435" t="s">
        <v>3</v>
      </c>
      <c r="DO1435">
        <v>0</v>
      </c>
    </row>
    <row r="1436" spans="1:119" x14ac:dyDescent="0.25">
      <c r="A1436">
        <f>ROW(Source!A490)</f>
        <v>490</v>
      </c>
      <c r="B1436">
        <v>381997917</v>
      </c>
      <c r="C1436">
        <v>382002241</v>
      </c>
      <c r="D1436">
        <v>342640393</v>
      </c>
      <c r="E1436">
        <v>113</v>
      </c>
      <c r="F1436">
        <v>1</v>
      </c>
      <c r="G1436">
        <v>1</v>
      </c>
      <c r="H1436">
        <v>1</v>
      </c>
      <c r="I1436" t="s">
        <v>1035</v>
      </c>
      <c r="J1436" t="s">
        <v>3</v>
      </c>
      <c r="K1436" t="s">
        <v>1036</v>
      </c>
      <c r="L1436">
        <v>1191</v>
      </c>
      <c r="N1436">
        <v>1013</v>
      </c>
      <c r="O1436" t="s">
        <v>1034</v>
      </c>
      <c r="P1436" t="s">
        <v>1034</v>
      </c>
      <c r="Q1436">
        <v>1</v>
      </c>
      <c r="W1436">
        <v>0</v>
      </c>
      <c r="X1436">
        <v>-1417349443</v>
      </c>
      <c r="Y1436">
        <f>(AT1436*ROUND((0.3*0.86),7))</f>
        <v>0.30702000000000002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0</v>
      </c>
      <c r="AH1436">
        <v>0</v>
      </c>
      <c r="AI1436">
        <v>1</v>
      </c>
      <c r="AJ1436">
        <v>1</v>
      </c>
      <c r="AK1436">
        <v>1</v>
      </c>
      <c r="AL1436">
        <v>1</v>
      </c>
      <c r="AM1436">
        <v>-2</v>
      </c>
      <c r="AN1436">
        <v>0</v>
      </c>
      <c r="AO1436">
        <v>0</v>
      </c>
      <c r="AP1436">
        <v>1</v>
      </c>
      <c r="AQ1436">
        <v>1</v>
      </c>
      <c r="AR1436">
        <v>0</v>
      </c>
      <c r="AS1436" t="s">
        <v>3</v>
      </c>
      <c r="AT1436">
        <v>1.19</v>
      </c>
      <c r="AU1436" t="s">
        <v>149</v>
      </c>
      <c r="AV1436">
        <v>2</v>
      </c>
      <c r="AW1436">
        <v>2</v>
      </c>
      <c r="AX1436">
        <v>382002254</v>
      </c>
      <c r="AY1436">
        <v>1</v>
      </c>
      <c r="AZ1436">
        <v>0</v>
      </c>
      <c r="BA1436">
        <v>1436</v>
      </c>
      <c r="BB1436">
        <v>1</v>
      </c>
      <c r="BC1436">
        <v>0</v>
      </c>
      <c r="BD1436">
        <v>0</v>
      </c>
      <c r="BE1436">
        <v>0</v>
      </c>
      <c r="BF1436">
        <v>0</v>
      </c>
      <c r="BG1436">
        <v>0</v>
      </c>
      <c r="BH1436">
        <v>0</v>
      </c>
      <c r="BI1436">
        <v>0</v>
      </c>
      <c r="BJ1436">
        <v>0</v>
      </c>
      <c r="BK1436">
        <v>0</v>
      </c>
      <c r="BL1436">
        <v>0</v>
      </c>
      <c r="BM1436">
        <v>0</v>
      </c>
      <c r="BN1436">
        <v>0</v>
      </c>
      <c r="BO1436">
        <v>0</v>
      </c>
      <c r="BP1436">
        <v>0</v>
      </c>
      <c r="BQ1436">
        <v>0</v>
      </c>
      <c r="BR1436">
        <v>0</v>
      </c>
      <c r="BS1436">
        <v>0</v>
      </c>
      <c r="BT1436">
        <v>0</v>
      </c>
      <c r="BU1436">
        <v>0</v>
      </c>
      <c r="BV1436">
        <v>0</v>
      </c>
      <c r="BW1436">
        <v>0</v>
      </c>
      <c r="CV1436">
        <v>0</v>
      </c>
      <c r="CW1436">
        <v>0</v>
      </c>
      <c r="CX1436">
        <f>ROUND(Y1436*Source!I490,7)</f>
        <v>0.30702000000000002</v>
      </c>
      <c r="CY1436">
        <f>AD1436</f>
        <v>0</v>
      </c>
      <c r="CZ1436">
        <f>AH1436</f>
        <v>0</v>
      </c>
      <c r="DA1436">
        <f>AL1436</f>
        <v>1</v>
      </c>
      <c r="DB1436">
        <f>ROUND((ROUND(AT1436*CZ1436,2)*ROUND((0.3*0.86),7)),6)</f>
        <v>0</v>
      </c>
      <c r="DC1436">
        <f>ROUND((ROUND(AT1436*AG1436,2)*ROUND((0.3*0.86),7)),6)</f>
        <v>0</v>
      </c>
      <c r="DD1436" t="s">
        <v>3</v>
      </c>
      <c r="DE1436" t="s">
        <v>3</v>
      </c>
      <c r="DF1436">
        <f>ROUND(ROUND(AE1436,2)*CX1436,2)</f>
        <v>0</v>
      </c>
      <c r="DG1436">
        <f t="shared" si="723"/>
        <v>0</v>
      </c>
      <c r="DH1436">
        <f t="shared" si="705"/>
        <v>0</v>
      </c>
      <c r="DI1436">
        <f t="shared" si="706"/>
        <v>0</v>
      </c>
      <c r="DJ1436">
        <f>DI1436</f>
        <v>0</v>
      </c>
      <c r="DK1436">
        <v>0</v>
      </c>
      <c r="DL1436" t="s">
        <v>3</v>
      </c>
      <c r="DM1436">
        <v>0</v>
      </c>
      <c r="DN1436" t="s">
        <v>3</v>
      </c>
      <c r="DO1436">
        <v>0</v>
      </c>
    </row>
    <row r="1437" spans="1:119" x14ac:dyDescent="0.25">
      <c r="A1437">
        <f>ROW(Source!A490)</f>
        <v>490</v>
      </c>
      <c r="B1437">
        <v>381997917</v>
      </c>
      <c r="C1437">
        <v>382002241</v>
      </c>
      <c r="D1437">
        <v>342765492</v>
      </c>
      <c r="E1437">
        <v>1</v>
      </c>
      <c r="F1437">
        <v>1</v>
      </c>
      <c r="G1437">
        <v>1</v>
      </c>
      <c r="H1437">
        <v>2</v>
      </c>
      <c r="I1437" t="s">
        <v>1056</v>
      </c>
      <c r="J1437" t="s">
        <v>1057</v>
      </c>
      <c r="K1437" t="s">
        <v>1058</v>
      </c>
      <c r="L1437">
        <v>1368</v>
      </c>
      <c r="N1437">
        <v>1011</v>
      </c>
      <c r="O1437" t="s">
        <v>1040</v>
      </c>
      <c r="P1437" t="s">
        <v>1040</v>
      </c>
      <c r="Q1437">
        <v>1</v>
      </c>
      <c r="W1437">
        <v>0</v>
      </c>
      <c r="X1437">
        <v>-417672217</v>
      </c>
      <c r="Y1437">
        <f>(AT1437*ROUND((0.3*0.86),7))</f>
        <v>0.30702000000000002</v>
      </c>
      <c r="AA1437">
        <v>0</v>
      </c>
      <c r="AB1437">
        <v>1164.75</v>
      </c>
      <c r="AC1437">
        <v>687.23</v>
      </c>
      <c r="AD1437">
        <v>0</v>
      </c>
      <c r="AE1437">
        <v>0</v>
      </c>
      <c r="AF1437">
        <v>995.51</v>
      </c>
      <c r="AG1437">
        <v>687.23</v>
      </c>
      <c r="AH1437">
        <v>0</v>
      </c>
      <c r="AI1437">
        <v>1</v>
      </c>
      <c r="AJ1437">
        <v>1.17</v>
      </c>
      <c r="AK1437">
        <v>1</v>
      </c>
      <c r="AL1437">
        <v>1</v>
      </c>
      <c r="AM1437">
        <v>2</v>
      </c>
      <c r="AN1437">
        <v>0</v>
      </c>
      <c r="AO1437">
        <v>0</v>
      </c>
      <c r="AP1437">
        <v>1</v>
      </c>
      <c r="AQ1437">
        <v>1</v>
      </c>
      <c r="AR1437">
        <v>0</v>
      </c>
      <c r="AS1437" t="s">
        <v>3</v>
      </c>
      <c r="AT1437">
        <v>1.19</v>
      </c>
      <c r="AU1437" t="s">
        <v>149</v>
      </c>
      <c r="AV1437">
        <v>1</v>
      </c>
      <c r="AW1437">
        <v>2</v>
      </c>
      <c r="AX1437">
        <v>382002255</v>
      </c>
      <c r="AY1437">
        <v>1</v>
      </c>
      <c r="AZ1437">
        <v>0</v>
      </c>
      <c r="BA1437">
        <v>1437</v>
      </c>
      <c r="BB1437">
        <v>1</v>
      </c>
      <c r="BC1437">
        <v>0</v>
      </c>
      <c r="BD1437">
        <v>0</v>
      </c>
      <c r="BE1437">
        <v>0</v>
      </c>
      <c r="BF1437">
        <v>0</v>
      </c>
      <c r="BG1437">
        <v>0</v>
      </c>
      <c r="BH1437">
        <v>0</v>
      </c>
      <c r="BI1437">
        <v>0</v>
      </c>
      <c r="BJ1437">
        <v>0</v>
      </c>
      <c r="BK1437">
        <v>1184.6569</v>
      </c>
      <c r="BL1437">
        <v>817.80369999999994</v>
      </c>
      <c r="BM1437">
        <v>0</v>
      </c>
      <c r="BN1437">
        <v>0</v>
      </c>
      <c r="BO1437">
        <v>1.19</v>
      </c>
      <c r="BP1437">
        <v>1</v>
      </c>
      <c r="BQ1437">
        <v>0</v>
      </c>
      <c r="BR1437">
        <v>305.64148019999993</v>
      </c>
      <c r="BS1437">
        <v>210.99335459999998</v>
      </c>
      <c r="BT1437">
        <v>0</v>
      </c>
      <c r="BU1437">
        <v>0</v>
      </c>
      <c r="BV1437">
        <v>0.30701999999999996</v>
      </c>
      <c r="BW1437">
        <v>1</v>
      </c>
      <c r="CV1437">
        <v>0</v>
      </c>
      <c r="CW1437">
        <f>ROUND(Y1437*Source!I490*DO1437,7)</f>
        <v>0.30702000000000002</v>
      </c>
      <c r="CX1437">
        <f>ROUND(Y1437*Source!I490,7)</f>
        <v>0.30702000000000002</v>
      </c>
      <c r="CY1437">
        <f>AB1437</f>
        <v>1164.75</v>
      </c>
      <c r="CZ1437">
        <f>AF1437</f>
        <v>995.51</v>
      </c>
      <c r="DA1437">
        <f>AJ1437</f>
        <v>1.17</v>
      </c>
      <c r="DB1437">
        <f>ROUND((ROUND(AT1437*CZ1437,2)*ROUND((0.3*0.86),7)),6)</f>
        <v>305.64228000000003</v>
      </c>
      <c r="DC1437">
        <f>ROUND((ROUND(AT1437*AG1437,2)*ROUND((0.3*0.86),7)),6)</f>
        <v>210.9924</v>
      </c>
      <c r="DD1437" t="s">
        <v>3</v>
      </c>
      <c r="DE1437" t="s">
        <v>3</v>
      </c>
      <c r="DF1437">
        <f>ROUND(ROUND(AE1437,2)*CX1437,2)</f>
        <v>0</v>
      </c>
      <c r="DG1437">
        <f>ROUND(ROUND(AF1437*AJ1437,2)*CX1437,2)</f>
        <v>357.6</v>
      </c>
      <c r="DH1437">
        <f t="shared" si="705"/>
        <v>210.99</v>
      </c>
      <c r="DI1437">
        <f t="shared" si="706"/>
        <v>0</v>
      </c>
      <c r="DJ1437">
        <f>DG1437+DH1437</f>
        <v>568.59</v>
      </c>
      <c r="DK1437">
        <v>0</v>
      </c>
      <c r="DL1437" t="s">
        <v>1041</v>
      </c>
      <c r="DM1437">
        <v>5</v>
      </c>
      <c r="DN1437" t="s">
        <v>1034</v>
      </c>
      <c r="DO1437">
        <v>1</v>
      </c>
    </row>
    <row r="1438" spans="1:119" x14ac:dyDescent="0.25">
      <c r="A1438">
        <f>ROW(Source!A490)</f>
        <v>490</v>
      </c>
      <c r="B1438">
        <v>381997917</v>
      </c>
      <c r="C1438">
        <v>382002241</v>
      </c>
      <c r="D1438">
        <v>342713938</v>
      </c>
      <c r="E1438">
        <v>1</v>
      </c>
      <c r="F1438">
        <v>1</v>
      </c>
      <c r="G1438">
        <v>1</v>
      </c>
      <c r="H1438">
        <v>3</v>
      </c>
      <c r="I1438" t="s">
        <v>1049</v>
      </c>
      <c r="J1438" t="s">
        <v>1050</v>
      </c>
      <c r="K1438" t="s">
        <v>1051</v>
      </c>
      <c r="L1438">
        <v>1348</v>
      </c>
      <c r="N1438">
        <v>1009</v>
      </c>
      <c r="O1438" t="s">
        <v>846</v>
      </c>
      <c r="P1438" t="s">
        <v>846</v>
      </c>
      <c r="Q1438">
        <v>1000</v>
      </c>
      <c r="W1438">
        <v>0</v>
      </c>
      <c r="X1438">
        <v>1693858356</v>
      </c>
      <c r="Y1438">
        <f t="shared" ref="Y1438:Y1444" si="725">(AT1438*ROUND(0,7))</f>
        <v>0</v>
      </c>
      <c r="AA1438">
        <v>130422.57</v>
      </c>
      <c r="AB1438">
        <v>0</v>
      </c>
      <c r="AC1438">
        <v>0</v>
      </c>
      <c r="AD1438">
        <v>0</v>
      </c>
      <c r="AE1438">
        <v>116448.72</v>
      </c>
      <c r="AF1438">
        <v>0</v>
      </c>
      <c r="AG1438">
        <v>0</v>
      </c>
      <c r="AH1438">
        <v>0</v>
      </c>
      <c r="AI1438">
        <v>1.1200000000000001</v>
      </c>
      <c r="AJ1438">
        <v>1</v>
      </c>
      <c r="AK1438">
        <v>1</v>
      </c>
      <c r="AL1438">
        <v>1</v>
      </c>
      <c r="AM1438">
        <v>2</v>
      </c>
      <c r="AN1438">
        <v>0</v>
      </c>
      <c r="AO1438">
        <v>0</v>
      </c>
      <c r="AP1438">
        <v>1</v>
      </c>
      <c r="AQ1438">
        <v>1</v>
      </c>
      <c r="AR1438">
        <v>0</v>
      </c>
      <c r="AS1438" t="s">
        <v>3</v>
      </c>
      <c r="AT1438">
        <v>8.0000000000000004E-4</v>
      </c>
      <c r="AU1438" t="s">
        <v>148</v>
      </c>
      <c r="AV1438">
        <v>0</v>
      </c>
      <c r="AW1438">
        <v>2</v>
      </c>
      <c r="AX1438">
        <v>382002256</v>
      </c>
      <c r="AY1438">
        <v>1</v>
      </c>
      <c r="AZ1438">
        <v>0</v>
      </c>
      <c r="BA1438">
        <v>1438</v>
      </c>
      <c r="BB1438">
        <v>1</v>
      </c>
      <c r="BC1438">
        <v>0</v>
      </c>
      <c r="BD1438">
        <v>0</v>
      </c>
      <c r="BE1438">
        <v>0</v>
      </c>
      <c r="BF1438">
        <v>0</v>
      </c>
      <c r="BG1438">
        <v>0</v>
      </c>
      <c r="BH1438">
        <v>0</v>
      </c>
      <c r="BI1438">
        <v>0</v>
      </c>
      <c r="BJ1438">
        <v>93.15897600000001</v>
      </c>
      <c r="BK1438">
        <v>0</v>
      </c>
      <c r="BL1438">
        <v>0</v>
      </c>
      <c r="BM1438">
        <v>0</v>
      </c>
      <c r="BN1438">
        <v>0</v>
      </c>
      <c r="BO1438">
        <v>0</v>
      </c>
      <c r="BP1438">
        <v>1</v>
      </c>
      <c r="BQ1438">
        <v>0</v>
      </c>
      <c r="BR1438">
        <v>0</v>
      </c>
      <c r="BS1438">
        <v>0</v>
      </c>
      <c r="BT1438">
        <v>0</v>
      </c>
      <c r="BU1438">
        <v>0</v>
      </c>
      <c r="BV1438">
        <v>0</v>
      </c>
      <c r="BW1438">
        <v>0</v>
      </c>
      <c r="CV1438">
        <v>0</v>
      </c>
      <c r="CW1438">
        <v>0</v>
      </c>
      <c r="CX1438">
        <f>ROUND(Y1438*Source!I490,7)</f>
        <v>0</v>
      </c>
      <c r="CY1438">
        <f t="shared" ref="CY1438:CY1445" si="726">AA1438</f>
        <v>130422.57</v>
      </c>
      <c r="CZ1438">
        <f t="shared" ref="CZ1438:CZ1445" si="727">AE1438</f>
        <v>116448.72</v>
      </c>
      <c r="DA1438">
        <f t="shared" ref="DA1438:DA1445" si="728">AI1438</f>
        <v>1.1200000000000001</v>
      </c>
      <c r="DB1438">
        <f t="shared" ref="DB1438:DB1444" si="729">ROUND((ROUND(AT1438*CZ1438,2)*ROUND(0,7)),6)</f>
        <v>0</v>
      </c>
      <c r="DC1438">
        <f t="shared" ref="DC1438:DC1444" si="730">ROUND((ROUND(AT1438*AG1438,2)*ROUND(0,7)),6)</f>
        <v>0</v>
      </c>
      <c r="DD1438" t="s">
        <v>3</v>
      </c>
      <c r="DE1438" t="s">
        <v>3</v>
      </c>
      <c r="DF1438">
        <f t="shared" ref="DF1438:DF1444" si="731">ROUND(ROUND(AE1438*AI1438,2)*CX1438,2)</f>
        <v>0</v>
      </c>
      <c r="DG1438">
        <f t="shared" ref="DG1438:DG1447" si="732">ROUND(ROUND(AF1438,2)*CX1438,2)</f>
        <v>0</v>
      </c>
      <c r="DH1438">
        <f t="shared" si="705"/>
        <v>0</v>
      </c>
      <c r="DI1438">
        <f t="shared" si="706"/>
        <v>0</v>
      </c>
      <c r="DJ1438">
        <f t="shared" ref="DJ1438:DJ1445" si="733">DF1438</f>
        <v>0</v>
      </c>
      <c r="DK1438">
        <v>0</v>
      </c>
      <c r="DL1438" t="s">
        <v>3</v>
      </c>
      <c r="DM1438">
        <v>0</v>
      </c>
      <c r="DN1438" t="s">
        <v>3</v>
      </c>
      <c r="DO1438">
        <v>0</v>
      </c>
    </row>
    <row r="1439" spans="1:119" x14ac:dyDescent="0.25">
      <c r="A1439">
        <f>ROW(Source!A490)</f>
        <v>490</v>
      </c>
      <c r="B1439">
        <v>381997917</v>
      </c>
      <c r="C1439">
        <v>382002241</v>
      </c>
      <c r="D1439">
        <v>342714150</v>
      </c>
      <c r="E1439">
        <v>1</v>
      </c>
      <c r="F1439">
        <v>1</v>
      </c>
      <c r="G1439">
        <v>1</v>
      </c>
      <c r="H1439">
        <v>3</v>
      </c>
      <c r="I1439" t="s">
        <v>1115</v>
      </c>
      <c r="J1439" t="s">
        <v>1116</v>
      </c>
      <c r="K1439" t="s">
        <v>1117</v>
      </c>
      <c r="L1439">
        <v>1346</v>
      </c>
      <c r="N1439">
        <v>1009</v>
      </c>
      <c r="O1439" t="s">
        <v>1055</v>
      </c>
      <c r="P1439" t="s">
        <v>1055</v>
      </c>
      <c r="Q1439">
        <v>1</v>
      </c>
      <c r="W1439">
        <v>0</v>
      </c>
      <c r="X1439">
        <v>547813963</v>
      </c>
      <c r="Y1439">
        <f t="shared" si="725"/>
        <v>0</v>
      </c>
      <c r="AA1439">
        <v>372.24</v>
      </c>
      <c r="AB1439">
        <v>0</v>
      </c>
      <c r="AC1439">
        <v>0</v>
      </c>
      <c r="AD1439">
        <v>0</v>
      </c>
      <c r="AE1439">
        <v>284.14999999999998</v>
      </c>
      <c r="AF1439">
        <v>0</v>
      </c>
      <c r="AG1439">
        <v>0</v>
      </c>
      <c r="AH1439">
        <v>0</v>
      </c>
      <c r="AI1439">
        <v>1.31</v>
      </c>
      <c r="AJ1439">
        <v>1</v>
      </c>
      <c r="AK1439">
        <v>1</v>
      </c>
      <c r="AL1439">
        <v>1</v>
      </c>
      <c r="AM1439">
        <v>2</v>
      </c>
      <c r="AN1439">
        <v>0</v>
      </c>
      <c r="AO1439">
        <v>0</v>
      </c>
      <c r="AP1439">
        <v>1</v>
      </c>
      <c r="AQ1439">
        <v>1</v>
      </c>
      <c r="AR1439">
        <v>0</v>
      </c>
      <c r="AS1439" t="s">
        <v>3</v>
      </c>
      <c r="AT1439">
        <v>0.01</v>
      </c>
      <c r="AU1439" t="s">
        <v>148</v>
      </c>
      <c r="AV1439">
        <v>0</v>
      </c>
      <c r="AW1439">
        <v>2</v>
      </c>
      <c r="AX1439">
        <v>382002257</v>
      </c>
      <c r="AY1439">
        <v>1</v>
      </c>
      <c r="AZ1439">
        <v>0</v>
      </c>
      <c r="BA1439">
        <v>1439</v>
      </c>
      <c r="BB1439">
        <v>1</v>
      </c>
      <c r="BC1439">
        <v>0</v>
      </c>
      <c r="BD1439">
        <v>0</v>
      </c>
      <c r="BE1439">
        <v>0</v>
      </c>
      <c r="BF1439">
        <v>0</v>
      </c>
      <c r="BG1439">
        <v>0</v>
      </c>
      <c r="BH1439">
        <v>0</v>
      </c>
      <c r="BI1439">
        <v>0</v>
      </c>
      <c r="BJ1439">
        <v>2.8414999999999999</v>
      </c>
      <c r="BK1439">
        <v>0</v>
      </c>
      <c r="BL1439">
        <v>0</v>
      </c>
      <c r="BM1439">
        <v>0</v>
      </c>
      <c r="BN1439">
        <v>0</v>
      </c>
      <c r="BO1439">
        <v>0</v>
      </c>
      <c r="BP1439">
        <v>1</v>
      </c>
      <c r="BQ1439">
        <v>0</v>
      </c>
      <c r="BR1439">
        <v>0</v>
      </c>
      <c r="BS1439">
        <v>0</v>
      </c>
      <c r="BT1439">
        <v>0</v>
      </c>
      <c r="BU1439">
        <v>0</v>
      </c>
      <c r="BV1439">
        <v>0</v>
      </c>
      <c r="BW1439">
        <v>0</v>
      </c>
      <c r="CV1439">
        <v>0</v>
      </c>
      <c r="CW1439">
        <v>0</v>
      </c>
      <c r="CX1439">
        <f>ROUND(Y1439*Source!I490,7)</f>
        <v>0</v>
      </c>
      <c r="CY1439">
        <f t="shared" si="726"/>
        <v>372.24</v>
      </c>
      <c r="CZ1439">
        <f t="shared" si="727"/>
        <v>284.14999999999998</v>
      </c>
      <c r="DA1439">
        <f t="shared" si="728"/>
        <v>1.31</v>
      </c>
      <c r="DB1439">
        <f t="shared" si="729"/>
        <v>0</v>
      </c>
      <c r="DC1439">
        <f t="shared" si="730"/>
        <v>0</v>
      </c>
      <c r="DD1439" t="s">
        <v>3</v>
      </c>
      <c r="DE1439" t="s">
        <v>3</v>
      </c>
      <c r="DF1439">
        <f t="shared" si="731"/>
        <v>0</v>
      </c>
      <c r="DG1439">
        <f t="shared" si="732"/>
        <v>0</v>
      </c>
      <c r="DH1439">
        <f t="shared" si="705"/>
        <v>0</v>
      </c>
      <c r="DI1439">
        <f t="shared" si="706"/>
        <v>0</v>
      </c>
      <c r="DJ1439">
        <f t="shared" si="733"/>
        <v>0</v>
      </c>
      <c r="DK1439">
        <v>0</v>
      </c>
      <c r="DL1439" t="s">
        <v>3</v>
      </c>
      <c r="DM1439">
        <v>0</v>
      </c>
      <c r="DN1439" t="s">
        <v>3</v>
      </c>
      <c r="DO1439">
        <v>0</v>
      </c>
    </row>
    <row r="1440" spans="1:119" x14ac:dyDescent="0.25">
      <c r="A1440">
        <f>ROW(Source!A490)</f>
        <v>490</v>
      </c>
      <c r="B1440">
        <v>381997917</v>
      </c>
      <c r="C1440">
        <v>382002241</v>
      </c>
      <c r="D1440">
        <v>342714206</v>
      </c>
      <c r="E1440">
        <v>1</v>
      </c>
      <c r="F1440">
        <v>1</v>
      </c>
      <c r="G1440">
        <v>1</v>
      </c>
      <c r="H1440">
        <v>3</v>
      </c>
      <c r="I1440" t="s">
        <v>1118</v>
      </c>
      <c r="J1440" t="s">
        <v>1119</v>
      </c>
      <c r="K1440" t="s">
        <v>1120</v>
      </c>
      <c r="L1440">
        <v>1346</v>
      </c>
      <c r="N1440">
        <v>1009</v>
      </c>
      <c r="O1440" t="s">
        <v>1055</v>
      </c>
      <c r="P1440" t="s">
        <v>1055</v>
      </c>
      <c r="Q1440">
        <v>1</v>
      </c>
      <c r="W1440">
        <v>0</v>
      </c>
      <c r="X1440">
        <v>721169884</v>
      </c>
      <c r="Y1440">
        <f t="shared" si="725"/>
        <v>0</v>
      </c>
      <c r="AA1440">
        <v>100.15</v>
      </c>
      <c r="AB1440">
        <v>0</v>
      </c>
      <c r="AC1440">
        <v>0</v>
      </c>
      <c r="AD1440">
        <v>0</v>
      </c>
      <c r="AE1440">
        <v>104.32</v>
      </c>
      <c r="AF1440">
        <v>0</v>
      </c>
      <c r="AG1440">
        <v>0</v>
      </c>
      <c r="AH1440">
        <v>0</v>
      </c>
      <c r="AI1440">
        <v>0.96</v>
      </c>
      <c r="AJ1440">
        <v>1</v>
      </c>
      <c r="AK1440">
        <v>1</v>
      </c>
      <c r="AL1440">
        <v>1</v>
      </c>
      <c r="AM1440">
        <v>2</v>
      </c>
      <c r="AN1440">
        <v>0</v>
      </c>
      <c r="AO1440">
        <v>0</v>
      </c>
      <c r="AP1440">
        <v>1</v>
      </c>
      <c r="AQ1440">
        <v>1</v>
      </c>
      <c r="AR1440">
        <v>0</v>
      </c>
      <c r="AS1440" t="s">
        <v>3</v>
      </c>
      <c r="AT1440">
        <v>3.5000000000000003E-2</v>
      </c>
      <c r="AU1440" t="s">
        <v>148</v>
      </c>
      <c r="AV1440">
        <v>0</v>
      </c>
      <c r="AW1440">
        <v>2</v>
      </c>
      <c r="AX1440">
        <v>382002258</v>
      </c>
      <c r="AY1440">
        <v>1</v>
      </c>
      <c r="AZ1440">
        <v>0</v>
      </c>
      <c r="BA1440">
        <v>1440</v>
      </c>
      <c r="BB1440">
        <v>1</v>
      </c>
      <c r="BC1440">
        <v>0</v>
      </c>
      <c r="BD1440">
        <v>0</v>
      </c>
      <c r="BE1440">
        <v>0</v>
      </c>
      <c r="BF1440">
        <v>0</v>
      </c>
      <c r="BG1440">
        <v>0</v>
      </c>
      <c r="BH1440">
        <v>0</v>
      </c>
      <c r="BI1440">
        <v>0</v>
      </c>
      <c r="BJ1440">
        <v>3.6512000000000002</v>
      </c>
      <c r="BK1440">
        <v>0</v>
      </c>
      <c r="BL1440">
        <v>0</v>
      </c>
      <c r="BM1440">
        <v>0</v>
      </c>
      <c r="BN1440">
        <v>0</v>
      </c>
      <c r="BO1440">
        <v>0</v>
      </c>
      <c r="BP1440">
        <v>1</v>
      </c>
      <c r="BQ1440">
        <v>0</v>
      </c>
      <c r="BR1440">
        <v>0</v>
      </c>
      <c r="BS1440">
        <v>0</v>
      </c>
      <c r="BT1440">
        <v>0</v>
      </c>
      <c r="BU1440">
        <v>0</v>
      </c>
      <c r="BV1440">
        <v>0</v>
      </c>
      <c r="BW1440">
        <v>0</v>
      </c>
      <c r="CV1440">
        <v>0</v>
      </c>
      <c r="CW1440">
        <v>0</v>
      </c>
      <c r="CX1440">
        <f>ROUND(Y1440*Source!I490,7)</f>
        <v>0</v>
      </c>
      <c r="CY1440">
        <f t="shared" si="726"/>
        <v>100.15</v>
      </c>
      <c r="CZ1440">
        <f t="shared" si="727"/>
        <v>104.32</v>
      </c>
      <c r="DA1440">
        <f t="shared" si="728"/>
        <v>0.96</v>
      </c>
      <c r="DB1440">
        <f t="shared" si="729"/>
        <v>0</v>
      </c>
      <c r="DC1440">
        <f t="shared" si="730"/>
        <v>0</v>
      </c>
      <c r="DD1440" t="s">
        <v>3</v>
      </c>
      <c r="DE1440" t="s">
        <v>3</v>
      </c>
      <c r="DF1440">
        <f t="shared" si="731"/>
        <v>0</v>
      </c>
      <c r="DG1440">
        <f t="shared" si="732"/>
        <v>0</v>
      </c>
      <c r="DH1440">
        <f t="shared" si="705"/>
        <v>0</v>
      </c>
      <c r="DI1440">
        <f t="shared" si="706"/>
        <v>0</v>
      </c>
      <c r="DJ1440">
        <f t="shared" si="733"/>
        <v>0</v>
      </c>
      <c r="DK1440">
        <v>0</v>
      </c>
      <c r="DL1440" t="s">
        <v>3</v>
      </c>
      <c r="DM1440">
        <v>0</v>
      </c>
      <c r="DN1440" t="s">
        <v>3</v>
      </c>
      <c r="DO1440">
        <v>0</v>
      </c>
    </row>
    <row r="1441" spans="1:119" x14ac:dyDescent="0.25">
      <c r="A1441">
        <f>ROW(Source!A490)</f>
        <v>490</v>
      </c>
      <c r="B1441">
        <v>381997917</v>
      </c>
      <c r="C1441">
        <v>382002241</v>
      </c>
      <c r="D1441">
        <v>342715696</v>
      </c>
      <c r="E1441">
        <v>1</v>
      </c>
      <c r="F1441">
        <v>1</v>
      </c>
      <c r="G1441">
        <v>1</v>
      </c>
      <c r="H1441">
        <v>3</v>
      </c>
      <c r="I1441" t="s">
        <v>1121</v>
      </c>
      <c r="J1441" t="s">
        <v>1122</v>
      </c>
      <c r="K1441" t="s">
        <v>1123</v>
      </c>
      <c r="L1441">
        <v>1346</v>
      </c>
      <c r="N1441">
        <v>1009</v>
      </c>
      <c r="O1441" t="s">
        <v>1055</v>
      </c>
      <c r="P1441" t="s">
        <v>1055</v>
      </c>
      <c r="Q1441">
        <v>1</v>
      </c>
      <c r="W1441">
        <v>0</v>
      </c>
      <c r="X1441">
        <v>536919768</v>
      </c>
      <c r="Y1441">
        <f t="shared" si="725"/>
        <v>0</v>
      </c>
      <c r="AA1441">
        <v>198.36</v>
      </c>
      <c r="AB1441">
        <v>0</v>
      </c>
      <c r="AC1441">
        <v>0</v>
      </c>
      <c r="AD1441">
        <v>0</v>
      </c>
      <c r="AE1441">
        <v>206.62</v>
      </c>
      <c r="AF1441">
        <v>0</v>
      </c>
      <c r="AG1441">
        <v>0</v>
      </c>
      <c r="AH1441">
        <v>0</v>
      </c>
      <c r="AI1441">
        <v>0.96</v>
      </c>
      <c r="AJ1441">
        <v>1</v>
      </c>
      <c r="AK1441">
        <v>1</v>
      </c>
      <c r="AL1441">
        <v>1</v>
      </c>
      <c r="AM1441">
        <v>2</v>
      </c>
      <c r="AN1441">
        <v>0</v>
      </c>
      <c r="AO1441">
        <v>0</v>
      </c>
      <c r="AP1441">
        <v>1</v>
      </c>
      <c r="AQ1441">
        <v>1</v>
      </c>
      <c r="AR1441">
        <v>0</v>
      </c>
      <c r="AS1441" t="s">
        <v>3</v>
      </c>
      <c r="AT1441">
        <v>3.3000000000000002E-2</v>
      </c>
      <c r="AU1441" t="s">
        <v>148</v>
      </c>
      <c r="AV1441">
        <v>0</v>
      </c>
      <c r="AW1441">
        <v>2</v>
      </c>
      <c r="AX1441">
        <v>382002259</v>
      </c>
      <c r="AY1441">
        <v>1</v>
      </c>
      <c r="AZ1441">
        <v>0</v>
      </c>
      <c r="BA1441">
        <v>1441</v>
      </c>
      <c r="BB1441">
        <v>1</v>
      </c>
      <c r="BC1441">
        <v>0</v>
      </c>
      <c r="BD1441">
        <v>0</v>
      </c>
      <c r="BE1441">
        <v>0</v>
      </c>
      <c r="BF1441">
        <v>0</v>
      </c>
      <c r="BG1441">
        <v>0</v>
      </c>
      <c r="BH1441">
        <v>0</v>
      </c>
      <c r="BI1441">
        <v>0</v>
      </c>
      <c r="BJ1441">
        <v>6.8184600000000009</v>
      </c>
      <c r="BK1441">
        <v>0</v>
      </c>
      <c r="BL1441">
        <v>0</v>
      </c>
      <c r="BM1441">
        <v>0</v>
      </c>
      <c r="BN1441">
        <v>0</v>
      </c>
      <c r="BO1441">
        <v>0</v>
      </c>
      <c r="BP1441">
        <v>1</v>
      </c>
      <c r="BQ1441">
        <v>0</v>
      </c>
      <c r="BR1441">
        <v>0</v>
      </c>
      <c r="BS1441">
        <v>0</v>
      </c>
      <c r="BT1441">
        <v>0</v>
      </c>
      <c r="BU1441">
        <v>0</v>
      </c>
      <c r="BV1441">
        <v>0</v>
      </c>
      <c r="BW1441">
        <v>0</v>
      </c>
      <c r="CV1441">
        <v>0</v>
      </c>
      <c r="CW1441">
        <v>0</v>
      </c>
      <c r="CX1441">
        <f>ROUND(Y1441*Source!I490,7)</f>
        <v>0</v>
      </c>
      <c r="CY1441">
        <f t="shared" si="726"/>
        <v>198.36</v>
      </c>
      <c r="CZ1441">
        <f t="shared" si="727"/>
        <v>206.62</v>
      </c>
      <c r="DA1441">
        <f t="shared" si="728"/>
        <v>0.96</v>
      </c>
      <c r="DB1441">
        <f t="shared" si="729"/>
        <v>0</v>
      </c>
      <c r="DC1441">
        <f t="shared" si="730"/>
        <v>0</v>
      </c>
      <c r="DD1441" t="s">
        <v>3</v>
      </c>
      <c r="DE1441" t="s">
        <v>3</v>
      </c>
      <c r="DF1441">
        <f t="shared" si="731"/>
        <v>0</v>
      </c>
      <c r="DG1441">
        <f t="shared" si="732"/>
        <v>0</v>
      </c>
      <c r="DH1441">
        <f t="shared" si="705"/>
        <v>0</v>
      </c>
      <c r="DI1441">
        <f t="shared" si="706"/>
        <v>0</v>
      </c>
      <c r="DJ1441">
        <f t="shared" si="733"/>
        <v>0</v>
      </c>
      <c r="DK1441">
        <v>0</v>
      </c>
      <c r="DL1441" t="s">
        <v>3</v>
      </c>
      <c r="DM1441">
        <v>0</v>
      </c>
      <c r="DN1441" t="s">
        <v>3</v>
      </c>
      <c r="DO1441">
        <v>0</v>
      </c>
    </row>
    <row r="1442" spans="1:119" x14ac:dyDescent="0.25">
      <c r="A1442">
        <f>ROW(Source!A490)</f>
        <v>490</v>
      </c>
      <c r="B1442">
        <v>381997917</v>
      </c>
      <c r="C1442">
        <v>382002241</v>
      </c>
      <c r="D1442">
        <v>342725859</v>
      </c>
      <c r="E1442">
        <v>1</v>
      </c>
      <c r="F1442">
        <v>1</v>
      </c>
      <c r="G1442">
        <v>1</v>
      </c>
      <c r="H1442">
        <v>3</v>
      </c>
      <c r="I1442" t="s">
        <v>1052</v>
      </c>
      <c r="J1442" t="s">
        <v>1053</v>
      </c>
      <c r="K1442" t="s">
        <v>1054</v>
      </c>
      <c r="L1442">
        <v>1346</v>
      </c>
      <c r="N1442">
        <v>1009</v>
      </c>
      <c r="O1442" t="s">
        <v>1055</v>
      </c>
      <c r="P1442" t="s">
        <v>1055</v>
      </c>
      <c r="Q1442">
        <v>1</v>
      </c>
      <c r="W1442">
        <v>0</v>
      </c>
      <c r="X1442">
        <v>1388162880</v>
      </c>
      <c r="Y1442">
        <f t="shared" si="725"/>
        <v>0</v>
      </c>
      <c r="AA1442">
        <v>1400.99</v>
      </c>
      <c r="AB1442">
        <v>0</v>
      </c>
      <c r="AC1442">
        <v>0</v>
      </c>
      <c r="AD1442">
        <v>0</v>
      </c>
      <c r="AE1442">
        <v>870.18</v>
      </c>
      <c r="AF1442">
        <v>0</v>
      </c>
      <c r="AG1442">
        <v>0</v>
      </c>
      <c r="AH1442">
        <v>0</v>
      </c>
      <c r="AI1442">
        <v>1.61</v>
      </c>
      <c r="AJ1442">
        <v>1</v>
      </c>
      <c r="AK1442">
        <v>1</v>
      </c>
      <c r="AL1442">
        <v>1</v>
      </c>
      <c r="AM1442">
        <v>2</v>
      </c>
      <c r="AN1442">
        <v>0</v>
      </c>
      <c r="AO1442">
        <v>0</v>
      </c>
      <c r="AP1442">
        <v>1</v>
      </c>
      <c r="AQ1442">
        <v>1</v>
      </c>
      <c r="AR1442">
        <v>0</v>
      </c>
      <c r="AS1442" t="s">
        <v>3</v>
      </c>
      <c r="AT1442">
        <v>0.38</v>
      </c>
      <c r="AU1442" t="s">
        <v>148</v>
      </c>
      <c r="AV1442">
        <v>0</v>
      </c>
      <c r="AW1442">
        <v>2</v>
      </c>
      <c r="AX1442">
        <v>382002260</v>
      </c>
      <c r="AY1442">
        <v>1</v>
      </c>
      <c r="AZ1442">
        <v>0</v>
      </c>
      <c r="BA1442">
        <v>1442</v>
      </c>
      <c r="BB1442">
        <v>1</v>
      </c>
      <c r="BC1442">
        <v>0</v>
      </c>
      <c r="BD1442">
        <v>0</v>
      </c>
      <c r="BE1442">
        <v>0</v>
      </c>
      <c r="BF1442">
        <v>0</v>
      </c>
      <c r="BG1442">
        <v>0</v>
      </c>
      <c r="BH1442">
        <v>0</v>
      </c>
      <c r="BI1442">
        <v>0</v>
      </c>
      <c r="BJ1442">
        <v>330.66839999999996</v>
      </c>
      <c r="BK1442">
        <v>0</v>
      </c>
      <c r="BL1442">
        <v>0</v>
      </c>
      <c r="BM1442">
        <v>0</v>
      </c>
      <c r="BN1442">
        <v>0</v>
      </c>
      <c r="BO1442">
        <v>0</v>
      </c>
      <c r="BP1442">
        <v>1</v>
      </c>
      <c r="BQ1442">
        <v>0</v>
      </c>
      <c r="BR1442">
        <v>0</v>
      </c>
      <c r="BS1442">
        <v>0</v>
      </c>
      <c r="BT1442">
        <v>0</v>
      </c>
      <c r="BU1442">
        <v>0</v>
      </c>
      <c r="BV1442">
        <v>0</v>
      </c>
      <c r="BW1442">
        <v>0</v>
      </c>
      <c r="CV1442">
        <v>0</v>
      </c>
      <c r="CW1442">
        <v>0</v>
      </c>
      <c r="CX1442">
        <f>ROUND(Y1442*Source!I490,7)</f>
        <v>0</v>
      </c>
      <c r="CY1442">
        <f t="shared" si="726"/>
        <v>1400.99</v>
      </c>
      <c r="CZ1442">
        <f t="shared" si="727"/>
        <v>870.18</v>
      </c>
      <c r="DA1442">
        <f t="shared" si="728"/>
        <v>1.61</v>
      </c>
      <c r="DB1442">
        <f t="shared" si="729"/>
        <v>0</v>
      </c>
      <c r="DC1442">
        <f t="shared" si="730"/>
        <v>0</v>
      </c>
      <c r="DD1442" t="s">
        <v>3</v>
      </c>
      <c r="DE1442" t="s">
        <v>3</v>
      </c>
      <c r="DF1442">
        <f t="shared" si="731"/>
        <v>0</v>
      </c>
      <c r="DG1442">
        <f t="shared" si="732"/>
        <v>0</v>
      </c>
      <c r="DH1442">
        <f t="shared" si="705"/>
        <v>0</v>
      </c>
      <c r="DI1442">
        <f t="shared" si="706"/>
        <v>0</v>
      </c>
      <c r="DJ1442">
        <f t="shared" si="733"/>
        <v>0</v>
      </c>
      <c r="DK1442">
        <v>0</v>
      </c>
      <c r="DL1442" t="s">
        <v>3</v>
      </c>
      <c r="DM1442">
        <v>0</v>
      </c>
      <c r="DN1442" t="s">
        <v>3</v>
      </c>
      <c r="DO1442">
        <v>0</v>
      </c>
    </row>
    <row r="1443" spans="1:119" x14ac:dyDescent="0.25">
      <c r="A1443">
        <f>ROW(Source!A490)</f>
        <v>490</v>
      </c>
      <c r="B1443">
        <v>381997917</v>
      </c>
      <c r="C1443">
        <v>382002241</v>
      </c>
      <c r="D1443">
        <v>342751707</v>
      </c>
      <c r="E1443">
        <v>1</v>
      </c>
      <c r="F1443">
        <v>1</v>
      </c>
      <c r="G1443">
        <v>1</v>
      </c>
      <c r="H1443">
        <v>3</v>
      </c>
      <c r="I1443" t="s">
        <v>1133</v>
      </c>
      <c r="J1443" t="s">
        <v>1134</v>
      </c>
      <c r="K1443" t="s">
        <v>1135</v>
      </c>
      <c r="L1443">
        <v>1425</v>
      </c>
      <c r="N1443">
        <v>1013</v>
      </c>
      <c r="O1443" t="s">
        <v>1082</v>
      </c>
      <c r="P1443" t="s">
        <v>1082</v>
      </c>
      <c r="Q1443">
        <v>1</v>
      </c>
      <c r="W1443">
        <v>0</v>
      </c>
      <c r="X1443">
        <v>-1086610245</v>
      </c>
      <c r="Y1443">
        <f t="shared" si="725"/>
        <v>0</v>
      </c>
      <c r="AA1443">
        <v>56.24</v>
      </c>
      <c r="AB1443">
        <v>0</v>
      </c>
      <c r="AC1443">
        <v>0</v>
      </c>
      <c r="AD1443">
        <v>0</v>
      </c>
      <c r="AE1443">
        <v>47.26</v>
      </c>
      <c r="AF1443">
        <v>0</v>
      </c>
      <c r="AG1443">
        <v>0</v>
      </c>
      <c r="AH1443">
        <v>0</v>
      </c>
      <c r="AI1443">
        <v>1.19</v>
      </c>
      <c r="AJ1443">
        <v>1</v>
      </c>
      <c r="AK1443">
        <v>1</v>
      </c>
      <c r="AL1443">
        <v>1</v>
      </c>
      <c r="AM1443">
        <v>2</v>
      </c>
      <c r="AN1443">
        <v>0</v>
      </c>
      <c r="AO1443">
        <v>0</v>
      </c>
      <c r="AP1443">
        <v>1</v>
      </c>
      <c r="AQ1443">
        <v>1</v>
      </c>
      <c r="AR1443">
        <v>0</v>
      </c>
      <c r="AS1443" t="s">
        <v>3</v>
      </c>
      <c r="AT1443">
        <v>0.6</v>
      </c>
      <c r="AU1443" t="s">
        <v>148</v>
      </c>
      <c r="AV1443">
        <v>0</v>
      </c>
      <c r="AW1443">
        <v>2</v>
      </c>
      <c r="AX1443">
        <v>382002261</v>
      </c>
      <c r="AY1443">
        <v>1</v>
      </c>
      <c r="AZ1443">
        <v>0</v>
      </c>
      <c r="BA1443">
        <v>1443</v>
      </c>
      <c r="BB1443">
        <v>1</v>
      </c>
      <c r="BC1443">
        <v>0</v>
      </c>
      <c r="BD1443">
        <v>0</v>
      </c>
      <c r="BE1443">
        <v>0</v>
      </c>
      <c r="BF1443">
        <v>0</v>
      </c>
      <c r="BG1443">
        <v>0</v>
      </c>
      <c r="BH1443">
        <v>0</v>
      </c>
      <c r="BI1443">
        <v>0</v>
      </c>
      <c r="BJ1443">
        <v>28.355999999999998</v>
      </c>
      <c r="BK1443">
        <v>0</v>
      </c>
      <c r="BL1443">
        <v>0</v>
      </c>
      <c r="BM1443">
        <v>0</v>
      </c>
      <c r="BN1443">
        <v>0</v>
      </c>
      <c r="BO1443">
        <v>0</v>
      </c>
      <c r="BP1443">
        <v>1</v>
      </c>
      <c r="BQ1443">
        <v>0</v>
      </c>
      <c r="BR1443">
        <v>0</v>
      </c>
      <c r="BS1443">
        <v>0</v>
      </c>
      <c r="BT1443">
        <v>0</v>
      </c>
      <c r="BU1443">
        <v>0</v>
      </c>
      <c r="BV1443">
        <v>0</v>
      </c>
      <c r="BW1443">
        <v>0</v>
      </c>
      <c r="CV1443">
        <v>0</v>
      </c>
      <c r="CW1443">
        <v>0</v>
      </c>
      <c r="CX1443">
        <f>ROUND(Y1443*Source!I490,7)</f>
        <v>0</v>
      </c>
      <c r="CY1443">
        <f t="shared" si="726"/>
        <v>56.24</v>
      </c>
      <c r="CZ1443">
        <f t="shared" si="727"/>
        <v>47.26</v>
      </c>
      <c r="DA1443">
        <f t="shared" si="728"/>
        <v>1.19</v>
      </c>
      <c r="DB1443">
        <f t="shared" si="729"/>
        <v>0</v>
      </c>
      <c r="DC1443">
        <f t="shared" si="730"/>
        <v>0</v>
      </c>
      <c r="DD1443" t="s">
        <v>3</v>
      </c>
      <c r="DE1443" t="s">
        <v>3</v>
      </c>
      <c r="DF1443">
        <f t="shared" si="731"/>
        <v>0</v>
      </c>
      <c r="DG1443">
        <f t="shared" si="732"/>
        <v>0</v>
      </c>
      <c r="DH1443">
        <f t="shared" si="705"/>
        <v>0</v>
      </c>
      <c r="DI1443">
        <f t="shared" si="706"/>
        <v>0</v>
      </c>
      <c r="DJ1443">
        <f t="shared" si="733"/>
        <v>0</v>
      </c>
      <c r="DK1443">
        <v>0</v>
      </c>
      <c r="DL1443" t="s">
        <v>3</v>
      </c>
      <c r="DM1443">
        <v>0</v>
      </c>
      <c r="DN1443" t="s">
        <v>3</v>
      </c>
      <c r="DO1443">
        <v>0</v>
      </c>
    </row>
    <row r="1444" spans="1:119" x14ac:dyDescent="0.25">
      <c r="A1444">
        <f>ROW(Source!A490)</f>
        <v>490</v>
      </c>
      <c r="B1444">
        <v>381997917</v>
      </c>
      <c r="C1444">
        <v>382002241</v>
      </c>
      <c r="D1444">
        <v>342751716</v>
      </c>
      <c r="E1444">
        <v>1</v>
      </c>
      <c r="F1444">
        <v>1</v>
      </c>
      <c r="G1444">
        <v>1</v>
      </c>
      <c r="H1444">
        <v>3</v>
      </c>
      <c r="I1444" t="s">
        <v>1136</v>
      </c>
      <c r="J1444" t="s">
        <v>1137</v>
      </c>
      <c r="K1444" t="s">
        <v>1138</v>
      </c>
      <c r="L1444">
        <v>1407</v>
      </c>
      <c r="N1444">
        <v>1013</v>
      </c>
      <c r="O1444" t="s">
        <v>1139</v>
      </c>
      <c r="P1444" t="s">
        <v>1139</v>
      </c>
      <c r="Q1444">
        <v>1</v>
      </c>
      <c r="W1444">
        <v>0</v>
      </c>
      <c r="X1444">
        <v>1070744045</v>
      </c>
      <c r="Y1444">
        <f t="shared" si="725"/>
        <v>0</v>
      </c>
      <c r="AA1444">
        <v>7142</v>
      </c>
      <c r="AB1444">
        <v>0</v>
      </c>
      <c r="AC1444">
        <v>0</v>
      </c>
      <c r="AD1444">
        <v>0</v>
      </c>
      <c r="AE1444">
        <v>6052.54</v>
      </c>
      <c r="AF1444">
        <v>0</v>
      </c>
      <c r="AG1444">
        <v>0</v>
      </c>
      <c r="AH1444">
        <v>0</v>
      </c>
      <c r="AI1444">
        <v>1.18</v>
      </c>
      <c r="AJ1444">
        <v>1</v>
      </c>
      <c r="AK1444">
        <v>1</v>
      </c>
      <c r="AL1444">
        <v>1</v>
      </c>
      <c r="AM1444">
        <v>2</v>
      </c>
      <c r="AN1444">
        <v>0</v>
      </c>
      <c r="AO1444">
        <v>0</v>
      </c>
      <c r="AP1444">
        <v>1</v>
      </c>
      <c r="AQ1444">
        <v>1</v>
      </c>
      <c r="AR1444">
        <v>0</v>
      </c>
      <c r="AS1444" t="s">
        <v>3</v>
      </c>
      <c r="AT1444">
        <v>3.2000000000000001E-2</v>
      </c>
      <c r="AU1444" t="s">
        <v>148</v>
      </c>
      <c r="AV1444">
        <v>0</v>
      </c>
      <c r="AW1444">
        <v>2</v>
      </c>
      <c r="AX1444">
        <v>382002262</v>
      </c>
      <c r="AY1444">
        <v>1</v>
      </c>
      <c r="AZ1444">
        <v>0</v>
      </c>
      <c r="BA1444">
        <v>1444</v>
      </c>
      <c r="BB1444">
        <v>1</v>
      </c>
      <c r="BC1444">
        <v>0</v>
      </c>
      <c r="BD1444">
        <v>0</v>
      </c>
      <c r="BE1444">
        <v>0</v>
      </c>
      <c r="BF1444">
        <v>0</v>
      </c>
      <c r="BG1444">
        <v>0</v>
      </c>
      <c r="BH1444">
        <v>0</v>
      </c>
      <c r="BI1444">
        <v>0</v>
      </c>
      <c r="BJ1444">
        <v>193.68128000000002</v>
      </c>
      <c r="BK1444">
        <v>0</v>
      </c>
      <c r="BL1444">
        <v>0</v>
      </c>
      <c r="BM1444">
        <v>0</v>
      </c>
      <c r="BN1444">
        <v>0</v>
      </c>
      <c r="BO1444">
        <v>0</v>
      </c>
      <c r="BP1444">
        <v>1</v>
      </c>
      <c r="BQ1444">
        <v>0</v>
      </c>
      <c r="BR1444">
        <v>0</v>
      </c>
      <c r="BS1444">
        <v>0</v>
      </c>
      <c r="BT1444">
        <v>0</v>
      </c>
      <c r="BU1444">
        <v>0</v>
      </c>
      <c r="BV1444">
        <v>0</v>
      </c>
      <c r="BW1444">
        <v>0</v>
      </c>
      <c r="CV1444">
        <v>0</v>
      </c>
      <c r="CW1444">
        <v>0</v>
      </c>
      <c r="CX1444">
        <f>ROUND(Y1444*Source!I490,7)</f>
        <v>0</v>
      </c>
      <c r="CY1444">
        <f t="shared" si="726"/>
        <v>7142</v>
      </c>
      <c r="CZ1444">
        <f t="shared" si="727"/>
        <v>6052.54</v>
      </c>
      <c r="DA1444">
        <f t="shared" si="728"/>
        <v>1.18</v>
      </c>
      <c r="DB1444">
        <f t="shared" si="729"/>
        <v>0</v>
      </c>
      <c r="DC1444">
        <f t="shared" si="730"/>
        <v>0</v>
      </c>
      <c r="DD1444" t="s">
        <v>3</v>
      </c>
      <c r="DE1444" t="s">
        <v>3</v>
      </c>
      <c r="DF1444">
        <f t="shared" si="731"/>
        <v>0</v>
      </c>
      <c r="DG1444">
        <f t="shared" si="732"/>
        <v>0</v>
      </c>
      <c r="DH1444">
        <f t="shared" si="705"/>
        <v>0</v>
      </c>
      <c r="DI1444">
        <f t="shared" si="706"/>
        <v>0</v>
      </c>
      <c r="DJ1444">
        <f t="shared" si="733"/>
        <v>0</v>
      </c>
      <c r="DK1444">
        <v>0</v>
      </c>
      <c r="DL1444" t="s">
        <v>3</v>
      </c>
      <c r="DM1444">
        <v>0</v>
      </c>
      <c r="DN1444" t="s">
        <v>3</v>
      </c>
      <c r="DO1444">
        <v>0</v>
      </c>
    </row>
    <row r="1445" spans="1:119" x14ac:dyDescent="0.25">
      <c r="A1445">
        <f>ROW(Source!A490)</f>
        <v>490</v>
      </c>
      <c r="B1445">
        <v>381997917</v>
      </c>
      <c r="C1445">
        <v>382002241</v>
      </c>
      <c r="D1445">
        <v>342646017</v>
      </c>
      <c r="E1445">
        <v>113</v>
      </c>
      <c r="F1445">
        <v>1</v>
      </c>
      <c r="G1445">
        <v>1</v>
      </c>
      <c r="H1445">
        <v>3</v>
      </c>
      <c r="I1445" t="s">
        <v>1042</v>
      </c>
      <c r="J1445" t="s">
        <v>3</v>
      </c>
      <c r="K1445" t="s">
        <v>1043</v>
      </c>
      <c r="L1445">
        <v>3277935</v>
      </c>
      <c r="N1445">
        <v>1013</v>
      </c>
      <c r="O1445" t="s">
        <v>1044</v>
      </c>
      <c r="P1445" t="s">
        <v>1044</v>
      </c>
      <c r="Q1445">
        <v>1</v>
      </c>
      <c r="W1445">
        <v>0</v>
      </c>
      <c r="X1445">
        <v>274903907</v>
      </c>
      <c r="Y1445">
        <f>AT1445</f>
        <v>2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0</v>
      </c>
      <c r="AH1445">
        <v>0</v>
      </c>
      <c r="AI1445">
        <v>1</v>
      </c>
      <c r="AJ1445">
        <v>1</v>
      </c>
      <c r="AK1445">
        <v>1</v>
      </c>
      <c r="AL1445">
        <v>1</v>
      </c>
      <c r="AM1445">
        <v>-2</v>
      </c>
      <c r="AN1445">
        <v>0</v>
      </c>
      <c r="AO1445">
        <v>0</v>
      </c>
      <c r="AP1445">
        <v>0</v>
      </c>
      <c r="AQ1445">
        <v>1</v>
      </c>
      <c r="AR1445">
        <v>0</v>
      </c>
      <c r="AS1445" t="s">
        <v>3</v>
      </c>
      <c r="AT1445">
        <v>2</v>
      </c>
      <c r="AU1445" t="s">
        <v>3</v>
      </c>
      <c r="AV1445">
        <v>0</v>
      </c>
      <c r="AW1445">
        <v>2</v>
      </c>
      <c r="AX1445">
        <v>382002263</v>
      </c>
      <c r="AY1445">
        <v>1</v>
      </c>
      <c r="AZ1445">
        <v>2048</v>
      </c>
      <c r="BA1445">
        <v>1445</v>
      </c>
      <c r="BB1445">
        <v>1</v>
      </c>
      <c r="BC1445">
        <v>0</v>
      </c>
      <c r="BD1445">
        <v>0</v>
      </c>
      <c r="BE1445">
        <v>0</v>
      </c>
      <c r="BF1445">
        <v>0</v>
      </c>
      <c r="BG1445">
        <v>0</v>
      </c>
      <c r="BH1445">
        <v>0</v>
      </c>
      <c r="BI1445">
        <v>0</v>
      </c>
      <c r="BJ1445">
        <v>0</v>
      </c>
      <c r="BK1445">
        <v>0</v>
      </c>
      <c r="BL1445">
        <v>0</v>
      </c>
      <c r="BM1445">
        <v>0</v>
      </c>
      <c r="BN1445">
        <v>0</v>
      </c>
      <c r="BO1445">
        <v>0</v>
      </c>
      <c r="BP1445">
        <v>0</v>
      </c>
      <c r="BQ1445">
        <v>0</v>
      </c>
      <c r="BR1445">
        <v>0</v>
      </c>
      <c r="BS1445">
        <v>0</v>
      </c>
      <c r="BT1445">
        <v>0</v>
      </c>
      <c r="BU1445">
        <v>0</v>
      </c>
      <c r="BV1445">
        <v>0</v>
      </c>
      <c r="BW1445">
        <v>0</v>
      </c>
      <c r="CV1445">
        <v>0</v>
      </c>
      <c r="CW1445">
        <v>0</v>
      </c>
      <c r="CX1445">
        <f>ROUND(Y1445*Source!I490,7)</f>
        <v>2</v>
      </c>
      <c r="CY1445">
        <f t="shared" si="726"/>
        <v>0</v>
      </c>
      <c r="CZ1445">
        <f t="shared" si="727"/>
        <v>0</v>
      </c>
      <c r="DA1445">
        <f t="shared" si="728"/>
        <v>1</v>
      </c>
      <c r="DB1445">
        <f>ROUND(ROUND(AT1445*CZ1445,2),6)</f>
        <v>0</v>
      </c>
      <c r="DC1445">
        <f>ROUND(ROUND(AT1445*AG1445,2),6)</f>
        <v>0</v>
      </c>
      <c r="DD1445" t="s">
        <v>3</v>
      </c>
      <c r="DE1445" t="s">
        <v>3</v>
      </c>
      <c r="DF1445">
        <f>ROUND(ROUND(AE1445,2)*CX1445,2)</f>
        <v>0</v>
      </c>
      <c r="DG1445">
        <f t="shared" si="732"/>
        <v>0</v>
      </c>
      <c r="DH1445">
        <f t="shared" si="705"/>
        <v>0</v>
      </c>
      <c r="DI1445">
        <f t="shared" si="706"/>
        <v>0</v>
      </c>
      <c r="DJ1445">
        <f t="shared" si="733"/>
        <v>0</v>
      </c>
      <c r="DK1445">
        <v>0</v>
      </c>
      <c r="DL1445" t="s">
        <v>3</v>
      </c>
      <c r="DM1445">
        <v>0</v>
      </c>
      <c r="DN1445" t="s">
        <v>3</v>
      </c>
      <c r="DO1445">
        <v>0</v>
      </c>
    </row>
    <row r="1446" spans="1:119" x14ac:dyDescent="0.25">
      <c r="A1446">
        <f>ROW(Source!A491)</f>
        <v>491</v>
      </c>
      <c r="B1446">
        <v>381997917</v>
      </c>
      <c r="C1446">
        <v>382002264</v>
      </c>
      <c r="D1446">
        <v>342640197</v>
      </c>
      <c r="E1446">
        <v>113</v>
      </c>
      <c r="F1446">
        <v>1</v>
      </c>
      <c r="G1446">
        <v>1</v>
      </c>
      <c r="H1446">
        <v>1</v>
      </c>
      <c r="I1446" t="s">
        <v>1083</v>
      </c>
      <c r="J1446" t="s">
        <v>3</v>
      </c>
      <c r="K1446" t="s">
        <v>1084</v>
      </c>
      <c r="L1446">
        <v>1191</v>
      </c>
      <c r="N1446">
        <v>1013</v>
      </c>
      <c r="O1446" t="s">
        <v>1034</v>
      </c>
      <c r="P1446" t="s">
        <v>1034</v>
      </c>
      <c r="Q1446">
        <v>1</v>
      </c>
      <c r="W1446">
        <v>0</v>
      </c>
      <c r="X1446">
        <v>-1833565283</v>
      </c>
      <c r="Y1446">
        <f>(AT1446*ROUND(0.86,7))</f>
        <v>12.04</v>
      </c>
      <c r="AA1446">
        <v>0</v>
      </c>
      <c r="AB1446">
        <v>0</v>
      </c>
      <c r="AC1446">
        <v>0</v>
      </c>
      <c r="AD1446">
        <v>531.04</v>
      </c>
      <c r="AE1446">
        <v>0</v>
      </c>
      <c r="AF1446">
        <v>0</v>
      </c>
      <c r="AG1446">
        <v>0</v>
      </c>
      <c r="AH1446">
        <v>531.04</v>
      </c>
      <c r="AI1446">
        <v>1</v>
      </c>
      <c r="AJ1446">
        <v>1</v>
      </c>
      <c r="AK1446">
        <v>1</v>
      </c>
      <c r="AL1446">
        <v>1</v>
      </c>
      <c r="AM1446">
        <v>-2</v>
      </c>
      <c r="AN1446">
        <v>0</v>
      </c>
      <c r="AO1446">
        <v>0</v>
      </c>
      <c r="AP1446">
        <v>1</v>
      </c>
      <c r="AQ1446">
        <v>1</v>
      </c>
      <c r="AR1446">
        <v>0</v>
      </c>
      <c r="AS1446" t="s">
        <v>3</v>
      </c>
      <c r="AT1446">
        <v>14</v>
      </c>
      <c r="AU1446" t="s">
        <v>23</v>
      </c>
      <c r="AV1446">
        <v>1</v>
      </c>
      <c r="AW1446">
        <v>2</v>
      </c>
      <c r="AX1446">
        <v>382002276</v>
      </c>
      <c r="AY1446">
        <v>1</v>
      </c>
      <c r="AZ1446">
        <v>0</v>
      </c>
      <c r="BA1446">
        <v>1446</v>
      </c>
      <c r="BB1446">
        <v>1</v>
      </c>
      <c r="BC1446">
        <v>0</v>
      </c>
      <c r="BD1446">
        <v>0</v>
      </c>
      <c r="BE1446">
        <v>0</v>
      </c>
      <c r="BF1446">
        <v>0</v>
      </c>
      <c r="BG1446">
        <v>0</v>
      </c>
      <c r="BH1446">
        <v>0</v>
      </c>
      <c r="BI1446">
        <v>0</v>
      </c>
      <c r="BJ1446">
        <v>0</v>
      </c>
      <c r="BK1446">
        <v>0</v>
      </c>
      <c r="BL1446">
        <v>0</v>
      </c>
      <c r="BM1446">
        <v>7434.5599999999995</v>
      </c>
      <c r="BN1446">
        <v>14</v>
      </c>
      <c r="BO1446">
        <v>0</v>
      </c>
      <c r="BP1446">
        <v>1</v>
      </c>
      <c r="BQ1446">
        <v>0</v>
      </c>
      <c r="BR1446">
        <v>0</v>
      </c>
      <c r="BS1446">
        <v>0</v>
      </c>
      <c r="BT1446">
        <v>6393.7215999999989</v>
      </c>
      <c r="BU1446">
        <v>12.04</v>
      </c>
      <c r="BV1446">
        <v>0</v>
      </c>
      <c r="BW1446">
        <v>1</v>
      </c>
      <c r="CU1446">
        <f>ROUND(AT1446*Source!I491*AH1446*AL1446,2)</f>
        <v>7434.56</v>
      </c>
      <c r="CV1446">
        <f>ROUND(Y1446*Source!I491,7)</f>
        <v>12.04</v>
      </c>
      <c r="CW1446">
        <v>0</v>
      </c>
      <c r="CX1446">
        <f>ROUND(Y1446*Source!I491,7)</f>
        <v>12.04</v>
      </c>
      <c r="CY1446">
        <f>AD1446</f>
        <v>531.04</v>
      </c>
      <c r="CZ1446">
        <f>AH1446</f>
        <v>531.04</v>
      </c>
      <c r="DA1446">
        <f>AL1446</f>
        <v>1</v>
      </c>
      <c r="DB1446">
        <f>ROUND((ROUND(AT1446*CZ1446,2)*ROUND(0.86,7)),6)</f>
        <v>6393.7215999999999</v>
      </c>
      <c r="DC1446">
        <f>ROUND((ROUND(AT1446*AG1446,2)*ROUND(0.86,7)),6)</f>
        <v>0</v>
      </c>
      <c r="DD1446" t="s">
        <v>3</v>
      </c>
      <c r="DE1446" t="s">
        <v>3</v>
      </c>
      <c r="DF1446">
        <f>ROUND(ROUND(AE1446,2)*CX1446,2)</f>
        <v>0</v>
      </c>
      <c r="DG1446">
        <f t="shared" si="732"/>
        <v>0</v>
      </c>
      <c r="DH1446">
        <f t="shared" si="705"/>
        <v>0</v>
      </c>
      <c r="DI1446">
        <f t="shared" si="706"/>
        <v>6393.72</v>
      </c>
      <c r="DJ1446">
        <f>DI1446</f>
        <v>6393.72</v>
      </c>
      <c r="DK1446">
        <v>1</v>
      </c>
      <c r="DL1446" t="s">
        <v>3</v>
      </c>
      <c r="DM1446">
        <v>0</v>
      </c>
      <c r="DN1446" t="s">
        <v>3</v>
      </c>
      <c r="DO1446">
        <v>0</v>
      </c>
    </row>
    <row r="1447" spans="1:119" x14ac:dyDescent="0.25">
      <c r="A1447">
        <f>ROW(Source!A491)</f>
        <v>491</v>
      </c>
      <c r="B1447">
        <v>381997917</v>
      </c>
      <c r="C1447">
        <v>382002264</v>
      </c>
      <c r="D1447">
        <v>342640393</v>
      </c>
      <c r="E1447">
        <v>113</v>
      </c>
      <c r="F1447">
        <v>1</v>
      </c>
      <c r="G1447">
        <v>1</v>
      </c>
      <c r="H1447">
        <v>1</v>
      </c>
      <c r="I1447" t="s">
        <v>1035</v>
      </c>
      <c r="J1447" t="s">
        <v>3</v>
      </c>
      <c r="K1447" t="s">
        <v>1036</v>
      </c>
      <c r="L1447">
        <v>1191</v>
      </c>
      <c r="N1447">
        <v>1013</v>
      </c>
      <c r="O1447" t="s">
        <v>1034</v>
      </c>
      <c r="P1447" t="s">
        <v>1034</v>
      </c>
      <c r="Q1447">
        <v>1</v>
      </c>
      <c r="W1447">
        <v>0</v>
      </c>
      <c r="X1447">
        <v>-1417349443</v>
      </c>
      <c r="Y1447">
        <f>(AT1447*ROUND(0.86,7))</f>
        <v>1.0233999999999999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0</v>
      </c>
      <c r="AH1447">
        <v>0</v>
      </c>
      <c r="AI1447">
        <v>1</v>
      </c>
      <c r="AJ1447">
        <v>1</v>
      </c>
      <c r="AK1447">
        <v>1</v>
      </c>
      <c r="AL1447">
        <v>1</v>
      </c>
      <c r="AM1447">
        <v>-2</v>
      </c>
      <c r="AN1447">
        <v>0</v>
      </c>
      <c r="AO1447">
        <v>0</v>
      </c>
      <c r="AP1447">
        <v>1</v>
      </c>
      <c r="AQ1447">
        <v>1</v>
      </c>
      <c r="AR1447">
        <v>0</v>
      </c>
      <c r="AS1447" t="s">
        <v>3</v>
      </c>
      <c r="AT1447">
        <v>1.19</v>
      </c>
      <c r="AU1447" t="s">
        <v>23</v>
      </c>
      <c r="AV1447">
        <v>2</v>
      </c>
      <c r="AW1447">
        <v>2</v>
      </c>
      <c r="AX1447">
        <v>382002277</v>
      </c>
      <c r="AY1447">
        <v>1</v>
      </c>
      <c r="AZ1447">
        <v>0</v>
      </c>
      <c r="BA1447">
        <v>1447</v>
      </c>
      <c r="BB1447">
        <v>1</v>
      </c>
      <c r="BC1447">
        <v>0</v>
      </c>
      <c r="BD1447">
        <v>0</v>
      </c>
      <c r="BE1447">
        <v>0</v>
      </c>
      <c r="BF1447">
        <v>0</v>
      </c>
      <c r="BG1447">
        <v>0</v>
      </c>
      <c r="BH1447">
        <v>0</v>
      </c>
      <c r="BI1447">
        <v>0</v>
      </c>
      <c r="BJ1447">
        <v>0</v>
      </c>
      <c r="BK1447">
        <v>0</v>
      </c>
      <c r="BL1447">
        <v>0</v>
      </c>
      <c r="BM1447">
        <v>0</v>
      </c>
      <c r="BN1447">
        <v>0</v>
      </c>
      <c r="BO1447">
        <v>0</v>
      </c>
      <c r="BP1447">
        <v>0</v>
      </c>
      <c r="BQ1447">
        <v>0</v>
      </c>
      <c r="BR1447">
        <v>0</v>
      </c>
      <c r="BS1447">
        <v>0</v>
      </c>
      <c r="BT1447">
        <v>0</v>
      </c>
      <c r="BU1447">
        <v>0</v>
      </c>
      <c r="BV1447">
        <v>0</v>
      </c>
      <c r="BW1447">
        <v>0</v>
      </c>
      <c r="CV1447">
        <v>0</v>
      </c>
      <c r="CW1447">
        <v>0</v>
      </c>
      <c r="CX1447">
        <f>ROUND(Y1447*Source!I491,7)</f>
        <v>1.0234000000000001</v>
      </c>
      <c r="CY1447">
        <f>AD1447</f>
        <v>0</v>
      </c>
      <c r="CZ1447">
        <f>AH1447</f>
        <v>0</v>
      </c>
      <c r="DA1447">
        <f>AL1447</f>
        <v>1</v>
      </c>
      <c r="DB1447">
        <f>ROUND((ROUND(AT1447*CZ1447,2)*ROUND(0.86,7)),6)</f>
        <v>0</v>
      </c>
      <c r="DC1447">
        <f>ROUND((ROUND(AT1447*AG1447,2)*ROUND(0.86,7)),6)</f>
        <v>0</v>
      </c>
      <c r="DD1447" t="s">
        <v>3</v>
      </c>
      <c r="DE1447" t="s">
        <v>3</v>
      </c>
      <c r="DF1447">
        <f>ROUND(ROUND(AE1447,2)*CX1447,2)</f>
        <v>0</v>
      </c>
      <c r="DG1447">
        <f t="shared" si="732"/>
        <v>0</v>
      </c>
      <c r="DH1447">
        <f t="shared" si="705"/>
        <v>0</v>
      </c>
      <c r="DI1447">
        <f t="shared" si="706"/>
        <v>0</v>
      </c>
      <c r="DJ1447">
        <f>DI1447</f>
        <v>0</v>
      </c>
      <c r="DK1447">
        <v>0</v>
      </c>
      <c r="DL1447" t="s">
        <v>3</v>
      </c>
      <c r="DM1447">
        <v>0</v>
      </c>
      <c r="DN1447" t="s">
        <v>3</v>
      </c>
      <c r="DO1447">
        <v>0</v>
      </c>
    </row>
    <row r="1448" spans="1:119" x14ac:dyDescent="0.25">
      <c r="A1448">
        <f>ROW(Source!A491)</f>
        <v>491</v>
      </c>
      <c r="B1448">
        <v>381997917</v>
      </c>
      <c r="C1448">
        <v>382002264</v>
      </c>
      <c r="D1448">
        <v>342765492</v>
      </c>
      <c r="E1448">
        <v>1</v>
      </c>
      <c r="F1448">
        <v>1</v>
      </c>
      <c r="G1448">
        <v>1</v>
      </c>
      <c r="H1448">
        <v>2</v>
      </c>
      <c r="I1448" t="s">
        <v>1056</v>
      </c>
      <c r="J1448" t="s">
        <v>1057</v>
      </c>
      <c r="K1448" t="s">
        <v>1058</v>
      </c>
      <c r="L1448">
        <v>1368</v>
      </c>
      <c r="N1448">
        <v>1011</v>
      </c>
      <c r="O1448" t="s">
        <v>1040</v>
      </c>
      <c r="P1448" t="s">
        <v>1040</v>
      </c>
      <c r="Q1448">
        <v>1</v>
      </c>
      <c r="W1448">
        <v>0</v>
      </c>
      <c r="X1448">
        <v>-417672217</v>
      </c>
      <c r="Y1448">
        <f>(AT1448*ROUND(0.86,7))</f>
        <v>1.0233999999999999</v>
      </c>
      <c r="AA1448">
        <v>0</v>
      </c>
      <c r="AB1448">
        <v>1164.75</v>
      </c>
      <c r="AC1448">
        <v>687.23</v>
      </c>
      <c r="AD1448">
        <v>0</v>
      </c>
      <c r="AE1448">
        <v>0</v>
      </c>
      <c r="AF1448">
        <v>995.51</v>
      </c>
      <c r="AG1448">
        <v>687.23</v>
      </c>
      <c r="AH1448">
        <v>0</v>
      </c>
      <c r="AI1448">
        <v>1</v>
      </c>
      <c r="AJ1448">
        <v>1.17</v>
      </c>
      <c r="AK1448">
        <v>1</v>
      </c>
      <c r="AL1448">
        <v>1</v>
      </c>
      <c r="AM1448">
        <v>2</v>
      </c>
      <c r="AN1448">
        <v>0</v>
      </c>
      <c r="AO1448">
        <v>0</v>
      </c>
      <c r="AP1448">
        <v>1</v>
      </c>
      <c r="AQ1448">
        <v>1</v>
      </c>
      <c r="AR1448">
        <v>0</v>
      </c>
      <c r="AS1448" t="s">
        <v>3</v>
      </c>
      <c r="AT1448">
        <v>1.19</v>
      </c>
      <c r="AU1448" t="s">
        <v>23</v>
      </c>
      <c r="AV1448">
        <v>1</v>
      </c>
      <c r="AW1448">
        <v>2</v>
      </c>
      <c r="AX1448">
        <v>382002278</v>
      </c>
      <c r="AY1448">
        <v>1</v>
      </c>
      <c r="AZ1448">
        <v>0</v>
      </c>
      <c r="BA1448">
        <v>1448</v>
      </c>
      <c r="BB1448">
        <v>1</v>
      </c>
      <c r="BC1448">
        <v>0</v>
      </c>
      <c r="BD1448">
        <v>0</v>
      </c>
      <c r="BE1448">
        <v>0</v>
      </c>
      <c r="BF1448">
        <v>0</v>
      </c>
      <c r="BG1448">
        <v>0</v>
      </c>
      <c r="BH1448">
        <v>0</v>
      </c>
      <c r="BI1448">
        <v>0</v>
      </c>
      <c r="BJ1448">
        <v>0</v>
      </c>
      <c r="BK1448">
        <v>1184.6569</v>
      </c>
      <c r="BL1448">
        <v>817.80369999999994</v>
      </c>
      <c r="BM1448">
        <v>0</v>
      </c>
      <c r="BN1448">
        <v>0</v>
      </c>
      <c r="BO1448">
        <v>1.19</v>
      </c>
      <c r="BP1448">
        <v>1</v>
      </c>
      <c r="BQ1448">
        <v>0</v>
      </c>
      <c r="BR1448">
        <v>1018.8049339999999</v>
      </c>
      <c r="BS1448">
        <v>703.31118199999992</v>
      </c>
      <c r="BT1448">
        <v>0</v>
      </c>
      <c r="BU1448">
        <v>0</v>
      </c>
      <c r="BV1448">
        <v>1.0233999999999999</v>
      </c>
      <c r="BW1448">
        <v>1</v>
      </c>
      <c r="CV1448">
        <v>0</v>
      </c>
      <c r="CW1448">
        <f>ROUND(Y1448*Source!I491*DO1448,7)</f>
        <v>1.0234000000000001</v>
      </c>
      <c r="CX1448">
        <f>ROUND(Y1448*Source!I491,7)</f>
        <v>1.0234000000000001</v>
      </c>
      <c r="CY1448">
        <f>AB1448</f>
        <v>1164.75</v>
      </c>
      <c r="CZ1448">
        <f>AF1448</f>
        <v>995.51</v>
      </c>
      <c r="DA1448">
        <f>AJ1448</f>
        <v>1.17</v>
      </c>
      <c r="DB1448">
        <f>ROUND((ROUND(AT1448*CZ1448,2)*ROUND(0.86,7)),6)</f>
        <v>1018.8076</v>
      </c>
      <c r="DC1448">
        <f>ROUND((ROUND(AT1448*AG1448,2)*ROUND(0.86,7)),6)</f>
        <v>703.30799999999999</v>
      </c>
      <c r="DD1448" t="s">
        <v>3</v>
      </c>
      <c r="DE1448" t="s">
        <v>3</v>
      </c>
      <c r="DF1448">
        <f>ROUND(ROUND(AE1448,2)*CX1448,2)</f>
        <v>0</v>
      </c>
      <c r="DG1448">
        <f>ROUND(ROUND(AF1448*AJ1448,2)*CX1448,2)</f>
        <v>1192.01</v>
      </c>
      <c r="DH1448">
        <f t="shared" si="705"/>
        <v>703.31</v>
      </c>
      <c r="DI1448">
        <f t="shared" si="706"/>
        <v>0</v>
      </c>
      <c r="DJ1448">
        <f>DG1448+DH1448</f>
        <v>1895.32</v>
      </c>
      <c r="DK1448">
        <v>0</v>
      </c>
      <c r="DL1448" t="s">
        <v>1041</v>
      </c>
      <c r="DM1448">
        <v>5</v>
      </c>
      <c r="DN1448" t="s">
        <v>1034</v>
      </c>
      <c r="DO1448">
        <v>1</v>
      </c>
    </row>
    <row r="1449" spans="1:119" x14ac:dyDescent="0.25">
      <c r="A1449">
        <f>ROW(Source!A491)</f>
        <v>491</v>
      </c>
      <c r="B1449">
        <v>381997917</v>
      </c>
      <c r="C1449">
        <v>382002264</v>
      </c>
      <c r="D1449">
        <v>342713938</v>
      </c>
      <c r="E1449">
        <v>1</v>
      </c>
      <c r="F1449">
        <v>1</v>
      </c>
      <c r="G1449">
        <v>1</v>
      </c>
      <c r="H1449">
        <v>3</v>
      </c>
      <c r="I1449" t="s">
        <v>1049</v>
      </c>
      <c r="J1449" t="s">
        <v>1050</v>
      </c>
      <c r="K1449" t="s">
        <v>1051</v>
      </c>
      <c r="L1449">
        <v>1348</v>
      </c>
      <c r="N1449">
        <v>1009</v>
      </c>
      <c r="O1449" t="s">
        <v>846</v>
      </c>
      <c r="P1449" t="s">
        <v>846</v>
      </c>
      <c r="Q1449">
        <v>1000</v>
      </c>
      <c r="W1449">
        <v>0</v>
      </c>
      <c r="X1449">
        <v>1693858356</v>
      </c>
      <c r="Y1449">
        <f t="shared" ref="Y1449:Y1455" si="734">(AT1449*ROUND(0,7))</f>
        <v>0</v>
      </c>
      <c r="AA1449">
        <v>130422.57</v>
      </c>
      <c r="AB1449">
        <v>0</v>
      </c>
      <c r="AC1449">
        <v>0</v>
      </c>
      <c r="AD1449">
        <v>0</v>
      </c>
      <c r="AE1449">
        <v>116448.72</v>
      </c>
      <c r="AF1449">
        <v>0</v>
      </c>
      <c r="AG1449">
        <v>0</v>
      </c>
      <c r="AH1449">
        <v>0</v>
      </c>
      <c r="AI1449">
        <v>1.1200000000000001</v>
      </c>
      <c r="AJ1449">
        <v>1</v>
      </c>
      <c r="AK1449">
        <v>1</v>
      </c>
      <c r="AL1449">
        <v>1</v>
      </c>
      <c r="AM1449">
        <v>2</v>
      </c>
      <c r="AN1449">
        <v>0</v>
      </c>
      <c r="AO1449">
        <v>0</v>
      </c>
      <c r="AP1449">
        <v>1</v>
      </c>
      <c r="AQ1449">
        <v>1</v>
      </c>
      <c r="AR1449">
        <v>0</v>
      </c>
      <c r="AS1449" t="s">
        <v>3</v>
      </c>
      <c r="AT1449">
        <v>8.0000000000000004E-4</v>
      </c>
      <c r="AU1449" t="s">
        <v>14</v>
      </c>
      <c r="AV1449">
        <v>0</v>
      </c>
      <c r="AW1449">
        <v>2</v>
      </c>
      <c r="AX1449">
        <v>382002279</v>
      </c>
      <c r="AY1449">
        <v>1</v>
      </c>
      <c r="AZ1449">
        <v>0</v>
      </c>
      <c r="BA1449">
        <v>1449</v>
      </c>
      <c r="BB1449">
        <v>1</v>
      </c>
      <c r="BC1449">
        <v>0</v>
      </c>
      <c r="BD1449">
        <v>0</v>
      </c>
      <c r="BE1449">
        <v>0</v>
      </c>
      <c r="BF1449">
        <v>0</v>
      </c>
      <c r="BG1449">
        <v>0</v>
      </c>
      <c r="BH1449">
        <v>0</v>
      </c>
      <c r="BI1449">
        <v>0</v>
      </c>
      <c r="BJ1449">
        <v>93.15897600000001</v>
      </c>
      <c r="BK1449">
        <v>0</v>
      </c>
      <c r="BL1449">
        <v>0</v>
      </c>
      <c r="BM1449">
        <v>0</v>
      </c>
      <c r="BN1449">
        <v>0</v>
      </c>
      <c r="BO1449">
        <v>0</v>
      </c>
      <c r="BP1449">
        <v>1</v>
      </c>
      <c r="BQ1449">
        <v>0</v>
      </c>
      <c r="BR1449">
        <v>0</v>
      </c>
      <c r="BS1449">
        <v>0</v>
      </c>
      <c r="BT1449">
        <v>0</v>
      </c>
      <c r="BU1449">
        <v>0</v>
      </c>
      <c r="BV1449">
        <v>0</v>
      </c>
      <c r="BW1449">
        <v>0</v>
      </c>
      <c r="CV1449">
        <v>0</v>
      </c>
      <c r="CW1449">
        <v>0</v>
      </c>
      <c r="CX1449">
        <f>ROUND(Y1449*Source!I491,7)</f>
        <v>0</v>
      </c>
      <c r="CY1449">
        <f t="shared" ref="CY1449:CY1456" si="735">AA1449</f>
        <v>130422.57</v>
      </c>
      <c r="CZ1449">
        <f t="shared" ref="CZ1449:CZ1456" si="736">AE1449</f>
        <v>116448.72</v>
      </c>
      <c r="DA1449">
        <f t="shared" ref="DA1449:DA1456" si="737">AI1449</f>
        <v>1.1200000000000001</v>
      </c>
      <c r="DB1449">
        <f t="shared" ref="DB1449:DB1455" si="738">ROUND((ROUND(AT1449*CZ1449,2)*ROUND(0,7)),6)</f>
        <v>0</v>
      </c>
      <c r="DC1449">
        <f t="shared" ref="DC1449:DC1455" si="739">ROUND((ROUND(AT1449*AG1449,2)*ROUND(0,7)),6)</f>
        <v>0</v>
      </c>
      <c r="DD1449" t="s">
        <v>3</v>
      </c>
      <c r="DE1449" t="s">
        <v>3</v>
      </c>
      <c r="DF1449">
        <f t="shared" ref="DF1449:DF1455" si="740">ROUND(ROUND(AE1449*AI1449,2)*CX1449,2)</f>
        <v>0</v>
      </c>
      <c r="DG1449">
        <f t="shared" ref="DG1449:DG1458" si="741">ROUND(ROUND(AF1449,2)*CX1449,2)</f>
        <v>0</v>
      </c>
      <c r="DH1449">
        <f t="shared" si="705"/>
        <v>0</v>
      </c>
      <c r="DI1449">
        <f t="shared" si="706"/>
        <v>0</v>
      </c>
      <c r="DJ1449">
        <f t="shared" ref="DJ1449:DJ1456" si="742">DF1449</f>
        <v>0</v>
      </c>
      <c r="DK1449">
        <v>0</v>
      </c>
      <c r="DL1449" t="s">
        <v>3</v>
      </c>
      <c r="DM1449">
        <v>0</v>
      </c>
      <c r="DN1449" t="s">
        <v>3</v>
      </c>
      <c r="DO1449">
        <v>0</v>
      </c>
    </row>
    <row r="1450" spans="1:119" x14ac:dyDescent="0.25">
      <c r="A1450">
        <f>ROW(Source!A491)</f>
        <v>491</v>
      </c>
      <c r="B1450">
        <v>381997917</v>
      </c>
      <c r="C1450">
        <v>382002264</v>
      </c>
      <c r="D1450">
        <v>342714150</v>
      </c>
      <c r="E1450">
        <v>1</v>
      </c>
      <c r="F1450">
        <v>1</v>
      </c>
      <c r="G1450">
        <v>1</v>
      </c>
      <c r="H1450">
        <v>3</v>
      </c>
      <c r="I1450" t="s">
        <v>1115</v>
      </c>
      <c r="J1450" t="s">
        <v>1116</v>
      </c>
      <c r="K1450" t="s">
        <v>1117</v>
      </c>
      <c r="L1450">
        <v>1346</v>
      </c>
      <c r="N1450">
        <v>1009</v>
      </c>
      <c r="O1450" t="s">
        <v>1055</v>
      </c>
      <c r="P1450" t="s">
        <v>1055</v>
      </c>
      <c r="Q1450">
        <v>1</v>
      </c>
      <c r="W1450">
        <v>0</v>
      </c>
      <c r="X1450">
        <v>547813963</v>
      </c>
      <c r="Y1450">
        <f t="shared" si="734"/>
        <v>0</v>
      </c>
      <c r="AA1450">
        <v>372.24</v>
      </c>
      <c r="AB1450">
        <v>0</v>
      </c>
      <c r="AC1450">
        <v>0</v>
      </c>
      <c r="AD1450">
        <v>0</v>
      </c>
      <c r="AE1450">
        <v>284.14999999999998</v>
      </c>
      <c r="AF1450">
        <v>0</v>
      </c>
      <c r="AG1450">
        <v>0</v>
      </c>
      <c r="AH1450">
        <v>0</v>
      </c>
      <c r="AI1450">
        <v>1.31</v>
      </c>
      <c r="AJ1450">
        <v>1</v>
      </c>
      <c r="AK1450">
        <v>1</v>
      </c>
      <c r="AL1450">
        <v>1</v>
      </c>
      <c r="AM1450">
        <v>2</v>
      </c>
      <c r="AN1450">
        <v>0</v>
      </c>
      <c r="AO1450">
        <v>0</v>
      </c>
      <c r="AP1450">
        <v>1</v>
      </c>
      <c r="AQ1450">
        <v>1</v>
      </c>
      <c r="AR1450">
        <v>0</v>
      </c>
      <c r="AS1450" t="s">
        <v>3</v>
      </c>
      <c r="AT1450">
        <v>0.01</v>
      </c>
      <c r="AU1450" t="s">
        <v>14</v>
      </c>
      <c r="AV1450">
        <v>0</v>
      </c>
      <c r="AW1450">
        <v>2</v>
      </c>
      <c r="AX1450">
        <v>382002280</v>
      </c>
      <c r="AY1450">
        <v>1</v>
      </c>
      <c r="AZ1450">
        <v>0</v>
      </c>
      <c r="BA1450">
        <v>1450</v>
      </c>
      <c r="BB1450">
        <v>1</v>
      </c>
      <c r="BC1450">
        <v>0</v>
      </c>
      <c r="BD1450">
        <v>0</v>
      </c>
      <c r="BE1450">
        <v>0</v>
      </c>
      <c r="BF1450">
        <v>0</v>
      </c>
      <c r="BG1450">
        <v>0</v>
      </c>
      <c r="BH1450">
        <v>0</v>
      </c>
      <c r="BI1450">
        <v>0</v>
      </c>
      <c r="BJ1450">
        <v>2.8414999999999999</v>
      </c>
      <c r="BK1450">
        <v>0</v>
      </c>
      <c r="BL1450">
        <v>0</v>
      </c>
      <c r="BM1450">
        <v>0</v>
      </c>
      <c r="BN1450">
        <v>0</v>
      </c>
      <c r="BO1450">
        <v>0</v>
      </c>
      <c r="BP1450">
        <v>1</v>
      </c>
      <c r="BQ1450">
        <v>0</v>
      </c>
      <c r="BR1450">
        <v>0</v>
      </c>
      <c r="BS1450">
        <v>0</v>
      </c>
      <c r="BT1450">
        <v>0</v>
      </c>
      <c r="BU1450">
        <v>0</v>
      </c>
      <c r="BV1450">
        <v>0</v>
      </c>
      <c r="BW1450">
        <v>0</v>
      </c>
      <c r="CV1450">
        <v>0</v>
      </c>
      <c r="CW1450">
        <v>0</v>
      </c>
      <c r="CX1450">
        <f>ROUND(Y1450*Source!I491,7)</f>
        <v>0</v>
      </c>
      <c r="CY1450">
        <f t="shared" si="735"/>
        <v>372.24</v>
      </c>
      <c r="CZ1450">
        <f t="shared" si="736"/>
        <v>284.14999999999998</v>
      </c>
      <c r="DA1450">
        <f t="shared" si="737"/>
        <v>1.31</v>
      </c>
      <c r="DB1450">
        <f t="shared" si="738"/>
        <v>0</v>
      </c>
      <c r="DC1450">
        <f t="shared" si="739"/>
        <v>0</v>
      </c>
      <c r="DD1450" t="s">
        <v>3</v>
      </c>
      <c r="DE1450" t="s">
        <v>3</v>
      </c>
      <c r="DF1450">
        <f t="shared" si="740"/>
        <v>0</v>
      </c>
      <c r="DG1450">
        <f t="shared" si="741"/>
        <v>0</v>
      </c>
      <c r="DH1450">
        <f t="shared" si="705"/>
        <v>0</v>
      </c>
      <c r="DI1450">
        <f t="shared" si="706"/>
        <v>0</v>
      </c>
      <c r="DJ1450">
        <f t="shared" si="742"/>
        <v>0</v>
      </c>
      <c r="DK1450">
        <v>0</v>
      </c>
      <c r="DL1450" t="s">
        <v>3</v>
      </c>
      <c r="DM1450">
        <v>0</v>
      </c>
      <c r="DN1450" t="s">
        <v>3</v>
      </c>
      <c r="DO1450">
        <v>0</v>
      </c>
    </row>
    <row r="1451" spans="1:119" x14ac:dyDescent="0.25">
      <c r="A1451">
        <f>ROW(Source!A491)</f>
        <v>491</v>
      </c>
      <c r="B1451">
        <v>381997917</v>
      </c>
      <c r="C1451">
        <v>382002264</v>
      </c>
      <c r="D1451">
        <v>342714206</v>
      </c>
      <c r="E1451">
        <v>1</v>
      </c>
      <c r="F1451">
        <v>1</v>
      </c>
      <c r="G1451">
        <v>1</v>
      </c>
      <c r="H1451">
        <v>3</v>
      </c>
      <c r="I1451" t="s">
        <v>1118</v>
      </c>
      <c r="J1451" t="s">
        <v>1119</v>
      </c>
      <c r="K1451" t="s">
        <v>1120</v>
      </c>
      <c r="L1451">
        <v>1346</v>
      </c>
      <c r="N1451">
        <v>1009</v>
      </c>
      <c r="O1451" t="s">
        <v>1055</v>
      </c>
      <c r="P1451" t="s">
        <v>1055</v>
      </c>
      <c r="Q1451">
        <v>1</v>
      </c>
      <c r="W1451">
        <v>0</v>
      </c>
      <c r="X1451">
        <v>721169884</v>
      </c>
      <c r="Y1451">
        <f t="shared" si="734"/>
        <v>0</v>
      </c>
      <c r="AA1451">
        <v>100.15</v>
      </c>
      <c r="AB1451">
        <v>0</v>
      </c>
      <c r="AC1451">
        <v>0</v>
      </c>
      <c r="AD1451">
        <v>0</v>
      </c>
      <c r="AE1451">
        <v>104.32</v>
      </c>
      <c r="AF1451">
        <v>0</v>
      </c>
      <c r="AG1451">
        <v>0</v>
      </c>
      <c r="AH1451">
        <v>0</v>
      </c>
      <c r="AI1451">
        <v>0.96</v>
      </c>
      <c r="AJ1451">
        <v>1</v>
      </c>
      <c r="AK1451">
        <v>1</v>
      </c>
      <c r="AL1451">
        <v>1</v>
      </c>
      <c r="AM1451">
        <v>2</v>
      </c>
      <c r="AN1451">
        <v>0</v>
      </c>
      <c r="AO1451">
        <v>0</v>
      </c>
      <c r="AP1451">
        <v>1</v>
      </c>
      <c r="AQ1451">
        <v>1</v>
      </c>
      <c r="AR1451">
        <v>0</v>
      </c>
      <c r="AS1451" t="s">
        <v>3</v>
      </c>
      <c r="AT1451">
        <v>3.5000000000000003E-2</v>
      </c>
      <c r="AU1451" t="s">
        <v>14</v>
      </c>
      <c r="AV1451">
        <v>0</v>
      </c>
      <c r="AW1451">
        <v>2</v>
      </c>
      <c r="AX1451">
        <v>382002281</v>
      </c>
      <c r="AY1451">
        <v>1</v>
      </c>
      <c r="AZ1451">
        <v>0</v>
      </c>
      <c r="BA1451">
        <v>1451</v>
      </c>
      <c r="BB1451">
        <v>1</v>
      </c>
      <c r="BC1451">
        <v>0</v>
      </c>
      <c r="BD1451">
        <v>0</v>
      </c>
      <c r="BE1451">
        <v>0</v>
      </c>
      <c r="BF1451">
        <v>0</v>
      </c>
      <c r="BG1451">
        <v>0</v>
      </c>
      <c r="BH1451">
        <v>0</v>
      </c>
      <c r="BI1451">
        <v>0</v>
      </c>
      <c r="BJ1451">
        <v>3.6512000000000002</v>
      </c>
      <c r="BK1451">
        <v>0</v>
      </c>
      <c r="BL1451">
        <v>0</v>
      </c>
      <c r="BM1451">
        <v>0</v>
      </c>
      <c r="BN1451">
        <v>0</v>
      </c>
      <c r="BO1451">
        <v>0</v>
      </c>
      <c r="BP1451">
        <v>1</v>
      </c>
      <c r="BQ1451">
        <v>0</v>
      </c>
      <c r="BR1451">
        <v>0</v>
      </c>
      <c r="BS1451">
        <v>0</v>
      </c>
      <c r="BT1451">
        <v>0</v>
      </c>
      <c r="BU1451">
        <v>0</v>
      </c>
      <c r="BV1451">
        <v>0</v>
      </c>
      <c r="BW1451">
        <v>0</v>
      </c>
      <c r="CV1451">
        <v>0</v>
      </c>
      <c r="CW1451">
        <v>0</v>
      </c>
      <c r="CX1451">
        <f>ROUND(Y1451*Source!I491,7)</f>
        <v>0</v>
      </c>
      <c r="CY1451">
        <f t="shared" si="735"/>
        <v>100.15</v>
      </c>
      <c r="CZ1451">
        <f t="shared" si="736"/>
        <v>104.32</v>
      </c>
      <c r="DA1451">
        <f t="shared" si="737"/>
        <v>0.96</v>
      </c>
      <c r="DB1451">
        <f t="shared" si="738"/>
        <v>0</v>
      </c>
      <c r="DC1451">
        <f t="shared" si="739"/>
        <v>0</v>
      </c>
      <c r="DD1451" t="s">
        <v>3</v>
      </c>
      <c r="DE1451" t="s">
        <v>3</v>
      </c>
      <c r="DF1451">
        <f t="shared" si="740"/>
        <v>0</v>
      </c>
      <c r="DG1451">
        <f t="shared" si="741"/>
        <v>0</v>
      </c>
      <c r="DH1451">
        <f t="shared" si="705"/>
        <v>0</v>
      </c>
      <c r="DI1451">
        <f t="shared" si="706"/>
        <v>0</v>
      </c>
      <c r="DJ1451">
        <f t="shared" si="742"/>
        <v>0</v>
      </c>
      <c r="DK1451">
        <v>0</v>
      </c>
      <c r="DL1451" t="s">
        <v>3</v>
      </c>
      <c r="DM1451">
        <v>0</v>
      </c>
      <c r="DN1451" t="s">
        <v>3</v>
      </c>
      <c r="DO1451">
        <v>0</v>
      </c>
    </row>
    <row r="1452" spans="1:119" x14ac:dyDescent="0.25">
      <c r="A1452">
        <f>ROW(Source!A491)</f>
        <v>491</v>
      </c>
      <c r="B1452">
        <v>381997917</v>
      </c>
      <c r="C1452">
        <v>382002264</v>
      </c>
      <c r="D1452">
        <v>342715696</v>
      </c>
      <c r="E1452">
        <v>1</v>
      </c>
      <c r="F1452">
        <v>1</v>
      </c>
      <c r="G1452">
        <v>1</v>
      </c>
      <c r="H1452">
        <v>3</v>
      </c>
      <c r="I1452" t="s">
        <v>1121</v>
      </c>
      <c r="J1452" t="s">
        <v>1122</v>
      </c>
      <c r="K1452" t="s">
        <v>1123</v>
      </c>
      <c r="L1452">
        <v>1346</v>
      </c>
      <c r="N1452">
        <v>1009</v>
      </c>
      <c r="O1452" t="s">
        <v>1055</v>
      </c>
      <c r="P1452" t="s">
        <v>1055</v>
      </c>
      <c r="Q1452">
        <v>1</v>
      </c>
      <c r="W1452">
        <v>0</v>
      </c>
      <c r="X1452">
        <v>536919768</v>
      </c>
      <c r="Y1452">
        <f t="shared" si="734"/>
        <v>0</v>
      </c>
      <c r="AA1452">
        <v>198.36</v>
      </c>
      <c r="AB1452">
        <v>0</v>
      </c>
      <c r="AC1452">
        <v>0</v>
      </c>
      <c r="AD1452">
        <v>0</v>
      </c>
      <c r="AE1452">
        <v>206.62</v>
      </c>
      <c r="AF1452">
        <v>0</v>
      </c>
      <c r="AG1452">
        <v>0</v>
      </c>
      <c r="AH1452">
        <v>0</v>
      </c>
      <c r="AI1452">
        <v>0.96</v>
      </c>
      <c r="AJ1452">
        <v>1</v>
      </c>
      <c r="AK1452">
        <v>1</v>
      </c>
      <c r="AL1452">
        <v>1</v>
      </c>
      <c r="AM1452">
        <v>2</v>
      </c>
      <c r="AN1452">
        <v>0</v>
      </c>
      <c r="AO1452">
        <v>0</v>
      </c>
      <c r="AP1452">
        <v>1</v>
      </c>
      <c r="AQ1452">
        <v>1</v>
      </c>
      <c r="AR1452">
        <v>0</v>
      </c>
      <c r="AS1452" t="s">
        <v>3</v>
      </c>
      <c r="AT1452">
        <v>3.3000000000000002E-2</v>
      </c>
      <c r="AU1452" t="s">
        <v>14</v>
      </c>
      <c r="AV1452">
        <v>0</v>
      </c>
      <c r="AW1452">
        <v>2</v>
      </c>
      <c r="AX1452">
        <v>382002282</v>
      </c>
      <c r="AY1452">
        <v>1</v>
      </c>
      <c r="AZ1452">
        <v>0</v>
      </c>
      <c r="BA1452">
        <v>1452</v>
      </c>
      <c r="BB1452">
        <v>1</v>
      </c>
      <c r="BC1452">
        <v>0</v>
      </c>
      <c r="BD1452">
        <v>0</v>
      </c>
      <c r="BE1452">
        <v>0</v>
      </c>
      <c r="BF1452">
        <v>0</v>
      </c>
      <c r="BG1452">
        <v>0</v>
      </c>
      <c r="BH1452">
        <v>0</v>
      </c>
      <c r="BI1452">
        <v>0</v>
      </c>
      <c r="BJ1452">
        <v>6.8184600000000009</v>
      </c>
      <c r="BK1452">
        <v>0</v>
      </c>
      <c r="BL1452">
        <v>0</v>
      </c>
      <c r="BM1452">
        <v>0</v>
      </c>
      <c r="BN1452">
        <v>0</v>
      </c>
      <c r="BO1452">
        <v>0</v>
      </c>
      <c r="BP1452">
        <v>1</v>
      </c>
      <c r="BQ1452">
        <v>0</v>
      </c>
      <c r="BR1452">
        <v>0</v>
      </c>
      <c r="BS1452">
        <v>0</v>
      </c>
      <c r="BT1452">
        <v>0</v>
      </c>
      <c r="BU1452">
        <v>0</v>
      </c>
      <c r="BV1452">
        <v>0</v>
      </c>
      <c r="BW1452">
        <v>0</v>
      </c>
      <c r="CV1452">
        <v>0</v>
      </c>
      <c r="CW1452">
        <v>0</v>
      </c>
      <c r="CX1452">
        <f>ROUND(Y1452*Source!I491,7)</f>
        <v>0</v>
      </c>
      <c r="CY1452">
        <f t="shared" si="735"/>
        <v>198.36</v>
      </c>
      <c r="CZ1452">
        <f t="shared" si="736"/>
        <v>206.62</v>
      </c>
      <c r="DA1452">
        <f t="shared" si="737"/>
        <v>0.96</v>
      </c>
      <c r="DB1452">
        <f t="shared" si="738"/>
        <v>0</v>
      </c>
      <c r="DC1452">
        <f t="shared" si="739"/>
        <v>0</v>
      </c>
      <c r="DD1452" t="s">
        <v>3</v>
      </c>
      <c r="DE1452" t="s">
        <v>3</v>
      </c>
      <c r="DF1452">
        <f t="shared" si="740"/>
        <v>0</v>
      </c>
      <c r="DG1452">
        <f t="shared" si="741"/>
        <v>0</v>
      </c>
      <c r="DH1452">
        <f t="shared" si="705"/>
        <v>0</v>
      </c>
      <c r="DI1452">
        <f t="shared" si="706"/>
        <v>0</v>
      </c>
      <c r="DJ1452">
        <f t="shared" si="742"/>
        <v>0</v>
      </c>
      <c r="DK1452">
        <v>0</v>
      </c>
      <c r="DL1452" t="s">
        <v>3</v>
      </c>
      <c r="DM1452">
        <v>0</v>
      </c>
      <c r="DN1452" t="s">
        <v>3</v>
      </c>
      <c r="DO1452">
        <v>0</v>
      </c>
    </row>
    <row r="1453" spans="1:119" x14ac:dyDescent="0.25">
      <c r="A1453">
        <f>ROW(Source!A491)</f>
        <v>491</v>
      </c>
      <c r="B1453">
        <v>381997917</v>
      </c>
      <c r="C1453">
        <v>382002264</v>
      </c>
      <c r="D1453">
        <v>342725859</v>
      </c>
      <c r="E1453">
        <v>1</v>
      </c>
      <c r="F1453">
        <v>1</v>
      </c>
      <c r="G1453">
        <v>1</v>
      </c>
      <c r="H1453">
        <v>3</v>
      </c>
      <c r="I1453" t="s">
        <v>1052</v>
      </c>
      <c r="J1453" t="s">
        <v>1053</v>
      </c>
      <c r="K1453" t="s">
        <v>1054</v>
      </c>
      <c r="L1453">
        <v>1346</v>
      </c>
      <c r="N1453">
        <v>1009</v>
      </c>
      <c r="O1453" t="s">
        <v>1055</v>
      </c>
      <c r="P1453" t="s">
        <v>1055</v>
      </c>
      <c r="Q1453">
        <v>1</v>
      </c>
      <c r="W1453">
        <v>0</v>
      </c>
      <c r="X1453">
        <v>1388162880</v>
      </c>
      <c r="Y1453">
        <f t="shared" si="734"/>
        <v>0</v>
      </c>
      <c r="AA1453">
        <v>1400.99</v>
      </c>
      <c r="AB1453">
        <v>0</v>
      </c>
      <c r="AC1453">
        <v>0</v>
      </c>
      <c r="AD1453">
        <v>0</v>
      </c>
      <c r="AE1453">
        <v>870.18</v>
      </c>
      <c r="AF1453">
        <v>0</v>
      </c>
      <c r="AG1453">
        <v>0</v>
      </c>
      <c r="AH1453">
        <v>0</v>
      </c>
      <c r="AI1453">
        <v>1.61</v>
      </c>
      <c r="AJ1453">
        <v>1</v>
      </c>
      <c r="AK1453">
        <v>1</v>
      </c>
      <c r="AL1453">
        <v>1</v>
      </c>
      <c r="AM1453">
        <v>2</v>
      </c>
      <c r="AN1453">
        <v>0</v>
      </c>
      <c r="AO1453">
        <v>0</v>
      </c>
      <c r="AP1453">
        <v>1</v>
      </c>
      <c r="AQ1453">
        <v>1</v>
      </c>
      <c r="AR1453">
        <v>0</v>
      </c>
      <c r="AS1453" t="s">
        <v>3</v>
      </c>
      <c r="AT1453">
        <v>0.38</v>
      </c>
      <c r="AU1453" t="s">
        <v>14</v>
      </c>
      <c r="AV1453">
        <v>0</v>
      </c>
      <c r="AW1453">
        <v>2</v>
      </c>
      <c r="AX1453">
        <v>382002283</v>
      </c>
      <c r="AY1453">
        <v>1</v>
      </c>
      <c r="AZ1453">
        <v>0</v>
      </c>
      <c r="BA1453">
        <v>1453</v>
      </c>
      <c r="BB1453">
        <v>1</v>
      </c>
      <c r="BC1453">
        <v>0</v>
      </c>
      <c r="BD1453">
        <v>0</v>
      </c>
      <c r="BE1453">
        <v>0</v>
      </c>
      <c r="BF1453">
        <v>0</v>
      </c>
      <c r="BG1453">
        <v>0</v>
      </c>
      <c r="BH1453">
        <v>0</v>
      </c>
      <c r="BI1453">
        <v>0</v>
      </c>
      <c r="BJ1453">
        <v>330.66839999999996</v>
      </c>
      <c r="BK1453">
        <v>0</v>
      </c>
      <c r="BL1453">
        <v>0</v>
      </c>
      <c r="BM1453">
        <v>0</v>
      </c>
      <c r="BN1453">
        <v>0</v>
      </c>
      <c r="BO1453">
        <v>0</v>
      </c>
      <c r="BP1453">
        <v>1</v>
      </c>
      <c r="BQ1453">
        <v>0</v>
      </c>
      <c r="BR1453">
        <v>0</v>
      </c>
      <c r="BS1453">
        <v>0</v>
      </c>
      <c r="BT1453">
        <v>0</v>
      </c>
      <c r="BU1453">
        <v>0</v>
      </c>
      <c r="BV1453">
        <v>0</v>
      </c>
      <c r="BW1453">
        <v>0</v>
      </c>
      <c r="CV1453">
        <v>0</v>
      </c>
      <c r="CW1453">
        <v>0</v>
      </c>
      <c r="CX1453">
        <f>ROUND(Y1453*Source!I491,7)</f>
        <v>0</v>
      </c>
      <c r="CY1453">
        <f t="shared" si="735"/>
        <v>1400.99</v>
      </c>
      <c r="CZ1453">
        <f t="shared" si="736"/>
        <v>870.18</v>
      </c>
      <c r="DA1453">
        <f t="shared" si="737"/>
        <v>1.61</v>
      </c>
      <c r="DB1453">
        <f t="shared" si="738"/>
        <v>0</v>
      </c>
      <c r="DC1453">
        <f t="shared" si="739"/>
        <v>0</v>
      </c>
      <c r="DD1453" t="s">
        <v>3</v>
      </c>
      <c r="DE1453" t="s">
        <v>3</v>
      </c>
      <c r="DF1453">
        <f t="shared" si="740"/>
        <v>0</v>
      </c>
      <c r="DG1453">
        <f t="shared" si="741"/>
        <v>0</v>
      </c>
      <c r="DH1453">
        <f t="shared" si="705"/>
        <v>0</v>
      </c>
      <c r="DI1453">
        <f t="shared" si="706"/>
        <v>0</v>
      </c>
      <c r="DJ1453">
        <f t="shared" si="742"/>
        <v>0</v>
      </c>
      <c r="DK1453">
        <v>0</v>
      </c>
      <c r="DL1453" t="s">
        <v>3</v>
      </c>
      <c r="DM1453">
        <v>0</v>
      </c>
      <c r="DN1453" t="s">
        <v>3</v>
      </c>
      <c r="DO1453">
        <v>0</v>
      </c>
    </row>
    <row r="1454" spans="1:119" x14ac:dyDescent="0.25">
      <c r="A1454">
        <f>ROW(Source!A491)</f>
        <v>491</v>
      </c>
      <c r="B1454">
        <v>381997917</v>
      </c>
      <c r="C1454">
        <v>382002264</v>
      </c>
      <c r="D1454">
        <v>342751707</v>
      </c>
      <c r="E1454">
        <v>1</v>
      </c>
      <c r="F1454">
        <v>1</v>
      </c>
      <c r="G1454">
        <v>1</v>
      </c>
      <c r="H1454">
        <v>3</v>
      </c>
      <c r="I1454" t="s">
        <v>1133</v>
      </c>
      <c r="J1454" t="s">
        <v>1134</v>
      </c>
      <c r="K1454" t="s">
        <v>1135</v>
      </c>
      <c r="L1454">
        <v>1425</v>
      </c>
      <c r="N1454">
        <v>1013</v>
      </c>
      <c r="O1454" t="s">
        <v>1082</v>
      </c>
      <c r="P1454" t="s">
        <v>1082</v>
      </c>
      <c r="Q1454">
        <v>1</v>
      </c>
      <c r="W1454">
        <v>0</v>
      </c>
      <c r="X1454">
        <v>-1086610245</v>
      </c>
      <c r="Y1454">
        <f t="shared" si="734"/>
        <v>0</v>
      </c>
      <c r="AA1454">
        <v>56.24</v>
      </c>
      <c r="AB1454">
        <v>0</v>
      </c>
      <c r="AC1454">
        <v>0</v>
      </c>
      <c r="AD1454">
        <v>0</v>
      </c>
      <c r="AE1454">
        <v>47.26</v>
      </c>
      <c r="AF1454">
        <v>0</v>
      </c>
      <c r="AG1454">
        <v>0</v>
      </c>
      <c r="AH1454">
        <v>0</v>
      </c>
      <c r="AI1454">
        <v>1.19</v>
      </c>
      <c r="AJ1454">
        <v>1</v>
      </c>
      <c r="AK1454">
        <v>1</v>
      </c>
      <c r="AL1454">
        <v>1</v>
      </c>
      <c r="AM1454">
        <v>2</v>
      </c>
      <c r="AN1454">
        <v>0</v>
      </c>
      <c r="AO1454">
        <v>0</v>
      </c>
      <c r="AP1454">
        <v>1</v>
      </c>
      <c r="AQ1454">
        <v>1</v>
      </c>
      <c r="AR1454">
        <v>0</v>
      </c>
      <c r="AS1454" t="s">
        <v>3</v>
      </c>
      <c r="AT1454">
        <v>0.6</v>
      </c>
      <c r="AU1454" t="s">
        <v>14</v>
      </c>
      <c r="AV1454">
        <v>0</v>
      </c>
      <c r="AW1454">
        <v>2</v>
      </c>
      <c r="AX1454">
        <v>382002284</v>
      </c>
      <c r="AY1454">
        <v>1</v>
      </c>
      <c r="AZ1454">
        <v>0</v>
      </c>
      <c r="BA1454">
        <v>1454</v>
      </c>
      <c r="BB1454">
        <v>1</v>
      </c>
      <c r="BC1454">
        <v>0</v>
      </c>
      <c r="BD1454">
        <v>0</v>
      </c>
      <c r="BE1454">
        <v>0</v>
      </c>
      <c r="BF1454">
        <v>0</v>
      </c>
      <c r="BG1454">
        <v>0</v>
      </c>
      <c r="BH1454">
        <v>0</v>
      </c>
      <c r="BI1454">
        <v>0</v>
      </c>
      <c r="BJ1454">
        <v>28.355999999999998</v>
      </c>
      <c r="BK1454">
        <v>0</v>
      </c>
      <c r="BL1454">
        <v>0</v>
      </c>
      <c r="BM1454">
        <v>0</v>
      </c>
      <c r="BN1454">
        <v>0</v>
      </c>
      <c r="BO1454">
        <v>0</v>
      </c>
      <c r="BP1454">
        <v>1</v>
      </c>
      <c r="BQ1454">
        <v>0</v>
      </c>
      <c r="BR1454">
        <v>0</v>
      </c>
      <c r="BS1454">
        <v>0</v>
      </c>
      <c r="BT1454">
        <v>0</v>
      </c>
      <c r="BU1454">
        <v>0</v>
      </c>
      <c r="BV1454">
        <v>0</v>
      </c>
      <c r="BW1454">
        <v>0</v>
      </c>
      <c r="CV1454">
        <v>0</v>
      </c>
      <c r="CW1454">
        <v>0</v>
      </c>
      <c r="CX1454">
        <f>ROUND(Y1454*Source!I491,7)</f>
        <v>0</v>
      </c>
      <c r="CY1454">
        <f t="shared" si="735"/>
        <v>56.24</v>
      </c>
      <c r="CZ1454">
        <f t="shared" si="736"/>
        <v>47.26</v>
      </c>
      <c r="DA1454">
        <f t="shared" si="737"/>
        <v>1.19</v>
      </c>
      <c r="DB1454">
        <f t="shared" si="738"/>
        <v>0</v>
      </c>
      <c r="DC1454">
        <f t="shared" si="739"/>
        <v>0</v>
      </c>
      <c r="DD1454" t="s">
        <v>3</v>
      </c>
      <c r="DE1454" t="s">
        <v>3</v>
      </c>
      <c r="DF1454">
        <f t="shared" si="740"/>
        <v>0</v>
      </c>
      <c r="DG1454">
        <f t="shared" si="741"/>
        <v>0</v>
      </c>
      <c r="DH1454">
        <f t="shared" si="705"/>
        <v>0</v>
      </c>
      <c r="DI1454">
        <f t="shared" si="706"/>
        <v>0</v>
      </c>
      <c r="DJ1454">
        <f t="shared" si="742"/>
        <v>0</v>
      </c>
      <c r="DK1454">
        <v>0</v>
      </c>
      <c r="DL1454" t="s">
        <v>3</v>
      </c>
      <c r="DM1454">
        <v>0</v>
      </c>
      <c r="DN1454" t="s">
        <v>3</v>
      </c>
      <c r="DO1454">
        <v>0</v>
      </c>
    </row>
    <row r="1455" spans="1:119" x14ac:dyDescent="0.25">
      <c r="A1455">
        <f>ROW(Source!A491)</f>
        <v>491</v>
      </c>
      <c r="B1455">
        <v>381997917</v>
      </c>
      <c r="C1455">
        <v>382002264</v>
      </c>
      <c r="D1455">
        <v>342751716</v>
      </c>
      <c r="E1455">
        <v>1</v>
      </c>
      <c r="F1455">
        <v>1</v>
      </c>
      <c r="G1455">
        <v>1</v>
      </c>
      <c r="H1455">
        <v>3</v>
      </c>
      <c r="I1455" t="s">
        <v>1136</v>
      </c>
      <c r="J1455" t="s">
        <v>1137</v>
      </c>
      <c r="K1455" t="s">
        <v>1138</v>
      </c>
      <c r="L1455">
        <v>1407</v>
      </c>
      <c r="N1455">
        <v>1013</v>
      </c>
      <c r="O1455" t="s">
        <v>1139</v>
      </c>
      <c r="P1455" t="s">
        <v>1139</v>
      </c>
      <c r="Q1455">
        <v>1</v>
      </c>
      <c r="W1455">
        <v>0</v>
      </c>
      <c r="X1455">
        <v>1070744045</v>
      </c>
      <c r="Y1455">
        <f t="shared" si="734"/>
        <v>0</v>
      </c>
      <c r="AA1455">
        <v>7142</v>
      </c>
      <c r="AB1455">
        <v>0</v>
      </c>
      <c r="AC1455">
        <v>0</v>
      </c>
      <c r="AD1455">
        <v>0</v>
      </c>
      <c r="AE1455">
        <v>6052.54</v>
      </c>
      <c r="AF1455">
        <v>0</v>
      </c>
      <c r="AG1455">
        <v>0</v>
      </c>
      <c r="AH1455">
        <v>0</v>
      </c>
      <c r="AI1455">
        <v>1.18</v>
      </c>
      <c r="AJ1455">
        <v>1</v>
      </c>
      <c r="AK1455">
        <v>1</v>
      </c>
      <c r="AL1455">
        <v>1</v>
      </c>
      <c r="AM1455">
        <v>2</v>
      </c>
      <c r="AN1455">
        <v>0</v>
      </c>
      <c r="AO1455">
        <v>0</v>
      </c>
      <c r="AP1455">
        <v>1</v>
      </c>
      <c r="AQ1455">
        <v>1</v>
      </c>
      <c r="AR1455">
        <v>0</v>
      </c>
      <c r="AS1455" t="s">
        <v>3</v>
      </c>
      <c r="AT1455">
        <v>3.2000000000000001E-2</v>
      </c>
      <c r="AU1455" t="s">
        <v>14</v>
      </c>
      <c r="AV1455">
        <v>0</v>
      </c>
      <c r="AW1455">
        <v>2</v>
      </c>
      <c r="AX1455">
        <v>382002285</v>
      </c>
      <c r="AY1455">
        <v>1</v>
      </c>
      <c r="AZ1455">
        <v>0</v>
      </c>
      <c r="BA1455">
        <v>1455</v>
      </c>
      <c r="BB1455">
        <v>1</v>
      </c>
      <c r="BC1455">
        <v>0</v>
      </c>
      <c r="BD1455">
        <v>0</v>
      </c>
      <c r="BE1455">
        <v>0</v>
      </c>
      <c r="BF1455">
        <v>0</v>
      </c>
      <c r="BG1455">
        <v>0</v>
      </c>
      <c r="BH1455">
        <v>0</v>
      </c>
      <c r="BI1455">
        <v>0</v>
      </c>
      <c r="BJ1455">
        <v>193.68128000000002</v>
      </c>
      <c r="BK1455">
        <v>0</v>
      </c>
      <c r="BL1455">
        <v>0</v>
      </c>
      <c r="BM1455">
        <v>0</v>
      </c>
      <c r="BN1455">
        <v>0</v>
      </c>
      <c r="BO1455">
        <v>0</v>
      </c>
      <c r="BP1455">
        <v>1</v>
      </c>
      <c r="BQ1455">
        <v>0</v>
      </c>
      <c r="BR1455">
        <v>0</v>
      </c>
      <c r="BS1455">
        <v>0</v>
      </c>
      <c r="BT1455">
        <v>0</v>
      </c>
      <c r="BU1455">
        <v>0</v>
      </c>
      <c r="BV1455">
        <v>0</v>
      </c>
      <c r="BW1455">
        <v>0</v>
      </c>
      <c r="CV1455">
        <v>0</v>
      </c>
      <c r="CW1455">
        <v>0</v>
      </c>
      <c r="CX1455">
        <f>ROUND(Y1455*Source!I491,7)</f>
        <v>0</v>
      </c>
      <c r="CY1455">
        <f t="shared" si="735"/>
        <v>7142</v>
      </c>
      <c r="CZ1455">
        <f t="shared" si="736"/>
        <v>6052.54</v>
      </c>
      <c r="DA1455">
        <f t="shared" si="737"/>
        <v>1.18</v>
      </c>
      <c r="DB1455">
        <f t="shared" si="738"/>
        <v>0</v>
      </c>
      <c r="DC1455">
        <f t="shared" si="739"/>
        <v>0</v>
      </c>
      <c r="DD1455" t="s">
        <v>3</v>
      </c>
      <c r="DE1455" t="s">
        <v>3</v>
      </c>
      <c r="DF1455">
        <f t="shared" si="740"/>
        <v>0</v>
      </c>
      <c r="DG1455">
        <f t="shared" si="741"/>
        <v>0</v>
      </c>
      <c r="DH1455">
        <f t="shared" si="705"/>
        <v>0</v>
      </c>
      <c r="DI1455">
        <f t="shared" si="706"/>
        <v>0</v>
      </c>
      <c r="DJ1455">
        <f t="shared" si="742"/>
        <v>0</v>
      </c>
      <c r="DK1455">
        <v>0</v>
      </c>
      <c r="DL1455" t="s">
        <v>3</v>
      </c>
      <c r="DM1455">
        <v>0</v>
      </c>
      <c r="DN1455" t="s">
        <v>3</v>
      </c>
      <c r="DO1455">
        <v>0</v>
      </c>
    </row>
    <row r="1456" spans="1:119" x14ac:dyDescent="0.25">
      <c r="A1456">
        <f>ROW(Source!A491)</f>
        <v>491</v>
      </c>
      <c r="B1456">
        <v>381997917</v>
      </c>
      <c r="C1456">
        <v>382002264</v>
      </c>
      <c r="D1456">
        <v>342646017</v>
      </c>
      <c r="E1456">
        <v>113</v>
      </c>
      <c r="F1456">
        <v>1</v>
      </c>
      <c r="G1456">
        <v>1</v>
      </c>
      <c r="H1456">
        <v>3</v>
      </c>
      <c r="I1456" t="s">
        <v>1042</v>
      </c>
      <c r="J1456" t="s">
        <v>3</v>
      </c>
      <c r="K1456" t="s">
        <v>1043</v>
      </c>
      <c r="L1456">
        <v>3277935</v>
      </c>
      <c r="N1456">
        <v>1013</v>
      </c>
      <c r="O1456" t="s">
        <v>1044</v>
      </c>
      <c r="P1456" t="s">
        <v>1044</v>
      </c>
      <c r="Q1456">
        <v>1</v>
      </c>
      <c r="W1456">
        <v>0</v>
      </c>
      <c r="X1456">
        <v>274903907</v>
      </c>
      <c r="Y1456">
        <f>AT1456</f>
        <v>2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0</v>
      </c>
      <c r="AH1456">
        <v>0</v>
      </c>
      <c r="AI1456">
        <v>1</v>
      </c>
      <c r="AJ1456">
        <v>1</v>
      </c>
      <c r="AK1456">
        <v>1</v>
      </c>
      <c r="AL1456">
        <v>1</v>
      </c>
      <c r="AM1456">
        <v>-2</v>
      </c>
      <c r="AN1456">
        <v>0</v>
      </c>
      <c r="AO1456">
        <v>0</v>
      </c>
      <c r="AP1456">
        <v>0</v>
      </c>
      <c r="AQ1456">
        <v>1</v>
      </c>
      <c r="AR1456">
        <v>0</v>
      </c>
      <c r="AS1456" t="s">
        <v>3</v>
      </c>
      <c r="AT1456">
        <v>2</v>
      </c>
      <c r="AU1456" t="s">
        <v>3</v>
      </c>
      <c r="AV1456">
        <v>0</v>
      </c>
      <c r="AW1456">
        <v>2</v>
      </c>
      <c r="AX1456">
        <v>382002286</v>
      </c>
      <c r="AY1456">
        <v>1</v>
      </c>
      <c r="AZ1456">
        <v>2048</v>
      </c>
      <c r="BA1456">
        <v>1456</v>
      </c>
      <c r="BB1456">
        <v>1</v>
      </c>
      <c r="BC1456">
        <v>0</v>
      </c>
      <c r="BD1456">
        <v>0</v>
      </c>
      <c r="BE1456">
        <v>0</v>
      </c>
      <c r="BF1456">
        <v>0</v>
      </c>
      <c r="BG1456">
        <v>0</v>
      </c>
      <c r="BH1456">
        <v>0</v>
      </c>
      <c r="BI1456">
        <v>0</v>
      </c>
      <c r="BJ1456">
        <v>0</v>
      </c>
      <c r="BK1456">
        <v>0</v>
      </c>
      <c r="BL1456">
        <v>0</v>
      </c>
      <c r="BM1456">
        <v>0</v>
      </c>
      <c r="BN1456">
        <v>0</v>
      </c>
      <c r="BO1456">
        <v>0</v>
      </c>
      <c r="BP1456">
        <v>0</v>
      </c>
      <c r="BQ1456">
        <v>0</v>
      </c>
      <c r="BR1456">
        <v>0</v>
      </c>
      <c r="BS1456">
        <v>0</v>
      </c>
      <c r="BT1456">
        <v>0</v>
      </c>
      <c r="BU1456">
        <v>0</v>
      </c>
      <c r="BV1456">
        <v>0</v>
      </c>
      <c r="BW1456">
        <v>0</v>
      </c>
      <c r="CV1456">
        <v>0</v>
      </c>
      <c r="CW1456">
        <v>0</v>
      </c>
      <c r="CX1456">
        <f>ROUND(Y1456*Source!I491,7)</f>
        <v>2</v>
      </c>
      <c r="CY1456">
        <f t="shared" si="735"/>
        <v>0</v>
      </c>
      <c r="CZ1456">
        <f t="shared" si="736"/>
        <v>0</v>
      </c>
      <c r="DA1456">
        <f t="shared" si="737"/>
        <v>1</v>
      </c>
      <c r="DB1456">
        <f>ROUND(ROUND(AT1456*CZ1456,2),6)</f>
        <v>0</v>
      </c>
      <c r="DC1456">
        <f>ROUND(ROUND(AT1456*AG1456,2),6)</f>
        <v>0</v>
      </c>
      <c r="DD1456" t="s">
        <v>3</v>
      </c>
      <c r="DE1456" t="s">
        <v>3</v>
      </c>
      <c r="DF1456">
        <f>ROUND(ROUND(AE1456,2)*CX1456,2)</f>
        <v>0</v>
      </c>
      <c r="DG1456">
        <f t="shared" si="741"/>
        <v>0</v>
      </c>
      <c r="DH1456">
        <f t="shared" si="705"/>
        <v>0</v>
      </c>
      <c r="DI1456">
        <f t="shared" si="706"/>
        <v>0</v>
      </c>
      <c r="DJ1456">
        <f t="shared" si="742"/>
        <v>0</v>
      </c>
      <c r="DK1456">
        <v>0</v>
      </c>
      <c r="DL1456" t="s">
        <v>3</v>
      </c>
      <c r="DM1456">
        <v>0</v>
      </c>
      <c r="DN1456" t="s">
        <v>3</v>
      </c>
      <c r="DO1456">
        <v>0</v>
      </c>
    </row>
    <row r="1457" spans="1:119" x14ac:dyDescent="0.25">
      <c r="A1457">
        <f>ROW(Source!A527)</f>
        <v>527</v>
      </c>
      <c r="B1457">
        <v>381997917</v>
      </c>
      <c r="C1457">
        <v>382002287</v>
      </c>
      <c r="D1457">
        <v>342640222</v>
      </c>
      <c r="E1457">
        <v>113</v>
      </c>
      <c r="F1457">
        <v>1</v>
      </c>
      <c r="G1457">
        <v>1</v>
      </c>
      <c r="H1457">
        <v>1</v>
      </c>
      <c r="I1457" t="s">
        <v>1047</v>
      </c>
      <c r="J1457" t="s">
        <v>3</v>
      </c>
      <c r="K1457" t="s">
        <v>1048</v>
      </c>
      <c r="L1457">
        <v>1191</v>
      </c>
      <c r="N1457">
        <v>1013</v>
      </c>
      <c r="O1457" t="s">
        <v>1034</v>
      </c>
      <c r="P1457" t="s">
        <v>1034</v>
      </c>
      <c r="Q1457">
        <v>1</v>
      </c>
      <c r="W1457">
        <v>0</v>
      </c>
      <c r="X1457">
        <v>888410196</v>
      </c>
      <c r="Y1457">
        <f>(AT1457*ROUND((0.3*0.86),7))</f>
        <v>5.4180000000000001</v>
      </c>
      <c r="AA1457">
        <v>0</v>
      </c>
      <c r="AB1457">
        <v>0</v>
      </c>
      <c r="AC1457">
        <v>0</v>
      </c>
      <c r="AD1457">
        <v>597.98</v>
      </c>
      <c r="AE1457">
        <v>0</v>
      </c>
      <c r="AF1457">
        <v>0</v>
      </c>
      <c r="AG1457">
        <v>0</v>
      </c>
      <c r="AH1457">
        <v>597.98</v>
      </c>
      <c r="AI1457">
        <v>1</v>
      </c>
      <c r="AJ1457">
        <v>1</v>
      </c>
      <c r="AK1457">
        <v>1</v>
      </c>
      <c r="AL1457">
        <v>1</v>
      </c>
      <c r="AM1457">
        <v>-2</v>
      </c>
      <c r="AN1457">
        <v>0</v>
      </c>
      <c r="AO1457">
        <v>0</v>
      </c>
      <c r="AP1457">
        <v>1</v>
      </c>
      <c r="AQ1457">
        <v>1</v>
      </c>
      <c r="AR1457">
        <v>0</v>
      </c>
      <c r="AS1457" t="s">
        <v>3</v>
      </c>
      <c r="AT1457">
        <v>21</v>
      </c>
      <c r="AU1457" t="s">
        <v>149</v>
      </c>
      <c r="AV1457">
        <v>1</v>
      </c>
      <c r="AW1457">
        <v>2</v>
      </c>
      <c r="AX1457">
        <v>382002302</v>
      </c>
      <c r="AY1457">
        <v>1</v>
      </c>
      <c r="AZ1457">
        <v>0</v>
      </c>
      <c r="BA1457">
        <v>1457</v>
      </c>
      <c r="BB1457">
        <v>1</v>
      </c>
      <c r="BC1457">
        <v>0</v>
      </c>
      <c r="BD1457">
        <v>0</v>
      </c>
      <c r="BE1457">
        <v>0</v>
      </c>
      <c r="BF1457">
        <v>0</v>
      </c>
      <c r="BG1457">
        <v>0</v>
      </c>
      <c r="BH1457">
        <v>0</v>
      </c>
      <c r="BI1457">
        <v>0</v>
      </c>
      <c r="BJ1457">
        <v>0</v>
      </c>
      <c r="BK1457">
        <v>0</v>
      </c>
      <c r="BL1457">
        <v>0</v>
      </c>
      <c r="BM1457">
        <v>12557.58</v>
      </c>
      <c r="BN1457">
        <v>21</v>
      </c>
      <c r="BO1457">
        <v>0</v>
      </c>
      <c r="BP1457">
        <v>1</v>
      </c>
      <c r="BQ1457">
        <v>0</v>
      </c>
      <c r="BR1457">
        <v>0</v>
      </c>
      <c r="BS1457">
        <v>0</v>
      </c>
      <c r="BT1457">
        <v>3239.8556400000002</v>
      </c>
      <c r="BU1457">
        <v>5.4180000000000001</v>
      </c>
      <c r="BV1457">
        <v>0</v>
      </c>
      <c r="BW1457">
        <v>1</v>
      </c>
      <c r="CU1457">
        <f>ROUND(AT1457*Source!I527*AH1457*AL1457,2)</f>
        <v>12557.58</v>
      </c>
      <c r="CV1457">
        <f>ROUND(Y1457*Source!I527,7)</f>
        <v>5.4180000000000001</v>
      </c>
      <c r="CW1457">
        <v>0</v>
      </c>
      <c r="CX1457">
        <f>ROUND(Y1457*Source!I527,7)</f>
        <v>5.4180000000000001</v>
      </c>
      <c r="CY1457">
        <f>AD1457</f>
        <v>597.98</v>
      </c>
      <c r="CZ1457">
        <f>AH1457</f>
        <v>597.98</v>
      </c>
      <c r="DA1457">
        <f>AL1457</f>
        <v>1</v>
      </c>
      <c r="DB1457">
        <f>ROUND((ROUND(AT1457*CZ1457,2)*ROUND((0.3*0.86),7)),6)</f>
        <v>3239.8556400000002</v>
      </c>
      <c r="DC1457">
        <f>ROUND((ROUND(AT1457*AG1457,2)*ROUND((0.3*0.86),7)),6)</f>
        <v>0</v>
      </c>
      <c r="DD1457" t="s">
        <v>3</v>
      </c>
      <c r="DE1457" t="s">
        <v>3</v>
      </c>
      <c r="DF1457">
        <f>ROUND(ROUND(AE1457,2)*CX1457,2)</f>
        <v>0</v>
      </c>
      <c r="DG1457">
        <f t="shared" si="741"/>
        <v>0</v>
      </c>
      <c r="DH1457">
        <f t="shared" si="705"/>
        <v>0</v>
      </c>
      <c r="DI1457">
        <f t="shared" si="706"/>
        <v>3239.86</v>
      </c>
      <c r="DJ1457">
        <f>DI1457</f>
        <v>3239.86</v>
      </c>
      <c r="DK1457">
        <v>1</v>
      </c>
      <c r="DL1457" t="s">
        <v>3</v>
      </c>
      <c r="DM1457">
        <v>0</v>
      </c>
      <c r="DN1457" t="s">
        <v>3</v>
      </c>
      <c r="DO1457">
        <v>0</v>
      </c>
    </row>
    <row r="1458" spans="1:119" x14ac:dyDescent="0.25">
      <c r="A1458">
        <f>ROW(Source!A527)</f>
        <v>527</v>
      </c>
      <c r="B1458">
        <v>381997917</v>
      </c>
      <c r="C1458">
        <v>382002287</v>
      </c>
      <c r="D1458">
        <v>342640393</v>
      </c>
      <c r="E1458">
        <v>113</v>
      </c>
      <c r="F1458">
        <v>1</v>
      </c>
      <c r="G1458">
        <v>1</v>
      </c>
      <c r="H1458">
        <v>1</v>
      </c>
      <c r="I1458" t="s">
        <v>1035</v>
      </c>
      <c r="J1458" t="s">
        <v>3</v>
      </c>
      <c r="K1458" t="s">
        <v>1036</v>
      </c>
      <c r="L1458">
        <v>1191</v>
      </c>
      <c r="N1458">
        <v>1013</v>
      </c>
      <c r="O1458" t="s">
        <v>1034</v>
      </c>
      <c r="P1458" t="s">
        <v>1034</v>
      </c>
      <c r="Q1458">
        <v>1</v>
      </c>
      <c r="W1458">
        <v>0</v>
      </c>
      <c r="X1458">
        <v>-1417349443</v>
      </c>
      <c r="Y1458">
        <f>(AT1458*ROUND((0.3*0.86),7))</f>
        <v>0.42053999999999997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0</v>
      </c>
      <c r="AH1458">
        <v>0</v>
      </c>
      <c r="AI1458">
        <v>1</v>
      </c>
      <c r="AJ1458">
        <v>1</v>
      </c>
      <c r="AK1458">
        <v>1</v>
      </c>
      <c r="AL1458">
        <v>1</v>
      </c>
      <c r="AM1458">
        <v>-2</v>
      </c>
      <c r="AN1458">
        <v>0</v>
      </c>
      <c r="AO1458">
        <v>0</v>
      </c>
      <c r="AP1458">
        <v>1</v>
      </c>
      <c r="AQ1458">
        <v>1</v>
      </c>
      <c r="AR1458">
        <v>0</v>
      </c>
      <c r="AS1458" t="s">
        <v>3</v>
      </c>
      <c r="AT1458">
        <v>1.63</v>
      </c>
      <c r="AU1458" t="s">
        <v>149</v>
      </c>
      <c r="AV1458">
        <v>2</v>
      </c>
      <c r="AW1458">
        <v>2</v>
      </c>
      <c r="AX1458">
        <v>382002303</v>
      </c>
      <c r="AY1458">
        <v>1</v>
      </c>
      <c r="AZ1458">
        <v>0</v>
      </c>
      <c r="BA1458">
        <v>1458</v>
      </c>
      <c r="BB1458">
        <v>1</v>
      </c>
      <c r="BC1458">
        <v>0</v>
      </c>
      <c r="BD1458">
        <v>0</v>
      </c>
      <c r="BE1458">
        <v>0</v>
      </c>
      <c r="BF1458">
        <v>0</v>
      </c>
      <c r="BG1458">
        <v>0</v>
      </c>
      <c r="BH1458">
        <v>0</v>
      </c>
      <c r="BI1458">
        <v>0</v>
      </c>
      <c r="BJ1458">
        <v>0</v>
      </c>
      <c r="BK1458">
        <v>0</v>
      </c>
      <c r="BL1458">
        <v>0</v>
      </c>
      <c r="BM1458">
        <v>0</v>
      </c>
      <c r="BN1458">
        <v>0</v>
      </c>
      <c r="BO1458">
        <v>0</v>
      </c>
      <c r="BP1458">
        <v>0</v>
      </c>
      <c r="BQ1458">
        <v>0</v>
      </c>
      <c r="BR1458">
        <v>0</v>
      </c>
      <c r="BS1458">
        <v>0</v>
      </c>
      <c r="BT1458">
        <v>0</v>
      </c>
      <c r="BU1458">
        <v>0</v>
      </c>
      <c r="BV1458">
        <v>0</v>
      </c>
      <c r="BW1458">
        <v>0</v>
      </c>
      <c r="CV1458">
        <v>0</v>
      </c>
      <c r="CW1458">
        <v>0</v>
      </c>
      <c r="CX1458">
        <f>ROUND(Y1458*Source!I527,7)</f>
        <v>0.42054000000000002</v>
      </c>
      <c r="CY1458">
        <f>AD1458</f>
        <v>0</v>
      </c>
      <c r="CZ1458">
        <f>AH1458</f>
        <v>0</v>
      </c>
      <c r="DA1458">
        <f>AL1458</f>
        <v>1</v>
      </c>
      <c r="DB1458">
        <f>ROUND((ROUND(AT1458*CZ1458,2)*ROUND((0.3*0.86),7)),6)</f>
        <v>0</v>
      </c>
      <c r="DC1458">
        <f>ROUND((ROUND(AT1458*AG1458,2)*ROUND((0.3*0.86),7)),6)</f>
        <v>0</v>
      </c>
      <c r="DD1458" t="s">
        <v>3</v>
      </c>
      <c r="DE1458" t="s">
        <v>3</v>
      </c>
      <c r="DF1458">
        <f>ROUND(ROUND(AE1458,2)*CX1458,2)</f>
        <v>0</v>
      </c>
      <c r="DG1458">
        <f t="shared" si="741"/>
        <v>0</v>
      </c>
      <c r="DH1458">
        <f t="shared" si="705"/>
        <v>0</v>
      </c>
      <c r="DI1458">
        <f t="shared" si="706"/>
        <v>0</v>
      </c>
      <c r="DJ1458">
        <f>DI1458</f>
        <v>0</v>
      </c>
      <c r="DK1458">
        <v>0</v>
      </c>
      <c r="DL1458" t="s">
        <v>3</v>
      </c>
      <c r="DM1458">
        <v>0</v>
      </c>
      <c r="DN1458" t="s">
        <v>3</v>
      </c>
      <c r="DO1458">
        <v>0</v>
      </c>
    </row>
    <row r="1459" spans="1:119" x14ac:dyDescent="0.25">
      <c r="A1459">
        <f>ROW(Source!A527)</f>
        <v>527</v>
      </c>
      <c r="B1459">
        <v>381997917</v>
      </c>
      <c r="C1459">
        <v>382002287</v>
      </c>
      <c r="D1459">
        <v>342765492</v>
      </c>
      <c r="E1459">
        <v>1</v>
      </c>
      <c r="F1459">
        <v>1</v>
      </c>
      <c r="G1459">
        <v>1</v>
      </c>
      <c r="H1459">
        <v>2</v>
      </c>
      <c r="I1459" t="s">
        <v>1056</v>
      </c>
      <c r="J1459" t="s">
        <v>1057</v>
      </c>
      <c r="K1459" t="s">
        <v>1058</v>
      </c>
      <c r="L1459">
        <v>1368</v>
      </c>
      <c r="N1459">
        <v>1011</v>
      </c>
      <c r="O1459" t="s">
        <v>1040</v>
      </c>
      <c r="P1459" t="s">
        <v>1040</v>
      </c>
      <c r="Q1459">
        <v>1</v>
      </c>
      <c r="W1459">
        <v>0</v>
      </c>
      <c r="X1459">
        <v>-417672217</v>
      </c>
      <c r="Y1459">
        <f>(AT1459*ROUND((0.3*0.86),7))</f>
        <v>0.42053999999999997</v>
      </c>
      <c r="AA1459">
        <v>0</v>
      </c>
      <c r="AB1459">
        <v>1164.75</v>
      </c>
      <c r="AC1459">
        <v>687.23</v>
      </c>
      <c r="AD1459">
        <v>0</v>
      </c>
      <c r="AE1459">
        <v>0</v>
      </c>
      <c r="AF1459">
        <v>995.51</v>
      </c>
      <c r="AG1459">
        <v>687.23</v>
      </c>
      <c r="AH1459">
        <v>0</v>
      </c>
      <c r="AI1459">
        <v>1</v>
      </c>
      <c r="AJ1459">
        <v>1.17</v>
      </c>
      <c r="AK1459">
        <v>1</v>
      </c>
      <c r="AL1459">
        <v>1</v>
      </c>
      <c r="AM1459">
        <v>2</v>
      </c>
      <c r="AN1459">
        <v>0</v>
      </c>
      <c r="AO1459">
        <v>0</v>
      </c>
      <c r="AP1459">
        <v>1</v>
      </c>
      <c r="AQ1459">
        <v>1</v>
      </c>
      <c r="AR1459">
        <v>0</v>
      </c>
      <c r="AS1459" t="s">
        <v>3</v>
      </c>
      <c r="AT1459">
        <v>1.63</v>
      </c>
      <c r="AU1459" t="s">
        <v>149</v>
      </c>
      <c r="AV1459">
        <v>1</v>
      </c>
      <c r="AW1459">
        <v>2</v>
      </c>
      <c r="AX1459">
        <v>382002304</v>
      </c>
      <c r="AY1459">
        <v>1</v>
      </c>
      <c r="AZ1459">
        <v>0</v>
      </c>
      <c r="BA1459">
        <v>1459</v>
      </c>
      <c r="BB1459">
        <v>1</v>
      </c>
      <c r="BC1459">
        <v>0</v>
      </c>
      <c r="BD1459">
        <v>0</v>
      </c>
      <c r="BE1459">
        <v>0</v>
      </c>
      <c r="BF1459">
        <v>0</v>
      </c>
      <c r="BG1459">
        <v>0</v>
      </c>
      <c r="BH1459">
        <v>0</v>
      </c>
      <c r="BI1459">
        <v>0</v>
      </c>
      <c r="BJ1459">
        <v>0</v>
      </c>
      <c r="BK1459">
        <v>1622.6813</v>
      </c>
      <c r="BL1459">
        <v>1120.1849</v>
      </c>
      <c r="BM1459">
        <v>0</v>
      </c>
      <c r="BN1459">
        <v>0</v>
      </c>
      <c r="BO1459">
        <v>1.63</v>
      </c>
      <c r="BP1459">
        <v>1</v>
      </c>
      <c r="BQ1459">
        <v>0</v>
      </c>
      <c r="BR1459">
        <v>418.65177539999991</v>
      </c>
      <c r="BS1459">
        <v>289.00770419999992</v>
      </c>
      <c r="BT1459">
        <v>0</v>
      </c>
      <c r="BU1459">
        <v>0</v>
      </c>
      <c r="BV1459">
        <v>0.42053999999999991</v>
      </c>
      <c r="BW1459">
        <v>1</v>
      </c>
      <c r="CV1459">
        <v>0</v>
      </c>
      <c r="CW1459">
        <f>ROUND(Y1459*Source!I527*DO1459,7)</f>
        <v>0.42054000000000002</v>
      </c>
      <c r="CX1459">
        <f>ROUND(Y1459*Source!I527,7)</f>
        <v>0.42054000000000002</v>
      </c>
      <c r="CY1459">
        <f>AB1459</f>
        <v>1164.75</v>
      </c>
      <c r="CZ1459">
        <f>AF1459</f>
        <v>995.51</v>
      </c>
      <c r="DA1459">
        <f>AJ1459</f>
        <v>1.17</v>
      </c>
      <c r="DB1459">
        <f>ROUND((ROUND(AT1459*CZ1459,2)*ROUND((0.3*0.86),7)),6)</f>
        <v>418.65143999999998</v>
      </c>
      <c r="DC1459">
        <f>ROUND((ROUND(AT1459*AG1459,2)*ROUND((0.3*0.86),7)),6)</f>
        <v>289.00644</v>
      </c>
      <c r="DD1459" t="s">
        <v>3</v>
      </c>
      <c r="DE1459" t="s">
        <v>3</v>
      </c>
      <c r="DF1459">
        <f>ROUND(ROUND(AE1459,2)*CX1459,2)</f>
        <v>0</v>
      </c>
      <c r="DG1459">
        <f>ROUND(ROUND(AF1459*AJ1459,2)*CX1459,2)</f>
        <v>489.82</v>
      </c>
      <c r="DH1459">
        <f t="shared" si="705"/>
        <v>289.01</v>
      </c>
      <c r="DI1459">
        <f t="shared" si="706"/>
        <v>0</v>
      </c>
      <c r="DJ1459">
        <f>DG1459+DH1459</f>
        <v>778.82999999999993</v>
      </c>
      <c r="DK1459">
        <v>0</v>
      </c>
      <c r="DL1459" t="s">
        <v>1041</v>
      </c>
      <c r="DM1459">
        <v>5</v>
      </c>
      <c r="DN1459" t="s">
        <v>1034</v>
      </c>
      <c r="DO1459">
        <v>1</v>
      </c>
    </row>
    <row r="1460" spans="1:119" x14ac:dyDescent="0.25">
      <c r="A1460">
        <f>ROW(Source!A527)</f>
        <v>527</v>
      </c>
      <c r="B1460">
        <v>381997917</v>
      </c>
      <c r="C1460">
        <v>382002287</v>
      </c>
      <c r="D1460">
        <v>342713938</v>
      </c>
      <c r="E1460">
        <v>1</v>
      </c>
      <c r="F1460">
        <v>1</v>
      </c>
      <c r="G1460">
        <v>1</v>
      </c>
      <c r="H1460">
        <v>3</v>
      </c>
      <c r="I1460" t="s">
        <v>1049</v>
      </c>
      <c r="J1460" t="s">
        <v>1050</v>
      </c>
      <c r="K1460" t="s">
        <v>1051</v>
      </c>
      <c r="L1460">
        <v>1348</v>
      </c>
      <c r="N1460">
        <v>1009</v>
      </c>
      <c r="O1460" t="s">
        <v>846</v>
      </c>
      <c r="P1460" t="s">
        <v>846</v>
      </c>
      <c r="Q1460">
        <v>1000</v>
      </c>
      <c r="W1460">
        <v>0</v>
      </c>
      <c r="X1460">
        <v>1693858356</v>
      </c>
      <c r="Y1460">
        <f t="shared" ref="Y1460:Y1469" si="743">(AT1460*ROUND(0,7))</f>
        <v>0</v>
      </c>
      <c r="AA1460">
        <v>130422.57</v>
      </c>
      <c r="AB1460">
        <v>0</v>
      </c>
      <c r="AC1460">
        <v>0</v>
      </c>
      <c r="AD1460">
        <v>0</v>
      </c>
      <c r="AE1460">
        <v>116448.72</v>
      </c>
      <c r="AF1460">
        <v>0</v>
      </c>
      <c r="AG1460">
        <v>0</v>
      </c>
      <c r="AH1460">
        <v>0</v>
      </c>
      <c r="AI1460">
        <v>1.1200000000000001</v>
      </c>
      <c r="AJ1460">
        <v>1</v>
      </c>
      <c r="AK1460">
        <v>1</v>
      </c>
      <c r="AL1460">
        <v>1</v>
      </c>
      <c r="AM1460">
        <v>2</v>
      </c>
      <c r="AN1460">
        <v>0</v>
      </c>
      <c r="AO1460">
        <v>0</v>
      </c>
      <c r="AP1460">
        <v>1</v>
      </c>
      <c r="AQ1460">
        <v>1</v>
      </c>
      <c r="AR1460">
        <v>0</v>
      </c>
      <c r="AS1460" t="s">
        <v>3</v>
      </c>
      <c r="AT1460">
        <v>8.9999999999999998E-4</v>
      </c>
      <c r="AU1460" t="s">
        <v>148</v>
      </c>
      <c r="AV1460">
        <v>0</v>
      </c>
      <c r="AW1460">
        <v>2</v>
      </c>
      <c r="AX1460">
        <v>382002305</v>
      </c>
      <c r="AY1460">
        <v>1</v>
      </c>
      <c r="AZ1460">
        <v>0</v>
      </c>
      <c r="BA1460">
        <v>1460</v>
      </c>
      <c r="BB1460">
        <v>1</v>
      </c>
      <c r="BC1460">
        <v>0</v>
      </c>
      <c r="BD1460">
        <v>0</v>
      </c>
      <c r="BE1460">
        <v>0</v>
      </c>
      <c r="BF1460">
        <v>0</v>
      </c>
      <c r="BG1460">
        <v>0</v>
      </c>
      <c r="BH1460">
        <v>0</v>
      </c>
      <c r="BI1460">
        <v>0</v>
      </c>
      <c r="BJ1460">
        <v>104.803848</v>
      </c>
      <c r="BK1460">
        <v>0</v>
      </c>
      <c r="BL1460">
        <v>0</v>
      </c>
      <c r="BM1460">
        <v>0</v>
      </c>
      <c r="BN1460">
        <v>0</v>
      </c>
      <c r="BO1460">
        <v>0</v>
      </c>
      <c r="BP1460">
        <v>1</v>
      </c>
      <c r="BQ1460">
        <v>0</v>
      </c>
      <c r="BR1460">
        <v>0</v>
      </c>
      <c r="BS1460">
        <v>0</v>
      </c>
      <c r="BT1460">
        <v>0</v>
      </c>
      <c r="BU1460">
        <v>0</v>
      </c>
      <c r="BV1460">
        <v>0</v>
      </c>
      <c r="BW1460">
        <v>0</v>
      </c>
      <c r="CV1460">
        <v>0</v>
      </c>
      <c r="CW1460">
        <v>0</v>
      </c>
      <c r="CX1460">
        <f>ROUND(Y1460*Source!I527,7)</f>
        <v>0</v>
      </c>
      <c r="CY1460">
        <f t="shared" ref="CY1460:CY1470" si="744">AA1460</f>
        <v>130422.57</v>
      </c>
      <c r="CZ1460">
        <f t="shared" ref="CZ1460:CZ1470" si="745">AE1460</f>
        <v>116448.72</v>
      </c>
      <c r="DA1460">
        <f t="shared" ref="DA1460:DA1470" si="746">AI1460</f>
        <v>1.1200000000000001</v>
      </c>
      <c r="DB1460">
        <f t="shared" ref="DB1460:DB1469" si="747">ROUND((ROUND(AT1460*CZ1460,2)*ROUND(0,7)),6)</f>
        <v>0</v>
      </c>
      <c r="DC1460">
        <f t="shared" ref="DC1460:DC1469" si="748">ROUND((ROUND(AT1460*AG1460,2)*ROUND(0,7)),6)</f>
        <v>0</v>
      </c>
      <c r="DD1460" t="s">
        <v>3</v>
      </c>
      <c r="DE1460" t="s">
        <v>3</v>
      </c>
      <c r="DF1460">
        <f t="shared" ref="DF1460:DF1469" si="749">ROUND(ROUND(AE1460*AI1460,2)*CX1460,2)</f>
        <v>0</v>
      </c>
      <c r="DG1460">
        <f t="shared" ref="DG1460:DG1472" si="750">ROUND(ROUND(AF1460,2)*CX1460,2)</f>
        <v>0</v>
      </c>
      <c r="DH1460">
        <f t="shared" si="705"/>
        <v>0</v>
      </c>
      <c r="DI1460">
        <f t="shared" si="706"/>
        <v>0</v>
      </c>
      <c r="DJ1460">
        <f t="shared" ref="DJ1460:DJ1470" si="751">DF1460</f>
        <v>0</v>
      </c>
      <c r="DK1460">
        <v>0</v>
      </c>
      <c r="DL1460" t="s">
        <v>3</v>
      </c>
      <c r="DM1460">
        <v>0</v>
      </c>
      <c r="DN1460" t="s">
        <v>3</v>
      </c>
      <c r="DO1460">
        <v>0</v>
      </c>
    </row>
    <row r="1461" spans="1:119" x14ac:dyDescent="0.25">
      <c r="A1461">
        <f>ROW(Source!A527)</f>
        <v>527</v>
      </c>
      <c r="B1461">
        <v>381997917</v>
      </c>
      <c r="C1461">
        <v>382002287</v>
      </c>
      <c r="D1461">
        <v>342714150</v>
      </c>
      <c r="E1461">
        <v>1</v>
      </c>
      <c r="F1461">
        <v>1</v>
      </c>
      <c r="G1461">
        <v>1</v>
      </c>
      <c r="H1461">
        <v>3</v>
      </c>
      <c r="I1461" t="s">
        <v>1115</v>
      </c>
      <c r="J1461" t="s">
        <v>1116</v>
      </c>
      <c r="K1461" t="s">
        <v>1117</v>
      </c>
      <c r="L1461">
        <v>1346</v>
      </c>
      <c r="N1461">
        <v>1009</v>
      </c>
      <c r="O1461" t="s">
        <v>1055</v>
      </c>
      <c r="P1461" t="s">
        <v>1055</v>
      </c>
      <c r="Q1461">
        <v>1</v>
      </c>
      <c r="W1461">
        <v>0</v>
      </c>
      <c r="X1461">
        <v>547813963</v>
      </c>
      <c r="Y1461">
        <f t="shared" si="743"/>
        <v>0</v>
      </c>
      <c r="AA1461">
        <v>372.24</v>
      </c>
      <c r="AB1461">
        <v>0</v>
      </c>
      <c r="AC1461">
        <v>0</v>
      </c>
      <c r="AD1461">
        <v>0</v>
      </c>
      <c r="AE1461">
        <v>284.14999999999998</v>
      </c>
      <c r="AF1461">
        <v>0</v>
      </c>
      <c r="AG1461">
        <v>0</v>
      </c>
      <c r="AH1461">
        <v>0</v>
      </c>
      <c r="AI1461">
        <v>1.31</v>
      </c>
      <c r="AJ1461">
        <v>1</v>
      </c>
      <c r="AK1461">
        <v>1</v>
      </c>
      <c r="AL1461">
        <v>1</v>
      </c>
      <c r="AM1461">
        <v>2</v>
      </c>
      <c r="AN1461">
        <v>0</v>
      </c>
      <c r="AO1461">
        <v>0</v>
      </c>
      <c r="AP1461">
        <v>1</v>
      </c>
      <c r="AQ1461">
        <v>1</v>
      </c>
      <c r="AR1461">
        <v>0</v>
      </c>
      <c r="AS1461" t="s">
        <v>3</v>
      </c>
      <c r="AT1461">
        <v>4.0000000000000001E-3</v>
      </c>
      <c r="AU1461" t="s">
        <v>148</v>
      </c>
      <c r="AV1461">
        <v>0</v>
      </c>
      <c r="AW1461">
        <v>2</v>
      </c>
      <c r="AX1461">
        <v>382002306</v>
      </c>
      <c r="AY1461">
        <v>1</v>
      </c>
      <c r="AZ1461">
        <v>0</v>
      </c>
      <c r="BA1461">
        <v>1461</v>
      </c>
      <c r="BB1461">
        <v>1</v>
      </c>
      <c r="BC1461">
        <v>0</v>
      </c>
      <c r="BD1461">
        <v>0</v>
      </c>
      <c r="BE1461">
        <v>0</v>
      </c>
      <c r="BF1461">
        <v>0</v>
      </c>
      <c r="BG1461">
        <v>0</v>
      </c>
      <c r="BH1461">
        <v>0</v>
      </c>
      <c r="BI1461">
        <v>0</v>
      </c>
      <c r="BJ1461">
        <v>1.1365999999999998</v>
      </c>
      <c r="BK1461">
        <v>0</v>
      </c>
      <c r="BL1461">
        <v>0</v>
      </c>
      <c r="BM1461">
        <v>0</v>
      </c>
      <c r="BN1461">
        <v>0</v>
      </c>
      <c r="BO1461">
        <v>0</v>
      </c>
      <c r="BP1461">
        <v>1</v>
      </c>
      <c r="BQ1461">
        <v>0</v>
      </c>
      <c r="BR1461">
        <v>0</v>
      </c>
      <c r="BS1461">
        <v>0</v>
      </c>
      <c r="BT1461">
        <v>0</v>
      </c>
      <c r="BU1461">
        <v>0</v>
      </c>
      <c r="BV1461">
        <v>0</v>
      </c>
      <c r="BW1461">
        <v>0</v>
      </c>
      <c r="CV1461">
        <v>0</v>
      </c>
      <c r="CW1461">
        <v>0</v>
      </c>
      <c r="CX1461">
        <f>ROUND(Y1461*Source!I527,7)</f>
        <v>0</v>
      </c>
      <c r="CY1461">
        <f t="shared" si="744"/>
        <v>372.24</v>
      </c>
      <c r="CZ1461">
        <f t="shared" si="745"/>
        <v>284.14999999999998</v>
      </c>
      <c r="DA1461">
        <f t="shared" si="746"/>
        <v>1.31</v>
      </c>
      <c r="DB1461">
        <f t="shared" si="747"/>
        <v>0</v>
      </c>
      <c r="DC1461">
        <f t="shared" si="748"/>
        <v>0</v>
      </c>
      <c r="DD1461" t="s">
        <v>3</v>
      </c>
      <c r="DE1461" t="s">
        <v>3</v>
      </c>
      <c r="DF1461">
        <f t="shared" si="749"/>
        <v>0</v>
      </c>
      <c r="DG1461">
        <f t="shared" si="750"/>
        <v>0</v>
      </c>
      <c r="DH1461">
        <f t="shared" si="705"/>
        <v>0</v>
      </c>
      <c r="DI1461">
        <f t="shared" si="706"/>
        <v>0</v>
      </c>
      <c r="DJ1461">
        <f t="shared" si="751"/>
        <v>0</v>
      </c>
      <c r="DK1461">
        <v>0</v>
      </c>
      <c r="DL1461" t="s">
        <v>3</v>
      </c>
      <c r="DM1461">
        <v>0</v>
      </c>
      <c r="DN1461" t="s">
        <v>3</v>
      </c>
      <c r="DO1461">
        <v>0</v>
      </c>
    </row>
    <row r="1462" spans="1:119" x14ac:dyDescent="0.25">
      <c r="A1462">
        <f>ROW(Source!A527)</f>
        <v>527</v>
      </c>
      <c r="B1462">
        <v>381997917</v>
      </c>
      <c r="C1462">
        <v>382002287</v>
      </c>
      <c r="D1462">
        <v>342714206</v>
      </c>
      <c r="E1462">
        <v>1</v>
      </c>
      <c r="F1462">
        <v>1</v>
      </c>
      <c r="G1462">
        <v>1</v>
      </c>
      <c r="H1462">
        <v>3</v>
      </c>
      <c r="I1462" t="s">
        <v>1118</v>
      </c>
      <c r="J1462" t="s">
        <v>1119</v>
      </c>
      <c r="K1462" t="s">
        <v>1120</v>
      </c>
      <c r="L1462">
        <v>1346</v>
      </c>
      <c r="N1462">
        <v>1009</v>
      </c>
      <c r="O1462" t="s">
        <v>1055</v>
      </c>
      <c r="P1462" t="s">
        <v>1055</v>
      </c>
      <c r="Q1462">
        <v>1</v>
      </c>
      <c r="W1462">
        <v>0</v>
      </c>
      <c r="X1462">
        <v>721169884</v>
      </c>
      <c r="Y1462">
        <f t="shared" si="743"/>
        <v>0</v>
      </c>
      <c r="AA1462">
        <v>100.15</v>
      </c>
      <c r="AB1462">
        <v>0</v>
      </c>
      <c r="AC1462">
        <v>0</v>
      </c>
      <c r="AD1462">
        <v>0</v>
      </c>
      <c r="AE1462">
        <v>104.32</v>
      </c>
      <c r="AF1462">
        <v>0</v>
      </c>
      <c r="AG1462">
        <v>0</v>
      </c>
      <c r="AH1462">
        <v>0</v>
      </c>
      <c r="AI1462">
        <v>0.96</v>
      </c>
      <c r="AJ1462">
        <v>1</v>
      </c>
      <c r="AK1462">
        <v>1</v>
      </c>
      <c r="AL1462">
        <v>1</v>
      </c>
      <c r="AM1462">
        <v>2</v>
      </c>
      <c r="AN1462">
        <v>0</v>
      </c>
      <c r="AO1462">
        <v>0</v>
      </c>
      <c r="AP1462">
        <v>1</v>
      </c>
      <c r="AQ1462">
        <v>1</v>
      </c>
      <c r="AR1462">
        <v>0</v>
      </c>
      <c r="AS1462" t="s">
        <v>3</v>
      </c>
      <c r="AT1462">
        <v>3.5999999999999997E-2</v>
      </c>
      <c r="AU1462" t="s">
        <v>148</v>
      </c>
      <c r="AV1462">
        <v>0</v>
      </c>
      <c r="AW1462">
        <v>2</v>
      </c>
      <c r="AX1462">
        <v>382002307</v>
      </c>
      <c r="AY1462">
        <v>1</v>
      </c>
      <c r="AZ1462">
        <v>0</v>
      </c>
      <c r="BA1462">
        <v>1462</v>
      </c>
      <c r="BB1462">
        <v>1</v>
      </c>
      <c r="BC1462">
        <v>0</v>
      </c>
      <c r="BD1462">
        <v>0</v>
      </c>
      <c r="BE1462">
        <v>0</v>
      </c>
      <c r="BF1462">
        <v>0</v>
      </c>
      <c r="BG1462">
        <v>0</v>
      </c>
      <c r="BH1462">
        <v>0</v>
      </c>
      <c r="BI1462">
        <v>0</v>
      </c>
      <c r="BJ1462">
        <v>3.7555199999999993</v>
      </c>
      <c r="BK1462">
        <v>0</v>
      </c>
      <c r="BL1462">
        <v>0</v>
      </c>
      <c r="BM1462">
        <v>0</v>
      </c>
      <c r="BN1462">
        <v>0</v>
      </c>
      <c r="BO1462">
        <v>0</v>
      </c>
      <c r="BP1462">
        <v>1</v>
      </c>
      <c r="BQ1462">
        <v>0</v>
      </c>
      <c r="BR1462">
        <v>0</v>
      </c>
      <c r="BS1462">
        <v>0</v>
      </c>
      <c r="BT1462">
        <v>0</v>
      </c>
      <c r="BU1462">
        <v>0</v>
      </c>
      <c r="BV1462">
        <v>0</v>
      </c>
      <c r="BW1462">
        <v>0</v>
      </c>
      <c r="CV1462">
        <v>0</v>
      </c>
      <c r="CW1462">
        <v>0</v>
      </c>
      <c r="CX1462">
        <f>ROUND(Y1462*Source!I527,7)</f>
        <v>0</v>
      </c>
      <c r="CY1462">
        <f t="shared" si="744"/>
        <v>100.15</v>
      </c>
      <c r="CZ1462">
        <f t="shared" si="745"/>
        <v>104.32</v>
      </c>
      <c r="DA1462">
        <f t="shared" si="746"/>
        <v>0.96</v>
      </c>
      <c r="DB1462">
        <f t="shared" si="747"/>
        <v>0</v>
      </c>
      <c r="DC1462">
        <f t="shared" si="748"/>
        <v>0</v>
      </c>
      <c r="DD1462" t="s">
        <v>3</v>
      </c>
      <c r="DE1462" t="s">
        <v>3</v>
      </c>
      <c r="DF1462">
        <f t="shared" si="749"/>
        <v>0</v>
      </c>
      <c r="DG1462">
        <f t="shared" si="750"/>
        <v>0</v>
      </c>
      <c r="DH1462">
        <f t="shared" si="705"/>
        <v>0</v>
      </c>
      <c r="DI1462">
        <f t="shared" si="706"/>
        <v>0</v>
      </c>
      <c r="DJ1462">
        <f t="shared" si="751"/>
        <v>0</v>
      </c>
      <c r="DK1462">
        <v>0</v>
      </c>
      <c r="DL1462" t="s">
        <v>3</v>
      </c>
      <c r="DM1462">
        <v>0</v>
      </c>
      <c r="DN1462" t="s">
        <v>3</v>
      </c>
      <c r="DO1462">
        <v>0</v>
      </c>
    </row>
    <row r="1463" spans="1:119" x14ac:dyDescent="0.25">
      <c r="A1463">
        <f>ROW(Source!A527)</f>
        <v>527</v>
      </c>
      <c r="B1463">
        <v>381997917</v>
      </c>
      <c r="C1463">
        <v>382002287</v>
      </c>
      <c r="D1463">
        <v>342715696</v>
      </c>
      <c r="E1463">
        <v>1</v>
      </c>
      <c r="F1463">
        <v>1</v>
      </c>
      <c r="G1463">
        <v>1</v>
      </c>
      <c r="H1463">
        <v>3</v>
      </c>
      <c r="I1463" t="s">
        <v>1121</v>
      </c>
      <c r="J1463" t="s">
        <v>1122</v>
      </c>
      <c r="K1463" t="s">
        <v>1123</v>
      </c>
      <c r="L1463">
        <v>1346</v>
      </c>
      <c r="N1463">
        <v>1009</v>
      </c>
      <c r="O1463" t="s">
        <v>1055</v>
      </c>
      <c r="P1463" t="s">
        <v>1055</v>
      </c>
      <c r="Q1463">
        <v>1</v>
      </c>
      <c r="W1463">
        <v>0</v>
      </c>
      <c r="X1463">
        <v>536919768</v>
      </c>
      <c r="Y1463">
        <f t="shared" si="743"/>
        <v>0</v>
      </c>
      <c r="AA1463">
        <v>198.36</v>
      </c>
      <c r="AB1463">
        <v>0</v>
      </c>
      <c r="AC1463">
        <v>0</v>
      </c>
      <c r="AD1463">
        <v>0</v>
      </c>
      <c r="AE1463">
        <v>206.62</v>
      </c>
      <c r="AF1463">
        <v>0</v>
      </c>
      <c r="AG1463">
        <v>0</v>
      </c>
      <c r="AH1463">
        <v>0</v>
      </c>
      <c r="AI1463">
        <v>0.96</v>
      </c>
      <c r="AJ1463">
        <v>1</v>
      </c>
      <c r="AK1463">
        <v>1</v>
      </c>
      <c r="AL1463">
        <v>1</v>
      </c>
      <c r="AM1463">
        <v>2</v>
      </c>
      <c r="AN1463">
        <v>0</v>
      </c>
      <c r="AO1463">
        <v>0</v>
      </c>
      <c r="AP1463">
        <v>1</v>
      </c>
      <c r="AQ1463">
        <v>1</v>
      </c>
      <c r="AR1463">
        <v>0</v>
      </c>
      <c r="AS1463" t="s">
        <v>3</v>
      </c>
      <c r="AT1463">
        <v>0.02</v>
      </c>
      <c r="AU1463" t="s">
        <v>148</v>
      </c>
      <c r="AV1463">
        <v>0</v>
      </c>
      <c r="AW1463">
        <v>2</v>
      </c>
      <c r="AX1463">
        <v>382002308</v>
      </c>
      <c r="AY1463">
        <v>1</v>
      </c>
      <c r="AZ1463">
        <v>0</v>
      </c>
      <c r="BA1463">
        <v>1463</v>
      </c>
      <c r="BB1463">
        <v>1</v>
      </c>
      <c r="BC1463">
        <v>0</v>
      </c>
      <c r="BD1463">
        <v>0</v>
      </c>
      <c r="BE1463">
        <v>0</v>
      </c>
      <c r="BF1463">
        <v>0</v>
      </c>
      <c r="BG1463">
        <v>0</v>
      </c>
      <c r="BH1463">
        <v>0</v>
      </c>
      <c r="BI1463">
        <v>0</v>
      </c>
      <c r="BJ1463">
        <v>4.1324000000000005</v>
      </c>
      <c r="BK1463">
        <v>0</v>
      </c>
      <c r="BL1463">
        <v>0</v>
      </c>
      <c r="BM1463">
        <v>0</v>
      </c>
      <c r="BN1463">
        <v>0</v>
      </c>
      <c r="BO1463">
        <v>0</v>
      </c>
      <c r="BP1463">
        <v>1</v>
      </c>
      <c r="BQ1463">
        <v>0</v>
      </c>
      <c r="BR1463">
        <v>0</v>
      </c>
      <c r="BS1463">
        <v>0</v>
      </c>
      <c r="BT1463">
        <v>0</v>
      </c>
      <c r="BU1463">
        <v>0</v>
      </c>
      <c r="BV1463">
        <v>0</v>
      </c>
      <c r="BW1463">
        <v>0</v>
      </c>
      <c r="CV1463">
        <v>0</v>
      </c>
      <c r="CW1463">
        <v>0</v>
      </c>
      <c r="CX1463">
        <f>ROUND(Y1463*Source!I527,7)</f>
        <v>0</v>
      </c>
      <c r="CY1463">
        <f t="shared" si="744"/>
        <v>198.36</v>
      </c>
      <c r="CZ1463">
        <f t="shared" si="745"/>
        <v>206.62</v>
      </c>
      <c r="DA1463">
        <f t="shared" si="746"/>
        <v>0.96</v>
      </c>
      <c r="DB1463">
        <f t="shared" si="747"/>
        <v>0</v>
      </c>
      <c r="DC1463">
        <f t="shared" si="748"/>
        <v>0</v>
      </c>
      <c r="DD1463" t="s">
        <v>3</v>
      </c>
      <c r="DE1463" t="s">
        <v>3</v>
      </c>
      <c r="DF1463">
        <f t="shared" si="749"/>
        <v>0</v>
      </c>
      <c r="DG1463">
        <f t="shared" si="750"/>
        <v>0</v>
      </c>
      <c r="DH1463">
        <f t="shared" si="705"/>
        <v>0</v>
      </c>
      <c r="DI1463">
        <f t="shared" si="706"/>
        <v>0</v>
      </c>
      <c r="DJ1463">
        <f t="shared" si="751"/>
        <v>0</v>
      </c>
      <c r="DK1463">
        <v>0</v>
      </c>
      <c r="DL1463" t="s">
        <v>3</v>
      </c>
      <c r="DM1463">
        <v>0</v>
      </c>
      <c r="DN1463" t="s">
        <v>3</v>
      </c>
      <c r="DO1463">
        <v>0</v>
      </c>
    </row>
    <row r="1464" spans="1:119" x14ac:dyDescent="0.25">
      <c r="A1464">
        <f>ROW(Source!A527)</f>
        <v>527</v>
      </c>
      <c r="B1464">
        <v>381997917</v>
      </c>
      <c r="C1464">
        <v>382002287</v>
      </c>
      <c r="D1464">
        <v>342715892</v>
      </c>
      <c r="E1464">
        <v>1</v>
      </c>
      <c r="F1464">
        <v>1</v>
      </c>
      <c r="G1464">
        <v>1</v>
      </c>
      <c r="H1464">
        <v>3</v>
      </c>
      <c r="I1464" t="s">
        <v>1091</v>
      </c>
      <c r="J1464" t="s">
        <v>1092</v>
      </c>
      <c r="K1464" t="s">
        <v>1093</v>
      </c>
      <c r="L1464">
        <v>1301</v>
      </c>
      <c r="N1464">
        <v>1003</v>
      </c>
      <c r="O1464" t="s">
        <v>880</v>
      </c>
      <c r="P1464" t="s">
        <v>880</v>
      </c>
      <c r="Q1464">
        <v>1</v>
      </c>
      <c r="W1464">
        <v>0</v>
      </c>
      <c r="X1464">
        <v>-1934298816</v>
      </c>
      <c r="Y1464">
        <f t="shared" si="743"/>
        <v>0</v>
      </c>
      <c r="AA1464">
        <v>3.47</v>
      </c>
      <c r="AB1464">
        <v>0</v>
      </c>
      <c r="AC1464">
        <v>0</v>
      </c>
      <c r="AD1464">
        <v>0</v>
      </c>
      <c r="AE1464">
        <v>2.27</v>
      </c>
      <c r="AF1464">
        <v>0</v>
      </c>
      <c r="AG1464">
        <v>0</v>
      </c>
      <c r="AH1464">
        <v>0</v>
      </c>
      <c r="AI1464">
        <v>1.53</v>
      </c>
      <c r="AJ1464">
        <v>1</v>
      </c>
      <c r="AK1464">
        <v>1</v>
      </c>
      <c r="AL1464">
        <v>1</v>
      </c>
      <c r="AM1464">
        <v>2</v>
      </c>
      <c r="AN1464">
        <v>0</v>
      </c>
      <c r="AO1464">
        <v>0</v>
      </c>
      <c r="AP1464">
        <v>1</v>
      </c>
      <c r="AQ1464">
        <v>1</v>
      </c>
      <c r="AR1464">
        <v>0</v>
      </c>
      <c r="AS1464" t="s">
        <v>3</v>
      </c>
      <c r="AT1464">
        <v>23.79</v>
      </c>
      <c r="AU1464" t="s">
        <v>148</v>
      </c>
      <c r="AV1464">
        <v>0</v>
      </c>
      <c r="AW1464">
        <v>2</v>
      </c>
      <c r="AX1464">
        <v>382002309</v>
      </c>
      <c r="AY1464">
        <v>1</v>
      </c>
      <c r="AZ1464">
        <v>0</v>
      </c>
      <c r="BA1464">
        <v>1464</v>
      </c>
      <c r="BB1464">
        <v>1</v>
      </c>
      <c r="BC1464">
        <v>0</v>
      </c>
      <c r="BD1464">
        <v>0</v>
      </c>
      <c r="BE1464">
        <v>0</v>
      </c>
      <c r="BF1464">
        <v>0</v>
      </c>
      <c r="BG1464">
        <v>0</v>
      </c>
      <c r="BH1464">
        <v>0</v>
      </c>
      <c r="BI1464">
        <v>0</v>
      </c>
      <c r="BJ1464">
        <v>54.003299999999996</v>
      </c>
      <c r="BK1464">
        <v>0</v>
      </c>
      <c r="BL1464">
        <v>0</v>
      </c>
      <c r="BM1464">
        <v>0</v>
      </c>
      <c r="BN1464">
        <v>0</v>
      </c>
      <c r="BO1464">
        <v>0</v>
      </c>
      <c r="BP1464">
        <v>1</v>
      </c>
      <c r="BQ1464">
        <v>0</v>
      </c>
      <c r="BR1464">
        <v>0</v>
      </c>
      <c r="BS1464">
        <v>0</v>
      </c>
      <c r="BT1464">
        <v>0</v>
      </c>
      <c r="BU1464">
        <v>0</v>
      </c>
      <c r="BV1464">
        <v>0</v>
      </c>
      <c r="BW1464">
        <v>0</v>
      </c>
      <c r="CV1464">
        <v>0</v>
      </c>
      <c r="CW1464">
        <v>0</v>
      </c>
      <c r="CX1464">
        <f>ROUND(Y1464*Source!I527,7)</f>
        <v>0</v>
      </c>
      <c r="CY1464">
        <f t="shared" si="744"/>
        <v>3.47</v>
      </c>
      <c r="CZ1464">
        <f t="shared" si="745"/>
        <v>2.27</v>
      </c>
      <c r="DA1464">
        <f t="shared" si="746"/>
        <v>1.53</v>
      </c>
      <c r="DB1464">
        <f t="shared" si="747"/>
        <v>0</v>
      </c>
      <c r="DC1464">
        <f t="shared" si="748"/>
        <v>0</v>
      </c>
      <c r="DD1464" t="s">
        <v>3</v>
      </c>
      <c r="DE1464" t="s">
        <v>3</v>
      </c>
      <c r="DF1464">
        <f t="shared" si="749"/>
        <v>0</v>
      </c>
      <c r="DG1464">
        <f t="shared" si="750"/>
        <v>0</v>
      </c>
      <c r="DH1464">
        <f t="shared" si="705"/>
        <v>0</v>
      </c>
      <c r="DI1464">
        <f t="shared" si="706"/>
        <v>0</v>
      </c>
      <c r="DJ1464">
        <f t="shared" si="751"/>
        <v>0</v>
      </c>
      <c r="DK1464">
        <v>0</v>
      </c>
      <c r="DL1464" t="s">
        <v>3</v>
      </c>
      <c r="DM1464">
        <v>0</v>
      </c>
      <c r="DN1464" t="s">
        <v>3</v>
      </c>
      <c r="DO1464">
        <v>0</v>
      </c>
    </row>
    <row r="1465" spans="1:119" x14ac:dyDescent="0.25">
      <c r="A1465">
        <f>ROW(Source!A527)</f>
        <v>527</v>
      </c>
      <c r="B1465">
        <v>381997917</v>
      </c>
      <c r="C1465">
        <v>382002287</v>
      </c>
      <c r="D1465">
        <v>342725859</v>
      </c>
      <c r="E1465">
        <v>1</v>
      </c>
      <c r="F1465">
        <v>1</v>
      </c>
      <c r="G1465">
        <v>1</v>
      </c>
      <c r="H1465">
        <v>3</v>
      </c>
      <c r="I1465" t="s">
        <v>1052</v>
      </c>
      <c r="J1465" t="s">
        <v>1053</v>
      </c>
      <c r="K1465" t="s">
        <v>1054</v>
      </c>
      <c r="L1465">
        <v>1346</v>
      </c>
      <c r="N1465">
        <v>1009</v>
      </c>
      <c r="O1465" t="s">
        <v>1055</v>
      </c>
      <c r="P1465" t="s">
        <v>1055</v>
      </c>
      <c r="Q1465">
        <v>1</v>
      </c>
      <c r="W1465">
        <v>0</v>
      </c>
      <c r="X1465">
        <v>1388162880</v>
      </c>
      <c r="Y1465">
        <f t="shared" si="743"/>
        <v>0</v>
      </c>
      <c r="AA1465">
        <v>1400.99</v>
      </c>
      <c r="AB1465">
        <v>0</v>
      </c>
      <c r="AC1465">
        <v>0</v>
      </c>
      <c r="AD1465">
        <v>0</v>
      </c>
      <c r="AE1465">
        <v>870.18</v>
      </c>
      <c r="AF1465">
        <v>0</v>
      </c>
      <c r="AG1465">
        <v>0</v>
      </c>
      <c r="AH1465">
        <v>0</v>
      </c>
      <c r="AI1465">
        <v>1.61</v>
      </c>
      <c r="AJ1465">
        <v>1</v>
      </c>
      <c r="AK1465">
        <v>1</v>
      </c>
      <c r="AL1465">
        <v>1</v>
      </c>
      <c r="AM1465">
        <v>2</v>
      </c>
      <c r="AN1465">
        <v>0</v>
      </c>
      <c r="AO1465">
        <v>0</v>
      </c>
      <c r="AP1465">
        <v>1</v>
      </c>
      <c r="AQ1465">
        <v>1</v>
      </c>
      <c r="AR1465">
        <v>0</v>
      </c>
      <c r="AS1465" t="s">
        <v>3</v>
      </c>
      <c r="AT1465">
        <v>0.49</v>
      </c>
      <c r="AU1465" t="s">
        <v>148</v>
      </c>
      <c r="AV1465">
        <v>0</v>
      </c>
      <c r="AW1465">
        <v>2</v>
      </c>
      <c r="AX1465">
        <v>382002310</v>
      </c>
      <c r="AY1465">
        <v>1</v>
      </c>
      <c r="AZ1465">
        <v>0</v>
      </c>
      <c r="BA1465">
        <v>1465</v>
      </c>
      <c r="BB1465">
        <v>1</v>
      </c>
      <c r="BC1465">
        <v>0</v>
      </c>
      <c r="BD1465">
        <v>0</v>
      </c>
      <c r="BE1465">
        <v>0</v>
      </c>
      <c r="BF1465">
        <v>0</v>
      </c>
      <c r="BG1465">
        <v>0</v>
      </c>
      <c r="BH1465">
        <v>0</v>
      </c>
      <c r="BI1465">
        <v>0</v>
      </c>
      <c r="BJ1465">
        <v>426.38819999999998</v>
      </c>
      <c r="BK1465">
        <v>0</v>
      </c>
      <c r="BL1465">
        <v>0</v>
      </c>
      <c r="BM1465">
        <v>0</v>
      </c>
      <c r="BN1465">
        <v>0</v>
      </c>
      <c r="BO1465">
        <v>0</v>
      </c>
      <c r="BP1465">
        <v>1</v>
      </c>
      <c r="BQ1465">
        <v>0</v>
      </c>
      <c r="BR1465">
        <v>0</v>
      </c>
      <c r="BS1465">
        <v>0</v>
      </c>
      <c r="BT1465">
        <v>0</v>
      </c>
      <c r="BU1465">
        <v>0</v>
      </c>
      <c r="BV1465">
        <v>0</v>
      </c>
      <c r="BW1465">
        <v>0</v>
      </c>
      <c r="CV1465">
        <v>0</v>
      </c>
      <c r="CW1465">
        <v>0</v>
      </c>
      <c r="CX1465">
        <f>ROUND(Y1465*Source!I527,7)</f>
        <v>0</v>
      </c>
      <c r="CY1465">
        <f t="shared" si="744"/>
        <v>1400.99</v>
      </c>
      <c r="CZ1465">
        <f t="shared" si="745"/>
        <v>870.18</v>
      </c>
      <c r="DA1465">
        <f t="shared" si="746"/>
        <v>1.61</v>
      </c>
      <c r="DB1465">
        <f t="shared" si="747"/>
        <v>0</v>
      </c>
      <c r="DC1465">
        <f t="shared" si="748"/>
        <v>0</v>
      </c>
      <c r="DD1465" t="s">
        <v>3</v>
      </c>
      <c r="DE1465" t="s">
        <v>3</v>
      </c>
      <c r="DF1465">
        <f t="shared" si="749"/>
        <v>0</v>
      </c>
      <c r="DG1465">
        <f t="shared" si="750"/>
        <v>0</v>
      </c>
      <c r="DH1465">
        <f t="shared" si="705"/>
        <v>0</v>
      </c>
      <c r="DI1465">
        <f t="shared" si="706"/>
        <v>0</v>
      </c>
      <c r="DJ1465">
        <f t="shared" si="751"/>
        <v>0</v>
      </c>
      <c r="DK1465">
        <v>0</v>
      </c>
      <c r="DL1465" t="s">
        <v>3</v>
      </c>
      <c r="DM1465">
        <v>0</v>
      </c>
      <c r="DN1465" t="s">
        <v>3</v>
      </c>
      <c r="DO1465">
        <v>0</v>
      </c>
    </row>
    <row r="1466" spans="1:119" x14ac:dyDescent="0.25">
      <c r="A1466">
        <f>ROW(Source!A527)</f>
        <v>527</v>
      </c>
      <c r="B1466">
        <v>381997917</v>
      </c>
      <c r="C1466">
        <v>382002287</v>
      </c>
      <c r="D1466">
        <v>342735789</v>
      </c>
      <c r="E1466">
        <v>1</v>
      </c>
      <c r="F1466">
        <v>1</v>
      </c>
      <c r="G1466">
        <v>1</v>
      </c>
      <c r="H1466">
        <v>3</v>
      </c>
      <c r="I1466" t="s">
        <v>1143</v>
      </c>
      <c r="J1466" t="s">
        <v>1144</v>
      </c>
      <c r="K1466" t="s">
        <v>1145</v>
      </c>
      <c r="L1466">
        <v>1348</v>
      </c>
      <c r="N1466">
        <v>1009</v>
      </c>
      <c r="O1466" t="s">
        <v>846</v>
      </c>
      <c r="P1466" t="s">
        <v>846</v>
      </c>
      <c r="Q1466">
        <v>1000</v>
      </c>
      <c r="W1466">
        <v>0</v>
      </c>
      <c r="X1466">
        <v>1651372890</v>
      </c>
      <c r="Y1466">
        <f t="shared" si="743"/>
        <v>0</v>
      </c>
      <c r="AA1466">
        <v>97625.600000000006</v>
      </c>
      <c r="AB1466">
        <v>0</v>
      </c>
      <c r="AC1466">
        <v>0</v>
      </c>
      <c r="AD1466">
        <v>0</v>
      </c>
      <c r="AE1466">
        <v>80020.98</v>
      </c>
      <c r="AF1466">
        <v>0</v>
      </c>
      <c r="AG1466">
        <v>0</v>
      </c>
      <c r="AH1466">
        <v>0</v>
      </c>
      <c r="AI1466">
        <v>1.22</v>
      </c>
      <c r="AJ1466">
        <v>1</v>
      </c>
      <c r="AK1466">
        <v>1</v>
      </c>
      <c r="AL1466">
        <v>1</v>
      </c>
      <c r="AM1466">
        <v>2</v>
      </c>
      <c r="AN1466">
        <v>0</v>
      </c>
      <c r="AO1466">
        <v>0</v>
      </c>
      <c r="AP1466">
        <v>1</v>
      </c>
      <c r="AQ1466">
        <v>1</v>
      </c>
      <c r="AR1466">
        <v>0</v>
      </c>
      <c r="AS1466" t="s">
        <v>3</v>
      </c>
      <c r="AT1466">
        <v>2.0000000000000002E-5</v>
      </c>
      <c r="AU1466" t="s">
        <v>148</v>
      </c>
      <c r="AV1466">
        <v>0</v>
      </c>
      <c r="AW1466">
        <v>2</v>
      </c>
      <c r="AX1466">
        <v>382002311</v>
      </c>
      <c r="AY1466">
        <v>1</v>
      </c>
      <c r="AZ1466">
        <v>0</v>
      </c>
      <c r="BA1466">
        <v>1466</v>
      </c>
      <c r="BB1466">
        <v>1</v>
      </c>
      <c r="BC1466">
        <v>0</v>
      </c>
      <c r="BD1466">
        <v>0</v>
      </c>
      <c r="BE1466">
        <v>0</v>
      </c>
      <c r="BF1466">
        <v>0</v>
      </c>
      <c r="BG1466">
        <v>0</v>
      </c>
      <c r="BH1466">
        <v>0</v>
      </c>
      <c r="BI1466">
        <v>0</v>
      </c>
      <c r="BJ1466">
        <v>1.6004195999999999</v>
      </c>
      <c r="BK1466">
        <v>0</v>
      </c>
      <c r="BL1466">
        <v>0</v>
      </c>
      <c r="BM1466">
        <v>0</v>
      </c>
      <c r="BN1466">
        <v>0</v>
      </c>
      <c r="BO1466">
        <v>0</v>
      </c>
      <c r="BP1466">
        <v>1</v>
      </c>
      <c r="BQ1466">
        <v>0</v>
      </c>
      <c r="BR1466">
        <v>0</v>
      </c>
      <c r="BS1466">
        <v>0</v>
      </c>
      <c r="BT1466">
        <v>0</v>
      </c>
      <c r="BU1466">
        <v>0</v>
      </c>
      <c r="BV1466">
        <v>0</v>
      </c>
      <c r="BW1466">
        <v>0</v>
      </c>
      <c r="CV1466">
        <v>0</v>
      </c>
      <c r="CW1466">
        <v>0</v>
      </c>
      <c r="CX1466">
        <f>ROUND(Y1466*Source!I527,7)</f>
        <v>0</v>
      </c>
      <c r="CY1466">
        <f t="shared" si="744"/>
        <v>97625.600000000006</v>
      </c>
      <c r="CZ1466">
        <f t="shared" si="745"/>
        <v>80020.98</v>
      </c>
      <c r="DA1466">
        <f t="shared" si="746"/>
        <v>1.22</v>
      </c>
      <c r="DB1466">
        <f t="shared" si="747"/>
        <v>0</v>
      </c>
      <c r="DC1466">
        <f t="shared" si="748"/>
        <v>0</v>
      </c>
      <c r="DD1466" t="s">
        <v>3</v>
      </c>
      <c r="DE1466" t="s">
        <v>3</v>
      </c>
      <c r="DF1466">
        <f t="shared" si="749"/>
        <v>0</v>
      </c>
      <c r="DG1466">
        <f t="shared" si="750"/>
        <v>0</v>
      </c>
      <c r="DH1466">
        <f t="shared" si="705"/>
        <v>0</v>
      </c>
      <c r="DI1466">
        <f t="shared" si="706"/>
        <v>0</v>
      </c>
      <c r="DJ1466">
        <f t="shared" si="751"/>
        <v>0</v>
      </c>
      <c r="DK1466">
        <v>0</v>
      </c>
      <c r="DL1466" t="s">
        <v>3</v>
      </c>
      <c r="DM1466">
        <v>0</v>
      </c>
      <c r="DN1466" t="s">
        <v>3</v>
      </c>
      <c r="DO1466">
        <v>0</v>
      </c>
    </row>
    <row r="1467" spans="1:119" x14ac:dyDescent="0.25">
      <c r="A1467">
        <f>ROW(Source!A527)</f>
        <v>527</v>
      </c>
      <c r="B1467">
        <v>381997917</v>
      </c>
      <c r="C1467">
        <v>382002287</v>
      </c>
      <c r="D1467">
        <v>342744171</v>
      </c>
      <c r="E1467">
        <v>1</v>
      </c>
      <c r="F1467">
        <v>1</v>
      </c>
      <c r="G1467">
        <v>1</v>
      </c>
      <c r="H1467">
        <v>3</v>
      </c>
      <c r="I1467" t="s">
        <v>1161</v>
      </c>
      <c r="J1467" t="s">
        <v>1162</v>
      </c>
      <c r="K1467" t="s">
        <v>1163</v>
      </c>
      <c r="L1467">
        <v>1371</v>
      </c>
      <c r="N1467">
        <v>1013</v>
      </c>
      <c r="O1467" t="s">
        <v>202</v>
      </c>
      <c r="P1467" t="s">
        <v>202</v>
      </c>
      <c r="Q1467">
        <v>1</v>
      </c>
      <c r="W1467">
        <v>0</v>
      </c>
      <c r="X1467">
        <v>2132169339</v>
      </c>
      <c r="Y1467">
        <f t="shared" si="743"/>
        <v>0</v>
      </c>
      <c r="AA1467">
        <v>17.95</v>
      </c>
      <c r="AB1467">
        <v>0</v>
      </c>
      <c r="AC1467">
        <v>0</v>
      </c>
      <c r="AD1467">
        <v>0</v>
      </c>
      <c r="AE1467">
        <v>19.100000000000001</v>
      </c>
      <c r="AF1467">
        <v>0</v>
      </c>
      <c r="AG1467">
        <v>0</v>
      </c>
      <c r="AH1467">
        <v>0</v>
      </c>
      <c r="AI1467">
        <v>0.94</v>
      </c>
      <c r="AJ1467">
        <v>1</v>
      </c>
      <c r="AK1467">
        <v>1</v>
      </c>
      <c r="AL1467">
        <v>1</v>
      </c>
      <c r="AM1467">
        <v>2</v>
      </c>
      <c r="AN1467">
        <v>0</v>
      </c>
      <c r="AO1467">
        <v>0</v>
      </c>
      <c r="AP1467">
        <v>1</v>
      </c>
      <c r="AQ1467">
        <v>1</v>
      </c>
      <c r="AR1467">
        <v>0</v>
      </c>
      <c r="AS1467" t="s">
        <v>3</v>
      </c>
      <c r="AT1467">
        <v>4</v>
      </c>
      <c r="AU1467" t="s">
        <v>148</v>
      </c>
      <c r="AV1467">
        <v>0</v>
      </c>
      <c r="AW1467">
        <v>2</v>
      </c>
      <c r="AX1467">
        <v>382002312</v>
      </c>
      <c r="AY1467">
        <v>1</v>
      </c>
      <c r="AZ1467">
        <v>0</v>
      </c>
      <c r="BA1467">
        <v>1467</v>
      </c>
      <c r="BB1467">
        <v>1</v>
      </c>
      <c r="BC1467">
        <v>0</v>
      </c>
      <c r="BD1467">
        <v>0</v>
      </c>
      <c r="BE1467">
        <v>0</v>
      </c>
      <c r="BF1467">
        <v>0</v>
      </c>
      <c r="BG1467">
        <v>0</v>
      </c>
      <c r="BH1467">
        <v>0</v>
      </c>
      <c r="BI1467">
        <v>0</v>
      </c>
      <c r="BJ1467">
        <v>76.400000000000006</v>
      </c>
      <c r="BK1467">
        <v>0</v>
      </c>
      <c r="BL1467">
        <v>0</v>
      </c>
      <c r="BM1467">
        <v>0</v>
      </c>
      <c r="BN1467">
        <v>0</v>
      </c>
      <c r="BO1467">
        <v>0</v>
      </c>
      <c r="BP1467">
        <v>1</v>
      </c>
      <c r="BQ1467">
        <v>0</v>
      </c>
      <c r="BR1467">
        <v>0</v>
      </c>
      <c r="BS1467">
        <v>0</v>
      </c>
      <c r="BT1467">
        <v>0</v>
      </c>
      <c r="BU1467">
        <v>0</v>
      </c>
      <c r="BV1467">
        <v>0</v>
      </c>
      <c r="BW1467">
        <v>0</v>
      </c>
      <c r="CV1467">
        <v>0</v>
      </c>
      <c r="CW1467">
        <v>0</v>
      </c>
      <c r="CX1467">
        <f>ROUND(Y1467*Source!I527,7)</f>
        <v>0</v>
      </c>
      <c r="CY1467">
        <f t="shared" si="744"/>
        <v>17.95</v>
      </c>
      <c r="CZ1467">
        <f t="shared" si="745"/>
        <v>19.100000000000001</v>
      </c>
      <c r="DA1467">
        <f t="shared" si="746"/>
        <v>0.94</v>
      </c>
      <c r="DB1467">
        <f t="shared" si="747"/>
        <v>0</v>
      </c>
      <c r="DC1467">
        <f t="shared" si="748"/>
        <v>0</v>
      </c>
      <c r="DD1467" t="s">
        <v>3</v>
      </c>
      <c r="DE1467" t="s">
        <v>3</v>
      </c>
      <c r="DF1467">
        <f t="shared" si="749"/>
        <v>0</v>
      </c>
      <c r="DG1467">
        <f t="shared" si="750"/>
        <v>0</v>
      </c>
      <c r="DH1467">
        <f t="shared" si="705"/>
        <v>0</v>
      </c>
      <c r="DI1467">
        <f t="shared" si="706"/>
        <v>0</v>
      </c>
      <c r="DJ1467">
        <f t="shared" si="751"/>
        <v>0</v>
      </c>
      <c r="DK1467">
        <v>0</v>
      </c>
      <c r="DL1467" t="s">
        <v>3</v>
      </c>
      <c r="DM1467">
        <v>0</v>
      </c>
      <c r="DN1467" t="s">
        <v>3</v>
      </c>
      <c r="DO1467">
        <v>0</v>
      </c>
    </row>
    <row r="1468" spans="1:119" x14ac:dyDescent="0.25">
      <c r="A1468">
        <f>ROW(Source!A527)</f>
        <v>527</v>
      </c>
      <c r="B1468">
        <v>381997917</v>
      </c>
      <c r="C1468">
        <v>382002287</v>
      </c>
      <c r="D1468">
        <v>342751707</v>
      </c>
      <c r="E1468">
        <v>1</v>
      </c>
      <c r="F1468">
        <v>1</v>
      </c>
      <c r="G1468">
        <v>1</v>
      </c>
      <c r="H1468">
        <v>3</v>
      </c>
      <c r="I1468" t="s">
        <v>1133</v>
      </c>
      <c r="J1468" t="s">
        <v>1134</v>
      </c>
      <c r="K1468" t="s">
        <v>1135</v>
      </c>
      <c r="L1468">
        <v>1425</v>
      </c>
      <c r="N1468">
        <v>1013</v>
      </c>
      <c r="O1468" t="s">
        <v>1082</v>
      </c>
      <c r="P1468" t="s">
        <v>1082</v>
      </c>
      <c r="Q1468">
        <v>1</v>
      </c>
      <c r="W1468">
        <v>0</v>
      </c>
      <c r="X1468">
        <v>-1086610245</v>
      </c>
      <c r="Y1468">
        <f t="shared" si="743"/>
        <v>0</v>
      </c>
      <c r="AA1468">
        <v>56.24</v>
      </c>
      <c r="AB1468">
        <v>0</v>
      </c>
      <c r="AC1468">
        <v>0</v>
      </c>
      <c r="AD1468">
        <v>0</v>
      </c>
      <c r="AE1468">
        <v>47.26</v>
      </c>
      <c r="AF1468">
        <v>0</v>
      </c>
      <c r="AG1468">
        <v>0</v>
      </c>
      <c r="AH1468">
        <v>0</v>
      </c>
      <c r="AI1468">
        <v>1.19</v>
      </c>
      <c r="AJ1468">
        <v>1</v>
      </c>
      <c r="AK1468">
        <v>1</v>
      </c>
      <c r="AL1468">
        <v>1</v>
      </c>
      <c r="AM1468">
        <v>2</v>
      </c>
      <c r="AN1468">
        <v>0</v>
      </c>
      <c r="AO1468">
        <v>0</v>
      </c>
      <c r="AP1468">
        <v>1</v>
      </c>
      <c r="AQ1468">
        <v>1</v>
      </c>
      <c r="AR1468">
        <v>0</v>
      </c>
      <c r="AS1468" t="s">
        <v>3</v>
      </c>
      <c r="AT1468">
        <v>0.25</v>
      </c>
      <c r="AU1468" t="s">
        <v>148</v>
      </c>
      <c r="AV1468">
        <v>0</v>
      </c>
      <c r="AW1468">
        <v>2</v>
      </c>
      <c r="AX1468">
        <v>382002313</v>
      </c>
      <c r="AY1468">
        <v>1</v>
      </c>
      <c r="AZ1468">
        <v>0</v>
      </c>
      <c r="BA1468">
        <v>1468</v>
      </c>
      <c r="BB1468">
        <v>1</v>
      </c>
      <c r="BC1468">
        <v>0</v>
      </c>
      <c r="BD1468">
        <v>0</v>
      </c>
      <c r="BE1468">
        <v>0</v>
      </c>
      <c r="BF1468">
        <v>0</v>
      </c>
      <c r="BG1468">
        <v>0</v>
      </c>
      <c r="BH1468">
        <v>0</v>
      </c>
      <c r="BI1468">
        <v>0</v>
      </c>
      <c r="BJ1468">
        <v>11.815</v>
      </c>
      <c r="BK1468">
        <v>0</v>
      </c>
      <c r="BL1468">
        <v>0</v>
      </c>
      <c r="BM1468">
        <v>0</v>
      </c>
      <c r="BN1468">
        <v>0</v>
      </c>
      <c r="BO1468">
        <v>0</v>
      </c>
      <c r="BP1468">
        <v>1</v>
      </c>
      <c r="BQ1468">
        <v>0</v>
      </c>
      <c r="BR1468">
        <v>0</v>
      </c>
      <c r="BS1468">
        <v>0</v>
      </c>
      <c r="BT1468">
        <v>0</v>
      </c>
      <c r="BU1468">
        <v>0</v>
      </c>
      <c r="BV1468">
        <v>0</v>
      </c>
      <c r="BW1468">
        <v>0</v>
      </c>
      <c r="CV1468">
        <v>0</v>
      </c>
      <c r="CW1468">
        <v>0</v>
      </c>
      <c r="CX1468">
        <f>ROUND(Y1468*Source!I527,7)</f>
        <v>0</v>
      </c>
      <c r="CY1468">
        <f t="shared" si="744"/>
        <v>56.24</v>
      </c>
      <c r="CZ1468">
        <f t="shared" si="745"/>
        <v>47.26</v>
      </c>
      <c r="DA1468">
        <f t="shared" si="746"/>
        <v>1.19</v>
      </c>
      <c r="DB1468">
        <f t="shared" si="747"/>
        <v>0</v>
      </c>
      <c r="DC1468">
        <f t="shared" si="748"/>
        <v>0</v>
      </c>
      <c r="DD1468" t="s">
        <v>3</v>
      </c>
      <c r="DE1468" t="s">
        <v>3</v>
      </c>
      <c r="DF1468">
        <f t="shared" si="749"/>
        <v>0</v>
      </c>
      <c r="DG1468">
        <f t="shared" si="750"/>
        <v>0</v>
      </c>
      <c r="DH1468">
        <f t="shared" si="705"/>
        <v>0</v>
      </c>
      <c r="DI1468">
        <f t="shared" si="706"/>
        <v>0</v>
      </c>
      <c r="DJ1468">
        <f t="shared" si="751"/>
        <v>0</v>
      </c>
      <c r="DK1468">
        <v>0</v>
      </c>
      <c r="DL1468" t="s">
        <v>3</v>
      </c>
      <c r="DM1468">
        <v>0</v>
      </c>
      <c r="DN1468" t="s">
        <v>3</v>
      </c>
      <c r="DO1468">
        <v>0</v>
      </c>
    </row>
    <row r="1469" spans="1:119" x14ac:dyDescent="0.25">
      <c r="A1469">
        <f>ROW(Source!A527)</f>
        <v>527</v>
      </c>
      <c r="B1469">
        <v>381997917</v>
      </c>
      <c r="C1469">
        <v>382002287</v>
      </c>
      <c r="D1469">
        <v>342751716</v>
      </c>
      <c r="E1469">
        <v>1</v>
      </c>
      <c r="F1469">
        <v>1</v>
      </c>
      <c r="G1469">
        <v>1</v>
      </c>
      <c r="H1469">
        <v>3</v>
      </c>
      <c r="I1469" t="s">
        <v>1136</v>
      </c>
      <c r="J1469" t="s">
        <v>1137</v>
      </c>
      <c r="K1469" t="s">
        <v>1138</v>
      </c>
      <c r="L1469">
        <v>1407</v>
      </c>
      <c r="N1469">
        <v>1013</v>
      </c>
      <c r="O1469" t="s">
        <v>1139</v>
      </c>
      <c r="P1469" t="s">
        <v>1139</v>
      </c>
      <c r="Q1469">
        <v>1</v>
      </c>
      <c r="W1469">
        <v>0</v>
      </c>
      <c r="X1469">
        <v>1070744045</v>
      </c>
      <c r="Y1469">
        <f t="shared" si="743"/>
        <v>0</v>
      </c>
      <c r="AA1469">
        <v>7142</v>
      </c>
      <c r="AB1469">
        <v>0</v>
      </c>
      <c r="AC1469">
        <v>0</v>
      </c>
      <c r="AD1469">
        <v>0</v>
      </c>
      <c r="AE1469">
        <v>6052.54</v>
      </c>
      <c r="AF1469">
        <v>0</v>
      </c>
      <c r="AG1469">
        <v>0</v>
      </c>
      <c r="AH1469">
        <v>0</v>
      </c>
      <c r="AI1469">
        <v>1.18</v>
      </c>
      <c r="AJ1469">
        <v>1</v>
      </c>
      <c r="AK1469">
        <v>1</v>
      </c>
      <c r="AL1469">
        <v>1</v>
      </c>
      <c r="AM1469">
        <v>2</v>
      </c>
      <c r="AN1469">
        <v>0</v>
      </c>
      <c r="AO1469">
        <v>0</v>
      </c>
      <c r="AP1469">
        <v>1</v>
      </c>
      <c r="AQ1469">
        <v>1</v>
      </c>
      <c r="AR1469">
        <v>0</v>
      </c>
      <c r="AS1469" t="s">
        <v>3</v>
      </c>
      <c r="AT1469">
        <v>1.2999999999999999E-2</v>
      </c>
      <c r="AU1469" t="s">
        <v>148</v>
      </c>
      <c r="AV1469">
        <v>0</v>
      </c>
      <c r="AW1469">
        <v>2</v>
      </c>
      <c r="AX1469">
        <v>382002314</v>
      </c>
      <c r="AY1469">
        <v>1</v>
      </c>
      <c r="AZ1469">
        <v>0</v>
      </c>
      <c r="BA1469">
        <v>1469</v>
      </c>
      <c r="BB1469">
        <v>1</v>
      </c>
      <c r="BC1469">
        <v>0</v>
      </c>
      <c r="BD1469">
        <v>0</v>
      </c>
      <c r="BE1469">
        <v>0</v>
      </c>
      <c r="BF1469">
        <v>0</v>
      </c>
      <c r="BG1469">
        <v>0</v>
      </c>
      <c r="BH1469">
        <v>0</v>
      </c>
      <c r="BI1469">
        <v>0</v>
      </c>
      <c r="BJ1469">
        <v>78.683019999999999</v>
      </c>
      <c r="BK1469">
        <v>0</v>
      </c>
      <c r="BL1469">
        <v>0</v>
      </c>
      <c r="BM1469">
        <v>0</v>
      </c>
      <c r="BN1469">
        <v>0</v>
      </c>
      <c r="BO1469">
        <v>0</v>
      </c>
      <c r="BP1469">
        <v>1</v>
      </c>
      <c r="BQ1469">
        <v>0</v>
      </c>
      <c r="BR1469">
        <v>0</v>
      </c>
      <c r="BS1469">
        <v>0</v>
      </c>
      <c r="BT1469">
        <v>0</v>
      </c>
      <c r="BU1469">
        <v>0</v>
      </c>
      <c r="BV1469">
        <v>0</v>
      </c>
      <c r="BW1469">
        <v>0</v>
      </c>
      <c r="CV1469">
        <v>0</v>
      </c>
      <c r="CW1469">
        <v>0</v>
      </c>
      <c r="CX1469">
        <f>ROUND(Y1469*Source!I527,7)</f>
        <v>0</v>
      </c>
      <c r="CY1469">
        <f t="shared" si="744"/>
        <v>7142</v>
      </c>
      <c r="CZ1469">
        <f t="shared" si="745"/>
        <v>6052.54</v>
      </c>
      <c r="DA1469">
        <f t="shared" si="746"/>
        <v>1.18</v>
      </c>
      <c r="DB1469">
        <f t="shared" si="747"/>
        <v>0</v>
      </c>
      <c r="DC1469">
        <f t="shared" si="748"/>
        <v>0</v>
      </c>
      <c r="DD1469" t="s">
        <v>3</v>
      </c>
      <c r="DE1469" t="s">
        <v>3</v>
      </c>
      <c r="DF1469">
        <f t="shared" si="749"/>
        <v>0</v>
      </c>
      <c r="DG1469">
        <f t="shared" si="750"/>
        <v>0</v>
      </c>
      <c r="DH1469">
        <f t="shared" si="705"/>
        <v>0</v>
      </c>
      <c r="DI1469">
        <f t="shared" si="706"/>
        <v>0</v>
      </c>
      <c r="DJ1469">
        <f t="shared" si="751"/>
        <v>0</v>
      </c>
      <c r="DK1469">
        <v>0</v>
      </c>
      <c r="DL1469" t="s">
        <v>3</v>
      </c>
      <c r="DM1469">
        <v>0</v>
      </c>
      <c r="DN1469" t="s">
        <v>3</v>
      </c>
      <c r="DO1469">
        <v>0</v>
      </c>
    </row>
    <row r="1470" spans="1:119" x14ac:dyDescent="0.25">
      <c r="A1470">
        <f>ROW(Source!A527)</f>
        <v>527</v>
      </c>
      <c r="B1470">
        <v>381997917</v>
      </c>
      <c r="C1470">
        <v>382002287</v>
      </c>
      <c r="D1470">
        <v>342646017</v>
      </c>
      <c r="E1470">
        <v>113</v>
      </c>
      <c r="F1470">
        <v>1</v>
      </c>
      <c r="G1470">
        <v>1</v>
      </c>
      <c r="H1470">
        <v>3</v>
      </c>
      <c r="I1470" t="s">
        <v>1042</v>
      </c>
      <c r="J1470" t="s">
        <v>3</v>
      </c>
      <c r="K1470" t="s">
        <v>1043</v>
      </c>
      <c r="L1470">
        <v>3277935</v>
      </c>
      <c r="N1470">
        <v>1013</v>
      </c>
      <c r="O1470" t="s">
        <v>1044</v>
      </c>
      <c r="P1470" t="s">
        <v>1044</v>
      </c>
      <c r="Q1470">
        <v>1</v>
      </c>
      <c r="W1470">
        <v>0</v>
      </c>
      <c r="X1470">
        <v>274903907</v>
      </c>
      <c r="Y1470">
        <f>AT1470</f>
        <v>2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>
        <v>0</v>
      </c>
      <c r="AG1470">
        <v>0</v>
      </c>
      <c r="AH1470">
        <v>0</v>
      </c>
      <c r="AI1470">
        <v>1</v>
      </c>
      <c r="AJ1470">
        <v>1</v>
      </c>
      <c r="AK1470">
        <v>1</v>
      </c>
      <c r="AL1470">
        <v>1</v>
      </c>
      <c r="AM1470">
        <v>-2</v>
      </c>
      <c r="AN1470">
        <v>0</v>
      </c>
      <c r="AO1470">
        <v>0</v>
      </c>
      <c r="AP1470">
        <v>0</v>
      </c>
      <c r="AQ1470">
        <v>1</v>
      </c>
      <c r="AR1470">
        <v>0</v>
      </c>
      <c r="AS1470" t="s">
        <v>3</v>
      </c>
      <c r="AT1470">
        <v>2</v>
      </c>
      <c r="AU1470" t="s">
        <v>3</v>
      </c>
      <c r="AV1470">
        <v>0</v>
      </c>
      <c r="AW1470">
        <v>2</v>
      </c>
      <c r="AX1470">
        <v>382002315</v>
      </c>
      <c r="AY1470">
        <v>1</v>
      </c>
      <c r="AZ1470">
        <v>2048</v>
      </c>
      <c r="BA1470">
        <v>1470</v>
      </c>
      <c r="BB1470">
        <v>1</v>
      </c>
      <c r="BC1470">
        <v>0</v>
      </c>
      <c r="BD1470">
        <v>0</v>
      </c>
      <c r="BE1470">
        <v>0</v>
      </c>
      <c r="BF1470">
        <v>0</v>
      </c>
      <c r="BG1470">
        <v>0</v>
      </c>
      <c r="BH1470">
        <v>0</v>
      </c>
      <c r="BI1470">
        <v>0</v>
      </c>
      <c r="BJ1470">
        <v>0</v>
      </c>
      <c r="BK1470">
        <v>0</v>
      </c>
      <c r="BL1470">
        <v>0</v>
      </c>
      <c r="BM1470">
        <v>0</v>
      </c>
      <c r="BN1470">
        <v>0</v>
      </c>
      <c r="BO1470">
        <v>0</v>
      </c>
      <c r="BP1470">
        <v>0</v>
      </c>
      <c r="BQ1470">
        <v>0</v>
      </c>
      <c r="BR1470">
        <v>0</v>
      </c>
      <c r="BS1470">
        <v>0</v>
      </c>
      <c r="BT1470">
        <v>0</v>
      </c>
      <c r="BU1470">
        <v>0</v>
      </c>
      <c r="BV1470">
        <v>0</v>
      </c>
      <c r="BW1470">
        <v>0</v>
      </c>
      <c r="CV1470">
        <v>0</v>
      </c>
      <c r="CW1470">
        <v>0</v>
      </c>
      <c r="CX1470">
        <f>ROUND(Y1470*Source!I527,7)</f>
        <v>2</v>
      </c>
      <c r="CY1470">
        <f t="shared" si="744"/>
        <v>0</v>
      </c>
      <c r="CZ1470">
        <f t="shared" si="745"/>
        <v>0</v>
      </c>
      <c r="DA1470">
        <f t="shared" si="746"/>
        <v>1</v>
      </c>
      <c r="DB1470">
        <f>ROUND(ROUND(AT1470*CZ1470,2),6)</f>
        <v>0</v>
      </c>
      <c r="DC1470">
        <f>ROUND(ROUND(AT1470*AG1470,2),6)</f>
        <v>0</v>
      </c>
      <c r="DD1470" t="s">
        <v>3</v>
      </c>
      <c r="DE1470" t="s">
        <v>3</v>
      </c>
      <c r="DF1470">
        <f>ROUND(ROUND(AE1470,2)*CX1470,2)</f>
        <v>0</v>
      </c>
      <c r="DG1470">
        <f t="shared" si="750"/>
        <v>0</v>
      </c>
      <c r="DH1470">
        <f t="shared" si="705"/>
        <v>0</v>
      </c>
      <c r="DI1470">
        <f t="shared" si="706"/>
        <v>0</v>
      </c>
      <c r="DJ1470">
        <f t="shared" si="751"/>
        <v>0</v>
      </c>
      <c r="DK1470">
        <v>0</v>
      </c>
      <c r="DL1470" t="s">
        <v>3</v>
      </c>
      <c r="DM1470">
        <v>0</v>
      </c>
      <c r="DN1470" t="s">
        <v>3</v>
      </c>
      <c r="DO1470">
        <v>0</v>
      </c>
    </row>
    <row r="1471" spans="1:119" x14ac:dyDescent="0.25">
      <c r="A1471">
        <f>ROW(Source!A528)</f>
        <v>528</v>
      </c>
      <c r="B1471">
        <v>381997917</v>
      </c>
      <c r="C1471">
        <v>382002316</v>
      </c>
      <c r="D1471">
        <v>342640222</v>
      </c>
      <c r="E1471">
        <v>113</v>
      </c>
      <c r="F1471">
        <v>1</v>
      </c>
      <c r="G1471">
        <v>1</v>
      </c>
      <c r="H1471">
        <v>1</v>
      </c>
      <c r="I1471" t="s">
        <v>1047</v>
      </c>
      <c r="J1471" t="s">
        <v>3</v>
      </c>
      <c r="K1471" t="s">
        <v>1048</v>
      </c>
      <c r="L1471">
        <v>1191</v>
      </c>
      <c r="N1471">
        <v>1013</v>
      </c>
      <c r="O1471" t="s">
        <v>1034</v>
      </c>
      <c r="P1471" t="s">
        <v>1034</v>
      </c>
      <c r="Q1471">
        <v>1</v>
      </c>
      <c r="W1471">
        <v>0</v>
      </c>
      <c r="X1471">
        <v>888410196</v>
      </c>
      <c r="Y1471">
        <f>(AT1471*ROUND(0.86,7))</f>
        <v>18.059999999999999</v>
      </c>
      <c r="AA1471">
        <v>0</v>
      </c>
      <c r="AB1471">
        <v>0</v>
      </c>
      <c r="AC1471">
        <v>0</v>
      </c>
      <c r="AD1471">
        <v>597.98</v>
      </c>
      <c r="AE1471">
        <v>0</v>
      </c>
      <c r="AF1471">
        <v>0</v>
      </c>
      <c r="AG1471">
        <v>0</v>
      </c>
      <c r="AH1471">
        <v>597.98</v>
      </c>
      <c r="AI1471">
        <v>1</v>
      </c>
      <c r="AJ1471">
        <v>1</v>
      </c>
      <c r="AK1471">
        <v>1</v>
      </c>
      <c r="AL1471">
        <v>1</v>
      </c>
      <c r="AM1471">
        <v>-2</v>
      </c>
      <c r="AN1471">
        <v>0</v>
      </c>
      <c r="AO1471">
        <v>0</v>
      </c>
      <c r="AP1471">
        <v>1</v>
      </c>
      <c r="AQ1471">
        <v>1</v>
      </c>
      <c r="AR1471">
        <v>0</v>
      </c>
      <c r="AS1471" t="s">
        <v>3</v>
      </c>
      <c r="AT1471">
        <v>21</v>
      </c>
      <c r="AU1471" t="s">
        <v>23</v>
      </c>
      <c r="AV1471">
        <v>1</v>
      </c>
      <c r="AW1471">
        <v>2</v>
      </c>
      <c r="AX1471">
        <v>382002331</v>
      </c>
      <c r="AY1471">
        <v>1</v>
      </c>
      <c r="AZ1471">
        <v>0</v>
      </c>
      <c r="BA1471">
        <v>1471</v>
      </c>
      <c r="BB1471">
        <v>1</v>
      </c>
      <c r="BC1471">
        <v>0</v>
      </c>
      <c r="BD1471">
        <v>0</v>
      </c>
      <c r="BE1471">
        <v>0</v>
      </c>
      <c r="BF1471">
        <v>0</v>
      </c>
      <c r="BG1471">
        <v>0</v>
      </c>
      <c r="BH1471">
        <v>0</v>
      </c>
      <c r="BI1471">
        <v>0</v>
      </c>
      <c r="BJ1471">
        <v>0</v>
      </c>
      <c r="BK1471">
        <v>0</v>
      </c>
      <c r="BL1471">
        <v>0</v>
      </c>
      <c r="BM1471">
        <v>12557.58</v>
      </c>
      <c r="BN1471">
        <v>21</v>
      </c>
      <c r="BO1471">
        <v>0</v>
      </c>
      <c r="BP1471">
        <v>1</v>
      </c>
      <c r="BQ1471">
        <v>0</v>
      </c>
      <c r="BR1471">
        <v>0</v>
      </c>
      <c r="BS1471">
        <v>0</v>
      </c>
      <c r="BT1471">
        <v>10799.5188</v>
      </c>
      <c r="BU1471">
        <v>18.059999999999999</v>
      </c>
      <c r="BV1471">
        <v>0</v>
      </c>
      <c r="BW1471">
        <v>1</v>
      </c>
      <c r="CU1471">
        <f>ROUND(AT1471*Source!I528*AH1471*AL1471,2)</f>
        <v>12557.58</v>
      </c>
      <c r="CV1471">
        <f>ROUND(Y1471*Source!I528,7)</f>
        <v>18.059999999999999</v>
      </c>
      <c r="CW1471">
        <v>0</v>
      </c>
      <c r="CX1471">
        <f>ROUND(Y1471*Source!I528,7)</f>
        <v>18.059999999999999</v>
      </c>
      <c r="CY1471">
        <f>AD1471</f>
        <v>597.98</v>
      </c>
      <c r="CZ1471">
        <f>AH1471</f>
        <v>597.98</v>
      </c>
      <c r="DA1471">
        <f>AL1471</f>
        <v>1</v>
      </c>
      <c r="DB1471">
        <f>ROUND((ROUND(AT1471*CZ1471,2)*ROUND(0.86,7)),6)</f>
        <v>10799.5188</v>
      </c>
      <c r="DC1471">
        <f>ROUND((ROUND(AT1471*AG1471,2)*ROUND(0.86,7)),6)</f>
        <v>0</v>
      </c>
      <c r="DD1471" t="s">
        <v>3</v>
      </c>
      <c r="DE1471" t="s">
        <v>3</v>
      </c>
      <c r="DF1471">
        <f>ROUND(ROUND(AE1471,2)*CX1471,2)</f>
        <v>0</v>
      </c>
      <c r="DG1471">
        <f t="shared" si="750"/>
        <v>0</v>
      </c>
      <c r="DH1471">
        <f t="shared" si="705"/>
        <v>0</v>
      </c>
      <c r="DI1471">
        <f t="shared" si="706"/>
        <v>10799.52</v>
      </c>
      <c r="DJ1471">
        <f>DI1471</f>
        <v>10799.52</v>
      </c>
      <c r="DK1471">
        <v>1</v>
      </c>
      <c r="DL1471" t="s">
        <v>3</v>
      </c>
      <c r="DM1471">
        <v>0</v>
      </c>
      <c r="DN1471" t="s">
        <v>3</v>
      </c>
      <c r="DO1471">
        <v>0</v>
      </c>
    </row>
    <row r="1472" spans="1:119" x14ac:dyDescent="0.25">
      <c r="A1472">
        <f>ROW(Source!A528)</f>
        <v>528</v>
      </c>
      <c r="B1472">
        <v>381997917</v>
      </c>
      <c r="C1472">
        <v>382002316</v>
      </c>
      <c r="D1472">
        <v>342640393</v>
      </c>
      <c r="E1472">
        <v>113</v>
      </c>
      <c r="F1472">
        <v>1</v>
      </c>
      <c r="G1472">
        <v>1</v>
      </c>
      <c r="H1472">
        <v>1</v>
      </c>
      <c r="I1472" t="s">
        <v>1035</v>
      </c>
      <c r="J1472" t="s">
        <v>3</v>
      </c>
      <c r="K1472" t="s">
        <v>1036</v>
      </c>
      <c r="L1472">
        <v>1191</v>
      </c>
      <c r="N1472">
        <v>1013</v>
      </c>
      <c r="O1472" t="s">
        <v>1034</v>
      </c>
      <c r="P1472" t="s">
        <v>1034</v>
      </c>
      <c r="Q1472">
        <v>1</v>
      </c>
      <c r="W1472">
        <v>0</v>
      </c>
      <c r="X1472">
        <v>-1417349443</v>
      </c>
      <c r="Y1472">
        <f>(AT1472*ROUND(0.86,7))</f>
        <v>1.4017999999999999</v>
      </c>
      <c r="AA1472">
        <v>0</v>
      </c>
      <c r="AB1472">
        <v>0</v>
      </c>
      <c r="AC1472">
        <v>0</v>
      </c>
      <c r="AD1472">
        <v>0</v>
      </c>
      <c r="AE1472">
        <v>0</v>
      </c>
      <c r="AF1472">
        <v>0</v>
      </c>
      <c r="AG1472">
        <v>0</v>
      </c>
      <c r="AH1472">
        <v>0</v>
      </c>
      <c r="AI1472">
        <v>1</v>
      </c>
      <c r="AJ1472">
        <v>1</v>
      </c>
      <c r="AK1472">
        <v>1</v>
      </c>
      <c r="AL1472">
        <v>1</v>
      </c>
      <c r="AM1472">
        <v>-2</v>
      </c>
      <c r="AN1472">
        <v>0</v>
      </c>
      <c r="AO1472">
        <v>0</v>
      </c>
      <c r="AP1472">
        <v>1</v>
      </c>
      <c r="AQ1472">
        <v>1</v>
      </c>
      <c r="AR1472">
        <v>0</v>
      </c>
      <c r="AS1472" t="s">
        <v>3</v>
      </c>
      <c r="AT1472">
        <v>1.63</v>
      </c>
      <c r="AU1472" t="s">
        <v>23</v>
      </c>
      <c r="AV1472">
        <v>2</v>
      </c>
      <c r="AW1472">
        <v>2</v>
      </c>
      <c r="AX1472">
        <v>382002332</v>
      </c>
      <c r="AY1472">
        <v>1</v>
      </c>
      <c r="AZ1472">
        <v>0</v>
      </c>
      <c r="BA1472">
        <v>1472</v>
      </c>
      <c r="BB1472">
        <v>1</v>
      </c>
      <c r="BC1472">
        <v>0</v>
      </c>
      <c r="BD1472">
        <v>0</v>
      </c>
      <c r="BE1472">
        <v>0</v>
      </c>
      <c r="BF1472">
        <v>0</v>
      </c>
      <c r="BG1472">
        <v>0</v>
      </c>
      <c r="BH1472">
        <v>0</v>
      </c>
      <c r="BI1472">
        <v>0</v>
      </c>
      <c r="BJ1472">
        <v>0</v>
      </c>
      <c r="BK1472">
        <v>0</v>
      </c>
      <c r="BL1472">
        <v>0</v>
      </c>
      <c r="BM1472">
        <v>0</v>
      </c>
      <c r="BN1472">
        <v>0</v>
      </c>
      <c r="BO1472">
        <v>0</v>
      </c>
      <c r="BP1472">
        <v>0</v>
      </c>
      <c r="BQ1472">
        <v>0</v>
      </c>
      <c r="BR1472">
        <v>0</v>
      </c>
      <c r="BS1472">
        <v>0</v>
      </c>
      <c r="BT1472">
        <v>0</v>
      </c>
      <c r="BU1472">
        <v>0</v>
      </c>
      <c r="BV1472">
        <v>0</v>
      </c>
      <c r="BW1472">
        <v>0</v>
      </c>
      <c r="CV1472">
        <v>0</v>
      </c>
      <c r="CW1472">
        <v>0</v>
      </c>
      <c r="CX1472">
        <f>ROUND(Y1472*Source!I528,7)</f>
        <v>1.4017999999999999</v>
      </c>
      <c r="CY1472">
        <f>AD1472</f>
        <v>0</v>
      </c>
      <c r="CZ1472">
        <f>AH1472</f>
        <v>0</v>
      </c>
      <c r="DA1472">
        <f>AL1472</f>
        <v>1</v>
      </c>
      <c r="DB1472">
        <f>ROUND((ROUND(AT1472*CZ1472,2)*ROUND(0.86,7)),6)</f>
        <v>0</v>
      </c>
      <c r="DC1472">
        <f>ROUND((ROUND(AT1472*AG1472,2)*ROUND(0.86,7)),6)</f>
        <v>0</v>
      </c>
      <c r="DD1472" t="s">
        <v>3</v>
      </c>
      <c r="DE1472" t="s">
        <v>3</v>
      </c>
      <c r="DF1472">
        <f>ROUND(ROUND(AE1472,2)*CX1472,2)</f>
        <v>0</v>
      </c>
      <c r="DG1472">
        <f t="shared" si="750"/>
        <v>0</v>
      </c>
      <c r="DH1472">
        <f t="shared" si="705"/>
        <v>0</v>
      </c>
      <c r="DI1472">
        <f t="shared" si="706"/>
        <v>0</v>
      </c>
      <c r="DJ1472">
        <f>DI1472</f>
        <v>0</v>
      </c>
      <c r="DK1472">
        <v>0</v>
      </c>
      <c r="DL1472" t="s">
        <v>3</v>
      </c>
      <c r="DM1472">
        <v>0</v>
      </c>
      <c r="DN1472" t="s">
        <v>3</v>
      </c>
      <c r="DO1472">
        <v>0</v>
      </c>
    </row>
    <row r="1473" spans="1:119" x14ac:dyDescent="0.25">
      <c r="A1473">
        <f>ROW(Source!A528)</f>
        <v>528</v>
      </c>
      <c r="B1473">
        <v>381997917</v>
      </c>
      <c r="C1473">
        <v>382002316</v>
      </c>
      <c r="D1473">
        <v>342765492</v>
      </c>
      <c r="E1473">
        <v>1</v>
      </c>
      <c r="F1473">
        <v>1</v>
      </c>
      <c r="G1473">
        <v>1</v>
      </c>
      <c r="H1473">
        <v>2</v>
      </c>
      <c r="I1473" t="s">
        <v>1056</v>
      </c>
      <c r="J1473" t="s">
        <v>1057</v>
      </c>
      <c r="K1473" t="s">
        <v>1058</v>
      </c>
      <c r="L1473">
        <v>1368</v>
      </c>
      <c r="N1473">
        <v>1011</v>
      </c>
      <c r="O1473" t="s">
        <v>1040</v>
      </c>
      <c r="P1473" t="s">
        <v>1040</v>
      </c>
      <c r="Q1473">
        <v>1</v>
      </c>
      <c r="W1473">
        <v>0</v>
      </c>
      <c r="X1473">
        <v>-417672217</v>
      </c>
      <c r="Y1473">
        <f>(AT1473*ROUND(0.86,7))</f>
        <v>1.4017999999999999</v>
      </c>
      <c r="AA1473">
        <v>0</v>
      </c>
      <c r="AB1473">
        <v>1164.75</v>
      </c>
      <c r="AC1473">
        <v>687.23</v>
      </c>
      <c r="AD1473">
        <v>0</v>
      </c>
      <c r="AE1473">
        <v>0</v>
      </c>
      <c r="AF1473">
        <v>995.51</v>
      </c>
      <c r="AG1473">
        <v>687.23</v>
      </c>
      <c r="AH1473">
        <v>0</v>
      </c>
      <c r="AI1473">
        <v>1</v>
      </c>
      <c r="AJ1473">
        <v>1.17</v>
      </c>
      <c r="AK1473">
        <v>1</v>
      </c>
      <c r="AL1473">
        <v>1</v>
      </c>
      <c r="AM1473">
        <v>2</v>
      </c>
      <c r="AN1473">
        <v>0</v>
      </c>
      <c r="AO1473">
        <v>0</v>
      </c>
      <c r="AP1473">
        <v>1</v>
      </c>
      <c r="AQ1473">
        <v>1</v>
      </c>
      <c r="AR1473">
        <v>0</v>
      </c>
      <c r="AS1473" t="s">
        <v>3</v>
      </c>
      <c r="AT1473">
        <v>1.63</v>
      </c>
      <c r="AU1473" t="s">
        <v>23</v>
      </c>
      <c r="AV1473">
        <v>1</v>
      </c>
      <c r="AW1473">
        <v>2</v>
      </c>
      <c r="AX1473">
        <v>382002333</v>
      </c>
      <c r="AY1473">
        <v>1</v>
      </c>
      <c r="AZ1473">
        <v>0</v>
      </c>
      <c r="BA1473">
        <v>1473</v>
      </c>
      <c r="BB1473">
        <v>1</v>
      </c>
      <c r="BC1473">
        <v>0</v>
      </c>
      <c r="BD1473">
        <v>0</v>
      </c>
      <c r="BE1473">
        <v>0</v>
      </c>
      <c r="BF1473">
        <v>0</v>
      </c>
      <c r="BG1473">
        <v>0</v>
      </c>
      <c r="BH1473">
        <v>0</v>
      </c>
      <c r="BI1473">
        <v>0</v>
      </c>
      <c r="BJ1473">
        <v>0</v>
      </c>
      <c r="BK1473">
        <v>1622.6813</v>
      </c>
      <c r="BL1473">
        <v>1120.1849</v>
      </c>
      <c r="BM1473">
        <v>0</v>
      </c>
      <c r="BN1473">
        <v>0</v>
      </c>
      <c r="BO1473">
        <v>1.63</v>
      </c>
      <c r="BP1473">
        <v>1</v>
      </c>
      <c r="BQ1473">
        <v>0</v>
      </c>
      <c r="BR1473">
        <v>1395.5059179999998</v>
      </c>
      <c r="BS1473">
        <v>963.359014</v>
      </c>
      <c r="BT1473">
        <v>0</v>
      </c>
      <c r="BU1473">
        <v>0</v>
      </c>
      <c r="BV1473">
        <v>1.4017999999999999</v>
      </c>
      <c r="BW1473">
        <v>1</v>
      </c>
      <c r="CV1473">
        <v>0</v>
      </c>
      <c r="CW1473">
        <f>ROUND(Y1473*Source!I528*DO1473,7)</f>
        <v>1.4017999999999999</v>
      </c>
      <c r="CX1473">
        <f>ROUND(Y1473*Source!I528,7)</f>
        <v>1.4017999999999999</v>
      </c>
      <c r="CY1473">
        <f>AB1473</f>
        <v>1164.75</v>
      </c>
      <c r="CZ1473">
        <f>AF1473</f>
        <v>995.51</v>
      </c>
      <c r="DA1473">
        <f>AJ1473</f>
        <v>1.17</v>
      </c>
      <c r="DB1473">
        <f>ROUND((ROUND(AT1473*CZ1473,2)*ROUND(0.86,7)),6)</f>
        <v>1395.5047999999999</v>
      </c>
      <c r="DC1473">
        <f>ROUND((ROUND(AT1473*AG1473,2)*ROUND(0.86,7)),6)</f>
        <v>963.35479999999995</v>
      </c>
      <c r="DD1473" t="s">
        <v>3</v>
      </c>
      <c r="DE1473" t="s">
        <v>3</v>
      </c>
      <c r="DF1473">
        <f>ROUND(ROUND(AE1473,2)*CX1473,2)</f>
        <v>0</v>
      </c>
      <c r="DG1473">
        <f>ROUND(ROUND(AF1473*AJ1473,2)*CX1473,2)</f>
        <v>1632.75</v>
      </c>
      <c r="DH1473">
        <f t="shared" ref="DH1473:DH1536" si="752">ROUND(ROUND(AG1473,2)*CX1473,2)</f>
        <v>963.36</v>
      </c>
      <c r="DI1473">
        <f t="shared" ref="DI1473:DI1536" si="753">ROUND(ROUND(AH1473,2)*CX1473,2)</f>
        <v>0</v>
      </c>
      <c r="DJ1473">
        <f>DG1473+DH1473</f>
        <v>2596.11</v>
      </c>
      <c r="DK1473">
        <v>0</v>
      </c>
      <c r="DL1473" t="s">
        <v>1041</v>
      </c>
      <c r="DM1473">
        <v>5</v>
      </c>
      <c r="DN1473" t="s">
        <v>1034</v>
      </c>
      <c r="DO1473">
        <v>1</v>
      </c>
    </row>
    <row r="1474" spans="1:119" x14ac:dyDescent="0.25">
      <c r="A1474">
        <f>ROW(Source!A528)</f>
        <v>528</v>
      </c>
      <c r="B1474">
        <v>381997917</v>
      </c>
      <c r="C1474">
        <v>382002316</v>
      </c>
      <c r="D1474">
        <v>342713938</v>
      </c>
      <c r="E1474">
        <v>1</v>
      </c>
      <c r="F1474">
        <v>1</v>
      </c>
      <c r="G1474">
        <v>1</v>
      </c>
      <c r="H1474">
        <v>3</v>
      </c>
      <c r="I1474" t="s">
        <v>1049</v>
      </c>
      <c r="J1474" t="s">
        <v>1050</v>
      </c>
      <c r="K1474" t="s">
        <v>1051</v>
      </c>
      <c r="L1474">
        <v>1348</v>
      </c>
      <c r="N1474">
        <v>1009</v>
      </c>
      <c r="O1474" t="s">
        <v>846</v>
      </c>
      <c r="P1474" t="s">
        <v>846</v>
      </c>
      <c r="Q1474">
        <v>1000</v>
      </c>
      <c r="W1474">
        <v>0</v>
      </c>
      <c r="X1474">
        <v>1693858356</v>
      </c>
      <c r="Y1474">
        <f t="shared" ref="Y1474:Y1483" si="754">(AT1474*ROUND(0,7))</f>
        <v>0</v>
      </c>
      <c r="AA1474">
        <v>130422.57</v>
      </c>
      <c r="AB1474">
        <v>0</v>
      </c>
      <c r="AC1474">
        <v>0</v>
      </c>
      <c r="AD1474">
        <v>0</v>
      </c>
      <c r="AE1474">
        <v>116448.72</v>
      </c>
      <c r="AF1474">
        <v>0</v>
      </c>
      <c r="AG1474">
        <v>0</v>
      </c>
      <c r="AH1474">
        <v>0</v>
      </c>
      <c r="AI1474">
        <v>1.1200000000000001</v>
      </c>
      <c r="AJ1474">
        <v>1</v>
      </c>
      <c r="AK1474">
        <v>1</v>
      </c>
      <c r="AL1474">
        <v>1</v>
      </c>
      <c r="AM1474">
        <v>2</v>
      </c>
      <c r="AN1474">
        <v>0</v>
      </c>
      <c r="AO1474">
        <v>0</v>
      </c>
      <c r="AP1474">
        <v>1</v>
      </c>
      <c r="AQ1474">
        <v>1</v>
      </c>
      <c r="AR1474">
        <v>0</v>
      </c>
      <c r="AS1474" t="s">
        <v>3</v>
      </c>
      <c r="AT1474">
        <v>8.9999999999999998E-4</v>
      </c>
      <c r="AU1474" t="s">
        <v>14</v>
      </c>
      <c r="AV1474">
        <v>0</v>
      </c>
      <c r="AW1474">
        <v>2</v>
      </c>
      <c r="AX1474">
        <v>382002334</v>
      </c>
      <c r="AY1474">
        <v>1</v>
      </c>
      <c r="AZ1474">
        <v>0</v>
      </c>
      <c r="BA1474">
        <v>1474</v>
      </c>
      <c r="BB1474">
        <v>1</v>
      </c>
      <c r="BC1474">
        <v>0</v>
      </c>
      <c r="BD1474">
        <v>0</v>
      </c>
      <c r="BE1474">
        <v>0</v>
      </c>
      <c r="BF1474">
        <v>0</v>
      </c>
      <c r="BG1474">
        <v>0</v>
      </c>
      <c r="BH1474">
        <v>0</v>
      </c>
      <c r="BI1474">
        <v>0</v>
      </c>
      <c r="BJ1474">
        <v>104.803848</v>
      </c>
      <c r="BK1474">
        <v>0</v>
      </c>
      <c r="BL1474">
        <v>0</v>
      </c>
      <c r="BM1474">
        <v>0</v>
      </c>
      <c r="BN1474">
        <v>0</v>
      </c>
      <c r="BO1474">
        <v>0</v>
      </c>
      <c r="BP1474">
        <v>1</v>
      </c>
      <c r="BQ1474">
        <v>0</v>
      </c>
      <c r="BR1474">
        <v>0</v>
      </c>
      <c r="BS1474">
        <v>0</v>
      </c>
      <c r="BT1474">
        <v>0</v>
      </c>
      <c r="BU1474">
        <v>0</v>
      </c>
      <c r="BV1474">
        <v>0</v>
      </c>
      <c r="BW1474">
        <v>0</v>
      </c>
      <c r="CV1474">
        <v>0</v>
      </c>
      <c r="CW1474">
        <v>0</v>
      </c>
      <c r="CX1474">
        <f>ROUND(Y1474*Source!I528,7)</f>
        <v>0</v>
      </c>
      <c r="CY1474">
        <f t="shared" ref="CY1474:CY1484" si="755">AA1474</f>
        <v>130422.57</v>
      </c>
      <c r="CZ1474">
        <f t="shared" ref="CZ1474:CZ1484" si="756">AE1474</f>
        <v>116448.72</v>
      </c>
      <c r="DA1474">
        <f t="shared" ref="DA1474:DA1484" si="757">AI1474</f>
        <v>1.1200000000000001</v>
      </c>
      <c r="DB1474">
        <f t="shared" ref="DB1474:DB1483" si="758">ROUND((ROUND(AT1474*CZ1474,2)*ROUND(0,7)),6)</f>
        <v>0</v>
      </c>
      <c r="DC1474">
        <f t="shared" ref="DC1474:DC1483" si="759">ROUND((ROUND(AT1474*AG1474,2)*ROUND(0,7)),6)</f>
        <v>0</v>
      </c>
      <c r="DD1474" t="s">
        <v>3</v>
      </c>
      <c r="DE1474" t="s">
        <v>3</v>
      </c>
      <c r="DF1474">
        <f t="shared" ref="DF1474:DF1483" si="760">ROUND(ROUND(AE1474*AI1474,2)*CX1474,2)</f>
        <v>0</v>
      </c>
      <c r="DG1474">
        <f t="shared" ref="DG1474:DG1486" si="761">ROUND(ROUND(AF1474,2)*CX1474,2)</f>
        <v>0</v>
      </c>
      <c r="DH1474">
        <f t="shared" si="752"/>
        <v>0</v>
      </c>
      <c r="DI1474">
        <f t="shared" si="753"/>
        <v>0</v>
      </c>
      <c r="DJ1474">
        <f t="shared" ref="DJ1474:DJ1484" si="762">DF1474</f>
        <v>0</v>
      </c>
      <c r="DK1474">
        <v>0</v>
      </c>
      <c r="DL1474" t="s">
        <v>3</v>
      </c>
      <c r="DM1474">
        <v>0</v>
      </c>
      <c r="DN1474" t="s">
        <v>3</v>
      </c>
      <c r="DO1474">
        <v>0</v>
      </c>
    </row>
    <row r="1475" spans="1:119" x14ac:dyDescent="0.25">
      <c r="A1475">
        <f>ROW(Source!A528)</f>
        <v>528</v>
      </c>
      <c r="B1475">
        <v>381997917</v>
      </c>
      <c r="C1475">
        <v>382002316</v>
      </c>
      <c r="D1475">
        <v>342714150</v>
      </c>
      <c r="E1475">
        <v>1</v>
      </c>
      <c r="F1475">
        <v>1</v>
      </c>
      <c r="G1475">
        <v>1</v>
      </c>
      <c r="H1475">
        <v>3</v>
      </c>
      <c r="I1475" t="s">
        <v>1115</v>
      </c>
      <c r="J1475" t="s">
        <v>1116</v>
      </c>
      <c r="K1475" t="s">
        <v>1117</v>
      </c>
      <c r="L1475">
        <v>1346</v>
      </c>
      <c r="N1475">
        <v>1009</v>
      </c>
      <c r="O1475" t="s">
        <v>1055</v>
      </c>
      <c r="P1475" t="s">
        <v>1055</v>
      </c>
      <c r="Q1475">
        <v>1</v>
      </c>
      <c r="W1475">
        <v>0</v>
      </c>
      <c r="X1475">
        <v>547813963</v>
      </c>
      <c r="Y1475">
        <f t="shared" si="754"/>
        <v>0</v>
      </c>
      <c r="AA1475">
        <v>372.24</v>
      </c>
      <c r="AB1475">
        <v>0</v>
      </c>
      <c r="AC1475">
        <v>0</v>
      </c>
      <c r="AD1475">
        <v>0</v>
      </c>
      <c r="AE1475">
        <v>284.14999999999998</v>
      </c>
      <c r="AF1475">
        <v>0</v>
      </c>
      <c r="AG1475">
        <v>0</v>
      </c>
      <c r="AH1475">
        <v>0</v>
      </c>
      <c r="AI1475">
        <v>1.31</v>
      </c>
      <c r="AJ1475">
        <v>1</v>
      </c>
      <c r="AK1475">
        <v>1</v>
      </c>
      <c r="AL1475">
        <v>1</v>
      </c>
      <c r="AM1475">
        <v>2</v>
      </c>
      <c r="AN1475">
        <v>0</v>
      </c>
      <c r="AO1475">
        <v>0</v>
      </c>
      <c r="AP1475">
        <v>1</v>
      </c>
      <c r="AQ1475">
        <v>1</v>
      </c>
      <c r="AR1475">
        <v>0</v>
      </c>
      <c r="AS1475" t="s">
        <v>3</v>
      </c>
      <c r="AT1475">
        <v>4.0000000000000001E-3</v>
      </c>
      <c r="AU1475" t="s">
        <v>14</v>
      </c>
      <c r="AV1475">
        <v>0</v>
      </c>
      <c r="AW1475">
        <v>2</v>
      </c>
      <c r="AX1475">
        <v>382002335</v>
      </c>
      <c r="AY1475">
        <v>1</v>
      </c>
      <c r="AZ1475">
        <v>0</v>
      </c>
      <c r="BA1475">
        <v>1475</v>
      </c>
      <c r="BB1475">
        <v>1</v>
      </c>
      <c r="BC1475">
        <v>0</v>
      </c>
      <c r="BD1475">
        <v>0</v>
      </c>
      <c r="BE1475">
        <v>0</v>
      </c>
      <c r="BF1475">
        <v>0</v>
      </c>
      <c r="BG1475">
        <v>0</v>
      </c>
      <c r="BH1475">
        <v>0</v>
      </c>
      <c r="BI1475">
        <v>0</v>
      </c>
      <c r="BJ1475">
        <v>1.1365999999999998</v>
      </c>
      <c r="BK1475">
        <v>0</v>
      </c>
      <c r="BL1475">
        <v>0</v>
      </c>
      <c r="BM1475">
        <v>0</v>
      </c>
      <c r="BN1475">
        <v>0</v>
      </c>
      <c r="BO1475">
        <v>0</v>
      </c>
      <c r="BP1475">
        <v>1</v>
      </c>
      <c r="BQ1475">
        <v>0</v>
      </c>
      <c r="BR1475">
        <v>0</v>
      </c>
      <c r="BS1475">
        <v>0</v>
      </c>
      <c r="BT1475">
        <v>0</v>
      </c>
      <c r="BU1475">
        <v>0</v>
      </c>
      <c r="BV1475">
        <v>0</v>
      </c>
      <c r="BW1475">
        <v>0</v>
      </c>
      <c r="CV1475">
        <v>0</v>
      </c>
      <c r="CW1475">
        <v>0</v>
      </c>
      <c r="CX1475">
        <f>ROUND(Y1475*Source!I528,7)</f>
        <v>0</v>
      </c>
      <c r="CY1475">
        <f t="shared" si="755"/>
        <v>372.24</v>
      </c>
      <c r="CZ1475">
        <f t="shared" si="756"/>
        <v>284.14999999999998</v>
      </c>
      <c r="DA1475">
        <f t="shared" si="757"/>
        <v>1.31</v>
      </c>
      <c r="DB1475">
        <f t="shared" si="758"/>
        <v>0</v>
      </c>
      <c r="DC1475">
        <f t="shared" si="759"/>
        <v>0</v>
      </c>
      <c r="DD1475" t="s">
        <v>3</v>
      </c>
      <c r="DE1475" t="s">
        <v>3</v>
      </c>
      <c r="DF1475">
        <f t="shared" si="760"/>
        <v>0</v>
      </c>
      <c r="DG1475">
        <f t="shared" si="761"/>
        <v>0</v>
      </c>
      <c r="DH1475">
        <f t="shared" si="752"/>
        <v>0</v>
      </c>
      <c r="DI1475">
        <f t="shared" si="753"/>
        <v>0</v>
      </c>
      <c r="DJ1475">
        <f t="shared" si="762"/>
        <v>0</v>
      </c>
      <c r="DK1475">
        <v>0</v>
      </c>
      <c r="DL1475" t="s">
        <v>3</v>
      </c>
      <c r="DM1475">
        <v>0</v>
      </c>
      <c r="DN1475" t="s">
        <v>3</v>
      </c>
      <c r="DO1475">
        <v>0</v>
      </c>
    </row>
    <row r="1476" spans="1:119" x14ac:dyDescent="0.25">
      <c r="A1476">
        <f>ROW(Source!A528)</f>
        <v>528</v>
      </c>
      <c r="B1476">
        <v>381997917</v>
      </c>
      <c r="C1476">
        <v>382002316</v>
      </c>
      <c r="D1476">
        <v>342714206</v>
      </c>
      <c r="E1476">
        <v>1</v>
      </c>
      <c r="F1476">
        <v>1</v>
      </c>
      <c r="G1476">
        <v>1</v>
      </c>
      <c r="H1476">
        <v>3</v>
      </c>
      <c r="I1476" t="s">
        <v>1118</v>
      </c>
      <c r="J1476" t="s">
        <v>1119</v>
      </c>
      <c r="K1476" t="s">
        <v>1120</v>
      </c>
      <c r="L1476">
        <v>1346</v>
      </c>
      <c r="N1476">
        <v>1009</v>
      </c>
      <c r="O1476" t="s">
        <v>1055</v>
      </c>
      <c r="P1476" t="s">
        <v>1055</v>
      </c>
      <c r="Q1476">
        <v>1</v>
      </c>
      <c r="W1476">
        <v>0</v>
      </c>
      <c r="X1476">
        <v>721169884</v>
      </c>
      <c r="Y1476">
        <f t="shared" si="754"/>
        <v>0</v>
      </c>
      <c r="AA1476">
        <v>100.15</v>
      </c>
      <c r="AB1476">
        <v>0</v>
      </c>
      <c r="AC1476">
        <v>0</v>
      </c>
      <c r="AD1476">
        <v>0</v>
      </c>
      <c r="AE1476">
        <v>104.32</v>
      </c>
      <c r="AF1476">
        <v>0</v>
      </c>
      <c r="AG1476">
        <v>0</v>
      </c>
      <c r="AH1476">
        <v>0</v>
      </c>
      <c r="AI1476">
        <v>0.96</v>
      </c>
      <c r="AJ1476">
        <v>1</v>
      </c>
      <c r="AK1476">
        <v>1</v>
      </c>
      <c r="AL1476">
        <v>1</v>
      </c>
      <c r="AM1476">
        <v>2</v>
      </c>
      <c r="AN1476">
        <v>0</v>
      </c>
      <c r="AO1476">
        <v>0</v>
      </c>
      <c r="AP1476">
        <v>1</v>
      </c>
      <c r="AQ1476">
        <v>1</v>
      </c>
      <c r="AR1476">
        <v>0</v>
      </c>
      <c r="AS1476" t="s">
        <v>3</v>
      </c>
      <c r="AT1476">
        <v>3.5999999999999997E-2</v>
      </c>
      <c r="AU1476" t="s">
        <v>14</v>
      </c>
      <c r="AV1476">
        <v>0</v>
      </c>
      <c r="AW1476">
        <v>2</v>
      </c>
      <c r="AX1476">
        <v>382002336</v>
      </c>
      <c r="AY1476">
        <v>1</v>
      </c>
      <c r="AZ1476">
        <v>0</v>
      </c>
      <c r="BA1476">
        <v>1476</v>
      </c>
      <c r="BB1476">
        <v>1</v>
      </c>
      <c r="BC1476">
        <v>0</v>
      </c>
      <c r="BD1476">
        <v>0</v>
      </c>
      <c r="BE1476">
        <v>0</v>
      </c>
      <c r="BF1476">
        <v>0</v>
      </c>
      <c r="BG1476">
        <v>0</v>
      </c>
      <c r="BH1476">
        <v>0</v>
      </c>
      <c r="BI1476">
        <v>0</v>
      </c>
      <c r="BJ1476">
        <v>3.7555199999999993</v>
      </c>
      <c r="BK1476">
        <v>0</v>
      </c>
      <c r="BL1476">
        <v>0</v>
      </c>
      <c r="BM1476">
        <v>0</v>
      </c>
      <c r="BN1476">
        <v>0</v>
      </c>
      <c r="BO1476">
        <v>0</v>
      </c>
      <c r="BP1476">
        <v>1</v>
      </c>
      <c r="BQ1476">
        <v>0</v>
      </c>
      <c r="BR1476">
        <v>0</v>
      </c>
      <c r="BS1476">
        <v>0</v>
      </c>
      <c r="BT1476">
        <v>0</v>
      </c>
      <c r="BU1476">
        <v>0</v>
      </c>
      <c r="BV1476">
        <v>0</v>
      </c>
      <c r="BW1476">
        <v>0</v>
      </c>
      <c r="CV1476">
        <v>0</v>
      </c>
      <c r="CW1476">
        <v>0</v>
      </c>
      <c r="CX1476">
        <f>ROUND(Y1476*Source!I528,7)</f>
        <v>0</v>
      </c>
      <c r="CY1476">
        <f t="shared" si="755"/>
        <v>100.15</v>
      </c>
      <c r="CZ1476">
        <f t="shared" si="756"/>
        <v>104.32</v>
      </c>
      <c r="DA1476">
        <f t="shared" si="757"/>
        <v>0.96</v>
      </c>
      <c r="DB1476">
        <f t="shared" si="758"/>
        <v>0</v>
      </c>
      <c r="DC1476">
        <f t="shared" si="759"/>
        <v>0</v>
      </c>
      <c r="DD1476" t="s">
        <v>3</v>
      </c>
      <c r="DE1476" t="s">
        <v>3</v>
      </c>
      <c r="DF1476">
        <f t="shared" si="760"/>
        <v>0</v>
      </c>
      <c r="DG1476">
        <f t="shared" si="761"/>
        <v>0</v>
      </c>
      <c r="DH1476">
        <f t="shared" si="752"/>
        <v>0</v>
      </c>
      <c r="DI1476">
        <f t="shared" si="753"/>
        <v>0</v>
      </c>
      <c r="DJ1476">
        <f t="shared" si="762"/>
        <v>0</v>
      </c>
      <c r="DK1476">
        <v>0</v>
      </c>
      <c r="DL1476" t="s">
        <v>3</v>
      </c>
      <c r="DM1476">
        <v>0</v>
      </c>
      <c r="DN1476" t="s">
        <v>3</v>
      </c>
      <c r="DO1476">
        <v>0</v>
      </c>
    </row>
    <row r="1477" spans="1:119" x14ac:dyDescent="0.25">
      <c r="A1477">
        <f>ROW(Source!A528)</f>
        <v>528</v>
      </c>
      <c r="B1477">
        <v>381997917</v>
      </c>
      <c r="C1477">
        <v>382002316</v>
      </c>
      <c r="D1477">
        <v>342715696</v>
      </c>
      <c r="E1477">
        <v>1</v>
      </c>
      <c r="F1477">
        <v>1</v>
      </c>
      <c r="G1477">
        <v>1</v>
      </c>
      <c r="H1477">
        <v>3</v>
      </c>
      <c r="I1477" t="s">
        <v>1121</v>
      </c>
      <c r="J1477" t="s">
        <v>1122</v>
      </c>
      <c r="K1477" t="s">
        <v>1123</v>
      </c>
      <c r="L1477">
        <v>1346</v>
      </c>
      <c r="N1477">
        <v>1009</v>
      </c>
      <c r="O1477" t="s">
        <v>1055</v>
      </c>
      <c r="P1477" t="s">
        <v>1055</v>
      </c>
      <c r="Q1477">
        <v>1</v>
      </c>
      <c r="W1477">
        <v>0</v>
      </c>
      <c r="X1477">
        <v>536919768</v>
      </c>
      <c r="Y1477">
        <f t="shared" si="754"/>
        <v>0</v>
      </c>
      <c r="AA1477">
        <v>198.36</v>
      </c>
      <c r="AB1477">
        <v>0</v>
      </c>
      <c r="AC1477">
        <v>0</v>
      </c>
      <c r="AD1477">
        <v>0</v>
      </c>
      <c r="AE1477">
        <v>206.62</v>
      </c>
      <c r="AF1477">
        <v>0</v>
      </c>
      <c r="AG1477">
        <v>0</v>
      </c>
      <c r="AH1477">
        <v>0</v>
      </c>
      <c r="AI1477">
        <v>0.96</v>
      </c>
      <c r="AJ1477">
        <v>1</v>
      </c>
      <c r="AK1477">
        <v>1</v>
      </c>
      <c r="AL1477">
        <v>1</v>
      </c>
      <c r="AM1477">
        <v>2</v>
      </c>
      <c r="AN1477">
        <v>0</v>
      </c>
      <c r="AO1477">
        <v>0</v>
      </c>
      <c r="AP1477">
        <v>1</v>
      </c>
      <c r="AQ1477">
        <v>1</v>
      </c>
      <c r="AR1477">
        <v>0</v>
      </c>
      <c r="AS1477" t="s">
        <v>3</v>
      </c>
      <c r="AT1477">
        <v>0.02</v>
      </c>
      <c r="AU1477" t="s">
        <v>14</v>
      </c>
      <c r="AV1477">
        <v>0</v>
      </c>
      <c r="AW1477">
        <v>2</v>
      </c>
      <c r="AX1477">
        <v>382002337</v>
      </c>
      <c r="AY1477">
        <v>1</v>
      </c>
      <c r="AZ1477">
        <v>0</v>
      </c>
      <c r="BA1477">
        <v>1477</v>
      </c>
      <c r="BB1477">
        <v>1</v>
      </c>
      <c r="BC1477">
        <v>0</v>
      </c>
      <c r="BD1477">
        <v>0</v>
      </c>
      <c r="BE1477">
        <v>0</v>
      </c>
      <c r="BF1477">
        <v>0</v>
      </c>
      <c r="BG1477">
        <v>0</v>
      </c>
      <c r="BH1477">
        <v>0</v>
      </c>
      <c r="BI1477">
        <v>0</v>
      </c>
      <c r="BJ1477">
        <v>4.1324000000000005</v>
      </c>
      <c r="BK1477">
        <v>0</v>
      </c>
      <c r="BL1477">
        <v>0</v>
      </c>
      <c r="BM1477">
        <v>0</v>
      </c>
      <c r="BN1477">
        <v>0</v>
      </c>
      <c r="BO1477">
        <v>0</v>
      </c>
      <c r="BP1477">
        <v>1</v>
      </c>
      <c r="BQ1477">
        <v>0</v>
      </c>
      <c r="BR1477">
        <v>0</v>
      </c>
      <c r="BS1477">
        <v>0</v>
      </c>
      <c r="BT1477">
        <v>0</v>
      </c>
      <c r="BU1477">
        <v>0</v>
      </c>
      <c r="BV1477">
        <v>0</v>
      </c>
      <c r="BW1477">
        <v>0</v>
      </c>
      <c r="CV1477">
        <v>0</v>
      </c>
      <c r="CW1477">
        <v>0</v>
      </c>
      <c r="CX1477">
        <f>ROUND(Y1477*Source!I528,7)</f>
        <v>0</v>
      </c>
      <c r="CY1477">
        <f t="shared" si="755"/>
        <v>198.36</v>
      </c>
      <c r="CZ1477">
        <f t="shared" si="756"/>
        <v>206.62</v>
      </c>
      <c r="DA1477">
        <f t="shared" si="757"/>
        <v>0.96</v>
      </c>
      <c r="DB1477">
        <f t="shared" si="758"/>
        <v>0</v>
      </c>
      <c r="DC1477">
        <f t="shared" si="759"/>
        <v>0</v>
      </c>
      <c r="DD1477" t="s">
        <v>3</v>
      </c>
      <c r="DE1477" t="s">
        <v>3</v>
      </c>
      <c r="DF1477">
        <f t="shared" si="760"/>
        <v>0</v>
      </c>
      <c r="DG1477">
        <f t="shared" si="761"/>
        <v>0</v>
      </c>
      <c r="DH1477">
        <f t="shared" si="752"/>
        <v>0</v>
      </c>
      <c r="DI1477">
        <f t="shared" si="753"/>
        <v>0</v>
      </c>
      <c r="DJ1477">
        <f t="shared" si="762"/>
        <v>0</v>
      </c>
      <c r="DK1477">
        <v>0</v>
      </c>
      <c r="DL1477" t="s">
        <v>3</v>
      </c>
      <c r="DM1477">
        <v>0</v>
      </c>
      <c r="DN1477" t="s">
        <v>3</v>
      </c>
      <c r="DO1477">
        <v>0</v>
      </c>
    </row>
    <row r="1478" spans="1:119" x14ac:dyDescent="0.25">
      <c r="A1478">
        <f>ROW(Source!A528)</f>
        <v>528</v>
      </c>
      <c r="B1478">
        <v>381997917</v>
      </c>
      <c r="C1478">
        <v>382002316</v>
      </c>
      <c r="D1478">
        <v>342715892</v>
      </c>
      <c r="E1478">
        <v>1</v>
      </c>
      <c r="F1478">
        <v>1</v>
      </c>
      <c r="G1478">
        <v>1</v>
      </c>
      <c r="H1478">
        <v>3</v>
      </c>
      <c r="I1478" t="s">
        <v>1091</v>
      </c>
      <c r="J1478" t="s">
        <v>1092</v>
      </c>
      <c r="K1478" t="s">
        <v>1093</v>
      </c>
      <c r="L1478">
        <v>1301</v>
      </c>
      <c r="N1478">
        <v>1003</v>
      </c>
      <c r="O1478" t="s">
        <v>880</v>
      </c>
      <c r="P1478" t="s">
        <v>880</v>
      </c>
      <c r="Q1478">
        <v>1</v>
      </c>
      <c r="W1478">
        <v>0</v>
      </c>
      <c r="X1478">
        <v>-1934298816</v>
      </c>
      <c r="Y1478">
        <f t="shared" si="754"/>
        <v>0</v>
      </c>
      <c r="AA1478">
        <v>3.47</v>
      </c>
      <c r="AB1478">
        <v>0</v>
      </c>
      <c r="AC1478">
        <v>0</v>
      </c>
      <c r="AD1478">
        <v>0</v>
      </c>
      <c r="AE1478">
        <v>2.27</v>
      </c>
      <c r="AF1478">
        <v>0</v>
      </c>
      <c r="AG1478">
        <v>0</v>
      </c>
      <c r="AH1478">
        <v>0</v>
      </c>
      <c r="AI1478">
        <v>1.53</v>
      </c>
      <c r="AJ1478">
        <v>1</v>
      </c>
      <c r="AK1478">
        <v>1</v>
      </c>
      <c r="AL1478">
        <v>1</v>
      </c>
      <c r="AM1478">
        <v>2</v>
      </c>
      <c r="AN1478">
        <v>0</v>
      </c>
      <c r="AO1478">
        <v>0</v>
      </c>
      <c r="AP1478">
        <v>1</v>
      </c>
      <c r="AQ1478">
        <v>1</v>
      </c>
      <c r="AR1478">
        <v>0</v>
      </c>
      <c r="AS1478" t="s">
        <v>3</v>
      </c>
      <c r="AT1478">
        <v>23.79</v>
      </c>
      <c r="AU1478" t="s">
        <v>14</v>
      </c>
      <c r="AV1478">
        <v>0</v>
      </c>
      <c r="AW1478">
        <v>2</v>
      </c>
      <c r="AX1478">
        <v>382002338</v>
      </c>
      <c r="AY1478">
        <v>1</v>
      </c>
      <c r="AZ1478">
        <v>0</v>
      </c>
      <c r="BA1478">
        <v>1478</v>
      </c>
      <c r="BB1478">
        <v>1</v>
      </c>
      <c r="BC1478">
        <v>0</v>
      </c>
      <c r="BD1478">
        <v>0</v>
      </c>
      <c r="BE1478">
        <v>0</v>
      </c>
      <c r="BF1478">
        <v>0</v>
      </c>
      <c r="BG1478">
        <v>0</v>
      </c>
      <c r="BH1478">
        <v>0</v>
      </c>
      <c r="BI1478">
        <v>0</v>
      </c>
      <c r="BJ1478">
        <v>54.003299999999996</v>
      </c>
      <c r="BK1478">
        <v>0</v>
      </c>
      <c r="BL1478">
        <v>0</v>
      </c>
      <c r="BM1478">
        <v>0</v>
      </c>
      <c r="BN1478">
        <v>0</v>
      </c>
      <c r="BO1478">
        <v>0</v>
      </c>
      <c r="BP1478">
        <v>1</v>
      </c>
      <c r="BQ1478">
        <v>0</v>
      </c>
      <c r="BR1478">
        <v>0</v>
      </c>
      <c r="BS1478">
        <v>0</v>
      </c>
      <c r="BT1478">
        <v>0</v>
      </c>
      <c r="BU1478">
        <v>0</v>
      </c>
      <c r="BV1478">
        <v>0</v>
      </c>
      <c r="BW1478">
        <v>0</v>
      </c>
      <c r="CV1478">
        <v>0</v>
      </c>
      <c r="CW1478">
        <v>0</v>
      </c>
      <c r="CX1478">
        <f>ROUND(Y1478*Source!I528,7)</f>
        <v>0</v>
      </c>
      <c r="CY1478">
        <f t="shared" si="755"/>
        <v>3.47</v>
      </c>
      <c r="CZ1478">
        <f t="shared" si="756"/>
        <v>2.27</v>
      </c>
      <c r="DA1478">
        <f t="shared" si="757"/>
        <v>1.53</v>
      </c>
      <c r="DB1478">
        <f t="shared" si="758"/>
        <v>0</v>
      </c>
      <c r="DC1478">
        <f t="shared" si="759"/>
        <v>0</v>
      </c>
      <c r="DD1478" t="s">
        <v>3</v>
      </c>
      <c r="DE1478" t="s">
        <v>3</v>
      </c>
      <c r="DF1478">
        <f t="shared" si="760"/>
        <v>0</v>
      </c>
      <c r="DG1478">
        <f t="shared" si="761"/>
        <v>0</v>
      </c>
      <c r="DH1478">
        <f t="shared" si="752"/>
        <v>0</v>
      </c>
      <c r="DI1478">
        <f t="shared" si="753"/>
        <v>0</v>
      </c>
      <c r="DJ1478">
        <f t="shared" si="762"/>
        <v>0</v>
      </c>
      <c r="DK1478">
        <v>0</v>
      </c>
      <c r="DL1478" t="s">
        <v>3</v>
      </c>
      <c r="DM1478">
        <v>0</v>
      </c>
      <c r="DN1478" t="s">
        <v>3</v>
      </c>
      <c r="DO1478">
        <v>0</v>
      </c>
    </row>
    <row r="1479" spans="1:119" x14ac:dyDescent="0.25">
      <c r="A1479">
        <f>ROW(Source!A528)</f>
        <v>528</v>
      </c>
      <c r="B1479">
        <v>381997917</v>
      </c>
      <c r="C1479">
        <v>382002316</v>
      </c>
      <c r="D1479">
        <v>342725859</v>
      </c>
      <c r="E1479">
        <v>1</v>
      </c>
      <c r="F1479">
        <v>1</v>
      </c>
      <c r="G1479">
        <v>1</v>
      </c>
      <c r="H1479">
        <v>3</v>
      </c>
      <c r="I1479" t="s">
        <v>1052</v>
      </c>
      <c r="J1479" t="s">
        <v>1053</v>
      </c>
      <c r="K1479" t="s">
        <v>1054</v>
      </c>
      <c r="L1479">
        <v>1346</v>
      </c>
      <c r="N1479">
        <v>1009</v>
      </c>
      <c r="O1479" t="s">
        <v>1055</v>
      </c>
      <c r="P1479" t="s">
        <v>1055</v>
      </c>
      <c r="Q1479">
        <v>1</v>
      </c>
      <c r="W1479">
        <v>0</v>
      </c>
      <c r="X1479">
        <v>1388162880</v>
      </c>
      <c r="Y1479">
        <f t="shared" si="754"/>
        <v>0</v>
      </c>
      <c r="AA1479">
        <v>1400.99</v>
      </c>
      <c r="AB1479">
        <v>0</v>
      </c>
      <c r="AC1479">
        <v>0</v>
      </c>
      <c r="AD1479">
        <v>0</v>
      </c>
      <c r="AE1479">
        <v>870.18</v>
      </c>
      <c r="AF1479">
        <v>0</v>
      </c>
      <c r="AG1479">
        <v>0</v>
      </c>
      <c r="AH1479">
        <v>0</v>
      </c>
      <c r="AI1479">
        <v>1.61</v>
      </c>
      <c r="AJ1479">
        <v>1</v>
      </c>
      <c r="AK1479">
        <v>1</v>
      </c>
      <c r="AL1479">
        <v>1</v>
      </c>
      <c r="AM1479">
        <v>2</v>
      </c>
      <c r="AN1479">
        <v>0</v>
      </c>
      <c r="AO1479">
        <v>0</v>
      </c>
      <c r="AP1479">
        <v>1</v>
      </c>
      <c r="AQ1479">
        <v>1</v>
      </c>
      <c r="AR1479">
        <v>0</v>
      </c>
      <c r="AS1479" t="s">
        <v>3</v>
      </c>
      <c r="AT1479">
        <v>0.49</v>
      </c>
      <c r="AU1479" t="s">
        <v>14</v>
      </c>
      <c r="AV1479">
        <v>0</v>
      </c>
      <c r="AW1479">
        <v>2</v>
      </c>
      <c r="AX1479">
        <v>382002339</v>
      </c>
      <c r="AY1479">
        <v>1</v>
      </c>
      <c r="AZ1479">
        <v>0</v>
      </c>
      <c r="BA1479">
        <v>1479</v>
      </c>
      <c r="BB1479">
        <v>1</v>
      </c>
      <c r="BC1479">
        <v>0</v>
      </c>
      <c r="BD1479">
        <v>0</v>
      </c>
      <c r="BE1479">
        <v>0</v>
      </c>
      <c r="BF1479">
        <v>0</v>
      </c>
      <c r="BG1479">
        <v>0</v>
      </c>
      <c r="BH1479">
        <v>0</v>
      </c>
      <c r="BI1479">
        <v>0</v>
      </c>
      <c r="BJ1479">
        <v>426.38819999999998</v>
      </c>
      <c r="BK1479">
        <v>0</v>
      </c>
      <c r="BL1479">
        <v>0</v>
      </c>
      <c r="BM1479">
        <v>0</v>
      </c>
      <c r="BN1479">
        <v>0</v>
      </c>
      <c r="BO1479">
        <v>0</v>
      </c>
      <c r="BP1479">
        <v>1</v>
      </c>
      <c r="BQ1479">
        <v>0</v>
      </c>
      <c r="BR1479">
        <v>0</v>
      </c>
      <c r="BS1479">
        <v>0</v>
      </c>
      <c r="BT1479">
        <v>0</v>
      </c>
      <c r="BU1479">
        <v>0</v>
      </c>
      <c r="BV1479">
        <v>0</v>
      </c>
      <c r="BW1479">
        <v>0</v>
      </c>
      <c r="CV1479">
        <v>0</v>
      </c>
      <c r="CW1479">
        <v>0</v>
      </c>
      <c r="CX1479">
        <f>ROUND(Y1479*Source!I528,7)</f>
        <v>0</v>
      </c>
      <c r="CY1479">
        <f t="shared" si="755"/>
        <v>1400.99</v>
      </c>
      <c r="CZ1479">
        <f t="shared" si="756"/>
        <v>870.18</v>
      </c>
      <c r="DA1479">
        <f t="shared" si="757"/>
        <v>1.61</v>
      </c>
      <c r="DB1479">
        <f t="shared" si="758"/>
        <v>0</v>
      </c>
      <c r="DC1479">
        <f t="shared" si="759"/>
        <v>0</v>
      </c>
      <c r="DD1479" t="s">
        <v>3</v>
      </c>
      <c r="DE1479" t="s">
        <v>3</v>
      </c>
      <c r="DF1479">
        <f t="shared" si="760"/>
        <v>0</v>
      </c>
      <c r="DG1479">
        <f t="shared" si="761"/>
        <v>0</v>
      </c>
      <c r="DH1479">
        <f t="shared" si="752"/>
        <v>0</v>
      </c>
      <c r="DI1479">
        <f t="shared" si="753"/>
        <v>0</v>
      </c>
      <c r="DJ1479">
        <f t="shared" si="762"/>
        <v>0</v>
      </c>
      <c r="DK1479">
        <v>0</v>
      </c>
      <c r="DL1479" t="s">
        <v>3</v>
      </c>
      <c r="DM1479">
        <v>0</v>
      </c>
      <c r="DN1479" t="s">
        <v>3</v>
      </c>
      <c r="DO1479">
        <v>0</v>
      </c>
    </row>
    <row r="1480" spans="1:119" x14ac:dyDescent="0.25">
      <c r="A1480">
        <f>ROW(Source!A528)</f>
        <v>528</v>
      </c>
      <c r="B1480">
        <v>381997917</v>
      </c>
      <c r="C1480">
        <v>382002316</v>
      </c>
      <c r="D1480">
        <v>342735789</v>
      </c>
      <c r="E1480">
        <v>1</v>
      </c>
      <c r="F1480">
        <v>1</v>
      </c>
      <c r="G1480">
        <v>1</v>
      </c>
      <c r="H1480">
        <v>3</v>
      </c>
      <c r="I1480" t="s">
        <v>1143</v>
      </c>
      <c r="J1480" t="s">
        <v>1144</v>
      </c>
      <c r="K1480" t="s">
        <v>1145</v>
      </c>
      <c r="L1480">
        <v>1348</v>
      </c>
      <c r="N1480">
        <v>1009</v>
      </c>
      <c r="O1480" t="s">
        <v>846</v>
      </c>
      <c r="P1480" t="s">
        <v>846</v>
      </c>
      <c r="Q1480">
        <v>1000</v>
      </c>
      <c r="W1480">
        <v>0</v>
      </c>
      <c r="X1480">
        <v>1651372890</v>
      </c>
      <c r="Y1480">
        <f t="shared" si="754"/>
        <v>0</v>
      </c>
      <c r="AA1480">
        <v>97625.600000000006</v>
      </c>
      <c r="AB1480">
        <v>0</v>
      </c>
      <c r="AC1480">
        <v>0</v>
      </c>
      <c r="AD1480">
        <v>0</v>
      </c>
      <c r="AE1480">
        <v>80020.98</v>
      </c>
      <c r="AF1480">
        <v>0</v>
      </c>
      <c r="AG1480">
        <v>0</v>
      </c>
      <c r="AH1480">
        <v>0</v>
      </c>
      <c r="AI1480">
        <v>1.22</v>
      </c>
      <c r="AJ1480">
        <v>1</v>
      </c>
      <c r="AK1480">
        <v>1</v>
      </c>
      <c r="AL1480">
        <v>1</v>
      </c>
      <c r="AM1480">
        <v>2</v>
      </c>
      <c r="AN1480">
        <v>0</v>
      </c>
      <c r="AO1480">
        <v>0</v>
      </c>
      <c r="AP1480">
        <v>1</v>
      </c>
      <c r="AQ1480">
        <v>1</v>
      </c>
      <c r="AR1480">
        <v>0</v>
      </c>
      <c r="AS1480" t="s">
        <v>3</v>
      </c>
      <c r="AT1480">
        <v>2.0000000000000002E-5</v>
      </c>
      <c r="AU1480" t="s">
        <v>14</v>
      </c>
      <c r="AV1480">
        <v>0</v>
      </c>
      <c r="AW1480">
        <v>2</v>
      </c>
      <c r="AX1480">
        <v>382002340</v>
      </c>
      <c r="AY1480">
        <v>1</v>
      </c>
      <c r="AZ1480">
        <v>0</v>
      </c>
      <c r="BA1480">
        <v>1480</v>
      </c>
      <c r="BB1480">
        <v>1</v>
      </c>
      <c r="BC1480">
        <v>0</v>
      </c>
      <c r="BD1480">
        <v>0</v>
      </c>
      <c r="BE1480">
        <v>0</v>
      </c>
      <c r="BF1480">
        <v>0</v>
      </c>
      <c r="BG1480">
        <v>0</v>
      </c>
      <c r="BH1480">
        <v>0</v>
      </c>
      <c r="BI1480">
        <v>0</v>
      </c>
      <c r="BJ1480">
        <v>1.6004195999999999</v>
      </c>
      <c r="BK1480">
        <v>0</v>
      </c>
      <c r="BL1480">
        <v>0</v>
      </c>
      <c r="BM1480">
        <v>0</v>
      </c>
      <c r="BN1480">
        <v>0</v>
      </c>
      <c r="BO1480">
        <v>0</v>
      </c>
      <c r="BP1480">
        <v>1</v>
      </c>
      <c r="BQ1480">
        <v>0</v>
      </c>
      <c r="BR1480">
        <v>0</v>
      </c>
      <c r="BS1480">
        <v>0</v>
      </c>
      <c r="BT1480">
        <v>0</v>
      </c>
      <c r="BU1480">
        <v>0</v>
      </c>
      <c r="BV1480">
        <v>0</v>
      </c>
      <c r="BW1480">
        <v>0</v>
      </c>
      <c r="CV1480">
        <v>0</v>
      </c>
      <c r="CW1480">
        <v>0</v>
      </c>
      <c r="CX1480">
        <f>ROUND(Y1480*Source!I528,7)</f>
        <v>0</v>
      </c>
      <c r="CY1480">
        <f t="shared" si="755"/>
        <v>97625.600000000006</v>
      </c>
      <c r="CZ1480">
        <f t="shared" si="756"/>
        <v>80020.98</v>
      </c>
      <c r="DA1480">
        <f t="shared" si="757"/>
        <v>1.22</v>
      </c>
      <c r="DB1480">
        <f t="shared" si="758"/>
        <v>0</v>
      </c>
      <c r="DC1480">
        <f t="shared" si="759"/>
        <v>0</v>
      </c>
      <c r="DD1480" t="s">
        <v>3</v>
      </c>
      <c r="DE1480" t="s">
        <v>3</v>
      </c>
      <c r="DF1480">
        <f t="shared" si="760"/>
        <v>0</v>
      </c>
      <c r="DG1480">
        <f t="shared" si="761"/>
        <v>0</v>
      </c>
      <c r="DH1480">
        <f t="shared" si="752"/>
        <v>0</v>
      </c>
      <c r="DI1480">
        <f t="shared" si="753"/>
        <v>0</v>
      </c>
      <c r="DJ1480">
        <f t="shared" si="762"/>
        <v>0</v>
      </c>
      <c r="DK1480">
        <v>0</v>
      </c>
      <c r="DL1480" t="s">
        <v>3</v>
      </c>
      <c r="DM1480">
        <v>0</v>
      </c>
      <c r="DN1480" t="s">
        <v>3</v>
      </c>
      <c r="DO1480">
        <v>0</v>
      </c>
    </row>
    <row r="1481" spans="1:119" x14ac:dyDescent="0.25">
      <c r="A1481">
        <f>ROW(Source!A528)</f>
        <v>528</v>
      </c>
      <c r="B1481">
        <v>381997917</v>
      </c>
      <c r="C1481">
        <v>382002316</v>
      </c>
      <c r="D1481">
        <v>342744171</v>
      </c>
      <c r="E1481">
        <v>1</v>
      </c>
      <c r="F1481">
        <v>1</v>
      </c>
      <c r="G1481">
        <v>1</v>
      </c>
      <c r="H1481">
        <v>3</v>
      </c>
      <c r="I1481" t="s">
        <v>1161</v>
      </c>
      <c r="J1481" t="s">
        <v>1162</v>
      </c>
      <c r="K1481" t="s">
        <v>1163</v>
      </c>
      <c r="L1481">
        <v>1371</v>
      </c>
      <c r="N1481">
        <v>1013</v>
      </c>
      <c r="O1481" t="s">
        <v>202</v>
      </c>
      <c r="P1481" t="s">
        <v>202</v>
      </c>
      <c r="Q1481">
        <v>1</v>
      </c>
      <c r="W1481">
        <v>0</v>
      </c>
      <c r="X1481">
        <v>2132169339</v>
      </c>
      <c r="Y1481">
        <f t="shared" si="754"/>
        <v>0</v>
      </c>
      <c r="AA1481">
        <v>17.95</v>
      </c>
      <c r="AB1481">
        <v>0</v>
      </c>
      <c r="AC1481">
        <v>0</v>
      </c>
      <c r="AD1481">
        <v>0</v>
      </c>
      <c r="AE1481">
        <v>19.100000000000001</v>
      </c>
      <c r="AF1481">
        <v>0</v>
      </c>
      <c r="AG1481">
        <v>0</v>
      </c>
      <c r="AH1481">
        <v>0</v>
      </c>
      <c r="AI1481">
        <v>0.94</v>
      </c>
      <c r="AJ1481">
        <v>1</v>
      </c>
      <c r="AK1481">
        <v>1</v>
      </c>
      <c r="AL1481">
        <v>1</v>
      </c>
      <c r="AM1481">
        <v>2</v>
      </c>
      <c r="AN1481">
        <v>0</v>
      </c>
      <c r="AO1481">
        <v>0</v>
      </c>
      <c r="AP1481">
        <v>1</v>
      </c>
      <c r="AQ1481">
        <v>1</v>
      </c>
      <c r="AR1481">
        <v>0</v>
      </c>
      <c r="AS1481" t="s">
        <v>3</v>
      </c>
      <c r="AT1481">
        <v>4</v>
      </c>
      <c r="AU1481" t="s">
        <v>14</v>
      </c>
      <c r="AV1481">
        <v>0</v>
      </c>
      <c r="AW1481">
        <v>2</v>
      </c>
      <c r="AX1481">
        <v>382002341</v>
      </c>
      <c r="AY1481">
        <v>1</v>
      </c>
      <c r="AZ1481">
        <v>0</v>
      </c>
      <c r="BA1481">
        <v>1481</v>
      </c>
      <c r="BB1481">
        <v>1</v>
      </c>
      <c r="BC1481">
        <v>0</v>
      </c>
      <c r="BD1481">
        <v>0</v>
      </c>
      <c r="BE1481">
        <v>0</v>
      </c>
      <c r="BF1481">
        <v>0</v>
      </c>
      <c r="BG1481">
        <v>0</v>
      </c>
      <c r="BH1481">
        <v>0</v>
      </c>
      <c r="BI1481">
        <v>0</v>
      </c>
      <c r="BJ1481">
        <v>76.400000000000006</v>
      </c>
      <c r="BK1481">
        <v>0</v>
      </c>
      <c r="BL1481">
        <v>0</v>
      </c>
      <c r="BM1481">
        <v>0</v>
      </c>
      <c r="BN1481">
        <v>0</v>
      </c>
      <c r="BO1481">
        <v>0</v>
      </c>
      <c r="BP1481">
        <v>1</v>
      </c>
      <c r="BQ1481">
        <v>0</v>
      </c>
      <c r="BR1481">
        <v>0</v>
      </c>
      <c r="BS1481">
        <v>0</v>
      </c>
      <c r="BT1481">
        <v>0</v>
      </c>
      <c r="BU1481">
        <v>0</v>
      </c>
      <c r="BV1481">
        <v>0</v>
      </c>
      <c r="BW1481">
        <v>0</v>
      </c>
      <c r="CV1481">
        <v>0</v>
      </c>
      <c r="CW1481">
        <v>0</v>
      </c>
      <c r="CX1481">
        <f>ROUND(Y1481*Source!I528,7)</f>
        <v>0</v>
      </c>
      <c r="CY1481">
        <f t="shared" si="755"/>
        <v>17.95</v>
      </c>
      <c r="CZ1481">
        <f t="shared" si="756"/>
        <v>19.100000000000001</v>
      </c>
      <c r="DA1481">
        <f t="shared" si="757"/>
        <v>0.94</v>
      </c>
      <c r="DB1481">
        <f t="shared" si="758"/>
        <v>0</v>
      </c>
      <c r="DC1481">
        <f t="shared" si="759"/>
        <v>0</v>
      </c>
      <c r="DD1481" t="s">
        <v>3</v>
      </c>
      <c r="DE1481" t="s">
        <v>3</v>
      </c>
      <c r="DF1481">
        <f t="shared" si="760"/>
        <v>0</v>
      </c>
      <c r="DG1481">
        <f t="shared" si="761"/>
        <v>0</v>
      </c>
      <c r="DH1481">
        <f t="shared" si="752"/>
        <v>0</v>
      </c>
      <c r="DI1481">
        <f t="shared" si="753"/>
        <v>0</v>
      </c>
      <c r="DJ1481">
        <f t="shared" si="762"/>
        <v>0</v>
      </c>
      <c r="DK1481">
        <v>0</v>
      </c>
      <c r="DL1481" t="s">
        <v>3</v>
      </c>
      <c r="DM1481">
        <v>0</v>
      </c>
      <c r="DN1481" t="s">
        <v>3</v>
      </c>
      <c r="DO1481">
        <v>0</v>
      </c>
    </row>
    <row r="1482" spans="1:119" x14ac:dyDescent="0.25">
      <c r="A1482">
        <f>ROW(Source!A528)</f>
        <v>528</v>
      </c>
      <c r="B1482">
        <v>381997917</v>
      </c>
      <c r="C1482">
        <v>382002316</v>
      </c>
      <c r="D1482">
        <v>342751707</v>
      </c>
      <c r="E1482">
        <v>1</v>
      </c>
      <c r="F1482">
        <v>1</v>
      </c>
      <c r="G1482">
        <v>1</v>
      </c>
      <c r="H1482">
        <v>3</v>
      </c>
      <c r="I1482" t="s">
        <v>1133</v>
      </c>
      <c r="J1482" t="s">
        <v>1134</v>
      </c>
      <c r="K1482" t="s">
        <v>1135</v>
      </c>
      <c r="L1482">
        <v>1425</v>
      </c>
      <c r="N1482">
        <v>1013</v>
      </c>
      <c r="O1482" t="s">
        <v>1082</v>
      </c>
      <c r="P1482" t="s">
        <v>1082</v>
      </c>
      <c r="Q1482">
        <v>1</v>
      </c>
      <c r="W1482">
        <v>0</v>
      </c>
      <c r="X1482">
        <v>-1086610245</v>
      </c>
      <c r="Y1482">
        <f t="shared" si="754"/>
        <v>0</v>
      </c>
      <c r="AA1482">
        <v>56.24</v>
      </c>
      <c r="AB1482">
        <v>0</v>
      </c>
      <c r="AC1482">
        <v>0</v>
      </c>
      <c r="AD1482">
        <v>0</v>
      </c>
      <c r="AE1482">
        <v>47.26</v>
      </c>
      <c r="AF1482">
        <v>0</v>
      </c>
      <c r="AG1482">
        <v>0</v>
      </c>
      <c r="AH1482">
        <v>0</v>
      </c>
      <c r="AI1482">
        <v>1.19</v>
      </c>
      <c r="AJ1482">
        <v>1</v>
      </c>
      <c r="AK1482">
        <v>1</v>
      </c>
      <c r="AL1482">
        <v>1</v>
      </c>
      <c r="AM1482">
        <v>2</v>
      </c>
      <c r="AN1482">
        <v>0</v>
      </c>
      <c r="AO1482">
        <v>0</v>
      </c>
      <c r="AP1482">
        <v>1</v>
      </c>
      <c r="AQ1482">
        <v>1</v>
      </c>
      <c r="AR1482">
        <v>0</v>
      </c>
      <c r="AS1482" t="s">
        <v>3</v>
      </c>
      <c r="AT1482">
        <v>0.25</v>
      </c>
      <c r="AU1482" t="s">
        <v>14</v>
      </c>
      <c r="AV1482">
        <v>0</v>
      </c>
      <c r="AW1482">
        <v>2</v>
      </c>
      <c r="AX1482">
        <v>382002342</v>
      </c>
      <c r="AY1482">
        <v>1</v>
      </c>
      <c r="AZ1482">
        <v>0</v>
      </c>
      <c r="BA1482">
        <v>1482</v>
      </c>
      <c r="BB1482">
        <v>1</v>
      </c>
      <c r="BC1482">
        <v>0</v>
      </c>
      <c r="BD1482">
        <v>0</v>
      </c>
      <c r="BE1482">
        <v>0</v>
      </c>
      <c r="BF1482">
        <v>0</v>
      </c>
      <c r="BG1482">
        <v>0</v>
      </c>
      <c r="BH1482">
        <v>0</v>
      </c>
      <c r="BI1482">
        <v>0</v>
      </c>
      <c r="BJ1482">
        <v>11.815</v>
      </c>
      <c r="BK1482">
        <v>0</v>
      </c>
      <c r="BL1482">
        <v>0</v>
      </c>
      <c r="BM1482">
        <v>0</v>
      </c>
      <c r="BN1482">
        <v>0</v>
      </c>
      <c r="BO1482">
        <v>0</v>
      </c>
      <c r="BP1482">
        <v>1</v>
      </c>
      <c r="BQ1482">
        <v>0</v>
      </c>
      <c r="BR1482">
        <v>0</v>
      </c>
      <c r="BS1482">
        <v>0</v>
      </c>
      <c r="BT1482">
        <v>0</v>
      </c>
      <c r="BU1482">
        <v>0</v>
      </c>
      <c r="BV1482">
        <v>0</v>
      </c>
      <c r="BW1482">
        <v>0</v>
      </c>
      <c r="CV1482">
        <v>0</v>
      </c>
      <c r="CW1482">
        <v>0</v>
      </c>
      <c r="CX1482">
        <f>ROUND(Y1482*Source!I528,7)</f>
        <v>0</v>
      </c>
      <c r="CY1482">
        <f t="shared" si="755"/>
        <v>56.24</v>
      </c>
      <c r="CZ1482">
        <f t="shared" si="756"/>
        <v>47.26</v>
      </c>
      <c r="DA1482">
        <f t="shared" si="757"/>
        <v>1.19</v>
      </c>
      <c r="DB1482">
        <f t="shared" si="758"/>
        <v>0</v>
      </c>
      <c r="DC1482">
        <f t="shared" si="759"/>
        <v>0</v>
      </c>
      <c r="DD1482" t="s">
        <v>3</v>
      </c>
      <c r="DE1482" t="s">
        <v>3</v>
      </c>
      <c r="DF1482">
        <f t="shared" si="760"/>
        <v>0</v>
      </c>
      <c r="DG1482">
        <f t="shared" si="761"/>
        <v>0</v>
      </c>
      <c r="DH1482">
        <f t="shared" si="752"/>
        <v>0</v>
      </c>
      <c r="DI1482">
        <f t="shared" si="753"/>
        <v>0</v>
      </c>
      <c r="DJ1482">
        <f t="shared" si="762"/>
        <v>0</v>
      </c>
      <c r="DK1482">
        <v>0</v>
      </c>
      <c r="DL1482" t="s">
        <v>3</v>
      </c>
      <c r="DM1482">
        <v>0</v>
      </c>
      <c r="DN1482" t="s">
        <v>3</v>
      </c>
      <c r="DO1482">
        <v>0</v>
      </c>
    </row>
    <row r="1483" spans="1:119" x14ac:dyDescent="0.25">
      <c r="A1483">
        <f>ROW(Source!A528)</f>
        <v>528</v>
      </c>
      <c r="B1483">
        <v>381997917</v>
      </c>
      <c r="C1483">
        <v>382002316</v>
      </c>
      <c r="D1483">
        <v>342751716</v>
      </c>
      <c r="E1483">
        <v>1</v>
      </c>
      <c r="F1483">
        <v>1</v>
      </c>
      <c r="G1483">
        <v>1</v>
      </c>
      <c r="H1483">
        <v>3</v>
      </c>
      <c r="I1483" t="s">
        <v>1136</v>
      </c>
      <c r="J1483" t="s">
        <v>1137</v>
      </c>
      <c r="K1483" t="s">
        <v>1138</v>
      </c>
      <c r="L1483">
        <v>1407</v>
      </c>
      <c r="N1483">
        <v>1013</v>
      </c>
      <c r="O1483" t="s">
        <v>1139</v>
      </c>
      <c r="P1483" t="s">
        <v>1139</v>
      </c>
      <c r="Q1483">
        <v>1</v>
      </c>
      <c r="W1483">
        <v>0</v>
      </c>
      <c r="X1483">
        <v>1070744045</v>
      </c>
      <c r="Y1483">
        <f t="shared" si="754"/>
        <v>0</v>
      </c>
      <c r="AA1483">
        <v>7142</v>
      </c>
      <c r="AB1483">
        <v>0</v>
      </c>
      <c r="AC1483">
        <v>0</v>
      </c>
      <c r="AD1483">
        <v>0</v>
      </c>
      <c r="AE1483">
        <v>6052.54</v>
      </c>
      <c r="AF1483">
        <v>0</v>
      </c>
      <c r="AG1483">
        <v>0</v>
      </c>
      <c r="AH1483">
        <v>0</v>
      </c>
      <c r="AI1483">
        <v>1.18</v>
      </c>
      <c r="AJ1483">
        <v>1</v>
      </c>
      <c r="AK1483">
        <v>1</v>
      </c>
      <c r="AL1483">
        <v>1</v>
      </c>
      <c r="AM1483">
        <v>2</v>
      </c>
      <c r="AN1483">
        <v>0</v>
      </c>
      <c r="AO1483">
        <v>0</v>
      </c>
      <c r="AP1483">
        <v>1</v>
      </c>
      <c r="AQ1483">
        <v>1</v>
      </c>
      <c r="AR1483">
        <v>0</v>
      </c>
      <c r="AS1483" t="s">
        <v>3</v>
      </c>
      <c r="AT1483">
        <v>1.2999999999999999E-2</v>
      </c>
      <c r="AU1483" t="s">
        <v>14</v>
      </c>
      <c r="AV1483">
        <v>0</v>
      </c>
      <c r="AW1483">
        <v>2</v>
      </c>
      <c r="AX1483">
        <v>382002343</v>
      </c>
      <c r="AY1483">
        <v>1</v>
      </c>
      <c r="AZ1483">
        <v>0</v>
      </c>
      <c r="BA1483">
        <v>1483</v>
      </c>
      <c r="BB1483">
        <v>1</v>
      </c>
      <c r="BC1483">
        <v>0</v>
      </c>
      <c r="BD1483">
        <v>0</v>
      </c>
      <c r="BE1483">
        <v>0</v>
      </c>
      <c r="BF1483">
        <v>0</v>
      </c>
      <c r="BG1483">
        <v>0</v>
      </c>
      <c r="BH1483">
        <v>0</v>
      </c>
      <c r="BI1483">
        <v>0</v>
      </c>
      <c r="BJ1483">
        <v>78.683019999999999</v>
      </c>
      <c r="BK1483">
        <v>0</v>
      </c>
      <c r="BL1483">
        <v>0</v>
      </c>
      <c r="BM1483">
        <v>0</v>
      </c>
      <c r="BN1483">
        <v>0</v>
      </c>
      <c r="BO1483">
        <v>0</v>
      </c>
      <c r="BP1483">
        <v>1</v>
      </c>
      <c r="BQ1483">
        <v>0</v>
      </c>
      <c r="BR1483">
        <v>0</v>
      </c>
      <c r="BS1483">
        <v>0</v>
      </c>
      <c r="BT1483">
        <v>0</v>
      </c>
      <c r="BU1483">
        <v>0</v>
      </c>
      <c r="BV1483">
        <v>0</v>
      </c>
      <c r="BW1483">
        <v>0</v>
      </c>
      <c r="CV1483">
        <v>0</v>
      </c>
      <c r="CW1483">
        <v>0</v>
      </c>
      <c r="CX1483">
        <f>ROUND(Y1483*Source!I528,7)</f>
        <v>0</v>
      </c>
      <c r="CY1483">
        <f t="shared" si="755"/>
        <v>7142</v>
      </c>
      <c r="CZ1483">
        <f t="shared" si="756"/>
        <v>6052.54</v>
      </c>
      <c r="DA1483">
        <f t="shared" si="757"/>
        <v>1.18</v>
      </c>
      <c r="DB1483">
        <f t="shared" si="758"/>
        <v>0</v>
      </c>
      <c r="DC1483">
        <f t="shared" si="759"/>
        <v>0</v>
      </c>
      <c r="DD1483" t="s">
        <v>3</v>
      </c>
      <c r="DE1483" t="s">
        <v>3</v>
      </c>
      <c r="DF1483">
        <f t="shared" si="760"/>
        <v>0</v>
      </c>
      <c r="DG1483">
        <f t="shared" si="761"/>
        <v>0</v>
      </c>
      <c r="DH1483">
        <f t="shared" si="752"/>
        <v>0</v>
      </c>
      <c r="DI1483">
        <f t="shared" si="753"/>
        <v>0</v>
      </c>
      <c r="DJ1483">
        <f t="shared" si="762"/>
        <v>0</v>
      </c>
      <c r="DK1483">
        <v>0</v>
      </c>
      <c r="DL1483" t="s">
        <v>3</v>
      </c>
      <c r="DM1483">
        <v>0</v>
      </c>
      <c r="DN1483" t="s">
        <v>3</v>
      </c>
      <c r="DO1483">
        <v>0</v>
      </c>
    </row>
    <row r="1484" spans="1:119" x14ac:dyDescent="0.25">
      <c r="A1484">
        <f>ROW(Source!A528)</f>
        <v>528</v>
      </c>
      <c r="B1484">
        <v>381997917</v>
      </c>
      <c r="C1484">
        <v>382002316</v>
      </c>
      <c r="D1484">
        <v>342646017</v>
      </c>
      <c r="E1484">
        <v>113</v>
      </c>
      <c r="F1484">
        <v>1</v>
      </c>
      <c r="G1484">
        <v>1</v>
      </c>
      <c r="H1484">
        <v>3</v>
      </c>
      <c r="I1484" t="s">
        <v>1042</v>
      </c>
      <c r="J1484" t="s">
        <v>3</v>
      </c>
      <c r="K1484" t="s">
        <v>1043</v>
      </c>
      <c r="L1484">
        <v>3277935</v>
      </c>
      <c r="N1484">
        <v>1013</v>
      </c>
      <c r="O1484" t="s">
        <v>1044</v>
      </c>
      <c r="P1484" t="s">
        <v>1044</v>
      </c>
      <c r="Q1484">
        <v>1</v>
      </c>
      <c r="W1484">
        <v>0</v>
      </c>
      <c r="X1484">
        <v>274903907</v>
      </c>
      <c r="Y1484">
        <f>AT1484</f>
        <v>2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0</v>
      </c>
      <c r="AH1484">
        <v>0</v>
      </c>
      <c r="AI1484">
        <v>1</v>
      </c>
      <c r="AJ1484">
        <v>1</v>
      </c>
      <c r="AK1484">
        <v>1</v>
      </c>
      <c r="AL1484">
        <v>1</v>
      </c>
      <c r="AM1484">
        <v>-2</v>
      </c>
      <c r="AN1484">
        <v>0</v>
      </c>
      <c r="AO1484">
        <v>0</v>
      </c>
      <c r="AP1484">
        <v>0</v>
      </c>
      <c r="AQ1484">
        <v>1</v>
      </c>
      <c r="AR1484">
        <v>0</v>
      </c>
      <c r="AS1484" t="s">
        <v>3</v>
      </c>
      <c r="AT1484">
        <v>2</v>
      </c>
      <c r="AU1484" t="s">
        <v>3</v>
      </c>
      <c r="AV1484">
        <v>0</v>
      </c>
      <c r="AW1484">
        <v>2</v>
      </c>
      <c r="AX1484">
        <v>382002344</v>
      </c>
      <c r="AY1484">
        <v>1</v>
      </c>
      <c r="AZ1484">
        <v>2048</v>
      </c>
      <c r="BA1484">
        <v>1484</v>
      </c>
      <c r="BB1484">
        <v>1</v>
      </c>
      <c r="BC1484">
        <v>0</v>
      </c>
      <c r="BD1484">
        <v>0</v>
      </c>
      <c r="BE1484">
        <v>0</v>
      </c>
      <c r="BF1484">
        <v>0</v>
      </c>
      <c r="BG1484">
        <v>0</v>
      </c>
      <c r="BH1484">
        <v>0</v>
      </c>
      <c r="BI1484">
        <v>0</v>
      </c>
      <c r="BJ1484">
        <v>0</v>
      </c>
      <c r="BK1484">
        <v>0</v>
      </c>
      <c r="BL1484">
        <v>0</v>
      </c>
      <c r="BM1484">
        <v>0</v>
      </c>
      <c r="BN1484">
        <v>0</v>
      </c>
      <c r="BO1484">
        <v>0</v>
      </c>
      <c r="BP1484">
        <v>0</v>
      </c>
      <c r="BQ1484">
        <v>0</v>
      </c>
      <c r="BR1484">
        <v>0</v>
      </c>
      <c r="BS1484">
        <v>0</v>
      </c>
      <c r="BT1484">
        <v>0</v>
      </c>
      <c r="BU1484">
        <v>0</v>
      </c>
      <c r="BV1484">
        <v>0</v>
      </c>
      <c r="BW1484">
        <v>0</v>
      </c>
      <c r="CV1484">
        <v>0</v>
      </c>
      <c r="CW1484">
        <v>0</v>
      </c>
      <c r="CX1484">
        <f>ROUND(Y1484*Source!I528,7)</f>
        <v>2</v>
      </c>
      <c r="CY1484">
        <f t="shared" si="755"/>
        <v>0</v>
      </c>
      <c r="CZ1484">
        <f t="shared" si="756"/>
        <v>0</v>
      </c>
      <c r="DA1484">
        <f t="shared" si="757"/>
        <v>1</v>
      </c>
      <c r="DB1484">
        <f>ROUND(ROUND(AT1484*CZ1484,2),6)</f>
        <v>0</v>
      </c>
      <c r="DC1484">
        <f>ROUND(ROUND(AT1484*AG1484,2),6)</f>
        <v>0</v>
      </c>
      <c r="DD1484" t="s">
        <v>3</v>
      </c>
      <c r="DE1484" t="s">
        <v>3</v>
      </c>
      <c r="DF1484">
        <f>ROUND(ROUND(AE1484,2)*CX1484,2)</f>
        <v>0</v>
      </c>
      <c r="DG1484">
        <f t="shared" si="761"/>
        <v>0</v>
      </c>
      <c r="DH1484">
        <f t="shared" si="752"/>
        <v>0</v>
      </c>
      <c r="DI1484">
        <f t="shared" si="753"/>
        <v>0</v>
      </c>
      <c r="DJ1484">
        <f t="shared" si="762"/>
        <v>0</v>
      </c>
      <c r="DK1484">
        <v>0</v>
      </c>
      <c r="DL1484" t="s">
        <v>3</v>
      </c>
      <c r="DM1484">
        <v>0</v>
      </c>
      <c r="DN1484" t="s">
        <v>3</v>
      </c>
      <c r="DO1484">
        <v>0</v>
      </c>
    </row>
    <row r="1485" spans="1:119" x14ac:dyDescent="0.25">
      <c r="A1485">
        <f>ROW(Source!A529)</f>
        <v>529</v>
      </c>
      <c r="B1485">
        <v>381997917</v>
      </c>
      <c r="C1485">
        <v>382002345</v>
      </c>
      <c r="D1485">
        <v>342640222</v>
      </c>
      <c r="E1485">
        <v>113</v>
      </c>
      <c r="F1485">
        <v>1</v>
      </c>
      <c r="G1485">
        <v>1</v>
      </c>
      <c r="H1485">
        <v>1</v>
      </c>
      <c r="I1485" t="s">
        <v>1047</v>
      </c>
      <c r="J1485" t="s">
        <v>3</v>
      </c>
      <c r="K1485" t="s">
        <v>1048</v>
      </c>
      <c r="L1485">
        <v>1191</v>
      </c>
      <c r="N1485">
        <v>1013</v>
      </c>
      <c r="O1485" t="s">
        <v>1034</v>
      </c>
      <c r="P1485" t="s">
        <v>1034</v>
      </c>
      <c r="Q1485">
        <v>1</v>
      </c>
      <c r="W1485">
        <v>0</v>
      </c>
      <c r="X1485">
        <v>888410196</v>
      </c>
      <c r="Y1485">
        <f>(AT1485*ROUND((0.3*0.86),7))</f>
        <v>6.1920000000000002</v>
      </c>
      <c r="AA1485">
        <v>0</v>
      </c>
      <c r="AB1485">
        <v>0</v>
      </c>
      <c r="AC1485">
        <v>0</v>
      </c>
      <c r="AD1485">
        <v>597.98</v>
      </c>
      <c r="AE1485">
        <v>0</v>
      </c>
      <c r="AF1485">
        <v>0</v>
      </c>
      <c r="AG1485">
        <v>0</v>
      </c>
      <c r="AH1485">
        <v>597.98</v>
      </c>
      <c r="AI1485">
        <v>1</v>
      </c>
      <c r="AJ1485">
        <v>1</v>
      </c>
      <c r="AK1485">
        <v>1</v>
      </c>
      <c r="AL1485">
        <v>1</v>
      </c>
      <c r="AM1485">
        <v>-2</v>
      </c>
      <c r="AN1485">
        <v>0</v>
      </c>
      <c r="AO1485">
        <v>0</v>
      </c>
      <c r="AP1485">
        <v>1</v>
      </c>
      <c r="AQ1485">
        <v>1</v>
      </c>
      <c r="AR1485">
        <v>0</v>
      </c>
      <c r="AS1485" t="s">
        <v>3</v>
      </c>
      <c r="AT1485">
        <v>24</v>
      </c>
      <c r="AU1485" t="s">
        <v>149</v>
      </c>
      <c r="AV1485">
        <v>1</v>
      </c>
      <c r="AW1485">
        <v>2</v>
      </c>
      <c r="AX1485">
        <v>382002360</v>
      </c>
      <c r="AY1485">
        <v>1</v>
      </c>
      <c r="AZ1485">
        <v>0</v>
      </c>
      <c r="BA1485">
        <v>1485</v>
      </c>
      <c r="BB1485">
        <v>1</v>
      </c>
      <c r="BC1485">
        <v>0</v>
      </c>
      <c r="BD1485">
        <v>0</v>
      </c>
      <c r="BE1485">
        <v>0</v>
      </c>
      <c r="BF1485">
        <v>0</v>
      </c>
      <c r="BG1485">
        <v>0</v>
      </c>
      <c r="BH1485">
        <v>0</v>
      </c>
      <c r="BI1485">
        <v>0</v>
      </c>
      <c r="BJ1485">
        <v>0</v>
      </c>
      <c r="BK1485">
        <v>0</v>
      </c>
      <c r="BL1485">
        <v>0</v>
      </c>
      <c r="BM1485">
        <v>14351.52</v>
      </c>
      <c r="BN1485">
        <v>24</v>
      </c>
      <c r="BO1485">
        <v>0</v>
      </c>
      <c r="BP1485">
        <v>1</v>
      </c>
      <c r="BQ1485">
        <v>0</v>
      </c>
      <c r="BR1485">
        <v>0</v>
      </c>
      <c r="BS1485">
        <v>0</v>
      </c>
      <c r="BT1485">
        <v>3702.6921599999996</v>
      </c>
      <c r="BU1485">
        <v>6.1919999999999993</v>
      </c>
      <c r="BV1485">
        <v>0</v>
      </c>
      <c r="BW1485">
        <v>1</v>
      </c>
      <c r="CU1485">
        <f>ROUND(AT1485*Source!I529*AH1485*AL1485,2)</f>
        <v>14351.52</v>
      </c>
      <c r="CV1485">
        <f>ROUND(Y1485*Source!I529,7)</f>
        <v>6.1920000000000002</v>
      </c>
      <c r="CW1485">
        <v>0</v>
      </c>
      <c r="CX1485">
        <f>ROUND(Y1485*Source!I529,7)</f>
        <v>6.1920000000000002</v>
      </c>
      <c r="CY1485">
        <f>AD1485</f>
        <v>597.98</v>
      </c>
      <c r="CZ1485">
        <f>AH1485</f>
        <v>597.98</v>
      </c>
      <c r="DA1485">
        <f>AL1485</f>
        <v>1</v>
      </c>
      <c r="DB1485">
        <f>ROUND((ROUND(AT1485*CZ1485,2)*ROUND((0.3*0.86),7)),6)</f>
        <v>3702.6921600000001</v>
      </c>
      <c r="DC1485">
        <f>ROUND((ROUND(AT1485*AG1485,2)*ROUND((0.3*0.86),7)),6)</f>
        <v>0</v>
      </c>
      <c r="DD1485" t="s">
        <v>3</v>
      </c>
      <c r="DE1485" t="s">
        <v>3</v>
      </c>
      <c r="DF1485">
        <f>ROUND(ROUND(AE1485,2)*CX1485,2)</f>
        <v>0</v>
      </c>
      <c r="DG1485">
        <f t="shared" si="761"/>
        <v>0</v>
      </c>
      <c r="DH1485">
        <f t="shared" si="752"/>
        <v>0</v>
      </c>
      <c r="DI1485">
        <f t="shared" si="753"/>
        <v>3702.69</v>
      </c>
      <c r="DJ1485">
        <f>DI1485</f>
        <v>3702.69</v>
      </c>
      <c r="DK1485">
        <v>1</v>
      </c>
      <c r="DL1485" t="s">
        <v>3</v>
      </c>
      <c r="DM1485">
        <v>0</v>
      </c>
      <c r="DN1485" t="s">
        <v>3</v>
      </c>
      <c r="DO1485">
        <v>0</v>
      </c>
    </row>
    <row r="1486" spans="1:119" x14ac:dyDescent="0.25">
      <c r="A1486">
        <f>ROW(Source!A529)</f>
        <v>529</v>
      </c>
      <c r="B1486">
        <v>381997917</v>
      </c>
      <c r="C1486">
        <v>382002345</v>
      </c>
      <c r="D1486">
        <v>342640393</v>
      </c>
      <c r="E1486">
        <v>113</v>
      </c>
      <c r="F1486">
        <v>1</v>
      </c>
      <c r="G1486">
        <v>1</v>
      </c>
      <c r="H1486">
        <v>1</v>
      </c>
      <c r="I1486" t="s">
        <v>1035</v>
      </c>
      <c r="J1486" t="s">
        <v>3</v>
      </c>
      <c r="K1486" t="s">
        <v>1036</v>
      </c>
      <c r="L1486">
        <v>1191</v>
      </c>
      <c r="N1486">
        <v>1013</v>
      </c>
      <c r="O1486" t="s">
        <v>1034</v>
      </c>
      <c r="P1486" t="s">
        <v>1034</v>
      </c>
      <c r="Q1486">
        <v>1</v>
      </c>
      <c r="W1486">
        <v>0</v>
      </c>
      <c r="X1486">
        <v>-1417349443</v>
      </c>
      <c r="Y1486">
        <f>(AT1486*ROUND((0.3*0.86),7))</f>
        <v>0.48503999999999997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0</v>
      </c>
      <c r="AH1486">
        <v>0</v>
      </c>
      <c r="AI1486">
        <v>1</v>
      </c>
      <c r="AJ1486">
        <v>1</v>
      </c>
      <c r="AK1486">
        <v>1</v>
      </c>
      <c r="AL1486">
        <v>1</v>
      </c>
      <c r="AM1486">
        <v>-2</v>
      </c>
      <c r="AN1486">
        <v>0</v>
      </c>
      <c r="AO1486">
        <v>0</v>
      </c>
      <c r="AP1486">
        <v>1</v>
      </c>
      <c r="AQ1486">
        <v>1</v>
      </c>
      <c r="AR1486">
        <v>0</v>
      </c>
      <c r="AS1486" t="s">
        <v>3</v>
      </c>
      <c r="AT1486">
        <v>1.88</v>
      </c>
      <c r="AU1486" t="s">
        <v>149</v>
      </c>
      <c r="AV1486">
        <v>2</v>
      </c>
      <c r="AW1486">
        <v>2</v>
      </c>
      <c r="AX1486">
        <v>382002361</v>
      </c>
      <c r="AY1486">
        <v>1</v>
      </c>
      <c r="AZ1486">
        <v>0</v>
      </c>
      <c r="BA1486">
        <v>1486</v>
      </c>
      <c r="BB1486">
        <v>1</v>
      </c>
      <c r="BC1486">
        <v>0</v>
      </c>
      <c r="BD1486">
        <v>0</v>
      </c>
      <c r="BE1486">
        <v>0</v>
      </c>
      <c r="BF1486">
        <v>0</v>
      </c>
      <c r="BG1486">
        <v>0</v>
      </c>
      <c r="BH1486">
        <v>0</v>
      </c>
      <c r="BI1486">
        <v>0</v>
      </c>
      <c r="BJ1486">
        <v>0</v>
      </c>
      <c r="BK1486">
        <v>0</v>
      </c>
      <c r="BL1486">
        <v>0</v>
      </c>
      <c r="BM1486">
        <v>0</v>
      </c>
      <c r="BN1486">
        <v>0</v>
      </c>
      <c r="BO1486">
        <v>0</v>
      </c>
      <c r="BP1486">
        <v>0</v>
      </c>
      <c r="BQ1486">
        <v>0</v>
      </c>
      <c r="BR1486">
        <v>0</v>
      </c>
      <c r="BS1486">
        <v>0</v>
      </c>
      <c r="BT1486">
        <v>0</v>
      </c>
      <c r="BU1486">
        <v>0</v>
      </c>
      <c r="BV1486">
        <v>0</v>
      </c>
      <c r="BW1486">
        <v>0</v>
      </c>
      <c r="CV1486">
        <v>0</v>
      </c>
      <c r="CW1486">
        <v>0</v>
      </c>
      <c r="CX1486">
        <f>ROUND(Y1486*Source!I529,7)</f>
        <v>0.48504000000000003</v>
      </c>
      <c r="CY1486">
        <f>AD1486</f>
        <v>0</v>
      </c>
      <c r="CZ1486">
        <f>AH1486</f>
        <v>0</v>
      </c>
      <c r="DA1486">
        <f>AL1486</f>
        <v>1</v>
      </c>
      <c r="DB1486">
        <f>ROUND((ROUND(AT1486*CZ1486,2)*ROUND((0.3*0.86),7)),6)</f>
        <v>0</v>
      </c>
      <c r="DC1486">
        <f>ROUND((ROUND(AT1486*AG1486,2)*ROUND((0.3*0.86),7)),6)</f>
        <v>0</v>
      </c>
      <c r="DD1486" t="s">
        <v>3</v>
      </c>
      <c r="DE1486" t="s">
        <v>3</v>
      </c>
      <c r="DF1486">
        <f>ROUND(ROUND(AE1486,2)*CX1486,2)</f>
        <v>0</v>
      </c>
      <c r="DG1486">
        <f t="shared" si="761"/>
        <v>0</v>
      </c>
      <c r="DH1486">
        <f t="shared" si="752"/>
        <v>0</v>
      </c>
      <c r="DI1486">
        <f t="shared" si="753"/>
        <v>0</v>
      </c>
      <c r="DJ1486">
        <f>DI1486</f>
        <v>0</v>
      </c>
      <c r="DK1486">
        <v>0</v>
      </c>
      <c r="DL1486" t="s">
        <v>3</v>
      </c>
      <c r="DM1486">
        <v>0</v>
      </c>
      <c r="DN1486" t="s">
        <v>3</v>
      </c>
      <c r="DO1486">
        <v>0</v>
      </c>
    </row>
    <row r="1487" spans="1:119" x14ac:dyDescent="0.25">
      <c r="A1487">
        <f>ROW(Source!A529)</f>
        <v>529</v>
      </c>
      <c r="B1487">
        <v>381997917</v>
      </c>
      <c r="C1487">
        <v>382002345</v>
      </c>
      <c r="D1487">
        <v>342765492</v>
      </c>
      <c r="E1487">
        <v>1</v>
      </c>
      <c r="F1487">
        <v>1</v>
      </c>
      <c r="G1487">
        <v>1</v>
      </c>
      <c r="H1487">
        <v>2</v>
      </c>
      <c r="I1487" t="s">
        <v>1056</v>
      </c>
      <c r="J1487" t="s">
        <v>1057</v>
      </c>
      <c r="K1487" t="s">
        <v>1058</v>
      </c>
      <c r="L1487">
        <v>1368</v>
      </c>
      <c r="N1487">
        <v>1011</v>
      </c>
      <c r="O1487" t="s">
        <v>1040</v>
      </c>
      <c r="P1487" t="s">
        <v>1040</v>
      </c>
      <c r="Q1487">
        <v>1</v>
      </c>
      <c r="W1487">
        <v>0</v>
      </c>
      <c r="X1487">
        <v>-417672217</v>
      </c>
      <c r="Y1487">
        <f>(AT1487*ROUND((0.3*0.86),7))</f>
        <v>0.48503999999999997</v>
      </c>
      <c r="AA1487">
        <v>0</v>
      </c>
      <c r="AB1487">
        <v>1164.75</v>
      </c>
      <c r="AC1487">
        <v>687.23</v>
      </c>
      <c r="AD1487">
        <v>0</v>
      </c>
      <c r="AE1487">
        <v>0</v>
      </c>
      <c r="AF1487">
        <v>995.51</v>
      </c>
      <c r="AG1487">
        <v>687.23</v>
      </c>
      <c r="AH1487">
        <v>0</v>
      </c>
      <c r="AI1487">
        <v>1</v>
      </c>
      <c r="AJ1487">
        <v>1.17</v>
      </c>
      <c r="AK1487">
        <v>1</v>
      </c>
      <c r="AL1487">
        <v>1</v>
      </c>
      <c r="AM1487">
        <v>2</v>
      </c>
      <c r="AN1487">
        <v>0</v>
      </c>
      <c r="AO1487">
        <v>0</v>
      </c>
      <c r="AP1487">
        <v>1</v>
      </c>
      <c r="AQ1487">
        <v>1</v>
      </c>
      <c r="AR1487">
        <v>0</v>
      </c>
      <c r="AS1487" t="s">
        <v>3</v>
      </c>
      <c r="AT1487">
        <v>1.88</v>
      </c>
      <c r="AU1487" t="s">
        <v>149</v>
      </c>
      <c r="AV1487">
        <v>1</v>
      </c>
      <c r="AW1487">
        <v>2</v>
      </c>
      <c r="AX1487">
        <v>382002362</v>
      </c>
      <c r="AY1487">
        <v>1</v>
      </c>
      <c r="AZ1487">
        <v>0</v>
      </c>
      <c r="BA1487">
        <v>1487</v>
      </c>
      <c r="BB1487">
        <v>1</v>
      </c>
      <c r="BC1487">
        <v>0</v>
      </c>
      <c r="BD1487">
        <v>0</v>
      </c>
      <c r="BE1487">
        <v>0</v>
      </c>
      <c r="BF1487">
        <v>0</v>
      </c>
      <c r="BG1487">
        <v>0</v>
      </c>
      <c r="BH1487">
        <v>0</v>
      </c>
      <c r="BI1487">
        <v>0</v>
      </c>
      <c r="BJ1487">
        <v>0</v>
      </c>
      <c r="BK1487">
        <v>1871.5587999999998</v>
      </c>
      <c r="BL1487">
        <v>1291.9923999999999</v>
      </c>
      <c r="BM1487">
        <v>0</v>
      </c>
      <c r="BN1487">
        <v>0</v>
      </c>
      <c r="BO1487">
        <v>1.88</v>
      </c>
      <c r="BP1487">
        <v>1</v>
      </c>
      <c r="BQ1487">
        <v>0</v>
      </c>
      <c r="BR1487">
        <v>482.86217039999997</v>
      </c>
      <c r="BS1487">
        <v>333.33403920000001</v>
      </c>
      <c r="BT1487">
        <v>0</v>
      </c>
      <c r="BU1487">
        <v>0</v>
      </c>
      <c r="BV1487">
        <v>0.48503999999999997</v>
      </c>
      <c r="BW1487">
        <v>1</v>
      </c>
      <c r="CV1487">
        <v>0</v>
      </c>
      <c r="CW1487">
        <f>ROUND(Y1487*Source!I529*DO1487,7)</f>
        <v>0.48504000000000003</v>
      </c>
      <c r="CX1487">
        <f>ROUND(Y1487*Source!I529,7)</f>
        <v>0.48504000000000003</v>
      </c>
      <c r="CY1487">
        <f>AB1487</f>
        <v>1164.75</v>
      </c>
      <c r="CZ1487">
        <f>AF1487</f>
        <v>995.51</v>
      </c>
      <c r="DA1487">
        <f>AJ1487</f>
        <v>1.17</v>
      </c>
      <c r="DB1487">
        <f>ROUND((ROUND(AT1487*CZ1487,2)*ROUND((0.3*0.86),7)),6)</f>
        <v>482.86248000000001</v>
      </c>
      <c r="DC1487">
        <f>ROUND((ROUND(AT1487*AG1487,2)*ROUND((0.3*0.86),7)),6)</f>
        <v>333.33341999999999</v>
      </c>
      <c r="DD1487" t="s">
        <v>3</v>
      </c>
      <c r="DE1487" t="s">
        <v>3</v>
      </c>
      <c r="DF1487">
        <f>ROUND(ROUND(AE1487,2)*CX1487,2)</f>
        <v>0</v>
      </c>
      <c r="DG1487">
        <f>ROUND(ROUND(AF1487*AJ1487,2)*CX1487,2)</f>
        <v>564.95000000000005</v>
      </c>
      <c r="DH1487">
        <f t="shared" si="752"/>
        <v>333.33</v>
      </c>
      <c r="DI1487">
        <f t="shared" si="753"/>
        <v>0</v>
      </c>
      <c r="DJ1487">
        <f>DG1487+DH1487</f>
        <v>898.28</v>
      </c>
      <c r="DK1487">
        <v>0</v>
      </c>
      <c r="DL1487" t="s">
        <v>1041</v>
      </c>
      <c r="DM1487">
        <v>5</v>
      </c>
      <c r="DN1487" t="s">
        <v>1034</v>
      </c>
      <c r="DO1487">
        <v>1</v>
      </c>
    </row>
    <row r="1488" spans="1:119" x14ac:dyDescent="0.25">
      <c r="A1488">
        <f>ROW(Source!A529)</f>
        <v>529</v>
      </c>
      <c r="B1488">
        <v>381997917</v>
      </c>
      <c r="C1488">
        <v>382002345</v>
      </c>
      <c r="D1488">
        <v>342713938</v>
      </c>
      <c r="E1488">
        <v>1</v>
      </c>
      <c r="F1488">
        <v>1</v>
      </c>
      <c r="G1488">
        <v>1</v>
      </c>
      <c r="H1488">
        <v>3</v>
      </c>
      <c r="I1488" t="s">
        <v>1049</v>
      </c>
      <c r="J1488" t="s">
        <v>1050</v>
      </c>
      <c r="K1488" t="s">
        <v>1051</v>
      </c>
      <c r="L1488">
        <v>1348</v>
      </c>
      <c r="N1488">
        <v>1009</v>
      </c>
      <c r="O1488" t="s">
        <v>846</v>
      </c>
      <c r="P1488" t="s">
        <v>846</v>
      </c>
      <c r="Q1488">
        <v>1000</v>
      </c>
      <c r="W1488">
        <v>0</v>
      </c>
      <c r="X1488">
        <v>1693858356</v>
      </c>
      <c r="Y1488">
        <f t="shared" ref="Y1488:Y1497" si="763">(AT1488*ROUND(0,7))</f>
        <v>0</v>
      </c>
      <c r="AA1488">
        <v>130422.57</v>
      </c>
      <c r="AB1488">
        <v>0</v>
      </c>
      <c r="AC1488">
        <v>0</v>
      </c>
      <c r="AD1488">
        <v>0</v>
      </c>
      <c r="AE1488">
        <v>116448.72</v>
      </c>
      <c r="AF1488">
        <v>0</v>
      </c>
      <c r="AG1488">
        <v>0</v>
      </c>
      <c r="AH1488">
        <v>0</v>
      </c>
      <c r="AI1488">
        <v>1.1200000000000001</v>
      </c>
      <c r="AJ1488">
        <v>1</v>
      </c>
      <c r="AK1488">
        <v>1</v>
      </c>
      <c r="AL1488">
        <v>1</v>
      </c>
      <c r="AM1488">
        <v>2</v>
      </c>
      <c r="AN1488">
        <v>0</v>
      </c>
      <c r="AO1488">
        <v>0</v>
      </c>
      <c r="AP1488">
        <v>1</v>
      </c>
      <c r="AQ1488">
        <v>1</v>
      </c>
      <c r="AR1488">
        <v>0</v>
      </c>
      <c r="AS1488" t="s">
        <v>3</v>
      </c>
      <c r="AT1488">
        <v>1E-3</v>
      </c>
      <c r="AU1488" t="s">
        <v>148</v>
      </c>
      <c r="AV1488">
        <v>0</v>
      </c>
      <c r="AW1488">
        <v>2</v>
      </c>
      <c r="AX1488">
        <v>382002363</v>
      </c>
      <c r="AY1488">
        <v>1</v>
      </c>
      <c r="AZ1488">
        <v>0</v>
      </c>
      <c r="BA1488">
        <v>1488</v>
      </c>
      <c r="BB1488">
        <v>1</v>
      </c>
      <c r="BC1488">
        <v>0</v>
      </c>
      <c r="BD1488">
        <v>0</v>
      </c>
      <c r="BE1488">
        <v>0</v>
      </c>
      <c r="BF1488">
        <v>0</v>
      </c>
      <c r="BG1488">
        <v>0</v>
      </c>
      <c r="BH1488">
        <v>0</v>
      </c>
      <c r="BI1488">
        <v>0</v>
      </c>
      <c r="BJ1488">
        <v>116.44872000000001</v>
      </c>
      <c r="BK1488">
        <v>0</v>
      </c>
      <c r="BL1488">
        <v>0</v>
      </c>
      <c r="BM1488">
        <v>0</v>
      </c>
      <c r="BN1488">
        <v>0</v>
      </c>
      <c r="BO1488">
        <v>0</v>
      </c>
      <c r="BP1488">
        <v>1</v>
      </c>
      <c r="BQ1488">
        <v>0</v>
      </c>
      <c r="BR1488">
        <v>0</v>
      </c>
      <c r="BS1488">
        <v>0</v>
      </c>
      <c r="BT1488">
        <v>0</v>
      </c>
      <c r="BU1488">
        <v>0</v>
      </c>
      <c r="BV1488">
        <v>0</v>
      </c>
      <c r="BW1488">
        <v>0</v>
      </c>
      <c r="CV1488">
        <v>0</v>
      </c>
      <c r="CW1488">
        <v>0</v>
      </c>
      <c r="CX1488">
        <f>ROUND(Y1488*Source!I529,7)</f>
        <v>0</v>
      </c>
      <c r="CY1488">
        <f t="shared" ref="CY1488:CY1498" si="764">AA1488</f>
        <v>130422.57</v>
      </c>
      <c r="CZ1488">
        <f t="shared" ref="CZ1488:CZ1498" si="765">AE1488</f>
        <v>116448.72</v>
      </c>
      <c r="DA1488">
        <f t="shared" ref="DA1488:DA1498" si="766">AI1488</f>
        <v>1.1200000000000001</v>
      </c>
      <c r="DB1488">
        <f t="shared" ref="DB1488:DB1497" si="767">ROUND((ROUND(AT1488*CZ1488,2)*ROUND(0,7)),6)</f>
        <v>0</v>
      </c>
      <c r="DC1488">
        <f t="shared" ref="DC1488:DC1497" si="768">ROUND((ROUND(AT1488*AG1488,2)*ROUND(0,7)),6)</f>
        <v>0</v>
      </c>
      <c r="DD1488" t="s">
        <v>3</v>
      </c>
      <c r="DE1488" t="s">
        <v>3</v>
      </c>
      <c r="DF1488">
        <f t="shared" ref="DF1488:DF1497" si="769">ROUND(ROUND(AE1488*AI1488,2)*CX1488,2)</f>
        <v>0</v>
      </c>
      <c r="DG1488">
        <f t="shared" ref="DG1488:DG1500" si="770">ROUND(ROUND(AF1488,2)*CX1488,2)</f>
        <v>0</v>
      </c>
      <c r="DH1488">
        <f t="shared" si="752"/>
        <v>0</v>
      </c>
      <c r="DI1488">
        <f t="shared" si="753"/>
        <v>0</v>
      </c>
      <c r="DJ1488">
        <f t="shared" ref="DJ1488:DJ1498" si="771">DF1488</f>
        <v>0</v>
      </c>
      <c r="DK1488">
        <v>0</v>
      </c>
      <c r="DL1488" t="s">
        <v>3</v>
      </c>
      <c r="DM1488">
        <v>0</v>
      </c>
      <c r="DN1488" t="s">
        <v>3</v>
      </c>
      <c r="DO1488">
        <v>0</v>
      </c>
    </row>
    <row r="1489" spans="1:119" x14ac:dyDescent="0.25">
      <c r="A1489">
        <f>ROW(Source!A529)</f>
        <v>529</v>
      </c>
      <c r="B1489">
        <v>381997917</v>
      </c>
      <c r="C1489">
        <v>382002345</v>
      </c>
      <c r="D1489">
        <v>342714150</v>
      </c>
      <c r="E1489">
        <v>1</v>
      </c>
      <c r="F1489">
        <v>1</v>
      </c>
      <c r="G1489">
        <v>1</v>
      </c>
      <c r="H1489">
        <v>3</v>
      </c>
      <c r="I1489" t="s">
        <v>1115</v>
      </c>
      <c r="J1489" t="s">
        <v>1116</v>
      </c>
      <c r="K1489" t="s">
        <v>1117</v>
      </c>
      <c r="L1489">
        <v>1346</v>
      </c>
      <c r="N1489">
        <v>1009</v>
      </c>
      <c r="O1489" t="s">
        <v>1055</v>
      </c>
      <c r="P1489" t="s">
        <v>1055</v>
      </c>
      <c r="Q1489">
        <v>1</v>
      </c>
      <c r="W1489">
        <v>0</v>
      </c>
      <c r="X1489">
        <v>547813963</v>
      </c>
      <c r="Y1489">
        <f t="shared" si="763"/>
        <v>0</v>
      </c>
      <c r="AA1489">
        <v>372.24</v>
      </c>
      <c r="AB1489">
        <v>0</v>
      </c>
      <c r="AC1489">
        <v>0</v>
      </c>
      <c r="AD1489">
        <v>0</v>
      </c>
      <c r="AE1489">
        <v>284.14999999999998</v>
      </c>
      <c r="AF1489">
        <v>0</v>
      </c>
      <c r="AG1489">
        <v>0</v>
      </c>
      <c r="AH1489">
        <v>0</v>
      </c>
      <c r="AI1489">
        <v>1.31</v>
      </c>
      <c r="AJ1489">
        <v>1</v>
      </c>
      <c r="AK1489">
        <v>1</v>
      </c>
      <c r="AL1489">
        <v>1</v>
      </c>
      <c r="AM1489">
        <v>2</v>
      </c>
      <c r="AN1489">
        <v>0</v>
      </c>
      <c r="AO1489">
        <v>0</v>
      </c>
      <c r="AP1489">
        <v>1</v>
      </c>
      <c r="AQ1489">
        <v>1</v>
      </c>
      <c r="AR1489">
        <v>0</v>
      </c>
      <c r="AS1489" t="s">
        <v>3</v>
      </c>
      <c r="AT1489">
        <v>7.0000000000000001E-3</v>
      </c>
      <c r="AU1489" t="s">
        <v>148</v>
      </c>
      <c r="AV1489">
        <v>0</v>
      </c>
      <c r="AW1489">
        <v>2</v>
      </c>
      <c r="AX1489">
        <v>382002364</v>
      </c>
      <c r="AY1489">
        <v>1</v>
      </c>
      <c r="AZ1489">
        <v>0</v>
      </c>
      <c r="BA1489">
        <v>1489</v>
      </c>
      <c r="BB1489">
        <v>1</v>
      </c>
      <c r="BC1489">
        <v>0</v>
      </c>
      <c r="BD1489">
        <v>0</v>
      </c>
      <c r="BE1489">
        <v>0</v>
      </c>
      <c r="BF1489">
        <v>0</v>
      </c>
      <c r="BG1489">
        <v>0</v>
      </c>
      <c r="BH1489">
        <v>0</v>
      </c>
      <c r="BI1489">
        <v>0</v>
      </c>
      <c r="BJ1489">
        <v>1.98905</v>
      </c>
      <c r="BK1489">
        <v>0</v>
      </c>
      <c r="BL1489">
        <v>0</v>
      </c>
      <c r="BM1489">
        <v>0</v>
      </c>
      <c r="BN1489">
        <v>0</v>
      </c>
      <c r="BO1489">
        <v>0</v>
      </c>
      <c r="BP1489">
        <v>1</v>
      </c>
      <c r="BQ1489">
        <v>0</v>
      </c>
      <c r="BR1489">
        <v>0</v>
      </c>
      <c r="BS1489">
        <v>0</v>
      </c>
      <c r="BT1489">
        <v>0</v>
      </c>
      <c r="BU1489">
        <v>0</v>
      </c>
      <c r="BV1489">
        <v>0</v>
      </c>
      <c r="BW1489">
        <v>0</v>
      </c>
      <c r="CV1489">
        <v>0</v>
      </c>
      <c r="CW1489">
        <v>0</v>
      </c>
      <c r="CX1489">
        <f>ROUND(Y1489*Source!I529,7)</f>
        <v>0</v>
      </c>
      <c r="CY1489">
        <f t="shared" si="764"/>
        <v>372.24</v>
      </c>
      <c r="CZ1489">
        <f t="shared" si="765"/>
        <v>284.14999999999998</v>
      </c>
      <c r="DA1489">
        <f t="shared" si="766"/>
        <v>1.31</v>
      </c>
      <c r="DB1489">
        <f t="shared" si="767"/>
        <v>0</v>
      </c>
      <c r="DC1489">
        <f t="shared" si="768"/>
        <v>0</v>
      </c>
      <c r="DD1489" t="s">
        <v>3</v>
      </c>
      <c r="DE1489" t="s">
        <v>3</v>
      </c>
      <c r="DF1489">
        <f t="shared" si="769"/>
        <v>0</v>
      </c>
      <c r="DG1489">
        <f t="shared" si="770"/>
        <v>0</v>
      </c>
      <c r="DH1489">
        <f t="shared" si="752"/>
        <v>0</v>
      </c>
      <c r="DI1489">
        <f t="shared" si="753"/>
        <v>0</v>
      </c>
      <c r="DJ1489">
        <f t="shared" si="771"/>
        <v>0</v>
      </c>
      <c r="DK1489">
        <v>0</v>
      </c>
      <c r="DL1489" t="s">
        <v>3</v>
      </c>
      <c r="DM1489">
        <v>0</v>
      </c>
      <c r="DN1489" t="s">
        <v>3</v>
      </c>
      <c r="DO1489">
        <v>0</v>
      </c>
    </row>
    <row r="1490" spans="1:119" x14ac:dyDescent="0.25">
      <c r="A1490">
        <f>ROW(Source!A529)</f>
        <v>529</v>
      </c>
      <c r="B1490">
        <v>381997917</v>
      </c>
      <c r="C1490">
        <v>382002345</v>
      </c>
      <c r="D1490">
        <v>342714206</v>
      </c>
      <c r="E1490">
        <v>1</v>
      </c>
      <c r="F1490">
        <v>1</v>
      </c>
      <c r="G1490">
        <v>1</v>
      </c>
      <c r="H1490">
        <v>3</v>
      </c>
      <c r="I1490" t="s">
        <v>1118</v>
      </c>
      <c r="J1490" t="s">
        <v>1119</v>
      </c>
      <c r="K1490" t="s">
        <v>1120</v>
      </c>
      <c r="L1490">
        <v>1346</v>
      </c>
      <c r="N1490">
        <v>1009</v>
      </c>
      <c r="O1490" t="s">
        <v>1055</v>
      </c>
      <c r="P1490" t="s">
        <v>1055</v>
      </c>
      <c r="Q1490">
        <v>1</v>
      </c>
      <c r="W1490">
        <v>0</v>
      </c>
      <c r="X1490">
        <v>721169884</v>
      </c>
      <c r="Y1490">
        <f t="shared" si="763"/>
        <v>0</v>
      </c>
      <c r="AA1490">
        <v>100.15</v>
      </c>
      <c r="AB1490">
        <v>0</v>
      </c>
      <c r="AC1490">
        <v>0</v>
      </c>
      <c r="AD1490">
        <v>0</v>
      </c>
      <c r="AE1490">
        <v>104.32</v>
      </c>
      <c r="AF1490">
        <v>0</v>
      </c>
      <c r="AG1490">
        <v>0</v>
      </c>
      <c r="AH1490">
        <v>0</v>
      </c>
      <c r="AI1490">
        <v>0.96</v>
      </c>
      <c r="AJ1490">
        <v>1</v>
      </c>
      <c r="AK1490">
        <v>1</v>
      </c>
      <c r="AL1490">
        <v>1</v>
      </c>
      <c r="AM1490">
        <v>2</v>
      </c>
      <c r="AN1490">
        <v>0</v>
      </c>
      <c r="AO1490">
        <v>0</v>
      </c>
      <c r="AP1490">
        <v>1</v>
      </c>
      <c r="AQ1490">
        <v>1</v>
      </c>
      <c r="AR1490">
        <v>0</v>
      </c>
      <c r="AS1490" t="s">
        <v>3</v>
      </c>
      <c r="AT1490">
        <v>3.5999999999999997E-2</v>
      </c>
      <c r="AU1490" t="s">
        <v>148</v>
      </c>
      <c r="AV1490">
        <v>0</v>
      </c>
      <c r="AW1490">
        <v>2</v>
      </c>
      <c r="AX1490">
        <v>382002365</v>
      </c>
      <c r="AY1490">
        <v>1</v>
      </c>
      <c r="AZ1490">
        <v>0</v>
      </c>
      <c r="BA1490">
        <v>1490</v>
      </c>
      <c r="BB1490">
        <v>1</v>
      </c>
      <c r="BC1490">
        <v>0</v>
      </c>
      <c r="BD1490">
        <v>0</v>
      </c>
      <c r="BE1490">
        <v>0</v>
      </c>
      <c r="BF1490">
        <v>0</v>
      </c>
      <c r="BG1490">
        <v>0</v>
      </c>
      <c r="BH1490">
        <v>0</v>
      </c>
      <c r="BI1490">
        <v>0</v>
      </c>
      <c r="BJ1490">
        <v>3.7555199999999993</v>
      </c>
      <c r="BK1490">
        <v>0</v>
      </c>
      <c r="BL1490">
        <v>0</v>
      </c>
      <c r="BM1490">
        <v>0</v>
      </c>
      <c r="BN1490">
        <v>0</v>
      </c>
      <c r="BO1490">
        <v>0</v>
      </c>
      <c r="BP1490">
        <v>1</v>
      </c>
      <c r="BQ1490">
        <v>0</v>
      </c>
      <c r="BR1490">
        <v>0</v>
      </c>
      <c r="BS1490">
        <v>0</v>
      </c>
      <c r="BT1490">
        <v>0</v>
      </c>
      <c r="BU1490">
        <v>0</v>
      </c>
      <c r="BV1490">
        <v>0</v>
      </c>
      <c r="BW1490">
        <v>0</v>
      </c>
      <c r="CV1490">
        <v>0</v>
      </c>
      <c r="CW1490">
        <v>0</v>
      </c>
      <c r="CX1490">
        <f>ROUND(Y1490*Source!I529,7)</f>
        <v>0</v>
      </c>
      <c r="CY1490">
        <f t="shared" si="764"/>
        <v>100.15</v>
      </c>
      <c r="CZ1490">
        <f t="shared" si="765"/>
        <v>104.32</v>
      </c>
      <c r="DA1490">
        <f t="shared" si="766"/>
        <v>0.96</v>
      </c>
      <c r="DB1490">
        <f t="shared" si="767"/>
        <v>0</v>
      </c>
      <c r="DC1490">
        <f t="shared" si="768"/>
        <v>0</v>
      </c>
      <c r="DD1490" t="s">
        <v>3</v>
      </c>
      <c r="DE1490" t="s">
        <v>3</v>
      </c>
      <c r="DF1490">
        <f t="shared" si="769"/>
        <v>0</v>
      </c>
      <c r="DG1490">
        <f t="shared" si="770"/>
        <v>0</v>
      </c>
      <c r="DH1490">
        <f t="shared" si="752"/>
        <v>0</v>
      </c>
      <c r="DI1490">
        <f t="shared" si="753"/>
        <v>0</v>
      </c>
      <c r="DJ1490">
        <f t="shared" si="771"/>
        <v>0</v>
      </c>
      <c r="DK1490">
        <v>0</v>
      </c>
      <c r="DL1490" t="s">
        <v>3</v>
      </c>
      <c r="DM1490">
        <v>0</v>
      </c>
      <c r="DN1490" t="s">
        <v>3</v>
      </c>
      <c r="DO1490">
        <v>0</v>
      </c>
    </row>
    <row r="1491" spans="1:119" x14ac:dyDescent="0.25">
      <c r="A1491">
        <f>ROW(Source!A529)</f>
        <v>529</v>
      </c>
      <c r="B1491">
        <v>381997917</v>
      </c>
      <c r="C1491">
        <v>382002345</v>
      </c>
      <c r="D1491">
        <v>342715696</v>
      </c>
      <c r="E1491">
        <v>1</v>
      </c>
      <c r="F1491">
        <v>1</v>
      </c>
      <c r="G1491">
        <v>1</v>
      </c>
      <c r="H1491">
        <v>3</v>
      </c>
      <c r="I1491" t="s">
        <v>1121</v>
      </c>
      <c r="J1491" t="s">
        <v>1122</v>
      </c>
      <c r="K1491" t="s">
        <v>1123</v>
      </c>
      <c r="L1491">
        <v>1346</v>
      </c>
      <c r="N1491">
        <v>1009</v>
      </c>
      <c r="O1491" t="s">
        <v>1055</v>
      </c>
      <c r="P1491" t="s">
        <v>1055</v>
      </c>
      <c r="Q1491">
        <v>1</v>
      </c>
      <c r="W1491">
        <v>0</v>
      </c>
      <c r="X1491">
        <v>536919768</v>
      </c>
      <c r="Y1491">
        <f t="shared" si="763"/>
        <v>0</v>
      </c>
      <c r="AA1491">
        <v>198.36</v>
      </c>
      <c r="AB1491">
        <v>0</v>
      </c>
      <c r="AC1491">
        <v>0</v>
      </c>
      <c r="AD1491">
        <v>0</v>
      </c>
      <c r="AE1491">
        <v>206.62</v>
      </c>
      <c r="AF1491">
        <v>0</v>
      </c>
      <c r="AG1491">
        <v>0</v>
      </c>
      <c r="AH1491">
        <v>0</v>
      </c>
      <c r="AI1491">
        <v>0.96</v>
      </c>
      <c r="AJ1491">
        <v>1</v>
      </c>
      <c r="AK1491">
        <v>1</v>
      </c>
      <c r="AL1491">
        <v>1</v>
      </c>
      <c r="AM1491">
        <v>2</v>
      </c>
      <c r="AN1491">
        <v>0</v>
      </c>
      <c r="AO1491">
        <v>0</v>
      </c>
      <c r="AP1491">
        <v>1</v>
      </c>
      <c r="AQ1491">
        <v>1</v>
      </c>
      <c r="AR1491">
        <v>0</v>
      </c>
      <c r="AS1491" t="s">
        <v>3</v>
      </c>
      <c r="AT1491">
        <v>2.8000000000000001E-2</v>
      </c>
      <c r="AU1491" t="s">
        <v>148</v>
      </c>
      <c r="AV1491">
        <v>0</v>
      </c>
      <c r="AW1491">
        <v>2</v>
      </c>
      <c r="AX1491">
        <v>382002366</v>
      </c>
      <c r="AY1491">
        <v>1</v>
      </c>
      <c r="AZ1491">
        <v>0</v>
      </c>
      <c r="BA1491">
        <v>1491</v>
      </c>
      <c r="BB1491">
        <v>1</v>
      </c>
      <c r="BC1491">
        <v>0</v>
      </c>
      <c r="BD1491">
        <v>0</v>
      </c>
      <c r="BE1491">
        <v>0</v>
      </c>
      <c r="BF1491">
        <v>0</v>
      </c>
      <c r="BG1491">
        <v>0</v>
      </c>
      <c r="BH1491">
        <v>0</v>
      </c>
      <c r="BI1491">
        <v>0</v>
      </c>
      <c r="BJ1491">
        <v>5.7853599999999998</v>
      </c>
      <c r="BK1491">
        <v>0</v>
      </c>
      <c r="BL1491">
        <v>0</v>
      </c>
      <c r="BM1491">
        <v>0</v>
      </c>
      <c r="BN1491">
        <v>0</v>
      </c>
      <c r="BO1491">
        <v>0</v>
      </c>
      <c r="BP1491">
        <v>1</v>
      </c>
      <c r="BQ1491">
        <v>0</v>
      </c>
      <c r="BR1491">
        <v>0</v>
      </c>
      <c r="BS1491">
        <v>0</v>
      </c>
      <c r="BT1491">
        <v>0</v>
      </c>
      <c r="BU1491">
        <v>0</v>
      </c>
      <c r="BV1491">
        <v>0</v>
      </c>
      <c r="BW1491">
        <v>0</v>
      </c>
      <c r="CV1491">
        <v>0</v>
      </c>
      <c r="CW1491">
        <v>0</v>
      </c>
      <c r="CX1491">
        <f>ROUND(Y1491*Source!I529,7)</f>
        <v>0</v>
      </c>
      <c r="CY1491">
        <f t="shared" si="764"/>
        <v>198.36</v>
      </c>
      <c r="CZ1491">
        <f t="shared" si="765"/>
        <v>206.62</v>
      </c>
      <c r="DA1491">
        <f t="shared" si="766"/>
        <v>0.96</v>
      </c>
      <c r="DB1491">
        <f t="shared" si="767"/>
        <v>0</v>
      </c>
      <c r="DC1491">
        <f t="shared" si="768"/>
        <v>0</v>
      </c>
      <c r="DD1491" t="s">
        <v>3</v>
      </c>
      <c r="DE1491" t="s">
        <v>3</v>
      </c>
      <c r="DF1491">
        <f t="shared" si="769"/>
        <v>0</v>
      </c>
      <c r="DG1491">
        <f t="shared" si="770"/>
        <v>0</v>
      </c>
      <c r="DH1491">
        <f t="shared" si="752"/>
        <v>0</v>
      </c>
      <c r="DI1491">
        <f t="shared" si="753"/>
        <v>0</v>
      </c>
      <c r="DJ1491">
        <f t="shared" si="771"/>
        <v>0</v>
      </c>
      <c r="DK1491">
        <v>0</v>
      </c>
      <c r="DL1491" t="s">
        <v>3</v>
      </c>
      <c r="DM1491">
        <v>0</v>
      </c>
      <c r="DN1491" t="s">
        <v>3</v>
      </c>
      <c r="DO1491">
        <v>0</v>
      </c>
    </row>
    <row r="1492" spans="1:119" x14ac:dyDescent="0.25">
      <c r="A1492">
        <f>ROW(Source!A529)</f>
        <v>529</v>
      </c>
      <c r="B1492">
        <v>381997917</v>
      </c>
      <c r="C1492">
        <v>382002345</v>
      </c>
      <c r="D1492">
        <v>342715892</v>
      </c>
      <c r="E1492">
        <v>1</v>
      </c>
      <c r="F1492">
        <v>1</v>
      </c>
      <c r="G1492">
        <v>1</v>
      </c>
      <c r="H1492">
        <v>3</v>
      </c>
      <c r="I1492" t="s">
        <v>1091</v>
      </c>
      <c r="J1492" t="s">
        <v>1092</v>
      </c>
      <c r="K1492" t="s">
        <v>1093</v>
      </c>
      <c r="L1492">
        <v>1301</v>
      </c>
      <c r="N1492">
        <v>1003</v>
      </c>
      <c r="O1492" t="s">
        <v>880</v>
      </c>
      <c r="P1492" t="s">
        <v>880</v>
      </c>
      <c r="Q1492">
        <v>1</v>
      </c>
      <c r="W1492">
        <v>0</v>
      </c>
      <c r="X1492">
        <v>-1934298816</v>
      </c>
      <c r="Y1492">
        <f t="shared" si="763"/>
        <v>0</v>
      </c>
      <c r="AA1492">
        <v>3.47</v>
      </c>
      <c r="AB1492">
        <v>0</v>
      </c>
      <c r="AC1492">
        <v>0</v>
      </c>
      <c r="AD1492">
        <v>0</v>
      </c>
      <c r="AE1492">
        <v>2.27</v>
      </c>
      <c r="AF1492">
        <v>0</v>
      </c>
      <c r="AG1492">
        <v>0</v>
      </c>
      <c r="AH1492">
        <v>0</v>
      </c>
      <c r="AI1492">
        <v>1.53</v>
      </c>
      <c r="AJ1492">
        <v>1</v>
      </c>
      <c r="AK1492">
        <v>1</v>
      </c>
      <c r="AL1492">
        <v>1</v>
      </c>
      <c r="AM1492">
        <v>2</v>
      </c>
      <c r="AN1492">
        <v>0</v>
      </c>
      <c r="AO1492">
        <v>0</v>
      </c>
      <c r="AP1492">
        <v>1</v>
      </c>
      <c r="AQ1492">
        <v>1</v>
      </c>
      <c r="AR1492">
        <v>0</v>
      </c>
      <c r="AS1492" t="s">
        <v>3</v>
      </c>
      <c r="AT1492">
        <v>32.42</v>
      </c>
      <c r="AU1492" t="s">
        <v>148</v>
      </c>
      <c r="AV1492">
        <v>0</v>
      </c>
      <c r="AW1492">
        <v>2</v>
      </c>
      <c r="AX1492">
        <v>382002367</v>
      </c>
      <c r="AY1492">
        <v>1</v>
      </c>
      <c r="AZ1492">
        <v>0</v>
      </c>
      <c r="BA1492">
        <v>1492</v>
      </c>
      <c r="BB1492">
        <v>1</v>
      </c>
      <c r="BC1492">
        <v>0</v>
      </c>
      <c r="BD1492">
        <v>0</v>
      </c>
      <c r="BE1492">
        <v>0</v>
      </c>
      <c r="BF1492">
        <v>0</v>
      </c>
      <c r="BG1492">
        <v>0</v>
      </c>
      <c r="BH1492">
        <v>0</v>
      </c>
      <c r="BI1492">
        <v>0</v>
      </c>
      <c r="BJ1492">
        <v>73.593400000000003</v>
      </c>
      <c r="BK1492">
        <v>0</v>
      </c>
      <c r="BL1492">
        <v>0</v>
      </c>
      <c r="BM1492">
        <v>0</v>
      </c>
      <c r="BN1492">
        <v>0</v>
      </c>
      <c r="BO1492">
        <v>0</v>
      </c>
      <c r="BP1492">
        <v>1</v>
      </c>
      <c r="BQ1492">
        <v>0</v>
      </c>
      <c r="BR1492">
        <v>0</v>
      </c>
      <c r="BS1492">
        <v>0</v>
      </c>
      <c r="BT1492">
        <v>0</v>
      </c>
      <c r="BU1492">
        <v>0</v>
      </c>
      <c r="BV1492">
        <v>0</v>
      </c>
      <c r="BW1492">
        <v>0</v>
      </c>
      <c r="CV1492">
        <v>0</v>
      </c>
      <c r="CW1492">
        <v>0</v>
      </c>
      <c r="CX1492">
        <f>ROUND(Y1492*Source!I529,7)</f>
        <v>0</v>
      </c>
      <c r="CY1492">
        <f t="shared" si="764"/>
        <v>3.47</v>
      </c>
      <c r="CZ1492">
        <f t="shared" si="765"/>
        <v>2.27</v>
      </c>
      <c r="DA1492">
        <f t="shared" si="766"/>
        <v>1.53</v>
      </c>
      <c r="DB1492">
        <f t="shared" si="767"/>
        <v>0</v>
      </c>
      <c r="DC1492">
        <f t="shared" si="768"/>
        <v>0</v>
      </c>
      <c r="DD1492" t="s">
        <v>3</v>
      </c>
      <c r="DE1492" t="s">
        <v>3</v>
      </c>
      <c r="DF1492">
        <f t="shared" si="769"/>
        <v>0</v>
      </c>
      <c r="DG1492">
        <f t="shared" si="770"/>
        <v>0</v>
      </c>
      <c r="DH1492">
        <f t="shared" si="752"/>
        <v>0</v>
      </c>
      <c r="DI1492">
        <f t="shared" si="753"/>
        <v>0</v>
      </c>
      <c r="DJ1492">
        <f t="shared" si="771"/>
        <v>0</v>
      </c>
      <c r="DK1492">
        <v>0</v>
      </c>
      <c r="DL1492" t="s">
        <v>3</v>
      </c>
      <c r="DM1492">
        <v>0</v>
      </c>
      <c r="DN1492" t="s">
        <v>3</v>
      </c>
      <c r="DO1492">
        <v>0</v>
      </c>
    </row>
    <row r="1493" spans="1:119" x14ac:dyDescent="0.25">
      <c r="A1493">
        <f>ROW(Source!A529)</f>
        <v>529</v>
      </c>
      <c r="B1493">
        <v>381997917</v>
      </c>
      <c r="C1493">
        <v>382002345</v>
      </c>
      <c r="D1493">
        <v>342725859</v>
      </c>
      <c r="E1493">
        <v>1</v>
      </c>
      <c r="F1493">
        <v>1</v>
      </c>
      <c r="G1493">
        <v>1</v>
      </c>
      <c r="H1493">
        <v>3</v>
      </c>
      <c r="I1493" t="s">
        <v>1052</v>
      </c>
      <c r="J1493" t="s">
        <v>1053</v>
      </c>
      <c r="K1493" t="s">
        <v>1054</v>
      </c>
      <c r="L1493">
        <v>1346</v>
      </c>
      <c r="N1493">
        <v>1009</v>
      </c>
      <c r="O1493" t="s">
        <v>1055</v>
      </c>
      <c r="P1493" t="s">
        <v>1055</v>
      </c>
      <c r="Q1493">
        <v>1</v>
      </c>
      <c r="W1493">
        <v>0</v>
      </c>
      <c r="X1493">
        <v>1388162880</v>
      </c>
      <c r="Y1493">
        <f t="shared" si="763"/>
        <v>0</v>
      </c>
      <c r="AA1493">
        <v>1400.99</v>
      </c>
      <c r="AB1493">
        <v>0</v>
      </c>
      <c r="AC1493">
        <v>0</v>
      </c>
      <c r="AD1493">
        <v>0</v>
      </c>
      <c r="AE1493">
        <v>870.18</v>
      </c>
      <c r="AF1493">
        <v>0</v>
      </c>
      <c r="AG1493">
        <v>0</v>
      </c>
      <c r="AH1493">
        <v>0</v>
      </c>
      <c r="AI1493">
        <v>1.61</v>
      </c>
      <c r="AJ1493">
        <v>1</v>
      </c>
      <c r="AK1493">
        <v>1</v>
      </c>
      <c r="AL1493">
        <v>1</v>
      </c>
      <c r="AM1493">
        <v>2</v>
      </c>
      <c r="AN1493">
        <v>0</v>
      </c>
      <c r="AO1493">
        <v>0</v>
      </c>
      <c r="AP1493">
        <v>1</v>
      </c>
      <c r="AQ1493">
        <v>1</v>
      </c>
      <c r="AR1493">
        <v>0</v>
      </c>
      <c r="AS1493" t="s">
        <v>3</v>
      </c>
      <c r="AT1493">
        <v>0.61</v>
      </c>
      <c r="AU1493" t="s">
        <v>148</v>
      </c>
      <c r="AV1493">
        <v>0</v>
      </c>
      <c r="AW1493">
        <v>2</v>
      </c>
      <c r="AX1493">
        <v>382002368</v>
      </c>
      <c r="AY1493">
        <v>1</v>
      </c>
      <c r="AZ1493">
        <v>0</v>
      </c>
      <c r="BA1493">
        <v>1493</v>
      </c>
      <c r="BB1493">
        <v>1</v>
      </c>
      <c r="BC1493">
        <v>0</v>
      </c>
      <c r="BD1493">
        <v>0</v>
      </c>
      <c r="BE1493">
        <v>0</v>
      </c>
      <c r="BF1493">
        <v>0</v>
      </c>
      <c r="BG1493">
        <v>0</v>
      </c>
      <c r="BH1493">
        <v>0</v>
      </c>
      <c r="BI1493">
        <v>0</v>
      </c>
      <c r="BJ1493">
        <v>530.8098</v>
      </c>
      <c r="BK1493">
        <v>0</v>
      </c>
      <c r="BL1493">
        <v>0</v>
      </c>
      <c r="BM1493">
        <v>0</v>
      </c>
      <c r="BN1493">
        <v>0</v>
      </c>
      <c r="BO1493">
        <v>0</v>
      </c>
      <c r="BP1493">
        <v>1</v>
      </c>
      <c r="BQ1493">
        <v>0</v>
      </c>
      <c r="BR1493">
        <v>0</v>
      </c>
      <c r="BS1493">
        <v>0</v>
      </c>
      <c r="BT1493">
        <v>0</v>
      </c>
      <c r="BU1493">
        <v>0</v>
      </c>
      <c r="BV1493">
        <v>0</v>
      </c>
      <c r="BW1493">
        <v>0</v>
      </c>
      <c r="CV1493">
        <v>0</v>
      </c>
      <c r="CW1493">
        <v>0</v>
      </c>
      <c r="CX1493">
        <f>ROUND(Y1493*Source!I529,7)</f>
        <v>0</v>
      </c>
      <c r="CY1493">
        <f t="shared" si="764"/>
        <v>1400.99</v>
      </c>
      <c r="CZ1493">
        <f t="shared" si="765"/>
        <v>870.18</v>
      </c>
      <c r="DA1493">
        <f t="shared" si="766"/>
        <v>1.61</v>
      </c>
      <c r="DB1493">
        <f t="shared" si="767"/>
        <v>0</v>
      </c>
      <c r="DC1493">
        <f t="shared" si="768"/>
        <v>0</v>
      </c>
      <c r="DD1493" t="s">
        <v>3</v>
      </c>
      <c r="DE1493" t="s">
        <v>3</v>
      </c>
      <c r="DF1493">
        <f t="shared" si="769"/>
        <v>0</v>
      </c>
      <c r="DG1493">
        <f t="shared" si="770"/>
        <v>0</v>
      </c>
      <c r="DH1493">
        <f t="shared" si="752"/>
        <v>0</v>
      </c>
      <c r="DI1493">
        <f t="shared" si="753"/>
        <v>0</v>
      </c>
      <c r="DJ1493">
        <f t="shared" si="771"/>
        <v>0</v>
      </c>
      <c r="DK1493">
        <v>0</v>
      </c>
      <c r="DL1493" t="s">
        <v>3</v>
      </c>
      <c r="DM1493">
        <v>0</v>
      </c>
      <c r="DN1493" t="s">
        <v>3</v>
      </c>
      <c r="DO1493">
        <v>0</v>
      </c>
    </row>
    <row r="1494" spans="1:119" x14ac:dyDescent="0.25">
      <c r="A1494">
        <f>ROW(Source!A529)</f>
        <v>529</v>
      </c>
      <c r="B1494">
        <v>381997917</v>
      </c>
      <c r="C1494">
        <v>382002345</v>
      </c>
      <c r="D1494">
        <v>342735789</v>
      </c>
      <c r="E1494">
        <v>1</v>
      </c>
      <c r="F1494">
        <v>1</v>
      </c>
      <c r="G1494">
        <v>1</v>
      </c>
      <c r="H1494">
        <v>3</v>
      </c>
      <c r="I1494" t="s">
        <v>1143</v>
      </c>
      <c r="J1494" t="s">
        <v>1144</v>
      </c>
      <c r="K1494" t="s">
        <v>1145</v>
      </c>
      <c r="L1494">
        <v>1348</v>
      </c>
      <c r="N1494">
        <v>1009</v>
      </c>
      <c r="O1494" t="s">
        <v>846</v>
      </c>
      <c r="P1494" t="s">
        <v>846</v>
      </c>
      <c r="Q1494">
        <v>1000</v>
      </c>
      <c r="W1494">
        <v>0</v>
      </c>
      <c r="X1494">
        <v>1651372890</v>
      </c>
      <c r="Y1494">
        <f t="shared" si="763"/>
        <v>0</v>
      </c>
      <c r="AA1494">
        <v>97625.600000000006</v>
      </c>
      <c r="AB1494">
        <v>0</v>
      </c>
      <c r="AC1494">
        <v>0</v>
      </c>
      <c r="AD1494">
        <v>0</v>
      </c>
      <c r="AE1494">
        <v>80020.98</v>
      </c>
      <c r="AF1494">
        <v>0</v>
      </c>
      <c r="AG1494">
        <v>0</v>
      </c>
      <c r="AH1494">
        <v>0</v>
      </c>
      <c r="AI1494">
        <v>1.22</v>
      </c>
      <c r="AJ1494">
        <v>1</v>
      </c>
      <c r="AK1494">
        <v>1</v>
      </c>
      <c r="AL1494">
        <v>1</v>
      </c>
      <c r="AM1494">
        <v>2</v>
      </c>
      <c r="AN1494">
        <v>0</v>
      </c>
      <c r="AO1494">
        <v>0</v>
      </c>
      <c r="AP1494">
        <v>1</v>
      </c>
      <c r="AQ1494">
        <v>1</v>
      </c>
      <c r="AR1494">
        <v>0</v>
      </c>
      <c r="AS1494" t="s">
        <v>3</v>
      </c>
      <c r="AT1494">
        <v>3.0000000000000001E-5</v>
      </c>
      <c r="AU1494" t="s">
        <v>148</v>
      </c>
      <c r="AV1494">
        <v>0</v>
      </c>
      <c r="AW1494">
        <v>2</v>
      </c>
      <c r="AX1494">
        <v>382002369</v>
      </c>
      <c r="AY1494">
        <v>1</v>
      </c>
      <c r="AZ1494">
        <v>0</v>
      </c>
      <c r="BA1494">
        <v>1494</v>
      </c>
      <c r="BB1494">
        <v>1</v>
      </c>
      <c r="BC1494">
        <v>0</v>
      </c>
      <c r="BD1494">
        <v>0</v>
      </c>
      <c r="BE1494">
        <v>0</v>
      </c>
      <c r="BF1494">
        <v>0</v>
      </c>
      <c r="BG1494">
        <v>0</v>
      </c>
      <c r="BH1494">
        <v>0</v>
      </c>
      <c r="BI1494">
        <v>0</v>
      </c>
      <c r="BJ1494">
        <v>2.4006294000000001</v>
      </c>
      <c r="BK1494">
        <v>0</v>
      </c>
      <c r="BL1494">
        <v>0</v>
      </c>
      <c r="BM1494">
        <v>0</v>
      </c>
      <c r="BN1494">
        <v>0</v>
      </c>
      <c r="BO1494">
        <v>0</v>
      </c>
      <c r="BP1494">
        <v>1</v>
      </c>
      <c r="BQ1494">
        <v>0</v>
      </c>
      <c r="BR1494">
        <v>0</v>
      </c>
      <c r="BS1494">
        <v>0</v>
      </c>
      <c r="BT1494">
        <v>0</v>
      </c>
      <c r="BU1494">
        <v>0</v>
      </c>
      <c r="BV1494">
        <v>0</v>
      </c>
      <c r="BW1494">
        <v>0</v>
      </c>
      <c r="CV1494">
        <v>0</v>
      </c>
      <c r="CW1494">
        <v>0</v>
      </c>
      <c r="CX1494">
        <f>ROUND(Y1494*Source!I529,7)</f>
        <v>0</v>
      </c>
      <c r="CY1494">
        <f t="shared" si="764"/>
        <v>97625.600000000006</v>
      </c>
      <c r="CZ1494">
        <f t="shared" si="765"/>
        <v>80020.98</v>
      </c>
      <c r="DA1494">
        <f t="shared" si="766"/>
        <v>1.22</v>
      </c>
      <c r="DB1494">
        <f t="shared" si="767"/>
        <v>0</v>
      </c>
      <c r="DC1494">
        <f t="shared" si="768"/>
        <v>0</v>
      </c>
      <c r="DD1494" t="s">
        <v>3</v>
      </c>
      <c r="DE1494" t="s">
        <v>3</v>
      </c>
      <c r="DF1494">
        <f t="shared" si="769"/>
        <v>0</v>
      </c>
      <c r="DG1494">
        <f t="shared" si="770"/>
        <v>0</v>
      </c>
      <c r="DH1494">
        <f t="shared" si="752"/>
        <v>0</v>
      </c>
      <c r="DI1494">
        <f t="shared" si="753"/>
        <v>0</v>
      </c>
      <c r="DJ1494">
        <f t="shared" si="771"/>
        <v>0</v>
      </c>
      <c r="DK1494">
        <v>0</v>
      </c>
      <c r="DL1494" t="s">
        <v>3</v>
      </c>
      <c r="DM1494">
        <v>0</v>
      </c>
      <c r="DN1494" t="s">
        <v>3</v>
      </c>
      <c r="DO1494">
        <v>0</v>
      </c>
    </row>
    <row r="1495" spans="1:119" x14ac:dyDescent="0.25">
      <c r="A1495">
        <f>ROW(Source!A529)</f>
        <v>529</v>
      </c>
      <c r="B1495">
        <v>381997917</v>
      </c>
      <c r="C1495">
        <v>382002345</v>
      </c>
      <c r="D1495">
        <v>342744171</v>
      </c>
      <c r="E1495">
        <v>1</v>
      </c>
      <c r="F1495">
        <v>1</v>
      </c>
      <c r="G1495">
        <v>1</v>
      </c>
      <c r="H1495">
        <v>3</v>
      </c>
      <c r="I1495" t="s">
        <v>1161</v>
      </c>
      <c r="J1495" t="s">
        <v>1162</v>
      </c>
      <c r="K1495" t="s">
        <v>1163</v>
      </c>
      <c r="L1495">
        <v>1371</v>
      </c>
      <c r="N1495">
        <v>1013</v>
      </c>
      <c r="O1495" t="s">
        <v>202</v>
      </c>
      <c r="P1495" t="s">
        <v>202</v>
      </c>
      <c r="Q1495">
        <v>1</v>
      </c>
      <c r="W1495">
        <v>0</v>
      </c>
      <c r="X1495">
        <v>2132169339</v>
      </c>
      <c r="Y1495">
        <f t="shared" si="763"/>
        <v>0</v>
      </c>
      <c r="AA1495">
        <v>17.95</v>
      </c>
      <c r="AB1495">
        <v>0</v>
      </c>
      <c r="AC1495">
        <v>0</v>
      </c>
      <c r="AD1495">
        <v>0</v>
      </c>
      <c r="AE1495">
        <v>19.100000000000001</v>
      </c>
      <c r="AF1495">
        <v>0</v>
      </c>
      <c r="AG1495">
        <v>0</v>
      </c>
      <c r="AH1495">
        <v>0</v>
      </c>
      <c r="AI1495">
        <v>0.94</v>
      </c>
      <c r="AJ1495">
        <v>1</v>
      </c>
      <c r="AK1495">
        <v>1</v>
      </c>
      <c r="AL1495">
        <v>1</v>
      </c>
      <c r="AM1495">
        <v>2</v>
      </c>
      <c r="AN1495">
        <v>0</v>
      </c>
      <c r="AO1495">
        <v>0</v>
      </c>
      <c r="AP1495">
        <v>1</v>
      </c>
      <c r="AQ1495">
        <v>1</v>
      </c>
      <c r="AR1495">
        <v>0</v>
      </c>
      <c r="AS1495" t="s">
        <v>3</v>
      </c>
      <c r="AT1495">
        <v>7</v>
      </c>
      <c r="AU1495" t="s">
        <v>148</v>
      </c>
      <c r="AV1495">
        <v>0</v>
      </c>
      <c r="AW1495">
        <v>2</v>
      </c>
      <c r="AX1495">
        <v>382002370</v>
      </c>
      <c r="AY1495">
        <v>1</v>
      </c>
      <c r="AZ1495">
        <v>0</v>
      </c>
      <c r="BA1495">
        <v>1495</v>
      </c>
      <c r="BB1495">
        <v>1</v>
      </c>
      <c r="BC1495">
        <v>0</v>
      </c>
      <c r="BD1495">
        <v>0</v>
      </c>
      <c r="BE1495">
        <v>0</v>
      </c>
      <c r="BF1495">
        <v>0</v>
      </c>
      <c r="BG1495">
        <v>0</v>
      </c>
      <c r="BH1495">
        <v>0</v>
      </c>
      <c r="BI1495">
        <v>0</v>
      </c>
      <c r="BJ1495">
        <v>133.70000000000002</v>
      </c>
      <c r="BK1495">
        <v>0</v>
      </c>
      <c r="BL1495">
        <v>0</v>
      </c>
      <c r="BM1495">
        <v>0</v>
      </c>
      <c r="BN1495">
        <v>0</v>
      </c>
      <c r="BO1495">
        <v>0</v>
      </c>
      <c r="BP1495">
        <v>1</v>
      </c>
      <c r="BQ1495">
        <v>0</v>
      </c>
      <c r="BR1495">
        <v>0</v>
      </c>
      <c r="BS1495">
        <v>0</v>
      </c>
      <c r="BT1495">
        <v>0</v>
      </c>
      <c r="BU1495">
        <v>0</v>
      </c>
      <c r="BV1495">
        <v>0</v>
      </c>
      <c r="BW1495">
        <v>0</v>
      </c>
      <c r="CV1495">
        <v>0</v>
      </c>
      <c r="CW1495">
        <v>0</v>
      </c>
      <c r="CX1495">
        <f>ROUND(Y1495*Source!I529,7)</f>
        <v>0</v>
      </c>
      <c r="CY1495">
        <f t="shared" si="764"/>
        <v>17.95</v>
      </c>
      <c r="CZ1495">
        <f t="shared" si="765"/>
        <v>19.100000000000001</v>
      </c>
      <c r="DA1495">
        <f t="shared" si="766"/>
        <v>0.94</v>
      </c>
      <c r="DB1495">
        <f t="shared" si="767"/>
        <v>0</v>
      </c>
      <c r="DC1495">
        <f t="shared" si="768"/>
        <v>0</v>
      </c>
      <c r="DD1495" t="s">
        <v>3</v>
      </c>
      <c r="DE1495" t="s">
        <v>3</v>
      </c>
      <c r="DF1495">
        <f t="shared" si="769"/>
        <v>0</v>
      </c>
      <c r="DG1495">
        <f t="shared" si="770"/>
        <v>0</v>
      </c>
      <c r="DH1495">
        <f t="shared" si="752"/>
        <v>0</v>
      </c>
      <c r="DI1495">
        <f t="shared" si="753"/>
        <v>0</v>
      </c>
      <c r="DJ1495">
        <f t="shared" si="771"/>
        <v>0</v>
      </c>
      <c r="DK1495">
        <v>0</v>
      </c>
      <c r="DL1495" t="s">
        <v>3</v>
      </c>
      <c r="DM1495">
        <v>0</v>
      </c>
      <c r="DN1495" t="s">
        <v>3</v>
      </c>
      <c r="DO1495">
        <v>0</v>
      </c>
    </row>
    <row r="1496" spans="1:119" x14ac:dyDescent="0.25">
      <c r="A1496">
        <f>ROW(Source!A529)</f>
        <v>529</v>
      </c>
      <c r="B1496">
        <v>381997917</v>
      </c>
      <c r="C1496">
        <v>382002345</v>
      </c>
      <c r="D1496">
        <v>342751707</v>
      </c>
      <c r="E1496">
        <v>1</v>
      </c>
      <c r="F1496">
        <v>1</v>
      </c>
      <c r="G1496">
        <v>1</v>
      </c>
      <c r="H1496">
        <v>3</v>
      </c>
      <c r="I1496" t="s">
        <v>1133</v>
      </c>
      <c r="J1496" t="s">
        <v>1134</v>
      </c>
      <c r="K1496" t="s">
        <v>1135</v>
      </c>
      <c r="L1496">
        <v>1425</v>
      </c>
      <c r="N1496">
        <v>1013</v>
      </c>
      <c r="O1496" t="s">
        <v>1082</v>
      </c>
      <c r="P1496" t="s">
        <v>1082</v>
      </c>
      <c r="Q1496">
        <v>1</v>
      </c>
      <c r="W1496">
        <v>0</v>
      </c>
      <c r="X1496">
        <v>-1086610245</v>
      </c>
      <c r="Y1496">
        <f t="shared" si="763"/>
        <v>0</v>
      </c>
      <c r="AA1496">
        <v>56.24</v>
      </c>
      <c r="AB1496">
        <v>0</v>
      </c>
      <c r="AC1496">
        <v>0</v>
      </c>
      <c r="AD1496">
        <v>0</v>
      </c>
      <c r="AE1496">
        <v>47.26</v>
      </c>
      <c r="AF1496">
        <v>0</v>
      </c>
      <c r="AG1496">
        <v>0</v>
      </c>
      <c r="AH1496">
        <v>0</v>
      </c>
      <c r="AI1496">
        <v>1.19</v>
      </c>
      <c r="AJ1496">
        <v>1</v>
      </c>
      <c r="AK1496">
        <v>1</v>
      </c>
      <c r="AL1496">
        <v>1</v>
      </c>
      <c r="AM1496">
        <v>2</v>
      </c>
      <c r="AN1496">
        <v>0</v>
      </c>
      <c r="AO1496">
        <v>0</v>
      </c>
      <c r="AP1496">
        <v>1</v>
      </c>
      <c r="AQ1496">
        <v>1</v>
      </c>
      <c r="AR1496">
        <v>0</v>
      </c>
      <c r="AS1496" t="s">
        <v>3</v>
      </c>
      <c r="AT1496">
        <v>0.44</v>
      </c>
      <c r="AU1496" t="s">
        <v>148</v>
      </c>
      <c r="AV1496">
        <v>0</v>
      </c>
      <c r="AW1496">
        <v>2</v>
      </c>
      <c r="AX1496">
        <v>382002371</v>
      </c>
      <c r="AY1496">
        <v>1</v>
      </c>
      <c r="AZ1496">
        <v>0</v>
      </c>
      <c r="BA1496">
        <v>1496</v>
      </c>
      <c r="BB1496">
        <v>1</v>
      </c>
      <c r="BC1496">
        <v>0</v>
      </c>
      <c r="BD1496">
        <v>0</v>
      </c>
      <c r="BE1496">
        <v>0</v>
      </c>
      <c r="BF1496">
        <v>0</v>
      </c>
      <c r="BG1496">
        <v>0</v>
      </c>
      <c r="BH1496">
        <v>0</v>
      </c>
      <c r="BI1496">
        <v>0</v>
      </c>
      <c r="BJ1496">
        <v>20.7944</v>
      </c>
      <c r="BK1496">
        <v>0</v>
      </c>
      <c r="BL1496">
        <v>0</v>
      </c>
      <c r="BM1496">
        <v>0</v>
      </c>
      <c r="BN1496">
        <v>0</v>
      </c>
      <c r="BO1496">
        <v>0</v>
      </c>
      <c r="BP1496">
        <v>1</v>
      </c>
      <c r="BQ1496">
        <v>0</v>
      </c>
      <c r="BR1496">
        <v>0</v>
      </c>
      <c r="BS1496">
        <v>0</v>
      </c>
      <c r="BT1496">
        <v>0</v>
      </c>
      <c r="BU1496">
        <v>0</v>
      </c>
      <c r="BV1496">
        <v>0</v>
      </c>
      <c r="BW1496">
        <v>0</v>
      </c>
      <c r="CV1496">
        <v>0</v>
      </c>
      <c r="CW1496">
        <v>0</v>
      </c>
      <c r="CX1496">
        <f>ROUND(Y1496*Source!I529,7)</f>
        <v>0</v>
      </c>
      <c r="CY1496">
        <f t="shared" si="764"/>
        <v>56.24</v>
      </c>
      <c r="CZ1496">
        <f t="shared" si="765"/>
        <v>47.26</v>
      </c>
      <c r="DA1496">
        <f t="shared" si="766"/>
        <v>1.19</v>
      </c>
      <c r="DB1496">
        <f t="shared" si="767"/>
        <v>0</v>
      </c>
      <c r="DC1496">
        <f t="shared" si="768"/>
        <v>0</v>
      </c>
      <c r="DD1496" t="s">
        <v>3</v>
      </c>
      <c r="DE1496" t="s">
        <v>3</v>
      </c>
      <c r="DF1496">
        <f t="shared" si="769"/>
        <v>0</v>
      </c>
      <c r="DG1496">
        <f t="shared" si="770"/>
        <v>0</v>
      </c>
      <c r="DH1496">
        <f t="shared" si="752"/>
        <v>0</v>
      </c>
      <c r="DI1496">
        <f t="shared" si="753"/>
        <v>0</v>
      </c>
      <c r="DJ1496">
        <f t="shared" si="771"/>
        <v>0</v>
      </c>
      <c r="DK1496">
        <v>0</v>
      </c>
      <c r="DL1496" t="s">
        <v>3</v>
      </c>
      <c r="DM1496">
        <v>0</v>
      </c>
      <c r="DN1496" t="s">
        <v>3</v>
      </c>
      <c r="DO1496">
        <v>0</v>
      </c>
    </row>
    <row r="1497" spans="1:119" x14ac:dyDescent="0.25">
      <c r="A1497">
        <f>ROW(Source!A529)</f>
        <v>529</v>
      </c>
      <c r="B1497">
        <v>381997917</v>
      </c>
      <c r="C1497">
        <v>382002345</v>
      </c>
      <c r="D1497">
        <v>342751716</v>
      </c>
      <c r="E1497">
        <v>1</v>
      </c>
      <c r="F1497">
        <v>1</v>
      </c>
      <c r="G1497">
        <v>1</v>
      </c>
      <c r="H1497">
        <v>3</v>
      </c>
      <c r="I1497" t="s">
        <v>1136</v>
      </c>
      <c r="J1497" t="s">
        <v>1137</v>
      </c>
      <c r="K1497" t="s">
        <v>1138</v>
      </c>
      <c r="L1497">
        <v>1407</v>
      </c>
      <c r="N1497">
        <v>1013</v>
      </c>
      <c r="O1497" t="s">
        <v>1139</v>
      </c>
      <c r="P1497" t="s">
        <v>1139</v>
      </c>
      <c r="Q1497">
        <v>1</v>
      </c>
      <c r="W1497">
        <v>0</v>
      </c>
      <c r="X1497">
        <v>1070744045</v>
      </c>
      <c r="Y1497">
        <f t="shared" si="763"/>
        <v>0</v>
      </c>
      <c r="AA1497">
        <v>7142</v>
      </c>
      <c r="AB1497">
        <v>0</v>
      </c>
      <c r="AC1497">
        <v>0</v>
      </c>
      <c r="AD1497">
        <v>0</v>
      </c>
      <c r="AE1497">
        <v>6052.54</v>
      </c>
      <c r="AF1497">
        <v>0</v>
      </c>
      <c r="AG1497">
        <v>0</v>
      </c>
      <c r="AH1497">
        <v>0</v>
      </c>
      <c r="AI1497">
        <v>1.18</v>
      </c>
      <c r="AJ1497">
        <v>1</v>
      </c>
      <c r="AK1497">
        <v>1</v>
      </c>
      <c r="AL1497">
        <v>1</v>
      </c>
      <c r="AM1497">
        <v>2</v>
      </c>
      <c r="AN1497">
        <v>0</v>
      </c>
      <c r="AO1497">
        <v>0</v>
      </c>
      <c r="AP1497">
        <v>1</v>
      </c>
      <c r="AQ1497">
        <v>1</v>
      </c>
      <c r="AR1497">
        <v>0</v>
      </c>
      <c r="AS1497" t="s">
        <v>3</v>
      </c>
      <c r="AT1497">
        <v>2.1999999999999999E-2</v>
      </c>
      <c r="AU1497" t="s">
        <v>148</v>
      </c>
      <c r="AV1497">
        <v>0</v>
      </c>
      <c r="AW1497">
        <v>2</v>
      </c>
      <c r="AX1497">
        <v>382002372</v>
      </c>
      <c r="AY1497">
        <v>1</v>
      </c>
      <c r="AZ1497">
        <v>0</v>
      </c>
      <c r="BA1497">
        <v>1497</v>
      </c>
      <c r="BB1497">
        <v>1</v>
      </c>
      <c r="BC1497">
        <v>0</v>
      </c>
      <c r="BD1497">
        <v>0</v>
      </c>
      <c r="BE1497">
        <v>0</v>
      </c>
      <c r="BF1497">
        <v>0</v>
      </c>
      <c r="BG1497">
        <v>0</v>
      </c>
      <c r="BH1497">
        <v>0</v>
      </c>
      <c r="BI1497">
        <v>0</v>
      </c>
      <c r="BJ1497">
        <v>133.15588</v>
      </c>
      <c r="BK1497">
        <v>0</v>
      </c>
      <c r="BL1497">
        <v>0</v>
      </c>
      <c r="BM1497">
        <v>0</v>
      </c>
      <c r="BN1497">
        <v>0</v>
      </c>
      <c r="BO1497">
        <v>0</v>
      </c>
      <c r="BP1497">
        <v>1</v>
      </c>
      <c r="BQ1497">
        <v>0</v>
      </c>
      <c r="BR1497">
        <v>0</v>
      </c>
      <c r="BS1497">
        <v>0</v>
      </c>
      <c r="BT1497">
        <v>0</v>
      </c>
      <c r="BU1497">
        <v>0</v>
      </c>
      <c r="BV1497">
        <v>0</v>
      </c>
      <c r="BW1497">
        <v>0</v>
      </c>
      <c r="CV1497">
        <v>0</v>
      </c>
      <c r="CW1497">
        <v>0</v>
      </c>
      <c r="CX1497">
        <f>ROUND(Y1497*Source!I529,7)</f>
        <v>0</v>
      </c>
      <c r="CY1497">
        <f t="shared" si="764"/>
        <v>7142</v>
      </c>
      <c r="CZ1497">
        <f t="shared" si="765"/>
        <v>6052.54</v>
      </c>
      <c r="DA1497">
        <f t="shared" si="766"/>
        <v>1.18</v>
      </c>
      <c r="DB1497">
        <f t="shared" si="767"/>
        <v>0</v>
      </c>
      <c r="DC1497">
        <f t="shared" si="768"/>
        <v>0</v>
      </c>
      <c r="DD1497" t="s">
        <v>3</v>
      </c>
      <c r="DE1497" t="s">
        <v>3</v>
      </c>
      <c r="DF1497">
        <f t="shared" si="769"/>
        <v>0</v>
      </c>
      <c r="DG1497">
        <f t="shared" si="770"/>
        <v>0</v>
      </c>
      <c r="DH1497">
        <f t="shared" si="752"/>
        <v>0</v>
      </c>
      <c r="DI1497">
        <f t="shared" si="753"/>
        <v>0</v>
      </c>
      <c r="DJ1497">
        <f t="shared" si="771"/>
        <v>0</v>
      </c>
      <c r="DK1497">
        <v>0</v>
      </c>
      <c r="DL1497" t="s">
        <v>3</v>
      </c>
      <c r="DM1497">
        <v>0</v>
      </c>
      <c r="DN1497" t="s">
        <v>3</v>
      </c>
      <c r="DO1497">
        <v>0</v>
      </c>
    </row>
    <row r="1498" spans="1:119" x14ac:dyDescent="0.25">
      <c r="A1498">
        <f>ROW(Source!A529)</f>
        <v>529</v>
      </c>
      <c r="B1498">
        <v>381997917</v>
      </c>
      <c r="C1498">
        <v>382002345</v>
      </c>
      <c r="D1498">
        <v>342646017</v>
      </c>
      <c r="E1498">
        <v>113</v>
      </c>
      <c r="F1498">
        <v>1</v>
      </c>
      <c r="G1498">
        <v>1</v>
      </c>
      <c r="H1498">
        <v>3</v>
      </c>
      <c r="I1498" t="s">
        <v>1042</v>
      </c>
      <c r="J1498" t="s">
        <v>3</v>
      </c>
      <c r="K1498" t="s">
        <v>1043</v>
      </c>
      <c r="L1498">
        <v>3277935</v>
      </c>
      <c r="N1498">
        <v>1013</v>
      </c>
      <c r="O1498" t="s">
        <v>1044</v>
      </c>
      <c r="P1498" t="s">
        <v>1044</v>
      </c>
      <c r="Q1498">
        <v>1</v>
      </c>
      <c r="W1498">
        <v>0</v>
      </c>
      <c r="X1498">
        <v>274903907</v>
      </c>
      <c r="Y1498">
        <f>AT1498</f>
        <v>2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>
        <v>0</v>
      </c>
      <c r="AG1498">
        <v>0</v>
      </c>
      <c r="AH1498">
        <v>0</v>
      </c>
      <c r="AI1498">
        <v>1</v>
      </c>
      <c r="AJ1498">
        <v>1</v>
      </c>
      <c r="AK1498">
        <v>1</v>
      </c>
      <c r="AL1498">
        <v>1</v>
      </c>
      <c r="AM1498">
        <v>-2</v>
      </c>
      <c r="AN1498">
        <v>0</v>
      </c>
      <c r="AO1498">
        <v>0</v>
      </c>
      <c r="AP1498">
        <v>0</v>
      </c>
      <c r="AQ1498">
        <v>1</v>
      </c>
      <c r="AR1498">
        <v>0</v>
      </c>
      <c r="AS1498" t="s">
        <v>3</v>
      </c>
      <c r="AT1498">
        <v>2</v>
      </c>
      <c r="AU1498" t="s">
        <v>3</v>
      </c>
      <c r="AV1498">
        <v>0</v>
      </c>
      <c r="AW1498">
        <v>2</v>
      </c>
      <c r="AX1498">
        <v>382002373</v>
      </c>
      <c r="AY1498">
        <v>1</v>
      </c>
      <c r="AZ1498">
        <v>2048</v>
      </c>
      <c r="BA1498">
        <v>1498</v>
      </c>
      <c r="BB1498">
        <v>1</v>
      </c>
      <c r="BC1498">
        <v>0</v>
      </c>
      <c r="BD1498">
        <v>0</v>
      </c>
      <c r="BE1498">
        <v>0</v>
      </c>
      <c r="BF1498">
        <v>0</v>
      </c>
      <c r="BG1498">
        <v>0</v>
      </c>
      <c r="BH1498">
        <v>0</v>
      </c>
      <c r="BI1498">
        <v>0</v>
      </c>
      <c r="BJ1498">
        <v>0</v>
      </c>
      <c r="BK1498">
        <v>0</v>
      </c>
      <c r="BL1498">
        <v>0</v>
      </c>
      <c r="BM1498">
        <v>0</v>
      </c>
      <c r="BN1498">
        <v>0</v>
      </c>
      <c r="BO1498">
        <v>0</v>
      </c>
      <c r="BP1498">
        <v>0</v>
      </c>
      <c r="BQ1498">
        <v>0</v>
      </c>
      <c r="BR1498">
        <v>0</v>
      </c>
      <c r="BS1498">
        <v>0</v>
      </c>
      <c r="BT1498">
        <v>0</v>
      </c>
      <c r="BU1498">
        <v>0</v>
      </c>
      <c r="BV1498">
        <v>0</v>
      </c>
      <c r="BW1498">
        <v>0</v>
      </c>
      <c r="CV1498">
        <v>0</v>
      </c>
      <c r="CW1498">
        <v>0</v>
      </c>
      <c r="CX1498">
        <f>ROUND(Y1498*Source!I529,7)</f>
        <v>2</v>
      </c>
      <c r="CY1498">
        <f t="shared" si="764"/>
        <v>0</v>
      </c>
      <c r="CZ1498">
        <f t="shared" si="765"/>
        <v>0</v>
      </c>
      <c r="DA1498">
        <f t="shared" si="766"/>
        <v>1</v>
      </c>
      <c r="DB1498">
        <f>ROUND(ROUND(AT1498*CZ1498,2),6)</f>
        <v>0</v>
      </c>
      <c r="DC1498">
        <f>ROUND(ROUND(AT1498*AG1498,2),6)</f>
        <v>0</v>
      </c>
      <c r="DD1498" t="s">
        <v>3</v>
      </c>
      <c r="DE1498" t="s">
        <v>3</v>
      </c>
      <c r="DF1498">
        <f>ROUND(ROUND(AE1498,2)*CX1498,2)</f>
        <v>0</v>
      </c>
      <c r="DG1498">
        <f t="shared" si="770"/>
        <v>0</v>
      </c>
      <c r="DH1498">
        <f t="shared" si="752"/>
        <v>0</v>
      </c>
      <c r="DI1498">
        <f t="shared" si="753"/>
        <v>0</v>
      </c>
      <c r="DJ1498">
        <f t="shared" si="771"/>
        <v>0</v>
      </c>
      <c r="DK1498">
        <v>0</v>
      </c>
      <c r="DL1498" t="s">
        <v>3</v>
      </c>
      <c r="DM1498">
        <v>0</v>
      </c>
      <c r="DN1498" t="s">
        <v>3</v>
      </c>
      <c r="DO1498">
        <v>0</v>
      </c>
    </row>
    <row r="1499" spans="1:119" x14ac:dyDescent="0.25">
      <c r="A1499">
        <f>ROW(Source!A530)</f>
        <v>530</v>
      </c>
      <c r="B1499">
        <v>381997917</v>
      </c>
      <c r="C1499">
        <v>382002374</v>
      </c>
      <c r="D1499">
        <v>342640222</v>
      </c>
      <c r="E1499">
        <v>113</v>
      </c>
      <c r="F1499">
        <v>1</v>
      </c>
      <c r="G1499">
        <v>1</v>
      </c>
      <c r="H1499">
        <v>1</v>
      </c>
      <c r="I1499" t="s">
        <v>1047</v>
      </c>
      <c r="J1499" t="s">
        <v>3</v>
      </c>
      <c r="K1499" t="s">
        <v>1048</v>
      </c>
      <c r="L1499">
        <v>1191</v>
      </c>
      <c r="N1499">
        <v>1013</v>
      </c>
      <c r="O1499" t="s">
        <v>1034</v>
      </c>
      <c r="P1499" t="s">
        <v>1034</v>
      </c>
      <c r="Q1499">
        <v>1</v>
      </c>
      <c r="W1499">
        <v>0</v>
      </c>
      <c r="X1499">
        <v>888410196</v>
      </c>
      <c r="Y1499">
        <f>(AT1499*ROUND(0.86,7))</f>
        <v>20.64</v>
      </c>
      <c r="AA1499">
        <v>0</v>
      </c>
      <c r="AB1499">
        <v>0</v>
      </c>
      <c r="AC1499">
        <v>0</v>
      </c>
      <c r="AD1499">
        <v>597.98</v>
      </c>
      <c r="AE1499">
        <v>0</v>
      </c>
      <c r="AF1499">
        <v>0</v>
      </c>
      <c r="AG1499">
        <v>0</v>
      </c>
      <c r="AH1499">
        <v>597.98</v>
      </c>
      <c r="AI1499">
        <v>1</v>
      </c>
      <c r="AJ1499">
        <v>1</v>
      </c>
      <c r="AK1499">
        <v>1</v>
      </c>
      <c r="AL1499">
        <v>1</v>
      </c>
      <c r="AM1499">
        <v>-2</v>
      </c>
      <c r="AN1499">
        <v>0</v>
      </c>
      <c r="AO1499">
        <v>0</v>
      </c>
      <c r="AP1499">
        <v>1</v>
      </c>
      <c r="AQ1499">
        <v>1</v>
      </c>
      <c r="AR1499">
        <v>0</v>
      </c>
      <c r="AS1499" t="s">
        <v>3</v>
      </c>
      <c r="AT1499">
        <v>24</v>
      </c>
      <c r="AU1499" t="s">
        <v>23</v>
      </c>
      <c r="AV1499">
        <v>1</v>
      </c>
      <c r="AW1499">
        <v>2</v>
      </c>
      <c r="AX1499">
        <v>382002389</v>
      </c>
      <c r="AY1499">
        <v>1</v>
      </c>
      <c r="AZ1499">
        <v>0</v>
      </c>
      <c r="BA1499">
        <v>1499</v>
      </c>
      <c r="BB1499">
        <v>1</v>
      </c>
      <c r="BC1499">
        <v>0</v>
      </c>
      <c r="BD1499">
        <v>0</v>
      </c>
      <c r="BE1499">
        <v>0</v>
      </c>
      <c r="BF1499">
        <v>0</v>
      </c>
      <c r="BG1499">
        <v>0</v>
      </c>
      <c r="BH1499">
        <v>0</v>
      </c>
      <c r="BI1499">
        <v>0</v>
      </c>
      <c r="BJ1499">
        <v>0</v>
      </c>
      <c r="BK1499">
        <v>0</v>
      </c>
      <c r="BL1499">
        <v>0</v>
      </c>
      <c r="BM1499">
        <v>14351.52</v>
      </c>
      <c r="BN1499">
        <v>24</v>
      </c>
      <c r="BO1499">
        <v>0</v>
      </c>
      <c r="BP1499">
        <v>1</v>
      </c>
      <c r="BQ1499">
        <v>0</v>
      </c>
      <c r="BR1499">
        <v>0</v>
      </c>
      <c r="BS1499">
        <v>0</v>
      </c>
      <c r="BT1499">
        <v>12342.307200000001</v>
      </c>
      <c r="BU1499">
        <v>20.64</v>
      </c>
      <c r="BV1499">
        <v>0</v>
      </c>
      <c r="BW1499">
        <v>1</v>
      </c>
      <c r="CU1499">
        <f>ROUND(AT1499*Source!I530*AH1499*AL1499,2)</f>
        <v>14351.52</v>
      </c>
      <c r="CV1499">
        <f>ROUND(Y1499*Source!I530,7)</f>
        <v>20.64</v>
      </c>
      <c r="CW1499">
        <v>0</v>
      </c>
      <c r="CX1499">
        <f>ROUND(Y1499*Source!I530,7)</f>
        <v>20.64</v>
      </c>
      <c r="CY1499">
        <f>AD1499</f>
        <v>597.98</v>
      </c>
      <c r="CZ1499">
        <f>AH1499</f>
        <v>597.98</v>
      </c>
      <c r="DA1499">
        <f>AL1499</f>
        <v>1</v>
      </c>
      <c r="DB1499">
        <f>ROUND((ROUND(AT1499*CZ1499,2)*ROUND(0.86,7)),6)</f>
        <v>12342.307199999999</v>
      </c>
      <c r="DC1499">
        <f>ROUND((ROUND(AT1499*AG1499,2)*ROUND(0.86,7)),6)</f>
        <v>0</v>
      </c>
      <c r="DD1499" t="s">
        <v>3</v>
      </c>
      <c r="DE1499" t="s">
        <v>3</v>
      </c>
      <c r="DF1499">
        <f>ROUND(ROUND(AE1499,2)*CX1499,2)</f>
        <v>0</v>
      </c>
      <c r="DG1499">
        <f t="shared" si="770"/>
        <v>0</v>
      </c>
      <c r="DH1499">
        <f t="shared" si="752"/>
        <v>0</v>
      </c>
      <c r="DI1499">
        <f t="shared" si="753"/>
        <v>12342.31</v>
      </c>
      <c r="DJ1499">
        <f>DI1499</f>
        <v>12342.31</v>
      </c>
      <c r="DK1499">
        <v>1</v>
      </c>
      <c r="DL1499" t="s">
        <v>3</v>
      </c>
      <c r="DM1499">
        <v>0</v>
      </c>
      <c r="DN1499" t="s">
        <v>3</v>
      </c>
      <c r="DO1499">
        <v>0</v>
      </c>
    </row>
    <row r="1500" spans="1:119" x14ac:dyDescent="0.25">
      <c r="A1500">
        <f>ROW(Source!A530)</f>
        <v>530</v>
      </c>
      <c r="B1500">
        <v>381997917</v>
      </c>
      <c r="C1500">
        <v>382002374</v>
      </c>
      <c r="D1500">
        <v>342640393</v>
      </c>
      <c r="E1500">
        <v>113</v>
      </c>
      <c r="F1500">
        <v>1</v>
      </c>
      <c r="G1500">
        <v>1</v>
      </c>
      <c r="H1500">
        <v>1</v>
      </c>
      <c r="I1500" t="s">
        <v>1035</v>
      </c>
      <c r="J1500" t="s">
        <v>3</v>
      </c>
      <c r="K1500" t="s">
        <v>1036</v>
      </c>
      <c r="L1500">
        <v>1191</v>
      </c>
      <c r="N1500">
        <v>1013</v>
      </c>
      <c r="O1500" t="s">
        <v>1034</v>
      </c>
      <c r="P1500" t="s">
        <v>1034</v>
      </c>
      <c r="Q1500">
        <v>1</v>
      </c>
      <c r="W1500">
        <v>0</v>
      </c>
      <c r="X1500">
        <v>-1417349443</v>
      </c>
      <c r="Y1500">
        <f>(AT1500*ROUND(0.86,7))</f>
        <v>1.6167999999999998</v>
      </c>
      <c r="AA1500">
        <v>0</v>
      </c>
      <c r="AB1500">
        <v>0</v>
      </c>
      <c r="AC1500">
        <v>0</v>
      </c>
      <c r="AD1500">
        <v>0</v>
      </c>
      <c r="AE1500">
        <v>0</v>
      </c>
      <c r="AF1500">
        <v>0</v>
      </c>
      <c r="AG1500">
        <v>0</v>
      </c>
      <c r="AH1500">
        <v>0</v>
      </c>
      <c r="AI1500">
        <v>1</v>
      </c>
      <c r="AJ1500">
        <v>1</v>
      </c>
      <c r="AK1500">
        <v>1</v>
      </c>
      <c r="AL1500">
        <v>1</v>
      </c>
      <c r="AM1500">
        <v>-2</v>
      </c>
      <c r="AN1500">
        <v>0</v>
      </c>
      <c r="AO1500">
        <v>0</v>
      </c>
      <c r="AP1500">
        <v>1</v>
      </c>
      <c r="AQ1500">
        <v>1</v>
      </c>
      <c r="AR1500">
        <v>0</v>
      </c>
      <c r="AS1500" t="s">
        <v>3</v>
      </c>
      <c r="AT1500">
        <v>1.88</v>
      </c>
      <c r="AU1500" t="s">
        <v>23</v>
      </c>
      <c r="AV1500">
        <v>2</v>
      </c>
      <c r="AW1500">
        <v>2</v>
      </c>
      <c r="AX1500">
        <v>382002390</v>
      </c>
      <c r="AY1500">
        <v>1</v>
      </c>
      <c r="AZ1500">
        <v>0</v>
      </c>
      <c r="BA1500">
        <v>1500</v>
      </c>
      <c r="BB1500">
        <v>1</v>
      </c>
      <c r="BC1500">
        <v>0</v>
      </c>
      <c r="BD1500">
        <v>0</v>
      </c>
      <c r="BE1500">
        <v>0</v>
      </c>
      <c r="BF1500">
        <v>0</v>
      </c>
      <c r="BG1500">
        <v>0</v>
      </c>
      <c r="BH1500">
        <v>0</v>
      </c>
      <c r="BI1500">
        <v>0</v>
      </c>
      <c r="BJ1500">
        <v>0</v>
      </c>
      <c r="BK1500">
        <v>0</v>
      </c>
      <c r="BL1500">
        <v>0</v>
      </c>
      <c r="BM1500">
        <v>0</v>
      </c>
      <c r="BN1500">
        <v>0</v>
      </c>
      <c r="BO1500">
        <v>0</v>
      </c>
      <c r="BP1500">
        <v>0</v>
      </c>
      <c r="BQ1500">
        <v>0</v>
      </c>
      <c r="BR1500">
        <v>0</v>
      </c>
      <c r="BS1500">
        <v>0</v>
      </c>
      <c r="BT1500">
        <v>0</v>
      </c>
      <c r="BU1500">
        <v>0</v>
      </c>
      <c r="BV1500">
        <v>0</v>
      </c>
      <c r="BW1500">
        <v>0</v>
      </c>
      <c r="CV1500">
        <v>0</v>
      </c>
      <c r="CW1500">
        <v>0</v>
      </c>
      <c r="CX1500">
        <f>ROUND(Y1500*Source!I530,7)</f>
        <v>1.6168</v>
      </c>
      <c r="CY1500">
        <f>AD1500</f>
        <v>0</v>
      </c>
      <c r="CZ1500">
        <f>AH1500</f>
        <v>0</v>
      </c>
      <c r="DA1500">
        <f>AL1500</f>
        <v>1</v>
      </c>
      <c r="DB1500">
        <f>ROUND((ROUND(AT1500*CZ1500,2)*ROUND(0.86,7)),6)</f>
        <v>0</v>
      </c>
      <c r="DC1500">
        <f>ROUND((ROUND(AT1500*AG1500,2)*ROUND(0.86,7)),6)</f>
        <v>0</v>
      </c>
      <c r="DD1500" t="s">
        <v>3</v>
      </c>
      <c r="DE1500" t="s">
        <v>3</v>
      </c>
      <c r="DF1500">
        <f>ROUND(ROUND(AE1500,2)*CX1500,2)</f>
        <v>0</v>
      </c>
      <c r="DG1500">
        <f t="shared" si="770"/>
        <v>0</v>
      </c>
      <c r="DH1500">
        <f t="shared" si="752"/>
        <v>0</v>
      </c>
      <c r="DI1500">
        <f t="shared" si="753"/>
        <v>0</v>
      </c>
      <c r="DJ1500">
        <f>DI1500</f>
        <v>0</v>
      </c>
      <c r="DK1500">
        <v>0</v>
      </c>
      <c r="DL1500" t="s">
        <v>3</v>
      </c>
      <c r="DM1500">
        <v>0</v>
      </c>
      <c r="DN1500" t="s">
        <v>3</v>
      </c>
      <c r="DO1500">
        <v>0</v>
      </c>
    </row>
    <row r="1501" spans="1:119" x14ac:dyDescent="0.25">
      <c r="A1501">
        <f>ROW(Source!A530)</f>
        <v>530</v>
      </c>
      <c r="B1501">
        <v>381997917</v>
      </c>
      <c r="C1501">
        <v>382002374</v>
      </c>
      <c r="D1501">
        <v>342765492</v>
      </c>
      <c r="E1501">
        <v>1</v>
      </c>
      <c r="F1501">
        <v>1</v>
      </c>
      <c r="G1501">
        <v>1</v>
      </c>
      <c r="H1501">
        <v>2</v>
      </c>
      <c r="I1501" t="s">
        <v>1056</v>
      </c>
      <c r="J1501" t="s">
        <v>1057</v>
      </c>
      <c r="K1501" t="s">
        <v>1058</v>
      </c>
      <c r="L1501">
        <v>1368</v>
      </c>
      <c r="N1501">
        <v>1011</v>
      </c>
      <c r="O1501" t="s">
        <v>1040</v>
      </c>
      <c r="P1501" t="s">
        <v>1040</v>
      </c>
      <c r="Q1501">
        <v>1</v>
      </c>
      <c r="W1501">
        <v>0</v>
      </c>
      <c r="X1501">
        <v>-417672217</v>
      </c>
      <c r="Y1501">
        <f>(AT1501*ROUND(0.86,7))</f>
        <v>1.6167999999999998</v>
      </c>
      <c r="AA1501">
        <v>0</v>
      </c>
      <c r="AB1501">
        <v>1164.75</v>
      </c>
      <c r="AC1501">
        <v>687.23</v>
      </c>
      <c r="AD1501">
        <v>0</v>
      </c>
      <c r="AE1501">
        <v>0</v>
      </c>
      <c r="AF1501">
        <v>995.51</v>
      </c>
      <c r="AG1501">
        <v>687.23</v>
      </c>
      <c r="AH1501">
        <v>0</v>
      </c>
      <c r="AI1501">
        <v>1</v>
      </c>
      <c r="AJ1501">
        <v>1.17</v>
      </c>
      <c r="AK1501">
        <v>1</v>
      </c>
      <c r="AL1501">
        <v>1</v>
      </c>
      <c r="AM1501">
        <v>2</v>
      </c>
      <c r="AN1501">
        <v>0</v>
      </c>
      <c r="AO1501">
        <v>0</v>
      </c>
      <c r="AP1501">
        <v>1</v>
      </c>
      <c r="AQ1501">
        <v>1</v>
      </c>
      <c r="AR1501">
        <v>0</v>
      </c>
      <c r="AS1501" t="s">
        <v>3</v>
      </c>
      <c r="AT1501">
        <v>1.88</v>
      </c>
      <c r="AU1501" t="s">
        <v>23</v>
      </c>
      <c r="AV1501">
        <v>1</v>
      </c>
      <c r="AW1501">
        <v>2</v>
      </c>
      <c r="AX1501">
        <v>382002391</v>
      </c>
      <c r="AY1501">
        <v>1</v>
      </c>
      <c r="AZ1501">
        <v>0</v>
      </c>
      <c r="BA1501">
        <v>1501</v>
      </c>
      <c r="BB1501">
        <v>1</v>
      </c>
      <c r="BC1501">
        <v>0</v>
      </c>
      <c r="BD1501">
        <v>0</v>
      </c>
      <c r="BE1501">
        <v>0</v>
      </c>
      <c r="BF1501">
        <v>0</v>
      </c>
      <c r="BG1501">
        <v>0</v>
      </c>
      <c r="BH1501">
        <v>0</v>
      </c>
      <c r="BI1501">
        <v>0</v>
      </c>
      <c r="BJ1501">
        <v>0</v>
      </c>
      <c r="BK1501">
        <v>1871.5587999999998</v>
      </c>
      <c r="BL1501">
        <v>1291.9923999999999</v>
      </c>
      <c r="BM1501">
        <v>0</v>
      </c>
      <c r="BN1501">
        <v>0</v>
      </c>
      <c r="BO1501">
        <v>1.88</v>
      </c>
      <c r="BP1501">
        <v>1</v>
      </c>
      <c r="BQ1501">
        <v>0</v>
      </c>
      <c r="BR1501">
        <v>1609.5405679999997</v>
      </c>
      <c r="BS1501">
        <v>1111.1134639999998</v>
      </c>
      <c r="BT1501">
        <v>0</v>
      </c>
      <c r="BU1501">
        <v>0</v>
      </c>
      <c r="BV1501">
        <v>1.6167999999999998</v>
      </c>
      <c r="BW1501">
        <v>1</v>
      </c>
      <c r="CV1501">
        <v>0</v>
      </c>
      <c r="CW1501">
        <f>ROUND(Y1501*Source!I530*DO1501,7)</f>
        <v>1.6168</v>
      </c>
      <c r="CX1501">
        <f>ROUND(Y1501*Source!I530,7)</f>
        <v>1.6168</v>
      </c>
      <c r="CY1501">
        <f>AB1501</f>
        <v>1164.75</v>
      </c>
      <c r="CZ1501">
        <f>AF1501</f>
        <v>995.51</v>
      </c>
      <c r="DA1501">
        <f>AJ1501</f>
        <v>1.17</v>
      </c>
      <c r="DB1501">
        <f>ROUND((ROUND(AT1501*CZ1501,2)*ROUND(0.86,7)),6)</f>
        <v>1609.5416</v>
      </c>
      <c r="DC1501">
        <f>ROUND((ROUND(AT1501*AG1501,2)*ROUND(0.86,7)),6)</f>
        <v>1111.1114</v>
      </c>
      <c r="DD1501" t="s">
        <v>3</v>
      </c>
      <c r="DE1501" t="s">
        <v>3</v>
      </c>
      <c r="DF1501">
        <f>ROUND(ROUND(AE1501,2)*CX1501,2)</f>
        <v>0</v>
      </c>
      <c r="DG1501">
        <f>ROUND(ROUND(AF1501*AJ1501,2)*CX1501,2)</f>
        <v>1883.17</v>
      </c>
      <c r="DH1501">
        <f t="shared" si="752"/>
        <v>1111.1099999999999</v>
      </c>
      <c r="DI1501">
        <f t="shared" si="753"/>
        <v>0</v>
      </c>
      <c r="DJ1501">
        <f>DG1501+DH1501</f>
        <v>2994.2799999999997</v>
      </c>
      <c r="DK1501">
        <v>0</v>
      </c>
      <c r="DL1501" t="s">
        <v>1041</v>
      </c>
      <c r="DM1501">
        <v>5</v>
      </c>
      <c r="DN1501" t="s">
        <v>1034</v>
      </c>
      <c r="DO1501">
        <v>1</v>
      </c>
    </row>
    <row r="1502" spans="1:119" x14ac:dyDescent="0.25">
      <c r="A1502">
        <f>ROW(Source!A530)</f>
        <v>530</v>
      </c>
      <c r="B1502">
        <v>381997917</v>
      </c>
      <c r="C1502">
        <v>382002374</v>
      </c>
      <c r="D1502">
        <v>342713938</v>
      </c>
      <c r="E1502">
        <v>1</v>
      </c>
      <c r="F1502">
        <v>1</v>
      </c>
      <c r="G1502">
        <v>1</v>
      </c>
      <c r="H1502">
        <v>3</v>
      </c>
      <c r="I1502" t="s">
        <v>1049</v>
      </c>
      <c r="J1502" t="s">
        <v>1050</v>
      </c>
      <c r="K1502" t="s">
        <v>1051</v>
      </c>
      <c r="L1502">
        <v>1348</v>
      </c>
      <c r="N1502">
        <v>1009</v>
      </c>
      <c r="O1502" t="s">
        <v>846</v>
      </c>
      <c r="P1502" t="s">
        <v>846</v>
      </c>
      <c r="Q1502">
        <v>1000</v>
      </c>
      <c r="W1502">
        <v>0</v>
      </c>
      <c r="X1502">
        <v>1693858356</v>
      </c>
      <c r="Y1502">
        <f t="shared" ref="Y1502:Y1511" si="772">(AT1502*ROUND(0,7))</f>
        <v>0</v>
      </c>
      <c r="AA1502">
        <v>130422.57</v>
      </c>
      <c r="AB1502">
        <v>0</v>
      </c>
      <c r="AC1502">
        <v>0</v>
      </c>
      <c r="AD1502">
        <v>0</v>
      </c>
      <c r="AE1502">
        <v>116448.72</v>
      </c>
      <c r="AF1502">
        <v>0</v>
      </c>
      <c r="AG1502">
        <v>0</v>
      </c>
      <c r="AH1502">
        <v>0</v>
      </c>
      <c r="AI1502">
        <v>1.1200000000000001</v>
      </c>
      <c r="AJ1502">
        <v>1</v>
      </c>
      <c r="AK1502">
        <v>1</v>
      </c>
      <c r="AL1502">
        <v>1</v>
      </c>
      <c r="AM1502">
        <v>2</v>
      </c>
      <c r="AN1502">
        <v>0</v>
      </c>
      <c r="AO1502">
        <v>0</v>
      </c>
      <c r="AP1502">
        <v>1</v>
      </c>
      <c r="AQ1502">
        <v>1</v>
      </c>
      <c r="AR1502">
        <v>0</v>
      </c>
      <c r="AS1502" t="s">
        <v>3</v>
      </c>
      <c r="AT1502">
        <v>1E-3</v>
      </c>
      <c r="AU1502" t="s">
        <v>14</v>
      </c>
      <c r="AV1502">
        <v>0</v>
      </c>
      <c r="AW1502">
        <v>2</v>
      </c>
      <c r="AX1502">
        <v>382002392</v>
      </c>
      <c r="AY1502">
        <v>1</v>
      </c>
      <c r="AZ1502">
        <v>0</v>
      </c>
      <c r="BA1502">
        <v>1502</v>
      </c>
      <c r="BB1502">
        <v>1</v>
      </c>
      <c r="BC1502">
        <v>0</v>
      </c>
      <c r="BD1502">
        <v>0</v>
      </c>
      <c r="BE1502">
        <v>0</v>
      </c>
      <c r="BF1502">
        <v>0</v>
      </c>
      <c r="BG1502">
        <v>0</v>
      </c>
      <c r="BH1502">
        <v>0</v>
      </c>
      <c r="BI1502">
        <v>0</v>
      </c>
      <c r="BJ1502">
        <v>116.44872000000001</v>
      </c>
      <c r="BK1502">
        <v>0</v>
      </c>
      <c r="BL1502">
        <v>0</v>
      </c>
      <c r="BM1502">
        <v>0</v>
      </c>
      <c r="BN1502">
        <v>0</v>
      </c>
      <c r="BO1502">
        <v>0</v>
      </c>
      <c r="BP1502">
        <v>1</v>
      </c>
      <c r="BQ1502">
        <v>0</v>
      </c>
      <c r="BR1502">
        <v>0</v>
      </c>
      <c r="BS1502">
        <v>0</v>
      </c>
      <c r="BT1502">
        <v>0</v>
      </c>
      <c r="BU1502">
        <v>0</v>
      </c>
      <c r="BV1502">
        <v>0</v>
      </c>
      <c r="BW1502">
        <v>0</v>
      </c>
      <c r="CV1502">
        <v>0</v>
      </c>
      <c r="CW1502">
        <v>0</v>
      </c>
      <c r="CX1502">
        <f>ROUND(Y1502*Source!I530,7)</f>
        <v>0</v>
      </c>
      <c r="CY1502">
        <f t="shared" ref="CY1502:CY1512" si="773">AA1502</f>
        <v>130422.57</v>
      </c>
      <c r="CZ1502">
        <f t="shared" ref="CZ1502:CZ1512" si="774">AE1502</f>
        <v>116448.72</v>
      </c>
      <c r="DA1502">
        <f t="shared" ref="DA1502:DA1512" si="775">AI1502</f>
        <v>1.1200000000000001</v>
      </c>
      <c r="DB1502">
        <f t="shared" ref="DB1502:DB1511" si="776">ROUND((ROUND(AT1502*CZ1502,2)*ROUND(0,7)),6)</f>
        <v>0</v>
      </c>
      <c r="DC1502">
        <f t="shared" ref="DC1502:DC1511" si="777">ROUND((ROUND(AT1502*AG1502,2)*ROUND(0,7)),6)</f>
        <v>0</v>
      </c>
      <c r="DD1502" t="s">
        <v>3</v>
      </c>
      <c r="DE1502" t="s">
        <v>3</v>
      </c>
      <c r="DF1502">
        <f t="shared" ref="DF1502:DF1511" si="778">ROUND(ROUND(AE1502*AI1502,2)*CX1502,2)</f>
        <v>0</v>
      </c>
      <c r="DG1502">
        <f t="shared" ref="DG1502:DG1514" si="779">ROUND(ROUND(AF1502,2)*CX1502,2)</f>
        <v>0</v>
      </c>
      <c r="DH1502">
        <f t="shared" si="752"/>
        <v>0</v>
      </c>
      <c r="DI1502">
        <f t="shared" si="753"/>
        <v>0</v>
      </c>
      <c r="DJ1502">
        <f t="shared" ref="DJ1502:DJ1512" si="780">DF1502</f>
        <v>0</v>
      </c>
      <c r="DK1502">
        <v>0</v>
      </c>
      <c r="DL1502" t="s">
        <v>3</v>
      </c>
      <c r="DM1502">
        <v>0</v>
      </c>
      <c r="DN1502" t="s">
        <v>3</v>
      </c>
      <c r="DO1502">
        <v>0</v>
      </c>
    </row>
    <row r="1503" spans="1:119" x14ac:dyDescent="0.25">
      <c r="A1503">
        <f>ROW(Source!A530)</f>
        <v>530</v>
      </c>
      <c r="B1503">
        <v>381997917</v>
      </c>
      <c r="C1503">
        <v>382002374</v>
      </c>
      <c r="D1503">
        <v>342714150</v>
      </c>
      <c r="E1503">
        <v>1</v>
      </c>
      <c r="F1503">
        <v>1</v>
      </c>
      <c r="G1503">
        <v>1</v>
      </c>
      <c r="H1503">
        <v>3</v>
      </c>
      <c r="I1503" t="s">
        <v>1115</v>
      </c>
      <c r="J1503" t="s">
        <v>1116</v>
      </c>
      <c r="K1503" t="s">
        <v>1117</v>
      </c>
      <c r="L1503">
        <v>1346</v>
      </c>
      <c r="N1503">
        <v>1009</v>
      </c>
      <c r="O1503" t="s">
        <v>1055</v>
      </c>
      <c r="P1503" t="s">
        <v>1055</v>
      </c>
      <c r="Q1503">
        <v>1</v>
      </c>
      <c r="W1503">
        <v>0</v>
      </c>
      <c r="X1503">
        <v>547813963</v>
      </c>
      <c r="Y1503">
        <f t="shared" si="772"/>
        <v>0</v>
      </c>
      <c r="AA1503">
        <v>372.24</v>
      </c>
      <c r="AB1503">
        <v>0</v>
      </c>
      <c r="AC1503">
        <v>0</v>
      </c>
      <c r="AD1503">
        <v>0</v>
      </c>
      <c r="AE1503">
        <v>284.14999999999998</v>
      </c>
      <c r="AF1503">
        <v>0</v>
      </c>
      <c r="AG1503">
        <v>0</v>
      </c>
      <c r="AH1503">
        <v>0</v>
      </c>
      <c r="AI1503">
        <v>1.31</v>
      </c>
      <c r="AJ1503">
        <v>1</v>
      </c>
      <c r="AK1503">
        <v>1</v>
      </c>
      <c r="AL1503">
        <v>1</v>
      </c>
      <c r="AM1503">
        <v>2</v>
      </c>
      <c r="AN1503">
        <v>0</v>
      </c>
      <c r="AO1503">
        <v>0</v>
      </c>
      <c r="AP1503">
        <v>1</v>
      </c>
      <c r="AQ1503">
        <v>1</v>
      </c>
      <c r="AR1503">
        <v>0</v>
      </c>
      <c r="AS1503" t="s">
        <v>3</v>
      </c>
      <c r="AT1503">
        <v>7.0000000000000001E-3</v>
      </c>
      <c r="AU1503" t="s">
        <v>14</v>
      </c>
      <c r="AV1503">
        <v>0</v>
      </c>
      <c r="AW1503">
        <v>2</v>
      </c>
      <c r="AX1503">
        <v>382002393</v>
      </c>
      <c r="AY1503">
        <v>1</v>
      </c>
      <c r="AZ1503">
        <v>0</v>
      </c>
      <c r="BA1503">
        <v>1503</v>
      </c>
      <c r="BB1503">
        <v>1</v>
      </c>
      <c r="BC1503">
        <v>0</v>
      </c>
      <c r="BD1503">
        <v>0</v>
      </c>
      <c r="BE1503">
        <v>0</v>
      </c>
      <c r="BF1503">
        <v>0</v>
      </c>
      <c r="BG1503">
        <v>0</v>
      </c>
      <c r="BH1503">
        <v>0</v>
      </c>
      <c r="BI1503">
        <v>0</v>
      </c>
      <c r="BJ1503">
        <v>1.98905</v>
      </c>
      <c r="BK1503">
        <v>0</v>
      </c>
      <c r="BL1503">
        <v>0</v>
      </c>
      <c r="BM1503">
        <v>0</v>
      </c>
      <c r="BN1503">
        <v>0</v>
      </c>
      <c r="BO1503">
        <v>0</v>
      </c>
      <c r="BP1503">
        <v>1</v>
      </c>
      <c r="BQ1503">
        <v>0</v>
      </c>
      <c r="BR1503">
        <v>0</v>
      </c>
      <c r="BS1503">
        <v>0</v>
      </c>
      <c r="BT1503">
        <v>0</v>
      </c>
      <c r="BU1503">
        <v>0</v>
      </c>
      <c r="BV1503">
        <v>0</v>
      </c>
      <c r="BW1503">
        <v>0</v>
      </c>
      <c r="CV1503">
        <v>0</v>
      </c>
      <c r="CW1503">
        <v>0</v>
      </c>
      <c r="CX1503">
        <f>ROUND(Y1503*Source!I530,7)</f>
        <v>0</v>
      </c>
      <c r="CY1503">
        <f t="shared" si="773"/>
        <v>372.24</v>
      </c>
      <c r="CZ1503">
        <f t="shared" si="774"/>
        <v>284.14999999999998</v>
      </c>
      <c r="DA1503">
        <f t="shared" si="775"/>
        <v>1.31</v>
      </c>
      <c r="DB1503">
        <f t="shared" si="776"/>
        <v>0</v>
      </c>
      <c r="DC1503">
        <f t="shared" si="777"/>
        <v>0</v>
      </c>
      <c r="DD1503" t="s">
        <v>3</v>
      </c>
      <c r="DE1503" t="s">
        <v>3</v>
      </c>
      <c r="DF1503">
        <f t="shared" si="778"/>
        <v>0</v>
      </c>
      <c r="DG1503">
        <f t="shared" si="779"/>
        <v>0</v>
      </c>
      <c r="DH1503">
        <f t="shared" si="752"/>
        <v>0</v>
      </c>
      <c r="DI1503">
        <f t="shared" si="753"/>
        <v>0</v>
      </c>
      <c r="DJ1503">
        <f t="shared" si="780"/>
        <v>0</v>
      </c>
      <c r="DK1503">
        <v>0</v>
      </c>
      <c r="DL1503" t="s">
        <v>3</v>
      </c>
      <c r="DM1503">
        <v>0</v>
      </c>
      <c r="DN1503" t="s">
        <v>3</v>
      </c>
      <c r="DO1503">
        <v>0</v>
      </c>
    </row>
    <row r="1504" spans="1:119" x14ac:dyDescent="0.25">
      <c r="A1504">
        <f>ROW(Source!A530)</f>
        <v>530</v>
      </c>
      <c r="B1504">
        <v>381997917</v>
      </c>
      <c r="C1504">
        <v>382002374</v>
      </c>
      <c r="D1504">
        <v>342714206</v>
      </c>
      <c r="E1504">
        <v>1</v>
      </c>
      <c r="F1504">
        <v>1</v>
      </c>
      <c r="G1504">
        <v>1</v>
      </c>
      <c r="H1504">
        <v>3</v>
      </c>
      <c r="I1504" t="s">
        <v>1118</v>
      </c>
      <c r="J1504" t="s">
        <v>1119</v>
      </c>
      <c r="K1504" t="s">
        <v>1120</v>
      </c>
      <c r="L1504">
        <v>1346</v>
      </c>
      <c r="N1504">
        <v>1009</v>
      </c>
      <c r="O1504" t="s">
        <v>1055</v>
      </c>
      <c r="P1504" t="s">
        <v>1055</v>
      </c>
      <c r="Q1504">
        <v>1</v>
      </c>
      <c r="W1504">
        <v>0</v>
      </c>
      <c r="X1504">
        <v>721169884</v>
      </c>
      <c r="Y1504">
        <f t="shared" si="772"/>
        <v>0</v>
      </c>
      <c r="AA1504">
        <v>100.15</v>
      </c>
      <c r="AB1504">
        <v>0</v>
      </c>
      <c r="AC1504">
        <v>0</v>
      </c>
      <c r="AD1504">
        <v>0</v>
      </c>
      <c r="AE1504">
        <v>104.32</v>
      </c>
      <c r="AF1504">
        <v>0</v>
      </c>
      <c r="AG1504">
        <v>0</v>
      </c>
      <c r="AH1504">
        <v>0</v>
      </c>
      <c r="AI1504">
        <v>0.96</v>
      </c>
      <c r="AJ1504">
        <v>1</v>
      </c>
      <c r="AK1504">
        <v>1</v>
      </c>
      <c r="AL1504">
        <v>1</v>
      </c>
      <c r="AM1504">
        <v>2</v>
      </c>
      <c r="AN1504">
        <v>0</v>
      </c>
      <c r="AO1504">
        <v>0</v>
      </c>
      <c r="AP1504">
        <v>1</v>
      </c>
      <c r="AQ1504">
        <v>1</v>
      </c>
      <c r="AR1504">
        <v>0</v>
      </c>
      <c r="AS1504" t="s">
        <v>3</v>
      </c>
      <c r="AT1504">
        <v>3.5999999999999997E-2</v>
      </c>
      <c r="AU1504" t="s">
        <v>14</v>
      </c>
      <c r="AV1504">
        <v>0</v>
      </c>
      <c r="AW1504">
        <v>2</v>
      </c>
      <c r="AX1504">
        <v>382002394</v>
      </c>
      <c r="AY1504">
        <v>1</v>
      </c>
      <c r="AZ1504">
        <v>0</v>
      </c>
      <c r="BA1504">
        <v>1504</v>
      </c>
      <c r="BB1504">
        <v>1</v>
      </c>
      <c r="BC1504">
        <v>0</v>
      </c>
      <c r="BD1504">
        <v>0</v>
      </c>
      <c r="BE1504">
        <v>0</v>
      </c>
      <c r="BF1504">
        <v>0</v>
      </c>
      <c r="BG1504">
        <v>0</v>
      </c>
      <c r="BH1504">
        <v>0</v>
      </c>
      <c r="BI1504">
        <v>0</v>
      </c>
      <c r="BJ1504">
        <v>3.7555199999999993</v>
      </c>
      <c r="BK1504">
        <v>0</v>
      </c>
      <c r="BL1504">
        <v>0</v>
      </c>
      <c r="BM1504">
        <v>0</v>
      </c>
      <c r="BN1504">
        <v>0</v>
      </c>
      <c r="BO1504">
        <v>0</v>
      </c>
      <c r="BP1504">
        <v>1</v>
      </c>
      <c r="BQ1504">
        <v>0</v>
      </c>
      <c r="BR1504">
        <v>0</v>
      </c>
      <c r="BS1504">
        <v>0</v>
      </c>
      <c r="BT1504">
        <v>0</v>
      </c>
      <c r="BU1504">
        <v>0</v>
      </c>
      <c r="BV1504">
        <v>0</v>
      </c>
      <c r="BW1504">
        <v>0</v>
      </c>
      <c r="CV1504">
        <v>0</v>
      </c>
      <c r="CW1504">
        <v>0</v>
      </c>
      <c r="CX1504">
        <f>ROUND(Y1504*Source!I530,7)</f>
        <v>0</v>
      </c>
      <c r="CY1504">
        <f t="shared" si="773"/>
        <v>100.15</v>
      </c>
      <c r="CZ1504">
        <f t="shared" si="774"/>
        <v>104.32</v>
      </c>
      <c r="DA1504">
        <f t="shared" si="775"/>
        <v>0.96</v>
      </c>
      <c r="DB1504">
        <f t="shared" si="776"/>
        <v>0</v>
      </c>
      <c r="DC1504">
        <f t="shared" si="777"/>
        <v>0</v>
      </c>
      <c r="DD1504" t="s">
        <v>3</v>
      </c>
      <c r="DE1504" t="s">
        <v>3</v>
      </c>
      <c r="DF1504">
        <f t="shared" si="778"/>
        <v>0</v>
      </c>
      <c r="DG1504">
        <f t="shared" si="779"/>
        <v>0</v>
      </c>
      <c r="DH1504">
        <f t="shared" si="752"/>
        <v>0</v>
      </c>
      <c r="DI1504">
        <f t="shared" si="753"/>
        <v>0</v>
      </c>
      <c r="DJ1504">
        <f t="shared" si="780"/>
        <v>0</v>
      </c>
      <c r="DK1504">
        <v>0</v>
      </c>
      <c r="DL1504" t="s">
        <v>3</v>
      </c>
      <c r="DM1504">
        <v>0</v>
      </c>
      <c r="DN1504" t="s">
        <v>3</v>
      </c>
      <c r="DO1504">
        <v>0</v>
      </c>
    </row>
    <row r="1505" spans="1:119" x14ac:dyDescent="0.25">
      <c r="A1505">
        <f>ROW(Source!A530)</f>
        <v>530</v>
      </c>
      <c r="B1505">
        <v>381997917</v>
      </c>
      <c r="C1505">
        <v>382002374</v>
      </c>
      <c r="D1505">
        <v>342715696</v>
      </c>
      <c r="E1505">
        <v>1</v>
      </c>
      <c r="F1505">
        <v>1</v>
      </c>
      <c r="G1505">
        <v>1</v>
      </c>
      <c r="H1505">
        <v>3</v>
      </c>
      <c r="I1505" t="s">
        <v>1121</v>
      </c>
      <c r="J1505" t="s">
        <v>1122</v>
      </c>
      <c r="K1505" t="s">
        <v>1123</v>
      </c>
      <c r="L1505">
        <v>1346</v>
      </c>
      <c r="N1505">
        <v>1009</v>
      </c>
      <c r="O1505" t="s">
        <v>1055</v>
      </c>
      <c r="P1505" t="s">
        <v>1055</v>
      </c>
      <c r="Q1505">
        <v>1</v>
      </c>
      <c r="W1505">
        <v>0</v>
      </c>
      <c r="X1505">
        <v>536919768</v>
      </c>
      <c r="Y1505">
        <f t="shared" si="772"/>
        <v>0</v>
      </c>
      <c r="AA1505">
        <v>198.36</v>
      </c>
      <c r="AB1505">
        <v>0</v>
      </c>
      <c r="AC1505">
        <v>0</v>
      </c>
      <c r="AD1505">
        <v>0</v>
      </c>
      <c r="AE1505">
        <v>206.62</v>
      </c>
      <c r="AF1505">
        <v>0</v>
      </c>
      <c r="AG1505">
        <v>0</v>
      </c>
      <c r="AH1505">
        <v>0</v>
      </c>
      <c r="AI1505">
        <v>0.96</v>
      </c>
      <c r="AJ1505">
        <v>1</v>
      </c>
      <c r="AK1505">
        <v>1</v>
      </c>
      <c r="AL1505">
        <v>1</v>
      </c>
      <c r="AM1505">
        <v>2</v>
      </c>
      <c r="AN1505">
        <v>0</v>
      </c>
      <c r="AO1505">
        <v>0</v>
      </c>
      <c r="AP1505">
        <v>1</v>
      </c>
      <c r="AQ1505">
        <v>1</v>
      </c>
      <c r="AR1505">
        <v>0</v>
      </c>
      <c r="AS1505" t="s">
        <v>3</v>
      </c>
      <c r="AT1505">
        <v>2.8000000000000001E-2</v>
      </c>
      <c r="AU1505" t="s">
        <v>14</v>
      </c>
      <c r="AV1505">
        <v>0</v>
      </c>
      <c r="AW1505">
        <v>2</v>
      </c>
      <c r="AX1505">
        <v>382002395</v>
      </c>
      <c r="AY1505">
        <v>1</v>
      </c>
      <c r="AZ1505">
        <v>0</v>
      </c>
      <c r="BA1505">
        <v>1505</v>
      </c>
      <c r="BB1505">
        <v>1</v>
      </c>
      <c r="BC1505">
        <v>0</v>
      </c>
      <c r="BD1505">
        <v>0</v>
      </c>
      <c r="BE1505">
        <v>0</v>
      </c>
      <c r="BF1505">
        <v>0</v>
      </c>
      <c r="BG1505">
        <v>0</v>
      </c>
      <c r="BH1505">
        <v>0</v>
      </c>
      <c r="BI1505">
        <v>0</v>
      </c>
      <c r="BJ1505">
        <v>5.7853599999999998</v>
      </c>
      <c r="BK1505">
        <v>0</v>
      </c>
      <c r="BL1505">
        <v>0</v>
      </c>
      <c r="BM1505">
        <v>0</v>
      </c>
      <c r="BN1505">
        <v>0</v>
      </c>
      <c r="BO1505">
        <v>0</v>
      </c>
      <c r="BP1505">
        <v>1</v>
      </c>
      <c r="BQ1505">
        <v>0</v>
      </c>
      <c r="BR1505">
        <v>0</v>
      </c>
      <c r="BS1505">
        <v>0</v>
      </c>
      <c r="BT1505">
        <v>0</v>
      </c>
      <c r="BU1505">
        <v>0</v>
      </c>
      <c r="BV1505">
        <v>0</v>
      </c>
      <c r="BW1505">
        <v>0</v>
      </c>
      <c r="CV1505">
        <v>0</v>
      </c>
      <c r="CW1505">
        <v>0</v>
      </c>
      <c r="CX1505">
        <f>ROUND(Y1505*Source!I530,7)</f>
        <v>0</v>
      </c>
      <c r="CY1505">
        <f t="shared" si="773"/>
        <v>198.36</v>
      </c>
      <c r="CZ1505">
        <f t="shared" si="774"/>
        <v>206.62</v>
      </c>
      <c r="DA1505">
        <f t="shared" si="775"/>
        <v>0.96</v>
      </c>
      <c r="DB1505">
        <f t="shared" si="776"/>
        <v>0</v>
      </c>
      <c r="DC1505">
        <f t="shared" si="777"/>
        <v>0</v>
      </c>
      <c r="DD1505" t="s">
        <v>3</v>
      </c>
      <c r="DE1505" t="s">
        <v>3</v>
      </c>
      <c r="DF1505">
        <f t="shared" si="778"/>
        <v>0</v>
      </c>
      <c r="DG1505">
        <f t="shared" si="779"/>
        <v>0</v>
      </c>
      <c r="DH1505">
        <f t="shared" si="752"/>
        <v>0</v>
      </c>
      <c r="DI1505">
        <f t="shared" si="753"/>
        <v>0</v>
      </c>
      <c r="DJ1505">
        <f t="shared" si="780"/>
        <v>0</v>
      </c>
      <c r="DK1505">
        <v>0</v>
      </c>
      <c r="DL1505" t="s">
        <v>3</v>
      </c>
      <c r="DM1505">
        <v>0</v>
      </c>
      <c r="DN1505" t="s">
        <v>3</v>
      </c>
      <c r="DO1505">
        <v>0</v>
      </c>
    </row>
    <row r="1506" spans="1:119" x14ac:dyDescent="0.25">
      <c r="A1506">
        <f>ROW(Source!A530)</f>
        <v>530</v>
      </c>
      <c r="B1506">
        <v>381997917</v>
      </c>
      <c r="C1506">
        <v>382002374</v>
      </c>
      <c r="D1506">
        <v>342715892</v>
      </c>
      <c r="E1506">
        <v>1</v>
      </c>
      <c r="F1506">
        <v>1</v>
      </c>
      <c r="G1506">
        <v>1</v>
      </c>
      <c r="H1506">
        <v>3</v>
      </c>
      <c r="I1506" t="s">
        <v>1091</v>
      </c>
      <c r="J1506" t="s">
        <v>1092</v>
      </c>
      <c r="K1506" t="s">
        <v>1093</v>
      </c>
      <c r="L1506">
        <v>1301</v>
      </c>
      <c r="N1506">
        <v>1003</v>
      </c>
      <c r="O1506" t="s">
        <v>880</v>
      </c>
      <c r="P1506" t="s">
        <v>880</v>
      </c>
      <c r="Q1506">
        <v>1</v>
      </c>
      <c r="W1506">
        <v>0</v>
      </c>
      <c r="X1506">
        <v>-1934298816</v>
      </c>
      <c r="Y1506">
        <f t="shared" si="772"/>
        <v>0</v>
      </c>
      <c r="AA1506">
        <v>3.47</v>
      </c>
      <c r="AB1506">
        <v>0</v>
      </c>
      <c r="AC1506">
        <v>0</v>
      </c>
      <c r="AD1506">
        <v>0</v>
      </c>
      <c r="AE1506">
        <v>2.27</v>
      </c>
      <c r="AF1506">
        <v>0</v>
      </c>
      <c r="AG1506">
        <v>0</v>
      </c>
      <c r="AH1506">
        <v>0</v>
      </c>
      <c r="AI1506">
        <v>1.53</v>
      </c>
      <c r="AJ1506">
        <v>1</v>
      </c>
      <c r="AK1506">
        <v>1</v>
      </c>
      <c r="AL1506">
        <v>1</v>
      </c>
      <c r="AM1506">
        <v>2</v>
      </c>
      <c r="AN1506">
        <v>0</v>
      </c>
      <c r="AO1506">
        <v>0</v>
      </c>
      <c r="AP1506">
        <v>1</v>
      </c>
      <c r="AQ1506">
        <v>1</v>
      </c>
      <c r="AR1506">
        <v>0</v>
      </c>
      <c r="AS1506" t="s">
        <v>3</v>
      </c>
      <c r="AT1506">
        <v>32.42</v>
      </c>
      <c r="AU1506" t="s">
        <v>14</v>
      </c>
      <c r="AV1506">
        <v>0</v>
      </c>
      <c r="AW1506">
        <v>2</v>
      </c>
      <c r="AX1506">
        <v>382002396</v>
      </c>
      <c r="AY1506">
        <v>1</v>
      </c>
      <c r="AZ1506">
        <v>0</v>
      </c>
      <c r="BA1506">
        <v>1506</v>
      </c>
      <c r="BB1506">
        <v>1</v>
      </c>
      <c r="BC1506">
        <v>0</v>
      </c>
      <c r="BD1506">
        <v>0</v>
      </c>
      <c r="BE1506">
        <v>0</v>
      </c>
      <c r="BF1506">
        <v>0</v>
      </c>
      <c r="BG1506">
        <v>0</v>
      </c>
      <c r="BH1506">
        <v>0</v>
      </c>
      <c r="BI1506">
        <v>0</v>
      </c>
      <c r="BJ1506">
        <v>73.593400000000003</v>
      </c>
      <c r="BK1506">
        <v>0</v>
      </c>
      <c r="BL1506">
        <v>0</v>
      </c>
      <c r="BM1506">
        <v>0</v>
      </c>
      <c r="BN1506">
        <v>0</v>
      </c>
      <c r="BO1506">
        <v>0</v>
      </c>
      <c r="BP1506">
        <v>1</v>
      </c>
      <c r="BQ1506">
        <v>0</v>
      </c>
      <c r="BR1506">
        <v>0</v>
      </c>
      <c r="BS1506">
        <v>0</v>
      </c>
      <c r="BT1506">
        <v>0</v>
      </c>
      <c r="BU1506">
        <v>0</v>
      </c>
      <c r="BV1506">
        <v>0</v>
      </c>
      <c r="BW1506">
        <v>0</v>
      </c>
      <c r="CV1506">
        <v>0</v>
      </c>
      <c r="CW1506">
        <v>0</v>
      </c>
      <c r="CX1506">
        <f>ROUND(Y1506*Source!I530,7)</f>
        <v>0</v>
      </c>
      <c r="CY1506">
        <f t="shared" si="773"/>
        <v>3.47</v>
      </c>
      <c r="CZ1506">
        <f t="shared" si="774"/>
        <v>2.27</v>
      </c>
      <c r="DA1506">
        <f t="shared" si="775"/>
        <v>1.53</v>
      </c>
      <c r="DB1506">
        <f t="shared" si="776"/>
        <v>0</v>
      </c>
      <c r="DC1506">
        <f t="shared" si="777"/>
        <v>0</v>
      </c>
      <c r="DD1506" t="s">
        <v>3</v>
      </c>
      <c r="DE1506" t="s">
        <v>3</v>
      </c>
      <c r="DF1506">
        <f t="shared" si="778"/>
        <v>0</v>
      </c>
      <c r="DG1506">
        <f t="shared" si="779"/>
        <v>0</v>
      </c>
      <c r="DH1506">
        <f t="shared" si="752"/>
        <v>0</v>
      </c>
      <c r="DI1506">
        <f t="shared" si="753"/>
        <v>0</v>
      </c>
      <c r="DJ1506">
        <f t="shared" si="780"/>
        <v>0</v>
      </c>
      <c r="DK1506">
        <v>0</v>
      </c>
      <c r="DL1506" t="s">
        <v>3</v>
      </c>
      <c r="DM1506">
        <v>0</v>
      </c>
      <c r="DN1506" t="s">
        <v>3</v>
      </c>
      <c r="DO1506">
        <v>0</v>
      </c>
    </row>
    <row r="1507" spans="1:119" x14ac:dyDescent="0.25">
      <c r="A1507">
        <f>ROW(Source!A530)</f>
        <v>530</v>
      </c>
      <c r="B1507">
        <v>381997917</v>
      </c>
      <c r="C1507">
        <v>382002374</v>
      </c>
      <c r="D1507">
        <v>342725859</v>
      </c>
      <c r="E1507">
        <v>1</v>
      </c>
      <c r="F1507">
        <v>1</v>
      </c>
      <c r="G1507">
        <v>1</v>
      </c>
      <c r="H1507">
        <v>3</v>
      </c>
      <c r="I1507" t="s">
        <v>1052</v>
      </c>
      <c r="J1507" t="s">
        <v>1053</v>
      </c>
      <c r="K1507" t="s">
        <v>1054</v>
      </c>
      <c r="L1507">
        <v>1346</v>
      </c>
      <c r="N1507">
        <v>1009</v>
      </c>
      <c r="O1507" t="s">
        <v>1055</v>
      </c>
      <c r="P1507" t="s">
        <v>1055</v>
      </c>
      <c r="Q1507">
        <v>1</v>
      </c>
      <c r="W1507">
        <v>0</v>
      </c>
      <c r="X1507">
        <v>1388162880</v>
      </c>
      <c r="Y1507">
        <f t="shared" si="772"/>
        <v>0</v>
      </c>
      <c r="AA1507">
        <v>1400.99</v>
      </c>
      <c r="AB1507">
        <v>0</v>
      </c>
      <c r="AC1507">
        <v>0</v>
      </c>
      <c r="AD1507">
        <v>0</v>
      </c>
      <c r="AE1507">
        <v>870.18</v>
      </c>
      <c r="AF1507">
        <v>0</v>
      </c>
      <c r="AG1507">
        <v>0</v>
      </c>
      <c r="AH1507">
        <v>0</v>
      </c>
      <c r="AI1507">
        <v>1.61</v>
      </c>
      <c r="AJ1507">
        <v>1</v>
      </c>
      <c r="AK1507">
        <v>1</v>
      </c>
      <c r="AL1507">
        <v>1</v>
      </c>
      <c r="AM1507">
        <v>2</v>
      </c>
      <c r="AN1507">
        <v>0</v>
      </c>
      <c r="AO1507">
        <v>0</v>
      </c>
      <c r="AP1507">
        <v>1</v>
      </c>
      <c r="AQ1507">
        <v>1</v>
      </c>
      <c r="AR1507">
        <v>0</v>
      </c>
      <c r="AS1507" t="s">
        <v>3</v>
      </c>
      <c r="AT1507">
        <v>0.61</v>
      </c>
      <c r="AU1507" t="s">
        <v>14</v>
      </c>
      <c r="AV1507">
        <v>0</v>
      </c>
      <c r="AW1507">
        <v>2</v>
      </c>
      <c r="AX1507">
        <v>382002397</v>
      </c>
      <c r="AY1507">
        <v>1</v>
      </c>
      <c r="AZ1507">
        <v>0</v>
      </c>
      <c r="BA1507">
        <v>1507</v>
      </c>
      <c r="BB1507">
        <v>1</v>
      </c>
      <c r="BC1507">
        <v>0</v>
      </c>
      <c r="BD1507">
        <v>0</v>
      </c>
      <c r="BE1507">
        <v>0</v>
      </c>
      <c r="BF1507">
        <v>0</v>
      </c>
      <c r="BG1507">
        <v>0</v>
      </c>
      <c r="BH1507">
        <v>0</v>
      </c>
      <c r="BI1507">
        <v>0</v>
      </c>
      <c r="BJ1507">
        <v>530.8098</v>
      </c>
      <c r="BK1507">
        <v>0</v>
      </c>
      <c r="BL1507">
        <v>0</v>
      </c>
      <c r="BM1507">
        <v>0</v>
      </c>
      <c r="BN1507">
        <v>0</v>
      </c>
      <c r="BO1507">
        <v>0</v>
      </c>
      <c r="BP1507">
        <v>1</v>
      </c>
      <c r="BQ1507">
        <v>0</v>
      </c>
      <c r="BR1507">
        <v>0</v>
      </c>
      <c r="BS1507">
        <v>0</v>
      </c>
      <c r="BT1507">
        <v>0</v>
      </c>
      <c r="BU1507">
        <v>0</v>
      </c>
      <c r="BV1507">
        <v>0</v>
      </c>
      <c r="BW1507">
        <v>0</v>
      </c>
      <c r="CV1507">
        <v>0</v>
      </c>
      <c r="CW1507">
        <v>0</v>
      </c>
      <c r="CX1507">
        <f>ROUND(Y1507*Source!I530,7)</f>
        <v>0</v>
      </c>
      <c r="CY1507">
        <f t="shared" si="773"/>
        <v>1400.99</v>
      </c>
      <c r="CZ1507">
        <f t="shared" si="774"/>
        <v>870.18</v>
      </c>
      <c r="DA1507">
        <f t="shared" si="775"/>
        <v>1.61</v>
      </c>
      <c r="DB1507">
        <f t="shared" si="776"/>
        <v>0</v>
      </c>
      <c r="DC1507">
        <f t="shared" si="777"/>
        <v>0</v>
      </c>
      <c r="DD1507" t="s">
        <v>3</v>
      </c>
      <c r="DE1507" t="s">
        <v>3</v>
      </c>
      <c r="DF1507">
        <f t="shared" si="778"/>
        <v>0</v>
      </c>
      <c r="DG1507">
        <f t="shared" si="779"/>
        <v>0</v>
      </c>
      <c r="DH1507">
        <f t="shared" si="752"/>
        <v>0</v>
      </c>
      <c r="DI1507">
        <f t="shared" si="753"/>
        <v>0</v>
      </c>
      <c r="DJ1507">
        <f t="shared" si="780"/>
        <v>0</v>
      </c>
      <c r="DK1507">
        <v>0</v>
      </c>
      <c r="DL1507" t="s">
        <v>3</v>
      </c>
      <c r="DM1507">
        <v>0</v>
      </c>
      <c r="DN1507" t="s">
        <v>3</v>
      </c>
      <c r="DO1507">
        <v>0</v>
      </c>
    </row>
    <row r="1508" spans="1:119" x14ac:dyDescent="0.25">
      <c r="A1508">
        <f>ROW(Source!A530)</f>
        <v>530</v>
      </c>
      <c r="B1508">
        <v>381997917</v>
      </c>
      <c r="C1508">
        <v>382002374</v>
      </c>
      <c r="D1508">
        <v>342735789</v>
      </c>
      <c r="E1508">
        <v>1</v>
      </c>
      <c r="F1508">
        <v>1</v>
      </c>
      <c r="G1508">
        <v>1</v>
      </c>
      <c r="H1508">
        <v>3</v>
      </c>
      <c r="I1508" t="s">
        <v>1143</v>
      </c>
      <c r="J1508" t="s">
        <v>1144</v>
      </c>
      <c r="K1508" t="s">
        <v>1145</v>
      </c>
      <c r="L1508">
        <v>1348</v>
      </c>
      <c r="N1508">
        <v>1009</v>
      </c>
      <c r="O1508" t="s">
        <v>846</v>
      </c>
      <c r="P1508" t="s">
        <v>846</v>
      </c>
      <c r="Q1508">
        <v>1000</v>
      </c>
      <c r="W1508">
        <v>0</v>
      </c>
      <c r="X1508">
        <v>1651372890</v>
      </c>
      <c r="Y1508">
        <f t="shared" si="772"/>
        <v>0</v>
      </c>
      <c r="AA1508">
        <v>97625.600000000006</v>
      </c>
      <c r="AB1508">
        <v>0</v>
      </c>
      <c r="AC1508">
        <v>0</v>
      </c>
      <c r="AD1508">
        <v>0</v>
      </c>
      <c r="AE1508">
        <v>80020.98</v>
      </c>
      <c r="AF1508">
        <v>0</v>
      </c>
      <c r="AG1508">
        <v>0</v>
      </c>
      <c r="AH1508">
        <v>0</v>
      </c>
      <c r="AI1508">
        <v>1.22</v>
      </c>
      <c r="AJ1508">
        <v>1</v>
      </c>
      <c r="AK1508">
        <v>1</v>
      </c>
      <c r="AL1508">
        <v>1</v>
      </c>
      <c r="AM1508">
        <v>2</v>
      </c>
      <c r="AN1508">
        <v>0</v>
      </c>
      <c r="AO1508">
        <v>0</v>
      </c>
      <c r="AP1508">
        <v>1</v>
      </c>
      <c r="AQ1508">
        <v>1</v>
      </c>
      <c r="AR1508">
        <v>0</v>
      </c>
      <c r="AS1508" t="s">
        <v>3</v>
      </c>
      <c r="AT1508">
        <v>3.0000000000000001E-5</v>
      </c>
      <c r="AU1508" t="s">
        <v>14</v>
      </c>
      <c r="AV1508">
        <v>0</v>
      </c>
      <c r="AW1508">
        <v>2</v>
      </c>
      <c r="AX1508">
        <v>382002398</v>
      </c>
      <c r="AY1508">
        <v>1</v>
      </c>
      <c r="AZ1508">
        <v>0</v>
      </c>
      <c r="BA1508">
        <v>1508</v>
      </c>
      <c r="BB1508">
        <v>1</v>
      </c>
      <c r="BC1508">
        <v>0</v>
      </c>
      <c r="BD1508">
        <v>0</v>
      </c>
      <c r="BE1508">
        <v>0</v>
      </c>
      <c r="BF1508">
        <v>0</v>
      </c>
      <c r="BG1508">
        <v>0</v>
      </c>
      <c r="BH1508">
        <v>0</v>
      </c>
      <c r="BI1508">
        <v>0</v>
      </c>
      <c r="BJ1508">
        <v>2.4006294000000001</v>
      </c>
      <c r="BK1508">
        <v>0</v>
      </c>
      <c r="BL1508">
        <v>0</v>
      </c>
      <c r="BM1508">
        <v>0</v>
      </c>
      <c r="BN1508">
        <v>0</v>
      </c>
      <c r="BO1508">
        <v>0</v>
      </c>
      <c r="BP1508">
        <v>1</v>
      </c>
      <c r="BQ1508">
        <v>0</v>
      </c>
      <c r="BR1508">
        <v>0</v>
      </c>
      <c r="BS1508">
        <v>0</v>
      </c>
      <c r="BT1508">
        <v>0</v>
      </c>
      <c r="BU1508">
        <v>0</v>
      </c>
      <c r="BV1508">
        <v>0</v>
      </c>
      <c r="BW1508">
        <v>0</v>
      </c>
      <c r="CV1508">
        <v>0</v>
      </c>
      <c r="CW1508">
        <v>0</v>
      </c>
      <c r="CX1508">
        <f>ROUND(Y1508*Source!I530,7)</f>
        <v>0</v>
      </c>
      <c r="CY1508">
        <f t="shared" si="773"/>
        <v>97625.600000000006</v>
      </c>
      <c r="CZ1508">
        <f t="shared" si="774"/>
        <v>80020.98</v>
      </c>
      <c r="DA1508">
        <f t="shared" si="775"/>
        <v>1.22</v>
      </c>
      <c r="DB1508">
        <f t="shared" si="776"/>
        <v>0</v>
      </c>
      <c r="DC1508">
        <f t="shared" si="777"/>
        <v>0</v>
      </c>
      <c r="DD1508" t="s">
        <v>3</v>
      </c>
      <c r="DE1508" t="s">
        <v>3</v>
      </c>
      <c r="DF1508">
        <f t="shared" si="778"/>
        <v>0</v>
      </c>
      <c r="DG1508">
        <f t="shared" si="779"/>
        <v>0</v>
      </c>
      <c r="DH1508">
        <f t="shared" si="752"/>
        <v>0</v>
      </c>
      <c r="DI1508">
        <f t="shared" si="753"/>
        <v>0</v>
      </c>
      <c r="DJ1508">
        <f t="shared" si="780"/>
        <v>0</v>
      </c>
      <c r="DK1508">
        <v>0</v>
      </c>
      <c r="DL1508" t="s">
        <v>3</v>
      </c>
      <c r="DM1508">
        <v>0</v>
      </c>
      <c r="DN1508" t="s">
        <v>3</v>
      </c>
      <c r="DO1508">
        <v>0</v>
      </c>
    </row>
    <row r="1509" spans="1:119" x14ac:dyDescent="0.25">
      <c r="A1509">
        <f>ROW(Source!A530)</f>
        <v>530</v>
      </c>
      <c r="B1509">
        <v>381997917</v>
      </c>
      <c r="C1509">
        <v>382002374</v>
      </c>
      <c r="D1509">
        <v>342744171</v>
      </c>
      <c r="E1509">
        <v>1</v>
      </c>
      <c r="F1509">
        <v>1</v>
      </c>
      <c r="G1509">
        <v>1</v>
      </c>
      <c r="H1509">
        <v>3</v>
      </c>
      <c r="I1509" t="s">
        <v>1161</v>
      </c>
      <c r="J1509" t="s">
        <v>1162</v>
      </c>
      <c r="K1509" t="s">
        <v>1163</v>
      </c>
      <c r="L1509">
        <v>1371</v>
      </c>
      <c r="N1509">
        <v>1013</v>
      </c>
      <c r="O1509" t="s">
        <v>202</v>
      </c>
      <c r="P1509" t="s">
        <v>202</v>
      </c>
      <c r="Q1509">
        <v>1</v>
      </c>
      <c r="W1509">
        <v>0</v>
      </c>
      <c r="X1509">
        <v>2132169339</v>
      </c>
      <c r="Y1509">
        <f t="shared" si="772"/>
        <v>0</v>
      </c>
      <c r="AA1509">
        <v>17.95</v>
      </c>
      <c r="AB1509">
        <v>0</v>
      </c>
      <c r="AC1509">
        <v>0</v>
      </c>
      <c r="AD1509">
        <v>0</v>
      </c>
      <c r="AE1509">
        <v>19.100000000000001</v>
      </c>
      <c r="AF1509">
        <v>0</v>
      </c>
      <c r="AG1509">
        <v>0</v>
      </c>
      <c r="AH1509">
        <v>0</v>
      </c>
      <c r="AI1509">
        <v>0.94</v>
      </c>
      <c r="AJ1509">
        <v>1</v>
      </c>
      <c r="AK1509">
        <v>1</v>
      </c>
      <c r="AL1509">
        <v>1</v>
      </c>
      <c r="AM1509">
        <v>2</v>
      </c>
      <c r="AN1509">
        <v>0</v>
      </c>
      <c r="AO1509">
        <v>0</v>
      </c>
      <c r="AP1509">
        <v>1</v>
      </c>
      <c r="AQ1509">
        <v>1</v>
      </c>
      <c r="AR1509">
        <v>0</v>
      </c>
      <c r="AS1509" t="s">
        <v>3</v>
      </c>
      <c r="AT1509">
        <v>7</v>
      </c>
      <c r="AU1509" t="s">
        <v>14</v>
      </c>
      <c r="AV1509">
        <v>0</v>
      </c>
      <c r="AW1509">
        <v>2</v>
      </c>
      <c r="AX1509">
        <v>382002399</v>
      </c>
      <c r="AY1509">
        <v>1</v>
      </c>
      <c r="AZ1509">
        <v>0</v>
      </c>
      <c r="BA1509">
        <v>1509</v>
      </c>
      <c r="BB1509">
        <v>1</v>
      </c>
      <c r="BC1509">
        <v>0</v>
      </c>
      <c r="BD1509">
        <v>0</v>
      </c>
      <c r="BE1509">
        <v>0</v>
      </c>
      <c r="BF1509">
        <v>0</v>
      </c>
      <c r="BG1509">
        <v>0</v>
      </c>
      <c r="BH1509">
        <v>0</v>
      </c>
      <c r="BI1509">
        <v>0</v>
      </c>
      <c r="BJ1509">
        <v>133.70000000000002</v>
      </c>
      <c r="BK1509">
        <v>0</v>
      </c>
      <c r="BL1509">
        <v>0</v>
      </c>
      <c r="BM1509">
        <v>0</v>
      </c>
      <c r="BN1509">
        <v>0</v>
      </c>
      <c r="BO1509">
        <v>0</v>
      </c>
      <c r="BP1509">
        <v>1</v>
      </c>
      <c r="BQ1509">
        <v>0</v>
      </c>
      <c r="BR1509">
        <v>0</v>
      </c>
      <c r="BS1509">
        <v>0</v>
      </c>
      <c r="BT1509">
        <v>0</v>
      </c>
      <c r="BU1509">
        <v>0</v>
      </c>
      <c r="BV1509">
        <v>0</v>
      </c>
      <c r="BW1509">
        <v>0</v>
      </c>
      <c r="CV1509">
        <v>0</v>
      </c>
      <c r="CW1509">
        <v>0</v>
      </c>
      <c r="CX1509">
        <f>ROUND(Y1509*Source!I530,7)</f>
        <v>0</v>
      </c>
      <c r="CY1509">
        <f t="shared" si="773"/>
        <v>17.95</v>
      </c>
      <c r="CZ1509">
        <f t="shared" si="774"/>
        <v>19.100000000000001</v>
      </c>
      <c r="DA1509">
        <f t="shared" si="775"/>
        <v>0.94</v>
      </c>
      <c r="DB1509">
        <f t="shared" si="776"/>
        <v>0</v>
      </c>
      <c r="DC1509">
        <f t="shared" si="777"/>
        <v>0</v>
      </c>
      <c r="DD1509" t="s">
        <v>3</v>
      </c>
      <c r="DE1509" t="s">
        <v>3</v>
      </c>
      <c r="DF1509">
        <f t="shared" si="778"/>
        <v>0</v>
      </c>
      <c r="DG1509">
        <f t="shared" si="779"/>
        <v>0</v>
      </c>
      <c r="DH1509">
        <f t="shared" si="752"/>
        <v>0</v>
      </c>
      <c r="DI1509">
        <f t="shared" si="753"/>
        <v>0</v>
      </c>
      <c r="DJ1509">
        <f t="shared" si="780"/>
        <v>0</v>
      </c>
      <c r="DK1509">
        <v>0</v>
      </c>
      <c r="DL1509" t="s">
        <v>3</v>
      </c>
      <c r="DM1509">
        <v>0</v>
      </c>
      <c r="DN1509" t="s">
        <v>3</v>
      </c>
      <c r="DO1509">
        <v>0</v>
      </c>
    </row>
    <row r="1510" spans="1:119" x14ac:dyDescent="0.25">
      <c r="A1510">
        <f>ROW(Source!A530)</f>
        <v>530</v>
      </c>
      <c r="B1510">
        <v>381997917</v>
      </c>
      <c r="C1510">
        <v>382002374</v>
      </c>
      <c r="D1510">
        <v>342751707</v>
      </c>
      <c r="E1510">
        <v>1</v>
      </c>
      <c r="F1510">
        <v>1</v>
      </c>
      <c r="G1510">
        <v>1</v>
      </c>
      <c r="H1510">
        <v>3</v>
      </c>
      <c r="I1510" t="s">
        <v>1133</v>
      </c>
      <c r="J1510" t="s">
        <v>1134</v>
      </c>
      <c r="K1510" t="s">
        <v>1135</v>
      </c>
      <c r="L1510">
        <v>1425</v>
      </c>
      <c r="N1510">
        <v>1013</v>
      </c>
      <c r="O1510" t="s">
        <v>1082</v>
      </c>
      <c r="P1510" t="s">
        <v>1082</v>
      </c>
      <c r="Q1510">
        <v>1</v>
      </c>
      <c r="W1510">
        <v>0</v>
      </c>
      <c r="X1510">
        <v>-1086610245</v>
      </c>
      <c r="Y1510">
        <f t="shared" si="772"/>
        <v>0</v>
      </c>
      <c r="AA1510">
        <v>56.24</v>
      </c>
      <c r="AB1510">
        <v>0</v>
      </c>
      <c r="AC1510">
        <v>0</v>
      </c>
      <c r="AD1510">
        <v>0</v>
      </c>
      <c r="AE1510">
        <v>47.26</v>
      </c>
      <c r="AF1510">
        <v>0</v>
      </c>
      <c r="AG1510">
        <v>0</v>
      </c>
      <c r="AH1510">
        <v>0</v>
      </c>
      <c r="AI1510">
        <v>1.19</v>
      </c>
      <c r="AJ1510">
        <v>1</v>
      </c>
      <c r="AK1510">
        <v>1</v>
      </c>
      <c r="AL1510">
        <v>1</v>
      </c>
      <c r="AM1510">
        <v>2</v>
      </c>
      <c r="AN1510">
        <v>0</v>
      </c>
      <c r="AO1510">
        <v>0</v>
      </c>
      <c r="AP1510">
        <v>1</v>
      </c>
      <c r="AQ1510">
        <v>1</v>
      </c>
      <c r="AR1510">
        <v>0</v>
      </c>
      <c r="AS1510" t="s">
        <v>3</v>
      </c>
      <c r="AT1510">
        <v>0.44</v>
      </c>
      <c r="AU1510" t="s">
        <v>14</v>
      </c>
      <c r="AV1510">
        <v>0</v>
      </c>
      <c r="AW1510">
        <v>2</v>
      </c>
      <c r="AX1510">
        <v>382002400</v>
      </c>
      <c r="AY1510">
        <v>1</v>
      </c>
      <c r="AZ1510">
        <v>0</v>
      </c>
      <c r="BA1510">
        <v>1510</v>
      </c>
      <c r="BB1510">
        <v>1</v>
      </c>
      <c r="BC1510">
        <v>0</v>
      </c>
      <c r="BD1510">
        <v>0</v>
      </c>
      <c r="BE1510">
        <v>0</v>
      </c>
      <c r="BF1510">
        <v>0</v>
      </c>
      <c r="BG1510">
        <v>0</v>
      </c>
      <c r="BH1510">
        <v>0</v>
      </c>
      <c r="BI1510">
        <v>0</v>
      </c>
      <c r="BJ1510">
        <v>20.7944</v>
      </c>
      <c r="BK1510">
        <v>0</v>
      </c>
      <c r="BL1510">
        <v>0</v>
      </c>
      <c r="BM1510">
        <v>0</v>
      </c>
      <c r="BN1510">
        <v>0</v>
      </c>
      <c r="BO1510">
        <v>0</v>
      </c>
      <c r="BP1510">
        <v>1</v>
      </c>
      <c r="BQ1510">
        <v>0</v>
      </c>
      <c r="BR1510">
        <v>0</v>
      </c>
      <c r="BS1510">
        <v>0</v>
      </c>
      <c r="BT1510">
        <v>0</v>
      </c>
      <c r="BU1510">
        <v>0</v>
      </c>
      <c r="BV1510">
        <v>0</v>
      </c>
      <c r="BW1510">
        <v>0</v>
      </c>
      <c r="CV1510">
        <v>0</v>
      </c>
      <c r="CW1510">
        <v>0</v>
      </c>
      <c r="CX1510">
        <f>ROUND(Y1510*Source!I530,7)</f>
        <v>0</v>
      </c>
      <c r="CY1510">
        <f t="shared" si="773"/>
        <v>56.24</v>
      </c>
      <c r="CZ1510">
        <f t="shared" si="774"/>
        <v>47.26</v>
      </c>
      <c r="DA1510">
        <f t="shared" si="775"/>
        <v>1.19</v>
      </c>
      <c r="DB1510">
        <f t="shared" si="776"/>
        <v>0</v>
      </c>
      <c r="DC1510">
        <f t="shared" si="777"/>
        <v>0</v>
      </c>
      <c r="DD1510" t="s">
        <v>3</v>
      </c>
      <c r="DE1510" t="s">
        <v>3</v>
      </c>
      <c r="DF1510">
        <f t="shared" si="778"/>
        <v>0</v>
      </c>
      <c r="DG1510">
        <f t="shared" si="779"/>
        <v>0</v>
      </c>
      <c r="DH1510">
        <f t="shared" si="752"/>
        <v>0</v>
      </c>
      <c r="DI1510">
        <f t="shared" si="753"/>
        <v>0</v>
      </c>
      <c r="DJ1510">
        <f t="shared" si="780"/>
        <v>0</v>
      </c>
      <c r="DK1510">
        <v>0</v>
      </c>
      <c r="DL1510" t="s">
        <v>3</v>
      </c>
      <c r="DM1510">
        <v>0</v>
      </c>
      <c r="DN1510" t="s">
        <v>3</v>
      </c>
      <c r="DO1510">
        <v>0</v>
      </c>
    </row>
    <row r="1511" spans="1:119" x14ac:dyDescent="0.25">
      <c r="A1511">
        <f>ROW(Source!A530)</f>
        <v>530</v>
      </c>
      <c r="B1511">
        <v>381997917</v>
      </c>
      <c r="C1511">
        <v>382002374</v>
      </c>
      <c r="D1511">
        <v>342751716</v>
      </c>
      <c r="E1511">
        <v>1</v>
      </c>
      <c r="F1511">
        <v>1</v>
      </c>
      <c r="G1511">
        <v>1</v>
      </c>
      <c r="H1511">
        <v>3</v>
      </c>
      <c r="I1511" t="s">
        <v>1136</v>
      </c>
      <c r="J1511" t="s">
        <v>1137</v>
      </c>
      <c r="K1511" t="s">
        <v>1138</v>
      </c>
      <c r="L1511">
        <v>1407</v>
      </c>
      <c r="N1511">
        <v>1013</v>
      </c>
      <c r="O1511" t="s">
        <v>1139</v>
      </c>
      <c r="P1511" t="s">
        <v>1139</v>
      </c>
      <c r="Q1511">
        <v>1</v>
      </c>
      <c r="W1511">
        <v>0</v>
      </c>
      <c r="X1511">
        <v>1070744045</v>
      </c>
      <c r="Y1511">
        <f t="shared" si="772"/>
        <v>0</v>
      </c>
      <c r="AA1511">
        <v>7142</v>
      </c>
      <c r="AB1511">
        <v>0</v>
      </c>
      <c r="AC1511">
        <v>0</v>
      </c>
      <c r="AD1511">
        <v>0</v>
      </c>
      <c r="AE1511">
        <v>6052.54</v>
      </c>
      <c r="AF1511">
        <v>0</v>
      </c>
      <c r="AG1511">
        <v>0</v>
      </c>
      <c r="AH1511">
        <v>0</v>
      </c>
      <c r="AI1511">
        <v>1.18</v>
      </c>
      <c r="AJ1511">
        <v>1</v>
      </c>
      <c r="AK1511">
        <v>1</v>
      </c>
      <c r="AL1511">
        <v>1</v>
      </c>
      <c r="AM1511">
        <v>2</v>
      </c>
      <c r="AN1511">
        <v>0</v>
      </c>
      <c r="AO1511">
        <v>0</v>
      </c>
      <c r="AP1511">
        <v>1</v>
      </c>
      <c r="AQ1511">
        <v>1</v>
      </c>
      <c r="AR1511">
        <v>0</v>
      </c>
      <c r="AS1511" t="s">
        <v>3</v>
      </c>
      <c r="AT1511">
        <v>2.1999999999999999E-2</v>
      </c>
      <c r="AU1511" t="s">
        <v>14</v>
      </c>
      <c r="AV1511">
        <v>0</v>
      </c>
      <c r="AW1511">
        <v>2</v>
      </c>
      <c r="AX1511">
        <v>382002401</v>
      </c>
      <c r="AY1511">
        <v>1</v>
      </c>
      <c r="AZ1511">
        <v>0</v>
      </c>
      <c r="BA1511">
        <v>1511</v>
      </c>
      <c r="BB1511">
        <v>1</v>
      </c>
      <c r="BC1511">
        <v>0</v>
      </c>
      <c r="BD1511">
        <v>0</v>
      </c>
      <c r="BE1511">
        <v>0</v>
      </c>
      <c r="BF1511">
        <v>0</v>
      </c>
      <c r="BG1511">
        <v>0</v>
      </c>
      <c r="BH1511">
        <v>0</v>
      </c>
      <c r="BI1511">
        <v>0</v>
      </c>
      <c r="BJ1511">
        <v>133.15588</v>
      </c>
      <c r="BK1511">
        <v>0</v>
      </c>
      <c r="BL1511">
        <v>0</v>
      </c>
      <c r="BM1511">
        <v>0</v>
      </c>
      <c r="BN1511">
        <v>0</v>
      </c>
      <c r="BO1511">
        <v>0</v>
      </c>
      <c r="BP1511">
        <v>1</v>
      </c>
      <c r="BQ1511">
        <v>0</v>
      </c>
      <c r="BR1511">
        <v>0</v>
      </c>
      <c r="BS1511">
        <v>0</v>
      </c>
      <c r="BT1511">
        <v>0</v>
      </c>
      <c r="BU1511">
        <v>0</v>
      </c>
      <c r="BV1511">
        <v>0</v>
      </c>
      <c r="BW1511">
        <v>0</v>
      </c>
      <c r="CV1511">
        <v>0</v>
      </c>
      <c r="CW1511">
        <v>0</v>
      </c>
      <c r="CX1511">
        <f>ROUND(Y1511*Source!I530,7)</f>
        <v>0</v>
      </c>
      <c r="CY1511">
        <f t="shared" si="773"/>
        <v>7142</v>
      </c>
      <c r="CZ1511">
        <f t="shared" si="774"/>
        <v>6052.54</v>
      </c>
      <c r="DA1511">
        <f t="shared" si="775"/>
        <v>1.18</v>
      </c>
      <c r="DB1511">
        <f t="shared" si="776"/>
        <v>0</v>
      </c>
      <c r="DC1511">
        <f t="shared" si="777"/>
        <v>0</v>
      </c>
      <c r="DD1511" t="s">
        <v>3</v>
      </c>
      <c r="DE1511" t="s">
        <v>3</v>
      </c>
      <c r="DF1511">
        <f t="shared" si="778"/>
        <v>0</v>
      </c>
      <c r="DG1511">
        <f t="shared" si="779"/>
        <v>0</v>
      </c>
      <c r="DH1511">
        <f t="shared" si="752"/>
        <v>0</v>
      </c>
      <c r="DI1511">
        <f t="shared" si="753"/>
        <v>0</v>
      </c>
      <c r="DJ1511">
        <f t="shared" si="780"/>
        <v>0</v>
      </c>
      <c r="DK1511">
        <v>0</v>
      </c>
      <c r="DL1511" t="s">
        <v>3</v>
      </c>
      <c r="DM1511">
        <v>0</v>
      </c>
      <c r="DN1511" t="s">
        <v>3</v>
      </c>
      <c r="DO1511">
        <v>0</v>
      </c>
    </row>
    <row r="1512" spans="1:119" x14ac:dyDescent="0.25">
      <c r="A1512">
        <f>ROW(Source!A530)</f>
        <v>530</v>
      </c>
      <c r="B1512">
        <v>381997917</v>
      </c>
      <c r="C1512">
        <v>382002374</v>
      </c>
      <c r="D1512">
        <v>342646017</v>
      </c>
      <c r="E1512">
        <v>113</v>
      </c>
      <c r="F1512">
        <v>1</v>
      </c>
      <c r="G1512">
        <v>1</v>
      </c>
      <c r="H1512">
        <v>3</v>
      </c>
      <c r="I1512" t="s">
        <v>1042</v>
      </c>
      <c r="J1512" t="s">
        <v>3</v>
      </c>
      <c r="K1512" t="s">
        <v>1043</v>
      </c>
      <c r="L1512">
        <v>3277935</v>
      </c>
      <c r="N1512">
        <v>1013</v>
      </c>
      <c r="O1512" t="s">
        <v>1044</v>
      </c>
      <c r="P1512" t="s">
        <v>1044</v>
      </c>
      <c r="Q1512">
        <v>1</v>
      </c>
      <c r="W1512">
        <v>0</v>
      </c>
      <c r="X1512">
        <v>274903907</v>
      </c>
      <c r="Y1512">
        <f>AT1512</f>
        <v>2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>
        <v>0</v>
      </c>
      <c r="AG1512">
        <v>0</v>
      </c>
      <c r="AH1512">
        <v>0</v>
      </c>
      <c r="AI1512">
        <v>1</v>
      </c>
      <c r="AJ1512">
        <v>1</v>
      </c>
      <c r="AK1512">
        <v>1</v>
      </c>
      <c r="AL1512">
        <v>1</v>
      </c>
      <c r="AM1512">
        <v>-2</v>
      </c>
      <c r="AN1512">
        <v>0</v>
      </c>
      <c r="AO1512">
        <v>0</v>
      </c>
      <c r="AP1512">
        <v>0</v>
      </c>
      <c r="AQ1512">
        <v>1</v>
      </c>
      <c r="AR1512">
        <v>0</v>
      </c>
      <c r="AS1512" t="s">
        <v>3</v>
      </c>
      <c r="AT1512">
        <v>2</v>
      </c>
      <c r="AU1512" t="s">
        <v>3</v>
      </c>
      <c r="AV1512">
        <v>0</v>
      </c>
      <c r="AW1512">
        <v>2</v>
      </c>
      <c r="AX1512">
        <v>382002402</v>
      </c>
      <c r="AY1512">
        <v>1</v>
      </c>
      <c r="AZ1512">
        <v>2048</v>
      </c>
      <c r="BA1512">
        <v>1512</v>
      </c>
      <c r="BB1512">
        <v>1</v>
      </c>
      <c r="BC1512">
        <v>0</v>
      </c>
      <c r="BD1512">
        <v>0</v>
      </c>
      <c r="BE1512">
        <v>0</v>
      </c>
      <c r="BF1512">
        <v>0</v>
      </c>
      <c r="BG1512">
        <v>0</v>
      </c>
      <c r="BH1512">
        <v>0</v>
      </c>
      <c r="BI1512">
        <v>0</v>
      </c>
      <c r="BJ1512">
        <v>0</v>
      </c>
      <c r="BK1512">
        <v>0</v>
      </c>
      <c r="BL1512">
        <v>0</v>
      </c>
      <c r="BM1512">
        <v>0</v>
      </c>
      <c r="BN1512">
        <v>0</v>
      </c>
      <c r="BO1512">
        <v>0</v>
      </c>
      <c r="BP1512">
        <v>0</v>
      </c>
      <c r="BQ1512">
        <v>0</v>
      </c>
      <c r="BR1512">
        <v>0</v>
      </c>
      <c r="BS1512">
        <v>0</v>
      </c>
      <c r="BT1512">
        <v>0</v>
      </c>
      <c r="BU1512">
        <v>0</v>
      </c>
      <c r="BV1512">
        <v>0</v>
      </c>
      <c r="BW1512">
        <v>0</v>
      </c>
      <c r="CV1512">
        <v>0</v>
      </c>
      <c r="CW1512">
        <v>0</v>
      </c>
      <c r="CX1512">
        <f>ROUND(Y1512*Source!I530,7)</f>
        <v>2</v>
      </c>
      <c r="CY1512">
        <f t="shared" si="773"/>
        <v>0</v>
      </c>
      <c r="CZ1512">
        <f t="shared" si="774"/>
        <v>0</v>
      </c>
      <c r="DA1512">
        <f t="shared" si="775"/>
        <v>1</v>
      </c>
      <c r="DB1512">
        <f>ROUND(ROUND(AT1512*CZ1512,2),6)</f>
        <v>0</v>
      </c>
      <c r="DC1512">
        <f>ROUND(ROUND(AT1512*AG1512,2),6)</f>
        <v>0</v>
      </c>
      <c r="DD1512" t="s">
        <v>3</v>
      </c>
      <c r="DE1512" t="s">
        <v>3</v>
      </c>
      <c r="DF1512">
        <f>ROUND(ROUND(AE1512,2)*CX1512,2)</f>
        <v>0</v>
      </c>
      <c r="DG1512">
        <f t="shared" si="779"/>
        <v>0</v>
      </c>
      <c r="DH1512">
        <f t="shared" si="752"/>
        <v>0</v>
      </c>
      <c r="DI1512">
        <f t="shared" si="753"/>
        <v>0</v>
      </c>
      <c r="DJ1512">
        <f t="shared" si="780"/>
        <v>0</v>
      </c>
      <c r="DK1512">
        <v>0</v>
      </c>
      <c r="DL1512" t="s">
        <v>3</v>
      </c>
      <c r="DM1512">
        <v>0</v>
      </c>
      <c r="DN1512" t="s">
        <v>3</v>
      </c>
      <c r="DO1512">
        <v>0</v>
      </c>
    </row>
    <row r="1513" spans="1:119" x14ac:dyDescent="0.25">
      <c r="A1513">
        <f>ROW(Source!A531)</f>
        <v>531</v>
      </c>
      <c r="B1513">
        <v>381997917</v>
      </c>
      <c r="C1513">
        <v>382002403</v>
      </c>
      <c r="D1513">
        <v>342640222</v>
      </c>
      <c r="E1513">
        <v>113</v>
      </c>
      <c r="F1513">
        <v>1</v>
      </c>
      <c r="G1513">
        <v>1</v>
      </c>
      <c r="H1513">
        <v>1</v>
      </c>
      <c r="I1513" t="s">
        <v>1047</v>
      </c>
      <c r="J1513" t="s">
        <v>3</v>
      </c>
      <c r="K1513" t="s">
        <v>1048</v>
      </c>
      <c r="L1513">
        <v>1191</v>
      </c>
      <c r="N1513">
        <v>1013</v>
      </c>
      <c r="O1513" t="s">
        <v>1034</v>
      </c>
      <c r="P1513" t="s">
        <v>1034</v>
      </c>
      <c r="Q1513">
        <v>1</v>
      </c>
      <c r="W1513">
        <v>0</v>
      </c>
      <c r="X1513">
        <v>888410196</v>
      </c>
      <c r="Y1513">
        <f>(AT1513*ROUND((0.3*0.86),7))</f>
        <v>2.8380000000000001</v>
      </c>
      <c r="AA1513">
        <v>0</v>
      </c>
      <c r="AB1513">
        <v>0</v>
      </c>
      <c r="AC1513">
        <v>0</v>
      </c>
      <c r="AD1513">
        <v>597.98</v>
      </c>
      <c r="AE1513">
        <v>0</v>
      </c>
      <c r="AF1513">
        <v>0</v>
      </c>
      <c r="AG1513">
        <v>0</v>
      </c>
      <c r="AH1513">
        <v>597.98</v>
      </c>
      <c r="AI1513">
        <v>1</v>
      </c>
      <c r="AJ1513">
        <v>1</v>
      </c>
      <c r="AK1513">
        <v>1</v>
      </c>
      <c r="AL1513">
        <v>1</v>
      </c>
      <c r="AM1513">
        <v>-2</v>
      </c>
      <c r="AN1513">
        <v>0</v>
      </c>
      <c r="AO1513">
        <v>0</v>
      </c>
      <c r="AP1513">
        <v>1</v>
      </c>
      <c r="AQ1513">
        <v>1</v>
      </c>
      <c r="AR1513">
        <v>0</v>
      </c>
      <c r="AS1513" t="s">
        <v>3</v>
      </c>
      <c r="AT1513">
        <v>11</v>
      </c>
      <c r="AU1513" t="s">
        <v>149</v>
      </c>
      <c r="AV1513">
        <v>1</v>
      </c>
      <c r="AW1513">
        <v>2</v>
      </c>
      <c r="AX1513">
        <v>382002416</v>
      </c>
      <c r="AY1513">
        <v>1</v>
      </c>
      <c r="AZ1513">
        <v>0</v>
      </c>
      <c r="BA1513">
        <v>1513</v>
      </c>
      <c r="BB1513">
        <v>1</v>
      </c>
      <c r="BC1513">
        <v>0</v>
      </c>
      <c r="BD1513">
        <v>0</v>
      </c>
      <c r="BE1513">
        <v>0</v>
      </c>
      <c r="BF1513">
        <v>0</v>
      </c>
      <c r="BG1513">
        <v>0</v>
      </c>
      <c r="BH1513">
        <v>0</v>
      </c>
      <c r="BI1513">
        <v>0</v>
      </c>
      <c r="BJ1513">
        <v>0</v>
      </c>
      <c r="BK1513">
        <v>0</v>
      </c>
      <c r="BL1513">
        <v>0</v>
      </c>
      <c r="BM1513">
        <v>6577.7800000000007</v>
      </c>
      <c r="BN1513">
        <v>11</v>
      </c>
      <c r="BO1513">
        <v>0</v>
      </c>
      <c r="BP1513">
        <v>1</v>
      </c>
      <c r="BQ1513">
        <v>0</v>
      </c>
      <c r="BR1513">
        <v>0</v>
      </c>
      <c r="BS1513">
        <v>0</v>
      </c>
      <c r="BT1513">
        <v>1697.0672399999999</v>
      </c>
      <c r="BU1513">
        <v>2.8379999999999996</v>
      </c>
      <c r="BV1513">
        <v>0</v>
      </c>
      <c r="BW1513">
        <v>1</v>
      </c>
      <c r="CU1513">
        <f>ROUND(AT1513*Source!I531*AH1513*AL1513,2)</f>
        <v>6577.78</v>
      </c>
      <c r="CV1513">
        <f>ROUND(Y1513*Source!I531,7)</f>
        <v>2.8380000000000001</v>
      </c>
      <c r="CW1513">
        <v>0</v>
      </c>
      <c r="CX1513">
        <f>ROUND(Y1513*Source!I531,7)</f>
        <v>2.8380000000000001</v>
      </c>
      <c r="CY1513">
        <f>AD1513</f>
        <v>597.98</v>
      </c>
      <c r="CZ1513">
        <f>AH1513</f>
        <v>597.98</v>
      </c>
      <c r="DA1513">
        <f>AL1513</f>
        <v>1</v>
      </c>
      <c r="DB1513">
        <f>ROUND((ROUND(AT1513*CZ1513,2)*ROUND((0.3*0.86),7)),6)</f>
        <v>1697.0672400000001</v>
      </c>
      <c r="DC1513">
        <f>ROUND((ROUND(AT1513*AG1513,2)*ROUND((0.3*0.86),7)),6)</f>
        <v>0</v>
      </c>
      <c r="DD1513" t="s">
        <v>3</v>
      </c>
      <c r="DE1513" t="s">
        <v>3</v>
      </c>
      <c r="DF1513">
        <f>ROUND(ROUND(AE1513,2)*CX1513,2)</f>
        <v>0</v>
      </c>
      <c r="DG1513">
        <f t="shared" si="779"/>
        <v>0</v>
      </c>
      <c r="DH1513">
        <f t="shared" si="752"/>
        <v>0</v>
      </c>
      <c r="DI1513">
        <f t="shared" si="753"/>
        <v>1697.07</v>
      </c>
      <c r="DJ1513">
        <f>DI1513</f>
        <v>1697.07</v>
      </c>
      <c r="DK1513">
        <v>1</v>
      </c>
      <c r="DL1513" t="s">
        <v>3</v>
      </c>
      <c r="DM1513">
        <v>0</v>
      </c>
      <c r="DN1513" t="s">
        <v>3</v>
      </c>
      <c r="DO1513">
        <v>0</v>
      </c>
    </row>
    <row r="1514" spans="1:119" x14ac:dyDescent="0.25">
      <c r="A1514">
        <f>ROW(Source!A531)</f>
        <v>531</v>
      </c>
      <c r="B1514">
        <v>381997917</v>
      </c>
      <c r="C1514">
        <v>382002403</v>
      </c>
      <c r="D1514">
        <v>342640393</v>
      </c>
      <c r="E1514">
        <v>113</v>
      </c>
      <c r="F1514">
        <v>1</v>
      </c>
      <c r="G1514">
        <v>1</v>
      </c>
      <c r="H1514">
        <v>1</v>
      </c>
      <c r="I1514" t="s">
        <v>1035</v>
      </c>
      <c r="J1514" t="s">
        <v>3</v>
      </c>
      <c r="K1514" t="s">
        <v>1036</v>
      </c>
      <c r="L1514">
        <v>1191</v>
      </c>
      <c r="N1514">
        <v>1013</v>
      </c>
      <c r="O1514" t="s">
        <v>1034</v>
      </c>
      <c r="P1514" t="s">
        <v>1034</v>
      </c>
      <c r="Q1514">
        <v>1</v>
      </c>
      <c r="W1514">
        <v>0</v>
      </c>
      <c r="X1514">
        <v>-1417349443</v>
      </c>
      <c r="Y1514">
        <f>(AT1514*ROUND((0.3*0.86),7))</f>
        <v>0.22962000000000002</v>
      </c>
      <c r="AA1514">
        <v>0</v>
      </c>
      <c r="AB1514">
        <v>0</v>
      </c>
      <c r="AC1514">
        <v>0</v>
      </c>
      <c r="AD1514">
        <v>0</v>
      </c>
      <c r="AE1514">
        <v>0</v>
      </c>
      <c r="AF1514">
        <v>0</v>
      </c>
      <c r="AG1514">
        <v>0</v>
      </c>
      <c r="AH1514">
        <v>0</v>
      </c>
      <c r="AI1514">
        <v>1</v>
      </c>
      <c r="AJ1514">
        <v>1</v>
      </c>
      <c r="AK1514">
        <v>1</v>
      </c>
      <c r="AL1514">
        <v>1</v>
      </c>
      <c r="AM1514">
        <v>-2</v>
      </c>
      <c r="AN1514">
        <v>0</v>
      </c>
      <c r="AO1514">
        <v>0</v>
      </c>
      <c r="AP1514">
        <v>1</v>
      </c>
      <c r="AQ1514">
        <v>1</v>
      </c>
      <c r="AR1514">
        <v>0</v>
      </c>
      <c r="AS1514" t="s">
        <v>3</v>
      </c>
      <c r="AT1514">
        <v>0.89</v>
      </c>
      <c r="AU1514" t="s">
        <v>149</v>
      </c>
      <c r="AV1514">
        <v>2</v>
      </c>
      <c r="AW1514">
        <v>2</v>
      </c>
      <c r="AX1514">
        <v>382002417</v>
      </c>
      <c r="AY1514">
        <v>1</v>
      </c>
      <c r="AZ1514">
        <v>0</v>
      </c>
      <c r="BA1514">
        <v>1514</v>
      </c>
      <c r="BB1514">
        <v>1</v>
      </c>
      <c r="BC1514">
        <v>0</v>
      </c>
      <c r="BD1514">
        <v>0</v>
      </c>
      <c r="BE1514">
        <v>0</v>
      </c>
      <c r="BF1514">
        <v>0</v>
      </c>
      <c r="BG1514">
        <v>0</v>
      </c>
      <c r="BH1514">
        <v>0</v>
      </c>
      <c r="BI1514">
        <v>0</v>
      </c>
      <c r="BJ1514">
        <v>0</v>
      </c>
      <c r="BK1514">
        <v>0</v>
      </c>
      <c r="BL1514">
        <v>0</v>
      </c>
      <c r="BM1514">
        <v>0</v>
      </c>
      <c r="BN1514">
        <v>0</v>
      </c>
      <c r="BO1514">
        <v>0</v>
      </c>
      <c r="BP1514">
        <v>0</v>
      </c>
      <c r="BQ1514">
        <v>0</v>
      </c>
      <c r="BR1514">
        <v>0</v>
      </c>
      <c r="BS1514">
        <v>0</v>
      </c>
      <c r="BT1514">
        <v>0</v>
      </c>
      <c r="BU1514">
        <v>0</v>
      </c>
      <c r="BV1514">
        <v>0</v>
      </c>
      <c r="BW1514">
        <v>0</v>
      </c>
      <c r="CV1514">
        <v>0</v>
      </c>
      <c r="CW1514">
        <v>0</v>
      </c>
      <c r="CX1514">
        <f>ROUND(Y1514*Source!I531,7)</f>
        <v>0.22961999999999999</v>
      </c>
      <c r="CY1514">
        <f>AD1514</f>
        <v>0</v>
      </c>
      <c r="CZ1514">
        <f>AH1514</f>
        <v>0</v>
      </c>
      <c r="DA1514">
        <f>AL1514</f>
        <v>1</v>
      </c>
      <c r="DB1514">
        <f>ROUND((ROUND(AT1514*CZ1514,2)*ROUND((0.3*0.86),7)),6)</f>
        <v>0</v>
      </c>
      <c r="DC1514">
        <f>ROUND((ROUND(AT1514*AG1514,2)*ROUND((0.3*0.86),7)),6)</f>
        <v>0</v>
      </c>
      <c r="DD1514" t="s">
        <v>3</v>
      </c>
      <c r="DE1514" t="s">
        <v>3</v>
      </c>
      <c r="DF1514">
        <f>ROUND(ROUND(AE1514,2)*CX1514,2)</f>
        <v>0</v>
      </c>
      <c r="DG1514">
        <f t="shared" si="779"/>
        <v>0</v>
      </c>
      <c r="DH1514">
        <f t="shared" si="752"/>
        <v>0</v>
      </c>
      <c r="DI1514">
        <f t="shared" si="753"/>
        <v>0</v>
      </c>
      <c r="DJ1514">
        <f>DI1514</f>
        <v>0</v>
      </c>
      <c r="DK1514">
        <v>0</v>
      </c>
      <c r="DL1514" t="s">
        <v>3</v>
      </c>
      <c r="DM1514">
        <v>0</v>
      </c>
      <c r="DN1514" t="s">
        <v>3</v>
      </c>
      <c r="DO1514">
        <v>0</v>
      </c>
    </row>
    <row r="1515" spans="1:119" x14ac:dyDescent="0.25">
      <c r="A1515">
        <f>ROW(Source!A531)</f>
        <v>531</v>
      </c>
      <c r="B1515">
        <v>381997917</v>
      </c>
      <c r="C1515">
        <v>382002403</v>
      </c>
      <c r="D1515">
        <v>342765492</v>
      </c>
      <c r="E1515">
        <v>1</v>
      </c>
      <c r="F1515">
        <v>1</v>
      </c>
      <c r="G1515">
        <v>1</v>
      </c>
      <c r="H1515">
        <v>2</v>
      </c>
      <c r="I1515" t="s">
        <v>1056</v>
      </c>
      <c r="J1515" t="s">
        <v>1057</v>
      </c>
      <c r="K1515" t="s">
        <v>1058</v>
      </c>
      <c r="L1515">
        <v>1368</v>
      </c>
      <c r="N1515">
        <v>1011</v>
      </c>
      <c r="O1515" t="s">
        <v>1040</v>
      </c>
      <c r="P1515" t="s">
        <v>1040</v>
      </c>
      <c r="Q1515">
        <v>1</v>
      </c>
      <c r="W1515">
        <v>0</v>
      </c>
      <c r="X1515">
        <v>-417672217</v>
      </c>
      <c r="Y1515">
        <f>(AT1515*ROUND((0.3*0.86),7))</f>
        <v>0.22962000000000002</v>
      </c>
      <c r="AA1515">
        <v>0</v>
      </c>
      <c r="AB1515">
        <v>1164.75</v>
      </c>
      <c r="AC1515">
        <v>687.23</v>
      </c>
      <c r="AD1515">
        <v>0</v>
      </c>
      <c r="AE1515">
        <v>0</v>
      </c>
      <c r="AF1515">
        <v>995.51</v>
      </c>
      <c r="AG1515">
        <v>687.23</v>
      </c>
      <c r="AH1515">
        <v>0</v>
      </c>
      <c r="AI1515">
        <v>1</v>
      </c>
      <c r="AJ1515">
        <v>1.17</v>
      </c>
      <c r="AK1515">
        <v>1</v>
      </c>
      <c r="AL1515">
        <v>1</v>
      </c>
      <c r="AM1515">
        <v>2</v>
      </c>
      <c r="AN1515">
        <v>0</v>
      </c>
      <c r="AO1515">
        <v>0</v>
      </c>
      <c r="AP1515">
        <v>1</v>
      </c>
      <c r="AQ1515">
        <v>1</v>
      </c>
      <c r="AR1515">
        <v>0</v>
      </c>
      <c r="AS1515" t="s">
        <v>3</v>
      </c>
      <c r="AT1515">
        <v>0.89</v>
      </c>
      <c r="AU1515" t="s">
        <v>149</v>
      </c>
      <c r="AV1515">
        <v>1</v>
      </c>
      <c r="AW1515">
        <v>2</v>
      </c>
      <c r="AX1515">
        <v>382002418</v>
      </c>
      <c r="AY1515">
        <v>1</v>
      </c>
      <c r="AZ1515">
        <v>0</v>
      </c>
      <c r="BA1515">
        <v>1515</v>
      </c>
      <c r="BB1515">
        <v>1</v>
      </c>
      <c r="BC1515">
        <v>0</v>
      </c>
      <c r="BD1515">
        <v>0</v>
      </c>
      <c r="BE1515">
        <v>0</v>
      </c>
      <c r="BF1515">
        <v>0</v>
      </c>
      <c r="BG1515">
        <v>0</v>
      </c>
      <c r="BH1515">
        <v>0</v>
      </c>
      <c r="BI1515">
        <v>0</v>
      </c>
      <c r="BJ1515">
        <v>0</v>
      </c>
      <c r="BK1515">
        <v>886.00390000000004</v>
      </c>
      <c r="BL1515">
        <v>611.63470000000007</v>
      </c>
      <c r="BM1515">
        <v>0</v>
      </c>
      <c r="BN1515">
        <v>0</v>
      </c>
      <c r="BO1515">
        <v>0.89</v>
      </c>
      <c r="BP1515">
        <v>1</v>
      </c>
      <c r="BQ1515">
        <v>0</v>
      </c>
      <c r="BR1515">
        <v>228.58900620000003</v>
      </c>
      <c r="BS1515">
        <v>157.80175260000001</v>
      </c>
      <c r="BT1515">
        <v>0</v>
      </c>
      <c r="BU1515">
        <v>0</v>
      </c>
      <c r="BV1515">
        <v>0.22962000000000002</v>
      </c>
      <c r="BW1515">
        <v>1</v>
      </c>
      <c r="CV1515">
        <v>0</v>
      </c>
      <c r="CW1515">
        <f>ROUND(Y1515*Source!I531*DO1515,7)</f>
        <v>0.22961999999999999</v>
      </c>
      <c r="CX1515">
        <f>ROUND(Y1515*Source!I531,7)</f>
        <v>0.22961999999999999</v>
      </c>
      <c r="CY1515">
        <f>AB1515</f>
        <v>1164.75</v>
      </c>
      <c r="CZ1515">
        <f>AF1515</f>
        <v>995.51</v>
      </c>
      <c r="DA1515">
        <f>AJ1515</f>
        <v>1.17</v>
      </c>
      <c r="DB1515">
        <f>ROUND((ROUND(AT1515*CZ1515,2)*ROUND((0.3*0.86),7)),6)</f>
        <v>228.58799999999999</v>
      </c>
      <c r="DC1515">
        <f>ROUND((ROUND(AT1515*AG1515,2)*ROUND((0.3*0.86),7)),6)</f>
        <v>157.80054000000001</v>
      </c>
      <c r="DD1515" t="s">
        <v>3</v>
      </c>
      <c r="DE1515" t="s">
        <v>3</v>
      </c>
      <c r="DF1515">
        <f>ROUND(ROUND(AE1515,2)*CX1515,2)</f>
        <v>0</v>
      </c>
      <c r="DG1515">
        <f>ROUND(ROUND(AF1515*AJ1515,2)*CX1515,2)</f>
        <v>267.45</v>
      </c>
      <c r="DH1515">
        <f t="shared" si="752"/>
        <v>157.80000000000001</v>
      </c>
      <c r="DI1515">
        <f t="shared" si="753"/>
        <v>0</v>
      </c>
      <c r="DJ1515">
        <f>DG1515+DH1515</f>
        <v>425.25</v>
      </c>
      <c r="DK1515">
        <v>0</v>
      </c>
      <c r="DL1515" t="s">
        <v>1041</v>
      </c>
      <c r="DM1515">
        <v>5</v>
      </c>
      <c r="DN1515" t="s">
        <v>1034</v>
      </c>
      <c r="DO1515">
        <v>1</v>
      </c>
    </row>
    <row r="1516" spans="1:119" x14ac:dyDescent="0.25">
      <c r="A1516">
        <f>ROW(Source!A531)</f>
        <v>531</v>
      </c>
      <c r="B1516">
        <v>381997917</v>
      </c>
      <c r="C1516">
        <v>382002403</v>
      </c>
      <c r="D1516">
        <v>342713938</v>
      </c>
      <c r="E1516">
        <v>1</v>
      </c>
      <c r="F1516">
        <v>1</v>
      </c>
      <c r="G1516">
        <v>1</v>
      </c>
      <c r="H1516">
        <v>3</v>
      </c>
      <c r="I1516" t="s">
        <v>1049</v>
      </c>
      <c r="J1516" t="s">
        <v>1050</v>
      </c>
      <c r="K1516" t="s">
        <v>1051</v>
      </c>
      <c r="L1516">
        <v>1348</v>
      </c>
      <c r="N1516">
        <v>1009</v>
      </c>
      <c r="O1516" t="s">
        <v>846</v>
      </c>
      <c r="P1516" t="s">
        <v>846</v>
      </c>
      <c r="Q1516">
        <v>1000</v>
      </c>
      <c r="W1516">
        <v>0</v>
      </c>
      <c r="X1516">
        <v>1693858356</v>
      </c>
      <c r="Y1516">
        <f t="shared" ref="Y1516:Y1523" si="781">(AT1516*ROUND(0,7))</f>
        <v>0</v>
      </c>
      <c r="AA1516">
        <v>130422.57</v>
      </c>
      <c r="AB1516">
        <v>0</v>
      </c>
      <c r="AC1516">
        <v>0</v>
      </c>
      <c r="AD1516">
        <v>0</v>
      </c>
      <c r="AE1516">
        <v>116448.72</v>
      </c>
      <c r="AF1516">
        <v>0</v>
      </c>
      <c r="AG1516">
        <v>0</v>
      </c>
      <c r="AH1516">
        <v>0</v>
      </c>
      <c r="AI1516">
        <v>1.1200000000000001</v>
      </c>
      <c r="AJ1516">
        <v>1</v>
      </c>
      <c r="AK1516">
        <v>1</v>
      </c>
      <c r="AL1516">
        <v>1</v>
      </c>
      <c r="AM1516">
        <v>2</v>
      </c>
      <c r="AN1516">
        <v>0</v>
      </c>
      <c r="AO1516">
        <v>0</v>
      </c>
      <c r="AP1516">
        <v>1</v>
      </c>
      <c r="AQ1516">
        <v>1</v>
      </c>
      <c r="AR1516">
        <v>0</v>
      </c>
      <c r="AS1516" t="s">
        <v>3</v>
      </c>
      <c r="AT1516">
        <v>8.9999999999999998E-4</v>
      </c>
      <c r="AU1516" t="s">
        <v>148</v>
      </c>
      <c r="AV1516">
        <v>0</v>
      </c>
      <c r="AW1516">
        <v>2</v>
      </c>
      <c r="AX1516">
        <v>382002419</v>
      </c>
      <c r="AY1516">
        <v>1</v>
      </c>
      <c r="AZ1516">
        <v>0</v>
      </c>
      <c r="BA1516">
        <v>1516</v>
      </c>
      <c r="BB1516">
        <v>1</v>
      </c>
      <c r="BC1516">
        <v>0</v>
      </c>
      <c r="BD1516">
        <v>0</v>
      </c>
      <c r="BE1516">
        <v>0</v>
      </c>
      <c r="BF1516">
        <v>0</v>
      </c>
      <c r="BG1516">
        <v>0</v>
      </c>
      <c r="BH1516">
        <v>0</v>
      </c>
      <c r="BI1516">
        <v>0</v>
      </c>
      <c r="BJ1516">
        <v>104.803848</v>
      </c>
      <c r="BK1516">
        <v>0</v>
      </c>
      <c r="BL1516">
        <v>0</v>
      </c>
      <c r="BM1516">
        <v>0</v>
      </c>
      <c r="BN1516">
        <v>0</v>
      </c>
      <c r="BO1516">
        <v>0</v>
      </c>
      <c r="BP1516">
        <v>1</v>
      </c>
      <c r="BQ1516">
        <v>0</v>
      </c>
      <c r="BR1516">
        <v>0</v>
      </c>
      <c r="BS1516">
        <v>0</v>
      </c>
      <c r="BT1516">
        <v>0</v>
      </c>
      <c r="BU1516">
        <v>0</v>
      </c>
      <c r="BV1516">
        <v>0</v>
      </c>
      <c r="BW1516">
        <v>0</v>
      </c>
      <c r="CV1516">
        <v>0</v>
      </c>
      <c r="CW1516">
        <v>0</v>
      </c>
      <c r="CX1516">
        <f>ROUND(Y1516*Source!I531,7)</f>
        <v>0</v>
      </c>
      <c r="CY1516">
        <f t="shared" ref="CY1516:CY1524" si="782">AA1516</f>
        <v>130422.57</v>
      </c>
      <c r="CZ1516">
        <f t="shared" ref="CZ1516:CZ1524" si="783">AE1516</f>
        <v>116448.72</v>
      </c>
      <c r="DA1516">
        <f t="shared" ref="DA1516:DA1524" si="784">AI1516</f>
        <v>1.1200000000000001</v>
      </c>
      <c r="DB1516">
        <f t="shared" ref="DB1516:DB1523" si="785">ROUND((ROUND(AT1516*CZ1516,2)*ROUND(0,7)),6)</f>
        <v>0</v>
      </c>
      <c r="DC1516">
        <f t="shared" ref="DC1516:DC1523" si="786">ROUND((ROUND(AT1516*AG1516,2)*ROUND(0,7)),6)</f>
        <v>0</v>
      </c>
      <c r="DD1516" t="s">
        <v>3</v>
      </c>
      <c r="DE1516" t="s">
        <v>3</v>
      </c>
      <c r="DF1516">
        <f t="shared" ref="DF1516:DF1523" si="787">ROUND(ROUND(AE1516*AI1516,2)*CX1516,2)</f>
        <v>0</v>
      </c>
      <c r="DG1516">
        <f t="shared" ref="DG1516:DG1526" si="788">ROUND(ROUND(AF1516,2)*CX1516,2)</f>
        <v>0</v>
      </c>
      <c r="DH1516">
        <f t="shared" si="752"/>
        <v>0</v>
      </c>
      <c r="DI1516">
        <f t="shared" si="753"/>
        <v>0</v>
      </c>
      <c r="DJ1516">
        <f t="shared" ref="DJ1516:DJ1524" si="789">DF1516</f>
        <v>0</v>
      </c>
      <c r="DK1516">
        <v>0</v>
      </c>
      <c r="DL1516" t="s">
        <v>3</v>
      </c>
      <c r="DM1516">
        <v>0</v>
      </c>
      <c r="DN1516" t="s">
        <v>3</v>
      </c>
      <c r="DO1516">
        <v>0</v>
      </c>
    </row>
    <row r="1517" spans="1:119" x14ac:dyDescent="0.25">
      <c r="A1517">
        <f>ROW(Source!A531)</f>
        <v>531</v>
      </c>
      <c r="B1517">
        <v>381997917</v>
      </c>
      <c r="C1517">
        <v>382002403</v>
      </c>
      <c r="D1517">
        <v>342714150</v>
      </c>
      <c r="E1517">
        <v>1</v>
      </c>
      <c r="F1517">
        <v>1</v>
      </c>
      <c r="G1517">
        <v>1</v>
      </c>
      <c r="H1517">
        <v>3</v>
      </c>
      <c r="I1517" t="s">
        <v>1115</v>
      </c>
      <c r="J1517" t="s">
        <v>1116</v>
      </c>
      <c r="K1517" t="s">
        <v>1117</v>
      </c>
      <c r="L1517">
        <v>1346</v>
      </c>
      <c r="N1517">
        <v>1009</v>
      </c>
      <c r="O1517" t="s">
        <v>1055</v>
      </c>
      <c r="P1517" t="s">
        <v>1055</v>
      </c>
      <c r="Q1517">
        <v>1</v>
      </c>
      <c r="W1517">
        <v>0</v>
      </c>
      <c r="X1517">
        <v>547813963</v>
      </c>
      <c r="Y1517">
        <f t="shared" si="781"/>
        <v>0</v>
      </c>
      <c r="AA1517">
        <v>372.24</v>
      </c>
      <c r="AB1517">
        <v>0</v>
      </c>
      <c r="AC1517">
        <v>0</v>
      </c>
      <c r="AD1517">
        <v>0</v>
      </c>
      <c r="AE1517">
        <v>284.14999999999998</v>
      </c>
      <c r="AF1517">
        <v>0</v>
      </c>
      <c r="AG1517">
        <v>0</v>
      </c>
      <c r="AH1517">
        <v>0</v>
      </c>
      <c r="AI1517">
        <v>1.31</v>
      </c>
      <c r="AJ1517">
        <v>1</v>
      </c>
      <c r="AK1517">
        <v>1</v>
      </c>
      <c r="AL1517">
        <v>1</v>
      </c>
      <c r="AM1517">
        <v>2</v>
      </c>
      <c r="AN1517">
        <v>0</v>
      </c>
      <c r="AO1517">
        <v>0</v>
      </c>
      <c r="AP1517">
        <v>1</v>
      </c>
      <c r="AQ1517">
        <v>1</v>
      </c>
      <c r="AR1517">
        <v>0</v>
      </c>
      <c r="AS1517" t="s">
        <v>3</v>
      </c>
      <c r="AT1517">
        <v>4.3E-3</v>
      </c>
      <c r="AU1517" t="s">
        <v>148</v>
      </c>
      <c r="AV1517">
        <v>0</v>
      </c>
      <c r="AW1517">
        <v>2</v>
      </c>
      <c r="AX1517">
        <v>382002420</v>
      </c>
      <c r="AY1517">
        <v>1</v>
      </c>
      <c r="AZ1517">
        <v>0</v>
      </c>
      <c r="BA1517">
        <v>1517</v>
      </c>
      <c r="BB1517">
        <v>1</v>
      </c>
      <c r="BC1517">
        <v>0</v>
      </c>
      <c r="BD1517">
        <v>0</v>
      </c>
      <c r="BE1517">
        <v>0</v>
      </c>
      <c r="BF1517">
        <v>0</v>
      </c>
      <c r="BG1517">
        <v>0</v>
      </c>
      <c r="BH1517">
        <v>0</v>
      </c>
      <c r="BI1517">
        <v>0</v>
      </c>
      <c r="BJ1517">
        <v>1.2218449999999998</v>
      </c>
      <c r="BK1517">
        <v>0</v>
      </c>
      <c r="BL1517">
        <v>0</v>
      </c>
      <c r="BM1517">
        <v>0</v>
      </c>
      <c r="BN1517">
        <v>0</v>
      </c>
      <c r="BO1517">
        <v>0</v>
      </c>
      <c r="BP1517">
        <v>1</v>
      </c>
      <c r="BQ1517">
        <v>0</v>
      </c>
      <c r="BR1517">
        <v>0</v>
      </c>
      <c r="BS1517">
        <v>0</v>
      </c>
      <c r="BT1517">
        <v>0</v>
      </c>
      <c r="BU1517">
        <v>0</v>
      </c>
      <c r="BV1517">
        <v>0</v>
      </c>
      <c r="BW1517">
        <v>0</v>
      </c>
      <c r="CV1517">
        <v>0</v>
      </c>
      <c r="CW1517">
        <v>0</v>
      </c>
      <c r="CX1517">
        <f>ROUND(Y1517*Source!I531,7)</f>
        <v>0</v>
      </c>
      <c r="CY1517">
        <f t="shared" si="782"/>
        <v>372.24</v>
      </c>
      <c r="CZ1517">
        <f t="shared" si="783"/>
        <v>284.14999999999998</v>
      </c>
      <c r="DA1517">
        <f t="shared" si="784"/>
        <v>1.31</v>
      </c>
      <c r="DB1517">
        <f t="shared" si="785"/>
        <v>0</v>
      </c>
      <c r="DC1517">
        <f t="shared" si="786"/>
        <v>0</v>
      </c>
      <c r="DD1517" t="s">
        <v>3</v>
      </c>
      <c r="DE1517" t="s">
        <v>3</v>
      </c>
      <c r="DF1517">
        <f t="shared" si="787"/>
        <v>0</v>
      </c>
      <c r="DG1517">
        <f t="shared" si="788"/>
        <v>0</v>
      </c>
      <c r="DH1517">
        <f t="shared" si="752"/>
        <v>0</v>
      </c>
      <c r="DI1517">
        <f t="shared" si="753"/>
        <v>0</v>
      </c>
      <c r="DJ1517">
        <f t="shared" si="789"/>
        <v>0</v>
      </c>
      <c r="DK1517">
        <v>0</v>
      </c>
      <c r="DL1517" t="s">
        <v>3</v>
      </c>
      <c r="DM1517">
        <v>0</v>
      </c>
      <c r="DN1517" t="s">
        <v>3</v>
      </c>
      <c r="DO1517">
        <v>0</v>
      </c>
    </row>
    <row r="1518" spans="1:119" x14ac:dyDescent="0.25">
      <c r="A1518">
        <f>ROW(Source!A531)</f>
        <v>531</v>
      </c>
      <c r="B1518">
        <v>381997917</v>
      </c>
      <c r="C1518">
        <v>382002403</v>
      </c>
      <c r="D1518">
        <v>342714206</v>
      </c>
      <c r="E1518">
        <v>1</v>
      </c>
      <c r="F1518">
        <v>1</v>
      </c>
      <c r="G1518">
        <v>1</v>
      </c>
      <c r="H1518">
        <v>3</v>
      </c>
      <c r="I1518" t="s">
        <v>1118</v>
      </c>
      <c r="J1518" t="s">
        <v>1119</v>
      </c>
      <c r="K1518" t="s">
        <v>1120</v>
      </c>
      <c r="L1518">
        <v>1346</v>
      </c>
      <c r="N1518">
        <v>1009</v>
      </c>
      <c r="O1518" t="s">
        <v>1055</v>
      </c>
      <c r="P1518" t="s">
        <v>1055</v>
      </c>
      <c r="Q1518">
        <v>1</v>
      </c>
      <c r="W1518">
        <v>0</v>
      </c>
      <c r="X1518">
        <v>721169884</v>
      </c>
      <c r="Y1518">
        <f t="shared" si="781"/>
        <v>0</v>
      </c>
      <c r="AA1518">
        <v>100.15</v>
      </c>
      <c r="AB1518">
        <v>0</v>
      </c>
      <c r="AC1518">
        <v>0</v>
      </c>
      <c r="AD1518">
        <v>0</v>
      </c>
      <c r="AE1518">
        <v>104.32</v>
      </c>
      <c r="AF1518">
        <v>0</v>
      </c>
      <c r="AG1518">
        <v>0</v>
      </c>
      <c r="AH1518">
        <v>0</v>
      </c>
      <c r="AI1518">
        <v>0.96</v>
      </c>
      <c r="AJ1518">
        <v>1</v>
      </c>
      <c r="AK1518">
        <v>1</v>
      </c>
      <c r="AL1518">
        <v>1</v>
      </c>
      <c r="AM1518">
        <v>2</v>
      </c>
      <c r="AN1518">
        <v>0</v>
      </c>
      <c r="AO1518">
        <v>0</v>
      </c>
      <c r="AP1518">
        <v>1</v>
      </c>
      <c r="AQ1518">
        <v>1</v>
      </c>
      <c r="AR1518">
        <v>0</v>
      </c>
      <c r="AS1518" t="s">
        <v>3</v>
      </c>
      <c r="AT1518">
        <v>3.5999999999999997E-2</v>
      </c>
      <c r="AU1518" t="s">
        <v>148</v>
      </c>
      <c r="AV1518">
        <v>0</v>
      </c>
      <c r="AW1518">
        <v>2</v>
      </c>
      <c r="AX1518">
        <v>382002421</v>
      </c>
      <c r="AY1518">
        <v>1</v>
      </c>
      <c r="AZ1518">
        <v>0</v>
      </c>
      <c r="BA1518">
        <v>1518</v>
      </c>
      <c r="BB1518">
        <v>1</v>
      </c>
      <c r="BC1518">
        <v>0</v>
      </c>
      <c r="BD1518">
        <v>0</v>
      </c>
      <c r="BE1518">
        <v>0</v>
      </c>
      <c r="BF1518">
        <v>0</v>
      </c>
      <c r="BG1518">
        <v>0</v>
      </c>
      <c r="BH1518">
        <v>0</v>
      </c>
      <c r="BI1518">
        <v>0</v>
      </c>
      <c r="BJ1518">
        <v>3.7555199999999993</v>
      </c>
      <c r="BK1518">
        <v>0</v>
      </c>
      <c r="BL1518">
        <v>0</v>
      </c>
      <c r="BM1518">
        <v>0</v>
      </c>
      <c r="BN1518">
        <v>0</v>
      </c>
      <c r="BO1518">
        <v>0</v>
      </c>
      <c r="BP1518">
        <v>1</v>
      </c>
      <c r="BQ1518">
        <v>0</v>
      </c>
      <c r="BR1518">
        <v>0</v>
      </c>
      <c r="BS1518">
        <v>0</v>
      </c>
      <c r="BT1518">
        <v>0</v>
      </c>
      <c r="BU1518">
        <v>0</v>
      </c>
      <c r="BV1518">
        <v>0</v>
      </c>
      <c r="BW1518">
        <v>0</v>
      </c>
      <c r="CV1518">
        <v>0</v>
      </c>
      <c r="CW1518">
        <v>0</v>
      </c>
      <c r="CX1518">
        <f>ROUND(Y1518*Source!I531,7)</f>
        <v>0</v>
      </c>
      <c r="CY1518">
        <f t="shared" si="782"/>
        <v>100.15</v>
      </c>
      <c r="CZ1518">
        <f t="shared" si="783"/>
        <v>104.32</v>
      </c>
      <c r="DA1518">
        <f t="shared" si="784"/>
        <v>0.96</v>
      </c>
      <c r="DB1518">
        <f t="shared" si="785"/>
        <v>0</v>
      </c>
      <c r="DC1518">
        <f t="shared" si="786"/>
        <v>0</v>
      </c>
      <c r="DD1518" t="s">
        <v>3</v>
      </c>
      <c r="DE1518" t="s">
        <v>3</v>
      </c>
      <c r="DF1518">
        <f t="shared" si="787"/>
        <v>0</v>
      </c>
      <c r="DG1518">
        <f t="shared" si="788"/>
        <v>0</v>
      </c>
      <c r="DH1518">
        <f t="shared" si="752"/>
        <v>0</v>
      </c>
      <c r="DI1518">
        <f t="shared" si="753"/>
        <v>0</v>
      </c>
      <c r="DJ1518">
        <f t="shared" si="789"/>
        <v>0</v>
      </c>
      <c r="DK1518">
        <v>0</v>
      </c>
      <c r="DL1518" t="s">
        <v>3</v>
      </c>
      <c r="DM1518">
        <v>0</v>
      </c>
      <c r="DN1518" t="s">
        <v>3</v>
      </c>
      <c r="DO1518">
        <v>0</v>
      </c>
    </row>
    <row r="1519" spans="1:119" x14ac:dyDescent="0.25">
      <c r="A1519">
        <f>ROW(Source!A531)</f>
        <v>531</v>
      </c>
      <c r="B1519">
        <v>381997917</v>
      </c>
      <c r="C1519">
        <v>382002403</v>
      </c>
      <c r="D1519">
        <v>342715696</v>
      </c>
      <c r="E1519">
        <v>1</v>
      </c>
      <c r="F1519">
        <v>1</v>
      </c>
      <c r="G1519">
        <v>1</v>
      </c>
      <c r="H1519">
        <v>3</v>
      </c>
      <c r="I1519" t="s">
        <v>1121</v>
      </c>
      <c r="J1519" t="s">
        <v>1122</v>
      </c>
      <c r="K1519" t="s">
        <v>1123</v>
      </c>
      <c r="L1519">
        <v>1346</v>
      </c>
      <c r="N1519">
        <v>1009</v>
      </c>
      <c r="O1519" t="s">
        <v>1055</v>
      </c>
      <c r="P1519" t="s">
        <v>1055</v>
      </c>
      <c r="Q1519">
        <v>1</v>
      </c>
      <c r="W1519">
        <v>0</v>
      </c>
      <c r="X1519">
        <v>536919768</v>
      </c>
      <c r="Y1519">
        <f t="shared" si="781"/>
        <v>0</v>
      </c>
      <c r="AA1519">
        <v>198.36</v>
      </c>
      <c r="AB1519">
        <v>0</v>
      </c>
      <c r="AC1519">
        <v>0</v>
      </c>
      <c r="AD1519">
        <v>0</v>
      </c>
      <c r="AE1519">
        <v>206.62</v>
      </c>
      <c r="AF1519">
        <v>0</v>
      </c>
      <c r="AG1519">
        <v>0</v>
      </c>
      <c r="AH1519">
        <v>0</v>
      </c>
      <c r="AI1519">
        <v>0.96</v>
      </c>
      <c r="AJ1519">
        <v>1</v>
      </c>
      <c r="AK1519">
        <v>1</v>
      </c>
      <c r="AL1519">
        <v>1</v>
      </c>
      <c r="AM1519">
        <v>2</v>
      </c>
      <c r="AN1519">
        <v>0</v>
      </c>
      <c r="AO1519">
        <v>0</v>
      </c>
      <c r="AP1519">
        <v>1</v>
      </c>
      <c r="AQ1519">
        <v>1</v>
      </c>
      <c r="AR1519">
        <v>0</v>
      </c>
      <c r="AS1519" t="s">
        <v>3</v>
      </c>
      <c r="AT1519">
        <v>0.02</v>
      </c>
      <c r="AU1519" t="s">
        <v>148</v>
      </c>
      <c r="AV1519">
        <v>0</v>
      </c>
      <c r="AW1519">
        <v>2</v>
      </c>
      <c r="AX1519">
        <v>382002422</v>
      </c>
      <c r="AY1519">
        <v>1</v>
      </c>
      <c r="AZ1519">
        <v>0</v>
      </c>
      <c r="BA1519">
        <v>1519</v>
      </c>
      <c r="BB1519">
        <v>1</v>
      </c>
      <c r="BC1519">
        <v>0</v>
      </c>
      <c r="BD1519">
        <v>0</v>
      </c>
      <c r="BE1519">
        <v>0</v>
      </c>
      <c r="BF1519">
        <v>0</v>
      </c>
      <c r="BG1519">
        <v>0</v>
      </c>
      <c r="BH1519">
        <v>0</v>
      </c>
      <c r="BI1519">
        <v>0</v>
      </c>
      <c r="BJ1519">
        <v>4.1324000000000005</v>
      </c>
      <c r="BK1519">
        <v>0</v>
      </c>
      <c r="BL1519">
        <v>0</v>
      </c>
      <c r="BM1519">
        <v>0</v>
      </c>
      <c r="BN1519">
        <v>0</v>
      </c>
      <c r="BO1519">
        <v>0</v>
      </c>
      <c r="BP1519">
        <v>1</v>
      </c>
      <c r="BQ1519">
        <v>0</v>
      </c>
      <c r="BR1519">
        <v>0</v>
      </c>
      <c r="BS1519">
        <v>0</v>
      </c>
      <c r="BT1519">
        <v>0</v>
      </c>
      <c r="BU1519">
        <v>0</v>
      </c>
      <c r="BV1519">
        <v>0</v>
      </c>
      <c r="BW1519">
        <v>0</v>
      </c>
      <c r="CV1519">
        <v>0</v>
      </c>
      <c r="CW1519">
        <v>0</v>
      </c>
      <c r="CX1519">
        <f>ROUND(Y1519*Source!I531,7)</f>
        <v>0</v>
      </c>
      <c r="CY1519">
        <f t="shared" si="782"/>
        <v>198.36</v>
      </c>
      <c r="CZ1519">
        <f t="shared" si="783"/>
        <v>206.62</v>
      </c>
      <c r="DA1519">
        <f t="shared" si="784"/>
        <v>0.96</v>
      </c>
      <c r="DB1519">
        <f t="shared" si="785"/>
        <v>0</v>
      </c>
      <c r="DC1519">
        <f t="shared" si="786"/>
        <v>0</v>
      </c>
      <c r="DD1519" t="s">
        <v>3</v>
      </c>
      <c r="DE1519" t="s">
        <v>3</v>
      </c>
      <c r="DF1519">
        <f t="shared" si="787"/>
        <v>0</v>
      </c>
      <c r="DG1519">
        <f t="shared" si="788"/>
        <v>0</v>
      </c>
      <c r="DH1519">
        <f t="shared" si="752"/>
        <v>0</v>
      </c>
      <c r="DI1519">
        <f t="shared" si="753"/>
        <v>0</v>
      </c>
      <c r="DJ1519">
        <f t="shared" si="789"/>
        <v>0</v>
      </c>
      <c r="DK1519">
        <v>0</v>
      </c>
      <c r="DL1519" t="s">
        <v>3</v>
      </c>
      <c r="DM1519">
        <v>0</v>
      </c>
      <c r="DN1519" t="s">
        <v>3</v>
      </c>
      <c r="DO1519">
        <v>0</v>
      </c>
    </row>
    <row r="1520" spans="1:119" x14ac:dyDescent="0.25">
      <c r="A1520">
        <f>ROW(Source!A531)</f>
        <v>531</v>
      </c>
      <c r="B1520">
        <v>381997917</v>
      </c>
      <c r="C1520">
        <v>382002403</v>
      </c>
      <c r="D1520">
        <v>342725859</v>
      </c>
      <c r="E1520">
        <v>1</v>
      </c>
      <c r="F1520">
        <v>1</v>
      </c>
      <c r="G1520">
        <v>1</v>
      </c>
      <c r="H1520">
        <v>3</v>
      </c>
      <c r="I1520" t="s">
        <v>1052</v>
      </c>
      <c r="J1520" t="s">
        <v>1053</v>
      </c>
      <c r="K1520" t="s">
        <v>1054</v>
      </c>
      <c r="L1520">
        <v>1346</v>
      </c>
      <c r="N1520">
        <v>1009</v>
      </c>
      <c r="O1520" t="s">
        <v>1055</v>
      </c>
      <c r="P1520" t="s">
        <v>1055</v>
      </c>
      <c r="Q1520">
        <v>1</v>
      </c>
      <c r="W1520">
        <v>0</v>
      </c>
      <c r="X1520">
        <v>1388162880</v>
      </c>
      <c r="Y1520">
        <f t="shared" si="781"/>
        <v>0</v>
      </c>
      <c r="AA1520">
        <v>1400.99</v>
      </c>
      <c r="AB1520">
        <v>0</v>
      </c>
      <c r="AC1520">
        <v>0</v>
      </c>
      <c r="AD1520">
        <v>0</v>
      </c>
      <c r="AE1520">
        <v>870.18</v>
      </c>
      <c r="AF1520">
        <v>0</v>
      </c>
      <c r="AG1520">
        <v>0</v>
      </c>
      <c r="AH1520">
        <v>0</v>
      </c>
      <c r="AI1520">
        <v>1.61</v>
      </c>
      <c r="AJ1520">
        <v>1</v>
      </c>
      <c r="AK1520">
        <v>1</v>
      </c>
      <c r="AL1520">
        <v>1</v>
      </c>
      <c r="AM1520">
        <v>2</v>
      </c>
      <c r="AN1520">
        <v>0</v>
      </c>
      <c r="AO1520">
        <v>0</v>
      </c>
      <c r="AP1520">
        <v>1</v>
      </c>
      <c r="AQ1520">
        <v>1</v>
      </c>
      <c r="AR1520">
        <v>0</v>
      </c>
      <c r="AS1520" t="s">
        <v>3</v>
      </c>
      <c r="AT1520">
        <v>0.37</v>
      </c>
      <c r="AU1520" t="s">
        <v>148</v>
      </c>
      <c r="AV1520">
        <v>0</v>
      </c>
      <c r="AW1520">
        <v>2</v>
      </c>
      <c r="AX1520">
        <v>382002423</v>
      </c>
      <c r="AY1520">
        <v>1</v>
      </c>
      <c r="AZ1520">
        <v>0</v>
      </c>
      <c r="BA1520">
        <v>1520</v>
      </c>
      <c r="BB1520">
        <v>1</v>
      </c>
      <c r="BC1520">
        <v>0</v>
      </c>
      <c r="BD1520">
        <v>0</v>
      </c>
      <c r="BE1520">
        <v>0</v>
      </c>
      <c r="BF1520">
        <v>0</v>
      </c>
      <c r="BG1520">
        <v>0</v>
      </c>
      <c r="BH1520">
        <v>0</v>
      </c>
      <c r="BI1520">
        <v>0</v>
      </c>
      <c r="BJ1520">
        <v>321.96659999999997</v>
      </c>
      <c r="BK1520">
        <v>0</v>
      </c>
      <c r="BL1520">
        <v>0</v>
      </c>
      <c r="BM1520">
        <v>0</v>
      </c>
      <c r="BN1520">
        <v>0</v>
      </c>
      <c r="BO1520">
        <v>0</v>
      </c>
      <c r="BP1520">
        <v>1</v>
      </c>
      <c r="BQ1520">
        <v>0</v>
      </c>
      <c r="BR1520">
        <v>0</v>
      </c>
      <c r="BS1520">
        <v>0</v>
      </c>
      <c r="BT1520">
        <v>0</v>
      </c>
      <c r="BU1520">
        <v>0</v>
      </c>
      <c r="BV1520">
        <v>0</v>
      </c>
      <c r="BW1520">
        <v>0</v>
      </c>
      <c r="CV1520">
        <v>0</v>
      </c>
      <c r="CW1520">
        <v>0</v>
      </c>
      <c r="CX1520">
        <f>ROUND(Y1520*Source!I531,7)</f>
        <v>0</v>
      </c>
      <c r="CY1520">
        <f t="shared" si="782"/>
        <v>1400.99</v>
      </c>
      <c r="CZ1520">
        <f t="shared" si="783"/>
        <v>870.18</v>
      </c>
      <c r="DA1520">
        <f t="shared" si="784"/>
        <v>1.61</v>
      </c>
      <c r="DB1520">
        <f t="shared" si="785"/>
        <v>0</v>
      </c>
      <c r="DC1520">
        <f t="shared" si="786"/>
        <v>0</v>
      </c>
      <c r="DD1520" t="s">
        <v>3</v>
      </c>
      <c r="DE1520" t="s">
        <v>3</v>
      </c>
      <c r="DF1520">
        <f t="shared" si="787"/>
        <v>0</v>
      </c>
      <c r="DG1520">
        <f t="shared" si="788"/>
        <v>0</v>
      </c>
      <c r="DH1520">
        <f t="shared" si="752"/>
        <v>0</v>
      </c>
      <c r="DI1520">
        <f t="shared" si="753"/>
        <v>0</v>
      </c>
      <c r="DJ1520">
        <f t="shared" si="789"/>
        <v>0</v>
      </c>
      <c r="DK1520">
        <v>0</v>
      </c>
      <c r="DL1520" t="s">
        <v>3</v>
      </c>
      <c r="DM1520">
        <v>0</v>
      </c>
      <c r="DN1520" t="s">
        <v>3</v>
      </c>
      <c r="DO1520">
        <v>0</v>
      </c>
    </row>
    <row r="1521" spans="1:119" x14ac:dyDescent="0.25">
      <c r="A1521">
        <f>ROW(Source!A531)</f>
        <v>531</v>
      </c>
      <c r="B1521">
        <v>381997917</v>
      </c>
      <c r="C1521">
        <v>382002403</v>
      </c>
      <c r="D1521">
        <v>342744171</v>
      </c>
      <c r="E1521">
        <v>1</v>
      </c>
      <c r="F1521">
        <v>1</v>
      </c>
      <c r="G1521">
        <v>1</v>
      </c>
      <c r="H1521">
        <v>3</v>
      </c>
      <c r="I1521" t="s">
        <v>1161</v>
      </c>
      <c r="J1521" t="s">
        <v>1162</v>
      </c>
      <c r="K1521" t="s">
        <v>1163</v>
      </c>
      <c r="L1521">
        <v>1371</v>
      </c>
      <c r="N1521">
        <v>1013</v>
      </c>
      <c r="O1521" t="s">
        <v>202</v>
      </c>
      <c r="P1521" t="s">
        <v>202</v>
      </c>
      <c r="Q1521">
        <v>1</v>
      </c>
      <c r="W1521">
        <v>0</v>
      </c>
      <c r="X1521">
        <v>2132169339</v>
      </c>
      <c r="Y1521">
        <f t="shared" si="781"/>
        <v>0</v>
      </c>
      <c r="AA1521">
        <v>17.95</v>
      </c>
      <c r="AB1521">
        <v>0</v>
      </c>
      <c r="AC1521">
        <v>0</v>
      </c>
      <c r="AD1521">
        <v>0</v>
      </c>
      <c r="AE1521">
        <v>19.100000000000001</v>
      </c>
      <c r="AF1521">
        <v>0</v>
      </c>
      <c r="AG1521">
        <v>0</v>
      </c>
      <c r="AH1521">
        <v>0</v>
      </c>
      <c r="AI1521">
        <v>0.94</v>
      </c>
      <c r="AJ1521">
        <v>1</v>
      </c>
      <c r="AK1521">
        <v>1</v>
      </c>
      <c r="AL1521">
        <v>1</v>
      </c>
      <c r="AM1521">
        <v>2</v>
      </c>
      <c r="AN1521">
        <v>0</v>
      </c>
      <c r="AO1521">
        <v>0</v>
      </c>
      <c r="AP1521">
        <v>1</v>
      </c>
      <c r="AQ1521">
        <v>1</v>
      </c>
      <c r="AR1521">
        <v>0</v>
      </c>
      <c r="AS1521" t="s">
        <v>3</v>
      </c>
      <c r="AT1521">
        <v>4</v>
      </c>
      <c r="AU1521" t="s">
        <v>148</v>
      </c>
      <c r="AV1521">
        <v>0</v>
      </c>
      <c r="AW1521">
        <v>2</v>
      </c>
      <c r="AX1521">
        <v>382002424</v>
      </c>
      <c r="AY1521">
        <v>1</v>
      </c>
      <c r="AZ1521">
        <v>0</v>
      </c>
      <c r="BA1521">
        <v>1521</v>
      </c>
      <c r="BB1521">
        <v>1</v>
      </c>
      <c r="BC1521">
        <v>0</v>
      </c>
      <c r="BD1521">
        <v>0</v>
      </c>
      <c r="BE1521">
        <v>0</v>
      </c>
      <c r="BF1521">
        <v>0</v>
      </c>
      <c r="BG1521">
        <v>0</v>
      </c>
      <c r="BH1521">
        <v>0</v>
      </c>
      <c r="BI1521">
        <v>0</v>
      </c>
      <c r="BJ1521">
        <v>76.400000000000006</v>
      </c>
      <c r="BK1521">
        <v>0</v>
      </c>
      <c r="BL1521">
        <v>0</v>
      </c>
      <c r="BM1521">
        <v>0</v>
      </c>
      <c r="BN1521">
        <v>0</v>
      </c>
      <c r="BO1521">
        <v>0</v>
      </c>
      <c r="BP1521">
        <v>1</v>
      </c>
      <c r="BQ1521">
        <v>0</v>
      </c>
      <c r="BR1521">
        <v>0</v>
      </c>
      <c r="BS1521">
        <v>0</v>
      </c>
      <c r="BT1521">
        <v>0</v>
      </c>
      <c r="BU1521">
        <v>0</v>
      </c>
      <c r="BV1521">
        <v>0</v>
      </c>
      <c r="BW1521">
        <v>0</v>
      </c>
      <c r="CV1521">
        <v>0</v>
      </c>
      <c r="CW1521">
        <v>0</v>
      </c>
      <c r="CX1521">
        <f>ROUND(Y1521*Source!I531,7)</f>
        <v>0</v>
      </c>
      <c r="CY1521">
        <f t="shared" si="782"/>
        <v>17.95</v>
      </c>
      <c r="CZ1521">
        <f t="shared" si="783"/>
        <v>19.100000000000001</v>
      </c>
      <c r="DA1521">
        <f t="shared" si="784"/>
        <v>0.94</v>
      </c>
      <c r="DB1521">
        <f t="shared" si="785"/>
        <v>0</v>
      </c>
      <c r="DC1521">
        <f t="shared" si="786"/>
        <v>0</v>
      </c>
      <c r="DD1521" t="s">
        <v>3</v>
      </c>
      <c r="DE1521" t="s">
        <v>3</v>
      </c>
      <c r="DF1521">
        <f t="shared" si="787"/>
        <v>0</v>
      </c>
      <c r="DG1521">
        <f t="shared" si="788"/>
        <v>0</v>
      </c>
      <c r="DH1521">
        <f t="shared" si="752"/>
        <v>0</v>
      </c>
      <c r="DI1521">
        <f t="shared" si="753"/>
        <v>0</v>
      </c>
      <c r="DJ1521">
        <f t="shared" si="789"/>
        <v>0</v>
      </c>
      <c r="DK1521">
        <v>0</v>
      </c>
      <c r="DL1521" t="s">
        <v>3</v>
      </c>
      <c r="DM1521">
        <v>0</v>
      </c>
      <c r="DN1521" t="s">
        <v>3</v>
      </c>
      <c r="DO1521">
        <v>0</v>
      </c>
    </row>
    <row r="1522" spans="1:119" x14ac:dyDescent="0.25">
      <c r="A1522">
        <f>ROW(Source!A531)</f>
        <v>531</v>
      </c>
      <c r="B1522">
        <v>381997917</v>
      </c>
      <c r="C1522">
        <v>382002403</v>
      </c>
      <c r="D1522">
        <v>342751707</v>
      </c>
      <c r="E1522">
        <v>1</v>
      </c>
      <c r="F1522">
        <v>1</v>
      </c>
      <c r="G1522">
        <v>1</v>
      </c>
      <c r="H1522">
        <v>3</v>
      </c>
      <c r="I1522" t="s">
        <v>1133</v>
      </c>
      <c r="J1522" t="s">
        <v>1134</v>
      </c>
      <c r="K1522" t="s">
        <v>1135</v>
      </c>
      <c r="L1522">
        <v>1425</v>
      </c>
      <c r="N1522">
        <v>1013</v>
      </c>
      <c r="O1522" t="s">
        <v>1082</v>
      </c>
      <c r="P1522" t="s">
        <v>1082</v>
      </c>
      <c r="Q1522">
        <v>1</v>
      </c>
      <c r="W1522">
        <v>0</v>
      </c>
      <c r="X1522">
        <v>-1086610245</v>
      </c>
      <c r="Y1522">
        <f t="shared" si="781"/>
        <v>0</v>
      </c>
      <c r="AA1522">
        <v>56.24</v>
      </c>
      <c r="AB1522">
        <v>0</v>
      </c>
      <c r="AC1522">
        <v>0</v>
      </c>
      <c r="AD1522">
        <v>0</v>
      </c>
      <c r="AE1522">
        <v>47.26</v>
      </c>
      <c r="AF1522">
        <v>0</v>
      </c>
      <c r="AG1522">
        <v>0</v>
      </c>
      <c r="AH1522">
        <v>0</v>
      </c>
      <c r="AI1522">
        <v>1.19</v>
      </c>
      <c r="AJ1522">
        <v>1</v>
      </c>
      <c r="AK1522">
        <v>1</v>
      </c>
      <c r="AL1522">
        <v>1</v>
      </c>
      <c r="AM1522">
        <v>2</v>
      </c>
      <c r="AN1522">
        <v>0</v>
      </c>
      <c r="AO1522">
        <v>0</v>
      </c>
      <c r="AP1522">
        <v>1</v>
      </c>
      <c r="AQ1522">
        <v>1</v>
      </c>
      <c r="AR1522">
        <v>0</v>
      </c>
      <c r="AS1522" t="s">
        <v>3</v>
      </c>
      <c r="AT1522">
        <v>0.25</v>
      </c>
      <c r="AU1522" t="s">
        <v>148</v>
      </c>
      <c r="AV1522">
        <v>0</v>
      </c>
      <c r="AW1522">
        <v>2</v>
      </c>
      <c r="AX1522">
        <v>382002425</v>
      </c>
      <c r="AY1522">
        <v>1</v>
      </c>
      <c r="AZ1522">
        <v>0</v>
      </c>
      <c r="BA1522">
        <v>1522</v>
      </c>
      <c r="BB1522">
        <v>1</v>
      </c>
      <c r="BC1522">
        <v>0</v>
      </c>
      <c r="BD1522">
        <v>0</v>
      </c>
      <c r="BE1522">
        <v>0</v>
      </c>
      <c r="BF1522">
        <v>0</v>
      </c>
      <c r="BG1522">
        <v>0</v>
      </c>
      <c r="BH1522">
        <v>0</v>
      </c>
      <c r="BI1522">
        <v>0</v>
      </c>
      <c r="BJ1522">
        <v>11.815</v>
      </c>
      <c r="BK1522">
        <v>0</v>
      </c>
      <c r="BL1522">
        <v>0</v>
      </c>
      <c r="BM1522">
        <v>0</v>
      </c>
      <c r="BN1522">
        <v>0</v>
      </c>
      <c r="BO1522">
        <v>0</v>
      </c>
      <c r="BP1522">
        <v>1</v>
      </c>
      <c r="BQ1522">
        <v>0</v>
      </c>
      <c r="BR1522">
        <v>0</v>
      </c>
      <c r="BS1522">
        <v>0</v>
      </c>
      <c r="BT1522">
        <v>0</v>
      </c>
      <c r="BU1522">
        <v>0</v>
      </c>
      <c r="BV1522">
        <v>0</v>
      </c>
      <c r="BW1522">
        <v>0</v>
      </c>
      <c r="CV1522">
        <v>0</v>
      </c>
      <c r="CW1522">
        <v>0</v>
      </c>
      <c r="CX1522">
        <f>ROUND(Y1522*Source!I531,7)</f>
        <v>0</v>
      </c>
      <c r="CY1522">
        <f t="shared" si="782"/>
        <v>56.24</v>
      </c>
      <c r="CZ1522">
        <f t="shared" si="783"/>
        <v>47.26</v>
      </c>
      <c r="DA1522">
        <f t="shared" si="784"/>
        <v>1.19</v>
      </c>
      <c r="DB1522">
        <f t="shared" si="785"/>
        <v>0</v>
      </c>
      <c r="DC1522">
        <f t="shared" si="786"/>
        <v>0</v>
      </c>
      <c r="DD1522" t="s">
        <v>3</v>
      </c>
      <c r="DE1522" t="s">
        <v>3</v>
      </c>
      <c r="DF1522">
        <f t="shared" si="787"/>
        <v>0</v>
      </c>
      <c r="DG1522">
        <f t="shared" si="788"/>
        <v>0</v>
      </c>
      <c r="DH1522">
        <f t="shared" si="752"/>
        <v>0</v>
      </c>
      <c r="DI1522">
        <f t="shared" si="753"/>
        <v>0</v>
      </c>
      <c r="DJ1522">
        <f t="shared" si="789"/>
        <v>0</v>
      </c>
      <c r="DK1522">
        <v>0</v>
      </c>
      <c r="DL1522" t="s">
        <v>3</v>
      </c>
      <c r="DM1522">
        <v>0</v>
      </c>
      <c r="DN1522" t="s">
        <v>3</v>
      </c>
      <c r="DO1522">
        <v>0</v>
      </c>
    </row>
    <row r="1523" spans="1:119" x14ac:dyDescent="0.25">
      <c r="A1523">
        <f>ROW(Source!A531)</f>
        <v>531</v>
      </c>
      <c r="B1523">
        <v>381997917</v>
      </c>
      <c r="C1523">
        <v>382002403</v>
      </c>
      <c r="D1523">
        <v>342751716</v>
      </c>
      <c r="E1523">
        <v>1</v>
      </c>
      <c r="F1523">
        <v>1</v>
      </c>
      <c r="G1523">
        <v>1</v>
      </c>
      <c r="H1523">
        <v>3</v>
      </c>
      <c r="I1523" t="s">
        <v>1136</v>
      </c>
      <c r="J1523" t="s">
        <v>1137</v>
      </c>
      <c r="K1523" t="s">
        <v>1138</v>
      </c>
      <c r="L1523">
        <v>1407</v>
      </c>
      <c r="N1523">
        <v>1013</v>
      </c>
      <c r="O1523" t="s">
        <v>1139</v>
      </c>
      <c r="P1523" t="s">
        <v>1139</v>
      </c>
      <c r="Q1523">
        <v>1</v>
      </c>
      <c r="W1523">
        <v>0</v>
      </c>
      <c r="X1523">
        <v>1070744045</v>
      </c>
      <c r="Y1523">
        <f t="shared" si="781"/>
        <v>0</v>
      </c>
      <c r="AA1523">
        <v>7142</v>
      </c>
      <c r="AB1523">
        <v>0</v>
      </c>
      <c r="AC1523">
        <v>0</v>
      </c>
      <c r="AD1523">
        <v>0</v>
      </c>
      <c r="AE1523">
        <v>6052.54</v>
      </c>
      <c r="AF1523">
        <v>0</v>
      </c>
      <c r="AG1523">
        <v>0</v>
      </c>
      <c r="AH1523">
        <v>0</v>
      </c>
      <c r="AI1523">
        <v>1.18</v>
      </c>
      <c r="AJ1523">
        <v>1</v>
      </c>
      <c r="AK1523">
        <v>1</v>
      </c>
      <c r="AL1523">
        <v>1</v>
      </c>
      <c r="AM1523">
        <v>2</v>
      </c>
      <c r="AN1523">
        <v>0</v>
      </c>
      <c r="AO1523">
        <v>0</v>
      </c>
      <c r="AP1523">
        <v>1</v>
      </c>
      <c r="AQ1523">
        <v>1</v>
      </c>
      <c r="AR1523">
        <v>0</v>
      </c>
      <c r="AS1523" t="s">
        <v>3</v>
      </c>
      <c r="AT1523">
        <v>1.2999999999999999E-2</v>
      </c>
      <c r="AU1523" t="s">
        <v>148</v>
      </c>
      <c r="AV1523">
        <v>0</v>
      </c>
      <c r="AW1523">
        <v>2</v>
      </c>
      <c r="AX1523">
        <v>382002426</v>
      </c>
      <c r="AY1523">
        <v>1</v>
      </c>
      <c r="AZ1523">
        <v>0</v>
      </c>
      <c r="BA1523">
        <v>1523</v>
      </c>
      <c r="BB1523">
        <v>1</v>
      </c>
      <c r="BC1523">
        <v>0</v>
      </c>
      <c r="BD1523">
        <v>0</v>
      </c>
      <c r="BE1523">
        <v>0</v>
      </c>
      <c r="BF1523">
        <v>0</v>
      </c>
      <c r="BG1523">
        <v>0</v>
      </c>
      <c r="BH1523">
        <v>0</v>
      </c>
      <c r="BI1523">
        <v>0</v>
      </c>
      <c r="BJ1523">
        <v>78.683019999999999</v>
      </c>
      <c r="BK1523">
        <v>0</v>
      </c>
      <c r="BL1523">
        <v>0</v>
      </c>
      <c r="BM1523">
        <v>0</v>
      </c>
      <c r="BN1523">
        <v>0</v>
      </c>
      <c r="BO1523">
        <v>0</v>
      </c>
      <c r="BP1523">
        <v>1</v>
      </c>
      <c r="BQ1523">
        <v>0</v>
      </c>
      <c r="BR1523">
        <v>0</v>
      </c>
      <c r="BS1523">
        <v>0</v>
      </c>
      <c r="BT1523">
        <v>0</v>
      </c>
      <c r="BU1523">
        <v>0</v>
      </c>
      <c r="BV1523">
        <v>0</v>
      </c>
      <c r="BW1523">
        <v>0</v>
      </c>
      <c r="CV1523">
        <v>0</v>
      </c>
      <c r="CW1523">
        <v>0</v>
      </c>
      <c r="CX1523">
        <f>ROUND(Y1523*Source!I531,7)</f>
        <v>0</v>
      </c>
      <c r="CY1523">
        <f t="shared" si="782"/>
        <v>7142</v>
      </c>
      <c r="CZ1523">
        <f t="shared" si="783"/>
        <v>6052.54</v>
      </c>
      <c r="DA1523">
        <f t="shared" si="784"/>
        <v>1.18</v>
      </c>
      <c r="DB1523">
        <f t="shared" si="785"/>
        <v>0</v>
      </c>
      <c r="DC1523">
        <f t="shared" si="786"/>
        <v>0</v>
      </c>
      <c r="DD1523" t="s">
        <v>3</v>
      </c>
      <c r="DE1523" t="s">
        <v>3</v>
      </c>
      <c r="DF1523">
        <f t="shared" si="787"/>
        <v>0</v>
      </c>
      <c r="DG1523">
        <f t="shared" si="788"/>
        <v>0</v>
      </c>
      <c r="DH1523">
        <f t="shared" si="752"/>
        <v>0</v>
      </c>
      <c r="DI1523">
        <f t="shared" si="753"/>
        <v>0</v>
      </c>
      <c r="DJ1523">
        <f t="shared" si="789"/>
        <v>0</v>
      </c>
      <c r="DK1523">
        <v>0</v>
      </c>
      <c r="DL1523" t="s">
        <v>3</v>
      </c>
      <c r="DM1523">
        <v>0</v>
      </c>
      <c r="DN1523" t="s">
        <v>3</v>
      </c>
      <c r="DO1523">
        <v>0</v>
      </c>
    </row>
    <row r="1524" spans="1:119" x14ac:dyDescent="0.25">
      <c r="A1524">
        <f>ROW(Source!A531)</f>
        <v>531</v>
      </c>
      <c r="B1524">
        <v>381997917</v>
      </c>
      <c r="C1524">
        <v>382002403</v>
      </c>
      <c r="D1524">
        <v>342646017</v>
      </c>
      <c r="E1524">
        <v>113</v>
      </c>
      <c r="F1524">
        <v>1</v>
      </c>
      <c r="G1524">
        <v>1</v>
      </c>
      <c r="H1524">
        <v>3</v>
      </c>
      <c r="I1524" t="s">
        <v>1042</v>
      </c>
      <c r="J1524" t="s">
        <v>3</v>
      </c>
      <c r="K1524" t="s">
        <v>1043</v>
      </c>
      <c r="L1524">
        <v>3277935</v>
      </c>
      <c r="N1524">
        <v>1013</v>
      </c>
      <c r="O1524" t="s">
        <v>1044</v>
      </c>
      <c r="P1524" t="s">
        <v>1044</v>
      </c>
      <c r="Q1524">
        <v>1</v>
      </c>
      <c r="W1524">
        <v>0</v>
      </c>
      <c r="X1524">
        <v>274903907</v>
      </c>
      <c r="Y1524">
        <f>AT1524</f>
        <v>2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>
        <v>0</v>
      </c>
      <c r="AG1524">
        <v>0</v>
      </c>
      <c r="AH1524">
        <v>0</v>
      </c>
      <c r="AI1524">
        <v>1</v>
      </c>
      <c r="AJ1524">
        <v>1</v>
      </c>
      <c r="AK1524">
        <v>1</v>
      </c>
      <c r="AL1524">
        <v>1</v>
      </c>
      <c r="AM1524">
        <v>-2</v>
      </c>
      <c r="AN1524">
        <v>0</v>
      </c>
      <c r="AO1524">
        <v>0</v>
      </c>
      <c r="AP1524">
        <v>0</v>
      </c>
      <c r="AQ1524">
        <v>1</v>
      </c>
      <c r="AR1524">
        <v>0</v>
      </c>
      <c r="AS1524" t="s">
        <v>3</v>
      </c>
      <c r="AT1524">
        <v>2</v>
      </c>
      <c r="AU1524" t="s">
        <v>3</v>
      </c>
      <c r="AV1524">
        <v>0</v>
      </c>
      <c r="AW1524">
        <v>2</v>
      </c>
      <c r="AX1524">
        <v>382002427</v>
      </c>
      <c r="AY1524">
        <v>1</v>
      </c>
      <c r="AZ1524">
        <v>2048</v>
      </c>
      <c r="BA1524">
        <v>1524</v>
      </c>
      <c r="BB1524">
        <v>1</v>
      </c>
      <c r="BC1524">
        <v>0</v>
      </c>
      <c r="BD1524">
        <v>0</v>
      </c>
      <c r="BE1524">
        <v>0</v>
      </c>
      <c r="BF1524">
        <v>0</v>
      </c>
      <c r="BG1524">
        <v>0</v>
      </c>
      <c r="BH1524">
        <v>0</v>
      </c>
      <c r="BI1524">
        <v>0</v>
      </c>
      <c r="BJ1524">
        <v>0</v>
      </c>
      <c r="BK1524">
        <v>0</v>
      </c>
      <c r="BL1524">
        <v>0</v>
      </c>
      <c r="BM1524">
        <v>0</v>
      </c>
      <c r="BN1524">
        <v>0</v>
      </c>
      <c r="BO1524">
        <v>0</v>
      </c>
      <c r="BP1524">
        <v>0</v>
      </c>
      <c r="BQ1524">
        <v>0</v>
      </c>
      <c r="BR1524">
        <v>0</v>
      </c>
      <c r="BS1524">
        <v>0</v>
      </c>
      <c r="BT1524">
        <v>0</v>
      </c>
      <c r="BU1524">
        <v>0</v>
      </c>
      <c r="BV1524">
        <v>0</v>
      </c>
      <c r="BW1524">
        <v>0</v>
      </c>
      <c r="CV1524">
        <v>0</v>
      </c>
      <c r="CW1524">
        <v>0</v>
      </c>
      <c r="CX1524">
        <f>ROUND(Y1524*Source!I531,7)</f>
        <v>2</v>
      </c>
      <c r="CY1524">
        <f t="shared" si="782"/>
        <v>0</v>
      </c>
      <c r="CZ1524">
        <f t="shared" si="783"/>
        <v>0</v>
      </c>
      <c r="DA1524">
        <f t="shared" si="784"/>
        <v>1</v>
      </c>
      <c r="DB1524">
        <f>ROUND(ROUND(AT1524*CZ1524,2),6)</f>
        <v>0</v>
      </c>
      <c r="DC1524">
        <f>ROUND(ROUND(AT1524*AG1524,2),6)</f>
        <v>0</v>
      </c>
      <c r="DD1524" t="s">
        <v>3</v>
      </c>
      <c r="DE1524" t="s">
        <v>3</v>
      </c>
      <c r="DF1524">
        <f>ROUND(ROUND(AE1524,2)*CX1524,2)</f>
        <v>0</v>
      </c>
      <c r="DG1524">
        <f t="shared" si="788"/>
        <v>0</v>
      </c>
      <c r="DH1524">
        <f t="shared" si="752"/>
        <v>0</v>
      </c>
      <c r="DI1524">
        <f t="shared" si="753"/>
        <v>0</v>
      </c>
      <c r="DJ1524">
        <f t="shared" si="789"/>
        <v>0</v>
      </c>
      <c r="DK1524">
        <v>0</v>
      </c>
      <c r="DL1524" t="s">
        <v>3</v>
      </c>
      <c r="DM1524">
        <v>0</v>
      </c>
      <c r="DN1524" t="s">
        <v>3</v>
      </c>
      <c r="DO1524">
        <v>0</v>
      </c>
    </row>
    <row r="1525" spans="1:119" x14ac:dyDescent="0.25">
      <c r="A1525">
        <f>ROW(Source!A532)</f>
        <v>532</v>
      </c>
      <c r="B1525">
        <v>381997917</v>
      </c>
      <c r="C1525">
        <v>382002428</v>
      </c>
      <c r="D1525">
        <v>342640222</v>
      </c>
      <c r="E1525">
        <v>113</v>
      </c>
      <c r="F1525">
        <v>1</v>
      </c>
      <c r="G1525">
        <v>1</v>
      </c>
      <c r="H1525">
        <v>1</v>
      </c>
      <c r="I1525" t="s">
        <v>1047</v>
      </c>
      <c r="J1525" t="s">
        <v>3</v>
      </c>
      <c r="K1525" t="s">
        <v>1048</v>
      </c>
      <c r="L1525">
        <v>1191</v>
      </c>
      <c r="N1525">
        <v>1013</v>
      </c>
      <c r="O1525" t="s">
        <v>1034</v>
      </c>
      <c r="P1525" t="s">
        <v>1034</v>
      </c>
      <c r="Q1525">
        <v>1</v>
      </c>
      <c r="W1525">
        <v>0</v>
      </c>
      <c r="X1525">
        <v>888410196</v>
      </c>
      <c r="Y1525">
        <f>(AT1525*ROUND(0.86,7))</f>
        <v>9.4599999999999991</v>
      </c>
      <c r="AA1525">
        <v>0</v>
      </c>
      <c r="AB1525">
        <v>0</v>
      </c>
      <c r="AC1525">
        <v>0</v>
      </c>
      <c r="AD1525">
        <v>597.98</v>
      </c>
      <c r="AE1525">
        <v>0</v>
      </c>
      <c r="AF1525">
        <v>0</v>
      </c>
      <c r="AG1525">
        <v>0</v>
      </c>
      <c r="AH1525">
        <v>597.98</v>
      </c>
      <c r="AI1525">
        <v>1</v>
      </c>
      <c r="AJ1525">
        <v>1</v>
      </c>
      <c r="AK1525">
        <v>1</v>
      </c>
      <c r="AL1525">
        <v>1</v>
      </c>
      <c r="AM1525">
        <v>-2</v>
      </c>
      <c r="AN1525">
        <v>0</v>
      </c>
      <c r="AO1525">
        <v>0</v>
      </c>
      <c r="AP1525">
        <v>1</v>
      </c>
      <c r="AQ1525">
        <v>1</v>
      </c>
      <c r="AR1525">
        <v>0</v>
      </c>
      <c r="AS1525" t="s">
        <v>3</v>
      </c>
      <c r="AT1525">
        <v>11</v>
      </c>
      <c r="AU1525" t="s">
        <v>23</v>
      </c>
      <c r="AV1525">
        <v>1</v>
      </c>
      <c r="AW1525">
        <v>2</v>
      </c>
      <c r="AX1525">
        <v>382002441</v>
      </c>
      <c r="AY1525">
        <v>1</v>
      </c>
      <c r="AZ1525">
        <v>0</v>
      </c>
      <c r="BA1525">
        <v>1525</v>
      </c>
      <c r="BB1525">
        <v>1</v>
      </c>
      <c r="BC1525">
        <v>0</v>
      </c>
      <c r="BD1525">
        <v>0</v>
      </c>
      <c r="BE1525">
        <v>0</v>
      </c>
      <c r="BF1525">
        <v>0</v>
      </c>
      <c r="BG1525">
        <v>0</v>
      </c>
      <c r="BH1525">
        <v>0</v>
      </c>
      <c r="BI1525">
        <v>0</v>
      </c>
      <c r="BJ1525">
        <v>0</v>
      </c>
      <c r="BK1525">
        <v>0</v>
      </c>
      <c r="BL1525">
        <v>0</v>
      </c>
      <c r="BM1525">
        <v>6577.7800000000007</v>
      </c>
      <c r="BN1525">
        <v>11</v>
      </c>
      <c r="BO1525">
        <v>0</v>
      </c>
      <c r="BP1525">
        <v>1</v>
      </c>
      <c r="BQ1525">
        <v>0</v>
      </c>
      <c r="BR1525">
        <v>0</v>
      </c>
      <c r="BS1525">
        <v>0</v>
      </c>
      <c r="BT1525">
        <v>5656.8907999999992</v>
      </c>
      <c r="BU1525">
        <v>9.4599999999999991</v>
      </c>
      <c r="BV1525">
        <v>0</v>
      </c>
      <c r="BW1525">
        <v>1</v>
      </c>
      <c r="CU1525">
        <f>ROUND(AT1525*Source!I532*AH1525*AL1525,2)</f>
        <v>6577.78</v>
      </c>
      <c r="CV1525">
        <f>ROUND(Y1525*Source!I532,7)</f>
        <v>9.4600000000000009</v>
      </c>
      <c r="CW1525">
        <v>0</v>
      </c>
      <c r="CX1525">
        <f>ROUND(Y1525*Source!I532,7)</f>
        <v>9.4600000000000009</v>
      </c>
      <c r="CY1525">
        <f>AD1525</f>
        <v>597.98</v>
      </c>
      <c r="CZ1525">
        <f>AH1525</f>
        <v>597.98</v>
      </c>
      <c r="DA1525">
        <f>AL1525</f>
        <v>1</v>
      </c>
      <c r="DB1525">
        <f>ROUND((ROUND(AT1525*CZ1525,2)*ROUND(0.86,7)),6)</f>
        <v>5656.8908000000001</v>
      </c>
      <c r="DC1525">
        <f>ROUND((ROUND(AT1525*AG1525,2)*ROUND(0.86,7)),6)</f>
        <v>0</v>
      </c>
      <c r="DD1525" t="s">
        <v>3</v>
      </c>
      <c r="DE1525" t="s">
        <v>3</v>
      </c>
      <c r="DF1525">
        <f>ROUND(ROUND(AE1525,2)*CX1525,2)</f>
        <v>0</v>
      </c>
      <c r="DG1525">
        <f t="shared" si="788"/>
        <v>0</v>
      </c>
      <c r="DH1525">
        <f t="shared" si="752"/>
        <v>0</v>
      </c>
      <c r="DI1525">
        <f t="shared" si="753"/>
        <v>5656.89</v>
      </c>
      <c r="DJ1525">
        <f>DI1525</f>
        <v>5656.89</v>
      </c>
      <c r="DK1525">
        <v>1</v>
      </c>
      <c r="DL1525" t="s">
        <v>3</v>
      </c>
      <c r="DM1525">
        <v>0</v>
      </c>
      <c r="DN1525" t="s">
        <v>3</v>
      </c>
      <c r="DO1525">
        <v>0</v>
      </c>
    </row>
    <row r="1526" spans="1:119" x14ac:dyDescent="0.25">
      <c r="A1526">
        <f>ROW(Source!A532)</f>
        <v>532</v>
      </c>
      <c r="B1526">
        <v>381997917</v>
      </c>
      <c r="C1526">
        <v>382002428</v>
      </c>
      <c r="D1526">
        <v>342640393</v>
      </c>
      <c r="E1526">
        <v>113</v>
      </c>
      <c r="F1526">
        <v>1</v>
      </c>
      <c r="G1526">
        <v>1</v>
      </c>
      <c r="H1526">
        <v>1</v>
      </c>
      <c r="I1526" t="s">
        <v>1035</v>
      </c>
      <c r="J1526" t="s">
        <v>3</v>
      </c>
      <c r="K1526" t="s">
        <v>1036</v>
      </c>
      <c r="L1526">
        <v>1191</v>
      </c>
      <c r="N1526">
        <v>1013</v>
      </c>
      <c r="O1526" t="s">
        <v>1034</v>
      </c>
      <c r="P1526" t="s">
        <v>1034</v>
      </c>
      <c r="Q1526">
        <v>1</v>
      </c>
      <c r="W1526">
        <v>0</v>
      </c>
      <c r="X1526">
        <v>-1417349443</v>
      </c>
      <c r="Y1526">
        <f>(AT1526*ROUND(0.86,7))</f>
        <v>0.76539999999999997</v>
      </c>
      <c r="AA1526">
        <v>0</v>
      </c>
      <c r="AB1526">
        <v>0</v>
      </c>
      <c r="AC1526">
        <v>0</v>
      </c>
      <c r="AD1526">
        <v>0</v>
      </c>
      <c r="AE1526">
        <v>0</v>
      </c>
      <c r="AF1526">
        <v>0</v>
      </c>
      <c r="AG1526">
        <v>0</v>
      </c>
      <c r="AH1526">
        <v>0</v>
      </c>
      <c r="AI1526">
        <v>1</v>
      </c>
      <c r="AJ1526">
        <v>1</v>
      </c>
      <c r="AK1526">
        <v>1</v>
      </c>
      <c r="AL1526">
        <v>1</v>
      </c>
      <c r="AM1526">
        <v>-2</v>
      </c>
      <c r="AN1526">
        <v>0</v>
      </c>
      <c r="AO1526">
        <v>0</v>
      </c>
      <c r="AP1526">
        <v>1</v>
      </c>
      <c r="AQ1526">
        <v>1</v>
      </c>
      <c r="AR1526">
        <v>0</v>
      </c>
      <c r="AS1526" t="s">
        <v>3</v>
      </c>
      <c r="AT1526">
        <v>0.89</v>
      </c>
      <c r="AU1526" t="s">
        <v>23</v>
      </c>
      <c r="AV1526">
        <v>2</v>
      </c>
      <c r="AW1526">
        <v>2</v>
      </c>
      <c r="AX1526">
        <v>382002442</v>
      </c>
      <c r="AY1526">
        <v>1</v>
      </c>
      <c r="AZ1526">
        <v>0</v>
      </c>
      <c r="BA1526">
        <v>1526</v>
      </c>
      <c r="BB1526">
        <v>1</v>
      </c>
      <c r="BC1526">
        <v>0</v>
      </c>
      <c r="BD1526">
        <v>0</v>
      </c>
      <c r="BE1526">
        <v>0</v>
      </c>
      <c r="BF1526">
        <v>0</v>
      </c>
      <c r="BG1526">
        <v>0</v>
      </c>
      <c r="BH1526">
        <v>0</v>
      </c>
      <c r="BI1526">
        <v>0</v>
      </c>
      <c r="BJ1526">
        <v>0</v>
      </c>
      <c r="BK1526">
        <v>0</v>
      </c>
      <c r="BL1526">
        <v>0</v>
      </c>
      <c r="BM1526">
        <v>0</v>
      </c>
      <c r="BN1526">
        <v>0</v>
      </c>
      <c r="BO1526">
        <v>0</v>
      </c>
      <c r="BP1526">
        <v>0</v>
      </c>
      <c r="BQ1526">
        <v>0</v>
      </c>
      <c r="BR1526">
        <v>0</v>
      </c>
      <c r="BS1526">
        <v>0</v>
      </c>
      <c r="BT1526">
        <v>0</v>
      </c>
      <c r="BU1526">
        <v>0</v>
      </c>
      <c r="BV1526">
        <v>0</v>
      </c>
      <c r="BW1526">
        <v>0</v>
      </c>
      <c r="CV1526">
        <v>0</v>
      </c>
      <c r="CW1526">
        <v>0</v>
      </c>
      <c r="CX1526">
        <f>ROUND(Y1526*Source!I532,7)</f>
        <v>0.76539999999999997</v>
      </c>
      <c r="CY1526">
        <f>AD1526</f>
        <v>0</v>
      </c>
      <c r="CZ1526">
        <f>AH1526</f>
        <v>0</v>
      </c>
      <c r="DA1526">
        <f>AL1526</f>
        <v>1</v>
      </c>
      <c r="DB1526">
        <f>ROUND((ROUND(AT1526*CZ1526,2)*ROUND(0.86,7)),6)</f>
        <v>0</v>
      </c>
      <c r="DC1526">
        <f>ROUND((ROUND(AT1526*AG1526,2)*ROUND(0.86,7)),6)</f>
        <v>0</v>
      </c>
      <c r="DD1526" t="s">
        <v>3</v>
      </c>
      <c r="DE1526" t="s">
        <v>3</v>
      </c>
      <c r="DF1526">
        <f>ROUND(ROUND(AE1526,2)*CX1526,2)</f>
        <v>0</v>
      </c>
      <c r="DG1526">
        <f t="shared" si="788"/>
        <v>0</v>
      </c>
      <c r="DH1526">
        <f t="shared" si="752"/>
        <v>0</v>
      </c>
      <c r="DI1526">
        <f t="shared" si="753"/>
        <v>0</v>
      </c>
      <c r="DJ1526">
        <f>DI1526</f>
        <v>0</v>
      </c>
      <c r="DK1526">
        <v>0</v>
      </c>
      <c r="DL1526" t="s">
        <v>3</v>
      </c>
      <c r="DM1526">
        <v>0</v>
      </c>
      <c r="DN1526" t="s">
        <v>3</v>
      </c>
      <c r="DO1526">
        <v>0</v>
      </c>
    </row>
    <row r="1527" spans="1:119" x14ac:dyDescent="0.25">
      <c r="A1527">
        <f>ROW(Source!A532)</f>
        <v>532</v>
      </c>
      <c r="B1527">
        <v>381997917</v>
      </c>
      <c r="C1527">
        <v>382002428</v>
      </c>
      <c r="D1527">
        <v>342765492</v>
      </c>
      <c r="E1527">
        <v>1</v>
      </c>
      <c r="F1527">
        <v>1</v>
      </c>
      <c r="G1527">
        <v>1</v>
      </c>
      <c r="H1527">
        <v>2</v>
      </c>
      <c r="I1527" t="s">
        <v>1056</v>
      </c>
      <c r="J1527" t="s">
        <v>1057</v>
      </c>
      <c r="K1527" t="s">
        <v>1058</v>
      </c>
      <c r="L1527">
        <v>1368</v>
      </c>
      <c r="N1527">
        <v>1011</v>
      </c>
      <c r="O1527" t="s">
        <v>1040</v>
      </c>
      <c r="P1527" t="s">
        <v>1040</v>
      </c>
      <c r="Q1527">
        <v>1</v>
      </c>
      <c r="W1527">
        <v>0</v>
      </c>
      <c r="X1527">
        <v>-417672217</v>
      </c>
      <c r="Y1527">
        <f>(AT1527*ROUND(0.86,7))</f>
        <v>0.76539999999999997</v>
      </c>
      <c r="AA1527">
        <v>0</v>
      </c>
      <c r="AB1527">
        <v>1164.75</v>
      </c>
      <c r="AC1527">
        <v>687.23</v>
      </c>
      <c r="AD1527">
        <v>0</v>
      </c>
      <c r="AE1527">
        <v>0</v>
      </c>
      <c r="AF1527">
        <v>995.51</v>
      </c>
      <c r="AG1527">
        <v>687.23</v>
      </c>
      <c r="AH1527">
        <v>0</v>
      </c>
      <c r="AI1527">
        <v>1</v>
      </c>
      <c r="AJ1527">
        <v>1.17</v>
      </c>
      <c r="AK1527">
        <v>1</v>
      </c>
      <c r="AL1527">
        <v>1</v>
      </c>
      <c r="AM1527">
        <v>2</v>
      </c>
      <c r="AN1527">
        <v>0</v>
      </c>
      <c r="AO1527">
        <v>0</v>
      </c>
      <c r="AP1527">
        <v>1</v>
      </c>
      <c r="AQ1527">
        <v>1</v>
      </c>
      <c r="AR1527">
        <v>0</v>
      </c>
      <c r="AS1527" t="s">
        <v>3</v>
      </c>
      <c r="AT1527">
        <v>0.89</v>
      </c>
      <c r="AU1527" t="s">
        <v>23</v>
      </c>
      <c r="AV1527">
        <v>1</v>
      </c>
      <c r="AW1527">
        <v>2</v>
      </c>
      <c r="AX1527">
        <v>382002443</v>
      </c>
      <c r="AY1527">
        <v>1</v>
      </c>
      <c r="AZ1527">
        <v>0</v>
      </c>
      <c r="BA1527">
        <v>1527</v>
      </c>
      <c r="BB1527">
        <v>1</v>
      </c>
      <c r="BC1527">
        <v>0</v>
      </c>
      <c r="BD1527">
        <v>0</v>
      </c>
      <c r="BE1527">
        <v>0</v>
      </c>
      <c r="BF1527">
        <v>0</v>
      </c>
      <c r="BG1527">
        <v>0</v>
      </c>
      <c r="BH1527">
        <v>0</v>
      </c>
      <c r="BI1527">
        <v>0</v>
      </c>
      <c r="BJ1527">
        <v>0</v>
      </c>
      <c r="BK1527">
        <v>886.00390000000004</v>
      </c>
      <c r="BL1527">
        <v>611.63470000000007</v>
      </c>
      <c r="BM1527">
        <v>0</v>
      </c>
      <c r="BN1527">
        <v>0</v>
      </c>
      <c r="BO1527">
        <v>0.89</v>
      </c>
      <c r="BP1527">
        <v>1</v>
      </c>
      <c r="BQ1527">
        <v>0</v>
      </c>
      <c r="BR1527">
        <v>761.96335399999998</v>
      </c>
      <c r="BS1527">
        <v>526.00584200000003</v>
      </c>
      <c r="BT1527">
        <v>0</v>
      </c>
      <c r="BU1527">
        <v>0</v>
      </c>
      <c r="BV1527">
        <v>0.76539999999999997</v>
      </c>
      <c r="BW1527">
        <v>1</v>
      </c>
      <c r="CV1527">
        <v>0</v>
      </c>
      <c r="CW1527">
        <f>ROUND(Y1527*Source!I532*DO1527,7)</f>
        <v>0.76539999999999997</v>
      </c>
      <c r="CX1527">
        <f>ROUND(Y1527*Source!I532,7)</f>
        <v>0.76539999999999997</v>
      </c>
      <c r="CY1527">
        <f>AB1527</f>
        <v>1164.75</v>
      </c>
      <c r="CZ1527">
        <f>AF1527</f>
        <v>995.51</v>
      </c>
      <c r="DA1527">
        <f>AJ1527</f>
        <v>1.17</v>
      </c>
      <c r="DB1527">
        <f>ROUND((ROUND(AT1527*CZ1527,2)*ROUND(0.86,7)),6)</f>
        <v>761.96</v>
      </c>
      <c r="DC1527">
        <f>ROUND((ROUND(AT1527*AG1527,2)*ROUND(0.86,7)),6)</f>
        <v>526.0018</v>
      </c>
      <c r="DD1527" t="s">
        <v>3</v>
      </c>
      <c r="DE1527" t="s">
        <v>3</v>
      </c>
      <c r="DF1527">
        <f>ROUND(ROUND(AE1527,2)*CX1527,2)</f>
        <v>0</v>
      </c>
      <c r="DG1527">
        <f>ROUND(ROUND(AF1527*AJ1527,2)*CX1527,2)</f>
        <v>891.5</v>
      </c>
      <c r="DH1527">
        <f t="shared" si="752"/>
        <v>526.01</v>
      </c>
      <c r="DI1527">
        <f t="shared" si="753"/>
        <v>0</v>
      </c>
      <c r="DJ1527">
        <f>DG1527+DH1527</f>
        <v>1417.51</v>
      </c>
      <c r="DK1527">
        <v>0</v>
      </c>
      <c r="DL1527" t="s">
        <v>1041</v>
      </c>
      <c r="DM1527">
        <v>5</v>
      </c>
      <c r="DN1527" t="s">
        <v>1034</v>
      </c>
      <c r="DO1527">
        <v>1</v>
      </c>
    </row>
    <row r="1528" spans="1:119" x14ac:dyDescent="0.25">
      <c r="A1528">
        <f>ROW(Source!A532)</f>
        <v>532</v>
      </c>
      <c r="B1528">
        <v>381997917</v>
      </c>
      <c r="C1528">
        <v>382002428</v>
      </c>
      <c r="D1528">
        <v>342713938</v>
      </c>
      <c r="E1528">
        <v>1</v>
      </c>
      <c r="F1528">
        <v>1</v>
      </c>
      <c r="G1528">
        <v>1</v>
      </c>
      <c r="H1528">
        <v>3</v>
      </c>
      <c r="I1528" t="s">
        <v>1049</v>
      </c>
      <c r="J1528" t="s">
        <v>1050</v>
      </c>
      <c r="K1528" t="s">
        <v>1051</v>
      </c>
      <c r="L1528">
        <v>1348</v>
      </c>
      <c r="N1528">
        <v>1009</v>
      </c>
      <c r="O1528" t="s">
        <v>846</v>
      </c>
      <c r="P1528" t="s">
        <v>846</v>
      </c>
      <c r="Q1528">
        <v>1000</v>
      </c>
      <c r="W1528">
        <v>0</v>
      </c>
      <c r="X1528">
        <v>1693858356</v>
      </c>
      <c r="Y1528">
        <f t="shared" ref="Y1528:Y1535" si="790">(AT1528*ROUND(0,7))</f>
        <v>0</v>
      </c>
      <c r="AA1528">
        <v>130422.57</v>
      </c>
      <c r="AB1528">
        <v>0</v>
      </c>
      <c r="AC1528">
        <v>0</v>
      </c>
      <c r="AD1528">
        <v>0</v>
      </c>
      <c r="AE1528">
        <v>116448.72</v>
      </c>
      <c r="AF1528">
        <v>0</v>
      </c>
      <c r="AG1528">
        <v>0</v>
      </c>
      <c r="AH1528">
        <v>0</v>
      </c>
      <c r="AI1528">
        <v>1.1200000000000001</v>
      </c>
      <c r="AJ1528">
        <v>1</v>
      </c>
      <c r="AK1528">
        <v>1</v>
      </c>
      <c r="AL1528">
        <v>1</v>
      </c>
      <c r="AM1528">
        <v>2</v>
      </c>
      <c r="AN1528">
        <v>0</v>
      </c>
      <c r="AO1528">
        <v>0</v>
      </c>
      <c r="AP1528">
        <v>1</v>
      </c>
      <c r="AQ1528">
        <v>1</v>
      </c>
      <c r="AR1528">
        <v>0</v>
      </c>
      <c r="AS1528" t="s">
        <v>3</v>
      </c>
      <c r="AT1528">
        <v>8.9999999999999998E-4</v>
      </c>
      <c r="AU1528" t="s">
        <v>14</v>
      </c>
      <c r="AV1528">
        <v>0</v>
      </c>
      <c r="AW1528">
        <v>2</v>
      </c>
      <c r="AX1528">
        <v>382002444</v>
      </c>
      <c r="AY1528">
        <v>1</v>
      </c>
      <c r="AZ1528">
        <v>0</v>
      </c>
      <c r="BA1528">
        <v>1528</v>
      </c>
      <c r="BB1528">
        <v>1</v>
      </c>
      <c r="BC1528">
        <v>0</v>
      </c>
      <c r="BD1528">
        <v>0</v>
      </c>
      <c r="BE1528">
        <v>0</v>
      </c>
      <c r="BF1528">
        <v>0</v>
      </c>
      <c r="BG1528">
        <v>0</v>
      </c>
      <c r="BH1528">
        <v>0</v>
      </c>
      <c r="BI1528">
        <v>0</v>
      </c>
      <c r="BJ1528">
        <v>104.803848</v>
      </c>
      <c r="BK1528">
        <v>0</v>
      </c>
      <c r="BL1528">
        <v>0</v>
      </c>
      <c r="BM1528">
        <v>0</v>
      </c>
      <c r="BN1528">
        <v>0</v>
      </c>
      <c r="BO1528">
        <v>0</v>
      </c>
      <c r="BP1528">
        <v>1</v>
      </c>
      <c r="BQ1528">
        <v>0</v>
      </c>
      <c r="BR1528">
        <v>0</v>
      </c>
      <c r="BS1528">
        <v>0</v>
      </c>
      <c r="BT1528">
        <v>0</v>
      </c>
      <c r="BU1528">
        <v>0</v>
      </c>
      <c r="BV1528">
        <v>0</v>
      </c>
      <c r="BW1528">
        <v>0</v>
      </c>
      <c r="CV1528">
        <v>0</v>
      </c>
      <c r="CW1528">
        <v>0</v>
      </c>
      <c r="CX1528">
        <f>ROUND(Y1528*Source!I532,7)</f>
        <v>0</v>
      </c>
      <c r="CY1528">
        <f t="shared" ref="CY1528:CY1536" si="791">AA1528</f>
        <v>130422.57</v>
      </c>
      <c r="CZ1528">
        <f t="shared" ref="CZ1528:CZ1536" si="792">AE1528</f>
        <v>116448.72</v>
      </c>
      <c r="DA1528">
        <f t="shared" ref="DA1528:DA1536" si="793">AI1528</f>
        <v>1.1200000000000001</v>
      </c>
      <c r="DB1528">
        <f t="shared" ref="DB1528:DB1535" si="794">ROUND((ROUND(AT1528*CZ1528,2)*ROUND(0,7)),6)</f>
        <v>0</v>
      </c>
      <c r="DC1528">
        <f t="shared" ref="DC1528:DC1535" si="795">ROUND((ROUND(AT1528*AG1528,2)*ROUND(0,7)),6)</f>
        <v>0</v>
      </c>
      <c r="DD1528" t="s">
        <v>3</v>
      </c>
      <c r="DE1528" t="s">
        <v>3</v>
      </c>
      <c r="DF1528">
        <f t="shared" ref="DF1528:DF1535" si="796">ROUND(ROUND(AE1528*AI1528,2)*CX1528,2)</f>
        <v>0</v>
      </c>
      <c r="DG1528">
        <f t="shared" ref="DG1528:DG1538" si="797">ROUND(ROUND(AF1528,2)*CX1528,2)</f>
        <v>0</v>
      </c>
      <c r="DH1528">
        <f t="shared" si="752"/>
        <v>0</v>
      </c>
      <c r="DI1528">
        <f t="shared" si="753"/>
        <v>0</v>
      </c>
      <c r="DJ1528">
        <f t="shared" ref="DJ1528:DJ1536" si="798">DF1528</f>
        <v>0</v>
      </c>
      <c r="DK1528">
        <v>0</v>
      </c>
      <c r="DL1528" t="s">
        <v>3</v>
      </c>
      <c r="DM1528">
        <v>0</v>
      </c>
      <c r="DN1528" t="s">
        <v>3</v>
      </c>
      <c r="DO1528">
        <v>0</v>
      </c>
    </row>
    <row r="1529" spans="1:119" x14ac:dyDescent="0.25">
      <c r="A1529">
        <f>ROW(Source!A532)</f>
        <v>532</v>
      </c>
      <c r="B1529">
        <v>381997917</v>
      </c>
      <c r="C1529">
        <v>382002428</v>
      </c>
      <c r="D1529">
        <v>342714150</v>
      </c>
      <c r="E1529">
        <v>1</v>
      </c>
      <c r="F1529">
        <v>1</v>
      </c>
      <c r="G1529">
        <v>1</v>
      </c>
      <c r="H1529">
        <v>3</v>
      </c>
      <c r="I1529" t="s">
        <v>1115</v>
      </c>
      <c r="J1529" t="s">
        <v>1116</v>
      </c>
      <c r="K1529" t="s">
        <v>1117</v>
      </c>
      <c r="L1529">
        <v>1346</v>
      </c>
      <c r="N1529">
        <v>1009</v>
      </c>
      <c r="O1529" t="s">
        <v>1055</v>
      </c>
      <c r="P1529" t="s">
        <v>1055</v>
      </c>
      <c r="Q1529">
        <v>1</v>
      </c>
      <c r="W1529">
        <v>0</v>
      </c>
      <c r="X1529">
        <v>547813963</v>
      </c>
      <c r="Y1529">
        <f t="shared" si="790"/>
        <v>0</v>
      </c>
      <c r="AA1529">
        <v>372.24</v>
      </c>
      <c r="AB1529">
        <v>0</v>
      </c>
      <c r="AC1529">
        <v>0</v>
      </c>
      <c r="AD1529">
        <v>0</v>
      </c>
      <c r="AE1529">
        <v>284.14999999999998</v>
      </c>
      <c r="AF1529">
        <v>0</v>
      </c>
      <c r="AG1529">
        <v>0</v>
      </c>
      <c r="AH1529">
        <v>0</v>
      </c>
      <c r="AI1529">
        <v>1.31</v>
      </c>
      <c r="AJ1529">
        <v>1</v>
      </c>
      <c r="AK1529">
        <v>1</v>
      </c>
      <c r="AL1529">
        <v>1</v>
      </c>
      <c r="AM1529">
        <v>2</v>
      </c>
      <c r="AN1529">
        <v>0</v>
      </c>
      <c r="AO1529">
        <v>0</v>
      </c>
      <c r="AP1529">
        <v>1</v>
      </c>
      <c r="AQ1529">
        <v>1</v>
      </c>
      <c r="AR1529">
        <v>0</v>
      </c>
      <c r="AS1529" t="s">
        <v>3</v>
      </c>
      <c r="AT1529">
        <v>4.3E-3</v>
      </c>
      <c r="AU1529" t="s">
        <v>14</v>
      </c>
      <c r="AV1529">
        <v>0</v>
      </c>
      <c r="AW1529">
        <v>2</v>
      </c>
      <c r="AX1529">
        <v>382002445</v>
      </c>
      <c r="AY1529">
        <v>1</v>
      </c>
      <c r="AZ1529">
        <v>0</v>
      </c>
      <c r="BA1529">
        <v>1529</v>
      </c>
      <c r="BB1529">
        <v>1</v>
      </c>
      <c r="BC1529">
        <v>0</v>
      </c>
      <c r="BD1529">
        <v>0</v>
      </c>
      <c r="BE1529">
        <v>0</v>
      </c>
      <c r="BF1529">
        <v>0</v>
      </c>
      <c r="BG1529">
        <v>0</v>
      </c>
      <c r="BH1529">
        <v>0</v>
      </c>
      <c r="BI1529">
        <v>0</v>
      </c>
      <c r="BJ1529">
        <v>1.2218449999999998</v>
      </c>
      <c r="BK1529">
        <v>0</v>
      </c>
      <c r="BL1529">
        <v>0</v>
      </c>
      <c r="BM1529">
        <v>0</v>
      </c>
      <c r="BN1529">
        <v>0</v>
      </c>
      <c r="BO1529">
        <v>0</v>
      </c>
      <c r="BP1529">
        <v>1</v>
      </c>
      <c r="BQ1529">
        <v>0</v>
      </c>
      <c r="BR1529">
        <v>0</v>
      </c>
      <c r="BS1529">
        <v>0</v>
      </c>
      <c r="BT1529">
        <v>0</v>
      </c>
      <c r="BU1529">
        <v>0</v>
      </c>
      <c r="BV1529">
        <v>0</v>
      </c>
      <c r="BW1529">
        <v>0</v>
      </c>
      <c r="CV1529">
        <v>0</v>
      </c>
      <c r="CW1529">
        <v>0</v>
      </c>
      <c r="CX1529">
        <f>ROUND(Y1529*Source!I532,7)</f>
        <v>0</v>
      </c>
      <c r="CY1529">
        <f t="shared" si="791"/>
        <v>372.24</v>
      </c>
      <c r="CZ1529">
        <f t="shared" si="792"/>
        <v>284.14999999999998</v>
      </c>
      <c r="DA1529">
        <f t="shared" si="793"/>
        <v>1.31</v>
      </c>
      <c r="DB1529">
        <f t="shared" si="794"/>
        <v>0</v>
      </c>
      <c r="DC1529">
        <f t="shared" si="795"/>
        <v>0</v>
      </c>
      <c r="DD1529" t="s">
        <v>3</v>
      </c>
      <c r="DE1529" t="s">
        <v>3</v>
      </c>
      <c r="DF1529">
        <f t="shared" si="796"/>
        <v>0</v>
      </c>
      <c r="DG1529">
        <f t="shared" si="797"/>
        <v>0</v>
      </c>
      <c r="DH1529">
        <f t="shared" si="752"/>
        <v>0</v>
      </c>
      <c r="DI1529">
        <f t="shared" si="753"/>
        <v>0</v>
      </c>
      <c r="DJ1529">
        <f t="shared" si="798"/>
        <v>0</v>
      </c>
      <c r="DK1529">
        <v>0</v>
      </c>
      <c r="DL1529" t="s">
        <v>3</v>
      </c>
      <c r="DM1529">
        <v>0</v>
      </c>
      <c r="DN1529" t="s">
        <v>3</v>
      </c>
      <c r="DO1529">
        <v>0</v>
      </c>
    </row>
    <row r="1530" spans="1:119" x14ac:dyDescent="0.25">
      <c r="A1530">
        <f>ROW(Source!A532)</f>
        <v>532</v>
      </c>
      <c r="B1530">
        <v>381997917</v>
      </c>
      <c r="C1530">
        <v>382002428</v>
      </c>
      <c r="D1530">
        <v>342714206</v>
      </c>
      <c r="E1530">
        <v>1</v>
      </c>
      <c r="F1530">
        <v>1</v>
      </c>
      <c r="G1530">
        <v>1</v>
      </c>
      <c r="H1530">
        <v>3</v>
      </c>
      <c r="I1530" t="s">
        <v>1118</v>
      </c>
      <c r="J1530" t="s">
        <v>1119</v>
      </c>
      <c r="K1530" t="s">
        <v>1120</v>
      </c>
      <c r="L1530">
        <v>1346</v>
      </c>
      <c r="N1530">
        <v>1009</v>
      </c>
      <c r="O1530" t="s">
        <v>1055</v>
      </c>
      <c r="P1530" t="s">
        <v>1055</v>
      </c>
      <c r="Q1530">
        <v>1</v>
      </c>
      <c r="W1530">
        <v>0</v>
      </c>
      <c r="X1530">
        <v>721169884</v>
      </c>
      <c r="Y1530">
        <f t="shared" si="790"/>
        <v>0</v>
      </c>
      <c r="AA1530">
        <v>100.15</v>
      </c>
      <c r="AB1530">
        <v>0</v>
      </c>
      <c r="AC1530">
        <v>0</v>
      </c>
      <c r="AD1530">
        <v>0</v>
      </c>
      <c r="AE1530">
        <v>104.32</v>
      </c>
      <c r="AF1530">
        <v>0</v>
      </c>
      <c r="AG1530">
        <v>0</v>
      </c>
      <c r="AH1530">
        <v>0</v>
      </c>
      <c r="AI1530">
        <v>0.96</v>
      </c>
      <c r="AJ1530">
        <v>1</v>
      </c>
      <c r="AK1530">
        <v>1</v>
      </c>
      <c r="AL1530">
        <v>1</v>
      </c>
      <c r="AM1530">
        <v>2</v>
      </c>
      <c r="AN1530">
        <v>0</v>
      </c>
      <c r="AO1530">
        <v>0</v>
      </c>
      <c r="AP1530">
        <v>1</v>
      </c>
      <c r="AQ1530">
        <v>1</v>
      </c>
      <c r="AR1530">
        <v>0</v>
      </c>
      <c r="AS1530" t="s">
        <v>3</v>
      </c>
      <c r="AT1530">
        <v>3.5999999999999997E-2</v>
      </c>
      <c r="AU1530" t="s">
        <v>14</v>
      </c>
      <c r="AV1530">
        <v>0</v>
      </c>
      <c r="AW1530">
        <v>2</v>
      </c>
      <c r="AX1530">
        <v>382002446</v>
      </c>
      <c r="AY1530">
        <v>1</v>
      </c>
      <c r="AZ1530">
        <v>0</v>
      </c>
      <c r="BA1530">
        <v>1530</v>
      </c>
      <c r="BB1530">
        <v>1</v>
      </c>
      <c r="BC1530">
        <v>0</v>
      </c>
      <c r="BD1530">
        <v>0</v>
      </c>
      <c r="BE1530">
        <v>0</v>
      </c>
      <c r="BF1530">
        <v>0</v>
      </c>
      <c r="BG1530">
        <v>0</v>
      </c>
      <c r="BH1530">
        <v>0</v>
      </c>
      <c r="BI1530">
        <v>0</v>
      </c>
      <c r="BJ1530">
        <v>3.7555199999999993</v>
      </c>
      <c r="BK1530">
        <v>0</v>
      </c>
      <c r="BL1530">
        <v>0</v>
      </c>
      <c r="BM1530">
        <v>0</v>
      </c>
      <c r="BN1530">
        <v>0</v>
      </c>
      <c r="BO1530">
        <v>0</v>
      </c>
      <c r="BP1530">
        <v>1</v>
      </c>
      <c r="BQ1530">
        <v>0</v>
      </c>
      <c r="BR1530">
        <v>0</v>
      </c>
      <c r="BS1530">
        <v>0</v>
      </c>
      <c r="BT1530">
        <v>0</v>
      </c>
      <c r="BU1530">
        <v>0</v>
      </c>
      <c r="BV1530">
        <v>0</v>
      </c>
      <c r="BW1530">
        <v>0</v>
      </c>
      <c r="CV1530">
        <v>0</v>
      </c>
      <c r="CW1530">
        <v>0</v>
      </c>
      <c r="CX1530">
        <f>ROUND(Y1530*Source!I532,7)</f>
        <v>0</v>
      </c>
      <c r="CY1530">
        <f t="shared" si="791"/>
        <v>100.15</v>
      </c>
      <c r="CZ1530">
        <f t="shared" si="792"/>
        <v>104.32</v>
      </c>
      <c r="DA1530">
        <f t="shared" si="793"/>
        <v>0.96</v>
      </c>
      <c r="DB1530">
        <f t="shared" si="794"/>
        <v>0</v>
      </c>
      <c r="DC1530">
        <f t="shared" si="795"/>
        <v>0</v>
      </c>
      <c r="DD1530" t="s">
        <v>3</v>
      </c>
      <c r="DE1530" t="s">
        <v>3</v>
      </c>
      <c r="DF1530">
        <f t="shared" si="796"/>
        <v>0</v>
      </c>
      <c r="DG1530">
        <f t="shared" si="797"/>
        <v>0</v>
      </c>
      <c r="DH1530">
        <f t="shared" si="752"/>
        <v>0</v>
      </c>
      <c r="DI1530">
        <f t="shared" si="753"/>
        <v>0</v>
      </c>
      <c r="DJ1530">
        <f t="shared" si="798"/>
        <v>0</v>
      </c>
      <c r="DK1530">
        <v>0</v>
      </c>
      <c r="DL1530" t="s">
        <v>3</v>
      </c>
      <c r="DM1530">
        <v>0</v>
      </c>
      <c r="DN1530" t="s">
        <v>3</v>
      </c>
      <c r="DO1530">
        <v>0</v>
      </c>
    </row>
    <row r="1531" spans="1:119" x14ac:dyDescent="0.25">
      <c r="A1531">
        <f>ROW(Source!A532)</f>
        <v>532</v>
      </c>
      <c r="B1531">
        <v>381997917</v>
      </c>
      <c r="C1531">
        <v>382002428</v>
      </c>
      <c r="D1531">
        <v>342715696</v>
      </c>
      <c r="E1531">
        <v>1</v>
      </c>
      <c r="F1531">
        <v>1</v>
      </c>
      <c r="G1531">
        <v>1</v>
      </c>
      <c r="H1531">
        <v>3</v>
      </c>
      <c r="I1531" t="s">
        <v>1121</v>
      </c>
      <c r="J1531" t="s">
        <v>1122</v>
      </c>
      <c r="K1531" t="s">
        <v>1123</v>
      </c>
      <c r="L1531">
        <v>1346</v>
      </c>
      <c r="N1531">
        <v>1009</v>
      </c>
      <c r="O1531" t="s">
        <v>1055</v>
      </c>
      <c r="P1531" t="s">
        <v>1055</v>
      </c>
      <c r="Q1531">
        <v>1</v>
      </c>
      <c r="W1531">
        <v>0</v>
      </c>
      <c r="X1531">
        <v>536919768</v>
      </c>
      <c r="Y1531">
        <f t="shared" si="790"/>
        <v>0</v>
      </c>
      <c r="AA1531">
        <v>198.36</v>
      </c>
      <c r="AB1531">
        <v>0</v>
      </c>
      <c r="AC1531">
        <v>0</v>
      </c>
      <c r="AD1531">
        <v>0</v>
      </c>
      <c r="AE1531">
        <v>206.62</v>
      </c>
      <c r="AF1531">
        <v>0</v>
      </c>
      <c r="AG1531">
        <v>0</v>
      </c>
      <c r="AH1531">
        <v>0</v>
      </c>
      <c r="AI1531">
        <v>0.96</v>
      </c>
      <c r="AJ1531">
        <v>1</v>
      </c>
      <c r="AK1531">
        <v>1</v>
      </c>
      <c r="AL1531">
        <v>1</v>
      </c>
      <c r="AM1531">
        <v>2</v>
      </c>
      <c r="AN1531">
        <v>0</v>
      </c>
      <c r="AO1531">
        <v>0</v>
      </c>
      <c r="AP1531">
        <v>1</v>
      </c>
      <c r="AQ1531">
        <v>1</v>
      </c>
      <c r="AR1531">
        <v>0</v>
      </c>
      <c r="AS1531" t="s">
        <v>3</v>
      </c>
      <c r="AT1531">
        <v>0.02</v>
      </c>
      <c r="AU1531" t="s">
        <v>14</v>
      </c>
      <c r="AV1531">
        <v>0</v>
      </c>
      <c r="AW1531">
        <v>2</v>
      </c>
      <c r="AX1531">
        <v>382002447</v>
      </c>
      <c r="AY1531">
        <v>1</v>
      </c>
      <c r="AZ1531">
        <v>0</v>
      </c>
      <c r="BA1531">
        <v>1531</v>
      </c>
      <c r="BB1531">
        <v>1</v>
      </c>
      <c r="BC1531">
        <v>0</v>
      </c>
      <c r="BD1531">
        <v>0</v>
      </c>
      <c r="BE1531">
        <v>0</v>
      </c>
      <c r="BF1531">
        <v>0</v>
      </c>
      <c r="BG1531">
        <v>0</v>
      </c>
      <c r="BH1531">
        <v>0</v>
      </c>
      <c r="BI1531">
        <v>0</v>
      </c>
      <c r="BJ1531">
        <v>4.1324000000000005</v>
      </c>
      <c r="BK1531">
        <v>0</v>
      </c>
      <c r="BL1531">
        <v>0</v>
      </c>
      <c r="BM1531">
        <v>0</v>
      </c>
      <c r="BN1531">
        <v>0</v>
      </c>
      <c r="BO1531">
        <v>0</v>
      </c>
      <c r="BP1531">
        <v>1</v>
      </c>
      <c r="BQ1531">
        <v>0</v>
      </c>
      <c r="BR1531">
        <v>0</v>
      </c>
      <c r="BS1531">
        <v>0</v>
      </c>
      <c r="BT1531">
        <v>0</v>
      </c>
      <c r="BU1531">
        <v>0</v>
      </c>
      <c r="BV1531">
        <v>0</v>
      </c>
      <c r="BW1531">
        <v>0</v>
      </c>
      <c r="CV1531">
        <v>0</v>
      </c>
      <c r="CW1531">
        <v>0</v>
      </c>
      <c r="CX1531">
        <f>ROUND(Y1531*Source!I532,7)</f>
        <v>0</v>
      </c>
      <c r="CY1531">
        <f t="shared" si="791"/>
        <v>198.36</v>
      </c>
      <c r="CZ1531">
        <f t="shared" si="792"/>
        <v>206.62</v>
      </c>
      <c r="DA1531">
        <f t="shared" si="793"/>
        <v>0.96</v>
      </c>
      <c r="DB1531">
        <f t="shared" si="794"/>
        <v>0</v>
      </c>
      <c r="DC1531">
        <f t="shared" si="795"/>
        <v>0</v>
      </c>
      <c r="DD1531" t="s">
        <v>3</v>
      </c>
      <c r="DE1531" t="s">
        <v>3</v>
      </c>
      <c r="DF1531">
        <f t="shared" si="796"/>
        <v>0</v>
      </c>
      <c r="DG1531">
        <f t="shared" si="797"/>
        <v>0</v>
      </c>
      <c r="DH1531">
        <f t="shared" si="752"/>
        <v>0</v>
      </c>
      <c r="DI1531">
        <f t="shared" si="753"/>
        <v>0</v>
      </c>
      <c r="DJ1531">
        <f t="shared" si="798"/>
        <v>0</v>
      </c>
      <c r="DK1531">
        <v>0</v>
      </c>
      <c r="DL1531" t="s">
        <v>3</v>
      </c>
      <c r="DM1531">
        <v>0</v>
      </c>
      <c r="DN1531" t="s">
        <v>3</v>
      </c>
      <c r="DO1531">
        <v>0</v>
      </c>
    </row>
    <row r="1532" spans="1:119" x14ac:dyDescent="0.25">
      <c r="A1532">
        <f>ROW(Source!A532)</f>
        <v>532</v>
      </c>
      <c r="B1532">
        <v>381997917</v>
      </c>
      <c r="C1532">
        <v>382002428</v>
      </c>
      <c r="D1532">
        <v>342725859</v>
      </c>
      <c r="E1532">
        <v>1</v>
      </c>
      <c r="F1532">
        <v>1</v>
      </c>
      <c r="G1532">
        <v>1</v>
      </c>
      <c r="H1532">
        <v>3</v>
      </c>
      <c r="I1532" t="s">
        <v>1052</v>
      </c>
      <c r="J1532" t="s">
        <v>1053</v>
      </c>
      <c r="K1532" t="s">
        <v>1054</v>
      </c>
      <c r="L1532">
        <v>1346</v>
      </c>
      <c r="N1532">
        <v>1009</v>
      </c>
      <c r="O1532" t="s">
        <v>1055</v>
      </c>
      <c r="P1532" t="s">
        <v>1055</v>
      </c>
      <c r="Q1532">
        <v>1</v>
      </c>
      <c r="W1532">
        <v>0</v>
      </c>
      <c r="X1532">
        <v>1388162880</v>
      </c>
      <c r="Y1532">
        <f t="shared" si="790"/>
        <v>0</v>
      </c>
      <c r="AA1532">
        <v>1400.99</v>
      </c>
      <c r="AB1532">
        <v>0</v>
      </c>
      <c r="AC1532">
        <v>0</v>
      </c>
      <c r="AD1532">
        <v>0</v>
      </c>
      <c r="AE1532">
        <v>870.18</v>
      </c>
      <c r="AF1532">
        <v>0</v>
      </c>
      <c r="AG1532">
        <v>0</v>
      </c>
      <c r="AH1532">
        <v>0</v>
      </c>
      <c r="AI1532">
        <v>1.61</v>
      </c>
      <c r="AJ1532">
        <v>1</v>
      </c>
      <c r="AK1532">
        <v>1</v>
      </c>
      <c r="AL1532">
        <v>1</v>
      </c>
      <c r="AM1532">
        <v>2</v>
      </c>
      <c r="AN1532">
        <v>0</v>
      </c>
      <c r="AO1532">
        <v>0</v>
      </c>
      <c r="AP1532">
        <v>1</v>
      </c>
      <c r="AQ1532">
        <v>1</v>
      </c>
      <c r="AR1532">
        <v>0</v>
      </c>
      <c r="AS1532" t="s">
        <v>3</v>
      </c>
      <c r="AT1532">
        <v>0.37</v>
      </c>
      <c r="AU1532" t="s">
        <v>14</v>
      </c>
      <c r="AV1532">
        <v>0</v>
      </c>
      <c r="AW1532">
        <v>2</v>
      </c>
      <c r="AX1532">
        <v>382002448</v>
      </c>
      <c r="AY1532">
        <v>1</v>
      </c>
      <c r="AZ1532">
        <v>0</v>
      </c>
      <c r="BA1532">
        <v>1532</v>
      </c>
      <c r="BB1532">
        <v>1</v>
      </c>
      <c r="BC1532">
        <v>0</v>
      </c>
      <c r="BD1532">
        <v>0</v>
      </c>
      <c r="BE1532">
        <v>0</v>
      </c>
      <c r="BF1532">
        <v>0</v>
      </c>
      <c r="BG1532">
        <v>0</v>
      </c>
      <c r="BH1532">
        <v>0</v>
      </c>
      <c r="BI1532">
        <v>0</v>
      </c>
      <c r="BJ1532">
        <v>321.96659999999997</v>
      </c>
      <c r="BK1532">
        <v>0</v>
      </c>
      <c r="BL1532">
        <v>0</v>
      </c>
      <c r="BM1532">
        <v>0</v>
      </c>
      <c r="BN1532">
        <v>0</v>
      </c>
      <c r="BO1532">
        <v>0</v>
      </c>
      <c r="BP1532">
        <v>1</v>
      </c>
      <c r="BQ1532">
        <v>0</v>
      </c>
      <c r="BR1532">
        <v>0</v>
      </c>
      <c r="BS1532">
        <v>0</v>
      </c>
      <c r="BT1532">
        <v>0</v>
      </c>
      <c r="BU1532">
        <v>0</v>
      </c>
      <c r="BV1532">
        <v>0</v>
      </c>
      <c r="BW1532">
        <v>0</v>
      </c>
      <c r="CV1532">
        <v>0</v>
      </c>
      <c r="CW1532">
        <v>0</v>
      </c>
      <c r="CX1532">
        <f>ROUND(Y1532*Source!I532,7)</f>
        <v>0</v>
      </c>
      <c r="CY1532">
        <f t="shared" si="791"/>
        <v>1400.99</v>
      </c>
      <c r="CZ1532">
        <f t="shared" si="792"/>
        <v>870.18</v>
      </c>
      <c r="DA1532">
        <f t="shared" si="793"/>
        <v>1.61</v>
      </c>
      <c r="DB1532">
        <f t="shared" si="794"/>
        <v>0</v>
      </c>
      <c r="DC1532">
        <f t="shared" si="795"/>
        <v>0</v>
      </c>
      <c r="DD1532" t="s">
        <v>3</v>
      </c>
      <c r="DE1532" t="s">
        <v>3</v>
      </c>
      <c r="DF1532">
        <f t="shared" si="796"/>
        <v>0</v>
      </c>
      <c r="DG1532">
        <f t="shared" si="797"/>
        <v>0</v>
      </c>
      <c r="DH1532">
        <f t="shared" si="752"/>
        <v>0</v>
      </c>
      <c r="DI1532">
        <f t="shared" si="753"/>
        <v>0</v>
      </c>
      <c r="DJ1532">
        <f t="shared" si="798"/>
        <v>0</v>
      </c>
      <c r="DK1532">
        <v>0</v>
      </c>
      <c r="DL1532" t="s">
        <v>3</v>
      </c>
      <c r="DM1532">
        <v>0</v>
      </c>
      <c r="DN1532" t="s">
        <v>3</v>
      </c>
      <c r="DO1532">
        <v>0</v>
      </c>
    </row>
    <row r="1533" spans="1:119" x14ac:dyDescent="0.25">
      <c r="A1533">
        <f>ROW(Source!A532)</f>
        <v>532</v>
      </c>
      <c r="B1533">
        <v>381997917</v>
      </c>
      <c r="C1533">
        <v>382002428</v>
      </c>
      <c r="D1533">
        <v>342744171</v>
      </c>
      <c r="E1533">
        <v>1</v>
      </c>
      <c r="F1533">
        <v>1</v>
      </c>
      <c r="G1533">
        <v>1</v>
      </c>
      <c r="H1533">
        <v>3</v>
      </c>
      <c r="I1533" t="s">
        <v>1161</v>
      </c>
      <c r="J1533" t="s">
        <v>1162</v>
      </c>
      <c r="K1533" t="s">
        <v>1163</v>
      </c>
      <c r="L1533">
        <v>1371</v>
      </c>
      <c r="N1533">
        <v>1013</v>
      </c>
      <c r="O1533" t="s">
        <v>202</v>
      </c>
      <c r="P1533" t="s">
        <v>202</v>
      </c>
      <c r="Q1533">
        <v>1</v>
      </c>
      <c r="W1533">
        <v>0</v>
      </c>
      <c r="X1533">
        <v>2132169339</v>
      </c>
      <c r="Y1533">
        <f t="shared" si="790"/>
        <v>0</v>
      </c>
      <c r="AA1533">
        <v>17.95</v>
      </c>
      <c r="AB1533">
        <v>0</v>
      </c>
      <c r="AC1533">
        <v>0</v>
      </c>
      <c r="AD1533">
        <v>0</v>
      </c>
      <c r="AE1533">
        <v>19.100000000000001</v>
      </c>
      <c r="AF1533">
        <v>0</v>
      </c>
      <c r="AG1533">
        <v>0</v>
      </c>
      <c r="AH1533">
        <v>0</v>
      </c>
      <c r="AI1533">
        <v>0.94</v>
      </c>
      <c r="AJ1533">
        <v>1</v>
      </c>
      <c r="AK1533">
        <v>1</v>
      </c>
      <c r="AL1533">
        <v>1</v>
      </c>
      <c r="AM1533">
        <v>2</v>
      </c>
      <c r="AN1533">
        <v>0</v>
      </c>
      <c r="AO1533">
        <v>0</v>
      </c>
      <c r="AP1533">
        <v>1</v>
      </c>
      <c r="AQ1533">
        <v>1</v>
      </c>
      <c r="AR1533">
        <v>0</v>
      </c>
      <c r="AS1533" t="s">
        <v>3</v>
      </c>
      <c r="AT1533">
        <v>4</v>
      </c>
      <c r="AU1533" t="s">
        <v>14</v>
      </c>
      <c r="AV1533">
        <v>0</v>
      </c>
      <c r="AW1533">
        <v>2</v>
      </c>
      <c r="AX1533">
        <v>382002449</v>
      </c>
      <c r="AY1533">
        <v>1</v>
      </c>
      <c r="AZ1533">
        <v>0</v>
      </c>
      <c r="BA1533">
        <v>1533</v>
      </c>
      <c r="BB1533">
        <v>1</v>
      </c>
      <c r="BC1533">
        <v>0</v>
      </c>
      <c r="BD1533">
        <v>0</v>
      </c>
      <c r="BE1533">
        <v>0</v>
      </c>
      <c r="BF1533">
        <v>0</v>
      </c>
      <c r="BG1533">
        <v>0</v>
      </c>
      <c r="BH1533">
        <v>0</v>
      </c>
      <c r="BI1533">
        <v>0</v>
      </c>
      <c r="BJ1533">
        <v>76.400000000000006</v>
      </c>
      <c r="BK1533">
        <v>0</v>
      </c>
      <c r="BL1533">
        <v>0</v>
      </c>
      <c r="BM1533">
        <v>0</v>
      </c>
      <c r="BN1533">
        <v>0</v>
      </c>
      <c r="BO1533">
        <v>0</v>
      </c>
      <c r="BP1533">
        <v>1</v>
      </c>
      <c r="BQ1533">
        <v>0</v>
      </c>
      <c r="BR1533">
        <v>0</v>
      </c>
      <c r="BS1533">
        <v>0</v>
      </c>
      <c r="BT1533">
        <v>0</v>
      </c>
      <c r="BU1533">
        <v>0</v>
      </c>
      <c r="BV1533">
        <v>0</v>
      </c>
      <c r="BW1533">
        <v>0</v>
      </c>
      <c r="CV1533">
        <v>0</v>
      </c>
      <c r="CW1533">
        <v>0</v>
      </c>
      <c r="CX1533">
        <f>ROUND(Y1533*Source!I532,7)</f>
        <v>0</v>
      </c>
      <c r="CY1533">
        <f t="shared" si="791"/>
        <v>17.95</v>
      </c>
      <c r="CZ1533">
        <f t="shared" si="792"/>
        <v>19.100000000000001</v>
      </c>
      <c r="DA1533">
        <f t="shared" si="793"/>
        <v>0.94</v>
      </c>
      <c r="DB1533">
        <f t="shared" si="794"/>
        <v>0</v>
      </c>
      <c r="DC1533">
        <f t="shared" si="795"/>
        <v>0</v>
      </c>
      <c r="DD1533" t="s">
        <v>3</v>
      </c>
      <c r="DE1533" t="s">
        <v>3</v>
      </c>
      <c r="DF1533">
        <f t="shared" si="796"/>
        <v>0</v>
      </c>
      <c r="DG1533">
        <f t="shared" si="797"/>
        <v>0</v>
      </c>
      <c r="DH1533">
        <f t="shared" si="752"/>
        <v>0</v>
      </c>
      <c r="DI1533">
        <f t="shared" si="753"/>
        <v>0</v>
      </c>
      <c r="DJ1533">
        <f t="shared" si="798"/>
        <v>0</v>
      </c>
      <c r="DK1533">
        <v>0</v>
      </c>
      <c r="DL1533" t="s">
        <v>3</v>
      </c>
      <c r="DM1533">
        <v>0</v>
      </c>
      <c r="DN1533" t="s">
        <v>3</v>
      </c>
      <c r="DO1533">
        <v>0</v>
      </c>
    </row>
    <row r="1534" spans="1:119" x14ac:dyDescent="0.25">
      <c r="A1534">
        <f>ROW(Source!A532)</f>
        <v>532</v>
      </c>
      <c r="B1534">
        <v>381997917</v>
      </c>
      <c r="C1534">
        <v>382002428</v>
      </c>
      <c r="D1534">
        <v>342751707</v>
      </c>
      <c r="E1534">
        <v>1</v>
      </c>
      <c r="F1534">
        <v>1</v>
      </c>
      <c r="G1534">
        <v>1</v>
      </c>
      <c r="H1534">
        <v>3</v>
      </c>
      <c r="I1534" t="s">
        <v>1133</v>
      </c>
      <c r="J1534" t="s">
        <v>1134</v>
      </c>
      <c r="K1534" t="s">
        <v>1135</v>
      </c>
      <c r="L1534">
        <v>1425</v>
      </c>
      <c r="N1534">
        <v>1013</v>
      </c>
      <c r="O1534" t="s">
        <v>1082</v>
      </c>
      <c r="P1534" t="s">
        <v>1082</v>
      </c>
      <c r="Q1534">
        <v>1</v>
      </c>
      <c r="W1534">
        <v>0</v>
      </c>
      <c r="X1534">
        <v>-1086610245</v>
      </c>
      <c r="Y1534">
        <f t="shared" si="790"/>
        <v>0</v>
      </c>
      <c r="AA1534">
        <v>56.24</v>
      </c>
      <c r="AB1534">
        <v>0</v>
      </c>
      <c r="AC1534">
        <v>0</v>
      </c>
      <c r="AD1534">
        <v>0</v>
      </c>
      <c r="AE1534">
        <v>47.26</v>
      </c>
      <c r="AF1534">
        <v>0</v>
      </c>
      <c r="AG1534">
        <v>0</v>
      </c>
      <c r="AH1534">
        <v>0</v>
      </c>
      <c r="AI1534">
        <v>1.19</v>
      </c>
      <c r="AJ1534">
        <v>1</v>
      </c>
      <c r="AK1534">
        <v>1</v>
      </c>
      <c r="AL1534">
        <v>1</v>
      </c>
      <c r="AM1534">
        <v>2</v>
      </c>
      <c r="AN1534">
        <v>0</v>
      </c>
      <c r="AO1534">
        <v>0</v>
      </c>
      <c r="AP1534">
        <v>1</v>
      </c>
      <c r="AQ1534">
        <v>1</v>
      </c>
      <c r="AR1534">
        <v>0</v>
      </c>
      <c r="AS1534" t="s">
        <v>3</v>
      </c>
      <c r="AT1534">
        <v>0.25</v>
      </c>
      <c r="AU1534" t="s">
        <v>14</v>
      </c>
      <c r="AV1534">
        <v>0</v>
      </c>
      <c r="AW1534">
        <v>2</v>
      </c>
      <c r="AX1534">
        <v>382002450</v>
      </c>
      <c r="AY1534">
        <v>1</v>
      </c>
      <c r="AZ1534">
        <v>0</v>
      </c>
      <c r="BA1534">
        <v>1534</v>
      </c>
      <c r="BB1534">
        <v>1</v>
      </c>
      <c r="BC1534">
        <v>0</v>
      </c>
      <c r="BD1534">
        <v>0</v>
      </c>
      <c r="BE1534">
        <v>0</v>
      </c>
      <c r="BF1534">
        <v>0</v>
      </c>
      <c r="BG1534">
        <v>0</v>
      </c>
      <c r="BH1534">
        <v>0</v>
      </c>
      <c r="BI1534">
        <v>0</v>
      </c>
      <c r="BJ1534">
        <v>11.815</v>
      </c>
      <c r="BK1534">
        <v>0</v>
      </c>
      <c r="BL1534">
        <v>0</v>
      </c>
      <c r="BM1534">
        <v>0</v>
      </c>
      <c r="BN1534">
        <v>0</v>
      </c>
      <c r="BO1534">
        <v>0</v>
      </c>
      <c r="BP1534">
        <v>1</v>
      </c>
      <c r="BQ1534">
        <v>0</v>
      </c>
      <c r="BR1534">
        <v>0</v>
      </c>
      <c r="BS1534">
        <v>0</v>
      </c>
      <c r="BT1534">
        <v>0</v>
      </c>
      <c r="BU1534">
        <v>0</v>
      </c>
      <c r="BV1534">
        <v>0</v>
      </c>
      <c r="BW1534">
        <v>0</v>
      </c>
      <c r="CV1534">
        <v>0</v>
      </c>
      <c r="CW1534">
        <v>0</v>
      </c>
      <c r="CX1534">
        <f>ROUND(Y1534*Source!I532,7)</f>
        <v>0</v>
      </c>
      <c r="CY1534">
        <f t="shared" si="791"/>
        <v>56.24</v>
      </c>
      <c r="CZ1534">
        <f t="shared" si="792"/>
        <v>47.26</v>
      </c>
      <c r="DA1534">
        <f t="shared" si="793"/>
        <v>1.19</v>
      </c>
      <c r="DB1534">
        <f t="shared" si="794"/>
        <v>0</v>
      </c>
      <c r="DC1534">
        <f t="shared" si="795"/>
        <v>0</v>
      </c>
      <c r="DD1534" t="s">
        <v>3</v>
      </c>
      <c r="DE1534" t="s">
        <v>3</v>
      </c>
      <c r="DF1534">
        <f t="shared" si="796"/>
        <v>0</v>
      </c>
      <c r="DG1534">
        <f t="shared" si="797"/>
        <v>0</v>
      </c>
      <c r="DH1534">
        <f t="shared" si="752"/>
        <v>0</v>
      </c>
      <c r="DI1534">
        <f t="shared" si="753"/>
        <v>0</v>
      </c>
      <c r="DJ1534">
        <f t="shared" si="798"/>
        <v>0</v>
      </c>
      <c r="DK1534">
        <v>0</v>
      </c>
      <c r="DL1534" t="s">
        <v>3</v>
      </c>
      <c r="DM1534">
        <v>0</v>
      </c>
      <c r="DN1534" t="s">
        <v>3</v>
      </c>
      <c r="DO1534">
        <v>0</v>
      </c>
    </row>
    <row r="1535" spans="1:119" x14ac:dyDescent="0.25">
      <c r="A1535">
        <f>ROW(Source!A532)</f>
        <v>532</v>
      </c>
      <c r="B1535">
        <v>381997917</v>
      </c>
      <c r="C1535">
        <v>382002428</v>
      </c>
      <c r="D1535">
        <v>342751716</v>
      </c>
      <c r="E1535">
        <v>1</v>
      </c>
      <c r="F1535">
        <v>1</v>
      </c>
      <c r="G1535">
        <v>1</v>
      </c>
      <c r="H1535">
        <v>3</v>
      </c>
      <c r="I1535" t="s">
        <v>1136</v>
      </c>
      <c r="J1535" t="s">
        <v>1137</v>
      </c>
      <c r="K1535" t="s">
        <v>1138</v>
      </c>
      <c r="L1535">
        <v>1407</v>
      </c>
      <c r="N1535">
        <v>1013</v>
      </c>
      <c r="O1535" t="s">
        <v>1139</v>
      </c>
      <c r="P1535" t="s">
        <v>1139</v>
      </c>
      <c r="Q1535">
        <v>1</v>
      </c>
      <c r="W1535">
        <v>0</v>
      </c>
      <c r="X1535">
        <v>1070744045</v>
      </c>
      <c r="Y1535">
        <f t="shared" si="790"/>
        <v>0</v>
      </c>
      <c r="AA1535">
        <v>7142</v>
      </c>
      <c r="AB1535">
        <v>0</v>
      </c>
      <c r="AC1535">
        <v>0</v>
      </c>
      <c r="AD1535">
        <v>0</v>
      </c>
      <c r="AE1535">
        <v>6052.54</v>
      </c>
      <c r="AF1535">
        <v>0</v>
      </c>
      <c r="AG1535">
        <v>0</v>
      </c>
      <c r="AH1535">
        <v>0</v>
      </c>
      <c r="AI1535">
        <v>1.18</v>
      </c>
      <c r="AJ1535">
        <v>1</v>
      </c>
      <c r="AK1535">
        <v>1</v>
      </c>
      <c r="AL1535">
        <v>1</v>
      </c>
      <c r="AM1535">
        <v>2</v>
      </c>
      <c r="AN1535">
        <v>0</v>
      </c>
      <c r="AO1535">
        <v>0</v>
      </c>
      <c r="AP1535">
        <v>1</v>
      </c>
      <c r="AQ1535">
        <v>1</v>
      </c>
      <c r="AR1535">
        <v>0</v>
      </c>
      <c r="AS1535" t="s">
        <v>3</v>
      </c>
      <c r="AT1535">
        <v>1.2999999999999999E-2</v>
      </c>
      <c r="AU1535" t="s">
        <v>14</v>
      </c>
      <c r="AV1535">
        <v>0</v>
      </c>
      <c r="AW1535">
        <v>2</v>
      </c>
      <c r="AX1535">
        <v>382002451</v>
      </c>
      <c r="AY1535">
        <v>1</v>
      </c>
      <c r="AZ1535">
        <v>0</v>
      </c>
      <c r="BA1535">
        <v>1535</v>
      </c>
      <c r="BB1535">
        <v>1</v>
      </c>
      <c r="BC1535">
        <v>0</v>
      </c>
      <c r="BD1535">
        <v>0</v>
      </c>
      <c r="BE1535">
        <v>0</v>
      </c>
      <c r="BF1535">
        <v>0</v>
      </c>
      <c r="BG1535">
        <v>0</v>
      </c>
      <c r="BH1535">
        <v>0</v>
      </c>
      <c r="BI1535">
        <v>0</v>
      </c>
      <c r="BJ1535">
        <v>78.683019999999999</v>
      </c>
      <c r="BK1535">
        <v>0</v>
      </c>
      <c r="BL1535">
        <v>0</v>
      </c>
      <c r="BM1535">
        <v>0</v>
      </c>
      <c r="BN1535">
        <v>0</v>
      </c>
      <c r="BO1535">
        <v>0</v>
      </c>
      <c r="BP1535">
        <v>1</v>
      </c>
      <c r="BQ1535">
        <v>0</v>
      </c>
      <c r="BR1535">
        <v>0</v>
      </c>
      <c r="BS1535">
        <v>0</v>
      </c>
      <c r="BT1535">
        <v>0</v>
      </c>
      <c r="BU1535">
        <v>0</v>
      </c>
      <c r="BV1535">
        <v>0</v>
      </c>
      <c r="BW1535">
        <v>0</v>
      </c>
      <c r="CV1535">
        <v>0</v>
      </c>
      <c r="CW1535">
        <v>0</v>
      </c>
      <c r="CX1535">
        <f>ROUND(Y1535*Source!I532,7)</f>
        <v>0</v>
      </c>
      <c r="CY1535">
        <f t="shared" si="791"/>
        <v>7142</v>
      </c>
      <c r="CZ1535">
        <f t="shared" si="792"/>
        <v>6052.54</v>
      </c>
      <c r="DA1535">
        <f t="shared" si="793"/>
        <v>1.18</v>
      </c>
      <c r="DB1535">
        <f t="shared" si="794"/>
        <v>0</v>
      </c>
      <c r="DC1535">
        <f t="shared" si="795"/>
        <v>0</v>
      </c>
      <c r="DD1535" t="s">
        <v>3</v>
      </c>
      <c r="DE1535" t="s">
        <v>3</v>
      </c>
      <c r="DF1535">
        <f t="shared" si="796"/>
        <v>0</v>
      </c>
      <c r="DG1535">
        <f t="shared" si="797"/>
        <v>0</v>
      </c>
      <c r="DH1535">
        <f t="shared" si="752"/>
        <v>0</v>
      </c>
      <c r="DI1535">
        <f t="shared" si="753"/>
        <v>0</v>
      </c>
      <c r="DJ1535">
        <f t="shared" si="798"/>
        <v>0</v>
      </c>
      <c r="DK1535">
        <v>0</v>
      </c>
      <c r="DL1535" t="s">
        <v>3</v>
      </c>
      <c r="DM1535">
        <v>0</v>
      </c>
      <c r="DN1535" t="s">
        <v>3</v>
      </c>
      <c r="DO1535">
        <v>0</v>
      </c>
    </row>
    <row r="1536" spans="1:119" x14ac:dyDescent="0.25">
      <c r="A1536">
        <f>ROW(Source!A532)</f>
        <v>532</v>
      </c>
      <c r="B1536">
        <v>381997917</v>
      </c>
      <c r="C1536">
        <v>382002428</v>
      </c>
      <c r="D1536">
        <v>342646017</v>
      </c>
      <c r="E1536">
        <v>113</v>
      </c>
      <c r="F1536">
        <v>1</v>
      </c>
      <c r="G1536">
        <v>1</v>
      </c>
      <c r="H1536">
        <v>3</v>
      </c>
      <c r="I1536" t="s">
        <v>1042</v>
      </c>
      <c r="J1536" t="s">
        <v>3</v>
      </c>
      <c r="K1536" t="s">
        <v>1043</v>
      </c>
      <c r="L1536">
        <v>3277935</v>
      </c>
      <c r="N1536">
        <v>1013</v>
      </c>
      <c r="O1536" t="s">
        <v>1044</v>
      </c>
      <c r="P1536" t="s">
        <v>1044</v>
      </c>
      <c r="Q1536">
        <v>1</v>
      </c>
      <c r="W1536">
        <v>0</v>
      </c>
      <c r="X1536">
        <v>274903907</v>
      </c>
      <c r="Y1536">
        <f>AT1536</f>
        <v>2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>
        <v>0</v>
      </c>
      <c r="AG1536">
        <v>0</v>
      </c>
      <c r="AH1536">
        <v>0</v>
      </c>
      <c r="AI1536">
        <v>1</v>
      </c>
      <c r="AJ1536">
        <v>1</v>
      </c>
      <c r="AK1536">
        <v>1</v>
      </c>
      <c r="AL1536">
        <v>1</v>
      </c>
      <c r="AM1536">
        <v>-2</v>
      </c>
      <c r="AN1536">
        <v>0</v>
      </c>
      <c r="AO1536">
        <v>0</v>
      </c>
      <c r="AP1536">
        <v>0</v>
      </c>
      <c r="AQ1536">
        <v>1</v>
      </c>
      <c r="AR1536">
        <v>0</v>
      </c>
      <c r="AS1536" t="s">
        <v>3</v>
      </c>
      <c r="AT1536">
        <v>2</v>
      </c>
      <c r="AU1536" t="s">
        <v>3</v>
      </c>
      <c r="AV1536">
        <v>0</v>
      </c>
      <c r="AW1536">
        <v>2</v>
      </c>
      <c r="AX1536">
        <v>382002452</v>
      </c>
      <c r="AY1536">
        <v>1</v>
      </c>
      <c r="AZ1536">
        <v>2048</v>
      </c>
      <c r="BA1536">
        <v>1536</v>
      </c>
      <c r="BB1536">
        <v>1</v>
      </c>
      <c r="BC1536">
        <v>0</v>
      </c>
      <c r="BD1536">
        <v>0</v>
      </c>
      <c r="BE1536">
        <v>0</v>
      </c>
      <c r="BF1536">
        <v>0</v>
      </c>
      <c r="BG1536">
        <v>0</v>
      </c>
      <c r="BH1536">
        <v>0</v>
      </c>
      <c r="BI1536">
        <v>0</v>
      </c>
      <c r="BJ1536">
        <v>0</v>
      </c>
      <c r="BK1536">
        <v>0</v>
      </c>
      <c r="BL1536">
        <v>0</v>
      </c>
      <c r="BM1536">
        <v>0</v>
      </c>
      <c r="BN1536">
        <v>0</v>
      </c>
      <c r="BO1536">
        <v>0</v>
      </c>
      <c r="BP1536">
        <v>0</v>
      </c>
      <c r="BQ1536">
        <v>0</v>
      </c>
      <c r="BR1536">
        <v>0</v>
      </c>
      <c r="BS1536">
        <v>0</v>
      </c>
      <c r="BT1536">
        <v>0</v>
      </c>
      <c r="BU1536">
        <v>0</v>
      </c>
      <c r="BV1536">
        <v>0</v>
      </c>
      <c r="BW1536">
        <v>0</v>
      </c>
      <c r="CV1536">
        <v>0</v>
      </c>
      <c r="CW1536">
        <v>0</v>
      </c>
      <c r="CX1536">
        <f>ROUND(Y1536*Source!I532,7)</f>
        <v>2</v>
      </c>
      <c r="CY1536">
        <f t="shared" si="791"/>
        <v>0</v>
      </c>
      <c r="CZ1536">
        <f t="shared" si="792"/>
        <v>0</v>
      </c>
      <c r="DA1536">
        <f t="shared" si="793"/>
        <v>1</v>
      </c>
      <c r="DB1536">
        <f>ROUND(ROUND(AT1536*CZ1536,2),6)</f>
        <v>0</v>
      </c>
      <c r="DC1536">
        <f>ROUND(ROUND(AT1536*AG1536,2),6)</f>
        <v>0</v>
      </c>
      <c r="DD1536" t="s">
        <v>3</v>
      </c>
      <c r="DE1536" t="s">
        <v>3</v>
      </c>
      <c r="DF1536">
        <f>ROUND(ROUND(AE1536,2)*CX1536,2)</f>
        <v>0</v>
      </c>
      <c r="DG1536">
        <f t="shared" si="797"/>
        <v>0</v>
      </c>
      <c r="DH1536">
        <f t="shared" si="752"/>
        <v>0</v>
      </c>
      <c r="DI1536">
        <f t="shared" si="753"/>
        <v>0</v>
      </c>
      <c r="DJ1536">
        <f t="shared" si="798"/>
        <v>0</v>
      </c>
      <c r="DK1536">
        <v>0</v>
      </c>
      <c r="DL1536" t="s">
        <v>3</v>
      </c>
      <c r="DM1536">
        <v>0</v>
      </c>
      <c r="DN1536" t="s">
        <v>3</v>
      </c>
      <c r="DO1536">
        <v>0</v>
      </c>
    </row>
    <row r="1537" spans="1:119" x14ac:dyDescent="0.25">
      <c r="A1537">
        <f>ROW(Source!A533)</f>
        <v>533</v>
      </c>
      <c r="B1537">
        <v>381997917</v>
      </c>
      <c r="C1537">
        <v>382002453</v>
      </c>
      <c r="D1537">
        <v>342640222</v>
      </c>
      <c r="E1537">
        <v>113</v>
      </c>
      <c r="F1537">
        <v>1</v>
      </c>
      <c r="G1537">
        <v>1</v>
      </c>
      <c r="H1537">
        <v>1</v>
      </c>
      <c r="I1537" t="s">
        <v>1047</v>
      </c>
      <c r="J1537" t="s">
        <v>3</v>
      </c>
      <c r="K1537" t="s">
        <v>1048</v>
      </c>
      <c r="L1537">
        <v>1191</v>
      </c>
      <c r="N1537">
        <v>1013</v>
      </c>
      <c r="O1537" t="s">
        <v>1034</v>
      </c>
      <c r="P1537" t="s">
        <v>1034</v>
      </c>
      <c r="Q1537">
        <v>1</v>
      </c>
      <c r="W1537">
        <v>0</v>
      </c>
      <c r="X1537">
        <v>888410196</v>
      </c>
      <c r="Y1537">
        <f>(AT1537*ROUND((0.3*0.86),7))</f>
        <v>3.6120000000000001</v>
      </c>
      <c r="AA1537">
        <v>0</v>
      </c>
      <c r="AB1537">
        <v>0</v>
      </c>
      <c r="AC1537">
        <v>0</v>
      </c>
      <c r="AD1537">
        <v>597.98</v>
      </c>
      <c r="AE1537">
        <v>0</v>
      </c>
      <c r="AF1537">
        <v>0</v>
      </c>
      <c r="AG1537">
        <v>0</v>
      </c>
      <c r="AH1537">
        <v>597.98</v>
      </c>
      <c r="AI1537">
        <v>1</v>
      </c>
      <c r="AJ1537">
        <v>1</v>
      </c>
      <c r="AK1537">
        <v>1</v>
      </c>
      <c r="AL1537">
        <v>1</v>
      </c>
      <c r="AM1537">
        <v>-2</v>
      </c>
      <c r="AN1537">
        <v>0</v>
      </c>
      <c r="AO1537">
        <v>0</v>
      </c>
      <c r="AP1537">
        <v>1</v>
      </c>
      <c r="AQ1537">
        <v>1</v>
      </c>
      <c r="AR1537">
        <v>0</v>
      </c>
      <c r="AS1537" t="s">
        <v>3</v>
      </c>
      <c r="AT1537">
        <v>14</v>
      </c>
      <c r="AU1537" t="s">
        <v>149</v>
      </c>
      <c r="AV1537">
        <v>1</v>
      </c>
      <c r="AW1537">
        <v>2</v>
      </c>
      <c r="AX1537">
        <v>382002466</v>
      </c>
      <c r="AY1537">
        <v>1</v>
      </c>
      <c r="AZ1537">
        <v>0</v>
      </c>
      <c r="BA1537">
        <v>1537</v>
      </c>
      <c r="BB1537">
        <v>1</v>
      </c>
      <c r="BC1537">
        <v>0</v>
      </c>
      <c r="BD1537">
        <v>0</v>
      </c>
      <c r="BE1537">
        <v>0</v>
      </c>
      <c r="BF1537">
        <v>0</v>
      </c>
      <c r="BG1537">
        <v>0</v>
      </c>
      <c r="BH1537">
        <v>0</v>
      </c>
      <c r="BI1537">
        <v>0</v>
      </c>
      <c r="BJ1537">
        <v>0</v>
      </c>
      <c r="BK1537">
        <v>0</v>
      </c>
      <c r="BL1537">
        <v>0</v>
      </c>
      <c r="BM1537">
        <v>8371.7200000000012</v>
      </c>
      <c r="BN1537">
        <v>14</v>
      </c>
      <c r="BO1537">
        <v>0</v>
      </c>
      <c r="BP1537">
        <v>1</v>
      </c>
      <c r="BQ1537">
        <v>0</v>
      </c>
      <c r="BR1537">
        <v>0</v>
      </c>
      <c r="BS1537">
        <v>0</v>
      </c>
      <c r="BT1537">
        <v>2159.9037600000001</v>
      </c>
      <c r="BU1537">
        <v>3.6120000000000001</v>
      </c>
      <c r="BV1537">
        <v>0</v>
      </c>
      <c r="BW1537">
        <v>1</v>
      </c>
      <c r="CU1537">
        <f>ROUND(AT1537*Source!I533*AH1537*AL1537,2)</f>
        <v>8371.7199999999993</v>
      </c>
      <c r="CV1537">
        <f>ROUND(Y1537*Source!I533,7)</f>
        <v>3.6120000000000001</v>
      </c>
      <c r="CW1537">
        <v>0</v>
      </c>
      <c r="CX1537">
        <f>ROUND(Y1537*Source!I533,7)</f>
        <v>3.6120000000000001</v>
      </c>
      <c r="CY1537">
        <f>AD1537</f>
        <v>597.98</v>
      </c>
      <c r="CZ1537">
        <f>AH1537</f>
        <v>597.98</v>
      </c>
      <c r="DA1537">
        <f>AL1537</f>
        <v>1</v>
      </c>
      <c r="DB1537">
        <f>ROUND((ROUND(AT1537*CZ1537,2)*ROUND((0.3*0.86),7)),6)</f>
        <v>2159.9037600000001</v>
      </c>
      <c r="DC1537">
        <f>ROUND((ROUND(AT1537*AG1537,2)*ROUND((0.3*0.86),7)),6)</f>
        <v>0</v>
      </c>
      <c r="DD1537" t="s">
        <v>3</v>
      </c>
      <c r="DE1537" t="s">
        <v>3</v>
      </c>
      <c r="DF1537">
        <f>ROUND(ROUND(AE1537,2)*CX1537,2)</f>
        <v>0</v>
      </c>
      <c r="DG1537">
        <f t="shared" si="797"/>
        <v>0</v>
      </c>
      <c r="DH1537">
        <f t="shared" ref="DH1537:DH1600" si="799">ROUND(ROUND(AG1537,2)*CX1537,2)</f>
        <v>0</v>
      </c>
      <c r="DI1537">
        <f t="shared" ref="DI1537:DI1600" si="800">ROUND(ROUND(AH1537,2)*CX1537,2)</f>
        <v>2159.9</v>
      </c>
      <c r="DJ1537">
        <f>DI1537</f>
        <v>2159.9</v>
      </c>
      <c r="DK1537">
        <v>1</v>
      </c>
      <c r="DL1537" t="s">
        <v>3</v>
      </c>
      <c r="DM1537">
        <v>0</v>
      </c>
      <c r="DN1537" t="s">
        <v>3</v>
      </c>
      <c r="DO1537">
        <v>0</v>
      </c>
    </row>
    <row r="1538" spans="1:119" x14ac:dyDescent="0.25">
      <c r="A1538">
        <f>ROW(Source!A533)</f>
        <v>533</v>
      </c>
      <c r="B1538">
        <v>381997917</v>
      </c>
      <c r="C1538">
        <v>382002453</v>
      </c>
      <c r="D1538">
        <v>342640393</v>
      </c>
      <c r="E1538">
        <v>113</v>
      </c>
      <c r="F1538">
        <v>1</v>
      </c>
      <c r="G1538">
        <v>1</v>
      </c>
      <c r="H1538">
        <v>1</v>
      </c>
      <c r="I1538" t="s">
        <v>1035</v>
      </c>
      <c r="J1538" t="s">
        <v>3</v>
      </c>
      <c r="K1538" t="s">
        <v>1036</v>
      </c>
      <c r="L1538">
        <v>1191</v>
      </c>
      <c r="N1538">
        <v>1013</v>
      </c>
      <c r="O1538" t="s">
        <v>1034</v>
      </c>
      <c r="P1538" t="s">
        <v>1034</v>
      </c>
      <c r="Q1538">
        <v>1</v>
      </c>
      <c r="W1538">
        <v>0</v>
      </c>
      <c r="X1538">
        <v>-1417349443</v>
      </c>
      <c r="Y1538">
        <f>(AT1538*ROUND((0.3*0.86),7))</f>
        <v>0.28896000000000005</v>
      </c>
      <c r="AA1538">
        <v>0</v>
      </c>
      <c r="AB1538">
        <v>0</v>
      </c>
      <c r="AC1538">
        <v>0</v>
      </c>
      <c r="AD1538">
        <v>0</v>
      </c>
      <c r="AE1538">
        <v>0</v>
      </c>
      <c r="AF1538">
        <v>0</v>
      </c>
      <c r="AG1538">
        <v>0</v>
      </c>
      <c r="AH1538">
        <v>0</v>
      </c>
      <c r="AI1538">
        <v>1</v>
      </c>
      <c r="AJ1538">
        <v>1</v>
      </c>
      <c r="AK1538">
        <v>1</v>
      </c>
      <c r="AL1538">
        <v>1</v>
      </c>
      <c r="AM1538">
        <v>-2</v>
      </c>
      <c r="AN1538">
        <v>0</v>
      </c>
      <c r="AO1538">
        <v>0</v>
      </c>
      <c r="AP1538">
        <v>1</v>
      </c>
      <c r="AQ1538">
        <v>1</v>
      </c>
      <c r="AR1538">
        <v>0</v>
      </c>
      <c r="AS1538" t="s">
        <v>3</v>
      </c>
      <c r="AT1538">
        <v>1.1200000000000001</v>
      </c>
      <c r="AU1538" t="s">
        <v>149</v>
      </c>
      <c r="AV1538">
        <v>2</v>
      </c>
      <c r="AW1538">
        <v>2</v>
      </c>
      <c r="AX1538">
        <v>382002467</v>
      </c>
      <c r="AY1538">
        <v>1</v>
      </c>
      <c r="AZ1538">
        <v>0</v>
      </c>
      <c r="BA1538">
        <v>1538</v>
      </c>
      <c r="BB1538">
        <v>1</v>
      </c>
      <c r="BC1538">
        <v>0</v>
      </c>
      <c r="BD1538">
        <v>0</v>
      </c>
      <c r="BE1538">
        <v>0</v>
      </c>
      <c r="BF1538">
        <v>0</v>
      </c>
      <c r="BG1538">
        <v>0</v>
      </c>
      <c r="BH1538">
        <v>0</v>
      </c>
      <c r="BI1538">
        <v>0</v>
      </c>
      <c r="BJ1538">
        <v>0</v>
      </c>
      <c r="BK1538">
        <v>0</v>
      </c>
      <c r="BL1538">
        <v>0</v>
      </c>
      <c r="BM1538">
        <v>0</v>
      </c>
      <c r="BN1538">
        <v>0</v>
      </c>
      <c r="BO1538">
        <v>0</v>
      </c>
      <c r="BP1538">
        <v>0</v>
      </c>
      <c r="BQ1538">
        <v>0</v>
      </c>
      <c r="BR1538">
        <v>0</v>
      </c>
      <c r="BS1538">
        <v>0</v>
      </c>
      <c r="BT1538">
        <v>0</v>
      </c>
      <c r="BU1538">
        <v>0</v>
      </c>
      <c r="BV1538">
        <v>0</v>
      </c>
      <c r="BW1538">
        <v>0</v>
      </c>
      <c r="CV1538">
        <v>0</v>
      </c>
      <c r="CW1538">
        <v>0</v>
      </c>
      <c r="CX1538">
        <f>ROUND(Y1538*Source!I533,7)</f>
        <v>0.28895999999999999</v>
      </c>
      <c r="CY1538">
        <f>AD1538</f>
        <v>0</v>
      </c>
      <c r="CZ1538">
        <f>AH1538</f>
        <v>0</v>
      </c>
      <c r="DA1538">
        <f>AL1538</f>
        <v>1</v>
      </c>
      <c r="DB1538">
        <f>ROUND((ROUND(AT1538*CZ1538,2)*ROUND((0.3*0.86),7)),6)</f>
        <v>0</v>
      </c>
      <c r="DC1538">
        <f>ROUND((ROUND(AT1538*AG1538,2)*ROUND((0.3*0.86),7)),6)</f>
        <v>0</v>
      </c>
      <c r="DD1538" t="s">
        <v>3</v>
      </c>
      <c r="DE1538" t="s">
        <v>3</v>
      </c>
      <c r="DF1538">
        <f>ROUND(ROUND(AE1538,2)*CX1538,2)</f>
        <v>0</v>
      </c>
      <c r="DG1538">
        <f t="shared" si="797"/>
        <v>0</v>
      </c>
      <c r="DH1538">
        <f t="shared" si="799"/>
        <v>0</v>
      </c>
      <c r="DI1538">
        <f t="shared" si="800"/>
        <v>0</v>
      </c>
      <c r="DJ1538">
        <f>DI1538</f>
        <v>0</v>
      </c>
      <c r="DK1538">
        <v>0</v>
      </c>
      <c r="DL1538" t="s">
        <v>3</v>
      </c>
      <c r="DM1538">
        <v>0</v>
      </c>
      <c r="DN1538" t="s">
        <v>3</v>
      </c>
      <c r="DO1538">
        <v>0</v>
      </c>
    </row>
    <row r="1539" spans="1:119" x14ac:dyDescent="0.25">
      <c r="A1539">
        <f>ROW(Source!A533)</f>
        <v>533</v>
      </c>
      <c r="B1539">
        <v>381997917</v>
      </c>
      <c r="C1539">
        <v>382002453</v>
      </c>
      <c r="D1539">
        <v>342765492</v>
      </c>
      <c r="E1539">
        <v>1</v>
      </c>
      <c r="F1539">
        <v>1</v>
      </c>
      <c r="G1539">
        <v>1</v>
      </c>
      <c r="H1539">
        <v>2</v>
      </c>
      <c r="I1539" t="s">
        <v>1056</v>
      </c>
      <c r="J1539" t="s">
        <v>1057</v>
      </c>
      <c r="K1539" t="s">
        <v>1058</v>
      </c>
      <c r="L1539">
        <v>1368</v>
      </c>
      <c r="N1539">
        <v>1011</v>
      </c>
      <c r="O1539" t="s">
        <v>1040</v>
      </c>
      <c r="P1539" t="s">
        <v>1040</v>
      </c>
      <c r="Q1539">
        <v>1</v>
      </c>
      <c r="W1539">
        <v>0</v>
      </c>
      <c r="X1539">
        <v>-417672217</v>
      </c>
      <c r="Y1539">
        <f>(AT1539*ROUND((0.3*0.86),7))</f>
        <v>0.28896000000000005</v>
      </c>
      <c r="AA1539">
        <v>0</v>
      </c>
      <c r="AB1539">
        <v>1164.75</v>
      </c>
      <c r="AC1539">
        <v>687.23</v>
      </c>
      <c r="AD1539">
        <v>0</v>
      </c>
      <c r="AE1539">
        <v>0</v>
      </c>
      <c r="AF1539">
        <v>995.51</v>
      </c>
      <c r="AG1539">
        <v>687.23</v>
      </c>
      <c r="AH1539">
        <v>0</v>
      </c>
      <c r="AI1539">
        <v>1</v>
      </c>
      <c r="AJ1539">
        <v>1.17</v>
      </c>
      <c r="AK1539">
        <v>1</v>
      </c>
      <c r="AL1539">
        <v>1</v>
      </c>
      <c r="AM1539">
        <v>2</v>
      </c>
      <c r="AN1539">
        <v>0</v>
      </c>
      <c r="AO1539">
        <v>0</v>
      </c>
      <c r="AP1539">
        <v>1</v>
      </c>
      <c r="AQ1539">
        <v>1</v>
      </c>
      <c r="AR1539">
        <v>0</v>
      </c>
      <c r="AS1539" t="s">
        <v>3</v>
      </c>
      <c r="AT1539">
        <v>1.1200000000000001</v>
      </c>
      <c r="AU1539" t="s">
        <v>149</v>
      </c>
      <c r="AV1539">
        <v>1</v>
      </c>
      <c r="AW1539">
        <v>2</v>
      </c>
      <c r="AX1539">
        <v>382002468</v>
      </c>
      <c r="AY1539">
        <v>1</v>
      </c>
      <c r="AZ1539">
        <v>0</v>
      </c>
      <c r="BA1539">
        <v>1539</v>
      </c>
      <c r="BB1539">
        <v>1</v>
      </c>
      <c r="BC1539">
        <v>0</v>
      </c>
      <c r="BD1539">
        <v>0</v>
      </c>
      <c r="BE1539">
        <v>0</v>
      </c>
      <c r="BF1539">
        <v>0</v>
      </c>
      <c r="BG1539">
        <v>0</v>
      </c>
      <c r="BH1539">
        <v>0</v>
      </c>
      <c r="BI1539">
        <v>0</v>
      </c>
      <c r="BJ1539">
        <v>0</v>
      </c>
      <c r="BK1539">
        <v>1114.9712000000002</v>
      </c>
      <c r="BL1539">
        <v>769.69760000000008</v>
      </c>
      <c r="BM1539">
        <v>0</v>
      </c>
      <c r="BN1539">
        <v>0</v>
      </c>
      <c r="BO1539">
        <v>1.1200000000000001</v>
      </c>
      <c r="BP1539">
        <v>1</v>
      </c>
      <c r="BQ1539">
        <v>0</v>
      </c>
      <c r="BR1539">
        <v>287.66256959999998</v>
      </c>
      <c r="BS1539">
        <v>198.5819808</v>
      </c>
      <c r="BT1539">
        <v>0</v>
      </c>
      <c r="BU1539">
        <v>0</v>
      </c>
      <c r="BV1539">
        <v>0.28895999999999999</v>
      </c>
      <c r="BW1539">
        <v>1</v>
      </c>
      <c r="CV1539">
        <v>0</v>
      </c>
      <c r="CW1539">
        <f>ROUND(Y1539*Source!I533*DO1539,7)</f>
        <v>0.28895999999999999</v>
      </c>
      <c r="CX1539">
        <f>ROUND(Y1539*Source!I533,7)</f>
        <v>0.28895999999999999</v>
      </c>
      <c r="CY1539">
        <f>AB1539</f>
        <v>1164.75</v>
      </c>
      <c r="CZ1539">
        <f>AF1539</f>
        <v>995.51</v>
      </c>
      <c r="DA1539">
        <f>AJ1539</f>
        <v>1.17</v>
      </c>
      <c r="DB1539">
        <f>ROUND((ROUND(AT1539*CZ1539,2)*ROUND((0.3*0.86),7)),6)</f>
        <v>287.66226</v>
      </c>
      <c r="DC1539">
        <f>ROUND((ROUND(AT1539*AG1539,2)*ROUND((0.3*0.86),7)),6)</f>
        <v>198.58260000000001</v>
      </c>
      <c r="DD1539" t="s">
        <v>3</v>
      </c>
      <c r="DE1539" t="s">
        <v>3</v>
      </c>
      <c r="DF1539">
        <f>ROUND(ROUND(AE1539,2)*CX1539,2)</f>
        <v>0</v>
      </c>
      <c r="DG1539">
        <f>ROUND(ROUND(AF1539*AJ1539,2)*CX1539,2)</f>
        <v>336.57</v>
      </c>
      <c r="DH1539">
        <f t="shared" si="799"/>
        <v>198.58</v>
      </c>
      <c r="DI1539">
        <f t="shared" si="800"/>
        <v>0</v>
      </c>
      <c r="DJ1539">
        <f>DG1539+DH1539</f>
        <v>535.15</v>
      </c>
      <c r="DK1539">
        <v>0</v>
      </c>
      <c r="DL1539" t="s">
        <v>1041</v>
      </c>
      <c r="DM1539">
        <v>5</v>
      </c>
      <c r="DN1539" t="s">
        <v>1034</v>
      </c>
      <c r="DO1539">
        <v>1</v>
      </c>
    </row>
    <row r="1540" spans="1:119" x14ac:dyDescent="0.25">
      <c r="A1540">
        <f>ROW(Source!A533)</f>
        <v>533</v>
      </c>
      <c r="B1540">
        <v>381997917</v>
      </c>
      <c r="C1540">
        <v>382002453</v>
      </c>
      <c r="D1540">
        <v>342713938</v>
      </c>
      <c r="E1540">
        <v>1</v>
      </c>
      <c r="F1540">
        <v>1</v>
      </c>
      <c r="G1540">
        <v>1</v>
      </c>
      <c r="H1540">
        <v>3</v>
      </c>
      <c r="I1540" t="s">
        <v>1049</v>
      </c>
      <c r="J1540" t="s">
        <v>1050</v>
      </c>
      <c r="K1540" t="s">
        <v>1051</v>
      </c>
      <c r="L1540">
        <v>1348</v>
      </c>
      <c r="N1540">
        <v>1009</v>
      </c>
      <c r="O1540" t="s">
        <v>846</v>
      </c>
      <c r="P1540" t="s">
        <v>846</v>
      </c>
      <c r="Q1540">
        <v>1000</v>
      </c>
      <c r="W1540">
        <v>0</v>
      </c>
      <c r="X1540">
        <v>1693858356</v>
      </c>
      <c r="Y1540">
        <f t="shared" ref="Y1540:Y1547" si="801">(AT1540*ROUND(0,7))</f>
        <v>0</v>
      </c>
      <c r="AA1540">
        <v>130422.57</v>
      </c>
      <c r="AB1540">
        <v>0</v>
      </c>
      <c r="AC1540">
        <v>0</v>
      </c>
      <c r="AD1540">
        <v>0</v>
      </c>
      <c r="AE1540">
        <v>116448.72</v>
      </c>
      <c r="AF1540">
        <v>0</v>
      </c>
      <c r="AG1540">
        <v>0</v>
      </c>
      <c r="AH1540">
        <v>0</v>
      </c>
      <c r="AI1540">
        <v>1.1200000000000001</v>
      </c>
      <c r="AJ1540">
        <v>1</v>
      </c>
      <c r="AK1540">
        <v>1</v>
      </c>
      <c r="AL1540">
        <v>1</v>
      </c>
      <c r="AM1540">
        <v>2</v>
      </c>
      <c r="AN1540">
        <v>0</v>
      </c>
      <c r="AO1540">
        <v>0</v>
      </c>
      <c r="AP1540">
        <v>1</v>
      </c>
      <c r="AQ1540">
        <v>1</v>
      </c>
      <c r="AR1540">
        <v>0</v>
      </c>
      <c r="AS1540" t="s">
        <v>3</v>
      </c>
      <c r="AT1540">
        <v>1E-3</v>
      </c>
      <c r="AU1540" t="s">
        <v>148</v>
      </c>
      <c r="AV1540">
        <v>0</v>
      </c>
      <c r="AW1540">
        <v>2</v>
      </c>
      <c r="AX1540">
        <v>382002469</v>
      </c>
      <c r="AY1540">
        <v>1</v>
      </c>
      <c r="AZ1540">
        <v>0</v>
      </c>
      <c r="BA1540">
        <v>1540</v>
      </c>
      <c r="BB1540">
        <v>1</v>
      </c>
      <c r="BC1540">
        <v>0</v>
      </c>
      <c r="BD1540">
        <v>0</v>
      </c>
      <c r="BE1540">
        <v>0</v>
      </c>
      <c r="BF1540">
        <v>0</v>
      </c>
      <c r="BG1540">
        <v>0</v>
      </c>
      <c r="BH1540">
        <v>0</v>
      </c>
      <c r="BI1540">
        <v>0</v>
      </c>
      <c r="BJ1540">
        <v>116.44872000000001</v>
      </c>
      <c r="BK1540">
        <v>0</v>
      </c>
      <c r="BL1540">
        <v>0</v>
      </c>
      <c r="BM1540">
        <v>0</v>
      </c>
      <c r="BN1540">
        <v>0</v>
      </c>
      <c r="BO1540">
        <v>0</v>
      </c>
      <c r="BP1540">
        <v>1</v>
      </c>
      <c r="BQ1540">
        <v>0</v>
      </c>
      <c r="BR1540">
        <v>0</v>
      </c>
      <c r="BS1540">
        <v>0</v>
      </c>
      <c r="BT1540">
        <v>0</v>
      </c>
      <c r="BU1540">
        <v>0</v>
      </c>
      <c r="BV1540">
        <v>0</v>
      </c>
      <c r="BW1540">
        <v>0</v>
      </c>
      <c r="CV1540">
        <v>0</v>
      </c>
      <c r="CW1540">
        <v>0</v>
      </c>
      <c r="CX1540">
        <f>ROUND(Y1540*Source!I533,7)</f>
        <v>0</v>
      </c>
      <c r="CY1540">
        <f t="shared" ref="CY1540:CY1548" si="802">AA1540</f>
        <v>130422.57</v>
      </c>
      <c r="CZ1540">
        <f t="shared" ref="CZ1540:CZ1548" si="803">AE1540</f>
        <v>116448.72</v>
      </c>
      <c r="DA1540">
        <f t="shared" ref="DA1540:DA1548" si="804">AI1540</f>
        <v>1.1200000000000001</v>
      </c>
      <c r="DB1540">
        <f t="shared" ref="DB1540:DB1547" si="805">ROUND((ROUND(AT1540*CZ1540,2)*ROUND(0,7)),6)</f>
        <v>0</v>
      </c>
      <c r="DC1540">
        <f t="shared" ref="DC1540:DC1547" si="806">ROUND((ROUND(AT1540*AG1540,2)*ROUND(0,7)),6)</f>
        <v>0</v>
      </c>
      <c r="DD1540" t="s">
        <v>3</v>
      </c>
      <c r="DE1540" t="s">
        <v>3</v>
      </c>
      <c r="DF1540">
        <f t="shared" ref="DF1540:DF1547" si="807">ROUND(ROUND(AE1540*AI1540,2)*CX1540,2)</f>
        <v>0</v>
      </c>
      <c r="DG1540">
        <f t="shared" ref="DG1540:DG1550" si="808">ROUND(ROUND(AF1540,2)*CX1540,2)</f>
        <v>0</v>
      </c>
      <c r="DH1540">
        <f t="shared" si="799"/>
        <v>0</v>
      </c>
      <c r="DI1540">
        <f t="shared" si="800"/>
        <v>0</v>
      </c>
      <c r="DJ1540">
        <f t="shared" ref="DJ1540:DJ1548" si="809">DF1540</f>
        <v>0</v>
      </c>
      <c r="DK1540">
        <v>0</v>
      </c>
      <c r="DL1540" t="s">
        <v>3</v>
      </c>
      <c r="DM1540">
        <v>0</v>
      </c>
      <c r="DN1540" t="s">
        <v>3</v>
      </c>
      <c r="DO1540">
        <v>0</v>
      </c>
    </row>
    <row r="1541" spans="1:119" x14ac:dyDescent="0.25">
      <c r="A1541">
        <f>ROW(Source!A533)</f>
        <v>533</v>
      </c>
      <c r="B1541">
        <v>381997917</v>
      </c>
      <c r="C1541">
        <v>382002453</v>
      </c>
      <c r="D1541">
        <v>342714150</v>
      </c>
      <c r="E1541">
        <v>1</v>
      </c>
      <c r="F1541">
        <v>1</v>
      </c>
      <c r="G1541">
        <v>1</v>
      </c>
      <c r="H1541">
        <v>3</v>
      </c>
      <c r="I1541" t="s">
        <v>1115</v>
      </c>
      <c r="J1541" t="s">
        <v>1116</v>
      </c>
      <c r="K1541" t="s">
        <v>1117</v>
      </c>
      <c r="L1541">
        <v>1346</v>
      </c>
      <c r="N1541">
        <v>1009</v>
      </c>
      <c r="O1541" t="s">
        <v>1055</v>
      </c>
      <c r="P1541" t="s">
        <v>1055</v>
      </c>
      <c r="Q1541">
        <v>1</v>
      </c>
      <c r="W1541">
        <v>0</v>
      </c>
      <c r="X1541">
        <v>547813963</v>
      </c>
      <c r="Y1541">
        <f t="shared" si="801"/>
        <v>0</v>
      </c>
      <c r="AA1541">
        <v>372.24</v>
      </c>
      <c r="AB1541">
        <v>0</v>
      </c>
      <c r="AC1541">
        <v>0</v>
      </c>
      <c r="AD1541">
        <v>0</v>
      </c>
      <c r="AE1541">
        <v>284.14999999999998</v>
      </c>
      <c r="AF1541">
        <v>0</v>
      </c>
      <c r="AG1541">
        <v>0</v>
      </c>
      <c r="AH1541">
        <v>0</v>
      </c>
      <c r="AI1541">
        <v>1.31</v>
      </c>
      <c r="AJ1541">
        <v>1</v>
      </c>
      <c r="AK1541">
        <v>1</v>
      </c>
      <c r="AL1541">
        <v>1</v>
      </c>
      <c r="AM1541">
        <v>2</v>
      </c>
      <c r="AN1541">
        <v>0</v>
      </c>
      <c r="AO1541">
        <v>0</v>
      </c>
      <c r="AP1541">
        <v>1</v>
      </c>
      <c r="AQ1541">
        <v>1</v>
      </c>
      <c r="AR1541">
        <v>0</v>
      </c>
      <c r="AS1541" t="s">
        <v>3</v>
      </c>
      <c r="AT1541">
        <v>7.1999999999999998E-3</v>
      </c>
      <c r="AU1541" t="s">
        <v>148</v>
      </c>
      <c r="AV1541">
        <v>0</v>
      </c>
      <c r="AW1541">
        <v>2</v>
      </c>
      <c r="AX1541">
        <v>382002470</v>
      </c>
      <c r="AY1541">
        <v>1</v>
      </c>
      <c r="AZ1541">
        <v>0</v>
      </c>
      <c r="BA1541">
        <v>1541</v>
      </c>
      <c r="BB1541">
        <v>1</v>
      </c>
      <c r="BC1541">
        <v>0</v>
      </c>
      <c r="BD1541">
        <v>0</v>
      </c>
      <c r="BE1541">
        <v>0</v>
      </c>
      <c r="BF1541">
        <v>0</v>
      </c>
      <c r="BG1541">
        <v>0</v>
      </c>
      <c r="BH1541">
        <v>0</v>
      </c>
      <c r="BI1541">
        <v>0</v>
      </c>
      <c r="BJ1541">
        <v>2.0458799999999999</v>
      </c>
      <c r="BK1541">
        <v>0</v>
      </c>
      <c r="BL1541">
        <v>0</v>
      </c>
      <c r="BM1541">
        <v>0</v>
      </c>
      <c r="BN1541">
        <v>0</v>
      </c>
      <c r="BO1541">
        <v>0</v>
      </c>
      <c r="BP1541">
        <v>1</v>
      </c>
      <c r="BQ1541">
        <v>0</v>
      </c>
      <c r="BR1541">
        <v>0</v>
      </c>
      <c r="BS1541">
        <v>0</v>
      </c>
      <c r="BT1541">
        <v>0</v>
      </c>
      <c r="BU1541">
        <v>0</v>
      </c>
      <c r="BV1541">
        <v>0</v>
      </c>
      <c r="BW1541">
        <v>0</v>
      </c>
      <c r="CV1541">
        <v>0</v>
      </c>
      <c r="CW1541">
        <v>0</v>
      </c>
      <c r="CX1541">
        <f>ROUND(Y1541*Source!I533,7)</f>
        <v>0</v>
      </c>
      <c r="CY1541">
        <f t="shared" si="802"/>
        <v>372.24</v>
      </c>
      <c r="CZ1541">
        <f t="shared" si="803"/>
        <v>284.14999999999998</v>
      </c>
      <c r="DA1541">
        <f t="shared" si="804"/>
        <v>1.31</v>
      </c>
      <c r="DB1541">
        <f t="shared" si="805"/>
        <v>0</v>
      </c>
      <c r="DC1541">
        <f t="shared" si="806"/>
        <v>0</v>
      </c>
      <c r="DD1541" t="s">
        <v>3</v>
      </c>
      <c r="DE1541" t="s">
        <v>3</v>
      </c>
      <c r="DF1541">
        <f t="shared" si="807"/>
        <v>0</v>
      </c>
      <c r="DG1541">
        <f t="shared" si="808"/>
        <v>0</v>
      </c>
      <c r="DH1541">
        <f t="shared" si="799"/>
        <v>0</v>
      </c>
      <c r="DI1541">
        <f t="shared" si="800"/>
        <v>0</v>
      </c>
      <c r="DJ1541">
        <f t="shared" si="809"/>
        <v>0</v>
      </c>
      <c r="DK1541">
        <v>0</v>
      </c>
      <c r="DL1541" t="s">
        <v>3</v>
      </c>
      <c r="DM1541">
        <v>0</v>
      </c>
      <c r="DN1541" t="s">
        <v>3</v>
      </c>
      <c r="DO1541">
        <v>0</v>
      </c>
    </row>
    <row r="1542" spans="1:119" x14ac:dyDescent="0.25">
      <c r="A1542">
        <f>ROW(Source!A533)</f>
        <v>533</v>
      </c>
      <c r="B1542">
        <v>381997917</v>
      </c>
      <c r="C1542">
        <v>382002453</v>
      </c>
      <c r="D1542">
        <v>342714206</v>
      </c>
      <c r="E1542">
        <v>1</v>
      </c>
      <c r="F1542">
        <v>1</v>
      </c>
      <c r="G1542">
        <v>1</v>
      </c>
      <c r="H1542">
        <v>3</v>
      </c>
      <c r="I1542" t="s">
        <v>1118</v>
      </c>
      <c r="J1542" t="s">
        <v>1119</v>
      </c>
      <c r="K1542" t="s">
        <v>1120</v>
      </c>
      <c r="L1542">
        <v>1346</v>
      </c>
      <c r="N1542">
        <v>1009</v>
      </c>
      <c r="O1542" t="s">
        <v>1055</v>
      </c>
      <c r="P1542" t="s">
        <v>1055</v>
      </c>
      <c r="Q1542">
        <v>1</v>
      </c>
      <c r="W1542">
        <v>0</v>
      </c>
      <c r="X1542">
        <v>721169884</v>
      </c>
      <c r="Y1542">
        <f t="shared" si="801"/>
        <v>0</v>
      </c>
      <c r="AA1542">
        <v>100.15</v>
      </c>
      <c r="AB1542">
        <v>0</v>
      </c>
      <c r="AC1542">
        <v>0</v>
      </c>
      <c r="AD1542">
        <v>0</v>
      </c>
      <c r="AE1542">
        <v>104.32</v>
      </c>
      <c r="AF1542">
        <v>0</v>
      </c>
      <c r="AG1542">
        <v>0</v>
      </c>
      <c r="AH1542">
        <v>0</v>
      </c>
      <c r="AI1542">
        <v>0.96</v>
      </c>
      <c r="AJ1542">
        <v>1</v>
      </c>
      <c r="AK1542">
        <v>1</v>
      </c>
      <c r="AL1542">
        <v>1</v>
      </c>
      <c r="AM1542">
        <v>2</v>
      </c>
      <c r="AN1542">
        <v>0</v>
      </c>
      <c r="AO1542">
        <v>0</v>
      </c>
      <c r="AP1542">
        <v>1</v>
      </c>
      <c r="AQ1542">
        <v>1</v>
      </c>
      <c r="AR1542">
        <v>0</v>
      </c>
      <c r="AS1542" t="s">
        <v>3</v>
      </c>
      <c r="AT1542">
        <v>3.5999999999999997E-2</v>
      </c>
      <c r="AU1542" t="s">
        <v>148</v>
      </c>
      <c r="AV1542">
        <v>0</v>
      </c>
      <c r="AW1542">
        <v>2</v>
      </c>
      <c r="AX1542">
        <v>382002471</v>
      </c>
      <c r="AY1542">
        <v>1</v>
      </c>
      <c r="AZ1542">
        <v>0</v>
      </c>
      <c r="BA1542">
        <v>1542</v>
      </c>
      <c r="BB1542">
        <v>1</v>
      </c>
      <c r="BC1542">
        <v>0</v>
      </c>
      <c r="BD1542">
        <v>0</v>
      </c>
      <c r="BE1542">
        <v>0</v>
      </c>
      <c r="BF1542">
        <v>0</v>
      </c>
      <c r="BG1542">
        <v>0</v>
      </c>
      <c r="BH1542">
        <v>0</v>
      </c>
      <c r="BI1542">
        <v>0</v>
      </c>
      <c r="BJ1542">
        <v>3.7555199999999993</v>
      </c>
      <c r="BK1542">
        <v>0</v>
      </c>
      <c r="BL1542">
        <v>0</v>
      </c>
      <c r="BM1542">
        <v>0</v>
      </c>
      <c r="BN1542">
        <v>0</v>
      </c>
      <c r="BO1542">
        <v>0</v>
      </c>
      <c r="BP1542">
        <v>1</v>
      </c>
      <c r="BQ1542">
        <v>0</v>
      </c>
      <c r="BR1542">
        <v>0</v>
      </c>
      <c r="BS1542">
        <v>0</v>
      </c>
      <c r="BT1542">
        <v>0</v>
      </c>
      <c r="BU1542">
        <v>0</v>
      </c>
      <c r="BV1542">
        <v>0</v>
      </c>
      <c r="BW1542">
        <v>0</v>
      </c>
      <c r="CV1542">
        <v>0</v>
      </c>
      <c r="CW1542">
        <v>0</v>
      </c>
      <c r="CX1542">
        <f>ROUND(Y1542*Source!I533,7)</f>
        <v>0</v>
      </c>
      <c r="CY1542">
        <f t="shared" si="802"/>
        <v>100.15</v>
      </c>
      <c r="CZ1542">
        <f t="shared" si="803"/>
        <v>104.32</v>
      </c>
      <c r="DA1542">
        <f t="shared" si="804"/>
        <v>0.96</v>
      </c>
      <c r="DB1542">
        <f t="shared" si="805"/>
        <v>0</v>
      </c>
      <c r="DC1542">
        <f t="shared" si="806"/>
        <v>0</v>
      </c>
      <c r="DD1542" t="s">
        <v>3</v>
      </c>
      <c r="DE1542" t="s">
        <v>3</v>
      </c>
      <c r="DF1542">
        <f t="shared" si="807"/>
        <v>0</v>
      </c>
      <c r="DG1542">
        <f t="shared" si="808"/>
        <v>0</v>
      </c>
      <c r="DH1542">
        <f t="shared" si="799"/>
        <v>0</v>
      </c>
      <c r="DI1542">
        <f t="shared" si="800"/>
        <v>0</v>
      </c>
      <c r="DJ1542">
        <f t="shared" si="809"/>
        <v>0</v>
      </c>
      <c r="DK1542">
        <v>0</v>
      </c>
      <c r="DL1542" t="s">
        <v>3</v>
      </c>
      <c r="DM1542">
        <v>0</v>
      </c>
      <c r="DN1542" t="s">
        <v>3</v>
      </c>
      <c r="DO1542">
        <v>0</v>
      </c>
    </row>
    <row r="1543" spans="1:119" x14ac:dyDescent="0.25">
      <c r="A1543">
        <f>ROW(Source!A533)</f>
        <v>533</v>
      </c>
      <c r="B1543">
        <v>381997917</v>
      </c>
      <c r="C1543">
        <v>382002453</v>
      </c>
      <c r="D1543">
        <v>342715696</v>
      </c>
      <c r="E1543">
        <v>1</v>
      </c>
      <c r="F1543">
        <v>1</v>
      </c>
      <c r="G1543">
        <v>1</v>
      </c>
      <c r="H1543">
        <v>3</v>
      </c>
      <c r="I1543" t="s">
        <v>1121</v>
      </c>
      <c r="J1543" t="s">
        <v>1122</v>
      </c>
      <c r="K1543" t="s">
        <v>1123</v>
      </c>
      <c r="L1543">
        <v>1346</v>
      </c>
      <c r="N1543">
        <v>1009</v>
      </c>
      <c r="O1543" t="s">
        <v>1055</v>
      </c>
      <c r="P1543" t="s">
        <v>1055</v>
      </c>
      <c r="Q1543">
        <v>1</v>
      </c>
      <c r="W1543">
        <v>0</v>
      </c>
      <c r="X1543">
        <v>536919768</v>
      </c>
      <c r="Y1543">
        <f t="shared" si="801"/>
        <v>0</v>
      </c>
      <c r="AA1543">
        <v>198.36</v>
      </c>
      <c r="AB1543">
        <v>0</v>
      </c>
      <c r="AC1543">
        <v>0</v>
      </c>
      <c r="AD1543">
        <v>0</v>
      </c>
      <c r="AE1543">
        <v>206.62</v>
      </c>
      <c r="AF1543">
        <v>0</v>
      </c>
      <c r="AG1543">
        <v>0</v>
      </c>
      <c r="AH1543">
        <v>0</v>
      </c>
      <c r="AI1543">
        <v>0.96</v>
      </c>
      <c r="AJ1543">
        <v>1</v>
      </c>
      <c r="AK1543">
        <v>1</v>
      </c>
      <c r="AL1543">
        <v>1</v>
      </c>
      <c r="AM1543">
        <v>2</v>
      </c>
      <c r="AN1543">
        <v>0</v>
      </c>
      <c r="AO1543">
        <v>0</v>
      </c>
      <c r="AP1543">
        <v>1</v>
      </c>
      <c r="AQ1543">
        <v>1</v>
      </c>
      <c r="AR1543">
        <v>0</v>
      </c>
      <c r="AS1543" t="s">
        <v>3</v>
      </c>
      <c r="AT1543">
        <v>2.8000000000000001E-2</v>
      </c>
      <c r="AU1543" t="s">
        <v>148</v>
      </c>
      <c r="AV1543">
        <v>0</v>
      </c>
      <c r="AW1543">
        <v>2</v>
      </c>
      <c r="AX1543">
        <v>382002472</v>
      </c>
      <c r="AY1543">
        <v>1</v>
      </c>
      <c r="AZ1543">
        <v>0</v>
      </c>
      <c r="BA1543">
        <v>1543</v>
      </c>
      <c r="BB1543">
        <v>1</v>
      </c>
      <c r="BC1543">
        <v>0</v>
      </c>
      <c r="BD1543">
        <v>0</v>
      </c>
      <c r="BE1543">
        <v>0</v>
      </c>
      <c r="BF1543">
        <v>0</v>
      </c>
      <c r="BG1543">
        <v>0</v>
      </c>
      <c r="BH1543">
        <v>0</v>
      </c>
      <c r="BI1543">
        <v>0</v>
      </c>
      <c r="BJ1543">
        <v>5.7853599999999998</v>
      </c>
      <c r="BK1543">
        <v>0</v>
      </c>
      <c r="BL1543">
        <v>0</v>
      </c>
      <c r="BM1543">
        <v>0</v>
      </c>
      <c r="BN1543">
        <v>0</v>
      </c>
      <c r="BO1543">
        <v>0</v>
      </c>
      <c r="BP1543">
        <v>1</v>
      </c>
      <c r="BQ1543">
        <v>0</v>
      </c>
      <c r="BR1543">
        <v>0</v>
      </c>
      <c r="BS1543">
        <v>0</v>
      </c>
      <c r="BT1543">
        <v>0</v>
      </c>
      <c r="BU1543">
        <v>0</v>
      </c>
      <c r="BV1543">
        <v>0</v>
      </c>
      <c r="BW1543">
        <v>0</v>
      </c>
      <c r="CV1543">
        <v>0</v>
      </c>
      <c r="CW1543">
        <v>0</v>
      </c>
      <c r="CX1543">
        <f>ROUND(Y1543*Source!I533,7)</f>
        <v>0</v>
      </c>
      <c r="CY1543">
        <f t="shared" si="802"/>
        <v>198.36</v>
      </c>
      <c r="CZ1543">
        <f t="shared" si="803"/>
        <v>206.62</v>
      </c>
      <c r="DA1543">
        <f t="shared" si="804"/>
        <v>0.96</v>
      </c>
      <c r="DB1543">
        <f t="shared" si="805"/>
        <v>0</v>
      </c>
      <c r="DC1543">
        <f t="shared" si="806"/>
        <v>0</v>
      </c>
      <c r="DD1543" t="s">
        <v>3</v>
      </c>
      <c r="DE1543" t="s">
        <v>3</v>
      </c>
      <c r="DF1543">
        <f t="shared" si="807"/>
        <v>0</v>
      </c>
      <c r="DG1543">
        <f t="shared" si="808"/>
        <v>0</v>
      </c>
      <c r="DH1543">
        <f t="shared" si="799"/>
        <v>0</v>
      </c>
      <c r="DI1543">
        <f t="shared" si="800"/>
        <v>0</v>
      </c>
      <c r="DJ1543">
        <f t="shared" si="809"/>
        <v>0</v>
      </c>
      <c r="DK1543">
        <v>0</v>
      </c>
      <c r="DL1543" t="s">
        <v>3</v>
      </c>
      <c r="DM1543">
        <v>0</v>
      </c>
      <c r="DN1543" t="s">
        <v>3</v>
      </c>
      <c r="DO1543">
        <v>0</v>
      </c>
    </row>
    <row r="1544" spans="1:119" x14ac:dyDescent="0.25">
      <c r="A1544">
        <f>ROW(Source!A533)</f>
        <v>533</v>
      </c>
      <c r="B1544">
        <v>381997917</v>
      </c>
      <c r="C1544">
        <v>382002453</v>
      </c>
      <c r="D1544">
        <v>342725859</v>
      </c>
      <c r="E1544">
        <v>1</v>
      </c>
      <c r="F1544">
        <v>1</v>
      </c>
      <c r="G1544">
        <v>1</v>
      </c>
      <c r="H1544">
        <v>3</v>
      </c>
      <c r="I1544" t="s">
        <v>1052</v>
      </c>
      <c r="J1544" t="s">
        <v>1053</v>
      </c>
      <c r="K1544" t="s">
        <v>1054</v>
      </c>
      <c r="L1544">
        <v>1346</v>
      </c>
      <c r="N1544">
        <v>1009</v>
      </c>
      <c r="O1544" t="s">
        <v>1055</v>
      </c>
      <c r="P1544" t="s">
        <v>1055</v>
      </c>
      <c r="Q1544">
        <v>1</v>
      </c>
      <c r="W1544">
        <v>0</v>
      </c>
      <c r="X1544">
        <v>1388162880</v>
      </c>
      <c r="Y1544">
        <f t="shared" si="801"/>
        <v>0</v>
      </c>
      <c r="AA1544">
        <v>1400.99</v>
      </c>
      <c r="AB1544">
        <v>0</v>
      </c>
      <c r="AC1544">
        <v>0</v>
      </c>
      <c r="AD1544">
        <v>0</v>
      </c>
      <c r="AE1544">
        <v>870.18</v>
      </c>
      <c r="AF1544">
        <v>0</v>
      </c>
      <c r="AG1544">
        <v>0</v>
      </c>
      <c r="AH1544">
        <v>0</v>
      </c>
      <c r="AI1544">
        <v>1.61</v>
      </c>
      <c r="AJ1544">
        <v>1</v>
      </c>
      <c r="AK1544">
        <v>1</v>
      </c>
      <c r="AL1544">
        <v>1</v>
      </c>
      <c r="AM1544">
        <v>2</v>
      </c>
      <c r="AN1544">
        <v>0</v>
      </c>
      <c r="AO1544">
        <v>0</v>
      </c>
      <c r="AP1544">
        <v>1</v>
      </c>
      <c r="AQ1544">
        <v>1</v>
      </c>
      <c r="AR1544">
        <v>0</v>
      </c>
      <c r="AS1544" t="s">
        <v>3</v>
      </c>
      <c r="AT1544">
        <v>0.45</v>
      </c>
      <c r="AU1544" t="s">
        <v>148</v>
      </c>
      <c r="AV1544">
        <v>0</v>
      </c>
      <c r="AW1544">
        <v>2</v>
      </c>
      <c r="AX1544">
        <v>382002473</v>
      </c>
      <c r="AY1544">
        <v>1</v>
      </c>
      <c r="AZ1544">
        <v>0</v>
      </c>
      <c r="BA1544">
        <v>1544</v>
      </c>
      <c r="BB1544">
        <v>1</v>
      </c>
      <c r="BC1544">
        <v>0</v>
      </c>
      <c r="BD1544">
        <v>0</v>
      </c>
      <c r="BE1544">
        <v>0</v>
      </c>
      <c r="BF1544">
        <v>0</v>
      </c>
      <c r="BG1544">
        <v>0</v>
      </c>
      <c r="BH1544">
        <v>0</v>
      </c>
      <c r="BI1544">
        <v>0</v>
      </c>
      <c r="BJ1544">
        <v>391.58099999999996</v>
      </c>
      <c r="BK1544">
        <v>0</v>
      </c>
      <c r="BL1544">
        <v>0</v>
      </c>
      <c r="BM1544">
        <v>0</v>
      </c>
      <c r="BN1544">
        <v>0</v>
      </c>
      <c r="BO1544">
        <v>0</v>
      </c>
      <c r="BP1544">
        <v>1</v>
      </c>
      <c r="BQ1544">
        <v>0</v>
      </c>
      <c r="BR1544">
        <v>0</v>
      </c>
      <c r="BS1544">
        <v>0</v>
      </c>
      <c r="BT1544">
        <v>0</v>
      </c>
      <c r="BU1544">
        <v>0</v>
      </c>
      <c r="BV1544">
        <v>0</v>
      </c>
      <c r="BW1544">
        <v>0</v>
      </c>
      <c r="CV1544">
        <v>0</v>
      </c>
      <c r="CW1544">
        <v>0</v>
      </c>
      <c r="CX1544">
        <f>ROUND(Y1544*Source!I533,7)</f>
        <v>0</v>
      </c>
      <c r="CY1544">
        <f t="shared" si="802"/>
        <v>1400.99</v>
      </c>
      <c r="CZ1544">
        <f t="shared" si="803"/>
        <v>870.18</v>
      </c>
      <c r="DA1544">
        <f t="shared" si="804"/>
        <v>1.61</v>
      </c>
      <c r="DB1544">
        <f t="shared" si="805"/>
        <v>0</v>
      </c>
      <c r="DC1544">
        <f t="shared" si="806"/>
        <v>0</v>
      </c>
      <c r="DD1544" t="s">
        <v>3</v>
      </c>
      <c r="DE1544" t="s">
        <v>3</v>
      </c>
      <c r="DF1544">
        <f t="shared" si="807"/>
        <v>0</v>
      </c>
      <c r="DG1544">
        <f t="shared" si="808"/>
        <v>0</v>
      </c>
      <c r="DH1544">
        <f t="shared" si="799"/>
        <v>0</v>
      </c>
      <c r="DI1544">
        <f t="shared" si="800"/>
        <v>0</v>
      </c>
      <c r="DJ1544">
        <f t="shared" si="809"/>
        <v>0</v>
      </c>
      <c r="DK1544">
        <v>0</v>
      </c>
      <c r="DL1544" t="s">
        <v>3</v>
      </c>
      <c r="DM1544">
        <v>0</v>
      </c>
      <c r="DN1544" t="s">
        <v>3</v>
      </c>
      <c r="DO1544">
        <v>0</v>
      </c>
    </row>
    <row r="1545" spans="1:119" x14ac:dyDescent="0.25">
      <c r="A1545">
        <f>ROW(Source!A533)</f>
        <v>533</v>
      </c>
      <c r="B1545">
        <v>381997917</v>
      </c>
      <c r="C1545">
        <v>382002453</v>
      </c>
      <c r="D1545">
        <v>342744171</v>
      </c>
      <c r="E1545">
        <v>1</v>
      </c>
      <c r="F1545">
        <v>1</v>
      </c>
      <c r="G1545">
        <v>1</v>
      </c>
      <c r="H1545">
        <v>3</v>
      </c>
      <c r="I1545" t="s">
        <v>1161</v>
      </c>
      <c r="J1545" t="s">
        <v>1162</v>
      </c>
      <c r="K1545" t="s">
        <v>1163</v>
      </c>
      <c r="L1545">
        <v>1371</v>
      </c>
      <c r="N1545">
        <v>1013</v>
      </c>
      <c r="O1545" t="s">
        <v>202</v>
      </c>
      <c r="P1545" t="s">
        <v>202</v>
      </c>
      <c r="Q1545">
        <v>1</v>
      </c>
      <c r="W1545">
        <v>0</v>
      </c>
      <c r="X1545">
        <v>2132169339</v>
      </c>
      <c r="Y1545">
        <f t="shared" si="801"/>
        <v>0</v>
      </c>
      <c r="AA1545">
        <v>17.95</v>
      </c>
      <c r="AB1545">
        <v>0</v>
      </c>
      <c r="AC1545">
        <v>0</v>
      </c>
      <c r="AD1545">
        <v>0</v>
      </c>
      <c r="AE1545">
        <v>19.100000000000001</v>
      </c>
      <c r="AF1545">
        <v>0</v>
      </c>
      <c r="AG1545">
        <v>0</v>
      </c>
      <c r="AH1545">
        <v>0</v>
      </c>
      <c r="AI1545">
        <v>0.94</v>
      </c>
      <c r="AJ1545">
        <v>1</v>
      </c>
      <c r="AK1545">
        <v>1</v>
      </c>
      <c r="AL1545">
        <v>1</v>
      </c>
      <c r="AM1545">
        <v>2</v>
      </c>
      <c r="AN1545">
        <v>0</v>
      </c>
      <c r="AO1545">
        <v>0</v>
      </c>
      <c r="AP1545">
        <v>1</v>
      </c>
      <c r="AQ1545">
        <v>1</v>
      </c>
      <c r="AR1545">
        <v>0</v>
      </c>
      <c r="AS1545" t="s">
        <v>3</v>
      </c>
      <c r="AT1545">
        <v>7</v>
      </c>
      <c r="AU1545" t="s">
        <v>148</v>
      </c>
      <c r="AV1545">
        <v>0</v>
      </c>
      <c r="AW1545">
        <v>2</v>
      </c>
      <c r="AX1545">
        <v>382002474</v>
      </c>
      <c r="AY1545">
        <v>1</v>
      </c>
      <c r="AZ1545">
        <v>0</v>
      </c>
      <c r="BA1545">
        <v>1545</v>
      </c>
      <c r="BB1545">
        <v>1</v>
      </c>
      <c r="BC1545">
        <v>0</v>
      </c>
      <c r="BD1545">
        <v>0</v>
      </c>
      <c r="BE1545">
        <v>0</v>
      </c>
      <c r="BF1545">
        <v>0</v>
      </c>
      <c r="BG1545">
        <v>0</v>
      </c>
      <c r="BH1545">
        <v>0</v>
      </c>
      <c r="BI1545">
        <v>0</v>
      </c>
      <c r="BJ1545">
        <v>133.70000000000002</v>
      </c>
      <c r="BK1545">
        <v>0</v>
      </c>
      <c r="BL1545">
        <v>0</v>
      </c>
      <c r="BM1545">
        <v>0</v>
      </c>
      <c r="BN1545">
        <v>0</v>
      </c>
      <c r="BO1545">
        <v>0</v>
      </c>
      <c r="BP1545">
        <v>1</v>
      </c>
      <c r="BQ1545">
        <v>0</v>
      </c>
      <c r="BR1545">
        <v>0</v>
      </c>
      <c r="BS1545">
        <v>0</v>
      </c>
      <c r="BT1545">
        <v>0</v>
      </c>
      <c r="BU1545">
        <v>0</v>
      </c>
      <c r="BV1545">
        <v>0</v>
      </c>
      <c r="BW1545">
        <v>0</v>
      </c>
      <c r="CV1545">
        <v>0</v>
      </c>
      <c r="CW1545">
        <v>0</v>
      </c>
      <c r="CX1545">
        <f>ROUND(Y1545*Source!I533,7)</f>
        <v>0</v>
      </c>
      <c r="CY1545">
        <f t="shared" si="802"/>
        <v>17.95</v>
      </c>
      <c r="CZ1545">
        <f t="shared" si="803"/>
        <v>19.100000000000001</v>
      </c>
      <c r="DA1545">
        <f t="shared" si="804"/>
        <v>0.94</v>
      </c>
      <c r="DB1545">
        <f t="shared" si="805"/>
        <v>0</v>
      </c>
      <c r="DC1545">
        <f t="shared" si="806"/>
        <v>0</v>
      </c>
      <c r="DD1545" t="s">
        <v>3</v>
      </c>
      <c r="DE1545" t="s">
        <v>3</v>
      </c>
      <c r="DF1545">
        <f t="shared" si="807"/>
        <v>0</v>
      </c>
      <c r="DG1545">
        <f t="shared" si="808"/>
        <v>0</v>
      </c>
      <c r="DH1545">
        <f t="shared" si="799"/>
        <v>0</v>
      </c>
      <c r="DI1545">
        <f t="shared" si="800"/>
        <v>0</v>
      </c>
      <c r="DJ1545">
        <f t="shared" si="809"/>
        <v>0</v>
      </c>
      <c r="DK1545">
        <v>0</v>
      </c>
      <c r="DL1545" t="s">
        <v>3</v>
      </c>
      <c r="DM1545">
        <v>0</v>
      </c>
      <c r="DN1545" t="s">
        <v>3</v>
      </c>
      <c r="DO1545">
        <v>0</v>
      </c>
    </row>
    <row r="1546" spans="1:119" x14ac:dyDescent="0.25">
      <c r="A1546">
        <f>ROW(Source!A533)</f>
        <v>533</v>
      </c>
      <c r="B1546">
        <v>381997917</v>
      </c>
      <c r="C1546">
        <v>382002453</v>
      </c>
      <c r="D1546">
        <v>342751707</v>
      </c>
      <c r="E1546">
        <v>1</v>
      </c>
      <c r="F1546">
        <v>1</v>
      </c>
      <c r="G1546">
        <v>1</v>
      </c>
      <c r="H1546">
        <v>3</v>
      </c>
      <c r="I1546" t="s">
        <v>1133</v>
      </c>
      <c r="J1546" t="s">
        <v>1134</v>
      </c>
      <c r="K1546" t="s">
        <v>1135</v>
      </c>
      <c r="L1546">
        <v>1425</v>
      </c>
      <c r="N1546">
        <v>1013</v>
      </c>
      <c r="O1546" t="s">
        <v>1082</v>
      </c>
      <c r="P1546" t="s">
        <v>1082</v>
      </c>
      <c r="Q1546">
        <v>1</v>
      </c>
      <c r="W1546">
        <v>0</v>
      </c>
      <c r="X1546">
        <v>-1086610245</v>
      </c>
      <c r="Y1546">
        <f t="shared" si="801"/>
        <v>0</v>
      </c>
      <c r="AA1546">
        <v>56.24</v>
      </c>
      <c r="AB1546">
        <v>0</v>
      </c>
      <c r="AC1546">
        <v>0</v>
      </c>
      <c r="AD1546">
        <v>0</v>
      </c>
      <c r="AE1546">
        <v>47.26</v>
      </c>
      <c r="AF1546">
        <v>0</v>
      </c>
      <c r="AG1546">
        <v>0</v>
      </c>
      <c r="AH1546">
        <v>0</v>
      </c>
      <c r="AI1546">
        <v>1.19</v>
      </c>
      <c r="AJ1546">
        <v>1</v>
      </c>
      <c r="AK1546">
        <v>1</v>
      </c>
      <c r="AL1546">
        <v>1</v>
      </c>
      <c r="AM1546">
        <v>2</v>
      </c>
      <c r="AN1546">
        <v>0</v>
      </c>
      <c r="AO1546">
        <v>0</v>
      </c>
      <c r="AP1546">
        <v>1</v>
      </c>
      <c r="AQ1546">
        <v>1</v>
      </c>
      <c r="AR1546">
        <v>0</v>
      </c>
      <c r="AS1546" t="s">
        <v>3</v>
      </c>
      <c r="AT1546">
        <v>0.43</v>
      </c>
      <c r="AU1546" t="s">
        <v>148</v>
      </c>
      <c r="AV1546">
        <v>0</v>
      </c>
      <c r="AW1546">
        <v>2</v>
      </c>
      <c r="AX1546">
        <v>382002475</v>
      </c>
      <c r="AY1546">
        <v>1</v>
      </c>
      <c r="AZ1546">
        <v>0</v>
      </c>
      <c r="BA1546">
        <v>1546</v>
      </c>
      <c r="BB1546">
        <v>1</v>
      </c>
      <c r="BC1546">
        <v>0</v>
      </c>
      <c r="BD1546">
        <v>0</v>
      </c>
      <c r="BE1546">
        <v>0</v>
      </c>
      <c r="BF1546">
        <v>0</v>
      </c>
      <c r="BG1546">
        <v>0</v>
      </c>
      <c r="BH1546">
        <v>0</v>
      </c>
      <c r="BI1546">
        <v>0</v>
      </c>
      <c r="BJ1546">
        <v>20.3218</v>
      </c>
      <c r="BK1546">
        <v>0</v>
      </c>
      <c r="BL1546">
        <v>0</v>
      </c>
      <c r="BM1546">
        <v>0</v>
      </c>
      <c r="BN1546">
        <v>0</v>
      </c>
      <c r="BO1546">
        <v>0</v>
      </c>
      <c r="BP1546">
        <v>1</v>
      </c>
      <c r="BQ1546">
        <v>0</v>
      </c>
      <c r="BR1546">
        <v>0</v>
      </c>
      <c r="BS1546">
        <v>0</v>
      </c>
      <c r="BT1546">
        <v>0</v>
      </c>
      <c r="BU1546">
        <v>0</v>
      </c>
      <c r="BV1546">
        <v>0</v>
      </c>
      <c r="BW1546">
        <v>0</v>
      </c>
      <c r="CV1546">
        <v>0</v>
      </c>
      <c r="CW1546">
        <v>0</v>
      </c>
      <c r="CX1546">
        <f>ROUND(Y1546*Source!I533,7)</f>
        <v>0</v>
      </c>
      <c r="CY1546">
        <f t="shared" si="802"/>
        <v>56.24</v>
      </c>
      <c r="CZ1546">
        <f t="shared" si="803"/>
        <v>47.26</v>
      </c>
      <c r="DA1546">
        <f t="shared" si="804"/>
        <v>1.19</v>
      </c>
      <c r="DB1546">
        <f t="shared" si="805"/>
        <v>0</v>
      </c>
      <c r="DC1546">
        <f t="shared" si="806"/>
        <v>0</v>
      </c>
      <c r="DD1546" t="s">
        <v>3</v>
      </c>
      <c r="DE1546" t="s">
        <v>3</v>
      </c>
      <c r="DF1546">
        <f t="shared" si="807"/>
        <v>0</v>
      </c>
      <c r="DG1546">
        <f t="shared" si="808"/>
        <v>0</v>
      </c>
      <c r="DH1546">
        <f t="shared" si="799"/>
        <v>0</v>
      </c>
      <c r="DI1546">
        <f t="shared" si="800"/>
        <v>0</v>
      </c>
      <c r="DJ1546">
        <f t="shared" si="809"/>
        <v>0</v>
      </c>
      <c r="DK1546">
        <v>0</v>
      </c>
      <c r="DL1546" t="s">
        <v>3</v>
      </c>
      <c r="DM1546">
        <v>0</v>
      </c>
      <c r="DN1546" t="s">
        <v>3</v>
      </c>
      <c r="DO1546">
        <v>0</v>
      </c>
    </row>
    <row r="1547" spans="1:119" x14ac:dyDescent="0.25">
      <c r="A1547">
        <f>ROW(Source!A533)</f>
        <v>533</v>
      </c>
      <c r="B1547">
        <v>381997917</v>
      </c>
      <c r="C1547">
        <v>382002453</v>
      </c>
      <c r="D1547">
        <v>342751716</v>
      </c>
      <c r="E1547">
        <v>1</v>
      </c>
      <c r="F1547">
        <v>1</v>
      </c>
      <c r="G1547">
        <v>1</v>
      </c>
      <c r="H1547">
        <v>3</v>
      </c>
      <c r="I1547" t="s">
        <v>1136</v>
      </c>
      <c r="J1547" t="s">
        <v>1137</v>
      </c>
      <c r="K1547" t="s">
        <v>1138</v>
      </c>
      <c r="L1547">
        <v>1407</v>
      </c>
      <c r="N1547">
        <v>1013</v>
      </c>
      <c r="O1547" t="s">
        <v>1139</v>
      </c>
      <c r="P1547" t="s">
        <v>1139</v>
      </c>
      <c r="Q1547">
        <v>1</v>
      </c>
      <c r="W1547">
        <v>0</v>
      </c>
      <c r="X1547">
        <v>1070744045</v>
      </c>
      <c r="Y1547">
        <f t="shared" si="801"/>
        <v>0</v>
      </c>
      <c r="AA1547">
        <v>7142</v>
      </c>
      <c r="AB1547">
        <v>0</v>
      </c>
      <c r="AC1547">
        <v>0</v>
      </c>
      <c r="AD1547">
        <v>0</v>
      </c>
      <c r="AE1547">
        <v>6052.54</v>
      </c>
      <c r="AF1547">
        <v>0</v>
      </c>
      <c r="AG1547">
        <v>0</v>
      </c>
      <c r="AH1547">
        <v>0</v>
      </c>
      <c r="AI1547">
        <v>1.18</v>
      </c>
      <c r="AJ1547">
        <v>1</v>
      </c>
      <c r="AK1547">
        <v>1</v>
      </c>
      <c r="AL1547">
        <v>1</v>
      </c>
      <c r="AM1547">
        <v>2</v>
      </c>
      <c r="AN1547">
        <v>0</v>
      </c>
      <c r="AO1547">
        <v>0</v>
      </c>
      <c r="AP1547">
        <v>1</v>
      </c>
      <c r="AQ1547">
        <v>1</v>
      </c>
      <c r="AR1547">
        <v>0</v>
      </c>
      <c r="AS1547" t="s">
        <v>3</v>
      </c>
      <c r="AT1547">
        <v>2.3E-2</v>
      </c>
      <c r="AU1547" t="s">
        <v>148</v>
      </c>
      <c r="AV1547">
        <v>0</v>
      </c>
      <c r="AW1547">
        <v>2</v>
      </c>
      <c r="AX1547">
        <v>382002476</v>
      </c>
      <c r="AY1547">
        <v>1</v>
      </c>
      <c r="AZ1547">
        <v>0</v>
      </c>
      <c r="BA1547">
        <v>1547</v>
      </c>
      <c r="BB1547">
        <v>1</v>
      </c>
      <c r="BC1547">
        <v>0</v>
      </c>
      <c r="BD1547">
        <v>0</v>
      </c>
      <c r="BE1547">
        <v>0</v>
      </c>
      <c r="BF1547">
        <v>0</v>
      </c>
      <c r="BG1547">
        <v>0</v>
      </c>
      <c r="BH1547">
        <v>0</v>
      </c>
      <c r="BI1547">
        <v>0</v>
      </c>
      <c r="BJ1547">
        <v>139.20841999999999</v>
      </c>
      <c r="BK1547">
        <v>0</v>
      </c>
      <c r="BL1547">
        <v>0</v>
      </c>
      <c r="BM1547">
        <v>0</v>
      </c>
      <c r="BN1547">
        <v>0</v>
      </c>
      <c r="BO1547">
        <v>0</v>
      </c>
      <c r="BP1547">
        <v>1</v>
      </c>
      <c r="BQ1547">
        <v>0</v>
      </c>
      <c r="BR1547">
        <v>0</v>
      </c>
      <c r="BS1547">
        <v>0</v>
      </c>
      <c r="BT1547">
        <v>0</v>
      </c>
      <c r="BU1547">
        <v>0</v>
      </c>
      <c r="BV1547">
        <v>0</v>
      </c>
      <c r="BW1547">
        <v>0</v>
      </c>
      <c r="CV1547">
        <v>0</v>
      </c>
      <c r="CW1547">
        <v>0</v>
      </c>
      <c r="CX1547">
        <f>ROUND(Y1547*Source!I533,7)</f>
        <v>0</v>
      </c>
      <c r="CY1547">
        <f t="shared" si="802"/>
        <v>7142</v>
      </c>
      <c r="CZ1547">
        <f t="shared" si="803"/>
        <v>6052.54</v>
      </c>
      <c r="DA1547">
        <f t="shared" si="804"/>
        <v>1.18</v>
      </c>
      <c r="DB1547">
        <f t="shared" si="805"/>
        <v>0</v>
      </c>
      <c r="DC1547">
        <f t="shared" si="806"/>
        <v>0</v>
      </c>
      <c r="DD1547" t="s">
        <v>3</v>
      </c>
      <c r="DE1547" t="s">
        <v>3</v>
      </c>
      <c r="DF1547">
        <f t="shared" si="807"/>
        <v>0</v>
      </c>
      <c r="DG1547">
        <f t="shared" si="808"/>
        <v>0</v>
      </c>
      <c r="DH1547">
        <f t="shared" si="799"/>
        <v>0</v>
      </c>
      <c r="DI1547">
        <f t="shared" si="800"/>
        <v>0</v>
      </c>
      <c r="DJ1547">
        <f t="shared" si="809"/>
        <v>0</v>
      </c>
      <c r="DK1547">
        <v>0</v>
      </c>
      <c r="DL1547" t="s">
        <v>3</v>
      </c>
      <c r="DM1547">
        <v>0</v>
      </c>
      <c r="DN1547" t="s">
        <v>3</v>
      </c>
      <c r="DO1547">
        <v>0</v>
      </c>
    </row>
    <row r="1548" spans="1:119" x14ac:dyDescent="0.25">
      <c r="A1548">
        <f>ROW(Source!A533)</f>
        <v>533</v>
      </c>
      <c r="B1548">
        <v>381997917</v>
      </c>
      <c r="C1548">
        <v>382002453</v>
      </c>
      <c r="D1548">
        <v>342646017</v>
      </c>
      <c r="E1548">
        <v>113</v>
      </c>
      <c r="F1548">
        <v>1</v>
      </c>
      <c r="G1548">
        <v>1</v>
      </c>
      <c r="H1548">
        <v>3</v>
      </c>
      <c r="I1548" t="s">
        <v>1042</v>
      </c>
      <c r="J1548" t="s">
        <v>3</v>
      </c>
      <c r="K1548" t="s">
        <v>1043</v>
      </c>
      <c r="L1548">
        <v>3277935</v>
      </c>
      <c r="N1548">
        <v>1013</v>
      </c>
      <c r="O1548" t="s">
        <v>1044</v>
      </c>
      <c r="P1548" t="s">
        <v>1044</v>
      </c>
      <c r="Q1548">
        <v>1</v>
      </c>
      <c r="W1548">
        <v>0</v>
      </c>
      <c r="X1548">
        <v>274903907</v>
      </c>
      <c r="Y1548">
        <f>AT1548</f>
        <v>2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>
        <v>0</v>
      </c>
      <c r="AG1548">
        <v>0</v>
      </c>
      <c r="AH1548">
        <v>0</v>
      </c>
      <c r="AI1548">
        <v>1</v>
      </c>
      <c r="AJ1548">
        <v>1</v>
      </c>
      <c r="AK1548">
        <v>1</v>
      </c>
      <c r="AL1548">
        <v>1</v>
      </c>
      <c r="AM1548">
        <v>-2</v>
      </c>
      <c r="AN1548">
        <v>0</v>
      </c>
      <c r="AO1548">
        <v>0</v>
      </c>
      <c r="AP1548">
        <v>0</v>
      </c>
      <c r="AQ1548">
        <v>1</v>
      </c>
      <c r="AR1548">
        <v>0</v>
      </c>
      <c r="AS1548" t="s">
        <v>3</v>
      </c>
      <c r="AT1548">
        <v>2</v>
      </c>
      <c r="AU1548" t="s">
        <v>3</v>
      </c>
      <c r="AV1548">
        <v>0</v>
      </c>
      <c r="AW1548">
        <v>2</v>
      </c>
      <c r="AX1548">
        <v>382002477</v>
      </c>
      <c r="AY1548">
        <v>1</v>
      </c>
      <c r="AZ1548">
        <v>2048</v>
      </c>
      <c r="BA1548">
        <v>1548</v>
      </c>
      <c r="BB1548">
        <v>1</v>
      </c>
      <c r="BC1548">
        <v>0</v>
      </c>
      <c r="BD1548">
        <v>0</v>
      </c>
      <c r="BE1548">
        <v>0</v>
      </c>
      <c r="BF1548">
        <v>0</v>
      </c>
      <c r="BG1548">
        <v>0</v>
      </c>
      <c r="BH1548">
        <v>0</v>
      </c>
      <c r="BI1548">
        <v>0</v>
      </c>
      <c r="BJ1548">
        <v>0</v>
      </c>
      <c r="BK1548">
        <v>0</v>
      </c>
      <c r="BL1548">
        <v>0</v>
      </c>
      <c r="BM1548">
        <v>0</v>
      </c>
      <c r="BN1548">
        <v>0</v>
      </c>
      <c r="BO1548">
        <v>0</v>
      </c>
      <c r="BP1548">
        <v>0</v>
      </c>
      <c r="BQ1548">
        <v>0</v>
      </c>
      <c r="BR1548">
        <v>0</v>
      </c>
      <c r="BS1548">
        <v>0</v>
      </c>
      <c r="BT1548">
        <v>0</v>
      </c>
      <c r="BU1548">
        <v>0</v>
      </c>
      <c r="BV1548">
        <v>0</v>
      </c>
      <c r="BW1548">
        <v>0</v>
      </c>
      <c r="CV1548">
        <v>0</v>
      </c>
      <c r="CW1548">
        <v>0</v>
      </c>
      <c r="CX1548">
        <f>ROUND(Y1548*Source!I533,7)</f>
        <v>2</v>
      </c>
      <c r="CY1548">
        <f t="shared" si="802"/>
        <v>0</v>
      </c>
      <c r="CZ1548">
        <f t="shared" si="803"/>
        <v>0</v>
      </c>
      <c r="DA1548">
        <f t="shared" si="804"/>
        <v>1</v>
      </c>
      <c r="DB1548">
        <f>ROUND(ROUND(AT1548*CZ1548,2),6)</f>
        <v>0</v>
      </c>
      <c r="DC1548">
        <f>ROUND(ROUND(AT1548*AG1548,2),6)</f>
        <v>0</v>
      </c>
      <c r="DD1548" t="s">
        <v>3</v>
      </c>
      <c r="DE1548" t="s">
        <v>3</v>
      </c>
      <c r="DF1548">
        <f>ROUND(ROUND(AE1548,2)*CX1548,2)</f>
        <v>0</v>
      </c>
      <c r="DG1548">
        <f t="shared" si="808"/>
        <v>0</v>
      </c>
      <c r="DH1548">
        <f t="shared" si="799"/>
        <v>0</v>
      </c>
      <c r="DI1548">
        <f t="shared" si="800"/>
        <v>0</v>
      </c>
      <c r="DJ1548">
        <f t="shared" si="809"/>
        <v>0</v>
      </c>
      <c r="DK1548">
        <v>0</v>
      </c>
      <c r="DL1548" t="s">
        <v>3</v>
      </c>
      <c r="DM1548">
        <v>0</v>
      </c>
      <c r="DN1548" t="s">
        <v>3</v>
      </c>
      <c r="DO1548">
        <v>0</v>
      </c>
    </row>
    <row r="1549" spans="1:119" x14ac:dyDescent="0.25">
      <c r="A1549">
        <f>ROW(Source!A534)</f>
        <v>534</v>
      </c>
      <c r="B1549">
        <v>381997917</v>
      </c>
      <c r="C1549">
        <v>382002478</v>
      </c>
      <c r="D1549">
        <v>342640222</v>
      </c>
      <c r="E1549">
        <v>113</v>
      </c>
      <c r="F1549">
        <v>1</v>
      </c>
      <c r="G1549">
        <v>1</v>
      </c>
      <c r="H1549">
        <v>1</v>
      </c>
      <c r="I1549" t="s">
        <v>1047</v>
      </c>
      <c r="J1549" t="s">
        <v>3</v>
      </c>
      <c r="K1549" t="s">
        <v>1048</v>
      </c>
      <c r="L1549">
        <v>1191</v>
      </c>
      <c r="N1549">
        <v>1013</v>
      </c>
      <c r="O1549" t="s">
        <v>1034</v>
      </c>
      <c r="P1549" t="s">
        <v>1034</v>
      </c>
      <c r="Q1549">
        <v>1</v>
      </c>
      <c r="W1549">
        <v>0</v>
      </c>
      <c r="X1549">
        <v>888410196</v>
      </c>
      <c r="Y1549">
        <f>(AT1549*ROUND(0.86,7))</f>
        <v>12.04</v>
      </c>
      <c r="AA1549">
        <v>0</v>
      </c>
      <c r="AB1549">
        <v>0</v>
      </c>
      <c r="AC1549">
        <v>0</v>
      </c>
      <c r="AD1549">
        <v>597.98</v>
      </c>
      <c r="AE1549">
        <v>0</v>
      </c>
      <c r="AF1549">
        <v>0</v>
      </c>
      <c r="AG1549">
        <v>0</v>
      </c>
      <c r="AH1549">
        <v>597.98</v>
      </c>
      <c r="AI1549">
        <v>1</v>
      </c>
      <c r="AJ1549">
        <v>1</v>
      </c>
      <c r="AK1549">
        <v>1</v>
      </c>
      <c r="AL1549">
        <v>1</v>
      </c>
      <c r="AM1549">
        <v>-2</v>
      </c>
      <c r="AN1549">
        <v>0</v>
      </c>
      <c r="AO1549">
        <v>0</v>
      </c>
      <c r="AP1549">
        <v>1</v>
      </c>
      <c r="AQ1549">
        <v>1</v>
      </c>
      <c r="AR1549">
        <v>0</v>
      </c>
      <c r="AS1549" t="s">
        <v>3</v>
      </c>
      <c r="AT1549">
        <v>14</v>
      </c>
      <c r="AU1549" t="s">
        <v>23</v>
      </c>
      <c r="AV1549">
        <v>1</v>
      </c>
      <c r="AW1549">
        <v>2</v>
      </c>
      <c r="AX1549">
        <v>382002491</v>
      </c>
      <c r="AY1549">
        <v>1</v>
      </c>
      <c r="AZ1549">
        <v>0</v>
      </c>
      <c r="BA1549">
        <v>1549</v>
      </c>
      <c r="BB1549">
        <v>1</v>
      </c>
      <c r="BC1549">
        <v>0</v>
      </c>
      <c r="BD1549">
        <v>0</v>
      </c>
      <c r="BE1549">
        <v>0</v>
      </c>
      <c r="BF1549">
        <v>0</v>
      </c>
      <c r="BG1549">
        <v>0</v>
      </c>
      <c r="BH1549">
        <v>0</v>
      </c>
      <c r="BI1549">
        <v>0</v>
      </c>
      <c r="BJ1549">
        <v>0</v>
      </c>
      <c r="BK1549">
        <v>0</v>
      </c>
      <c r="BL1549">
        <v>0</v>
      </c>
      <c r="BM1549">
        <v>8371.7200000000012</v>
      </c>
      <c r="BN1549">
        <v>14</v>
      </c>
      <c r="BO1549">
        <v>0</v>
      </c>
      <c r="BP1549">
        <v>1</v>
      </c>
      <c r="BQ1549">
        <v>0</v>
      </c>
      <c r="BR1549">
        <v>0</v>
      </c>
      <c r="BS1549">
        <v>0</v>
      </c>
      <c r="BT1549">
        <v>7199.6791999999996</v>
      </c>
      <c r="BU1549">
        <v>12.04</v>
      </c>
      <c r="BV1549">
        <v>0</v>
      </c>
      <c r="BW1549">
        <v>1</v>
      </c>
      <c r="CU1549">
        <f>ROUND(AT1549*Source!I534*AH1549*AL1549,2)</f>
        <v>8371.7199999999993</v>
      </c>
      <c r="CV1549">
        <f>ROUND(Y1549*Source!I534,7)</f>
        <v>12.04</v>
      </c>
      <c r="CW1549">
        <v>0</v>
      </c>
      <c r="CX1549">
        <f>ROUND(Y1549*Source!I534,7)</f>
        <v>12.04</v>
      </c>
      <c r="CY1549">
        <f>AD1549</f>
        <v>597.98</v>
      </c>
      <c r="CZ1549">
        <f>AH1549</f>
        <v>597.98</v>
      </c>
      <c r="DA1549">
        <f>AL1549</f>
        <v>1</v>
      </c>
      <c r="DB1549">
        <f>ROUND((ROUND(AT1549*CZ1549,2)*ROUND(0.86,7)),6)</f>
        <v>7199.6791999999996</v>
      </c>
      <c r="DC1549">
        <f>ROUND((ROUND(AT1549*AG1549,2)*ROUND(0.86,7)),6)</f>
        <v>0</v>
      </c>
      <c r="DD1549" t="s">
        <v>3</v>
      </c>
      <c r="DE1549" t="s">
        <v>3</v>
      </c>
      <c r="DF1549">
        <f>ROUND(ROUND(AE1549,2)*CX1549,2)</f>
        <v>0</v>
      </c>
      <c r="DG1549">
        <f t="shared" si="808"/>
        <v>0</v>
      </c>
      <c r="DH1549">
        <f t="shared" si="799"/>
        <v>0</v>
      </c>
      <c r="DI1549">
        <f t="shared" si="800"/>
        <v>7199.68</v>
      </c>
      <c r="DJ1549">
        <f>DI1549</f>
        <v>7199.68</v>
      </c>
      <c r="DK1549">
        <v>1</v>
      </c>
      <c r="DL1549" t="s">
        <v>3</v>
      </c>
      <c r="DM1549">
        <v>0</v>
      </c>
      <c r="DN1549" t="s">
        <v>3</v>
      </c>
      <c r="DO1549">
        <v>0</v>
      </c>
    </row>
    <row r="1550" spans="1:119" x14ac:dyDescent="0.25">
      <c r="A1550">
        <f>ROW(Source!A534)</f>
        <v>534</v>
      </c>
      <c r="B1550">
        <v>381997917</v>
      </c>
      <c r="C1550">
        <v>382002478</v>
      </c>
      <c r="D1550">
        <v>342640393</v>
      </c>
      <c r="E1550">
        <v>113</v>
      </c>
      <c r="F1550">
        <v>1</v>
      </c>
      <c r="G1550">
        <v>1</v>
      </c>
      <c r="H1550">
        <v>1</v>
      </c>
      <c r="I1550" t="s">
        <v>1035</v>
      </c>
      <c r="J1550" t="s">
        <v>3</v>
      </c>
      <c r="K1550" t="s">
        <v>1036</v>
      </c>
      <c r="L1550">
        <v>1191</v>
      </c>
      <c r="N1550">
        <v>1013</v>
      </c>
      <c r="O1550" t="s">
        <v>1034</v>
      </c>
      <c r="P1550" t="s">
        <v>1034</v>
      </c>
      <c r="Q1550">
        <v>1</v>
      </c>
      <c r="W1550">
        <v>0</v>
      </c>
      <c r="X1550">
        <v>-1417349443</v>
      </c>
      <c r="Y1550">
        <f>(AT1550*ROUND(0.86,7))</f>
        <v>0.96320000000000006</v>
      </c>
      <c r="AA1550">
        <v>0</v>
      </c>
      <c r="AB1550">
        <v>0</v>
      </c>
      <c r="AC1550">
        <v>0</v>
      </c>
      <c r="AD1550">
        <v>0</v>
      </c>
      <c r="AE1550">
        <v>0</v>
      </c>
      <c r="AF1550">
        <v>0</v>
      </c>
      <c r="AG1550">
        <v>0</v>
      </c>
      <c r="AH1550">
        <v>0</v>
      </c>
      <c r="AI1550">
        <v>1</v>
      </c>
      <c r="AJ1550">
        <v>1</v>
      </c>
      <c r="AK1550">
        <v>1</v>
      </c>
      <c r="AL1550">
        <v>1</v>
      </c>
      <c r="AM1550">
        <v>-2</v>
      </c>
      <c r="AN1550">
        <v>0</v>
      </c>
      <c r="AO1550">
        <v>0</v>
      </c>
      <c r="AP1550">
        <v>1</v>
      </c>
      <c r="AQ1550">
        <v>1</v>
      </c>
      <c r="AR1550">
        <v>0</v>
      </c>
      <c r="AS1550" t="s">
        <v>3</v>
      </c>
      <c r="AT1550">
        <v>1.1200000000000001</v>
      </c>
      <c r="AU1550" t="s">
        <v>23</v>
      </c>
      <c r="AV1550">
        <v>2</v>
      </c>
      <c r="AW1550">
        <v>2</v>
      </c>
      <c r="AX1550">
        <v>382002492</v>
      </c>
      <c r="AY1550">
        <v>1</v>
      </c>
      <c r="AZ1550">
        <v>0</v>
      </c>
      <c r="BA1550">
        <v>1550</v>
      </c>
      <c r="BB1550">
        <v>1</v>
      </c>
      <c r="BC1550">
        <v>0</v>
      </c>
      <c r="BD1550">
        <v>0</v>
      </c>
      <c r="BE1550">
        <v>0</v>
      </c>
      <c r="BF1550">
        <v>0</v>
      </c>
      <c r="BG1550">
        <v>0</v>
      </c>
      <c r="BH1550">
        <v>0</v>
      </c>
      <c r="BI1550">
        <v>0</v>
      </c>
      <c r="BJ1550">
        <v>0</v>
      </c>
      <c r="BK1550">
        <v>0</v>
      </c>
      <c r="BL1550">
        <v>0</v>
      </c>
      <c r="BM1550">
        <v>0</v>
      </c>
      <c r="BN1550">
        <v>0</v>
      </c>
      <c r="BO1550">
        <v>0</v>
      </c>
      <c r="BP1550">
        <v>0</v>
      </c>
      <c r="BQ1550">
        <v>0</v>
      </c>
      <c r="BR1550">
        <v>0</v>
      </c>
      <c r="BS1550">
        <v>0</v>
      </c>
      <c r="BT1550">
        <v>0</v>
      </c>
      <c r="BU1550">
        <v>0</v>
      </c>
      <c r="BV1550">
        <v>0</v>
      </c>
      <c r="BW1550">
        <v>0</v>
      </c>
      <c r="CV1550">
        <v>0</v>
      </c>
      <c r="CW1550">
        <v>0</v>
      </c>
      <c r="CX1550">
        <f>ROUND(Y1550*Source!I534,7)</f>
        <v>0.96319999999999995</v>
      </c>
      <c r="CY1550">
        <f>AD1550</f>
        <v>0</v>
      </c>
      <c r="CZ1550">
        <f>AH1550</f>
        <v>0</v>
      </c>
      <c r="DA1550">
        <f>AL1550</f>
        <v>1</v>
      </c>
      <c r="DB1550">
        <f>ROUND((ROUND(AT1550*CZ1550,2)*ROUND(0.86,7)),6)</f>
        <v>0</v>
      </c>
      <c r="DC1550">
        <f>ROUND((ROUND(AT1550*AG1550,2)*ROUND(0.86,7)),6)</f>
        <v>0</v>
      </c>
      <c r="DD1550" t="s">
        <v>3</v>
      </c>
      <c r="DE1550" t="s">
        <v>3</v>
      </c>
      <c r="DF1550">
        <f>ROUND(ROUND(AE1550,2)*CX1550,2)</f>
        <v>0</v>
      </c>
      <c r="DG1550">
        <f t="shared" si="808"/>
        <v>0</v>
      </c>
      <c r="DH1550">
        <f t="shared" si="799"/>
        <v>0</v>
      </c>
      <c r="DI1550">
        <f t="shared" si="800"/>
        <v>0</v>
      </c>
      <c r="DJ1550">
        <f>DI1550</f>
        <v>0</v>
      </c>
      <c r="DK1550">
        <v>0</v>
      </c>
      <c r="DL1550" t="s">
        <v>3</v>
      </c>
      <c r="DM1550">
        <v>0</v>
      </c>
      <c r="DN1550" t="s">
        <v>3</v>
      </c>
      <c r="DO1550">
        <v>0</v>
      </c>
    </row>
    <row r="1551" spans="1:119" x14ac:dyDescent="0.25">
      <c r="A1551">
        <f>ROW(Source!A534)</f>
        <v>534</v>
      </c>
      <c r="B1551">
        <v>381997917</v>
      </c>
      <c r="C1551">
        <v>382002478</v>
      </c>
      <c r="D1551">
        <v>342765492</v>
      </c>
      <c r="E1551">
        <v>1</v>
      </c>
      <c r="F1551">
        <v>1</v>
      </c>
      <c r="G1551">
        <v>1</v>
      </c>
      <c r="H1551">
        <v>2</v>
      </c>
      <c r="I1551" t="s">
        <v>1056</v>
      </c>
      <c r="J1551" t="s">
        <v>1057</v>
      </c>
      <c r="K1551" t="s">
        <v>1058</v>
      </c>
      <c r="L1551">
        <v>1368</v>
      </c>
      <c r="N1551">
        <v>1011</v>
      </c>
      <c r="O1551" t="s">
        <v>1040</v>
      </c>
      <c r="P1551" t="s">
        <v>1040</v>
      </c>
      <c r="Q1551">
        <v>1</v>
      </c>
      <c r="W1551">
        <v>0</v>
      </c>
      <c r="X1551">
        <v>-417672217</v>
      </c>
      <c r="Y1551">
        <f>(AT1551*ROUND(0.86,7))</f>
        <v>0.96320000000000006</v>
      </c>
      <c r="AA1551">
        <v>0</v>
      </c>
      <c r="AB1551">
        <v>1164.75</v>
      </c>
      <c r="AC1551">
        <v>687.23</v>
      </c>
      <c r="AD1551">
        <v>0</v>
      </c>
      <c r="AE1551">
        <v>0</v>
      </c>
      <c r="AF1551">
        <v>995.51</v>
      </c>
      <c r="AG1551">
        <v>687.23</v>
      </c>
      <c r="AH1551">
        <v>0</v>
      </c>
      <c r="AI1551">
        <v>1</v>
      </c>
      <c r="AJ1551">
        <v>1.17</v>
      </c>
      <c r="AK1551">
        <v>1</v>
      </c>
      <c r="AL1551">
        <v>1</v>
      </c>
      <c r="AM1551">
        <v>2</v>
      </c>
      <c r="AN1551">
        <v>0</v>
      </c>
      <c r="AO1551">
        <v>0</v>
      </c>
      <c r="AP1551">
        <v>1</v>
      </c>
      <c r="AQ1551">
        <v>1</v>
      </c>
      <c r="AR1551">
        <v>0</v>
      </c>
      <c r="AS1551" t="s">
        <v>3</v>
      </c>
      <c r="AT1551">
        <v>1.1200000000000001</v>
      </c>
      <c r="AU1551" t="s">
        <v>23</v>
      </c>
      <c r="AV1551">
        <v>1</v>
      </c>
      <c r="AW1551">
        <v>2</v>
      </c>
      <c r="AX1551">
        <v>382002493</v>
      </c>
      <c r="AY1551">
        <v>1</v>
      </c>
      <c r="AZ1551">
        <v>0</v>
      </c>
      <c r="BA1551">
        <v>1551</v>
      </c>
      <c r="BB1551">
        <v>1</v>
      </c>
      <c r="BC1551">
        <v>0</v>
      </c>
      <c r="BD1551">
        <v>0</v>
      </c>
      <c r="BE1551">
        <v>0</v>
      </c>
      <c r="BF1551">
        <v>0</v>
      </c>
      <c r="BG1551">
        <v>0</v>
      </c>
      <c r="BH1551">
        <v>0</v>
      </c>
      <c r="BI1551">
        <v>0</v>
      </c>
      <c r="BJ1551">
        <v>0</v>
      </c>
      <c r="BK1551">
        <v>1114.9712000000002</v>
      </c>
      <c r="BL1551">
        <v>769.69760000000008</v>
      </c>
      <c r="BM1551">
        <v>0</v>
      </c>
      <c r="BN1551">
        <v>0</v>
      </c>
      <c r="BO1551">
        <v>1.1200000000000001</v>
      </c>
      <c r="BP1551">
        <v>1</v>
      </c>
      <c r="BQ1551">
        <v>0</v>
      </c>
      <c r="BR1551">
        <v>958.8752320000001</v>
      </c>
      <c r="BS1551">
        <v>661.9399360000001</v>
      </c>
      <c r="BT1551">
        <v>0</v>
      </c>
      <c r="BU1551">
        <v>0</v>
      </c>
      <c r="BV1551">
        <v>0.96320000000000006</v>
      </c>
      <c r="BW1551">
        <v>1</v>
      </c>
      <c r="CV1551">
        <v>0</v>
      </c>
      <c r="CW1551">
        <f>ROUND(Y1551*Source!I534*DO1551,7)</f>
        <v>0.96319999999999995</v>
      </c>
      <c r="CX1551">
        <f>ROUND(Y1551*Source!I534,7)</f>
        <v>0.96319999999999995</v>
      </c>
      <c r="CY1551">
        <f>AB1551</f>
        <v>1164.75</v>
      </c>
      <c r="CZ1551">
        <f>AF1551</f>
        <v>995.51</v>
      </c>
      <c r="DA1551">
        <f>AJ1551</f>
        <v>1.17</v>
      </c>
      <c r="DB1551">
        <f>ROUND((ROUND(AT1551*CZ1551,2)*ROUND(0.86,7)),6)</f>
        <v>958.87419999999997</v>
      </c>
      <c r="DC1551">
        <f>ROUND((ROUND(AT1551*AG1551,2)*ROUND(0.86,7)),6)</f>
        <v>661.94200000000001</v>
      </c>
      <c r="DD1551" t="s">
        <v>3</v>
      </c>
      <c r="DE1551" t="s">
        <v>3</v>
      </c>
      <c r="DF1551">
        <f>ROUND(ROUND(AE1551,2)*CX1551,2)</f>
        <v>0</v>
      </c>
      <c r="DG1551">
        <f>ROUND(ROUND(AF1551*AJ1551,2)*CX1551,2)</f>
        <v>1121.8900000000001</v>
      </c>
      <c r="DH1551">
        <f t="shared" si="799"/>
        <v>661.94</v>
      </c>
      <c r="DI1551">
        <f t="shared" si="800"/>
        <v>0</v>
      </c>
      <c r="DJ1551">
        <f>DG1551+DH1551</f>
        <v>1783.8300000000002</v>
      </c>
      <c r="DK1551">
        <v>0</v>
      </c>
      <c r="DL1551" t="s">
        <v>1041</v>
      </c>
      <c r="DM1551">
        <v>5</v>
      </c>
      <c r="DN1551" t="s">
        <v>1034</v>
      </c>
      <c r="DO1551">
        <v>1</v>
      </c>
    </row>
    <row r="1552" spans="1:119" x14ac:dyDescent="0.25">
      <c r="A1552">
        <f>ROW(Source!A534)</f>
        <v>534</v>
      </c>
      <c r="B1552">
        <v>381997917</v>
      </c>
      <c r="C1552">
        <v>382002478</v>
      </c>
      <c r="D1552">
        <v>342713938</v>
      </c>
      <c r="E1552">
        <v>1</v>
      </c>
      <c r="F1552">
        <v>1</v>
      </c>
      <c r="G1552">
        <v>1</v>
      </c>
      <c r="H1552">
        <v>3</v>
      </c>
      <c r="I1552" t="s">
        <v>1049</v>
      </c>
      <c r="J1552" t="s">
        <v>1050</v>
      </c>
      <c r="K1552" t="s">
        <v>1051</v>
      </c>
      <c r="L1552">
        <v>1348</v>
      </c>
      <c r="N1552">
        <v>1009</v>
      </c>
      <c r="O1552" t="s">
        <v>846</v>
      </c>
      <c r="P1552" t="s">
        <v>846</v>
      </c>
      <c r="Q1552">
        <v>1000</v>
      </c>
      <c r="W1552">
        <v>0</v>
      </c>
      <c r="X1552">
        <v>1693858356</v>
      </c>
      <c r="Y1552">
        <f t="shared" ref="Y1552:Y1559" si="810">(AT1552*ROUND(0,7))</f>
        <v>0</v>
      </c>
      <c r="AA1552">
        <v>130422.57</v>
      </c>
      <c r="AB1552">
        <v>0</v>
      </c>
      <c r="AC1552">
        <v>0</v>
      </c>
      <c r="AD1552">
        <v>0</v>
      </c>
      <c r="AE1552">
        <v>116448.72</v>
      </c>
      <c r="AF1552">
        <v>0</v>
      </c>
      <c r="AG1552">
        <v>0</v>
      </c>
      <c r="AH1552">
        <v>0</v>
      </c>
      <c r="AI1552">
        <v>1.1200000000000001</v>
      </c>
      <c r="AJ1552">
        <v>1</v>
      </c>
      <c r="AK1552">
        <v>1</v>
      </c>
      <c r="AL1552">
        <v>1</v>
      </c>
      <c r="AM1552">
        <v>2</v>
      </c>
      <c r="AN1552">
        <v>0</v>
      </c>
      <c r="AO1552">
        <v>0</v>
      </c>
      <c r="AP1552">
        <v>1</v>
      </c>
      <c r="AQ1552">
        <v>1</v>
      </c>
      <c r="AR1552">
        <v>0</v>
      </c>
      <c r="AS1552" t="s">
        <v>3</v>
      </c>
      <c r="AT1552">
        <v>1E-3</v>
      </c>
      <c r="AU1552" t="s">
        <v>14</v>
      </c>
      <c r="AV1552">
        <v>0</v>
      </c>
      <c r="AW1552">
        <v>2</v>
      </c>
      <c r="AX1552">
        <v>382002494</v>
      </c>
      <c r="AY1552">
        <v>1</v>
      </c>
      <c r="AZ1552">
        <v>0</v>
      </c>
      <c r="BA1552">
        <v>1552</v>
      </c>
      <c r="BB1552">
        <v>1</v>
      </c>
      <c r="BC1552">
        <v>0</v>
      </c>
      <c r="BD1552">
        <v>0</v>
      </c>
      <c r="BE1552">
        <v>0</v>
      </c>
      <c r="BF1552">
        <v>0</v>
      </c>
      <c r="BG1552">
        <v>0</v>
      </c>
      <c r="BH1552">
        <v>0</v>
      </c>
      <c r="BI1552">
        <v>0</v>
      </c>
      <c r="BJ1552">
        <v>116.44872000000001</v>
      </c>
      <c r="BK1552">
        <v>0</v>
      </c>
      <c r="BL1552">
        <v>0</v>
      </c>
      <c r="BM1552">
        <v>0</v>
      </c>
      <c r="BN1552">
        <v>0</v>
      </c>
      <c r="BO1552">
        <v>0</v>
      </c>
      <c r="BP1552">
        <v>1</v>
      </c>
      <c r="BQ1552">
        <v>0</v>
      </c>
      <c r="BR1552">
        <v>0</v>
      </c>
      <c r="BS1552">
        <v>0</v>
      </c>
      <c r="BT1552">
        <v>0</v>
      </c>
      <c r="BU1552">
        <v>0</v>
      </c>
      <c r="BV1552">
        <v>0</v>
      </c>
      <c r="BW1552">
        <v>0</v>
      </c>
      <c r="CV1552">
        <v>0</v>
      </c>
      <c r="CW1552">
        <v>0</v>
      </c>
      <c r="CX1552">
        <f>ROUND(Y1552*Source!I534,7)</f>
        <v>0</v>
      </c>
      <c r="CY1552">
        <f t="shared" ref="CY1552:CY1560" si="811">AA1552</f>
        <v>130422.57</v>
      </c>
      <c r="CZ1552">
        <f t="shared" ref="CZ1552:CZ1560" si="812">AE1552</f>
        <v>116448.72</v>
      </c>
      <c r="DA1552">
        <f t="shared" ref="DA1552:DA1560" si="813">AI1552</f>
        <v>1.1200000000000001</v>
      </c>
      <c r="DB1552">
        <f t="shared" ref="DB1552:DB1559" si="814">ROUND((ROUND(AT1552*CZ1552,2)*ROUND(0,7)),6)</f>
        <v>0</v>
      </c>
      <c r="DC1552">
        <f t="shared" ref="DC1552:DC1559" si="815">ROUND((ROUND(AT1552*AG1552,2)*ROUND(0,7)),6)</f>
        <v>0</v>
      </c>
      <c r="DD1552" t="s">
        <v>3</v>
      </c>
      <c r="DE1552" t="s">
        <v>3</v>
      </c>
      <c r="DF1552">
        <f t="shared" ref="DF1552:DF1559" si="816">ROUND(ROUND(AE1552*AI1552,2)*CX1552,2)</f>
        <v>0</v>
      </c>
      <c r="DG1552">
        <f t="shared" ref="DG1552:DG1562" si="817">ROUND(ROUND(AF1552,2)*CX1552,2)</f>
        <v>0</v>
      </c>
      <c r="DH1552">
        <f t="shared" si="799"/>
        <v>0</v>
      </c>
      <c r="DI1552">
        <f t="shared" si="800"/>
        <v>0</v>
      </c>
      <c r="DJ1552">
        <f t="shared" ref="DJ1552:DJ1560" si="818">DF1552</f>
        <v>0</v>
      </c>
      <c r="DK1552">
        <v>0</v>
      </c>
      <c r="DL1552" t="s">
        <v>3</v>
      </c>
      <c r="DM1552">
        <v>0</v>
      </c>
      <c r="DN1552" t="s">
        <v>3</v>
      </c>
      <c r="DO1552">
        <v>0</v>
      </c>
    </row>
    <row r="1553" spans="1:119" x14ac:dyDescent="0.25">
      <c r="A1553">
        <f>ROW(Source!A534)</f>
        <v>534</v>
      </c>
      <c r="B1553">
        <v>381997917</v>
      </c>
      <c r="C1553">
        <v>382002478</v>
      </c>
      <c r="D1553">
        <v>342714150</v>
      </c>
      <c r="E1553">
        <v>1</v>
      </c>
      <c r="F1553">
        <v>1</v>
      </c>
      <c r="G1553">
        <v>1</v>
      </c>
      <c r="H1553">
        <v>3</v>
      </c>
      <c r="I1553" t="s">
        <v>1115</v>
      </c>
      <c r="J1553" t="s">
        <v>1116</v>
      </c>
      <c r="K1553" t="s">
        <v>1117</v>
      </c>
      <c r="L1553">
        <v>1346</v>
      </c>
      <c r="N1553">
        <v>1009</v>
      </c>
      <c r="O1553" t="s">
        <v>1055</v>
      </c>
      <c r="P1553" t="s">
        <v>1055</v>
      </c>
      <c r="Q1553">
        <v>1</v>
      </c>
      <c r="W1553">
        <v>0</v>
      </c>
      <c r="X1553">
        <v>547813963</v>
      </c>
      <c r="Y1553">
        <f t="shared" si="810"/>
        <v>0</v>
      </c>
      <c r="AA1553">
        <v>372.24</v>
      </c>
      <c r="AB1553">
        <v>0</v>
      </c>
      <c r="AC1553">
        <v>0</v>
      </c>
      <c r="AD1553">
        <v>0</v>
      </c>
      <c r="AE1553">
        <v>284.14999999999998</v>
      </c>
      <c r="AF1553">
        <v>0</v>
      </c>
      <c r="AG1553">
        <v>0</v>
      </c>
      <c r="AH1553">
        <v>0</v>
      </c>
      <c r="AI1553">
        <v>1.31</v>
      </c>
      <c r="AJ1553">
        <v>1</v>
      </c>
      <c r="AK1553">
        <v>1</v>
      </c>
      <c r="AL1553">
        <v>1</v>
      </c>
      <c r="AM1553">
        <v>2</v>
      </c>
      <c r="AN1553">
        <v>0</v>
      </c>
      <c r="AO1553">
        <v>0</v>
      </c>
      <c r="AP1553">
        <v>1</v>
      </c>
      <c r="AQ1553">
        <v>1</v>
      </c>
      <c r="AR1553">
        <v>0</v>
      </c>
      <c r="AS1553" t="s">
        <v>3</v>
      </c>
      <c r="AT1553">
        <v>7.1999999999999998E-3</v>
      </c>
      <c r="AU1553" t="s">
        <v>14</v>
      </c>
      <c r="AV1553">
        <v>0</v>
      </c>
      <c r="AW1553">
        <v>2</v>
      </c>
      <c r="AX1553">
        <v>382002495</v>
      </c>
      <c r="AY1553">
        <v>1</v>
      </c>
      <c r="AZ1553">
        <v>0</v>
      </c>
      <c r="BA1553">
        <v>1553</v>
      </c>
      <c r="BB1553">
        <v>1</v>
      </c>
      <c r="BC1553">
        <v>0</v>
      </c>
      <c r="BD1553">
        <v>0</v>
      </c>
      <c r="BE1553">
        <v>0</v>
      </c>
      <c r="BF1553">
        <v>0</v>
      </c>
      <c r="BG1553">
        <v>0</v>
      </c>
      <c r="BH1553">
        <v>0</v>
      </c>
      <c r="BI1553">
        <v>0</v>
      </c>
      <c r="BJ1553">
        <v>2.0458799999999999</v>
      </c>
      <c r="BK1553">
        <v>0</v>
      </c>
      <c r="BL1553">
        <v>0</v>
      </c>
      <c r="BM1553">
        <v>0</v>
      </c>
      <c r="BN1553">
        <v>0</v>
      </c>
      <c r="BO1553">
        <v>0</v>
      </c>
      <c r="BP1553">
        <v>1</v>
      </c>
      <c r="BQ1553">
        <v>0</v>
      </c>
      <c r="BR1553">
        <v>0</v>
      </c>
      <c r="BS1553">
        <v>0</v>
      </c>
      <c r="BT1553">
        <v>0</v>
      </c>
      <c r="BU1553">
        <v>0</v>
      </c>
      <c r="BV1553">
        <v>0</v>
      </c>
      <c r="BW1553">
        <v>0</v>
      </c>
      <c r="CV1553">
        <v>0</v>
      </c>
      <c r="CW1553">
        <v>0</v>
      </c>
      <c r="CX1553">
        <f>ROUND(Y1553*Source!I534,7)</f>
        <v>0</v>
      </c>
      <c r="CY1553">
        <f t="shared" si="811"/>
        <v>372.24</v>
      </c>
      <c r="CZ1553">
        <f t="shared" si="812"/>
        <v>284.14999999999998</v>
      </c>
      <c r="DA1553">
        <f t="shared" si="813"/>
        <v>1.31</v>
      </c>
      <c r="DB1553">
        <f t="shared" si="814"/>
        <v>0</v>
      </c>
      <c r="DC1553">
        <f t="shared" si="815"/>
        <v>0</v>
      </c>
      <c r="DD1553" t="s">
        <v>3</v>
      </c>
      <c r="DE1553" t="s">
        <v>3</v>
      </c>
      <c r="DF1553">
        <f t="shared" si="816"/>
        <v>0</v>
      </c>
      <c r="DG1553">
        <f t="shared" si="817"/>
        <v>0</v>
      </c>
      <c r="DH1553">
        <f t="shared" si="799"/>
        <v>0</v>
      </c>
      <c r="DI1553">
        <f t="shared" si="800"/>
        <v>0</v>
      </c>
      <c r="DJ1553">
        <f t="shared" si="818"/>
        <v>0</v>
      </c>
      <c r="DK1553">
        <v>0</v>
      </c>
      <c r="DL1553" t="s">
        <v>3</v>
      </c>
      <c r="DM1553">
        <v>0</v>
      </c>
      <c r="DN1553" t="s">
        <v>3</v>
      </c>
      <c r="DO1553">
        <v>0</v>
      </c>
    </row>
    <row r="1554" spans="1:119" x14ac:dyDescent="0.25">
      <c r="A1554">
        <f>ROW(Source!A534)</f>
        <v>534</v>
      </c>
      <c r="B1554">
        <v>381997917</v>
      </c>
      <c r="C1554">
        <v>382002478</v>
      </c>
      <c r="D1554">
        <v>342714206</v>
      </c>
      <c r="E1554">
        <v>1</v>
      </c>
      <c r="F1554">
        <v>1</v>
      </c>
      <c r="G1554">
        <v>1</v>
      </c>
      <c r="H1554">
        <v>3</v>
      </c>
      <c r="I1554" t="s">
        <v>1118</v>
      </c>
      <c r="J1554" t="s">
        <v>1119</v>
      </c>
      <c r="K1554" t="s">
        <v>1120</v>
      </c>
      <c r="L1554">
        <v>1346</v>
      </c>
      <c r="N1554">
        <v>1009</v>
      </c>
      <c r="O1554" t="s">
        <v>1055</v>
      </c>
      <c r="P1554" t="s">
        <v>1055</v>
      </c>
      <c r="Q1554">
        <v>1</v>
      </c>
      <c r="W1554">
        <v>0</v>
      </c>
      <c r="X1554">
        <v>721169884</v>
      </c>
      <c r="Y1554">
        <f t="shared" si="810"/>
        <v>0</v>
      </c>
      <c r="AA1554">
        <v>100.15</v>
      </c>
      <c r="AB1554">
        <v>0</v>
      </c>
      <c r="AC1554">
        <v>0</v>
      </c>
      <c r="AD1554">
        <v>0</v>
      </c>
      <c r="AE1554">
        <v>104.32</v>
      </c>
      <c r="AF1554">
        <v>0</v>
      </c>
      <c r="AG1554">
        <v>0</v>
      </c>
      <c r="AH1554">
        <v>0</v>
      </c>
      <c r="AI1554">
        <v>0.96</v>
      </c>
      <c r="AJ1554">
        <v>1</v>
      </c>
      <c r="AK1554">
        <v>1</v>
      </c>
      <c r="AL1554">
        <v>1</v>
      </c>
      <c r="AM1554">
        <v>2</v>
      </c>
      <c r="AN1554">
        <v>0</v>
      </c>
      <c r="AO1554">
        <v>0</v>
      </c>
      <c r="AP1554">
        <v>1</v>
      </c>
      <c r="AQ1554">
        <v>1</v>
      </c>
      <c r="AR1554">
        <v>0</v>
      </c>
      <c r="AS1554" t="s">
        <v>3</v>
      </c>
      <c r="AT1554">
        <v>3.5999999999999997E-2</v>
      </c>
      <c r="AU1554" t="s">
        <v>14</v>
      </c>
      <c r="AV1554">
        <v>0</v>
      </c>
      <c r="AW1554">
        <v>2</v>
      </c>
      <c r="AX1554">
        <v>382002496</v>
      </c>
      <c r="AY1554">
        <v>1</v>
      </c>
      <c r="AZ1554">
        <v>0</v>
      </c>
      <c r="BA1554">
        <v>1554</v>
      </c>
      <c r="BB1554">
        <v>1</v>
      </c>
      <c r="BC1554">
        <v>0</v>
      </c>
      <c r="BD1554">
        <v>0</v>
      </c>
      <c r="BE1554">
        <v>0</v>
      </c>
      <c r="BF1554">
        <v>0</v>
      </c>
      <c r="BG1554">
        <v>0</v>
      </c>
      <c r="BH1554">
        <v>0</v>
      </c>
      <c r="BI1554">
        <v>0</v>
      </c>
      <c r="BJ1554">
        <v>3.7555199999999993</v>
      </c>
      <c r="BK1554">
        <v>0</v>
      </c>
      <c r="BL1554">
        <v>0</v>
      </c>
      <c r="BM1554">
        <v>0</v>
      </c>
      <c r="BN1554">
        <v>0</v>
      </c>
      <c r="BO1554">
        <v>0</v>
      </c>
      <c r="BP1554">
        <v>1</v>
      </c>
      <c r="BQ1554">
        <v>0</v>
      </c>
      <c r="BR1554">
        <v>0</v>
      </c>
      <c r="BS1554">
        <v>0</v>
      </c>
      <c r="BT1554">
        <v>0</v>
      </c>
      <c r="BU1554">
        <v>0</v>
      </c>
      <c r="BV1554">
        <v>0</v>
      </c>
      <c r="BW1554">
        <v>0</v>
      </c>
      <c r="CV1554">
        <v>0</v>
      </c>
      <c r="CW1554">
        <v>0</v>
      </c>
      <c r="CX1554">
        <f>ROUND(Y1554*Source!I534,7)</f>
        <v>0</v>
      </c>
      <c r="CY1554">
        <f t="shared" si="811"/>
        <v>100.15</v>
      </c>
      <c r="CZ1554">
        <f t="shared" si="812"/>
        <v>104.32</v>
      </c>
      <c r="DA1554">
        <f t="shared" si="813"/>
        <v>0.96</v>
      </c>
      <c r="DB1554">
        <f t="shared" si="814"/>
        <v>0</v>
      </c>
      <c r="DC1554">
        <f t="shared" si="815"/>
        <v>0</v>
      </c>
      <c r="DD1554" t="s">
        <v>3</v>
      </c>
      <c r="DE1554" t="s">
        <v>3</v>
      </c>
      <c r="DF1554">
        <f t="shared" si="816"/>
        <v>0</v>
      </c>
      <c r="DG1554">
        <f t="shared" si="817"/>
        <v>0</v>
      </c>
      <c r="DH1554">
        <f t="shared" si="799"/>
        <v>0</v>
      </c>
      <c r="DI1554">
        <f t="shared" si="800"/>
        <v>0</v>
      </c>
      <c r="DJ1554">
        <f t="shared" si="818"/>
        <v>0</v>
      </c>
      <c r="DK1554">
        <v>0</v>
      </c>
      <c r="DL1554" t="s">
        <v>3</v>
      </c>
      <c r="DM1554">
        <v>0</v>
      </c>
      <c r="DN1554" t="s">
        <v>3</v>
      </c>
      <c r="DO1554">
        <v>0</v>
      </c>
    </row>
    <row r="1555" spans="1:119" x14ac:dyDescent="0.25">
      <c r="A1555">
        <f>ROW(Source!A534)</f>
        <v>534</v>
      </c>
      <c r="B1555">
        <v>381997917</v>
      </c>
      <c r="C1555">
        <v>382002478</v>
      </c>
      <c r="D1555">
        <v>342715696</v>
      </c>
      <c r="E1555">
        <v>1</v>
      </c>
      <c r="F1555">
        <v>1</v>
      </c>
      <c r="G1555">
        <v>1</v>
      </c>
      <c r="H1555">
        <v>3</v>
      </c>
      <c r="I1555" t="s">
        <v>1121</v>
      </c>
      <c r="J1555" t="s">
        <v>1122</v>
      </c>
      <c r="K1555" t="s">
        <v>1123</v>
      </c>
      <c r="L1555">
        <v>1346</v>
      </c>
      <c r="N1555">
        <v>1009</v>
      </c>
      <c r="O1555" t="s">
        <v>1055</v>
      </c>
      <c r="P1555" t="s">
        <v>1055</v>
      </c>
      <c r="Q1555">
        <v>1</v>
      </c>
      <c r="W1555">
        <v>0</v>
      </c>
      <c r="X1555">
        <v>536919768</v>
      </c>
      <c r="Y1555">
        <f t="shared" si="810"/>
        <v>0</v>
      </c>
      <c r="AA1555">
        <v>198.36</v>
      </c>
      <c r="AB1555">
        <v>0</v>
      </c>
      <c r="AC1555">
        <v>0</v>
      </c>
      <c r="AD1555">
        <v>0</v>
      </c>
      <c r="AE1555">
        <v>206.62</v>
      </c>
      <c r="AF1555">
        <v>0</v>
      </c>
      <c r="AG1555">
        <v>0</v>
      </c>
      <c r="AH1555">
        <v>0</v>
      </c>
      <c r="AI1555">
        <v>0.96</v>
      </c>
      <c r="AJ1555">
        <v>1</v>
      </c>
      <c r="AK1555">
        <v>1</v>
      </c>
      <c r="AL1555">
        <v>1</v>
      </c>
      <c r="AM1555">
        <v>2</v>
      </c>
      <c r="AN1555">
        <v>0</v>
      </c>
      <c r="AO1555">
        <v>0</v>
      </c>
      <c r="AP1555">
        <v>1</v>
      </c>
      <c r="AQ1555">
        <v>1</v>
      </c>
      <c r="AR1555">
        <v>0</v>
      </c>
      <c r="AS1555" t="s">
        <v>3</v>
      </c>
      <c r="AT1555">
        <v>2.8000000000000001E-2</v>
      </c>
      <c r="AU1555" t="s">
        <v>14</v>
      </c>
      <c r="AV1555">
        <v>0</v>
      </c>
      <c r="AW1555">
        <v>2</v>
      </c>
      <c r="AX1555">
        <v>382002497</v>
      </c>
      <c r="AY1555">
        <v>1</v>
      </c>
      <c r="AZ1555">
        <v>0</v>
      </c>
      <c r="BA1555">
        <v>1555</v>
      </c>
      <c r="BB1555">
        <v>1</v>
      </c>
      <c r="BC1555">
        <v>0</v>
      </c>
      <c r="BD1555">
        <v>0</v>
      </c>
      <c r="BE1555">
        <v>0</v>
      </c>
      <c r="BF1555">
        <v>0</v>
      </c>
      <c r="BG1555">
        <v>0</v>
      </c>
      <c r="BH1555">
        <v>0</v>
      </c>
      <c r="BI1555">
        <v>0</v>
      </c>
      <c r="BJ1555">
        <v>5.7853599999999998</v>
      </c>
      <c r="BK1555">
        <v>0</v>
      </c>
      <c r="BL1555">
        <v>0</v>
      </c>
      <c r="BM1555">
        <v>0</v>
      </c>
      <c r="BN1555">
        <v>0</v>
      </c>
      <c r="BO1555">
        <v>0</v>
      </c>
      <c r="BP1555">
        <v>1</v>
      </c>
      <c r="BQ1555">
        <v>0</v>
      </c>
      <c r="BR1555">
        <v>0</v>
      </c>
      <c r="BS1555">
        <v>0</v>
      </c>
      <c r="BT1555">
        <v>0</v>
      </c>
      <c r="BU1555">
        <v>0</v>
      </c>
      <c r="BV1555">
        <v>0</v>
      </c>
      <c r="BW1555">
        <v>0</v>
      </c>
      <c r="CV1555">
        <v>0</v>
      </c>
      <c r="CW1555">
        <v>0</v>
      </c>
      <c r="CX1555">
        <f>ROUND(Y1555*Source!I534,7)</f>
        <v>0</v>
      </c>
      <c r="CY1555">
        <f t="shared" si="811"/>
        <v>198.36</v>
      </c>
      <c r="CZ1555">
        <f t="shared" si="812"/>
        <v>206.62</v>
      </c>
      <c r="DA1555">
        <f t="shared" si="813"/>
        <v>0.96</v>
      </c>
      <c r="DB1555">
        <f t="shared" si="814"/>
        <v>0</v>
      </c>
      <c r="DC1555">
        <f t="shared" si="815"/>
        <v>0</v>
      </c>
      <c r="DD1555" t="s">
        <v>3</v>
      </c>
      <c r="DE1555" t="s">
        <v>3</v>
      </c>
      <c r="DF1555">
        <f t="shared" si="816"/>
        <v>0</v>
      </c>
      <c r="DG1555">
        <f t="shared" si="817"/>
        <v>0</v>
      </c>
      <c r="DH1555">
        <f t="shared" si="799"/>
        <v>0</v>
      </c>
      <c r="DI1555">
        <f t="shared" si="800"/>
        <v>0</v>
      </c>
      <c r="DJ1555">
        <f t="shared" si="818"/>
        <v>0</v>
      </c>
      <c r="DK1555">
        <v>0</v>
      </c>
      <c r="DL1555" t="s">
        <v>3</v>
      </c>
      <c r="DM1555">
        <v>0</v>
      </c>
      <c r="DN1555" t="s">
        <v>3</v>
      </c>
      <c r="DO1555">
        <v>0</v>
      </c>
    </row>
    <row r="1556" spans="1:119" x14ac:dyDescent="0.25">
      <c r="A1556">
        <f>ROW(Source!A534)</f>
        <v>534</v>
      </c>
      <c r="B1556">
        <v>381997917</v>
      </c>
      <c r="C1556">
        <v>382002478</v>
      </c>
      <c r="D1556">
        <v>342725859</v>
      </c>
      <c r="E1556">
        <v>1</v>
      </c>
      <c r="F1556">
        <v>1</v>
      </c>
      <c r="G1556">
        <v>1</v>
      </c>
      <c r="H1556">
        <v>3</v>
      </c>
      <c r="I1556" t="s">
        <v>1052</v>
      </c>
      <c r="J1556" t="s">
        <v>1053</v>
      </c>
      <c r="K1556" t="s">
        <v>1054</v>
      </c>
      <c r="L1556">
        <v>1346</v>
      </c>
      <c r="N1556">
        <v>1009</v>
      </c>
      <c r="O1556" t="s">
        <v>1055</v>
      </c>
      <c r="P1556" t="s">
        <v>1055</v>
      </c>
      <c r="Q1556">
        <v>1</v>
      </c>
      <c r="W1556">
        <v>0</v>
      </c>
      <c r="X1556">
        <v>1388162880</v>
      </c>
      <c r="Y1556">
        <f t="shared" si="810"/>
        <v>0</v>
      </c>
      <c r="AA1556">
        <v>1400.99</v>
      </c>
      <c r="AB1556">
        <v>0</v>
      </c>
      <c r="AC1556">
        <v>0</v>
      </c>
      <c r="AD1556">
        <v>0</v>
      </c>
      <c r="AE1556">
        <v>870.18</v>
      </c>
      <c r="AF1556">
        <v>0</v>
      </c>
      <c r="AG1556">
        <v>0</v>
      </c>
      <c r="AH1556">
        <v>0</v>
      </c>
      <c r="AI1556">
        <v>1.61</v>
      </c>
      <c r="AJ1556">
        <v>1</v>
      </c>
      <c r="AK1556">
        <v>1</v>
      </c>
      <c r="AL1556">
        <v>1</v>
      </c>
      <c r="AM1556">
        <v>2</v>
      </c>
      <c r="AN1556">
        <v>0</v>
      </c>
      <c r="AO1556">
        <v>0</v>
      </c>
      <c r="AP1556">
        <v>1</v>
      </c>
      <c r="AQ1556">
        <v>1</v>
      </c>
      <c r="AR1556">
        <v>0</v>
      </c>
      <c r="AS1556" t="s">
        <v>3</v>
      </c>
      <c r="AT1556">
        <v>0.45</v>
      </c>
      <c r="AU1556" t="s">
        <v>14</v>
      </c>
      <c r="AV1556">
        <v>0</v>
      </c>
      <c r="AW1556">
        <v>2</v>
      </c>
      <c r="AX1556">
        <v>382002498</v>
      </c>
      <c r="AY1556">
        <v>1</v>
      </c>
      <c r="AZ1556">
        <v>0</v>
      </c>
      <c r="BA1556">
        <v>1556</v>
      </c>
      <c r="BB1556">
        <v>1</v>
      </c>
      <c r="BC1556">
        <v>0</v>
      </c>
      <c r="BD1556">
        <v>0</v>
      </c>
      <c r="BE1556">
        <v>0</v>
      </c>
      <c r="BF1556">
        <v>0</v>
      </c>
      <c r="BG1556">
        <v>0</v>
      </c>
      <c r="BH1556">
        <v>0</v>
      </c>
      <c r="BI1556">
        <v>0</v>
      </c>
      <c r="BJ1556">
        <v>391.58099999999996</v>
      </c>
      <c r="BK1556">
        <v>0</v>
      </c>
      <c r="BL1556">
        <v>0</v>
      </c>
      <c r="BM1556">
        <v>0</v>
      </c>
      <c r="BN1556">
        <v>0</v>
      </c>
      <c r="BO1556">
        <v>0</v>
      </c>
      <c r="BP1556">
        <v>1</v>
      </c>
      <c r="BQ1556">
        <v>0</v>
      </c>
      <c r="BR1556">
        <v>0</v>
      </c>
      <c r="BS1556">
        <v>0</v>
      </c>
      <c r="BT1556">
        <v>0</v>
      </c>
      <c r="BU1556">
        <v>0</v>
      </c>
      <c r="BV1556">
        <v>0</v>
      </c>
      <c r="BW1556">
        <v>0</v>
      </c>
      <c r="CV1556">
        <v>0</v>
      </c>
      <c r="CW1556">
        <v>0</v>
      </c>
      <c r="CX1556">
        <f>ROUND(Y1556*Source!I534,7)</f>
        <v>0</v>
      </c>
      <c r="CY1556">
        <f t="shared" si="811"/>
        <v>1400.99</v>
      </c>
      <c r="CZ1556">
        <f t="shared" si="812"/>
        <v>870.18</v>
      </c>
      <c r="DA1556">
        <f t="shared" si="813"/>
        <v>1.61</v>
      </c>
      <c r="DB1556">
        <f t="shared" si="814"/>
        <v>0</v>
      </c>
      <c r="DC1556">
        <f t="shared" si="815"/>
        <v>0</v>
      </c>
      <c r="DD1556" t="s">
        <v>3</v>
      </c>
      <c r="DE1556" t="s">
        <v>3</v>
      </c>
      <c r="DF1556">
        <f t="shared" si="816"/>
        <v>0</v>
      </c>
      <c r="DG1556">
        <f t="shared" si="817"/>
        <v>0</v>
      </c>
      <c r="DH1556">
        <f t="shared" si="799"/>
        <v>0</v>
      </c>
      <c r="DI1556">
        <f t="shared" si="800"/>
        <v>0</v>
      </c>
      <c r="DJ1556">
        <f t="shared" si="818"/>
        <v>0</v>
      </c>
      <c r="DK1556">
        <v>0</v>
      </c>
      <c r="DL1556" t="s">
        <v>3</v>
      </c>
      <c r="DM1556">
        <v>0</v>
      </c>
      <c r="DN1556" t="s">
        <v>3</v>
      </c>
      <c r="DO1556">
        <v>0</v>
      </c>
    </row>
    <row r="1557" spans="1:119" x14ac:dyDescent="0.25">
      <c r="A1557">
        <f>ROW(Source!A534)</f>
        <v>534</v>
      </c>
      <c r="B1557">
        <v>381997917</v>
      </c>
      <c r="C1557">
        <v>382002478</v>
      </c>
      <c r="D1557">
        <v>342744171</v>
      </c>
      <c r="E1557">
        <v>1</v>
      </c>
      <c r="F1557">
        <v>1</v>
      </c>
      <c r="G1557">
        <v>1</v>
      </c>
      <c r="H1557">
        <v>3</v>
      </c>
      <c r="I1557" t="s">
        <v>1161</v>
      </c>
      <c r="J1557" t="s">
        <v>1162</v>
      </c>
      <c r="K1557" t="s">
        <v>1163</v>
      </c>
      <c r="L1557">
        <v>1371</v>
      </c>
      <c r="N1557">
        <v>1013</v>
      </c>
      <c r="O1557" t="s">
        <v>202</v>
      </c>
      <c r="P1557" t="s">
        <v>202</v>
      </c>
      <c r="Q1557">
        <v>1</v>
      </c>
      <c r="W1557">
        <v>0</v>
      </c>
      <c r="X1557">
        <v>2132169339</v>
      </c>
      <c r="Y1557">
        <f t="shared" si="810"/>
        <v>0</v>
      </c>
      <c r="AA1557">
        <v>17.95</v>
      </c>
      <c r="AB1557">
        <v>0</v>
      </c>
      <c r="AC1557">
        <v>0</v>
      </c>
      <c r="AD1557">
        <v>0</v>
      </c>
      <c r="AE1557">
        <v>19.100000000000001</v>
      </c>
      <c r="AF1557">
        <v>0</v>
      </c>
      <c r="AG1557">
        <v>0</v>
      </c>
      <c r="AH1557">
        <v>0</v>
      </c>
      <c r="AI1557">
        <v>0.94</v>
      </c>
      <c r="AJ1557">
        <v>1</v>
      </c>
      <c r="AK1557">
        <v>1</v>
      </c>
      <c r="AL1557">
        <v>1</v>
      </c>
      <c r="AM1557">
        <v>2</v>
      </c>
      <c r="AN1557">
        <v>0</v>
      </c>
      <c r="AO1557">
        <v>0</v>
      </c>
      <c r="AP1557">
        <v>1</v>
      </c>
      <c r="AQ1557">
        <v>1</v>
      </c>
      <c r="AR1557">
        <v>0</v>
      </c>
      <c r="AS1557" t="s">
        <v>3</v>
      </c>
      <c r="AT1557">
        <v>7</v>
      </c>
      <c r="AU1557" t="s">
        <v>14</v>
      </c>
      <c r="AV1557">
        <v>0</v>
      </c>
      <c r="AW1557">
        <v>2</v>
      </c>
      <c r="AX1557">
        <v>382002499</v>
      </c>
      <c r="AY1557">
        <v>1</v>
      </c>
      <c r="AZ1557">
        <v>0</v>
      </c>
      <c r="BA1557">
        <v>1557</v>
      </c>
      <c r="BB1557">
        <v>1</v>
      </c>
      <c r="BC1557">
        <v>0</v>
      </c>
      <c r="BD1557">
        <v>0</v>
      </c>
      <c r="BE1557">
        <v>0</v>
      </c>
      <c r="BF1557">
        <v>0</v>
      </c>
      <c r="BG1557">
        <v>0</v>
      </c>
      <c r="BH1557">
        <v>0</v>
      </c>
      <c r="BI1557">
        <v>0</v>
      </c>
      <c r="BJ1557">
        <v>133.70000000000002</v>
      </c>
      <c r="BK1557">
        <v>0</v>
      </c>
      <c r="BL1557">
        <v>0</v>
      </c>
      <c r="BM1557">
        <v>0</v>
      </c>
      <c r="BN1557">
        <v>0</v>
      </c>
      <c r="BO1557">
        <v>0</v>
      </c>
      <c r="BP1557">
        <v>1</v>
      </c>
      <c r="BQ1557">
        <v>0</v>
      </c>
      <c r="BR1557">
        <v>0</v>
      </c>
      <c r="BS1557">
        <v>0</v>
      </c>
      <c r="BT1557">
        <v>0</v>
      </c>
      <c r="BU1557">
        <v>0</v>
      </c>
      <c r="BV1557">
        <v>0</v>
      </c>
      <c r="BW1557">
        <v>0</v>
      </c>
      <c r="CV1557">
        <v>0</v>
      </c>
      <c r="CW1557">
        <v>0</v>
      </c>
      <c r="CX1557">
        <f>ROUND(Y1557*Source!I534,7)</f>
        <v>0</v>
      </c>
      <c r="CY1557">
        <f t="shared" si="811"/>
        <v>17.95</v>
      </c>
      <c r="CZ1557">
        <f t="shared" si="812"/>
        <v>19.100000000000001</v>
      </c>
      <c r="DA1557">
        <f t="shared" si="813"/>
        <v>0.94</v>
      </c>
      <c r="DB1557">
        <f t="shared" si="814"/>
        <v>0</v>
      </c>
      <c r="DC1557">
        <f t="shared" si="815"/>
        <v>0</v>
      </c>
      <c r="DD1557" t="s">
        <v>3</v>
      </c>
      <c r="DE1557" t="s">
        <v>3</v>
      </c>
      <c r="DF1557">
        <f t="shared" si="816"/>
        <v>0</v>
      </c>
      <c r="DG1557">
        <f t="shared" si="817"/>
        <v>0</v>
      </c>
      <c r="DH1557">
        <f t="shared" si="799"/>
        <v>0</v>
      </c>
      <c r="DI1557">
        <f t="shared" si="800"/>
        <v>0</v>
      </c>
      <c r="DJ1557">
        <f t="shared" si="818"/>
        <v>0</v>
      </c>
      <c r="DK1557">
        <v>0</v>
      </c>
      <c r="DL1557" t="s">
        <v>3</v>
      </c>
      <c r="DM1557">
        <v>0</v>
      </c>
      <c r="DN1557" t="s">
        <v>3</v>
      </c>
      <c r="DO1557">
        <v>0</v>
      </c>
    </row>
    <row r="1558" spans="1:119" x14ac:dyDescent="0.25">
      <c r="A1558">
        <f>ROW(Source!A534)</f>
        <v>534</v>
      </c>
      <c r="B1558">
        <v>381997917</v>
      </c>
      <c r="C1558">
        <v>382002478</v>
      </c>
      <c r="D1558">
        <v>342751707</v>
      </c>
      <c r="E1558">
        <v>1</v>
      </c>
      <c r="F1558">
        <v>1</v>
      </c>
      <c r="G1558">
        <v>1</v>
      </c>
      <c r="H1558">
        <v>3</v>
      </c>
      <c r="I1558" t="s">
        <v>1133</v>
      </c>
      <c r="J1558" t="s">
        <v>1134</v>
      </c>
      <c r="K1558" t="s">
        <v>1135</v>
      </c>
      <c r="L1558">
        <v>1425</v>
      </c>
      <c r="N1558">
        <v>1013</v>
      </c>
      <c r="O1558" t="s">
        <v>1082</v>
      </c>
      <c r="P1558" t="s">
        <v>1082</v>
      </c>
      <c r="Q1558">
        <v>1</v>
      </c>
      <c r="W1558">
        <v>0</v>
      </c>
      <c r="X1558">
        <v>-1086610245</v>
      </c>
      <c r="Y1558">
        <f t="shared" si="810"/>
        <v>0</v>
      </c>
      <c r="AA1558">
        <v>56.24</v>
      </c>
      <c r="AB1558">
        <v>0</v>
      </c>
      <c r="AC1558">
        <v>0</v>
      </c>
      <c r="AD1558">
        <v>0</v>
      </c>
      <c r="AE1558">
        <v>47.26</v>
      </c>
      <c r="AF1558">
        <v>0</v>
      </c>
      <c r="AG1558">
        <v>0</v>
      </c>
      <c r="AH1558">
        <v>0</v>
      </c>
      <c r="AI1558">
        <v>1.19</v>
      </c>
      <c r="AJ1558">
        <v>1</v>
      </c>
      <c r="AK1558">
        <v>1</v>
      </c>
      <c r="AL1558">
        <v>1</v>
      </c>
      <c r="AM1558">
        <v>2</v>
      </c>
      <c r="AN1558">
        <v>0</v>
      </c>
      <c r="AO1558">
        <v>0</v>
      </c>
      <c r="AP1558">
        <v>1</v>
      </c>
      <c r="AQ1558">
        <v>1</v>
      </c>
      <c r="AR1558">
        <v>0</v>
      </c>
      <c r="AS1558" t="s">
        <v>3</v>
      </c>
      <c r="AT1558">
        <v>0.43</v>
      </c>
      <c r="AU1558" t="s">
        <v>14</v>
      </c>
      <c r="AV1558">
        <v>0</v>
      </c>
      <c r="AW1558">
        <v>2</v>
      </c>
      <c r="AX1558">
        <v>382002500</v>
      </c>
      <c r="AY1558">
        <v>1</v>
      </c>
      <c r="AZ1558">
        <v>0</v>
      </c>
      <c r="BA1558">
        <v>1558</v>
      </c>
      <c r="BB1558">
        <v>1</v>
      </c>
      <c r="BC1558">
        <v>0</v>
      </c>
      <c r="BD1558">
        <v>0</v>
      </c>
      <c r="BE1558">
        <v>0</v>
      </c>
      <c r="BF1558">
        <v>0</v>
      </c>
      <c r="BG1558">
        <v>0</v>
      </c>
      <c r="BH1558">
        <v>0</v>
      </c>
      <c r="BI1558">
        <v>0</v>
      </c>
      <c r="BJ1558">
        <v>20.3218</v>
      </c>
      <c r="BK1558">
        <v>0</v>
      </c>
      <c r="BL1558">
        <v>0</v>
      </c>
      <c r="BM1558">
        <v>0</v>
      </c>
      <c r="BN1558">
        <v>0</v>
      </c>
      <c r="BO1558">
        <v>0</v>
      </c>
      <c r="BP1558">
        <v>1</v>
      </c>
      <c r="BQ1558">
        <v>0</v>
      </c>
      <c r="BR1558">
        <v>0</v>
      </c>
      <c r="BS1558">
        <v>0</v>
      </c>
      <c r="BT1558">
        <v>0</v>
      </c>
      <c r="BU1558">
        <v>0</v>
      </c>
      <c r="BV1558">
        <v>0</v>
      </c>
      <c r="BW1558">
        <v>0</v>
      </c>
      <c r="CV1558">
        <v>0</v>
      </c>
      <c r="CW1558">
        <v>0</v>
      </c>
      <c r="CX1558">
        <f>ROUND(Y1558*Source!I534,7)</f>
        <v>0</v>
      </c>
      <c r="CY1558">
        <f t="shared" si="811"/>
        <v>56.24</v>
      </c>
      <c r="CZ1558">
        <f t="shared" si="812"/>
        <v>47.26</v>
      </c>
      <c r="DA1558">
        <f t="shared" si="813"/>
        <v>1.19</v>
      </c>
      <c r="DB1558">
        <f t="shared" si="814"/>
        <v>0</v>
      </c>
      <c r="DC1558">
        <f t="shared" si="815"/>
        <v>0</v>
      </c>
      <c r="DD1558" t="s">
        <v>3</v>
      </c>
      <c r="DE1558" t="s">
        <v>3</v>
      </c>
      <c r="DF1558">
        <f t="shared" si="816"/>
        <v>0</v>
      </c>
      <c r="DG1558">
        <f t="shared" si="817"/>
        <v>0</v>
      </c>
      <c r="DH1558">
        <f t="shared" si="799"/>
        <v>0</v>
      </c>
      <c r="DI1558">
        <f t="shared" si="800"/>
        <v>0</v>
      </c>
      <c r="DJ1558">
        <f t="shared" si="818"/>
        <v>0</v>
      </c>
      <c r="DK1558">
        <v>0</v>
      </c>
      <c r="DL1558" t="s">
        <v>3</v>
      </c>
      <c r="DM1558">
        <v>0</v>
      </c>
      <c r="DN1558" t="s">
        <v>3</v>
      </c>
      <c r="DO1558">
        <v>0</v>
      </c>
    </row>
    <row r="1559" spans="1:119" x14ac:dyDescent="0.25">
      <c r="A1559">
        <f>ROW(Source!A534)</f>
        <v>534</v>
      </c>
      <c r="B1559">
        <v>381997917</v>
      </c>
      <c r="C1559">
        <v>382002478</v>
      </c>
      <c r="D1559">
        <v>342751716</v>
      </c>
      <c r="E1559">
        <v>1</v>
      </c>
      <c r="F1559">
        <v>1</v>
      </c>
      <c r="G1559">
        <v>1</v>
      </c>
      <c r="H1559">
        <v>3</v>
      </c>
      <c r="I1559" t="s">
        <v>1136</v>
      </c>
      <c r="J1559" t="s">
        <v>1137</v>
      </c>
      <c r="K1559" t="s">
        <v>1138</v>
      </c>
      <c r="L1559">
        <v>1407</v>
      </c>
      <c r="N1559">
        <v>1013</v>
      </c>
      <c r="O1559" t="s">
        <v>1139</v>
      </c>
      <c r="P1559" t="s">
        <v>1139</v>
      </c>
      <c r="Q1559">
        <v>1</v>
      </c>
      <c r="W1559">
        <v>0</v>
      </c>
      <c r="X1559">
        <v>1070744045</v>
      </c>
      <c r="Y1559">
        <f t="shared" si="810"/>
        <v>0</v>
      </c>
      <c r="AA1559">
        <v>7142</v>
      </c>
      <c r="AB1559">
        <v>0</v>
      </c>
      <c r="AC1559">
        <v>0</v>
      </c>
      <c r="AD1559">
        <v>0</v>
      </c>
      <c r="AE1559">
        <v>6052.54</v>
      </c>
      <c r="AF1559">
        <v>0</v>
      </c>
      <c r="AG1559">
        <v>0</v>
      </c>
      <c r="AH1559">
        <v>0</v>
      </c>
      <c r="AI1559">
        <v>1.18</v>
      </c>
      <c r="AJ1559">
        <v>1</v>
      </c>
      <c r="AK1559">
        <v>1</v>
      </c>
      <c r="AL1559">
        <v>1</v>
      </c>
      <c r="AM1559">
        <v>2</v>
      </c>
      <c r="AN1559">
        <v>0</v>
      </c>
      <c r="AO1559">
        <v>0</v>
      </c>
      <c r="AP1559">
        <v>1</v>
      </c>
      <c r="AQ1559">
        <v>1</v>
      </c>
      <c r="AR1559">
        <v>0</v>
      </c>
      <c r="AS1559" t="s">
        <v>3</v>
      </c>
      <c r="AT1559">
        <v>2.3E-2</v>
      </c>
      <c r="AU1559" t="s">
        <v>14</v>
      </c>
      <c r="AV1559">
        <v>0</v>
      </c>
      <c r="AW1559">
        <v>2</v>
      </c>
      <c r="AX1559">
        <v>382002501</v>
      </c>
      <c r="AY1559">
        <v>1</v>
      </c>
      <c r="AZ1559">
        <v>0</v>
      </c>
      <c r="BA1559">
        <v>1559</v>
      </c>
      <c r="BB1559">
        <v>1</v>
      </c>
      <c r="BC1559">
        <v>0</v>
      </c>
      <c r="BD1559">
        <v>0</v>
      </c>
      <c r="BE1559">
        <v>0</v>
      </c>
      <c r="BF1559">
        <v>0</v>
      </c>
      <c r="BG1559">
        <v>0</v>
      </c>
      <c r="BH1559">
        <v>0</v>
      </c>
      <c r="BI1559">
        <v>0</v>
      </c>
      <c r="BJ1559">
        <v>139.20841999999999</v>
      </c>
      <c r="BK1559">
        <v>0</v>
      </c>
      <c r="BL1559">
        <v>0</v>
      </c>
      <c r="BM1559">
        <v>0</v>
      </c>
      <c r="BN1559">
        <v>0</v>
      </c>
      <c r="BO1559">
        <v>0</v>
      </c>
      <c r="BP1559">
        <v>1</v>
      </c>
      <c r="BQ1559">
        <v>0</v>
      </c>
      <c r="BR1559">
        <v>0</v>
      </c>
      <c r="BS1559">
        <v>0</v>
      </c>
      <c r="BT1559">
        <v>0</v>
      </c>
      <c r="BU1559">
        <v>0</v>
      </c>
      <c r="BV1559">
        <v>0</v>
      </c>
      <c r="BW1559">
        <v>0</v>
      </c>
      <c r="CV1559">
        <v>0</v>
      </c>
      <c r="CW1559">
        <v>0</v>
      </c>
      <c r="CX1559">
        <f>ROUND(Y1559*Source!I534,7)</f>
        <v>0</v>
      </c>
      <c r="CY1559">
        <f t="shared" si="811"/>
        <v>7142</v>
      </c>
      <c r="CZ1559">
        <f t="shared" si="812"/>
        <v>6052.54</v>
      </c>
      <c r="DA1559">
        <f t="shared" si="813"/>
        <v>1.18</v>
      </c>
      <c r="DB1559">
        <f t="shared" si="814"/>
        <v>0</v>
      </c>
      <c r="DC1559">
        <f t="shared" si="815"/>
        <v>0</v>
      </c>
      <c r="DD1559" t="s">
        <v>3</v>
      </c>
      <c r="DE1559" t="s">
        <v>3</v>
      </c>
      <c r="DF1559">
        <f t="shared" si="816"/>
        <v>0</v>
      </c>
      <c r="DG1559">
        <f t="shared" si="817"/>
        <v>0</v>
      </c>
      <c r="DH1559">
        <f t="shared" si="799"/>
        <v>0</v>
      </c>
      <c r="DI1559">
        <f t="shared" si="800"/>
        <v>0</v>
      </c>
      <c r="DJ1559">
        <f t="shared" si="818"/>
        <v>0</v>
      </c>
      <c r="DK1559">
        <v>0</v>
      </c>
      <c r="DL1559" t="s">
        <v>3</v>
      </c>
      <c r="DM1559">
        <v>0</v>
      </c>
      <c r="DN1559" t="s">
        <v>3</v>
      </c>
      <c r="DO1559">
        <v>0</v>
      </c>
    </row>
    <row r="1560" spans="1:119" x14ac:dyDescent="0.25">
      <c r="A1560">
        <f>ROW(Source!A534)</f>
        <v>534</v>
      </c>
      <c r="B1560">
        <v>381997917</v>
      </c>
      <c r="C1560">
        <v>382002478</v>
      </c>
      <c r="D1560">
        <v>342646017</v>
      </c>
      <c r="E1560">
        <v>113</v>
      </c>
      <c r="F1560">
        <v>1</v>
      </c>
      <c r="G1560">
        <v>1</v>
      </c>
      <c r="H1560">
        <v>3</v>
      </c>
      <c r="I1560" t="s">
        <v>1042</v>
      </c>
      <c r="J1560" t="s">
        <v>3</v>
      </c>
      <c r="K1560" t="s">
        <v>1043</v>
      </c>
      <c r="L1560">
        <v>3277935</v>
      </c>
      <c r="N1560">
        <v>1013</v>
      </c>
      <c r="O1560" t="s">
        <v>1044</v>
      </c>
      <c r="P1560" t="s">
        <v>1044</v>
      </c>
      <c r="Q1560">
        <v>1</v>
      </c>
      <c r="W1560">
        <v>0</v>
      </c>
      <c r="X1560">
        <v>274903907</v>
      </c>
      <c r="Y1560">
        <f>AT1560</f>
        <v>2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>
        <v>0</v>
      </c>
      <c r="AG1560">
        <v>0</v>
      </c>
      <c r="AH1560">
        <v>0</v>
      </c>
      <c r="AI1560">
        <v>1</v>
      </c>
      <c r="AJ1560">
        <v>1</v>
      </c>
      <c r="AK1560">
        <v>1</v>
      </c>
      <c r="AL1560">
        <v>1</v>
      </c>
      <c r="AM1560">
        <v>-2</v>
      </c>
      <c r="AN1560">
        <v>0</v>
      </c>
      <c r="AO1560">
        <v>0</v>
      </c>
      <c r="AP1560">
        <v>0</v>
      </c>
      <c r="AQ1560">
        <v>1</v>
      </c>
      <c r="AR1560">
        <v>0</v>
      </c>
      <c r="AS1560" t="s">
        <v>3</v>
      </c>
      <c r="AT1560">
        <v>2</v>
      </c>
      <c r="AU1560" t="s">
        <v>3</v>
      </c>
      <c r="AV1560">
        <v>0</v>
      </c>
      <c r="AW1560">
        <v>2</v>
      </c>
      <c r="AX1560">
        <v>382002502</v>
      </c>
      <c r="AY1560">
        <v>1</v>
      </c>
      <c r="AZ1560">
        <v>2048</v>
      </c>
      <c r="BA1560">
        <v>1560</v>
      </c>
      <c r="BB1560">
        <v>1</v>
      </c>
      <c r="BC1560">
        <v>0</v>
      </c>
      <c r="BD1560">
        <v>0</v>
      </c>
      <c r="BE1560">
        <v>0</v>
      </c>
      <c r="BF1560">
        <v>0</v>
      </c>
      <c r="BG1560">
        <v>0</v>
      </c>
      <c r="BH1560">
        <v>0</v>
      </c>
      <c r="BI1560">
        <v>0</v>
      </c>
      <c r="BJ1560">
        <v>0</v>
      </c>
      <c r="BK1560">
        <v>0</v>
      </c>
      <c r="BL1560">
        <v>0</v>
      </c>
      <c r="BM1560">
        <v>0</v>
      </c>
      <c r="BN1560">
        <v>0</v>
      </c>
      <c r="BO1560">
        <v>0</v>
      </c>
      <c r="BP1560">
        <v>0</v>
      </c>
      <c r="BQ1560">
        <v>0</v>
      </c>
      <c r="BR1560">
        <v>0</v>
      </c>
      <c r="BS1560">
        <v>0</v>
      </c>
      <c r="BT1560">
        <v>0</v>
      </c>
      <c r="BU1560">
        <v>0</v>
      </c>
      <c r="BV1560">
        <v>0</v>
      </c>
      <c r="BW1560">
        <v>0</v>
      </c>
      <c r="CV1560">
        <v>0</v>
      </c>
      <c r="CW1560">
        <v>0</v>
      </c>
      <c r="CX1560">
        <f>ROUND(Y1560*Source!I534,7)</f>
        <v>2</v>
      </c>
      <c r="CY1560">
        <f t="shared" si="811"/>
        <v>0</v>
      </c>
      <c r="CZ1560">
        <f t="shared" si="812"/>
        <v>0</v>
      </c>
      <c r="DA1560">
        <f t="shared" si="813"/>
        <v>1</v>
      </c>
      <c r="DB1560">
        <f>ROUND(ROUND(AT1560*CZ1560,2),6)</f>
        <v>0</v>
      </c>
      <c r="DC1560">
        <f>ROUND(ROUND(AT1560*AG1560,2),6)</f>
        <v>0</v>
      </c>
      <c r="DD1560" t="s">
        <v>3</v>
      </c>
      <c r="DE1560" t="s">
        <v>3</v>
      </c>
      <c r="DF1560">
        <f>ROUND(ROUND(AE1560,2)*CX1560,2)</f>
        <v>0</v>
      </c>
      <c r="DG1560">
        <f t="shared" si="817"/>
        <v>0</v>
      </c>
      <c r="DH1560">
        <f t="shared" si="799"/>
        <v>0</v>
      </c>
      <c r="DI1560">
        <f t="shared" si="800"/>
        <v>0</v>
      </c>
      <c r="DJ1560">
        <f t="shared" si="818"/>
        <v>0</v>
      </c>
      <c r="DK1560">
        <v>0</v>
      </c>
      <c r="DL1560" t="s">
        <v>3</v>
      </c>
      <c r="DM1560">
        <v>0</v>
      </c>
      <c r="DN1560" t="s">
        <v>3</v>
      </c>
      <c r="DO1560">
        <v>0</v>
      </c>
    </row>
    <row r="1561" spans="1:119" x14ac:dyDescent="0.25">
      <c r="A1561">
        <f>ROW(Source!A535)</f>
        <v>535</v>
      </c>
      <c r="B1561">
        <v>381997917</v>
      </c>
      <c r="C1561">
        <v>382002503</v>
      </c>
      <c r="D1561">
        <v>342640222</v>
      </c>
      <c r="E1561">
        <v>113</v>
      </c>
      <c r="F1561">
        <v>1</v>
      </c>
      <c r="G1561">
        <v>1</v>
      </c>
      <c r="H1561">
        <v>1</v>
      </c>
      <c r="I1561" t="s">
        <v>1047</v>
      </c>
      <c r="J1561" t="s">
        <v>3</v>
      </c>
      <c r="K1561" t="s">
        <v>1048</v>
      </c>
      <c r="L1561">
        <v>1191</v>
      </c>
      <c r="N1561">
        <v>1013</v>
      </c>
      <c r="O1561" t="s">
        <v>1034</v>
      </c>
      <c r="P1561" t="s">
        <v>1034</v>
      </c>
      <c r="Q1561">
        <v>1</v>
      </c>
      <c r="W1561">
        <v>0</v>
      </c>
      <c r="X1561">
        <v>888410196</v>
      </c>
      <c r="Y1561">
        <f>(AT1561*ROUND((0.3*0.86),7))</f>
        <v>5.4180000000000001</v>
      </c>
      <c r="AA1561">
        <v>0</v>
      </c>
      <c r="AB1561">
        <v>0</v>
      </c>
      <c r="AC1561">
        <v>0</v>
      </c>
      <c r="AD1561">
        <v>597.98</v>
      </c>
      <c r="AE1561">
        <v>0</v>
      </c>
      <c r="AF1561">
        <v>0</v>
      </c>
      <c r="AG1561">
        <v>0</v>
      </c>
      <c r="AH1561">
        <v>597.98</v>
      </c>
      <c r="AI1561">
        <v>1</v>
      </c>
      <c r="AJ1561">
        <v>1</v>
      </c>
      <c r="AK1561">
        <v>1</v>
      </c>
      <c r="AL1561">
        <v>1</v>
      </c>
      <c r="AM1561">
        <v>-2</v>
      </c>
      <c r="AN1561">
        <v>0</v>
      </c>
      <c r="AO1561">
        <v>0</v>
      </c>
      <c r="AP1561">
        <v>1</v>
      </c>
      <c r="AQ1561">
        <v>1</v>
      </c>
      <c r="AR1561">
        <v>0</v>
      </c>
      <c r="AS1561" t="s">
        <v>3</v>
      </c>
      <c r="AT1561">
        <v>21</v>
      </c>
      <c r="AU1561" t="s">
        <v>149</v>
      </c>
      <c r="AV1561">
        <v>1</v>
      </c>
      <c r="AW1561">
        <v>2</v>
      </c>
      <c r="AX1561">
        <v>382002516</v>
      </c>
      <c r="AY1561">
        <v>1</v>
      </c>
      <c r="AZ1561">
        <v>0</v>
      </c>
      <c r="BA1561">
        <v>1561</v>
      </c>
      <c r="BB1561">
        <v>1</v>
      </c>
      <c r="BC1561">
        <v>0</v>
      </c>
      <c r="BD1561">
        <v>0</v>
      </c>
      <c r="BE1561">
        <v>0</v>
      </c>
      <c r="BF1561">
        <v>0</v>
      </c>
      <c r="BG1561">
        <v>0</v>
      </c>
      <c r="BH1561">
        <v>0</v>
      </c>
      <c r="BI1561">
        <v>0</v>
      </c>
      <c r="BJ1561">
        <v>0</v>
      </c>
      <c r="BK1561">
        <v>0</v>
      </c>
      <c r="BL1561">
        <v>0</v>
      </c>
      <c r="BM1561">
        <v>12557.58</v>
      </c>
      <c r="BN1561">
        <v>21</v>
      </c>
      <c r="BO1561">
        <v>0</v>
      </c>
      <c r="BP1561">
        <v>1</v>
      </c>
      <c r="BQ1561">
        <v>0</v>
      </c>
      <c r="BR1561">
        <v>0</v>
      </c>
      <c r="BS1561">
        <v>0</v>
      </c>
      <c r="BT1561">
        <v>3239.8556400000002</v>
      </c>
      <c r="BU1561">
        <v>5.4180000000000001</v>
      </c>
      <c r="BV1561">
        <v>0</v>
      </c>
      <c r="BW1561">
        <v>1</v>
      </c>
      <c r="CU1561">
        <f>ROUND(AT1561*Source!I535*AH1561*AL1561,2)</f>
        <v>12557.58</v>
      </c>
      <c r="CV1561">
        <f>ROUND(Y1561*Source!I535,7)</f>
        <v>5.4180000000000001</v>
      </c>
      <c r="CW1561">
        <v>0</v>
      </c>
      <c r="CX1561">
        <f>ROUND(Y1561*Source!I535,7)</f>
        <v>5.4180000000000001</v>
      </c>
      <c r="CY1561">
        <f>AD1561</f>
        <v>597.98</v>
      </c>
      <c r="CZ1561">
        <f>AH1561</f>
        <v>597.98</v>
      </c>
      <c r="DA1561">
        <f>AL1561</f>
        <v>1</v>
      </c>
      <c r="DB1561">
        <f>ROUND((ROUND(AT1561*CZ1561,2)*ROUND((0.3*0.86),7)),6)</f>
        <v>3239.8556400000002</v>
      </c>
      <c r="DC1561">
        <f>ROUND((ROUND(AT1561*AG1561,2)*ROUND((0.3*0.86),7)),6)</f>
        <v>0</v>
      </c>
      <c r="DD1561" t="s">
        <v>3</v>
      </c>
      <c r="DE1561" t="s">
        <v>3</v>
      </c>
      <c r="DF1561">
        <f>ROUND(ROUND(AE1561,2)*CX1561,2)</f>
        <v>0</v>
      </c>
      <c r="DG1561">
        <f t="shared" si="817"/>
        <v>0</v>
      </c>
      <c r="DH1561">
        <f t="shared" si="799"/>
        <v>0</v>
      </c>
      <c r="DI1561">
        <f t="shared" si="800"/>
        <v>3239.86</v>
      </c>
      <c r="DJ1561">
        <f>DI1561</f>
        <v>3239.86</v>
      </c>
      <c r="DK1561">
        <v>1</v>
      </c>
      <c r="DL1561" t="s">
        <v>3</v>
      </c>
      <c r="DM1561">
        <v>0</v>
      </c>
      <c r="DN1561" t="s">
        <v>3</v>
      </c>
      <c r="DO1561">
        <v>0</v>
      </c>
    </row>
    <row r="1562" spans="1:119" x14ac:dyDescent="0.25">
      <c r="A1562">
        <f>ROW(Source!A535)</f>
        <v>535</v>
      </c>
      <c r="B1562">
        <v>381997917</v>
      </c>
      <c r="C1562">
        <v>382002503</v>
      </c>
      <c r="D1562">
        <v>342640393</v>
      </c>
      <c r="E1562">
        <v>113</v>
      </c>
      <c r="F1562">
        <v>1</v>
      </c>
      <c r="G1562">
        <v>1</v>
      </c>
      <c r="H1562">
        <v>1</v>
      </c>
      <c r="I1562" t="s">
        <v>1035</v>
      </c>
      <c r="J1562" t="s">
        <v>3</v>
      </c>
      <c r="K1562" t="s">
        <v>1036</v>
      </c>
      <c r="L1562">
        <v>1191</v>
      </c>
      <c r="N1562">
        <v>1013</v>
      </c>
      <c r="O1562" t="s">
        <v>1034</v>
      </c>
      <c r="P1562" t="s">
        <v>1034</v>
      </c>
      <c r="Q1562">
        <v>1</v>
      </c>
      <c r="W1562">
        <v>0</v>
      </c>
      <c r="X1562">
        <v>-1417349443</v>
      </c>
      <c r="Y1562">
        <f>(AT1562*ROUND((0.3*0.86),7))</f>
        <v>0.42053999999999997</v>
      </c>
      <c r="AA1562">
        <v>0</v>
      </c>
      <c r="AB1562">
        <v>0</v>
      </c>
      <c r="AC1562">
        <v>0</v>
      </c>
      <c r="AD1562">
        <v>0</v>
      </c>
      <c r="AE1562">
        <v>0</v>
      </c>
      <c r="AF1562">
        <v>0</v>
      </c>
      <c r="AG1562">
        <v>0</v>
      </c>
      <c r="AH1562">
        <v>0</v>
      </c>
      <c r="AI1562">
        <v>1</v>
      </c>
      <c r="AJ1562">
        <v>1</v>
      </c>
      <c r="AK1562">
        <v>1</v>
      </c>
      <c r="AL1562">
        <v>1</v>
      </c>
      <c r="AM1562">
        <v>-2</v>
      </c>
      <c r="AN1562">
        <v>0</v>
      </c>
      <c r="AO1562">
        <v>0</v>
      </c>
      <c r="AP1562">
        <v>1</v>
      </c>
      <c r="AQ1562">
        <v>1</v>
      </c>
      <c r="AR1562">
        <v>0</v>
      </c>
      <c r="AS1562" t="s">
        <v>3</v>
      </c>
      <c r="AT1562">
        <v>1.63</v>
      </c>
      <c r="AU1562" t="s">
        <v>149</v>
      </c>
      <c r="AV1562">
        <v>2</v>
      </c>
      <c r="AW1562">
        <v>2</v>
      </c>
      <c r="AX1562">
        <v>382002517</v>
      </c>
      <c r="AY1562">
        <v>1</v>
      </c>
      <c r="AZ1562">
        <v>0</v>
      </c>
      <c r="BA1562">
        <v>1562</v>
      </c>
      <c r="BB1562">
        <v>1</v>
      </c>
      <c r="BC1562">
        <v>0</v>
      </c>
      <c r="BD1562">
        <v>0</v>
      </c>
      <c r="BE1562">
        <v>0</v>
      </c>
      <c r="BF1562">
        <v>0</v>
      </c>
      <c r="BG1562">
        <v>0</v>
      </c>
      <c r="BH1562">
        <v>0</v>
      </c>
      <c r="BI1562">
        <v>0</v>
      </c>
      <c r="BJ1562">
        <v>0</v>
      </c>
      <c r="BK1562">
        <v>0</v>
      </c>
      <c r="BL1562">
        <v>0</v>
      </c>
      <c r="BM1562">
        <v>0</v>
      </c>
      <c r="BN1562">
        <v>0</v>
      </c>
      <c r="BO1562">
        <v>0</v>
      </c>
      <c r="BP1562">
        <v>0</v>
      </c>
      <c r="BQ1562">
        <v>0</v>
      </c>
      <c r="BR1562">
        <v>0</v>
      </c>
      <c r="BS1562">
        <v>0</v>
      </c>
      <c r="BT1562">
        <v>0</v>
      </c>
      <c r="BU1562">
        <v>0</v>
      </c>
      <c r="BV1562">
        <v>0</v>
      </c>
      <c r="BW1562">
        <v>0</v>
      </c>
      <c r="CV1562">
        <v>0</v>
      </c>
      <c r="CW1562">
        <v>0</v>
      </c>
      <c r="CX1562">
        <f>ROUND(Y1562*Source!I535,7)</f>
        <v>0.42054000000000002</v>
      </c>
      <c r="CY1562">
        <f>AD1562</f>
        <v>0</v>
      </c>
      <c r="CZ1562">
        <f>AH1562</f>
        <v>0</v>
      </c>
      <c r="DA1562">
        <f>AL1562</f>
        <v>1</v>
      </c>
      <c r="DB1562">
        <f>ROUND((ROUND(AT1562*CZ1562,2)*ROUND((0.3*0.86),7)),6)</f>
        <v>0</v>
      </c>
      <c r="DC1562">
        <f>ROUND((ROUND(AT1562*AG1562,2)*ROUND((0.3*0.86),7)),6)</f>
        <v>0</v>
      </c>
      <c r="DD1562" t="s">
        <v>3</v>
      </c>
      <c r="DE1562" t="s">
        <v>3</v>
      </c>
      <c r="DF1562">
        <f>ROUND(ROUND(AE1562,2)*CX1562,2)</f>
        <v>0</v>
      </c>
      <c r="DG1562">
        <f t="shared" si="817"/>
        <v>0</v>
      </c>
      <c r="DH1562">
        <f t="shared" si="799"/>
        <v>0</v>
      </c>
      <c r="DI1562">
        <f t="shared" si="800"/>
        <v>0</v>
      </c>
      <c r="DJ1562">
        <f>DI1562</f>
        <v>0</v>
      </c>
      <c r="DK1562">
        <v>0</v>
      </c>
      <c r="DL1562" t="s">
        <v>3</v>
      </c>
      <c r="DM1562">
        <v>0</v>
      </c>
      <c r="DN1562" t="s">
        <v>3</v>
      </c>
      <c r="DO1562">
        <v>0</v>
      </c>
    </row>
    <row r="1563" spans="1:119" x14ac:dyDescent="0.25">
      <c r="A1563">
        <f>ROW(Source!A535)</f>
        <v>535</v>
      </c>
      <c r="B1563">
        <v>381997917</v>
      </c>
      <c r="C1563">
        <v>382002503</v>
      </c>
      <c r="D1563">
        <v>342765492</v>
      </c>
      <c r="E1563">
        <v>1</v>
      </c>
      <c r="F1563">
        <v>1</v>
      </c>
      <c r="G1563">
        <v>1</v>
      </c>
      <c r="H1563">
        <v>2</v>
      </c>
      <c r="I1563" t="s">
        <v>1056</v>
      </c>
      <c r="J1563" t="s">
        <v>1057</v>
      </c>
      <c r="K1563" t="s">
        <v>1058</v>
      </c>
      <c r="L1563">
        <v>1368</v>
      </c>
      <c r="N1563">
        <v>1011</v>
      </c>
      <c r="O1563" t="s">
        <v>1040</v>
      </c>
      <c r="P1563" t="s">
        <v>1040</v>
      </c>
      <c r="Q1563">
        <v>1</v>
      </c>
      <c r="W1563">
        <v>0</v>
      </c>
      <c r="X1563">
        <v>-417672217</v>
      </c>
      <c r="Y1563">
        <f>(AT1563*ROUND((0.3*0.86),7))</f>
        <v>0.42053999999999997</v>
      </c>
      <c r="AA1563">
        <v>0</v>
      </c>
      <c r="AB1563">
        <v>1164.75</v>
      </c>
      <c r="AC1563">
        <v>687.23</v>
      </c>
      <c r="AD1563">
        <v>0</v>
      </c>
      <c r="AE1563">
        <v>0</v>
      </c>
      <c r="AF1563">
        <v>995.51</v>
      </c>
      <c r="AG1563">
        <v>687.23</v>
      </c>
      <c r="AH1563">
        <v>0</v>
      </c>
      <c r="AI1563">
        <v>1</v>
      </c>
      <c r="AJ1563">
        <v>1.17</v>
      </c>
      <c r="AK1563">
        <v>1</v>
      </c>
      <c r="AL1563">
        <v>1</v>
      </c>
      <c r="AM1563">
        <v>2</v>
      </c>
      <c r="AN1563">
        <v>0</v>
      </c>
      <c r="AO1563">
        <v>0</v>
      </c>
      <c r="AP1563">
        <v>1</v>
      </c>
      <c r="AQ1563">
        <v>1</v>
      </c>
      <c r="AR1563">
        <v>0</v>
      </c>
      <c r="AS1563" t="s">
        <v>3</v>
      </c>
      <c r="AT1563">
        <v>1.63</v>
      </c>
      <c r="AU1563" t="s">
        <v>149</v>
      </c>
      <c r="AV1563">
        <v>1</v>
      </c>
      <c r="AW1563">
        <v>2</v>
      </c>
      <c r="AX1563">
        <v>382002518</v>
      </c>
      <c r="AY1563">
        <v>1</v>
      </c>
      <c r="AZ1563">
        <v>0</v>
      </c>
      <c r="BA1563">
        <v>1563</v>
      </c>
      <c r="BB1563">
        <v>1</v>
      </c>
      <c r="BC1563">
        <v>0</v>
      </c>
      <c r="BD1563">
        <v>0</v>
      </c>
      <c r="BE1563">
        <v>0</v>
      </c>
      <c r="BF1563">
        <v>0</v>
      </c>
      <c r="BG1563">
        <v>0</v>
      </c>
      <c r="BH1563">
        <v>0</v>
      </c>
      <c r="BI1563">
        <v>0</v>
      </c>
      <c r="BJ1563">
        <v>0</v>
      </c>
      <c r="BK1563">
        <v>1622.6813</v>
      </c>
      <c r="BL1563">
        <v>1120.1849</v>
      </c>
      <c r="BM1563">
        <v>0</v>
      </c>
      <c r="BN1563">
        <v>0</v>
      </c>
      <c r="BO1563">
        <v>1.63</v>
      </c>
      <c r="BP1563">
        <v>1</v>
      </c>
      <c r="BQ1563">
        <v>0</v>
      </c>
      <c r="BR1563">
        <v>418.65177539999991</v>
      </c>
      <c r="BS1563">
        <v>289.00770419999992</v>
      </c>
      <c r="BT1563">
        <v>0</v>
      </c>
      <c r="BU1563">
        <v>0</v>
      </c>
      <c r="BV1563">
        <v>0.42053999999999991</v>
      </c>
      <c r="BW1563">
        <v>1</v>
      </c>
      <c r="CV1563">
        <v>0</v>
      </c>
      <c r="CW1563">
        <f>ROUND(Y1563*Source!I535*DO1563,7)</f>
        <v>0.42054000000000002</v>
      </c>
      <c r="CX1563">
        <f>ROUND(Y1563*Source!I535,7)</f>
        <v>0.42054000000000002</v>
      </c>
      <c r="CY1563">
        <f>AB1563</f>
        <v>1164.75</v>
      </c>
      <c r="CZ1563">
        <f>AF1563</f>
        <v>995.51</v>
      </c>
      <c r="DA1563">
        <f>AJ1563</f>
        <v>1.17</v>
      </c>
      <c r="DB1563">
        <f>ROUND((ROUND(AT1563*CZ1563,2)*ROUND((0.3*0.86),7)),6)</f>
        <v>418.65143999999998</v>
      </c>
      <c r="DC1563">
        <f>ROUND((ROUND(AT1563*AG1563,2)*ROUND((0.3*0.86),7)),6)</f>
        <v>289.00644</v>
      </c>
      <c r="DD1563" t="s">
        <v>3</v>
      </c>
      <c r="DE1563" t="s">
        <v>3</v>
      </c>
      <c r="DF1563">
        <f>ROUND(ROUND(AE1563,2)*CX1563,2)</f>
        <v>0</v>
      </c>
      <c r="DG1563">
        <f>ROUND(ROUND(AF1563*AJ1563,2)*CX1563,2)</f>
        <v>489.82</v>
      </c>
      <c r="DH1563">
        <f t="shared" si="799"/>
        <v>289.01</v>
      </c>
      <c r="DI1563">
        <f t="shared" si="800"/>
        <v>0</v>
      </c>
      <c r="DJ1563">
        <f>DG1563+DH1563</f>
        <v>778.82999999999993</v>
      </c>
      <c r="DK1563">
        <v>0</v>
      </c>
      <c r="DL1563" t="s">
        <v>1041</v>
      </c>
      <c r="DM1563">
        <v>5</v>
      </c>
      <c r="DN1563" t="s">
        <v>1034</v>
      </c>
      <c r="DO1563">
        <v>1</v>
      </c>
    </row>
    <row r="1564" spans="1:119" x14ac:dyDescent="0.25">
      <c r="A1564">
        <f>ROW(Source!A535)</f>
        <v>535</v>
      </c>
      <c r="B1564">
        <v>381997917</v>
      </c>
      <c r="C1564">
        <v>382002503</v>
      </c>
      <c r="D1564">
        <v>342713938</v>
      </c>
      <c r="E1564">
        <v>1</v>
      </c>
      <c r="F1564">
        <v>1</v>
      </c>
      <c r="G1564">
        <v>1</v>
      </c>
      <c r="H1564">
        <v>3</v>
      </c>
      <c r="I1564" t="s">
        <v>1049</v>
      </c>
      <c r="J1564" t="s">
        <v>1050</v>
      </c>
      <c r="K1564" t="s">
        <v>1051</v>
      </c>
      <c r="L1564">
        <v>1348</v>
      </c>
      <c r="N1564">
        <v>1009</v>
      </c>
      <c r="O1564" t="s">
        <v>846</v>
      </c>
      <c r="P1564" t="s">
        <v>846</v>
      </c>
      <c r="Q1564">
        <v>1000</v>
      </c>
      <c r="W1564">
        <v>0</v>
      </c>
      <c r="X1564">
        <v>1693858356</v>
      </c>
      <c r="Y1564">
        <f t="shared" ref="Y1564:Y1571" si="819">(AT1564*ROUND(0,7))</f>
        <v>0</v>
      </c>
      <c r="AA1564">
        <v>130422.57</v>
      </c>
      <c r="AB1564">
        <v>0</v>
      </c>
      <c r="AC1564">
        <v>0</v>
      </c>
      <c r="AD1564">
        <v>0</v>
      </c>
      <c r="AE1564">
        <v>116448.72</v>
      </c>
      <c r="AF1564">
        <v>0</v>
      </c>
      <c r="AG1564">
        <v>0</v>
      </c>
      <c r="AH1564">
        <v>0</v>
      </c>
      <c r="AI1564">
        <v>1.1200000000000001</v>
      </c>
      <c r="AJ1564">
        <v>1</v>
      </c>
      <c r="AK1564">
        <v>1</v>
      </c>
      <c r="AL1564">
        <v>1</v>
      </c>
      <c r="AM1564">
        <v>2</v>
      </c>
      <c r="AN1564">
        <v>0</v>
      </c>
      <c r="AO1564">
        <v>0</v>
      </c>
      <c r="AP1564">
        <v>1</v>
      </c>
      <c r="AQ1564">
        <v>1</v>
      </c>
      <c r="AR1564">
        <v>0</v>
      </c>
      <c r="AS1564" t="s">
        <v>3</v>
      </c>
      <c r="AT1564">
        <v>1.1999999999999999E-3</v>
      </c>
      <c r="AU1564" t="s">
        <v>148</v>
      </c>
      <c r="AV1564">
        <v>0</v>
      </c>
      <c r="AW1564">
        <v>2</v>
      </c>
      <c r="AX1564">
        <v>382002519</v>
      </c>
      <c r="AY1564">
        <v>1</v>
      </c>
      <c r="AZ1564">
        <v>0</v>
      </c>
      <c r="BA1564">
        <v>1564</v>
      </c>
      <c r="BB1564">
        <v>1</v>
      </c>
      <c r="BC1564">
        <v>0</v>
      </c>
      <c r="BD1564">
        <v>0</v>
      </c>
      <c r="BE1564">
        <v>0</v>
      </c>
      <c r="BF1564">
        <v>0</v>
      </c>
      <c r="BG1564">
        <v>0</v>
      </c>
      <c r="BH1564">
        <v>0</v>
      </c>
      <c r="BI1564">
        <v>0</v>
      </c>
      <c r="BJ1564">
        <v>139.73846399999999</v>
      </c>
      <c r="BK1564">
        <v>0</v>
      </c>
      <c r="BL1564">
        <v>0</v>
      </c>
      <c r="BM1564">
        <v>0</v>
      </c>
      <c r="BN1564">
        <v>0</v>
      </c>
      <c r="BO1564">
        <v>0</v>
      </c>
      <c r="BP1564">
        <v>1</v>
      </c>
      <c r="BQ1564">
        <v>0</v>
      </c>
      <c r="BR1564">
        <v>0</v>
      </c>
      <c r="BS1564">
        <v>0</v>
      </c>
      <c r="BT1564">
        <v>0</v>
      </c>
      <c r="BU1564">
        <v>0</v>
      </c>
      <c r="BV1564">
        <v>0</v>
      </c>
      <c r="BW1564">
        <v>0</v>
      </c>
      <c r="CV1564">
        <v>0</v>
      </c>
      <c r="CW1564">
        <v>0</v>
      </c>
      <c r="CX1564">
        <f>ROUND(Y1564*Source!I535,7)</f>
        <v>0</v>
      </c>
      <c r="CY1564">
        <f t="shared" ref="CY1564:CY1572" si="820">AA1564</f>
        <v>130422.57</v>
      </c>
      <c r="CZ1564">
        <f t="shared" ref="CZ1564:CZ1572" si="821">AE1564</f>
        <v>116448.72</v>
      </c>
      <c r="DA1564">
        <f t="shared" ref="DA1564:DA1572" si="822">AI1564</f>
        <v>1.1200000000000001</v>
      </c>
      <c r="DB1564">
        <f t="shared" ref="DB1564:DB1571" si="823">ROUND((ROUND(AT1564*CZ1564,2)*ROUND(0,7)),6)</f>
        <v>0</v>
      </c>
      <c r="DC1564">
        <f t="shared" ref="DC1564:DC1571" si="824">ROUND((ROUND(AT1564*AG1564,2)*ROUND(0,7)),6)</f>
        <v>0</v>
      </c>
      <c r="DD1564" t="s">
        <v>3</v>
      </c>
      <c r="DE1564" t="s">
        <v>3</v>
      </c>
      <c r="DF1564">
        <f t="shared" ref="DF1564:DF1571" si="825">ROUND(ROUND(AE1564*AI1564,2)*CX1564,2)</f>
        <v>0</v>
      </c>
      <c r="DG1564">
        <f t="shared" ref="DG1564:DG1574" si="826">ROUND(ROUND(AF1564,2)*CX1564,2)</f>
        <v>0</v>
      </c>
      <c r="DH1564">
        <f t="shared" si="799"/>
        <v>0</v>
      </c>
      <c r="DI1564">
        <f t="shared" si="800"/>
        <v>0</v>
      </c>
      <c r="DJ1564">
        <f t="shared" ref="DJ1564:DJ1572" si="827">DF1564</f>
        <v>0</v>
      </c>
      <c r="DK1564">
        <v>0</v>
      </c>
      <c r="DL1564" t="s">
        <v>3</v>
      </c>
      <c r="DM1564">
        <v>0</v>
      </c>
      <c r="DN1564" t="s">
        <v>3</v>
      </c>
      <c r="DO1564">
        <v>0</v>
      </c>
    </row>
    <row r="1565" spans="1:119" x14ac:dyDescent="0.25">
      <c r="A1565">
        <f>ROW(Source!A535)</f>
        <v>535</v>
      </c>
      <c r="B1565">
        <v>381997917</v>
      </c>
      <c r="C1565">
        <v>382002503</v>
      </c>
      <c r="D1565">
        <v>342714150</v>
      </c>
      <c r="E1565">
        <v>1</v>
      </c>
      <c r="F1565">
        <v>1</v>
      </c>
      <c r="G1565">
        <v>1</v>
      </c>
      <c r="H1565">
        <v>3</v>
      </c>
      <c r="I1565" t="s">
        <v>1115</v>
      </c>
      <c r="J1565" t="s">
        <v>1116</v>
      </c>
      <c r="K1565" t="s">
        <v>1117</v>
      </c>
      <c r="L1565">
        <v>1346</v>
      </c>
      <c r="N1565">
        <v>1009</v>
      </c>
      <c r="O1565" t="s">
        <v>1055</v>
      </c>
      <c r="P1565" t="s">
        <v>1055</v>
      </c>
      <c r="Q1565">
        <v>1</v>
      </c>
      <c r="W1565">
        <v>0</v>
      </c>
      <c r="X1565">
        <v>547813963</v>
      </c>
      <c r="Y1565">
        <f t="shared" si="819"/>
        <v>0</v>
      </c>
      <c r="AA1565">
        <v>372.24</v>
      </c>
      <c r="AB1565">
        <v>0</v>
      </c>
      <c r="AC1565">
        <v>0</v>
      </c>
      <c r="AD1565">
        <v>0</v>
      </c>
      <c r="AE1565">
        <v>284.14999999999998</v>
      </c>
      <c r="AF1565">
        <v>0</v>
      </c>
      <c r="AG1565">
        <v>0</v>
      </c>
      <c r="AH1565">
        <v>0</v>
      </c>
      <c r="AI1565">
        <v>1.31</v>
      </c>
      <c r="AJ1565">
        <v>1</v>
      </c>
      <c r="AK1565">
        <v>1</v>
      </c>
      <c r="AL1565">
        <v>1</v>
      </c>
      <c r="AM1565">
        <v>2</v>
      </c>
      <c r="AN1565">
        <v>0</v>
      </c>
      <c r="AO1565">
        <v>0</v>
      </c>
      <c r="AP1565">
        <v>1</v>
      </c>
      <c r="AQ1565">
        <v>1</v>
      </c>
      <c r="AR1565">
        <v>0</v>
      </c>
      <c r="AS1565" t="s">
        <v>3</v>
      </c>
      <c r="AT1565">
        <v>1.4E-2</v>
      </c>
      <c r="AU1565" t="s">
        <v>148</v>
      </c>
      <c r="AV1565">
        <v>0</v>
      </c>
      <c r="AW1565">
        <v>2</v>
      </c>
      <c r="AX1565">
        <v>382002520</v>
      </c>
      <c r="AY1565">
        <v>1</v>
      </c>
      <c r="AZ1565">
        <v>0</v>
      </c>
      <c r="BA1565">
        <v>1565</v>
      </c>
      <c r="BB1565">
        <v>1</v>
      </c>
      <c r="BC1565">
        <v>0</v>
      </c>
      <c r="BD1565">
        <v>0</v>
      </c>
      <c r="BE1565">
        <v>0</v>
      </c>
      <c r="BF1565">
        <v>0</v>
      </c>
      <c r="BG1565">
        <v>0</v>
      </c>
      <c r="BH1565">
        <v>0</v>
      </c>
      <c r="BI1565">
        <v>0</v>
      </c>
      <c r="BJ1565">
        <v>3.9781</v>
      </c>
      <c r="BK1565">
        <v>0</v>
      </c>
      <c r="BL1565">
        <v>0</v>
      </c>
      <c r="BM1565">
        <v>0</v>
      </c>
      <c r="BN1565">
        <v>0</v>
      </c>
      <c r="BO1565">
        <v>0</v>
      </c>
      <c r="BP1565">
        <v>1</v>
      </c>
      <c r="BQ1565">
        <v>0</v>
      </c>
      <c r="BR1565">
        <v>0</v>
      </c>
      <c r="BS1565">
        <v>0</v>
      </c>
      <c r="BT1565">
        <v>0</v>
      </c>
      <c r="BU1565">
        <v>0</v>
      </c>
      <c r="BV1565">
        <v>0</v>
      </c>
      <c r="BW1565">
        <v>0</v>
      </c>
      <c r="CV1565">
        <v>0</v>
      </c>
      <c r="CW1565">
        <v>0</v>
      </c>
      <c r="CX1565">
        <f>ROUND(Y1565*Source!I535,7)</f>
        <v>0</v>
      </c>
      <c r="CY1565">
        <f t="shared" si="820"/>
        <v>372.24</v>
      </c>
      <c r="CZ1565">
        <f t="shared" si="821"/>
        <v>284.14999999999998</v>
      </c>
      <c r="DA1565">
        <f t="shared" si="822"/>
        <v>1.31</v>
      </c>
      <c r="DB1565">
        <f t="shared" si="823"/>
        <v>0</v>
      </c>
      <c r="DC1565">
        <f t="shared" si="824"/>
        <v>0</v>
      </c>
      <c r="DD1565" t="s">
        <v>3</v>
      </c>
      <c r="DE1565" t="s">
        <v>3</v>
      </c>
      <c r="DF1565">
        <f t="shared" si="825"/>
        <v>0</v>
      </c>
      <c r="DG1565">
        <f t="shared" si="826"/>
        <v>0</v>
      </c>
      <c r="DH1565">
        <f t="shared" si="799"/>
        <v>0</v>
      </c>
      <c r="DI1565">
        <f t="shared" si="800"/>
        <v>0</v>
      </c>
      <c r="DJ1565">
        <f t="shared" si="827"/>
        <v>0</v>
      </c>
      <c r="DK1565">
        <v>0</v>
      </c>
      <c r="DL1565" t="s">
        <v>3</v>
      </c>
      <c r="DM1565">
        <v>0</v>
      </c>
      <c r="DN1565" t="s">
        <v>3</v>
      </c>
      <c r="DO1565">
        <v>0</v>
      </c>
    </row>
    <row r="1566" spans="1:119" x14ac:dyDescent="0.25">
      <c r="A1566">
        <f>ROW(Source!A535)</f>
        <v>535</v>
      </c>
      <c r="B1566">
        <v>381997917</v>
      </c>
      <c r="C1566">
        <v>382002503</v>
      </c>
      <c r="D1566">
        <v>342714206</v>
      </c>
      <c r="E1566">
        <v>1</v>
      </c>
      <c r="F1566">
        <v>1</v>
      </c>
      <c r="G1566">
        <v>1</v>
      </c>
      <c r="H1566">
        <v>3</v>
      </c>
      <c r="I1566" t="s">
        <v>1118</v>
      </c>
      <c r="J1566" t="s">
        <v>1119</v>
      </c>
      <c r="K1566" t="s">
        <v>1120</v>
      </c>
      <c r="L1566">
        <v>1346</v>
      </c>
      <c r="N1566">
        <v>1009</v>
      </c>
      <c r="O1566" t="s">
        <v>1055</v>
      </c>
      <c r="P1566" t="s">
        <v>1055</v>
      </c>
      <c r="Q1566">
        <v>1</v>
      </c>
      <c r="W1566">
        <v>0</v>
      </c>
      <c r="X1566">
        <v>721169884</v>
      </c>
      <c r="Y1566">
        <f t="shared" si="819"/>
        <v>0</v>
      </c>
      <c r="AA1566">
        <v>100.15</v>
      </c>
      <c r="AB1566">
        <v>0</v>
      </c>
      <c r="AC1566">
        <v>0</v>
      </c>
      <c r="AD1566">
        <v>0</v>
      </c>
      <c r="AE1566">
        <v>104.32</v>
      </c>
      <c r="AF1566">
        <v>0</v>
      </c>
      <c r="AG1566">
        <v>0</v>
      </c>
      <c r="AH1566">
        <v>0</v>
      </c>
      <c r="AI1566">
        <v>0.96</v>
      </c>
      <c r="AJ1566">
        <v>1</v>
      </c>
      <c r="AK1566">
        <v>1</v>
      </c>
      <c r="AL1566">
        <v>1</v>
      </c>
      <c r="AM1566">
        <v>2</v>
      </c>
      <c r="AN1566">
        <v>0</v>
      </c>
      <c r="AO1566">
        <v>0</v>
      </c>
      <c r="AP1566">
        <v>1</v>
      </c>
      <c r="AQ1566">
        <v>1</v>
      </c>
      <c r="AR1566">
        <v>0</v>
      </c>
      <c r="AS1566" t="s">
        <v>3</v>
      </c>
      <c r="AT1566">
        <v>5.0999999999999997E-2</v>
      </c>
      <c r="AU1566" t="s">
        <v>148</v>
      </c>
      <c r="AV1566">
        <v>0</v>
      </c>
      <c r="AW1566">
        <v>2</v>
      </c>
      <c r="AX1566">
        <v>382002521</v>
      </c>
      <c r="AY1566">
        <v>1</v>
      </c>
      <c r="AZ1566">
        <v>0</v>
      </c>
      <c r="BA1566">
        <v>1566</v>
      </c>
      <c r="BB1566">
        <v>1</v>
      </c>
      <c r="BC1566">
        <v>0</v>
      </c>
      <c r="BD1566">
        <v>0</v>
      </c>
      <c r="BE1566">
        <v>0</v>
      </c>
      <c r="BF1566">
        <v>0</v>
      </c>
      <c r="BG1566">
        <v>0</v>
      </c>
      <c r="BH1566">
        <v>0</v>
      </c>
      <c r="BI1566">
        <v>0</v>
      </c>
      <c r="BJ1566">
        <v>5.3203199999999997</v>
      </c>
      <c r="BK1566">
        <v>0</v>
      </c>
      <c r="BL1566">
        <v>0</v>
      </c>
      <c r="BM1566">
        <v>0</v>
      </c>
      <c r="BN1566">
        <v>0</v>
      </c>
      <c r="BO1566">
        <v>0</v>
      </c>
      <c r="BP1566">
        <v>1</v>
      </c>
      <c r="BQ1566">
        <v>0</v>
      </c>
      <c r="BR1566">
        <v>0</v>
      </c>
      <c r="BS1566">
        <v>0</v>
      </c>
      <c r="BT1566">
        <v>0</v>
      </c>
      <c r="BU1566">
        <v>0</v>
      </c>
      <c r="BV1566">
        <v>0</v>
      </c>
      <c r="BW1566">
        <v>0</v>
      </c>
      <c r="CV1566">
        <v>0</v>
      </c>
      <c r="CW1566">
        <v>0</v>
      </c>
      <c r="CX1566">
        <f>ROUND(Y1566*Source!I535,7)</f>
        <v>0</v>
      </c>
      <c r="CY1566">
        <f t="shared" si="820"/>
        <v>100.15</v>
      </c>
      <c r="CZ1566">
        <f t="shared" si="821"/>
        <v>104.32</v>
      </c>
      <c r="DA1566">
        <f t="shared" si="822"/>
        <v>0.96</v>
      </c>
      <c r="DB1566">
        <f t="shared" si="823"/>
        <v>0</v>
      </c>
      <c r="DC1566">
        <f t="shared" si="824"/>
        <v>0</v>
      </c>
      <c r="DD1566" t="s">
        <v>3</v>
      </c>
      <c r="DE1566" t="s">
        <v>3</v>
      </c>
      <c r="DF1566">
        <f t="shared" si="825"/>
        <v>0</v>
      </c>
      <c r="DG1566">
        <f t="shared" si="826"/>
        <v>0</v>
      </c>
      <c r="DH1566">
        <f t="shared" si="799"/>
        <v>0</v>
      </c>
      <c r="DI1566">
        <f t="shared" si="800"/>
        <v>0</v>
      </c>
      <c r="DJ1566">
        <f t="shared" si="827"/>
        <v>0</v>
      </c>
      <c r="DK1566">
        <v>0</v>
      </c>
      <c r="DL1566" t="s">
        <v>3</v>
      </c>
      <c r="DM1566">
        <v>0</v>
      </c>
      <c r="DN1566" t="s">
        <v>3</v>
      </c>
      <c r="DO1566">
        <v>0</v>
      </c>
    </row>
    <row r="1567" spans="1:119" x14ac:dyDescent="0.25">
      <c r="A1567">
        <f>ROW(Source!A535)</f>
        <v>535</v>
      </c>
      <c r="B1567">
        <v>381997917</v>
      </c>
      <c r="C1567">
        <v>382002503</v>
      </c>
      <c r="D1567">
        <v>342715696</v>
      </c>
      <c r="E1567">
        <v>1</v>
      </c>
      <c r="F1567">
        <v>1</v>
      </c>
      <c r="G1567">
        <v>1</v>
      </c>
      <c r="H1567">
        <v>3</v>
      </c>
      <c r="I1567" t="s">
        <v>1121</v>
      </c>
      <c r="J1567" t="s">
        <v>1122</v>
      </c>
      <c r="K1567" t="s">
        <v>1123</v>
      </c>
      <c r="L1567">
        <v>1346</v>
      </c>
      <c r="N1567">
        <v>1009</v>
      </c>
      <c r="O1567" t="s">
        <v>1055</v>
      </c>
      <c r="P1567" t="s">
        <v>1055</v>
      </c>
      <c r="Q1567">
        <v>1</v>
      </c>
      <c r="W1567">
        <v>0</v>
      </c>
      <c r="X1567">
        <v>536919768</v>
      </c>
      <c r="Y1567">
        <f t="shared" si="819"/>
        <v>0</v>
      </c>
      <c r="AA1567">
        <v>198.36</v>
      </c>
      <c r="AB1567">
        <v>0</v>
      </c>
      <c r="AC1567">
        <v>0</v>
      </c>
      <c r="AD1567">
        <v>0</v>
      </c>
      <c r="AE1567">
        <v>206.62</v>
      </c>
      <c r="AF1567">
        <v>0</v>
      </c>
      <c r="AG1567">
        <v>0</v>
      </c>
      <c r="AH1567">
        <v>0</v>
      </c>
      <c r="AI1567">
        <v>0.96</v>
      </c>
      <c r="AJ1567">
        <v>1</v>
      </c>
      <c r="AK1567">
        <v>1</v>
      </c>
      <c r="AL1567">
        <v>1</v>
      </c>
      <c r="AM1567">
        <v>2</v>
      </c>
      <c r="AN1567">
        <v>0</v>
      </c>
      <c r="AO1567">
        <v>0</v>
      </c>
      <c r="AP1567">
        <v>1</v>
      </c>
      <c r="AQ1567">
        <v>1</v>
      </c>
      <c r="AR1567">
        <v>0</v>
      </c>
      <c r="AS1567" t="s">
        <v>3</v>
      </c>
      <c r="AT1567">
        <v>4.8000000000000001E-2</v>
      </c>
      <c r="AU1567" t="s">
        <v>148</v>
      </c>
      <c r="AV1567">
        <v>0</v>
      </c>
      <c r="AW1567">
        <v>2</v>
      </c>
      <c r="AX1567">
        <v>382002522</v>
      </c>
      <c r="AY1567">
        <v>1</v>
      </c>
      <c r="AZ1567">
        <v>0</v>
      </c>
      <c r="BA1567">
        <v>1567</v>
      </c>
      <c r="BB1567">
        <v>1</v>
      </c>
      <c r="BC1567">
        <v>0</v>
      </c>
      <c r="BD1567">
        <v>0</v>
      </c>
      <c r="BE1567">
        <v>0</v>
      </c>
      <c r="BF1567">
        <v>0</v>
      </c>
      <c r="BG1567">
        <v>0</v>
      </c>
      <c r="BH1567">
        <v>0</v>
      </c>
      <c r="BI1567">
        <v>0</v>
      </c>
      <c r="BJ1567">
        <v>9.9177600000000012</v>
      </c>
      <c r="BK1567">
        <v>0</v>
      </c>
      <c r="BL1567">
        <v>0</v>
      </c>
      <c r="BM1567">
        <v>0</v>
      </c>
      <c r="BN1567">
        <v>0</v>
      </c>
      <c r="BO1567">
        <v>0</v>
      </c>
      <c r="BP1567">
        <v>1</v>
      </c>
      <c r="BQ1567">
        <v>0</v>
      </c>
      <c r="BR1567">
        <v>0</v>
      </c>
      <c r="BS1567">
        <v>0</v>
      </c>
      <c r="BT1567">
        <v>0</v>
      </c>
      <c r="BU1567">
        <v>0</v>
      </c>
      <c r="BV1567">
        <v>0</v>
      </c>
      <c r="BW1567">
        <v>0</v>
      </c>
      <c r="CV1567">
        <v>0</v>
      </c>
      <c r="CW1567">
        <v>0</v>
      </c>
      <c r="CX1567">
        <f>ROUND(Y1567*Source!I535,7)</f>
        <v>0</v>
      </c>
      <c r="CY1567">
        <f t="shared" si="820"/>
        <v>198.36</v>
      </c>
      <c r="CZ1567">
        <f t="shared" si="821"/>
        <v>206.62</v>
      </c>
      <c r="DA1567">
        <f t="shared" si="822"/>
        <v>0.96</v>
      </c>
      <c r="DB1567">
        <f t="shared" si="823"/>
        <v>0</v>
      </c>
      <c r="DC1567">
        <f t="shared" si="824"/>
        <v>0</v>
      </c>
      <c r="DD1567" t="s">
        <v>3</v>
      </c>
      <c r="DE1567" t="s">
        <v>3</v>
      </c>
      <c r="DF1567">
        <f t="shared" si="825"/>
        <v>0</v>
      </c>
      <c r="DG1567">
        <f t="shared" si="826"/>
        <v>0</v>
      </c>
      <c r="DH1567">
        <f t="shared" si="799"/>
        <v>0</v>
      </c>
      <c r="DI1567">
        <f t="shared" si="800"/>
        <v>0</v>
      </c>
      <c r="DJ1567">
        <f t="shared" si="827"/>
        <v>0</v>
      </c>
      <c r="DK1567">
        <v>0</v>
      </c>
      <c r="DL1567" t="s">
        <v>3</v>
      </c>
      <c r="DM1567">
        <v>0</v>
      </c>
      <c r="DN1567" t="s">
        <v>3</v>
      </c>
      <c r="DO1567">
        <v>0</v>
      </c>
    </row>
    <row r="1568" spans="1:119" x14ac:dyDescent="0.25">
      <c r="A1568">
        <f>ROW(Source!A535)</f>
        <v>535</v>
      </c>
      <c r="B1568">
        <v>381997917</v>
      </c>
      <c r="C1568">
        <v>382002503</v>
      </c>
      <c r="D1568">
        <v>342725859</v>
      </c>
      <c r="E1568">
        <v>1</v>
      </c>
      <c r="F1568">
        <v>1</v>
      </c>
      <c r="G1568">
        <v>1</v>
      </c>
      <c r="H1568">
        <v>3</v>
      </c>
      <c r="I1568" t="s">
        <v>1052</v>
      </c>
      <c r="J1568" t="s">
        <v>1053</v>
      </c>
      <c r="K1568" t="s">
        <v>1054</v>
      </c>
      <c r="L1568">
        <v>1346</v>
      </c>
      <c r="N1568">
        <v>1009</v>
      </c>
      <c r="O1568" t="s">
        <v>1055</v>
      </c>
      <c r="P1568" t="s">
        <v>1055</v>
      </c>
      <c r="Q1568">
        <v>1</v>
      </c>
      <c r="W1568">
        <v>0</v>
      </c>
      <c r="X1568">
        <v>1388162880</v>
      </c>
      <c r="Y1568">
        <f t="shared" si="819"/>
        <v>0</v>
      </c>
      <c r="AA1568">
        <v>1400.99</v>
      </c>
      <c r="AB1568">
        <v>0</v>
      </c>
      <c r="AC1568">
        <v>0</v>
      </c>
      <c r="AD1568">
        <v>0</v>
      </c>
      <c r="AE1568">
        <v>870.18</v>
      </c>
      <c r="AF1568">
        <v>0</v>
      </c>
      <c r="AG1568">
        <v>0</v>
      </c>
      <c r="AH1568">
        <v>0</v>
      </c>
      <c r="AI1568">
        <v>1.61</v>
      </c>
      <c r="AJ1568">
        <v>1</v>
      </c>
      <c r="AK1568">
        <v>1</v>
      </c>
      <c r="AL1568">
        <v>1</v>
      </c>
      <c r="AM1568">
        <v>2</v>
      </c>
      <c r="AN1568">
        <v>0</v>
      </c>
      <c r="AO1568">
        <v>0</v>
      </c>
      <c r="AP1568">
        <v>1</v>
      </c>
      <c r="AQ1568">
        <v>1</v>
      </c>
      <c r="AR1568">
        <v>0</v>
      </c>
      <c r="AS1568" t="s">
        <v>3</v>
      </c>
      <c r="AT1568">
        <v>0.55000000000000004</v>
      </c>
      <c r="AU1568" t="s">
        <v>148</v>
      </c>
      <c r="AV1568">
        <v>0</v>
      </c>
      <c r="AW1568">
        <v>2</v>
      </c>
      <c r="AX1568">
        <v>382002523</v>
      </c>
      <c r="AY1568">
        <v>1</v>
      </c>
      <c r="AZ1568">
        <v>0</v>
      </c>
      <c r="BA1568">
        <v>1568</v>
      </c>
      <c r="BB1568">
        <v>1</v>
      </c>
      <c r="BC1568">
        <v>0</v>
      </c>
      <c r="BD1568">
        <v>0</v>
      </c>
      <c r="BE1568">
        <v>0</v>
      </c>
      <c r="BF1568">
        <v>0</v>
      </c>
      <c r="BG1568">
        <v>0</v>
      </c>
      <c r="BH1568">
        <v>0</v>
      </c>
      <c r="BI1568">
        <v>0</v>
      </c>
      <c r="BJ1568">
        <v>478.59899999999999</v>
      </c>
      <c r="BK1568">
        <v>0</v>
      </c>
      <c r="BL1568">
        <v>0</v>
      </c>
      <c r="BM1568">
        <v>0</v>
      </c>
      <c r="BN1568">
        <v>0</v>
      </c>
      <c r="BO1568">
        <v>0</v>
      </c>
      <c r="BP1568">
        <v>1</v>
      </c>
      <c r="BQ1568">
        <v>0</v>
      </c>
      <c r="BR1568">
        <v>0</v>
      </c>
      <c r="BS1568">
        <v>0</v>
      </c>
      <c r="BT1568">
        <v>0</v>
      </c>
      <c r="BU1568">
        <v>0</v>
      </c>
      <c r="BV1568">
        <v>0</v>
      </c>
      <c r="BW1568">
        <v>0</v>
      </c>
      <c r="CV1568">
        <v>0</v>
      </c>
      <c r="CW1568">
        <v>0</v>
      </c>
      <c r="CX1568">
        <f>ROUND(Y1568*Source!I535,7)</f>
        <v>0</v>
      </c>
      <c r="CY1568">
        <f t="shared" si="820"/>
        <v>1400.99</v>
      </c>
      <c r="CZ1568">
        <f t="shared" si="821"/>
        <v>870.18</v>
      </c>
      <c r="DA1568">
        <f t="shared" si="822"/>
        <v>1.61</v>
      </c>
      <c r="DB1568">
        <f t="shared" si="823"/>
        <v>0</v>
      </c>
      <c r="DC1568">
        <f t="shared" si="824"/>
        <v>0</v>
      </c>
      <c r="DD1568" t="s">
        <v>3</v>
      </c>
      <c r="DE1568" t="s">
        <v>3</v>
      </c>
      <c r="DF1568">
        <f t="shared" si="825"/>
        <v>0</v>
      </c>
      <c r="DG1568">
        <f t="shared" si="826"/>
        <v>0</v>
      </c>
      <c r="DH1568">
        <f t="shared" si="799"/>
        <v>0</v>
      </c>
      <c r="DI1568">
        <f t="shared" si="800"/>
        <v>0</v>
      </c>
      <c r="DJ1568">
        <f t="shared" si="827"/>
        <v>0</v>
      </c>
      <c r="DK1568">
        <v>0</v>
      </c>
      <c r="DL1568" t="s">
        <v>3</v>
      </c>
      <c r="DM1568">
        <v>0</v>
      </c>
      <c r="DN1568" t="s">
        <v>3</v>
      </c>
      <c r="DO1568">
        <v>0</v>
      </c>
    </row>
    <row r="1569" spans="1:119" x14ac:dyDescent="0.25">
      <c r="A1569">
        <f>ROW(Source!A535)</f>
        <v>535</v>
      </c>
      <c r="B1569">
        <v>381997917</v>
      </c>
      <c r="C1569">
        <v>382002503</v>
      </c>
      <c r="D1569">
        <v>342744171</v>
      </c>
      <c r="E1569">
        <v>1</v>
      </c>
      <c r="F1569">
        <v>1</v>
      </c>
      <c r="G1569">
        <v>1</v>
      </c>
      <c r="H1569">
        <v>3</v>
      </c>
      <c r="I1569" t="s">
        <v>1161</v>
      </c>
      <c r="J1569" t="s">
        <v>1162</v>
      </c>
      <c r="K1569" t="s">
        <v>1163</v>
      </c>
      <c r="L1569">
        <v>1371</v>
      </c>
      <c r="N1569">
        <v>1013</v>
      </c>
      <c r="O1569" t="s">
        <v>202</v>
      </c>
      <c r="P1569" t="s">
        <v>202</v>
      </c>
      <c r="Q1569">
        <v>1</v>
      </c>
      <c r="W1569">
        <v>0</v>
      </c>
      <c r="X1569">
        <v>2132169339</v>
      </c>
      <c r="Y1569">
        <f t="shared" si="819"/>
        <v>0</v>
      </c>
      <c r="AA1569">
        <v>17.95</v>
      </c>
      <c r="AB1569">
        <v>0</v>
      </c>
      <c r="AC1569">
        <v>0</v>
      </c>
      <c r="AD1569">
        <v>0</v>
      </c>
      <c r="AE1569">
        <v>19.100000000000001</v>
      </c>
      <c r="AF1569">
        <v>0</v>
      </c>
      <c r="AG1569">
        <v>0</v>
      </c>
      <c r="AH1569">
        <v>0</v>
      </c>
      <c r="AI1569">
        <v>0.94</v>
      </c>
      <c r="AJ1569">
        <v>1</v>
      </c>
      <c r="AK1569">
        <v>1</v>
      </c>
      <c r="AL1569">
        <v>1</v>
      </c>
      <c r="AM1569">
        <v>2</v>
      </c>
      <c r="AN1569">
        <v>0</v>
      </c>
      <c r="AO1569">
        <v>0</v>
      </c>
      <c r="AP1569">
        <v>1</v>
      </c>
      <c r="AQ1569">
        <v>1</v>
      </c>
      <c r="AR1569">
        <v>0</v>
      </c>
      <c r="AS1569" t="s">
        <v>3</v>
      </c>
      <c r="AT1569">
        <v>14</v>
      </c>
      <c r="AU1569" t="s">
        <v>148</v>
      </c>
      <c r="AV1569">
        <v>0</v>
      </c>
      <c r="AW1569">
        <v>2</v>
      </c>
      <c r="AX1569">
        <v>382002524</v>
      </c>
      <c r="AY1569">
        <v>1</v>
      </c>
      <c r="AZ1569">
        <v>0</v>
      </c>
      <c r="BA1569">
        <v>1569</v>
      </c>
      <c r="BB1569">
        <v>1</v>
      </c>
      <c r="BC1569">
        <v>0</v>
      </c>
      <c r="BD1569">
        <v>0</v>
      </c>
      <c r="BE1569">
        <v>0</v>
      </c>
      <c r="BF1569">
        <v>0</v>
      </c>
      <c r="BG1569">
        <v>0</v>
      </c>
      <c r="BH1569">
        <v>0</v>
      </c>
      <c r="BI1569">
        <v>0</v>
      </c>
      <c r="BJ1569">
        <v>267.40000000000003</v>
      </c>
      <c r="BK1569">
        <v>0</v>
      </c>
      <c r="BL1569">
        <v>0</v>
      </c>
      <c r="BM1569">
        <v>0</v>
      </c>
      <c r="BN1569">
        <v>0</v>
      </c>
      <c r="BO1569">
        <v>0</v>
      </c>
      <c r="BP1569">
        <v>1</v>
      </c>
      <c r="BQ1569">
        <v>0</v>
      </c>
      <c r="BR1569">
        <v>0</v>
      </c>
      <c r="BS1569">
        <v>0</v>
      </c>
      <c r="BT1569">
        <v>0</v>
      </c>
      <c r="BU1569">
        <v>0</v>
      </c>
      <c r="BV1569">
        <v>0</v>
      </c>
      <c r="BW1569">
        <v>0</v>
      </c>
      <c r="CV1569">
        <v>0</v>
      </c>
      <c r="CW1569">
        <v>0</v>
      </c>
      <c r="CX1569">
        <f>ROUND(Y1569*Source!I535,7)</f>
        <v>0</v>
      </c>
      <c r="CY1569">
        <f t="shared" si="820"/>
        <v>17.95</v>
      </c>
      <c r="CZ1569">
        <f t="shared" si="821"/>
        <v>19.100000000000001</v>
      </c>
      <c r="DA1569">
        <f t="shared" si="822"/>
        <v>0.94</v>
      </c>
      <c r="DB1569">
        <f t="shared" si="823"/>
        <v>0</v>
      </c>
      <c r="DC1569">
        <f t="shared" si="824"/>
        <v>0</v>
      </c>
      <c r="DD1569" t="s">
        <v>3</v>
      </c>
      <c r="DE1569" t="s">
        <v>3</v>
      </c>
      <c r="DF1569">
        <f t="shared" si="825"/>
        <v>0</v>
      </c>
      <c r="DG1569">
        <f t="shared" si="826"/>
        <v>0</v>
      </c>
      <c r="DH1569">
        <f t="shared" si="799"/>
        <v>0</v>
      </c>
      <c r="DI1569">
        <f t="shared" si="800"/>
        <v>0</v>
      </c>
      <c r="DJ1569">
        <f t="shared" si="827"/>
        <v>0</v>
      </c>
      <c r="DK1569">
        <v>0</v>
      </c>
      <c r="DL1569" t="s">
        <v>3</v>
      </c>
      <c r="DM1569">
        <v>0</v>
      </c>
      <c r="DN1569" t="s">
        <v>3</v>
      </c>
      <c r="DO1569">
        <v>0</v>
      </c>
    </row>
    <row r="1570" spans="1:119" x14ac:dyDescent="0.25">
      <c r="A1570">
        <f>ROW(Source!A535)</f>
        <v>535</v>
      </c>
      <c r="B1570">
        <v>381997917</v>
      </c>
      <c r="C1570">
        <v>382002503</v>
      </c>
      <c r="D1570">
        <v>342751707</v>
      </c>
      <c r="E1570">
        <v>1</v>
      </c>
      <c r="F1570">
        <v>1</v>
      </c>
      <c r="G1570">
        <v>1</v>
      </c>
      <c r="H1570">
        <v>3</v>
      </c>
      <c r="I1570" t="s">
        <v>1133</v>
      </c>
      <c r="J1570" t="s">
        <v>1134</v>
      </c>
      <c r="K1570" t="s">
        <v>1135</v>
      </c>
      <c r="L1570">
        <v>1425</v>
      </c>
      <c r="N1570">
        <v>1013</v>
      </c>
      <c r="O1570" t="s">
        <v>1082</v>
      </c>
      <c r="P1570" t="s">
        <v>1082</v>
      </c>
      <c r="Q1570">
        <v>1</v>
      </c>
      <c r="W1570">
        <v>0</v>
      </c>
      <c r="X1570">
        <v>-1086610245</v>
      </c>
      <c r="Y1570">
        <f t="shared" si="819"/>
        <v>0</v>
      </c>
      <c r="AA1570">
        <v>56.24</v>
      </c>
      <c r="AB1570">
        <v>0</v>
      </c>
      <c r="AC1570">
        <v>0</v>
      </c>
      <c r="AD1570">
        <v>0</v>
      </c>
      <c r="AE1570">
        <v>47.26</v>
      </c>
      <c r="AF1570">
        <v>0</v>
      </c>
      <c r="AG1570">
        <v>0</v>
      </c>
      <c r="AH1570">
        <v>0</v>
      </c>
      <c r="AI1570">
        <v>1.19</v>
      </c>
      <c r="AJ1570">
        <v>1</v>
      </c>
      <c r="AK1570">
        <v>1</v>
      </c>
      <c r="AL1570">
        <v>1</v>
      </c>
      <c r="AM1570">
        <v>2</v>
      </c>
      <c r="AN1570">
        <v>0</v>
      </c>
      <c r="AO1570">
        <v>0</v>
      </c>
      <c r="AP1570">
        <v>1</v>
      </c>
      <c r="AQ1570">
        <v>1</v>
      </c>
      <c r="AR1570">
        <v>0</v>
      </c>
      <c r="AS1570" t="s">
        <v>3</v>
      </c>
      <c r="AT1570">
        <v>0.87</v>
      </c>
      <c r="AU1570" t="s">
        <v>148</v>
      </c>
      <c r="AV1570">
        <v>0</v>
      </c>
      <c r="AW1570">
        <v>2</v>
      </c>
      <c r="AX1570">
        <v>382002525</v>
      </c>
      <c r="AY1570">
        <v>1</v>
      </c>
      <c r="AZ1570">
        <v>0</v>
      </c>
      <c r="BA1570">
        <v>1570</v>
      </c>
      <c r="BB1570">
        <v>1</v>
      </c>
      <c r="BC1570">
        <v>0</v>
      </c>
      <c r="BD1570">
        <v>0</v>
      </c>
      <c r="BE1570">
        <v>0</v>
      </c>
      <c r="BF1570">
        <v>0</v>
      </c>
      <c r="BG1570">
        <v>0</v>
      </c>
      <c r="BH1570">
        <v>0</v>
      </c>
      <c r="BI1570">
        <v>0</v>
      </c>
      <c r="BJ1570">
        <v>41.116199999999999</v>
      </c>
      <c r="BK1570">
        <v>0</v>
      </c>
      <c r="BL1570">
        <v>0</v>
      </c>
      <c r="BM1570">
        <v>0</v>
      </c>
      <c r="BN1570">
        <v>0</v>
      </c>
      <c r="BO1570">
        <v>0</v>
      </c>
      <c r="BP1570">
        <v>1</v>
      </c>
      <c r="BQ1570">
        <v>0</v>
      </c>
      <c r="BR1570">
        <v>0</v>
      </c>
      <c r="BS1570">
        <v>0</v>
      </c>
      <c r="BT1570">
        <v>0</v>
      </c>
      <c r="BU1570">
        <v>0</v>
      </c>
      <c r="BV1570">
        <v>0</v>
      </c>
      <c r="BW1570">
        <v>0</v>
      </c>
      <c r="CV1570">
        <v>0</v>
      </c>
      <c r="CW1570">
        <v>0</v>
      </c>
      <c r="CX1570">
        <f>ROUND(Y1570*Source!I535,7)</f>
        <v>0</v>
      </c>
      <c r="CY1570">
        <f t="shared" si="820"/>
        <v>56.24</v>
      </c>
      <c r="CZ1570">
        <f t="shared" si="821"/>
        <v>47.26</v>
      </c>
      <c r="DA1570">
        <f t="shared" si="822"/>
        <v>1.19</v>
      </c>
      <c r="DB1570">
        <f t="shared" si="823"/>
        <v>0</v>
      </c>
      <c r="DC1570">
        <f t="shared" si="824"/>
        <v>0</v>
      </c>
      <c r="DD1570" t="s">
        <v>3</v>
      </c>
      <c r="DE1570" t="s">
        <v>3</v>
      </c>
      <c r="DF1570">
        <f t="shared" si="825"/>
        <v>0</v>
      </c>
      <c r="DG1570">
        <f t="shared" si="826"/>
        <v>0</v>
      </c>
      <c r="DH1570">
        <f t="shared" si="799"/>
        <v>0</v>
      </c>
      <c r="DI1570">
        <f t="shared" si="800"/>
        <v>0</v>
      </c>
      <c r="DJ1570">
        <f t="shared" si="827"/>
        <v>0</v>
      </c>
      <c r="DK1570">
        <v>0</v>
      </c>
      <c r="DL1570" t="s">
        <v>3</v>
      </c>
      <c r="DM1570">
        <v>0</v>
      </c>
      <c r="DN1570" t="s">
        <v>3</v>
      </c>
      <c r="DO1570">
        <v>0</v>
      </c>
    </row>
    <row r="1571" spans="1:119" x14ac:dyDescent="0.25">
      <c r="A1571">
        <f>ROW(Source!A535)</f>
        <v>535</v>
      </c>
      <c r="B1571">
        <v>381997917</v>
      </c>
      <c r="C1571">
        <v>382002503</v>
      </c>
      <c r="D1571">
        <v>342751716</v>
      </c>
      <c r="E1571">
        <v>1</v>
      </c>
      <c r="F1571">
        <v>1</v>
      </c>
      <c r="G1571">
        <v>1</v>
      </c>
      <c r="H1571">
        <v>3</v>
      </c>
      <c r="I1571" t="s">
        <v>1136</v>
      </c>
      <c r="J1571" t="s">
        <v>1137</v>
      </c>
      <c r="K1571" t="s">
        <v>1138</v>
      </c>
      <c r="L1571">
        <v>1407</v>
      </c>
      <c r="N1571">
        <v>1013</v>
      </c>
      <c r="O1571" t="s">
        <v>1139</v>
      </c>
      <c r="P1571" t="s">
        <v>1139</v>
      </c>
      <c r="Q1571">
        <v>1</v>
      </c>
      <c r="W1571">
        <v>0</v>
      </c>
      <c r="X1571">
        <v>1070744045</v>
      </c>
      <c r="Y1571">
        <f t="shared" si="819"/>
        <v>0</v>
      </c>
      <c r="AA1571">
        <v>7142</v>
      </c>
      <c r="AB1571">
        <v>0</v>
      </c>
      <c r="AC1571">
        <v>0</v>
      </c>
      <c r="AD1571">
        <v>0</v>
      </c>
      <c r="AE1571">
        <v>6052.54</v>
      </c>
      <c r="AF1571">
        <v>0</v>
      </c>
      <c r="AG1571">
        <v>0</v>
      </c>
      <c r="AH1571">
        <v>0</v>
      </c>
      <c r="AI1571">
        <v>1.18</v>
      </c>
      <c r="AJ1571">
        <v>1</v>
      </c>
      <c r="AK1571">
        <v>1</v>
      </c>
      <c r="AL1571">
        <v>1</v>
      </c>
      <c r="AM1571">
        <v>2</v>
      </c>
      <c r="AN1571">
        <v>0</v>
      </c>
      <c r="AO1571">
        <v>0</v>
      </c>
      <c r="AP1571">
        <v>1</v>
      </c>
      <c r="AQ1571">
        <v>1</v>
      </c>
      <c r="AR1571">
        <v>0</v>
      </c>
      <c r="AS1571" t="s">
        <v>3</v>
      </c>
      <c r="AT1571">
        <v>4.5999999999999999E-2</v>
      </c>
      <c r="AU1571" t="s">
        <v>148</v>
      </c>
      <c r="AV1571">
        <v>0</v>
      </c>
      <c r="AW1571">
        <v>2</v>
      </c>
      <c r="AX1571">
        <v>382002526</v>
      </c>
      <c r="AY1571">
        <v>1</v>
      </c>
      <c r="AZ1571">
        <v>0</v>
      </c>
      <c r="BA1571">
        <v>1571</v>
      </c>
      <c r="BB1571">
        <v>1</v>
      </c>
      <c r="BC1571">
        <v>0</v>
      </c>
      <c r="BD1571">
        <v>0</v>
      </c>
      <c r="BE1571">
        <v>0</v>
      </c>
      <c r="BF1571">
        <v>0</v>
      </c>
      <c r="BG1571">
        <v>0</v>
      </c>
      <c r="BH1571">
        <v>0</v>
      </c>
      <c r="BI1571">
        <v>0</v>
      </c>
      <c r="BJ1571">
        <v>278.41683999999998</v>
      </c>
      <c r="BK1571">
        <v>0</v>
      </c>
      <c r="BL1571">
        <v>0</v>
      </c>
      <c r="BM1571">
        <v>0</v>
      </c>
      <c r="BN1571">
        <v>0</v>
      </c>
      <c r="BO1571">
        <v>0</v>
      </c>
      <c r="BP1571">
        <v>1</v>
      </c>
      <c r="BQ1571">
        <v>0</v>
      </c>
      <c r="BR1571">
        <v>0</v>
      </c>
      <c r="BS1571">
        <v>0</v>
      </c>
      <c r="BT1571">
        <v>0</v>
      </c>
      <c r="BU1571">
        <v>0</v>
      </c>
      <c r="BV1571">
        <v>0</v>
      </c>
      <c r="BW1571">
        <v>0</v>
      </c>
      <c r="CV1571">
        <v>0</v>
      </c>
      <c r="CW1571">
        <v>0</v>
      </c>
      <c r="CX1571">
        <f>ROUND(Y1571*Source!I535,7)</f>
        <v>0</v>
      </c>
      <c r="CY1571">
        <f t="shared" si="820"/>
        <v>7142</v>
      </c>
      <c r="CZ1571">
        <f t="shared" si="821"/>
        <v>6052.54</v>
      </c>
      <c r="DA1571">
        <f t="shared" si="822"/>
        <v>1.18</v>
      </c>
      <c r="DB1571">
        <f t="shared" si="823"/>
        <v>0</v>
      </c>
      <c r="DC1571">
        <f t="shared" si="824"/>
        <v>0</v>
      </c>
      <c r="DD1571" t="s">
        <v>3</v>
      </c>
      <c r="DE1571" t="s">
        <v>3</v>
      </c>
      <c r="DF1571">
        <f t="shared" si="825"/>
        <v>0</v>
      </c>
      <c r="DG1571">
        <f t="shared" si="826"/>
        <v>0</v>
      </c>
      <c r="DH1571">
        <f t="shared" si="799"/>
        <v>0</v>
      </c>
      <c r="DI1571">
        <f t="shared" si="800"/>
        <v>0</v>
      </c>
      <c r="DJ1571">
        <f t="shared" si="827"/>
        <v>0</v>
      </c>
      <c r="DK1571">
        <v>0</v>
      </c>
      <c r="DL1571" t="s">
        <v>3</v>
      </c>
      <c r="DM1571">
        <v>0</v>
      </c>
      <c r="DN1571" t="s">
        <v>3</v>
      </c>
      <c r="DO1571">
        <v>0</v>
      </c>
    </row>
    <row r="1572" spans="1:119" x14ac:dyDescent="0.25">
      <c r="A1572">
        <f>ROW(Source!A535)</f>
        <v>535</v>
      </c>
      <c r="B1572">
        <v>381997917</v>
      </c>
      <c r="C1572">
        <v>382002503</v>
      </c>
      <c r="D1572">
        <v>342646017</v>
      </c>
      <c r="E1572">
        <v>113</v>
      </c>
      <c r="F1572">
        <v>1</v>
      </c>
      <c r="G1572">
        <v>1</v>
      </c>
      <c r="H1572">
        <v>3</v>
      </c>
      <c r="I1572" t="s">
        <v>1042</v>
      </c>
      <c r="J1572" t="s">
        <v>3</v>
      </c>
      <c r="K1572" t="s">
        <v>1043</v>
      </c>
      <c r="L1572">
        <v>3277935</v>
      </c>
      <c r="N1572">
        <v>1013</v>
      </c>
      <c r="O1572" t="s">
        <v>1044</v>
      </c>
      <c r="P1572" t="s">
        <v>1044</v>
      </c>
      <c r="Q1572">
        <v>1</v>
      </c>
      <c r="W1572">
        <v>0</v>
      </c>
      <c r="X1572">
        <v>274903907</v>
      </c>
      <c r="Y1572">
        <f>AT1572</f>
        <v>2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>
        <v>0</v>
      </c>
      <c r="AG1572">
        <v>0</v>
      </c>
      <c r="AH1572">
        <v>0</v>
      </c>
      <c r="AI1572">
        <v>1</v>
      </c>
      <c r="AJ1572">
        <v>1</v>
      </c>
      <c r="AK1572">
        <v>1</v>
      </c>
      <c r="AL1572">
        <v>1</v>
      </c>
      <c r="AM1572">
        <v>-2</v>
      </c>
      <c r="AN1572">
        <v>0</v>
      </c>
      <c r="AO1572">
        <v>0</v>
      </c>
      <c r="AP1572">
        <v>0</v>
      </c>
      <c r="AQ1572">
        <v>1</v>
      </c>
      <c r="AR1572">
        <v>0</v>
      </c>
      <c r="AS1572" t="s">
        <v>3</v>
      </c>
      <c r="AT1572">
        <v>2</v>
      </c>
      <c r="AU1572" t="s">
        <v>3</v>
      </c>
      <c r="AV1572">
        <v>0</v>
      </c>
      <c r="AW1572">
        <v>2</v>
      </c>
      <c r="AX1572">
        <v>382002527</v>
      </c>
      <c r="AY1572">
        <v>1</v>
      </c>
      <c r="AZ1572">
        <v>2048</v>
      </c>
      <c r="BA1572">
        <v>1572</v>
      </c>
      <c r="BB1572">
        <v>1</v>
      </c>
      <c r="BC1572">
        <v>0</v>
      </c>
      <c r="BD1572">
        <v>0</v>
      </c>
      <c r="BE1572">
        <v>0</v>
      </c>
      <c r="BF1572">
        <v>0</v>
      </c>
      <c r="BG1572">
        <v>0</v>
      </c>
      <c r="BH1572">
        <v>0</v>
      </c>
      <c r="BI1572">
        <v>0</v>
      </c>
      <c r="BJ1572">
        <v>0</v>
      </c>
      <c r="BK1572">
        <v>0</v>
      </c>
      <c r="BL1572">
        <v>0</v>
      </c>
      <c r="BM1572">
        <v>0</v>
      </c>
      <c r="BN1572">
        <v>0</v>
      </c>
      <c r="BO1572">
        <v>0</v>
      </c>
      <c r="BP1572">
        <v>0</v>
      </c>
      <c r="BQ1572">
        <v>0</v>
      </c>
      <c r="BR1572">
        <v>0</v>
      </c>
      <c r="BS1572">
        <v>0</v>
      </c>
      <c r="BT1572">
        <v>0</v>
      </c>
      <c r="BU1572">
        <v>0</v>
      </c>
      <c r="BV1572">
        <v>0</v>
      </c>
      <c r="BW1572">
        <v>0</v>
      </c>
      <c r="CV1572">
        <v>0</v>
      </c>
      <c r="CW1572">
        <v>0</v>
      </c>
      <c r="CX1572">
        <f>ROUND(Y1572*Source!I535,7)</f>
        <v>2</v>
      </c>
      <c r="CY1572">
        <f t="shared" si="820"/>
        <v>0</v>
      </c>
      <c r="CZ1572">
        <f t="shared" si="821"/>
        <v>0</v>
      </c>
      <c r="DA1572">
        <f t="shared" si="822"/>
        <v>1</v>
      </c>
      <c r="DB1572">
        <f>ROUND(ROUND(AT1572*CZ1572,2),6)</f>
        <v>0</v>
      </c>
      <c r="DC1572">
        <f>ROUND(ROUND(AT1572*AG1572,2),6)</f>
        <v>0</v>
      </c>
      <c r="DD1572" t="s">
        <v>3</v>
      </c>
      <c r="DE1572" t="s">
        <v>3</v>
      </c>
      <c r="DF1572">
        <f>ROUND(ROUND(AE1572,2)*CX1572,2)</f>
        <v>0</v>
      </c>
      <c r="DG1572">
        <f t="shared" si="826"/>
        <v>0</v>
      </c>
      <c r="DH1572">
        <f t="shared" si="799"/>
        <v>0</v>
      </c>
      <c r="DI1572">
        <f t="shared" si="800"/>
        <v>0</v>
      </c>
      <c r="DJ1572">
        <f t="shared" si="827"/>
        <v>0</v>
      </c>
      <c r="DK1572">
        <v>0</v>
      </c>
      <c r="DL1572" t="s">
        <v>3</v>
      </c>
      <c r="DM1572">
        <v>0</v>
      </c>
      <c r="DN1572" t="s">
        <v>3</v>
      </c>
      <c r="DO1572">
        <v>0</v>
      </c>
    </row>
    <row r="1573" spans="1:119" x14ac:dyDescent="0.25">
      <c r="A1573">
        <f>ROW(Source!A536)</f>
        <v>536</v>
      </c>
      <c r="B1573">
        <v>381997917</v>
      </c>
      <c r="C1573">
        <v>382002528</v>
      </c>
      <c r="D1573">
        <v>342640222</v>
      </c>
      <c r="E1573">
        <v>113</v>
      </c>
      <c r="F1573">
        <v>1</v>
      </c>
      <c r="G1573">
        <v>1</v>
      </c>
      <c r="H1573">
        <v>1</v>
      </c>
      <c r="I1573" t="s">
        <v>1047</v>
      </c>
      <c r="J1573" t="s">
        <v>3</v>
      </c>
      <c r="K1573" t="s">
        <v>1048</v>
      </c>
      <c r="L1573">
        <v>1191</v>
      </c>
      <c r="N1573">
        <v>1013</v>
      </c>
      <c r="O1573" t="s">
        <v>1034</v>
      </c>
      <c r="P1573" t="s">
        <v>1034</v>
      </c>
      <c r="Q1573">
        <v>1</v>
      </c>
      <c r="W1573">
        <v>0</v>
      </c>
      <c r="X1573">
        <v>888410196</v>
      </c>
      <c r="Y1573">
        <f>(AT1573*ROUND(0.86,7))</f>
        <v>18.059999999999999</v>
      </c>
      <c r="AA1573">
        <v>0</v>
      </c>
      <c r="AB1573">
        <v>0</v>
      </c>
      <c r="AC1573">
        <v>0</v>
      </c>
      <c r="AD1573">
        <v>597.98</v>
      </c>
      <c r="AE1573">
        <v>0</v>
      </c>
      <c r="AF1573">
        <v>0</v>
      </c>
      <c r="AG1573">
        <v>0</v>
      </c>
      <c r="AH1573">
        <v>597.98</v>
      </c>
      <c r="AI1573">
        <v>1</v>
      </c>
      <c r="AJ1573">
        <v>1</v>
      </c>
      <c r="AK1573">
        <v>1</v>
      </c>
      <c r="AL1573">
        <v>1</v>
      </c>
      <c r="AM1573">
        <v>-2</v>
      </c>
      <c r="AN1573">
        <v>0</v>
      </c>
      <c r="AO1573">
        <v>0</v>
      </c>
      <c r="AP1573">
        <v>1</v>
      </c>
      <c r="AQ1573">
        <v>1</v>
      </c>
      <c r="AR1573">
        <v>0</v>
      </c>
      <c r="AS1573" t="s">
        <v>3</v>
      </c>
      <c r="AT1573">
        <v>21</v>
      </c>
      <c r="AU1573" t="s">
        <v>23</v>
      </c>
      <c r="AV1573">
        <v>1</v>
      </c>
      <c r="AW1573">
        <v>2</v>
      </c>
      <c r="AX1573">
        <v>382002541</v>
      </c>
      <c r="AY1573">
        <v>1</v>
      </c>
      <c r="AZ1573">
        <v>0</v>
      </c>
      <c r="BA1573">
        <v>1573</v>
      </c>
      <c r="BB1573">
        <v>1</v>
      </c>
      <c r="BC1573">
        <v>0</v>
      </c>
      <c r="BD1573">
        <v>0</v>
      </c>
      <c r="BE1573">
        <v>0</v>
      </c>
      <c r="BF1573">
        <v>0</v>
      </c>
      <c r="BG1573">
        <v>0</v>
      </c>
      <c r="BH1573">
        <v>0</v>
      </c>
      <c r="BI1573">
        <v>0</v>
      </c>
      <c r="BJ1573">
        <v>0</v>
      </c>
      <c r="BK1573">
        <v>0</v>
      </c>
      <c r="BL1573">
        <v>0</v>
      </c>
      <c r="BM1573">
        <v>12557.58</v>
      </c>
      <c r="BN1573">
        <v>21</v>
      </c>
      <c r="BO1573">
        <v>0</v>
      </c>
      <c r="BP1573">
        <v>1</v>
      </c>
      <c r="BQ1573">
        <v>0</v>
      </c>
      <c r="BR1573">
        <v>0</v>
      </c>
      <c r="BS1573">
        <v>0</v>
      </c>
      <c r="BT1573">
        <v>10799.5188</v>
      </c>
      <c r="BU1573">
        <v>18.059999999999999</v>
      </c>
      <c r="BV1573">
        <v>0</v>
      </c>
      <c r="BW1573">
        <v>1</v>
      </c>
      <c r="CU1573">
        <f>ROUND(AT1573*Source!I536*AH1573*AL1573,2)</f>
        <v>12557.58</v>
      </c>
      <c r="CV1573">
        <f>ROUND(Y1573*Source!I536,7)</f>
        <v>18.059999999999999</v>
      </c>
      <c r="CW1573">
        <v>0</v>
      </c>
      <c r="CX1573">
        <f>ROUND(Y1573*Source!I536,7)</f>
        <v>18.059999999999999</v>
      </c>
      <c r="CY1573">
        <f>AD1573</f>
        <v>597.98</v>
      </c>
      <c r="CZ1573">
        <f>AH1573</f>
        <v>597.98</v>
      </c>
      <c r="DA1573">
        <f>AL1573</f>
        <v>1</v>
      </c>
      <c r="DB1573">
        <f>ROUND((ROUND(AT1573*CZ1573,2)*ROUND(0.86,7)),6)</f>
        <v>10799.5188</v>
      </c>
      <c r="DC1573">
        <f>ROUND((ROUND(AT1573*AG1573,2)*ROUND(0.86,7)),6)</f>
        <v>0</v>
      </c>
      <c r="DD1573" t="s">
        <v>3</v>
      </c>
      <c r="DE1573" t="s">
        <v>3</v>
      </c>
      <c r="DF1573">
        <f>ROUND(ROUND(AE1573,2)*CX1573,2)</f>
        <v>0</v>
      </c>
      <c r="DG1573">
        <f t="shared" si="826"/>
        <v>0</v>
      </c>
      <c r="DH1573">
        <f t="shared" si="799"/>
        <v>0</v>
      </c>
      <c r="DI1573">
        <f t="shared" si="800"/>
        <v>10799.52</v>
      </c>
      <c r="DJ1573">
        <f>DI1573</f>
        <v>10799.52</v>
      </c>
      <c r="DK1573">
        <v>1</v>
      </c>
      <c r="DL1573" t="s">
        <v>3</v>
      </c>
      <c r="DM1573">
        <v>0</v>
      </c>
      <c r="DN1573" t="s">
        <v>3</v>
      </c>
      <c r="DO1573">
        <v>0</v>
      </c>
    </row>
    <row r="1574" spans="1:119" x14ac:dyDescent="0.25">
      <c r="A1574">
        <f>ROW(Source!A536)</f>
        <v>536</v>
      </c>
      <c r="B1574">
        <v>381997917</v>
      </c>
      <c r="C1574">
        <v>382002528</v>
      </c>
      <c r="D1574">
        <v>342640393</v>
      </c>
      <c r="E1574">
        <v>113</v>
      </c>
      <c r="F1574">
        <v>1</v>
      </c>
      <c r="G1574">
        <v>1</v>
      </c>
      <c r="H1574">
        <v>1</v>
      </c>
      <c r="I1574" t="s">
        <v>1035</v>
      </c>
      <c r="J1574" t="s">
        <v>3</v>
      </c>
      <c r="K1574" t="s">
        <v>1036</v>
      </c>
      <c r="L1574">
        <v>1191</v>
      </c>
      <c r="N1574">
        <v>1013</v>
      </c>
      <c r="O1574" t="s">
        <v>1034</v>
      </c>
      <c r="P1574" t="s">
        <v>1034</v>
      </c>
      <c r="Q1574">
        <v>1</v>
      </c>
      <c r="W1574">
        <v>0</v>
      </c>
      <c r="X1574">
        <v>-1417349443</v>
      </c>
      <c r="Y1574">
        <f>(AT1574*ROUND(0.86,7))</f>
        <v>1.4017999999999999</v>
      </c>
      <c r="AA1574">
        <v>0</v>
      </c>
      <c r="AB1574">
        <v>0</v>
      </c>
      <c r="AC1574">
        <v>0</v>
      </c>
      <c r="AD1574">
        <v>0</v>
      </c>
      <c r="AE1574">
        <v>0</v>
      </c>
      <c r="AF1574">
        <v>0</v>
      </c>
      <c r="AG1574">
        <v>0</v>
      </c>
      <c r="AH1574">
        <v>0</v>
      </c>
      <c r="AI1574">
        <v>1</v>
      </c>
      <c r="AJ1574">
        <v>1</v>
      </c>
      <c r="AK1574">
        <v>1</v>
      </c>
      <c r="AL1574">
        <v>1</v>
      </c>
      <c r="AM1574">
        <v>-2</v>
      </c>
      <c r="AN1574">
        <v>0</v>
      </c>
      <c r="AO1574">
        <v>0</v>
      </c>
      <c r="AP1574">
        <v>1</v>
      </c>
      <c r="AQ1574">
        <v>1</v>
      </c>
      <c r="AR1574">
        <v>0</v>
      </c>
      <c r="AS1574" t="s">
        <v>3</v>
      </c>
      <c r="AT1574">
        <v>1.63</v>
      </c>
      <c r="AU1574" t="s">
        <v>23</v>
      </c>
      <c r="AV1574">
        <v>2</v>
      </c>
      <c r="AW1574">
        <v>2</v>
      </c>
      <c r="AX1574">
        <v>382002542</v>
      </c>
      <c r="AY1574">
        <v>1</v>
      </c>
      <c r="AZ1574">
        <v>0</v>
      </c>
      <c r="BA1574">
        <v>1574</v>
      </c>
      <c r="BB1574">
        <v>1</v>
      </c>
      <c r="BC1574">
        <v>0</v>
      </c>
      <c r="BD1574">
        <v>0</v>
      </c>
      <c r="BE1574">
        <v>0</v>
      </c>
      <c r="BF1574">
        <v>0</v>
      </c>
      <c r="BG1574">
        <v>0</v>
      </c>
      <c r="BH1574">
        <v>0</v>
      </c>
      <c r="BI1574">
        <v>0</v>
      </c>
      <c r="BJ1574">
        <v>0</v>
      </c>
      <c r="BK1574">
        <v>0</v>
      </c>
      <c r="BL1574">
        <v>0</v>
      </c>
      <c r="BM1574">
        <v>0</v>
      </c>
      <c r="BN1574">
        <v>0</v>
      </c>
      <c r="BO1574">
        <v>0</v>
      </c>
      <c r="BP1574">
        <v>0</v>
      </c>
      <c r="BQ1574">
        <v>0</v>
      </c>
      <c r="BR1574">
        <v>0</v>
      </c>
      <c r="BS1574">
        <v>0</v>
      </c>
      <c r="BT1574">
        <v>0</v>
      </c>
      <c r="BU1574">
        <v>0</v>
      </c>
      <c r="BV1574">
        <v>0</v>
      </c>
      <c r="BW1574">
        <v>0</v>
      </c>
      <c r="CV1574">
        <v>0</v>
      </c>
      <c r="CW1574">
        <v>0</v>
      </c>
      <c r="CX1574">
        <f>ROUND(Y1574*Source!I536,7)</f>
        <v>1.4017999999999999</v>
      </c>
      <c r="CY1574">
        <f>AD1574</f>
        <v>0</v>
      </c>
      <c r="CZ1574">
        <f>AH1574</f>
        <v>0</v>
      </c>
      <c r="DA1574">
        <f>AL1574</f>
        <v>1</v>
      </c>
      <c r="DB1574">
        <f>ROUND((ROUND(AT1574*CZ1574,2)*ROUND(0.86,7)),6)</f>
        <v>0</v>
      </c>
      <c r="DC1574">
        <f>ROUND((ROUND(AT1574*AG1574,2)*ROUND(0.86,7)),6)</f>
        <v>0</v>
      </c>
      <c r="DD1574" t="s">
        <v>3</v>
      </c>
      <c r="DE1574" t="s">
        <v>3</v>
      </c>
      <c r="DF1574">
        <f>ROUND(ROUND(AE1574,2)*CX1574,2)</f>
        <v>0</v>
      </c>
      <c r="DG1574">
        <f t="shared" si="826"/>
        <v>0</v>
      </c>
      <c r="DH1574">
        <f t="shared" si="799"/>
        <v>0</v>
      </c>
      <c r="DI1574">
        <f t="shared" si="800"/>
        <v>0</v>
      </c>
      <c r="DJ1574">
        <f>DI1574</f>
        <v>0</v>
      </c>
      <c r="DK1574">
        <v>0</v>
      </c>
      <c r="DL1574" t="s">
        <v>3</v>
      </c>
      <c r="DM1574">
        <v>0</v>
      </c>
      <c r="DN1574" t="s">
        <v>3</v>
      </c>
      <c r="DO1574">
        <v>0</v>
      </c>
    </row>
    <row r="1575" spans="1:119" x14ac:dyDescent="0.25">
      <c r="A1575">
        <f>ROW(Source!A536)</f>
        <v>536</v>
      </c>
      <c r="B1575">
        <v>381997917</v>
      </c>
      <c r="C1575">
        <v>382002528</v>
      </c>
      <c r="D1575">
        <v>342765492</v>
      </c>
      <c r="E1575">
        <v>1</v>
      </c>
      <c r="F1575">
        <v>1</v>
      </c>
      <c r="G1575">
        <v>1</v>
      </c>
      <c r="H1575">
        <v>2</v>
      </c>
      <c r="I1575" t="s">
        <v>1056</v>
      </c>
      <c r="J1575" t="s">
        <v>1057</v>
      </c>
      <c r="K1575" t="s">
        <v>1058</v>
      </c>
      <c r="L1575">
        <v>1368</v>
      </c>
      <c r="N1575">
        <v>1011</v>
      </c>
      <c r="O1575" t="s">
        <v>1040</v>
      </c>
      <c r="P1575" t="s">
        <v>1040</v>
      </c>
      <c r="Q1575">
        <v>1</v>
      </c>
      <c r="W1575">
        <v>0</v>
      </c>
      <c r="X1575">
        <v>-417672217</v>
      </c>
      <c r="Y1575">
        <f>(AT1575*ROUND(0.86,7))</f>
        <v>1.4017999999999999</v>
      </c>
      <c r="AA1575">
        <v>0</v>
      </c>
      <c r="AB1575">
        <v>1164.75</v>
      </c>
      <c r="AC1575">
        <v>687.23</v>
      </c>
      <c r="AD1575">
        <v>0</v>
      </c>
      <c r="AE1575">
        <v>0</v>
      </c>
      <c r="AF1575">
        <v>995.51</v>
      </c>
      <c r="AG1575">
        <v>687.23</v>
      </c>
      <c r="AH1575">
        <v>0</v>
      </c>
      <c r="AI1575">
        <v>1</v>
      </c>
      <c r="AJ1575">
        <v>1.17</v>
      </c>
      <c r="AK1575">
        <v>1</v>
      </c>
      <c r="AL1575">
        <v>1</v>
      </c>
      <c r="AM1575">
        <v>2</v>
      </c>
      <c r="AN1575">
        <v>0</v>
      </c>
      <c r="AO1575">
        <v>0</v>
      </c>
      <c r="AP1575">
        <v>1</v>
      </c>
      <c r="AQ1575">
        <v>1</v>
      </c>
      <c r="AR1575">
        <v>0</v>
      </c>
      <c r="AS1575" t="s">
        <v>3</v>
      </c>
      <c r="AT1575">
        <v>1.63</v>
      </c>
      <c r="AU1575" t="s">
        <v>23</v>
      </c>
      <c r="AV1575">
        <v>1</v>
      </c>
      <c r="AW1575">
        <v>2</v>
      </c>
      <c r="AX1575">
        <v>382002543</v>
      </c>
      <c r="AY1575">
        <v>1</v>
      </c>
      <c r="AZ1575">
        <v>0</v>
      </c>
      <c r="BA1575">
        <v>1575</v>
      </c>
      <c r="BB1575">
        <v>1</v>
      </c>
      <c r="BC1575">
        <v>0</v>
      </c>
      <c r="BD1575">
        <v>0</v>
      </c>
      <c r="BE1575">
        <v>0</v>
      </c>
      <c r="BF1575">
        <v>0</v>
      </c>
      <c r="BG1575">
        <v>0</v>
      </c>
      <c r="BH1575">
        <v>0</v>
      </c>
      <c r="BI1575">
        <v>0</v>
      </c>
      <c r="BJ1575">
        <v>0</v>
      </c>
      <c r="BK1575">
        <v>1622.6813</v>
      </c>
      <c r="BL1575">
        <v>1120.1849</v>
      </c>
      <c r="BM1575">
        <v>0</v>
      </c>
      <c r="BN1575">
        <v>0</v>
      </c>
      <c r="BO1575">
        <v>1.63</v>
      </c>
      <c r="BP1575">
        <v>1</v>
      </c>
      <c r="BQ1575">
        <v>0</v>
      </c>
      <c r="BR1575">
        <v>1395.5059179999998</v>
      </c>
      <c r="BS1575">
        <v>963.359014</v>
      </c>
      <c r="BT1575">
        <v>0</v>
      </c>
      <c r="BU1575">
        <v>0</v>
      </c>
      <c r="BV1575">
        <v>1.4017999999999999</v>
      </c>
      <c r="BW1575">
        <v>1</v>
      </c>
      <c r="CV1575">
        <v>0</v>
      </c>
      <c r="CW1575">
        <f>ROUND(Y1575*Source!I536*DO1575,7)</f>
        <v>1.4017999999999999</v>
      </c>
      <c r="CX1575">
        <f>ROUND(Y1575*Source!I536,7)</f>
        <v>1.4017999999999999</v>
      </c>
      <c r="CY1575">
        <f>AB1575</f>
        <v>1164.75</v>
      </c>
      <c r="CZ1575">
        <f>AF1575</f>
        <v>995.51</v>
      </c>
      <c r="DA1575">
        <f>AJ1575</f>
        <v>1.17</v>
      </c>
      <c r="DB1575">
        <f>ROUND((ROUND(AT1575*CZ1575,2)*ROUND(0.86,7)),6)</f>
        <v>1395.5047999999999</v>
      </c>
      <c r="DC1575">
        <f>ROUND((ROUND(AT1575*AG1575,2)*ROUND(0.86,7)),6)</f>
        <v>963.35479999999995</v>
      </c>
      <c r="DD1575" t="s">
        <v>3</v>
      </c>
      <c r="DE1575" t="s">
        <v>3</v>
      </c>
      <c r="DF1575">
        <f>ROUND(ROUND(AE1575,2)*CX1575,2)</f>
        <v>0</v>
      </c>
      <c r="DG1575">
        <f>ROUND(ROUND(AF1575*AJ1575,2)*CX1575,2)</f>
        <v>1632.75</v>
      </c>
      <c r="DH1575">
        <f t="shared" si="799"/>
        <v>963.36</v>
      </c>
      <c r="DI1575">
        <f t="shared" si="800"/>
        <v>0</v>
      </c>
      <c r="DJ1575">
        <f>DG1575+DH1575</f>
        <v>2596.11</v>
      </c>
      <c r="DK1575">
        <v>0</v>
      </c>
      <c r="DL1575" t="s">
        <v>1041</v>
      </c>
      <c r="DM1575">
        <v>5</v>
      </c>
      <c r="DN1575" t="s">
        <v>1034</v>
      </c>
      <c r="DO1575">
        <v>1</v>
      </c>
    </row>
    <row r="1576" spans="1:119" x14ac:dyDescent="0.25">
      <c r="A1576">
        <f>ROW(Source!A536)</f>
        <v>536</v>
      </c>
      <c r="B1576">
        <v>381997917</v>
      </c>
      <c r="C1576">
        <v>382002528</v>
      </c>
      <c r="D1576">
        <v>342713938</v>
      </c>
      <c r="E1576">
        <v>1</v>
      </c>
      <c r="F1576">
        <v>1</v>
      </c>
      <c r="G1576">
        <v>1</v>
      </c>
      <c r="H1576">
        <v>3</v>
      </c>
      <c r="I1576" t="s">
        <v>1049</v>
      </c>
      <c r="J1576" t="s">
        <v>1050</v>
      </c>
      <c r="K1576" t="s">
        <v>1051</v>
      </c>
      <c r="L1576">
        <v>1348</v>
      </c>
      <c r="N1576">
        <v>1009</v>
      </c>
      <c r="O1576" t="s">
        <v>846</v>
      </c>
      <c r="P1576" t="s">
        <v>846</v>
      </c>
      <c r="Q1576">
        <v>1000</v>
      </c>
      <c r="W1576">
        <v>0</v>
      </c>
      <c r="X1576">
        <v>1693858356</v>
      </c>
      <c r="Y1576">
        <f t="shared" ref="Y1576:Y1583" si="828">(AT1576*ROUND(0,7))</f>
        <v>0</v>
      </c>
      <c r="AA1576">
        <v>130422.57</v>
      </c>
      <c r="AB1576">
        <v>0</v>
      </c>
      <c r="AC1576">
        <v>0</v>
      </c>
      <c r="AD1576">
        <v>0</v>
      </c>
      <c r="AE1576">
        <v>116448.72</v>
      </c>
      <c r="AF1576">
        <v>0</v>
      </c>
      <c r="AG1576">
        <v>0</v>
      </c>
      <c r="AH1576">
        <v>0</v>
      </c>
      <c r="AI1576">
        <v>1.1200000000000001</v>
      </c>
      <c r="AJ1576">
        <v>1</v>
      </c>
      <c r="AK1576">
        <v>1</v>
      </c>
      <c r="AL1576">
        <v>1</v>
      </c>
      <c r="AM1576">
        <v>2</v>
      </c>
      <c r="AN1576">
        <v>0</v>
      </c>
      <c r="AO1576">
        <v>0</v>
      </c>
      <c r="AP1576">
        <v>1</v>
      </c>
      <c r="AQ1576">
        <v>1</v>
      </c>
      <c r="AR1576">
        <v>0</v>
      </c>
      <c r="AS1576" t="s">
        <v>3</v>
      </c>
      <c r="AT1576">
        <v>1.1999999999999999E-3</v>
      </c>
      <c r="AU1576" t="s">
        <v>14</v>
      </c>
      <c r="AV1576">
        <v>0</v>
      </c>
      <c r="AW1576">
        <v>2</v>
      </c>
      <c r="AX1576">
        <v>382002544</v>
      </c>
      <c r="AY1576">
        <v>1</v>
      </c>
      <c r="AZ1576">
        <v>0</v>
      </c>
      <c r="BA1576">
        <v>1576</v>
      </c>
      <c r="BB1576">
        <v>1</v>
      </c>
      <c r="BC1576">
        <v>0</v>
      </c>
      <c r="BD1576">
        <v>0</v>
      </c>
      <c r="BE1576">
        <v>0</v>
      </c>
      <c r="BF1576">
        <v>0</v>
      </c>
      <c r="BG1576">
        <v>0</v>
      </c>
      <c r="BH1576">
        <v>0</v>
      </c>
      <c r="BI1576">
        <v>0</v>
      </c>
      <c r="BJ1576">
        <v>139.73846399999999</v>
      </c>
      <c r="BK1576">
        <v>0</v>
      </c>
      <c r="BL1576">
        <v>0</v>
      </c>
      <c r="BM1576">
        <v>0</v>
      </c>
      <c r="BN1576">
        <v>0</v>
      </c>
      <c r="BO1576">
        <v>0</v>
      </c>
      <c r="BP1576">
        <v>1</v>
      </c>
      <c r="BQ1576">
        <v>0</v>
      </c>
      <c r="BR1576">
        <v>0</v>
      </c>
      <c r="BS1576">
        <v>0</v>
      </c>
      <c r="BT1576">
        <v>0</v>
      </c>
      <c r="BU1576">
        <v>0</v>
      </c>
      <c r="BV1576">
        <v>0</v>
      </c>
      <c r="BW1576">
        <v>0</v>
      </c>
      <c r="CV1576">
        <v>0</v>
      </c>
      <c r="CW1576">
        <v>0</v>
      </c>
      <c r="CX1576">
        <f>ROUND(Y1576*Source!I536,7)</f>
        <v>0</v>
      </c>
      <c r="CY1576">
        <f t="shared" ref="CY1576:CY1584" si="829">AA1576</f>
        <v>130422.57</v>
      </c>
      <c r="CZ1576">
        <f t="shared" ref="CZ1576:CZ1584" si="830">AE1576</f>
        <v>116448.72</v>
      </c>
      <c r="DA1576">
        <f t="shared" ref="DA1576:DA1584" si="831">AI1576</f>
        <v>1.1200000000000001</v>
      </c>
      <c r="DB1576">
        <f t="shared" ref="DB1576:DB1583" si="832">ROUND((ROUND(AT1576*CZ1576,2)*ROUND(0,7)),6)</f>
        <v>0</v>
      </c>
      <c r="DC1576">
        <f t="shared" ref="DC1576:DC1583" si="833">ROUND((ROUND(AT1576*AG1576,2)*ROUND(0,7)),6)</f>
        <v>0</v>
      </c>
      <c r="DD1576" t="s">
        <v>3</v>
      </c>
      <c r="DE1576" t="s">
        <v>3</v>
      </c>
      <c r="DF1576">
        <f t="shared" ref="DF1576:DF1583" si="834">ROUND(ROUND(AE1576*AI1576,2)*CX1576,2)</f>
        <v>0</v>
      </c>
      <c r="DG1576">
        <f t="shared" ref="DG1576:DG1586" si="835">ROUND(ROUND(AF1576,2)*CX1576,2)</f>
        <v>0</v>
      </c>
      <c r="DH1576">
        <f t="shared" si="799"/>
        <v>0</v>
      </c>
      <c r="DI1576">
        <f t="shared" si="800"/>
        <v>0</v>
      </c>
      <c r="DJ1576">
        <f t="shared" ref="DJ1576:DJ1584" si="836">DF1576</f>
        <v>0</v>
      </c>
      <c r="DK1576">
        <v>0</v>
      </c>
      <c r="DL1576" t="s">
        <v>3</v>
      </c>
      <c r="DM1576">
        <v>0</v>
      </c>
      <c r="DN1576" t="s">
        <v>3</v>
      </c>
      <c r="DO1576">
        <v>0</v>
      </c>
    </row>
    <row r="1577" spans="1:119" x14ac:dyDescent="0.25">
      <c r="A1577">
        <f>ROW(Source!A536)</f>
        <v>536</v>
      </c>
      <c r="B1577">
        <v>381997917</v>
      </c>
      <c r="C1577">
        <v>382002528</v>
      </c>
      <c r="D1577">
        <v>342714150</v>
      </c>
      <c r="E1577">
        <v>1</v>
      </c>
      <c r="F1577">
        <v>1</v>
      </c>
      <c r="G1577">
        <v>1</v>
      </c>
      <c r="H1577">
        <v>3</v>
      </c>
      <c r="I1577" t="s">
        <v>1115</v>
      </c>
      <c r="J1577" t="s">
        <v>1116</v>
      </c>
      <c r="K1577" t="s">
        <v>1117</v>
      </c>
      <c r="L1577">
        <v>1346</v>
      </c>
      <c r="N1577">
        <v>1009</v>
      </c>
      <c r="O1577" t="s">
        <v>1055</v>
      </c>
      <c r="P1577" t="s">
        <v>1055</v>
      </c>
      <c r="Q1577">
        <v>1</v>
      </c>
      <c r="W1577">
        <v>0</v>
      </c>
      <c r="X1577">
        <v>547813963</v>
      </c>
      <c r="Y1577">
        <f t="shared" si="828"/>
        <v>0</v>
      </c>
      <c r="AA1577">
        <v>372.24</v>
      </c>
      <c r="AB1577">
        <v>0</v>
      </c>
      <c r="AC1577">
        <v>0</v>
      </c>
      <c r="AD1577">
        <v>0</v>
      </c>
      <c r="AE1577">
        <v>284.14999999999998</v>
      </c>
      <c r="AF1577">
        <v>0</v>
      </c>
      <c r="AG1577">
        <v>0</v>
      </c>
      <c r="AH1577">
        <v>0</v>
      </c>
      <c r="AI1577">
        <v>1.31</v>
      </c>
      <c r="AJ1577">
        <v>1</v>
      </c>
      <c r="AK1577">
        <v>1</v>
      </c>
      <c r="AL1577">
        <v>1</v>
      </c>
      <c r="AM1577">
        <v>2</v>
      </c>
      <c r="AN1577">
        <v>0</v>
      </c>
      <c r="AO1577">
        <v>0</v>
      </c>
      <c r="AP1577">
        <v>1</v>
      </c>
      <c r="AQ1577">
        <v>1</v>
      </c>
      <c r="AR1577">
        <v>0</v>
      </c>
      <c r="AS1577" t="s">
        <v>3</v>
      </c>
      <c r="AT1577">
        <v>1.4E-2</v>
      </c>
      <c r="AU1577" t="s">
        <v>14</v>
      </c>
      <c r="AV1577">
        <v>0</v>
      </c>
      <c r="AW1577">
        <v>2</v>
      </c>
      <c r="AX1577">
        <v>382002545</v>
      </c>
      <c r="AY1577">
        <v>1</v>
      </c>
      <c r="AZ1577">
        <v>0</v>
      </c>
      <c r="BA1577">
        <v>1577</v>
      </c>
      <c r="BB1577">
        <v>1</v>
      </c>
      <c r="BC1577">
        <v>0</v>
      </c>
      <c r="BD1577">
        <v>0</v>
      </c>
      <c r="BE1577">
        <v>0</v>
      </c>
      <c r="BF1577">
        <v>0</v>
      </c>
      <c r="BG1577">
        <v>0</v>
      </c>
      <c r="BH1577">
        <v>0</v>
      </c>
      <c r="BI1577">
        <v>0</v>
      </c>
      <c r="BJ1577">
        <v>3.9781</v>
      </c>
      <c r="BK1577">
        <v>0</v>
      </c>
      <c r="BL1577">
        <v>0</v>
      </c>
      <c r="BM1577">
        <v>0</v>
      </c>
      <c r="BN1577">
        <v>0</v>
      </c>
      <c r="BO1577">
        <v>0</v>
      </c>
      <c r="BP1577">
        <v>1</v>
      </c>
      <c r="BQ1577">
        <v>0</v>
      </c>
      <c r="BR1577">
        <v>0</v>
      </c>
      <c r="BS1577">
        <v>0</v>
      </c>
      <c r="BT1577">
        <v>0</v>
      </c>
      <c r="BU1577">
        <v>0</v>
      </c>
      <c r="BV1577">
        <v>0</v>
      </c>
      <c r="BW1577">
        <v>0</v>
      </c>
      <c r="CV1577">
        <v>0</v>
      </c>
      <c r="CW1577">
        <v>0</v>
      </c>
      <c r="CX1577">
        <f>ROUND(Y1577*Source!I536,7)</f>
        <v>0</v>
      </c>
      <c r="CY1577">
        <f t="shared" si="829"/>
        <v>372.24</v>
      </c>
      <c r="CZ1577">
        <f t="shared" si="830"/>
        <v>284.14999999999998</v>
      </c>
      <c r="DA1577">
        <f t="shared" si="831"/>
        <v>1.31</v>
      </c>
      <c r="DB1577">
        <f t="shared" si="832"/>
        <v>0</v>
      </c>
      <c r="DC1577">
        <f t="shared" si="833"/>
        <v>0</v>
      </c>
      <c r="DD1577" t="s">
        <v>3</v>
      </c>
      <c r="DE1577" t="s">
        <v>3</v>
      </c>
      <c r="DF1577">
        <f t="shared" si="834"/>
        <v>0</v>
      </c>
      <c r="DG1577">
        <f t="shared" si="835"/>
        <v>0</v>
      </c>
      <c r="DH1577">
        <f t="shared" si="799"/>
        <v>0</v>
      </c>
      <c r="DI1577">
        <f t="shared" si="800"/>
        <v>0</v>
      </c>
      <c r="DJ1577">
        <f t="shared" si="836"/>
        <v>0</v>
      </c>
      <c r="DK1577">
        <v>0</v>
      </c>
      <c r="DL1577" t="s">
        <v>3</v>
      </c>
      <c r="DM1577">
        <v>0</v>
      </c>
      <c r="DN1577" t="s">
        <v>3</v>
      </c>
      <c r="DO1577">
        <v>0</v>
      </c>
    </row>
    <row r="1578" spans="1:119" x14ac:dyDescent="0.25">
      <c r="A1578">
        <f>ROW(Source!A536)</f>
        <v>536</v>
      </c>
      <c r="B1578">
        <v>381997917</v>
      </c>
      <c r="C1578">
        <v>382002528</v>
      </c>
      <c r="D1578">
        <v>342714206</v>
      </c>
      <c r="E1578">
        <v>1</v>
      </c>
      <c r="F1578">
        <v>1</v>
      </c>
      <c r="G1578">
        <v>1</v>
      </c>
      <c r="H1578">
        <v>3</v>
      </c>
      <c r="I1578" t="s">
        <v>1118</v>
      </c>
      <c r="J1578" t="s">
        <v>1119</v>
      </c>
      <c r="K1578" t="s">
        <v>1120</v>
      </c>
      <c r="L1578">
        <v>1346</v>
      </c>
      <c r="N1578">
        <v>1009</v>
      </c>
      <c r="O1578" t="s">
        <v>1055</v>
      </c>
      <c r="P1578" t="s">
        <v>1055</v>
      </c>
      <c r="Q1578">
        <v>1</v>
      </c>
      <c r="W1578">
        <v>0</v>
      </c>
      <c r="X1578">
        <v>721169884</v>
      </c>
      <c r="Y1578">
        <f t="shared" si="828"/>
        <v>0</v>
      </c>
      <c r="AA1578">
        <v>100.15</v>
      </c>
      <c r="AB1578">
        <v>0</v>
      </c>
      <c r="AC1578">
        <v>0</v>
      </c>
      <c r="AD1578">
        <v>0</v>
      </c>
      <c r="AE1578">
        <v>104.32</v>
      </c>
      <c r="AF1578">
        <v>0</v>
      </c>
      <c r="AG1578">
        <v>0</v>
      </c>
      <c r="AH1578">
        <v>0</v>
      </c>
      <c r="AI1578">
        <v>0.96</v>
      </c>
      <c r="AJ1578">
        <v>1</v>
      </c>
      <c r="AK1578">
        <v>1</v>
      </c>
      <c r="AL1578">
        <v>1</v>
      </c>
      <c r="AM1578">
        <v>2</v>
      </c>
      <c r="AN1578">
        <v>0</v>
      </c>
      <c r="AO1578">
        <v>0</v>
      </c>
      <c r="AP1578">
        <v>1</v>
      </c>
      <c r="AQ1578">
        <v>1</v>
      </c>
      <c r="AR1578">
        <v>0</v>
      </c>
      <c r="AS1578" t="s">
        <v>3</v>
      </c>
      <c r="AT1578">
        <v>5.0999999999999997E-2</v>
      </c>
      <c r="AU1578" t="s">
        <v>14</v>
      </c>
      <c r="AV1578">
        <v>0</v>
      </c>
      <c r="AW1578">
        <v>2</v>
      </c>
      <c r="AX1578">
        <v>382002546</v>
      </c>
      <c r="AY1578">
        <v>1</v>
      </c>
      <c r="AZ1578">
        <v>0</v>
      </c>
      <c r="BA1578">
        <v>1578</v>
      </c>
      <c r="BB1578">
        <v>1</v>
      </c>
      <c r="BC1578">
        <v>0</v>
      </c>
      <c r="BD1578">
        <v>0</v>
      </c>
      <c r="BE1578">
        <v>0</v>
      </c>
      <c r="BF1578">
        <v>0</v>
      </c>
      <c r="BG1578">
        <v>0</v>
      </c>
      <c r="BH1578">
        <v>0</v>
      </c>
      <c r="BI1578">
        <v>0</v>
      </c>
      <c r="BJ1578">
        <v>5.3203199999999997</v>
      </c>
      <c r="BK1578">
        <v>0</v>
      </c>
      <c r="BL1578">
        <v>0</v>
      </c>
      <c r="BM1578">
        <v>0</v>
      </c>
      <c r="BN1578">
        <v>0</v>
      </c>
      <c r="BO1578">
        <v>0</v>
      </c>
      <c r="BP1578">
        <v>1</v>
      </c>
      <c r="BQ1578">
        <v>0</v>
      </c>
      <c r="BR1578">
        <v>0</v>
      </c>
      <c r="BS1578">
        <v>0</v>
      </c>
      <c r="BT1578">
        <v>0</v>
      </c>
      <c r="BU1578">
        <v>0</v>
      </c>
      <c r="BV1578">
        <v>0</v>
      </c>
      <c r="BW1578">
        <v>0</v>
      </c>
      <c r="CV1578">
        <v>0</v>
      </c>
      <c r="CW1578">
        <v>0</v>
      </c>
      <c r="CX1578">
        <f>ROUND(Y1578*Source!I536,7)</f>
        <v>0</v>
      </c>
      <c r="CY1578">
        <f t="shared" si="829"/>
        <v>100.15</v>
      </c>
      <c r="CZ1578">
        <f t="shared" si="830"/>
        <v>104.32</v>
      </c>
      <c r="DA1578">
        <f t="shared" si="831"/>
        <v>0.96</v>
      </c>
      <c r="DB1578">
        <f t="shared" si="832"/>
        <v>0</v>
      </c>
      <c r="DC1578">
        <f t="shared" si="833"/>
        <v>0</v>
      </c>
      <c r="DD1578" t="s">
        <v>3</v>
      </c>
      <c r="DE1578" t="s">
        <v>3</v>
      </c>
      <c r="DF1578">
        <f t="shared" si="834"/>
        <v>0</v>
      </c>
      <c r="DG1578">
        <f t="shared" si="835"/>
        <v>0</v>
      </c>
      <c r="DH1578">
        <f t="shared" si="799"/>
        <v>0</v>
      </c>
      <c r="DI1578">
        <f t="shared" si="800"/>
        <v>0</v>
      </c>
      <c r="DJ1578">
        <f t="shared" si="836"/>
        <v>0</v>
      </c>
      <c r="DK1578">
        <v>0</v>
      </c>
      <c r="DL1578" t="s">
        <v>3</v>
      </c>
      <c r="DM1578">
        <v>0</v>
      </c>
      <c r="DN1578" t="s">
        <v>3</v>
      </c>
      <c r="DO1578">
        <v>0</v>
      </c>
    </row>
    <row r="1579" spans="1:119" x14ac:dyDescent="0.25">
      <c r="A1579">
        <f>ROW(Source!A536)</f>
        <v>536</v>
      </c>
      <c r="B1579">
        <v>381997917</v>
      </c>
      <c r="C1579">
        <v>382002528</v>
      </c>
      <c r="D1579">
        <v>342715696</v>
      </c>
      <c r="E1579">
        <v>1</v>
      </c>
      <c r="F1579">
        <v>1</v>
      </c>
      <c r="G1579">
        <v>1</v>
      </c>
      <c r="H1579">
        <v>3</v>
      </c>
      <c r="I1579" t="s">
        <v>1121</v>
      </c>
      <c r="J1579" t="s">
        <v>1122</v>
      </c>
      <c r="K1579" t="s">
        <v>1123</v>
      </c>
      <c r="L1579">
        <v>1346</v>
      </c>
      <c r="N1579">
        <v>1009</v>
      </c>
      <c r="O1579" t="s">
        <v>1055</v>
      </c>
      <c r="P1579" t="s">
        <v>1055</v>
      </c>
      <c r="Q1579">
        <v>1</v>
      </c>
      <c r="W1579">
        <v>0</v>
      </c>
      <c r="X1579">
        <v>536919768</v>
      </c>
      <c r="Y1579">
        <f t="shared" si="828"/>
        <v>0</v>
      </c>
      <c r="AA1579">
        <v>198.36</v>
      </c>
      <c r="AB1579">
        <v>0</v>
      </c>
      <c r="AC1579">
        <v>0</v>
      </c>
      <c r="AD1579">
        <v>0</v>
      </c>
      <c r="AE1579">
        <v>206.62</v>
      </c>
      <c r="AF1579">
        <v>0</v>
      </c>
      <c r="AG1579">
        <v>0</v>
      </c>
      <c r="AH1579">
        <v>0</v>
      </c>
      <c r="AI1579">
        <v>0.96</v>
      </c>
      <c r="AJ1579">
        <v>1</v>
      </c>
      <c r="AK1579">
        <v>1</v>
      </c>
      <c r="AL1579">
        <v>1</v>
      </c>
      <c r="AM1579">
        <v>2</v>
      </c>
      <c r="AN1579">
        <v>0</v>
      </c>
      <c r="AO1579">
        <v>0</v>
      </c>
      <c r="AP1579">
        <v>1</v>
      </c>
      <c r="AQ1579">
        <v>1</v>
      </c>
      <c r="AR1579">
        <v>0</v>
      </c>
      <c r="AS1579" t="s">
        <v>3</v>
      </c>
      <c r="AT1579">
        <v>4.8000000000000001E-2</v>
      </c>
      <c r="AU1579" t="s">
        <v>14</v>
      </c>
      <c r="AV1579">
        <v>0</v>
      </c>
      <c r="AW1579">
        <v>2</v>
      </c>
      <c r="AX1579">
        <v>382002547</v>
      </c>
      <c r="AY1579">
        <v>1</v>
      </c>
      <c r="AZ1579">
        <v>0</v>
      </c>
      <c r="BA1579">
        <v>1579</v>
      </c>
      <c r="BB1579">
        <v>1</v>
      </c>
      <c r="BC1579">
        <v>0</v>
      </c>
      <c r="BD1579">
        <v>0</v>
      </c>
      <c r="BE1579">
        <v>0</v>
      </c>
      <c r="BF1579">
        <v>0</v>
      </c>
      <c r="BG1579">
        <v>0</v>
      </c>
      <c r="BH1579">
        <v>0</v>
      </c>
      <c r="BI1579">
        <v>0</v>
      </c>
      <c r="BJ1579">
        <v>9.9177600000000012</v>
      </c>
      <c r="BK1579">
        <v>0</v>
      </c>
      <c r="BL1579">
        <v>0</v>
      </c>
      <c r="BM1579">
        <v>0</v>
      </c>
      <c r="BN1579">
        <v>0</v>
      </c>
      <c r="BO1579">
        <v>0</v>
      </c>
      <c r="BP1579">
        <v>1</v>
      </c>
      <c r="BQ1579">
        <v>0</v>
      </c>
      <c r="BR1579">
        <v>0</v>
      </c>
      <c r="BS1579">
        <v>0</v>
      </c>
      <c r="BT1579">
        <v>0</v>
      </c>
      <c r="BU1579">
        <v>0</v>
      </c>
      <c r="BV1579">
        <v>0</v>
      </c>
      <c r="BW1579">
        <v>0</v>
      </c>
      <c r="CV1579">
        <v>0</v>
      </c>
      <c r="CW1579">
        <v>0</v>
      </c>
      <c r="CX1579">
        <f>ROUND(Y1579*Source!I536,7)</f>
        <v>0</v>
      </c>
      <c r="CY1579">
        <f t="shared" si="829"/>
        <v>198.36</v>
      </c>
      <c r="CZ1579">
        <f t="shared" si="830"/>
        <v>206.62</v>
      </c>
      <c r="DA1579">
        <f t="shared" si="831"/>
        <v>0.96</v>
      </c>
      <c r="DB1579">
        <f t="shared" si="832"/>
        <v>0</v>
      </c>
      <c r="DC1579">
        <f t="shared" si="833"/>
        <v>0</v>
      </c>
      <c r="DD1579" t="s">
        <v>3</v>
      </c>
      <c r="DE1579" t="s">
        <v>3</v>
      </c>
      <c r="DF1579">
        <f t="shared" si="834"/>
        <v>0</v>
      </c>
      <c r="DG1579">
        <f t="shared" si="835"/>
        <v>0</v>
      </c>
      <c r="DH1579">
        <f t="shared" si="799"/>
        <v>0</v>
      </c>
      <c r="DI1579">
        <f t="shared" si="800"/>
        <v>0</v>
      </c>
      <c r="DJ1579">
        <f t="shared" si="836"/>
        <v>0</v>
      </c>
      <c r="DK1579">
        <v>0</v>
      </c>
      <c r="DL1579" t="s">
        <v>3</v>
      </c>
      <c r="DM1579">
        <v>0</v>
      </c>
      <c r="DN1579" t="s">
        <v>3</v>
      </c>
      <c r="DO1579">
        <v>0</v>
      </c>
    </row>
    <row r="1580" spans="1:119" x14ac:dyDescent="0.25">
      <c r="A1580">
        <f>ROW(Source!A536)</f>
        <v>536</v>
      </c>
      <c r="B1580">
        <v>381997917</v>
      </c>
      <c r="C1580">
        <v>382002528</v>
      </c>
      <c r="D1580">
        <v>342725859</v>
      </c>
      <c r="E1580">
        <v>1</v>
      </c>
      <c r="F1580">
        <v>1</v>
      </c>
      <c r="G1580">
        <v>1</v>
      </c>
      <c r="H1580">
        <v>3</v>
      </c>
      <c r="I1580" t="s">
        <v>1052</v>
      </c>
      <c r="J1580" t="s">
        <v>1053</v>
      </c>
      <c r="K1580" t="s">
        <v>1054</v>
      </c>
      <c r="L1580">
        <v>1346</v>
      </c>
      <c r="N1580">
        <v>1009</v>
      </c>
      <c r="O1580" t="s">
        <v>1055</v>
      </c>
      <c r="P1580" t="s">
        <v>1055</v>
      </c>
      <c r="Q1580">
        <v>1</v>
      </c>
      <c r="W1580">
        <v>0</v>
      </c>
      <c r="X1580">
        <v>1388162880</v>
      </c>
      <c r="Y1580">
        <f t="shared" si="828"/>
        <v>0</v>
      </c>
      <c r="AA1580">
        <v>1400.99</v>
      </c>
      <c r="AB1580">
        <v>0</v>
      </c>
      <c r="AC1580">
        <v>0</v>
      </c>
      <c r="AD1580">
        <v>0</v>
      </c>
      <c r="AE1580">
        <v>870.18</v>
      </c>
      <c r="AF1580">
        <v>0</v>
      </c>
      <c r="AG1580">
        <v>0</v>
      </c>
      <c r="AH1580">
        <v>0</v>
      </c>
      <c r="AI1580">
        <v>1.61</v>
      </c>
      <c r="AJ1580">
        <v>1</v>
      </c>
      <c r="AK1580">
        <v>1</v>
      </c>
      <c r="AL1580">
        <v>1</v>
      </c>
      <c r="AM1580">
        <v>2</v>
      </c>
      <c r="AN1580">
        <v>0</v>
      </c>
      <c r="AO1580">
        <v>0</v>
      </c>
      <c r="AP1580">
        <v>1</v>
      </c>
      <c r="AQ1580">
        <v>1</v>
      </c>
      <c r="AR1580">
        <v>0</v>
      </c>
      <c r="AS1580" t="s">
        <v>3</v>
      </c>
      <c r="AT1580">
        <v>0.55000000000000004</v>
      </c>
      <c r="AU1580" t="s">
        <v>14</v>
      </c>
      <c r="AV1580">
        <v>0</v>
      </c>
      <c r="AW1580">
        <v>2</v>
      </c>
      <c r="AX1580">
        <v>382002548</v>
      </c>
      <c r="AY1580">
        <v>1</v>
      </c>
      <c r="AZ1580">
        <v>0</v>
      </c>
      <c r="BA1580">
        <v>1580</v>
      </c>
      <c r="BB1580">
        <v>1</v>
      </c>
      <c r="BC1580">
        <v>0</v>
      </c>
      <c r="BD1580">
        <v>0</v>
      </c>
      <c r="BE1580">
        <v>0</v>
      </c>
      <c r="BF1580">
        <v>0</v>
      </c>
      <c r="BG1580">
        <v>0</v>
      </c>
      <c r="BH1580">
        <v>0</v>
      </c>
      <c r="BI1580">
        <v>0</v>
      </c>
      <c r="BJ1580">
        <v>478.59899999999999</v>
      </c>
      <c r="BK1580">
        <v>0</v>
      </c>
      <c r="BL1580">
        <v>0</v>
      </c>
      <c r="BM1580">
        <v>0</v>
      </c>
      <c r="BN1580">
        <v>0</v>
      </c>
      <c r="BO1580">
        <v>0</v>
      </c>
      <c r="BP1580">
        <v>1</v>
      </c>
      <c r="BQ1580">
        <v>0</v>
      </c>
      <c r="BR1580">
        <v>0</v>
      </c>
      <c r="BS1580">
        <v>0</v>
      </c>
      <c r="BT1580">
        <v>0</v>
      </c>
      <c r="BU1580">
        <v>0</v>
      </c>
      <c r="BV1580">
        <v>0</v>
      </c>
      <c r="BW1580">
        <v>0</v>
      </c>
      <c r="CV1580">
        <v>0</v>
      </c>
      <c r="CW1580">
        <v>0</v>
      </c>
      <c r="CX1580">
        <f>ROUND(Y1580*Source!I536,7)</f>
        <v>0</v>
      </c>
      <c r="CY1580">
        <f t="shared" si="829"/>
        <v>1400.99</v>
      </c>
      <c r="CZ1580">
        <f t="shared" si="830"/>
        <v>870.18</v>
      </c>
      <c r="DA1580">
        <f t="shared" si="831"/>
        <v>1.61</v>
      </c>
      <c r="DB1580">
        <f t="shared" si="832"/>
        <v>0</v>
      </c>
      <c r="DC1580">
        <f t="shared" si="833"/>
        <v>0</v>
      </c>
      <c r="DD1580" t="s">
        <v>3</v>
      </c>
      <c r="DE1580" t="s">
        <v>3</v>
      </c>
      <c r="DF1580">
        <f t="shared" si="834"/>
        <v>0</v>
      </c>
      <c r="DG1580">
        <f t="shared" si="835"/>
        <v>0</v>
      </c>
      <c r="DH1580">
        <f t="shared" si="799"/>
        <v>0</v>
      </c>
      <c r="DI1580">
        <f t="shared" si="800"/>
        <v>0</v>
      </c>
      <c r="DJ1580">
        <f t="shared" si="836"/>
        <v>0</v>
      </c>
      <c r="DK1580">
        <v>0</v>
      </c>
      <c r="DL1580" t="s">
        <v>3</v>
      </c>
      <c r="DM1580">
        <v>0</v>
      </c>
      <c r="DN1580" t="s">
        <v>3</v>
      </c>
      <c r="DO1580">
        <v>0</v>
      </c>
    </row>
    <row r="1581" spans="1:119" x14ac:dyDescent="0.25">
      <c r="A1581">
        <f>ROW(Source!A536)</f>
        <v>536</v>
      </c>
      <c r="B1581">
        <v>381997917</v>
      </c>
      <c r="C1581">
        <v>382002528</v>
      </c>
      <c r="D1581">
        <v>342744171</v>
      </c>
      <c r="E1581">
        <v>1</v>
      </c>
      <c r="F1581">
        <v>1</v>
      </c>
      <c r="G1581">
        <v>1</v>
      </c>
      <c r="H1581">
        <v>3</v>
      </c>
      <c r="I1581" t="s">
        <v>1161</v>
      </c>
      <c r="J1581" t="s">
        <v>1162</v>
      </c>
      <c r="K1581" t="s">
        <v>1163</v>
      </c>
      <c r="L1581">
        <v>1371</v>
      </c>
      <c r="N1581">
        <v>1013</v>
      </c>
      <c r="O1581" t="s">
        <v>202</v>
      </c>
      <c r="P1581" t="s">
        <v>202</v>
      </c>
      <c r="Q1581">
        <v>1</v>
      </c>
      <c r="W1581">
        <v>0</v>
      </c>
      <c r="X1581">
        <v>2132169339</v>
      </c>
      <c r="Y1581">
        <f t="shared" si="828"/>
        <v>0</v>
      </c>
      <c r="AA1581">
        <v>17.95</v>
      </c>
      <c r="AB1581">
        <v>0</v>
      </c>
      <c r="AC1581">
        <v>0</v>
      </c>
      <c r="AD1581">
        <v>0</v>
      </c>
      <c r="AE1581">
        <v>19.100000000000001</v>
      </c>
      <c r="AF1581">
        <v>0</v>
      </c>
      <c r="AG1581">
        <v>0</v>
      </c>
      <c r="AH1581">
        <v>0</v>
      </c>
      <c r="AI1581">
        <v>0.94</v>
      </c>
      <c r="AJ1581">
        <v>1</v>
      </c>
      <c r="AK1581">
        <v>1</v>
      </c>
      <c r="AL1581">
        <v>1</v>
      </c>
      <c r="AM1581">
        <v>2</v>
      </c>
      <c r="AN1581">
        <v>0</v>
      </c>
      <c r="AO1581">
        <v>0</v>
      </c>
      <c r="AP1581">
        <v>1</v>
      </c>
      <c r="AQ1581">
        <v>1</v>
      </c>
      <c r="AR1581">
        <v>0</v>
      </c>
      <c r="AS1581" t="s">
        <v>3</v>
      </c>
      <c r="AT1581">
        <v>14</v>
      </c>
      <c r="AU1581" t="s">
        <v>14</v>
      </c>
      <c r="AV1581">
        <v>0</v>
      </c>
      <c r="AW1581">
        <v>2</v>
      </c>
      <c r="AX1581">
        <v>382002549</v>
      </c>
      <c r="AY1581">
        <v>1</v>
      </c>
      <c r="AZ1581">
        <v>0</v>
      </c>
      <c r="BA1581">
        <v>1581</v>
      </c>
      <c r="BB1581">
        <v>1</v>
      </c>
      <c r="BC1581">
        <v>0</v>
      </c>
      <c r="BD1581">
        <v>0</v>
      </c>
      <c r="BE1581">
        <v>0</v>
      </c>
      <c r="BF1581">
        <v>0</v>
      </c>
      <c r="BG1581">
        <v>0</v>
      </c>
      <c r="BH1581">
        <v>0</v>
      </c>
      <c r="BI1581">
        <v>0</v>
      </c>
      <c r="BJ1581">
        <v>267.40000000000003</v>
      </c>
      <c r="BK1581">
        <v>0</v>
      </c>
      <c r="BL1581">
        <v>0</v>
      </c>
      <c r="BM1581">
        <v>0</v>
      </c>
      <c r="BN1581">
        <v>0</v>
      </c>
      <c r="BO1581">
        <v>0</v>
      </c>
      <c r="BP1581">
        <v>1</v>
      </c>
      <c r="BQ1581">
        <v>0</v>
      </c>
      <c r="BR1581">
        <v>0</v>
      </c>
      <c r="BS1581">
        <v>0</v>
      </c>
      <c r="BT1581">
        <v>0</v>
      </c>
      <c r="BU1581">
        <v>0</v>
      </c>
      <c r="BV1581">
        <v>0</v>
      </c>
      <c r="BW1581">
        <v>0</v>
      </c>
      <c r="CV1581">
        <v>0</v>
      </c>
      <c r="CW1581">
        <v>0</v>
      </c>
      <c r="CX1581">
        <f>ROUND(Y1581*Source!I536,7)</f>
        <v>0</v>
      </c>
      <c r="CY1581">
        <f t="shared" si="829"/>
        <v>17.95</v>
      </c>
      <c r="CZ1581">
        <f t="shared" si="830"/>
        <v>19.100000000000001</v>
      </c>
      <c r="DA1581">
        <f t="shared" si="831"/>
        <v>0.94</v>
      </c>
      <c r="DB1581">
        <f t="shared" si="832"/>
        <v>0</v>
      </c>
      <c r="DC1581">
        <f t="shared" si="833"/>
        <v>0</v>
      </c>
      <c r="DD1581" t="s">
        <v>3</v>
      </c>
      <c r="DE1581" t="s">
        <v>3</v>
      </c>
      <c r="DF1581">
        <f t="shared" si="834"/>
        <v>0</v>
      </c>
      <c r="DG1581">
        <f t="shared" si="835"/>
        <v>0</v>
      </c>
      <c r="DH1581">
        <f t="shared" si="799"/>
        <v>0</v>
      </c>
      <c r="DI1581">
        <f t="shared" si="800"/>
        <v>0</v>
      </c>
      <c r="DJ1581">
        <f t="shared" si="836"/>
        <v>0</v>
      </c>
      <c r="DK1581">
        <v>0</v>
      </c>
      <c r="DL1581" t="s">
        <v>3</v>
      </c>
      <c r="DM1581">
        <v>0</v>
      </c>
      <c r="DN1581" t="s">
        <v>3</v>
      </c>
      <c r="DO1581">
        <v>0</v>
      </c>
    </row>
    <row r="1582" spans="1:119" x14ac:dyDescent="0.25">
      <c r="A1582">
        <f>ROW(Source!A536)</f>
        <v>536</v>
      </c>
      <c r="B1582">
        <v>381997917</v>
      </c>
      <c r="C1582">
        <v>382002528</v>
      </c>
      <c r="D1582">
        <v>342751707</v>
      </c>
      <c r="E1582">
        <v>1</v>
      </c>
      <c r="F1582">
        <v>1</v>
      </c>
      <c r="G1582">
        <v>1</v>
      </c>
      <c r="H1582">
        <v>3</v>
      </c>
      <c r="I1582" t="s">
        <v>1133</v>
      </c>
      <c r="J1582" t="s">
        <v>1134</v>
      </c>
      <c r="K1582" t="s">
        <v>1135</v>
      </c>
      <c r="L1582">
        <v>1425</v>
      </c>
      <c r="N1582">
        <v>1013</v>
      </c>
      <c r="O1582" t="s">
        <v>1082</v>
      </c>
      <c r="P1582" t="s">
        <v>1082</v>
      </c>
      <c r="Q1582">
        <v>1</v>
      </c>
      <c r="W1582">
        <v>0</v>
      </c>
      <c r="X1582">
        <v>-1086610245</v>
      </c>
      <c r="Y1582">
        <f t="shared" si="828"/>
        <v>0</v>
      </c>
      <c r="AA1582">
        <v>56.24</v>
      </c>
      <c r="AB1582">
        <v>0</v>
      </c>
      <c r="AC1582">
        <v>0</v>
      </c>
      <c r="AD1582">
        <v>0</v>
      </c>
      <c r="AE1582">
        <v>47.26</v>
      </c>
      <c r="AF1582">
        <v>0</v>
      </c>
      <c r="AG1582">
        <v>0</v>
      </c>
      <c r="AH1582">
        <v>0</v>
      </c>
      <c r="AI1582">
        <v>1.19</v>
      </c>
      <c r="AJ1582">
        <v>1</v>
      </c>
      <c r="AK1582">
        <v>1</v>
      </c>
      <c r="AL1582">
        <v>1</v>
      </c>
      <c r="AM1582">
        <v>2</v>
      </c>
      <c r="AN1582">
        <v>0</v>
      </c>
      <c r="AO1582">
        <v>0</v>
      </c>
      <c r="AP1582">
        <v>1</v>
      </c>
      <c r="AQ1582">
        <v>1</v>
      </c>
      <c r="AR1582">
        <v>0</v>
      </c>
      <c r="AS1582" t="s">
        <v>3</v>
      </c>
      <c r="AT1582">
        <v>0.87</v>
      </c>
      <c r="AU1582" t="s">
        <v>14</v>
      </c>
      <c r="AV1582">
        <v>0</v>
      </c>
      <c r="AW1582">
        <v>2</v>
      </c>
      <c r="AX1582">
        <v>382002550</v>
      </c>
      <c r="AY1582">
        <v>1</v>
      </c>
      <c r="AZ1582">
        <v>0</v>
      </c>
      <c r="BA1582">
        <v>1582</v>
      </c>
      <c r="BB1582">
        <v>1</v>
      </c>
      <c r="BC1582">
        <v>0</v>
      </c>
      <c r="BD1582">
        <v>0</v>
      </c>
      <c r="BE1582">
        <v>0</v>
      </c>
      <c r="BF1582">
        <v>0</v>
      </c>
      <c r="BG1582">
        <v>0</v>
      </c>
      <c r="BH1582">
        <v>0</v>
      </c>
      <c r="BI1582">
        <v>0</v>
      </c>
      <c r="BJ1582">
        <v>41.116199999999999</v>
      </c>
      <c r="BK1582">
        <v>0</v>
      </c>
      <c r="BL1582">
        <v>0</v>
      </c>
      <c r="BM1582">
        <v>0</v>
      </c>
      <c r="BN1582">
        <v>0</v>
      </c>
      <c r="BO1582">
        <v>0</v>
      </c>
      <c r="BP1582">
        <v>1</v>
      </c>
      <c r="BQ1582">
        <v>0</v>
      </c>
      <c r="BR1582">
        <v>0</v>
      </c>
      <c r="BS1582">
        <v>0</v>
      </c>
      <c r="BT1582">
        <v>0</v>
      </c>
      <c r="BU1582">
        <v>0</v>
      </c>
      <c r="BV1582">
        <v>0</v>
      </c>
      <c r="BW1582">
        <v>0</v>
      </c>
      <c r="CV1582">
        <v>0</v>
      </c>
      <c r="CW1582">
        <v>0</v>
      </c>
      <c r="CX1582">
        <f>ROUND(Y1582*Source!I536,7)</f>
        <v>0</v>
      </c>
      <c r="CY1582">
        <f t="shared" si="829"/>
        <v>56.24</v>
      </c>
      <c r="CZ1582">
        <f t="shared" si="830"/>
        <v>47.26</v>
      </c>
      <c r="DA1582">
        <f t="shared" si="831"/>
        <v>1.19</v>
      </c>
      <c r="DB1582">
        <f t="shared" si="832"/>
        <v>0</v>
      </c>
      <c r="DC1582">
        <f t="shared" si="833"/>
        <v>0</v>
      </c>
      <c r="DD1582" t="s">
        <v>3</v>
      </c>
      <c r="DE1582" t="s">
        <v>3</v>
      </c>
      <c r="DF1582">
        <f t="shared" si="834"/>
        <v>0</v>
      </c>
      <c r="DG1582">
        <f t="shared" si="835"/>
        <v>0</v>
      </c>
      <c r="DH1582">
        <f t="shared" si="799"/>
        <v>0</v>
      </c>
      <c r="DI1582">
        <f t="shared" si="800"/>
        <v>0</v>
      </c>
      <c r="DJ1582">
        <f t="shared" si="836"/>
        <v>0</v>
      </c>
      <c r="DK1582">
        <v>0</v>
      </c>
      <c r="DL1582" t="s">
        <v>3</v>
      </c>
      <c r="DM1582">
        <v>0</v>
      </c>
      <c r="DN1582" t="s">
        <v>3</v>
      </c>
      <c r="DO1582">
        <v>0</v>
      </c>
    </row>
    <row r="1583" spans="1:119" x14ac:dyDescent="0.25">
      <c r="A1583">
        <f>ROW(Source!A536)</f>
        <v>536</v>
      </c>
      <c r="B1583">
        <v>381997917</v>
      </c>
      <c r="C1583">
        <v>382002528</v>
      </c>
      <c r="D1583">
        <v>342751716</v>
      </c>
      <c r="E1583">
        <v>1</v>
      </c>
      <c r="F1583">
        <v>1</v>
      </c>
      <c r="G1583">
        <v>1</v>
      </c>
      <c r="H1583">
        <v>3</v>
      </c>
      <c r="I1583" t="s">
        <v>1136</v>
      </c>
      <c r="J1583" t="s">
        <v>1137</v>
      </c>
      <c r="K1583" t="s">
        <v>1138</v>
      </c>
      <c r="L1583">
        <v>1407</v>
      </c>
      <c r="N1583">
        <v>1013</v>
      </c>
      <c r="O1583" t="s">
        <v>1139</v>
      </c>
      <c r="P1583" t="s">
        <v>1139</v>
      </c>
      <c r="Q1583">
        <v>1</v>
      </c>
      <c r="W1583">
        <v>0</v>
      </c>
      <c r="X1583">
        <v>1070744045</v>
      </c>
      <c r="Y1583">
        <f t="shared" si="828"/>
        <v>0</v>
      </c>
      <c r="AA1583">
        <v>7142</v>
      </c>
      <c r="AB1583">
        <v>0</v>
      </c>
      <c r="AC1583">
        <v>0</v>
      </c>
      <c r="AD1583">
        <v>0</v>
      </c>
      <c r="AE1583">
        <v>6052.54</v>
      </c>
      <c r="AF1583">
        <v>0</v>
      </c>
      <c r="AG1583">
        <v>0</v>
      </c>
      <c r="AH1583">
        <v>0</v>
      </c>
      <c r="AI1583">
        <v>1.18</v>
      </c>
      <c r="AJ1583">
        <v>1</v>
      </c>
      <c r="AK1583">
        <v>1</v>
      </c>
      <c r="AL1583">
        <v>1</v>
      </c>
      <c r="AM1583">
        <v>2</v>
      </c>
      <c r="AN1583">
        <v>0</v>
      </c>
      <c r="AO1583">
        <v>0</v>
      </c>
      <c r="AP1583">
        <v>1</v>
      </c>
      <c r="AQ1583">
        <v>1</v>
      </c>
      <c r="AR1583">
        <v>0</v>
      </c>
      <c r="AS1583" t="s">
        <v>3</v>
      </c>
      <c r="AT1583">
        <v>4.5999999999999999E-2</v>
      </c>
      <c r="AU1583" t="s">
        <v>14</v>
      </c>
      <c r="AV1583">
        <v>0</v>
      </c>
      <c r="AW1583">
        <v>2</v>
      </c>
      <c r="AX1583">
        <v>382002551</v>
      </c>
      <c r="AY1583">
        <v>1</v>
      </c>
      <c r="AZ1583">
        <v>0</v>
      </c>
      <c r="BA1583">
        <v>1583</v>
      </c>
      <c r="BB1583">
        <v>1</v>
      </c>
      <c r="BC1583">
        <v>0</v>
      </c>
      <c r="BD1583">
        <v>0</v>
      </c>
      <c r="BE1583">
        <v>0</v>
      </c>
      <c r="BF1583">
        <v>0</v>
      </c>
      <c r="BG1583">
        <v>0</v>
      </c>
      <c r="BH1583">
        <v>0</v>
      </c>
      <c r="BI1583">
        <v>0</v>
      </c>
      <c r="BJ1583">
        <v>278.41683999999998</v>
      </c>
      <c r="BK1583">
        <v>0</v>
      </c>
      <c r="BL1583">
        <v>0</v>
      </c>
      <c r="BM1583">
        <v>0</v>
      </c>
      <c r="BN1583">
        <v>0</v>
      </c>
      <c r="BO1583">
        <v>0</v>
      </c>
      <c r="BP1583">
        <v>1</v>
      </c>
      <c r="BQ1583">
        <v>0</v>
      </c>
      <c r="BR1583">
        <v>0</v>
      </c>
      <c r="BS1583">
        <v>0</v>
      </c>
      <c r="BT1583">
        <v>0</v>
      </c>
      <c r="BU1583">
        <v>0</v>
      </c>
      <c r="BV1583">
        <v>0</v>
      </c>
      <c r="BW1583">
        <v>0</v>
      </c>
      <c r="CV1583">
        <v>0</v>
      </c>
      <c r="CW1583">
        <v>0</v>
      </c>
      <c r="CX1583">
        <f>ROUND(Y1583*Source!I536,7)</f>
        <v>0</v>
      </c>
      <c r="CY1583">
        <f t="shared" si="829"/>
        <v>7142</v>
      </c>
      <c r="CZ1583">
        <f t="shared" si="830"/>
        <v>6052.54</v>
      </c>
      <c r="DA1583">
        <f t="shared" si="831"/>
        <v>1.18</v>
      </c>
      <c r="DB1583">
        <f t="shared" si="832"/>
        <v>0</v>
      </c>
      <c r="DC1583">
        <f t="shared" si="833"/>
        <v>0</v>
      </c>
      <c r="DD1583" t="s">
        <v>3</v>
      </c>
      <c r="DE1583" t="s">
        <v>3</v>
      </c>
      <c r="DF1583">
        <f t="shared" si="834"/>
        <v>0</v>
      </c>
      <c r="DG1583">
        <f t="shared" si="835"/>
        <v>0</v>
      </c>
      <c r="DH1583">
        <f t="shared" si="799"/>
        <v>0</v>
      </c>
      <c r="DI1583">
        <f t="shared" si="800"/>
        <v>0</v>
      </c>
      <c r="DJ1583">
        <f t="shared" si="836"/>
        <v>0</v>
      </c>
      <c r="DK1583">
        <v>0</v>
      </c>
      <c r="DL1583" t="s">
        <v>3</v>
      </c>
      <c r="DM1583">
        <v>0</v>
      </c>
      <c r="DN1583" t="s">
        <v>3</v>
      </c>
      <c r="DO1583">
        <v>0</v>
      </c>
    </row>
    <row r="1584" spans="1:119" x14ac:dyDescent="0.25">
      <c r="A1584">
        <f>ROW(Source!A536)</f>
        <v>536</v>
      </c>
      <c r="B1584">
        <v>381997917</v>
      </c>
      <c r="C1584">
        <v>382002528</v>
      </c>
      <c r="D1584">
        <v>342646017</v>
      </c>
      <c r="E1584">
        <v>113</v>
      </c>
      <c r="F1584">
        <v>1</v>
      </c>
      <c r="G1584">
        <v>1</v>
      </c>
      <c r="H1584">
        <v>3</v>
      </c>
      <c r="I1584" t="s">
        <v>1042</v>
      </c>
      <c r="J1584" t="s">
        <v>3</v>
      </c>
      <c r="K1584" t="s">
        <v>1043</v>
      </c>
      <c r="L1584">
        <v>3277935</v>
      </c>
      <c r="N1584">
        <v>1013</v>
      </c>
      <c r="O1584" t="s">
        <v>1044</v>
      </c>
      <c r="P1584" t="s">
        <v>1044</v>
      </c>
      <c r="Q1584">
        <v>1</v>
      </c>
      <c r="W1584">
        <v>0</v>
      </c>
      <c r="X1584">
        <v>274903907</v>
      </c>
      <c r="Y1584">
        <f>AT1584</f>
        <v>2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>
        <v>0</v>
      </c>
      <c r="AG1584">
        <v>0</v>
      </c>
      <c r="AH1584">
        <v>0</v>
      </c>
      <c r="AI1584">
        <v>1</v>
      </c>
      <c r="AJ1584">
        <v>1</v>
      </c>
      <c r="AK1584">
        <v>1</v>
      </c>
      <c r="AL1584">
        <v>1</v>
      </c>
      <c r="AM1584">
        <v>-2</v>
      </c>
      <c r="AN1584">
        <v>0</v>
      </c>
      <c r="AO1584">
        <v>0</v>
      </c>
      <c r="AP1584">
        <v>0</v>
      </c>
      <c r="AQ1584">
        <v>1</v>
      </c>
      <c r="AR1584">
        <v>0</v>
      </c>
      <c r="AS1584" t="s">
        <v>3</v>
      </c>
      <c r="AT1584">
        <v>2</v>
      </c>
      <c r="AU1584" t="s">
        <v>3</v>
      </c>
      <c r="AV1584">
        <v>0</v>
      </c>
      <c r="AW1584">
        <v>2</v>
      </c>
      <c r="AX1584">
        <v>382002552</v>
      </c>
      <c r="AY1584">
        <v>1</v>
      </c>
      <c r="AZ1584">
        <v>2048</v>
      </c>
      <c r="BA1584">
        <v>1584</v>
      </c>
      <c r="BB1584">
        <v>1</v>
      </c>
      <c r="BC1584">
        <v>0</v>
      </c>
      <c r="BD1584">
        <v>0</v>
      </c>
      <c r="BE1584">
        <v>0</v>
      </c>
      <c r="BF1584">
        <v>0</v>
      </c>
      <c r="BG1584">
        <v>0</v>
      </c>
      <c r="BH1584">
        <v>0</v>
      </c>
      <c r="BI1584">
        <v>0</v>
      </c>
      <c r="BJ1584">
        <v>0</v>
      </c>
      <c r="BK1584">
        <v>0</v>
      </c>
      <c r="BL1584">
        <v>0</v>
      </c>
      <c r="BM1584">
        <v>0</v>
      </c>
      <c r="BN1584">
        <v>0</v>
      </c>
      <c r="BO1584">
        <v>0</v>
      </c>
      <c r="BP1584">
        <v>0</v>
      </c>
      <c r="BQ1584">
        <v>0</v>
      </c>
      <c r="BR1584">
        <v>0</v>
      </c>
      <c r="BS1584">
        <v>0</v>
      </c>
      <c r="BT1584">
        <v>0</v>
      </c>
      <c r="BU1584">
        <v>0</v>
      </c>
      <c r="BV1584">
        <v>0</v>
      </c>
      <c r="BW1584">
        <v>0</v>
      </c>
      <c r="CV1584">
        <v>0</v>
      </c>
      <c r="CW1584">
        <v>0</v>
      </c>
      <c r="CX1584">
        <f>ROUND(Y1584*Source!I536,7)</f>
        <v>2</v>
      </c>
      <c r="CY1584">
        <f t="shared" si="829"/>
        <v>0</v>
      </c>
      <c r="CZ1584">
        <f t="shared" si="830"/>
        <v>0</v>
      </c>
      <c r="DA1584">
        <f t="shared" si="831"/>
        <v>1</v>
      </c>
      <c r="DB1584">
        <f>ROUND(ROUND(AT1584*CZ1584,2),6)</f>
        <v>0</v>
      </c>
      <c r="DC1584">
        <f>ROUND(ROUND(AT1584*AG1584,2),6)</f>
        <v>0</v>
      </c>
      <c r="DD1584" t="s">
        <v>3</v>
      </c>
      <c r="DE1584" t="s">
        <v>3</v>
      </c>
      <c r="DF1584">
        <f>ROUND(ROUND(AE1584,2)*CX1584,2)</f>
        <v>0</v>
      </c>
      <c r="DG1584">
        <f t="shared" si="835"/>
        <v>0</v>
      </c>
      <c r="DH1584">
        <f t="shared" si="799"/>
        <v>0</v>
      </c>
      <c r="DI1584">
        <f t="shared" si="800"/>
        <v>0</v>
      </c>
      <c r="DJ1584">
        <f t="shared" si="836"/>
        <v>0</v>
      </c>
      <c r="DK1584">
        <v>0</v>
      </c>
      <c r="DL1584" t="s">
        <v>3</v>
      </c>
      <c r="DM1584">
        <v>0</v>
      </c>
      <c r="DN1584" t="s">
        <v>3</v>
      </c>
      <c r="DO1584">
        <v>0</v>
      </c>
    </row>
    <row r="1585" spans="1:119" x14ac:dyDescent="0.25">
      <c r="A1585">
        <f>ROW(Source!A572)</f>
        <v>572</v>
      </c>
      <c r="B1585">
        <v>381997917</v>
      </c>
      <c r="C1585">
        <v>382002553</v>
      </c>
      <c r="D1585">
        <v>342640208</v>
      </c>
      <c r="E1585">
        <v>113</v>
      </c>
      <c r="F1585">
        <v>1</v>
      </c>
      <c r="G1585">
        <v>1</v>
      </c>
      <c r="H1585">
        <v>1</v>
      </c>
      <c r="I1585" t="s">
        <v>1045</v>
      </c>
      <c r="J1585" t="s">
        <v>3</v>
      </c>
      <c r="K1585" t="s">
        <v>1046</v>
      </c>
      <c r="L1585">
        <v>1191</v>
      </c>
      <c r="N1585">
        <v>1013</v>
      </c>
      <c r="O1585" t="s">
        <v>1034</v>
      </c>
      <c r="P1585" t="s">
        <v>1034</v>
      </c>
      <c r="Q1585">
        <v>1</v>
      </c>
      <c r="W1585">
        <v>0</v>
      </c>
      <c r="X1585">
        <v>-715079457</v>
      </c>
      <c r="Y1585">
        <f>(AT1585*ROUND((0.3*0.86),7))</f>
        <v>4.1280000000000001</v>
      </c>
      <c r="AA1585">
        <v>0</v>
      </c>
      <c r="AB1585">
        <v>0</v>
      </c>
      <c r="AC1585">
        <v>0</v>
      </c>
      <c r="AD1585">
        <v>564.51</v>
      </c>
      <c r="AE1585">
        <v>0</v>
      </c>
      <c r="AF1585">
        <v>0</v>
      </c>
      <c r="AG1585">
        <v>0</v>
      </c>
      <c r="AH1585">
        <v>564.51</v>
      </c>
      <c r="AI1585">
        <v>1</v>
      </c>
      <c r="AJ1585">
        <v>1</v>
      </c>
      <c r="AK1585">
        <v>1</v>
      </c>
      <c r="AL1585">
        <v>1</v>
      </c>
      <c r="AM1585">
        <v>-2</v>
      </c>
      <c r="AN1585">
        <v>0</v>
      </c>
      <c r="AO1585">
        <v>0</v>
      </c>
      <c r="AP1585">
        <v>1</v>
      </c>
      <c r="AQ1585">
        <v>1</v>
      </c>
      <c r="AR1585">
        <v>0</v>
      </c>
      <c r="AS1585" t="s">
        <v>3</v>
      </c>
      <c r="AT1585">
        <v>16</v>
      </c>
      <c r="AU1585" t="s">
        <v>149</v>
      </c>
      <c r="AV1585">
        <v>1</v>
      </c>
      <c r="AW1585">
        <v>2</v>
      </c>
      <c r="AX1585">
        <v>382002568</v>
      </c>
      <c r="AY1585">
        <v>1</v>
      </c>
      <c r="AZ1585">
        <v>0</v>
      </c>
      <c r="BA1585">
        <v>1585</v>
      </c>
      <c r="BB1585">
        <v>1</v>
      </c>
      <c r="BC1585">
        <v>0</v>
      </c>
      <c r="BD1585">
        <v>0</v>
      </c>
      <c r="BE1585">
        <v>0</v>
      </c>
      <c r="BF1585">
        <v>0</v>
      </c>
      <c r="BG1585">
        <v>0</v>
      </c>
      <c r="BH1585">
        <v>0</v>
      </c>
      <c r="BI1585">
        <v>0</v>
      </c>
      <c r="BJ1585">
        <v>0</v>
      </c>
      <c r="BK1585">
        <v>0</v>
      </c>
      <c r="BL1585">
        <v>0</v>
      </c>
      <c r="BM1585">
        <v>9032.16</v>
      </c>
      <c r="BN1585">
        <v>16</v>
      </c>
      <c r="BO1585">
        <v>0</v>
      </c>
      <c r="BP1585">
        <v>1</v>
      </c>
      <c r="BQ1585">
        <v>0</v>
      </c>
      <c r="BR1585">
        <v>0</v>
      </c>
      <c r="BS1585">
        <v>0</v>
      </c>
      <c r="BT1585">
        <v>2330.2972800000002</v>
      </c>
      <c r="BU1585">
        <v>4.1280000000000001</v>
      </c>
      <c r="BV1585">
        <v>0</v>
      </c>
      <c r="BW1585">
        <v>1</v>
      </c>
      <c r="CU1585">
        <f>ROUND(AT1585*Source!I572*AH1585*AL1585,2)</f>
        <v>9032.16</v>
      </c>
      <c r="CV1585">
        <f>ROUND(Y1585*Source!I572,7)</f>
        <v>4.1280000000000001</v>
      </c>
      <c r="CW1585">
        <v>0</v>
      </c>
      <c r="CX1585">
        <f>ROUND(Y1585*Source!I572,7)</f>
        <v>4.1280000000000001</v>
      </c>
      <c r="CY1585">
        <f>AD1585</f>
        <v>564.51</v>
      </c>
      <c r="CZ1585">
        <f>AH1585</f>
        <v>564.51</v>
      </c>
      <c r="DA1585">
        <f>AL1585</f>
        <v>1</v>
      </c>
      <c r="DB1585">
        <f>ROUND((ROUND(AT1585*CZ1585,2)*ROUND((0.3*0.86),7)),6)</f>
        <v>2330.2972799999998</v>
      </c>
      <c r="DC1585">
        <f>ROUND((ROUND(AT1585*AG1585,2)*ROUND((0.3*0.86),7)),6)</f>
        <v>0</v>
      </c>
      <c r="DD1585" t="s">
        <v>3</v>
      </c>
      <c r="DE1585" t="s">
        <v>3</v>
      </c>
      <c r="DF1585">
        <f>ROUND(ROUND(AE1585,2)*CX1585,2)</f>
        <v>0</v>
      </c>
      <c r="DG1585">
        <f t="shared" si="835"/>
        <v>0</v>
      </c>
      <c r="DH1585">
        <f t="shared" si="799"/>
        <v>0</v>
      </c>
      <c r="DI1585">
        <f t="shared" si="800"/>
        <v>2330.3000000000002</v>
      </c>
      <c r="DJ1585">
        <f>DI1585</f>
        <v>2330.3000000000002</v>
      </c>
      <c r="DK1585">
        <v>1</v>
      </c>
      <c r="DL1585" t="s">
        <v>3</v>
      </c>
      <c r="DM1585">
        <v>0</v>
      </c>
      <c r="DN1585" t="s">
        <v>3</v>
      </c>
      <c r="DO1585">
        <v>0</v>
      </c>
    </row>
    <row r="1586" spans="1:119" x14ac:dyDescent="0.25">
      <c r="A1586">
        <f>ROW(Source!A572)</f>
        <v>572</v>
      </c>
      <c r="B1586">
        <v>381997917</v>
      </c>
      <c r="C1586">
        <v>382002553</v>
      </c>
      <c r="D1586">
        <v>342640393</v>
      </c>
      <c r="E1586">
        <v>113</v>
      </c>
      <c r="F1586">
        <v>1</v>
      </c>
      <c r="G1586">
        <v>1</v>
      </c>
      <c r="H1586">
        <v>1</v>
      </c>
      <c r="I1586" t="s">
        <v>1035</v>
      </c>
      <c r="J1586" t="s">
        <v>3</v>
      </c>
      <c r="K1586" t="s">
        <v>1036</v>
      </c>
      <c r="L1586">
        <v>1191</v>
      </c>
      <c r="N1586">
        <v>1013</v>
      </c>
      <c r="O1586" t="s">
        <v>1034</v>
      </c>
      <c r="P1586" t="s">
        <v>1034</v>
      </c>
      <c r="Q1586">
        <v>1</v>
      </c>
      <c r="W1586">
        <v>0</v>
      </c>
      <c r="X1586">
        <v>-1417349443</v>
      </c>
      <c r="Y1586">
        <f>(AT1586*ROUND((0.3*0.86),7))</f>
        <v>0.33282</v>
      </c>
      <c r="AA1586">
        <v>0</v>
      </c>
      <c r="AB1586">
        <v>0</v>
      </c>
      <c r="AC1586">
        <v>0</v>
      </c>
      <c r="AD1586">
        <v>0</v>
      </c>
      <c r="AE1586">
        <v>0</v>
      </c>
      <c r="AF1586">
        <v>0</v>
      </c>
      <c r="AG1586">
        <v>0</v>
      </c>
      <c r="AH1586">
        <v>0</v>
      </c>
      <c r="AI1586">
        <v>1</v>
      </c>
      <c r="AJ1586">
        <v>1</v>
      </c>
      <c r="AK1586">
        <v>1</v>
      </c>
      <c r="AL1586">
        <v>1</v>
      </c>
      <c r="AM1586">
        <v>-2</v>
      </c>
      <c r="AN1586">
        <v>0</v>
      </c>
      <c r="AO1586">
        <v>0</v>
      </c>
      <c r="AP1586">
        <v>1</v>
      </c>
      <c r="AQ1586">
        <v>1</v>
      </c>
      <c r="AR1586">
        <v>0</v>
      </c>
      <c r="AS1586" t="s">
        <v>3</v>
      </c>
      <c r="AT1586">
        <v>1.29</v>
      </c>
      <c r="AU1586" t="s">
        <v>149</v>
      </c>
      <c r="AV1586">
        <v>2</v>
      </c>
      <c r="AW1586">
        <v>2</v>
      </c>
      <c r="AX1586">
        <v>382002569</v>
      </c>
      <c r="AY1586">
        <v>1</v>
      </c>
      <c r="AZ1586">
        <v>0</v>
      </c>
      <c r="BA1586">
        <v>1586</v>
      </c>
      <c r="BB1586">
        <v>1</v>
      </c>
      <c r="BC1586">
        <v>0</v>
      </c>
      <c r="BD1586">
        <v>0</v>
      </c>
      <c r="BE1586">
        <v>0</v>
      </c>
      <c r="BF1586">
        <v>0</v>
      </c>
      <c r="BG1586">
        <v>0</v>
      </c>
      <c r="BH1586">
        <v>0</v>
      </c>
      <c r="BI1586">
        <v>0</v>
      </c>
      <c r="BJ1586">
        <v>0</v>
      </c>
      <c r="BK1586">
        <v>0</v>
      </c>
      <c r="BL1586">
        <v>0</v>
      </c>
      <c r="BM1586">
        <v>0</v>
      </c>
      <c r="BN1586">
        <v>0</v>
      </c>
      <c r="BO1586">
        <v>0</v>
      </c>
      <c r="BP1586">
        <v>0</v>
      </c>
      <c r="BQ1586">
        <v>0</v>
      </c>
      <c r="BR1586">
        <v>0</v>
      </c>
      <c r="BS1586">
        <v>0</v>
      </c>
      <c r="BT1586">
        <v>0</v>
      </c>
      <c r="BU1586">
        <v>0</v>
      </c>
      <c r="BV1586">
        <v>0</v>
      </c>
      <c r="BW1586">
        <v>0</v>
      </c>
      <c r="CV1586">
        <v>0</v>
      </c>
      <c r="CW1586">
        <v>0</v>
      </c>
      <c r="CX1586">
        <f>ROUND(Y1586*Source!I572,7)</f>
        <v>0.33282</v>
      </c>
      <c r="CY1586">
        <f>AD1586</f>
        <v>0</v>
      </c>
      <c r="CZ1586">
        <f>AH1586</f>
        <v>0</v>
      </c>
      <c r="DA1586">
        <f>AL1586</f>
        <v>1</v>
      </c>
      <c r="DB1586">
        <f>ROUND((ROUND(AT1586*CZ1586,2)*ROUND((0.3*0.86),7)),6)</f>
        <v>0</v>
      </c>
      <c r="DC1586">
        <f>ROUND((ROUND(AT1586*AG1586,2)*ROUND((0.3*0.86),7)),6)</f>
        <v>0</v>
      </c>
      <c r="DD1586" t="s">
        <v>3</v>
      </c>
      <c r="DE1586" t="s">
        <v>3</v>
      </c>
      <c r="DF1586">
        <f>ROUND(ROUND(AE1586,2)*CX1586,2)</f>
        <v>0</v>
      </c>
      <c r="DG1586">
        <f t="shared" si="835"/>
        <v>0</v>
      </c>
      <c r="DH1586">
        <f t="shared" si="799"/>
        <v>0</v>
      </c>
      <c r="DI1586">
        <f t="shared" si="800"/>
        <v>0</v>
      </c>
      <c r="DJ1586">
        <f>DI1586</f>
        <v>0</v>
      </c>
      <c r="DK1586">
        <v>0</v>
      </c>
      <c r="DL1586" t="s">
        <v>3</v>
      </c>
      <c r="DM1586">
        <v>0</v>
      </c>
      <c r="DN1586" t="s">
        <v>3</v>
      </c>
      <c r="DO1586">
        <v>0</v>
      </c>
    </row>
    <row r="1587" spans="1:119" x14ac:dyDescent="0.25">
      <c r="A1587">
        <f>ROW(Source!A572)</f>
        <v>572</v>
      </c>
      <c r="B1587">
        <v>381997917</v>
      </c>
      <c r="C1587">
        <v>382002553</v>
      </c>
      <c r="D1587">
        <v>342765492</v>
      </c>
      <c r="E1587">
        <v>1</v>
      </c>
      <c r="F1587">
        <v>1</v>
      </c>
      <c r="G1587">
        <v>1</v>
      </c>
      <c r="H1587">
        <v>2</v>
      </c>
      <c r="I1587" t="s">
        <v>1056</v>
      </c>
      <c r="J1587" t="s">
        <v>1057</v>
      </c>
      <c r="K1587" t="s">
        <v>1058</v>
      </c>
      <c r="L1587">
        <v>1368</v>
      </c>
      <c r="N1587">
        <v>1011</v>
      </c>
      <c r="O1587" t="s">
        <v>1040</v>
      </c>
      <c r="P1587" t="s">
        <v>1040</v>
      </c>
      <c r="Q1587">
        <v>1</v>
      </c>
      <c r="W1587">
        <v>0</v>
      </c>
      <c r="X1587">
        <v>-417672217</v>
      </c>
      <c r="Y1587">
        <f>(AT1587*ROUND((0.3*0.86),7))</f>
        <v>0.33282</v>
      </c>
      <c r="AA1587">
        <v>0</v>
      </c>
      <c r="AB1587">
        <v>1164.75</v>
      </c>
      <c r="AC1587">
        <v>687.23</v>
      </c>
      <c r="AD1587">
        <v>0</v>
      </c>
      <c r="AE1587">
        <v>0</v>
      </c>
      <c r="AF1587">
        <v>995.51</v>
      </c>
      <c r="AG1587">
        <v>687.23</v>
      </c>
      <c r="AH1587">
        <v>0</v>
      </c>
      <c r="AI1587">
        <v>1</v>
      </c>
      <c r="AJ1587">
        <v>1.17</v>
      </c>
      <c r="AK1587">
        <v>1</v>
      </c>
      <c r="AL1587">
        <v>1</v>
      </c>
      <c r="AM1587">
        <v>2</v>
      </c>
      <c r="AN1587">
        <v>0</v>
      </c>
      <c r="AO1587">
        <v>0</v>
      </c>
      <c r="AP1587">
        <v>1</v>
      </c>
      <c r="AQ1587">
        <v>1</v>
      </c>
      <c r="AR1587">
        <v>0</v>
      </c>
      <c r="AS1587" t="s">
        <v>3</v>
      </c>
      <c r="AT1587">
        <v>1.29</v>
      </c>
      <c r="AU1587" t="s">
        <v>149</v>
      </c>
      <c r="AV1587">
        <v>1</v>
      </c>
      <c r="AW1587">
        <v>2</v>
      </c>
      <c r="AX1587">
        <v>382002570</v>
      </c>
      <c r="AY1587">
        <v>1</v>
      </c>
      <c r="AZ1587">
        <v>0</v>
      </c>
      <c r="BA1587">
        <v>1587</v>
      </c>
      <c r="BB1587">
        <v>1</v>
      </c>
      <c r="BC1587">
        <v>0</v>
      </c>
      <c r="BD1587">
        <v>0</v>
      </c>
      <c r="BE1587">
        <v>0</v>
      </c>
      <c r="BF1587">
        <v>0</v>
      </c>
      <c r="BG1587">
        <v>0</v>
      </c>
      <c r="BH1587">
        <v>0</v>
      </c>
      <c r="BI1587">
        <v>0</v>
      </c>
      <c r="BJ1587">
        <v>0</v>
      </c>
      <c r="BK1587">
        <v>1284.2079000000001</v>
      </c>
      <c r="BL1587">
        <v>886.52670000000001</v>
      </c>
      <c r="BM1587">
        <v>0</v>
      </c>
      <c r="BN1587">
        <v>0</v>
      </c>
      <c r="BO1587">
        <v>1.29</v>
      </c>
      <c r="BP1587">
        <v>1</v>
      </c>
      <c r="BQ1587">
        <v>0</v>
      </c>
      <c r="BR1587">
        <v>331.32563820000001</v>
      </c>
      <c r="BS1587">
        <v>228.72388860000001</v>
      </c>
      <c r="BT1587">
        <v>0</v>
      </c>
      <c r="BU1587">
        <v>0</v>
      </c>
      <c r="BV1587">
        <v>0.33282</v>
      </c>
      <c r="BW1587">
        <v>1</v>
      </c>
      <c r="CV1587">
        <v>0</v>
      </c>
      <c r="CW1587">
        <f>ROUND(Y1587*Source!I572*DO1587,7)</f>
        <v>0.33282</v>
      </c>
      <c r="CX1587">
        <f>ROUND(Y1587*Source!I572,7)</f>
        <v>0.33282</v>
      </c>
      <c r="CY1587">
        <f>AB1587</f>
        <v>1164.75</v>
      </c>
      <c r="CZ1587">
        <f>AF1587</f>
        <v>995.51</v>
      </c>
      <c r="DA1587">
        <f>AJ1587</f>
        <v>1.17</v>
      </c>
      <c r="DB1587">
        <f>ROUND((ROUND(AT1587*CZ1587,2)*ROUND((0.3*0.86),7)),6)</f>
        <v>331.32618000000002</v>
      </c>
      <c r="DC1587">
        <f>ROUND((ROUND(AT1587*AG1587,2)*ROUND((0.3*0.86),7)),6)</f>
        <v>228.72474</v>
      </c>
      <c r="DD1587" t="s">
        <v>3</v>
      </c>
      <c r="DE1587" t="s">
        <v>3</v>
      </c>
      <c r="DF1587">
        <f>ROUND(ROUND(AE1587,2)*CX1587,2)</f>
        <v>0</v>
      </c>
      <c r="DG1587">
        <f>ROUND(ROUND(AF1587*AJ1587,2)*CX1587,2)</f>
        <v>387.65</v>
      </c>
      <c r="DH1587">
        <f t="shared" si="799"/>
        <v>228.72</v>
      </c>
      <c r="DI1587">
        <f t="shared" si="800"/>
        <v>0</v>
      </c>
      <c r="DJ1587">
        <f>DG1587+DH1587</f>
        <v>616.37</v>
      </c>
      <c r="DK1587">
        <v>0</v>
      </c>
      <c r="DL1587" t="s">
        <v>1041</v>
      </c>
      <c r="DM1587">
        <v>5</v>
      </c>
      <c r="DN1587" t="s">
        <v>1034</v>
      </c>
      <c r="DO1587">
        <v>1</v>
      </c>
    </row>
    <row r="1588" spans="1:119" x14ac:dyDescent="0.25">
      <c r="A1588">
        <f>ROW(Source!A572)</f>
        <v>572</v>
      </c>
      <c r="B1588">
        <v>381997917</v>
      </c>
      <c r="C1588">
        <v>382002553</v>
      </c>
      <c r="D1588">
        <v>342713938</v>
      </c>
      <c r="E1588">
        <v>1</v>
      </c>
      <c r="F1588">
        <v>1</v>
      </c>
      <c r="G1588">
        <v>1</v>
      </c>
      <c r="H1588">
        <v>3</v>
      </c>
      <c r="I1588" t="s">
        <v>1049</v>
      </c>
      <c r="J1588" t="s">
        <v>1050</v>
      </c>
      <c r="K1588" t="s">
        <v>1051</v>
      </c>
      <c r="L1588">
        <v>1348</v>
      </c>
      <c r="N1588">
        <v>1009</v>
      </c>
      <c r="O1588" t="s">
        <v>846</v>
      </c>
      <c r="P1588" t="s">
        <v>846</v>
      </c>
      <c r="Q1588">
        <v>1000</v>
      </c>
      <c r="W1588">
        <v>0</v>
      </c>
      <c r="X1588">
        <v>1693858356</v>
      </c>
      <c r="Y1588">
        <f t="shared" ref="Y1588:Y1597" si="837">(AT1588*ROUND(0,7))</f>
        <v>0</v>
      </c>
      <c r="AA1588">
        <v>130422.57</v>
      </c>
      <c r="AB1588">
        <v>0</v>
      </c>
      <c r="AC1588">
        <v>0</v>
      </c>
      <c r="AD1588">
        <v>0</v>
      </c>
      <c r="AE1588">
        <v>116448.72</v>
      </c>
      <c r="AF1588">
        <v>0</v>
      </c>
      <c r="AG1588">
        <v>0</v>
      </c>
      <c r="AH1588">
        <v>0</v>
      </c>
      <c r="AI1588">
        <v>1.1200000000000001</v>
      </c>
      <c r="AJ1588">
        <v>1</v>
      </c>
      <c r="AK1588">
        <v>1</v>
      </c>
      <c r="AL1588">
        <v>1</v>
      </c>
      <c r="AM1588">
        <v>2</v>
      </c>
      <c r="AN1588">
        <v>0</v>
      </c>
      <c r="AO1588">
        <v>0</v>
      </c>
      <c r="AP1588">
        <v>1</v>
      </c>
      <c r="AQ1588">
        <v>1</v>
      </c>
      <c r="AR1588">
        <v>0</v>
      </c>
      <c r="AS1588" t="s">
        <v>3</v>
      </c>
      <c r="AT1588">
        <v>1.6999999999999999E-3</v>
      </c>
      <c r="AU1588" t="s">
        <v>148</v>
      </c>
      <c r="AV1588">
        <v>0</v>
      </c>
      <c r="AW1588">
        <v>2</v>
      </c>
      <c r="AX1588">
        <v>382002571</v>
      </c>
      <c r="AY1588">
        <v>1</v>
      </c>
      <c r="AZ1588">
        <v>0</v>
      </c>
      <c r="BA1588">
        <v>1588</v>
      </c>
      <c r="BB1588">
        <v>1</v>
      </c>
      <c r="BC1588">
        <v>0</v>
      </c>
      <c r="BD1588">
        <v>0</v>
      </c>
      <c r="BE1588">
        <v>0</v>
      </c>
      <c r="BF1588">
        <v>0</v>
      </c>
      <c r="BG1588">
        <v>0</v>
      </c>
      <c r="BH1588">
        <v>0</v>
      </c>
      <c r="BI1588">
        <v>0</v>
      </c>
      <c r="BJ1588">
        <v>197.96282399999998</v>
      </c>
      <c r="BK1588">
        <v>0</v>
      </c>
      <c r="BL1588">
        <v>0</v>
      </c>
      <c r="BM1588">
        <v>0</v>
      </c>
      <c r="BN1588">
        <v>0</v>
      </c>
      <c r="BO1588">
        <v>0</v>
      </c>
      <c r="BP1588">
        <v>1</v>
      </c>
      <c r="BQ1588">
        <v>0</v>
      </c>
      <c r="BR1588">
        <v>0</v>
      </c>
      <c r="BS1588">
        <v>0</v>
      </c>
      <c r="BT1588">
        <v>0</v>
      </c>
      <c r="BU1588">
        <v>0</v>
      </c>
      <c r="BV1588">
        <v>0</v>
      </c>
      <c r="BW1588">
        <v>0</v>
      </c>
      <c r="CV1588">
        <v>0</v>
      </c>
      <c r="CW1588">
        <v>0</v>
      </c>
      <c r="CX1588">
        <f>ROUND(Y1588*Source!I572,7)</f>
        <v>0</v>
      </c>
      <c r="CY1588">
        <f t="shared" ref="CY1588:CY1598" si="838">AA1588</f>
        <v>130422.57</v>
      </c>
      <c r="CZ1588">
        <f t="shared" ref="CZ1588:CZ1598" si="839">AE1588</f>
        <v>116448.72</v>
      </c>
      <c r="DA1588">
        <f t="shared" ref="DA1588:DA1598" si="840">AI1588</f>
        <v>1.1200000000000001</v>
      </c>
      <c r="DB1588">
        <f t="shared" ref="DB1588:DB1597" si="841">ROUND((ROUND(AT1588*CZ1588,2)*ROUND(0,7)),6)</f>
        <v>0</v>
      </c>
      <c r="DC1588">
        <f t="shared" ref="DC1588:DC1597" si="842">ROUND((ROUND(AT1588*AG1588,2)*ROUND(0,7)),6)</f>
        <v>0</v>
      </c>
      <c r="DD1588" t="s">
        <v>3</v>
      </c>
      <c r="DE1588" t="s">
        <v>3</v>
      </c>
      <c r="DF1588">
        <f t="shared" ref="DF1588:DF1597" si="843">ROUND(ROUND(AE1588*AI1588,2)*CX1588,2)</f>
        <v>0</v>
      </c>
      <c r="DG1588">
        <f t="shared" ref="DG1588:DG1600" si="844">ROUND(ROUND(AF1588,2)*CX1588,2)</f>
        <v>0</v>
      </c>
      <c r="DH1588">
        <f t="shared" si="799"/>
        <v>0</v>
      </c>
      <c r="DI1588">
        <f t="shared" si="800"/>
        <v>0</v>
      </c>
      <c r="DJ1588">
        <f t="shared" ref="DJ1588:DJ1598" si="845">DF1588</f>
        <v>0</v>
      </c>
      <c r="DK1588">
        <v>0</v>
      </c>
      <c r="DL1588" t="s">
        <v>3</v>
      </c>
      <c r="DM1588">
        <v>0</v>
      </c>
      <c r="DN1588" t="s">
        <v>3</v>
      </c>
      <c r="DO1588">
        <v>0</v>
      </c>
    </row>
    <row r="1589" spans="1:119" x14ac:dyDescent="0.25">
      <c r="A1589">
        <f>ROW(Source!A572)</f>
        <v>572</v>
      </c>
      <c r="B1589">
        <v>381997917</v>
      </c>
      <c r="C1589">
        <v>382002553</v>
      </c>
      <c r="D1589">
        <v>342714150</v>
      </c>
      <c r="E1589">
        <v>1</v>
      </c>
      <c r="F1589">
        <v>1</v>
      </c>
      <c r="G1589">
        <v>1</v>
      </c>
      <c r="H1589">
        <v>3</v>
      </c>
      <c r="I1589" t="s">
        <v>1115</v>
      </c>
      <c r="J1589" t="s">
        <v>1116</v>
      </c>
      <c r="K1589" t="s">
        <v>1117</v>
      </c>
      <c r="L1589">
        <v>1346</v>
      </c>
      <c r="N1589">
        <v>1009</v>
      </c>
      <c r="O1589" t="s">
        <v>1055</v>
      </c>
      <c r="P1589" t="s">
        <v>1055</v>
      </c>
      <c r="Q1589">
        <v>1</v>
      </c>
      <c r="W1589">
        <v>0</v>
      </c>
      <c r="X1589">
        <v>547813963</v>
      </c>
      <c r="Y1589">
        <f t="shared" si="837"/>
        <v>0</v>
      </c>
      <c r="AA1589">
        <v>372.24</v>
      </c>
      <c r="AB1589">
        <v>0</v>
      </c>
      <c r="AC1589">
        <v>0</v>
      </c>
      <c r="AD1589">
        <v>0</v>
      </c>
      <c r="AE1589">
        <v>284.14999999999998</v>
      </c>
      <c r="AF1589">
        <v>0</v>
      </c>
      <c r="AG1589">
        <v>0</v>
      </c>
      <c r="AH1589">
        <v>0</v>
      </c>
      <c r="AI1589">
        <v>1.31</v>
      </c>
      <c r="AJ1589">
        <v>1</v>
      </c>
      <c r="AK1589">
        <v>1</v>
      </c>
      <c r="AL1589">
        <v>1</v>
      </c>
      <c r="AM1589">
        <v>2</v>
      </c>
      <c r="AN1589">
        <v>0</v>
      </c>
      <c r="AO1589">
        <v>0</v>
      </c>
      <c r="AP1589">
        <v>1</v>
      </c>
      <c r="AQ1589">
        <v>1</v>
      </c>
      <c r="AR1589">
        <v>0</v>
      </c>
      <c r="AS1589" t="s">
        <v>3</v>
      </c>
      <c r="AT1589">
        <v>3.0000000000000001E-3</v>
      </c>
      <c r="AU1589" t="s">
        <v>148</v>
      </c>
      <c r="AV1589">
        <v>0</v>
      </c>
      <c r="AW1589">
        <v>2</v>
      </c>
      <c r="AX1589">
        <v>382002572</v>
      </c>
      <c r="AY1589">
        <v>1</v>
      </c>
      <c r="AZ1589">
        <v>0</v>
      </c>
      <c r="BA1589">
        <v>1589</v>
      </c>
      <c r="BB1589">
        <v>1</v>
      </c>
      <c r="BC1589">
        <v>0</v>
      </c>
      <c r="BD1589">
        <v>0</v>
      </c>
      <c r="BE1589">
        <v>0</v>
      </c>
      <c r="BF1589">
        <v>0</v>
      </c>
      <c r="BG1589">
        <v>0</v>
      </c>
      <c r="BH1589">
        <v>0</v>
      </c>
      <c r="BI1589">
        <v>0</v>
      </c>
      <c r="BJ1589">
        <v>0.85244999999999993</v>
      </c>
      <c r="BK1589">
        <v>0</v>
      </c>
      <c r="BL1589">
        <v>0</v>
      </c>
      <c r="BM1589">
        <v>0</v>
      </c>
      <c r="BN1589">
        <v>0</v>
      </c>
      <c r="BO1589">
        <v>0</v>
      </c>
      <c r="BP1589">
        <v>1</v>
      </c>
      <c r="BQ1589">
        <v>0</v>
      </c>
      <c r="BR1589">
        <v>0</v>
      </c>
      <c r="BS1589">
        <v>0</v>
      </c>
      <c r="BT1589">
        <v>0</v>
      </c>
      <c r="BU1589">
        <v>0</v>
      </c>
      <c r="BV1589">
        <v>0</v>
      </c>
      <c r="BW1589">
        <v>0</v>
      </c>
      <c r="CV1589">
        <v>0</v>
      </c>
      <c r="CW1589">
        <v>0</v>
      </c>
      <c r="CX1589">
        <f>ROUND(Y1589*Source!I572,7)</f>
        <v>0</v>
      </c>
      <c r="CY1589">
        <f t="shared" si="838"/>
        <v>372.24</v>
      </c>
      <c r="CZ1589">
        <f t="shared" si="839"/>
        <v>284.14999999999998</v>
      </c>
      <c r="DA1589">
        <f t="shared" si="840"/>
        <v>1.31</v>
      </c>
      <c r="DB1589">
        <f t="shared" si="841"/>
        <v>0</v>
      </c>
      <c r="DC1589">
        <f t="shared" si="842"/>
        <v>0</v>
      </c>
      <c r="DD1589" t="s">
        <v>3</v>
      </c>
      <c r="DE1589" t="s">
        <v>3</v>
      </c>
      <c r="DF1589">
        <f t="shared" si="843"/>
        <v>0</v>
      </c>
      <c r="DG1589">
        <f t="shared" si="844"/>
        <v>0</v>
      </c>
      <c r="DH1589">
        <f t="shared" si="799"/>
        <v>0</v>
      </c>
      <c r="DI1589">
        <f t="shared" si="800"/>
        <v>0</v>
      </c>
      <c r="DJ1589">
        <f t="shared" si="845"/>
        <v>0</v>
      </c>
      <c r="DK1589">
        <v>0</v>
      </c>
      <c r="DL1589" t="s">
        <v>3</v>
      </c>
      <c r="DM1589">
        <v>0</v>
      </c>
      <c r="DN1589" t="s">
        <v>3</v>
      </c>
      <c r="DO1589">
        <v>0</v>
      </c>
    </row>
    <row r="1590" spans="1:119" x14ac:dyDescent="0.25">
      <c r="A1590">
        <f>ROW(Source!A572)</f>
        <v>572</v>
      </c>
      <c r="B1590">
        <v>381997917</v>
      </c>
      <c r="C1590">
        <v>382002553</v>
      </c>
      <c r="D1590">
        <v>342714206</v>
      </c>
      <c r="E1590">
        <v>1</v>
      </c>
      <c r="F1590">
        <v>1</v>
      </c>
      <c r="G1590">
        <v>1</v>
      </c>
      <c r="H1590">
        <v>3</v>
      </c>
      <c r="I1590" t="s">
        <v>1118</v>
      </c>
      <c r="J1590" t="s">
        <v>1119</v>
      </c>
      <c r="K1590" t="s">
        <v>1120</v>
      </c>
      <c r="L1590">
        <v>1346</v>
      </c>
      <c r="N1590">
        <v>1009</v>
      </c>
      <c r="O1590" t="s">
        <v>1055</v>
      </c>
      <c r="P1590" t="s">
        <v>1055</v>
      </c>
      <c r="Q1590">
        <v>1</v>
      </c>
      <c r="W1590">
        <v>0</v>
      </c>
      <c r="X1590">
        <v>721169884</v>
      </c>
      <c r="Y1590">
        <f t="shared" si="837"/>
        <v>0</v>
      </c>
      <c r="AA1590">
        <v>100.15</v>
      </c>
      <c r="AB1590">
        <v>0</v>
      </c>
      <c r="AC1590">
        <v>0</v>
      </c>
      <c r="AD1590">
        <v>0</v>
      </c>
      <c r="AE1590">
        <v>104.32</v>
      </c>
      <c r="AF1590">
        <v>0</v>
      </c>
      <c r="AG1590">
        <v>0</v>
      </c>
      <c r="AH1590">
        <v>0</v>
      </c>
      <c r="AI1590">
        <v>0.96</v>
      </c>
      <c r="AJ1590">
        <v>1</v>
      </c>
      <c r="AK1590">
        <v>1</v>
      </c>
      <c r="AL1590">
        <v>1</v>
      </c>
      <c r="AM1590">
        <v>2</v>
      </c>
      <c r="AN1590">
        <v>0</v>
      </c>
      <c r="AO1590">
        <v>0</v>
      </c>
      <c r="AP1590">
        <v>1</v>
      </c>
      <c r="AQ1590">
        <v>1</v>
      </c>
      <c r="AR1590">
        <v>0</v>
      </c>
      <c r="AS1590" t="s">
        <v>3</v>
      </c>
      <c r="AT1590">
        <v>1.6E-2</v>
      </c>
      <c r="AU1590" t="s">
        <v>148</v>
      </c>
      <c r="AV1590">
        <v>0</v>
      </c>
      <c r="AW1590">
        <v>2</v>
      </c>
      <c r="AX1590">
        <v>382002573</v>
      </c>
      <c r="AY1590">
        <v>1</v>
      </c>
      <c r="AZ1590">
        <v>0</v>
      </c>
      <c r="BA1590">
        <v>1590</v>
      </c>
      <c r="BB1590">
        <v>1</v>
      </c>
      <c r="BC1590">
        <v>0</v>
      </c>
      <c r="BD1590">
        <v>0</v>
      </c>
      <c r="BE1590">
        <v>0</v>
      </c>
      <c r="BF1590">
        <v>0</v>
      </c>
      <c r="BG1590">
        <v>0</v>
      </c>
      <c r="BH1590">
        <v>0</v>
      </c>
      <c r="BI1590">
        <v>0</v>
      </c>
      <c r="BJ1590">
        <v>1.6691199999999999</v>
      </c>
      <c r="BK1590">
        <v>0</v>
      </c>
      <c r="BL1590">
        <v>0</v>
      </c>
      <c r="BM1590">
        <v>0</v>
      </c>
      <c r="BN1590">
        <v>0</v>
      </c>
      <c r="BO1590">
        <v>0</v>
      </c>
      <c r="BP1590">
        <v>1</v>
      </c>
      <c r="BQ1590">
        <v>0</v>
      </c>
      <c r="BR1590">
        <v>0</v>
      </c>
      <c r="BS1590">
        <v>0</v>
      </c>
      <c r="BT1590">
        <v>0</v>
      </c>
      <c r="BU1590">
        <v>0</v>
      </c>
      <c r="BV1590">
        <v>0</v>
      </c>
      <c r="BW1590">
        <v>0</v>
      </c>
      <c r="CV1590">
        <v>0</v>
      </c>
      <c r="CW1590">
        <v>0</v>
      </c>
      <c r="CX1590">
        <f>ROUND(Y1590*Source!I572,7)</f>
        <v>0</v>
      </c>
      <c r="CY1590">
        <f t="shared" si="838"/>
        <v>100.15</v>
      </c>
      <c r="CZ1590">
        <f t="shared" si="839"/>
        <v>104.32</v>
      </c>
      <c r="DA1590">
        <f t="shared" si="840"/>
        <v>0.96</v>
      </c>
      <c r="DB1590">
        <f t="shared" si="841"/>
        <v>0</v>
      </c>
      <c r="DC1590">
        <f t="shared" si="842"/>
        <v>0</v>
      </c>
      <c r="DD1590" t="s">
        <v>3</v>
      </c>
      <c r="DE1590" t="s">
        <v>3</v>
      </c>
      <c r="DF1590">
        <f t="shared" si="843"/>
        <v>0</v>
      </c>
      <c r="DG1590">
        <f t="shared" si="844"/>
        <v>0</v>
      </c>
      <c r="DH1590">
        <f t="shared" si="799"/>
        <v>0</v>
      </c>
      <c r="DI1590">
        <f t="shared" si="800"/>
        <v>0</v>
      </c>
      <c r="DJ1590">
        <f t="shared" si="845"/>
        <v>0</v>
      </c>
      <c r="DK1590">
        <v>0</v>
      </c>
      <c r="DL1590" t="s">
        <v>3</v>
      </c>
      <c r="DM1590">
        <v>0</v>
      </c>
      <c r="DN1590" t="s">
        <v>3</v>
      </c>
      <c r="DO1590">
        <v>0</v>
      </c>
    </row>
    <row r="1591" spans="1:119" x14ac:dyDescent="0.25">
      <c r="A1591">
        <f>ROW(Source!A572)</f>
        <v>572</v>
      </c>
      <c r="B1591">
        <v>381997917</v>
      </c>
      <c r="C1591">
        <v>382002553</v>
      </c>
      <c r="D1591">
        <v>342715892</v>
      </c>
      <c r="E1591">
        <v>1</v>
      </c>
      <c r="F1591">
        <v>1</v>
      </c>
      <c r="G1591">
        <v>1</v>
      </c>
      <c r="H1591">
        <v>3</v>
      </c>
      <c r="I1591" t="s">
        <v>1091</v>
      </c>
      <c r="J1591" t="s">
        <v>1092</v>
      </c>
      <c r="K1591" t="s">
        <v>1093</v>
      </c>
      <c r="L1591">
        <v>1301</v>
      </c>
      <c r="N1591">
        <v>1003</v>
      </c>
      <c r="O1591" t="s">
        <v>880</v>
      </c>
      <c r="P1591" t="s">
        <v>880</v>
      </c>
      <c r="Q1591">
        <v>1</v>
      </c>
      <c r="W1591">
        <v>0</v>
      </c>
      <c r="X1591">
        <v>-1934298816</v>
      </c>
      <c r="Y1591">
        <f t="shared" si="837"/>
        <v>0</v>
      </c>
      <c r="AA1591">
        <v>3.47</v>
      </c>
      <c r="AB1591">
        <v>0</v>
      </c>
      <c r="AC1591">
        <v>0</v>
      </c>
      <c r="AD1591">
        <v>0</v>
      </c>
      <c r="AE1591">
        <v>2.27</v>
      </c>
      <c r="AF1591">
        <v>0</v>
      </c>
      <c r="AG1591">
        <v>0</v>
      </c>
      <c r="AH1591">
        <v>0</v>
      </c>
      <c r="AI1591">
        <v>1.53</v>
      </c>
      <c r="AJ1591">
        <v>1</v>
      </c>
      <c r="AK1591">
        <v>1</v>
      </c>
      <c r="AL1591">
        <v>1</v>
      </c>
      <c r="AM1591">
        <v>2</v>
      </c>
      <c r="AN1591">
        <v>0</v>
      </c>
      <c r="AO1591">
        <v>0</v>
      </c>
      <c r="AP1591">
        <v>1</v>
      </c>
      <c r="AQ1591">
        <v>1</v>
      </c>
      <c r="AR1591">
        <v>0</v>
      </c>
      <c r="AS1591" t="s">
        <v>3</v>
      </c>
      <c r="AT1591">
        <v>2.74</v>
      </c>
      <c r="AU1591" t="s">
        <v>148</v>
      </c>
      <c r="AV1591">
        <v>0</v>
      </c>
      <c r="AW1591">
        <v>2</v>
      </c>
      <c r="AX1591">
        <v>382002574</v>
      </c>
      <c r="AY1591">
        <v>1</v>
      </c>
      <c r="AZ1591">
        <v>0</v>
      </c>
      <c r="BA1591">
        <v>1591</v>
      </c>
      <c r="BB1591">
        <v>1</v>
      </c>
      <c r="BC1591">
        <v>0</v>
      </c>
      <c r="BD1591">
        <v>0</v>
      </c>
      <c r="BE1591">
        <v>0</v>
      </c>
      <c r="BF1591">
        <v>0</v>
      </c>
      <c r="BG1591">
        <v>0</v>
      </c>
      <c r="BH1591">
        <v>0</v>
      </c>
      <c r="BI1591">
        <v>0</v>
      </c>
      <c r="BJ1591">
        <v>6.2198000000000002</v>
      </c>
      <c r="BK1591">
        <v>0</v>
      </c>
      <c r="BL1591">
        <v>0</v>
      </c>
      <c r="BM1591">
        <v>0</v>
      </c>
      <c r="BN1591">
        <v>0</v>
      </c>
      <c r="BO1591">
        <v>0</v>
      </c>
      <c r="BP1591">
        <v>1</v>
      </c>
      <c r="BQ1591">
        <v>0</v>
      </c>
      <c r="BR1591">
        <v>0</v>
      </c>
      <c r="BS1591">
        <v>0</v>
      </c>
      <c r="BT1591">
        <v>0</v>
      </c>
      <c r="BU1591">
        <v>0</v>
      </c>
      <c r="BV1591">
        <v>0</v>
      </c>
      <c r="BW1591">
        <v>0</v>
      </c>
      <c r="CV1591">
        <v>0</v>
      </c>
      <c r="CW1591">
        <v>0</v>
      </c>
      <c r="CX1591">
        <f>ROUND(Y1591*Source!I572,7)</f>
        <v>0</v>
      </c>
      <c r="CY1591">
        <f t="shared" si="838"/>
        <v>3.47</v>
      </c>
      <c r="CZ1591">
        <f t="shared" si="839"/>
        <v>2.27</v>
      </c>
      <c r="DA1591">
        <f t="shared" si="840"/>
        <v>1.53</v>
      </c>
      <c r="DB1591">
        <f t="shared" si="841"/>
        <v>0</v>
      </c>
      <c r="DC1591">
        <f t="shared" si="842"/>
        <v>0</v>
      </c>
      <c r="DD1591" t="s">
        <v>3</v>
      </c>
      <c r="DE1591" t="s">
        <v>3</v>
      </c>
      <c r="DF1591">
        <f t="shared" si="843"/>
        <v>0</v>
      </c>
      <c r="DG1591">
        <f t="shared" si="844"/>
        <v>0</v>
      </c>
      <c r="DH1591">
        <f t="shared" si="799"/>
        <v>0</v>
      </c>
      <c r="DI1591">
        <f t="shared" si="800"/>
        <v>0</v>
      </c>
      <c r="DJ1591">
        <f t="shared" si="845"/>
        <v>0</v>
      </c>
      <c r="DK1591">
        <v>0</v>
      </c>
      <c r="DL1591" t="s">
        <v>3</v>
      </c>
      <c r="DM1591">
        <v>0</v>
      </c>
      <c r="DN1591" t="s">
        <v>3</v>
      </c>
      <c r="DO1591">
        <v>0</v>
      </c>
    </row>
    <row r="1592" spans="1:119" x14ac:dyDescent="0.25">
      <c r="A1592">
        <f>ROW(Source!A572)</f>
        <v>572</v>
      </c>
      <c r="B1592">
        <v>381997917</v>
      </c>
      <c r="C1592">
        <v>382002553</v>
      </c>
      <c r="D1592">
        <v>342725859</v>
      </c>
      <c r="E1592">
        <v>1</v>
      </c>
      <c r="F1592">
        <v>1</v>
      </c>
      <c r="G1592">
        <v>1</v>
      </c>
      <c r="H1592">
        <v>3</v>
      </c>
      <c r="I1592" t="s">
        <v>1052</v>
      </c>
      <c r="J1592" t="s">
        <v>1053</v>
      </c>
      <c r="K1592" t="s">
        <v>1054</v>
      </c>
      <c r="L1592">
        <v>1346</v>
      </c>
      <c r="N1592">
        <v>1009</v>
      </c>
      <c r="O1592" t="s">
        <v>1055</v>
      </c>
      <c r="P1592" t="s">
        <v>1055</v>
      </c>
      <c r="Q1592">
        <v>1</v>
      </c>
      <c r="W1592">
        <v>0</v>
      </c>
      <c r="X1592">
        <v>1388162880</v>
      </c>
      <c r="Y1592">
        <f t="shared" si="837"/>
        <v>0</v>
      </c>
      <c r="AA1592">
        <v>1400.99</v>
      </c>
      <c r="AB1592">
        <v>0</v>
      </c>
      <c r="AC1592">
        <v>0</v>
      </c>
      <c r="AD1592">
        <v>0</v>
      </c>
      <c r="AE1592">
        <v>870.18</v>
      </c>
      <c r="AF1592">
        <v>0</v>
      </c>
      <c r="AG1592">
        <v>0</v>
      </c>
      <c r="AH1592">
        <v>0</v>
      </c>
      <c r="AI1592">
        <v>1.61</v>
      </c>
      <c r="AJ1592">
        <v>1</v>
      </c>
      <c r="AK1592">
        <v>1</v>
      </c>
      <c r="AL1592">
        <v>1</v>
      </c>
      <c r="AM1592">
        <v>2</v>
      </c>
      <c r="AN1592">
        <v>0</v>
      </c>
      <c r="AO1592">
        <v>0</v>
      </c>
      <c r="AP1592">
        <v>1</v>
      </c>
      <c r="AQ1592">
        <v>1</v>
      </c>
      <c r="AR1592">
        <v>0</v>
      </c>
      <c r="AS1592" t="s">
        <v>3</v>
      </c>
      <c r="AT1592">
        <v>0.34</v>
      </c>
      <c r="AU1592" t="s">
        <v>148</v>
      </c>
      <c r="AV1592">
        <v>0</v>
      </c>
      <c r="AW1592">
        <v>2</v>
      </c>
      <c r="AX1592">
        <v>382002575</v>
      </c>
      <c r="AY1592">
        <v>1</v>
      </c>
      <c r="AZ1592">
        <v>0</v>
      </c>
      <c r="BA1592">
        <v>1592</v>
      </c>
      <c r="BB1592">
        <v>1</v>
      </c>
      <c r="BC1592">
        <v>0</v>
      </c>
      <c r="BD1592">
        <v>0</v>
      </c>
      <c r="BE1592">
        <v>0</v>
      </c>
      <c r="BF1592">
        <v>0</v>
      </c>
      <c r="BG1592">
        <v>0</v>
      </c>
      <c r="BH1592">
        <v>0</v>
      </c>
      <c r="BI1592">
        <v>0</v>
      </c>
      <c r="BJ1592">
        <v>295.8612</v>
      </c>
      <c r="BK1592">
        <v>0</v>
      </c>
      <c r="BL1592">
        <v>0</v>
      </c>
      <c r="BM1592">
        <v>0</v>
      </c>
      <c r="BN1592">
        <v>0</v>
      </c>
      <c r="BO1592">
        <v>0</v>
      </c>
      <c r="BP1592">
        <v>1</v>
      </c>
      <c r="BQ1592">
        <v>0</v>
      </c>
      <c r="BR1592">
        <v>0</v>
      </c>
      <c r="BS1592">
        <v>0</v>
      </c>
      <c r="BT1592">
        <v>0</v>
      </c>
      <c r="BU1592">
        <v>0</v>
      </c>
      <c r="BV1592">
        <v>0</v>
      </c>
      <c r="BW1592">
        <v>0</v>
      </c>
      <c r="CV1592">
        <v>0</v>
      </c>
      <c r="CW1592">
        <v>0</v>
      </c>
      <c r="CX1592">
        <f>ROUND(Y1592*Source!I572,7)</f>
        <v>0</v>
      </c>
      <c r="CY1592">
        <f t="shared" si="838"/>
        <v>1400.99</v>
      </c>
      <c r="CZ1592">
        <f t="shared" si="839"/>
        <v>870.18</v>
      </c>
      <c r="DA1592">
        <f t="shared" si="840"/>
        <v>1.61</v>
      </c>
      <c r="DB1592">
        <f t="shared" si="841"/>
        <v>0</v>
      </c>
      <c r="DC1592">
        <f t="shared" si="842"/>
        <v>0</v>
      </c>
      <c r="DD1592" t="s">
        <v>3</v>
      </c>
      <c r="DE1592" t="s">
        <v>3</v>
      </c>
      <c r="DF1592">
        <f t="shared" si="843"/>
        <v>0</v>
      </c>
      <c r="DG1592">
        <f t="shared" si="844"/>
        <v>0</v>
      </c>
      <c r="DH1592">
        <f t="shared" si="799"/>
        <v>0</v>
      </c>
      <c r="DI1592">
        <f t="shared" si="800"/>
        <v>0</v>
      </c>
      <c r="DJ1592">
        <f t="shared" si="845"/>
        <v>0</v>
      </c>
      <c r="DK1592">
        <v>0</v>
      </c>
      <c r="DL1592" t="s">
        <v>3</v>
      </c>
      <c r="DM1592">
        <v>0</v>
      </c>
      <c r="DN1592" t="s">
        <v>3</v>
      </c>
      <c r="DO1592">
        <v>0</v>
      </c>
    </row>
    <row r="1593" spans="1:119" x14ac:dyDescent="0.25">
      <c r="A1593">
        <f>ROW(Source!A572)</f>
        <v>572</v>
      </c>
      <c r="B1593">
        <v>381997917</v>
      </c>
      <c r="C1593">
        <v>382002553</v>
      </c>
      <c r="D1593">
        <v>342725880</v>
      </c>
      <c r="E1593">
        <v>1</v>
      </c>
      <c r="F1593">
        <v>1</v>
      </c>
      <c r="G1593">
        <v>1</v>
      </c>
      <c r="H1593">
        <v>3</v>
      </c>
      <c r="I1593" t="s">
        <v>1152</v>
      </c>
      <c r="J1593" t="s">
        <v>1153</v>
      </c>
      <c r="K1593" t="s">
        <v>1154</v>
      </c>
      <c r="L1593">
        <v>1346</v>
      </c>
      <c r="N1593">
        <v>1009</v>
      </c>
      <c r="O1593" t="s">
        <v>1055</v>
      </c>
      <c r="P1593" t="s">
        <v>1055</v>
      </c>
      <c r="Q1593">
        <v>1</v>
      </c>
      <c r="W1593">
        <v>0</v>
      </c>
      <c r="X1593">
        <v>1695551565</v>
      </c>
      <c r="Y1593">
        <f t="shared" si="837"/>
        <v>0</v>
      </c>
      <c r="AA1593">
        <v>4083.68</v>
      </c>
      <c r="AB1593">
        <v>0</v>
      </c>
      <c r="AC1593">
        <v>0</v>
      </c>
      <c r="AD1593">
        <v>0</v>
      </c>
      <c r="AE1593">
        <v>2536.4499999999998</v>
      </c>
      <c r="AF1593">
        <v>0</v>
      </c>
      <c r="AG1593">
        <v>0</v>
      </c>
      <c r="AH1593">
        <v>0</v>
      </c>
      <c r="AI1593">
        <v>1.61</v>
      </c>
      <c r="AJ1593">
        <v>1</v>
      </c>
      <c r="AK1593">
        <v>1</v>
      </c>
      <c r="AL1593">
        <v>1</v>
      </c>
      <c r="AM1593">
        <v>2</v>
      </c>
      <c r="AN1593">
        <v>0</v>
      </c>
      <c r="AO1593">
        <v>0</v>
      </c>
      <c r="AP1593">
        <v>1</v>
      </c>
      <c r="AQ1593">
        <v>1</v>
      </c>
      <c r="AR1593">
        <v>0</v>
      </c>
      <c r="AS1593" t="s">
        <v>3</v>
      </c>
      <c r="AT1593">
        <v>7.1999999999999998E-3</v>
      </c>
      <c r="AU1593" t="s">
        <v>148</v>
      </c>
      <c r="AV1593">
        <v>0</v>
      </c>
      <c r="AW1593">
        <v>2</v>
      </c>
      <c r="AX1593">
        <v>382002576</v>
      </c>
      <c r="AY1593">
        <v>1</v>
      </c>
      <c r="AZ1593">
        <v>0</v>
      </c>
      <c r="BA1593">
        <v>1593</v>
      </c>
      <c r="BB1593">
        <v>1</v>
      </c>
      <c r="BC1593">
        <v>0</v>
      </c>
      <c r="BD1593">
        <v>0</v>
      </c>
      <c r="BE1593">
        <v>0</v>
      </c>
      <c r="BF1593">
        <v>0</v>
      </c>
      <c r="BG1593">
        <v>0</v>
      </c>
      <c r="BH1593">
        <v>0</v>
      </c>
      <c r="BI1593">
        <v>0</v>
      </c>
      <c r="BJ1593">
        <v>18.262439999999998</v>
      </c>
      <c r="BK1593">
        <v>0</v>
      </c>
      <c r="BL1593">
        <v>0</v>
      </c>
      <c r="BM1593">
        <v>0</v>
      </c>
      <c r="BN1593">
        <v>0</v>
      </c>
      <c r="BO1593">
        <v>0</v>
      </c>
      <c r="BP1593">
        <v>1</v>
      </c>
      <c r="BQ1593">
        <v>0</v>
      </c>
      <c r="BR1593">
        <v>0</v>
      </c>
      <c r="BS1593">
        <v>0</v>
      </c>
      <c r="BT1593">
        <v>0</v>
      </c>
      <c r="BU1593">
        <v>0</v>
      </c>
      <c r="BV1593">
        <v>0</v>
      </c>
      <c r="BW1593">
        <v>0</v>
      </c>
      <c r="CV1593">
        <v>0</v>
      </c>
      <c r="CW1593">
        <v>0</v>
      </c>
      <c r="CX1593">
        <f>ROUND(Y1593*Source!I572,7)</f>
        <v>0</v>
      </c>
      <c r="CY1593">
        <f t="shared" si="838"/>
        <v>4083.68</v>
      </c>
      <c r="CZ1593">
        <f t="shared" si="839"/>
        <v>2536.4499999999998</v>
      </c>
      <c r="DA1593">
        <f t="shared" si="840"/>
        <v>1.61</v>
      </c>
      <c r="DB1593">
        <f t="shared" si="841"/>
        <v>0</v>
      </c>
      <c r="DC1593">
        <f t="shared" si="842"/>
        <v>0</v>
      </c>
      <c r="DD1593" t="s">
        <v>3</v>
      </c>
      <c r="DE1593" t="s">
        <v>3</v>
      </c>
      <c r="DF1593">
        <f t="shared" si="843"/>
        <v>0</v>
      </c>
      <c r="DG1593">
        <f t="shared" si="844"/>
        <v>0</v>
      </c>
      <c r="DH1593">
        <f t="shared" si="799"/>
        <v>0</v>
      </c>
      <c r="DI1593">
        <f t="shared" si="800"/>
        <v>0</v>
      </c>
      <c r="DJ1593">
        <f t="shared" si="845"/>
        <v>0</v>
      </c>
      <c r="DK1593">
        <v>0</v>
      </c>
      <c r="DL1593" t="s">
        <v>3</v>
      </c>
      <c r="DM1593">
        <v>0</v>
      </c>
      <c r="DN1593" t="s">
        <v>3</v>
      </c>
      <c r="DO1593">
        <v>0</v>
      </c>
    </row>
    <row r="1594" spans="1:119" x14ac:dyDescent="0.25">
      <c r="A1594">
        <f>ROW(Source!A572)</f>
        <v>572</v>
      </c>
      <c r="B1594">
        <v>381997917</v>
      </c>
      <c r="C1594">
        <v>382002553</v>
      </c>
      <c r="D1594">
        <v>342735355</v>
      </c>
      <c r="E1594">
        <v>1</v>
      </c>
      <c r="F1594">
        <v>1</v>
      </c>
      <c r="G1594">
        <v>1</v>
      </c>
      <c r="H1594">
        <v>3</v>
      </c>
      <c r="I1594" t="s">
        <v>1155</v>
      </c>
      <c r="J1594" t="s">
        <v>1156</v>
      </c>
      <c r="K1594" t="s">
        <v>1157</v>
      </c>
      <c r="L1594">
        <v>1346</v>
      </c>
      <c r="N1594">
        <v>1009</v>
      </c>
      <c r="O1594" t="s">
        <v>1055</v>
      </c>
      <c r="P1594" t="s">
        <v>1055</v>
      </c>
      <c r="Q1594">
        <v>1</v>
      </c>
      <c r="W1594">
        <v>0</v>
      </c>
      <c r="X1594">
        <v>-194942725</v>
      </c>
      <c r="Y1594">
        <f t="shared" si="837"/>
        <v>0</v>
      </c>
      <c r="AA1594">
        <v>2313.9</v>
      </c>
      <c r="AB1594">
        <v>0</v>
      </c>
      <c r="AC1594">
        <v>0</v>
      </c>
      <c r="AD1594">
        <v>0</v>
      </c>
      <c r="AE1594">
        <v>1928.25</v>
      </c>
      <c r="AF1594">
        <v>0</v>
      </c>
      <c r="AG1594">
        <v>0</v>
      </c>
      <c r="AH1594">
        <v>0</v>
      </c>
      <c r="AI1594">
        <v>1.2</v>
      </c>
      <c r="AJ1594">
        <v>1</v>
      </c>
      <c r="AK1594">
        <v>1</v>
      </c>
      <c r="AL1594">
        <v>1</v>
      </c>
      <c r="AM1594">
        <v>2</v>
      </c>
      <c r="AN1594">
        <v>0</v>
      </c>
      <c r="AO1594">
        <v>0</v>
      </c>
      <c r="AP1594">
        <v>1</v>
      </c>
      <c r="AQ1594">
        <v>1</v>
      </c>
      <c r="AR1594">
        <v>0</v>
      </c>
      <c r="AS1594" t="s">
        <v>3</v>
      </c>
      <c r="AT1594">
        <v>1.2999999999999999E-2</v>
      </c>
      <c r="AU1594" t="s">
        <v>148</v>
      </c>
      <c r="AV1594">
        <v>0</v>
      </c>
      <c r="AW1594">
        <v>2</v>
      </c>
      <c r="AX1594">
        <v>382002577</v>
      </c>
      <c r="AY1594">
        <v>1</v>
      </c>
      <c r="AZ1594">
        <v>0</v>
      </c>
      <c r="BA1594">
        <v>1594</v>
      </c>
      <c r="BB1594">
        <v>1</v>
      </c>
      <c r="BC1594">
        <v>0</v>
      </c>
      <c r="BD1594">
        <v>0</v>
      </c>
      <c r="BE1594">
        <v>0</v>
      </c>
      <c r="BF1594">
        <v>0</v>
      </c>
      <c r="BG1594">
        <v>0</v>
      </c>
      <c r="BH1594">
        <v>0</v>
      </c>
      <c r="BI1594">
        <v>0</v>
      </c>
      <c r="BJ1594">
        <v>25.067249999999998</v>
      </c>
      <c r="BK1594">
        <v>0</v>
      </c>
      <c r="BL1594">
        <v>0</v>
      </c>
      <c r="BM1594">
        <v>0</v>
      </c>
      <c r="BN1594">
        <v>0</v>
      </c>
      <c r="BO1594">
        <v>0</v>
      </c>
      <c r="BP1594">
        <v>1</v>
      </c>
      <c r="BQ1594">
        <v>0</v>
      </c>
      <c r="BR1594">
        <v>0</v>
      </c>
      <c r="BS1594">
        <v>0</v>
      </c>
      <c r="BT1594">
        <v>0</v>
      </c>
      <c r="BU1594">
        <v>0</v>
      </c>
      <c r="BV1594">
        <v>0</v>
      </c>
      <c r="BW1594">
        <v>0</v>
      </c>
      <c r="CV1594">
        <v>0</v>
      </c>
      <c r="CW1594">
        <v>0</v>
      </c>
      <c r="CX1594">
        <f>ROUND(Y1594*Source!I572,7)</f>
        <v>0</v>
      </c>
      <c r="CY1594">
        <f t="shared" si="838"/>
        <v>2313.9</v>
      </c>
      <c r="CZ1594">
        <f t="shared" si="839"/>
        <v>1928.25</v>
      </c>
      <c r="DA1594">
        <f t="shared" si="840"/>
        <v>1.2</v>
      </c>
      <c r="DB1594">
        <f t="shared" si="841"/>
        <v>0</v>
      </c>
      <c r="DC1594">
        <f t="shared" si="842"/>
        <v>0</v>
      </c>
      <c r="DD1594" t="s">
        <v>3</v>
      </c>
      <c r="DE1594" t="s">
        <v>3</v>
      </c>
      <c r="DF1594">
        <f t="shared" si="843"/>
        <v>0</v>
      </c>
      <c r="DG1594">
        <f t="shared" si="844"/>
        <v>0</v>
      </c>
      <c r="DH1594">
        <f t="shared" si="799"/>
        <v>0</v>
      </c>
      <c r="DI1594">
        <f t="shared" si="800"/>
        <v>0</v>
      </c>
      <c r="DJ1594">
        <f t="shared" si="845"/>
        <v>0</v>
      </c>
      <c r="DK1594">
        <v>0</v>
      </c>
      <c r="DL1594" t="s">
        <v>3</v>
      </c>
      <c r="DM1594">
        <v>0</v>
      </c>
      <c r="DN1594" t="s">
        <v>3</v>
      </c>
      <c r="DO1594">
        <v>0</v>
      </c>
    </row>
    <row r="1595" spans="1:119" x14ac:dyDescent="0.25">
      <c r="A1595">
        <f>ROW(Source!A572)</f>
        <v>572</v>
      </c>
      <c r="B1595">
        <v>381997917</v>
      </c>
      <c r="C1595">
        <v>382002553</v>
      </c>
      <c r="D1595">
        <v>342751707</v>
      </c>
      <c r="E1595">
        <v>1</v>
      </c>
      <c r="F1595">
        <v>1</v>
      </c>
      <c r="G1595">
        <v>1</v>
      </c>
      <c r="H1595">
        <v>3</v>
      </c>
      <c r="I1595" t="s">
        <v>1133</v>
      </c>
      <c r="J1595" t="s">
        <v>1134</v>
      </c>
      <c r="K1595" t="s">
        <v>1135</v>
      </c>
      <c r="L1595">
        <v>1425</v>
      </c>
      <c r="N1595">
        <v>1013</v>
      </c>
      <c r="O1595" t="s">
        <v>1082</v>
      </c>
      <c r="P1595" t="s">
        <v>1082</v>
      </c>
      <c r="Q1595">
        <v>1</v>
      </c>
      <c r="W1595">
        <v>0</v>
      </c>
      <c r="X1595">
        <v>-1086610245</v>
      </c>
      <c r="Y1595">
        <f t="shared" si="837"/>
        <v>0</v>
      </c>
      <c r="AA1595">
        <v>56.24</v>
      </c>
      <c r="AB1595">
        <v>0</v>
      </c>
      <c r="AC1595">
        <v>0</v>
      </c>
      <c r="AD1595">
        <v>0</v>
      </c>
      <c r="AE1595">
        <v>47.26</v>
      </c>
      <c r="AF1595">
        <v>0</v>
      </c>
      <c r="AG1595">
        <v>0</v>
      </c>
      <c r="AH1595">
        <v>0</v>
      </c>
      <c r="AI1595">
        <v>1.19</v>
      </c>
      <c r="AJ1595">
        <v>1</v>
      </c>
      <c r="AK1595">
        <v>1</v>
      </c>
      <c r="AL1595">
        <v>1</v>
      </c>
      <c r="AM1595">
        <v>2</v>
      </c>
      <c r="AN1595">
        <v>0</v>
      </c>
      <c r="AO1595">
        <v>0</v>
      </c>
      <c r="AP1595">
        <v>1</v>
      </c>
      <c r="AQ1595">
        <v>1</v>
      </c>
      <c r="AR1595">
        <v>0</v>
      </c>
      <c r="AS1595" t="s">
        <v>3</v>
      </c>
      <c r="AT1595">
        <v>0.17</v>
      </c>
      <c r="AU1595" t="s">
        <v>148</v>
      </c>
      <c r="AV1595">
        <v>0</v>
      </c>
      <c r="AW1595">
        <v>2</v>
      </c>
      <c r="AX1595">
        <v>382002578</v>
      </c>
      <c r="AY1595">
        <v>1</v>
      </c>
      <c r="AZ1595">
        <v>0</v>
      </c>
      <c r="BA1595">
        <v>1595</v>
      </c>
      <c r="BB1595">
        <v>1</v>
      </c>
      <c r="BC1595">
        <v>0</v>
      </c>
      <c r="BD1595">
        <v>0</v>
      </c>
      <c r="BE1595">
        <v>0</v>
      </c>
      <c r="BF1595">
        <v>0</v>
      </c>
      <c r="BG1595">
        <v>0</v>
      </c>
      <c r="BH1595">
        <v>0</v>
      </c>
      <c r="BI1595">
        <v>0</v>
      </c>
      <c r="BJ1595">
        <v>8.0342000000000002</v>
      </c>
      <c r="BK1595">
        <v>0</v>
      </c>
      <c r="BL1595">
        <v>0</v>
      </c>
      <c r="BM1595">
        <v>0</v>
      </c>
      <c r="BN1595">
        <v>0</v>
      </c>
      <c r="BO1595">
        <v>0</v>
      </c>
      <c r="BP1595">
        <v>1</v>
      </c>
      <c r="BQ1595">
        <v>0</v>
      </c>
      <c r="BR1595">
        <v>0</v>
      </c>
      <c r="BS1595">
        <v>0</v>
      </c>
      <c r="BT1595">
        <v>0</v>
      </c>
      <c r="BU1595">
        <v>0</v>
      </c>
      <c r="BV1595">
        <v>0</v>
      </c>
      <c r="BW1595">
        <v>0</v>
      </c>
      <c r="CV1595">
        <v>0</v>
      </c>
      <c r="CW1595">
        <v>0</v>
      </c>
      <c r="CX1595">
        <f>ROUND(Y1595*Source!I572,7)</f>
        <v>0</v>
      </c>
      <c r="CY1595">
        <f t="shared" si="838"/>
        <v>56.24</v>
      </c>
      <c r="CZ1595">
        <f t="shared" si="839"/>
        <v>47.26</v>
      </c>
      <c r="DA1595">
        <f t="shared" si="840"/>
        <v>1.19</v>
      </c>
      <c r="DB1595">
        <f t="shared" si="841"/>
        <v>0</v>
      </c>
      <c r="DC1595">
        <f t="shared" si="842"/>
        <v>0</v>
      </c>
      <c r="DD1595" t="s">
        <v>3</v>
      </c>
      <c r="DE1595" t="s">
        <v>3</v>
      </c>
      <c r="DF1595">
        <f t="shared" si="843"/>
        <v>0</v>
      </c>
      <c r="DG1595">
        <f t="shared" si="844"/>
        <v>0</v>
      </c>
      <c r="DH1595">
        <f t="shared" si="799"/>
        <v>0</v>
      </c>
      <c r="DI1595">
        <f t="shared" si="800"/>
        <v>0</v>
      </c>
      <c r="DJ1595">
        <f t="shared" si="845"/>
        <v>0</v>
      </c>
      <c r="DK1595">
        <v>0</v>
      </c>
      <c r="DL1595" t="s">
        <v>3</v>
      </c>
      <c r="DM1595">
        <v>0</v>
      </c>
      <c r="DN1595" t="s">
        <v>3</v>
      </c>
      <c r="DO1595">
        <v>0</v>
      </c>
    </row>
    <row r="1596" spans="1:119" x14ac:dyDescent="0.25">
      <c r="A1596">
        <f>ROW(Source!A572)</f>
        <v>572</v>
      </c>
      <c r="B1596">
        <v>381997917</v>
      </c>
      <c r="C1596">
        <v>382002553</v>
      </c>
      <c r="D1596">
        <v>342751716</v>
      </c>
      <c r="E1596">
        <v>1</v>
      </c>
      <c r="F1596">
        <v>1</v>
      </c>
      <c r="G1596">
        <v>1</v>
      </c>
      <c r="H1596">
        <v>3</v>
      </c>
      <c r="I1596" t="s">
        <v>1136</v>
      </c>
      <c r="J1596" t="s">
        <v>1137</v>
      </c>
      <c r="K1596" t="s">
        <v>1138</v>
      </c>
      <c r="L1596">
        <v>1407</v>
      </c>
      <c r="N1596">
        <v>1013</v>
      </c>
      <c r="O1596" t="s">
        <v>1139</v>
      </c>
      <c r="P1596" t="s">
        <v>1139</v>
      </c>
      <c r="Q1596">
        <v>1</v>
      </c>
      <c r="W1596">
        <v>0</v>
      </c>
      <c r="X1596">
        <v>1070744045</v>
      </c>
      <c r="Y1596">
        <f t="shared" si="837"/>
        <v>0</v>
      </c>
      <c r="AA1596">
        <v>7142</v>
      </c>
      <c r="AB1596">
        <v>0</v>
      </c>
      <c r="AC1596">
        <v>0</v>
      </c>
      <c r="AD1596">
        <v>0</v>
      </c>
      <c r="AE1596">
        <v>6052.54</v>
      </c>
      <c r="AF1596">
        <v>0</v>
      </c>
      <c r="AG1596">
        <v>0</v>
      </c>
      <c r="AH1596">
        <v>0</v>
      </c>
      <c r="AI1596">
        <v>1.18</v>
      </c>
      <c r="AJ1596">
        <v>1</v>
      </c>
      <c r="AK1596">
        <v>1</v>
      </c>
      <c r="AL1596">
        <v>1</v>
      </c>
      <c r="AM1596">
        <v>2</v>
      </c>
      <c r="AN1596">
        <v>0</v>
      </c>
      <c r="AO1596">
        <v>0</v>
      </c>
      <c r="AP1596">
        <v>1</v>
      </c>
      <c r="AQ1596">
        <v>1</v>
      </c>
      <c r="AR1596">
        <v>0</v>
      </c>
      <c r="AS1596" t="s">
        <v>3</v>
      </c>
      <c r="AT1596">
        <v>8.9999999999999993E-3</v>
      </c>
      <c r="AU1596" t="s">
        <v>148</v>
      </c>
      <c r="AV1596">
        <v>0</v>
      </c>
      <c r="AW1596">
        <v>2</v>
      </c>
      <c r="AX1596">
        <v>382002579</v>
      </c>
      <c r="AY1596">
        <v>1</v>
      </c>
      <c r="AZ1596">
        <v>0</v>
      </c>
      <c r="BA1596">
        <v>1596</v>
      </c>
      <c r="BB1596">
        <v>1</v>
      </c>
      <c r="BC1596">
        <v>0</v>
      </c>
      <c r="BD1596">
        <v>0</v>
      </c>
      <c r="BE1596">
        <v>0</v>
      </c>
      <c r="BF1596">
        <v>0</v>
      </c>
      <c r="BG1596">
        <v>0</v>
      </c>
      <c r="BH1596">
        <v>0</v>
      </c>
      <c r="BI1596">
        <v>0</v>
      </c>
      <c r="BJ1596">
        <v>54.472859999999997</v>
      </c>
      <c r="BK1596">
        <v>0</v>
      </c>
      <c r="BL1596">
        <v>0</v>
      </c>
      <c r="BM1596">
        <v>0</v>
      </c>
      <c r="BN1596">
        <v>0</v>
      </c>
      <c r="BO1596">
        <v>0</v>
      </c>
      <c r="BP1596">
        <v>1</v>
      </c>
      <c r="BQ1596">
        <v>0</v>
      </c>
      <c r="BR1596">
        <v>0</v>
      </c>
      <c r="BS1596">
        <v>0</v>
      </c>
      <c r="BT1596">
        <v>0</v>
      </c>
      <c r="BU1596">
        <v>0</v>
      </c>
      <c r="BV1596">
        <v>0</v>
      </c>
      <c r="BW1596">
        <v>0</v>
      </c>
      <c r="CV1596">
        <v>0</v>
      </c>
      <c r="CW1596">
        <v>0</v>
      </c>
      <c r="CX1596">
        <f>ROUND(Y1596*Source!I572,7)</f>
        <v>0</v>
      </c>
      <c r="CY1596">
        <f t="shared" si="838"/>
        <v>7142</v>
      </c>
      <c r="CZ1596">
        <f t="shared" si="839"/>
        <v>6052.54</v>
      </c>
      <c r="DA1596">
        <f t="shared" si="840"/>
        <v>1.18</v>
      </c>
      <c r="DB1596">
        <f t="shared" si="841"/>
        <v>0</v>
      </c>
      <c r="DC1596">
        <f t="shared" si="842"/>
        <v>0</v>
      </c>
      <c r="DD1596" t="s">
        <v>3</v>
      </c>
      <c r="DE1596" t="s">
        <v>3</v>
      </c>
      <c r="DF1596">
        <f t="shared" si="843"/>
        <v>0</v>
      </c>
      <c r="DG1596">
        <f t="shared" si="844"/>
        <v>0</v>
      </c>
      <c r="DH1596">
        <f t="shared" si="799"/>
        <v>0</v>
      </c>
      <c r="DI1596">
        <f t="shared" si="800"/>
        <v>0</v>
      </c>
      <c r="DJ1596">
        <f t="shared" si="845"/>
        <v>0</v>
      </c>
      <c r="DK1596">
        <v>0</v>
      </c>
      <c r="DL1596" t="s">
        <v>3</v>
      </c>
      <c r="DM1596">
        <v>0</v>
      </c>
      <c r="DN1596" t="s">
        <v>3</v>
      </c>
      <c r="DO1596">
        <v>0</v>
      </c>
    </row>
    <row r="1597" spans="1:119" x14ac:dyDescent="0.25">
      <c r="A1597">
        <f>ROW(Source!A572)</f>
        <v>572</v>
      </c>
      <c r="B1597">
        <v>381997917</v>
      </c>
      <c r="C1597">
        <v>382002553</v>
      </c>
      <c r="D1597">
        <v>342758134</v>
      </c>
      <c r="E1597">
        <v>1</v>
      </c>
      <c r="F1597">
        <v>1</v>
      </c>
      <c r="G1597">
        <v>1</v>
      </c>
      <c r="H1597">
        <v>3</v>
      </c>
      <c r="I1597" t="s">
        <v>1158</v>
      </c>
      <c r="J1597" t="s">
        <v>1159</v>
      </c>
      <c r="K1597" t="s">
        <v>1160</v>
      </c>
      <c r="L1597">
        <v>1301</v>
      </c>
      <c r="N1597">
        <v>1003</v>
      </c>
      <c r="O1597" t="s">
        <v>880</v>
      </c>
      <c r="P1597" t="s">
        <v>880</v>
      </c>
      <c r="Q1597">
        <v>1</v>
      </c>
      <c r="W1597">
        <v>0</v>
      </c>
      <c r="X1597">
        <v>-822692753</v>
      </c>
      <c r="Y1597">
        <f t="shared" si="837"/>
        <v>0</v>
      </c>
      <c r="AA1597">
        <v>146.66999999999999</v>
      </c>
      <c r="AB1597">
        <v>0</v>
      </c>
      <c r="AC1597">
        <v>0</v>
      </c>
      <c r="AD1597">
        <v>0</v>
      </c>
      <c r="AE1597">
        <v>123.25</v>
      </c>
      <c r="AF1597">
        <v>0</v>
      </c>
      <c r="AG1597">
        <v>0</v>
      </c>
      <c r="AH1597">
        <v>0</v>
      </c>
      <c r="AI1597">
        <v>1.19</v>
      </c>
      <c r="AJ1597">
        <v>1</v>
      </c>
      <c r="AK1597">
        <v>1</v>
      </c>
      <c r="AL1597">
        <v>1</v>
      </c>
      <c r="AM1597">
        <v>2</v>
      </c>
      <c r="AN1597">
        <v>0</v>
      </c>
      <c r="AO1597">
        <v>0</v>
      </c>
      <c r="AP1597">
        <v>1</v>
      </c>
      <c r="AQ1597">
        <v>1</v>
      </c>
      <c r="AR1597">
        <v>0</v>
      </c>
      <c r="AS1597" t="s">
        <v>3</v>
      </c>
      <c r="AT1597">
        <v>0.7</v>
      </c>
      <c r="AU1597" t="s">
        <v>148</v>
      </c>
      <c r="AV1597">
        <v>0</v>
      </c>
      <c r="AW1597">
        <v>2</v>
      </c>
      <c r="AX1597">
        <v>382002580</v>
      </c>
      <c r="AY1597">
        <v>1</v>
      </c>
      <c r="AZ1597">
        <v>0</v>
      </c>
      <c r="BA1597">
        <v>1597</v>
      </c>
      <c r="BB1597">
        <v>1</v>
      </c>
      <c r="BC1597">
        <v>0</v>
      </c>
      <c r="BD1597">
        <v>0</v>
      </c>
      <c r="BE1597">
        <v>0</v>
      </c>
      <c r="BF1597">
        <v>0</v>
      </c>
      <c r="BG1597">
        <v>0</v>
      </c>
      <c r="BH1597">
        <v>0</v>
      </c>
      <c r="BI1597">
        <v>0</v>
      </c>
      <c r="BJ1597">
        <v>86.274999999999991</v>
      </c>
      <c r="BK1597">
        <v>0</v>
      </c>
      <c r="BL1597">
        <v>0</v>
      </c>
      <c r="BM1597">
        <v>0</v>
      </c>
      <c r="BN1597">
        <v>0</v>
      </c>
      <c r="BO1597">
        <v>0</v>
      </c>
      <c r="BP1597">
        <v>1</v>
      </c>
      <c r="BQ1597">
        <v>0</v>
      </c>
      <c r="BR1597">
        <v>0</v>
      </c>
      <c r="BS1597">
        <v>0</v>
      </c>
      <c r="BT1597">
        <v>0</v>
      </c>
      <c r="BU1597">
        <v>0</v>
      </c>
      <c r="BV1597">
        <v>0</v>
      </c>
      <c r="BW1597">
        <v>0</v>
      </c>
      <c r="CV1597">
        <v>0</v>
      </c>
      <c r="CW1597">
        <v>0</v>
      </c>
      <c r="CX1597">
        <f>ROUND(Y1597*Source!I572,7)</f>
        <v>0</v>
      </c>
      <c r="CY1597">
        <f t="shared" si="838"/>
        <v>146.66999999999999</v>
      </c>
      <c r="CZ1597">
        <f t="shared" si="839"/>
        <v>123.25</v>
      </c>
      <c r="DA1597">
        <f t="shared" si="840"/>
        <v>1.19</v>
      </c>
      <c r="DB1597">
        <f t="shared" si="841"/>
        <v>0</v>
      </c>
      <c r="DC1597">
        <f t="shared" si="842"/>
        <v>0</v>
      </c>
      <c r="DD1597" t="s">
        <v>3</v>
      </c>
      <c r="DE1597" t="s">
        <v>3</v>
      </c>
      <c r="DF1597">
        <f t="shared" si="843"/>
        <v>0</v>
      </c>
      <c r="DG1597">
        <f t="shared" si="844"/>
        <v>0</v>
      </c>
      <c r="DH1597">
        <f t="shared" si="799"/>
        <v>0</v>
      </c>
      <c r="DI1597">
        <f t="shared" si="800"/>
        <v>0</v>
      </c>
      <c r="DJ1597">
        <f t="shared" si="845"/>
        <v>0</v>
      </c>
      <c r="DK1597">
        <v>0</v>
      </c>
      <c r="DL1597" t="s">
        <v>3</v>
      </c>
      <c r="DM1597">
        <v>0</v>
      </c>
      <c r="DN1597" t="s">
        <v>3</v>
      </c>
      <c r="DO1597">
        <v>0</v>
      </c>
    </row>
    <row r="1598" spans="1:119" x14ac:dyDescent="0.25">
      <c r="A1598">
        <f>ROW(Source!A572)</f>
        <v>572</v>
      </c>
      <c r="B1598">
        <v>381997917</v>
      </c>
      <c r="C1598">
        <v>382002553</v>
      </c>
      <c r="D1598">
        <v>342646017</v>
      </c>
      <c r="E1598">
        <v>113</v>
      </c>
      <c r="F1598">
        <v>1</v>
      </c>
      <c r="G1598">
        <v>1</v>
      </c>
      <c r="H1598">
        <v>3</v>
      </c>
      <c r="I1598" t="s">
        <v>1042</v>
      </c>
      <c r="J1598" t="s">
        <v>3</v>
      </c>
      <c r="K1598" t="s">
        <v>1043</v>
      </c>
      <c r="L1598">
        <v>3277935</v>
      </c>
      <c r="N1598">
        <v>1013</v>
      </c>
      <c r="O1598" t="s">
        <v>1044</v>
      </c>
      <c r="P1598" t="s">
        <v>1044</v>
      </c>
      <c r="Q1598">
        <v>1</v>
      </c>
      <c r="W1598">
        <v>0</v>
      </c>
      <c r="X1598">
        <v>274903907</v>
      </c>
      <c r="Y1598">
        <f>AT1598</f>
        <v>2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>
        <v>0</v>
      </c>
      <c r="AG1598">
        <v>0</v>
      </c>
      <c r="AH1598">
        <v>0</v>
      </c>
      <c r="AI1598">
        <v>1</v>
      </c>
      <c r="AJ1598">
        <v>1</v>
      </c>
      <c r="AK1598">
        <v>1</v>
      </c>
      <c r="AL1598">
        <v>1</v>
      </c>
      <c r="AM1598">
        <v>-2</v>
      </c>
      <c r="AN1598">
        <v>0</v>
      </c>
      <c r="AO1598">
        <v>0</v>
      </c>
      <c r="AP1598">
        <v>0</v>
      </c>
      <c r="AQ1598">
        <v>1</v>
      </c>
      <c r="AR1598">
        <v>0</v>
      </c>
      <c r="AS1598" t="s">
        <v>3</v>
      </c>
      <c r="AT1598">
        <v>2</v>
      </c>
      <c r="AU1598" t="s">
        <v>3</v>
      </c>
      <c r="AV1598">
        <v>0</v>
      </c>
      <c r="AW1598">
        <v>2</v>
      </c>
      <c r="AX1598">
        <v>382002581</v>
      </c>
      <c r="AY1598">
        <v>1</v>
      </c>
      <c r="AZ1598">
        <v>2048</v>
      </c>
      <c r="BA1598">
        <v>1598</v>
      </c>
      <c r="BB1598">
        <v>1</v>
      </c>
      <c r="BC1598">
        <v>0</v>
      </c>
      <c r="BD1598">
        <v>0</v>
      </c>
      <c r="BE1598">
        <v>0</v>
      </c>
      <c r="BF1598">
        <v>0</v>
      </c>
      <c r="BG1598">
        <v>0</v>
      </c>
      <c r="BH1598">
        <v>0</v>
      </c>
      <c r="BI1598">
        <v>0</v>
      </c>
      <c r="BJ1598">
        <v>0</v>
      </c>
      <c r="BK1598">
        <v>0</v>
      </c>
      <c r="BL1598">
        <v>0</v>
      </c>
      <c r="BM1598">
        <v>0</v>
      </c>
      <c r="BN1598">
        <v>0</v>
      </c>
      <c r="BO1598">
        <v>0</v>
      </c>
      <c r="BP1598">
        <v>0</v>
      </c>
      <c r="BQ1598">
        <v>0</v>
      </c>
      <c r="BR1598">
        <v>0</v>
      </c>
      <c r="BS1598">
        <v>0</v>
      </c>
      <c r="BT1598">
        <v>0</v>
      </c>
      <c r="BU1598">
        <v>0</v>
      </c>
      <c r="BV1598">
        <v>0</v>
      </c>
      <c r="BW1598">
        <v>0</v>
      </c>
      <c r="CV1598">
        <v>0</v>
      </c>
      <c r="CW1598">
        <v>0</v>
      </c>
      <c r="CX1598">
        <f>ROUND(Y1598*Source!I572,7)</f>
        <v>2</v>
      </c>
      <c r="CY1598">
        <f t="shared" si="838"/>
        <v>0</v>
      </c>
      <c r="CZ1598">
        <f t="shared" si="839"/>
        <v>0</v>
      </c>
      <c r="DA1598">
        <f t="shared" si="840"/>
        <v>1</v>
      </c>
      <c r="DB1598">
        <f>ROUND(ROUND(AT1598*CZ1598,2),6)</f>
        <v>0</v>
      </c>
      <c r="DC1598">
        <f>ROUND(ROUND(AT1598*AG1598,2),6)</f>
        <v>0</v>
      </c>
      <c r="DD1598" t="s">
        <v>3</v>
      </c>
      <c r="DE1598" t="s">
        <v>3</v>
      </c>
      <c r="DF1598">
        <f>ROUND(ROUND(AE1598,2)*CX1598,2)</f>
        <v>0</v>
      </c>
      <c r="DG1598">
        <f t="shared" si="844"/>
        <v>0</v>
      </c>
      <c r="DH1598">
        <f t="shared" si="799"/>
        <v>0</v>
      </c>
      <c r="DI1598">
        <f t="shared" si="800"/>
        <v>0</v>
      </c>
      <c r="DJ1598">
        <f t="shared" si="845"/>
        <v>0</v>
      </c>
      <c r="DK1598">
        <v>0</v>
      </c>
      <c r="DL1598" t="s">
        <v>3</v>
      </c>
      <c r="DM1598">
        <v>0</v>
      </c>
      <c r="DN1598" t="s">
        <v>3</v>
      </c>
      <c r="DO1598">
        <v>0</v>
      </c>
    </row>
    <row r="1599" spans="1:119" x14ac:dyDescent="0.25">
      <c r="A1599">
        <f>ROW(Source!A573)</f>
        <v>573</v>
      </c>
      <c r="B1599">
        <v>381997917</v>
      </c>
      <c r="C1599">
        <v>382002582</v>
      </c>
      <c r="D1599">
        <v>342640208</v>
      </c>
      <c r="E1599">
        <v>113</v>
      </c>
      <c r="F1599">
        <v>1</v>
      </c>
      <c r="G1599">
        <v>1</v>
      </c>
      <c r="H1599">
        <v>1</v>
      </c>
      <c r="I1599" t="s">
        <v>1045</v>
      </c>
      <c r="J1599" t="s">
        <v>3</v>
      </c>
      <c r="K1599" t="s">
        <v>1046</v>
      </c>
      <c r="L1599">
        <v>1191</v>
      </c>
      <c r="N1599">
        <v>1013</v>
      </c>
      <c r="O1599" t="s">
        <v>1034</v>
      </c>
      <c r="P1599" t="s">
        <v>1034</v>
      </c>
      <c r="Q1599">
        <v>1</v>
      </c>
      <c r="W1599">
        <v>0</v>
      </c>
      <c r="X1599">
        <v>-715079457</v>
      </c>
      <c r="Y1599">
        <f>(AT1599*ROUND(0.86,7))</f>
        <v>13.76</v>
      </c>
      <c r="AA1599">
        <v>0</v>
      </c>
      <c r="AB1599">
        <v>0</v>
      </c>
      <c r="AC1599">
        <v>0</v>
      </c>
      <c r="AD1599">
        <v>564.51</v>
      </c>
      <c r="AE1599">
        <v>0</v>
      </c>
      <c r="AF1599">
        <v>0</v>
      </c>
      <c r="AG1599">
        <v>0</v>
      </c>
      <c r="AH1599">
        <v>564.51</v>
      </c>
      <c r="AI1599">
        <v>1</v>
      </c>
      <c r="AJ1599">
        <v>1</v>
      </c>
      <c r="AK1599">
        <v>1</v>
      </c>
      <c r="AL1599">
        <v>1</v>
      </c>
      <c r="AM1599">
        <v>-2</v>
      </c>
      <c r="AN1599">
        <v>0</v>
      </c>
      <c r="AO1599">
        <v>0</v>
      </c>
      <c r="AP1599">
        <v>1</v>
      </c>
      <c r="AQ1599">
        <v>1</v>
      </c>
      <c r="AR1599">
        <v>0</v>
      </c>
      <c r="AS1599" t="s">
        <v>3</v>
      </c>
      <c r="AT1599">
        <v>16</v>
      </c>
      <c r="AU1599" t="s">
        <v>23</v>
      </c>
      <c r="AV1599">
        <v>1</v>
      </c>
      <c r="AW1599">
        <v>2</v>
      </c>
      <c r="AX1599">
        <v>382002597</v>
      </c>
      <c r="AY1599">
        <v>1</v>
      </c>
      <c r="AZ1599">
        <v>0</v>
      </c>
      <c r="BA1599">
        <v>1599</v>
      </c>
      <c r="BB1599">
        <v>1</v>
      </c>
      <c r="BC1599">
        <v>0</v>
      </c>
      <c r="BD1599">
        <v>0</v>
      </c>
      <c r="BE1599">
        <v>0</v>
      </c>
      <c r="BF1599">
        <v>0</v>
      </c>
      <c r="BG1599">
        <v>0</v>
      </c>
      <c r="BH1599">
        <v>0</v>
      </c>
      <c r="BI1599">
        <v>0</v>
      </c>
      <c r="BJ1599">
        <v>0</v>
      </c>
      <c r="BK1599">
        <v>0</v>
      </c>
      <c r="BL1599">
        <v>0</v>
      </c>
      <c r="BM1599">
        <v>9032.16</v>
      </c>
      <c r="BN1599">
        <v>16</v>
      </c>
      <c r="BO1599">
        <v>0</v>
      </c>
      <c r="BP1599">
        <v>1</v>
      </c>
      <c r="BQ1599">
        <v>0</v>
      </c>
      <c r="BR1599">
        <v>0</v>
      </c>
      <c r="BS1599">
        <v>0</v>
      </c>
      <c r="BT1599">
        <v>7767.6575999999995</v>
      </c>
      <c r="BU1599">
        <v>13.76</v>
      </c>
      <c r="BV1599">
        <v>0</v>
      </c>
      <c r="BW1599">
        <v>1</v>
      </c>
      <c r="CU1599">
        <f>ROUND(AT1599*Source!I573*AH1599*AL1599,2)</f>
        <v>9032.16</v>
      </c>
      <c r="CV1599">
        <f>ROUND(Y1599*Source!I573,7)</f>
        <v>13.76</v>
      </c>
      <c r="CW1599">
        <v>0</v>
      </c>
      <c r="CX1599">
        <f>ROUND(Y1599*Source!I573,7)</f>
        <v>13.76</v>
      </c>
      <c r="CY1599">
        <f>AD1599</f>
        <v>564.51</v>
      </c>
      <c r="CZ1599">
        <f>AH1599</f>
        <v>564.51</v>
      </c>
      <c r="DA1599">
        <f>AL1599</f>
        <v>1</v>
      </c>
      <c r="DB1599">
        <f>ROUND((ROUND(AT1599*CZ1599,2)*ROUND(0.86,7)),6)</f>
        <v>7767.6575999999995</v>
      </c>
      <c r="DC1599">
        <f>ROUND((ROUND(AT1599*AG1599,2)*ROUND(0.86,7)),6)</f>
        <v>0</v>
      </c>
      <c r="DD1599" t="s">
        <v>3</v>
      </c>
      <c r="DE1599" t="s">
        <v>3</v>
      </c>
      <c r="DF1599">
        <f>ROUND(ROUND(AE1599,2)*CX1599,2)</f>
        <v>0</v>
      </c>
      <c r="DG1599">
        <f t="shared" si="844"/>
        <v>0</v>
      </c>
      <c r="DH1599">
        <f t="shared" si="799"/>
        <v>0</v>
      </c>
      <c r="DI1599">
        <f t="shared" si="800"/>
        <v>7767.66</v>
      </c>
      <c r="DJ1599">
        <f>DI1599</f>
        <v>7767.66</v>
      </c>
      <c r="DK1599">
        <v>1</v>
      </c>
      <c r="DL1599" t="s">
        <v>3</v>
      </c>
      <c r="DM1599">
        <v>0</v>
      </c>
      <c r="DN1599" t="s">
        <v>3</v>
      </c>
      <c r="DO1599">
        <v>0</v>
      </c>
    </row>
    <row r="1600" spans="1:119" x14ac:dyDescent="0.25">
      <c r="A1600">
        <f>ROW(Source!A573)</f>
        <v>573</v>
      </c>
      <c r="B1600">
        <v>381997917</v>
      </c>
      <c r="C1600">
        <v>382002582</v>
      </c>
      <c r="D1600">
        <v>342640393</v>
      </c>
      <c r="E1600">
        <v>113</v>
      </c>
      <c r="F1600">
        <v>1</v>
      </c>
      <c r="G1600">
        <v>1</v>
      </c>
      <c r="H1600">
        <v>1</v>
      </c>
      <c r="I1600" t="s">
        <v>1035</v>
      </c>
      <c r="J1600" t="s">
        <v>3</v>
      </c>
      <c r="K1600" t="s">
        <v>1036</v>
      </c>
      <c r="L1600">
        <v>1191</v>
      </c>
      <c r="N1600">
        <v>1013</v>
      </c>
      <c r="O1600" t="s">
        <v>1034</v>
      </c>
      <c r="P1600" t="s">
        <v>1034</v>
      </c>
      <c r="Q1600">
        <v>1</v>
      </c>
      <c r="W1600">
        <v>0</v>
      </c>
      <c r="X1600">
        <v>-1417349443</v>
      </c>
      <c r="Y1600">
        <f>(AT1600*ROUND(0.86,7))</f>
        <v>1.1093999999999999</v>
      </c>
      <c r="AA1600">
        <v>0</v>
      </c>
      <c r="AB1600">
        <v>0</v>
      </c>
      <c r="AC1600">
        <v>0</v>
      </c>
      <c r="AD1600">
        <v>0</v>
      </c>
      <c r="AE1600">
        <v>0</v>
      </c>
      <c r="AF1600">
        <v>0</v>
      </c>
      <c r="AG1600">
        <v>0</v>
      </c>
      <c r="AH1600">
        <v>0</v>
      </c>
      <c r="AI1600">
        <v>1</v>
      </c>
      <c r="AJ1600">
        <v>1</v>
      </c>
      <c r="AK1600">
        <v>1</v>
      </c>
      <c r="AL1600">
        <v>1</v>
      </c>
      <c r="AM1600">
        <v>-2</v>
      </c>
      <c r="AN1600">
        <v>0</v>
      </c>
      <c r="AO1600">
        <v>0</v>
      </c>
      <c r="AP1600">
        <v>1</v>
      </c>
      <c r="AQ1600">
        <v>1</v>
      </c>
      <c r="AR1600">
        <v>0</v>
      </c>
      <c r="AS1600" t="s">
        <v>3</v>
      </c>
      <c r="AT1600">
        <v>1.29</v>
      </c>
      <c r="AU1600" t="s">
        <v>23</v>
      </c>
      <c r="AV1600">
        <v>2</v>
      </c>
      <c r="AW1600">
        <v>2</v>
      </c>
      <c r="AX1600">
        <v>382002598</v>
      </c>
      <c r="AY1600">
        <v>1</v>
      </c>
      <c r="AZ1600">
        <v>0</v>
      </c>
      <c r="BA1600">
        <v>1600</v>
      </c>
      <c r="BB1600">
        <v>1</v>
      </c>
      <c r="BC1600">
        <v>0</v>
      </c>
      <c r="BD1600">
        <v>0</v>
      </c>
      <c r="BE1600">
        <v>0</v>
      </c>
      <c r="BF1600">
        <v>0</v>
      </c>
      <c r="BG1600">
        <v>0</v>
      </c>
      <c r="BH1600">
        <v>0</v>
      </c>
      <c r="BI1600">
        <v>0</v>
      </c>
      <c r="BJ1600">
        <v>0</v>
      </c>
      <c r="BK1600">
        <v>0</v>
      </c>
      <c r="BL1600">
        <v>0</v>
      </c>
      <c r="BM1600">
        <v>0</v>
      </c>
      <c r="BN1600">
        <v>0</v>
      </c>
      <c r="BO1600">
        <v>0</v>
      </c>
      <c r="BP1600">
        <v>0</v>
      </c>
      <c r="BQ1600">
        <v>0</v>
      </c>
      <c r="BR1600">
        <v>0</v>
      </c>
      <c r="BS1600">
        <v>0</v>
      </c>
      <c r="BT1600">
        <v>0</v>
      </c>
      <c r="BU1600">
        <v>0</v>
      </c>
      <c r="BV1600">
        <v>0</v>
      </c>
      <c r="BW1600">
        <v>0</v>
      </c>
      <c r="CV1600">
        <v>0</v>
      </c>
      <c r="CW1600">
        <v>0</v>
      </c>
      <c r="CX1600">
        <f>ROUND(Y1600*Source!I573,7)</f>
        <v>1.1093999999999999</v>
      </c>
      <c r="CY1600">
        <f>AD1600</f>
        <v>0</v>
      </c>
      <c r="CZ1600">
        <f>AH1600</f>
        <v>0</v>
      </c>
      <c r="DA1600">
        <f>AL1600</f>
        <v>1</v>
      </c>
      <c r="DB1600">
        <f>ROUND((ROUND(AT1600*CZ1600,2)*ROUND(0.86,7)),6)</f>
        <v>0</v>
      </c>
      <c r="DC1600">
        <f>ROUND((ROUND(AT1600*AG1600,2)*ROUND(0.86,7)),6)</f>
        <v>0</v>
      </c>
      <c r="DD1600" t="s">
        <v>3</v>
      </c>
      <c r="DE1600" t="s">
        <v>3</v>
      </c>
      <c r="DF1600">
        <f>ROUND(ROUND(AE1600,2)*CX1600,2)</f>
        <v>0</v>
      </c>
      <c r="DG1600">
        <f t="shared" si="844"/>
        <v>0</v>
      </c>
      <c r="DH1600">
        <f t="shared" si="799"/>
        <v>0</v>
      </c>
      <c r="DI1600">
        <f t="shared" si="800"/>
        <v>0</v>
      </c>
      <c r="DJ1600">
        <f>DI1600</f>
        <v>0</v>
      </c>
      <c r="DK1600">
        <v>0</v>
      </c>
      <c r="DL1600" t="s">
        <v>3</v>
      </c>
      <c r="DM1600">
        <v>0</v>
      </c>
      <c r="DN1600" t="s">
        <v>3</v>
      </c>
      <c r="DO1600">
        <v>0</v>
      </c>
    </row>
    <row r="1601" spans="1:119" x14ac:dyDescent="0.25">
      <c r="A1601">
        <f>ROW(Source!A573)</f>
        <v>573</v>
      </c>
      <c r="B1601">
        <v>381997917</v>
      </c>
      <c r="C1601">
        <v>382002582</v>
      </c>
      <c r="D1601">
        <v>342765492</v>
      </c>
      <c r="E1601">
        <v>1</v>
      </c>
      <c r="F1601">
        <v>1</v>
      </c>
      <c r="G1601">
        <v>1</v>
      </c>
      <c r="H1601">
        <v>2</v>
      </c>
      <c r="I1601" t="s">
        <v>1056</v>
      </c>
      <c r="J1601" t="s">
        <v>1057</v>
      </c>
      <c r="K1601" t="s">
        <v>1058</v>
      </c>
      <c r="L1601">
        <v>1368</v>
      </c>
      <c r="N1601">
        <v>1011</v>
      </c>
      <c r="O1601" t="s">
        <v>1040</v>
      </c>
      <c r="P1601" t="s">
        <v>1040</v>
      </c>
      <c r="Q1601">
        <v>1</v>
      </c>
      <c r="W1601">
        <v>0</v>
      </c>
      <c r="X1601">
        <v>-417672217</v>
      </c>
      <c r="Y1601">
        <f>(AT1601*ROUND(0.86,7))</f>
        <v>1.1093999999999999</v>
      </c>
      <c r="AA1601">
        <v>0</v>
      </c>
      <c r="AB1601">
        <v>1164.75</v>
      </c>
      <c r="AC1601">
        <v>687.23</v>
      </c>
      <c r="AD1601">
        <v>0</v>
      </c>
      <c r="AE1601">
        <v>0</v>
      </c>
      <c r="AF1601">
        <v>995.51</v>
      </c>
      <c r="AG1601">
        <v>687.23</v>
      </c>
      <c r="AH1601">
        <v>0</v>
      </c>
      <c r="AI1601">
        <v>1</v>
      </c>
      <c r="AJ1601">
        <v>1.17</v>
      </c>
      <c r="AK1601">
        <v>1</v>
      </c>
      <c r="AL1601">
        <v>1</v>
      </c>
      <c r="AM1601">
        <v>2</v>
      </c>
      <c r="AN1601">
        <v>0</v>
      </c>
      <c r="AO1601">
        <v>0</v>
      </c>
      <c r="AP1601">
        <v>1</v>
      </c>
      <c r="AQ1601">
        <v>1</v>
      </c>
      <c r="AR1601">
        <v>0</v>
      </c>
      <c r="AS1601" t="s">
        <v>3</v>
      </c>
      <c r="AT1601">
        <v>1.29</v>
      </c>
      <c r="AU1601" t="s">
        <v>23</v>
      </c>
      <c r="AV1601">
        <v>1</v>
      </c>
      <c r="AW1601">
        <v>2</v>
      </c>
      <c r="AX1601">
        <v>382002599</v>
      </c>
      <c r="AY1601">
        <v>1</v>
      </c>
      <c r="AZ1601">
        <v>0</v>
      </c>
      <c r="BA1601">
        <v>1601</v>
      </c>
      <c r="BB1601">
        <v>1</v>
      </c>
      <c r="BC1601">
        <v>0</v>
      </c>
      <c r="BD1601">
        <v>0</v>
      </c>
      <c r="BE1601">
        <v>0</v>
      </c>
      <c r="BF1601">
        <v>0</v>
      </c>
      <c r="BG1601">
        <v>0</v>
      </c>
      <c r="BH1601">
        <v>0</v>
      </c>
      <c r="BI1601">
        <v>0</v>
      </c>
      <c r="BJ1601">
        <v>0</v>
      </c>
      <c r="BK1601">
        <v>1284.2079000000001</v>
      </c>
      <c r="BL1601">
        <v>886.52670000000001</v>
      </c>
      <c r="BM1601">
        <v>0</v>
      </c>
      <c r="BN1601">
        <v>0</v>
      </c>
      <c r="BO1601">
        <v>1.29</v>
      </c>
      <c r="BP1601">
        <v>1</v>
      </c>
      <c r="BQ1601">
        <v>0</v>
      </c>
      <c r="BR1601">
        <v>1104.4187939999999</v>
      </c>
      <c r="BS1601">
        <v>762.41296199999999</v>
      </c>
      <c r="BT1601">
        <v>0</v>
      </c>
      <c r="BU1601">
        <v>0</v>
      </c>
      <c r="BV1601">
        <v>1.1093999999999999</v>
      </c>
      <c r="BW1601">
        <v>1</v>
      </c>
      <c r="CV1601">
        <v>0</v>
      </c>
      <c r="CW1601">
        <f>ROUND(Y1601*Source!I573*DO1601,7)</f>
        <v>1.1093999999999999</v>
      </c>
      <c r="CX1601">
        <f>ROUND(Y1601*Source!I573,7)</f>
        <v>1.1093999999999999</v>
      </c>
      <c r="CY1601">
        <f>AB1601</f>
        <v>1164.75</v>
      </c>
      <c r="CZ1601">
        <f>AF1601</f>
        <v>995.51</v>
      </c>
      <c r="DA1601">
        <f>AJ1601</f>
        <v>1.17</v>
      </c>
      <c r="DB1601">
        <f>ROUND((ROUND(AT1601*CZ1601,2)*ROUND(0.86,7)),6)</f>
        <v>1104.4205999999999</v>
      </c>
      <c r="DC1601">
        <f>ROUND((ROUND(AT1601*AG1601,2)*ROUND(0.86,7)),6)</f>
        <v>762.41579999999999</v>
      </c>
      <c r="DD1601" t="s">
        <v>3</v>
      </c>
      <c r="DE1601" t="s">
        <v>3</v>
      </c>
      <c r="DF1601">
        <f>ROUND(ROUND(AE1601,2)*CX1601,2)</f>
        <v>0</v>
      </c>
      <c r="DG1601">
        <f>ROUND(ROUND(AF1601*AJ1601,2)*CX1601,2)</f>
        <v>1292.17</v>
      </c>
      <c r="DH1601">
        <f t="shared" ref="DH1601:DH1664" si="846">ROUND(ROUND(AG1601,2)*CX1601,2)</f>
        <v>762.41</v>
      </c>
      <c r="DI1601">
        <f t="shared" ref="DI1601:DI1664" si="847">ROUND(ROUND(AH1601,2)*CX1601,2)</f>
        <v>0</v>
      </c>
      <c r="DJ1601">
        <f>DG1601+DH1601</f>
        <v>2054.58</v>
      </c>
      <c r="DK1601">
        <v>0</v>
      </c>
      <c r="DL1601" t="s">
        <v>1041</v>
      </c>
      <c r="DM1601">
        <v>5</v>
      </c>
      <c r="DN1601" t="s">
        <v>1034</v>
      </c>
      <c r="DO1601">
        <v>1</v>
      </c>
    </row>
    <row r="1602" spans="1:119" x14ac:dyDescent="0.25">
      <c r="A1602">
        <f>ROW(Source!A573)</f>
        <v>573</v>
      </c>
      <c r="B1602">
        <v>381997917</v>
      </c>
      <c r="C1602">
        <v>382002582</v>
      </c>
      <c r="D1602">
        <v>342713938</v>
      </c>
      <c r="E1602">
        <v>1</v>
      </c>
      <c r="F1602">
        <v>1</v>
      </c>
      <c r="G1602">
        <v>1</v>
      </c>
      <c r="H1602">
        <v>3</v>
      </c>
      <c r="I1602" t="s">
        <v>1049</v>
      </c>
      <c r="J1602" t="s">
        <v>1050</v>
      </c>
      <c r="K1602" t="s">
        <v>1051</v>
      </c>
      <c r="L1602">
        <v>1348</v>
      </c>
      <c r="N1602">
        <v>1009</v>
      </c>
      <c r="O1602" t="s">
        <v>846</v>
      </c>
      <c r="P1602" t="s">
        <v>846</v>
      </c>
      <c r="Q1602">
        <v>1000</v>
      </c>
      <c r="W1602">
        <v>0</v>
      </c>
      <c r="X1602">
        <v>1693858356</v>
      </c>
      <c r="Y1602">
        <f t="shared" ref="Y1602:Y1611" si="848">(AT1602*ROUND(0,7))</f>
        <v>0</v>
      </c>
      <c r="AA1602">
        <v>130422.57</v>
      </c>
      <c r="AB1602">
        <v>0</v>
      </c>
      <c r="AC1602">
        <v>0</v>
      </c>
      <c r="AD1602">
        <v>0</v>
      </c>
      <c r="AE1602">
        <v>116448.72</v>
      </c>
      <c r="AF1602">
        <v>0</v>
      </c>
      <c r="AG1602">
        <v>0</v>
      </c>
      <c r="AH1602">
        <v>0</v>
      </c>
      <c r="AI1602">
        <v>1.1200000000000001</v>
      </c>
      <c r="AJ1602">
        <v>1</v>
      </c>
      <c r="AK1602">
        <v>1</v>
      </c>
      <c r="AL1602">
        <v>1</v>
      </c>
      <c r="AM1602">
        <v>2</v>
      </c>
      <c r="AN1602">
        <v>0</v>
      </c>
      <c r="AO1602">
        <v>0</v>
      </c>
      <c r="AP1602">
        <v>1</v>
      </c>
      <c r="AQ1602">
        <v>1</v>
      </c>
      <c r="AR1602">
        <v>0</v>
      </c>
      <c r="AS1602" t="s">
        <v>3</v>
      </c>
      <c r="AT1602">
        <v>1.6999999999999999E-3</v>
      </c>
      <c r="AU1602" t="s">
        <v>14</v>
      </c>
      <c r="AV1602">
        <v>0</v>
      </c>
      <c r="AW1602">
        <v>2</v>
      </c>
      <c r="AX1602">
        <v>382002600</v>
      </c>
      <c r="AY1602">
        <v>1</v>
      </c>
      <c r="AZ1602">
        <v>0</v>
      </c>
      <c r="BA1602">
        <v>1602</v>
      </c>
      <c r="BB1602">
        <v>1</v>
      </c>
      <c r="BC1602">
        <v>0</v>
      </c>
      <c r="BD1602">
        <v>0</v>
      </c>
      <c r="BE1602">
        <v>0</v>
      </c>
      <c r="BF1602">
        <v>0</v>
      </c>
      <c r="BG1602">
        <v>0</v>
      </c>
      <c r="BH1602">
        <v>0</v>
      </c>
      <c r="BI1602">
        <v>0</v>
      </c>
      <c r="BJ1602">
        <v>197.96282399999998</v>
      </c>
      <c r="BK1602">
        <v>0</v>
      </c>
      <c r="BL1602">
        <v>0</v>
      </c>
      <c r="BM1602">
        <v>0</v>
      </c>
      <c r="BN1602">
        <v>0</v>
      </c>
      <c r="BO1602">
        <v>0</v>
      </c>
      <c r="BP1602">
        <v>1</v>
      </c>
      <c r="BQ1602">
        <v>0</v>
      </c>
      <c r="BR1602">
        <v>0</v>
      </c>
      <c r="BS1602">
        <v>0</v>
      </c>
      <c r="BT1602">
        <v>0</v>
      </c>
      <c r="BU1602">
        <v>0</v>
      </c>
      <c r="BV1602">
        <v>0</v>
      </c>
      <c r="BW1602">
        <v>0</v>
      </c>
      <c r="CV1602">
        <v>0</v>
      </c>
      <c r="CW1602">
        <v>0</v>
      </c>
      <c r="CX1602">
        <f>ROUND(Y1602*Source!I573,7)</f>
        <v>0</v>
      </c>
      <c r="CY1602">
        <f t="shared" ref="CY1602:CY1612" si="849">AA1602</f>
        <v>130422.57</v>
      </c>
      <c r="CZ1602">
        <f t="shared" ref="CZ1602:CZ1612" si="850">AE1602</f>
        <v>116448.72</v>
      </c>
      <c r="DA1602">
        <f t="shared" ref="DA1602:DA1612" si="851">AI1602</f>
        <v>1.1200000000000001</v>
      </c>
      <c r="DB1602">
        <f t="shared" ref="DB1602:DB1611" si="852">ROUND((ROUND(AT1602*CZ1602,2)*ROUND(0,7)),6)</f>
        <v>0</v>
      </c>
      <c r="DC1602">
        <f t="shared" ref="DC1602:DC1611" si="853">ROUND((ROUND(AT1602*AG1602,2)*ROUND(0,7)),6)</f>
        <v>0</v>
      </c>
      <c r="DD1602" t="s">
        <v>3</v>
      </c>
      <c r="DE1602" t="s">
        <v>3</v>
      </c>
      <c r="DF1602">
        <f t="shared" ref="DF1602:DF1611" si="854">ROUND(ROUND(AE1602*AI1602,2)*CX1602,2)</f>
        <v>0</v>
      </c>
      <c r="DG1602">
        <f t="shared" ref="DG1602:DG1614" si="855">ROUND(ROUND(AF1602,2)*CX1602,2)</f>
        <v>0</v>
      </c>
      <c r="DH1602">
        <f t="shared" si="846"/>
        <v>0</v>
      </c>
      <c r="DI1602">
        <f t="shared" si="847"/>
        <v>0</v>
      </c>
      <c r="DJ1602">
        <f t="shared" ref="DJ1602:DJ1612" si="856">DF1602</f>
        <v>0</v>
      </c>
      <c r="DK1602">
        <v>0</v>
      </c>
      <c r="DL1602" t="s">
        <v>3</v>
      </c>
      <c r="DM1602">
        <v>0</v>
      </c>
      <c r="DN1602" t="s">
        <v>3</v>
      </c>
      <c r="DO1602">
        <v>0</v>
      </c>
    </row>
    <row r="1603" spans="1:119" x14ac:dyDescent="0.25">
      <c r="A1603">
        <f>ROW(Source!A573)</f>
        <v>573</v>
      </c>
      <c r="B1603">
        <v>381997917</v>
      </c>
      <c r="C1603">
        <v>382002582</v>
      </c>
      <c r="D1603">
        <v>342714150</v>
      </c>
      <c r="E1603">
        <v>1</v>
      </c>
      <c r="F1603">
        <v>1</v>
      </c>
      <c r="G1603">
        <v>1</v>
      </c>
      <c r="H1603">
        <v>3</v>
      </c>
      <c r="I1603" t="s">
        <v>1115</v>
      </c>
      <c r="J1603" t="s">
        <v>1116</v>
      </c>
      <c r="K1603" t="s">
        <v>1117</v>
      </c>
      <c r="L1603">
        <v>1346</v>
      </c>
      <c r="N1603">
        <v>1009</v>
      </c>
      <c r="O1603" t="s">
        <v>1055</v>
      </c>
      <c r="P1603" t="s">
        <v>1055</v>
      </c>
      <c r="Q1603">
        <v>1</v>
      </c>
      <c r="W1603">
        <v>0</v>
      </c>
      <c r="X1603">
        <v>547813963</v>
      </c>
      <c r="Y1603">
        <f t="shared" si="848"/>
        <v>0</v>
      </c>
      <c r="AA1603">
        <v>372.24</v>
      </c>
      <c r="AB1603">
        <v>0</v>
      </c>
      <c r="AC1603">
        <v>0</v>
      </c>
      <c r="AD1603">
        <v>0</v>
      </c>
      <c r="AE1603">
        <v>284.14999999999998</v>
      </c>
      <c r="AF1603">
        <v>0</v>
      </c>
      <c r="AG1603">
        <v>0</v>
      </c>
      <c r="AH1603">
        <v>0</v>
      </c>
      <c r="AI1603">
        <v>1.31</v>
      </c>
      <c r="AJ1603">
        <v>1</v>
      </c>
      <c r="AK1603">
        <v>1</v>
      </c>
      <c r="AL1603">
        <v>1</v>
      </c>
      <c r="AM1603">
        <v>2</v>
      </c>
      <c r="AN1603">
        <v>0</v>
      </c>
      <c r="AO1603">
        <v>0</v>
      </c>
      <c r="AP1603">
        <v>1</v>
      </c>
      <c r="AQ1603">
        <v>1</v>
      </c>
      <c r="AR1603">
        <v>0</v>
      </c>
      <c r="AS1603" t="s">
        <v>3</v>
      </c>
      <c r="AT1603">
        <v>3.0000000000000001E-3</v>
      </c>
      <c r="AU1603" t="s">
        <v>14</v>
      </c>
      <c r="AV1603">
        <v>0</v>
      </c>
      <c r="AW1603">
        <v>2</v>
      </c>
      <c r="AX1603">
        <v>382002601</v>
      </c>
      <c r="AY1603">
        <v>1</v>
      </c>
      <c r="AZ1603">
        <v>0</v>
      </c>
      <c r="BA1603">
        <v>1603</v>
      </c>
      <c r="BB1603">
        <v>1</v>
      </c>
      <c r="BC1603">
        <v>0</v>
      </c>
      <c r="BD1603">
        <v>0</v>
      </c>
      <c r="BE1603">
        <v>0</v>
      </c>
      <c r="BF1603">
        <v>0</v>
      </c>
      <c r="BG1603">
        <v>0</v>
      </c>
      <c r="BH1603">
        <v>0</v>
      </c>
      <c r="BI1603">
        <v>0</v>
      </c>
      <c r="BJ1603">
        <v>0.85244999999999993</v>
      </c>
      <c r="BK1603">
        <v>0</v>
      </c>
      <c r="BL1603">
        <v>0</v>
      </c>
      <c r="BM1603">
        <v>0</v>
      </c>
      <c r="BN1603">
        <v>0</v>
      </c>
      <c r="BO1603">
        <v>0</v>
      </c>
      <c r="BP1603">
        <v>1</v>
      </c>
      <c r="BQ1603">
        <v>0</v>
      </c>
      <c r="BR1603">
        <v>0</v>
      </c>
      <c r="BS1603">
        <v>0</v>
      </c>
      <c r="BT1603">
        <v>0</v>
      </c>
      <c r="BU1603">
        <v>0</v>
      </c>
      <c r="BV1603">
        <v>0</v>
      </c>
      <c r="BW1603">
        <v>0</v>
      </c>
      <c r="CV1603">
        <v>0</v>
      </c>
      <c r="CW1603">
        <v>0</v>
      </c>
      <c r="CX1603">
        <f>ROUND(Y1603*Source!I573,7)</f>
        <v>0</v>
      </c>
      <c r="CY1603">
        <f t="shared" si="849"/>
        <v>372.24</v>
      </c>
      <c r="CZ1603">
        <f t="shared" si="850"/>
        <v>284.14999999999998</v>
      </c>
      <c r="DA1603">
        <f t="shared" si="851"/>
        <v>1.31</v>
      </c>
      <c r="DB1603">
        <f t="shared" si="852"/>
        <v>0</v>
      </c>
      <c r="DC1603">
        <f t="shared" si="853"/>
        <v>0</v>
      </c>
      <c r="DD1603" t="s">
        <v>3</v>
      </c>
      <c r="DE1603" t="s">
        <v>3</v>
      </c>
      <c r="DF1603">
        <f t="shared" si="854"/>
        <v>0</v>
      </c>
      <c r="DG1603">
        <f t="shared" si="855"/>
        <v>0</v>
      </c>
      <c r="DH1603">
        <f t="shared" si="846"/>
        <v>0</v>
      </c>
      <c r="DI1603">
        <f t="shared" si="847"/>
        <v>0</v>
      </c>
      <c r="DJ1603">
        <f t="shared" si="856"/>
        <v>0</v>
      </c>
      <c r="DK1603">
        <v>0</v>
      </c>
      <c r="DL1603" t="s">
        <v>3</v>
      </c>
      <c r="DM1603">
        <v>0</v>
      </c>
      <c r="DN1603" t="s">
        <v>3</v>
      </c>
      <c r="DO1603">
        <v>0</v>
      </c>
    </row>
    <row r="1604" spans="1:119" x14ac:dyDescent="0.25">
      <c r="A1604">
        <f>ROW(Source!A573)</f>
        <v>573</v>
      </c>
      <c r="B1604">
        <v>381997917</v>
      </c>
      <c r="C1604">
        <v>382002582</v>
      </c>
      <c r="D1604">
        <v>342714206</v>
      </c>
      <c r="E1604">
        <v>1</v>
      </c>
      <c r="F1604">
        <v>1</v>
      </c>
      <c r="G1604">
        <v>1</v>
      </c>
      <c r="H1604">
        <v>3</v>
      </c>
      <c r="I1604" t="s">
        <v>1118</v>
      </c>
      <c r="J1604" t="s">
        <v>1119</v>
      </c>
      <c r="K1604" t="s">
        <v>1120</v>
      </c>
      <c r="L1604">
        <v>1346</v>
      </c>
      <c r="N1604">
        <v>1009</v>
      </c>
      <c r="O1604" t="s">
        <v>1055</v>
      </c>
      <c r="P1604" t="s">
        <v>1055</v>
      </c>
      <c r="Q1604">
        <v>1</v>
      </c>
      <c r="W1604">
        <v>0</v>
      </c>
      <c r="X1604">
        <v>721169884</v>
      </c>
      <c r="Y1604">
        <f t="shared" si="848"/>
        <v>0</v>
      </c>
      <c r="AA1604">
        <v>100.15</v>
      </c>
      <c r="AB1604">
        <v>0</v>
      </c>
      <c r="AC1604">
        <v>0</v>
      </c>
      <c r="AD1604">
        <v>0</v>
      </c>
      <c r="AE1604">
        <v>104.32</v>
      </c>
      <c r="AF1604">
        <v>0</v>
      </c>
      <c r="AG1604">
        <v>0</v>
      </c>
      <c r="AH1604">
        <v>0</v>
      </c>
      <c r="AI1604">
        <v>0.96</v>
      </c>
      <c r="AJ1604">
        <v>1</v>
      </c>
      <c r="AK1604">
        <v>1</v>
      </c>
      <c r="AL1604">
        <v>1</v>
      </c>
      <c r="AM1604">
        <v>2</v>
      </c>
      <c r="AN1604">
        <v>0</v>
      </c>
      <c r="AO1604">
        <v>0</v>
      </c>
      <c r="AP1604">
        <v>1</v>
      </c>
      <c r="AQ1604">
        <v>1</v>
      </c>
      <c r="AR1604">
        <v>0</v>
      </c>
      <c r="AS1604" t="s">
        <v>3</v>
      </c>
      <c r="AT1604">
        <v>1.6E-2</v>
      </c>
      <c r="AU1604" t="s">
        <v>14</v>
      </c>
      <c r="AV1604">
        <v>0</v>
      </c>
      <c r="AW1604">
        <v>2</v>
      </c>
      <c r="AX1604">
        <v>382002602</v>
      </c>
      <c r="AY1604">
        <v>1</v>
      </c>
      <c r="AZ1604">
        <v>0</v>
      </c>
      <c r="BA1604">
        <v>1604</v>
      </c>
      <c r="BB1604">
        <v>1</v>
      </c>
      <c r="BC1604">
        <v>0</v>
      </c>
      <c r="BD1604">
        <v>0</v>
      </c>
      <c r="BE1604">
        <v>0</v>
      </c>
      <c r="BF1604">
        <v>0</v>
      </c>
      <c r="BG1604">
        <v>0</v>
      </c>
      <c r="BH1604">
        <v>0</v>
      </c>
      <c r="BI1604">
        <v>0</v>
      </c>
      <c r="BJ1604">
        <v>1.6691199999999999</v>
      </c>
      <c r="BK1604">
        <v>0</v>
      </c>
      <c r="BL1604">
        <v>0</v>
      </c>
      <c r="BM1604">
        <v>0</v>
      </c>
      <c r="BN1604">
        <v>0</v>
      </c>
      <c r="BO1604">
        <v>0</v>
      </c>
      <c r="BP1604">
        <v>1</v>
      </c>
      <c r="BQ1604">
        <v>0</v>
      </c>
      <c r="BR1604">
        <v>0</v>
      </c>
      <c r="BS1604">
        <v>0</v>
      </c>
      <c r="BT1604">
        <v>0</v>
      </c>
      <c r="BU1604">
        <v>0</v>
      </c>
      <c r="BV1604">
        <v>0</v>
      </c>
      <c r="BW1604">
        <v>0</v>
      </c>
      <c r="CV1604">
        <v>0</v>
      </c>
      <c r="CW1604">
        <v>0</v>
      </c>
      <c r="CX1604">
        <f>ROUND(Y1604*Source!I573,7)</f>
        <v>0</v>
      </c>
      <c r="CY1604">
        <f t="shared" si="849"/>
        <v>100.15</v>
      </c>
      <c r="CZ1604">
        <f t="shared" si="850"/>
        <v>104.32</v>
      </c>
      <c r="DA1604">
        <f t="shared" si="851"/>
        <v>0.96</v>
      </c>
      <c r="DB1604">
        <f t="shared" si="852"/>
        <v>0</v>
      </c>
      <c r="DC1604">
        <f t="shared" si="853"/>
        <v>0</v>
      </c>
      <c r="DD1604" t="s">
        <v>3</v>
      </c>
      <c r="DE1604" t="s">
        <v>3</v>
      </c>
      <c r="DF1604">
        <f t="shared" si="854"/>
        <v>0</v>
      </c>
      <c r="DG1604">
        <f t="shared" si="855"/>
        <v>0</v>
      </c>
      <c r="DH1604">
        <f t="shared" si="846"/>
        <v>0</v>
      </c>
      <c r="DI1604">
        <f t="shared" si="847"/>
        <v>0</v>
      </c>
      <c r="DJ1604">
        <f t="shared" si="856"/>
        <v>0</v>
      </c>
      <c r="DK1604">
        <v>0</v>
      </c>
      <c r="DL1604" t="s">
        <v>3</v>
      </c>
      <c r="DM1604">
        <v>0</v>
      </c>
      <c r="DN1604" t="s">
        <v>3</v>
      </c>
      <c r="DO1604">
        <v>0</v>
      </c>
    </row>
    <row r="1605" spans="1:119" x14ac:dyDescent="0.25">
      <c r="A1605">
        <f>ROW(Source!A573)</f>
        <v>573</v>
      </c>
      <c r="B1605">
        <v>381997917</v>
      </c>
      <c r="C1605">
        <v>382002582</v>
      </c>
      <c r="D1605">
        <v>342715892</v>
      </c>
      <c r="E1605">
        <v>1</v>
      </c>
      <c r="F1605">
        <v>1</v>
      </c>
      <c r="G1605">
        <v>1</v>
      </c>
      <c r="H1605">
        <v>3</v>
      </c>
      <c r="I1605" t="s">
        <v>1091</v>
      </c>
      <c r="J1605" t="s">
        <v>1092</v>
      </c>
      <c r="K1605" t="s">
        <v>1093</v>
      </c>
      <c r="L1605">
        <v>1301</v>
      </c>
      <c r="N1605">
        <v>1003</v>
      </c>
      <c r="O1605" t="s">
        <v>880</v>
      </c>
      <c r="P1605" t="s">
        <v>880</v>
      </c>
      <c r="Q1605">
        <v>1</v>
      </c>
      <c r="W1605">
        <v>0</v>
      </c>
      <c r="X1605">
        <v>-1934298816</v>
      </c>
      <c r="Y1605">
        <f t="shared" si="848"/>
        <v>0</v>
      </c>
      <c r="AA1605">
        <v>3.47</v>
      </c>
      <c r="AB1605">
        <v>0</v>
      </c>
      <c r="AC1605">
        <v>0</v>
      </c>
      <c r="AD1605">
        <v>0</v>
      </c>
      <c r="AE1605">
        <v>2.27</v>
      </c>
      <c r="AF1605">
        <v>0</v>
      </c>
      <c r="AG1605">
        <v>0</v>
      </c>
      <c r="AH1605">
        <v>0</v>
      </c>
      <c r="AI1605">
        <v>1.53</v>
      </c>
      <c r="AJ1605">
        <v>1</v>
      </c>
      <c r="AK1605">
        <v>1</v>
      </c>
      <c r="AL1605">
        <v>1</v>
      </c>
      <c r="AM1605">
        <v>2</v>
      </c>
      <c r="AN1605">
        <v>0</v>
      </c>
      <c r="AO1605">
        <v>0</v>
      </c>
      <c r="AP1605">
        <v>1</v>
      </c>
      <c r="AQ1605">
        <v>1</v>
      </c>
      <c r="AR1605">
        <v>0</v>
      </c>
      <c r="AS1605" t="s">
        <v>3</v>
      </c>
      <c r="AT1605">
        <v>2.74</v>
      </c>
      <c r="AU1605" t="s">
        <v>14</v>
      </c>
      <c r="AV1605">
        <v>0</v>
      </c>
      <c r="AW1605">
        <v>2</v>
      </c>
      <c r="AX1605">
        <v>382002603</v>
      </c>
      <c r="AY1605">
        <v>1</v>
      </c>
      <c r="AZ1605">
        <v>0</v>
      </c>
      <c r="BA1605">
        <v>1605</v>
      </c>
      <c r="BB1605">
        <v>1</v>
      </c>
      <c r="BC1605">
        <v>0</v>
      </c>
      <c r="BD1605">
        <v>0</v>
      </c>
      <c r="BE1605">
        <v>0</v>
      </c>
      <c r="BF1605">
        <v>0</v>
      </c>
      <c r="BG1605">
        <v>0</v>
      </c>
      <c r="BH1605">
        <v>0</v>
      </c>
      <c r="BI1605">
        <v>0</v>
      </c>
      <c r="BJ1605">
        <v>6.2198000000000002</v>
      </c>
      <c r="BK1605">
        <v>0</v>
      </c>
      <c r="BL1605">
        <v>0</v>
      </c>
      <c r="BM1605">
        <v>0</v>
      </c>
      <c r="BN1605">
        <v>0</v>
      </c>
      <c r="BO1605">
        <v>0</v>
      </c>
      <c r="BP1605">
        <v>1</v>
      </c>
      <c r="BQ1605">
        <v>0</v>
      </c>
      <c r="BR1605">
        <v>0</v>
      </c>
      <c r="BS1605">
        <v>0</v>
      </c>
      <c r="BT1605">
        <v>0</v>
      </c>
      <c r="BU1605">
        <v>0</v>
      </c>
      <c r="BV1605">
        <v>0</v>
      </c>
      <c r="BW1605">
        <v>0</v>
      </c>
      <c r="CV1605">
        <v>0</v>
      </c>
      <c r="CW1605">
        <v>0</v>
      </c>
      <c r="CX1605">
        <f>ROUND(Y1605*Source!I573,7)</f>
        <v>0</v>
      </c>
      <c r="CY1605">
        <f t="shared" si="849"/>
        <v>3.47</v>
      </c>
      <c r="CZ1605">
        <f t="shared" si="850"/>
        <v>2.27</v>
      </c>
      <c r="DA1605">
        <f t="shared" si="851"/>
        <v>1.53</v>
      </c>
      <c r="DB1605">
        <f t="shared" si="852"/>
        <v>0</v>
      </c>
      <c r="DC1605">
        <f t="shared" si="853"/>
        <v>0</v>
      </c>
      <c r="DD1605" t="s">
        <v>3</v>
      </c>
      <c r="DE1605" t="s">
        <v>3</v>
      </c>
      <c r="DF1605">
        <f t="shared" si="854"/>
        <v>0</v>
      </c>
      <c r="DG1605">
        <f t="shared" si="855"/>
        <v>0</v>
      </c>
      <c r="DH1605">
        <f t="shared" si="846"/>
        <v>0</v>
      </c>
      <c r="DI1605">
        <f t="shared" si="847"/>
        <v>0</v>
      </c>
      <c r="DJ1605">
        <f t="shared" si="856"/>
        <v>0</v>
      </c>
      <c r="DK1605">
        <v>0</v>
      </c>
      <c r="DL1605" t="s">
        <v>3</v>
      </c>
      <c r="DM1605">
        <v>0</v>
      </c>
      <c r="DN1605" t="s">
        <v>3</v>
      </c>
      <c r="DO1605">
        <v>0</v>
      </c>
    </row>
    <row r="1606" spans="1:119" x14ac:dyDescent="0.25">
      <c r="A1606">
        <f>ROW(Source!A573)</f>
        <v>573</v>
      </c>
      <c r="B1606">
        <v>381997917</v>
      </c>
      <c r="C1606">
        <v>382002582</v>
      </c>
      <c r="D1606">
        <v>342725859</v>
      </c>
      <c r="E1606">
        <v>1</v>
      </c>
      <c r="F1606">
        <v>1</v>
      </c>
      <c r="G1606">
        <v>1</v>
      </c>
      <c r="H1606">
        <v>3</v>
      </c>
      <c r="I1606" t="s">
        <v>1052</v>
      </c>
      <c r="J1606" t="s">
        <v>1053</v>
      </c>
      <c r="K1606" t="s">
        <v>1054</v>
      </c>
      <c r="L1606">
        <v>1346</v>
      </c>
      <c r="N1606">
        <v>1009</v>
      </c>
      <c r="O1606" t="s">
        <v>1055</v>
      </c>
      <c r="P1606" t="s">
        <v>1055</v>
      </c>
      <c r="Q1606">
        <v>1</v>
      </c>
      <c r="W1606">
        <v>0</v>
      </c>
      <c r="X1606">
        <v>1388162880</v>
      </c>
      <c r="Y1606">
        <f t="shared" si="848"/>
        <v>0</v>
      </c>
      <c r="AA1606">
        <v>1400.99</v>
      </c>
      <c r="AB1606">
        <v>0</v>
      </c>
      <c r="AC1606">
        <v>0</v>
      </c>
      <c r="AD1606">
        <v>0</v>
      </c>
      <c r="AE1606">
        <v>870.18</v>
      </c>
      <c r="AF1606">
        <v>0</v>
      </c>
      <c r="AG1606">
        <v>0</v>
      </c>
      <c r="AH1606">
        <v>0</v>
      </c>
      <c r="AI1606">
        <v>1.61</v>
      </c>
      <c r="AJ1606">
        <v>1</v>
      </c>
      <c r="AK1606">
        <v>1</v>
      </c>
      <c r="AL1606">
        <v>1</v>
      </c>
      <c r="AM1606">
        <v>2</v>
      </c>
      <c r="AN1606">
        <v>0</v>
      </c>
      <c r="AO1606">
        <v>0</v>
      </c>
      <c r="AP1606">
        <v>1</v>
      </c>
      <c r="AQ1606">
        <v>1</v>
      </c>
      <c r="AR1606">
        <v>0</v>
      </c>
      <c r="AS1606" t="s">
        <v>3</v>
      </c>
      <c r="AT1606">
        <v>0.34</v>
      </c>
      <c r="AU1606" t="s">
        <v>14</v>
      </c>
      <c r="AV1606">
        <v>0</v>
      </c>
      <c r="AW1606">
        <v>2</v>
      </c>
      <c r="AX1606">
        <v>382002604</v>
      </c>
      <c r="AY1606">
        <v>1</v>
      </c>
      <c r="AZ1606">
        <v>0</v>
      </c>
      <c r="BA1606">
        <v>1606</v>
      </c>
      <c r="BB1606">
        <v>1</v>
      </c>
      <c r="BC1606">
        <v>0</v>
      </c>
      <c r="BD1606">
        <v>0</v>
      </c>
      <c r="BE1606">
        <v>0</v>
      </c>
      <c r="BF1606">
        <v>0</v>
      </c>
      <c r="BG1606">
        <v>0</v>
      </c>
      <c r="BH1606">
        <v>0</v>
      </c>
      <c r="BI1606">
        <v>0</v>
      </c>
      <c r="BJ1606">
        <v>295.8612</v>
      </c>
      <c r="BK1606">
        <v>0</v>
      </c>
      <c r="BL1606">
        <v>0</v>
      </c>
      <c r="BM1606">
        <v>0</v>
      </c>
      <c r="BN1606">
        <v>0</v>
      </c>
      <c r="BO1606">
        <v>0</v>
      </c>
      <c r="BP1606">
        <v>1</v>
      </c>
      <c r="BQ1606">
        <v>0</v>
      </c>
      <c r="BR1606">
        <v>0</v>
      </c>
      <c r="BS1606">
        <v>0</v>
      </c>
      <c r="BT1606">
        <v>0</v>
      </c>
      <c r="BU1606">
        <v>0</v>
      </c>
      <c r="BV1606">
        <v>0</v>
      </c>
      <c r="BW1606">
        <v>0</v>
      </c>
      <c r="CV1606">
        <v>0</v>
      </c>
      <c r="CW1606">
        <v>0</v>
      </c>
      <c r="CX1606">
        <f>ROUND(Y1606*Source!I573,7)</f>
        <v>0</v>
      </c>
      <c r="CY1606">
        <f t="shared" si="849"/>
        <v>1400.99</v>
      </c>
      <c r="CZ1606">
        <f t="shared" si="850"/>
        <v>870.18</v>
      </c>
      <c r="DA1606">
        <f t="shared" si="851"/>
        <v>1.61</v>
      </c>
      <c r="DB1606">
        <f t="shared" si="852"/>
        <v>0</v>
      </c>
      <c r="DC1606">
        <f t="shared" si="853"/>
        <v>0</v>
      </c>
      <c r="DD1606" t="s">
        <v>3</v>
      </c>
      <c r="DE1606" t="s">
        <v>3</v>
      </c>
      <c r="DF1606">
        <f t="shared" si="854"/>
        <v>0</v>
      </c>
      <c r="DG1606">
        <f t="shared" si="855"/>
        <v>0</v>
      </c>
      <c r="DH1606">
        <f t="shared" si="846"/>
        <v>0</v>
      </c>
      <c r="DI1606">
        <f t="shared" si="847"/>
        <v>0</v>
      </c>
      <c r="DJ1606">
        <f t="shared" si="856"/>
        <v>0</v>
      </c>
      <c r="DK1606">
        <v>0</v>
      </c>
      <c r="DL1606" t="s">
        <v>3</v>
      </c>
      <c r="DM1606">
        <v>0</v>
      </c>
      <c r="DN1606" t="s">
        <v>3</v>
      </c>
      <c r="DO1606">
        <v>0</v>
      </c>
    </row>
    <row r="1607" spans="1:119" x14ac:dyDescent="0.25">
      <c r="A1607">
        <f>ROW(Source!A573)</f>
        <v>573</v>
      </c>
      <c r="B1607">
        <v>381997917</v>
      </c>
      <c r="C1607">
        <v>382002582</v>
      </c>
      <c r="D1607">
        <v>342725880</v>
      </c>
      <c r="E1607">
        <v>1</v>
      </c>
      <c r="F1607">
        <v>1</v>
      </c>
      <c r="G1607">
        <v>1</v>
      </c>
      <c r="H1607">
        <v>3</v>
      </c>
      <c r="I1607" t="s">
        <v>1152</v>
      </c>
      <c r="J1607" t="s">
        <v>1153</v>
      </c>
      <c r="K1607" t="s">
        <v>1154</v>
      </c>
      <c r="L1607">
        <v>1346</v>
      </c>
      <c r="N1607">
        <v>1009</v>
      </c>
      <c r="O1607" t="s">
        <v>1055</v>
      </c>
      <c r="P1607" t="s">
        <v>1055</v>
      </c>
      <c r="Q1607">
        <v>1</v>
      </c>
      <c r="W1607">
        <v>0</v>
      </c>
      <c r="X1607">
        <v>1695551565</v>
      </c>
      <c r="Y1607">
        <f t="shared" si="848"/>
        <v>0</v>
      </c>
      <c r="AA1607">
        <v>4083.68</v>
      </c>
      <c r="AB1607">
        <v>0</v>
      </c>
      <c r="AC1607">
        <v>0</v>
      </c>
      <c r="AD1607">
        <v>0</v>
      </c>
      <c r="AE1607">
        <v>2536.4499999999998</v>
      </c>
      <c r="AF1607">
        <v>0</v>
      </c>
      <c r="AG1607">
        <v>0</v>
      </c>
      <c r="AH1607">
        <v>0</v>
      </c>
      <c r="AI1607">
        <v>1.61</v>
      </c>
      <c r="AJ1607">
        <v>1</v>
      </c>
      <c r="AK1607">
        <v>1</v>
      </c>
      <c r="AL1607">
        <v>1</v>
      </c>
      <c r="AM1607">
        <v>2</v>
      </c>
      <c r="AN1607">
        <v>0</v>
      </c>
      <c r="AO1607">
        <v>0</v>
      </c>
      <c r="AP1607">
        <v>1</v>
      </c>
      <c r="AQ1607">
        <v>1</v>
      </c>
      <c r="AR1607">
        <v>0</v>
      </c>
      <c r="AS1607" t="s">
        <v>3</v>
      </c>
      <c r="AT1607">
        <v>7.1999999999999998E-3</v>
      </c>
      <c r="AU1607" t="s">
        <v>14</v>
      </c>
      <c r="AV1607">
        <v>0</v>
      </c>
      <c r="AW1607">
        <v>2</v>
      </c>
      <c r="AX1607">
        <v>382002605</v>
      </c>
      <c r="AY1607">
        <v>1</v>
      </c>
      <c r="AZ1607">
        <v>0</v>
      </c>
      <c r="BA1607">
        <v>1607</v>
      </c>
      <c r="BB1607">
        <v>1</v>
      </c>
      <c r="BC1607">
        <v>0</v>
      </c>
      <c r="BD1607">
        <v>0</v>
      </c>
      <c r="BE1607">
        <v>0</v>
      </c>
      <c r="BF1607">
        <v>0</v>
      </c>
      <c r="BG1607">
        <v>0</v>
      </c>
      <c r="BH1607">
        <v>0</v>
      </c>
      <c r="BI1607">
        <v>0</v>
      </c>
      <c r="BJ1607">
        <v>18.262439999999998</v>
      </c>
      <c r="BK1607">
        <v>0</v>
      </c>
      <c r="BL1607">
        <v>0</v>
      </c>
      <c r="BM1607">
        <v>0</v>
      </c>
      <c r="BN1607">
        <v>0</v>
      </c>
      <c r="BO1607">
        <v>0</v>
      </c>
      <c r="BP1607">
        <v>1</v>
      </c>
      <c r="BQ1607">
        <v>0</v>
      </c>
      <c r="BR1607">
        <v>0</v>
      </c>
      <c r="BS1607">
        <v>0</v>
      </c>
      <c r="BT1607">
        <v>0</v>
      </c>
      <c r="BU1607">
        <v>0</v>
      </c>
      <c r="BV1607">
        <v>0</v>
      </c>
      <c r="BW1607">
        <v>0</v>
      </c>
      <c r="CV1607">
        <v>0</v>
      </c>
      <c r="CW1607">
        <v>0</v>
      </c>
      <c r="CX1607">
        <f>ROUND(Y1607*Source!I573,7)</f>
        <v>0</v>
      </c>
      <c r="CY1607">
        <f t="shared" si="849"/>
        <v>4083.68</v>
      </c>
      <c r="CZ1607">
        <f t="shared" si="850"/>
        <v>2536.4499999999998</v>
      </c>
      <c r="DA1607">
        <f t="shared" si="851"/>
        <v>1.61</v>
      </c>
      <c r="DB1607">
        <f t="shared" si="852"/>
        <v>0</v>
      </c>
      <c r="DC1607">
        <f t="shared" si="853"/>
        <v>0</v>
      </c>
      <c r="DD1607" t="s">
        <v>3</v>
      </c>
      <c r="DE1607" t="s">
        <v>3</v>
      </c>
      <c r="DF1607">
        <f t="shared" si="854"/>
        <v>0</v>
      </c>
      <c r="DG1607">
        <f t="shared" si="855"/>
        <v>0</v>
      </c>
      <c r="DH1607">
        <f t="shared" si="846"/>
        <v>0</v>
      </c>
      <c r="DI1607">
        <f t="shared" si="847"/>
        <v>0</v>
      </c>
      <c r="DJ1607">
        <f t="shared" si="856"/>
        <v>0</v>
      </c>
      <c r="DK1607">
        <v>0</v>
      </c>
      <c r="DL1607" t="s">
        <v>3</v>
      </c>
      <c r="DM1607">
        <v>0</v>
      </c>
      <c r="DN1607" t="s">
        <v>3</v>
      </c>
      <c r="DO1607">
        <v>0</v>
      </c>
    </row>
    <row r="1608" spans="1:119" x14ac:dyDescent="0.25">
      <c r="A1608">
        <f>ROW(Source!A573)</f>
        <v>573</v>
      </c>
      <c r="B1608">
        <v>381997917</v>
      </c>
      <c r="C1608">
        <v>382002582</v>
      </c>
      <c r="D1608">
        <v>342735355</v>
      </c>
      <c r="E1608">
        <v>1</v>
      </c>
      <c r="F1608">
        <v>1</v>
      </c>
      <c r="G1608">
        <v>1</v>
      </c>
      <c r="H1608">
        <v>3</v>
      </c>
      <c r="I1608" t="s">
        <v>1155</v>
      </c>
      <c r="J1608" t="s">
        <v>1156</v>
      </c>
      <c r="K1608" t="s">
        <v>1157</v>
      </c>
      <c r="L1608">
        <v>1346</v>
      </c>
      <c r="N1608">
        <v>1009</v>
      </c>
      <c r="O1608" t="s">
        <v>1055</v>
      </c>
      <c r="P1608" t="s">
        <v>1055</v>
      </c>
      <c r="Q1608">
        <v>1</v>
      </c>
      <c r="W1608">
        <v>0</v>
      </c>
      <c r="X1608">
        <v>-194942725</v>
      </c>
      <c r="Y1608">
        <f t="shared" si="848"/>
        <v>0</v>
      </c>
      <c r="AA1608">
        <v>2313.9</v>
      </c>
      <c r="AB1608">
        <v>0</v>
      </c>
      <c r="AC1608">
        <v>0</v>
      </c>
      <c r="AD1608">
        <v>0</v>
      </c>
      <c r="AE1608">
        <v>1928.25</v>
      </c>
      <c r="AF1608">
        <v>0</v>
      </c>
      <c r="AG1608">
        <v>0</v>
      </c>
      <c r="AH1608">
        <v>0</v>
      </c>
      <c r="AI1608">
        <v>1.2</v>
      </c>
      <c r="AJ1608">
        <v>1</v>
      </c>
      <c r="AK1608">
        <v>1</v>
      </c>
      <c r="AL1608">
        <v>1</v>
      </c>
      <c r="AM1608">
        <v>2</v>
      </c>
      <c r="AN1608">
        <v>0</v>
      </c>
      <c r="AO1608">
        <v>0</v>
      </c>
      <c r="AP1608">
        <v>1</v>
      </c>
      <c r="AQ1608">
        <v>1</v>
      </c>
      <c r="AR1608">
        <v>0</v>
      </c>
      <c r="AS1608" t="s">
        <v>3</v>
      </c>
      <c r="AT1608">
        <v>1.2999999999999999E-2</v>
      </c>
      <c r="AU1608" t="s">
        <v>14</v>
      </c>
      <c r="AV1608">
        <v>0</v>
      </c>
      <c r="AW1608">
        <v>2</v>
      </c>
      <c r="AX1608">
        <v>382002606</v>
      </c>
      <c r="AY1608">
        <v>1</v>
      </c>
      <c r="AZ1608">
        <v>0</v>
      </c>
      <c r="BA1608">
        <v>1608</v>
      </c>
      <c r="BB1608">
        <v>1</v>
      </c>
      <c r="BC1608">
        <v>0</v>
      </c>
      <c r="BD1608">
        <v>0</v>
      </c>
      <c r="BE1608">
        <v>0</v>
      </c>
      <c r="BF1608">
        <v>0</v>
      </c>
      <c r="BG1608">
        <v>0</v>
      </c>
      <c r="BH1608">
        <v>0</v>
      </c>
      <c r="BI1608">
        <v>0</v>
      </c>
      <c r="BJ1608">
        <v>25.067249999999998</v>
      </c>
      <c r="BK1608">
        <v>0</v>
      </c>
      <c r="BL1608">
        <v>0</v>
      </c>
      <c r="BM1608">
        <v>0</v>
      </c>
      <c r="BN1608">
        <v>0</v>
      </c>
      <c r="BO1608">
        <v>0</v>
      </c>
      <c r="BP1608">
        <v>1</v>
      </c>
      <c r="BQ1608">
        <v>0</v>
      </c>
      <c r="BR1608">
        <v>0</v>
      </c>
      <c r="BS1608">
        <v>0</v>
      </c>
      <c r="BT1608">
        <v>0</v>
      </c>
      <c r="BU1608">
        <v>0</v>
      </c>
      <c r="BV1608">
        <v>0</v>
      </c>
      <c r="BW1608">
        <v>0</v>
      </c>
      <c r="CV1608">
        <v>0</v>
      </c>
      <c r="CW1608">
        <v>0</v>
      </c>
      <c r="CX1608">
        <f>ROUND(Y1608*Source!I573,7)</f>
        <v>0</v>
      </c>
      <c r="CY1608">
        <f t="shared" si="849"/>
        <v>2313.9</v>
      </c>
      <c r="CZ1608">
        <f t="shared" si="850"/>
        <v>1928.25</v>
      </c>
      <c r="DA1608">
        <f t="shared" si="851"/>
        <v>1.2</v>
      </c>
      <c r="DB1608">
        <f t="shared" si="852"/>
        <v>0</v>
      </c>
      <c r="DC1608">
        <f t="shared" si="853"/>
        <v>0</v>
      </c>
      <c r="DD1608" t="s">
        <v>3</v>
      </c>
      <c r="DE1608" t="s">
        <v>3</v>
      </c>
      <c r="DF1608">
        <f t="shared" si="854"/>
        <v>0</v>
      </c>
      <c r="DG1608">
        <f t="shared" si="855"/>
        <v>0</v>
      </c>
      <c r="DH1608">
        <f t="shared" si="846"/>
        <v>0</v>
      </c>
      <c r="DI1608">
        <f t="shared" si="847"/>
        <v>0</v>
      </c>
      <c r="DJ1608">
        <f t="shared" si="856"/>
        <v>0</v>
      </c>
      <c r="DK1608">
        <v>0</v>
      </c>
      <c r="DL1608" t="s">
        <v>3</v>
      </c>
      <c r="DM1608">
        <v>0</v>
      </c>
      <c r="DN1608" t="s">
        <v>3</v>
      </c>
      <c r="DO1608">
        <v>0</v>
      </c>
    </row>
    <row r="1609" spans="1:119" x14ac:dyDescent="0.25">
      <c r="A1609">
        <f>ROW(Source!A573)</f>
        <v>573</v>
      </c>
      <c r="B1609">
        <v>381997917</v>
      </c>
      <c r="C1609">
        <v>382002582</v>
      </c>
      <c r="D1609">
        <v>342751707</v>
      </c>
      <c r="E1609">
        <v>1</v>
      </c>
      <c r="F1609">
        <v>1</v>
      </c>
      <c r="G1609">
        <v>1</v>
      </c>
      <c r="H1609">
        <v>3</v>
      </c>
      <c r="I1609" t="s">
        <v>1133</v>
      </c>
      <c r="J1609" t="s">
        <v>1134</v>
      </c>
      <c r="K1609" t="s">
        <v>1135</v>
      </c>
      <c r="L1609">
        <v>1425</v>
      </c>
      <c r="N1609">
        <v>1013</v>
      </c>
      <c r="O1609" t="s">
        <v>1082</v>
      </c>
      <c r="P1609" t="s">
        <v>1082</v>
      </c>
      <c r="Q1609">
        <v>1</v>
      </c>
      <c r="W1609">
        <v>0</v>
      </c>
      <c r="X1609">
        <v>-1086610245</v>
      </c>
      <c r="Y1609">
        <f t="shared" si="848"/>
        <v>0</v>
      </c>
      <c r="AA1609">
        <v>56.24</v>
      </c>
      <c r="AB1609">
        <v>0</v>
      </c>
      <c r="AC1609">
        <v>0</v>
      </c>
      <c r="AD1609">
        <v>0</v>
      </c>
      <c r="AE1609">
        <v>47.26</v>
      </c>
      <c r="AF1609">
        <v>0</v>
      </c>
      <c r="AG1609">
        <v>0</v>
      </c>
      <c r="AH1609">
        <v>0</v>
      </c>
      <c r="AI1609">
        <v>1.19</v>
      </c>
      <c r="AJ1609">
        <v>1</v>
      </c>
      <c r="AK1609">
        <v>1</v>
      </c>
      <c r="AL1609">
        <v>1</v>
      </c>
      <c r="AM1609">
        <v>2</v>
      </c>
      <c r="AN1609">
        <v>0</v>
      </c>
      <c r="AO1609">
        <v>0</v>
      </c>
      <c r="AP1609">
        <v>1</v>
      </c>
      <c r="AQ1609">
        <v>1</v>
      </c>
      <c r="AR1609">
        <v>0</v>
      </c>
      <c r="AS1609" t="s">
        <v>3</v>
      </c>
      <c r="AT1609">
        <v>0.17</v>
      </c>
      <c r="AU1609" t="s">
        <v>14</v>
      </c>
      <c r="AV1609">
        <v>0</v>
      </c>
      <c r="AW1609">
        <v>2</v>
      </c>
      <c r="AX1609">
        <v>382002607</v>
      </c>
      <c r="AY1609">
        <v>1</v>
      </c>
      <c r="AZ1609">
        <v>0</v>
      </c>
      <c r="BA1609">
        <v>1609</v>
      </c>
      <c r="BB1609">
        <v>1</v>
      </c>
      <c r="BC1609">
        <v>0</v>
      </c>
      <c r="BD1609">
        <v>0</v>
      </c>
      <c r="BE1609">
        <v>0</v>
      </c>
      <c r="BF1609">
        <v>0</v>
      </c>
      <c r="BG1609">
        <v>0</v>
      </c>
      <c r="BH1609">
        <v>0</v>
      </c>
      <c r="BI1609">
        <v>0</v>
      </c>
      <c r="BJ1609">
        <v>8.0342000000000002</v>
      </c>
      <c r="BK1609">
        <v>0</v>
      </c>
      <c r="BL1609">
        <v>0</v>
      </c>
      <c r="BM1609">
        <v>0</v>
      </c>
      <c r="BN1609">
        <v>0</v>
      </c>
      <c r="BO1609">
        <v>0</v>
      </c>
      <c r="BP1609">
        <v>1</v>
      </c>
      <c r="BQ1609">
        <v>0</v>
      </c>
      <c r="BR1609">
        <v>0</v>
      </c>
      <c r="BS1609">
        <v>0</v>
      </c>
      <c r="BT1609">
        <v>0</v>
      </c>
      <c r="BU1609">
        <v>0</v>
      </c>
      <c r="BV1609">
        <v>0</v>
      </c>
      <c r="BW1609">
        <v>0</v>
      </c>
      <c r="CV1609">
        <v>0</v>
      </c>
      <c r="CW1609">
        <v>0</v>
      </c>
      <c r="CX1609">
        <f>ROUND(Y1609*Source!I573,7)</f>
        <v>0</v>
      </c>
      <c r="CY1609">
        <f t="shared" si="849"/>
        <v>56.24</v>
      </c>
      <c r="CZ1609">
        <f t="shared" si="850"/>
        <v>47.26</v>
      </c>
      <c r="DA1609">
        <f t="shared" si="851"/>
        <v>1.19</v>
      </c>
      <c r="DB1609">
        <f t="shared" si="852"/>
        <v>0</v>
      </c>
      <c r="DC1609">
        <f t="shared" si="853"/>
        <v>0</v>
      </c>
      <c r="DD1609" t="s">
        <v>3</v>
      </c>
      <c r="DE1609" t="s">
        <v>3</v>
      </c>
      <c r="DF1609">
        <f t="shared" si="854"/>
        <v>0</v>
      </c>
      <c r="DG1609">
        <f t="shared" si="855"/>
        <v>0</v>
      </c>
      <c r="DH1609">
        <f t="shared" si="846"/>
        <v>0</v>
      </c>
      <c r="DI1609">
        <f t="shared" si="847"/>
        <v>0</v>
      </c>
      <c r="DJ1609">
        <f t="shared" si="856"/>
        <v>0</v>
      </c>
      <c r="DK1609">
        <v>0</v>
      </c>
      <c r="DL1609" t="s">
        <v>3</v>
      </c>
      <c r="DM1609">
        <v>0</v>
      </c>
      <c r="DN1609" t="s">
        <v>3</v>
      </c>
      <c r="DO1609">
        <v>0</v>
      </c>
    </row>
    <row r="1610" spans="1:119" x14ac:dyDescent="0.25">
      <c r="A1610">
        <f>ROW(Source!A573)</f>
        <v>573</v>
      </c>
      <c r="B1610">
        <v>381997917</v>
      </c>
      <c r="C1610">
        <v>382002582</v>
      </c>
      <c r="D1610">
        <v>342751716</v>
      </c>
      <c r="E1610">
        <v>1</v>
      </c>
      <c r="F1610">
        <v>1</v>
      </c>
      <c r="G1610">
        <v>1</v>
      </c>
      <c r="H1610">
        <v>3</v>
      </c>
      <c r="I1610" t="s">
        <v>1136</v>
      </c>
      <c r="J1610" t="s">
        <v>1137</v>
      </c>
      <c r="K1610" t="s">
        <v>1138</v>
      </c>
      <c r="L1610">
        <v>1407</v>
      </c>
      <c r="N1610">
        <v>1013</v>
      </c>
      <c r="O1610" t="s">
        <v>1139</v>
      </c>
      <c r="P1610" t="s">
        <v>1139</v>
      </c>
      <c r="Q1610">
        <v>1</v>
      </c>
      <c r="W1610">
        <v>0</v>
      </c>
      <c r="X1610">
        <v>1070744045</v>
      </c>
      <c r="Y1610">
        <f t="shared" si="848"/>
        <v>0</v>
      </c>
      <c r="AA1610">
        <v>7142</v>
      </c>
      <c r="AB1610">
        <v>0</v>
      </c>
      <c r="AC1610">
        <v>0</v>
      </c>
      <c r="AD1610">
        <v>0</v>
      </c>
      <c r="AE1610">
        <v>6052.54</v>
      </c>
      <c r="AF1610">
        <v>0</v>
      </c>
      <c r="AG1610">
        <v>0</v>
      </c>
      <c r="AH1610">
        <v>0</v>
      </c>
      <c r="AI1610">
        <v>1.18</v>
      </c>
      <c r="AJ1610">
        <v>1</v>
      </c>
      <c r="AK1610">
        <v>1</v>
      </c>
      <c r="AL1610">
        <v>1</v>
      </c>
      <c r="AM1610">
        <v>2</v>
      </c>
      <c r="AN1610">
        <v>0</v>
      </c>
      <c r="AO1610">
        <v>0</v>
      </c>
      <c r="AP1610">
        <v>1</v>
      </c>
      <c r="AQ1610">
        <v>1</v>
      </c>
      <c r="AR1610">
        <v>0</v>
      </c>
      <c r="AS1610" t="s">
        <v>3</v>
      </c>
      <c r="AT1610">
        <v>8.9999999999999993E-3</v>
      </c>
      <c r="AU1610" t="s">
        <v>14</v>
      </c>
      <c r="AV1610">
        <v>0</v>
      </c>
      <c r="AW1610">
        <v>2</v>
      </c>
      <c r="AX1610">
        <v>382002608</v>
      </c>
      <c r="AY1610">
        <v>1</v>
      </c>
      <c r="AZ1610">
        <v>0</v>
      </c>
      <c r="BA1610">
        <v>1610</v>
      </c>
      <c r="BB1610">
        <v>1</v>
      </c>
      <c r="BC1610">
        <v>0</v>
      </c>
      <c r="BD1610">
        <v>0</v>
      </c>
      <c r="BE1610">
        <v>0</v>
      </c>
      <c r="BF1610">
        <v>0</v>
      </c>
      <c r="BG1610">
        <v>0</v>
      </c>
      <c r="BH1610">
        <v>0</v>
      </c>
      <c r="BI1610">
        <v>0</v>
      </c>
      <c r="BJ1610">
        <v>54.472859999999997</v>
      </c>
      <c r="BK1610">
        <v>0</v>
      </c>
      <c r="BL1610">
        <v>0</v>
      </c>
      <c r="BM1610">
        <v>0</v>
      </c>
      <c r="BN1610">
        <v>0</v>
      </c>
      <c r="BO1610">
        <v>0</v>
      </c>
      <c r="BP1610">
        <v>1</v>
      </c>
      <c r="BQ1610">
        <v>0</v>
      </c>
      <c r="BR1610">
        <v>0</v>
      </c>
      <c r="BS1610">
        <v>0</v>
      </c>
      <c r="BT1610">
        <v>0</v>
      </c>
      <c r="BU1610">
        <v>0</v>
      </c>
      <c r="BV1610">
        <v>0</v>
      </c>
      <c r="BW1610">
        <v>0</v>
      </c>
      <c r="CV1610">
        <v>0</v>
      </c>
      <c r="CW1610">
        <v>0</v>
      </c>
      <c r="CX1610">
        <f>ROUND(Y1610*Source!I573,7)</f>
        <v>0</v>
      </c>
      <c r="CY1610">
        <f t="shared" si="849"/>
        <v>7142</v>
      </c>
      <c r="CZ1610">
        <f t="shared" si="850"/>
        <v>6052.54</v>
      </c>
      <c r="DA1610">
        <f t="shared" si="851"/>
        <v>1.18</v>
      </c>
      <c r="DB1610">
        <f t="shared" si="852"/>
        <v>0</v>
      </c>
      <c r="DC1610">
        <f t="shared" si="853"/>
        <v>0</v>
      </c>
      <c r="DD1610" t="s">
        <v>3</v>
      </c>
      <c r="DE1610" t="s">
        <v>3</v>
      </c>
      <c r="DF1610">
        <f t="shared" si="854"/>
        <v>0</v>
      </c>
      <c r="DG1610">
        <f t="shared" si="855"/>
        <v>0</v>
      </c>
      <c r="DH1610">
        <f t="shared" si="846"/>
        <v>0</v>
      </c>
      <c r="DI1610">
        <f t="shared" si="847"/>
        <v>0</v>
      </c>
      <c r="DJ1610">
        <f t="shared" si="856"/>
        <v>0</v>
      </c>
      <c r="DK1610">
        <v>0</v>
      </c>
      <c r="DL1610" t="s">
        <v>3</v>
      </c>
      <c r="DM1610">
        <v>0</v>
      </c>
      <c r="DN1610" t="s">
        <v>3</v>
      </c>
      <c r="DO1610">
        <v>0</v>
      </c>
    </row>
    <row r="1611" spans="1:119" x14ac:dyDescent="0.25">
      <c r="A1611">
        <f>ROW(Source!A573)</f>
        <v>573</v>
      </c>
      <c r="B1611">
        <v>381997917</v>
      </c>
      <c r="C1611">
        <v>382002582</v>
      </c>
      <c r="D1611">
        <v>342758134</v>
      </c>
      <c r="E1611">
        <v>1</v>
      </c>
      <c r="F1611">
        <v>1</v>
      </c>
      <c r="G1611">
        <v>1</v>
      </c>
      <c r="H1611">
        <v>3</v>
      </c>
      <c r="I1611" t="s">
        <v>1158</v>
      </c>
      <c r="J1611" t="s">
        <v>1159</v>
      </c>
      <c r="K1611" t="s">
        <v>1160</v>
      </c>
      <c r="L1611">
        <v>1301</v>
      </c>
      <c r="N1611">
        <v>1003</v>
      </c>
      <c r="O1611" t="s">
        <v>880</v>
      </c>
      <c r="P1611" t="s">
        <v>880</v>
      </c>
      <c r="Q1611">
        <v>1</v>
      </c>
      <c r="W1611">
        <v>0</v>
      </c>
      <c r="X1611">
        <v>-822692753</v>
      </c>
      <c r="Y1611">
        <f t="shared" si="848"/>
        <v>0</v>
      </c>
      <c r="AA1611">
        <v>146.66999999999999</v>
      </c>
      <c r="AB1611">
        <v>0</v>
      </c>
      <c r="AC1611">
        <v>0</v>
      </c>
      <c r="AD1611">
        <v>0</v>
      </c>
      <c r="AE1611">
        <v>123.25</v>
      </c>
      <c r="AF1611">
        <v>0</v>
      </c>
      <c r="AG1611">
        <v>0</v>
      </c>
      <c r="AH1611">
        <v>0</v>
      </c>
      <c r="AI1611">
        <v>1.19</v>
      </c>
      <c r="AJ1611">
        <v>1</v>
      </c>
      <c r="AK1611">
        <v>1</v>
      </c>
      <c r="AL1611">
        <v>1</v>
      </c>
      <c r="AM1611">
        <v>2</v>
      </c>
      <c r="AN1611">
        <v>0</v>
      </c>
      <c r="AO1611">
        <v>0</v>
      </c>
      <c r="AP1611">
        <v>1</v>
      </c>
      <c r="AQ1611">
        <v>1</v>
      </c>
      <c r="AR1611">
        <v>0</v>
      </c>
      <c r="AS1611" t="s">
        <v>3</v>
      </c>
      <c r="AT1611">
        <v>0.7</v>
      </c>
      <c r="AU1611" t="s">
        <v>14</v>
      </c>
      <c r="AV1611">
        <v>0</v>
      </c>
      <c r="AW1611">
        <v>2</v>
      </c>
      <c r="AX1611">
        <v>382002609</v>
      </c>
      <c r="AY1611">
        <v>1</v>
      </c>
      <c r="AZ1611">
        <v>0</v>
      </c>
      <c r="BA1611">
        <v>1611</v>
      </c>
      <c r="BB1611">
        <v>1</v>
      </c>
      <c r="BC1611">
        <v>0</v>
      </c>
      <c r="BD1611">
        <v>0</v>
      </c>
      <c r="BE1611">
        <v>0</v>
      </c>
      <c r="BF1611">
        <v>0</v>
      </c>
      <c r="BG1611">
        <v>0</v>
      </c>
      <c r="BH1611">
        <v>0</v>
      </c>
      <c r="BI1611">
        <v>0</v>
      </c>
      <c r="BJ1611">
        <v>86.274999999999991</v>
      </c>
      <c r="BK1611">
        <v>0</v>
      </c>
      <c r="BL1611">
        <v>0</v>
      </c>
      <c r="BM1611">
        <v>0</v>
      </c>
      <c r="BN1611">
        <v>0</v>
      </c>
      <c r="BO1611">
        <v>0</v>
      </c>
      <c r="BP1611">
        <v>1</v>
      </c>
      <c r="BQ1611">
        <v>0</v>
      </c>
      <c r="BR1611">
        <v>0</v>
      </c>
      <c r="BS1611">
        <v>0</v>
      </c>
      <c r="BT1611">
        <v>0</v>
      </c>
      <c r="BU1611">
        <v>0</v>
      </c>
      <c r="BV1611">
        <v>0</v>
      </c>
      <c r="BW1611">
        <v>0</v>
      </c>
      <c r="CV1611">
        <v>0</v>
      </c>
      <c r="CW1611">
        <v>0</v>
      </c>
      <c r="CX1611">
        <f>ROUND(Y1611*Source!I573,7)</f>
        <v>0</v>
      </c>
      <c r="CY1611">
        <f t="shared" si="849"/>
        <v>146.66999999999999</v>
      </c>
      <c r="CZ1611">
        <f t="shared" si="850"/>
        <v>123.25</v>
      </c>
      <c r="DA1611">
        <f t="shared" si="851"/>
        <v>1.19</v>
      </c>
      <c r="DB1611">
        <f t="shared" si="852"/>
        <v>0</v>
      </c>
      <c r="DC1611">
        <f t="shared" si="853"/>
        <v>0</v>
      </c>
      <c r="DD1611" t="s">
        <v>3</v>
      </c>
      <c r="DE1611" t="s">
        <v>3</v>
      </c>
      <c r="DF1611">
        <f t="shared" si="854"/>
        <v>0</v>
      </c>
      <c r="DG1611">
        <f t="shared" si="855"/>
        <v>0</v>
      </c>
      <c r="DH1611">
        <f t="shared" si="846"/>
        <v>0</v>
      </c>
      <c r="DI1611">
        <f t="shared" si="847"/>
        <v>0</v>
      </c>
      <c r="DJ1611">
        <f t="shared" si="856"/>
        <v>0</v>
      </c>
      <c r="DK1611">
        <v>0</v>
      </c>
      <c r="DL1611" t="s">
        <v>3</v>
      </c>
      <c r="DM1611">
        <v>0</v>
      </c>
      <c r="DN1611" t="s">
        <v>3</v>
      </c>
      <c r="DO1611">
        <v>0</v>
      </c>
    </row>
    <row r="1612" spans="1:119" x14ac:dyDescent="0.25">
      <c r="A1612">
        <f>ROW(Source!A573)</f>
        <v>573</v>
      </c>
      <c r="B1612">
        <v>381997917</v>
      </c>
      <c r="C1612">
        <v>382002582</v>
      </c>
      <c r="D1612">
        <v>342646017</v>
      </c>
      <c r="E1612">
        <v>113</v>
      </c>
      <c r="F1612">
        <v>1</v>
      </c>
      <c r="G1612">
        <v>1</v>
      </c>
      <c r="H1612">
        <v>3</v>
      </c>
      <c r="I1612" t="s">
        <v>1042</v>
      </c>
      <c r="J1612" t="s">
        <v>3</v>
      </c>
      <c r="K1612" t="s">
        <v>1043</v>
      </c>
      <c r="L1612">
        <v>3277935</v>
      </c>
      <c r="N1612">
        <v>1013</v>
      </c>
      <c r="O1612" t="s">
        <v>1044</v>
      </c>
      <c r="P1612" t="s">
        <v>1044</v>
      </c>
      <c r="Q1612">
        <v>1</v>
      </c>
      <c r="W1612">
        <v>0</v>
      </c>
      <c r="X1612">
        <v>274903907</v>
      </c>
      <c r="Y1612">
        <f>AT1612</f>
        <v>2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>
        <v>0</v>
      </c>
      <c r="AG1612">
        <v>0</v>
      </c>
      <c r="AH1612">
        <v>0</v>
      </c>
      <c r="AI1612">
        <v>1</v>
      </c>
      <c r="AJ1612">
        <v>1</v>
      </c>
      <c r="AK1612">
        <v>1</v>
      </c>
      <c r="AL1612">
        <v>1</v>
      </c>
      <c r="AM1612">
        <v>-2</v>
      </c>
      <c r="AN1612">
        <v>0</v>
      </c>
      <c r="AO1612">
        <v>0</v>
      </c>
      <c r="AP1612">
        <v>0</v>
      </c>
      <c r="AQ1612">
        <v>1</v>
      </c>
      <c r="AR1612">
        <v>0</v>
      </c>
      <c r="AS1612" t="s">
        <v>3</v>
      </c>
      <c r="AT1612">
        <v>2</v>
      </c>
      <c r="AU1612" t="s">
        <v>3</v>
      </c>
      <c r="AV1612">
        <v>0</v>
      </c>
      <c r="AW1612">
        <v>2</v>
      </c>
      <c r="AX1612">
        <v>382002610</v>
      </c>
      <c r="AY1612">
        <v>1</v>
      </c>
      <c r="AZ1612">
        <v>2048</v>
      </c>
      <c r="BA1612">
        <v>1612</v>
      </c>
      <c r="BB1612">
        <v>1</v>
      </c>
      <c r="BC1612">
        <v>0</v>
      </c>
      <c r="BD1612">
        <v>0</v>
      </c>
      <c r="BE1612">
        <v>0</v>
      </c>
      <c r="BF1612">
        <v>0</v>
      </c>
      <c r="BG1612">
        <v>0</v>
      </c>
      <c r="BH1612">
        <v>0</v>
      </c>
      <c r="BI1612">
        <v>0</v>
      </c>
      <c r="BJ1612">
        <v>0</v>
      </c>
      <c r="BK1612">
        <v>0</v>
      </c>
      <c r="BL1612">
        <v>0</v>
      </c>
      <c r="BM1612">
        <v>0</v>
      </c>
      <c r="BN1612">
        <v>0</v>
      </c>
      <c r="BO1612">
        <v>0</v>
      </c>
      <c r="BP1612">
        <v>0</v>
      </c>
      <c r="BQ1612">
        <v>0</v>
      </c>
      <c r="BR1612">
        <v>0</v>
      </c>
      <c r="BS1612">
        <v>0</v>
      </c>
      <c r="BT1612">
        <v>0</v>
      </c>
      <c r="BU1612">
        <v>0</v>
      </c>
      <c r="BV1612">
        <v>0</v>
      </c>
      <c r="BW1612">
        <v>0</v>
      </c>
      <c r="CV1612">
        <v>0</v>
      </c>
      <c r="CW1612">
        <v>0</v>
      </c>
      <c r="CX1612">
        <f>ROUND(Y1612*Source!I573,7)</f>
        <v>2</v>
      </c>
      <c r="CY1612">
        <f t="shared" si="849"/>
        <v>0</v>
      </c>
      <c r="CZ1612">
        <f t="shared" si="850"/>
        <v>0</v>
      </c>
      <c r="DA1612">
        <f t="shared" si="851"/>
        <v>1</v>
      </c>
      <c r="DB1612">
        <f>ROUND(ROUND(AT1612*CZ1612,2),6)</f>
        <v>0</v>
      </c>
      <c r="DC1612">
        <f>ROUND(ROUND(AT1612*AG1612,2),6)</f>
        <v>0</v>
      </c>
      <c r="DD1612" t="s">
        <v>3</v>
      </c>
      <c r="DE1612" t="s">
        <v>3</v>
      </c>
      <c r="DF1612">
        <f>ROUND(ROUND(AE1612,2)*CX1612,2)</f>
        <v>0</v>
      </c>
      <c r="DG1612">
        <f t="shared" si="855"/>
        <v>0</v>
      </c>
      <c r="DH1612">
        <f t="shared" si="846"/>
        <v>0</v>
      </c>
      <c r="DI1612">
        <f t="shared" si="847"/>
        <v>0</v>
      </c>
      <c r="DJ1612">
        <f t="shared" si="856"/>
        <v>0</v>
      </c>
      <c r="DK1612">
        <v>0</v>
      </c>
      <c r="DL1612" t="s">
        <v>3</v>
      </c>
      <c r="DM1612">
        <v>0</v>
      </c>
      <c r="DN1612" t="s">
        <v>3</v>
      </c>
      <c r="DO1612">
        <v>0</v>
      </c>
    </row>
    <row r="1613" spans="1:119" x14ac:dyDescent="0.25">
      <c r="A1613">
        <f>ROW(Source!A574)</f>
        <v>574</v>
      </c>
      <c r="B1613">
        <v>381997917</v>
      </c>
      <c r="C1613">
        <v>382002611</v>
      </c>
      <c r="D1613">
        <v>342640208</v>
      </c>
      <c r="E1613">
        <v>113</v>
      </c>
      <c r="F1613">
        <v>1</v>
      </c>
      <c r="G1613">
        <v>1</v>
      </c>
      <c r="H1613">
        <v>1</v>
      </c>
      <c r="I1613" t="s">
        <v>1045</v>
      </c>
      <c r="J1613" t="s">
        <v>3</v>
      </c>
      <c r="K1613" t="s">
        <v>1046</v>
      </c>
      <c r="L1613">
        <v>1191</v>
      </c>
      <c r="N1613">
        <v>1013</v>
      </c>
      <c r="O1613" t="s">
        <v>1034</v>
      </c>
      <c r="P1613" t="s">
        <v>1034</v>
      </c>
      <c r="Q1613">
        <v>1</v>
      </c>
      <c r="W1613">
        <v>0</v>
      </c>
      <c r="X1613">
        <v>-715079457</v>
      </c>
      <c r="Y1613">
        <f>(AT1613*ROUND((0.3*0.86),7))</f>
        <v>4.9020000000000001</v>
      </c>
      <c r="AA1613">
        <v>0</v>
      </c>
      <c r="AB1613">
        <v>0</v>
      </c>
      <c r="AC1613">
        <v>0</v>
      </c>
      <c r="AD1613">
        <v>564.51</v>
      </c>
      <c r="AE1613">
        <v>0</v>
      </c>
      <c r="AF1613">
        <v>0</v>
      </c>
      <c r="AG1613">
        <v>0</v>
      </c>
      <c r="AH1613">
        <v>564.51</v>
      </c>
      <c r="AI1613">
        <v>1</v>
      </c>
      <c r="AJ1613">
        <v>1</v>
      </c>
      <c r="AK1613">
        <v>1</v>
      </c>
      <c r="AL1613">
        <v>1</v>
      </c>
      <c r="AM1613">
        <v>-2</v>
      </c>
      <c r="AN1613">
        <v>0</v>
      </c>
      <c r="AO1613">
        <v>0</v>
      </c>
      <c r="AP1613">
        <v>1</v>
      </c>
      <c r="AQ1613">
        <v>1</v>
      </c>
      <c r="AR1613">
        <v>0</v>
      </c>
      <c r="AS1613" t="s">
        <v>3</v>
      </c>
      <c r="AT1613">
        <v>19</v>
      </c>
      <c r="AU1613" t="s">
        <v>149</v>
      </c>
      <c r="AV1613">
        <v>1</v>
      </c>
      <c r="AW1613">
        <v>2</v>
      </c>
      <c r="AX1613">
        <v>382002626</v>
      </c>
      <c r="AY1613">
        <v>1</v>
      </c>
      <c r="AZ1613">
        <v>0</v>
      </c>
      <c r="BA1613">
        <v>1613</v>
      </c>
      <c r="BB1613">
        <v>1</v>
      </c>
      <c r="BC1613">
        <v>0</v>
      </c>
      <c r="BD1613">
        <v>0</v>
      </c>
      <c r="BE1613">
        <v>0</v>
      </c>
      <c r="BF1613">
        <v>0</v>
      </c>
      <c r="BG1613">
        <v>0</v>
      </c>
      <c r="BH1613">
        <v>0</v>
      </c>
      <c r="BI1613">
        <v>0</v>
      </c>
      <c r="BJ1613">
        <v>0</v>
      </c>
      <c r="BK1613">
        <v>0</v>
      </c>
      <c r="BL1613">
        <v>0</v>
      </c>
      <c r="BM1613">
        <v>10725.69</v>
      </c>
      <c r="BN1613">
        <v>19</v>
      </c>
      <c r="BO1613">
        <v>0</v>
      </c>
      <c r="BP1613">
        <v>1</v>
      </c>
      <c r="BQ1613">
        <v>0</v>
      </c>
      <c r="BR1613">
        <v>0</v>
      </c>
      <c r="BS1613">
        <v>0</v>
      </c>
      <c r="BT1613">
        <v>2767.22802</v>
      </c>
      <c r="BU1613">
        <v>4.9020000000000001</v>
      </c>
      <c r="BV1613">
        <v>0</v>
      </c>
      <c r="BW1613">
        <v>1</v>
      </c>
      <c r="CU1613">
        <f>ROUND(AT1613*Source!I574*AH1613*AL1613,2)</f>
        <v>10725.69</v>
      </c>
      <c r="CV1613">
        <f>ROUND(Y1613*Source!I574,7)</f>
        <v>4.9020000000000001</v>
      </c>
      <c r="CW1613">
        <v>0</v>
      </c>
      <c r="CX1613">
        <f>ROUND(Y1613*Source!I574,7)</f>
        <v>4.9020000000000001</v>
      </c>
      <c r="CY1613">
        <f>AD1613</f>
        <v>564.51</v>
      </c>
      <c r="CZ1613">
        <f>AH1613</f>
        <v>564.51</v>
      </c>
      <c r="DA1613">
        <f>AL1613</f>
        <v>1</v>
      </c>
      <c r="DB1613">
        <f>ROUND((ROUND(AT1613*CZ1613,2)*ROUND((0.3*0.86),7)),6)</f>
        <v>2767.22802</v>
      </c>
      <c r="DC1613">
        <f>ROUND((ROUND(AT1613*AG1613,2)*ROUND((0.3*0.86),7)),6)</f>
        <v>0</v>
      </c>
      <c r="DD1613" t="s">
        <v>3</v>
      </c>
      <c r="DE1613" t="s">
        <v>3</v>
      </c>
      <c r="DF1613">
        <f>ROUND(ROUND(AE1613,2)*CX1613,2)</f>
        <v>0</v>
      </c>
      <c r="DG1613">
        <f t="shared" si="855"/>
        <v>0</v>
      </c>
      <c r="DH1613">
        <f t="shared" si="846"/>
        <v>0</v>
      </c>
      <c r="DI1613">
        <f t="shared" si="847"/>
        <v>2767.23</v>
      </c>
      <c r="DJ1613">
        <f>DI1613</f>
        <v>2767.23</v>
      </c>
      <c r="DK1613">
        <v>1</v>
      </c>
      <c r="DL1613" t="s">
        <v>3</v>
      </c>
      <c r="DM1613">
        <v>0</v>
      </c>
      <c r="DN1613" t="s">
        <v>3</v>
      </c>
      <c r="DO1613">
        <v>0</v>
      </c>
    </row>
    <row r="1614" spans="1:119" x14ac:dyDescent="0.25">
      <c r="A1614">
        <f>ROW(Source!A574)</f>
        <v>574</v>
      </c>
      <c r="B1614">
        <v>381997917</v>
      </c>
      <c r="C1614">
        <v>382002611</v>
      </c>
      <c r="D1614">
        <v>342640393</v>
      </c>
      <c r="E1614">
        <v>113</v>
      </c>
      <c r="F1614">
        <v>1</v>
      </c>
      <c r="G1614">
        <v>1</v>
      </c>
      <c r="H1614">
        <v>1</v>
      </c>
      <c r="I1614" t="s">
        <v>1035</v>
      </c>
      <c r="J1614" t="s">
        <v>3</v>
      </c>
      <c r="K1614" t="s">
        <v>1036</v>
      </c>
      <c r="L1614">
        <v>1191</v>
      </c>
      <c r="N1614">
        <v>1013</v>
      </c>
      <c r="O1614" t="s">
        <v>1034</v>
      </c>
      <c r="P1614" t="s">
        <v>1034</v>
      </c>
      <c r="Q1614">
        <v>1</v>
      </c>
      <c r="W1614">
        <v>0</v>
      </c>
      <c r="X1614">
        <v>-1417349443</v>
      </c>
      <c r="Y1614">
        <f>(AT1614*ROUND((0.3*0.86),7))</f>
        <v>0.38958000000000004</v>
      </c>
      <c r="AA1614">
        <v>0</v>
      </c>
      <c r="AB1614">
        <v>0</v>
      </c>
      <c r="AC1614">
        <v>0</v>
      </c>
      <c r="AD1614">
        <v>0</v>
      </c>
      <c r="AE1614">
        <v>0</v>
      </c>
      <c r="AF1614">
        <v>0</v>
      </c>
      <c r="AG1614">
        <v>0</v>
      </c>
      <c r="AH1614">
        <v>0</v>
      </c>
      <c r="AI1614">
        <v>1</v>
      </c>
      <c r="AJ1614">
        <v>1</v>
      </c>
      <c r="AK1614">
        <v>1</v>
      </c>
      <c r="AL1614">
        <v>1</v>
      </c>
      <c r="AM1614">
        <v>-2</v>
      </c>
      <c r="AN1614">
        <v>0</v>
      </c>
      <c r="AO1614">
        <v>0</v>
      </c>
      <c r="AP1614">
        <v>1</v>
      </c>
      <c r="AQ1614">
        <v>1</v>
      </c>
      <c r="AR1614">
        <v>0</v>
      </c>
      <c r="AS1614" t="s">
        <v>3</v>
      </c>
      <c r="AT1614">
        <v>1.51</v>
      </c>
      <c r="AU1614" t="s">
        <v>149</v>
      </c>
      <c r="AV1614">
        <v>2</v>
      </c>
      <c r="AW1614">
        <v>2</v>
      </c>
      <c r="AX1614">
        <v>382002627</v>
      </c>
      <c r="AY1614">
        <v>1</v>
      </c>
      <c r="AZ1614">
        <v>0</v>
      </c>
      <c r="BA1614">
        <v>1614</v>
      </c>
      <c r="BB1614">
        <v>1</v>
      </c>
      <c r="BC1614">
        <v>0</v>
      </c>
      <c r="BD1614">
        <v>0</v>
      </c>
      <c r="BE1614">
        <v>0</v>
      </c>
      <c r="BF1614">
        <v>0</v>
      </c>
      <c r="BG1614">
        <v>0</v>
      </c>
      <c r="BH1614">
        <v>0</v>
      </c>
      <c r="BI1614">
        <v>0</v>
      </c>
      <c r="BJ1614">
        <v>0</v>
      </c>
      <c r="BK1614">
        <v>0</v>
      </c>
      <c r="BL1614">
        <v>0</v>
      </c>
      <c r="BM1614">
        <v>0</v>
      </c>
      <c r="BN1614">
        <v>0</v>
      </c>
      <c r="BO1614">
        <v>0</v>
      </c>
      <c r="BP1614">
        <v>0</v>
      </c>
      <c r="BQ1614">
        <v>0</v>
      </c>
      <c r="BR1614">
        <v>0</v>
      </c>
      <c r="BS1614">
        <v>0</v>
      </c>
      <c r="BT1614">
        <v>0</v>
      </c>
      <c r="BU1614">
        <v>0</v>
      </c>
      <c r="BV1614">
        <v>0</v>
      </c>
      <c r="BW1614">
        <v>0</v>
      </c>
      <c r="CV1614">
        <v>0</v>
      </c>
      <c r="CW1614">
        <v>0</v>
      </c>
      <c r="CX1614">
        <f>ROUND(Y1614*Source!I574,7)</f>
        <v>0.38957999999999998</v>
      </c>
      <c r="CY1614">
        <f>AD1614</f>
        <v>0</v>
      </c>
      <c r="CZ1614">
        <f>AH1614</f>
        <v>0</v>
      </c>
      <c r="DA1614">
        <f>AL1614</f>
        <v>1</v>
      </c>
      <c r="DB1614">
        <f>ROUND((ROUND(AT1614*CZ1614,2)*ROUND((0.3*0.86),7)),6)</f>
        <v>0</v>
      </c>
      <c r="DC1614">
        <f>ROUND((ROUND(AT1614*AG1614,2)*ROUND((0.3*0.86),7)),6)</f>
        <v>0</v>
      </c>
      <c r="DD1614" t="s">
        <v>3</v>
      </c>
      <c r="DE1614" t="s">
        <v>3</v>
      </c>
      <c r="DF1614">
        <f>ROUND(ROUND(AE1614,2)*CX1614,2)</f>
        <v>0</v>
      </c>
      <c r="DG1614">
        <f t="shared" si="855"/>
        <v>0</v>
      </c>
      <c r="DH1614">
        <f t="shared" si="846"/>
        <v>0</v>
      </c>
      <c r="DI1614">
        <f t="shared" si="847"/>
        <v>0</v>
      </c>
      <c r="DJ1614">
        <f>DI1614</f>
        <v>0</v>
      </c>
      <c r="DK1614">
        <v>0</v>
      </c>
      <c r="DL1614" t="s">
        <v>3</v>
      </c>
      <c r="DM1614">
        <v>0</v>
      </c>
      <c r="DN1614" t="s">
        <v>3</v>
      </c>
      <c r="DO1614">
        <v>0</v>
      </c>
    </row>
    <row r="1615" spans="1:119" x14ac:dyDescent="0.25">
      <c r="A1615">
        <f>ROW(Source!A574)</f>
        <v>574</v>
      </c>
      <c r="B1615">
        <v>381997917</v>
      </c>
      <c r="C1615">
        <v>382002611</v>
      </c>
      <c r="D1615">
        <v>342765492</v>
      </c>
      <c r="E1615">
        <v>1</v>
      </c>
      <c r="F1615">
        <v>1</v>
      </c>
      <c r="G1615">
        <v>1</v>
      </c>
      <c r="H1615">
        <v>2</v>
      </c>
      <c r="I1615" t="s">
        <v>1056</v>
      </c>
      <c r="J1615" t="s">
        <v>1057</v>
      </c>
      <c r="K1615" t="s">
        <v>1058</v>
      </c>
      <c r="L1615">
        <v>1368</v>
      </c>
      <c r="N1615">
        <v>1011</v>
      </c>
      <c r="O1615" t="s">
        <v>1040</v>
      </c>
      <c r="P1615" t="s">
        <v>1040</v>
      </c>
      <c r="Q1615">
        <v>1</v>
      </c>
      <c r="W1615">
        <v>0</v>
      </c>
      <c r="X1615">
        <v>-417672217</v>
      </c>
      <c r="Y1615">
        <f>(AT1615*ROUND((0.3*0.86),7))</f>
        <v>0.38958000000000004</v>
      </c>
      <c r="AA1615">
        <v>0</v>
      </c>
      <c r="AB1615">
        <v>1164.75</v>
      </c>
      <c r="AC1615">
        <v>687.23</v>
      </c>
      <c r="AD1615">
        <v>0</v>
      </c>
      <c r="AE1615">
        <v>0</v>
      </c>
      <c r="AF1615">
        <v>995.51</v>
      </c>
      <c r="AG1615">
        <v>687.23</v>
      </c>
      <c r="AH1615">
        <v>0</v>
      </c>
      <c r="AI1615">
        <v>1</v>
      </c>
      <c r="AJ1615">
        <v>1.17</v>
      </c>
      <c r="AK1615">
        <v>1</v>
      </c>
      <c r="AL1615">
        <v>1</v>
      </c>
      <c r="AM1615">
        <v>2</v>
      </c>
      <c r="AN1615">
        <v>0</v>
      </c>
      <c r="AO1615">
        <v>0</v>
      </c>
      <c r="AP1615">
        <v>1</v>
      </c>
      <c r="AQ1615">
        <v>1</v>
      </c>
      <c r="AR1615">
        <v>0</v>
      </c>
      <c r="AS1615" t="s">
        <v>3</v>
      </c>
      <c r="AT1615">
        <v>1.51</v>
      </c>
      <c r="AU1615" t="s">
        <v>149</v>
      </c>
      <c r="AV1615">
        <v>1</v>
      </c>
      <c r="AW1615">
        <v>2</v>
      </c>
      <c r="AX1615">
        <v>382002628</v>
      </c>
      <c r="AY1615">
        <v>1</v>
      </c>
      <c r="AZ1615">
        <v>0</v>
      </c>
      <c r="BA1615">
        <v>1615</v>
      </c>
      <c r="BB1615">
        <v>1</v>
      </c>
      <c r="BC1615">
        <v>0</v>
      </c>
      <c r="BD1615">
        <v>0</v>
      </c>
      <c r="BE1615">
        <v>0</v>
      </c>
      <c r="BF1615">
        <v>0</v>
      </c>
      <c r="BG1615">
        <v>0</v>
      </c>
      <c r="BH1615">
        <v>0</v>
      </c>
      <c r="BI1615">
        <v>0</v>
      </c>
      <c r="BJ1615">
        <v>0</v>
      </c>
      <c r="BK1615">
        <v>1503.2201</v>
      </c>
      <c r="BL1615">
        <v>1037.7173</v>
      </c>
      <c r="BM1615">
        <v>0</v>
      </c>
      <c r="BN1615">
        <v>0</v>
      </c>
      <c r="BO1615">
        <v>1.51</v>
      </c>
      <c r="BP1615">
        <v>1</v>
      </c>
      <c r="BQ1615">
        <v>0</v>
      </c>
      <c r="BR1615">
        <v>387.8307858</v>
      </c>
      <c r="BS1615">
        <v>267.73106339999998</v>
      </c>
      <c r="BT1615">
        <v>0</v>
      </c>
      <c r="BU1615">
        <v>0</v>
      </c>
      <c r="BV1615">
        <v>0.38957999999999998</v>
      </c>
      <c r="BW1615">
        <v>1</v>
      </c>
      <c r="CV1615">
        <v>0</v>
      </c>
      <c r="CW1615">
        <f>ROUND(Y1615*Source!I574*DO1615,7)</f>
        <v>0.38957999999999998</v>
      </c>
      <c r="CX1615">
        <f>ROUND(Y1615*Source!I574,7)</f>
        <v>0.38957999999999998</v>
      </c>
      <c r="CY1615">
        <f>AB1615</f>
        <v>1164.75</v>
      </c>
      <c r="CZ1615">
        <f>AF1615</f>
        <v>995.51</v>
      </c>
      <c r="DA1615">
        <f>AJ1615</f>
        <v>1.17</v>
      </c>
      <c r="DB1615">
        <f>ROUND((ROUND(AT1615*CZ1615,2)*ROUND((0.3*0.86),7)),6)</f>
        <v>387.83076</v>
      </c>
      <c r="DC1615">
        <f>ROUND((ROUND(AT1615*AG1615,2)*ROUND((0.3*0.86),7)),6)</f>
        <v>267.73176000000001</v>
      </c>
      <c r="DD1615" t="s">
        <v>3</v>
      </c>
      <c r="DE1615" t="s">
        <v>3</v>
      </c>
      <c r="DF1615">
        <f>ROUND(ROUND(AE1615,2)*CX1615,2)</f>
        <v>0</v>
      </c>
      <c r="DG1615">
        <f>ROUND(ROUND(AF1615*AJ1615,2)*CX1615,2)</f>
        <v>453.76</v>
      </c>
      <c r="DH1615">
        <f t="shared" si="846"/>
        <v>267.73</v>
      </c>
      <c r="DI1615">
        <f t="shared" si="847"/>
        <v>0</v>
      </c>
      <c r="DJ1615">
        <f>DG1615+DH1615</f>
        <v>721.49</v>
      </c>
      <c r="DK1615">
        <v>0</v>
      </c>
      <c r="DL1615" t="s">
        <v>1041</v>
      </c>
      <c r="DM1615">
        <v>5</v>
      </c>
      <c r="DN1615" t="s">
        <v>1034</v>
      </c>
      <c r="DO1615">
        <v>1</v>
      </c>
    </row>
    <row r="1616" spans="1:119" x14ac:dyDescent="0.25">
      <c r="A1616">
        <f>ROW(Source!A574)</f>
        <v>574</v>
      </c>
      <c r="B1616">
        <v>381997917</v>
      </c>
      <c r="C1616">
        <v>382002611</v>
      </c>
      <c r="D1616">
        <v>342713938</v>
      </c>
      <c r="E1616">
        <v>1</v>
      </c>
      <c r="F1616">
        <v>1</v>
      </c>
      <c r="G1616">
        <v>1</v>
      </c>
      <c r="H1616">
        <v>3</v>
      </c>
      <c r="I1616" t="s">
        <v>1049</v>
      </c>
      <c r="J1616" t="s">
        <v>1050</v>
      </c>
      <c r="K1616" t="s">
        <v>1051</v>
      </c>
      <c r="L1616">
        <v>1348</v>
      </c>
      <c r="N1616">
        <v>1009</v>
      </c>
      <c r="O1616" t="s">
        <v>846</v>
      </c>
      <c r="P1616" t="s">
        <v>846</v>
      </c>
      <c r="Q1616">
        <v>1000</v>
      </c>
      <c r="W1616">
        <v>0</v>
      </c>
      <c r="X1616">
        <v>1693858356</v>
      </c>
      <c r="Y1616">
        <f t="shared" ref="Y1616:Y1625" si="857">(AT1616*ROUND(0,7))</f>
        <v>0</v>
      </c>
      <c r="AA1616">
        <v>130422.57</v>
      </c>
      <c r="AB1616">
        <v>0</v>
      </c>
      <c r="AC1616">
        <v>0</v>
      </c>
      <c r="AD1616">
        <v>0</v>
      </c>
      <c r="AE1616">
        <v>116448.72</v>
      </c>
      <c r="AF1616">
        <v>0</v>
      </c>
      <c r="AG1616">
        <v>0</v>
      </c>
      <c r="AH1616">
        <v>0</v>
      </c>
      <c r="AI1616">
        <v>1.1200000000000001</v>
      </c>
      <c r="AJ1616">
        <v>1</v>
      </c>
      <c r="AK1616">
        <v>1</v>
      </c>
      <c r="AL1616">
        <v>1</v>
      </c>
      <c r="AM1616">
        <v>2</v>
      </c>
      <c r="AN1616">
        <v>0</v>
      </c>
      <c r="AO1616">
        <v>0</v>
      </c>
      <c r="AP1616">
        <v>1</v>
      </c>
      <c r="AQ1616">
        <v>1</v>
      </c>
      <c r="AR1616">
        <v>0</v>
      </c>
      <c r="AS1616" t="s">
        <v>3</v>
      </c>
      <c r="AT1616">
        <v>1.9E-3</v>
      </c>
      <c r="AU1616" t="s">
        <v>148</v>
      </c>
      <c r="AV1616">
        <v>0</v>
      </c>
      <c r="AW1616">
        <v>2</v>
      </c>
      <c r="AX1616">
        <v>382002629</v>
      </c>
      <c r="AY1616">
        <v>1</v>
      </c>
      <c r="AZ1616">
        <v>0</v>
      </c>
      <c r="BA1616">
        <v>1616</v>
      </c>
      <c r="BB1616">
        <v>1</v>
      </c>
      <c r="BC1616">
        <v>0</v>
      </c>
      <c r="BD1616">
        <v>0</v>
      </c>
      <c r="BE1616">
        <v>0</v>
      </c>
      <c r="BF1616">
        <v>0</v>
      </c>
      <c r="BG1616">
        <v>0</v>
      </c>
      <c r="BH1616">
        <v>0</v>
      </c>
      <c r="BI1616">
        <v>0</v>
      </c>
      <c r="BJ1616">
        <v>221.252568</v>
      </c>
      <c r="BK1616">
        <v>0</v>
      </c>
      <c r="BL1616">
        <v>0</v>
      </c>
      <c r="BM1616">
        <v>0</v>
      </c>
      <c r="BN1616">
        <v>0</v>
      </c>
      <c r="BO1616">
        <v>0</v>
      </c>
      <c r="BP1616">
        <v>1</v>
      </c>
      <c r="BQ1616">
        <v>0</v>
      </c>
      <c r="BR1616">
        <v>0</v>
      </c>
      <c r="BS1616">
        <v>0</v>
      </c>
      <c r="BT1616">
        <v>0</v>
      </c>
      <c r="BU1616">
        <v>0</v>
      </c>
      <c r="BV1616">
        <v>0</v>
      </c>
      <c r="BW1616">
        <v>0</v>
      </c>
      <c r="CV1616">
        <v>0</v>
      </c>
      <c r="CW1616">
        <v>0</v>
      </c>
      <c r="CX1616">
        <f>ROUND(Y1616*Source!I574,7)</f>
        <v>0</v>
      </c>
      <c r="CY1616">
        <f t="shared" ref="CY1616:CY1626" si="858">AA1616</f>
        <v>130422.57</v>
      </c>
      <c r="CZ1616">
        <f t="shared" ref="CZ1616:CZ1626" si="859">AE1616</f>
        <v>116448.72</v>
      </c>
      <c r="DA1616">
        <f t="shared" ref="DA1616:DA1626" si="860">AI1616</f>
        <v>1.1200000000000001</v>
      </c>
      <c r="DB1616">
        <f t="shared" ref="DB1616:DB1625" si="861">ROUND((ROUND(AT1616*CZ1616,2)*ROUND(0,7)),6)</f>
        <v>0</v>
      </c>
      <c r="DC1616">
        <f t="shared" ref="DC1616:DC1625" si="862">ROUND((ROUND(AT1616*AG1616,2)*ROUND(0,7)),6)</f>
        <v>0</v>
      </c>
      <c r="DD1616" t="s">
        <v>3</v>
      </c>
      <c r="DE1616" t="s">
        <v>3</v>
      </c>
      <c r="DF1616">
        <f t="shared" ref="DF1616:DF1625" si="863">ROUND(ROUND(AE1616*AI1616,2)*CX1616,2)</f>
        <v>0</v>
      </c>
      <c r="DG1616">
        <f t="shared" ref="DG1616:DG1628" si="864">ROUND(ROUND(AF1616,2)*CX1616,2)</f>
        <v>0</v>
      </c>
      <c r="DH1616">
        <f t="shared" si="846"/>
        <v>0</v>
      </c>
      <c r="DI1616">
        <f t="shared" si="847"/>
        <v>0</v>
      </c>
      <c r="DJ1616">
        <f t="shared" ref="DJ1616:DJ1626" si="865">DF1616</f>
        <v>0</v>
      </c>
      <c r="DK1616">
        <v>0</v>
      </c>
      <c r="DL1616" t="s">
        <v>3</v>
      </c>
      <c r="DM1616">
        <v>0</v>
      </c>
      <c r="DN1616" t="s">
        <v>3</v>
      </c>
      <c r="DO1616">
        <v>0</v>
      </c>
    </row>
    <row r="1617" spans="1:119" x14ac:dyDescent="0.25">
      <c r="A1617">
        <f>ROW(Source!A574)</f>
        <v>574</v>
      </c>
      <c r="B1617">
        <v>381997917</v>
      </c>
      <c r="C1617">
        <v>382002611</v>
      </c>
      <c r="D1617">
        <v>342714150</v>
      </c>
      <c r="E1617">
        <v>1</v>
      </c>
      <c r="F1617">
        <v>1</v>
      </c>
      <c r="G1617">
        <v>1</v>
      </c>
      <c r="H1617">
        <v>3</v>
      </c>
      <c r="I1617" t="s">
        <v>1115</v>
      </c>
      <c r="J1617" t="s">
        <v>1116</v>
      </c>
      <c r="K1617" t="s">
        <v>1117</v>
      </c>
      <c r="L1617">
        <v>1346</v>
      </c>
      <c r="N1617">
        <v>1009</v>
      </c>
      <c r="O1617" t="s">
        <v>1055</v>
      </c>
      <c r="P1617" t="s">
        <v>1055</v>
      </c>
      <c r="Q1617">
        <v>1</v>
      </c>
      <c r="W1617">
        <v>0</v>
      </c>
      <c r="X1617">
        <v>547813963</v>
      </c>
      <c r="Y1617">
        <f t="shared" si="857"/>
        <v>0</v>
      </c>
      <c r="AA1617">
        <v>372.24</v>
      </c>
      <c r="AB1617">
        <v>0</v>
      </c>
      <c r="AC1617">
        <v>0</v>
      </c>
      <c r="AD1617">
        <v>0</v>
      </c>
      <c r="AE1617">
        <v>284.14999999999998</v>
      </c>
      <c r="AF1617">
        <v>0</v>
      </c>
      <c r="AG1617">
        <v>0</v>
      </c>
      <c r="AH1617">
        <v>0</v>
      </c>
      <c r="AI1617">
        <v>1.31</v>
      </c>
      <c r="AJ1617">
        <v>1</v>
      </c>
      <c r="AK1617">
        <v>1</v>
      </c>
      <c r="AL1617">
        <v>1</v>
      </c>
      <c r="AM1617">
        <v>2</v>
      </c>
      <c r="AN1617">
        <v>0</v>
      </c>
      <c r="AO1617">
        <v>0</v>
      </c>
      <c r="AP1617">
        <v>1</v>
      </c>
      <c r="AQ1617">
        <v>1</v>
      </c>
      <c r="AR1617">
        <v>0</v>
      </c>
      <c r="AS1617" t="s">
        <v>3</v>
      </c>
      <c r="AT1617">
        <v>5.0000000000000001E-3</v>
      </c>
      <c r="AU1617" t="s">
        <v>148</v>
      </c>
      <c r="AV1617">
        <v>0</v>
      </c>
      <c r="AW1617">
        <v>2</v>
      </c>
      <c r="AX1617">
        <v>382002630</v>
      </c>
      <c r="AY1617">
        <v>1</v>
      </c>
      <c r="AZ1617">
        <v>0</v>
      </c>
      <c r="BA1617">
        <v>1617</v>
      </c>
      <c r="BB1617">
        <v>1</v>
      </c>
      <c r="BC1617">
        <v>0</v>
      </c>
      <c r="BD1617">
        <v>0</v>
      </c>
      <c r="BE1617">
        <v>0</v>
      </c>
      <c r="BF1617">
        <v>0</v>
      </c>
      <c r="BG1617">
        <v>0</v>
      </c>
      <c r="BH1617">
        <v>0</v>
      </c>
      <c r="BI1617">
        <v>0</v>
      </c>
      <c r="BJ1617">
        <v>1.42075</v>
      </c>
      <c r="BK1617">
        <v>0</v>
      </c>
      <c r="BL1617">
        <v>0</v>
      </c>
      <c r="BM1617">
        <v>0</v>
      </c>
      <c r="BN1617">
        <v>0</v>
      </c>
      <c r="BO1617">
        <v>0</v>
      </c>
      <c r="BP1617">
        <v>1</v>
      </c>
      <c r="BQ1617">
        <v>0</v>
      </c>
      <c r="BR1617">
        <v>0</v>
      </c>
      <c r="BS1617">
        <v>0</v>
      </c>
      <c r="BT1617">
        <v>0</v>
      </c>
      <c r="BU1617">
        <v>0</v>
      </c>
      <c r="BV1617">
        <v>0</v>
      </c>
      <c r="BW1617">
        <v>0</v>
      </c>
      <c r="CV1617">
        <v>0</v>
      </c>
      <c r="CW1617">
        <v>0</v>
      </c>
      <c r="CX1617">
        <f>ROUND(Y1617*Source!I574,7)</f>
        <v>0</v>
      </c>
      <c r="CY1617">
        <f t="shared" si="858"/>
        <v>372.24</v>
      </c>
      <c r="CZ1617">
        <f t="shared" si="859"/>
        <v>284.14999999999998</v>
      </c>
      <c r="DA1617">
        <f t="shared" si="860"/>
        <v>1.31</v>
      </c>
      <c r="DB1617">
        <f t="shared" si="861"/>
        <v>0</v>
      </c>
      <c r="DC1617">
        <f t="shared" si="862"/>
        <v>0</v>
      </c>
      <c r="DD1617" t="s">
        <v>3</v>
      </c>
      <c r="DE1617" t="s">
        <v>3</v>
      </c>
      <c r="DF1617">
        <f t="shared" si="863"/>
        <v>0</v>
      </c>
      <c r="DG1617">
        <f t="shared" si="864"/>
        <v>0</v>
      </c>
      <c r="DH1617">
        <f t="shared" si="846"/>
        <v>0</v>
      </c>
      <c r="DI1617">
        <f t="shared" si="847"/>
        <v>0</v>
      </c>
      <c r="DJ1617">
        <f t="shared" si="865"/>
        <v>0</v>
      </c>
      <c r="DK1617">
        <v>0</v>
      </c>
      <c r="DL1617" t="s">
        <v>3</v>
      </c>
      <c r="DM1617">
        <v>0</v>
      </c>
      <c r="DN1617" t="s">
        <v>3</v>
      </c>
      <c r="DO1617">
        <v>0</v>
      </c>
    </row>
    <row r="1618" spans="1:119" x14ac:dyDescent="0.25">
      <c r="A1618">
        <f>ROW(Source!A574)</f>
        <v>574</v>
      </c>
      <c r="B1618">
        <v>381997917</v>
      </c>
      <c r="C1618">
        <v>382002611</v>
      </c>
      <c r="D1618">
        <v>342714206</v>
      </c>
      <c r="E1618">
        <v>1</v>
      </c>
      <c r="F1618">
        <v>1</v>
      </c>
      <c r="G1618">
        <v>1</v>
      </c>
      <c r="H1618">
        <v>3</v>
      </c>
      <c r="I1618" t="s">
        <v>1118</v>
      </c>
      <c r="J1618" t="s">
        <v>1119</v>
      </c>
      <c r="K1618" t="s">
        <v>1120</v>
      </c>
      <c r="L1618">
        <v>1346</v>
      </c>
      <c r="N1618">
        <v>1009</v>
      </c>
      <c r="O1618" t="s">
        <v>1055</v>
      </c>
      <c r="P1618" t="s">
        <v>1055</v>
      </c>
      <c r="Q1618">
        <v>1</v>
      </c>
      <c r="W1618">
        <v>0</v>
      </c>
      <c r="X1618">
        <v>721169884</v>
      </c>
      <c r="Y1618">
        <f t="shared" si="857"/>
        <v>0</v>
      </c>
      <c r="AA1618">
        <v>100.15</v>
      </c>
      <c r="AB1618">
        <v>0</v>
      </c>
      <c r="AC1618">
        <v>0</v>
      </c>
      <c r="AD1618">
        <v>0</v>
      </c>
      <c r="AE1618">
        <v>104.32</v>
      </c>
      <c r="AF1618">
        <v>0</v>
      </c>
      <c r="AG1618">
        <v>0</v>
      </c>
      <c r="AH1618">
        <v>0</v>
      </c>
      <c r="AI1618">
        <v>0.96</v>
      </c>
      <c r="AJ1618">
        <v>1</v>
      </c>
      <c r="AK1618">
        <v>1</v>
      </c>
      <c r="AL1618">
        <v>1</v>
      </c>
      <c r="AM1618">
        <v>2</v>
      </c>
      <c r="AN1618">
        <v>0</v>
      </c>
      <c r="AO1618">
        <v>0</v>
      </c>
      <c r="AP1618">
        <v>1</v>
      </c>
      <c r="AQ1618">
        <v>1</v>
      </c>
      <c r="AR1618">
        <v>0</v>
      </c>
      <c r="AS1618" t="s">
        <v>3</v>
      </c>
      <c r="AT1618">
        <v>1.7999999999999999E-2</v>
      </c>
      <c r="AU1618" t="s">
        <v>148</v>
      </c>
      <c r="AV1618">
        <v>0</v>
      </c>
      <c r="AW1618">
        <v>2</v>
      </c>
      <c r="AX1618">
        <v>382002631</v>
      </c>
      <c r="AY1618">
        <v>1</v>
      </c>
      <c r="AZ1618">
        <v>0</v>
      </c>
      <c r="BA1618">
        <v>1618</v>
      </c>
      <c r="BB1618">
        <v>1</v>
      </c>
      <c r="BC1618">
        <v>0</v>
      </c>
      <c r="BD1618">
        <v>0</v>
      </c>
      <c r="BE1618">
        <v>0</v>
      </c>
      <c r="BF1618">
        <v>0</v>
      </c>
      <c r="BG1618">
        <v>0</v>
      </c>
      <c r="BH1618">
        <v>0</v>
      </c>
      <c r="BI1618">
        <v>0</v>
      </c>
      <c r="BJ1618">
        <v>1.8777599999999997</v>
      </c>
      <c r="BK1618">
        <v>0</v>
      </c>
      <c r="BL1618">
        <v>0</v>
      </c>
      <c r="BM1618">
        <v>0</v>
      </c>
      <c r="BN1618">
        <v>0</v>
      </c>
      <c r="BO1618">
        <v>0</v>
      </c>
      <c r="BP1618">
        <v>1</v>
      </c>
      <c r="BQ1618">
        <v>0</v>
      </c>
      <c r="BR1618">
        <v>0</v>
      </c>
      <c r="BS1618">
        <v>0</v>
      </c>
      <c r="BT1618">
        <v>0</v>
      </c>
      <c r="BU1618">
        <v>0</v>
      </c>
      <c r="BV1618">
        <v>0</v>
      </c>
      <c r="BW1618">
        <v>0</v>
      </c>
      <c r="CV1618">
        <v>0</v>
      </c>
      <c r="CW1618">
        <v>0</v>
      </c>
      <c r="CX1618">
        <f>ROUND(Y1618*Source!I574,7)</f>
        <v>0</v>
      </c>
      <c r="CY1618">
        <f t="shared" si="858"/>
        <v>100.15</v>
      </c>
      <c r="CZ1618">
        <f t="shared" si="859"/>
        <v>104.32</v>
      </c>
      <c r="DA1618">
        <f t="shared" si="860"/>
        <v>0.96</v>
      </c>
      <c r="DB1618">
        <f t="shared" si="861"/>
        <v>0</v>
      </c>
      <c r="DC1618">
        <f t="shared" si="862"/>
        <v>0</v>
      </c>
      <c r="DD1618" t="s">
        <v>3</v>
      </c>
      <c r="DE1618" t="s">
        <v>3</v>
      </c>
      <c r="DF1618">
        <f t="shared" si="863"/>
        <v>0</v>
      </c>
      <c r="DG1618">
        <f t="shared" si="864"/>
        <v>0</v>
      </c>
      <c r="DH1618">
        <f t="shared" si="846"/>
        <v>0</v>
      </c>
      <c r="DI1618">
        <f t="shared" si="847"/>
        <v>0</v>
      </c>
      <c r="DJ1618">
        <f t="shared" si="865"/>
        <v>0</v>
      </c>
      <c r="DK1618">
        <v>0</v>
      </c>
      <c r="DL1618" t="s">
        <v>3</v>
      </c>
      <c r="DM1618">
        <v>0</v>
      </c>
      <c r="DN1618" t="s">
        <v>3</v>
      </c>
      <c r="DO1618">
        <v>0</v>
      </c>
    </row>
    <row r="1619" spans="1:119" x14ac:dyDescent="0.25">
      <c r="A1619">
        <f>ROW(Source!A574)</f>
        <v>574</v>
      </c>
      <c r="B1619">
        <v>381997917</v>
      </c>
      <c r="C1619">
        <v>382002611</v>
      </c>
      <c r="D1619">
        <v>342715892</v>
      </c>
      <c r="E1619">
        <v>1</v>
      </c>
      <c r="F1619">
        <v>1</v>
      </c>
      <c r="G1619">
        <v>1</v>
      </c>
      <c r="H1619">
        <v>3</v>
      </c>
      <c r="I1619" t="s">
        <v>1091</v>
      </c>
      <c r="J1619" t="s">
        <v>1092</v>
      </c>
      <c r="K1619" t="s">
        <v>1093</v>
      </c>
      <c r="L1619">
        <v>1301</v>
      </c>
      <c r="N1619">
        <v>1003</v>
      </c>
      <c r="O1619" t="s">
        <v>880</v>
      </c>
      <c r="P1619" t="s">
        <v>880</v>
      </c>
      <c r="Q1619">
        <v>1</v>
      </c>
      <c r="W1619">
        <v>0</v>
      </c>
      <c r="X1619">
        <v>-1934298816</v>
      </c>
      <c r="Y1619">
        <f t="shared" si="857"/>
        <v>0</v>
      </c>
      <c r="AA1619">
        <v>3.47</v>
      </c>
      <c r="AB1619">
        <v>0</v>
      </c>
      <c r="AC1619">
        <v>0</v>
      </c>
      <c r="AD1619">
        <v>0</v>
      </c>
      <c r="AE1619">
        <v>2.27</v>
      </c>
      <c r="AF1619">
        <v>0</v>
      </c>
      <c r="AG1619">
        <v>0</v>
      </c>
      <c r="AH1619">
        <v>0</v>
      </c>
      <c r="AI1619">
        <v>1.53</v>
      </c>
      <c r="AJ1619">
        <v>1</v>
      </c>
      <c r="AK1619">
        <v>1</v>
      </c>
      <c r="AL1619">
        <v>1</v>
      </c>
      <c r="AM1619">
        <v>2</v>
      </c>
      <c r="AN1619">
        <v>0</v>
      </c>
      <c r="AO1619">
        <v>0</v>
      </c>
      <c r="AP1619">
        <v>1</v>
      </c>
      <c r="AQ1619">
        <v>1</v>
      </c>
      <c r="AR1619">
        <v>0</v>
      </c>
      <c r="AS1619" t="s">
        <v>3</v>
      </c>
      <c r="AT1619">
        <v>3.58</v>
      </c>
      <c r="AU1619" t="s">
        <v>148</v>
      </c>
      <c r="AV1619">
        <v>0</v>
      </c>
      <c r="AW1619">
        <v>2</v>
      </c>
      <c r="AX1619">
        <v>382002632</v>
      </c>
      <c r="AY1619">
        <v>1</v>
      </c>
      <c r="AZ1619">
        <v>0</v>
      </c>
      <c r="BA1619">
        <v>1619</v>
      </c>
      <c r="BB1619">
        <v>1</v>
      </c>
      <c r="BC1619">
        <v>0</v>
      </c>
      <c r="BD1619">
        <v>0</v>
      </c>
      <c r="BE1619">
        <v>0</v>
      </c>
      <c r="BF1619">
        <v>0</v>
      </c>
      <c r="BG1619">
        <v>0</v>
      </c>
      <c r="BH1619">
        <v>0</v>
      </c>
      <c r="BI1619">
        <v>0</v>
      </c>
      <c r="BJ1619">
        <v>8.1265999999999998</v>
      </c>
      <c r="BK1619">
        <v>0</v>
      </c>
      <c r="BL1619">
        <v>0</v>
      </c>
      <c r="BM1619">
        <v>0</v>
      </c>
      <c r="BN1619">
        <v>0</v>
      </c>
      <c r="BO1619">
        <v>0</v>
      </c>
      <c r="BP1619">
        <v>1</v>
      </c>
      <c r="BQ1619">
        <v>0</v>
      </c>
      <c r="BR1619">
        <v>0</v>
      </c>
      <c r="BS1619">
        <v>0</v>
      </c>
      <c r="BT1619">
        <v>0</v>
      </c>
      <c r="BU1619">
        <v>0</v>
      </c>
      <c r="BV1619">
        <v>0</v>
      </c>
      <c r="BW1619">
        <v>0</v>
      </c>
      <c r="CV1619">
        <v>0</v>
      </c>
      <c r="CW1619">
        <v>0</v>
      </c>
      <c r="CX1619">
        <f>ROUND(Y1619*Source!I574,7)</f>
        <v>0</v>
      </c>
      <c r="CY1619">
        <f t="shared" si="858"/>
        <v>3.47</v>
      </c>
      <c r="CZ1619">
        <f t="shared" si="859"/>
        <v>2.27</v>
      </c>
      <c r="DA1619">
        <f t="shared" si="860"/>
        <v>1.53</v>
      </c>
      <c r="DB1619">
        <f t="shared" si="861"/>
        <v>0</v>
      </c>
      <c r="DC1619">
        <f t="shared" si="862"/>
        <v>0</v>
      </c>
      <c r="DD1619" t="s">
        <v>3</v>
      </c>
      <c r="DE1619" t="s">
        <v>3</v>
      </c>
      <c r="DF1619">
        <f t="shared" si="863"/>
        <v>0</v>
      </c>
      <c r="DG1619">
        <f t="shared" si="864"/>
        <v>0</v>
      </c>
      <c r="DH1619">
        <f t="shared" si="846"/>
        <v>0</v>
      </c>
      <c r="DI1619">
        <f t="shared" si="847"/>
        <v>0</v>
      </c>
      <c r="DJ1619">
        <f t="shared" si="865"/>
        <v>0</v>
      </c>
      <c r="DK1619">
        <v>0</v>
      </c>
      <c r="DL1619" t="s">
        <v>3</v>
      </c>
      <c r="DM1619">
        <v>0</v>
      </c>
      <c r="DN1619" t="s">
        <v>3</v>
      </c>
      <c r="DO1619">
        <v>0</v>
      </c>
    </row>
    <row r="1620" spans="1:119" x14ac:dyDescent="0.25">
      <c r="A1620">
        <f>ROW(Source!A574)</f>
        <v>574</v>
      </c>
      <c r="B1620">
        <v>381997917</v>
      </c>
      <c r="C1620">
        <v>382002611</v>
      </c>
      <c r="D1620">
        <v>342725859</v>
      </c>
      <c r="E1620">
        <v>1</v>
      </c>
      <c r="F1620">
        <v>1</v>
      </c>
      <c r="G1620">
        <v>1</v>
      </c>
      <c r="H1620">
        <v>3</v>
      </c>
      <c r="I1620" t="s">
        <v>1052</v>
      </c>
      <c r="J1620" t="s">
        <v>1053</v>
      </c>
      <c r="K1620" t="s">
        <v>1054</v>
      </c>
      <c r="L1620">
        <v>1346</v>
      </c>
      <c r="N1620">
        <v>1009</v>
      </c>
      <c r="O1620" t="s">
        <v>1055</v>
      </c>
      <c r="P1620" t="s">
        <v>1055</v>
      </c>
      <c r="Q1620">
        <v>1</v>
      </c>
      <c r="W1620">
        <v>0</v>
      </c>
      <c r="X1620">
        <v>1388162880</v>
      </c>
      <c r="Y1620">
        <f t="shared" si="857"/>
        <v>0</v>
      </c>
      <c r="AA1620">
        <v>1400.99</v>
      </c>
      <c r="AB1620">
        <v>0</v>
      </c>
      <c r="AC1620">
        <v>0</v>
      </c>
      <c r="AD1620">
        <v>0</v>
      </c>
      <c r="AE1620">
        <v>870.18</v>
      </c>
      <c r="AF1620">
        <v>0</v>
      </c>
      <c r="AG1620">
        <v>0</v>
      </c>
      <c r="AH1620">
        <v>0</v>
      </c>
      <c r="AI1620">
        <v>1.61</v>
      </c>
      <c r="AJ1620">
        <v>1</v>
      </c>
      <c r="AK1620">
        <v>1</v>
      </c>
      <c r="AL1620">
        <v>1</v>
      </c>
      <c r="AM1620">
        <v>2</v>
      </c>
      <c r="AN1620">
        <v>0</v>
      </c>
      <c r="AO1620">
        <v>0</v>
      </c>
      <c r="AP1620">
        <v>1</v>
      </c>
      <c r="AQ1620">
        <v>1</v>
      </c>
      <c r="AR1620">
        <v>0</v>
      </c>
      <c r="AS1620" t="s">
        <v>3</v>
      </c>
      <c r="AT1620">
        <v>0.43</v>
      </c>
      <c r="AU1620" t="s">
        <v>148</v>
      </c>
      <c r="AV1620">
        <v>0</v>
      </c>
      <c r="AW1620">
        <v>2</v>
      </c>
      <c r="AX1620">
        <v>382002633</v>
      </c>
      <c r="AY1620">
        <v>1</v>
      </c>
      <c r="AZ1620">
        <v>0</v>
      </c>
      <c r="BA1620">
        <v>1620</v>
      </c>
      <c r="BB1620">
        <v>1</v>
      </c>
      <c r="BC1620">
        <v>0</v>
      </c>
      <c r="BD1620">
        <v>0</v>
      </c>
      <c r="BE1620">
        <v>0</v>
      </c>
      <c r="BF1620">
        <v>0</v>
      </c>
      <c r="BG1620">
        <v>0</v>
      </c>
      <c r="BH1620">
        <v>0</v>
      </c>
      <c r="BI1620">
        <v>0</v>
      </c>
      <c r="BJ1620">
        <v>374.17739999999998</v>
      </c>
      <c r="BK1620">
        <v>0</v>
      </c>
      <c r="BL1620">
        <v>0</v>
      </c>
      <c r="BM1620">
        <v>0</v>
      </c>
      <c r="BN1620">
        <v>0</v>
      </c>
      <c r="BO1620">
        <v>0</v>
      </c>
      <c r="BP1620">
        <v>1</v>
      </c>
      <c r="BQ1620">
        <v>0</v>
      </c>
      <c r="BR1620">
        <v>0</v>
      </c>
      <c r="BS1620">
        <v>0</v>
      </c>
      <c r="BT1620">
        <v>0</v>
      </c>
      <c r="BU1620">
        <v>0</v>
      </c>
      <c r="BV1620">
        <v>0</v>
      </c>
      <c r="BW1620">
        <v>0</v>
      </c>
      <c r="CV1620">
        <v>0</v>
      </c>
      <c r="CW1620">
        <v>0</v>
      </c>
      <c r="CX1620">
        <f>ROUND(Y1620*Source!I574,7)</f>
        <v>0</v>
      </c>
      <c r="CY1620">
        <f t="shared" si="858"/>
        <v>1400.99</v>
      </c>
      <c r="CZ1620">
        <f t="shared" si="859"/>
        <v>870.18</v>
      </c>
      <c r="DA1620">
        <f t="shared" si="860"/>
        <v>1.61</v>
      </c>
      <c r="DB1620">
        <f t="shared" si="861"/>
        <v>0</v>
      </c>
      <c r="DC1620">
        <f t="shared" si="862"/>
        <v>0</v>
      </c>
      <c r="DD1620" t="s">
        <v>3</v>
      </c>
      <c r="DE1620" t="s">
        <v>3</v>
      </c>
      <c r="DF1620">
        <f t="shared" si="863"/>
        <v>0</v>
      </c>
      <c r="DG1620">
        <f t="shared" si="864"/>
        <v>0</v>
      </c>
      <c r="DH1620">
        <f t="shared" si="846"/>
        <v>0</v>
      </c>
      <c r="DI1620">
        <f t="shared" si="847"/>
        <v>0</v>
      </c>
      <c r="DJ1620">
        <f t="shared" si="865"/>
        <v>0</v>
      </c>
      <c r="DK1620">
        <v>0</v>
      </c>
      <c r="DL1620" t="s">
        <v>3</v>
      </c>
      <c r="DM1620">
        <v>0</v>
      </c>
      <c r="DN1620" t="s">
        <v>3</v>
      </c>
      <c r="DO1620">
        <v>0</v>
      </c>
    </row>
    <row r="1621" spans="1:119" x14ac:dyDescent="0.25">
      <c r="A1621">
        <f>ROW(Source!A574)</f>
        <v>574</v>
      </c>
      <c r="B1621">
        <v>381997917</v>
      </c>
      <c r="C1621">
        <v>382002611</v>
      </c>
      <c r="D1621">
        <v>342725880</v>
      </c>
      <c r="E1621">
        <v>1</v>
      </c>
      <c r="F1621">
        <v>1</v>
      </c>
      <c r="G1621">
        <v>1</v>
      </c>
      <c r="H1621">
        <v>3</v>
      </c>
      <c r="I1621" t="s">
        <v>1152</v>
      </c>
      <c r="J1621" t="s">
        <v>1153</v>
      </c>
      <c r="K1621" t="s">
        <v>1154</v>
      </c>
      <c r="L1621">
        <v>1346</v>
      </c>
      <c r="N1621">
        <v>1009</v>
      </c>
      <c r="O1621" t="s">
        <v>1055</v>
      </c>
      <c r="P1621" t="s">
        <v>1055</v>
      </c>
      <c r="Q1621">
        <v>1</v>
      </c>
      <c r="W1621">
        <v>0</v>
      </c>
      <c r="X1621">
        <v>1695551565</v>
      </c>
      <c r="Y1621">
        <f t="shared" si="857"/>
        <v>0</v>
      </c>
      <c r="AA1621">
        <v>4083.68</v>
      </c>
      <c r="AB1621">
        <v>0</v>
      </c>
      <c r="AC1621">
        <v>0</v>
      </c>
      <c r="AD1621">
        <v>0</v>
      </c>
      <c r="AE1621">
        <v>2536.4499999999998</v>
      </c>
      <c r="AF1621">
        <v>0</v>
      </c>
      <c r="AG1621">
        <v>0</v>
      </c>
      <c r="AH1621">
        <v>0</v>
      </c>
      <c r="AI1621">
        <v>1.61</v>
      </c>
      <c r="AJ1621">
        <v>1</v>
      </c>
      <c r="AK1621">
        <v>1</v>
      </c>
      <c r="AL1621">
        <v>1</v>
      </c>
      <c r="AM1621">
        <v>2</v>
      </c>
      <c r="AN1621">
        <v>0</v>
      </c>
      <c r="AO1621">
        <v>0</v>
      </c>
      <c r="AP1621">
        <v>1</v>
      </c>
      <c r="AQ1621">
        <v>1</v>
      </c>
      <c r="AR1621">
        <v>0</v>
      </c>
      <c r="AS1621" t="s">
        <v>3</v>
      </c>
      <c r="AT1621">
        <v>8.9999999999999993E-3</v>
      </c>
      <c r="AU1621" t="s">
        <v>148</v>
      </c>
      <c r="AV1621">
        <v>0</v>
      </c>
      <c r="AW1621">
        <v>2</v>
      </c>
      <c r="AX1621">
        <v>382002634</v>
      </c>
      <c r="AY1621">
        <v>1</v>
      </c>
      <c r="AZ1621">
        <v>0</v>
      </c>
      <c r="BA1621">
        <v>1621</v>
      </c>
      <c r="BB1621">
        <v>1</v>
      </c>
      <c r="BC1621">
        <v>0</v>
      </c>
      <c r="BD1621">
        <v>0</v>
      </c>
      <c r="BE1621">
        <v>0</v>
      </c>
      <c r="BF1621">
        <v>0</v>
      </c>
      <c r="BG1621">
        <v>0</v>
      </c>
      <c r="BH1621">
        <v>0</v>
      </c>
      <c r="BI1621">
        <v>0</v>
      </c>
      <c r="BJ1621">
        <v>22.828049999999998</v>
      </c>
      <c r="BK1621">
        <v>0</v>
      </c>
      <c r="BL1621">
        <v>0</v>
      </c>
      <c r="BM1621">
        <v>0</v>
      </c>
      <c r="BN1621">
        <v>0</v>
      </c>
      <c r="BO1621">
        <v>0</v>
      </c>
      <c r="BP1621">
        <v>1</v>
      </c>
      <c r="BQ1621">
        <v>0</v>
      </c>
      <c r="BR1621">
        <v>0</v>
      </c>
      <c r="BS1621">
        <v>0</v>
      </c>
      <c r="BT1621">
        <v>0</v>
      </c>
      <c r="BU1621">
        <v>0</v>
      </c>
      <c r="BV1621">
        <v>0</v>
      </c>
      <c r="BW1621">
        <v>0</v>
      </c>
      <c r="CV1621">
        <v>0</v>
      </c>
      <c r="CW1621">
        <v>0</v>
      </c>
      <c r="CX1621">
        <f>ROUND(Y1621*Source!I574,7)</f>
        <v>0</v>
      </c>
      <c r="CY1621">
        <f t="shared" si="858"/>
        <v>4083.68</v>
      </c>
      <c r="CZ1621">
        <f t="shared" si="859"/>
        <v>2536.4499999999998</v>
      </c>
      <c r="DA1621">
        <f t="shared" si="860"/>
        <v>1.61</v>
      </c>
      <c r="DB1621">
        <f t="shared" si="861"/>
        <v>0</v>
      </c>
      <c r="DC1621">
        <f t="shared" si="862"/>
        <v>0</v>
      </c>
      <c r="DD1621" t="s">
        <v>3</v>
      </c>
      <c r="DE1621" t="s">
        <v>3</v>
      </c>
      <c r="DF1621">
        <f t="shared" si="863"/>
        <v>0</v>
      </c>
      <c r="DG1621">
        <f t="shared" si="864"/>
        <v>0</v>
      </c>
      <c r="DH1621">
        <f t="shared" si="846"/>
        <v>0</v>
      </c>
      <c r="DI1621">
        <f t="shared" si="847"/>
        <v>0</v>
      </c>
      <c r="DJ1621">
        <f t="shared" si="865"/>
        <v>0</v>
      </c>
      <c r="DK1621">
        <v>0</v>
      </c>
      <c r="DL1621" t="s">
        <v>3</v>
      </c>
      <c r="DM1621">
        <v>0</v>
      </c>
      <c r="DN1621" t="s">
        <v>3</v>
      </c>
      <c r="DO1621">
        <v>0</v>
      </c>
    </row>
    <row r="1622" spans="1:119" x14ac:dyDescent="0.25">
      <c r="A1622">
        <f>ROW(Source!A574)</f>
        <v>574</v>
      </c>
      <c r="B1622">
        <v>381997917</v>
      </c>
      <c r="C1622">
        <v>382002611</v>
      </c>
      <c r="D1622">
        <v>342735355</v>
      </c>
      <c r="E1622">
        <v>1</v>
      </c>
      <c r="F1622">
        <v>1</v>
      </c>
      <c r="G1622">
        <v>1</v>
      </c>
      <c r="H1622">
        <v>3</v>
      </c>
      <c r="I1622" t="s">
        <v>1155</v>
      </c>
      <c r="J1622" t="s">
        <v>1156</v>
      </c>
      <c r="K1622" t="s">
        <v>1157</v>
      </c>
      <c r="L1622">
        <v>1346</v>
      </c>
      <c r="N1622">
        <v>1009</v>
      </c>
      <c r="O1622" t="s">
        <v>1055</v>
      </c>
      <c r="P1622" t="s">
        <v>1055</v>
      </c>
      <c r="Q1622">
        <v>1</v>
      </c>
      <c r="W1622">
        <v>0</v>
      </c>
      <c r="X1622">
        <v>-194942725</v>
      </c>
      <c r="Y1622">
        <f t="shared" si="857"/>
        <v>0</v>
      </c>
      <c r="AA1622">
        <v>2313.9</v>
      </c>
      <c r="AB1622">
        <v>0</v>
      </c>
      <c r="AC1622">
        <v>0</v>
      </c>
      <c r="AD1622">
        <v>0</v>
      </c>
      <c r="AE1622">
        <v>1928.25</v>
      </c>
      <c r="AF1622">
        <v>0</v>
      </c>
      <c r="AG1622">
        <v>0</v>
      </c>
      <c r="AH1622">
        <v>0</v>
      </c>
      <c r="AI1622">
        <v>1.2</v>
      </c>
      <c r="AJ1622">
        <v>1</v>
      </c>
      <c r="AK1622">
        <v>1</v>
      </c>
      <c r="AL1622">
        <v>1</v>
      </c>
      <c r="AM1622">
        <v>2</v>
      </c>
      <c r="AN1622">
        <v>0</v>
      </c>
      <c r="AO1622">
        <v>0</v>
      </c>
      <c r="AP1622">
        <v>1</v>
      </c>
      <c r="AQ1622">
        <v>1</v>
      </c>
      <c r="AR1622">
        <v>0</v>
      </c>
      <c r="AS1622" t="s">
        <v>3</v>
      </c>
      <c r="AT1622">
        <v>1.2999999999999999E-2</v>
      </c>
      <c r="AU1622" t="s">
        <v>148</v>
      </c>
      <c r="AV1622">
        <v>0</v>
      </c>
      <c r="AW1622">
        <v>2</v>
      </c>
      <c r="AX1622">
        <v>382002635</v>
      </c>
      <c r="AY1622">
        <v>1</v>
      </c>
      <c r="AZ1622">
        <v>0</v>
      </c>
      <c r="BA1622">
        <v>1622</v>
      </c>
      <c r="BB1622">
        <v>1</v>
      </c>
      <c r="BC1622">
        <v>0</v>
      </c>
      <c r="BD1622">
        <v>0</v>
      </c>
      <c r="BE1622">
        <v>0</v>
      </c>
      <c r="BF1622">
        <v>0</v>
      </c>
      <c r="BG1622">
        <v>0</v>
      </c>
      <c r="BH1622">
        <v>0</v>
      </c>
      <c r="BI1622">
        <v>0</v>
      </c>
      <c r="BJ1622">
        <v>25.067249999999998</v>
      </c>
      <c r="BK1622">
        <v>0</v>
      </c>
      <c r="BL1622">
        <v>0</v>
      </c>
      <c r="BM1622">
        <v>0</v>
      </c>
      <c r="BN1622">
        <v>0</v>
      </c>
      <c r="BO1622">
        <v>0</v>
      </c>
      <c r="BP1622">
        <v>1</v>
      </c>
      <c r="BQ1622">
        <v>0</v>
      </c>
      <c r="BR1622">
        <v>0</v>
      </c>
      <c r="BS1622">
        <v>0</v>
      </c>
      <c r="BT1622">
        <v>0</v>
      </c>
      <c r="BU1622">
        <v>0</v>
      </c>
      <c r="BV1622">
        <v>0</v>
      </c>
      <c r="BW1622">
        <v>0</v>
      </c>
      <c r="CV1622">
        <v>0</v>
      </c>
      <c r="CW1622">
        <v>0</v>
      </c>
      <c r="CX1622">
        <f>ROUND(Y1622*Source!I574,7)</f>
        <v>0</v>
      </c>
      <c r="CY1622">
        <f t="shared" si="858"/>
        <v>2313.9</v>
      </c>
      <c r="CZ1622">
        <f t="shared" si="859"/>
        <v>1928.25</v>
      </c>
      <c r="DA1622">
        <f t="shared" si="860"/>
        <v>1.2</v>
      </c>
      <c r="DB1622">
        <f t="shared" si="861"/>
        <v>0</v>
      </c>
      <c r="DC1622">
        <f t="shared" si="862"/>
        <v>0</v>
      </c>
      <c r="DD1622" t="s">
        <v>3</v>
      </c>
      <c r="DE1622" t="s">
        <v>3</v>
      </c>
      <c r="DF1622">
        <f t="shared" si="863"/>
        <v>0</v>
      </c>
      <c r="DG1622">
        <f t="shared" si="864"/>
        <v>0</v>
      </c>
      <c r="DH1622">
        <f t="shared" si="846"/>
        <v>0</v>
      </c>
      <c r="DI1622">
        <f t="shared" si="847"/>
        <v>0</v>
      </c>
      <c r="DJ1622">
        <f t="shared" si="865"/>
        <v>0</v>
      </c>
      <c r="DK1622">
        <v>0</v>
      </c>
      <c r="DL1622" t="s">
        <v>3</v>
      </c>
      <c r="DM1622">
        <v>0</v>
      </c>
      <c r="DN1622" t="s">
        <v>3</v>
      </c>
      <c r="DO1622">
        <v>0</v>
      </c>
    </row>
    <row r="1623" spans="1:119" x14ac:dyDescent="0.25">
      <c r="A1623">
        <f>ROW(Source!A574)</f>
        <v>574</v>
      </c>
      <c r="B1623">
        <v>381997917</v>
      </c>
      <c r="C1623">
        <v>382002611</v>
      </c>
      <c r="D1623">
        <v>342751707</v>
      </c>
      <c r="E1623">
        <v>1</v>
      </c>
      <c r="F1623">
        <v>1</v>
      </c>
      <c r="G1623">
        <v>1</v>
      </c>
      <c r="H1623">
        <v>3</v>
      </c>
      <c r="I1623" t="s">
        <v>1133</v>
      </c>
      <c r="J1623" t="s">
        <v>1134</v>
      </c>
      <c r="K1623" t="s">
        <v>1135</v>
      </c>
      <c r="L1623">
        <v>1425</v>
      </c>
      <c r="N1623">
        <v>1013</v>
      </c>
      <c r="O1623" t="s">
        <v>1082</v>
      </c>
      <c r="P1623" t="s">
        <v>1082</v>
      </c>
      <c r="Q1623">
        <v>1</v>
      </c>
      <c r="W1623">
        <v>0</v>
      </c>
      <c r="X1623">
        <v>-1086610245</v>
      </c>
      <c r="Y1623">
        <f t="shared" si="857"/>
        <v>0</v>
      </c>
      <c r="AA1623">
        <v>56.24</v>
      </c>
      <c r="AB1623">
        <v>0</v>
      </c>
      <c r="AC1623">
        <v>0</v>
      </c>
      <c r="AD1623">
        <v>0</v>
      </c>
      <c r="AE1623">
        <v>47.26</v>
      </c>
      <c r="AF1623">
        <v>0</v>
      </c>
      <c r="AG1623">
        <v>0</v>
      </c>
      <c r="AH1623">
        <v>0</v>
      </c>
      <c r="AI1623">
        <v>1.19</v>
      </c>
      <c r="AJ1623">
        <v>1</v>
      </c>
      <c r="AK1623">
        <v>1</v>
      </c>
      <c r="AL1623">
        <v>1</v>
      </c>
      <c r="AM1623">
        <v>2</v>
      </c>
      <c r="AN1623">
        <v>0</v>
      </c>
      <c r="AO1623">
        <v>0</v>
      </c>
      <c r="AP1623">
        <v>1</v>
      </c>
      <c r="AQ1623">
        <v>1</v>
      </c>
      <c r="AR1623">
        <v>0</v>
      </c>
      <c r="AS1623" t="s">
        <v>3</v>
      </c>
      <c r="AT1623">
        <v>0.3</v>
      </c>
      <c r="AU1623" t="s">
        <v>148</v>
      </c>
      <c r="AV1623">
        <v>0</v>
      </c>
      <c r="AW1623">
        <v>2</v>
      </c>
      <c r="AX1623">
        <v>382002636</v>
      </c>
      <c r="AY1623">
        <v>1</v>
      </c>
      <c r="AZ1623">
        <v>0</v>
      </c>
      <c r="BA1623">
        <v>1623</v>
      </c>
      <c r="BB1623">
        <v>1</v>
      </c>
      <c r="BC1623">
        <v>0</v>
      </c>
      <c r="BD1623">
        <v>0</v>
      </c>
      <c r="BE1623">
        <v>0</v>
      </c>
      <c r="BF1623">
        <v>0</v>
      </c>
      <c r="BG1623">
        <v>0</v>
      </c>
      <c r="BH1623">
        <v>0</v>
      </c>
      <c r="BI1623">
        <v>0</v>
      </c>
      <c r="BJ1623">
        <v>14.177999999999999</v>
      </c>
      <c r="BK1623">
        <v>0</v>
      </c>
      <c r="BL1623">
        <v>0</v>
      </c>
      <c r="BM1623">
        <v>0</v>
      </c>
      <c r="BN1623">
        <v>0</v>
      </c>
      <c r="BO1623">
        <v>0</v>
      </c>
      <c r="BP1623">
        <v>1</v>
      </c>
      <c r="BQ1623">
        <v>0</v>
      </c>
      <c r="BR1623">
        <v>0</v>
      </c>
      <c r="BS1623">
        <v>0</v>
      </c>
      <c r="BT1623">
        <v>0</v>
      </c>
      <c r="BU1623">
        <v>0</v>
      </c>
      <c r="BV1623">
        <v>0</v>
      </c>
      <c r="BW1623">
        <v>0</v>
      </c>
      <c r="CV1623">
        <v>0</v>
      </c>
      <c r="CW1623">
        <v>0</v>
      </c>
      <c r="CX1623">
        <f>ROUND(Y1623*Source!I574,7)</f>
        <v>0</v>
      </c>
      <c r="CY1623">
        <f t="shared" si="858"/>
        <v>56.24</v>
      </c>
      <c r="CZ1623">
        <f t="shared" si="859"/>
        <v>47.26</v>
      </c>
      <c r="DA1623">
        <f t="shared" si="860"/>
        <v>1.19</v>
      </c>
      <c r="DB1623">
        <f t="shared" si="861"/>
        <v>0</v>
      </c>
      <c r="DC1623">
        <f t="shared" si="862"/>
        <v>0</v>
      </c>
      <c r="DD1623" t="s">
        <v>3</v>
      </c>
      <c r="DE1623" t="s">
        <v>3</v>
      </c>
      <c r="DF1623">
        <f t="shared" si="863"/>
        <v>0</v>
      </c>
      <c r="DG1623">
        <f t="shared" si="864"/>
        <v>0</v>
      </c>
      <c r="DH1623">
        <f t="shared" si="846"/>
        <v>0</v>
      </c>
      <c r="DI1623">
        <f t="shared" si="847"/>
        <v>0</v>
      </c>
      <c r="DJ1623">
        <f t="shared" si="865"/>
        <v>0</v>
      </c>
      <c r="DK1623">
        <v>0</v>
      </c>
      <c r="DL1623" t="s">
        <v>3</v>
      </c>
      <c r="DM1623">
        <v>0</v>
      </c>
      <c r="DN1623" t="s">
        <v>3</v>
      </c>
      <c r="DO1623">
        <v>0</v>
      </c>
    </row>
    <row r="1624" spans="1:119" x14ac:dyDescent="0.25">
      <c r="A1624">
        <f>ROW(Source!A574)</f>
        <v>574</v>
      </c>
      <c r="B1624">
        <v>381997917</v>
      </c>
      <c r="C1624">
        <v>382002611</v>
      </c>
      <c r="D1624">
        <v>342751716</v>
      </c>
      <c r="E1624">
        <v>1</v>
      </c>
      <c r="F1624">
        <v>1</v>
      </c>
      <c r="G1624">
        <v>1</v>
      </c>
      <c r="H1624">
        <v>3</v>
      </c>
      <c r="I1624" t="s">
        <v>1136</v>
      </c>
      <c r="J1624" t="s">
        <v>1137</v>
      </c>
      <c r="K1624" t="s">
        <v>1138</v>
      </c>
      <c r="L1624">
        <v>1407</v>
      </c>
      <c r="N1624">
        <v>1013</v>
      </c>
      <c r="O1624" t="s">
        <v>1139</v>
      </c>
      <c r="P1624" t="s">
        <v>1139</v>
      </c>
      <c r="Q1624">
        <v>1</v>
      </c>
      <c r="W1624">
        <v>0</v>
      </c>
      <c r="X1624">
        <v>1070744045</v>
      </c>
      <c r="Y1624">
        <f t="shared" si="857"/>
        <v>0</v>
      </c>
      <c r="AA1624">
        <v>7142</v>
      </c>
      <c r="AB1624">
        <v>0</v>
      </c>
      <c r="AC1624">
        <v>0</v>
      </c>
      <c r="AD1624">
        <v>0</v>
      </c>
      <c r="AE1624">
        <v>6052.54</v>
      </c>
      <c r="AF1624">
        <v>0</v>
      </c>
      <c r="AG1624">
        <v>0</v>
      </c>
      <c r="AH1624">
        <v>0</v>
      </c>
      <c r="AI1624">
        <v>1.18</v>
      </c>
      <c r="AJ1624">
        <v>1</v>
      </c>
      <c r="AK1624">
        <v>1</v>
      </c>
      <c r="AL1624">
        <v>1</v>
      </c>
      <c r="AM1624">
        <v>2</v>
      </c>
      <c r="AN1624">
        <v>0</v>
      </c>
      <c r="AO1624">
        <v>0</v>
      </c>
      <c r="AP1624">
        <v>1</v>
      </c>
      <c r="AQ1624">
        <v>1</v>
      </c>
      <c r="AR1624">
        <v>0</v>
      </c>
      <c r="AS1624" t="s">
        <v>3</v>
      </c>
      <c r="AT1624">
        <v>1.4999999999999999E-2</v>
      </c>
      <c r="AU1624" t="s">
        <v>148</v>
      </c>
      <c r="AV1624">
        <v>0</v>
      </c>
      <c r="AW1624">
        <v>2</v>
      </c>
      <c r="AX1624">
        <v>382002637</v>
      </c>
      <c r="AY1624">
        <v>1</v>
      </c>
      <c r="AZ1624">
        <v>0</v>
      </c>
      <c r="BA1624">
        <v>1624</v>
      </c>
      <c r="BB1624">
        <v>1</v>
      </c>
      <c r="BC1624">
        <v>0</v>
      </c>
      <c r="BD1624">
        <v>0</v>
      </c>
      <c r="BE1624">
        <v>0</v>
      </c>
      <c r="BF1624">
        <v>0</v>
      </c>
      <c r="BG1624">
        <v>0</v>
      </c>
      <c r="BH1624">
        <v>0</v>
      </c>
      <c r="BI1624">
        <v>0</v>
      </c>
      <c r="BJ1624">
        <v>90.7881</v>
      </c>
      <c r="BK1624">
        <v>0</v>
      </c>
      <c r="BL1624">
        <v>0</v>
      </c>
      <c r="BM1624">
        <v>0</v>
      </c>
      <c r="BN1624">
        <v>0</v>
      </c>
      <c r="BO1624">
        <v>0</v>
      </c>
      <c r="BP1624">
        <v>1</v>
      </c>
      <c r="BQ1624">
        <v>0</v>
      </c>
      <c r="BR1624">
        <v>0</v>
      </c>
      <c r="BS1624">
        <v>0</v>
      </c>
      <c r="BT1624">
        <v>0</v>
      </c>
      <c r="BU1624">
        <v>0</v>
      </c>
      <c r="BV1624">
        <v>0</v>
      </c>
      <c r="BW1624">
        <v>0</v>
      </c>
      <c r="CV1624">
        <v>0</v>
      </c>
      <c r="CW1624">
        <v>0</v>
      </c>
      <c r="CX1624">
        <f>ROUND(Y1624*Source!I574,7)</f>
        <v>0</v>
      </c>
      <c r="CY1624">
        <f t="shared" si="858"/>
        <v>7142</v>
      </c>
      <c r="CZ1624">
        <f t="shared" si="859"/>
        <v>6052.54</v>
      </c>
      <c r="DA1624">
        <f t="shared" si="860"/>
        <v>1.18</v>
      </c>
      <c r="DB1624">
        <f t="shared" si="861"/>
        <v>0</v>
      </c>
      <c r="DC1624">
        <f t="shared" si="862"/>
        <v>0</v>
      </c>
      <c r="DD1624" t="s">
        <v>3</v>
      </c>
      <c r="DE1624" t="s">
        <v>3</v>
      </c>
      <c r="DF1624">
        <f t="shared" si="863"/>
        <v>0</v>
      </c>
      <c r="DG1624">
        <f t="shared" si="864"/>
        <v>0</v>
      </c>
      <c r="DH1624">
        <f t="shared" si="846"/>
        <v>0</v>
      </c>
      <c r="DI1624">
        <f t="shared" si="847"/>
        <v>0</v>
      </c>
      <c r="DJ1624">
        <f t="shared" si="865"/>
        <v>0</v>
      </c>
      <c r="DK1624">
        <v>0</v>
      </c>
      <c r="DL1624" t="s">
        <v>3</v>
      </c>
      <c r="DM1624">
        <v>0</v>
      </c>
      <c r="DN1624" t="s">
        <v>3</v>
      </c>
      <c r="DO1624">
        <v>0</v>
      </c>
    </row>
    <row r="1625" spans="1:119" x14ac:dyDescent="0.25">
      <c r="A1625">
        <f>ROW(Source!A574)</f>
        <v>574</v>
      </c>
      <c r="B1625">
        <v>381997917</v>
      </c>
      <c r="C1625">
        <v>382002611</v>
      </c>
      <c r="D1625">
        <v>342758134</v>
      </c>
      <c r="E1625">
        <v>1</v>
      </c>
      <c r="F1625">
        <v>1</v>
      </c>
      <c r="G1625">
        <v>1</v>
      </c>
      <c r="H1625">
        <v>3</v>
      </c>
      <c r="I1625" t="s">
        <v>1158</v>
      </c>
      <c r="J1625" t="s">
        <v>1159</v>
      </c>
      <c r="K1625" t="s">
        <v>1160</v>
      </c>
      <c r="L1625">
        <v>1301</v>
      </c>
      <c r="N1625">
        <v>1003</v>
      </c>
      <c r="O1625" t="s">
        <v>880</v>
      </c>
      <c r="P1625" t="s">
        <v>880</v>
      </c>
      <c r="Q1625">
        <v>1</v>
      </c>
      <c r="W1625">
        <v>0</v>
      </c>
      <c r="X1625">
        <v>-822692753</v>
      </c>
      <c r="Y1625">
        <f t="shared" si="857"/>
        <v>0</v>
      </c>
      <c r="AA1625">
        <v>146.66999999999999</v>
      </c>
      <c r="AB1625">
        <v>0</v>
      </c>
      <c r="AC1625">
        <v>0</v>
      </c>
      <c r="AD1625">
        <v>0</v>
      </c>
      <c r="AE1625">
        <v>123.25</v>
      </c>
      <c r="AF1625">
        <v>0</v>
      </c>
      <c r="AG1625">
        <v>0</v>
      </c>
      <c r="AH1625">
        <v>0</v>
      </c>
      <c r="AI1625">
        <v>1.19</v>
      </c>
      <c r="AJ1625">
        <v>1</v>
      </c>
      <c r="AK1625">
        <v>1</v>
      </c>
      <c r="AL1625">
        <v>1</v>
      </c>
      <c r="AM1625">
        <v>2</v>
      </c>
      <c r="AN1625">
        <v>0</v>
      </c>
      <c r="AO1625">
        <v>0</v>
      </c>
      <c r="AP1625">
        <v>1</v>
      </c>
      <c r="AQ1625">
        <v>1</v>
      </c>
      <c r="AR1625">
        <v>0</v>
      </c>
      <c r="AS1625" t="s">
        <v>3</v>
      </c>
      <c r="AT1625">
        <v>0.7</v>
      </c>
      <c r="AU1625" t="s">
        <v>148</v>
      </c>
      <c r="AV1625">
        <v>0</v>
      </c>
      <c r="AW1625">
        <v>2</v>
      </c>
      <c r="AX1625">
        <v>382002638</v>
      </c>
      <c r="AY1625">
        <v>1</v>
      </c>
      <c r="AZ1625">
        <v>0</v>
      </c>
      <c r="BA1625">
        <v>1625</v>
      </c>
      <c r="BB1625">
        <v>1</v>
      </c>
      <c r="BC1625">
        <v>0</v>
      </c>
      <c r="BD1625">
        <v>0</v>
      </c>
      <c r="BE1625">
        <v>0</v>
      </c>
      <c r="BF1625">
        <v>0</v>
      </c>
      <c r="BG1625">
        <v>0</v>
      </c>
      <c r="BH1625">
        <v>0</v>
      </c>
      <c r="BI1625">
        <v>0</v>
      </c>
      <c r="BJ1625">
        <v>86.274999999999991</v>
      </c>
      <c r="BK1625">
        <v>0</v>
      </c>
      <c r="BL1625">
        <v>0</v>
      </c>
      <c r="BM1625">
        <v>0</v>
      </c>
      <c r="BN1625">
        <v>0</v>
      </c>
      <c r="BO1625">
        <v>0</v>
      </c>
      <c r="BP1625">
        <v>1</v>
      </c>
      <c r="BQ1625">
        <v>0</v>
      </c>
      <c r="BR1625">
        <v>0</v>
      </c>
      <c r="BS1625">
        <v>0</v>
      </c>
      <c r="BT1625">
        <v>0</v>
      </c>
      <c r="BU1625">
        <v>0</v>
      </c>
      <c r="BV1625">
        <v>0</v>
      </c>
      <c r="BW1625">
        <v>0</v>
      </c>
      <c r="CV1625">
        <v>0</v>
      </c>
      <c r="CW1625">
        <v>0</v>
      </c>
      <c r="CX1625">
        <f>ROUND(Y1625*Source!I574,7)</f>
        <v>0</v>
      </c>
      <c r="CY1625">
        <f t="shared" si="858"/>
        <v>146.66999999999999</v>
      </c>
      <c r="CZ1625">
        <f t="shared" si="859"/>
        <v>123.25</v>
      </c>
      <c r="DA1625">
        <f t="shared" si="860"/>
        <v>1.19</v>
      </c>
      <c r="DB1625">
        <f t="shared" si="861"/>
        <v>0</v>
      </c>
      <c r="DC1625">
        <f t="shared" si="862"/>
        <v>0</v>
      </c>
      <c r="DD1625" t="s">
        <v>3</v>
      </c>
      <c r="DE1625" t="s">
        <v>3</v>
      </c>
      <c r="DF1625">
        <f t="shared" si="863"/>
        <v>0</v>
      </c>
      <c r="DG1625">
        <f t="shared" si="864"/>
        <v>0</v>
      </c>
      <c r="DH1625">
        <f t="shared" si="846"/>
        <v>0</v>
      </c>
      <c r="DI1625">
        <f t="shared" si="847"/>
        <v>0</v>
      </c>
      <c r="DJ1625">
        <f t="shared" si="865"/>
        <v>0</v>
      </c>
      <c r="DK1625">
        <v>0</v>
      </c>
      <c r="DL1625" t="s">
        <v>3</v>
      </c>
      <c r="DM1625">
        <v>0</v>
      </c>
      <c r="DN1625" t="s">
        <v>3</v>
      </c>
      <c r="DO1625">
        <v>0</v>
      </c>
    </row>
    <row r="1626" spans="1:119" x14ac:dyDescent="0.25">
      <c r="A1626">
        <f>ROW(Source!A574)</f>
        <v>574</v>
      </c>
      <c r="B1626">
        <v>381997917</v>
      </c>
      <c r="C1626">
        <v>382002611</v>
      </c>
      <c r="D1626">
        <v>342646017</v>
      </c>
      <c r="E1626">
        <v>113</v>
      </c>
      <c r="F1626">
        <v>1</v>
      </c>
      <c r="G1626">
        <v>1</v>
      </c>
      <c r="H1626">
        <v>3</v>
      </c>
      <c r="I1626" t="s">
        <v>1042</v>
      </c>
      <c r="J1626" t="s">
        <v>3</v>
      </c>
      <c r="K1626" t="s">
        <v>1043</v>
      </c>
      <c r="L1626">
        <v>3277935</v>
      </c>
      <c r="N1626">
        <v>1013</v>
      </c>
      <c r="O1626" t="s">
        <v>1044</v>
      </c>
      <c r="P1626" t="s">
        <v>1044</v>
      </c>
      <c r="Q1626">
        <v>1</v>
      </c>
      <c r="W1626">
        <v>0</v>
      </c>
      <c r="X1626">
        <v>274903907</v>
      </c>
      <c r="Y1626">
        <f>AT1626</f>
        <v>2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>
        <v>0</v>
      </c>
      <c r="AG1626">
        <v>0</v>
      </c>
      <c r="AH1626">
        <v>0</v>
      </c>
      <c r="AI1626">
        <v>1</v>
      </c>
      <c r="AJ1626">
        <v>1</v>
      </c>
      <c r="AK1626">
        <v>1</v>
      </c>
      <c r="AL1626">
        <v>1</v>
      </c>
      <c r="AM1626">
        <v>-2</v>
      </c>
      <c r="AN1626">
        <v>0</v>
      </c>
      <c r="AO1626">
        <v>0</v>
      </c>
      <c r="AP1626">
        <v>0</v>
      </c>
      <c r="AQ1626">
        <v>1</v>
      </c>
      <c r="AR1626">
        <v>0</v>
      </c>
      <c r="AS1626" t="s">
        <v>3</v>
      </c>
      <c r="AT1626">
        <v>2</v>
      </c>
      <c r="AU1626" t="s">
        <v>3</v>
      </c>
      <c r="AV1626">
        <v>0</v>
      </c>
      <c r="AW1626">
        <v>2</v>
      </c>
      <c r="AX1626">
        <v>382002639</v>
      </c>
      <c r="AY1626">
        <v>1</v>
      </c>
      <c r="AZ1626">
        <v>2048</v>
      </c>
      <c r="BA1626">
        <v>1626</v>
      </c>
      <c r="BB1626">
        <v>1</v>
      </c>
      <c r="BC1626">
        <v>0</v>
      </c>
      <c r="BD1626">
        <v>0</v>
      </c>
      <c r="BE1626">
        <v>0</v>
      </c>
      <c r="BF1626">
        <v>0</v>
      </c>
      <c r="BG1626">
        <v>0</v>
      </c>
      <c r="BH1626">
        <v>0</v>
      </c>
      <c r="BI1626">
        <v>0</v>
      </c>
      <c r="BJ1626">
        <v>0</v>
      </c>
      <c r="BK1626">
        <v>0</v>
      </c>
      <c r="BL1626">
        <v>0</v>
      </c>
      <c r="BM1626">
        <v>0</v>
      </c>
      <c r="BN1626">
        <v>0</v>
      </c>
      <c r="BO1626">
        <v>0</v>
      </c>
      <c r="BP1626">
        <v>0</v>
      </c>
      <c r="BQ1626">
        <v>0</v>
      </c>
      <c r="BR1626">
        <v>0</v>
      </c>
      <c r="BS1626">
        <v>0</v>
      </c>
      <c r="BT1626">
        <v>0</v>
      </c>
      <c r="BU1626">
        <v>0</v>
      </c>
      <c r="BV1626">
        <v>0</v>
      </c>
      <c r="BW1626">
        <v>0</v>
      </c>
      <c r="CV1626">
        <v>0</v>
      </c>
      <c r="CW1626">
        <v>0</v>
      </c>
      <c r="CX1626">
        <f>ROUND(Y1626*Source!I574,7)</f>
        <v>2</v>
      </c>
      <c r="CY1626">
        <f t="shared" si="858"/>
        <v>0</v>
      </c>
      <c r="CZ1626">
        <f t="shared" si="859"/>
        <v>0</v>
      </c>
      <c r="DA1626">
        <f t="shared" si="860"/>
        <v>1</v>
      </c>
      <c r="DB1626">
        <f>ROUND(ROUND(AT1626*CZ1626,2),6)</f>
        <v>0</v>
      </c>
      <c r="DC1626">
        <f>ROUND(ROUND(AT1626*AG1626,2),6)</f>
        <v>0</v>
      </c>
      <c r="DD1626" t="s">
        <v>3</v>
      </c>
      <c r="DE1626" t="s">
        <v>3</v>
      </c>
      <c r="DF1626">
        <f>ROUND(ROUND(AE1626,2)*CX1626,2)</f>
        <v>0</v>
      </c>
      <c r="DG1626">
        <f t="shared" si="864"/>
        <v>0</v>
      </c>
      <c r="DH1626">
        <f t="shared" si="846"/>
        <v>0</v>
      </c>
      <c r="DI1626">
        <f t="shared" si="847"/>
        <v>0</v>
      </c>
      <c r="DJ1626">
        <f t="shared" si="865"/>
        <v>0</v>
      </c>
      <c r="DK1626">
        <v>0</v>
      </c>
      <c r="DL1626" t="s">
        <v>3</v>
      </c>
      <c r="DM1626">
        <v>0</v>
      </c>
      <c r="DN1626" t="s">
        <v>3</v>
      </c>
      <c r="DO1626">
        <v>0</v>
      </c>
    </row>
    <row r="1627" spans="1:119" x14ac:dyDescent="0.25">
      <c r="A1627">
        <f>ROW(Source!A575)</f>
        <v>575</v>
      </c>
      <c r="B1627">
        <v>381997917</v>
      </c>
      <c r="C1627">
        <v>382002640</v>
      </c>
      <c r="D1627">
        <v>342640208</v>
      </c>
      <c r="E1627">
        <v>113</v>
      </c>
      <c r="F1627">
        <v>1</v>
      </c>
      <c r="G1627">
        <v>1</v>
      </c>
      <c r="H1627">
        <v>1</v>
      </c>
      <c r="I1627" t="s">
        <v>1045</v>
      </c>
      <c r="J1627" t="s">
        <v>3</v>
      </c>
      <c r="K1627" t="s">
        <v>1046</v>
      </c>
      <c r="L1627">
        <v>1191</v>
      </c>
      <c r="N1627">
        <v>1013</v>
      </c>
      <c r="O1627" t="s">
        <v>1034</v>
      </c>
      <c r="P1627" t="s">
        <v>1034</v>
      </c>
      <c r="Q1627">
        <v>1</v>
      </c>
      <c r="W1627">
        <v>0</v>
      </c>
      <c r="X1627">
        <v>-715079457</v>
      </c>
      <c r="Y1627">
        <f>(AT1627*ROUND(0.86,7))</f>
        <v>16.34</v>
      </c>
      <c r="AA1627">
        <v>0</v>
      </c>
      <c r="AB1627">
        <v>0</v>
      </c>
      <c r="AC1627">
        <v>0</v>
      </c>
      <c r="AD1627">
        <v>564.51</v>
      </c>
      <c r="AE1627">
        <v>0</v>
      </c>
      <c r="AF1627">
        <v>0</v>
      </c>
      <c r="AG1627">
        <v>0</v>
      </c>
      <c r="AH1627">
        <v>564.51</v>
      </c>
      <c r="AI1627">
        <v>1</v>
      </c>
      <c r="AJ1627">
        <v>1</v>
      </c>
      <c r="AK1627">
        <v>1</v>
      </c>
      <c r="AL1627">
        <v>1</v>
      </c>
      <c r="AM1627">
        <v>-2</v>
      </c>
      <c r="AN1627">
        <v>0</v>
      </c>
      <c r="AO1627">
        <v>0</v>
      </c>
      <c r="AP1627">
        <v>1</v>
      </c>
      <c r="AQ1627">
        <v>1</v>
      </c>
      <c r="AR1627">
        <v>0</v>
      </c>
      <c r="AS1627" t="s">
        <v>3</v>
      </c>
      <c r="AT1627">
        <v>19</v>
      </c>
      <c r="AU1627" t="s">
        <v>23</v>
      </c>
      <c r="AV1627">
        <v>1</v>
      </c>
      <c r="AW1627">
        <v>2</v>
      </c>
      <c r="AX1627">
        <v>382002655</v>
      </c>
      <c r="AY1627">
        <v>1</v>
      </c>
      <c r="AZ1627">
        <v>0</v>
      </c>
      <c r="BA1627">
        <v>1627</v>
      </c>
      <c r="BB1627">
        <v>1</v>
      </c>
      <c r="BC1627">
        <v>0</v>
      </c>
      <c r="BD1627">
        <v>0</v>
      </c>
      <c r="BE1627">
        <v>0</v>
      </c>
      <c r="BF1627">
        <v>0</v>
      </c>
      <c r="BG1627">
        <v>0</v>
      </c>
      <c r="BH1627">
        <v>0</v>
      </c>
      <c r="BI1627">
        <v>0</v>
      </c>
      <c r="BJ1627">
        <v>0</v>
      </c>
      <c r="BK1627">
        <v>0</v>
      </c>
      <c r="BL1627">
        <v>0</v>
      </c>
      <c r="BM1627">
        <v>10725.69</v>
      </c>
      <c r="BN1627">
        <v>19</v>
      </c>
      <c r="BO1627">
        <v>0</v>
      </c>
      <c r="BP1627">
        <v>1</v>
      </c>
      <c r="BQ1627">
        <v>0</v>
      </c>
      <c r="BR1627">
        <v>0</v>
      </c>
      <c r="BS1627">
        <v>0</v>
      </c>
      <c r="BT1627">
        <v>9224.0933999999997</v>
      </c>
      <c r="BU1627">
        <v>16.34</v>
      </c>
      <c r="BV1627">
        <v>0</v>
      </c>
      <c r="BW1627">
        <v>1</v>
      </c>
      <c r="CU1627">
        <f>ROUND(AT1627*Source!I575*AH1627*AL1627,2)</f>
        <v>10725.69</v>
      </c>
      <c r="CV1627">
        <f>ROUND(Y1627*Source!I575,7)</f>
        <v>16.34</v>
      </c>
      <c r="CW1627">
        <v>0</v>
      </c>
      <c r="CX1627">
        <f>ROUND(Y1627*Source!I575,7)</f>
        <v>16.34</v>
      </c>
      <c r="CY1627">
        <f>AD1627</f>
        <v>564.51</v>
      </c>
      <c r="CZ1627">
        <f>AH1627</f>
        <v>564.51</v>
      </c>
      <c r="DA1627">
        <f>AL1627</f>
        <v>1</v>
      </c>
      <c r="DB1627">
        <f>ROUND((ROUND(AT1627*CZ1627,2)*ROUND(0.86,7)),6)</f>
        <v>9224.0933999999997</v>
      </c>
      <c r="DC1627">
        <f>ROUND((ROUND(AT1627*AG1627,2)*ROUND(0.86,7)),6)</f>
        <v>0</v>
      </c>
      <c r="DD1627" t="s">
        <v>3</v>
      </c>
      <c r="DE1627" t="s">
        <v>3</v>
      </c>
      <c r="DF1627">
        <f>ROUND(ROUND(AE1627,2)*CX1627,2)</f>
        <v>0</v>
      </c>
      <c r="DG1627">
        <f t="shared" si="864"/>
        <v>0</v>
      </c>
      <c r="DH1627">
        <f t="shared" si="846"/>
        <v>0</v>
      </c>
      <c r="DI1627">
        <f t="shared" si="847"/>
        <v>9224.09</v>
      </c>
      <c r="DJ1627">
        <f>DI1627</f>
        <v>9224.09</v>
      </c>
      <c r="DK1627">
        <v>1</v>
      </c>
      <c r="DL1627" t="s">
        <v>3</v>
      </c>
      <c r="DM1627">
        <v>0</v>
      </c>
      <c r="DN1627" t="s">
        <v>3</v>
      </c>
      <c r="DO1627">
        <v>0</v>
      </c>
    </row>
    <row r="1628" spans="1:119" x14ac:dyDescent="0.25">
      <c r="A1628">
        <f>ROW(Source!A575)</f>
        <v>575</v>
      </c>
      <c r="B1628">
        <v>381997917</v>
      </c>
      <c r="C1628">
        <v>382002640</v>
      </c>
      <c r="D1628">
        <v>342640393</v>
      </c>
      <c r="E1628">
        <v>113</v>
      </c>
      <c r="F1628">
        <v>1</v>
      </c>
      <c r="G1628">
        <v>1</v>
      </c>
      <c r="H1628">
        <v>1</v>
      </c>
      <c r="I1628" t="s">
        <v>1035</v>
      </c>
      <c r="J1628" t="s">
        <v>3</v>
      </c>
      <c r="K1628" t="s">
        <v>1036</v>
      </c>
      <c r="L1628">
        <v>1191</v>
      </c>
      <c r="N1628">
        <v>1013</v>
      </c>
      <c r="O1628" t="s">
        <v>1034</v>
      </c>
      <c r="P1628" t="s">
        <v>1034</v>
      </c>
      <c r="Q1628">
        <v>1</v>
      </c>
      <c r="W1628">
        <v>0</v>
      </c>
      <c r="X1628">
        <v>-1417349443</v>
      </c>
      <c r="Y1628">
        <f>(AT1628*ROUND(0.86,7))</f>
        <v>1.2986</v>
      </c>
      <c r="AA1628">
        <v>0</v>
      </c>
      <c r="AB1628">
        <v>0</v>
      </c>
      <c r="AC1628">
        <v>0</v>
      </c>
      <c r="AD1628">
        <v>0</v>
      </c>
      <c r="AE1628">
        <v>0</v>
      </c>
      <c r="AF1628">
        <v>0</v>
      </c>
      <c r="AG1628">
        <v>0</v>
      </c>
      <c r="AH1628">
        <v>0</v>
      </c>
      <c r="AI1628">
        <v>1</v>
      </c>
      <c r="AJ1628">
        <v>1</v>
      </c>
      <c r="AK1628">
        <v>1</v>
      </c>
      <c r="AL1628">
        <v>1</v>
      </c>
      <c r="AM1628">
        <v>-2</v>
      </c>
      <c r="AN1628">
        <v>0</v>
      </c>
      <c r="AO1628">
        <v>0</v>
      </c>
      <c r="AP1628">
        <v>1</v>
      </c>
      <c r="AQ1628">
        <v>1</v>
      </c>
      <c r="AR1628">
        <v>0</v>
      </c>
      <c r="AS1628" t="s">
        <v>3</v>
      </c>
      <c r="AT1628">
        <v>1.51</v>
      </c>
      <c r="AU1628" t="s">
        <v>23</v>
      </c>
      <c r="AV1628">
        <v>2</v>
      </c>
      <c r="AW1628">
        <v>2</v>
      </c>
      <c r="AX1628">
        <v>382002656</v>
      </c>
      <c r="AY1628">
        <v>1</v>
      </c>
      <c r="AZ1628">
        <v>0</v>
      </c>
      <c r="BA1628">
        <v>1628</v>
      </c>
      <c r="BB1628">
        <v>1</v>
      </c>
      <c r="BC1628">
        <v>0</v>
      </c>
      <c r="BD1628">
        <v>0</v>
      </c>
      <c r="BE1628">
        <v>0</v>
      </c>
      <c r="BF1628">
        <v>0</v>
      </c>
      <c r="BG1628">
        <v>0</v>
      </c>
      <c r="BH1628">
        <v>0</v>
      </c>
      <c r="BI1628">
        <v>0</v>
      </c>
      <c r="BJ1628">
        <v>0</v>
      </c>
      <c r="BK1628">
        <v>0</v>
      </c>
      <c r="BL1628">
        <v>0</v>
      </c>
      <c r="BM1628">
        <v>0</v>
      </c>
      <c r="BN1628">
        <v>0</v>
      </c>
      <c r="BO1628">
        <v>0</v>
      </c>
      <c r="BP1628">
        <v>0</v>
      </c>
      <c r="BQ1628">
        <v>0</v>
      </c>
      <c r="BR1628">
        <v>0</v>
      </c>
      <c r="BS1628">
        <v>0</v>
      </c>
      <c r="BT1628">
        <v>0</v>
      </c>
      <c r="BU1628">
        <v>0</v>
      </c>
      <c r="BV1628">
        <v>0</v>
      </c>
      <c r="BW1628">
        <v>0</v>
      </c>
      <c r="CV1628">
        <v>0</v>
      </c>
      <c r="CW1628">
        <v>0</v>
      </c>
      <c r="CX1628">
        <f>ROUND(Y1628*Source!I575,7)</f>
        <v>1.2986</v>
      </c>
      <c r="CY1628">
        <f>AD1628</f>
        <v>0</v>
      </c>
      <c r="CZ1628">
        <f>AH1628</f>
        <v>0</v>
      </c>
      <c r="DA1628">
        <f>AL1628</f>
        <v>1</v>
      </c>
      <c r="DB1628">
        <f>ROUND((ROUND(AT1628*CZ1628,2)*ROUND(0.86,7)),6)</f>
        <v>0</v>
      </c>
      <c r="DC1628">
        <f>ROUND((ROUND(AT1628*AG1628,2)*ROUND(0.86,7)),6)</f>
        <v>0</v>
      </c>
      <c r="DD1628" t="s">
        <v>3</v>
      </c>
      <c r="DE1628" t="s">
        <v>3</v>
      </c>
      <c r="DF1628">
        <f>ROUND(ROUND(AE1628,2)*CX1628,2)</f>
        <v>0</v>
      </c>
      <c r="DG1628">
        <f t="shared" si="864"/>
        <v>0</v>
      </c>
      <c r="DH1628">
        <f t="shared" si="846"/>
        <v>0</v>
      </c>
      <c r="DI1628">
        <f t="shared" si="847"/>
        <v>0</v>
      </c>
      <c r="DJ1628">
        <f>DI1628</f>
        <v>0</v>
      </c>
      <c r="DK1628">
        <v>0</v>
      </c>
      <c r="DL1628" t="s">
        <v>3</v>
      </c>
      <c r="DM1628">
        <v>0</v>
      </c>
      <c r="DN1628" t="s">
        <v>3</v>
      </c>
      <c r="DO1628">
        <v>0</v>
      </c>
    </row>
    <row r="1629" spans="1:119" x14ac:dyDescent="0.25">
      <c r="A1629">
        <f>ROW(Source!A575)</f>
        <v>575</v>
      </c>
      <c r="B1629">
        <v>381997917</v>
      </c>
      <c r="C1629">
        <v>382002640</v>
      </c>
      <c r="D1629">
        <v>342765492</v>
      </c>
      <c r="E1629">
        <v>1</v>
      </c>
      <c r="F1629">
        <v>1</v>
      </c>
      <c r="G1629">
        <v>1</v>
      </c>
      <c r="H1629">
        <v>2</v>
      </c>
      <c r="I1629" t="s">
        <v>1056</v>
      </c>
      <c r="J1629" t="s">
        <v>1057</v>
      </c>
      <c r="K1629" t="s">
        <v>1058</v>
      </c>
      <c r="L1629">
        <v>1368</v>
      </c>
      <c r="N1629">
        <v>1011</v>
      </c>
      <c r="O1629" t="s">
        <v>1040</v>
      </c>
      <c r="P1629" t="s">
        <v>1040</v>
      </c>
      <c r="Q1629">
        <v>1</v>
      </c>
      <c r="W1629">
        <v>0</v>
      </c>
      <c r="X1629">
        <v>-417672217</v>
      </c>
      <c r="Y1629">
        <f>(AT1629*ROUND(0.86,7))</f>
        <v>1.2986</v>
      </c>
      <c r="AA1629">
        <v>0</v>
      </c>
      <c r="AB1629">
        <v>1164.75</v>
      </c>
      <c r="AC1629">
        <v>687.23</v>
      </c>
      <c r="AD1629">
        <v>0</v>
      </c>
      <c r="AE1629">
        <v>0</v>
      </c>
      <c r="AF1629">
        <v>995.51</v>
      </c>
      <c r="AG1629">
        <v>687.23</v>
      </c>
      <c r="AH1629">
        <v>0</v>
      </c>
      <c r="AI1629">
        <v>1</v>
      </c>
      <c r="AJ1629">
        <v>1.17</v>
      </c>
      <c r="AK1629">
        <v>1</v>
      </c>
      <c r="AL1629">
        <v>1</v>
      </c>
      <c r="AM1629">
        <v>2</v>
      </c>
      <c r="AN1629">
        <v>0</v>
      </c>
      <c r="AO1629">
        <v>0</v>
      </c>
      <c r="AP1629">
        <v>1</v>
      </c>
      <c r="AQ1629">
        <v>1</v>
      </c>
      <c r="AR1629">
        <v>0</v>
      </c>
      <c r="AS1629" t="s">
        <v>3</v>
      </c>
      <c r="AT1629">
        <v>1.51</v>
      </c>
      <c r="AU1629" t="s">
        <v>23</v>
      </c>
      <c r="AV1629">
        <v>1</v>
      </c>
      <c r="AW1629">
        <v>2</v>
      </c>
      <c r="AX1629">
        <v>382002657</v>
      </c>
      <c r="AY1629">
        <v>1</v>
      </c>
      <c r="AZ1629">
        <v>0</v>
      </c>
      <c r="BA1629">
        <v>1629</v>
      </c>
      <c r="BB1629">
        <v>1</v>
      </c>
      <c r="BC1629">
        <v>0</v>
      </c>
      <c r="BD1629">
        <v>0</v>
      </c>
      <c r="BE1629">
        <v>0</v>
      </c>
      <c r="BF1629">
        <v>0</v>
      </c>
      <c r="BG1629">
        <v>0</v>
      </c>
      <c r="BH1629">
        <v>0</v>
      </c>
      <c r="BI1629">
        <v>0</v>
      </c>
      <c r="BJ1629">
        <v>0</v>
      </c>
      <c r="BK1629">
        <v>1503.2201</v>
      </c>
      <c r="BL1629">
        <v>1037.7173</v>
      </c>
      <c r="BM1629">
        <v>0</v>
      </c>
      <c r="BN1629">
        <v>0</v>
      </c>
      <c r="BO1629">
        <v>1.51</v>
      </c>
      <c r="BP1629">
        <v>1</v>
      </c>
      <c r="BQ1629">
        <v>0</v>
      </c>
      <c r="BR1629">
        <v>1292.769286</v>
      </c>
      <c r="BS1629">
        <v>892.43687799999998</v>
      </c>
      <c r="BT1629">
        <v>0</v>
      </c>
      <c r="BU1629">
        <v>0</v>
      </c>
      <c r="BV1629">
        <v>1.2986</v>
      </c>
      <c r="BW1629">
        <v>1</v>
      </c>
      <c r="CV1629">
        <v>0</v>
      </c>
      <c r="CW1629">
        <f>ROUND(Y1629*Source!I575*DO1629,7)</f>
        <v>1.2986</v>
      </c>
      <c r="CX1629">
        <f>ROUND(Y1629*Source!I575,7)</f>
        <v>1.2986</v>
      </c>
      <c r="CY1629">
        <f>AB1629</f>
        <v>1164.75</v>
      </c>
      <c r="CZ1629">
        <f>AF1629</f>
        <v>995.51</v>
      </c>
      <c r="DA1629">
        <f>AJ1629</f>
        <v>1.17</v>
      </c>
      <c r="DB1629">
        <f>ROUND((ROUND(AT1629*CZ1629,2)*ROUND(0.86,7)),6)</f>
        <v>1292.7692</v>
      </c>
      <c r="DC1629">
        <f>ROUND((ROUND(AT1629*AG1629,2)*ROUND(0.86,7)),6)</f>
        <v>892.43920000000003</v>
      </c>
      <c r="DD1629" t="s">
        <v>3</v>
      </c>
      <c r="DE1629" t="s">
        <v>3</v>
      </c>
      <c r="DF1629">
        <f>ROUND(ROUND(AE1629,2)*CX1629,2)</f>
        <v>0</v>
      </c>
      <c r="DG1629">
        <f>ROUND(ROUND(AF1629*AJ1629,2)*CX1629,2)</f>
        <v>1512.54</v>
      </c>
      <c r="DH1629">
        <f t="shared" si="846"/>
        <v>892.44</v>
      </c>
      <c r="DI1629">
        <f t="shared" si="847"/>
        <v>0</v>
      </c>
      <c r="DJ1629">
        <f>DG1629+DH1629</f>
        <v>2404.98</v>
      </c>
      <c r="DK1629">
        <v>0</v>
      </c>
      <c r="DL1629" t="s">
        <v>1041</v>
      </c>
      <c r="DM1629">
        <v>5</v>
      </c>
      <c r="DN1629" t="s">
        <v>1034</v>
      </c>
      <c r="DO1629">
        <v>1</v>
      </c>
    </row>
    <row r="1630" spans="1:119" x14ac:dyDescent="0.25">
      <c r="A1630">
        <f>ROW(Source!A575)</f>
        <v>575</v>
      </c>
      <c r="B1630">
        <v>381997917</v>
      </c>
      <c r="C1630">
        <v>382002640</v>
      </c>
      <c r="D1630">
        <v>342713938</v>
      </c>
      <c r="E1630">
        <v>1</v>
      </c>
      <c r="F1630">
        <v>1</v>
      </c>
      <c r="G1630">
        <v>1</v>
      </c>
      <c r="H1630">
        <v>3</v>
      </c>
      <c r="I1630" t="s">
        <v>1049</v>
      </c>
      <c r="J1630" t="s">
        <v>1050</v>
      </c>
      <c r="K1630" t="s">
        <v>1051</v>
      </c>
      <c r="L1630">
        <v>1348</v>
      </c>
      <c r="N1630">
        <v>1009</v>
      </c>
      <c r="O1630" t="s">
        <v>846</v>
      </c>
      <c r="P1630" t="s">
        <v>846</v>
      </c>
      <c r="Q1630">
        <v>1000</v>
      </c>
      <c r="W1630">
        <v>0</v>
      </c>
      <c r="X1630">
        <v>1693858356</v>
      </c>
      <c r="Y1630">
        <f t="shared" ref="Y1630:Y1639" si="866">(AT1630*ROUND(0,7))</f>
        <v>0</v>
      </c>
      <c r="AA1630">
        <v>130422.57</v>
      </c>
      <c r="AB1630">
        <v>0</v>
      </c>
      <c r="AC1630">
        <v>0</v>
      </c>
      <c r="AD1630">
        <v>0</v>
      </c>
      <c r="AE1630">
        <v>116448.72</v>
      </c>
      <c r="AF1630">
        <v>0</v>
      </c>
      <c r="AG1630">
        <v>0</v>
      </c>
      <c r="AH1630">
        <v>0</v>
      </c>
      <c r="AI1630">
        <v>1.1200000000000001</v>
      </c>
      <c r="AJ1630">
        <v>1</v>
      </c>
      <c r="AK1630">
        <v>1</v>
      </c>
      <c r="AL1630">
        <v>1</v>
      </c>
      <c r="AM1630">
        <v>2</v>
      </c>
      <c r="AN1630">
        <v>0</v>
      </c>
      <c r="AO1630">
        <v>0</v>
      </c>
      <c r="AP1630">
        <v>1</v>
      </c>
      <c r="AQ1630">
        <v>1</v>
      </c>
      <c r="AR1630">
        <v>0</v>
      </c>
      <c r="AS1630" t="s">
        <v>3</v>
      </c>
      <c r="AT1630">
        <v>1.9E-3</v>
      </c>
      <c r="AU1630" t="s">
        <v>14</v>
      </c>
      <c r="AV1630">
        <v>0</v>
      </c>
      <c r="AW1630">
        <v>2</v>
      </c>
      <c r="AX1630">
        <v>382002658</v>
      </c>
      <c r="AY1630">
        <v>1</v>
      </c>
      <c r="AZ1630">
        <v>0</v>
      </c>
      <c r="BA1630">
        <v>1630</v>
      </c>
      <c r="BB1630">
        <v>1</v>
      </c>
      <c r="BC1630">
        <v>0</v>
      </c>
      <c r="BD1630">
        <v>0</v>
      </c>
      <c r="BE1630">
        <v>0</v>
      </c>
      <c r="BF1630">
        <v>0</v>
      </c>
      <c r="BG1630">
        <v>0</v>
      </c>
      <c r="BH1630">
        <v>0</v>
      </c>
      <c r="BI1630">
        <v>0</v>
      </c>
      <c r="BJ1630">
        <v>221.252568</v>
      </c>
      <c r="BK1630">
        <v>0</v>
      </c>
      <c r="BL1630">
        <v>0</v>
      </c>
      <c r="BM1630">
        <v>0</v>
      </c>
      <c r="BN1630">
        <v>0</v>
      </c>
      <c r="BO1630">
        <v>0</v>
      </c>
      <c r="BP1630">
        <v>1</v>
      </c>
      <c r="BQ1630">
        <v>0</v>
      </c>
      <c r="BR1630">
        <v>0</v>
      </c>
      <c r="BS1630">
        <v>0</v>
      </c>
      <c r="BT1630">
        <v>0</v>
      </c>
      <c r="BU1630">
        <v>0</v>
      </c>
      <c r="BV1630">
        <v>0</v>
      </c>
      <c r="BW1630">
        <v>0</v>
      </c>
      <c r="CV1630">
        <v>0</v>
      </c>
      <c r="CW1630">
        <v>0</v>
      </c>
      <c r="CX1630">
        <f>ROUND(Y1630*Source!I575,7)</f>
        <v>0</v>
      </c>
      <c r="CY1630">
        <f t="shared" ref="CY1630:CY1640" si="867">AA1630</f>
        <v>130422.57</v>
      </c>
      <c r="CZ1630">
        <f t="shared" ref="CZ1630:CZ1640" si="868">AE1630</f>
        <v>116448.72</v>
      </c>
      <c r="DA1630">
        <f t="shared" ref="DA1630:DA1640" si="869">AI1630</f>
        <v>1.1200000000000001</v>
      </c>
      <c r="DB1630">
        <f t="shared" ref="DB1630:DB1639" si="870">ROUND((ROUND(AT1630*CZ1630,2)*ROUND(0,7)),6)</f>
        <v>0</v>
      </c>
      <c r="DC1630">
        <f t="shared" ref="DC1630:DC1639" si="871">ROUND((ROUND(AT1630*AG1630,2)*ROUND(0,7)),6)</f>
        <v>0</v>
      </c>
      <c r="DD1630" t="s">
        <v>3</v>
      </c>
      <c r="DE1630" t="s">
        <v>3</v>
      </c>
      <c r="DF1630">
        <f t="shared" ref="DF1630:DF1639" si="872">ROUND(ROUND(AE1630*AI1630,2)*CX1630,2)</f>
        <v>0</v>
      </c>
      <c r="DG1630">
        <f t="shared" ref="DG1630:DG1642" si="873">ROUND(ROUND(AF1630,2)*CX1630,2)</f>
        <v>0</v>
      </c>
      <c r="DH1630">
        <f t="shared" si="846"/>
        <v>0</v>
      </c>
      <c r="DI1630">
        <f t="shared" si="847"/>
        <v>0</v>
      </c>
      <c r="DJ1630">
        <f t="shared" ref="DJ1630:DJ1640" si="874">DF1630</f>
        <v>0</v>
      </c>
      <c r="DK1630">
        <v>0</v>
      </c>
      <c r="DL1630" t="s">
        <v>3</v>
      </c>
      <c r="DM1630">
        <v>0</v>
      </c>
      <c r="DN1630" t="s">
        <v>3</v>
      </c>
      <c r="DO1630">
        <v>0</v>
      </c>
    </row>
    <row r="1631" spans="1:119" x14ac:dyDescent="0.25">
      <c r="A1631">
        <f>ROW(Source!A575)</f>
        <v>575</v>
      </c>
      <c r="B1631">
        <v>381997917</v>
      </c>
      <c r="C1631">
        <v>382002640</v>
      </c>
      <c r="D1631">
        <v>342714150</v>
      </c>
      <c r="E1631">
        <v>1</v>
      </c>
      <c r="F1631">
        <v>1</v>
      </c>
      <c r="G1631">
        <v>1</v>
      </c>
      <c r="H1631">
        <v>3</v>
      </c>
      <c r="I1631" t="s">
        <v>1115</v>
      </c>
      <c r="J1631" t="s">
        <v>1116</v>
      </c>
      <c r="K1631" t="s">
        <v>1117</v>
      </c>
      <c r="L1631">
        <v>1346</v>
      </c>
      <c r="N1631">
        <v>1009</v>
      </c>
      <c r="O1631" t="s">
        <v>1055</v>
      </c>
      <c r="P1631" t="s">
        <v>1055</v>
      </c>
      <c r="Q1631">
        <v>1</v>
      </c>
      <c r="W1631">
        <v>0</v>
      </c>
      <c r="X1631">
        <v>547813963</v>
      </c>
      <c r="Y1631">
        <f t="shared" si="866"/>
        <v>0</v>
      </c>
      <c r="AA1631">
        <v>372.24</v>
      </c>
      <c r="AB1631">
        <v>0</v>
      </c>
      <c r="AC1631">
        <v>0</v>
      </c>
      <c r="AD1631">
        <v>0</v>
      </c>
      <c r="AE1631">
        <v>284.14999999999998</v>
      </c>
      <c r="AF1631">
        <v>0</v>
      </c>
      <c r="AG1631">
        <v>0</v>
      </c>
      <c r="AH1631">
        <v>0</v>
      </c>
      <c r="AI1631">
        <v>1.31</v>
      </c>
      <c r="AJ1631">
        <v>1</v>
      </c>
      <c r="AK1631">
        <v>1</v>
      </c>
      <c r="AL1631">
        <v>1</v>
      </c>
      <c r="AM1631">
        <v>2</v>
      </c>
      <c r="AN1631">
        <v>0</v>
      </c>
      <c r="AO1631">
        <v>0</v>
      </c>
      <c r="AP1631">
        <v>1</v>
      </c>
      <c r="AQ1631">
        <v>1</v>
      </c>
      <c r="AR1631">
        <v>0</v>
      </c>
      <c r="AS1631" t="s">
        <v>3</v>
      </c>
      <c r="AT1631">
        <v>5.0000000000000001E-3</v>
      </c>
      <c r="AU1631" t="s">
        <v>14</v>
      </c>
      <c r="AV1631">
        <v>0</v>
      </c>
      <c r="AW1631">
        <v>2</v>
      </c>
      <c r="AX1631">
        <v>382002659</v>
      </c>
      <c r="AY1631">
        <v>1</v>
      </c>
      <c r="AZ1631">
        <v>0</v>
      </c>
      <c r="BA1631">
        <v>1631</v>
      </c>
      <c r="BB1631">
        <v>1</v>
      </c>
      <c r="BC1631">
        <v>0</v>
      </c>
      <c r="BD1631">
        <v>0</v>
      </c>
      <c r="BE1631">
        <v>0</v>
      </c>
      <c r="BF1631">
        <v>0</v>
      </c>
      <c r="BG1631">
        <v>0</v>
      </c>
      <c r="BH1631">
        <v>0</v>
      </c>
      <c r="BI1631">
        <v>0</v>
      </c>
      <c r="BJ1631">
        <v>1.42075</v>
      </c>
      <c r="BK1631">
        <v>0</v>
      </c>
      <c r="BL1631">
        <v>0</v>
      </c>
      <c r="BM1631">
        <v>0</v>
      </c>
      <c r="BN1631">
        <v>0</v>
      </c>
      <c r="BO1631">
        <v>0</v>
      </c>
      <c r="BP1631">
        <v>1</v>
      </c>
      <c r="BQ1631">
        <v>0</v>
      </c>
      <c r="BR1631">
        <v>0</v>
      </c>
      <c r="BS1631">
        <v>0</v>
      </c>
      <c r="BT1631">
        <v>0</v>
      </c>
      <c r="BU1631">
        <v>0</v>
      </c>
      <c r="BV1631">
        <v>0</v>
      </c>
      <c r="BW1631">
        <v>0</v>
      </c>
      <c r="CV1631">
        <v>0</v>
      </c>
      <c r="CW1631">
        <v>0</v>
      </c>
      <c r="CX1631">
        <f>ROUND(Y1631*Source!I575,7)</f>
        <v>0</v>
      </c>
      <c r="CY1631">
        <f t="shared" si="867"/>
        <v>372.24</v>
      </c>
      <c r="CZ1631">
        <f t="shared" si="868"/>
        <v>284.14999999999998</v>
      </c>
      <c r="DA1631">
        <f t="shared" si="869"/>
        <v>1.31</v>
      </c>
      <c r="DB1631">
        <f t="shared" si="870"/>
        <v>0</v>
      </c>
      <c r="DC1631">
        <f t="shared" si="871"/>
        <v>0</v>
      </c>
      <c r="DD1631" t="s">
        <v>3</v>
      </c>
      <c r="DE1631" t="s">
        <v>3</v>
      </c>
      <c r="DF1631">
        <f t="shared" si="872"/>
        <v>0</v>
      </c>
      <c r="DG1631">
        <f t="shared" si="873"/>
        <v>0</v>
      </c>
      <c r="DH1631">
        <f t="shared" si="846"/>
        <v>0</v>
      </c>
      <c r="DI1631">
        <f t="shared" si="847"/>
        <v>0</v>
      </c>
      <c r="DJ1631">
        <f t="shared" si="874"/>
        <v>0</v>
      </c>
      <c r="DK1631">
        <v>0</v>
      </c>
      <c r="DL1631" t="s">
        <v>3</v>
      </c>
      <c r="DM1631">
        <v>0</v>
      </c>
      <c r="DN1631" t="s">
        <v>3</v>
      </c>
      <c r="DO1631">
        <v>0</v>
      </c>
    </row>
    <row r="1632" spans="1:119" x14ac:dyDescent="0.25">
      <c r="A1632">
        <f>ROW(Source!A575)</f>
        <v>575</v>
      </c>
      <c r="B1632">
        <v>381997917</v>
      </c>
      <c r="C1632">
        <v>382002640</v>
      </c>
      <c r="D1632">
        <v>342714206</v>
      </c>
      <c r="E1632">
        <v>1</v>
      </c>
      <c r="F1632">
        <v>1</v>
      </c>
      <c r="G1632">
        <v>1</v>
      </c>
      <c r="H1632">
        <v>3</v>
      </c>
      <c r="I1632" t="s">
        <v>1118</v>
      </c>
      <c r="J1632" t="s">
        <v>1119</v>
      </c>
      <c r="K1632" t="s">
        <v>1120</v>
      </c>
      <c r="L1632">
        <v>1346</v>
      </c>
      <c r="N1632">
        <v>1009</v>
      </c>
      <c r="O1632" t="s">
        <v>1055</v>
      </c>
      <c r="P1632" t="s">
        <v>1055</v>
      </c>
      <c r="Q1632">
        <v>1</v>
      </c>
      <c r="W1632">
        <v>0</v>
      </c>
      <c r="X1632">
        <v>721169884</v>
      </c>
      <c r="Y1632">
        <f t="shared" si="866"/>
        <v>0</v>
      </c>
      <c r="AA1632">
        <v>100.15</v>
      </c>
      <c r="AB1632">
        <v>0</v>
      </c>
      <c r="AC1632">
        <v>0</v>
      </c>
      <c r="AD1632">
        <v>0</v>
      </c>
      <c r="AE1632">
        <v>104.32</v>
      </c>
      <c r="AF1632">
        <v>0</v>
      </c>
      <c r="AG1632">
        <v>0</v>
      </c>
      <c r="AH1632">
        <v>0</v>
      </c>
      <c r="AI1632">
        <v>0.96</v>
      </c>
      <c r="AJ1632">
        <v>1</v>
      </c>
      <c r="AK1632">
        <v>1</v>
      </c>
      <c r="AL1632">
        <v>1</v>
      </c>
      <c r="AM1632">
        <v>2</v>
      </c>
      <c r="AN1632">
        <v>0</v>
      </c>
      <c r="AO1632">
        <v>0</v>
      </c>
      <c r="AP1632">
        <v>1</v>
      </c>
      <c r="AQ1632">
        <v>1</v>
      </c>
      <c r="AR1632">
        <v>0</v>
      </c>
      <c r="AS1632" t="s">
        <v>3</v>
      </c>
      <c r="AT1632">
        <v>1.7999999999999999E-2</v>
      </c>
      <c r="AU1632" t="s">
        <v>14</v>
      </c>
      <c r="AV1632">
        <v>0</v>
      </c>
      <c r="AW1632">
        <v>2</v>
      </c>
      <c r="AX1632">
        <v>382002660</v>
      </c>
      <c r="AY1632">
        <v>1</v>
      </c>
      <c r="AZ1632">
        <v>0</v>
      </c>
      <c r="BA1632">
        <v>1632</v>
      </c>
      <c r="BB1632">
        <v>1</v>
      </c>
      <c r="BC1632">
        <v>0</v>
      </c>
      <c r="BD1632">
        <v>0</v>
      </c>
      <c r="BE1632">
        <v>0</v>
      </c>
      <c r="BF1632">
        <v>0</v>
      </c>
      <c r="BG1632">
        <v>0</v>
      </c>
      <c r="BH1632">
        <v>0</v>
      </c>
      <c r="BI1632">
        <v>0</v>
      </c>
      <c r="BJ1632">
        <v>1.8777599999999997</v>
      </c>
      <c r="BK1632">
        <v>0</v>
      </c>
      <c r="BL1632">
        <v>0</v>
      </c>
      <c r="BM1632">
        <v>0</v>
      </c>
      <c r="BN1632">
        <v>0</v>
      </c>
      <c r="BO1632">
        <v>0</v>
      </c>
      <c r="BP1632">
        <v>1</v>
      </c>
      <c r="BQ1632">
        <v>0</v>
      </c>
      <c r="BR1632">
        <v>0</v>
      </c>
      <c r="BS1632">
        <v>0</v>
      </c>
      <c r="BT1632">
        <v>0</v>
      </c>
      <c r="BU1632">
        <v>0</v>
      </c>
      <c r="BV1632">
        <v>0</v>
      </c>
      <c r="BW1632">
        <v>0</v>
      </c>
      <c r="CV1632">
        <v>0</v>
      </c>
      <c r="CW1632">
        <v>0</v>
      </c>
      <c r="CX1632">
        <f>ROUND(Y1632*Source!I575,7)</f>
        <v>0</v>
      </c>
      <c r="CY1632">
        <f t="shared" si="867"/>
        <v>100.15</v>
      </c>
      <c r="CZ1632">
        <f t="shared" si="868"/>
        <v>104.32</v>
      </c>
      <c r="DA1632">
        <f t="shared" si="869"/>
        <v>0.96</v>
      </c>
      <c r="DB1632">
        <f t="shared" si="870"/>
        <v>0</v>
      </c>
      <c r="DC1632">
        <f t="shared" si="871"/>
        <v>0</v>
      </c>
      <c r="DD1632" t="s">
        <v>3</v>
      </c>
      <c r="DE1632" t="s">
        <v>3</v>
      </c>
      <c r="DF1632">
        <f t="shared" si="872"/>
        <v>0</v>
      </c>
      <c r="DG1632">
        <f t="shared" si="873"/>
        <v>0</v>
      </c>
      <c r="DH1632">
        <f t="shared" si="846"/>
        <v>0</v>
      </c>
      <c r="DI1632">
        <f t="shared" si="847"/>
        <v>0</v>
      </c>
      <c r="DJ1632">
        <f t="shared" si="874"/>
        <v>0</v>
      </c>
      <c r="DK1632">
        <v>0</v>
      </c>
      <c r="DL1632" t="s">
        <v>3</v>
      </c>
      <c r="DM1632">
        <v>0</v>
      </c>
      <c r="DN1632" t="s">
        <v>3</v>
      </c>
      <c r="DO1632">
        <v>0</v>
      </c>
    </row>
    <row r="1633" spans="1:119" x14ac:dyDescent="0.25">
      <c r="A1633">
        <f>ROW(Source!A575)</f>
        <v>575</v>
      </c>
      <c r="B1633">
        <v>381997917</v>
      </c>
      <c r="C1633">
        <v>382002640</v>
      </c>
      <c r="D1633">
        <v>342715892</v>
      </c>
      <c r="E1633">
        <v>1</v>
      </c>
      <c r="F1633">
        <v>1</v>
      </c>
      <c r="G1633">
        <v>1</v>
      </c>
      <c r="H1633">
        <v>3</v>
      </c>
      <c r="I1633" t="s">
        <v>1091</v>
      </c>
      <c r="J1633" t="s">
        <v>1092</v>
      </c>
      <c r="K1633" t="s">
        <v>1093</v>
      </c>
      <c r="L1633">
        <v>1301</v>
      </c>
      <c r="N1633">
        <v>1003</v>
      </c>
      <c r="O1633" t="s">
        <v>880</v>
      </c>
      <c r="P1633" t="s">
        <v>880</v>
      </c>
      <c r="Q1633">
        <v>1</v>
      </c>
      <c r="W1633">
        <v>0</v>
      </c>
      <c r="X1633">
        <v>-1934298816</v>
      </c>
      <c r="Y1633">
        <f t="shared" si="866"/>
        <v>0</v>
      </c>
      <c r="AA1633">
        <v>3.47</v>
      </c>
      <c r="AB1633">
        <v>0</v>
      </c>
      <c r="AC1633">
        <v>0</v>
      </c>
      <c r="AD1633">
        <v>0</v>
      </c>
      <c r="AE1633">
        <v>2.27</v>
      </c>
      <c r="AF1633">
        <v>0</v>
      </c>
      <c r="AG1633">
        <v>0</v>
      </c>
      <c r="AH1633">
        <v>0</v>
      </c>
      <c r="AI1633">
        <v>1.53</v>
      </c>
      <c r="AJ1633">
        <v>1</v>
      </c>
      <c r="AK1633">
        <v>1</v>
      </c>
      <c r="AL1633">
        <v>1</v>
      </c>
      <c r="AM1633">
        <v>2</v>
      </c>
      <c r="AN1633">
        <v>0</v>
      </c>
      <c r="AO1633">
        <v>0</v>
      </c>
      <c r="AP1633">
        <v>1</v>
      </c>
      <c r="AQ1633">
        <v>1</v>
      </c>
      <c r="AR1633">
        <v>0</v>
      </c>
      <c r="AS1633" t="s">
        <v>3</v>
      </c>
      <c r="AT1633">
        <v>3.58</v>
      </c>
      <c r="AU1633" t="s">
        <v>14</v>
      </c>
      <c r="AV1633">
        <v>0</v>
      </c>
      <c r="AW1633">
        <v>2</v>
      </c>
      <c r="AX1633">
        <v>382002661</v>
      </c>
      <c r="AY1633">
        <v>1</v>
      </c>
      <c r="AZ1633">
        <v>0</v>
      </c>
      <c r="BA1633">
        <v>1633</v>
      </c>
      <c r="BB1633">
        <v>1</v>
      </c>
      <c r="BC1633">
        <v>0</v>
      </c>
      <c r="BD1633">
        <v>0</v>
      </c>
      <c r="BE1633">
        <v>0</v>
      </c>
      <c r="BF1633">
        <v>0</v>
      </c>
      <c r="BG1633">
        <v>0</v>
      </c>
      <c r="BH1633">
        <v>0</v>
      </c>
      <c r="BI1633">
        <v>0</v>
      </c>
      <c r="BJ1633">
        <v>8.1265999999999998</v>
      </c>
      <c r="BK1633">
        <v>0</v>
      </c>
      <c r="BL1633">
        <v>0</v>
      </c>
      <c r="BM1633">
        <v>0</v>
      </c>
      <c r="BN1633">
        <v>0</v>
      </c>
      <c r="BO1633">
        <v>0</v>
      </c>
      <c r="BP1633">
        <v>1</v>
      </c>
      <c r="BQ1633">
        <v>0</v>
      </c>
      <c r="BR1633">
        <v>0</v>
      </c>
      <c r="BS1633">
        <v>0</v>
      </c>
      <c r="BT1633">
        <v>0</v>
      </c>
      <c r="BU1633">
        <v>0</v>
      </c>
      <c r="BV1633">
        <v>0</v>
      </c>
      <c r="BW1633">
        <v>0</v>
      </c>
      <c r="CV1633">
        <v>0</v>
      </c>
      <c r="CW1633">
        <v>0</v>
      </c>
      <c r="CX1633">
        <f>ROUND(Y1633*Source!I575,7)</f>
        <v>0</v>
      </c>
      <c r="CY1633">
        <f t="shared" si="867"/>
        <v>3.47</v>
      </c>
      <c r="CZ1633">
        <f t="shared" si="868"/>
        <v>2.27</v>
      </c>
      <c r="DA1633">
        <f t="shared" si="869"/>
        <v>1.53</v>
      </c>
      <c r="DB1633">
        <f t="shared" si="870"/>
        <v>0</v>
      </c>
      <c r="DC1633">
        <f t="shared" si="871"/>
        <v>0</v>
      </c>
      <c r="DD1633" t="s">
        <v>3</v>
      </c>
      <c r="DE1633" t="s">
        <v>3</v>
      </c>
      <c r="DF1633">
        <f t="shared" si="872"/>
        <v>0</v>
      </c>
      <c r="DG1633">
        <f t="shared" si="873"/>
        <v>0</v>
      </c>
      <c r="DH1633">
        <f t="shared" si="846"/>
        <v>0</v>
      </c>
      <c r="DI1633">
        <f t="shared" si="847"/>
        <v>0</v>
      </c>
      <c r="DJ1633">
        <f t="shared" si="874"/>
        <v>0</v>
      </c>
      <c r="DK1633">
        <v>0</v>
      </c>
      <c r="DL1633" t="s">
        <v>3</v>
      </c>
      <c r="DM1633">
        <v>0</v>
      </c>
      <c r="DN1633" t="s">
        <v>3</v>
      </c>
      <c r="DO1633">
        <v>0</v>
      </c>
    </row>
    <row r="1634" spans="1:119" x14ac:dyDescent="0.25">
      <c r="A1634">
        <f>ROW(Source!A575)</f>
        <v>575</v>
      </c>
      <c r="B1634">
        <v>381997917</v>
      </c>
      <c r="C1634">
        <v>382002640</v>
      </c>
      <c r="D1634">
        <v>342725859</v>
      </c>
      <c r="E1634">
        <v>1</v>
      </c>
      <c r="F1634">
        <v>1</v>
      </c>
      <c r="G1634">
        <v>1</v>
      </c>
      <c r="H1634">
        <v>3</v>
      </c>
      <c r="I1634" t="s">
        <v>1052</v>
      </c>
      <c r="J1634" t="s">
        <v>1053</v>
      </c>
      <c r="K1634" t="s">
        <v>1054</v>
      </c>
      <c r="L1634">
        <v>1346</v>
      </c>
      <c r="N1634">
        <v>1009</v>
      </c>
      <c r="O1634" t="s">
        <v>1055</v>
      </c>
      <c r="P1634" t="s">
        <v>1055</v>
      </c>
      <c r="Q1634">
        <v>1</v>
      </c>
      <c r="W1634">
        <v>0</v>
      </c>
      <c r="X1634">
        <v>1388162880</v>
      </c>
      <c r="Y1634">
        <f t="shared" si="866"/>
        <v>0</v>
      </c>
      <c r="AA1634">
        <v>1400.99</v>
      </c>
      <c r="AB1634">
        <v>0</v>
      </c>
      <c r="AC1634">
        <v>0</v>
      </c>
      <c r="AD1634">
        <v>0</v>
      </c>
      <c r="AE1634">
        <v>870.18</v>
      </c>
      <c r="AF1634">
        <v>0</v>
      </c>
      <c r="AG1634">
        <v>0</v>
      </c>
      <c r="AH1634">
        <v>0</v>
      </c>
      <c r="AI1634">
        <v>1.61</v>
      </c>
      <c r="AJ1634">
        <v>1</v>
      </c>
      <c r="AK1634">
        <v>1</v>
      </c>
      <c r="AL1634">
        <v>1</v>
      </c>
      <c r="AM1634">
        <v>2</v>
      </c>
      <c r="AN1634">
        <v>0</v>
      </c>
      <c r="AO1634">
        <v>0</v>
      </c>
      <c r="AP1634">
        <v>1</v>
      </c>
      <c r="AQ1634">
        <v>1</v>
      </c>
      <c r="AR1634">
        <v>0</v>
      </c>
      <c r="AS1634" t="s">
        <v>3</v>
      </c>
      <c r="AT1634">
        <v>0.43</v>
      </c>
      <c r="AU1634" t="s">
        <v>14</v>
      </c>
      <c r="AV1634">
        <v>0</v>
      </c>
      <c r="AW1634">
        <v>2</v>
      </c>
      <c r="AX1634">
        <v>382002662</v>
      </c>
      <c r="AY1634">
        <v>1</v>
      </c>
      <c r="AZ1634">
        <v>0</v>
      </c>
      <c r="BA1634">
        <v>1634</v>
      </c>
      <c r="BB1634">
        <v>1</v>
      </c>
      <c r="BC1634">
        <v>0</v>
      </c>
      <c r="BD1634">
        <v>0</v>
      </c>
      <c r="BE1634">
        <v>0</v>
      </c>
      <c r="BF1634">
        <v>0</v>
      </c>
      <c r="BG1634">
        <v>0</v>
      </c>
      <c r="BH1634">
        <v>0</v>
      </c>
      <c r="BI1634">
        <v>0</v>
      </c>
      <c r="BJ1634">
        <v>374.17739999999998</v>
      </c>
      <c r="BK1634">
        <v>0</v>
      </c>
      <c r="BL1634">
        <v>0</v>
      </c>
      <c r="BM1634">
        <v>0</v>
      </c>
      <c r="BN1634">
        <v>0</v>
      </c>
      <c r="BO1634">
        <v>0</v>
      </c>
      <c r="BP1634">
        <v>1</v>
      </c>
      <c r="BQ1634">
        <v>0</v>
      </c>
      <c r="BR1634">
        <v>0</v>
      </c>
      <c r="BS1634">
        <v>0</v>
      </c>
      <c r="BT1634">
        <v>0</v>
      </c>
      <c r="BU1634">
        <v>0</v>
      </c>
      <c r="BV1634">
        <v>0</v>
      </c>
      <c r="BW1634">
        <v>0</v>
      </c>
      <c r="CV1634">
        <v>0</v>
      </c>
      <c r="CW1634">
        <v>0</v>
      </c>
      <c r="CX1634">
        <f>ROUND(Y1634*Source!I575,7)</f>
        <v>0</v>
      </c>
      <c r="CY1634">
        <f t="shared" si="867"/>
        <v>1400.99</v>
      </c>
      <c r="CZ1634">
        <f t="shared" si="868"/>
        <v>870.18</v>
      </c>
      <c r="DA1634">
        <f t="shared" si="869"/>
        <v>1.61</v>
      </c>
      <c r="DB1634">
        <f t="shared" si="870"/>
        <v>0</v>
      </c>
      <c r="DC1634">
        <f t="shared" si="871"/>
        <v>0</v>
      </c>
      <c r="DD1634" t="s">
        <v>3</v>
      </c>
      <c r="DE1634" t="s">
        <v>3</v>
      </c>
      <c r="DF1634">
        <f t="shared" si="872"/>
        <v>0</v>
      </c>
      <c r="DG1634">
        <f t="shared" si="873"/>
        <v>0</v>
      </c>
      <c r="DH1634">
        <f t="shared" si="846"/>
        <v>0</v>
      </c>
      <c r="DI1634">
        <f t="shared" si="847"/>
        <v>0</v>
      </c>
      <c r="DJ1634">
        <f t="shared" si="874"/>
        <v>0</v>
      </c>
      <c r="DK1634">
        <v>0</v>
      </c>
      <c r="DL1634" t="s">
        <v>3</v>
      </c>
      <c r="DM1634">
        <v>0</v>
      </c>
      <c r="DN1634" t="s">
        <v>3</v>
      </c>
      <c r="DO1634">
        <v>0</v>
      </c>
    </row>
    <row r="1635" spans="1:119" x14ac:dyDescent="0.25">
      <c r="A1635">
        <f>ROW(Source!A575)</f>
        <v>575</v>
      </c>
      <c r="B1635">
        <v>381997917</v>
      </c>
      <c r="C1635">
        <v>382002640</v>
      </c>
      <c r="D1635">
        <v>342725880</v>
      </c>
      <c r="E1635">
        <v>1</v>
      </c>
      <c r="F1635">
        <v>1</v>
      </c>
      <c r="G1635">
        <v>1</v>
      </c>
      <c r="H1635">
        <v>3</v>
      </c>
      <c r="I1635" t="s">
        <v>1152</v>
      </c>
      <c r="J1635" t="s">
        <v>1153</v>
      </c>
      <c r="K1635" t="s">
        <v>1154</v>
      </c>
      <c r="L1635">
        <v>1346</v>
      </c>
      <c r="N1635">
        <v>1009</v>
      </c>
      <c r="O1635" t="s">
        <v>1055</v>
      </c>
      <c r="P1635" t="s">
        <v>1055</v>
      </c>
      <c r="Q1635">
        <v>1</v>
      </c>
      <c r="W1635">
        <v>0</v>
      </c>
      <c r="X1635">
        <v>1695551565</v>
      </c>
      <c r="Y1635">
        <f t="shared" si="866"/>
        <v>0</v>
      </c>
      <c r="AA1635">
        <v>4083.68</v>
      </c>
      <c r="AB1635">
        <v>0</v>
      </c>
      <c r="AC1635">
        <v>0</v>
      </c>
      <c r="AD1635">
        <v>0</v>
      </c>
      <c r="AE1635">
        <v>2536.4499999999998</v>
      </c>
      <c r="AF1635">
        <v>0</v>
      </c>
      <c r="AG1635">
        <v>0</v>
      </c>
      <c r="AH1635">
        <v>0</v>
      </c>
      <c r="AI1635">
        <v>1.61</v>
      </c>
      <c r="AJ1635">
        <v>1</v>
      </c>
      <c r="AK1635">
        <v>1</v>
      </c>
      <c r="AL1635">
        <v>1</v>
      </c>
      <c r="AM1635">
        <v>2</v>
      </c>
      <c r="AN1635">
        <v>0</v>
      </c>
      <c r="AO1635">
        <v>0</v>
      </c>
      <c r="AP1635">
        <v>1</v>
      </c>
      <c r="AQ1635">
        <v>1</v>
      </c>
      <c r="AR1635">
        <v>0</v>
      </c>
      <c r="AS1635" t="s">
        <v>3</v>
      </c>
      <c r="AT1635">
        <v>8.9999999999999993E-3</v>
      </c>
      <c r="AU1635" t="s">
        <v>14</v>
      </c>
      <c r="AV1635">
        <v>0</v>
      </c>
      <c r="AW1635">
        <v>2</v>
      </c>
      <c r="AX1635">
        <v>382002663</v>
      </c>
      <c r="AY1635">
        <v>1</v>
      </c>
      <c r="AZ1635">
        <v>0</v>
      </c>
      <c r="BA1635">
        <v>1635</v>
      </c>
      <c r="BB1635">
        <v>1</v>
      </c>
      <c r="BC1635">
        <v>0</v>
      </c>
      <c r="BD1635">
        <v>0</v>
      </c>
      <c r="BE1635">
        <v>0</v>
      </c>
      <c r="BF1635">
        <v>0</v>
      </c>
      <c r="BG1635">
        <v>0</v>
      </c>
      <c r="BH1635">
        <v>0</v>
      </c>
      <c r="BI1635">
        <v>0</v>
      </c>
      <c r="BJ1635">
        <v>22.828049999999998</v>
      </c>
      <c r="BK1635">
        <v>0</v>
      </c>
      <c r="BL1635">
        <v>0</v>
      </c>
      <c r="BM1635">
        <v>0</v>
      </c>
      <c r="BN1635">
        <v>0</v>
      </c>
      <c r="BO1635">
        <v>0</v>
      </c>
      <c r="BP1635">
        <v>1</v>
      </c>
      <c r="BQ1635">
        <v>0</v>
      </c>
      <c r="BR1635">
        <v>0</v>
      </c>
      <c r="BS1635">
        <v>0</v>
      </c>
      <c r="BT1635">
        <v>0</v>
      </c>
      <c r="BU1635">
        <v>0</v>
      </c>
      <c r="BV1635">
        <v>0</v>
      </c>
      <c r="BW1635">
        <v>0</v>
      </c>
      <c r="CV1635">
        <v>0</v>
      </c>
      <c r="CW1635">
        <v>0</v>
      </c>
      <c r="CX1635">
        <f>ROUND(Y1635*Source!I575,7)</f>
        <v>0</v>
      </c>
      <c r="CY1635">
        <f t="shared" si="867"/>
        <v>4083.68</v>
      </c>
      <c r="CZ1635">
        <f t="shared" si="868"/>
        <v>2536.4499999999998</v>
      </c>
      <c r="DA1635">
        <f t="shared" si="869"/>
        <v>1.61</v>
      </c>
      <c r="DB1635">
        <f t="shared" si="870"/>
        <v>0</v>
      </c>
      <c r="DC1635">
        <f t="shared" si="871"/>
        <v>0</v>
      </c>
      <c r="DD1635" t="s">
        <v>3</v>
      </c>
      <c r="DE1635" t="s">
        <v>3</v>
      </c>
      <c r="DF1635">
        <f t="shared" si="872"/>
        <v>0</v>
      </c>
      <c r="DG1635">
        <f t="shared" si="873"/>
        <v>0</v>
      </c>
      <c r="DH1635">
        <f t="shared" si="846"/>
        <v>0</v>
      </c>
      <c r="DI1635">
        <f t="shared" si="847"/>
        <v>0</v>
      </c>
      <c r="DJ1635">
        <f t="shared" si="874"/>
        <v>0</v>
      </c>
      <c r="DK1635">
        <v>0</v>
      </c>
      <c r="DL1635" t="s">
        <v>3</v>
      </c>
      <c r="DM1635">
        <v>0</v>
      </c>
      <c r="DN1635" t="s">
        <v>3</v>
      </c>
      <c r="DO1635">
        <v>0</v>
      </c>
    </row>
    <row r="1636" spans="1:119" x14ac:dyDescent="0.25">
      <c r="A1636">
        <f>ROW(Source!A575)</f>
        <v>575</v>
      </c>
      <c r="B1636">
        <v>381997917</v>
      </c>
      <c r="C1636">
        <v>382002640</v>
      </c>
      <c r="D1636">
        <v>342735355</v>
      </c>
      <c r="E1636">
        <v>1</v>
      </c>
      <c r="F1636">
        <v>1</v>
      </c>
      <c r="G1636">
        <v>1</v>
      </c>
      <c r="H1636">
        <v>3</v>
      </c>
      <c r="I1636" t="s">
        <v>1155</v>
      </c>
      <c r="J1636" t="s">
        <v>1156</v>
      </c>
      <c r="K1636" t="s">
        <v>1157</v>
      </c>
      <c r="L1636">
        <v>1346</v>
      </c>
      <c r="N1636">
        <v>1009</v>
      </c>
      <c r="O1636" t="s">
        <v>1055</v>
      </c>
      <c r="P1636" t="s">
        <v>1055</v>
      </c>
      <c r="Q1636">
        <v>1</v>
      </c>
      <c r="W1636">
        <v>0</v>
      </c>
      <c r="X1636">
        <v>-194942725</v>
      </c>
      <c r="Y1636">
        <f t="shared" si="866"/>
        <v>0</v>
      </c>
      <c r="AA1636">
        <v>2313.9</v>
      </c>
      <c r="AB1636">
        <v>0</v>
      </c>
      <c r="AC1636">
        <v>0</v>
      </c>
      <c r="AD1636">
        <v>0</v>
      </c>
      <c r="AE1636">
        <v>1928.25</v>
      </c>
      <c r="AF1636">
        <v>0</v>
      </c>
      <c r="AG1636">
        <v>0</v>
      </c>
      <c r="AH1636">
        <v>0</v>
      </c>
      <c r="AI1636">
        <v>1.2</v>
      </c>
      <c r="AJ1636">
        <v>1</v>
      </c>
      <c r="AK1636">
        <v>1</v>
      </c>
      <c r="AL1636">
        <v>1</v>
      </c>
      <c r="AM1636">
        <v>2</v>
      </c>
      <c r="AN1636">
        <v>0</v>
      </c>
      <c r="AO1636">
        <v>0</v>
      </c>
      <c r="AP1636">
        <v>1</v>
      </c>
      <c r="AQ1636">
        <v>1</v>
      </c>
      <c r="AR1636">
        <v>0</v>
      </c>
      <c r="AS1636" t="s">
        <v>3</v>
      </c>
      <c r="AT1636">
        <v>1.2999999999999999E-2</v>
      </c>
      <c r="AU1636" t="s">
        <v>14</v>
      </c>
      <c r="AV1636">
        <v>0</v>
      </c>
      <c r="AW1636">
        <v>2</v>
      </c>
      <c r="AX1636">
        <v>382002664</v>
      </c>
      <c r="AY1636">
        <v>1</v>
      </c>
      <c r="AZ1636">
        <v>0</v>
      </c>
      <c r="BA1636">
        <v>1636</v>
      </c>
      <c r="BB1636">
        <v>1</v>
      </c>
      <c r="BC1636">
        <v>0</v>
      </c>
      <c r="BD1636">
        <v>0</v>
      </c>
      <c r="BE1636">
        <v>0</v>
      </c>
      <c r="BF1636">
        <v>0</v>
      </c>
      <c r="BG1636">
        <v>0</v>
      </c>
      <c r="BH1636">
        <v>0</v>
      </c>
      <c r="BI1636">
        <v>0</v>
      </c>
      <c r="BJ1636">
        <v>25.067249999999998</v>
      </c>
      <c r="BK1636">
        <v>0</v>
      </c>
      <c r="BL1636">
        <v>0</v>
      </c>
      <c r="BM1636">
        <v>0</v>
      </c>
      <c r="BN1636">
        <v>0</v>
      </c>
      <c r="BO1636">
        <v>0</v>
      </c>
      <c r="BP1636">
        <v>1</v>
      </c>
      <c r="BQ1636">
        <v>0</v>
      </c>
      <c r="BR1636">
        <v>0</v>
      </c>
      <c r="BS1636">
        <v>0</v>
      </c>
      <c r="BT1636">
        <v>0</v>
      </c>
      <c r="BU1636">
        <v>0</v>
      </c>
      <c r="BV1636">
        <v>0</v>
      </c>
      <c r="BW1636">
        <v>0</v>
      </c>
      <c r="CV1636">
        <v>0</v>
      </c>
      <c r="CW1636">
        <v>0</v>
      </c>
      <c r="CX1636">
        <f>ROUND(Y1636*Source!I575,7)</f>
        <v>0</v>
      </c>
      <c r="CY1636">
        <f t="shared" si="867"/>
        <v>2313.9</v>
      </c>
      <c r="CZ1636">
        <f t="shared" si="868"/>
        <v>1928.25</v>
      </c>
      <c r="DA1636">
        <f t="shared" si="869"/>
        <v>1.2</v>
      </c>
      <c r="DB1636">
        <f t="shared" si="870"/>
        <v>0</v>
      </c>
      <c r="DC1636">
        <f t="shared" si="871"/>
        <v>0</v>
      </c>
      <c r="DD1636" t="s">
        <v>3</v>
      </c>
      <c r="DE1636" t="s">
        <v>3</v>
      </c>
      <c r="DF1636">
        <f t="shared" si="872"/>
        <v>0</v>
      </c>
      <c r="DG1636">
        <f t="shared" si="873"/>
        <v>0</v>
      </c>
      <c r="DH1636">
        <f t="shared" si="846"/>
        <v>0</v>
      </c>
      <c r="DI1636">
        <f t="shared" si="847"/>
        <v>0</v>
      </c>
      <c r="DJ1636">
        <f t="shared" si="874"/>
        <v>0</v>
      </c>
      <c r="DK1636">
        <v>0</v>
      </c>
      <c r="DL1636" t="s">
        <v>3</v>
      </c>
      <c r="DM1636">
        <v>0</v>
      </c>
      <c r="DN1636" t="s">
        <v>3</v>
      </c>
      <c r="DO1636">
        <v>0</v>
      </c>
    </row>
    <row r="1637" spans="1:119" x14ac:dyDescent="0.25">
      <c r="A1637">
        <f>ROW(Source!A575)</f>
        <v>575</v>
      </c>
      <c r="B1637">
        <v>381997917</v>
      </c>
      <c r="C1637">
        <v>382002640</v>
      </c>
      <c r="D1637">
        <v>342751707</v>
      </c>
      <c r="E1637">
        <v>1</v>
      </c>
      <c r="F1637">
        <v>1</v>
      </c>
      <c r="G1637">
        <v>1</v>
      </c>
      <c r="H1637">
        <v>3</v>
      </c>
      <c r="I1637" t="s">
        <v>1133</v>
      </c>
      <c r="J1637" t="s">
        <v>1134</v>
      </c>
      <c r="K1637" t="s">
        <v>1135</v>
      </c>
      <c r="L1637">
        <v>1425</v>
      </c>
      <c r="N1637">
        <v>1013</v>
      </c>
      <c r="O1637" t="s">
        <v>1082</v>
      </c>
      <c r="P1637" t="s">
        <v>1082</v>
      </c>
      <c r="Q1637">
        <v>1</v>
      </c>
      <c r="W1637">
        <v>0</v>
      </c>
      <c r="X1637">
        <v>-1086610245</v>
      </c>
      <c r="Y1637">
        <f t="shared" si="866"/>
        <v>0</v>
      </c>
      <c r="AA1637">
        <v>56.24</v>
      </c>
      <c r="AB1637">
        <v>0</v>
      </c>
      <c r="AC1637">
        <v>0</v>
      </c>
      <c r="AD1637">
        <v>0</v>
      </c>
      <c r="AE1637">
        <v>47.26</v>
      </c>
      <c r="AF1637">
        <v>0</v>
      </c>
      <c r="AG1637">
        <v>0</v>
      </c>
      <c r="AH1637">
        <v>0</v>
      </c>
      <c r="AI1637">
        <v>1.19</v>
      </c>
      <c r="AJ1637">
        <v>1</v>
      </c>
      <c r="AK1637">
        <v>1</v>
      </c>
      <c r="AL1637">
        <v>1</v>
      </c>
      <c r="AM1637">
        <v>2</v>
      </c>
      <c r="AN1637">
        <v>0</v>
      </c>
      <c r="AO1637">
        <v>0</v>
      </c>
      <c r="AP1637">
        <v>1</v>
      </c>
      <c r="AQ1637">
        <v>1</v>
      </c>
      <c r="AR1637">
        <v>0</v>
      </c>
      <c r="AS1637" t="s">
        <v>3</v>
      </c>
      <c r="AT1637">
        <v>0.3</v>
      </c>
      <c r="AU1637" t="s">
        <v>14</v>
      </c>
      <c r="AV1637">
        <v>0</v>
      </c>
      <c r="AW1637">
        <v>2</v>
      </c>
      <c r="AX1637">
        <v>382002665</v>
      </c>
      <c r="AY1637">
        <v>1</v>
      </c>
      <c r="AZ1637">
        <v>0</v>
      </c>
      <c r="BA1637">
        <v>1637</v>
      </c>
      <c r="BB1637">
        <v>1</v>
      </c>
      <c r="BC1637">
        <v>0</v>
      </c>
      <c r="BD1637">
        <v>0</v>
      </c>
      <c r="BE1637">
        <v>0</v>
      </c>
      <c r="BF1637">
        <v>0</v>
      </c>
      <c r="BG1637">
        <v>0</v>
      </c>
      <c r="BH1637">
        <v>0</v>
      </c>
      <c r="BI1637">
        <v>0</v>
      </c>
      <c r="BJ1637">
        <v>14.177999999999999</v>
      </c>
      <c r="BK1637">
        <v>0</v>
      </c>
      <c r="BL1637">
        <v>0</v>
      </c>
      <c r="BM1637">
        <v>0</v>
      </c>
      <c r="BN1637">
        <v>0</v>
      </c>
      <c r="BO1637">
        <v>0</v>
      </c>
      <c r="BP1637">
        <v>1</v>
      </c>
      <c r="BQ1637">
        <v>0</v>
      </c>
      <c r="BR1637">
        <v>0</v>
      </c>
      <c r="BS1637">
        <v>0</v>
      </c>
      <c r="BT1637">
        <v>0</v>
      </c>
      <c r="BU1637">
        <v>0</v>
      </c>
      <c r="BV1637">
        <v>0</v>
      </c>
      <c r="BW1637">
        <v>0</v>
      </c>
      <c r="CV1637">
        <v>0</v>
      </c>
      <c r="CW1637">
        <v>0</v>
      </c>
      <c r="CX1637">
        <f>ROUND(Y1637*Source!I575,7)</f>
        <v>0</v>
      </c>
      <c r="CY1637">
        <f t="shared" si="867"/>
        <v>56.24</v>
      </c>
      <c r="CZ1637">
        <f t="shared" si="868"/>
        <v>47.26</v>
      </c>
      <c r="DA1637">
        <f t="shared" si="869"/>
        <v>1.19</v>
      </c>
      <c r="DB1637">
        <f t="shared" si="870"/>
        <v>0</v>
      </c>
      <c r="DC1637">
        <f t="shared" si="871"/>
        <v>0</v>
      </c>
      <c r="DD1637" t="s">
        <v>3</v>
      </c>
      <c r="DE1637" t="s">
        <v>3</v>
      </c>
      <c r="DF1637">
        <f t="shared" si="872"/>
        <v>0</v>
      </c>
      <c r="DG1637">
        <f t="shared" si="873"/>
        <v>0</v>
      </c>
      <c r="DH1637">
        <f t="shared" si="846"/>
        <v>0</v>
      </c>
      <c r="DI1637">
        <f t="shared" si="847"/>
        <v>0</v>
      </c>
      <c r="DJ1637">
        <f t="shared" si="874"/>
        <v>0</v>
      </c>
      <c r="DK1637">
        <v>0</v>
      </c>
      <c r="DL1637" t="s">
        <v>3</v>
      </c>
      <c r="DM1637">
        <v>0</v>
      </c>
      <c r="DN1637" t="s">
        <v>3</v>
      </c>
      <c r="DO1637">
        <v>0</v>
      </c>
    </row>
    <row r="1638" spans="1:119" x14ac:dyDescent="0.25">
      <c r="A1638">
        <f>ROW(Source!A575)</f>
        <v>575</v>
      </c>
      <c r="B1638">
        <v>381997917</v>
      </c>
      <c r="C1638">
        <v>382002640</v>
      </c>
      <c r="D1638">
        <v>342751716</v>
      </c>
      <c r="E1638">
        <v>1</v>
      </c>
      <c r="F1638">
        <v>1</v>
      </c>
      <c r="G1638">
        <v>1</v>
      </c>
      <c r="H1638">
        <v>3</v>
      </c>
      <c r="I1638" t="s">
        <v>1136</v>
      </c>
      <c r="J1638" t="s">
        <v>1137</v>
      </c>
      <c r="K1638" t="s">
        <v>1138</v>
      </c>
      <c r="L1638">
        <v>1407</v>
      </c>
      <c r="N1638">
        <v>1013</v>
      </c>
      <c r="O1638" t="s">
        <v>1139</v>
      </c>
      <c r="P1638" t="s">
        <v>1139</v>
      </c>
      <c r="Q1638">
        <v>1</v>
      </c>
      <c r="W1638">
        <v>0</v>
      </c>
      <c r="X1638">
        <v>1070744045</v>
      </c>
      <c r="Y1638">
        <f t="shared" si="866"/>
        <v>0</v>
      </c>
      <c r="AA1638">
        <v>7142</v>
      </c>
      <c r="AB1638">
        <v>0</v>
      </c>
      <c r="AC1638">
        <v>0</v>
      </c>
      <c r="AD1638">
        <v>0</v>
      </c>
      <c r="AE1638">
        <v>6052.54</v>
      </c>
      <c r="AF1638">
        <v>0</v>
      </c>
      <c r="AG1638">
        <v>0</v>
      </c>
      <c r="AH1638">
        <v>0</v>
      </c>
      <c r="AI1638">
        <v>1.18</v>
      </c>
      <c r="AJ1638">
        <v>1</v>
      </c>
      <c r="AK1638">
        <v>1</v>
      </c>
      <c r="AL1638">
        <v>1</v>
      </c>
      <c r="AM1638">
        <v>2</v>
      </c>
      <c r="AN1638">
        <v>0</v>
      </c>
      <c r="AO1638">
        <v>0</v>
      </c>
      <c r="AP1638">
        <v>1</v>
      </c>
      <c r="AQ1638">
        <v>1</v>
      </c>
      <c r="AR1638">
        <v>0</v>
      </c>
      <c r="AS1638" t="s">
        <v>3</v>
      </c>
      <c r="AT1638">
        <v>1.4999999999999999E-2</v>
      </c>
      <c r="AU1638" t="s">
        <v>14</v>
      </c>
      <c r="AV1638">
        <v>0</v>
      </c>
      <c r="AW1638">
        <v>2</v>
      </c>
      <c r="AX1638">
        <v>382002666</v>
      </c>
      <c r="AY1638">
        <v>1</v>
      </c>
      <c r="AZ1638">
        <v>0</v>
      </c>
      <c r="BA1638">
        <v>1638</v>
      </c>
      <c r="BB1638">
        <v>1</v>
      </c>
      <c r="BC1638">
        <v>0</v>
      </c>
      <c r="BD1638">
        <v>0</v>
      </c>
      <c r="BE1638">
        <v>0</v>
      </c>
      <c r="BF1638">
        <v>0</v>
      </c>
      <c r="BG1638">
        <v>0</v>
      </c>
      <c r="BH1638">
        <v>0</v>
      </c>
      <c r="BI1638">
        <v>0</v>
      </c>
      <c r="BJ1638">
        <v>90.7881</v>
      </c>
      <c r="BK1638">
        <v>0</v>
      </c>
      <c r="BL1638">
        <v>0</v>
      </c>
      <c r="BM1638">
        <v>0</v>
      </c>
      <c r="BN1638">
        <v>0</v>
      </c>
      <c r="BO1638">
        <v>0</v>
      </c>
      <c r="BP1638">
        <v>1</v>
      </c>
      <c r="BQ1638">
        <v>0</v>
      </c>
      <c r="BR1638">
        <v>0</v>
      </c>
      <c r="BS1638">
        <v>0</v>
      </c>
      <c r="BT1638">
        <v>0</v>
      </c>
      <c r="BU1638">
        <v>0</v>
      </c>
      <c r="BV1638">
        <v>0</v>
      </c>
      <c r="BW1638">
        <v>0</v>
      </c>
      <c r="CV1638">
        <v>0</v>
      </c>
      <c r="CW1638">
        <v>0</v>
      </c>
      <c r="CX1638">
        <f>ROUND(Y1638*Source!I575,7)</f>
        <v>0</v>
      </c>
      <c r="CY1638">
        <f t="shared" si="867"/>
        <v>7142</v>
      </c>
      <c r="CZ1638">
        <f t="shared" si="868"/>
        <v>6052.54</v>
      </c>
      <c r="DA1638">
        <f t="shared" si="869"/>
        <v>1.18</v>
      </c>
      <c r="DB1638">
        <f t="shared" si="870"/>
        <v>0</v>
      </c>
      <c r="DC1638">
        <f t="shared" si="871"/>
        <v>0</v>
      </c>
      <c r="DD1638" t="s">
        <v>3</v>
      </c>
      <c r="DE1638" t="s">
        <v>3</v>
      </c>
      <c r="DF1638">
        <f t="shared" si="872"/>
        <v>0</v>
      </c>
      <c r="DG1638">
        <f t="shared" si="873"/>
        <v>0</v>
      </c>
      <c r="DH1638">
        <f t="shared" si="846"/>
        <v>0</v>
      </c>
      <c r="DI1638">
        <f t="shared" si="847"/>
        <v>0</v>
      </c>
      <c r="DJ1638">
        <f t="shared" si="874"/>
        <v>0</v>
      </c>
      <c r="DK1638">
        <v>0</v>
      </c>
      <c r="DL1638" t="s">
        <v>3</v>
      </c>
      <c r="DM1638">
        <v>0</v>
      </c>
      <c r="DN1638" t="s">
        <v>3</v>
      </c>
      <c r="DO1638">
        <v>0</v>
      </c>
    </row>
    <row r="1639" spans="1:119" x14ac:dyDescent="0.25">
      <c r="A1639">
        <f>ROW(Source!A575)</f>
        <v>575</v>
      </c>
      <c r="B1639">
        <v>381997917</v>
      </c>
      <c r="C1639">
        <v>382002640</v>
      </c>
      <c r="D1639">
        <v>342758134</v>
      </c>
      <c r="E1639">
        <v>1</v>
      </c>
      <c r="F1639">
        <v>1</v>
      </c>
      <c r="G1639">
        <v>1</v>
      </c>
      <c r="H1639">
        <v>3</v>
      </c>
      <c r="I1639" t="s">
        <v>1158</v>
      </c>
      <c r="J1639" t="s">
        <v>1159</v>
      </c>
      <c r="K1639" t="s">
        <v>1160</v>
      </c>
      <c r="L1639">
        <v>1301</v>
      </c>
      <c r="N1639">
        <v>1003</v>
      </c>
      <c r="O1639" t="s">
        <v>880</v>
      </c>
      <c r="P1639" t="s">
        <v>880</v>
      </c>
      <c r="Q1639">
        <v>1</v>
      </c>
      <c r="W1639">
        <v>0</v>
      </c>
      <c r="X1639">
        <v>-822692753</v>
      </c>
      <c r="Y1639">
        <f t="shared" si="866"/>
        <v>0</v>
      </c>
      <c r="AA1639">
        <v>146.66999999999999</v>
      </c>
      <c r="AB1639">
        <v>0</v>
      </c>
      <c r="AC1639">
        <v>0</v>
      </c>
      <c r="AD1639">
        <v>0</v>
      </c>
      <c r="AE1639">
        <v>123.25</v>
      </c>
      <c r="AF1639">
        <v>0</v>
      </c>
      <c r="AG1639">
        <v>0</v>
      </c>
      <c r="AH1639">
        <v>0</v>
      </c>
      <c r="AI1639">
        <v>1.19</v>
      </c>
      <c r="AJ1639">
        <v>1</v>
      </c>
      <c r="AK1639">
        <v>1</v>
      </c>
      <c r="AL1639">
        <v>1</v>
      </c>
      <c r="AM1639">
        <v>2</v>
      </c>
      <c r="AN1639">
        <v>0</v>
      </c>
      <c r="AO1639">
        <v>0</v>
      </c>
      <c r="AP1639">
        <v>1</v>
      </c>
      <c r="AQ1639">
        <v>1</v>
      </c>
      <c r="AR1639">
        <v>0</v>
      </c>
      <c r="AS1639" t="s">
        <v>3</v>
      </c>
      <c r="AT1639">
        <v>0.7</v>
      </c>
      <c r="AU1639" t="s">
        <v>14</v>
      </c>
      <c r="AV1639">
        <v>0</v>
      </c>
      <c r="AW1639">
        <v>2</v>
      </c>
      <c r="AX1639">
        <v>382002667</v>
      </c>
      <c r="AY1639">
        <v>1</v>
      </c>
      <c r="AZ1639">
        <v>0</v>
      </c>
      <c r="BA1639">
        <v>1639</v>
      </c>
      <c r="BB1639">
        <v>1</v>
      </c>
      <c r="BC1639">
        <v>0</v>
      </c>
      <c r="BD1639">
        <v>0</v>
      </c>
      <c r="BE1639">
        <v>0</v>
      </c>
      <c r="BF1639">
        <v>0</v>
      </c>
      <c r="BG1639">
        <v>0</v>
      </c>
      <c r="BH1639">
        <v>0</v>
      </c>
      <c r="BI1639">
        <v>0</v>
      </c>
      <c r="BJ1639">
        <v>86.274999999999991</v>
      </c>
      <c r="BK1639">
        <v>0</v>
      </c>
      <c r="BL1639">
        <v>0</v>
      </c>
      <c r="BM1639">
        <v>0</v>
      </c>
      <c r="BN1639">
        <v>0</v>
      </c>
      <c r="BO1639">
        <v>0</v>
      </c>
      <c r="BP1639">
        <v>1</v>
      </c>
      <c r="BQ1639">
        <v>0</v>
      </c>
      <c r="BR1639">
        <v>0</v>
      </c>
      <c r="BS1639">
        <v>0</v>
      </c>
      <c r="BT1639">
        <v>0</v>
      </c>
      <c r="BU1639">
        <v>0</v>
      </c>
      <c r="BV1639">
        <v>0</v>
      </c>
      <c r="BW1639">
        <v>0</v>
      </c>
      <c r="CV1639">
        <v>0</v>
      </c>
      <c r="CW1639">
        <v>0</v>
      </c>
      <c r="CX1639">
        <f>ROUND(Y1639*Source!I575,7)</f>
        <v>0</v>
      </c>
      <c r="CY1639">
        <f t="shared" si="867"/>
        <v>146.66999999999999</v>
      </c>
      <c r="CZ1639">
        <f t="shared" si="868"/>
        <v>123.25</v>
      </c>
      <c r="DA1639">
        <f t="shared" si="869"/>
        <v>1.19</v>
      </c>
      <c r="DB1639">
        <f t="shared" si="870"/>
        <v>0</v>
      </c>
      <c r="DC1639">
        <f t="shared" si="871"/>
        <v>0</v>
      </c>
      <c r="DD1639" t="s">
        <v>3</v>
      </c>
      <c r="DE1639" t="s">
        <v>3</v>
      </c>
      <c r="DF1639">
        <f t="shared" si="872"/>
        <v>0</v>
      </c>
      <c r="DG1639">
        <f t="shared" si="873"/>
        <v>0</v>
      </c>
      <c r="DH1639">
        <f t="shared" si="846"/>
        <v>0</v>
      </c>
      <c r="DI1639">
        <f t="shared" si="847"/>
        <v>0</v>
      </c>
      <c r="DJ1639">
        <f t="shared" si="874"/>
        <v>0</v>
      </c>
      <c r="DK1639">
        <v>0</v>
      </c>
      <c r="DL1639" t="s">
        <v>3</v>
      </c>
      <c r="DM1639">
        <v>0</v>
      </c>
      <c r="DN1639" t="s">
        <v>3</v>
      </c>
      <c r="DO1639">
        <v>0</v>
      </c>
    </row>
    <row r="1640" spans="1:119" x14ac:dyDescent="0.25">
      <c r="A1640">
        <f>ROW(Source!A575)</f>
        <v>575</v>
      </c>
      <c r="B1640">
        <v>381997917</v>
      </c>
      <c r="C1640">
        <v>382002640</v>
      </c>
      <c r="D1640">
        <v>342646017</v>
      </c>
      <c r="E1640">
        <v>113</v>
      </c>
      <c r="F1640">
        <v>1</v>
      </c>
      <c r="G1640">
        <v>1</v>
      </c>
      <c r="H1640">
        <v>3</v>
      </c>
      <c r="I1640" t="s">
        <v>1042</v>
      </c>
      <c r="J1640" t="s">
        <v>3</v>
      </c>
      <c r="K1640" t="s">
        <v>1043</v>
      </c>
      <c r="L1640">
        <v>3277935</v>
      </c>
      <c r="N1640">
        <v>1013</v>
      </c>
      <c r="O1640" t="s">
        <v>1044</v>
      </c>
      <c r="P1640" t="s">
        <v>1044</v>
      </c>
      <c r="Q1640">
        <v>1</v>
      </c>
      <c r="W1640">
        <v>0</v>
      </c>
      <c r="X1640">
        <v>274903907</v>
      </c>
      <c r="Y1640">
        <f>AT1640</f>
        <v>2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>
        <v>0</v>
      </c>
      <c r="AG1640">
        <v>0</v>
      </c>
      <c r="AH1640">
        <v>0</v>
      </c>
      <c r="AI1640">
        <v>1</v>
      </c>
      <c r="AJ1640">
        <v>1</v>
      </c>
      <c r="AK1640">
        <v>1</v>
      </c>
      <c r="AL1640">
        <v>1</v>
      </c>
      <c r="AM1640">
        <v>-2</v>
      </c>
      <c r="AN1640">
        <v>0</v>
      </c>
      <c r="AO1640">
        <v>0</v>
      </c>
      <c r="AP1640">
        <v>0</v>
      </c>
      <c r="AQ1640">
        <v>1</v>
      </c>
      <c r="AR1640">
        <v>0</v>
      </c>
      <c r="AS1640" t="s">
        <v>3</v>
      </c>
      <c r="AT1640">
        <v>2</v>
      </c>
      <c r="AU1640" t="s">
        <v>3</v>
      </c>
      <c r="AV1640">
        <v>0</v>
      </c>
      <c r="AW1640">
        <v>2</v>
      </c>
      <c r="AX1640">
        <v>382002668</v>
      </c>
      <c r="AY1640">
        <v>1</v>
      </c>
      <c r="AZ1640">
        <v>2048</v>
      </c>
      <c r="BA1640">
        <v>1640</v>
      </c>
      <c r="BB1640">
        <v>1</v>
      </c>
      <c r="BC1640">
        <v>0</v>
      </c>
      <c r="BD1640">
        <v>0</v>
      </c>
      <c r="BE1640">
        <v>0</v>
      </c>
      <c r="BF1640">
        <v>0</v>
      </c>
      <c r="BG1640">
        <v>0</v>
      </c>
      <c r="BH1640">
        <v>0</v>
      </c>
      <c r="BI1640">
        <v>0</v>
      </c>
      <c r="BJ1640">
        <v>0</v>
      </c>
      <c r="BK1640">
        <v>0</v>
      </c>
      <c r="BL1640">
        <v>0</v>
      </c>
      <c r="BM1640">
        <v>0</v>
      </c>
      <c r="BN1640">
        <v>0</v>
      </c>
      <c r="BO1640">
        <v>0</v>
      </c>
      <c r="BP1640">
        <v>0</v>
      </c>
      <c r="BQ1640">
        <v>0</v>
      </c>
      <c r="BR1640">
        <v>0</v>
      </c>
      <c r="BS1640">
        <v>0</v>
      </c>
      <c r="BT1640">
        <v>0</v>
      </c>
      <c r="BU1640">
        <v>0</v>
      </c>
      <c r="BV1640">
        <v>0</v>
      </c>
      <c r="BW1640">
        <v>0</v>
      </c>
      <c r="CV1640">
        <v>0</v>
      </c>
      <c r="CW1640">
        <v>0</v>
      </c>
      <c r="CX1640">
        <f>ROUND(Y1640*Source!I575,7)</f>
        <v>2</v>
      </c>
      <c r="CY1640">
        <f t="shared" si="867"/>
        <v>0</v>
      </c>
      <c r="CZ1640">
        <f t="shared" si="868"/>
        <v>0</v>
      </c>
      <c r="DA1640">
        <f t="shared" si="869"/>
        <v>1</v>
      </c>
      <c r="DB1640">
        <f>ROUND(ROUND(AT1640*CZ1640,2),6)</f>
        <v>0</v>
      </c>
      <c r="DC1640">
        <f>ROUND(ROUND(AT1640*AG1640,2),6)</f>
        <v>0</v>
      </c>
      <c r="DD1640" t="s">
        <v>3</v>
      </c>
      <c r="DE1640" t="s">
        <v>3</v>
      </c>
      <c r="DF1640">
        <f>ROUND(ROUND(AE1640,2)*CX1640,2)</f>
        <v>0</v>
      </c>
      <c r="DG1640">
        <f t="shared" si="873"/>
        <v>0</v>
      </c>
      <c r="DH1640">
        <f t="shared" si="846"/>
        <v>0</v>
      </c>
      <c r="DI1640">
        <f t="shared" si="847"/>
        <v>0</v>
      </c>
      <c r="DJ1640">
        <f t="shared" si="874"/>
        <v>0</v>
      </c>
      <c r="DK1640">
        <v>0</v>
      </c>
      <c r="DL1640" t="s">
        <v>3</v>
      </c>
      <c r="DM1640">
        <v>0</v>
      </c>
      <c r="DN1640" t="s">
        <v>3</v>
      </c>
      <c r="DO1640">
        <v>0</v>
      </c>
    </row>
    <row r="1641" spans="1:119" x14ac:dyDescent="0.25">
      <c r="A1641">
        <f>ROW(Source!A576)</f>
        <v>576</v>
      </c>
      <c r="B1641">
        <v>381997917</v>
      </c>
      <c r="C1641">
        <v>382002669</v>
      </c>
      <c r="D1641">
        <v>342640208</v>
      </c>
      <c r="E1641">
        <v>113</v>
      </c>
      <c r="F1641">
        <v>1</v>
      </c>
      <c r="G1641">
        <v>1</v>
      </c>
      <c r="H1641">
        <v>1</v>
      </c>
      <c r="I1641" t="s">
        <v>1045</v>
      </c>
      <c r="J1641" t="s">
        <v>3</v>
      </c>
      <c r="K1641" t="s">
        <v>1046</v>
      </c>
      <c r="L1641">
        <v>1191</v>
      </c>
      <c r="N1641">
        <v>1013</v>
      </c>
      <c r="O1641" t="s">
        <v>1034</v>
      </c>
      <c r="P1641" t="s">
        <v>1034</v>
      </c>
      <c r="Q1641">
        <v>1</v>
      </c>
      <c r="W1641">
        <v>0</v>
      </c>
      <c r="X1641">
        <v>-715079457</v>
      </c>
      <c r="Y1641">
        <f>(AT1641*ROUND((0.3*0.86),7))</f>
        <v>2.0640000000000001</v>
      </c>
      <c r="AA1641">
        <v>0</v>
      </c>
      <c r="AB1641">
        <v>0</v>
      </c>
      <c r="AC1641">
        <v>0</v>
      </c>
      <c r="AD1641">
        <v>564.51</v>
      </c>
      <c r="AE1641">
        <v>0</v>
      </c>
      <c r="AF1641">
        <v>0</v>
      </c>
      <c r="AG1641">
        <v>0</v>
      </c>
      <c r="AH1641">
        <v>564.51</v>
      </c>
      <c r="AI1641">
        <v>1</v>
      </c>
      <c r="AJ1641">
        <v>1</v>
      </c>
      <c r="AK1641">
        <v>1</v>
      </c>
      <c r="AL1641">
        <v>1</v>
      </c>
      <c r="AM1641">
        <v>-2</v>
      </c>
      <c r="AN1641">
        <v>0</v>
      </c>
      <c r="AO1641">
        <v>0</v>
      </c>
      <c r="AP1641">
        <v>1</v>
      </c>
      <c r="AQ1641">
        <v>1</v>
      </c>
      <c r="AR1641">
        <v>0</v>
      </c>
      <c r="AS1641" t="s">
        <v>3</v>
      </c>
      <c r="AT1641">
        <v>8</v>
      </c>
      <c r="AU1641" t="s">
        <v>149</v>
      </c>
      <c r="AV1641">
        <v>1</v>
      </c>
      <c r="AW1641">
        <v>2</v>
      </c>
      <c r="AX1641">
        <v>382002681</v>
      </c>
      <c r="AY1641">
        <v>1</v>
      </c>
      <c r="AZ1641">
        <v>0</v>
      </c>
      <c r="BA1641">
        <v>1641</v>
      </c>
      <c r="BB1641">
        <v>1</v>
      </c>
      <c r="BC1641">
        <v>0</v>
      </c>
      <c r="BD1641">
        <v>0</v>
      </c>
      <c r="BE1641">
        <v>0</v>
      </c>
      <c r="BF1641">
        <v>0</v>
      </c>
      <c r="BG1641">
        <v>0</v>
      </c>
      <c r="BH1641">
        <v>0</v>
      </c>
      <c r="BI1641">
        <v>0</v>
      </c>
      <c r="BJ1641">
        <v>0</v>
      </c>
      <c r="BK1641">
        <v>0</v>
      </c>
      <c r="BL1641">
        <v>0</v>
      </c>
      <c r="BM1641">
        <v>4516.08</v>
      </c>
      <c r="BN1641">
        <v>8</v>
      </c>
      <c r="BO1641">
        <v>0</v>
      </c>
      <c r="BP1641">
        <v>1</v>
      </c>
      <c r="BQ1641">
        <v>0</v>
      </c>
      <c r="BR1641">
        <v>0</v>
      </c>
      <c r="BS1641">
        <v>0</v>
      </c>
      <c r="BT1641">
        <v>1165.1486400000001</v>
      </c>
      <c r="BU1641">
        <v>2.0640000000000001</v>
      </c>
      <c r="BV1641">
        <v>0</v>
      </c>
      <c r="BW1641">
        <v>1</v>
      </c>
      <c r="CU1641">
        <f>ROUND(AT1641*Source!I576*AH1641*AL1641,2)</f>
        <v>4516.08</v>
      </c>
      <c r="CV1641">
        <f>ROUND(Y1641*Source!I576,7)</f>
        <v>2.0640000000000001</v>
      </c>
      <c r="CW1641">
        <v>0</v>
      </c>
      <c r="CX1641">
        <f>ROUND(Y1641*Source!I576,7)</f>
        <v>2.0640000000000001</v>
      </c>
      <c r="CY1641">
        <f>AD1641</f>
        <v>564.51</v>
      </c>
      <c r="CZ1641">
        <f>AH1641</f>
        <v>564.51</v>
      </c>
      <c r="DA1641">
        <f>AL1641</f>
        <v>1</v>
      </c>
      <c r="DB1641">
        <f>ROUND((ROUND(AT1641*CZ1641,2)*ROUND((0.3*0.86),7)),6)</f>
        <v>1165.1486399999999</v>
      </c>
      <c r="DC1641">
        <f>ROUND((ROUND(AT1641*AG1641,2)*ROUND((0.3*0.86),7)),6)</f>
        <v>0</v>
      </c>
      <c r="DD1641" t="s">
        <v>3</v>
      </c>
      <c r="DE1641" t="s">
        <v>3</v>
      </c>
      <c r="DF1641">
        <f>ROUND(ROUND(AE1641,2)*CX1641,2)</f>
        <v>0</v>
      </c>
      <c r="DG1641">
        <f t="shared" si="873"/>
        <v>0</v>
      </c>
      <c r="DH1641">
        <f t="shared" si="846"/>
        <v>0</v>
      </c>
      <c r="DI1641">
        <f t="shared" si="847"/>
        <v>1165.1500000000001</v>
      </c>
      <c r="DJ1641">
        <f>DI1641</f>
        <v>1165.1500000000001</v>
      </c>
      <c r="DK1641">
        <v>1</v>
      </c>
      <c r="DL1641" t="s">
        <v>3</v>
      </c>
      <c r="DM1641">
        <v>0</v>
      </c>
      <c r="DN1641" t="s">
        <v>3</v>
      </c>
      <c r="DO1641">
        <v>0</v>
      </c>
    </row>
    <row r="1642" spans="1:119" x14ac:dyDescent="0.25">
      <c r="A1642">
        <f>ROW(Source!A576)</f>
        <v>576</v>
      </c>
      <c r="B1642">
        <v>381997917</v>
      </c>
      <c r="C1642">
        <v>382002669</v>
      </c>
      <c r="D1642">
        <v>342640393</v>
      </c>
      <c r="E1642">
        <v>113</v>
      </c>
      <c r="F1642">
        <v>1</v>
      </c>
      <c r="G1642">
        <v>1</v>
      </c>
      <c r="H1642">
        <v>1</v>
      </c>
      <c r="I1642" t="s">
        <v>1035</v>
      </c>
      <c r="J1642" t="s">
        <v>3</v>
      </c>
      <c r="K1642" t="s">
        <v>1036</v>
      </c>
      <c r="L1642">
        <v>1191</v>
      </c>
      <c r="N1642">
        <v>1013</v>
      </c>
      <c r="O1642" t="s">
        <v>1034</v>
      </c>
      <c r="P1642" t="s">
        <v>1034</v>
      </c>
      <c r="Q1642">
        <v>1</v>
      </c>
      <c r="W1642">
        <v>0</v>
      </c>
      <c r="X1642">
        <v>-1417349443</v>
      </c>
      <c r="Y1642">
        <f>(AT1642*ROUND((0.3*0.86),7))</f>
        <v>0.17544000000000001</v>
      </c>
      <c r="AA1642">
        <v>0</v>
      </c>
      <c r="AB1642">
        <v>0</v>
      </c>
      <c r="AC1642">
        <v>0</v>
      </c>
      <c r="AD1642">
        <v>0</v>
      </c>
      <c r="AE1642">
        <v>0</v>
      </c>
      <c r="AF1642">
        <v>0</v>
      </c>
      <c r="AG1642">
        <v>0</v>
      </c>
      <c r="AH1642">
        <v>0</v>
      </c>
      <c r="AI1642">
        <v>1</v>
      </c>
      <c r="AJ1642">
        <v>1</v>
      </c>
      <c r="AK1642">
        <v>1</v>
      </c>
      <c r="AL1642">
        <v>1</v>
      </c>
      <c r="AM1642">
        <v>-2</v>
      </c>
      <c r="AN1642">
        <v>0</v>
      </c>
      <c r="AO1642">
        <v>0</v>
      </c>
      <c r="AP1642">
        <v>1</v>
      </c>
      <c r="AQ1642">
        <v>1</v>
      </c>
      <c r="AR1642">
        <v>0</v>
      </c>
      <c r="AS1642" t="s">
        <v>3</v>
      </c>
      <c r="AT1642">
        <v>0.68</v>
      </c>
      <c r="AU1642" t="s">
        <v>149</v>
      </c>
      <c r="AV1642">
        <v>2</v>
      </c>
      <c r="AW1642">
        <v>2</v>
      </c>
      <c r="AX1642">
        <v>382002682</v>
      </c>
      <c r="AY1642">
        <v>1</v>
      </c>
      <c r="AZ1642">
        <v>0</v>
      </c>
      <c r="BA1642">
        <v>1642</v>
      </c>
      <c r="BB1642">
        <v>1</v>
      </c>
      <c r="BC1642">
        <v>0</v>
      </c>
      <c r="BD1642">
        <v>0</v>
      </c>
      <c r="BE1642">
        <v>0</v>
      </c>
      <c r="BF1642">
        <v>0</v>
      </c>
      <c r="BG1642">
        <v>0</v>
      </c>
      <c r="BH1642">
        <v>0</v>
      </c>
      <c r="BI1642">
        <v>0</v>
      </c>
      <c r="BJ1642">
        <v>0</v>
      </c>
      <c r="BK1642">
        <v>0</v>
      </c>
      <c r="BL1642">
        <v>0</v>
      </c>
      <c r="BM1642">
        <v>0</v>
      </c>
      <c r="BN1642">
        <v>0</v>
      </c>
      <c r="BO1642">
        <v>0</v>
      </c>
      <c r="BP1642">
        <v>0</v>
      </c>
      <c r="BQ1642">
        <v>0</v>
      </c>
      <c r="BR1642">
        <v>0</v>
      </c>
      <c r="BS1642">
        <v>0</v>
      </c>
      <c r="BT1642">
        <v>0</v>
      </c>
      <c r="BU1642">
        <v>0</v>
      </c>
      <c r="BV1642">
        <v>0</v>
      </c>
      <c r="BW1642">
        <v>0</v>
      </c>
      <c r="CV1642">
        <v>0</v>
      </c>
      <c r="CW1642">
        <v>0</v>
      </c>
      <c r="CX1642">
        <f>ROUND(Y1642*Source!I576,7)</f>
        <v>0.17544000000000001</v>
      </c>
      <c r="CY1642">
        <f>AD1642</f>
        <v>0</v>
      </c>
      <c r="CZ1642">
        <f>AH1642</f>
        <v>0</v>
      </c>
      <c r="DA1642">
        <f>AL1642</f>
        <v>1</v>
      </c>
      <c r="DB1642">
        <f>ROUND((ROUND(AT1642*CZ1642,2)*ROUND((0.3*0.86),7)),6)</f>
        <v>0</v>
      </c>
      <c r="DC1642">
        <f>ROUND((ROUND(AT1642*AG1642,2)*ROUND((0.3*0.86),7)),6)</f>
        <v>0</v>
      </c>
      <c r="DD1642" t="s">
        <v>3</v>
      </c>
      <c r="DE1642" t="s">
        <v>3</v>
      </c>
      <c r="DF1642">
        <f>ROUND(ROUND(AE1642,2)*CX1642,2)</f>
        <v>0</v>
      </c>
      <c r="DG1642">
        <f t="shared" si="873"/>
        <v>0</v>
      </c>
      <c r="DH1642">
        <f t="shared" si="846"/>
        <v>0</v>
      </c>
      <c r="DI1642">
        <f t="shared" si="847"/>
        <v>0</v>
      </c>
      <c r="DJ1642">
        <f>DI1642</f>
        <v>0</v>
      </c>
      <c r="DK1642">
        <v>0</v>
      </c>
      <c r="DL1642" t="s">
        <v>3</v>
      </c>
      <c r="DM1642">
        <v>0</v>
      </c>
      <c r="DN1642" t="s">
        <v>3</v>
      </c>
      <c r="DO1642">
        <v>0</v>
      </c>
    </row>
    <row r="1643" spans="1:119" x14ac:dyDescent="0.25">
      <c r="A1643">
        <f>ROW(Source!A576)</f>
        <v>576</v>
      </c>
      <c r="B1643">
        <v>381997917</v>
      </c>
      <c r="C1643">
        <v>382002669</v>
      </c>
      <c r="D1643">
        <v>342765492</v>
      </c>
      <c r="E1643">
        <v>1</v>
      </c>
      <c r="F1643">
        <v>1</v>
      </c>
      <c r="G1643">
        <v>1</v>
      </c>
      <c r="H1643">
        <v>2</v>
      </c>
      <c r="I1643" t="s">
        <v>1056</v>
      </c>
      <c r="J1643" t="s">
        <v>1057</v>
      </c>
      <c r="K1643" t="s">
        <v>1058</v>
      </c>
      <c r="L1643">
        <v>1368</v>
      </c>
      <c r="N1643">
        <v>1011</v>
      </c>
      <c r="O1643" t="s">
        <v>1040</v>
      </c>
      <c r="P1643" t="s">
        <v>1040</v>
      </c>
      <c r="Q1643">
        <v>1</v>
      </c>
      <c r="W1643">
        <v>0</v>
      </c>
      <c r="X1643">
        <v>-417672217</v>
      </c>
      <c r="Y1643">
        <f>(AT1643*ROUND((0.3*0.86),7))</f>
        <v>0.17544000000000001</v>
      </c>
      <c r="AA1643">
        <v>0</v>
      </c>
      <c r="AB1643">
        <v>1164.75</v>
      </c>
      <c r="AC1643">
        <v>687.23</v>
      </c>
      <c r="AD1643">
        <v>0</v>
      </c>
      <c r="AE1643">
        <v>0</v>
      </c>
      <c r="AF1643">
        <v>995.51</v>
      </c>
      <c r="AG1643">
        <v>687.23</v>
      </c>
      <c r="AH1643">
        <v>0</v>
      </c>
      <c r="AI1643">
        <v>1</v>
      </c>
      <c r="AJ1643">
        <v>1.17</v>
      </c>
      <c r="AK1643">
        <v>1</v>
      </c>
      <c r="AL1643">
        <v>1</v>
      </c>
      <c r="AM1643">
        <v>2</v>
      </c>
      <c r="AN1643">
        <v>0</v>
      </c>
      <c r="AO1643">
        <v>0</v>
      </c>
      <c r="AP1643">
        <v>1</v>
      </c>
      <c r="AQ1643">
        <v>1</v>
      </c>
      <c r="AR1643">
        <v>0</v>
      </c>
      <c r="AS1643" t="s">
        <v>3</v>
      </c>
      <c r="AT1643">
        <v>0.68</v>
      </c>
      <c r="AU1643" t="s">
        <v>149</v>
      </c>
      <c r="AV1643">
        <v>1</v>
      </c>
      <c r="AW1643">
        <v>2</v>
      </c>
      <c r="AX1643">
        <v>382002683</v>
      </c>
      <c r="AY1643">
        <v>1</v>
      </c>
      <c r="AZ1643">
        <v>0</v>
      </c>
      <c r="BA1643">
        <v>1643</v>
      </c>
      <c r="BB1643">
        <v>1</v>
      </c>
      <c r="BC1643">
        <v>0</v>
      </c>
      <c r="BD1643">
        <v>0</v>
      </c>
      <c r="BE1643">
        <v>0</v>
      </c>
      <c r="BF1643">
        <v>0</v>
      </c>
      <c r="BG1643">
        <v>0</v>
      </c>
      <c r="BH1643">
        <v>0</v>
      </c>
      <c r="BI1643">
        <v>0</v>
      </c>
      <c r="BJ1643">
        <v>0</v>
      </c>
      <c r="BK1643">
        <v>676.94680000000005</v>
      </c>
      <c r="BL1643">
        <v>467.31640000000004</v>
      </c>
      <c r="BM1643">
        <v>0</v>
      </c>
      <c r="BN1643">
        <v>0</v>
      </c>
      <c r="BO1643">
        <v>0.68</v>
      </c>
      <c r="BP1643">
        <v>1</v>
      </c>
      <c r="BQ1643">
        <v>0</v>
      </c>
      <c r="BR1643">
        <v>174.65227440000001</v>
      </c>
      <c r="BS1643">
        <v>120.56763120000001</v>
      </c>
      <c r="BT1643">
        <v>0</v>
      </c>
      <c r="BU1643">
        <v>0</v>
      </c>
      <c r="BV1643">
        <v>0.17544000000000001</v>
      </c>
      <c r="BW1643">
        <v>1</v>
      </c>
      <c r="CV1643">
        <v>0</v>
      </c>
      <c r="CW1643">
        <f>ROUND(Y1643*Source!I576*DO1643,7)</f>
        <v>0.17544000000000001</v>
      </c>
      <c r="CX1643">
        <f>ROUND(Y1643*Source!I576,7)</f>
        <v>0.17544000000000001</v>
      </c>
      <c r="CY1643">
        <f>AB1643</f>
        <v>1164.75</v>
      </c>
      <c r="CZ1643">
        <f>AF1643</f>
        <v>995.51</v>
      </c>
      <c r="DA1643">
        <f>AJ1643</f>
        <v>1.17</v>
      </c>
      <c r="DB1643">
        <f>ROUND((ROUND(AT1643*CZ1643,2)*ROUND((0.3*0.86),7)),6)</f>
        <v>174.65309999999999</v>
      </c>
      <c r="DC1643">
        <f>ROUND((ROUND(AT1643*AG1643,2)*ROUND((0.3*0.86),7)),6)</f>
        <v>120.56856000000001</v>
      </c>
      <c r="DD1643" t="s">
        <v>3</v>
      </c>
      <c r="DE1643" t="s">
        <v>3</v>
      </c>
      <c r="DF1643">
        <f>ROUND(ROUND(AE1643,2)*CX1643,2)</f>
        <v>0</v>
      </c>
      <c r="DG1643">
        <f>ROUND(ROUND(AF1643*AJ1643,2)*CX1643,2)</f>
        <v>204.34</v>
      </c>
      <c r="DH1643">
        <f t="shared" si="846"/>
        <v>120.57</v>
      </c>
      <c r="DI1643">
        <f t="shared" si="847"/>
        <v>0</v>
      </c>
      <c r="DJ1643">
        <f>DG1643+DH1643</f>
        <v>324.90999999999997</v>
      </c>
      <c r="DK1643">
        <v>0</v>
      </c>
      <c r="DL1643" t="s">
        <v>1041</v>
      </c>
      <c r="DM1643">
        <v>5</v>
      </c>
      <c r="DN1643" t="s">
        <v>1034</v>
      </c>
      <c r="DO1643">
        <v>1</v>
      </c>
    </row>
    <row r="1644" spans="1:119" x14ac:dyDescent="0.25">
      <c r="A1644">
        <f>ROW(Source!A576)</f>
        <v>576</v>
      </c>
      <c r="B1644">
        <v>381997917</v>
      </c>
      <c r="C1644">
        <v>382002669</v>
      </c>
      <c r="D1644">
        <v>342713938</v>
      </c>
      <c r="E1644">
        <v>1</v>
      </c>
      <c r="F1644">
        <v>1</v>
      </c>
      <c r="G1644">
        <v>1</v>
      </c>
      <c r="H1644">
        <v>3</v>
      </c>
      <c r="I1644" t="s">
        <v>1049</v>
      </c>
      <c r="J1644" t="s">
        <v>1050</v>
      </c>
      <c r="K1644" t="s">
        <v>1051</v>
      </c>
      <c r="L1644">
        <v>1348</v>
      </c>
      <c r="N1644">
        <v>1009</v>
      </c>
      <c r="O1644" t="s">
        <v>846</v>
      </c>
      <c r="P1644" t="s">
        <v>846</v>
      </c>
      <c r="Q1644">
        <v>1000</v>
      </c>
      <c r="W1644">
        <v>0</v>
      </c>
      <c r="X1644">
        <v>1693858356</v>
      </c>
      <c r="Y1644">
        <f t="shared" ref="Y1644:Y1650" si="875">(AT1644*ROUND(0,7))</f>
        <v>0</v>
      </c>
      <c r="AA1644">
        <v>130422.57</v>
      </c>
      <c r="AB1644">
        <v>0</v>
      </c>
      <c r="AC1644">
        <v>0</v>
      </c>
      <c r="AD1644">
        <v>0</v>
      </c>
      <c r="AE1644">
        <v>116448.72</v>
      </c>
      <c r="AF1644">
        <v>0</v>
      </c>
      <c r="AG1644">
        <v>0</v>
      </c>
      <c r="AH1644">
        <v>0</v>
      </c>
      <c r="AI1644">
        <v>1.1200000000000001</v>
      </c>
      <c r="AJ1644">
        <v>1</v>
      </c>
      <c r="AK1644">
        <v>1</v>
      </c>
      <c r="AL1644">
        <v>1</v>
      </c>
      <c r="AM1644">
        <v>2</v>
      </c>
      <c r="AN1644">
        <v>0</v>
      </c>
      <c r="AO1644">
        <v>0</v>
      </c>
      <c r="AP1644">
        <v>1</v>
      </c>
      <c r="AQ1644">
        <v>1</v>
      </c>
      <c r="AR1644">
        <v>0</v>
      </c>
      <c r="AS1644" t="s">
        <v>3</v>
      </c>
      <c r="AT1644">
        <v>1.1000000000000001E-3</v>
      </c>
      <c r="AU1644" t="s">
        <v>148</v>
      </c>
      <c r="AV1644">
        <v>0</v>
      </c>
      <c r="AW1644">
        <v>2</v>
      </c>
      <c r="AX1644">
        <v>382002684</v>
      </c>
      <c r="AY1644">
        <v>1</v>
      </c>
      <c r="AZ1644">
        <v>0</v>
      </c>
      <c r="BA1644">
        <v>1644</v>
      </c>
      <c r="BB1644">
        <v>1</v>
      </c>
      <c r="BC1644">
        <v>0</v>
      </c>
      <c r="BD1644">
        <v>0</v>
      </c>
      <c r="BE1644">
        <v>0</v>
      </c>
      <c r="BF1644">
        <v>0</v>
      </c>
      <c r="BG1644">
        <v>0</v>
      </c>
      <c r="BH1644">
        <v>0</v>
      </c>
      <c r="BI1644">
        <v>0</v>
      </c>
      <c r="BJ1644">
        <v>128.093592</v>
      </c>
      <c r="BK1644">
        <v>0</v>
      </c>
      <c r="BL1644">
        <v>0</v>
      </c>
      <c r="BM1644">
        <v>0</v>
      </c>
      <c r="BN1644">
        <v>0</v>
      </c>
      <c r="BO1644">
        <v>0</v>
      </c>
      <c r="BP1644">
        <v>1</v>
      </c>
      <c r="BQ1644">
        <v>0</v>
      </c>
      <c r="BR1644">
        <v>0</v>
      </c>
      <c r="BS1644">
        <v>0</v>
      </c>
      <c r="BT1644">
        <v>0</v>
      </c>
      <c r="BU1644">
        <v>0</v>
      </c>
      <c r="BV1644">
        <v>0</v>
      </c>
      <c r="BW1644">
        <v>0</v>
      </c>
      <c r="CV1644">
        <v>0</v>
      </c>
      <c r="CW1644">
        <v>0</v>
      </c>
      <c r="CX1644">
        <f>ROUND(Y1644*Source!I576,7)</f>
        <v>0</v>
      </c>
      <c r="CY1644">
        <f t="shared" ref="CY1644:CY1651" si="876">AA1644</f>
        <v>130422.57</v>
      </c>
      <c r="CZ1644">
        <f t="shared" ref="CZ1644:CZ1651" si="877">AE1644</f>
        <v>116448.72</v>
      </c>
      <c r="DA1644">
        <f t="shared" ref="DA1644:DA1651" si="878">AI1644</f>
        <v>1.1200000000000001</v>
      </c>
      <c r="DB1644">
        <f t="shared" ref="DB1644:DB1650" si="879">ROUND((ROUND(AT1644*CZ1644,2)*ROUND(0,7)),6)</f>
        <v>0</v>
      </c>
      <c r="DC1644">
        <f t="shared" ref="DC1644:DC1650" si="880">ROUND((ROUND(AT1644*AG1644,2)*ROUND(0,7)),6)</f>
        <v>0</v>
      </c>
      <c r="DD1644" t="s">
        <v>3</v>
      </c>
      <c r="DE1644" t="s">
        <v>3</v>
      </c>
      <c r="DF1644">
        <f t="shared" ref="DF1644:DF1650" si="881">ROUND(ROUND(AE1644*AI1644,2)*CX1644,2)</f>
        <v>0</v>
      </c>
      <c r="DG1644">
        <f t="shared" ref="DG1644:DG1653" si="882">ROUND(ROUND(AF1644,2)*CX1644,2)</f>
        <v>0</v>
      </c>
      <c r="DH1644">
        <f t="shared" si="846"/>
        <v>0</v>
      </c>
      <c r="DI1644">
        <f t="shared" si="847"/>
        <v>0</v>
      </c>
      <c r="DJ1644">
        <f t="shared" ref="DJ1644:DJ1651" si="883">DF1644</f>
        <v>0</v>
      </c>
      <c r="DK1644">
        <v>0</v>
      </c>
      <c r="DL1644" t="s">
        <v>3</v>
      </c>
      <c r="DM1644">
        <v>0</v>
      </c>
      <c r="DN1644" t="s">
        <v>3</v>
      </c>
      <c r="DO1644">
        <v>0</v>
      </c>
    </row>
    <row r="1645" spans="1:119" x14ac:dyDescent="0.25">
      <c r="A1645">
        <f>ROW(Source!A576)</f>
        <v>576</v>
      </c>
      <c r="B1645">
        <v>381997917</v>
      </c>
      <c r="C1645">
        <v>382002669</v>
      </c>
      <c r="D1645">
        <v>342714150</v>
      </c>
      <c r="E1645">
        <v>1</v>
      </c>
      <c r="F1645">
        <v>1</v>
      </c>
      <c r="G1645">
        <v>1</v>
      </c>
      <c r="H1645">
        <v>3</v>
      </c>
      <c r="I1645" t="s">
        <v>1115</v>
      </c>
      <c r="J1645" t="s">
        <v>1116</v>
      </c>
      <c r="K1645" t="s">
        <v>1117</v>
      </c>
      <c r="L1645">
        <v>1346</v>
      </c>
      <c r="N1645">
        <v>1009</v>
      </c>
      <c r="O1645" t="s">
        <v>1055</v>
      </c>
      <c r="P1645" t="s">
        <v>1055</v>
      </c>
      <c r="Q1645">
        <v>1</v>
      </c>
      <c r="W1645">
        <v>0</v>
      </c>
      <c r="X1645">
        <v>547813963</v>
      </c>
      <c r="Y1645">
        <f t="shared" si="875"/>
        <v>0</v>
      </c>
      <c r="AA1645">
        <v>372.24</v>
      </c>
      <c r="AB1645">
        <v>0</v>
      </c>
      <c r="AC1645">
        <v>0</v>
      </c>
      <c r="AD1645">
        <v>0</v>
      </c>
      <c r="AE1645">
        <v>284.14999999999998</v>
      </c>
      <c r="AF1645">
        <v>0</v>
      </c>
      <c r="AG1645">
        <v>0</v>
      </c>
      <c r="AH1645">
        <v>0</v>
      </c>
      <c r="AI1645">
        <v>1.31</v>
      </c>
      <c r="AJ1645">
        <v>1</v>
      </c>
      <c r="AK1645">
        <v>1</v>
      </c>
      <c r="AL1645">
        <v>1</v>
      </c>
      <c r="AM1645">
        <v>2</v>
      </c>
      <c r="AN1645">
        <v>0</v>
      </c>
      <c r="AO1645">
        <v>0</v>
      </c>
      <c r="AP1645">
        <v>1</v>
      </c>
      <c r="AQ1645">
        <v>1</v>
      </c>
      <c r="AR1645">
        <v>0</v>
      </c>
      <c r="AS1645" t="s">
        <v>3</v>
      </c>
      <c r="AT1645">
        <v>3.0000000000000001E-3</v>
      </c>
      <c r="AU1645" t="s">
        <v>148</v>
      </c>
      <c r="AV1645">
        <v>0</v>
      </c>
      <c r="AW1645">
        <v>2</v>
      </c>
      <c r="AX1645">
        <v>382002685</v>
      </c>
      <c r="AY1645">
        <v>1</v>
      </c>
      <c r="AZ1645">
        <v>0</v>
      </c>
      <c r="BA1645">
        <v>1645</v>
      </c>
      <c r="BB1645">
        <v>1</v>
      </c>
      <c r="BC1645">
        <v>0</v>
      </c>
      <c r="BD1645">
        <v>0</v>
      </c>
      <c r="BE1645">
        <v>0</v>
      </c>
      <c r="BF1645">
        <v>0</v>
      </c>
      <c r="BG1645">
        <v>0</v>
      </c>
      <c r="BH1645">
        <v>0</v>
      </c>
      <c r="BI1645">
        <v>0</v>
      </c>
      <c r="BJ1645">
        <v>0.85244999999999993</v>
      </c>
      <c r="BK1645">
        <v>0</v>
      </c>
      <c r="BL1645">
        <v>0</v>
      </c>
      <c r="BM1645">
        <v>0</v>
      </c>
      <c r="BN1645">
        <v>0</v>
      </c>
      <c r="BO1645">
        <v>0</v>
      </c>
      <c r="BP1645">
        <v>1</v>
      </c>
      <c r="BQ1645">
        <v>0</v>
      </c>
      <c r="BR1645">
        <v>0</v>
      </c>
      <c r="BS1645">
        <v>0</v>
      </c>
      <c r="BT1645">
        <v>0</v>
      </c>
      <c r="BU1645">
        <v>0</v>
      </c>
      <c r="BV1645">
        <v>0</v>
      </c>
      <c r="BW1645">
        <v>0</v>
      </c>
      <c r="CV1645">
        <v>0</v>
      </c>
      <c r="CW1645">
        <v>0</v>
      </c>
      <c r="CX1645">
        <f>ROUND(Y1645*Source!I576,7)</f>
        <v>0</v>
      </c>
      <c r="CY1645">
        <f t="shared" si="876"/>
        <v>372.24</v>
      </c>
      <c r="CZ1645">
        <f t="shared" si="877"/>
        <v>284.14999999999998</v>
      </c>
      <c r="DA1645">
        <f t="shared" si="878"/>
        <v>1.31</v>
      </c>
      <c r="DB1645">
        <f t="shared" si="879"/>
        <v>0</v>
      </c>
      <c r="DC1645">
        <f t="shared" si="880"/>
        <v>0</v>
      </c>
      <c r="DD1645" t="s">
        <v>3</v>
      </c>
      <c r="DE1645" t="s">
        <v>3</v>
      </c>
      <c r="DF1645">
        <f t="shared" si="881"/>
        <v>0</v>
      </c>
      <c r="DG1645">
        <f t="shared" si="882"/>
        <v>0</v>
      </c>
      <c r="DH1645">
        <f t="shared" si="846"/>
        <v>0</v>
      </c>
      <c r="DI1645">
        <f t="shared" si="847"/>
        <v>0</v>
      </c>
      <c r="DJ1645">
        <f t="shared" si="883"/>
        <v>0</v>
      </c>
      <c r="DK1645">
        <v>0</v>
      </c>
      <c r="DL1645" t="s">
        <v>3</v>
      </c>
      <c r="DM1645">
        <v>0</v>
      </c>
      <c r="DN1645" t="s">
        <v>3</v>
      </c>
      <c r="DO1645">
        <v>0</v>
      </c>
    </row>
    <row r="1646" spans="1:119" x14ac:dyDescent="0.25">
      <c r="A1646">
        <f>ROW(Source!A576)</f>
        <v>576</v>
      </c>
      <c r="B1646">
        <v>381997917</v>
      </c>
      <c r="C1646">
        <v>382002669</v>
      </c>
      <c r="D1646">
        <v>342714206</v>
      </c>
      <c r="E1646">
        <v>1</v>
      </c>
      <c r="F1646">
        <v>1</v>
      </c>
      <c r="G1646">
        <v>1</v>
      </c>
      <c r="H1646">
        <v>3</v>
      </c>
      <c r="I1646" t="s">
        <v>1118</v>
      </c>
      <c r="J1646" t="s">
        <v>1119</v>
      </c>
      <c r="K1646" t="s">
        <v>1120</v>
      </c>
      <c r="L1646">
        <v>1346</v>
      </c>
      <c r="N1646">
        <v>1009</v>
      </c>
      <c r="O1646" t="s">
        <v>1055</v>
      </c>
      <c r="P1646" t="s">
        <v>1055</v>
      </c>
      <c r="Q1646">
        <v>1</v>
      </c>
      <c r="W1646">
        <v>0</v>
      </c>
      <c r="X1646">
        <v>721169884</v>
      </c>
      <c r="Y1646">
        <f t="shared" si="875"/>
        <v>0</v>
      </c>
      <c r="AA1646">
        <v>100.15</v>
      </c>
      <c r="AB1646">
        <v>0</v>
      </c>
      <c r="AC1646">
        <v>0</v>
      </c>
      <c r="AD1646">
        <v>0</v>
      </c>
      <c r="AE1646">
        <v>104.32</v>
      </c>
      <c r="AF1646">
        <v>0</v>
      </c>
      <c r="AG1646">
        <v>0</v>
      </c>
      <c r="AH1646">
        <v>0</v>
      </c>
      <c r="AI1646">
        <v>0.96</v>
      </c>
      <c r="AJ1646">
        <v>1</v>
      </c>
      <c r="AK1646">
        <v>1</v>
      </c>
      <c r="AL1646">
        <v>1</v>
      </c>
      <c r="AM1646">
        <v>2</v>
      </c>
      <c r="AN1646">
        <v>0</v>
      </c>
      <c r="AO1646">
        <v>0</v>
      </c>
      <c r="AP1646">
        <v>1</v>
      </c>
      <c r="AQ1646">
        <v>1</v>
      </c>
      <c r="AR1646">
        <v>0</v>
      </c>
      <c r="AS1646" t="s">
        <v>3</v>
      </c>
      <c r="AT1646">
        <v>1.7999999999999999E-2</v>
      </c>
      <c r="AU1646" t="s">
        <v>148</v>
      </c>
      <c r="AV1646">
        <v>0</v>
      </c>
      <c r="AW1646">
        <v>2</v>
      </c>
      <c r="AX1646">
        <v>382002686</v>
      </c>
      <c r="AY1646">
        <v>1</v>
      </c>
      <c r="AZ1646">
        <v>0</v>
      </c>
      <c r="BA1646">
        <v>1646</v>
      </c>
      <c r="BB1646">
        <v>1</v>
      </c>
      <c r="BC1646">
        <v>0</v>
      </c>
      <c r="BD1646">
        <v>0</v>
      </c>
      <c r="BE1646">
        <v>0</v>
      </c>
      <c r="BF1646">
        <v>0</v>
      </c>
      <c r="BG1646">
        <v>0</v>
      </c>
      <c r="BH1646">
        <v>0</v>
      </c>
      <c r="BI1646">
        <v>0</v>
      </c>
      <c r="BJ1646">
        <v>1.8777599999999997</v>
      </c>
      <c r="BK1646">
        <v>0</v>
      </c>
      <c r="BL1646">
        <v>0</v>
      </c>
      <c r="BM1646">
        <v>0</v>
      </c>
      <c r="BN1646">
        <v>0</v>
      </c>
      <c r="BO1646">
        <v>0</v>
      </c>
      <c r="BP1646">
        <v>1</v>
      </c>
      <c r="BQ1646">
        <v>0</v>
      </c>
      <c r="BR1646">
        <v>0</v>
      </c>
      <c r="BS1646">
        <v>0</v>
      </c>
      <c r="BT1646">
        <v>0</v>
      </c>
      <c r="BU1646">
        <v>0</v>
      </c>
      <c r="BV1646">
        <v>0</v>
      </c>
      <c r="BW1646">
        <v>0</v>
      </c>
      <c r="CV1646">
        <v>0</v>
      </c>
      <c r="CW1646">
        <v>0</v>
      </c>
      <c r="CX1646">
        <f>ROUND(Y1646*Source!I576,7)</f>
        <v>0</v>
      </c>
      <c r="CY1646">
        <f t="shared" si="876"/>
        <v>100.15</v>
      </c>
      <c r="CZ1646">
        <f t="shared" si="877"/>
        <v>104.32</v>
      </c>
      <c r="DA1646">
        <f t="shared" si="878"/>
        <v>0.96</v>
      </c>
      <c r="DB1646">
        <f t="shared" si="879"/>
        <v>0</v>
      </c>
      <c r="DC1646">
        <f t="shared" si="880"/>
        <v>0</v>
      </c>
      <c r="DD1646" t="s">
        <v>3</v>
      </c>
      <c r="DE1646" t="s">
        <v>3</v>
      </c>
      <c r="DF1646">
        <f t="shared" si="881"/>
        <v>0</v>
      </c>
      <c r="DG1646">
        <f t="shared" si="882"/>
        <v>0</v>
      </c>
      <c r="DH1646">
        <f t="shared" si="846"/>
        <v>0</v>
      </c>
      <c r="DI1646">
        <f t="shared" si="847"/>
        <v>0</v>
      </c>
      <c r="DJ1646">
        <f t="shared" si="883"/>
        <v>0</v>
      </c>
      <c r="DK1646">
        <v>0</v>
      </c>
      <c r="DL1646" t="s">
        <v>3</v>
      </c>
      <c r="DM1646">
        <v>0</v>
      </c>
      <c r="DN1646" t="s">
        <v>3</v>
      </c>
      <c r="DO1646">
        <v>0</v>
      </c>
    </row>
    <row r="1647" spans="1:119" x14ac:dyDescent="0.25">
      <c r="A1647">
        <f>ROW(Source!A576)</f>
        <v>576</v>
      </c>
      <c r="B1647">
        <v>381997917</v>
      </c>
      <c r="C1647">
        <v>382002669</v>
      </c>
      <c r="D1647">
        <v>342715696</v>
      </c>
      <c r="E1647">
        <v>1</v>
      </c>
      <c r="F1647">
        <v>1</v>
      </c>
      <c r="G1647">
        <v>1</v>
      </c>
      <c r="H1647">
        <v>3</v>
      </c>
      <c r="I1647" t="s">
        <v>1121</v>
      </c>
      <c r="J1647" t="s">
        <v>1122</v>
      </c>
      <c r="K1647" t="s">
        <v>1123</v>
      </c>
      <c r="L1647">
        <v>1346</v>
      </c>
      <c r="N1647">
        <v>1009</v>
      </c>
      <c r="O1647" t="s">
        <v>1055</v>
      </c>
      <c r="P1647" t="s">
        <v>1055</v>
      </c>
      <c r="Q1647">
        <v>1</v>
      </c>
      <c r="W1647">
        <v>0</v>
      </c>
      <c r="X1647">
        <v>536919768</v>
      </c>
      <c r="Y1647">
        <f t="shared" si="875"/>
        <v>0</v>
      </c>
      <c r="AA1647">
        <v>198.36</v>
      </c>
      <c r="AB1647">
        <v>0</v>
      </c>
      <c r="AC1647">
        <v>0</v>
      </c>
      <c r="AD1647">
        <v>0</v>
      </c>
      <c r="AE1647">
        <v>206.62</v>
      </c>
      <c r="AF1647">
        <v>0</v>
      </c>
      <c r="AG1647">
        <v>0</v>
      </c>
      <c r="AH1647">
        <v>0</v>
      </c>
      <c r="AI1647">
        <v>0.96</v>
      </c>
      <c r="AJ1647">
        <v>1</v>
      </c>
      <c r="AK1647">
        <v>1</v>
      </c>
      <c r="AL1647">
        <v>1</v>
      </c>
      <c r="AM1647">
        <v>2</v>
      </c>
      <c r="AN1647">
        <v>0</v>
      </c>
      <c r="AO1647">
        <v>0</v>
      </c>
      <c r="AP1647">
        <v>1</v>
      </c>
      <c r="AQ1647">
        <v>1</v>
      </c>
      <c r="AR1647">
        <v>0</v>
      </c>
      <c r="AS1647" t="s">
        <v>3</v>
      </c>
      <c r="AT1647">
        <v>3.7999999999999999E-2</v>
      </c>
      <c r="AU1647" t="s">
        <v>148</v>
      </c>
      <c r="AV1647">
        <v>0</v>
      </c>
      <c r="AW1647">
        <v>2</v>
      </c>
      <c r="AX1647">
        <v>382002687</v>
      </c>
      <c r="AY1647">
        <v>1</v>
      </c>
      <c r="AZ1647">
        <v>0</v>
      </c>
      <c r="BA1647">
        <v>1647</v>
      </c>
      <c r="BB1647">
        <v>1</v>
      </c>
      <c r="BC1647">
        <v>0</v>
      </c>
      <c r="BD1647">
        <v>0</v>
      </c>
      <c r="BE1647">
        <v>0</v>
      </c>
      <c r="BF1647">
        <v>0</v>
      </c>
      <c r="BG1647">
        <v>0</v>
      </c>
      <c r="BH1647">
        <v>0</v>
      </c>
      <c r="BI1647">
        <v>0</v>
      </c>
      <c r="BJ1647">
        <v>7.8515600000000001</v>
      </c>
      <c r="BK1647">
        <v>0</v>
      </c>
      <c r="BL1647">
        <v>0</v>
      </c>
      <c r="BM1647">
        <v>0</v>
      </c>
      <c r="BN1647">
        <v>0</v>
      </c>
      <c r="BO1647">
        <v>0</v>
      </c>
      <c r="BP1647">
        <v>1</v>
      </c>
      <c r="BQ1647">
        <v>0</v>
      </c>
      <c r="BR1647">
        <v>0</v>
      </c>
      <c r="BS1647">
        <v>0</v>
      </c>
      <c r="BT1647">
        <v>0</v>
      </c>
      <c r="BU1647">
        <v>0</v>
      </c>
      <c r="BV1647">
        <v>0</v>
      </c>
      <c r="BW1647">
        <v>0</v>
      </c>
      <c r="CV1647">
        <v>0</v>
      </c>
      <c r="CW1647">
        <v>0</v>
      </c>
      <c r="CX1647">
        <f>ROUND(Y1647*Source!I576,7)</f>
        <v>0</v>
      </c>
      <c r="CY1647">
        <f t="shared" si="876"/>
        <v>198.36</v>
      </c>
      <c r="CZ1647">
        <f t="shared" si="877"/>
        <v>206.62</v>
      </c>
      <c r="DA1647">
        <f t="shared" si="878"/>
        <v>0.96</v>
      </c>
      <c r="DB1647">
        <f t="shared" si="879"/>
        <v>0</v>
      </c>
      <c r="DC1647">
        <f t="shared" si="880"/>
        <v>0</v>
      </c>
      <c r="DD1647" t="s">
        <v>3</v>
      </c>
      <c r="DE1647" t="s">
        <v>3</v>
      </c>
      <c r="DF1647">
        <f t="shared" si="881"/>
        <v>0</v>
      </c>
      <c r="DG1647">
        <f t="shared" si="882"/>
        <v>0</v>
      </c>
      <c r="DH1647">
        <f t="shared" si="846"/>
        <v>0</v>
      </c>
      <c r="DI1647">
        <f t="shared" si="847"/>
        <v>0</v>
      </c>
      <c r="DJ1647">
        <f t="shared" si="883"/>
        <v>0</v>
      </c>
      <c r="DK1647">
        <v>0</v>
      </c>
      <c r="DL1647" t="s">
        <v>3</v>
      </c>
      <c r="DM1647">
        <v>0</v>
      </c>
      <c r="DN1647" t="s">
        <v>3</v>
      </c>
      <c r="DO1647">
        <v>0</v>
      </c>
    </row>
    <row r="1648" spans="1:119" x14ac:dyDescent="0.25">
      <c r="A1648">
        <f>ROW(Source!A576)</f>
        <v>576</v>
      </c>
      <c r="B1648">
        <v>381997917</v>
      </c>
      <c r="C1648">
        <v>382002669</v>
      </c>
      <c r="D1648">
        <v>342725859</v>
      </c>
      <c r="E1648">
        <v>1</v>
      </c>
      <c r="F1648">
        <v>1</v>
      </c>
      <c r="G1648">
        <v>1</v>
      </c>
      <c r="H1648">
        <v>3</v>
      </c>
      <c r="I1648" t="s">
        <v>1052</v>
      </c>
      <c r="J1648" t="s">
        <v>1053</v>
      </c>
      <c r="K1648" t="s">
        <v>1054</v>
      </c>
      <c r="L1648">
        <v>1346</v>
      </c>
      <c r="N1648">
        <v>1009</v>
      </c>
      <c r="O1648" t="s">
        <v>1055</v>
      </c>
      <c r="P1648" t="s">
        <v>1055</v>
      </c>
      <c r="Q1648">
        <v>1</v>
      </c>
      <c r="W1648">
        <v>0</v>
      </c>
      <c r="X1648">
        <v>1388162880</v>
      </c>
      <c r="Y1648">
        <f t="shared" si="875"/>
        <v>0</v>
      </c>
      <c r="AA1648">
        <v>1400.99</v>
      </c>
      <c r="AB1648">
        <v>0</v>
      </c>
      <c r="AC1648">
        <v>0</v>
      </c>
      <c r="AD1648">
        <v>0</v>
      </c>
      <c r="AE1648">
        <v>870.18</v>
      </c>
      <c r="AF1648">
        <v>0</v>
      </c>
      <c r="AG1648">
        <v>0</v>
      </c>
      <c r="AH1648">
        <v>0</v>
      </c>
      <c r="AI1648">
        <v>1.61</v>
      </c>
      <c r="AJ1648">
        <v>1</v>
      </c>
      <c r="AK1648">
        <v>1</v>
      </c>
      <c r="AL1648">
        <v>1</v>
      </c>
      <c r="AM1648">
        <v>2</v>
      </c>
      <c r="AN1648">
        <v>0</v>
      </c>
      <c r="AO1648">
        <v>0</v>
      </c>
      <c r="AP1648">
        <v>1</v>
      </c>
      <c r="AQ1648">
        <v>1</v>
      </c>
      <c r="AR1648">
        <v>0</v>
      </c>
      <c r="AS1648" t="s">
        <v>3</v>
      </c>
      <c r="AT1648">
        <v>0.26</v>
      </c>
      <c r="AU1648" t="s">
        <v>148</v>
      </c>
      <c r="AV1648">
        <v>0</v>
      </c>
      <c r="AW1648">
        <v>2</v>
      </c>
      <c r="AX1648">
        <v>382002688</v>
      </c>
      <c r="AY1648">
        <v>1</v>
      </c>
      <c r="AZ1648">
        <v>0</v>
      </c>
      <c r="BA1648">
        <v>1648</v>
      </c>
      <c r="BB1648">
        <v>1</v>
      </c>
      <c r="BC1648">
        <v>0</v>
      </c>
      <c r="BD1648">
        <v>0</v>
      </c>
      <c r="BE1648">
        <v>0</v>
      </c>
      <c r="BF1648">
        <v>0</v>
      </c>
      <c r="BG1648">
        <v>0</v>
      </c>
      <c r="BH1648">
        <v>0</v>
      </c>
      <c r="BI1648">
        <v>0</v>
      </c>
      <c r="BJ1648">
        <v>226.24680000000001</v>
      </c>
      <c r="BK1648">
        <v>0</v>
      </c>
      <c r="BL1648">
        <v>0</v>
      </c>
      <c r="BM1648">
        <v>0</v>
      </c>
      <c r="BN1648">
        <v>0</v>
      </c>
      <c r="BO1648">
        <v>0</v>
      </c>
      <c r="BP1648">
        <v>1</v>
      </c>
      <c r="BQ1648">
        <v>0</v>
      </c>
      <c r="BR1648">
        <v>0</v>
      </c>
      <c r="BS1648">
        <v>0</v>
      </c>
      <c r="BT1648">
        <v>0</v>
      </c>
      <c r="BU1648">
        <v>0</v>
      </c>
      <c r="BV1648">
        <v>0</v>
      </c>
      <c r="BW1648">
        <v>0</v>
      </c>
      <c r="CV1648">
        <v>0</v>
      </c>
      <c r="CW1648">
        <v>0</v>
      </c>
      <c r="CX1648">
        <f>ROUND(Y1648*Source!I576,7)</f>
        <v>0</v>
      </c>
      <c r="CY1648">
        <f t="shared" si="876"/>
        <v>1400.99</v>
      </c>
      <c r="CZ1648">
        <f t="shared" si="877"/>
        <v>870.18</v>
      </c>
      <c r="DA1648">
        <f t="shared" si="878"/>
        <v>1.61</v>
      </c>
      <c r="DB1648">
        <f t="shared" si="879"/>
        <v>0</v>
      </c>
      <c r="DC1648">
        <f t="shared" si="880"/>
        <v>0</v>
      </c>
      <c r="DD1648" t="s">
        <v>3</v>
      </c>
      <c r="DE1648" t="s">
        <v>3</v>
      </c>
      <c r="DF1648">
        <f t="shared" si="881"/>
        <v>0</v>
      </c>
      <c r="DG1648">
        <f t="shared" si="882"/>
        <v>0</v>
      </c>
      <c r="DH1648">
        <f t="shared" si="846"/>
        <v>0</v>
      </c>
      <c r="DI1648">
        <f t="shared" si="847"/>
        <v>0</v>
      </c>
      <c r="DJ1648">
        <f t="shared" si="883"/>
        <v>0</v>
      </c>
      <c r="DK1648">
        <v>0</v>
      </c>
      <c r="DL1648" t="s">
        <v>3</v>
      </c>
      <c r="DM1648">
        <v>0</v>
      </c>
      <c r="DN1648" t="s">
        <v>3</v>
      </c>
      <c r="DO1648">
        <v>0</v>
      </c>
    </row>
    <row r="1649" spans="1:119" x14ac:dyDescent="0.25">
      <c r="A1649">
        <f>ROW(Source!A576)</f>
        <v>576</v>
      </c>
      <c r="B1649">
        <v>381997917</v>
      </c>
      <c r="C1649">
        <v>382002669</v>
      </c>
      <c r="D1649">
        <v>342751707</v>
      </c>
      <c r="E1649">
        <v>1</v>
      </c>
      <c r="F1649">
        <v>1</v>
      </c>
      <c r="G1649">
        <v>1</v>
      </c>
      <c r="H1649">
        <v>3</v>
      </c>
      <c r="I1649" t="s">
        <v>1133</v>
      </c>
      <c r="J1649" t="s">
        <v>1134</v>
      </c>
      <c r="K1649" t="s">
        <v>1135</v>
      </c>
      <c r="L1649">
        <v>1425</v>
      </c>
      <c r="N1649">
        <v>1013</v>
      </c>
      <c r="O1649" t="s">
        <v>1082</v>
      </c>
      <c r="P1649" t="s">
        <v>1082</v>
      </c>
      <c r="Q1649">
        <v>1</v>
      </c>
      <c r="W1649">
        <v>0</v>
      </c>
      <c r="X1649">
        <v>-1086610245</v>
      </c>
      <c r="Y1649">
        <f t="shared" si="875"/>
        <v>0</v>
      </c>
      <c r="AA1649">
        <v>56.24</v>
      </c>
      <c r="AB1649">
        <v>0</v>
      </c>
      <c r="AC1649">
        <v>0</v>
      </c>
      <c r="AD1649">
        <v>0</v>
      </c>
      <c r="AE1649">
        <v>47.26</v>
      </c>
      <c r="AF1649">
        <v>0</v>
      </c>
      <c r="AG1649">
        <v>0</v>
      </c>
      <c r="AH1649">
        <v>0</v>
      </c>
      <c r="AI1649">
        <v>1.19</v>
      </c>
      <c r="AJ1649">
        <v>1</v>
      </c>
      <c r="AK1649">
        <v>1</v>
      </c>
      <c r="AL1649">
        <v>1</v>
      </c>
      <c r="AM1649">
        <v>2</v>
      </c>
      <c r="AN1649">
        <v>0</v>
      </c>
      <c r="AO1649">
        <v>0</v>
      </c>
      <c r="AP1649">
        <v>1</v>
      </c>
      <c r="AQ1649">
        <v>1</v>
      </c>
      <c r="AR1649">
        <v>0</v>
      </c>
      <c r="AS1649" t="s">
        <v>3</v>
      </c>
      <c r="AT1649">
        <v>0.17</v>
      </c>
      <c r="AU1649" t="s">
        <v>148</v>
      </c>
      <c r="AV1649">
        <v>0</v>
      </c>
      <c r="AW1649">
        <v>2</v>
      </c>
      <c r="AX1649">
        <v>382002689</v>
      </c>
      <c r="AY1649">
        <v>1</v>
      </c>
      <c r="AZ1649">
        <v>0</v>
      </c>
      <c r="BA1649">
        <v>1649</v>
      </c>
      <c r="BB1649">
        <v>1</v>
      </c>
      <c r="BC1649">
        <v>0</v>
      </c>
      <c r="BD1649">
        <v>0</v>
      </c>
      <c r="BE1649">
        <v>0</v>
      </c>
      <c r="BF1649">
        <v>0</v>
      </c>
      <c r="BG1649">
        <v>0</v>
      </c>
      <c r="BH1649">
        <v>0</v>
      </c>
      <c r="BI1649">
        <v>0</v>
      </c>
      <c r="BJ1649">
        <v>8.0342000000000002</v>
      </c>
      <c r="BK1649">
        <v>0</v>
      </c>
      <c r="BL1649">
        <v>0</v>
      </c>
      <c r="BM1649">
        <v>0</v>
      </c>
      <c r="BN1649">
        <v>0</v>
      </c>
      <c r="BO1649">
        <v>0</v>
      </c>
      <c r="BP1649">
        <v>1</v>
      </c>
      <c r="BQ1649">
        <v>0</v>
      </c>
      <c r="BR1649">
        <v>0</v>
      </c>
      <c r="BS1649">
        <v>0</v>
      </c>
      <c r="BT1649">
        <v>0</v>
      </c>
      <c r="BU1649">
        <v>0</v>
      </c>
      <c r="BV1649">
        <v>0</v>
      </c>
      <c r="BW1649">
        <v>0</v>
      </c>
      <c r="CV1649">
        <v>0</v>
      </c>
      <c r="CW1649">
        <v>0</v>
      </c>
      <c r="CX1649">
        <f>ROUND(Y1649*Source!I576,7)</f>
        <v>0</v>
      </c>
      <c r="CY1649">
        <f t="shared" si="876"/>
        <v>56.24</v>
      </c>
      <c r="CZ1649">
        <f t="shared" si="877"/>
        <v>47.26</v>
      </c>
      <c r="DA1649">
        <f t="shared" si="878"/>
        <v>1.19</v>
      </c>
      <c r="DB1649">
        <f t="shared" si="879"/>
        <v>0</v>
      </c>
      <c r="DC1649">
        <f t="shared" si="880"/>
        <v>0</v>
      </c>
      <c r="DD1649" t="s">
        <v>3</v>
      </c>
      <c r="DE1649" t="s">
        <v>3</v>
      </c>
      <c r="DF1649">
        <f t="shared" si="881"/>
        <v>0</v>
      </c>
      <c r="DG1649">
        <f t="shared" si="882"/>
        <v>0</v>
      </c>
      <c r="DH1649">
        <f t="shared" si="846"/>
        <v>0</v>
      </c>
      <c r="DI1649">
        <f t="shared" si="847"/>
        <v>0</v>
      </c>
      <c r="DJ1649">
        <f t="shared" si="883"/>
        <v>0</v>
      </c>
      <c r="DK1649">
        <v>0</v>
      </c>
      <c r="DL1649" t="s">
        <v>3</v>
      </c>
      <c r="DM1649">
        <v>0</v>
      </c>
      <c r="DN1649" t="s">
        <v>3</v>
      </c>
      <c r="DO1649">
        <v>0</v>
      </c>
    </row>
    <row r="1650" spans="1:119" x14ac:dyDescent="0.25">
      <c r="A1650">
        <f>ROW(Source!A576)</f>
        <v>576</v>
      </c>
      <c r="B1650">
        <v>381997917</v>
      </c>
      <c r="C1650">
        <v>382002669</v>
      </c>
      <c r="D1650">
        <v>342751716</v>
      </c>
      <c r="E1650">
        <v>1</v>
      </c>
      <c r="F1650">
        <v>1</v>
      </c>
      <c r="G1650">
        <v>1</v>
      </c>
      <c r="H1650">
        <v>3</v>
      </c>
      <c r="I1650" t="s">
        <v>1136</v>
      </c>
      <c r="J1650" t="s">
        <v>1137</v>
      </c>
      <c r="K1650" t="s">
        <v>1138</v>
      </c>
      <c r="L1650">
        <v>1407</v>
      </c>
      <c r="N1650">
        <v>1013</v>
      </c>
      <c r="O1650" t="s">
        <v>1139</v>
      </c>
      <c r="P1650" t="s">
        <v>1139</v>
      </c>
      <c r="Q1650">
        <v>1</v>
      </c>
      <c r="W1650">
        <v>0</v>
      </c>
      <c r="X1650">
        <v>1070744045</v>
      </c>
      <c r="Y1650">
        <f t="shared" si="875"/>
        <v>0</v>
      </c>
      <c r="AA1650">
        <v>7142</v>
      </c>
      <c r="AB1650">
        <v>0</v>
      </c>
      <c r="AC1650">
        <v>0</v>
      </c>
      <c r="AD1650">
        <v>0</v>
      </c>
      <c r="AE1650">
        <v>6052.54</v>
      </c>
      <c r="AF1650">
        <v>0</v>
      </c>
      <c r="AG1650">
        <v>0</v>
      </c>
      <c r="AH1650">
        <v>0</v>
      </c>
      <c r="AI1650">
        <v>1.18</v>
      </c>
      <c r="AJ1650">
        <v>1</v>
      </c>
      <c r="AK1650">
        <v>1</v>
      </c>
      <c r="AL1650">
        <v>1</v>
      </c>
      <c r="AM1650">
        <v>2</v>
      </c>
      <c r="AN1650">
        <v>0</v>
      </c>
      <c r="AO1650">
        <v>0</v>
      </c>
      <c r="AP1650">
        <v>1</v>
      </c>
      <c r="AQ1650">
        <v>1</v>
      </c>
      <c r="AR1650">
        <v>0</v>
      </c>
      <c r="AS1650" t="s">
        <v>3</v>
      </c>
      <c r="AT1650">
        <v>8.9999999999999993E-3</v>
      </c>
      <c r="AU1650" t="s">
        <v>148</v>
      </c>
      <c r="AV1650">
        <v>0</v>
      </c>
      <c r="AW1650">
        <v>2</v>
      </c>
      <c r="AX1650">
        <v>382002690</v>
      </c>
      <c r="AY1650">
        <v>1</v>
      </c>
      <c r="AZ1650">
        <v>0</v>
      </c>
      <c r="BA1650">
        <v>1650</v>
      </c>
      <c r="BB1650">
        <v>1</v>
      </c>
      <c r="BC1650">
        <v>0</v>
      </c>
      <c r="BD1650">
        <v>0</v>
      </c>
      <c r="BE1650">
        <v>0</v>
      </c>
      <c r="BF1650">
        <v>0</v>
      </c>
      <c r="BG1650">
        <v>0</v>
      </c>
      <c r="BH1650">
        <v>0</v>
      </c>
      <c r="BI1650">
        <v>0</v>
      </c>
      <c r="BJ1650">
        <v>54.472859999999997</v>
      </c>
      <c r="BK1650">
        <v>0</v>
      </c>
      <c r="BL1650">
        <v>0</v>
      </c>
      <c r="BM1650">
        <v>0</v>
      </c>
      <c r="BN1650">
        <v>0</v>
      </c>
      <c r="BO1650">
        <v>0</v>
      </c>
      <c r="BP1650">
        <v>1</v>
      </c>
      <c r="BQ1650">
        <v>0</v>
      </c>
      <c r="BR1650">
        <v>0</v>
      </c>
      <c r="BS1650">
        <v>0</v>
      </c>
      <c r="BT1650">
        <v>0</v>
      </c>
      <c r="BU1650">
        <v>0</v>
      </c>
      <c r="BV1650">
        <v>0</v>
      </c>
      <c r="BW1650">
        <v>0</v>
      </c>
      <c r="CV1650">
        <v>0</v>
      </c>
      <c r="CW1650">
        <v>0</v>
      </c>
      <c r="CX1650">
        <f>ROUND(Y1650*Source!I576,7)</f>
        <v>0</v>
      </c>
      <c r="CY1650">
        <f t="shared" si="876"/>
        <v>7142</v>
      </c>
      <c r="CZ1650">
        <f t="shared" si="877"/>
        <v>6052.54</v>
      </c>
      <c r="DA1650">
        <f t="shared" si="878"/>
        <v>1.18</v>
      </c>
      <c r="DB1650">
        <f t="shared" si="879"/>
        <v>0</v>
      </c>
      <c r="DC1650">
        <f t="shared" si="880"/>
        <v>0</v>
      </c>
      <c r="DD1650" t="s">
        <v>3</v>
      </c>
      <c r="DE1650" t="s">
        <v>3</v>
      </c>
      <c r="DF1650">
        <f t="shared" si="881"/>
        <v>0</v>
      </c>
      <c r="DG1650">
        <f t="shared" si="882"/>
        <v>0</v>
      </c>
      <c r="DH1650">
        <f t="shared" si="846"/>
        <v>0</v>
      </c>
      <c r="DI1650">
        <f t="shared" si="847"/>
        <v>0</v>
      </c>
      <c r="DJ1650">
        <f t="shared" si="883"/>
        <v>0</v>
      </c>
      <c r="DK1650">
        <v>0</v>
      </c>
      <c r="DL1650" t="s">
        <v>3</v>
      </c>
      <c r="DM1650">
        <v>0</v>
      </c>
      <c r="DN1650" t="s">
        <v>3</v>
      </c>
      <c r="DO1650">
        <v>0</v>
      </c>
    </row>
    <row r="1651" spans="1:119" x14ac:dyDescent="0.25">
      <c r="A1651">
        <f>ROW(Source!A576)</f>
        <v>576</v>
      </c>
      <c r="B1651">
        <v>381997917</v>
      </c>
      <c r="C1651">
        <v>382002669</v>
      </c>
      <c r="D1651">
        <v>342646017</v>
      </c>
      <c r="E1651">
        <v>113</v>
      </c>
      <c r="F1651">
        <v>1</v>
      </c>
      <c r="G1651">
        <v>1</v>
      </c>
      <c r="H1651">
        <v>3</v>
      </c>
      <c r="I1651" t="s">
        <v>1042</v>
      </c>
      <c r="J1651" t="s">
        <v>3</v>
      </c>
      <c r="K1651" t="s">
        <v>1043</v>
      </c>
      <c r="L1651">
        <v>3277935</v>
      </c>
      <c r="N1651">
        <v>1013</v>
      </c>
      <c r="O1651" t="s">
        <v>1044</v>
      </c>
      <c r="P1651" t="s">
        <v>1044</v>
      </c>
      <c r="Q1651">
        <v>1</v>
      </c>
      <c r="W1651">
        <v>0</v>
      </c>
      <c r="X1651">
        <v>274903907</v>
      </c>
      <c r="Y1651">
        <f>AT1651</f>
        <v>2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>
        <v>0</v>
      </c>
      <c r="AG1651">
        <v>0</v>
      </c>
      <c r="AH1651">
        <v>0</v>
      </c>
      <c r="AI1651">
        <v>1</v>
      </c>
      <c r="AJ1651">
        <v>1</v>
      </c>
      <c r="AK1651">
        <v>1</v>
      </c>
      <c r="AL1651">
        <v>1</v>
      </c>
      <c r="AM1651">
        <v>-2</v>
      </c>
      <c r="AN1651">
        <v>0</v>
      </c>
      <c r="AO1651">
        <v>0</v>
      </c>
      <c r="AP1651">
        <v>0</v>
      </c>
      <c r="AQ1651">
        <v>1</v>
      </c>
      <c r="AR1651">
        <v>0</v>
      </c>
      <c r="AS1651" t="s">
        <v>3</v>
      </c>
      <c r="AT1651">
        <v>2</v>
      </c>
      <c r="AU1651" t="s">
        <v>3</v>
      </c>
      <c r="AV1651">
        <v>0</v>
      </c>
      <c r="AW1651">
        <v>2</v>
      </c>
      <c r="AX1651">
        <v>382002691</v>
      </c>
      <c r="AY1651">
        <v>1</v>
      </c>
      <c r="AZ1651">
        <v>2048</v>
      </c>
      <c r="BA1651">
        <v>1651</v>
      </c>
      <c r="BB1651">
        <v>1</v>
      </c>
      <c r="BC1651">
        <v>0</v>
      </c>
      <c r="BD1651">
        <v>0</v>
      </c>
      <c r="BE1651">
        <v>0</v>
      </c>
      <c r="BF1651">
        <v>0</v>
      </c>
      <c r="BG1651">
        <v>0</v>
      </c>
      <c r="BH1651">
        <v>0</v>
      </c>
      <c r="BI1651">
        <v>0</v>
      </c>
      <c r="BJ1651">
        <v>0</v>
      </c>
      <c r="BK1651">
        <v>0</v>
      </c>
      <c r="BL1651">
        <v>0</v>
      </c>
      <c r="BM1651">
        <v>0</v>
      </c>
      <c r="BN1651">
        <v>0</v>
      </c>
      <c r="BO1651">
        <v>0</v>
      </c>
      <c r="BP1651">
        <v>0</v>
      </c>
      <c r="BQ1651">
        <v>0</v>
      </c>
      <c r="BR1651">
        <v>0</v>
      </c>
      <c r="BS1651">
        <v>0</v>
      </c>
      <c r="BT1651">
        <v>0</v>
      </c>
      <c r="BU1651">
        <v>0</v>
      </c>
      <c r="BV1651">
        <v>0</v>
      </c>
      <c r="BW1651">
        <v>0</v>
      </c>
      <c r="CV1651">
        <v>0</v>
      </c>
      <c r="CW1651">
        <v>0</v>
      </c>
      <c r="CX1651">
        <f>ROUND(Y1651*Source!I576,7)</f>
        <v>2</v>
      </c>
      <c r="CY1651">
        <f t="shared" si="876"/>
        <v>0</v>
      </c>
      <c r="CZ1651">
        <f t="shared" si="877"/>
        <v>0</v>
      </c>
      <c r="DA1651">
        <f t="shared" si="878"/>
        <v>1</v>
      </c>
      <c r="DB1651">
        <f>ROUND(ROUND(AT1651*CZ1651,2),6)</f>
        <v>0</v>
      </c>
      <c r="DC1651">
        <f>ROUND(ROUND(AT1651*AG1651,2),6)</f>
        <v>0</v>
      </c>
      <c r="DD1651" t="s">
        <v>3</v>
      </c>
      <c r="DE1651" t="s">
        <v>3</v>
      </c>
      <c r="DF1651">
        <f>ROUND(ROUND(AE1651,2)*CX1651,2)</f>
        <v>0</v>
      </c>
      <c r="DG1651">
        <f t="shared" si="882"/>
        <v>0</v>
      </c>
      <c r="DH1651">
        <f t="shared" si="846"/>
        <v>0</v>
      </c>
      <c r="DI1651">
        <f t="shared" si="847"/>
        <v>0</v>
      </c>
      <c r="DJ1651">
        <f t="shared" si="883"/>
        <v>0</v>
      </c>
      <c r="DK1651">
        <v>0</v>
      </c>
      <c r="DL1651" t="s">
        <v>3</v>
      </c>
      <c r="DM1651">
        <v>0</v>
      </c>
      <c r="DN1651" t="s">
        <v>3</v>
      </c>
      <c r="DO1651">
        <v>0</v>
      </c>
    </row>
    <row r="1652" spans="1:119" x14ac:dyDescent="0.25">
      <c r="A1652">
        <f>ROW(Source!A577)</f>
        <v>577</v>
      </c>
      <c r="B1652">
        <v>381997917</v>
      </c>
      <c r="C1652">
        <v>382002692</v>
      </c>
      <c r="D1652">
        <v>342640208</v>
      </c>
      <c r="E1652">
        <v>113</v>
      </c>
      <c r="F1652">
        <v>1</v>
      </c>
      <c r="G1652">
        <v>1</v>
      </c>
      <c r="H1652">
        <v>1</v>
      </c>
      <c r="I1652" t="s">
        <v>1045</v>
      </c>
      <c r="J1652" t="s">
        <v>3</v>
      </c>
      <c r="K1652" t="s">
        <v>1046</v>
      </c>
      <c r="L1652">
        <v>1191</v>
      </c>
      <c r="N1652">
        <v>1013</v>
      </c>
      <c r="O1652" t="s">
        <v>1034</v>
      </c>
      <c r="P1652" t="s">
        <v>1034</v>
      </c>
      <c r="Q1652">
        <v>1</v>
      </c>
      <c r="W1652">
        <v>0</v>
      </c>
      <c r="X1652">
        <v>-715079457</v>
      </c>
      <c r="Y1652">
        <f>(AT1652*ROUND(0.86,7))</f>
        <v>6.88</v>
      </c>
      <c r="AA1652">
        <v>0</v>
      </c>
      <c r="AB1652">
        <v>0</v>
      </c>
      <c r="AC1652">
        <v>0</v>
      </c>
      <c r="AD1652">
        <v>564.51</v>
      </c>
      <c r="AE1652">
        <v>0</v>
      </c>
      <c r="AF1652">
        <v>0</v>
      </c>
      <c r="AG1652">
        <v>0</v>
      </c>
      <c r="AH1652">
        <v>564.51</v>
      </c>
      <c r="AI1652">
        <v>1</v>
      </c>
      <c r="AJ1652">
        <v>1</v>
      </c>
      <c r="AK1652">
        <v>1</v>
      </c>
      <c r="AL1652">
        <v>1</v>
      </c>
      <c r="AM1652">
        <v>-2</v>
      </c>
      <c r="AN1652">
        <v>0</v>
      </c>
      <c r="AO1652">
        <v>0</v>
      </c>
      <c r="AP1652">
        <v>1</v>
      </c>
      <c r="AQ1652">
        <v>1</v>
      </c>
      <c r="AR1652">
        <v>0</v>
      </c>
      <c r="AS1652" t="s">
        <v>3</v>
      </c>
      <c r="AT1652">
        <v>8</v>
      </c>
      <c r="AU1652" t="s">
        <v>23</v>
      </c>
      <c r="AV1652">
        <v>1</v>
      </c>
      <c r="AW1652">
        <v>2</v>
      </c>
      <c r="AX1652">
        <v>382002704</v>
      </c>
      <c r="AY1652">
        <v>1</v>
      </c>
      <c r="AZ1652">
        <v>0</v>
      </c>
      <c r="BA1652">
        <v>1652</v>
      </c>
      <c r="BB1652">
        <v>1</v>
      </c>
      <c r="BC1652">
        <v>0</v>
      </c>
      <c r="BD1652">
        <v>0</v>
      </c>
      <c r="BE1652">
        <v>0</v>
      </c>
      <c r="BF1652">
        <v>0</v>
      </c>
      <c r="BG1652">
        <v>0</v>
      </c>
      <c r="BH1652">
        <v>0</v>
      </c>
      <c r="BI1652">
        <v>0</v>
      </c>
      <c r="BJ1652">
        <v>0</v>
      </c>
      <c r="BK1652">
        <v>0</v>
      </c>
      <c r="BL1652">
        <v>0</v>
      </c>
      <c r="BM1652">
        <v>4516.08</v>
      </c>
      <c r="BN1652">
        <v>8</v>
      </c>
      <c r="BO1652">
        <v>0</v>
      </c>
      <c r="BP1652">
        <v>1</v>
      </c>
      <c r="BQ1652">
        <v>0</v>
      </c>
      <c r="BR1652">
        <v>0</v>
      </c>
      <c r="BS1652">
        <v>0</v>
      </c>
      <c r="BT1652">
        <v>3883.8287999999998</v>
      </c>
      <c r="BU1652">
        <v>6.88</v>
      </c>
      <c r="BV1652">
        <v>0</v>
      </c>
      <c r="BW1652">
        <v>1</v>
      </c>
      <c r="CU1652">
        <f>ROUND(AT1652*Source!I577*AH1652*AL1652,2)</f>
        <v>4516.08</v>
      </c>
      <c r="CV1652">
        <f>ROUND(Y1652*Source!I577,7)</f>
        <v>6.88</v>
      </c>
      <c r="CW1652">
        <v>0</v>
      </c>
      <c r="CX1652">
        <f>ROUND(Y1652*Source!I577,7)</f>
        <v>6.88</v>
      </c>
      <c r="CY1652">
        <f>AD1652</f>
        <v>564.51</v>
      </c>
      <c r="CZ1652">
        <f>AH1652</f>
        <v>564.51</v>
      </c>
      <c r="DA1652">
        <f>AL1652</f>
        <v>1</v>
      </c>
      <c r="DB1652">
        <f>ROUND((ROUND(AT1652*CZ1652,2)*ROUND(0.86,7)),6)</f>
        <v>3883.8287999999998</v>
      </c>
      <c r="DC1652">
        <f>ROUND((ROUND(AT1652*AG1652,2)*ROUND(0.86,7)),6)</f>
        <v>0</v>
      </c>
      <c r="DD1652" t="s">
        <v>3</v>
      </c>
      <c r="DE1652" t="s">
        <v>3</v>
      </c>
      <c r="DF1652">
        <f>ROUND(ROUND(AE1652,2)*CX1652,2)</f>
        <v>0</v>
      </c>
      <c r="DG1652">
        <f t="shared" si="882"/>
        <v>0</v>
      </c>
      <c r="DH1652">
        <f t="shared" si="846"/>
        <v>0</v>
      </c>
      <c r="DI1652">
        <f t="shared" si="847"/>
        <v>3883.83</v>
      </c>
      <c r="DJ1652">
        <f>DI1652</f>
        <v>3883.83</v>
      </c>
      <c r="DK1652">
        <v>1</v>
      </c>
      <c r="DL1652" t="s">
        <v>3</v>
      </c>
      <c r="DM1652">
        <v>0</v>
      </c>
      <c r="DN1652" t="s">
        <v>3</v>
      </c>
      <c r="DO1652">
        <v>0</v>
      </c>
    </row>
    <row r="1653" spans="1:119" x14ac:dyDescent="0.25">
      <c r="A1653">
        <f>ROW(Source!A577)</f>
        <v>577</v>
      </c>
      <c r="B1653">
        <v>381997917</v>
      </c>
      <c r="C1653">
        <v>382002692</v>
      </c>
      <c r="D1653">
        <v>342640393</v>
      </c>
      <c r="E1653">
        <v>113</v>
      </c>
      <c r="F1653">
        <v>1</v>
      </c>
      <c r="G1653">
        <v>1</v>
      </c>
      <c r="H1653">
        <v>1</v>
      </c>
      <c r="I1653" t="s">
        <v>1035</v>
      </c>
      <c r="J1653" t="s">
        <v>3</v>
      </c>
      <c r="K1653" t="s">
        <v>1036</v>
      </c>
      <c r="L1653">
        <v>1191</v>
      </c>
      <c r="N1653">
        <v>1013</v>
      </c>
      <c r="O1653" t="s">
        <v>1034</v>
      </c>
      <c r="P1653" t="s">
        <v>1034</v>
      </c>
      <c r="Q1653">
        <v>1</v>
      </c>
      <c r="W1653">
        <v>0</v>
      </c>
      <c r="X1653">
        <v>-1417349443</v>
      </c>
      <c r="Y1653">
        <f>(AT1653*ROUND(0.86,7))</f>
        <v>0.58479999999999999</v>
      </c>
      <c r="AA1653">
        <v>0</v>
      </c>
      <c r="AB1653">
        <v>0</v>
      </c>
      <c r="AC1653">
        <v>0</v>
      </c>
      <c r="AD1653">
        <v>0</v>
      </c>
      <c r="AE1653">
        <v>0</v>
      </c>
      <c r="AF1653">
        <v>0</v>
      </c>
      <c r="AG1653">
        <v>0</v>
      </c>
      <c r="AH1653">
        <v>0</v>
      </c>
      <c r="AI1653">
        <v>1</v>
      </c>
      <c r="AJ1653">
        <v>1</v>
      </c>
      <c r="AK1653">
        <v>1</v>
      </c>
      <c r="AL1653">
        <v>1</v>
      </c>
      <c r="AM1653">
        <v>-2</v>
      </c>
      <c r="AN1653">
        <v>0</v>
      </c>
      <c r="AO1653">
        <v>0</v>
      </c>
      <c r="AP1653">
        <v>1</v>
      </c>
      <c r="AQ1653">
        <v>1</v>
      </c>
      <c r="AR1653">
        <v>0</v>
      </c>
      <c r="AS1653" t="s">
        <v>3</v>
      </c>
      <c r="AT1653">
        <v>0.68</v>
      </c>
      <c r="AU1653" t="s">
        <v>23</v>
      </c>
      <c r="AV1653">
        <v>2</v>
      </c>
      <c r="AW1653">
        <v>2</v>
      </c>
      <c r="AX1653">
        <v>382002705</v>
      </c>
      <c r="AY1653">
        <v>1</v>
      </c>
      <c r="AZ1653">
        <v>0</v>
      </c>
      <c r="BA1653">
        <v>1653</v>
      </c>
      <c r="BB1653">
        <v>1</v>
      </c>
      <c r="BC1653">
        <v>0</v>
      </c>
      <c r="BD1653">
        <v>0</v>
      </c>
      <c r="BE1653">
        <v>0</v>
      </c>
      <c r="BF1653">
        <v>0</v>
      </c>
      <c r="BG1653">
        <v>0</v>
      </c>
      <c r="BH1653">
        <v>0</v>
      </c>
      <c r="BI1653">
        <v>0</v>
      </c>
      <c r="BJ1653">
        <v>0</v>
      </c>
      <c r="BK1653">
        <v>0</v>
      </c>
      <c r="BL1653">
        <v>0</v>
      </c>
      <c r="BM1653">
        <v>0</v>
      </c>
      <c r="BN1653">
        <v>0</v>
      </c>
      <c r="BO1653">
        <v>0</v>
      </c>
      <c r="BP1653">
        <v>0</v>
      </c>
      <c r="BQ1653">
        <v>0</v>
      </c>
      <c r="BR1653">
        <v>0</v>
      </c>
      <c r="BS1653">
        <v>0</v>
      </c>
      <c r="BT1653">
        <v>0</v>
      </c>
      <c r="BU1653">
        <v>0</v>
      </c>
      <c r="BV1653">
        <v>0</v>
      </c>
      <c r="BW1653">
        <v>0</v>
      </c>
      <c r="CV1653">
        <v>0</v>
      </c>
      <c r="CW1653">
        <v>0</v>
      </c>
      <c r="CX1653">
        <f>ROUND(Y1653*Source!I577,7)</f>
        <v>0.58479999999999999</v>
      </c>
      <c r="CY1653">
        <f>AD1653</f>
        <v>0</v>
      </c>
      <c r="CZ1653">
        <f>AH1653</f>
        <v>0</v>
      </c>
      <c r="DA1653">
        <f>AL1653</f>
        <v>1</v>
      </c>
      <c r="DB1653">
        <f>ROUND((ROUND(AT1653*CZ1653,2)*ROUND(0.86,7)),6)</f>
        <v>0</v>
      </c>
      <c r="DC1653">
        <f>ROUND((ROUND(AT1653*AG1653,2)*ROUND(0.86,7)),6)</f>
        <v>0</v>
      </c>
      <c r="DD1653" t="s">
        <v>3</v>
      </c>
      <c r="DE1653" t="s">
        <v>3</v>
      </c>
      <c r="DF1653">
        <f>ROUND(ROUND(AE1653,2)*CX1653,2)</f>
        <v>0</v>
      </c>
      <c r="DG1653">
        <f t="shared" si="882"/>
        <v>0</v>
      </c>
      <c r="DH1653">
        <f t="shared" si="846"/>
        <v>0</v>
      </c>
      <c r="DI1653">
        <f t="shared" si="847"/>
        <v>0</v>
      </c>
      <c r="DJ1653">
        <f>DI1653</f>
        <v>0</v>
      </c>
      <c r="DK1653">
        <v>0</v>
      </c>
      <c r="DL1653" t="s">
        <v>3</v>
      </c>
      <c r="DM1653">
        <v>0</v>
      </c>
      <c r="DN1653" t="s">
        <v>3</v>
      </c>
      <c r="DO1653">
        <v>0</v>
      </c>
    </row>
    <row r="1654" spans="1:119" x14ac:dyDescent="0.25">
      <c r="A1654">
        <f>ROW(Source!A577)</f>
        <v>577</v>
      </c>
      <c r="B1654">
        <v>381997917</v>
      </c>
      <c r="C1654">
        <v>382002692</v>
      </c>
      <c r="D1654">
        <v>342765492</v>
      </c>
      <c r="E1654">
        <v>1</v>
      </c>
      <c r="F1654">
        <v>1</v>
      </c>
      <c r="G1654">
        <v>1</v>
      </c>
      <c r="H1654">
        <v>2</v>
      </c>
      <c r="I1654" t="s">
        <v>1056</v>
      </c>
      <c r="J1654" t="s">
        <v>1057</v>
      </c>
      <c r="K1654" t="s">
        <v>1058</v>
      </c>
      <c r="L1654">
        <v>1368</v>
      </c>
      <c r="N1654">
        <v>1011</v>
      </c>
      <c r="O1654" t="s">
        <v>1040</v>
      </c>
      <c r="P1654" t="s">
        <v>1040</v>
      </c>
      <c r="Q1654">
        <v>1</v>
      </c>
      <c r="W1654">
        <v>0</v>
      </c>
      <c r="X1654">
        <v>-417672217</v>
      </c>
      <c r="Y1654">
        <f>(AT1654*ROUND(0.86,7))</f>
        <v>0.58479999999999999</v>
      </c>
      <c r="AA1654">
        <v>0</v>
      </c>
      <c r="AB1654">
        <v>1164.75</v>
      </c>
      <c r="AC1654">
        <v>687.23</v>
      </c>
      <c r="AD1654">
        <v>0</v>
      </c>
      <c r="AE1654">
        <v>0</v>
      </c>
      <c r="AF1654">
        <v>995.51</v>
      </c>
      <c r="AG1654">
        <v>687.23</v>
      </c>
      <c r="AH1654">
        <v>0</v>
      </c>
      <c r="AI1654">
        <v>1</v>
      </c>
      <c r="AJ1654">
        <v>1.17</v>
      </c>
      <c r="AK1654">
        <v>1</v>
      </c>
      <c r="AL1654">
        <v>1</v>
      </c>
      <c r="AM1654">
        <v>2</v>
      </c>
      <c r="AN1654">
        <v>0</v>
      </c>
      <c r="AO1654">
        <v>0</v>
      </c>
      <c r="AP1654">
        <v>1</v>
      </c>
      <c r="AQ1654">
        <v>1</v>
      </c>
      <c r="AR1654">
        <v>0</v>
      </c>
      <c r="AS1654" t="s">
        <v>3</v>
      </c>
      <c r="AT1654">
        <v>0.68</v>
      </c>
      <c r="AU1654" t="s">
        <v>23</v>
      </c>
      <c r="AV1654">
        <v>1</v>
      </c>
      <c r="AW1654">
        <v>2</v>
      </c>
      <c r="AX1654">
        <v>382002706</v>
      </c>
      <c r="AY1654">
        <v>1</v>
      </c>
      <c r="AZ1654">
        <v>0</v>
      </c>
      <c r="BA1654">
        <v>1654</v>
      </c>
      <c r="BB1654">
        <v>1</v>
      </c>
      <c r="BC1654">
        <v>0</v>
      </c>
      <c r="BD1654">
        <v>0</v>
      </c>
      <c r="BE1654">
        <v>0</v>
      </c>
      <c r="BF1654">
        <v>0</v>
      </c>
      <c r="BG1654">
        <v>0</v>
      </c>
      <c r="BH1654">
        <v>0</v>
      </c>
      <c r="BI1654">
        <v>0</v>
      </c>
      <c r="BJ1654">
        <v>0</v>
      </c>
      <c r="BK1654">
        <v>676.94680000000005</v>
      </c>
      <c r="BL1654">
        <v>467.31640000000004</v>
      </c>
      <c r="BM1654">
        <v>0</v>
      </c>
      <c r="BN1654">
        <v>0</v>
      </c>
      <c r="BO1654">
        <v>0.68</v>
      </c>
      <c r="BP1654">
        <v>1</v>
      </c>
      <c r="BQ1654">
        <v>0</v>
      </c>
      <c r="BR1654">
        <v>582.17424800000003</v>
      </c>
      <c r="BS1654">
        <v>401.89210400000002</v>
      </c>
      <c r="BT1654">
        <v>0</v>
      </c>
      <c r="BU1654">
        <v>0</v>
      </c>
      <c r="BV1654">
        <v>0.58479999999999999</v>
      </c>
      <c r="BW1654">
        <v>1</v>
      </c>
      <c r="CV1654">
        <v>0</v>
      </c>
      <c r="CW1654">
        <f>ROUND(Y1654*Source!I577*DO1654,7)</f>
        <v>0.58479999999999999</v>
      </c>
      <c r="CX1654">
        <f>ROUND(Y1654*Source!I577,7)</f>
        <v>0.58479999999999999</v>
      </c>
      <c r="CY1654">
        <f>AB1654</f>
        <v>1164.75</v>
      </c>
      <c r="CZ1654">
        <f>AF1654</f>
        <v>995.51</v>
      </c>
      <c r="DA1654">
        <f>AJ1654</f>
        <v>1.17</v>
      </c>
      <c r="DB1654">
        <f>ROUND((ROUND(AT1654*CZ1654,2)*ROUND(0.86,7)),6)</f>
        <v>582.17700000000002</v>
      </c>
      <c r="DC1654">
        <f>ROUND((ROUND(AT1654*AG1654,2)*ROUND(0.86,7)),6)</f>
        <v>401.89519999999999</v>
      </c>
      <c r="DD1654" t="s">
        <v>3</v>
      </c>
      <c r="DE1654" t="s">
        <v>3</v>
      </c>
      <c r="DF1654">
        <f>ROUND(ROUND(AE1654,2)*CX1654,2)</f>
        <v>0</v>
      </c>
      <c r="DG1654">
        <f>ROUND(ROUND(AF1654*AJ1654,2)*CX1654,2)</f>
        <v>681.15</v>
      </c>
      <c r="DH1654">
        <f t="shared" si="846"/>
        <v>401.89</v>
      </c>
      <c r="DI1654">
        <f t="shared" si="847"/>
        <v>0</v>
      </c>
      <c r="DJ1654">
        <f>DG1654+DH1654</f>
        <v>1083.04</v>
      </c>
      <c r="DK1654">
        <v>0</v>
      </c>
      <c r="DL1654" t="s">
        <v>1041</v>
      </c>
      <c r="DM1654">
        <v>5</v>
      </c>
      <c r="DN1654" t="s">
        <v>1034</v>
      </c>
      <c r="DO1654">
        <v>1</v>
      </c>
    </row>
    <row r="1655" spans="1:119" x14ac:dyDescent="0.25">
      <c r="A1655">
        <f>ROW(Source!A577)</f>
        <v>577</v>
      </c>
      <c r="B1655">
        <v>381997917</v>
      </c>
      <c r="C1655">
        <v>382002692</v>
      </c>
      <c r="D1655">
        <v>342713938</v>
      </c>
      <c r="E1655">
        <v>1</v>
      </c>
      <c r="F1655">
        <v>1</v>
      </c>
      <c r="G1655">
        <v>1</v>
      </c>
      <c r="H1655">
        <v>3</v>
      </c>
      <c r="I1655" t="s">
        <v>1049</v>
      </c>
      <c r="J1655" t="s">
        <v>1050</v>
      </c>
      <c r="K1655" t="s">
        <v>1051</v>
      </c>
      <c r="L1655">
        <v>1348</v>
      </c>
      <c r="N1655">
        <v>1009</v>
      </c>
      <c r="O1655" t="s">
        <v>846</v>
      </c>
      <c r="P1655" t="s">
        <v>846</v>
      </c>
      <c r="Q1655">
        <v>1000</v>
      </c>
      <c r="W1655">
        <v>0</v>
      </c>
      <c r="X1655">
        <v>1693858356</v>
      </c>
      <c r="Y1655">
        <f t="shared" ref="Y1655:Y1661" si="884">(AT1655*ROUND(0,7))</f>
        <v>0</v>
      </c>
      <c r="AA1655">
        <v>130422.57</v>
      </c>
      <c r="AB1655">
        <v>0</v>
      </c>
      <c r="AC1655">
        <v>0</v>
      </c>
      <c r="AD1655">
        <v>0</v>
      </c>
      <c r="AE1655">
        <v>116448.72</v>
      </c>
      <c r="AF1655">
        <v>0</v>
      </c>
      <c r="AG1655">
        <v>0</v>
      </c>
      <c r="AH1655">
        <v>0</v>
      </c>
      <c r="AI1655">
        <v>1.1200000000000001</v>
      </c>
      <c r="AJ1655">
        <v>1</v>
      </c>
      <c r="AK1655">
        <v>1</v>
      </c>
      <c r="AL1655">
        <v>1</v>
      </c>
      <c r="AM1655">
        <v>2</v>
      </c>
      <c r="AN1655">
        <v>0</v>
      </c>
      <c r="AO1655">
        <v>0</v>
      </c>
      <c r="AP1655">
        <v>1</v>
      </c>
      <c r="AQ1655">
        <v>1</v>
      </c>
      <c r="AR1655">
        <v>0</v>
      </c>
      <c r="AS1655" t="s">
        <v>3</v>
      </c>
      <c r="AT1655">
        <v>1.1000000000000001E-3</v>
      </c>
      <c r="AU1655" t="s">
        <v>14</v>
      </c>
      <c r="AV1655">
        <v>0</v>
      </c>
      <c r="AW1655">
        <v>2</v>
      </c>
      <c r="AX1655">
        <v>382002707</v>
      </c>
      <c r="AY1655">
        <v>1</v>
      </c>
      <c r="AZ1655">
        <v>0</v>
      </c>
      <c r="BA1655">
        <v>1655</v>
      </c>
      <c r="BB1655">
        <v>1</v>
      </c>
      <c r="BC1655">
        <v>0</v>
      </c>
      <c r="BD1655">
        <v>0</v>
      </c>
      <c r="BE1655">
        <v>0</v>
      </c>
      <c r="BF1655">
        <v>0</v>
      </c>
      <c r="BG1655">
        <v>0</v>
      </c>
      <c r="BH1655">
        <v>0</v>
      </c>
      <c r="BI1655">
        <v>0</v>
      </c>
      <c r="BJ1655">
        <v>128.093592</v>
      </c>
      <c r="BK1655">
        <v>0</v>
      </c>
      <c r="BL1655">
        <v>0</v>
      </c>
      <c r="BM1655">
        <v>0</v>
      </c>
      <c r="BN1655">
        <v>0</v>
      </c>
      <c r="BO1655">
        <v>0</v>
      </c>
      <c r="BP1655">
        <v>1</v>
      </c>
      <c r="BQ1655">
        <v>0</v>
      </c>
      <c r="BR1655">
        <v>0</v>
      </c>
      <c r="BS1655">
        <v>0</v>
      </c>
      <c r="BT1655">
        <v>0</v>
      </c>
      <c r="BU1655">
        <v>0</v>
      </c>
      <c r="BV1655">
        <v>0</v>
      </c>
      <c r="BW1655">
        <v>0</v>
      </c>
      <c r="CV1655">
        <v>0</v>
      </c>
      <c r="CW1655">
        <v>0</v>
      </c>
      <c r="CX1655">
        <f>ROUND(Y1655*Source!I577,7)</f>
        <v>0</v>
      </c>
      <c r="CY1655">
        <f t="shared" ref="CY1655:CY1662" si="885">AA1655</f>
        <v>130422.57</v>
      </c>
      <c r="CZ1655">
        <f t="shared" ref="CZ1655:CZ1662" si="886">AE1655</f>
        <v>116448.72</v>
      </c>
      <c r="DA1655">
        <f t="shared" ref="DA1655:DA1662" si="887">AI1655</f>
        <v>1.1200000000000001</v>
      </c>
      <c r="DB1655">
        <f t="shared" ref="DB1655:DB1661" si="888">ROUND((ROUND(AT1655*CZ1655,2)*ROUND(0,7)),6)</f>
        <v>0</v>
      </c>
      <c r="DC1655">
        <f t="shared" ref="DC1655:DC1661" si="889">ROUND((ROUND(AT1655*AG1655,2)*ROUND(0,7)),6)</f>
        <v>0</v>
      </c>
      <c r="DD1655" t="s">
        <v>3</v>
      </c>
      <c r="DE1655" t="s">
        <v>3</v>
      </c>
      <c r="DF1655">
        <f t="shared" ref="DF1655:DF1661" si="890">ROUND(ROUND(AE1655*AI1655,2)*CX1655,2)</f>
        <v>0</v>
      </c>
      <c r="DG1655">
        <f t="shared" ref="DG1655:DG1664" si="891">ROUND(ROUND(AF1655,2)*CX1655,2)</f>
        <v>0</v>
      </c>
      <c r="DH1655">
        <f t="shared" si="846"/>
        <v>0</v>
      </c>
      <c r="DI1655">
        <f t="shared" si="847"/>
        <v>0</v>
      </c>
      <c r="DJ1655">
        <f t="shared" ref="DJ1655:DJ1662" si="892">DF1655</f>
        <v>0</v>
      </c>
      <c r="DK1655">
        <v>0</v>
      </c>
      <c r="DL1655" t="s">
        <v>3</v>
      </c>
      <c r="DM1655">
        <v>0</v>
      </c>
      <c r="DN1655" t="s">
        <v>3</v>
      </c>
      <c r="DO1655">
        <v>0</v>
      </c>
    </row>
    <row r="1656" spans="1:119" x14ac:dyDescent="0.25">
      <c r="A1656">
        <f>ROW(Source!A577)</f>
        <v>577</v>
      </c>
      <c r="B1656">
        <v>381997917</v>
      </c>
      <c r="C1656">
        <v>382002692</v>
      </c>
      <c r="D1656">
        <v>342714150</v>
      </c>
      <c r="E1656">
        <v>1</v>
      </c>
      <c r="F1656">
        <v>1</v>
      </c>
      <c r="G1656">
        <v>1</v>
      </c>
      <c r="H1656">
        <v>3</v>
      </c>
      <c r="I1656" t="s">
        <v>1115</v>
      </c>
      <c r="J1656" t="s">
        <v>1116</v>
      </c>
      <c r="K1656" t="s">
        <v>1117</v>
      </c>
      <c r="L1656">
        <v>1346</v>
      </c>
      <c r="N1656">
        <v>1009</v>
      </c>
      <c r="O1656" t="s">
        <v>1055</v>
      </c>
      <c r="P1656" t="s">
        <v>1055</v>
      </c>
      <c r="Q1656">
        <v>1</v>
      </c>
      <c r="W1656">
        <v>0</v>
      </c>
      <c r="X1656">
        <v>547813963</v>
      </c>
      <c r="Y1656">
        <f t="shared" si="884"/>
        <v>0</v>
      </c>
      <c r="AA1656">
        <v>372.24</v>
      </c>
      <c r="AB1656">
        <v>0</v>
      </c>
      <c r="AC1656">
        <v>0</v>
      </c>
      <c r="AD1656">
        <v>0</v>
      </c>
      <c r="AE1656">
        <v>284.14999999999998</v>
      </c>
      <c r="AF1656">
        <v>0</v>
      </c>
      <c r="AG1656">
        <v>0</v>
      </c>
      <c r="AH1656">
        <v>0</v>
      </c>
      <c r="AI1656">
        <v>1.31</v>
      </c>
      <c r="AJ1656">
        <v>1</v>
      </c>
      <c r="AK1656">
        <v>1</v>
      </c>
      <c r="AL1656">
        <v>1</v>
      </c>
      <c r="AM1656">
        <v>2</v>
      </c>
      <c r="AN1656">
        <v>0</v>
      </c>
      <c r="AO1656">
        <v>0</v>
      </c>
      <c r="AP1656">
        <v>1</v>
      </c>
      <c r="AQ1656">
        <v>1</v>
      </c>
      <c r="AR1656">
        <v>0</v>
      </c>
      <c r="AS1656" t="s">
        <v>3</v>
      </c>
      <c r="AT1656">
        <v>3.0000000000000001E-3</v>
      </c>
      <c r="AU1656" t="s">
        <v>14</v>
      </c>
      <c r="AV1656">
        <v>0</v>
      </c>
      <c r="AW1656">
        <v>2</v>
      </c>
      <c r="AX1656">
        <v>382002708</v>
      </c>
      <c r="AY1656">
        <v>1</v>
      </c>
      <c r="AZ1656">
        <v>0</v>
      </c>
      <c r="BA1656">
        <v>1656</v>
      </c>
      <c r="BB1656">
        <v>1</v>
      </c>
      <c r="BC1656">
        <v>0</v>
      </c>
      <c r="BD1656">
        <v>0</v>
      </c>
      <c r="BE1656">
        <v>0</v>
      </c>
      <c r="BF1656">
        <v>0</v>
      </c>
      <c r="BG1656">
        <v>0</v>
      </c>
      <c r="BH1656">
        <v>0</v>
      </c>
      <c r="BI1656">
        <v>0</v>
      </c>
      <c r="BJ1656">
        <v>0.85244999999999993</v>
      </c>
      <c r="BK1656">
        <v>0</v>
      </c>
      <c r="BL1656">
        <v>0</v>
      </c>
      <c r="BM1656">
        <v>0</v>
      </c>
      <c r="BN1656">
        <v>0</v>
      </c>
      <c r="BO1656">
        <v>0</v>
      </c>
      <c r="BP1656">
        <v>1</v>
      </c>
      <c r="BQ1656">
        <v>0</v>
      </c>
      <c r="BR1656">
        <v>0</v>
      </c>
      <c r="BS1656">
        <v>0</v>
      </c>
      <c r="BT1656">
        <v>0</v>
      </c>
      <c r="BU1656">
        <v>0</v>
      </c>
      <c r="BV1656">
        <v>0</v>
      </c>
      <c r="BW1656">
        <v>0</v>
      </c>
      <c r="CV1656">
        <v>0</v>
      </c>
      <c r="CW1656">
        <v>0</v>
      </c>
      <c r="CX1656">
        <f>ROUND(Y1656*Source!I577,7)</f>
        <v>0</v>
      </c>
      <c r="CY1656">
        <f t="shared" si="885"/>
        <v>372.24</v>
      </c>
      <c r="CZ1656">
        <f t="shared" si="886"/>
        <v>284.14999999999998</v>
      </c>
      <c r="DA1656">
        <f t="shared" si="887"/>
        <v>1.31</v>
      </c>
      <c r="DB1656">
        <f t="shared" si="888"/>
        <v>0</v>
      </c>
      <c r="DC1656">
        <f t="shared" si="889"/>
        <v>0</v>
      </c>
      <c r="DD1656" t="s">
        <v>3</v>
      </c>
      <c r="DE1656" t="s">
        <v>3</v>
      </c>
      <c r="DF1656">
        <f t="shared" si="890"/>
        <v>0</v>
      </c>
      <c r="DG1656">
        <f t="shared" si="891"/>
        <v>0</v>
      </c>
      <c r="DH1656">
        <f t="shared" si="846"/>
        <v>0</v>
      </c>
      <c r="DI1656">
        <f t="shared" si="847"/>
        <v>0</v>
      </c>
      <c r="DJ1656">
        <f t="shared" si="892"/>
        <v>0</v>
      </c>
      <c r="DK1656">
        <v>0</v>
      </c>
      <c r="DL1656" t="s">
        <v>3</v>
      </c>
      <c r="DM1656">
        <v>0</v>
      </c>
      <c r="DN1656" t="s">
        <v>3</v>
      </c>
      <c r="DO1656">
        <v>0</v>
      </c>
    </row>
    <row r="1657" spans="1:119" x14ac:dyDescent="0.25">
      <c r="A1657">
        <f>ROW(Source!A577)</f>
        <v>577</v>
      </c>
      <c r="B1657">
        <v>381997917</v>
      </c>
      <c r="C1657">
        <v>382002692</v>
      </c>
      <c r="D1657">
        <v>342714206</v>
      </c>
      <c r="E1657">
        <v>1</v>
      </c>
      <c r="F1657">
        <v>1</v>
      </c>
      <c r="G1657">
        <v>1</v>
      </c>
      <c r="H1657">
        <v>3</v>
      </c>
      <c r="I1657" t="s">
        <v>1118</v>
      </c>
      <c r="J1657" t="s">
        <v>1119</v>
      </c>
      <c r="K1657" t="s">
        <v>1120</v>
      </c>
      <c r="L1657">
        <v>1346</v>
      </c>
      <c r="N1657">
        <v>1009</v>
      </c>
      <c r="O1657" t="s">
        <v>1055</v>
      </c>
      <c r="P1657" t="s">
        <v>1055</v>
      </c>
      <c r="Q1657">
        <v>1</v>
      </c>
      <c r="W1657">
        <v>0</v>
      </c>
      <c r="X1657">
        <v>721169884</v>
      </c>
      <c r="Y1657">
        <f t="shared" si="884"/>
        <v>0</v>
      </c>
      <c r="AA1657">
        <v>100.15</v>
      </c>
      <c r="AB1657">
        <v>0</v>
      </c>
      <c r="AC1657">
        <v>0</v>
      </c>
      <c r="AD1657">
        <v>0</v>
      </c>
      <c r="AE1657">
        <v>104.32</v>
      </c>
      <c r="AF1657">
        <v>0</v>
      </c>
      <c r="AG1657">
        <v>0</v>
      </c>
      <c r="AH1657">
        <v>0</v>
      </c>
      <c r="AI1657">
        <v>0.96</v>
      </c>
      <c r="AJ1657">
        <v>1</v>
      </c>
      <c r="AK1657">
        <v>1</v>
      </c>
      <c r="AL1657">
        <v>1</v>
      </c>
      <c r="AM1657">
        <v>2</v>
      </c>
      <c r="AN1657">
        <v>0</v>
      </c>
      <c r="AO1657">
        <v>0</v>
      </c>
      <c r="AP1657">
        <v>1</v>
      </c>
      <c r="AQ1657">
        <v>1</v>
      </c>
      <c r="AR1657">
        <v>0</v>
      </c>
      <c r="AS1657" t="s">
        <v>3</v>
      </c>
      <c r="AT1657">
        <v>1.7999999999999999E-2</v>
      </c>
      <c r="AU1657" t="s">
        <v>14</v>
      </c>
      <c r="AV1657">
        <v>0</v>
      </c>
      <c r="AW1657">
        <v>2</v>
      </c>
      <c r="AX1657">
        <v>382002709</v>
      </c>
      <c r="AY1657">
        <v>1</v>
      </c>
      <c r="AZ1657">
        <v>0</v>
      </c>
      <c r="BA1657">
        <v>1657</v>
      </c>
      <c r="BB1657">
        <v>1</v>
      </c>
      <c r="BC1657">
        <v>0</v>
      </c>
      <c r="BD1657">
        <v>0</v>
      </c>
      <c r="BE1657">
        <v>0</v>
      </c>
      <c r="BF1657">
        <v>0</v>
      </c>
      <c r="BG1657">
        <v>0</v>
      </c>
      <c r="BH1657">
        <v>0</v>
      </c>
      <c r="BI1657">
        <v>0</v>
      </c>
      <c r="BJ1657">
        <v>1.8777599999999997</v>
      </c>
      <c r="BK1657">
        <v>0</v>
      </c>
      <c r="BL1657">
        <v>0</v>
      </c>
      <c r="BM1657">
        <v>0</v>
      </c>
      <c r="BN1657">
        <v>0</v>
      </c>
      <c r="BO1657">
        <v>0</v>
      </c>
      <c r="BP1657">
        <v>1</v>
      </c>
      <c r="BQ1657">
        <v>0</v>
      </c>
      <c r="BR1657">
        <v>0</v>
      </c>
      <c r="BS1657">
        <v>0</v>
      </c>
      <c r="BT1657">
        <v>0</v>
      </c>
      <c r="BU1657">
        <v>0</v>
      </c>
      <c r="BV1657">
        <v>0</v>
      </c>
      <c r="BW1657">
        <v>0</v>
      </c>
      <c r="CV1657">
        <v>0</v>
      </c>
      <c r="CW1657">
        <v>0</v>
      </c>
      <c r="CX1657">
        <f>ROUND(Y1657*Source!I577,7)</f>
        <v>0</v>
      </c>
      <c r="CY1657">
        <f t="shared" si="885"/>
        <v>100.15</v>
      </c>
      <c r="CZ1657">
        <f t="shared" si="886"/>
        <v>104.32</v>
      </c>
      <c r="DA1657">
        <f t="shared" si="887"/>
        <v>0.96</v>
      </c>
      <c r="DB1657">
        <f t="shared" si="888"/>
        <v>0</v>
      </c>
      <c r="DC1657">
        <f t="shared" si="889"/>
        <v>0</v>
      </c>
      <c r="DD1657" t="s">
        <v>3</v>
      </c>
      <c r="DE1657" t="s">
        <v>3</v>
      </c>
      <c r="DF1657">
        <f t="shared" si="890"/>
        <v>0</v>
      </c>
      <c r="DG1657">
        <f t="shared" si="891"/>
        <v>0</v>
      </c>
      <c r="DH1657">
        <f t="shared" si="846"/>
        <v>0</v>
      </c>
      <c r="DI1657">
        <f t="shared" si="847"/>
        <v>0</v>
      </c>
      <c r="DJ1657">
        <f t="shared" si="892"/>
        <v>0</v>
      </c>
      <c r="DK1657">
        <v>0</v>
      </c>
      <c r="DL1657" t="s">
        <v>3</v>
      </c>
      <c r="DM1657">
        <v>0</v>
      </c>
      <c r="DN1657" t="s">
        <v>3</v>
      </c>
      <c r="DO1657">
        <v>0</v>
      </c>
    </row>
    <row r="1658" spans="1:119" x14ac:dyDescent="0.25">
      <c r="A1658">
        <f>ROW(Source!A577)</f>
        <v>577</v>
      </c>
      <c r="B1658">
        <v>381997917</v>
      </c>
      <c r="C1658">
        <v>382002692</v>
      </c>
      <c r="D1658">
        <v>342715696</v>
      </c>
      <c r="E1658">
        <v>1</v>
      </c>
      <c r="F1658">
        <v>1</v>
      </c>
      <c r="G1658">
        <v>1</v>
      </c>
      <c r="H1658">
        <v>3</v>
      </c>
      <c r="I1658" t="s">
        <v>1121</v>
      </c>
      <c r="J1658" t="s">
        <v>1122</v>
      </c>
      <c r="K1658" t="s">
        <v>1123</v>
      </c>
      <c r="L1658">
        <v>1346</v>
      </c>
      <c r="N1658">
        <v>1009</v>
      </c>
      <c r="O1658" t="s">
        <v>1055</v>
      </c>
      <c r="P1658" t="s">
        <v>1055</v>
      </c>
      <c r="Q1658">
        <v>1</v>
      </c>
      <c r="W1658">
        <v>0</v>
      </c>
      <c r="X1658">
        <v>536919768</v>
      </c>
      <c r="Y1658">
        <f t="shared" si="884"/>
        <v>0</v>
      </c>
      <c r="AA1658">
        <v>198.36</v>
      </c>
      <c r="AB1658">
        <v>0</v>
      </c>
      <c r="AC1658">
        <v>0</v>
      </c>
      <c r="AD1658">
        <v>0</v>
      </c>
      <c r="AE1658">
        <v>206.62</v>
      </c>
      <c r="AF1658">
        <v>0</v>
      </c>
      <c r="AG1658">
        <v>0</v>
      </c>
      <c r="AH1658">
        <v>0</v>
      </c>
      <c r="AI1658">
        <v>0.96</v>
      </c>
      <c r="AJ1658">
        <v>1</v>
      </c>
      <c r="AK1658">
        <v>1</v>
      </c>
      <c r="AL1658">
        <v>1</v>
      </c>
      <c r="AM1658">
        <v>2</v>
      </c>
      <c r="AN1658">
        <v>0</v>
      </c>
      <c r="AO1658">
        <v>0</v>
      </c>
      <c r="AP1658">
        <v>1</v>
      </c>
      <c r="AQ1658">
        <v>1</v>
      </c>
      <c r="AR1658">
        <v>0</v>
      </c>
      <c r="AS1658" t="s">
        <v>3</v>
      </c>
      <c r="AT1658">
        <v>3.7999999999999999E-2</v>
      </c>
      <c r="AU1658" t="s">
        <v>14</v>
      </c>
      <c r="AV1658">
        <v>0</v>
      </c>
      <c r="AW1658">
        <v>2</v>
      </c>
      <c r="AX1658">
        <v>382002710</v>
      </c>
      <c r="AY1658">
        <v>1</v>
      </c>
      <c r="AZ1658">
        <v>0</v>
      </c>
      <c r="BA1658">
        <v>1658</v>
      </c>
      <c r="BB1658">
        <v>1</v>
      </c>
      <c r="BC1658">
        <v>0</v>
      </c>
      <c r="BD1658">
        <v>0</v>
      </c>
      <c r="BE1658">
        <v>0</v>
      </c>
      <c r="BF1658">
        <v>0</v>
      </c>
      <c r="BG1658">
        <v>0</v>
      </c>
      <c r="BH1658">
        <v>0</v>
      </c>
      <c r="BI1658">
        <v>0</v>
      </c>
      <c r="BJ1658">
        <v>7.8515600000000001</v>
      </c>
      <c r="BK1658">
        <v>0</v>
      </c>
      <c r="BL1658">
        <v>0</v>
      </c>
      <c r="BM1658">
        <v>0</v>
      </c>
      <c r="BN1658">
        <v>0</v>
      </c>
      <c r="BO1658">
        <v>0</v>
      </c>
      <c r="BP1658">
        <v>1</v>
      </c>
      <c r="BQ1658">
        <v>0</v>
      </c>
      <c r="BR1658">
        <v>0</v>
      </c>
      <c r="BS1658">
        <v>0</v>
      </c>
      <c r="BT1658">
        <v>0</v>
      </c>
      <c r="BU1658">
        <v>0</v>
      </c>
      <c r="BV1658">
        <v>0</v>
      </c>
      <c r="BW1658">
        <v>0</v>
      </c>
      <c r="CV1658">
        <v>0</v>
      </c>
      <c r="CW1658">
        <v>0</v>
      </c>
      <c r="CX1658">
        <f>ROUND(Y1658*Source!I577,7)</f>
        <v>0</v>
      </c>
      <c r="CY1658">
        <f t="shared" si="885"/>
        <v>198.36</v>
      </c>
      <c r="CZ1658">
        <f t="shared" si="886"/>
        <v>206.62</v>
      </c>
      <c r="DA1658">
        <f t="shared" si="887"/>
        <v>0.96</v>
      </c>
      <c r="DB1658">
        <f t="shared" si="888"/>
        <v>0</v>
      </c>
      <c r="DC1658">
        <f t="shared" si="889"/>
        <v>0</v>
      </c>
      <c r="DD1658" t="s">
        <v>3</v>
      </c>
      <c r="DE1658" t="s">
        <v>3</v>
      </c>
      <c r="DF1658">
        <f t="shared" si="890"/>
        <v>0</v>
      </c>
      <c r="DG1658">
        <f t="shared" si="891"/>
        <v>0</v>
      </c>
      <c r="DH1658">
        <f t="shared" si="846"/>
        <v>0</v>
      </c>
      <c r="DI1658">
        <f t="shared" si="847"/>
        <v>0</v>
      </c>
      <c r="DJ1658">
        <f t="shared" si="892"/>
        <v>0</v>
      </c>
      <c r="DK1658">
        <v>0</v>
      </c>
      <c r="DL1658" t="s">
        <v>3</v>
      </c>
      <c r="DM1658">
        <v>0</v>
      </c>
      <c r="DN1658" t="s">
        <v>3</v>
      </c>
      <c r="DO1658">
        <v>0</v>
      </c>
    </row>
    <row r="1659" spans="1:119" x14ac:dyDescent="0.25">
      <c r="A1659">
        <f>ROW(Source!A577)</f>
        <v>577</v>
      </c>
      <c r="B1659">
        <v>381997917</v>
      </c>
      <c r="C1659">
        <v>382002692</v>
      </c>
      <c r="D1659">
        <v>342725859</v>
      </c>
      <c r="E1659">
        <v>1</v>
      </c>
      <c r="F1659">
        <v>1</v>
      </c>
      <c r="G1659">
        <v>1</v>
      </c>
      <c r="H1659">
        <v>3</v>
      </c>
      <c r="I1659" t="s">
        <v>1052</v>
      </c>
      <c r="J1659" t="s">
        <v>1053</v>
      </c>
      <c r="K1659" t="s">
        <v>1054</v>
      </c>
      <c r="L1659">
        <v>1346</v>
      </c>
      <c r="N1659">
        <v>1009</v>
      </c>
      <c r="O1659" t="s">
        <v>1055</v>
      </c>
      <c r="P1659" t="s">
        <v>1055</v>
      </c>
      <c r="Q1659">
        <v>1</v>
      </c>
      <c r="W1659">
        <v>0</v>
      </c>
      <c r="X1659">
        <v>1388162880</v>
      </c>
      <c r="Y1659">
        <f t="shared" si="884"/>
        <v>0</v>
      </c>
      <c r="AA1659">
        <v>1400.99</v>
      </c>
      <c r="AB1659">
        <v>0</v>
      </c>
      <c r="AC1659">
        <v>0</v>
      </c>
      <c r="AD1659">
        <v>0</v>
      </c>
      <c r="AE1659">
        <v>870.18</v>
      </c>
      <c r="AF1659">
        <v>0</v>
      </c>
      <c r="AG1659">
        <v>0</v>
      </c>
      <c r="AH1659">
        <v>0</v>
      </c>
      <c r="AI1659">
        <v>1.61</v>
      </c>
      <c r="AJ1659">
        <v>1</v>
      </c>
      <c r="AK1659">
        <v>1</v>
      </c>
      <c r="AL1659">
        <v>1</v>
      </c>
      <c r="AM1659">
        <v>2</v>
      </c>
      <c r="AN1659">
        <v>0</v>
      </c>
      <c r="AO1659">
        <v>0</v>
      </c>
      <c r="AP1659">
        <v>1</v>
      </c>
      <c r="AQ1659">
        <v>1</v>
      </c>
      <c r="AR1659">
        <v>0</v>
      </c>
      <c r="AS1659" t="s">
        <v>3</v>
      </c>
      <c r="AT1659">
        <v>0.26</v>
      </c>
      <c r="AU1659" t="s">
        <v>14</v>
      </c>
      <c r="AV1659">
        <v>0</v>
      </c>
      <c r="AW1659">
        <v>2</v>
      </c>
      <c r="AX1659">
        <v>382002711</v>
      </c>
      <c r="AY1659">
        <v>1</v>
      </c>
      <c r="AZ1659">
        <v>0</v>
      </c>
      <c r="BA1659">
        <v>1659</v>
      </c>
      <c r="BB1659">
        <v>1</v>
      </c>
      <c r="BC1659">
        <v>0</v>
      </c>
      <c r="BD1659">
        <v>0</v>
      </c>
      <c r="BE1659">
        <v>0</v>
      </c>
      <c r="BF1659">
        <v>0</v>
      </c>
      <c r="BG1659">
        <v>0</v>
      </c>
      <c r="BH1659">
        <v>0</v>
      </c>
      <c r="BI1659">
        <v>0</v>
      </c>
      <c r="BJ1659">
        <v>226.24680000000001</v>
      </c>
      <c r="BK1659">
        <v>0</v>
      </c>
      <c r="BL1659">
        <v>0</v>
      </c>
      <c r="BM1659">
        <v>0</v>
      </c>
      <c r="BN1659">
        <v>0</v>
      </c>
      <c r="BO1659">
        <v>0</v>
      </c>
      <c r="BP1659">
        <v>1</v>
      </c>
      <c r="BQ1659">
        <v>0</v>
      </c>
      <c r="BR1659">
        <v>0</v>
      </c>
      <c r="BS1659">
        <v>0</v>
      </c>
      <c r="BT1659">
        <v>0</v>
      </c>
      <c r="BU1659">
        <v>0</v>
      </c>
      <c r="BV1659">
        <v>0</v>
      </c>
      <c r="BW1659">
        <v>0</v>
      </c>
      <c r="CV1659">
        <v>0</v>
      </c>
      <c r="CW1659">
        <v>0</v>
      </c>
      <c r="CX1659">
        <f>ROUND(Y1659*Source!I577,7)</f>
        <v>0</v>
      </c>
      <c r="CY1659">
        <f t="shared" si="885"/>
        <v>1400.99</v>
      </c>
      <c r="CZ1659">
        <f t="shared" si="886"/>
        <v>870.18</v>
      </c>
      <c r="DA1659">
        <f t="shared" si="887"/>
        <v>1.61</v>
      </c>
      <c r="DB1659">
        <f t="shared" si="888"/>
        <v>0</v>
      </c>
      <c r="DC1659">
        <f t="shared" si="889"/>
        <v>0</v>
      </c>
      <c r="DD1659" t="s">
        <v>3</v>
      </c>
      <c r="DE1659" t="s">
        <v>3</v>
      </c>
      <c r="DF1659">
        <f t="shared" si="890"/>
        <v>0</v>
      </c>
      <c r="DG1659">
        <f t="shared" si="891"/>
        <v>0</v>
      </c>
      <c r="DH1659">
        <f t="shared" si="846"/>
        <v>0</v>
      </c>
      <c r="DI1659">
        <f t="shared" si="847"/>
        <v>0</v>
      </c>
      <c r="DJ1659">
        <f t="shared" si="892"/>
        <v>0</v>
      </c>
      <c r="DK1659">
        <v>0</v>
      </c>
      <c r="DL1659" t="s">
        <v>3</v>
      </c>
      <c r="DM1659">
        <v>0</v>
      </c>
      <c r="DN1659" t="s">
        <v>3</v>
      </c>
      <c r="DO1659">
        <v>0</v>
      </c>
    </row>
    <row r="1660" spans="1:119" x14ac:dyDescent="0.25">
      <c r="A1660">
        <f>ROW(Source!A577)</f>
        <v>577</v>
      </c>
      <c r="B1660">
        <v>381997917</v>
      </c>
      <c r="C1660">
        <v>382002692</v>
      </c>
      <c r="D1660">
        <v>342751707</v>
      </c>
      <c r="E1660">
        <v>1</v>
      </c>
      <c r="F1660">
        <v>1</v>
      </c>
      <c r="G1660">
        <v>1</v>
      </c>
      <c r="H1660">
        <v>3</v>
      </c>
      <c r="I1660" t="s">
        <v>1133</v>
      </c>
      <c r="J1660" t="s">
        <v>1134</v>
      </c>
      <c r="K1660" t="s">
        <v>1135</v>
      </c>
      <c r="L1660">
        <v>1425</v>
      </c>
      <c r="N1660">
        <v>1013</v>
      </c>
      <c r="O1660" t="s">
        <v>1082</v>
      </c>
      <c r="P1660" t="s">
        <v>1082</v>
      </c>
      <c r="Q1660">
        <v>1</v>
      </c>
      <c r="W1660">
        <v>0</v>
      </c>
      <c r="X1660">
        <v>-1086610245</v>
      </c>
      <c r="Y1660">
        <f t="shared" si="884"/>
        <v>0</v>
      </c>
      <c r="AA1660">
        <v>56.24</v>
      </c>
      <c r="AB1660">
        <v>0</v>
      </c>
      <c r="AC1660">
        <v>0</v>
      </c>
      <c r="AD1660">
        <v>0</v>
      </c>
      <c r="AE1660">
        <v>47.26</v>
      </c>
      <c r="AF1660">
        <v>0</v>
      </c>
      <c r="AG1660">
        <v>0</v>
      </c>
      <c r="AH1660">
        <v>0</v>
      </c>
      <c r="AI1660">
        <v>1.19</v>
      </c>
      <c r="AJ1660">
        <v>1</v>
      </c>
      <c r="AK1660">
        <v>1</v>
      </c>
      <c r="AL1660">
        <v>1</v>
      </c>
      <c r="AM1660">
        <v>2</v>
      </c>
      <c r="AN1660">
        <v>0</v>
      </c>
      <c r="AO1660">
        <v>0</v>
      </c>
      <c r="AP1660">
        <v>1</v>
      </c>
      <c r="AQ1660">
        <v>1</v>
      </c>
      <c r="AR1660">
        <v>0</v>
      </c>
      <c r="AS1660" t="s">
        <v>3</v>
      </c>
      <c r="AT1660">
        <v>0.17</v>
      </c>
      <c r="AU1660" t="s">
        <v>14</v>
      </c>
      <c r="AV1660">
        <v>0</v>
      </c>
      <c r="AW1660">
        <v>2</v>
      </c>
      <c r="AX1660">
        <v>382002712</v>
      </c>
      <c r="AY1660">
        <v>1</v>
      </c>
      <c r="AZ1660">
        <v>0</v>
      </c>
      <c r="BA1660">
        <v>1660</v>
      </c>
      <c r="BB1660">
        <v>1</v>
      </c>
      <c r="BC1660">
        <v>0</v>
      </c>
      <c r="BD1660">
        <v>0</v>
      </c>
      <c r="BE1660">
        <v>0</v>
      </c>
      <c r="BF1660">
        <v>0</v>
      </c>
      <c r="BG1660">
        <v>0</v>
      </c>
      <c r="BH1660">
        <v>0</v>
      </c>
      <c r="BI1660">
        <v>0</v>
      </c>
      <c r="BJ1660">
        <v>8.0342000000000002</v>
      </c>
      <c r="BK1660">
        <v>0</v>
      </c>
      <c r="BL1660">
        <v>0</v>
      </c>
      <c r="BM1660">
        <v>0</v>
      </c>
      <c r="BN1660">
        <v>0</v>
      </c>
      <c r="BO1660">
        <v>0</v>
      </c>
      <c r="BP1660">
        <v>1</v>
      </c>
      <c r="BQ1660">
        <v>0</v>
      </c>
      <c r="BR1660">
        <v>0</v>
      </c>
      <c r="BS1660">
        <v>0</v>
      </c>
      <c r="BT1660">
        <v>0</v>
      </c>
      <c r="BU1660">
        <v>0</v>
      </c>
      <c r="BV1660">
        <v>0</v>
      </c>
      <c r="BW1660">
        <v>0</v>
      </c>
      <c r="CV1660">
        <v>0</v>
      </c>
      <c r="CW1660">
        <v>0</v>
      </c>
      <c r="CX1660">
        <f>ROUND(Y1660*Source!I577,7)</f>
        <v>0</v>
      </c>
      <c r="CY1660">
        <f t="shared" si="885"/>
        <v>56.24</v>
      </c>
      <c r="CZ1660">
        <f t="shared" si="886"/>
        <v>47.26</v>
      </c>
      <c r="DA1660">
        <f t="shared" si="887"/>
        <v>1.19</v>
      </c>
      <c r="DB1660">
        <f t="shared" si="888"/>
        <v>0</v>
      </c>
      <c r="DC1660">
        <f t="shared" si="889"/>
        <v>0</v>
      </c>
      <c r="DD1660" t="s">
        <v>3</v>
      </c>
      <c r="DE1660" t="s">
        <v>3</v>
      </c>
      <c r="DF1660">
        <f t="shared" si="890"/>
        <v>0</v>
      </c>
      <c r="DG1660">
        <f t="shared" si="891"/>
        <v>0</v>
      </c>
      <c r="DH1660">
        <f t="shared" si="846"/>
        <v>0</v>
      </c>
      <c r="DI1660">
        <f t="shared" si="847"/>
        <v>0</v>
      </c>
      <c r="DJ1660">
        <f t="shared" si="892"/>
        <v>0</v>
      </c>
      <c r="DK1660">
        <v>0</v>
      </c>
      <c r="DL1660" t="s">
        <v>3</v>
      </c>
      <c r="DM1660">
        <v>0</v>
      </c>
      <c r="DN1660" t="s">
        <v>3</v>
      </c>
      <c r="DO1660">
        <v>0</v>
      </c>
    </row>
    <row r="1661" spans="1:119" x14ac:dyDescent="0.25">
      <c r="A1661">
        <f>ROW(Source!A577)</f>
        <v>577</v>
      </c>
      <c r="B1661">
        <v>381997917</v>
      </c>
      <c r="C1661">
        <v>382002692</v>
      </c>
      <c r="D1661">
        <v>342751716</v>
      </c>
      <c r="E1661">
        <v>1</v>
      </c>
      <c r="F1661">
        <v>1</v>
      </c>
      <c r="G1661">
        <v>1</v>
      </c>
      <c r="H1661">
        <v>3</v>
      </c>
      <c r="I1661" t="s">
        <v>1136</v>
      </c>
      <c r="J1661" t="s">
        <v>1137</v>
      </c>
      <c r="K1661" t="s">
        <v>1138</v>
      </c>
      <c r="L1661">
        <v>1407</v>
      </c>
      <c r="N1661">
        <v>1013</v>
      </c>
      <c r="O1661" t="s">
        <v>1139</v>
      </c>
      <c r="P1661" t="s">
        <v>1139</v>
      </c>
      <c r="Q1661">
        <v>1</v>
      </c>
      <c r="W1661">
        <v>0</v>
      </c>
      <c r="X1661">
        <v>1070744045</v>
      </c>
      <c r="Y1661">
        <f t="shared" si="884"/>
        <v>0</v>
      </c>
      <c r="AA1661">
        <v>7142</v>
      </c>
      <c r="AB1661">
        <v>0</v>
      </c>
      <c r="AC1661">
        <v>0</v>
      </c>
      <c r="AD1661">
        <v>0</v>
      </c>
      <c r="AE1661">
        <v>6052.54</v>
      </c>
      <c r="AF1661">
        <v>0</v>
      </c>
      <c r="AG1661">
        <v>0</v>
      </c>
      <c r="AH1661">
        <v>0</v>
      </c>
      <c r="AI1661">
        <v>1.18</v>
      </c>
      <c r="AJ1661">
        <v>1</v>
      </c>
      <c r="AK1661">
        <v>1</v>
      </c>
      <c r="AL1661">
        <v>1</v>
      </c>
      <c r="AM1661">
        <v>2</v>
      </c>
      <c r="AN1661">
        <v>0</v>
      </c>
      <c r="AO1661">
        <v>0</v>
      </c>
      <c r="AP1661">
        <v>1</v>
      </c>
      <c r="AQ1661">
        <v>1</v>
      </c>
      <c r="AR1661">
        <v>0</v>
      </c>
      <c r="AS1661" t="s">
        <v>3</v>
      </c>
      <c r="AT1661">
        <v>8.9999999999999993E-3</v>
      </c>
      <c r="AU1661" t="s">
        <v>14</v>
      </c>
      <c r="AV1661">
        <v>0</v>
      </c>
      <c r="AW1661">
        <v>2</v>
      </c>
      <c r="AX1661">
        <v>382002713</v>
      </c>
      <c r="AY1661">
        <v>1</v>
      </c>
      <c r="AZ1661">
        <v>0</v>
      </c>
      <c r="BA1661">
        <v>1661</v>
      </c>
      <c r="BB1661">
        <v>1</v>
      </c>
      <c r="BC1661">
        <v>0</v>
      </c>
      <c r="BD1661">
        <v>0</v>
      </c>
      <c r="BE1661">
        <v>0</v>
      </c>
      <c r="BF1661">
        <v>0</v>
      </c>
      <c r="BG1661">
        <v>0</v>
      </c>
      <c r="BH1661">
        <v>0</v>
      </c>
      <c r="BI1661">
        <v>0</v>
      </c>
      <c r="BJ1661">
        <v>54.472859999999997</v>
      </c>
      <c r="BK1661">
        <v>0</v>
      </c>
      <c r="BL1661">
        <v>0</v>
      </c>
      <c r="BM1661">
        <v>0</v>
      </c>
      <c r="BN1661">
        <v>0</v>
      </c>
      <c r="BO1661">
        <v>0</v>
      </c>
      <c r="BP1661">
        <v>1</v>
      </c>
      <c r="BQ1661">
        <v>0</v>
      </c>
      <c r="BR1661">
        <v>0</v>
      </c>
      <c r="BS1661">
        <v>0</v>
      </c>
      <c r="BT1661">
        <v>0</v>
      </c>
      <c r="BU1661">
        <v>0</v>
      </c>
      <c r="BV1661">
        <v>0</v>
      </c>
      <c r="BW1661">
        <v>0</v>
      </c>
      <c r="CV1661">
        <v>0</v>
      </c>
      <c r="CW1661">
        <v>0</v>
      </c>
      <c r="CX1661">
        <f>ROUND(Y1661*Source!I577,7)</f>
        <v>0</v>
      </c>
      <c r="CY1661">
        <f t="shared" si="885"/>
        <v>7142</v>
      </c>
      <c r="CZ1661">
        <f t="shared" si="886"/>
        <v>6052.54</v>
      </c>
      <c r="DA1661">
        <f t="shared" si="887"/>
        <v>1.18</v>
      </c>
      <c r="DB1661">
        <f t="shared" si="888"/>
        <v>0</v>
      </c>
      <c r="DC1661">
        <f t="shared" si="889"/>
        <v>0</v>
      </c>
      <c r="DD1661" t="s">
        <v>3</v>
      </c>
      <c r="DE1661" t="s">
        <v>3</v>
      </c>
      <c r="DF1661">
        <f t="shared" si="890"/>
        <v>0</v>
      </c>
      <c r="DG1661">
        <f t="shared" si="891"/>
        <v>0</v>
      </c>
      <c r="DH1661">
        <f t="shared" si="846"/>
        <v>0</v>
      </c>
      <c r="DI1661">
        <f t="shared" si="847"/>
        <v>0</v>
      </c>
      <c r="DJ1661">
        <f t="shared" si="892"/>
        <v>0</v>
      </c>
      <c r="DK1661">
        <v>0</v>
      </c>
      <c r="DL1661" t="s">
        <v>3</v>
      </c>
      <c r="DM1661">
        <v>0</v>
      </c>
      <c r="DN1661" t="s">
        <v>3</v>
      </c>
      <c r="DO1661">
        <v>0</v>
      </c>
    </row>
    <row r="1662" spans="1:119" x14ac:dyDescent="0.25">
      <c r="A1662">
        <f>ROW(Source!A577)</f>
        <v>577</v>
      </c>
      <c r="B1662">
        <v>381997917</v>
      </c>
      <c r="C1662">
        <v>382002692</v>
      </c>
      <c r="D1662">
        <v>342646017</v>
      </c>
      <c r="E1662">
        <v>113</v>
      </c>
      <c r="F1662">
        <v>1</v>
      </c>
      <c r="G1662">
        <v>1</v>
      </c>
      <c r="H1662">
        <v>3</v>
      </c>
      <c r="I1662" t="s">
        <v>1042</v>
      </c>
      <c r="J1662" t="s">
        <v>3</v>
      </c>
      <c r="K1662" t="s">
        <v>1043</v>
      </c>
      <c r="L1662">
        <v>3277935</v>
      </c>
      <c r="N1662">
        <v>1013</v>
      </c>
      <c r="O1662" t="s">
        <v>1044</v>
      </c>
      <c r="P1662" t="s">
        <v>1044</v>
      </c>
      <c r="Q1662">
        <v>1</v>
      </c>
      <c r="W1662">
        <v>0</v>
      </c>
      <c r="X1662">
        <v>274903907</v>
      </c>
      <c r="Y1662">
        <f>AT1662</f>
        <v>2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>
        <v>0</v>
      </c>
      <c r="AG1662">
        <v>0</v>
      </c>
      <c r="AH1662">
        <v>0</v>
      </c>
      <c r="AI1662">
        <v>1</v>
      </c>
      <c r="AJ1662">
        <v>1</v>
      </c>
      <c r="AK1662">
        <v>1</v>
      </c>
      <c r="AL1662">
        <v>1</v>
      </c>
      <c r="AM1662">
        <v>-2</v>
      </c>
      <c r="AN1662">
        <v>0</v>
      </c>
      <c r="AO1662">
        <v>0</v>
      </c>
      <c r="AP1662">
        <v>0</v>
      </c>
      <c r="AQ1662">
        <v>1</v>
      </c>
      <c r="AR1662">
        <v>0</v>
      </c>
      <c r="AS1662" t="s">
        <v>3</v>
      </c>
      <c r="AT1662">
        <v>2</v>
      </c>
      <c r="AU1662" t="s">
        <v>3</v>
      </c>
      <c r="AV1662">
        <v>0</v>
      </c>
      <c r="AW1662">
        <v>2</v>
      </c>
      <c r="AX1662">
        <v>382002714</v>
      </c>
      <c r="AY1662">
        <v>1</v>
      </c>
      <c r="AZ1662">
        <v>2048</v>
      </c>
      <c r="BA1662">
        <v>1662</v>
      </c>
      <c r="BB1662">
        <v>1</v>
      </c>
      <c r="BC1662">
        <v>0</v>
      </c>
      <c r="BD1662">
        <v>0</v>
      </c>
      <c r="BE1662">
        <v>0</v>
      </c>
      <c r="BF1662">
        <v>0</v>
      </c>
      <c r="BG1662">
        <v>0</v>
      </c>
      <c r="BH1662">
        <v>0</v>
      </c>
      <c r="BI1662">
        <v>0</v>
      </c>
      <c r="BJ1662">
        <v>0</v>
      </c>
      <c r="BK1662">
        <v>0</v>
      </c>
      <c r="BL1662">
        <v>0</v>
      </c>
      <c r="BM1662">
        <v>0</v>
      </c>
      <c r="BN1662">
        <v>0</v>
      </c>
      <c r="BO1662">
        <v>0</v>
      </c>
      <c r="BP1662">
        <v>0</v>
      </c>
      <c r="BQ1662">
        <v>0</v>
      </c>
      <c r="BR1662">
        <v>0</v>
      </c>
      <c r="BS1662">
        <v>0</v>
      </c>
      <c r="BT1662">
        <v>0</v>
      </c>
      <c r="BU1662">
        <v>0</v>
      </c>
      <c r="BV1662">
        <v>0</v>
      </c>
      <c r="BW1662">
        <v>0</v>
      </c>
      <c r="CV1662">
        <v>0</v>
      </c>
      <c r="CW1662">
        <v>0</v>
      </c>
      <c r="CX1662">
        <f>ROUND(Y1662*Source!I577,7)</f>
        <v>2</v>
      </c>
      <c r="CY1662">
        <f t="shared" si="885"/>
        <v>0</v>
      </c>
      <c r="CZ1662">
        <f t="shared" si="886"/>
        <v>0</v>
      </c>
      <c r="DA1662">
        <f t="shared" si="887"/>
        <v>1</v>
      </c>
      <c r="DB1662">
        <f>ROUND(ROUND(AT1662*CZ1662,2),6)</f>
        <v>0</v>
      </c>
      <c r="DC1662">
        <f>ROUND(ROUND(AT1662*AG1662,2),6)</f>
        <v>0</v>
      </c>
      <c r="DD1662" t="s">
        <v>3</v>
      </c>
      <c r="DE1662" t="s">
        <v>3</v>
      </c>
      <c r="DF1662">
        <f>ROUND(ROUND(AE1662,2)*CX1662,2)</f>
        <v>0</v>
      </c>
      <c r="DG1662">
        <f t="shared" si="891"/>
        <v>0</v>
      </c>
      <c r="DH1662">
        <f t="shared" si="846"/>
        <v>0</v>
      </c>
      <c r="DI1662">
        <f t="shared" si="847"/>
        <v>0</v>
      </c>
      <c r="DJ1662">
        <f t="shared" si="892"/>
        <v>0</v>
      </c>
      <c r="DK1662">
        <v>0</v>
      </c>
      <c r="DL1662" t="s">
        <v>3</v>
      </c>
      <c r="DM1662">
        <v>0</v>
      </c>
      <c r="DN1662" t="s">
        <v>3</v>
      </c>
      <c r="DO1662">
        <v>0</v>
      </c>
    </row>
    <row r="1663" spans="1:119" x14ac:dyDescent="0.25">
      <c r="A1663">
        <f>ROW(Source!A578)</f>
        <v>578</v>
      </c>
      <c r="B1663">
        <v>381997917</v>
      </c>
      <c r="C1663">
        <v>382002715</v>
      </c>
      <c r="D1663">
        <v>342640208</v>
      </c>
      <c r="E1663">
        <v>113</v>
      </c>
      <c r="F1663">
        <v>1</v>
      </c>
      <c r="G1663">
        <v>1</v>
      </c>
      <c r="H1663">
        <v>1</v>
      </c>
      <c r="I1663" t="s">
        <v>1045</v>
      </c>
      <c r="J1663" t="s">
        <v>3</v>
      </c>
      <c r="K1663" t="s">
        <v>1046</v>
      </c>
      <c r="L1663">
        <v>1191</v>
      </c>
      <c r="N1663">
        <v>1013</v>
      </c>
      <c r="O1663" t="s">
        <v>1034</v>
      </c>
      <c r="P1663" t="s">
        <v>1034</v>
      </c>
      <c r="Q1663">
        <v>1</v>
      </c>
      <c r="W1663">
        <v>0</v>
      </c>
      <c r="X1663">
        <v>-715079457</v>
      </c>
      <c r="Y1663">
        <f>(AT1663*ROUND((0.3*0.86),7))</f>
        <v>3.3540000000000001</v>
      </c>
      <c r="AA1663">
        <v>0</v>
      </c>
      <c r="AB1663">
        <v>0</v>
      </c>
      <c r="AC1663">
        <v>0</v>
      </c>
      <c r="AD1663">
        <v>564.51</v>
      </c>
      <c r="AE1663">
        <v>0</v>
      </c>
      <c r="AF1663">
        <v>0</v>
      </c>
      <c r="AG1663">
        <v>0</v>
      </c>
      <c r="AH1663">
        <v>564.51</v>
      </c>
      <c r="AI1663">
        <v>1</v>
      </c>
      <c r="AJ1663">
        <v>1</v>
      </c>
      <c r="AK1663">
        <v>1</v>
      </c>
      <c r="AL1663">
        <v>1</v>
      </c>
      <c r="AM1663">
        <v>-2</v>
      </c>
      <c r="AN1663">
        <v>0</v>
      </c>
      <c r="AO1663">
        <v>0</v>
      </c>
      <c r="AP1663">
        <v>1</v>
      </c>
      <c r="AQ1663">
        <v>1</v>
      </c>
      <c r="AR1663">
        <v>0</v>
      </c>
      <c r="AS1663" t="s">
        <v>3</v>
      </c>
      <c r="AT1663">
        <v>13</v>
      </c>
      <c r="AU1663" t="s">
        <v>149</v>
      </c>
      <c r="AV1663">
        <v>1</v>
      </c>
      <c r="AW1663">
        <v>2</v>
      </c>
      <c r="AX1663">
        <v>382002727</v>
      </c>
      <c r="AY1663">
        <v>1</v>
      </c>
      <c r="AZ1663">
        <v>0</v>
      </c>
      <c r="BA1663">
        <v>1663</v>
      </c>
      <c r="BB1663">
        <v>1</v>
      </c>
      <c r="BC1663">
        <v>0</v>
      </c>
      <c r="BD1663">
        <v>0</v>
      </c>
      <c r="BE1663">
        <v>0</v>
      </c>
      <c r="BF1663">
        <v>0</v>
      </c>
      <c r="BG1663">
        <v>0</v>
      </c>
      <c r="BH1663">
        <v>0</v>
      </c>
      <c r="BI1663">
        <v>0</v>
      </c>
      <c r="BJ1663">
        <v>0</v>
      </c>
      <c r="BK1663">
        <v>0</v>
      </c>
      <c r="BL1663">
        <v>0</v>
      </c>
      <c r="BM1663">
        <v>7338.63</v>
      </c>
      <c r="BN1663">
        <v>13</v>
      </c>
      <c r="BO1663">
        <v>0</v>
      </c>
      <c r="BP1663">
        <v>1</v>
      </c>
      <c r="BQ1663">
        <v>0</v>
      </c>
      <c r="BR1663">
        <v>0</v>
      </c>
      <c r="BS1663">
        <v>0</v>
      </c>
      <c r="BT1663">
        <v>1893.36654</v>
      </c>
      <c r="BU1663">
        <v>3.3540000000000001</v>
      </c>
      <c r="BV1663">
        <v>0</v>
      </c>
      <c r="BW1663">
        <v>1</v>
      </c>
      <c r="CU1663">
        <f>ROUND(AT1663*Source!I578*AH1663*AL1663,2)</f>
        <v>7338.63</v>
      </c>
      <c r="CV1663">
        <f>ROUND(Y1663*Source!I578,7)</f>
        <v>3.3540000000000001</v>
      </c>
      <c r="CW1663">
        <v>0</v>
      </c>
      <c r="CX1663">
        <f>ROUND(Y1663*Source!I578,7)</f>
        <v>3.3540000000000001</v>
      </c>
      <c r="CY1663">
        <f>AD1663</f>
        <v>564.51</v>
      </c>
      <c r="CZ1663">
        <f>AH1663</f>
        <v>564.51</v>
      </c>
      <c r="DA1663">
        <f>AL1663</f>
        <v>1</v>
      </c>
      <c r="DB1663">
        <f>ROUND((ROUND(AT1663*CZ1663,2)*ROUND((0.3*0.86),7)),6)</f>
        <v>1893.36654</v>
      </c>
      <c r="DC1663">
        <f>ROUND((ROUND(AT1663*AG1663,2)*ROUND((0.3*0.86),7)),6)</f>
        <v>0</v>
      </c>
      <c r="DD1663" t="s">
        <v>3</v>
      </c>
      <c r="DE1663" t="s">
        <v>3</v>
      </c>
      <c r="DF1663">
        <f>ROUND(ROUND(AE1663,2)*CX1663,2)</f>
        <v>0</v>
      </c>
      <c r="DG1663">
        <f t="shared" si="891"/>
        <v>0</v>
      </c>
      <c r="DH1663">
        <f t="shared" si="846"/>
        <v>0</v>
      </c>
      <c r="DI1663">
        <f t="shared" si="847"/>
        <v>1893.37</v>
      </c>
      <c r="DJ1663">
        <f>DI1663</f>
        <v>1893.37</v>
      </c>
      <c r="DK1663">
        <v>1</v>
      </c>
      <c r="DL1663" t="s">
        <v>3</v>
      </c>
      <c r="DM1663">
        <v>0</v>
      </c>
      <c r="DN1663" t="s">
        <v>3</v>
      </c>
      <c r="DO1663">
        <v>0</v>
      </c>
    </row>
    <row r="1664" spans="1:119" x14ac:dyDescent="0.25">
      <c r="A1664">
        <f>ROW(Source!A578)</f>
        <v>578</v>
      </c>
      <c r="B1664">
        <v>381997917</v>
      </c>
      <c r="C1664">
        <v>382002715</v>
      </c>
      <c r="D1664">
        <v>342640393</v>
      </c>
      <c r="E1664">
        <v>113</v>
      </c>
      <c r="F1664">
        <v>1</v>
      </c>
      <c r="G1664">
        <v>1</v>
      </c>
      <c r="H1664">
        <v>1</v>
      </c>
      <c r="I1664" t="s">
        <v>1035</v>
      </c>
      <c r="J1664" t="s">
        <v>3</v>
      </c>
      <c r="K1664" t="s">
        <v>1036</v>
      </c>
      <c r="L1664">
        <v>1191</v>
      </c>
      <c r="N1664">
        <v>1013</v>
      </c>
      <c r="O1664" t="s">
        <v>1034</v>
      </c>
      <c r="P1664" t="s">
        <v>1034</v>
      </c>
      <c r="Q1664">
        <v>1</v>
      </c>
      <c r="W1664">
        <v>0</v>
      </c>
      <c r="X1664">
        <v>-1417349443</v>
      </c>
      <c r="Y1664">
        <f>(AT1664*ROUND((0.3*0.86),7))</f>
        <v>0.26574000000000003</v>
      </c>
      <c r="AA1664">
        <v>0</v>
      </c>
      <c r="AB1664">
        <v>0</v>
      </c>
      <c r="AC1664">
        <v>0</v>
      </c>
      <c r="AD1664">
        <v>0</v>
      </c>
      <c r="AE1664">
        <v>0</v>
      </c>
      <c r="AF1664">
        <v>0</v>
      </c>
      <c r="AG1664">
        <v>0</v>
      </c>
      <c r="AH1664">
        <v>0</v>
      </c>
      <c r="AI1664">
        <v>1</v>
      </c>
      <c r="AJ1664">
        <v>1</v>
      </c>
      <c r="AK1664">
        <v>1</v>
      </c>
      <c r="AL1664">
        <v>1</v>
      </c>
      <c r="AM1664">
        <v>-2</v>
      </c>
      <c r="AN1664">
        <v>0</v>
      </c>
      <c r="AO1664">
        <v>0</v>
      </c>
      <c r="AP1664">
        <v>1</v>
      </c>
      <c r="AQ1664">
        <v>1</v>
      </c>
      <c r="AR1664">
        <v>0</v>
      </c>
      <c r="AS1664" t="s">
        <v>3</v>
      </c>
      <c r="AT1664">
        <v>1.03</v>
      </c>
      <c r="AU1664" t="s">
        <v>149</v>
      </c>
      <c r="AV1664">
        <v>2</v>
      </c>
      <c r="AW1664">
        <v>2</v>
      </c>
      <c r="AX1664">
        <v>382002728</v>
      </c>
      <c r="AY1664">
        <v>1</v>
      </c>
      <c r="AZ1664">
        <v>0</v>
      </c>
      <c r="BA1664">
        <v>1664</v>
      </c>
      <c r="BB1664">
        <v>1</v>
      </c>
      <c r="BC1664">
        <v>0</v>
      </c>
      <c r="BD1664">
        <v>0</v>
      </c>
      <c r="BE1664">
        <v>0</v>
      </c>
      <c r="BF1664">
        <v>0</v>
      </c>
      <c r="BG1664">
        <v>0</v>
      </c>
      <c r="BH1664">
        <v>0</v>
      </c>
      <c r="BI1664">
        <v>0</v>
      </c>
      <c r="BJ1664">
        <v>0</v>
      </c>
      <c r="BK1664">
        <v>0</v>
      </c>
      <c r="BL1664">
        <v>0</v>
      </c>
      <c r="BM1664">
        <v>0</v>
      </c>
      <c r="BN1664">
        <v>0</v>
      </c>
      <c r="BO1664">
        <v>0</v>
      </c>
      <c r="BP1664">
        <v>0</v>
      </c>
      <c r="BQ1664">
        <v>0</v>
      </c>
      <c r="BR1664">
        <v>0</v>
      </c>
      <c r="BS1664">
        <v>0</v>
      </c>
      <c r="BT1664">
        <v>0</v>
      </c>
      <c r="BU1664">
        <v>0</v>
      </c>
      <c r="BV1664">
        <v>0</v>
      </c>
      <c r="BW1664">
        <v>0</v>
      </c>
      <c r="CV1664">
        <v>0</v>
      </c>
      <c r="CW1664">
        <v>0</v>
      </c>
      <c r="CX1664">
        <f>ROUND(Y1664*Source!I578,7)</f>
        <v>0.26573999999999998</v>
      </c>
      <c r="CY1664">
        <f>AD1664</f>
        <v>0</v>
      </c>
      <c r="CZ1664">
        <f>AH1664</f>
        <v>0</v>
      </c>
      <c r="DA1664">
        <f>AL1664</f>
        <v>1</v>
      </c>
      <c r="DB1664">
        <f>ROUND((ROUND(AT1664*CZ1664,2)*ROUND((0.3*0.86),7)),6)</f>
        <v>0</v>
      </c>
      <c r="DC1664">
        <f>ROUND((ROUND(AT1664*AG1664,2)*ROUND((0.3*0.86),7)),6)</f>
        <v>0</v>
      </c>
      <c r="DD1664" t="s">
        <v>3</v>
      </c>
      <c r="DE1664" t="s">
        <v>3</v>
      </c>
      <c r="DF1664">
        <f>ROUND(ROUND(AE1664,2)*CX1664,2)</f>
        <v>0</v>
      </c>
      <c r="DG1664">
        <f t="shared" si="891"/>
        <v>0</v>
      </c>
      <c r="DH1664">
        <f t="shared" si="846"/>
        <v>0</v>
      </c>
      <c r="DI1664">
        <f t="shared" si="847"/>
        <v>0</v>
      </c>
      <c r="DJ1664">
        <f>DI1664</f>
        <v>0</v>
      </c>
      <c r="DK1664">
        <v>0</v>
      </c>
      <c r="DL1664" t="s">
        <v>3</v>
      </c>
      <c r="DM1664">
        <v>0</v>
      </c>
      <c r="DN1664" t="s">
        <v>3</v>
      </c>
      <c r="DO1664">
        <v>0</v>
      </c>
    </row>
    <row r="1665" spans="1:119" x14ac:dyDescent="0.25">
      <c r="A1665">
        <f>ROW(Source!A578)</f>
        <v>578</v>
      </c>
      <c r="B1665">
        <v>381997917</v>
      </c>
      <c r="C1665">
        <v>382002715</v>
      </c>
      <c r="D1665">
        <v>342765492</v>
      </c>
      <c r="E1665">
        <v>1</v>
      </c>
      <c r="F1665">
        <v>1</v>
      </c>
      <c r="G1665">
        <v>1</v>
      </c>
      <c r="H1665">
        <v>2</v>
      </c>
      <c r="I1665" t="s">
        <v>1056</v>
      </c>
      <c r="J1665" t="s">
        <v>1057</v>
      </c>
      <c r="K1665" t="s">
        <v>1058</v>
      </c>
      <c r="L1665">
        <v>1368</v>
      </c>
      <c r="N1665">
        <v>1011</v>
      </c>
      <c r="O1665" t="s">
        <v>1040</v>
      </c>
      <c r="P1665" t="s">
        <v>1040</v>
      </c>
      <c r="Q1665">
        <v>1</v>
      </c>
      <c r="W1665">
        <v>0</v>
      </c>
      <c r="X1665">
        <v>-417672217</v>
      </c>
      <c r="Y1665">
        <f>(AT1665*ROUND((0.3*0.86),7))</f>
        <v>0.26574000000000003</v>
      </c>
      <c r="AA1665">
        <v>0</v>
      </c>
      <c r="AB1665">
        <v>1164.75</v>
      </c>
      <c r="AC1665">
        <v>687.23</v>
      </c>
      <c r="AD1665">
        <v>0</v>
      </c>
      <c r="AE1665">
        <v>0</v>
      </c>
      <c r="AF1665">
        <v>995.51</v>
      </c>
      <c r="AG1665">
        <v>687.23</v>
      </c>
      <c r="AH1665">
        <v>0</v>
      </c>
      <c r="AI1665">
        <v>1</v>
      </c>
      <c r="AJ1665">
        <v>1.17</v>
      </c>
      <c r="AK1665">
        <v>1</v>
      </c>
      <c r="AL1665">
        <v>1</v>
      </c>
      <c r="AM1665">
        <v>2</v>
      </c>
      <c r="AN1665">
        <v>0</v>
      </c>
      <c r="AO1665">
        <v>0</v>
      </c>
      <c r="AP1665">
        <v>1</v>
      </c>
      <c r="AQ1665">
        <v>1</v>
      </c>
      <c r="AR1665">
        <v>0</v>
      </c>
      <c r="AS1665" t="s">
        <v>3</v>
      </c>
      <c r="AT1665">
        <v>1.03</v>
      </c>
      <c r="AU1665" t="s">
        <v>149</v>
      </c>
      <c r="AV1665">
        <v>1</v>
      </c>
      <c r="AW1665">
        <v>2</v>
      </c>
      <c r="AX1665">
        <v>382002729</v>
      </c>
      <c r="AY1665">
        <v>1</v>
      </c>
      <c r="AZ1665">
        <v>0</v>
      </c>
      <c r="BA1665">
        <v>1665</v>
      </c>
      <c r="BB1665">
        <v>1</v>
      </c>
      <c r="BC1665">
        <v>0</v>
      </c>
      <c r="BD1665">
        <v>0</v>
      </c>
      <c r="BE1665">
        <v>0</v>
      </c>
      <c r="BF1665">
        <v>0</v>
      </c>
      <c r="BG1665">
        <v>0</v>
      </c>
      <c r="BH1665">
        <v>0</v>
      </c>
      <c r="BI1665">
        <v>0</v>
      </c>
      <c r="BJ1665">
        <v>0</v>
      </c>
      <c r="BK1665">
        <v>1025.3752999999999</v>
      </c>
      <c r="BL1665">
        <v>707.84690000000001</v>
      </c>
      <c r="BM1665">
        <v>0</v>
      </c>
      <c r="BN1665">
        <v>0</v>
      </c>
      <c r="BO1665">
        <v>1.03</v>
      </c>
      <c r="BP1665">
        <v>1</v>
      </c>
      <c r="BQ1665">
        <v>0</v>
      </c>
      <c r="BR1665">
        <v>264.54682739999998</v>
      </c>
      <c r="BS1665">
        <v>182.6245002</v>
      </c>
      <c r="BT1665">
        <v>0</v>
      </c>
      <c r="BU1665">
        <v>0</v>
      </c>
      <c r="BV1665">
        <v>0.26573999999999998</v>
      </c>
      <c r="BW1665">
        <v>1</v>
      </c>
      <c r="CV1665">
        <v>0</v>
      </c>
      <c r="CW1665">
        <f>ROUND(Y1665*Source!I578*DO1665,7)</f>
        <v>0.26573999999999998</v>
      </c>
      <c r="CX1665">
        <f>ROUND(Y1665*Source!I578,7)</f>
        <v>0.26573999999999998</v>
      </c>
      <c r="CY1665">
        <f>AB1665</f>
        <v>1164.75</v>
      </c>
      <c r="CZ1665">
        <f>AF1665</f>
        <v>995.51</v>
      </c>
      <c r="DA1665">
        <f>AJ1665</f>
        <v>1.17</v>
      </c>
      <c r="DB1665">
        <f>ROUND((ROUND(AT1665*CZ1665,2)*ROUND((0.3*0.86),7)),6)</f>
        <v>264.54804000000001</v>
      </c>
      <c r="DC1665">
        <f>ROUND((ROUND(AT1665*AG1665,2)*ROUND((0.3*0.86),7)),6)</f>
        <v>182.62530000000001</v>
      </c>
      <c r="DD1665" t="s">
        <v>3</v>
      </c>
      <c r="DE1665" t="s">
        <v>3</v>
      </c>
      <c r="DF1665">
        <f>ROUND(ROUND(AE1665,2)*CX1665,2)</f>
        <v>0</v>
      </c>
      <c r="DG1665">
        <f>ROUND(ROUND(AF1665*AJ1665,2)*CX1665,2)</f>
        <v>309.52</v>
      </c>
      <c r="DH1665">
        <f t="shared" ref="DH1665:DH1728" si="893">ROUND(ROUND(AG1665,2)*CX1665,2)</f>
        <v>182.62</v>
      </c>
      <c r="DI1665">
        <f t="shared" ref="DI1665:DI1728" si="894">ROUND(ROUND(AH1665,2)*CX1665,2)</f>
        <v>0</v>
      </c>
      <c r="DJ1665">
        <f>DG1665+DH1665</f>
        <v>492.14</v>
      </c>
      <c r="DK1665">
        <v>0</v>
      </c>
      <c r="DL1665" t="s">
        <v>1041</v>
      </c>
      <c r="DM1665">
        <v>5</v>
      </c>
      <c r="DN1665" t="s">
        <v>1034</v>
      </c>
      <c r="DO1665">
        <v>1</v>
      </c>
    </row>
    <row r="1666" spans="1:119" x14ac:dyDescent="0.25">
      <c r="A1666">
        <f>ROW(Source!A578)</f>
        <v>578</v>
      </c>
      <c r="B1666">
        <v>381997917</v>
      </c>
      <c r="C1666">
        <v>382002715</v>
      </c>
      <c r="D1666">
        <v>342713938</v>
      </c>
      <c r="E1666">
        <v>1</v>
      </c>
      <c r="F1666">
        <v>1</v>
      </c>
      <c r="G1666">
        <v>1</v>
      </c>
      <c r="H1666">
        <v>3</v>
      </c>
      <c r="I1666" t="s">
        <v>1049</v>
      </c>
      <c r="J1666" t="s">
        <v>1050</v>
      </c>
      <c r="K1666" t="s">
        <v>1051</v>
      </c>
      <c r="L1666">
        <v>1348</v>
      </c>
      <c r="N1666">
        <v>1009</v>
      </c>
      <c r="O1666" t="s">
        <v>846</v>
      </c>
      <c r="P1666" t="s">
        <v>846</v>
      </c>
      <c r="Q1666">
        <v>1000</v>
      </c>
      <c r="W1666">
        <v>0</v>
      </c>
      <c r="X1666">
        <v>1693858356</v>
      </c>
      <c r="Y1666">
        <f t="shared" ref="Y1666:Y1672" si="895">(AT1666*ROUND(0,7))</f>
        <v>0</v>
      </c>
      <c r="AA1666">
        <v>130422.57</v>
      </c>
      <c r="AB1666">
        <v>0</v>
      </c>
      <c r="AC1666">
        <v>0</v>
      </c>
      <c r="AD1666">
        <v>0</v>
      </c>
      <c r="AE1666">
        <v>116448.72</v>
      </c>
      <c r="AF1666">
        <v>0</v>
      </c>
      <c r="AG1666">
        <v>0</v>
      </c>
      <c r="AH1666">
        <v>0</v>
      </c>
      <c r="AI1666">
        <v>1.1200000000000001</v>
      </c>
      <c r="AJ1666">
        <v>1</v>
      </c>
      <c r="AK1666">
        <v>1</v>
      </c>
      <c r="AL1666">
        <v>1</v>
      </c>
      <c r="AM1666">
        <v>2</v>
      </c>
      <c r="AN1666">
        <v>0</v>
      </c>
      <c r="AO1666">
        <v>0</v>
      </c>
      <c r="AP1666">
        <v>1</v>
      </c>
      <c r="AQ1666">
        <v>1</v>
      </c>
      <c r="AR1666">
        <v>0</v>
      </c>
      <c r="AS1666" t="s">
        <v>3</v>
      </c>
      <c r="AT1666">
        <v>1.1000000000000001E-3</v>
      </c>
      <c r="AU1666" t="s">
        <v>148</v>
      </c>
      <c r="AV1666">
        <v>0</v>
      </c>
      <c r="AW1666">
        <v>2</v>
      </c>
      <c r="AX1666">
        <v>382002730</v>
      </c>
      <c r="AY1666">
        <v>1</v>
      </c>
      <c r="AZ1666">
        <v>0</v>
      </c>
      <c r="BA1666">
        <v>1666</v>
      </c>
      <c r="BB1666">
        <v>1</v>
      </c>
      <c r="BC1666">
        <v>0</v>
      </c>
      <c r="BD1666">
        <v>0</v>
      </c>
      <c r="BE1666">
        <v>0</v>
      </c>
      <c r="BF1666">
        <v>0</v>
      </c>
      <c r="BG1666">
        <v>0</v>
      </c>
      <c r="BH1666">
        <v>0</v>
      </c>
      <c r="BI1666">
        <v>0</v>
      </c>
      <c r="BJ1666">
        <v>128.093592</v>
      </c>
      <c r="BK1666">
        <v>0</v>
      </c>
      <c r="BL1666">
        <v>0</v>
      </c>
      <c r="BM1666">
        <v>0</v>
      </c>
      <c r="BN1666">
        <v>0</v>
      </c>
      <c r="BO1666">
        <v>0</v>
      </c>
      <c r="BP1666">
        <v>1</v>
      </c>
      <c r="BQ1666">
        <v>0</v>
      </c>
      <c r="BR1666">
        <v>0</v>
      </c>
      <c r="BS1666">
        <v>0</v>
      </c>
      <c r="BT1666">
        <v>0</v>
      </c>
      <c r="BU1666">
        <v>0</v>
      </c>
      <c r="BV1666">
        <v>0</v>
      </c>
      <c r="BW1666">
        <v>0</v>
      </c>
      <c r="CV1666">
        <v>0</v>
      </c>
      <c r="CW1666">
        <v>0</v>
      </c>
      <c r="CX1666">
        <f>ROUND(Y1666*Source!I578,7)</f>
        <v>0</v>
      </c>
      <c r="CY1666">
        <f t="shared" ref="CY1666:CY1673" si="896">AA1666</f>
        <v>130422.57</v>
      </c>
      <c r="CZ1666">
        <f t="shared" ref="CZ1666:CZ1673" si="897">AE1666</f>
        <v>116448.72</v>
      </c>
      <c r="DA1666">
        <f t="shared" ref="DA1666:DA1673" si="898">AI1666</f>
        <v>1.1200000000000001</v>
      </c>
      <c r="DB1666">
        <f t="shared" ref="DB1666:DB1672" si="899">ROUND((ROUND(AT1666*CZ1666,2)*ROUND(0,7)),6)</f>
        <v>0</v>
      </c>
      <c r="DC1666">
        <f t="shared" ref="DC1666:DC1672" si="900">ROUND((ROUND(AT1666*AG1666,2)*ROUND(0,7)),6)</f>
        <v>0</v>
      </c>
      <c r="DD1666" t="s">
        <v>3</v>
      </c>
      <c r="DE1666" t="s">
        <v>3</v>
      </c>
      <c r="DF1666">
        <f t="shared" ref="DF1666:DF1672" si="901">ROUND(ROUND(AE1666*AI1666,2)*CX1666,2)</f>
        <v>0</v>
      </c>
      <c r="DG1666">
        <f t="shared" ref="DG1666:DG1675" si="902">ROUND(ROUND(AF1666,2)*CX1666,2)</f>
        <v>0</v>
      </c>
      <c r="DH1666">
        <f t="shared" si="893"/>
        <v>0</v>
      </c>
      <c r="DI1666">
        <f t="shared" si="894"/>
        <v>0</v>
      </c>
      <c r="DJ1666">
        <f t="shared" ref="DJ1666:DJ1673" si="903">DF1666</f>
        <v>0</v>
      </c>
      <c r="DK1666">
        <v>0</v>
      </c>
      <c r="DL1666" t="s">
        <v>3</v>
      </c>
      <c r="DM1666">
        <v>0</v>
      </c>
      <c r="DN1666" t="s">
        <v>3</v>
      </c>
      <c r="DO1666">
        <v>0</v>
      </c>
    </row>
    <row r="1667" spans="1:119" x14ac:dyDescent="0.25">
      <c r="A1667">
        <f>ROW(Source!A578)</f>
        <v>578</v>
      </c>
      <c r="B1667">
        <v>381997917</v>
      </c>
      <c r="C1667">
        <v>382002715</v>
      </c>
      <c r="D1667">
        <v>342714150</v>
      </c>
      <c r="E1667">
        <v>1</v>
      </c>
      <c r="F1667">
        <v>1</v>
      </c>
      <c r="G1667">
        <v>1</v>
      </c>
      <c r="H1667">
        <v>3</v>
      </c>
      <c r="I1667" t="s">
        <v>1115</v>
      </c>
      <c r="J1667" t="s">
        <v>1116</v>
      </c>
      <c r="K1667" t="s">
        <v>1117</v>
      </c>
      <c r="L1667">
        <v>1346</v>
      </c>
      <c r="N1667">
        <v>1009</v>
      </c>
      <c r="O1667" t="s">
        <v>1055</v>
      </c>
      <c r="P1667" t="s">
        <v>1055</v>
      </c>
      <c r="Q1667">
        <v>1</v>
      </c>
      <c r="W1667">
        <v>0</v>
      </c>
      <c r="X1667">
        <v>547813963</v>
      </c>
      <c r="Y1667">
        <f t="shared" si="895"/>
        <v>0</v>
      </c>
      <c r="AA1667">
        <v>372.24</v>
      </c>
      <c r="AB1667">
        <v>0</v>
      </c>
      <c r="AC1667">
        <v>0</v>
      </c>
      <c r="AD1667">
        <v>0</v>
      </c>
      <c r="AE1667">
        <v>284.14999999999998</v>
      </c>
      <c r="AF1667">
        <v>0</v>
      </c>
      <c r="AG1667">
        <v>0</v>
      </c>
      <c r="AH1667">
        <v>0</v>
      </c>
      <c r="AI1667">
        <v>1.31</v>
      </c>
      <c r="AJ1667">
        <v>1</v>
      </c>
      <c r="AK1667">
        <v>1</v>
      </c>
      <c r="AL1667">
        <v>1</v>
      </c>
      <c r="AM1667">
        <v>2</v>
      </c>
      <c r="AN1667">
        <v>0</v>
      </c>
      <c r="AO1667">
        <v>0</v>
      </c>
      <c r="AP1667">
        <v>1</v>
      </c>
      <c r="AQ1667">
        <v>1</v>
      </c>
      <c r="AR1667">
        <v>0</v>
      </c>
      <c r="AS1667" t="s">
        <v>3</v>
      </c>
      <c r="AT1667">
        <v>5.0000000000000001E-3</v>
      </c>
      <c r="AU1667" t="s">
        <v>148</v>
      </c>
      <c r="AV1667">
        <v>0</v>
      </c>
      <c r="AW1667">
        <v>2</v>
      </c>
      <c r="AX1667">
        <v>382002731</v>
      </c>
      <c r="AY1667">
        <v>1</v>
      </c>
      <c r="AZ1667">
        <v>0</v>
      </c>
      <c r="BA1667">
        <v>1667</v>
      </c>
      <c r="BB1667">
        <v>1</v>
      </c>
      <c r="BC1667">
        <v>0</v>
      </c>
      <c r="BD1667">
        <v>0</v>
      </c>
      <c r="BE1667">
        <v>0</v>
      </c>
      <c r="BF1667">
        <v>0</v>
      </c>
      <c r="BG1667">
        <v>0</v>
      </c>
      <c r="BH1667">
        <v>0</v>
      </c>
      <c r="BI1667">
        <v>0</v>
      </c>
      <c r="BJ1667">
        <v>1.42075</v>
      </c>
      <c r="BK1667">
        <v>0</v>
      </c>
      <c r="BL1667">
        <v>0</v>
      </c>
      <c r="BM1667">
        <v>0</v>
      </c>
      <c r="BN1667">
        <v>0</v>
      </c>
      <c r="BO1667">
        <v>0</v>
      </c>
      <c r="BP1667">
        <v>1</v>
      </c>
      <c r="BQ1667">
        <v>0</v>
      </c>
      <c r="BR1667">
        <v>0</v>
      </c>
      <c r="BS1667">
        <v>0</v>
      </c>
      <c r="BT1667">
        <v>0</v>
      </c>
      <c r="BU1667">
        <v>0</v>
      </c>
      <c r="BV1667">
        <v>0</v>
      </c>
      <c r="BW1667">
        <v>0</v>
      </c>
      <c r="CV1667">
        <v>0</v>
      </c>
      <c r="CW1667">
        <v>0</v>
      </c>
      <c r="CX1667">
        <f>ROUND(Y1667*Source!I578,7)</f>
        <v>0</v>
      </c>
      <c r="CY1667">
        <f t="shared" si="896"/>
        <v>372.24</v>
      </c>
      <c r="CZ1667">
        <f t="shared" si="897"/>
        <v>284.14999999999998</v>
      </c>
      <c r="DA1667">
        <f t="shared" si="898"/>
        <v>1.31</v>
      </c>
      <c r="DB1667">
        <f t="shared" si="899"/>
        <v>0</v>
      </c>
      <c r="DC1667">
        <f t="shared" si="900"/>
        <v>0</v>
      </c>
      <c r="DD1667" t="s">
        <v>3</v>
      </c>
      <c r="DE1667" t="s">
        <v>3</v>
      </c>
      <c r="DF1667">
        <f t="shared" si="901"/>
        <v>0</v>
      </c>
      <c r="DG1667">
        <f t="shared" si="902"/>
        <v>0</v>
      </c>
      <c r="DH1667">
        <f t="shared" si="893"/>
        <v>0</v>
      </c>
      <c r="DI1667">
        <f t="shared" si="894"/>
        <v>0</v>
      </c>
      <c r="DJ1667">
        <f t="shared" si="903"/>
        <v>0</v>
      </c>
      <c r="DK1667">
        <v>0</v>
      </c>
      <c r="DL1667" t="s">
        <v>3</v>
      </c>
      <c r="DM1667">
        <v>0</v>
      </c>
      <c r="DN1667" t="s">
        <v>3</v>
      </c>
      <c r="DO1667">
        <v>0</v>
      </c>
    </row>
    <row r="1668" spans="1:119" x14ac:dyDescent="0.25">
      <c r="A1668">
        <f>ROW(Source!A578)</f>
        <v>578</v>
      </c>
      <c r="B1668">
        <v>381997917</v>
      </c>
      <c r="C1668">
        <v>382002715</v>
      </c>
      <c r="D1668">
        <v>342714206</v>
      </c>
      <c r="E1668">
        <v>1</v>
      </c>
      <c r="F1668">
        <v>1</v>
      </c>
      <c r="G1668">
        <v>1</v>
      </c>
      <c r="H1668">
        <v>3</v>
      </c>
      <c r="I1668" t="s">
        <v>1118</v>
      </c>
      <c r="J1668" t="s">
        <v>1119</v>
      </c>
      <c r="K1668" t="s">
        <v>1120</v>
      </c>
      <c r="L1668">
        <v>1346</v>
      </c>
      <c r="N1668">
        <v>1009</v>
      </c>
      <c r="O1668" t="s">
        <v>1055</v>
      </c>
      <c r="P1668" t="s">
        <v>1055</v>
      </c>
      <c r="Q1668">
        <v>1</v>
      </c>
      <c r="W1668">
        <v>0</v>
      </c>
      <c r="X1668">
        <v>721169884</v>
      </c>
      <c r="Y1668">
        <f t="shared" si="895"/>
        <v>0</v>
      </c>
      <c r="AA1668">
        <v>100.15</v>
      </c>
      <c r="AB1668">
        <v>0</v>
      </c>
      <c r="AC1668">
        <v>0</v>
      </c>
      <c r="AD1668">
        <v>0</v>
      </c>
      <c r="AE1668">
        <v>104.32</v>
      </c>
      <c r="AF1668">
        <v>0</v>
      </c>
      <c r="AG1668">
        <v>0</v>
      </c>
      <c r="AH1668">
        <v>0</v>
      </c>
      <c r="AI1668">
        <v>0.96</v>
      </c>
      <c r="AJ1668">
        <v>1</v>
      </c>
      <c r="AK1668">
        <v>1</v>
      </c>
      <c r="AL1668">
        <v>1</v>
      </c>
      <c r="AM1668">
        <v>2</v>
      </c>
      <c r="AN1668">
        <v>0</v>
      </c>
      <c r="AO1668">
        <v>0</v>
      </c>
      <c r="AP1668">
        <v>1</v>
      </c>
      <c r="AQ1668">
        <v>1</v>
      </c>
      <c r="AR1668">
        <v>0</v>
      </c>
      <c r="AS1668" t="s">
        <v>3</v>
      </c>
      <c r="AT1668">
        <v>1.7999999999999999E-2</v>
      </c>
      <c r="AU1668" t="s">
        <v>148</v>
      </c>
      <c r="AV1668">
        <v>0</v>
      </c>
      <c r="AW1668">
        <v>2</v>
      </c>
      <c r="AX1668">
        <v>382002732</v>
      </c>
      <c r="AY1668">
        <v>1</v>
      </c>
      <c r="AZ1668">
        <v>0</v>
      </c>
      <c r="BA1668">
        <v>1668</v>
      </c>
      <c r="BB1668">
        <v>1</v>
      </c>
      <c r="BC1668">
        <v>0</v>
      </c>
      <c r="BD1668">
        <v>0</v>
      </c>
      <c r="BE1668">
        <v>0</v>
      </c>
      <c r="BF1668">
        <v>0</v>
      </c>
      <c r="BG1668">
        <v>0</v>
      </c>
      <c r="BH1668">
        <v>0</v>
      </c>
      <c r="BI1668">
        <v>0</v>
      </c>
      <c r="BJ1668">
        <v>1.8777599999999997</v>
      </c>
      <c r="BK1668">
        <v>0</v>
      </c>
      <c r="BL1668">
        <v>0</v>
      </c>
      <c r="BM1668">
        <v>0</v>
      </c>
      <c r="BN1668">
        <v>0</v>
      </c>
      <c r="BO1668">
        <v>0</v>
      </c>
      <c r="BP1668">
        <v>1</v>
      </c>
      <c r="BQ1668">
        <v>0</v>
      </c>
      <c r="BR1668">
        <v>0</v>
      </c>
      <c r="BS1668">
        <v>0</v>
      </c>
      <c r="BT1668">
        <v>0</v>
      </c>
      <c r="BU1668">
        <v>0</v>
      </c>
      <c r="BV1668">
        <v>0</v>
      </c>
      <c r="BW1668">
        <v>0</v>
      </c>
      <c r="CV1668">
        <v>0</v>
      </c>
      <c r="CW1668">
        <v>0</v>
      </c>
      <c r="CX1668">
        <f>ROUND(Y1668*Source!I578,7)</f>
        <v>0</v>
      </c>
      <c r="CY1668">
        <f t="shared" si="896"/>
        <v>100.15</v>
      </c>
      <c r="CZ1668">
        <f t="shared" si="897"/>
        <v>104.32</v>
      </c>
      <c r="DA1668">
        <f t="shared" si="898"/>
        <v>0.96</v>
      </c>
      <c r="DB1668">
        <f t="shared" si="899"/>
        <v>0</v>
      </c>
      <c r="DC1668">
        <f t="shared" si="900"/>
        <v>0</v>
      </c>
      <c r="DD1668" t="s">
        <v>3</v>
      </c>
      <c r="DE1668" t="s">
        <v>3</v>
      </c>
      <c r="DF1668">
        <f t="shared" si="901"/>
        <v>0</v>
      </c>
      <c r="DG1668">
        <f t="shared" si="902"/>
        <v>0</v>
      </c>
      <c r="DH1668">
        <f t="shared" si="893"/>
        <v>0</v>
      </c>
      <c r="DI1668">
        <f t="shared" si="894"/>
        <v>0</v>
      </c>
      <c r="DJ1668">
        <f t="shared" si="903"/>
        <v>0</v>
      </c>
      <c r="DK1668">
        <v>0</v>
      </c>
      <c r="DL1668" t="s">
        <v>3</v>
      </c>
      <c r="DM1668">
        <v>0</v>
      </c>
      <c r="DN1668" t="s">
        <v>3</v>
      </c>
      <c r="DO1668">
        <v>0</v>
      </c>
    </row>
    <row r="1669" spans="1:119" x14ac:dyDescent="0.25">
      <c r="A1669">
        <f>ROW(Source!A578)</f>
        <v>578</v>
      </c>
      <c r="B1669">
        <v>381997917</v>
      </c>
      <c r="C1669">
        <v>382002715</v>
      </c>
      <c r="D1669">
        <v>342715696</v>
      </c>
      <c r="E1669">
        <v>1</v>
      </c>
      <c r="F1669">
        <v>1</v>
      </c>
      <c r="G1669">
        <v>1</v>
      </c>
      <c r="H1669">
        <v>3</v>
      </c>
      <c r="I1669" t="s">
        <v>1121</v>
      </c>
      <c r="J1669" t="s">
        <v>1122</v>
      </c>
      <c r="K1669" t="s">
        <v>1123</v>
      </c>
      <c r="L1669">
        <v>1346</v>
      </c>
      <c r="N1669">
        <v>1009</v>
      </c>
      <c r="O1669" t="s">
        <v>1055</v>
      </c>
      <c r="P1669" t="s">
        <v>1055</v>
      </c>
      <c r="Q1669">
        <v>1</v>
      </c>
      <c r="W1669">
        <v>0</v>
      </c>
      <c r="X1669">
        <v>536919768</v>
      </c>
      <c r="Y1669">
        <f t="shared" si="895"/>
        <v>0</v>
      </c>
      <c r="AA1669">
        <v>198.36</v>
      </c>
      <c r="AB1669">
        <v>0</v>
      </c>
      <c r="AC1669">
        <v>0</v>
      </c>
      <c r="AD1669">
        <v>0</v>
      </c>
      <c r="AE1669">
        <v>206.62</v>
      </c>
      <c r="AF1669">
        <v>0</v>
      </c>
      <c r="AG1669">
        <v>0</v>
      </c>
      <c r="AH1669">
        <v>0</v>
      </c>
      <c r="AI1669">
        <v>0.96</v>
      </c>
      <c r="AJ1669">
        <v>1</v>
      </c>
      <c r="AK1669">
        <v>1</v>
      </c>
      <c r="AL1669">
        <v>1</v>
      </c>
      <c r="AM1669">
        <v>2</v>
      </c>
      <c r="AN1669">
        <v>0</v>
      </c>
      <c r="AO1669">
        <v>0</v>
      </c>
      <c r="AP1669">
        <v>1</v>
      </c>
      <c r="AQ1669">
        <v>1</v>
      </c>
      <c r="AR1669">
        <v>0</v>
      </c>
      <c r="AS1669" t="s">
        <v>3</v>
      </c>
      <c r="AT1669">
        <v>5.6000000000000001E-2</v>
      </c>
      <c r="AU1669" t="s">
        <v>148</v>
      </c>
      <c r="AV1669">
        <v>0</v>
      </c>
      <c r="AW1669">
        <v>2</v>
      </c>
      <c r="AX1669">
        <v>382002733</v>
      </c>
      <c r="AY1669">
        <v>1</v>
      </c>
      <c r="AZ1669">
        <v>0</v>
      </c>
      <c r="BA1669">
        <v>1669</v>
      </c>
      <c r="BB1669">
        <v>1</v>
      </c>
      <c r="BC1669">
        <v>0</v>
      </c>
      <c r="BD1669">
        <v>0</v>
      </c>
      <c r="BE1669">
        <v>0</v>
      </c>
      <c r="BF1669">
        <v>0</v>
      </c>
      <c r="BG1669">
        <v>0</v>
      </c>
      <c r="BH1669">
        <v>0</v>
      </c>
      <c r="BI1669">
        <v>0</v>
      </c>
      <c r="BJ1669">
        <v>11.57072</v>
      </c>
      <c r="BK1669">
        <v>0</v>
      </c>
      <c r="BL1669">
        <v>0</v>
      </c>
      <c r="BM1669">
        <v>0</v>
      </c>
      <c r="BN1669">
        <v>0</v>
      </c>
      <c r="BO1669">
        <v>0</v>
      </c>
      <c r="BP1669">
        <v>1</v>
      </c>
      <c r="BQ1669">
        <v>0</v>
      </c>
      <c r="BR1669">
        <v>0</v>
      </c>
      <c r="BS1669">
        <v>0</v>
      </c>
      <c r="BT1669">
        <v>0</v>
      </c>
      <c r="BU1669">
        <v>0</v>
      </c>
      <c r="BV1669">
        <v>0</v>
      </c>
      <c r="BW1669">
        <v>0</v>
      </c>
      <c r="CV1669">
        <v>0</v>
      </c>
      <c r="CW1669">
        <v>0</v>
      </c>
      <c r="CX1669">
        <f>ROUND(Y1669*Source!I578,7)</f>
        <v>0</v>
      </c>
      <c r="CY1669">
        <f t="shared" si="896"/>
        <v>198.36</v>
      </c>
      <c r="CZ1669">
        <f t="shared" si="897"/>
        <v>206.62</v>
      </c>
      <c r="DA1669">
        <f t="shared" si="898"/>
        <v>0.96</v>
      </c>
      <c r="DB1669">
        <f t="shared" si="899"/>
        <v>0</v>
      </c>
      <c r="DC1669">
        <f t="shared" si="900"/>
        <v>0</v>
      </c>
      <c r="DD1669" t="s">
        <v>3</v>
      </c>
      <c r="DE1669" t="s">
        <v>3</v>
      </c>
      <c r="DF1669">
        <f t="shared" si="901"/>
        <v>0</v>
      </c>
      <c r="DG1669">
        <f t="shared" si="902"/>
        <v>0</v>
      </c>
      <c r="DH1669">
        <f t="shared" si="893"/>
        <v>0</v>
      </c>
      <c r="DI1669">
        <f t="shared" si="894"/>
        <v>0</v>
      </c>
      <c r="DJ1669">
        <f t="shared" si="903"/>
        <v>0</v>
      </c>
      <c r="DK1669">
        <v>0</v>
      </c>
      <c r="DL1669" t="s">
        <v>3</v>
      </c>
      <c r="DM1669">
        <v>0</v>
      </c>
      <c r="DN1669" t="s">
        <v>3</v>
      </c>
      <c r="DO1669">
        <v>0</v>
      </c>
    </row>
    <row r="1670" spans="1:119" x14ac:dyDescent="0.25">
      <c r="A1670">
        <f>ROW(Source!A578)</f>
        <v>578</v>
      </c>
      <c r="B1670">
        <v>381997917</v>
      </c>
      <c r="C1670">
        <v>382002715</v>
      </c>
      <c r="D1670">
        <v>342725859</v>
      </c>
      <c r="E1670">
        <v>1</v>
      </c>
      <c r="F1670">
        <v>1</v>
      </c>
      <c r="G1670">
        <v>1</v>
      </c>
      <c r="H1670">
        <v>3</v>
      </c>
      <c r="I1670" t="s">
        <v>1052</v>
      </c>
      <c r="J1670" t="s">
        <v>1053</v>
      </c>
      <c r="K1670" t="s">
        <v>1054</v>
      </c>
      <c r="L1670">
        <v>1346</v>
      </c>
      <c r="N1670">
        <v>1009</v>
      </c>
      <c r="O1670" t="s">
        <v>1055</v>
      </c>
      <c r="P1670" t="s">
        <v>1055</v>
      </c>
      <c r="Q1670">
        <v>1</v>
      </c>
      <c r="W1670">
        <v>0</v>
      </c>
      <c r="X1670">
        <v>1388162880</v>
      </c>
      <c r="Y1670">
        <f t="shared" si="895"/>
        <v>0</v>
      </c>
      <c r="AA1670">
        <v>1400.99</v>
      </c>
      <c r="AB1670">
        <v>0</v>
      </c>
      <c r="AC1670">
        <v>0</v>
      </c>
      <c r="AD1670">
        <v>0</v>
      </c>
      <c r="AE1670">
        <v>870.18</v>
      </c>
      <c r="AF1670">
        <v>0</v>
      </c>
      <c r="AG1670">
        <v>0</v>
      </c>
      <c r="AH1670">
        <v>0</v>
      </c>
      <c r="AI1670">
        <v>1.61</v>
      </c>
      <c r="AJ1670">
        <v>1</v>
      </c>
      <c r="AK1670">
        <v>1</v>
      </c>
      <c r="AL1670">
        <v>1</v>
      </c>
      <c r="AM1670">
        <v>2</v>
      </c>
      <c r="AN1670">
        <v>0</v>
      </c>
      <c r="AO1670">
        <v>0</v>
      </c>
      <c r="AP1670">
        <v>1</v>
      </c>
      <c r="AQ1670">
        <v>1</v>
      </c>
      <c r="AR1670">
        <v>0</v>
      </c>
      <c r="AS1670" t="s">
        <v>3</v>
      </c>
      <c r="AT1670">
        <v>0.31</v>
      </c>
      <c r="AU1670" t="s">
        <v>148</v>
      </c>
      <c r="AV1670">
        <v>0</v>
      </c>
      <c r="AW1670">
        <v>2</v>
      </c>
      <c r="AX1670">
        <v>382002734</v>
      </c>
      <c r="AY1670">
        <v>1</v>
      </c>
      <c r="AZ1670">
        <v>0</v>
      </c>
      <c r="BA1670">
        <v>1670</v>
      </c>
      <c r="BB1670">
        <v>1</v>
      </c>
      <c r="BC1670">
        <v>0</v>
      </c>
      <c r="BD1670">
        <v>0</v>
      </c>
      <c r="BE1670">
        <v>0</v>
      </c>
      <c r="BF1670">
        <v>0</v>
      </c>
      <c r="BG1670">
        <v>0</v>
      </c>
      <c r="BH1670">
        <v>0</v>
      </c>
      <c r="BI1670">
        <v>0</v>
      </c>
      <c r="BJ1670">
        <v>269.75579999999997</v>
      </c>
      <c r="BK1670">
        <v>0</v>
      </c>
      <c r="BL1670">
        <v>0</v>
      </c>
      <c r="BM1670">
        <v>0</v>
      </c>
      <c r="BN1670">
        <v>0</v>
      </c>
      <c r="BO1670">
        <v>0</v>
      </c>
      <c r="BP1670">
        <v>1</v>
      </c>
      <c r="BQ1670">
        <v>0</v>
      </c>
      <c r="BR1670">
        <v>0</v>
      </c>
      <c r="BS1670">
        <v>0</v>
      </c>
      <c r="BT1670">
        <v>0</v>
      </c>
      <c r="BU1670">
        <v>0</v>
      </c>
      <c r="BV1670">
        <v>0</v>
      </c>
      <c r="BW1670">
        <v>0</v>
      </c>
      <c r="CV1670">
        <v>0</v>
      </c>
      <c r="CW1670">
        <v>0</v>
      </c>
      <c r="CX1670">
        <f>ROUND(Y1670*Source!I578,7)</f>
        <v>0</v>
      </c>
      <c r="CY1670">
        <f t="shared" si="896"/>
        <v>1400.99</v>
      </c>
      <c r="CZ1670">
        <f t="shared" si="897"/>
        <v>870.18</v>
      </c>
      <c r="DA1670">
        <f t="shared" si="898"/>
        <v>1.61</v>
      </c>
      <c r="DB1670">
        <f t="shared" si="899"/>
        <v>0</v>
      </c>
      <c r="DC1670">
        <f t="shared" si="900"/>
        <v>0</v>
      </c>
      <c r="DD1670" t="s">
        <v>3</v>
      </c>
      <c r="DE1670" t="s">
        <v>3</v>
      </c>
      <c r="DF1670">
        <f t="shared" si="901"/>
        <v>0</v>
      </c>
      <c r="DG1670">
        <f t="shared" si="902"/>
        <v>0</v>
      </c>
      <c r="DH1670">
        <f t="shared" si="893"/>
        <v>0</v>
      </c>
      <c r="DI1670">
        <f t="shared" si="894"/>
        <v>0</v>
      </c>
      <c r="DJ1670">
        <f t="shared" si="903"/>
        <v>0</v>
      </c>
      <c r="DK1670">
        <v>0</v>
      </c>
      <c r="DL1670" t="s">
        <v>3</v>
      </c>
      <c r="DM1670">
        <v>0</v>
      </c>
      <c r="DN1670" t="s">
        <v>3</v>
      </c>
      <c r="DO1670">
        <v>0</v>
      </c>
    </row>
    <row r="1671" spans="1:119" x14ac:dyDescent="0.25">
      <c r="A1671">
        <f>ROW(Source!A578)</f>
        <v>578</v>
      </c>
      <c r="B1671">
        <v>381997917</v>
      </c>
      <c r="C1671">
        <v>382002715</v>
      </c>
      <c r="D1671">
        <v>342751707</v>
      </c>
      <c r="E1671">
        <v>1</v>
      </c>
      <c r="F1671">
        <v>1</v>
      </c>
      <c r="G1671">
        <v>1</v>
      </c>
      <c r="H1671">
        <v>3</v>
      </c>
      <c r="I1671" t="s">
        <v>1133</v>
      </c>
      <c r="J1671" t="s">
        <v>1134</v>
      </c>
      <c r="K1671" t="s">
        <v>1135</v>
      </c>
      <c r="L1671">
        <v>1425</v>
      </c>
      <c r="N1671">
        <v>1013</v>
      </c>
      <c r="O1671" t="s">
        <v>1082</v>
      </c>
      <c r="P1671" t="s">
        <v>1082</v>
      </c>
      <c r="Q1671">
        <v>1</v>
      </c>
      <c r="W1671">
        <v>0</v>
      </c>
      <c r="X1671">
        <v>-1086610245</v>
      </c>
      <c r="Y1671">
        <f t="shared" si="895"/>
        <v>0</v>
      </c>
      <c r="AA1671">
        <v>56.24</v>
      </c>
      <c r="AB1671">
        <v>0</v>
      </c>
      <c r="AC1671">
        <v>0</v>
      </c>
      <c r="AD1671">
        <v>0</v>
      </c>
      <c r="AE1671">
        <v>47.26</v>
      </c>
      <c r="AF1671">
        <v>0</v>
      </c>
      <c r="AG1671">
        <v>0</v>
      </c>
      <c r="AH1671">
        <v>0</v>
      </c>
      <c r="AI1671">
        <v>1.19</v>
      </c>
      <c r="AJ1671">
        <v>1</v>
      </c>
      <c r="AK1671">
        <v>1</v>
      </c>
      <c r="AL1671">
        <v>1</v>
      </c>
      <c r="AM1671">
        <v>2</v>
      </c>
      <c r="AN1671">
        <v>0</v>
      </c>
      <c r="AO1671">
        <v>0</v>
      </c>
      <c r="AP1671">
        <v>1</v>
      </c>
      <c r="AQ1671">
        <v>1</v>
      </c>
      <c r="AR1671">
        <v>0</v>
      </c>
      <c r="AS1671" t="s">
        <v>3</v>
      </c>
      <c r="AT1671">
        <v>0.03</v>
      </c>
      <c r="AU1671" t="s">
        <v>148</v>
      </c>
      <c r="AV1671">
        <v>0</v>
      </c>
      <c r="AW1671">
        <v>2</v>
      </c>
      <c r="AX1671">
        <v>382002735</v>
      </c>
      <c r="AY1671">
        <v>1</v>
      </c>
      <c r="AZ1671">
        <v>0</v>
      </c>
      <c r="BA1671">
        <v>1671</v>
      </c>
      <c r="BB1671">
        <v>1</v>
      </c>
      <c r="BC1671">
        <v>0</v>
      </c>
      <c r="BD1671">
        <v>0</v>
      </c>
      <c r="BE1671">
        <v>0</v>
      </c>
      <c r="BF1671">
        <v>0</v>
      </c>
      <c r="BG1671">
        <v>0</v>
      </c>
      <c r="BH1671">
        <v>0</v>
      </c>
      <c r="BI1671">
        <v>0</v>
      </c>
      <c r="BJ1671">
        <v>1.4177999999999999</v>
      </c>
      <c r="BK1671">
        <v>0</v>
      </c>
      <c r="BL1671">
        <v>0</v>
      </c>
      <c r="BM1671">
        <v>0</v>
      </c>
      <c r="BN1671">
        <v>0</v>
      </c>
      <c r="BO1671">
        <v>0</v>
      </c>
      <c r="BP1671">
        <v>1</v>
      </c>
      <c r="BQ1671">
        <v>0</v>
      </c>
      <c r="BR1671">
        <v>0</v>
      </c>
      <c r="BS1671">
        <v>0</v>
      </c>
      <c r="BT1671">
        <v>0</v>
      </c>
      <c r="BU1671">
        <v>0</v>
      </c>
      <c r="BV1671">
        <v>0</v>
      </c>
      <c r="BW1671">
        <v>0</v>
      </c>
      <c r="CV1671">
        <v>0</v>
      </c>
      <c r="CW1671">
        <v>0</v>
      </c>
      <c r="CX1671">
        <f>ROUND(Y1671*Source!I578,7)</f>
        <v>0</v>
      </c>
      <c r="CY1671">
        <f t="shared" si="896"/>
        <v>56.24</v>
      </c>
      <c r="CZ1671">
        <f t="shared" si="897"/>
        <v>47.26</v>
      </c>
      <c r="DA1671">
        <f t="shared" si="898"/>
        <v>1.19</v>
      </c>
      <c r="DB1671">
        <f t="shared" si="899"/>
        <v>0</v>
      </c>
      <c r="DC1671">
        <f t="shared" si="900"/>
        <v>0</v>
      </c>
      <c r="DD1671" t="s">
        <v>3</v>
      </c>
      <c r="DE1671" t="s">
        <v>3</v>
      </c>
      <c r="DF1671">
        <f t="shared" si="901"/>
        <v>0</v>
      </c>
      <c r="DG1671">
        <f t="shared" si="902"/>
        <v>0</v>
      </c>
      <c r="DH1671">
        <f t="shared" si="893"/>
        <v>0</v>
      </c>
      <c r="DI1671">
        <f t="shared" si="894"/>
        <v>0</v>
      </c>
      <c r="DJ1671">
        <f t="shared" si="903"/>
        <v>0</v>
      </c>
      <c r="DK1671">
        <v>0</v>
      </c>
      <c r="DL1671" t="s">
        <v>3</v>
      </c>
      <c r="DM1671">
        <v>0</v>
      </c>
      <c r="DN1671" t="s">
        <v>3</v>
      </c>
      <c r="DO1671">
        <v>0</v>
      </c>
    </row>
    <row r="1672" spans="1:119" x14ac:dyDescent="0.25">
      <c r="A1672">
        <f>ROW(Source!A578)</f>
        <v>578</v>
      </c>
      <c r="B1672">
        <v>381997917</v>
      </c>
      <c r="C1672">
        <v>382002715</v>
      </c>
      <c r="D1672">
        <v>342751716</v>
      </c>
      <c r="E1672">
        <v>1</v>
      </c>
      <c r="F1672">
        <v>1</v>
      </c>
      <c r="G1672">
        <v>1</v>
      </c>
      <c r="H1672">
        <v>3</v>
      </c>
      <c r="I1672" t="s">
        <v>1136</v>
      </c>
      <c r="J1672" t="s">
        <v>1137</v>
      </c>
      <c r="K1672" t="s">
        <v>1138</v>
      </c>
      <c r="L1672">
        <v>1407</v>
      </c>
      <c r="N1672">
        <v>1013</v>
      </c>
      <c r="O1672" t="s">
        <v>1139</v>
      </c>
      <c r="P1672" t="s">
        <v>1139</v>
      </c>
      <c r="Q1672">
        <v>1</v>
      </c>
      <c r="W1672">
        <v>0</v>
      </c>
      <c r="X1672">
        <v>1070744045</v>
      </c>
      <c r="Y1672">
        <f t="shared" si="895"/>
        <v>0</v>
      </c>
      <c r="AA1672">
        <v>7142</v>
      </c>
      <c r="AB1672">
        <v>0</v>
      </c>
      <c r="AC1672">
        <v>0</v>
      </c>
      <c r="AD1672">
        <v>0</v>
      </c>
      <c r="AE1672">
        <v>6052.54</v>
      </c>
      <c r="AF1672">
        <v>0</v>
      </c>
      <c r="AG1672">
        <v>0</v>
      </c>
      <c r="AH1672">
        <v>0</v>
      </c>
      <c r="AI1672">
        <v>1.18</v>
      </c>
      <c r="AJ1672">
        <v>1</v>
      </c>
      <c r="AK1672">
        <v>1</v>
      </c>
      <c r="AL1672">
        <v>1</v>
      </c>
      <c r="AM1672">
        <v>2</v>
      </c>
      <c r="AN1672">
        <v>0</v>
      </c>
      <c r="AO1672">
        <v>0</v>
      </c>
      <c r="AP1672">
        <v>1</v>
      </c>
      <c r="AQ1672">
        <v>1</v>
      </c>
      <c r="AR1672">
        <v>0</v>
      </c>
      <c r="AS1672" t="s">
        <v>3</v>
      </c>
      <c r="AT1672">
        <v>1.4999999999999999E-2</v>
      </c>
      <c r="AU1672" t="s">
        <v>148</v>
      </c>
      <c r="AV1672">
        <v>0</v>
      </c>
      <c r="AW1672">
        <v>2</v>
      </c>
      <c r="AX1672">
        <v>382002736</v>
      </c>
      <c r="AY1672">
        <v>1</v>
      </c>
      <c r="AZ1672">
        <v>0</v>
      </c>
      <c r="BA1672">
        <v>1672</v>
      </c>
      <c r="BB1672">
        <v>1</v>
      </c>
      <c r="BC1672">
        <v>0</v>
      </c>
      <c r="BD1672">
        <v>0</v>
      </c>
      <c r="BE1672">
        <v>0</v>
      </c>
      <c r="BF1672">
        <v>0</v>
      </c>
      <c r="BG1672">
        <v>0</v>
      </c>
      <c r="BH1672">
        <v>0</v>
      </c>
      <c r="BI1672">
        <v>0</v>
      </c>
      <c r="BJ1672">
        <v>90.7881</v>
      </c>
      <c r="BK1672">
        <v>0</v>
      </c>
      <c r="BL1672">
        <v>0</v>
      </c>
      <c r="BM1672">
        <v>0</v>
      </c>
      <c r="BN1672">
        <v>0</v>
      </c>
      <c r="BO1672">
        <v>0</v>
      </c>
      <c r="BP1672">
        <v>1</v>
      </c>
      <c r="BQ1672">
        <v>0</v>
      </c>
      <c r="BR1672">
        <v>0</v>
      </c>
      <c r="BS1672">
        <v>0</v>
      </c>
      <c r="BT1672">
        <v>0</v>
      </c>
      <c r="BU1672">
        <v>0</v>
      </c>
      <c r="BV1672">
        <v>0</v>
      </c>
      <c r="BW1672">
        <v>0</v>
      </c>
      <c r="CV1672">
        <v>0</v>
      </c>
      <c r="CW1672">
        <v>0</v>
      </c>
      <c r="CX1672">
        <f>ROUND(Y1672*Source!I578,7)</f>
        <v>0</v>
      </c>
      <c r="CY1672">
        <f t="shared" si="896"/>
        <v>7142</v>
      </c>
      <c r="CZ1672">
        <f t="shared" si="897"/>
        <v>6052.54</v>
      </c>
      <c r="DA1672">
        <f t="shared" si="898"/>
        <v>1.18</v>
      </c>
      <c r="DB1672">
        <f t="shared" si="899"/>
        <v>0</v>
      </c>
      <c r="DC1672">
        <f t="shared" si="900"/>
        <v>0</v>
      </c>
      <c r="DD1672" t="s">
        <v>3</v>
      </c>
      <c r="DE1672" t="s">
        <v>3</v>
      </c>
      <c r="DF1672">
        <f t="shared" si="901"/>
        <v>0</v>
      </c>
      <c r="DG1672">
        <f t="shared" si="902"/>
        <v>0</v>
      </c>
      <c r="DH1672">
        <f t="shared" si="893"/>
        <v>0</v>
      </c>
      <c r="DI1672">
        <f t="shared" si="894"/>
        <v>0</v>
      </c>
      <c r="DJ1672">
        <f t="shared" si="903"/>
        <v>0</v>
      </c>
      <c r="DK1672">
        <v>0</v>
      </c>
      <c r="DL1672" t="s">
        <v>3</v>
      </c>
      <c r="DM1672">
        <v>0</v>
      </c>
      <c r="DN1672" t="s">
        <v>3</v>
      </c>
      <c r="DO1672">
        <v>0</v>
      </c>
    </row>
    <row r="1673" spans="1:119" x14ac:dyDescent="0.25">
      <c r="A1673">
        <f>ROW(Source!A578)</f>
        <v>578</v>
      </c>
      <c r="B1673">
        <v>381997917</v>
      </c>
      <c r="C1673">
        <v>382002715</v>
      </c>
      <c r="D1673">
        <v>342646017</v>
      </c>
      <c r="E1673">
        <v>113</v>
      </c>
      <c r="F1673">
        <v>1</v>
      </c>
      <c r="G1673">
        <v>1</v>
      </c>
      <c r="H1673">
        <v>3</v>
      </c>
      <c r="I1673" t="s">
        <v>1042</v>
      </c>
      <c r="J1673" t="s">
        <v>3</v>
      </c>
      <c r="K1673" t="s">
        <v>1043</v>
      </c>
      <c r="L1673">
        <v>3277935</v>
      </c>
      <c r="N1673">
        <v>1013</v>
      </c>
      <c r="O1673" t="s">
        <v>1044</v>
      </c>
      <c r="P1673" t="s">
        <v>1044</v>
      </c>
      <c r="Q1673">
        <v>1</v>
      </c>
      <c r="W1673">
        <v>0</v>
      </c>
      <c r="X1673">
        <v>274903907</v>
      </c>
      <c r="Y1673">
        <f>AT1673</f>
        <v>2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>
        <v>0</v>
      </c>
      <c r="AG1673">
        <v>0</v>
      </c>
      <c r="AH1673">
        <v>0</v>
      </c>
      <c r="AI1673">
        <v>1</v>
      </c>
      <c r="AJ1673">
        <v>1</v>
      </c>
      <c r="AK1673">
        <v>1</v>
      </c>
      <c r="AL1673">
        <v>1</v>
      </c>
      <c r="AM1673">
        <v>-2</v>
      </c>
      <c r="AN1673">
        <v>0</v>
      </c>
      <c r="AO1673">
        <v>0</v>
      </c>
      <c r="AP1673">
        <v>0</v>
      </c>
      <c r="AQ1673">
        <v>1</v>
      </c>
      <c r="AR1673">
        <v>0</v>
      </c>
      <c r="AS1673" t="s">
        <v>3</v>
      </c>
      <c r="AT1673">
        <v>2</v>
      </c>
      <c r="AU1673" t="s">
        <v>3</v>
      </c>
      <c r="AV1673">
        <v>0</v>
      </c>
      <c r="AW1673">
        <v>2</v>
      </c>
      <c r="AX1673">
        <v>382002737</v>
      </c>
      <c r="AY1673">
        <v>1</v>
      </c>
      <c r="AZ1673">
        <v>2048</v>
      </c>
      <c r="BA1673">
        <v>1673</v>
      </c>
      <c r="BB1673">
        <v>1</v>
      </c>
      <c r="BC1673">
        <v>0</v>
      </c>
      <c r="BD1673">
        <v>0</v>
      </c>
      <c r="BE1673">
        <v>0</v>
      </c>
      <c r="BF1673">
        <v>0</v>
      </c>
      <c r="BG1673">
        <v>0</v>
      </c>
      <c r="BH1673">
        <v>0</v>
      </c>
      <c r="BI1673">
        <v>0</v>
      </c>
      <c r="BJ1673">
        <v>0</v>
      </c>
      <c r="BK1673">
        <v>0</v>
      </c>
      <c r="BL1673">
        <v>0</v>
      </c>
      <c r="BM1673">
        <v>0</v>
      </c>
      <c r="BN1673">
        <v>0</v>
      </c>
      <c r="BO1673">
        <v>0</v>
      </c>
      <c r="BP1673">
        <v>0</v>
      </c>
      <c r="BQ1673">
        <v>0</v>
      </c>
      <c r="BR1673">
        <v>0</v>
      </c>
      <c r="BS1673">
        <v>0</v>
      </c>
      <c r="BT1673">
        <v>0</v>
      </c>
      <c r="BU1673">
        <v>0</v>
      </c>
      <c r="BV1673">
        <v>0</v>
      </c>
      <c r="BW1673">
        <v>0</v>
      </c>
      <c r="CV1673">
        <v>0</v>
      </c>
      <c r="CW1673">
        <v>0</v>
      </c>
      <c r="CX1673">
        <f>ROUND(Y1673*Source!I578,7)</f>
        <v>2</v>
      </c>
      <c r="CY1673">
        <f t="shared" si="896"/>
        <v>0</v>
      </c>
      <c r="CZ1673">
        <f t="shared" si="897"/>
        <v>0</v>
      </c>
      <c r="DA1673">
        <f t="shared" si="898"/>
        <v>1</v>
      </c>
      <c r="DB1673">
        <f>ROUND(ROUND(AT1673*CZ1673,2),6)</f>
        <v>0</v>
      </c>
      <c r="DC1673">
        <f>ROUND(ROUND(AT1673*AG1673,2),6)</f>
        <v>0</v>
      </c>
      <c r="DD1673" t="s">
        <v>3</v>
      </c>
      <c r="DE1673" t="s">
        <v>3</v>
      </c>
      <c r="DF1673">
        <f>ROUND(ROUND(AE1673,2)*CX1673,2)</f>
        <v>0</v>
      </c>
      <c r="DG1673">
        <f t="shared" si="902"/>
        <v>0</v>
      </c>
      <c r="DH1673">
        <f t="shared" si="893"/>
        <v>0</v>
      </c>
      <c r="DI1673">
        <f t="shared" si="894"/>
        <v>0</v>
      </c>
      <c r="DJ1673">
        <f t="shared" si="903"/>
        <v>0</v>
      </c>
      <c r="DK1673">
        <v>0</v>
      </c>
      <c r="DL1673" t="s">
        <v>3</v>
      </c>
      <c r="DM1673">
        <v>0</v>
      </c>
      <c r="DN1673" t="s">
        <v>3</v>
      </c>
      <c r="DO1673">
        <v>0</v>
      </c>
    </row>
    <row r="1674" spans="1:119" x14ac:dyDescent="0.25">
      <c r="A1674">
        <f>ROW(Source!A579)</f>
        <v>579</v>
      </c>
      <c r="B1674">
        <v>381997917</v>
      </c>
      <c r="C1674">
        <v>382002738</v>
      </c>
      <c r="D1674">
        <v>342640208</v>
      </c>
      <c r="E1674">
        <v>113</v>
      </c>
      <c r="F1674">
        <v>1</v>
      </c>
      <c r="G1674">
        <v>1</v>
      </c>
      <c r="H1674">
        <v>1</v>
      </c>
      <c r="I1674" t="s">
        <v>1045</v>
      </c>
      <c r="J1674" t="s">
        <v>3</v>
      </c>
      <c r="K1674" t="s">
        <v>1046</v>
      </c>
      <c r="L1674">
        <v>1191</v>
      </c>
      <c r="N1674">
        <v>1013</v>
      </c>
      <c r="O1674" t="s">
        <v>1034</v>
      </c>
      <c r="P1674" t="s">
        <v>1034</v>
      </c>
      <c r="Q1674">
        <v>1</v>
      </c>
      <c r="W1674">
        <v>0</v>
      </c>
      <c r="X1674">
        <v>-715079457</v>
      </c>
      <c r="Y1674">
        <f>(AT1674*ROUND(0.86,7))</f>
        <v>11.18</v>
      </c>
      <c r="AA1674">
        <v>0</v>
      </c>
      <c r="AB1674">
        <v>0</v>
      </c>
      <c r="AC1674">
        <v>0</v>
      </c>
      <c r="AD1674">
        <v>564.51</v>
      </c>
      <c r="AE1674">
        <v>0</v>
      </c>
      <c r="AF1674">
        <v>0</v>
      </c>
      <c r="AG1674">
        <v>0</v>
      </c>
      <c r="AH1674">
        <v>564.51</v>
      </c>
      <c r="AI1674">
        <v>1</v>
      </c>
      <c r="AJ1674">
        <v>1</v>
      </c>
      <c r="AK1674">
        <v>1</v>
      </c>
      <c r="AL1674">
        <v>1</v>
      </c>
      <c r="AM1674">
        <v>-2</v>
      </c>
      <c r="AN1674">
        <v>0</v>
      </c>
      <c r="AO1674">
        <v>0</v>
      </c>
      <c r="AP1674">
        <v>1</v>
      </c>
      <c r="AQ1674">
        <v>1</v>
      </c>
      <c r="AR1674">
        <v>0</v>
      </c>
      <c r="AS1674" t="s">
        <v>3</v>
      </c>
      <c r="AT1674">
        <v>13</v>
      </c>
      <c r="AU1674" t="s">
        <v>23</v>
      </c>
      <c r="AV1674">
        <v>1</v>
      </c>
      <c r="AW1674">
        <v>2</v>
      </c>
      <c r="AX1674">
        <v>382002750</v>
      </c>
      <c r="AY1674">
        <v>1</v>
      </c>
      <c r="AZ1674">
        <v>0</v>
      </c>
      <c r="BA1674">
        <v>1674</v>
      </c>
      <c r="BB1674">
        <v>1</v>
      </c>
      <c r="BC1674">
        <v>0</v>
      </c>
      <c r="BD1674">
        <v>0</v>
      </c>
      <c r="BE1674">
        <v>0</v>
      </c>
      <c r="BF1674">
        <v>0</v>
      </c>
      <c r="BG1674">
        <v>0</v>
      </c>
      <c r="BH1674">
        <v>0</v>
      </c>
      <c r="BI1674">
        <v>0</v>
      </c>
      <c r="BJ1674">
        <v>0</v>
      </c>
      <c r="BK1674">
        <v>0</v>
      </c>
      <c r="BL1674">
        <v>0</v>
      </c>
      <c r="BM1674">
        <v>7338.63</v>
      </c>
      <c r="BN1674">
        <v>13</v>
      </c>
      <c r="BO1674">
        <v>0</v>
      </c>
      <c r="BP1674">
        <v>1</v>
      </c>
      <c r="BQ1674">
        <v>0</v>
      </c>
      <c r="BR1674">
        <v>0</v>
      </c>
      <c r="BS1674">
        <v>0</v>
      </c>
      <c r="BT1674">
        <v>6311.2217999999993</v>
      </c>
      <c r="BU1674">
        <v>11.18</v>
      </c>
      <c r="BV1674">
        <v>0</v>
      </c>
      <c r="BW1674">
        <v>1</v>
      </c>
      <c r="CU1674">
        <f>ROUND(AT1674*Source!I579*AH1674*AL1674,2)</f>
        <v>7338.63</v>
      </c>
      <c r="CV1674">
        <f>ROUND(Y1674*Source!I579,7)</f>
        <v>11.18</v>
      </c>
      <c r="CW1674">
        <v>0</v>
      </c>
      <c r="CX1674">
        <f>ROUND(Y1674*Source!I579,7)</f>
        <v>11.18</v>
      </c>
      <c r="CY1674">
        <f>AD1674</f>
        <v>564.51</v>
      </c>
      <c r="CZ1674">
        <f>AH1674</f>
        <v>564.51</v>
      </c>
      <c r="DA1674">
        <f>AL1674</f>
        <v>1</v>
      </c>
      <c r="DB1674">
        <f>ROUND((ROUND(AT1674*CZ1674,2)*ROUND(0.86,7)),6)</f>
        <v>6311.2218000000003</v>
      </c>
      <c r="DC1674">
        <f>ROUND((ROUND(AT1674*AG1674,2)*ROUND(0.86,7)),6)</f>
        <v>0</v>
      </c>
      <c r="DD1674" t="s">
        <v>3</v>
      </c>
      <c r="DE1674" t="s">
        <v>3</v>
      </c>
      <c r="DF1674">
        <f>ROUND(ROUND(AE1674,2)*CX1674,2)</f>
        <v>0</v>
      </c>
      <c r="DG1674">
        <f t="shared" si="902"/>
        <v>0</v>
      </c>
      <c r="DH1674">
        <f t="shared" si="893"/>
        <v>0</v>
      </c>
      <c r="DI1674">
        <f t="shared" si="894"/>
        <v>6311.22</v>
      </c>
      <c r="DJ1674">
        <f>DI1674</f>
        <v>6311.22</v>
      </c>
      <c r="DK1674">
        <v>1</v>
      </c>
      <c r="DL1674" t="s">
        <v>3</v>
      </c>
      <c r="DM1674">
        <v>0</v>
      </c>
      <c r="DN1674" t="s">
        <v>3</v>
      </c>
      <c r="DO1674">
        <v>0</v>
      </c>
    </row>
    <row r="1675" spans="1:119" x14ac:dyDescent="0.25">
      <c r="A1675">
        <f>ROW(Source!A579)</f>
        <v>579</v>
      </c>
      <c r="B1675">
        <v>381997917</v>
      </c>
      <c r="C1675">
        <v>382002738</v>
      </c>
      <c r="D1675">
        <v>342640393</v>
      </c>
      <c r="E1675">
        <v>113</v>
      </c>
      <c r="F1675">
        <v>1</v>
      </c>
      <c r="G1675">
        <v>1</v>
      </c>
      <c r="H1675">
        <v>1</v>
      </c>
      <c r="I1675" t="s">
        <v>1035</v>
      </c>
      <c r="J1675" t="s">
        <v>3</v>
      </c>
      <c r="K1675" t="s">
        <v>1036</v>
      </c>
      <c r="L1675">
        <v>1191</v>
      </c>
      <c r="N1675">
        <v>1013</v>
      </c>
      <c r="O1675" t="s">
        <v>1034</v>
      </c>
      <c r="P1675" t="s">
        <v>1034</v>
      </c>
      <c r="Q1675">
        <v>1</v>
      </c>
      <c r="W1675">
        <v>0</v>
      </c>
      <c r="X1675">
        <v>-1417349443</v>
      </c>
      <c r="Y1675">
        <f>(AT1675*ROUND(0.86,7))</f>
        <v>0.88580000000000003</v>
      </c>
      <c r="AA1675">
        <v>0</v>
      </c>
      <c r="AB1675">
        <v>0</v>
      </c>
      <c r="AC1675">
        <v>0</v>
      </c>
      <c r="AD1675">
        <v>0</v>
      </c>
      <c r="AE1675">
        <v>0</v>
      </c>
      <c r="AF1675">
        <v>0</v>
      </c>
      <c r="AG1675">
        <v>0</v>
      </c>
      <c r="AH1675">
        <v>0</v>
      </c>
      <c r="AI1675">
        <v>1</v>
      </c>
      <c r="AJ1675">
        <v>1</v>
      </c>
      <c r="AK1675">
        <v>1</v>
      </c>
      <c r="AL1675">
        <v>1</v>
      </c>
      <c r="AM1675">
        <v>-2</v>
      </c>
      <c r="AN1675">
        <v>0</v>
      </c>
      <c r="AO1675">
        <v>0</v>
      </c>
      <c r="AP1675">
        <v>1</v>
      </c>
      <c r="AQ1675">
        <v>1</v>
      </c>
      <c r="AR1675">
        <v>0</v>
      </c>
      <c r="AS1675" t="s">
        <v>3</v>
      </c>
      <c r="AT1675">
        <v>1.03</v>
      </c>
      <c r="AU1675" t="s">
        <v>23</v>
      </c>
      <c r="AV1675">
        <v>2</v>
      </c>
      <c r="AW1675">
        <v>2</v>
      </c>
      <c r="AX1675">
        <v>382002751</v>
      </c>
      <c r="AY1675">
        <v>1</v>
      </c>
      <c r="AZ1675">
        <v>0</v>
      </c>
      <c r="BA1675">
        <v>1675</v>
      </c>
      <c r="BB1675">
        <v>1</v>
      </c>
      <c r="BC1675">
        <v>0</v>
      </c>
      <c r="BD1675">
        <v>0</v>
      </c>
      <c r="BE1675">
        <v>0</v>
      </c>
      <c r="BF1675">
        <v>0</v>
      </c>
      <c r="BG1675">
        <v>0</v>
      </c>
      <c r="BH1675">
        <v>0</v>
      </c>
      <c r="BI1675">
        <v>0</v>
      </c>
      <c r="BJ1675">
        <v>0</v>
      </c>
      <c r="BK1675">
        <v>0</v>
      </c>
      <c r="BL1675">
        <v>0</v>
      </c>
      <c r="BM1675">
        <v>0</v>
      </c>
      <c r="BN1675">
        <v>0</v>
      </c>
      <c r="BO1675">
        <v>0</v>
      </c>
      <c r="BP1675">
        <v>0</v>
      </c>
      <c r="BQ1675">
        <v>0</v>
      </c>
      <c r="BR1675">
        <v>0</v>
      </c>
      <c r="BS1675">
        <v>0</v>
      </c>
      <c r="BT1675">
        <v>0</v>
      </c>
      <c r="BU1675">
        <v>0</v>
      </c>
      <c r="BV1675">
        <v>0</v>
      </c>
      <c r="BW1675">
        <v>0</v>
      </c>
      <c r="CV1675">
        <v>0</v>
      </c>
      <c r="CW1675">
        <v>0</v>
      </c>
      <c r="CX1675">
        <f>ROUND(Y1675*Source!I579,7)</f>
        <v>0.88580000000000003</v>
      </c>
      <c r="CY1675">
        <f>AD1675</f>
        <v>0</v>
      </c>
      <c r="CZ1675">
        <f>AH1675</f>
        <v>0</v>
      </c>
      <c r="DA1675">
        <f>AL1675</f>
        <v>1</v>
      </c>
      <c r="DB1675">
        <f>ROUND((ROUND(AT1675*CZ1675,2)*ROUND(0.86,7)),6)</f>
        <v>0</v>
      </c>
      <c r="DC1675">
        <f>ROUND((ROUND(AT1675*AG1675,2)*ROUND(0.86,7)),6)</f>
        <v>0</v>
      </c>
      <c r="DD1675" t="s">
        <v>3</v>
      </c>
      <c r="DE1675" t="s">
        <v>3</v>
      </c>
      <c r="DF1675">
        <f>ROUND(ROUND(AE1675,2)*CX1675,2)</f>
        <v>0</v>
      </c>
      <c r="DG1675">
        <f t="shared" si="902"/>
        <v>0</v>
      </c>
      <c r="DH1675">
        <f t="shared" si="893"/>
        <v>0</v>
      </c>
      <c r="DI1675">
        <f t="shared" si="894"/>
        <v>0</v>
      </c>
      <c r="DJ1675">
        <f>DI1675</f>
        <v>0</v>
      </c>
      <c r="DK1675">
        <v>0</v>
      </c>
      <c r="DL1675" t="s">
        <v>3</v>
      </c>
      <c r="DM1675">
        <v>0</v>
      </c>
      <c r="DN1675" t="s">
        <v>3</v>
      </c>
      <c r="DO1675">
        <v>0</v>
      </c>
    </row>
    <row r="1676" spans="1:119" x14ac:dyDescent="0.25">
      <c r="A1676">
        <f>ROW(Source!A579)</f>
        <v>579</v>
      </c>
      <c r="B1676">
        <v>381997917</v>
      </c>
      <c r="C1676">
        <v>382002738</v>
      </c>
      <c r="D1676">
        <v>342765492</v>
      </c>
      <c r="E1676">
        <v>1</v>
      </c>
      <c r="F1676">
        <v>1</v>
      </c>
      <c r="G1676">
        <v>1</v>
      </c>
      <c r="H1676">
        <v>2</v>
      </c>
      <c r="I1676" t="s">
        <v>1056</v>
      </c>
      <c r="J1676" t="s">
        <v>1057</v>
      </c>
      <c r="K1676" t="s">
        <v>1058</v>
      </c>
      <c r="L1676">
        <v>1368</v>
      </c>
      <c r="N1676">
        <v>1011</v>
      </c>
      <c r="O1676" t="s">
        <v>1040</v>
      </c>
      <c r="P1676" t="s">
        <v>1040</v>
      </c>
      <c r="Q1676">
        <v>1</v>
      </c>
      <c r="W1676">
        <v>0</v>
      </c>
      <c r="X1676">
        <v>-417672217</v>
      </c>
      <c r="Y1676">
        <f>(AT1676*ROUND(0.86,7))</f>
        <v>0.88580000000000003</v>
      </c>
      <c r="AA1676">
        <v>0</v>
      </c>
      <c r="AB1676">
        <v>1164.75</v>
      </c>
      <c r="AC1676">
        <v>687.23</v>
      </c>
      <c r="AD1676">
        <v>0</v>
      </c>
      <c r="AE1676">
        <v>0</v>
      </c>
      <c r="AF1676">
        <v>995.51</v>
      </c>
      <c r="AG1676">
        <v>687.23</v>
      </c>
      <c r="AH1676">
        <v>0</v>
      </c>
      <c r="AI1676">
        <v>1</v>
      </c>
      <c r="AJ1676">
        <v>1.17</v>
      </c>
      <c r="AK1676">
        <v>1</v>
      </c>
      <c r="AL1676">
        <v>1</v>
      </c>
      <c r="AM1676">
        <v>2</v>
      </c>
      <c r="AN1676">
        <v>0</v>
      </c>
      <c r="AO1676">
        <v>0</v>
      </c>
      <c r="AP1676">
        <v>1</v>
      </c>
      <c r="AQ1676">
        <v>1</v>
      </c>
      <c r="AR1676">
        <v>0</v>
      </c>
      <c r="AS1676" t="s">
        <v>3</v>
      </c>
      <c r="AT1676">
        <v>1.03</v>
      </c>
      <c r="AU1676" t="s">
        <v>23</v>
      </c>
      <c r="AV1676">
        <v>1</v>
      </c>
      <c r="AW1676">
        <v>2</v>
      </c>
      <c r="AX1676">
        <v>382002752</v>
      </c>
      <c r="AY1676">
        <v>1</v>
      </c>
      <c r="AZ1676">
        <v>0</v>
      </c>
      <c r="BA1676">
        <v>1676</v>
      </c>
      <c r="BB1676">
        <v>1</v>
      </c>
      <c r="BC1676">
        <v>0</v>
      </c>
      <c r="BD1676">
        <v>0</v>
      </c>
      <c r="BE1676">
        <v>0</v>
      </c>
      <c r="BF1676">
        <v>0</v>
      </c>
      <c r="BG1676">
        <v>0</v>
      </c>
      <c r="BH1676">
        <v>0</v>
      </c>
      <c r="BI1676">
        <v>0</v>
      </c>
      <c r="BJ1676">
        <v>0</v>
      </c>
      <c r="BK1676">
        <v>1025.3752999999999</v>
      </c>
      <c r="BL1676">
        <v>707.84690000000001</v>
      </c>
      <c r="BM1676">
        <v>0</v>
      </c>
      <c r="BN1676">
        <v>0</v>
      </c>
      <c r="BO1676">
        <v>1.03</v>
      </c>
      <c r="BP1676">
        <v>1</v>
      </c>
      <c r="BQ1676">
        <v>0</v>
      </c>
      <c r="BR1676">
        <v>881.82275800000002</v>
      </c>
      <c r="BS1676">
        <v>608.748334</v>
      </c>
      <c r="BT1676">
        <v>0</v>
      </c>
      <c r="BU1676">
        <v>0</v>
      </c>
      <c r="BV1676">
        <v>0.88580000000000003</v>
      </c>
      <c r="BW1676">
        <v>1</v>
      </c>
      <c r="CV1676">
        <v>0</v>
      </c>
      <c r="CW1676">
        <f>ROUND(Y1676*Source!I579*DO1676,7)</f>
        <v>0.88580000000000003</v>
      </c>
      <c r="CX1676">
        <f>ROUND(Y1676*Source!I579,7)</f>
        <v>0.88580000000000003</v>
      </c>
      <c r="CY1676">
        <f>AB1676</f>
        <v>1164.75</v>
      </c>
      <c r="CZ1676">
        <f>AF1676</f>
        <v>995.51</v>
      </c>
      <c r="DA1676">
        <f>AJ1676</f>
        <v>1.17</v>
      </c>
      <c r="DB1676">
        <f>ROUND((ROUND(AT1676*CZ1676,2)*ROUND(0.86,7)),6)</f>
        <v>881.82680000000005</v>
      </c>
      <c r="DC1676">
        <f>ROUND((ROUND(AT1676*AG1676,2)*ROUND(0.86,7)),6)</f>
        <v>608.75099999999998</v>
      </c>
      <c r="DD1676" t="s">
        <v>3</v>
      </c>
      <c r="DE1676" t="s">
        <v>3</v>
      </c>
      <c r="DF1676">
        <f>ROUND(ROUND(AE1676,2)*CX1676,2)</f>
        <v>0</v>
      </c>
      <c r="DG1676">
        <f>ROUND(ROUND(AF1676*AJ1676,2)*CX1676,2)</f>
        <v>1031.74</v>
      </c>
      <c r="DH1676">
        <f t="shared" si="893"/>
        <v>608.75</v>
      </c>
      <c r="DI1676">
        <f t="shared" si="894"/>
        <v>0</v>
      </c>
      <c r="DJ1676">
        <f>DG1676+DH1676</f>
        <v>1640.49</v>
      </c>
      <c r="DK1676">
        <v>0</v>
      </c>
      <c r="DL1676" t="s">
        <v>1041</v>
      </c>
      <c r="DM1676">
        <v>5</v>
      </c>
      <c r="DN1676" t="s">
        <v>1034</v>
      </c>
      <c r="DO1676">
        <v>1</v>
      </c>
    </row>
    <row r="1677" spans="1:119" x14ac:dyDescent="0.25">
      <c r="A1677">
        <f>ROW(Source!A579)</f>
        <v>579</v>
      </c>
      <c r="B1677">
        <v>381997917</v>
      </c>
      <c r="C1677">
        <v>382002738</v>
      </c>
      <c r="D1677">
        <v>342713938</v>
      </c>
      <c r="E1677">
        <v>1</v>
      </c>
      <c r="F1677">
        <v>1</v>
      </c>
      <c r="G1677">
        <v>1</v>
      </c>
      <c r="H1677">
        <v>3</v>
      </c>
      <c r="I1677" t="s">
        <v>1049</v>
      </c>
      <c r="J1677" t="s">
        <v>1050</v>
      </c>
      <c r="K1677" t="s">
        <v>1051</v>
      </c>
      <c r="L1677">
        <v>1348</v>
      </c>
      <c r="N1677">
        <v>1009</v>
      </c>
      <c r="O1677" t="s">
        <v>846</v>
      </c>
      <c r="P1677" t="s">
        <v>846</v>
      </c>
      <c r="Q1677">
        <v>1000</v>
      </c>
      <c r="W1677">
        <v>0</v>
      </c>
      <c r="X1677">
        <v>1693858356</v>
      </c>
      <c r="Y1677">
        <f t="shared" ref="Y1677:Y1683" si="904">(AT1677*ROUND(0,7))</f>
        <v>0</v>
      </c>
      <c r="AA1677">
        <v>130422.57</v>
      </c>
      <c r="AB1677">
        <v>0</v>
      </c>
      <c r="AC1677">
        <v>0</v>
      </c>
      <c r="AD1677">
        <v>0</v>
      </c>
      <c r="AE1677">
        <v>116448.72</v>
      </c>
      <c r="AF1677">
        <v>0</v>
      </c>
      <c r="AG1677">
        <v>0</v>
      </c>
      <c r="AH1677">
        <v>0</v>
      </c>
      <c r="AI1677">
        <v>1.1200000000000001</v>
      </c>
      <c r="AJ1677">
        <v>1</v>
      </c>
      <c r="AK1677">
        <v>1</v>
      </c>
      <c r="AL1677">
        <v>1</v>
      </c>
      <c r="AM1677">
        <v>2</v>
      </c>
      <c r="AN1677">
        <v>0</v>
      </c>
      <c r="AO1677">
        <v>0</v>
      </c>
      <c r="AP1677">
        <v>1</v>
      </c>
      <c r="AQ1677">
        <v>1</v>
      </c>
      <c r="AR1677">
        <v>0</v>
      </c>
      <c r="AS1677" t="s">
        <v>3</v>
      </c>
      <c r="AT1677">
        <v>1.1000000000000001E-3</v>
      </c>
      <c r="AU1677" t="s">
        <v>14</v>
      </c>
      <c r="AV1677">
        <v>0</v>
      </c>
      <c r="AW1677">
        <v>2</v>
      </c>
      <c r="AX1677">
        <v>382002753</v>
      </c>
      <c r="AY1677">
        <v>1</v>
      </c>
      <c r="AZ1677">
        <v>0</v>
      </c>
      <c r="BA1677">
        <v>1677</v>
      </c>
      <c r="BB1677">
        <v>1</v>
      </c>
      <c r="BC1677">
        <v>0</v>
      </c>
      <c r="BD1677">
        <v>0</v>
      </c>
      <c r="BE1677">
        <v>0</v>
      </c>
      <c r="BF1677">
        <v>0</v>
      </c>
      <c r="BG1677">
        <v>0</v>
      </c>
      <c r="BH1677">
        <v>0</v>
      </c>
      <c r="BI1677">
        <v>0</v>
      </c>
      <c r="BJ1677">
        <v>128.093592</v>
      </c>
      <c r="BK1677">
        <v>0</v>
      </c>
      <c r="BL1677">
        <v>0</v>
      </c>
      <c r="BM1677">
        <v>0</v>
      </c>
      <c r="BN1677">
        <v>0</v>
      </c>
      <c r="BO1677">
        <v>0</v>
      </c>
      <c r="BP1677">
        <v>1</v>
      </c>
      <c r="BQ1677">
        <v>0</v>
      </c>
      <c r="BR1677">
        <v>0</v>
      </c>
      <c r="BS1677">
        <v>0</v>
      </c>
      <c r="BT1677">
        <v>0</v>
      </c>
      <c r="BU1677">
        <v>0</v>
      </c>
      <c r="BV1677">
        <v>0</v>
      </c>
      <c r="BW1677">
        <v>0</v>
      </c>
      <c r="CV1677">
        <v>0</v>
      </c>
      <c r="CW1677">
        <v>0</v>
      </c>
      <c r="CX1677">
        <f>ROUND(Y1677*Source!I579,7)</f>
        <v>0</v>
      </c>
      <c r="CY1677">
        <f t="shared" ref="CY1677:CY1684" si="905">AA1677</f>
        <v>130422.57</v>
      </c>
      <c r="CZ1677">
        <f t="shared" ref="CZ1677:CZ1684" si="906">AE1677</f>
        <v>116448.72</v>
      </c>
      <c r="DA1677">
        <f t="shared" ref="DA1677:DA1684" si="907">AI1677</f>
        <v>1.1200000000000001</v>
      </c>
      <c r="DB1677">
        <f t="shared" ref="DB1677:DB1683" si="908">ROUND((ROUND(AT1677*CZ1677,2)*ROUND(0,7)),6)</f>
        <v>0</v>
      </c>
      <c r="DC1677">
        <f t="shared" ref="DC1677:DC1683" si="909">ROUND((ROUND(AT1677*AG1677,2)*ROUND(0,7)),6)</f>
        <v>0</v>
      </c>
      <c r="DD1677" t="s">
        <v>3</v>
      </c>
      <c r="DE1677" t="s">
        <v>3</v>
      </c>
      <c r="DF1677">
        <f t="shared" ref="DF1677:DF1683" si="910">ROUND(ROUND(AE1677*AI1677,2)*CX1677,2)</f>
        <v>0</v>
      </c>
      <c r="DG1677">
        <f t="shared" ref="DG1677:DG1686" si="911">ROUND(ROUND(AF1677,2)*CX1677,2)</f>
        <v>0</v>
      </c>
      <c r="DH1677">
        <f t="shared" si="893"/>
        <v>0</v>
      </c>
      <c r="DI1677">
        <f t="shared" si="894"/>
        <v>0</v>
      </c>
      <c r="DJ1677">
        <f t="shared" ref="DJ1677:DJ1684" si="912">DF1677</f>
        <v>0</v>
      </c>
      <c r="DK1677">
        <v>0</v>
      </c>
      <c r="DL1677" t="s">
        <v>3</v>
      </c>
      <c r="DM1677">
        <v>0</v>
      </c>
      <c r="DN1677" t="s">
        <v>3</v>
      </c>
      <c r="DO1677">
        <v>0</v>
      </c>
    </row>
    <row r="1678" spans="1:119" x14ac:dyDescent="0.25">
      <c r="A1678">
        <f>ROW(Source!A579)</f>
        <v>579</v>
      </c>
      <c r="B1678">
        <v>381997917</v>
      </c>
      <c r="C1678">
        <v>382002738</v>
      </c>
      <c r="D1678">
        <v>342714150</v>
      </c>
      <c r="E1678">
        <v>1</v>
      </c>
      <c r="F1678">
        <v>1</v>
      </c>
      <c r="G1678">
        <v>1</v>
      </c>
      <c r="H1678">
        <v>3</v>
      </c>
      <c r="I1678" t="s">
        <v>1115</v>
      </c>
      <c r="J1678" t="s">
        <v>1116</v>
      </c>
      <c r="K1678" t="s">
        <v>1117</v>
      </c>
      <c r="L1678">
        <v>1346</v>
      </c>
      <c r="N1678">
        <v>1009</v>
      </c>
      <c r="O1678" t="s">
        <v>1055</v>
      </c>
      <c r="P1678" t="s">
        <v>1055</v>
      </c>
      <c r="Q1678">
        <v>1</v>
      </c>
      <c r="W1678">
        <v>0</v>
      </c>
      <c r="X1678">
        <v>547813963</v>
      </c>
      <c r="Y1678">
        <f t="shared" si="904"/>
        <v>0</v>
      </c>
      <c r="AA1678">
        <v>372.24</v>
      </c>
      <c r="AB1678">
        <v>0</v>
      </c>
      <c r="AC1678">
        <v>0</v>
      </c>
      <c r="AD1678">
        <v>0</v>
      </c>
      <c r="AE1678">
        <v>284.14999999999998</v>
      </c>
      <c r="AF1678">
        <v>0</v>
      </c>
      <c r="AG1678">
        <v>0</v>
      </c>
      <c r="AH1678">
        <v>0</v>
      </c>
      <c r="AI1678">
        <v>1.31</v>
      </c>
      <c r="AJ1678">
        <v>1</v>
      </c>
      <c r="AK1678">
        <v>1</v>
      </c>
      <c r="AL1678">
        <v>1</v>
      </c>
      <c r="AM1678">
        <v>2</v>
      </c>
      <c r="AN1678">
        <v>0</v>
      </c>
      <c r="AO1678">
        <v>0</v>
      </c>
      <c r="AP1678">
        <v>1</v>
      </c>
      <c r="AQ1678">
        <v>1</v>
      </c>
      <c r="AR1678">
        <v>0</v>
      </c>
      <c r="AS1678" t="s">
        <v>3</v>
      </c>
      <c r="AT1678">
        <v>5.0000000000000001E-3</v>
      </c>
      <c r="AU1678" t="s">
        <v>14</v>
      </c>
      <c r="AV1678">
        <v>0</v>
      </c>
      <c r="AW1678">
        <v>2</v>
      </c>
      <c r="AX1678">
        <v>382002754</v>
      </c>
      <c r="AY1678">
        <v>1</v>
      </c>
      <c r="AZ1678">
        <v>0</v>
      </c>
      <c r="BA1678">
        <v>1678</v>
      </c>
      <c r="BB1678">
        <v>1</v>
      </c>
      <c r="BC1678">
        <v>0</v>
      </c>
      <c r="BD1678">
        <v>0</v>
      </c>
      <c r="BE1678">
        <v>0</v>
      </c>
      <c r="BF1678">
        <v>0</v>
      </c>
      <c r="BG1678">
        <v>0</v>
      </c>
      <c r="BH1678">
        <v>0</v>
      </c>
      <c r="BI1678">
        <v>0</v>
      </c>
      <c r="BJ1678">
        <v>1.42075</v>
      </c>
      <c r="BK1678">
        <v>0</v>
      </c>
      <c r="BL1678">
        <v>0</v>
      </c>
      <c r="BM1678">
        <v>0</v>
      </c>
      <c r="BN1678">
        <v>0</v>
      </c>
      <c r="BO1678">
        <v>0</v>
      </c>
      <c r="BP1678">
        <v>1</v>
      </c>
      <c r="BQ1678">
        <v>0</v>
      </c>
      <c r="BR1678">
        <v>0</v>
      </c>
      <c r="BS1678">
        <v>0</v>
      </c>
      <c r="BT1678">
        <v>0</v>
      </c>
      <c r="BU1678">
        <v>0</v>
      </c>
      <c r="BV1678">
        <v>0</v>
      </c>
      <c r="BW1678">
        <v>0</v>
      </c>
      <c r="CV1678">
        <v>0</v>
      </c>
      <c r="CW1678">
        <v>0</v>
      </c>
      <c r="CX1678">
        <f>ROUND(Y1678*Source!I579,7)</f>
        <v>0</v>
      </c>
      <c r="CY1678">
        <f t="shared" si="905"/>
        <v>372.24</v>
      </c>
      <c r="CZ1678">
        <f t="shared" si="906"/>
        <v>284.14999999999998</v>
      </c>
      <c r="DA1678">
        <f t="shared" si="907"/>
        <v>1.31</v>
      </c>
      <c r="DB1678">
        <f t="shared" si="908"/>
        <v>0</v>
      </c>
      <c r="DC1678">
        <f t="shared" si="909"/>
        <v>0</v>
      </c>
      <c r="DD1678" t="s">
        <v>3</v>
      </c>
      <c r="DE1678" t="s">
        <v>3</v>
      </c>
      <c r="DF1678">
        <f t="shared" si="910"/>
        <v>0</v>
      </c>
      <c r="DG1678">
        <f t="shared" si="911"/>
        <v>0</v>
      </c>
      <c r="DH1678">
        <f t="shared" si="893"/>
        <v>0</v>
      </c>
      <c r="DI1678">
        <f t="shared" si="894"/>
        <v>0</v>
      </c>
      <c r="DJ1678">
        <f t="shared" si="912"/>
        <v>0</v>
      </c>
      <c r="DK1678">
        <v>0</v>
      </c>
      <c r="DL1678" t="s">
        <v>3</v>
      </c>
      <c r="DM1678">
        <v>0</v>
      </c>
      <c r="DN1678" t="s">
        <v>3</v>
      </c>
      <c r="DO1678">
        <v>0</v>
      </c>
    </row>
    <row r="1679" spans="1:119" x14ac:dyDescent="0.25">
      <c r="A1679">
        <f>ROW(Source!A579)</f>
        <v>579</v>
      </c>
      <c r="B1679">
        <v>381997917</v>
      </c>
      <c r="C1679">
        <v>382002738</v>
      </c>
      <c r="D1679">
        <v>342714206</v>
      </c>
      <c r="E1679">
        <v>1</v>
      </c>
      <c r="F1679">
        <v>1</v>
      </c>
      <c r="G1679">
        <v>1</v>
      </c>
      <c r="H1679">
        <v>3</v>
      </c>
      <c r="I1679" t="s">
        <v>1118</v>
      </c>
      <c r="J1679" t="s">
        <v>1119</v>
      </c>
      <c r="K1679" t="s">
        <v>1120</v>
      </c>
      <c r="L1679">
        <v>1346</v>
      </c>
      <c r="N1679">
        <v>1009</v>
      </c>
      <c r="O1679" t="s">
        <v>1055</v>
      </c>
      <c r="P1679" t="s">
        <v>1055</v>
      </c>
      <c r="Q1679">
        <v>1</v>
      </c>
      <c r="W1679">
        <v>0</v>
      </c>
      <c r="X1679">
        <v>721169884</v>
      </c>
      <c r="Y1679">
        <f t="shared" si="904"/>
        <v>0</v>
      </c>
      <c r="AA1679">
        <v>100.15</v>
      </c>
      <c r="AB1679">
        <v>0</v>
      </c>
      <c r="AC1679">
        <v>0</v>
      </c>
      <c r="AD1679">
        <v>0</v>
      </c>
      <c r="AE1679">
        <v>104.32</v>
      </c>
      <c r="AF1679">
        <v>0</v>
      </c>
      <c r="AG1679">
        <v>0</v>
      </c>
      <c r="AH1679">
        <v>0</v>
      </c>
      <c r="AI1679">
        <v>0.96</v>
      </c>
      <c r="AJ1679">
        <v>1</v>
      </c>
      <c r="AK1679">
        <v>1</v>
      </c>
      <c r="AL1679">
        <v>1</v>
      </c>
      <c r="AM1679">
        <v>2</v>
      </c>
      <c r="AN1679">
        <v>0</v>
      </c>
      <c r="AO1679">
        <v>0</v>
      </c>
      <c r="AP1679">
        <v>1</v>
      </c>
      <c r="AQ1679">
        <v>1</v>
      </c>
      <c r="AR1679">
        <v>0</v>
      </c>
      <c r="AS1679" t="s">
        <v>3</v>
      </c>
      <c r="AT1679">
        <v>1.7999999999999999E-2</v>
      </c>
      <c r="AU1679" t="s">
        <v>14</v>
      </c>
      <c r="AV1679">
        <v>0</v>
      </c>
      <c r="AW1679">
        <v>2</v>
      </c>
      <c r="AX1679">
        <v>382002755</v>
      </c>
      <c r="AY1679">
        <v>1</v>
      </c>
      <c r="AZ1679">
        <v>0</v>
      </c>
      <c r="BA1679">
        <v>1679</v>
      </c>
      <c r="BB1679">
        <v>1</v>
      </c>
      <c r="BC1679">
        <v>0</v>
      </c>
      <c r="BD1679">
        <v>0</v>
      </c>
      <c r="BE1679">
        <v>0</v>
      </c>
      <c r="BF1679">
        <v>0</v>
      </c>
      <c r="BG1679">
        <v>0</v>
      </c>
      <c r="BH1679">
        <v>0</v>
      </c>
      <c r="BI1679">
        <v>0</v>
      </c>
      <c r="BJ1679">
        <v>1.8777599999999997</v>
      </c>
      <c r="BK1679">
        <v>0</v>
      </c>
      <c r="BL1679">
        <v>0</v>
      </c>
      <c r="BM1679">
        <v>0</v>
      </c>
      <c r="BN1679">
        <v>0</v>
      </c>
      <c r="BO1679">
        <v>0</v>
      </c>
      <c r="BP1679">
        <v>1</v>
      </c>
      <c r="BQ1679">
        <v>0</v>
      </c>
      <c r="BR1679">
        <v>0</v>
      </c>
      <c r="BS1679">
        <v>0</v>
      </c>
      <c r="BT1679">
        <v>0</v>
      </c>
      <c r="BU1679">
        <v>0</v>
      </c>
      <c r="BV1679">
        <v>0</v>
      </c>
      <c r="BW1679">
        <v>0</v>
      </c>
      <c r="CV1679">
        <v>0</v>
      </c>
      <c r="CW1679">
        <v>0</v>
      </c>
      <c r="CX1679">
        <f>ROUND(Y1679*Source!I579,7)</f>
        <v>0</v>
      </c>
      <c r="CY1679">
        <f t="shared" si="905"/>
        <v>100.15</v>
      </c>
      <c r="CZ1679">
        <f t="shared" si="906"/>
        <v>104.32</v>
      </c>
      <c r="DA1679">
        <f t="shared" si="907"/>
        <v>0.96</v>
      </c>
      <c r="DB1679">
        <f t="shared" si="908"/>
        <v>0</v>
      </c>
      <c r="DC1679">
        <f t="shared" si="909"/>
        <v>0</v>
      </c>
      <c r="DD1679" t="s">
        <v>3</v>
      </c>
      <c r="DE1679" t="s">
        <v>3</v>
      </c>
      <c r="DF1679">
        <f t="shared" si="910"/>
        <v>0</v>
      </c>
      <c r="DG1679">
        <f t="shared" si="911"/>
        <v>0</v>
      </c>
      <c r="DH1679">
        <f t="shared" si="893"/>
        <v>0</v>
      </c>
      <c r="DI1679">
        <f t="shared" si="894"/>
        <v>0</v>
      </c>
      <c r="DJ1679">
        <f t="shared" si="912"/>
        <v>0</v>
      </c>
      <c r="DK1679">
        <v>0</v>
      </c>
      <c r="DL1679" t="s">
        <v>3</v>
      </c>
      <c r="DM1679">
        <v>0</v>
      </c>
      <c r="DN1679" t="s">
        <v>3</v>
      </c>
      <c r="DO1679">
        <v>0</v>
      </c>
    </row>
    <row r="1680" spans="1:119" x14ac:dyDescent="0.25">
      <c r="A1680">
        <f>ROW(Source!A579)</f>
        <v>579</v>
      </c>
      <c r="B1680">
        <v>381997917</v>
      </c>
      <c r="C1680">
        <v>382002738</v>
      </c>
      <c r="D1680">
        <v>342715696</v>
      </c>
      <c r="E1680">
        <v>1</v>
      </c>
      <c r="F1680">
        <v>1</v>
      </c>
      <c r="G1680">
        <v>1</v>
      </c>
      <c r="H1680">
        <v>3</v>
      </c>
      <c r="I1680" t="s">
        <v>1121</v>
      </c>
      <c r="J1680" t="s">
        <v>1122</v>
      </c>
      <c r="K1680" t="s">
        <v>1123</v>
      </c>
      <c r="L1680">
        <v>1346</v>
      </c>
      <c r="N1680">
        <v>1009</v>
      </c>
      <c r="O1680" t="s">
        <v>1055</v>
      </c>
      <c r="P1680" t="s">
        <v>1055</v>
      </c>
      <c r="Q1680">
        <v>1</v>
      </c>
      <c r="W1680">
        <v>0</v>
      </c>
      <c r="X1680">
        <v>536919768</v>
      </c>
      <c r="Y1680">
        <f t="shared" si="904"/>
        <v>0</v>
      </c>
      <c r="AA1680">
        <v>198.36</v>
      </c>
      <c r="AB1680">
        <v>0</v>
      </c>
      <c r="AC1680">
        <v>0</v>
      </c>
      <c r="AD1680">
        <v>0</v>
      </c>
      <c r="AE1680">
        <v>206.62</v>
      </c>
      <c r="AF1680">
        <v>0</v>
      </c>
      <c r="AG1680">
        <v>0</v>
      </c>
      <c r="AH1680">
        <v>0</v>
      </c>
      <c r="AI1680">
        <v>0.96</v>
      </c>
      <c r="AJ1680">
        <v>1</v>
      </c>
      <c r="AK1680">
        <v>1</v>
      </c>
      <c r="AL1680">
        <v>1</v>
      </c>
      <c r="AM1680">
        <v>2</v>
      </c>
      <c r="AN1680">
        <v>0</v>
      </c>
      <c r="AO1680">
        <v>0</v>
      </c>
      <c r="AP1680">
        <v>1</v>
      </c>
      <c r="AQ1680">
        <v>1</v>
      </c>
      <c r="AR1680">
        <v>0</v>
      </c>
      <c r="AS1680" t="s">
        <v>3</v>
      </c>
      <c r="AT1680">
        <v>5.6000000000000001E-2</v>
      </c>
      <c r="AU1680" t="s">
        <v>14</v>
      </c>
      <c r="AV1680">
        <v>0</v>
      </c>
      <c r="AW1680">
        <v>2</v>
      </c>
      <c r="AX1680">
        <v>382002756</v>
      </c>
      <c r="AY1680">
        <v>1</v>
      </c>
      <c r="AZ1680">
        <v>0</v>
      </c>
      <c r="BA1680">
        <v>1680</v>
      </c>
      <c r="BB1680">
        <v>1</v>
      </c>
      <c r="BC1680">
        <v>0</v>
      </c>
      <c r="BD1680">
        <v>0</v>
      </c>
      <c r="BE1680">
        <v>0</v>
      </c>
      <c r="BF1680">
        <v>0</v>
      </c>
      <c r="BG1680">
        <v>0</v>
      </c>
      <c r="BH1680">
        <v>0</v>
      </c>
      <c r="BI1680">
        <v>0</v>
      </c>
      <c r="BJ1680">
        <v>11.57072</v>
      </c>
      <c r="BK1680">
        <v>0</v>
      </c>
      <c r="BL1680">
        <v>0</v>
      </c>
      <c r="BM1680">
        <v>0</v>
      </c>
      <c r="BN1680">
        <v>0</v>
      </c>
      <c r="BO1680">
        <v>0</v>
      </c>
      <c r="BP1680">
        <v>1</v>
      </c>
      <c r="BQ1680">
        <v>0</v>
      </c>
      <c r="BR1680">
        <v>0</v>
      </c>
      <c r="BS1680">
        <v>0</v>
      </c>
      <c r="BT1680">
        <v>0</v>
      </c>
      <c r="BU1680">
        <v>0</v>
      </c>
      <c r="BV1680">
        <v>0</v>
      </c>
      <c r="BW1680">
        <v>0</v>
      </c>
      <c r="CV1680">
        <v>0</v>
      </c>
      <c r="CW1680">
        <v>0</v>
      </c>
      <c r="CX1680">
        <f>ROUND(Y1680*Source!I579,7)</f>
        <v>0</v>
      </c>
      <c r="CY1680">
        <f t="shared" si="905"/>
        <v>198.36</v>
      </c>
      <c r="CZ1680">
        <f t="shared" si="906"/>
        <v>206.62</v>
      </c>
      <c r="DA1680">
        <f t="shared" si="907"/>
        <v>0.96</v>
      </c>
      <c r="DB1680">
        <f t="shared" si="908"/>
        <v>0</v>
      </c>
      <c r="DC1680">
        <f t="shared" si="909"/>
        <v>0</v>
      </c>
      <c r="DD1680" t="s">
        <v>3</v>
      </c>
      <c r="DE1680" t="s">
        <v>3</v>
      </c>
      <c r="DF1680">
        <f t="shared" si="910"/>
        <v>0</v>
      </c>
      <c r="DG1680">
        <f t="shared" si="911"/>
        <v>0</v>
      </c>
      <c r="DH1680">
        <f t="shared" si="893"/>
        <v>0</v>
      </c>
      <c r="DI1680">
        <f t="shared" si="894"/>
        <v>0</v>
      </c>
      <c r="DJ1680">
        <f t="shared" si="912"/>
        <v>0</v>
      </c>
      <c r="DK1680">
        <v>0</v>
      </c>
      <c r="DL1680" t="s">
        <v>3</v>
      </c>
      <c r="DM1680">
        <v>0</v>
      </c>
      <c r="DN1680" t="s">
        <v>3</v>
      </c>
      <c r="DO1680">
        <v>0</v>
      </c>
    </row>
    <row r="1681" spans="1:119" x14ac:dyDescent="0.25">
      <c r="A1681">
        <f>ROW(Source!A579)</f>
        <v>579</v>
      </c>
      <c r="B1681">
        <v>381997917</v>
      </c>
      <c r="C1681">
        <v>382002738</v>
      </c>
      <c r="D1681">
        <v>342725859</v>
      </c>
      <c r="E1681">
        <v>1</v>
      </c>
      <c r="F1681">
        <v>1</v>
      </c>
      <c r="G1681">
        <v>1</v>
      </c>
      <c r="H1681">
        <v>3</v>
      </c>
      <c r="I1681" t="s">
        <v>1052</v>
      </c>
      <c r="J1681" t="s">
        <v>1053</v>
      </c>
      <c r="K1681" t="s">
        <v>1054</v>
      </c>
      <c r="L1681">
        <v>1346</v>
      </c>
      <c r="N1681">
        <v>1009</v>
      </c>
      <c r="O1681" t="s">
        <v>1055</v>
      </c>
      <c r="P1681" t="s">
        <v>1055</v>
      </c>
      <c r="Q1681">
        <v>1</v>
      </c>
      <c r="W1681">
        <v>0</v>
      </c>
      <c r="X1681">
        <v>1388162880</v>
      </c>
      <c r="Y1681">
        <f t="shared" si="904"/>
        <v>0</v>
      </c>
      <c r="AA1681">
        <v>1400.99</v>
      </c>
      <c r="AB1681">
        <v>0</v>
      </c>
      <c r="AC1681">
        <v>0</v>
      </c>
      <c r="AD1681">
        <v>0</v>
      </c>
      <c r="AE1681">
        <v>870.18</v>
      </c>
      <c r="AF1681">
        <v>0</v>
      </c>
      <c r="AG1681">
        <v>0</v>
      </c>
      <c r="AH1681">
        <v>0</v>
      </c>
      <c r="AI1681">
        <v>1.61</v>
      </c>
      <c r="AJ1681">
        <v>1</v>
      </c>
      <c r="AK1681">
        <v>1</v>
      </c>
      <c r="AL1681">
        <v>1</v>
      </c>
      <c r="AM1681">
        <v>2</v>
      </c>
      <c r="AN1681">
        <v>0</v>
      </c>
      <c r="AO1681">
        <v>0</v>
      </c>
      <c r="AP1681">
        <v>1</v>
      </c>
      <c r="AQ1681">
        <v>1</v>
      </c>
      <c r="AR1681">
        <v>0</v>
      </c>
      <c r="AS1681" t="s">
        <v>3</v>
      </c>
      <c r="AT1681">
        <v>0.31</v>
      </c>
      <c r="AU1681" t="s">
        <v>14</v>
      </c>
      <c r="AV1681">
        <v>0</v>
      </c>
      <c r="AW1681">
        <v>2</v>
      </c>
      <c r="AX1681">
        <v>382002757</v>
      </c>
      <c r="AY1681">
        <v>1</v>
      </c>
      <c r="AZ1681">
        <v>0</v>
      </c>
      <c r="BA1681">
        <v>1681</v>
      </c>
      <c r="BB1681">
        <v>1</v>
      </c>
      <c r="BC1681">
        <v>0</v>
      </c>
      <c r="BD1681">
        <v>0</v>
      </c>
      <c r="BE1681">
        <v>0</v>
      </c>
      <c r="BF1681">
        <v>0</v>
      </c>
      <c r="BG1681">
        <v>0</v>
      </c>
      <c r="BH1681">
        <v>0</v>
      </c>
      <c r="BI1681">
        <v>0</v>
      </c>
      <c r="BJ1681">
        <v>269.75579999999997</v>
      </c>
      <c r="BK1681">
        <v>0</v>
      </c>
      <c r="BL1681">
        <v>0</v>
      </c>
      <c r="BM1681">
        <v>0</v>
      </c>
      <c r="BN1681">
        <v>0</v>
      </c>
      <c r="BO1681">
        <v>0</v>
      </c>
      <c r="BP1681">
        <v>1</v>
      </c>
      <c r="BQ1681">
        <v>0</v>
      </c>
      <c r="BR1681">
        <v>0</v>
      </c>
      <c r="BS1681">
        <v>0</v>
      </c>
      <c r="BT1681">
        <v>0</v>
      </c>
      <c r="BU1681">
        <v>0</v>
      </c>
      <c r="BV1681">
        <v>0</v>
      </c>
      <c r="BW1681">
        <v>0</v>
      </c>
      <c r="CV1681">
        <v>0</v>
      </c>
      <c r="CW1681">
        <v>0</v>
      </c>
      <c r="CX1681">
        <f>ROUND(Y1681*Source!I579,7)</f>
        <v>0</v>
      </c>
      <c r="CY1681">
        <f t="shared" si="905"/>
        <v>1400.99</v>
      </c>
      <c r="CZ1681">
        <f t="shared" si="906"/>
        <v>870.18</v>
      </c>
      <c r="DA1681">
        <f t="shared" si="907"/>
        <v>1.61</v>
      </c>
      <c r="DB1681">
        <f t="shared" si="908"/>
        <v>0</v>
      </c>
      <c r="DC1681">
        <f t="shared" si="909"/>
        <v>0</v>
      </c>
      <c r="DD1681" t="s">
        <v>3</v>
      </c>
      <c r="DE1681" t="s">
        <v>3</v>
      </c>
      <c r="DF1681">
        <f t="shared" si="910"/>
        <v>0</v>
      </c>
      <c r="DG1681">
        <f t="shared" si="911"/>
        <v>0</v>
      </c>
      <c r="DH1681">
        <f t="shared" si="893"/>
        <v>0</v>
      </c>
      <c r="DI1681">
        <f t="shared" si="894"/>
        <v>0</v>
      </c>
      <c r="DJ1681">
        <f t="shared" si="912"/>
        <v>0</v>
      </c>
      <c r="DK1681">
        <v>0</v>
      </c>
      <c r="DL1681" t="s">
        <v>3</v>
      </c>
      <c r="DM1681">
        <v>0</v>
      </c>
      <c r="DN1681" t="s">
        <v>3</v>
      </c>
      <c r="DO1681">
        <v>0</v>
      </c>
    </row>
    <row r="1682" spans="1:119" x14ac:dyDescent="0.25">
      <c r="A1682">
        <f>ROW(Source!A579)</f>
        <v>579</v>
      </c>
      <c r="B1682">
        <v>381997917</v>
      </c>
      <c r="C1682">
        <v>382002738</v>
      </c>
      <c r="D1682">
        <v>342751707</v>
      </c>
      <c r="E1682">
        <v>1</v>
      </c>
      <c r="F1682">
        <v>1</v>
      </c>
      <c r="G1682">
        <v>1</v>
      </c>
      <c r="H1682">
        <v>3</v>
      </c>
      <c r="I1682" t="s">
        <v>1133</v>
      </c>
      <c r="J1682" t="s">
        <v>1134</v>
      </c>
      <c r="K1682" t="s">
        <v>1135</v>
      </c>
      <c r="L1682">
        <v>1425</v>
      </c>
      <c r="N1682">
        <v>1013</v>
      </c>
      <c r="O1682" t="s">
        <v>1082</v>
      </c>
      <c r="P1682" t="s">
        <v>1082</v>
      </c>
      <c r="Q1682">
        <v>1</v>
      </c>
      <c r="W1682">
        <v>0</v>
      </c>
      <c r="X1682">
        <v>-1086610245</v>
      </c>
      <c r="Y1682">
        <f t="shared" si="904"/>
        <v>0</v>
      </c>
      <c r="AA1682">
        <v>56.24</v>
      </c>
      <c r="AB1682">
        <v>0</v>
      </c>
      <c r="AC1682">
        <v>0</v>
      </c>
      <c r="AD1682">
        <v>0</v>
      </c>
      <c r="AE1682">
        <v>47.26</v>
      </c>
      <c r="AF1682">
        <v>0</v>
      </c>
      <c r="AG1682">
        <v>0</v>
      </c>
      <c r="AH1682">
        <v>0</v>
      </c>
      <c r="AI1682">
        <v>1.19</v>
      </c>
      <c r="AJ1682">
        <v>1</v>
      </c>
      <c r="AK1682">
        <v>1</v>
      </c>
      <c r="AL1682">
        <v>1</v>
      </c>
      <c r="AM1682">
        <v>2</v>
      </c>
      <c r="AN1682">
        <v>0</v>
      </c>
      <c r="AO1682">
        <v>0</v>
      </c>
      <c r="AP1682">
        <v>1</v>
      </c>
      <c r="AQ1682">
        <v>1</v>
      </c>
      <c r="AR1682">
        <v>0</v>
      </c>
      <c r="AS1682" t="s">
        <v>3</v>
      </c>
      <c r="AT1682">
        <v>0.03</v>
      </c>
      <c r="AU1682" t="s">
        <v>14</v>
      </c>
      <c r="AV1682">
        <v>0</v>
      </c>
      <c r="AW1682">
        <v>2</v>
      </c>
      <c r="AX1682">
        <v>382002758</v>
      </c>
      <c r="AY1682">
        <v>1</v>
      </c>
      <c r="AZ1682">
        <v>0</v>
      </c>
      <c r="BA1682">
        <v>1682</v>
      </c>
      <c r="BB1682">
        <v>1</v>
      </c>
      <c r="BC1682">
        <v>0</v>
      </c>
      <c r="BD1682">
        <v>0</v>
      </c>
      <c r="BE1682">
        <v>0</v>
      </c>
      <c r="BF1682">
        <v>0</v>
      </c>
      <c r="BG1682">
        <v>0</v>
      </c>
      <c r="BH1682">
        <v>0</v>
      </c>
      <c r="BI1682">
        <v>0</v>
      </c>
      <c r="BJ1682">
        <v>1.4177999999999999</v>
      </c>
      <c r="BK1682">
        <v>0</v>
      </c>
      <c r="BL1682">
        <v>0</v>
      </c>
      <c r="BM1682">
        <v>0</v>
      </c>
      <c r="BN1682">
        <v>0</v>
      </c>
      <c r="BO1682">
        <v>0</v>
      </c>
      <c r="BP1682">
        <v>1</v>
      </c>
      <c r="BQ1682">
        <v>0</v>
      </c>
      <c r="BR1682">
        <v>0</v>
      </c>
      <c r="BS1682">
        <v>0</v>
      </c>
      <c r="BT1682">
        <v>0</v>
      </c>
      <c r="BU1682">
        <v>0</v>
      </c>
      <c r="BV1682">
        <v>0</v>
      </c>
      <c r="BW1682">
        <v>0</v>
      </c>
      <c r="CV1682">
        <v>0</v>
      </c>
      <c r="CW1682">
        <v>0</v>
      </c>
      <c r="CX1682">
        <f>ROUND(Y1682*Source!I579,7)</f>
        <v>0</v>
      </c>
      <c r="CY1682">
        <f t="shared" si="905"/>
        <v>56.24</v>
      </c>
      <c r="CZ1682">
        <f t="shared" si="906"/>
        <v>47.26</v>
      </c>
      <c r="DA1682">
        <f t="shared" si="907"/>
        <v>1.19</v>
      </c>
      <c r="DB1682">
        <f t="shared" si="908"/>
        <v>0</v>
      </c>
      <c r="DC1682">
        <f t="shared" si="909"/>
        <v>0</v>
      </c>
      <c r="DD1682" t="s">
        <v>3</v>
      </c>
      <c r="DE1682" t="s">
        <v>3</v>
      </c>
      <c r="DF1682">
        <f t="shared" si="910"/>
        <v>0</v>
      </c>
      <c r="DG1682">
        <f t="shared" si="911"/>
        <v>0</v>
      </c>
      <c r="DH1682">
        <f t="shared" si="893"/>
        <v>0</v>
      </c>
      <c r="DI1682">
        <f t="shared" si="894"/>
        <v>0</v>
      </c>
      <c r="DJ1682">
        <f t="shared" si="912"/>
        <v>0</v>
      </c>
      <c r="DK1682">
        <v>0</v>
      </c>
      <c r="DL1682" t="s">
        <v>3</v>
      </c>
      <c r="DM1682">
        <v>0</v>
      </c>
      <c r="DN1682" t="s">
        <v>3</v>
      </c>
      <c r="DO1682">
        <v>0</v>
      </c>
    </row>
    <row r="1683" spans="1:119" x14ac:dyDescent="0.25">
      <c r="A1683">
        <f>ROW(Source!A579)</f>
        <v>579</v>
      </c>
      <c r="B1683">
        <v>381997917</v>
      </c>
      <c r="C1683">
        <v>382002738</v>
      </c>
      <c r="D1683">
        <v>342751716</v>
      </c>
      <c r="E1683">
        <v>1</v>
      </c>
      <c r="F1683">
        <v>1</v>
      </c>
      <c r="G1683">
        <v>1</v>
      </c>
      <c r="H1683">
        <v>3</v>
      </c>
      <c r="I1683" t="s">
        <v>1136</v>
      </c>
      <c r="J1683" t="s">
        <v>1137</v>
      </c>
      <c r="K1683" t="s">
        <v>1138</v>
      </c>
      <c r="L1683">
        <v>1407</v>
      </c>
      <c r="N1683">
        <v>1013</v>
      </c>
      <c r="O1683" t="s">
        <v>1139</v>
      </c>
      <c r="P1683" t="s">
        <v>1139</v>
      </c>
      <c r="Q1683">
        <v>1</v>
      </c>
      <c r="W1683">
        <v>0</v>
      </c>
      <c r="X1683">
        <v>1070744045</v>
      </c>
      <c r="Y1683">
        <f t="shared" si="904"/>
        <v>0</v>
      </c>
      <c r="AA1683">
        <v>7142</v>
      </c>
      <c r="AB1683">
        <v>0</v>
      </c>
      <c r="AC1683">
        <v>0</v>
      </c>
      <c r="AD1683">
        <v>0</v>
      </c>
      <c r="AE1683">
        <v>6052.54</v>
      </c>
      <c r="AF1683">
        <v>0</v>
      </c>
      <c r="AG1683">
        <v>0</v>
      </c>
      <c r="AH1683">
        <v>0</v>
      </c>
      <c r="AI1683">
        <v>1.18</v>
      </c>
      <c r="AJ1683">
        <v>1</v>
      </c>
      <c r="AK1683">
        <v>1</v>
      </c>
      <c r="AL1683">
        <v>1</v>
      </c>
      <c r="AM1683">
        <v>2</v>
      </c>
      <c r="AN1683">
        <v>0</v>
      </c>
      <c r="AO1683">
        <v>0</v>
      </c>
      <c r="AP1683">
        <v>1</v>
      </c>
      <c r="AQ1683">
        <v>1</v>
      </c>
      <c r="AR1683">
        <v>0</v>
      </c>
      <c r="AS1683" t="s">
        <v>3</v>
      </c>
      <c r="AT1683">
        <v>1.4999999999999999E-2</v>
      </c>
      <c r="AU1683" t="s">
        <v>14</v>
      </c>
      <c r="AV1683">
        <v>0</v>
      </c>
      <c r="AW1683">
        <v>2</v>
      </c>
      <c r="AX1683">
        <v>382002759</v>
      </c>
      <c r="AY1683">
        <v>1</v>
      </c>
      <c r="AZ1683">
        <v>0</v>
      </c>
      <c r="BA1683">
        <v>1683</v>
      </c>
      <c r="BB1683">
        <v>1</v>
      </c>
      <c r="BC1683">
        <v>0</v>
      </c>
      <c r="BD1683">
        <v>0</v>
      </c>
      <c r="BE1683">
        <v>0</v>
      </c>
      <c r="BF1683">
        <v>0</v>
      </c>
      <c r="BG1683">
        <v>0</v>
      </c>
      <c r="BH1683">
        <v>0</v>
      </c>
      <c r="BI1683">
        <v>0</v>
      </c>
      <c r="BJ1683">
        <v>90.7881</v>
      </c>
      <c r="BK1683">
        <v>0</v>
      </c>
      <c r="BL1683">
        <v>0</v>
      </c>
      <c r="BM1683">
        <v>0</v>
      </c>
      <c r="BN1683">
        <v>0</v>
      </c>
      <c r="BO1683">
        <v>0</v>
      </c>
      <c r="BP1683">
        <v>1</v>
      </c>
      <c r="BQ1683">
        <v>0</v>
      </c>
      <c r="BR1683">
        <v>0</v>
      </c>
      <c r="BS1683">
        <v>0</v>
      </c>
      <c r="BT1683">
        <v>0</v>
      </c>
      <c r="BU1683">
        <v>0</v>
      </c>
      <c r="BV1683">
        <v>0</v>
      </c>
      <c r="BW1683">
        <v>0</v>
      </c>
      <c r="CV1683">
        <v>0</v>
      </c>
      <c r="CW1683">
        <v>0</v>
      </c>
      <c r="CX1683">
        <f>ROUND(Y1683*Source!I579,7)</f>
        <v>0</v>
      </c>
      <c r="CY1683">
        <f t="shared" si="905"/>
        <v>7142</v>
      </c>
      <c r="CZ1683">
        <f t="shared" si="906"/>
        <v>6052.54</v>
      </c>
      <c r="DA1683">
        <f t="shared" si="907"/>
        <v>1.18</v>
      </c>
      <c r="DB1683">
        <f t="shared" si="908"/>
        <v>0</v>
      </c>
      <c r="DC1683">
        <f t="shared" si="909"/>
        <v>0</v>
      </c>
      <c r="DD1683" t="s">
        <v>3</v>
      </c>
      <c r="DE1683" t="s">
        <v>3</v>
      </c>
      <c r="DF1683">
        <f t="shared" si="910"/>
        <v>0</v>
      </c>
      <c r="DG1683">
        <f t="shared" si="911"/>
        <v>0</v>
      </c>
      <c r="DH1683">
        <f t="shared" si="893"/>
        <v>0</v>
      </c>
      <c r="DI1683">
        <f t="shared" si="894"/>
        <v>0</v>
      </c>
      <c r="DJ1683">
        <f t="shared" si="912"/>
        <v>0</v>
      </c>
      <c r="DK1683">
        <v>0</v>
      </c>
      <c r="DL1683" t="s">
        <v>3</v>
      </c>
      <c r="DM1683">
        <v>0</v>
      </c>
      <c r="DN1683" t="s">
        <v>3</v>
      </c>
      <c r="DO1683">
        <v>0</v>
      </c>
    </row>
    <row r="1684" spans="1:119" x14ac:dyDescent="0.25">
      <c r="A1684">
        <f>ROW(Source!A579)</f>
        <v>579</v>
      </c>
      <c r="B1684">
        <v>381997917</v>
      </c>
      <c r="C1684">
        <v>382002738</v>
      </c>
      <c r="D1684">
        <v>342646017</v>
      </c>
      <c r="E1684">
        <v>113</v>
      </c>
      <c r="F1684">
        <v>1</v>
      </c>
      <c r="G1684">
        <v>1</v>
      </c>
      <c r="H1684">
        <v>3</v>
      </c>
      <c r="I1684" t="s">
        <v>1042</v>
      </c>
      <c r="J1684" t="s">
        <v>3</v>
      </c>
      <c r="K1684" t="s">
        <v>1043</v>
      </c>
      <c r="L1684">
        <v>3277935</v>
      </c>
      <c r="N1684">
        <v>1013</v>
      </c>
      <c r="O1684" t="s">
        <v>1044</v>
      </c>
      <c r="P1684" t="s">
        <v>1044</v>
      </c>
      <c r="Q1684">
        <v>1</v>
      </c>
      <c r="W1684">
        <v>0</v>
      </c>
      <c r="X1684">
        <v>274903907</v>
      </c>
      <c r="Y1684">
        <f>AT1684</f>
        <v>2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>
        <v>0</v>
      </c>
      <c r="AG1684">
        <v>0</v>
      </c>
      <c r="AH1684">
        <v>0</v>
      </c>
      <c r="AI1684">
        <v>1</v>
      </c>
      <c r="AJ1684">
        <v>1</v>
      </c>
      <c r="AK1684">
        <v>1</v>
      </c>
      <c r="AL1684">
        <v>1</v>
      </c>
      <c r="AM1684">
        <v>-2</v>
      </c>
      <c r="AN1684">
        <v>0</v>
      </c>
      <c r="AO1684">
        <v>0</v>
      </c>
      <c r="AP1684">
        <v>0</v>
      </c>
      <c r="AQ1684">
        <v>1</v>
      </c>
      <c r="AR1684">
        <v>0</v>
      </c>
      <c r="AS1684" t="s">
        <v>3</v>
      </c>
      <c r="AT1684">
        <v>2</v>
      </c>
      <c r="AU1684" t="s">
        <v>3</v>
      </c>
      <c r="AV1684">
        <v>0</v>
      </c>
      <c r="AW1684">
        <v>2</v>
      </c>
      <c r="AX1684">
        <v>382002760</v>
      </c>
      <c r="AY1684">
        <v>1</v>
      </c>
      <c r="AZ1684">
        <v>2048</v>
      </c>
      <c r="BA1684">
        <v>1684</v>
      </c>
      <c r="BB1684">
        <v>1</v>
      </c>
      <c r="BC1684">
        <v>0</v>
      </c>
      <c r="BD1684">
        <v>0</v>
      </c>
      <c r="BE1684">
        <v>0</v>
      </c>
      <c r="BF1684">
        <v>0</v>
      </c>
      <c r="BG1684">
        <v>0</v>
      </c>
      <c r="BH1684">
        <v>0</v>
      </c>
      <c r="BI1684">
        <v>0</v>
      </c>
      <c r="BJ1684">
        <v>0</v>
      </c>
      <c r="BK1684">
        <v>0</v>
      </c>
      <c r="BL1684">
        <v>0</v>
      </c>
      <c r="BM1684">
        <v>0</v>
      </c>
      <c r="BN1684">
        <v>0</v>
      </c>
      <c r="BO1684">
        <v>0</v>
      </c>
      <c r="BP1684">
        <v>0</v>
      </c>
      <c r="BQ1684">
        <v>0</v>
      </c>
      <c r="BR1684">
        <v>0</v>
      </c>
      <c r="BS1684">
        <v>0</v>
      </c>
      <c r="BT1684">
        <v>0</v>
      </c>
      <c r="BU1684">
        <v>0</v>
      </c>
      <c r="BV1684">
        <v>0</v>
      </c>
      <c r="BW1684">
        <v>0</v>
      </c>
      <c r="CV1684">
        <v>0</v>
      </c>
      <c r="CW1684">
        <v>0</v>
      </c>
      <c r="CX1684">
        <f>ROUND(Y1684*Source!I579,7)</f>
        <v>2</v>
      </c>
      <c r="CY1684">
        <f t="shared" si="905"/>
        <v>0</v>
      </c>
      <c r="CZ1684">
        <f t="shared" si="906"/>
        <v>0</v>
      </c>
      <c r="DA1684">
        <f t="shared" si="907"/>
        <v>1</v>
      </c>
      <c r="DB1684">
        <f>ROUND(ROUND(AT1684*CZ1684,2),6)</f>
        <v>0</v>
      </c>
      <c r="DC1684">
        <f>ROUND(ROUND(AT1684*AG1684,2),6)</f>
        <v>0</v>
      </c>
      <c r="DD1684" t="s">
        <v>3</v>
      </c>
      <c r="DE1684" t="s">
        <v>3</v>
      </c>
      <c r="DF1684">
        <f>ROUND(ROUND(AE1684,2)*CX1684,2)</f>
        <v>0</v>
      </c>
      <c r="DG1684">
        <f t="shared" si="911"/>
        <v>0</v>
      </c>
      <c r="DH1684">
        <f t="shared" si="893"/>
        <v>0</v>
      </c>
      <c r="DI1684">
        <f t="shared" si="894"/>
        <v>0</v>
      </c>
      <c r="DJ1684">
        <f t="shared" si="912"/>
        <v>0</v>
      </c>
      <c r="DK1684">
        <v>0</v>
      </c>
      <c r="DL1684" t="s">
        <v>3</v>
      </c>
      <c r="DM1684">
        <v>0</v>
      </c>
      <c r="DN1684" t="s">
        <v>3</v>
      </c>
      <c r="DO1684">
        <v>0</v>
      </c>
    </row>
    <row r="1685" spans="1:119" x14ac:dyDescent="0.25">
      <c r="A1685">
        <f>ROW(Source!A615)</f>
        <v>615</v>
      </c>
      <c r="B1685">
        <v>381997917</v>
      </c>
      <c r="C1685">
        <v>382002761</v>
      </c>
      <c r="D1685">
        <v>342640248</v>
      </c>
      <c r="E1685">
        <v>113</v>
      </c>
      <c r="F1685">
        <v>1</v>
      </c>
      <c r="G1685">
        <v>1</v>
      </c>
      <c r="H1685">
        <v>1</v>
      </c>
      <c r="I1685" t="s">
        <v>1190</v>
      </c>
      <c r="J1685" t="s">
        <v>3</v>
      </c>
      <c r="K1685" t="s">
        <v>1191</v>
      </c>
      <c r="L1685">
        <v>1191</v>
      </c>
      <c r="N1685">
        <v>1013</v>
      </c>
      <c r="O1685" t="s">
        <v>1034</v>
      </c>
      <c r="P1685" t="s">
        <v>1034</v>
      </c>
      <c r="Q1685">
        <v>1</v>
      </c>
      <c r="W1685">
        <v>0</v>
      </c>
      <c r="X1685">
        <v>-520827209</v>
      </c>
      <c r="Y1685">
        <f>(AT1685*ROUND((0.3*0.86),7))</f>
        <v>11.094000000000001</v>
      </c>
      <c r="AA1685">
        <v>0</v>
      </c>
      <c r="AB1685">
        <v>0</v>
      </c>
      <c r="AC1685">
        <v>0</v>
      </c>
      <c r="AD1685">
        <v>669.38</v>
      </c>
      <c r="AE1685">
        <v>0</v>
      </c>
      <c r="AF1685">
        <v>0</v>
      </c>
      <c r="AG1685">
        <v>0</v>
      </c>
      <c r="AH1685">
        <v>669.38</v>
      </c>
      <c r="AI1685">
        <v>1</v>
      </c>
      <c r="AJ1685">
        <v>1</v>
      </c>
      <c r="AK1685">
        <v>1</v>
      </c>
      <c r="AL1685">
        <v>1</v>
      </c>
      <c r="AM1685">
        <v>-2</v>
      </c>
      <c r="AN1685">
        <v>0</v>
      </c>
      <c r="AO1685">
        <v>0</v>
      </c>
      <c r="AP1685">
        <v>1</v>
      </c>
      <c r="AQ1685">
        <v>1</v>
      </c>
      <c r="AR1685">
        <v>0</v>
      </c>
      <c r="AS1685" t="s">
        <v>3</v>
      </c>
      <c r="AT1685">
        <v>43</v>
      </c>
      <c r="AU1685" t="s">
        <v>149</v>
      </c>
      <c r="AV1685">
        <v>1</v>
      </c>
      <c r="AW1685">
        <v>2</v>
      </c>
      <c r="AX1685">
        <v>382002775</v>
      </c>
      <c r="AY1685">
        <v>1</v>
      </c>
      <c r="AZ1685">
        <v>0</v>
      </c>
      <c r="BA1685">
        <v>1685</v>
      </c>
      <c r="BB1685">
        <v>1</v>
      </c>
      <c r="BC1685">
        <v>0</v>
      </c>
      <c r="BD1685">
        <v>0</v>
      </c>
      <c r="BE1685">
        <v>0</v>
      </c>
      <c r="BF1685">
        <v>0</v>
      </c>
      <c r="BG1685">
        <v>0</v>
      </c>
      <c r="BH1685">
        <v>0</v>
      </c>
      <c r="BI1685">
        <v>0</v>
      </c>
      <c r="BJ1685">
        <v>0</v>
      </c>
      <c r="BK1685">
        <v>0</v>
      </c>
      <c r="BL1685">
        <v>0</v>
      </c>
      <c r="BM1685">
        <v>28783.34</v>
      </c>
      <c r="BN1685">
        <v>43</v>
      </c>
      <c r="BO1685">
        <v>0</v>
      </c>
      <c r="BP1685">
        <v>1</v>
      </c>
      <c r="BQ1685">
        <v>0</v>
      </c>
      <c r="BR1685">
        <v>0</v>
      </c>
      <c r="BS1685">
        <v>0</v>
      </c>
      <c r="BT1685">
        <v>7426.1017199999997</v>
      </c>
      <c r="BU1685">
        <v>11.093999999999999</v>
      </c>
      <c r="BV1685">
        <v>0</v>
      </c>
      <c r="BW1685">
        <v>1</v>
      </c>
      <c r="CU1685">
        <f>ROUND(AT1685*Source!I615*AH1685*AL1685,2)</f>
        <v>28783.34</v>
      </c>
      <c r="CV1685">
        <f>ROUND(Y1685*Source!I615,7)</f>
        <v>11.093999999999999</v>
      </c>
      <c r="CW1685">
        <v>0</v>
      </c>
      <c r="CX1685">
        <f>ROUND(Y1685*Source!I615,7)</f>
        <v>11.093999999999999</v>
      </c>
      <c r="CY1685">
        <f>AD1685</f>
        <v>669.38</v>
      </c>
      <c r="CZ1685">
        <f>AH1685</f>
        <v>669.38</v>
      </c>
      <c r="DA1685">
        <f>AL1685</f>
        <v>1</v>
      </c>
      <c r="DB1685">
        <f>ROUND((ROUND(AT1685*CZ1685,2)*ROUND((0.3*0.86),7)),6)</f>
        <v>7426.1017199999997</v>
      </c>
      <c r="DC1685">
        <f>ROUND((ROUND(AT1685*AG1685,2)*ROUND((0.3*0.86),7)),6)</f>
        <v>0</v>
      </c>
      <c r="DD1685" t="s">
        <v>3</v>
      </c>
      <c r="DE1685" t="s">
        <v>3</v>
      </c>
      <c r="DF1685">
        <f>ROUND(ROUND(AE1685,2)*CX1685,2)</f>
        <v>0</v>
      </c>
      <c r="DG1685">
        <f t="shared" si="911"/>
        <v>0</v>
      </c>
      <c r="DH1685">
        <f t="shared" si="893"/>
        <v>0</v>
      </c>
      <c r="DI1685">
        <f t="shared" si="894"/>
        <v>7426.1</v>
      </c>
      <c r="DJ1685">
        <f>DI1685</f>
        <v>7426.1</v>
      </c>
      <c r="DK1685">
        <v>1</v>
      </c>
      <c r="DL1685" t="s">
        <v>3</v>
      </c>
      <c r="DM1685">
        <v>0</v>
      </c>
      <c r="DN1685" t="s">
        <v>3</v>
      </c>
      <c r="DO1685">
        <v>0</v>
      </c>
    </row>
    <row r="1686" spans="1:119" x14ac:dyDescent="0.25">
      <c r="A1686">
        <f>ROW(Source!A615)</f>
        <v>615</v>
      </c>
      <c r="B1686">
        <v>381997917</v>
      </c>
      <c r="C1686">
        <v>382002761</v>
      </c>
      <c r="D1686">
        <v>342640393</v>
      </c>
      <c r="E1686">
        <v>113</v>
      </c>
      <c r="F1686">
        <v>1</v>
      </c>
      <c r="G1686">
        <v>1</v>
      </c>
      <c r="H1686">
        <v>1</v>
      </c>
      <c r="I1686" t="s">
        <v>1035</v>
      </c>
      <c r="J1686" t="s">
        <v>3</v>
      </c>
      <c r="K1686" t="s">
        <v>1036</v>
      </c>
      <c r="L1686">
        <v>1191</v>
      </c>
      <c r="N1686">
        <v>1013</v>
      </c>
      <c r="O1686" t="s">
        <v>1034</v>
      </c>
      <c r="P1686" t="s">
        <v>1034</v>
      </c>
      <c r="Q1686">
        <v>1</v>
      </c>
      <c r="W1686">
        <v>0</v>
      </c>
      <c r="X1686">
        <v>-1417349443</v>
      </c>
      <c r="Y1686">
        <f>(AT1686*ROUND((0.3*0.86),7))</f>
        <v>1.3932000000000002</v>
      </c>
      <c r="AA1686">
        <v>0</v>
      </c>
      <c r="AB1686">
        <v>0</v>
      </c>
      <c r="AC1686">
        <v>0</v>
      </c>
      <c r="AD1686">
        <v>0</v>
      </c>
      <c r="AE1686">
        <v>0</v>
      </c>
      <c r="AF1686">
        <v>0</v>
      </c>
      <c r="AG1686">
        <v>0</v>
      </c>
      <c r="AH1686">
        <v>0</v>
      </c>
      <c r="AI1686">
        <v>1</v>
      </c>
      <c r="AJ1686">
        <v>1</v>
      </c>
      <c r="AK1686">
        <v>1</v>
      </c>
      <c r="AL1686">
        <v>1</v>
      </c>
      <c r="AM1686">
        <v>-2</v>
      </c>
      <c r="AN1686">
        <v>0</v>
      </c>
      <c r="AO1686">
        <v>0</v>
      </c>
      <c r="AP1686">
        <v>1</v>
      </c>
      <c r="AQ1686">
        <v>1</v>
      </c>
      <c r="AR1686">
        <v>0</v>
      </c>
      <c r="AS1686" t="s">
        <v>3</v>
      </c>
      <c r="AT1686">
        <v>5.4</v>
      </c>
      <c r="AU1686" t="s">
        <v>149</v>
      </c>
      <c r="AV1686">
        <v>2</v>
      </c>
      <c r="AW1686">
        <v>2</v>
      </c>
      <c r="AX1686">
        <v>382002776</v>
      </c>
      <c r="AY1686">
        <v>1</v>
      </c>
      <c r="AZ1686">
        <v>0</v>
      </c>
      <c r="BA1686">
        <v>1686</v>
      </c>
      <c r="BB1686">
        <v>1</v>
      </c>
      <c r="BC1686">
        <v>0</v>
      </c>
      <c r="BD1686">
        <v>0</v>
      </c>
      <c r="BE1686">
        <v>0</v>
      </c>
      <c r="BF1686">
        <v>0</v>
      </c>
      <c r="BG1686">
        <v>0</v>
      </c>
      <c r="BH1686">
        <v>0</v>
      </c>
      <c r="BI1686">
        <v>0</v>
      </c>
      <c r="BJ1686">
        <v>0</v>
      </c>
      <c r="BK1686">
        <v>0</v>
      </c>
      <c r="BL1686">
        <v>0</v>
      </c>
      <c r="BM1686">
        <v>0</v>
      </c>
      <c r="BN1686">
        <v>0</v>
      </c>
      <c r="BO1686">
        <v>0</v>
      </c>
      <c r="BP1686">
        <v>0</v>
      </c>
      <c r="BQ1686">
        <v>0</v>
      </c>
      <c r="BR1686">
        <v>0</v>
      </c>
      <c r="BS1686">
        <v>0</v>
      </c>
      <c r="BT1686">
        <v>0</v>
      </c>
      <c r="BU1686">
        <v>0</v>
      </c>
      <c r="BV1686">
        <v>0</v>
      </c>
      <c r="BW1686">
        <v>0</v>
      </c>
      <c r="CV1686">
        <v>0</v>
      </c>
      <c r="CW1686">
        <v>0</v>
      </c>
      <c r="CX1686">
        <f>ROUND(Y1686*Source!I615,7)</f>
        <v>1.3932</v>
      </c>
      <c r="CY1686">
        <f>AD1686</f>
        <v>0</v>
      </c>
      <c r="CZ1686">
        <f>AH1686</f>
        <v>0</v>
      </c>
      <c r="DA1686">
        <f>AL1686</f>
        <v>1</v>
      </c>
      <c r="DB1686">
        <f>ROUND((ROUND(AT1686*CZ1686,2)*ROUND((0.3*0.86),7)),6)</f>
        <v>0</v>
      </c>
      <c r="DC1686">
        <f>ROUND((ROUND(AT1686*AG1686,2)*ROUND((0.3*0.86),7)),6)</f>
        <v>0</v>
      </c>
      <c r="DD1686" t="s">
        <v>3</v>
      </c>
      <c r="DE1686" t="s">
        <v>3</v>
      </c>
      <c r="DF1686">
        <f>ROUND(ROUND(AE1686,2)*CX1686,2)</f>
        <v>0</v>
      </c>
      <c r="DG1686">
        <f t="shared" si="911"/>
        <v>0</v>
      </c>
      <c r="DH1686">
        <f t="shared" si="893"/>
        <v>0</v>
      </c>
      <c r="DI1686">
        <f t="shared" si="894"/>
        <v>0</v>
      </c>
      <c r="DJ1686">
        <f>DI1686</f>
        <v>0</v>
      </c>
      <c r="DK1686">
        <v>0</v>
      </c>
      <c r="DL1686" t="s">
        <v>3</v>
      </c>
      <c r="DM1686">
        <v>0</v>
      </c>
      <c r="DN1686" t="s">
        <v>3</v>
      </c>
      <c r="DO1686">
        <v>0</v>
      </c>
    </row>
    <row r="1687" spans="1:119" x14ac:dyDescent="0.25">
      <c r="A1687">
        <f>ROW(Source!A615)</f>
        <v>615</v>
      </c>
      <c r="B1687">
        <v>381997917</v>
      </c>
      <c r="C1687">
        <v>382002761</v>
      </c>
      <c r="D1687">
        <v>342765492</v>
      </c>
      <c r="E1687">
        <v>1</v>
      </c>
      <c r="F1687">
        <v>1</v>
      </c>
      <c r="G1687">
        <v>1</v>
      </c>
      <c r="H1687">
        <v>2</v>
      </c>
      <c r="I1687" t="s">
        <v>1056</v>
      </c>
      <c r="J1687" t="s">
        <v>1057</v>
      </c>
      <c r="K1687" t="s">
        <v>1058</v>
      </c>
      <c r="L1687">
        <v>1368</v>
      </c>
      <c r="N1687">
        <v>1011</v>
      </c>
      <c r="O1687" t="s">
        <v>1040</v>
      </c>
      <c r="P1687" t="s">
        <v>1040</v>
      </c>
      <c r="Q1687">
        <v>1</v>
      </c>
      <c r="W1687">
        <v>0</v>
      </c>
      <c r="X1687">
        <v>-417672217</v>
      </c>
      <c r="Y1687">
        <f>(AT1687*ROUND((0.3*0.86),7))</f>
        <v>0.17544000000000001</v>
      </c>
      <c r="AA1687">
        <v>0</v>
      </c>
      <c r="AB1687">
        <v>1164.75</v>
      </c>
      <c r="AC1687">
        <v>687.23</v>
      </c>
      <c r="AD1687">
        <v>0</v>
      </c>
      <c r="AE1687">
        <v>0</v>
      </c>
      <c r="AF1687">
        <v>995.51</v>
      </c>
      <c r="AG1687">
        <v>687.23</v>
      </c>
      <c r="AH1687">
        <v>0</v>
      </c>
      <c r="AI1687">
        <v>1</v>
      </c>
      <c r="AJ1687">
        <v>1.17</v>
      </c>
      <c r="AK1687">
        <v>1</v>
      </c>
      <c r="AL1687">
        <v>1</v>
      </c>
      <c r="AM1687">
        <v>2</v>
      </c>
      <c r="AN1687">
        <v>0</v>
      </c>
      <c r="AO1687">
        <v>0</v>
      </c>
      <c r="AP1687">
        <v>1</v>
      </c>
      <c r="AQ1687">
        <v>1</v>
      </c>
      <c r="AR1687">
        <v>0</v>
      </c>
      <c r="AS1687" t="s">
        <v>3</v>
      </c>
      <c r="AT1687">
        <v>0.68</v>
      </c>
      <c r="AU1687" t="s">
        <v>149</v>
      </c>
      <c r="AV1687">
        <v>1</v>
      </c>
      <c r="AW1687">
        <v>2</v>
      </c>
      <c r="AX1687">
        <v>382002777</v>
      </c>
      <c r="AY1687">
        <v>1</v>
      </c>
      <c r="AZ1687">
        <v>0</v>
      </c>
      <c r="BA1687">
        <v>1687</v>
      </c>
      <c r="BB1687">
        <v>1</v>
      </c>
      <c r="BC1687">
        <v>0</v>
      </c>
      <c r="BD1687">
        <v>0</v>
      </c>
      <c r="BE1687">
        <v>0</v>
      </c>
      <c r="BF1687">
        <v>0</v>
      </c>
      <c r="BG1687">
        <v>0</v>
      </c>
      <c r="BH1687">
        <v>0</v>
      </c>
      <c r="BI1687">
        <v>0</v>
      </c>
      <c r="BJ1687">
        <v>0</v>
      </c>
      <c r="BK1687">
        <v>676.94680000000005</v>
      </c>
      <c r="BL1687">
        <v>467.31640000000004</v>
      </c>
      <c r="BM1687">
        <v>0</v>
      </c>
      <c r="BN1687">
        <v>0</v>
      </c>
      <c r="BO1687">
        <v>0.68</v>
      </c>
      <c r="BP1687">
        <v>1</v>
      </c>
      <c r="BQ1687">
        <v>0</v>
      </c>
      <c r="BR1687">
        <v>174.65227440000001</v>
      </c>
      <c r="BS1687">
        <v>120.56763120000001</v>
      </c>
      <c r="BT1687">
        <v>0</v>
      </c>
      <c r="BU1687">
        <v>0</v>
      </c>
      <c r="BV1687">
        <v>0.17544000000000001</v>
      </c>
      <c r="BW1687">
        <v>1</v>
      </c>
      <c r="CV1687">
        <v>0</v>
      </c>
      <c r="CW1687">
        <f>ROUND(Y1687*Source!I615*DO1687,7)</f>
        <v>0.17544000000000001</v>
      </c>
      <c r="CX1687">
        <f>ROUND(Y1687*Source!I615,7)</f>
        <v>0.17544000000000001</v>
      </c>
      <c r="CY1687">
        <f>AB1687</f>
        <v>1164.75</v>
      </c>
      <c r="CZ1687">
        <f>AF1687</f>
        <v>995.51</v>
      </c>
      <c r="DA1687">
        <f>AJ1687</f>
        <v>1.17</v>
      </c>
      <c r="DB1687">
        <f>ROUND((ROUND(AT1687*CZ1687,2)*ROUND((0.3*0.86),7)),6)</f>
        <v>174.65309999999999</v>
      </c>
      <c r="DC1687">
        <f>ROUND((ROUND(AT1687*AG1687,2)*ROUND((0.3*0.86),7)),6)</f>
        <v>120.56856000000001</v>
      </c>
      <c r="DD1687" t="s">
        <v>3</v>
      </c>
      <c r="DE1687" t="s">
        <v>3</v>
      </c>
      <c r="DF1687">
        <f>ROUND(ROUND(AE1687,2)*CX1687,2)</f>
        <v>0</v>
      </c>
      <c r="DG1687">
        <f>ROUND(ROUND(AF1687*AJ1687,2)*CX1687,2)</f>
        <v>204.34</v>
      </c>
      <c r="DH1687">
        <f t="shared" si="893"/>
        <v>120.57</v>
      </c>
      <c r="DI1687">
        <f t="shared" si="894"/>
        <v>0</v>
      </c>
      <c r="DJ1687">
        <f>DG1687+DH1687</f>
        <v>324.90999999999997</v>
      </c>
      <c r="DK1687">
        <v>0</v>
      </c>
      <c r="DL1687" t="s">
        <v>1041</v>
      </c>
      <c r="DM1687">
        <v>5</v>
      </c>
      <c r="DN1687" t="s">
        <v>1034</v>
      </c>
      <c r="DO1687">
        <v>1</v>
      </c>
    </row>
    <row r="1688" spans="1:119" x14ac:dyDescent="0.25">
      <c r="A1688">
        <f>ROW(Source!A615)</f>
        <v>615</v>
      </c>
      <c r="B1688">
        <v>381997917</v>
      </c>
      <c r="C1688">
        <v>382002761</v>
      </c>
      <c r="D1688">
        <v>342765498</v>
      </c>
      <c r="E1688">
        <v>1</v>
      </c>
      <c r="F1688">
        <v>1</v>
      </c>
      <c r="G1688">
        <v>1</v>
      </c>
      <c r="H1688">
        <v>2</v>
      </c>
      <c r="I1688" t="s">
        <v>1037</v>
      </c>
      <c r="J1688" t="s">
        <v>1038</v>
      </c>
      <c r="K1688" t="s">
        <v>1039</v>
      </c>
      <c r="L1688">
        <v>1368</v>
      </c>
      <c r="N1688">
        <v>1011</v>
      </c>
      <c r="O1688" t="s">
        <v>1040</v>
      </c>
      <c r="P1688" t="s">
        <v>1040</v>
      </c>
      <c r="Q1688">
        <v>1</v>
      </c>
      <c r="W1688">
        <v>0</v>
      </c>
      <c r="X1688">
        <v>-1239177511</v>
      </c>
      <c r="Y1688">
        <f>(AT1688*ROUND((0.3*0.86),7))</f>
        <v>1.21776</v>
      </c>
      <c r="AA1688">
        <v>0</v>
      </c>
      <c r="AB1688">
        <v>1328.8</v>
      </c>
      <c r="AC1688">
        <v>687.23</v>
      </c>
      <c r="AD1688">
        <v>0</v>
      </c>
      <c r="AE1688">
        <v>0</v>
      </c>
      <c r="AF1688">
        <v>1328.8</v>
      </c>
      <c r="AG1688">
        <v>687.23</v>
      </c>
      <c r="AH1688">
        <v>0</v>
      </c>
      <c r="AI1688">
        <v>1</v>
      </c>
      <c r="AJ1688">
        <v>1</v>
      </c>
      <c r="AK1688">
        <v>1</v>
      </c>
      <c r="AL1688">
        <v>1</v>
      </c>
      <c r="AM1688">
        <v>-2</v>
      </c>
      <c r="AN1688">
        <v>0</v>
      </c>
      <c r="AO1688">
        <v>0</v>
      </c>
      <c r="AP1688">
        <v>1</v>
      </c>
      <c r="AQ1688">
        <v>1</v>
      </c>
      <c r="AR1688">
        <v>0</v>
      </c>
      <c r="AS1688" t="s">
        <v>3</v>
      </c>
      <c r="AT1688">
        <v>4.72</v>
      </c>
      <c r="AU1688" t="s">
        <v>149</v>
      </c>
      <c r="AV1688">
        <v>1</v>
      </c>
      <c r="AW1688">
        <v>2</v>
      </c>
      <c r="AX1688">
        <v>382002778</v>
      </c>
      <c r="AY1688">
        <v>1</v>
      </c>
      <c r="AZ1688">
        <v>0</v>
      </c>
      <c r="BA1688">
        <v>1688</v>
      </c>
      <c r="BB1688">
        <v>1</v>
      </c>
      <c r="BC1688">
        <v>0</v>
      </c>
      <c r="BD1688">
        <v>0</v>
      </c>
      <c r="BE1688">
        <v>0</v>
      </c>
      <c r="BF1688">
        <v>0</v>
      </c>
      <c r="BG1688">
        <v>0</v>
      </c>
      <c r="BH1688">
        <v>0</v>
      </c>
      <c r="BI1688">
        <v>0</v>
      </c>
      <c r="BJ1688">
        <v>0</v>
      </c>
      <c r="BK1688">
        <v>6271.9359999999997</v>
      </c>
      <c r="BL1688">
        <v>3243.7255999999998</v>
      </c>
      <c r="BM1688">
        <v>0</v>
      </c>
      <c r="BN1688">
        <v>0</v>
      </c>
      <c r="BO1688">
        <v>4.72</v>
      </c>
      <c r="BP1688">
        <v>1</v>
      </c>
      <c r="BQ1688">
        <v>0</v>
      </c>
      <c r="BR1688">
        <v>1618.1594879999998</v>
      </c>
      <c r="BS1688">
        <v>836.88120479999998</v>
      </c>
      <c r="BT1688">
        <v>0</v>
      </c>
      <c r="BU1688">
        <v>0</v>
      </c>
      <c r="BV1688">
        <v>1.21776</v>
      </c>
      <c r="BW1688">
        <v>1</v>
      </c>
      <c r="CV1688">
        <v>0</v>
      </c>
      <c r="CW1688">
        <f>ROUND(Y1688*Source!I615*DO1688,7)</f>
        <v>1.21776</v>
      </c>
      <c r="CX1688">
        <f>ROUND(Y1688*Source!I615,7)</f>
        <v>1.21776</v>
      </c>
      <c r="CY1688">
        <f>AB1688</f>
        <v>1328.8</v>
      </c>
      <c r="CZ1688">
        <f>AF1688</f>
        <v>1328.8</v>
      </c>
      <c r="DA1688">
        <f>AJ1688</f>
        <v>1</v>
      </c>
      <c r="DB1688">
        <f>ROUND((ROUND(AT1688*CZ1688,2)*ROUND((0.3*0.86),7)),6)</f>
        <v>1618.1605199999999</v>
      </c>
      <c r="DC1688">
        <f>ROUND((ROUND(AT1688*AG1688,2)*ROUND((0.3*0.86),7)),6)</f>
        <v>836.88234</v>
      </c>
      <c r="DD1688" t="s">
        <v>3</v>
      </c>
      <c r="DE1688" t="s">
        <v>3</v>
      </c>
      <c r="DF1688">
        <f>ROUND(ROUND(AE1688,2)*CX1688,2)</f>
        <v>0</v>
      </c>
      <c r="DG1688">
        <f t="shared" ref="DG1688:DG1699" si="913">ROUND(ROUND(AF1688,2)*CX1688,2)</f>
        <v>1618.16</v>
      </c>
      <c r="DH1688">
        <f t="shared" si="893"/>
        <v>836.88</v>
      </c>
      <c r="DI1688">
        <f t="shared" si="894"/>
        <v>0</v>
      </c>
      <c r="DJ1688">
        <f>DG1688+DH1688</f>
        <v>2455.04</v>
      </c>
      <c r="DK1688">
        <v>1</v>
      </c>
      <c r="DL1688" t="s">
        <v>1041</v>
      </c>
      <c r="DM1688">
        <v>5</v>
      </c>
      <c r="DN1688" t="s">
        <v>1034</v>
      </c>
      <c r="DO1688">
        <v>1</v>
      </c>
    </row>
    <row r="1689" spans="1:119" x14ac:dyDescent="0.25">
      <c r="A1689">
        <f>ROW(Source!A615)</f>
        <v>615</v>
      </c>
      <c r="B1689">
        <v>381997917</v>
      </c>
      <c r="C1689">
        <v>382002761</v>
      </c>
      <c r="D1689">
        <v>342713938</v>
      </c>
      <c r="E1689">
        <v>1</v>
      </c>
      <c r="F1689">
        <v>1</v>
      </c>
      <c r="G1689">
        <v>1</v>
      </c>
      <c r="H1689">
        <v>3</v>
      </c>
      <c r="I1689" t="s">
        <v>1049</v>
      </c>
      <c r="J1689" t="s">
        <v>1050</v>
      </c>
      <c r="K1689" t="s">
        <v>1051</v>
      </c>
      <c r="L1689">
        <v>1348</v>
      </c>
      <c r="N1689">
        <v>1009</v>
      </c>
      <c r="O1689" t="s">
        <v>846</v>
      </c>
      <c r="P1689" t="s">
        <v>846</v>
      </c>
      <c r="Q1689">
        <v>1000</v>
      </c>
      <c r="W1689">
        <v>0</v>
      </c>
      <c r="X1689">
        <v>1693858356</v>
      </c>
      <c r="Y1689">
        <f t="shared" ref="Y1689:Y1696" si="914">(AT1689*ROUND(0,7))</f>
        <v>0</v>
      </c>
      <c r="AA1689">
        <v>130422.57</v>
      </c>
      <c r="AB1689">
        <v>0</v>
      </c>
      <c r="AC1689">
        <v>0</v>
      </c>
      <c r="AD1689">
        <v>0</v>
      </c>
      <c r="AE1689">
        <v>116448.72</v>
      </c>
      <c r="AF1689">
        <v>0</v>
      </c>
      <c r="AG1689">
        <v>0</v>
      </c>
      <c r="AH1689">
        <v>0</v>
      </c>
      <c r="AI1689">
        <v>1.1200000000000001</v>
      </c>
      <c r="AJ1689">
        <v>1</v>
      </c>
      <c r="AK1689">
        <v>1</v>
      </c>
      <c r="AL1689">
        <v>1</v>
      </c>
      <c r="AM1689">
        <v>2</v>
      </c>
      <c r="AN1689">
        <v>0</v>
      </c>
      <c r="AO1689">
        <v>0</v>
      </c>
      <c r="AP1689">
        <v>1</v>
      </c>
      <c r="AQ1689">
        <v>1</v>
      </c>
      <c r="AR1689">
        <v>0</v>
      </c>
      <c r="AS1689" t="s">
        <v>3</v>
      </c>
      <c r="AT1689">
        <v>1.6000000000000001E-3</v>
      </c>
      <c r="AU1689" t="s">
        <v>148</v>
      </c>
      <c r="AV1689">
        <v>0</v>
      </c>
      <c r="AW1689">
        <v>2</v>
      </c>
      <c r="AX1689">
        <v>382002779</v>
      </c>
      <c r="AY1689">
        <v>1</v>
      </c>
      <c r="AZ1689">
        <v>0</v>
      </c>
      <c r="BA1689">
        <v>1689</v>
      </c>
      <c r="BB1689">
        <v>1</v>
      </c>
      <c r="BC1689">
        <v>0</v>
      </c>
      <c r="BD1689">
        <v>0</v>
      </c>
      <c r="BE1689">
        <v>0</v>
      </c>
      <c r="BF1689">
        <v>0</v>
      </c>
      <c r="BG1689">
        <v>0</v>
      </c>
      <c r="BH1689">
        <v>0</v>
      </c>
      <c r="BI1689">
        <v>0</v>
      </c>
      <c r="BJ1689">
        <v>186.31795200000002</v>
      </c>
      <c r="BK1689">
        <v>0</v>
      </c>
      <c r="BL1689">
        <v>0</v>
      </c>
      <c r="BM1689">
        <v>0</v>
      </c>
      <c r="BN1689">
        <v>0</v>
      </c>
      <c r="BO1689">
        <v>0</v>
      </c>
      <c r="BP1689">
        <v>1</v>
      </c>
      <c r="BQ1689">
        <v>0</v>
      </c>
      <c r="BR1689">
        <v>0</v>
      </c>
      <c r="BS1689">
        <v>0</v>
      </c>
      <c r="BT1689">
        <v>0</v>
      </c>
      <c r="BU1689">
        <v>0</v>
      </c>
      <c r="BV1689">
        <v>0</v>
      </c>
      <c r="BW1689">
        <v>0</v>
      </c>
      <c r="CV1689">
        <v>0</v>
      </c>
      <c r="CW1689">
        <v>0</v>
      </c>
      <c r="CX1689">
        <f>ROUND(Y1689*Source!I615,7)</f>
        <v>0</v>
      </c>
      <c r="CY1689">
        <f t="shared" ref="CY1689:CY1697" si="915">AA1689</f>
        <v>130422.57</v>
      </c>
      <c r="CZ1689">
        <f t="shared" ref="CZ1689:CZ1697" si="916">AE1689</f>
        <v>116448.72</v>
      </c>
      <c r="DA1689">
        <f t="shared" ref="DA1689:DA1697" si="917">AI1689</f>
        <v>1.1200000000000001</v>
      </c>
      <c r="DB1689">
        <f t="shared" ref="DB1689:DB1696" si="918">ROUND((ROUND(AT1689*CZ1689,2)*ROUND(0,7)),6)</f>
        <v>0</v>
      </c>
      <c r="DC1689">
        <f t="shared" ref="DC1689:DC1696" si="919">ROUND((ROUND(AT1689*AG1689,2)*ROUND(0,7)),6)</f>
        <v>0</v>
      </c>
      <c r="DD1689" t="s">
        <v>3</v>
      </c>
      <c r="DE1689" t="s">
        <v>3</v>
      </c>
      <c r="DF1689">
        <f t="shared" ref="DF1689:DF1696" si="920">ROUND(ROUND(AE1689*AI1689,2)*CX1689,2)</f>
        <v>0</v>
      </c>
      <c r="DG1689">
        <f t="shared" si="913"/>
        <v>0</v>
      </c>
      <c r="DH1689">
        <f t="shared" si="893"/>
        <v>0</v>
      </c>
      <c r="DI1689">
        <f t="shared" si="894"/>
        <v>0</v>
      </c>
      <c r="DJ1689">
        <f t="shared" ref="DJ1689:DJ1697" si="921">DF1689</f>
        <v>0</v>
      </c>
      <c r="DK1689">
        <v>0</v>
      </c>
      <c r="DL1689" t="s">
        <v>3</v>
      </c>
      <c r="DM1689">
        <v>0</v>
      </c>
      <c r="DN1689" t="s">
        <v>3</v>
      </c>
      <c r="DO1689">
        <v>0</v>
      </c>
    </row>
    <row r="1690" spans="1:119" x14ac:dyDescent="0.25">
      <c r="A1690">
        <f>ROW(Source!A615)</f>
        <v>615</v>
      </c>
      <c r="B1690">
        <v>381997917</v>
      </c>
      <c r="C1690">
        <v>382002761</v>
      </c>
      <c r="D1690">
        <v>342714150</v>
      </c>
      <c r="E1690">
        <v>1</v>
      </c>
      <c r="F1690">
        <v>1</v>
      </c>
      <c r="G1690">
        <v>1</v>
      </c>
      <c r="H1690">
        <v>3</v>
      </c>
      <c r="I1690" t="s">
        <v>1115</v>
      </c>
      <c r="J1690" t="s">
        <v>1116</v>
      </c>
      <c r="K1690" t="s">
        <v>1117</v>
      </c>
      <c r="L1690">
        <v>1346</v>
      </c>
      <c r="N1690">
        <v>1009</v>
      </c>
      <c r="O1690" t="s">
        <v>1055</v>
      </c>
      <c r="P1690" t="s">
        <v>1055</v>
      </c>
      <c r="Q1690">
        <v>1</v>
      </c>
      <c r="W1690">
        <v>0</v>
      </c>
      <c r="X1690">
        <v>547813963</v>
      </c>
      <c r="Y1690">
        <f t="shared" si="914"/>
        <v>0</v>
      </c>
      <c r="AA1690">
        <v>372.24</v>
      </c>
      <c r="AB1690">
        <v>0</v>
      </c>
      <c r="AC1690">
        <v>0</v>
      </c>
      <c r="AD1690">
        <v>0</v>
      </c>
      <c r="AE1690">
        <v>284.14999999999998</v>
      </c>
      <c r="AF1690">
        <v>0</v>
      </c>
      <c r="AG1690">
        <v>0</v>
      </c>
      <c r="AH1690">
        <v>0</v>
      </c>
      <c r="AI1690">
        <v>1.31</v>
      </c>
      <c r="AJ1690">
        <v>1</v>
      </c>
      <c r="AK1690">
        <v>1</v>
      </c>
      <c r="AL1690">
        <v>1</v>
      </c>
      <c r="AM1690">
        <v>2</v>
      </c>
      <c r="AN1690">
        <v>0</v>
      </c>
      <c r="AO1690">
        <v>0</v>
      </c>
      <c r="AP1690">
        <v>1</v>
      </c>
      <c r="AQ1690">
        <v>1</v>
      </c>
      <c r="AR1690">
        <v>0</v>
      </c>
      <c r="AS1690" t="s">
        <v>3</v>
      </c>
      <c r="AT1690">
        <v>4.0000000000000001E-3</v>
      </c>
      <c r="AU1690" t="s">
        <v>148</v>
      </c>
      <c r="AV1690">
        <v>0</v>
      </c>
      <c r="AW1690">
        <v>2</v>
      </c>
      <c r="AX1690">
        <v>382002780</v>
      </c>
      <c r="AY1690">
        <v>1</v>
      </c>
      <c r="AZ1690">
        <v>0</v>
      </c>
      <c r="BA1690">
        <v>1690</v>
      </c>
      <c r="BB1690">
        <v>1</v>
      </c>
      <c r="BC1690">
        <v>0</v>
      </c>
      <c r="BD1690">
        <v>0</v>
      </c>
      <c r="BE1690">
        <v>0</v>
      </c>
      <c r="BF1690">
        <v>0</v>
      </c>
      <c r="BG1690">
        <v>0</v>
      </c>
      <c r="BH1690">
        <v>0</v>
      </c>
      <c r="BI1690">
        <v>0</v>
      </c>
      <c r="BJ1690">
        <v>1.1365999999999998</v>
      </c>
      <c r="BK1690">
        <v>0</v>
      </c>
      <c r="BL1690">
        <v>0</v>
      </c>
      <c r="BM1690">
        <v>0</v>
      </c>
      <c r="BN1690">
        <v>0</v>
      </c>
      <c r="BO1690">
        <v>0</v>
      </c>
      <c r="BP1690">
        <v>1</v>
      </c>
      <c r="BQ1690">
        <v>0</v>
      </c>
      <c r="BR1690">
        <v>0</v>
      </c>
      <c r="BS1690">
        <v>0</v>
      </c>
      <c r="BT1690">
        <v>0</v>
      </c>
      <c r="BU1690">
        <v>0</v>
      </c>
      <c r="BV1690">
        <v>0</v>
      </c>
      <c r="BW1690">
        <v>0</v>
      </c>
      <c r="CV1690">
        <v>0</v>
      </c>
      <c r="CW1690">
        <v>0</v>
      </c>
      <c r="CX1690">
        <f>ROUND(Y1690*Source!I615,7)</f>
        <v>0</v>
      </c>
      <c r="CY1690">
        <f t="shared" si="915"/>
        <v>372.24</v>
      </c>
      <c r="CZ1690">
        <f t="shared" si="916"/>
        <v>284.14999999999998</v>
      </c>
      <c r="DA1690">
        <f t="shared" si="917"/>
        <v>1.31</v>
      </c>
      <c r="DB1690">
        <f t="shared" si="918"/>
        <v>0</v>
      </c>
      <c r="DC1690">
        <f t="shared" si="919"/>
        <v>0</v>
      </c>
      <c r="DD1690" t="s">
        <v>3</v>
      </c>
      <c r="DE1690" t="s">
        <v>3</v>
      </c>
      <c r="DF1690">
        <f t="shared" si="920"/>
        <v>0</v>
      </c>
      <c r="DG1690">
        <f t="shared" si="913"/>
        <v>0</v>
      </c>
      <c r="DH1690">
        <f t="shared" si="893"/>
        <v>0</v>
      </c>
      <c r="DI1690">
        <f t="shared" si="894"/>
        <v>0</v>
      </c>
      <c r="DJ1690">
        <f t="shared" si="921"/>
        <v>0</v>
      </c>
      <c r="DK1690">
        <v>0</v>
      </c>
      <c r="DL1690" t="s">
        <v>3</v>
      </c>
      <c r="DM1690">
        <v>0</v>
      </c>
      <c r="DN1690" t="s">
        <v>3</v>
      </c>
      <c r="DO1690">
        <v>0</v>
      </c>
    </row>
    <row r="1691" spans="1:119" x14ac:dyDescent="0.25">
      <c r="A1691">
        <f>ROW(Source!A615)</f>
        <v>615</v>
      </c>
      <c r="B1691">
        <v>381997917</v>
      </c>
      <c r="C1691">
        <v>382002761</v>
      </c>
      <c r="D1691">
        <v>342714206</v>
      </c>
      <c r="E1691">
        <v>1</v>
      </c>
      <c r="F1691">
        <v>1</v>
      </c>
      <c r="G1691">
        <v>1</v>
      </c>
      <c r="H1691">
        <v>3</v>
      </c>
      <c r="I1691" t="s">
        <v>1118</v>
      </c>
      <c r="J1691" t="s">
        <v>1119</v>
      </c>
      <c r="K1691" t="s">
        <v>1120</v>
      </c>
      <c r="L1691">
        <v>1346</v>
      </c>
      <c r="N1691">
        <v>1009</v>
      </c>
      <c r="O1691" t="s">
        <v>1055</v>
      </c>
      <c r="P1691" t="s">
        <v>1055</v>
      </c>
      <c r="Q1691">
        <v>1</v>
      </c>
      <c r="W1691">
        <v>0</v>
      </c>
      <c r="X1691">
        <v>721169884</v>
      </c>
      <c r="Y1691">
        <f t="shared" si="914"/>
        <v>0</v>
      </c>
      <c r="AA1691">
        <v>100.15</v>
      </c>
      <c r="AB1691">
        <v>0</v>
      </c>
      <c r="AC1691">
        <v>0</v>
      </c>
      <c r="AD1691">
        <v>0</v>
      </c>
      <c r="AE1691">
        <v>104.32</v>
      </c>
      <c r="AF1691">
        <v>0</v>
      </c>
      <c r="AG1691">
        <v>0</v>
      </c>
      <c r="AH1691">
        <v>0</v>
      </c>
      <c r="AI1691">
        <v>0.96</v>
      </c>
      <c r="AJ1691">
        <v>1</v>
      </c>
      <c r="AK1691">
        <v>1</v>
      </c>
      <c r="AL1691">
        <v>1</v>
      </c>
      <c r="AM1691">
        <v>2</v>
      </c>
      <c r="AN1691">
        <v>0</v>
      </c>
      <c r="AO1691">
        <v>0</v>
      </c>
      <c r="AP1691">
        <v>1</v>
      </c>
      <c r="AQ1691">
        <v>1</v>
      </c>
      <c r="AR1691">
        <v>0</v>
      </c>
      <c r="AS1691" t="s">
        <v>3</v>
      </c>
      <c r="AT1691">
        <v>2.5999999999999999E-2</v>
      </c>
      <c r="AU1691" t="s">
        <v>148</v>
      </c>
      <c r="AV1691">
        <v>0</v>
      </c>
      <c r="AW1691">
        <v>2</v>
      </c>
      <c r="AX1691">
        <v>382002781</v>
      </c>
      <c r="AY1691">
        <v>1</v>
      </c>
      <c r="AZ1691">
        <v>0</v>
      </c>
      <c r="BA1691">
        <v>1691</v>
      </c>
      <c r="BB1691">
        <v>1</v>
      </c>
      <c r="BC1691">
        <v>0</v>
      </c>
      <c r="BD1691">
        <v>0</v>
      </c>
      <c r="BE1691">
        <v>0</v>
      </c>
      <c r="BF1691">
        <v>0</v>
      </c>
      <c r="BG1691">
        <v>0</v>
      </c>
      <c r="BH1691">
        <v>0</v>
      </c>
      <c r="BI1691">
        <v>0</v>
      </c>
      <c r="BJ1691">
        <v>2.7123199999999996</v>
      </c>
      <c r="BK1691">
        <v>0</v>
      </c>
      <c r="BL1691">
        <v>0</v>
      </c>
      <c r="BM1691">
        <v>0</v>
      </c>
      <c r="BN1691">
        <v>0</v>
      </c>
      <c r="BO1691">
        <v>0</v>
      </c>
      <c r="BP1691">
        <v>1</v>
      </c>
      <c r="BQ1691">
        <v>0</v>
      </c>
      <c r="BR1691">
        <v>0</v>
      </c>
      <c r="BS1691">
        <v>0</v>
      </c>
      <c r="BT1691">
        <v>0</v>
      </c>
      <c r="BU1691">
        <v>0</v>
      </c>
      <c r="BV1691">
        <v>0</v>
      </c>
      <c r="BW1691">
        <v>0</v>
      </c>
      <c r="CV1691">
        <v>0</v>
      </c>
      <c r="CW1691">
        <v>0</v>
      </c>
      <c r="CX1691">
        <f>ROUND(Y1691*Source!I615,7)</f>
        <v>0</v>
      </c>
      <c r="CY1691">
        <f t="shared" si="915"/>
        <v>100.15</v>
      </c>
      <c r="CZ1691">
        <f t="shared" si="916"/>
        <v>104.32</v>
      </c>
      <c r="DA1691">
        <f t="shared" si="917"/>
        <v>0.96</v>
      </c>
      <c r="DB1691">
        <f t="shared" si="918"/>
        <v>0</v>
      </c>
      <c r="DC1691">
        <f t="shared" si="919"/>
        <v>0</v>
      </c>
      <c r="DD1691" t="s">
        <v>3</v>
      </c>
      <c r="DE1691" t="s">
        <v>3</v>
      </c>
      <c r="DF1691">
        <f t="shared" si="920"/>
        <v>0</v>
      </c>
      <c r="DG1691">
        <f t="shared" si="913"/>
        <v>0</v>
      </c>
      <c r="DH1691">
        <f t="shared" si="893"/>
        <v>0</v>
      </c>
      <c r="DI1691">
        <f t="shared" si="894"/>
        <v>0</v>
      </c>
      <c r="DJ1691">
        <f t="shared" si="921"/>
        <v>0</v>
      </c>
      <c r="DK1691">
        <v>0</v>
      </c>
      <c r="DL1691" t="s">
        <v>3</v>
      </c>
      <c r="DM1691">
        <v>0</v>
      </c>
      <c r="DN1691" t="s">
        <v>3</v>
      </c>
      <c r="DO1691">
        <v>0</v>
      </c>
    </row>
    <row r="1692" spans="1:119" x14ac:dyDescent="0.25">
      <c r="A1692">
        <f>ROW(Source!A615)</f>
        <v>615</v>
      </c>
      <c r="B1692">
        <v>381997917</v>
      </c>
      <c r="C1692">
        <v>382002761</v>
      </c>
      <c r="D1692">
        <v>342715696</v>
      </c>
      <c r="E1692">
        <v>1</v>
      </c>
      <c r="F1692">
        <v>1</v>
      </c>
      <c r="G1692">
        <v>1</v>
      </c>
      <c r="H1692">
        <v>3</v>
      </c>
      <c r="I1692" t="s">
        <v>1121</v>
      </c>
      <c r="J1692" t="s">
        <v>1122</v>
      </c>
      <c r="K1692" t="s">
        <v>1123</v>
      </c>
      <c r="L1692">
        <v>1346</v>
      </c>
      <c r="N1692">
        <v>1009</v>
      </c>
      <c r="O1692" t="s">
        <v>1055</v>
      </c>
      <c r="P1692" t="s">
        <v>1055</v>
      </c>
      <c r="Q1692">
        <v>1</v>
      </c>
      <c r="W1692">
        <v>0</v>
      </c>
      <c r="X1692">
        <v>536919768</v>
      </c>
      <c r="Y1692">
        <f t="shared" si="914"/>
        <v>0</v>
      </c>
      <c r="AA1692">
        <v>198.36</v>
      </c>
      <c r="AB1692">
        <v>0</v>
      </c>
      <c r="AC1692">
        <v>0</v>
      </c>
      <c r="AD1692">
        <v>0</v>
      </c>
      <c r="AE1692">
        <v>206.62</v>
      </c>
      <c r="AF1692">
        <v>0</v>
      </c>
      <c r="AG1692">
        <v>0</v>
      </c>
      <c r="AH1692">
        <v>0</v>
      </c>
      <c r="AI1692">
        <v>0.96</v>
      </c>
      <c r="AJ1692">
        <v>1</v>
      </c>
      <c r="AK1692">
        <v>1</v>
      </c>
      <c r="AL1692">
        <v>1</v>
      </c>
      <c r="AM1692">
        <v>2</v>
      </c>
      <c r="AN1692">
        <v>0</v>
      </c>
      <c r="AO1692">
        <v>0</v>
      </c>
      <c r="AP1692">
        <v>1</v>
      </c>
      <c r="AQ1692">
        <v>1</v>
      </c>
      <c r="AR1692">
        <v>0</v>
      </c>
      <c r="AS1692" t="s">
        <v>3</v>
      </c>
      <c r="AT1692">
        <v>5.5E-2</v>
      </c>
      <c r="AU1692" t="s">
        <v>148</v>
      </c>
      <c r="AV1692">
        <v>0</v>
      </c>
      <c r="AW1692">
        <v>2</v>
      </c>
      <c r="AX1692">
        <v>382002782</v>
      </c>
      <c r="AY1692">
        <v>1</v>
      </c>
      <c r="AZ1692">
        <v>0</v>
      </c>
      <c r="BA1692">
        <v>1692</v>
      </c>
      <c r="BB1692">
        <v>1</v>
      </c>
      <c r="BC1692">
        <v>0</v>
      </c>
      <c r="BD1692">
        <v>0</v>
      </c>
      <c r="BE1692">
        <v>0</v>
      </c>
      <c r="BF1692">
        <v>0</v>
      </c>
      <c r="BG1692">
        <v>0</v>
      </c>
      <c r="BH1692">
        <v>0</v>
      </c>
      <c r="BI1692">
        <v>0</v>
      </c>
      <c r="BJ1692">
        <v>11.364100000000001</v>
      </c>
      <c r="BK1692">
        <v>0</v>
      </c>
      <c r="BL1692">
        <v>0</v>
      </c>
      <c r="BM1692">
        <v>0</v>
      </c>
      <c r="BN1692">
        <v>0</v>
      </c>
      <c r="BO1692">
        <v>0</v>
      </c>
      <c r="BP1692">
        <v>1</v>
      </c>
      <c r="BQ1692">
        <v>0</v>
      </c>
      <c r="BR1692">
        <v>0</v>
      </c>
      <c r="BS1692">
        <v>0</v>
      </c>
      <c r="BT1692">
        <v>0</v>
      </c>
      <c r="BU1692">
        <v>0</v>
      </c>
      <c r="BV1692">
        <v>0</v>
      </c>
      <c r="BW1692">
        <v>0</v>
      </c>
      <c r="CV1692">
        <v>0</v>
      </c>
      <c r="CW1692">
        <v>0</v>
      </c>
      <c r="CX1692">
        <f>ROUND(Y1692*Source!I615,7)</f>
        <v>0</v>
      </c>
      <c r="CY1692">
        <f t="shared" si="915"/>
        <v>198.36</v>
      </c>
      <c r="CZ1692">
        <f t="shared" si="916"/>
        <v>206.62</v>
      </c>
      <c r="DA1692">
        <f t="shared" si="917"/>
        <v>0.96</v>
      </c>
      <c r="DB1692">
        <f t="shared" si="918"/>
        <v>0</v>
      </c>
      <c r="DC1692">
        <f t="shared" si="919"/>
        <v>0</v>
      </c>
      <c r="DD1692" t="s">
        <v>3</v>
      </c>
      <c r="DE1692" t="s">
        <v>3</v>
      </c>
      <c r="DF1692">
        <f t="shared" si="920"/>
        <v>0</v>
      </c>
      <c r="DG1692">
        <f t="shared" si="913"/>
        <v>0</v>
      </c>
      <c r="DH1692">
        <f t="shared" si="893"/>
        <v>0</v>
      </c>
      <c r="DI1692">
        <f t="shared" si="894"/>
        <v>0</v>
      </c>
      <c r="DJ1692">
        <f t="shared" si="921"/>
        <v>0</v>
      </c>
      <c r="DK1692">
        <v>0</v>
      </c>
      <c r="DL1692" t="s">
        <v>3</v>
      </c>
      <c r="DM1692">
        <v>0</v>
      </c>
      <c r="DN1692" t="s">
        <v>3</v>
      </c>
      <c r="DO1692">
        <v>0</v>
      </c>
    </row>
    <row r="1693" spans="1:119" x14ac:dyDescent="0.25">
      <c r="A1693">
        <f>ROW(Source!A615)</f>
        <v>615</v>
      </c>
      <c r="B1693">
        <v>381997917</v>
      </c>
      <c r="C1693">
        <v>382002761</v>
      </c>
      <c r="D1693">
        <v>342725859</v>
      </c>
      <c r="E1693">
        <v>1</v>
      </c>
      <c r="F1693">
        <v>1</v>
      </c>
      <c r="G1693">
        <v>1</v>
      </c>
      <c r="H1693">
        <v>3</v>
      </c>
      <c r="I1693" t="s">
        <v>1052</v>
      </c>
      <c r="J1693" t="s">
        <v>1053</v>
      </c>
      <c r="K1693" t="s">
        <v>1054</v>
      </c>
      <c r="L1693">
        <v>1346</v>
      </c>
      <c r="N1693">
        <v>1009</v>
      </c>
      <c r="O1693" t="s">
        <v>1055</v>
      </c>
      <c r="P1693" t="s">
        <v>1055</v>
      </c>
      <c r="Q1693">
        <v>1</v>
      </c>
      <c r="W1693">
        <v>0</v>
      </c>
      <c r="X1693">
        <v>1388162880</v>
      </c>
      <c r="Y1693">
        <f t="shared" si="914"/>
        <v>0</v>
      </c>
      <c r="AA1693">
        <v>1400.99</v>
      </c>
      <c r="AB1693">
        <v>0</v>
      </c>
      <c r="AC1693">
        <v>0</v>
      </c>
      <c r="AD1693">
        <v>0</v>
      </c>
      <c r="AE1693">
        <v>870.18</v>
      </c>
      <c r="AF1693">
        <v>0</v>
      </c>
      <c r="AG1693">
        <v>0</v>
      </c>
      <c r="AH1693">
        <v>0</v>
      </c>
      <c r="AI1693">
        <v>1.61</v>
      </c>
      <c r="AJ1693">
        <v>1</v>
      </c>
      <c r="AK1693">
        <v>1</v>
      </c>
      <c r="AL1693">
        <v>1</v>
      </c>
      <c r="AM1693">
        <v>2</v>
      </c>
      <c r="AN1693">
        <v>0</v>
      </c>
      <c r="AO1693">
        <v>0</v>
      </c>
      <c r="AP1693">
        <v>1</v>
      </c>
      <c r="AQ1693">
        <v>1</v>
      </c>
      <c r="AR1693">
        <v>0</v>
      </c>
      <c r="AS1693" t="s">
        <v>3</v>
      </c>
      <c r="AT1693">
        <v>0.37</v>
      </c>
      <c r="AU1693" t="s">
        <v>148</v>
      </c>
      <c r="AV1693">
        <v>0</v>
      </c>
      <c r="AW1693">
        <v>2</v>
      </c>
      <c r="AX1693">
        <v>382002783</v>
      </c>
      <c r="AY1693">
        <v>1</v>
      </c>
      <c r="AZ1693">
        <v>0</v>
      </c>
      <c r="BA1693">
        <v>1693</v>
      </c>
      <c r="BB1693">
        <v>1</v>
      </c>
      <c r="BC1693">
        <v>0</v>
      </c>
      <c r="BD1693">
        <v>0</v>
      </c>
      <c r="BE1693">
        <v>0</v>
      </c>
      <c r="BF1693">
        <v>0</v>
      </c>
      <c r="BG1693">
        <v>0</v>
      </c>
      <c r="BH1693">
        <v>0</v>
      </c>
      <c r="BI1693">
        <v>0</v>
      </c>
      <c r="BJ1693">
        <v>321.96659999999997</v>
      </c>
      <c r="BK1693">
        <v>0</v>
      </c>
      <c r="BL1693">
        <v>0</v>
      </c>
      <c r="BM1693">
        <v>0</v>
      </c>
      <c r="BN1693">
        <v>0</v>
      </c>
      <c r="BO1693">
        <v>0</v>
      </c>
      <c r="BP1693">
        <v>1</v>
      </c>
      <c r="BQ1693">
        <v>0</v>
      </c>
      <c r="BR1693">
        <v>0</v>
      </c>
      <c r="BS1693">
        <v>0</v>
      </c>
      <c r="BT1693">
        <v>0</v>
      </c>
      <c r="BU1693">
        <v>0</v>
      </c>
      <c r="BV1693">
        <v>0</v>
      </c>
      <c r="BW1693">
        <v>0</v>
      </c>
      <c r="CV1693">
        <v>0</v>
      </c>
      <c r="CW1693">
        <v>0</v>
      </c>
      <c r="CX1693">
        <f>ROUND(Y1693*Source!I615,7)</f>
        <v>0</v>
      </c>
      <c r="CY1693">
        <f t="shared" si="915"/>
        <v>1400.99</v>
      </c>
      <c r="CZ1693">
        <f t="shared" si="916"/>
        <v>870.18</v>
      </c>
      <c r="DA1693">
        <f t="shared" si="917"/>
        <v>1.61</v>
      </c>
      <c r="DB1693">
        <f t="shared" si="918"/>
        <v>0</v>
      </c>
      <c r="DC1693">
        <f t="shared" si="919"/>
        <v>0</v>
      </c>
      <c r="DD1693" t="s">
        <v>3</v>
      </c>
      <c r="DE1693" t="s">
        <v>3</v>
      </c>
      <c r="DF1693">
        <f t="shared" si="920"/>
        <v>0</v>
      </c>
      <c r="DG1693">
        <f t="shared" si="913"/>
        <v>0</v>
      </c>
      <c r="DH1693">
        <f t="shared" si="893"/>
        <v>0</v>
      </c>
      <c r="DI1693">
        <f t="shared" si="894"/>
        <v>0</v>
      </c>
      <c r="DJ1693">
        <f t="shared" si="921"/>
        <v>0</v>
      </c>
      <c r="DK1693">
        <v>0</v>
      </c>
      <c r="DL1693" t="s">
        <v>3</v>
      </c>
      <c r="DM1693">
        <v>0</v>
      </c>
      <c r="DN1693" t="s">
        <v>3</v>
      </c>
      <c r="DO1693">
        <v>0</v>
      </c>
    </row>
    <row r="1694" spans="1:119" x14ac:dyDescent="0.25">
      <c r="A1694">
        <f>ROW(Source!A615)</f>
        <v>615</v>
      </c>
      <c r="B1694">
        <v>381997917</v>
      </c>
      <c r="C1694">
        <v>382002761</v>
      </c>
      <c r="D1694">
        <v>342744171</v>
      </c>
      <c r="E1694">
        <v>1</v>
      </c>
      <c r="F1694">
        <v>1</v>
      </c>
      <c r="G1694">
        <v>1</v>
      </c>
      <c r="H1694">
        <v>3</v>
      </c>
      <c r="I1694" t="s">
        <v>1161</v>
      </c>
      <c r="J1694" t="s">
        <v>1162</v>
      </c>
      <c r="K1694" t="s">
        <v>1163</v>
      </c>
      <c r="L1694">
        <v>1371</v>
      </c>
      <c r="N1694">
        <v>1013</v>
      </c>
      <c r="O1694" t="s">
        <v>202</v>
      </c>
      <c r="P1694" t="s">
        <v>202</v>
      </c>
      <c r="Q1694">
        <v>1</v>
      </c>
      <c r="W1694">
        <v>0</v>
      </c>
      <c r="X1694">
        <v>2132169339</v>
      </c>
      <c r="Y1694">
        <f t="shared" si="914"/>
        <v>0</v>
      </c>
      <c r="AA1694">
        <v>17.95</v>
      </c>
      <c r="AB1694">
        <v>0</v>
      </c>
      <c r="AC1694">
        <v>0</v>
      </c>
      <c r="AD1694">
        <v>0</v>
      </c>
      <c r="AE1694">
        <v>19.100000000000001</v>
      </c>
      <c r="AF1694">
        <v>0</v>
      </c>
      <c r="AG1694">
        <v>0</v>
      </c>
      <c r="AH1694">
        <v>0</v>
      </c>
      <c r="AI1694">
        <v>0.94</v>
      </c>
      <c r="AJ1694">
        <v>1</v>
      </c>
      <c r="AK1694">
        <v>1</v>
      </c>
      <c r="AL1694">
        <v>1</v>
      </c>
      <c r="AM1694">
        <v>2</v>
      </c>
      <c r="AN1694">
        <v>0</v>
      </c>
      <c r="AO1694">
        <v>0</v>
      </c>
      <c r="AP1694">
        <v>1</v>
      </c>
      <c r="AQ1694">
        <v>1</v>
      </c>
      <c r="AR1694">
        <v>0</v>
      </c>
      <c r="AS1694" t="s">
        <v>3</v>
      </c>
      <c r="AT1694">
        <v>4</v>
      </c>
      <c r="AU1694" t="s">
        <v>148</v>
      </c>
      <c r="AV1694">
        <v>0</v>
      </c>
      <c r="AW1694">
        <v>2</v>
      </c>
      <c r="AX1694">
        <v>382002784</v>
      </c>
      <c r="AY1694">
        <v>1</v>
      </c>
      <c r="AZ1694">
        <v>0</v>
      </c>
      <c r="BA1694">
        <v>1694</v>
      </c>
      <c r="BB1694">
        <v>1</v>
      </c>
      <c r="BC1694">
        <v>0</v>
      </c>
      <c r="BD1694">
        <v>0</v>
      </c>
      <c r="BE1694">
        <v>0</v>
      </c>
      <c r="BF1694">
        <v>0</v>
      </c>
      <c r="BG1694">
        <v>0</v>
      </c>
      <c r="BH1694">
        <v>0</v>
      </c>
      <c r="BI1694">
        <v>0</v>
      </c>
      <c r="BJ1694">
        <v>76.400000000000006</v>
      </c>
      <c r="BK1694">
        <v>0</v>
      </c>
      <c r="BL1694">
        <v>0</v>
      </c>
      <c r="BM1694">
        <v>0</v>
      </c>
      <c r="BN1694">
        <v>0</v>
      </c>
      <c r="BO1694">
        <v>0</v>
      </c>
      <c r="BP1694">
        <v>1</v>
      </c>
      <c r="BQ1694">
        <v>0</v>
      </c>
      <c r="BR1694">
        <v>0</v>
      </c>
      <c r="BS1694">
        <v>0</v>
      </c>
      <c r="BT1694">
        <v>0</v>
      </c>
      <c r="BU1694">
        <v>0</v>
      </c>
      <c r="BV1694">
        <v>0</v>
      </c>
      <c r="BW1694">
        <v>0</v>
      </c>
      <c r="CV1694">
        <v>0</v>
      </c>
      <c r="CW1694">
        <v>0</v>
      </c>
      <c r="CX1694">
        <f>ROUND(Y1694*Source!I615,7)</f>
        <v>0</v>
      </c>
      <c r="CY1694">
        <f t="shared" si="915"/>
        <v>17.95</v>
      </c>
      <c r="CZ1694">
        <f t="shared" si="916"/>
        <v>19.100000000000001</v>
      </c>
      <c r="DA1694">
        <f t="shared" si="917"/>
        <v>0.94</v>
      </c>
      <c r="DB1694">
        <f t="shared" si="918"/>
        <v>0</v>
      </c>
      <c r="DC1694">
        <f t="shared" si="919"/>
        <v>0</v>
      </c>
      <c r="DD1694" t="s">
        <v>3</v>
      </c>
      <c r="DE1694" t="s">
        <v>3</v>
      </c>
      <c r="DF1694">
        <f t="shared" si="920"/>
        <v>0</v>
      </c>
      <c r="DG1694">
        <f t="shared" si="913"/>
        <v>0</v>
      </c>
      <c r="DH1694">
        <f t="shared" si="893"/>
        <v>0</v>
      </c>
      <c r="DI1694">
        <f t="shared" si="894"/>
        <v>0</v>
      </c>
      <c r="DJ1694">
        <f t="shared" si="921"/>
        <v>0</v>
      </c>
      <c r="DK1694">
        <v>0</v>
      </c>
      <c r="DL1694" t="s">
        <v>3</v>
      </c>
      <c r="DM1694">
        <v>0</v>
      </c>
      <c r="DN1694" t="s">
        <v>3</v>
      </c>
      <c r="DO1694">
        <v>0</v>
      </c>
    </row>
    <row r="1695" spans="1:119" x14ac:dyDescent="0.25">
      <c r="A1695">
        <f>ROW(Source!A615)</f>
        <v>615</v>
      </c>
      <c r="B1695">
        <v>381997917</v>
      </c>
      <c r="C1695">
        <v>382002761</v>
      </c>
      <c r="D1695">
        <v>342751707</v>
      </c>
      <c r="E1695">
        <v>1</v>
      </c>
      <c r="F1695">
        <v>1</v>
      </c>
      <c r="G1695">
        <v>1</v>
      </c>
      <c r="H1695">
        <v>3</v>
      </c>
      <c r="I1695" t="s">
        <v>1133</v>
      </c>
      <c r="J1695" t="s">
        <v>1134</v>
      </c>
      <c r="K1695" t="s">
        <v>1135</v>
      </c>
      <c r="L1695">
        <v>1425</v>
      </c>
      <c r="N1695">
        <v>1013</v>
      </c>
      <c r="O1695" t="s">
        <v>1082</v>
      </c>
      <c r="P1695" t="s">
        <v>1082</v>
      </c>
      <c r="Q1695">
        <v>1</v>
      </c>
      <c r="W1695">
        <v>0</v>
      </c>
      <c r="X1695">
        <v>-1086610245</v>
      </c>
      <c r="Y1695">
        <f t="shared" si="914"/>
        <v>0</v>
      </c>
      <c r="AA1695">
        <v>56.24</v>
      </c>
      <c r="AB1695">
        <v>0</v>
      </c>
      <c r="AC1695">
        <v>0</v>
      </c>
      <c r="AD1695">
        <v>0</v>
      </c>
      <c r="AE1695">
        <v>47.26</v>
      </c>
      <c r="AF1695">
        <v>0</v>
      </c>
      <c r="AG1695">
        <v>0</v>
      </c>
      <c r="AH1695">
        <v>0</v>
      </c>
      <c r="AI1695">
        <v>1.19</v>
      </c>
      <c r="AJ1695">
        <v>1</v>
      </c>
      <c r="AK1695">
        <v>1</v>
      </c>
      <c r="AL1695">
        <v>1</v>
      </c>
      <c r="AM1695">
        <v>2</v>
      </c>
      <c r="AN1695">
        <v>0</v>
      </c>
      <c r="AO1695">
        <v>0</v>
      </c>
      <c r="AP1695">
        <v>1</v>
      </c>
      <c r="AQ1695">
        <v>1</v>
      </c>
      <c r="AR1695">
        <v>0</v>
      </c>
      <c r="AS1695" t="s">
        <v>3</v>
      </c>
      <c r="AT1695">
        <v>0.25</v>
      </c>
      <c r="AU1695" t="s">
        <v>148</v>
      </c>
      <c r="AV1695">
        <v>0</v>
      </c>
      <c r="AW1695">
        <v>2</v>
      </c>
      <c r="AX1695">
        <v>382002785</v>
      </c>
      <c r="AY1695">
        <v>1</v>
      </c>
      <c r="AZ1695">
        <v>0</v>
      </c>
      <c r="BA1695">
        <v>1695</v>
      </c>
      <c r="BB1695">
        <v>1</v>
      </c>
      <c r="BC1695">
        <v>0</v>
      </c>
      <c r="BD1695">
        <v>0</v>
      </c>
      <c r="BE1695">
        <v>0</v>
      </c>
      <c r="BF1695">
        <v>0</v>
      </c>
      <c r="BG1695">
        <v>0</v>
      </c>
      <c r="BH1695">
        <v>0</v>
      </c>
      <c r="BI1695">
        <v>0</v>
      </c>
      <c r="BJ1695">
        <v>11.815</v>
      </c>
      <c r="BK1695">
        <v>0</v>
      </c>
      <c r="BL1695">
        <v>0</v>
      </c>
      <c r="BM1695">
        <v>0</v>
      </c>
      <c r="BN1695">
        <v>0</v>
      </c>
      <c r="BO1695">
        <v>0</v>
      </c>
      <c r="BP1695">
        <v>1</v>
      </c>
      <c r="BQ1695">
        <v>0</v>
      </c>
      <c r="BR1695">
        <v>0</v>
      </c>
      <c r="BS1695">
        <v>0</v>
      </c>
      <c r="BT1695">
        <v>0</v>
      </c>
      <c r="BU1695">
        <v>0</v>
      </c>
      <c r="BV1695">
        <v>0</v>
      </c>
      <c r="BW1695">
        <v>0</v>
      </c>
      <c r="CV1695">
        <v>0</v>
      </c>
      <c r="CW1695">
        <v>0</v>
      </c>
      <c r="CX1695">
        <f>ROUND(Y1695*Source!I615,7)</f>
        <v>0</v>
      </c>
      <c r="CY1695">
        <f t="shared" si="915"/>
        <v>56.24</v>
      </c>
      <c r="CZ1695">
        <f t="shared" si="916"/>
        <v>47.26</v>
      </c>
      <c r="DA1695">
        <f t="shared" si="917"/>
        <v>1.19</v>
      </c>
      <c r="DB1695">
        <f t="shared" si="918"/>
        <v>0</v>
      </c>
      <c r="DC1695">
        <f t="shared" si="919"/>
        <v>0</v>
      </c>
      <c r="DD1695" t="s">
        <v>3</v>
      </c>
      <c r="DE1695" t="s">
        <v>3</v>
      </c>
      <c r="DF1695">
        <f t="shared" si="920"/>
        <v>0</v>
      </c>
      <c r="DG1695">
        <f t="shared" si="913"/>
        <v>0</v>
      </c>
      <c r="DH1695">
        <f t="shared" si="893"/>
        <v>0</v>
      </c>
      <c r="DI1695">
        <f t="shared" si="894"/>
        <v>0</v>
      </c>
      <c r="DJ1695">
        <f t="shared" si="921"/>
        <v>0</v>
      </c>
      <c r="DK1695">
        <v>0</v>
      </c>
      <c r="DL1695" t="s">
        <v>3</v>
      </c>
      <c r="DM1695">
        <v>0</v>
      </c>
      <c r="DN1695" t="s">
        <v>3</v>
      </c>
      <c r="DO1695">
        <v>0</v>
      </c>
    </row>
    <row r="1696" spans="1:119" x14ac:dyDescent="0.25">
      <c r="A1696">
        <f>ROW(Source!A615)</f>
        <v>615</v>
      </c>
      <c r="B1696">
        <v>381997917</v>
      </c>
      <c r="C1696">
        <v>382002761</v>
      </c>
      <c r="D1696">
        <v>342751716</v>
      </c>
      <c r="E1696">
        <v>1</v>
      </c>
      <c r="F1696">
        <v>1</v>
      </c>
      <c r="G1696">
        <v>1</v>
      </c>
      <c r="H1696">
        <v>3</v>
      </c>
      <c r="I1696" t="s">
        <v>1136</v>
      </c>
      <c r="J1696" t="s">
        <v>1137</v>
      </c>
      <c r="K1696" t="s">
        <v>1138</v>
      </c>
      <c r="L1696">
        <v>1407</v>
      </c>
      <c r="N1696">
        <v>1013</v>
      </c>
      <c r="O1696" t="s">
        <v>1139</v>
      </c>
      <c r="P1696" t="s">
        <v>1139</v>
      </c>
      <c r="Q1696">
        <v>1</v>
      </c>
      <c r="W1696">
        <v>0</v>
      </c>
      <c r="X1696">
        <v>1070744045</v>
      </c>
      <c r="Y1696">
        <f t="shared" si="914"/>
        <v>0</v>
      </c>
      <c r="AA1696">
        <v>7142</v>
      </c>
      <c r="AB1696">
        <v>0</v>
      </c>
      <c r="AC1696">
        <v>0</v>
      </c>
      <c r="AD1696">
        <v>0</v>
      </c>
      <c r="AE1696">
        <v>6052.54</v>
      </c>
      <c r="AF1696">
        <v>0</v>
      </c>
      <c r="AG1696">
        <v>0</v>
      </c>
      <c r="AH1696">
        <v>0</v>
      </c>
      <c r="AI1696">
        <v>1.18</v>
      </c>
      <c r="AJ1696">
        <v>1</v>
      </c>
      <c r="AK1696">
        <v>1</v>
      </c>
      <c r="AL1696">
        <v>1</v>
      </c>
      <c r="AM1696">
        <v>2</v>
      </c>
      <c r="AN1696">
        <v>0</v>
      </c>
      <c r="AO1696">
        <v>0</v>
      </c>
      <c r="AP1696">
        <v>1</v>
      </c>
      <c r="AQ1696">
        <v>1</v>
      </c>
      <c r="AR1696">
        <v>0</v>
      </c>
      <c r="AS1696" t="s">
        <v>3</v>
      </c>
      <c r="AT1696">
        <v>1.2999999999999999E-2</v>
      </c>
      <c r="AU1696" t="s">
        <v>148</v>
      </c>
      <c r="AV1696">
        <v>0</v>
      </c>
      <c r="AW1696">
        <v>2</v>
      </c>
      <c r="AX1696">
        <v>382002786</v>
      </c>
      <c r="AY1696">
        <v>1</v>
      </c>
      <c r="AZ1696">
        <v>0</v>
      </c>
      <c r="BA1696">
        <v>1696</v>
      </c>
      <c r="BB1696">
        <v>1</v>
      </c>
      <c r="BC1696">
        <v>0</v>
      </c>
      <c r="BD1696">
        <v>0</v>
      </c>
      <c r="BE1696">
        <v>0</v>
      </c>
      <c r="BF1696">
        <v>0</v>
      </c>
      <c r="BG1696">
        <v>0</v>
      </c>
      <c r="BH1696">
        <v>0</v>
      </c>
      <c r="BI1696">
        <v>0</v>
      </c>
      <c r="BJ1696">
        <v>78.683019999999999</v>
      </c>
      <c r="BK1696">
        <v>0</v>
      </c>
      <c r="BL1696">
        <v>0</v>
      </c>
      <c r="BM1696">
        <v>0</v>
      </c>
      <c r="BN1696">
        <v>0</v>
      </c>
      <c r="BO1696">
        <v>0</v>
      </c>
      <c r="BP1696">
        <v>1</v>
      </c>
      <c r="BQ1696">
        <v>0</v>
      </c>
      <c r="BR1696">
        <v>0</v>
      </c>
      <c r="BS1696">
        <v>0</v>
      </c>
      <c r="BT1696">
        <v>0</v>
      </c>
      <c r="BU1696">
        <v>0</v>
      </c>
      <c r="BV1696">
        <v>0</v>
      </c>
      <c r="BW1696">
        <v>0</v>
      </c>
      <c r="CV1696">
        <v>0</v>
      </c>
      <c r="CW1696">
        <v>0</v>
      </c>
      <c r="CX1696">
        <f>ROUND(Y1696*Source!I615,7)</f>
        <v>0</v>
      </c>
      <c r="CY1696">
        <f t="shared" si="915"/>
        <v>7142</v>
      </c>
      <c r="CZ1696">
        <f t="shared" si="916"/>
        <v>6052.54</v>
      </c>
      <c r="DA1696">
        <f t="shared" si="917"/>
        <v>1.18</v>
      </c>
      <c r="DB1696">
        <f t="shared" si="918"/>
        <v>0</v>
      </c>
      <c r="DC1696">
        <f t="shared" si="919"/>
        <v>0</v>
      </c>
      <c r="DD1696" t="s">
        <v>3</v>
      </c>
      <c r="DE1696" t="s">
        <v>3</v>
      </c>
      <c r="DF1696">
        <f t="shared" si="920"/>
        <v>0</v>
      </c>
      <c r="DG1696">
        <f t="shared" si="913"/>
        <v>0</v>
      </c>
      <c r="DH1696">
        <f t="shared" si="893"/>
        <v>0</v>
      </c>
      <c r="DI1696">
        <f t="shared" si="894"/>
        <v>0</v>
      </c>
      <c r="DJ1696">
        <f t="shared" si="921"/>
        <v>0</v>
      </c>
      <c r="DK1696">
        <v>0</v>
      </c>
      <c r="DL1696" t="s">
        <v>3</v>
      </c>
      <c r="DM1696">
        <v>0</v>
      </c>
      <c r="DN1696" t="s">
        <v>3</v>
      </c>
      <c r="DO1696">
        <v>0</v>
      </c>
    </row>
    <row r="1697" spans="1:119" x14ac:dyDescent="0.25">
      <c r="A1697">
        <f>ROW(Source!A615)</f>
        <v>615</v>
      </c>
      <c r="B1697">
        <v>381997917</v>
      </c>
      <c r="C1697">
        <v>382002761</v>
      </c>
      <c r="D1697">
        <v>342646017</v>
      </c>
      <c r="E1697">
        <v>113</v>
      </c>
      <c r="F1697">
        <v>1</v>
      </c>
      <c r="G1697">
        <v>1</v>
      </c>
      <c r="H1697">
        <v>3</v>
      </c>
      <c r="I1697" t="s">
        <v>1042</v>
      </c>
      <c r="J1697" t="s">
        <v>3</v>
      </c>
      <c r="K1697" t="s">
        <v>1043</v>
      </c>
      <c r="L1697">
        <v>3277935</v>
      </c>
      <c r="N1697">
        <v>1013</v>
      </c>
      <c r="O1697" t="s">
        <v>1044</v>
      </c>
      <c r="P1697" t="s">
        <v>1044</v>
      </c>
      <c r="Q1697">
        <v>1</v>
      </c>
      <c r="W1697">
        <v>0</v>
      </c>
      <c r="X1697">
        <v>274903907</v>
      </c>
      <c r="Y1697">
        <f>AT1697</f>
        <v>2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>
        <v>0</v>
      </c>
      <c r="AG1697">
        <v>0</v>
      </c>
      <c r="AH1697">
        <v>0</v>
      </c>
      <c r="AI1697">
        <v>1</v>
      </c>
      <c r="AJ1697">
        <v>1</v>
      </c>
      <c r="AK1697">
        <v>1</v>
      </c>
      <c r="AL1697">
        <v>1</v>
      </c>
      <c r="AM1697">
        <v>-2</v>
      </c>
      <c r="AN1697">
        <v>0</v>
      </c>
      <c r="AO1697">
        <v>0</v>
      </c>
      <c r="AP1697">
        <v>0</v>
      </c>
      <c r="AQ1697">
        <v>1</v>
      </c>
      <c r="AR1697">
        <v>0</v>
      </c>
      <c r="AS1697" t="s">
        <v>3</v>
      </c>
      <c r="AT1697">
        <v>2</v>
      </c>
      <c r="AU1697" t="s">
        <v>3</v>
      </c>
      <c r="AV1697">
        <v>0</v>
      </c>
      <c r="AW1697">
        <v>2</v>
      </c>
      <c r="AX1697">
        <v>382002787</v>
      </c>
      <c r="AY1697">
        <v>1</v>
      </c>
      <c r="AZ1697">
        <v>2048</v>
      </c>
      <c r="BA1697">
        <v>1697</v>
      </c>
      <c r="BB1697">
        <v>1</v>
      </c>
      <c r="BC1697">
        <v>0</v>
      </c>
      <c r="BD1697">
        <v>0</v>
      </c>
      <c r="BE1697">
        <v>0</v>
      </c>
      <c r="BF1697">
        <v>0</v>
      </c>
      <c r="BG1697">
        <v>0</v>
      </c>
      <c r="BH1697">
        <v>0</v>
      </c>
      <c r="BI1697">
        <v>0</v>
      </c>
      <c r="BJ1697">
        <v>0</v>
      </c>
      <c r="BK1697">
        <v>0</v>
      </c>
      <c r="BL1697">
        <v>0</v>
      </c>
      <c r="BM1697">
        <v>0</v>
      </c>
      <c r="BN1697">
        <v>0</v>
      </c>
      <c r="BO1697">
        <v>0</v>
      </c>
      <c r="BP1697">
        <v>0</v>
      </c>
      <c r="BQ1697">
        <v>0</v>
      </c>
      <c r="BR1697">
        <v>0</v>
      </c>
      <c r="BS1697">
        <v>0</v>
      </c>
      <c r="BT1697">
        <v>0</v>
      </c>
      <c r="BU1697">
        <v>0</v>
      </c>
      <c r="BV1697">
        <v>0</v>
      </c>
      <c r="BW1697">
        <v>0</v>
      </c>
      <c r="CV1697">
        <v>0</v>
      </c>
      <c r="CW1697">
        <v>0</v>
      </c>
      <c r="CX1697">
        <f>ROUND(Y1697*Source!I615,7)</f>
        <v>2</v>
      </c>
      <c r="CY1697">
        <f t="shared" si="915"/>
        <v>0</v>
      </c>
      <c r="CZ1697">
        <f t="shared" si="916"/>
        <v>0</v>
      </c>
      <c r="DA1697">
        <f t="shared" si="917"/>
        <v>1</v>
      </c>
      <c r="DB1697">
        <f>ROUND(ROUND(AT1697*CZ1697,2),6)</f>
        <v>0</v>
      </c>
      <c r="DC1697">
        <f>ROUND(ROUND(AT1697*AG1697,2),6)</f>
        <v>0</v>
      </c>
      <c r="DD1697" t="s">
        <v>3</v>
      </c>
      <c r="DE1697" t="s">
        <v>3</v>
      </c>
      <c r="DF1697">
        <f>ROUND(ROUND(AE1697,2)*CX1697,2)</f>
        <v>0</v>
      </c>
      <c r="DG1697">
        <f t="shared" si="913"/>
        <v>0</v>
      </c>
      <c r="DH1697">
        <f t="shared" si="893"/>
        <v>0</v>
      </c>
      <c r="DI1697">
        <f t="shared" si="894"/>
        <v>0</v>
      </c>
      <c r="DJ1697">
        <f t="shared" si="921"/>
        <v>0</v>
      </c>
      <c r="DK1697">
        <v>0</v>
      </c>
      <c r="DL1697" t="s">
        <v>3</v>
      </c>
      <c r="DM1697">
        <v>0</v>
      </c>
      <c r="DN1697" t="s">
        <v>3</v>
      </c>
      <c r="DO1697">
        <v>0</v>
      </c>
    </row>
    <row r="1698" spans="1:119" x14ac:dyDescent="0.25">
      <c r="A1698">
        <f>ROW(Source!A616)</f>
        <v>616</v>
      </c>
      <c r="B1698">
        <v>381997917</v>
      </c>
      <c r="C1698">
        <v>382002788</v>
      </c>
      <c r="D1698">
        <v>342640248</v>
      </c>
      <c r="E1698">
        <v>113</v>
      </c>
      <c r="F1698">
        <v>1</v>
      </c>
      <c r="G1698">
        <v>1</v>
      </c>
      <c r="H1698">
        <v>1</v>
      </c>
      <c r="I1698" t="s">
        <v>1190</v>
      </c>
      <c r="J1698" t="s">
        <v>3</v>
      </c>
      <c r="K1698" t="s">
        <v>1191</v>
      </c>
      <c r="L1698">
        <v>1191</v>
      </c>
      <c r="N1698">
        <v>1013</v>
      </c>
      <c r="O1698" t="s">
        <v>1034</v>
      </c>
      <c r="P1698" t="s">
        <v>1034</v>
      </c>
      <c r="Q1698">
        <v>1</v>
      </c>
      <c r="W1698">
        <v>0</v>
      </c>
      <c r="X1698">
        <v>-520827209</v>
      </c>
      <c r="Y1698">
        <f>(AT1698*ROUND(0.86,7))</f>
        <v>36.979999999999997</v>
      </c>
      <c r="AA1698">
        <v>0</v>
      </c>
      <c r="AB1698">
        <v>0</v>
      </c>
      <c r="AC1698">
        <v>0</v>
      </c>
      <c r="AD1698">
        <v>669.38</v>
      </c>
      <c r="AE1698">
        <v>0</v>
      </c>
      <c r="AF1698">
        <v>0</v>
      </c>
      <c r="AG1698">
        <v>0</v>
      </c>
      <c r="AH1698">
        <v>669.38</v>
      </c>
      <c r="AI1698">
        <v>1</v>
      </c>
      <c r="AJ1698">
        <v>1</v>
      </c>
      <c r="AK1698">
        <v>1</v>
      </c>
      <c r="AL1698">
        <v>1</v>
      </c>
      <c r="AM1698">
        <v>-2</v>
      </c>
      <c r="AN1698">
        <v>0</v>
      </c>
      <c r="AO1698">
        <v>0</v>
      </c>
      <c r="AP1698">
        <v>1</v>
      </c>
      <c r="AQ1698">
        <v>1</v>
      </c>
      <c r="AR1698">
        <v>0</v>
      </c>
      <c r="AS1698" t="s">
        <v>3</v>
      </c>
      <c r="AT1698">
        <v>43</v>
      </c>
      <c r="AU1698" t="s">
        <v>23</v>
      </c>
      <c r="AV1698">
        <v>1</v>
      </c>
      <c r="AW1698">
        <v>2</v>
      </c>
      <c r="AX1698">
        <v>382002802</v>
      </c>
      <c r="AY1698">
        <v>1</v>
      </c>
      <c r="AZ1698">
        <v>0</v>
      </c>
      <c r="BA1698">
        <v>1698</v>
      </c>
      <c r="BB1698">
        <v>1</v>
      </c>
      <c r="BC1698">
        <v>0</v>
      </c>
      <c r="BD1698">
        <v>0</v>
      </c>
      <c r="BE1698">
        <v>0</v>
      </c>
      <c r="BF1698">
        <v>0</v>
      </c>
      <c r="BG1698">
        <v>0</v>
      </c>
      <c r="BH1698">
        <v>0</v>
      </c>
      <c r="BI1698">
        <v>0</v>
      </c>
      <c r="BJ1698">
        <v>0</v>
      </c>
      <c r="BK1698">
        <v>0</v>
      </c>
      <c r="BL1698">
        <v>0</v>
      </c>
      <c r="BM1698">
        <v>28783.34</v>
      </c>
      <c r="BN1698">
        <v>43</v>
      </c>
      <c r="BO1698">
        <v>0</v>
      </c>
      <c r="BP1698">
        <v>1</v>
      </c>
      <c r="BQ1698">
        <v>0</v>
      </c>
      <c r="BR1698">
        <v>0</v>
      </c>
      <c r="BS1698">
        <v>0</v>
      </c>
      <c r="BT1698">
        <v>24753.672399999999</v>
      </c>
      <c r="BU1698">
        <v>36.979999999999997</v>
      </c>
      <c r="BV1698">
        <v>0</v>
      </c>
      <c r="BW1698">
        <v>1</v>
      </c>
      <c r="CU1698">
        <f>ROUND(AT1698*Source!I616*AH1698*AL1698,2)</f>
        <v>28783.34</v>
      </c>
      <c r="CV1698">
        <f>ROUND(Y1698*Source!I616,7)</f>
        <v>36.979999999999997</v>
      </c>
      <c r="CW1698">
        <v>0</v>
      </c>
      <c r="CX1698">
        <f>ROUND(Y1698*Source!I616,7)</f>
        <v>36.979999999999997</v>
      </c>
      <c r="CY1698">
        <f>AD1698</f>
        <v>669.38</v>
      </c>
      <c r="CZ1698">
        <f>AH1698</f>
        <v>669.38</v>
      </c>
      <c r="DA1698">
        <f>AL1698</f>
        <v>1</v>
      </c>
      <c r="DB1698">
        <f>ROUND((ROUND(AT1698*CZ1698,2)*ROUND(0.86,7)),6)</f>
        <v>24753.672399999999</v>
      </c>
      <c r="DC1698">
        <f>ROUND((ROUND(AT1698*AG1698,2)*ROUND(0.86,7)),6)</f>
        <v>0</v>
      </c>
      <c r="DD1698" t="s">
        <v>3</v>
      </c>
      <c r="DE1698" t="s">
        <v>3</v>
      </c>
      <c r="DF1698">
        <f>ROUND(ROUND(AE1698,2)*CX1698,2)</f>
        <v>0</v>
      </c>
      <c r="DG1698">
        <f t="shared" si="913"/>
        <v>0</v>
      </c>
      <c r="DH1698">
        <f t="shared" si="893"/>
        <v>0</v>
      </c>
      <c r="DI1698">
        <f t="shared" si="894"/>
        <v>24753.67</v>
      </c>
      <c r="DJ1698">
        <f>DI1698</f>
        <v>24753.67</v>
      </c>
      <c r="DK1698">
        <v>1</v>
      </c>
      <c r="DL1698" t="s">
        <v>3</v>
      </c>
      <c r="DM1698">
        <v>0</v>
      </c>
      <c r="DN1698" t="s">
        <v>3</v>
      </c>
      <c r="DO1698">
        <v>0</v>
      </c>
    </row>
    <row r="1699" spans="1:119" x14ac:dyDescent="0.25">
      <c r="A1699">
        <f>ROW(Source!A616)</f>
        <v>616</v>
      </c>
      <c r="B1699">
        <v>381997917</v>
      </c>
      <c r="C1699">
        <v>382002788</v>
      </c>
      <c r="D1699">
        <v>342640393</v>
      </c>
      <c r="E1699">
        <v>113</v>
      </c>
      <c r="F1699">
        <v>1</v>
      </c>
      <c r="G1699">
        <v>1</v>
      </c>
      <c r="H1699">
        <v>1</v>
      </c>
      <c r="I1699" t="s">
        <v>1035</v>
      </c>
      <c r="J1699" t="s">
        <v>3</v>
      </c>
      <c r="K1699" t="s">
        <v>1036</v>
      </c>
      <c r="L1699">
        <v>1191</v>
      </c>
      <c r="N1699">
        <v>1013</v>
      </c>
      <c r="O1699" t="s">
        <v>1034</v>
      </c>
      <c r="P1699" t="s">
        <v>1034</v>
      </c>
      <c r="Q1699">
        <v>1</v>
      </c>
      <c r="W1699">
        <v>0</v>
      </c>
      <c r="X1699">
        <v>-1417349443</v>
      </c>
      <c r="Y1699">
        <f>(AT1699*ROUND(0.86,7))</f>
        <v>4.6440000000000001</v>
      </c>
      <c r="AA1699">
        <v>0</v>
      </c>
      <c r="AB1699">
        <v>0</v>
      </c>
      <c r="AC1699">
        <v>0</v>
      </c>
      <c r="AD1699">
        <v>0</v>
      </c>
      <c r="AE1699">
        <v>0</v>
      </c>
      <c r="AF1699">
        <v>0</v>
      </c>
      <c r="AG1699">
        <v>0</v>
      </c>
      <c r="AH1699">
        <v>0</v>
      </c>
      <c r="AI1699">
        <v>1</v>
      </c>
      <c r="AJ1699">
        <v>1</v>
      </c>
      <c r="AK1699">
        <v>1</v>
      </c>
      <c r="AL1699">
        <v>1</v>
      </c>
      <c r="AM1699">
        <v>-2</v>
      </c>
      <c r="AN1699">
        <v>0</v>
      </c>
      <c r="AO1699">
        <v>0</v>
      </c>
      <c r="AP1699">
        <v>1</v>
      </c>
      <c r="AQ1699">
        <v>1</v>
      </c>
      <c r="AR1699">
        <v>0</v>
      </c>
      <c r="AS1699" t="s">
        <v>3</v>
      </c>
      <c r="AT1699">
        <v>5.4</v>
      </c>
      <c r="AU1699" t="s">
        <v>23</v>
      </c>
      <c r="AV1699">
        <v>2</v>
      </c>
      <c r="AW1699">
        <v>2</v>
      </c>
      <c r="AX1699">
        <v>382002803</v>
      </c>
      <c r="AY1699">
        <v>1</v>
      </c>
      <c r="AZ1699">
        <v>0</v>
      </c>
      <c r="BA1699">
        <v>1699</v>
      </c>
      <c r="BB1699">
        <v>1</v>
      </c>
      <c r="BC1699">
        <v>0</v>
      </c>
      <c r="BD1699">
        <v>0</v>
      </c>
      <c r="BE1699">
        <v>0</v>
      </c>
      <c r="BF1699">
        <v>0</v>
      </c>
      <c r="BG1699">
        <v>0</v>
      </c>
      <c r="BH1699">
        <v>0</v>
      </c>
      <c r="BI1699">
        <v>0</v>
      </c>
      <c r="BJ1699">
        <v>0</v>
      </c>
      <c r="BK1699">
        <v>0</v>
      </c>
      <c r="BL1699">
        <v>0</v>
      </c>
      <c r="BM1699">
        <v>0</v>
      </c>
      <c r="BN1699">
        <v>0</v>
      </c>
      <c r="BO1699">
        <v>0</v>
      </c>
      <c r="BP1699">
        <v>0</v>
      </c>
      <c r="BQ1699">
        <v>0</v>
      </c>
      <c r="BR1699">
        <v>0</v>
      </c>
      <c r="BS1699">
        <v>0</v>
      </c>
      <c r="BT1699">
        <v>0</v>
      </c>
      <c r="BU1699">
        <v>0</v>
      </c>
      <c r="BV1699">
        <v>0</v>
      </c>
      <c r="BW1699">
        <v>0</v>
      </c>
      <c r="CV1699">
        <v>0</v>
      </c>
      <c r="CW1699">
        <v>0</v>
      </c>
      <c r="CX1699">
        <f>ROUND(Y1699*Source!I616,7)</f>
        <v>4.6440000000000001</v>
      </c>
      <c r="CY1699">
        <f>AD1699</f>
        <v>0</v>
      </c>
      <c r="CZ1699">
        <f>AH1699</f>
        <v>0</v>
      </c>
      <c r="DA1699">
        <f>AL1699</f>
        <v>1</v>
      </c>
      <c r="DB1699">
        <f>ROUND((ROUND(AT1699*CZ1699,2)*ROUND(0.86,7)),6)</f>
        <v>0</v>
      </c>
      <c r="DC1699">
        <f>ROUND((ROUND(AT1699*AG1699,2)*ROUND(0.86,7)),6)</f>
        <v>0</v>
      </c>
      <c r="DD1699" t="s">
        <v>3</v>
      </c>
      <c r="DE1699" t="s">
        <v>3</v>
      </c>
      <c r="DF1699">
        <f>ROUND(ROUND(AE1699,2)*CX1699,2)</f>
        <v>0</v>
      </c>
      <c r="DG1699">
        <f t="shared" si="913"/>
        <v>0</v>
      </c>
      <c r="DH1699">
        <f t="shared" si="893"/>
        <v>0</v>
      </c>
      <c r="DI1699">
        <f t="shared" si="894"/>
        <v>0</v>
      </c>
      <c r="DJ1699">
        <f>DI1699</f>
        <v>0</v>
      </c>
      <c r="DK1699">
        <v>0</v>
      </c>
      <c r="DL1699" t="s">
        <v>3</v>
      </c>
      <c r="DM1699">
        <v>0</v>
      </c>
      <c r="DN1699" t="s">
        <v>3</v>
      </c>
      <c r="DO1699">
        <v>0</v>
      </c>
    </row>
    <row r="1700" spans="1:119" x14ac:dyDescent="0.25">
      <c r="A1700">
        <f>ROW(Source!A616)</f>
        <v>616</v>
      </c>
      <c r="B1700">
        <v>381997917</v>
      </c>
      <c r="C1700">
        <v>382002788</v>
      </c>
      <c r="D1700">
        <v>342765492</v>
      </c>
      <c r="E1700">
        <v>1</v>
      </c>
      <c r="F1700">
        <v>1</v>
      </c>
      <c r="G1700">
        <v>1</v>
      </c>
      <c r="H1700">
        <v>2</v>
      </c>
      <c r="I1700" t="s">
        <v>1056</v>
      </c>
      <c r="J1700" t="s">
        <v>1057</v>
      </c>
      <c r="K1700" t="s">
        <v>1058</v>
      </c>
      <c r="L1700">
        <v>1368</v>
      </c>
      <c r="N1700">
        <v>1011</v>
      </c>
      <c r="O1700" t="s">
        <v>1040</v>
      </c>
      <c r="P1700" t="s">
        <v>1040</v>
      </c>
      <c r="Q1700">
        <v>1</v>
      </c>
      <c r="W1700">
        <v>0</v>
      </c>
      <c r="X1700">
        <v>-417672217</v>
      </c>
      <c r="Y1700">
        <f>(AT1700*ROUND(0.86,7))</f>
        <v>0.58479999999999999</v>
      </c>
      <c r="AA1700">
        <v>0</v>
      </c>
      <c r="AB1700">
        <v>1164.75</v>
      </c>
      <c r="AC1700">
        <v>687.23</v>
      </c>
      <c r="AD1700">
        <v>0</v>
      </c>
      <c r="AE1700">
        <v>0</v>
      </c>
      <c r="AF1700">
        <v>995.51</v>
      </c>
      <c r="AG1700">
        <v>687.23</v>
      </c>
      <c r="AH1700">
        <v>0</v>
      </c>
      <c r="AI1700">
        <v>1</v>
      </c>
      <c r="AJ1700">
        <v>1.17</v>
      </c>
      <c r="AK1700">
        <v>1</v>
      </c>
      <c r="AL1700">
        <v>1</v>
      </c>
      <c r="AM1700">
        <v>2</v>
      </c>
      <c r="AN1700">
        <v>0</v>
      </c>
      <c r="AO1700">
        <v>0</v>
      </c>
      <c r="AP1700">
        <v>1</v>
      </c>
      <c r="AQ1700">
        <v>1</v>
      </c>
      <c r="AR1700">
        <v>0</v>
      </c>
      <c r="AS1700" t="s">
        <v>3</v>
      </c>
      <c r="AT1700">
        <v>0.68</v>
      </c>
      <c r="AU1700" t="s">
        <v>23</v>
      </c>
      <c r="AV1700">
        <v>1</v>
      </c>
      <c r="AW1700">
        <v>2</v>
      </c>
      <c r="AX1700">
        <v>382002804</v>
      </c>
      <c r="AY1700">
        <v>1</v>
      </c>
      <c r="AZ1700">
        <v>0</v>
      </c>
      <c r="BA1700">
        <v>1700</v>
      </c>
      <c r="BB1700">
        <v>1</v>
      </c>
      <c r="BC1700">
        <v>0</v>
      </c>
      <c r="BD1700">
        <v>0</v>
      </c>
      <c r="BE1700">
        <v>0</v>
      </c>
      <c r="BF1700">
        <v>0</v>
      </c>
      <c r="BG1700">
        <v>0</v>
      </c>
      <c r="BH1700">
        <v>0</v>
      </c>
      <c r="BI1700">
        <v>0</v>
      </c>
      <c r="BJ1700">
        <v>0</v>
      </c>
      <c r="BK1700">
        <v>676.94680000000005</v>
      </c>
      <c r="BL1700">
        <v>467.31640000000004</v>
      </c>
      <c r="BM1700">
        <v>0</v>
      </c>
      <c r="BN1700">
        <v>0</v>
      </c>
      <c r="BO1700">
        <v>0.68</v>
      </c>
      <c r="BP1700">
        <v>1</v>
      </c>
      <c r="BQ1700">
        <v>0</v>
      </c>
      <c r="BR1700">
        <v>582.17424800000003</v>
      </c>
      <c r="BS1700">
        <v>401.89210400000002</v>
      </c>
      <c r="BT1700">
        <v>0</v>
      </c>
      <c r="BU1700">
        <v>0</v>
      </c>
      <c r="BV1700">
        <v>0.58479999999999999</v>
      </c>
      <c r="BW1700">
        <v>1</v>
      </c>
      <c r="CV1700">
        <v>0</v>
      </c>
      <c r="CW1700">
        <f>ROUND(Y1700*Source!I616*DO1700,7)</f>
        <v>0.58479999999999999</v>
      </c>
      <c r="CX1700">
        <f>ROUND(Y1700*Source!I616,7)</f>
        <v>0.58479999999999999</v>
      </c>
      <c r="CY1700">
        <f>AB1700</f>
        <v>1164.75</v>
      </c>
      <c r="CZ1700">
        <f>AF1700</f>
        <v>995.51</v>
      </c>
      <c r="DA1700">
        <f>AJ1700</f>
        <v>1.17</v>
      </c>
      <c r="DB1700">
        <f>ROUND((ROUND(AT1700*CZ1700,2)*ROUND(0.86,7)),6)</f>
        <v>582.17700000000002</v>
      </c>
      <c r="DC1700">
        <f>ROUND((ROUND(AT1700*AG1700,2)*ROUND(0.86,7)),6)</f>
        <v>401.89519999999999</v>
      </c>
      <c r="DD1700" t="s">
        <v>3</v>
      </c>
      <c r="DE1700" t="s">
        <v>3</v>
      </c>
      <c r="DF1700">
        <f>ROUND(ROUND(AE1700,2)*CX1700,2)</f>
        <v>0</v>
      </c>
      <c r="DG1700">
        <f>ROUND(ROUND(AF1700*AJ1700,2)*CX1700,2)</f>
        <v>681.15</v>
      </c>
      <c r="DH1700">
        <f t="shared" si="893"/>
        <v>401.89</v>
      </c>
      <c r="DI1700">
        <f t="shared" si="894"/>
        <v>0</v>
      </c>
      <c r="DJ1700">
        <f>DG1700+DH1700</f>
        <v>1083.04</v>
      </c>
      <c r="DK1700">
        <v>0</v>
      </c>
      <c r="DL1700" t="s">
        <v>1041</v>
      </c>
      <c r="DM1700">
        <v>5</v>
      </c>
      <c r="DN1700" t="s">
        <v>1034</v>
      </c>
      <c r="DO1700">
        <v>1</v>
      </c>
    </row>
    <row r="1701" spans="1:119" x14ac:dyDescent="0.25">
      <c r="A1701">
        <f>ROW(Source!A616)</f>
        <v>616</v>
      </c>
      <c r="B1701">
        <v>381997917</v>
      </c>
      <c r="C1701">
        <v>382002788</v>
      </c>
      <c r="D1701">
        <v>342765498</v>
      </c>
      <c r="E1701">
        <v>1</v>
      </c>
      <c r="F1701">
        <v>1</v>
      </c>
      <c r="G1701">
        <v>1</v>
      </c>
      <c r="H1701">
        <v>2</v>
      </c>
      <c r="I1701" t="s">
        <v>1037</v>
      </c>
      <c r="J1701" t="s">
        <v>1038</v>
      </c>
      <c r="K1701" t="s">
        <v>1039</v>
      </c>
      <c r="L1701">
        <v>1368</v>
      </c>
      <c r="N1701">
        <v>1011</v>
      </c>
      <c r="O1701" t="s">
        <v>1040</v>
      </c>
      <c r="P1701" t="s">
        <v>1040</v>
      </c>
      <c r="Q1701">
        <v>1</v>
      </c>
      <c r="W1701">
        <v>0</v>
      </c>
      <c r="X1701">
        <v>-1239177511</v>
      </c>
      <c r="Y1701">
        <f>(AT1701*ROUND(0.86,7))</f>
        <v>4.0591999999999997</v>
      </c>
      <c r="AA1701">
        <v>0</v>
      </c>
      <c r="AB1701">
        <v>1328.8</v>
      </c>
      <c r="AC1701">
        <v>687.23</v>
      </c>
      <c r="AD1701">
        <v>0</v>
      </c>
      <c r="AE1701">
        <v>0</v>
      </c>
      <c r="AF1701">
        <v>1328.8</v>
      </c>
      <c r="AG1701">
        <v>687.23</v>
      </c>
      <c r="AH1701">
        <v>0</v>
      </c>
      <c r="AI1701">
        <v>1</v>
      </c>
      <c r="AJ1701">
        <v>1</v>
      </c>
      <c r="AK1701">
        <v>1</v>
      </c>
      <c r="AL1701">
        <v>1</v>
      </c>
      <c r="AM1701">
        <v>-2</v>
      </c>
      <c r="AN1701">
        <v>0</v>
      </c>
      <c r="AO1701">
        <v>0</v>
      </c>
      <c r="AP1701">
        <v>1</v>
      </c>
      <c r="AQ1701">
        <v>1</v>
      </c>
      <c r="AR1701">
        <v>0</v>
      </c>
      <c r="AS1701" t="s">
        <v>3</v>
      </c>
      <c r="AT1701">
        <v>4.72</v>
      </c>
      <c r="AU1701" t="s">
        <v>23</v>
      </c>
      <c r="AV1701">
        <v>1</v>
      </c>
      <c r="AW1701">
        <v>2</v>
      </c>
      <c r="AX1701">
        <v>382002805</v>
      </c>
      <c r="AY1701">
        <v>1</v>
      </c>
      <c r="AZ1701">
        <v>0</v>
      </c>
      <c r="BA1701">
        <v>1701</v>
      </c>
      <c r="BB1701">
        <v>1</v>
      </c>
      <c r="BC1701">
        <v>0</v>
      </c>
      <c r="BD1701">
        <v>0</v>
      </c>
      <c r="BE1701">
        <v>0</v>
      </c>
      <c r="BF1701">
        <v>0</v>
      </c>
      <c r="BG1701">
        <v>0</v>
      </c>
      <c r="BH1701">
        <v>0</v>
      </c>
      <c r="BI1701">
        <v>0</v>
      </c>
      <c r="BJ1701">
        <v>0</v>
      </c>
      <c r="BK1701">
        <v>6271.9359999999997</v>
      </c>
      <c r="BL1701">
        <v>3243.7255999999998</v>
      </c>
      <c r="BM1701">
        <v>0</v>
      </c>
      <c r="BN1701">
        <v>0</v>
      </c>
      <c r="BO1701">
        <v>4.72</v>
      </c>
      <c r="BP1701">
        <v>1</v>
      </c>
      <c r="BQ1701">
        <v>0</v>
      </c>
      <c r="BR1701">
        <v>5393.864959999999</v>
      </c>
      <c r="BS1701">
        <v>2789.6040159999998</v>
      </c>
      <c r="BT1701">
        <v>0</v>
      </c>
      <c r="BU1701">
        <v>0</v>
      </c>
      <c r="BV1701">
        <v>4.0591999999999997</v>
      </c>
      <c r="BW1701">
        <v>1</v>
      </c>
      <c r="CV1701">
        <v>0</v>
      </c>
      <c r="CW1701">
        <f>ROUND(Y1701*Source!I616*DO1701,7)</f>
        <v>4.0591999999999997</v>
      </c>
      <c r="CX1701">
        <f>ROUND(Y1701*Source!I616,7)</f>
        <v>4.0591999999999997</v>
      </c>
      <c r="CY1701">
        <f>AB1701</f>
        <v>1328.8</v>
      </c>
      <c r="CZ1701">
        <f>AF1701</f>
        <v>1328.8</v>
      </c>
      <c r="DA1701">
        <f>AJ1701</f>
        <v>1</v>
      </c>
      <c r="DB1701">
        <f>ROUND((ROUND(AT1701*CZ1701,2)*ROUND(0.86,7)),6)</f>
        <v>5393.8684000000003</v>
      </c>
      <c r="DC1701">
        <f>ROUND((ROUND(AT1701*AG1701,2)*ROUND(0.86,7)),6)</f>
        <v>2789.6078000000002</v>
      </c>
      <c r="DD1701" t="s">
        <v>3</v>
      </c>
      <c r="DE1701" t="s">
        <v>3</v>
      </c>
      <c r="DF1701">
        <f>ROUND(ROUND(AE1701,2)*CX1701,2)</f>
        <v>0</v>
      </c>
      <c r="DG1701">
        <f t="shared" ref="DG1701:DG1712" si="922">ROUND(ROUND(AF1701,2)*CX1701,2)</f>
        <v>5393.86</v>
      </c>
      <c r="DH1701">
        <f t="shared" si="893"/>
        <v>2789.6</v>
      </c>
      <c r="DI1701">
        <f t="shared" si="894"/>
        <v>0</v>
      </c>
      <c r="DJ1701">
        <f>DG1701+DH1701</f>
        <v>8183.4599999999991</v>
      </c>
      <c r="DK1701">
        <v>1</v>
      </c>
      <c r="DL1701" t="s">
        <v>1041</v>
      </c>
      <c r="DM1701">
        <v>5</v>
      </c>
      <c r="DN1701" t="s">
        <v>1034</v>
      </c>
      <c r="DO1701">
        <v>1</v>
      </c>
    </row>
    <row r="1702" spans="1:119" x14ac:dyDescent="0.25">
      <c r="A1702">
        <f>ROW(Source!A616)</f>
        <v>616</v>
      </c>
      <c r="B1702">
        <v>381997917</v>
      </c>
      <c r="C1702">
        <v>382002788</v>
      </c>
      <c r="D1702">
        <v>342713938</v>
      </c>
      <c r="E1702">
        <v>1</v>
      </c>
      <c r="F1702">
        <v>1</v>
      </c>
      <c r="G1702">
        <v>1</v>
      </c>
      <c r="H1702">
        <v>3</v>
      </c>
      <c r="I1702" t="s">
        <v>1049</v>
      </c>
      <c r="J1702" t="s">
        <v>1050</v>
      </c>
      <c r="K1702" t="s">
        <v>1051</v>
      </c>
      <c r="L1702">
        <v>1348</v>
      </c>
      <c r="N1702">
        <v>1009</v>
      </c>
      <c r="O1702" t="s">
        <v>846</v>
      </c>
      <c r="P1702" t="s">
        <v>846</v>
      </c>
      <c r="Q1702">
        <v>1000</v>
      </c>
      <c r="W1702">
        <v>0</v>
      </c>
      <c r="X1702">
        <v>1693858356</v>
      </c>
      <c r="Y1702">
        <f t="shared" ref="Y1702:Y1709" si="923">(AT1702*ROUND(0,7))</f>
        <v>0</v>
      </c>
      <c r="AA1702">
        <v>130422.57</v>
      </c>
      <c r="AB1702">
        <v>0</v>
      </c>
      <c r="AC1702">
        <v>0</v>
      </c>
      <c r="AD1702">
        <v>0</v>
      </c>
      <c r="AE1702">
        <v>116448.72</v>
      </c>
      <c r="AF1702">
        <v>0</v>
      </c>
      <c r="AG1702">
        <v>0</v>
      </c>
      <c r="AH1702">
        <v>0</v>
      </c>
      <c r="AI1702">
        <v>1.1200000000000001</v>
      </c>
      <c r="AJ1702">
        <v>1</v>
      </c>
      <c r="AK1702">
        <v>1</v>
      </c>
      <c r="AL1702">
        <v>1</v>
      </c>
      <c r="AM1702">
        <v>2</v>
      </c>
      <c r="AN1702">
        <v>0</v>
      </c>
      <c r="AO1702">
        <v>0</v>
      </c>
      <c r="AP1702">
        <v>1</v>
      </c>
      <c r="AQ1702">
        <v>1</v>
      </c>
      <c r="AR1702">
        <v>0</v>
      </c>
      <c r="AS1702" t="s">
        <v>3</v>
      </c>
      <c r="AT1702">
        <v>1.6000000000000001E-3</v>
      </c>
      <c r="AU1702" t="s">
        <v>14</v>
      </c>
      <c r="AV1702">
        <v>0</v>
      </c>
      <c r="AW1702">
        <v>2</v>
      </c>
      <c r="AX1702">
        <v>382002806</v>
      </c>
      <c r="AY1702">
        <v>1</v>
      </c>
      <c r="AZ1702">
        <v>0</v>
      </c>
      <c r="BA1702">
        <v>1702</v>
      </c>
      <c r="BB1702">
        <v>1</v>
      </c>
      <c r="BC1702">
        <v>0</v>
      </c>
      <c r="BD1702">
        <v>0</v>
      </c>
      <c r="BE1702">
        <v>0</v>
      </c>
      <c r="BF1702">
        <v>0</v>
      </c>
      <c r="BG1702">
        <v>0</v>
      </c>
      <c r="BH1702">
        <v>0</v>
      </c>
      <c r="BI1702">
        <v>0</v>
      </c>
      <c r="BJ1702">
        <v>186.31795200000002</v>
      </c>
      <c r="BK1702">
        <v>0</v>
      </c>
      <c r="BL1702">
        <v>0</v>
      </c>
      <c r="BM1702">
        <v>0</v>
      </c>
      <c r="BN1702">
        <v>0</v>
      </c>
      <c r="BO1702">
        <v>0</v>
      </c>
      <c r="BP1702">
        <v>1</v>
      </c>
      <c r="BQ1702">
        <v>0</v>
      </c>
      <c r="BR1702">
        <v>0</v>
      </c>
      <c r="BS1702">
        <v>0</v>
      </c>
      <c r="BT1702">
        <v>0</v>
      </c>
      <c r="BU1702">
        <v>0</v>
      </c>
      <c r="BV1702">
        <v>0</v>
      </c>
      <c r="BW1702">
        <v>0</v>
      </c>
      <c r="CV1702">
        <v>0</v>
      </c>
      <c r="CW1702">
        <v>0</v>
      </c>
      <c r="CX1702">
        <f>ROUND(Y1702*Source!I616,7)</f>
        <v>0</v>
      </c>
      <c r="CY1702">
        <f t="shared" ref="CY1702:CY1710" si="924">AA1702</f>
        <v>130422.57</v>
      </c>
      <c r="CZ1702">
        <f t="shared" ref="CZ1702:CZ1710" si="925">AE1702</f>
        <v>116448.72</v>
      </c>
      <c r="DA1702">
        <f t="shared" ref="DA1702:DA1710" si="926">AI1702</f>
        <v>1.1200000000000001</v>
      </c>
      <c r="DB1702">
        <f t="shared" ref="DB1702:DB1709" si="927">ROUND((ROUND(AT1702*CZ1702,2)*ROUND(0,7)),6)</f>
        <v>0</v>
      </c>
      <c r="DC1702">
        <f t="shared" ref="DC1702:DC1709" si="928">ROUND((ROUND(AT1702*AG1702,2)*ROUND(0,7)),6)</f>
        <v>0</v>
      </c>
      <c r="DD1702" t="s">
        <v>3</v>
      </c>
      <c r="DE1702" t="s">
        <v>3</v>
      </c>
      <c r="DF1702">
        <f t="shared" ref="DF1702:DF1709" si="929">ROUND(ROUND(AE1702*AI1702,2)*CX1702,2)</f>
        <v>0</v>
      </c>
      <c r="DG1702">
        <f t="shared" si="922"/>
        <v>0</v>
      </c>
      <c r="DH1702">
        <f t="shared" si="893"/>
        <v>0</v>
      </c>
      <c r="DI1702">
        <f t="shared" si="894"/>
        <v>0</v>
      </c>
      <c r="DJ1702">
        <f t="shared" ref="DJ1702:DJ1710" si="930">DF1702</f>
        <v>0</v>
      </c>
      <c r="DK1702">
        <v>0</v>
      </c>
      <c r="DL1702" t="s">
        <v>3</v>
      </c>
      <c r="DM1702">
        <v>0</v>
      </c>
      <c r="DN1702" t="s">
        <v>3</v>
      </c>
      <c r="DO1702">
        <v>0</v>
      </c>
    </row>
    <row r="1703" spans="1:119" x14ac:dyDescent="0.25">
      <c r="A1703">
        <f>ROW(Source!A616)</f>
        <v>616</v>
      </c>
      <c r="B1703">
        <v>381997917</v>
      </c>
      <c r="C1703">
        <v>382002788</v>
      </c>
      <c r="D1703">
        <v>342714150</v>
      </c>
      <c r="E1703">
        <v>1</v>
      </c>
      <c r="F1703">
        <v>1</v>
      </c>
      <c r="G1703">
        <v>1</v>
      </c>
      <c r="H1703">
        <v>3</v>
      </c>
      <c r="I1703" t="s">
        <v>1115</v>
      </c>
      <c r="J1703" t="s">
        <v>1116</v>
      </c>
      <c r="K1703" t="s">
        <v>1117</v>
      </c>
      <c r="L1703">
        <v>1346</v>
      </c>
      <c r="N1703">
        <v>1009</v>
      </c>
      <c r="O1703" t="s">
        <v>1055</v>
      </c>
      <c r="P1703" t="s">
        <v>1055</v>
      </c>
      <c r="Q1703">
        <v>1</v>
      </c>
      <c r="W1703">
        <v>0</v>
      </c>
      <c r="X1703">
        <v>547813963</v>
      </c>
      <c r="Y1703">
        <f t="shared" si="923"/>
        <v>0</v>
      </c>
      <c r="AA1703">
        <v>372.24</v>
      </c>
      <c r="AB1703">
        <v>0</v>
      </c>
      <c r="AC1703">
        <v>0</v>
      </c>
      <c r="AD1703">
        <v>0</v>
      </c>
      <c r="AE1703">
        <v>284.14999999999998</v>
      </c>
      <c r="AF1703">
        <v>0</v>
      </c>
      <c r="AG1703">
        <v>0</v>
      </c>
      <c r="AH1703">
        <v>0</v>
      </c>
      <c r="AI1703">
        <v>1.31</v>
      </c>
      <c r="AJ1703">
        <v>1</v>
      </c>
      <c r="AK1703">
        <v>1</v>
      </c>
      <c r="AL1703">
        <v>1</v>
      </c>
      <c r="AM1703">
        <v>2</v>
      </c>
      <c r="AN1703">
        <v>0</v>
      </c>
      <c r="AO1703">
        <v>0</v>
      </c>
      <c r="AP1703">
        <v>1</v>
      </c>
      <c r="AQ1703">
        <v>1</v>
      </c>
      <c r="AR1703">
        <v>0</v>
      </c>
      <c r="AS1703" t="s">
        <v>3</v>
      </c>
      <c r="AT1703">
        <v>4.0000000000000001E-3</v>
      </c>
      <c r="AU1703" t="s">
        <v>14</v>
      </c>
      <c r="AV1703">
        <v>0</v>
      </c>
      <c r="AW1703">
        <v>2</v>
      </c>
      <c r="AX1703">
        <v>382002807</v>
      </c>
      <c r="AY1703">
        <v>1</v>
      </c>
      <c r="AZ1703">
        <v>0</v>
      </c>
      <c r="BA1703">
        <v>1703</v>
      </c>
      <c r="BB1703">
        <v>1</v>
      </c>
      <c r="BC1703">
        <v>0</v>
      </c>
      <c r="BD1703">
        <v>0</v>
      </c>
      <c r="BE1703">
        <v>0</v>
      </c>
      <c r="BF1703">
        <v>0</v>
      </c>
      <c r="BG1703">
        <v>0</v>
      </c>
      <c r="BH1703">
        <v>0</v>
      </c>
      <c r="BI1703">
        <v>0</v>
      </c>
      <c r="BJ1703">
        <v>1.1365999999999998</v>
      </c>
      <c r="BK1703">
        <v>0</v>
      </c>
      <c r="BL1703">
        <v>0</v>
      </c>
      <c r="BM1703">
        <v>0</v>
      </c>
      <c r="BN1703">
        <v>0</v>
      </c>
      <c r="BO1703">
        <v>0</v>
      </c>
      <c r="BP1703">
        <v>1</v>
      </c>
      <c r="BQ1703">
        <v>0</v>
      </c>
      <c r="BR1703">
        <v>0</v>
      </c>
      <c r="BS1703">
        <v>0</v>
      </c>
      <c r="BT1703">
        <v>0</v>
      </c>
      <c r="BU1703">
        <v>0</v>
      </c>
      <c r="BV1703">
        <v>0</v>
      </c>
      <c r="BW1703">
        <v>0</v>
      </c>
      <c r="CV1703">
        <v>0</v>
      </c>
      <c r="CW1703">
        <v>0</v>
      </c>
      <c r="CX1703">
        <f>ROUND(Y1703*Source!I616,7)</f>
        <v>0</v>
      </c>
      <c r="CY1703">
        <f t="shared" si="924"/>
        <v>372.24</v>
      </c>
      <c r="CZ1703">
        <f t="shared" si="925"/>
        <v>284.14999999999998</v>
      </c>
      <c r="DA1703">
        <f t="shared" si="926"/>
        <v>1.31</v>
      </c>
      <c r="DB1703">
        <f t="shared" si="927"/>
        <v>0</v>
      </c>
      <c r="DC1703">
        <f t="shared" si="928"/>
        <v>0</v>
      </c>
      <c r="DD1703" t="s">
        <v>3</v>
      </c>
      <c r="DE1703" t="s">
        <v>3</v>
      </c>
      <c r="DF1703">
        <f t="shared" si="929"/>
        <v>0</v>
      </c>
      <c r="DG1703">
        <f t="shared" si="922"/>
        <v>0</v>
      </c>
      <c r="DH1703">
        <f t="shared" si="893"/>
        <v>0</v>
      </c>
      <c r="DI1703">
        <f t="shared" si="894"/>
        <v>0</v>
      </c>
      <c r="DJ1703">
        <f t="shared" si="930"/>
        <v>0</v>
      </c>
      <c r="DK1703">
        <v>0</v>
      </c>
      <c r="DL1703" t="s">
        <v>3</v>
      </c>
      <c r="DM1703">
        <v>0</v>
      </c>
      <c r="DN1703" t="s">
        <v>3</v>
      </c>
      <c r="DO1703">
        <v>0</v>
      </c>
    </row>
    <row r="1704" spans="1:119" x14ac:dyDescent="0.25">
      <c r="A1704">
        <f>ROW(Source!A616)</f>
        <v>616</v>
      </c>
      <c r="B1704">
        <v>381997917</v>
      </c>
      <c r="C1704">
        <v>382002788</v>
      </c>
      <c r="D1704">
        <v>342714206</v>
      </c>
      <c r="E1704">
        <v>1</v>
      </c>
      <c r="F1704">
        <v>1</v>
      </c>
      <c r="G1704">
        <v>1</v>
      </c>
      <c r="H1704">
        <v>3</v>
      </c>
      <c r="I1704" t="s">
        <v>1118</v>
      </c>
      <c r="J1704" t="s">
        <v>1119</v>
      </c>
      <c r="K1704" t="s">
        <v>1120</v>
      </c>
      <c r="L1704">
        <v>1346</v>
      </c>
      <c r="N1704">
        <v>1009</v>
      </c>
      <c r="O1704" t="s">
        <v>1055</v>
      </c>
      <c r="P1704" t="s">
        <v>1055</v>
      </c>
      <c r="Q1704">
        <v>1</v>
      </c>
      <c r="W1704">
        <v>0</v>
      </c>
      <c r="X1704">
        <v>721169884</v>
      </c>
      <c r="Y1704">
        <f t="shared" si="923"/>
        <v>0</v>
      </c>
      <c r="AA1704">
        <v>100.15</v>
      </c>
      <c r="AB1704">
        <v>0</v>
      </c>
      <c r="AC1704">
        <v>0</v>
      </c>
      <c r="AD1704">
        <v>0</v>
      </c>
      <c r="AE1704">
        <v>104.32</v>
      </c>
      <c r="AF1704">
        <v>0</v>
      </c>
      <c r="AG1704">
        <v>0</v>
      </c>
      <c r="AH1704">
        <v>0</v>
      </c>
      <c r="AI1704">
        <v>0.96</v>
      </c>
      <c r="AJ1704">
        <v>1</v>
      </c>
      <c r="AK1704">
        <v>1</v>
      </c>
      <c r="AL1704">
        <v>1</v>
      </c>
      <c r="AM1704">
        <v>2</v>
      </c>
      <c r="AN1704">
        <v>0</v>
      </c>
      <c r="AO1704">
        <v>0</v>
      </c>
      <c r="AP1704">
        <v>1</v>
      </c>
      <c r="AQ1704">
        <v>1</v>
      </c>
      <c r="AR1704">
        <v>0</v>
      </c>
      <c r="AS1704" t="s">
        <v>3</v>
      </c>
      <c r="AT1704">
        <v>2.5999999999999999E-2</v>
      </c>
      <c r="AU1704" t="s">
        <v>14</v>
      </c>
      <c r="AV1704">
        <v>0</v>
      </c>
      <c r="AW1704">
        <v>2</v>
      </c>
      <c r="AX1704">
        <v>382002808</v>
      </c>
      <c r="AY1704">
        <v>1</v>
      </c>
      <c r="AZ1704">
        <v>0</v>
      </c>
      <c r="BA1704">
        <v>1704</v>
      </c>
      <c r="BB1704">
        <v>1</v>
      </c>
      <c r="BC1704">
        <v>0</v>
      </c>
      <c r="BD1704">
        <v>0</v>
      </c>
      <c r="BE1704">
        <v>0</v>
      </c>
      <c r="BF1704">
        <v>0</v>
      </c>
      <c r="BG1704">
        <v>0</v>
      </c>
      <c r="BH1704">
        <v>0</v>
      </c>
      <c r="BI1704">
        <v>0</v>
      </c>
      <c r="BJ1704">
        <v>2.7123199999999996</v>
      </c>
      <c r="BK1704">
        <v>0</v>
      </c>
      <c r="BL1704">
        <v>0</v>
      </c>
      <c r="BM1704">
        <v>0</v>
      </c>
      <c r="BN1704">
        <v>0</v>
      </c>
      <c r="BO1704">
        <v>0</v>
      </c>
      <c r="BP1704">
        <v>1</v>
      </c>
      <c r="BQ1704">
        <v>0</v>
      </c>
      <c r="BR1704">
        <v>0</v>
      </c>
      <c r="BS1704">
        <v>0</v>
      </c>
      <c r="BT1704">
        <v>0</v>
      </c>
      <c r="BU1704">
        <v>0</v>
      </c>
      <c r="BV1704">
        <v>0</v>
      </c>
      <c r="BW1704">
        <v>0</v>
      </c>
      <c r="CV1704">
        <v>0</v>
      </c>
      <c r="CW1704">
        <v>0</v>
      </c>
      <c r="CX1704">
        <f>ROUND(Y1704*Source!I616,7)</f>
        <v>0</v>
      </c>
      <c r="CY1704">
        <f t="shared" si="924"/>
        <v>100.15</v>
      </c>
      <c r="CZ1704">
        <f t="shared" si="925"/>
        <v>104.32</v>
      </c>
      <c r="DA1704">
        <f t="shared" si="926"/>
        <v>0.96</v>
      </c>
      <c r="DB1704">
        <f t="shared" si="927"/>
        <v>0</v>
      </c>
      <c r="DC1704">
        <f t="shared" si="928"/>
        <v>0</v>
      </c>
      <c r="DD1704" t="s">
        <v>3</v>
      </c>
      <c r="DE1704" t="s">
        <v>3</v>
      </c>
      <c r="DF1704">
        <f t="shared" si="929"/>
        <v>0</v>
      </c>
      <c r="DG1704">
        <f t="shared" si="922"/>
        <v>0</v>
      </c>
      <c r="DH1704">
        <f t="shared" si="893"/>
        <v>0</v>
      </c>
      <c r="DI1704">
        <f t="shared" si="894"/>
        <v>0</v>
      </c>
      <c r="DJ1704">
        <f t="shared" si="930"/>
        <v>0</v>
      </c>
      <c r="DK1704">
        <v>0</v>
      </c>
      <c r="DL1704" t="s">
        <v>3</v>
      </c>
      <c r="DM1704">
        <v>0</v>
      </c>
      <c r="DN1704" t="s">
        <v>3</v>
      </c>
      <c r="DO1704">
        <v>0</v>
      </c>
    </row>
    <row r="1705" spans="1:119" x14ac:dyDescent="0.25">
      <c r="A1705">
        <f>ROW(Source!A616)</f>
        <v>616</v>
      </c>
      <c r="B1705">
        <v>381997917</v>
      </c>
      <c r="C1705">
        <v>382002788</v>
      </c>
      <c r="D1705">
        <v>342715696</v>
      </c>
      <c r="E1705">
        <v>1</v>
      </c>
      <c r="F1705">
        <v>1</v>
      </c>
      <c r="G1705">
        <v>1</v>
      </c>
      <c r="H1705">
        <v>3</v>
      </c>
      <c r="I1705" t="s">
        <v>1121</v>
      </c>
      <c r="J1705" t="s">
        <v>1122</v>
      </c>
      <c r="K1705" t="s">
        <v>1123</v>
      </c>
      <c r="L1705">
        <v>1346</v>
      </c>
      <c r="N1705">
        <v>1009</v>
      </c>
      <c r="O1705" t="s">
        <v>1055</v>
      </c>
      <c r="P1705" t="s">
        <v>1055</v>
      </c>
      <c r="Q1705">
        <v>1</v>
      </c>
      <c r="W1705">
        <v>0</v>
      </c>
      <c r="X1705">
        <v>536919768</v>
      </c>
      <c r="Y1705">
        <f t="shared" si="923"/>
        <v>0</v>
      </c>
      <c r="AA1705">
        <v>198.36</v>
      </c>
      <c r="AB1705">
        <v>0</v>
      </c>
      <c r="AC1705">
        <v>0</v>
      </c>
      <c r="AD1705">
        <v>0</v>
      </c>
      <c r="AE1705">
        <v>206.62</v>
      </c>
      <c r="AF1705">
        <v>0</v>
      </c>
      <c r="AG1705">
        <v>0</v>
      </c>
      <c r="AH1705">
        <v>0</v>
      </c>
      <c r="AI1705">
        <v>0.96</v>
      </c>
      <c r="AJ1705">
        <v>1</v>
      </c>
      <c r="AK1705">
        <v>1</v>
      </c>
      <c r="AL1705">
        <v>1</v>
      </c>
      <c r="AM1705">
        <v>2</v>
      </c>
      <c r="AN1705">
        <v>0</v>
      </c>
      <c r="AO1705">
        <v>0</v>
      </c>
      <c r="AP1705">
        <v>1</v>
      </c>
      <c r="AQ1705">
        <v>1</v>
      </c>
      <c r="AR1705">
        <v>0</v>
      </c>
      <c r="AS1705" t="s">
        <v>3</v>
      </c>
      <c r="AT1705">
        <v>5.5E-2</v>
      </c>
      <c r="AU1705" t="s">
        <v>14</v>
      </c>
      <c r="AV1705">
        <v>0</v>
      </c>
      <c r="AW1705">
        <v>2</v>
      </c>
      <c r="AX1705">
        <v>382002809</v>
      </c>
      <c r="AY1705">
        <v>1</v>
      </c>
      <c r="AZ1705">
        <v>0</v>
      </c>
      <c r="BA1705">
        <v>1705</v>
      </c>
      <c r="BB1705">
        <v>1</v>
      </c>
      <c r="BC1705">
        <v>0</v>
      </c>
      <c r="BD1705">
        <v>0</v>
      </c>
      <c r="BE1705">
        <v>0</v>
      </c>
      <c r="BF1705">
        <v>0</v>
      </c>
      <c r="BG1705">
        <v>0</v>
      </c>
      <c r="BH1705">
        <v>0</v>
      </c>
      <c r="BI1705">
        <v>0</v>
      </c>
      <c r="BJ1705">
        <v>11.364100000000001</v>
      </c>
      <c r="BK1705">
        <v>0</v>
      </c>
      <c r="BL1705">
        <v>0</v>
      </c>
      <c r="BM1705">
        <v>0</v>
      </c>
      <c r="BN1705">
        <v>0</v>
      </c>
      <c r="BO1705">
        <v>0</v>
      </c>
      <c r="BP1705">
        <v>1</v>
      </c>
      <c r="BQ1705">
        <v>0</v>
      </c>
      <c r="BR1705">
        <v>0</v>
      </c>
      <c r="BS1705">
        <v>0</v>
      </c>
      <c r="BT1705">
        <v>0</v>
      </c>
      <c r="BU1705">
        <v>0</v>
      </c>
      <c r="BV1705">
        <v>0</v>
      </c>
      <c r="BW1705">
        <v>0</v>
      </c>
      <c r="CV1705">
        <v>0</v>
      </c>
      <c r="CW1705">
        <v>0</v>
      </c>
      <c r="CX1705">
        <f>ROUND(Y1705*Source!I616,7)</f>
        <v>0</v>
      </c>
      <c r="CY1705">
        <f t="shared" si="924"/>
        <v>198.36</v>
      </c>
      <c r="CZ1705">
        <f t="shared" si="925"/>
        <v>206.62</v>
      </c>
      <c r="DA1705">
        <f t="shared" si="926"/>
        <v>0.96</v>
      </c>
      <c r="DB1705">
        <f t="shared" si="927"/>
        <v>0</v>
      </c>
      <c r="DC1705">
        <f t="shared" si="928"/>
        <v>0</v>
      </c>
      <c r="DD1705" t="s">
        <v>3</v>
      </c>
      <c r="DE1705" t="s">
        <v>3</v>
      </c>
      <c r="DF1705">
        <f t="shared" si="929"/>
        <v>0</v>
      </c>
      <c r="DG1705">
        <f t="shared" si="922"/>
        <v>0</v>
      </c>
      <c r="DH1705">
        <f t="shared" si="893"/>
        <v>0</v>
      </c>
      <c r="DI1705">
        <f t="shared" si="894"/>
        <v>0</v>
      </c>
      <c r="DJ1705">
        <f t="shared" si="930"/>
        <v>0</v>
      </c>
      <c r="DK1705">
        <v>0</v>
      </c>
      <c r="DL1705" t="s">
        <v>3</v>
      </c>
      <c r="DM1705">
        <v>0</v>
      </c>
      <c r="DN1705" t="s">
        <v>3</v>
      </c>
      <c r="DO1705">
        <v>0</v>
      </c>
    </row>
    <row r="1706" spans="1:119" x14ac:dyDescent="0.25">
      <c r="A1706">
        <f>ROW(Source!A616)</f>
        <v>616</v>
      </c>
      <c r="B1706">
        <v>381997917</v>
      </c>
      <c r="C1706">
        <v>382002788</v>
      </c>
      <c r="D1706">
        <v>342725859</v>
      </c>
      <c r="E1706">
        <v>1</v>
      </c>
      <c r="F1706">
        <v>1</v>
      </c>
      <c r="G1706">
        <v>1</v>
      </c>
      <c r="H1706">
        <v>3</v>
      </c>
      <c r="I1706" t="s">
        <v>1052</v>
      </c>
      <c r="J1706" t="s">
        <v>1053</v>
      </c>
      <c r="K1706" t="s">
        <v>1054</v>
      </c>
      <c r="L1706">
        <v>1346</v>
      </c>
      <c r="N1706">
        <v>1009</v>
      </c>
      <c r="O1706" t="s">
        <v>1055</v>
      </c>
      <c r="P1706" t="s">
        <v>1055</v>
      </c>
      <c r="Q1706">
        <v>1</v>
      </c>
      <c r="W1706">
        <v>0</v>
      </c>
      <c r="X1706">
        <v>1388162880</v>
      </c>
      <c r="Y1706">
        <f t="shared" si="923"/>
        <v>0</v>
      </c>
      <c r="AA1706">
        <v>1400.99</v>
      </c>
      <c r="AB1706">
        <v>0</v>
      </c>
      <c r="AC1706">
        <v>0</v>
      </c>
      <c r="AD1706">
        <v>0</v>
      </c>
      <c r="AE1706">
        <v>870.18</v>
      </c>
      <c r="AF1706">
        <v>0</v>
      </c>
      <c r="AG1706">
        <v>0</v>
      </c>
      <c r="AH1706">
        <v>0</v>
      </c>
      <c r="AI1706">
        <v>1.61</v>
      </c>
      <c r="AJ1706">
        <v>1</v>
      </c>
      <c r="AK1706">
        <v>1</v>
      </c>
      <c r="AL1706">
        <v>1</v>
      </c>
      <c r="AM1706">
        <v>2</v>
      </c>
      <c r="AN1706">
        <v>0</v>
      </c>
      <c r="AO1706">
        <v>0</v>
      </c>
      <c r="AP1706">
        <v>1</v>
      </c>
      <c r="AQ1706">
        <v>1</v>
      </c>
      <c r="AR1706">
        <v>0</v>
      </c>
      <c r="AS1706" t="s">
        <v>3</v>
      </c>
      <c r="AT1706">
        <v>0.37</v>
      </c>
      <c r="AU1706" t="s">
        <v>14</v>
      </c>
      <c r="AV1706">
        <v>0</v>
      </c>
      <c r="AW1706">
        <v>2</v>
      </c>
      <c r="AX1706">
        <v>382002810</v>
      </c>
      <c r="AY1706">
        <v>1</v>
      </c>
      <c r="AZ1706">
        <v>0</v>
      </c>
      <c r="BA1706">
        <v>1706</v>
      </c>
      <c r="BB1706">
        <v>1</v>
      </c>
      <c r="BC1706">
        <v>0</v>
      </c>
      <c r="BD1706">
        <v>0</v>
      </c>
      <c r="BE1706">
        <v>0</v>
      </c>
      <c r="BF1706">
        <v>0</v>
      </c>
      <c r="BG1706">
        <v>0</v>
      </c>
      <c r="BH1706">
        <v>0</v>
      </c>
      <c r="BI1706">
        <v>0</v>
      </c>
      <c r="BJ1706">
        <v>321.96659999999997</v>
      </c>
      <c r="BK1706">
        <v>0</v>
      </c>
      <c r="BL1706">
        <v>0</v>
      </c>
      <c r="BM1706">
        <v>0</v>
      </c>
      <c r="BN1706">
        <v>0</v>
      </c>
      <c r="BO1706">
        <v>0</v>
      </c>
      <c r="BP1706">
        <v>1</v>
      </c>
      <c r="BQ1706">
        <v>0</v>
      </c>
      <c r="BR1706">
        <v>0</v>
      </c>
      <c r="BS1706">
        <v>0</v>
      </c>
      <c r="BT1706">
        <v>0</v>
      </c>
      <c r="BU1706">
        <v>0</v>
      </c>
      <c r="BV1706">
        <v>0</v>
      </c>
      <c r="BW1706">
        <v>0</v>
      </c>
      <c r="CV1706">
        <v>0</v>
      </c>
      <c r="CW1706">
        <v>0</v>
      </c>
      <c r="CX1706">
        <f>ROUND(Y1706*Source!I616,7)</f>
        <v>0</v>
      </c>
      <c r="CY1706">
        <f t="shared" si="924"/>
        <v>1400.99</v>
      </c>
      <c r="CZ1706">
        <f t="shared" si="925"/>
        <v>870.18</v>
      </c>
      <c r="DA1706">
        <f t="shared" si="926"/>
        <v>1.61</v>
      </c>
      <c r="DB1706">
        <f t="shared" si="927"/>
        <v>0</v>
      </c>
      <c r="DC1706">
        <f t="shared" si="928"/>
        <v>0</v>
      </c>
      <c r="DD1706" t="s">
        <v>3</v>
      </c>
      <c r="DE1706" t="s">
        <v>3</v>
      </c>
      <c r="DF1706">
        <f t="shared" si="929"/>
        <v>0</v>
      </c>
      <c r="DG1706">
        <f t="shared" si="922"/>
        <v>0</v>
      </c>
      <c r="DH1706">
        <f t="shared" si="893"/>
        <v>0</v>
      </c>
      <c r="DI1706">
        <f t="shared" si="894"/>
        <v>0</v>
      </c>
      <c r="DJ1706">
        <f t="shared" si="930"/>
        <v>0</v>
      </c>
      <c r="DK1706">
        <v>0</v>
      </c>
      <c r="DL1706" t="s">
        <v>3</v>
      </c>
      <c r="DM1706">
        <v>0</v>
      </c>
      <c r="DN1706" t="s">
        <v>3</v>
      </c>
      <c r="DO1706">
        <v>0</v>
      </c>
    </row>
    <row r="1707" spans="1:119" x14ac:dyDescent="0.25">
      <c r="A1707">
        <f>ROW(Source!A616)</f>
        <v>616</v>
      </c>
      <c r="B1707">
        <v>381997917</v>
      </c>
      <c r="C1707">
        <v>382002788</v>
      </c>
      <c r="D1707">
        <v>342744171</v>
      </c>
      <c r="E1707">
        <v>1</v>
      </c>
      <c r="F1707">
        <v>1</v>
      </c>
      <c r="G1707">
        <v>1</v>
      </c>
      <c r="H1707">
        <v>3</v>
      </c>
      <c r="I1707" t="s">
        <v>1161</v>
      </c>
      <c r="J1707" t="s">
        <v>1162</v>
      </c>
      <c r="K1707" t="s">
        <v>1163</v>
      </c>
      <c r="L1707">
        <v>1371</v>
      </c>
      <c r="N1707">
        <v>1013</v>
      </c>
      <c r="O1707" t="s">
        <v>202</v>
      </c>
      <c r="P1707" t="s">
        <v>202</v>
      </c>
      <c r="Q1707">
        <v>1</v>
      </c>
      <c r="W1707">
        <v>0</v>
      </c>
      <c r="X1707">
        <v>2132169339</v>
      </c>
      <c r="Y1707">
        <f t="shared" si="923"/>
        <v>0</v>
      </c>
      <c r="AA1707">
        <v>17.95</v>
      </c>
      <c r="AB1707">
        <v>0</v>
      </c>
      <c r="AC1707">
        <v>0</v>
      </c>
      <c r="AD1707">
        <v>0</v>
      </c>
      <c r="AE1707">
        <v>19.100000000000001</v>
      </c>
      <c r="AF1707">
        <v>0</v>
      </c>
      <c r="AG1707">
        <v>0</v>
      </c>
      <c r="AH1707">
        <v>0</v>
      </c>
      <c r="AI1707">
        <v>0.94</v>
      </c>
      <c r="AJ1707">
        <v>1</v>
      </c>
      <c r="AK1707">
        <v>1</v>
      </c>
      <c r="AL1707">
        <v>1</v>
      </c>
      <c r="AM1707">
        <v>2</v>
      </c>
      <c r="AN1707">
        <v>0</v>
      </c>
      <c r="AO1707">
        <v>0</v>
      </c>
      <c r="AP1707">
        <v>1</v>
      </c>
      <c r="AQ1707">
        <v>1</v>
      </c>
      <c r="AR1707">
        <v>0</v>
      </c>
      <c r="AS1707" t="s">
        <v>3</v>
      </c>
      <c r="AT1707">
        <v>4</v>
      </c>
      <c r="AU1707" t="s">
        <v>14</v>
      </c>
      <c r="AV1707">
        <v>0</v>
      </c>
      <c r="AW1707">
        <v>2</v>
      </c>
      <c r="AX1707">
        <v>382002811</v>
      </c>
      <c r="AY1707">
        <v>1</v>
      </c>
      <c r="AZ1707">
        <v>0</v>
      </c>
      <c r="BA1707">
        <v>1707</v>
      </c>
      <c r="BB1707">
        <v>1</v>
      </c>
      <c r="BC1707">
        <v>0</v>
      </c>
      <c r="BD1707">
        <v>0</v>
      </c>
      <c r="BE1707">
        <v>0</v>
      </c>
      <c r="BF1707">
        <v>0</v>
      </c>
      <c r="BG1707">
        <v>0</v>
      </c>
      <c r="BH1707">
        <v>0</v>
      </c>
      <c r="BI1707">
        <v>0</v>
      </c>
      <c r="BJ1707">
        <v>76.400000000000006</v>
      </c>
      <c r="BK1707">
        <v>0</v>
      </c>
      <c r="BL1707">
        <v>0</v>
      </c>
      <c r="BM1707">
        <v>0</v>
      </c>
      <c r="BN1707">
        <v>0</v>
      </c>
      <c r="BO1707">
        <v>0</v>
      </c>
      <c r="BP1707">
        <v>1</v>
      </c>
      <c r="BQ1707">
        <v>0</v>
      </c>
      <c r="BR1707">
        <v>0</v>
      </c>
      <c r="BS1707">
        <v>0</v>
      </c>
      <c r="BT1707">
        <v>0</v>
      </c>
      <c r="BU1707">
        <v>0</v>
      </c>
      <c r="BV1707">
        <v>0</v>
      </c>
      <c r="BW1707">
        <v>0</v>
      </c>
      <c r="CV1707">
        <v>0</v>
      </c>
      <c r="CW1707">
        <v>0</v>
      </c>
      <c r="CX1707">
        <f>ROUND(Y1707*Source!I616,7)</f>
        <v>0</v>
      </c>
      <c r="CY1707">
        <f t="shared" si="924"/>
        <v>17.95</v>
      </c>
      <c r="CZ1707">
        <f t="shared" si="925"/>
        <v>19.100000000000001</v>
      </c>
      <c r="DA1707">
        <f t="shared" si="926"/>
        <v>0.94</v>
      </c>
      <c r="DB1707">
        <f t="shared" si="927"/>
        <v>0</v>
      </c>
      <c r="DC1707">
        <f t="shared" si="928"/>
        <v>0</v>
      </c>
      <c r="DD1707" t="s">
        <v>3</v>
      </c>
      <c r="DE1707" t="s">
        <v>3</v>
      </c>
      <c r="DF1707">
        <f t="shared" si="929"/>
        <v>0</v>
      </c>
      <c r="DG1707">
        <f t="shared" si="922"/>
        <v>0</v>
      </c>
      <c r="DH1707">
        <f t="shared" si="893"/>
        <v>0</v>
      </c>
      <c r="DI1707">
        <f t="shared" si="894"/>
        <v>0</v>
      </c>
      <c r="DJ1707">
        <f t="shared" si="930"/>
        <v>0</v>
      </c>
      <c r="DK1707">
        <v>0</v>
      </c>
      <c r="DL1707" t="s">
        <v>3</v>
      </c>
      <c r="DM1707">
        <v>0</v>
      </c>
      <c r="DN1707" t="s">
        <v>3</v>
      </c>
      <c r="DO1707">
        <v>0</v>
      </c>
    </row>
    <row r="1708" spans="1:119" x14ac:dyDescent="0.25">
      <c r="A1708">
        <f>ROW(Source!A616)</f>
        <v>616</v>
      </c>
      <c r="B1708">
        <v>381997917</v>
      </c>
      <c r="C1708">
        <v>382002788</v>
      </c>
      <c r="D1708">
        <v>342751707</v>
      </c>
      <c r="E1708">
        <v>1</v>
      </c>
      <c r="F1708">
        <v>1</v>
      </c>
      <c r="G1708">
        <v>1</v>
      </c>
      <c r="H1708">
        <v>3</v>
      </c>
      <c r="I1708" t="s">
        <v>1133</v>
      </c>
      <c r="J1708" t="s">
        <v>1134</v>
      </c>
      <c r="K1708" t="s">
        <v>1135</v>
      </c>
      <c r="L1708">
        <v>1425</v>
      </c>
      <c r="N1708">
        <v>1013</v>
      </c>
      <c r="O1708" t="s">
        <v>1082</v>
      </c>
      <c r="P1708" t="s">
        <v>1082</v>
      </c>
      <c r="Q1708">
        <v>1</v>
      </c>
      <c r="W1708">
        <v>0</v>
      </c>
      <c r="X1708">
        <v>-1086610245</v>
      </c>
      <c r="Y1708">
        <f t="shared" si="923"/>
        <v>0</v>
      </c>
      <c r="AA1708">
        <v>56.24</v>
      </c>
      <c r="AB1708">
        <v>0</v>
      </c>
      <c r="AC1708">
        <v>0</v>
      </c>
      <c r="AD1708">
        <v>0</v>
      </c>
      <c r="AE1708">
        <v>47.26</v>
      </c>
      <c r="AF1708">
        <v>0</v>
      </c>
      <c r="AG1708">
        <v>0</v>
      </c>
      <c r="AH1708">
        <v>0</v>
      </c>
      <c r="AI1708">
        <v>1.19</v>
      </c>
      <c r="AJ1708">
        <v>1</v>
      </c>
      <c r="AK1708">
        <v>1</v>
      </c>
      <c r="AL1708">
        <v>1</v>
      </c>
      <c r="AM1708">
        <v>2</v>
      </c>
      <c r="AN1708">
        <v>0</v>
      </c>
      <c r="AO1708">
        <v>0</v>
      </c>
      <c r="AP1708">
        <v>1</v>
      </c>
      <c r="AQ1708">
        <v>1</v>
      </c>
      <c r="AR1708">
        <v>0</v>
      </c>
      <c r="AS1708" t="s">
        <v>3</v>
      </c>
      <c r="AT1708">
        <v>0.25</v>
      </c>
      <c r="AU1708" t="s">
        <v>14</v>
      </c>
      <c r="AV1708">
        <v>0</v>
      </c>
      <c r="AW1708">
        <v>2</v>
      </c>
      <c r="AX1708">
        <v>382002812</v>
      </c>
      <c r="AY1708">
        <v>1</v>
      </c>
      <c r="AZ1708">
        <v>0</v>
      </c>
      <c r="BA1708">
        <v>1708</v>
      </c>
      <c r="BB1708">
        <v>1</v>
      </c>
      <c r="BC1708">
        <v>0</v>
      </c>
      <c r="BD1708">
        <v>0</v>
      </c>
      <c r="BE1708">
        <v>0</v>
      </c>
      <c r="BF1708">
        <v>0</v>
      </c>
      <c r="BG1708">
        <v>0</v>
      </c>
      <c r="BH1708">
        <v>0</v>
      </c>
      <c r="BI1708">
        <v>0</v>
      </c>
      <c r="BJ1708">
        <v>11.815</v>
      </c>
      <c r="BK1708">
        <v>0</v>
      </c>
      <c r="BL1708">
        <v>0</v>
      </c>
      <c r="BM1708">
        <v>0</v>
      </c>
      <c r="BN1708">
        <v>0</v>
      </c>
      <c r="BO1708">
        <v>0</v>
      </c>
      <c r="BP1708">
        <v>1</v>
      </c>
      <c r="BQ1708">
        <v>0</v>
      </c>
      <c r="BR1708">
        <v>0</v>
      </c>
      <c r="BS1708">
        <v>0</v>
      </c>
      <c r="BT1708">
        <v>0</v>
      </c>
      <c r="BU1708">
        <v>0</v>
      </c>
      <c r="BV1708">
        <v>0</v>
      </c>
      <c r="BW1708">
        <v>0</v>
      </c>
      <c r="CV1708">
        <v>0</v>
      </c>
      <c r="CW1708">
        <v>0</v>
      </c>
      <c r="CX1708">
        <f>ROUND(Y1708*Source!I616,7)</f>
        <v>0</v>
      </c>
      <c r="CY1708">
        <f t="shared" si="924"/>
        <v>56.24</v>
      </c>
      <c r="CZ1708">
        <f t="shared" si="925"/>
        <v>47.26</v>
      </c>
      <c r="DA1708">
        <f t="shared" si="926"/>
        <v>1.19</v>
      </c>
      <c r="DB1708">
        <f t="shared" si="927"/>
        <v>0</v>
      </c>
      <c r="DC1708">
        <f t="shared" si="928"/>
        <v>0</v>
      </c>
      <c r="DD1708" t="s">
        <v>3</v>
      </c>
      <c r="DE1708" t="s">
        <v>3</v>
      </c>
      <c r="DF1708">
        <f t="shared" si="929"/>
        <v>0</v>
      </c>
      <c r="DG1708">
        <f t="shared" si="922"/>
        <v>0</v>
      </c>
      <c r="DH1708">
        <f t="shared" si="893"/>
        <v>0</v>
      </c>
      <c r="DI1708">
        <f t="shared" si="894"/>
        <v>0</v>
      </c>
      <c r="DJ1708">
        <f t="shared" si="930"/>
        <v>0</v>
      </c>
      <c r="DK1708">
        <v>0</v>
      </c>
      <c r="DL1708" t="s">
        <v>3</v>
      </c>
      <c r="DM1708">
        <v>0</v>
      </c>
      <c r="DN1708" t="s">
        <v>3</v>
      </c>
      <c r="DO1708">
        <v>0</v>
      </c>
    </row>
    <row r="1709" spans="1:119" x14ac:dyDescent="0.25">
      <c r="A1709">
        <f>ROW(Source!A616)</f>
        <v>616</v>
      </c>
      <c r="B1709">
        <v>381997917</v>
      </c>
      <c r="C1709">
        <v>382002788</v>
      </c>
      <c r="D1709">
        <v>342751716</v>
      </c>
      <c r="E1709">
        <v>1</v>
      </c>
      <c r="F1709">
        <v>1</v>
      </c>
      <c r="G1709">
        <v>1</v>
      </c>
      <c r="H1709">
        <v>3</v>
      </c>
      <c r="I1709" t="s">
        <v>1136</v>
      </c>
      <c r="J1709" t="s">
        <v>1137</v>
      </c>
      <c r="K1709" t="s">
        <v>1138</v>
      </c>
      <c r="L1709">
        <v>1407</v>
      </c>
      <c r="N1709">
        <v>1013</v>
      </c>
      <c r="O1709" t="s">
        <v>1139</v>
      </c>
      <c r="P1709" t="s">
        <v>1139</v>
      </c>
      <c r="Q1709">
        <v>1</v>
      </c>
      <c r="W1709">
        <v>0</v>
      </c>
      <c r="X1709">
        <v>1070744045</v>
      </c>
      <c r="Y1709">
        <f t="shared" si="923"/>
        <v>0</v>
      </c>
      <c r="AA1709">
        <v>7142</v>
      </c>
      <c r="AB1709">
        <v>0</v>
      </c>
      <c r="AC1709">
        <v>0</v>
      </c>
      <c r="AD1709">
        <v>0</v>
      </c>
      <c r="AE1709">
        <v>6052.54</v>
      </c>
      <c r="AF1709">
        <v>0</v>
      </c>
      <c r="AG1709">
        <v>0</v>
      </c>
      <c r="AH1709">
        <v>0</v>
      </c>
      <c r="AI1709">
        <v>1.18</v>
      </c>
      <c r="AJ1709">
        <v>1</v>
      </c>
      <c r="AK1709">
        <v>1</v>
      </c>
      <c r="AL1709">
        <v>1</v>
      </c>
      <c r="AM1709">
        <v>2</v>
      </c>
      <c r="AN1709">
        <v>0</v>
      </c>
      <c r="AO1709">
        <v>0</v>
      </c>
      <c r="AP1709">
        <v>1</v>
      </c>
      <c r="AQ1709">
        <v>1</v>
      </c>
      <c r="AR1709">
        <v>0</v>
      </c>
      <c r="AS1709" t="s">
        <v>3</v>
      </c>
      <c r="AT1709">
        <v>1.2999999999999999E-2</v>
      </c>
      <c r="AU1709" t="s">
        <v>14</v>
      </c>
      <c r="AV1709">
        <v>0</v>
      </c>
      <c r="AW1709">
        <v>2</v>
      </c>
      <c r="AX1709">
        <v>382002813</v>
      </c>
      <c r="AY1709">
        <v>1</v>
      </c>
      <c r="AZ1709">
        <v>0</v>
      </c>
      <c r="BA1709">
        <v>1709</v>
      </c>
      <c r="BB1709">
        <v>1</v>
      </c>
      <c r="BC1709">
        <v>0</v>
      </c>
      <c r="BD1709">
        <v>0</v>
      </c>
      <c r="BE1709">
        <v>0</v>
      </c>
      <c r="BF1709">
        <v>0</v>
      </c>
      <c r="BG1709">
        <v>0</v>
      </c>
      <c r="BH1709">
        <v>0</v>
      </c>
      <c r="BI1709">
        <v>0</v>
      </c>
      <c r="BJ1709">
        <v>78.683019999999999</v>
      </c>
      <c r="BK1709">
        <v>0</v>
      </c>
      <c r="BL1709">
        <v>0</v>
      </c>
      <c r="BM1709">
        <v>0</v>
      </c>
      <c r="BN1709">
        <v>0</v>
      </c>
      <c r="BO1709">
        <v>0</v>
      </c>
      <c r="BP1709">
        <v>1</v>
      </c>
      <c r="BQ1709">
        <v>0</v>
      </c>
      <c r="BR1709">
        <v>0</v>
      </c>
      <c r="BS1709">
        <v>0</v>
      </c>
      <c r="BT1709">
        <v>0</v>
      </c>
      <c r="BU1709">
        <v>0</v>
      </c>
      <c r="BV1709">
        <v>0</v>
      </c>
      <c r="BW1709">
        <v>0</v>
      </c>
      <c r="CV1709">
        <v>0</v>
      </c>
      <c r="CW1709">
        <v>0</v>
      </c>
      <c r="CX1709">
        <f>ROUND(Y1709*Source!I616,7)</f>
        <v>0</v>
      </c>
      <c r="CY1709">
        <f t="shared" si="924"/>
        <v>7142</v>
      </c>
      <c r="CZ1709">
        <f t="shared" si="925"/>
        <v>6052.54</v>
      </c>
      <c r="DA1709">
        <f t="shared" si="926"/>
        <v>1.18</v>
      </c>
      <c r="DB1709">
        <f t="shared" si="927"/>
        <v>0</v>
      </c>
      <c r="DC1709">
        <f t="shared" si="928"/>
        <v>0</v>
      </c>
      <c r="DD1709" t="s">
        <v>3</v>
      </c>
      <c r="DE1709" t="s">
        <v>3</v>
      </c>
      <c r="DF1709">
        <f t="shared" si="929"/>
        <v>0</v>
      </c>
      <c r="DG1709">
        <f t="shared" si="922"/>
        <v>0</v>
      </c>
      <c r="DH1709">
        <f t="shared" si="893"/>
        <v>0</v>
      </c>
      <c r="DI1709">
        <f t="shared" si="894"/>
        <v>0</v>
      </c>
      <c r="DJ1709">
        <f t="shared" si="930"/>
        <v>0</v>
      </c>
      <c r="DK1709">
        <v>0</v>
      </c>
      <c r="DL1709" t="s">
        <v>3</v>
      </c>
      <c r="DM1709">
        <v>0</v>
      </c>
      <c r="DN1709" t="s">
        <v>3</v>
      </c>
      <c r="DO1709">
        <v>0</v>
      </c>
    </row>
    <row r="1710" spans="1:119" x14ac:dyDescent="0.25">
      <c r="A1710">
        <f>ROW(Source!A616)</f>
        <v>616</v>
      </c>
      <c r="B1710">
        <v>381997917</v>
      </c>
      <c r="C1710">
        <v>382002788</v>
      </c>
      <c r="D1710">
        <v>342646017</v>
      </c>
      <c r="E1710">
        <v>113</v>
      </c>
      <c r="F1710">
        <v>1</v>
      </c>
      <c r="G1710">
        <v>1</v>
      </c>
      <c r="H1710">
        <v>3</v>
      </c>
      <c r="I1710" t="s">
        <v>1042</v>
      </c>
      <c r="J1710" t="s">
        <v>3</v>
      </c>
      <c r="K1710" t="s">
        <v>1043</v>
      </c>
      <c r="L1710">
        <v>3277935</v>
      </c>
      <c r="N1710">
        <v>1013</v>
      </c>
      <c r="O1710" t="s">
        <v>1044</v>
      </c>
      <c r="P1710" t="s">
        <v>1044</v>
      </c>
      <c r="Q1710">
        <v>1</v>
      </c>
      <c r="W1710">
        <v>0</v>
      </c>
      <c r="X1710">
        <v>274903907</v>
      </c>
      <c r="Y1710">
        <f>AT1710</f>
        <v>2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>
        <v>0</v>
      </c>
      <c r="AG1710">
        <v>0</v>
      </c>
      <c r="AH1710">
        <v>0</v>
      </c>
      <c r="AI1710">
        <v>1</v>
      </c>
      <c r="AJ1710">
        <v>1</v>
      </c>
      <c r="AK1710">
        <v>1</v>
      </c>
      <c r="AL1710">
        <v>1</v>
      </c>
      <c r="AM1710">
        <v>-2</v>
      </c>
      <c r="AN1710">
        <v>0</v>
      </c>
      <c r="AO1710">
        <v>0</v>
      </c>
      <c r="AP1710">
        <v>0</v>
      </c>
      <c r="AQ1710">
        <v>1</v>
      </c>
      <c r="AR1710">
        <v>0</v>
      </c>
      <c r="AS1710" t="s">
        <v>3</v>
      </c>
      <c r="AT1710">
        <v>2</v>
      </c>
      <c r="AU1710" t="s">
        <v>3</v>
      </c>
      <c r="AV1710">
        <v>0</v>
      </c>
      <c r="AW1710">
        <v>2</v>
      </c>
      <c r="AX1710">
        <v>382002814</v>
      </c>
      <c r="AY1710">
        <v>1</v>
      </c>
      <c r="AZ1710">
        <v>2048</v>
      </c>
      <c r="BA1710">
        <v>1710</v>
      </c>
      <c r="BB1710">
        <v>1</v>
      </c>
      <c r="BC1710">
        <v>0</v>
      </c>
      <c r="BD1710">
        <v>0</v>
      </c>
      <c r="BE1710">
        <v>0</v>
      </c>
      <c r="BF1710">
        <v>0</v>
      </c>
      <c r="BG1710">
        <v>0</v>
      </c>
      <c r="BH1710">
        <v>0</v>
      </c>
      <c r="BI1710">
        <v>0</v>
      </c>
      <c r="BJ1710">
        <v>0</v>
      </c>
      <c r="BK1710">
        <v>0</v>
      </c>
      <c r="BL1710">
        <v>0</v>
      </c>
      <c r="BM1710">
        <v>0</v>
      </c>
      <c r="BN1710">
        <v>0</v>
      </c>
      <c r="BO1710">
        <v>0</v>
      </c>
      <c r="BP1710">
        <v>0</v>
      </c>
      <c r="BQ1710">
        <v>0</v>
      </c>
      <c r="BR1710">
        <v>0</v>
      </c>
      <c r="BS1710">
        <v>0</v>
      </c>
      <c r="BT1710">
        <v>0</v>
      </c>
      <c r="BU1710">
        <v>0</v>
      </c>
      <c r="BV1710">
        <v>0</v>
      </c>
      <c r="BW1710">
        <v>0</v>
      </c>
      <c r="CV1710">
        <v>0</v>
      </c>
      <c r="CW1710">
        <v>0</v>
      </c>
      <c r="CX1710">
        <f>ROUND(Y1710*Source!I616,7)</f>
        <v>2</v>
      </c>
      <c r="CY1710">
        <f t="shared" si="924"/>
        <v>0</v>
      </c>
      <c r="CZ1710">
        <f t="shared" si="925"/>
        <v>0</v>
      </c>
      <c r="DA1710">
        <f t="shared" si="926"/>
        <v>1</v>
      </c>
      <c r="DB1710">
        <f>ROUND(ROUND(AT1710*CZ1710,2),6)</f>
        <v>0</v>
      </c>
      <c r="DC1710">
        <f>ROUND(ROUND(AT1710*AG1710,2),6)</f>
        <v>0</v>
      </c>
      <c r="DD1710" t="s">
        <v>3</v>
      </c>
      <c r="DE1710" t="s">
        <v>3</v>
      </c>
      <c r="DF1710">
        <f>ROUND(ROUND(AE1710,2)*CX1710,2)</f>
        <v>0</v>
      </c>
      <c r="DG1710">
        <f t="shared" si="922"/>
        <v>0</v>
      </c>
      <c r="DH1710">
        <f t="shared" si="893"/>
        <v>0</v>
      </c>
      <c r="DI1710">
        <f t="shared" si="894"/>
        <v>0</v>
      </c>
      <c r="DJ1710">
        <f t="shared" si="930"/>
        <v>0</v>
      </c>
      <c r="DK1710">
        <v>0</v>
      </c>
      <c r="DL1710" t="s">
        <v>3</v>
      </c>
      <c r="DM1710">
        <v>0</v>
      </c>
      <c r="DN1710" t="s">
        <v>3</v>
      </c>
      <c r="DO1710">
        <v>0</v>
      </c>
    </row>
    <row r="1711" spans="1:119" x14ac:dyDescent="0.25">
      <c r="A1711">
        <f>ROW(Source!A617)</f>
        <v>617</v>
      </c>
      <c r="B1711">
        <v>381997917</v>
      </c>
      <c r="C1711">
        <v>382002815</v>
      </c>
      <c r="D1711">
        <v>342640248</v>
      </c>
      <c r="E1711">
        <v>113</v>
      </c>
      <c r="F1711">
        <v>1</v>
      </c>
      <c r="G1711">
        <v>1</v>
      </c>
      <c r="H1711">
        <v>1</v>
      </c>
      <c r="I1711" t="s">
        <v>1190</v>
      </c>
      <c r="J1711" t="s">
        <v>3</v>
      </c>
      <c r="K1711" t="s">
        <v>1191</v>
      </c>
      <c r="L1711">
        <v>1191</v>
      </c>
      <c r="N1711">
        <v>1013</v>
      </c>
      <c r="O1711" t="s">
        <v>1034</v>
      </c>
      <c r="P1711" t="s">
        <v>1034</v>
      </c>
      <c r="Q1711">
        <v>1</v>
      </c>
      <c r="W1711">
        <v>0</v>
      </c>
      <c r="X1711">
        <v>-520827209</v>
      </c>
      <c r="Y1711">
        <f>(AT1711*ROUND((0.3*0.86),7))</f>
        <v>17.286000000000001</v>
      </c>
      <c r="AA1711">
        <v>0</v>
      </c>
      <c r="AB1711">
        <v>0</v>
      </c>
      <c r="AC1711">
        <v>0</v>
      </c>
      <c r="AD1711">
        <v>669.38</v>
      </c>
      <c r="AE1711">
        <v>0</v>
      </c>
      <c r="AF1711">
        <v>0</v>
      </c>
      <c r="AG1711">
        <v>0</v>
      </c>
      <c r="AH1711">
        <v>669.38</v>
      </c>
      <c r="AI1711">
        <v>1</v>
      </c>
      <c r="AJ1711">
        <v>1</v>
      </c>
      <c r="AK1711">
        <v>1</v>
      </c>
      <c r="AL1711">
        <v>1</v>
      </c>
      <c r="AM1711">
        <v>-2</v>
      </c>
      <c r="AN1711">
        <v>0</v>
      </c>
      <c r="AO1711">
        <v>0</v>
      </c>
      <c r="AP1711">
        <v>1</v>
      </c>
      <c r="AQ1711">
        <v>1</v>
      </c>
      <c r="AR1711">
        <v>0</v>
      </c>
      <c r="AS1711" t="s">
        <v>3</v>
      </c>
      <c r="AT1711">
        <v>67</v>
      </c>
      <c r="AU1711" t="s">
        <v>149</v>
      </c>
      <c r="AV1711">
        <v>1</v>
      </c>
      <c r="AW1711">
        <v>2</v>
      </c>
      <c r="AX1711">
        <v>382002829</v>
      </c>
      <c r="AY1711">
        <v>1</v>
      </c>
      <c r="AZ1711">
        <v>0</v>
      </c>
      <c r="BA1711">
        <v>1711</v>
      </c>
      <c r="BB1711">
        <v>1</v>
      </c>
      <c r="BC1711">
        <v>0</v>
      </c>
      <c r="BD1711">
        <v>0</v>
      </c>
      <c r="BE1711">
        <v>0</v>
      </c>
      <c r="BF1711">
        <v>0</v>
      </c>
      <c r="BG1711">
        <v>0</v>
      </c>
      <c r="BH1711">
        <v>0</v>
      </c>
      <c r="BI1711">
        <v>0</v>
      </c>
      <c r="BJ1711">
        <v>0</v>
      </c>
      <c r="BK1711">
        <v>0</v>
      </c>
      <c r="BL1711">
        <v>0</v>
      </c>
      <c r="BM1711">
        <v>44848.46</v>
      </c>
      <c r="BN1711">
        <v>67</v>
      </c>
      <c r="BO1711">
        <v>0</v>
      </c>
      <c r="BP1711">
        <v>1</v>
      </c>
      <c r="BQ1711">
        <v>0</v>
      </c>
      <c r="BR1711">
        <v>0</v>
      </c>
      <c r="BS1711">
        <v>0</v>
      </c>
      <c r="BT1711">
        <v>11570.902679999999</v>
      </c>
      <c r="BU1711">
        <v>17.285999999999998</v>
      </c>
      <c r="BV1711">
        <v>0</v>
      </c>
      <c r="BW1711">
        <v>1</v>
      </c>
      <c r="CU1711">
        <f>ROUND(AT1711*Source!I617*AH1711*AL1711,2)</f>
        <v>44848.46</v>
      </c>
      <c r="CV1711">
        <f>ROUND(Y1711*Source!I617,7)</f>
        <v>17.286000000000001</v>
      </c>
      <c r="CW1711">
        <v>0</v>
      </c>
      <c r="CX1711">
        <f>ROUND(Y1711*Source!I617,7)</f>
        <v>17.286000000000001</v>
      </c>
      <c r="CY1711">
        <f>AD1711</f>
        <v>669.38</v>
      </c>
      <c r="CZ1711">
        <f>AH1711</f>
        <v>669.38</v>
      </c>
      <c r="DA1711">
        <f>AL1711</f>
        <v>1</v>
      </c>
      <c r="DB1711">
        <f>ROUND((ROUND(AT1711*CZ1711,2)*ROUND((0.3*0.86),7)),6)</f>
        <v>11570.902679999999</v>
      </c>
      <c r="DC1711">
        <f>ROUND((ROUND(AT1711*AG1711,2)*ROUND((0.3*0.86),7)),6)</f>
        <v>0</v>
      </c>
      <c r="DD1711" t="s">
        <v>3</v>
      </c>
      <c r="DE1711" t="s">
        <v>3</v>
      </c>
      <c r="DF1711">
        <f>ROUND(ROUND(AE1711,2)*CX1711,2)</f>
        <v>0</v>
      </c>
      <c r="DG1711">
        <f t="shared" si="922"/>
        <v>0</v>
      </c>
      <c r="DH1711">
        <f t="shared" si="893"/>
        <v>0</v>
      </c>
      <c r="DI1711">
        <f t="shared" si="894"/>
        <v>11570.9</v>
      </c>
      <c r="DJ1711">
        <f>DI1711</f>
        <v>11570.9</v>
      </c>
      <c r="DK1711">
        <v>1</v>
      </c>
      <c r="DL1711" t="s">
        <v>3</v>
      </c>
      <c r="DM1711">
        <v>0</v>
      </c>
      <c r="DN1711" t="s">
        <v>3</v>
      </c>
      <c r="DO1711">
        <v>0</v>
      </c>
    </row>
    <row r="1712" spans="1:119" x14ac:dyDescent="0.25">
      <c r="A1712">
        <f>ROW(Source!A617)</f>
        <v>617</v>
      </c>
      <c r="B1712">
        <v>381997917</v>
      </c>
      <c r="C1712">
        <v>382002815</v>
      </c>
      <c r="D1712">
        <v>342640393</v>
      </c>
      <c r="E1712">
        <v>113</v>
      </c>
      <c r="F1712">
        <v>1</v>
      </c>
      <c r="G1712">
        <v>1</v>
      </c>
      <c r="H1712">
        <v>1</v>
      </c>
      <c r="I1712" t="s">
        <v>1035</v>
      </c>
      <c r="J1712" t="s">
        <v>3</v>
      </c>
      <c r="K1712" t="s">
        <v>1036</v>
      </c>
      <c r="L1712">
        <v>1191</v>
      </c>
      <c r="N1712">
        <v>1013</v>
      </c>
      <c r="O1712" t="s">
        <v>1034</v>
      </c>
      <c r="P1712" t="s">
        <v>1034</v>
      </c>
      <c r="Q1712">
        <v>1</v>
      </c>
      <c r="W1712">
        <v>0</v>
      </c>
      <c r="X1712">
        <v>-1417349443</v>
      </c>
      <c r="Y1712">
        <f>(AT1712*ROUND((0.3*0.86),7))</f>
        <v>2.1800999999999999</v>
      </c>
      <c r="AA1712">
        <v>0</v>
      </c>
      <c r="AB1712">
        <v>0</v>
      </c>
      <c r="AC1712">
        <v>0</v>
      </c>
      <c r="AD1712">
        <v>0</v>
      </c>
      <c r="AE1712">
        <v>0</v>
      </c>
      <c r="AF1712">
        <v>0</v>
      </c>
      <c r="AG1712">
        <v>0</v>
      </c>
      <c r="AH1712">
        <v>0</v>
      </c>
      <c r="AI1712">
        <v>1</v>
      </c>
      <c r="AJ1712">
        <v>1</v>
      </c>
      <c r="AK1712">
        <v>1</v>
      </c>
      <c r="AL1712">
        <v>1</v>
      </c>
      <c r="AM1712">
        <v>-2</v>
      </c>
      <c r="AN1712">
        <v>0</v>
      </c>
      <c r="AO1712">
        <v>0</v>
      </c>
      <c r="AP1712">
        <v>1</v>
      </c>
      <c r="AQ1712">
        <v>1</v>
      </c>
      <c r="AR1712">
        <v>0</v>
      </c>
      <c r="AS1712" t="s">
        <v>3</v>
      </c>
      <c r="AT1712">
        <v>8.4499999999999993</v>
      </c>
      <c r="AU1712" t="s">
        <v>149</v>
      </c>
      <c r="AV1712">
        <v>2</v>
      </c>
      <c r="AW1712">
        <v>2</v>
      </c>
      <c r="AX1712">
        <v>382002830</v>
      </c>
      <c r="AY1712">
        <v>1</v>
      </c>
      <c r="AZ1712">
        <v>0</v>
      </c>
      <c r="BA1712">
        <v>1712</v>
      </c>
      <c r="BB1712">
        <v>1</v>
      </c>
      <c r="BC1712">
        <v>0</v>
      </c>
      <c r="BD1712">
        <v>0</v>
      </c>
      <c r="BE1712">
        <v>0</v>
      </c>
      <c r="BF1712">
        <v>0</v>
      </c>
      <c r="BG1712">
        <v>0</v>
      </c>
      <c r="BH1712">
        <v>0</v>
      </c>
      <c r="BI1712">
        <v>0</v>
      </c>
      <c r="BJ1712">
        <v>0</v>
      </c>
      <c r="BK1712">
        <v>0</v>
      </c>
      <c r="BL1712">
        <v>0</v>
      </c>
      <c r="BM1712">
        <v>0</v>
      </c>
      <c r="BN1712">
        <v>0</v>
      </c>
      <c r="BO1712">
        <v>0</v>
      </c>
      <c r="BP1712">
        <v>0</v>
      </c>
      <c r="BQ1712">
        <v>0</v>
      </c>
      <c r="BR1712">
        <v>0</v>
      </c>
      <c r="BS1712">
        <v>0</v>
      </c>
      <c r="BT1712">
        <v>0</v>
      </c>
      <c r="BU1712">
        <v>0</v>
      </c>
      <c r="BV1712">
        <v>0</v>
      </c>
      <c r="BW1712">
        <v>0</v>
      </c>
      <c r="CV1712">
        <v>0</v>
      </c>
      <c r="CW1712">
        <v>0</v>
      </c>
      <c r="CX1712">
        <f>ROUND(Y1712*Source!I617,7)</f>
        <v>2.1800999999999999</v>
      </c>
      <c r="CY1712">
        <f>AD1712</f>
        <v>0</v>
      </c>
      <c r="CZ1712">
        <f>AH1712</f>
        <v>0</v>
      </c>
      <c r="DA1712">
        <f>AL1712</f>
        <v>1</v>
      </c>
      <c r="DB1712">
        <f>ROUND((ROUND(AT1712*CZ1712,2)*ROUND((0.3*0.86),7)),6)</f>
        <v>0</v>
      </c>
      <c r="DC1712">
        <f>ROUND((ROUND(AT1712*AG1712,2)*ROUND((0.3*0.86),7)),6)</f>
        <v>0</v>
      </c>
      <c r="DD1712" t="s">
        <v>3</v>
      </c>
      <c r="DE1712" t="s">
        <v>3</v>
      </c>
      <c r="DF1712">
        <f>ROUND(ROUND(AE1712,2)*CX1712,2)</f>
        <v>0</v>
      </c>
      <c r="DG1712">
        <f t="shared" si="922"/>
        <v>0</v>
      </c>
      <c r="DH1712">
        <f t="shared" si="893"/>
        <v>0</v>
      </c>
      <c r="DI1712">
        <f t="shared" si="894"/>
        <v>0</v>
      </c>
      <c r="DJ1712">
        <f>DI1712</f>
        <v>0</v>
      </c>
      <c r="DK1712">
        <v>0</v>
      </c>
      <c r="DL1712" t="s">
        <v>3</v>
      </c>
      <c r="DM1712">
        <v>0</v>
      </c>
      <c r="DN1712" t="s">
        <v>3</v>
      </c>
      <c r="DO1712">
        <v>0</v>
      </c>
    </row>
    <row r="1713" spans="1:119" x14ac:dyDescent="0.25">
      <c r="A1713">
        <f>ROW(Source!A617)</f>
        <v>617</v>
      </c>
      <c r="B1713">
        <v>381997917</v>
      </c>
      <c r="C1713">
        <v>382002815</v>
      </c>
      <c r="D1713">
        <v>342765492</v>
      </c>
      <c r="E1713">
        <v>1</v>
      </c>
      <c r="F1713">
        <v>1</v>
      </c>
      <c r="G1713">
        <v>1</v>
      </c>
      <c r="H1713">
        <v>2</v>
      </c>
      <c r="I1713" t="s">
        <v>1056</v>
      </c>
      <c r="J1713" t="s">
        <v>1057</v>
      </c>
      <c r="K1713" t="s">
        <v>1058</v>
      </c>
      <c r="L1713">
        <v>1368</v>
      </c>
      <c r="N1713">
        <v>1011</v>
      </c>
      <c r="O1713" t="s">
        <v>1040</v>
      </c>
      <c r="P1713" t="s">
        <v>1040</v>
      </c>
      <c r="Q1713">
        <v>1</v>
      </c>
      <c r="W1713">
        <v>0</v>
      </c>
      <c r="X1713">
        <v>-417672217</v>
      </c>
      <c r="Y1713">
        <f>(AT1713*ROUND((0.3*0.86),7))</f>
        <v>0.22187999999999999</v>
      </c>
      <c r="AA1713">
        <v>0</v>
      </c>
      <c r="AB1713">
        <v>1164.75</v>
      </c>
      <c r="AC1713">
        <v>687.23</v>
      </c>
      <c r="AD1713">
        <v>0</v>
      </c>
      <c r="AE1713">
        <v>0</v>
      </c>
      <c r="AF1713">
        <v>995.51</v>
      </c>
      <c r="AG1713">
        <v>687.23</v>
      </c>
      <c r="AH1713">
        <v>0</v>
      </c>
      <c r="AI1713">
        <v>1</v>
      </c>
      <c r="AJ1713">
        <v>1.17</v>
      </c>
      <c r="AK1713">
        <v>1</v>
      </c>
      <c r="AL1713">
        <v>1</v>
      </c>
      <c r="AM1713">
        <v>2</v>
      </c>
      <c r="AN1713">
        <v>0</v>
      </c>
      <c r="AO1713">
        <v>0</v>
      </c>
      <c r="AP1713">
        <v>1</v>
      </c>
      <c r="AQ1713">
        <v>1</v>
      </c>
      <c r="AR1713">
        <v>0</v>
      </c>
      <c r="AS1713" t="s">
        <v>3</v>
      </c>
      <c r="AT1713">
        <v>0.86</v>
      </c>
      <c r="AU1713" t="s">
        <v>149</v>
      </c>
      <c r="AV1713">
        <v>1</v>
      </c>
      <c r="AW1713">
        <v>2</v>
      </c>
      <c r="AX1713">
        <v>382002831</v>
      </c>
      <c r="AY1713">
        <v>1</v>
      </c>
      <c r="AZ1713">
        <v>0</v>
      </c>
      <c r="BA1713">
        <v>1713</v>
      </c>
      <c r="BB1713">
        <v>1</v>
      </c>
      <c r="BC1713">
        <v>0</v>
      </c>
      <c r="BD1713">
        <v>0</v>
      </c>
      <c r="BE1713">
        <v>0</v>
      </c>
      <c r="BF1713">
        <v>0</v>
      </c>
      <c r="BG1713">
        <v>0</v>
      </c>
      <c r="BH1713">
        <v>0</v>
      </c>
      <c r="BI1713">
        <v>0</v>
      </c>
      <c r="BJ1713">
        <v>0</v>
      </c>
      <c r="BK1713">
        <v>856.1386</v>
      </c>
      <c r="BL1713">
        <v>591.01779999999997</v>
      </c>
      <c r="BM1713">
        <v>0</v>
      </c>
      <c r="BN1713">
        <v>0</v>
      </c>
      <c r="BO1713">
        <v>0.86</v>
      </c>
      <c r="BP1713">
        <v>1</v>
      </c>
      <c r="BQ1713">
        <v>0</v>
      </c>
      <c r="BR1713">
        <v>220.88375879999998</v>
      </c>
      <c r="BS1713">
        <v>152.48259239999999</v>
      </c>
      <c r="BT1713">
        <v>0</v>
      </c>
      <c r="BU1713">
        <v>0</v>
      </c>
      <c r="BV1713">
        <v>0.22187999999999999</v>
      </c>
      <c r="BW1713">
        <v>1</v>
      </c>
      <c r="CV1713">
        <v>0</v>
      </c>
      <c r="CW1713">
        <f>ROUND(Y1713*Source!I617*DO1713,7)</f>
        <v>0.22187999999999999</v>
      </c>
      <c r="CX1713">
        <f>ROUND(Y1713*Source!I617,7)</f>
        <v>0.22187999999999999</v>
      </c>
      <c r="CY1713">
        <f>AB1713</f>
        <v>1164.75</v>
      </c>
      <c r="CZ1713">
        <f>AF1713</f>
        <v>995.51</v>
      </c>
      <c r="DA1713">
        <f>AJ1713</f>
        <v>1.17</v>
      </c>
      <c r="DB1713">
        <f>ROUND((ROUND(AT1713*CZ1713,2)*ROUND((0.3*0.86),7)),6)</f>
        <v>220.88412</v>
      </c>
      <c r="DC1713">
        <f>ROUND((ROUND(AT1713*AG1713,2)*ROUND((0.3*0.86),7)),6)</f>
        <v>152.48316</v>
      </c>
      <c r="DD1713" t="s">
        <v>3</v>
      </c>
      <c r="DE1713" t="s">
        <v>3</v>
      </c>
      <c r="DF1713">
        <f>ROUND(ROUND(AE1713,2)*CX1713,2)</f>
        <v>0</v>
      </c>
      <c r="DG1713">
        <f>ROUND(ROUND(AF1713*AJ1713,2)*CX1713,2)</f>
        <v>258.43</v>
      </c>
      <c r="DH1713">
        <f t="shared" si="893"/>
        <v>152.47999999999999</v>
      </c>
      <c r="DI1713">
        <f t="shared" si="894"/>
        <v>0</v>
      </c>
      <c r="DJ1713">
        <f>DG1713+DH1713</f>
        <v>410.90999999999997</v>
      </c>
      <c r="DK1713">
        <v>0</v>
      </c>
      <c r="DL1713" t="s">
        <v>1041</v>
      </c>
      <c r="DM1713">
        <v>5</v>
      </c>
      <c r="DN1713" t="s">
        <v>1034</v>
      </c>
      <c r="DO1713">
        <v>1</v>
      </c>
    </row>
    <row r="1714" spans="1:119" x14ac:dyDescent="0.25">
      <c r="A1714">
        <f>ROW(Source!A617)</f>
        <v>617</v>
      </c>
      <c r="B1714">
        <v>381997917</v>
      </c>
      <c r="C1714">
        <v>382002815</v>
      </c>
      <c r="D1714">
        <v>342765498</v>
      </c>
      <c r="E1714">
        <v>1</v>
      </c>
      <c r="F1714">
        <v>1</v>
      </c>
      <c r="G1714">
        <v>1</v>
      </c>
      <c r="H1714">
        <v>2</v>
      </c>
      <c r="I1714" t="s">
        <v>1037</v>
      </c>
      <c r="J1714" t="s">
        <v>1038</v>
      </c>
      <c r="K1714" t="s">
        <v>1039</v>
      </c>
      <c r="L1714">
        <v>1368</v>
      </c>
      <c r="N1714">
        <v>1011</v>
      </c>
      <c r="O1714" t="s">
        <v>1040</v>
      </c>
      <c r="P1714" t="s">
        <v>1040</v>
      </c>
      <c r="Q1714">
        <v>1</v>
      </c>
      <c r="W1714">
        <v>0</v>
      </c>
      <c r="X1714">
        <v>-1239177511</v>
      </c>
      <c r="Y1714">
        <f>(AT1714*ROUND((0.3*0.86),7))</f>
        <v>1.9582200000000001</v>
      </c>
      <c r="AA1714">
        <v>0</v>
      </c>
      <c r="AB1714">
        <v>1328.8</v>
      </c>
      <c r="AC1714">
        <v>687.23</v>
      </c>
      <c r="AD1714">
        <v>0</v>
      </c>
      <c r="AE1714">
        <v>0</v>
      </c>
      <c r="AF1714">
        <v>1328.8</v>
      </c>
      <c r="AG1714">
        <v>687.23</v>
      </c>
      <c r="AH1714">
        <v>0</v>
      </c>
      <c r="AI1714">
        <v>1</v>
      </c>
      <c r="AJ1714">
        <v>1</v>
      </c>
      <c r="AK1714">
        <v>1</v>
      </c>
      <c r="AL1714">
        <v>1</v>
      </c>
      <c r="AM1714">
        <v>-2</v>
      </c>
      <c r="AN1714">
        <v>0</v>
      </c>
      <c r="AO1714">
        <v>0</v>
      </c>
      <c r="AP1714">
        <v>1</v>
      </c>
      <c r="AQ1714">
        <v>1</v>
      </c>
      <c r="AR1714">
        <v>0</v>
      </c>
      <c r="AS1714" t="s">
        <v>3</v>
      </c>
      <c r="AT1714">
        <v>7.59</v>
      </c>
      <c r="AU1714" t="s">
        <v>149</v>
      </c>
      <c r="AV1714">
        <v>1</v>
      </c>
      <c r="AW1714">
        <v>2</v>
      </c>
      <c r="AX1714">
        <v>382002832</v>
      </c>
      <c r="AY1714">
        <v>1</v>
      </c>
      <c r="AZ1714">
        <v>0</v>
      </c>
      <c r="BA1714">
        <v>1714</v>
      </c>
      <c r="BB1714">
        <v>1</v>
      </c>
      <c r="BC1714">
        <v>0</v>
      </c>
      <c r="BD1714">
        <v>0</v>
      </c>
      <c r="BE1714">
        <v>0</v>
      </c>
      <c r="BF1714">
        <v>0</v>
      </c>
      <c r="BG1714">
        <v>0</v>
      </c>
      <c r="BH1714">
        <v>0</v>
      </c>
      <c r="BI1714">
        <v>0</v>
      </c>
      <c r="BJ1714">
        <v>0</v>
      </c>
      <c r="BK1714">
        <v>10085.591999999999</v>
      </c>
      <c r="BL1714">
        <v>5216.0757000000003</v>
      </c>
      <c r="BM1714">
        <v>0</v>
      </c>
      <c r="BN1714">
        <v>0</v>
      </c>
      <c r="BO1714">
        <v>7.59</v>
      </c>
      <c r="BP1714">
        <v>1</v>
      </c>
      <c r="BQ1714">
        <v>0</v>
      </c>
      <c r="BR1714">
        <v>2602.0827359999994</v>
      </c>
      <c r="BS1714">
        <v>1345.7475305999999</v>
      </c>
      <c r="BT1714">
        <v>0</v>
      </c>
      <c r="BU1714">
        <v>0</v>
      </c>
      <c r="BV1714">
        <v>1.9582199999999996</v>
      </c>
      <c r="BW1714">
        <v>1</v>
      </c>
      <c r="CV1714">
        <v>0</v>
      </c>
      <c r="CW1714">
        <f>ROUND(Y1714*Source!I617*DO1714,7)</f>
        <v>1.9582200000000001</v>
      </c>
      <c r="CX1714">
        <f>ROUND(Y1714*Source!I617,7)</f>
        <v>1.9582200000000001</v>
      </c>
      <c r="CY1714">
        <f>AB1714</f>
        <v>1328.8</v>
      </c>
      <c r="CZ1714">
        <f>AF1714</f>
        <v>1328.8</v>
      </c>
      <c r="DA1714">
        <f>AJ1714</f>
        <v>1</v>
      </c>
      <c r="DB1714">
        <f>ROUND((ROUND(AT1714*CZ1714,2)*ROUND((0.3*0.86),7)),6)</f>
        <v>2602.0822199999998</v>
      </c>
      <c r="DC1714">
        <f>ROUND((ROUND(AT1714*AG1714,2)*ROUND((0.3*0.86),7)),6)</f>
        <v>1345.74864</v>
      </c>
      <c r="DD1714" t="s">
        <v>3</v>
      </c>
      <c r="DE1714" t="s">
        <v>3</v>
      </c>
      <c r="DF1714">
        <f>ROUND(ROUND(AE1714,2)*CX1714,2)</f>
        <v>0</v>
      </c>
      <c r="DG1714">
        <f t="shared" ref="DG1714:DG1725" si="931">ROUND(ROUND(AF1714,2)*CX1714,2)</f>
        <v>2602.08</v>
      </c>
      <c r="DH1714">
        <f t="shared" si="893"/>
        <v>1345.75</v>
      </c>
      <c r="DI1714">
        <f t="shared" si="894"/>
        <v>0</v>
      </c>
      <c r="DJ1714">
        <f>DG1714+DH1714</f>
        <v>3947.83</v>
      </c>
      <c r="DK1714">
        <v>1</v>
      </c>
      <c r="DL1714" t="s">
        <v>1041</v>
      </c>
      <c r="DM1714">
        <v>5</v>
      </c>
      <c r="DN1714" t="s">
        <v>1034</v>
      </c>
      <c r="DO1714">
        <v>1</v>
      </c>
    </row>
    <row r="1715" spans="1:119" x14ac:dyDescent="0.25">
      <c r="A1715">
        <f>ROW(Source!A617)</f>
        <v>617</v>
      </c>
      <c r="B1715">
        <v>381997917</v>
      </c>
      <c r="C1715">
        <v>382002815</v>
      </c>
      <c r="D1715">
        <v>342713938</v>
      </c>
      <c r="E1715">
        <v>1</v>
      </c>
      <c r="F1715">
        <v>1</v>
      </c>
      <c r="G1715">
        <v>1</v>
      </c>
      <c r="H1715">
        <v>3</v>
      </c>
      <c r="I1715" t="s">
        <v>1049</v>
      </c>
      <c r="J1715" t="s">
        <v>1050</v>
      </c>
      <c r="K1715" t="s">
        <v>1051</v>
      </c>
      <c r="L1715">
        <v>1348</v>
      </c>
      <c r="N1715">
        <v>1009</v>
      </c>
      <c r="O1715" t="s">
        <v>846</v>
      </c>
      <c r="P1715" t="s">
        <v>846</v>
      </c>
      <c r="Q1715">
        <v>1000</v>
      </c>
      <c r="W1715">
        <v>0</v>
      </c>
      <c r="X1715">
        <v>1693858356</v>
      </c>
      <c r="Y1715">
        <f t="shared" ref="Y1715:Y1722" si="932">(AT1715*ROUND(0,7))</f>
        <v>0</v>
      </c>
      <c r="AA1715">
        <v>130422.57</v>
      </c>
      <c r="AB1715">
        <v>0</v>
      </c>
      <c r="AC1715">
        <v>0</v>
      </c>
      <c r="AD1715">
        <v>0</v>
      </c>
      <c r="AE1715">
        <v>116448.72</v>
      </c>
      <c r="AF1715">
        <v>0</v>
      </c>
      <c r="AG1715">
        <v>0</v>
      </c>
      <c r="AH1715">
        <v>0</v>
      </c>
      <c r="AI1715">
        <v>1.1200000000000001</v>
      </c>
      <c r="AJ1715">
        <v>1</v>
      </c>
      <c r="AK1715">
        <v>1</v>
      </c>
      <c r="AL1715">
        <v>1</v>
      </c>
      <c r="AM1715">
        <v>2</v>
      </c>
      <c r="AN1715">
        <v>0</v>
      </c>
      <c r="AO1715">
        <v>0</v>
      </c>
      <c r="AP1715">
        <v>1</v>
      </c>
      <c r="AQ1715">
        <v>1</v>
      </c>
      <c r="AR1715">
        <v>0</v>
      </c>
      <c r="AS1715" t="s">
        <v>3</v>
      </c>
      <c r="AT1715">
        <v>1.6000000000000001E-3</v>
      </c>
      <c r="AU1715" t="s">
        <v>148</v>
      </c>
      <c r="AV1715">
        <v>0</v>
      </c>
      <c r="AW1715">
        <v>2</v>
      </c>
      <c r="AX1715">
        <v>382002833</v>
      </c>
      <c r="AY1715">
        <v>1</v>
      </c>
      <c r="AZ1715">
        <v>0</v>
      </c>
      <c r="BA1715">
        <v>1715</v>
      </c>
      <c r="BB1715">
        <v>1</v>
      </c>
      <c r="BC1715">
        <v>0</v>
      </c>
      <c r="BD1715">
        <v>0</v>
      </c>
      <c r="BE1715">
        <v>0</v>
      </c>
      <c r="BF1715">
        <v>0</v>
      </c>
      <c r="BG1715">
        <v>0</v>
      </c>
      <c r="BH1715">
        <v>0</v>
      </c>
      <c r="BI1715">
        <v>0</v>
      </c>
      <c r="BJ1715">
        <v>186.31795200000002</v>
      </c>
      <c r="BK1715">
        <v>0</v>
      </c>
      <c r="BL1715">
        <v>0</v>
      </c>
      <c r="BM1715">
        <v>0</v>
      </c>
      <c r="BN1715">
        <v>0</v>
      </c>
      <c r="BO1715">
        <v>0</v>
      </c>
      <c r="BP1715">
        <v>1</v>
      </c>
      <c r="BQ1715">
        <v>0</v>
      </c>
      <c r="BR1715">
        <v>0</v>
      </c>
      <c r="BS1715">
        <v>0</v>
      </c>
      <c r="BT1715">
        <v>0</v>
      </c>
      <c r="BU1715">
        <v>0</v>
      </c>
      <c r="BV1715">
        <v>0</v>
      </c>
      <c r="BW1715">
        <v>0</v>
      </c>
      <c r="CV1715">
        <v>0</v>
      </c>
      <c r="CW1715">
        <v>0</v>
      </c>
      <c r="CX1715">
        <f>ROUND(Y1715*Source!I617,7)</f>
        <v>0</v>
      </c>
      <c r="CY1715">
        <f t="shared" ref="CY1715:CY1723" si="933">AA1715</f>
        <v>130422.57</v>
      </c>
      <c r="CZ1715">
        <f t="shared" ref="CZ1715:CZ1723" si="934">AE1715</f>
        <v>116448.72</v>
      </c>
      <c r="DA1715">
        <f t="shared" ref="DA1715:DA1723" si="935">AI1715</f>
        <v>1.1200000000000001</v>
      </c>
      <c r="DB1715">
        <f t="shared" ref="DB1715:DB1722" si="936">ROUND((ROUND(AT1715*CZ1715,2)*ROUND(0,7)),6)</f>
        <v>0</v>
      </c>
      <c r="DC1715">
        <f t="shared" ref="DC1715:DC1722" si="937">ROUND((ROUND(AT1715*AG1715,2)*ROUND(0,7)),6)</f>
        <v>0</v>
      </c>
      <c r="DD1715" t="s">
        <v>3</v>
      </c>
      <c r="DE1715" t="s">
        <v>3</v>
      </c>
      <c r="DF1715">
        <f t="shared" ref="DF1715:DF1722" si="938">ROUND(ROUND(AE1715*AI1715,2)*CX1715,2)</f>
        <v>0</v>
      </c>
      <c r="DG1715">
        <f t="shared" si="931"/>
        <v>0</v>
      </c>
      <c r="DH1715">
        <f t="shared" si="893"/>
        <v>0</v>
      </c>
      <c r="DI1715">
        <f t="shared" si="894"/>
        <v>0</v>
      </c>
      <c r="DJ1715">
        <f t="shared" ref="DJ1715:DJ1723" si="939">DF1715</f>
        <v>0</v>
      </c>
      <c r="DK1715">
        <v>0</v>
      </c>
      <c r="DL1715" t="s">
        <v>3</v>
      </c>
      <c r="DM1715">
        <v>0</v>
      </c>
      <c r="DN1715" t="s">
        <v>3</v>
      </c>
      <c r="DO1715">
        <v>0</v>
      </c>
    </row>
    <row r="1716" spans="1:119" x14ac:dyDescent="0.25">
      <c r="A1716">
        <f>ROW(Source!A617)</f>
        <v>617</v>
      </c>
      <c r="B1716">
        <v>381997917</v>
      </c>
      <c r="C1716">
        <v>382002815</v>
      </c>
      <c r="D1716">
        <v>342714150</v>
      </c>
      <c r="E1716">
        <v>1</v>
      </c>
      <c r="F1716">
        <v>1</v>
      </c>
      <c r="G1716">
        <v>1</v>
      </c>
      <c r="H1716">
        <v>3</v>
      </c>
      <c r="I1716" t="s">
        <v>1115</v>
      </c>
      <c r="J1716" t="s">
        <v>1116</v>
      </c>
      <c r="K1716" t="s">
        <v>1117</v>
      </c>
      <c r="L1716">
        <v>1346</v>
      </c>
      <c r="N1716">
        <v>1009</v>
      </c>
      <c r="O1716" t="s">
        <v>1055</v>
      </c>
      <c r="P1716" t="s">
        <v>1055</v>
      </c>
      <c r="Q1716">
        <v>1</v>
      </c>
      <c r="W1716">
        <v>0</v>
      </c>
      <c r="X1716">
        <v>547813963</v>
      </c>
      <c r="Y1716">
        <f t="shared" si="932"/>
        <v>0</v>
      </c>
      <c r="AA1716">
        <v>372.24</v>
      </c>
      <c r="AB1716">
        <v>0</v>
      </c>
      <c r="AC1716">
        <v>0</v>
      </c>
      <c r="AD1716">
        <v>0</v>
      </c>
      <c r="AE1716">
        <v>284.14999999999998</v>
      </c>
      <c r="AF1716">
        <v>0</v>
      </c>
      <c r="AG1716">
        <v>0</v>
      </c>
      <c r="AH1716">
        <v>0</v>
      </c>
      <c r="AI1716">
        <v>1.31</v>
      </c>
      <c r="AJ1716">
        <v>1</v>
      </c>
      <c r="AK1716">
        <v>1</v>
      </c>
      <c r="AL1716">
        <v>1</v>
      </c>
      <c r="AM1716">
        <v>2</v>
      </c>
      <c r="AN1716">
        <v>0</v>
      </c>
      <c r="AO1716">
        <v>0</v>
      </c>
      <c r="AP1716">
        <v>1</v>
      </c>
      <c r="AQ1716">
        <v>1</v>
      </c>
      <c r="AR1716">
        <v>0</v>
      </c>
      <c r="AS1716" t="s">
        <v>3</v>
      </c>
      <c r="AT1716">
        <v>7.1999999999999998E-3</v>
      </c>
      <c r="AU1716" t="s">
        <v>148</v>
      </c>
      <c r="AV1716">
        <v>0</v>
      </c>
      <c r="AW1716">
        <v>2</v>
      </c>
      <c r="AX1716">
        <v>382002834</v>
      </c>
      <c r="AY1716">
        <v>1</v>
      </c>
      <c r="AZ1716">
        <v>0</v>
      </c>
      <c r="BA1716">
        <v>1716</v>
      </c>
      <c r="BB1716">
        <v>1</v>
      </c>
      <c r="BC1716">
        <v>0</v>
      </c>
      <c r="BD1716">
        <v>0</v>
      </c>
      <c r="BE1716">
        <v>0</v>
      </c>
      <c r="BF1716">
        <v>0</v>
      </c>
      <c r="BG1716">
        <v>0</v>
      </c>
      <c r="BH1716">
        <v>0</v>
      </c>
      <c r="BI1716">
        <v>0</v>
      </c>
      <c r="BJ1716">
        <v>2.0458799999999999</v>
      </c>
      <c r="BK1716">
        <v>0</v>
      </c>
      <c r="BL1716">
        <v>0</v>
      </c>
      <c r="BM1716">
        <v>0</v>
      </c>
      <c r="BN1716">
        <v>0</v>
      </c>
      <c r="BO1716">
        <v>0</v>
      </c>
      <c r="BP1716">
        <v>1</v>
      </c>
      <c r="BQ1716">
        <v>0</v>
      </c>
      <c r="BR1716">
        <v>0</v>
      </c>
      <c r="BS1716">
        <v>0</v>
      </c>
      <c r="BT1716">
        <v>0</v>
      </c>
      <c r="BU1716">
        <v>0</v>
      </c>
      <c r="BV1716">
        <v>0</v>
      </c>
      <c r="BW1716">
        <v>0</v>
      </c>
      <c r="CV1716">
        <v>0</v>
      </c>
      <c r="CW1716">
        <v>0</v>
      </c>
      <c r="CX1716">
        <f>ROUND(Y1716*Source!I617,7)</f>
        <v>0</v>
      </c>
      <c r="CY1716">
        <f t="shared" si="933"/>
        <v>372.24</v>
      </c>
      <c r="CZ1716">
        <f t="shared" si="934"/>
        <v>284.14999999999998</v>
      </c>
      <c r="DA1716">
        <f t="shared" si="935"/>
        <v>1.31</v>
      </c>
      <c r="DB1716">
        <f t="shared" si="936"/>
        <v>0</v>
      </c>
      <c r="DC1716">
        <f t="shared" si="937"/>
        <v>0</v>
      </c>
      <c r="DD1716" t="s">
        <v>3</v>
      </c>
      <c r="DE1716" t="s">
        <v>3</v>
      </c>
      <c r="DF1716">
        <f t="shared" si="938"/>
        <v>0</v>
      </c>
      <c r="DG1716">
        <f t="shared" si="931"/>
        <v>0</v>
      </c>
      <c r="DH1716">
        <f t="shared" si="893"/>
        <v>0</v>
      </c>
      <c r="DI1716">
        <f t="shared" si="894"/>
        <v>0</v>
      </c>
      <c r="DJ1716">
        <f t="shared" si="939"/>
        <v>0</v>
      </c>
      <c r="DK1716">
        <v>0</v>
      </c>
      <c r="DL1716" t="s">
        <v>3</v>
      </c>
      <c r="DM1716">
        <v>0</v>
      </c>
      <c r="DN1716" t="s">
        <v>3</v>
      </c>
      <c r="DO1716">
        <v>0</v>
      </c>
    </row>
    <row r="1717" spans="1:119" x14ac:dyDescent="0.25">
      <c r="A1717">
        <f>ROW(Source!A617)</f>
        <v>617</v>
      </c>
      <c r="B1717">
        <v>381997917</v>
      </c>
      <c r="C1717">
        <v>382002815</v>
      </c>
      <c r="D1717">
        <v>342714206</v>
      </c>
      <c r="E1717">
        <v>1</v>
      </c>
      <c r="F1717">
        <v>1</v>
      </c>
      <c r="G1717">
        <v>1</v>
      </c>
      <c r="H1717">
        <v>3</v>
      </c>
      <c r="I1717" t="s">
        <v>1118</v>
      </c>
      <c r="J1717" t="s">
        <v>1119</v>
      </c>
      <c r="K1717" t="s">
        <v>1120</v>
      </c>
      <c r="L1717">
        <v>1346</v>
      </c>
      <c r="N1717">
        <v>1009</v>
      </c>
      <c r="O1717" t="s">
        <v>1055</v>
      </c>
      <c r="P1717" t="s">
        <v>1055</v>
      </c>
      <c r="Q1717">
        <v>1</v>
      </c>
      <c r="W1717">
        <v>0</v>
      </c>
      <c r="X1717">
        <v>721169884</v>
      </c>
      <c r="Y1717">
        <f t="shared" si="932"/>
        <v>0</v>
      </c>
      <c r="AA1717">
        <v>100.15</v>
      </c>
      <c r="AB1717">
        <v>0</v>
      </c>
      <c r="AC1717">
        <v>0</v>
      </c>
      <c r="AD1717">
        <v>0</v>
      </c>
      <c r="AE1717">
        <v>104.32</v>
      </c>
      <c r="AF1717">
        <v>0</v>
      </c>
      <c r="AG1717">
        <v>0</v>
      </c>
      <c r="AH1717">
        <v>0</v>
      </c>
      <c r="AI1717">
        <v>0.96</v>
      </c>
      <c r="AJ1717">
        <v>1</v>
      </c>
      <c r="AK1717">
        <v>1</v>
      </c>
      <c r="AL1717">
        <v>1</v>
      </c>
      <c r="AM1717">
        <v>2</v>
      </c>
      <c r="AN1717">
        <v>0</v>
      </c>
      <c r="AO1717">
        <v>0</v>
      </c>
      <c r="AP1717">
        <v>1</v>
      </c>
      <c r="AQ1717">
        <v>1</v>
      </c>
      <c r="AR1717">
        <v>0</v>
      </c>
      <c r="AS1717" t="s">
        <v>3</v>
      </c>
      <c r="AT1717">
        <v>2.5999999999999999E-2</v>
      </c>
      <c r="AU1717" t="s">
        <v>148</v>
      </c>
      <c r="AV1717">
        <v>0</v>
      </c>
      <c r="AW1717">
        <v>2</v>
      </c>
      <c r="AX1717">
        <v>382002835</v>
      </c>
      <c r="AY1717">
        <v>1</v>
      </c>
      <c r="AZ1717">
        <v>0</v>
      </c>
      <c r="BA1717">
        <v>1717</v>
      </c>
      <c r="BB1717">
        <v>1</v>
      </c>
      <c r="BC1717">
        <v>0</v>
      </c>
      <c r="BD1717">
        <v>0</v>
      </c>
      <c r="BE1717">
        <v>0</v>
      </c>
      <c r="BF1717">
        <v>0</v>
      </c>
      <c r="BG1717">
        <v>0</v>
      </c>
      <c r="BH1717">
        <v>0</v>
      </c>
      <c r="BI1717">
        <v>0</v>
      </c>
      <c r="BJ1717">
        <v>2.7123199999999996</v>
      </c>
      <c r="BK1717">
        <v>0</v>
      </c>
      <c r="BL1717">
        <v>0</v>
      </c>
      <c r="BM1717">
        <v>0</v>
      </c>
      <c r="BN1717">
        <v>0</v>
      </c>
      <c r="BO1717">
        <v>0</v>
      </c>
      <c r="BP1717">
        <v>1</v>
      </c>
      <c r="BQ1717">
        <v>0</v>
      </c>
      <c r="BR1717">
        <v>0</v>
      </c>
      <c r="BS1717">
        <v>0</v>
      </c>
      <c r="BT1717">
        <v>0</v>
      </c>
      <c r="BU1717">
        <v>0</v>
      </c>
      <c r="BV1717">
        <v>0</v>
      </c>
      <c r="BW1717">
        <v>0</v>
      </c>
      <c r="CV1717">
        <v>0</v>
      </c>
      <c r="CW1717">
        <v>0</v>
      </c>
      <c r="CX1717">
        <f>ROUND(Y1717*Source!I617,7)</f>
        <v>0</v>
      </c>
      <c r="CY1717">
        <f t="shared" si="933"/>
        <v>100.15</v>
      </c>
      <c r="CZ1717">
        <f t="shared" si="934"/>
        <v>104.32</v>
      </c>
      <c r="DA1717">
        <f t="shared" si="935"/>
        <v>0.96</v>
      </c>
      <c r="DB1717">
        <f t="shared" si="936"/>
        <v>0</v>
      </c>
      <c r="DC1717">
        <f t="shared" si="937"/>
        <v>0</v>
      </c>
      <c r="DD1717" t="s">
        <v>3</v>
      </c>
      <c r="DE1717" t="s">
        <v>3</v>
      </c>
      <c r="DF1717">
        <f t="shared" si="938"/>
        <v>0</v>
      </c>
      <c r="DG1717">
        <f t="shared" si="931"/>
        <v>0</v>
      </c>
      <c r="DH1717">
        <f t="shared" si="893"/>
        <v>0</v>
      </c>
      <c r="DI1717">
        <f t="shared" si="894"/>
        <v>0</v>
      </c>
      <c r="DJ1717">
        <f t="shared" si="939"/>
        <v>0</v>
      </c>
      <c r="DK1717">
        <v>0</v>
      </c>
      <c r="DL1717" t="s">
        <v>3</v>
      </c>
      <c r="DM1717">
        <v>0</v>
      </c>
      <c r="DN1717" t="s">
        <v>3</v>
      </c>
      <c r="DO1717">
        <v>0</v>
      </c>
    </row>
    <row r="1718" spans="1:119" x14ac:dyDescent="0.25">
      <c r="A1718">
        <f>ROW(Source!A617)</f>
        <v>617</v>
      </c>
      <c r="B1718">
        <v>381997917</v>
      </c>
      <c r="C1718">
        <v>382002815</v>
      </c>
      <c r="D1718">
        <v>342715696</v>
      </c>
      <c r="E1718">
        <v>1</v>
      </c>
      <c r="F1718">
        <v>1</v>
      </c>
      <c r="G1718">
        <v>1</v>
      </c>
      <c r="H1718">
        <v>3</v>
      </c>
      <c r="I1718" t="s">
        <v>1121</v>
      </c>
      <c r="J1718" t="s">
        <v>1122</v>
      </c>
      <c r="K1718" t="s">
        <v>1123</v>
      </c>
      <c r="L1718">
        <v>1346</v>
      </c>
      <c r="N1718">
        <v>1009</v>
      </c>
      <c r="O1718" t="s">
        <v>1055</v>
      </c>
      <c r="P1718" t="s">
        <v>1055</v>
      </c>
      <c r="Q1718">
        <v>1</v>
      </c>
      <c r="W1718">
        <v>0</v>
      </c>
      <c r="X1718">
        <v>536919768</v>
      </c>
      <c r="Y1718">
        <f t="shared" si="932"/>
        <v>0</v>
      </c>
      <c r="AA1718">
        <v>198.36</v>
      </c>
      <c r="AB1718">
        <v>0</v>
      </c>
      <c r="AC1718">
        <v>0</v>
      </c>
      <c r="AD1718">
        <v>0</v>
      </c>
      <c r="AE1718">
        <v>206.62</v>
      </c>
      <c r="AF1718">
        <v>0</v>
      </c>
      <c r="AG1718">
        <v>0</v>
      </c>
      <c r="AH1718">
        <v>0</v>
      </c>
      <c r="AI1718">
        <v>0.96</v>
      </c>
      <c r="AJ1718">
        <v>1</v>
      </c>
      <c r="AK1718">
        <v>1</v>
      </c>
      <c r="AL1718">
        <v>1</v>
      </c>
      <c r="AM1718">
        <v>2</v>
      </c>
      <c r="AN1718">
        <v>0</v>
      </c>
      <c r="AO1718">
        <v>0</v>
      </c>
      <c r="AP1718">
        <v>1</v>
      </c>
      <c r="AQ1718">
        <v>1</v>
      </c>
      <c r="AR1718">
        <v>0</v>
      </c>
      <c r="AS1718" t="s">
        <v>3</v>
      </c>
      <c r="AT1718">
        <v>8.1000000000000003E-2</v>
      </c>
      <c r="AU1718" t="s">
        <v>148</v>
      </c>
      <c r="AV1718">
        <v>0</v>
      </c>
      <c r="AW1718">
        <v>2</v>
      </c>
      <c r="AX1718">
        <v>382002836</v>
      </c>
      <c r="AY1718">
        <v>1</v>
      </c>
      <c r="AZ1718">
        <v>0</v>
      </c>
      <c r="BA1718">
        <v>1718</v>
      </c>
      <c r="BB1718">
        <v>1</v>
      </c>
      <c r="BC1718">
        <v>0</v>
      </c>
      <c r="BD1718">
        <v>0</v>
      </c>
      <c r="BE1718">
        <v>0</v>
      </c>
      <c r="BF1718">
        <v>0</v>
      </c>
      <c r="BG1718">
        <v>0</v>
      </c>
      <c r="BH1718">
        <v>0</v>
      </c>
      <c r="BI1718">
        <v>0</v>
      </c>
      <c r="BJ1718">
        <v>16.736219999999999</v>
      </c>
      <c r="BK1718">
        <v>0</v>
      </c>
      <c r="BL1718">
        <v>0</v>
      </c>
      <c r="BM1718">
        <v>0</v>
      </c>
      <c r="BN1718">
        <v>0</v>
      </c>
      <c r="BO1718">
        <v>0</v>
      </c>
      <c r="BP1718">
        <v>1</v>
      </c>
      <c r="BQ1718">
        <v>0</v>
      </c>
      <c r="BR1718">
        <v>0</v>
      </c>
      <c r="BS1718">
        <v>0</v>
      </c>
      <c r="BT1718">
        <v>0</v>
      </c>
      <c r="BU1718">
        <v>0</v>
      </c>
      <c r="BV1718">
        <v>0</v>
      </c>
      <c r="BW1718">
        <v>0</v>
      </c>
      <c r="CV1718">
        <v>0</v>
      </c>
      <c r="CW1718">
        <v>0</v>
      </c>
      <c r="CX1718">
        <f>ROUND(Y1718*Source!I617,7)</f>
        <v>0</v>
      </c>
      <c r="CY1718">
        <f t="shared" si="933"/>
        <v>198.36</v>
      </c>
      <c r="CZ1718">
        <f t="shared" si="934"/>
        <v>206.62</v>
      </c>
      <c r="DA1718">
        <f t="shared" si="935"/>
        <v>0.96</v>
      </c>
      <c r="DB1718">
        <f t="shared" si="936"/>
        <v>0</v>
      </c>
      <c r="DC1718">
        <f t="shared" si="937"/>
        <v>0</v>
      </c>
      <c r="DD1718" t="s">
        <v>3</v>
      </c>
      <c r="DE1718" t="s">
        <v>3</v>
      </c>
      <c r="DF1718">
        <f t="shared" si="938"/>
        <v>0</v>
      </c>
      <c r="DG1718">
        <f t="shared" si="931"/>
        <v>0</v>
      </c>
      <c r="DH1718">
        <f t="shared" si="893"/>
        <v>0</v>
      </c>
      <c r="DI1718">
        <f t="shared" si="894"/>
        <v>0</v>
      </c>
      <c r="DJ1718">
        <f t="shared" si="939"/>
        <v>0</v>
      </c>
      <c r="DK1718">
        <v>0</v>
      </c>
      <c r="DL1718" t="s">
        <v>3</v>
      </c>
      <c r="DM1718">
        <v>0</v>
      </c>
      <c r="DN1718" t="s">
        <v>3</v>
      </c>
      <c r="DO1718">
        <v>0</v>
      </c>
    </row>
    <row r="1719" spans="1:119" x14ac:dyDescent="0.25">
      <c r="A1719">
        <f>ROW(Source!A617)</f>
        <v>617</v>
      </c>
      <c r="B1719">
        <v>381997917</v>
      </c>
      <c r="C1719">
        <v>382002815</v>
      </c>
      <c r="D1719">
        <v>342725859</v>
      </c>
      <c r="E1719">
        <v>1</v>
      </c>
      <c r="F1719">
        <v>1</v>
      </c>
      <c r="G1719">
        <v>1</v>
      </c>
      <c r="H1719">
        <v>3</v>
      </c>
      <c r="I1719" t="s">
        <v>1052</v>
      </c>
      <c r="J1719" t="s">
        <v>1053</v>
      </c>
      <c r="K1719" t="s">
        <v>1054</v>
      </c>
      <c r="L1719">
        <v>1346</v>
      </c>
      <c r="N1719">
        <v>1009</v>
      </c>
      <c r="O1719" t="s">
        <v>1055</v>
      </c>
      <c r="P1719" t="s">
        <v>1055</v>
      </c>
      <c r="Q1719">
        <v>1</v>
      </c>
      <c r="W1719">
        <v>0</v>
      </c>
      <c r="X1719">
        <v>1388162880</v>
      </c>
      <c r="Y1719">
        <f t="shared" si="932"/>
        <v>0</v>
      </c>
      <c r="AA1719">
        <v>1400.99</v>
      </c>
      <c r="AB1719">
        <v>0</v>
      </c>
      <c r="AC1719">
        <v>0</v>
      </c>
      <c r="AD1719">
        <v>0</v>
      </c>
      <c r="AE1719">
        <v>870.18</v>
      </c>
      <c r="AF1719">
        <v>0</v>
      </c>
      <c r="AG1719">
        <v>0</v>
      </c>
      <c r="AH1719">
        <v>0</v>
      </c>
      <c r="AI1719">
        <v>1.61</v>
      </c>
      <c r="AJ1719">
        <v>1</v>
      </c>
      <c r="AK1719">
        <v>1</v>
      </c>
      <c r="AL1719">
        <v>1</v>
      </c>
      <c r="AM1719">
        <v>2</v>
      </c>
      <c r="AN1719">
        <v>0</v>
      </c>
      <c r="AO1719">
        <v>0</v>
      </c>
      <c r="AP1719">
        <v>1</v>
      </c>
      <c r="AQ1719">
        <v>1</v>
      </c>
      <c r="AR1719">
        <v>0</v>
      </c>
      <c r="AS1719" t="s">
        <v>3</v>
      </c>
      <c r="AT1719">
        <v>0.45</v>
      </c>
      <c r="AU1719" t="s">
        <v>148</v>
      </c>
      <c r="AV1719">
        <v>0</v>
      </c>
      <c r="AW1719">
        <v>2</v>
      </c>
      <c r="AX1719">
        <v>382002837</v>
      </c>
      <c r="AY1719">
        <v>1</v>
      </c>
      <c r="AZ1719">
        <v>0</v>
      </c>
      <c r="BA1719">
        <v>1719</v>
      </c>
      <c r="BB1719">
        <v>1</v>
      </c>
      <c r="BC1719">
        <v>0</v>
      </c>
      <c r="BD1719">
        <v>0</v>
      </c>
      <c r="BE1719">
        <v>0</v>
      </c>
      <c r="BF1719">
        <v>0</v>
      </c>
      <c r="BG1719">
        <v>0</v>
      </c>
      <c r="BH1719">
        <v>0</v>
      </c>
      <c r="BI1719">
        <v>0</v>
      </c>
      <c r="BJ1719">
        <v>391.58099999999996</v>
      </c>
      <c r="BK1719">
        <v>0</v>
      </c>
      <c r="BL1719">
        <v>0</v>
      </c>
      <c r="BM1719">
        <v>0</v>
      </c>
      <c r="BN1719">
        <v>0</v>
      </c>
      <c r="BO1719">
        <v>0</v>
      </c>
      <c r="BP1719">
        <v>1</v>
      </c>
      <c r="BQ1719">
        <v>0</v>
      </c>
      <c r="BR1719">
        <v>0</v>
      </c>
      <c r="BS1719">
        <v>0</v>
      </c>
      <c r="BT1719">
        <v>0</v>
      </c>
      <c r="BU1719">
        <v>0</v>
      </c>
      <c r="BV1719">
        <v>0</v>
      </c>
      <c r="BW1719">
        <v>0</v>
      </c>
      <c r="CV1719">
        <v>0</v>
      </c>
      <c r="CW1719">
        <v>0</v>
      </c>
      <c r="CX1719">
        <f>ROUND(Y1719*Source!I617,7)</f>
        <v>0</v>
      </c>
      <c r="CY1719">
        <f t="shared" si="933"/>
        <v>1400.99</v>
      </c>
      <c r="CZ1719">
        <f t="shared" si="934"/>
        <v>870.18</v>
      </c>
      <c r="DA1719">
        <f t="shared" si="935"/>
        <v>1.61</v>
      </c>
      <c r="DB1719">
        <f t="shared" si="936"/>
        <v>0</v>
      </c>
      <c r="DC1719">
        <f t="shared" si="937"/>
        <v>0</v>
      </c>
      <c r="DD1719" t="s">
        <v>3</v>
      </c>
      <c r="DE1719" t="s">
        <v>3</v>
      </c>
      <c r="DF1719">
        <f t="shared" si="938"/>
        <v>0</v>
      </c>
      <c r="DG1719">
        <f t="shared" si="931"/>
        <v>0</v>
      </c>
      <c r="DH1719">
        <f t="shared" si="893"/>
        <v>0</v>
      </c>
      <c r="DI1719">
        <f t="shared" si="894"/>
        <v>0</v>
      </c>
      <c r="DJ1719">
        <f t="shared" si="939"/>
        <v>0</v>
      </c>
      <c r="DK1719">
        <v>0</v>
      </c>
      <c r="DL1719" t="s">
        <v>3</v>
      </c>
      <c r="DM1719">
        <v>0</v>
      </c>
      <c r="DN1719" t="s">
        <v>3</v>
      </c>
      <c r="DO1719">
        <v>0</v>
      </c>
    </row>
    <row r="1720" spans="1:119" x14ac:dyDescent="0.25">
      <c r="A1720">
        <f>ROW(Source!A617)</f>
        <v>617</v>
      </c>
      <c r="B1720">
        <v>381997917</v>
      </c>
      <c r="C1720">
        <v>382002815</v>
      </c>
      <c r="D1720">
        <v>342744171</v>
      </c>
      <c r="E1720">
        <v>1</v>
      </c>
      <c r="F1720">
        <v>1</v>
      </c>
      <c r="G1720">
        <v>1</v>
      </c>
      <c r="H1720">
        <v>3</v>
      </c>
      <c r="I1720" t="s">
        <v>1161</v>
      </c>
      <c r="J1720" t="s">
        <v>1162</v>
      </c>
      <c r="K1720" t="s">
        <v>1163</v>
      </c>
      <c r="L1720">
        <v>1371</v>
      </c>
      <c r="N1720">
        <v>1013</v>
      </c>
      <c r="O1720" t="s">
        <v>202</v>
      </c>
      <c r="P1720" t="s">
        <v>202</v>
      </c>
      <c r="Q1720">
        <v>1</v>
      </c>
      <c r="W1720">
        <v>0</v>
      </c>
      <c r="X1720">
        <v>2132169339</v>
      </c>
      <c r="Y1720">
        <f t="shared" si="932"/>
        <v>0</v>
      </c>
      <c r="AA1720">
        <v>17.95</v>
      </c>
      <c r="AB1720">
        <v>0</v>
      </c>
      <c r="AC1720">
        <v>0</v>
      </c>
      <c r="AD1720">
        <v>0</v>
      </c>
      <c r="AE1720">
        <v>19.100000000000001</v>
      </c>
      <c r="AF1720">
        <v>0</v>
      </c>
      <c r="AG1720">
        <v>0</v>
      </c>
      <c r="AH1720">
        <v>0</v>
      </c>
      <c r="AI1720">
        <v>0.94</v>
      </c>
      <c r="AJ1720">
        <v>1</v>
      </c>
      <c r="AK1720">
        <v>1</v>
      </c>
      <c r="AL1720">
        <v>1</v>
      </c>
      <c r="AM1720">
        <v>2</v>
      </c>
      <c r="AN1720">
        <v>0</v>
      </c>
      <c r="AO1720">
        <v>0</v>
      </c>
      <c r="AP1720">
        <v>1</v>
      </c>
      <c r="AQ1720">
        <v>1</v>
      </c>
      <c r="AR1720">
        <v>0</v>
      </c>
      <c r="AS1720" t="s">
        <v>3</v>
      </c>
      <c r="AT1720">
        <v>7</v>
      </c>
      <c r="AU1720" t="s">
        <v>148</v>
      </c>
      <c r="AV1720">
        <v>0</v>
      </c>
      <c r="AW1720">
        <v>2</v>
      </c>
      <c r="AX1720">
        <v>382002838</v>
      </c>
      <c r="AY1720">
        <v>1</v>
      </c>
      <c r="AZ1720">
        <v>0</v>
      </c>
      <c r="BA1720">
        <v>1720</v>
      </c>
      <c r="BB1720">
        <v>1</v>
      </c>
      <c r="BC1720">
        <v>0</v>
      </c>
      <c r="BD1720">
        <v>0</v>
      </c>
      <c r="BE1720">
        <v>0</v>
      </c>
      <c r="BF1720">
        <v>0</v>
      </c>
      <c r="BG1720">
        <v>0</v>
      </c>
      <c r="BH1720">
        <v>0</v>
      </c>
      <c r="BI1720">
        <v>0</v>
      </c>
      <c r="BJ1720">
        <v>133.70000000000002</v>
      </c>
      <c r="BK1720">
        <v>0</v>
      </c>
      <c r="BL1720">
        <v>0</v>
      </c>
      <c r="BM1720">
        <v>0</v>
      </c>
      <c r="BN1720">
        <v>0</v>
      </c>
      <c r="BO1720">
        <v>0</v>
      </c>
      <c r="BP1720">
        <v>1</v>
      </c>
      <c r="BQ1720">
        <v>0</v>
      </c>
      <c r="BR1720">
        <v>0</v>
      </c>
      <c r="BS1720">
        <v>0</v>
      </c>
      <c r="BT1720">
        <v>0</v>
      </c>
      <c r="BU1720">
        <v>0</v>
      </c>
      <c r="BV1720">
        <v>0</v>
      </c>
      <c r="BW1720">
        <v>0</v>
      </c>
      <c r="CV1720">
        <v>0</v>
      </c>
      <c r="CW1720">
        <v>0</v>
      </c>
      <c r="CX1720">
        <f>ROUND(Y1720*Source!I617,7)</f>
        <v>0</v>
      </c>
      <c r="CY1720">
        <f t="shared" si="933"/>
        <v>17.95</v>
      </c>
      <c r="CZ1720">
        <f t="shared" si="934"/>
        <v>19.100000000000001</v>
      </c>
      <c r="DA1720">
        <f t="shared" si="935"/>
        <v>0.94</v>
      </c>
      <c r="DB1720">
        <f t="shared" si="936"/>
        <v>0</v>
      </c>
      <c r="DC1720">
        <f t="shared" si="937"/>
        <v>0</v>
      </c>
      <c r="DD1720" t="s">
        <v>3</v>
      </c>
      <c r="DE1720" t="s">
        <v>3</v>
      </c>
      <c r="DF1720">
        <f t="shared" si="938"/>
        <v>0</v>
      </c>
      <c r="DG1720">
        <f t="shared" si="931"/>
        <v>0</v>
      </c>
      <c r="DH1720">
        <f t="shared" si="893"/>
        <v>0</v>
      </c>
      <c r="DI1720">
        <f t="shared" si="894"/>
        <v>0</v>
      </c>
      <c r="DJ1720">
        <f t="shared" si="939"/>
        <v>0</v>
      </c>
      <c r="DK1720">
        <v>0</v>
      </c>
      <c r="DL1720" t="s">
        <v>3</v>
      </c>
      <c r="DM1720">
        <v>0</v>
      </c>
      <c r="DN1720" t="s">
        <v>3</v>
      </c>
      <c r="DO1720">
        <v>0</v>
      </c>
    </row>
    <row r="1721" spans="1:119" x14ac:dyDescent="0.25">
      <c r="A1721">
        <f>ROW(Source!A617)</f>
        <v>617</v>
      </c>
      <c r="B1721">
        <v>381997917</v>
      </c>
      <c r="C1721">
        <v>382002815</v>
      </c>
      <c r="D1721">
        <v>342751707</v>
      </c>
      <c r="E1721">
        <v>1</v>
      </c>
      <c r="F1721">
        <v>1</v>
      </c>
      <c r="G1721">
        <v>1</v>
      </c>
      <c r="H1721">
        <v>3</v>
      </c>
      <c r="I1721" t="s">
        <v>1133</v>
      </c>
      <c r="J1721" t="s">
        <v>1134</v>
      </c>
      <c r="K1721" t="s">
        <v>1135</v>
      </c>
      <c r="L1721">
        <v>1425</v>
      </c>
      <c r="N1721">
        <v>1013</v>
      </c>
      <c r="O1721" t="s">
        <v>1082</v>
      </c>
      <c r="P1721" t="s">
        <v>1082</v>
      </c>
      <c r="Q1721">
        <v>1</v>
      </c>
      <c r="W1721">
        <v>0</v>
      </c>
      <c r="X1721">
        <v>-1086610245</v>
      </c>
      <c r="Y1721">
        <f t="shared" si="932"/>
        <v>0</v>
      </c>
      <c r="AA1721">
        <v>56.24</v>
      </c>
      <c r="AB1721">
        <v>0</v>
      </c>
      <c r="AC1721">
        <v>0</v>
      </c>
      <c r="AD1721">
        <v>0</v>
      </c>
      <c r="AE1721">
        <v>47.26</v>
      </c>
      <c r="AF1721">
        <v>0</v>
      </c>
      <c r="AG1721">
        <v>0</v>
      </c>
      <c r="AH1721">
        <v>0</v>
      </c>
      <c r="AI1721">
        <v>1.19</v>
      </c>
      <c r="AJ1721">
        <v>1</v>
      </c>
      <c r="AK1721">
        <v>1</v>
      </c>
      <c r="AL1721">
        <v>1</v>
      </c>
      <c r="AM1721">
        <v>2</v>
      </c>
      <c r="AN1721">
        <v>0</v>
      </c>
      <c r="AO1721">
        <v>0</v>
      </c>
      <c r="AP1721">
        <v>1</v>
      </c>
      <c r="AQ1721">
        <v>1</v>
      </c>
      <c r="AR1721">
        <v>0</v>
      </c>
      <c r="AS1721" t="s">
        <v>3</v>
      </c>
      <c r="AT1721">
        <v>0.44</v>
      </c>
      <c r="AU1721" t="s">
        <v>148</v>
      </c>
      <c r="AV1721">
        <v>0</v>
      </c>
      <c r="AW1721">
        <v>2</v>
      </c>
      <c r="AX1721">
        <v>382002839</v>
      </c>
      <c r="AY1721">
        <v>1</v>
      </c>
      <c r="AZ1721">
        <v>0</v>
      </c>
      <c r="BA1721">
        <v>1721</v>
      </c>
      <c r="BB1721">
        <v>1</v>
      </c>
      <c r="BC1721">
        <v>0</v>
      </c>
      <c r="BD1721">
        <v>0</v>
      </c>
      <c r="BE1721">
        <v>0</v>
      </c>
      <c r="BF1721">
        <v>0</v>
      </c>
      <c r="BG1721">
        <v>0</v>
      </c>
      <c r="BH1721">
        <v>0</v>
      </c>
      <c r="BI1721">
        <v>0</v>
      </c>
      <c r="BJ1721">
        <v>20.7944</v>
      </c>
      <c r="BK1721">
        <v>0</v>
      </c>
      <c r="BL1721">
        <v>0</v>
      </c>
      <c r="BM1721">
        <v>0</v>
      </c>
      <c r="BN1721">
        <v>0</v>
      </c>
      <c r="BO1721">
        <v>0</v>
      </c>
      <c r="BP1721">
        <v>1</v>
      </c>
      <c r="BQ1721">
        <v>0</v>
      </c>
      <c r="BR1721">
        <v>0</v>
      </c>
      <c r="BS1721">
        <v>0</v>
      </c>
      <c r="BT1721">
        <v>0</v>
      </c>
      <c r="BU1721">
        <v>0</v>
      </c>
      <c r="BV1721">
        <v>0</v>
      </c>
      <c r="BW1721">
        <v>0</v>
      </c>
      <c r="CV1721">
        <v>0</v>
      </c>
      <c r="CW1721">
        <v>0</v>
      </c>
      <c r="CX1721">
        <f>ROUND(Y1721*Source!I617,7)</f>
        <v>0</v>
      </c>
      <c r="CY1721">
        <f t="shared" si="933"/>
        <v>56.24</v>
      </c>
      <c r="CZ1721">
        <f t="shared" si="934"/>
        <v>47.26</v>
      </c>
      <c r="DA1721">
        <f t="shared" si="935"/>
        <v>1.19</v>
      </c>
      <c r="DB1721">
        <f t="shared" si="936"/>
        <v>0</v>
      </c>
      <c r="DC1721">
        <f t="shared" si="937"/>
        <v>0</v>
      </c>
      <c r="DD1721" t="s">
        <v>3</v>
      </c>
      <c r="DE1721" t="s">
        <v>3</v>
      </c>
      <c r="DF1721">
        <f t="shared" si="938"/>
        <v>0</v>
      </c>
      <c r="DG1721">
        <f t="shared" si="931"/>
        <v>0</v>
      </c>
      <c r="DH1721">
        <f t="shared" si="893"/>
        <v>0</v>
      </c>
      <c r="DI1721">
        <f t="shared" si="894"/>
        <v>0</v>
      </c>
      <c r="DJ1721">
        <f t="shared" si="939"/>
        <v>0</v>
      </c>
      <c r="DK1721">
        <v>0</v>
      </c>
      <c r="DL1721" t="s">
        <v>3</v>
      </c>
      <c r="DM1721">
        <v>0</v>
      </c>
      <c r="DN1721" t="s">
        <v>3</v>
      </c>
      <c r="DO1721">
        <v>0</v>
      </c>
    </row>
    <row r="1722" spans="1:119" x14ac:dyDescent="0.25">
      <c r="A1722">
        <f>ROW(Source!A617)</f>
        <v>617</v>
      </c>
      <c r="B1722">
        <v>381997917</v>
      </c>
      <c r="C1722">
        <v>382002815</v>
      </c>
      <c r="D1722">
        <v>342751716</v>
      </c>
      <c r="E1722">
        <v>1</v>
      </c>
      <c r="F1722">
        <v>1</v>
      </c>
      <c r="G1722">
        <v>1</v>
      </c>
      <c r="H1722">
        <v>3</v>
      </c>
      <c r="I1722" t="s">
        <v>1136</v>
      </c>
      <c r="J1722" t="s">
        <v>1137</v>
      </c>
      <c r="K1722" t="s">
        <v>1138</v>
      </c>
      <c r="L1722">
        <v>1407</v>
      </c>
      <c r="N1722">
        <v>1013</v>
      </c>
      <c r="O1722" t="s">
        <v>1139</v>
      </c>
      <c r="P1722" t="s">
        <v>1139</v>
      </c>
      <c r="Q1722">
        <v>1</v>
      </c>
      <c r="W1722">
        <v>0</v>
      </c>
      <c r="X1722">
        <v>1070744045</v>
      </c>
      <c r="Y1722">
        <f t="shared" si="932"/>
        <v>0</v>
      </c>
      <c r="AA1722">
        <v>7142</v>
      </c>
      <c r="AB1722">
        <v>0</v>
      </c>
      <c r="AC1722">
        <v>0</v>
      </c>
      <c r="AD1722">
        <v>0</v>
      </c>
      <c r="AE1722">
        <v>6052.54</v>
      </c>
      <c r="AF1722">
        <v>0</v>
      </c>
      <c r="AG1722">
        <v>0</v>
      </c>
      <c r="AH1722">
        <v>0</v>
      </c>
      <c r="AI1722">
        <v>1.18</v>
      </c>
      <c r="AJ1722">
        <v>1</v>
      </c>
      <c r="AK1722">
        <v>1</v>
      </c>
      <c r="AL1722">
        <v>1</v>
      </c>
      <c r="AM1722">
        <v>2</v>
      </c>
      <c r="AN1722">
        <v>0</v>
      </c>
      <c r="AO1722">
        <v>0</v>
      </c>
      <c r="AP1722">
        <v>1</v>
      </c>
      <c r="AQ1722">
        <v>1</v>
      </c>
      <c r="AR1722">
        <v>0</v>
      </c>
      <c r="AS1722" t="s">
        <v>3</v>
      </c>
      <c r="AT1722">
        <v>2.1999999999999999E-2</v>
      </c>
      <c r="AU1722" t="s">
        <v>148</v>
      </c>
      <c r="AV1722">
        <v>0</v>
      </c>
      <c r="AW1722">
        <v>2</v>
      </c>
      <c r="AX1722">
        <v>382002840</v>
      </c>
      <c r="AY1722">
        <v>1</v>
      </c>
      <c r="AZ1722">
        <v>0</v>
      </c>
      <c r="BA1722">
        <v>1722</v>
      </c>
      <c r="BB1722">
        <v>1</v>
      </c>
      <c r="BC1722">
        <v>0</v>
      </c>
      <c r="BD1722">
        <v>0</v>
      </c>
      <c r="BE1722">
        <v>0</v>
      </c>
      <c r="BF1722">
        <v>0</v>
      </c>
      <c r="BG1722">
        <v>0</v>
      </c>
      <c r="BH1722">
        <v>0</v>
      </c>
      <c r="BI1722">
        <v>0</v>
      </c>
      <c r="BJ1722">
        <v>133.15588</v>
      </c>
      <c r="BK1722">
        <v>0</v>
      </c>
      <c r="BL1722">
        <v>0</v>
      </c>
      <c r="BM1722">
        <v>0</v>
      </c>
      <c r="BN1722">
        <v>0</v>
      </c>
      <c r="BO1722">
        <v>0</v>
      </c>
      <c r="BP1722">
        <v>1</v>
      </c>
      <c r="BQ1722">
        <v>0</v>
      </c>
      <c r="BR1722">
        <v>0</v>
      </c>
      <c r="BS1722">
        <v>0</v>
      </c>
      <c r="BT1722">
        <v>0</v>
      </c>
      <c r="BU1722">
        <v>0</v>
      </c>
      <c r="BV1722">
        <v>0</v>
      </c>
      <c r="BW1722">
        <v>0</v>
      </c>
      <c r="CV1722">
        <v>0</v>
      </c>
      <c r="CW1722">
        <v>0</v>
      </c>
      <c r="CX1722">
        <f>ROUND(Y1722*Source!I617,7)</f>
        <v>0</v>
      </c>
      <c r="CY1722">
        <f t="shared" si="933"/>
        <v>7142</v>
      </c>
      <c r="CZ1722">
        <f t="shared" si="934"/>
        <v>6052.54</v>
      </c>
      <c r="DA1722">
        <f t="shared" si="935"/>
        <v>1.18</v>
      </c>
      <c r="DB1722">
        <f t="shared" si="936"/>
        <v>0</v>
      </c>
      <c r="DC1722">
        <f t="shared" si="937"/>
        <v>0</v>
      </c>
      <c r="DD1722" t="s">
        <v>3</v>
      </c>
      <c r="DE1722" t="s">
        <v>3</v>
      </c>
      <c r="DF1722">
        <f t="shared" si="938"/>
        <v>0</v>
      </c>
      <c r="DG1722">
        <f t="shared" si="931"/>
        <v>0</v>
      </c>
      <c r="DH1722">
        <f t="shared" si="893"/>
        <v>0</v>
      </c>
      <c r="DI1722">
        <f t="shared" si="894"/>
        <v>0</v>
      </c>
      <c r="DJ1722">
        <f t="shared" si="939"/>
        <v>0</v>
      </c>
      <c r="DK1722">
        <v>0</v>
      </c>
      <c r="DL1722" t="s">
        <v>3</v>
      </c>
      <c r="DM1722">
        <v>0</v>
      </c>
      <c r="DN1722" t="s">
        <v>3</v>
      </c>
      <c r="DO1722">
        <v>0</v>
      </c>
    </row>
    <row r="1723" spans="1:119" x14ac:dyDescent="0.25">
      <c r="A1723">
        <f>ROW(Source!A617)</f>
        <v>617</v>
      </c>
      <c r="B1723">
        <v>381997917</v>
      </c>
      <c r="C1723">
        <v>382002815</v>
      </c>
      <c r="D1723">
        <v>342646017</v>
      </c>
      <c r="E1723">
        <v>113</v>
      </c>
      <c r="F1723">
        <v>1</v>
      </c>
      <c r="G1723">
        <v>1</v>
      </c>
      <c r="H1723">
        <v>3</v>
      </c>
      <c r="I1723" t="s">
        <v>1042</v>
      </c>
      <c r="J1723" t="s">
        <v>3</v>
      </c>
      <c r="K1723" t="s">
        <v>1043</v>
      </c>
      <c r="L1723">
        <v>3277935</v>
      </c>
      <c r="N1723">
        <v>1013</v>
      </c>
      <c r="O1723" t="s">
        <v>1044</v>
      </c>
      <c r="P1723" t="s">
        <v>1044</v>
      </c>
      <c r="Q1723">
        <v>1</v>
      </c>
      <c r="W1723">
        <v>0</v>
      </c>
      <c r="X1723">
        <v>274903907</v>
      </c>
      <c r="Y1723">
        <f>AT1723</f>
        <v>2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>
        <v>0</v>
      </c>
      <c r="AG1723">
        <v>0</v>
      </c>
      <c r="AH1723">
        <v>0</v>
      </c>
      <c r="AI1723">
        <v>1</v>
      </c>
      <c r="AJ1723">
        <v>1</v>
      </c>
      <c r="AK1723">
        <v>1</v>
      </c>
      <c r="AL1723">
        <v>1</v>
      </c>
      <c r="AM1723">
        <v>-2</v>
      </c>
      <c r="AN1723">
        <v>0</v>
      </c>
      <c r="AO1723">
        <v>0</v>
      </c>
      <c r="AP1723">
        <v>0</v>
      </c>
      <c r="AQ1723">
        <v>1</v>
      </c>
      <c r="AR1723">
        <v>0</v>
      </c>
      <c r="AS1723" t="s">
        <v>3</v>
      </c>
      <c r="AT1723">
        <v>2</v>
      </c>
      <c r="AU1723" t="s">
        <v>3</v>
      </c>
      <c r="AV1723">
        <v>0</v>
      </c>
      <c r="AW1723">
        <v>2</v>
      </c>
      <c r="AX1723">
        <v>382002841</v>
      </c>
      <c r="AY1723">
        <v>1</v>
      </c>
      <c r="AZ1723">
        <v>2048</v>
      </c>
      <c r="BA1723">
        <v>1723</v>
      </c>
      <c r="BB1723">
        <v>1</v>
      </c>
      <c r="BC1723">
        <v>0</v>
      </c>
      <c r="BD1723">
        <v>0</v>
      </c>
      <c r="BE1723">
        <v>0</v>
      </c>
      <c r="BF1723">
        <v>0</v>
      </c>
      <c r="BG1723">
        <v>0</v>
      </c>
      <c r="BH1723">
        <v>0</v>
      </c>
      <c r="BI1723">
        <v>0</v>
      </c>
      <c r="BJ1723">
        <v>0</v>
      </c>
      <c r="BK1723">
        <v>0</v>
      </c>
      <c r="BL1723">
        <v>0</v>
      </c>
      <c r="BM1723">
        <v>0</v>
      </c>
      <c r="BN1723">
        <v>0</v>
      </c>
      <c r="BO1723">
        <v>0</v>
      </c>
      <c r="BP1723">
        <v>0</v>
      </c>
      <c r="BQ1723">
        <v>0</v>
      </c>
      <c r="BR1723">
        <v>0</v>
      </c>
      <c r="BS1723">
        <v>0</v>
      </c>
      <c r="BT1723">
        <v>0</v>
      </c>
      <c r="BU1723">
        <v>0</v>
      </c>
      <c r="BV1723">
        <v>0</v>
      </c>
      <c r="BW1723">
        <v>0</v>
      </c>
      <c r="CV1723">
        <v>0</v>
      </c>
      <c r="CW1723">
        <v>0</v>
      </c>
      <c r="CX1723">
        <f>ROUND(Y1723*Source!I617,7)</f>
        <v>2</v>
      </c>
      <c r="CY1723">
        <f t="shared" si="933"/>
        <v>0</v>
      </c>
      <c r="CZ1723">
        <f t="shared" si="934"/>
        <v>0</v>
      </c>
      <c r="DA1723">
        <f t="shared" si="935"/>
        <v>1</v>
      </c>
      <c r="DB1723">
        <f>ROUND(ROUND(AT1723*CZ1723,2),6)</f>
        <v>0</v>
      </c>
      <c r="DC1723">
        <f>ROUND(ROUND(AT1723*AG1723,2),6)</f>
        <v>0</v>
      </c>
      <c r="DD1723" t="s">
        <v>3</v>
      </c>
      <c r="DE1723" t="s">
        <v>3</v>
      </c>
      <c r="DF1723">
        <f>ROUND(ROUND(AE1723,2)*CX1723,2)</f>
        <v>0</v>
      </c>
      <c r="DG1723">
        <f t="shared" si="931"/>
        <v>0</v>
      </c>
      <c r="DH1723">
        <f t="shared" si="893"/>
        <v>0</v>
      </c>
      <c r="DI1723">
        <f t="shared" si="894"/>
        <v>0</v>
      </c>
      <c r="DJ1723">
        <f t="shared" si="939"/>
        <v>0</v>
      </c>
      <c r="DK1723">
        <v>0</v>
      </c>
      <c r="DL1723" t="s">
        <v>3</v>
      </c>
      <c r="DM1723">
        <v>0</v>
      </c>
      <c r="DN1723" t="s">
        <v>3</v>
      </c>
      <c r="DO1723">
        <v>0</v>
      </c>
    </row>
    <row r="1724" spans="1:119" x14ac:dyDescent="0.25">
      <c r="A1724">
        <f>ROW(Source!A618)</f>
        <v>618</v>
      </c>
      <c r="B1724">
        <v>381997917</v>
      </c>
      <c r="C1724">
        <v>382002842</v>
      </c>
      <c r="D1724">
        <v>342640248</v>
      </c>
      <c r="E1724">
        <v>113</v>
      </c>
      <c r="F1724">
        <v>1</v>
      </c>
      <c r="G1724">
        <v>1</v>
      </c>
      <c r="H1724">
        <v>1</v>
      </c>
      <c r="I1724" t="s">
        <v>1190</v>
      </c>
      <c r="J1724" t="s">
        <v>3</v>
      </c>
      <c r="K1724" t="s">
        <v>1191</v>
      </c>
      <c r="L1724">
        <v>1191</v>
      </c>
      <c r="N1724">
        <v>1013</v>
      </c>
      <c r="O1724" t="s">
        <v>1034</v>
      </c>
      <c r="P1724" t="s">
        <v>1034</v>
      </c>
      <c r="Q1724">
        <v>1</v>
      </c>
      <c r="W1724">
        <v>0</v>
      </c>
      <c r="X1724">
        <v>-520827209</v>
      </c>
      <c r="Y1724">
        <f>(AT1724*ROUND(0.86,7))</f>
        <v>57.62</v>
      </c>
      <c r="AA1724">
        <v>0</v>
      </c>
      <c r="AB1724">
        <v>0</v>
      </c>
      <c r="AC1724">
        <v>0</v>
      </c>
      <c r="AD1724">
        <v>669.38</v>
      </c>
      <c r="AE1724">
        <v>0</v>
      </c>
      <c r="AF1724">
        <v>0</v>
      </c>
      <c r="AG1724">
        <v>0</v>
      </c>
      <c r="AH1724">
        <v>669.38</v>
      </c>
      <c r="AI1724">
        <v>1</v>
      </c>
      <c r="AJ1724">
        <v>1</v>
      </c>
      <c r="AK1724">
        <v>1</v>
      </c>
      <c r="AL1724">
        <v>1</v>
      </c>
      <c r="AM1724">
        <v>-2</v>
      </c>
      <c r="AN1724">
        <v>0</v>
      </c>
      <c r="AO1724">
        <v>0</v>
      </c>
      <c r="AP1724">
        <v>1</v>
      </c>
      <c r="AQ1724">
        <v>1</v>
      </c>
      <c r="AR1724">
        <v>0</v>
      </c>
      <c r="AS1724" t="s">
        <v>3</v>
      </c>
      <c r="AT1724">
        <v>67</v>
      </c>
      <c r="AU1724" t="s">
        <v>23</v>
      </c>
      <c r="AV1724">
        <v>1</v>
      </c>
      <c r="AW1724">
        <v>2</v>
      </c>
      <c r="AX1724">
        <v>382002856</v>
      </c>
      <c r="AY1724">
        <v>1</v>
      </c>
      <c r="AZ1724">
        <v>0</v>
      </c>
      <c r="BA1724">
        <v>1724</v>
      </c>
      <c r="BB1724">
        <v>1</v>
      </c>
      <c r="BC1724">
        <v>0</v>
      </c>
      <c r="BD1724">
        <v>0</v>
      </c>
      <c r="BE1724">
        <v>0</v>
      </c>
      <c r="BF1724">
        <v>0</v>
      </c>
      <c r="BG1724">
        <v>0</v>
      </c>
      <c r="BH1724">
        <v>0</v>
      </c>
      <c r="BI1724">
        <v>0</v>
      </c>
      <c r="BJ1724">
        <v>0</v>
      </c>
      <c r="BK1724">
        <v>0</v>
      </c>
      <c r="BL1724">
        <v>0</v>
      </c>
      <c r="BM1724">
        <v>44848.46</v>
      </c>
      <c r="BN1724">
        <v>67</v>
      </c>
      <c r="BO1724">
        <v>0</v>
      </c>
      <c r="BP1724">
        <v>1</v>
      </c>
      <c r="BQ1724">
        <v>0</v>
      </c>
      <c r="BR1724">
        <v>0</v>
      </c>
      <c r="BS1724">
        <v>0</v>
      </c>
      <c r="BT1724">
        <v>38569.675599999995</v>
      </c>
      <c r="BU1724">
        <v>57.62</v>
      </c>
      <c r="BV1724">
        <v>0</v>
      </c>
      <c r="BW1724">
        <v>1</v>
      </c>
      <c r="CU1724">
        <f>ROUND(AT1724*Source!I618*AH1724*AL1724,2)</f>
        <v>44848.46</v>
      </c>
      <c r="CV1724">
        <f>ROUND(Y1724*Source!I618,7)</f>
        <v>57.62</v>
      </c>
      <c r="CW1724">
        <v>0</v>
      </c>
      <c r="CX1724">
        <f>ROUND(Y1724*Source!I618,7)</f>
        <v>57.62</v>
      </c>
      <c r="CY1724">
        <f>AD1724</f>
        <v>669.38</v>
      </c>
      <c r="CZ1724">
        <f>AH1724</f>
        <v>669.38</v>
      </c>
      <c r="DA1724">
        <f>AL1724</f>
        <v>1</v>
      </c>
      <c r="DB1724">
        <f>ROUND((ROUND(AT1724*CZ1724,2)*ROUND(0.86,7)),6)</f>
        <v>38569.675600000002</v>
      </c>
      <c r="DC1724">
        <f>ROUND((ROUND(AT1724*AG1724,2)*ROUND(0.86,7)),6)</f>
        <v>0</v>
      </c>
      <c r="DD1724" t="s">
        <v>3</v>
      </c>
      <c r="DE1724" t="s">
        <v>3</v>
      </c>
      <c r="DF1724">
        <f>ROUND(ROUND(AE1724,2)*CX1724,2)</f>
        <v>0</v>
      </c>
      <c r="DG1724">
        <f t="shared" si="931"/>
        <v>0</v>
      </c>
      <c r="DH1724">
        <f t="shared" si="893"/>
        <v>0</v>
      </c>
      <c r="DI1724">
        <f t="shared" si="894"/>
        <v>38569.68</v>
      </c>
      <c r="DJ1724">
        <f>DI1724</f>
        <v>38569.68</v>
      </c>
      <c r="DK1724">
        <v>1</v>
      </c>
      <c r="DL1724" t="s">
        <v>3</v>
      </c>
      <c r="DM1724">
        <v>0</v>
      </c>
      <c r="DN1724" t="s">
        <v>3</v>
      </c>
      <c r="DO1724">
        <v>0</v>
      </c>
    </row>
    <row r="1725" spans="1:119" x14ac:dyDescent="0.25">
      <c r="A1725">
        <f>ROW(Source!A618)</f>
        <v>618</v>
      </c>
      <c r="B1725">
        <v>381997917</v>
      </c>
      <c r="C1725">
        <v>382002842</v>
      </c>
      <c r="D1725">
        <v>342640393</v>
      </c>
      <c r="E1725">
        <v>113</v>
      </c>
      <c r="F1725">
        <v>1</v>
      </c>
      <c r="G1725">
        <v>1</v>
      </c>
      <c r="H1725">
        <v>1</v>
      </c>
      <c r="I1725" t="s">
        <v>1035</v>
      </c>
      <c r="J1725" t="s">
        <v>3</v>
      </c>
      <c r="K1725" t="s">
        <v>1036</v>
      </c>
      <c r="L1725">
        <v>1191</v>
      </c>
      <c r="N1725">
        <v>1013</v>
      </c>
      <c r="O1725" t="s">
        <v>1034</v>
      </c>
      <c r="P1725" t="s">
        <v>1034</v>
      </c>
      <c r="Q1725">
        <v>1</v>
      </c>
      <c r="W1725">
        <v>0</v>
      </c>
      <c r="X1725">
        <v>-1417349443</v>
      </c>
      <c r="Y1725">
        <f>(AT1725*ROUND(0.86,7))</f>
        <v>7.2669999999999995</v>
      </c>
      <c r="AA1725">
        <v>0</v>
      </c>
      <c r="AB1725">
        <v>0</v>
      </c>
      <c r="AC1725">
        <v>0</v>
      </c>
      <c r="AD1725">
        <v>0</v>
      </c>
      <c r="AE1725">
        <v>0</v>
      </c>
      <c r="AF1725">
        <v>0</v>
      </c>
      <c r="AG1725">
        <v>0</v>
      </c>
      <c r="AH1725">
        <v>0</v>
      </c>
      <c r="AI1725">
        <v>1</v>
      </c>
      <c r="AJ1725">
        <v>1</v>
      </c>
      <c r="AK1725">
        <v>1</v>
      </c>
      <c r="AL1725">
        <v>1</v>
      </c>
      <c r="AM1725">
        <v>-2</v>
      </c>
      <c r="AN1725">
        <v>0</v>
      </c>
      <c r="AO1725">
        <v>0</v>
      </c>
      <c r="AP1725">
        <v>1</v>
      </c>
      <c r="AQ1725">
        <v>1</v>
      </c>
      <c r="AR1725">
        <v>0</v>
      </c>
      <c r="AS1725" t="s">
        <v>3</v>
      </c>
      <c r="AT1725">
        <v>8.4499999999999993</v>
      </c>
      <c r="AU1725" t="s">
        <v>23</v>
      </c>
      <c r="AV1725">
        <v>2</v>
      </c>
      <c r="AW1725">
        <v>2</v>
      </c>
      <c r="AX1725">
        <v>382002857</v>
      </c>
      <c r="AY1725">
        <v>1</v>
      </c>
      <c r="AZ1725">
        <v>0</v>
      </c>
      <c r="BA1725">
        <v>1725</v>
      </c>
      <c r="BB1725">
        <v>1</v>
      </c>
      <c r="BC1725">
        <v>0</v>
      </c>
      <c r="BD1725">
        <v>0</v>
      </c>
      <c r="BE1725">
        <v>0</v>
      </c>
      <c r="BF1725">
        <v>0</v>
      </c>
      <c r="BG1725">
        <v>0</v>
      </c>
      <c r="BH1725">
        <v>0</v>
      </c>
      <c r="BI1725">
        <v>0</v>
      </c>
      <c r="BJ1725">
        <v>0</v>
      </c>
      <c r="BK1725">
        <v>0</v>
      </c>
      <c r="BL1725">
        <v>0</v>
      </c>
      <c r="BM1725">
        <v>0</v>
      </c>
      <c r="BN1725">
        <v>0</v>
      </c>
      <c r="BO1725">
        <v>0</v>
      </c>
      <c r="BP1725">
        <v>0</v>
      </c>
      <c r="BQ1725">
        <v>0</v>
      </c>
      <c r="BR1725">
        <v>0</v>
      </c>
      <c r="BS1725">
        <v>0</v>
      </c>
      <c r="BT1725">
        <v>0</v>
      </c>
      <c r="BU1725">
        <v>0</v>
      </c>
      <c r="BV1725">
        <v>0</v>
      </c>
      <c r="BW1725">
        <v>0</v>
      </c>
      <c r="CV1725">
        <v>0</v>
      </c>
      <c r="CW1725">
        <v>0</v>
      </c>
      <c r="CX1725">
        <f>ROUND(Y1725*Source!I618,7)</f>
        <v>7.2670000000000003</v>
      </c>
      <c r="CY1725">
        <f>AD1725</f>
        <v>0</v>
      </c>
      <c r="CZ1725">
        <f>AH1725</f>
        <v>0</v>
      </c>
      <c r="DA1725">
        <f>AL1725</f>
        <v>1</v>
      </c>
      <c r="DB1725">
        <f>ROUND((ROUND(AT1725*CZ1725,2)*ROUND(0.86,7)),6)</f>
        <v>0</v>
      </c>
      <c r="DC1725">
        <f>ROUND((ROUND(AT1725*AG1725,2)*ROUND(0.86,7)),6)</f>
        <v>0</v>
      </c>
      <c r="DD1725" t="s">
        <v>3</v>
      </c>
      <c r="DE1725" t="s">
        <v>3</v>
      </c>
      <c r="DF1725">
        <f>ROUND(ROUND(AE1725,2)*CX1725,2)</f>
        <v>0</v>
      </c>
      <c r="DG1725">
        <f t="shared" si="931"/>
        <v>0</v>
      </c>
      <c r="DH1725">
        <f t="shared" si="893"/>
        <v>0</v>
      </c>
      <c r="DI1725">
        <f t="shared" si="894"/>
        <v>0</v>
      </c>
      <c r="DJ1725">
        <f>DI1725</f>
        <v>0</v>
      </c>
      <c r="DK1725">
        <v>0</v>
      </c>
      <c r="DL1725" t="s">
        <v>3</v>
      </c>
      <c r="DM1725">
        <v>0</v>
      </c>
      <c r="DN1725" t="s">
        <v>3</v>
      </c>
      <c r="DO1725">
        <v>0</v>
      </c>
    </row>
    <row r="1726" spans="1:119" x14ac:dyDescent="0.25">
      <c r="A1726">
        <f>ROW(Source!A618)</f>
        <v>618</v>
      </c>
      <c r="B1726">
        <v>381997917</v>
      </c>
      <c r="C1726">
        <v>382002842</v>
      </c>
      <c r="D1726">
        <v>342765492</v>
      </c>
      <c r="E1726">
        <v>1</v>
      </c>
      <c r="F1726">
        <v>1</v>
      </c>
      <c r="G1726">
        <v>1</v>
      </c>
      <c r="H1726">
        <v>2</v>
      </c>
      <c r="I1726" t="s">
        <v>1056</v>
      </c>
      <c r="J1726" t="s">
        <v>1057</v>
      </c>
      <c r="K1726" t="s">
        <v>1058</v>
      </c>
      <c r="L1726">
        <v>1368</v>
      </c>
      <c r="N1726">
        <v>1011</v>
      </c>
      <c r="O1726" t="s">
        <v>1040</v>
      </c>
      <c r="P1726" t="s">
        <v>1040</v>
      </c>
      <c r="Q1726">
        <v>1</v>
      </c>
      <c r="W1726">
        <v>0</v>
      </c>
      <c r="X1726">
        <v>-417672217</v>
      </c>
      <c r="Y1726">
        <f>(AT1726*ROUND(0.86,7))</f>
        <v>0.73959999999999992</v>
      </c>
      <c r="AA1726">
        <v>0</v>
      </c>
      <c r="AB1726">
        <v>1164.75</v>
      </c>
      <c r="AC1726">
        <v>687.23</v>
      </c>
      <c r="AD1726">
        <v>0</v>
      </c>
      <c r="AE1726">
        <v>0</v>
      </c>
      <c r="AF1726">
        <v>995.51</v>
      </c>
      <c r="AG1726">
        <v>687.23</v>
      </c>
      <c r="AH1726">
        <v>0</v>
      </c>
      <c r="AI1726">
        <v>1</v>
      </c>
      <c r="AJ1726">
        <v>1.17</v>
      </c>
      <c r="AK1726">
        <v>1</v>
      </c>
      <c r="AL1726">
        <v>1</v>
      </c>
      <c r="AM1726">
        <v>2</v>
      </c>
      <c r="AN1726">
        <v>0</v>
      </c>
      <c r="AO1726">
        <v>0</v>
      </c>
      <c r="AP1726">
        <v>1</v>
      </c>
      <c r="AQ1726">
        <v>1</v>
      </c>
      <c r="AR1726">
        <v>0</v>
      </c>
      <c r="AS1726" t="s">
        <v>3</v>
      </c>
      <c r="AT1726">
        <v>0.86</v>
      </c>
      <c r="AU1726" t="s">
        <v>23</v>
      </c>
      <c r="AV1726">
        <v>1</v>
      </c>
      <c r="AW1726">
        <v>2</v>
      </c>
      <c r="AX1726">
        <v>382002858</v>
      </c>
      <c r="AY1726">
        <v>1</v>
      </c>
      <c r="AZ1726">
        <v>0</v>
      </c>
      <c r="BA1726">
        <v>1726</v>
      </c>
      <c r="BB1726">
        <v>1</v>
      </c>
      <c r="BC1726">
        <v>0</v>
      </c>
      <c r="BD1726">
        <v>0</v>
      </c>
      <c r="BE1726">
        <v>0</v>
      </c>
      <c r="BF1726">
        <v>0</v>
      </c>
      <c r="BG1726">
        <v>0</v>
      </c>
      <c r="BH1726">
        <v>0</v>
      </c>
      <c r="BI1726">
        <v>0</v>
      </c>
      <c r="BJ1726">
        <v>0</v>
      </c>
      <c r="BK1726">
        <v>856.1386</v>
      </c>
      <c r="BL1726">
        <v>591.01779999999997</v>
      </c>
      <c r="BM1726">
        <v>0</v>
      </c>
      <c r="BN1726">
        <v>0</v>
      </c>
      <c r="BO1726">
        <v>0.86</v>
      </c>
      <c r="BP1726">
        <v>1</v>
      </c>
      <c r="BQ1726">
        <v>0</v>
      </c>
      <c r="BR1726">
        <v>736.27919599999996</v>
      </c>
      <c r="BS1726">
        <v>508.27530799999994</v>
      </c>
      <c r="BT1726">
        <v>0</v>
      </c>
      <c r="BU1726">
        <v>0</v>
      </c>
      <c r="BV1726">
        <v>0.73959999999999992</v>
      </c>
      <c r="BW1726">
        <v>1</v>
      </c>
      <c r="CV1726">
        <v>0</v>
      </c>
      <c r="CW1726">
        <f>ROUND(Y1726*Source!I618*DO1726,7)</f>
        <v>0.73960000000000004</v>
      </c>
      <c r="CX1726">
        <f>ROUND(Y1726*Source!I618,7)</f>
        <v>0.73960000000000004</v>
      </c>
      <c r="CY1726">
        <f>AB1726</f>
        <v>1164.75</v>
      </c>
      <c r="CZ1726">
        <f>AF1726</f>
        <v>995.51</v>
      </c>
      <c r="DA1726">
        <f>AJ1726</f>
        <v>1.17</v>
      </c>
      <c r="DB1726">
        <f>ROUND((ROUND(AT1726*CZ1726,2)*ROUND(0.86,7)),6)</f>
        <v>736.28039999999999</v>
      </c>
      <c r="DC1726">
        <f>ROUND((ROUND(AT1726*AG1726,2)*ROUND(0.86,7)),6)</f>
        <v>508.27719999999999</v>
      </c>
      <c r="DD1726" t="s">
        <v>3</v>
      </c>
      <c r="DE1726" t="s">
        <v>3</v>
      </c>
      <c r="DF1726">
        <f>ROUND(ROUND(AE1726,2)*CX1726,2)</f>
        <v>0</v>
      </c>
      <c r="DG1726">
        <f>ROUND(ROUND(AF1726*AJ1726,2)*CX1726,2)</f>
        <v>861.45</v>
      </c>
      <c r="DH1726">
        <f t="shared" si="893"/>
        <v>508.28</v>
      </c>
      <c r="DI1726">
        <f t="shared" si="894"/>
        <v>0</v>
      </c>
      <c r="DJ1726">
        <f>DG1726+DH1726</f>
        <v>1369.73</v>
      </c>
      <c r="DK1726">
        <v>0</v>
      </c>
      <c r="DL1726" t="s">
        <v>1041</v>
      </c>
      <c r="DM1726">
        <v>5</v>
      </c>
      <c r="DN1726" t="s">
        <v>1034</v>
      </c>
      <c r="DO1726">
        <v>1</v>
      </c>
    </row>
    <row r="1727" spans="1:119" x14ac:dyDescent="0.25">
      <c r="A1727">
        <f>ROW(Source!A618)</f>
        <v>618</v>
      </c>
      <c r="B1727">
        <v>381997917</v>
      </c>
      <c r="C1727">
        <v>382002842</v>
      </c>
      <c r="D1727">
        <v>342765498</v>
      </c>
      <c r="E1727">
        <v>1</v>
      </c>
      <c r="F1727">
        <v>1</v>
      </c>
      <c r="G1727">
        <v>1</v>
      </c>
      <c r="H1727">
        <v>2</v>
      </c>
      <c r="I1727" t="s">
        <v>1037</v>
      </c>
      <c r="J1727" t="s">
        <v>1038</v>
      </c>
      <c r="K1727" t="s">
        <v>1039</v>
      </c>
      <c r="L1727">
        <v>1368</v>
      </c>
      <c r="N1727">
        <v>1011</v>
      </c>
      <c r="O1727" t="s">
        <v>1040</v>
      </c>
      <c r="P1727" t="s">
        <v>1040</v>
      </c>
      <c r="Q1727">
        <v>1</v>
      </c>
      <c r="W1727">
        <v>0</v>
      </c>
      <c r="X1727">
        <v>-1239177511</v>
      </c>
      <c r="Y1727">
        <f>(AT1727*ROUND(0.86,7))</f>
        <v>6.5274000000000001</v>
      </c>
      <c r="AA1727">
        <v>0</v>
      </c>
      <c r="AB1727">
        <v>1328.8</v>
      </c>
      <c r="AC1727">
        <v>687.23</v>
      </c>
      <c r="AD1727">
        <v>0</v>
      </c>
      <c r="AE1727">
        <v>0</v>
      </c>
      <c r="AF1727">
        <v>1328.8</v>
      </c>
      <c r="AG1727">
        <v>687.23</v>
      </c>
      <c r="AH1727">
        <v>0</v>
      </c>
      <c r="AI1727">
        <v>1</v>
      </c>
      <c r="AJ1727">
        <v>1</v>
      </c>
      <c r="AK1727">
        <v>1</v>
      </c>
      <c r="AL1727">
        <v>1</v>
      </c>
      <c r="AM1727">
        <v>-2</v>
      </c>
      <c r="AN1727">
        <v>0</v>
      </c>
      <c r="AO1727">
        <v>0</v>
      </c>
      <c r="AP1727">
        <v>1</v>
      </c>
      <c r="AQ1727">
        <v>1</v>
      </c>
      <c r="AR1727">
        <v>0</v>
      </c>
      <c r="AS1727" t="s">
        <v>3</v>
      </c>
      <c r="AT1727">
        <v>7.59</v>
      </c>
      <c r="AU1727" t="s">
        <v>23</v>
      </c>
      <c r="AV1727">
        <v>1</v>
      </c>
      <c r="AW1727">
        <v>2</v>
      </c>
      <c r="AX1727">
        <v>382002859</v>
      </c>
      <c r="AY1727">
        <v>1</v>
      </c>
      <c r="AZ1727">
        <v>0</v>
      </c>
      <c r="BA1727">
        <v>1727</v>
      </c>
      <c r="BB1727">
        <v>1</v>
      </c>
      <c r="BC1727">
        <v>0</v>
      </c>
      <c r="BD1727">
        <v>0</v>
      </c>
      <c r="BE1727">
        <v>0</v>
      </c>
      <c r="BF1727">
        <v>0</v>
      </c>
      <c r="BG1727">
        <v>0</v>
      </c>
      <c r="BH1727">
        <v>0</v>
      </c>
      <c r="BI1727">
        <v>0</v>
      </c>
      <c r="BJ1727">
        <v>0</v>
      </c>
      <c r="BK1727">
        <v>10085.591999999999</v>
      </c>
      <c r="BL1727">
        <v>5216.0757000000003</v>
      </c>
      <c r="BM1727">
        <v>0</v>
      </c>
      <c r="BN1727">
        <v>0</v>
      </c>
      <c r="BO1727">
        <v>7.59</v>
      </c>
      <c r="BP1727">
        <v>1</v>
      </c>
      <c r="BQ1727">
        <v>0</v>
      </c>
      <c r="BR1727">
        <v>8673.6091199999992</v>
      </c>
      <c r="BS1727">
        <v>4485.8251019999998</v>
      </c>
      <c r="BT1727">
        <v>0</v>
      </c>
      <c r="BU1727">
        <v>0</v>
      </c>
      <c r="BV1727">
        <v>6.5274000000000001</v>
      </c>
      <c r="BW1727">
        <v>1</v>
      </c>
      <c r="CV1727">
        <v>0</v>
      </c>
      <c r="CW1727">
        <f>ROUND(Y1727*Source!I618*DO1727,7)</f>
        <v>6.5274000000000001</v>
      </c>
      <c r="CX1727">
        <f>ROUND(Y1727*Source!I618,7)</f>
        <v>6.5274000000000001</v>
      </c>
      <c r="CY1727">
        <f>AB1727</f>
        <v>1328.8</v>
      </c>
      <c r="CZ1727">
        <f>AF1727</f>
        <v>1328.8</v>
      </c>
      <c r="DA1727">
        <f>AJ1727</f>
        <v>1</v>
      </c>
      <c r="DB1727">
        <f>ROUND((ROUND(AT1727*CZ1727,2)*ROUND(0.86,7)),6)</f>
        <v>8673.6074000000008</v>
      </c>
      <c r="DC1727">
        <f>ROUND((ROUND(AT1727*AG1727,2)*ROUND(0.86,7)),6)</f>
        <v>4485.8288000000002</v>
      </c>
      <c r="DD1727" t="s">
        <v>3</v>
      </c>
      <c r="DE1727" t="s">
        <v>3</v>
      </c>
      <c r="DF1727">
        <f>ROUND(ROUND(AE1727,2)*CX1727,2)</f>
        <v>0</v>
      </c>
      <c r="DG1727">
        <f t="shared" ref="DG1727:DG1738" si="940">ROUND(ROUND(AF1727,2)*CX1727,2)</f>
        <v>8673.61</v>
      </c>
      <c r="DH1727">
        <f t="shared" si="893"/>
        <v>4485.83</v>
      </c>
      <c r="DI1727">
        <f t="shared" si="894"/>
        <v>0</v>
      </c>
      <c r="DJ1727">
        <f>DG1727+DH1727</f>
        <v>13159.44</v>
      </c>
      <c r="DK1727">
        <v>1</v>
      </c>
      <c r="DL1727" t="s">
        <v>1041</v>
      </c>
      <c r="DM1727">
        <v>5</v>
      </c>
      <c r="DN1727" t="s">
        <v>1034</v>
      </c>
      <c r="DO1727">
        <v>1</v>
      </c>
    </row>
    <row r="1728" spans="1:119" x14ac:dyDescent="0.25">
      <c r="A1728">
        <f>ROW(Source!A618)</f>
        <v>618</v>
      </c>
      <c r="B1728">
        <v>381997917</v>
      </c>
      <c r="C1728">
        <v>382002842</v>
      </c>
      <c r="D1728">
        <v>342713938</v>
      </c>
      <c r="E1728">
        <v>1</v>
      </c>
      <c r="F1728">
        <v>1</v>
      </c>
      <c r="G1728">
        <v>1</v>
      </c>
      <c r="H1728">
        <v>3</v>
      </c>
      <c r="I1728" t="s">
        <v>1049</v>
      </c>
      <c r="J1728" t="s">
        <v>1050</v>
      </c>
      <c r="K1728" t="s">
        <v>1051</v>
      </c>
      <c r="L1728">
        <v>1348</v>
      </c>
      <c r="N1728">
        <v>1009</v>
      </c>
      <c r="O1728" t="s">
        <v>846</v>
      </c>
      <c r="P1728" t="s">
        <v>846</v>
      </c>
      <c r="Q1728">
        <v>1000</v>
      </c>
      <c r="W1728">
        <v>0</v>
      </c>
      <c r="X1728">
        <v>1693858356</v>
      </c>
      <c r="Y1728">
        <f t="shared" ref="Y1728:Y1735" si="941">(AT1728*ROUND(0,7))</f>
        <v>0</v>
      </c>
      <c r="AA1728">
        <v>130422.57</v>
      </c>
      <c r="AB1728">
        <v>0</v>
      </c>
      <c r="AC1728">
        <v>0</v>
      </c>
      <c r="AD1728">
        <v>0</v>
      </c>
      <c r="AE1728">
        <v>116448.72</v>
      </c>
      <c r="AF1728">
        <v>0</v>
      </c>
      <c r="AG1728">
        <v>0</v>
      </c>
      <c r="AH1728">
        <v>0</v>
      </c>
      <c r="AI1728">
        <v>1.1200000000000001</v>
      </c>
      <c r="AJ1728">
        <v>1</v>
      </c>
      <c r="AK1728">
        <v>1</v>
      </c>
      <c r="AL1728">
        <v>1</v>
      </c>
      <c r="AM1728">
        <v>2</v>
      </c>
      <c r="AN1728">
        <v>0</v>
      </c>
      <c r="AO1728">
        <v>0</v>
      </c>
      <c r="AP1728">
        <v>1</v>
      </c>
      <c r="AQ1728">
        <v>1</v>
      </c>
      <c r="AR1728">
        <v>0</v>
      </c>
      <c r="AS1728" t="s">
        <v>3</v>
      </c>
      <c r="AT1728">
        <v>1.6000000000000001E-3</v>
      </c>
      <c r="AU1728" t="s">
        <v>14</v>
      </c>
      <c r="AV1728">
        <v>0</v>
      </c>
      <c r="AW1728">
        <v>2</v>
      </c>
      <c r="AX1728">
        <v>382002860</v>
      </c>
      <c r="AY1728">
        <v>1</v>
      </c>
      <c r="AZ1728">
        <v>0</v>
      </c>
      <c r="BA1728">
        <v>1728</v>
      </c>
      <c r="BB1728">
        <v>1</v>
      </c>
      <c r="BC1728">
        <v>0</v>
      </c>
      <c r="BD1728">
        <v>0</v>
      </c>
      <c r="BE1728">
        <v>0</v>
      </c>
      <c r="BF1728">
        <v>0</v>
      </c>
      <c r="BG1728">
        <v>0</v>
      </c>
      <c r="BH1728">
        <v>0</v>
      </c>
      <c r="BI1728">
        <v>0</v>
      </c>
      <c r="BJ1728">
        <v>186.31795200000002</v>
      </c>
      <c r="BK1728">
        <v>0</v>
      </c>
      <c r="BL1728">
        <v>0</v>
      </c>
      <c r="BM1728">
        <v>0</v>
      </c>
      <c r="BN1728">
        <v>0</v>
      </c>
      <c r="BO1728">
        <v>0</v>
      </c>
      <c r="BP1728">
        <v>1</v>
      </c>
      <c r="BQ1728">
        <v>0</v>
      </c>
      <c r="BR1728">
        <v>0</v>
      </c>
      <c r="BS1728">
        <v>0</v>
      </c>
      <c r="BT1728">
        <v>0</v>
      </c>
      <c r="BU1728">
        <v>0</v>
      </c>
      <c r="BV1728">
        <v>0</v>
      </c>
      <c r="BW1728">
        <v>0</v>
      </c>
      <c r="CV1728">
        <v>0</v>
      </c>
      <c r="CW1728">
        <v>0</v>
      </c>
      <c r="CX1728">
        <f>ROUND(Y1728*Source!I618,7)</f>
        <v>0</v>
      </c>
      <c r="CY1728">
        <f t="shared" ref="CY1728:CY1736" si="942">AA1728</f>
        <v>130422.57</v>
      </c>
      <c r="CZ1728">
        <f t="shared" ref="CZ1728:CZ1736" si="943">AE1728</f>
        <v>116448.72</v>
      </c>
      <c r="DA1728">
        <f t="shared" ref="DA1728:DA1736" si="944">AI1728</f>
        <v>1.1200000000000001</v>
      </c>
      <c r="DB1728">
        <f t="shared" ref="DB1728:DB1735" si="945">ROUND((ROUND(AT1728*CZ1728,2)*ROUND(0,7)),6)</f>
        <v>0</v>
      </c>
      <c r="DC1728">
        <f t="shared" ref="DC1728:DC1735" si="946">ROUND((ROUND(AT1728*AG1728,2)*ROUND(0,7)),6)</f>
        <v>0</v>
      </c>
      <c r="DD1728" t="s">
        <v>3</v>
      </c>
      <c r="DE1728" t="s">
        <v>3</v>
      </c>
      <c r="DF1728">
        <f t="shared" ref="DF1728:DF1735" si="947">ROUND(ROUND(AE1728*AI1728,2)*CX1728,2)</f>
        <v>0</v>
      </c>
      <c r="DG1728">
        <f t="shared" si="940"/>
        <v>0</v>
      </c>
      <c r="DH1728">
        <f t="shared" si="893"/>
        <v>0</v>
      </c>
      <c r="DI1728">
        <f t="shared" si="894"/>
        <v>0</v>
      </c>
      <c r="DJ1728">
        <f t="shared" ref="DJ1728:DJ1736" si="948">DF1728</f>
        <v>0</v>
      </c>
      <c r="DK1728">
        <v>0</v>
      </c>
      <c r="DL1728" t="s">
        <v>3</v>
      </c>
      <c r="DM1728">
        <v>0</v>
      </c>
      <c r="DN1728" t="s">
        <v>3</v>
      </c>
      <c r="DO1728">
        <v>0</v>
      </c>
    </row>
    <row r="1729" spans="1:119" x14ac:dyDescent="0.25">
      <c r="A1729">
        <f>ROW(Source!A618)</f>
        <v>618</v>
      </c>
      <c r="B1729">
        <v>381997917</v>
      </c>
      <c r="C1729">
        <v>382002842</v>
      </c>
      <c r="D1729">
        <v>342714150</v>
      </c>
      <c r="E1729">
        <v>1</v>
      </c>
      <c r="F1729">
        <v>1</v>
      </c>
      <c r="G1729">
        <v>1</v>
      </c>
      <c r="H1729">
        <v>3</v>
      </c>
      <c r="I1729" t="s">
        <v>1115</v>
      </c>
      <c r="J1729" t="s">
        <v>1116</v>
      </c>
      <c r="K1729" t="s">
        <v>1117</v>
      </c>
      <c r="L1729">
        <v>1346</v>
      </c>
      <c r="N1729">
        <v>1009</v>
      </c>
      <c r="O1729" t="s">
        <v>1055</v>
      </c>
      <c r="P1729" t="s">
        <v>1055</v>
      </c>
      <c r="Q1729">
        <v>1</v>
      </c>
      <c r="W1729">
        <v>0</v>
      </c>
      <c r="X1729">
        <v>547813963</v>
      </c>
      <c r="Y1729">
        <f t="shared" si="941"/>
        <v>0</v>
      </c>
      <c r="AA1729">
        <v>372.24</v>
      </c>
      <c r="AB1729">
        <v>0</v>
      </c>
      <c r="AC1729">
        <v>0</v>
      </c>
      <c r="AD1729">
        <v>0</v>
      </c>
      <c r="AE1729">
        <v>284.14999999999998</v>
      </c>
      <c r="AF1729">
        <v>0</v>
      </c>
      <c r="AG1729">
        <v>0</v>
      </c>
      <c r="AH1729">
        <v>0</v>
      </c>
      <c r="AI1729">
        <v>1.31</v>
      </c>
      <c r="AJ1729">
        <v>1</v>
      </c>
      <c r="AK1729">
        <v>1</v>
      </c>
      <c r="AL1729">
        <v>1</v>
      </c>
      <c r="AM1729">
        <v>2</v>
      </c>
      <c r="AN1729">
        <v>0</v>
      </c>
      <c r="AO1729">
        <v>0</v>
      </c>
      <c r="AP1729">
        <v>1</v>
      </c>
      <c r="AQ1729">
        <v>1</v>
      </c>
      <c r="AR1729">
        <v>0</v>
      </c>
      <c r="AS1729" t="s">
        <v>3</v>
      </c>
      <c r="AT1729">
        <v>7.1999999999999998E-3</v>
      </c>
      <c r="AU1729" t="s">
        <v>14</v>
      </c>
      <c r="AV1729">
        <v>0</v>
      </c>
      <c r="AW1729">
        <v>2</v>
      </c>
      <c r="AX1729">
        <v>382002861</v>
      </c>
      <c r="AY1729">
        <v>1</v>
      </c>
      <c r="AZ1729">
        <v>0</v>
      </c>
      <c r="BA1729">
        <v>1729</v>
      </c>
      <c r="BB1729">
        <v>1</v>
      </c>
      <c r="BC1729">
        <v>0</v>
      </c>
      <c r="BD1729">
        <v>0</v>
      </c>
      <c r="BE1729">
        <v>0</v>
      </c>
      <c r="BF1729">
        <v>0</v>
      </c>
      <c r="BG1729">
        <v>0</v>
      </c>
      <c r="BH1729">
        <v>0</v>
      </c>
      <c r="BI1729">
        <v>0</v>
      </c>
      <c r="BJ1729">
        <v>2.0458799999999999</v>
      </c>
      <c r="BK1729">
        <v>0</v>
      </c>
      <c r="BL1729">
        <v>0</v>
      </c>
      <c r="BM1729">
        <v>0</v>
      </c>
      <c r="BN1729">
        <v>0</v>
      </c>
      <c r="BO1729">
        <v>0</v>
      </c>
      <c r="BP1729">
        <v>1</v>
      </c>
      <c r="BQ1729">
        <v>0</v>
      </c>
      <c r="BR1729">
        <v>0</v>
      </c>
      <c r="BS1729">
        <v>0</v>
      </c>
      <c r="BT1729">
        <v>0</v>
      </c>
      <c r="BU1729">
        <v>0</v>
      </c>
      <c r="BV1729">
        <v>0</v>
      </c>
      <c r="BW1729">
        <v>0</v>
      </c>
      <c r="CV1729">
        <v>0</v>
      </c>
      <c r="CW1729">
        <v>0</v>
      </c>
      <c r="CX1729">
        <f>ROUND(Y1729*Source!I618,7)</f>
        <v>0</v>
      </c>
      <c r="CY1729">
        <f t="shared" si="942"/>
        <v>372.24</v>
      </c>
      <c r="CZ1729">
        <f t="shared" si="943"/>
        <v>284.14999999999998</v>
      </c>
      <c r="DA1729">
        <f t="shared" si="944"/>
        <v>1.31</v>
      </c>
      <c r="DB1729">
        <f t="shared" si="945"/>
        <v>0</v>
      </c>
      <c r="DC1729">
        <f t="shared" si="946"/>
        <v>0</v>
      </c>
      <c r="DD1729" t="s">
        <v>3</v>
      </c>
      <c r="DE1729" t="s">
        <v>3</v>
      </c>
      <c r="DF1729">
        <f t="shared" si="947"/>
        <v>0</v>
      </c>
      <c r="DG1729">
        <f t="shared" si="940"/>
        <v>0</v>
      </c>
      <c r="DH1729">
        <f t="shared" ref="DH1729:DH1792" si="949">ROUND(ROUND(AG1729,2)*CX1729,2)</f>
        <v>0</v>
      </c>
      <c r="DI1729">
        <f t="shared" ref="DI1729:DI1792" si="950">ROUND(ROUND(AH1729,2)*CX1729,2)</f>
        <v>0</v>
      </c>
      <c r="DJ1729">
        <f t="shared" si="948"/>
        <v>0</v>
      </c>
      <c r="DK1729">
        <v>0</v>
      </c>
      <c r="DL1729" t="s">
        <v>3</v>
      </c>
      <c r="DM1729">
        <v>0</v>
      </c>
      <c r="DN1729" t="s">
        <v>3</v>
      </c>
      <c r="DO1729">
        <v>0</v>
      </c>
    </row>
    <row r="1730" spans="1:119" x14ac:dyDescent="0.25">
      <c r="A1730">
        <f>ROW(Source!A618)</f>
        <v>618</v>
      </c>
      <c r="B1730">
        <v>381997917</v>
      </c>
      <c r="C1730">
        <v>382002842</v>
      </c>
      <c r="D1730">
        <v>342714206</v>
      </c>
      <c r="E1730">
        <v>1</v>
      </c>
      <c r="F1730">
        <v>1</v>
      </c>
      <c r="G1730">
        <v>1</v>
      </c>
      <c r="H1730">
        <v>3</v>
      </c>
      <c r="I1730" t="s">
        <v>1118</v>
      </c>
      <c r="J1730" t="s">
        <v>1119</v>
      </c>
      <c r="K1730" t="s">
        <v>1120</v>
      </c>
      <c r="L1730">
        <v>1346</v>
      </c>
      <c r="N1730">
        <v>1009</v>
      </c>
      <c r="O1730" t="s">
        <v>1055</v>
      </c>
      <c r="P1730" t="s">
        <v>1055</v>
      </c>
      <c r="Q1730">
        <v>1</v>
      </c>
      <c r="W1730">
        <v>0</v>
      </c>
      <c r="X1730">
        <v>721169884</v>
      </c>
      <c r="Y1730">
        <f t="shared" si="941"/>
        <v>0</v>
      </c>
      <c r="AA1730">
        <v>100.15</v>
      </c>
      <c r="AB1730">
        <v>0</v>
      </c>
      <c r="AC1730">
        <v>0</v>
      </c>
      <c r="AD1730">
        <v>0</v>
      </c>
      <c r="AE1730">
        <v>104.32</v>
      </c>
      <c r="AF1730">
        <v>0</v>
      </c>
      <c r="AG1730">
        <v>0</v>
      </c>
      <c r="AH1730">
        <v>0</v>
      </c>
      <c r="AI1730">
        <v>0.96</v>
      </c>
      <c r="AJ1730">
        <v>1</v>
      </c>
      <c r="AK1730">
        <v>1</v>
      </c>
      <c r="AL1730">
        <v>1</v>
      </c>
      <c r="AM1730">
        <v>2</v>
      </c>
      <c r="AN1730">
        <v>0</v>
      </c>
      <c r="AO1730">
        <v>0</v>
      </c>
      <c r="AP1730">
        <v>1</v>
      </c>
      <c r="AQ1730">
        <v>1</v>
      </c>
      <c r="AR1730">
        <v>0</v>
      </c>
      <c r="AS1730" t="s">
        <v>3</v>
      </c>
      <c r="AT1730">
        <v>2.5999999999999999E-2</v>
      </c>
      <c r="AU1730" t="s">
        <v>14</v>
      </c>
      <c r="AV1730">
        <v>0</v>
      </c>
      <c r="AW1730">
        <v>2</v>
      </c>
      <c r="AX1730">
        <v>382002862</v>
      </c>
      <c r="AY1730">
        <v>1</v>
      </c>
      <c r="AZ1730">
        <v>0</v>
      </c>
      <c r="BA1730">
        <v>1730</v>
      </c>
      <c r="BB1730">
        <v>1</v>
      </c>
      <c r="BC1730">
        <v>0</v>
      </c>
      <c r="BD1730">
        <v>0</v>
      </c>
      <c r="BE1730">
        <v>0</v>
      </c>
      <c r="BF1730">
        <v>0</v>
      </c>
      <c r="BG1730">
        <v>0</v>
      </c>
      <c r="BH1730">
        <v>0</v>
      </c>
      <c r="BI1730">
        <v>0</v>
      </c>
      <c r="BJ1730">
        <v>2.7123199999999996</v>
      </c>
      <c r="BK1730">
        <v>0</v>
      </c>
      <c r="BL1730">
        <v>0</v>
      </c>
      <c r="BM1730">
        <v>0</v>
      </c>
      <c r="BN1730">
        <v>0</v>
      </c>
      <c r="BO1730">
        <v>0</v>
      </c>
      <c r="BP1730">
        <v>1</v>
      </c>
      <c r="BQ1730">
        <v>0</v>
      </c>
      <c r="BR1730">
        <v>0</v>
      </c>
      <c r="BS1730">
        <v>0</v>
      </c>
      <c r="BT1730">
        <v>0</v>
      </c>
      <c r="BU1730">
        <v>0</v>
      </c>
      <c r="BV1730">
        <v>0</v>
      </c>
      <c r="BW1730">
        <v>0</v>
      </c>
      <c r="CV1730">
        <v>0</v>
      </c>
      <c r="CW1730">
        <v>0</v>
      </c>
      <c r="CX1730">
        <f>ROUND(Y1730*Source!I618,7)</f>
        <v>0</v>
      </c>
      <c r="CY1730">
        <f t="shared" si="942"/>
        <v>100.15</v>
      </c>
      <c r="CZ1730">
        <f t="shared" si="943"/>
        <v>104.32</v>
      </c>
      <c r="DA1730">
        <f t="shared" si="944"/>
        <v>0.96</v>
      </c>
      <c r="DB1730">
        <f t="shared" si="945"/>
        <v>0</v>
      </c>
      <c r="DC1730">
        <f t="shared" si="946"/>
        <v>0</v>
      </c>
      <c r="DD1730" t="s">
        <v>3</v>
      </c>
      <c r="DE1730" t="s">
        <v>3</v>
      </c>
      <c r="DF1730">
        <f t="shared" si="947"/>
        <v>0</v>
      </c>
      <c r="DG1730">
        <f t="shared" si="940"/>
        <v>0</v>
      </c>
      <c r="DH1730">
        <f t="shared" si="949"/>
        <v>0</v>
      </c>
      <c r="DI1730">
        <f t="shared" si="950"/>
        <v>0</v>
      </c>
      <c r="DJ1730">
        <f t="shared" si="948"/>
        <v>0</v>
      </c>
      <c r="DK1730">
        <v>0</v>
      </c>
      <c r="DL1730" t="s">
        <v>3</v>
      </c>
      <c r="DM1730">
        <v>0</v>
      </c>
      <c r="DN1730" t="s">
        <v>3</v>
      </c>
      <c r="DO1730">
        <v>0</v>
      </c>
    </row>
    <row r="1731" spans="1:119" x14ac:dyDescent="0.25">
      <c r="A1731">
        <f>ROW(Source!A618)</f>
        <v>618</v>
      </c>
      <c r="B1731">
        <v>381997917</v>
      </c>
      <c r="C1731">
        <v>382002842</v>
      </c>
      <c r="D1731">
        <v>342715696</v>
      </c>
      <c r="E1731">
        <v>1</v>
      </c>
      <c r="F1731">
        <v>1</v>
      </c>
      <c r="G1731">
        <v>1</v>
      </c>
      <c r="H1731">
        <v>3</v>
      </c>
      <c r="I1731" t="s">
        <v>1121</v>
      </c>
      <c r="J1731" t="s">
        <v>1122</v>
      </c>
      <c r="K1731" t="s">
        <v>1123</v>
      </c>
      <c r="L1731">
        <v>1346</v>
      </c>
      <c r="N1731">
        <v>1009</v>
      </c>
      <c r="O1731" t="s">
        <v>1055</v>
      </c>
      <c r="P1731" t="s">
        <v>1055</v>
      </c>
      <c r="Q1731">
        <v>1</v>
      </c>
      <c r="W1731">
        <v>0</v>
      </c>
      <c r="X1731">
        <v>536919768</v>
      </c>
      <c r="Y1731">
        <f t="shared" si="941"/>
        <v>0</v>
      </c>
      <c r="AA1731">
        <v>198.36</v>
      </c>
      <c r="AB1731">
        <v>0</v>
      </c>
      <c r="AC1731">
        <v>0</v>
      </c>
      <c r="AD1731">
        <v>0</v>
      </c>
      <c r="AE1731">
        <v>206.62</v>
      </c>
      <c r="AF1731">
        <v>0</v>
      </c>
      <c r="AG1731">
        <v>0</v>
      </c>
      <c r="AH1731">
        <v>0</v>
      </c>
      <c r="AI1731">
        <v>0.96</v>
      </c>
      <c r="AJ1731">
        <v>1</v>
      </c>
      <c r="AK1731">
        <v>1</v>
      </c>
      <c r="AL1731">
        <v>1</v>
      </c>
      <c r="AM1731">
        <v>2</v>
      </c>
      <c r="AN1731">
        <v>0</v>
      </c>
      <c r="AO1731">
        <v>0</v>
      </c>
      <c r="AP1731">
        <v>1</v>
      </c>
      <c r="AQ1731">
        <v>1</v>
      </c>
      <c r="AR1731">
        <v>0</v>
      </c>
      <c r="AS1731" t="s">
        <v>3</v>
      </c>
      <c r="AT1731">
        <v>8.1000000000000003E-2</v>
      </c>
      <c r="AU1731" t="s">
        <v>14</v>
      </c>
      <c r="AV1731">
        <v>0</v>
      </c>
      <c r="AW1731">
        <v>2</v>
      </c>
      <c r="AX1731">
        <v>382002863</v>
      </c>
      <c r="AY1731">
        <v>1</v>
      </c>
      <c r="AZ1731">
        <v>0</v>
      </c>
      <c r="BA1731">
        <v>1731</v>
      </c>
      <c r="BB1731">
        <v>1</v>
      </c>
      <c r="BC1731">
        <v>0</v>
      </c>
      <c r="BD1731">
        <v>0</v>
      </c>
      <c r="BE1731">
        <v>0</v>
      </c>
      <c r="BF1731">
        <v>0</v>
      </c>
      <c r="BG1731">
        <v>0</v>
      </c>
      <c r="BH1731">
        <v>0</v>
      </c>
      <c r="BI1731">
        <v>0</v>
      </c>
      <c r="BJ1731">
        <v>16.736219999999999</v>
      </c>
      <c r="BK1731">
        <v>0</v>
      </c>
      <c r="BL1731">
        <v>0</v>
      </c>
      <c r="BM1731">
        <v>0</v>
      </c>
      <c r="BN1731">
        <v>0</v>
      </c>
      <c r="BO1731">
        <v>0</v>
      </c>
      <c r="BP1731">
        <v>1</v>
      </c>
      <c r="BQ1731">
        <v>0</v>
      </c>
      <c r="BR1731">
        <v>0</v>
      </c>
      <c r="BS1731">
        <v>0</v>
      </c>
      <c r="BT1731">
        <v>0</v>
      </c>
      <c r="BU1731">
        <v>0</v>
      </c>
      <c r="BV1731">
        <v>0</v>
      </c>
      <c r="BW1731">
        <v>0</v>
      </c>
      <c r="CV1731">
        <v>0</v>
      </c>
      <c r="CW1731">
        <v>0</v>
      </c>
      <c r="CX1731">
        <f>ROUND(Y1731*Source!I618,7)</f>
        <v>0</v>
      </c>
      <c r="CY1731">
        <f t="shared" si="942"/>
        <v>198.36</v>
      </c>
      <c r="CZ1731">
        <f t="shared" si="943"/>
        <v>206.62</v>
      </c>
      <c r="DA1731">
        <f t="shared" si="944"/>
        <v>0.96</v>
      </c>
      <c r="DB1731">
        <f t="shared" si="945"/>
        <v>0</v>
      </c>
      <c r="DC1731">
        <f t="shared" si="946"/>
        <v>0</v>
      </c>
      <c r="DD1731" t="s">
        <v>3</v>
      </c>
      <c r="DE1731" t="s">
        <v>3</v>
      </c>
      <c r="DF1731">
        <f t="shared" si="947"/>
        <v>0</v>
      </c>
      <c r="DG1731">
        <f t="shared" si="940"/>
        <v>0</v>
      </c>
      <c r="DH1731">
        <f t="shared" si="949"/>
        <v>0</v>
      </c>
      <c r="DI1731">
        <f t="shared" si="950"/>
        <v>0</v>
      </c>
      <c r="DJ1731">
        <f t="shared" si="948"/>
        <v>0</v>
      </c>
      <c r="DK1731">
        <v>0</v>
      </c>
      <c r="DL1731" t="s">
        <v>3</v>
      </c>
      <c r="DM1731">
        <v>0</v>
      </c>
      <c r="DN1731" t="s">
        <v>3</v>
      </c>
      <c r="DO1731">
        <v>0</v>
      </c>
    </row>
    <row r="1732" spans="1:119" x14ac:dyDescent="0.25">
      <c r="A1732">
        <f>ROW(Source!A618)</f>
        <v>618</v>
      </c>
      <c r="B1732">
        <v>381997917</v>
      </c>
      <c r="C1732">
        <v>382002842</v>
      </c>
      <c r="D1732">
        <v>342725859</v>
      </c>
      <c r="E1732">
        <v>1</v>
      </c>
      <c r="F1732">
        <v>1</v>
      </c>
      <c r="G1732">
        <v>1</v>
      </c>
      <c r="H1732">
        <v>3</v>
      </c>
      <c r="I1732" t="s">
        <v>1052</v>
      </c>
      <c r="J1732" t="s">
        <v>1053</v>
      </c>
      <c r="K1732" t="s">
        <v>1054</v>
      </c>
      <c r="L1732">
        <v>1346</v>
      </c>
      <c r="N1732">
        <v>1009</v>
      </c>
      <c r="O1732" t="s">
        <v>1055</v>
      </c>
      <c r="P1732" t="s">
        <v>1055</v>
      </c>
      <c r="Q1732">
        <v>1</v>
      </c>
      <c r="W1732">
        <v>0</v>
      </c>
      <c r="X1732">
        <v>1388162880</v>
      </c>
      <c r="Y1732">
        <f t="shared" si="941"/>
        <v>0</v>
      </c>
      <c r="AA1732">
        <v>1400.99</v>
      </c>
      <c r="AB1732">
        <v>0</v>
      </c>
      <c r="AC1732">
        <v>0</v>
      </c>
      <c r="AD1732">
        <v>0</v>
      </c>
      <c r="AE1732">
        <v>870.18</v>
      </c>
      <c r="AF1732">
        <v>0</v>
      </c>
      <c r="AG1732">
        <v>0</v>
      </c>
      <c r="AH1732">
        <v>0</v>
      </c>
      <c r="AI1732">
        <v>1.61</v>
      </c>
      <c r="AJ1732">
        <v>1</v>
      </c>
      <c r="AK1732">
        <v>1</v>
      </c>
      <c r="AL1732">
        <v>1</v>
      </c>
      <c r="AM1732">
        <v>2</v>
      </c>
      <c r="AN1732">
        <v>0</v>
      </c>
      <c r="AO1732">
        <v>0</v>
      </c>
      <c r="AP1732">
        <v>1</v>
      </c>
      <c r="AQ1732">
        <v>1</v>
      </c>
      <c r="AR1732">
        <v>0</v>
      </c>
      <c r="AS1732" t="s">
        <v>3</v>
      </c>
      <c r="AT1732">
        <v>0.45</v>
      </c>
      <c r="AU1732" t="s">
        <v>14</v>
      </c>
      <c r="AV1732">
        <v>0</v>
      </c>
      <c r="AW1732">
        <v>2</v>
      </c>
      <c r="AX1732">
        <v>382002864</v>
      </c>
      <c r="AY1732">
        <v>1</v>
      </c>
      <c r="AZ1732">
        <v>0</v>
      </c>
      <c r="BA1732">
        <v>1732</v>
      </c>
      <c r="BB1732">
        <v>1</v>
      </c>
      <c r="BC1732">
        <v>0</v>
      </c>
      <c r="BD1732">
        <v>0</v>
      </c>
      <c r="BE1732">
        <v>0</v>
      </c>
      <c r="BF1732">
        <v>0</v>
      </c>
      <c r="BG1732">
        <v>0</v>
      </c>
      <c r="BH1732">
        <v>0</v>
      </c>
      <c r="BI1732">
        <v>0</v>
      </c>
      <c r="BJ1732">
        <v>391.58099999999996</v>
      </c>
      <c r="BK1732">
        <v>0</v>
      </c>
      <c r="BL1732">
        <v>0</v>
      </c>
      <c r="BM1732">
        <v>0</v>
      </c>
      <c r="BN1732">
        <v>0</v>
      </c>
      <c r="BO1732">
        <v>0</v>
      </c>
      <c r="BP1732">
        <v>1</v>
      </c>
      <c r="BQ1732">
        <v>0</v>
      </c>
      <c r="BR1732">
        <v>0</v>
      </c>
      <c r="BS1732">
        <v>0</v>
      </c>
      <c r="BT1732">
        <v>0</v>
      </c>
      <c r="BU1732">
        <v>0</v>
      </c>
      <c r="BV1732">
        <v>0</v>
      </c>
      <c r="BW1732">
        <v>0</v>
      </c>
      <c r="CV1732">
        <v>0</v>
      </c>
      <c r="CW1732">
        <v>0</v>
      </c>
      <c r="CX1732">
        <f>ROUND(Y1732*Source!I618,7)</f>
        <v>0</v>
      </c>
      <c r="CY1732">
        <f t="shared" si="942"/>
        <v>1400.99</v>
      </c>
      <c r="CZ1732">
        <f t="shared" si="943"/>
        <v>870.18</v>
      </c>
      <c r="DA1732">
        <f t="shared" si="944"/>
        <v>1.61</v>
      </c>
      <c r="DB1732">
        <f t="shared" si="945"/>
        <v>0</v>
      </c>
      <c r="DC1732">
        <f t="shared" si="946"/>
        <v>0</v>
      </c>
      <c r="DD1732" t="s">
        <v>3</v>
      </c>
      <c r="DE1732" t="s">
        <v>3</v>
      </c>
      <c r="DF1732">
        <f t="shared" si="947"/>
        <v>0</v>
      </c>
      <c r="DG1732">
        <f t="shared" si="940"/>
        <v>0</v>
      </c>
      <c r="DH1732">
        <f t="shared" si="949"/>
        <v>0</v>
      </c>
      <c r="DI1732">
        <f t="shared" si="950"/>
        <v>0</v>
      </c>
      <c r="DJ1732">
        <f t="shared" si="948"/>
        <v>0</v>
      </c>
      <c r="DK1732">
        <v>0</v>
      </c>
      <c r="DL1732" t="s">
        <v>3</v>
      </c>
      <c r="DM1732">
        <v>0</v>
      </c>
      <c r="DN1732" t="s">
        <v>3</v>
      </c>
      <c r="DO1732">
        <v>0</v>
      </c>
    </row>
    <row r="1733" spans="1:119" x14ac:dyDescent="0.25">
      <c r="A1733">
        <f>ROW(Source!A618)</f>
        <v>618</v>
      </c>
      <c r="B1733">
        <v>381997917</v>
      </c>
      <c r="C1733">
        <v>382002842</v>
      </c>
      <c r="D1733">
        <v>342744171</v>
      </c>
      <c r="E1733">
        <v>1</v>
      </c>
      <c r="F1733">
        <v>1</v>
      </c>
      <c r="G1733">
        <v>1</v>
      </c>
      <c r="H1733">
        <v>3</v>
      </c>
      <c r="I1733" t="s">
        <v>1161</v>
      </c>
      <c r="J1733" t="s">
        <v>1162</v>
      </c>
      <c r="K1733" t="s">
        <v>1163</v>
      </c>
      <c r="L1733">
        <v>1371</v>
      </c>
      <c r="N1733">
        <v>1013</v>
      </c>
      <c r="O1733" t="s">
        <v>202</v>
      </c>
      <c r="P1733" t="s">
        <v>202</v>
      </c>
      <c r="Q1733">
        <v>1</v>
      </c>
      <c r="W1733">
        <v>0</v>
      </c>
      <c r="X1733">
        <v>2132169339</v>
      </c>
      <c r="Y1733">
        <f t="shared" si="941"/>
        <v>0</v>
      </c>
      <c r="AA1733">
        <v>17.95</v>
      </c>
      <c r="AB1733">
        <v>0</v>
      </c>
      <c r="AC1733">
        <v>0</v>
      </c>
      <c r="AD1733">
        <v>0</v>
      </c>
      <c r="AE1733">
        <v>19.100000000000001</v>
      </c>
      <c r="AF1733">
        <v>0</v>
      </c>
      <c r="AG1733">
        <v>0</v>
      </c>
      <c r="AH1733">
        <v>0</v>
      </c>
      <c r="AI1733">
        <v>0.94</v>
      </c>
      <c r="AJ1733">
        <v>1</v>
      </c>
      <c r="AK1733">
        <v>1</v>
      </c>
      <c r="AL1733">
        <v>1</v>
      </c>
      <c r="AM1733">
        <v>2</v>
      </c>
      <c r="AN1733">
        <v>0</v>
      </c>
      <c r="AO1733">
        <v>0</v>
      </c>
      <c r="AP1733">
        <v>1</v>
      </c>
      <c r="AQ1733">
        <v>1</v>
      </c>
      <c r="AR1733">
        <v>0</v>
      </c>
      <c r="AS1733" t="s">
        <v>3</v>
      </c>
      <c r="AT1733">
        <v>7</v>
      </c>
      <c r="AU1733" t="s">
        <v>14</v>
      </c>
      <c r="AV1733">
        <v>0</v>
      </c>
      <c r="AW1733">
        <v>2</v>
      </c>
      <c r="AX1733">
        <v>382002865</v>
      </c>
      <c r="AY1733">
        <v>1</v>
      </c>
      <c r="AZ1733">
        <v>0</v>
      </c>
      <c r="BA1733">
        <v>1733</v>
      </c>
      <c r="BB1733">
        <v>1</v>
      </c>
      <c r="BC1733">
        <v>0</v>
      </c>
      <c r="BD1733">
        <v>0</v>
      </c>
      <c r="BE1733">
        <v>0</v>
      </c>
      <c r="BF1733">
        <v>0</v>
      </c>
      <c r="BG1733">
        <v>0</v>
      </c>
      <c r="BH1733">
        <v>0</v>
      </c>
      <c r="BI1733">
        <v>0</v>
      </c>
      <c r="BJ1733">
        <v>133.70000000000002</v>
      </c>
      <c r="BK1733">
        <v>0</v>
      </c>
      <c r="BL1733">
        <v>0</v>
      </c>
      <c r="BM1733">
        <v>0</v>
      </c>
      <c r="BN1733">
        <v>0</v>
      </c>
      <c r="BO1733">
        <v>0</v>
      </c>
      <c r="BP1733">
        <v>1</v>
      </c>
      <c r="BQ1733">
        <v>0</v>
      </c>
      <c r="BR1733">
        <v>0</v>
      </c>
      <c r="BS1733">
        <v>0</v>
      </c>
      <c r="BT1733">
        <v>0</v>
      </c>
      <c r="BU1733">
        <v>0</v>
      </c>
      <c r="BV1733">
        <v>0</v>
      </c>
      <c r="BW1733">
        <v>0</v>
      </c>
      <c r="CV1733">
        <v>0</v>
      </c>
      <c r="CW1733">
        <v>0</v>
      </c>
      <c r="CX1733">
        <f>ROUND(Y1733*Source!I618,7)</f>
        <v>0</v>
      </c>
      <c r="CY1733">
        <f t="shared" si="942"/>
        <v>17.95</v>
      </c>
      <c r="CZ1733">
        <f t="shared" si="943"/>
        <v>19.100000000000001</v>
      </c>
      <c r="DA1733">
        <f t="shared" si="944"/>
        <v>0.94</v>
      </c>
      <c r="DB1733">
        <f t="shared" si="945"/>
        <v>0</v>
      </c>
      <c r="DC1733">
        <f t="shared" si="946"/>
        <v>0</v>
      </c>
      <c r="DD1733" t="s">
        <v>3</v>
      </c>
      <c r="DE1733" t="s">
        <v>3</v>
      </c>
      <c r="DF1733">
        <f t="shared" si="947"/>
        <v>0</v>
      </c>
      <c r="DG1733">
        <f t="shared" si="940"/>
        <v>0</v>
      </c>
      <c r="DH1733">
        <f t="shared" si="949"/>
        <v>0</v>
      </c>
      <c r="DI1733">
        <f t="shared" si="950"/>
        <v>0</v>
      </c>
      <c r="DJ1733">
        <f t="shared" si="948"/>
        <v>0</v>
      </c>
      <c r="DK1733">
        <v>0</v>
      </c>
      <c r="DL1733" t="s">
        <v>3</v>
      </c>
      <c r="DM1733">
        <v>0</v>
      </c>
      <c r="DN1733" t="s">
        <v>3</v>
      </c>
      <c r="DO1733">
        <v>0</v>
      </c>
    </row>
    <row r="1734" spans="1:119" x14ac:dyDescent="0.25">
      <c r="A1734">
        <f>ROW(Source!A618)</f>
        <v>618</v>
      </c>
      <c r="B1734">
        <v>381997917</v>
      </c>
      <c r="C1734">
        <v>382002842</v>
      </c>
      <c r="D1734">
        <v>342751707</v>
      </c>
      <c r="E1734">
        <v>1</v>
      </c>
      <c r="F1734">
        <v>1</v>
      </c>
      <c r="G1734">
        <v>1</v>
      </c>
      <c r="H1734">
        <v>3</v>
      </c>
      <c r="I1734" t="s">
        <v>1133</v>
      </c>
      <c r="J1734" t="s">
        <v>1134</v>
      </c>
      <c r="K1734" t="s">
        <v>1135</v>
      </c>
      <c r="L1734">
        <v>1425</v>
      </c>
      <c r="N1734">
        <v>1013</v>
      </c>
      <c r="O1734" t="s">
        <v>1082</v>
      </c>
      <c r="P1734" t="s">
        <v>1082</v>
      </c>
      <c r="Q1734">
        <v>1</v>
      </c>
      <c r="W1734">
        <v>0</v>
      </c>
      <c r="X1734">
        <v>-1086610245</v>
      </c>
      <c r="Y1734">
        <f t="shared" si="941"/>
        <v>0</v>
      </c>
      <c r="AA1734">
        <v>56.24</v>
      </c>
      <c r="AB1734">
        <v>0</v>
      </c>
      <c r="AC1734">
        <v>0</v>
      </c>
      <c r="AD1734">
        <v>0</v>
      </c>
      <c r="AE1734">
        <v>47.26</v>
      </c>
      <c r="AF1734">
        <v>0</v>
      </c>
      <c r="AG1734">
        <v>0</v>
      </c>
      <c r="AH1734">
        <v>0</v>
      </c>
      <c r="AI1734">
        <v>1.19</v>
      </c>
      <c r="AJ1734">
        <v>1</v>
      </c>
      <c r="AK1734">
        <v>1</v>
      </c>
      <c r="AL1734">
        <v>1</v>
      </c>
      <c r="AM1734">
        <v>2</v>
      </c>
      <c r="AN1734">
        <v>0</v>
      </c>
      <c r="AO1734">
        <v>0</v>
      </c>
      <c r="AP1734">
        <v>1</v>
      </c>
      <c r="AQ1734">
        <v>1</v>
      </c>
      <c r="AR1734">
        <v>0</v>
      </c>
      <c r="AS1734" t="s">
        <v>3</v>
      </c>
      <c r="AT1734">
        <v>0.44</v>
      </c>
      <c r="AU1734" t="s">
        <v>14</v>
      </c>
      <c r="AV1734">
        <v>0</v>
      </c>
      <c r="AW1734">
        <v>2</v>
      </c>
      <c r="AX1734">
        <v>382002866</v>
      </c>
      <c r="AY1734">
        <v>1</v>
      </c>
      <c r="AZ1734">
        <v>0</v>
      </c>
      <c r="BA1734">
        <v>1734</v>
      </c>
      <c r="BB1734">
        <v>1</v>
      </c>
      <c r="BC1734">
        <v>0</v>
      </c>
      <c r="BD1734">
        <v>0</v>
      </c>
      <c r="BE1734">
        <v>0</v>
      </c>
      <c r="BF1734">
        <v>0</v>
      </c>
      <c r="BG1734">
        <v>0</v>
      </c>
      <c r="BH1734">
        <v>0</v>
      </c>
      <c r="BI1734">
        <v>0</v>
      </c>
      <c r="BJ1734">
        <v>20.7944</v>
      </c>
      <c r="BK1734">
        <v>0</v>
      </c>
      <c r="BL1734">
        <v>0</v>
      </c>
      <c r="BM1734">
        <v>0</v>
      </c>
      <c r="BN1734">
        <v>0</v>
      </c>
      <c r="BO1734">
        <v>0</v>
      </c>
      <c r="BP1734">
        <v>1</v>
      </c>
      <c r="BQ1734">
        <v>0</v>
      </c>
      <c r="BR1734">
        <v>0</v>
      </c>
      <c r="BS1734">
        <v>0</v>
      </c>
      <c r="BT1734">
        <v>0</v>
      </c>
      <c r="BU1734">
        <v>0</v>
      </c>
      <c r="BV1734">
        <v>0</v>
      </c>
      <c r="BW1734">
        <v>0</v>
      </c>
      <c r="CV1734">
        <v>0</v>
      </c>
      <c r="CW1734">
        <v>0</v>
      </c>
      <c r="CX1734">
        <f>ROUND(Y1734*Source!I618,7)</f>
        <v>0</v>
      </c>
      <c r="CY1734">
        <f t="shared" si="942"/>
        <v>56.24</v>
      </c>
      <c r="CZ1734">
        <f t="shared" si="943"/>
        <v>47.26</v>
      </c>
      <c r="DA1734">
        <f t="shared" si="944"/>
        <v>1.19</v>
      </c>
      <c r="DB1734">
        <f t="shared" si="945"/>
        <v>0</v>
      </c>
      <c r="DC1734">
        <f t="shared" si="946"/>
        <v>0</v>
      </c>
      <c r="DD1734" t="s">
        <v>3</v>
      </c>
      <c r="DE1734" t="s">
        <v>3</v>
      </c>
      <c r="DF1734">
        <f t="shared" si="947"/>
        <v>0</v>
      </c>
      <c r="DG1734">
        <f t="shared" si="940"/>
        <v>0</v>
      </c>
      <c r="DH1734">
        <f t="shared" si="949"/>
        <v>0</v>
      </c>
      <c r="DI1734">
        <f t="shared" si="950"/>
        <v>0</v>
      </c>
      <c r="DJ1734">
        <f t="shared" si="948"/>
        <v>0</v>
      </c>
      <c r="DK1734">
        <v>0</v>
      </c>
      <c r="DL1734" t="s">
        <v>3</v>
      </c>
      <c r="DM1734">
        <v>0</v>
      </c>
      <c r="DN1734" t="s">
        <v>3</v>
      </c>
      <c r="DO1734">
        <v>0</v>
      </c>
    </row>
    <row r="1735" spans="1:119" x14ac:dyDescent="0.25">
      <c r="A1735">
        <f>ROW(Source!A618)</f>
        <v>618</v>
      </c>
      <c r="B1735">
        <v>381997917</v>
      </c>
      <c r="C1735">
        <v>382002842</v>
      </c>
      <c r="D1735">
        <v>342751716</v>
      </c>
      <c r="E1735">
        <v>1</v>
      </c>
      <c r="F1735">
        <v>1</v>
      </c>
      <c r="G1735">
        <v>1</v>
      </c>
      <c r="H1735">
        <v>3</v>
      </c>
      <c r="I1735" t="s">
        <v>1136</v>
      </c>
      <c r="J1735" t="s">
        <v>1137</v>
      </c>
      <c r="K1735" t="s">
        <v>1138</v>
      </c>
      <c r="L1735">
        <v>1407</v>
      </c>
      <c r="N1735">
        <v>1013</v>
      </c>
      <c r="O1735" t="s">
        <v>1139</v>
      </c>
      <c r="P1735" t="s">
        <v>1139</v>
      </c>
      <c r="Q1735">
        <v>1</v>
      </c>
      <c r="W1735">
        <v>0</v>
      </c>
      <c r="X1735">
        <v>1070744045</v>
      </c>
      <c r="Y1735">
        <f t="shared" si="941"/>
        <v>0</v>
      </c>
      <c r="AA1735">
        <v>7142</v>
      </c>
      <c r="AB1735">
        <v>0</v>
      </c>
      <c r="AC1735">
        <v>0</v>
      </c>
      <c r="AD1735">
        <v>0</v>
      </c>
      <c r="AE1735">
        <v>6052.54</v>
      </c>
      <c r="AF1735">
        <v>0</v>
      </c>
      <c r="AG1735">
        <v>0</v>
      </c>
      <c r="AH1735">
        <v>0</v>
      </c>
      <c r="AI1735">
        <v>1.18</v>
      </c>
      <c r="AJ1735">
        <v>1</v>
      </c>
      <c r="AK1735">
        <v>1</v>
      </c>
      <c r="AL1735">
        <v>1</v>
      </c>
      <c r="AM1735">
        <v>2</v>
      </c>
      <c r="AN1735">
        <v>0</v>
      </c>
      <c r="AO1735">
        <v>0</v>
      </c>
      <c r="AP1735">
        <v>1</v>
      </c>
      <c r="AQ1735">
        <v>1</v>
      </c>
      <c r="AR1735">
        <v>0</v>
      </c>
      <c r="AS1735" t="s">
        <v>3</v>
      </c>
      <c r="AT1735">
        <v>2.1999999999999999E-2</v>
      </c>
      <c r="AU1735" t="s">
        <v>14</v>
      </c>
      <c r="AV1735">
        <v>0</v>
      </c>
      <c r="AW1735">
        <v>2</v>
      </c>
      <c r="AX1735">
        <v>382002867</v>
      </c>
      <c r="AY1735">
        <v>1</v>
      </c>
      <c r="AZ1735">
        <v>0</v>
      </c>
      <c r="BA1735">
        <v>1735</v>
      </c>
      <c r="BB1735">
        <v>1</v>
      </c>
      <c r="BC1735">
        <v>0</v>
      </c>
      <c r="BD1735">
        <v>0</v>
      </c>
      <c r="BE1735">
        <v>0</v>
      </c>
      <c r="BF1735">
        <v>0</v>
      </c>
      <c r="BG1735">
        <v>0</v>
      </c>
      <c r="BH1735">
        <v>0</v>
      </c>
      <c r="BI1735">
        <v>0</v>
      </c>
      <c r="BJ1735">
        <v>133.15588</v>
      </c>
      <c r="BK1735">
        <v>0</v>
      </c>
      <c r="BL1735">
        <v>0</v>
      </c>
      <c r="BM1735">
        <v>0</v>
      </c>
      <c r="BN1735">
        <v>0</v>
      </c>
      <c r="BO1735">
        <v>0</v>
      </c>
      <c r="BP1735">
        <v>1</v>
      </c>
      <c r="BQ1735">
        <v>0</v>
      </c>
      <c r="BR1735">
        <v>0</v>
      </c>
      <c r="BS1735">
        <v>0</v>
      </c>
      <c r="BT1735">
        <v>0</v>
      </c>
      <c r="BU1735">
        <v>0</v>
      </c>
      <c r="BV1735">
        <v>0</v>
      </c>
      <c r="BW1735">
        <v>0</v>
      </c>
      <c r="CV1735">
        <v>0</v>
      </c>
      <c r="CW1735">
        <v>0</v>
      </c>
      <c r="CX1735">
        <f>ROUND(Y1735*Source!I618,7)</f>
        <v>0</v>
      </c>
      <c r="CY1735">
        <f t="shared" si="942"/>
        <v>7142</v>
      </c>
      <c r="CZ1735">
        <f t="shared" si="943"/>
        <v>6052.54</v>
      </c>
      <c r="DA1735">
        <f t="shared" si="944"/>
        <v>1.18</v>
      </c>
      <c r="DB1735">
        <f t="shared" si="945"/>
        <v>0</v>
      </c>
      <c r="DC1735">
        <f t="shared" si="946"/>
        <v>0</v>
      </c>
      <c r="DD1735" t="s">
        <v>3</v>
      </c>
      <c r="DE1735" t="s">
        <v>3</v>
      </c>
      <c r="DF1735">
        <f t="shared" si="947"/>
        <v>0</v>
      </c>
      <c r="DG1735">
        <f t="shared" si="940"/>
        <v>0</v>
      </c>
      <c r="DH1735">
        <f t="shared" si="949"/>
        <v>0</v>
      </c>
      <c r="DI1735">
        <f t="shared" si="950"/>
        <v>0</v>
      </c>
      <c r="DJ1735">
        <f t="shared" si="948"/>
        <v>0</v>
      </c>
      <c r="DK1735">
        <v>0</v>
      </c>
      <c r="DL1735" t="s">
        <v>3</v>
      </c>
      <c r="DM1735">
        <v>0</v>
      </c>
      <c r="DN1735" t="s">
        <v>3</v>
      </c>
      <c r="DO1735">
        <v>0</v>
      </c>
    </row>
    <row r="1736" spans="1:119" x14ac:dyDescent="0.25">
      <c r="A1736">
        <f>ROW(Source!A618)</f>
        <v>618</v>
      </c>
      <c r="B1736">
        <v>381997917</v>
      </c>
      <c r="C1736">
        <v>382002842</v>
      </c>
      <c r="D1736">
        <v>342646017</v>
      </c>
      <c r="E1736">
        <v>113</v>
      </c>
      <c r="F1736">
        <v>1</v>
      </c>
      <c r="G1736">
        <v>1</v>
      </c>
      <c r="H1736">
        <v>3</v>
      </c>
      <c r="I1736" t="s">
        <v>1042</v>
      </c>
      <c r="J1736" t="s">
        <v>3</v>
      </c>
      <c r="K1736" t="s">
        <v>1043</v>
      </c>
      <c r="L1736">
        <v>3277935</v>
      </c>
      <c r="N1736">
        <v>1013</v>
      </c>
      <c r="O1736" t="s">
        <v>1044</v>
      </c>
      <c r="P1736" t="s">
        <v>1044</v>
      </c>
      <c r="Q1736">
        <v>1</v>
      </c>
      <c r="W1736">
        <v>0</v>
      </c>
      <c r="X1736">
        <v>274903907</v>
      </c>
      <c r="Y1736">
        <f>AT1736</f>
        <v>2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>
        <v>0</v>
      </c>
      <c r="AG1736">
        <v>0</v>
      </c>
      <c r="AH1736">
        <v>0</v>
      </c>
      <c r="AI1736">
        <v>1</v>
      </c>
      <c r="AJ1736">
        <v>1</v>
      </c>
      <c r="AK1736">
        <v>1</v>
      </c>
      <c r="AL1736">
        <v>1</v>
      </c>
      <c r="AM1736">
        <v>-2</v>
      </c>
      <c r="AN1736">
        <v>0</v>
      </c>
      <c r="AO1736">
        <v>0</v>
      </c>
      <c r="AP1736">
        <v>0</v>
      </c>
      <c r="AQ1736">
        <v>1</v>
      </c>
      <c r="AR1736">
        <v>0</v>
      </c>
      <c r="AS1736" t="s">
        <v>3</v>
      </c>
      <c r="AT1736">
        <v>2</v>
      </c>
      <c r="AU1736" t="s">
        <v>3</v>
      </c>
      <c r="AV1736">
        <v>0</v>
      </c>
      <c r="AW1736">
        <v>2</v>
      </c>
      <c r="AX1736">
        <v>382002868</v>
      </c>
      <c r="AY1736">
        <v>1</v>
      </c>
      <c r="AZ1736">
        <v>2048</v>
      </c>
      <c r="BA1736">
        <v>1736</v>
      </c>
      <c r="BB1736">
        <v>1</v>
      </c>
      <c r="BC1736">
        <v>0</v>
      </c>
      <c r="BD1736">
        <v>0</v>
      </c>
      <c r="BE1736">
        <v>0</v>
      </c>
      <c r="BF1736">
        <v>0</v>
      </c>
      <c r="BG1736">
        <v>0</v>
      </c>
      <c r="BH1736">
        <v>0</v>
      </c>
      <c r="BI1736">
        <v>0</v>
      </c>
      <c r="BJ1736">
        <v>0</v>
      </c>
      <c r="BK1736">
        <v>0</v>
      </c>
      <c r="BL1736">
        <v>0</v>
      </c>
      <c r="BM1736">
        <v>0</v>
      </c>
      <c r="BN1736">
        <v>0</v>
      </c>
      <c r="BO1736">
        <v>0</v>
      </c>
      <c r="BP1736">
        <v>0</v>
      </c>
      <c r="BQ1736">
        <v>0</v>
      </c>
      <c r="BR1736">
        <v>0</v>
      </c>
      <c r="BS1736">
        <v>0</v>
      </c>
      <c r="BT1736">
        <v>0</v>
      </c>
      <c r="BU1736">
        <v>0</v>
      </c>
      <c r="BV1736">
        <v>0</v>
      </c>
      <c r="BW1736">
        <v>0</v>
      </c>
      <c r="CV1736">
        <v>0</v>
      </c>
      <c r="CW1736">
        <v>0</v>
      </c>
      <c r="CX1736">
        <f>ROUND(Y1736*Source!I618,7)</f>
        <v>2</v>
      </c>
      <c r="CY1736">
        <f t="shared" si="942"/>
        <v>0</v>
      </c>
      <c r="CZ1736">
        <f t="shared" si="943"/>
        <v>0</v>
      </c>
      <c r="DA1736">
        <f t="shared" si="944"/>
        <v>1</v>
      </c>
      <c r="DB1736">
        <f>ROUND(ROUND(AT1736*CZ1736,2),6)</f>
        <v>0</v>
      </c>
      <c r="DC1736">
        <f>ROUND(ROUND(AT1736*AG1736,2),6)</f>
        <v>0</v>
      </c>
      <c r="DD1736" t="s">
        <v>3</v>
      </c>
      <c r="DE1736" t="s">
        <v>3</v>
      </c>
      <c r="DF1736">
        <f>ROUND(ROUND(AE1736,2)*CX1736,2)</f>
        <v>0</v>
      </c>
      <c r="DG1736">
        <f t="shared" si="940"/>
        <v>0</v>
      </c>
      <c r="DH1736">
        <f t="shared" si="949"/>
        <v>0</v>
      </c>
      <c r="DI1736">
        <f t="shared" si="950"/>
        <v>0</v>
      </c>
      <c r="DJ1736">
        <f t="shared" si="948"/>
        <v>0</v>
      </c>
      <c r="DK1736">
        <v>0</v>
      </c>
      <c r="DL1736" t="s">
        <v>3</v>
      </c>
      <c r="DM1736">
        <v>0</v>
      </c>
      <c r="DN1736" t="s">
        <v>3</v>
      </c>
      <c r="DO1736">
        <v>0</v>
      </c>
    </row>
    <row r="1737" spans="1:119" x14ac:dyDescent="0.25">
      <c r="A1737">
        <f>ROW(Source!A619)</f>
        <v>619</v>
      </c>
      <c r="B1737">
        <v>381997917</v>
      </c>
      <c r="C1737">
        <v>382002869</v>
      </c>
      <c r="D1737">
        <v>342640234</v>
      </c>
      <c r="E1737">
        <v>113</v>
      </c>
      <c r="F1737">
        <v>1</v>
      </c>
      <c r="G1737">
        <v>1</v>
      </c>
      <c r="H1737">
        <v>1</v>
      </c>
      <c r="I1737" t="s">
        <v>1164</v>
      </c>
      <c r="J1737" t="s">
        <v>3</v>
      </c>
      <c r="K1737" t="s">
        <v>1165</v>
      </c>
      <c r="L1737">
        <v>1191</v>
      </c>
      <c r="N1737">
        <v>1013</v>
      </c>
      <c r="O1737" t="s">
        <v>1034</v>
      </c>
      <c r="P1737" t="s">
        <v>1034</v>
      </c>
      <c r="Q1737">
        <v>1</v>
      </c>
      <c r="W1737">
        <v>0</v>
      </c>
      <c r="X1737">
        <v>1903532093</v>
      </c>
      <c r="Y1737">
        <f>(AT1737*ROUND((0.3*0.86),7))</f>
        <v>13.158000000000001</v>
      </c>
      <c r="AA1737">
        <v>0</v>
      </c>
      <c r="AB1737">
        <v>0</v>
      </c>
      <c r="AC1737">
        <v>0</v>
      </c>
      <c r="AD1737">
        <v>642.6</v>
      </c>
      <c r="AE1737">
        <v>0</v>
      </c>
      <c r="AF1737">
        <v>0</v>
      </c>
      <c r="AG1737">
        <v>0</v>
      </c>
      <c r="AH1737">
        <v>642.6</v>
      </c>
      <c r="AI1737">
        <v>1</v>
      </c>
      <c r="AJ1737">
        <v>1</v>
      </c>
      <c r="AK1737">
        <v>1</v>
      </c>
      <c r="AL1737">
        <v>1</v>
      </c>
      <c r="AM1737">
        <v>-2</v>
      </c>
      <c r="AN1737">
        <v>0</v>
      </c>
      <c r="AO1737">
        <v>0</v>
      </c>
      <c r="AP1737">
        <v>1</v>
      </c>
      <c r="AQ1737">
        <v>1</v>
      </c>
      <c r="AR1737">
        <v>0</v>
      </c>
      <c r="AS1737" t="s">
        <v>3</v>
      </c>
      <c r="AT1737">
        <v>51</v>
      </c>
      <c r="AU1737" t="s">
        <v>149</v>
      </c>
      <c r="AV1737">
        <v>1</v>
      </c>
      <c r="AW1737">
        <v>2</v>
      </c>
      <c r="AX1737">
        <v>382002887</v>
      </c>
      <c r="AY1737">
        <v>1</v>
      </c>
      <c r="AZ1737">
        <v>0</v>
      </c>
      <c r="BA1737">
        <v>1737</v>
      </c>
      <c r="BB1737">
        <v>1</v>
      </c>
      <c r="BC1737">
        <v>0</v>
      </c>
      <c r="BD1737">
        <v>0</v>
      </c>
      <c r="BE1737">
        <v>0</v>
      </c>
      <c r="BF1737">
        <v>0</v>
      </c>
      <c r="BG1737">
        <v>0</v>
      </c>
      <c r="BH1737">
        <v>0</v>
      </c>
      <c r="BI1737">
        <v>0</v>
      </c>
      <c r="BJ1737">
        <v>0</v>
      </c>
      <c r="BK1737">
        <v>0</v>
      </c>
      <c r="BL1737">
        <v>0</v>
      </c>
      <c r="BM1737">
        <v>32772.6</v>
      </c>
      <c r="BN1737">
        <v>51</v>
      </c>
      <c r="BO1737">
        <v>0</v>
      </c>
      <c r="BP1737">
        <v>1</v>
      </c>
      <c r="BQ1737">
        <v>0</v>
      </c>
      <c r="BR1737">
        <v>0</v>
      </c>
      <c r="BS1737">
        <v>0</v>
      </c>
      <c r="BT1737">
        <v>8455.3307999999997</v>
      </c>
      <c r="BU1737">
        <v>13.157999999999999</v>
      </c>
      <c r="BV1737">
        <v>0</v>
      </c>
      <c r="BW1737">
        <v>1</v>
      </c>
      <c r="CU1737">
        <f>ROUND(AT1737*Source!I619*AH1737*AL1737,2)</f>
        <v>32772.6</v>
      </c>
      <c r="CV1737">
        <f>ROUND(Y1737*Source!I619,7)</f>
        <v>13.157999999999999</v>
      </c>
      <c r="CW1737">
        <v>0</v>
      </c>
      <c r="CX1737">
        <f>ROUND(Y1737*Source!I619,7)</f>
        <v>13.157999999999999</v>
      </c>
      <c r="CY1737">
        <f>AD1737</f>
        <v>642.6</v>
      </c>
      <c r="CZ1737">
        <f>AH1737</f>
        <v>642.6</v>
      </c>
      <c r="DA1737">
        <f>AL1737</f>
        <v>1</v>
      </c>
      <c r="DB1737">
        <f>ROUND((ROUND(AT1737*CZ1737,2)*ROUND((0.3*0.86),7)),6)</f>
        <v>8455.3307999999997</v>
      </c>
      <c r="DC1737">
        <f>ROUND((ROUND(AT1737*AG1737,2)*ROUND((0.3*0.86),7)),6)</f>
        <v>0</v>
      </c>
      <c r="DD1737" t="s">
        <v>3</v>
      </c>
      <c r="DE1737" t="s">
        <v>3</v>
      </c>
      <c r="DF1737">
        <f>ROUND(ROUND(AE1737,2)*CX1737,2)</f>
        <v>0</v>
      </c>
      <c r="DG1737">
        <f t="shared" si="940"/>
        <v>0</v>
      </c>
      <c r="DH1737">
        <f t="shared" si="949"/>
        <v>0</v>
      </c>
      <c r="DI1737">
        <f t="shared" si="950"/>
        <v>8455.33</v>
      </c>
      <c r="DJ1737">
        <f>DI1737</f>
        <v>8455.33</v>
      </c>
      <c r="DK1737">
        <v>1</v>
      </c>
      <c r="DL1737" t="s">
        <v>3</v>
      </c>
      <c r="DM1737">
        <v>0</v>
      </c>
      <c r="DN1737" t="s">
        <v>3</v>
      </c>
      <c r="DO1737">
        <v>0</v>
      </c>
    </row>
    <row r="1738" spans="1:119" x14ac:dyDescent="0.25">
      <c r="A1738">
        <f>ROW(Source!A619)</f>
        <v>619</v>
      </c>
      <c r="B1738">
        <v>381997917</v>
      </c>
      <c r="C1738">
        <v>382002869</v>
      </c>
      <c r="D1738">
        <v>342640393</v>
      </c>
      <c r="E1738">
        <v>113</v>
      </c>
      <c r="F1738">
        <v>1</v>
      </c>
      <c r="G1738">
        <v>1</v>
      </c>
      <c r="H1738">
        <v>1</v>
      </c>
      <c r="I1738" t="s">
        <v>1035</v>
      </c>
      <c r="J1738" t="s">
        <v>3</v>
      </c>
      <c r="K1738" t="s">
        <v>1036</v>
      </c>
      <c r="L1738">
        <v>1191</v>
      </c>
      <c r="N1738">
        <v>1013</v>
      </c>
      <c r="O1738" t="s">
        <v>1034</v>
      </c>
      <c r="P1738" t="s">
        <v>1034</v>
      </c>
      <c r="Q1738">
        <v>1</v>
      </c>
      <c r="W1738">
        <v>0</v>
      </c>
      <c r="X1738">
        <v>-1417349443</v>
      </c>
      <c r="Y1738">
        <f>(AT1738*ROUND((0.3*0.86),7))</f>
        <v>1.5737999999999999</v>
      </c>
      <c r="AA1738">
        <v>0</v>
      </c>
      <c r="AB1738">
        <v>0</v>
      </c>
      <c r="AC1738">
        <v>0</v>
      </c>
      <c r="AD1738">
        <v>0</v>
      </c>
      <c r="AE1738">
        <v>0</v>
      </c>
      <c r="AF1738">
        <v>0</v>
      </c>
      <c r="AG1738">
        <v>0</v>
      </c>
      <c r="AH1738">
        <v>0</v>
      </c>
      <c r="AI1738">
        <v>1</v>
      </c>
      <c r="AJ1738">
        <v>1</v>
      </c>
      <c r="AK1738">
        <v>1</v>
      </c>
      <c r="AL1738">
        <v>1</v>
      </c>
      <c r="AM1738">
        <v>-2</v>
      </c>
      <c r="AN1738">
        <v>0</v>
      </c>
      <c r="AO1738">
        <v>0</v>
      </c>
      <c r="AP1738">
        <v>1</v>
      </c>
      <c r="AQ1738">
        <v>1</v>
      </c>
      <c r="AR1738">
        <v>0</v>
      </c>
      <c r="AS1738" t="s">
        <v>3</v>
      </c>
      <c r="AT1738">
        <v>6.1</v>
      </c>
      <c r="AU1738" t="s">
        <v>149</v>
      </c>
      <c r="AV1738">
        <v>2</v>
      </c>
      <c r="AW1738">
        <v>2</v>
      </c>
      <c r="AX1738">
        <v>382002888</v>
      </c>
      <c r="AY1738">
        <v>1</v>
      </c>
      <c r="AZ1738">
        <v>0</v>
      </c>
      <c r="BA1738">
        <v>1738</v>
      </c>
      <c r="BB1738">
        <v>1</v>
      </c>
      <c r="BC1738">
        <v>0</v>
      </c>
      <c r="BD1738">
        <v>0</v>
      </c>
      <c r="BE1738">
        <v>0</v>
      </c>
      <c r="BF1738">
        <v>0</v>
      </c>
      <c r="BG1738">
        <v>0</v>
      </c>
      <c r="BH1738">
        <v>0</v>
      </c>
      <c r="BI1738">
        <v>0</v>
      </c>
      <c r="BJ1738">
        <v>0</v>
      </c>
      <c r="BK1738">
        <v>0</v>
      </c>
      <c r="BL1738">
        <v>0</v>
      </c>
      <c r="BM1738">
        <v>0</v>
      </c>
      <c r="BN1738">
        <v>0</v>
      </c>
      <c r="BO1738">
        <v>0</v>
      </c>
      <c r="BP1738">
        <v>0</v>
      </c>
      <c r="BQ1738">
        <v>0</v>
      </c>
      <c r="BR1738">
        <v>0</v>
      </c>
      <c r="BS1738">
        <v>0</v>
      </c>
      <c r="BT1738">
        <v>0</v>
      </c>
      <c r="BU1738">
        <v>0</v>
      </c>
      <c r="BV1738">
        <v>0</v>
      </c>
      <c r="BW1738">
        <v>0</v>
      </c>
      <c r="CV1738">
        <v>0</v>
      </c>
      <c r="CW1738">
        <v>0</v>
      </c>
      <c r="CX1738">
        <f>ROUND(Y1738*Source!I619,7)</f>
        <v>1.5738000000000001</v>
      </c>
      <c r="CY1738">
        <f>AD1738</f>
        <v>0</v>
      </c>
      <c r="CZ1738">
        <f>AH1738</f>
        <v>0</v>
      </c>
      <c r="DA1738">
        <f>AL1738</f>
        <v>1</v>
      </c>
      <c r="DB1738">
        <f>ROUND((ROUND(AT1738*CZ1738,2)*ROUND((0.3*0.86),7)),6)</f>
        <v>0</v>
      </c>
      <c r="DC1738">
        <f>ROUND((ROUND(AT1738*AG1738,2)*ROUND((0.3*0.86),7)),6)</f>
        <v>0</v>
      </c>
      <c r="DD1738" t="s">
        <v>3</v>
      </c>
      <c r="DE1738" t="s">
        <v>3</v>
      </c>
      <c r="DF1738">
        <f>ROUND(ROUND(AE1738,2)*CX1738,2)</f>
        <v>0</v>
      </c>
      <c r="DG1738">
        <f t="shared" si="940"/>
        <v>0</v>
      </c>
      <c r="DH1738">
        <f t="shared" si="949"/>
        <v>0</v>
      </c>
      <c r="DI1738">
        <f t="shared" si="950"/>
        <v>0</v>
      </c>
      <c r="DJ1738">
        <f>DI1738</f>
        <v>0</v>
      </c>
      <c r="DK1738">
        <v>0</v>
      </c>
      <c r="DL1738" t="s">
        <v>3</v>
      </c>
      <c r="DM1738">
        <v>0</v>
      </c>
      <c r="DN1738" t="s">
        <v>3</v>
      </c>
      <c r="DO1738">
        <v>0</v>
      </c>
    </row>
    <row r="1739" spans="1:119" x14ac:dyDescent="0.25">
      <c r="A1739">
        <f>ROW(Source!A619)</f>
        <v>619</v>
      </c>
      <c r="B1739">
        <v>381997917</v>
      </c>
      <c r="C1739">
        <v>382002869</v>
      </c>
      <c r="D1739">
        <v>342765492</v>
      </c>
      <c r="E1739">
        <v>1</v>
      </c>
      <c r="F1739">
        <v>1</v>
      </c>
      <c r="G1739">
        <v>1</v>
      </c>
      <c r="H1739">
        <v>2</v>
      </c>
      <c r="I1739" t="s">
        <v>1056</v>
      </c>
      <c r="J1739" t="s">
        <v>1057</v>
      </c>
      <c r="K1739" t="s">
        <v>1058</v>
      </c>
      <c r="L1739">
        <v>1368</v>
      </c>
      <c r="N1739">
        <v>1011</v>
      </c>
      <c r="O1739" t="s">
        <v>1040</v>
      </c>
      <c r="P1739" t="s">
        <v>1040</v>
      </c>
      <c r="Q1739">
        <v>1</v>
      </c>
      <c r="W1739">
        <v>0</v>
      </c>
      <c r="X1739">
        <v>-417672217</v>
      </c>
      <c r="Y1739">
        <f>(AT1739*ROUND((0.3*0.86),7))</f>
        <v>0.35088000000000003</v>
      </c>
      <c r="AA1739">
        <v>0</v>
      </c>
      <c r="AB1739">
        <v>1164.75</v>
      </c>
      <c r="AC1739">
        <v>687.23</v>
      </c>
      <c r="AD1739">
        <v>0</v>
      </c>
      <c r="AE1739">
        <v>0</v>
      </c>
      <c r="AF1739">
        <v>995.51</v>
      </c>
      <c r="AG1739">
        <v>687.23</v>
      </c>
      <c r="AH1739">
        <v>0</v>
      </c>
      <c r="AI1739">
        <v>1</v>
      </c>
      <c r="AJ1739">
        <v>1.17</v>
      </c>
      <c r="AK1739">
        <v>1</v>
      </c>
      <c r="AL1739">
        <v>1</v>
      </c>
      <c r="AM1739">
        <v>2</v>
      </c>
      <c r="AN1739">
        <v>0</v>
      </c>
      <c r="AO1739">
        <v>0</v>
      </c>
      <c r="AP1739">
        <v>1</v>
      </c>
      <c r="AQ1739">
        <v>1</v>
      </c>
      <c r="AR1739">
        <v>0</v>
      </c>
      <c r="AS1739" t="s">
        <v>3</v>
      </c>
      <c r="AT1739">
        <v>1.36</v>
      </c>
      <c r="AU1739" t="s">
        <v>149</v>
      </c>
      <c r="AV1739">
        <v>1</v>
      </c>
      <c r="AW1739">
        <v>2</v>
      </c>
      <c r="AX1739">
        <v>382002889</v>
      </c>
      <c r="AY1739">
        <v>1</v>
      </c>
      <c r="AZ1739">
        <v>0</v>
      </c>
      <c r="BA1739">
        <v>1739</v>
      </c>
      <c r="BB1739">
        <v>1</v>
      </c>
      <c r="BC1739">
        <v>0</v>
      </c>
      <c r="BD1739">
        <v>0</v>
      </c>
      <c r="BE1739">
        <v>0</v>
      </c>
      <c r="BF1739">
        <v>0</v>
      </c>
      <c r="BG1739">
        <v>0</v>
      </c>
      <c r="BH1739">
        <v>0</v>
      </c>
      <c r="BI1739">
        <v>0</v>
      </c>
      <c r="BJ1739">
        <v>0</v>
      </c>
      <c r="BK1739">
        <v>1353.8936000000001</v>
      </c>
      <c r="BL1739">
        <v>934.63280000000009</v>
      </c>
      <c r="BM1739">
        <v>0</v>
      </c>
      <c r="BN1739">
        <v>0</v>
      </c>
      <c r="BO1739">
        <v>1.36</v>
      </c>
      <c r="BP1739">
        <v>1</v>
      </c>
      <c r="BQ1739">
        <v>0</v>
      </c>
      <c r="BR1739">
        <v>349.30454880000002</v>
      </c>
      <c r="BS1739">
        <v>241.13526240000002</v>
      </c>
      <c r="BT1739">
        <v>0</v>
      </c>
      <c r="BU1739">
        <v>0</v>
      </c>
      <c r="BV1739">
        <v>0.35088000000000003</v>
      </c>
      <c r="BW1739">
        <v>1</v>
      </c>
      <c r="CV1739">
        <v>0</v>
      </c>
      <c r="CW1739">
        <f>ROUND(Y1739*Source!I619*DO1739,7)</f>
        <v>0.35088000000000003</v>
      </c>
      <c r="CX1739">
        <f>ROUND(Y1739*Source!I619,7)</f>
        <v>0.35088000000000003</v>
      </c>
      <c r="CY1739">
        <f>AB1739</f>
        <v>1164.75</v>
      </c>
      <c r="CZ1739">
        <f>AF1739</f>
        <v>995.51</v>
      </c>
      <c r="DA1739">
        <f>AJ1739</f>
        <v>1.17</v>
      </c>
      <c r="DB1739">
        <f>ROUND((ROUND(AT1739*CZ1739,2)*ROUND((0.3*0.86),7)),6)</f>
        <v>349.30362000000002</v>
      </c>
      <c r="DC1739">
        <f>ROUND((ROUND(AT1739*AG1739,2)*ROUND((0.3*0.86),7)),6)</f>
        <v>241.13453999999999</v>
      </c>
      <c r="DD1739" t="s">
        <v>3</v>
      </c>
      <c r="DE1739" t="s">
        <v>3</v>
      </c>
      <c r="DF1739">
        <f>ROUND(ROUND(AE1739,2)*CX1739,2)</f>
        <v>0</v>
      </c>
      <c r="DG1739">
        <f>ROUND(ROUND(AF1739*AJ1739,2)*CX1739,2)</f>
        <v>408.69</v>
      </c>
      <c r="DH1739">
        <f t="shared" si="949"/>
        <v>241.14</v>
      </c>
      <c r="DI1739">
        <f t="shared" si="950"/>
        <v>0</v>
      </c>
      <c r="DJ1739">
        <f>DG1739+DH1739</f>
        <v>649.82999999999993</v>
      </c>
      <c r="DK1739">
        <v>0</v>
      </c>
      <c r="DL1739" t="s">
        <v>1041</v>
      </c>
      <c r="DM1739">
        <v>5</v>
      </c>
      <c r="DN1739" t="s">
        <v>1034</v>
      </c>
      <c r="DO1739">
        <v>1</v>
      </c>
    </row>
    <row r="1740" spans="1:119" x14ac:dyDescent="0.25">
      <c r="A1740">
        <f>ROW(Source!A619)</f>
        <v>619</v>
      </c>
      <c r="B1740">
        <v>381997917</v>
      </c>
      <c r="C1740">
        <v>382002869</v>
      </c>
      <c r="D1740">
        <v>342765498</v>
      </c>
      <c r="E1740">
        <v>1</v>
      </c>
      <c r="F1740">
        <v>1</v>
      </c>
      <c r="G1740">
        <v>1</v>
      </c>
      <c r="H1740">
        <v>2</v>
      </c>
      <c r="I1740" t="s">
        <v>1037</v>
      </c>
      <c r="J1740" t="s">
        <v>1038</v>
      </c>
      <c r="K1740" t="s">
        <v>1039</v>
      </c>
      <c r="L1740">
        <v>1368</v>
      </c>
      <c r="N1740">
        <v>1011</v>
      </c>
      <c r="O1740" t="s">
        <v>1040</v>
      </c>
      <c r="P1740" t="s">
        <v>1040</v>
      </c>
      <c r="Q1740">
        <v>1</v>
      </c>
      <c r="W1740">
        <v>0</v>
      </c>
      <c r="X1740">
        <v>-1239177511</v>
      </c>
      <c r="Y1740">
        <f>(AT1740*ROUND((0.3*0.86),7))</f>
        <v>1.22292</v>
      </c>
      <c r="AA1740">
        <v>0</v>
      </c>
      <c r="AB1740">
        <v>1328.8</v>
      </c>
      <c r="AC1740">
        <v>687.23</v>
      </c>
      <c r="AD1740">
        <v>0</v>
      </c>
      <c r="AE1740">
        <v>0</v>
      </c>
      <c r="AF1740">
        <v>1328.8</v>
      </c>
      <c r="AG1740">
        <v>687.23</v>
      </c>
      <c r="AH1740">
        <v>0</v>
      </c>
      <c r="AI1740">
        <v>1</v>
      </c>
      <c r="AJ1740">
        <v>1</v>
      </c>
      <c r="AK1740">
        <v>1</v>
      </c>
      <c r="AL1740">
        <v>1</v>
      </c>
      <c r="AM1740">
        <v>-2</v>
      </c>
      <c r="AN1740">
        <v>0</v>
      </c>
      <c r="AO1740">
        <v>0</v>
      </c>
      <c r="AP1740">
        <v>1</v>
      </c>
      <c r="AQ1740">
        <v>1</v>
      </c>
      <c r="AR1740">
        <v>0</v>
      </c>
      <c r="AS1740" t="s">
        <v>3</v>
      </c>
      <c r="AT1740">
        <v>4.74</v>
      </c>
      <c r="AU1740" t="s">
        <v>149</v>
      </c>
      <c r="AV1740">
        <v>1</v>
      </c>
      <c r="AW1740">
        <v>2</v>
      </c>
      <c r="AX1740">
        <v>382002890</v>
      </c>
      <c r="AY1740">
        <v>1</v>
      </c>
      <c r="AZ1740">
        <v>0</v>
      </c>
      <c r="BA1740">
        <v>1740</v>
      </c>
      <c r="BB1740">
        <v>1</v>
      </c>
      <c r="BC1740">
        <v>0</v>
      </c>
      <c r="BD1740">
        <v>0</v>
      </c>
      <c r="BE1740">
        <v>0</v>
      </c>
      <c r="BF1740">
        <v>0</v>
      </c>
      <c r="BG1740">
        <v>0</v>
      </c>
      <c r="BH1740">
        <v>0</v>
      </c>
      <c r="BI1740">
        <v>0</v>
      </c>
      <c r="BJ1740">
        <v>0</v>
      </c>
      <c r="BK1740">
        <v>6298.5119999999997</v>
      </c>
      <c r="BL1740">
        <v>3257.4702000000002</v>
      </c>
      <c r="BM1740">
        <v>0</v>
      </c>
      <c r="BN1740">
        <v>0</v>
      </c>
      <c r="BO1740">
        <v>4.74</v>
      </c>
      <c r="BP1740">
        <v>1</v>
      </c>
      <c r="BQ1740">
        <v>0</v>
      </c>
      <c r="BR1740">
        <v>1625.0160960000001</v>
      </c>
      <c r="BS1740">
        <v>840.42731160000005</v>
      </c>
      <c r="BT1740">
        <v>0</v>
      </c>
      <c r="BU1740">
        <v>0</v>
      </c>
      <c r="BV1740">
        <v>1.22292</v>
      </c>
      <c r="BW1740">
        <v>1</v>
      </c>
      <c r="CV1740">
        <v>0</v>
      </c>
      <c r="CW1740">
        <f>ROUND(Y1740*Source!I619*DO1740,7)</f>
        <v>1.22292</v>
      </c>
      <c r="CX1740">
        <f>ROUND(Y1740*Source!I619,7)</f>
        <v>1.22292</v>
      </c>
      <c r="CY1740">
        <f>AB1740</f>
        <v>1328.8</v>
      </c>
      <c r="CZ1740">
        <f>AF1740</f>
        <v>1328.8</v>
      </c>
      <c r="DA1740">
        <f>AJ1740</f>
        <v>1</v>
      </c>
      <c r="DB1740">
        <f>ROUND((ROUND(AT1740*CZ1740,2)*ROUND((0.3*0.86),7)),6)</f>
        <v>1625.01558</v>
      </c>
      <c r="DC1740">
        <f>ROUND((ROUND(AT1740*AG1740,2)*ROUND((0.3*0.86),7)),6)</f>
        <v>840.42726000000005</v>
      </c>
      <c r="DD1740" t="s">
        <v>3</v>
      </c>
      <c r="DE1740" t="s">
        <v>3</v>
      </c>
      <c r="DF1740">
        <f>ROUND(ROUND(AE1740,2)*CX1740,2)</f>
        <v>0</v>
      </c>
      <c r="DG1740">
        <f t="shared" ref="DG1740:DG1755" si="951">ROUND(ROUND(AF1740,2)*CX1740,2)</f>
        <v>1625.02</v>
      </c>
      <c r="DH1740">
        <f t="shared" si="949"/>
        <v>840.43</v>
      </c>
      <c r="DI1740">
        <f t="shared" si="950"/>
        <v>0</v>
      </c>
      <c r="DJ1740">
        <f>DG1740+DH1740</f>
        <v>2465.4499999999998</v>
      </c>
      <c r="DK1740">
        <v>1</v>
      </c>
      <c r="DL1740" t="s">
        <v>1041</v>
      </c>
      <c r="DM1740">
        <v>5</v>
      </c>
      <c r="DN1740" t="s">
        <v>1034</v>
      </c>
      <c r="DO1740">
        <v>1</v>
      </c>
    </row>
    <row r="1741" spans="1:119" x14ac:dyDescent="0.25">
      <c r="A1741">
        <f>ROW(Source!A619)</f>
        <v>619</v>
      </c>
      <c r="B1741">
        <v>381997917</v>
      </c>
      <c r="C1741">
        <v>382002869</v>
      </c>
      <c r="D1741">
        <v>342713938</v>
      </c>
      <c r="E1741">
        <v>1</v>
      </c>
      <c r="F1741">
        <v>1</v>
      </c>
      <c r="G1741">
        <v>1</v>
      </c>
      <c r="H1741">
        <v>3</v>
      </c>
      <c r="I1741" t="s">
        <v>1049</v>
      </c>
      <c r="J1741" t="s">
        <v>1050</v>
      </c>
      <c r="K1741" t="s">
        <v>1051</v>
      </c>
      <c r="L1741">
        <v>1348</v>
      </c>
      <c r="N1741">
        <v>1009</v>
      </c>
      <c r="O1741" t="s">
        <v>846</v>
      </c>
      <c r="P1741" t="s">
        <v>846</v>
      </c>
      <c r="Q1741">
        <v>1000</v>
      </c>
      <c r="W1741">
        <v>0</v>
      </c>
      <c r="X1741">
        <v>1693858356</v>
      </c>
      <c r="Y1741">
        <f t="shared" ref="Y1741:Y1752" si="952">(AT1741*ROUND(0,7))</f>
        <v>0</v>
      </c>
      <c r="AA1741">
        <v>130422.57</v>
      </c>
      <c r="AB1741">
        <v>0</v>
      </c>
      <c r="AC1741">
        <v>0</v>
      </c>
      <c r="AD1741">
        <v>0</v>
      </c>
      <c r="AE1741">
        <v>116448.72</v>
      </c>
      <c r="AF1741">
        <v>0</v>
      </c>
      <c r="AG1741">
        <v>0</v>
      </c>
      <c r="AH1741">
        <v>0</v>
      </c>
      <c r="AI1741">
        <v>1.1200000000000001</v>
      </c>
      <c r="AJ1741">
        <v>1</v>
      </c>
      <c r="AK1741">
        <v>1</v>
      </c>
      <c r="AL1741">
        <v>1</v>
      </c>
      <c r="AM1741">
        <v>2</v>
      </c>
      <c r="AN1741">
        <v>0</v>
      </c>
      <c r="AO1741">
        <v>0</v>
      </c>
      <c r="AP1741">
        <v>1</v>
      </c>
      <c r="AQ1741">
        <v>1</v>
      </c>
      <c r="AR1741">
        <v>0</v>
      </c>
      <c r="AS1741" t="s">
        <v>3</v>
      </c>
      <c r="AT1741">
        <v>2.3999999999999998E-3</v>
      </c>
      <c r="AU1741" t="s">
        <v>148</v>
      </c>
      <c r="AV1741">
        <v>0</v>
      </c>
      <c r="AW1741">
        <v>2</v>
      </c>
      <c r="AX1741">
        <v>382002891</v>
      </c>
      <c r="AY1741">
        <v>1</v>
      </c>
      <c r="AZ1741">
        <v>0</v>
      </c>
      <c r="BA1741">
        <v>1741</v>
      </c>
      <c r="BB1741">
        <v>1</v>
      </c>
      <c r="BC1741">
        <v>0</v>
      </c>
      <c r="BD1741">
        <v>0</v>
      </c>
      <c r="BE1741">
        <v>0</v>
      </c>
      <c r="BF1741">
        <v>0</v>
      </c>
      <c r="BG1741">
        <v>0</v>
      </c>
      <c r="BH1741">
        <v>0</v>
      </c>
      <c r="BI1741">
        <v>0</v>
      </c>
      <c r="BJ1741">
        <v>279.47692799999999</v>
      </c>
      <c r="BK1741">
        <v>0</v>
      </c>
      <c r="BL1741">
        <v>0</v>
      </c>
      <c r="BM1741">
        <v>0</v>
      </c>
      <c r="BN1741">
        <v>0</v>
      </c>
      <c r="BO1741">
        <v>0</v>
      </c>
      <c r="BP1741">
        <v>1</v>
      </c>
      <c r="BQ1741">
        <v>0</v>
      </c>
      <c r="BR1741">
        <v>0</v>
      </c>
      <c r="BS1741">
        <v>0</v>
      </c>
      <c r="BT1741">
        <v>0</v>
      </c>
      <c r="BU1741">
        <v>0</v>
      </c>
      <c r="BV1741">
        <v>0</v>
      </c>
      <c r="BW1741">
        <v>0</v>
      </c>
      <c r="CV1741">
        <v>0</v>
      </c>
      <c r="CW1741">
        <v>0</v>
      </c>
      <c r="CX1741">
        <f>ROUND(Y1741*Source!I619,7)</f>
        <v>0</v>
      </c>
      <c r="CY1741">
        <f t="shared" ref="CY1741:CY1753" si="953">AA1741</f>
        <v>130422.57</v>
      </c>
      <c r="CZ1741">
        <f t="shared" ref="CZ1741:CZ1753" si="954">AE1741</f>
        <v>116448.72</v>
      </c>
      <c r="DA1741">
        <f t="shared" ref="DA1741:DA1753" si="955">AI1741</f>
        <v>1.1200000000000001</v>
      </c>
      <c r="DB1741">
        <f t="shared" ref="DB1741:DB1752" si="956">ROUND((ROUND(AT1741*CZ1741,2)*ROUND(0,7)),6)</f>
        <v>0</v>
      </c>
      <c r="DC1741">
        <f t="shared" ref="DC1741:DC1752" si="957">ROUND((ROUND(AT1741*AG1741,2)*ROUND(0,7)),6)</f>
        <v>0</v>
      </c>
      <c r="DD1741" t="s">
        <v>3</v>
      </c>
      <c r="DE1741" t="s">
        <v>3</v>
      </c>
      <c r="DF1741">
        <f t="shared" ref="DF1741:DF1752" si="958">ROUND(ROUND(AE1741*AI1741,2)*CX1741,2)</f>
        <v>0</v>
      </c>
      <c r="DG1741">
        <f t="shared" si="951"/>
        <v>0</v>
      </c>
      <c r="DH1741">
        <f t="shared" si="949"/>
        <v>0</v>
      </c>
      <c r="DI1741">
        <f t="shared" si="950"/>
        <v>0</v>
      </c>
      <c r="DJ1741">
        <f t="shared" ref="DJ1741:DJ1753" si="959">DF1741</f>
        <v>0</v>
      </c>
      <c r="DK1741">
        <v>0</v>
      </c>
      <c r="DL1741" t="s">
        <v>3</v>
      </c>
      <c r="DM1741">
        <v>0</v>
      </c>
      <c r="DN1741" t="s">
        <v>3</v>
      </c>
      <c r="DO1741">
        <v>0</v>
      </c>
    </row>
    <row r="1742" spans="1:119" x14ac:dyDescent="0.25">
      <c r="A1742">
        <f>ROW(Source!A619)</f>
        <v>619</v>
      </c>
      <c r="B1742">
        <v>381997917</v>
      </c>
      <c r="C1742">
        <v>382002869</v>
      </c>
      <c r="D1742">
        <v>342714150</v>
      </c>
      <c r="E1742">
        <v>1</v>
      </c>
      <c r="F1742">
        <v>1</v>
      </c>
      <c r="G1742">
        <v>1</v>
      </c>
      <c r="H1742">
        <v>3</v>
      </c>
      <c r="I1742" t="s">
        <v>1115</v>
      </c>
      <c r="J1742" t="s">
        <v>1116</v>
      </c>
      <c r="K1742" t="s">
        <v>1117</v>
      </c>
      <c r="L1742">
        <v>1346</v>
      </c>
      <c r="N1742">
        <v>1009</v>
      </c>
      <c r="O1742" t="s">
        <v>1055</v>
      </c>
      <c r="P1742" t="s">
        <v>1055</v>
      </c>
      <c r="Q1742">
        <v>1</v>
      </c>
      <c r="W1742">
        <v>0</v>
      </c>
      <c r="X1742">
        <v>547813963</v>
      </c>
      <c r="Y1742">
        <f t="shared" si="952"/>
        <v>0</v>
      </c>
      <c r="AA1742">
        <v>372.24</v>
      </c>
      <c r="AB1742">
        <v>0</v>
      </c>
      <c r="AC1742">
        <v>0</v>
      </c>
      <c r="AD1742">
        <v>0</v>
      </c>
      <c r="AE1742">
        <v>284.14999999999998</v>
      </c>
      <c r="AF1742">
        <v>0</v>
      </c>
      <c r="AG1742">
        <v>0</v>
      </c>
      <c r="AH1742">
        <v>0</v>
      </c>
      <c r="AI1742">
        <v>1.31</v>
      </c>
      <c r="AJ1742">
        <v>1</v>
      </c>
      <c r="AK1742">
        <v>1</v>
      </c>
      <c r="AL1742">
        <v>1</v>
      </c>
      <c r="AM1742">
        <v>2</v>
      </c>
      <c r="AN1742">
        <v>0</v>
      </c>
      <c r="AO1742">
        <v>0</v>
      </c>
      <c r="AP1742">
        <v>1</v>
      </c>
      <c r="AQ1742">
        <v>1</v>
      </c>
      <c r="AR1742">
        <v>0</v>
      </c>
      <c r="AS1742" t="s">
        <v>3</v>
      </c>
      <c r="AT1742">
        <v>4.0000000000000001E-3</v>
      </c>
      <c r="AU1742" t="s">
        <v>148</v>
      </c>
      <c r="AV1742">
        <v>0</v>
      </c>
      <c r="AW1742">
        <v>2</v>
      </c>
      <c r="AX1742">
        <v>382002892</v>
      </c>
      <c r="AY1742">
        <v>1</v>
      </c>
      <c r="AZ1742">
        <v>0</v>
      </c>
      <c r="BA1742">
        <v>1742</v>
      </c>
      <c r="BB1742">
        <v>1</v>
      </c>
      <c r="BC1742">
        <v>0</v>
      </c>
      <c r="BD1742">
        <v>0</v>
      </c>
      <c r="BE1742">
        <v>0</v>
      </c>
      <c r="BF1742">
        <v>0</v>
      </c>
      <c r="BG1742">
        <v>0</v>
      </c>
      <c r="BH1742">
        <v>0</v>
      </c>
      <c r="BI1742">
        <v>0</v>
      </c>
      <c r="BJ1742">
        <v>1.1365999999999998</v>
      </c>
      <c r="BK1742">
        <v>0</v>
      </c>
      <c r="BL1742">
        <v>0</v>
      </c>
      <c r="BM1742">
        <v>0</v>
      </c>
      <c r="BN1742">
        <v>0</v>
      </c>
      <c r="BO1742">
        <v>0</v>
      </c>
      <c r="BP1742">
        <v>1</v>
      </c>
      <c r="BQ1742">
        <v>0</v>
      </c>
      <c r="BR1742">
        <v>0</v>
      </c>
      <c r="BS1742">
        <v>0</v>
      </c>
      <c r="BT1742">
        <v>0</v>
      </c>
      <c r="BU1742">
        <v>0</v>
      </c>
      <c r="BV1742">
        <v>0</v>
      </c>
      <c r="BW1742">
        <v>0</v>
      </c>
      <c r="CV1742">
        <v>0</v>
      </c>
      <c r="CW1742">
        <v>0</v>
      </c>
      <c r="CX1742">
        <f>ROUND(Y1742*Source!I619,7)</f>
        <v>0</v>
      </c>
      <c r="CY1742">
        <f t="shared" si="953"/>
        <v>372.24</v>
      </c>
      <c r="CZ1742">
        <f t="shared" si="954"/>
        <v>284.14999999999998</v>
      </c>
      <c r="DA1742">
        <f t="shared" si="955"/>
        <v>1.31</v>
      </c>
      <c r="DB1742">
        <f t="shared" si="956"/>
        <v>0</v>
      </c>
      <c r="DC1742">
        <f t="shared" si="957"/>
        <v>0</v>
      </c>
      <c r="DD1742" t="s">
        <v>3</v>
      </c>
      <c r="DE1742" t="s">
        <v>3</v>
      </c>
      <c r="DF1742">
        <f t="shared" si="958"/>
        <v>0</v>
      </c>
      <c r="DG1742">
        <f t="shared" si="951"/>
        <v>0</v>
      </c>
      <c r="DH1742">
        <f t="shared" si="949"/>
        <v>0</v>
      </c>
      <c r="DI1742">
        <f t="shared" si="950"/>
        <v>0</v>
      </c>
      <c r="DJ1742">
        <f t="shared" si="959"/>
        <v>0</v>
      </c>
      <c r="DK1742">
        <v>0</v>
      </c>
      <c r="DL1742" t="s">
        <v>3</v>
      </c>
      <c r="DM1742">
        <v>0</v>
      </c>
      <c r="DN1742" t="s">
        <v>3</v>
      </c>
      <c r="DO1742">
        <v>0</v>
      </c>
    </row>
    <row r="1743" spans="1:119" x14ac:dyDescent="0.25">
      <c r="A1743">
        <f>ROW(Source!A619)</f>
        <v>619</v>
      </c>
      <c r="B1743">
        <v>381997917</v>
      </c>
      <c r="C1743">
        <v>382002869</v>
      </c>
      <c r="D1743">
        <v>342714206</v>
      </c>
      <c r="E1743">
        <v>1</v>
      </c>
      <c r="F1743">
        <v>1</v>
      </c>
      <c r="G1743">
        <v>1</v>
      </c>
      <c r="H1743">
        <v>3</v>
      </c>
      <c r="I1743" t="s">
        <v>1118</v>
      </c>
      <c r="J1743" t="s">
        <v>1119</v>
      </c>
      <c r="K1743" t="s">
        <v>1120</v>
      </c>
      <c r="L1743">
        <v>1346</v>
      </c>
      <c r="N1743">
        <v>1009</v>
      </c>
      <c r="O1743" t="s">
        <v>1055</v>
      </c>
      <c r="P1743" t="s">
        <v>1055</v>
      </c>
      <c r="Q1743">
        <v>1</v>
      </c>
      <c r="W1743">
        <v>0</v>
      </c>
      <c r="X1743">
        <v>721169884</v>
      </c>
      <c r="Y1743">
        <f t="shared" si="952"/>
        <v>0</v>
      </c>
      <c r="AA1743">
        <v>100.15</v>
      </c>
      <c r="AB1743">
        <v>0</v>
      </c>
      <c r="AC1743">
        <v>0</v>
      </c>
      <c r="AD1743">
        <v>0</v>
      </c>
      <c r="AE1743">
        <v>104.32</v>
      </c>
      <c r="AF1743">
        <v>0</v>
      </c>
      <c r="AG1743">
        <v>0</v>
      </c>
      <c r="AH1743">
        <v>0</v>
      </c>
      <c r="AI1743">
        <v>0.96</v>
      </c>
      <c r="AJ1743">
        <v>1</v>
      </c>
      <c r="AK1743">
        <v>1</v>
      </c>
      <c r="AL1743">
        <v>1</v>
      </c>
      <c r="AM1743">
        <v>2</v>
      </c>
      <c r="AN1743">
        <v>0</v>
      </c>
      <c r="AO1743">
        <v>0</v>
      </c>
      <c r="AP1743">
        <v>1</v>
      </c>
      <c r="AQ1743">
        <v>1</v>
      </c>
      <c r="AR1743">
        <v>0</v>
      </c>
      <c r="AS1743" t="s">
        <v>3</v>
      </c>
      <c r="AT1743">
        <v>2.3E-2</v>
      </c>
      <c r="AU1743" t="s">
        <v>148</v>
      </c>
      <c r="AV1743">
        <v>0</v>
      </c>
      <c r="AW1743">
        <v>2</v>
      </c>
      <c r="AX1743">
        <v>382002893</v>
      </c>
      <c r="AY1743">
        <v>1</v>
      </c>
      <c r="AZ1743">
        <v>0</v>
      </c>
      <c r="BA1743">
        <v>1743</v>
      </c>
      <c r="BB1743">
        <v>1</v>
      </c>
      <c r="BC1743">
        <v>0</v>
      </c>
      <c r="BD1743">
        <v>0</v>
      </c>
      <c r="BE1743">
        <v>0</v>
      </c>
      <c r="BF1743">
        <v>0</v>
      </c>
      <c r="BG1743">
        <v>0</v>
      </c>
      <c r="BH1743">
        <v>0</v>
      </c>
      <c r="BI1743">
        <v>0</v>
      </c>
      <c r="BJ1743">
        <v>2.3993599999999997</v>
      </c>
      <c r="BK1743">
        <v>0</v>
      </c>
      <c r="BL1743">
        <v>0</v>
      </c>
      <c r="BM1743">
        <v>0</v>
      </c>
      <c r="BN1743">
        <v>0</v>
      </c>
      <c r="BO1743">
        <v>0</v>
      </c>
      <c r="BP1743">
        <v>1</v>
      </c>
      <c r="BQ1743">
        <v>0</v>
      </c>
      <c r="BR1743">
        <v>0</v>
      </c>
      <c r="BS1743">
        <v>0</v>
      </c>
      <c r="BT1743">
        <v>0</v>
      </c>
      <c r="BU1743">
        <v>0</v>
      </c>
      <c r="BV1743">
        <v>0</v>
      </c>
      <c r="BW1743">
        <v>0</v>
      </c>
      <c r="CV1743">
        <v>0</v>
      </c>
      <c r="CW1743">
        <v>0</v>
      </c>
      <c r="CX1743">
        <f>ROUND(Y1743*Source!I619,7)</f>
        <v>0</v>
      </c>
      <c r="CY1743">
        <f t="shared" si="953"/>
        <v>100.15</v>
      </c>
      <c r="CZ1743">
        <f t="shared" si="954"/>
        <v>104.32</v>
      </c>
      <c r="DA1743">
        <f t="shared" si="955"/>
        <v>0.96</v>
      </c>
      <c r="DB1743">
        <f t="shared" si="956"/>
        <v>0</v>
      </c>
      <c r="DC1743">
        <f t="shared" si="957"/>
        <v>0</v>
      </c>
      <c r="DD1743" t="s">
        <v>3</v>
      </c>
      <c r="DE1743" t="s">
        <v>3</v>
      </c>
      <c r="DF1743">
        <f t="shared" si="958"/>
        <v>0</v>
      </c>
      <c r="DG1743">
        <f t="shared" si="951"/>
        <v>0</v>
      </c>
      <c r="DH1743">
        <f t="shared" si="949"/>
        <v>0</v>
      </c>
      <c r="DI1743">
        <f t="shared" si="950"/>
        <v>0</v>
      </c>
      <c r="DJ1743">
        <f t="shared" si="959"/>
        <v>0</v>
      </c>
      <c r="DK1743">
        <v>0</v>
      </c>
      <c r="DL1743" t="s">
        <v>3</v>
      </c>
      <c r="DM1743">
        <v>0</v>
      </c>
      <c r="DN1743" t="s">
        <v>3</v>
      </c>
      <c r="DO1743">
        <v>0</v>
      </c>
    </row>
    <row r="1744" spans="1:119" x14ac:dyDescent="0.25">
      <c r="A1744">
        <f>ROW(Source!A619)</f>
        <v>619</v>
      </c>
      <c r="B1744">
        <v>381997917</v>
      </c>
      <c r="C1744">
        <v>382002869</v>
      </c>
      <c r="D1744">
        <v>342715892</v>
      </c>
      <c r="E1744">
        <v>1</v>
      </c>
      <c r="F1744">
        <v>1</v>
      </c>
      <c r="G1744">
        <v>1</v>
      </c>
      <c r="H1744">
        <v>3</v>
      </c>
      <c r="I1744" t="s">
        <v>1091</v>
      </c>
      <c r="J1744" t="s">
        <v>1092</v>
      </c>
      <c r="K1744" t="s">
        <v>1093</v>
      </c>
      <c r="L1744">
        <v>1301</v>
      </c>
      <c r="N1744">
        <v>1003</v>
      </c>
      <c r="O1744" t="s">
        <v>880</v>
      </c>
      <c r="P1744" t="s">
        <v>880</v>
      </c>
      <c r="Q1744">
        <v>1</v>
      </c>
      <c r="W1744">
        <v>0</v>
      </c>
      <c r="X1744">
        <v>-1934298816</v>
      </c>
      <c r="Y1744">
        <f t="shared" si="952"/>
        <v>0</v>
      </c>
      <c r="AA1744">
        <v>3.47</v>
      </c>
      <c r="AB1744">
        <v>0</v>
      </c>
      <c r="AC1744">
        <v>0</v>
      </c>
      <c r="AD1744">
        <v>0</v>
      </c>
      <c r="AE1744">
        <v>2.27</v>
      </c>
      <c r="AF1744">
        <v>0</v>
      </c>
      <c r="AG1744">
        <v>0</v>
      </c>
      <c r="AH1744">
        <v>0</v>
      </c>
      <c r="AI1744">
        <v>1.53</v>
      </c>
      <c r="AJ1744">
        <v>1</v>
      </c>
      <c r="AK1744">
        <v>1</v>
      </c>
      <c r="AL1744">
        <v>1</v>
      </c>
      <c r="AM1744">
        <v>2</v>
      </c>
      <c r="AN1744">
        <v>0</v>
      </c>
      <c r="AO1744">
        <v>0</v>
      </c>
      <c r="AP1744">
        <v>1</v>
      </c>
      <c r="AQ1744">
        <v>1</v>
      </c>
      <c r="AR1744">
        <v>0</v>
      </c>
      <c r="AS1744" t="s">
        <v>3</v>
      </c>
      <c r="AT1744">
        <v>4</v>
      </c>
      <c r="AU1744" t="s">
        <v>148</v>
      </c>
      <c r="AV1744">
        <v>0</v>
      </c>
      <c r="AW1744">
        <v>2</v>
      </c>
      <c r="AX1744">
        <v>382002894</v>
      </c>
      <c r="AY1744">
        <v>1</v>
      </c>
      <c r="AZ1744">
        <v>0</v>
      </c>
      <c r="BA1744">
        <v>1744</v>
      </c>
      <c r="BB1744">
        <v>1</v>
      </c>
      <c r="BC1744">
        <v>0</v>
      </c>
      <c r="BD1744">
        <v>0</v>
      </c>
      <c r="BE1744">
        <v>0</v>
      </c>
      <c r="BF1744">
        <v>0</v>
      </c>
      <c r="BG1744">
        <v>0</v>
      </c>
      <c r="BH1744">
        <v>0</v>
      </c>
      <c r="BI1744">
        <v>0</v>
      </c>
      <c r="BJ1744">
        <v>9.08</v>
      </c>
      <c r="BK1744">
        <v>0</v>
      </c>
      <c r="BL1744">
        <v>0</v>
      </c>
      <c r="BM1744">
        <v>0</v>
      </c>
      <c r="BN1744">
        <v>0</v>
      </c>
      <c r="BO1744">
        <v>0</v>
      </c>
      <c r="BP1744">
        <v>1</v>
      </c>
      <c r="BQ1744">
        <v>0</v>
      </c>
      <c r="BR1744">
        <v>0</v>
      </c>
      <c r="BS1744">
        <v>0</v>
      </c>
      <c r="BT1744">
        <v>0</v>
      </c>
      <c r="BU1744">
        <v>0</v>
      </c>
      <c r="BV1744">
        <v>0</v>
      </c>
      <c r="BW1744">
        <v>0</v>
      </c>
      <c r="CV1744">
        <v>0</v>
      </c>
      <c r="CW1744">
        <v>0</v>
      </c>
      <c r="CX1744">
        <f>ROUND(Y1744*Source!I619,7)</f>
        <v>0</v>
      </c>
      <c r="CY1744">
        <f t="shared" si="953"/>
        <v>3.47</v>
      </c>
      <c r="CZ1744">
        <f t="shared" si="954"/>
        <v>2.27</v>
      </c>
      <c r="DA1744">
        <f t="shared" si="955"/>
        <v>1.53</v>
      </c>
      <c r="DB1744">
        <f t="shared" si="956"/>
        <v>0</v>
      </c>
      <c r="DC1744">
        <f t="shared" si="957"/>
        <v>0</v>
      </c>
      <c r="DD1744" t="s">
        <v>3</v>
      </c>
      <c r="DE1744" t="s">
        <v>3</v>
      </c>
      <c r="DF1744">
        <f t="shared" si="958"/>
        <v>0</v>
      </c>
      <c r="DG1744">
        <f t="shared" si="951"/>
        <v>0</v>
      </c>
      <c r="DH1744">
        <f t="shared" si="949"/>
        <v>0</v>
      </c>
      <c r="DI1744">
        <f t="shared" si="950"/>
        <v>0</v>
      </c>
      <c r="DJ1744">
        <f t="shared" si="959"/>
        <v>0</v>
      </c>
      <c r="DK1744">
        <v>0</v>
      </c>
      <c r="DL1744" t="s">
        <v>3</v>
      </c>
      <c r="DM1744">
        <v>0</v>
      </c>
      <c r="DN1744" t="s">
        <v>3</v>
      </c>
      <c r="DO1744">
        <v>0</v>
      </c>
    </row>
    <row r="1745" spans="1:119" x14ac:dyDescent="0.25">
      <c r="A1745">
        <f>ROW(Source!A619)</f>
        <v>619</v>
      </c>
      <c r="B1745">
        <v>381997917</v>
      </c>
      <c r="C1745">
        <v>382002869</v>
      </c>
      <c r="D1745">
        <v>342725815</v>
      </c>
      <c r="E1745">
        <v>1</v>
      </c>
      <c r="F1745">
        <v>1</v>
      </c>
      <c r="G1745">
        <v>1</v>
      </c>
      <c r="H1745">
        <v>3</v>
      </c>
      <c r="I1745" t="s">
        <v>1072</v>
      </c>
      <c r="J1745" t="s">
        <v>1073</v>
      </c>
      <c r="K1745" t="s">
        <v>1074</v>
      </c>
      <c r="L1745">
        <v>1348</v>
      </c>
      <c r="N1745">
        <v>1009</v>
      </c>
      <c r="O1745" t="s">
        <v>846</v>
      </c>
      <c r="P1745" t="s">
        <v>846</v>
      </c>
      <c r="Q1745">
        <v>1000</v>
      </c>
      <c r="W1745">
        <v>0</v>
      </c>
      <c r="X1745">
        <v>704066739</v>
      </c>
      <c r="Y1745">
        <f t="shared" si="952"/>
        <v>0</v>
      </c>
      <c r="AA1745">
        <v>1260110.04</v>
      </c>
      <c r="AB1745">
        <v>0</v>
      </c>
      <c r="AC1745">
        <v>0</v>
      </c>
      <c r="AD1745">
        <v>0</v>
      </c>
      <c r="AE1745">
        <v>1050091.7</v>
      </c>
      <c r="AF1745">
        <v>0</v>
      </c>
      <c r="AG1745">
        <v>0</v>
      </c>
      <c r="AH1745">
        <v>0</v>
      </c>
      <c r="AI1745">
        <v>1.2</v>
      </c>
      <c r="AJ1745">
        <v>1</v>
      </c>
      <c r="AK1745">
        <v>1</v>
      </c>
      <c r="AL1745">
        <v>1</v>
      </c>
      <c r="AM1745">
        <v>2</v>
      </c>
      <c r="AN1745">
        <v>0</v>
      </c>
      <c r="AO1745">
        <v>0</v>
      </c>
      <c r="AP1745">
        <v>1</v>
      </c>
      <c r="AQ1745">
        <v>1</v>
      </c>
      <c r="AR1745">
        <v>0</v>
      </c>
      <c r="AS1745" t="s">
        <v>3</v>
      </c>
      <c r="AT1745">
        <v>2.0000000000000002E-5</v>
      </c>
      <c r="AU1745" t="s">
        <v>148</v>
      </c>
      <c r="AV1745">
        <v>0</v>
      </c>
      <c r="AW1745">
        <v>2</v>
      </c>
      <c r="AX1745">
        <v>382002895</v>
      </c>
      <c r="AY1745">
        <v>1</v>
      </c>
      <c r="AZ1745">
        <v>0</v>
      </c>
      <c r="BA1745">
        <v>1745</v>
      </c>
      <c r="BB1745">
        <v>1</v>
      </c>
      <c r="BC1745">
        <v>0</v>
      </c>
      <c r="BD1745">
        <v>0</v>
      </c>
      <c r="BE1745">
        <v>0</v>
      </c>
      <c r="BF1745">
        <v>0</v>
      </c>
      <c r="BG1745">
        <v>0</v>
      </c>
      <c r="BH1745">
        <v>0</v>
      </c>
      <c r="BI1745">
        <v>0</v>
      </c>
      <c r="BJ1745">
        <v>21.001834000000002</v>
      </c>
      <c r="BK1745">
        <v>0</v>
      </c>
      <c r="BL1745">
        <v>0</v>
      </c>
      <c r="BM1745">
        <v>0</v>
      </c>
      <c r="BN1745">
        <v>0</v>
      </c>
      <c r="BO1745">
        <v>0</v>
      </c>
      <c r="BP1745">
        <v>1</v>
      </c>
      <c r="BQ1745">
        <v>0</v>
      </c>
      <c r="BR1745">
        <v>0</v>
      </c>
      <c r="BS1745">
        <v>0</v>
      </c>
      <c r="BT1745">
        <v>0</v>
      </c>
      <c r="BU1745">
        <v>0</v>
      </c>
      <c r="BV1745">
        <v>0</v>
      </c>
      <c r="BW1745">
        <v>0</v>
      </c>
      <c r="CV1745">
        <v>0</v>
      </c>
      <c r="CW1745">
        <v>0</v>
      </c>
      <c r="CX1745">
        <f>ROUND(Y1745*Source!I619,7)</f>
        <v>0</v>
      </c>
      <c r="CY1745">
        <f t="shared" si="953"/>
        <v>1260110.04</v>
      </c>
      <c r="CZ1745">
        <f t="shared" si="954"/>
        <v>1050091.7</v>
      </c>
      <c r="DA1745">
        <f t="shared" si="955"/>
        <v>1.2</v>
      </c>
      <c r="DB1745">
        <f t="shared" si="956"/>
        <v>0</v>
      </c>
      <c r="DC1745">
        <f t="shared" si="957"/>
        <v>0</v>
      </c>
      <c r="DD1745" t="s">
        <v>3</v>
      </c>
      <c r="DE1745" t="s">
        <v>3</v>
      </c>
      <c r="DF1745">
        <f t="shared" si="958"/>
        <v>0</v>
      </c>
      <c r="DG1745">
        <f t="shared" si="951"/>
        <v>0</v>
      </c>
      <c r="DH1745">
        <f t="shared" si="949"/>
        <v>0</v>
      </c>
      <c r="DI1745">
        <f t="shared" si="950"/>
        <v>0</v>
      </c>
      <c r="DJ1745">
        <f t="shared" si="959"/>
        <v>0</v>
      </c>
      <c r="DK1745">
        <v>0</v>
      </c>
      <c r="DL1745" t="s">
        <v>3</v>
      </c>
      <c r="DM1745">
        <v>0</v>
      </c>
      <c r="DN1745" t="s">
        <v>3</v>
      </c>
      <c r="DO1745">
        <v>0</v>
      </c>
    </row>
    <row r="1746" spans="1:119" x14ac:dyDescent="0.25">
      <c r="A1746">
        <f>ROW(Source!A619)</f>
        <v>619</v>
      </c>
      <c r="B1746">
        <v>381997917</v>
      </c>
      <c r="C1746">
        <v>382002869</v>
      </c>
      <c r="D1746">
        <v>342725859</v>
      </c>
      <c r="E1746">
        <v>1</v>
      </c>
      <c r="F1746">
        <v>1</v>
      </c>
      <c r="G1746">
        <v>1</v>
      </c>
      <c r="H1746">
        <v>3</v>
      </c>
      <c r="I1746" t="s">
        <v>1052</v>
      </c>
      <c r="J1746" t="s">
        <v>1053</v>
      </c>
      <c r="K1746" t="s">
        <v>1054</v>
      </c>
      <c r="L1746">
        <v>1346</v>
      </c>
      <c r="N1746">
        <v>1009</v>
      </c>
      <c r="O1746" t="s">
        <v>1055</v>
      </c>
      <c r="P1746" t="s">
        <v>1055</v>
      </c>
      <c r="Q1746">
        <v>1</v>
      </c>
      <c r="W1746">
        <v>0</v>
      </c>
      <c r="X1746">
        <v>1388162880</v>
      </c>
      <c r="Y1746">
        <f t="shared" si="952"/>
        <v>0</v>
      </c>
      <c r="AA1746">
        <v>1400.99</v>
      </c>
      <c r="AB1746">
        <v>0</v>
      </c>
      <c r="AC1746">
        <v>0</v>
      </c>
      <c r="AD1746">
        <v>0</v>
      </c>
      <c r="AE1746">
        <v>870.18</v>
      </c>
      <c r="AF1746">
        <v>0</v>
      </c>
      <c r="AG1746">
        <v>0</v>
      </c>
      <c r="AH1746">
        <v>0</v>
      </c>
      <c r="AI1746">
        <v>1.61</v>
      </c>
      <c r="AJ1746">
        <v>1</v>
      </c>
      <c r="AK1746">
        <v>1</v>
      </c>
      <c r="AL1746">
        <v>1</v>
      </c>
      <c r="AM1746">
        <v>2</v>
      </c>
      <c r="AN1746">
        <v>0</v>
      </c>
      <c r="AO1746">
        <v>0</v>
      </c>
      <c r="AP1746">
        <v>1</v>
      </c>
      <c r="AQ1746">
        <v>1</v>
      </c>
      <c r="AR1746">
        <v>0</v>
      </c>
      <c r="AS1746" t="s">
        <v>3</v>
      </c>
      <c r="AT1746">
        <v>0.5</v>
      </c>
      <c r="AU1746" t="s">
        <v>148</v>
      </c>
      <c r="AV1746">
        <v>0</v>
      </c>
      <c r="AW1746">
        <v>2</v>
      </c>
      <c r="AX1746">
        <v>382002896</v>
      </c>
      <c r="AY1746">
        <v>1</v>
      </c>
      <c r="AZ1746">
        <v>0</v>
      </c>
      <c r="BA1746">
        <v>1746</v>
      </c>
      <c r="BB1746">
        <v>1</v>
      </c>
      <c r="BC1746">
        <v>0</v>
      </c>
      <c r="BD1746">
        <v>0</v>
      </c>
      <c r="BE1746">
        <v>0</v>
      </c>
      <c r="BF1746">
        <v>0</v>
      </c>
      <c r="BG1746">
        <v>0</v>
      </c>
      <c r="BH1746">
        <v>0</v>
      </c>
      <c r="BI1746">
        <v>0</v>
      </c>
      <c r="BJ1746">
        <v>435.09</v>
      </c>
      <c r="BK1746">
        <v>0</v>
      </c>
      <c r="BL1746">
        <v>0</v>
      </c>
      <c r="BM1746">
        <v>0</v>
      </c>
      <c r="BN1746">
        <v>0</v>
      </c>
      <c r="BO1746">
        <v>0</v>
      </c>
      <c r="BP1746">
        <v>1</v>
      </c>
      <c r="BQ1746">
        <v>0</v>
      </c>
      <c r="BR1746">
        <v>0</v>
      </c>
      <c r="BS1746">
        <v>0</v>
      </c>
      <c r="BT1746">
        <v>0</v>
      </c>
      <c r="BU1746">
        <v>0</v>
      </c>
      <c r="BV1746">
        <v>0</v>
      </c>
      <c r="BW1746">
        <v>0</v>
      </c>
      <c r="CV1746">
        <v>0</v>
      </c>
      <c r="CW1746">
        <v>0</v>
      </c>
      <c r="CX1746">
        <f>ROUND(Y1746*Source!I619,7)</f>
        <v>0</v>
      </c>
      <c r="CY1746">
        <f t="shared" si="953"/>
        <v>1400.99</v>
      </c>
      <c r="CZ1746">
        <f t="shared" si="954"/>
        <v>870.18</v>
      </c>
      <c r="DA1746">
        <f t="shared" si="955"/>
        <v>1.61</v>
      </c>
      <c r="DB1746">
        <f t="shared" si="956"/>
        <v>0</v>
      </c>
      <c r="DC1746">
        <f t="shared" si="957"/>
        <v>0</v>
      </c>
      <c r="DD1746" t="s">
        <v>3</v>
      </c>
      <c r="DE1746" t="s">
        <v>3</v>
      </c>
      <c r="DF1746">
        <f t="shared" si="958"/>
        <v>0</v>
      </c>
      <c r="DG1746">
        <f t="shared" si="951"/>
        <v>0</v>
      </c>
      <c r="DH1746">
        <f t="shared" si="949"/>
        <v>0</v>
      </c>
      <c r="DI1746">
        <f t="shared" si="950"/>
        <v>0</v>
      </c>
      <c r="DJ1746">
        <f t="shared" si="959"/>
        <v>0</v>
      </c>
      <c r="DK1746">
        <v>0</v>
      </c>
      <c r="DL1746" t="s">
        <v>3</v>
      </c>
      <c r="DM1746">
        <v>0</v>
      </c>
      <c r="DN1746" t="s">
        <v>3</v>
      </c>
      <c r="DO1746">
        <v>0</v>
      </c>
    </row>
    <row r="1747" spans="1:119" x14ac:dyDescent="0.25">
      <c r="A1747">
        <f>ROW(Source!A619)</f>
        <v>619</v>
      </c>
      <c r="B1747">
        <v>381997917</v>
      </c>
      <c r="C1747">
        <v>382002869</v>
      </c>
      <c r="D1747">
        <v>342725880</v>
      </c>
      <c r="E1747">
        <v>1</v>
      </c>
      <c r="F1747">
        <v>1</v>
      </c>
      <c r="G1747">
        <v>1</v>
      </c>
      <c r="H1747">
        <v>3</v>
      </c>
      <c r="I1747" t="s">
        <v>1152</v>
      </c>
      <c r="J1747" t="s">
        <v>1153</v>
      </c>
      <c r="K1747" t="s">
        <v>1154</v>
      </c>
      <c r="L1747">
        <v>1346</v>
      </c>
      <c r="N1747">
        <v>1009</v>
      </c>
      <c r="O1747" t="s">
        <v>1055</v>
      </c>
      <c r="P1747" t="s">
        <v>1055</v>
      </c>
      <c r="Q1747">
        <v>1</v>
      </c>
      <c r="W1747">
        <v>0</v>
      </c>
      <c r="X1747">
        <v>1695551565</v>
      </c>
      <c r="Y1747">
        <f t="shared" si="952"/>
        <v>0</v>
      </c>
      <c r="AA1747">
        <v>4083.68</v>
      </c>
      <c r="AB1747">
        <v>0</v>
      </c>
      <c r="AC1747">
        <v>0</v>
      </c>
      <c r="AD1747">
        <v>0</v>
      </c>
      <c r="AE1747">
        <v>2536.4499999999998</v>
      </c>
      <c r="AF1747">
        <v>0</v>
      </c>
      <c r="AG1747">
        <v>0</v>
      </c>
      <c r="AH1747">
        <v>0</v>
      </c>
      <c r="AI1747">
        <v>1.61</v>
      </c>
      <c r="AJ1747">
        <v>1</v>
      </c>
      <c r="AK1747">
        <v>1</v>
      </c>
      <c r="AL1747">
        <v>1</v>
      </c>
      <c r="AM1747">
        <v>2</v>
      </c>
      <c r="AN1747">
        <v>0</v>
      </c>
      <c r="AO1747">
        <v>0</v>
      </c>
      <c r="AP1747">
        <v>1</v>
      </c>
      <c r="AQ1747">
        <v>1</v>
      </c>
      <c r="AR1747">
        <v>0</v>
      </c>
      <c r="AS1747" t="s">
        <v>3</v>
      </c>
      <c r="AT1747">
        <v>0.01</v>
      </c>
      <c r="AU1747" t="s">
        <v>148</v>
      </c>
      <c r="AV1747">
        <v>0</v>
      </c>
      <c r="AW1747">
        <v>2</v>
      </c>
      <c r="AX1747">
        <v>382002897</v>
      </c>
      <c r="AY1747">
        <v>1</v>
      </c>
      <c r="AZ1747">
        <v>0</v>
      </c>
      <c r="BA1747">
        <v>1747</v>
      </c>
      <c r="BB1747">
        <v>1</v>
      </c>
      <c r="BC1747">
        <v>0</v>
      </c>
      <c r="BD1747">
        <v>0</v>
      </c>
      <c r="BE1747">
        <v>0</v>
      </c>
      <c r="BF1747">
        <v>0</v>
      </c>
      <c r="BG1747">
        <v>0</v>
      </c>
      <c r="BH1747">
        <v>0</v>
      </c>
      <c r="BI1747">
        <v>0</v>
      </c>
      <c r="BJ1747">
        <v>25.3645</v>
      </c>
      <c r="BK1747">
        <v>0</v>
      </c>
      <c r="BL1747">
        <v>0</v>
      </c>
      <c r="BM1747">
        <v>0</v>
      </c>
      <c r="BN1747">
        <v>0</v>
      </c>
      <c r="BO1747">
        <v>0</v>
      </c>
      <c r="BP1747">
        <v>1</v>
      </c>
      <c r="BQ1747">
        <v>0</v>
      </c>
      <c r="BR1747">
        <v>0</v>
      </c>
      <c r="BS1747">
        <v>0</v>
      </c>
      <c r="BT1747">
        <v>0</v>
      </c>
      <c r="BU1747">
        <v>0</v>
      </c>
      <c r="BV1747">
        <v>0</v>
      </c>
      <c r="BW1747">
        <v>0</v>
      </c>
      <c r="CV1747">
        <v>0</v>
      </c>
      <c r="CW1747">
        <v>0</v>
      </c>
      <c r="CX1747">
        <f>ROUND(Y1747*Source!I619,7)</f>
        <v>0</v>
      </c>
      <c r="CY1747">
        <f t="shared" si="953"/>
        <v>4083.68</v>
      </c>
      <c r="CZ1747">
        <f t="shared" si="954"/>
        <v>2536.4499999999998</v>
      </c>
      <c r="DA1747">
        <f t="shared" si="955"/>
        <v>1.61</v>
      </c>
      <c r="DB1747">
        <f t="shared" si="956"/>
        <v>0</v>
      </c>
      <c r="DC1747">
        <f t="shared" si="957"/>
        <v>0</v>
      </c>
      <c r="DD1747" t="s">
        <v>3</v>
      </c>
      <c r="DE1747" t="s">
        <v>3</v>
      </c>
      <c r="DF1747">
        <f t="shared" si="958"/>
        <v>0</v>
      </c>
      <c r="DG1747">
        <f t="shared" si="951"/>
        <v>0</v>
      </c>
      <c r="DH1747">
        <f t="shared" si="949"/>
        <v>0</v>
      </c>
      <c r="DI1747">
        <f t="shared" si="950"/>
        <v>0</v>
      </c>
      <c r="DJ1747">
        <f t="shared" si="959"/>
        <v>0</v>
      </c>
      <c r="DK1747">
        <v>0</v>
      </c>
      <c r="DL1747" t="s">
        <v>3</v>
      </c>
      <c r="DM1747">
        <v>0</v>
      </c>
      <c r="DN1747" t="s">
        <v>3</v>
      </c>
      <c r="DO1747">
        <v>0</v>
      </c>
    </row>
    <row r="1748" spans="1:119" x14ac:dyDescent="0.25">
      <c r="A1748">
        <f>ROW(Source!A619)</f>
        <v>619</v>
      </c>
      <c r="B1748">
        <v>381997917</v>
      </c>
      <c r="C1748">
        <v>382002869</v>
      </c>
      <c r="D1748">
        <v>342735355</v>
      </c>
      <c r="E1748">
        <v>1</v>
      </c>
      <c r="F1748">
        <v>1</v>
      </c>
      <c r="G1748">
        <v>1</v>
      </c>
      <c r="H1748">
        <v>3</v>
      </c>
      <c r="I1748" t="s">
        <v>1155</v>
      </c>
      <c r="J1748" t="s">
        <v>1156</v>
      </c>
      <c r="K1748" t="s">
        <v>1157</v>
      </c>
      <c r="L1748">
        <v>1346</v>
      </c>
      <c r="N1748">
        <v>1009</v>
      </c>
      <c r="O1748" t="s">
        <v>1055</v>
      </c>
      <c r="P1748" t="s">
        <v>1055</v>
      </c>
      <c r="Q1748">
        <v>1</v>
      </c>
      <c r="W1748">
        <v>0</v>
      </c>
      <c r="X1748">
        <v>-194942725</v>
      </c>
      <c r="Y1748">
        <f t="shared" si="952"/>
        <v>0</v>
      </c>
      <c r="AA1748">
        <v>2313.9</v>
      </c>
      <c r="AB1748">
        <v>0</v>
      </c>
      <c r="AC1748">
        <v>0</v>
      </c>
      <c r="AD1748">
        <v>0</v>
      </c>
      <c r="AE1748">
        <v>1928.25</v>
      </c>
      <c r="AF1748">
        <v>0</v>
      </c>
      <c r="AG1748">
        <v>0</v>
      </c>
      <c r="AH1748">
        <v>0</v>
      </c>
      <c r="AI1748">
        <v>1.2</v>
      </c>
      <c r="AJ1748">
        <v>1</v>
      </c>
      <c r="AK1748">
        <v>1</v>
      </c>
      <c r="AL1748">
        <v>1</v>
      </c>
      <c r="AM1748">
        <v>2</v>
      </c>
      <c r="AN1748">
        <v>0</v>
      </c>
      <c r="AO1748">
        <v>0</v>
      </c>
      <c r="AP1748">
        <v>1</v>
      </c>
      <c r="AQ1748">
        <v>1</v>
      </c>
      <c r="AR1748">
        <v>0</v>
      </c>
      <c r="AS1748" t="s">
        <v>3</v>
      </c>
      <c r="AT1748">
        <v>2.5000000000000001E-2</v>
      </c>
      <c r="AU1748" t="s">
        <v>148</v>
      </c>
      <c r="AV1748">
        <v>0</v>
      </c>
      <c r="AW1748">
        <v>2</v>
      </c>
      <c r="AX1748">
        <v>382002898</v>
      </c>
      <c r="AY1748">
        <v>1</v>
      </c>
      <c r="AZ1748">
        <v>0</v>
      </c>
      <c r="BA1748">
        <v>1748</v>
      </c>
      <c r="BB1748">
        <v>1</v>
      </c>
      <c r="BC1748">
        <v>0</v>
      </c>
      <c r="BD1748">
        <v>0</v>
      </c>
      <c r="BE1748">
        <v>0</v>
      </c>
      <c r="BF1748">
        <v>0</v>
      </c>
      <c r="BG1748">
        <v>0</v>
      </c>
      <c r="BH1748">
        <v>0</v>
      </c>
      <c r="BI1748">
        <v>0</v>
      </c>
      <c r="BJ1748">
        <v>48.206250000000004</v>
      </c>
      <c r="BK1748">
        <v>0</v>
      </c>
      <c r="BL1748">
        <v>0</v>
      </c>
      <c r="BM1748">
        <v>0</v>
      </c>
      <c r="BN1748">
        <v>0</v>
      </c>
      <c r="BO1748">
        <v>0</v>
      </c>
      <c r="BP1748">
        <v>1</v>
      </c>
      <c r="BQ1748">
        <v>0</v>
      </c>
      <c r="BR1748">
        <v>0</v>
      </c>
      <c r="BS1748">
        <v>0</v>
      </c>
      <c r="BT1748">
        <v>0</v>
      </c>
      <c r="BU1748">
        <v>0</v>
      </c>
      <c r="BV1748">
        <v>0</v>
      </c>
      <c r="BW1748">
        <v>0</v>
      </c>
      <c r="CV1748">
        <v>0</v>
      </c>
      <c r="CW1748">
        <v>0</v>
      </c>
      <c r="CX1748">
        <f>ROUND(Y1748*Source!I619,7)</f>
        <v>0</v>
      </c>
      <c r="CY1748">
        <f t="shared" si="953"/>
        <v>2313.9</v>
      </c>
      <c r="CZ1748">
        <f t="shared" si="954"/>
        <v>1928.25</v>
      </c>
      <c r="DA1748">
        <f t="shared" si="955"/>
        <v>1.2</v>
      </c>
      <c r="DB1748">
        <f t="shared" si="956"/>
        <v>0</v>
      </c>
      <c r="DC1748">
        <f t="shared" si="957"/>
        <v>0</v>
      </c>
      <c r="DD1748" t="s">
        <v>3</v>
      </c>
      <c r="DE1748" t="s">
        <v>3</v>
      </c>
      <c r="DF1748">
        <f t="shared" si="958"/>
        <v>0</v>
      </c>
      <c r="DG1748">
        <f t="shared" si="951"/>
        <v>0</v>
      </c>
      <c r="DH1748">
        <f t="shared" si="949"/>
        <v>0</v>
      </c>
      <c r="DI1748">
        <f t="shared" si="950"/>
        <v>0</v>
      </c>
      <c r="DJ1748">
        <f t="shared" si="959"/>
        <v>0</v>
      </c>
      <c r="DK1748">
        <v>0</v>
      </c>
      <c r="DL1748" t="s">
        <v>3</v>
      </c>
      <c r="DM1748">
        <v>0</v>
      </c>
      <c r="DN1748" t="s">
        <v>3</v>
      </c>
      <c r="DO1748">
        <v>0</v>
      </c>
    </row>
    <row r="1749" spans="1:119" x14ac:dyDescent="0.25">
      <c r="A1749">
        <f>ROW(Source!A619)</f>
        <v>619</v>
      </c>
      <c r="B1749">
        <v>381997917</v>
      </c>
      <c r="C1749">
        <v>382002869</v>
      </c>
      <c r="D1749">
        <v>342744171</v>
      </c>
      <c r="E1749">
        <v>1</v>
      </c>
      <c r="F1749">
        <v>1</v>
      </c>
      <c r="G1749">
        <v>1</v>
      </c>
      <c r="H1749">
        <v>3</v>
      </c>
      <c r="I1749" t="s">
        <v>1161</v>
      </c>
      <c r="J1749" t="s">
        <v>1162</v>
      </c>
      <c r="K1749" t="s">
        <v>1163</v>
      </c>
      <c r="L1749">
        <v>1371</v>
      </c>
      <c r="N1749">
        <v>1013</v>
      </c>
      <c r="O1749" t="s">
        <v>202</v>
      </c>
      <c r="P1749" t="s">
        <v>202</v>
      </c>
      <c r="Q1749">
        <v>1</v>
      </c>
      <c r="W1749">
        <v>0</v>
      </c>
      <c r="X1749">
        <v>2132169339</v>
      </c>
      <c r="Y1749">
        <f t="shared" si="952"/>
        <v>0</v>
      </c>
      <c r="AA1749">
        <v>17.95</v>
      </c>
      <c r="AB1749">
        <v>0</v>
      </c>
      <c r="AC1749">
        <v>0</v>
      </c>
      <c r="AD1749">
        <v>0</v>
      </c>
      <c r="AE1749">
        <v>19.100000000000001</v>
      </c>
      <c r="AF1749">
        <v>0</v>
      </c>
      <c r="AG1749">
        <v>0</v>
      </c>
      <c r="AH1749">
        <v>0</v>
      </c>
      <c r="AI1749">
        <v>0.94</v>
      </c>
      <c r="AJ1749">
        <v>1</v>
      </c>
      <c r="AK1749">
        <v>1</v>
      </c>
      <c r="AL1749">
        <v>1</v>
      </c>
      <c r="AM1749">
        <v>2</v>
      </c>
      <c r="AN1749">
        <v>0</v>
      </c>
      <c r="AO1749">
        <v>0</v>
      </c>
      <c r="AP1749">
        <v>1</v>
      </c>
      <c r="AQ1749">
        <v>1</v>
      </c>
      <c r="AR1749">
        <v>0</v>
      </c>
      <c r="AS1749" t="s">
        <v>3</v>
      </c>
      <c r="AT1749">
        <v>4</v>
      </c>
      <c r="AU1749" t="s">
        <v>148</v>
      </c>
      <c r="AV1749">
        <v>0</v>
      </c>
      <c r="AW1749">
        <v>2</v>
      </c>
      <c r="AX1749">
        <v>382002899</v>
      </c>
      <c r="AY1749">
        <v>1</v>
      </c>
      <c r="AZ1749">
        <v>0</v>
      </c>
      <c r="BA1749">
        <v>1749</v>
      </c>
      <c r="BB1749">
        <v>1</v>
      </c>
      <c r="BC1749">
        <v>0</v>
      </c>
      <c r="BD1749">
        <v>0</v>
      </c>
      <c r="BE1749">
        <v>0</v>
      </c>
      <c r="BF1749">
        <v>0</v>
      </c>
      <c r="BG1749">
        <v>0</v>
      </c>
      <c r="BH1749">
        <v>0</v>
      </c>
      <c r="BI1749">
        <v>0</v>
      </c>
      <c r="BJ1749">
        <v>76.400000000000006</v>
      </c>
      <c r="BK1749">
        <v>0</v>
      </c>
      <c r="BL1749">
        <v>0</v>
      </c>
      <c r="BM1749">
        <v>0</v>
      </c>
      <c r="BN1749">
        <v>0</v>
      </c>
      <c r="BO1749">
        <v>0</v>
      </c>
      <c r="BP1749">
        <v>1</v>
      </c>
      <c r="BQ1749">
        <v>0</v>
      </c>
      <c r="BR1749">
        <v>0</v>
      </c>
      <c r="BS1749">
        <v>0</v>
      </c>
      <c r="BT1749">
        <v>0</v>
      </c>
      <c r="BU1749">
        <v>0</v>
      </c>
      <c r="BV1749">
        <v>0</v>
      </c>
      <c r="BW1749">
        <v>0</v>
      </c>
      <c r="CV1749">
        <v>0</v>
      </c>
      <c r="CW1749">
        <v>0</v>
      </c>
      <c r="CX1749">
        <f>ROUND(Y1749*Source!I619,7)</f>
        <v>0</v>
      </c>
      <c r="CY1749">
        <f t="shared" si="953"/>
        <v>17.95</v>
      </c>
      <c r="CZ1749">
        <f t="shared" si="954"/>
        <v>19.100000000000001</v>
      </c>
      <c r="DA1749">
        <f t="shared" si="955"/>
        <v>0.94</v>
      </c>
      <c r="DB1749">
        <f t="shared" si="956"/>
        <v>0</v>
      </c>
      <c r="DC1749">
        <f t="shared" si="957"/>
        <v>0</v>
      </c>
      <c r="DD1749" t="s">
        <v>3</v>
      </c>
      <c r="DE1749" t="s">
        <v>3</v>
      </c>
      <c r="DF1749">
        <f t="shared" si="958"/>
        <v>0</v>
      </c>
      <c r="DG1749">
        <f t="shared" si="951"/>
        <v>0</v>
      </c>
      <c r="DH1749">
        <f t="shared" si="949"/>
        <v>0</v>
      </c>
      <c r="DI1749">
        <f t="shared" si="950"/>
        <v>0</v>
      </c>
      <c r="DJ1749">
        <f t="shared" si="959"/>
        <v>0</v>
      </c>
      <c r="DK1749">
        <v>0</v>
      </c>
      <c r="DL1749" t="s">
        <v>3</v>
      </c>
      <c r="DM1749">
        <v>0</v>
      </c>
      <c r="DN1749" t="s">
        <v>3</v>
      </c>
      <c r="DO1749">
        <v>0</v>
      </c>
    </row>
    <row r="1750" spans="1:119" x14ac:dyDescent="0.25">
      <c r="A1750">
        <f>ROW(Source!A619)</f>
        <v>619</v>
      </c>
      <c r="B1750">
        <v>381997917</v>
      </c>
      <c r="C1750">
        <v>382002869</v>
      </c>
      <c r="D1750">
        <v>342751707</v>
      </c>
      <c r="E1750">
        <v>1</v>
      </c>
      <c r="F1750">
        <v>1</v>
      </c>
      <c r="G1750">
        <v>1</v>
      </c>
      <c r="H1750">
        <v>3</v>
      </c>
      <c r="I1750" t="s">
        <v>1133</v>
      </c>
      <c r="J1750" t="s">
        <v>1134</v>
      </c>
      <c r="K1750" t="s">
        <v>1135</v>
      </c>
      <c r="L1750">
        <v>1425</v>
      </c>
      <c r="N1750">
        <v>1013</v>
      </c>
      <c r="O1750" t="s">
        <v>1082</v>
      </c>
      <c r="P1750" t="s">
        <v>1082</v>
      </c>
      <c r="Q1750">
        <v>1</v>
      </c>
      <c r="W1750">
        <v>0</v>
      </c>
      <c r="X1750">
        <v>-1086610245</v>
      </c>
      <c r="Y1750">
        <f t="shared" si="952"/>
        <v>0</v>
      </c>
      <c r="AA1750">
        <v>56.24</v>
      </c>
      <c r="AB1750">
        <v>0</v>
      </c>
      <c r="AC1750">
        <v>0</v>
      </c>
      <c r="AD1750">
        <v>0</v>
      </c>
      <c r="AE1750">
        <v>47.26</v>
      </c>
      <c r="AF1750">
        <v>0</v>
      </c>
      <c r="AG1750">
        <v>0</v>
      </c>
      <c r="AH1750">
        <v>0</v>
      </c>
      <c r="AI1750">
        <v>1.19</v>
      </c>
      <c r="AJ1750">
        <v>1</v>
      </c>
      <c r="AK1750">
        <v>1</v>
      </c>
      <c r="AL1750">
        <v>1</v>
      </c>
      <c r="AM1750">
        <v>2</v>
      </c>
      <c r="AN1750">
        <v>0</v>
      </c>
      <c r="AO1750">
        <v>0</v>
      </c>
      <c r="AP1750">
        <v>1</v>
      </c>
      <c r="AQ1750">
        <v>1</v>
      </c>
      <c r="AR1750">
        <v>0</v>
      </c>
      <c r="AS1750" t="s">
        <v>3</v>
      </c>
      <c r="AT1750">
        <v>0.25</v>
      </c>
      <c r="AU1750" t="s">
        <v>148</v>
      </c>
      <c r="AV1750">
        <v>0</v>
      </c>
      <c r="AW1750">
        <v>2</v>
      </c>
      <c r="AX1750">
        <v>382002900</v>
      </c>
      <c r="AY1750">
        <v>1</v>
      </c>
      <c r="AZ1750">
        <v>0</v>
      </c>
      <c r="BA1750">
        <v>1750</v>
      </c>
      <c r="BB1750">
        <v>1</v>
      </c>
      <c r="BC1750">
        <v>0</v>
      </c>
      <c r="BD1750">
        <v>0</v>
      </c>
      <c r="BE1750">
        <v>0</v>
      </c>
      <c r="BF1750">
        <v>0</v>
      </c>
      <c r="BG1750">
        <v>0</v>
      </c>
      <c r="BH1750">
        <v>0</v>
      </c>
      <c r="BI1750">
        <v>0</v>
      </c>
      <c r="BJ1750">
        <v>11.815</v>
      </c>
      <c r="BK1750">
        <v>0</v>
      </c>
      <c r="BL1750">
        <v>0</v>
      </c>
      <c r="BM1750">
        <v>0</v>
      </c>
      <c r="BN1750">
        <v>0</v>
      </c>
      <c r="BO1750">
        <v>0</v>
      </c>
      <c r="BP1750">
        <v>1</v>
      </c>
      <c r="BQ1750">
        <v>0</v>
      </c>
      <c r="BR1750">
        <v>0</v>
      </c>
      <c r="BS1750">
        <v>0</v>
      </c>
      <c r="BT1750">
        <v>0</v>
      </c>
      <c r="BU1750">
        <v>0</v>
      </c>
      <c r="BV1750">
        <v>0</v>
      </c>
      <c r="BW1750">
        <v>0</v>
      </c>
      <c r="CV1750">
        <v>0</v>
      </c>
      <c r="CW1750">
        <v>0</v>
      </c>
      <c r="CX1750">
        <f>ROUND(Y1750*Source!I619,7)</f>
        <v>0</v>
      </c>
      <c r="CY1750">
        <f t="shared" si="953"/>
        <v>56.24</v>
      </c>
      <c r="CZ1750">
        <f t="shared" si="954"/>
        <v>47.26</v>
      </c>
      <c r="DA1750">
        <f t="shared" si="955"/>
        <v>1.19</v>
      </c>
      <c r="DB1750">
        <f t="shared" si="956"/>
        <v>0</v>
      </c>
      <c r="DC1750">
        <f t="shared" si="957"/>
        <v>0</v>
      </c>
      <c r="DD1750" t="s">
        <v>3</v>
      </c>
      <c r="DE1750" t="s">
        <v>3</v>
      </c>
      <c r="DF1750">
        <f t="shared" si="958"/>
        <v>0</v>
      </c>
      <c r="DG1750">
        <f t="shared" si="951"/>
        <v>0</v>
      </c>
      <c r="DH1750">
        <f t="shared" si="949"/>
        <v>0</v>
      </c>
      <c r="DI1750">
        <f t="shared" si="950"/>
        <v>0</v>
      </c>
      <c r="DJ1750">
        <f t="shared" si="959"/>
        <v>0</v>
      </c>
      <c r="DK1750">
        <v>0</v>
      </c>
      <c r="DL1750" t="s">
        <v>3</v>
      </c>
      <c r="DM1750">
        <v>0</v>
      </c>
      <c r="DN1750" t="s">
        <v>3</v>
      </c>
      <c r="DO1750">
        <v>0</v>
      </c>
    </row>
    <row r="1751" spans="1:119" x14ac:dyDescent="0.25">
      <c r="A1751">
        <f>ROW(Source!A619)</f>
        <v>619</v>
      </c>
      <c r="B1751">
        <v>381997917</v>
      </c>
      <c r="C1751">
        <v>382002869</v>
      </c>
      <c r="D1751">
        <v>342751716</v>
      </c>
      <c r="E1751">
        <v>1</v>
      </c>
      <c r="F1751">
        <v>1</v>
      </c>
      <c r="G1751">
        <v>1</v>
      </c>
      <c r="H1751">
        <v>3</v>
      </c>
      <c r="I1751" t="s">
        <v>1136</v>
      </c>
      <c r="J1751" t="s">
        <v>1137</v>
      </c>
      <c r="K1751" t="s">
        <v>1138</v>
      </c>
      <c r="L1751">
        <v>1407</v>
      </c>
      <c r="N1751">
        <v>1013</v>
      </c>
      <c r="O1751" t="s">
        <v>1139</v>
      </c>
      <c r="P1751" t="s">
        <v>1139</v>
      </c>
      <c r="Q1751">
        <v>1</v>
      </c>
      <c r="W1751">
        <v>0</v>
      </c>
      <c r="X1751">
        <v>1070744045</v>
      </c>
      <c r="Y1751">
        <f t="shared" si="952"/>
        <v>0</v>
      </c>
      <c r="AA1751">
        <v>7142</v>
      </c>
      <c r="AB1751">
        <v>0</v>
      </c>
      <c r="AC1751">
        <v>0</v>
      </c>
      <c r="AD1751">
        <v>0</v>
      </c>
      <c r="AE1751">
        <v>6052.54</v>
      </c>
      <c r="AF1751">
        <v>0</v>
      </c>
      <c r="AG1751">
        <v>0</v>
      </c>
      <c r="AH1751">
        <v>0</v>
      </c>
      <c r="AI1751">
        <v>1.18</v>
      </c>
      <c r="AJ1751">
        <v>1</v>
      </c>
      <c r="AK1751">
        <v>1</v>
      </c>
      <c r="AL1751">
        <v>1</v>
      </c>
      <c r="AM1751">
        <v>2</v>
      </c>
      <c r="AN1751">
        <v>0</v>
      </c>
      <c r="AO1751">
        <v>0</v>
      </c>
      <c r="AP1751">
        <v>1</v>
      </c>
      <c r="AQ1751">
        <v>1</v>
      </c>
      <c r="AR1751">
        <v>0</v>
      </c>
      <c r="AS1751" t="s">
        <v>3</v>
      </c>
      <c r="AT1751">
        <v>1.2999999999999999E-2</v>
      </c>
      <c r="AU1751" t="s">
        <v>148</v>
      </c>
      <c r="AV1751">
        <v>0</v>
      </c>
      <c r="AW1751">
        <v>2</v>
      </c>
      <c r="AX1751">
        <v>382002901</v>
      </c>
      <c r="AY1751">
        <v>1</v>
      </c>
      <c r="AZ1751">
        <v>0</v>
      </c>
      <c r="BA1751">
        <v>1751</v>
      </c>
      <c r="BB1751">
        <v>1</v>
      </c>
      <c r="BC1751">
        <v>0</v>
      </c>
      <c r="BD1751">
        <v>0</v>
      </c>
      <c r="BE1751">
        <v>0</v>
      </c>
      <c r="BF1751">
        <v>0</v>
      </c>
      <c r="BG1751">
        <v>0</v>
      </c>
      <c r="BH1751">
        <v>0</v>
      </c>
      <c r="BI1751">
        <v>0</v>
      </c>
      <c r="BJ1751">
        <v>78.683019999999999</v>
      </c>
      <c r="BK1751">
        <v>0</v>
      </c>
      <c r="BL1751">
        <v>0</v>
      </c>
      <c r="BM1751">
        <v>0</v>
      </c>
      <c r="BN1751">
        <v>0</v>
      </c>
      <c r="BO1751">
        <v>0</v>
      </c>
      <c r="BP1751">
        <v>1</v>
      </c>
      <c r="BQ1751">
        <v>0</v>
      </c>
      <c r="BR1751">
        <v>0</v>
      </c>
      <c r="BS1751">
        <v>0</v>
      </c>
      <c r="BT1751">
        <v>0</v>
      </c>
      <c r="BU1751">
        <v>0</v>
      </c>
      <c r="BV1751">
        <v>0</v>
      </c>
      <c r="BW1751">
        <v>0</v>
      </c>
      <c r="CV1751">
        <v>0</v>
      </c>
      <c r="CW1751">
        <v>0</v>
      </c>
      <c r="CX1751">
        <f>ROUND(Y1751*Source!I619,7)</f>
        <v>0</v>
      </c>
      <c r="CY1751">
        <f t="shared" si="953"/>
        <v>7142</v>
      </c>
      <c r="CZ1751">
        <f t="shared" si="954"/>
        <v>6052.54</v>
      </c>
      <c r="DA1751">
        <f t="shared" si="955"/>
        <v>1.18</v>
      </c>
      <c r="DB1751">
        <f t="shared" si="956"/>
        <v>0</v>
      </c>
      <c r="DC1751">
        <f t="shared" si="957"/>
        <v>0</v>
      </c>
      <c r="DD1751" t="s">
        <v>3</v>
      </c>
      <c r="DE1751" t="s">
        <v>3</v>
      </c>
      <c r="DF1751">
        <f t="shared" si="958"/>
        <v>0</v>
      </c>
      <c r="DG1751">
        <f t="shared" si="951"/>
        <v>0</v>
      </c>
      <c r="DH1751">
        <f t="shared" si="949"/>
        <v>0</v>
      </c>
      <c r="DI1751">
        <f t="shared" si="950"/>
        <v>0</v>
      </c>
      <c r="DJ1751">
        <f t="shared" si="959"/>
        <v>0</v>
      </c>
      <c r="DK1751">
        <v>0</v>
      </c>
      <c r="DL1751" t="s">
        <v>3</v>
      </c>
      <c r="DM1751">
        <v>0</v>
      </c>
      <c r="DN1751" t="s">
        <v>3</v>
      </c>
      <c r="DO1751">
        <v>0</v>
      </c>
    </row>
    <row r="1752" spans="1:119" x14ac:dyDescent="0.25">
      <c r="A1752">
        <f>ROW(Source!A619)</f>
        <v>619</v>
      </c>
      <c r="B1752">
        <v>381997917</v>
      </c>
      <c r="C1752">
        <v>382002869</v>
      </c>
      <c r="D1752">
        <v>342758134</v>
      </c>
      <c r="E1752">
        <v>1</v>
      </c>
      <c r="F1752">
        <v>1</v>
      </c>
      <c r="G1752">
        <v>1</v>
      </c>
      <c r="H1752">
        <v>3</v>
      </c>
      <c r="I1752" t="s">
        <v>1158</v>
      </c>
      <c r="J1752" t="s">
        <v>1159</v>
      </c>
      <c r="K1752" t="s">
        <v>1160</v>
      </c>
      <c r="L1752">
        <v>1301</v>
      </c>
      <c r="N1752">
        <v>1003</v>
      </c>
      <c r="O1752" t="s">
        <v>880</v>
      </c>
      <c r="P1752" t="s">
        <v>880</v>
      </c>
      <c r="Q1752">
        <v>1</v>
      </c>
      <c r="W1752">
        <v>0</v>
      </c>
      <c r="X1752">
        <v>-822692753</v>
      </c>
      <c r="Y1752">
        <f t="shared" si="952"/>
        <v>0</v>
      </c>
      <c r="AA1752">
        <v>146.66999999999999</v>
      </c>
      <c r="AB1752">
        <v>0</v>
      </c>
      <c r="AC1752">
        <v>0</v>
      </c>
      <c r="AD1752">
        <v>0</v>
      </c>
      <c r="AE1752">
        <v>123.25</v>
      </c>
      <c r="AF1752">
        <v>0</v>
      </c>
      <c r="AG1752">
        <v>0</v>
      </c>
      <c r="AH1752">
        <v>0</v>
      </c>
      <c r="AI1752">
        <v>1.19</v>
      </c>
      <c r="AJ1752">
        <v>1</v>
      </c>
      <c r="AK1752">
        <v>1</v>
      </c>
      <c r="AL1752">
        <v>1</v>
      </c>
      <c r="AM1752">
        <v>2</v>
      </c>
      <c r="AN1752">
        <v>0</v>
      </c>
      <c r="AO1752">
        <v>0</v>
      </c>
      <c r="AP1752">
        <v>1</v>
      </c>
      <c r="AQ1752">
        <v>1</v>
      </c>
      <c r="AR1752">
        <v>0</v>
      </c>
      <c r="AS1752" t="s">
        <v>3</v>
      </c>
      <c r="AT1752">
        <v>0.7</v>
      </c>
      <c r="AU1752" t="s">
        <v>148</v>
      </c>
      <c r="AV1752">
        <v>0</v>
      </c>
      <c r="AW1752">
        <v>2</v>
      </c>
      <c r="AX1752">
        <v>382002902</v>
      </c>
      <c r="AY1752">
        <v>1</v>
      </c>
      <c r="AZ1752">
        <v>0</v>
      </c>
      <c r="BA1752">
        <v>1752</v>
      </c>
      <c r="BB1752">
        <v>1</v>
      </c>
      <c r="BC1752">
        <v>0</v>
      </c>
      <c r="BD1752">
        <v>0</v>
      </c>
      <c r="BE1752">
        <v>0</v>
      </c>
      <c r="BF1752">
        <v>0</v>
      </c>
      <c r="BG1752">
        <v>0</v>
      </c>
      <c r="BH1752">
        <v>0</v>
      </c>
      <c r="BI1752">
        <v>0</v>
      </c>
      <c r="BJ1752">
        <v>86.274999999999991</v>
      </c>
      <c r="BK1752">
        <v>0</v>
      </c>
      <c r="BL1752">
        <v>0</v>
      </c>
      <c r="BM1752">
        <v>0</v>
      </c>
      <c r="BN1752">
        <v>0</v>
      </c>
      <c r="BO1752">
        <v>0</v>
      </c>
      <c r="BP1752">
        <v>1</v>
      </c>
      <c r="BQ1752">
        <v>0</v>
      </c>
      <c r="BR1752">
        <v>0</v>
      </c>
      <c r="BS1752">
        <v>0</v>
      </c>
      <c r="BT1752">
        <v>0</v>
      </c>
      <c r="BU1752">
        <v>0</v>
      </c>
      <c r="BV1752">
        <v>0</v>
      </c>
      <c r="BW1752">
        <v>0</v>
      </c>
      <c r="CV1752">
        <v>0</v>
      </c>
      <c r="CW1752">
        <v>0</v>
      </c>
      <c r="CX1752">
        <f>ROUND(Y1752*Source!I619,7)</f>
        <v>0</v>
      </c>
      <c r="CY1752">
        <f t="shared" si="953"/>
        <v>146.66999999999999</v>
      </c>
      <c r="CZ1752">
        <f t="shared" si="954"/>
        <v>123.25</v>
      </c>
      <c r="DA1752">
        <f t="shared" si="955"/>
        <v>1.19</v>
      </c>
      <c r="DB1752">
        <f t="shared" si="956"/>
        <v>0</v>
      </c>
      <c r="DC1752">
        <f t="shared" si="957"/>
        <v>0</v>
      </c>
      <c r="DD1752" t="s">
        <v>3</v>
      </c>
      <c r="DE1752" t="s">
        <v>3</v>
      </c>
      <c r="DF1752">
        <f t="shared" si="958"/>
        <v>0</v>
      </c>
      <c r="DG1752">
        <f t="shared" si="951"/>
        <v>0</v>
      </c>
      <c r="DH1752">
        <f t="shared" si="949"/>
        <v>0</v>
      </c>
      <c r="DI1752">
        <f t="shared" si="950"/>
        <v>0</v>
      </c>
      <c r="DJ1752">
        <f t="shared" si="959"/>
        <v>0</v>
      </c>
      <c r="DK1752">
        <v>0</v>
      </c>
      <c r="DL1752" t="s">
        <v>3</v>
      </c>
      <c r="DM1752">
        <v>0</v>
      </c>
      <c r="DN1752" t="s">
        <v>3</v>
      </c>
      <c r="DO1752">
        <v>0</v>
      </c>
    </row>
    <row r="1753" spans="1:119" x14ac:dyDescent="0.25">
      <c r="A1753">
        <f>ROW(Source!A619)</f>
        <v>619</v>
      </c>
      <c r="B1753">
        <v>381997917</v>
      </c>
      <c r="C1753">
        <v>382002869</v>
      </c>
      <c r="D1753">
        <v>342646017</v>
      </c>
      <c r="E1753">
        <v>113</v>
      </c>
      <c r="F1753">
        <v>1</v>
      </c>
      <c r="G1753">
        <v>1</v>
      </c>
      <c r="H1753">
        <v>3</v>
      </c>
      <c r="I1753" t="s">
        <v>1042</v>
      </c>
      <c r="J1753" t="s">
        <v>3</v>
      </c>
      <c r="K1753" t="s">
        <v>1043</v>
      </c>
      <c r="L1753">
        <v>3277935</v>
      </c>
      <c r="N1753">
        <v>1013</v>
      </c>
      <c r="O1753" t="s">
        <v>1044</v>
      </c>
      <c r="P1753" t="s">
        <v>1044</v>
      </c>
      <c r="Q1753">
        <v>1</v>
      </c>
      <c r="W1753">
        <v>0</v>
      </c>
      <c r="X1753">
        <v>274903907</v>
      </c>
      <c r="Y1753">
        <f>AT1753</f>
        <v>2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>
        <v>0</v>
      </c>
      <c r="AG1753">
        <v>0</v>
      </c>
      <c r="AH1753">
        <v>0</v>
      </c>
      <c r="AI1753">
        <v>1</v>
      </c>
      <c r="AJ1753">
        <v>1</v>
      </c>
      <c r="AK1753">
        <v>1</v>
      </c>
      <c r="AL1753">
        <v>1</v>
      </c>
      <c r="AM1753">
        <v>-2</v>
      </c>
      <c r="AN1753">
        <v>0</v>
      </c>
      <c r="AO1753">
        <v>0</v>
      </c>
      <c r="AP1753">
        <v>0</v>
      </c>
      <c r="AQ1753">
        <v>1</v>
      </c>
      <c r="AR1753">
        <v>0</v>
      </c>
      <c r="AS1753" t="s">
        <v>3</v>
      </c>
      <c r="AT1753">
        <v>2</v>
      </c>
      <c r="AU1753" t="s">
        <v>3</v>
      </c>
      <c r="AV1753">
        <v>0</v>
      </c>
      <c r="AW1753">
        <v>2</v>
      </c>
      <c r="AX1753">
        <v>382002903</v>
      </c>
      <c r="AY1753">
        <v>1</v>
      </c>
      <c r="AZ1753">
        <v>2048</v>
      </c>
      <c r="BA1753">
        <v>1753</v>
      </c>
      <c r="BB1753">
        <v>1</v>
      </c>
      <c r="BC1753">
        <v>0</v>
      </c>
      <c r="BD1753">
        <v>0</v>
      </c>
      <c r="BE1753">
        <v>0</v>
      </c>
      <c r="BF1753">
        <v>0</v>
      </c>
      <c r="BG1753">
        <v>0</v>
      </c>
      <c r="BH1753">
        <v>0</v>
      </c>
      <c r="BI1753">
        <v>0</v>
      </c>
      <c r="BJ1753">
        <v>0</v>
      </c>
      <c r="BK1753">
        <v>0</v>
      </c>
      <c r="BL1753">
        <v>0</v>
      </c>
      <c r="BM1753">
        <v>0</v>
      </c>
      <c r="BN1753">
        <v>0</v>
      </c>
      <c r="BO1753">
        <v>0</v>
      </c>
      <c r="BP1753">
        <v>0</v>
      </c>
      <c r="BQ1753">
        <v>0</v>
      </c>
      <c r="BR1753">
        <v>0</v>
      </c>
      <c r="BS1753">
        <v>0</v>
      </c>
      <c r="BT1753">
        <v>0</v>
      </c>
      <c r="BU1753">
        <v>0</v>
      </c>
      <c r="BV1753">
        <v>0</v>
      </c>
      <c r="BW1753">
        <v>0</v>
      </c>
      <c r="CV1753">
        <v>0</v>
      </c>
      <c r="CW1753">
        <v>0</v>
      </c>
      <c r="CX1753">
        <f>ROUND(Y1753*Source!I619,7)</f>
        <v>2</v>
      </c>
      <c r="CY1753">
        <f t="shared" si="953"/>
        <v>0</v>
      </c>
      <c r="CZ1753">
        <f t="shared" si="954"/>
        <v>0</v>
      </c>
      <c r="DA1753">
        <f t="shared" si="955"/>
        <v>1</v>
      </c>
      <c r="DB1753">
        <f>ROUND(ROUND(AT1753*CZ1753,2),6)</f>
        <v>0</v>
      </c>
      <c r="DC1753">
        <f>ROUND(ROUND(AT1753*AG1753,2),6)</f>
        <v>0</v>
      </c>
      <c r="DD1753" t="s">
        <v>3</v>
      </c>
      <c r="DE1753" t="s">
        <v>3</v>
      </c>
      <c r="DF1753">
        <f>ROUND(ROUND(AE1753,2)*CX1753,2)</f>
        <v>0</v>
      </c>
      <c r="DG1753">
        <f t="shared" si="951"/>
        <v>0</v>
      </c>
      <c r="DH1753">
        <f t="shared" si="949"/>
        <v>0</v>
      </c>
      <c r="DI1753">
        <f t="shared" si="950"/>
        <v>0</v>
      </c>
      <c r="DJ1753">
        <f t="shared" si="959"/>
        <v>0</v>
      </c>
      <c r="DK1753">
        <v>0</v>
      </c>
      <c r="DL1753" t="s">
        <v>3</v>
      </c>
      <c r="DM1753">
        <v>0</v>
      </c>
      <c r="DN1753" t="s">
        <v>3</v>
      </c>
      <c r="DO1753">
        <v>0</v>
      </c>
    </row>
    <row r="1754" spans="1:119" x14ac:dyDescent="0.25">
      <c r="A1754">
        <f>ROW(Source!A620)</f>
        <v>620</v>
      </c>
      <c r="B1754">
        <v>381997917</v>
      </c>
      <c r="C1754">
        <v>382002904</v>
      </c>
      <c r="D1754">
        <v>342640234</v>
      </c>
      <c r="E1754">
        <v>113</v>
      </c>
      <c r="F1754">
        <v>1</v>
      </c>
      <c r="G1754">
        <v>1</v>
      </c>
      <c r="H1754">
        <v>1</v>
      </c>
      <c r="I1754" t="s">
        <v>1164</v>
      </c>
      <c r="J1754" t="s">
        <v>3</v>
      </c>
      <c r="K1754" t="s">
        <v>1165</v>
      </c>
      <c r="L1754">
        <v>1191</v>
      </c>
      <c r="N1754">
        <v>1013</v>
      </c>
      <c r="O1754" t="s">
        <v>1034</v>
      </c>
      <c r="P1754" t="s">
        <v>1034</v>
      </c>
      <c r="Q1754">
        <v>1</v>
      </c>
      <c r="W1754">
        <v>0</v>
      </c>
      <c r="X1754">
        <v>1903532093</v>
      </c>
      <c r="Y1754">
        <f>(AT1754*ROUND(0.86,7))</f>
        <v>43.86</v>
      </c>
      <c r="AA1754">
        <v>0</v>
      </c>
      <c r="AB1754">
        <v>0</v>
      </c>
      <c r="AC1754">
        <v>0</v>
      </c>
      <c r="AD1754">
        <v>642.6</v>
      </c>
      <c r="AE1754">
        <v>0</v>
      </c>
      <c r="AF1754">
        <v>0</v>
      </c>
      <c r="AG1754">
        <v>0</v>
      </c>
      <c r="AH1754">
        <v>642.6</v>
      </c>
      <c r="AI1754">
        <v>1</v>
      </c>
      <c r="AJ1754">
        <v>1</v>
      </c>
      <c r="AK1754">
        <v>1</v>
      </c>
      <c r="AL1754">
        <v>1</v>
      </c>
      <c r="AM1754">
        <v>-2</v>
      </c>
      <c r="AN1754">
        <v>0</v>
      </c>
      <c r="AO1754">
        <v>0</v>
      </c>
      <c r="AP1754">
        <v>1</v>
      </c>
      <c r="AQ1754">
        <v>1</v>
      </c>
      <c r="AR1754">
        <v>0</v>
      </c>
      <c r="AS1754" t="s">
        <v>3</v>
      </c>
      <c r="AT1754">
        <v>51</v>
      </c>
      <c r="AU1754" t="s">
        <v>23</v>
      </c>
      <c r="AV1754">
        <v>1</v>
      </c>
      <c r="AW1754">
        <v>2</v>
      </c>
      <c r="AX1754">
        <v>382002922</v>
      </c>
      <c r="AY1754">
        <v>1</v>
      </c>
      <c r="AZ1754">
        <v>0</v>
      </c>
      <c r="BA1754">
        <v>1754</v>
      </c>
      <c r="BB1754">
        <v>1</v>
      </c>
      <c r="BC1754">
        <v>0</v>
      </c>
      <c r="BD1754">
        <v>0</v>
      </c>
      <c r="BE1754">
        <v>0</v>
      </c>
      <c r="BF1754">
        <v>0</v>
      </c>
      <c r="BG1754">
        <v>0</v>
      </c>
      <c r="BH1754">
        <v>0</v>
      </c>
      <c r="BI1754">
        <v>0</v>
      </c>
      <c r="BJ1754">
        <v>0</v>
      </c>
      <c r="BK1754">
        <v>0</v>
      </c>
      <c r="BL1754">
        <v>0</v>
      </c>
      <c r="BM1754">
        <v>32772.6</v>
      </c>
      <c r="BN1754">
        <v>51</v>
      </c>
      <c r="BO1754">
        <v>0</v>
      </c>
      <c r="BP1754">
        <v>1</v>
      </c>
      <c r="BQ1754">
        <v>0</v>
      </c>
      <c r="BR1754">
        <v>0</v>
      </c>
      <c r="BS1754">
        <v>0</v>
      </c>
      <c r="BT1754">
        <v>28184.436000000002</v>
      </c>
      <c r="BU1754">
        <v>43.86</v>
      </c>
      <c r="BV1754">
        <v>0</v>
      </c>
      <c r="BW1754">
        <v>1</v>
      </c>
      <c r="CU1754">
        <f>ROUND(AT1754*Source!I620*AH1754*AL1754,2)</f>
        <v>32772.6</v>
      </c>
      <c r="CV1754">
        <f>ROUND(Y1754*Source!I620,7)</f>
        <v>43.86</v>
      </c>
      <c r="CW1754">
        <v>0</v>
      </c>
      <c r="CX1754">
        <f>ROUND(Y1754*Source!I620,7)</f>
        <v>43.86</v>
      </c>
      <c r="CY1754">
        <f>AD1754</f>
        <v>642.6</v>
      </c>
      <c r="CZ1754">
        <f>AH1754</f>
        <v>642.6</v>
      </c>
      <c r="DA1754">
        <f>AL1754</f>
        <v>1</v>
      </c>
      <c r="DB1754">
        <f>ROUND((ROUND(AT1754*CZ1754,2)*ROUND(0.86,7)),6)</f>
        <v>28184.436000000002</v>
      </c>
      <c r="DC1754">
        <f>ROUND((ROUND(AT1754*AG1754,2)*ROUND(0.86,7)),6)</f>
        <v>0</v>
      </c>
      <c r="DD1754" t="s">
        <v>3</v>
      </c>
      <c r="DE1754" t="s">
        <v>3</v>
      </c>
      <c r="DF1754">
        <f>ROUND(ROUND(AE1754,2)*CX1754,2)</f>
        <v>0</v>
      </c>
      <c r="DG1754">
        <f t="shared" si="951"/>
        <v>0</v>
      </c>
      <c r="DH1754">
        <f t="shared" si="949"/>
        <v>0</v>
      </c>
      <c r="DI1754">
        <f t="shared" si="950"/>
        <v>28184.44</v>
      </c>
      <c r="DJ1754">
        <f>DI1754</f>
        <v>28184.44</v>
      </c>
      <c r="DK1754">
        <v>1</v>
      </c>
      <c r="DL1754" t="s">
        <v>3</v>
      </c>
      <c r="DM1754">
        <v>0</v>
      </c>
      <c r="DN1754" t="s">
        <v>3</v>
      </c>
      <c r="DO1754">
        <v>0</v>
      </c>
    </row>
    <row r="1755" spans="1:119" x14ac:dyDescent="0.25">
      <c r="A1755">
        <f>ROW(Source!A620)</f>
        <v>620</v>
      </c>
      <c r="B1755">
        <v>381997917</v>
      </c>
      <c r="C1755">
        <v>382002904</v>
      </c>
      <c r="D1755">
        <v>342640393</v>
      </c>
      <c r="E1755">
        <v>113</v>
      </c>
      <c r="F1755">
        <v>1</v>
      </c>
      <c r="G1755">
        <v>1</v>
      </c>
      <c r="H1755">
        <v>1</v>
      </c>
      <c r="I1755" t="s">
        <v>1035</v>
      </c>
      <c r="J1755" t="s">
        <v>3</v>
      </c>
      <c r="K1755" t="s">
        <v>1036</v>
      </c>
      <c r="L1755">
        <v>1191</v>
      </c>
      <c r="N1755">
        <v>1013</v>
      </c>
      <c r="O1755" t="s">
        <v>1034</v>
      </c>
      <c r="P1755" t="s">
        <v>1034</v>
      </c>
      <c r="Q1755">
        <v>1</v>
      </c>
      <c r="W1755">
        <v>0</v>
      </c>
      <c r="X1755">
        <v>-1417349443</v>
      </c>
      <c r="Y1755">
        <f>(AT1755*ROUND(0.86,7))</f>
        <v>5.2459999999999996</v>
      </c>
      <c r="AA1755">
        <v>0</v>
      </c>
      <c r="AB1755">
        <v>0</v>
      </c>
      <c r="AC1755">
        <v>0</v>
      </c>
      <c r="AD1755">
        <v>0</v>
      </c>
      <c r="AE1755">
        <v>0</v>
      </c>
      <c r="AF1755">
        <v>0</v>
      </c>
      <c r="AG1755">
        <v>0</v>
      </c>
      <c r="AH1755">
        <v>0</v>
      </c>
      <c r="AI1755">
        <v>1</v>
      </c>
      <c r="AJ1755">
        <v>1</v>
      </c>
      <c r="AK1755">
        <v>1</v>
      </c>
      <c r="AL1755">
        <v>1</v>
      </c>
      <c r="AM1755">
        <v>-2</v>
      </c>
      <c r="AN1755">
        <v>0</v>
      </c>
      <c r="AO1755">
        <v>0</v>
      </c>
      <c r="AP1755">
        <v>1</v>
      </c>
      <c r="AQ1755">
        <v>1</v>
      </c>
      <c r="AR1755">
        <v>0</v>
      </c>
      <c r="AS1755" t="s">
        <v>3</v>
      </c>
      <c r="AT1755">
        <v>6.1</v>
      </c>
      <c r="AU1755" t="s">
        <v>23</v>
      </c>
      <c r="AV1755">
        <v>2</v>
      </c>
      <c r="AW1755">
        <v>2</v>
      </c>
      <c r="AX1755">
        <v>382002923</v>
      </c>
      <c r="AY1755">
        <v>1</v>
      </c>
      <c r="AZ1755">
        <v>0</v>
      </c>
      <c r="BA1755">
        <v>1755</v>
      </c>
      <c r="BB1755">
        <v>1</v>
      </c>
      <c r="BC1755">
        <v>0</v>
      </c>
      <c r="BD1755">
        <v>0</v>
      </c>
      <c r="BE1755">
        <v>0</v>
      </c>
      <c r="BF1755">
        <v>0</v>
      </c>
      <c r="BG1755">
        <v>0</v>
      </c>
      <c r="BH1755">
        <v>0</v>
      </c>
      <c r="BI1755">
        <v>0</v>
      </c>
      <c r="BJ1755">
        <v>0</v>
      </c>
      <c r="BK1755">
        <v>0</v>
      </c>
      <c r="BL1755">
        <v>0</v>
      </c>
      <c r="BM1755">
        <v>0</v>
      </c>
      <c r="BN1755">
        <v>0</v>
      </c>
      <c r="BO1755">
        <v>0</v>
      </c>
      <c r="BP1755">
        <v>0</v>
      </c>
      <c r="BQ1755">
        <v>0</v>
      </c>
      <c r="BR1755">
        <v>0</v>
      </c>
      <c r="BS1755">
        <v>0</v>
      </c>
      <c r="BT1755">
        <v>0</v>
      </c>
      <c r="BU1755">
        <v>0</v>
      </c>
      <c r="BV1755">
        <v>0</v>
      </c>
      <c r="BW1755">
        <v>0</v>
      </c>
      <c r="CV1755">
        <v>0</v>
      </c>
      <c r="CW1755">
        <v>0</v>
      </c>
      <c r="CX1755">
        <f>ROUND(Y1755*Source!I620,7)</f>
        <v>5.2460000000000004</v>
      </c>
      <c r="CY1755">
        <f>AD1755</f>
        <v>0</v>
      </c>
      <c r="CZ1755">
        <f>AH1755</f>
        <v>0</v>
      </c>
      <c r="DA1755">
        <f>AL1755</f>
        <v>1</v>
      </c>
      <c r="DB1755">
        <f>ROUND((ROUND(AT1755*CZ1755,2)*ROUND(0.86,7)),6)</f>
        <v>0</v>
      </c>
      <c r="DC1755">
        <f>ROUND((ROUND(AT1755*AG1755,2)*ROUND(0.86,7)),6)</f>
        <v>0</v>
      </c>
      <c r="DD1755" t="s">
        <v>3</v>
      </c>
      <c r="DE1755" t="s">
        <v>3</v>
      </c>
      <c r="DF1755">
        <f>ROUND(ROUND(AE1755,2)*CX1755,2)</f>
        <v>0</v>
      </c>
      <c r="DG1755">
        <f t="shared" si="951"/>
        <v>0</v>
      </c>
      <c r="DH1755">
        <f t="shared" si="949"/>
        <v>0</v>
      </c>
      <c r="DI1755">
        <f t="shared" si="950"/>
        <v>0</v>
      </c>
      <c r="DJ1755">
        <f>DI1755</f>
        <v>0</v>
      </c>
      <c r="DK1755">
        <v>0</v>
      </c>
      <c r="DL1755" t="s">
        <v>3</v>
      </c>
      <c r="DM1755">
        <v>0</v>
      </c>
      <c r="DN1755" t="s">
        <v>3</v>
      </c>
      <c r="DO1755">
        <v>0</v>
      </c>
    </row>
    <row r="1756" spans="1:119" x14ac:dyDescent="0.25">
      <c r="A1756">
        <f>ROW(Source!A620)</f>
        <v>620</v>
      </c>
      <c r="B1756">
        <v>381997917</v>
      </c>
      <c r="C1756">
        <v>382002904</v>
      </c>
      <c r="D1756">
        <v>342765492</v>
      </c>
      <c r="E1756">
        <v>1</v>
      </c>
      <c r="F1756">
        <v>1</v>
      </c>
      <c r="G1756">
        <v>1</v>
      </c>
      <c r="H1756">
        <v>2</v>
      </c>
      <c r="I1756" t="s">
        <v>1056</v>
      </c>
      <c r="J1756" t="s">
        <v>1057</v>
      </c>
      <c r="K1756" t="s">
        <v>1058</v>
      </c>
      <c r="L1756">
        <v>1368</v>
      </c>
      <c r="N1756">
        <v>1011</v>
      </c>
      <c r="O1756" t="s">
        <v>1040</v>
      </c>
      <c r="P1756" t="s">
        <v>1040</v>
      </c>
      <c r="Q1756">
        <v>1</v>
      </c>
      <c r="W1756">
        <v>0</v>
      </c>
      <c r="X1756">
        <v>-417672217</v>
      </c>
      <c r="Y1756">
        <f>(AT1756*ROUND(0.86,7))</f>
        <v>1.1696</v>
      </c>
      <c r="AA1756">
        <v>0</v>
      </c>
      <c r="AB1756">
        <v>1164.75</v>
      </c>
      <c r="AC1756">
        <v>687.23</v>
      </c>
      <c r="AD1756">
        <v>0</v>
      </c>
      <c r="AE1756">
        <v>0</v>
      </c>
      <c r="AF1756">
        <v>995.51</v>
      </c>
      <c r="AG1756">
        <v>687.23</v>
      </c>
      <c r="AH1756">
        <v>0</v>
      </c>
      <c r="AI1756">
        <v>1</v>
      </c>
      <c r="AJ1756">
        <v>1.17</v>
      </c>
      <c r="AK1756">
        <v>1</v>
      </c>
      <c r="AL1756">
        <v>1</v>
      </c>
      <c r="AM1756">
        <v>2</v>
      </c>
      <c r="AN1756">
        <v>0</v>
      </c>
      <c r="AO1756">
        <v>0</v>
      </c>
      <c r="AP1756">
        <v>1</v>
      </c>
      <c r="AQ1756">
        <v>1</v>
      </c>
      <c r="AR1756">
        <v>0</v>
      </c>
      <c r="AS1756" t="s">
        <v>3</v>
      </c>
      <c r="AT1756">
        <v>1.36</v>
      </c>
      <c r="AU1756" t="s">
        <v>23</v>
      </c>
      <c r="AV1756">
        <v>1</v>
      </c>
      <c r="AW1756">
        <v>2</v>
      </c>
      <c r="AX1756">
        <v>382002924</v>
      </c>
      <c r="AY1756">
        <v>1</v>
      </c>
      <c r="AZ1756">
        <v>0</v>
      </c>
      <c r="BA1756">
        <v>1756</v>
      </c>
      <c r="BB1756">
        <v>1</v>
      </c>
      <c r="BC1756">
        <v>0</v>
      </c>
      <c r="BD1756">
        <v>0</v>
      </c>
      <c r="BE1756">
        <v>0</v>
      </c>
      <c r="BF1756">
        <v>0</v>
      </c>
      <c r="BG1756">
        <v>0</v>
      </c>
      <c r="BH1756">
        <v>0</v>
      </c>
      <c r="BI1756">
        <v>0</v>
      </c>
      <c r="BJ1756">
        <v>0</v>
      </c>
      <c r="BK1756">
        <v>1353.8936000000001</v>
      </c>
      <c r="BL1756">
        <v>934.63280000000009</v>
      </c>
      <c r="BM1756">
        <v>0</v>
      </c>
      <c r="BN1756">
        <v>0</v>
      </c>
      <c r="BO1756">
        <v>1.36</v>
      </c>
      <c r="BP1756">
        <v>1</v>
      </c>
      <c r="BQ1756">
        <v>0</v>
      </c>
      <c r="BR1756">
        <v>1164.3484960000001</v>
      </c>
      <c r="BS1756">
        <v>803.78420800000004</v>
      </c>
      <c r="BT1756">
        <v>0</v>
      </c>
      <c r="BU1756">
        <v>0</v>
      </c>
      <c r="BV1756">
        <v>1.1696</v>
      </c>
      <c r="BW1756">
        <v>1</v>
      </c>
      <c r="CV1756">
        <v>0</v>
      </c>
      <c r="CW1756">
        <f>ROUND(Y1756*Source!I620*DO1756,7)</f>
        <v>1.1696</v>
      </c>
      <c r="CX1756">
        <f>ROUND(Y1756*Source!I620,7)</f>
        <v>1.1696</v>
      </c>
      <c r="CY1756">
        <f>AB1756</f>
        <v>1164.75</v>
      </c>
      <c r="CZ1756">
        <f>AF1756</f>
        <v>995.51</v>
      </c>
      <c r="DA1756">
        <f>AJ1756</f>
        <v>1.17</v>
      </c>
      <c r="DB1756">
        <f>ROUND((ROUND(AT1756*CZ1756,2)*ROUND(0.86,7)),6)</f>
        <v>1164.3453999999999</v>
      </c>
      <c r="DC1756">
        <f>ROUND((ROUND(AT1756*AG1756,2)*ROUND(0.86,7)),6)</f>
        <v>803.78179999999998</v>
      </c>
      <c r="DD1756" t="s">
        <v>3</v>
      </c>
      <c r="DE1756" t="s">
        <v>3</v>
      </c>
      <c r="DF1756">
        <f>ROUND(ROUND(AE1756,2)*CX1756,2)</f>
        <v>0</v>
      </c>
      <c r="DG1756">
        <f>ROUND(ROUND(AF1756*AJ1756,2)*CX1756,2)</f>
        <v>1362.29</v>
      </c>
      <c r="DH1756">
        <f t="shared" si="949"/>
        <v>803.78</v>
      </c>
      <c r="DI1756">
        <f t="shared" si="950"/>
        <v>0</v>
      </c>
      <c r="DJ1756">
        <f>DG1756+DH1756</f>
        <v>2166.0699999999997</v>
      </c>
      <c r="DK1756">
        <v>0</v>
      </c>
      <c r="DL1756" t="s">
        <v>1041</v>
      </c>
      <c r="DM1756">
        <v>5</v>
      </c>
      <c r="DN1756" t="s">
        <v>1034</v>
      </c>
      <c r="DO1756">
        <v>1</v>
      </c>
    </row>
    <row r="1757" spans="1:119" x14ac:dyDescent="0.25">
      <c r="A1757">
        <f>ROW(Source!A620)</f>
        <v>620</v>
      </c>
      <c r="B1757">
        <v>381997917</v>
      </c>
      <c r="C1757">
        <v>382002904</v>
      </c>
      <c r="D1757">
        <v>342765498</v>
      </c>
      <c r="E1757">
        <v>1</v>
      </c>
      <c r="F1757">
        <v>1</v>
      </c>
      <c r="G1757">
        <v>1</v>
      </c>
      <c r="H1757">
        <v>2</v>
      </c>
      <c r="I1757" t="s">
        <v>1037</v>
      </c>
      <c r="J1757" t="s">
        <v>1038</v>
      </c>
      <c r="K1757" t="s">
        <v>1039</v>
      </c>
      <c r="L1757">
        <v>1368</v>
      </c>
      <c r="N1757">
        <v>1011</v>
      </c>
      <c r="O1757" t="s">
        <v>1040</v>
      </c>
      <c r="P1757" t="s">
        <v>1040</v>
      </c>
      <c r="Q1757">
        <v>1</v>
      </c>
      <c r="W1757">
        <v>0</v>
      </c>
      <c r="X1757">
        <v>-1239177511</v>
      </c>
      <c r="Y1757">
        <f>(AT1757*ROUND(0.86,7))</f>
        <v>4.0764000000000005</v>
      </c>
      <c r="AA1757">
        <v>0</v>
      </c>
      <c r="AB1757">
        <v>1328.8</v>
      </c>
      <c r="AC1757">
        <v>687.23</v>
      </c>
      <c r="AD1757">
        <v>0</v>
      </c>
      <c r="AE1757">
        <v>0</v>
      </c>
      <c r="AF1757">
        <v>1328.8</v>
      </c>
      <c r="AG1757">
        <v>687.23</v>
      </c>
      <c r="AH1757">
        <v>0</v>
      </c>
      <c r="AI1757">
        <v>1</v>
      </c>
      <c r="AJ1757">
        <v>1</v>
      </c>
      <c r="AK1757">
        <v>1</v>
      </c>
      <c r="AL1757">
        <v>1</v>
      </c>
      <c r="AM1757">
        <v>-2</v>
      </c>
      <c r="AN1757">
        <v>0</v>
      </c>
      <c r="AO1757">
        <v>0</v>
      </c>
      <c r="AP1757">
        <v>1</v>
      </c>
      <c r="AQ1757">
        <v>1</v>
      </c>
      <c r="AR1757">
        <v>0</v>
      </c>
      <c r="AS1757" t="s">
        <v>3</v>
      </c>
      <c r="AT1757">
        <v>4.74</v>
      </c>
      <c r="AU1757" t="s">
        <v>23</v>
      </c>
      <c r="AV1757">
        <v>1</v>
      </c>
      <c r="AW1757">
        <v>2</v>
      </c>
      <c r="AX1757">
        <v>382002925</v>
      </c>
      <c r="AY1757">
        <v>1</v>
      </c>
      <c r="AZ1757">
        <v>0</v>
      </c>
      <c r="BA1757">
        <v>1757</v>
      </c>
      <c r="BB1757">
        <v>1</v>
      </c>
      <c r="BC1757">
        <v>0</v>
      </c>
      <c r="BD1757">
        <v>0</v>
      </c>
      <c r="BE1757">
        <v>0</v>
      </c>
      <c r="BF1757">
        <v>0</v>
      </c>
      <c r="BG1757">
        <v>0</v>
      </c>
      <c r="BH1757">
        <v>0</v>
      </c>
      <c r="BI1757">
        <v>0</v>
      </c>
      <c r="BJ1757">
        <v>0</v>
      </c>
      <c r="BK1757">
        <v>6298.5119999999997</v>
      </c>
      <c r="BL1757">
        <v>3257.4702000000002</v>
      </c>
      <c r="BM1757">
        <v>0</v>
      </c>
      <c r="BN1757">
        <v>0</v>
      </c>
      <c r="BO1757">
        <v>4.74</v>
      </c>
      <c r="BP1757">
        <v>1</v>
      </c>
      <c r="BQ1757">
        <v>0</v>
      </c>
      <c r="BR1757">
        <v>5416.7203200000004</v>
      </c>
      <c r="BS1757">
        <v>2801.4243720000004</v>
      </c>
      <c r="BT1757">
        <v>0</v>
      </c>
      <c r="BU1757">
        <v>0</v>
      </c>
      <c r="BV1757">
        <v>4.0764000000000005</v>
      </c>
      <c r="BW1757">
        <v>1</v>
      </c>
      <c r="CV1757">
        <v>0</v>
      </c>
      <c r="CW1757">
        <f>ROUND(Y1757*Source!I620*DO1757,7)</f>
        <v>4.0763999999999996</v>
      </c>
      <c r="CX1757">
        <f>ROUND(Y1757*Source!I620,7)</f>
        <v>4.0763999999999996</v>
      </c>
      <c r="CY1757">
        <f>AB1757</f>
        <v>1328.8</v>
      </c>
      <c r="CZ1757">
        <f>AF1757</f>
        <v>1328.8</v>
      </c>
      <c r="DA1757">
        <f>AJ1757</f>
        <v>1</v>
      </c>
      <c r="DB1757">
        <f>ROUND((ROUND(AT1757*CZ1757,2)*ROUND(0.86,7)),6)</f>
        <v>5416.7186000000002</v>
      </c>
      <c r="DC1757">
        <f>ROUND((ROUND(AT1757*AG1757,2)*ROUND(0.86,7)),6)</f>
        <v>2801.4241999999999</v>
      </c>
      <c r="DD1757" t="s">
        <v>3</v>
      </c>
      <c r="DE1757" t="s">
        <v>3</v>
      </c>
      <c r="DF1757">
        <f>ROUND(ROUND(AE1757,2)*CX1757,2)</f>
        <v>0</v>
      </c>
      <c r="DG1757">
        <f t="shared" ref="DG1757:DG1772" si="960">ROUND(ROUND(AF1757,2)*CX1757,2)</f>
        <v>5416.72</v>
      </c>
      <c r="DH1757">
        <f t="shared" si="949"/>
        <v>2801.42</v>
      </c>
      <c r="DI1757">
        <f t="shared" si="950"/>
        <v>0</v>
      </c>
      <c r="DJ1757">
        <f>DG1757+DH1757</f>
        <v>8218.14</v>
      </c>
      <c r="DK1757">
        <v>1</v>
      </c>
      <c r="DL1757" t="s">
        <v>1041</v>
      </c>
      <c r="DM1757">
        <v>5</v>
      </c>
      <c r="DN1757" t="s">
        <v>1034</v>
      </c>
      <c r="DO1757">
        <v>1</v>
      </c>
    </row>
    <row r="1758" spans="1:119" x14ac:dyDescent="0.25">
      <c r="A1758">
        <f>ROW(Source!A620)</f>
        <v>620</v>
      </c>
      <c r="B1758">
        <v>381997917</v>
      </c>
      <c r="C1758">
        <v>382002904</v>
      </c>
      <c r="D1758">
        <v>342713938</v>
      </c>
      <c r="E1758">
        <v>1</v>
      </c>
      <c r="F1758">
        <v>1</v>
      </c>
      <c r="G1758">
        <v>1</v>
      </c>
      <c r="H1758">
        <v>3</v>
      </c>
      <c r="I1758" t="s">
        <v>1049</v>
      </c>
      <c r="J1758" t="s">
        <v>1050</v>
      </c>
      <c r="K1758" t="s">
        <v>1051</v>
      </c>
      <c r="L1758">
        <v>1348</v>
      </c>
      <c r="N1758">
        <v>1009</v>
      </c>
      <c r="O1758" t="s">
        <v>846</v>
      </c>
      <c r="P1758" t="s">
        <v>846</v>
      </c>
      <c r="Q1758">
        <v>1000</v>
      </c>
      <c r="W1758">
        <v>0</v>
      </c>
      <c r="X1758">
        <v>1693858356</v>
      </c>
      <c r="Y1758">
        <f t="shared" ref="Y1758:Y1769" si="961">(AT1758*ROUND(0,7))</f>
        <v>0</v>
      </c>
      <c r="AA1758">
        <v>130422.57</v>
      </c>
      <c r="AB1758">
        <v>0</v>
      </c>
      <c r="AC1758">
        <v>0</v>
      </c>
      <c r="AD1758">
        <v>0</v>
      </c>
      <c r="AE1758">
        <v>116448.72</v>
      </c>
      <c r="AF1758">
        <v>0</v>
      </c>
      <c r="AG1758">
        <v>0</v>
      </c>
      <c r="AH1758">
        <v>0</v>
      </c>
      <c r="AI1758">
        <v>1.1200000000000001</v>
      </c>
      <c r="AJ1758">
        <v>1</v>
      </c>
      <c r="AK1758">
        <v>1</v>
      </c>
      <c r="AL1758">
        <v>1</v>
      </c>
      <c r="AM1758">
        <v>2</v>
      </c>
      <c r="AN1758">
        <v>0</v>
      </c>
      <c r="AO1758">
        <v>0</v>
      </c>
      <c r="AP1758">
        <v>1</v>
      </c>
      <c r="AQ1758">
        <v>1</v>
      </c>
      <c r="AR1758">
        <v>0</v>
      </c>
      <c r="AS1758" t="s">
        <v>3</v>
      </c>
      <c r="AT1758">
        <v>2.3999999999999998E-3</v>
      </c>
      <c r="AU1758" t="s">
        <v>14</v>
      </c>
      <c r="AV1758">
        <v>0</v>
      </c>
      <c r="AW1758">
        <v>2</v>
      </c>
      <c r="AX1758">
        <v>382002926</v>
      </c>
      <c r="AY1758">
        <v>1</v>
      </c>
      <c r="AZ1758">
        <v>0</v>
      </c>
      <c r="BA1758">
        <v>1758</v>
      </c>
      <c r="BB1758">
        <v>1</v>
      </c>
      <c r="BC1758">
        <v>0</v>
      </c>
      <c r="BD1758">
        <v>0</v>
      </c>
      <c r="BE1758">
        <v>0</v>
      </c>
      <c r="BF1758">
        <v>0</v>
      </c>
      <c r="BG1758">
        <v>0</v>
      </c>
      <c r="BH1758">
        <v>0</v>
      </c>
      <c r="BI1758">
        <v>0</v>
      </c>
      <c r="BJ1758">
        <v>279.47692799999999</v>
      </c>
      <c r="BK1758">
        <v>0</v>
      </c>
      <c r="BL1758">
        <v>0</v>
      </c>
      <c r="BM1758">
        <v>0</v>
      </c>
      <c r="BN1758">
        <v>0</v>
      </c>
      <c r="BO1758">
        <v>0</v>
      </c>
      <c r="BP1758">
        <v>1</v>
      </c>
      <c r="BQ1758">
        <v>0</v>
      </c>
      <c r="BR1758">
        <v>0</v>
      </c>
      <c r="BS1758">
        <v>0</v>
      </c>
      <c r="BT1758">
        <v>0</v>
      </c>
      <c r="BU1758">
        <v>0</v>
      </c>
      <c r="BV1758">
        <v>0</v>
      </c>
      <c r="BW1758">
        <v>0</v>
      </c>
      <c r="CV1758">
        <v>0</v>
      </c>
      <c r="CW1758">
        <v>0</v>
      </c>
      <c r="CX1758">
        <f>ROUND(Y1758*Source!I620,7)</f>
        <v>0</v>
      </c>
      <c r="CY1758">
        <f t="shared" ref="CY1758:CY1770" si="962">AA1758</f>
        <v>130422.57</v>
      </c>
      <c r="CZ1758">
        <f t="shared" ref="CZ1758:CZ1770" si="963">AE1758</f>
        <v>116448.72</v>
      </c>
      <c r="DA1758">
        <f t="shared" ref="DA1758:DA1770" si="964">AI1758</f>
        <v>1.1200000000000001</v>
      </c>
      <c r="DB1758">
        <f t="shared" ref="DB1758:DB1769" si="965">ROUND((ROUND(AT1758*CZ1758,2)*ROUND(0,7)),6)</f>
        <v>0</v>
      </c>
      <c r="DC1758">
        <f t="shared" ref="DC1758:DC1769" si="966">ROUND((ROUND(AT1758*AG1758,2)*ROUND(0,7)),6)</f>
        <v>0</v>
      </c>
      <c r="DD1758" t="s">
        <v>3</v>
      </c>
      <c r="DE1758" t="s">
        <v>3</v>
      </c>
      <c r="DF1758">
        <f t="shared" ref="DF1758:DF1769" si="967">ROUND(ROUND(AE1758*AI1758,2)*CX1758,2)</f>
        <v>0</v>
      </c>
      <c r="DG1758">
        <f t="shared" si="960"/>
        <v>0</v>
      </c>
      <c r="DH1758">
        <f t="shared" si="949"/>
        <v>0</v>
      </c>
      <c r="DI1758">
        <f t="shared" si="950"/>
        <v>0</v>
      </c>
      <c r="DJ1758">
        <f t="shared" ref="DJ1758:DJ1770" si="968">DF1758</f>
        <v>0</v>
      </c>
      <c r="DK1758">
        <v>0</v>
      </c>
      <c r="DL1758" t="s">
        <v>3</v>
      </c>
      <c r="DM1758">
        <v>0</v>
      </c>
      <c r="DN1758" t="s">
        <v>3</v>
      </c>
      <c r="DO1758">
        <v>0</v>
      </c>
    </row>
    <row r="1759" spans="1:119" x14ac:dyDescent="0.25">
      <c r="A1759">
        <f>ROW(Source!A620)</f>
        <v>620</v>
      </c>
      <c r="B1759">
        <v>381997917</v>
      </c>
      <c r="C1759">
        <v>382002904</v>
      </c>
      <c r="D1759">
        <v>342714150</v>
      </c>
      <c r="E1759">
        <v>1</v>
      </c>
      <c r="F1759">
        <v>1</v>
      </c>
      <c r="G1759">
        <v>1</v>
      </c>
      <c r="H1759">
        <v>3</v>
      </c>
      <c r="I1759" t="s">
        <v>1115</v>
      </c>
      <c r="J1759" t="s">
        <v>1116</v>
      </c>
      <c r="K1759" t="s">
        <v>1117</v>
      </c>
      <c r="L1759">
        <v>1346</v>
      </c>
      <c r="N1759">
        <v>1009</v>
      </c>
      <c r="O1759" t="s">
        <v>1055</v>
      </c>
      <c r="P1759" t="s">
        <v>1055</v>
      </c>
      <c r="Q1759">
        <v>1</v>
      </c>
      <c r="W1759">
        <v>0</v>
      </c>
      <c r="X1759">
        <v>547813963</v>
      </c>
      <c r="Y1759">
        <f t="shared" si="961"/>
        <v>0</v>
      </c>
      <c r="AA1759">
        <v>372.24</v>
      </c>
      <c r="AB1759">
        <v>0</v>
      </c>
      <c r="AC1759">
        <v>0</v>
      </c>
      <c r="AD1759">
        <v>0</v>
      </c>
      <c r="AE1759">
        <v>284.14999999999998</v>
      </c>
      <c r="AF1759">
        <v>0</v>
      </c>
      <c r="AG1759">
        <v>0</v>
      </c>
      <c r="AH1759">
        <v>0</v>
      </c>
      <c r="AI1759">
        <v>1.31</v>
      </c>
      <c r="AJ1759">
        <v>1</v>
      </c>
      <c r="AK1759">
        <v>1</v>
      </c>
      <c r="AL1759">
        <v>1</v>
      </c>
      <c r="AM1759">
        <v>2</v>
      </c>
      <c r="AN1759">
        <v>0</v>
      </c>
      <c r="AO1759">
        <v>0</v>
      </c>
      <c r="AP1759">
        <v>1</v>
      </c>
      <c r="AQ1759">
        <v>1</v>
      </c>
      <c r="AR1759">
        <v>0</v>
      </c>
      <c r="AS1759" t="s">
        <v>3</v>
      </c>
      <c r="AT1759">
        <v>4.0000000000000001E-3</v>
      </c>
      <c r="AU1759" t="s">
        <v>14</v>
      </c>
      <c r="AV1759">
        <v>0</v>
      </c>
      <c r="AW1759">
        <v>2</v>
      </c>
      <c r="AX1759">
        <v>382002927</v>
      </c>
      <c r="AY1759">
        <v>1</v>
      </c>
      <c r="AZ1759">
        <v>0</v>
      </c>
      <c r="BA1759">
        <v>1759</v>
      </c>
      <c r="BB1759">
        <v>1</v>
      </c>
      <c r="BC1759">
        <v>0</v>
      </c>
      <c r="BD1759">
        <v>0</v>
      </c>
      <c r="BE1759">
        <v>0</v>
      </c>
      <c r="BF1759">
        <v>0</v>
      </c>
      <c r="BG1759">
        <v>0</v>
      </c>
      <c r="BH1759">
        <v>0</v>
      </c>
      <c r="BI1759">
        <v>0</v>
      </c>
      <c r="BJ1759">
        <v>1.1365999999999998</v>
      </c>
      <c r="BK1759">
        <v>0</v>
      </c>
      <c r="BL1759">
        <v>0</v>
      </c>
      <c r="BM1759">
        <v>0</v>
      </c>
      <c r="BN1759">
        <v>0</v>
      </c>
      <c r="BO1759">
        <v>0</v>
      </c>
      <c r="BP1759">
        <v>1</v>
      </c>
      <c r="BQ1759">
        <v>0</v>
      </c>
      <c r="BR1759">
        <v>0</v>
      </c>
      <c r="BS1759">
        <v>0</v>
      </c>
      <c r="BT1759">
        <v>0</v>
      </c>
      <c r="BU1759">
        <v>0</v>
      </c>
      <c r="BV1759">
        <v>0</v>
      </c>
      <c r="BW1759">
        <v>0</v>
      </c>
      <c r="CV1759">
        <v>0</v>
      </c>
      <c r="CW1759">
        <v>0</v>
      </c>
      <c r="CX1759">
        <f>ROUND(Y1759*Source!I620,7)</f>
        <v>0</v>
      </c>
      <c r="CY1759">
        <f t="shared" si="962"/>
        <v>372.24</v>
      </c>
      <c r="CZ1759">
        <f t="shared" si="963"/>
        <v>284.14999999999998</v>
      </c>
      <c r="DA1759">
        <f t="shared" si="964"/>
        <v>1.31</v>
      </c>
      <c r="DB1759">
        <f t="shared" si="965"/>
        <v>0</v>
      </c>
      <c r="DC1759">
        <f t="shared" si="966"/>
        <v>0</v>
      </c>
      <c r="DD1759" t="s">
        <v>3</v>
      </c>
      <c r="DE1759" t="s">
        <v>3</v>
      </c>
      <c r="DF1759">
        <f t="shared" si="967"/>
        <v>0</v>
      </c>
      <c r="DG1759">
        <f t="shared" si="960"/>
        <v>0</v>
      </c>
      <c r="DH1759">
        <f t="shared" si="949"/>
        <v>0</v>
      </c>
      <c r="DI1759">
        <f t="shared" si="950"/>
        <v>0</v>
      </c>
      <c r="DJ1759">
        <f t="shared" si="968"/>
        <v>0</v>
      </c>
      <c r="DK1759">
        <v>0</v>
      </c>
      <c r="DL1759" t="s">
        <v>3</v>
      </c>
      <c r="DM1759">
        <v>0</v>
      </c>
      <c r="DN1759" t="s">
        <v>3</v>
      </c>
      <c r="DO1759">
        <v>0</v>
      </c>
    </row>
    <row r="1760" spans="1:119" x14ac:dyDescent="0.25">
      <c r="A1760">
        <f>ROW(Source!A620)</f>
        <v>620</v>
      </c>
      <c r="B1760">
        <v>381997917</v>
      </c>
      <c r="C1760">
        <v>382002904</v>
      </c>
      <c r="D1760">
        <v>342714206</v>
      </c>
      <c r="E1760">
        <v>1</v>
      </c>
      <c r="F1760">
        <v>1</v>
      </c>
      <c r="G1760">
        <v>1</v>
      </c>
      <c r="H1760">
        <v>3</v>
      </c>
      <c r="I1760" t="s">
        <v>1118</v>
      </c>
      <c r="J1760" t="s">
        <v>1119</v>
      </c>
      <c r="K1760" t="s">
        <v>1120</v>
      </c>
      <c r="L1760">
        <v>1346</v>
      </c>
      <c r="N1760">
        <v>1009</v>
      </c>
      <c r="O1760" t="s">
        <v>1055</v>
      </c>
      <c r="P1760" t="s">
        <v>1055</v>
      </c>
      <c r="Q1760">
        <v>1</v>
      </c>
      <c r="W1760">
        <v>0</v>
      </c>
      <c r="X1760">
        <v>721169884</v>
      </c>
      <c r="Y1760">
        <f t="shared" si="961"/>
        <v>0</v>
      </c>
      <c r="AA1760">
        <v>100.15</v>
      </c>
      <c r="AB1760">
        <v>0</v>
      </c>
      <c r="AC1760">
        <v>0</v>
      </c>
      <c r="AD1760">
        <v>0</v>
      </c>
      <c r="AE1760">
        <v>104.32</v>
      </c>
      <c r="AF1760">
        <v>0</v>
      </c>
      <c r="AG1760">
        <v>0</v>
      </c>
      <c r="AH1760">
        <v>0</v>
      </c>
      <c r="AI1760">
        <v>0.96</v>
      </c>
      <c r="AJ1760">
        <v>1</v>
      </c>
      <c r="AK1760">
        <v>1</v>
      </c>
      <c r="AL1760">
        <v>1</v>
      </c>
      <c r="AM1760">
        <v>2</v>
      </c>
      <c r="AN1760">
        <v>0</v>
      </c>
      <c r="AO1760">
        <v>0</v>
      </c>
      <c r="AP1760">
        <v>1</v>
      </c>
      <c r="AQ1760">
        <v>1</v>
      </c>
      <c r="AR1760">
        <v>0</v>
      </c>
      <c r="AS1760" t="s">
        <v>3</v>
      </c>
      <c r="AT1760">
        <v>2.3E-2</v>
      </c>
      <c r="AU1760" t="s">
        <v>14</v>
      </c>
      <c r="AV1760">
        <v>0</v>
      </c>
      <c r="AW1760">
        <v>2</v>
      </c>
      <c r="AX1760">
        <v>382002928</v>
      </c>
      <c r="AY1760">
        <v>1</v>
      </c>
      <c r="AZ1760">
        <v>0</v>
      </c>
      <c r="BA1760">
        <v>1760</v>
      </c>
      <c r="BB1760">
        <v>1</v>
      </c>
      <c r="BC1760">
        <v>0</v>
      </c>
      <c r="BD1760">
        <v>0</v>
      </c>
      <c r="BE1760">
        <v>0</v>
      </c>
      <c r="BF1760">
        <v>0</v>
      </c>
      <c r="BG1760">
        <v>0</v>
      </c>
      <c r="BH1760">
        <v>0</v>
      </c>
      <c r="BI1760">
        <v>0</v>
      </c>
      <c r="BJ1760">
        <v>2.3993599999999997</v>
      </c>
      <c r="BK1760">
        <v>0</v>
      </c>
      <c r="BL1760">
        <v>0</v>
      </c>
      <c r="BM1760">
        <v>0</v>
      </c>
      <c r="BN1760">
        <v>0</v>
      </c>
      <c r="BO1760">
        <v>0</v>
      </c>
      <c r="BP1760">
        <v>1</v>
      </c>
      <c r="BQ1760">
        <v>0</v>
      </c>
      <c r="BR1760">
        <v>0</v>
      </c>
      <c r="BS1760">
        <v>0</v>
      </c>
      <c r="BT1760">
        <v>0</v>
      </c>
      <c r="BU1760">
        <v>0</v>
      </c>
      <c r="BV1760">
        <v>0</v>
      </c>
      <c r="BW1760">
        <v>0</v>
      </c>
      <c r="CV1760">
        <v>0</v>
      </c>
      <c r="CW1760">
        <v>0</v>
      </c>
      <c r="CX1760">
        <f>ROUND(Y1760*Source!I620,7)</f>
        <v>0</v>
      </c>
      <c r="CY1760">
        <f t="shared" si="962"/>
        <v>100.15</v>
      </c>
      <c r="CZ1760">
        <f t="shared" si="963"/>
        <v>104.32</v>
      </c>
      <c r="DA1760">
        <f t="shared" si="964"/>
        <v>0.96</v>
      </c>
      <c r="DB1760">
        <f t="shared" si="965"/>
        <v>0</v>
      </c>
      <c r="DC1760">
        <f t="shared" si="966"/>
        <v>0</v>
      </c>
      <c r="DD1760" t="s">
        <v>3</v>
      </c>
      <c r="DE1760" t="s">
        <v>3</v>
      </c>
      <c r="DF1760">
        <f t="shared" si="967"/>
        <v>0</v>
      </c>
      <c r="DG1760">
        <f t="shared" si="960"/>
        <v>0</v>
      </c>
      <c r="DH1760">
        <f t="shared" si="949"/>
        <v>0</v>
      </c>
      <c r="DI1760">
        <f t="shared" si="950"/>
        <v>0</v>
      </c>
      <c r="DJ1760">
        <f t="shared" si="968"/>
        <v>0</v>
      </c>
      <c r="DK1760">
        <v>0</v>
      </c>
      <c r="DL1760" t="s">
        <v>3</v>
      </c>
      <c r="DM1760">
        <v>0</v>
      </c>
      <c r="DN1760" t="s">
        <v>3</v>
      </c>
      <c r="DO1760">
        <v>0</v>
      </c>
    </row>
    <row r="1761" spans="1:119" x14ac:dyDescent="0.25">
      <c r="A1761">
        <f>ROW(Source!A620)</f>
        <v>620</v>
      </c>
      <c r="B1761">
        <v>381997917</v>
      </c>
      <c r="C1761">
        <v>382002904</v>
      </c>
      <c r="D1761">
        <v>342715892</v>
      </c>
      <c r="E1761">
        <v>1</v>
      </c>
      <c r="F1761">
        <v>1</v>
      </c>
      <c r="G1761">
        <v>1</v>
      </c>
      <c r="H1761">
        <v>3</v>
      </c>
      <c r="I1761" t="s">
        <v>1091</v>
      </c>
      <c r="J1761" t="s">
        <v>1092</v>
      </c>
      <c r="K1761" t="s">
        <v>1093</v>
      </c>
      <c r="L1761">
        <v>1301</v>
      </c>
      <c r="N1761">
        <v>1003</v>
      </c>
      <c r="O1761" t="s">
        <v>880</v>
      </c>
      <c r="P1761" t="s">
        <v>880</v>
      </c>
      <c r="Q1761">
        <v>1</v>
      </c>
      <c r="W1761">
        <v>0</v>
      </c>
      <c r="X1761">
        <v>-1934298816</v>
      </c>
      <c r="Y1761">
        <f t="shared" si="961"/>
        <v>0</v>
      </c>
      <c r="AA1761">
        <v>3.47</v>
      </c>
      <c r="AB1761">
        <v>0</v>
      </c>
      <c r="AC1761">
        <v>0</v>
      </c>
      <c r="AD1761">
        <v>0</v>
      </c>
      <c r="AE1761">
        <v>2.27</v>
      </c>
      <c r="AF1761">
        <v>0</v>
      </c>
      <c r="AG1761">
        <v>0</v>
      </c>
      <c r="AH1761">
        <v>0</v>
      </c>
      <c r="AI1761">
        <v>1.53</v>
      </c>
      <c r="AJ1761">
        <v>1</v>
      </c>
      <c r="AK1761">
        <v>1</v>
      </c>
      <c r="AL1761">
        <v>1</v>
      </c>
      <c r="AM1761">
        <v>2</v>
      </c>
      <c r="AN1761">
        <v>0</v>
      </c>
      <c r="AO1761">
        <v>0</v>
      </c>
      <c r="AP1761">
        <v>1</v>
      </c>
      <c r="AQ1761">
        <v>1</v>
      </c>
      <c r="AR1761">
        <v>0</v>
      </c>
      <c r="AS1761" t="s">
        <v>3</v>
      </c>
      <c r="AT1761">
        <v>4</v>
      </c>
      <c r="AU1761" t="s">
        <v>14</v>
      </c>
      <c r="AV1761">
        <v>0</v>
      </c>
      <c r="AW1761">
        <v>2</v>
      </c>
      <c r="AX1761">
        <v>382002929</v>
      </c>
      <c r="AY1761">
        <v>1</v>
      </c>
      <c r="AZ1761">
        <v>0</v>
      </c>
      <c r="BA1761">
        <v>1761</v>
      </c>
      <c r="BB1761">
        <v>1</v>
      </c>
      <c r="BC1761">
        <v>0</v>
      </c>
      <c r="BD1761">
        <v>0</v>
      </c>
      <c r="BE1761">
        <v>0</v>
      </c>
      <c r="BF1761">
        <v>0</v>
      </c>
      <c r="BG1761">
        <v>0</v>
      </c>
      <c r="BH1761">
        <v>0</v>
      </c>
      <c r="BI1761">
        <v>0</v>
      </c>
      <c r="BJ1761">
        <v>9.08</v>
      </c>
      <c r="BK1761">
        <v>0</v>
      </c>
      <c r="BL1761">
        <v>0</v>
      </c>
      <c r="BM1761">
        <v>0</v>
      </c>
      <c r="BN1761">
        <v>0</v>
      </c>
      <c r="BO1761">
        <v>0</v>
      </c>
      <c r="BP1761">
        <v>1</v>
      </c>
      <c r="BQ1761">
        <v>0</v>
      </c>
      <c r="BR1761">
        <v>0</v>
      </c>
      <c r="BS1761">
        <v>0</v>
      </c>
      <c r="BT1761">
        <v>0</v>
      </c>
      <c r="BU1761">
        <v>0</v>
      </c>
      <c r="BV1761">
        <v>0</v>
      </c>
      <c r="BW1761">
        <v>0</v>
      </c>
      <c r="CV1761">
        <v>0</v>
      </c>
      <c r="CW1761">
        <v>0</v>
      </c>
      <c r="CX1761">
        <f>ROUND(Y1761*Source!I620,7)</f>
        <v>0</v>
      </c>
      <c r="CY1761">
        <f t="shared" si="962"/>
        <v>3.47</v>
      </c>
      <c r="CZ1761">
        <f t="shared" si="963"/>
        <v>2.27</v>
      </c>
      <c r="DA1761">
        <f t="shared" si="964"/>
        <v>1.53</v>
      </c>
      <c r="DB1761">
        <f t="shared" si="965"/>
        <v>0</v>
      </c>
      <c r="DC1761">
        <f t="shared" si="966"/>
        <v>0</v>
      </c>
      <c r="DD1761" t="s">
        <v>3</v>
      </c>
      <c r="DE1761" t="s">
        <v>3</v>
      </c>
      <c r="DF1761">
        <f t="shared" si="967"/>
        <v>0</v>
      </c>
      <c r="DG1761">
        <f t="shared" si="960"/>
        <v>0</v>
      </c>
      <c r="DH1761">
        <f t="shared" si="949"/>
        <v>0</v>
      </c>
      <c r="DI1761">
        <f t="shared" si="950"/>
        <v>0</v>
      </c>
      <c r="DJ1761">
        <f t="shared" si="968"/>
        <v>0</v>
      </c>
      <c r="DK1761">
        <v>0</v>
      </c>
      <c r="DL1761" t="s">
        <v>3</v>
      </c>
      <c r="DM1761">
        <v>0</v>
      </c>
      <c r="DN1761" t="s">
        <v>3</v>
      </c>
      <c r="DO1761">
        <v>0</v>
      </c>
    </row>
    <row r="1762" spans="1:119" x14ac:dyDescent="0.25">
      <c r="A1762">
        <f>ROW(Source!A620)</f>
        <v>620</v>
      </c>
      <c r="B1762">
        <v>381997917</v>
      </c>
      <c r="C1762">
        <v>382002904</v>
      </c>
      <c r="D1762">
        <v>342725815</v>
      </c>
      <c r="E1762">
        <v>1</v>
      </c>
      <c r="F1762">
        <v>1</v>
      </c>
      <c r="G1762">
        <v>1</v>
      </c>
      <c r="H1762">
        <v>3</v>
      </c>
      <c r="I1762" t="s">
        <v>1072</v>
      </c>
      <c r="J1762" t="s">
        <v>1073</v>
      </c>
      <c r="K1762" t="s">
        <v>1074</v>
      </c>
      <c r="L1762">
        <v>1348</v>
      </c>
      <c r="N1762">
        <v>1009</v>
      </c>
      <c r="O1762" t="s">
        <v>846</v>
      </c>
      <c r="P1762" t="s">
        <v>846</v>
      </c>
      <c r="Q1762">
        <v>1000</v>
      </c>
      <c r="W1762">
        <v>0</v>
      </c>
      <c r="X1762">
        <v>704066739</v>
      </c>
      <c r="Y1762">
        <f t="shared" si="961"/>
        <v>0</v>
      </c>
      <c r="AA1762">
        <v>1260110.04</v>
      </c>
      <c r="AB1762">
        <v>0</v>
      </c>
      <c r="AC1762">
        <v>0</v>
      </c>
      <c r="AD1762">
        <v>0</v>
      </c>
      <c r="AE1762">
        <v>1050091.7</v>
      </c>
      <c r="AF1762">
        <v>0</v>
      </c>
      <c r="AG1762">
        <v>0</v>
      </c>
      <c r="AH1762">
        <v>0</v>
      </c>
      <c r="AI1762">
        <v>1.2</v>
      </c>
      <c r="AJ1762">
        <v>1</v>
      </c>
      <c r="AK1762">
        <v>1</v>
      </c>
      <c r="AL1762">
        <v>1</v>
      </c>
      <c r="AM1762">
        <v>2</v>
      </c>
      <c r="AN1762">
        <v>0</v>
      </c>
      <c r="AO1762">
        <v>0</v>
      </c>
      <c r="AP1762">
        <v>1</v>
      </c>
      <c r="AQ1762">
        <v>1</v>
      </c>
      <c r="AR1762">
        <v>0</v>
      </c>
      <c r="AS1762" t="s">
        <v>3</v>
      </c>
      <c r="AT1762">
        <v>2.0000000000000002E-5</v>
      </c>
      <c r="AU1762" t="s">
        <v>14</v>
      </c>
      <c r="AV1762">
        <v>0</v>
      </c>
      <c r="AW1762">
        <v>2</v>
      </c>
      <c r="AX1762">
        <v>382002930</v>
      </c>
      <c r="AY1762">
        <v>1</v>
      </c>
      <c r="AZ1762">
        <v>0</v>
      </c>
      <c r="BA1762">
        <v>1762</v>
      </c>
      <c r="BB1762">
        <v>1</v>
      </c>
      <c r="BC1762">
        <v>0</v>
      </c>
      <c r="BD1762">
        <v>0</v>
      </c>
      <c r="BE1762">
        <v>0</v>
      </c>
      <c r="BF1762">
        <v>0</v>
      </c>
      <c r="BG1762">
        <v>0</v>
      </c>
      <c r="BH1762">
        <v>0</v>
      </c>
      <c r="BI1762">
        <v>0</v>
      </c>
      <c r="BJ1762">
        <v>21.001834000000002</v>
      </c>
      <c r="BK1762">
        <v>0</v>
      </c>
      <c r="BL1762">
        <v>0</v>
      </c>
      <c r="BM1762">
        <v>0</v>
      </c>
      <c r="BN1762">
        <v>0</v>
      </c>
      <c r="BO1762">
        <v>0</v>
      </c>
      <c r="BP1762">
        <v>1</v>
      </c>
      <c r="BQ1762">
        <v>0</v>
      </c>
      <c r="BR1762">
        <v>0</v>
      </c>
      <c r="BS1762">
        <v>0</v>
      </c>
      <c r="BT1762">
        <v>0</v>
      </c>
      <c r="BU1762">
        <v>0</v>
      </c>
      <c r="BV1762">
        <v>0</v>
      </c>
      <c r="BW1762">
        <v>0</v>
      </c>
      <c r="CV1762">
        <v>0</v>
      </c>
      <c r="CW1762">
        <v>0</v>
      </c>
      <c r="CX1762">
        <f>ROUND(Y1762*Source!I620,7)</f>
        <v>0</v>
      </c>
      <c r="CY1762">
        <f t="shared" si="962"/>
        <v>1260110.04</v>
      </c>
      <c r="CZ1762">
        <f t="shared" si="963"/>
        <v>1050091.7</v>
      </c>
      <c r="DA1762">
        <f t="shared" si="964"/>
        <v>1.2</v>
      </c>
      <c r="DB1762">
        <f t="shared" si="965"/>
        <v>0</v>
      </c>
      <c r="DC1762">
        <f t="shared" si="966"/>
        <v>0</v>
      </c>
      <c r="DD1762" t="s">
        <v>3</v>
      </c>
      <c r="DE1762" t="s">
        <v>3</v>
      </c>
      <c r="DF1762">
        <f t="shared" si="967"/>
        <v>0</v>
      </c>
      <c r="DG1762">
        <f t="shared" si="960"/>
        <v>0</v>
      </c>
      <c r="DH1762">
        <f t="shared" si="949"/>
        <v>0</v>
      </c>
      <c r="DI1762">
        <f t="shared" si="950"/>
        <v>0</v>
      </c>
      <c r="DJ1762">
        <f t="shared" si="968"/>
        <v>0</v>
      </c>
      <c r="DK1762">
        <v>0</v>
      </c>
      <c r="DL1762" t="s">
        <v>3</v>
      </c>
      <c r="DM1762">
        <v>0</v>
      </c>
      <c r="DN1762" t="s">
        <v>3</v>
      </c>
      <c r="DO1762">
        <v>0</v>
      </c>
    </row>
    <row r="1763" spans="1:119" x14ac:dyDescent="0.25">
      <c r="A1763">
        <f>ROW(Source!A620)</f>
        <v>620</v>
      </c>
      <c r="B1763">
        <v>381997917</v>
      </c>
      <c r="C1763">
        <v>382002904</v>
      </c>
      <c r="D1763">
        <v>342725859</v>
      </c>
      <c r="E1763">
        <v>1</v>
      </c>
      <c r="F1763">
        <v>1</v>
      </c>
      <c r="G1763">
        <v>1</v>
      </c>
      <c r="H1763">
        <v>3</v>
      </c>
      <c r="I1763" t="s">
        <v>1052</v>
      </c>
      <c r="J1763" t="s">
        <v>1053</v>
      </c>
      <c r="K1763" t="s">
        <v>1054</v>
      </c>
      <c r="L1763">
        <v>1346</v>
      </c>
      <c r="N1763">
        <v>1009</v>
      </c>
      <c r="O1763" t="s">
        <v>1055</v>
      </c>
      <c r="P1763" t="s">
        <v>1055</v>
      </c>
      <c r="Q1763">
        <v>1</v>
      </c>
      <c r="W1763">
        <v>0</v>
      </c>
      <c r="X1763">
        <v>1388162880</v>
      </c>
      <c r="Y1763">
        <f t="shared" si="961"/>
        <v>0</v>
      </c>
      <c r="AA1763">
        <v>1400.99</v>
      </c>
      <c r="AB1763">
        <v>0</v>
      </c>
      <c r="AC1763">
        <v>0</v>
      </c>
      <c r="AD1763">
        <v>0</v>
      </c>
      <c r="AE1763">
        <v>870.18</v>
      </c>
      <c r="AF1763">
        <v>0</v>
      </c>
      <c r="AG1763">
        <v>0</v>
      </c>
      <c r="AH1763">
        <v>0</v>
      </c>
      <c r="AI1763">
        <v>1.61</v>
      </c>
      <c r="AJ1763">
        <v>1</v>
      </c>
      <c r="AK1763">
        <v>1</v>
      </c>
      <c r="AL1763">
        <v>1</v>
      </c>
      <c r="AM1763">
        <v>2</v>
      </c>
      <c r="AN1763">
        <v>0</v>
      </c>
      <c r="AO1763">
        <v>0</v>
      </c>
      <c r="AP1763">
        <v>1</v>
      </c>
      <c r="AQ1763">
        <v>1</v>
      </c>
      <c r="AR1763">
        <v>0</v>
      </c>
      <c r="AS1763" t="s">
        <v>3</v>
      </c>
      <c r="AT1763">
        <v>0.5</v>
      </c>
      <c r="AU1763" t="s">
        <v>14</v>
      </c>
      <c r="AV1763">
        <v>0</v>
      </c>
      <c r="AW1763">
        <v>2</v>
      </c>
      <c r="AX1763">
        <v>382002931</v>
      </c>
      <c r="AY1763">
        <v>1</v>
      </c>
      <c r="AZ1763">
        <v>0</v>
      </c>
      <c r="BA1763">
        <v>1763</v>
      </c>
      <c r="BB1763">
        <v>1</v>
      </c>
      <c r="BC1763">
        <v>0</v>
      </c>
      <c r="BD1763">
        <v>0</v>
      </c>
      <c r="BE1763">
        <v>0</v>
      </c>
      <c r="BF1763">
        <v>0</v>
      </c>
      <c r="BG1763">
        <v>0</v>
      </c>
      <c r="BH1763">
        <v>0</v>
      </c>
      <c r="BI1763">
        <v>0</v>
      </c>
      <c r="BJ1763">
        <v>435.09</v>
      </c>
      <c r="BK1763">
        <v>0</v>
      </c>
      <c r="BL1763">
        <v>0</v>
      </c>
      <c r="BM1763">
        <v>0</v>
      </c>
      <c r="BN1763">
        <v>0</v>
      </c>
      <c r="BO1763">
        <v>0</v>
      </c>
      <c r="BP1763">
        <v>1</v>
      </c>
      <c r="BQ1763">
        <v>0</v>
      </c>
      <c r="BR1763">
        <v>0</v>
      </c>
      <c r="BS1763">
        <v>0</v>
      </c>
      <c r="BT1763">
        <v>0</v>
      </c>
      <c r="BU1763">
        <v>0</v>
      </c>
      <c r="BV1763">
        <v>0</v>
      </c>
      <c r="BW1763">
        <v>0</v>
      </c>
      <c r="CV1763">
        <v>0</v>
      </c>
      <c r="CW1763">
        <v>0</v>
      </c>
      <c r="CX1763">
        <f>ROUND(Y1763*Source!I620,7)</f>
        <v>0</v>
      </c>
      <c r="CY1763">
        <f t="shared" si="962"/>
        <v>1400.99</v>
      </c>
      <c r="CZ1763">
        <f t="shared" si="963"/>
        <v>870.18</v>
      </c>
      <c r="DA1763">
        <f t="shared" si="964"/>
        <v>1.61</v>
      </c>
      <c r="DB1763">
        <f t="shared" si="965"/>
        <v>0</v>
      </c>
      <c r="DC1763">
        <f t="shared" si="966"/>
        <v>0</v>
      </c>
      <c r="DD1763" t="s">
        <v>3</v>
      </c>
      <c r="DE1763" t="s">
        <v>3</v>
      </c>
      <c r="DF1763">
        <f t="shared" si="967"/>
        <v>0</v>
      </c>
      <c r="DG1763">
        <f t="shared" si="960"/>
        <v>0</v>
      </c>
      <c r="DH1763">
        <f t="shared" si="949"/>
        <v>0</v>
      </c>
      <c r="DI1763">
        <f t="shared" si="950"/>
        <v>0</v>
      </c>
      <c r="DJ1763">
        <f t="shared" si="968"/>
        <v>0</v>
      </c>
      <c r="DK1763">
        <v>0</v>
      </c>
      <c r="DL1763" t="s">
        <v>3</v>
      </c>
      <c r="DM1763">
        <v>0</v>
      </c>
      <c r="DN1763" t="s">
        <v>3</v>
      </c>
      <c r="DO1763">
        <v>0</v>
      </c>
    </row>
    <row r="1764" spans="1:119" x14ac:dyDescent="0.25">
      <c r="A1764">
        <f>ROW(Source!A620)</f>
        <v>620</v>
      </c>
      <c r="B1764">
        <v>381997917</v>
      </c>
      <c r="C1764">
        <v>382002904</v>
      </c>
      <c r="D1764">
        <v>342725880</v>
      </c>
      <c r="E1764">
        <v>1</v>
      </c>
      <c r="F1764">
        <v>1</v>
      </c>
      <c r="G1764">
        <v>1</v>
      </c>
      <c r="H1764">
        <v>3</v>
      </c>
      <c r="I1764" t="s">
        <v>1152</v>
      </c>
      <c r="J1764" t="s">
        <v>1153</v>
      </c>
      <c r="K1764" t="s">
        <v>1154</v>
      </c>
      <c r="L1764">
        <v>1346</v>
      </c>
      <c r="N1764">
        <v>1009</v>
      </c>
      <c r="O1764" t="s">
        <v>1055</v>
      </c>
      <c r="P1764" t="s">
        <v>1055</v>
      </c>
      <c r="Q1764">
        <v>1</v>
      </c>
      <c r="W1764">
        <v>0</v>
      </c>
      <c r="X1764">
        <v>1695551565</v>
      </c>
      <c r="Y1764">
        <f t="shared" si="961"/>
        <v>0</v>
      </c>
      <c r="AA1764">
        <v>4083.68</v>
      </c>
      <c r="AB1764">
        <v>0</v>
      </c>
      <c r="AC1764">
        <v>0</v>
      </c>
      <c r="AD1764">
        <v>0</v>
      </c>
      <c r="AE1764">
        <v>2536.4499999999998</v>
      </c>
      <c r="AF1764">
        <v>0</v>
      </c>
      <c r="AG1764">
        <v>0</v>
      </c>
      <c r="AH1764">
        <v>0</v>
      </c>
      <c r="AI1764">
        <v>1.61</v>
      </c>
      <c r="AJ1764">
        <v>1</v>
      </c>
      <c r="AK1764">
        <v>1</v>
      </c>
      <c r="AL1764">
        <v>1</v>
      </c>
      <c r="AM1764">
        <v>2</v>
      </c>
      <c r="AN1764">
        <v>0</v>
      </c>
      <c r="AO1764">
        <v>0</v>
      </c>
      <c r="AP1764">
        <v>1</v>
      </c>
      <c r="AQ1764">
        <v>1</v>
      </c>
      <c r="AR1764">
        <v>0</v>
      </c>
      <c r="AS1764" t="s">
        <v>3</v>
      </c>
      <c r="AT1764">
        <v>0.01</v>
      </c>
      <c r="AU1764" t="s">
        <v>14</v>
      </c>
      <c r="AV1764">
        <v>0</v>
      </c>
      <c r="AW1764">
        <v>2</v>
      </c>
      <c r="AX1764">
        <v>382002932</v>
      </c>
      <c r="AY1764">
        <v>1</v>
      </c>
      <c r="AZ1764">
        <v>0</v>
      </c>
      <c r="BA1764">
        <v>1764</v>
      </c>
      <c r="BB1764">
        <v>1</v>
      </c>
      <c r="BC1764">
        <v>0</v>
      </c>
      <c r="BD1764">
        <v>0</v>
      </c>
      <c r="BE1764">
        <v>0</v>
      </c>
      <c r="BF1764">
        <v>0</v>
      </c>
      <c r="BG1764">
        <v>0</v>
      </c>
      <c r="BH1764">
        <v>0</v>
      </c>
      <c r="BI1764">
        <v>0</v>
      </c>
      <c r="BJ1764">
        <v>25.3645</v>
      </c>
      <c r="BK1764">
        <v>0</v>
      </c>
      <c r="BL1764">
        <v>0</v>
      </c>
      <c r="BM1764">
        <v>0</v>
      </c>
      <c r="BN1764">
        <v>0</v>
      </c>
      <c r="BO1764">
        <v>0</v>
      </c>
      <c r="BP1764">
        <v>1</v>
      </c>
      <c r="BQ1764">
        <v>0</v>
      </c>
      <c r="BR1764">
        <v>0</v>
      </c>
      <c r="BS1764">
        <v>0</v>
      </c>
      <c r="BT1764">
        <v>0</v>
      </c>
      <c r="BU1764">
        <v>0</v>
      </c>
      <c r="BV1764">
        <v>0</v>
      </c>
      <c r="BW1764">
        <v>0</v>
      </c>
      <c r="CV1764">
        <v>0</v>
      </c>
      <c r="CW1764">
        <v>0</v>
      </c>
      <c r="CX1764">
        <f>ROUND(Y1764*Source!I620,7)</f>
        <v>0</v>
      </c>
      <c r="CY1764">
        <f t="shared" si="962"/>
        <v>4083.68</v>
      </c>
      <c r="CZ1764">
        <f t="shared" si="963"/>
        <v>2536.4499999999998</v>
      </c>
      <c r="DA1764">
        <f t="shared" si="964"/>
        <v>1.61</v>
      </c>
      <c r="DB1764">
        <f t="shared" si="965"/>
        <v>0</v>
      </c>
      <c r="DC1764">
        <f t="shared" si="966"/>
        <v>0</v>
      </c>
      <c r="DD1764" t="s">
        <v>3</v>
      </c>
      <c r="DE1764" t="s">
        <v>3</v>
      </c>
      <c r="DF1764">
        <f t="shared" si="967"/>
        <v>0</v>
      </c>
      <c r="DG1764">
        <f t="shared" si="960"/>
        <v>0</v>
      </c>
      <c r="DH1764">
        <f t="shared" si="949"/>
        <v>0</v>
      </c>
      <c r="DI1764">
        <f t="shared" si="950"/>
        <v>0</v>
      </c>
      <c r="DJ1764">
        <f t="shared" si="968"/>
        <v>0</v>
      </c>
      <c r="DK1764">
        <v>0</v>
      </c>
      <c r="DL1764" t="s">
        <v>3</v>
      </c>
      <c r="DM1764">
        <v>0</v>
      </c>
      <c r="DN1764" t="s">
        <v>3</v>
      </c>
      <c r="DO1764">
        <v>0</v>
      </c>
    </row>
    <row r="1765" spans="1:119" x14ac:dyDescent="0.25">
      <c r="A1765">
        <f>ROW(Source!A620)</f>
        <v>620</v>
      </c>
      <c r="B1765">
        <v>381997917</v>
      </c>
      <c r="C1765">
        <v>382002904</v>
      </c>
      <c r="D1765">
        <v>342735355</v>
      </c>
      <c r="E1765">
        <v>1</v>
      </c>
      <c r="F1765">
        <v>1</v>
      </c>
      <c r="G1765">
        <v>1</v>
      </c>
      <c r="H1765">
        <v>3</v>
      </c>
      <c r="I1765" t="s">
        <v>1155</v>
      </c>
      <c r="J1765" t="s">
        <v>1156</v>
      </c>
      <c r="K1765" t="s">
        <v>1157</v>
      </c>
      <c r="L1765">
        <v>1346</v>
      </c>
      <c r="N1765">
        <v>1009</v>
      </c>
      <c r="O1765" t="s">
        <v>1055</v>
      </c>
      <c r="P1765" t="s">
        <v>1055</v>
      </c>
      <c r="Q1765">
        <v>1</v>
      </c>
      <c r="W1765">
        <v>0</v>
      </c>
      <c r="X1765">
        <v>-194942725</v>
      </c>
      <c r="Y1765">
        <f t="shared" si="961"/>
        <v>0</v>
      </c>
      <c r="AA1765">
        <v>2313.9</v>
      </c>
      <c r="AB1765">
        <v>0</v>
      </c>
      <c r="AC1765">
        <v>0</v>
      </c>
      <c r="AD1765">
        <v>0</v>
      </c>
      <c r="AE1765">
        <v>1928.25</v>
      </c>
      <c r="AF1765">
        <v>0</v>
      </c>
      <c r="AG1765">
        <v>0</v>
      </c>
      <c r="AH1765">
        <v>0</v>
      </c>
      <c r="AI1765">
        <v>1.2</v>
      </c>
      <c r="AJ1765">
        <v>1</v>
      </c>
      <c r="AK1765">
        <v>1</v>
      </c>
      <c r="AL1765">
        <v>1</v>
      </c>
      <c r="AM1765">
        <v>2</v>
      </c>
      <c r="AN1765">
        <v>0</v>
      </c>
      <c r="AO1765">
        <v>0</v>
      </c>
      <c r="AP1765">
        <v>1</v>
      </c>
      <c r="AQ1765">
        <v>1</v>
      </c>
      <c r="AR1765">
        <v>0</v>
      </c>
      <c r="AS1765" t="s">
        <v>3</v>
      </c>
      <c r="AT1765">
        <v>2.5000000000000001E-2</v>
      </c>
      <c r="AU1765" t="s">
        <v>14</v>
      </c>
      <c r="AV1765">
        <v>0</v>
      </c>
      <c r="AW1765">
        <v>2</v>
      </c>
      <c r="AX1765">
        <v>382002933</v>
      </c>
      <c r="AY1765">
        <v>1</v>
      </c>
      <c r="AZ1765">
        <v>0</v>
      </c>
      <c r="BA1765">
        <v>1765</v>
      </c>
      <c r="BB1765">
        <v>1</v>
      </c>
      <c r="BC1765">
        <v>0</v>
      </c>
      <c r="BD1765">
        <v>0</v>
      </c>
      <c r="BE1765">
        <v>0</v>
      </c>
      <c r="BF1765">
        <v>0</v>
      </c>
      <c r="BG1765">
        <v>0</v>
      </c>
      <c r="BH1765">
        <v>0</v>
      </c>
      <c r="BI1765">
        <v>0</v>
      </c>
      <c r="BJ1765">
        <v>48.206250000000004</v>
      </c>
      <c r="BK1765">
        <v>0</v>
      </c>
      <c r="BL1765">
        <v>0</v>
      </c>
      <c r="BM1765">
        <v>0</v>
      </c>
      <c r="BN1765">
        <v>0</v>
      </c>
      <c r="BO1765">
        <v>0</v>
      </c>
      <c r="BP1765">
        <v>1</v>
      </c>
      <c r="BQ1765">
        <v>0</v>
      </c>
      <c r="BR1765">
        <v>0</v>
      </c>
      <c r="BS1765">
        <v>0</v>
      </c>
      <c r="BT1765">
        <v>0</v>
      </c>
      <c r="BU1765">
        <v>0</v>
      </c>
      <c r="BV1765">
        <v>0</v>
      </c>
      <c r="BW1765">
        <v>0</v>
      </c>
      <c r="CV1765">
        <v>0</v>
      </c>
      <c r="CW1765">
        <v>0</v>
      </c>
      <c r="CX1765">
        <f>ROUND(Y1765*Source!I620,7)</f>
        <v>0</v>
      </c>
      <c r="CY1765">
        <f t="shared" si="962"/>
        <v>2313.9</v>
      </c>
      <c r="CZ1765">
        <f t="shared" si="963"/>
        <v>1928.25</v>
      </c>
      <c r="DA1765">
        <f t="shared" si="964"/>
        <v>1.2</v>
      </c>
      <c r="DB1765">
        <f t="shared" si="965"/>
        <v>0</v>
      </c>
      <c r="DC1765">
        <f t="shared" si="966"/>
        <v>0</v>
      </c>
      <c r="DD1765" t="s">
        <v>3</v>
      </c>
      <c r="DE1765" t="s">
        <v>3</v>
      </c>
      <c r="DF1765">
        <f t="shared" si="967"/>
        <v>0</v>
      </c>
      <c r="DG1765">
        <f t="shared" si="960"/>
        <v>0</v>
      </c>
      <c r="DH1765">
        <f t="shared" si="949"/>
        <v>0</v>
      </c>
      <c r="DI1765">
        <f t="shared" si="950"/>
        <v>0</v>
      </c>
      <c r="DJ1765">
        <f t="shared" si="968"/>
        <v>0</v>
      </c>
      <c r="DK1765">
        <v>0</v>
      </c>
      <c r="DL1765" t="s">
        <v>3</v>
      </c>
      <c r="DM1765">
        <v>0</v>
      </c>
      <c r="DN1765" t="s">
        <v>3</v>
      </c>
      <c r="DO1765">
        <v>0</v>
      </c>
    </row>
    <row r="1766" spans="1:119" x14ac:dyDescent="0.25">
      <c r="A1766">
        <f>ROW(Source!A620)</f>
        <v>620</v>
      </c>
      <c r="B1766">
        <v>381997917</v>
      </c>
      <c r="C1766">
        <v>382002904</v>
      </c>
      <c r="D1766">
        <v>342744171</v>
      </c>
      <c r="E1766">
        <v>1</v>
      </c>
      <c r="F1766">
        <v>1</v>
      </c>
      <c r="G1766">
        <v>1</v>
      </c>
      <c r="H1766">
        <v>3</v>
      </c>
      <c r="I1766" t="s">
        <v>1161</v>
      </c>
      <c r="J1766" t="s">
        <v>1162</v>
      </c>
      <c r="K1766" t="s">
        <v>1163</v>
      </c>
      <c r="L1766">
        <v>1371</v>
      </c>
      <c r="N1766">
        <v>1013</v>
      </c>
      <c r="O1766" t="s">
        <v>202</v>
      </c>
      <c r="P1766" t="s">
        <v>202</v>
      </c>
      <c r="Q1766">
        <v>1</v>
      </c>
      <c r="W1766">
        <v>0</v>
      </c>
      <c r="X1766">
        <v>2132169339</v>
      </c>
      <c r="Y1766">
        <f t="shared" si="961"/>
        <v>0</v>
      </c>
      <c r="AA1766">
        <v>17.95</v>
      </c>
      <c r="AB1766">
        <v>0</v>
      </c>
      <c r="AC1766">
        <v>0</v>
      </c>
      <c r="AD1766">
        <v>0</v>
      </c>
      <c r="AE1766">
        <v>19.100000000000001</v>
      </c>
      <c r="AF1766">
        <v>0</v>
      </c>
      <c r="AG1766">
        <v>0</v>
      </c>
      <c r="AH1766">
        <v>0</v>
      </c>
      <c r="AI1766">
        <v>0.94</v>
      </c>
      <c r="AJ1766">
        <v>1</v>
      </c>
      <c r="AK1766">
        <v>1</v>
      </c>
      <c r="AL1766">
        <v>1</v>
      </c>
      <c r="AM1766">
        <v>2</v>
      </c>
      <c r="AN1766">
        <v>0</v>
      </c>
      <c r="AO1766">
        <v>0</v>
      </c>
      <c r="AP1766">
        <v>1</v>
      </c>
      <c r="AQ1766">
        <v>1</v>
      </c>
      <c r="AR1766">
        <v>0</v>
      </c>
      <c r="AS1766" t="s">
        <v>3</v>
      </c>
      <c r="AT1766">
        <v>4</v>
      </c>
      <c r="AU1766" t="s">
        <v>14</v>
      </c>
      <c r="AV1766">
        <v>0</v>
      </c>
      <c r="AW1766">
        <v>2</v>
      </c>
      <c r="AX1766">
        <v>382002934</v>
      </c>
      <c r="AY1766">
        <v>1</v>
      </c>
      <c r="AZ1766">
        <v>0</v>
      </c>
      <c r="BA1766">
        <v>1766</v>
      </c>
      <c r="BB1766">
        <v>1</v>
      </c>
      <c r="BC1766">
        <v>0</v>
      </c>
      <c r="BD1766">
        <v>0</v>
      </c>
      <c r="BE1766">
        <v>0</v>
      </c>
      <c r="BF1766">
        <v>0</v>
      </c>
      <c r="BG1766">
        <v>0</v>
      </c>
      <c r="BH1766">
        <v>0</v>
      </c>
      <c r="BI1766">
        <v>0</v>
      </c>
      <c r="BJ1766">
        <v>76.400000000000006</v>
      </c>
      <c r="BK1766">
        <v>0</v>
      </c>
      <c r="BL1766">
        <v>0</v>
      </c>
      <c r="BM1766">
        <v>0</v>
      </c>
      <c r="BN1766">
        <v>0</v>
      </c>
      <c r="BO1766">
        <v>0</v>
      </c>
      <c r="BP1766">
        <v>1</v>
      </c>
      <c r="BQ1766">
        <v>0</v>
      </c>
      <c r="BR1766">
        <v>0</v>
      </c>
      <c r="BS1766">
        <v>0</v>
      </c>
      <c r="BT1766">
        <v>0</v>
      </c>
      <c r="BU1766">
        <v>0</v>
      </c>
      <c r="BV1766">
        <v>0</v>
      </c>
      <c r="BW1766">
        <v>0</v>
      </c>
      <c r="CV1766">
        <v>0</v>
      </c>
      <c r="CW1766">
        <v>0</v>
      </c>
      <c r="CX1766">
        <f>ROUND(Y1766*Source!I620,7)</f>
        <v>0</v>
      </c>
      <c r="CY1766">
        <f t="shared" si="962"/>
        <v>17.95</v>
      </c>
      <c r="CZ1766">
        <f t="shared" si="963"/>
        <v>19.100000000000001</v>
      </c>
      <c r="DA1766">
        <f t="shared" si="964"/>
        <v>0.94</v>
      </c>
      <c r="DB1766">
        <f t="shared" si="965"/>
        <v>0</v>
      </c>
      <c r="DC1766">
        <f t="shared" si="966"/>
        <v>0</v>
      </c>
      <c r="DD1766" t="s">
        <v>3</v>
      </c>
      <c r="DE1766" t="s">
        <v>3</v>
      </c>
      <c r="DF1766">
        <f t="shared" si="967"/>
        <v>0</v>
      </c>
      <c r="DG1766">
        <f t="shared" si="960"/>
        <v>0</v>
      </c>
      <c r="DH1766">
        <f t="shared" si="949"/>
        <v>0</v>
      </c>
      <c r="DI1766">
        <f t="shared" si="950"/>
        <v>0</v>
      </c>
      <c r="DJ1766">
        <f t="shared" si="968"/>
        <v>0</v>
      </c>
      <c r="DK1766">
        <v>0</v>
      </c>
      <c r="DL1766" t="s">
        <v>3</v>
      </c>
      <c r="DM1766">
        <v>0</v>
      </c>
      <c r="DN1766" t="s">
        <v>3</v>
      </c>
      <c r="DO1766">
        <v>0</v>
      </c>
    </row>
    <row r="1767" spans="1:119" x14ac:dyDescent="0.25">
      <c r="A1767">
        <f>ROW(Source!A620)</f>
        <v>620</v>
      </c>
      <c r="B1767">
        <v>381997917</v>
      </c>
      <c r="C1767">
        <v>382002904</v>
      </c>
      <c r="D1767">
        <v>342751707</v>
      </c>
      <c r="E1767">
        <v>1</v>
      </c>
      <c r="F1767">
        <v>1</v>
      </c>
      <c r="G1767">
        <v>1</v>
      </c>
      <c r="H1767">
        <v>3</v>
      </c>
      <c r="I1767" t="s">
        <v>1133</v>
      </c>
      <c r="J1767" t="s">
        <v>1134</v>
      </c>
      <c r="K1767" t="s">
        <v>1135</v>
      </c>
      <c r="L1767">
        <v>1425</v>
      </c>
      <c r="N1767">
        <v>1013</v>
      </c>
      <c r="O1767" t="s">
        <v>1082</v>
      </c>
      <c r="P1767" t="s">
        <v>1082</v>
      </c>
      <c r="Q1767">
        <v>1</v>
      </c>
      <c r="W1767">
        <v>0</v>
      </c>
      <c r="X1767">
        <v>-1086610245</v>
      </c>
      <c r="Y1767">
        <f t="shared" si="961"/>
        <v>0</v>
      </c>
      <c r="AA1767">
        <v>56.24</v>
      </c>
      <c r="AB1767">
        <v>0</v>
      </c>
      <c r="AC1767">
        <v>0</v>
      </c>
      <c r="AD1767">
        <v>0</v>
      </c>
      <c r="AE1767">
        <v>47.26</v>
      </c>
      <c r="AF1767">
        <v>0</v>
      </c>
      <c r="AG1767">
        <v>0</v>
      </c>
      <c r="AH1767">
        <v>0</v>
      </c>
      <c r="AI1767">
        <v>1.19</v>
      </c>
      <c r="AJ1767">
        <v>1</v>
      </c>
      <c r="AK1767">
        <v>1</v>
      </c>
      <c r="AL1767">
        <v>1</v>
      </c>
      <c r="AM1767">
        <v>2</v>
      </c>
      <c r="AN1767">
        <v>0</v>
      </c>
      <c r="AO1767">
        <v>0</v>
      </c>
      <c r="AP1767">
        <v>1</v>
      </c>
      <c r="AQ1767">
        <v>1</v>
      </c>
      <c r="AR1767">
        <v>0</v>
      </c>
      <c r="AS1767" t="s">
        <v>3</v>
      </c>
      <c r="AT1767">
        <v>0.25</v>
      </c>
      <c r="AU1767" t="s">
        <v>14</v>
      </c>
      <c r="AV1767">
        <v>0</v>
      </c>
      <c r="AW1767">
        <v>2</v>
      </c>
      <c r="AX1767">
        <v>382002935</v>
      </c>
      <c r="AY1767">
        <v>1</v>
      </c>
      <c r="AZ1767">
        <v>0</v>
      </c>
      <c r="BA1767">
        <v>1767</v>
      </c>
      <c r="BB1767">
        <v>1</v>
      </c>
      <c r="BC1767">
        <v>0</v>
      </c>
      <c r="BD1767">
        <v>0</v>
      </c>
      <c r="BE1767">
        <v>0</v>
      </c>
      <c r="BF1767">
        <v>0</v>
      </c>
      <c r="BG1767">
        <v>0</v>
      </c>
      <c r="BH1767">
        <v>0</v>
      </c>
      <c r="BI1767">
        <v>0</v>
      </c>
      <c r="BJ1767">
        <v>11.815</v>
      </c>
      <c r="BK1767">
        <v>0</v>
      </c>
      <c r="BL1767">
        <v>0</v>
      </c>
      <c r="BM1767">
        <v>0</v>
      </c>
      <c r="BN1767">
        <v>0</v>
      </c>
      <c r="BO1767">
        <v>0</v>
      </c>
      <c r="BP1767">
        <v>1</v>
      </c>
      <c r="BQ1767">
        <v>0</v>
      </c>
      <c r="BR1767">
        <v>0</v>
      </c>
      <c r="BS1767">
        <v>0</v>
      </c>
      <c r="BT1767">
        <v>0</v>
      </c>
      <c r="BU1767">
        <v>0</v>
      </c>
      <c r="BV1767">
        <v>0</v>
      </c>
      <c r="BW1767">
        <v>0</v>
      </c>
      <c r="CV1767">
        <v>0</v>
      </c>
      <c r="CW1767">
        <v>0</v>
      </c>
      <c r="CX1767">
        <f>ROUND(Y1767*Source!I620,7)</f>
        <v>0</v>
      </c>
      <c r="CY1767">
        <f t="shared" si="962"/>
        <v>56.24</v>
      </c>
      <c r="CZ1767">
        <f t="shared" si="963"/>
        <v>47.26</v>
      </c>
      <c r="DA1767">
        <f t="shared" si="964"/>
        <v>1.19</v>
      </c>
      <c r="DB1767">
        <f t="shared" si="965"/>
        <v>0</v>
      </c>
      <c r="DC1767">
        <f t="shared" si="966"/>
        <v>0</v>
      </c>
      <c r="DD1767" t="s">
        <v>3</v>
      </c>
      <c r="DE1767" t="s">
        <v>3</v>
      </c>
      <c r="DF1767">
        <f t="shared" si="967"/>
        <v>0</v>
      </c>
      <c r="DG1767">
        <f t="shared" si="960"/>
        <v>0</v>
      </c>
      <c r="DH1767">
        <f t="shared" si="949"/>
        <v>0</v>
      </c>
      <c r="DI1767">
        <f t="shared" si="950"/>
        <v>0</v>
      </c>
      <c r="DJ1767">
        <f t="shared" si="968"/>
        <v>0</v>
      </c>
      <c r="DK1767">
        <v>0</v>
      </c>
      <c r="DL1767" t="s">
        <v>3</v>
      </c>
      <c r="DM1767">
        <v>0</v>
      </c>
      <c r="DN1767" t="s">
        <v>3</v>
      </c>
      <c r="DO1767">
        <v>0</v>
      </c>
    </row>
    <row r="1768" spans="1:119" x14ac:dyDescent="0.25">
      <c r="A1768">
        <f>ROW(Source!A620)</f>
        <v>620</v>
      </c>
      <c r="B1768">
        <v>381997917</v>
      </c>
      <c r="C1768">
        <v>382002904</v>
      </c>
      <c r="D1768">
        <v>342751716</v>
      </c>
      <c r="E1768">
        <v>1</v>
      </c>
      <c r="F1768">
        <v>1</v>
      </c>
      <c r="G1768">
        <v>1</v>
      </c>
      <c r="H1768">
        <v>3</v>
      </c>
      <c r="I1768" t="s">
        <v>1136</v>
      </c>
      <c r="J1768" t="s">
        <v>1137</v>
      </c>
      <c r="K1768" t="s">
        <v>1138</v>
      </c>
      <c r="L1768">
        <v>1407</v>
      </c>
      <c r="N1768">
        <v>1013</v>
      </c>
      <c r="O1768" t="s">
        <v>1139</v>
      </c>
      <c r="P1768" t="s">
        <v>1139</v>
      </c>
      <c r="Q1768">
        <v>1</v>
      </c>
      <c r="W1768">
        <v>0</v>
      </c>
      <c r="X1768">
        <v>1070744045</v>
      </c>
      <c r="Y1768">
        <f t="shared" si="961"/>
        <v>0</v>
      </c>
      <c r="AA1768">
        <v>7142</v>
      </c>
      <c r="AB1768">
        <v>0</v>
      </c>
      <c r="AC1768">
        <v>0</v>
      </c>
      <c r="AD1768">
        <v>0</v>
      </c>
      <c r="AE1768">
        <v>6052.54</v>
      </c>
      <c r="AF1768">
        <v>0</v>
      </c>
      <c r="AG1768">
        <v>0</v>
      </c>
      <c r="AH1768">
        <v>0</v>
      </c>
      <c r="AI1768">
        <v>1.18</v>
      </c>
      <c r="AJ1768">
        <v>1</v>
      </c>
      <c r="AK1768">
        <v>1</v>
      </c>
      <c r="AL1768">
        <v>1</v>
      </c>
      <c r="AM1768">
        <v>2</v>
      </c>
      <c r="AN1768">
        <v>0</v>
      </c>
      <c r="AO1768">
        <v>0</v>
      </c>
      <c r="AP1768">
        <v>1</v>
      </c>
      <c r="AQ1768">
        <v>1</v>
      </c>
      <c r="AR1768">
        <v>0</v>
      </c>
      <c r="AS1768" t="s">
        <v>3</v>
      </c>
      <c r="AT1768">
        <v>1.2999999999999999E-2</v>
      </c>
      <c r="AU1768" t="s">
        <v>14</v>
      </c>
      <c r="AV1768">
        <v>0</v>
      </c>
      <c r="AW1768">
        <v>2</v>
      </c>
      <c r="AX1768">
        <v>382002936</v>
      </c>
      <c r="AY1768">
        <v>1</v>
      </c>
      <c r="AZ1768">
        <v>0</v>
      </c>
      <c r="BA1768">
        <v>1768</v>
      </c>
      <c r="BB1768">
        <v>1</v>
      </c>
      <c r="BC1768">
        <v>0</v>
      </c>
      <c r="BD1768">
        <v>0</v>
      </c>
      <c r="BE1768">
        <v>0</v>
      </c>
      <c r="BF1768">
        <v>0</v>
      </c>
      <c r="BG1768">
        <v>0</v>
      </c>
      <c r="BH1768">
        <v>0</v>
      </c>
      <c r="BI1768">
        <v>0</v>
      </c>
      <c r="BJ1768">
        <v>78.683019999999999</v>
      </c>
      <c r="BK1768">
        <v>0</v>
      </c>
      <c r="BL1768">
        <v>0</v>
      </c>
      <c r="BM1768">
        <v>0</v>
      </c>
      <c r="BN1768">
        <v>0</v>
      </c>
      <c r="BO1768">
        <v>0</v>
      </c>
      <c r="BP1768">
        <v>1</v>
      </c>
      <c r="BQ1768">
        <v>0</v>
      </c>
      <c r="BR1768">
        <v>0</v>
      </c>
      <c r="BS1768">
        <v>0</v>
      </c>
      <c r="BT1768">
        <v>0</v>
      </c>
      <c r="BU1768">
        <v>0</v>
      </c>
      <c r="BV1768">
        <v>0</v>
      </c>
      <c r="BW1768">
        <v>0</v>
      </c>
      <c r="CV1768">
        <v>0</v>
      </c>
      <c r="CW1768">
        <v>0</v>
      </c>
      <c r="CX1768">
        <f>ROUND(Y1768*Source!I620,7)</f>
        <v>0</v>
      </c>
      <c r="CY1768">
        <f t="shared" si="962"/>
        <v>7142</v>
      </c>
      <c r="CZ1768">
        <f t="shared" si="963"/>
        <v>6052.54</v>
      </c>
      <c r="DA1768">
        <f t="shared" si="964"/>
        <v>1.18</v>
      </c>
      <c r="DB1768">
        <f t="shared" si="965"/>
        <v>0</v>
      </c>
      <c r="DC1768">
        <f t="shared" si="966"/>
        <v>0</v>
      </c>
      <c r="DD1768" t="s">
        <v>3</v>
      </c>
      <c r="DE1768" t="s">
        <v>3</v>
      </c>
      <c r="DF1768">
        <f t="shared" si="967"/>
        <v>0</v>
      </c>
      <c r="DG1768">
        <f t="shared" si="960"/>
        <v>0</v>
      </c>
      <c r="DH1768">
        <f t="shared" si="949"/>
        <v>0</v>
      </c>
      <c r="DI1768">
        <f t="shared" si="950"/>
        <v>0</v>
      </c>
      <c r="DJ1768">
        <f t="shared" si="968"/>
        <v>0</v>
      </c>
      <c r="DK1768">
        <v>0</v>
      </c>
      <c r="DL1768" t="s">
        <v>3</v>
      </c>
      <c r="DM1768">
        <v>0</v>
      </c>
      <c r="DN1768" t="s">
        <v>3</v>
      </c>
      <c r="DO1768">
        <v>0</v>
      </c>
    </row>
    <row r="1769" spans="1:119" x14ac:dyDescent="0.25">
      <c r="A1769">
        <f>ROW(Source!A620)</f>
        <v>620</v>
      </c>
      <c r="B1769">
        <v>381997917</v>
      </c>
      <c r="C1769">
        <v>382002904</v>
      </c>
      <c r="D1769">
        <v>342758134</v>
      </c>
      <c r="E1769">
        <v>1</v>
      </c>
      <c r="F1769">
        <v>1</v>
      </c>
      <c r="G1769">
        <v>1</v>
      </c>
      <c r="H1769">
        <v>3</v>
      </c>
      <c r="I1769" t="s">
        <v>1158</v>
      </c>
      <c r="J1769" t="s">
        <v>1159</v>
      </c>
      <c r="K1769" t="s">
        <v>1160</v>
      </c>
      <c r="L1769">
        <v>1301</v>
      </c>
      <c r="N1769">
        <v>1003</v>
      </c>
      <c r="O1769" t="s">
        <v>880</v>
      </c>
      <c r="P1769" t="s">
        <v>880</v>
      </c>
      <c r="Q1769">
        <v>1</v>
      </c>
      <c r="W1769">
        <v>0</v>
      </c>
      <c r="X1769">
        <v>-822692753</v>
      </c>
      <c r="Y1769">
        <f t="shared" si="961"/>
        <v>0</v>
      </c>
      <c r="AA1769">
        <v>146.66999999999999</v>
      </c>
      <c r="AB1769">
        <v>0</v>
      </c>
      <c r="AC1769">
        <v>0</v>
      </c>
      <c r="AD1769">
        <v>0</v>
      </c>
      <c r="AE1769">
        <v>123.25</v>
      </c>
      <c r="AF1769">
        <v>0</v>
      </c>
      <c r="AG1769">
        <v>0</v>
      </c>
      <c r="AH1769">
        <v>0</v>
      </c>
      <c r="AI1769">
        <v>1.19</v>
      </c>
      <c r="AJ1769">
        <v>1</v>
      </c>
      <c r="AK1769">
        <v>1</v>
      </c>
      <c r="AL1769">
        <v>1</v>
      </c>
      <c r="AM1769">
        <v>2</v>
      </c>
      <c r="AN1769">
        <v>0</v>
      </c>
      <c r="AO1769">
        <v>0</v>
      </c>
      <c r="AP1769">
        <v>1</v>
      </c>
      <c r="AQ1769">
        <v>1</v>
      </c>
      <c r="AR1769">
        <v>0</v>
      </c>
      <c r="AS1769" t="s">
        <v>3</v>
      </c>
      <c r="AT1769">
        <v>0.7</v>
      </c>
      <c r="AU1769" t="s">
        <v>14</v>
      </c>
      <c r="AV1769">
        <v>0</v>
      </c>
      <c r="AW1769">
        <v>2</v>
      </c>
      <c r="AX1769">
        <v>382002937</v>
      </c>
      <c r="AY1769">
        <v>1</v>
      </c>
      <c r="AZ1769">
        <v>0</v>
      </c>
      <c r="BA1769">
        <v>1769</v>
      </c>
      <c r="BB1769">
        <v>1</v>
      </c>
      <c r="BC1769">
        <v>0</v>
      </c>
      <c r="BD1769">
        <v>0</v>
      </c>
      <c r="BE1769">
        <v>0</v>
      </c>
      <c r="BF1769">
        <v>0</v>
      </c>
      <c r="BG1769">
        <v>0</v>
      </c>
      <c r="BH1769">
        <v>0</v>
      </c>
      <c r="BI1769">
        <v>0</v>
      </c>
      <c r="BJ1769">
        <v>86.274999999999991</v>
      </c>
      <c r="BK1769">
        <v>0</v>
      </c>
      <c r="BL1769">
        <v>0</v>
      </c>
      <c r="BM1769">
        <v>0</v>
      </c>
      <c r="BN1769">
        <v>0</v>
      </c>
      <c r="BO1769">
        <v>0</v>
      </c>
      <c r="BP1769">
        <v>1</v>
      </c>
      <c r="BQ1769">
        <v>0</v>
      </c>
      <c r="BR1769">
        <v>0</v>
      </c>
      <c r="BS1769">
        <v>0</v>
      </c>
      <c r="BT1769">
        <v>0</v>
      </c>
      <c r="BU1769">
        <v>0</v>
      </c>
      <c r="BV1769">
        <v>0</v>
      </c>
      <c r="BW1769">
        <v>0</v>
      </c>
      <c r="CV1769">
        <v>0</v>
      </c>
      <c r="CW1769">
        <v>0</v>
      </c>
      <c r="CX1769">
        <f>ROUND(Y1769*Source!I620,7)</f>
        <v>0</v>
      </c>
      <c r="CY1769">
        <f t="shared" si="962"/>
        <v>146.66999999999999</v>
      </c>
      <c r="CZ1769">
        <f t="shared" si="963"/>
        <v>123.25</v>
      </c>
      <c r="DA1769">
        <f t="shared" si="964"/>
        <v>1.19</v>
      </c>
      <c r="DB1769">
        <f t="shared" si="965"/>
        <v>0</v>
      </c>
      <c r="DC1769">
        <f t="shared" si="966"/>
        <v>0</v>
      </c>
      <c r="DD1769" t="s">
        <v>3</v>
      </c>
      <c r="DE1769" t="s">
        <v>3</v>
      </c>
      <c r="DF1769">
        <f t="shared" si="967"/>
        <v>0</v>
      </c>
      <c r="DG1769">
        <f t="shared" si="960"/>
        <v>0</v>
      </c>
      <c r="DH1769">
        <f t="shared" si="949"/>
        <v>0</v>
      </c>
      <c r="DI1769">
        <f t="shared" si="950"/>
        <v>0</v>
      </c>
      <c r="DJ1769">
        <f t="shared" si="968"/>
        <v>0</v>
      </c>
      <c r="DK1769">
        <v>0</v>
      </c>
      <c r="DL1769" t="s">
        <v>3</v>
      </c>
      <c r="DM1769">
        <v>0</v>
      </c>
      <c r="DN1769" t="s">
        <v>3</v>
      </c>
      <c r="DO1769">
        <v>0</v>
      </c>
    </row>
    <row r="1770" spans="1:119" x14ac:dyDescent="0.25">
      <c r="A1770">
        <f>ROW(Source!A620)</f>
        <v>620</v>
      </c>
      <c r="B1770">
        <v>381997917</v>
      </c>
      <c r="C1770">
        <v>382002904</v>
      </c>
      <c r="D1770">
        <v>342646017</v>
      </c>
      <c r="E1770">
        <v>113</v>
      </c>
      <c r="F1770">
        <v>1</v>
      </c>
      <c r="G1770">
        <v>1</v>
      </c>
      <c r="H1770">
        <v>3</v>
      </c>
      <c r="I1770" t="s">
        <v>1042</v>
      </c>
      <c r="J1770" t="s">
        <v>3</v>
      </c>
      <c r="K1770" t="s">
        <v>1043</v>
      </c>
      <c r="L1770">
        <v>3277935</v>
      </c>
      <c r="N1770">
        <v>1013</v>
      </c>
      <c r="O1770" t="s">
        <v>1044</v>
      </c>
      <c r="P1770" t="s">
        <v>1044</v>
      </c>
      <c r="Q1770">
        <v>1</v>
      </c>
      <c r="W1770">
        <v>0</v>
      </c>
      <c r="X1770">
        <v>274903907</v>
      </c>
      <c r="Y1770">
        <f>AT1770</f>
        <v>2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>
        <v>0</v>
      </c>
      <c r="AG1770">
        <v>0</v>
      </c>
      <c r="AH1770">
        <v>0</v>
      </c>
      <c r="AI1770">
        <v>1</v>
      </c>
      <c r="AJ1770">
        <v>1</v>
      </c>
      <c r="AK1770">
        <v>1</v>
      </c>
      <c r="AL1770">
        <v>1</v>
      </c>
      <c r="AM1770">
        <v>-2</v>
      </c>
      <c r="AN1770">
        <v>0</v>
      </c>
      <c r="AO1770">
        <v>0</v>
      </c>
      <c r="AP1770">
        <v>0</v>
      </c>
      <c r="AQ1770">
        <v>1</v>
      </c>
      <c r="AR1770">
        <v>0</v>
      </c>
      <c r="AS1770" t="s">
        <v>3</v>
      </c>
      <c r="AT1770">
        <v>2</v>
      </c>
      <c r="AU1770" t="s">
        <v>3</v>
      </c>
      <c r="AV1770">
        <v>0</v>
      </c>
      <c r="AW1770">
        <v>2</v>
      </c>
      <c r="AX1770">
        <v>382002938</v>
      </c>
      <c r="AY1770">
        <v>1</v>
      </c>
      <c r="AZ1770">
        <v>2048</v>
      </c>
      <c r="BA1770">
        <v>1770</v>
      </c>
      <c r="BB1770">
        <v>1</v>
      </c>
      <c r="BC1770">
        <v>0</v>
      </c>
      <c r="BD1770">
        <v>0</v>
      </c>
      <c r="BE1770">
        <v>0</v>
      </c>
      <c r="BF1770">
        <v>0</v>
      </c>
      <c r="BG1770">
        <v>0</v>
      </c>
      <c r="BH1770">
        <v>0</v>
      </c>
      <c r="BI1770">
        <v>0</v>
      </c>
      <c r="BJ1770">
        <v>0</v>
      </c>
      <c r="BK1770">
        <v>0</v>
      </c>
      <c r="BL1770">
        <v>0</v>
      </c>
      <c r="BM1770">
        <v>0</v>
      </c>
      <c r="BN1770">
        <v>0</v>
      </c>
      <c r="BO1770">
        <v>0</v>
      </c>
      <c r="BP1770">
        <v>0</v>
      </c>
      <c r="BQ1770">
        <v>0</v>
      </c>
      <c r="BR1770">
        <v>0</v>
      </c>
      <c r="BS1770">
        <v>0</v>
      </c>
      <c r="BT1770">
        <v>0</v>
      </c>
      <c r="BU1770">
        <v>0</v>
      </c>
      <c r="BV1770">
        <v>0</v>
      </c>
      <c r="BW1770">
        <v>0</v>
      </c>
      <c r="CV1770">
        <v>0</v>
      </c>
      <c r="CW1770">
        <v>0</v>
      </c>
      <c r="CX1770">
        <f>ROUND(Y1770*Source!I620,7)</f>
        <v>2</v>
      </c>
      <c r="CY1770">
        <f t="shared" si="962"/>
        <v>0</v>
      </c>
      <c r="CZ1770">
        <f t="shared" si="963"/>
        <v>0</v>
      </c>
      <c r="DA1770">
        <f t="shared" si="964"/>
        <v>1</v>
      </c>
      <c r="DB1770">
        <f>ROUND(ROUND(AT1770*CZ1770,2),6)</f>
        <v>0</v>
      </c>
      <c r="DC1770">
        <f>ROUND(ROUND(AT1770*AG1770,2),6)</f>
        <v>0</v>
      </c>
      <c r="DD1770" t="s">
        <v>3</v>
      </c>
      <c r="DE1770" t="s">
        <v>3</v>
      </c>
      <c r="DF1770">
        <f>ROUND(ROUND(AE1770,2)*CX1770,2)</f>
        <v>0</v>
      </c>
      <c r="DG1770">
        <f t="shared" si="960"/>
        <v>0</v>
      </c>
      <c r="DH1770">
        <f t="shared" si="949"/>
        <v>0</v>
      </c>
      <c r="DI1770">
        <f t="shared" si="950"/>
        <v>0</v>
      </c>
      <c r="DJ1770">
        <f t="shared" si="968"/>
        <v>0</v>
      </c>
      <c r="DK1770">
        <v>0</v>
      </c>
      <c r="DL1770" t="s">
        <v>3</v>
      </c>
      <c r="DM1770">
        <v>0</v>
      </c>
      <c r="DN1770" t="s">
        <v>3</v>
      </c>
      <c r="DO1770">
        <v>0</v>
      </c>
    </row>
    <row r="1771" spans="1:119" x14ac:dyDescent="0.25">
      <c r="A1771">
        <f>ROW(Source!A621)</f>
        <v>621</v>
      </c>
      <c r="B1771">
        <v>381997917</v>
      </c>
      <c r="C1771">
        <v>382002939</v>
      </c>
      <c r="D1771">
        <v>342640234</v>
      </c>
      <c r="E1771">
        <v>113</v>
      </c>
      <c r="F1771">
        <v>1</v>
      </c>
      <c r="G1771">
        <v>1</v>
      </c>
      <c r="H1771">
        <v>1</v>
      </c>
      <c r="I1771" t="s">
        <v>1164</v>
      </c>
      <c r="J1771" t="s">
        <v>3</v>
      </c>
      <c r="K1771" t="s">
        <v>1165</v>
      </c>
      <c r="L1771">
        <v>1191</v>
      </c>
      <c r="N1771">
        <v>1013</v>
      </c>
      <c r="O1771" t="s">
        <v>1034</v>
      </c>
      <c r="P1771" t="s">
        <v>1034</v>
      </c>
      <c r="Q1771">
        <v>1</v>
      </c>
      <c r="W1771">
        <v>0</v>
      </c>
      <c r="X1771">
        <v>1903532093</v>
      </c>
      <c r="Y1771">
        <f>(AT1771*ROUND((0.3*0.86),7))</f>
        <v>19.350000000000001</v>
      </c>
      <c r="AA1771">
        <v>0</v>
      </c>
      <c r="AB1771">
        <v>0</v>
      </c>
      <c r="AC1771">
        <v>0</v>
      </c>
      <c r="AD1771">
        <v>642.6</v>
      </c>
      <c r="AE1771">
        <v>0</v>
      </c>
      <c r="AF1771">
        <v>0</v>
      </c>
      <c r="AG1771">
        <v>0</v>
      </c>
      <c r="AH1771">
        <v>642.6</v>
      </c>
      <c r="AI1771">
        <v>1</v>
      </c>
      <c r="AJ1771">
        <v>1</v>
      </c>
      <c r="AK1771">
        <v>1</v>
      </c>
      <c r="AL1771">
        <v>1</v>
      </c>
      <c r="AM1771">
        <v>-2</v>
      </c>
      <c r="AN1771">
        <v>0</v>
      </c>
      <c r="AO1771">
        <v>0</v>
      </c>
      <c r="AP1771">
        <v>1</v>
      </c>
      <c r="AQ1771">
        <v>1</v>
      </c>
      <c r="AR1771">
        <v>0</v>
      </c>
      <c r="AS1771" t="s">
        <v>3</v>
      </c>
      <c r="AT1771">
        <v>75</v>
      </c>
      <c r="AU1771" t="s">
        <v>149</v>
      </c>
      <c r="AV1771">
        <v>1</v>
      </c>
      <c r="AW1771">
        <v>2</v>
      </c>
      <c r="AX1771">
        <v>382002957</v>
      </c>
      <c r="AY1771">
        <v>1</v>
      </c>
      <c r="AZ1771">
        <v>0</v>
      </c>
      <c r="BA1771">
        <v>1771</v>
      </c>
      <c r="BB1771">
        <v>1</v>
      </c>
      <c r="BC1771">
        <v>0</v>
      </c>
      <c r="BD1771">
        <v>0</v>
      </c>
      <c r="BE1771">
        <v>0</v>
      </c>
      <c r="BF1771">
        <v>0</v>
      </c>
      <c r="BG1771">
        <v>0</v>
      </c>
      <c r="BH1771">
        <v>0</v>
      </c>
      <c r="BI1771">
        <v>0</v>
      </c>
      <c r="BJ1771">
        <v>0</v>
      </c>
      <c r="BK1771">
        <v>0</v>
      </c>
      <c r="BL1771">
        <v>0</v>
      </c>
      <c r="BM1771">
        <v>48195</v>
      </c>
      <c r="BN1771">
        <v>75</v>
      </c>
      <c r="BO1771">
        <v>0</v>
      </c>
      <c r="BP1771">
        <v>1</v>
      </c>
      <c r="BQ1771">
        <v>0</v>
      </c>
      <c r="BR1771">
        <v>0</v>
      </c>
      <c r="BS1771">
        <v>0</v>
      </c>
      <c r="BT1771">
        <v>12434.310000000001</v>
      </c>
      <c r="BU1771">
        <v>19.350000000000001</v>
      </c>
      <c r="BV1771">
        <v>0</v>
      </c>
      <c r="BW1771">
        <v>1</v>
      </c>
      <c r="CU1771">
        <f>ROUND(AT1771*Source!I621*AH1771*AL1771,2)</f>
        <v>48195</v>
      </c>
      <c r="CV1771">
        <f>ROUND(Y1771*Source!I621,7)</f>
        <v>19.350000000000001</v>
      </c>
      <c r="CW1771">
        <v>0</v>
      </c>
      <c r="CX1771">
        <f>ROUND(Y1771*Source!I621,7)</f>
        <v>19.350000000000001</v>
      </c>
      <c r="CY1771">
        <f>AD1771</f>
        <v>642.6</v>
      </c>
      <c r="CZ1771">
        <f>AH1771</f>
        <v>642.6</v>
      </c>
      <c r="DA1771">
        <f>AL1771</f>
        <v>1</v>
      </c>
      <c r="DB1771">
        <f>ROUND((ROUND(AT1771*CZ1771,2)*ROUND((0.3*0.86),7)),6)</f>
        <v>12434.31</v>
      </c>
      <c r="DC1771">
        <f>ROUND((ROUND(AT1771*AG1771,2)*ROUND((0.3*0.86),7)),6)</f>
        <v>0</v>
      </c>
      <c r="DD1771" t="s">
        <v>3</v>
      </c>
      <c r="DE1771" t="s">
        <v>3</v>
      </c>
      <c r="DF1771">
        <f>ROUND(ROUND(AE1771,2)*CX1771,2)</f>
        <v>0</v>
      </c>
      <c r="DG1771">
        <f t="shared" si="960"/>
        <v>0</v>
      </c>
      <c r="DH1771">
        <f t="shared" si="949"/>
        <v>0</v>
      </c>
      <c r="DI1771">
        <f t="shared" si="950"/>
        <v>12434.31</v>
      </c>
      <c r="DJ1771">
        <f>DI1771</f>
        <v>12434.31</v>
      </c>
      <c r="DK1771">
        <v>1</v>
      </c>
      <c r="DL1771" t="s">
        <v>3</v>
      </c>
      <c r="DM1771">
        <v>0</v>
      </c>
      <c r="DN1771" t="s">
        <v>3</v>
      </c>
      <c r="DO1771">
        <v>0</v>
      </c>
    </row>
    <row r="1772" spans="1:119" x14ac:dyDescent="0.25">
      <c r="A1772">
        <f>ROW(Source!A621)</f>
        <v>621</v>
      </c>
      <c r="B1772">
        <v>381997917</v>
      </c>
      <c r="C1772">
        <v>382002939</v>
      </c>
      <c r="D1772">
        <v>342640393</v>
      </c>
      <c r="E1772">
        <v>113</v>
      </c>
      <c r="F1772">
        <v>1</v>
      </c>
      <c r="G1772">
        <v>1</v>
      </c>
      <c r="H1772">
        <v>1</v>
      </c>
      <c r="I1772" t="s">
        <v>1035</v>
      </c>
      <c r="J1772" t="s">
        <v>3</v>
      </c>
      <c r="K1772" t="s">
        <v>1036</v>
      </c>
      <c r="L1772">
        <v>1191</v>
      </c>
      <c r="N1772">
        <v>1013</v>
      </c>
      <c r="O1772" t="s">
        <v>1034</v>
      </c>
      <c r="P1772" t="s">
        <v>1034</v>
      </c>
      <c r="Q1772">
        <v>1</v>
      </c>
      <c r="W1772">
        <v>0</v>
      </c>
      <c r="X1772">
        <v>-1417349443</v>
      </c>
      <c r="Y1772">
        <f>(AT1772*ROUND((0.3*0.86),7))</f>
        <v>2.3607</v>
      </c>
      <c r="AA1772">
        <v>0</v>
      </c>
      <c r="AB1772">
        <v>0</v>
      </c>
      <c r="AC1772">
        <v>0</v>
      </c>
      <c r="AD1772">
        <v>0</v>
      </c>
      <c r="AE1772">
        <v>0</v>
      </c>
      <c r="AF1772">
        <v>0</v>
      </c>
      <c r="AG1772">
        <v>0</v>
      </c>
      <c r="AH1772">
        <v>0</v>
      </c>
      <c r="AI1772">
        <v>1</v>
      </c>
      <c r="AJ1772">
        <v>1</v>
      </c>
      <c r="AK1772">
        <v>1</v>
      </c>
      <c r="AL1772">
        <v>1</v>
      </c>
      <c r="AM1772">
        <v>-2</v>
      </c>
      <c r="AN1772">
        <v>0</v>
      </c>
      <c r="AO1772">
        <v>0</v>
      </c>
      <c r="AP1772">
        <v>1</v>
      </c>
      <c r="AQ1772">
        <v>1</v>
      </c>
      <c r="AR1772">
        <v>0</v>
      </c>
      <c r="AS1772" t="s">
        <v>3</v>
      </c>
      <c r="AT1772">
        <v>9.15</v>
      </c>
      <c r="AU1772" t="s">
        <v>149</v>
      </c>
      <c r="AV1772">
        <v>2</v>
      </c>
      <c r="AW1772">
        <v>2</v>
      </c>
      <c r="AX1772">
        <v>382002958</v>
      </c>
      <c r="AY1772">
        <v>1</v>
      </c>
      <c r="AZ1772">
        <v>0</v>
      </c>
      <c r="BA1772">
        <v>1772</v>
      </c>
      <c r="BB1772">
        <v>1</v>
      </c>
      <c r="BC1772">
        <v>0</v>
      </c>
      <c r="BD1772">
        <v>0</v>
      </c>
      <c r="BE1772">
        <v>0</v>
      </c>
      <c r="BF1772">
        <v>0</v>
      </c>
      <c r="BG1772">
        <v>0</v>
      </c>
      <c r="BH1772">
        <v>0</v>
      </c>
      <c r="BI1772">
        <v>0</v>
      </c>
      <c r="BJ1772">
        <v>0</v>
      </c>
      <c r="BK1772">
        <v>0</v>
      </c>
      <c r="BL1772">
        <v>0</v>
      </c>
      <c r="BM1772">
        <v>0</v>
      </c>
      <c r="BN1772">
        <v>0</v>
      </c>
      <c r="BO1772">
        <v>0</v>
      </c>
      <c r="BP1772">
        <v>0</v>
      </c>
      <c r="BQ1772">
        <v>0</v>
      </c>
      <c r="BR1772">
        <v>0</v>
      </c>
      <c r="BS1772">
        <v>0</v>
      </c>
      <c r="BT1772">
        <v>0</v>
      </c>
      <c r="BU1772">
        <v>0</v>
      </c>
      <c r="BV1772">
        <v>0</v>
      </c>
      <c r="BW1772">
        <v>0</v>
      </c>
      <c r="CV1772">
        <v>0</v>
      </c>
      <c r="CW1772">
        <v>0</v>
      </c>
      <c r="CX1772">
        <f>ROUND(Y1772*Source!I621,7)</f>
        <v>2.3607</v>
      </c>
      <c r="CY1772">
        <f>AD1772</f>
        <v>0</v>
      </c>
      <c r="CZ1772">
        <f>AH1772</f>
        <v>0</v>
      </c>
      <c r="DA1772">
        <f>AL1772</f>
        <v>1</v>
      </c>
      <c r="DB1772">
        <f>ROUND((ROUND(AT1772*CZ1772,2)*ROUND((0.3*0.86),7)),6)</f>
        <v>0</v>
      </c>
      <c r="DC1772">
        <f>ROUND((ROUND(AT1772*AG1772,2)*ROUND((0.3*0.86),7)),6)</f>
        <v>0</v>
      </c>
      <c r="DD1772" t="s">
        <v>3</v>
      </c>
      <c r="DE1772" t="s">
        <v>3</v>
      </c>
      <c r="DF1772">
        <f>ROUND(ROUND(AE1772,2)*CX1772,2)</f>
        <v>0</v>
      </c>
      <c r="DG1772">
        <f t="shared" si="960"/>
        <v>0</v>
      </c>
      <c r="DH1772">
        <f t="shared" si="949"/>
        <v>0</v>
      </c>
      <c r="DI1772">
        <f t="shared" si="950"/>
        <v>0</v>
      </c>
      <c r="DJ1772">
        <f>DI1772</f>
        <v>0</v>
      </c>
      <c r="DK1772">
        <v>0</v>
      </c>
      <c r="DL1772" t="s">
        <v>3</v>
      </c>
      <c r="DM1772">
        <v>0</v>
      </c>
      <c r="DN1772" t="s">
        <v>3</v>
      </c>
      <c r="DO1772">
        <v>0</v>
      </c>
    </row>
    <row r="1773" spans="1:119" x14ac:dyDescent="0.25">
      <c r="A1773">
        <f>ROW(Source!A621)</f>
        <v>621</v>
      </c>
      <c r="B1773">
        <v>381997917</v>
      </c>
      <c r="C1773">
        <v>382002939</v>
      </c>
      <c r="D1773">
        <v>342765492</v>
      </c>
      <c r="E1773">
        <v>1</v>
      </c>
      <c r="F1773">
        <v>1</v>
      </c>
      <c r="G1773">
        <v>1</v>
      </c>
      <c r="H1773">
        <v>2</v>
      </c>
      <c r="I1773" t="s">
        <v>1056</v>
      </c>
      <c r="J1773" t="s">
        <v>1057</v>
      </c>
      <c r="K1773" t="s">
        <v>1058</v>
      </c>
      <c r="L1773">
        <v>1368</v>
      </c>
      <c r="N1773">
        <v>1011</v>
      </c>
      <c r="O1773" t="s">
        <v>1040</v>
      </c>
      <c r="P1773" t="s">
        <v>1040</v>
      </c>
      <c r="Q1773">
        <v>1</v>
      </c>
      <c r="W1773">
        <v>0</v>
      </c>
      <c r="X1773">
        <v>-417672217</v>
      </c>
      <c r="Y1773">
        <f>(AT1773*ROUND((0.3*0.86),7))</f>
        <v>0.39732000000000001</v>
      </c>
      <c r="AA1773">
        <v>0</v>
      </c>
      <c r="AB1773">
        <v>1164.75</v>
      </c>
      <c r="AC1773">
        <v>687.23</v>
      </c>
      <c r="AD1773">
        <v>0</v>
      </c>
      <c r="AE1773">
        <v>0</v>
      </c>
      <c r="AF1773">
        <v>995.51</v>
      </c>
      <c r="AG1773">
        <v>687.23</v>
      </c>
      <c r="AH1773">
        <v>0</v>
      </c>
      <c r="AI1773">
        <v>1</v>
      </c>
      <c r="AJ1773">
        <v>1.17</v>
      </c>
      <c r="AK1773">
        <v>1</v>
      </c>
      <c r="AL1773">
        <v>1</v>
      </c>
      <c r="AM1773">
        <v>2</v>
      </c>
      <c r="AN1773">
        <v>0</v>
      </c>
      <c r="AO1773">
        <v>0</v>
      </c>
      <c r="AP1773">
        <v>1</v>
      </c>
      <c r="AQ1773">
        <v>1</v>
      </c>
      <c r="AR1773">
        <v>0</v>
      </c>
      <c r="AS1773" t="s">
        <v>3</v>
      </c>
      <c r="AT1773">
        <v>1.54</v>
      </c>
      <c r="AU1773" t="s">
        <v>149</v>
      </c>
      <c r="AV1773">
        <v>1</v>
      </c>
      <c r="AW1773">
        <v>2</v>
      </c>
      <c r="AX1773">
        <v>382002959</v>
      </c>
      <c r="AY1773">
        <v>1</v>
      </c>
      <c r="AZ1773">
        <v>0</v>
      </c>
      <c r="BA1773">
        <v>1773</v>
      </c>
      <c r="BB1773">
        <v>1</v>
      </c>
      <c r="BC1773">
        <v>0</v>
      </c>
      <c r="BD1773">
        <v>0</v>
      </c>
      <c r="BE1773">
        <v>0</v>
      </c>
      <c r="BF1773">
        <v>0</v>
      </c>
      <c r="BG1773">
        <v>0</v>
      </c>
      <c r="BH1773">
        <v>0</v>
      </c>
      <c r="BI1773">
        <v>0</v>
      </c>
      <c r="BJ1773">
        <v>0</v>
      </c>
      <c r="BK1773">
        <v>1533.0853999999999</v>
      </c>
      <c r="BL1773">
        <v>1058.3342</v>
      </c>
      <c r="BM1773">
        <v>0</v>
      </c>
      <c r="BN1773">
        <v>0</v>
      </c>
      <c r="BO1773">
        <v>1.54</v>
      </c>
      <c r="BP1773">
        <v>1</v>
      </c>
      <c r="BQ1773">
        <v>0</v>
      </c>
      <c r="BR1773">
        <v>395.53603319999996</v>
      </c>
      <c r="BS1773">
        <v>273.05022359999998</v>
      </c>
      <c r="BT1773">
        <v>0</v>
      </c>
      <c r="BU1773">
        <v>0</v>
      </c>
      <c r="BV1773">
        <v>0.39731999999999995</v>
      </c>
      <c r="BW1773">
        <v>1</v>
      </c>
      <c r="CV1773">
        <v>0</v>
      </c>
      <c r="CW1773">
        <f>ROUND(Y1773*Source!I621*DO1773,7)</f>
        <v>0.39732000000000001</v>
      </c>
      <c r="CX1773">
        <f>ROUND(Y1773*Source!I621,7)</f>
        <v>0.39732000000000001</v>
      </c>
      <c r="CY1773">
        <f>AB1773</f>
        <v>1164.75</v>
      </c>
      <c r="CZ1773">
        <f>AF1773</f>
        <v>995.51</v>
      </c>
      <c r="DA1773">
        <f>AJ1773</f>
        <v>1.17</v>
      </c>
      <c r="DB1773">
        <f>ROUND((ROUND(AT1773*CZ1773,2)*ROUND((0.3*0.86),7)),6)</f>
        <v>395.53721999999999</v>
      </c>
      <c r="DC1773">
        <f>ROUND((ROUND(AT1773*AG1773,2)*ROUND((0.3*0.86),7)),6)</f>
        <v>273.04914000000002</v>
      </c>
      <c r="DD1773" t="s">
        <v>3</v>
      </c>
      <c r="DE1773" t="s">
        <v>3</v>
      </c>
      <c r="DF1773">
        <f>ROUND(ROUND(AE1773,2)*CX1773,2)</f>
        <v>0</v>
      </c>
      <c r="DG1773">
        <f>ROUND(ROUND(AF1773*AJ1773,2)*CX1773,2)</f>
        <v>462.78</v>
      </c>
      <c r="DH1773">
        <f t="shared" si="949"/>
        <v>273.05</v>
      </c>
      <c r="DI1773">
        <f t="shared" si="950"/>
        <v>0</v>
      </c>
      <c r="DJ1773">
        <f>DG1773+DH1773</f>
        <v>735.82999999999993</v>
      </c>
      <c r="DK1773">
        <v>0</v>
      </c>
      <c r="DL1773" t="s">
        <v>1041</v>
      </c>
      <c r="DM1773">
        <v>5</v>
      </c>
      <c r="DN1773" t="s">
        <v>1034</v>
      </c>
      <c r="DO1773">
        <v>1</v>
      </c>
    </row>
    <row r="1774" spans="1:119" x14ac:dyDescent="0.25">
      <c r="A1774">
        <f>ROW(Source!A621)</f>
        <v>621</v>
      </c>
      <c r="B1774">
        <v>381997917</v>
      </c>
      <c r="C1774">
        <v>382002939</v>
      </c>
      <c r="D1774">
        <v>342765498</v>
      </c>
      <c r="E1774">
        <v>1</v>
      </c>
      <c r="F1774">
        <v>1</v>
      </c>
      <c r="G1774">
        <v>1</v>
      </c>
      <c r="H1774">
        <v>2</v>
      </c>
      <c r="I1774" t="s">
        <v>1037</v>
      </c>
      <c r="J1774" t="s">
        <v>1038</v>
      </c>
      <c r="K1774" t="s">
        <v>1039</v>
      </c>
      <c r="L1774">
        <v>1368</v>
      </c>
      <c r="N1774">
        <v>1011</v>
      </c>
      <c r="O1774" t="s">
        <v>1040</v>
      </c>
      <c r="P1774" t="s">
        <v>1040</v>
      </c>
      <c r="Q1774">
        <v>1</v>
      </c>
      <c r="W1774">
        <v>0</v>
      </c>
      <c r="X1774">
        <v>-1239177511</v>
      </c>
      <c r="Y1774">
        <f>(AT1774*ROUND((0.3*0.86),7))</f>
        <v>1.9633800000000001</v>
      </c>
      <c r="AA1774">
        <v>0</v>
      </c>
      <c r="AB1774">
        <v>1328.8</v>
      </c>
      <c r="AC1774">
        <v>687.23</v>
      </c>
      <c r="AD1774">
        <v>0</v>
      </c>
      <c r="AE1774">
        <v>0</v>
      </c>
      <c r="AF1774">
        <v>1328.8</v>
      </c>
      <c r="AG1774">
        <v>687.23</v>
      </c>
      <c r="AH1774">
        <v>0</v>
      </c>
      <c r="AI1774">
        <v>1</v>
      </c>
      <c r="AJ1774">
        <v>1</v>
      </c>
      <c r="AK1774">
        <v>1</v>
      </c>
      <c r="AL1774">
        <v>1</v>
      </c>
      <c r="AM1774">
        <v>-2</v>
      </c>
      <c r="AN1774">
        <v>0</v>
      </c>
      <c r="AO1774">
        <v>0</v>
      </c>
      <c r="AP1774">
        <v>1</v>
      </c>
      <c r="AQ1774">
        <v>1</v>
      </c>
      <c r="AR1774">
        <v>0</v>
      </c>
      <c r="AS1774" t="s">
        <v>3</v>
      </c>
      <c r="AT1774">
        <v>7.61</v>
      </c>
      <c r="AU1774" t="s">
        <v>149</v>
      </c>
      <c r="AV1774">
        <v>1</v>
      </c>
      <c r="AW1774">
        <v>2</v>
      </c>
      <c r="AX1774">
        <v>382002960</v>
      </c>
      <c r="AY1774">
        <v>1</v>
      </c>
      <c r="AZ1774">
        <v>0</v>
      </c>
      <c r="BA1774">
        <v>1774</v>
      </c>
      <c r="BB1774">
        <v>1</v>
      </c>
      <c r="BC1774">
        <v>0</v>
      </c>
      <c r="BD1774">
        <v>0</v>
      </c>
      <c r="BE1774">
        <v>0</v>
      </c>
      <c r="BF1774">
        <v>0</v>
      </c>
      <c r="BG1774">
        <v>0</v>
      </c>
      <c r="BH1774">
        <v>0</v>
      </c>
      <c r="BI1774">
        <v>0</v>
      </c>
      <c r="BJ1774">
        <v>0</v>
      </c>
      <c r="BK1774">
        <v>10112.168</v>
      </c>
      <c r="BL1774">
        <v>5229.8203000000003</v>
      </c>
      <c r="BM1774">
        <v>0</v>
      </c>
      <c r="BN1774">
        <v>0</v>
      </c>
      <c r="BO1774">
        <v>7.61</v>
      </c>
      <c r="BP1774">
        <v>1</v>
      </c>
      <c r="BQ1774">
        <v>0</v>
      </c>
      <c r="BR1774">
        <v>2608.9393439999999</v>
      </c>
      <c r="BS1774">
        <v>1349.2936374000001</v>
      </c>
      <c r="BT1774">
        <v>0</v>
      </c>
      <c r="BU1774">
        <v>0</v>
      </c>
      <c r="BV1774">
        <v>1.9633799999999999</v>
      </c>
      <c r="BW1774">
        <v>1</v>
      </c>
      <c r="CV1774">
        <v>0</v>
      </c>
      <c r="CW1774">
        <f>ROUND(Y1774*Source!I621*DO1774,7)</f>
        <v>1.9633799999999999</v>
      </c>
      <c r="CX1774">
        <f>ROUND(Y1774*Source!I621,7)</f>
        <v>1.9633799999999999</v>
      </c>
      <c r="CY1774">
        <f>AB1774</f>
        <v>1328.8</v>
      </c>
      <c r="CZ1774">
        <f>AF1774</f>
        <v>1328.8</v>
      </c>
      <c r="DA1774">
        <f>AJ1774</f>
        <v>1</v>
      </c>
      <c r="DB1774">
        <f>ROUND((ROUND(AT1774*CZ1774,2)*ROUND((0.3*0.86),7)),6)</f>
        <v>2608.93986</v>
      </c>
      <c r="DC1774">
        <f>ROUND((ROUND(AT1774*AG1774,2)*ROUND((0.3*0.86),7)),6)</f>
        <v>1349.2935600000001</v>
      </c>
      <c r="DD1774" t="s">
        <v>3</v>
      </c>
      <c r="DE1774" t="s">
        <v>3</v>
      </c>
      <c r="DF1774">
        <f>ROUND(ROUND(AE1774,2)*CX1774,2)</f>
        <v>0</v>
      </c>
      <c r="DG1774">
        <f t="shared" ref="DG1774:DG1789" si="969">ROUND(ROUND(AF1774,2)*CX1774,2)</f>
        <v>2608.94</v>
      </c>
      <c r="DH1774">
        <f t="shared" si="949"/>
        <v>1349.29</v>
      </c>
      <c r="DI1774">
        <f t="shared" si="950"/>
        <v>0</v>
      </c>
      <c r="DJ1774">
        <f>DG1774+DH1774</f>
        <v>3958.23</v>
      </c>
      <c r="DK1774">
        <v>1</v>
      </c>
      <c r="DL1774" t="s">
        <v>1041</v>
      </c>
      <c r="DM1774">
        <v>5</v>
      </c>
      <c r="DN1774" t="s">
        <v>1034</v>
      </c>
      <c r="DO1774">
        <v>1</v>
      </c>
    </row>
    <row r="1775" spans="1:119" x14ac:dyDescent="0.25">
      <c r="A1775">
        <f>ROW(Source!A621)</f>
        <v>621</v>
      </c>
      <c r="B1775">
        <v>381997917</v>
      </c>
      <c r="C1775">
        <v>382002939</v>
      </c>
      <c r="D1775">
        <v>342713938</v>
      </c>
      <c r="E1775">
        <v>1</v>
      </c>
      <c r="F1775">
        <v>1</v>
      </c>
      <c r="G1775">
        <v>1</v>
      </c>
      <c r="H1775">
        <v>3</v>
      </c>
      <c r="I1775" t="s">
        <v>1049</v>
      </c>
      <c r="J1775" t="s">
        <v>1050</v>
      </c>
      <c r="K1775" t="s">
        <v>1051</v>
      </c>
      <c r="L1775">
        <v>1348</v>
      </c>
      <c r="N1775">
        <v>1009</v>
      </c>
      <c r="O1775" t="s">
        <v>846</v>
      </c>
      <c r="P1775" t="s">
        <v>846</v>
      </c>
      <c r="Q1775">
        <v>1000</v>
      </c>
      <c r="W1775">
        <v>0</v>
      </c>
      <c r="X1775">
        <v>1693858356</v>
      </c>
      <c r="Y1775">
        <f t="shared" ref="Y1775:Y1786" si="970">(AT1775*ROUND(0,7))</f>
        <v>0</v>
      </c>
      <c r="AA1775">
        <v>130422.57</v>
      </c>
      <c r="AB1775">
        <v>0</v>
      </c>
      <c r="AC1775">
        <v>0</v>
      </c>
      <c r="AD1775">
        <v>0</v>
      </c>
      <c r="AE1775">
        <v>116448.72</v>
      </c>
      <c r="AF1775">
        <v>0</v>
      </c>
      <c r="AG1775">
        <v>0</v>
      </c>
      <c r="AH1775">
        <v>0</v>
      </c>
      <c r="AI1775">
        <v>1.1200000000000001</v>
      </c>
      <c r="AJ1775">
        <v>1</v>
      </c>
      <c r="AK1775">
        <v>1</v>
      </c>
      <c r="AL1775">
        <v>1</v>
      </c>
      <c r="AM1775">
        <v>2</v>
      </c>
      <c r="AN1775">
        <v>0</v>
      </c>
      <c r="AO1775">
        <v>0</v>
      </c>
      <c r="AP1775">
        <v>1</v>
      </c>
      <c r="AQ1775">
        <v>1</v>
      </c>
      <c r="AR1775">
        <v>0</v>
      </c>
      <c r="AS1775" t="s">
        <v>3</v>
      </c>
      <c r="AT1775">
        <v>2.8E-3</v>
      </c>
      <c r="AU1775" t="s">
        <v>148</v>
      </c>
      <c r="AV1775">
        <v>0</v>
      </c>
      <c r="AW1775">
        <v>2</v>
      </c>
      <c r="AX1775">
        <v>382002961</v>
      </c>
      <c r="AY1775">
        <v>1</v>
      </c>
      <c r="AZ1775">
        <v>0</v>
      </c>
      <c r="BA1775">
        <v>1775</v>
      </c>
      <c r="BB1775">
        <v>1</v>
      </c>
      <c r="BC1775">
        <v>0</v>
      </c>
      <c r="BD1775">
        <v>0</v>
      </c>
      <c r="BE1775">
        <v>0</v>
      </c>
      <c r="BF1775">
        <v>0</v>
      </c>
      <c r="BG1775">
        <v>0</v>
      </c>
      <c r="BH1775">
        <v>0</v>
      </c>
      <c r="BI1775">
        <v>0</v>
      </c>
      <c r="BJ1775">
        <v>326.05641600000001</v>
      </c>
      <c r="BK1775">
        <v>0</v>
      </c>
      <c r="BL1775">
        <v>0</v>
      </c>
      <c r="BM1775">
        <v>0</v>
      </c>
      <c r="BN1775">
        <v>0</v>
      </c>
      <c r="BO1775">
        <v>0</v>
      </c>
      <c r="BP1775">
        <v>1</v>
      </c>
      <c r="BQ1775">
        <v>0</v>
      </c>
      <c r="BR1775">
        <v>0</v>
      </c>
      <c r="BS1775">
        <v>0</v>
      </c>
      <c r="BT1775">
        <v>0</v>
      </c>
      <c r="BU1775">
        <v>0</v>
      </c>
      <c r="BV1775">
        <v>0</v>
      </c>
      <c r="BW1775">
        <v>0</v>
      </c>
      <c r="CV1775">
        <v>0</v>
      </c>
      <c r="CW1775">
        <v>0</v>
      </c>
      <c r="CX1775">
        <f>ROUND(Y1775*Source!I621,7)</f>
        <v>0</v>
      </c>
      <c r="CY1775">
        <f t="shared" ref="CY1775:CY1787" si="971">AA1775</f>
        <v>130422.57</v>
      </c>
      <c r="CZ1775">
        <f t="shared" ref="CZ1775:CZ1787" si="972">AE1775</f>
        <v>116448.72</v>
      </c>
      <c r="DA1775">
        <f t="shared" ref="DA1775:DA1787" si="973">AI1775</f>
        <v>1.1200000000000001</v>
      </c>
      <c r="DB1775">
        <f t="shared" ref="DB1775:DB1786" si="974">ROUND((ROUND(AT1775*CZ1775,2)*ROUND(0,7)),6)</f>
        <v>0</v>
      </c>
      <c r="DC1775">
        <f t="shared" ref="DC1775:DC1786" si="975">ROUND((ROUND(AT1775*AG1775,2)*ROUND(0,7)),6)</f>
        <v>0</v>
      </c>
      <c r="DD1775" t="s">
        <v>3</v>
      </c>
      <c r="DE1775" t="s">
        <v>3</v>
      </c>
      <c r="DF1775">
        <f t="shared" ref="DF1775:DF1786" si="976">ROUND(ROUND(AE1775*AI1775,2)*CX1775,2)</f>
        <v>0</v>
      </c>
      <c r="DG1775">
        <f t="shared" si="969"/>
        <v>0</v>
      </c>
      <c r="DH1775">
        <f t="shared" si="949"/>
        <v>0</v>
      </c>
      <c r="DI1775">
        <f t="shared" si="950"/>
        <v>0</v>
      </c>
      <c r="DJ1775">
        <f t="shared" ref="DJ1775:DJ1787" si="977">DF1775</f>
        <v>0</v>
      </c>
      <c r="DK1775">
        <v>0</v>
      </c>
      <c r="DL1775" t="s">
        <v>3</v>
      </c>
      <c r="DM1775">
        <v>0</v>
      </c>
      <c r="DN1775" t="s">
        <v>3</v>
      </c>
      <c r="DO1775">
        <v>0</v>
      </c>
    </row>
    <row r="1776" spans="1:119" x14ac:dyDescent="0.25">
      <c r="A1776">
        <f>ROW(Source!A621)</f>
        <v>621</v>
      </c>
      <c r="B1776">
        <v>381997917</v>
      </c>
      <c r="C1776">
        <v>382002939</v>
      </c>
      <c r="D1776">
        <v>342714150</v>
      </c>
      <c r="E1776">
        <v>1</v>
      </c>
      <c r="F1776">
        <v>1</v>
      </c>
      <c r="G1776">
        <v>1</v>
      </c>
      <c r="H1776">
        <v>3</v>
      </c>
      <c r="I1776" t="s">
        <v>1115</v>
      </c>
      <c r="J1776" t="s">
        <v>1116</v>
      </c>
      <c r="K1776" t="s">
        <v>1117</v>
      </c>
      <c r="L1776">
        <v>1346</v>
      </c>
      <c r="N1776">
        <v>1009</v>
      </c>
      <c r="O1776" t="s">
        <v>1055</v>
      </c>
      <c r="P1776" t="s">
        <v>1055</v>
      </c>
      <c r="Q1776">
        <v>1</v>
      </c>
      <c r="W1776">
        <v>0</v>
      </c>
      <c r="X1776">
        <v>547813963</v>
      </c>
      <c r="Y1776">
        <f t="shared" si="970"/>
        <v>0</v>
      </c>
      <c r="AA1776">
        <v>372.24</v>
      </c>
      <c r="AB1776">
        <v>0</v>
      </c>
      <c r="AC1776">
        <v>0</v>
      </c>
      <c r="AD1776">
        <v>0</v>
      </c>
      <c r="AE1776">
        <v>284.14999999999998</v>
      </c>
      <c r="AF1776">
        <v>0</v>
      </c>
      <c r="AG1776">
        <v>0</v>
      </c>
      <c r="AH1776">
        <v>0</v>
      </c>
      <c r="AI1776">
        <v>1.31</v>
      </c>
      <c r="AJ1776">
        <v>1</v>
      </c>
      <c r="AK1776">
        <v>1</v>
      </c>
      <c r="AL1776">
        <v>1</v>
      </c>
      <c r="AM1776">
        <v>2</v>
      </c>
      <c r="AN1776">
        <v>0</v>
      </c>
      <c r="AO1776">
        <v>0</v>
      </c>
      <c r="AP1776">
        <v>1</v>
      </c>
      <c r="AQ1776">
        <v>1</v>
      </c>
      <c r="AR1776">
        <v>0</v>
      </c>
      <c r="AS1776" t="s">
        <v>3</v>
      </c>
      <c r="AT1776">
        <v>7.0000000000000001E-3</v>
      </c>
      <c r="AU1776" t="s">
        <v>148</v>
      </c>
      <c r="AV1776">
        <v>0</v>
      </c>
      <c r="AW1776">
        <v>2</v>
      </c>
      <c r="AX1776">
        <v>382002962</v>
      </c>
      <c r="AY1776">
        <v>1</v>
      </c>
      <c r="AZ1776">
        <v>0</v>
      </c>
      <c r="BA1776">
        <v>1776</v>
      </c>
      <c r="BB1776">
        <v>1</v>
      </c>
      <c r="BC1776">
        <v>0</v>
      </c>
      <c r="BD1776">
        <v>0</v>
      </c>
      <c r="BE1776">
        <v>0</v>
      </c>
      <c r="BF1776">
        <v>0</v>
      </c>
      <c r="BG1776">
        <v>0</v>
      </c>
      <c r="BH1776">
        <v>0</v>
      </c>
      <c r="BI1776">
        <v>0</v>
      </c>
      <c r="BJ1776">
        <v>1.98905</v>
      </c>
      <c r="BK1776">
        <v>0</v>
      </c>
      <c r="BL1776">
        <v>0</v>
      </c>
      <c r="BM1776">
        <v>0</v>
      </c>
      <c r="BN1776">
        <v>0</v>
      </c>
      <c r="BO1776">
        <v>0</v>
      </c>
      <c r="BP1776">
        <v>1</v>
      </c>
      <c r="BQ1776">
        <v>0</v>
      </c>
      <c r="BR1776">
        <v>0</v>
      </c>
      <c r="BS1776">
        <v>0</v>
      </c>
      <c r="BT1776">
        <v>0</v>
      </c>
      <c r="BU1776">
        <v>0</v>
      </c>
      <c r="BV1776">
        <v>0</v>
      </c>
      <c r="BW1776">
        <v>0</v>
      </c>
      <c r="CV1776">
        <v>0</v>
      </c>
      <c r="CW1776">
        <v>0</v>
      </c>
      <c r="CX1776">
        <f>ROUND(Y1776*Source!I621,7)</f>
        <v>0</v>
      </c>
      <c r="CY1776">
        <f t="shared" si="971"/>
        <v>372.24</v>
      </c>
      <c r="CZ1776">
        <f t="shared" si="972"/>
        <v>284.14999999999998</v>
      </c>
      <c r="DA1776">
        <f t="shared" si="973"/>
        <v>1.31</v>
      </c>
      <c r="DB1776">
        <f t="shared" si="974"/>
        <v>0</v>
      </c>
      <c r="DC1776">
        <f t="shared" si="975"/>
        <v>0</v>
      </c>
      <c r="DD1776" t="s">
        <v>3</v>
      </c>
      <c r="DE1776" t="s">
        <v>3</v>
      </c>
      <c r="DF1776">
        <f t="shared" si="976"/>
        <v>0</v>
      </c>
      <c r="DG1776">
        <f t="shared" si="969"/>
        <v>0</v>
      </c>
      <c r="DH1776">
        <f t="shared" si="949"/>
        <v>0</v>
      </c>
      <c r="DI1776">
        <f t="shared" si="950"/>
        <v>0</v>
      </c>
      <c r="DJ1776">
        <f t="shared" si="977"/>
        <v>0</v>
      </c>
      <c r="DK1776">
        <v>0</v>
      </c>
      <c r="DL1776" t="s">
        <v>3</v>
      </c>
      <c r="DM1776">
        <v>0</v>
      </c>
      <c r="DN1776" t="s">
        <v>3</v>
      </c>
      <c r="DO1776">
        <v>0</v>
      </c>
    </row>
    <row r="1777" spans="1:119" x14ac:dyDescent="0.25">
      <c r="A1777">
        <f>ROW(Source!A621)</f>
        <v>621</v>
      </c>
      <c r="B1777">
        <v>381997917</v>
      </c>
      <c r="C1777">
        <v>382002939</v>
      </c>
      <c r="D1777">
        <v>342714206</v>
      </c>
      <c r="E1777">
        <v>1</v>
      </c>
      <c r="F1777">
        <v>1</v>
      </c>
      <c r="G1777">
        <v>1</v>
      </c>
      <c r="H1777">
        <v>3</v>
      </c>
      <c r="I1777" t="s">
        <v>1118</v>
      </c>
      <c r="J1777" t="s">
        <v>1119</v>
      </c>
      <c r="K1777" t="s">
        <v>1120</v>
      </c>
      <c r="L1777">
        <v>1346</v>
      </c>
      <c r="N1777">
        <v>1009</v>
      </c>
      <c r="O1777" t="s">
        <v>1055</v>
      </c>
      <c r="P1777" t="s">
        <v>1055</v>
      </c>
      <c r="Q1777">
        <v>1</v>
      </c>
      <c r="W1777">
        <v>0</v>
      </c>
      <c r="X1777">
        <v>721169884</v>
      </c>
      <c r="Y1777">
        <f t="shared" si="970"/>
        <v>0</v>
      </c>
      <c r="AA1777">
        <v>100.15</v>
      </c>
      <c r="AB1777">
        <v>0</v>
      </c>
      <c r="AC1777">
        <v>0</v>
      </c>
      <c r="AD1777">
        <v>0</v>
      </c>
      <c r="AE1777">
        <v>104.32</v>
      </c>
      <c r="AF1777">
        <v>0</v>
      </c>
      <c r="AG1777">
        <v>0</v>
      </c>
      <c r="AH1777">
        <v>0</v>
      </c>
      <c r="AI1777">
        <v>0.96</v>
      </c>
      <c r="AJ1777">
        <v>1</v>
      </c>
      <c r="AK1777">
        <v>1</v>
      </c>
      <c r="AL1777">
        <v>1</v>
      </c>
      <c r="AM1777">
        <v>2</v>
      </c>
      <c r="AN1777">
        <v>0</v>
      </c>
      <c r="AO1777">
        <v>0</v>
      </c>
      <c r="AP1777">
        <v>1</v>
      </c>
      <c r="AQ1777">
        <v>1</v>
      </c>
      <c r="AR1777">
        <v>0</v>
      </c>
      <c r="AS1777" t="s">
        <v>3</v>
      </c>
      <c r="AT1777">
        <v>2.5999999999999999E-2</v>
      </c>
      <c r="AU1777" t="s">
        <v>148</v>
      </c>
      <c r="AV1777">
        <v>0</v>
      </c>
      <c r="AW1777">
        <v>2</v>
      </c>
      <c r="AX1777">
        <v>382002963</v>
      </c>
      <c r="AY1777">
        <v>1</v>
      </c>
      <c r="AZ1777">
        <v>0</v>
      </c>
      <c r="BA1777">
        <v>1777</v>
      </c>
      <c r="BB1777">
        <v>1</v>
      </c>
      <c r="BC1777">
        <v>0</v>
      </c>
      <c r="BD1777">
        <v>0</v>
      </c>
      <c r="BE1777">
        <v>0</v>
      </c>
      <c r="BF1777">
        <v>0</v>
      </c>
      <c r="BG1777">
        <v>0</v>
      </c>
      <c r="BH1777">
        <v>0</v>
      </c>
      <c r="BI1777">
        <v>0</v>
      </c>
      <c r="BJ1777">
        <v>2.7123199999999996</v>
      </c>
      <c r="BK1777">
        <v>0</v>
      </c>
      <c r="BL1777">
        <v>0</v>
      </c>
      <c r="BM1777">
        <v>0</v>
      </c>
      <c r="BN1777">
        <v>0</v>
      </c>
      <c r="BO1777">
        <v>0</v>
      </c>
      <c r="BP1777">
        <v>1</v>
      </c>
      <c r="BQ1777">
        <v>0</v>
      </c>
      <c r="BR1777">
        <v>0</v>
      </c>
      <c r="BS1777">
        <v>0</v>
      </c>
      <c r="BT1777">
        <v>0</v>
      </c>
      <c r="BU1777">
        <v>0</v>
      </c>
      <c r="BV1777">
        <v>0</v>
      </c>
      <c r="BW1777">
        <v>0</v>
      </c>
      <c r="CV1777">
        <v>0</v>
      </c>
      <c r="CW1777">
        <v>0</v>
      </c>
      <c r="CX1777">
        <f>ROUND(Y1777*Source!I621,7)</f>
        <v>0</v>
      </c>
      <c r="CY1777">
        <f t="shared" si="971"/>
        <v>100.15</v>
      </c>
      <c r="CZ1777">
        <f t="shared" si="972"/>
        <v>104.32</v>
      </c>
      <c r="DA1777">
        <f t="shared" si="973"/>
        <v>0.96</v>
      </c>
      <c r="DB1777">
        <f t="shared" si="974"/>
        <v>0</v>
      </c>
      <c r="DC1777">
        <f t="shared" si="975"/>
        <v>0</v>
      </c>
      <c r="DD1777" t="s">
        <v>3</v>
      </c>
      <c r="DE1777" t="s">
        <v>3</v>
      </c>
      <c r="DF1777">
        <f t="shared" si="976"/>
        <v>0</v>
      </c>
      <c r="DG1777">
        <f t="shared" si="969"/>
        <v>0</v>
      </c>
      <c r="DH1777">
        <f t="shared" si="949"/>
        <v>0</v>
      </c>
      <c r="DI1777">
        <f t="shared" si="950"/>
        <v>0</v>
      </c>
      <c r="DJ1777">
        <f t="shared" si="977"/>
        <v>0</v>
      </c>
      <c r="DK1777">
        <v>0</v>
      </c>
      <c r="DL1777" t="s">
        <v>3</v>
      </c>
      <c r="DM1777">
        <v>0</v>
      </c>
      <c r="DN1777" t="s">
        <v>3</v>
      </c>
      <c r="DO1777">
        <v>0</v>
      </c>
    </row>
    <row r="1778" spans="1:119" x14ac:dyDescent="0.25">
      <c r="A1778">
        <f>ROW(Source!A621)</f>
        <v>621</v>
      </c>
      <c r="B1778">
        <v>381997917</v>
      </c>
      <c r="C1778">
        <v>382002939</v>
      </c>
      <c r="D1778">
        <v>342715892</v>
      </c>
      <c r="E1778">
        <v>1</v>
      </c>
      <c r="F1778">
        <v>1</v>
      </c>
      <c r="G1778">
        <v>1</v>
      </c>
      <c r="H1778">
        <v>3</v>
      </c>
      <c r="I1778" t="s">
        <v>1091</v>
      </c>
      <c r="J1778" t="s">
        <v>1092</v>
      </c>
      <c r="K1778" t="s">
        <v>1093</v>
      </c>
      <c r="L1778">
        <v>1301</v>
      </c>
      <c r="N1778">
        <v>1003</v>
      </c>
      <c r="O1778" t="s">
        <v>880</v>
      </c>
      <c r="P1778" t="s">
        <v>880</v>
      </c>
      <c r="Q1778">
        <v>1</v>
      </c>
      <c r="W1778">
        <v>0</v>
      </c>
      <c r="X1778">
        <v>-1934298816</v>
      </c>
      <c r="Y1778">
        <f t="shared" si="970"/>
        <v>0</v>
      </c>
      <c r="AA1778">
        <v>3.47</v>
      </c>
      <c r="AB1778">
        <v>0</v>
      </c>
      <c r="AC1778">
        <v>0</v>
      </c>
      <c r="AD1778">
        <v>0</v>
      </c>
      <c r="AE1778">
        <v>2.27</v>
      </c>
      <c r="AF1778">
        <v>0</v>
      </c>
      <c r="AG1778">
        <v>0</v>
      </c>
      <c r="AH1778">
        <v>0</v>
      </c>
      <c r="AI1778">
        <v>1.53</v>
      </c>
      <c r="AJ1778">
        <v>1</v>
      </c>
      <c r="AK1778">
        <v>1</v>
      </c>
      <c r="AL1778">
        <v>1</v>
      </c>
      <c r="AM1778">
        <v>2</v>
      </c>
      <c r="AN1778">
        <v>0</v>
      </c>
      <c r="AO1778">
        <v>0</v>
      </c>
      <c r="AP1778">
        <v>1</v>
      </c>
      <c r="AQ1778">
        <v>1</v>
      </c>
      <c r="AR1778">
        <v>0</v>
      </c>
      <c r="AS1778" t="s">
        <v>3</v>
      </c>
      <c r="AT1778">
        <v>5.05</v>
      </c>
      <c r="AU1778" t="s">
        <v>148</v>
      </c>
      <c r="AV1778">
        <v>0</v>
      </c>
      <c r="AW1778">
        <v>2</v>
      </c>
      <c r="AX1778">
        <v>382002964</v>
      </c>
      <c r="AY1778">
        <v>1</v>
      </c>
      <c r="AZ1778">
        <v>0</v>
      </c>
      <c r="BA1778">
        <v>1778</v>
      </c>
      <c r="BB1778">
        <v>1</v>
      </c>
      <c r="BC1778">
        <v>0</v>
      </c>
      <c r="BD1778">
        <v>0</v>
      </c>
      <c r="BE1778">
        <v>0</v>
      </c>
      <c r="BF1778">
        <v>0</v>
      </c>
      <c r="BG1778">
        <v>0</v>
      </c>
      <c r="BH1778">
        <v>0</v>
      </c>
      <c r="BI1778">
        <v>0</v>
      </c>
      <c r="BJ1778">
        <v>11.4635</v>
      </c>
      <c r="BK1778">
        <v>0</v>
      </c>
      <c r="BL1778">
        <v>0</v>
      </c>
      <c r="BM1778">
        <v>0</v>
      </c>
      <c r="BN1778">
        <v>0</v>
      </c>
      <c r="BO1778">
        <v>0</v>
      </c>
      <c r="BP1778">
        <v>1</v>
      </c>
      <c r="BQ1778">
        <v>0</v>
      </c>
      <c r="BR1778">
        <v>0</v>
      </c>
      <c r="BS1778">
        <v>0</v>
      </c>
      <c r="BT1778">
        <v>0</v>
      </c>
      <c r="BU1778">
        <v>0</v>
      </c>
      <c r="BV1778">
        <v>0</v>
      </c>
      <c r="BW1778">
        <v>0</v>
      </c>
      <c r="CV1778">
        <v>0</v>
      </c>
      <c r="CW1778">
        <v>0</v>
      </c>
      <c r="CX1778">
        <f>ROUND(Y1778*Source!I621,7)</f>
        <v>0</v>
      </c>
      <c r="CY1778">
        <f t="shared" si="971"/>
        <v>3.47</v>
      </c>
      <c r="CZ1778">
        <f t="shared" si="972"/>
        <v>2.27</v>
      </c>
      <c r="DA1778">
        <f t="shared" si="973"/>
        <v>1.53</v>
      </c>
      <c r="DB1778">
        <f t="shared" si="974"/>
        <v>0</v>
      </c>
      <c r="DC1778">
        <f t="shared" si="975"/>
        <v>0</v>
      </c>
      <c r="DD1778" t="s">
        <v>3</v>
      </c>
      <c r="DE1778" t="s">
        <v>3</v>
      </c>
      <c r="DF1778">
        <f t="shared" si="976"/>
        <v>0</v>
      </c>
      <c r="DG1778">
        <f t="shared" si="969"/>
        <v>0</v>
      </c>
      <c r="DH1778">
        <f t="shared" si="949"/>
        <v>0</v>
      </c>
      <c r="DI1778">
        <f t="shared" si="950"/>
        <v>0</v>
      </c>
      <c r="DJ1778">
        <f t="shared" si="977"/>
        <v>0</v>
      </c>
      <c r="DK1778">
        <v>0</v>
      </c>
      <c r="DL1778" t="s">
        <v>3</v>
      </c>
      <c r="DM1778">
        <v>0</v>
      </c>
      <c r="DN1778" t="s">
        <v>3</v>
      </c>
      <c r="DO1778">
        <v>0</v>
      </c>
    </row>
    <row r="1779" spans="1:119" x14ac:dyDescent="0.25">
      <c r="A1779">
        <f>ROW(Source!A621)</f>
        <v>621</v>
      </c>
      <c r="B1779">
        <v>381997917</v>
      </c>
      <c r="C1779">
        <v>382002939</v>
      </c>
      <c r="D1779">
        <v>342725815</v>
      </c>
      <c r="E1779">
        <v>1</v>
      </c>
      <c r="F1779">
        <v>1</v>
      </c>
      <c r="G1779">
        <v>1</v>
      </c>
      <c r="H1779">
        <v>3</v>
      </c>
      <c r="I1779" t="s">
        <v>1072</v>
      </c>
      <c r="J1779" t="s">
        <v>1073</v>
      </c>
      <c r="K1779" t="s">
        <v>1074</v>
      </c>
      <c r="L1779">
        <v>1348</v>
      </c>
      <c r="N1779">
        <v>1009</v>
      </c>
      <c r="O1779" t="s">
        <v>846</v>
      </c>
      <c r="P1779" t="s">
        <v>846</v>
      </c>
      <c r="Q1779">
        <v>1000</v>
      </c>
      <c r="W1779">
        <v>0</v>
      </c>
      <c r="X1779">
        <v>704066739</v>
      </c>
      <c r="Y1779">
        <f t="shared" si="970"/>
        <v>0</v>
      </c>
      <c r="AA1779">
        <v>1260110.04</v>
      </c>
      <c r="AB1779">
        <v>0</v>
      </c>
      <c r="AC1779">
        <v>0</v>
      </c>
      <c r="AD1779">
        <v>0</v>
      </c>
      <c r="AE1779">
        <v>1050091.7</v>
      </c>
      <c r="AF1779">
        <v>0</v>
      </c>
      <c r="AG1779">
        <v>0</v>
      </c>
      <c r="AH1779">
        <v>0</v>
      </c>
      <c r="AI1779">
        <v>1.2</v>
      </c>
      <c r="AJ1779">
        <v>1</v>
      </c>
      <c r="AK1779">
        <v>1</v>
      </c>
      <c r="AL1779">
        <v>1</v>
      </c>
      <c r="AM1779">
        <v>2</v>
      </c>
      <c r="AN1779">
        <v>0</v>
      </c>
      <c r="AO1779">
        <v>0</v>
      </c>
      <c r="AP1779">
        <v>1</v>
      </c>
      <c r="AQ1779">
        <v>1</v>
      </c>
      <c r="AR1779">
        <v>0</v>
      </c>
      <c r="AS1779" t="s">
        <v>3</v>
      </c>
      <c r="AT1779">
        <v>2.0000000000000002E-5</v>
      </c>
      <c r="AU1779" t="s">
        <v>148</v>
      </c>
      <c r="AV1779">
        <v>0</v>
      </c>
      <c r="AW1779">
        <v>2</v>
      </c>
      <c r="AX1779">
        <v>382002965</v>
      </c>
      <c r="AY1779">
        <v>1</v>
      </c>
      <c r="AZ1779">
        <v>0</v>
      </c>
      <c r="BA1779">
        <v>1779</v>
      </c>
      <c r="BB1779">
        <v>1</v>
      </c>
      <c r="BC1779">
        <v>0</v>
      </c>
      <c r="BD1779">
        <v>0</v>
      </c>
      <c r="BE1779">
        <v>0</v>
      </c>
      <c r="BF1779">
        <v>0</v>
      </c>
      <c r="BG1779">
        <v>0</v>
      </c>
      <c r="BH1779">
        <v>0</v>
      </c>
      <c r="BI1779">
        <v>0</v>
      </c>
      <c r="BJ1779">
        <v>21.001834000000002</v>
      </c>
      <c r="BK1779">
        <v>0</v>
      </c>
      <c r="BL1779">
        <v>0</v>
      </c>
      <c r="BM1779">
        <v>0</v>
      </c>
      <c r="BN1779">
        <v>0</v>
      </c>
      <c r="BO1779">
        <v>0</v>
      </c>
      <c r="BP1779">
        <v>1</v>
      </c>
      <c r="BQ1779">
        <v>0</v>
      </c>
      <c r="BR1779">
        <v>0</v>
      </c>
      <c r="BS1779">
        <v>0</v>
      </c>
      <c r="BT1779">
        <v>0</v>
      </c>
      <c r="BU1779">
        <v>0</v>
      </c>
      <c r="BV1779">
        <v>0</v>
      </c>
      <c r="BW1779">
        <v>0</v>
      </c>
      <c r="CV1779">
        <v>0</v>
      </c>
      <c r="CW1779">
        <v>0</v>
      </c>
      <c r="CX1779">
        <f>ROUND(Y1779*Source!I621,7)</f>
        <v>0</v>
      </c>
      <c r="CY1779">
        <f t="shared" si="971"/>
        <v>1260110.04</v>
      </c>
      <c r="CZ1779">
        <f t="shared" si="972"/>
        <v>1050091.7</v>
      </c>
      <c r="DA1779">
        <f t="shared" si="973"/>
        <v>1.2</v>
      </c>
      <c r="DB1779">
        <f t="shared" si="974"/>
        <v>0</v>
      </c>
      <c r="DC1779">
        <f t="shared" si="975"/>
        <v>0</v>
      </c>
      <c r="DD1779" t="s">
        <v>3</v>
      </c>
      <c r="DE1779" t="s">
        <v>3</v>
      </c>
      <c r="DF1779">
        <f t="shared" si="976"/>
        <v>0</v>
      </c>
      <c r="DG1779">
        <f t="shared" si="969"/>
        <v>0</v>
      </c>
      <c r="DH1779">
        <f t="shared" si="949"/>
        <v>0</v>
      </c>
      <c r="DI1779">
        <f t="shared" si="950"/>
        <v>0</v>
      </c>
      <c r="DJ1779">
        <f t="shared" si="977"/>
        <v>0</v>
      </c>
      <c r="DK1779">
        <v>0</v>
      </c>
      <c r="DL1779" t="s">
        <v>3</v>
      </c>
      <c r="DM1779">
        <v>0</v>
      </c>
      <c r="DN1779" t="s">
        <v>3</v>
      </c>
      <c r="DO1779">
        <v>0</v>
      </c>
    </row>
    <row r="1780" spans="1:119" x14ac:dyDescent="0.25">
      <c r="A1780">
        <f>ROW(Source!A621)</f>
        <v>621</v>
      </c>
      <c r="B1780">
        <v>381997917</v>
      </c>
      <c r="C1780">
        <v>382002939</v>
      </c>
      <c r="D1780">
        <v>342725859</v>
      </c>
      <c r="E1780">
        <v>1</v>
      </c>
      <c r="F1780">
        <v>1</v>
      </c>
      <c r="G1780">
        <v>1</v>
      </c>
      <c r="H1780">
        <v>3</v>
      </c>
      <c r="I1780" t="s">
        <v>1052</v>
      </c>
      <c r="J1780" t="s">
        <v>1053</v>
      </c>
      <c r="K1780" t="s">
        <v>1054</v>
      </c>
      <c r="L1780">
        <v>1346</v>
      </c>
      <c r="N1780">
        <v>1009</v>
      </c>
      <c r="O1780" t="s">
        <v>1055</v>
      </c>
      <c r="P1780" t="s">
        <v>1055</v>
      </c>
      <c r="Q1780">
        <v>1</v>
      </c>
      <c r="W1780">
        <v>0</v>
      </c>
      <c r="X1780">
        <v>1388162880</v>
      </c>
      <c r="Y1780">
        <f t="shared" si="970"/>
        <v>0</v>
      </c>
      <c r="AA1780">
        <v>1400.99</v>
      </c>
      <c r="AB1780">
        <v>0</v>
      </c>
      <c r="AC1780">
        <v>0</v>
      </c>
      <c r="AD1780">
        <v>0</v>
      </c>
      <c r="AE1780">
        <v>870.18</v>
      </c>
      <c r="AF1780">
        <v>0</v>
      </c>
      <c r="AG1780">
        <v>0</v>
      </c>
      <c r="AH1780">
        <v>0</v>
      </c>
      <c r="AI1780">
        <v>1.61</v>
      </c>
      <c r="AJ1780">
        <v>1</v>
      </c>
      <c r="AK1780">
        <v>1</v>
      </c>
      <c r="AL1780">
        <v>1</v>
      </c>
      <c r="AM1780">
        <v>2</v>
      </c>
      <c r="AN1780">
        <v>0</v>
      </c>
      <c r="AO1780">
        <v>0</v>
      </c>
      <c r="AP1780">
        <v>1</v>
      </c>
      <c r="AQ1780">
        <v>1</v>
      </c>
      <c r="AR1780">
        <v>0</v>
      </c>
      <c r="AS1780" t="s">
        <v>3</v>
      </c>
      <c r="AT1780">
        <v>0.61</v>
      </c>
      <c r="AU1780" t="s">
        <v>148</v>
      </c>
      <c r="AV1780">
        <v>0</v>
      </c>
      <c r="AW1780">
        <v>2</v>
      </c>
      <c r="AX1780">
        <v>382002966</v>
      </c>
      <c r="AY1780">
        <v>1</v>
      </c>
      <c r="AZ1780">
        <v>0</v>
      </c>
      <c r="BA1780">
        <v>1780</v>
      </c>
      <c r="BB1780">
        <v>1</v>
      </c>
      <c r="BC1780">
        <v>0</v>
      </c>
      <c r="BD1780">
        <v>0</v>
      </c>
      <c r="BE1780">
        <v>0</v>
      </c>
      <c r="BF1780">
        <v>0</v>
      </c>
      <c r="BG1780">
        <v>0</v>
      </c>
      <c r="BH1780">
        <v>0</v>
      </c>
      <c r="BI1780">
        <v>0</v>
      </c>
      <c r="BJ1780">
        <v>530.8098</v>
      </c>
      <c r="BK1780">
        <v>0</v>
      </c>
      <c r="BL1780">
        <v>0</v>
      </c>
      <c r="BM1780">
        <v>0</v>
      </c>
      <c r="BN1780">
        <v>0</v>
      </c>
      <c r="BO1780">
        <v>0</v>
      </c>
      <c r="BP1780">
        <v>1</v>
      </c>
      <c r="BQ1780">
        <v>0</v>
      </c>
      <c r="BR1780">
        <v>0</v>
      </c>
      <c r="BS1780">
        <v>0</v>
      </c>
      <c r="BT1780">
        <v>0</v>
      </c>
      <c r="BU1780">
        <v>0</v>
      </c>
      <c r="BV1780">
        <v>0</v>
      </c>
      <c r="BW1780">
        <v>0</v>
      </c>
      <c r="CV1780">
        <v>0</v>
      </c>
      <c r="CW1780">
        <v>0</v>
      </c>
      <c r="CX1780">
        <f>ROUND(Y1780*Source!I621,7)</f>
        <v>0</v>
      </c>
      <c r="CY1780">
        <f t="shared" si="971"/>
        <v>1400.99</v>
      </c>
      <c r="CZ1780">
        <f t="shared" si="972"/>
        <v>870.18</v>
      </c>
      <c r="DA1780">
        <f t="shared" si="973"/>
        <v>1.61</v>
      </c>
      <c r="DB1780">
        <f t="shared" si="974"/>
        <v>0</v>
      </c>
      <c r="DC1780">
        <f t="shared" si="975"/>
        <v>0</v>
      </c>
      <c r="DD1780" t="s">
        <v>3</v>
      </c>
      <c r="DE1780" t="s">
        <v>3</v>
      </c>
      <c r="DF1780">
        <f t="shared" si="976"/>
        <v>0</v>
      </c>
      <c r="DG1780">
        <f t="shared" si="969"/>
        <v>0</v>
      </c>
      <c r="DH1780">
        <f t="shared" si="949"/>
        <v>0</v>
      </c>
      <c r="DI1780">
        <f t="shared" si="950"/>
        <v>0</v>
      </c>
      <c r="DJ1780">
        <f t="shared" si="977"/>
        <v>0</v>
      </c>
      <c r="DK1780">
        <v>0</v>
      </c>
      <c r="DL1780" t="s">
        <v>3</v>
      </c>
      <c r="DM1780">
        <v>0</v>
      </c>
      <c r="DN1780" t="s">
        <v>3</v>
      </c>
      <c r="DO1780">
        <v>0</v>
      </c>
    </row>
    <row r="1781" spans="1:119" x14ac:dyDescent="0.25">
      <c r="A1781">
        <f>ROW(Source!A621)</f>
        <v>621</v>
      </c>
      <c r="B1781">
        <v>381997917</v>
      </c>
      <c r="C1781">
        <v>382002939</v>
      </c>
      <c r="D1781">
        <v>342725880</v>
      </c>
      <c r="E1781">
        <v>1</v>
      </c>
      <c r="F1781">
        <v>1</v>
      </c>
      <c r="G1781">
        <v>1</v>
      </c>
      <c r="H1781">
        <v>3</v>
      </c>
      <c r="I1781" t="s">
        <v>1152</v>
      </c>
      <c r="J1781" t="s">
        <v>1153</v>
      </c>
      <c r="K1781" t="s">
        <v>1154</v>
      </c>
      <c r="L1781">
        <v>1346</v>
      </c>
      <c r="N1781">
        <v>1009</v>
      </c>
      <c r="O1781" t="s">
        <v>1055</v>
      </c>
      <c r="P1781" t="s">
        <v>1055</v>
      </c>
      <c r="Q1781">
        <v>1</v>
      </c>
      <c r="W1781">
        <v>0</v>
      </c>
      <c r="X1781">
        <v>1695551565</v>
      </c>
      <c r="Y1781">
        <f t="shared" si="970"/>
        <v>0</v>
      </c>
      <c r="AA1781">
        <v>4083.68</v>
      </c>
      <c r="AB1781">
        <v>0</v>
      </c>
      <c r="AC1781">
        <v>0</v>
      </c>
      <c r="AD1781">
        <v>0</v>
      </c>
      <c r="AE1781">
        <v>2536.4499999999998</v>
      </c>
      <c r="AF1781">
        <v>0</v>
      </c>
      <c r="AG1781">
        <v>0</v>
      </c>
      <c r="AH1781">
        <v>0</v>
      </c>
      <c r="AI1781">
        <v>1.61</v>
      </c>
      <c r="AJ1781">
        <v>1</v>
      </c>
      <c r="AK1781">
        <v>1</v>
      </c>
      <c r="AL1781">
        <v>1</v>
      </c>
      <c r="AM1781">
        <v>2</v>
      </c>
      <c r="AN1781">
        <v>0</v>
      </c>
      <c r="AO1781">
        <v>0</v>
      </c>
      <c r="AP1781">
        <v>1</v>
      </c>
      <c r="AQ1781">
        <v>1</v>
      </c>
      <c r="AR1781">
        <v>0</v>
      </c>
      <c r="AS1781" t="s">
        <v>3</v>
      </c>
      <c r="AT1781">
        <v>0.01</v>
      </c>
      <c r="AU1781" t="s">
        <v>148</v>
      </c>
      <c r="AV1781">
        <v>0</v>
      </c>
      <c r="AW1781">
        <v>2</v>
      </c>
      <c r="AX1781">
        <v>382002967</v>
      </c>
      <c r="AY1781">
        <v>1</v>
      </c>
      <c r="AZ1781">
        <v>0</v>
      </c>
      <c r="BA1781">
        <v>1781</v>
      </c>
      <c r="BB1781">
        <v>1</v>
      </c>
      <c r="BC1781">
        <v>0</v>
      </c>
      <c r="BD1781">
        <v>0</v>
      </c>
      <c r="BE1781">
        <v>0</v>
      </c>
      <c r="BF1781">
        <v>0</v>
      </c>
      <c r="BG1781">
        <v>0</v>
      </c>
      <c r="BH1781">
        <v>0</v>
      </c>
      <c r="BI1781">
        <v>0</v>
      </c>
      <c r="BJ1781">
        <v>25.3645</v>
      </c>
      <c r="BK1781">
        <v>0</v>
      </c>
      <c r="BL1781">
        <v>0</v>
      </c>
      <c r="BM1781">
        <v>0</v>
      </c>
      <c r="BN1781">
        <v>0</v>
      </c>
      <c r="BO1781">
        <v>0</v>
      </c>
      <c r="BP1781">
        <v>1</v>
      </c>
      <c r="BQ1781">
        <v>0</v>
      </c>
      <c r="BR1781">
        <v>0</v>
      </c>
      <c r="BS1781">
        <v>0</v>
      </c>
      <c r="BT1781">
        <v>0</v>
      </c>
      <c r="BU1781">
        <v>0</v>
      </c>
      <c r="BV1781">
        <v>0</v>
      </c>
      <c r="BW1781">
        <v>0</v>
      </c>
      <c r="CV1781">
        <v>0</v>
      </c>
      <c r="CW1781">
        <v>0</v>
      </c>
      <c r="CX1781">
        <f>ROUND(Y1781*Source!I621,7)</f>
        <v>0</v>
      </c>
      <c r="CY1781">
        <f t="shared" si="971"/>
        <v>4083.68</v>
      </c>
      <c r="CZ1781">
        <f t="shared" si="972"/>
        <v>2536.4499999999998</v>
      </c>
      <c r="DA1781">
        <f t="shared" si="973"/>
        <v>1.61</v>
      </c>
      <c r="DB1781">
        <f t="shared" si="974"/>
        <v>0</v>
      </c>
      <c r="DC1781">
        <f t="shared" si="975"/>
        <v>0</v>
      </c>
      <c r="DD1781" t="s">
        <v>3</v>
      </c>
      <c r="DE1781" t="s">
        <v>3</v>
      </c>
      <c r="DF1781">
        <f t="shared" si="976"/>
        <v>0</v>
      </c>
      <c r="DG1781">
        <f t="shared" si="969"/>
        <v>0</v>
      </c>
      <c r="DH1781">
        <f t="shared" si="949"/>
        <v>0</v>
      </c>
      <c r="DI1781">
        <f t="shared" si="950"/>
        <v>0</v>
      </c>
      <c r="DJ1781">
        <f t="shared" si="977"/>
        <v>0</v>
      </c>
      <c r="DK1781">
        <v>0</v>
      </c>
      <c r="DL1781" t="s">
        <v>3</v>
      </c>
      <c r="DM1781">
        <v>0</v>
      </c>
      <c r="DN1781" t="s">
        <v>3</v>
      </c>
      <c r="DO1781">
        <v>0</v>
      </c>
    </row>
    <row r="1782" spans="1:119" x14ac:dyDescent="0.25">
      <c r="A1782">
        <f>ROW(Source!A621)</f>
        <v>621</v>
      </c>
      <c r="B1782">
        <v>381997917</v>
      </c>
      <c r="C1782">
        <v>382002939</v>
      </c>
      <c r="D1782">
        <v>342735355</v>
      </c>
      <c r="E1782">
        <v>1</v>
      </c>
      <c r="F1782">
        <v>1</v>
      </c>
      <c r="G1782">
        <v>1</v>
      </c>
      <c r="H1782">
        <v>3</v>
      </c>
      <c r="I1782" t="s">
        <v>1155</v>
      </c>
      <c r="J1782" t="s">
        <v>1156</v>
      </c>
      <c r="K1782" t="s">
        <v>1157</v>
      </c>
      <c r="L1782">
        <v>1346</v>
      </c>
      <c r="N1782">
        <v>1009</v>
      </c>
      <c r="O1782" t="s">
        <v>1055</v>
      </c>
      <c r="P1782" t="s">
        <v>1055</v>
      </c>
      <c r="Q1782">
        <v>1</v>
      </c>
      <c r="W1782">
        <v>0</v>
      </c>
      <c r="X1782">
        <v>-194942725</v>
      </c>
      <c r="Y1782">
        <f t="shared" si="970"/>
        <v>0</v>
      </c>
      <c r="AA1782">
        <v>2313.9</v>
      </c>
      <c r="AB1782">
        <v>0</v>
      </c>
      <c r="AC1782">
        <v>0</v>
      </c>
      <c r="AD1782">
        <v>0</v>
      </c>
      <c r="AE1782">
        <v>1928.25</v>
      </c>
      <c r="AF1782">
        <v>0</v>
      </c>
      <c r="AG1782">
        <v>0</v>
      </c>
      <c r="AH1782">
        <v>0</v>
      </c>
      <c r="AI1782">
        <v>1.2</v>
      </c>
      <c r="AJ1782">
        <v>1</v>
      </c>
      <c r="AK1782">
        <v>1</v>
      </c>
      <c r="AL1782">
        <v>1</v>
      </c>
      <c r="AM1782">
        <v>2</v>
      </c>
      <c r="AN1782">
        <v>0</v>
      </c>
      <c r="AO1782">
        <v>0</v>
      </c>
      <c r="AP1782">
        <v>1</v>
      </c>
      <c r="AQ1782">
        <v>1</v>
      </c>
      <c r="AR1782">
        <v>0</v>
      </c>
      <c r="AS1782" t="s">
        <v>3</v>
      </c>
      <c r="AT1782">
        <v>2.5000000000000001E-2</v>
      </c>
      <c r="AU1782" t="s">
        <v>148</v>
      </c>
      <c r="AV1782">
        <v>0</v>
      </c>
      <c r="AW1782">
        <v>2</v>
      </c>
      <c r="AX1782">
        <v>382002968</v>
      </c>
      <c r="AY1782">
        <v>1</v>
      </c>
      <c r="AZ1782">
        <v>0</v>
      </c>
      <c r="BA1782">
        <v>1782</v>
      </c>
      <c r="BB1782">
        <v>1</v>
      </c>
      <c r="BC1782">
        <v>0</v>
      </c>
      <c r="BD1782">
        <v>0</v>
      </c>
      <c r="BE1782">
        <v>0</v>
      </c>
      <c r="BF1782">
        <v>0</v>
      </c>
      <c r="BG1782">
        <v>0</v>
      </c>
      <c r="BH1782">
        <v>0</v>
      </c>
      <c r="BI1782">
        <v>0</v>
      </c>
      <c r="BJ1782">
        <v>48.206250000000004</v>
      </c>
      <c r="BK1782">
        <v>0</v>
      </c>
      <c r="BL1782">
        <v>0</v>
      </c>
      <c r="BM1782">
        <v>0</v>
      </c>
      <c r="BN1782">
        <v>0</v>
      </c>
      <c r="BO1782">
        <v>0</v>
      </c>
      <c r="BP1782">
        <v>1</v>
      </c>
      <c r="BQ1782">
        <v>0</v>
      </c>
      <c r="BR1782">
        <v>0</v>
      </c>
      <c r="BS1782">
        <v>0</v>
      </c>
      <c r="BT1782">
        <v>0</v>
      </c>
      <c r="BU1782">
        <v>0</v>
      </c>
      <c r="BV1782">
        <v>0</v>
      </c>
      <c r="BW1782">
        <v>0</v>
      </c>
      <c r="CV1782">
        <v>0</v>
      </c>
      <c r="CW1782">
        <v>0</v>
      </c>
      <c r="CX1782">
        <f>ROUND(Y1782*Source!I621,7)</f>
        <v>0</v>
      </c>
      <c r="CY1782">
        <f t="shared" si="971"/>
        <v>2313.9</v>
      </c>
      <c r="CZ1782">
        <f t="shared" si="972"/>
        <v>1928.25</v>
      </c>
      <c r="DA1782">
        <f t="shared" si="973"/>
        <v>1.2</v>
      </c>
      <c r="DB1782">
        <f t="shared" si="974"/>
        <v>0</v>
      </c>
      <c r="DC1782">
        <f t="shared" si="975"/>
        <v>0</v>
      </c>
      <c r="DD1782" t="s">
        <v>3</v>
      </c>
      <c r="DE1782" t="s">
        <v>3</v>
      </c>
      <c r="DF1782">
        <f t="shared" si="976"/>
        <v>0</v>
      </c>
      <c r="DG1782">
        <f t="shared" si="969"/>
        <v>0</v>
      </c>
      <c r="DH1782">
        <f t="shared" si="949"/>
        <v>0</v>
      </c>
      <c r="DI1782">
        <f t="shared" si="950"/>
        <v>0</v>
      </c>
      <c r="DJ1782">
        <f t="shared" si="977"/>
        <v>0</v>
      </c>
      <c r="DK1782">
        <v>0</v>
      </c>
      <c r="DL1782" t="s">
        <v>3</v>
      </c>
      <c r="DM1782">
        <v>0</v>
      </c>
      <c r="DN1782" t="s">
        <v>3</v>
      </c>
      <c r="DO1782">
        <v>0</v>
      </c>
    </row>
    <row r="1783" spans="1:119" x14ac:dyDescent="0.25">
      <c r="A1783">
        <f>ROW(Source!A621)</f>
        <v>621</v>
      </c>
      <c r="B1783">
        <v>381997917</v>
      </c>
      <c r="C1783">
        <v>382002939</v>
      </c>
      <c r="D1783">
        <v>342744171</v>
      </c>
      <c r="E1783">
        <v>1</v>
      </c>
      <c r="F1783">
        <v>1</v>
      </c>
      <c r="G1783">
        <v>1</v>
      </c>
      <c r="H1783">
        <v>3</v>
      </c>
      <c r="I1783" t="s">
        <v>1161</v>
      </c>
      <c r="J1783" t="s">
        <v>1162</v>
      </c>
      <c r="K1783" t="s">
        <v>1163</v>
      </c>
      <c r="L1783">
        <v>1371</v>
      </c>
      <c r="N1783">
        <v>1013</v>
      </c>
      <c r="O1783" t="s">
        <v>202</v>
      </c>
      <c r="P1783" t="s">
        <v>202</v>
      </c>
      <c r="Q1783">
        <v>1</v>
      </c>
      <c r="W1783">
        <v>0</v>
      </c>
      <c r="X1783">
        <v>2132169339</v>
      </c>
      <c r="Y1783">
        <f t="shared" si="970"/>
        <v>0</v>
      </c>
      <c r="AA1783">
        <v>17.95</v>
      </c>
      <c r="AB1783">
        <v>0</v>
      </c>
      <c r="AC1783">
        <v>0</v>
      </c>
      <c r="AD1783">
        <v>0</v>
      </c>
      <c r="AE1783">
        <v>19.100000000000001</v>
      </c>
      <c r="AF1783">
        <v>0</v>
      </c>
      <c r="AG1783">
        <v>0</v>
      </c>
      <c r="AH1783">
        <v>0</v>
      </c>
      <c r="AI1783">
        <v>0.94</v>
      </c>
      <c r="AJ1783">
        <v>1</v>
      </c>
      <c r="AK1783">
        <v>1</v>
      </c>
      <c r="AL1783">
        <v>1</v>
      </c>
      <c r="AM1783">
        <v>2</v>
      </c>
      <c r="AN1783">
        <v>0</v>
      </c>
      <c r="AO1783">
        <v>0</v>
      </c>
      <c r="AP1783">
        <v>1</v>
      </c>
      <c r="AQ1783">
        <v>1</v>
      </c>
      <c r="AR1783">
        <v>0</v>
      </c>
      <c r="AS1783" t="s">
        <v>3</v>
      </c>
      <c r="AT1783">
        <v>7</v>
      </c>
      <c r="AU1783" t="s">
        <v>148</v>
      </c>
      <c r="AV1783">
        <v>0</v>
      </c>
      <c r="AW1783">
        <v>2</v>
      </c>
      <c r="AX1783">
        <v>382002969</v>
      </c>
      <c r="AY1783">
        <v>1</v>
      </c>
      <c r="AZ1783">
        <v>0</v>
      </c>
      <c r="BA1783">
        <v>1783</v>
      </c>
      <c r="BB1783">
        <v>1</v>
      </c>
      <c r="BC1783">
        <v>0</v>
      </c>
      <c r="BD1783">
        <v>0</v>
      </c>
      <c r="BE1783">
        <v>0</v>
      </c>
      <c r="BF1783">
        <v>0</v>
      </c>
      <c r="BG1783">
        <v>0</v>
      </c>
      <c r="BH1783">
        <v>0</v>
      </c>
      <c r="BI1783">
        <v>0</v>
      </c>
      <c r="BJ1783">
        <v>133.70000000000002</v>
      </c>
      <c r="BK1783">
        <v>0</v>
      </c>
      <c r="BL1783">
        <v>0</v>
      </c>
      <c r="BM1783">
        <v>0</v>
      </c>
      <c r="BN1783">
        <v>0</v>
      </c>
      <c r="BO1783">
        <v>0</v>
      </c>
      <c r="BP1783">
        <v>1</v>
      </c>
      <c r="BQ1783">
        <v>0</v>
      </c>
      <c r="BR1783">
        <v>0</v>
      </c>
      <c r="BS1783">
        <v>0</v>
      </c>
      <c r="BT1783">
        <v>0</v>
      </c>
      <c r="BU1783">
        <v>0</v>
      </c>
      <c r="BV1783">
        <v>0</v>
      </c>
      <c r="BW1783">
        <v>0</v>
      </c>
      <c r="CV1783">
        <v>0</v>
      </c>
      <c r="CW1783">
        <v>0</v>
      </c>
      <c r="CX1783">
        <f>ROUND(Y1783*Source!I621,7)</f>
        <v>0</v>
      </c>
      <c r="CY1783">
        <f t="shared" si="971"/>
        <v>17.95</v>
      </c>
      <c r="CZ1783">
        <f t="shared" si="972"/>
        <v>19.100000000000001</v>
      </c>
      <c r="DA1783">
        <f t="shared" si="973"/>
        <v>0.94</v>
      </c>
      <c r="DB1783">
        <f t="shared" si="974"/>
        <v>0</v>
      </c>
      <c r="DC1783">
        <f t="shared" si="975"/>
        <v>0</v>
      </c>
      <c r="DD1783" t="s">
        <v>3</v>
      </c>
      <c r="DE1783" t="s">
        <v>3</v>
      </c>
      <c r="DF1783">
        <f t="shared" si="976"/>
        <v>0</v>
      </c>
      <c r="DG1783">
        <f t="shared" si="969"/>
        <v>0</v>
      </c>
      <c r="DH1783">
        <f t="shared" si="949"/>
        <v>0</v>
      </c>
      <c r="DI1783">
        <f t="shared" si="950"/>
        <v>0</v>
      </c>
      <c r="DJ1783">
        <f t="shared" si="977"/>
        <v>0</v>
      </c>
      <c r="DK1783">
        <v>0</v>
      </c>
      <c r="DL1783" t="s">
        <v>3</v>
      </c>
      <c r="DM1783">
        <v>0</v>
      </c>
      <c r="DN1783" t="s">
        <v>3</v>
      </c>
      <c r="DO1783">
        <v>0</v>
      </c>
    </row>
    <row r="1784" spans="1:119" x14ac:dyDescent="0.25">
      <c r="A1784">
        <f>ROW(Source!A621)</f>
        <v>621</v>
      </c>
      <c r="B1784">
        <v>381997917</v>
      </c>
      <c r="C1784">
        <v>382002939</v>
      </c>
      <c r="D1784">
        <v>342751707</v>
      </c>
      <c r="E1784">
        <v>1</v>
      </c>
      <c r="F1784">
        <v>1</v>
      </c>
      <c r="G1784">
        <v>1</v>
      </c>
      <c r="H1784">
        <v>3</v>
      </c>
      <c r="I1784" t="s">
        <v>1133</v>
      </c>
      <c r="J1784" t="s">
        <v>1134</v>
      </c>
      <c r="K1784" t="s">
        <v>1135</v>
      </c>
      <c r="L1784">
        <v>1425</v>
      </c>
      <c r="N1784">
        <v>1013</v>
      </c>
      <c r="O1784" t="s">
        <v>1082</v>
      </c>
      <c r="P1784" t="s">
        <v>1082</v>
      </c>
      <c r="Q1784">
        <v>1</v>
      </c>
      <c r="W1784">
        <v>0</v>
      </c>
      <c r="X1784">
        <v>-1086610245</v>
      </c>
      <c r="Y1784">
        <f t="shared" si="970"/>
        <v>0</v>
      </c>
      <c r="AA1784">
        <v>56.24</v>
      </c>
      <c r="AB1784">
        <v>0</v>
      </c>
      <c r="AC1784">
        <v>0</v>
      </c>
      <c r="AD1784">
        <v>0</v>
      </c>
      <c r="AE1784">
        <v>47.26</v>
      </c>
      <c r="AF1784">
        <v>0</v>
      </c>
      <c r="AG1784">
        <v>0</v>
      </c>
      <c r="AH1784">
        <v>0</v>
      </c>
      <c r="AI1784">
        <v>1.19</v>
      </c>
      <c r="AJ1784">
        <v>1</v>
      </c>
      <c r="AK1784">
        <v>1</v>
      </c>
      <c r="AL1784">
        <v>1</v>
      </c>
      <c r="AM1784">
        <v>2</v>
      </c>
      <c r="AN1784">
        <v>0</v>
      </c>
      <c r="AO1784">
        <v>0</v>
      </c>
      <c r="AP1784">
        <v>1</v>
      </c>
      <c r="AQ1784">
        <v>1</v>
      </c>
      <c r="AR1784">
        <v>0</v>
      </c>
      <c r="AS1784" t="s">
        <v>3</v>
      </c>
      <c r="AT1784">
        <v>0.44</v>
      </c>
      <c r="AU1784" t="s">
        <v>148</v>
      </c>
      <c r="AV1784">
        <v>0</v>
      </c>
      <c r="AW1784">
        <v>2</v>
      </c>
      <c r="AX1784">
        <v>382002970</v>
      </c>
      <c r="AY1784">
        <v>1</v>
      </c>
      <c r="AZ1784">
        <v>0</v>
      </c>
      <c r="BA1784">
        <v>1784</v>
      </c>
      <c r="BB1784">
        <v>1</v>
      </c>
      <c r="BC1784">
        <v>0</v>
      </c>
      <c r="BD1784">
        <v>0</v>
      </c>
      <c r="BE1784">
        <v>0</v>
      </c>
      <c r="BF1784">
        <v>0</v>
      </c>
      <c r="BG1784">
        <v>0</v>
      </c>
      <c r="BH1784">
        <v>0</v>
      </c>
      <c r="BI1784">
        <v>0</v>
      </c>
      <c r="BJ1784">
        <v>20.7944</v>
      </c>
      <c r="BK1784">
        <v>0</v>
      </c>
      <c r="BL1784">
        <v>0</v>
      </c>
      <c r="BM1784">
        <v>0</v>
      </c>
      <c r="BN1784">
        <v>0</v>
      </c>
      <c r="BO1784">
        <v>0</v>
      </c>
      <c r="BP1784">
        <v>1</v>
      </c>
      <c r="BQ1784">
        <v>0</v>
      </c>
      <c r="BR1784">
        <v>0</v>
      </c>
      <c r="BS1784">
        <v>0</v>
      </c>
      <c r="BT1784">
        <v>0</v>
      </c>
      <c r="BU1784">
        <v>0</v>
      </c>
      <c r="BV1784">
        <v>0</v>
      </c>
      <c r="BW1784">
        <v>0</v>
      </c>
      <c r="CV1784">
        <v>0</v>
      </c>
      <c r="CW1784">
        <v>0</v>
      </c>
      <c r="CX1784">
        <f>ROUND(Y1784*Source!I621,7)</f>
        <v>0</v>
      </c>
      <c r="CY1784">
        <f t="shared" si="971"/>
        <v>56.24</v>
      </c>
      <c r="CZ1784">
        <f t="shared" si="972"/>
        <v>47.26</v>
      </c>
      <c r="DA1784">
        <f t="shared" si="973"/>
        <v>1.19</v>
      </c>
      <c r="DB1784">
        <f t="shared" si="974"/>
        <v>0</v>
      </c>
      <c r="DC1784">
        <f t="shared" si="975"/>
        <v>0</v>
      </c>
      <c r="DD1784" t="s">
        <v>3</v>
      </c>
      <c r="DE1784" t="s">
        <v>3</v>
      </c>
      <c r="DF1784">
        <f t="shared" si="976"/>
        <v>0</v>
      </c>
      <c r="DG1784">
        <f t="shared" si="969"/>
        <v>0</v>
      </c>
      <c r="DH1784">
        <f t="shared" si="949"/>
        <v>0</v>
      </c>
      <c r="DI1784">
        <f t="shared" si="950"/>
        <v>0</v>
      </c>
      <c r="DJ1784">
        <f t="shared" si="977"/>
        <v>0</v>
      </c>
      <c r="DK1784">
        <v>0</v>
      </c>
      <c r="DL1784" t="s">
        <v>3</v>
      </c>
      <c r="DM1784">
        <v>0</v>
      </c>
      <c r="DN1784" t="s">
        <v>3</v>
      </c>
      <c r="DO1784">
        <v>0</v>
      </c>
    </row>
    <row r="1785" spans="1:119" x14ac:dyDescent="0.25">
      <c r="A1785">
        <f>ROW(Source!A621)</f>
        <v>621</v>
      </c>
      <c r="B1785">
        <v>381997917</v>
      </c>
      <c r="C1785">
        <v>382002939</v>
      </c>
      <c r="D1785">
        <v>342751716</v>
      </c>
      <c r="E1785">
        <v>1</v>
      </c>
      <c r="F1785">
        <v>1</v>
      </c>
      <c r="G1785">
        <v>1</v>
      </c>
      <c r="H1785">
        <v>3</v>
      </c>
      <c r="I1785" t="s">
        <v>1136</v>
      </c>
      <c r="J1785" t="s">
        <v>1137</v>
      </c>
      <c r="K1785" t="s">
        <v>1138</v>
      </c>
      <c r="L1785">
        <v>1407</v>
      </c>
      <c r="N1785">
        <v>1013</v>
      </c>
      <c r="O1785" t="s">
        <v>1139</v>
      </c>
      <c r="P1785" t="s">
        <v>1139</v>
      </c>
      <c r="Q1785">
        <v>1</v>
      </c>
      <c r="W1785">
        <v>0</v>
      </c>
      <c r="X1785">
        <v>1070744045</v>
      </c>
      <c r="Y1785">
        <f t="shared" si="970"/>
        <v>0</v>
      </c>
      <c r="AA1785">
        <v>7142</v>
      </c>
      <c r="AB1785">
        <v>0</v>
      </c>
      <c r="AC1785">
        <v>0</v>
      </c>
      <c r="AD1785">
        <v>0</v>
      </c>
      <c r="AE1785">
        <v>6052.54</v>
      </c>
      <c r="AF1785">
        <v>0</v>
      </c>
      <c r="AG1785">
        <v>0</v>
      </c>
      <c r="AH1785">
        <v>0</v>
      </c>
      <c r="AI1785">
        <v>1.18</v>
      </c>
      <c r="AJ1785">
        <v>1</v>
      </c>
      <c r="AK1785">
        <v>1</v>
      </c>
      <c r="AL1785">
        <v>1</v>
      </c>
      <c r="AM1785">
        <v>2</v>
      </c>
      <c r="AN1785">
        <v>0</v>
      </c>
      <c r="AO1785">
        <v>0</v>
      </c>
      <c r="AP1785">
        <v>1</v>
      </c>
      <c r="AQ1785">
        <v>1</v>
      </c>
      <c r="AR1785">
        <v>0</v>
      </c>
      <c r="AS1785" t="s">
        <v>3</v>
      </c>
      <c r="AT1785">
        <v>2.1999999999999999E-2</v>
      </c>
      <c r="AU1785" t="s">
        <v>148</v>
      </c>
      <c r="AV1785">
        <v>0</v>
      </c>
      <c r="AW1785">
        <v>2</v>
      </c>
      <c r="AX1785">
        <v>382002971</v>
      </c>
      <c r="AY1785">
        <v>1</v>
      </c>
      <c r="AZ1785">
        <v>0</v>
      </c>
      <c r="BA1785">
        <v>1785</v>
      </c>
      <c r="BB1785">
        <v>1</v>
      </c>
      <c r="BC1785">
        <v>0</v>
      </c>
      <c r="BD1785">
        <v>0</v>
      </c>
      <c r="BE1785">
        <v>0</v>
      </c>
      <c r="BF1785">
        <v>0</v>
      </c>
      <c r="BG1785">
        <v>0</v>
      </c>
      <c r="BH1785">
        <v>0</v>
      </c>
      <c r="BI1785">
        <v>0</v>
      </c>
      <c r="BJ1785">
        <v>133.15588</v>
      </c>
      <c r="BK1785">
        <v>0</v>
      </c>
      <c r="BL1785">
        <v>0</v>
      </c>
      <c r="BM1785">
        <v>0</v>
      </c>
      <c r="BN1785">
        <v>0</v>
      </c>
      <c r="BO1785">
        <v>0</v>
      </c>
      <c r="BP1785">
        <v>1</v>
      </c>
      <c r="BQ1785">
        <v>0</v>
      </c>
      <c r="BR1785">
        <v>0</v>
      </c>
      <c r="BS1785">
        <v>0</v>
      </c>
      <c r="BT1785">
        <v>0</v>
      </c>
      <c r="BU1785">
        <v>0</v>
      </c>
      <c r="BV1785">
        <v>0</v>
      </c>
      <c r="BW1785">
        <v>0</v>
      </c>
      <c r="CV1785">
        <v>0</v>
      </c>
      <c r="CW1785">
        <v>0</v>
      </c>
      <c r="CX1785">
        <f>ROUND(Y1785*Source!I621,7)</f>
        <v>0</v>
      </c>
      <c r="CY1785">
        <f t="shared" si="971"/>
        <v>7142</v>
      </c>
      <c r="CZ1785">
        <f t="shared" si="972"/>
        <v>6052.54</v>
      </c>
      <c r="DA1785">
        <f t="shared" si="973"/>
        <v>1.18</v>
      </c>
      <c r="DB1785">
        <f t="shared" si="974"/>
        <v>0</v>
      </c>
      <c r="DC1785">
        <f t="shared" si="975"/>
        <v>0</v>
      </c>
      <c r="DD1785" t="s">
        <v>3</v>
      </c>
      <c r="DE1785" t="s">
        <v>3</v>
      </c>
      <c r="DF1785">
        <f t="shared" si="976"/>
        <v>0</v>
      </c>
      <c r="DG1785">
        <f t="shared" si="969"/>
        <v>0</v>
      </c>
      <c r="DH1785">
        <f t="shared" si="949"/>
        <v>0</v>
      </c>
      <c r="DI1785">
        <f t="shared" si="950"/>
        <v>0</v>
      </c>
      <c r="DJ1785">
        <f t="shared" si="977"/>
        <v>0</v>
      </c>
      <c r="DK1785">
        <v>0</v>
      </c>
      <c r="DL1785" t="s">
        <v>3</v>
      </c>
      <c r="DM1785">
        <v>0</v>
      </c>
      <c r="DN1785" t="s">
        <v>3</v>
      </c>
      <c r="DO1785">
        <v>0</v>
      </c>
    </row>
    <row r="1786" spans="1:119" x14ac:dyDescent="0.25">
      <c r="A1786">
        <f>ROW(Source!A621)</f>
        <v>621</v>
      </c>
      <c r="B1786">
        <v>381997917</v>
      </c>
      <c r="C1786">
        <v>382002939</v>
      </c>
      <c r="D1786">
        <v>342758134</v>
      </c>
      <c r="E1786">
        <v>1</v>
      </c>
      <c r="F1786">
        <v>1</v>
      </c>
      <c r="G1786">
        <v>1</v>
      </c>
      <c r="H1786">
        <v>3</v>
      </c>
      <c r="I1786" t="s">
        <v>1158</v>
      </c>
      <c r="J1786" t="s">
        <v>1159</v>
      </c>
      <c r="K1786" t="s">
        <v>1160</v>
      </c>
      <c r="L1786">
        <v>1301</v>
      </c>
      <c r="N1786">
        <v>1003</v>
      </c>
      <c r="O1786" t="s">
        <v>880</v>
      </c>
      <c r="P1786" t="s">
        <v>880</v>
      </c>
      <c r="Q1786">
        <v>1</v>
      </c>
      <c r="W1786">
        <v>0</v>
      </c>
      <c r="X1786">
        <v>-822692753</v>
      </c>
      <c r="Y1786">
        <f t="shared" si="970"/>
        <v>0</v>
      </c>
      <c r="AA1786">
        <v>146.66999999999999</v>
      </c>
      <c r="AB1786">
        <v>0</v>
      </c>
      <c r="AC1786">
        <v>0</v>
      </c>
      <c r="AD1786">
        <v>0</v>
      </c>
      <c r="AE1786">
        <v>123.25</v>
      </c>
      <c r="AF1786">
        <v>0</v>
      </c>
      <c r="AG1786">
        <v>0</v>
      </c>
      <c r="AH1786">
        <v>0</v>
      </c>
      <c r="AI1786">
        <v>1.19</v>
      </c>
      <c r="AJ1786">
        <v>1</v>
      </c>
      <c r="AK1786">
        <v>1</v>
      </c>
      <c r="AL1786">
        <v>1</v>
      </c>
      <c r="AM1786">
        <v>2</v>
      </c>
      <c r="AN1786">
        <v>0</v>
      </c>
      <c r="AO1786">
        <v>0</v>
      </c>
      <c r="AP1786">
        <v>1</v>
      </c>
      <c r="AQ1786">
        <v>1</v>
      </c>
      <c r="AR1786">
        <v>0</v>
      </c>
      <c r="AS1786" t="s">
        <v>3</v>
      </c>
      <c r="AT1786">
        <v>0.7</v>
      </c>
      <c r="AU1786" t="s">
        <v>148</v>
      </c>
      <c r="AV1786">
        <v>0</v>
      </c>
      <c r="AW1786">
        <v>2</v>
      </c>
      <c r="AX1786">
        <v>382002972</v>
      </c>
      <c r="AY1786">
        <v>1</v>
      </c>
      <c r="AZ1786">
        <v>0</v>
      </c>
      <c r="BA1786">
        <v>1786</v>
      </c>
      <c r="BB1786">
        <v>1</v>
      </c>
      <c r="BC1786">
        <v>0</v>
      </c>
      <c r="BD1786">
        <v>0</v>
      </c>
      <c r="BE1786">
        <v>0</v>
      </c>
      <c r="BF1786">
        <v>0</v>
      </c>
      <c r="BG1786">
        <v>0</v>
      </c>
      <c r="BH1786">
        <v>0</v>
      </c>
      <c r="BI1786">
        <v>0</v>
      </c>
      <c r="BJ1786">
        <v>86.274999999999991</v>
      </c>
      <c r="BK1786">
        <v>0</v>
      </c>
      <c r="BL1786">
        <v>0</v>
      </c>
      <c r="BM1786">
        <v>0</v>
      </c>
      <c r="BN1786">
        <v>0</v>
      </c>
      <c r="BO1786">
        <v>0</v>
      </c>
      <c r="BP1786">
        <v>1</v>
      </c>
      <c r="BQ1786">
        <v>0</v>
      </c>
      <c r="BR1786">
        <v>0</v>
      </c>
      <c r="BS1786">
        <v>0</v>
      </c>
      <c r="BT1786">
        <v>0</v>
      </c>
      <c r="BU1786">
        <v>0</v>
      </c>
      <c r="BV1786">
        <v>0</v>
      </c>
      <c r="BW1786">
        <v>0</v>
      </c>
      <c r="CV1786">
        <v>0</v>
      </c>
      <c r="CW1786">
        <v>0</v>
      </c>
      <c r="CX1786">
        <f>ROUND(Y1786*Source!I621,7)</f>
        <v>0</v>
      </c>
      <c r="CY1786">
        <f t="shared" si="971"/>
        <v>146.66999999999999</v>
      </c>
      <c r="CZ1786">
        <f t="shared" si="972"/>
        <v>123.25</v>
      </c>
      <c r="DA1786">
        <f t="shared" si="973"/>
        <v>1.19</v>
      </c>
      <c r="DB1786">
        <f t="shared" si="974"/>
        <v>0</v>
      </c>
      <c r="DC1786">
        <f t="shared" si="975"/>
        <v>0</v>
      </c>
      <c r="DD1786" t="s">
        <v>3</v>
      </c>
      <c r="DE1786" t="s">
        <v>3</v>
      </c>
      <c r="DF1786">
        <f t="shared" si="976"/>
        <v>0</v>
      </c>
      <c r="DG1786">
        <f t="shared" si="969"/>
        <v>0</v>
      </c>
      <c r="DH1786">
        <f t="shared" si="949"/>
        <v>0</v>
      </c>
      <c r="DI1786">
        <f t="shared" si="950"/>
        <v>0</v>
      </c>
      <c r="DJ1786">
        <f t="shared" si="977"/>
        <v>0</v>
      </c>
      <c r="DK1786">
        <v>0</v>
      </c>
      <c r="DL1786" t="s">
        <v>3</v>
      </c>
      <c r="DM1786">
        <v>0</v>
      </c>
      <c r="DN1786" t="s">
        <v>3</v>
      </c>
      <c r="DO1786">
        <v>0</v>
      </c>
    </row>
    <row r="1787" spans="1:119" x14ac:dyDescent="0.25">
      <c r="A1787">
        <f>ROW(Source!A621)</f>
        <v>621</v>
      </c>
      <c r="B1787">
        <v>381997917</v>
      </c>
      <c r="C1787">
        <v>382002939</v>
      </c>
      <c r="D1787">
        <v>342646017</v>
      </c>
      <c r="E1787">
        <v>113</v>
      </c>
      <c r="F1787">
        <v>1</v>
      </c>
      <c r="G1787">
        <v>1</v>
      </c>
      <c r="H1787">
        <v>3</v>
      </c>
      <c r="I1787" t="s">
        <v>1042</v>
      </c>
      <c r="J1787" t="s">
        <v>3</v>
      </c>
      <c r="K1787" t="s">
        <v>1043</v>
      </c>
      <c r="L1787">
        <v>3277935</v>
      </c>
      <c r="N1787">
        <v>1013</v>
      </c>
      <c r="O1787" t="s">
        <v>1044</v>
      </c>
      <c r="P1787" t="s">
        <v>1044</v>
      </c>
      <c r="Q1787">
        <v>1</v>
      </c>
      <c r="W1787">
        <v>0</v>
      </c>
      <c r="X1787">
        <v>274903907</v>
      </c>
      <c r="Y1787">
        <f>AT1787</f>
        <v>2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>
        <v>0</v>
      </c>
      <c r="AG1787">
        <v>0</v>
      </c>
      <c r="AH1787">
        <v>0</v>
      </c>
      <c r="AI1787">
        <v>1</v>
      </c>
      <c r="AJ1787">
        <v>1</v>
      </c>
      <c r="AK1787">
        <v>1</v>
      </c>
      <c r="AL1787">
        <v>1</v>
      </c>
      <c r="AM1787">
        <v>-2</v>
      </c>
      <c r="AN1787">
        <v>0</v>
      </c>
      <c r="AO1787">
        <v>0</v>
      </c>
      <c r="AP1787">
        <v>0</v>
      </c>
      <c r="AQ1787">
        <v>1</v>
      </c>
      <c r="AR1787">
        <v>0</v>
      </c>
      <c r="AS1787" t="s">
        <v>3</v>
      </c>
      <c r="AT1787">
        <v>2</v>
      </c>
      <c r="AU1787" t="s">
        <v>3</v>
      </c>
      <c r="AV1787">
        <v>0</v>
      </c>
      <c r="AW1787">
        <v>2</v>
      </c>
      <c r="AX1787">
        <v>382002973</v>
      </c>
      <c r="AY1787">
        <v>1</v>
      </c>
      <c r="AZ1787">
        <v>2048</v>
      </c>
      <c r="BA1787">
        <v>1787</v>
      </c>
      <c r="BB1787">
        <v>1</v>
      </c>
      <c r="BC1787">
        <v>0</v>
      </c>
      <c r="BD1787">
        <v>0</v>
      </c>
      <c r="BE1787">
        <v>0</v>
      </c>
      <c r="BF1787">
        <v>0</v>
      </c>
      <c r="BG1787">
        <v>0</v>
      </c>
      <c r="BH1787">
        <v>0</v>
      </c>
      <c r="BI1787">
        <v>0</v>
      </c>
      <c r="BJ1787">
        <v>0</v>
      </c>
      <c r="BK1787">
        <v>0</v>
      </c>
      <c r="BL1787">
        <v>0</v>
      </c>
      <c r="BM1787">
        <v>0</v>
      </c>
      <c r="BN1787">
        <v>0</v>
      </c>
      <c r="BO1787">
        <v>0</v>
      </c>
      <c r="BP1787">
        <v>0</v>
      </c>
      <c r="BQ1787">
        <v>0</v>
      </c>
      <c r="BR1787">
        <v>0</v>
      </c>
      <c r="BS1787">
        <v>0</v>
      </c>
      <c r="BT1787">
        <v>0</v>
      </c>
      <c r="BU1787">
        <v>0</v>
      </c>
      <c r="BV1787">
        <v>0</v>
      </c>
      <c r="BW1787">
        <v>0</v>
      </c>
      <c r="CV1787">
        <v>0</v>
      </c>
      <c r="CW1787">
        <v>0</v>
      </c>
      <c r="CX1787">
        <f>ROUND(Y1787*Source!I621,7)</f>
        <v>2</v>
      </c>
      <c r="CY1787">
        <f t="shared" si="971"/>
        <v>0</v>
      </c>
      <c r="CZ1787">
        <f t="shared" si="972"/>
        <v>0</v>
      </c>
      <c r="DA1787">
        <f t="shared" si="973"/>
        <v>1</v>
      </c>
      <c r="DB1787">
        <f>ROUND(ROUND(AT1787*CZ1787,2),6)</f>
        <v>0</v>
      </c>
      <c r="DC1787">
        <f>ROUND(ROUND(AT1787*AG1787,2),6)</f>
        <v>0</v>
      </c>
      <c r="DD1787" t="s">
        <v>3</v>
      </c>
      <c r="DE1787" t="s">
        <v>3</v>
      </c>
      <c r="DF1787">
        <f>ROUND(ROUND(AE1787,2)*CX1787,2)</f>
        <v>0</v>
      </c>
      <c r="DG1787">
        <f t="shared" si="969"/>
        <v>0</v>
      </c>
      <c r="DH1787">
        <f t="shared" si="949"/>
        <v>0</v>
      </c>
      <c r="DI1787">
        <f t="shared" si="950"/>
        <v>0</v>
      </c>
      <c r="DJ1787">
        <f t="shared" si="977"/>
        <v>0</v>
      </c>
      <c r="DK1787">
        <v>0</v>
      </c>
      <c r="DL1787" t="s">
        <v>3</v>
      </c>
      <c r="DM1787">
        <v>0</v>
      </c>
      <c r="DN1787" t="s">
        <v>3</v>
      </c>
      <c r="DO1787">
        <v>0</v>
      </c>
    </row>
    <row r="1788" spans="1:119" x14ac:dyDescent="0.25">
      <c r="A1788">
        <f>ROW(Source!A622)</f>
        <v>622</v>
      </c>
      <c r="B1788">
        <v>381997917</v>
      </c>
      <c r="C1788">
        <v>382002974</v>
      </c>
      <c r="D1788">
        <v>342640234</v>
      </c>
      <c r="E1788">
        <v>113</v>
      </c>
      <c r="F1788">
        <v>1</v>
      </c>
      <c r="G1788">
        <v>1</v>
      </c>
      <c r="H1788">
        <v>1</v>
      </c>
      <c r="I1788" t="s">
        <v>1164</v>
      </c>
      <c r="J1788" t="s">
        <v>3</v>
      </c>
      <c r="K1788" t="s">
        <v>1165</v>
      </c>
      <c r="L1788">
        <v>1191</v>
      </c>
      <c r="N1788">
        <v>1013</v>
      </c>
      <c r="O1788" t="s">
        <v>1034</v>
      </c>
      <c r="P1788" t="s">
        <v>1034</v>
      </c>
      <c r="Q1788">
        <v>1</v>
      </c>
      <c r="W1788">
        <v>0</v>
      </c>
      <c r="X1788">
        <v>1903532093</v>
      </c>
      <c r="Y1788">
        <f>(AT1788*ROUND(0.86,7))</f>
        <v>64.5</v>
      </c>
      <c r="AA1788">
        <v>0</v>
      </c>
      <c r="AB1788">
        <v>0</v>
      </c>
      <c r="AC1788">
        <v>0</v>
      </c>
      <c r="AD1788">
        <v>642.6</v>
      </c>
      <c r="AE1788">
        <v>0</v>
      </c>
      <c r="AF1788">
        <v>0</v>
      </c>
      <c r="AG1788">
        <v>0</v>
      </c>
      <c r="AH1788">
        <v>642.6</v>
      </c>
      <c r="AI1788">
        <v>1</v>
      </c>
      <c r="AJ1788">
        <v>1</v>
      </c>
      <c r="AK1788">
        <v>1</v>
      </c>
      <c r="AL1788">
        <v>1</v>
      </c>
      <c r="AM1788">
        <v>-2</v>
      </c>
      <c r="AN1788">
        <v>0</v>
      </c>
      <c r="AO1788">
        <v>0</v>
      </c>
      <c r="AP1788">
        <v>1</v>
      </c>
      <c r="AQ1788">
        <v>1</v>
      </c>
      <c r="AR1788">
        <v>0</v>
      </c>
      <c r="AS1788" t="s">
        <v>3</v>
      </c>
      <c r="AT1788">
        <v>75</v>
      </c>
      <c r="AU1788" t="s">
        <v>23</v>
      </c>
      <c r="AV1788">
        <v>1</v>
      </c>
      <c r="AW1788">
        <v>2</v>
      </c>
      <c r="AX1788">
        <v>382002992</v>
      </c>
      <c r="AY1788">
        <v>1</v>
      </c>
      <c r="AZ1788">
        <v>0</v>
      </c>
      <c r="BA1788">
        <v>1788</v>
      </c>
      <c r="BB1788">
        <v>1</v>
      </c>
      <c r="BC1788">
        <v>0</v>
      </c>
      <c r="BD1788">
        <v>0</v>
      </c>
      <c r="BE1788">
        <v>0</v>
      </c>
      <c r="BF1788">
        <v>0</v>
      </c>
      <c r="BG1788">
        <v>0</v>
      </c>
      <c r="BH1788">
        <v>0</v>
      </c>
      <c r="BI1788">
        <v>0</v>
      </c>
      <c r="BJ1788">
        <v>0</v>
      </c>
      <c r="BK1788">
        <v>0</v>
      </c>
      <c r="BL1788">
        <v>0</v>
      </c>
      <c r="BM1788">
        <v>48195</v>
      </c>
      <c r="BN1788">
        <v>75</v>
      </c>
      <c r="BO1788">
        <v>0</v>
      </c>
      <c r="BP1788">
        <v>1</v>
      </c>
      <c r="BQ1788">
        <v>0</v>
      </c>
      <c r="BR1788">
        <v>0</v>
      </c>
      <c r="BS1788">
        <v>0</v>
      </c>
      <c r="BT1788">
        <v>41447.700000000004</v>
      </c>
      <c r="BU1788">
        <v>64.5</v>
      </c>
      <c r="BV1788">
        <v>0</v>
      </c>
      <c r="BW1788">
        <v>1</v>
      </c>
      <c r="CU1788">
        <f>ROUND(AT1788*Source!I622*AH1788*AL1788,2)</f>
        <v>48195</v>
      </c>
      <c r="CV1788">
        <f>ROUND(Y1788*Source!I622,7)</f>
        <v>64.5</v>
      </c>
      <c r="CW1788">
        <v>0</v>
      </c>
      <c r="CX1788">
        <f>ROUND(Y1788*Source!I622,7)</f>
        <v>64.5</v>
      </c>
      <c r="CY1788">
        <f>AD1788</f>
        <v>642.6</v>
      </c>
      <c r="CZ1788">
        <f>AH1788</f>
        <v>642.6</v>
      </c>
      <c r="DA1788">
        <f>AL1788</f>
        <v>1</v>
      </c>
      <c r="DB1788">
        <f>ROUND((ROUND(AT1788*CZ1788,2)*ROUND(0.86,7)),6)</f>
        <v>41447.699999999997</v>
      </c>
      <c r="DC1788">
        <f>ROUND((ROUND(AT1788*AG1788,2)*ROUND(0.86,7)),6)</f>
        <v>0</v>
      </c>
      <c r="DD1788" t="s">
        <v>3</v>
      </c>
      <c r="DE1788" t="s">
        <v>3</v>
      </c>
      <c r="DF1788">
        <f>ROUND(ROUND(AE1788,2)*CX1788,2)</f>
        <v>0</v>
      </c>
      <c r="DG1788">
        <f t="shared" si="969"/>
        <v>0</v>
      </c>
      <c r="DH1788">
        <f t="shared" si="949"/>
        <v>0</v>
      </c>
      <c r="DI1788">
        <f t="shared" si="950"/>
        <v>41447.699999999997</v>
      </c>
      <c r="DJ1788">
        <f>DI1788</f>
        <v>41447.699999999997</v>
      </c>
      <c r="DK1788">
        <v>1</v>
      </c>
      <c r="DL1788" t="s">
        <v>3</v>
      </c>
      <c r="DM1788">
        <v>0</v>
      </c>
      <c r="DN1788" t="s">
        <v>3</v>
      </c>
      <c r="DO1788">
        <v>0</v>
      </c>
    </row>
    <row r="1789" spans="1:119" x14ac:dyDescent="0.25">
      <c r="A1789">
        <f>ROW(Source!A622)</f>
        <v>622</v>
      </c>
      <c r="B1789">
        <v>381997917</v>
      </c>
      <c r="C1789">
        <v>382002974</v>
      </c>
      <c r="D1789">
        <v>342640393</v>
      </c>
      <c r="E1789">
        <v>113</v>
      </c>
      <c r="F1789">
        <v>1</v>
      </c>
      <c r="G1789">
        <v>1</v>
      </c>
      <c r="H1789">
        <v>1</v>
      </c>
      <c r="I1789" t="s">
        <v>1035</v>
      </c>
      <c r="J1789" t="s">
        <v>3</v>
      </c>
      <c r="K1789" t="s">
        <v>1036</v>
      </c>
      <c r="L1789">
        <v>1191</v>
      </c>
      <c r="N1789">
        <v>1013</v>
      </c>
      <c r="O1789" t="s">
        <v>1034</v>
      </c>
      <c r="P1789" t="s">
        <v>1034</v>
      </c>
      <c r="Q1789">
        <v>1</v>
      </c>
      <c r="W1789">
        <v>0</v>
      </c>
      <c r="X1789">
        <v>-1417349443</v>
      </c>
      <c r="Y1789">
        <f>(AT1789*ROUND(0.86,7))</f>
        <v>7.8689999999999998</v>
      </c>
      <c r="AA1789">
        <v>0</v>
      </c>
      <c r="AB1789">
        <v>0</v>
      </c>
      <c r="AC1789">
        <v>0</v>
      </c>
      <c r="AD1789">
        <v>0</v>
      </c>
      <c r="AE1789">
        <v>0</v>
      </c>
      <c r="AF1789">
        <v>0</v>
      </c>
      <c r="AG1789">
        <v>0</v>
      </c>
      <c r="AH1789">
        <v>0</v>
      </c>
      <c r="AI1789">
        <v>1</v>
      </c>
      <c r="AJ1789">
        <v>1</v>
      </c>
      <c r="AK1789">
        <v>1</v>
      </c>
      <c r="AL1789">
        <v>1</v>
      </c>
      <c r="AM1789">
        <v>-2</v>
      </c>
      <c r="AN1789">
        <v>0</v>
      </c>
      <c r="AO1789">
        <v>0</v>
      </c>
      <c r="AP1789">
        <v>1</v>
      </c>
      <c r="AQ1789">
        <v>1</v>
      </c>
      <c r="AR1789">
        <v>0</v>
      </c>
      <c r="AS1789" t="s">
        <v>3</v>
      </c>
      <c r="AT1789">
        <v>9.15</v>
      </c>
      <c r="AU1789" t="s">
        <v>23</v>
      </c>
      <c r="AV1789">
        <v>2</v>
      </c>
      <c r="AW1789">
        <v>2</v>
      </c>
      <c r="AX1789">
        <v>382002993</v>
      </c>
      <c r="AY1789">
        <v>1</v>
      </c>
      <c r="AZ1789">
        <v>0</v>
      </c>
      <c r="BA1789">
        <v>1789</v>
      </c>
      <c r="BB1789">
        <v>1</v>
      </c>
      <c r="BC1789">
        <v>0</v>
      </c>
      <c r="BD1789">
        <v>0</v>
      </c>
      <c r="BE1789">
        <v>0</v>
      </c>
      <c r="BF1789">
        <v>0</v>
      </c>
      <c r="BG1789">
        <v>0</v>
      </c>
      <c r="BH1789">
        <v>0</v>
      </c>
      <c r="BI1789">
        <v>0</v>
      </c>
      <c r="BJ1789">
        <v>0</v>
      </c>
      <c r="BK1789">
        <v>0</v>
      </c>
      <c r="BL1789">
        <v>0</v>
      </c>
      <c r="BM1789">
        <v>0</v>
      </c>
      <c r="BN1789">
        <v>0</v>
      </c>
      <c r="BO1789">
        <v>0</v>
      </c>
      <c r="BP1789">
        <v>0</v>
      </c>
      <c r="BQ1789">
        <v>0</v>
      </c>
      <c r="BR1789">
        <v>0</v>
      </c>
      <c r="BS1789">
        <v>0</v>
      </c>
      <c r="BT1789">
        <v>0</v>
      </c>
      <c r="BU1789">
        <v>0</v>
      </c>
      <c r="BV1789">
        <v>0</v>
      </c>
      <c r="BW1789">
        <v>0</v>
      </c>
      <c r="CV1789">
        <v>0</v>
      </c>
      <c r="CW1789">
        <v>0</v>
      </c>
      <c r="CX1789">
        <f>ROUND(Y1789*Source!I622,7)</f>
        <v>7.8689999999999998</v>
      </c>
      <c r="CY1789">
        <f>AD1789</f>
        <v>0</v>
      </c>
      <c r="CZ1789">
        <f>AH1789</f>
        <v>0</v>
      </c>
      <c r="DA1789">
        <f>AL1789</f>
        <v>1</v>
      </c>
      <c r="DB1789">
        <f>ROUND((ROUND(AT1789*CZ1789,2)*ROUND(0.86,7)),6)</f>
        <v>0</v>
      </c>
      <c r="DC1789">
        <f>ROUND((ROUND(AT1789*AG1789,2)*ROUND(0.86,7)),6)</f>
        <v>0</v>
      </c>
      <c r="DD1789" t="s">
        <v>3</v>
      </c>
      <c r="DE1789" t="s">
        <v>3</v>
      </c>
      <c r="DF1789">
        <f>ROUND(ROUND(AE1789,2)*CX1789,2)</f>
        <v>0</v>
      </c>
      <c r="DG1789">
        <f t="shared" si="969"/>
        <v>0</v>
      </c>
      <c r="DH1789">
        <f t="shared" si="949"/>
        <v>0</v>
      </c>
      <c r="DI1789">
        <f t="shared" si="950"/>
        <v>0</v>
      </c>
      <c r="DJ1789">
        <f>DI1789</f>
        <v>0</v>
      </c>
      <c r="DK1789">
        <v>0</v>
      </c>
      <c r="DL1789" t="s">
        <v>3</v>
      </c>
      <c r="DM1789">
        <v>0</v>
      </c>
      <c r="DN1789" t="s">
        <v>3</v>
      </c>
      <c r="DO1789">
        <v>0</v>
      </c>
    </row>
    <row r="1790" spans="1:119" x14ac:dyDescent="0.25">
      <c r="A1790">
        <f>ROW(Source!A622)</f>
        <v>622</v>
      </c>
      <c r="B1790">
        <v>381997917</v>
      </c>
      <c r="C1790">
        <v>382002974</v>
      </c>
      <c r="D1790">
        <v>342765492</v>
      </c>
      <c r="E1790">
        <v>1</v>
      </c>
      <c r="F1790">
        <v>1</v>
      </c>
      <c r="G1790">
        <v>1</v>
      </c>
      <c r="H1790">
        <v>2</v>
      </c>
      <c r="I1790" t="s">
        <v>1056</v>
      </c>
      <c r="J1790" t="s">
        <v>1057</v>
      </c>
      <c r="K1790" t="s">
        <v>1058</v>
      </c>
      <c r="L1790">
        <v>1368</v>
      </c>
      <c r="N1790">
        <v>1011</v>
      </c>
      <c r="O1790" t="s">
        <v>1040</v>
      </c>
      <c r="P1790" t="s">
        <v>1040</v>
      </c>
      <c r="Q1790">
        <v>1</v>
      </c>
      <c r="W1790">
        <v>0</v>
      </c>
      <c r="X1790">
        <v>-417672217</v>
      </c>
      <c r="Y1790">
        <f>(AT1790*ROUND(0.86,7))</f>
        <v>1.3244</v>
      </c>
      <c r="AA1790">
        <v>0</v>
      </c>
      <c r="AB1790">
        <v>1164.75</v>
      </c>
      <c r="AC1790">
        <v>687.23</v>
      </c>
      <c r="AD1790">
        <v>0</v>
      </c>
      <c r="AE1790">
        <v>0</v>
      </c>
      <c r="AF1790">
        <v>995.51</v>
      </c>
      <c r="AG1790">
        <v>687.23</v>
      </c>
      <c r="AH1790">
        <v>0</v>
      </c>
      <c r="AI1790">
        <v>1</v>
      </c>
      <c r="AJ1790">
        <v>1.17</v>
      </c>
      <c r="AK1790">
        <v>1</v>
      </c>
      <c r="AL1790">
        <v>1</v>
      </c>
      <c r="AM1790">
        <v>2</v>
      </c>
      <c r="AN1790">
        <v>0</v>
      </c>
      <c r="AO1790">
        <v>0</v>
      </c>
      <c r="AP1790">
        <v>1</v>
      </c>
      <c r="AQ1790">
        <v>1</v>
      </c>
      <c r="AR1790">
        <v>0</v>
      </c>
      <c r="AS1790" t="s">
        <v>3</v>
      </c>
      <c r="AT1790">
        <v>1.54</v>
      </c>
      <c r="AU1790" t="s">
        <v>23</v>
      </c>
      <c r="AV1790">
        <v>1</v>
      </c>
      <c r="AW1790">
        <v>2</v>
      </c>
      <c r="AX1790">
        <v>382002994</v>
      </c>
      <c r="AY1790">
        <v>1</v>
      </c>
      <c r="AZ1790">
        <v>0</v>
      </c>
      <c r="BA1790">
        <v>1790</v>
      </c>
      <c r="BB1790">
        <v>1</v>
      </c>
      <c r="BC1790">
        <v>0</v>
      </c>
      <c r="BD1790">
        <v>0</v>
      </c>
      <c r="BE1790">
        <v>0</v>
      </c>
      <c r="BF1790">
        <v>0</v>
      </c>
      <c r="BG1790">
        <v>0</v>
      </c>
      <c r="BH1790">
        <v>0</v>
      </c>
      <c r="BI1790">
        <v>0</v>
      </c>
      <c r="BJ1790">
        <v>0</v>
      </c>
      <c r="BK1790">
        <v>1533.0853999999999</v>
      </c>
      <c r="BL1790">
        <v>1058.3342</v>
      </c>
      <c r="BM1790">
        <v>0</v>
      </c>
      <c r="BN1790">
        <v>0</v>
      </c>
      <c r="BO1790">
        <v>1.54</v>
      </c>
      <c r="BP1790">
        <v>1</v>
      </c>
      <c r="BQ1790">
        <v>0</v>
      </c>
      <c r="BR1790">
        <v>1318.453444</v>
      </c>
      <c r="BS1790">
        <v>910.16741200000001</v>
      </c>
      <c r="BT1790">
        <v>0</v>
      </c>
      <c r="BU1790">
        <v>0</v>
      </c>
      <c r="BV1790">
        <v>1.3244</v>
      </c>
      <c r="BW1790">
        <v>1</v>
      </c>
      <c r="CV1790">
        <v>0</v>
      </c>
      <c r="CW1790">
        <f>ROUND(Y1790*Source!I622*DO1790,7)</f>
        <v>1.3244</v>
      </c>
      <c r="CX1790">
        <f>ROUND(Y1790*Source!I622,7)</f>
        <v>1.3244</v>
      </c>
      <c r="CY1790">
        <f>AB1790</f>
        <v>1164.75</v>
      </c>
      <c r="CZ1790">
        <f>AF1790</f>
        <v>995.51</v>
      </c>
      <c r="DA1790">
        <f>AJ1790</f>
        <v>1.17</v>
      </c>
      <c r="DB1790">
        <f>ROUND((ROUND(AT1790*CZ1790,2)*ROUND(0.86,7)),6)</f>
        <v>1318.4574</v>
      </c>
      <c r="DC1790">
        <f>ROUND((ROUND(AT1790*AG1790,2)*ROUND(0.86,7)),6)</f>
        <v>910.16380000000004</v>
      </c>
      <c r="DD1790" t="s">
        <v>3</v>
      </c>
      <c r="DE1790" t="s">
        <v>3</v>
      </c>
      <c r="DF1790">
        <f>ROUND(ROUND(AE1790,2)*CX1790,2)</f>
        <v>0</v>
      </c>
      <c r="DG1790">
        <f>ROUND(ROUND(AF1790*AJ1790,2)*CX1790,2)</f>
        <v>1542.59</v>
      </c>
      <c r="DH1790">
        <f t="shared" si="949"/>
        <v>910.17</v>
      </c>
      <c r="DI1790">
        <f t="shared" si="950"/>
        <v>0</v>
      </c>
      <c r="DJ1790">
        <f>DG1790+DH1790</f>
        <v>2452.7599999999998</v>
      </c>
      <c r="DK1790">
        <v>0</v>
      </c>
      <c r="DL1790" t="s">
        <v>1041</v>
      </c>
      <c r="DM1790">
        <v>5</v>
      </c>
      <c r="DN1790" t="s">
        <v>1034</v>
      </c>
      <c r="DO1790">
        <v>1</v>
      </c>
    </row>
    <row r="1791" spans="1:119" x14ac:dyDescent="0.25">
      <c r="A1791">
        <f>ROW(Source!A622)</f>
        <v>622</v>
      </c>
      <c r="B1791">
        <v>381997917</v>
      </c>
      <c r="C1791">
        <v>382002974</v>
      </c>
      <c r="D1791">
        <v>342765498</v>
      </c>
      <c r="E1791">
        <v>1</v>
      </c>
      <c r="F1791">
        <v>1</v>
      </c>
      <c r="G1791">
        <v>1</v>
      </c>
      <c r="H1791">
        <v>2</v>
      </c>
      <c r="I1791" t="s">
        <v>1037</v>
      </c>
      <c r="J1791" t="s">
        <v>1038</v>
      </c>
      <c r="K1791" t="s">
        <v>1039</v>
      </c>
      <c r="L1791">
        <v>1368</v>
      </c>
      <c r="N1791">
        <v>1011</v>
      </c>
      <c r="O1791" t="s">
        <v>1040</v>
      </c>
      <c r="P1791" t="s">
        <v>1040</v>
      </c>
      <c r="Q1791">
        <v>1</v>
      </c>
      <c r="W1791">
        <v>0</v>
      </c>
      <c r="X1791">
        <v>-1239177511</v>
      </c>
      <c r="Y1791">
        <f>(AT1791*ROUND(0.86,7))</f>
        <v>6.5446</v>
      </c>
      <c r="AA1791">
        <v>0</v>
      </c>
      <c r="AB1791">
        <v>1328.8</v>
      </c>
      <c r="AC1791">
        <v>687.23</v>
      </c>
      <c r="AD1791">
        <v>0</v>
      </c>
      <c r="AE1791">
        <v>0</v>
      </c>
      <c r="AF1791">
        <v>1328.8</v>
      </c>
      <c r="AG1791">
        <v>687.23</v>
      </c>
      <c r="AH1791">
        <v>0</v>
      </c>
      <c r="AI1791">
        <v>1</v>
      </c>
      <c r="AJ1791">
        <v>1</v>
      </c>
      <c r="AK1791">
        <v>1</v>
      </c>
      <c r="AL1791">
        <v>1</v>
      </c>
      <c r="AM1791">
        <v>-2</v>
      </c>
      <c r="AN1791">
        <v>0</v>
      </c>
      <c r="AO1791">
        <v>0</v>
      </c>
      <c r="AP1791">
        <v>1</v>
      </c>
      <c r="AQ1791">
        <v>1</v>
      </c>
      <c r="AR1791">
        <v>0</v>
      </c>
      <c r="AS1791" t="s">
        <v>3</v>
      </c>
      <c r="AT1791">
        <v>7.61</v>
      </c>
      <c r="AU1791" t="s">
        <v>23</v>
      </c>
      <c r="AV1791">
        <v>1</v>
      </c>
      <c r="AW1791">
        <v>2</v>
      </c>
      <c r="AX1791">
        <v>382002995</v>
      </c>
      <c r="AY1791">
        <v>1</v>
      </c>
      <c r="AZ1791">
        <v>0</v>
      </c>
      <c r="BA1791">
        <v>1791</v>
      </c>
      <c r="BB1791">
        <v>1</v>
      </c>
      <c r="BC1791">
        <v>0</v>
      </c>
      <c r="BD1791">
        <v>0</v>
      </c>
      <c r="BE1791">
        <v>0</v>
      </c>
      <c r="BF1791">
        <v>0</v>
      </c>
      <c r="BG1791">
        <v>0</v>
      </c>
      <c r="BH1791">
        <v>0</v>
      </c>
      <c r="BI1791">
        <v>0</v>
      </c>
      <c r="BJ1791">
        <v>0</v>
      </c>
      <c r="BK1791">
        <v>10112.168</v>
      </c>
      <c r="BL1791">
        <v>5229.8203000000003</v>
      </c>
      <c r="BM1791">
        <v>0</v>
      </c>
      <c r="BN1791">
        <v>0</v>
      </c>
      <c r="BO1791">
        <v>7.61</v>
      </c>
      <c r="BP1791">
        <v>1</v>
      </c>
      <c r="BQ1791">
        <v>0</v>
      </c>
      <c r="BR1791">
        <v>8696.4644800000005</v>
      </c>
      <c r="BS1791">
        <v>4497.645458</v>
      </c>
      <c r="BT1791">
        <v>0</v>
      </c>
      <c r="BU1791">
        <v>0</v>
      </c>
      <c r="BV1791">
        <v>6.5446</v>
      </c>
      <c r="BW1791">
        <v>1</v>
      </c>
      <c r="CV1791">
        <v>0</v>
      </c>
      <c r="CW1791">
        <f>ROUND(Y1791*Source!I622*DO1791,7)</f>
        <v>6.5446</v>
      </c>
      <c r="CX1791">
        <f>ROUND(Y1791*Source!I622,7)</f>
        <v>6.5446</v>
      </c>
      <c r="CY1791">
        <f>AB1791</f>
        <v>1328.8</v>
      </c>
      <c r="CZ1791">
        <f>AF1791</f>
        <v>1328.8</v>
      </c>
      <c r="DA1791">
        <f>AJ1791</f>
        <v>1</v>
      </c>
      <c r="DB1791">
        <f>ROUND((ROUND(AT1791*CZ1791,2)*ROUND(0.86,7)),6)</f>
        <v>8696.4662000000008</v>
      </c>
      <c r="DC1791">
        <f>ROUND((ROUND(AT1791*AG1791,2)*ROUND(0.86,7)),6)</f>
        <v>4497.6451999999999</v>
      </c>
      <c r="DD1791" t="s">
        <v>3</v>
      </c>
      <c r="DE1791" t="s">
        <v>3</v>
      </c>
      <c r="DF1791">
        <f>ROUND(ROUND(AE1791,2)*CX1791,2)</f>
        <v>0</v>
      </c>
      <c r="DG1791">
        <f t="shared" ref="DG1791:DG1806" si="978">ROUND(ROUND(AF1791,2)*CX1791,2)</f>
        <v>8696.4599999999991</v>
      </c>
      <c r="DH1791">
        <f t="shared" si="949"/>
        <v>4497.6499999999996</v>
      </c>
      <c r="DI1791">
        <f t="shared" si="950"/>
        <v>0</v>
      </c>
      <c r="DJ1791">
        <f>DG1791+DH1791</f>
        <v>13194.109999999999</v>
      </c>
      <c r="DK1791">
        <v>1</v>
      </c>
      <c r="DL1791" t="s">
        <v>1041</v>
      </c>
      <c r="DM1791">
        <v>5</v>
      </c>
      <c r="DN1791" t="s">
        <v>1034</v>
      </c>
      <c r="DO1791">
        <v>1</v>
      </c>
    </row>
    <row r="1792" spans="1:119" x14ac:dyDescent="0.25">
      <c r="A1792">
        <f>ROW(Source!A622)</f>
        <v>622</v>
      </c>
      <c r="B1792">
        <v>381997917</v>
      </c>
      <c r="C1792">
        <v>382002974</v>
      </c>
      <c r="D1792">
        <v>342713938</v>
      </c>
      <c r="E1792">
        <v>1</v>
      </c>
      <c r="F1792">
        <v>1</v>
      </c>
      <c r="G1792">
        <v>1</v>
      </c>
      <c r="H1792">
        <v>3</v>
      </c>
      <c r="I1792" t="s">
        <v>1049</v>
      </c>
      <c r="J1792" t="s">
        <v>1050</v>
      </c>
      <c r="K1792" t="s">
        <v>1051</v>
      </c>
      <c r="L1792">
        <v>1348</v>
      </c>
      <c r="N1792">
        <v>1009</v>
      </c>
      <c r="O1792" t="s">
        <v>846</v>
      </c>
      <c r="P1792" t="s">
        <v>846</v>
      </c>
      <c r="Q1792">
        <v>1000</v>
      </c>
      <c r="W1792">
        <v>0</v>
      </c>
      <c r="X1792">
        <v>1693858356</v>
      </c>
      <c r="Y1792">
        <f t="shared" ref="Y1792:Y1803" si="979">(AT1792*ROUND(0,7))</f>
        <v>0</v>
      </c>
      <c r="AA1792">
        <v>130422.57</v>
      </c>
      <c r="AB1792">
        <v>0</v>
      </c>
      <c r="AC1792">
        <v>0</v>
      </c>
      <c r="AD1792">
        <v>0</v>
      </c>
      <c r="AE1792">
        <v>116448.72</v>
      </c>
      <c r="AF1792">
        <v>0</v>
      </c>
      <c r="AG1792">
        <v>0</v>
      </c>
      <c r="AH1792">
        <v>0</v>
      </c>
      <c r="AI1792">
        <v>1.1200000000000001</v>
      </c>
      <c r="AJ1792">
        <v>1</v>
      </c>
      <c r="AK1792">
        <v>1</v>
      </c>
      <c r="AL1792">
        <v>1</v>
      </c>
      <c r="AM1792">
        <v>2</v>
      </c>
      <c r="AN1792">
        <v>0</v>
      </c>
      <c r="AO1792">
        <v>0</v>
      </c>
      <c r="AP1792">
        <v>1</v>
      </c>
      <c r="AQ1792">
        <v>1</v>
      </c>
      <c r="AR1792">
        <v>0</v>
      </c>
      <c r="AS1792" t="s">
        <v>3</v>
      </c>
      <c r="AT1792">
        <v>2.8E-3</v>
      </c>
      <c r="AU1792" t="s">
        <v>14</v>
      </c>
      <c r="AV1792">
        <v>0</v>
      </c>
      <c r="AW1792">
        <v>2</v>
      </c>
      <c r="AX1792">
        <v>382002996</v>
      </c>
      <c r="AY1792">
        <v>1</v>
      </c>
      <c r="AZ1792">
        <v>0</v>
      </c>
      <c r="BA1792">
        <v>1792</v>
      </c>
      <c r="BB1792">
        <v>1</v>
      </c>
      <c r="BC1792">
        <v>0</v>
      </c>
      <c r="BD1792">
        <v>0</v>
      </c>
      <c r="BE1792">
        <v>0</v>
      </c>
      <c r="BF1792">
        <v>0</v>
      </c>
      <c r="BG1792">
        <v>0</v>
      </c>
      <c r="BH1792">
        <v>0</v>
      </c>
      <c r="BI1792">
        <v>0</v>
      </c>
      <c r="BJ1792">
        <v>326.05641600000001</v>
      </c>
      <c r="BK1792">
        <v>0</v>
      </c>
      <c r="BL1792">
        <v>0</v>
      </c>
      <c r="BM1792">
        <v>0</v>
      </c>
      <c r="BN1792">
        <v>0</v>
      </c>
      <c r="BO1792">
        <v>0</v>
      </c>
      <c r="BP1792">
        <v>1</v>
      </c>
      <c r="BQ1792">
        <v>0</v>
      </c>
      <c r="BR1792">
        <v>0</v>
      </c>
      <c r="BS1792">
        <v>0</v>
      </c>
      <c r="BT1792">
        <v>0</v>
      </c>
      <c r="BU1792">
        <v>0</v>
      </c>
      <c r="BV1792">
        <v>0</v>
      </c>
      <c r="BW1792">
        <v>0</v>
      </c>
      <c r="CV1792">
        <v>0</v>
      </c>
      <c r="CW1792">
        <v>0</v>
      </c>
      <c r="CX1792">
        <f>ROUND(Y1792*Source!I622,7)</f>
        <v>0</v>
      </c>
      <c r="CY1792">
        <f t="shared" ref="CY1792:CY1804" si="980">AA1792</f>
        <v>130422.57</v>
      </c>
      <c r="CZ1792">
        <f t="shared" ref="CZ1792:CZ1804" si="981">AE1792</f>
        <v>116448.72</v>
      </c>
      <c r="DA1792">
        <f t="shared" ref="DA1792:DA1804" si="982">AI1792</f>
        <v>1.1200000000000001</v>
      </c>
      <c r="DB1792">
        <f t="shared" ref="DB1792:DB1803" si="983">ROUND((ROUND(AT1792*CZ1792,2)*ROUND(0,7)),6)</f>
        <v>0</v>
      </c>
      <c r="DC1792">
        <f t="shared" ref="DC1792:DC1803" si="984">ROUND((ROUND(AT1792*AG1792,2)*ROUND(0,7)),6)</f>
        <v>0</v>
      </c>
      <c r="DD1792" t="s">
        <v>3</v>
      </c>
      <c r="DE1792" t="s">
        <v>3</v>
      </c>
      <c r="DF1792">
        <f t="shared" ref="DF1792:DF1803" si="985">ROUND(ROUND(AE1792*AI1792,2)*CX1792,2)</f>
        <v>0</v>
      </c>
      <c r="DG1792">
        <f t="shared" si="978"/>
        <v>0</v>
      </c>
      <c r="DH1792">
        <f t="shared" si="949"/>
        <v>0</v>
      </c>
      <c r="DI1792">
        <f t="shared" si="950"/>
        <v>0</v>
      </c>
      <c r="DJ1792">
        <f t="shared" ref="DJ1792:DJ1804" si="986">DF1792</f>
        <v>0</v>
      </c>
      <c r="DK1792">
        <v>0</v>
      </c>
      <c r="DL1792" t="s">
        <v>3</v>
      </c>
      <c r="DM1792">
        <v>0</v>
      </c>
      <c r="DN1792" t="s">
        <v>3</v>
      </c>
      <c r="DO1792">
        <v>0</v>
      </c>
    </row>
    <row r="1793" spans="1:119" x14ac:dyDescent="0.25">
      <c r="A1793">
        <f>ROW(Source!A622)</f>
        <v>622</v>
      </c>
      <c r="B1793">
        <v>381997917</v>
      </c>
      <c r="C1793">
        <v>382002974</v>
      </c>
      <c r="D1793">
        <v>342714150</v>
      </c>
      <c r="E1793">
        <v>1</v>
      </c>
      <c r="F1793">
        <v>1</v>
      </c>
      <c r="G1793">
        <v>1</v>
      </c>
      <c r="H1793">
        <v>3</v>
      </c>
      <c r="I1793" t="s">
        <v>1115</v>
      </c>
      <c r="J1793" t="s">
        <v>1116</v>
      </c>
      <c r="K1793" t="s">
        <v>1117</v>
      </c>
      <c r="L1793">
        <v>1346</v>
      </c>
      <c r="N1793">
        <v>1009</v>
      </c>
      <c r="O1793" t="s">
        <v>1055</v>
      </c>
      <c r="P1793" t="s">
        <v>1055</v>
      </c>
      <c r="Q1793">
        <v>1</v>
      </c>
      <c r="W1793">
        <v>0</v>
      </c>
      <c r="X1793">
        <v>547813963</v>
      </c>
      <c r="Y1793">
        <f t="shared" si="979"/>
        <v>0</v>
      </c>
      <c r="AA1793">
        <v>372.24</v>
      </c>
      <c r="AB1793">
        <v>0</v>
      </c>
      <c r="AC1793">
        <v>0</v>
      </c>
      <c r="AD1793">
        <v>0</v>
      </c>
      <c r="AE1793">
        <v>284.14999999999998</v>
      </c>
      <c r="AF1793">
        <v>0</v>
      </c>
      <c r="AG1793">
        <v>0</v>
      </c>
      <c r="AH1793">
        <v>0</v>
      </c>
      <c r="AI1793">
        <v>1.31</v>
      </c>
      <c r="AJ1793">
        <v>1</v>
      </c>
      <c r="AK1793">
        <v>1</v>
      </c>
      <c r="AL1793">
        <v>1</v>
      </c>
      <c r="AM1793">
        <v>2</v>
      </c>
      <c r="AN1793">
        <v>0</v>
      </c>
      <c r="AO1793">
        <v>0</v>
      </c>
      <c r="AP1793">
        <v>1</v>
      </c>
      <c r="AQ1793">
        <v>1</v>
      </c>
      <c r="AR1793">
        <v>0</v>
      </c>
      <c r="AS1793" t="s">
        <v>3</v>
      </c>
      <c r="AT1793">
        <v>7.0000000000000001E-3</v>
      </c>
      <c r="AU1793" t="s">
        <v>14</v>
      </c>
      <c r="AV1793">
        <v>0</v>
      </c>
      <c r="AW1793">
        <v>2</v>
      </c>
      <c r="AX1793">
        <v>382002997</v>
      </c>
      <c r="AY1793">
        <v>1</v>
      </c>
      <c r="AZ1793">
        <v>0</v>
      </c>
      <c r="BA1793">
        <v>1793</v>
      </c>
      <c r="BB1793">
        <v>1</v>
      </c>
      <c r="BC1793">
        <v>0</v>
      </c>
      <c r="BD1793">
        <v>0</v>
      </c>
      <c r="BE1793">
        <v>0</v>
      </c>
      <c r="BF1793">
        <v>0</v>
      </c>
      <c r="BG1793">
        <v>0</v>
      </c>
      <c r="BH1793">
        <v>0</v>
      </c>
      <c r="BI1793">
        <v>0</v>
      </c>
      <c r="BJ1793">
        <v>1.98905</v>
      </c>
      <c r="BK1793">
        <v>0</v>
      </c>
      <c r="BL1793">
        <v>0</v>
      </c>
      <c r="BM1793">
        <v>0</v>
      </c>
      <c r="BN1793">
        <v>0</v>
      </c>
      <c r="BO1793">
        <v>0</v>
      </c>
      <c r="BP1793">
        <v>1</v>
      </c>
      <c r="BQ1793">
        <v>0</v>
      </c>
      <c r="BR1793">
        <v>0</v>
      </c>
      <c r="BS1793">
        <v>0</v>
      </c>
      <c r="BT1793">
        <v>0</v>
      </c>
      <c r="BU1793">
        <v>0</v>
      </c>
      <c r="BV1793">
        <v>0</v>
      </c>
      <c r="BW1793">
        <v>0</v>
      </c>
      <c r="CV1793">
        <v>0</v>
      </c>
      <c r="CW1793">
        <v>0</v>
      </c>
      <c r="CX1793">
        <f>ROUND(Y1793*Source!I622,7)</f>
        <v>0</v>
      </c>
      <c r="CY1793">
        <f t="shared" si="980"/>
        <v>372.24</v>
      </c>
      <c r="CZ1793">
        <f t="shared" si="981"/>
        <v>284.14999999999998</v>
      </c>
      <c r="DA1793">
        <f t="shared" si="982"/>
        <v>1.31</v>
      </c>
      <c r="DB1793">
        <f t="shared" si="983"/>
        <v>0</v>
      </c>
      <c r="DC1793">
        <f t="shared" si="984"/>
        <v>0</v>
      </c>
      <c r="DD1793" t="s">
        <v>3</v>
      </c>
      <c r="DE1793" t="s">
        <v>3</v>
      </c>
      <c r="DF1793">
        <f t="shared" si="985"/>
        <v>0</v>
      </c>
      <c r="DG1793">
        <f t="shared" si="978"/>
        <v>0</v>
      </c>
      <c r="DH1793">
        <f t="shared" ref="DH1793:DH1856" si="987">ROUND(ROUND(AG1793,2)*CX1793,2)</f>
        <v>0</v>
      </c>
      <c r="DI1793">
        <f t="shared" ref="DI1793:DI1856" si="988">ROUND(ROUND(AH1793,2)*CX1793,2)</f>
        <v>0</v>
      </c>
      <c r="DJ1793">
        <f t="shared" si="986"/>
        <v>0</v>
      </c>
      <c r="DK1793">
        <v>0</v>
      </c>
      <c r="DL1793" t="s">
        <v>3</v>
      </c>
      <c r="DM1793">
        <v>0</v>
      </c>
      <c r="DN1793" t="s">
        <v>3</v>
      </c>
      <c r="DO1793">
        <v>0</v>
      </c>
    </row>
    <row r="1794" spans="1:119" x14ac:dyDescent="0.25">
      <c r="A1794">
        <f>ROW(Source!A622)</f>
        <v>622</v>
      </c>
      <c r="B1794">
        <v>381997917</v>
      </c>
      <c r="C1794">
        <v>382002974</v>
      </c>
      <c r="D1794">
        <v>342714206</v>
      </c>
      <c r="E1794">
        <v>1</v>
      </c>
      <c r="F1794">
        <v>1</v>
      </c>
      <c r="G1794">
        <v>1</v>
      </c>
      <c r="H1794">
        <v>3</v>
      </c>
      <c r="I1794" t="s">
        <v>1118</v>
      </c>
      <c r="J1794" t="s">
        <v>1119</v>
      </c>
      <c r="K1794" t="s">
        <v>1120</v>
      </c>
      <c r="L1794">
        <v>1346</v>
      </c>
      <c r="N1794">
        <v>1009</v>
      </c>
      <c r="O1794" t="s">
        <v>1055</v>
      </c>
      <c r="P1794" t="s">
        <v>1055</v>
      </c>
      <c r="Q1794">
        <v>1</v>
      </c>
      <c r="W1794">
        <v>0</v>
      </c>
      <c r="X1794">
        <v>721169884</v>
      </c>
      <c r="Y1794">
        <f t="shared" si="979"/>
        <v>0</v>
      </c>
      <c r="AA1794">
        <v>100.15</v>
      </c>
      <c r="AB1794">
        <v>0</v>
      </c>
      <c r="AC1794">
        <v>0</v>
      </c>
      <c r="AD1794">
        <v>0</v>
      </c>
      <c r="AE1794">
        <v>104.32</v>
      </c>
      <c r="AF1794">
        <v>0</v>
      </c>
      <c r="AG1794">
        <v>0</v>
      </c>
      <c r="AH1794">
        <v>0</v>
      </c>
      <c r="AI1794">
        <v>0.96</v>
      </c>
      <c r="AJ1794">
        <v>1</v>
      </c>
      <c r="AK1794">
        <v>1</v>
      </c>
      <c r="AL1794">
        <v>1</v>
      </c>
      <c r="AM1794">
        <v>2</v>
      </c>
      <c r="AN1794">
        <v>0</v>
      </c>
      <c r="AO1794">
        <v>0</v>
      </c>
      <c r="AP1794">
        <v>1</v>
      </c>
      <c r="AQ1794">
        <v>1</v>
      </c>
      <c r="AR1794">
        <v>0</v>
      </c>
      <c r="AS1794" t="s">
        <v>3</v>
      </c>
      <c r="AT1794">
        <v>2.5999999999999999E-2</v>
      </c>
      <c r="AU1794" t="s">
        <v>14</v>
      </c>
      <c r="AV1794">
        <v>0</v>
      </c>
      <c r="AW1794">
        <v>2</v>
      </c>
      <c r="AX1794">
        <v>382002998</v>
      </c>
      <c r="AY1794">
        <v>1</v>
      </c>
      <c r="AZ1794">
        <v>0</v>
      </c>
      <c r="BA1794">
        <v>1794</v>
      </c>
      <c r="BB1794">
        <v>1</v>
      </c>
      <c r="BC1794">
        <v>0</v>
      </c>
      <c r="BD1794">
        <v>0</v>
      </c>
      <c r="BE1794">
        <v>0</v>
      </c>
      <c r="BF1794">
        <v>0</v>
      </c>
      <c r="BG1794">
        <v>0</v>
      </c>
      <c r="BH1794">
        <v>0</v>
      </c>
      <c r="BI1794">
        <v>0</v>
      </c>
      <c r="BJ1794">
        <v>2.7123199999999996</v>
      </c>
      <c r="BK1794">
        <v>0</v>
      </c>
      <c r="BL1794">
        <v>0</v>
      </c>
      <c r="BM1794">
        <v>0</v>
      </c>
      <c r="BN1794">
        <v>0</v>
      </c>
      <c r="BO1794">
        <v>0</v>
      </c>
      <c r="BP1794">
        <v>1</v>
      </c>
      <c r="BQ1794">
        <v>0</v>
      </c>
      <c r="BR1794">
        <v>0</v>
      </c>
      <c r="BS1794">
        <v>0</v>
      </c>
      <c r="BT1794">
        <v>0</v>
      </c>
      <c r="BU1794">
        <v>0</v>
      </c>
      <c r="BV1794">
        <v>0</v>
      </c>
      <c r="BW1794">
        <v>0</v>
      </c>
      <c r="CV1794">
        <v>0</v>
      </c>
      <c r="CW1794">
        <v>0</v>
      </c>
      <c r="CX1794">
        <f>ROUND(Y1794*Source!I622,7)</f>
        <v>0</v>
      </c>
      <c r="CY1794">
        <f t="shared" si="980"/>
        <v>100.15</v>
      </c>
      <c r="CZ1794">
        <f t="shared" si="981"/>
        <v>104.32</v>
      </c>
      <c r="DA1794">
        <f t="shared" si="982"/>
        <v>0.96</v>
      </c>
      <c r="DB1794">
        <f t="shared" si="983"/>
        <v>0</v>
      </c>
      <c r="DC1794">
        <f t="shared" si="984"/>
        <v>0</v>
      </c>
      <c r="DD1794" t="s">
        <v>3</v>
      </c>
      <c r="DE1794" t="s">
        <v>3</v>
      </c>
      <c r="DF1794">
        <f t="shared" si="985"/>
        <v>0</v>
      </c>
      <c r="DG1794">
        <f t="shared" si="978"/>
        <v>0</v>
      </c>
      <c r="DH1794">
        <f t="shared" si="987"/>
        <v>0</v>
      </c>
      <c r="DI1794">
        <f t="shared" si="988"/>
        <v>0</v>
      </c>
      <c r="DJ1794">
        <f t="shared" si="986"/>
        <v>0</v>
      </c>
      <c r="DK1794">
        <v>0</v>
      </c>
      <c r="DL1794" t="s">
        <v>3</v>
      </c>
      <c r="DM1794">
        <v>0</v>
      </c>
      <c r="DN1794" t="s">
        <v>3</v>
      </c>
      <c r="DO1794">
        <v>0</v>
      </c>
    </row>
    <row r="1795" spans="1:119" x14ac:dyDescent="0.25">
      <c r="A1795">
        <f>ROW(Source!A622)</f>
        <v>622</v>
      </c>
      <c r="B1795">
        <v>381997917</v>
      </c>
      <c r="C1795">
        <v>382002974</v>
      </c>
      <c r="D1795">
        <v>342715892</v>
      </c>
      <c r="E1795">
        <v>1</v>
      </c>
      <c r="F1795">
        <v>1</v>
      </c>
      <c r="G1795">
        <v>1</v>
      </c>
      <c r="H1795">
        <v>3</v>
      </c>
      <c r="I1795" t="s">
        <v>1091</v>
      </c>
      <c r="J1795" t="s">
        <v>1092</v>
      </c>
      <c r="K1795" t="s">
        <v>1093</v>
      </c>
      <c r="L1795">
        <v>1301</v>
      </c>
      <c r="N1795">
        <v>1003</v>
      </c>
      <c r="O1795" t="s">
        <v>880</v>
      </c>
      <c r="P1795" t="s">
        <v>880</v>
      </c>
      <c r="Q1795">
        <v>1</v>
      </c>
      <c r="W1795">
        <v>0</v>
      </c>
      <c r="X1795">
        <v>-1934298816</v>
      </c>
      <c r="Y1795">
        <f t="shared" si="979"/>
        <v>0</v>
      </c>
      <c r="AA1795">
        <v>3.47</v>
      </c>
      <c r="AB1795">
        <v>0</v>
      </c>
      <c r="AC1795">
        <v>0</v>
      </c>
      <c r="AD1795">
        <v>0</v>
      </c>
      <c r="AE1795">
        <v>2.27</v>
      </c>
      <c r="AF1795">
        <v>0</v>
      </c>
      <c r="AG1795">
        <v>0</v>
      </c>
      <c r="AH1795">
        <v>0</v>
      </c>
      <c r="AI1795">
        <v>1.53</v>
      </c>
      <c r="AJ1795">
        <v>1</v>
      </c>
      <c r="AK1795">
        <v>1</v>
      </c>
      <c r="AL1795">
        <v>1</v>
      </c>
      <c r="AM1795">
        <v>2</v>
      </c>
      <c r="AN1795">
        <v>0</v>
      </c>
      <c r="AO1795">
        <v>0</v>
      </c>
      <c r="AP1795">
        <v>1</v>
      </c>
      <c r="AQ1795">
        <v>1</v>
      </c>
      <c r="AR1795">
        <v>0</v>
      </c>
      <c r="AS1795" t="s">
        <v>3</v>
      </c>
      <c r="AT1795">
        <v>5.05</v>
      </c>
      <c r="AU1795" t="s">
        <v>14</v>
      </c>
      <c r="AV1795">
        <v>0</v>
      </c>
      <c r="AW1795">
        <v>2</v>
      </c>
      <c r="AX1795">
        <v>382002999</v>
      </c>
      <c r="AY1795">
        <v>1</v>
      </c>
      <c r="AZ1795">
        <v>0</v>
      </c>
      <c r="BA1795">
        <v>1795</v>
      </c>
      <c r="BB1795">
        <v>1</v>
      </c>
      <c r="BC1795">
        <v>0</v>
      </c>
      <c r="BD1795">
        <v>0</v>
      </c>
      <c r="BE1795">
        <v>0</v>
      </c>
      <c r="BF1795">
        <v>0</v>
      </c>
      <c r="BG1795">
        <v>0</v>
      </c>
      <c r="BH1795">
        <v>0</v>
      </c>
      <c r="BI1795">
        <v>0</v>
      </c>
      <c r="BJ1795">
        <v>11.4635</v>
      </c>
      <c r="BK1795">
        <v>0</v>
      </c>
      <c r="BL1795">
        <v>0</v>
      </c>
      <c r="BM1795">
        <v>0</v>
      </c>
      <c r="BN1795">
        <v>0</v>
      </c>
      <c r="BO1795">
        <v>0</v>
      </c>
      <c r="BP1795">
        <v>1</v>
      </c>
      <c r="BQ1795">
        <v>0</v>
      </c>
      <c r="BR1795">
        <v>0</v>
      </c>
      <c r="BS1795">
        <v>0</v>
      </c>
      <c r="BT1795">
        <v>0</v>
      </c>
      <c r="BU1795">
        <v>0</v>
      </c>
      <c r="BV1795">
        <v>0</v>
      </c>
      <c r="BW1795">
        <v>0</v>
      </c>
      <c r="CV1795">
        <v>0</v>
      </c>
      <c r="CW1795">
        <v>0</v>
      </c>
      <c r="CX1795">
        <f>ROUND(Y1795*Source!I622,7)</f>
        <v>0</v>
      </c>
      <c r="CY1795">
        <f t="shared" si="980"/>
        <v>3.47</v>
      </c>
      <c r="CZ1795">
        <f t="shared" si="981"/>
        <v>2.27</v>
      </c>
      <c r="DA1795">
        <f t="shared" si="982"/>
        <v>1.53</v>
      </c>
      <c r="DB1795">
        <f t="shared" si="983"/>
        <v>0</v>
      </c>
      <c r="DC1795">
        <f t="shared" si="984"/>
        <v>0</v>
      </c>
      <c r="DD1795" t="s">
        <v>3</v>
      </c>
      <c r="DE1795" t="s">
        <v>3</v>
      </c>
      <c r="DF1795">
        <f t="shared" si="985"/>
        <v>0</v>
      </c>
      <c r="DG1795">
        <f t="shared" si="978"/>
        <v>0</v>
      </c>
      <c r="DH1795">
        <f t="shared" si="987"/>
        <v>0</v>
      </c>
      <c r="DI1795">
        <f t="shared" si="988"/>
        <v>0</v>
      </c>
      <c r="DJ1795">
        <f t="shared" si="986"/>
        <v>0</v>
      </c>
      <c r="DK1795">
        <v>0</v>
      </c>
      <c r="DL1795" t="s">
        <v>3</v>
      </c>
      <c r="DM1795">
        <v>0</v>
      </c>
      <c r="DN1795" t="s">
        <v>3</v>
      </c>
      <c r="DO1795">
        <v>0</v>
      </c>
    </row>
    <row r="1796" spans="1:119" x14ac:dyDescent="0.25">
      <c r="A1796">
        <f>ROW(Source!A622)</f>
        <v>622</v>
      </c>
      <c r="B1796">
        <v>381997917</v>
      </c>
      <c r="C1796">
        <v>382002974</v>
      </c>
      <c r="D1796">
        <v>342725815</v>
      </c>
      <c r="E1796">
        <v>1</v>
      </c>
      <c r="F1796">
        <v>1</v>
      </c>
      <c r="G1796">
        <v>1</v>
      </c>
      <c r="H1796">
        <v>3</v>
      </c>
      <c r="I1796" t="s">
        <v>1072</v>
      </c>
      <c r="J1796" t="s">
        <v>1073</v>
      </c>
      <c r="K1796" t="s">
        <v>1074</v>
      </c>
      <c r="L1796">
        <v>1348</v>
      </c>
      <c r="N1796">
        <v>1009</v>
      </c>
      <c r="O1796" t="s">
        <v>846</v>
      </c>
      <c r="P1796" t="s">
        <v>846</v>
      </c>
      <c r="Q1796">
        <v>1000</v>
      </c>
      <c r="W1796">
        <v>0</v>
      </c>
      <c r="X1796">
        <v>704066739</v>
      </c>
      <c r="Y1796">
        <f t="shared" si="979"/>
        <v>0</v>
      </c>
      <c r="AA1796">
        <v>1260110.04</v>
      </c>
      <c r="AB1796">
        <v>0</v>
      </c>
      <c r="AC1796">
        <v>0</v>
      </c>
      <c r="AD1796">
        <v>0</v>
      </c>
      <c r="AE1796">
        <v>1050091.7</v>
      </c>
      <c r="AF1796">
        <v>0</v>
      </c>
      <c r="AG1796">
        <v>0</v>
      </c>
      <c r="AH1796">
        <v>0</v>
      </c>
      <c r="AI1796">
        <v>1.2</v>
      </c>
      <c r="AJ1796">
        <v>1</v>
      </c>
      <c r="AK1796">
        <v>1</v>
      </c>
      <c r="AL1796">
        <v>1</v>
      </c>
      <c r="AM1796">
        <v>2</v>
      </c>
      <c r="AN1796">
        <v>0</v>
      </c>
      <c r="AO1796">
        <v>0</v>
      </c>
      <c r="AP1796">
        <v>1</v>
      </c>
      <c r="AQ1796">
        <v>1</v>
      </c>
      <c r="AR1796">
        <v>0</v>
      </c>
      <c r="AS1796" t="s">
        <v>3</v>
      </c>
      <c r="AT1796">
        <v>2.0000000000000002E-5</v>
      </c>
      <c r="AU1796" t="s">
        <v>14</v>
      </c>
      <c r="AV1796">
        <v>0</v>
      </c>
      <c r="AW1796">
        <v>2</v>
      </c>
      <c r="AX1796">
        <v>382003000</v>
      </c>
      <c r="AY1796">
        <v>1</v>
      </c>
      <c r="AZ1796">
        <v>0</v>
      </c>
      <c r="BA1796">
        <v>1796</v>
      </c>
      <c r="BB1796">
        <v>1</v>
      </c>
      <c r="BC1796">
        <v>0</v>
      </c>
      <c r="BD1796">
        <v>0</v>
      </c>
      <c r="BE1796">
        <v>0</v>
      </c>
      <c r="BF1796">
        <v>0</v>
      </c>
      <c r="BG1796">
        <v>0</v>
      </c>
      <c r="BH1796">
        <v>0</v>
      </c>
      <c r="BI1796">
        <v>0</v>
      </c>
      <c r="BJ1796">
        <v>21.001834000000002</v>
      </c>
      <c r="BK1796">
        <v>0</v>
      </c>
      <c r="BL1796">
        <v>0</v>
      </c>
      <c r="BM1796">
        <v>0</v>
      </c>
      <c r="BN1796">
        <v>0</v>
      </c>
      <c r="BO1796">
        <v>0</v>
      </c>
      <c r="BP1796">
        <v>1</v>
      </c>
      <c r="BQ1796">
        <v>0</v>
      </c>
      <c r="BR1796">
        <v>0</v>
      </c>
      <c r="BS1796">
        <v>0</v>
      </c>
      <c r="BT1796">
        <v>0</v>
      </c>
      <c r="BU1796">
        <v>0</v>
      </c>
      <c r="BV1796">
        <v>0</v>
      </c>
      <c r="BW1796">
        <v>0</v>
      </c>
      <c r="CV1796">
        <v>0</v>
      </c>
      <c r="CW1796">
        <v>0</v>
      </c>
      <c r="CX1796">
        <f>ROUND(Y1796*Source!I622,7)</f>
        <v>0</v>
      </c>
      <c r="CY1796">
        <f t="shared" si="980"/>
        <v>1260110.04</v>
      </c>
      <c r="CZ1796">
        <f t="shared" si="981"/>
        <v>1050091.7</v>
      </c>
      <c r="DA1796">
        <f t="shared" si="982"/>
        <v>1.2</v>
      </c>
      <c r="DB1796">
        <f t="shared" si="983"/>
        <v>0</v>
      </c>
      <c r="DC1796">
        <f t="shared" si="984"/>
        <v>0</v>
      </c>
      <c r="DD1796" t="s">
        <v>3</v>
      </c>
      <c r="DE1796" t="s">
        <v>3</v>
      </c>
      <c r="DF1796">
        <f t="shared" si="985"/>
        <v>0</v>
      </c>
      <c r="DG1796">
        <f t="shared" si="978"/>
        <v>0</v>
      </c>
      <c r="DH1796">
        <f t="shared" si="987"/>
        <v>0</v>
      </c>
      <c r="DI1796">
        <f t="shared" si="988"/>
        <v>0</v>
      </c>
      <c r="DJ1796">
        <f t="shared" si="986"/>
        <v>0</v>
      </c>
      <c r="DK1796">
        <v>0</v>
      </c>
      <c r="DL1796" t="s">
        <v>3</v>
      </c>
      <c r="DM1796">
        <v>0</v>
      </c>
      <c r="DN1796" t="s">
        <v>3</v>
      </c>
      <c r="DO1796">
        <v>0</v>
      </c>
    </row>
    <row r="1797" spans="1:119" x14ac:dyDescent="0.25">
      <c r="A1797">
        <f>ROW(Source!A622)</f>
        <v>622</v>
      </c>
      <c r="B1797">
        <v>381997917</v>
      </c>
      <c r="C1797">
        <v>382002974</v>
      </c>
      <c r="D1797">
        <v>342725859</v>
      </c>
      <c r="E1797">
        <v>1</v>
      </c>
      <c r="F1797">
        <v>1</v>
      </c>
      <c r="G1797">
        <v>1</v>
      </c>
      <c r="H1797">
        <v>3</v>
      </c>
      <c r="I1797" t="s">
        <v>1052</v>
      </c>
      <c r="J1797" t="s">
        <v>1053</v>
      </c>
      <c r="K1797" t="s">
        <v>1054</v>
      </c>
      <c r="L1797">
        <v>1346</v>
      </c>
      <c r="N1797">
        <v>1009</v>
      </c>
      <c r="O1797" t="s">
        <v>1055</v>
      </c>
      <c r="P1797" t="s">
        <v>1055</v>
      </c>
      <c r="Q1797">
        <v>1</v>
      </c>
      <c r="W1797">
        <v>0</v>
      </c>
      <c r="X1797">
        <v>1388162880</v>
      </c>
      <c r="Y1797">
        <f t="shared" si="979"/>
        <v>0</v>
      </c>
      <c r="AA1797">
        <v>1400.99</v>
      </c>
      <c r="AB1797">
        <v>0</v>
      </c>
      <c r="AC1797">
        <v>0</v>
      </c>
      <c r="AD1797">
        <v>0</v>
      </c>
      <c r="AE1797">
        <v>870.18</v>
      </c>
      <c r="AF1797">
        <v>0</v>
      </c>
      <c r="AG1797">
        <v>0</v>
      </c>
      <c r="AH1797">
        <v>0</v>
      </c>
      <c r="AI1797">
        <v>1.61</v>
      </c>
      <c r="AJ1797">
        <v>1</v>
      </c>
      <c r="AK1797">
        <v>1</v>
      </c>
      <c r="AL1797">
        <v>1</v>
      </c>
      <c r="AM1797">
        <v>2</v>
      </c>
      <c r="AN1797">
        <v>0</v>
      </c>
      <c r="AO1797">
        <v>0</v>
      </c>
      <c r="AP1797">
        <v>1</v>
      </c>
      <c r="AQ1797">
        <v>1</v>
      </c>
      <c r="AR1797">
        <v>0</v>
      </c>
      <c r="AS1797" t="s">
        <v>3</v>
      </c>
      <c r="AT1797">
        <v>0.61</v>
      </c>
      <c r="AU1797" t="s">
        <v>14</v>
      </c>
      <c r="AV1797">
        <v>0</v>
      </c>
      <c r="AW1797">
        <v>2</v>
      </c>
      <c r="AX1797">
        <v>382003001</v>
      </c>
      <c r="AY1797">
        <v>1</v>
      </c>
      <c r="AZ1797">
        <v>0</v>
      </c>
      <c r="BA1797">
        <v>1797</v>
      </c>
      <c r="BB1797">
        <v>1</v>
      </c>
      <c r="BC1797">
        <v>0</v>
      </c>
      <c r="BD1797">
        <v>0</v>
      </c>
      <c r="BE1797">
        <v>0</v>
      </c>
      <c r="BF1797">
        <v>0</v>
      </c>
      <c r="BG1797">
        <v>0</v>
      </c>
      <c r="BH1797">
        <v>0</v>
      </c>
      <c r="BI1797">
        <v>0</v>
      </c>
      <c r="BJ1797">
        <v>530.8098</v>
      </c>
      <c r="BK1797">
        <v>0</v>
      </c>
      <c r="BL1797">
        <v>0</v>
      </c>
      <c r="BM1797">
        <v>0</v>
      </c>
      <c r="BN1797">
        <v>0</v>
      </c>
      <c r="BO1797">
        <v>0</v>
      </c>
      <c r="BP1797">
        <v>1</v>
      </c>
      <c r="BQ1797">
        <v>0</v>
      </c>
      <c r="BR1797">
        <v>0</v>
      </c>
      <c r="BS1797">
        <v>0</v>
      </c>
      <c r="BT1797">
        <v>0</v>
      </c>
      <c r="BU1797">
        <v>0</v>
      </c>
      <c r="BV1797">
        <v>0</v>
      </c>
      <c r="BW1797">
        <v>0</v>
      </c>
      <c r="CV1797">
        <v>0</v>
      </c>
      <c r="CW1797">
        <v>0</v>
      </c>
      <c r="CX1797">
        <f>ROUND(Y1797*Source!I622,7)</f>
        <v>0</v>
      </c>
      <c r="CY1797">
        <f t="shared" si="980"/>
        <v>1400.99</v>
      </c>
      <c r="CZ1797">
        <f t="shared" si="981"/>
        <v>870.18</v>
      </c>
      <c r="DA1797">
        <f t="shared" si="982"/>
        <v>1.61</v>
      </c>
      <c r="DB1797">
        <f t="shared" si="983"/>
        <v>0</v>
      </c>
      <c r="DC1797">
        <f t="shared" si="984"/>
        <v>0</v>
      </c>
      <c r="DD1797" t="s">
        <v>3</v>
      </c>
      <c r="DE1797" t="s">
        <v>3</v>
      </c>
      <c r="DF1797">
        <f t="shared" si="985"/>
        <v>0</v>
      </c>
      <c r="DG1797">
        <f t="shared" si="978"/>
        <v>0</v>
      </c>
      <c r="DH1797">
        <f t="shared" si="987"/>
        <v>0</v>
      </c>
      <c r="DI1797">
        <f t="shared" si="988"/>
        <v>0</v>
      </c>
      <c r="DJ1797">
        <f t="shared" si="986"/>
        <v>0</v>
      </c>
      <c r="DK1797">
        <v>0</v>
      </c>
      <c r="DL1797" t="s">
        <v>3</v>
      </c>
      <c r="DM1797">
        <v>0</v>
      </c>
      <c r="DN1797" t="s">
        <v>3</v>
      </c>
      <c r="DO1797">
        <v>0</v>
      </c>
    </row>
    <row r="1798" spans="1:119" x14ac:dyDescent="0.25">
      <c r="A1798">
        <f>ROW(Source!A622)</f>
        <v>622</v>
      </c>
      <c r="B1798">
        <v>381997917</v>
      </c>
      <c r="C1798">
        <v>382002974</v>
      </c>
      <c r="D1798">
        <v>342725880</v>
      </c>
      <c r="E1798">
        <v>1</v>
      </c>
      <c r="F1798">
        <v>1</v>
      </c>
      <c r="G1798">
        <v>1</v>
      </c>
      <c r="H1798">
        <v>3</v>
      </c>
      <c r="I1798" t="s">
        <v>1152</v>
      </c>
      <c r="J1798" t="s">
        <v>1153</v>
      </c>
      <c r="K1798" t="s">
        <v>1154</v>
      </c>
      <c r="L1798">
        <v>1346</v>
      </c>
      <c r="N1798">
        <v>1009</v>
      </c>
      <c r="O1798" t="s">
        <v>1055</v>
      </c>
      <c r="P1798" t="s">
        <v>1055</v>
      </c>
      <c r="Q1798">
        <v>1</v>
      </c>
      <c r="W1798">
        <v>0</v>
      </c>
      <c r="X1798">
        <v>1695551565</v>
      </c>
      <c r="Y1798">
        <f t="shared" si="979"/>
        <v>0</v>
      </c>
      <c r="AA1798">
        <v>4083.68</v>
      </c>
      <c r="AB1798">
        <v>0</v>
      </c>
      <c r="AC1798">
        <v>0</v>
      </c>
      <c r="AD1798">
        <v>0</v>
      </c>
      <c r="AE1798">
        <v>2536.4499999999998</v>
      </c>
      <c r="AF1798">
        <v>0</v>
      </c>
      <c r="AG1798">
        <v>0</v>
      </c>
      <c r="AH1798">
        <v>0</v>
      </c>
      <c r="AI1798">
        <v>1.61</v>
      </c>
      <c r="AJ1798">
        <v>1</v>
      </c>
      <c r="AK1798">
        <v>1</v>
      </c>
      <c r="AL1798">
        <v>1</v>
      </c>
      <c r="AM1798">
        <v>2</v>
      </c>
      <c r="AN1798">
        <v>0</v>
      </c>
      <c r="AO1798">
        <v>0</v>
      </c>
      <c r="AP1798">
        <v>1</v>
      </c>
      <c r="AQ1798">
        <v>1</v>
      </c>
      <c r="AR1798">
        <v>0</v>
      </c>
      <c r="AS1798" t="s">
        <v>3</v>
      </c>
      <c r="AT1798">
        <v>0.01</v>
      </c>
      <c r="AU1798" t="s">
        <v>14</v>
      </c>
      <c r="AV1798">
        <v>0</v>
      </c>
      <c r="AW1798">
        <v>2</v>
      </c>
      <c r="AX1798">
        <v>382003002</v>
      </c>
      <c r="AY1798">
        <v>1</v>
      </c>
      <c r="AZ1798">
        <v>0</v>
      </c>
      <c r="BA1798">
        <v>1798</v>
      </c>
      <c r="BB1798">
        <v>1</v>
      </c>
      <c r="BC1798">
        <v>0</v>
      </c>
      <c r="BD1798">
        <v>0</v>
      </c>
      <c r="BE1798">
        <v>0</v>
      </c>
      <c r="BF1798">
        <v>0</v>
      </c>
      <c r="BG1798">
        <v>0</v>
      </c>
      <c r="BH1798">
        <v>0</v>
      </c>
      <c r="BI1798">
        <v>0</v>
      </c>
      <c r="BJ1798">
        <v>25.3645</v>
      </c>
      <c r="BK1798">
        <v>0</v>
      </c>
      <c r="BL1798">
        <v>0</v>
      </c>
      <c r="BM1798">
        <v>0</v>
      </c>
      <c r="BN1798">
        <v>0</v>
      </c>
      <c r="BO1798">
        <v>0</v>
      </c>
      <c r="BP1798">
        <v>1</v>
      </c>
      <c r="BQ1798">
        <v>0</v>
      </c>
      <c r="BR1798">
        <v>0</v>
      </c>
      <c r="BS1798">
        <v>0</v>
      </c>
      <c r="BT1798">
        <v>0</v>
      </c>
      <c r="BU1798">
        <v>0</v>
      </c>
      <c r="BV1798">
        <v>0</v>
      </c>
      <c r="BW1798">
        <v>0</v>
      </c>
      <c r="CV1798">
        <v>0</v>
      </c>
      <c r="CW1798">
        <v>0</v>
      </c>
      <c r="CX1798">
        <f>ROUND(Y1798*Source!I622,7)</f>
        <v>0</v>
      </c>
      <c r="CY1798">
        <f t="shared" si="980"/>
        <v>4083.68</v>
      </c>
      <c r="CZ1798">
        <f t="shared" si="981"/>
        <v>2536.4499999999998</v>
      </c>
      <c r="DA1798">
        <f t="shared" si="982"/>
        <v>1.61</v>
      </c>
      <c r="DB1798">
        <f t="shared" si="983"/>
        <v>0</v>
      </c>
      <c r="DC1798">
        <f t="shared" si="984"/>
        <v>0</v>
      </c>
      <c r="DD1798" t="s">
        <v>3</v>
      </c>
      <c r="DE1798" t="s">
        <v>3</v>
      </c>
      <c r="DF1798">
        <f t="shared" si="985"/>
        <v>0</v>
      </c>
      <c r="DG1798">
        <f t="shared" si="978"/>
        <v>0</v>
      </c>
      <c r="DH1798">
        <f t="shared" si="987"/>
        <v>0</v>
      </c>
      <c r="DI1798">
        <f t="shared" si="988"/>
        <v>0</v>
      </c>
      <c r="DJ1798">
        <f t="shared" si="986"/>
        <v>0</v>
      </c>
      <c r="DK1798">
        <v>0</v>
      </c>
      <c r="DL1798" t="s">
        <v>3</v>
      </c>
      <c r="DM1798">
        <v>0</v>
      </c>
      <c r="DN1798" t="s">
        <v>3</v>
      </c>
      <c r="DO1798">
        <v>0</v>
      </c>
    </row>
    <row r="1799" spans="1:119" x14ac:dyDescent="0.25">
      <c r="A1799">
        <f>ROW(Source!A622)</f>
        <v>622</v>
      </c>
      <c r="B1799">
        <v>381997917</v>
      </c>
      <c r="C1799">
        <v>382002974</v>
      </c>
      <c r="D1799">
        <v>342735355</v>
      </c>
      <c r="E1799">
        <v>1</v>
      </c>
      <c r="F1799">
        <v>1</v>
      </c>
      <c r="G1799">
        <v>1</v>
      </c>
      <c r="H1799">
        <v>3</v>
      </c>
      <c r="I1799" t="s">
        <v>1155</v>
      </c>
      <c r="J1799" t="s">
        <v>1156</v>
      </c>
      <c r="K1799" t="s">
        <v>1157</v>
      </c>
      <c r="L1799">
        <v>1346</v>
      </c>
      <c r="N1799">
        <v>1009</v>
      </c>
      <c r="O1799" t="s">
        <v>1055</v>
      </c>
      <c r="P1799" t="s">
        <v>1055</v>
      </c>
      <c r="Q1799">
        <v>1</v>
      </c>
      <c r="W1799">
        <v>0</v>
      </c>
      <c r="X1799">
        <v>-194942725</v>
      </c>
      <c r="Y1799">
        <f t="shared" si="979"/>
        <v>0</v>
      </c>
      <c r="AA1799">
        <v>2313.9</v>
      </c>
      <c r="AB1799">
        <v>0</v>
      </c>
      <c r="AC1799">
        <v>0</v>
      </c>
      <c r="AD1799">
        <v>0</v>
      </c>
      <c r="AE1799">
        <v>1928.25</v>
      </c>
      <c r="AF1799">
        <v>0</v>
      </c>
      <c r="AG1799">
        <v>0</v>
      </c>
      <c r="AH1799">
        <v>0</v>
      </c>
      <c r="AI1799">
        <v>1.2</v>
      </c>
      <c r="AJ1799">
        <v>1</v>
      </c>
      <c r="AK1799">
        <v>1</v>
      </c>
      <c r="AL1799">
        <v>1</v>
      </c>
      <c r="AM1799">
        <v>2</v>
      </c>
      <c r="AN1799">
        <v>0</v>
      </c>
      <c r="AO1799">
        <v>0</v>
      </c>
      <c r="AP1799">
        <v>1</v>
      </c>
      <c r="AQ1799">
        <v>1</v>
      </c>
      <c r="AR1799">
        <v>0</v>
      </c>
      <c r="AS1799" t="s">
        <v>3</v>
      </c>
      <c r="AT1799">
        <v>2.5000000000000001E-2</v>
      </c>
      <c r="AU1799" t="s">
        <v>14</v>
      </c>
      <c r="AV1799">
        <v>0</v>
      </c>
      <c r="AW1799">
        <v>2</v>
      </c>
      <c r="AX1799">
        <v>382003003</v>
      </c>
      <c r="AY1799">
        <v>1</v>
      </c>
      <c r="AZ1799">
        <v>0</v>
      </c>
      <c r="BA1799">
        <v>1799</v>
      </c>
      <c r="BB1799">
        <v>1</v>
      </c>
      <c r="BC1799">
        <v>0</v>
      </c>
      <c r="BD1799">
        <v>0</v>
      </c>
      <c r="BE1799">
        <v>0</v>
      </c>
      <c r="BF1799">
        <v>0</v>
      </c>
      <c r="BG1799">
        <v>0</v>
      </c>
      <c r="BH1799">
        <v>0</v>
      </c>
      <c r="BI1799">
        <v>0</v>
      </c>
      <c r="BJ1799">
        <v>48.206250000000004</v>
      </c>
      <c r="BK1799">
        <v>0</v>
      </c>
      <c r="BL1799">
        <v>0</v>
      </c>
      <c r="BM1799">
        <v>0</v>
      </c>
      <c r="BN1799">
        <v>0</v>
      </c>
      <c r="BO1799">
        <v>0</v>
      </c>
      <c r="BP1799">
        <v>1</v>
      </c>
      <c r="BQ1799">
        <v>0</v>
      </c>
      <c r="BR1799">
        <v>0</v>
      </c>
      <c r="BS1799">
        <v>0</v>
      </c>
      <c r="BT1799">
        <v>0</v>
      </c>
      <c r="BU1799">
        <v>0</v>
      </c>
      <c r="BV1799">
        <v>0</v>
      </c>
      <c r="BW1799">
        <v>0</v>
      </c>
      <c r="CV1799">
        <v>0</v>
      </c>
      <c r="CW1799">
        <v>0</v>
      </c>
      <c r="CX1799">
        <f>ROUND(Y1799*Source!I622,7)</f>
        <v>0</v>
      </c>
      <c r="CY1799">
        <f t="shared" si="980"/>
        <v>2313.9</v>
      </c>
      <c r="CZ1799">
        <f t="shared" si="981"/>
        <v>1928.25</v>
      </c>
      <c r="DA1799">
        <f t="shared" si="982"/>
        <v>1.2</v>
      </c>
      <c r="DB1799">
        <f t="shared" si="983"/>
        <v>0</v>
      </c>
      <c r="DC1799">
        <f t="shared" si="984"/>
        <v>0</v>
      </c>
      <c r="DD1799" t="s">
        <v>3</v>
      </c>
      <c r="DE1799" t="s">
        <v>3</v>
      </c>
      <c r="DF1799">
        <f t="shared" si="985"/>
        <v>0</v>
      </c>
      <c r="DG1799">
        <f t="shared" si="978"/>
        <v>0</v>
      </c>
      <c r="DH1799">
        <f t="shared" si="987"/>
        <v>0</v>
      </c>
      <c r="DI1799">
        <f t="shared" si="988"/>
        <v>0</v>
      </c>
      <c r="DJ1799">
        <f t="shared" si="986"/>
        <v>0</v>
      </c>
      <c r="DK1799">
        <v>0</v>
      </c>
      <c r="DL1799" t="s">
        <v>3</v>
      </c>
      <c r="DM1799">
        <v>0</v>
      </c>
      <c r="DN1799" t="s">
        <v>3</v>
      </c>
      <c r="DO1799">
        <v>0</v>
      </c>
    </row>
    <row r="1800" spans="1:119" x14ac:dyDescent="0.25">
      <c r="A1800">
        <f>ROW(Source!A622)</f>
        <v>622</v>
      </c>
      <c r="B1800">
        <v>381997917</v>
      </c>
      <c r="C1800">
        <v>382002974</v>
      </c>
      <c r="D1800">
        <v>342744171</v>
      </c>
      <c r="E1800">
        <v>1</v>
      </c>
      <c r="F1800">
        <v>1</v>
      </c>
      <c r="G1800">
        <v>1</v>
      </c>
      <c r="H1800">
        <v>3</v>
      </c>
      <c r="I1800" t="s">
        <v>1161</v>
      </c>
      <c r="J1800" t="s">
        <v>1162</v>
      </c>
      <c r="K1800" t="s">
        <v>1163</v>
      </c>
      <c r="L1800">
        <v>1371</v>
      </c>
      <c r="N1800">
        <v>1013</v>
      </c>
      <c r="O1800" t="s">
        <v>202</v>
      </c>
      <c r="P1800" t="s">
        <v>202</v>
      </c>
      <c r="Q1800">
        <v>1</v>
      </c>
      <c r="W1800">
        <v>0</v>
      </c>
      <c r="X1800">
        <v>2132169339</v>
      </c>
      <c r="Y1800">
        <f t="shared" si="979"/>
        <v>0</v>
      </c>
      <c r="AA1800">
        <v>17.95</v>
      </c>
      <c r="AB1800">
        <v>0</v>
      </c>
      <c r="AC1800">
        <v>0</v>
      </c>
      <c r="AD1800">
        <v>0</v>
      </c>
      <c r="AE1800">
        <v>19.100000000000001</v>
      </c>
      <c r="AF1800">
        <v>0</v>
      </c>
      <c r="AG1800">
        <v>0</v>
      </c>
      <c r="AH1800">
        <v>0</v>
      </c>
      <c r="AI1800">
        <v>0.94</v>
      </c>
      <c r="AJ1800">
        <v>1</v>
      </c>
      <c r="AK1800">
        <v>1</v>
      </c>
      <c r="AL1800">
        <v>1</v>
      </c>
      <c r="AM1800">
        <v>2</v>
      </c>
      <c r="AN1800">
        <v>0</v>
      </c>
      <c r="AO1800">
        <v>0</v>
      </c>
      <c r="AP1800">
        <v>1</v>
      </c>
      <c r="AQ1800">
        <v>1</v>
      </c>
      <c r="AR1800">
        <v>0</v>
      </c>
      <c r="AS1800" t="s">
        <v>3</v>
      </c>
      <c r="AT1800">
        <v>7</v>
      </c>
      <c r="AU1800" t="s">
        <v>14</v>
      </c>
      <c r="AV1800">
        <v>0</v>
      </c>
      <c r="AW1800">
        <v>2</v>
      </c>
      <c r="AX1800">
        <v>382003004</v>
      </c>
      <c r="AY1800">
        <v>1</v>
      </c>
      <c r="AZ1800">
        <v>0</v>
      </c>
      <c r="BA1800">
        <v>1800</v>
      </c>
      <c r="BB1800">
        <v>1</v>
      </c>
      <c r="BC1800">
        <v>0</v>
      </c>
      <c r="BD1800">
        <v>0</v>
      </c>
      <c r="BE1800">
        <v>0</v>
      </c>
      <c r="BF1800">
        <v>0</v>
      </c>
      <c r="BG1800">
        <v>0</v>
      </c>
      <c r="BH1800">
        <v>0</v>
      </c>
      <c r="BI1800">
        <v>0</v>
      </c>
      <c r="BJ1800">
        <v>133.70000000000002</v>
      </c>
      <c r="BK1800">
        <v>0</v>
      </c>
      <c r="BL1800">
        <v>0</v>
      </c>
      <c r="BM1800">
        <v>0</v>
      </c>
      <c r="BN1800">
        <v>0</v>
      </c>
      <c r="BO1800">
        <v>0</v>
      </c>
      <c r="BP1800">
        <v>1</v>
      </c>
      <c r="BQ1800">
        <v>0</v>
      </c>
      <c r="BR1800">
        <v>0</v>
      </c>
      <c r="BS1800">
        <v>0</v>
      </c>
      <c r="BT1800">
        <v>0</v>
      </c>
      <c r="BU1800">
        <v>0</v>
      </c>
      <c r="BV1800">
        <v>0</v>
      </c>
      <c r="BW1800">
        <v>0</v>
      </c>
      <c r="CV1800">
        <v>0</v>
      </c>
      <c r="CW1800">
        <v>0</v>
      </c>
      <c r="CX1800">
        <f>ROUND(Y1800*Source!I622,7)</f>
        <v>0</v>
      </c>
      <c r="CY1800">
        <f t="shared" si="980"/>
        <v>17.95</v>
      </c>
      <c r="CZ1800">
        <f t="shared" si="981"/>
        <v>19.100000000000001</v>
      </c>
      <c r="DA1800">
        <f t="shared" si="982"/>
        <v>0.94</v>
      </c>
      <c r="DB1800">
        <f t="shared" si="983"/>
        <v>0</v>
      </c>
      <c r="DC1800">
        <f t="shared" si="984"/>
        <v>0</v>
      </c>
      <c r="DD1800" t="s">
        <v>3</v>
      </c>
      <c r="DE1800" t="s">
        <v>3</v>
      </c>
      <c r="DF1800">
        <f t="shared" si="985"/>
        <v>0</v>
      </c>
      <c r="DG1800">
        <f t="shared" si="978"/>
        <v>0</v>
      </c>
      <c r="DH1800">
        <f t="shared" si="987"/>
        <v>0</v>
      </c>
      <c r="DI1800">
        <f t="shared" si="988"/>
        <v>0</v>
      </c>
      <c r="DJ1800">
        <f t="shared" si="986"/>
        <v>0</v>
      </c>
      <c r="DK1800">
        <v>0</v>
      </c>
      <c r="DL1800" t="s">
        <v>3</v>
      </c>
      <c r="DM1800">
        <v>0</v>
      </c>
      <c r="DN1800" t="s">
        <v>3</v>
      </c>
      <c r="DO1800">
        <v>0</v>
      </c>
    </row>
    <row r="1801" spans="1:119" x14ac:dyDescent="0.25">
      <c r="A1801">
        <f>ROW(Source!A622)</f>
        <v>622</v>
      </c>
      <c r="B1801">
        <v>381997917</v>
      </c>
      <c r="C1801">
        <v>382002974</v>
      </c>
      <c r="D1801">
        <v>342751707</v>
      </c>
      <c r="E1801">
        <v>1</v>
      </c>
      <c r="F1801">
        <v>1</v>
      </c>
      <c r="G1801">
        <v>1</v>
      </c>
      <c r="H1801">
        <v>3</v>
      </c>
      <c r="I1801" t="s">
        <v>1133</v>
      </c>
      <c r="J1801" t="s">
        <v>1134</v>
      </c>
      <c r="K1801" t="s">
        <v>1135</v>
      </c>
      <c r="L1801">
        <v>1425</v>
      </c>
      <c r="N1801">
        <v>1013</v>
      </c>
      <c r="O1801" t="s">
        <v>1082</v>
      </c>
      <c r="P1801" t="s">
        <v>1082</v>
      </c>
      <c r="Q1801">
        <v>1</v>
      </c>
      <c r="W1801">
        <v>0</v>
      </c>
      <c r="X1801">
        <v>-1086610245</v>
      </c>
      <c r="Y1801">
        <f t="shared" si="979"/>
        <v>0</v>
      </c>
      <c r="AA1801">
        <v>56.24</v>
      </c>
      <c r="AB1801">
        <v>0</v>
      </c>
      <c r="AC1801">
        <v>0</v>
      </c>
      <c r="AD1801">
        <v>0</v>
      </c>
      <c r="AE1801">
        <v>47.26</v>
      </c>
      <c r="AF1801">
        <v>0</v>
      </c>
      <c r="AG1801">
        <v>0</v>
      </c>
      <c r="AH1801">
        <v>0</v>
      </c>
      <c r="AI1801">
        <v>1.19</v>
      </c>
      <c r="AJ1801">
        <v>1</v>
      </c>
      <c r="AK1801">
        <v>1</v>
      </c>
      <c r="AL1801">
        <v>1</v>
      </c>
      <c r="AM1801">
        <v>2</v>
      </c>
      <c r="AN1801">
        <v>0</v>
      </c>
      <c r="AO1801">
        <v>0</v>
      </c>
      <c r="AP1801">
        <v>1</v>
      </c>
      <c r="AQ1801">
        <v>1</v>
      </c>
      <c r="AR1801">
        <v>0</v>
      </c>
      <c r="AS1801" t="s">
        <v>3</v>
      </c>
      <c r="AT1801">
        <v>0.44</v>
      </c>
      <c r="AU1801" t="s">
        <v>14</v>
      </c>
      <c r="AV1801">
        <v>0</v>
      </c>
      <c r="AW1801">
        <v>2</v>
      </c>
      <c r="AX1801">
        <v>382003005</v>
      </c>
      <c r="AY1801">
        <v>1</v>
      </c>
      <c r="AZ1801">
        <v>0</v>
      </c>
      <c r="BA1801">
        <v>1801</v>
      </c>
      <c r="BB1801">
        <v>1</v>
      </c>
      <c r="BC1801">
        <v>0</v>
      </c>
      <c r="BD1801">
        <v>0</v>
      </c>
      <c r="BE1801">
        <v>0</v>
      </c>
      <c r="BF1801">
        <v>0</v>
      </c>
      <c r="BG1801">
        <v>0</v>
      </c>
      <c r="BH1801">
        <v>0</v>
      </c>
      <c r="BI1801">
        <v>0</v>
      </c>
      <c r="BJ1801">
        <v>20.7944</v>
      </c>
      <c r="BK1801">
        <v>0</v>
      </c>
      <c r="BL1801">
        <v>0</v>
      </c>
      <c r="BM1801">
        <v>0</v>
      </c>
      <c r="BN1801">
        <v>0</v>
      </c>
      <c r="BO1801">
        <v>0</v>
      </c>
      <c r="BP1801">
        <v>1</v>
      </c>
      <c r="BQ1801">
        <v>0</v>
      </c>
      <c r="BR1801">
        <v>0</v>
      </c>
      <c r="BS1801">
        <v>0</v>
      </c>
      <c r="BT1801">
        <v>0</v>
      </c>
      <c r="BU1801">
        <v>0</v>
      </c>
      <c r="BV1801">
        <v>0</v>
      </c>
      <c r="BW1801">
        <v>0</v>
      </c>
      <c r="CV1801">
        <v>0</v>
      </c>
      <c r="CW1801">
        <v>0</v>
      </c>
      <c r="CX1801">
        <f>ROUND(Y1801*Source!I622,7)</f>
        <v>0</v>
      </c>
      <c r="CY1801">
        <f t="shared" si="980"/>
        <v>56.24</v>
      </c>
      <c r="CZ1801">
        <f t="shared" si="981"/>
        <v>47.26</v>
      </c>
      <c r="DA1801">
        <f t="shared" si="982"/>
        <v>1.19</v>
      </c>
      <c r="DB1801">
        <f t="shared" si="983"/>
        <v>0</v>
      </c>
      <c r="DC1801">
        <f t="shared" si="984"/>
        <v>0</v>
      </c>
      <c r="DD1801" t="s">
        <v>3</v>
      </c>
      <c r="DE1801" t="s">
        <v>3</v>
      </c>
      <c r="DF1801">
        <f t="shared" si="985"/>
        <v>0</v>
      </c>
      <c r="DG1801">
        <f t="shared" si="978"/>
        <v>0</v>
      </c>
      <c r="DH1801">
        <f t="shared" si="987"/>
        <v>0</v>
      </c>
      <c r="DI1801">
        <f t="shared" si="988"/>
        <v>0</v>
      </c>
      <c r="DJ1801">
        <f t="shared" si="986"/>
        <v>0</v>
      </c>
      <c r="DK1801">
        <v>0</v>
      </c>
      <c r="DL1801" t="s">
        <v>3</v>
      </c>
      <c r="DM1801">
        <v>0</v>
      </c>
      <c r="DN1801" t="s">
        <v>3</v>
      </c>
      <c r="DO1801">
        <v>0</v>
      </c>
    </row>
    <row r="1802" spans="1:119" x14ac:dyDescent="0.25">
      <c r="A1802">
        <f>ROW(Source!A622)</f>
        <v>622</v>
      </c>
      <c r="B1802">
        <v>381997917</v>
      </c>
      <c r="C1802">
        <v>382002974</v>
      </c>
      <c r="D1802">
        <v>342751716</v>
      </c>
      <c r="E1802">
        <v>1</v>
      </c>
      <c r="F1802">
        <v>1</v>
      </c>
      <c r="G1802">
        <v>1</v>
      </c>
      <c r="H1802">
        <v>3</v>
      </c>
      <c r="I1802" t="s">
        <v>1136</v>
      </c>
      <c r="J1802" t="s">
        <v>1137</v>
      </c>
      <c r="K1802" t="s">
        <v>1138</v>
      </c>
      <c r="L1802">
        <v>1407</v>
      </c>
      <c r="N1802">
        <v>1013</v>
      </c>
      <c r="O1802" t="s">
        <v>1139</v>
      </c>
      <c r="P1802" t="s">
        <v>1139</v>
      </c>
      <c r="Q1802">
        <v>1</v>
      </c>
      <c r="W1802">
        <v>0</v>
      </c>
      <c r="X1802">
        <v>1070744045</v>
      </c>
      <c r="Y1802">
        <f t="shared" si="979"/>
        <v>0</v>
      </c>
      <c r="AA1802">
        <v>7142</v>
      </c>
      <c r="AB1802">
        <v>0</v>
      </c>
      <c r="AC1802">
        <v>0</v>
      </c>
      <c r="AD1802">
        <v>0</v>
      </c>
      <c r="AE1802">
        <v>6052.54</v>
      </c>
      <c r="AF1802">
        <v>0</v>
      </c>
      <c r="AG1802">
        <v>0</v>
      </c>
      <c r="AH1802">
        <v>0</v>
      </c>
      <c r="AI1802">
        <v>1.18</v>
      </c>
      <c r="AJ1802">
        <v>1</v>
      </c>
      <c r="AK1802">
        <v>1</v>
      </c>
      <c r="AL1802">
        <v>1</v>
      </c>
      <c r="AM1802">
        <v>2</v>
      </c>
      <c r="AN1802">
        <v>0</v>
      </c>
      <c r="AO1802">
        <v>0</v>
      </c>
      <c r="AP1802">
        <v>1</v>
      </c>
      <c r="AQ1802">
        <v>1</v>
      </c>
      <c r="AR1802">
        <v>0</v>
      </c>
      <c r="AS1802" t="s">
        <v>3</v>
      </c>
      <c r="AT1802">
        <v>2.1999999999999999E-2</v>
      </c>
      <c r="AU1802" t="s">
        <v>14</v>
      </c>
      <c r="AV1802">
        <v>0</v>
      </c>
      <c r="AW1802">
        <v>2</v>
      </c>
      <c r="AX1802">
        <v>382003006</v>
      </c>
      <c r="AY1802">
        <v>1</v>
      </c>
      <c r="AZ1802">
        <v>0</v>
      </c>
      <c r="BA1802">
        <v>1802</v>
      </c>
      <c r="BB1802">
        <v>1</v>
      </c>
      <c r="BC1802">
        <v>0</v>
      </c>
      <c r="BD1802">
        <v>0</v>
      </c>
      <c r="BE1802">
        <v>0</v>
      </c>
      <c r="BF1802">
        <v>0</v>
      </c>
      <c r="BG1802">
        <v>0</v>
      </c>
      <c r="BH1802">
        <v>0</v>
      </c>
      <c r="BI1802">
        <v>0</v>
      </c>
      <c r="BJ1802">
        <v>133.15588</v>
      </c>
      <c r="BK1802">
        <v>0</v>
      </c>
      <c r="BL1802">
        <v>0</v>
      </c>
      <c r="BM1802">
        <v>0</v>
      </c>
      <c r="BN1802">
        <v>0</v>
      </c>
      <c r="BO1802">
        <v>0</v>
      </c>
      <c r="BP1802">
        <v>1</v>
      </c>
      <c r="BQ1802">
        <v>0</v>
      </c>
      <c r="BR1802">
        <v>0</v>
      </c>
      <c r="BS1802">
        <v>0</v>
      </c>
      <c r="BT1802">
        <v>0</v>
      </c>
      <c r="BU1802">
        <v>0</v>
      </c>
      <c r="BV1802">
        <v>0</v>
      </c>
      <c r="BW1802">
        <v>0</v>
      </c>
      <c r="CV1802">
        <v>0</v>
      </c>
      <c r="CW1802">
        <v>0</v>
      </c>
      <c r="CX1802">
        <f>ROUND(Y1802*Source!I622,7)</f>
        <v>0</v>
      </c>
      <c r="CY1802">
        <f t="shared" si="980"/>
        <v>7142</v>
      </c>
      <c r="CZ1802">
        <f t="shared" si="981"/>
        <v>6052.54</v>
      </c>
      <c r="DA1802">
        <f t="shared" si="982"/>
        <v>1.18</v>
      </c>
      <c r="DB1802">
        <f t="shared" si="983"/>
        <v>0</v>
      </c>
      <c r="DC1802">
        <f t="shared" si="984"/>
        <v>0</v>
      </c>
      <c r="DD1802" t="s">
        <v>3</v>
      </c>
      <c r="DE1802" t="s">
        <v>3</v>
      </c>
      <c r="DF1802">
        <f t="shared" si="985"/>
        <v>0</v>
      </c>
      <c r="DG1802">
        <f t="shared" si="978"/>
        <v>0</v>
      </c>
      <c r="DH1802">
        <f t="shared" si="987"/>
        <v>0</v>
      </c>
      <c r="DI1802">
        <f t="shared" si="988"/>
        <v>0</v>
      </c>
      <c r="DJ1802">
        <f t="shared" si="986"/>
        <v>0</v>
      </c>
      <c r="DK1802">
        <v>0</v>
      </c>
      <c r="DL1802" t="s">
        <v>3</v>
      </c>
      <c r="DM1802">
        <v>0</v>
      </c>
      <c r="DN1802" t="s">
        <v>3</v>
      </c>
      <c r="DO1802">
        <v>0</v>
      </c>
    </row>
    <row r="1803" spans="1:119" x14ac:dyDescent="0.25">
      <c r="A1803">
        <f>ROW(Source!A622)</f>
        <v>622</v>
      </c>
      <c r="B1803">
        <v>381997917</v>
      </c>
      <c r="C1803">
        <v>382002974</v>
      </c>
      <c r="D1803">
        <v>342758134</v>
      </c>
      <c r="E1803">
        <v>1</v>
      </c>
      <c r="F1803">
        <v>1</v>
      </c>
      <c r="G1803">
        <v>1</v>
      </c>
      <c r="H1803">
        <v>3</v>
      </c>
      <c r="I1803" t="s">
        <v>1158</v>
      </c>
      <c r="J1803" t="s">
        <v>1159</v>
      </c>
      <c r="K1803" t="s">
        <v>1160</v>
      </c>
      <c r="L1803">
        <v>1301</v>
      </c>
      <c r="N1803">
        <v>1003</v>
      </c>
      <c r="O1803" t="s">
        <v>880</v>
      </c>
      <c r="P1803" t="s">
        <v>880</v>
      </c>
      <c r="Q1803">
        <v>1</v>
      </c>
      <c r="W1803">
        <v>0</v>
      </c>
      <c r="X1803">
        <v>-822692753</v>
      </c>
      <c r="Y1803">
        <f t="shared" si="979"/>
        <v>0</v>
      </c>
      <c r="AA1803">
        <v>146.66999999999999</v>
      </c>
      <c r="AB1803">
        <v>0</v>
      </c>
      <c r="AC1803">
        <v>0</v>
      </c>
      <c r="AD1803">
        <v>0</v>
      </c>
      <c r="AE1803">
        <v>123.25</v>
      </c>
      <c r="AF1803">
        <v>0</v>
      </c>
      <c r="AG1803">
        <v>0</v>
      </c>
      <c r="AH1803">
        <v>0</v>
      </c>
      <c r="AI1803">
        <v>1.19</v>
      </c>
      <c r="AJ1803">
        <v>1</v>
      </c>
      <c r="AK1803">
        <v>1</v>
      </c>
      <c r="AL1803">
        <v>1</v>
      </c>
      <c r="AM1803">
        <v>2</v>
      </c>
      <c r="AN1803">
        <v>0</v>
      </c>
      <c r="AO1803">
        <v>0</v>
      </c>
      <c r="AP1803">
        <v>1</v>
      </c>
      <c r="AQ1803">
        <v>1</v>
      </c>
      <c r="AR1803">
        <v>0</v>
      </c>
      <c r="AS1803" t="s">
        <v>3</v>
      </c>
      <c r="AT1803">
        <v>0.7</v>
      </c>
      <c r="AU1803" t="s">
        <v>14</v>
      </c>
      <c r="AV1803">
        <v>0</v>
      </c>
      <c r="AW1803">
        <v>2</v>
      </c>
      <c r="AX1803">
        <v>382003007</v>
      </c>
      <c r="AY1803">
        <v>1</v>
      </c>
      <c r="AZ1803">
        <v>0</v>
      </c>
      <c r="BA1803">
        <v>1803</v>
      </c>
      <c r="BB1803">
        <v>1</v>
      </c>
      <c r="BC1803">
        <v>0</v>
      </c>
      <c r="BD1803">
        <v>0</v>
      </c>
      <c r="BE1803">
        <v>0</v>
      </c>
      <c r="BF1803">
        <v>0</v>
      </c>
      <c r="BG1803">
        <v>0</v>
      </c>
      <c r="BH1803">
        <v>0</v>
      </c>
      <c r="BI1803">
        <v>0</v>
      </c>
      <c r="BJ1803">
        <v>86.274999999999991</v>
      </c>
      <c r="BK1803">
        <v>0</v>
      </c>
      <c r="BL1803">
        <v>0</v>
      </c>
      <c r="BM1803">
        <v>0</v>
      </c>
      <c r="BN1803">
        <v>0</v>
      </c>
      <c r="BO1803">
        <v>0</v>
      </c>
      <c r="BP1803">
        <v>1</v>
      </c>
      <c r="BQ1803">
        <v>0</v>
      </c>
      <c r="BR1803">
        <v>0</v>
      </c>
      <c r="BS1803">
        <v>0</v>
      </c>
      <c r="BT1803">
        <v>0</v>
      </c>
      <c r="BU1803">
        <v>0</v>
      </c>
      <c r="BV1803">
        <v>0</v>
      </c>
      <c r="BW1803">
        <v>0</v>
      </c>
      <c r="CV1803">
        <v>0</v>
      </c>
      <c r="CW1803">
        <v>0</v>
      </c>
      <c r="CX1803">
        <f>ROUND(Y1803*Source!I622,7)</f>
        <v>0</v>
      </c>
      <c r="CY1803">
        <f t="shared" si="980"/>
        <v>146.66999999999999</v>
      </c>
      <c r="CZ1803">
        <f t="shared" si="981"/>
        <v>123.25</v>
      </c>
      <c r="DA1803">
        <f t="shared" si="982"/>
        <v>1.19</v>
      </c>
      <c r="DB1803">
        <f t="shared" si="983"/>
        <v>0</v>
      </c>
      <c r="DC1803">
        <f t="shared" si="984"/>
        <v>0</v>
      </c>
      <c r="DD1803" t="s">
        <v>3</v>
      </c>
      <c r="DE1803" t="s">
        <v>3</v>
      </c>
      <c r="DF1803">
        <f t="shared" si="985"/>
        <v>0</v>
      </c>
      <c r="DG1803">
        <f t="shared" si="978"/>
        <v>0</v>
      </c>
      <c r="DH1803">
        <f t="shared" si="987"/>
        <v>0</v>
      </c>
      <c r="DI1803">
        <f t="shared" si="988"/>
        <v>0</v>
      </c>
      <c r="DJ1803">
        <f t="shared" si="986"/>
        <v>0</v>
      </c>
      <c r="DK1803">
        <v>0</v>
      </c>
      <c r="DL1803" t="s">
        <v>3</v>
      </c>
      <c r="DM1803">
        <v>0</v>
      </c>
      <c r="DN1803" t="s">
        <v>3</v>
      </c>
      <c r="DO1803">
        <v>0</v>
      </c>
    </row>
    <row r="1804" spans="1:119" x14ac:dyDescent="0.25">
      <c r="A1804">
        <f>ROW(Source!A622)</f>
        <v>622</v>
      </c>
      <c r="B1804">
        <v>381997917</v>
      </c>
      <c r="C1804">
        <v>382002974</v>
      </c>
      <c r="D1804">
        <v>342646017</v>
      </c>
      <c r="E1804">
        <v>113</v>
      </c>
      <c r="F1804">
        <v>1</v>
      </c>
      <c r="G1804">
        <v>1</v>
      </c>
      <c r="H1804">
        <v>3</v>
      </c>
      <c r="I1804" t="s">
        <v>1042</v>
      </c>
      <c r="J1804" t="s">
        <v>3</v>
      </c>
      <c r="K1804" t="s">
        <v>1043</v>
      </c>
      <c r="L1804">
        <v>3277935</v>
      </c>
      <c r="N1804">
        <v>1013</v>
      </c>
      <c r="O1804" t="s">
        <v>1044</v>
      </c>
      <c r="P1804" t="s">
        <v>1044</v>
      </c>
      <c r="Q1804">
        <v>1</v>
      </c>
      <c r="W1804">
        <v>0</v>
      </c>
      <c r="X1804">
        <v>274903907</v>
      </c>
      <c r="Y1804">
        <f>AT1804</f>
        <v>2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>
        <v>0</v>
      </c>
      <c r="AG1804">
        <v>0</v>
      </c>
      <c r="AH1804">
        <v>0</v>
      </c>
      <c r="AI1804">
        <v>1</v>
      </c>
      <c r="AJ1804">
        <v>1</v>
      </c>
      <c r="AK1804">
        <v>1</v>
      </c>
      <c r="AL1804">
        <v>1</v>
      </c>
      <c r="AM1804">
        <v>-2</v>
      </c>
      <c r="AN1804">
        <v>0</v>
      </c>
      <c r="AO1804">
        <v>0</v>
      </c>
      <c r="AP1804">
        <v>0</v>
      </c>
      <c r="AQ1804">
        <v>1</v>
      </c>
      <c r="AR1804">
        <v>0</v>
      </c>
      <c r="AS1804" t="s">
        <v>3</v>
      </c>
      <c r="AT1804">
        <v>2</v>
      </c>
      <c r="AU1804" t="s">
        <v>3</v>
      </c>
      <c r="AV1804">
        <v>0</v>
      </c>
      <c r="AW1804">
        <v>2</v>
      </c>
      <c r="AX1804">
        <v>382003008</v>
      </c>
      <c r="AY1804">
        <v>1</v>
      </c>
      <c r="AZ1804">
        <v>2048</v>
      </c>
      <c r="BA1804">
        <v>1804</v>
      </c>
      <c r="BB1804">
        <v>1</v>
      </c>
      <c r="BC1804">
        <v>0</v>
      </c>
      <c r="BD1804">
        <v>0</v>
      </c>
      <c r="BE1804">
        <v>0</v>
      </c>
      <c r="BF1804">
        <v>0</v>
      </c>
      <c r="BG1804">
        <v>0</v>
      </c>
      <c r="BH1804">
        <v>0</v>
      </c>
      <c r="BI1804">
        <v>0</v>
      </c>
      <c r="BJ1804">
        <v>0</v>
      </c>
      <c r="BK1804">
        <v>0</v>
      </c>
      <c r="BL1804">
        <v>0</v>
      </c>
      <c r="BM1804">
        <v>0</v>
      </c>
      <c r="BN1804">
        <v>0</v>
      </c>
      <c r="BO1804">
        <v>0</v>
      </c>
      <c r="BP1804">
        <v>0</v>
      </c>
      <c r="BQ1804">
        <v>0</v>
      </c>
      <c r="BR1804">
        <v>0</v>
      </c>
      <c r="BS1804">
        <v>0</v>
      </c>
      <c r="BT1804">
        <v>0</v>
      </c>
      <c r="BU1804">
        <v>0</v>
      </c>
      <c r="BV1804">
        <v>0</v>
      </c>
      <c r="BW1804">
        <v>0</v>
      </c>
      <c r="CV1804">
        <v>0</v>
      </c>
      <c r="CW1804">
        <v>0</v>
      </c>
      <c r="CX1804">
        <f>ROUND(Y1804*Source!I622,7)</f>
        <v>2</v>
      </c>
      <c r="CY1804">
        <f t="shared" si="980"/>
        <v>0</v>
      </c>
      <c r="CZ1804">
        <f t="shared" si="981"/>
        <v>0</v>
      </c>
      <c r="DA1804">
        <f t="shared" si="982"/>
        <v>1</v>
      </c>
      <c r="DB1804">
        <f>ROUND(ROUND(AT1804*CZ1804,2),6)</f>
        <v>0</v>
      </c>
      <c r="DC1804">
        <f>ROUND(ROUND(AT1804*AG1804,2),6)</f>
        <v>0</v>
      </c>
      <c r="DD1804" t="s">
        <v>3</v>
      </c>
      <c r="DE1804" t="s">
        <v>3</v>
      </c>
      <c r="DF1804">
        <f>ROUND(ROUND(AE1804,2)*CX1804,2)</f>
        <v>0</v>
      </c>
      <c r="DG1804">
        <f t="shared" si="978"/>
        <v>0</v>
      </c>
      <c r="DH1804">
        <f t="shared" si="987"/>
        <v>0</v>
      </c>
      <c r="DI1804">
        <f t="shared" si="988"/>
        <v>0</v>
      </c>
      <c r="DJ1804">
        <f t="shared" si="986"/>
        <v>0</v>
      </c>
      <c r="DK1804">
        <v>0</v>
      </c>
      <c r="DL1804" t="s">
        <v>3</v>
      </c>
      <c r="DM1804">
        <v>0</v>
      </c>
      <c r="DN1804" t="s">
        <v>3</v>
      </c>
      <c r="DO1804">
        <v>0</v>
      </c>
    </row>
    <row r="1805" spans="1:119" x14ac:dyDescent="0.25">
      <c r="A1805">
        <f>ROW(Source!A658)</f>
        <v>658</v>
      </c>
      <c r="B1805">
        <v>381997917</v>
      </c>
      <c r="C1805">
        <v>382003009</v>
      </c>
      <c r="D1805">
        <v>342640248</v>
      </c>
      <c r="E1805">
        <v>113</v>
      </c>
      <c r="F1805">
        <v>1</v>
      </c>
      <c r="G1805">
        <v>1</v>
      </c>
      <c r="H1805">
        <v>1</v>
      </c>
      <c r="I1805" t="s">
        <v>1190</v>
      </c>
      <c r="J1805" t="s">
        <v>3</v>
      </c>
      <c r="K1805" t="s">
        <v>1191</v>
      </c>
      <c r="L1805">
        <v>1191</v>
      </c>
      <c r="N1805">
        <v>1013</v>
      </c>
      <c r="O1805" t="s">
        <v>1034</v>
      </c>
      <c r="P1805" t="s">
        <v>1034</v>
      </c>
      <c r="Q1805">
        <v>1</v>
      </c>
      <c r="W1805">
        <v>0</v>
      </c>
      <c r="X1805">
        <v>-520827209</v>
      </c>
      <c r="Y1805">
        <f>(AT1805*ROUND((0.3*0.86),7))</f>
        <v>7.1981999999999999</v>
      </c>
      <c r="AA1805">
        <v>0</v>
      </c>
      <c r="AB1805">
        <v>0</v>
      </c>
      <c r="AC1805">
        <v>0</v>
      </c>
      <c r="AD1805">
        <v>669.38</v>
      </c>
      <c r="AE1805">
        <v>0</v>
      </c>
      <c r="AF1805">
        <v>0</v>
      </c>
      <c r="AG1805">
        <v>0</v>
      </c>
      <c r="AH1805">
        <v>669.38</v>
      </c>
      <c r="AI1805">
        <v>1</v>
      </c>
      <c r="AJ1805">
        <v>1</v>
      </c>
      <c r="AK1805">
        <v>1</v>
      </c>
      <c r="AL1805">
        <v>1</v>
      </c>
      <c r="AM1805">
        <v>-2</v>
      </c>
      <c r="AN1805">
        <v>0</v>
      </c>
      <c r="AO1805">
        <v>0</v>
      </c>
      <c r="AP1805">
        <v>1</v>
      </c>
      <c r="AQ1805">
        <v>1</v>
      </c>
      <c r="AR1805">
        <v>0</v>
      </c>
      <c r="AS1805" t="s">
        <v>3</v>
      </c>
      <c r="AT1805">
        <v>27.9</v>
      </c>
      <c r="AU1805" t="s">
        <v>149</v>
      </c>
      <c r="AV1805">
        <v>1</v>
      </c>
      <c r="AW1805">
        <v>2</v>
      </c>
      <c r="AX1805">
        <v>382003023</v>
      </c>
      <c r="AY1805">
        <v>1</v>
      </c>
      <c r="AZ1805">
        <v>0</v>
      </c>
      <c r="BA1805">
        <v>1805</v>
      </c>
      <c r="BB1805">
        <v>1</v>
      </c>
      <c r="BC1805">
        <v>0</v>
      </c>
      <c r="BD1805">
        <v>0</v>
      </c>
      <c r="BE1805">
        <v>0</v>
      </c>
      <c r="BF1805">
        <v>0</v>
      </c>
      <c r="BG1805">
        <v>0</v>
      </c>
      <c r="BH1805">
        <v>0</v>
      </c>
      <c r="BI1805">
        <v>0</v>
      </c>
      <c r="BJ1805">
        <v>0</v>
      </c>
      <c r="BK1805">
        <v>0</v>
      </c>
      <c r="BL1805">
        <v>0</v>
      </c>
      <c r="BM1805">
        <v>18675.701999999997</v>
      </c>
      <c r="BN1805">
        <v>27.9</v>
      </c>
      <c r="BO1805">
        <v>0</v>
      </c>
      <c r="BP1805">
        <v>1</v>
      </c>
      <c r="BQ1805">
        <v>0</v>
      </c>
      <c r="BR1805">
        <v>0</v>
      </c>
      <c r="BS1805">
        <v>0</v>
      </c>
      <c r="BT1805">
        <v>4818.3311159999994</v>
      </c>
      <c r="BU1805">
        <v>7.198199999999999</v>
      </c>
      <c r="BV1805">
        <v>0</v>
      </c>
      <c r="BW1805">
        <v>1</v>
      </c>
      <c r="CU1805">
        <f>ROUND(AT1805*Source!I658*AH1805*AL1805,2)</f>
        <v>18675.7</v>
      </c>
      <c r="CV1805">
        <f>ROUND(Y1805*Source!I658,7)</f>
        <v>7.1981999999999999</v>
      </c>
      <c r="CW1805">
        <v>0</v>
      </c>
      <c r="CX1805">
        <f>ROUND(Y1805*Source!I658,7)</f>
        <v>7.1981999999999999</v>
      </c>
      <c r="CY1805">
        <f>AD1805</f>
        <v>669.38</v>
      </c>
      <c r="CZ1805">
        <f>AH1805</f>
        <v>669.38</v>
      </c>
      <c r="DA1805">
        <f>AL1805</f>
        <v>1</v>
      </c>
      <c r="DB1805">
        <f>ROUND((ROUND(AT1805*CZ1805,2)*ROUND((0.3*0.86),7)),6)</f>
        <v>4818.3306000000002</v>
      </c>
      <c r="DC1805">
        <f>ROUND((ROUND(AT1805*AG1805,2)*ROUND((0.3*0.86),7)),6)</f>
        <v>0</v>
      </c>
      <c r="DD1805" t="s">
        <v>3</v>
      </c>
      <c r="DE1805" t="s">
        <v>3</v>
      </c>
      <c r="DF1805">
        <f>ROUND(ROUND(AE1805,2)*CX1805,2)</f>
        <v>0</v>
      </c>
      <c r="DG1805">
        <f t="shared" si="978"/>
        <v>0</v>
      </c>
      <c r="DH1805">
        <f t="shared" si="987"/>
        <v>0</v>
      </c>
      <c r="DI1805">
        <f t="shared" si="988"/>
        <v>4818.33</v>
      </c>
      <c r="DJ1805">
        <f>DI1805</f>
        <v>4818.33</v>
      </c>
      <c r="DK1805">
        <v>1</v>
      </c>
      <c r="DL1805" t="s">
        <v>3</v>
      </c>
      <c r="DM1805">
        <v>0</v>
      </c>
      <c r="DN1805" t="s">
        <v>3</v>
      </c>
      <c r="DO1805">
        <v>0</v>
      </c>
    </row>
    <row r="1806" spans="1:119" x14ac:dyDescent="0.25">
      <c r="A1806">
        <f>ROW(Source!A658)</f>
        <v>658</v>
      </c>
      <c r="B1806">
        <v>381997917</v>
      </c>
      <c r="C1806">
        <v>382003009</v>
      </c>
      <c r="D1806">
        <v>342640393</v>
      </c>
      <c r="E1806">
        <v>113</v>
      </c>
      <c r="F1806">
        <v>1</v>
      </c>
      <c r="G1806">
        <v>1</v>
      </c>
      <c r="H1806">
        <v>1</v>
      </c>
      <c r="I1806" t="s">
        <v>1035</v>
      </c>
      <c r="J1806" t="s">
        <v>3</v>
      </c>
      <c r="K1806" t="s">
        <v>1036</v>
      </c>
      <c r="L1806">
        <v>1191</v>
      </c>
      <c r="N1806">
        <v>1013</v>
      </c>
      <c r="O1806" t="s">
        <v>1034</v>
      </c>
      <c r="P1806" t="s">
        <v>1034</v>
      </c>
      <c r="Q1806">
        <v>1</v>
      </c>
      <c r="W1806">
        <v>0</v>
      </c>
      <c r="X1806">
        <v>-1417349443</v>
      </c>
      <c r="Y1806">
        <f>(AT1806*ROUND((0.3*0.86),7))</f>
        <v>0.94169999999999998</v>
      </c>
      <c r="AA1806">
        <v>0</v>
      </c>
      <c r="AB1806">
        <v>0</v>
      </c>
      <c r="AC1806">
        <v>0</v>
      </c>
      <c r="AD1806">
        <v>0</v>
      </c>
      <c r="AE1806">
        <v>0</v>
      </c>
      <c r="AF1806">
        <v>0</v>
      </c>
      <c r="AG1806">
        <v>0</v>
      </c>
      <c r="AH1806">
        <v>0</v>
      </c>
      <c r="AI1806">
        <v>1</v>
      </c>
      <c r="AJ1806">
        <v>1</v>
      </c>
      <c r="AK1806">
        <v>1</v>
      </c>
      <c r="AL1806">
        <v>1</v>
      </c>
      <c r="AM1806">
        <v>-2</v>
      </c>
      <c r="AN1806">
        <v>0</v>
      </c>
      <c r="AO1806">
        <v>0</v>
      </c>
      <c r="AP1806">
        <v>1</v>
      </c>
      <c r="AQ1806">
        <v>1</v>
      </c>
      <c r="AR1806">
        <v>0</v>
      </c>
      <c r="AS1806" t="s">
        <v>3</v>
      </c>
      <c r="AT1806">
        <v>3.65</v>
      </c>
      <c r="AU1806" t="s">
        <v>149</v>
      </c>
      <c r="AV1806">
        <v>2</v>
      </c>
      <c r="AW1806">
        <v>2</v>
      </c>
      <c r="AX1806">
        <v>382003024</v>
      </c>
      <c r="AY1806">
        <v>1</v>
      </c>
      <c r="AZ1806">
        <v>0</v>
      </c>
      <c r="BA1806">
        <v>1806</v>
      </c>
      <c r="BB1806">
        <v>1</v>
      </c>
      <c r="BC1806">
        <v>0</v>
      </c>
      <c r="BD1806">
        <v>0</v>
      </c>
      <c r="BE1806">
        <v>0</v>
      </c>
      <c r="BF1806">
        <v>0</v>
      </c>
      <c r="BG1806">
        <v>0</v>
      </c>
      <c r="BH1806">
        <v>0</v>
      </c>
      <c r="BI1806">
        <v>0</v>
      </c>
      <c r="BJ1806">
        <v>0</v>
      </c>
      <c r="BK1806">
        <v>0</v>
      </c>
      <c r="BL1806">
        <v>0</v>
      </c>
      <c r="BM1806">
        <v>0</v>
      </c>
      <c r="BN1806">
        <v>0</v>
      </c>
      <c r="BO1806">
        <v>0</v>
      </c>
      <c r="BP1806">
        <v>0</v>
      </c>
      <c r="BQ1806">
        <v>0</v>
      </c>
      <c r="BR1806">
        <v>0</v>
      </c>
      <c r="BS1806">
        <v>0</v>
      </c>
      <c r="BT1806">
        <v>0</v>
      </c>
      <c r="BU1806">
        <v>0</v>
      </c>
      <c r="BV1806">
        <v>0</v>
      </c>
      <c r="BW1806">
        <v>0</v>
      </c>
      <c r="CV1806">
        <v>0</v>
      </c>
      <c r="CW1806">
        <v>0</v>
      </c>
      <c r="CX1806">
        <f>ROUND(Y1806*Source!I658,7)</f>
        <v>0.94169999999999998</v>
      </c>
      <c r="CY1806">
        <f>AD1806</f>
        <v>0</v>
      </c>
      <c r="CZ1806">
        <f>AH1806</f>
        <v>0</v>
      </c>
      <c r="DA1806">
        <f>AL1806</f>
        <v>1</v>
      </c>
      <c r="DB1806">
        <f>ROUND((ROUND(AT1806*CZ1806,2)*ROUND((0.3*0.86),7)),6)</f>
        <v>0</v>
      </c>
      <c r="DC1806">
        <f>ROUND((ROUND(AT1806*AG1806,2)*ROUND((0.3*0.86),7)),6)</f>
        <v>0</v>
      </c>
      <c r="DD1806" t="s">
        <v>3</v>
      </c>
      <c r="DE1806" t="s">
        <v>3</v>
      </c>
      <c r="DF1806">
        <f>ROUND(ROUND(AE1806,2)*CX1806,2)</f>
        <v>0</v>
      </c>
      <c r="DG1806">
        <f t="shared" si="978"/>
        <v>0</v>
      </c>
      <c r="DH1806">
        <f t="shared" si="987"/>
        <v>0</v>
      </c>
      <c r="DI1806">
        <f t="shared" si="988"/>
        <v>0</v>
      </c>
      <c r="DJ1806">
        <f>DI1806</f>
        <v>0</v>
      </c>
      <c r="DK1806">
        <v>0</v>
      </c>
      <c r="DL1806" t="s">
        <v>3</v>
      </c>
      <c r="DM1806">
        <v>0</v>
      </c>
      <c r="DN1806" t="s">
        <v>3</v>
      </c>
      <c r="DO1806">
        <v>0</v>
      </c>
    </row>
    <row r="1807" spans="1:119" x14ac:dyDescent="0.25">
      <c r="A1807">
        <f>ROW(Source!A658)</f>
        <v>658</v>
      </c>
      <c r="B1807">
        <v>381997917</v>
      </c>
      <c r="C1807">
        <v>382003009</v>
      </c>
      <c r="D1807">
        <v>342765492</v>
      </c>
      <c r="E1807">
        <v>1</v>
      </c>
      <c r="F1807">
        <v>1</v>
      </c>
      <c r="G1807">
        <v>1</v>
      </c>
      <c r="H1807">
        <v>2</v>
      </c>
      <c r="I1807" t="s">
        <v>1056</v>
      </c>
      <c r="J1807" t="s">
        <v>1057</v>
      </c>
      <c r="K1807" t="s">
        <v>1058</v>
      </c>
      <c r="L1807">
        <v>1368</v>
      </c>
      <c r="N1807">
        <v>1011</v>
      </c>
      <c r="O1807" t="s">
        <v>1040</v>
      </c>
      <c r="P1807" t="s">
        <v>1040</v>
      </c>
      <c r="Q1807">
        <v>1</v>
      </c>
      <c r="W1807">
        <v>0</v>
      </c>
      <c r="X1807">
        <v>-417672217</v>
      </c>
      <c r="Y1807">
        <f>(AT1807*ROUND((0.3*0.86),7))</f>
        <v>0.19350000000000001</v>
      </c>
      <c r="AA1807">
        <v>0</v>
      </c>
      <c r="AB1807">
        <v>1164.75</v>
      </c>
      <c r="AC1807">
        <v>687.23</v>
      </c>
      <c r="AD1807">
        <v>0</v>
      </c>
      <c r="AE1807">
        <v>0</v>
      </c>
      <c r="AF1807">
        <v>995.51</v>
      </c>
      <c r="AG1807">
        <v>687.23</v>
      </c>
      <c r="AH1807">
        <v>0</v>
      </c>
      <c r="AI1807">
        <v>1</v>
      </c>
      <c r="AJ1807">
        <v>1.17</v>
      </c>
      <c r="AK1807">
        <v>1</v>
      </c>
      <c r="AL1807">
        <v>1</v>
      </c>
      <c r="AM1807">
        <v>2</v>
      </c>
      <c r="AN1807">
        <v>0</v>
      </c>
      <c r="AO1807">
        <v>0</v>
      </c>
      <c r="AP1807">
        <v>1</v>
      </c>
      <c r="AQ1807">
        <v>1</v>
      </c>
      <c r="AR1807">
        <v>0</v>
      </c>
      <c r="AS1807" t="s">
        <v>3</v>
      </c>
      <c r="AT1807">
        <v>0.75</v>
      </c>
      <c r="AU1807" t="s">
        <v>149</v>
      </c>
      <c r="AV1807">
        <v>1</v>
      </c>
      <c r="AW1807">
        <v>2</v>
      </c>
      <c r="AX1807">
        <v>382003025</v>
      </c>
      <c r="AY1807">
        <v>1</v>
      </c>
      <c r="AZ1807">
        <v>0</v>
      </c>
      <c r="BA1807">
        <v>1807</v>
      </c>
      <c r="BB1807">
        <v>1</v>
      </c>
      <c r="BC1807">
        <v>0</v>
      </c>
      <c r="BD1807">
        <v>0</v>
      </c>
      <c r="BE1807">
        <v>0</v>
      </c>
      <c r="BF1807">
        <v>0</v>
      </c>
      <c r="BG1807">
        <v>0</v>
      </c>
      <c r="BH1807">
        <v>0</v>
      </c>
      <c r="BI1807">
        <v>0</v>
      </c>
      <c r="BJ1807">
        <v>0</v>
      </c>
      <c r="BK1807">
        <v>746.63249999999994</v>
      </c>
      <c r="BL1807">
        <v>515.42250000000001</v>
      </c>
      <c r="BM1807">
        <v>0</v>
      </c>
      <c r="BN1807">
        <v>0</v>
      </c>
      <c r="BO1807">
        <v>0.75</v>
      </c>
      <c r="BP1807">
        <v>1</v>
      </c>
      <c r="BQ1807">
        <v>0</v>
      </c>
      <c r="BR1807">
        <v>192.63118499999999</v>
      </c>
      <c r="BS1807">
        <v>132.979005</v>
      </c>
      <c r="BT1807">
        <v>0</v>
      </c>
      <c r="BU1807">
        <v>0</v>
      </c>
      <c r="BV1807">
        <v>0.19349999999999998</v>
      </c>
      <c r="BW1807">
        <v>1</v>
      </c>
      <c r="CV1807">
        <v>0</v>
      </c>
      <c r="CW1807">
        <f>ROUND(Y1807*Source!I658*DO1807,7)</f>
        <v>0.19350000000000001</v>
      </c>
      <c r="CX1807">
        <f>ROUND(Y1807*Source!I658,7)</f>
        <v>0.19350000000000001</v>
      </c>
      <c r="CY1807">
        <f>AB1807</f>
        <v>1164.75</v>
      </c>
      <c r="CZ1807">
        <f>AF1807</f>
        <v>995.51</v>
      </c>
      <c r="DA1807">
        <f>AJ1807</f>
        <v>1.17</v>
      </c>
      <c r="DB1807">
        <f>ROUND((ROUND(AT1807*CZ1807,2)*ROUND((0.3*0.86),7)),6)</f>
        <v>192.63054</v>
      </c>
      <c r="DC1807">
        <f>ROUND((ROUND(AT1807*AG1807,2)*ROUND((0.3*0.86),7)),6)</f>
        <v>132.97836000000001</v>
      </c>
      <c r="DD1807" t="s">
        <v>3</v>
      </c>
      <c r="DE1807" t="s">
        <v>3</v>
      </c>
      <c r="DF1807">
        <f>ROUND(ROUND(AE1807,2)*CX1807,2)</f>
        <v>0</v>
      </c>
      <c r="DG1807">
        <f>ROUND(ROUND(AF1807*AJ1807,2)*CX1807,2)</f>
        <v>225.38</v>
      </c>
      <c r="DH1807">
        <f t="shared" si="987"/>
        <v>132.97999999999999</v>
      </c>
      <c r="DI1807">
        <f t="shared" si="988"/>
        <v>0</v>
      </c>
      <c r="DJ1807">
        <f>DG1807+DH1807</f>
        <v>358.36</v>
      </c>
      <c r="DK1807">
        <v>0</v>
      </c>
      <c r="DL1807" t="s">
        <v>1041</v>
      </c>
      <c r="DM1807">
        <v>5</v>
      </c>
      <c r="DN1807" t="s">
        <v>1034</v>
      </c>
      <c r="DO1807">
        <v>1</v>
      </c>
    </row>
    <row r="1808" spans="1:119" x14ac:dyDescent="0.25">
      <c r="A1808">
        <f>ROW(Source!A658)</f>
        <v>658</v>
      </c>
      <c r="B1808">
        <v>381997917</v>
      </c>
      <c r="C1808">
        <v>382003009</v>
      </c>
      <c r="D1808">
        <v>342765498</v>
      </c>
      <c r="E1808">
        <v>1</v>
      </c>
      <c r="F1808">
        <v>1</v>
      </c>
      <c r="G1808">
        <v>1</v>
      </c>
      <c r="H1808">
        <v>2</v>
      </c>
      <c r="I1808" t="s">
        <v>1037</v>
      </c>
      <c r="J1808" t="s">
        <v>1038</v>
      </c>
      <c r="K1808" t="s">
        <v>1039</v>
      </c>
      <c r="L1808">
        <v>1368</v>
      </c>
      <c r="N1808">
        <v>1011</v>
      </c>
      <c r="O1808" t="s">
        <v>1040</v>
      </c>
      <c r="P1808" t="s">
        <v>1040</v>
      </c>
      <c r="Q1808">
        <v>1</v>
      </c>
      <c r="W1808">
        <v>0</v>
      </c>
      <c r="X1808">
        <v>-1239177511</v>
      </c>
      <c r="Y1808">
        <f>(AT1808*ROUND((0.3*0.86),7))</f>
        <v>0.74819999999999998</v>
      </c>
      <c r="AA1808">
        <v>0</v>
      </c>
      <c r="AB1808">
        <v>1328.8</v>
      </c>
      <c r="AC1808">
        <v>687.23</v>
      </c>
      <c r="AD1808">
        <v>0</v>
      </c>
      <c r="AE1808">
        <v>0</v>
      </c>
      <c r="AF1808">
        <v>1328.8</v>
      </c>
      <c r="AG1808">
        <v>687.23</v>
      </c>
      <c r="AH1808">
        <v>0</v>
      </c>
      <c r="AI1808">
        <v>1</v>
      </c>
      <c r="AJ1808">
        <v>1</v>
      </c>
      <c r="AK1808">
        <v>1</v>
      </c>
      <c r="AL1808">
        <v>1</v>
      </c>
      <c r="AM1808">
        <v>-2</v>
      </c>
      <c r="AN1808">
        <v>0</v>
      </c>
      <c r="AO1808">
        <v>0</v>
      </c>
      <c r="AP1808">
        <v>1</v>
      </c>
      <c r="AQ1808">
        <v>1</v>
      </c>
      <c r="AR1808">
        <v>0</v>
      </c>
      <c r="AS1808" t="s">
        <v>3</v>
      </c>
      <c r="AT1808">
        <v>2.9</v>
      </c>
      <c r="AU1808" t="s">
        <v>149</v>
      </c>
      <c r="AV1808">
        <v>1</v>
      </c>
      <c r="AW1808">
        <v>2</v>
      </c>
      <c r="AX1808">
        <v>382003026</v>
      </c>
      <c r="AY1808">
        <v>1</v>
      </c>
      <c r="AZ1808">
        <v>0</v>
      </c>
      <c r="BA1808">
        <v>1808</v>
      </c>
      <c r="BB1808">
        <v>1</v>
      </c>
      <c r="BC1808">
        <v>0</v>
      </c>
      <c r="BD1808">
        <v>0</v>
      </c>
      <c r="BE1808">
        <v>0</v>
      </c>
      <c r="BF1808">
        <v>0</v>
      </c>
      <c r="BG1808">
        <v>0</v>
      </c>
      <c r="BH1808">
        <v>0</v>
      </c>
      <c r="BI1808">
        <v>0</v>
      </c>
      <c r="BJ1808">
        <v>0</v>
      </c>
      <c r="BK1808">
        <v>3853.5199999999995</v>
      </c>
      <c r="BL1808">
        <v>1992.9670000000001</v>
      </c>
      <c r="BM1808">
        <v>0</v>
      </c>
      <c r="BN1808">
        <v>0</v>
      </c>
      <c r="BO1808">
        <v>2.9</v>
      </c>
      <c r="BP1808">
        <v>1</v>
      </c>
      <c r="BQ1808">
        <v>0</v>
      </c>
      <c r="BR1808">
        <v>994.20815999999991</v>
      </c>
      <c r="BS1808">
        <v>514.18548599999997</v>
      </c>
      <c r="BT1808">
        <v>0</v>
      </c>
      <c r="BU1808">
        <v>0</v>
      </c>
      <c r="BV1808">
        <v>0.74819999999999998</v>
      </c>
      <c r="BW1808">
        <v>1</v>
      </c>
      <c r="CV1808">
        <v>0</v>
      </c>
      <c r="CW1808">
        <f>ROUND(Y1808*Source!I658*DO1808,7)</f>
        <v>0.74819999999999998</v>
      </c>
      <c r="CX1808">
        <f>ROUND(Y1808*Source!I658,7)</f>
        <v>0.74819999999999998</v>
      </c>
      <c r="CY1808">
        <f>AB1808</f>
        <v>1328.8</v>
      </c>
      <c r="CZ1808">
        <f>AF1808</f>
        <v>1328.8</v>
      </c>
      <c r="DA1808">
        <f>AJ1808</f>
        <v>1</v>
      </c>
      <c r="DB1808">
        <f>ROUND((ROUND(AT1808*CZ1808,2)*ROUND((0.3*0.86),7)),6)</f>
        <v>994.20816000000002</v>
      </c>
      <c r="DC1808">
        <f>ROUND((ROUND(AT1808*AG1808,2)*ROUND((0.3*0.86),7)),6)</f>
        <v>514.18625999999995</v>
      </c>
      <c r="DD1808" t="s">
        <v>3</v>
      </c>
      <c r="DE1808" t="s">
        <v>3</v>
      </c>
      <c r="DF1808">
        <f>ROUND(ROUND(AE1808,2)*CX1808,2)</f>
        <v>0</v>
      </c>
      <c r="DG1808">
        <f t="shared" ref="DG1808:DG1819" si="989">ROUND(ROUND(AF1808,2)*CX1808,2)</f>
        <v>994.21</v>
      </c>
      <c r="DH1808">
        <f t="shared" si="987"/>
        <v>514.19000000000005</v>
      </c>
      <c r="DI1808">
        <f t="shared" si="988"/>
        <v>0</v>
      </c>
      <c r="DJ1808">
        <f>DG1808+DH1808</f>
        <v>1508.4</v>
      </c>
      <c r="DK1808">
        <v>1</v>
      </c>
      <c r="DL1808" t="s">
        <v>1041</v>
      </c>
      <c r="DM1808">
        <v>5</v>
      </c>
      <c r="DN1808" t="s">
        <v>1034</v>
      </c>
      <c r="DO1808">
        <v>1</v>
      </c>
    </row>
    <row r="1809" spans="1:119" x14ac:dyDescent="0.25">
      <c r="A1809">
        <f>ROW(Source!A658)</f>
        <v>658</v>
      </c>
      <c r="B1809">
        <v>381997917</v>
      </c>
      <c r="C1809">
        <v>382003009</v>
      </c>
      <c r="D1809">
        <v>342713938</v>
      </c>
      <c r="E1809">
        <v>1</v>
      </c>
      <c r="F1809">
        <v>1</v>
      </c>
      <c r="G1809">
        <v>1</v>
      </c>
      <c r="H1809">
        <v>3</v>
      </c>
      <c r="I1809" t="s">
        <v>1049</v>
      </c>
      <c r="J1809" t="s">
        <v>1050</v>
      </c>
      <c r="K1809" t="s">
        <v>1051</v>
      </c>
      <c r="L1809">
        <v>1348</v>
      </c>
      <c r="N1809">
        <v>1009</v>
      </c>
      <c r="O1809" t="s">
        <v>846</v>
      </c>
      <c r="P1809" t="s">
        <v>846</v>
      </c>
      <c r="Q1809">
        <v>1000</v>
      </c>
      <c r="W1809">
        <v>0</v>
      </c>
      <c r="X1809">
        <v>1693858356</v>
      </c>
      <c r="Y1809">
        <f t="shared" ref="Y1809:Y1816" si="990">(AT1809*ROUND(0,7))</f>
        <v>0</v>
      </c>
      <c r="AA1809">
        <v>130422.57</v>
      </c>
      <c r="AB1809">
        <v>0</v>
      </c>
      <c r="AC1809">
        <v>0</v>
      </c>
      <c r="AD1809">
        <v>0</v>
      </c>
      <c r="AE1809">
        <v>116448.72</v>
      </c>
      <c r="AF1809">
        <v>0</v>
      </c>
      <c r="AG1809">
        <v>0</v>
      </c>
      <c r="AH1809">
        <v>0</v>
      </c>
      <c r="AI1809">
        <v>1.1200000000000001</v>
      </c>
      <c r="AJ1809">
        <v>1</v>
      </c>
      <c r="AK1809">
        <v>1</v>
      </c>
      <c r="AL1809">
        <v>1</v>
      </c>
      <c r="AM1809">
        <v>2</v>
      </c>
      <c r="AN1809">
        <v>0</v>
      </c>
      <c r="AO1809">
        <v>0</v>
      </c>
      <c r="AP1809">
        <v>1</v>
      </c>
      <c r="AQ1809">
        <v>1</v>
      </c>
      <c r="AR1809">
        <v>0</v>
      </c>
      <c r="AS1809" t="s">
        <v>3</v>
      </c>
      <c r="AT1809">
        <v>1.6000000000000001E-3</v>
      </c>
      <c r="AU1809" t="s">
        <v>148</v>
      </c>
      <c r="AV1809">
        <v>0</v>
      </c>
      <c r="AW1809">
        <v>2</v>
      </c>
      <c r="AX1809">
        <v>382003027</v>
      </c>
      <c r="AY1809">
        <v>1</v>
      </c>
      <c r="AZ1809">
        <v>0</v>
      </c>
      <c r="BA1809">
        <v>1809</v>
      </c>
      <c r="BB1809">
        <v>1</v>
      </c>
      <c r="BC1809">
        <v>0</v>
      </c>
      <c r="BD1809">
        <v>0</v>
      </c>
      <c r="BE1809">
        <v>0</v>
      </c>
      <c r="BF1809">
        <v>0</v>
      </c>
      <c r="BG1809">
        <v>0</v>
      </c>
      <c r="BH1809">
        <v>0</v>
      </c>
      <c r="BI1809">
        <v>0</v>
      </c>
      <c r="BJ1809">
        <v>186.31795200000002</v>
      </c>
      <c r="BK1809">
        <v>0</v>
      </c>
      <c r="BL1809">
        <v>0</v>
      </c>
      <c r="BM1809">
        <v>0</v>
      </c>
      <c r="BN1809">
        <v>0</v>
      </c>
      <c r="BO1809">
        <v>0</v>
      </c>
      <c r="BP1809">
        <v>1</v>
      </c>
      <c r="BQ1809">
        <v>0</v>
      </c>
      <c r="BR1809">
        <v>0</v>
      </c>
      <c r="BS1809">
        <v>0</v>
      </c>
      <c r="BT1809">
        <v>0</v>
      </c>
      <c r="BU1809">
        <v>0</v>
      </c>
      <c r="BV1809">
        <v>0</v>
      </c>
      <c r="BW1809">
        <v>0</v>
      </c>
      <c r="CV1809">
        <v>0</v>
      </c>
      <c r="CW1809">
        <v>0</v>
      </c>
      <c r="CX1809">
        <f>ROUND(Y1809*Source!I658,7)</f>
        <v>0</v>
      </c>
      <c r="CY1809">
        <f t="shared" ref="CY1809:CY1817" si="991">AA1809</f>
        <v>130422.57</v>
      </c>
      <c r="CZ1809">
        <f t="shared" ref="CZ1809:CZ1817" si="992">AE1809</f>
        <v>116448.72</v>
      </c>
      <c r="DA1809">
        <f t="shared" ref="DA1809:DA1817" si="993">AI1809</f>
        <v>1.1200000000000001</v>
      </c>
      <c r="DB1809">
        <f t="shared" ref="DB1809:DB1816" si="994">ROUND((ROUND(AT1809*CZ1809,2)*ROUND(0,7)),6)</f>
        <v>0</v>
      </c>
      <c r="DC1809">
        <f t="shared" ref="DC1809:DC1816" si="995">ROUND((ROUND(AT1809*AG1809,2)*ROUND(0,7)),6)</f>
        <v>0</v>
      </c>
      <c r="DD1809" t="s">
        <v>3</v>
      </c>
      <c r="DE1809" t="s">
        <v>3</v>
      </c>
      <c r="DF1809">
        <f t="shared" ref="DF1809:DF1816" si="996">ROUND(ROUND(AE1809*AI1809,2)*CX1809,2)</f>
        <v>0</v>
      </c>
      <c r="DG1809">
        <f t="shared" si="989"/>
        <v>0</v>
      </c>
      <c r="DH1809">
        <f t="shared" si="987"/>
        <v>0</v>
      </c>
      <c r="DI1809">
        <f t="shared" si="988"/>
        <v>0</v>
      </c>
      <c r="DJ1809">
        <f t="shared" ref="DJ1809:DJ1817" si="997">DF1809</f>
        <v>0</v>
      </c>
      <c r="DK1809">
        <v>0</v>
      </c>
      <c r="DL1809" t="s">
        <v>3</v>
      </c>
      <c r="DM1809">
        <v>0</v>
      </c>
      <c r="DN1809" t="s">
        <v>3</v>
      </c>
      <c r="DO1809">
        <v>0</v>
      </c>
    </row>
    <row r="1810" spans="1:119" x14ac:dyDescent="0.25">
      <c r="A1810">
        <f>ROW(Source!A658)</f>
        <v>658</v>
      </c>
      <c r="B1810">
        <v>381997917</v>
      </c>
      <c r="C1810">
        <v>382003009</v>
      </c>
      <c r="D1810">
        <v>342714150</v>
      </c>
      <c r="E1810">
        <v>1</v>
      </c>
      <c r="F1810">
        <v>1</v>
      </c>
      <c r="G1810">
        <v>1</v>
      </c>
      <c r="H1810">
        <v>3</v>
      </c>
      <c r="I1810" t="s">
        <v>1115</v>
      </c>
      <c r="J1810" t="s">
        <v>1116</v>
      </c>
      <c r="K1810" t="s">
        <v>1117</v>
      </c>
      <c r="L1810">
        <v>1346</v>
      </c>
      <c r="N1810">
        <v>1009</v>
      </c>
      <c r="O1810" t="s">
        <v>1055</v>
      </c>
      <c r="P1810" t="s">
        <v>1055</v>
      </c>
      <c r="Q1810">
        <v>1</v>
      </c>
      <c r="W1810">
        <v>0</v>
      </c>
      <c r="X1810">
        <v>547813963</v>
      </c>
      <c r="Y1810">
        <f t="shared" si="990"/>
        <v>0</v>
      </c>
      <c r="AA1810">
        <v>372.24</v>
      </c>
      <c r="AB1810">
        <v>0</v>
      </c>
      <c r="AC1810">
        <v>0</v>
      </c>
      <c r="AD1810">
        <v>0</v>
      </c>
      <c r="AE1810">
        <v>284.14999999999998</v>
      </c>
      <c r="AF1810">
        <v>0</v>
      </c>
      <c r="AG1810">
        <v>0</v>
      </c>
      <c r="AH1810">
        <v>0</v>
      </c>
      <c r="AI1810">
        <v>1.31</v>
      </c>
      <c r="AJ1810">
        <v>1</v>
      </c>
      <c r="AK1810">
        <v>1</v>
      </c>
      <c r="AL1810">
        <v>1</v>
      </c>
      <c r="AM1810">
        <v>2</v>
      </c>
      <c r="AN1810">
        <v>0</v>
      </c>
      <c r="AO1810">
        <v>0</v>
      </c>
      <c r="AP1810">
        <v>1</v>
      </c>
      <c r="AQ1810">
        <v>1</v>
      </c>
      <c r="AR1810">
        <v>0</v>
      </c>
      <c r="AS1810" t="s">
        <v>3</v>
      </c>
      <c r="AT1810">
        <v>4.4000000000000003E-3</v>
      </c>
      <c r="AU1810" t="s">
        <v>148</v>
      </c>
      <c r="AV1810">
        <v>0</v>
      </c>
      <c r="AW1810">
        <v>2</v>
      </c>
      <c r="AX1810">
        <v>382003028</v>
      </c>
      <c r="AY1810">
        <v>1</v>
      </c>
      <c r="AZ1810">
        <v>0</v>
      </c>
      <c r="BA1810">
        <v>1810</v>
      </c>
      <c r="BB1810">
        <v>1</v>
      </c>
      <c r="BC1810">
        <v>0</v>
      </c>
      <c r="BD1810">
        <v>0</v>
      </c>
      <c r="BE1810">
        <v>0</v>
      </c>
      <c r="BF1810">
        <v>0</v>
      </c>
      <c r="BG1810">
        <v>0</v>
      </c>
      <c r="BH1810">
        <v>0</v>
      </c>
      <c r="BI1810">
        <v>0</v>
      </c>
      <c r="BJ1810">
        <v>1.2502599999999999</v>
      </c>
      <c r="BK1810">
        <v>0</v>
      </c>
      <c r="BL1810">
        <v>0</v>
      </c>
      <c r="BM1810">
        <v>0</v>
      </c>
      <c r="BN1810">
        <v>0</v>
      </c>
      <c r="BO1810">
        <v>0</v>
      </c>
      <c r="BP1810">
        <v>1</v>
      </c>
      <c r="BQ1810">
        <v>0</v>
      </c>
      <c r="BR1810">
        <v>0</v>
      </c>
      <c r="BS1810">
        <v>0</v>
      </c>
      <c r="BT1810">
        <v>0</v>
      </c>
      <c r="BU1810">
        <v>0</v>
      </c>
      <c r="BV1810">
        <v>0</v>
      </c>
      <c r="BW1810">
        <v>0</v>
      </c>
      <c r="CV1810">
        <v>0</v>
      </c>
      <c r="CW1810">
        <v>0</v>
      </c>
      <c r="CX1810">
        <f>ROUND(Y1810*Source!I658,7)</f>
        <v>0</v>
      </c>
      <c r="CY1810">
        <f t="shared" si="991"/>
        <v>372.24</v>
      </c>
      <c r="CZ1810">
        <f t="shared" si="992"/>
        <v>284.14999999999998</v>
      </c>
      <c r="DA1810">
        <f t="shared" si="993"/>
        <v>1.31</v>
      </c>
      <c r="DB1810">
        <f t="shared" si="994"/>
        <v>0</v>
      </c>
      <c r="DC1810">
        <f t="shared" si="995"/>
        <v>0</v>
      </c>
      <c r="DD1810" t="s">
        <v>3</v>
      </c>
      <c r="DE1810" t="s">
        <v>3</v>
      </c>
      <c r="DF1810">
        <f t="shared" si="996"/>
        <v>0</v>
      </c>
      <c r="DG1810">
        <f t="shared" si="989"/>
        <v>0</v>
      </c>
      <c r="DH1810">
        <f t="shared" si="987"/>
        <v>0</v>
      </c>
      <c r="DI1810">
        <f t="shared" si="988"/>
        <v>0</v>
      </c>
      <c r="DJ1810">
        <f t="shared" si="997"/>
        <v>0</v>
      </c>
      <c r="DK1810">
        <v>0</v>
      </c>
      <c r="DL1810" t="s">
        <v>3</v>
      </c>
      <c r="DM1810">
        <v>0</v>
      </c>
      <c r="DN1810" t="s">
        <v>3</v>
      </c>
      <c r="DO1810">
        <v>0</v>
      </c>
    </row>
    <row r="1811" spans="1:119" x14ac:dyDescent="0.25">
      <c r="A1811">
        <f>ROW(Source!A658)</f>
        <v>658</v>
      </c>
      <c r="B1811">
        <v>381997917</v>
      </c>
      <c r="C1811">
        <v>382003009</v>
      </c>
      <c r="D1811">
        <v>342714206</v>
      </c>
      <c r="E1811">
        <v>1</v>
      </c>
      <c r="F1811">
        <v>1</v>
      </c>
      <c r="G1811">
        <v>1</v>
      </c>
      <c r="H1811">
        <v>3</v>
      </c>
      <c r="I1811" t="s">
        <v>1118</v>
      </c>
      <c r="J1811" t="s">
        <v>1119</v>
      </c>
      <c r="K1811" t="s">
        <v>1120</v>
      </c>
      <c r="L1811">
        <v>1346</v>
      </c>
      <c r="N1811">
        <v>1009</v>
      </c>
      <c r="O1811" t="s">
        <v>1055</v>
      </c>
      <c r="P1811" t="s">
        <v>1055</v>
      </c>
      <c r="Q1811">
        <v>1</v>
      </c>
      <c r="W1811">
        <v>0</v>
      </c>
      <c r="X1811">
        <v>721169884</v>
      </c>
      <c r="Y1811">
        <f t="shared" si="990"/>
        <v>0</v>
      </c>
      <c r="AA1811">
        <v>100.15</v>
      </c>
      <c r="AB1811">
        <v>0</v>
      </c>
      <c r="AC1811">
        <v>0</v>
      </c>
      <c r="AD1811">
        <v>0</v>
      </c>
      <c r="AE1811">
        <v>104.32</v>
      </c>
      <c r="AF1811">
        <v>0</v>
      </c>
      <c r="AG1811">
        <v>0</v>
      </c>
      <c r="AH1811">
        <v>0</v>
      </c>
      <c r="AI1811">
        <v>0.96</v>
      </c>
      <c r="AJ1811">
        <v>1</v>
      </c>
      <c r="AK1811">
        <v>1</v>
      </c>
      <c r="AL1811">
        <v>1</v>
      </c>
      <c r="AM1811">
        <v>2</v>
      </c>
      <c r="AN1811">
        <v>0</v>
      </c>
      <c r="AO1811">
        <v>0</v>
      </c>
      <c r="AP1811">
        <v>1</v>
      </c>
      <c r="AQ1811">
        <v>1</v>
      </c>
      <c r="AR1811">
        <v>0</v>
      </c>
      <c r="AS1811" t="s">
        <v>3</v>
      </c>
      <c r="AT1811">
        <v>2.3E-2</v>
      </c>
      <c r="AU1811" t="s">
        <v>148</v>
      </c>
      <c r="AV1811">
        <v>0</v>
      </c>
      <c r="AW1811">
        <v>2</v>
      </c>
      <c r="AX1811">
        <v>382003029</v>
      </c>
      <c r="AY1811">
        <v>1</v>
      </c>
      <c r="AZ1811">
        <v>0</v>
      </c>
      <c r="BA1811">
        <v>1811</v>
      </c>
      <c r="BB1811">
        <v>1</v>
      </c>
      <c r="BC1811">
        <v>0</v>
      </c>
      <c r="BD1811">
        <v>0</v>
      </c>
      <c r="BE1811">
        <v>0</v>
      </c>
      <c r="BF1811">
        <v>0</v>
      </c>
      <c r="BG1811">
        <v>0</v>
      </c>
      <c r="BH1811">
        <v>0</v>
      </c>
      <c r="BI1811">
        <v>0</v>
      </c>
      <c r="BJ1811">
        <v>2.3993599999999997</v>
      </c>
      <c r="BK1811">
        <v>0</v>
      </c>
      <c r="BL1811">
        <v>0</v>
      </c>
      <c r="BM1811">
        <v>0</v>
      </c>
      <c r="BN1811">
        <v>0</v>
      </c>
      <c r="BO1811">
        <v>0</v>
      </c>
      <c r="BP1811">
        <v>1</v>
      </c>
      <c r="BQ1811">
        <v>0</v>
      </c>
      <c r="BR1811">
        <v>0</v>
      </c>
      <c r="BS1811">
        <v>0</v>
      </c>
      <c r="BT1811">
        <v>0</v>
      </c>
      <c r="BU1811">
        <v>0</v>
      </c>
      <c r="BV1811">
        <v>0</v>
      </c>
      <c r="BW1811">
        <v>0</v>
      </c>
      <c r="CV1811">
        <v>0</v>
      </c>
      <c r="CW1811">
        <v>0</v>
      </c>
      <c r="CX1811">
        <f>ROUND(Y1811*Source!I658,7)</f>
        <v>0</v>
      </c>
      <c r="CY1811">
        <f t="shared" si="991"/>
        <v>100.15</v>
      </c>
      <c r="CZ1811">
        <f t="shared" si="992"/>
        <v>104.32</v>
      </c>
      <c r="DA1811">
        <f t="shared" si="993"/>
        <v>0.96</v>
      </c>
      <c r="DB1811">
        <f t="shared" si="994"/>
        <v>0</v>
      </c>
      <c r="DC1811">
        <f t="shared" si="995"/>
        <v>0</v>
      </c>
      <c r="DD1811" t="s">
        <v>3</v>
      </c>
      <c r="DE1811" t="s">
        <v>3</v>
      </c>
      <c r="DF1811">
        <f t="shared" si="996"/>
        <v>0</v>
      </c>
      <c r="DG1811">
        <f t="shared" si="989"/>
        <v>0</v>
      </c>
      <c r="DH1811">
        <f t="shared" si="987"/>
        <v>0</v>
      </c>
      <c r="DI1811">
        <f t="shared" si="988"/>
        <v>0</v>
      </c>
      <c r="DJ1811">
        <f t="shared" si="997"/>
        <v>0</v>
      </c>
      <c r="DK1811">
        <v>0</v>
      </c>
      <c r="DL1811" t="s">
        <v>3</v>
      </c>
      <c r="DM1811">
        <v>0</v>
      </c>
      <c r="DN1811" t="s">
        <v>3</v>
      </c>
      <c r="DO1811">
        <v>0</v>
      </c>
    </row>
    <row r="1812" spans="1:119" x14ac:dyDescent="0.25">
      <c r="A1812">
        <f>ROW(Source!A658)</f>
        <v>658</v>
      </c>
      <c r="B1812">
        <v>381997917</v>
      </c>
      <c r="C1812">
        <v>382003009</v>
      </c>
      <c r="D1812">
        <v>342715696</v>
      </c>
      <c r="E1812">
        <v>1</v>
      </c>
      <c r="F1812">
        <v>1</v>
      </c>
      <c r="G1812">
        <v>1</v>
      </c>
      <c r="H1812">
        <v>3</v>
      </c>
      <c r="I1812" t="s">
        <v>1121</v>
      </c>
      <c r="J1812" t="s">
        <v>1122</v>
      </c>
      <c r="K1812" t="s">
        <v>1123</v>
      </c>
      <c r="L1812">
        <v>1346</v>
      </c>
      <c r="N1812">
        <v>1009</v>
      </c>
      <c r="O1812" t="s">
        <v>1055</v>
      </c>
      <c r="P1812" t="s">
        <v>1055</v>
      </c>
      <c r="Q1812">
        <v>1</v>
      </c>
      <c r="W1812">
        <v>0</v>
      </c>
      <c r="X1812">
        <v>536919768</v>
      </c>
      <c r="Y1812">
        <f t="shared" si="990"/>
        <v>0</v>
      </c>
      <c r="AA1812">
        <v>198.36</v>
      </c>
      <c r="AB1812">
        <v>0</v>
      </c>
      <c r="AC1812">
        <v>0</v>
      </c>
      <c r="AD1812">
        <v>0</v>
      </c>
      <c r="AE1812">
        <v>206.62</v>
      </c>
      <c r="AF1812">
        <v>0</v>
      </c>
      <c r="AG1812">
        <v>0</v>
      </c>
      <c r="AH1812">
        <v>0</v>
      </c>
      <c r="AI1812">
        <v>0.96</v>
      </c>
      <c r="AJ1812">
        <v>1</v>
      </c>
      <c r="AK1812">
        <v>1</v>
      </c>
      <c r="AL1812">
        <v>1</v>
      </c>
      <c r="AM1812">
        <v>2</v>
      </c>
      <c r="AN1812">
        <v>0</v>
      </c>
      <c r="AO1812">
        <v>0</v>
      </c>
      <c r="AP1812">
        <v>1</v>
      </c>
      <c r="AQ1812">
        <v>1</v>
      </c>
      <c r="AR1812">
        <v>0</v>
      </c>
      <c r="AS1812" t="s">
        <v>3</v>
      </c>
      <c r="AT1812">
        <v>5.5E-2</v>
      </c>
      <c r="AU1812" t="s">
        <v>148</v>
      </c>
      <c r="AV1812">
        <v>0</v>
      </c>
      <c r="AW1812">
        <v>2</v>
      </c>
      <c r="AX1812">
        <v>382003030</v>
      </c>
      <c r="AY1812">
        <v>1</v>
      </c>
      <c r="AZ1812">
        <v>0</v>
      </c>
      <c r="BA1812">
        <v>1812</v>
      </c>
      <c r="BB1812">
        <v>1</v>
      </c>
      <c r="BC1812">
        <v>0</v>
      </c>
      <c r="BD1812">
        <v>0</v>
      </c>
      <c r="BE1812">
        <v>0</v>
      </c>
      <c r="BF1812">
        <v>0</v>
      </c>
      <c r="BG1812">
        <v>0</v>
      </c>
      <c r="BH1812">
        <v>0</v>
      </c>
      <c r="BI1812">
        <v>0</v>
      </c>
      <c r="BJ1812">
        <v>11.364100000000001</v>
      </c>
      <c r="BK1812">
        <v>0</v>
      </c>
      <c r="BL1812">
        <v>0</v>
      </c>
      <c r="BM1812">
        <v>0</v>
      </c>
      <c r="BN1812">
        <v>0</v>
      </c>
      <c r="BO1812">
        <v>0</v>
      </c>
      <c r="BP1812">
        <v>1</v>
      </c>
      <c r="BQ1812">
        <v>0</v>
      </c>
      <c r="BR1812">
        <v>0</v>
      </c>
      <c r="BS1812">
        <v>0</v>
      </c>
      <c r="BT1812">
        <v>0</v>
      </c>
      <c r="BU1812">
        <v>0</v>
      </c>
      <c r="BV1812">
        <v>0</v>
      </c>
      <c r="BW1812">
        <v>0</v>
      </c>
      <c r="CV1812">
        <v>0</v>
      </c>
      <c r="CW1812">
        <v>0</v>
      </c>
      <c r="CX1812">
        <f>ROUND(Y1812*Source!I658,7)</f>
        <v>0</v>
      </c>
      <c r="CY1812">
        <f t="shared" si="991"/>
        <v>198.36</v>
      </c>
      <c r="CZ1812">
        <f t="shared" si="992"/>
        <v>206.62</v>
      </c>
      <c r="DA1812">
        <f t="shared" si="993"/>
        <v>0.96</v>
      </c>
      <c r="DB1812">
        <f t="shared" si="994"/>
        <v>0</v>
      </c>
      <c r="DC1812">
        <f t="shared" si="995"/>
        <v>0</v>
      </c>
      <c r="DD1812" t="s">
        <v>3</v>
      </c>
      <c r="DE1812" t="s">
        <v>3</v>
      </c>
      <c r="DF1812">
        <f t="shared" si="996"/>
        <v>0</v>
      </c>
      <c r="DG1812">
        <f t="shared" si="989"/>
        <v>0</v>
      </c>
      <c r="DH1812">
        <f t="shared" si="987"/>
        <v>0</v>
      </c>
      <c r="DI1812">
        <f t="shared" si="988"/>
        <v>0</v>
      </c>
      <c r="DJ1812">
        <f t="shared" si="997"/>
        <v>0</v>
      </c>
      <c r="DK1812">
        <v>0</v>
      </c>
      <c r="DL1812" t="s">
        <v>3</v>
      </c>
      <c r="DM1812">
        <v>0</v>
      </c>
      <c r="DN1812" t="s">
        <v>3</v>
      </c>
      <c r="DO1812">
        <v>0</v>
      </c>
    </row>
    <row r="1813" spans="1:119" x14ac:dyDescent="0.25">
      <c r="A1813">
        <f>ROW(Source!A658)</f>
        <v>658</v>
      </c>
      <c r="B1813">
        <v>381997917</v>
      </c>
      <c r="C1813">
        <v>382003009</v>
      </c>
      <c r="D1813">
        <v>342725859</v>
      </c>
      <c r="E1813">
        <v>1</v>
      </c>
      <c r="F1813">
        <v>1</v>
      </c>
      <c r="G1813">
        <v>1</v>
      </c>
      <c r="H1813">
        <v>3</v>
      </c>
      <c r="I1813" t="s">
        <v>1052</v>
      </c>
      <c r="J1813" t="s">
        <v>1053</v>
      </c>
      <c r="K1813" t="s">
        <v>1054</v>
      </c>
      <c r="L1813">
        <v>1346</v>
      </c>
      <c r="N1813">
        <v>1009</v>
      </c>
      <c r="O1813" t="s">
        <v>1055</v>
      </c>
      <c r="P1813" t="s">
        <v>1055</v>
      </c>
      <c r="Q1813">
        <v>1</v>
      </c>
      <c r="W1813">
        <v>0</v>
      </c>
      <c r="X1813">
        <v>1388162880</v>
      </c>
      <c r="Y1813">
        <f t="shared" si="990"/>
        <v>0</v>
      </c>
      <c r="AA1813">
        <v>1400.99</v>
      </c>
      <c r="AB1813">
        <v>0</v>
      </c>
      <c r="AC1813">
        <v>0</v>
      </c>
      <c r="AD1813">
        <v>0</v>
      </c>
      <c r="AE1813">
        <v>870.18</v>
      </c>
      <c r="AF1813">
        <v>0</v>
      </c>
      <c r="AG1813">
        <v>0</v>
      </c>
      <c r="AH1813">
        <v>0</v>
      </c>
      <c r="AI1813">
        <v>1.61</v>
      </c>
      <c r="AJ1813">
        <v>1</v>
      </c>
      <c r="AK1813">
        <v>1</v>
      </c>
      <c r="AL1813">
        <v>1</v>
      </c>
      <c r="AM1813">
        <v>2</v>
      </c>
      <c r="AN1813">
        <v>0</v>
      </c>
      <c r="AO1813">
        <v>0</v>
      </c>
      <c r="AP1813">
        <v>1</v>
      </c>
      <c r="AQ1813">
        <v>1</v>
      </c>
      <c r="AR1813">
        <v>0</v>
      </c>
      <c r="AS1813" t="s">
        <v>3</v>
      </c>
      <c r="AT1813">
        <v>0.37</v>
      </c>
      <c r="AU1813" t="s">
        <v>148</v>
      </c>
      <c r="AV1813">
        <v>0</v>
      </c>
      <c r="AW1813">
        <v>2</v>
      </c>
      <c r="AX1813">
        <v>382003031</v>
      </c>
      <c r="AY1813">
        <v>1</v>
      </c>
      <c r="AZ1813">
        <v>0</v>
      </c>
      <c r="BA1813">
        <v>1813</v>
      </c>
      <c r="BB1813">
        <v>1</v>
      </c>
      <c r="BC1813">
        <v>0</v>
      </c>
      <c r="BD1813">
        <v>0</v>
      </c>
      <c r="BE1813">
        <v>0</v>
      </c>
      <c r="BF1813">
        <v>0</v>
      </c>
      <c r="BG1813">
        <v>0</v>
      </c>
      <c r="BH1813">
        <v>0</v>
      </c>
      <c r="BI1813">
        <v>0</v>
      </c>
      <c r="BJ1813">
        <v>321.96659999999997</v>
      </c>
      <c r="BK1813">
        <v>0</v>
      </c>
      <c r="BL1813">
        <v>0</v>
      </c>
      <c r="BM1813">
        <v>0</v>
      </c>
      <c r="BN1813">
        <v>0</v>
      </c>
      <c r="BO1813">
        <v>0</v>
      </c>
      <c r="BP1813">
        <v>1</v>
      </c>
      <c r="BQ1813">
        <v>0</v>
      </c>
      <c r="BR1813">
        <v>0</v>
      </c>
      <c r="BS1813">
        <v>0</v>
      </c>
      <c r="BT1813">
        <v>0</v>
      </c>
      <c r="BU1813">
        <v>0</v>
      </c>
      <c r="BV1813">
        <v>0</v>
      </c>
      <c r="BW1813">
        <v>0</v>
      </c>
      <c r="CV1813">
        <v>0</v>
      </c>
      <c r="CW1813">
        <v>0</v>
      </c>
      <c r="CX1813">
        <f>ROUND(Y1813*Source!I658,7)</f>
        <v>0</v>
      </c>
      <c r="CY1813">
        <f t="shared" si="991"/>
        <v>1400.99</v>
      </c>
      <c r="CZ1813">
        <f t="shared" si="992"/>
        <v>870.18</v>
      </c>
      <c r="DA1813">
        <f t="shared" si="993"/>
        <v>1.61</v>
      </c>
      <c r="DB1813">
        <f t="shared" si="994"/>
        <v>0</v>
      </c>
      <c r="DC1813">
        <f t="shared" si="995"/>
        <v>0</v>
      </c>
      <c r="DD1813" t="s">
        <v>3</v>
      </c>
      <c r="DE1813" t="s">
        <v>3</v>
      </c>
      <c r="DF1813">
        <f t="shared" si="996"/>
        <v>0</v>
      </c>
      <c r="DG1813">
        <f t="shared" si="989"/>
        <v>0</v>
      </c>
      <c r="DH1813">
        <f t="shared" si="987"/>
        <v>0</v>
      </c>
      <c r="DI1813">
        <f t="shared" si="988"/>
        <v>0</v>
      </c>
      <c r="DJ1813">
        <f t="shared" si="997"/>
        <v>0</v>
      </c>
      <c r="DK1813">
        <v>0</v>
      </c>
      <c r="DL1813" t="s">
        <v>3</v>
      </c>
      <c r="DM1813">
        <v>0</v>
      </c>
      <c r="DN1813" t="s">
        <v>3</v>
      </c>
      <c r="DO1813">
        <v>0</v>
      </c>
    </row>
    <row r="1814" spans="1:119" x14ac:dyDescent="0.25">
      <c r="A1814">
        <f>ROW(Source!A658)</f>
        <v>658</v>
      </c>
      <c r="B1814">
        <v>381997917</v>
      </c>
      <c r="C1814">
        <v>382003009</v>
      </c>
      <c r="D1814">
        <v>342744171</v>
      </c>
      <c r="E1814">
        <v>1</v>
      </c>
      <c r="F1814">
        <v>1</v>
      </c>
      <c r="G1814">
        <v>1</v>
      </c>
      <c r="H1814">
        <v>3</v>
      </c>
      <c r="I1814" t="s">
        <v>1161</v>
      </c>
      <c r="J1814" t="s">
        <v>1162</v>
      </c>
      <c r="K1814" t="s">
        <v>1163</v>
      </c>
      <c r="L1814">
        <v>1371</v>
      </c>
      <c r="N1814">
        <v>1013</v>
      </c>
      <c r="O1814" t="s">
        <v>202</v>
      </c>
      <c r="P1814" t="s">
        <v>202</v>
      </c>
      <c r="Q1814">
        <v>1</v>
      </c>
      <c r="W1814">
        <v>0</v>
      </c>
      <c r="X1814">
        <v>2132169339</v>
      </c>
      <c r="Y1814">
        <f t="shared" si="990"/>
        <v>0</v>
      </c>
      <c r="AA1814">
        <v>17.95</v>
      </c>
      <c r="AB1814">
        <v>0</v>
      </c>
      <c r="AC1814">
        <v>0</v>
      </c>
      <c r="AD1814">
        <v>0</v>
      </c>
      <c r="AE1814">
        <v>19.100000000000001</v>
      </c>
      <c r="AF1814">
        <v>0</v>
      </c>
      <c r="AG1814">
        <v>0</v>
      </c>
      <c r="AH1814">
        <v>0</v>
      </c>
      <c r="AI1814">
        <v>0.94</v>
      </c>
      <c r="AJ1814">
        <v>1</v>
      </c>
      <c r="AK1814">
        <v>1</v>
      </c>
      <c r="AL1814">
        <v>1</v>
      </c>
      <c r="AM1814">
        <v>2</v>
      </c>
      <c r="AN1814">
        <v>0</v>
      </c>
      <c r="AO1814">
        <v>0</v>
      </c>
      <c r="AP1814">
        <v>1</v>
      </c>
      <c r="AQ1814">
        <v>1</v>
      </c>
      <c r="AR1814">
        <v>0</v>
      </c>
      <c r="AS1814" t="s">
        <v>3</v>
      </c>
      <c r="AT1814">
        <v>4</v>
      </c>
      <c r="AU1814" t="s">
        <v>148</v>
      </c>
      <c r="AV1814">
        <v>0</v>
      </c>
      <c r="AW1814">
        <v>2</v>
      </c>
      <c r="AX1814">
        <v>382003032</v>
      </c>
      <c r="AY1814">
        <v>1</v>
      </c>
      <c r="AZ1814">
        <v>0</v>
      </c>
      <c r="BA1814">
        <v>1814</v>
      </c>
      <c r="BB1814">
        <v>1</v>
      </c>
      <c r="BC1814">
        <v>0</v>
      </c>
      <c r="BD1814">
        <v>0</v>
      </c>
      <c r="BE1814">
        <v>0</v>
      </c>
      <c r="BF1814">
        <v>0</v>
      </c>
      <c r="BG1814">
        <v>0</v>
      </c>
      <c r="BH1814">
        <v>0</v>
      </c>
      <c r="BI1814">
        <v>0</v>
      </c>
      <c r="BJ1814">
        <v>76.400000000000006</v>
      </c>
      <c r="BK1814">
        <v>0</v>
      </c>
      <c r="BL1814">
        <v>0</v>
      </c>
      <c r="BM1814">
        <v>0</v>
      </c>
      <c r="BN1814">
        <v>0</v>
      </c>
      <c r="BO1814">
        <v>0</v>
      </c>
      <c r="BP1814">
        <v>1</v>
      </c>
      <c r="BQ1814">
        <v>0</v>
      </c>
      <c r="BR1814">
        <v>0</v>
      </c>
      <c r="BS1814">
        <v>0</v>
      </c>
      <c r="BT1814">
        <v>0</v>
      </c>
      <c r="BU1814">
        <v>0</v>
      </c>
      <c r="BV1814">
        <v>0</v>
      </c>
      <c r="BW1814">
        <v>0</v>
      </c>
      <c r="CV1814">
        <v>0</v>
      </c>
      <c r="CW1814">
        <v>0</v>
      </c>
      <c r="CX1814">
        <f>ROUND(Y1814*Source!I658,7)</f>
        <v>0</v>
      </c>
      <c r="CY1814">
        <f t="shared" si="991"/>
        <v>17.95</v>
      </c>
      <c r="CZ1814">
        <f t="shared" si="992"/>
        <v>19.100000000000001</v>
      </c>
      <c r="DA1814">
        <f t="shared" si="993"/>
        <v>0.94</v>
      </c>
      <c r="DB1814">
        <f t="shared" si="994"/>
        <v>0</v>
      </c>
      <c r="DC1814">
        <f t="shared" si="995"/>
        <v>0</v>
      </c>
      <c r="DD1814" t="s">
        <v>3</v>
      </c>
      <c r="DE1814" t="s">
        <v>3</v>
      </c>
      <c r="DF1814">
        <f t="shared" si="996"/>
        <v>0</v>
      </c>
      <c r="DG1814">
        <f t="shared" si="989"/>
        <v>0</v>
      </c>
      <c r="DH1814">
        <f t="shared" si="987"/>
        <v>0</v>
      </c>
      <c r="DI1814">
        <f t="shared" si="988"/>
        <v>0</v>
      </c>
      <c r="DJ1814">
        <f t="shared" si="997"/>
        <v>0</v>
      </c>
      <c r="DK1814">
        <v>0</v>
      </c>
      <c r="DL1814" t="s">
        <v>3</v>
      </c>
      <c r="DM1814">
        <v>0</v>
      </c>
      <c r="DN1814" t="s">
        <v>3</v>
      </c>
      <c r="DO1814">
        <v>0</v>
      </c>
    </row>
    <row r="1815" spans="1:119" x14ac:dyDescent="0.25">
      <c r="A1815">
        <f>ROW(Source!A658)</f>
        <v>658</v>
      </c>
      <c r="B1815">
        <v>381997917</v>
      </c>
      <c r="C1815">
        <v>382003009</v>
      </c>
      <c r="D1815">
        <v>342751707</v>
      </c>
      <c r="E1815">
        <v>1</v>
      </c>
      <c r="F1815">
        <v>1</v>
      </c>
      <c r="G1815">
        <v>1</v>
      </c>
      <c r="H1815">
        <v>3</v>
      </c>
      <c r="I1815" t="s">
        <v>1133</v>
      </c>
      <c r="J1815" t="s">
        <v>1134</v>
      </c>
      <c r="K1815" t="s">
        <v>1135</v>
      </c>
      <c r="L1815">
        <v>1425</v>
      </c>
      <c r="N1815">
        <v>1013</v>
      </c>
      <c r="O1815" t="s">
        <v>1082</v>
      </c>
      <c r="P1815" t="s">
        <v>1082</v>
      </c>
      <c r="Q1815">
        <v>1</v>
      </c>
      <c r="W1815">
        <v>0</v>
      </c>
      <c r="X1815">
        <v>-1086610245</v>
      </c>
      <c r="Y1815">
        <f t="shared" si="990"/>
        <v>0</v>
      </c>
      <c r="AA1815">
        <v>56.24</v>
      </c>
      <c r="AB1815">
        <v>0</v>
      </c>
      <c r="AC1815">
        <v>0</v>
      </c>
      <c r="AD1815">
        <v>0</v>
      </c>
      <c r="AE1815">
        <v>47.26</v>
      </c>
      <c r="AF1815">
        <v>0</v>
      </c>
      <c r="AG1815">
        <v>0</v>
      </c>
      <c r="AH1815">
        <v>0</v>
      </c>
      <c r="AI1815">
        <v>1.19</v>
      </c>
      <c r="AJ1815">
        <v>1</v>
      </c>
      <c r="AK1815">
        <v>1</v>
      </c>
      <c r="AL1815">
        <v>1</v>
      </c>
      <c r="AM1815">
        <v>2</v>
      </c>
      <c r="AN1815">
        <v>0</v>
      </c>
      <c r="AO1815">
        <v>0</v>
      </c>
      <c r="AP1815">
        <v>1</v>
      </c>
      <c r="AQ1815">
        <v>1</v>
      </c>
      <c r="AR1815">
        <v>0</v>
      </c>
      <c r="AS1815" t="s">
        <v>3</v>
      </c>
      <c r="AT1815">
        <v>0.25</v>
      </c>
      <c r="AU1815" t="s">
        <v>148</v>
      </c>
      <c r="AV1815">
        <v>0</v>
      </c>
      <c r="AW1815">
        <v>2</v>
      </c>
      <c r="AX1815">
        <v>382003033</v>
      </c>
      <c r="AY1815">
        <v>1</v>
      </c>
      <c r="AZ1815">
        <v>0</v>
      </c>
      <c r="BA1815">
        <v>1815</v>
      </c>
      <c r="BB1815">
        <v>1</v>
      </c>
      <c r="BC1815">
        <v>0</v>
      </c>
      <c r="BD1815">
        <v>0</v>
      </c>
      <c r="BE1815">
        <v>0</v>
      </c>
      <c r="BF1815">
        <v>0</v>
      </c>
      <c r="BG1815">
        <v>0</v>
      </c>
      <c r="BH1815">
        <v>0</v>
      </c>
      <c r="BI1815">
        <v>0</v>
      </c>
      <c r="BJ1815">
        <v>11.815</v>
      </c>
      <c r="BK1815">
        <v>0</v>
      </c>
      <c r="BL1815">
        <v>0</v>
      </c>
      <c r="BM1815">
        <v>0</v>
      </c>
      <c r="BN1815">
        <v>0</v>
      </c>
      <c r="BO1815">
        <v>0</v>
      </c>
      <c r="BP1815">
        <v>1</v>
      </c>
      <c r="BQ1815">
        <v>0</v>
      </c>
      <c r="BR1815">
        <v>0</v>
      </c>
      <c r="BS1815">
        <v>0</v>
      </c>
      <c r="BT1815">
        <v>0</v>
      </c>
      <c r="BU1815">
        <v>0</v>
      </c>
      <c r="BV1815">
        <v>0</v>
      </c>
      <c r="BW1815">
        <v>0</v>
      </c>
      <c r="CV1815">
        <v>0</v>
      </c>
      <c r="CW1815">
        <v>0</v>
      </c>
      <c r="CX1815">
        <f>ROUND(Y1815*Source!I658,7)</f>
        <v>0</v>
      </c>
      <c r="CY1815">
        <f t="shared" si="991"/>
        <v>56.24</v>
      </c>
      <c r="CZ1815">
        <f t="shared" si="992"/>
        <v>47.26</v>
      </c>
      <c r="DA1815">
        <f t="shared" si="993"/>
        <v>1.19</v>
      </c>
      <c r="DB1815">
        <f t="shared" si="994"/>
        <v>0</v>
      </c>
      <c r="DC1815">
        <f t="shared" si="995"/>
        <v>0</v>
      </c>
      <c r="DD1815" t="s">
        <v>3</v>
      </c>
      <c r="DE1815" t="s">
        <v>3</v>
      </c>
      <c r="DF1815">
        <f t="shared" si="996"/>
        <v>0</v>
      </c>
      <c r="DG1815">
        <f t="shared" si="989"/>
        <v>0</v>
      </c>
      <c r="DH1815">
        <f t="shared" si="987"/>
        <v>0</v>
      </c>
      <c r="DI1815">
        <f t="shared" si="988"/>
        <v>0</v>
      </c>
      <c r="DJ1815">
        <f t="shared" si="997"/>
        <v>0</v>
      </c>
      <c r="DK1815">
        <v>0</v>
      </c>
      <c r="DL1815" t="s">
        <v>3</v>
      </c>
      <c r="DM1815">
        <v>0</v>
      </c>
      <c r="DN1815" t="s">
        <v>3</v>
      </c>
      <c r="DO1815">
        <v>0</v>
      </c>
    </row>
    <row r="1816" spans="1:119" x14ac:dyDescent="0.25">
      <c r="A1816">
        <f>ROW(Source!A658)</f>
        <v>658</v>
      </c>
      <c r="B1816">
        <v>381997917</v>
      </c>
      <c r="C1816">
        <v>382003009</v>
      </c>
      <c r="D1816">
        <v>342751716</v>
      </c>
      <c r="E1816">
        <v>1</v>
      </c>
      <c r="F1816">
        <v>1</v>
      </c>
      <c r="G1816">
        <v>1</v>
      </c>
      <c r="H1816">
        <v>3</v>
      </c>
      <c r="I1816" t="s">
        <v>1136</v>
      </c>
      <c r="J1816" t="s">
        <v>1137</v>
      </c>
      <c r="K1816" t="s">
        <v>1138</v>
      </c>
      <c r="L1816">
        <v>1407</v>
      </c>
      <c r="N1816">
        <v>1013</v>
      </c>
      <c r="O1816" t="s">
        <v>1139</v>
      </c>
      <c r="P1816" t="s">
        <v>1139</v>
      </c>
      <c r="Q1816">
        <v>1</v>
      </c>
      <c r="W1816">
        <v>0</v>
      </c>
      <c r="X1816">
        <v>1070744045</v>
      </c>
      <c r="Y1816">
        <f t="shared" si="990"/>
        <v>0</v>
      </c>
      <c r="AA1816">
        <v>7142</v>
      </c>
      <c r="AB1816">
        <v>0</v>
      </c>
      <c r="AC1816">
        <v>0</v>
      </c>
      <c r="AD1816">
        <v>0</v>
      </c>
      <c r="AE1816">
        <v>6052.54</v>
      </c>
      <c r="AF1816">
        <v>0</v>
      </c>
      <c r="AG1816">
        <v>0</v>
      </c>
      <c r="AH1816">
        <v>0</v>
      </c>
      <c r="AI1816">
        <v>1.18</v>
      </c>
      <c r="AJ1816">
        <v>1</v>
      </c>
      <c r="AK1816">
        <v>1</v>
      </c>
      <c r="AL1816">
        <v>1</v>
      </c>
      <c r="AM1816">
        <v>2</v>
      </c>
      <c r="AN1816">
        <v>0</v>
      </c>
      <c r="AO1816">
        <v>0</v>
      </c>
      <c r="AP1816">
        <v>1</v>
      </c>
      <c r="AQ1816">
        <v>1</v>
      </c>
      <c r="AR1816">
        <v>0</v>
      </c>
      <c r="AS1816" t="s">
        <v>3</v>
      </c>
      <c r="AT1816">
        <v>1.2999999999999999E-2</v>
      </c>
      <c r="AU1816" t="s">
        <v>148</v>
      </c>
      <c r="AV1816">
        <v>0</v>
      </c>
      <c r="AW1816">
        <v>2</v>
      </c>
      <c r="AX1816">
        <v>382003034</v>
      </c>
      <c r="AY1816">
        <v>1</v>
      </c>
      <c r="AZ1816">
        <v>0</v>
      </c>
      <c r="BA1816">
        <v>1816</v>
      </c>
      <c r="BB1816">
        <v>1</v>
      </c>
      <c r="BC1816">
        <v>0</v>
      </c>
      <c r="BD1816">
        <v>0</v>
      </c>
      <c r="BE1816">
        <v>0</v>
      </c>
      <c r="BF1816">
        <v>0</v>
      </c>
      <c r="BG1816">
        <v>0</v>
      </c>
      <c r="BH1816">
        <v>0</v>
      </c>
      <c r="BI1816">
        <v>0</v>
      </c>
      <c r="BJ1816">
        <v>78.683019999999999</v>
      </c>
      <c r="BK1816">
        <v>0</v>
      </c>
      <c r="BL1816">
        <v>0</v>
      </c>
      <c r="BM1816">
        <v>0</v>
      </c>
      <c r="BN1816">
        <v>0</v>
      </c>
      <c r="BO1816">
        <v>0</v>
      </c>
      <c r="BP1816">
        <v>1</v>
      </c>
      <c r="BQ1816">
        <v>0</v>
      </c>
      <c r="BR1816">
        <v>0</v>
      </c>
      <c r="BS1816">
        <v>0</v>
      </c>
      <c r="BT1816">
        <v>0</v>
      </c>
      <c r="BU1816">
        <v>0</v>
      </c>
      <c r="BV1816">
        <v>0</v>
      </c>
      <c r="BW1816">
        <v>0</v>
      </c>
      <c r="CV1816">
        <v>0</v>
      </c>
      <c r="CW1816">
        <v>0</v>
      </c>
      <c r="CX1816">
        <f>ROUND(Y1816*Source!I658,7)</f>
        <v>0</v>
      </c>
      <c r="CY1816">
        <f t="shared" si="991"/>
        <v>7142</v>
      </c>
      <c r="CZ1816">
        <f t="shared" si="992"/>
        <v>6052.54</v>
      </c>
      <c r="DA1816">
        <f t="shared" si="993"/>
        <v>1.18</v>
      </c>
      <c r="DB1816">
        <f t="shared" si="994"/>
        <v>0</v>
      </c>
      <c r="DC1816">
        <f t="shared" si="995"/>
        <v>0</v>
      </c>
      <c r="DD1816" t="s">
        <v>3</v>
      </c>
      <c r="DE1816" t="s">
        <v>3</v>
      </c>
      <c r="DF1816">
        <f t="shared" si="996"/>
        <v>0</v>
      </c>
      <c r="DG1816">
        <f t="shared" si="989"/>
        <v>0</v>
      </c>
      <c r="DH1816">
        <f t="shared" si="987"/>
        <v>0</v>
      </c>
      <c r="DI1816">
        <f t="shared" si="988"/>
        <v>0</v>
      </c>
      <c r="DJ1816">
        <f t="shared" si="997"/>
        <v>0</v>
      </c>
      <c r="DK1816">
        <v>0</v>
      </c>
      <c r="DL1816" t="s">
        <v>3</v>
      </c>
      <c r="DM1816">
        <v>0</v>
      </c>
      <c r="DN1816" t="s">
        <v>3</v>
      </c>
      <c r="DO1816">
        <v>0</v>
      </c>
    </row>
    <row r="1817" spans="1:119" x14ac:dyDescent="0.25">
      <c r="A1817">
        <f>ROW(Source!A658)</f>
        <v>658</v>
      </c>
      <c r="B1817">
        <v>381997917</v>
      </c>
      <c r="C1817">
        <v>382003009</v>
      </c>
      <c r="D1817">
        <v>342646017</v>
      </c>
      <c r="E1817">
        <v>113</v>
      </c>
      <c r="F1817">
        <v>1</v>
      </c>
      <c r="G1817">
        <v>1</v>
      </c>
      <c r="H1817">
        <v>3</v>
      </c>
      <c r="I1817" t="s">
        <v>1042</v>
      </c>
      <c r="J1817" t="s">
        <v>3</v>
      </c>
      <c r="K1817" t="s">
        <v>1043</v>
      </c>
      <c r="L1817">
        <v>3277935</v>
      </c>
      <c r="N1817">
        <v>1013</v>
      </c>
      <c r="O1817" t="s">
        <v>1044</v>
      </c>
      <c r="P1817" t="s">
        <v>1044</v>
      </c>
      <c r="Q1817">
        <v>1</v>
      </c>
      <c r="W1817">
        <v>0</v>
      </c>
      <c r="X1817">
        <v>274903907</v>
      </c>
      <c r="Y1817">
        <f>AT1817</f>
        <v>2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>
        <v>0</v>
      </c>
      <c r="AG1817">
        <v>0</v>
      </c>
      <c r="AH1817">
        <v>0</v>
      </c>
      <c r="AI1817">
        <v>1</v>
      </c>
      <c r="AJ1817">
        <v>1</v>
      </c>
      <c r="AK1817">
        <v>1</v>
      </c>
      <c r="AL1817">
        <v>1</v>
      </c>
      <c r="AM1817">
        <v>-2</v>
      </c>
      <c r="AN1817">
        <v>0</v>
      </c>
      <c r="AO1817">
        <v>0</v>
      </c>
      <c r="AP1817">
        <v>0</v>
      </c>
      <c r="AQ1817">
        <v>1</v>
      </c>
      <c r="AR1817">
        <v>0</v>
      </c>
      <c r="AS1817" t="s">
        <v>3</v>
      </c>
      <c r="AT1817">
        <v>2</v>
      </c>
      <c r="AU1817" t="s">
        <v>3</v>
      </c>
      <c r="AV1817">
        <v>0</v>
      </c>
      <c r="AW1817">
        <v>2</v>
      </c>
      <c r="AX1817">
        <v>382003035</v>
      </c>
      <c r="AY1817">
        <v>1</v>
      </c>
      <c r="AZ1817">
        <v>2048</v>
      </c>
      <c r="BA1817">
        <v>1817</v>
      </c>
      <c r="BB1817">
        <v>1</v>
      </c>
      <c r="BC1817">
        <v>0</v>
      </c>
      <c r="BD1817">
        <v>0</v>
      </c>
      <c r="BE1817">
        <v>0</v>
      </c>
      <c r="BF1817">
        <v>0</v>
      </c>
      <c r="BG1817">
        <v>0</v>
      </c>
      <c r="BH1817">
        <v>0</v>
      </c>
      <c r="BI1817">
        <v>0</v>
      </c>
      <c r="BJ1817">
        <v>0</v>
      </c>
      <c r="BK1817">
        <v>0</v>
      </c>
      <c r="BL1817">
        <v>0</v>
      </c>
      <c r="BM1817">
        <v>0</v>
      </c>
      <c r="BN1817">
        <v>0</v>
      </c>
      <c r="BO1817">
        <v>0</v>
      </c>
      <c r="BP1817">
        <v>0</v>
      </c>
      <c r="BQ1817">
        <v>0</v>
      </c>
      <c r="BR1817">
        <v>0</v>
      </c>
      <c r="BS1817">
        <v>0</v>
      </c>
      <c r="BT1817">
        <v>0</v>
      </c>
      <c r="BU1817">
        <v>0</v>
      </c>
      <c r="BV1817">
        <v>0</v>
      </c>
      <c r="BW1817">
        <v>0</v>
      </c>
      <c r="CV1817">
        <v>0</v>
      </c>
      <c r="CW1817">
        <v>0</v>
      </c>
      <c r="CX1817">
        <f>ROUND(Y1817*Source!I658,7)</f>
        <v>2</v>
      </c>
      <c r="CY1817">
        <f t="shared" si="991"/>
        <v>0</v>
      </c>
      <c r="CZ1817">
        <f t="shared" si="992"/>
        <v>0</v>
      </c>
      <c r="DA1817">
        <f t="shared" si="993"/>
        <v>1</v>
      </c>
      <c r="DB1817">
        <f>ROUND(ROUND(AT1817*CZ1817,2),6)</f>
        <v>0</v>
      </c>
      <c r="DC1817">
        <f>ROUND(ROUND(AT1817*AG1817,2),6)</f>
        <v>0</v>
      </c>
      <c r="DD1817" t="s">
        <v>3</v>
      </c>
      <c r="DE1817" t="s">
        <v>3</v>
      </c>
      <c r="DF1817">
        <f>ROUND(ROUND(AE1817,2)*CX1817,2)</f>
        <v>0</v>
      </c>
      <c r="DG1817">
        <f t="shared" si="989"/>
        <v>0</v>
      </c>
      <c r="DH1817">
        <f t="shared" si="987"/>
        <v>0</v>
      </c>
      <c r="DI1817">
        <f t="shared" si="988"/>
        <v>0</v>
      </c>
      <c r="DJ1817">
        <f t="shared" si="997"/>
        <v>0</v>
      </c>
      <c r="DK1817">
        <v>0</v>
      </c>
      <c r="DL1817" t="s">
        <v>3</v>
      </c>
      <c r="DM1817">
        <v>0</v>
      </c>
      <c r="DN1817" t="s">
        <v>3</v>
      </c>
      <c r="DO1817">
        <v>0</v>
      </c>
    </row>
    <row r="1818" spans="1:119" x14ac:dyDescent="0.25">
      <c r="A1818">
        <f>ROW(Source!A659)</f>
        <v>659</v>
      </c>
      <c r="B1818">
        <v>381997917</v>
      </c>
      <c r="C1818">
        <v>382003036</v>
      </c>
      <c r="D1818">
        <v>342640248</v>
      </c>
      <c r="E1818">
        <v>113</v>
      </c>
      <c r="F1818">
        <v>1</v>
      </c>
      <c r="G1818">
        <v>1</v>
      </c>
      <c r="H1818">
        <v>1</v>
      </c>
      <c r="I1818" t="s">
        <v>1190</v>
      </c>
      <c r="J1818" t="s">
        <v>3</v>
      </c>
      <c r="K1818" t="s">
        <v>1191</v>
      </c>
      <c r="L1818">
        <v>1191</v>
      </c>
      <c r="N1818">
        <v>1013</v>
      </c>
      <c r="O1818" t="s">
        <v>1034</v>
      </c>
      <c r="P1818" t="s">
        <v>1034</v>
      </c>
      <c r="Q1818">
        <v>1</v>
      </c>
      <c r="W1818">
        <v>0</v>
      </c>
      <c r="X1818">
        <v>-520827209</v>
      </c>
      <c r="Y1818">
        <f>(AT1818*ROUND(0.86,7))</f>
        <v>23.994</v>
      </c>
      <c r="AA1818">
        <v>0</v>
      </c>
      <c r="AB1818">
        <v>0</v>
      </c>
      <c r="AC1818">
        <v>0</v>
      </c>
      <c r="AD1818">
        <v>669.38</v>
      </c>
      <c r="AE1818">
        <v>0</v>
      </c>
      <c r="AF1818">
        <v>0</v>
      </c>
      <c r="AG1818">
        <v>0</v>
      </c>
      <c r="AH1818">
        <v>669.38</v>
      </c>
      <c r="AI1818">
        <v>1</v>
      </c>
      <c r="AJ1818">
        <v>1</v>
      </c>
      <c r="AK1818">
        <v>1</v>
      </c>
      <c r="AL1818">
        <v>1</v>
      </c>
      <c r="AM1818">
        <v>-2</v>
      </c>
      <c r="AN1818">
        <v>0</v>
      </c>
      <c r="AO1818">
        <v>0</v>
      </c>
      <c r="AP1818">
        <v>1</v>
      </c>
      <c r="AQ1818">
        <v>1</v>
      </c>
      <c r="AR1818">
        <v>0</v>
      </c>
      <c r="AS1818" t="s">
        <v>3</v>
      </c>
      <c r="AT1818">
        <v>27.9</v>
      </c>
      <c r="AU1818" t="s">
        <v>23</v>
      </c>
      <c r="AV1818">
        <v>1</v>
      </c>
      <c r="AW1818">
        <v>2</v>
      </c>
      <c r="AX1818">
        <v>382003050</v>
      </c>
      <c r="AY1818">
        <v>1</v>
      </c>
      <c r="AZ1818">
        <v>0</v>
      </c>
      <c r="BA1818">
        <v>1818</v>
      </c>
      <c r="BB1818">
        <v>1</v>
      </c>
      <c r="BC1818">
        <v>0</v>
      </c>
      <c r="BD1818">
        <v>0</v>
      </c>
      <c r="BE1818">
        <v>0</v>
      </c>
      <c r="BF1818">
        <v>0</v>
      </c>
      <c r="BG1818">
        <v>0</v>
      </c>
      <c r="BH1818">
        <v>0</v>
      </c>
      <c r="BI1818">
        <v>0</v>
      </c>
      <c r="BJ1818">
        <v>0</v>
      </c>
      <c r="BK1818">
        <v>0</v>
      </c>
      <c r="BL1818">
        <v>0</v>
      </c>
      <c r="BM1818">
        <v>18675.701999999997</v>
      </c>
      <c r="BN1818">
        <v>27.9</v>
      </c>
      <c r="BO1818">
        <v>0</v>
      </c>
      <c r="BP1818">
        <v>1</v>
      </c>
      <c r="BQ1818">
        <v>0</v>
      </c>
      <c r="BR1818">
        <v>0</v>
      </c>
      <c r="BS1818">
        <v>0</v>
      </c>
      <c r="BT1818">
        <v>16061.103719999999</v>
      </c>
      <c r="BU1818">
        <v>23.994</v>
      </c>
      <c r="BV1818">
        <v>0</v>
      </c>
      <c r="BW1818">
        <v>1</v>
      </c>
      <c r="CU1818">
        <f>ROUND(AT1818*Source!I659*AH1818*AL1818,2)</f>
        <v>18675.7</v>
      </c>
      <c r="CV1818">
        <f>ROUND(Y1818*Source!I659,7)</f>
        <v>23.994</v>
      </c>
      <c r="CW1818">
        <v>0</v>
      </c>
      <c r="CX1818">
        <f>ROUND(Y1818*Source!I659,7)</f>
        <v>23.994</v>
      </c>
      <c r="CY1818">
        <f>AD1818</f>
        <v>669.38</v>
      </c>
      <c r="CZ1818">
        <f>AH1818</f>
        <v>669.38</v>
      </c>
      <c r="DA1818">
        <f>AL1818</f>
        <v>1</v>
      </c>
      <c r="DB1818">
        <f>ROUND((ROUND(AT1818*CZ1818,2)*ROUND(0.86,7)),6)</f>
        <v>16061.102000000001</v>
      </c>
      <c r="DC1818">
        <f>ROUND((ROUND(AT1818*AG1818,2)*ROUND(0.86,7)),6)</f>
        <v>0</v>
      </c>
      <c r="DD1818" t="s">
        <v>3</v>
      </c>
      <c r="DE1818" t="s">
        <v>3</v>
      </c>
      <c r="DF1818">
        <f>ROUND(ROUND(AE1818,2)*CX1818,2)</f>
        <v>0</v>
      </c>
      <c r="DG1818">
        <f t="shared" si="989"/>
        <v>0</v>
      </c>
      <c r="DH1818">
        <f t="shared" si="987"/>
        <v>0</v>
      </c>
      <c r="DI1818">
        <f t="shared" si="988"/>
        <v>16061.1</v>
      </c>
      <c r="DJ1818">
        <f>DI1818</f>
        <v>16061.1</v>
      </c>
      <c r="DK1818">
        <v>1</v>
      </c>
      <c r="DL1818" t="s">
        <v>3</v>
      </c>
      <c r="DM1818">
        <v>0</v>
      </c>
      <c r="DN1818" t="s">
        <v>3</v>
      </c>
      <c r="DO1818">
        <v>0</v>
      </c>
    </row>
    <row r="1819" spans="1:119" x14ac:dyDescent="0.25">
      <c r="A1819">
        <f>ROW(Source!A659)</f>
        <v>659</v>
      </c>
      <c r="B1819">
        <v>381997917</v>
      </c>
      <c r="C1819">
        <v>382003036</v>
      </c>
      <c r="D1819">
        <v>342640393</v>
      </c>
      <c r="E1819">
        <v>113</v>
      </c>
      <c r="F1819">
        <v>1</v>
      </c>
      <c r="G1819">
        <v>1</v>
      </c>
      <c r="H1819">
        <v>1</v>
      </c>
      <c r="I1819" t="s">
        <v>1035</v>
      </c>
      <c r="J1819" t="s">
        <v>3</v>
      </c>
      <c r="K1819" t="s">
        <v>1036</v>
      </c>
      <c r="L1819">
        <v>1191</v>
      </c>
      <c r="N1819">
        <v>1013</v>
      </c>
      <c r="O1819" t="s">
        <v>1034</v>
      </c>
      <c r="P1819" t="s">
        <v>1034</v>
      </c>
      <c r="Q1819">
        <v>1</v>
      </c>
      <c r="W1819">
        <v>0</v>
      </c>
      <c r="X1819">
        <v>-1417349443</v>
      </c>
      <c r="Y1819">
        <f>(AT1819*ROUND(0.86,7))</f>
        <v>3.1389999999999998</v>
      </c>
      <c r="AA1819">
        <v>0</v>
      </c>
      <c r="AB1819">
        <v>0</v>
      </c>
      <c r="AC1819">
        <v>0</v>
      </c>
      <c r="AD1819">
        <v>0</v>
      </c>
      <c r="AE1819">
        <v>0</v>
      </c>
      <c r="AF1819">
        <v>0</v>
      </c>
      <c r="AG1819">
        <v>0</v>
      </c>
      <c r="AH1819">
        <v>0</v>
      </c>
      <c r="AI1819">
        <v>1</v>
      </c>
      <c r="AJ1819">
        <v>1</v>
      </c>
      <c r="AK1819">
        <v>1</v>
      </c>
      <c r="AL1819">
        <v>1</v>
      </c>
      <c r="AM1819">
        <v>-2</v>
      </c>
      <c r="AN1819">
        <v>0</v>
      </c>
      <c r="AO1819">
        <v>0</v>
      </c>
      <c r="AP1819">
        <v>1</v>
      </c>
      <c r="AQ1819">
        <v>1</v>
      </c>
      <c r="AR1819">
        <v>0</v>
      </c>
      <c r="AS1819" t="s">
        <v>3</v>
      </c>
      <c r="AT1819">
        <v>3.65</v>
      </c>
      <c r="AU1819" t="s">
        <v>23</v>
      </c>
      <c r="AV1819">
        <v>2</v>
      </c>
      <c r="AW1819">
        <v>2</v>
      </c>
      <c r="AX1819">
        <v>382003051</v>
      </c>
      <c r="AY1819">
        <v>1</v>
      </c>
      <c r="AZ1819">
        <v>0</v>
      </c>
      <c r="BA1819">
        <v>1819</v>
      </c>
      <c r="BB1819">
        <v>1</v>
      </c>
      <c r="BC1819">
        <v>0</v>
      </c>
      <c r="BD1819">
        <v>0</v>
      </c>
      <c r="BE1819">
        <v>0</v>
      </c>
      <c r="BF1819">
        <v>0</v>
      </c>
      <c r="BG1819">
        <v>0</v>
      </c>
      <c r="BH1819">
        <v>0</v>
      </c>
      <c r="BI1819">
        <v>0</v>
      </c>
      <c r="BJ1819">
        <v>0</v>
      </c>
      <c r="BK1819">
        <v>0</v>
      </c>
      <c r="BL1819">
        <v>0</v>
      </c>
      <c r="BM1819">
        <v>0</v>
      </c>
      <c r="BN1819">
        <v>0</v>
      </c>
      <c r="BO1819">
        <v>0</v>
      </c>
      <c r="BP1819">
        <v>0</v>
      </c>
      <c r="BQ1819">
        <v>0</v>
      </c>
      <c r="BR1819">
        <v>0</v>
      </c>
      <c r="BS1819">
        <v>0</v>
      </c>
      <c r="BT1819">
        <v>0</v>
      </c>
      <c r="BU1819">
        <v>0</v>
      </c>
      <c r="BV1819">
        <v>0</v>
      </c>
      <c r="BW1819">
        <v>0</v>
      </c>
      <c r="CV1819">
        <v>0</v>
      </c>
      <c r="CW1819">
        <v>0</v>
      </c>
      <c r="CX1819">
        <f>ROUND(Y1819*Source!I659,7)</f>
        <v>3.1389999999999998</v>
      </c>
      <c r="CY1819">
        <f>AD1819</f>
        <v>0</v>
      </c>
      <c r="CZ1819">
        <f>AH1819</f>
        <v>0</v>
      </c>
      <c r="DA1819">
        <f>AL1819</f>
        <v>1</v>
      </c>
      <c r="DB1819">
        <f>ROUND((ROUND(AT1819*CZ1819,2)*ROUND(0.86,7)),6)</f>
        <v>0</v>
      </c>
      <c r="DC1819">
        <f>ROUND((ROUND(AT1819*AG1819,2)*ROUND(0.86,7)),6)</f>
        <v>0</v>
      </c>
      <c r="DD1819" t="s">
        <v>3</v>
      </c>
      <c r="DE1819" t="s">
        <v>3</v>
      </c>
      <c r="DF1819">
        <f>ROUND(ROUND(AE1819,2)*CX1819,2)</f>
        <v>0</v>
      </c>
      <c r="DG1819">
        <f t="shared" si="989"/>
        <v>0</v>
      </c>
      <c r="DH1819">
        <f t="shared" si="987"/>
        <v>0</v>
      </c>
      <c r="DI1819">
        <f t="shared" si="988"/>
        <v>0</v>
      </c>
      <c r="DJ1819">
        <f>DI1819</f>
        <v>0</v>
      </c>
      <c r="DK1819">
        <v>0</v>
      </c>
      <c r="DL1819" t="s">
        <v>3</v>
      </c>
      <c r="DM1819">
        <v>0</v>
      </c>
      <c r="DN1819" t="s">
        <v>3</v>
      </c>
      <c r="DO1819">
        <v>0</v>
      </c>
    </row>
    <row r="1820" spans="1:119" x14ac:dyDescent="0.25">
      <c r="A1820">
        <f>ROW(Source!A659)</f>
        <v>659</v>
      </c>
      <c r="B1820">
        <v>381997917</v>
      </c>
      <c r="C1820">
        <v>382003036</v>
      </c>
      <c r="D1820">
        <v>342765492</v>
      </c>
      <c r="E1820">
        <v>1</v>
      </c>
      <c r="F1820">
        <v>1</v>
      </c>
      <c r="G1820">
        <v>1</v>
      </c>
      <c r="H1820">
        <v>2</v>
      </c>
      <c r="I1820" t="s">
        <v>1056</v>
      </c>
      <c r="J1820" t="s">
        <v>1057</v>
      </c>
      <c r="K1820" t="s">
        <v>1058</v>
      </c>
      <c r="L1820">
        <v>1368</v>
      </c>
      <c r="N1820">
        <v>1011</v>
      </c>
      <c r="O1820" t="s">
        <v>1040</v>
      </c>
      <c r="P1820" t="s">
        <v>1040</v>
      </c>
      <c r="Q1820">
        <v>1</v>
      </c>
      <c r="W1820">
        <v>0</v>
      </c>
      <c r="X1820">
        <v>-417672217</v>
      </c>
      <c r="Y1820">
        <f>(AT1820*ROUND(0.86,7))</f>
        <v>0.64500000000000002</v>
      </c>
      <c r="AA1820">
        <v>0</v>
      </c>
      <c r="AB1820">
        <v>1164.75</v>
      </c>
      <c r="AC1820">
        <v>687.23</v>
      </c>
      <c r="AD1820">
        <v>0</v>
      </c>
      <c r="AE1820">
        <v>0</v>
      </c>
      <c r="AF1820">
        <v>995.51</v>
      </c>
      <c r="AG1820">
        <v>687.23</v>
      </c>
      <c r="AH1820">
        <v>0</v>
      </c>
      <c r="AI1820">
        <v>1</v>
      </c>
      <c r="AJ1820">
        <v>1.17</v>
      </c>
      <c r="AK1820">
        <v>1</v>
      </c>
      <c r="AL1820">
        <v>1</v>
      </c>
      <c r="AM1820">
        <v>2</v>
      </c>
      <c r="AN1820">
        <v>0</v>
      </c>
      <c r="AO1820">
        <v>0</v>
      </c>
      <c r="AP1820">
        <v>1</v>
      </c>
      <c r="AQ1820">
        <v>1</v>
      </c>
      <c r="AR1820">
        <v>0</v>
      </c>
      <c r="AS1820" t="s">
        <v>3</v>
      </c>
      <c r="AT1820">
        <v>0.75</v>
      </c>
      <c r="AU1820" t="s">
        <v>23</v>
      </c>
      <c r="AV1820">
        <v>1</v>
      </c>
      <c r="AW1820">
        <v>2</v>
      </c>
      <c r="AX1820">
        <v>382003052</v>
      </c>
      <c r="AY1820">
        <v>1</v>
      </c>
      <c r="AZ1820">
        <v>0</v>
      </c>
      <c r="BA1820">
        <v>1820</v>
      </c>
      <c r="BB1820">
        <v>1</v>
      </c>
      <c r="BC1820">
        <v>0</v>
      </c>
      <c r="BD1820">
        <v>0</v>
      </c>
      <c r="BE1820">
        <v>0</v>
      </c>
      <c r="BF1820">
        <v>0</v>
      </c>
      <c r="BG1820">
        <v>0</v>
      </c>
      <c r="BH1820">
        <v>0</v>
      </c>
      <c r="BI1820">
        <v>0</v>
      </c>
      <c r="BJ1820">
        <v>0</v>
      </c>
      <c r="BK1820">
        <v>746.63249999999994</v>
      </c>
      <c r="BL1820">
        <v>515.42250000000001</v>
      </c>
      <c r="BM1820">
        <v>0</v>
      </c>
      <c r="BN1820">
        <v>0</v>
      </c>
      <c r="BO1820">
        <v>0.75</v>
      </c>
      <c r="BP1820">
        <v>1</v>
      </c>
      <c r="BQ1820">
        <v>0</v>
      </c>
      <c r="BR1820">
        <v>642.10395000000005</v>
      </c>
      <c r="BS1820">
        <v>443.26335</v>
      </c>
      <c r="BT1820">
        <v>0</v>
      </c>
      <c r="BU1820">
        <v>0</v>
      </c>
      <c r="BV1820">
        <v>0.64500000000000002</v>
      </c>
      <c r="BW1820">
        <v>1</v>
      </c>
      <c r="CV1820">
        <v>0</v>
      </c>
      <c r="CW1820">
        <f>ROUND(Y1820*Source!I659*DO1820,7)</f>
        <v>0.64500000000000002</v>
      </c>
      <c r="CX1820">
        <f>ROUND(Y1820*Source!I659,7)</f>
        <v>0.64500000000000002</v>
      </c>
      <c r="CY1820">
        <f>AB1820</f>
        <v>1164.75</v>
      </c>
      <c r="CZ1820">
        <f>AF1820</f>
        <v>995.51</v>
      </c>
      <c r="DA1820">
        <f>AJ1820</f>
        <v>1.17</v>
      </c>
      <c r="DB1820">
        <f>ROUND((ROUND(AT1820*CZ1820,2)*ROUND(0.86,7)),6)</f>
        <v>642.10180000000003</v>
      </c>
      <c r="DC1820">
        <f>ROUND((ROUND(AT1820*AG1820,2)*ROUND(0.86,7)),6)</f>
        <v>443.26119999999997</v>
      </c>
      <c r="DD1820" t="s">
        <v>3</v>
      </c>
      <c r="DE1820" t="s">
        <v>3</v>
      </c>
      <c r="DF1820">
        <f>ROUND(ROUND(AE1820,2)*CX1820,2)</f>
        <v>0</v>
      </c>
      <c r="DG1820">
        <f>ROUND(ROUND(AF1820*AJ1820,2)*CX1820,2)</f>
        <v>751.26</v>
      </c>
      <c r="DH1820">
        <f t="shared" si="987"/>
        <v>443.26</v>
      </c>
      <c r="DI1820">
        <f t="shared" si="988"/>
        <v>0</v>
      </c>
      <c r="DJ1820">
        <f>DG1820+DH1820</f>
        <v>1194.52</v>
      </c>
      <c r="DK1820">
        <v>0</v>
      </c>
      <c r="DL1820" t="s">
        <v>1041</v>
      </c>
      <c r="DM1820">
        <v>5</v>
      </c>
      <c r="DN1820" t="s">
        <v>1034</v>
      </c>
      <c r="DO1820">
        <v>1</v>
      </c>
    </row>
    <row r="1821" spans="1:119" x14ac:dyDescent="0.25">
      <c r="A1821">
        <f>ROW(Source!A659)</f>
        <v>659</v>
      </c>
      <c r="B1821">
        <v>381997917</v>
      </c>
      <c r="C1821">
        <v>382003036</v>
      </c>
      <c r="D1821">
        <v>342765498</v>
      </c>
      <c r="E1821">
        <v>1</v>
      </c>
      <c r="F1821">
        <v>1</v>
      </c>
      <c r="G1821">
        <v>1</v>
      </c>
      <c r="H1821">
        <v>2</v>
      </c>
      <c r="I1821" t="s">
        <v>1037</v>
      </c>
      <c r="J1821" t="s">
        <v>1038</v>
      </c>
      <c r="K1821" t="s">
        <v>1039</v>
      </c>
      <c r="L1821">
        <v>1368</v>
      </c>
      <c r="N1821">
        <v>1011</v>
      </c>
      <c r="O1821" t="s">
        <v>1040</v>
      </c>
      <c r="P1821" t="s">
        <v>1040</v>
      </c>
      <c r="Q1821">
        <v>1</v>
      </c>
      <c r="W1821">
        <v>0</v>
      </c>
      <c r="X1821">
        <v>-1239177511</v>
      </c>
      <c r="Y1821">
        <f>(AT1821*ROUND(0.86,7))</f>
        <v>2.4939999999999998</v>
      </c>
      <c r="AA1821">
        <v>0</v>
      </c>
      <c r="AB1821">
        <v>1328.8</v>
      </c>
      <c r="AC1821">
        <v>687.23</v>
      </c>
      <c r="AD1821">
        <v>0</v>
      </c>
      <c r="AE1821">
        <v>0</v>
      </c>
      <c r="AF1821">
        <v>1328.8</v>
      </c>
      <c r="AG1821">
        <v>687.23</v>
      </c>
      <c r="AH1821">
        <v>0</v>
      </c>
      <c r="AI1821">
        <v>1</v>
      </c>
      <c r="AJ1821">
        <v>1</v>
      </c>
      <c r="AK1821">
        <v>1</v>
      </c>
      <c r="AL1821">
        <v>1</v>
      </c>
      <c r="AM1821">
        <v>-2</v>
      </c>
      <c r="AN1821">
        <v>0</v>
      </c>
      <c r="AO1821">
        <v>0</v>
      </c>
      <c r="AP1821">
        <v>1</v>
      </c>
      <c r="AQ1821">
        <v>1</v>
      </c>
      <c r="AR1821">
        <v>0</v>
      </c>
      <c r="AS1821" t="s">
        <v>3</v>
      </c>
      <c r="AT1821">
        <v>2.9</v>
      </c>
      <c r="AU1821" t="s">
        <v>23</v>
      </c>
      <c r="AV1821">
        <v>1</v>
      </c>
      <c r="AW1821">
        <v>2</v>
      </c>
      <c r="AX1821">
        <v>382003053</v>
      </c>
      <c r="AY1821">
        <v>1</v>
      </c>
      <c r="AZ1821">
        <v>0</v>
      </c>
      <c r="BA1821">
        <v>1821</v>
      </c>
      <c r="BB1821">
        <v>1</v>
      </c>
      <c r="BC1821">
        <v>0</v>
      </c>
      <c r="BD1821">
        <v>0</v>
      </c>
      <c r="BE1821">
        <v>0</v>
      </c>
      <c r="BF1821">
        <v>0</v>
      </c>
      <c r="BG1821">
        <v>0</v>
      </c>
      <c r="BH1821">
        <v>0</v>
      </c>
      <c r="BI1821">
        <v>0</v>
      </c>
      <c r="BJ1821">
        <v>0</v>
      </c>
      <c r="BK1821">
        <v>3853.5199999999995</v>
      </c>
      <c r="BL1821">
        <v>1992.9670000000001</v>
      </c>
      <c r="BM1821">
        <v>0</v>
      </c>
      <c r="BN1821">
        <v>0</v>
      </c>
      <c r="BO1821">
        <v>2.9</v>
      </c>
      <c r="BP1821">
        <v>1</v>
      </c>
      <c r="BQ1821">
        <v>0</v>
      </c>
      <c r="BR1821">
        <v>3314.0271999999995</v>
      </c>
      <c r="BS1821">
        <v>1713.9516199999998</v>
      </c>
      <c r="BT1821">
        <v>0</v>
      </c>
      <c r="BU1821">
        <v>0</v>
      </c>
      <c r="BV1821">
        <v>2.4939999999999998</v>
      </c>
      <c r="BW1821">
        <v>1</v>
      </c>
      <c r="CV1821">
        <v>0</v>
      </c>
      <c r="CW1821">
        <f>ROUND(Y1821*Source!I659*DO1821,7)</f>
        <v>2.4940000000000002</v>
      </c>
      <c r="CX1821">
        <f>ROUND(Y1821*Source!I659,7)</f>
        <v>2.4940000000000002</v>
      </c>
      <c r="CY1821">
        <f>AB1821</f>
        <v>1328.8</v>
      </c>
      <c r="CZ1821">
        <f>AF1821</f>
        <v>1328.8</v>
      </c>
      <c r="DA1821">
        <f>AJ1821</f>
        <v>1</v>
      </c>
      <c r="DB1821">
        <f>ROUND((ROUND(AT1821*CZ1821,2)*ROUND(0.86,7)),6)</f>
        <v>3314.0272</v>
      </c>
      <c r="DC1821">
        <f>ROUND((ROUND(AT1821*AG1821,2)*ROUND(0.86,7)),6)</f>
        <v>1713.9541999999999</v>
      </c>
      <c r="DD1821" t="s">
        <v>3</v>
      </c>
      <c r="DE1821" t="s">
        <v>3</v>
      </c>
      <c r="DF1821">
        <f>ROUND(ROUND(AE1821,2)*CX1821,2)</f>
        <v>0</v>
      </c>
      <c r="DG1821">
        <f t="shared" ref="DG1821:DG1832" si="998">ROUND(ROUND(AF1821,2)*CX1821,2)</f>
        <v>3314.03</v>
      </c>
      <c r="DH1821">
        <f t="shared" si="987"/>
        <v>1713.95</v>
      </c>
      <c r="DI1821">
        <f t="shared" si="988"/>
        <v>0</v>
      </c>
      <c r="DJ1821">
        <f>DG1821+DH1821</f>
        <v>5027.9800000000005</v>
      </c>
      <c r="DK1821">
        <v>1</v>
      </c>
      <c r="DL1821" t="s">
        <v>1041</v>
      </c>
      <c r="DM1821">
        <v>5</v>
      </c>
      <c r="DN1821" t="s">
        <v>1034</v>
      </c>
      <c r="DO1821">
        <v>1</v>
      </c>
    </row>
    <row r="1822" spans="1:119" x14ac:dyDescent="0.25">
      <c r="A1822">
        <f>ROW(Source!A659)</f>
        <v>659</v>
      </c>
      <c r="B1822">
        <v>381997917</v>
      </c>
      <c r="C1822">
        <v>382003036</v>
      </c>
      <c r="D1822">
        <v>342713938</v>
      </c>
      <c r="E1822">
        <v>1</v>
      </c>
      <c r="F1822">
        <v>1</v>
      </c>
      <c r="G1822">
        <v>1</v>
      </c>
      <c r="H1822">
        <v>3</v>
      </c>
      <c r="I1822" t="s">
        <v>1049</v>
      </c>
      <c r="J1822" t="s">
        <v>1050</v>
      </c>
      <c r="K1822" t="s">
        <v>1051</v>
      </c>
      <c r="L1822">
        <v>1348</v>
      </c>
      <c r="N1822">
        <v>1009</v>
      </c>
      <c r="O1822" t="s">
        <v>846</v>
      </c>
      <c r="P1822" t="s">
        <v>846</v>
      </c>
      <c r="Q1822">
        <v>1000</v>
      </c>
      <c r="W1822">
        <v>0</v>
      </c>
      <c r="X1822">
        <v>1693858356</v>
      </c>
      <c r="Y1822">
        <f t="shared" ref="Y1822:Y1829" si="999">(AT1822*ROUND(0,7))</f>
        <v>0</v>
      </c>
      <c r="AA1822">
        <v>130422.57</v>
      </c>
      <c r="AB1822">
        <v>0</v>
      </c>
      <c r="AC1822">
        <v>0</v>
      </c>
      <c r="AD1822">
        <v>0</v>
      </c>
      <c r="AE1822">
        <v>116448.72</v>
      </c>
      <c r="AF1822">
        <v>0</v>
      </c>
      <c r="AG1822">
        <v>0</v>
      </c>
      <c r="AH1822">
        <v>0</v>
      </c>
      <c r="AI1822">
        <v>1.1200000000000001</v>
      </c>
      <c r="AJ1822">
        <v>1</v>
      </c>
      <c r="AK1822">
        <v>1</v>
      </c>
      <c r="AL1822">
        <v>1</v>
      </c>
      <c r="AM1822">
        <v>2</v>
      </c>
      <c r="AN1822">
        <v>0</v>
      </c>
      <c r="AO1822">
        <v>0</v>
      </c>
      <c r="AP1822">
        <v>1</v>
      </c>
      <c r="AQ1822">
        <v>1</v>
      </c>
      <c r="AR1822">
        <v>0</v>
      </c>
      <c r="AS1822" t="s">
        <v>3</v>
      </c>
      <c r="AT1822">
        <v>1.6000000000000001E-3</v>
      </c>
      <c r="AU1822" t="s">
        <v>14</v>
      </c>
      <c r="AV1822">
        <v>0</v>
      </c>
      <c r="AW1822">
        <v>2</v>
      </c>
      <c r="AX1822">
        <v>382003054</v>
      </c>
      <c r="AY1822">
        <v>1</v>
      </c>
      <c r="AZ1822">
        <v>0</v>
      </c>
      <c r="BA1822">
        <v>1822</v>
      </c>
      <c r="BB1822">
        <v>1</v>
      </c>
      <c r="BC1822">
        <v>0</v>
      </c>
      <c r="BD1822">
        <v>0</v>
      </c>
      <c r="BE1822">
        <v>0</v>
      </c>
      <c r="BF1822">
        <v>0</v>
      </c>
      <c r="BG1822">
        <v>0</v>
      </c>
      <c r="BH1822">
        <v>0</v>
      </c>
      <c r="BI1822">
        <v>0</v>
      </c>
      <c r="BJ1822">
        <v>186.31795200000002</v>
      </c>
      <c r="BK1822">
        <v>0</v>
      </c>
      <c r="BL1822">
        <v>0</v>
      </c>
      <c r="BM1822">
        <v>0</v>
      </c>
      <c r="BN1822">
        <v>0</v>
      </c>
      <c r="BO1822">
        <v>0</v>
      </c>
      <c r="BP1822">
        <v>1</v>
      </c>
      <c r="BQ1822">
        <v>0</v>
      </c>
      <c r="BR1822">
        <v>0</v>
      </c>
      <c r="BS1822">
        <v>0</v>
      </c>
      <c r="BT1822">
        <v>0</v>
      </c>
      <c r="BU1822">
        <v>0</v>
      </c>
      <c r="BV1822">
        <v>0</v>
      </c>
      <c r="BW1822">
        <v>0</v>
      </c>
      <c r="CV1822">
        <v>0</v>
      </c>
      <c r="CW1822">
        <v>0</v>
      </c>
      <c r="CX1822">
        <f>ROUND(Y1822*Source!I659,7)</f>
        <v>0</v>
      </c>
      <c r="CY1822">
        <f t="shared" ref="CY1822:CY1830" si="1000">AA1822</f>
        <v>130422.57</v>
      </c>
      <c r="CZ1822">
        <f t="shared" ref="CZ1822:CZ1830" si="1001">AE1822</f>
        <v>116448.72</v>
      </c>
      <c r="DA1822">
        <f t="shared" ref="DA1822:DA1830" si="1002">AI1822</f>
        <v>1.1200000000000001</v>
      </c>
      <c r="DB1822">
        <f t="shared" ref="DB1822:DB1829" si="1003">ROUND((ROUND(AT1822*CZ1822,2)*ROUND(0,7)),6)</f>
        <v>0</v>
      </c>
      <c r="DC1822">
        <f t="shared" ref="DC1822:DC1829" si="1004">ROUND((ROUND(AT1822*AG1822,2)*ROUND(0,7)),6)</f>
        <v>0</v>
      </c>
      <c r="DD1822" t="s">
        <v>3</v>
      </c>
      <c r="DE1822" t="s">
        <v>3</v>
      </c>
      <c r="DF1822">
        <f t="shared" ref="DF1822:DF1829" si="1005">ROUND(ROUND(AE1822*AI1822,2)*CX1822,2)</f>
        <v>0</v>
      </c>
      <c r="DG1822">
        <f t="shared" si="998"/>
        <v>0</v>
      </c>
      <c r="DH1822">
        <f t="shared" si="987"/>
        <v>0</v>
      </c>
      <c r="DI1822">
        <f t="shared" si="988"/>
        <v>0</v>
      </c>
      <c r="DJ1822">
        <f t="shared" ref="DJ1822:DJ1830" si="1006">DF1822</f>
        <v>0</v>
      </c>
      <c r="DK1822">
        <v>0</v>
      </c>
      <c r="DL1822" t="s">
        <v>3</v>
      </c>
      <c r="DM1822">
        <v>0</v>
      </c>
      <c r="DN1822" t="s">
        <v>3</v>
      </c>
      <c r="DO1822">
        <v>0</v>
      </c>
    </row>
    <row r="1823" spans="1:119" x14ac:dyDescent="0.25">
      <c r="A1823">
        <f>ROW(Source!A659)</f>
        <v>659</v>
      </c>
      <c r="B1823">
        <v>381997917</v>
      </c>
      <c r="C1823">
        <v>382003036</v>
      </c>
      <c r="D1823">
        <v>342714150</v>
      </c>
      <c r="E1823">
        <v>1</v>
      </c>
      <c r="F1823">
        <v>1</v>
      </c>
      <c r="G1823">
        <v>1</v>
      </c>
      <c r="H1823">
        <v>3</v>
      </c>
      <c r="I1823" t="s">
        <v>1115</v>
      </c>
      <c r="J1823" t="s">
        <v>1116</v>
      </c>
      <c r="K1823" t="s">
        <v>1117</v>
      </c>
      <c r="L1823">
        <v>1346</v>
      </c>
      <c r="N1823">
        <v>1009</v>
      </c>
      <c r="O1823" t="s">
        <v>1055</v>
      </c>
      <c r="P1823" t="s">
        <v>1055</v>
      </c>
      <c r="Q1823">
        <v>1</v>
      </c>
      <c r="W1823">
        <v>0</v>
      </c>
      <c r="X1823">
        <v>547813963</v>
      </c>
      <c r="Y1823">
        <f t="shared" si="999"/>
        <v>0</v>
      </c>
      <c r="AA1823">
        <v>372.24</v>
      </c>
      <c r="AB1823">
        <v>0</v>
      </c>
      <c r="AC1823">
        <v>0</v>
      </c>
      <c r="AD1823">
        <v>0</v>
      </c>
      <c r="AE1823">
        <v>284.14999999999998</v>
      </c>
      <c r="AF1823">
        <v>0</v>
      </c>
      <c r="AG1823">
        <v>0</v>
      </c>
      <c r="AH1823">
        <v>0</v>
      </c>
      <c r="AI1823">
        <v>1.31</v>
      </c>
      <c r="AJ1823">
        <v>1</v>
      </c>
      <c r="AK1823">
        <v>1</v>
      </c>
      <c r="AL1823">
        <v>1</v>
      </c>
      <c r="AM1823">
        <v>2</v>
      </c>
      <c r="AN1823">
        <v>0</v>
      </c>
      <c r="AO1823">
        <v>0</v>
      </c>
      <c r="AP1823">
        <v>1</v>
      </c>
      <c r="AQ1823">
        <v>1</v>
      </c>
      <c r="AR1823">
        <v>0</v>
      </c>
      <c r="AS1823" t="s">
        <v>3</v>
      </c>
      <c r="AT1823">
        <v>4.4000000000000003E-3</v>
      </c>
      <c r="AU1823" t="s">
        <v>14</v>
      </c>
      <c r="AV1823">
        <v>0</v>
      </c>
      <c r="AW1823">
        <v>2</v>
      </c>
      <c r="AX1823">
        <v>382003055</v>
      </c>
      <c r="AY1823">
        <v>1</v>
      </c>
      <c r="AZ1823">
        <v>0</v>
      </c>
      <c r="BA1823">
        <v>1823</v>
      </c>
      <c r="BB1823">
        <v>1</v>
      </c>
      <c r="BC1823">
        <v>0</v>
      </c>
      <c r="BD1823">
        <v>0</v>
      </c>
      <c r="BE1823">
        <v>0</v>
      </c>
      <c r="BF1823">
        <v>0</v>
      </c>
      <c r="BG1823">
        <v>0</v>
      </c>
      <c r="BH1823">
        <v>0</v>
      </c>
      <c r="BI1823">
        <v>0</v>
      </c>
      <c r="BJ1823">
        <v>1.2502599999999999</v>
      </c>
      <c r="BK1823">
        <v>0</v>
      </c>
      <c r="BL1823">
        <v>0</v>
      </c>
      <c r="BM1823">
        <v>0</v>
      </c>
      <c r="BN1823">
        <v>0</v>
      </c>
      <c r="BO1823">
        <v>0</v>
      </c>
      <c r="BP1823">
        <v>1</v>
      </c>
      <c r="BQ1823">
        <v>0</v>
      </c>
      <c r="BR1823">
        <v>0</v>
      </c>
      <c r="BS1823">
        <v>0</v>
      </c>
      <c r="BT1823">
        <v>0</v>
      </c>
      <c r="BU1823">
        <v>0</v>
      </c>
      <c r="BV1823">
        <v>0</v>
      </c>
      <c r="BW1823">
        <v>0</v>
      </c>
      <c r="CV1823">
        <v>0</v>
      </c>
      <c r="CW1823">
        <v>0</v>
      </c>
      <c r="CX1823">
        <f>ROUND(Y1823*Source!I659,7)</f>
        <v>0</v>
      </c>
      <c r="CY1823">
        <f t="shared" si="1000"/>
        <v>372.24</v>
      </c>
      <c r="CZ1823">
        <f t="shared" si="1001"/>
        <v>284.14999999999998</v>
      </c>
      <c r="DA1823">
        <f t="shared" si="1002"/>
        <v>1.31</v>
      </c>
      <c r="DB1823">
        <f t="shared" si="1003"/>
        <v>0</v>
      </c>
      <c r="DC1823">
        <f t="shared" si="1004"/>
        <v>0</v>
      </c>
      <c r="DD1823" t="s">
        <v>3</v>
      </c>
      <c r="DE1823" t="s">
        <v>3</v>
      </c>
      <c r="DF1823">
        <f t="shared" si="1005"/>
        <v>0</v>
      </c>
      <c r="DG1823">
        <f t="shared" si="998"/>
        <v>0</v>
      </c>
      <c r="DH1823">
        <f t="shared" si="987"/>
        <v>0</v>
      </c>
      <c r="DI1823">
        <f t="shared" si="988"/>
        <v>0</v>
      </c>
      <c r="DJ1823">
        <f t="shared" si="1006"/>
        <v>0</v>
      </c>
      <c r="DK1823">
        <v>0</v>
      </c>
      <c r="DL1823" t="s">
        <v>3</v>
      </c>
      <c r="DM1823">
        <v>0</v>
      </c>
      <c r="DN1823" t="s">
        <v>3</v>
      </c>
      <c r="DO1823">
        <v>0</v>
      </c>
    </row>
    <row r="1824" spans="1:119" x14ac:dyDescent="0.25">
      <c r="A1824">
        <f>ROW(Source!A659)</f>
        <v>659</v>
      </c>
      <c r="B1824">
        <v>381997917</v>
      </c>
      <c r="C1824">
        <v>382003036</v>
      </c>
      <c r="D1824">
        <v>342714206</v>
      </c>
      <c r="E1824">
        <v>1</v>
      </c>
      <c r="F1824">
        <v>1</v>
      </c>
      <c r="G1824">
        <v>1</v>
      </c>
      <c r="H1824">
        <v>3</v>
      </c>
      <c r="I1824" t="s">
        <v>1118</v>
      </c>
      <c r="J1824" t="s">
        <v>1119</v>
      </c>
      <c r="K1824" t="s">
        <v>1120</v>
      </c>
      <c r="L1824">
        <v>1346</v>
      </c>
      <c r="N1824">
        <v>1009</v>
      </c>
      <c r="O1824" t="s">
        <v>1055</v>
      </c>
      <c r="P1824" t="s">
        <v>1055</v>
      </c>
      <c r="Q1824">
        <v>1</v>
      </c>
      <c r="W1824">
        <v>0</v>
      </c>
      <c r="X1824">
        <v>721169884</v>
      </c>
      <c r="Y1824">
        <f t="shared" si="999"/>
        <v>0</v>
      </c>
      <c r="AA1824">
        <v>100.15</v>
      </c>
      <c r="AB1824">
        <v>0</v>
      </c>
      <c r="AC1824">
        <v>0</v>
      </c>
      <c r="AD1824">
        <v>0</v>
      </c>
      <c r="AE1824">
        <v>104.32</v>
      </c>
      <c r="AF1824">
        <v>0</v>
      </c>
      <c r="AG1824">
        <v>0</v>
      </c>
      <c r="AH1824">
        <v>0</v>
      </c>
      <c r="AI1824">
        <v>0.96</v>
      </c>
      <c r="AJ1824">
        <v>1</v>
      </c>
      <c r="AK1824">
        <v>1</v>
      </c>
      <c r="AL1824">
        <v>1</v>
      </c>
      <c r="AM1824">
        <v>2</v>
      </c>
      <c r="AN1824">
        <v>0</v>
      </c>
      <c r="AO1824">
        <v>0</v>
      </c>
      <c r="AP1824">
        <v>1</v>
      </c>
      <c r="AQ1824">
        <v>1</v>
      </c>
      <c r="AR1824">
        <v>0</v>
      </c>
      <c r="AS1824" t="s">
        <v>3</v>
      </c>
      <c r="AT1824">
        <v>2.3E-2</v>
      </c>
      <c r="AU1824" t="s">
        <v>14</v>
      </c>
      <c r="AV1824">
        <v>0</v>
      </c>
      <c r="AW1824">
        <v>2</v>
      </c>
      <c r="AX1824">
        <v>382003056</v>
      </c>
      <c r="AY1824">
        <v>1</v>
      </c>
      <c r="AZ1824">
        <v>0</v>
      </c>
      <c r="BA1824">
        <v>1824</v>
      </c>
      <c r="BB1824">
        <v>1</v>
      </c>
      <c r="BC1824">
        <v>0</v>
      </c>
      <c r="BD1824">
        <v>0</v>
      </c>
      <c r="BE1824">
        <v>0</v>
      </c>
      <c r="BF1824">
        <v>0</v>
      </c>
      <c r="BG1824">
        <v>0</v>
      </c>
      <c r="BH1824">
        <v>0</v>
      </c>
      <c r="BI1824">
        <v>0</v>
      </c>
      <c r="BJ1824">
        <v>2.3993599999999997</v>
      </c>
      <c r="BK1824">
        <v>0</v>
      </c>
      <c r="BL1824">
        <v>0</v>
      </c>
      <c r="BM1824">
        <v>0</v>
      </c>
      <c r="BN1824">
        <v>0</v>
      </c>
      <c r="BO1824">
        <v>0</v>
      </c>
      <c r="BP1824">
        <v>1</v>
      </c>
      <c r="BQ1824">
        <v>0</v>
      </c>
      <c r="BR1824">
        <v>0</v>
      </c>
      <c r="BS1824">
        <v>0</v>
      </c>
      <c r="BT1824">
        <v>0</v>
      </c>
      <c r="BU1824">
        <v>0</v>
      </c>
      <c r="BV1824">
        <v>0</v>
      </c>
      <c r="BW1824">
        <v>0</v>
      </c>
      <c r="CV1824">
        <v>0</v>
      </c>
      <c r="CW1824">
        <v>0</v>
      </c>
      <c r="CX1824">
        <f>ROUND(Y1824*Source!I659,7)</f>
        <v>0</v>
      </c>
      <c r="CY1824">
        <f t="shared" si="1000"/>
        <v>100.15</v>
      </c>
      <c r="CZ1824">
        <f t="shared" si="1001"/>
        <v>104.32</v>
      </c>
      <c r="DA1824">
        <f t="shared" si="1002"/>
        <v>0.96</v>
      </c>
      <c r="DB1824">
        <f t="shared" si="1003"/>
        <v>0</v>
      </c>
      <c r="DC1824">
        <f t="shared" si="1004"/>
        <v>0</v>
      </c>
      <c r="DD1824" t="s">
        <v>3</v>
      </c>
      <c r="DE1824" t="s">
        <v>3</v>
      </c>
      <c r="DF1824">
        <f t="shared" si="1005"/>
        <v>0</v>
      </c>
      <c r="DG1824">
        <f t="shared" si="998"/>
        <v>0</v>
      </c>
      <c r="DH1824">
        <f t="shared" si="987"/>
        <v>0</v>
      </c>
      <c r="DI1824">
        <f t="shared" si="988"/>
        <v>0</v>
      </c>
      <c r="DJ1824">
        <f t="shared" si="1006"/>
        <v>0</v>
      </c>
      <c r="DK1824">
        <v>0</v>
      </c>
      <c r="DL1824" t="s">
        <v>3</v>
      </c>
      <c r="DM1824">
        <v>0</v>
      </c>
      <c r="DN1824" t="s">
        <v>3</v>
      </c>
      <c r="DO1824">
        <v>0</v>
      </c>
    </row>
    <row r="1825" spans="1:119" x14ac:dyDescent="0.25">
      <c r="A1825">
        <f>ROW(Source!A659)</f>
        <v>659</v>
      </c>
      <c r="B1825">
        <v>381997917</v>
      </c>
      <c r="C1825">
        <v>382003036</v>
      </c>
      <c r="D1825">
        <v>342715696</v>
      </c>
      <c r="E1825">
        <v>1</v>
      </c>
      <c r="F1825">
        <v>1</v>
      </c>
      <c r="G1825">
        <v>1</v>
      </c>
      <c r="H1825">
        <v>3</v>
      </c>
      <c r="I1825" t="s">
        <v>1121</v>
      </c>
      <c r="J1825" t="s">
        <v>1122</v>
      </c>
      <c r="K1825" t="s">
        <v>1123</v>
      </c>
      <c r="L1825">
        <v>1346</v>
      </c>
      <c r="N1825">
        <v>1009</v>
      </c>
      <c r="O1825" t="s">
        <v>1055</v>
      </c>
      <c r="P1825" t="s">
        <v>1055</v>
      </c>
      <c r="Q1825">
        <v>1</v>
      </c>
      <c r="W1825">
        <v>0</v>
      </c>
      <c r="X1825">
        <v>536919768</v>
      </c>
      <c r="Y1825">
        <f t="shared" si="999"/>
        <v>0</v>
      </c>
      <c r="AA1825">
        <v>198.36</v>
      </c>
      <c r="AB1825">
        <v>0</v>
      </c>
      <c r="AC1825">
        <v>0</v>
      </c>
      <c r="AD1825">
        <v>0</v>
      </c>
      <c r="AE1825">
        <v>206.62</v>
      </c>
      <c r="AF1825">
        <v>0</v>
      </c>
      <c r="AG1825">
        <v>0</v>
      </c>
      <c r="AH1825">
        <v>0</v>
      </c>
      <c r="AI1825">
        <v>0.96</v>
      </c>
      <c r="AJ1825">
        <v>1</v>
      </c>
      <c r="AK1825">
        <v>1</v>
      </c>
      <c r="AL1825">
        <v>1</v>
      </c>
      <c r="AM1825">
        <v>2</v>
      </c>
      <c r="AN1825">
        <v>0</v>
      </c>
      <c r="AO1825">
        <v>0</v>
      </c>
      <c r="AP1825">
        <v>1</v>
      </c>
      <c r="AQ1825">
        <v>1</v>
      </c>
      <c r="AR1825">
        <v>0</v>
      </c>
      <c r="AS1825" t="s">
        <v>3</v>
      </c>
      <c r="AT1825">
        <v>5.5E-2</v>
      </c>
      <c r="AU1825" t="s">
        <v>14</v>
      </c>
      <c r="AV1825">
        <v>0</v>
      </c>
      <c r="AW1825">
        <v>2</v>
      </c>
      <c r="AX1825">
        <v>382003057</v>
      </c>
      <c r="AY1825">
        <v>1</v>
      </c>
      <c r="AZ1825">
        <v>0</v>
      </c>
      <c r="BA1825">
        <v>1825</v>
      </c>
      <c r="BB1825">
        <v>1</v>
      </c>
      <c r="BC1825">
        <v>0</v>
      </c>
      <c r="BD1825">
        <v>0</v>
      </c>
      <c r="BE1825">
        <v>0</v>
      </c>
      <c r="BF1825">
        <v>0</v>
      </c>
      <c r="BG1825">
        <v>0</v>
      </c>
      <c r="BH1825">
        <v>0</v>
      </c>
      <c r="BI1825">
        <v>0</v>
      </c>
      <c r="BJ1825">
        <v>11.364100000000001</v>
      </c>
      <c r="BK1825">
        <v>0</v>
      </c>
      <c r="BL1825">
        <v>0</v>
      </c>
      <c r="BM1825">
        <v>0</v>
      </c>
      <c r="BN1825">
        <v>0</v>
      </c>
      <c r="BO1825">
        <v>0</v>
      </c>
      <c r="BP1825">
        <v>1</v>
      </c>
      <c r="BQ1825">
        <v>0</v>
      </c>
      <c r="BR1825">
        <v>0</v>
      </c>
      <c r="BS1825">
        <v>0</v>
      </c>
      <c r="BT1825">
        <v>0</v>
      </c>
      <c r="BU1825">
        <v>0</v>
      </c>
      <c r="BV1825">
        <v>0</v>
      </c>
      <c r="BW1825">
        <v>0</v>
      </c>
      <c r="CV1825">
        <v>0</v>
      </c>
      <c r="CW1825">
        <v>0</v>
      </c>
      <c r="CX1825">
        <f>ROUND(Y1825*Source!I659,7)</f>
        <v>0</v>
      </c>
      <c r="CY1825">
        <f t="shared" si="1000"/>
        <v>198.36</v>
      </c>
      <c r="CZ1825">
        <f t="shared" si="1001"/>
        <v>206.62</v>
      </c>
      <c r="DA1825">
        <f t="shared" si="1002"/>
        <v>0.96</v>
      </c>
      <c r="DB1825">
        <f t="shared" si="1003"/>
        <v>0</v>
      </c>
      <c r="DC1825">
        <f t="shared" si="1004"/>
        <v>0</v>
      </c>
      <c r="DD1825" t="s">
        <v>3</v>
      </c>
      <c r="DE1825" t="s">
        <v>3</v>
      </c>
      <c r="DF1825">
        <f t="shared" si="1005"/>
        <v>0</v>
      </c>
      <c r="DG1825">
        <f t="shared" si="998"/>
        <v>0</v>
      </c>
      <c r="DH1825">
        <f t="shared" si="987"/>
        <v>0</v>
      </c>
      <c r="DI1825">
        <f t="shared" si="988"/>
        <v>0</v>
      </c>
      <c r="DJ1825">
        <f t="shared" si="1006"/>
        <v>0</v>
      </c>
      <c r="DK1825">
        <v>0</v>
      </c>
      <c r="DL1825" t="s">
        <v>3</v>
      </c>
      <c r="DM1825">
        <v>0</v>
      </c>
      <c r="DN1825" t="s">
        <v>3</v>
      </c>
      <c r="DO1825">
        <v>0</v>
      </c>
    </row>
    <row r="1826" spans="1:119" x14ac:dyDescent="0.25">
      <c r="A1826">
        <f>ROW(Source!A659)</f>
        <v>659</v>
      </c>
      <c r="B1826">
        <v>381997917</v>
      </c>
      <c r="C1826">
        <v>382003036</v>
      </c>
      <c r="D1826">
        <v>342725859</v>
      </c>
      <c r="E1826">
        <v>1</v>
      </c>
      <c r="F1826">
        <v>1</v>
      </c>
      <c r="G1826">
        <v>1</v>
      </c>
      <c r="H1826">
        <v>3</v>
      </c>
      <c r="I1826" t="s">
        <v>1052</v>
      </c>
      <c r="J1826" t="s">
        <v>1053</v>
      </c>
      <c r="K1826" t="s">
        <v>1054</v>
      </c>
      <c r="L1826">
        <v>1346</v>
      </c>
      <c r="N1826">
        <v>1009</v>
      </c>
      <c r="O1826" t="s">
        <v>1055</v>
      </c>
      <c r="P1826" t="s">
        <v>1055</v>
      </c>
      <c r="Q1826">
        <v>1</v>
      </c>
      <c r="W1826">
        <v>0</v>
      </c>
      <c r="X1826">
        <v>1388162880</v>
      </c>
      <c r="Y1826">
        <f t="shared" si="999"/>
        <v>0</v>
      </c>
      <c r="AA1826">
        <v>1400.99</v>
      </c>
      <c r="AB1826">
        <v>0</v>
      </c>
      <c r="AC1826">
        <v>0</v>
      </c>
      <c r="AD1826">
        <v>0</v>
      </c>
      <c r="AE1826">
        <v>870.18</v>
      </c>
      <c r="AF1826">
        <v>0</v>
      </c>
      <c r="AG1826">
        <v>0</v>
      </c>
      <c r="AH1826">
        <v>0</v>
      </c>
      <c r="AI1826">
        <v>1.61</v>
      </c>
      <c r="AJ1826">
        <v>1</v>
      </c>
      <c r="AK1826">
        <v>1</v>
      </c>
      <c r="AL1826">
        <v>1</v>
      </c>
      <c r="AM1826">
        <v>2</v>
      </c>
      <c r="AN1826">
        <v>0</v>
      </c>
      <c r="AO1826">
        <v>0</v>
      </c>
      <c r="AP1826">
        <v>1</v>
      </c>
      <c r="AQ1826">
        <v>1</v>
      </c>
      <c r="AR1826">
        <v>0</v>
      </c>
      <c r="AS1826" t="s">
        <v>3</v>
      </c>
      <c r="AT1826">
        <v>0.37</v>
      </c>
      <c r="AU1826" t="s">
        <v>14</v>
      </c>
      <c r="AV1826">
        <v>0</v>
      </c>
      <c r="AW1826">
        <v>2</v>
      </c>
      <c r="AX1826">
        <v>382003058</v>
      </c>
      <c r="AY1826">
        <v>1</v>
      </c>
      <c r="AZ1826">
        <v>0</v>
      </c>
      <c r="BA1826">
        <v>1826</v>
      </c>
      <c r="BB1826">
        <v>1</v>
      </c>
      <c r="BC1826">
        <v>0</v>
      </c>
      <c r="BD1826">
        <v>0</v>
      </c>
      <c r="BE1826">
        <v>0</v>
      </c>
      <c r="BF1826">
        <v>0</v>
      </c>
      <c r="BG1826">
        <v>0</v>
      </c>
      <c r="BH1826">
        <v>0</v>
      </c>
      <c r="BI1826">
        <v>0</v>
      </c>
      <c r="BJ1826">
        <v>321.96659999999997</v>
      </c>
      <c r="BK1826">
        <v>0</v>
      </c>
      <c r="BL1826">
        <v>0</v>
      </c>
      <c r="BM1826">
        <v>0</v>
      </c>
      <c r="BN1826">
        <v>0</v>
      </c>
      <c r="BO1826">
        <v>0</v>
      </c>
      <c r="BP1826">
        <v>1</v>
      </c>
      <c r="BQ1826">
        <v>0</v>
      </c>
      <c r="BR1826">
        <v>0</v>
      </c>
      <c r="BS1826">
        <v>0</v>
      </c>
      <c r="BT1826">
        <v>0</v>
      </c>
      <c r="BU1826">
        <v>0</v>
      </c>
      <c r="BV1826">
        <v>0</v>
      </c>
      <c r="BW1826">
        <v>0</v>
      </c>
      <c r="CV1826">
        <v>0</v>
      </c>
      <c r="CW1826">
        <v>0</v>
      </c>
      <c r="CX1826">
        <f>ROUND(Y1826*Source!I659,7)</f>
        <v>0</v>
      </c>
      <c r="CY1826">
        <f t="shared" si="1000"/>
        <v>1400.99</v>
      </c>
      <c r="CZ1826">
        <f t="shared" si="1001"/>
        <v>870.18</v>
      </c>
      <c r="DA1826">
        <f t="shared" si="1002"/>
        <v>1.61</v>
      </c>
      <c r="DB1826">
        <f t="shared" si="1003"/>
        <v>0</v>
      </c>
      <c r="DC1826">
        <f t="shared" si="1004"/>
        <v>0</v>
      </c>
      <c r="DD1826" t="s">
        <v>3</v>
      </c>
      <c r="DE1826" t="s">
        <v>3</v>
      </c>
      <c r="DF1826">
        <f t="shared" si="1005"/>
        <v>0</v>
      </c>
      <c r="DG1826">
        <f t="shared" si="998"/>
        <v>0</v>
      </c>
      <c r="DH1826">
        <f t="shared" si="987"/>
        <v>0</v>
      </c>
      <c r="DI1826">
        <f t="shared" si="988"/>
        <v>0</v>
      </c>
      <c r="DJ1826">
        <f t="shared" si="1006"/>
        <v>0</v>
      </c>
      <c r="DK1826">
        <v>0</v>
      </c>
      <c r="DL1826" t="s">
        <v>3</v>
      </c>
      <c r="DM1826">
        <v>0</v>
      </c>
      <c r="DN1826" t="s">
        <v>3</v>
      </c>
      <c r="DO1826">
        <v>0</v>
      </c>
    </row>
    <row r="1827" spans="1:119" x14ac:dyDescent="0.25">
      <c r="A1827">
        <f>ROW(Source!A659)</f>
        <v>659</v>
      </c>
      <c r="B1827">
        <v>381997917</v>
      </c>
      <c r="C1827">
        <v>382003036</v>
      </c>
      <c r="D1827">
        <v>342744171</v>
      </c>
      <c r="E1827">
        <v>1</v>
      </c>
      <c r="F1827">
        <v>1</v>
      </c>
      <c r="G1827">
        <v>1</v>
      </c>
      <c r="H1827">
        <v>3</v>
      </c>
      <c r="I1827" t="s">
        <v>1161</v>
      </c>
      <c r="J1827" t="s">
        <v>1162</v>
      </c>
      <c r="K1827" t="s">
        <v>1163</v>
      </c>
      <c r="L1827">
        <v>1371</v>
      </c>
      <c r="N1827">
        <v>1013</v>
      </c>
      <c r="O1827" t="s">
        <v>202</v>
      </c>
      <c r="P1827" t="s">
        <v>202</v>
      </c>
      <c r="Q1827">
        <v>1</v>
      </c>
      <c r="W1827">
        <v>0</v>
      </c>
      <c r="X1827">
        <v>2132169339</v>
      </c>
      <c r="Y1827">
        <f t="shared" si="999"/>
        <v>0</v>
      </c>
      <c r="AA1827">
        <v>17.95</v>
      </c>
      <c r="AB1827">
        <v>0</v>
      </c>
      <c r="AC1827">
        <v>0</v>
      </c>
      <c r="AD1827">
        <v>0</v>
      </c>
      <c r="AE1827">
        <v>19.100000000000001</v>
      </c>
      <c r="AF1827">
        <v>0</v>
      </c>
      <c r="AG1827">
        <v>0</v>
      </c>
      <c r="AH1827">
        <v>0</v>
      </c>
      <c r="AI1827">
        <v>0.94</v>
      </c>
      <c r="AJ1827">
        <v>1</v>
      </c>
      <c r="AK1827">
        <v>1</v>
      </c>
      <c r="AL1827">
        <v>1</v>
      </c>
      <c r="AM1827">
        <v>2</v>
      </c>
      <c r="AN1827">
        <v>0</v>
      </c>
      <c r="AO1827">
        <v>0</v>
      </c>
      <c r="AP1827">
        <v>1</v>
      </c>
      <c r="AQ1827">
        <v>1</v>
      </c>
      <c r="AR1827">
        <v>0</v>
      </c>
      <c r="AS1827" t="s">
        <v>3</v>
      </c>
      <c r="AT1827">
        <v>4</v>
      </c>
      <c r="AU1827" t="s">
        <v>14</v>
      </c>
      <c r="AV1827">
        <v>0</v>
      </c>
      <c r="AW1827">
        <v>2</v>
      </c>
      <c r="AX1827">
        <v>382003059</v>
      </c>
      <c r="AY1827">
        <v>1</v>
      </c>
      <c r="AZ1827">
        <v>0</v>
      </c>
      <c r="BA1827">
        <v>1827</v>
      </c>
      <c r="BB1827">
        <v>1</v>
      </c>
      <c r="BC1827">
        <v>0</v>
      </c>
      <c r="BD1827">
        <v>0</v>
      </c>
      <c r="BE1827">
        <v>0</v>
      </c>
      <c r="BF1827">
        <v>0</v>
      </c>
      <c r="BG1827">
        <v>0</v>
      </c>
      <c r="BH1827">
        <v>0</v>
      </c>
      <c r="BI1827">
        <v>0</v>
      </c>
      <c r="BJ1827">
        <v>76.400000000000006</v>
      </c>
      <c r="BK1827">
        <v>0</v>
      </c>
      <c r="BL1827">
        <v>0</v>
      </c>
      <c r="BM1827">
        <v>0</v>
      </c>
      <c r="BN1827">
        <v>0</v>
      </c>
      <c r="BO1827">
        <v>0</v>
      </c>
      <c r="BP1827">
        <v>1</v>
      </c>
      <c r="BQ1827">
        <v>0</v>
      </c>
      <c r="BR1827">
        <v>0</v>
      </c>
      <c r="BS1827">
        <v>0</v>
      </c>
      <c r="BT1827">
        <v>0</v>
      </c>
      <c r="BU1827">
        <v>0</v>
      </c>
      <c r="BV1827">
        <v>0</v>
      </c>
      <c r="BW1827">
        <v>0</v>
      </c>
      <c r="CV1827">
        <v>0</v>
      </c>
      <c r="CW1827">
        <v>0</v>
      </c>
      <c r="CX1827">
        <f>ROUND(Y1827*Source!I659,7)</f>
        <v>0</v>
      </c>
      <c r="CY1827">
        <f t="shared" si="1000"/>
        <v>17.95</v>
      </c>
      <c r="CZ1827">
        <f t="shared" si="1001"/>
        <v>19.100000000000001</v>
      </c>
      <c r="DA1827">
        <f t="shared" si="1002"/>
        <v>0.94</v>
      </c>
      <c r="DB1827">
        <f t="shared" si="1003"/>
        <v>0</v>
      </c>
      <c r="DC1827">
        <f t="shared" si="1004"/>
        <v>0</v>
      </c>
      <c r="DD1827" t="s">
        <v>3</v>
      </c>
      <c r="DE1827" t="s">
        <v>3</v>
      </c>
      <c r="DF1827">
        <f t="shared" si="1005"/>
        <v>0</v>
      </c>
      <c r="DG1827">
        <f t="shared" si="998"/>
        <v>0</v>
      </c>
      <c r="DH1827">
        <f t="shared" si="987"/>
        <v>0</v>
      </c>
      <c r="DI1827">
        <f t="shared" si="988"/>
        <v>0</v>
      </c>
      <c r="DJ1827">
        <f t="shared" si="1006"/>
        <v>0</v>
      </c>
      <c r="DK1827">
        <v>0</v>
      </c>
      <c r="DL1827" t="s">
        <v>3</v>
      </c>
      <c r="DM1827">
        <v>0</v>
      </c>
      <c r="DN1827" t="s">
        <v>3</v>
      </c>
      <c r="DO1827">
        <v>0</v>
      </c>
    </row>
    <row r="1828" spans="1:119" x14ac:dyDescent="0.25">
      <c r="A1828">
        <f>ROW(Source!A659)</f>
        <v>659</v>
      </c>
      <c r="B1828">
        <v>381997917</v>
      </c>
      <c r="C1828">
        <v>382003036</v>
      </c>
      <c r="D1828">
        <v>342751707</v>
      </c>
      <c r="E1828">
        <v>1</v>
      </c>
      <c r="F1828">
        <v>1</v>
      </c>
      <c r="G1828">
        <v>1</v>
      </c>
      <c r="H1828">
        <v>3</v>
      </c>
      <c r="I1828" t="s">
        <v>1133</v>
      </c>
      <c r="J1828" t="s">
        <v>1134</v>
      </c>
      <c r="K1828" t="s">
        <v>1135</v>
      </c>
      <c r="L1828">
        <v>1425</v>
      </c>
      <c r="N1828">
        <v>1013</v>
      </c>
      <c r="O1828" t="s">
        <v>1082</v>
      </c>
      <c r="P1828" t="s">
        <v>1082</v>
      </c>
      <c r="Q1828">
        <v>1</v>
      </c>
      <c r="W1828">
        <v>0</v>
      </c>
      <c r="X1828">
        <v>-1086610245</v>
      </c>
      <c r="Y1828">
        <f t="shared" si="999"/>
        <v>0</v>
      </c>
      <c r="AA1828">
        <v>56.24</v>
      </c>
      <c r="AB1828">
        <v>0</v>
      </c>
      <c r="AC1828">
        <v>0</v>
      </c>
      <c r="AD1828">
        <v>0</v>
      </c>
      <c r="AE1828">
        <v>47.26</v>
      </c>
      <c r="AF1828">
        <v>0</v>
      </c>
      <c r="AG1828">
        <v>0</v>
      </c>
      <c r="AH1828">
        <v>0</v>
      </c>
      <c r="AI1828">
        <v>1.19</v>
      </c>
      <c r="AJ1828">
        <v>1</v>
      </c>
      <c r="AK1828">
        <v>1</v>
      </c>
      <c r="AL1828">
        <v>1</v>
      </c>
      <c r="AM1828">
        <v>2</v>
      </c>
      <c r="AN1828">
        <v>0</v>
      </c>
      <c r="AO1828">
        <v>0</v>
      </c>
      <c r="AP1828">
        <v>1</v>
      </c>
      <c r="AQ1828">
        <v>1</v>
      </c>
      <c r="AR1828">
        <v>0</v>
      </c>
      <c r="AS1828" t="s">
        <v>3</v>
      </c>
      <c r="AT1828">
        <v>0.25</v>
      </c>
      <c r="AU1828" t="s">
        <v>14</v>
      </c>
      <c r="AV1828">
        <v>0</v>
      </c>
      <c r="AW1828">
        <v>2</v>
      </c>
      <c r="AX1828">
        <v>382003060</v>
      </c>
      <c r="AY1828">
        <v>1</v>
      </c>
      <c r="AZ1828">
        <v>0</v>
      </c>
      <c r="BA1828">
        <v>1828</v>
      </c>
      <c r="BB1828">
        <v>1</v>
      </c>
      <c r="BC1828">
        <v>0</v>
      </c>
      <c r="BD1828">
        <v>0</v>
      </c>
      <c r="BE1828">
        <v>0</v>
      </c>
      <c r="BF1828">
        <v>0</v>
      </c>
      <c r="BG1828">
        <v>0</v>
      </c>
      <c r="BH1828">
        <v>0</v>
      </c>
      <c r="BI1828">
        <v>0</v>
      </c>
      <c r="BJ1828">
        <v>11.815</v>
      </c>
      <c r="BK1828">
        <v>0</v>
      </c>
      <c r="BL1828">
        <v>0</v>
      </c>
      <c r="BM1828">
        <v>0</v>
      </c>
      <c r="BN1828">
        <v>0</v>
      </c>
      <c r="BO1828">
        <v>0</v>
      </c>
      <c r="BP1828">
        <v>1</v>
      </c>
      <c r="BQ1828">
        <v>0</v>
      </c>
      <c r="BR1828">
        <v>0</v>
      </c>
      <c r="BS1828">
        <v>0</v>
      </c>
      <c r="BT1828">
        <v>0</v>
      </c>
      <c r="BU1828">
        <v>0</v>
      </c>
      <c r="BV1828">
        <v>0</v>
      </c>
      <c r="BW1828">
        <v>0</v>
      </c>
      <c r="CV1828">
        <v>0</v>
      </c>
      <c r="CW1828">
        <v>0</v>
      </c>
      <c r="CX1828">
        <f>ROUND(Y1828*Source!I659,7)</f>
        <v>0</v>
      </c>
      <c r="CY1828">
        <f t="shared" si="1000"/>
        <v>56.24</v>
      </c>
      <c r="CZ1828">
        <f t="shared" si="1001"/>
        <v>47.26</v>
      </c>
      <c r="DA1828">
        <f t="shared" si="1002"/>
        <v>1.19</v>
      </c>
      <c r="DB1828">
        <f t="shared" si="1003"/>
        <v>0</v>
      </c>
      <c r="DC1828">
        <f t="shared" si="1004"/>
        <v>0</v>
      </c>
      <c r="DD1828" t="s">
        <v>3</v>
      </c>
      <c r="DE1828" t="s">
        <v>3</v>
      </c>
      <c r="DF1828">
        <f t="shared" si="1005"/>
        <v>0</v>
      </c>
      <c r="DG1828">
        <f t="shared" si="998"/>
        <v>0</v>
      </c>
      <c r="DH1828">
        <f t="shared" si="987"/>
        <v>0</v>
      </c>
      <c r="DI1828">
        <f t="shared" si="988"/>
        <v>0</v>
      </c>
      <c r="DJ1828">
        <f t="shared" si="1006"/>
        <v>0</v>
      </c>
      <c r="DK1828">
        <v>0</v>
      </c>
      <c r="DL1828" t="s">
        <v>3</v>
      </c>
      <c r="DM1828">
        <v>0</v>
      </c>
      <c r="DN1828" t="s">
        <v>3</v>
      </c>
      <c r="DO1828">
        <v>0</v>
      </c>
    </row>
    <row r="1829" spans="1:119" x14ac:dyDescent="0.25">
      <c r="A1829">
        <f>ROW(Source!A659)</f>
        <v>659</v>
      </c>
      <c r="B1829">
        <v>381997917</v>
      </c>
      <c r="C1829">
        <v>382003036</v>
      </c>
      <c r="D1829">
        <v>342751716</v>
      </c>
      <c r="E1829">
        <v>1</v>
      </c>
      <c r="F1829">
        <v>1</v>
      </c>
      <c r="G1829">
        <v>1</v>
      </c>
      <c r="H1829">
        <v>3</v>
      </c>
      <c r="I1829" t="s">
        <v>1136</v>
      </c>
      <c r="J1829" t="s">
        <v>1137</v>
      </c>
      <c r="K1829" t="s">
        <v>1138</v>
      </c>
      <c r="L1829">
        <v>1407</v>
      </c>
      <c r="N1829">
        <v>1013</v>
      </c>
      <c r="O1829" t="s">
        <v>1139</v>
      </c>
      <c r="P1829" t="s">
        <v>1139</v>
      </c>
      <c r="Q1829">
        <v>1</v>
      </c>
      <c r="W1829">
        <v>0</v>
      </c>
      <c r="X1829">
        <v>1070744045</v>
      </c>
      <c r="Y1829">
        <f t="shared" si="999"/>
        <v>0</v>
      </c>
      <c r="AA1829">
        <v>7142</v>
      </c>
      <c r="AB1829">
        <v>0</v>
      </c>
      <c r="AC1829">
        <v>0</v>
      </c>
      <c r="AD1829">
        <v>0</v>
      </c>
      <c r="AE1829">
        <v>6052.54</v>
      </c>
      <c r="AF1829">
        <v>0</v>
      </c>
      <c r="AG1829">
        <v>0</v>
      </c>
      <c r="AH1829">
        <v>0</v>
      </c>
      <c r="AI1829">
        <v>1.18</v>
      </c>
      <c r="AJ1829">
        <v>1</v>
      </c>
      <c r="AK1829">
        <v>1</v>
      </c>
      <c r="AL1829">
        <v>1</v>
      </c>
      <c r="AM1829">
        <v>2</v>
      </c>
      <c r="AN1829">
        <v>0</v>
      </c>
      <c r="AO1829">
        <v>0</v>
      </c>
      <c r="AP1829">
        <v>1</v>
      </c>
      <c r="AQ1829">
        <v>1</v>
      </c>
      <c r="AR1829">
        <v>0</v>
      </c>
      <c r="AS1829" t="s">
        <v>3</v>
      </c>
      <c r="AT1829">
        <v>1.2999999999999999E-2</v>
      </c>
      <c r="AU1829" t="s">
        <v>14</v>
      </c>
      <c r="AV1829">
        <v>0</v>
      </c>
      <c r="AW1829">
        <v>2</v>
      </c>
      <c r="AX1829">
        <v>382003061</v>
      </c>
      <c r="AY1829">
        <v>1</v>
      </c>
      <c r="AZ1829">
        <v>0</v>
      </c>
      <c r="BA1829">
        <v>1829</v>
      </c>
      <c r="BB1829">
        <v>1</v>
      </c>
      <c r="BC1829">
        <v>0</v>
      </c>
      <c r="BD1829">
        <v>0</v>
      </c>
      <c r="BE1829">
        <v>0</v>
      </c>
      <c r="BF1829">
        <v>0</v>
      </c>
      <c r="BG1829">
        <v>0</v>
      </c>
      <c r="BH1829">
        <v>0</v>
      </c>
      <c r="BI1829">
        <v>0</v>
      </c>
      <c r="BJ1829">
        <v>78.683019999999999</v>
      </c>
      <c r="BK1829">
        <v>0</v>
      </c>
      <c r="BL1829">
        <v>0</v>
      </c>
      <c r="BM1829">
        <v>0</v>
      </c>
      <c r="BN1829">
        <v>0</v>
      </c>
      <c r="BO1829">
        <v>0</v>
      </c>
      <c r="BP1829">
        <v>1</v>
      </c>
      <c r="BQ1829">
        <v>0</v>
      </c>
      <c r="BR1829">
        <v>0</v>
      </c>
      <c r="BS1829">
        <v>0</v>
      </c>
      <c r="BT1829">
        <v>0</v>
      </c>
      <c r="BU1829">
        <v>0</v>
      </c>
      <c r="BV1829">
        <v>0</v>
      </c>
      <c r="BW1829">
        <v>0</v>
      </c>
      <c r="CV1829">
        <v>0</v>
      </c>
      <c r="CW1829">
        <v>0</v>
      </c>
      <c r="CX1829">
        <f>ROUND(Y1829*Source!I659,7)</f>
        <v>0</v>
      </c>
      <c r="CY1829">
        <f t="shared" si="1000"/>
        <v>7142</v>
      </c>
      <c r="CZ1829">
        <f t="shared" si="1001"/>
        <v>6052.54</v>
      </c>
      <c r="DA1829">
        <f t="shared" si="1002"/>
        <v>1.18</v>
      </c>
      <c r="DB1829">
        <f t="shared" si="1003"/>
        <v>0</v>
      </c>
      <c r="DC1829">
        <f t="shared" si="1004"/>
        <v>0</v>
      </c>
      <c r="DD1829" t="s">
        <v>3</v>
      </c>
      <c r="DE1829" t="s">
        <v>3</v>
      </c>
      <c r="DF1829">
        <f t="shared" si="1005"/>
        <v>0</v>
      </c>
      <c r="DG1829">
        <f t="shared" si="998"/>
        <v>0</v>
      </c>
      <c r="DH1829">
        <f t="shared" si="987"/>
        <v>0</v>
      </c>
      <c r="DI1829">
        <f t="shared" si="988"/>
        <v>0</v>
      </c>
      <c r="DJ1829">
        <f t="shared" si="1006"/>
        <v>0</v>
      </c>
      <c r="DK1829">
        <v>0</v>
      </c>
      <c r="DL1829" t="s">
        <v>3</v>
      </c>
      <c r="DM1829">
        <v>0</v>
      </c>
      <c r="DN1829" t="s">
        <v>3</v>
      </c>
      <c r="DO1829">
        <v>0</v>
      </c>
    </row>
    <row r="1830" spans="1:119" x14ac:dyDescent="0.25">
      <c r="A1830">
        <f>ROW(Source!A659)</f>
        <v>659</v>
      </c>
      <c r="B1830">
        <v>381997917</v>
      </c>
      <c r="C1830">
        <v>382003036</v>
      </c>
      <c r="D1830">
        <v>342646017</v>
      </c>
      <c r="E1830">
        <v>113</v>
      </c>
      <c r="F1830">
        <v>1</v>
      </c>
      <c r="G1830">
        <v>1</v>
      </c>
      <c r="H1830">
        <v>3</v>
      </c>
      <c r="I1830" t="s">
        <v>1042</v>
      </c>
      <c r="J1830" t="s">
        <v>3</v>
      </c>
      <c r="K1830" t="s">
        <v>1043</v>
      </c>
      <c r="L1830">
        <v>3277935</v>
      </c>
      <c r="N1830">
        <v>1013</v>
      </c>
      <c r="O1830" t="s">
        <v>1044</v>
      </c>
      <c r="P1830" t="s">
        <v>1044</v>
      </c>
      <c r="Q1830">
        <v>1</v>
      </c>
      <c r="W1830">
        <v>0</v>
      </c>
      <c r="X1830">
        <v>274903907</v>
      </c>
      <c r="Y1830">
        <f>AT1830</f>
        <v>2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>
        <v>0</v>
      </c>
      <c r="AG1830">
        <v>0</v>
      </c>
      <c r="AH1830">
        <v>0</v>
      </c>
      <c r="AI1830">
        <v>1</v>
      </c>
      <c r="AJ1830">
        <v>1</v>
      </c>
      <c r="AK1830">
        <v>1</v>
      </c>
      <c r="AL1830">
        <v>1</v>
      </c>
      <c r="AM1830">
        <v>-2</v>
      </c>
      <c r="AN1830">
        <v>0</v>
      </c>
      <c r="AO1830">
        <v>0</v>
      </c>
      <c r="AP1830">
        <v>0</v>
      </c>
      <c r="AQ1830">
        <v>1</v>
      </c>
      <c r="AR1830">
        <v>0</v>
      </c>
      <c r="AS1830" t="s">
        <v>3</v>
      </c>
      <c r="AT1830">
        <v>2</v>
      </c>
      <c r="AU1830" t="s">
        <v>3</v>
      </c>
      <c r="AV1830">
        <v>0</v>
      </c>
      <c r="AW1830">
        <v>2</v>
      </c>
      <c r="AX1830">
        <v>382003062</v>
      </c>
      <c r="AY1830">
        <v>1</v>
      </c>
      <c r="AZ1830">
        <v>2048</v>
      </c>
      <c r="BA1830">
        <v>1830</v>
      </c>
      <c r="BB1830">
        <v>1</v>
      </c>
      <c r="BC1830">
        <v>0</v>
      </c>
      <c r="BD1830">
        <v>0</v>
      </c>
      <c r="BE1830">
        <v>0</v>
      </c>
      <c r="BF1830">
        <v>0</v>
      </c>
      <c r="BG1830">
        <v>0</v>
      </c>
      <c r="BH1830">
        <v>0</v>
      </c>
      <c r="BI1830">
        <v>0</v>
      </c>
      <c r="BJ1830">
        <v>0</v>
      </c>
      <c r="BK1830">
        <v>0</v>
      </c>
      <c r="BL1830">
        <v>0</v>
      </c>
      <c r="BM1830">
        <v>0</v>
      </c>
      <c r="BN1830">
        <v>0</v>
      </c>
      <c r="BO1830">
        <v>0</v>
      </c>
      <c r="BP1830">
        <v>0</v>
      </c>
      <c r="BQ1830">
        <v>0</v>
      </c>
      <c r="BR1830">
        <v>0</v>
      </c>
      <c r="BS1830">
        <v>0</v>
      </c>
      <c r="BT1830">
        <v>0</v>
      </c>
      <c r="BU1830">
        <v>0</v>
      </c>
      <c r="BV1830">
        <v>0</v>
      </c>
      <c r="BW1830">
        <v>0</v>
      </c>
      <c r="CV1830">
        <v>0</v>
      </c>
      <c r="CW1830">
        <v>0</v>
      </c>
      <c r="CX1830">
        <f>ROUND(Y1830*Source!I659,7)</f>
        <v>2</v>
      </c>
      <c r="CY1830">
        <f t="shared" si="1000"/>
        <v>0</v>
      </c>
      <c r="CZ1830">
        <f t="shared" si="1001"/>
        <v>0</v>
      </c>
      <c r="DA1830">
        <f t="shared" si="1002"/>
        <v>1</v>
      </c>
      <c r="DB1830">
        <f>ROUND(ROUND(AT1830*CZ1830,2),6)</f>
        <v>0</v>
      </c>
      <c r="DC1830">
        <f>ROUND(ROUND(AT1830*AG1830,2),6)</f>
        <v>0</v>
      </c>
      <c r="DD1830" t="s">
        <v>3</v>
      </c>
      <c r="DE1830" t="s">
        <v>3</v>
      </c>
      <c r="DF1830">
        <f>ROUND(ROUND(AE1830,2)*CX1830,2)</f>
        <v>0</v>
      </c>
      <c r="DG1830">
        <f t="shared" si="998"/>
        <v>0</v>
      </c>
      <c r="DH1830">
        <f t="shared" si="987"/>
        <v>0</v>
      </c>
      <c r="DI1830">
        <f t="shared" si="988"/>
        <v>0</v>
      </c>
      <c r="DJ1830">
        <f t="shared" si="1006"/>
        <v>0</v>
      </c>
      <c r="DK1830">
        <v>0</v>
      </c>
      <c r="DL1830" t="s">
        <v>3</v>
      </c>
      <c r="DM1830">
        <v>0</v>
      </c>
      <c r="DN1830" t="s">
        <v>3</v>
      </c>
      <c r="DO1830">
        <v>0</v>
      </c>
    </row>
    <row r="1831" spans="1:119" x14ac:dyDescent="0.25">
      <c r="A1831">
        <f>ROW(Source!A660)</f>
        <v>660</v>
      </c>
      <c r="B1831">
        <v>381997917</v>
      </c>
      <c r="C1831">
        <v>382003063</v>
      </c>
      <c r="D1831">
        <v>342640248</v>
      </c>
      <c r="E1831">
        <v>113</v>
      </c>
      <c r="F1831">
        <v>1</v>
      </c>
      <c r="G1831">
        <v>1</v>
      </c>
      <c r="H1831">
        <v>1</v>
      </c>
      <c r="I1831" t="s">
        <v>1190</v>
      </c>
      <c r="J1831" t="s">
        <v>3</v>
      </c>
      <c r="K1831" t="s">
        <v>1191</v>
      </c>
      <c r="L1831">
        <v>1191</v>
      </c>
      <c r="N1831">
        <v>1013</v>
      </c>
      <c r="O1831" t="s">
        <v>1034</v>
      </c>
      <c r="P1831" t="s">
        <v>1034</v>
      </c>
      <c r="Q1831">
        <v>1</v>
      </c>
      <c r="W1831">
        <v>0</v>
      </c>
      <c r="X1831">
        <v>-520827209</v>
      </c>
      <c r="Y1831">
        <f>(AT1831*ROUND((0.3*0.86),7))</f>
        <v>10.758600000000001</v>
      </c>
      <c r="AA1831">
        <v>0</v>
      </c>
      <c r="AB1831">
        <v>0</v>
      </c>
      <c r="AC1831">
        <v>0</v>
      </c>
      <c r="AD1831">
        <v>669.38</v>
      </c>
      <c r="AE1831">
        <v>0</v>
      </c>
      <c r="AF1831">
        <v>0</v>
      </c>
      <c r="AG1831">
        <v>0</v>
      </c>
      <c r="AH1831">
        <v>669.38</v>
      </c>
      <c r="AI1831">
        <v>1</v>
      </c>
      <c r="AJ1831">
        <v>1</v>
      </c>
      <c r="AK1831">
        <v>1</v>
      </c>
      <c r="AL1831">
        <v>1</v>
      </c>
      <c r="AM1831">
        <v>-2</v>
      </c>
      <c r="AN1831">
        <v>0</v>
      </c>
      <c r="AO1831">
        <v>0</v>
      </c>
      <c r="AP1831">
        <v>1</v>
      </c>
      <c r="AQ1831">
        <v>1</v>
      </c>
      <c r="AR1831">
        <v>0</v>
      </c>
      <c r="AS1831" t="s">
        <v>3</v>
      </c>
      <c r="AT1831">
        <v>41.7</v>
      </c>
      <c r="AU1831" t="s">
        <v>149</v>
      </c>
      <c r="AV1831">
        <v>1</v>
      </c>
      <c r="AW1831">
        <v>2</v>
      </c>
      <c r="AX1831">
        <v>382003077</v>
      </c>
      <c r="AY1831">
        <v>1</v>
      </c>
      <c r="AZ1831">
        <v>0</v>
      </c>
      <c r="BA1831">
        <v>1831</v>
      </c>
      <c r="BB1831">
        <v>1</v>
      </c>
      <c r="BC1831">
        <v>0</v>
      </c>
      <c r="BD1831">
        <v>0</v>
      </c>
      <c r="BE1831">
        <v>0</v>
      </c>
      <c r="BF1831">
        <v>0</v>
      </c>
      <c r="BG1831">
        <v>0</v>
      </c>
      <c r="BH1831">
        <v>0</v>
      </c>
      <c r="BI1831">
        <v>0</v>
      </c>
      <c r="BJ1831">
        <v>0</v>
      </c>
      <c r="BK1831">
        <v>0</v>
      </c>
      <c r="BL1831">
        <v>0</v>
      </c>
      <c r="BM1831">
        <v>27913.146000000001</v>
      </c>
      <c r="BN1831">
        <v>41.7</v>
      </c>
      <c r="BO1831">
        <v>0</v>
      </c>
      <c r="BP1831">
        <v>1</v>
      </c>
      <c r="BQ1831">
        <v>0</v>
      </c>
      <c r="BR1831">
        <v>0</v>
      </c>
      <c r="BS1831">
        <v>0</v>
      </c>
      <c r="BT1831">
        <v>7201.591668</v>
      </c>
      <c r="BU1831">
        <v>10.758599999999999</v>
      </c>
      <c r="BV1831">
        <v>0</v>
      </c>
      <c r="BW1831">
        <v>1</v>
      </c>
      <c r="CU1831">
        <f>ROUND(AT1831*Source!I660*AH1831*AL1831,2)</f>
        <v>27913.15</v>
      </c>
      <c r="CV1831">
        <f>ROUND(Y1831*Source!I660,7)</f>
        <v>10.758599999999999</v>
      </c>
      <c r="CW1831">
        <v>0</v>
      </c>
      <c r="CX1831">
        <f>ROUND(Y1831*Source!I660,7)</f>
        <v>10.758599999999999</v>
      </c>
      <c r="CY1831">
        <f>AD1831</f>
        <v>669.38</v>
      </c>
      <c r="CZ1831">
        <f>AH1831</f>
        <v>669.38</v>
      </c>
      <c r="DA1831">
        <f>AL1831</f>
        <v>1</v>
      </c>
      <c r="DB1831">
        <f>ROUND((ROUND(AT1831*CZ1831,2)*ROUND((0.3*0.86),7)),6)</f>
        <v>7201.5927000000001</v>
      </c>
      <c r="DC1831">
        <f>ROUND((ROUND(AT1831*AG1831,2)*ROUND((0.3*0.86),7)),6)</f>
        <v>0</v>
      </c>
      <c r="DD1831" t="s">
        <v>3</v>
      </c>
      <c r="DE1831" t="s">
        <v>3</v>
      </c>
      <c r="DF1831">
        <f>ROUND(ROUND(AE1831,2)*CX1831,2)</f>
        <v>0</v>
      </c>
      <c r="DG1831">
        <f t="shared" si="998"/>
        <v>0</v>
      </c>
      <c r="DH1831">
        <f t="shared" si="987"/>
        <v>0</v>
      </c>
      <c r="DI1831">
        <f t="shared" si="988"/>
        <v>7201.59</v>
      </c>
      <c r="DJ1831">
        <f>DI1831</f>
        <v>7201.59</v>
      </c>
      <c r="DK1831">
        <v>1</v>
      </c>
      <c r="DL1831" t="s">
        <v>3</v>
      </c>
      <c r="DM1831">
        <v>0</v>
      </c>
      <c r="DN1831" t="s">
        <v>3</v>
      </c>
      <c r="DO1831">
        <v>0</v>
      </c>
    </row>
    <row r="1832" spans="1:119" x14ac:dyDescent="0.25">
      <c r="A1832">
        <f>ROW(Source!A660)</f>
        <v>660</v>
      </c>
      <c r="B1832">
        <v>381997917</v>
      </c>
      <c r="C1832">
        <v>382003063</v>
      </c>
      <c r="D1832">
        <v>342640393</v>
      </c>
      <c r="E1832">
        <v>113</v>
      </c>
      <c r="F1832">
        <v>1</v>
      </c>
      <c r="G1832">
        <v>1</v>
      </c>
      <c r="H1832">
        <v>1</v>
      </c>
      <c r="I1832" t="s">
        <v>1035</v>
      </c>
      <c r="J1832" t="s">
        <v>3</v>
      </c>
      <c r="K1832" t="s">
        <v>1036</v>
      </c>
      <c r="L1832">
        <v>1191</v>
      </c>
      <c r="N1832">
        <v>1013</v>
      </c>
      <c r="O1832" t="s">
        <v>1034</v>
      </c>
      <c r="P1832" t="s">
        <v>1034</v>
      </c>
      <c r="Q1832">
        <v>1</v>
      </c>
      <c r="W1832">
        <v>0</v>
      </c>
      <c r="X1832">
        <v>-1417349443</v>
      </c>
      <c r="Y1832">
        <f>(AT1832*ROUND((0.3*0.86),7))</f>
        <v>1.4577000000000002</v>
      </c>
      <c r="AA1832">
        <v>0</v>
      </c>
      <c r="AB1832">
        <v>0</v>
      </c>
      <c r="AC1832">
        <v>0</v>
      </c>
      <c r="AD1832">
        <v>0</v>
      </c>
      <c r="AE1832">
        <v>0</v>
      </c>
      <c r="AF1832">
        <v>0</v>
      </c>
      <c r="AG1832">
        <v>0</v>
      </c>
      <c r="AH1832">
        <v>0</v>
      </c>
      <c r="AI1832">
        <v>1</v>
      </c>
      <c r="AJ1832">
        <v>1</v>
      </c>
      <c r="AK1832">
        <v>1</v>
      </c>
      <c r="AL1832">
        <v>1</v>
      </c>
      <c r="AM1832">
        <v>-2</v>
      </c>
      <c r="AN1832">
        <v>0</v>
      </c>
      <c r="AO1832">
        <v>0</v>
      </c>
      <c r="AP1832">
        <v>1</v>
      </c>
      <c r="AQ1832">
        <v>1</v>
      </c>
      <c r="AR1832">
        <v>0</v>
      </c>
      <c r="AS1832" t="s">
        <v>3</v>
      </c>
      <c r="AT1832">
        <v>5.65</v>
      </c>
      <c r="AU1832" t="s">
        <v>149</v>
      </c>
      <c r="AV1832">
        <v>2</v>
      </c>
      <c r="AW1832">
        <v>2</v>
      </c>
      <c r="AX1832">
        <v>382003078</v>
      </c>
      <c r="AY1832">
        <v>1</v>
      </c>
      <c r="AZ1832">
        <v>0</v>
      </c>
      <c r="BA1832">
        <v>1832</v>
      </c>
      <c r="BB1832">
        <v>1</v>
      </c>
      <c r="BC1832">
        <v>0</v>
      </c>
      <c r="BD1832">
        <v>0</v>
      </c>
      <c r="BE1832">
        <v>0</v>
      </c>
      <c r="BF1832">
        <v>0</v>
      </c>
      <c r="BG1832">
        <v>0</v>
      </c>
      <c r="BH1832">
        <v>0</v>
      </c>
      <c r="BI1832">
        <v>0</v>
      </c>
      <c r="BJ1832">
        <v>0</v>
      </c>
      <c r="BK1832">
        <v>0</v>
      </c>
      <c r="BL1832">
        <v>0</v>
      </c>
      <c r="BM1832">
        <v>0</v>
      </c>
      <c r="BN1832">
        <v>0</v>
      </c>
      <c r="BO1832">
        <v>0</v>
      </c>
      <c r="BP1832">
        <v>0</v>
      </c>
      <c r="BQ1832">
        <v>0</v>
      </c>
      <c r="BR1832">
        <v>0</v>
      </c>
      <c r="BS1832">
        <v>0</v>
      </c>
      <c r="BT1832">
        <v>0</v>
      </c>
      <c r="BU1832">
        <v>0</v>
      </c>
      <c r="BV1832">
        <v>0</v>
      </c>
      <c r="BW1832">
        <v>0</v>
      </c>
      <c r="CV1832">
        <v>0</v>
      </c>
      <c r="CW1832">
        <v>0</v>
      </c>
      <c r="CX1832">
        <f>ROUND(Y1832*Source!I660,7)</f>
        <v>1.4577</v>
      </c>
      <c r="CY1832">
        <f>AD1832</f>
        <v>0</v>
      </c>
      <c r="CZ1832">
        <f>AH1832</f>
        <v>0</v>
      </c>
      <c r="DA1832">
        <f>AL1832</f>
        <v>1</v>
      </c>
      <c r="DB1832">
        <f>ROUND((ROUND(AT1832*CZ1832,2)*ROUND((0.3*0.86),7)),6)</f>
        <v>0</v>
      </c>
      <c r="DC1832">
        <f>ROUND((ROUND(AT1832*AG1832,2)*ROUND((0.3*0.86),7)),6)</f>
        <v>0</v>
      </c>
      <c r="DD1832" t="s">
        <v>3</v>
      </c>
      <c r="DE1832" t="s">
        <v>3</v>
      </c>
      <c r="DF1832">
        <f>ROUND(ROUND(AE1832,2)*CX1832,2)</f>
        <v>0</v>
      </c>
      <c r="DG1832">
        <f t="shared" si="998"/>
        <v>0</v>
      </c>
      <c r="DH1832">
        <f t="shared" si="987"/>
        <v>0</v>
      </c>
      <c r="DI1832">
        <f t="shared" si="988"/>
        <v>0</v>
      </c>
      <c r="DJ1832">
        <f>DI1832</f>
        <v>0</v>
      </c>
      <c r="DK1832">
        <v>0</v>
      </c>
      <c r="DL1832" t="s">
        <v>3</v>
      </c>
      <c r="DM1832">
        <v>0</v>
      </c>
      <c r="DN1832" t="s">
        <v>3</v>
      </c>
      <c r="DO1832">
        <v>0</v>
      </c>
    </row>
    <row r="1833" spans="1:119" x14ac:dyDescent="0.25">
      <c r="A1833">
        <f>ROW(Source!A660)</f>
        <v>660</v>
      </c>
      <c r="B1833">
        <v>381997917</v>
      </c>
      <c r="C1833">
        <v>382003063</v>
      </c>
      <c r="D1833">
        <v>342765492</v>
      </c>
      <c r="E1833">
        <v>1</v>
      </c>
      <c r="F1833">
        <v>1</v>
      </c>
      <c r="G1833">
        <v>1</v>
      </c>
      <c r="H1833">
        <v>2</v>
      </c>
      <c r="I1833" t="s">
        <v>1056</v>
      </c>
      <c r="J1833" t="s">
        <v>1057</v>
      </c>
      <c r="K1833" t="s">
        <v>1058</v>
      </c>
      <c r="L1833">
        <v>1368</v>
      </c>
      <c r="N1833">
        <v>1011</v>
      </c>
      <c r="O1833" t="s">
        <v>1040</v>
      </c>
      <c r="P1833" t="s">
        <v>1040</v>
      </c>
      <c r="Q1833">
        <v>1</v>
      </c>
      <c r="W1833">
        <v>0</v>
      </c>
      <c r="X1833">
        <v>-417672217</v>
      </c>
      <c r="Y1833">
        <f>(AT1833*ROUND((0.3*0.86),7))</f>
        <v>0.23736000000000002</v>
      </c>
      <c r="AA1833">
        <v>0</v>
      </c>
      <c r="AB1833">
        <v>1164.75</v>
      </c>
      <c r="AC1833">
        <v>687.23</v>
      </c>
      <c r="AD1833">
        <v>0</v>
      </c>
      <c r="AE1833">
        <v>0</v>
      </c>
      <c r="AF1833">
        <v>995.51</v>
      </c>
      <c r="AG1833">
        <v>687.23</v>
      </c>
      <c r="AH1833">
        <v>0</v>
      </c>
      <c r="AI1833">
        <v>1</v>
      </c>
      <c r="AJ1833">
        <v>1.17</v>
      </c>
      <c r="AK1833">
        <v>1</v>
      </c>
      <c r="AL1833">
        <v>1</v>
      </c>
      <c r="AM1833">
        <v>2</v>
      </c>
      <c r="AN1833">
        <v>0</v>
      </c>
      <c r="AO1833">
        <v>0</v>
      </c>
      <c r="AP1833">
        <v>1</v>
      </c>
      <c r="AQ1833">
        <v>1</v>
      </c>
      <c r="AR1833">
        <v>0</v>
      </c>
      <c r="AS1833" t="s">
        <v>3</v>
      </c>
      <c r="AT1833">
        <v>0.92</v>
      </c>
      <c r="AU1833" t="s">
        <v>149</v>
      </c>
      <c r="AV1833">
        <v>1</v>
      </c>
      <c r="AW1833">
        <v>2</v>
      </c>
      <c r="AX1833">
        <v>382003079</v>
      </c>
      <c r="AY1833">
        <v>1</v>
      </c>
      <c r="AZ1833">
        <v>0</v>
      </c>
      <c r="BA1833">
        <v>1833</v>
      </c>
      <c r="BB1833">
        <v>1</v>
      </c>
      <c r="BC1833">
        <v>0</v>
      </c>
      <c r="BD1833">
        <v>0</v>
      </c>
      <c r="BE1833">
        <v>0</v>
      </c>
      <c r="BF1833">
        <v>0</v>
      </c>
      <c r="BG1833">
        <v>0</v>
      </c>
      <c r="BH1833">
        <v>0</v>
      </c>
      <c r="BI1833">
        <v>0</v>
      </c>
      <c r="BJ1833">
        <v>0</v>
      </c>
      <c r="BK1833">
        <v>915.86919999999998</v>
      </c>
      <c r="BL1833">
        <v>632.25160000000005</v>
      </c>
      <c r="BM1833">
        <v>0</v>
      </c>
      <c r="BN1833">
        <v>0</v>
      </c>
      <c r="BO1833">
        <v>0.92</v>
      </c>
      <c r="BP1833">
        <v>1</v>
      </c>
      <c r="BQ1833">
        <v>0</v>
      </c>
      <c r="BR1833">
        <v>236.29425360000002</v>
      </c>
      <c r="BS1833">
        <v>163.12091280000001</v>
      </c>
      <c r="BT1833">
        <v>0</v>
      </c>
      <c r="BU1833">
        <v>0</v>
      </c>
      <c r="BV1833">
        <v>0.23736000000000002</v>
      </c>
      <c r="BW1833">
        <v>1</v>
      </c>
      <c r="CV1833">
        <v>0</v>
      </c>
      <c r="CW1833">
        <f>ROUND(Y1833*Source!I660*DO1833,7)</f>
        <v>0.23735999999999999</v>
      </c>
      <c r="CX1833">
        <f>ROUND(Y1833*Source!I660,7)</f>
        <v>0.23735999999999999</v>
      </c>
      <c r="CY1833">
        <f>AB1833</f>
        <v>1164.75</v>
      </c>
      <c r="CZ1833">
        <f>AF1833</f>
        <v>995.51</v>
      </c>
      <c r="DA1833">
        <f>AJ1833</f>
        <v>1.17</v>
      </c>
      <c r="DB1833">
        <f>ROUND((ROUND(AT1833*CZ1833,2)*ROUND((0.3*0.86),7)),6)</f>
        <v>236.29445999999999</v>
      </c>
      <c r="DC1833">
        <f>ROUND((ROUND(AT1833*AG1833,2)*ROUND((0.3*0.86),7)),6)</f>
        <v>163.12049999999999</v>
      </c>
      <c r="DD1833" t="s">
        <v>3</v>
      </c>
      <c r="DE1833" t="s">
        <v>3</v>
      </c>
      <c r="DF1833">
        <f>ROUND(ROUND(AE1833,2)*CX1833,2)</f>
        <v>0</v>
      </c>
      <c r="DG1833">
        <f>ROUND(ROUND(AF1833*AJ1833,2)*CX1833,2)</f>
        <v>276.47000000000003</v>
      </c>
      <c r="DH1833">
        <f t="shared" si="987"/>
        <v>163.12</v>
      </c>
      <c r="DI1833">
        <f t="shared" si="988"/>
        <v>0</v>
      </c>
      <c r="DJ1833">
        <f>DG1833+DH1833</f>
        <v>439.59000000000003</v>
      </c>
      <c r="DK1833">
        <v>0</v>
      </c>
      <c r="DL1833" t="s">
        <v>1041</v>
      </c>
      <c r="DM1833">
        <v>5</v>
      </c>
      <c r="DN1833" t="s">
        <v>1034</v>
      </c>
      <c r="DO1833">
        <v>1</v>
      </c>
    </row>
    <row r="1834" spans="1:119" x14ac:dyDescent="0.25">
      <c r="A1834">
        <f>ROW(Source!A660)</f>
        <v>660</v>
      </c>
      <c r="B1834">
        <v>381997917</v>
      </c>
      <c r="C1834">
        <v>382003063</v>
      </c>
      <c r="D1834">
        <v>342765498</v>
      </c>
      <c r="E1834">
        <v>1</v>
      </c>
      <c r="F1834">
        <v>1</v>
      </c>
      <c r="G1834">
        <v>1</v>
      </c>
      <c r="H1834">
        <v>2</v>
      </c>
      <c r="I1834" t="s">
        <v>1037</v>
      </c>
      <c r="J1834" t="s">
        <v>1038</v>
      </c>
      <c r="K1834" t="s">
        <v>1039</v>
      </c>
      <c r="L1834">
        <v>1368</v>
      </c>
      <c r="N1834">
        <v>1011</v>
      </c>
      <c r="O1834" t="s">
        <v>1040</v>
      </c>
      <c r="P1834" t="s">
        <v>1040</v>
      </c>
      <c r="Q1834">
        <v>1</v>
      </c>
      <c r="W1834">
        <v>0</v>
      </c>
      <c r="X1834">
        <v>-1239177511</v>
      </c>
      <c r="Y1834">
        <f>(AT1834*ROUND((0.3*0.86),7))</f>
        <v>1.2203400000000002</v>
      </c>
      <c r="AA1834">
        <v>0</v>
      </c>
      <c r="AB1834">
        <v>1328.8</v>
      </c>
      <c r="AC1834">
        <v>687.23</v>
      </c>
      <c r="AD1834">
        <v>0</v>
      </c>
      <c r="AE1834">
        <v>0</v>
      </c>
      <c r="AF1834">
        <v>1328.8</v>
      </c>
      <c r="AG1834">
        <v>687.23</v>
      </c>
      <c r="AH1834">
        <v>0</v>
      </c>
      <c r="AI1834">
        <v>1</v>
      </c>
      <c r="AJ1834">
        <v>1</v>
      </c>
      <c r="AK1834">
        <v>1</v>
      </c>
      <c r="AL1834">
        <v>1</v>
      </c>
      <c r="AM1834">
        <v>-2</v>
      </c>
      <c r="AN1834">
        <v>0</v>
      </c>
      <c r="AO1834">
        <v>0</v>
      </c>
      <c r="AP1834">
        <v>1</v>
      </c>
      <c r="AQ1834">
        <v>1</v>
      </c>
      <c r="AR1834">
        <v>0</v>
      </c>
      <c r="AS1834" t="s">
        <v>3</v>
      </c>
      <c r="AT1834">
        <v>4.7300000000000004</v>
      </c>
      <c r="AU1834" t="s">
        <v>149</v>
      </c>
      <c r="AV1834">
        <v>1</v>
      </c>
      <c r="AW1834">
        <v>2</v>
      </c>
      <c r="AX1834">
        <v>382003080</v>
      </c>
      <c r="AY1834">
        <v>1</v>
      </c>
      <c r="AZ1834">
        <v>0</v>
      </c>
      <c r="BA1834">
        <v>1834</v>
      </c>
      <c r="BB1834">
        <v>1</v>
      </c>
      <c r="BC1834">
        <v>0</v>
      </c>
      <c r="BD1834">
        <v>0</v>
      </c>
      <c r="BE1834">
        <v>0</v>
      </c>
      <c r="BF1834">
        <v>0</v>
      </c>
      <c r="BG1834">
        <v>0</v>
      </c>
      <c r="BH1834">
        <v>0</v>
      </c>
      <c r="BI1834">
        <v>0</v>
      </c>
      <c r="BJ1834">
        <v>0</v>
      </c>
      <c r="BK1834">
        <v>6285.2240000000002</v>
      </c>
      <c r="BL1834">
        <v>3250.5979000000002</v>
      </c>
      <c r="BM1834">
        <v>0</v>
      </c>
      <c r="BN1834">
        <v>0</v>
      </c>
      <c r="BO1834">
        <v>4.7300000000000004</v>
      </c>
      <c r="BP1834">
        <v>1</v>
      </c>
      <c r="BQ1834">
        <v>0</v>
      </c>
      <c r="BR1834">
        <v>1621.5877919999998</v>
      </c>
      <c r="BS1834">
        <v>838.65425819999996</v>
      </c>
      <c r="BT1834">
        <v>0</v>
      </c>
      <c r="BU1834">
        <v>0</v>
      </c>
      <c r="BV1834">
        <v>1.22034</v>
      </c>
      <c r="BW1834">
        <v>1</v>
      </c>
      <c r="CV1834">
        <v>0</v>
      </c>
      <c r="CW1834">
        <f>ROUND(Y1834*Source!I660*DO1834,7)</f>
        <v>1.22034</v>
      </c>
      <c r="CX1834">
        <f>ROUND(Y1834*Source!I660,7)</f>
        <v>1.22034</v>
      </c>
      <c r="CY1834">
        <f>AB1834</f>
        <v>1328.8</v>
      </c>
      <c r="CZ1834">
        <f>AF1834</f>
        <v>1328.8</v>
      </c>
      <c r="DA1834">
        <f>AJ1834</f>
        <v>1</v>
      </c>
      <c r="DB1834">
        <f>ROUND((ROUND(AT1834*CZ1834,2)*ROUND((0.3*0.86),7)),6)</f>
        <v>1621.5867599999999</v>
      </c>
      <c r="DC1834">
        <f>ROUND((ROUND(AT1834*AG1834,2)*ROUND((0.3*0.86),7)),6)</f>
        <v>838.65480000000002</v>
      </c>
      <c r="DD1834" t="s">
        <v>3</v>
      </c>
      <c r="DE1834" t="s">
        <v>3</v>
      </c>
      <c r="DF1834">
        <f>ROUND(ROUND(AE1834,2)*CX1834,2)</f>
        <v>0</v>
      </c>
      <c r="DG1834">
        <f t="shared" ref="DG1834:DG1845" si="1007">ROUND(ROUND(AF1834,2)*CX1834,2)</f>
        <v>1621.59</v>
      </c>
      <c r="DH1834">
        <f t="shared" si="987"/>
        <v>838.65</v>
      </c>
      <c r="DI1834">
        <f t="shared" si="988"/>
        <v>0</v>
      </c>
      <c r="DJ1834">
        <f>DG1834+DH1834</f>
        <v>2460.2399999999998</v>
      </c>
      <c r="DK1834">
        <v>1</v>
      </c>
      <c r="DL1834" t="s">
        <v>1041</v>
      </c>
      <c r="DM1834">
        <v>5</v>
      </c>
      <c r="DN1834" t="s">
        <v>1034</v>
      </c>
      <c r="DO1834">
        <v>1</v>
      </c>
    </row>
    <row r="1835" spans="1:119" x14ac:dyDescent="0.25">
      <c r="A1835">
        <f>ROW(Source!A660)</f>
        <v>660</v>
      </c>
      <c r="B1835">
        <v>381997917</v>
      </c>
      <c r="C1835">
        <v>382003063</v>
      </c>
      <c r="D1835">
        <v>342713938</v>
      </c>
      <c r="E1835">
        <v>1</v>
      </c>
      <c r="F1835">
        <v>1</v>
      </c>
      <c r="G1835">
        <v>1</v>
      </c>
      <c r="H1835">
        <v>3</v>
      </c>
      <c r="I1835" t="s">
        <v>1049</v>
      </c>
      <c r="J1835" t="s">
        <v>1050</v>
      </c>
      <c r="K1835" t="s">
        <v>1051</v>
      </c>
      <c r="L1835">
        <v>1348</v>
      </c>
      <c r="N1835">
        <v>1009</v>
      </c>
      <c r="O1835" t="s">
        <v>846</v>
      </c>
      <c r="P1835" t="s">
        <v>846</v>
      </c>
      <c r="Q1835">
        <v>1000</v>
      </c>
      <c r="W1835">
        <v>0</v>
      </c>
      <c r="X1835">
        <v>1693858356</v>
      </c>
      <c r="Y1835">
        <f t="shared" ref="Y1835:Y1842" si="1008">(AT1835*ROUND(0,7))</f>
        <v>0</v>
      </c>
      <c r="AA1835">
        <v>130422.57</v>
      </c>
      <c r="AB1835">
        <v>0</v>
      </c>
      <c r="AC1835">
        <v>0</v>
      </c>
      <c r="AD1835">
        <v>0</v>
      </c>
      <c r="AE1835">
        <v>116448.72</v>
      </c>
      <c r="AF1835">
        <v>0</v>
      </c>
      <c r="AG1835">
        <v>0</v>
      </c>
      <c r="AH1835">
        <v>0</v>
      </c>
      <c r="AI1835">
        <v>1.1200000000000001</v>
      </c>
      <c r="AJ1835">
        <v>1</v>
      </c>
      <c r="AK1835">
        <v>1</v>
      </c>
      <c r="AL1835">
        <v>1</v>
      </c>
      <c r="AM1835">
        <v>2</v>
      </c>
      <c r="AN1835">
        <v>0</v>
      </c>
      <c r="AO1835">
        <v>0</v>
      </c>
      <c r="AP1835">
        <v>1</v>
      </c>
      <c r="AQ1835">
        <v>1</v>
      </c>
      <c r="AR1835">
        <v>0</v>
      </c>
      <c r="AS1835" t="s">
        <v>3</v>
      </c>
      <c r="AT1835">
        <v>1.6000000000000001E-3</v>
      </c>
      <c r="AU1835" t="s">
        <v>148</v>
      </c>
      <c r="AV1835">
        <v>0</v>
      </c>
      <c r="AW1835">
        <v>2</v>
      </c>
      <c r="AX1835">
        <v>382003081</v>
      </c>
      <c r="AY1835">
        <v>1</v>
      </c>
      <c r="AZ1835">
        <v>0</v>
      </c>
      <c r="BA1835">
        <v>1835</v>
      </c>
      <c r="BB1835">
        <v>1</v>
      </c>
      <c r="BC1835">
        <v>0</v>
      </c>
      <c r="BD1835">
        <v>0</v>
      </c>
      <c r="BE1835">
        <v>0</v>
      </c>
      <c r="BF1835">
        <v>0</v>
      </c>
      <c r="BG1835">
        <v>0</v>
      </c>
      <c r="BH1835">
        <v>0</v>
      </c>
      <c r="BI1835">
        <v>0</v>
      </c>
      <c r="BJ1835">
        <v>186.31795200000002</v>
      </c>
      <c r="BK1835">
        <v>0</v>
      </c>
      <c r="BL1835">
        <v>0</v>
      </c>
      <c r="BM1835">
        <v>0</v>
      </c>
      <c r="BN1835">
        <v>0</v>
      </c>
      <c r="BO1835">
        <v>0</v>
      </c>
      <c r="BP1835">
        <v>1</v>
      </c>
      <c r="BQ1835">
        <v>0</v>
      </c>
      <c r="BR1835">
        <v>0</v>
      </c>
      <c r="BS1835">
        <v>0</v>
      </c>
      <c r="BT1835">
        <v>0</v>
      </c>
      <c r="BU1835">
        <v>0</v>
      </c>
      <c r="BV1835">
        <v>0</v>
      </c>
      <c r="BW1835">
        <v>0</v>
      </c>
      <c r="CV1835">
        <v>0</v>
      </c>
      <c r="CW1835">
        <v>0</v>
      </c>
      <c r="CX1835">
        <f>ROUND(Y1835*Source!I660,7)</f>
        <v>0</v>
      </c>
      <c r="CY1835">
        <f t="shared" ref="CY1835:CY1843" si="1009">AA1835</f>
        <v>130422.57</v>
      </c>
      <c r="CZ1835">
        <f t="shared" ref="CZ1835:CZ1843" si="1010">AE1835</f>
        <v>116448.72</v>
      </c>
      <c r="DA1835">
        <f t="shared" ref="DA1835:DA1843" si="1011">AI1835</f>
        <v>1.1200000000000001</v>
      </c>
      <c r="DB1835">
        <f t="shared" ref="DB1835:DB1842" si="1012">ROUND((ROUND(AT1835*CZ1835,2)*ROUND(0,7)),6)</f>
        <v>0</v>
      </c>
      <c r="DC1835">
        <f t="shared" ref="DC1835:DC1842" si="1013">ROUND((ROUND(AT1835*AG1835,2)*ROUND(0,7)),6)</f>
        <v>0</v>
      </c>
      <c r="DD1835" t="s">
        <v>3</v>
      </c>
      <c r="DE1835" t="s">
        <v>3</v>
      </c>
      <c r="DF1835">
        <f t="shared" ref="DF1835:DF1842" si="1014">ROUND(ROUND(AE1835*AI1835,2)*CX1835,2)</f>
        <v>0</v>
      </c>
      <c r="DG1835">
        <f t="shared" si="1007"/>
        <v>0</v>
      </c>
      <c r="DH1835">
        <f t="shared" si="987"/>
        <v>0</v>
      </c>
      <c r="DI1835">
        <f t="shared" si="988"/>
        <v>0</v>
      </c>
      <c r="DJ1835">
        <f t="shared" ref="DJ1835:DJ1843" si="1015">DF1835</f>
        <v>0</v>
      </c>
      <c r="DK1835">
        <v>0</v>
      </c>
      <c r="DL1835" t="s">
        <v>3</v>
      </c>
      <c r="DM1835">
        <v>0</v>
      </c>
      <c r="DN1835" t="s">
        <v>3</v>
      </c>
      <c r="DO1835">
        <v>0</v>
      </c>
    </row>
    <row r="1836" spans="1:119" x14ac:dyDescent="0.25">
      <c r="A1836">
        <f>ROW(Source!A660)</f>
        <v>660</v>
      </c>
      <c r="B1836">
        <v>381997917</v>
      </c>
      <c r="C1836">
        <v>382003063</v>
      </c>
      <c r="D1836">
        <v>342714150</v>
      </c>
      <c r="E1836">
        <v>1</v>
      </c>
      <c r="F1836">
        <v>1</v>
      </c>
      <c r="G1836">
        <v>1</v>
      </c>
      <c r="H1836">
        <v>3</v>
      </c>
      <c r="I1836" t="s">
        <v>1115</v>
      </c>
      <c r="J1836" t="s">
        <v>1116</v>
      </c>
      <c r="K1836" t="s">
        <v>1117</v>
      </c>
      <c r="L1836">
        <v>1346</v>
      </c>
      <c r="N1836">
        <v>1009</v>
      </c>
      <c r="O1836" t="s">
        <v>1055</v>
      </c>
      <c r="P1836" t="s">
        <v>1055</v>
      </c>
      <c r="Q1836">
        <v>1</v>
      </c>
      <c r="W1836">
        <v>0</v>
      </c>
      <c r="X1836">
        <v>547813963</v>
      </c>
      <c r="Y1836">
        <f t="shared" si="1008"/>
        <v>0</v>
      </c>
      <c r="AA1836">
        <v>372.24</v>
      </c>
      <c r="AB1836">
        <v>0</v>
      </c>
      <c r="AC1836">
        <v>0</v>
      </c>
      <c r="AD1836">
        <v>0</v>
      </c>
      <c r="AE1836">
        <v>284.14999999999998</v>
      </c>
      <c r="AF1836">
        <v>0</v>
      </c>
      <c r="AG1836">
        <v>0</v>
      </c>
      <c r="AH1836">
        <v>0</v>
      </c>
      <c r="AI1836">
        <v>1.31</v>
      </c>
      <c r="AJ1836">
        <v>1</v>
      </c>
      <c r="AK1836">
        <v>1</v>
      </c>
      <c r="AL1836">
        <v>1</v>
      </c>
      <c r="AM1836">
        <v>2</v>
      </c>
      <c r="AN1836">
        <v>0</v>
      </c>
      <c r="AO1836">
        <v>0</v>
      </c>
      <c r="AP1836">
        <v>1</v>
      </c>
      <c r="AQ1836">
        <v>1</v>
      </c>
      <c r="AR1836">
        <v>0</v>
      </c>
      <c r="AS1836" t="s">
        <v>3</v>
      </c>
      <c r="AT1836">
        <v>7.1999999999999998E-3</v>
      </c>
      <c r="AU1836" t="s">
        <v>148</v>
      </c>
      <c r="AV1836">
        <v>0</v>
      </c>
      <c r="AW1836">
        <v>2</v>
      </c>
      <c r="AX1836">
        <v>382003082</v>
      </c>
      <c r="AY1836">
        <v>1</v>
      </c>
      <c r="AZ1836">
        <v>0</v>
      </c>
      <c r="BA1836">
        <v>1836</v>
      </c>
      <c r="BB1836">
        <v>1</v>
      </c>
      <c r="BC1836">
        <v>0</v>
      </c>
      <c r="BD1836">
        <v>0</v>
      </c>
      <c r="BE1836">
        <v>0</v>
      </c>
      <c r="BF1836">
        <v>0</v>
      </c>
      <c r="BG1836">
        <v>0</v>
      </c>
      <c r="BH1836">
        <v>0</v>
      </c>
      <c r="BI1836">
        <v>0</v>
      </c>
      <c r="BJ1836">
        <v>2.0458799999999999</v>
      </c>
      <c r="BK1836">
        <v>0</v>
      </c>
      <c r="BL1836">
        <v>0</v>
      </c>
      <c r="BM1836">
        <v>0</v>
      </c>
      <c r="BN1836">
        <v>0</v>
      </c>
      <c r="BO1836">
        <v>0</v>
      </c>
      <c r="BP1836">
        <v>1</v>
      </c>
      <c r="BQ1836">
        <v>0</v>
      </c>
      <c r="BR1836">
        <v>0</v>
      </c>
      <c r="BS1836">
        <v>0</v>
      </c>
      <c r="BT1836">
        <v>0</v>
      </c>
      <c r="BU1836">
        <v>0</v>
      </c>
      <c r="BV1836">
        <v>0</v>
      </c>
      <c r="BW1836">
        <v>0</v>
      </c>
      <c r="CV1836">
        <v>0</v>
      </c>
      <c r="CW1836">
        <v>0</v>
      </c>
      <c r="CX1836">
        <f>ROUND(Y1836*Source!I660,7)</f>
        <v>0</v>
      </c>
      <c r="CY1836">
        <f t="shared" si="1009"/>
        <v>372.24</v>
      </c>
      <c r="CZ1836">
        <f t="shared" si="1010"/>
        <v>284.14999999999998</v>
      </c>
      <c r="DA1836">
        <f t="shared" si="1011"/>
        <v>1.31</v>
      </c>
      <c r="DB1836">
        <f t="shared" si="1012"/>
        <v>0</v>
      </c>
      <c r="DC1836">
        <f t="shared" si="1013"/>
        <v>0</v>
      </c>
      <c r="DD1836" t="s">
        <v>3</v>
      </c>
      <c r="DE1836" t="s">
        <v>3</v>
      </c>
      <c r="DF1836">
        <f t="shared" si="1014"/>
        <v>0</v>
      </c>
      <c r="DG1836">
        <f t="shared" si="1007"/>
        <v>0</v>
      </c>
      <c r="DH1836">
        <f t="shared" si="987"/>
        <v>0</v>
      </c>
      <c r="DI1836">
        <f t="shared" si="988"/>
        <v>0</v>
      </c>
      <c r="DJ1836">
        <f t="shared" si="1015"/>
        <v>0</v>
      </c>
      <c r="DK1836">
        <v>0</v>
      </c>
      <c r="DL1836" t="s">
        <v>3</v>
      </c>
      <c r="DM1836">
        <v>0</v>
      </c>
      <c r="DN1836" t="s">
        <v>3</v>
      </c>
      <c r="DO1836">
        <v>0</v>
      </c>
    </row>
    <row r="1837" spans="1:119" x14ac:dyDescent="0.25">
      <c r="A1837">
        <f>ROW(Source!A660)</f>
        <v>660</v>
      </c>
      <c r="B1837">
        <v>381997917</v>
      </c>
      <c r="C1837">
        <v>382003063</v>
      </c>
      <c r="D1837">
        <v>342714206</v>
      </c>
      <c r="E1837">
        <v>1</v>
      </c>
      <c r="F1837">
        <v>1</v>
      </c>
      <c r="G1837">
        <v>1</v>
      </c>
      <c r="H1837">
        <v>3</v>
      </c>
      <c r="I1837" t="s">
        <v>1118</v>
      </c>
      <c r="J1837" t="s">
        <v>1119</v>
      </c>
      <c r="K1837" t="s">
        <v>1120</v>
      </c>
      <c r="L1837">
        <v>1346</v>
      </c>
      <c r="N1837">
        <v>1009</v>
      </c>
      <c r="O1837" t="s">
        <v>1055</v>
      </c>
      <c r="P1837" t="s">
        <v>1055</v>
      </c>
      <c r="Q1837">
        <v>1</v>
      </c>
      <c r="W1837">
        <v>0</v>
      </c>
      <c r="X1837">
        <v>721169884</v>
      </c>
      <c r="Y1837">
        <f t="shared" si="1008"/>
        <v>0</v>
      </c>
      <c r="AA1837">
        <v>100.15</v>
      </c>
      <c r="AB1837">
        <v>0</v>
      </c>
      <c r="AC1837">
        <v>0</v>
      </c>
      <c r="AD1837">
        <v>0</v>
      </c>
      <c r="AE1837">
        <v>104.32</v>
      </c>
      <c r="AF1837">
        <v>0</v>
      </c>
      <c r="AG1837">
        <v>0</v>
      </c>
      <c r="AH1837">
        <v>0</v>
      </c>
      <c r="AI1837">
        <v>0.96</v>
      </c>
      <c r="AJ1837">
        <v>1</v>
      </c>
      <c r="AK1837">
        <v>1</v>
      </c>
      <c r="AL1837">
        <v>1</v>
      </c>
      <c r="AM1837">
        <v>2</v>
      </c>
      <c r="AN1837">
        <v>0</v>
      </c>
      <c r="AO1837">
        <v>0</v>
      </c>
      <c r="AP1837">
        <v>1</v>
      </c>
      <c r="AQ1837">
        <v>1</v>
      </c>
      <c r="AR1837">
        <v>0</v>
      </c>
      <c r="AS1837" t="s">
        <v>3</v>
      </c>
      <c r="AT1837">
        <v>2.5999999999999999E-2</v>
      </c>
      <c r="AU1837" t="s">
        <v>148</v>
      </c>
      <c r="AV1837">
        <v>0</v>
      </c>
      <c r="AW1837">
        <v>2</v>
      </c>
      <c r="AX1837">
        <v>382003083</v>
      </c>
      <c r="AY1837">
        <v>1</v>
      </c>
      <c r="AZ1837">
        <v>0</v>
      </c>
      <c r="BA1837">
        <v>1837</v>
      </c>
      <c r="BB1837">
        <v>1</v>
      </c>
      <c r="BC1837">
        <v>0</v>
      </c>
      <c r="BD1837">
        <v>0</v>
      </c>
      <c r="BE1837">
        <v>0</v>
      </c>
      <c r="BF1837">
        <v>0</v>
      </c>
      <c r="BG1837">
        <v>0</v>
      </c>
      <c r="BH1837">
        <v>0</v>
      </c>
      <c r="BI1837">
        <v>0</v>
      </c>
      <c r="BJ1837">
        <v>2.7123199999999996</v>
      </c>
      <c r="BK1837">
        <v>0</v>
      </c>
      <c r="BL1837">
        <v>0</v>
      </c>
      <c r="BM1837">
        <v>0</v>
      </c>
      <c r="BN1837">
        <v>0</v>
      </c>
      <c r="BO1837">
        <v>0</v>
      </c>
      <c r="BP1837">
        <v>1</v>
      </c>
      <c r="BQ1837">
        <v>0</v>
      </c>
      <c r="BR1837">
        <v>0</v>
      </c>
      <c r="BS1837">
        <v>0</v>
      </c>
      <c r="BT1837">
        <v>0</v>
      </c>
      <c r="BU1837">
        <v>0</v>
      </c>
      <c r="BV1837">
        <v>0</v>
      </c>
      <c r="BW1837">
        <v>0</v>
      </c>
      <c r="CV1837">
        <v>0</v>
      </c>
      <c r="CW1837">
        <v>0</v>
      </c>
      <c r="CX1837">
        <f>ROUND(Y1837*Source!I660,7)</f>
        <v>0</v>
      </c>
      <c r="CY1837">
        <f t="shared" si="1009"/>
        <v>100.15</v>
      </c>
      <c r="CZ1837">
        <f t="shared" si="1010"/>
        <v>104.32</v>
      </c>
      <c r="DA1837">
        <f t="shared" si="1011"/>
        <v>0.96</v>
      </c>
      <c r="DB1837">
        <f t="shared" si="1012"/>
        <v>0</v>
      </c>
      <c r="DC1837">
        <f t="shared" si="1013"/>
        <v>0</v>
      </c>
      <c r="DD1837" t="s">
        <v>3</v>
      </c>
      <c r="DE1837" t="s">
        <v>3</v>
      </c>
      <c r="DF1837">
        <f t="shared" si="1014"/>
        <v>0</v>
      </c>
      <c r="DG1837">
        <f t="shared" si="1007"/>
        <v>0</v>
      </c>
      <c r="DH1837">
        <f t="shared" si="987"/>
        <v>0</v>
      </c>
      <c r="DI1837">
        <f t="shared" si="988"/>
        <v>0</v>
      </c>
      <c r="DJ1837">
        <f t="shared" si="1015"/>
        <v>0</v>
      </c>
      <c r="DK1837">
        <v>0</v>
      </c>
      <c r="DL1837" t="s">
        <v>3</v>
      </c>
      <c r="DM1837">
        <v>0</v>
      </c>
      <c r="DN1837" t="s">
        <v>3</v>
      </c>
      <c r="DO1837">
        <v>0</v>
      </c>
    </row>
    <row r="1838" spans="1:119" x14ac:dyDescent="0.25">
      <c r="A1838">
        <f>ROW(Source!A660)</f>
        <v>660</v>
      </c>
      <c r="B1838">
        <v>381997917</v>
      </c>
      <c r="C1838">
        <v>382003063</v>
      </c>
      <c r="D1838">
        <v>342715696</v>
      </c>
      <c r="E1838">
        <v>1</v>
      </c>
      <c r="F1838">
        <v>1</v>
      </c>
      <c r="G1838">
        <v>1</v>
      </c>
      <c r="H1838">
        <v>3</v>
      </c>
      <c r="I1838" t="s">
        <v>1121</v>
      </c>
      <c r="J1838" t="s">
        <v>1122</v>
      </c>
      <c r="K1838" t="s">
        <v>1123</v>
      </c>
      <c r="L1838">
        <v>1346</v>
      </c>
      <c r="N1838">
        <v>1009</v>
      </c>
      <c r="O1838" t="s">
        <v>1055</v>
      </c>
      <c r="P1838" t="s">
        <v>1055</v>
      </c>
      <c r="Q1838">
        <v>1</v>
      </c>
      <c r="W1838">
        <v>0</v>
      </c>
      <c r="X1838">
        <v>536919768</v>
      </c>
      <c r="Y1838">
        <f t="shared" si="1008"/>
        <v>0</v>
      </c>
      <c r="AA1838">
        <v>198.36</v>
      </c>
      <c r="AB1838">
        <v>0</v>
      </c>
      <c r="AC1838">
        <v>0</v>
      </c>
      <c r="AD1838">
        <v>0</v>
      </c>
      <c r="AE1838">
        <v>206.62</v>
      </c>
      <c r="AF1838">
        <v>0</v>
      </c>
      <c r="AG1838">
        <v>0</v>
      </c>
      <c r="AH1838">
        <v>0</v>
      </c>
      <c r="AI1838">
        <v>0.96</v>
      </c>
      <c r="AJ1838">
        <v>1</v>
      </c>
      <c r="AK1838">
        <v>1</v>
      </c>
      <c r="AL1838">
        <v>1</v>
      </c>
      <c r="AM1838">
        <v>2</v>
      </c>
      <c r="AN1838">
        <v>0</v>
      </c>
      <c r="AO1838">
        <v>0</v>
      </c>
      <c r="AP1838">
        <v>1</v>
      </c>
      <c r="AQ1838">
        <v>1</v>
      </c>
      <c r="AR1838">
        <v>0</v>
      </c>
      <c r="AS1838" t="s">
        <v>3</v>
      </c>
      <c r="AT1838">
        <v>8.1000000000000003E-2</v>
      </c>
      <c r="AU1838" t="s">
        <v>148</v>
      </c>
      <c r="AV1838">
        <v>0</v>
      </c>
      <c r="AW1838">
        <v>2</v>
      </c>
      <c r="AX1838">
        <v>382003084</v>
      </c>
      <c r="AY1838">
        <v>1</v>
      </c>
      <c r="AZ1838">
        <v>0</v>
      </c>
      <c r="BA1838">
        <v>1838</v>
      </c>
      <c r="BB1838">
        <v>1</v>
      </c>
      <c r="BC1838">
        <v>0</v>
      </c>
      <c r="BD1838">
        <v>0</v>
      </c>
      <c r="BE1838">
        <v>0</v>
      </c>
      <c r="BF1838">
        <v>0</v>
      </c>
      <c r="BG1838">
        <v>0</v>
      </c>
      <c r="BH1838">
        <v>0</v>
      </c>
      <c r="BI1838">
        <v>0</v>
      </c>
      <c r="BJ1838">
        <v>16.736219999999999</v>
      </c>
      <c r="BK1838">
        <v>0</v>
      </c>
      <c r="BL1838">
        <v>0</v>
      </c>
      <c r="BM1838">
        <v>0</v>
      </c>
      <c r="BN1838">
        <v>0</v>
      </c>
      <c r="BO1838">
        <v>0</v>
      </c>
      <c r="BP1838">
        <v>1</v>
      </c>
      <c r="BQ1838">
        <v>0</v>
      </c>
      <c r="BR1838">
        <v>0</v>
      </c>
      <c r="BS1838">
        <v>0</v>
      </c>
      <c r="BT1838">
        <v>0</v>
      </c>
      <c r="BU1838">
        <v>0</v>
      </c>
      <c r="BV1838">
        <v>0</v>
      </c>
      <c r="BW1838">
        <v>0</v>
      </c>
      <c r="CV1838">
        <v>0</v>
      </c>
      <c r="CW1838">
        <v>0</v>
      </c>
      <c r="CX1838">
        <f>ROUND(Y1838*Source!I660,7)</f>
        <v>0</v>
      </c>
      <c r="CY1838">
        <f t="shared" si="1009"/>
        <v>198.36</v>
      </c>
      <c r="CZ1838">
        <f t="shared" si="1010"/>
        <v>206.62</v>
      </c>
      <c r="DA1838">
        <f t="shared" si="1011"/>
        <v>0.96</v>
      </c>
      <c r="DB1838">
        <f t="shared" si="1012"/>
        <v>0</v>
      </c>
      <c r="DC1838">
        <f t="shared" si="1013"/>
        <v>0</v>
      </c>
      <c r="DD1838" t="s">
        <v>3</v>
      </c>
      <c r="DE1838" t="s">
        <v>3</v>
      </c>
      <c r="DF1838">
        <f t="shared" si="1014"/>
        <v>0</v>
      </c>
      <c r="DG1838">
        <f t="shared" si="1007"/>
        <v>0</v>
      </c>
      <c r="DH1838">
        <f t="shared" si="987"/>
        <v>0</v>
      </c>
      <c r="DI1838">
        <f t="shared" si="988"/>
        <v>0</v>
      </c>
      <c r="DJ1838">
        <f t="shared" si="1015"/>
        <v>0</v>
      </c>
      <c r="DK1838">
        <v>0</v>
      </c>
      <c r="DL1838" t="s">
        <v>3</v>
      </c>
      <c r="DM1838">
        <v>0</v>
      </c>
      <c r="DN1838" t="s">
        <v>3</v>
      </c>
      <c r="DO1838">
        <v>0</v>
      </c>
    </row>
    <row r="1839" spans="1:119" x14ac:dyDescent="0.25">
      <c r="A1839">
        <f>ROW(Source!A660)</f>
        <v>660</v>
      </c>
      <c r="B1839">
        <v>381997917</v>
      </c>
      <c r="C1839">
        <v>382003063</v>
      </c>
      <c r="D1839">
        <v>342725859</v>
      </c>
      <c r="E1839">
        <v>1</v>
      </c>
      <c r="F1839">
        <v>1</v>
      </c>
      <c r="G1839">
        <v>1</v>
      </c>
      <c r="H1839">
        <v>3</v>
      </c>
      <c r="I1839" t="s">
        <v>1052</v>
      </c>
      <c r="J1839" t="s">
        <v>1053</v>
      </c>
      <c r="K1839" t="s">
        <v>1054</v>
      </c>
      <c r="L1839">
        <v>1346</v>
      </c>
      <c r="N1839">
        <v>1009</v>
      </c>
      <c r="O1839" t="s">
        <v>1055</v>
      </c>
      <c r="P1839" t="s">
        <v>1055</v>
      </c>
      <c r="Q1839">
        <v>1</v>
      </c>
      <c r="W1839">
        <v>0</v>
      </c>
      <c r="X1839">
        <v>1388162880</v>
      </c>
      <c r="Y1839">
        <f t="shared" si="1008"/>
        <v>0</v>
      </c>
      <c r="AA1839">
        <v>1400.99</v>
      </c>
      <c r="AB1839">
        <v>0</v>
      </c>
      <c r="AC1839">
        <v>0</v>
      </c>
      <c r="AD1839">
        <v>0</v>
      </c>
      <c r="AE1839">
        <v>870.18</v>
      </c>
      <c r="AF1839">
        <v>0</v>
      </c>
      <c r="AG1839">
        <v>0</v>
      </c>
      <c r="AH1839">
        <v>0</v>
      </c>
      <c r="AI1839">
        <v>1.61</v>
      </c>
      <c r="AJ1839">
        <v>1</v>
      </c>
      <c r="AK1839">
        <v>1</v>
      </c>
      <c r="AL1839">
        <v>1</v>
      </c>
      <c r="AM1839">
        <v>2</v>
      </c>
      <c r="AN1839">
        <v>0</v>
      </c>
      <c r="AO1839">
        <v>0</v>
      </c>
      <c r="AP1839">
        <v>1</v>
      </c>
      <c r="AQ1839">
        <v>1</v>
      </c>
      <c r="AR1839">
        <v>0</v>
      </c>
      <c r="AS1839" t="s">
        <v>3</v>
      </c>
      <c r="AT1839">
        <v>0.45</v>
      </c>
      <c r="AU1839" t="s">
        <v>148</v>
      </c>
      <c r="AV1839">
        <v>0</v>
      </c>
      <c r="AW1839">
        <v>2</v>
      </c>
      <c r="AX1839">
        <v>382003085</v>
      </c>
      <c r="AY1839">
        <v>1</v>
      </c>
      <c r="AZ1839">
        <v>0</v>
      </c>
      <c r="BA1839">
        <v>1839</v>
      </c>
      <c r="BB1839">
        <v>1</v>
      </c>
      <c r="BC1839">
        <v>0</v>
      </c>
      <c r="BD1839">
        <v>0</v>
      </c>
      <c r="BE1839">
        <v>0</v>
      </c>
      <c r="BF1839">
        <v>0</v>
      </c>
      <c r="BG1839">
        <v>0</v>
      </c>
      <c r="BH1839">
        <v>0</v>
      </c>
      <c r="BI1839">
        <v>0</v>
      </c>
      <c r="BJ1839">
        <v>391.58099999999996</v>
      </c>
      <c r="BK1839">
        <v>0</v>
      </c>
      <c r="BL1839">
        <v>0</v>
      </c>
      <c r="BM1839">
        <v>0</v>
      </c>
      <c r="BN1839">
        <v>0</v>
      </c>
      <c r="BO1839">
        <v>0</v>
      </c>
      <c r="BP1839">
        <v>1</v>
      </c>
      <c r="BQ1839">
        <v>0</v>
      </c>
      <c r="BR1839">
        <v>0</v>
      </c>
      <c r="BS1839">
        <v>0</v>
      </c>
      <c r="BT1839">
        <v>0</v>
      </c>
      <c r="BU1839">
        <v>0</v>
      </c>
      <c r="BV1839">
        <v>0</v>
      </c>
      <c r="BW1839">
        <v>0</v>
      </c>
      <c r="CV1839">
        <v>0</v>
      </c>
      <c r="CW1839">
        <v>0</v>
      </c>
      <c r="CX1839">
        <f>ROUND(Y1839*Source!I660,7)</f>
        <v>0</v>
      </c>
      <c r="CY1839">
        <f t="shared" si="1009"/>
        <v>1400.99</v>
      </c>
      <c r="CZ1839">
        <f t="shared" si="1010"/>
        <v>870.18</v>
      </c>
      <c r="DA1839">
        <f t="shared" si="1011"/>
        <v>1.61</v>
      </c>
      <c r="DB1839">
        <f t="shared" si="1012"/>
        <v>0</v>
      </c>
      <c r="DC1839">
        <f t="shared" si="1013"/>
        <v>0</v>
      </c>
      <c r="DD1839" t="s">
        <v>3</v>
      </c>
      <c r="DE1839" t="s">
        <v>3</v>
      </c>
      <c r="DF1839">
        <f t="shared" si="1014"/>
        <v>0</v>
      </c>
      <c r="DG1839">
        <f t="shared" si="1007"/>
        <v>0</v>
      </c>
      <c r="DH1839">
        <f t="shared" si="987"/>
        <v>0</v>
      </c>
      <c r="DI1839">
        <f t="shared" si="988"/>
        <v>0</v>
      </c>
      <c r="DJ1839">
        <f t="shared" si="1015"/>
        <v>0</v>
      </c>
      <c r="DK1839">
        <v>0</v>
      </c>
      <c r="DL1839" t="s">
        <v>3</v>
      </c>
      <c r="DM1839">
        <v>0</v>
      </c>
      <c r="DN1839" t="s">
        <v>3</v>
      </c>
      <c r="DO1839">
        <v>0</v>
      </c>
    </row>
    <row r="1840" spans="1:119" x14ac:dyDescent="0.25">
      <c r="A1840">
        <f>ROW(Source!A660)</f>
        <v>660</v>
      </c>
      <c r="B1840">
        <v>381997917</v>
      </c>
      <c r="C1840">
        <v>382003063</v>
      </c>
      <c r="D1840">
        <v>342744171</v>
      </c>
      <c r="E1840">
        <v>1</v>
      </c>
      <c r="F1840">
        <v>1</v>
      </c>
      <c r="G1840">
        <v>1</v>
      </c>
      <c r="H1840">
        <v>3</v>
      </c>
      <c r="I1840" t="s">
        <v>1161</v>
      </c>
      <c r="J1840" t="s">
        <v>1162</v>
      </c>
      <c r="K1840" t="s">
        <v>1163</v>
      </c>
      <c r="L1840">
        <v>1371</v>
      </c>
      <c r="N1840">
        <v>1013</v>
      </c>
      <c r="O1840" t="s">
        <v>202</v>
      </c>
      <c r="P1840" t="s">
        <v>202</v>
      </c>
      <c r="Q1840">
        <v>1</v>
      </c>
      <c r="W1840">
        <v>0</v>
      </c>
      <c r="X1840">
        <v>2132169339</v>
      </c>
      <c r="Y1840">
        <f t="shared" si="1008"/>
        <v>0</v>
      </c>
      <c r="AA1840">
        <v>17.95</v>
      </c>
      <c r="AB1840">
        <v>0</v>
      </c>
      <c r="AC1840">
        <v>0</v>
      </c>
      <c r="AD1840">
        <v>0</v>
      </c>
      <c r="AE1840">
        <v>19.100000000000001</v>
      </c>
      <c r="AF1840">
        <v>0</v>
      </c>
      <c r="AG1840">
        <v>0</v>
      </c>
      <c r="AH1840">
        <v>0</v>
      </c>
      <c r="AI1840">
        <v>0.94</v>
      </c>
      <c r="AJ1840">
        <v>1</v>
      </c>
      <c r="AK1840">
        <v>1</v>
      </c>
      <c r="AL1840">
        <v>1</v>
      </c>
      <c r="AM1840">
        <v>2</v>
      </c>
      <c r="AN1840">
        <v>0</v>
      </c>
      <c r="AO1840">
        <v>0</v>
      </c>
      <c r="AP1840">
        <v>1</v>
      </c>
      <c r="AQ1840">
        <v>1</v>
      </c>
      <c r="AR1840">
        <v>0</v>
      </c>
      <c r="AS1840" t="s">
        <v>3</v>
      </c>
      <c r="AT1840">
        <v>7</v>
      </c>
      <c r="AU1840" t="s">
        <v>148</v>
      </c>
      <c r="AV1840">
        <v>0</v>
      </c>
      <c r="AW1840">
        <v>2</v>
      </c>
      <c r="AX1840">
        <v>382003086</v>
      </c>
      <c r="AY1840">
        <v>1</v>
      </c>
      <c r="AZ1840">
        <v>0</v>
      </c>
      <c r="BA1840">
        <v>1840</v>
      </c>
      <c r="BB1840">
        <v>1</v>
      </c>
      <c r="BC1840">
        <v>0</v>
      </c>
      <c r="BD1840">
        <v>0</v>
      </c>
      <c r="BE1840">
        <v>0</v>
      </c>
      <c r="BF1840">
        <v>0</v>
      </c>
      <c r="BG1840">
        <v>0</v>
      </c>
      <c r="BH1840">
        <v>0</v>
      </c>
      <c r="BI1840">
        <v>0</v>
      </c>
      <c r="BJ1840">
        <v>133.70000000000002</v>
      </c>
      <c r="BK1840">
        <v>0</v>
      </c>
      <c r="BL1840">
        <v>0</v>
      </c>
      <c r="BM1840">
        <v>0</v>
      </c>
      <c r="BN1840">
        <v>0</v>
      </c>
      <c r="BO1840">
        <v>0</v>
      </c>
      <c r="BP1840">
        <v>1</v>
      </c>
      <c r="BQ1840">
        <v>0</v>
      </c>
      <c r="BR1840">
        <v>0</v>
      </c>
      <c r="BS1840">
        <v>0</v>
      </c>
      <c r="BT1840">
        <v>0</v>
      </c>
      <c r="BU1840">
        <v>0</v>
      </c>
      <c r="BV1840">
        <v>0</v>
      </c>
      <c r="BW1840">
        <v>0</v>
      </c>
      <c r="CV1840">
        <v>0</v>
      </c>
      <c r="CW1840">
        <v>0</v>
      </c>
      <c r="CX1840">
        <f>ROUND(Y1840*Source!I660,7)</f>
        <v>0</v>
      </c>
      <c r="CY1840">
        <f t="shared" si="1009"/>
        <v>17.95</v>
      </c>
      <c r="CZ1840">
        <f t="shared" si="1010"/>
        <v>19.100000000000001</v>
      </c>
      <c r="DA1840">
        <f t="shared" si="1011"/>
        <v>0.94</v>
      </c>
      <c r="DB1840">
        <f t="shared" si="1012"/>
        <v>0</v>
      </c>
      <c r="DC1840">
        <f t="shared" si="1013"/>
        <v>0</v>
      </c>
      <c r="DD1840" t="s">
        <v>3</v>
      </c>
      <c r="DE1840" t="s">
        <v>3</v>
      </c>
      <c r="DF1840">
        <f t="shared" si="1014"/>
        <v>0</v>
      </c>
      <c r="DG1840">
        <f t="shared" si="1007"/>
        <v>0</v>
      </c>
      <c r="DH1840">
        <f t="shared" si="987"/>
        <v>0</v>
      </c>
      <c r="DI1840">
        <f t="shared" si="988"/>
        <v>0</v>
      </c>
      <c r="DJ1840">
        <f t="shared" si="1015"/>
        <v>0</v>
      </c>
      <c r="DK1840">
        <v>0</v>
      </c>
      <c r="DL1840" t="s">
        <v>3</v>
      </c>
      <c r="DM1840">
        <v>0</v>
      </c>
      <c r="DN1840" t="s">
        <v>3</v>
      </c>
      <c r="DO1840">
        <v>0</v>
      </c>
    </row>
    <row r="1841" spans="1:119" x14ac:dyDescent="0.25">
      <c r="A1841">
        <f>ROW(Source!A660)</f>
        <v>660</v>
      </c>
      <c r="B1841">
        <v>381997917</v>
      </c>
      <c r="C1841">
        <v>382003063</v>
      </c>
      <c r="D1841">
        <v>342751707</v>
      </c>
      <c r="E1841">
        <v>1</v>
      </c>
      <c r="F1841">
        <v>1</v>
      </c>
      <c r="G1841">
        <v>1</v>
      </c>
      <c r="H1841">
        <v>3</v>
      </c>
      <c r="I1841" t="s">
        <v>1133</v>
      </c>
      <c r="J1841" t="s">
        <v>1134</v>
      </c>
      <c r="K1841" t="s">
        <v>1135</v>
      </c>
      <c r="L1841">
        <v>1425</v>
      </c>
      <c r="N1841">
        <v>1013</v>
      </c>
      <c r="O1841" t="s">
        <v>1082</v>
      </c>
      <c r="P1841" t="s">
        <v>1082</v>
      </c>
      <c r="Q1841">
        <v>1</v>
      </c>
      <c r="W1841">
        <v>0</v>
      </c>
      <c r="X1841">
        <v>-1086610245</v>
      </c>
      <c r="Y1841">
        <f t="shared" si="1008"/>
        <v>0</v>
      </c>
      <c r="AA1841">
        <v>56.24</v>
      </c>
      <c r="AB1841">
        <v>0</v>
      </c>
      <c r="AC1841">
        <v>0</v>
      </c>
      <c r="AD1841">
        <v>0</v>
      </c>
      <c r="AE1841">
        <v>47.26</v>
      </c>
      <c r="AF1841">
        <v>0</v>
      </c>
      <c r="AG1841">
        <v>0</v>
      </c>
      <c r="AH1841">
        <v>0</v>
      </c>
      <c r="AI1841">
        <v>1.19</v>
      </c>
      <c r="AJ1841">
        <v>1</v>
      </c>
      <c r="AK1841">
        <v>1</v>
      </c>
      <c r="AL1841">
        <v>1</v>
      </c>
      <c r="AM1841">
        <v>2</v>
      </c>
      <c r="AN1841">
        <v>0</v>
      </c>
      <c r="AO1841">
        <v>0</v>
      </c>
      <c r="AP1841">
        <v>1</v>
      </c>
      <c r="AQ1841">
        <v>1</v>
      </c>
      <c r="AR1841">
        <v>0</v>
      </c>
      <c r="AS1841" t="s">
        <v>3</v>
      </c>
      <c r="AT1841">
        <v>0.44</v>
      </c>
      <c r="AU1841" t="s">
        <v>148</v>
      </c>
      <c r="AV1841">
        <v>0</v>
      </c>
      <c r="AW1841">
        <v>2</v>
      </c>
      <c r="AX1841">
        <v>382003087</v>
      </c>
      <c r="AY1841">
        <v>1</v>
      </c>
      <c r="AZ1841">
        <v>0</v>
      </c>
      <c r="BA1841">
        <v>1841</v>
      </c>
      <c r="BB1841">
        <v>1</v>
      </c>
      <c r="BC1841">
        <v>0</v>
      </c>
      <c r="BD1841">
        <v>0</v>
      </c>
      <c r="BE1841">
        <v>0</v>
      </c>
      <c r="BF1841">
        <v>0</v>
      </c>
      <c r="BG1841">
        <v>0</v>
      </c>
      <c r="BH1841">
        <v>0</v>
      </c>
      <c r="BI1841">
        <v>0</v>
      </c>
      <c r="BJ1841">
        <v>20.7944</v>
      </c>
      <c r="BK1841">
        <v>0</v>
      </c>
      <c r="BL1841">
        <v>0</v>
      </c>
      <c r="BM1841">
        <v>0</v>
      </c>
      <c r="BN1841">
        <v>0</v>
      </c>
      <c r="BO1841">
        <v>0</v>
      </c>
      <c r="BP1841">
        <v>1</v>
      </c>
      <c r="BQ1841">
        <v>0</v>
      </c>
      <c r="BR1841">
        <v>0</v>
      </c>
      <c r="BS1841">
        <v>0</v>
      </c>
      <c r="BT1841">
        <v>0</v>
      </c>
      <c r="BU1841">
        <v>0</v>
      </c>
      <c r="BV1841">
        <v>0</v>
      </c>
      <c r="BW1841">
        <v>0</v>
      </c>
      <c r="CV1841">
        <v>0</v>
      </c>
      <c r="CW1841">
        <v>0</v>
      </c>
      <c r="CX1841">
        <f>ROUND(Y1841*Source!I660,7)</f>
        <v>0</v>
      </c>
      <c r="CY1841">
        <f t="shared" si="1009"/>
        <v>56.24</v>
      </c>
      <c r="CZ1841">
        <f t="shared" si="1010"/>
        <v>47.26</v>
      </c>
      <c r="DA1841">
        <f t="shared" si="1011"/>
        <v>1.19</v>
      </c>
      <c r="DB1841">
        <f t="shared" si="1012"/>
        <v>0</v>
      </c>
      <c r="DC1841">
        <f t="shared" si="1013"/>
        <v>0</v>
      </c>
      <c r="DD1841" t="s">
        <v>3</v>
      </c>
      <c r="DE1841" t="s">
        <v>3</v>
      </c>
      <c r="DF1841">
        <f t="shared" si="1014"/>
        <v>0</v>
      </c>
      <c r="DG1841">
        <f t="shared" si="1007"/>
        <v>0</v>
      </c>
      <c r="DH1841">
        <f t="shared" si="987"/>
        <v>0</v>
      </c>
      <c r="DI1841">
        <f t="shared" si="988"/>
        <v>0</v>
      </c>
      <c r="DJ1841">
        <f t="shared" si="1015"/>
        <v>0</v>
      </c>
      <c r="DK1841">
        <v>0</v>
      </c>
      <c r="DL1841" t="s">
        <v>3</v>
      </c>
      <c r="DM1841">
        <v>0</v>
      </c>
      <c r="DN1841" t="s">
        <v>3</v>
      </c>
      <c r="DO1841">
        <v>0</v>
      </c>
    </row>
    <row r="1842" spans="1:119" x14ac:dyDescent="0.25">
      <c r="A1842">
        <f>ROW(Source!A660)</f>
        <v>660</v>
      </c>
      <c r="B1842">
        <v>381997917</v>
      </c>
      <c r="C1842">
        <v>382003063</v>
      </c>
      <c r="D1842">
        <v>342751716</v>
      </c>
      <c r="E1842">
        <v>1</v>
      </c>
      <c r="F1842">
        <v>1</v>
      </c>
      <c r="G1842">
        <v>1</v>
      </c>
      <c r="H1842">
        <v>3</v>
      </c>
      <c r="I1842" t="s">
        <v>1136</v>
      </c>
      <c r="J1842" t="s">
        <v>1137</v>
      </c>
      <c r="K1842" t="s">
        <v>1138</v>
      </c>
      <c r="L1842">
        <v>1407</v>
      </c>
      <c r="N1842">
        <v>1013</v>
      </c>
      <c r="O1842" t="s">
        <v>1139</v>
      </c>
      <c r="P1842" t="s">
        <v>1139</v>
      </c>
      <c r="Q1842">
        <v>1</v>
      </c>
      <c r="W1842">
        <v>0</v>
      </c>
      <c r="X1842">
        <v>1070744045</v>
      </c>
      <c r="Y1842">
        <f t="shared" si="1008"/>
        <v>0</v>
      </c>
      <c r="AA1842">
        <v>7142</v>
      </c>
      <c r="AB1842">
        <v>0</v>
      </c>
      <c r="AC1842">
        <v>0</v>
      </c>
      <c r="AD1842">
        <v>0</v>
      </c>
      <c r="AE1842">
        <v>6052.54</v>
      </c>
      <c r="AF1842">
        <v>0</v>
      </c>
      <c r="AG1842">
        <v>0</v>
      </c>
      <c r="AH1842">
        <v>0</v>
      </c>
      <c r="AI1842">
        <v>1.18</v>
      </c>
      <c r="AJ1842">
        <v>1</v>
      </c>
      <c r="AK1842">
        <v>1</v>
      </c>
      <c r="AL1842">
        <v>1</v>
      </c>
      <c r="AM1842">
        <v>2</v>
      </c>
      <c r="AN1842">
        <v>0</v>
      </c>
      <c r="AO1842">
        <v>0</v>
      </c>
      <c r="AP1842">
        <v>1</v>
      </c>
      <c r="AQ1842">
        <v>1</v>
      </c>
      <c r="AR1842">
        <v>0</v>
      </c>
      <c r="AS1842" t="s">
        <v>3</v>
      </c>
      <c r="AT1842">
        <v>2.1999999999999999E-2</v>
      </c>
      <c r="AU1842" t="s">
        <v>148</v>
      </c>
      <c r="AV1842">
        <v>0</v>
      </c>
      <c r="AW1842">
        <v>2</v>
      </c>
      <c r="AX1842">
        <v>382003088</v>
      </c>
      <c r="AY1842">
        <v>1</v>
      </c>
      <c r="AZ1842">
        <v>0</v>
      </c>
      <c r="BA1842">
        <v>1842</v>
      </c>
      <c r="BB1842">
        <v>1</v>
      </c>
      <c r="BC1842">
        <v>0</v>
      </c>
      <c r="BD1842">
        <v>0</v>
      </c>
      <c r="BE1842">
        <v>0</v>
      </c>
      <c r="BF1842">
        <v>0</v>
      </c>
      <c r="BG1842">
        <v>0</v>
      </c>
      <c r="BH1842">
        <v>0</v>
      </c>
      <c r="BI1842">
        <v>0</v>
      </c>
      <c r="BJ1842">
        <v>133.15588</v>
      </c>
      <c r="BK1842">
        <v>0</v>
      </c>
      <c r="BL1842">
        <v>0</v>
      </c>
      <c r="BM1842">
        <v>0</v>
      </c>
      <c r="BN1842">
        <v>0</v>
      </c>
      <c r="BO1842">
        <v>0</v>
      </c>
      <c r="BP1842">
        <v>1</v>
      </c>
      <c r="BQ1842">
        <v>0</v>
      </c>
      <c r="BR1842">
        <v>0</v>
      </c>
      <c r="BS1842">
        <v>0</v>
      </c>
      <c r="BT1842">
        <v>0</v>
      </c>
      <c r="BU1842">
        <v>0</v>
      </c>
      <c r="BV1842">
        <v>0</v>
      </c>
      <c r="BW1842">
        <v>0</v>
      </c>
      <c r="CV1842">
        <v>0</v>
      </c>
      <c r="CW1842">
        <v>0</v>
      </c>
      <c r="CX1842">
        <f>ROUND(Y1842*Source!I660,7)</f>
        <v>0</v>
      </c>
      <c r="CY1842">
        <f t="shared" si="1009"/>
        <v>7142</v>
      </c>
      <c r="CZ1842">
        <f t="shared" si="1010"/>
        <v>6052.54</v>
      </c>
      <c r="DA1842">
        <f t="shared" si="1011"/>
        <v>1.18</v>
      </c>
      <c r="DB1842">
        <f t="shared" si="1012"/>
        <v>0</v>
      </c>
      <c r="DC1842">
        <f t="shared" si="1013"/>
        <v>0</v>
      </c>
      <c r="DD1842" t="s">
        <v>3</v>
      </c>
      <c r="DE1842" t="s">
        <v>3</v>
      </c>
      <c r="DF1842">
        <f t="shared" si="1014"/>
        <v>0</v>
      </c>
      <c r="DG1842">
        <f t="shared" si="1007"/>
        <v>0</v>
      </c>
      <c r="DH1842">
        <f t="shared" si="987"/>
        <v>0</v>
      </c>
      <c r="DI1842">
        <f t="shared" si="988"/>
        <v>0</v>
      </c>
      <c r="DJ1842">
        <f t="shared" si="1015"/>
        <v>0</v>
      </c>
      <c r="DK1842">
        <v>0</v>
      </c>
      <c r="DL1842" t="s">
        <v>3</v>
      </c>
      <c r="DM1842">
        <v>0</v>
      </c>
      <c r="DN1842" t="s">
        <v>3</v>
      </c>
      <c r="DO1842">
        <v>0</v>
      </c>
    </row>
    <row r="1843" spans="1:119" x14ac:dyDescent="0.25">
      <c r="A1843">
        <f>ROW(Source!A660)</f>
        <v>660</v>
      </c>
      <c r="B1843">
        <v>381997917</v>
      </c>
      <c r="C1843">
        <v>382003063</v>
      </c>
      <c r="D1843">
        <v>342646017</v>
      </c>
      <c r="E1843">
        <v>113</v>
      </c>
      <c r="F1843">
        <v>1</v>
      </c>
      <c r="G1843">
        <v>1</v>
      </c>
      <c r="H1843">
        <v>3</v>
      </c>
      <c r="I1843" t="s">
        <v>1042</v>
      </c>
      <c r="J1843" t="s">
        <v>3</v>
      </c>
      <c r="K1843" t="s">
        <v>1043</v>
      </c>
      <c r="L1843">
        <v>3277935</v>
      </c>
      <c r="N1843">
        <v>1013</v>
      </c>
      <c r="O1843" t="s">
        <v>1044</v>
      </c>
      <c r="P1843" t="s">
        <v>1044</v>
      </c>
      <c r="Q1843">
        <v>1</v>
      </c>
      <c r="W1843">
        <v>0</v>
      </c>
      <c r="X1843">
        <v>274903907</v>
      </c>
      <c r="Y1843">
        <f>AT1843</f>
        <v>2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>
        <v>0</v>
      </c>
      <c r="AG1843">
        <v>0</v>
      </c>
      <c r="AH1843">
        <v>0</v>
      </c>
      <c r="AI1843">
        <v>1</v>
      </c>
      <c r="AJ1843">
        <v>1</v>
      </c>
      <c r="AK1843">
        <v>1</v>
      </c>
      <c r="AL1843">
        <v>1</v>
      </c>
      <c r="AM1843">
        <v>-2</v>
      </c>
      <c r="AN1843">
        <v>0</v>
      </c>
      <c r="AO1843">
        <v>0</v>
      </c>
      <c r="AP1843">
        <v>0</v>
      </c>
      <c r="AQ1843">
        <v>1</v>
      </c>
      <c r="AR1843">
        <v>0</v>
      </c>
      <c r="AS1843" t="s">
        <v>3</v>
      </c>
      <c r="AT1843">
        <v>2</v>
      </c>
      <c r="AU1843" t="s">
        <v>3</v>
      </c>
      <c r="AV1843">
        <v>0</v>
      </c>
      <c r="AW1843">
        <v>2</v>
      </c>
      <c r="AX1843">
        <v>382003089</v>
      </c>
      <c r="AY1843">
        <v>1</v>
      </c>
      <c r="AZ1843">
        <v>2048</v>
      </c>
      <c r="BA1843">
        <v>1843</v>
      </c>
      <c r="BB1843">
        <v>1</v>
      </c>
      <c r="BC1843">
        <v>0</v>
      </c>
      <c r="BD1843">
        <v>0</v>
      </c>
      <c r="BE1843">
        <v>0</v>
      </c>
      <c r="BF1843">
        <v>0</v>
      </c>
      <c r="BG1843">
        <v>0</v>
      </c>
      <c r="BH1843">
        <v>0</v>
      </c>
      <c r="BI1843">
        <v>0</v>
      </c>
      <c r="BJ1843">
        <v>0</v>
      </c>
      <c r="BK1843">
        <v>0</v>
      </c>
      <c r="BL1843">
        <v>0</v>
      </c>
      <c r="BM1843">
        <v>0</v>
      </c>
      <c r="BN1843">
        <v>0</v>
      </c>
      <c r="BO1843">
        <v>0</v>
      </c>
      <c r="BP1843">
        <v>0</v>
      </c>
      <c r="BQ1843">
        <v>0</v>
      </c>
      <c r="BR1843">
        <v>0</v>
      </c>
      <c r="BS1843">
        <v>0</v>
      </c>
      <c r="BT1843">
        <v>0</v>
      </c>
      <c r="BU1843">
        <v>0</v>
      </c>
      <c r="BV1843">
        <v>0</v>
      </c>
      <c r="BW1843">
        <v>0</v>
      </c>
      <c r="CV1843">
        <v>0</v>
      </c>
      <c r="CW1843">
        <v>0</v>
      </c>
      <c r="CX1843">
        <f>ROUND(Y1843*Source!I660,7)</f>
        <v>2</v>
      </c>
      <c r="CY1843">
        <f t="shared" si="1009"/>
        <v>0</v>
      </c>
      <c r="CZ1843">
        <f t="shared" si="1010"/>
        <v>0</v>
      </c>
      <c r="DA1843">
        <f t="shared" si="1011"/>
        <v>1</v>
      </c>
      <c r="DB1843">
        <f>ROUND(ROUND(AT1843*CZ1843,2),6)</f>
        <v>0</v>
      </c>
      <c r="DC1843">
        <f>ROUND(ROUND(AT1843*AG1843,2),6)</f>
        <v>0</v>
      </c>
      <c r="DD1843" t="s">
        <v>3</v>
      </c>
      <c r="DE1843" t="s">
        <v>3</v>
      </c>
      <c r="DF1843">
        <f>ROUND(ROUND(AE1843,2)*CX1843,2)</f>
        <v>0</v>
      </c>
      <c r="DG1843">
        <f t="shared" si="1007"/>
        <v>0</v>
      </c>
      <c r="DH1843">
        <f t="shared" si="987"/>
        <v>0</v>
      </c>
      <c r="DI1843">
        <f t="shared" si="988"/>
        <v>0</v>
      </c>
      <c r="DJ1843">
        <f t="shared" si="1015"/>
        <v>0</v>
      </c>
      <c r="DK1843">
        <v>0</v>
      </c>
      <c r="DL1843" t="s">
        <v>3</v>
      </c>
      <c r="DM1843">
        <v>0</v>
      </c>
      <c r="DN1843" t="s">
        <v>3</v>
      </c>
      <c r="DO1843">
        <v>0</v>
      </c>
    </row>
    <row r="1844" spans="1:119" x14ac:dyDescent="0.25">
      <c r="A1844">
        <f>ROW(Source!A661)</f>
        <v>661</v>
      </c>
      <c r="B1844">
        <v>381997917</v>
      </c>
      <c r="C1844">
        <v>382003090</v>
      </c>
      <c r="D1844">
        <v>342640248</v>
      </c>
      <c r="E1844">
        <v>113</v>
      </c>
      <c r="F1844">
        <v>1</v>
      </c>
      <c r="G1844">
        <v>1</v>
      </c>
      <c r="H1844">
        <v>1</v>
      </c>
      <c r="I1844" t="s">
        <v>1190</v>
      </c>
      <c r="J1844" t="s">
        <v>3</v>
      </c>
      <c r="K1844" t="s">
        <v>1191</v>
      </c>
      <c r="L1844">
        <v>1191</v>
      </c>
      <c r="N1844">
        <v>1013</v>
      </c>
      <c r="O1844" t="s">
        <v>1034</v>
      </c>
      <c r="P1844" t="s">
        <v>1034</v>
      </c>
      <c r="Q1844">
        <v>1</v>
      </c>
      <c r="W1844">
        <v>0</v>
      </c>
      <c r="X1844">
        <v>-520827209</v>
      </c>
      <c r="Y1844">
        <f>(AT1844*ROUND(0.86,7))</f>
        <v>35.862000000000002</v>
      </c>
      <c r="AA1844">
        <v>0</v>
      </c>
      <c r="AB1844">
        <v>0</v>
      </c>
      <c r="AC1844">
        <v>0</v>
      </c>
      <c r="AD1844">
        <v>669.38</v>
      </c>
      <c r="AE1844">
        <v>0</v>
      </c>
      <c r="AF1844">
        <v>0</v>
      </c>
      <c r="AG1844">
        <v>0</v>
      </c>
      <c r="AH1844">
        <v>669.38</v>
      </c>
      <c r="AI1844">
        <v>1</v>
      </c>
      <c r="AJ1844">
        <v>1</v>
      </c>
      <c r="AK1844">
        <v>1</v>
      </c>
      <c r="AL1844">
        <v>1</v>
      </c>
      <c r="AM1844">
        <v>-2</v>
      </c>
      <c r="AN1844">
        <v>0</v>
      </c>
      <c r="AO1844">
        <v>0</v>
      </c>
      <c r="AP1844">
        <v>1</v>
      </c>
      <c r="AQ1844">
        <v>1</v>
      </c>
      <c r="AR1844">
        <v>0</v>
      </c>
      <c r="AS1844" t="s">
        <v>3</v>
      </c>
      <c r="AT1844">
        <v>41.7</v>
      </c>
      <c r="AU1844" t="s">
        <v>23</v>
      </c>
      <c r="AV1844">
        <v>1</v>
      </c>
      <c r="AW1844">
        <v>2</v>
      </c>
      <c r="AX1844">
        <v>382003104</v>
      </c>
      <c r="AY1844">
        <v>1</v>
      </c>
      <c r="AZ1844">
        <v>0</v>
      </c>
      <c r="BA1844">
        <v>1844</v>
      </c>
      <c r="BB1844">
        <v>1</v>
      </c>
      <c r="BC1844">
        <v>0</v>
      </c>
      <c r="BD1844">
        <v>0</v>
      </c>
      <c r="BE1844">
        <v>0</v>
      </c>
      <c r="BF1844">
        <v>0</v>
      </c>
      <c r="BG1844">
        <v>0</v>
      </c>
      <c r="BH1844">
        <v>0</v>
      </c>
      <c r="BI1844">
        <v>0</v>
      </c>
      <c r="BJ1844">
        <v>0</v>
      </c>
      <c r="BK1844">
        <v>0</v>
      </c>
      <c r="BL1844">
        <v>0</v>
      </c>
      <c r="BM1844">
        <v>27913.146000000001</v>
      </c>
      <c r="BN1844">
        <v>41.7</v>
      </c>
      <c r="BO1844">
        <v>0</v>
      </c>
      <c r="BP1844">
        <v>1</v>
      </c>
      <c r="BQ1844">
        <v>0</v>
      </c>
      <c r="BR1844">
        <v>0</v>
      </c>
      <c r="BS1844">
        <v>0</v>
      </c>
      <c r="BT1844">
        <v>24005.305560000001</v>
      </c>
      <c r="BU1844">
        <v>35.862000000000002</v>
      </c>
      <c r="BV1844">
        <v>0</v>
      </c>
      <c r="BW1844">
        <v>1</v>
      </c>
      <c r="CU1844">
        <f>ROUND(AT1844*Source!I661*AH1844*AL1844,2)</f>
        <v>27913.15</v>
      </c>
      <c r="CV1844">
        <f>ROUND(Y1844*Source!I661,7)</f>
        <v>35.862000000000002</v>
      </c>
      <c r="CW1844">
        <v>0</v>
      </c>
      <c r="CX1844">
        <f>ROUND(Y1844*Source!I661,7)</f>
        <v>35.862000000000002</v>
      </c>
      <c r="CY1844">
        <f>AD1844</f>
        <v>669.38</v>
      </c>
      <c r="CZ1844">
        <f>AH1844</f>
        <v>669.38</v>
      </c>
      <c r="DA1844">
        <f>AL1844</f>
        <v>1</v>
      </c>
      <c r="DB1844">
        <f>ROUND((ROUND(AT1844*CZ1844,2)*ROUND(0.86,7)),6)</f>
        <v>24005.309000000001</v>
      </c>
      <c r="DC1844">
        <f>ROUND((ROUND(AT1844*AG1844,2)*ROUND(0.86,7)),6)</f>
        <v>0</v>
      </c>
      <c r="DD1844" t="s">
        <v>3</v>
      </c>
      <c r="DE1844" t="s">
        <v>3</v>
      </c>
      <c r="DF1844">
        <f>ROUND(ROUND(AE1844,2)*CX1844,2)</f>
        <v>0</v>
      </c>
      <c r="DG1844">
        <f t="shared" si="1007"/>
        <v>0</v>
      </c>
      <c r="DH1844">
        <f t="shared" si="987"/>
        <v>0</v>
      </c>
      <c r="DI1844">
        <f t="shared" si="988"/>
        <v>24005.31</v>
      </c>
      <c r="DJ1844">
        <f>DI1844</f>
        <v>24005.31</v>
      </c>
      <c r="DK1844">
        <v>1</v>
      </c>
      <c r="DL1844" t="s">
        <v>3</v>
      </c>
      <c r="DM1844">
        <v>0</v>
      </c>
      <c r="DN1844" t="s">
        <v>3</v>
      </c>
      <c r="DO1844">
        <v>0</v>
      </c>
    </row>
    <row r="1845" spans="1:119" x14ac:dyDescent="0.25">
      <c r="A1845">
        <f>ROW(Source!A661)</f>
        <v>661</v>
      </c>
      <c r="B1845">
        <v>381997917</v>
      </c>
      <c r="C1845">
        <v>382003090</v>
      </c>
      <c r="D1845">
        <v>342640393</v>
      </c>
      <c r="E1845">
        <v>113</v>
      </c>
      <c r="F1845">
        <v>1</v>
      </c>
      <c r="G1845">
        <v>1</v>
      </c>
      <c r="H1845">
        <v>1</v>
      </c>
      <c r="I1845" t="s">
        <v>1035</v>
      </c>
      <c r="J1845" t="s">
        <v>3</v>
      </c>
      <c r="K1845" t="s">
        <v>1036</v>
      </c>
      <c r="L1845">
        <v>1191</v>
      </c>
      <c r="N1845">
        <v>1013</v>
      </c>
      <c r="O1845" t="s">
        <v>1034</v>
      </c>
      <c r="P1845" t="s">
        <v>1034</v>
      </c>
      <c r="Q1845">
        <v>1</v>
      </c>
      <c r="W1845">
        <v>0</v>
      </c>
      <c r="X1845">
        <v>-1417349443</v>
      </c>
      <c r="Y1845">
        <f>(AT1845*ROUND(0.86,7))</f>
        <v>4.859</v>
      </c>
      <c r="AA1845">
        <v>0</v>
      </c>
      <c r="AB1845">
        <v>0</v>
      </c>
      <c r="AC1845">
        <v>0</v>
      </c>
      <c r="AD1845">
        <v>0</v>
      </c>
      <c r="AE1845">
        <v>0</v>
      </c>
      <c r="AF1845">
        <v>0</v>
      </c>
      <c r="AG1845">
        <v>0</v>
      </c>
      <c r="AH1845">
        <v>0</v>
      </c>
      <c r="AI1845">
        <v>1</v>
      </c>
      <c r="AJ1845">
        <v>1</v>
      </c>
      <c r="AK1845">
        <v>1</v>
      </c>
      <c r="AL1845">
        <v>1</v>
      </c>
      <c r="AM1845">
        <v>-2</v>
      </c>
      <c r="AN1845">
        <v>0</v>
      </c>
      <c r="AO1845">
        <v>0</v>
      </c>
      <c r="AP1845">
        <v>1</v>
      </c>
      <c r="AQ1845">
        <v>1</v>
      </c>
      <c r="AR1845">
        <v>0</v>
      </c>
      <c r="AS1845" t="s">
        <v>3</v>
      </c>
      <c r="AT1845">
        <v>5.65</v>
      </c>
      <c r="AU1845" t="s">
        <v>23</v>
      </c>
      <c r="AV1845">
        <v>2</v>
      </c>
      <c r="AW1845">
        <v>2</v>
      </c>
      <c r="AX1845">
        <v>382003105</v>
      </c>
      <c r="AY1845">
        <v>1</v>
      </c>
      <c r="AZ1845">
        <v>0</v>
      </c>
      <c r="BA1845">
        <v>1845</v>
      </c>
      <c r="BB1845">
        <v>1</v>
      </c>
      <c r="BC1845">
        <v>0</v>
      </c>
      <c r="BD1845">
        <v>0</v>
      </c>
      <c r="BE1845">
        <v>0</v>
      </c>
      <c r="BF1845">
        <v>0</v>
      </c>
      <c r="BG1845">
        <v>0</v>
      </c>
      <c r="BH1845">
        <v>0</v>
      </c>
      <c r="BI1845">
        <v>0</v>
      </c>
      <c r="BJ1845">
        <v>0</v>
      </c>
      <c r="BK1845">
        <v>0</v>
      </c>
      <c r="BL1845">
        <v>0</v>
      </c>
      <c r="BM1845">
        <v>0</v>
      </c>
      <c r="BN1845">
        <v>0</v>
      </c>
      <c r="BO1845">
        <v>0</v>
      </c>
      <c r="BP1845">
        <v>0</v>
      </c>
      <c r="BQ1845">
        <v>0</v>
      </c>
      <c r="BR1845">
        <v>0</v>
      </c>
      <c r="BS1845">
        <v>0</v>
      </c>
      <c r="BT1845">
        <v>0</v>
      </c>
      <c r="BU1845">
        <v>0</v>
      </c>
      <c r="BV1845">
        <v>0</v>
      </c>
      <c r="BW1845">
        <v>0</v>
      </c>
      <c r="CV1845">
        <v>0</v>
      </c>
      <c r="CW1845">
        <v>0</v>
      </c>
      <c r="CX1845">
        <f>ROUND(Y1845*Source!I661,7)</f>
        <v>4.859</v>
      </c>
      <c r="CY1845">
        <f>AD1845</f>
        <v>0</v>
      </c>
      <c r="CZ1845">
        <f>AH1845</f>
        <v>0</v>
      </c>
      <c r="DA1845">
        <f>AL1845</f>
        <v>1</v>
      </c>
      <c r="DB1845">
        <f>ROUND((ROUND(AT1845*CZ1845,2)*ROUND(0.86,7)),6)</f>
        <v>0</v>
      </c>
      <c r="DC1845">
        <f>ROUND((ROUND(AT1845*AG1845,2)*ROUND(0.86,7)),6)</f>
        <v>0</v>
      </c>
      <c r="DD1845" t="s">
        <v>3</v>
      </c>
      <c r="DE1845" t="s">
        <v>3</v>
      </c>
      <c r="DF1845">
        <f>ROUND(ROUND(AE1845,2)*CX1845,2)</f>
        <v>0</v>
      </c>
      <c r="DG1845">
        <f t="shared" si="1007"/>
        <v>0</v>
      </c>
      <c r="DH1845">
        <f t="shared" si="987"/>
        <v>0</v>
      </c>
      <c r="DI1845">
        <f t="shared" si="988"/>
        <v>0</v>
      </c>
      <c r="DJ1845">
        <f>DI1845</f>
        <v>0</v>
      </c>
      <c r="DK1845">
        <v>0</v>
      </c>
      <c r="DL1845" t="s">
        <v>3</v>
      </c>
      <c r="DM1845">
        <v>0</v>
      </c>
      <c r="DN1845" t="s">
        <v>3</v>
      </c>
      <c r="DO1845">
        <v>0</v>
      </c>
    </row>
    <row r="1846" spans="1:119" x14ac:dyDescent="0.25">
      <c r="A1846">
        <f>ROW(Source!A661)</f>
        <v>661</v>
      </c>
      <c r="B1846">
        <v>381997917</v>
      </c>
      <c r="C1846">
        <v>382003090</v>
      </c>
      <c r="D1846">
        <v>342765492</v>
      </c>
      <c r="E1846">
        <v>1</v>
      </c>
      <c r="F1846">
        <v>1</v>
      </c>
      <c r="G1846">
        <v>1</v>
      </c>
      <c r="H1846">
        <v>2</v>
      </c>
      <c r="I1846" t="s">
        <v>1056</v>
      </c>
      <c r="J1846" t="s">
        <v>1057</v>
      </c>
      <c r="K1846" t="s">
        <v>1058</v>
      </c>
      <c r="L1846">
        <v>1368</v>
      </c>
      <c r="N1846">
        <v>1011</v>
      </c>
      <c r="O1846" t="s">
        <v>1040</v>
      </c>
      <c r="P1846" t="s">
        <v>1040</v>
      </c>
      <c r="Q1846">
        <v>1</v>
      </c>
      <c r="W1846">
        <v>0</v>
      </c>
      <c r="X1846">
        <v>-417672217</v>
      </c>
      <c r="Y1846">
        <f>(AT1846*ROUND(0.86,7))</f>
        <v>0.79120000000000001</v>
      </c>
      <c r="AA1846">
        <v>0</v>
      </c>
      <c r="AB1846">
        <v>1164.75</v>
      </c>
      <c r="AC1846">
        <v>687.23</v>
      </c>
      <c r="AD1846">
        <v>0</v>
      </c>
      <c r="AE1846">
        <v>0</v>
      </c>
      <c r="AF1846">
        <v>995.51</v>
      </c>
      <c r="AG1846">
        <v>687.23</v>
      </c>
      <c r="AH1846">
        <v>0</v>
      </c>
      <c r="AI1846">
        <v>1</v>
      </c>
      <c r="AJ1846">
        <v>1.17</v>
      </c>
      <c r="AK1846">
        <v>1</v>
      </c>
      <c r="AL1846">
        <v>1</v>
      </c>
      <c r="AM1846">
        <v>2</v>
      </c>
      <c r="AN1846">
        <v>0</v>
      </c>
      <c r="AO1846">
        <v>0</v>
      </c>
      <c r="AP1846">
        <v>1</v>
      </c>
      <c r="AQ1846">
        <v>1</v>
      </c>
      <c r="AR1846">
        <v>0</v>
      </c>
      <c r="AS1846" t="s">
        <v>3</v>
      </c>
      <c r="AT1846">
        <v>0.92</v>
      </c>
      <c r="AU1846" t="s">
        <v>23</v>
      </c>
      <c r="AV1846">
        <v>1</v>
      </c>
      <c r="AW1846">
        <v>2</v>
      </c>
      <c r="AX1846">
        <v>382003106</v>
      </c>
      <c r="AY1846">
        <v>1</v>
      </c>
      <c r="AZ1846">
        <v>0</v>
      </c>
      <c r="BA1846">
        <v>1846</v>
      </c>
      <c r="BB1846">
        <v>1</v>
      </c>
      <c r="BC1846">
        <v>0</v>
      </c>
      <c r="BD1846">
        <v>0</v>
      </c>
      <c r="BE1846">
        <v>0</v>
      </c>
      <c r="BF1846">
        <v>0</v>
      </c>
      <c r="BG1846">
        <v>0</v>
      </c>
      <c r="BH1846">
        <v>0</v>
      </c>
      <c r="BI1846">
        <v>0</v>
      </c>
      <c r="BJ1846">
        <v>0</v>
      </c>
      <c r="BK1846">
        <v>915.86919999999998</v>
      </c>
      <c r="BL1846">
        <v>632.25160000000005</v>
      </c>
      <c r="BM1846">
        <v>0</v>
      </c>
      <c r="BN1846">
        <v>0</v>
      </c>
      <c r="BO1846">
        <v>0.92</v>
      </c>
      <c r="BP1846">
        <v>1</v>
      </c>
      <c r="BQ1846">
        <v>0</v>
      </c>
      <c r="BR1846">
        <v>787.64751200000001</v>
      </c>
      <c r="BS1846">
        <v>543.73637600000006</v>
      </c>
      <c r="BT1846">
        <v>0</v>
      </c>
      <c r="BU1846">
        <v>0</v>
      </c>
      <c r="BV1846">
        <v>0.79120000000000001</v>
      </c>
      <c r="BW1846">
        <v>1</v>
      </c>
      <c r="CV1846">
        <v>0</v>
      </c>
      <c r="CW1846">
        <f>ROUND(Y1846*Source!I661*DO1846,7)</f>
        <v>0.79120000000000001</v>
      </c>
      <c r="CX1846">
        <f>ROUND(Y1846*Source!I661,7)</f>
        <v>0.79120000000000001</v>
      </c>
      <c r="CY1846">
        <f>AB1846</f>
        <v>1164.75</v>
      </c>
      <c r="CZ1846">
        <f>AF1846</f>
        <v>995.51</v>
      </c>
      <c r="DA1846">
        <f>AJ1846</f>
        <v>1.17</v>
      </c>
      <c r="DB1846">
        <f>ROUND((ROUND(AT1846*CZ1846,2)*ROUND(0.86,7)),6)</f>
        <v>787.64819999999997</v>
      </c>
      <c r="DC1846">
        <f>ROUND((ROUND(AT1846*AG1846,2)*ROUND(0.86,7)),6)</f>
        <v>543.73500000000001</v>
      </c>
      <c r="DD1846" t="s">
        <v>3</v>
      </c>
      <c r="DE1846" t="s">
        <v>3</v>
      </c>
      <c r="DF1846">
        <f>ROUND(ROUND(AE1846,2)*CX1846,2)</f>
        <v>0</v>
      </c>
      <c r="DG1846">
        <f>ROUND(ROUND(AF1846*AJ1846,2)*CX1846,2)</f>
        <v>921.55</v>
      </c>
      <c r="DH1846">
        <f t="shared" si="987"/>
        <v>543.74</v>
      </c>
      <c r="DI1846">
        <f t="shared" si="988"/>
        <v>0</v>
      </c>
      <c r="DJ1846">
        <f>DG1846+DH1846</f>
        <v>1465.29</v>
      </c>
      <c r="DK1846">
        <v>0</v>
      </c>
      <c r="DL1846" t="s">
        <v>1041</v>
      </c>
      <c r="DM1846">
        <v>5</v>
      </c>
      <c r="DN1846" t="s">
        <v>1034</v>
      </c>
      <c r="DO1846">
        <v>1</v>
      </c>
    </row>
    <row r="1847" spans="1:119" x14ac:dyDescent="0.25">
      <c r="A1847">
        <f>ROW(Source!A661)</f>
        <v>661</v>
      </c>
      <c r="B1847">
        <v>381997917</v>
      </c>
      <c r="C1847">
        <v>382003090</v>
      </c>
      <c r="D1847">
        <v>342765498</v>
      </c>
      <c r="E1847">
        <v>1</v>
      </c>
      <c r="F1847">
        <v>1</v>
      </c>
      <c r="G1847">
        <v>1</v>
      </c>
      <c r="H1847">
        <v>2</v>
      </c>
      <c r="I1847" t="s">
        <v>1037</v>
      </c>
      <c r="J1847" t="s">
        <v>1038</v>
      </c>
      <c r="K1847" t="s">
        <v>1039</v>
      </c>
      <c r="L1847">
        <v>1368</v>
      </c>
      <c r="N1847">
        <v>1011</v>
      </c>
      <c r="O1847" t="s">
        <v>1040</v>
      </c>
      <c r="P1847" t="s">
        <v>1040</v>
      </c>
      <c r="Q1847">
        <v>1</v>
      </c>
      <c r="W1847">
        <v>0</v>
      </c>
      <c r="X1847">
        <v>-1239177511</v>
      </c>
      <c r="Y1847">
        <f>(AT1847*ROUND(0.86,7))</f>
        <v>4.0678000000000001</v>
      </c>
      <c r="AA1847">
        <v>0</v>
      </c>
      <c r="AB1847">
        <v>1328.8</v>
      </c>
      <c r="AC1847">
        <v>687.23</v>
      </c>
      <c r="AD1847">
        <v>0</v>
      </c>
      <c r="AE1847">
        <v>0</v>
      </c>
      <c r="AF1847">
        <v>1328.8</v>
      </c>
      <c r="AG1847">
        <v>687.23</v>
      </c>
      <c r="AH1847">
        <v>0</v>
      </c>
      <c r="AI1847">
        <v>1</v>
      </c>
      <c r="AJ1847">
        <v>1</v>
      </c>
      <c r="AK1847">
        <v>1</v>
      </c>
      <c r="AL1847">
        <v>1</v>
      </c>
      <c r="AM1847">
        <v>-2</v>
      </c>
      <c r="AN1847">
        <v>0</v>
      </c>
      <c r="AO1847">
        <v>0</v>
      </c>
      <c r="AP1847">
        <v>1</v>
      </c>
      <c r="AQ1847">
        <v>1</v>
      </c>
      <c r="AR1847">
        <v>0</v>
      </c>
      <c r="AS1847" t="s">
        <v>3</v>
      </c>
      <c r="AT1847">
        <v>4.7300000000000004</v>
      </c>
      <c r="AU1847" t="s">
        <v>23</v>
      </c>
      <c r="AV1847">
        <v>1</v>
      </c>
      <c r="AW1847">
        <v>2</v>
      </c>
      <c r="AX1847">
        <v>382003107</v>
      </c>
      <c r="AY1847">
        <v>1</v>
      </c>
      <c r="AZ1847">
        <v>0</v>
      </c>
      <c r="BA1847">
        <v>1847</v>
      </c>
      <c r="BB1847">
        <v>1</v>
      </c>
      <c r="BC1847">
        <v>0</v>
      </c>
      <c r="BD1847">
        <v>0</v>
      </c>
      <c r="BE1847">
        <v>0</v>
      </c>
      <c r="BF1847">
        <v>0</v>
      </c>
      <c r="BG1847">
        <v>0</v>
      </c>
      <c r="BH1847">
        <v>0</v>
      </c>
      <c r="BI1847">
        <v>0</v>
      </c>
      <c r="BJ1847">
        <v>0</v>
      </c>
      <c r="BK1847">
        <v>6285.2240000000002</v>
      </c>
      <c r="BL1847">
        <v>3250.5979000000002</v>
      </c>
      <c r="BM1847">
        <v>0</v>
      </c>
      <c r="BN1847">
        <v>0</v>
      </c>
      <c r="BO1847">
        <v>4.7300000000000004</v>
      </c>
      <c r="BP1847">
        <v>1</v>
      </c>
      <c r="BQ1847">
        <v>0</v>
      </c>
      <c r="BR1847">
        <v>5405.2926399999997</v>
      </c>
      <c r="BS1847">
        <v>2795.5141940000003</v>
      </c>
      <c r="BT1847">
        <v>0</v>
      </c>
      <c r="BU1847">
        <v>0</v>
      </c>
      <c r="BV1847">
        <v>4.0678000000000001</v>
      </c>
      <c r="BW1847">
        <v>1</v>
      </c>
      <c r="CV1847">
        <v>0</v>
      </c>
      <c r="CW1847">
        <f>ROUND(Y1847*Source!I661*DO1847,7)</f>
        <v>4.0678000000000001</v>
      </c>
      <c r="CX1847">
        <f>ROUND(Y1847*Source!I661,7)</f>
        <v>4.0678000000000001</v>
      </c>
      <c r="CY1847">
        <f>AB1847</f>
        <v>1328.8</v>
      </c>
      <c r="CZ1847">
        <f>AF1847</f>
        <v>1328.8</v>
      </c>
      <c r="DA1847">
        <f>AJ1847</f>
        <v>1</v>
      </c>
      <c r="DB1847">
        <f>ROUND((ROUND(AT1847*CZ1847,2)*ROUND(0.86,7)),6)</f>
        <v>5405.2892000000002</v>
      </c>
      <c r="DC1847">
        <f>ROUND((ROUND(AT1847*AG1847,2)*ROUND(0.86,7)),6)</f>
        <v>2795.5160000000001</v>
      </c>
      <c r="DD1847" t="s">
        <v>3</v>
      </c>
      <c r="DE1847" t="s">
        <v>3</v>
      </c>
      <c r="DF1847">
        <f>ROUND(ROUND(AE1847,2)*CX1847,2)</f>
        <v>0</v>
      </c>
      <c r="DG1847">
        <f t="shared" ref="DG1847:DG1858" si="1016">ROUND(ROUND(AF1847,2)*CX1847,2)</f>
        <v>5405.29</v>
      </c>
      <c r="DH1847">
        <f t="shared" si="987"/>
        <v>2795.51</v>
      </c>
      <c r="DI1847">
        <f t="shared" si="988"/>
        <v>0</v>
      </c>
      <c r="DJ1847">
        <f>DG1847+DH1847</f>
        <v>8200.7999999999993</v>
      </c>
      <c r="DK1847">
        <v>1</v>
      </c>
      <c r="DL1847" t="s">
        <v>1041</v>
      </c>
      <c r="DM1847">
        <v>5</v>
      </c>
      <c r="DN1847" t="s">
        <v>1034</v>
      </c>
      <c r="DO1847">
        <v>1</v>
      </c>
    </row>
    <row r="1848" spans="1:119" x14ac:dyDescent="0.25">
      <c r="A1848">
        <f>ROW(Source!A661)</f>
        <v>661</v>
      </c>
      <c r="B1848">
        <v>381997917</v>
      </c>
      <c r="C1848">
        <v>382003090</v>
      </c>
      <c r="D1848">
        <v>342713938</v>
      </c>
      <c r="E1848">
        <v>1</v>
      </c>
      <c r="F1848">
        <v>1</v>
      </c>
      <c r="G1848">
        <v>1</v>
      </c>
      <c r="H1848">
        <v>3</v>
      </c>
      <c r="I1848" t="s">
        <v>1049</v>
      </c>
      <c r="J1848" t="s">
        <v>1050</v>
      </c>
      <c r="K1848" t="s">
        <v>1051</v>
      </c>
      <c r="L1848">
        <v>1348</v>
      </c>
      <c r="N1848">
        <v>1009</v>
      </c>
      <c r="O1848" t="s">
        <v>846</v>
      </c>
      <c r="P1848" t="s">
        <v>846</v>
      </c>
      <c r="Q1848">
        <v>1000</v>
      </c>
      <c r="W1848">
        <v>0</v>
      </c>
      <c r="X1848">
        <v>1693858356</v>
      </c>
      <c r="Y1848">
        <f t="shared" ref="Y1848:Y1855" si="1017">(AT1848*ROUND(0,7))</f>
        <v>0</v>
      </c>
      <c r="AA1848">
        <v>130422.57</v>
      </c>
      <c r="AB1848">
        <v>0</v>
      </c>
      <c r="AC1848">
        <v>0</v>
      </c>
      <c r="AD1848">
        <v>0</v>
      </c>
      <c r="AE1848">
        <v>116448.72</v>
      </c>
      <c r="AF1848">
        <v>0</v>
      </c>
      <c r="AG1848">
        <v>0</v>
      </c>
      <c r="AH1848">
        <v>0</v>
      </c>
      <c r="AI1848">
        <v>1.1200000000000001</v>
      </c>
      <c r="AJ1848">
        <v>1</v>
      </c>
      <c r="AK1848">
        <v>1</v>
      </c>
      <c r="AL1848">
        <v>1</v>
      </c>
      <c r="AM1848">
        <v>2</v>
      </c>
      <c r="AN1848">
        <v>0</v>
      </c>
      <c r="AO1848">
        <v>0</v>
      </c>
      <c r="AP1848">
        <v>1</v>
      </c>
      <c r="AQ1848">
        <v>1</v>
      </c>
      <c r="AR1848">
        <v>0</v>
      </c>
      <c r="AS1848" t="s">
        <v>3</v>
      </c>
      <c r="AT1848">
        <v>1.6000000000000001E-3</v>
      </c>
      <c r="AU1848" t="s">
        <v>14</v>
      </c>
      <c r="AV1848">
        <v>0</v>
      </c>
      <c r="AW1848">
        <v>2</v>
      </c>
      <c r="AX1848">
        <v>382003108</v>
      </c>
      <c r="AY1848">
        <v>1</v>
      </c>
      <c r="AZ1848">
        <v>0</v>
      </c>
      <c r="BA1848">
        <v>1848</v>
      </c>
      <c r="BB1848">
        <v>1</v>
      </c>
      <c r="BC1848">
        <v>0</v>
      </c>
      <c r="BD1848">
        <v>0</v>
      </c>
      <c r="BE1848">
        <v>0</v>
      </c>
      <c r="BF1848">
        <v>0</v>
      </c>
      <c r="BG1848">
        <v>0</v>
      </c>
      <c r="BH1848">
        <v>0</v>
      </c>
      <c r="BI1848">
        <v>0</v>
      </c>
      <c r="BJ1848">
        <v>186.31795200000002</v>
      </c>
      <c r="BK1848">
        <v>0</v>
      </c>
      <c r="BL1848">
        <v>0</v>
      </c>
      <c r="BM1848">
        <v>0</v>
      </c>
      <c r="BN1848">
        <v>0</v>
      </c>
      <c r="BO1848">
        <v>0</v>
      </c>
      <c r="BP1848">
        <v>1</v>
      </c>
      <c r="BQ1848">
        <v>0</v>
      </c>
      <c r="BR1848">
        <v>0</v>
      </c>
      <c r="BS1848">
        <v>0</v>
      </c>
      <c r="BT1848">
        <v>0</v>
      </c>
      <c r="BU1848">
        <v>0</v>
      </c>
      <c r="BV1848">
        <v>0</v>
      </c>
      <c r="BW1848">
        <v>0</v>
      </c>
      <c r="CV1848">
        <v>0</v>
      </c>
      <c r="CW1848">
        <v>0</v>
      </c>
      <c r="CX1848">
        <f>ROUND(Y1848*Source!I661,7)</f>
        <v>0</v>
      </c>
      <c r="CY1848">
        <f t="shared" ref="CY1848:CY1856" si="1018">AA1848</f>
        <v>130422.57</v>
      </c>
      <c r="CZ1848">
        <f t="shared" ref="CZ1848:CZ1856" si="1019">AE1848</f>
        <v>116448.72</v>
      </c>
      <c r="DA1848">
        <f t="shared" ref="DA1848:DA1856" si="1020">AI1848</f>
        <v>1.1200000000000001</v>
      </c>
      <c r="DB1848">
        <f t="shared" ref="DB1848:DB1855" si="1021">ROUND((ROUND(AT1848*CZ1848,2)*ROUND(0,7)),6)</f>
        <v>0</v>
      </c>
      <c r="DC1848">
        <f t="shared" ref="DC1848:DC1855" si="1022">ROUND((ROUND(AT1848*AG1848,2)*ROUND(0,7)),6)</f>
        <v>0</v>
      </c>
      <c r="DD1848" t="s">
        <v>3</v>
      </c>
      <c r="DE1848" t="s">
        <v>3</v>
      </c>
      <c r="DF1848">
        <f t="shared" ref="DF1848:DF1855" si="1023">ROUND(ROUND(AE1848*AI1848,2)*CX1848,2)</f>
        <v>0</v>
      </c>
      <c r="DG1848">
        <f t="shared" si="1016"/>
        <v>0</v>
      </c>
      <c r="DH1848">
        <f t="shared" si="987"/>
        <v>0</v>
      </c>
      <c r="DI1848">
        <f t="shared" si="988"/>
        <v>0</v>
      </c>
      <c r="DJ1848">
        <f t="shared" ref="DJ1848:DJ1856" si="1024">DF1848</f>
        <v>0</v>
      </c>
      <c r="DK1848">
        <v>0</v>
      </c>
      <c r="DL1848" t="s">
        <v>3</v>
      </c>
      <c r="DM1848">
        <v>0</v>
      </c>
      <c r="DN1848" t="s">
        <v>3</v>
      </c>
      <c r="DO1848">
        <v>0</v>
      </c>
    </row>
    <row r="1849" spans="1:119" x14ac:dyDescent="0.25">
      <c r="A1849">
        <f>ROW(Source!A661)</f>
        <v>661</v>
      </c>
      <c r="B1849">
        <v>381997917</v>
      </c>
      <c r="C1849">
        <v>382003090</v>
      </c>
      <c r="D1849">
        <v>342714150</v>
      </c>
      <c r="E1849">
        <v>1</v>
      </c>
      <c r="F1849">
        <v>1</v>
      </c>
      <c r="G1849">
        <v>1</v>
      </c>
      <c r="H1849">
        <v>3</v>
      </c>
      <c r="I1849" t="s">
        <v>1115</v>
      </c>
      <c r="J1849" t="s">
        <v>1116</v>
      </c>
      <c r="K1849" t="s">
        <v>1117</v>
      </c>
      <c r="L1849">
        <v>1346</v>
      </c>
      <c r="N1849">
        <v>1009</v>
      </c>
      <c r="O1849" t="s">
        <v>1055</v>
      </c>
      <c r="P1849" t="s">
        <v>1055</v>
      </c>
      <c r="Q1849">
        <v>1</v>
      </c>
      <c r="W1849">
        <v>0</v>
      </c>
      <c r="X1849">
        <v>547813963</v>
      </c>
      <c r="Y1849">
        <f t="shared" si="1017"/>
        <v>0</v>
      </c>
      <c r="AA1849">
        <v>372.24</v>
      </c>
      <c r="AB1849">
        <v>0</v>
      </c>
      <c r="AC1849">
        <v>0</v>
      </c>
      <c r="AD1849">
        <v>0</v>
      </c>
      <c r="AE1849">
        <v>284.14999999999998</v>
      </c>
      <c r="AF1849">
        <v>0</v>
      </c>
      <c r="AG1849">
        <v>0</v>
      </c>
      <c r="AH1849">
        <v>0</v>
      </c>
      <c r="AI1849">
        <v>1.31</v>
      </c>
      <c r="AJ1849">
        <v>1</v>
      </c>
      <c r="AK1849">
        <v>1</v>
      </c>
      <c r="AL1849">
        <v>1</v>
      </c>
      <c r="AM1849">
        <v>2</v>
      </c>
      <c r="AN1849">
        <v>0</v>
      </c>
      <c r="AO1849">
        <v>0</v>
      </c>
      <c r="AP1849">
        <v>1</v>
      </c>
      <c r="AQ1849">
        <v>1</v>
      </c>
      <c r="AR1849">
        <v>0</v>
      </c>
      <c r="AS1849" t="s">
        <v>3</v>
      </c>
      <c r="AT1849">
        <v>7.1999999999999998E-3</v>
      </c>
      <c r="AU1849" t="s">
        <v>14</v>
      </c>
      <c r="AV1849">
        <v>0</v>
      </c>
      <c r="AW1849">
        <v>2</v>
      </c>
      <c r="AX1849">
        <v>382003109</v>
      </c>
      <c r="AY1849">
        <v>1</v>
      </c>
      <c r="AZ1849">
        <v>0</v>
      </c>
      <c r="BA1849">
        <v>1849</v>
      </c>
      <c r="BB1849">
        <v>1</v>
      </c>
      <c r="BC1849">
        <v>0</v>
      </c>
      <c r="BD1849">
        <v>0</v>
      </c>
      <c r="BE1849">
        <v>0</v>
      </c>
      <c r="BF1849">
        <v>0</v>
      </c>
      <c r="BG1849">
        <v>0</v>
      </c>
      <c r="BH1849">
        <v>0</v>
      </c>
      <c r="BI1849">
        <v>0</v>
      </c>
      <c r="BJ1849">
        <v>2.0458799999999999</v>
      </c>
      <c r="BK1849">
        <v>0</v>
      </c>
      <c r="BL1849">
        <v>0</v>
      </c>
      <c r="BM1849">
        <v>0</v>
      </c>
      <c r="BN1849">
        <v>0</v>
      </c>
      <c r="BO1849">
        <v>0</v>
      </c>
      <c r="BP1849">
        <v>1</v>
      </c>
      <c r="BQ1849">
        <v>0</v>
      </c>
      <c r="BR1849">
        <v>0</v>
      </c>
      <c r="BS1849">
        <v>0</v>
      </c>
      <c r="BT1849">
        <v>0</v>
      </c>
      <c r="BU1849">
        <v>0</v>
      </c>
      <c r="BV1849">
        <v>0</v>
      </c>
      <c r="BW1849">
        <v>0</v>
      </c>
      <c r="CV1849">
        <v>0</v>
      </c>
      <c r="CW1849">
        <v>0</v>
      </c>
      <c r="CX1849">
        <f>ROUND(Y1849*Source!I661,7)</f>
        <v>0</v>
      </c>
      <c r="CY1849">
        <f t="shared" si="1018"/>
        <v>372.24</v>
      </c>
      <c r="CZ1849">
        <f t="shared" si="1019"/>
        <v>284.14999999999998</v>
      </c>
      <c r="DA1849">
        <f t="shared" si="1020"/>
        <v>1.31</v>
      </c>
      <c r="DB1849">
        <f t="shared" si="1021"/>
        <v>0</v>
      </c>
      <c r="DC1849">
        <f t="shared" si="1022"/>
        <v>0</v>
      </c>
      <c r="DD1849" t="s">
        <v>3</v>
      </c>
      <c r="DE1849" t="s">
        <v>3</v>
      </c>
      <c r="DF1849">
        <f t="shared" si="1023"/>
        <v>0</v>
      </c>
      <c r="DG1849">
        <f t="shared" si="1016"/>
        <v>0</v>
      </c>
      <c r="DH1849">
        <f t="shared" si="987"/>
        <v>0</v>
      </c>
      <c r="DI1849">
        <f t="shared" si="988"/>
        <v>0</v>
      </c>
      <c r="DJ1849">
        <f t="shared" si="1024"/>
        <v>0</v>
      </c>
      <c r="DK1849">
        <v>0</v>
      </c>
      <c r="DL1849" t="s">
        <v>3</v>
      </c>
      <c r="DM1849">
        <v>0</v>
      </c>
      <c r="DN1849" t="s">
        <v>3</v>
      </c>
      <c r="DO1849">
        <v>0</v>
      </c>
    </row>
    <row r="1850" spans="1:119" x14ac:dyDescent="0.25">
      <c r="A1850">
        <f>ROW(Source!A661)</f>
        <v>661</v>
      </c>
      <c r="B1850">
        <v>381997917</v>
      </c>
      <c r="C1850">
        <v>382003090</v>
      </c>
      <c r="D1850">
        <v>342714206</v>
      </c>
      <c r="E1850">
        <v>1</v>
      </c>
      <c r="F1850">
        <v>1</v>
      </c>
      <c r="G1850">
        <v>1</v>
      </c>
      <c r="H1850">
        <v>3</v>
      </c>
      <c r="I1850" t="s">
        <v>1118</v>
      </c>
      <c r="J1850" t="s">
        <v>1119</v>
      </c>
      <c r="K1850" t="s">
        <v>1120</v>
      </c>
      <c r="L1850">
        <v>1346</v>
      </c>
      <c r="N1850">
        <v>1009</v>
      </c>
      <c r="O1850" t="s">
        <v>1055</v>
      </c>
      <c r="P1850" t="s">
        <v>1055</v>
      </c>
      <c r="Q1850">
        <v>1</v>
      </c>
      <c r="W1850">
        <v>0</v>
      </c>
      <c r="X1850">
        <v>721169884</v>
      </c>
      <c r="Y1850">
        <f t="shared" si="1017"/>
        <v>0</v>
      </c>
      <c r="AA1850">
        <v>100.15</v>
      </c>
      <c r="AB1850">
        <v>0</v>
      </c>
      <c r="AC1850">
        <v>0</v>
      </c>
      <c r="AD1850">
        <v>0</v>
      </c>
      <c r="AE1850">
        <v>104.32</v>
      </c>
      <c r="AF1850">
        <v>0</v>
      </c>
      <c r="AG1850">
        <v>0</v>
      </c>
      <c r="AH1850">
        <v>0</v>
      </c>
      <c r="AI1850">
        <v>0.96</v>
      </c>
      <c r="AJ1850">
        <v>1</v>
      </c>
      <c r="AK1850">
        <v>1</v>
      </c>
      <c r="AL1850">
        <v>1</v>
      </c>
      <c r="AM1850">
        <v>2</v>
      </c>
      <c r="AN1850">
        <v>0</v>
      </c>
      <c r="AO1850">
        <v>0</v>
      </c>
      <c r="AP1850">
        <v>1</v>
      </c>
      <c r="AQ1850">
        <v>1</v>
      </c>
      <c r="AR1850">
        <v>0</v>
      </c>
      <c r="AS1850" t="s">
        <v>3</v>
      </c>
      <c r="AT1850">
        <v>2.5999999999999999E-2</v>
      </c>
      <c r="AU1850" t="s">
        <v>14</v>
      </c>
      <c r="AV1850">
        <v>0</v>
      </c>
      <c r="AW1850">
        <v>2</v>
      </c>
      <c r="AX1850">
        <v>382003110</v>
      </c>
      <c r="AY1850">
        <v>1</v>
      </c>
      <c r="AZ1850">
        <v>0</v>
      </c>
      <c r="BA1850">
        <v>1850</v>
      </c>
      <c r="BB1850">
        <v>1</v>
      </c>
      <c r="BC1850">
        <v>0</v>
      </c>
      <c r="BD1850">
        <v>0</v>
      </c>
      <c r="BE1850">
        <v>0</v>
      </c>
      <c r="BF1850">
        <v>0</v>
      </c>
      <c r="BG1850">
        <v>0</v>
      </c>
      <c r="BH1850">
        <v>0</v>
      </c>
      <c r="BI1850">
        <v>0</v>
      </c>
      <c r="BJ1850">
        <v>2.7123199999999996</v>
      </c>
      <c r="BK1850">
        <v>0</v>
      </c>
      <c r="BL1850">
        <v>0</v>
      </c>
      <c r="BM1850">
        <v>0</v>
      </c>
      <c r="BN1850">
        <v>0</v>
      </c>
      <c r="BO1850">
        <v>0</v>
      </c>
      <c r="BP1850">
        <v>1</v>
      </c>
      <c r="BQ1850">
        <v>0</v>
      </c>
      <c r="BR1850">
        <v>0</v>
      </c>
      <c r="BS1850">
        <v>0</v>
      </c>
      <c r="BT1850">
        <v>0</v>
      </c>
      <c r="BU1850">
        <v>0</v>
      </c>
      <c r="BV1850">
        <v>0</v>
      </c>
      <c r="BW1850">
        <v>0</v>
      </c>
      <c r="CV1850">
        <v>0</v>
      </c>
      <c r="CW1850">
        <v>0</v>
      </c>
      <c r="CX1850">
        <f>ROUND(Y1850*Source!I661,7)</f>
        <v>0</v>
      </c>
      <c r="CY1850">
        <f t="shared" si="1018"/>
        <v>100.15</v>
      </c>
      <c r="CZ1850">
        <f t="shared" si="1019"/>
        <v>104.32</v>
      </c>
      <c r="DA1850">
        <f t="shared" si="1020"/>
        <v>0.96</v>
      </c>
      <c r="DB1850">
        <f t="shared" si="1021"/>
        <v>0</v>
      </c>
      <c r="DC1850">
        <f t="shared" si="1022"/>
        <v>0</v>
      </c>
      <c r="DD1850" t="s">
        <v>3</v>
      </c>
      <c r="DE1850" t="s">
        <v>3</v>
      </c>
      <c r="DF1850">
        <f t="shared" si="1023"/>
        <v>0</v>
      </c>
      <c r="DG1850">
        <f t="shared" si="1016"/>
        <v>0</v>
      </c>
      <c r="DH1850">
        <f t="shared" si="987"/>
        <v>0</v>
      </c>
      <c r="DI1850">
        <f t="shared" si="988"/>
        <v>0</v>
      </c>
      <c r="DJ1850">
        <f t="shared" si="1024"/>
        <v>0</v>
      </c>
      <c r="DK1850">
        <v>0</v>
      </c>
      <c r="DL1850" t="s">
        <v>3</v>
      </c>
      <c r="DM1850">
        <v>0</v>
      </c>
      <c r="DN1850" t="s">
        <v>3</v>
      </c>
      <c r="DO1850">
        <v>0</v>
      </c>
    </row>
    <row r="1851" spans="1:119" x14ac:dyDescent="0.25">
      <c r="A1851">
        <f>ROW(Source!A661)</f>
        <v>661</v>
      </c>
      <c r="B1851">
        <v>381997917</v>
      </c>
      <c r="C1851">
        <v>382003090</v>
      </c>
      <c r="D1851">
        <v>342715696</v>
      </c>
      <c r="E1851">
        <v>1</v>
      </c>
      <c r="F1851">
        <v>1</v>
      </c>
      <c r="G1851">
        <v>1</v>
      </c>
      <c r="H1851">
        <v>3</v>
      </c>
      <c r="I1851" t="s">
        <v>1121</v>
      </c>
      <c r="J1851" t="s">
        <v>1122</v>
      </c>
      <c r="K1851" t="s">
        <v>1123</v>
      </c>
      <c r="L1851">
        <v>1346</v>
      </c>
      <c r="N1851">
        <v>1009</v>
      </c>
      <c r="O1851" t="s">
        <v>1055</v>
      </c>
      <c r="P1851" t="s">
        <v>1055</v>
      </c>
      <c r="Q1851">
        <v>1</v>
      </c>
      <c r="W1851">
        <v>0</v>
      </c>
      <c r="X1851">
        <v>536919768</v>
      </c>
      <c r="Y1851">
        <f t="shared" si="1017"/>
        <v>0</v>
      </c>
      <c r="AA1851">
        <v>198.36</v>
      </c>
      <c r="AB1851">
        <v>0</v>
      </c>
      <c r="AC1851">
        <v>0</v>
      </c>
      <c r="AD1851">
        <v>0</v>
      </c>
      <c r="AE1851">
        <v>206.62</v>
      </c>
      <c r="AF1851">
        <v>0</v>
      </c>
      <c r="AG1851">
        <v>0</v>
      </c>
      <c r="AH1851">
        <v>0</v>
      </c>
      <c r="AI1851">
        <v>0.96</v>
      </c>
      <c r="AJ1851">
        <v>1</v>
      </c>
      <c r="AK1851">
        <v>1</v>
      </c>
      <c r="AL1851">
        <v>1</v>
      </c>
      <c r="AM1851">
        <v>2</v>
      </c>
      <c r="AN1851">
        <v>0</v>
      </c>
      <c r="AO1851">
        <v>0</v>
      </c>
      <c r="AP1851">
        <v>1</v>
      </c>
      <c r="AQ1851">
        <v>1</v>
      </c>
      <c r="AR1851">
        <v>0</v>
      </c>
      <c r="AS1851" t="s">
        <v>3</v>
      </c>
      <c r="AT1851">
        <v>8.1000000000000003E-2</v>
      </c>
      <c r="AU1851" t="s">
        <v>14</v>
      </c>
      <c r="AV1851">
        <v>0</v>
      </c>
      <c r="AW1851">
        <v>2</v>
      </c>
      <c r="AX1851">
        <v>382003111</v>
      </c>
      <c r="AY1851">
        <v>1</v>
      </c>
      <c r="AZ1851">
        <v>0</v>
      </c>
      <c r="BA1851">
        <v>1851</v>
      </c>
      <c r="BB1851">
        <v>1</v>
      </c>
      <c r="BC1851">
        <v>0</v>
      </c>
      <c r="BD1851">
        <v>0</v>
      </c>
      <c r="BE1851">
        <v>0</v>
      </c>
      <c r="BF1851">
        <v>0</v>
      </c>
      <c r="BG1851">
        <v>0</v>
      </c>
      <c r="BH1851">
        <v>0</v>
      </c>
      <c r="BI1851">
        <v>0</v>
      </c>
      <c r="BJ1851">
        <v>16.736219999999999</v>
      </c>
      <c r="BK1851">
        <v>0</v>
      </c>
      <c r="BL1851">
        <v>0</v>
      </c>
      <c r="BM1851">
        <v>0</v>
      </c>
      <c r="BN1851">
        <v>0</v>
      </c>
      <c r="BO1851">
        <v>0</v>
      </c>
      <c r="BP1851">
        <v>1</v>
      </c>
      <c r="BQ1851">
        <v>0</v>
      </c>
      <c r="BR1851">
        <v>0</v>
      </c>
      <c r="BS1851">
        <v>0</v>
      </c>
      <c r="BT1851">
        <v>0</v>
      </c>
      <c r="BU1851">
        <v>0</v>
      </c>
      <c r="BV1851">
        <v>0</v>
      </c>
      <c r="BW1851">
        <v>0</v>
      </c>
      <c r="CV1851">
        <v>0</v>
      </c>
      <c r="CW1851">
        <v>0</v>
      </c>
      <c r="CX1851">
        <f>ROUND(Y1851*Source!I661,7)</f>
        <v>0</v>
      </c>
      <c r="CY1851">
        <f t="shared" si="1018"/>
        <v>198.36</v>
      </c>
      <c r="CZ1851">
        <f t="shared" si="1019"/>
        <v>206.62</v>
      </c>
      <c r="DA1851">
        <f t="shared" si="1020"/>
        <v>0.96</v>
      </c>
      <c r="DB1851">
        <f t="shared" si="1021"/>
        <v>0</v>
      </c>
      <c r="DC1851">
        <f t="shared" si="1022"/>
        <v>0</v>
      </c>
      <c r="DD1851" t="s">
        <v>3</v>
      </c>
      <c r="DE1851" t="s">
        <v>3</v>
      </c>
      <c r="DF1851">
        <f t="shared" si="1023"/>
        <v>0</v>
      </c>
      <c r="DG1851">
        <f t="shared" si="1016"/>
        <v>0</v>
      </c>
      <c r="DH1851">
        <f t="shared" si="987"/>
        <v>0</v>
      </c>
      <c r="DI1851">
        <f t="shared" si="988"/>
        <v>0</v>
      </c>
      <c r="DJ1851">
        <f t="shared" si="1024"/>
        <v>0</v>
      </c>
      <c r="DK1851">
        <v>0</v>
      </c>
      <c r="DL1851" t="s">
        <v>3</v>
      </c>
      <c r="DM1851">
        <v>0</v>
      </c>
      <c r="DN1851" t="s">
        <v>3</v>
      </c>
      <c r="DO1851">
        <v>0</v>
      </c>
    </row>
    <row r="1852" spans="1:119" x14ac:dyDescent="0.25">
      <c r="A1852">
        <f>ROW(Source!A661)</f>
        <v>661</v>
      </c>
      <c r="B1852">
        <v>381997917</v>
      </c>
      <c r="C1852">
        <v>382003090</v>
      </c>
      <c r="D1852">
        <v>342725859</v>
      </c>
      <c r="E1852">
        <v>1</v>
      </c>
      <c r="F1852">
        <v>1</v>
      </c>
      <c r="G1852">
        <v>1</v>
      </c>
      <c r="H1852">
        <v>3</v>
      </c>
      <c r="I1852" t="s">
        <v>1052</v>
      </c>
      <c r="J1852" t="s">
        <v>1053</v>
      </c>
      <c r="K1852" t="s">
        <v>1054</v>
      </c>
      <c r="L1852">
        <v>1346</v>
      </c>
      <c r="N1852">
        <v>1009</v>
      </c>
      <c r="O1852" t="s">
        <v>1055</v>
      </c>
      <c r="P1852" t="s">
        <v>1055</v>
      </c>
      <c r="Q1852">
        <v>1</v>
      </c>
      <c r="W1852">
        <v>0</v>
      </c>
      <c r="X1852">
        <v>1388162880</v>
      </c>
      <c r="Y1852">
        <f t="shared" si="1017"/>
        <v>0</v>
      </c>
      <c r="AA1852">
        <v>1400.99</v>
      </c>
      <c r="AB1852">
        <v>0</v>
      </c>
      <c r="AC1852">
        <v>0</v>
      </c>
      <c r="AD1852">
        <v>0</v>
      </c>
      <c r="AE1852">
        <v>870.18</v>
      </c>
      <c r="AF1852">
        <v>0</v>
      </c>
      <c r="AG1852">
        <v>0</v>
      </c>
      <c r="AH1852">
        <v>0</v>
      </c>
      <c r="AI1852">
        <v>1.61</v>
      </c>
      <c r="AJ1852">
        <v>1</v>
      </c>
      <c r="AK1852">
        <v>1</v>
      </c>
      <c r="AL1852">
        <v>1</v>
      </c>
      <c r="AM1852">
        <v>2</v>
      </c>
      <c r="AN1852">
        <v>0</v>
      </c>
      <c r="AO1852">
        <v>0</v>
      </c>
      <c r="AP1852">
        <v>1</v>
      </c>
      <c r="AQ1852">
        <v>1</v>
      </c>
      <c r="AR1852">
        <v>0</v>
      </c>
      <c r="AS1852" t="s">
        <v>3</v>
      </c>
      <c r="AT1852">
        <v>0.45</v>
      </c>
      <c r="AU1852" t="s">
        <v>14</v>
      </c>
      <c r="AV1852">
        <v>0</v>
      </c>
      <c r="AW1852">
        <v>2</v>
      </c>
      <c r="AX1852">
        <v>382003112</v>
      </c>
      <c r="AY1852">
        <v>1</v>
      </c>
      <c r="AZ1852">
        <v>0</v>
      </c>
      <c r="BA1852">
        <v>1852</v>
      </c>
      <c r="BB1852">
        <v>1</v>
      </c>
      <c r="BC1852">
        <v>0</v>
      </c>
      <c r="BD1852">
        <v>0</v>
      </c>
      <c r="BE1852">
        <v>0</v>
      </c>
      <c r="BF1852">
        <v>0</v>
      </c>
      <c r="BG1852">
        <v>0</v>
      </c>
      <c r="BH1852">
        <v>0</v>
      </c>
      <c r="BI1852">
        <v>0</v>
      </c>
      <c r="BJ1852">
        <v>391.58099999999996</v>
      </c>
      <c r="BK1852">
        <v>0</v>
      </c>
      <c r="BL1852">
        <v>0</v>
      </c>
      <c r="BM1852">
        <v>0</v>
      </c>
      <c r="BN1852">
        <v>0</v>
      </c>
      <c r="BO1852">
        <v>0</v>
      </c>
      <c r="BP1852">
        <v>1</v>
      </c>
      <c r="BQ1852">
        <v>0</v>
      </c>
      <c r="BR1852">
        <v>0</v>
      </c>
      <c r="BS1852">
        <v>0</v>
      </c>
      <c r="BT1852">
        <v>0</v>
      </c>
      <c r="BU1852">
        <v>0</v>
      </c>
      <c r="BV1852">
        <v>0</v>
      </c>
      <c r="BW1852">
        <v>0</v>
      </c>
      <c r="CV1852">
        <v>0</v>
      </c>
      <c r="CW1852">
        <v>0</v>
      </c>
      <c r="CX1852">
        <f>ROUND(Y1852*Source!I661,7)</f>
        <v>0</v>
      </c>
      <c r="CY1852">
        <f t="shared" si="1018"/>
        <v>1400.99</v>
      </c>
      <c r="CZ1852">
        <f t="shared" si="1019"/>
        <v>870.18</v>
      </c>
      <c r="DA1852">
        <f t="shared" si="1020"/>
        <v>1.61</v>
      </c>
      <c r="DB1852">
        <f t="shared" si="1021"/>
        <v>0</v>
      </c>
      <c r="DC1852">
        <f t="shared" si="1022"/>
        <v>0</v>
      </c>
      <c r="DD1852" t="s">
        <v>3</v>
      </c>
      <c r="DE1852" t="s">
        <v>3</v>
      </c>
      <c r="DF1852">
        <f t="shared" si="1023"/>
        <v>0</v>
      </c>
      <c r="DG1852">
        <f t="shared" si="1016"/>
        <v>0</v>
      </c>
      <c r="DH1852">
        <f t="shared" si="987"/>
        <v>0</v>
      </c>
      <c r="DI1852">
        <f t="shared" si="988"/>
        <v>0</v>
      </c>
      <c r="DJ1852">
        <f t="shared" si="1024"/>
        <v>0</v>
      </c>
      <c r="DK1852">
        <v>0</v>
      </c>
      <c r="DL1852" t="s">
        <v>3</v>
      </c>
      <c r="DM1852">
        <v>0</v>
      </c>
      <c r="DN1852" t="s">
        <v>3</v>
      </c>
      <c r="DO1852">
        <v>0</v>
      </c>
    </row>
    <row r="1853" spans="1:119" x14ac:dyDescent="0.25">
      <c r="A1853">
        <f>ROW(Source!A661)</f>
        <v>661</v>
      </c>
      <c r="B1853">
        <v>381997917</v>
      </c>
      <c r="C1853">
        <v>382003090</v>
      </c>
      <c r="D1853">
        <v>342744171</v>
      </c>
      <c r="E1853">
        <v>1</v>
      </c>
      <c r="F1853">
        <v>1</v>
      </c>
      <c r="G1853">
        <v>1</v>
      </c>
      <c r="H1853">
        <v>3</v>
      </c>
      <c r="I1853" t="s">
        <v>1161</v>
      </c>
      <c r="J1853" t="s">
        <v>1162</v>
      </c>
      <c r="K1853" t="s">
        <v>1163</v>
      </c>
      <c r="L1853">
        <v>1371</v>
      </c>
      <c r="N1853">
        <v>1013</v>
      </c>
      <c r="O1853" t="s">
        <v>202</v>
      </c>
      <c r="P1853" t="s">
        <v>202</v>
      </c>
      <c r="Q1853">
        <v>1</v>
      </c>
      <c r="W1853">
        <v>0</v>
      </c>
      <c r="X1853">
        <v>2132169339</v>
      </c>
      <c r="Y1853">
        <f t="shared" si="1017"/>
        <v>0</v>
      </c>
      <c r="AA1853">
        <v>17.95</v>
      </c>
      <c r="AB1853">
        <v>0</v>
      </c>
      <c r="AC1853">
        <v>0</v>
      </c>
      <c r="AD1853">
        <v>0</v>
      </c>
      <c r="AE1853">
        <v>19.100000000000001</v>
      </c>
      <c r="AF1853">
        <v>0</v>
      </c>
      <c r="AG1853">
        <v>0</v>
      </c>
      <c r="AH1853">
        <v>0</v>
      </c>
      <c r="AI1853">
        <v>0.94</v>
      </c>
      <c r="AJ1853">
        <v>1</v>
      </c>
      <c r="AK1853">
        <v>1</v>
      </c>
      <c r="AL1853">
        <v>1</v>
      </c>
      <c r="AM1853">
        <v>2</v>
      </c>
      <c r="AN1853">
        <v>0</v>
      </c>
      <c r="AO1853">
        <v>0</v>
      </c>
      <c r="AP1853">
        <v>1</v>
      </c>
      <c r="AQ1853">
        <v>1</v>
      </c>
      <c r="AR1853">
        <v>0</v>
      </c>
      <c r="AS1853" t="s">
        <v>3</v>
      </c>
      <c r="AT1853">
        <v>7</v>
      </c>
      <c r="AU1853" t="s">
        <v>14</v>
      </c>
      <c r="AV1853">
        <v>0</v>
      </c>
      <c r="AW1853">
        <v>2</v>
      </c>
      <c r="AX1853">
        <v>382003113</v>
      </c>
      <c r="AY1853">
        <v>1</v>
      </c>
      <c r="AZ1853">
        <v>0</v>
      </c>
      <c r="BA1853">
        <v>1853</v>
      </c>
      <c r="BB1853">
        <v>1</v>
      </c>
      <c r="BC1853">
        <v>0</v>
      </c>
      <c r="BD1853">
        <v>0</v>
      </c>
      <c r="BE1853">
        <v>0</v>
      </c>
      <c r="BF1853">
        <v>0</v>
      </c>
      <c r="BG1853">
        <v>0</v>
      </c>
      <c r="BH1853">
        <v>0</v>
      </c>
      <c r="BI1853">
        <v>0</v>
      </c>
      <c r="BJ1853">
        <v>133.70000000000002</v>
      </c>
      <c r="BK1853">
        <v>0</v>
      </c>
      <c r="BL1853">
        <v>0</v>
      </c>
      <c r="BM1853">
        <v>0</v>
      </c>
      <c r="BN1853">
        <v>0</v>
      </c>
      <c r="BO1853">
        <v>0</v>
      </c>
      <c r="BP1853">
        <v>1</v>
      </c>
      <c r="BQ1853">
        <v>0</v>
      </c>
      <c r="BR1853">
        <v>0</v>
      </c>
      <c r="BS1853">
        <v>0</v>
      </c>
      <c r="BT1853">
        <v>0</v>
      </c>
      <c r="BU1853">
        <v>0</v>
      </c>
      <c r="BV1853">
        <v>0</v>
      </c>
      <c r="BW1853">
        <v>0</v>
      </c>
      <c r="CV1853">
        <v>0</v>
      </c>
      <c r="CW1853">
        <v>0</v>
      </c>
      <c r="CX1853">
        <f>ROUND(Y1853*Source!I661,7)</f>
        <v>0</v>
      </c>
      <c r="CY1853">
        <f t="shared" si="1018"/>
        <v>17.95</v>
      </c>
      <c r="CZ1853">
        <f t="shared" si="1019"/>
        <v>19.100000000000001</v>
      </c>
      <c r="DA1853">
        <f t="shared" si="1020"/>
        <v>0.94</v>
      </c>
      <c r="DB1853">
        <f t="shared" si="1021"/>
        <v>0</v>
      </c>
      <c r="DC1853">
        <f t="shared" si="1022"/>
        <v>0</v>
      </c>
      <c r="DD1853" t="s">
        <v>3</v>
      </c>
      <c r="DE1853" t="s">
        <v>3</v>
      </c>
      <c r="DF1853">
        <f t="shared" si="1023"/>
        <v>0</v>
      </c>
      <c r="DG1853">
        <f t="shared" si="1016"/>
        <v>0</v>
      </c>
      <c r="DH1853">
        <f t="shared" si="987"/>
        <v>0</v>
      </c>
      <c r="DI1853">
        <f t="shared" si="988"/>
        <v>0</v>
      </c>
      <c r="DJ1853">
        <f t="shared" si="1024"/>
        <v>0</v>
      </c>
      <c r="DK1853">
        <v>0</v>
      </c>
      <c r="DL1853" t="s">
        <v>3</v>
      </c>
      <c r="DM1853">
        <v>0</v>
      </c>
      <c r="DN1853" t="s">
        <v>3</v>
      </c>
      <c r="DO1853">
        <v>0</v>
      </c>
    </row>
    <row r="1854" spans="1:119" x14ac:dyDescent="0.25">
      <c r="A1854">
        <f>ROW(Source!A661)</f>
        <v>661</v>
      </c>
      <c r="B1854">
        <v>381997917</v>
      </c>
      <c r="C1854">
        <v>382003090</v>
      </c>
      <c r="D1854">
        <v>342751707</v>
      </c>
      <c r="E1854">
        <v>1</v>
      </c>
      <c r="F1854">
        <v>1</v>
      </c>
      <c r="G1854">
        <v>1</v>
      </c>
      <c r="H1854">
        <v>3</v>
      </c>
      <c r="I1854" t="s">
        <v>1133</v>
      </c>
      <c r="J1854" t="s">
        <v>1134</v>
      </c>
      <c r="K1854" t="s">
        <v>1135</v>
      </c>
      <c r="L1854">
        <v>1425</v>
      </c>
      <c r="N1854">
        <v>1013</v>
      </c>
      <c r="O1854" t="s">
        <v>1082</v>
      </c>
      <c r="P1854" t="s">
        <v>1082</v>
      </c>
      <c r="Q1854">
        <v>1</v>
      </c>
      <c r="W1854">
        <v>0</v>
      </c>
      <c r="X1854">
        <v>-1086610245</v>
      </c>
      <c r="Y1854">
        <f t="shared" si="1017"/>
        <v>0</v>
      </c>
      <c r="AA1854">
        <v>56.24</v>
      </c>
      <c r="AB1854">
        <v>0</v>
      </c>
      <c r="AC1854">
        <v>0</v>
      </c>
      <c r="AD1854">
        <v>0</v>
      </c>
      <c r="AE1854">
        <v>47.26</v>
      </c>
      <c r="AF1854">
        <v>0</v>
      </c>
      <c r="AG1854">
        <v>0</v>
      </c>
      <c r="AH1854">
        <v>0</v>
      </c>
      <c r="AI1854">
        <v>1.19</v>
      </c>
      <c r="AJ1854">
        <v>1</v>
      </c>
      <c r="AK1854">
        <v>1</v>
      </c>
      <c r="AL1854">
        <v>1</v>
      </c>
      <c r="AM1854">
        <v>2</v>
      </c>
      <c r="AN1854">
        <v>0</v>
      </c>
      <c r="AO1854">
        <v>0</v>
      </c>
      <c r="AP1854">
        <v>1</v>
      </c>
      <c r="AQ1854">
        <v>1</v>
      </c>
      <c r="AR1854">
        <v>0</v>
      </c>
      <c r="AS1854" t="s">
        <v>3</v>
      </c>
      <c r="AT1854">
        <v>0.44</v>
      </c>
      <c r="AU1854" t="s">
        <v>14</v>
      </c>
      <c r="AV1854">
        <v>0</v>
      </c>
      <c r="AW1854">
        <v>2</v>
      </c>
      <c r="AX1854">
        <v>382003114</v>
      </c>
      <c r="AY1854">
        <v>1</v>
      </c>
      <c r="AZ1854">
        <v>0</v>
      </c>
      <c r="BA1854">
        <v>1854</v>
      </c>
      <c r="BB1854">
        <v>1</v>
      </c>
      <c r="BC1854">
        <v>0</v>
      </c>
      <c r="BD1854">
        <v>0</v>
      </c>
      <c r="BE1854">
        <v>0</v>
      </c>
      <c r="BF1854">
        <v>0</v>
      </c>
      <c r="BG1854">
        <v>0</v>
      </c>
      <c r="BH1854">
        <v>0</v>
      </c>
      <c r="BI1854">
        <v>0</v>
      </c>
      <c r="BJ1854">
        <v>20.7944</v>
      </c>
      <c r="BK1854">
        <v>0</v>
      </c>
      <c r="BL1854">
        <v>0</v>
      </c>
      <c r="BM1854">
        <v>0</v>
      </c>
      <c r="BN1854">
        <v>0</v>
      </c>
      <c r="BO1854">
        <v>0</v>
      </c>
      <c r="BP1854">
        <v>1</v>
      </c>
      <c r="BQ1854">
        <v>0</v>
      </c>
      <c r="BR1854">
        <v>0</v>
      </c>
      <c r="BS1854">
        <v>0</v>
      </c>
      <c r="BT1854">
        <v>0</v>
      </c>
      <c r="BU1854">
        <v>0</v>
      </c>
      <c r="BV1854">
        <v>0</v>
      </c>
      <c r="BW1854">
        <v>0</v>
      </c>
      <c r="CV1854">
        <v>0</v>
      </c>
      <c r="CW1854">
        <v>0</v>
      </c>
      <c r="CX1854">
        <f>ROUND(Y1854*Source!I661,7)</f>
        <v>0</v>
      </c>
      <c r="CY1854">
        <f t="shared" si="1018"/>
        <v>56.24</v>
      </c>
      <c r="CZ1854">
        <f t="shared" si="1019"/>
        <v>47.26</v>
      </c>
      <c r="DA1854">
        <f t="shared" si="1020"/>
        <v>1.19</v>
      </c>
      <c r="DB1854">
        <f t="shared" si="1021"/>
        <v>0</v>
      </c>
      <c r="DC1854">
        <f t="shared" si="1022"/>
        <v>0</v>
      </c>
      <c r="DD1854" t="s">
        <v>3</v>
      </c>
      <c r="DE1854" t="s">
        <v>3</v>
      </c>
      <c r="DF1854">
        <f t="shared" si="1023"/>
        <v>0</v>
      </c>
      <c r="DG1854">
        <f t="shared" si="1016"/>
        <v>0</v>
      </c>
      <c r="DH1854">
        <f t="shared" si="987"/>
        <v>0</v>
      </c>
      <c r="DI1854">
        <f t="shared" si="988"/>
        <v>0</v>
      </c>
      <c r="DJ1854">
        <f t="shared" si="1024"/>
        <v>0</v>
      </c>
      <c r="DK1854">
        <v>0</v>
      </c>
      <c r="DL1854" t="s">
        <v>3</v>
      </c>
      <c r="DM1854">
        <v>0</v>
      </c>
      <c r="DN1854" t="s">
        <v>3</v>
      </c>
      <c r="DO1854">
        <v>0</v>
      </c>
    </row>
    <row r="1855" spans="1:119" x14ac:dyDescent="0.25">
      <c r="A1855">
        <f>ROW(Source!A661)</f>
        <v>661</v>
      </c>
      <c r="B1855">
        <v>381997917</v>
      </c>
      <c r="C1855">
        <v>382003090</v>
      </c>
      <c r="D1855">
        <v>342751716</v>
      </c>
      <c r="E1855">
        <v>1</v>
      </c>
      <c r="F1855">
        <v>1</v>
      </c>
      <c r="G1855">
        <v>1</v>
      </c>
      <c r="H1855">
        <v>3</v>
      </c>
      <c r="I1855" t="s">
        <v>1136</v>
      </c>
      <c r="J1855" t="s">
        <v>1137</v>
      </c>
      <c r="K1855" t="s">
        <v>1138</v>
      </c>
      <c r="L1855">
        <v>1407</v>
      </c>
      <c r="N1855">
        <v>1013</v>
      </c>
      <c r="O1855" t="s">
        <v>1139</v>
      </c>
      <c r="P1855" t="s">
        <v>1139</v>
      </c>
      <c r="Q1855">
        <v>1</v>
      </c>
      <c r="W1855">
        <v>0</v>
      </c>
      <c r="X1855">
        <v>1070744045</v>
      </c>
      <c r="Y1855">
        <f t="shared" si="1017"/>
        <v>0</v>
      </c>
      <c r="AA1855">
        <v>7142</v>
      </c>
      <c r="AB1855">
        <v>0</v>
      </c>
      <c r="AC1855">
        <v>0</v>
      </c>
      <c r="AD1855">
        <v>0</v>
      </c>
      <c r="AE1855">
        <v>6052.54</v>
      </c>
      <c r="AF1855">
        <v>0</v>
      </c>
      <c r="AG1855">
        <v>0</v>
      </c>
      <c r="AH1855">
        <v>0</v>
      </c>
      <c r="AI1855">
        <v>1.18</v>
      </c>
      <c r="AJ1855">
        <v>1</v>
      </c>
      <c r="AK1855">
        <v>1</v>
      </c>
      <c r="AL1855">
        <v>1</v>
      </c>
      <c r="AM1855">
        <v>2</v>
      </c>
      <c r="AN1855">
        <v>0</v>
      </c>
      <c r="AO1855">
        <v>0</v>
      </c>
      <c r="AP1855">
        <v>1</v>
      </c>
      <c r="AQ1855">
        <v>1</v>
      </c>
      <c r="AR1855">
        <v>0</v>
      </c>
      <c r="AS1855" t="s">
        <v>3</v>
      </c>
      <c r="AT1855">
        <v>2.1999999999999999E-2</v>
      </c>
      <c r="AU1855" t="s">
        <v>14</v>
      </c>
      <c r="AV1855">
        <v>0</v>
      </c>
      <c r="AW1855">
        <v>2</v>
      </c>
      <c r="AX1855">
        <v>382003115</v>
      </c>
      <c r="AY1855">
        <v>1</v>
      </c>
      <c r="AZ1855">
        <v>0</v>
      </c>
      <c r="BA1855">
        <v>1855</v>
      </c>
      <c r="BB1855">
        <v>1</v>
      </c>
      <c r="BC1855">
        <v>0</v>
      </c>
      <c r="BD1855">
        <v>0</v>
      </c>
      <c r="BE1855">
        <v>0</v>
      </c>
      <c r="BF1855">
        <v>0</v>
      </c>
      <c r="BG1855">
        <v>0</v>
      </c>
      <c r="BH1855">
        <v>0</v>
      </c>
      <c r="BI1855">
        <v>0</v>
      </c>
      <c r="BJ1855">
        <v>133.15588</v>
      </c>
      <c r="BK1855">
        <v>0</v>
      </c>
      <c r="BL1855">
        <v>0</v>
      </c>
      <c r="BM1855">
        <v>0</v>
      </c>
      <c r="BN1855">
        <v>0</v>
      </c>
      <c r="BO1855">
        <v>0</v>
      </c>
      <c r="BP1855">
        <v>1</v>
      </c>
      <c r="BQ1855">
        <v>0</v>
      </c>
      <c r="BR1855">
        <v>0</v>
      </c>
      <c r="BS1855">
        <v>0</v>
      </c>
      <c r="BT1855">
        <v>0</v>
      </c>
      <c r="BU1855">
        <v>0</v>
      </c>
      <c r="BV1855">
        <v>0</v>
      </c>
      <c r="BW1855">
        <v>0</v>
      </c>
      <c r="CV1855">
        <v>0</v>
      </c>
      <c r="CW1855">
        <v>0</v>
      </c>
      <c r="CX1855">
        <f>ROUND(Y1855*Source!I661,7)</f>
        <v>0</v>
      </c>
      <c r="CY1855">
        <f t="shared" si="1018"/>
        <v>7142</v>
      </c>
      <c r="CZ1855">
        <f t="shared" si="1019"/>
        <v>6052.54</v>
      </c>
      <c r="DA1855">
        <f t="shared" si="1020"/>
        <v>1.18</v>
      </c>
      <c r="DB1855">
        <f t="shared" si="1021"/>
        <v>0</v>
      </c>
      <c r="DC1855">
        <f t="shared" si="1022"/>
        <v>0</v>
      </c>
      <c r="DD1855" t="s">
        <v>3</v>
      </c>
      <c r="DE1855" t="s">
        <v>3</v>
      </c>
      <c r="DF1855">
        <f t="shared" si="1023"/>
        <v>0</v>
      </c>
      <c r="DG1855">
        <f t="shared" si="1016"/>
        <v>0</v>
      </c>
      <c r="DH1855">
        <f t="shared" si="987"/>
        <v>0</v>
      </c>
      <c r="DI1855">
        <f t="shared" si="988"/>
        <v>0</v>
      </c>
      <c r="DJ1855">
        <f t="shared" si="1024"/>
        <v>0</v>
      </c>
      <c r="DK1855">
        <v>0</v>
      </c>
      <c r="DL1855" t="s">
        <v>3</v>
      </c>
      <c r="DM1855">
        <v>0</v>
      </c>
      <c r="DN1855" t="s">
        <v>3</v>
      </c>
      <c r="DO1855">
        <v>0</v>
      </c>
    </row>
    <row r="1856" spans="1:119" x14ac:dyDescent="0.25">
      <c r="A1856">
        <f>ROW(Source!A661)</f>
        <v>661</v>
      </c>
      <c r="B1856">
        <v>381997917</v>
      </c>
      <c r="C1856">
        <v>382003090</v>
      </c>
      <c r="D1856">
        <v>342646017</v>
      </c>
      <c r="E1856">
        <v>113</v>
      </c>
      <c r="F1856">
        <v>1</v>
      </c>
      <c r="G1856">
        <v>1</v>
      </c>
      <c r="H1856">
        <v>3</v>
      </c>
      <c r="I1856" t="s">
        <v>1042</v>
      </c>
      <c r="J1856" t="s">
        <v>3</v>
      </c>
      <c r="K1856" t="s">
        <v>1043</v>
      </c>
      <c r="L1856">
        <v>3277935</v>
      </c>
      <c r="N1856">
        <v>1013</v>
      </c>
      <c r="O1856" t="s">
        <v>1044</v>
      </c>
      <c r="P1856" t="s">
        <v>1044</v>
      </c>
      <c r="Q1856">
        <v>1</v>
      </c>
      <c r="W1856">
        <v>0</v>
      </c>
      <c r="X1856">
        <v>274903907</v>
      </c>
      <c r="Y1856">
        <f>AT1856</f>
        <v>2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>
        <v>0</v>
      </c>
      <c r="AG1856">
        <v>0</v>
      </c>
      <c r="AH1856">
        <v>0</v>
      </c>
      <c r="AI1856">
        <v>1</v>
      </c>
      <c r="AJ1856">
        <v>1</v>
      </c>
      <c r="AK1856">
        <v>1</v>
      </c>
      <c r="AL1856">
        <v>1</v>
      </c>
      <c r="AM1856">
        <v>-2</v>
      </c>
      <c r="AN1856">
        <v>0</v>
      </c>
      <c r="AO1856">
        <v>0</v>
      </c>
      <c r="AP1856">
        <v>0</v>
      </c>
      <c r="AQ1856">
        <v>1</v>
      </c>
      <c r="AR1856">
        <v>0</v>
      </c>
      <c r="AS1856" t="s">
        <v>3</v>
      </c>
      <c r="AT1856">
        <v>2</v>
      </c>
      <c r="AU1856" t="s">
        <v>3</v>
      </c>
      <c r="AV1856">
        <v>0</v>
      </c>
      <c r="AW1856">
        <v>2</v>
      </c>
      <c r="AX1856">
        <v>382003116</v>
      </c>
      <c r="AY1856">
        <v>1</v>
      </c>
      <c r="AZ1856">
        <v>2048</v>
      </c>
      <c r="BA1856">
        <v>1856</v>
      </c>
      <c r="BB1856">
        <v>1</v>
      </c>
      <c r="BC1856">
        <v>0</v>
      </c>
      <c r="BD1856">
        <v>0</v>
      </c>
      <c r="BE1856">
        <v>0</v>
      </c>
      <c r="BF1856">
        <v>0</v>
      </c>
      <c r="BG1856">
        <v>0</v>
      </c>
      <c r="BH1856">
        <v>0</v>
      </c>
      <c r="BI1856">
        <v>0</v>
      </c>
      <c r="BJ1856">
        <v>0</v>
      </c>
      <c r="BK1856">
        <v>0</v>
      </c>
      <c r="BL1856">
        <v>0</v>
      </c>
      <c r="BM1856">
        <v>0</v>
      </c>
      <c r="BN1856">
        <v>0</v>
      </c>
      <c r="BO1856">
        <v>0</v>
      </c>
      <c r="BP1856">
        <v>0</v>
      </c>
      <c r="BQ1856">
        <v>0</v>
      </c>
      <c r="BR1856">
        <v>0</v>
      </c>
      <c r="BS1856">
        <v>0</v>
      </c>
      <c r="BT1856">
        <v>0</v>
      </c>
      <c r="BU1856">
        <v>0</v>
      </c>
      <c r="BV1856">
        <v>0</v>
      </c>
      <c r="BW1856">
        <v>0</v>
      </c>
      <c r="CV1856">
        <v>0</v>
      </c>
      <c r="CW1856">
        <v>0</v>
      </c>
      <c r="CX1856">
        <f>ROUND(Y1856*Source!I661,7)</f>
        <v>2</v>
      </c>
      <c r="CY1856">
        <f t="shared" si="1018"/>
        <v>0</v>
      </c>
      <c r="CZ1856">
        <f t="shared" si="1019"/>
        <v>0</v>
      </c>
      <c r="DA1856">
        <f t="shared" si="1020"/>
        <v>1</v>
      </c>
      <c r="DB1856">
        <f>ROUND(ROUND(AT1856*CZ1856,2),6)</f>
        <v>0</v>
      </c>
      <c r="DC1856">
        <f>ROUND(ROUND(AT1856*AG1856,2),6)</f>
        <v>0</v>
      </c>
      <c r="DD1856" t="s">
        <v>3</v>
      </c>
      <c r="DE1856" t="s">
        <v>3</v>
      </c>
      <c r="DF1856">
        <f>ROUND(ROUND(AE1856,2)*CX1856,2)</f>
        <v>0</v>
      </c>
      <c r="DG1856">
        <f t="shared" si="1016"/>
        <v>0</v>
      </c>
      <c r="DH1856">
        <f t="shared" si="987"/>
        <v>0</v>
      </c>
      <c r="DI1856">
        <f t="shared" si="988"/>
        <v>0</v>
      </c>
      <c r="DJ1856">
        <f t="shared" si="1024"/>
        <v>0</v>
      </c>
      <c r="DK1856">
        <v>0</v>
      </c>
      <c r="DL1856" t="s">
        <v>3</v>
      </c>
      <c r="DM1856">
        <v>0</v>
      </c>
      <c r="DN1856" t="s">
        <v>3</v>
      </c>
      <c r="DO1856">
        <v>0</v>
      </c>
    </row>
    <row r="1857" spans="1:119" x14ac:dyDescent="0.25">
      <c r="A1857">
        <f>ROW(Source!A662)</f>
        <v>662</v>
      </c>
      <c r="B1857">
        <v>381997917</v>
      </c>
      <c r="C1857">
        <v>382003117</v>
      </c>
      <c r="D1857">
        <v>342640248</v>
      </c>
      <c r="E1857">
        <v>113</v>
      </c>
      <c r="F1857">
        <v>1</v>
      </c>
      <c r="G1857">
        <v>1</v>
      </c>
      <c r="H1857">
        <v>1</v>
      </c>
      <c r="I1857" t="s">
        <v>1190</v>
      </c>
      <c r="J1857" t="s">
        <v>3</v>
      </c>
      <c r="K1857" t="s">
        <v>1191</v>
      </c>
      <c r="L1857">
        <v>1191</v>
      </c>
      <c r="N1857">
        <v>1013</v>
      </c>
      <c r="O1857" t="s">
        <v>1034</v>
      </c>
      <c r="P1857" t="s">
        <v>1034</v>
      </c>
      <c r="Q1857">
        <v>1</v>
      </c>
      <c r="W1857">
        <v>0</v>
      </c>
      <c r="X1857">
        <v>-520827209</v>
      </c>
      <c r="Y1857">
        <f>(AT1857*ROUND((0.3*0.86),7))</f>
        <v>3.7152000000000003</v>
      </c>
      <c r="AA1857">
        <v>0</v>
      </c>
      <c r="AB1857">
        <v>0</v>
      </c>
      <c r="AC1857">
        <v>0</v>
      </c>
      <c r="AD1857">
        <v>669.38</v>
      </c>
      <c r="AE1857">
        <v>0</v>
      </c>
      <c r="AF1857">
        <v>0</v>
      </c>
      <c r="AG1857">
        <v>0</v>
      </c>
      <c r="AH1857">
        <v>669.38</v>
      </c>
      <c r="AI1857">
        <v>1</v>
      </c>
      <c r="AJ1857">
        <v>1</v>
      </c>
      <c r="AK1857">
        <v>1</v>
      </c>
      <c r="AL1857">
        <v>1</v>
      </c>
      <c r="AM1857">
        <v>-2</v>
      </c>
      <c r="AN1857">
        <v>0</v>
      </c>
      <c r="AO1857">
        <v>0</v>
      </c>
      <c r="AP1857">
        <v>1</v>
      </c>
      <c r="AQ1857">
        <v>1</v>
      </c>
      <c r="AR1857">
        <v>0</v>
      </c>
      <c r="AS1857" t="s">
        <v>3</v>
      </c>
      <c r="AT1857">
        <v>14.4</v>
      </c>
      <c r="AU1857" t="s">
        <v>149</v>
      </c>
      <c r="AV1857">
        <v>1</v>
      </c>
      <c r="AW1857">
        <v>2</v>
      </c>
      <c r="AX1857">
        <v>382003131</v>
      </c>
      <c r="AY1857">
        <v>1</v>
      </c>
      <c r="AZ1857">
        <v>0</v>
      </c>
      <c r="BA1857">
        <v>1857</v>
      </c>
      <c r="BB1857">
        <v>1</v>
      </c>
      <c r="BC1857">
        <v>0</v>
      </c>
      <c r="BD1857">
        <v>0</v>
      </c>
      <c r="BE1857">
        <v>0</v>
      </c>
      <c r="BF1857">
        <v>0</v>
      </c>
      <c r="BG1857">
        <v>0</v>
      </c>
      <c r="BH1857">
        <v>0</v>
      </c>
      <c r="BI1857">
        <v>0</v>
      </c>
      <c r="BJ1857">
        <v>0</v>
      </c>
      <c r="BK1857">
        <v>0</v>
      </c>
      <c r="BL1857">
        <v>0</v>
      </c>
      <c r="BM1857">
        <v>9639.0720000000001</v>
      </c>
      <c r="BN1857">
        <v>14.4</v>
      </c>
      <c r="BO1857">
        <v>0</v>
      </c>
      <c r="BP1857">
        <v>1</v>
      </c>
      <c r="BQ1857">
        <v>0</v>
      </c>
      <c r="BR1857">
        <v>0</v>
      </c>
      <c r="BS1857">
        <v>0</v>
      </c>
      <c r="BT1857">
        <v>2486.880576</v>
      </c>
      <c r="BU1857">
        <v>3.7152000000000003</v>
      </c>
      <c r="BV1857">
        <v>0</v>
      </c>
      <c r="BW1857">
        <v>1</v>
      </c>
      <c r="CU1857">
        <f>ROUND(AT1857*Source!I662*AH1857*AL1857,2)</f>
        <v>9639.07</v>
      </c>
      <c r="CV1857">
        <f>ROUND(Y1857*Source!I662,7)</f>
        <v>3.7151999999999998</v>
      </c>
      <c r="CW1857">
        <v>0</v>
      </c>
      <c r="CX1857">
        <f>ROUND(Y1857*Source!I662,7)</f>
        <v>3.7151999999999998</v>
      </c>
      <c r="CY1857">
        <f>AD1857</f>
        <v>669.38</v>
      </c>
      <c r="CZ1857">
        <f>AH1857</f>
        <v>669.38</v>
      </c>
      <c r="DA1857">
        <f>AL1857</f>
        <v>1</v>
      </c>
      <c r="DB1857">
        <f>ROUND((ROUND(AT1857*CZ1857,2)*ROUND((0.3*0.86),7)),6)</f>
        <v>2486.88006</v>
      </c>
      <c r="DC1857">
        <f>ROUND((ROUND(AT1857*AG1857,2)*ROUND((0.3*0.86),7)),6)</f>
        <v>0</v>
      </c>
      <c r="DD1857" t="s">
        <v>3</v>
      </c>
      <c r="DE1857" t="s">
        <v>3</v>
      </c>
      <c r="DF1857">
        <f>ROUND(ROUND(AE1857,2)*CX1857,2)</f>
        <v>0</v>
      </c>
      <c r="DG1857">
        <f t="shared" si="1016"/>
        <v>0</v>
      </c>
      <c r="DH1857">
        <f t="shared" ref="DH1857:DH1920" si="1025">ROUND(ROUND(AG1857,2)*CX1857,2)</f>
        <v>0</v>
      </c>
      <c r="DI1857">
        <f t="shared" ref="DI1857:DI1920" si="1026">ROUND(ROUND(AH1857,2)*CX1857,2)</f>
        <v>2486.88</v>
      </c>
      <c r="DJ1857">
        <f>DI1857</f>
        <v>2486.88</v>
      </c>
      <c r="DK1857">
        <v>1</v>
      </c>
      <c r="DL1857" t="s">
        <v>3</v>
      </c>
      <c r="DM1857">
        <v>0</v>
      </c>
      <c r="DN1857" t="s">
        <v>3</v>
      </c>
      <c r="DO1857">
        <v>0</v>
      </c>
    </row>
    <row r="1858" spans="1:119" x14ac:dyDescent="0.25">
      <c r="A1858">
        <f>ROW(Source!A662)</f>
        <v>662</v>
      </c>
      <c r="B1858">
        <v>381997917</v>
      </c>
      <c r="C1858">
        <v>382003117</v>
      </c>
      <c r="D1858">
        <v>342640393</v>
      </c>
      <c r="E1858">
        <v>113</v>
      </c>
      <c r="F1858">
        <v>1</v>
      </c>
      <c r="G1858">
        <v>1</v>
      </c>
      <c r="H1858">
        <v>1</v>
      </c>
      <c r="I1858" t="s">
        <v>1035</v>
      </c>
      <c r="J1858" t="s">
        <v>3</v>
      </c>
      <c r="K1858" t="s">
        <v>1036</v>
      </c>
      <c r="L1858">
        <v>1191</v>
      </c>
      <c r="N1858">
        <v>1013</v>
      </c>
      <c r="O1858" t="s">
        <v>1034</v>
      </c>
      <c r="P1858" t="s">
        <v>1034</v>
      </c>
      <c r="Q1858">
        <v>1</v>
      </c>
      <c r="W1858">
        <v>0</v>
      </c>
      <c r="X1858">
        <v>-1417349443</v>
      </c>
      <c r="Y1858">
        <f>(AT1858*ROUND((0.3*0.86),7))</f>
        <v>0.44375999999999999</v>
      </c>
      <c r="AA1858">
        <v>0</v>
      </c>
      <c r="AB1858">
        <v>0</v>
      </c>
      <c r="AC1858">
        <v>0</v>
      </c>
      <c r="AD1858">
        <v>0</v>
      </c>
      <c r="AE1858">
        <v>0</v>
      </c>
      <c r="AF1858">
        <v>0</v>
      </c>
      <c r="AG1858">
        <v>0</v>
      </c>
      <c r="AH1858">
        <v>0</v>
      </c>
      <c r="AI1858">
        <v>1</v>
      </c>
      <c r="AJ1858">
        <v>1</v>
      </c>
      <c r="AK1858">
        <v>1</v>
      </c>
      <c r="AL1858">
        <v>1</v>
      </c>
      <c r="AM1858">
        <v>-2</v>
      </c>
      <c r="AN1858">
        <v>0</v>
      </c>
      <c r="AO1858">
        <v>0</v>
      </c>
      <c r="AP1858">
        <v>1</v>
      </c>
      <c r="AQ1858">
        <v>1</v>
      </c>
      <c r="AR1858">
        <v>0</v>
      </c>
      <c r="AS1858" t="s">
        <v>3</v>
      </c>
      <c r="AT1858">
        <v>1.72</v>
      </c>
      <c r="AU1858" t="s">
        <v>149</v>
      </c>
      <c r="AV1858">
        <v>2</v>
      </c>
      <c r="AW1858">
        <v>2</v>
      </c>
      <c r="AX1858">
        <v>382003132</v>
      </c>
      <c r="AY1858">
        <v>1</v>
      </c>
      <c r="AZ1858">
        <v>0</v>
      </c>
      <c r="BA1858">
        <v>1858</v>
      </c>
      <c r="BB1858">
        <v>1</v>
      </c>
      <c r="BC1858">
        <v>0</v>
      </c>
      <c r="BD1858">
        <v>0</v>
      </c>
      <c r="BE1858">
        <v>0</v>
      </c>
      <c r="BF1858">
        <v>0</v>
      </c>
      <c r="BG1858">
        <v>0</v>
      </c>
      <c r="BH1858">
        <v>0</v>
      </c>
      <c r="BI1858">
        <v>0</v>
      </c>
      <c r="BJ1858">
        <v>0</v>
      </c>
      <c r="BK1858">
        <v>0</v>
      </c>
      <c r="BL1858">
        <v>0</v>
      </c>
      <c r="BM1858">
        <v>0</v>
      </c>
      <c r="BN1858">
        <v>0</v>
      </c>
      <c r="BO1858">
        <v>0</v>
      </c>
      <c r="BP1858">
        <v>0</v>
      </c>
      <c r="BQ1858">
        <v>0</v>
      </c>
      <c r="BR1858">
        <v>0</v>
      </c>
      <c r="BS1858">
        <v>0</v>
      </c>
      <c r="BT1858">
        <v>0</v>
      </c>
      <c r="BU1858">
        <v>0</v>
      </c>
      <c r="BV1858">
        <v>0</v>
      </c>
      <c r="BW1858">
        <v>0</v>
      </c>
      <c r="CV1858">
        <v>0</v>
      </c>
      <c r="CW1858">
        <v>0</v>
      </c>
      <c r="CX1858">
        <f>ROUND(Y1858*Source!I662,7)</f>
        <v>0.44375999999999999</v>
      </c>
      <c r="CY1858">
        <f>AD1858</f>
        <v>0</v>
      </c>
      <c r="CZ1858">
        <f>AH1858</f>
        <v>0</v>
      </c>
      <c r="DA1858">
        <f>AL1858</f>
        <v>1</v>
      </c>
      <c r="DB1858">
        <f>ROUND((ROUND(AT1858*CZ1858,2)*ROUND((0.3*0.86),7)),6)</f>
        <v>0</v>
      </c>
      <c r="DC1858">
        <f>ROUND((ROUND(AT1858*AG1858,2)*ROUND((0.3*0.86),7)),6)</f>
        <v>0</v>
      </c>
      <c r="DD1858" t="s">
        <v>3</v>
      </c>
      <c r="DE1858" t="s">
        <v>3</v>
      </c>
      <c r="DF1858">
        <f>ROUND(ROUND(AE1858,2)*CX1858,2)</f>
        <v>0</v>
      </c>
      <c r="DG1858">
        <f t="shared" si="1016"/>
        <v>0</v>
      </c>
      <c r="DH1858">
        <f t="shared" si="1025"/>
        <v>0</v>
      </c>
      <c r="DI1858">
        <f t="shared" si="1026"/>
        <v>0</v>
      </c>
      <c r="DJ1858">
        <f>DI1858</f>
        <v>0</v>
      </c>
      <c r="DK1858">
        <v>0</v>
      </c>
      <c r="DL1858" t="s">
        <v>3</v>
      </c>
      <c r="DM1858">
        <v>0</v>
      </c>
      <c r="DN1858" t="s">
        <v>3</v>
      </c>
      <c r="DO1858">
        <v>0</v>
      </c>
    </row>
    <row r="1859" spans="1:119" x14ac:dyDescent="0.25">
      <c r="A1859">
        <f>ROW(Source!A662)</f>
        <v>662</v>
      </c>
      <c r="B1859">
        <v>381997917</v>
      </c>
      <c r="C1859">
        <v>382003117</v>
      </c>
      <c r="D1859">
        <v>342765492</v>
      </c>
      <c r="E1859">
        <v>1</v>
      </c>
      <c r="F1859">
        <v>1</v>
      </c>
      <c r="G1859">
        <v>1</v>
      </c>
      <c r="H1859">
        <v>2</v>
      </c>
      <c r="I1859" t="s">
        <v>1056</v>
      </c>
      <c r="J1859" t="s">
        <v>1057</v>
      </c>
      <c r="K1859" t="s">
        <v>1058</v>
      </c>
      <c r="L1859">
        <v>1368</v>
      </c>
      <c r="N1859">
        <v>1011</v>
      </c>
      <c r="O1859" t="s">
        <v>1040</v>
      </c>
      <c r="P1859" t="s">
        <v>1040</v>
      </c>
      <c r="Q1859">
        <v>1</v>
      </c>
      <c r="W1859">
        <v>0</v>
      </c>
      <c r="X1859">
        <v>-417672217</v>
      </c>
      <c r="Y1859">
        <f>(AT1859*ROUND((0.3*0.86),7))</f>
        <v>0.11610000000000001</v>
      </c>
      <c r="AA1859">
        <v>0</v>
      </c>
      <c r="AB1859">
        <v>1164.75</v>
      </c>
      <c r="AC1859">
        <v>687.23</v>
      </c>
      <c r="AD1859">
        <v>0</v>
      </c>
      <c r="AE1859">
        <v>0</v>
      </c>
      <c r="AF1859">
        <v>995.51</v>
      </c>
      <c r="AG1859">
        <v>687.23</v>
      </c>
      <c r="AH1859">
        <v>0</v>
      </c>
      <c r="AI1859">
        <v>1</v>
      </c>
      <c r="AJ1859">
        <v>1.17</v>
      </c>
      <c r="AK1859">
        <v>1</v>
      </c>
      <c r="AL1859">
        <v>1</v>
      </c>
      <c r="AM1859">
        <v>2</v>
      </c>
      <c r="AN1859">
        <v>0</v>
      </c>
      <c r="AO1859">
        <v>0</v>
      </c>
      <c r="AP1859">
        <v>1</v>
      </c>
      <c r="AQ1859">
        <v>1</v>
      </c>
      <c r="AR1859">
        <v>0</v>
      </c>
      <c r="AS1859" t="s">
        <v>3</v>
      </c>
      <c r="AT1859">
        <v>0.45</v>
      </c>
      <c r="AU1859" t="s">
        <v>149</v>
      </c>
      <c r="AV1859">
        <v>1</v>
      </c>
      <c r="AW1859">
        <v>2</v>
      </c>
      <c r="AX1859">
        <v>382003133</v>
      </c>
      <c r="AY1859">
        <v>1</v>
      </c>
      <c r="AZ1859">
        <v>0</v>
      </c>
      <c r="BA1859">
        <v>1859</v>
      </c>
      <c r="BB1859">
        <v>1</v>
      </c>
      <c r="BC1859">
        <v>0</v>
      </c>
      <c r="BD1859">
        <v>0</v>
      </c>
      <c r="BE1859">
        <v>0</v>
      </c>
      <c r="BF1859">
        <v>0</v>
      </c>
      <c r="BG1859">
        <v>0</v>
      </c>
      <c r="BH1859">
        <v>0</v>
      </c>
      <c r="BI1859">
        <v>0</v>
      </c>
      <c r="BJ1859">
        <v>0</v>
      </c>
      <c r="BK1859">
        <v>447.97950000000003</v>
      </c>
      <c r="BL1859">
        <v>309.25350000000003</v>
      </c>
      <c r="BM1859">
        <v>0</v>
      </c>
      <c r="BN1859">
        <v>0</v>
      </c>
      <c r="BO1859">
        <v>0.45</v>
      </c>
      <c r="BP1859">
        <v>1</v>
      </c>
      <c r="BQ1859">
        <v>0</v>
      </c>
      <c r="BR1859">
        <v>115.57871100000001</v>
      </c>
      <c r="BS1859">
        <v>79.787403000000012</v>
      </c>
      <c r="BT1859">
        <v>0</v>
      </c>
      <c r="BU1859">
        <v>0</v>
      </c>
      <c r="BV1859">
        <v>0.11610000000000001</v>
      </c>
      <c r="BW1859">
        <v>1</v>
      </c>
      <c r="CV1859">
        <v>0</v>
      </c>
      <c r="CW1859">
        <f>ROUND(Y1859*Source!I662*DO1859,7)</f>
        <v>0.11609999999999999</v>
      </c>
      <c r="CX1859">
        <f>ROUND(Y1859*Source!I662,7)</f>
        <v>0.11609999999999999</v>
      </c>
      <c r="CY1859">
        <f>AB1859</f>
        <v>1164.75</v>
      </c>
      <c r="CZ1859">
        <f>AF1859</f>
        <v>995.51</v>
      </c>
      <c r="DA1859">
        <f>AJ1859</f>
        <v>1.17</v>
      </c>
      <c r="DB1859">
        <f>ROUND((ROUND(AT1859*CZ1859,2)*ROUND((0.3*0.86),7)),6)</f>
        <v>115.57884</v>
      </c>
      <c r="DC1859">
        <f>ROUND((ROUND(AT1859*AG1859,2)*ROUND((0.3*0.86),7)),6)</f>
        <v>79.786500000000004</v>
      </c>
      <c r="DD1859" t="s">
        <v>3</v>
      </c>
      <c r="DE1859" t="s">
        <v>3</v>
      </c>
      <c r="DF1859">
        <f>ROUND(ROUND(AE1859,2)*CX1859,2)</f>
        <v>0</v>
      </c>
      <c r="DG1859">
        <f>ROUND(ROUND(AF1859*AJ1859,2)*CX1859,2)</f>
        <v>135.22999999999999</v>
      </c>
      <c r="DH1859">
        <f t="shared" si="1025"/>
        <v>79.790000000000006</v>
      </c>
      <c r="DI1859">
        <f t="shared" si="1026"/>
        <v>0</v>
      </c>
      <c r="DJ1859">
        <f>DG1859+DH1859</f>
        <v>215.01999999999998</v>
      </c>
      <c r="DK1859">
        <v>0</v>
      </c>
      <c r="DL1859" t="s">
        <v>1041</v>
      </c>
      <c r="DM1859">
        <v>5</v>
      </c>
      <c r="DN1859" t="s">
        <v>1034</v>
      </c>
      <c r="DO1859">
        <v>1</v>
      </c>
    </row>
    <row r="1860" spans="1:119" x14ac:dyDescent="0.25">
      <c r="A1860">
        <f>ROW(Source!A662)</f>
        <v>662</v>
      </c>
      <c r="B1860">
        <v>381997917</v>
      </c>
      <c r="C1860">
        <v>382003117</v>
      </c>
      <c r="D1860">
        <v>342765498</v>
      </c>
      <c r="E1860">
        <v>1</v>
      </c>
      <c r="F1860">
        <v>1</v>
      </c>
      <c r="G1860">
        <v>1</v>
      </c>
      <c r="H1860">
        <v>2</v>
      </c>
      <c r="I1860" t="s">
        <v>1037</v>
      </c>
      <c r="J1860" t="s">
        <v>1038</v>
      </c>
      <c r="K1860" t="s">
        <v>1039</v>
      </c>
      <c r="L1860">
        <v>1368</v>
      </c>
      <c r="N1860">
        <v>1011</v>
      </c>
      <c r="O1860" t="s">
        <v>1040</v>
      </c>
      <c r="P1860" t="s">
        <v>1040</v>
      </c>
      <c r="Q1860">
        <v>1</v>
      </c>
      <c r="W1860">
        <v>0</v>
      </c>
      <c r="X1860">
        <v>-1239177511</v>
      </c>
      <c r="Y1860">
        <f>(AT1860*ROUND((0.3*0.86),7))</f>
        <v>0.32766000000000001</v>
      </c>
      <c r="AA1860">
        <v>0</v>
      </c>
      <c r="AB1860">
        <v>1328.8</v>
      </c>
      <c r="AC1860">
        <v>687.23</v>
      </c>
      <c r="AD1860">
        <v>0</v>
      </c>
      <c r="AE1860">
        <v>0</v>
      </c>
      <c r="AF1860">
        <v>1328.8</v>
      </c>
      <c r="AG1860">
        <v>687.23</v>
      </c>
      <c r="AH1860">
        <v>0</v>
      </c>
      <c r="AI1860">
        <v>1</v>
      </c>
      <c r="AJ1860">
        <v>1</v>
      </c>
      <c r="AK1860">
        <v>1</v>
      </c>
      <c r="AL1860">
        <v>1</v>
      </c>
      <c r="AM1860">
        <v>-2</v>
      </c>
      <c r="AN1860">
        <v>0</v>
      </c>
      <c r="AO1860">
        <v>0</v>
      </c>
      <c r="AP1860">
        <v>1</v>
      </c>
      <c r="AQ1860">
        <v>1</v>
      </c>
      <c r="AR1860">
        <v>0</v>
      </c>
      <c r="AS1860" t="s">
        <v>3</v>
      </c>
      <c r="AT1860">
        <v>1.27</v>
      </c>
      <c r="AU1860" t="s">
        <v>149</v>
      </c>
      <c r="AV1860">
        <v>1</v>
      </c>
      <c r="AW1860">
        <v>2</v>
      </c>
      <c r="AX1860">
        <v>382003134</v>
      </c>
      <c r="AY1860">
        <v>1</v>
      </c>
      <c r="AZ1860">
        <v>0</v>
      </c>
      <c r="BA1860">
        <v>1860</v>
      </c>
      <c r="BB1860">
        <v>1</v>
      </c>
      <c r="BC1860">
        <v>0</v>
      </c>
      <c r="BD1860">
        <v>0</v>
      </c>
      <c r="BE1860">
        <v>0</v>
      </c>
      <c r="BF1860">
        <v>0</v>
      </c>
      <c r="BG1860">
        <v>0</v>
      </c>
      <c r="BH1860">
        <v>0</v>
      </c>
      <c r="BI1860">
        <v>0</v>
      </c>
      <c r="BJ1860">
        <v>0</v>
      </c>
      <c r="BK1860">
        <v>1687.576</v>
      </c>
      <c r="BL1860">
        <v>872.78210000000001</v>
      </c>
      <c r="BM1860">
        <v>0</v>
      </c>
      <c r="BN1860">
        <v>0</v>
      </c>
      <c r="BO1860">
        <v>1.27</v>
      </c>
      <c r="BP1860">
        <v>1</v>
      </c>
      <c r="BQ1860">
        <v>0</v>
      </c>
      <c r="BR1860">
        <v>435.39460800000001</v>
      </c>
      <c r="BS1860">
        <v>225.17778180000002</v>
      </c>
      <c r="BT1860">
        <v>0</v>
      </c>
      <c r="BU1860">
        <v>0</v>
      </c>
      <c r="BV1860">
        <v>0.32766000000000001</v>
      </c>
      <c r="BW1860">
        <v>1</v>
      </c>
      <c r="CV1860">
        <v>0</v>
      </c>
      <c r="CW1860">
        <f>ROUND(Y1860*Source!I662*DO1860,7)</f>
        <v>0.32766000000000001</v>
      </c>
      <c r="CX1860">
        <f>ROUND(Y1860*Source!I662,7)</f>
        <v>0.32766000000000001</v>
      </c>
      <c r="CY1860">
        <f>AB1860</f>
        <v>1328.8</v>
      </c>
      <c r="CZ1860">
        <f>AF1860</f>
        <v>1328.8</v>
      </c>
      <c r="DA1860">
        <f>AJ1860</f>
        <v>1</v>
      </c>
      <c r="DB1860">
        <f>ROUND((ROUND(AT1860*CZ1860,2)*ROUND((0.3*0.86),7)),6)</f>
        <v>435.39564000000001</v>
      </c>
      <c r="DC1860">
        <f>ROUND((ROUND(AT1860*AG1860,2)*ROUND((0.3*0.86),7)),6)</f>
        <v>225.17724000000001</v>
      </c>
      <c r="DD1860" t="s">
        <v>3</v>
      </c>
      <c r="DE1860" t="s">
        <v>3</v>
      </c>
      <c r="DF1860">
        <f>ROUND(ROUND(AE1860,2)*CX1860,2)</f>
        <v>0</v>
      </c>
      <c r="DG1860">
        <f t="shared" ref="DG1860:DG1871" si="1027">ROUND(ROUND(AF1860,2)*CX1860,2)</f>
        <v>435.39</v>
      </c>
      <c r="DH1860">
        <f t="shared" si="1025"/>
        <v>225.18</v>
      </c>
      <c r="DI1860">
        <f t="shared" si="1026"/>
        <v>0</v>
      </c>
      <c r="DJ1860">
        <f>DG1860+DH1860</f>
        <v>660.56999999999994</v>
      </c>
      <c r="DK1860">
        <v>1</v>
      </c>
      <c r="DL1860" t="s">
        <v>1041</v>
      </c>
      <c r="DM1860">
        <v>5</v>
      </c>
      <c r="DN1860" t="s">
        <v>1034</v>
      </c>
      <c r="DO1860">
        <v>1</v>
      </c>
    </row>
    <row r="1861" spans="1:119" x14ac:dyDescent="0.25">
      <c r="A1861">
        <f>ROW(Source!A662)</f>
        <v>662</v>
      </c>
      <c r="B1861">
        <v>381997917</v>
      </c>
      <c r="C1861">
        <v>382003117</v>
      </c>
      <c r="D1861">
        <v>342713938</v>
      </c>
      <c r="E1861">
        <v>1</v>
      </c>
      <c r="F1861">
        <v>1</v>
      </c>
      <c r="G1861">
        <v>1</v>
      </c>
      <c r="H1861">
        <v>3</v>
      </c>
      <c r="I1861" t="s">
        <v>1049</v>
      </c>
      <c r="J1861" t="s">
        <v>1050</v>
      </c>
      <c r="K1861" t="s">
        <v>1051</v>
      </c>
      <c r="L1861">
        <v>1348</v>
      </c>
      <c r="N1861">
        <v>1009</v>
      </c>
      <c r="O1861" t="s">
        <v>846</v>
      </c>
      <c r="P1861" t="s">
        <v>846</v>
      </c>
      <c r="Q1861">
        <v>1000</v>
      </c>
      <c r="W1861">
        <v>0</v>
      </c>
      <c r="X1861">
        <v>1693858356</v>
      </c>
      <c r="Y1861">
        <f t="shared" ref="Y1861:Y1868" si="1028">(AT1861*ROUND(0,7))</f>
        <v>0</v>
      </c>
      <c r="AA1861">
        <v>130422.57</v>
      </c>
      <c r="AB1861">
        <v>0</v>
      </c>
      <c r="AC1861">
        <v>0</v>
      </c>
      <c r="AD1861">
        <v>0</v>
      </c>
      <c r="AE1861">
        <v>116448.72</v>
      </c>
      <c r="AF1861">
        <v>0</v>
      </c>
      <c r="AG1861">
        <v>0</v>
      </c>
      <c r="AH1861">
        <v>0</v>
      </c>
      <c r="AI1861">
        <v>1.1200000000000001</v>
      </c>
      <c r="AJ1861">
        <v>1</v>
      </c>
      <c r="AK1861">
        <v>1</v>
      </c>
      <c r="AL1861">
        <v>1</v>
      </c>
      <c r="AM1861">
        <v>2</v>
      </c>
      <c r="AN1861">
        <v>0</v>
      </c>
      <c r="AO1861">
        <v>0</v>
      </c>
      <c r="AP1861">
        <v>1</v>
      </c>
      <c r="AQ1861">
        <v>1</v>
      </c>
      <c r="AR1861">
        <v>0</v>
      </c>
      <c r="AS1861" t="s">
        <v>3</v>
      </c>
      <c r="AT1861">
        <v>6.3000000000000003E-4</v>
      </c>
      <c r="AU1861" t="s">
        <v>148</v>
      </c>
      <c r="AV1861">
        <v>0</v>
      </c>
      <c r="AW1861">
        <v>2</v>
      </c>
      <c r="AX1861">
        <v>382003135</v>
      </c>
      <c r="AY1861">
        <v>1</v>
      </c>
      <c r="AZ1861">
        <v>0</v>
      </c>
      <c r="BA1861">
        <v>1861</v>
      </c>
      <c r="BB1861">
        <v>1</v>
      </c>
      <c r="BC1861">
        <v>0</v>
      </c>
      <c r="BD1861">
        <v>0</v>
      </c>
      <c r="BE1861">
        <v>0</v>
      </c>
      <c r="BF1861">
        <v>0</v>
      </c>
      <c r="BG1861">
        <v>0</v>
      </c>
      <c r="BH1861">
        <v>0</v>
      </c>
      <c r="BI1861">
        <v>0</v>
      </c>
      <c r="BJ1861">
        <v>73.3626936</v>
      </c>
      <c r="BK1861">
        <v>0</v>
      </c>
      <c r="BL1861">
        <v>0</v>
      </c>
      <c r="BM1861">
        <v>0</v>
      </c>
      <c r="BN1861">
        <v>0</v>
      </c>
      <c r="BO1861">
        <v>0</v>
      </c>
      <c r="BP1861">
        <v>1</v>
      </c>
      <c r="BQ1861">
        <v>0</v>
      </c>
      <c r="BR1861">
        <v>0</v>
      </c>
      <c r="BS1861">
        <v>0</v>
      </c>
      <c r="BT1861">
        <v>0</v>
      </c>
      <c r="BU1861">
        <v>0</v>
      </c>
      <c r="BV1861">
        <v>0</v>
      </c>
      <c r="BW1861">
        <v>0</v>
      </c>
      <c r="CV1861">
        <v>0</v>
      </c>
      <c r="CW1861">
        <v>0</v>
      </c>
      <c r="CX1861">
        <f>ROUND(Y1861*Source!I662,7)</f>
        <v>0</v>
      </c>
      <c r="CY1861">
        <f t="shared" ref="CY1861:CY1869" si="1029">AA1861</f>
        <v>130422.57</v>
      </c>
      <c r="CZ1861">
        <f t="shared" ref="CZ1861:CZ1869" si="1030">AE1861</f>
        <v>116448.72</v>
      </c>
      <c r="DA1861">
        <f t="shared" ref="DA1861:DA1869" si="1031">AI1861</f>
        <v>1.1200000000000001</v>
      </c>
      <c r="DB1861">
        <f t="shared" ref="DB1861:DB1868" si="1032">ROUND((ROUND(AT1861*CZ1861,2)*ROUND(0,7)),6)</f>
        <v>0</v>
      </c>
      <c r="DC1861">
        <f t="shared" ref="DC1861:DC1868" si="1033">ROUND((ROUND(AT1861*AG1861,2)*ROUND(0,7)),6)</f>
        <v>0</v>
      </c>
      <c r="DD1861" t="s">
        <v>3</v>
      </c>
      <c r="DE1861" t="s">
        <v>3</v>
      </c>
      <c r="DF1861">
        <f t="shared" ref="DF1861:DF1868" si="1034">ROUND(ROUND(AE1861*AI1861,2)*CX1861,2)</f>
        <v>0</v>
      </c>
      <c r="DG1861">
        <f t="shared" si="1027"/>
        <v>0</v>
      </c>
      <c r="DH1861">
        <f t="shared" si="1025"/>
        <v>0</v>
      </c>
      <c r="DI1861">
        <f t="shared" si="1026"/>
        <v>0</v>
      </c>
      <c r="DJ1861">
        <f t="shared" ref="DJ1861:DJ1869" si="1035">DF1861</f>
        <v>0</v>
      </c>
      <c r="DK1861">
        <v>0</v>
      </c>
      <c r="DL1861" t="s">
        <v>3</v>
      </c>
      <c r="DM1861">
        <v>0</v>
      </c>
      <c r="DN1861" t="s">
        <v>3</v>
      </c>
      <c r="DO1861">
        <v>0</v>
      </c>
    </row>
    <row r="1862" spans="1:119" x14ac:dyDescent="0.25">
      <c r="A1862">
        <f>ROW(Source!A662)</f>
        <v>662</v>
      </c>
      <c r="B1862">
        <v>381997917</v>
      </c>
      <c r="C1862">
        <v>382003117</v>
      </c>
      <c r="D1862">
        <v>342714150</v>
      </c>
      <c r="E1862">
        <v>1</v>
      </c>
      <c r="F1862">
        <v>1</v>
      </c>
      <c r="G1862">
        <v>1</v>
      </c>
      <c r="H1862">
        <v>3</v>
      </c>
      <c r="I1862" t="s">
        <v>1115</v>
      </c>
      <c r="J1862" t="s">
        <v>1116</v>
      </c>
      <c r="K1862" t="s">
        <v>1117</v>
      </c>
      <c r="L1862">
        <v>1346</v>
      </c>
      <c r="N1862">
        <v>1009</v>
      </c>
      <c r="O1862" t="s">
        <v>1055</v>
      </c>
      <c r="P1862" t="s">
        <v>1055</v>
      </c>
      <c r="Q1862">
        <v>1</v>
      </c>
      <c r="W1862">
        <v>0</v>
      </c>
      <c r="X1862">
        <v>547813963</v>
      </c>
      <c r="Y1862">
        <f t="shared" si="1028"/>
        <v>0</v>
      </c>
      <c r="AA1862">
        <v>372.24</v>
      </c>
      <c r="AB1862">
        <v>0</v>
      </c>
      <c r="AC1862">
        <v>0</v>
      </c>
      <c r="AD1862">
        <v>0</v>
      </c>
      <c r="AE1862">
        <v>284.14999999999998</v>
      </c>
      <c r="AF1862">
        <v>0</v>
      </c>
      <c r="AG1862">
        <v>0</v>
      </c>
      <c r="AH1862">
        <v>0</v>
      </c>
      <c r="AI1862">
        <v>1.31</v>
      </c>
      <c r="AJ1862">
        <v>1</v>
      </c>
      <c r="AK1862">
        <v>1</v>
      </c>
      <c r="AL1862">
        <v>1</v>
      </c>
      <c r="AM1862">
        <v>2</v>
      </c>
      <c r="AN1862">
        <v>0</v>
      </c>
      <c r="AO1862">
        <v>0</v>
      </c>
      <c r="AP1862">
        <v>1</v>
      </c>
      <c r="AQ1862">
        <v>1</v>
      </c>
      <c r="AR1862">
        <v>0</v>
      </c>
      <c r="AS1862" t="s">
        <v>3</v>
      </c>
      <c r="AT1862">
        <v>1.4499999999999999E-3</v>
      </c>
      <c r="AU1862" t="s">
        <v>148</v>
      </c>
      <c r="AV1862">
        <v>0</v>
      </c>
      <c r="AW1862">
        <v>2</v>
      </c>
      <c r="AX1862">
        <v>382003136</v>
      </c>
      <c r="AY1862">
        <v>1</v>
      </c>
      <c r="AZ1862">
        <v>0</v>
      </c>
      <c r="BA1862">
        <v>1862</v>
      </c>
      <c r="BB1862">
        <v>1</v>
      </c>
      <c r="BC1862">
        <v>0</v>
      </c>
      <c r="BD1862">
        <v>0</v>
      </c>
      <c r="BE1862">
        <v>0</v>
      </c>
      <c r="BF1862">
        <v>0</v>
      </c>
      <c r="BG1862">
        <v>0</v>
      </c>
      <c r="BH1862">
        <v>0</v>
      </c>
      <c r="BI1862">
        <v>0</v>
      </c>
      <c r="BJ1862">
        <v>0.41201749999999993</v>
      </c>
      <c r="BK1862">
        <v>0</v>
      </c>
      <c r="BL1862">
        <v>0</v>
      </c>
      <c r="BM1862">
        <v>0</v>
      </c>
      <c r="BN1862">
        <v>0</v>
      </c>
      <c r="BO1862">
        <v>0</v>
      </c>
      <c r="BP1862">
        <v>1</v>
      </c>
      <c r="BQ1862">
        <v>0</v>
      </c>
      <c r="BR1862">
        <v>0</v>
      </c>
      <c r="BS1862">
        <v>0</v>
      </c>
      <c r="BT1862">
        <v>0</v>
      </c>
      <c r="BU1862">
        <v>0</v>
      </c>
      <c r="BV1862">
        <v>0</v>
      </c>
      <c r="BW1862">
        <v>0</v>
      </c>
      <c r="CV1862">
        <v>0</v>
      </c>
      <c r="CW1862">
        <v>0</v>
      </c>
      <c r="CX1862">
        <f>ROUND(Y1862*Source!I662,7)</f>
        <v>0</v>
      </c>
      <c r="CY1862">
        <f t="shared" si="1029"/>
        <v>372.24</v>
      </c>
      <c r="CZ1862">
        <f t="shared" si="1030"/>
        <v>284.14999999999998</v>
      </c>
      <c r="DA1862">
        <f t="shared" si="1031"/>
        <v>1.31</v>
      </c>
      <c r="DB1862">
        <f t="shared" si="1032"/>
        <v>0</v>
      </c>
      <c r="DC1862">
        <f t="shared" si="1033"/>
        <v>0</v>
      </c>
      <c r="DD1862" t="s">
        <v>3</v>
      </c>
      <c r="DE1862" t="s">
        <v>3</v>
      </c>
      <c r="DF1862">
        <f t="shared" si="1034"/>
        <v>0</v>
      </c>
      <c r="DG1862">
        <f t="shared" si="1027"/>
        <v>0</v>
      </c>
      <c r="DH1862">
        <f t="shared" si="1025"/>
        <v>0</v>
      </c>
      <c r="DI1862">
        <f t="shared" si="1026"/>
        <v>0</v>
      </c>
      <c r="DJ1862">
        <f t="shared" si="1035"/>
        <v>0</v>
      </c>
      <c r="DK1862">
        <v>0</v>
      </c>
      <c r="DL1862" t="s">
        <v>3</v>
      </c>
      <c r="DM1862">
        <v>0</v>
      </c>
      <c r="DN1862" t="s">
        <v>3</v>
      </c>
      <c r="DO1862">
        <v>0</v>
      </c>
    </row>
    <row r="1863" spans="1:119" x14ac:dyDescent="0.25">
      <c r="A1863">
        <f>ROW(Source!A662)</f>
        <v>662</v>
      </c>
      <c r="B1863">
        <v>381997917</v>
      </c>
      <c r="C1863">
        <v>382003117</v>
      </c>
      <c r="D1863">
        <v>342714206</v>
      </c>
      <c r="E1863">
        <v>1</v>
      </c>
      <c r="F1863">
        <v>1</v>
      </c>
      <c r="G1863">
        <v>1</v>
      </c>
      <c r="H1863">
        <v>3</v>
      </c>
      <c r="I1863" t="s">
        <v>1118</v>
      </c>
      <c r="J1863" t="s">
        <v>1119</v>
      </c>
      <c r="K1863" t="s">
        <v>1120</v>
      </c>
      <c r="L1863">
        <v>1346</v>
      </c>
      <c r="N1863">
        <v>1009</v>
      </c>
      <c r="O1863" t="s">
        <v>1055</v>
      </c>
      <c r="P1863" t="s">
        <v>1055</v>
      </c>
      <c r="Q1863">
        <v>1</v>
      </c>
      <c r="W1863">
        <v>0</v>
      </c>
      <c r="X1863">
        <v>721169884</v>
      </c>
      <c r="Y1863">
        <f t="shared" si="1028"/>
        <v>0</v>
      </c>
      <c r="AA1863">
        <v>100.15</v>
      </c>
      <c r="AB1863">
        <v>0</v>
      </c>
      <c r="AC1863">
        <v>0</v>
      </c>
      <c r="AD1863">
        <v>0</v>
      </c>
      <c r="AE1863">
        <v>104.32</v>
      </c>
      <c r="AF1863">
        <v>0</v>
      </c>
      <c r="AG1863">
        <v>0</v>
      </c>
      <c r="AH1863">
        <v>0</v>
      </c>
      <c r="AI1863">
        <v>0.96</v>
      </c>
      <c r="AJ1863">
        <v>1</v>
      </c>
      <c r="AK1863">
        <v>1</v>
      </c>
      <c r="AL1863">
        <v>1</v>
      </c>
      <c r="AM1863">
        <v>2</v>
      </c>
      <c r="AN1863">
        <v>0</v>
      </c>
      <c r="AO1863">
        <v>0</v>
      </c>
      <c r="AP1863">
        <v>1</v>
      </c>
      <c r="AQ1863">
        <v>1</v>
      </c>
      <c r="AR1863">
        <v>0</v>
      </c>
      <c r="AS1863" t="s">
        <v>3</v>
      </c>
      <c r="AT1863">
        <v>2.0299999999999999E-2</v>
      </c>
      <c r="AU1863" t="s">
        <v>148</v>
      </c>
      <c r="AV1863">
        <v>0</v>
      </c>
      <c r="AW1863">
        <v>2</v>
      </c>
      <c r="AX1863">
        <v>382003137</v>
      </c>
      <c r="AY1863">
        <v>1</v>
      </c>
      <c r="AZ1863">
        <v>0</v>
      </c>
      <c r="BA1863">
        <v>1863</v>
      </c>
      <c r="BB1863">
        <v>1</v>
      </c>
      <c r="BC1863">
        <v>0</v>
      </c>
      <c r="BD1863">
        <v>0</v>
      </c>
      <c r="BE1863">
        <v>0</v>
      </c>
      <c r="BF1863">
        <v>0</v>
      </c>
      <c r="BG1863">
        <v>0</v>
      </c>
      <c r="BH1863">
        <v>0</v>
      </c>
      <c r="BI1863">
        <v>0</v>
      </c>
      <c r="BJ1863">
        <v>2.1176959999999996</v>
      </c>
      <c r="BK1863">
        <v>0</v>
      </c>
      <c r="BL1863">
        <v>0</v>
      </c>
      <c r="BM1863">
        <v>0</v>
      </c>
      <c r="BN1863">
        <v>0</v>
      </c>
      <c r="BO1863">
        <v>0</v>
      </c>
      <c r="BP1863">
        <v>1</v>
      </c>
      <c r="BQ1863">
        <v>0</v>
      </c>
      <c r="BR1863">
        <v>0</v>
      </c>
      <c r="BS1863">
        <v>0</v>
      </c>
      <c r="BT1863">
        <v>0</v>
      </c>
      <c r="BU1863">
        <v>0</v>
      </c>
      <c r="BV1863">
        <v>0</v>
      </c>
      <c r="BW1863">
        <v>0</v>
      </c>
      <c r="CV1863">
        <v>0</v>
      </c>
      <c r="CW1863">
        <v>0</v>
      </c>
      <c r="CX1863">
        <f>ROUND(Y1863*Source!I662,7)</f>
        <v>0</v>
      </c>
      <c r="CY1863">
        <f t="shared" si="1029"/>
        <v>100.15</v>
      </c>
      <c r="CZ1863">
        <f t="shared" si="1030"/>
        <v>104.32</v>
      </c>
      <c r="DA1863">
        <f t="shared" si="1031"/>
        <v>0.96</v>
      </c>
      <c r="DB1863">
        <f t="shared" si="1032"/>
        <v>0</v>
      </c>
      <c r="DC1863">
        <f t="shared" si="1033"/>
        <v>0</v>
      </c>
      <c r="DD1863" t="s">
        <v>3</v>
      </c>
      <c r="DE1863" t="s">
        <v>3</v>
      </c>
      <c r="DF1863">
        <f t="shared" si="1034"/>
        <v>0</v>
      </c>
      <c r="DG1863">
        <f t="shared" si="1027"/>
        <v>0</v>
      </c>
      <c r="DH1863">
        <f t="shared" si="1025"/>
        <v>0</v>
      </c>
      <c r="DI1863">
        <f t="shared" si="1026"/>
        <v>0</v>
      </c>
      <c r="DJ1863">
        <f t="shared" si="1035"/>
        <v>0</v>
      </c>
      <c r="DK1863">
        <v>0</v>
      </c>
      <c r="DL1863" t="s">
        <v>3</v>
      </c>
      <c r="DM1863">
        <v>0</v>
      </c>
      <c r="DN1863" t="s">
        <v>3</v>
      </c>
      <c r="DO1863">
        <v>0</v>
      </c>
    </row>
    <row r="1864" spans="1:119" x14ac:dyDescent="0.25">
      <c r="A1864">
        <f>ROW(Source!A662)</f>
        <v>662</v>
      </c>
      <c r="B1864">
        <v>381997917</v>
      </c>
      <c r="C1864">
        <v>382003117</v>
      </c>
      <c r="D1864">
        <v>342715696</v>
      </c>
      <c r="E1864">
        <v>1</v>
      </c>
      <c r="F1864">
        <v>1</v>
      </c>
      <c r="G1864">
        <v>1</v>
      </c>
      <c r="H1864">
        <v>3</v>
      </c>
      <c r="I1864" t="s">
        <v>1121</v>
      </c>
      <c r="J1864" t="s">
        <v>1122</v>
      </c>
      <c r="K1864" t="s">
        <v>1123</v>
      </c>
      <c r="L1864">
        <v>1346</v>
      </c>
      <c r="N1864">
        <v>1009</v>
      </c>
      <c r="O1864" t="s">
        <v>1055</v>
      </c>
      <c r="P1864" t="s">
        <v>1055</v>
      </c>
      <c r="Q1864">
        <v>1</v>
      </c>
      <c r="W1864">
        <v>0</v>
      </c>
      <c r="X1864">
        <v>536919768</v>
      </c>
      <c r="Y1864">
        <f t="shared" si="1028"/>
        <v>0</v>
      </c>
      <c r="AA1864">
        <v>198.36</v>
      </c>
      <c r="AB1864">
        <v>0</v>
      </c>
      <c r="AC1864">
        <v>0</v>
      </c>
      <c r="AD1864">
        <v>0</v>
      </c>
      <c r="AE1864">
        <v>206.62</v>
      </c>
      <c r="AF1864">
        <v>0</v>
      </c>
      <c r="AG1864">
        <v>0</v>
      </c>
      <c r="AH1864">
        <v>0</v>
      </c>
      <c r="AI1864">
        <v>0.96</v>
      </c>
      <c r="AJ1864">
        <v>1</v>
      </c>
      <c r="AK1864">
        <v>1</v>
      </c>
      <c r="AL1864">
        <v>1</v>
      </c>
      <c r="AM1864">
        <v>2</v>
      </c>
      <c r="AN1864">
        <v>0</v>
      </c>
      <c r="AO1864">
        <v>0</v>
      </c>
      <c r="AP1864">
        <v>1</v>
      </c>
      <c r="AQ1864">
        <v>1</v>
      </c>
      <c r="AR1864">
        <v>0</v>
      </c>
      <c r="AS1864" t="s">
        <v>3</v>
      </c>
      <c r="AT1864">
        <v>1.3050000000000001E-2</v>
      </c>
      <c r="AU1864" t="s">
        <v>148</v>
      </c>
      <c r="AV1864">
        <v>0</v>
      </c>
      <c r="AW1864">
        <v>2</v>
      </c>
      <c r="AX1864">
        <v>382003138</v>
      </c>
      <c r="AY1864">
        <v>1</v>
      </c>
      <c r="AZ1864">
        <v>0</v>
      </c>
      <c r="BA1864">
        <v>1864</v>
      </c>
      <c r="BB1864">
        <v>1</v>
      </c>
      <c r="BC1864">
        <v>0</v>
      </c>
      <c r="BD1864">
        <v>0</v>
      </c>
      <c r="BE1864">
        <v>0</v>
      </c>
      <c r="BF1864">
        <v>0</v>
      </c>
      <c r="BG1864">
        <v>0</v>
      </c>
      <c r="BH1864">
        <v>0</v>
      </c>
      <c r="BI1864">
        <v>0</v>
      </c>
      <c r="BJ1864">
        <v>2.6963910000000002</v>
      </c>
      <c r="BK1864">
        <v>0</v>
      </c>
      <c r="BL1864">
        <v>0</v>
      </c>
      <c r="BM1864">
        <v>0</v>
      </c>
      <c r="BN1864">
        <v>0</v>
      </c>
      <c r="BO1864">
        <v>0</v>
      </c>
      <c r="BP1864">
        <v>1</v>
      </c>
      <c r="BQ1864">
        <v>0</v>
      </c>
      <c r="BR1864">
        <v>0</v>
      </c>
      <c r="BS1864">
        <v>0</v>
      </c>
      <c r="BT1864">
        <v>0</v>
      </c>
      <c r="BU1864">
        <v>0</v>
      </c>
      <c r="BV1864">
        <v>0</v>
      </c>
      <c r="BW1864">
        <v>0</v>
      </c>
      <c r="CV1864">
        <v>0</v>
      </c>
      <c r="CW1864">
        <v>0</v>
      </c>
      <c r="CX1864">
        <f>ROUND(Y1864*Source!I662,7)</f>
        <v>0</v>
      </c>
      <c r="CY1864">
        <f t="shared" si="1029"/>
        <v>198.36</v>
      </c>
      <c r="CZ1864">
        <f t="shared" si="1030"/>
        <v>206.62</v>
      </c>
      <c r="DA1864">
        <f t="shared" si="1031"/>
        <v>0.96</v>
      </c>
      <c r="DB1864">
        <f t="shared" si="1032"/>
        <v>0</v>
      </c>
      <c r="DC1864">
        <f t="shared" si="1033"/>
        <v>0</v>
      </c>
      <c r="DD1864" t="s">
        <v>3</v>
      </c>
      <c r="DE1864" t="s">
        <v>3</v>
      </c>
      <c r="DF1864">
        <f t="shared" si="1034"/>
        <v>0</v>
      </c>
      <c r="DG1864">
        <f t="shared" si="1027"/>
        <v>0</v>
      </c>
      <c r="DH1864">
        <f t="shared" si="1025"/>
        <v>0</v>
      </c>
      <c r="DI1864">
        <f t="shared" si="1026"/>
        <v>0</v>
      </c>
      <c r="DJ1864">
        <f t="shared" si="1035"/>
        <v>0</v>
      </c>
      <c r="DK1864">
        <v>0</v>
      </c>
      <c r="DL1864" t="s">
        <v>3</v>
      </c>
      <c r="DM1864">
        <v>0</v>
      </c>
      <c r="DN1864" t="s">
        <v>3</v>
      </c>
      <c r="DO1864">
        <v>0</v>
      </c>
    </row>
    <row r="1865" spans="1:119" x14ac:dyDescent="0.25">
      <c r="A1865">
        <f>ROW(Source!A662)</f>
        <v>662</v>
      </c>
      <c r="B1865">
        <v>381997917</v>
      </c>
      <c r="C1865">
        <v>382003117</v>
      </c>
      <c r="D1865">
        <v>342725859</v>
      </c>
      <c r="E1865">
        <v>1</v>
      </c>
      <c r="F1865">
        <v>1</v>
      </c>
      <c r="G1865">
        <v>1</v>
      </c>
      <c r="H1865">
        <v>3</v>
      </c>
      <c r="I1865" t="s">
        <v>1052</v>
      </c>
      <c r="J1865" t="s">
        <v>1053</v>
      </c>
      <c r="K1865" t="s">
        <v>1054</v>
      </c>
      <c r="L1865">
        <v>1346</v>
      </c>
      <c r="N1865">
        <v>1009</v>
      </c>
      <c r="O1865" t="s">
        <v>1055</v>
      </c>
      <c r="P1865" t="s">
        <v>1055</v>
      </c>
      <c r="Q1865">
        <v>1</v>
      </c>
      <c r="W1865">
        <v>0</v>
      </c>
      <c r="X1865">
        <v>1388162880</v>
      </c>
      <c r="Y1865">
        <f t="shared" si="1028"/>
        <v>0</v>
      </c>
      <c r="AA1865">
        <v>1400.99</v>
      </c>
      <c r="AB1865">
        <v>0</v>
      </c>
      <c r="AC1865">
        <v>0</v>
      </c>
      <c r="AD1865">
        <v>0</v>
      </c>
      <c r="AE1865">
        <v>870.18</v>
      </c>
      <c r="AF1865">
        <v>0</v>
      </c>
      <c r="AG1865">
        <v>0</v>
      </c>
      <c r="AH1865">
        <v>0</v>
      </c>
      <c r="AI1865">
        <v>1.61</v>
      </c>
      <c r="AJ1865">
        <v>1</v>
      </c>
      <c r="AK1865">
        <v>1</v>
      </c>
      <c r="AL1865">
        <v>1</v>
      </c>
      <c r="AM1865">
        <v>2</v>
      </c>
      <c r="AN1865">
        <v>0</v>
      </c>
      <c r="AO1865">
        <v>0</v>
      </c>
      <c r="AP1865">
        <v>1</v>
      </c>
      <c r="AQ1865">
        <v>1</v>
      </c>
      <c r="AR1865">
        <v>0</v>
      </c>
      <c r="AS1865" t="s">
        <v>3</v>
      </c>
      <c r="AT1865">
        <v>0.26</v>
      </c>
      <c r="AU1865" t="s">
        <v>148</v>
      </c>
      <c r="AV1865">
        <v>0</v>
      </c>
      <c r="AW1865">
        <v>2</v>
      </c>
      <c r="AX1865">
        <v>382003139</v>
      </c>
      <c r="AY1865">
        <v>1</v>
      </c>
      <c r="AZ1865">
        <v>0</v>
      </c>
      <c r="BA1865">
        <v>1865</v>
      </c>
      <c r="BB1865">
        <v>1</v>
      </c>
      <c r="BC1865">
        <v>0</v>
      </c>
      <c r="BD1865">
        <v>0</v>
      </c>
      <c r="BE1865">
        <v>0</v>
      </c>
      <c r="BF1865">
        <v>0</v>
      </c>
      <c r="BG1865">
        <v>0</v>
      </c>
      <c r="BH1865">
        <v>0</v>
      </c>
      <c r="BI1865">
        <v>0</v>
      </c>
      <c r="BJ1865">
        <v>226.24680000000001</v>
      </c>
      <c r="BK1865">
        <v>0</v>
      </c>
      <c r="BL1865">
        <v>0</v>
      </c>
      <c r="BM1865">
        <v>0</v>
      </c>
      <c r="BN1865">
        <v>0</v>
      </c>
      <c r="BO1865">
        <v>0</v>
      </c>
      <c r="BP1865">
        <v>1</v>
      </c>
      <c r="BQ1865">
        <v>0</v>
      </c>
      <c r="BR1865">
        <v>0</v>
      </c>
      <c r="BS1865">
        <v>0</v>
      </c>
      <c r="BT1865">
        <v>0</v>
      </c>
      <c r="BU1865">
        <v>0</v>
      </c>
      <c r="BV1865">
        <v>0</v>
      </c>
      <c r="BW1865">
        <v>0</v>
      </c>
      <c r="CV1865">
        <v>0</v>
      </c>
      <c r="CW1865">
        <v>0</v>
      </c>
      <c r="CX1865">
        <f>ROUND(Y1865*Source!I662,7)</f>
        <v>0</v>
      </c>
      <c r="CY1865">
        <f t="shared" si="1029"/>
        <v>1400.99</v>
      </c>
      <c r="CZ1865">
        <f t="shared" si="1030"/>
        <v>870.18</v>
      </c>
      <c r="DA1865">
        <f t="shared" si="1031"/>
        <v>1.61</v>
      </c>
      <c r="DB1865">
        <f t="shared" si="1032"/>
        <v>0</v>
      </c>
      <c r="DC1865">
        <f t="shared" si="1033"/>
        <v>0</v>
      </c>
      <c r="DD1865" t="s">
        <v>3</v>
      </c>
      <c r="DE1865" t="s">
        <v>3</v>
      </c>
      <c r="DF1865">
        <f t="shared" si="1034"/>
        <v>0</v>
      </c>
      <c r="DG1865">
        <f t="shared" si="1027"/>
        <v>0</v>
      </c>
      <c r="DH1865">
        <f t="shared" si="1025"/>
        <v>0</v>
      </c>
      <c r="DI1865">
        <f t="shared" si="1026"/>
        <v>0</v>
      </c>
      <c r="DJ1865">
        <f t="shared" si="1035"/>
        <v>0</v>
      </c>
      <c r="DK1865">
        <v>0</v>
      </c>
      <c r="DL1865" t="s">
        <v>3</v>
      </c>
      <c r="DM1865">
        <v>0</v>
      </c>
      <c r="DN1865" t="s">
        <v>3</v>
      </c>
      <c r="DO1865">
        <v>0</v>
      </c>
    </row>
    <row r="1866" spans="1:119" x14ac:dyDescent="0.25">
      <c r="A1866">
        <f>ROW(Source!A662)</f>
        <v>662</v>
      </c>
      <c r="B1866">
        <v>381997917</v>
      </c>
      <c r="C1866">
        <v>382003117</v>
      </c>
      <c r="D1866">
        <v>342744171</v>
      </c>
      <c r="E1866">
        <v>1</v>
      </c>
      <c r="F1866">
        <v>1</v>
      </c>
      <c r="G1866">
        <v>1</v>
      </c>
      <c r="H1866">
        <v>3</v>
      </c>
      <c r="I1866" t="s">
        <v>1161</v>
      </c>
      <c r="J1866" t="s">
        <v>1162</v>
      </c>
      <c r="K1866" t="s">
        <v>1163</v>
      </c>
      <c r="L1866">
        <v>1371</v>
      </c>
      <c r="N1866">
        <v>1013</v>
      </c>
      <c r="O1866" t="s">
        <v>202</v>
      </c>
      <c r="P1866" t="s">
        <v>202</v>
      </c>
      <c r="Q1866">
        <v>1</v>
      </c>
      <c r="W1866">
        <v>0</v>
      </c>
      <c r="X1866">
        <v>2132169339</v>
      </c>
      <c r="Y1866">
        <f t="shared" si="1028"/>
        <v>0</v>
      </c>
      <c r="AA1866">
        <v>17.95</v>
      </c>
      <c r="AB1866">
        <v>0</v>
      </c>
      <c r="AC1866">
        <v>0</v>
      </c>
      <c r="AD1866">
        <v>0</v>
      </c>
      <c r="AE1866">
        <v>19.100000000000001</v>
      </c>
      <c r="AF1866">
        <v>0</v>
      </c>
      <c r="AG1866">
        <v>0</v>
      </c>
      <c r="AH1866">
        <v>0</v>
      </c>
      <c r="AI1866">
        <v>0.94</v>
      </c>
      <c r="AJ1866">
        <v>1</v>
      </c>
      <c r="AK1866">
        <v>1</v>
      </c>
      <c r="AL1866">
        <v>1</v>
      </c>
      <c r="AM1866">
        <v>2</v>
      </c>
      <c r="AN1866">
        <v>0</v>
      </c>
      <c r="AO1866">
        <v>0</v>
      </c>
      <c r="AP1866">
        <v>1</v>
      </c>
      <c r="AQ1866">
        <v>1</v>
      </c>
      <c r="AR1866">
        <v>0</v>
      </c>
      <c r="AS1866" t="s">
        <v>3</v>
      </c>
      <c r="AT1866">
        <v>1</v>
      </c>
      <c r="AU1866" t="s">
        <v>148</v>
      </c>
      <c r="AV1866">
        <v>0</v>
      </c>
      <c r="AW1866">
        <v>2</v>
      </c>
      <c r="AX1866">
        <v>382003140</v>
      </c>
      <c r="AY1866">
        <v>1</v>
      </c>
      <c r="AZ1866">
        <v>0</v>
      </c>
      <c r="BA1866">
        <v>1866</v>
      </c>
      <c r="BB1866">
        <v>1</v>
      </c>
      <c r="BC1866">
        <v>0</v>
      </c>
      <c r="BD1866">
        <v>0</v>
      </c>
      <c r="BE1866">
        <v>0</v>
      </c>
      <c r="BF1866">
        <v>0</v>
      </c>
      <c r="BG1866">
        <v>0</v>
      </c>
      <c r="BH1866">
        <v>0</v>
      </c>
      <c r="BI1866">
        <v>0</v>
      </c>
      <c r="BJ1866">
        <v>19.100000000000001</v>
      </c>
      <c r="BK1866">
        <v>0</v>
      </c>
      <c r="BL1866">
        <v>0</v>
      </c>
      <c r="BM1866">
        <v>0</v>
      </c>
      <c r="BN1866">
        <v>0</v>
      </c>
      <c r="BO1866">
        <v>0</v>
      </c>
      <c r="BP1866">
        <v>1</v>
      </c>
      <c r="BQ1866">
        <v>0</v>
      </c>
      <c r="BR1866">
        <v>0</v>
      </c>
      <c r="BS1866">
        <v>0</v>
      </c>
      <c r="BT1866">
        <v>0</v>
      </c>
      <c r="BU1866">
        <v>0</v>
      </c>
      <c r="BV1866">
        <v>0</v>
      </c>
      <c r="BW1866">
        <v>0</v>
      </c>
      <c r="CV1866">
        <v>0</v>
      </c>
      <c r="CW1866">
        <v>0</v>
      </c>
      <c r="CX1866">
        <f>ROUND(Y1866*Source!I662,7)</f>
        <v>0</v>
      </c>
      <c r="CY1866">
        <f t="shared" si="1029"/>
        <v>17.95</v>
      </c>
      <c r="CZ1866">
        <f t="shared" si="1030"/>
        <v>19.100000000000001</v>
      </c>
      <c r="DA1866">
        <f t="shared" si="1031"/>
        <v>0.94</v>
      </c>
      <c r="DB1866">
        <f t="shared" si="1032"/>
        <v>0</v>
      </c>
      <c r="DC1866">
        <f t="shared" si="1033"/>
        <v>0</v>
      </c>
      <c r="DD1866" t="s">
        <v>3</v>
      </c>
      <c r="DE1866" t="s">
        <v>3</v>
      </c>
      <c r="DF1866">
        <f t="shared" si="1034"/>
        <v>0</v>
      </c>
      <c r="DG1866">
        <f t="shared" si="1027"/>
        <v>0</v>
      </c>
      <c r="DH1866">
        <f t="shared" si="1025"/>
        <v>0</v>
      </c>
      <c r="DI1866">
        <f t="shared" si="1026"/>
        <v>0</v>
      </c>
      <c r="DJ1866">
        <f t="shared" si="1035"/>
        <v>0</v>
      </c>
      <c r="DK1866">
        <v>0</v>
      </c>
      <c r="DL1866" t="s">
        <v>3</v>
      </c>
      <c r="DM1866">
        <v>0</v>
      </c>
      <c r="DN1866" t="s">
        <v>3</v>
      </c>
      <c r="DO1866">
        <v>0</v>
      </c>
    </row>
    <row r="1867" spans="1:119" x14ac:dyDescent="0.25">
      <c r="A1867">
        <f>ROW(Source!A662)</f>
        <v>662</v>
      </c>
      <c r="B1867">
        <v>381997917</v>
      </c>
      <c r="C1867">
        <v>382003117</v>
      </c>
      <c r="D1867">
        <v>342751707</v>
      </c>
      <c r="E1867">
        <v>1</v>
      </c>
      <c r="F1867">
        <v>1</v>
      </c>
      <c r="G1867">
        <v>1</v>
      </c>
      <c r="H1867">
        <v>3</v>
      </c>
      <c r="I1867" t="s">
        <v>1133</v>
      </c>
      <c r="J1867" t="s">
        <v>1134</v>
      </c>
      <c r="K1867" t="s">
        <v>1135</v>
      </c>
      <c r="L1867">
        <v>1425</v>
      </c>
      <c r="N1867">
        <v>1013</v>
      </c>
      <c r="O1867" t="s">
        <v>1082</v>
      </c>
      <c r="P1867" t="s">
        <v>1082</v>
      </c>
      <c r="Q1867">
        <v>1</v>
      </c>
      <c r="W1867">
        <v>0</v>
      </c>
      <c r="X1867">
        <v>-1086610245</v>
      </c>
      <c r="Y1867">
        <f t="shared" si="1028"/>
        <v>0</v>
      </c>
      <c r="AA1867">
        <v>56.24</v>
      </c>
      <c r="AB1867">
        <v>0</v>
      </c>
      <c r="AC1867">
        <v>0</v>
      </c>
      <c r="AD1867">
        <v>0</v>
      </c>
      <c r="AE1867">
        <v>47.26</v>
      </c>
      <c r="AF1867">
        <v>0</v>
      </c>
      <c r="AG1867">
        <v>0</v>
      </c>
      <c r="AH1867">
        <v>0</v>
      </c>
      <c r="AI1867">
        <v>1.19</v>
      </c>
      <c r="AJ1867">
        <v>1</v>
      </c>
      <c r="AK1867">
        <v>1</v>
      </c>
      <c r="AL1867">
        <v>1</v>
      </c>
      <c r="AM1867">
        <v>2</v>
      </c>
      <c r="AN1867">
        <v>0</v>
      </c>
      <c r="AO1867">
        <v>0</v>
      </c>
      <c r="AP1867">
        <v>1</v>
      </c>
      <c r="AQ1867">
        <v>1</v>
      </c>
      <c r="AR1867">
        <v>0</v>
      </c>
      <c r="AS1867" t="s">
        <v>3</v>
      </c>
      <c r="AT1867">
        <v>7.2999999999999995E-2</v>
      </c>
      <c r="AU1867" t="s">
        <v>148</v>
      </c>
      <c r="AV1867">
        <v>0</v>
      </c>
      <c r="AW1867">
        <v>2</v>
      </c>
      <c r="AX1867">
        <v>382003141</v>
      </c>
      <c r="AY1867">
        <v>1</v>
      </c>
      <c r="AZ1867">
        <v>0</v>
      </c>
      <c r="BA1867">
        <v>1867</v>
      </c>
      <c r="BB1867">
        <v>1</v>
      </c>
      <c r="BC1867">
        <v>0</v>
      </c>
      <c r="BD1867">
        <v>0</v>
      </c>
      <c r="BE1867">
        <v>0</v>
      </c>
      <c r="BF1867">
        <v>0</v>
      </c>
      <c r="BG1867">
        <v>0</v>
      </c>
      <c r="BH1867">
        <v>0</v>
      </c>
      <c r="BI1867">
        <v>0</v>
      </c>
      <c r="BJ1867">
        <v>3.4499799999999996</v>
      </c>
      <c r="BK1867">
        <v>0</v>
      </c>
      <c r="BL1867">
        <v>0</v>
      </c>
      <c r="BM1867">
        <v>0</v>
      </c>
      <c r="BN1867">
        <v>0</v>
      </c>
      <c r="BO1867">
        <v>0</v>
      </c>
      <c r="BP1867">
        <v>1</v>
      </c>
      <c r="BQ1867">
        <v>0</v>
      </c>
      <c r="BR1867">
        <v>0</v>
      </c>
      <c r="BS1867">
        <v>0</v>
      </c>
      <c r="BT1867">
        <v>0</v>
      </c>
      <c r="BU1867">
        <v>0</v>
      </c>
      <c r="BV1867">
        <v>0</v>
      </c>
      <c r="BW1867">
        <v>0</v>
      </c>
      <c r="CV1867">
        <v>0</v>
      </c>
      <c r="CW1867">
        <v>0</v>
      </c>
      <c r="CX1867">
        <f>ROUND(Y1867*Source!I662,7)</f>
        <v>0</v>
      </c>
      <c r="CY1867">
        <f t="shared" si="1029"/>
        <v>56.24</v>
      </c>
      <c r="CZ1867">
        <f t="shared" si="1030"/>
        <v>47.26</v>
      </c>
      <c r="DA1867">
        <f t="shared" si="1031"/>
        <v>1.19</v>
      </c>
      <c r="DB1867">
        <f t="shared" si="1032"/>
        <v>0</v>
      </c>
      <c r="DC1867">
        <f t="shared" si="1033"/>
        <v>0</v>
      </c>
      <c r="DD1867" t="s">
        <v>3</v>
      </c>
      <c r="DE1867" t="s">
        <v>3</v>
      </c>
      <c r="DF1867">
        <f t="shared" si="1034"/>
        <v>0</v>
      </c>
      <c r="DG1867">
        <f t="shared" si="1027"/>
        <v>0</v>
      </c>
      <c r="DH1867">
        <f t="shared" si="1025"/>
        <v>0</v>
      </c>
      <c r="DI1867">
        <f t="shared" si="1026"/>
        <v>0</v>
      </c>
      <c r="DJ1867">
        <f t="shared" si="1035"/>
        <v>0</v>
      </c>
      <c r="DK1867">
        <v>0</v>
      </c>
      <c r="DL1867" t="s">
        <v>3</v>
      </c>
      <c r="DM1867">
        <v>0</v>
      </c>
      <c r="DN1867" t="s">
        <v>3</v>
      </c>
      <c r="DO1867">
        <v>0</v>
      </c>
    </row>
    <row r="1868" spans="1:119" x14ac:dyDescent="0.25">
      <c r="A1868">
        <f>ROW(Source!A662)</f>
        <v>662</v>
      </c>
      <c r="B1868">
        <v>381997917</v>
      </c>
      <c r="C1868">
        <v>382003117</v>
      </c>
      <c r="D1868">
        <v>342751716</v>
      </c>
      <c r="E1868">
        <v>1</v>
      </c>
      <c r="F1868">
        <v>1</v>
      </c>
      <c r="G1868">
        <v>1</v>
      </c>
      <c r="H1868">
        <v>3</v>
      </c>
      <c r="I1868" t="s">
        <v>1136</v>
      </c>
      <c r="J1868" t="s">
        <v>1137</v>
      </c>
      <c r="K1868" t="s">
        <v>1138</v>
      </c>
      <c r="L1868">
        <v>1407</v>
      </c>
      <c r="N1868">
        <v>1013</v>
      </c>
      <c r="O1868" t="s">
        <v>1139</v>
      </c>
      <c r="P1868" t="s">
        <v>1139</v>
      </c>
      <c r="Q1868">
        <v>1</v>
      </c>
      <c r="W1868">
        <v>0</v>
      </c>
      <c r="X1868">
        <v>1070744045</v>
      </c>
      <c r="Y1868">
        <f t="shared" si="1028"/>
        <v>0</v>
      </c>
      <c r="AA1868">
        <v>7142</v>
      </c>
      <c r="AB1868">
        <v>0</v>
      </c>
      <c r="AC1868">
        <v>0</v>
      </c>
      <c r="AD1868">
        <v>0</v>
      </c>
      <c r="AE1868">
        <v>6052.54</v>
      </c>
      <c r="AF1868">
        <v>0</v>
      </c>
      <c r="AG1868">
        <v>0</v>
      </c>
      <c r="AH1868">
        <v>0</v>
      </c>
      <c r="AI1868">
        <v>1.18</v>
      </c>
      <c r="AJ1868">
        <v>1</v>
      </c>
      <c r="AK1868">
        <v>1</v>
      </c>
      <c r="AL1868">
        <v>1</v>
      </c>
      <c r="AM1868">
        <v>2</v>
      </c>
      <c r="AN1868">
        <v>0</v>
      </c>
      <c r="AO1868">
        <v>0</v>
      </c>
      <c r="AP1868">
        <v>1</v>
      </c>
      <c r="AQ1868">
        <v>1</v>
      </c>
      <c r="AR1868">
        <v>0</v>
      </c>
      <c r="AS1868" t="s">
        <v>3</v>
      </c>
      <c r="AT1868">
        <v>4.4000000000000003E-3</v>
      </c>
      <c r="AU1868" t="s">
        <v>148</v>
      </c>
      <c r="AV1868">
        <v>0</v>
      </c>
      <c r="AW1868">
        <v>2</v>
      </c>
      <c r="AX1868">
        <v>382003142</v>
      </c>
      <c r="AY1868">
        <v>1</v>
      </c>
      <c r="AZ1868">
        <v>0</v>
      </c>
      <c r="BA1868">
        <v>1868</v>
      </c>
      <c r="BB1868">
        <v>1</v>
      </c>
      <c r="BC1868">
        <v>0</v>
      </c>
      <c r="BD1868">
        <v>0</v>
      </c>
      <c r="BE1868">
        <v>0</v>
      </c>
      <c r="BF1868">
        <v>0</v>
      </c>
      <c r="BG1868">
        <v>0</v>
      </c>
      <c r="BH1868">
        <v>0</v>
      </c>
      <c r="BI1868">
        <v>0</v>
      </c>
      <c r="BJ1868">
        <v>26.631176</v>
      </c>
      <c r="BK1868">
        <v>0</v>
      </c>
      <c r="BL1868">
        <v>0</v>
      </c>
      <c r="BM1868">
        <v>0</v>
      </c>
      <c r="BN1868">
        <v>0</v>
      </c>
      <c r="BO1868">
        <v>0</v>
      </c>
      <c r="BP1868">
        <v>1</v>
      </c>
      <c r="BQ1868">
        <v>0</v>
      </c>
      <c r="BR1868">
        <v>0</v>
      </c>
      <c r="BS1868">
        <v>0</v>
      </c>
      <c r="BT1868">
        <v>0</v>
      </c>
      <c r="BU1868">
        <v>0</v>
      </c>
      <c r="BV1868">
        <v>0</v>
      </c>
      <c r="BW1868">
        <v>0</v>
      </c>
      <c r="CV1868">
        <v>0</v>
      </c>
      <c r="CW1868">
        <v>0</v>
      </c>
      <c r="CX1868">
        <f>ROUND(Y1868*Source!I662,7)</f>
        <v>0</v>
      </c>
      <c r="CY1868">
        <f t="shared" si="1029"/>
        <v>7142</v>
      </c>
      <c r="CZ1868">
        <f t="shared" si="1030"/>
        <v>6052.54</v>
      </c>
      <c r="DA1868">
        <f t="shared" si="1031"/>
        <v>1.18</v>
      </c>
      <c r="DB1868">
        <f t="shared" si="1032"/>
        <v>0</v>
      </c>
      <c r="DC1868">
        <f t="shared" si="1033"/>
        <v>0</v>
      </c>
      <c r="DD1868" t="s">
        <v>3</v>
      </c>
      <c r="DE1868" t="s">
        <v>3</v>
      </c>
      <c r="DF1868">
        <f t="shared" si="1034"/>
        <v>0</v>
      </c>
      <c r="DG1868">
        <f t="shared" si="1027"/>
        <v>0</v>
      </c>
      <c r="DH1868">
        <f t="shared" si="1025"/>
        <v>0</v>
      </c>
      <c r="DI1868">
        <f t="shared" si="1026"/>
        <v>0</v>
      </c>
      <c r="DJ1868">
        <f t="shared" si="1035"/>
        <v>0</v>
      </c>
      <c r="DK1868">
        <v>0</v>
      </c>
      <c r="DL1868" t="s">
        <v>3</v>
      </c>
      <c r="DM1868">
        <v>0</v>
      </c>
      <c r="DN1868" t="s">
        <v>3</v>
      </c>
      <c r="DO1868">
        <v>0</v>
      </c>
    </row>
    <row r="1869" spans="1:119" x14ac:dyDescent="0.25">
      <c r="A1869">
        <f>ROW(Source!A662)</f>
        <v>662</v>
      </c>
      <c r="B1869">
        <v>381997917</v>
      </c>
      <c r="C1869">
        <v>382003117</v>
      </c>
      <c r="D1869">
        <v>342646017</v>
      </c>
      <c r="E1869">
        <v>113</v>
      </c>
      <c r="F1869">
        <v>1</v>
      </c>
      <c r="G1869">
        <v>1</v>
      </c>
      <c r="H1869">
        <v>3</v>
      </c>
      <c r="I1869" t="s">
        <v>1042</v>
      </c>
      <c r="J1869" t="s">
        <v>3</v>
      </c>
      <c r="K1869" t="s">
        <v>1043</v>
      </c>
      <c r="L1869">
        <v>3277935</v>
      </c>
      <c r="N1869">
        <v>1013</v>
      </c>
      <c r="O1869" t="s">
        <v>1044</v>
      </c>
      <c r="P1869" t="s">
        <v>1044</v>
      </c>
      <c r="Q1869">
        <v>1</v>
      </c>
      <c r="W1869">
        <v>0</v>
      </c>
      <c r="X1869">
        <v>274903907</v>
      </c>
      <c r="Y1869">
        <f>AT1869</f>
        <v>2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>
        <v>0</v>
      </c>
      <c r="AG1869">
        <v>0</v>
      </c>
      <c r="AH1869">
        <v>0</v>
      </c>
      <c r="AI1869">
        <v>1</v>
      </c>
      <c r="AJ1869">
        <v>1</v>
      </c>
      <c r="AK1869">
        <v>1</v>
      </c>
      <c r="AL1869">
        <v>1</v>
      </c>
      <c r="AM1869">
        <v>-2</v>
      </c>
      <c r="AN1869">
        <v>0</v>
      </c>
      <c r="AO1869">
        <v>0</v>
      </c>
      <c r="AP1869">
        <v>0</v>
      </c>
      <c r="AQ1869">
        <v>1</v>
      </c>
      <c r="AR1869">
        <v>0</v>
      </c>
      <c r="AS1869" t="s">
        <v>3</v>
      </c>
      <c r="AT1869">
        <v>2</v>
      </c>
      <c r="AU1869" t="s">
        <v>3</v>
      </c>
      <c r="AV1869">
        <v>0</v>
      </c>
      <c r="AW1869">
        <v>2</v>
      </c>
      <c r="AX1869">
        <v>382003143</v>
      </c>
      <c r="AY1869">
        <v>1</v>
      </c>
      <c r="AZ1869">
        <v>2048</v>
      </c>
      <c r="BA1869">
        <v>1869</v>
      </c>
      <c r="BB1869">
        <v>1</v>
      </c>
      <c r="BC1869">
        <v>0</v>
      </c>
      <c r="BD1869">
        <v>0</v>
      </c>
      <c r="BE1869">
        <v>0</v>
      </c>
      <c r="BF1869">
        <v>0</v>
      </c>
      <c r="BG1869">
        <v>0</v>
      </c>
      <c r="BH1869">
        <v>0</v>
      </c>
      <c r="BI1869">
        <v>0</v>
      </c>
      <c r="BJ1869">
        <v>0</v>
      </c>
      <c r="BK1869">
        <v>0</v>
      </c>
      <c r="BL1869">
        <v>0</v>
      </c>
      <c r="BM1869">
        <v>0</v>
      </c>
      <c r="BN1869">
        <v>0</v>
      </c>
      <c r="BO1869">
        <v>0</v>
      </c>
      <c r="BP1869">
        <v>0</v>
      </c>
      <c r="BQ1869">
        <v>0</v>
      </c>
      <c r="BR1869">
        <v>0</v>
      </c>
      <c r="BS1869">
        <v>0</v>
      </c>
      <c r="BT1869">
        <v>0</v>
      </c>
      <c r="BU1869">
        <v>0</v>
      </c>
      <c r="BV1869">
        <v>0</v>
      </c>
      <c r="BW1869">
        <v>0</v>
      </c>
      <c r="CV1869">
        <v>0</v>
      </c>
      <c r="CW1869">
        <v>0</v>
      </c>
      <c r="CX1869">
        <f>ROUND(Y1869*Source!I662,7)</f>
        <v>2</v>
      </c>
      <c r="CY1869">
        <f t="shared" si="1029"/>
        <v>0</v>
      </c>
      <c r="CZ1869">
        <f t="shared" si="1030"/>
        <v>0</v>
      </c>
      <c r="DA1869">
        <f t="shared" si="1031"/>
        <v>1</v>
      </c>
      <c r="DB1869">
        <f>ROUND(ROUND(AT1869*CZ1869,2),6)</f>
        <v>0</v>
      </c>
      <c r="DC1869">
        <f>ROUND(ROUND(AT1869*AG1869,2),6)</f>
        <v>0</v>
      </c>
      <c r="DD1869" t="s">
        <v>3</v>
      </c>
      <c r="DE1869" t="s">
        <v>3</v>
      </c>
      <c r="DF1869">
        <f>ROUND(ROUND(AE1869,2)*CX1869,2)</f>
        <v>0</v>
      </c>
      <c r="DG1869">
        <f t="shared" si="1027"/>
        <v>0</v>
      </c>
      <c r="DH1869">
        <f t="shared" si="1025"/>
        <v>0</v>
      </c>
      <c r="DI1869">
        <f t="shared" si="1026"/>
        <v>0</v>
      </c>
      <c r="DJ1869">
        <f t="shared" si="1035"/>
        <v>0</v>
      </c>
      <c r="DK1869">
        <v>0</v>
      </c>
      <c r="DL1869" t="s">
        <v>3</v>
      </c>
      <c r="DM1869">
        <v>0</v>
      </c>
      <c r="DN1869" t="s">
        <v>3</v>
      </c>
      <c r="DO1869">
        <v>0</v>
      </c>
    </row>
    <row r="1870" spans="1:119" x14ac:dyDescent="0.25">
      <c r="A1870">
        <f>ROW(Source!A663)</f>
        <v>663</v>
      </c>
      <c r="B1870">
        <v>381997917</v>
      </c>
      <c r="C1870">
        <v>382003144</v>
      </c>
      <c r="D1870">
        <v>342640248</v>
      </c>
      <c r="E1870">
        <v>113</v>
      </c>
      <c r="F1870">
        <v>1</v>
      </c>
      <c r="G1870">
        <v>1</v>
      </c>
      <c r="H1870">
        <v>1</v>
      </c>
      <c r="I1870" t="s">
        <v>1190</v>
      </c>
      <c r="J1870" t="s">
        <v>3</v>
      </c>
      <c r="K1870" t="s">
        <v>1191</v>
      </c>
      <c r="L1870">
        <v>1191</v>
      </c>
      <c r="N1870">
        <v>1013</v>
      </c>
      <c r="O1870" t="s">
        <v>1034</v>
      </c>
      <c r="P1870" t="s">
        <v>1034</v>
      </c>
      <c r="Q1870">
        <v>1</v>
      </c>
      <c r="W1870">
        <v>0</v>
      </c>
      <c r="X1870">
        <v>-520827209</v>
      </c>
      <c r="Y1870">
        <f>(AT1870*ROUND(0.86,7))</f>
        <v>12.384</v>
      </c>
      <c r="AA1870">
        <v>0</v>
      </c>
      <c r="AB1870">
        <v>0</v>
      </c>
      <c r="AC1870">
        <v>0</v>
      </c>
      <c r="AD1870">
        <v>669.38</v>
      </c>
      <c r="AE1870">
        <v>0</v>
      </c>
      <c r="AF1870">
        <v>0</v>
      </c>
      <c r="AG1870">
        <v>0</v>
      </c>
      <c r="AH1870">
        <v>669.38</v>
      </c>
      <c r="AI1870">
        <v>1</v>
      </c>
      <c r="AJ1870">
        <v>1</v>
      </c>
      <c r="AK1870">
        <v>1</v>
      </c>
      <c r="AL1870">
        <v>1</v>
      </c>
      <c r="AM1870">
        <v>-2</v>
      </c>
      <c r="AN1870">
        <v>0</v>
      </c>
      <c r="AO1870">
        <v>0</v>
      </c>
      <c r="AP1870">
        <v>1</v>
      </c>
      <c r="AQ1870">
        <v>1</v>
      </c>
      <c r="AR1870">
        <v>0</v>
      </c>
      <c r="AS1870" t="s">
        <v>3</v>
      </c>
      <c r="AT1870">
        <v>14.4</v>
      </c>
      <c r="AU1870" t="s">
        <v>23</v>
      </c>
      <c r="AV1870">
        <v>1</v>
      </c>
      <c r="AW1870">
        <v>2</v>
      </c>
      <c r="AX1870">
        <v>382003158</v>
      </c>
      <c r="AY1870">
        <v>1</v>
      </c>
      <c r="AZ1870">
        <v>0</v>
      </c>
      <c r="BA1870">
        <v>1870</v>
      </c>
      <c r="BB1870">
        <v>1</v>
      </c>
      <c r="BC1870">
        <v>0</v>
      </c>
      <c r="BD1870">
        <v>0</v>
      </c>
      <c r="BE1870">
        <v>0</v>
      </c>
      <c r="BF1870">
        <v>0</v>
      </c>
      <c r="BG1870">
        <v>0</v>
      </c>
      <c r="BH1870">
        <v>0</v>
      </c>
      <c r="BI1870">
        <v>0</v>
      </c>
      <c r="BJ1870">
        <v>0</v>
      </c>
      <c r="BK1870">
        <v>0</v>
      </c>
      <c r="BL1870">
        <v>0</v>
      </c>
      <c r="BM1870">
        <v>9639.0720000000001</v>
      </c>
      <c r="BN1870">
        <v>14.4</v>
      </c>
      <c r="BO1870">
        <v>0</v>
      </c>
      <c r="BP1870">
        <v>1</v>
      </c>
      <c r="BQ1870">
        <v>0</v>
      </c>
      <c r="BR1870">
        <v>0</v>
      </c>
      <c r="BS1870">
        <v>0</v>
      </c>
      <c r="BT1870">
        <v>8289.601920000001</v>
      </c>
      <c r="BU1870">
        <v>12.384</v>
      </c>
      <c r="BV1870">
        <v>0</v>
      </c>
      <c r="BW1870">
        <v>1</v>
      </c>
      <c r="CU1870">
        <f>ROUND(AT1870*Source!I663*AH1870*AL1870,2)</f>
        <v>9639.07</v>
      </c>
      <c r="CV1870">
        <f>ROUND(Y1870*Source!I663,7)</f>
        <v>12.384</v>
      </c>
      <c r="CW1870">
        <v>0</v>
      </c>
      <c r="CX1870">
        <f>ROUND(Y1870*Source!I663,7)</f>
        <v>12.384</v>
      </c>
      <c r="CY1870">
        <f>AD1870</f>
        <v>669.38</v>
      </c>
      <c r="CZ1870">
        <f>AH1870</f>
        <v>669.38</v>
      </c>
      <c r="DA1870">
        <f>AL1870</f>
        <v>1</v>
      </c>
      <c r="DB1870">
        <f>ROUND((ROUND(AT1870*CZ1870,2)*ROUND(0.86,7)),6)</f>
        <v>8289.6002000000008</v>
      </c>
      <c r="DC1870">
        <f>ROUND((ROUND(AT1870*AG1870,2)*ROUND(0.86,7)),6)</f>
        <v>0</v>
      </c>
      <c r="DD1870" t="s">
        <v>3</v>
      </c>
      <c r="DE1870" t="s">
        <v>3</v>
      </c>
      <c r="DF1870">
        <f>ROUND(ROUND(AE1870,2)*CX1870,2)</f>
        <v>0</v>
      </c>
      <c r="DG1870">
        <f t="shared" si="1027"/>
        <v>0</v>
      </c>
      <c r="DH1870">
        <f t="shared" si="1025"/>
        <v>0</v>
      </c>
      <c r="DI1870">
        <f t="shared" si="1026"/>
        <v>8289.6</v>
      </c>
      <c r="DJ1870">
        <f>DI1870</f>
        <v>8289.6</v>
      </c>
      <c r="DK1870">
        <v>1</v>
      </c>
      <c r="DL1870" t="s">
        <v>3</v>
      </c>
      <c r="DM1870">
        <v>0</v>
      </c>
      <c r="DN1870" t="s">
        <v>3</v>
      </c>
      <c r="DO1870">
        <v>0</v>
      </c>
    </row>
    <row r="1871" spans="1:119" x14ac:dyDescent="0.25">
      <c r="A1871">
        <f>ROW(Source!A663)</f>
        <v>663</v>
      </c>
      <c r="B1871">
        <v>381997917</v>
      </c>
      <c r="C1871">
        <v>382003144</v>
      </c>
      <c r="D1871">
        <v>342640393</v>
      </c>
      <c r="E1871">
        <v>113</v>
      </c>
      <c r="F1871">
        <v>1</v>
      </c>
      <c r="G1871">
        <v>1</v>
      </c>
      <c r="H1871">
        <v>1</v>
      </c>
      <c r="I1871" t="s">
        <v>1035</v>
      </c>
      <c r="J1871" t="s">
        <v>3</v>
      </c>
      <c r="K1871" t="s">
        <v>1036</v>
      </c>
      <c r="L1871">
        <v>1191</v>
      </c>
      <c r="N1871">
        <v>1013</v>
      </c>
      <c r="O1871" t="s">
        <v>1034</v>
      </c>
      <c r="P1871" t="s">
        <v>1034</v>
      </c>
      <c r="Q1871">
        <v>1</v>
      </c>
      <c r="W1871">
        <v>0</v>
      </c>
      <c r="X1871">
        <v>-1417349443</v>
      </c>
      <c r="Y1871">
        <f>(AT1871*ROUND(0.86,7))</f>
        <v>1.4791999999999998</v>
      </c>
      <c r="AA1871">
        <v>0</v>
      </c>
      <c r="AB1871">
        <v>0</v>
      </c>
      <c r="AC1871">
        <v>0</v>
      </c>
      <c r="AD1871">
        <v>0</v>
      </c>
      <c r="AE1871">
        <v>0</v>
      </c>
      <c r="AF1871">
        <v>0</v>
      </c>
      <c r="AG1871">
        <v>0</v>
      </c>
      <c r="AH1871">
        <v>0</v>
      </c>
      <c r="AI1871">
        <v>1</v>
      </c>
      <c r="AJ1871">
        <v>1</v>
      </c>
      <c r="AK1871">
        <v>1</v>
      </c>
      <c r="AL1871">
        <v>1</v>
      </c>
      <c r="AM1871">
        <v>-2</v>
      </c>
      <c r="AN1871">
        <v>0</v>
      </c>
      <c r="AO1871">
        <v>0</v>
      </c>
      <c r="AP1871">
        <v>1</v>
      </c>
      <c r="AQ1871">
        <v>1</v>
      </c>
      <c r="AR1871">
        <v>0</v>
      </c>
      <c r="AS1871" t="s">
        <v>3</v>
      </c>
      <c r="AT1871">
        <v>1.72</v>
      </c>
      <c r="AU1871" t="s">
        <v>23</v>
      </c>
      <c r="AV1871">
        <v>2</v>
      </c>
      <c r="AW1871">
        <v>2</v>
      </c>
      <c r="AX1871">
        <v>382003159</v>
      </c>
      <c r="AY1871">
        <v>1</v>
      </c>
      <c r="AZ1871">
        <v>0</v>
      </c>
      <c r="BA1871">
        <v>1871</v>
      </c>
      <c r="BB1871">
        <v>1</v>
      </c>
      <c r="BC1871">
        <v>0</v>
      </c>
      <c r="BD1871">
        <v>0</v>
      </c>
      <c r="BE1871">
        <v>0</v>
      </c>
      <c r="BF1871">
        <v>0</v>
      </c>
      <c r="BG1871">
        <v>0</v>
      </c>
      <c r="BH1871">
        <v>0</v>
      </c>
      <c r="BI1871">
        <v>0</v>
      </c>
      <c r="BJ1871">
        <v>0</v>
      </c>
      <c r="BK1871">
        <v>0</v>
      </c>
      <c r="BL1871">
        <v>0</v>
      </c>
      <c r="BM1871">
        <v>0</v>
      </c>
      <c r="BN1871">
        <v>0</v>
      </c>
      <c r="BO1871">
        <v>0</v>
      </c>
      <c r="BP1871">
        <v>0</v>
      </c>
      <c r="BQ1871">
        <v>0</v>
      </c>
      <c r="BR1871">
        <v>0</v>
      </c>
      <c r="BS1871">
        <v>0</v>
      </c>
      <c r="BT1871">
        <v>0</v>
      </c>
      <c r="BU1871">
        <v>0</v>
      </c>
      <c r="BV1871">
        <v>0</v>
      </c>
      <c r="BW1871">
        <v>0</v>
      </c>
      <c r="CV1871">
        <v>0</v>
      </c>
      <c r="CW1871">
        <v>0</v>
      </c>
      <c r="CX1871">
        <f>ROUND(Y1871*Source!I663,7)</f>
        <v>1.4792000000000001</v>
      </c>
      <c r="CY1871">
        <f>AD1871</f>
        <v>0</v>
      </c>
      <c r="CZ1871">
        <f>AH1871</f>
        <v>0</v>
      </c>
      <c r="DA1871">
        <f>AL1871</f>
        <v>1</v>
      </c>
      <c r="DB1871">
        <f>ROUND((ROUND(AT1871*CZ1871,2)*ROUND(0.86,7)),6)</f>
        <v>0</v>
      </c>
      <c r="DC1871">
        <f>ROUND((ROUND(AT1871*AG1871,2)*ROUND(0.86,7)),6)</f>
        <v>0</v>
      </c>
      <c r="DD1871" t="s">
        <v>3</v>
      </c>
      <c r="DE1871" t="s">
        <v>3</v>
      </c>
      <c r="DF1871">
        <f>ROUND(ROUND(AE1871,2)*CX1871,2)</f>
        <v>0</v>
      </c>
      <c r="DG1871">
        <f t="shared" si="1027"/>
        <v>0</v>
      </c>
      <c r="DH1871">
        <f t="shared" si="1025"/>
        <v>0</v>
      </c>
      <c r="DI1871">
        <f t="shared" si="1026"/>
        <v>0</v>
      </c>
      <c r="DJ1871">
        <f>DI1871</f>
        <v>0</v>
      </c>
      <c r="DK1871">
        <v>0</v>
      </c>
      <c r="DL1871" t="s">
        <v>3</v>
      </c>
      <c r="DM1871">
        <v>0</v>
      </c>
      <c r="DN1871" t="s">
        <v>3</v>
      </c>
      <c r="DO1871">
        <v>0</v>
      </c>
    </row>
    <row r="1872" spans="1:119" x14ac:dyDescent="0.25">
      <c r="A1872">
        <f>ROW(Source!A663)</f>
        <v>663</v>
      </c>
      <c r="B1872">
        <v>381997917</v>
      </c>
      <c r="C1872">
        <v>382003144</v>
      </c>
      <c r="D1872">
        <v>342765492</v>
      </c>
      <c r="E1872">
        <v>1</v>
      </c>
      <c r="F1872">
        <v>1</v>
      </c>
      <c r="G1872">
        <v>1</v>
      </c>
      <c r="H1872">
        <v>2</v>
      </c>
      <c r="I1872" t="s">
        <v>1056</v>
      </c>
      <c r="J1872" t="s">
        <v>1057</v>
      </c>
      <c r="K1872" t="s">
        <v>1058</v>
      </c>
      <c r="L1872">
        <v>1368</v>
      </c>
      <c r="N1872">
        <v>1011</v>
      </c>
      <c r="O1872" t="s">
        <v>1040</v>
      </c>
      <c r="P1872" t="s">
        <v>1040</v>
      </c>
      <c r="Q1872">
        <v>1</v>
      </c>
      <c r="W1872">
        <v>0</v>
      </c>
      <c r="X1872">
        <v>-417672217</v>
      </c>
      <c r="Y1872">
        <f>(AT1872*ROUND(0.86,7))</f>
        <v>0.38700000000000001</v>
      </c>
      <c r="AA1872">
        <v>0</v>
      </c>
      <c r="AB1872">
        <v>1164.75</v>
      </c>
      <c r="AC1872">
        <v>687.23</v>
      </c>
      <c r="AD1872">
        <v>0</v>
      </c>
      <c r="AE1872">
        <v>0</v>
      </c>
      <c r="AF1872">
        <v>995.51</v>
      </c>
      <c r="AG1872">
        <v>687.23</v>
      </c>
      <c r="AH1872">
        <v>0</v>
      </c>
      <c r="AI1872">
        <v>1</v>
      </c>
      <c r="AJ1872">
        <v>1.17</v>
      </c>
      <c r="AK1872">
        <v>1</v>
      </c>
      <c r="AL1872">
        <v>1</v>
      </c>
      <c r="AM1872">
        <v>2</v>
      </c>
      <c r="AN1872">
        <v>0</v>
      </c>
      <c r="AO1872">
        <v>0</v>
      </c>
      <c r="AP1872">
        <v>1</v>
      </c>
      <c r="AQ1872">
        <v>1</v>
      </c>
      <c r="AR1872">
        <v>0</v>
      </c>
      <c r="AS1872" t="s">
        <v>3</v>
      </c>
      <c r="AT1872">
        <v>0.45</v>
      </c>
      <c r="AU1872" t="s">
        <v>23</v>
      </c>
      <c r="AV1872">
        <v>1</v>
      </c>
      <c r="AW1872">
        <v>2</v>
      </c>
      <c r="AX1872">
        <v>382003160</v>
      </c>
      <c r="AY1872">
        <v>1</v>
      </c>
      <c r="AZ1872">
        <v>0</v>
      </c>
      <c r="BA1872">
        <v>1872</v>
      </c>
      <c r="BB1872">
        <v>1</v>
      </c>
      <c r="BC1872">
        <v>0</v>
      </c>
      <c r="BD1872">
        <v>0</v>
      </c>
      <c r="BE1872">
        <v>0</v>
      </c>
      <c r="BF1872">
        <v>0</v>
      </c>
      <c r="BG1872">
        <v>0</v>
      </c>
      <c r="BH1872">
        <v>0</v>
      </c>
      <c r="BI1872">
        <v>0</v>
      </c>
      <c r="BJ1872">
        <v>0</v>
      </c>
      <c r="BK1872">
        <v>447.97950000000003</v>
      </c>
      <c r="BL1872">
        <v>309.25350000000003</v>
      </c>
      <c r="BM1872">
        <v>0</v>
      </c>
      <c r="BN1872">
        <v>0</v>
      </c>
      <c r="BO1872">
        <v>0.45</v>
      </c>
      <c r="BP1872">
        <v>1</v>
      </c>
      <c r="BQ1872">
        <v>0</v>
      </c>
      <c r="BR1872">
        <v>385.26237000000003</v>
      </c>
      <c r="BS1872">
        <v>265.95801</v>
      </c>
      <c r="BT1872">
        <v>0</v>
      </c>
      <c r="BU1872">
        <v>0</v>
      </c>
      <c r="BV1872">
        <v>0.38700000000000001</v>
      </c>
      <c r="BW1872">
        <v>1</v>
      </c>
      <c r="CV1872">
        <v>0</v>
      </c>
      <c r="CW1872">
        <f>ROUND(Y1872*Source!I663*DO1872,7)</f>
        <v>0.38700000000000001</v>
      </c>
      <c r="CX1872">
        <f>ROUND(Y1872*Source!I663,7)</f>
        <v>0.38700000000000001</v>
      </c>
      <c r="CY1872">
        <f>AB1872</f>
        <v>1164.75</v>
      </c>
      <c r="CZ1872">
        <f>AF1872</f>
        <v>995.51</v>
      </c>
      <c r="DA1872">
        <f>AJ1872</f>
        <v>1.17</v>
      </c>
      <c r="DB1872">
        <f>ROUND((ROUND(AT1872*CZ1872,2)*ROUND(0.86,7)),6)</f>
        <v>385.26280000000003</v>
      </c>
      <c r="DC1872">
        <f>ROUND((ROUND(AT1872*AG1872,2)*ROUND(0.86,7)),6)</f>
        <v>265.95499999999998</v>
      </c>
      <c r="DD1872" t="s">
        <v>3</v>
      </c>
      <c r="DE1872" t="s">
        <v>3</v>
      </c>
      <c r="DF1872">
        <f>ROUND(ROUND(AE1872,2)*CX1872,2)</f>
        <v>0</v>
      </c>
      <c r="DG1872">
        <f>ROUND(ROUND(AF1872*AJ1872,2)*CX1872,2)</f>
        <v>450.76</v>
      </c>
      <c r="DH1872">
        <f t="shared" si="1025"/>
        <v>265.95999999999998</v>
      </c>
      <c r="DI1872">
        <f t="shared" si="1026"/>
        <v>0</v>
      </c>
      <c r="DJ1872">
        <f>DG1872+DH1872</f>
        <v>716.72</v>
      </c>
      <c r="DK1872">
        <v>0</v>
      </c>
      <c r="DL1872" t="s">
        <v>1041</v>
      </c>
      <c r="DM1872">
        <v>5</v>
      </c>
      <c r="DN1872" t="s">
        <v>1034</v>
      </c>
      <c r="DO1872">
        <v>1</v>
      </c>
    </row>
    <row r="1873" spans="1:119" x14ac:dyDescent="0.25">
      <c r="A1873">
        <f>ROW(Source!A663)</f>
        <v>663</v>
      </c>
      <c r="B1873">
        <v>381997917</v>
      </c>
      <c r="C1873">
        <v>382003144</v>
      </c>
      <c r="D1873">
        <v>342765498</v>
      </c>
      <c r="E1873">
        <v>1</v>
      </c>
      <c r="F1873">
        <v>1</v>
      </c>
      <c r="G1873">
        <v>1</v>
      </c>
      <c r="H1873">
        <v>2</v>
      </c>
      <c r="I1873" t="s">
        <v>1037</v>
      </c>
      <c r="J1873" t="s">
        <v>1038</v>
      </c>
      <c r="K1873" t="s">
        <v>1039</v>
      </c>
      <c r="L1873">
        <v>1368</v>
      </c>
      <c r="N1873">
        <v>1011</v>
      </c>
      <c r="O1873" t="s">
        <v>1040</v>
      </c>
      <c r="P1873" t="s">
        <v>1040</v>
      </c>
      <c r="Q1873">
        <v>1</v>
      </c>
      <c r="W1873">
        <v>0</v>
      </c>
      <c r="X1873">
        <v>-1239177511</v>
      </c>
      <c r="Y1873">
        <f>(AT1873*ROUND(0.86,7))</f>
        <v>1.0922000000000001</v>
      </c>
      <c r="AA1873">
        <v>0</v>
      </c>
      <c r="AB1873">
        <v>1328.8</v>
      </c>
      <c r="AC1873">
        <v>687.23</v>
      </c>
      <c r="AD1873">
        <v>0</v>
      </c>
      <c r="AE1873">
        <v>0</v>
      </c>
      <c r="AF1873">
        <v>1328.8</v>
      </c>
      <c r="AG1873">
        <v>687.23</v>
      </c>
      <c r="AH1873">
        <v>0</v>
      </c>
      <c r="AI1873">
        <v>1</v>
      </c>
      <c r="AJ1873">
        <v>1</v>
      </c>
      <c r="AK1873">
        <v>1</v>
      </c>
      <c r="AL1873">
        <v>1</v>
      </c>
      <c r="AM1873">
        <v>-2</v>
      </c>
      <c r="AN1873">
        <v>0</v>
      </c>
      <c r="AO1873">
        <v>0</v>
      </c>
      <c r="AP1873">
        <v>1</v>
      </c>
      <c r="AQ1873">
        <v>1</v>
      </c>
      <c r="AR1873">
        <v>0</v>
      </c>
      <c r="AS1873" t="s">
        <v>3</v>
      </c>
      <c r="AT1873">
        <v>1.27</v>
      </c>
      <c r="AU1873" t="s">
        <v>23</v>
      </c>
      <c r="AV1873">
        <v>1</v>
      </c>
      <c r="AW1873">
        <v>2</v>
      </c>
      <c r="AX1873">
        <v>382003161</v>
      </c>
      <c r="AY1873">
        <v>1</v>
      </c>
      <c r="AZ1873">
        <v>0</v>
      </c>
      <c r="BA1873">
        <v>1873</v>
      </c>
      <c r="BB1873">
        <v>1</v>
      </c>
      <c r="BC1873">
        <v>0</v>
      </c>
      <c r="BD1873">
        <v>0</v>
      </c>
      <c r="BE1873">
        <v>0</v>
      </c>
      <c r="BF1873">
        <v>0</v>
      </c>
      <c r="BG1873">
        <v>0</v>
      </c>
      <c r="BH1873">
        <v>0</v>
      </c>
      <c r="BI1873">
        <v>0</v>
      </c>
      <c r="BJ1873">
        <v>0</v>
      </c>
      <c r="BK1873">
        <v>1687.576</v>
      </c>
      <c r="BL1873">
        <v>872.78210000000001</v>
      </c>
      <c r="BM1873">
        <v>0</v>
      </c>
      <c r="BN1873">
        <v>0</v>
      </c>
      <c r="BO1873">
        <v>1.27</v>
      </c>
      <c r="BP1873">
        <v>1</v>
      </c>
      <c r="BQ1873">
        <v>0</v>
      </c>
      <c r="BR1873">
        <v>1451.3153600000001</v>
      </c>
      <c r="BS1873">
        <v>750.59260600000005</v>
      </c>
      <c r="BT1873">
        <v>0</v>
      </c>
      <c r="BU1873">
        <v>0</v>
      </c>
      <c r="BV1873">
        <v>1.0922000000000001</v>
      </c>
      <c r="BW1873">
        <v>1</v>
      </c>
      <c r="CV1873">
        <v>0</v>
      </c>
      <c r="CW1873">
        <f>ROUND(Y1873*Source!I663*DO1873,7)</f>
        <v>1.0922000000000001</v>
      </c>
      <c r="CX1873">
        <f>ROUND(Y1873*Source!I663,7)</f>
        <v>1.0922000000000001</v>
      </c>
      <c r="CY1873">
        <f>AB1873</f>
        <v>1328.8</v>
      </c>
      <c r="CZ1873">
        <f>AF1873</f>
        <v>1328.8</v>
      </c>
      <c r="DA1873">
        <f>AJ1873</f>
        <v>1</v>
      </c>
      <c r="DB1873">
        <f>ROUND((ROUND(AT1873*CZ1873,2)*ROUND(0.86,7)),6)</f>
        <v>1451.3188</v>
      </c>
      <c r="DC1873">
        <f>ROUND((ROUND(AT1873*AG1873,2)*ROUND(0.86,7)),6)</f>
        <v>750.59079999999994</v>
      </c>
      <c r="DD1873" t="s">
        <v>3</v>
      </c>
      <c r="DE1873" t="s">
        <v>3</v>
      </c>
      <c r="DF1873">
        <f>ROUND(ROUND(AE1873,2)*CX1873,2)</f>
        <v>0</v>
      </c>
      <c r="DG1873">
        <f t="shared" ref="DG1873:DG1884" si="1036">ROUND(ROUND(AF1873,2)*CX1873,2)</f>
        <v>1451.32</v>
      </c>
      <c r="DH1873">
        <f t="shared" si="1025"/>
        <v>750.59</v>
      </c>
      <c r="DI1873">
        <f t="shared" si="1026"/>
        <v>0</v>
      </c>
      <c r="DJ1873">
        <f>DG1873+DH1873</f>
        <v>2201.91</v>
      </c>
      <c r="DK1873">
        <v>1</v>
      </c>
      <c r="DL1873" t="s">
        <v>1041</v>
      </c>
      <c r="DM1873">
        <v>5</v>
      </c>
      <c r="DN1873" t="s">
        <v>1034</v>
      </c>
      <c r="DO1873">
        <v>1</v>
      </c>
    </row>
    <row r="1874" spans="1:119" x14ac:dyDescent="0.25">
      <c r="A1874">
        <f>ROW(Source!A663)</f>
        <v>663</v>
      </c>
      <c r="B1874">
        <v>381997917</v>
      </c>
      <c r="C1874">
        <v>382003144</v>
      </c>
      <c r="D1874">
        <v>342713938</v>
      </c>
      <c r="E1874">
        <v>1</v>
      </c>
      <c r="F1874">
        <v>1</v>
      </c>
      <c r="G1874">
        <v>1</v>
      </c>
      <c r="H1874">
        <v>3</v>
      </c>
      <c r="I1874" t="s">
        <v>1049</v>
      </c>
      <c r="J1874" t="s">
        <v>1050</v>
      </c>
      <c r="K1874" t="s">
        <v>1051</v>
      </c>
      <c r="L1874">
        <v>1348</v>
      </c>
      <c r="N1874">
        <v>1009</v>
      </c>
      <c r="O1874" t="s">
        <v>846</v>
      </c>
      <c r="P1874" t="s">
        <v>846</v>
      </c>
      <c r="Q1874">
        <v>1000</v>
      </c>
      <c r="W1874">
        <v>0</v>
      </c>
      <c r="X1874">
        <v>1693858356</v>
      </c>
      <c r="Y1874">
        <f t="shared" ref="Y1874:Y1881" si="1037">(AT1874*ROUND(0,7))</f>
        <v>0</v>
      </c>
      <c r="AA1874">
        <v>130422.57</v>
      </c>
      <c r="AB1874">
        <v>0</v>
      </c>
      <c r="AC1874">
        <v>0</v>
      </c>
      <c r="AD1874">
        <v>0</v>
      </c>
      <c r="AE1874">
        <v>116448.72</v>
      </c>
      <c r="AF1874">
        <v>0</v>
      </c>
      <c r="AG1874">
        <v>0</v>
      </c>
      <c r="AH1874">
        <v>0</v>
      </c>
      <c r="AI1874">
        <v>1.1200000000000001</v>
      </c>
      <c r="AJ1874">
        <v>1</v>
      </c>
      <c r="AK1874">
        <v>1</v>
      </c>
      <c r="AL1874">
        <v>1</v>
      </c>
      <c r="AM1874">
        <v>2</v>
      </c>
      <c r="AN1874">
        <v>0</v>
      </c>
      <c r="AO1874">
        <v>0</v>
      </c>
      <c r="AP1874">
        <v>1</v>
      </c>
      <c r="AQ1874">
        <v>1</v>
      </c>
      <c r="AR1874">
        <v>0</v>
      </c>
      <c r="AS1874" t="s">
        <v>3</v>
      </c>
      <c r="AT1874">
        <v>6.3000000000000003E-4</v>
      </c>
      <c r="AU1874" t="s">
        <v>14</v>
      </c>
      <c r="AV1874">
        <v>0</v>
      </c>
      <c r="AW1874">
        <v>2</v>
      </c>
      <c r="AX1874">
        <v>382003162</v>
      </c>
      <c r="AY1874">
        <v>1</v>
      </c>
      <c r="AZ1874">
        <v>0</v>
      </c>
      <c r="BA1874">
        <v>1874</v>
      </c>
      <c r="BB1874">
        <v>1</v>
      </c>
      <c r="BC1874">
        <v>0</v>
      </c>
      <c r="BD1874">
        <v>0</v>
      </c>
      <c r="BE1874">
        <v>0</v>
      </c>
      <c r="BF1874">
        <v>0</v>
      </c>
      <c r="BG1874">
        <v>0</v>
      </c>
      <c r="BH1874">
        <v>0</v>
      </c>
      <c r="BI1874">
        <v>0</v>
      </c>
      <c r="BJ1874">
        <v>73.3626936</v>
      </c>
      <c r="BK1874">
        <v>0</v>
      </c>
      <c r="BL1874">
        <v>0</v>
      </c>
      <c r="BM1874">
        <v>0</v>
      </c>
      <c r="BN1874">
        <v>0</v>
      </c>
      <c r="BO1874">
        <v>0</v>
      </c>
      <c r="BP1874">
        <v>1</v>
      </c>
      <c r="BQ1874">
        <v>0</v>
      </c>
      <c r="BR1874">
        <v>0</v>
      </c>
      <c r="BS1874">
        <v>0</v>
      </c>
      <c r="BT1874">
        <v>0</v>
      </c>
      <c r="BU1874">
        <v>0</v>
      </c>
      <c r="BV1874">
        <v>0</v>
      </c>
      <c r="BW1874">
        <v>0</v>
      </c>
      <c r="CV1874">
        <v>0</v>
      </c>
      <c r="CW1874">
        <v>0</v>
      </c>
      <c r="CX1874">
        <f>ROUND(Y1874*Source!I663,7)</f>
        <v>0</v>
      </c>
      <c r="CY1874">
        <f t="shared" ref="CY1874:CY1882" si="1038">AA1874</f>
        <v>130422.57</v>
      </c>
      <c r="CZ1874">
        <f t="shared" ref="CZ1874:CZ1882" si="1039">AE1874</f>
        <v>116448.72</v>
      </c>
      <c r="DA1874">
        <f t="shared" ref="DA1874:DA1882" si="1040">AI1874</f>
        <v>1.1200000000000001</v>
      </c>
      <c r="DB1874">
        <f t="shared" ref="DB1874:DB1881" si="1041">ROUND((ROUND(AT1874*CZ1874,2)*ROUND(0,7)),6)</f>
        <v>0</v>
      </c>
      <c r="DC1874">
        <f t="shared" ref="DC1874:DC1881" si="1042">ROUND((ROUND(AT1874*AG1874,2)*ROUND(0,7)),6)</f>
        <v>0</v>
      </c>
      <c r="DD1874" t="s">
        <v>3</v>
      </c>
      <c r="DE1874" t="s">
        <v>3</v>
      </c>
      <c r="DF1874">
        <f t="shared" ref="DF1874:DF1881" si="1043">ROUND(ROUND(AE1874*AI1874,2)*CX1874,2)</f>
        <v>0</v>
      </c>
      <c r="DG1874">
        <f t="shared" si="1036"/>
        <v>0</v>
      </c>
      <c r="DH1874">
        <f t="shared" si="1025"/>
        <v>0</v>
      </c>
      <c r="DI1874">
        <f t="shared" si="1026"/>
        <v>0</v>
      </c>
      <c r="DJ1874">
        <f t="shared" ref="DJ1874:DJ1882" si="1044">DF1874</f>
        <v>0</v>
      </c>
      <c r="DK1874">
        <v>0</v>
      </c>
      <c r="DL1874" t="s">
        <v>3</v>
      </c>
      <c r="DM1874">
        <v>0</v>
      </c>
      <c r="DN1874" t="s">
        <v>3</v>
      </c>
      <c r="DO1874">
        <v>0</v>
      </c>
    </row>
    <row r="1875" spans="1:119" x14ac:dyDescent="0.25">
      <c r="A1875">
        <f>ROW(Source!A663)</f>
        <v>663</v>
      </c>
      <c r="B1875">
        <v>381997917</v>
      </c>
      <c r="C1875">
        <v>382003144</v>
      </c>
      <c r="D1875">
        <v>342714150</v>
      </c>
      <c r="E1875">
        <v>1</v>
      </c>
      <c r="F1875">
        <v>1</v>
      </c>
      <c r="G1875">
        <v>1</v>
      </c>
      <c r="H1875">
        <v>3</v>
      </c>
      <c r="I1875" t="s">
        <v>1115</v>
      </c>
      <c r="J1875" t="s">
        <v>1116</v>
      </c>
      <c r="K1875" t="s">
        <v>1117</v>
      </c>
      <c r="L1875">
        <v>1346</v>
      </c>
      <c r="N1875">
        <v>1009</v>
      </c>
      <c r="O1875" t="s">
        <v>1055</v>
      </c>
      <c r="P1875" t="s">
        <v>1055</v>
      </c>
      <c r="Q1875">
        <v>1</v>
      </c>
      <c r="W1875">
        <v>0</v>
      </c>
      <c r="X1875">
        <v>547813963</v>
      </c>
      <c r="Y1875">
        <f t="shared" si="1037"/>
        <v>0</v>
      </c>
      <c r="AA1875">
        <v>372.24</v>
      </c>
      <c r="AB1875">
        <v>0</v>
      </c>
      <c r="AC1875">
        <v>0</v>
      </c>
      <c r="AD1875">
        <v>0</v>
      </c>
      <c r="AE1875">
        <v>284.14999999999998</v>
      </c>
      <c r="AF1875">
        <v>0</v>
      </c>
      <c r="AG1875">
        <v>0</v>
      </c>
      <c r="AH1875">
        <v>0</v>
      </c>
      <c r="AI1875">
        <v>1.31</v>
      </c>
      <c r="AJ1875">
        <v>1</v>
      </c>
      <c r="AK1875">
        <v>1</v>
      </c>
      <c r="AL1875">
        <v>1</v>
      </c>
      <c r="AM1875">
        <v>2</v>
      </c>
      <c r="AN1875">
        <v>0</v>
      </c>
      <c r="AO1875">
        <v>0</v>
      </c>
      <c r="AP1875">
        <v>1</v>
      </c>
      <c r="AQ1875">
        <v>1</v>
      </c>
      <c r="AR1875">
        <v>0</v>
      </c>
      <c r="AS1875" t="s">
        <v>3</v>
      </c>
      <c r="AT1875">
        <v>1.4499999999999999E-3</v>
      </c>
      <c r="AU1875" t="s">
        <v>14</v>
      </c>
      <c r="AV1875">
        <v>0</v>
      </c>
      <c r="AW1875">
        <v>2</v>
      </c>
      <c r="AX1875">
        <v>382003163</v>
      </c>
      <c r="AY1875">
        <v>1</v>
      </c>
      <c r="AZ1875">
        <v>0</v>
      </c>
      <c r="BA1875">
        <v>1875</v>
      </c>
      <c r="BB1875">
        <v>1</v>
      </c>
      <c r="BC1875">
        <v>0</v>
      </c>
      <c r="BD1875">
        <v>0</v>
      </c>
      <c r="BE1875">
        <v>0</v>
      </c>
      <c r="BF1875">
        <v>0</v>
      </c>
      <c r="BG1875">
        <v>0</v>
      </c>
      <c r="BH1875">
        <v>0</v>
      </c>
      <c r="BI1875">
        <v>0</v>
      </c>
      <c r="BJ1875">
        <v>0.41201749999999993</v>
      </c>
      <c r="BK1875">
        <v>0</v>
      </c>
      <c r="BL1875">
        <v>0</v>
      </c>
      <c r="BM1875">
        <v>0</v>
      </c>
      <c r="BN1875">
        <v>0</v>
      </c>
      <c r="BO1875">
        <v>0</v>
      </c>
      <c r="BP1875">
        <v>1</v>
      </c>
      <c r="BQ1875">
        <v>0</v>
      </c>
      <c r="BR1875">
        <v>0</v>
      </c>
      <c r="BS1875">
        <v>0</v>
      </c>
      <c r="BT1875">
        <v>0</v>
      </c>
      <c r="BU1875">
        <v>0</v>
      </c>
      <c r="BV1875">
        <v>0</v>
      </c>
      <c r="BW1875">
        <v>0</v>
      </c>
      <c r="CV1875">
        <v>0</v>
      </c>
      <c r="CW1875">
        <v>0</v>
      </c>
      <c r="CX1875">
        <f>ROUND(Y1875*Source!I663,7)</f>
        <v>0</v>
      </c>
      <c r="CY1875">
        <f t="shared" si="1038"/>
        <v>372.24</v>
      </c>
      <c r="CZ1875">
        <f t="shared" si="1039"/>
        <v>284.14999999999998</v>
      </c>
      <c r="DA1875">
        <f t="shared" si="1040"/>
        <v>1.31</v>
      </c>
      <c r="DB1875">
        <f t="shared" si="1041"/>
        <v>0</v>
      </c>
      <c r="DC1875">
        <f t="shared" si="1042"/>
        <v>0</v>
      </c>
      <c r="DD1875" t="s">
        <v>3</v>
      </c>
      <c r="DE1875" t="s">
        <v>3</v>
      </c>
      <c r="DF1875">
        <f t="shared" si="1043"/>
        <v>0</v>
      </c>
      <c r="DG1875">
        <f t="shared" si="1036"/>
        <v>0</v>
      </c>
      <c r="DH1875">
        <f t="shared" si="1025"/>
        <v>0</v>
      </c>
      <c r="DI1875">
        <f t="shared" si="1026"/>
        <v>0</v>
      </c>
      <c r="DJ1875">
        <f t="shared" si="1044"/>
        <v>0</v>
      </c>
      <c r="DK1875">
        <v>0</v>
      </c>
      <c r="DL1875" t="s">
        <v>3</v>
      </c>
      <c r="DM1875">
        <v>0</v>
      </c>
      <c r="DN1875" t="s">
        <v>3</v>
      </c>
      <c r="DO1875">
        <v>0</v>
      </c>
    </row>
    <row r="1876" spans="1:119" x14ac:dyDescent="0.25">
      <c r="A1876">
        <f>ROW(Source!A663)</f>
        <v>663</v>
      </c>
      <c r="B1876">
        <v>381997917</v>
      </c>
      <c r="C1876">
        <v>382003144</v>
      </c>
      <c r="D1876">
        <v>342714206</v>
      </c>
      <c r="E1876">
        <v>1</v>
      </c>
      <c r="F1876">
        <v>1</v>
      </c>
      <c r="G1876">
        <v>1</v>
      </c>
      <c r="H1876">
        <v>3</v>
      </c>
      <c r="I1876" t="s">
        <v>1118</v>
      </c>
      <c r="J1876" t="s">
        <v>1119</v>
      </c>
      <c r="K1876" t="s">
        <v>1120</v>
      </c>
      <c r="L1876">
        <v>1346</v>
      </c>
      <c r="N1876">
        <v>1009</v>
      </c>
      <c r="O1876" t="s">
        <v>1055</v>
      </c>
      <c r="P1876" t="s">
        <v>1055</v>
      </c>
      <c r="Q1876">
        <v>1</v>
      </c>
      <c r="W1876">
        <v>0</v>
      </c>
      <c r="X1876">
        <v>721169884</v>
      </c>
      <c r="Y1876">
        <f t="shared" si="1037"/>
        <v>0</v>
      </c>
      <c r="AA1876">
        <v>100.15</v>
      </c>
      <c r="AB1876">
        <v>0</v>
      </c>
      <c r="AC1876">
        <v>0</v>
      </c>
      <c r="AD1876">
        <v>0</v>
      </c>
      <c r="AE1876">
        <v>104.32</v>
      </c>
      <c r="AF1876">
        <v>0</v>
      </c>
      <c r="AG1876">
        <v>0</v>
      </c>
      <c r="AH1876">
        <v>0</v>
      </c>
      <c r="AI1876">
        <v>0.96</v>
      </c>
      <c r="AJ1876">
        <v>1</v>
      </c>
      <c r="AK1876">
        <v>1</v>
      </c>
      <c r="AL1876">
        <v>1</v>
      </c>
      <c r="AM1876">
        <v>2</v>
      </c>
      <c r="AN1876">
        <v>0</v>
      </c>
      <c r="AO1876">
        <v>0</v>
      </c>
      <c r="AP1876">
        <v>1</v>
      </c>
      <c r="AQ1876">
        <v>1</v>
      </c>
      <c r="AR1876">
        <v>0</v>
      </c>
      <c r="AS1876" t="s">
        <v>3</v>
      </c>
      <c r="AT1876">
        <v>2.0299999999999999E-2</v>
      </c>
      <c r="AU1876" t="s">
        <v>14</v>
      </c>
      <c r="AV1876">
        <v>0</v>
      </c>
      <c r="AW1876">
        <v>2</v>
      </c>
      <c r="AX1876">
        <v>382003164</v>
      </c>
      <c r="AY1876">
        <v>1</v>
      </c>
      <c r="AZ1876">
        <v>0</v>
      </c>
      <c r="BA1876">
        <v>1876</v>
      </c>
      <c r="BB1876">
        <v>1</v>
      </c>
      <c r="BC1876">
        <v>0</v>
      </c>
      <c r="BD1876">
        <v>0</v>
      </c>
      <c r="BE1876">
        <v>0</v>
      </c>
      <c r="BF1876">
        <v>0</v>
      </c>
      <c r="BG1876">
        <v>0</v>
      </c>
      <c r="BH1876">
        <v>0</v>
      </c>
      <c r="BI1876">
        <v>0</v>
      </c>
      <c r="BJ1876">
        <v>2.1176959999999996</v>
      </c>
      <c r="BK1876">
        <v>0</v>
      </c>
      <c r="BL1876">
        <v>0</v>
      </c>
      <c r="BM1876">
        <v>0</v>
      </c>
      <c r="BN1876">
        <v>0</v>
      </c>
      <c r="BO1876">
        <v>0</v>
      </c>
      <c r="BP1876">
        <v>1</v>
      </c>
      <c r="BQ1876">
        <v>0</v>
      </c>
      <c r="BR1876">
        <v>0</v>
      </c>
      <c r="BS1876">
        <v>0</v>
      </c>
      <c r="BT1876">
        <v>0</v>
      </c>
      <c r="BU1876">
        <v>0</v>
      </c>
      <c r="BV1876">
        <v>0</v>
      </c>
      <c r="BW1876">
        <v>0</v>
      </c>
      <c r="CV1876">
        <v>0</v>
      </c>
      <c r="CW1876">
        <v>0</v>
      </c>
      <c r="CX1876">
        <f>ROUND(Y1876*Source!I663,7)</f>
        <v>0</v>
      </c>
      <c r="CY1876">
        <f t="shared" si="1038"/>
        <v>100.15</v>
      </c>
      <c r="CZ1876">
        <f t="shared" si="1039"/>
        <v>104.32</v>
      </c>
      <c r="DA1876">
        <f t="shared" si="1040"/>
        <v>0.96</v>
      </c>
      <c r="DB1876">
        <f t="shared" si="1041"/>
        <v>0</v>
      </c>
      <c r="DC1876">
        <f t="shared" si="1042"/>
        <v>0</v>
      </c>
      <c r="DD1876" t="s">
        <v>3</v>
      </c>
      <c r="DE1876" t="s">
        <v>3</v>
      </c>
      <c r="DF1876">
        <f t="shared" si="1043"/>
        <v>0</v>
      </c>
      <c r="DG1876">
        <f t="shared" si="1036"/>
        <v>0</v>
      </c>
      <c r="DH1876">
        <f t="shared" si="1025"/>
        <v>0</v>
      </c>
      <c r="DI1876">
        <f t="shared" si="1026"/>
        <v>0</v>
      </c>
      <c r="DJ1876">
        <f t="shared" si="1044"/>
        <v>0</v>
      </c>
      <c r="DK1876">
        <v>0</v>
      </c>
      <c r="DL1876" t="s">
        <v>3</v>
      </c>
      <c r="DM1876">
        <v>0</v>
      </c>
      <c r="DN1876" t="s">
        <v>3</v>
      </c>
      <c r="DO1876">
        <v>0</v>
      </c>
    </row>
    <row r="1877" spans="1:119" x14ac:dyDescent="0.25">
      <c r="A1877">
        <f>ROW(Source!A663)</f>
        <v>663</v>
      </c>
      <c r="B1877">
        <v>381997917</v>
      </c>
      <c r="C1877">
        <v>382003144</v>
      </c>
      <c r="D1877">
        <v>342715696</v>
      </c>
      <c r="E1877">
        <v>1</v>
      </c>
      <c r="F1877">
        <v>1</v>
      </c>
      <c r="G1877">
        <v>1</v>
      </c>
      <c r="H1877">
        <v>3</v>
      </c>
      <c r="I1877" t="s">
        <v>1121</v>
      </c>
      <c r="J1877" t="s">
        <v>1122</v>
      </c>
      <c r="K1877" t="s">
        <v>1123</v>
      </c>
      <c r="L1877">
        <v>1346</v>
      </c>
      <c r="N1877">
        <v>1009</v>
      </c>
      <c r="O1877" t="s">
        <v>1055</v>
      </c>
      <c r="P1877" t="s">
        <v>1055</v>
      </c>
      <c r="Q1877">
        <v>1</v>
      </c>
      <c r="W1877">
        <v>0</v>
      </c>
      <c r="X1877">
        <v>536919768</v>
      </c>
      <c r="Y1877">
        <f t="shared" si="1037"/>
        <v>0</v>
      </c>
      <c r="AA1877">
        <v>198.36</v>
      </c>
      <c r="AB1877">
        <v>0</v>
      </c>
      <c r="AC1877">
        <v>0</v>
      </c>
      <c r="AD1877">
        <v>0</v>
      </c>
      <c r="AE1877">
        <v>206.62</v>
      </c>
      <c r="AF1877">
        <v>0</v>
      </c>
      <c r="AG1877">
        <v>0</v>
      </c>
      <c r="AH1877">
        <v>0</v>
      </c>
      <c r="AI1877">
        <v>0.96</v>
      </c>
      <c r="AJ1877">
        <v>1</v>
      </c>
      <c r="AK1877">
        <v>1</v>
      </c>
      <c r="AL1877">
        <v>1</v>
      </c>
      <c r="AM1877">
        <v>2</v>
      </c>
      <c r="AN1877">
        <v>0</v>
      </c>
      <c r="AO1877">
        <v>0</v>
      </c>
      <c r="AP1877">
        <v>1</v>
      </c>
      <c r="AQ1877">
        <v>1</v>
      </c>
      <c r="AR1877">
        <v>0</v>
      </c>
      <c r="AS1877" t="s">
        <v>3</v>
      </c>
      <c r="AT1877">
        <v>1.3050000000000001E-2</v>
      </c>
      <c r="AU1877" t="s">
        <v>14</v>
      </c>
      <c r="AV1877">
        <v>0</v>
      </c>
      <c r="AW1877">
        <v>2</v>
      </c>
      <c r="AX1877">
        <v>382003165</v>
      </c>
      <c r="AY1877">
        <v>1</v>
      </c>
      <c r="AZ1877">
        <v>0</v>
      </c>
      <c r="BA1877">
        <v>1877</v>
      </c>
      <c r="BB1877">
        <v>1</v>
      </c>
      <c r="BC1877">
        <v>0</v>
      </c>
      <c r="BD1877">
        <v>0</v>
      </c>
      <c r="BE1877">
        <v>0</v>
      </c>
      <c r="BF1877">
        <v>0</v>
      </c>
      <c r="BG1877">
        <v>0</v>
      </c>
      <c r="BH1877">
        <v>0</v>
      </c>
      <c r="BI1877">
        <v>0</v>
      </c>
      <c r="BJ1877">
        <v>2.6963910000000002</v>
      </c>
      <c r="BK1877">
        <v>0</v>
      </c>
      <c r="BL1877">
        <v>0</v>
      </c>
      <c r="BM1877">
        <v>0</v>
      </c>
      <c r="BN1877">
        <v>0</v>
      </c>
      <c r="BO1877">
        <v>0</v>
      </c>
      <c r="BP1877">
        <v>1</v>
      </c>
      <c r="BQ1877">
        <v>0</v>
      </c>
      <c r="BR1877">
        <v>0</v>
      </c>
      <c r="BS1877">
        <v>0</v>
      </c>
      <c r="BT1877">
        <v>0</v>
      </c>
      <c r="BU1877">
        <v>0</v>
      </c>
      <c r="BV1877">
        <v>0</v>
      </c>
      <c r="BW1877">
        <v>0</v>
      </c>
      <c r="CV1877">
        <v>0</v>
      </c>
      <c r="CW1877">
        <v>0</v>
      </c>
      <c r="CX1877">
        <f>ROUND(Y1877*Source!I663,7)</f>
        <v>0</v>
      </c>
      <c r="CY1877">
        <f t="shared" si="1038"/>
        <v>198.36</v>
      </c>
      <c r="CZ1877">
        <f t="shared" si="1039"/>
        <v>206.62</v>
      </c>
      <c r="DA1877">
        <f t="shared" si="1040"/>
        <v>0.96</v>
      </c>
      <c r="DB1877">
        <f t="shared" si="1041"/>
        <v>0</v>
      </c>
      <c r="DC1877">
        <f t="shared" si="1042"/>
        <v>0</v>
      </c>
      <c r="DD1877" t="s">
        <v>3</v>
      </c>
      <c r="DE1877" t="s">
        <v>3</v>
      </c>
      <c r="DF1877">
        <f t="shared" si="1043"/>
        <v>0</v>
      </c>
      <c r="DG1877">
        <f t="shared" si="1036"/>
        <v>0</v>
      </c>
      <c r="DH1877">
        <f t="shared" si="1025"/>
        <v>0</v>
      </c>
      <c r="DI1877">
        <f t="shared" si="1026"/>
        <v>0</v>
      </c>
      <c r="DJ1877">
        <f t="shared" si="1044"/>
        <v>0</v>
      </c>
      <c r="DK1877">
        <v>0</v>
      </c>
      <c r="DL1877" t="s">
        <v>3</v>
      </c>
      <c r="DM1877">
        <v>0</v>
      </c>
      <c r="DN1877" t="s">
        <v>3</v>
      </c>
      <c r="DO1877">
        <v>0</v>
      </c>
    </row>
    <row r="1878" spans="1:119" x14ac:dyDescent="0.25">
      <c r="A1878">
        <f>ROW(Source!A663)</f>
        <v>663</v>
      </c>
      <c r="B1878">
        <v>381997917</v>
      </c>
      <c r="C1878">
        <v>382003144</v>
      </c>
      <c r="D1878">
        <v>342725859</v>
      </c>
      <c r="E1878">
        <v>1</v>
      </c>
      <c r="F1878">
        <v>1</v>
      </c>
      <c r="G1878">
        <v>1</v>
      </c>
      <c r="H1878">
        <v>3</v>
      </c>
      <c r="I1878" t="s">
        <v>1052</v>
      </c>
      <c r="J1878" t="s">
        <v>1053</v>
      </c>
      <c r="K1878" t="s">
        <v>1054</v>
      </c>
      <c r="L1878">
        <v>1346</v>
      </c>
      <c r="N1878">
        <v>1009</v>
      </c>
      <c r="O1878" t="s">
        <v>1055</v>
      </c>
      <c r="P1878" t="s">
        <v>1055</v>
      </c>
      <c r="Q1878">
        <v>1</v>
      </c>
      <c r="W1878">
        <v>0</v>
      </c>
      <c r="X1878">
        <v>1388162880</v>
      </c>
      <c r="Y1878">
        <f t="shared" si="1037"/>
        <v>0</v>
      </c>
      <c r="AA1878">
        <v>1400.99</v>
      </c>
      <c r="AB1878">
        <v>0</v>
      </c>
      <c r="AC1878">
        <v>0</v>
      </c>
      <c r="AD1878">
        <v>0</v>
      </c>
      <c r="AE1878">
        <v>870.18</v>
      </c>
      <c r="AF1878">
        <v>0</v>
      </c>
      <c r="AG1878">
        <v>0</v>
      </c>
      <c r="AH1878">
        <v>0</v>
      </c>
      <c r="AI1878">
        <v>1.61</v>
      </c>
      <c r="AJ1878">
        <v>1</v>
      </c>
      <c r="AK1878">
        <v>1</v>
      </c>
      <c r="AL1878">
        <v>1</v>
      </c>
      <c r="AM1878">
        <v>2</v>
      </c>
      <c r="AN1878">
        <v>0</v>
      </c>
      <c r="AO1878">
        <v>0</v>
      </c>
      <c r="AP1878">
        <v>1</v>
      </c>
      <c r="AQ1878">
        <v>1</v>
      </c>
      <c r="AR1878">
        <v>0</v>
      </c>
      <c r="AS1878" t="s">
        <v>3</v>
      </c>
      <c r="AT1878">
        <v>0.26</v>
      </c>
      <c r="AU1878" t="s">
        <v>14</v>
      </c>
      <c r="AV1878">
        <v>0</v>
      </c>
      <c r="AW1878">
        <v>2</v>
      </c>
      <c r="AX1878">
        <v>382003166</v>
      </c>
      <c r="AY1878">
        <v>1</v>
      </c>
      <c r="AZ1878">
        <v>0</v>
      </c>
      <c r="BA1878">
        <v>1878</v>
      </c>
      <c r="BB1878">
        <v>1</v>
      </c>
      <c r="BC1878">
        <v>0</v>
      </c>
      <c r="BD1878">
        <v>0</v>
      </c>
      <c r="BE1878">
        <v>0</v>
      </c>
      <c r="BF1878">
        <v>0</v>
      </c>
      <c r="BG1878">
        <v>0</v>
      </c>
      <c r="BH1878">
        <v>0</v>
      </c>
      <c r="BI1878">
        <v>0</v>
      </c>
      <c r="BJ1878">
        <v>226.24680000000001</v>
      </c>
      <c r="BK1878">
        <v>0</v>
      </c>
      <c r="BL1878">
        <v>0</v>
      </c>
      <c r="BM1878">
        <v>0</v>
      </c>
      <c r="BN1878">
        <v>0</v>
      </c>
      <c r="BO1878">
        <v>0</v>
      </c>
      <c r="BP1878">
        <v>1</v>
      </c>
      <c r="BQ1878">
        <v>0</v>
      </c>
      <c r="BR1878">
        <v>0</v>
      </c>
      <c r="BS1878">
        <v>0</v>
      </c>
      <c r="BT1878">
        <v>0</v>
      </c>
      <c r="BU1878">
        <v>0</v>
      </c>
      <c r="BV1878">
        <v>0</v>
      </c>
      <c r="BW1878">
        <v>0</v>
      </c>
      <c r="CV1878">
        <v>0</v>
      </c>
      <c r="CW1878">
        <v>0</v>
      </c>
      <c r="CX1878">
        <f>ROUND(Y1878*Source!I663,7)</f>
        <v>0</v>
      </c>
      <c r="CY1878">
        <f t="shared" si="1038"/>
        <v>1400.99</v>
      </c>
      <c r="CZ1878">
        <f t="shared" si="1039"/>
        <v>870.18</v>
      </c>
      <c r="DA1878">
        <f t="shared" si="1040"/>
        <v>1.61</v>
      </c>
      <c r="DB1878">
        <f t="shared" si="1041"/>
        <v>0</v>
      </c>
      <c r="DC1878">
        <f t="shared" si="1042"/>
        <v>0</v>
      </c>
      <c r="DD1878" t="s">
        <v>3</v>
      </c>
      <c r="DE1878" t="s">
        <v>3</v>
      </c>
      <c r="DF1878">
        <f t="shared" si="1043"/>
        <v>0</v>
      </c>
      <c r="DG1878">
        <f t="shared" si="1036"/>
        <v>0</v>
      </c>
      <c r="DH1878">
        <f t="shared" si="1025"/>
        <v>0</v>
      </c>
      <c r="DI1878">
        <f t="shared" si="1026"/>
        <v>0</v>
      </c>
      <c r="DJ1878">
        <f t="shared" si="1044"/>
        <v>0</v>
      </c>
      <c r="DK1878">
        <v>0</v>
      </c>
      <c r="DL1878" t="s">
        <v>3</v>
      </c>
      <c r="DM1878">
        <v>0</v>
      </c>
      <c r="DN1878" t="s">
        <v>3</v>
      </c>
      <c r="DO1878">
        <v>0</v>
      </c>
    </row>
    <row r="1879" spans="1:119" x14ac:dyDescent="0.25">
      <c r="A1879">
        <f>ROW(Source!A663)</f>
        <v>663</v>
      </c>
      <c r="B1879">
        <v>381997917</v>
      </c>
      <c r="C1879">
        <v>382003144</v>
      </c>
      <c r="D1879">
        <v>342744171</v>
      </c>
      <c r="E1879">
        <v>1</v>
      </c>
      <c r="F1879">
        <v>1</v>
      </c>
      <c r="G1879">
        <v>1</v>
      </c>
      <c r="H1879">
        <v>3</v>
      </c>
      <c r="I1879" t="s">
        <v>1161</v>
      </c>
      <c r="J1879" t="s">
        <v>1162</v>
      </c>
      <c r="K1879" t="s">
        <v>1163</v>
      </c>
      <c r="L1879">
        <v>1371</v>
      </c>
      <c r="N1879">
        <v>1013</v>
      </c>
      <c r="O1879" t="s">
        <v>202</v>
      </c>
      <c r="P1879" t="s">
        <v>202</v>
      </c>
      <c r="Q1879">
        <v>1</v>
      </c>
      <c r="W1879">
        <v>0</v>
      </c>
      <c r="X1879">
        <v>2132169339</v>
      </c>
      <c r="Y1879">
        <f t="shared" si="1037"/>
        <v>0</v>
      </c>
      <c r="AA1879">
        <v>17.95</v>
      </c>
      <c r="AB1879">
        <v>0</v>
      </c>
      <c r="AC1879">
        <v>0</v>
      </c>
      <c r="AD1879">
        <v>0</v>
      </c>
      <c r="AE1879">
        <v>19.100000000000001</v>
      </c>
      <c r="AF1879">
        <v>0</v>
      </c>
      <c r="AG1879">
        <v>0</v>
      </c>
      <c r="AH1879">
        <v>0</v>
      </c>
      <c r="AI1879">
        <v>0.94</v>
      </c>
      <c r="AJ1879">
        <v>1</v>
      </c>
      <c r="AK1879">
        <v>1</v>
      </c>
      <c r="AL1879">
        <v>1</v>
      </c>
      <c r="AM1879">
        <v>2</v>
      </c>
      <c r="AN1879">
        <v>0</v>
      </c>
      <c r="AO1879">
        <v>0</v>
      </c>
      <c r="AP1879">
        <v>1</v>
      </c>
      <c r="AQ1879">
        <v>1</v>
      </c>
      <c r="AR1879">
        <v>0</v>
      </c>
      <c r="AS1879" t="s">
        <v>3</v>
      </c>
      <c r="AT1879">
        <v>1</v>
      </c>
      <c r="AU1879" t="s">
        <v>14</v>
      </c>
      <c r="AV1879">
        <v>0</v>
      </c>
      <c r="AW1879">
        <v>2</v>
      </c>
      <c r="AX1879">
        <v>382003167</v>
      </c>
      <c r="AY1879">
        <v>1</v>
      </c>
      <c r="AZ1879">
        <v>0</v>
      </c>
      <c r="BA1879">
        <v>1879</v>
      </c>
      <c r="BB1879">
        <v>1</v>
      </c>
      <c r="BC1879">
        <v>0</v>
      </c>
      <c r="BD1879">
        <v>0</v>
      </c>
      <c r="BE1879">
        <v>0</v>
      </c>
      <c r="BF1879">
        <v>0</v>
      </c>
      <c r="BG1879">
        <v>0</v>
      </c>
      <c r="BH1879">
        <v>0</v>
      </c>
      <c r="BI1879">
        <v>0</v>
      </c>
      <c r="BJ1879">
        <v>19.100000000000001</v>
      </c>
      <c r="BK1879">
        <v>0</v>
      </c>
      <c r="BL1879">
        <v>0</v>
      </c>
      <c r="BM1879">
        <v>0</v>
      </c>
      <c r="BN1879">
        <v>0</v>
      </c>
      <c r="BO1879">
        <v>0</v>
      </c>
      <c r="BP1879">
        <v>1</v>
      </c>
      <c r="BQ1879">
        <v>0</v>
      </c>
      <c r="BR1879">
        <v>0</v>
      </c>
      <c r="BS1879">
        <v>0</v>
      </c>
      <c r="BT1879">
        <v>0</v>
      </c>
      <c r="BU1879">
        <v>0</v>
      </c>
      <c r="BV1879">
        <v>0</v>
      </c>
      <c r="BW1879">
        <v>0</v>
      </c>
      <c r="CV1879">
        <v>0</v>
      </c>
      <c r="CW1879">
        <v>0</v>
      </c>
      <c r="CX1879">
        <f>ROUND(Y1879*Source!I663,7)</f>
        <v>0</v>
      </c>
      <c r="CY1879">
        <f t="shared" si="1038"/>
        <v>17.95</v>
      </c>
      <c r="CZ1879">
        <f t="shared" si="1039"/>
        <v>19.100000000000001</v>
      </c>
      <c r="DA1879">
        <f t="shared" si="1040"/>
        <v>0.94</v>
      </c>
      <c r="DB1879">
        <f t="shared" si="1041"/>
        <v>0</v>
      </c>
      <c r="DC1879">
        <f t="shared" si="1042"/>
        <v>0</v>
      </c>
      <c r="DD1879" t="s">
        <v>3</v>
      </c>
      <c r="DE1879" t="s">
        <v>3</v>
      </c>
      <c r="DF1879">
        <f t="shared" si="1043"/>
        <v>0</v>
      </c>
      <c r="DG1879">
        <f t="shared" si="1036"/>
        <v>0</v>
      </c>
      <c r="DH1879">
        <f t="shared" si="1025"/>
        <v>0</v>
      </c>
      <c r="DI1879">
        <f t="shared" si="1026"/>
        <v>0</v>
      </c>
      <c r="DJ1879">
        <f t="shared" si="1044"/>
        <v>0</v>
      </c>
      <c r="DK1879">
        <v>0</v>
      </c>
      <c r="DL1879" t="s">
        <v>3</v>
      </c>
      <c r="DM1879">
        <v>0</v>
      </c>
      <c r="DN1879" t="s">
        <v>3</v>
      </c>
      <c r="DO1879">
        <v>0</v>
      </c>
    </row>
    <row r="1880" spans="1:119" x14ac:dyDescent="0.25">
      <c r="A1880">
        <f>ROW(Source!A663)</f>
        <v>663</v>
      </c>
      <c r="B1880">
        <v>381997917</v>
      </c>
      <c r="C1880">
        <v>382003144</v>
      </c>
      <c r="D1880">
        <v>342751707</v>
      </c>
      <c r="E1880">
        <v>1</v>
      </c>
      <c r="F1880">
        <v>1</v>
      </c>
      <c r="G1880">
        <v>1</v>
      </c>
      <c r="H1880">
        <v>3</v>
      </c>
      <c r="I1880" t="s">
        <v>1133</v>
      </c>
      <c r="J1880" t="s">
        <v>1134</v>
      </c>
      <c r="K1880" t="s">
        <v>1135</v>
      </c>
      <c r="L1880">
        <v>1425</v>
      </c>
      <c r="N1880">
        <v>1013</v>
      </c>
      <c r="O1880" t="s">
        <v>1082</v>
      </c>
      <c r="P1880" t="s">
        <v>1082</v>
      </c>
      <c r="Q1880">
        <v>1</v>
      </c>
      <c r="W1880">
        <v>0</v>
      </c>
      <c r="X1880">
        <v>-1086610245</v>
      </c>
      <c r="Y1880">
        <f t="shared" si="1037"/>
        <v>0</v>
      </c>
      <c r="AA1880">
        <v>56.24</v>
      </c>
      <c r="AB1880">
        <v>0</v>
      </c>
      <c r="AC1880">
        <v>0</v>
      </c>
      <c r="AD1880">
        <v>0</v>
      </c>
      <c r="AE1880">
        <v>47.26</v>
      </c>
      <c r="AF1880">
        <v>0</v>
      </c>
      <c r="AG1880">
        <v>0</v>
      </c>
      <c r="AH1880">
        <v>0</v>
      </c>
      <c r="AI1880">
        <v>1.19</v>
      </c>
      <c r="AJ1880">
        <v>1</v>
      </c>
      <c r="AK1880">
        <v>1</v>
      </c>
      <c r="AL1880">
        <v>1</v>
      </c>
      <c r="AM1880">
        <v>2</v>
      </c>
      <c r="AN1880">
        <v>0</v>
      </c>
      <c r="AO1880">
        <v>0</v>
      </c>
      <c r="AP1880">
        <v>1</v>
      </c>
      <c r="AQ1880">
        <v>1</v>
      </c>
      <c r="AR1880">
        <v>0</v>
      </c>
      <c r="AS1880" t="s">
        <v>3</v>
      </c>
      <c r="AT1880">
        <v>7.2999999999999995E-2</v>
      </c>
      <c r="AU1880" t="s">
        <v>14</v>
      </c>
      <c r="AV1880">
        <v>0</v>
      </c>
      <c r="AW1880">
        <v>2</v>
      </c>
      <c r="AX1880">
        <v>382003168</v>
      </c>
      <c r="AY1880">
        <v>1</v>
      </c>
      <c r="AZ1880">
        <v>0</v>
      </c>
      <c r="BA1880">
        <v>1880</v>
      </c>
      <c r="BB1880">
        <v>1</v>
      </c>
      <c r="BC1880">
        <v>0</v>
      </c>
      <c r="BD1880">
        <v>0</v>
      </c>
      <c r="BE1880">
        <v>0</v>
      </c>
      <c r="BF1880">
        <v>0</v>
      </c>
      <c r="BG1880">
        <v>0</v>
      </c>
      <c r="BH1880">
        <v>0</v>
      </c>
      <c r="BI1880">
        <v>0</v>
      </c>
      <c r="BJ1880">
        <v>3.4499799999999996</v>
      </c>
      <c r="BK1880">
        <v>0</v>
      </c>
      <c r="BL1880">
        <v>0</v>
      </c>
      <c r="BM1880">
        <v>0</v>
      </c>
      <c r="BN1880">
        <v>0</v>
      </c>
      <c r="BO1880">
        <v>0</v>
      </c>
      <c r="BP1880">
        <v>1</v>
      </c>
      <c r="BQ1880">
        <v>0</v>
      </c>
      <c r="BR1880">
        <v>0</v>
      </c>
      <c r="BS1880">
        <v>0</v>
      </c>
      <c r="BT1880">
        <v>0</v>
      </c>
      <c r="BU1880">
        <v>0</v>
      </c>
      <c r="BV1880">
        <v>0</v>
      </c>
      <c r="BW1880">
        <v>0</v>
      </c>
      <c r="CV1880">
        <v>0</v>
      </c>
      <c r="CW1880">
        <v>0</v>
      </c>
      <c r="CX1880">
        <f>ROUND(Y1880*Source!I663,7)</f>
        <v>0</v>
      </c>
      <c r="CY1880">
        <f t="shared" si="1038"/>
        <v>56.24</v>
      </c>
      <c r="CZ1880">
        <f t="shared" si="1039"/>
        <v>47.26</v>
      </c>
      <c r="DA1880">
        <f t="shared" si="1040"/>
        <v>1.19</v>
      </c>
      <c r="DB1880">
        <f t="shared" si="1041"/>
        <v>0</v>
      </c>
      <c r="DC1880">
        <f t="shared" si="1042"/>
        <v>0</v>
      </c>
      <c r="DD1880" t="s">
        <v>3</v>
      </c>
      <c r="DE1880" t="s">
        <v>3</v>
      </c>
      <c r="DF1880">
        <f t="shared" si="1043"/>
        <v>0</v>
      </c>
      <c r="DG1880">
        <f t="shared" si="1036"/>
        <v>0</v>
      </c>
      <c r="DH1880">
        <f t="shared" si="1025"/>
        <v>0</v>
      </c>
      <c r="DI1880">
        <f t="shared" si="1026"/>
        <v>0</v>
      </c>
      <c r="DJ1880">
        <f t="shared" si="1044"/>
        <v>0</v>
      </c>
      <c r="DK1880">
        <v>0</v>
      </c>
      <c r="DL1880" t="s">
        <v>3</v>
      </c>
      <c r="DM1880">
        <v>0</v>
      </c>
      <c r="DN1880" t="s">
        <v>3</v>
      </c>
      <c r="DO1880">
        <v>0</v>
      </c>
    </row>
    <row r="1881" spans="1:119" x14ac:dyDescent="0.25">
      <c r="A1881">
        <f>ROW(Source!A663)</f>
        <v>663</v>
      </c>
      <c r="B1881">
        <v>381997917</v>
      </c>
      <c r="C1881">
        <v>382003144</v>
      </c>
      <c r="D1881">
        <v>342751716</v>
      </c>
      <c r="E1881">
        <v>1</v>
      </c>
      <c r="F1881">
        <v>1</v>
      </c>
      <c r="G1881">
        <v>1</v>
      </c>
      <c r="H1881">
        <v>3</v>
      </c>
      <c r="I1881" t="s">
        <v>1136</v>
      </c>
      <c r="J1881" t="s">
        <v>1137</v>
      </c>
      <c r="K1881" t="s">
        <v>1138</v>
      </c>
      <c r="L1881">
        <v>1407</v>
      </c>
      <c r="N1881">
        <v>1013</v>
      </c>
      <c r="O1881" t="s">
        <v>1139</v>
      </c>
      <c r="P1881" t="s">
        <v>1139</v>
      </c>
      <c r="Q1881">
        <v>1</v>
      </c>
      <c r="W1881">
        <v>0</v>
      </c>
      <c r="X1881">
        <v>1070744045</v>
      </c>
      <c r="Y1881">
        <f t="shared" si="1037"/>
        <v>0</v>
      </c>
      <c r="AA1881">
        <v>7142</v>
      </c>
      <c r="AB1881">
        <v>0</v>
      </c>
      <c r="AC1881">
        <v>0</v>
      </c>
      <c r="AD1881">
        <v>0</v>
      </c>
      <c r="AE1881">
        <v>6052.54</v>
      </c>
      <c r="AF1881">
        <v>0</v>
      </c>
      <c r="AG1881">
        <v>0</v>
      </c>
      <c r="AH1881">
        <v>0</v>
      </c>
      <c r="AI1881">
        <v>1.18</v>
      </c>
      <c r="AJ1881">
        <v>1</v>
      </c>
      <c r="AK1881">
        <v>1</v>
      </c>
      <c r="AL1881">
        <v>1</v>
      </c>
      <c r="AM1881">
        <v>2</v>
      </c>
      <c r="AN1881">
        <v>0</v>
      </c>
      <c r="AO1881">
        <v>0</v>
      </c>
      <c r="AP1881">
        <v>1</v>
      </c>
      <c r="AQ1881">
        <v>1</v>
      </c>
      <c r="AR1881">
        <v>0</v>
      </c>
      <c r="AS1881" t="s">
        <v>3</v>
      </c>
      <c r="AT1881">
        <v>4.4000000000000003E-3</v>
      </c>
      <c r="AU1881" t="s">
        <v>14</v>
      </c>
      <c r="AV1881">
        <v>0</v>
      </c>
      <c r="AW1881">
        <v>2</v>
      </c>
      <c r="AX1881">
        <v>382003169</v>
      </c>
      <c r="AY1881">
        <v>1</v>
      </c>
      <c r="AZ1881">
        <v>0</v>
      </c>
      <c r="BA1881">
        <v>1881</v>
      </c>
      <c r="BB1881">
        <v>1</v>
      </c>
      <c r="BC1881">
        <v>0</v>
      </c>
      <c r="BD1881">
        <v>0</v>
      </c>
      <c r="BE1881">
        <v>0</v>
      </c>
      <c r="BF1881">
        <v>0</v>
      </c>
      <c r="BG1881">
        <v>0</v>
      </c>
      <c r="BH1881">
        <v>0</v>
      </c>
      <c r="BI1881">
        <v>0</v>
      </c>
      <c r="BJ1881">
        <v>26.631176</v>
      </c>
      <c r="BK1881">
        <v>0</v>
      </c>
      <c r="BL1881">
        <v>0</v>
      </c>
      <c r="BM1881">
        <v>0</v>
      </c>
      <c r="BN1881">
        <v>0</v>
      </c>
      <c r="BO1881">
        <v>0</v>
      </c>
      <c r="BP1881">
        <v>1</v>
      </c>
      <c r="BQ1881">
        <v>0</v>
      </c>
      <c r="BR1881">
        <v>0</v>
      </c>
      <c r="BS1881">
        <v>0</v>
      </c>
      <c r="BT1881">
        <v>0</v>
      </c>
      <c r="BU1881">
        <v>0</v>
      </c>
      <c r="BV1881">
        <v>0</v>
      </c>
      <c r="BW1881">
        <v>0</v>
      </c>
      <c r="CV1881">
        <v>0</v>
      </c>
      <c r="CW1881">
        <v>0</v>
      </c>
      <c r="CX1881">
        <f>ROUND(Y1881*Source!I663,7)</f>
        <v>0</v>
      </c>
      <c r="CY1881">
        <f t="shared" si="1038"/>
        <v>7142</v>
      </c>
      <c r="CZ1881">
        <f t="shared" si="1039"/>
        <v>6052.54</v>
      </c>
      <c r="DA1881">
        <f t="shared" si="1040"/>
        <v>1.18</v>
      </c>
      <c r="DB1881">
        <f t="shared" si="1041"/>
        <v>0</v>
      </c>
      <c r="DC1881">
        <f t="shared" si="1042"/>
        <v>0</v>
      </c>
      <c r="DD1881" t="s">
        <v>3</v>
      </c>
      <c r="DE1881" t="s">
        <v>3</v>
      </c>
      <c r="DF1881">
        <f t="shared" si="1043"/>
        <v>0</v>
      </c>
      <c r="DG1881">
        <f t="shared" si="1036"/>
        <v>0</v>
      </c>
      <c r="DH1881">
        <f t="shared" si="1025"/>
        <v>0</v>
      </c>
      <c r="DI1881">
        <f t="shared" si="1026"/>
        <v>0</v>
      </c>
      <c r="DJ1881">
        <f t="shared" si="1044"/>
        <v>0</v>
      </c>
      <c r="DK1881">
        <v>0</v>
      </c>
      <c r="DL1881" t="s">
        <v>3</v>
      </c>
      <c r="DM1881">
        <v>0</v>
      </c>
      <c r="DN1881" t="s">
        <v>3</v>
      </c>
      <c r="DO1881">
        <v>0</v>
      </c>
    </row>
    <row r="1882" spans="1:119" x14ac:dyDescent="0.25">
      <c r="A1882">
        <f>ROW(Source!A663)</f>
        <v>663</v>
      </c>
      <c r="B1882">
        <v>381997917</v>
      </c>
      <c r="C1882">
        <v>382003144</v>
      </c>
      <c r="D1882">
        <v>342646017</v>
      </c>
      <c r="E1882">
        <v>113</v>
      </c>
      <c r="F1882">
        <v>1</v>
      </c>
      <c r="G1882">
        <v>1</v>
      </c>
      <c r="H1882">
        <v>3</v>
      </c>
      <c r="I1882" t="s">
        <v>1042</v>
      </c>
      <c r="J1882" t="s">
        <v>3</v>
      </c>
      <c r="K1882" t="s">
        <v>1043</v>
      </c>
      <c r="L1882">
        <v>3277935</v>
      </c>
      <c r="N1882">
        <v>1013</v>
      </c>
      <c r="O1882" t="s">
        <v>1044</v>
      </c>
      <c r="P1882" t="s">
        <v>1044</v>
      </c>
      <c r="Q1882">
        <v>1</v>
      </c>
      <c r="W1882">
        <v>0</v>
      </c>
      <c r="X1882">
        <v>274903907</v>
      </c>
      <c r="Y1882">
        <f>AT1882</f>
        <v>2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>
        <v>0</v>
      </c>
      <c r="AG1882">
        <v>0</v>
      </c>
      <c r="AH1882">
        <v>0</v>
      </c>
      <c r="AI1882">
        <v>1</v>
      </c>
      <c r="AJ1882">
        <v>1</v>
      </c>
      <c r="AK1882">
        <v>1</v>
      </c>
      <c r="AL1882">
        <v>1</v>
      </c>
      <c r="AM1882">
        <v>-2</v>
      </c>
      <c r="AN1882">
        <v>0</v>
      </c>
      <c r="AO1882">
        <v>0</v>
      </c>
      <c r="AP1882">
        <v>0</v>
      </c>
      <c r="AQ1882">
        <v>1</v>
      </c>
      <c r="AR1882">
        <v>0</v>
      </c>
      <c r="AS1882" t="s">
        <v>3</v>
      </c>
      <c r="AT1882">
        <v>2</v>
      </c>
      <c r="AU1882" t="s">
        <v>3</v>
      </c>
      <c r="AV1882">
        <v>0</v>
      </c>
      <c r="AW1882">
        <v>2</v>
      </c>
      <c r="AX1882">
        <v>382003170</v>
      </c>
      <c r="AY1882">
        <v>1</v>
      </c>
      <c r="AZ1882">
        <v>2048</v>
      </c>
      <c r="BA1882">
        <v>1882</v>
      </c>
      <c r="BB1882">
        <v>1</v>
      </c>
      <c r="BC1882">
        <v>0</v>
      </c>
      <c r="BD1882">
        <v>0</v>
      </c>
      <c r="BE1882">
        <v>0</v>
      </c>
      <c r="BF1882">
        <v>0</v>
      </c>
      <c r="BG1882">
        <v>0</v>
      </c>
      <c r="BH1882">
        <v>0</v>
      </c>
      <c r="BI1882">
        <v>0</v>
      </c>
      <c r="BJ1882">
        <v>0</v>
      </c>
      <c r="BK1882">
        <v>0</v>
      </c>
      <c r="BL1882">
        <v>0</v>
      </c>
      <c r="BM1882">
        <v>0</v>
      </c>
      <c r="BN1882">
        <v>0</v>
      </c>
      <c r="BO1882">
        <v>0</v>
      </c>
      <c r="BP1882">
        <v>0</v>
      </c>
      <c r="BQ1882">
        <v>0</v>
      </c>
      <c r="BR1882">
        <v>0</v>
      </c>
      <c r="BS1882">
        <v>0</v>
      </c>
      <c r="BT1882">
        <v>0</v>
      </c>
      <c r="BU1882">
        <v>0</v>
      </c>
      <c r="BV1882">
        <v>0</v>
      </c>
      <c r="BW1882">
        <v>0</v>
      </c>
      <c r="CV1882">
        <v>0</v>
      </c>
      <c r="CW1882">
        <v>0</v>
      </c>
      <c r="CX1882">
        <f>ROUND(Y1882*Source!I663,7)</f>
        <v>2</v>
      </c>
      <c r="CY1882">
        <f t="shared" si="1038"/>
        <v>0</v>
      </c>
      <c r="CZ1882">
        <f t="shared" si="1039"/>
        <v>0</v>
      </c>
      <c r="DA1882">
        <f t="shared" si="1040"/>
        <v>1</v>
      </c>
      <c r="DB1882">
        <f>ROUND(ROUND(AT1882*CZ1882,2),6)</f>
        <v>0</v>
      </c>
      <c r="DC1882">
        <f>ROUND(ROUND(AT1882*AG1882,2),6)</f>
        <v>0</v>
      </c>
      <c r="DD1882" t="s">
        <v>3</v>
      </c>
      <c r="DE1882" t="s">
        <v>3</v>
      </c>
      <c r="DF1882">
        <f>ROUND(ROUND(AE1882,2)*CX1882,2)</f>
        <v>0</v>
      </c>
      <c r="DG1882">
        <f t="shared" si="1036"/>
        <v>0</v>
      </c>
      <c r="DH1882">
        <f t="shared" si="1025"/>
        <v>0</v>
      </c>
      <c r="DI1882">
        <f t="shared" si="1026"/>
        <v>0</v>
      </c>
      <c r="DJ1882">
        <f t="shared" si="1044"/>
        <v>0</v>
      </c>
      <c r="DK1882">
        <v>0</v>
      </c>
      <c r="DL1882" t="s">
        <v>3</v>
      </c>
      <c r="DM1882">
        <v>0</v>
      </c>
      <c r="DN1882" t="s">
        <v>3</v>
      </c>
      <c r="DO1882">
        <v>0</v>
      </c>
    </row>
    <row r="1883" spans="1:119" x14ac:dyDescent="0.25">
      <c r="A1883">
        <f>ROW(Source!A664)</f>
        <v>664</v>
      </c>
      <c r="B1883">
        <v>381997917</v>
      </c>
      <c r="C1883">
        <v>382003171</v>
      </c>
      <c r="D1883">
        <v>342640248</v>
      </c>
      <c r="E1883">
        <v>113</v>
      </c>
      <c r="F1883">
        <v>1</v>
      </c>
      <c r="G1883">
        <v>1</v>
      </c>
      <c r="H1883">
        <v>1</v>
      </c>
      <c r="I1883" t="s">
        <v>1190</v>
      </c>
      <c r="J1883" t="s">
        <v>3</v>
      </c>
      <c r="K1883" t="s">
        <v>1191</v>
      </c>
      <c r="L1883">
        <v>1191</v>
      </c>
      <c r="N1883">
        <v>1013</v>
      </c>
      <c r="O1883" t="s">
        <v>1034</v>
      </c>
      <c r="P1883" t="s">
        <v>1034</v>
      </c>
      <c r="Q1883">
        <v>1</v>
      </c>
      <c r="W1883">
        <v>0</v>
      </c>
      <c r="X1883">
        <v>-520827209</v>
      </c>
      <c r="Y1883">
        <f>(AT1883*ROUND((0.3*0.86),7))</f>
        <v>6.3209999999999997</v>
      </c>
      <c r="AA1883">
        <v>0</v>
      </c>
      <c r="AB1883">
        <v>0</v>
      </c>
      <c r="AC1883">
        <v>0</v>
      </c>
      <c r="AD1883">
        <v>669.38</v>
      </c>
      <c r="AE1883">
        <v>0</v>
      </c>
      <c r="AF1883">
        <v>0</v>
      </c>
      <c r="AG1883">
        <v>0</v>
      </c>
      <c r="AH1883">
        <v>669.38</v>
      </c>
      <c r="AI1883">
        <v>1</v>
      </c>
      <c r="AJ1883">
        <v>1</v>
      </c>
      <c r="AK1883">
        <v>1</v>
      </c>
      <c r="AL1883">
        <v>1</v>
      </c>
      <c r="AM1883">
        <v>-2</v>
      </c>
      <c r="AN1883">
        <v>0</v>
      </c>
      <c r="AO1883">
        <v>0</v>
      </c>
      <c r="AP1883">
        <v>1</v>
      </c>
      <c r="AQ1883">
        <v>1</v>
      </c>
      <c r="AR1883">
        <v>0</v>
      </c>
      <c r="AS1883" t="s">
        <v>3</v>
      </c>
      <c r="AT1883">
        <v>24.5</v>
      </c>
      <c r="AU1883" t="s">
        <v>149</v>
      </c>
      <c r="AV1883">
        <v>1</v>
      </c>
      <c r="AW1883">
        <v>2</v>
      </c>
      <c r="AX1883">
        <v>382003190</v>
      </c>
      <c r="AY1883">
        <v>1</v>
      </c>
      <c r="AZ1883">
        <v>0</v>
      </c>
      <c r="BA1883">
        <v>1883</v>
      </c>
      <c r="BB1883">
        <v>1</v>
      </c>
      <c r="BC1883">
        <v>0</v>
      </c>
      <c r="BD1883">
        <v>0</v>
      </c>
      <c r="BE1883">
        <v>0</v>
      </c>
      <c r="BF1883">
        <v>0</v>
      </c>
      <c r="BG1883">
        <v>0</v>
      </c>
      <c r="BH1883">
        <v>0</v>
      </c>
      <c r="BI1883">
        <v>0</v>
      </c>
      <c r="BJ1883">
        <v>0</v>
      </c>
      <c r="BK1883">
        <v>0</v>
      </c>
      <c r="BL1883">
        <v>0</v>
      </c>
      <c r="BM1883">
        <v>16399.810000000001</v>
      </c>
      <c r="BN1883">
        <v>24.5</v>
      </c>
      <c r="BO1883">
        <v>0</v>
      </c>
      <c r="BP1883">
        <v>1</v>
      </c>
      <c r="BQ1883">
        <v>0</v>
      </c>
      <c r="BR1883">
        <v>0</v>
      </c>
      <c r="BS1883">
        <v>0</v>
      </c>
      <c r="BT1883">
        <v>4231.1509799999994</v>
      </c>
      <c r="BU1883">
        <v>6.3209999999999997</v>
      </c>
      <c r="BV1883">
        <v>0</v>
      </c>
      <c r="BW1883">
        <v>1</v>
      </c>
      <c r="CU1883">
        <f>ROUND(AT1883*Source!I664*AH1883*AL1883,2)</f>
        <v>16399.810000000001</v>
      </c>
      <c r="CV1883">
        <f>ROUND(Y1883*Source!I664,7)</f>
        <v>6.3209999999999997</v>
      </c>
      <c r="CW1883">
        <v>0</v>
      </c>
      <c r="CX1883">
        <f>ROUND(Y1883*Source!I664,7)</f>
        <v>6.3209999999999997</v>
      </c>
      <c r="CY1883">
        <f>AD1883</f>
        <v>669.38</v>
      </c>
      <c r="CZ1883">
        <f>AH1883</f>
        <v>669.38</v>
      </c>
      <c r="DA1883">
        <f>AL1883</f>
        <v>1</v>
      </c>
      <c r="DB1883">
        <f>ROUND((ROUND(AT1883*CZ1883,2)*ROUND((0.3*0.86),7)),6)</f>
        <v>4231.1509800000003</v>
      </c>
      <c r="DC1883">
        <f>ROUND((ROUND(AT1883*AG1883,2)*ROUND((0.3*0.86),7)),6)</f>
        <v>0</v>
      </c>
      <c r="DD1883" t="s">
        <v>3</v>
      </c>
      <c r="DE1883" t="s">
        <v>3</v>
      </c>
      <c r="DF1883">
        <f>ROUND(ROUND(AE1883,2)*CX1883,2)</f>
        <v>0</v>
      </c>
      <c r="DG1883">
        <f t="shared" si="1036"/>
        <v>0</v>
      </c>
      <c r="DH1883">
        <f t="shared" si="1025"/>
        <v>0</v>
      </c>
      <c r="DI1883">
        <f t="shared" si="1026"/>
        <v>4231.1499999999996</v>
      </c>
      <c r="DJ1883">
        <f>DI1883</f>
        <v>4231.1499999999996</v>
      </c>
      <c r="DK1883">
        <v>1</v>
      </c>
      <c r="DL1883" t="s">
        <v>3</v>
      </c>
      <c r="DM1883">
        <v>0</v>
      </c>
      <c r="DN1883" t="s">
        <v>3</v>
      </c>
      <c r="DO1883">
        <v>0</v>
      </c>
    </row>
    <row r="1884" spans="1:119" x14ac:dyDescent="0.25">
      <c r="A1884">
        <f>ROW(Source!A664)</f>
        <v>664</v>
      </c>
      <c r="B1884">
        <v>381997917</v>
      </c>
      <c r="C1884">
        <v>382003171</v>
      </c>
      <c r="D1884">
        <v>342640393</v>
      </c>
      <c r="E1884">
        <v>113</v>
      </c>
      <c r="F1884">
        <v>1</v>
      </c>
      <c r="G1884">
        <v>1</v>
      </c>
      <c r="H1884">
        <v>1</v>
      </c>
      <c r="I1884" t="s">
        <v>1035</v>
      </c>
      <c r="J1884" t="s">
        <v>3</v>
      </c>
      <c r="K1884" t="s">
        <v>1036</v>
      </c>
      <c r="L1884">
        <v>1191</v>
      </c>
      <c r="N1884">
        <v>1013</v>
      </c>
      <c r="O1884" t="s">
        <v>1034</v>
      </c>
      <c r="P1884" t="s">
        <v>1034</v>
      </c>
      <c r="Q1884">
        <v>1</v>
      </c>
      <c r="W1884">
        <v>0</v>
      </c>
      <c r="X1884">
        <v>-1417349443</v>
      </c>
      <c r="Y1884">
        <f>(AT1884*ROUND((0.3*0.86),7))</f>
        <v>0.66822000000000004</v>
      </c>
      <c r="AA1884">
        <v>0</v>
      </c>
      <c r="AB1884">
        <v>0</v>
      </c>
      <c r="AC1884">
        <v>0</v>
      </c>
      <c r="AD1884">
        <v>0</v>
      </c>
      <c r="AE1884">
        <v>0</v>
      </c>
      <c r="AF1884">
        <v>0</v>
      </c>
      <c r="AG1884">
        <v>0</v>
      </c>
      <c r="AH1884">
        <v>0</v>
      </c>
      <c r="AI1884">
        <v>1</v>
      </c>
      <c r="AJ1884">
        <v>1</v>
      </c>
      <c r="AK1884">
        <v>1</v>
      </c>
      <c r="AL1884">
        <v>1</v>
      </c>
      <c r="AM1884">
        <v>-2</v>
      </c>
      <c r="AN1884">
        <v>0</v>
      </c>
      <c r="AO1884">
        <v>0</v>
      </c>
      <c r="AP1884">
        <v>1</v>
      </c>
      <c r="AQ1884">
        <v>1</v>
      </c>
      <c r="AR1884">
        <v>0</v>
      </c>
      <c r="AS1884" t="s">
        <v>3</v>
      </c>
      <c r="AT1884">
        <v>2.59</v>
      </c>
      <c r="AU1884" t="s">
        <v>149</v>
      </c>
      <c r="AV1884">
        <v>2</v>
      </c>
      <c r="AW1884">
        <v>2</v>
      </c>
      <c r="AX1884">
        <v>382003191</v>
      </c>
      <c r="AY1884">
        <v>1</v>
      </c>
      <c r="AZ1884">
        <v>0</v>
      </c>
      <c r="BA1884">
        <v>1884</v>
      </c>
      <c r="BB1884">
        <v>1</v>
      </c>
      <c r="BC1884">
        <v>0</v>
      </c>
      <c r="BD1884">
        <v>0</v>
      </c>
      <c r="BE1884">
        <v>0</v>
      </c>
      <c r="BF1884">
        <v>0</v>
      </c>
      <c r="BG1884">
        <v>0</v>
      </c>
      <c r="BH1884">
        <v>0</v>
      </c>
      <c r="BI1884">
        <v>0</v>
      </c>
      <c r="BJ1884">
        <v>0</v>
      </c>
      <c r="BK1884">
        <v>0</v>
      </c>
      <c r="BL1884">
        <v>0</v>
      </c>
      <c r="BM1884">
        <v>0</v>
      </c>
      <c r="BN1884">
        <v>0</v>
      </c>
      <c r="BO1884">
        <v>0</v>
      </c>
      <c r="BP1884">
        <v>0</v>
      </c>
      <c r="BQ1884">
        <v>0</v>
      </c>
      <c r="BR1884">
        <v>0</v>
      </c>
      <c r="BS1884">
        <v>0</v>
      </c>
      <c r="BT1884">
        <v>0</v>
      </c>
      <c r="BU1884">
        <v>0</v>
      </c>
      <c r="BV1884">
        <v>0</v>
      </c>
      <c r="BW1884">
        <v>0</v>
      </c>
      <c r="CV1884">
        <v>0</v>
      </c>
      <c r="CW1884">
        <v>0</v>
      </c>
      <c r="CX1884">
        <f>ROUND(Y1884*Source!I664,7)</f>
        <v>0.66822000000000004</v>
      </c>
      <c r="CY1884">
        <f>AD1884</f>
        <v>0</v>
      </c>
      <c r="CZ1884">
        <f>AH1884</f>
        <v>0</v>
      </c>
      <c r="DA1884">
        <f>AL1884</f>
        <v>1</v>
      </c>
      <c r="DB1884">
        <f>ROUND((ROUND(AT1884*CZ1884,2)*ROUND((0.3*0.86),7)),6)</f>
        <v>0</v>
      </c>
      <c r="DC1884">
        <f>ROUND((ROUND(AT1884*AG1884,2)*ROUND((0.3*0.86),7)),6)</f>
        <v>0</v>
      </c>
      <c r="DD1884" t="s">
        <v>3</v>
      </c>
      <c r="DE1884" t="s">
        <v>3</v>
      </c>
      <c r="DF1884">
        <f>ROUND(ROUND(AE1884,2)*CX1884,2)</f>
        <v>0</v>
      </c>
      <c r="DG1884">
        <f t="shared" si="1036"/>
        <v>0</v>
      </c>
      <c r="DH1884">
        <f t="shared" si="1025"/>
        <v>0</v>
      </c>
      <c r="DI1884">
        <f t="shared" si="1026"/>
        <v>0</v>
      </c>
      <c r="DJ1884">
        <f>DI1884</f>
        <v>0</v>
      </c>
      <c r="DK1884">
        <v>0</v>
      </c>
      <c r="DL1884" t="s">
        <v>3</v>
      </c>
      <c r="DM1884">
        <v>0</v>
      </c>
      <c r="DN1884" t="s">
        <v>3</v>
      </c>
      <c r="DO1884">
        <v>0</v>
      </c>
    </row>
    <row r="1885" spans="1:119" x14ac:dyDescent="0.25">
      <c r="A1885">
        <f>ROW(Source!A664)</f>
        <v>664</v>
      </c>
      <c r="B1885">
        <v>381997917</v>
      </c>
      <c r="C1885">
        <v>382003171</v>
      </c>
      <c r="D1885">
        <v>342765492</v>
      </c>
      <c r="E1885">
        <v>1</v>
      </c>
      <c r="F1885">
        <v>1</v>
      </c>
      <c r="G1885">
        <v>1</v>
      </c>
      <c r="H1885">
        <v>2</v>
      </c>
      <c r="I1885" t="s">
        <v>1056</v>
      </c>
      <c r="J1885" t="s">
        <v>1057</v>
      </c>
      <c r="K1885" t="s">
        <v>1058</v>
      </c>
      <c r="L1885">
        <v>1368</v>
      </c>
      <c r="N1885">
        <v>1011</v>
      </c>
      <c r="O1885" t="s">
        <v>1040</v>
      </c>
      <c r="P1885" t="s">
        <v>1040</v>
      </c>
      <c r="Q1885">
        <v>1</v>
      </c>
      <c r="W1885">
        <v>0</v>
      </c>
      <c r="X1885">
        <v>-417672217</v>
      </c>
      <c r="Y1885">
        <f>(AT1885*ROUND((0.3*0.86),7))</f>
        <v>0.33540000000000003</v>
      </c>
      <c r="AA1885">
        <v>0</v>
      </c>
      <c r="AB1885">
        <v>1164.75</v>
      </c>
      <c r="AC1885">
        <v>687.23</v>
      </c>
      <c r="AD1885">
        <v>0</v>
      </c>
      <c r="AE1885">
        <v>0</v>
      </c>
      <c r="AF1885">
        <v>995.51</v>
      </c>
      <c r="AG1885">
        <v>687.23</v>
      </c>
      <c r="AH1885">
        <v>0</v>
      </c>
      <c r="AI1885">
        <v>1</v>
      </c>
      <c r="AJ1885">
        <v>1.17</v>
      </c>
      <c r="AK1885">
        <v>1</v>
      </c>
      <c r="AL1885">
        <v>1</v>
      </c>
      <c r="AM1885">
        <v>2</v>
      </c>
      <c r="AN1885">
        <v>0</v>
      </c>
      <c r="AO1885">
        <v>0</v>
      </c>
      <c r="AP1885">
        <v>1</v>
      </c>
      <c r="AQ1885">
        <v>1</v>
      </c>
      <c r="AR1885">
        <v>0</v>
      </c>
      <c r="AS1885" t="s">
        <v>3</v>
      </c>
      <c r="AT1885">
        <v>1.3</v>
      </c>
      <c r="AU1885" t="s">
        <v>149</v>
      </c>
      <c r="AV1885">
        <v>1</v>
      </c>
      <c r="AW1885">
        <v>2</v>
      </c>
      <c r="AX1885">
        <v>382003192</v>
      </c>
      <c r="AY1885">
        <v>1</v>
      </c>
      <c r="AZ1885">
        <v>0</v>
      </c>
      <c r="BA1885">
        <v>1885</v>
      </c>
      <c r="BB1885">
        <v>1</v>
      </c>
      <c r="BC1885">
        <v>0</v>
      </c>
      <c r="BD1885">
        <v>0</v>
      </c>
      <c r="BE1885">
        <v>0</v>
      </c>
      <c r="BF1885">
        <v>0</v>
      </c>
      <c r="BG1885">
        <v>0</v>
      </c>
      <c r="BH1885">
        <v>0</v>
      </c>
      <c r="BI1885">
        <v>0</v>
      </c>
      <c r="BJ1885">
        <v>0</v>
      </c>
      <c r="BK1885">
        <v>1294.163</v>
      </c>
      <c r="BL1885">
        <v>893.399</v>
      </c>
      <c r="BM1885">
        <v>0</v>
      </c>
      <c r="BN1885">
        <v>0</v>
      </c>
      <c r="BO1885">
        <v>1.3</v>
      </c>
      <c r="BP1885">
        <v>1</v>
      </c>
      <c r="BQ1885">
        <v>0</v>
      </c>
      <c r="BR1885">
        <v>333.89405400000004</v>
      </c>
      <c r="BS1885">
        <v>230.49694200000002</v>
      </c>
      <c r="BT1885">
        <v>0</v>
      </c>
      <c r="BU1885">
        <v>0</v>
      </c>
      <c r="BV1885">
        <v>0.33540000000000003</v>
      </c>
      <c r="BW1885">
        <v>1</v>
      </c>
      <c r="CV1885">
        <v>0</v>
      </c>
      <c r="CW1885">
        <f>ROUND(Y1885*Source!I664*DO1885,7)</f>
        <v>0.33539999999999998</v>
      </c>
      <c r="CX1885">
        <f>ROUND(Y1885*Source!I664,7)</f>
        <v>0.33539999999999998</v>
      </c>
      <c r="CY1885">
        <f>AB1885</f>
        <v>1164.75</v>
      </c>
      <c r="CZ1885">
        <f>AF1885</f>
        <v>995.51</v>
      </c>
      <c r="DA1885">
        <f>AJ1885</f>
        <v>1.17</v>
      </c>
      <c r="DB1885">
        <f>ROUND((ROUND(AT1885*CZ1885,2)*ROUND((0.3*0.86),7)),6)</f>
        <v>333.89328</v>
      </c>
      <c r="DC1885">
        <f>ROUND((ROUND(AT1885*AG1885,2)*ROUND((0.3*0.86),7)),6)</f>
        <v>230.49719999999999</v>
      </c>
      <c r="DD1885" t="s">
        <v>3</v>
      </c>
      <c r="DE1885" t="s">
        <v>3</v>
      </c>
      <c r="DF1885">
        <f>ROUND(ROUND(AE1885,2)*CX1885,2)</f>
        <v>0</v>
      </c>
      <c r="DG1885">
        <f>ROUND(ROUND(AF1885*AJ1885,2)*CX1885,2)</f>
        <v>390.66</v>
      </c>
      <c r="DH1885">
        <f t="shared" si="1025"/>
        <v>230.5</v>
      </c>
      <c r="DI1885">
        <f t="shared" si="1026"/>
        <v>0</v>
      </c>
      <c r="DJ1885">
        <f>DG1885+DH1885</f>
        <v>621.16000000000008</v>
      </c>
      <c r="DK1885">
        <v>0</v>
      </c>
      <c r="DL1885" t="s">
        <v>1041</v>
      </c>
      <c r="DM1885">
        <v>5</v>
      </c>
      <c r="DN1885" t="s">
        <v>1034</v>
      </c>
      <c r="DO1885">
        <v>1</v>
      </c>
    </row>
    <row r="1886" spans="1:119" x14ac:dyDescent="0.25">
      <c r="A1886">
        <f>ROW(Source!A664)</f>
        <v>664</v>
      </c>
      <c r="B1886">
        <v>381997917</v>
      </c>
      <c r="C1886">
        <v>382003171</v>
      </c>
      <c r="D1886">
        <v>342765498</v>
      </c>
      <c r="E1886">
        <v>1</v>
      </c>
      <c r="F1886">
        <v>1</v>
      </c>
      <c r="G1886">
        <v>1</v>
      </c>
      <c r="H1886">
        <v>2</v>
      </c>
      <c r="I1886" t="s">
        <v>1037</v>
      </c>
      <c r="J1886" t="s">
        <v>1038</v>
      </c>
      <c r="K1886" t="s">
        <v>1039</v>
      </c>
      <c r="L1886">
        <v>1368</v>
      </c>
      <c r="N1886">
        <v>1011</v>
      </c>
      <c r="O1886" t="s">
        <v>1040</v>
      </c>
      <c r="P1886" t="s">
        <v>1040</v>
      </c>
      <c r="Q1886">
        <v>1</v>
      </c>
      <c r="W1886">
        <v>0</v>
      </c>
      <c r="X1886">
        <v>-1239177511</v>
      </c>
      <c r="Y1886">
        <f>(AT1886*ROUND((0.3*0.86),7))</f>
        <v>0.33282</v>
      </c>
      <c r="AA1886">
        <v>0</v>
      </c>
      <c r="AB1886">
        <v>1328.8</v>
      </c>
      <c r="AC1886">
        <v>687.23</v>
      </c>
      <c r="AD1886">
        <v>0</v>
      </c>
      <c r="AE1886">
        <v>0</v>
      </c>
      <c r="AF1886">
        <v>1328.8</v>
      </c>
      <c r="AG1886">
        <v>687.23</v>
      </c>
      <c r="AH1886">
        <v>0</v>
      </c>
      <c r="AI1886">
        <v>1</v>
      </c>
      <c r="AJ1886">
        <v>1</v>
      </c>
      <c r="AK1886">
        <v>1</v>
      </c>
      <c r="AL1886">
        <v>1</v>
      </c>
      <c r="AM1886">
        <v>-2</v>
      </c>
      <c r="AN1886">
        <v>0</v>
      </c>
      <c r="AO1886">
        <v>0</v>
      </c>
      <c r="AP1886">
        <v>1</v>
      </c>
      <c r="AQ1886">
        <v>1</v>
      </c>
      <c r="AR1886">
        <v>0</v>
      </c>
      <c r="AS1886" t="s">
        <v>3</v>
      </c>
      <c r="AT1886">
        <v>1.29</v>
      </c>
      <c r="AU1886" t="s">
        <v>149</v>
      </c>
      <c r="AV1886">
        <v>1</v>
      </c>
      <c r="AW1886">
        <v>2</v>
      </c>
      <c r="AX1886">
        <v>382003193</v>
      </c>
      <c r="AY1886">
        <v>1</v>
      </c>
      <c r="AZ1886">
        <v>0</v>
      </c>
      <c r="BA1886">
        <v>1886</v>
      </c>
      <c r="BB1886">
        <v>1</v>
      </c>
      <c r="BC1886">
        <v>0</v>
      </c>
      <c r="BD1886">
        <v>0</v>
      </c>
      <c r="BE1886">
        <v>0</v>
      </c>
      <c r="BF1886">
        <v>0</v>
      </c>
      <c r="BG1886">
        <v>0</v>
      </c>
      <c r="BH1886">
        <v>0</v>
      </c>
      <c r="BI1886">
        <v>0</v>
      </c>
      <c r="BJ1886">
        <v>0</v>
      </c>
      <c r="BK1886">
        <v>1714.152</v>
      </c>
      <c r="BL1886">
        <v>886.52670000000001</v>
      </c>
      <c r="BM1886">
        <v>0</v>
      </c>
      <c r="BN1886">
        <v>0</v>
      </c>
      <c r="BO1886">
        <v>1.29</v>
      </c>
      <c r="BP1886">
        <v>1</v>
      </c>
      <c r="BQ1886">
        <v>0</v>
      </c>
      <c r="BR1886">
        <v>442.251216</v>
      </c>
      <c r="BS1886">
        <v>228.72388860000001</v>
      </c>
      <c r="BT1886">
        <v>0</v>
      </c>
      <c r="BU1886">
        <v>0</v>
      </c>
      <c r="BV1886">
        <v>0.33282</v>
      </c>
      <c r="BW1886">
        <v>1</v>
      </c>
      <c r="CV1886">
        <v>0</v>
      </c>
      <c r="CW1886">
        <f>ROUND(Y1886*Source!I664*DO1886,7)</f>
        <v>0.33282</v>
      </c>
      <c r="CX1886">
        <f>ROUND(Y1886*Source!I664,7)</f>
        <v>0.33282</v>
      </c>
      <c r="CY1886">
        <f>AB1886</f>
        <v>1328.8</v>
      </c>
      <c r="CZ1886">
        <f>AF1886</f>
        <v>1328.8</v>
      </c>
      <c r="DA1886">
        <f>AJ1886</f>
        <v>1</v>
      </c>
      <c r="DB1886">
        <f>ROUND((ROUND(AT1886*CZ1886,2)*ROUND((0.3*0.86),7)),6)</f>
        <v>442.25069999999999</v>
      </c>
      <c r="DC1886">
        <f>ROUND((ROUND(AT1886*AG1886,2)*ROUND((0.3*0.86),7)),6)</f>
        <v>228.72474</v>
      </c>
      <c r="DD1886" t="s">
        <v>3</v>
      </c>
      <c r="DE1886" t="s">
        <v>3</v>
      </c>
      <c r="DF1886">
        <f>ROUND(ROUND(AE1886,2)*CX1886,2)</f>
        <v>0</v>
      </c>
      <c r="DG1886">
        <f t="shared" ref="DG1886:DG1902" si="1045">ROUND(ROUND(AF1886,2)*CX1886,2)</f>
        <v>442.25</v>
      </c>
      <c r="DH1886">
        <f t="shared" si="1025"/>
        <v>228.72</v>
      </c>
      <c r="DI1886">
        <f t="shared" si="1026"/>
        <v>0</v>
      </c>
      <c r="DJ1886">
        <f>DG1886+DH1886</f>
        <v>670.97</v>
      </c>
      <c r="DK1886">
        <v>1</v>
      </c>
      <c r="DL1886" t="s">
        <v>1041</v>
      </c>
      <c r="DM1886">
        <v>5</v>
      </c>
      <c r="DN1886" t="s">
        <v>1034</v>
      </c>
      <c r="DO1886">
        <v>1</v>
      </c>
    </row>
    <row r="1887" spans="1:119" x14ac:dyDescent="0.25">
      <c r="A1887">
        <f>ROW(Source!A664)</f>
        <v>664</v>
      </c>
      <c r="B1887">
        <v>381997917</v>
      </c>
      <c r="C1887">
        <v>382003171</v>
      </c>
      <c r="D1887">
        <v>342713938</v>
      </c>
      <c r="E1887">
        <v>1</v>
      </c>
      <c r="F1887">
        <v>1</v>
      </c>
      <c r="G1887">
        <v>1</v>
      </c>
      <c r="H1887">
        <v>3</v>
      </c>
      <c r="I1887" t="s">
        <v>1049</v>
      </c>
      <c r="J1887" t="s">
        <v>1050</v>
      </c>
      <c r="K1887" t="s">
        <v>1051</v>
      </c>
      <c r="L1887">
        <v>1348</v>
      </c>
      <c r="N1887">
        <v>1009</v>
      </c>
      <c r="O1887" t="s">
        <v>846</v>
      </c>
      <c r="P1887" t="s">
        <v>846</v>
      </c>
      <c r="Q1887">
        <v>1000</v>
      </c>
      <c r="W1887">
        <v>0</v>
      </c>
      <c r="X1887">
        <v>1693858356</v>
      </c>
      <c r="Y1887">
        <f t="shared" ref="Y1887:Y1899" si="1046">(AT1887*ROUND(0,7))</f>
        <v>0</v>
      </c>
      <c r="AA1887">
        <v>130422.57</v>
      </c>
      <c r="AB1887">
        <v>0</v>
      </c>
      <c r="AC1887">
        <v>0</v>
      </c>
      <c r="AD1887">
        <v>0</v>
      </c>
      <c r="AE1887">
        <v>116448.72</v>
      </c>
      <c r="AF1887">
        <v>0</v>
      </c>
      <c r="AG1887">
        <v>0</v>
      </c>
      <c r="AH1887">
        <v>0</v>
      </c>
      <c r="AI1887">
        <v>1.1200000000000001</v>
      </c>
      <c r="AJ1887">
        <v>1</v>
      </c>
      <c r="AK1887">
        <v>1</v>
      </c>
      <c r="AL1887">
        <v>1</v>
      </c>
      <c r="AM1887">
        <v>2</v>
      </c>
      <c r="AN1887">
        <v>0</v>
      </c>
      <c r="AO1887">
        <v>0</v>
      </c>
      <c r="AP1887">
        <v>1</v>
      </c>
      <c r="AQ1887">
        <v>1</v>
      </c>
      <c r="AR1887">
        <v>0</v>
      </c>
      <c r="AS1887" t="s">
        <v>3</v>
      </c>
      <c r="AT1887">
        <v>1.5E-3</v>
      </c>
      <c r="AU1887" t="s">
        <v>148</v>
      </c>
      <c r="AV1887">
        <v>0</v>
      </c>
      <c r="AW1887">
        <v>2</v>
      </c>
      <c r="AX1887">
        <v>382003194</v>
      </c>
      <c r="AY1887">
        <v>1</v>
      </c>
      <c r="AZ1887">
        <v>0</v>
      </c>
      <c r="BA1887">
        <v>1887</v>
      </c>
      <c r="BB1887">
        <v>1</v>
      </c>
      <c r="BC1887">
        <v>0</v>
      </c>
      <c r="BD1887">
        <v>0</v>
      </c>
      <c r="BE1887">
        <v>0</v>
      </c>
      <c r="BF1887">
        <v>0</v>
      </c>
      <c r="BG1887">
        <v>0</v>
      </c>
      <c r="BH1887">
        <v>0</v>
      </c>
      <c r="BI1887">
        <v>0</v>
      </c>
      <c r="BJ1887">
        <v>174.67308</v>
      </c>
      <c r="BK1887">
        <v>0</v>
      </c>
      <c r="BL1887">
        <v>0</v>
      </c>
      <c r="BM1887">
        <v>0</v>
      </c>
      <c r="BN1887">
        <v>0</v>
      </c>
      <c r="BO1887">
        <v>0</v>
      </c>
      <c r="BP1887">
        <v>1</v>
      </c>
      <c r="BQ1887">
        <v>0</v>
      </c>
      <c r="BR1887">
        <v>0</v>
      </c>
      <c r="BS1887">
        <v>0</v>
      </c>
      <c r="BT1887">
        <v>0</v>
      </c>
      <c r="BU1887">
        <v>0</v>
      </c>
      <c r="BV1887">
        <v>0</v>
      </c>
      <c r="BW1887">
        <v>0</v>
      </c>
      <c r="CV1887">
        <v>0</v>
      </c>
      <c r="CW1887">
        <v>0</v>
      </c>
      <c r="CX1887">
        <f>ROUND(Y1887*Source!I664,7)</f>
        <v>0</v>
      </c>
      <c r="CY1887">
        <f t="shared" ref="CY1887:CY1900" si="1047">AA1887</f>
        <v>130422.57</v>
      </c>
      <c r="CZ1887">
        <f t="shared" ref="CZ1887:CZ1900" si="1048">AE1887</f>
        <v>116448.72</v>
      </c>
      <c r="DA1887">
        <f t="shared" ref="DA1887:DA1900" si="1049">AI1887</f>
        <v>1.1200000000000001</v>
      </c>
      <c r="DB1887">
        <f t="shared" ref="DB1887:DB1899" si="1050">ROUND((ROUND(AT1887*CZ1887,2)*ROUND(0,7)),6)</f>
        <v>0</v>
      </c>
      <c r="DC1887">
        <f t="shared" ref="DC1887:DC1899" si="1051">ROUND((ROUND(AT1887*AG1887,2)*ROUND(0,7)),6)</f>
        <v>0</v>
      </c>
      <c r="DD1887" t="s">
        <v>3</v>
      </c>
      <c r="DE1887" t="s">
        <v>3</v>
      </c>
      <c r="DF1887">
        <f t="shared" ref="DF1887:DF1899" si="1052">ROUND(ROUND(AE1887*AI1887,2)*CX1887,2)</f>
        <v>0</v>
      </c>
      <c r="DG1887">
        <f t="shared" si="1045"/>
        <v>0</v>
      </c>
      <c r="DH1887">
        <f t="shared" si="1025"/>
        <v>0</v>
      </c>
      <c r="DI1887">
        <f t="shared" si="1026"/>
        <v>0</v>
      </c>
      <c r="DJ1887">
        <f t="shared" ref="DJ1887:DJ1900" si="1053">DF1887</f>
        <v>0</v>
      </c>
      <c r="DK1887">
        <v>0</v>
      </c>
      <c r="DL1887" t="s">
        <v>3</v>
      </c>
      <c r="DM1887">
        <v>0</v>
      </c>
      <c r="DN1887" t="s">
        <v>3</v>
      </c>
      <c r="DO1887">
        <v>0</v>
      </c>
    </row>
    <row r="1888" spans="1:119" x14ac:dyDescent="0.25">
      <c r="A1888">
        <f>ROW(Source!A664)</f>
        <v>664</v>
      </c>
      <c r="B1888">
        <v>381997917</v>
      </c>
      <c r="C1888">
        <v>382003171</v>
      </c>
      <c r="D1888">
        <v>342714150</v>
      </c>
      <c r="E1888">
        <v>1</v>
      </c>
      <c r="F1888">
        <v>1</v>
      </c>
      <c r="G1888">
        <v>1</v>
      </c>
      <c r="H1888">
        <v>3</v>
      </c>
      <c r="I1888" t="s">
        <v>1115</v>
      </c>
      <c r="J1888" t="s">
        <v>1116</v>
      </c>
      <c r="K1888" t="s">
        <v>1117</v>
      </c>
      <c r="L1888">
        <v>1346</v>
      </c>
      <c r="N1888">
        <v>1009</v>
      </c>
      <c r="O1888" t="s">
        <v>1055</v>
      </c>
      <c r="P1888" t="s">
        <v>1055</v>
      </c>
      <c r="Q1888">
        <v>1</v>
      </c>
      <c r="W1888">
        <v>0</v>
      </c>
      <c r="X1888">
        <v>547813963</v>
      </c>
      <c r="Y1888">
        <f t="shared" si="1046"/>
        <v>0</v>
      </c>
      <c r="AA1888">
        <v>372.24</v>
      </c>
      <c r="AB1888">
        <v>0</v>
      </c>
      <c r="AC1888">
        <v>0</v>
      </c>
      <c r="AD1888">
        <v>0</v>
      </c>
      <c r="AE1888">
        <v>284.14999999999998</v>
      </c>
      <c r="AF1888">
        <v>0</v>
      </c>
      <c r="AG1888">
        <v>0</v>
      </c>
      <c r="AH1888">
        <v>0</v>
      </c>
      <c r="AI1888">
        <v>1.31</v>
      </c>
      <c r="AJ1888">
        <v>1</v>
      </c>
      <c r="AK1888">
        <v>1</v>
      </c>
      <c r="AL1888">
        <v>1</v>
      </c>
      <c r="AM1888">
        <v>2</v>
      </c>
      <c r="AN1888">
        <v>0</v>
      </c>
      <c r="AO1888">
        <v>0</v>
      </c>
      <c r="AP1888">
        <v>1</v>
      </c>
      <c r="AQ1888">
        <v>1</v>
      </c>
      <c r="AR1888">
        <v>0</v>
      </c>
      <c r="AS1888" t="s">
        <v>3</v>
      </c>
      <c r="AT1888">
        <v>1.4499999999999999E-3</v>
      </c>
      <c r="AU1888" t="s">
        <v>148</v>
      </c>
      <c r="AV1888">
        <v>0</v>
      </c>
      <c r="AW1888">
        <v>2</v>
      </c>
      <c r="AX1888">
        <v>382003195</v>
      </c>
      <c r="AY1888">
        <v>1</v>
      </c>
      <c r="AZ1888">
        <v>0</v>
      </c>
      <c r="BA1888">
        <v>1888</v>
      </c>
      <c r="BB1888">
        <v>1</v>
      </c>
      <c r="BC1888">
        <v>0</v>
      </c>
      <c r="BD1888">
        <v>0</v>
      </c>
      <c r="BE1888">
        <v>0</v>
      </c>
      <c r="BF1888">
        <v>0</v>
      </c>
      <c r="BG1888">
        <v>0</v>
      </c>
      <c r="BH1888">
        <v>0</v>
      </c>
      <c r="BI1888">
        <v>0</v>
      </c>
      <c r="BJ1888">
        <v>0.41201749999999993</v>
      </c>
      <c r="BK1888">
        <v>0</v>
      </c>
      <c r="BL1888">
        <v>0</v>
      </c>
      <c r="BM1888">
        <v>0</v>
      </c>
      <c r="BN1888">
        <v>0</v>
      </c>
      <c r="BO1888">
        <v>0</v>
      </c>
      <c r="BP1888">
        <v>1</v>
      </c>
      <c r="BQ1888">
        <v>0</v>
      </c>
      <c r="BR1888">
        <v>0</v>
      </c>
      <c r="BS1888">
        <v>0</v>
      </c>
      <c r="BT1888">
        <v>0</v>
      </c>
      <c r="BU1888">
        <v>0</v>
      </c>
      <c r="BV1888">
        <v>0</v>
      </c>
      <c r="BW1888">
        <v>0</v>
      </c>
      <c r="CV1888">
        <v>0</v>
      </c>
      <c r="CW1888">
        <v>0</v>
      </c>
      <c r="CX1888">
        <f>ROUND(Y1888*Source!I664,7)</f>
        <v>0</v>
      </c>
      <c r="CY1888">
        <f t="shared" si="1047"/>
        <v>372.24</v>
      </c>
      <c r="CZ1888">
        <f t="shared" si="1048"/>
        <v>284.14999999999998</v>
      </c>
      <c r="DA1888">
        <f t="shared" si="1049"/>
        <v>1.31</v>
      </c>
      <c r="DB1888">
        <f t="shared" si="1050"/>
        <v>0</v>
      </c>
      <c r="DC1888">
        <f t="shared" si="1051"/>
        <v>0</v>
      </c>
      <c r="DD1888" t="s">
        <v>3</v>
      </c>
      <c r="DE1888" t="s">
        <v>3</v>
      </c>
      <c r="DF1888">
        <f t="shared" si="1052"/>
        <v>0</v>
      </c>
      <c r="DG1888">
        <f t="shared" si="1045"/>
        <v>0</v>
      </c>
      <c r="DH1888">
        <f t="shared" si="1025"/>
        <v>0</v>
      </c>
      <c r="DI1888">
        <f t="shared" si="1026"/>
        <v>0</v>
      </c>
      <c r="DJ1888">
        <f t="shared" si="1053"/>
        <v>0</v>
      </c>
      <c r="DK1888">
        <v>0</v>
      </c>
      <c r="DL1888" t="s">
        <v>3</v>
      </c>
      <c r="DM1888">
        <v>0</v>
      </c>
      <c r="DN1888" t="s">
        <v>3</v>
      </c>
      <c r="DO1888">
        <v>0</v>
      </c>
    </row>
    <row r="1889" spans="1:119" x14ac:dyDescent="0.25">
      <c r="A1889">
        <f>ROW(Source!A664)</f>
        <v>664</v>
      </c>
      <c r="B1889">
        <v>381997917</v>
      </c>
      <c r="C1889">
        <v>382003171</v>
      </c>
      <c r="D1889">
        <v>342714206</v>
      </c>
      <c r="E1889">
        <v>1</v>
      </c>
      <c r="F1889">
        <v>1</v>
      </c>
      <c r="G1889">
        <v>1</v>
      </c>
      <c r="H1889">
        <v>3</v>
      </c>
      <c r="I1889" t="s">
        <v>1118</v>
      </c>
      <c r="J1889" t="s">
        <v>1119</v>
      </c>
      <c r="K1889" t="s">
        <v>1120</v>
      </c>
      <c r="L1889">
        <v>1346</v>
      </c>
      <c r="N1889">
        <v>1009</v>
      </c>
      <c r="O1889" t="s">
        <v>1055</v>
      </c>
      <c r="P1889" t="s">
        <v>1055</v>
      </c>
      <c r="Q1889">
        <v>1</v>
      </c>
      <c r="W1889">
        <v>0</v>
      </c>
      <c r="X1889">
        <v>721169884</v>
      </c>
      <c r="Y1889">
        <f t="shared" si="1046"/>
        <v>0</v>
      </c>
      <c r="AA1889">
        <v>100.15</v>
      </c>
      <c r="AB1889">
        <v>0</v>
      </c>
      <c r="AC1889">
        <v>0</v>
      </c>
      <c r="AD1889">
        <v>0</v>
      </c>
      <c r="AE1889">
        <v>104.32</v>
      </c>
      <c r="AF1889">
        <v>0</v>
      </c>
      <c r="AG1889">
        <v>0</v>
      </c>
      <c r="AH1889">
        <v>0</v>
      </c>
      <c r="AI1889">
        <v>0.96</v>
      </c>
      <c r="AJ1889">
        <v>1</v>
      </c>
      <c r="AK1889">
        <v>1</v>
      </c>
      <c r="AL1889">
        <v>1</v>
      </c>
      <c r="AM1889">
        <v>2</v>
      </c>
      <c r="AN1889">
        <v>0</v>
      </c>
      <c r="AO1889">
        <v>0</v>
      </c>
      <c r="AP1889">
        <v>1</v>
      </c>
      <c r="AQ1889">
        <v>1</v>
      </c>
      <c r="AR1889">
        <v>0</v>
      </c>
      <c r="AS1889" t="s">
        <v>3</v>
      </c>
      <c r="AT1889">
        <v>2.0299999999999999E-2</v>
      </c>
      <c r="AU1889" t="s">
        <v>148</v>
      </c>
      <c r="AV1889">
        <v>0</v>
      </c>
      <c r="AW1889">
        <v>2</v>
      </c>
      <c r="AX1889">
        <v>382003196</v>
      </c>
      <c r="AY1889">
        <v>1</v>
      </c>
      <c r="AZ1889">
        <v>0</v>
      </c>
      <c r="BA1889">
        <v>1889</v>
      </c>
      <c r="BB1889">
        <v>1</v>
      </c>
      <c r="BC1889">
        <v>0</v>
      </c>
      <c r="BD1889">
        <v>0</v>
      </c>
      <c r="BE1889">
        <v>0</v>
      </c>
      <c r="BF1889">
        <v>0</v>
      </c>
      <c r="BG1889">
        <v>0</v>
      </c>
      <c r="BH1889">
        <v>0</v>
      </c>
      <c r="BI1889">
        <v>0</v>
      </c>
      <c r="BJ1889">
        <v>2.1176959999999996</v>
      </c>
      <c r="BK1889">
        <v>0</v>
      </c>
      <c r="BL1889">
        <v>0</v>
      </c>
      <c r="BM1889">
        <v>0</v>
      </c>
      <c r="BN1889">
        <v>0</v>
      </c>
      <c r="BO1889">
        <v>0</v>
      </c>
      <c r="BP1889">
        <v>1</v>
      </c>
      <c r="BQ1889">
        <v>0</v>
      </c>
      <c r="BR1889">
        <v>0</v>
      </c>
      <c r="BS1889">
        <v>0</v>
      </c>
      <c r="BT1889">
        <v>0</v>
      </c>
      <c r="BU1889">
        <v>0</v>
      </c>
      <c r="BV1889">
        <v>0</v>
      </c>
      <c r="BW1889">
        <v>0</v>
      </c>
      <c r="CV1889">
        <v>0</v>
      </c>
      <c r="CW1889">
        <v>0</v>
      </c>
      <c r="CX1889">
        <f>ROUND(Y1889*Source!I664,7)</f>
        <v>0</v>
      </c>
      <c r="CY1889">
        <f t="shared" si="1047"/>
        <v>100.15</v>
      </c>
      <c r="CZ1889">
        <f t="shared" si="1048"/>
        <v>104.32</v>
      </c>
      <c r="DA1889">
        <f t="shared" si="1049"/>
        <v>0.96</v>
      </c>
      <c r="DB1889">
        <f t="shared" si="1050"/>
        <v>0</v>
      </c>
      <c r="DC1889">
        <f t="shared" si="1051"/>
        <v>0</v>
      </c>
      <c r="DD1889" t="s">
        <v>3</v>
      </c>
      <c r="DE1889" t="s">
        <v>3</v>
      </c>
      <c r="DF1889">
        <f t="shared" si="1052"/>
        <v>0</v>
      </c>
      <c r="DG1889">
        <f t="shared" si="1045"/>
        <v>0</v>
      </c>
      <c r="DH1889">
        <f t="shared" si="1025"/>
        <v>0</v>
      </c>
      <c r="DI1889">
        <f t="shared" si="1026"/>
        <v>0</v>
      </c>
      <c r="DJ1889">
        <f t="shared" si="1053"/>
        <v>0</v>
      </c>
      <c r="DK1889">
        <v>0</v>
      </c>
      <c r="DL1889" t="s">
        <v>3</v>
      </c>
      <c r="DM1889">
        <v>0</v>
      </c>
      <c r="DN1889" t="s">
        <v>3</v>
      </c>
      <c r="DO1889">
        <v>0</v>
      </c>
    </row>
    <row r="1890" spans="1:119" x14ac:dyDescent="0.25">
      <c r="A1890">
        <f>ROW(Source!A664)</f>
        <v>664</v>
      </c>
      <c r="B1890">
        <v>381997917</v>
      </c>
      <c r="C1890">
        <v>382003171</v>
      </c>
      <c r="D1890">
        <v>342715696</v>
      </c>
      <c r="E1890">
        <v>1</v>
      </c>
      <c r="F1890">
        <v>1</v>
      </c>
      <c r="G1890">
        <v>1</v>
      </c>
      <c r="H1890">
        <v>3</v>
      </c>
      <c r="I1890" t="s">
        <v>1121</v>
      </c>
      <c r="J1890" t="s">
        <v>1122</v>
      </c>
      <c r="K1890" t="s">
        <v>1123</v>
      </c>
      <c r="L1890">
        <v>1346</v>
      </c>
      <c r="N1890">
        <v>1009</v>
      </c>
      <c r="O1890" t="s">
        <v>1055</v>
      </c>
      <c r="P1890" t="s">
        <v>1055</v>
      </c>
      <c r="Q1890">
        <v>1</v>
      </c>
      <c r="W1890">
        <v>0</v>
      </c>
      <c r="X1890">
        <v>536919768</v>
      </c>
      <c r="Y1890">
        <f t="shared" si="1046"/>
        <v>0</v>
      </c>
      <c r="AA1890">
        <v>198.36</v>
      </c>
      <c r="AB1890">
        <v>0</v>
      </c>
      <c r="AC1890">
        <v>0</v>
      </c>
      <c r="AD1890">
        <v>0</v>
      </c>
      <c r="AE1890">
        <v>206.62</v>
      </c>
      <c r="AF1890">
        <v>0</v>
      </c>
      <c r="AG1890">
        <v>0</v>
      </c>
      <c r="AH1890">
        <v>0</v>
      </c>
      <c r="AI1890">
        <v>0.96</v>
      </c>
      <c r="AJ1890">
        <v>1</v>
      </c>
      <c r="AK1890">
        <v>1</v>
      </c>
      <c r="AL1890">
        <v>1</v>
      </c>
      <c r="AM1890">
        <v>2</v>
      </c>
      <c r="AN1890">
        <v>0</v>
      </c>
      <c r="AO1890">
        <v>0</v>
      </c>
      <c r="AP1890">
        <v>1</v>
      </c>
      <c r="AQ1890">
        <v>1</v>
      </c>
      <c r="AR1890">
        <v>0</v>
      </c>
      <c r="AS1890" t="s">
        <v>3</v>
      </c>
      <c r="AT1890">
        <v>1.3050000000000001E-2</v>
      </c>
      <c r="AU1890" t="s">
        <v>148</v>
      </c>
      <c r="AV1890">
        <v>0</v>
      </c>
      <c r="AW1890">
        <v>2</v>
      </c>
      <c r="AX1890">
        <v>382003197</v>
      </c>
      <c r="AY1890">
        <v>1</v>
      </c>
      <c r="AZ1890">
        <v>0</v>
      </c>
      <c r="BA1890">
        <v>1890</v>
      </c>
      <c r="BB1890">
        <v>1</v>
      </c>
      <c r="BC1890">
        <v>0</v>
      </c>
      <c r="BD1890">
        <v>0</v>
      </c>
      <c r="BE1890">
        <v>0</v>
      </c>
      <c r="BF1890">
        <v>0</v>
      </c>
      <c r="BG1890">
        <v>0</v>
      </c>
      <c r="BH1890">
        <v>0</v>
      </c>
      <c r="BI1890">
        <v>0</v>
      </c>
      <c r="BJ1890">
        <v>2.6963910000000002</v>
      </c>
      <c r="BK1890">
        <v>0</v>
      </c>
      <c r="BL1890">
        <v>0</v>
      </c>
      <c r="BM1890">
        <v>0</v>
      </c>
      <c r="BN1890">
        <v>0</v>
      </c>
      <c r="BO1890">
        <v>0</v>
      </c>
      <c r="BP1890">
        <v>1</v>
      </c>
      <c r="BQ1890">
        <v>0</v>
      </c>
      <c r="BR1890">
        <v>0</v>
      </c>
      <c r="BS1890">
        <v>0</v>
      </c>
      <c r="BT1890">
        <v>0</v>
      </c>
      <c r="BU1890">
        <v>0</v>
      </c>
      <c r="BV1890">
        <v>0</v>
      </c>
      <c r="BW1890">
        <v>0</v>
      </c>
      <c r="CV1890">
        <v>0</v>
      </c>
      <c r="CW1890">
        <v>0</v>
      </c>
      <c r="CX1890">
        <f>ROUND(Y1890*Source!I664,7)</f>
        <v>0</v>
      </c>
      <c r="CY1890">
        <f t="shared" si="1047"/>
        <v>198.36</v>
      </c>
      <c r="CZ1890">
        <f t="shared" si="1048"/>
        <v>206.62</v>
      </c>
      <c r="DA1890">
        <f t="shared" si="1049"/>
        <v>0.96</v>
      </c>
      <c r="DB1890">
        <f t="shared" si="1050"/>
        <v>0</v>
      </c>
      <c r="DC1890">
        <f t="shared" si="1051"/>
        <v>0</v>
      </c>
      <c r="DD1890" t="s">
        <v>3</v>
      </c>
      <c r="DE1890" t="s">
        <v>3</v>
      </c>
      <c r="DF1890">
        <f t="shared" si="1052"/>
        <v>0</v>
      </c>
      <c r="DG1890">
        <f t="shared" si="1045"/>
        <v>0</v>
      </c>
      <c r="DH1890">
        <f t="shared" si="1025"/>
        <v>0</v>
      </c>
      <c r="DI1890">
        <f t="shared" si="1026"/>
        <v>0</v>
      </c>
      <c r="DJ1890">
        <f t="shared" si="1053"/>
        <v>0</v>
      </c>
      <c r="DK1890">
        <v>0</v>
      </c>
      <c r="DL1890" t="s">
        <v>3</v>
      </c>
      <c r="DM1890">
        <v>0</v>
      </c>
      <c r="DN1890" t="s">
        <v>3</v>
      </c>
      <c r="DO1890">
        <v>0</v>
      </c>
    </row>
    <row r="1891" spans="1:119" x14ac:dyDescent="0.25">
      <c r="A1891">
        <f>ROW(Source!A664)</f>
        <v>664</v>
      </c>
      <c r="B1891">
        <v>381997917</v>
      </c>
      <c r="C1891">
        <v>382003171</v>
      </c>
      <c r="D1891">
        <v>342715892</v>
      </c>
      <c r="E1891">
        <v>1</v>
      </c>
      <c r="F1891">
        <v>1</v>
      </c>
      <c r="G1891">
        <v>1</v>
      </c>
      <c r="H1891">
        <v>3</v>
      </c>
      <c r="I1891" t="s">
        <v>1091</v>
      </c>
      <c r="J1891" t="s">
        <v>1092</v>
      </c>
      <c r="K1891" t="s">
        <v>1093</v>
      </c>
      <c r="L1891">
        <v>1301</v>
      </c>
      <c r="N1891">
        <v>1003</v>
      </c>
      <c r="O1891" t="s">
        <v>880</v>
      </c>
      <c r="P1891" t="s">
        <v>880</v>
      </c>
      <c r="Q1891">
        <v>1</v>
      </c>
      <c r="W1891">
        <v>0</v>
      </c>
      <c r="X1891">
        <v>-1934298816</v>
      </c>
      <c r="Y1891">
        <f t="shared" si="1046"/>
        <v>0</v>
      </c>
      <c r="AA1891">
        <v>3.47</v>
      </c>
      <c r="AB1891">
        <v>0</v>
      </c>
      <c r="AC1891">
        <v>0</v>
      </c>
      <c r="AD1891">
        <v>0</v>
      </c>
      <c r="AE1891">
        <v>2.27</v>
      </c>
      <c r="AF1891">
        <v>0</v>
      </c>
      <c r="AG1891">
        <v>0</v>
      </c>
      <c r="AH1891">
        <v>0</v>
      </c>
      <c r="AI1891">
        <v>1.53</v>
      </c>
      <c r="AJ1891">
        <v>1</v>
      </c>
      <c r="AK1891">
        <v>1</v>
      </c>
      <c r="AL1891">
        <v>1</v>
      </c>
      <c r="AM1891">
        <v>2</v>
      </c>
      <c r="AN1891">
        <v>0</v>
      </c>
      <c r="AO1891">
        <v>0</v>
      </c>
      <c r="AP1891">
        <v>1</v>
      </c>
      <c r="AQ1891">
        <v>1</v>
      </c>
      <c r="AR1891">
        <v>0</v>
      </c>
      <c r="AS1891" t="s">
        <v>3</v>
      </c>
      <c r="AT1891">
        <v>1.75</v>
      </c>
      <c r="AU1891" t="s">
        <v>148</v>
      </c>
      <c r="AV1891">
        <v>0</v>
      </c>
      <c r="AW1891">
        <v>2</v>
      </c>
      <c r="AX1891">
        <v>382003198</v>
      </c>
      <c r="AY1891">
        <v>1</v>
      </c>
      <c r="AZ1891">
        <v>0</v>
      </c>
      <c r="BA1891">
        <v>1891</v>
      </c>
      <c r="BB1891">
        <v>1</v>
      </c>
      <c r="BC1891">
        <v>0</v>
      </c>
      <c r="BD1891">
        <v>0</v>
      </c>
      <c r="BE1891">
        <v>0</v>
      </c>
      <c r="BF1891">
        <v>0</v>
      </c>
      <c r="BG1891">
        <v>0</v>
      </c>
      <c r="BH1891">
        <v>0</v>
      </c>
      <c r="BI1891">
        <v>0</v>
      </c>
      <c r="BJ1891">
        <v>3.9725000000000001</v>
      </c>
      <c r="BK1891">
        <v>0</v>
      </c>
      <c r="BL1891">
        <v>0</v>
      </c>
      <c r="BM1891">
        <v>0</v>
      </c>
      <c r="BN1891">
        <v>0</v>
      </c>
      <c r="BO1891">
        <v>0</v>
      </c>
      <c r="BP1891">
        <v>1</v>
      </c>
      <c r="BQ1891">
        <v>0</v>
      </c>
      <c r="BR1891">
        <v>0</v>
      </c>
      <c r="BS1891">
        <v>0</v>
      </c>
      <c r="BT1891">
        <v>0</v>
      </c>
      <c r="BU1891">
        <v>0</v>
      </c>
      <c r="BV1891">
        <v>0</v>
      </c>
      <c r="BW1891">
        <v>0</v>
      </c>
      <c r="CV1891">
        <v>0</v>
      </c>
      <c r="CW1891">
        <v>0</v>
      </c>
      <c r="CX1891">
        <f>ROUND(Y1891*Source!I664,7)</f>
        <v>0</v>
      </c>
      <c r="CY1891">
        <f t="shared" si="1047"/>
        <v>3.47</v>
      </c>
      <c r="CZ1891">
        <f t="shared" si="1048"/>
        <v>2.27</v>
      </c>
      <c r="DA1891">
        <f t="shared" si="1049"/>
        <v>1.53</v>
      </c>
      <c r="DB1891">
        <f t="shared" si="1050"/>
        <v>0</v>
      </c>
      <c r="DC1891">
        <f t="shared" si="1051"/>
        <v>0</v>
      </c>
      <c r="DD1891" t="s">
        <v>3</v>
      </c>
      <c r="DE1891" t="s">
        <v>3</v>
      </c>
      <c r="DF1891">
        <f t="shared" si="1052"/>
        <v>0</v>
      </c>
      <c r="DG1891">
        <f t="shared" si="1045"/>
        <v>0</v>
      </c>
      <c r="DH1891">
        <f t="shared" si="1025"/>
        <v>0</v>
      </c>
      <c r="DI1891">
        <f t="shared" si="1026"/>
        <v>0</v>
      </c>
      <c r="DJ1891">
        <f t="shared" si="1053"/>
        <v>0</v>
      </c>
      <c r="DK1891">
        <v>0</v>
      </c>
      <c r="DL1891" t="s">
        <v>3</v>
      </c>
      <c r="DM1891">
        <v>0</v>
      </c>
      <c r="DN1891" t="s">
        <v>3</v>
      </c>
      <c r="DO1891">
        <v>0</v>
      </c>
    </row>
    <row r="1892" spans="1:119" x14ac:dyDescent="0.25">
      <c r="A1892">
        <f>ROW(Source!A664)</f>
        <v>664</v>
      </c>
      <c r="B1892">
        <v>381997917</v>
      </c>
      <c r="C1892">
        <v>382003171</v>
      </c>
      <c r="D1892">
        <v>342725815</v>
      </c>
      <c r="E1892">
        <v>1</v>
      </c>
      <c r="F1892">
        <v>1</v>
      </c>
      <c r="G1892">
        <v>1</v>
      </c>
      <c r="H1892">
        <v>3</v>
      </c>
      <c r="I1892" t="s">
        <v>1072</v>
      </c>
      <c r="J1892" t="s">
        <v>1073</v>
      </c>
      <c r="K1892" t="s">
        <v>1074</v>
      </c>
      <c r="L1892">
        <v>1348</v>
      </c>
      <c r="N1892">
        <v>1009</v>
      </c>
      <c r="O1892" t="s">
        <v>846</v>
      </c>
      <c r="P1892" t="s">
        <v>846</v>
      </c>
      <c r="Q1892">
        <v>1000</v>
      </c>
      <c r="W1892">
        <v>0</v>
      </c>
      <c r="X1892">
        <v>704066739</v>
      </c>
      <c r="Y1892">
        <f t="shared" si="1046"/>
        <v>0</v>
      </c>
      <c r="AA1892">
        <v>1260110.04</v>
      </c>
      <c r="AB1892">
        <v>0</v>
      </c>
      <c r="AC1892">
        <v>0</v>
      </c>
      <c r="AD1892">
        <v>0</v>
      </c>
      <c r="AE1892">
        <v>1050091.7</v>
      </c>
      <c r="AF1892">
        <v>0</v>
      </c>
      <c r="AG1892">
        <v>0</v>
      </c>
      <c r="AH1892">
        <v>0</v>
      </c>
      <c r="AI1892">
        <v>1.2</v>
      </c>
      <c r="AJ1892">
        <v>1</v>
      </c>
      <c r="AK1892">
        <v>1</v>
      </c>
      <c r="AL1892">
        <v>1</v>
      </c>
      <c r="AM1892">
        <v>2</v>
      </c>
      <c r="AN1892">
        <v>0</v>
      </c>
      <c r="AO1892">
        <v>0</v>
      </c>
      <c r="AP1892">
        <v>1</v>
      </c>
      <c r="AQ1892">
        <v>1</v>
      </c>
      <c r="AR1892">
        <v>0</v>
      </c>
      <c r="AS1892" t="s">
        <v>3</v>
      </c>
      <c r="AT1892">
        <v>2.0000000000000002E-5</v>
      </c>
      <c r="AU1892" t="s">
        <v>148</v>
      </c>
      <c r="AV1892">
        <v>0</v>
      </c>
      <c r="AW1892">
        <v>2</v>
      </c>
      <c r="AX1892">
        <v>382003199</v>
      </c>
      <c r="AY1892">
        <v>1</v>
      </c>
      <c r="AZ1892">
        <v>0</v>
      </c>
      <c r="BA1892">
        <v>1892</v>
      </c>
      <c r="BB1892">
        <v>1</v>
      </c>
      <c r="BC1892">
        <v>0</v>
      </c>
      <c r="BD1892">
        <v>0</v>
      </c>
      <c r="BE1892">
        <v>0</v>
      </c>
      <c r="BF1892">
        <v>0</v>
      </c>
      <c r="BG1892">
        <v>0</v>
      </c>
      <c r="BH1892">
        <v>0</v>
      </c>
      <c r="BI1892">
        <v>0</v>
      </c>
      <c r="BJ1892">
        <v>21.001834000000002</v>
      </c>
      <c r="BK1892">
        <v>0</v>
      </c>
      <c r="BL1892">
        <v>0</v>
      </c>
      <c r="BM1892">
        <v>0</v>
      </c>
      <c r="BN1892">
        <v>0</v>
      </c>
      <c r="BO1892">
        <v>0</v>
      </c>
      <c r="BP1892">
        <v>1</v>
      </c>
      <c r="BQ1892">
        <v>0</v>
      </c>
      <c r="BR1892">
        <v>0</v>
      </c>
      <c r="BS1892">
        <v>0</v>
      </c>
      <c r="BT1892">
        <v>0</v>
      </c>
      <c r="BU1892">
        <v>0</v>
      </c>
      <c r="BV1892">
        <v>0</v>
      </c>
      <c r="BW1892">
        <v>0</v>
      </c>
      <c r="CV1892">
        <v>0</v>
      </c>
      <c r="CW1892">
        <v>0</v>
      </c>
      <c r="CX1892">
        <f>ROUND(Y1892*Source!I664,7)</f>
        <v>0</v>
      </c>
      <c r="CY1892">
        <f t="shared" si="1047"/>
        <v>1260110.04</v>
      </c>
      <c r="CZ1892">
        <f t="shared" si="1048"/>
        <v>1050091.7</v>
      </c>
      <c r="DA1892">
        <f t="shared" si="1049"/>
        <v>1.2</v>
      </c>
      <c r="DB1892">
        <f t="shared" si="1050"/>
        <v>0</v>
      </c>
      <c r="DC1892">
        <f t="shared" si="1051"/>
        <v>0</v>
      </c>
      <c r="DD1892" t="s">
        <v>3</v>
      </c>
      <c r="DE1892" t="s">
        <v>3</v>
      </c>
      <c r="DF1892">
        <f t="shared" si="1052"/>
        <v>0</v>
      </c>
      <c r="DG1892">
        <f t="shared" si="1045"/>
        <v>0</v>
      </c>
      <c r="DH1892">
        <f t="shared" si="1025"/>
        <v>0</v>
      </c>
      <c r="DI1892">
        <f t="shared" si="1026"/>
        <v>0</v>
      </c>
      <c r="DJ1892">
        <f t="shared" si="1053"/>
        <v>0</v>
      </c>
      <c r="DK1892">
        <v>0</v>
      </c>
      <c r="DL1892" t="s">
        <v>3</v>
      </c>
      <c r="DM1892">
        <v>0</v>
      </c>
      <c r="DN1892" t="s">
        <v>3</v>
      </c>
      <c r="DO1892">
        <v>0</v>
      </c>
    </row>
    <row r="1893" spans="1:119" x14ac:dyDescent="0.25">
      <c r="A1893">
        <f>ROW(Source!A664)</f>
        <v>664</v>
      </c>
      <c r="B1893">
        <v>381997917</v>
      </c>
      <c r="C1893">
        <v>382003171</v>
      </c>
      <c r="D1893">
        <v>342725859</v>
      </c>
      <c r="E1893">
        <v>1</v>
      </c>
      <c r="F1893">
        <v>1</v>
      </c>
      <c r="G1893">
        <v>1</v>
      </c>
      <c r="H1893">
        <v>3</v>
      </c>
      <c r="I1893" t="s">
        <v>1052</v>
      </c>
      <c r="J1893" t="s">
        <v>1053</v>
      </c>
      <c r="K1893" t="s">
        <v>1054</v>
      </c>
      <c r="L1893">
        <v>1346</v>
      </c>
      <c r="N1893">
        <v>1009</v>
      </c>
      <c r="O1893" t="s">
        <v>1055</v>
      </c>
      <c r="P1893" t="s">
        <v>1055</v>
      </c>
      <c r="Q1893">
        <v>1</v>
      </c>
      <c r="W1893">
        <v>0</v>
      </c>
      <c r="X1893">
        <v>1388162880</v>
      </c>
      <c r="Y1893">
        <f t="shared" si="1046"/>
        <v>0</v>
      </c>
      <c r="AA1893">
        <v>1400.99</v>
      </c>
      <c r="AB1893">
        <v>0</v>
      </c>
      <c r="AC1893">
        <v>0</v>
      </c>
      <c r="AD1893">
        <v>0</v>
      </c>
      <c r="AE1893">
        <v>870.18</v>
      </c>
      <c r="AF1893">
        <v>0</v>
      </c>
      <c r="AG1893">
        <v>0</v>
      </c>
      <c r="AH1893">
        <v>0</v>
      </c>
      <c r="AI1893">
        <v>1.61</v>
      </c>
      <c r="AJ1893">
        <v>1</v>
      </c>
      <c r="AK1893">
        <v>1</v>
      </c>
      <c r="AL1893">
        <v>1</v>
      </c>
      <c r="AM1893">
        <v>2</v>
      </c>
      <c r="AN1893">
        <v>0</v>
      </c>
      <c r="AO1893">
        <v>0</v>
      </c>
      <c r="AP1893">
        <v>1</v>
      </c>
      <c r="AQ1893">
        <v>1</v>
      </c>
      <c r="AR1893">
        <v>0</v>
      </c>
      <c r="AS1893" t="s">
        <v>3</v>
      </c>
      <c r="AT1893">
        <v>0.34</v>
      </c>
      <c r="AU1893" t="s">
        <v>148</v>
      </c>
      <c r="AV1893">
        <v>0</v>
      </c>
      <c r="AW1893">
        <v>2</v>
      </c>
      <c r="AX1893">
        <v>382003200</v>
      </c>
      <c r="AY1893">
        <v>1</v>
      </c>
      <c r="AZ1893">
        <v>0</v>
      </c>
      <c r="BA1893">
        <v>1893</v>
      </c>
      <c r="BB1893">
        <v>1</v>
      </c>
      <c r="BC1893">
        <v>0</v>
      </c>
      <c r="BD1893">
        <v>0</v>
      </c>
      <c r="BE1893">
        <v>0</v>
      </c>
      <c r="BF1893">
        <v>0</v>
      </c>
      <c r="BG1893">
        <v>0</v>
      </c>
      <c r="BH1893">
        <v>0</v>
      </c>
      <c r="BI1893">
        <v>0</v>
      </c>
      <c r="BJ1893">
        <v>295.8612</v>
      </c>
      <c r="BK1893">
        <v>0</v>
      </c>
      <c r="BL1893">
        <v>0</v>
      </c>
      <c r="BM1893">
        <v>0</v>
      </c>
      <c r="BN1893">
        <v>0</v>
      </c>
      <c r="BO1893">
        <v>0</v>
      </c>
      <c r="BP1893">
        <v>1</v>
      </c>
      <c r="BQ1893">
        <v>0</v>
      </c>
      <c r="BR1893">
        <v>0</v>
      </c>
      <c r="BS1893">
        <v>0</v>
      </c>
      <c r="BT1893">
        <v>0</v>
      </c>
      <c r="BU1893">
        <v>0</v>
      </c>
      <c r="BV1893">
        <v>0</v>
      </c>
      <c r="BW1893">
        <v>0</v>
      </c>
      <c r="CV1893">
        <v>0</v>
      </c>
      <c r="CW1893">
        <v>0</v>
      </c>
      <c r="CX1893">
        <f>ROUND(Y1893*Source!I664,7)</f>
        <v>0</v>
      </c>
      <c r="CY1893">
        <f t="shared" si="1047"/>
        <v>1400.99</v>
      </c>
      <c r="CZ1893">
        <f t="shared" si="1048"/>
        <v>870.18</v>
      </c>
      <c r="DA1893">
        <f t="shared" si="1049"/>
        <v>1.61</v>
      </c>
      <c r="DB1893">
        <f t="shared" si="1050"/>
        <v>0</v>
      </c>
      <c r="DC1893">
        <f t="shared" si="1051"/>
        <v>0</v>
      </c>
      <c r="DD1893" t="s">
        <v>3</v>
      </c>
      <c r="DE1893" t="s">
        <v>3</v>
      </c>
      <c r="DF1893">
        <f t="shared" si="1052"/>
        <v>0</v>
      </c>
      <c r="DG1893">
        <f t="shared" si="1045"/>
        <v>0</v>
      </c>
      <c r="DH1893">
        <f t="shared" si="1025"/>
        <v>0</v>
      </c>
      <c r="DI1893">
        <f t="shared" si="1026"/>
        <v>0</v>
      </c>
      <c r="DJ1893">
        <f t="shared" si="1053"/>
        <v>0</v>
      </c>
      <c r="DK1893">
        <v>0</v>
      </c>
      <c r="DL1893" t="s">
        <v>3</v>
      </c>
      <c r="DM1893">
        <v>0</v>
      </c>
      <c r="DN1893" t="s">
        <v>3</v>
      </c>
      <c r="DO1893">
        <v>0</v>
      </c>
    </row>
    <row r="1894" spans="1:119" x14ac:dyDescent="0.25">
      <c r="A1894">
        <f>ROW(Source!A664)</f>
        <v>664</v>
      </c>
      <c r="B1894">
        <v>381997917</v>
      </c>
      <c r="C1894">
        <v>382003171</v>
      </c>
      <c r="D1894">
        <v>342725880</v>
      </c>
      <c r="E1894">
        <v>1</v>
      </c>
      <c r="F1894">
        <v>1</v>
      </c>
      <c r="G1894">
        <v>1</v>
      </c>
      <c r="H1894">
        <v>3</v>
      </c>
      <c r="I1894" t="s">
        <v>1152</v>
      </c>
      <c r="J1894" t="s">
        <v>1153</v>
      </c>
      <c r="K1894" t="s">
        <v>1154</v>
      </c>
      <c r="L1894">
        <v>1346</v>
      </c>
      <c r="N1894">
        <v>1009</v>
      </c>
      <c r="O1894" t="s">
        <v>1055</v>
      </c>
      <c r="P1894" t="s">
        <v>1055</v>
      </c>
      <c r="Q1894">
        <v>1</v>
      </c>
      <c r="W1894">
        <v>0</v>
      </c>
      <c r="X1894">
        <v>1695551565</v>
      </c>
      <c r="Y1894">
        <f t="shared" si="1046"/>
        <v>0</v>
      </c>
      <c r="AA1894">
        <v>4083.68</v>
      </c>
      <c r="AB1894">
        <v>0</v>
      </c>
      <c r="AC1894">
        <v>0</v>
      </c>
      <c r="AD1894">
        <v>0</v>
      </c>
      <c r="AE1894">
        <v>2536.4499999999998</v>
      </c>
      <c r="AF1894">
        <v>0</v>
      </c>
      <c r="AG1894">
        <v>0</v>
      </c>
      <c r="AH1894">
        <v>0</v>
      </c>
      <c r="AI1894">
        <v>1.61</v>
      </c>
      <c r="AJ1894">
        <v>1</v>
      </c>
      <c r="AK1894">
        <v>1</v>
      </c>
      <c r="AL1894">
        <v>1</v>
      </c>
      <c r="AM1894">
        <v>2</v>
      </c>
      <c r="AN1894">
        <v>0</v>
      </c>
      <c r="AO1894">
        <v>0</v>
      </c>
      <c r="AP1894">
        <v>1</v>
      </c>
      <c r="AQ1894">
        <v>1</v>
      </c>
      <c r="AR1894">
        <v>0</v>
      </c>
      <c r="AS1894" t="s">
        <v>3</v>
      </c>
      <c r="AT1894">
        <v>0.01</v>
      </c>
      <c r="AU1894" t="s">
        <v>148</v>
      </c>
      <c r="AV1894">
        <v>0</v>
      </c>
      <c r="AW1894">
        <v>2</v>
      </c>
      <c r="AX1894">
        <v>382003201</v>
      </c>
      <c r="AY1894">
        <v>1</v>
      </c>
      <c r="AZ1894">
        <v>0</v>
      </c>
      <c r="BA1894">
        <v>1894</v>
      </c>
      <c r="BB1894">
        <v>1</v>
      </c>
      <c r="BC1894">
        <v>0</v>
      </c>
      <c r="BD1894">
        <v>0</v>
      </c>
      <c r="BE1894">
        <v>0</v>
      </c>
      <c r="BF1894">
        <v>0</v>
      </c>
      <c r="BG1894">
        <v>0</v>
      </c>
      <c r="BH1894">
        <v>0</v>
      </c>
      <c r="BI1894">
        <v>0</v>
      </c>
      <c r="BJ1894">
        <v>25.3645</v>
      </c>
      <c r="BK1894">
        <v>0</v>
      </c>
      <c r="BL1894">
        <v>0</v>
      </c>
      <c r="BM1894">
        <v>0</v>
      </c>
      <c r="BN1894">
        <v>0</v>
      </c>
      <c r="BO1894">
        <v>0</v>
      </c>
      <c r="BP1894">
        <v>1</v>
      </c>
      <c r="BQ1894">
        <v>0</v>
      </c>
      <c r="BR1894">
        <v>0</v>
      </c>
      <c r="BS1894">
        <v>0</v>
      </c>
      <c r="BT1894">
        <v>0</v>
      </c>
      <c r="BU1894">
        <v>0</v>
      </c>
      <c r="BV1894">
        <v>0</v>
      </c>
      <c r="BW1894">
        <v>0</v>
      </c>
      <c r="CV1894">
        <v>0</v>
      </c>
      <c r="CW1894">
        <v>0</v>
      </c>
      <c r="CX1894">
        <f>ROUND(Y1894*Source!I664,7)</f>
        <v>0</v>
      </c>
      <c r="CY1894">
        <f t="shared" si="1047"/>
        <v>4083.68</v>
      </c>
      <c r="CZ1894">
        <f t="shared" si="1048"/>
        <v>2536.4499999999998</v>
      </c>
      <c r="DA1894">
        <f t="shared" si="1049"/>
        <v>1.61</v>
      </c>
      <c r="DB1894">
        <f t="shared" si="1050"/>
        <v>0</v>
      </c>
      <c r="DC1894">
        <f t="shared" si="1051"/>
        <v>0</v>
      </c>
      <c r="DD1894" t="s">
        <v>3</v>
      </c>
      <c r="DE1894" t="s">
        <v>3</v>
      </c>
      <c r="DF1894">
        <f t="shared" si="1052"/>
        <v>0</v>
      </c>
      <c r="DG1894">
        <f t="shared" si="1045"/>
        <v>0</v>
      </c>
      <c r="DH1894">
        <f t="shared" si="1025"/>
        <v>0</v>
      </c>
      <c r="DI1894">
        <f t="shared" si="1026"/>
        <v>0</v>
      </c>
      <c r="DJ1894">
        <f t="shared" si="1053"/>
        <v>0</v>
      </c>
      <c r="DK1894">
        <v>0</v>
      </c>
      <c r="DL1894" t="s">
        <v>3</v>
      </c>
      <c r="DM1894">
        <v>0</v>
      </c>
      <c r="DN1894" t="s">
        <v>3</v>
      </c>
      <c r="DO1894">
        <v>0</v>
      </c>
    </row>
    <row r="1895" spans="1:119" x14ac:dyDescent="0.25">
      <c r="A1895">
        <f>ROW(Source!A664)</f>
        <v>664</v>
      </c>
      <c r="B1895">
        <v>381997917</v>
      </c>
      <c r="C1895">
        <v>382003171</v>
      </c>
      <c r="D1895">
        <v>342735355</v>
      </c>
      <c r="E1895">
        <v>1</v>
      </c>
      <c r="F1895">
        <v>1</v>
      </c>
      <c r="G1895">
        <v>1</v>
      </c>
      <c r="H1895">
        <v>3</v>
      </c>
      <c r="I1895" t="s">
        <v>1155</v>
      </c>
      <c r="J1895" t="s">
        <v>1156</v>
      </c>
      <c r="K1895" t="s">
        <v>1157</v>
      </c>
      <c r="L1895">
        <v>1346</v>
      </c>
      <c r="N1895">
        <v>1009</v>
      </c>
      <c r="O1895" t="s">
        <v>1055</v>
      </c>
      <c r="P1895" t="s">
        <v>1055</v>
      </c>
      <c r="Q1895">
        <v>1</v>
      </c>
      <c r="W1895">
        <v>0</v>
      </c>
      <c r="X1895">
        <v>-194942725</v>
      </c>
      <c r="Y1895">
        <f t="shared" si="1046"/>
        <v>0</v>
      </c>
      <c r="AA1895">
        <v>2313.9</v>
      </c>
      <c r="AB1895">
        <v>0</v>
      </c>
      <c r="AC1895">
        <v>0</v>
      </c>
      <c r="AD1895">
        <v>0</v>
      </c>
      <c r="AE1895">
        <v>1928.25</v>
      </c>
      <c r="AF1895">
        <v>0</v>
      </c>
      <c r="AG1895">
        <v>0</v>
      </c>
      <c r="AH1895">
        <v>0</v>
      </c>
      <c r="AI1895">
        <v>1.2</v>
      </c>
      <c r="AJ1895">
        <v>1</v>
      </c>
      <c r="AK1895">
        <v>1</v>
      </c>
      <c r="AL1895">
        <v>1</v>
      </c>
      <c r="AM1895">
        <v>2</v>
      </c>
      <c r="AN1895">
        <v>0</v>
      </c>
      <c r="AO1895">
        <v>0</v>
      </c>
      <c r="AP1895">
        <v>1</v>
      </c>
      <c r="AQ1895">
        <v>1</v>
      </c>
      <c r="AR1895">
        <v>0</v>
      </c>
      <c r="AS1895" t="s">
        <v>3</v>
      </c>
      <c r="AT1895">
        <v>2.5000000000000001E-2</v>
      </c>
      <c r="AU1895" t="s">
        <v>148</v>
      </c>
      <c r="AV1895">
        <v>0</v>
      </c>
      <c r="AW1895">
        <v>2</v>
      </c>
      <c r="AX1895">
        <v>382003202</v>
      </c>
      <c r="AY1895">
        <v>1</v>
      </c>
      <c r="AZ1895">
        <v>0</v>
      </c>
      <c r="BA1895">
        <v>1895</v>
      </c>
      <c r="BB1895">
        <v>1</v>
      </c>
      <c r="BC1895">
        <v>0</v>
      </c>
      <c r="BD1895">
        <v>0</v>
      </c>
      <c r="BE1895">
        <v>0</v>
      </c>
      <c r="BF1895">
        <v>0</v>
      </c>
      <c r="BG1895">
        <v>0</v>
      </c>
      <c r="BH1895">
        <v>0</v>
      </c>
      <c r="BI1895">
        <v>0</v>
      </c>
      <c r="BJ1895">
        <v>48.206250000000004</v>
      </c>
      <c r="BK1895">
        <v>0</v>
      </c>
      <c r="BL1895">
        <v>0</v>
      </c>
      <c r="BM1895">
        <v>0</v>
      </c>
      <c r="BN1895">
        <v>0</v>
      </c>
      <c r="BO1895">
        <v>0</v>
      </c>
      <c r="BP1895">
        <v>1</v>
      </c>
      <c r="BQ1895">
        <v>0</v>
      </c>
      <c r="BR1895">
        <v>0</v>
      </c>
      <c r="BS1895">
        <v>0</v>
      </c>
      <c r="BT1895">
        <v>0</v>
      </c>
      <c r="BU1895">
        <v>0</v>
      </c>
      <c r="BV1895">
        <v>0</v>
      </c>
      <c r="BW1895">
        <v>0</v>
      </c>
      <c r="CV1895">
        <v>0</v>
      </c>
      <c r="CW1895">
        <v>0</v>
      </c>
      <c r="CX1895">
        <f>ROUND(Y1895*Source!I664,7)</f>
        <v>0</v>
      </c>
      <c r="CY1895">
        <f t="shared" si="1047"/>
        <v>2313.9</v>
      </c>
      <c r="CZ1895">
        <f t="shared" si="1048"/>
        <v>1928.25</v>
      </c>
      <c r="DA1895">
        <f t="shared" si="1049"/>
        <v>1.2</v>
      </c>
      <c r="DB1895">
        <f t="shared" si="1050"/>
        <v>0</v>
      </c>
      <c r="DC1895">
        <f t="shared" si="1051"/>
        <v>0</v>
      </c>
      <c r="DD1895" t="s">
        <v>3</v>
      </c>
      <c r="DE1895" t="s">
        <v>3</v>
      </c>
      <c r="DF1895">
        <f t="shared" si="1052"/>
        <v>0</v>
      </c>
      <c r="DG1895">
        <f t="shared" si="1045"/>
        <v>0</v>
      </c>
      <c r="DH1895">
        <f t="shared" si="1025"/>
        <v>0</v>
      </c>
      <c r="DI1895">
        <f t="shared" si="1026"/>
        <v>0</v>
      </c>
      <c r="DJ1895">
        <f t="shared" si="1053"/>
        <v>0</v>
      </c>
      <c r="DK1895">
        <v>0</v>
      </c>
      <c r="DL1895" t="s">
        <v>3</v>
      </c>
      <c r="DM1895">
        <v>0</v>
      </c>
      <c r="DN1895" t="s">
        <v>3</v>
      </c>
      <c r="DO1895">
        <v>0</v>
      </c>
    </row>
    <row r="1896" spans="1:119" x14ac:dyDescent="0.25">
      <c r="A1896">
        <f>ROW(Source!A664)</f>
        <v>664</v>
      </c>
      <c r="B1896">
        <v>381997917</v>
      </c>
      <c r="C1896">
        <v>382003171</v>
      </c>
      <c r="D1896">
        <v>342744171</v>
      </c>
      <c r="E1896">
        <v>1</v>
      </c>
      <c r="F1896">
        <v>1</v>
      </c>
      <c r="G1896">
        <v>1</v>
      </c>
      <c r="H1896">
        <v>3</v>
      </c>
      <c r="I1896" t="s">
        <v>1161</v>
      </c>
      <c r="J1896" t="s">
        <v>1162</v>
      </c>
      <c r="K1896" t="s">
        <v>1163</v>
      </c>
      <c r="L1896">
        <v>1371</v>
      </c>
      <c r="N1896">
        <v>1013</v>
      </c>
      <c r="O1896" t="s">
        <v>202</v>
      </c>
      <c r="P1896" t="s">
        <v>202</v>
      </c>
      <c r="Q1896">
        <v>1</v>
      </c>
      <c r="W1896">
        <v>0</v>
      </c>
      <c r="X1896">
        <v>2132169339</v>
      </c>
      <c r="Y1896">
        <f t="shared" si="1046"/>
        <v>0</v>
      </c>
      <c r="AA1896">
        <v>17.95</v>
      </c>
      <c r="AB1896">
        <v>0</v>
      </c>
      <c r="AC1896">
        <v>0</v>
      </c>
      <c r="AD1896">
        <v>0</v>
      </c>
      <c r="AE1896">
        <v>19.100000000000001</v>
      </c>
      <c r="AF1896">
        <v>0</v>
      </c>
      <c r="AG1896">
        <v>0</v>
      </c>
      <c r="AH1896">
        <v>0</v>
      </c>
      <c r="AI1896">
        <v>0.94</v>
      </c>
      <c r="AJ1896">
        <v>1</v>
      </c>
      <c r="AK1896">
        <v>1</v>
      </c>
      <c r="AL1896">
        <v>1</v>
      </c>
      <c r="AM1896">
        <v>2</v>
      </c>
      <c r="AN1896">
        <v>0</v>
      </c>
      <c r="AO1896">
        <v>0</v>
      </c>
      <c r="AP1896">
        <v>1</v>
      </c>
      <c r="AQ1896">
        <v>1</v>
      </c>
      <c r="AR1896">
        <v>0</v>
      </c>
      <c r="AS1896" t="s">
        <v>3</v>
      </c>
      <c r="AT1896">
        <v>1</v>
      </c>
      <c r="AU1896" t="s">
        <v>148</v>
      </c>
      <c r="AV1896">
        <v>0</v>
      </c>
      <c r="AW1896">
        <v>2</v>
      </c>
      <c r="AX1896">
        <v>382003203</v>
      </c>
      <c r="AY1896">
        <v>1</v>
      </c>
      <c r="AZ1896">
        <v>0</v>
      </c>
      <c r="BA1896">
        <v>1896</v>
      </c>
      <c r="BB1896">
        <v>1</v>
      </c>
      <c r="BC1896">
        <v>0</v>
      </c>
      <c r="BD1896">
        <v>0</v>
      </c>
      <c r="BE1896">
        <v>0</v>
      </c>
      <c r="BF1896">
        <v>0</v>
      </c>
      <c r="BG1896">
        <v>0</v>
      </c>
      <c r="BH1896">
        <v>0</v>
      </c>
      <c r="BI1896">
        <v>0</v>
      </c>
      <c r="BJ1896">
        <v>19.100000000000001</v>
      </c>
      <c r="BK1896">
        <v>0</v>
      </c>
      <c r="BL1896">
        <v>0</v>
      </c>
      <c r="BM1896">
        <v>0</v>
      </c>
      <c r="BN1896">
        <v>0</v>
      </c>
      <c r="BO1896">
        <v>0</v>
      </c>
      <c r="BP1896">
        <v>1</v>
      </c>
      <c r="BQ1896">
        <v>0</v>
      </c>
      <c r="BR1896">
        <v>0</v>
      </c>
      <c r="BS1896">
        <v>0</v>
      </c>
      <c r="BT1896">
        <v>0</v>
      </c>
      <c r="BU1896">
        <v>0</v>
      </c>
      <c r="BV1896">
        <v>0</v>
      </c>
      <c r="BW1896">
        <v>0</v>
      </c>
      <c r="CV1896">
        <v>0</v>
      </c>
      <c r="CW1896">
        <v>0</v>
      </c>
      <c r="CX1896">
        <f>ROUND(Y1896*Source!I664,7)</f>
        <v>0</v>
      </c>
      <c r="CY1896">
        <f t="shared" si="1047"/>
        <v>17.95</v>
      </c>
      <c r="CZ1896">
        <f t="shared" si="1048"/>
        <v>19.100000000000001</v>
      </c>
      <c r="DA1896">
        <f t="shared" si="1049"/>
        <v>0.94</v>
      </c>
      <c r="DB1896">
        <f t="shared" si="1050"/>
        <v>0</v>
      </c>
      <c r="DC1896">
        <f t="shared" si="1051"/>
        <v>0</v>
      </c>
      <c r="DD1896" t="s">
        <v>3</v>
      </c>
      <c r="DE1896" t="s">
        <v>3</v>
      </c>
      <c r="DF1896">
        <f t="shared" si="1052"/>
        <v>0</v>
      </c>
      <c r="DG1896">
        <f t="shared" si="1045"/>
        <v>0</v>
      </c>
      <c r="DH1896">
        <f t="shared" si="1025"/>
        <v>0</v>
      </c>
      <c r="DI1896">
        <f t="shared" si="1026"/>
        <v>0</v>
      </c>
      <c r="DJ1896">
        <f t="shared" si="1053"/>
        <v>0</v>
      </c>
      <c r="DK1896">
        <v>0</v>
      </c>
      <c r="DL1896" t="s">
        <v>3</v>
      </c>
      <c r="DM1896">
        <v>0</v>
      </c>
      <c r="DN1896" t="s">
        <v>3</v>
      </c>
      <c r="DO1896">
        <v>0</v>
      </c>
    </row>
    <row r="1897" spans="1:119" x14ac:dyDescent="0.25">
      <c r="A1897">
        <f>ROW(Source!A664)</f>
        <v>664</v>
      </c>
      <c r="B1897">
        <v>381997917</v>
      </c>
      <c r="C1897">
        <v>382003171</v>
      </c>
      <c r="D1897">
        <v>342751707</v>
      </c>
      <c r="E1897">
        <v>1</v>
      </c>
      <c r="F1897">
        <v>1</v>
      </c>
      <c r="G1897">
        <v>1</v>
      </c>
      <c r="H1897">
        <v>3</v>
      </c>
      <c r="I1897" t="s">
        <v>1133</v>
      </c>
      <c r="J1897" t="s">
        <v>1134</v>
      </c>
      <c r="K1897" t="s">
        <v>1135</v>
      </c>
      <c r="L1897">
        <v>1425</v>
      </c>
      <c r="N1897">
        <v>1013</v>
      </c>
      <c r="O1897" t="s">
        <v>1082</v>
      </c>
      <c r="P1897" t="s">
        <v>1082</v>
      </c>
      <c r="Q1897">
        <v>1</v>
      </c>
      <c r="W1897">
        <v>0</v>
      </c>
      <c r="X1897">
        <v>-1086610245</v>
      </c>
      <c r="Y1897">
        <f t="shared" si="1046"/>
        <v>0</v>
      </c>
      <c r="AA1897">
        <v>56.24</v>
      </c>
      <c r="AB1897">
        <v>0</v>
      </c>
      <c r="AC1897">
        <v>0</v>
      </c>
      <c r="AD1897">
        <v>0</v>
      </c>
      <c r="AE1897">
        <v>47.26</v>
      </c>
      <c r="AF1897">
        <v>0</v>
      </c>
      <c r="AG1897">
        <v>0</v>
      </c>
      <c r="AH1897">
        <v>0</v>
      </c>
      <c r="AI1897">
        <v>1.19</v>
      </c>
      <c r="AJ1897">
        <v>1</v>
      </c>
      <c r="AK1897">
        <v>1</v>
      </c>
      <c r="AL1897">
        <v>1</v>
      </c>
      <c r="AM1897">
        <v>2</v>
      </c>
      <c r="AN1897">
        <v>0</v>
      </c>
      <c r="AO1897">
        <v>0</v>
      </c>
      <c r="AP1897">
        <v>1</v>
      </c>
      <c r="AQ1897">
        <v>1</v>
      </c>
      <c r="AR1897">
        <v>0</v>
      </c>
      <c r="AS1897" t="s">
        <v>3</v>
      </c>
      <c r="AT1897">
        <v>7.2999999999999995E-2</v>
      </c>
      <c r="AU1897" t="s">
        <v>148</v>
      </c>
      <c r="AV1897">
        <v>0</v>
      </c>
      <c r="AW1897">
        <v>2</v>
      </c>
      <c r="AX1897">
        <v>382003204</v>
      </c>
      <c r="AY1897">
        <v>1</v>
      </c>
      <c r="AZ1897">
        <v>0</v>
      </c>
      <c r="BA1897">
        <v>1897</v>
      </c>
      <c r="BB1897">
        <v>1</v>
      </c>
      <c r="BC1897">
        <v>0</v>
      </c>
      <c r="BD1897">
        <v>0</v>
      </c>
      <c r="BE1897">
        <v>0</v>
      </c>
      <c r="BF1897">
        <v>0</v>
      </c>
      <c r="BG1897">
        <v>0</v>
      </c>
      <c r="BH1897">
        <v>0</v>
      </c>
      <c r="BI1897">
        <v>0</v>
      </c>
      <c r="BJ1897">
        <v>3.4499799999999996</v>
      </c>
      <c r="BK1897">
        <v>0</v>
      </c>
      <c r="BL1897">
        <v>0</v>
      </c>
      <c r="BM1897">
        <v>0</v>
      </c>
      <c r="BN1897">
        <v>0</v>
      </c>
      <c r="BO1897">
        <v>0</v>
      </c>
      <c r="BP1897">
        <v>1</v>
      </c>
      <c r="BQ1897">
        <v>0</v>
      </c>
      <c r="BR1897">
        <v>0</v>
      </c>
      <c r="BS1897">
        <v>0</v>
      </c>
      <c r="BT1897">
        <v>0</v>
      </c>
      <c r="BU1897">
        <v>0</v>
      </c>
      <c r="BV1897">
        <v>0</v>
      </c>
      <c r="BW1897">
        <v>0</v>
      </c>
      <c r="CV1897">
        <v>0</v>
      </c>
      <c r="CW1897">
        <v>0</v>
      </c>
      <c r="CX1897">
        <f>ROUND(Y1897*Source!I664,7)</f>
        <v>0</v>
      </c>
      <c r="CY1897">
        <f t="shared" si="1047"/>
        <v>56.24</v>
      </c>
      <c r="CZ1897">
        <f t="shared" si="1048"/>
        <v>47.26</v>
      </c>
      <c r="DA1897">
        <f t="shared" si="1049"/>
        <v>1.19</v>
      </c>
      <c r="DB1897">
        <f t="shared" si="1050"/>
        <v>0</v>
      </c>
      <c r="DC1897">
        <f t="shared" si="1051"/>
        <v>0</v>
      </c>
      <c r="DD1897" t="s">
        <v>3</v>
      </c>
      <c r="DE1897" t="s">
        <v>3</v>
      </c>
      <c r="DF1897">
        <f t="shared" si="1052"/>
        <v>0</v>
      </c>
      <c r="DG1897">
        <f t="shared" si="1045"/>
        <v>0</v>
      </c>
      <c r="DH1897">
        <f t="shared" si="1025"/>
        <v>0</v>
      </c>
      <c r="DI1897">
        <f t="shared" si="1026"/>
        <v>0</v>
      </c>
      <c r="DJ1897">
        <f t="shared" si="1053"/>
        <v>0</v>
      </c>
      <c r="DK1897">
        <v>0</v>
      </c>
      <c r="DL1897" t="s">
        <v>3</v>
      </c>
      <c r="DM1897">
        <v>0</v>
      </c>
      <c r="DN1897" t="s">
        <v>3</v>
      </c>
      <c r="DO1897">
        <v>0</v>
      </c>
    </row>
    <row r="1898" spans="1:119" x14ac:dyDescent="0.25">
      <c r="A1898">
        <f>ROW(Source!A664)</f>
        <v>664</v>
      </c>
      <c r="B1898">
        <v>381997917</v>
      </c>
      <c r="C1898">
        <v>382003171</v>
      </c>
      <c r="D1898">
        <v>342751716</v>
      </c>
      <c r="E1898">
        <v>1</v>
      </c>
      <c r="F1898">
        <v>1</v>
      </c>
      <c r="G1898">
        <v>1</v>
      </c>
      <c r="H1898">
        <v>3</v>
      </c>
      <c r="I1898" t="s">
        <v>1136</v>
      </c>
      <c r="J1898" t="s">
        <v>1137</v>
      </c>
      <c r="K1898" t="s">
        <v>1138</v>
      </c>
      <c r="L1898">
        <v>1407</v>
      </c>
      <c r="N1898">
        <v>1013</v>
      </c>
      <c r="O1898" t="s">
        <v>1139</v>
      </c>
      <c r="P1898" t="s">
        <v>1139</v>
      </c>
      <c r="Q1898">
        <v>1</v>
      </c>
      <c r="W1898">
        <v>0</v>
      </c>
      <c r="X1898">
        <v>1070744045</v>
      </c>
      <c r="Y1898">
        <f t="shared" si="1046"/>
        <v>0</v>
      </c>
      <c r="AA1898">
        <v>7142</v>
      </c>
      <c r="AB1898">
        <v>0</v>
      </c>
      <c r="AC1898">
        <v>0</v>
      </c>
      <c r="AD1898">
        <v>0</v>
      </c>
      <c r="AE1898">
        <v>6052.54</v>
      </c>
      <c r="AF1898">
        <v>0</v>
      </c>
      <c r="AG1898">
        <v>0</v>
      </c>
      <c r="AH1898">
        <v>0</v>
      </c>
      <c r="AI1898">
        <v>1.18</v>
      </c>
      <c r="AJ1898">
        <v>1</v>
      </c>
      <c r="AK1898">
        <v>1</v>
      </c>
      <c r="AL1898">
        <v>1</v>
      </c>
      <c r="AM1898">
        <v>2</v>
      </c>
      <c r="AN1898">
        <v>0</v>
      </c>
      <c r="AO1898">
        <v>0</v>
      </c>
      <c r="AP1898">
        <v>1</v>
      </c>
      <c r="AQ1898">
        <v>1</v>
      </c>
      <c r="AR1898">
        <v>0</v>
      </c>
      <c r="AS1898" t="s">
        <v>3</v>
      </c>
      <c r="AT1898">
        <v>4.4000000000000003E-3</v>
      </c>
      <c r="AU1898" t="s">
        <v>148</v>
      </c>
      <c r="AV1898">
        <v>0</v>
      </c>
      <c r="AW1898">
        <v>2</v>
      </c>
      <c r="AX1898">
        <v>382003205</v>
      </c>
      <c r="AY1898">
        <v>1</v>
      </c>
      <c r="AZ1898">
        <v>0</v>
      </c>
      <c r="BA1898">
        <v>1898</v>
      </c>
      <c r="BB1898">
        <v>1</v>
      </c>
      <c r="BC1898">
        <v>0</v>
      </c>
      <c r="BD1898">
        <v>0</v>
      </c>
      <c r="BE1898">
        <v>0</v>
      </c>
      <c r="BF1898">
        <v>0</v>
      </c>
      <c r="BG1898">
        <v>0</v>
      </c>
      <c r="BH1898">
        <v>0</v>
      </c>
      <c r="BI1898">
        <v>0</v>
      </c>
      <c r="BJ1898">
        <v>26.631176</v>
      </c>
      <c r="BK1898">
        <v>0</v>
      </c>
      <c r="BL1898">
        <v>0</v>
      </c>
      <c r="BM1898">
        <v>0</v>
      </c>
      <c r="BN1898">
        <v>0</v>
      </c>
      <c r="BO1898">
        <v>0</v>
      </c>
      <c r="BP1898">
        <v>1</v>
      </c>
      <c r="BQ1898">
        <v>0</v>
      </c>
      <c r="BR1898">
        <v>0</v>
      </c>
      <c r="BS1898">
        <v>0</v>
      </c>
      <c r="BT1898">
        <v>0</v>
      </c>
      <c r="BU1898">
        <v>0</v>
      </c>
      <c r="BV1898">
        <v>0</v>
      </c>
      <c r="BW1898">
        <v>0</v>
      </c>
      <c r="CV1898">
        <v>0</v>
      </c>
      <c r="CW1898">
        <v>0</v>
      </c>
      <c r="CX1898">
        <f>ROUND(Y1898*Source!I664,7)</f>
        <v>0</v>
      </c>
      <c r="CY1898">
        <f t="shared" si="1047"/>
        <v>7142</v>
      </c>
      <c r="CZ1898">
        <f t="shared" si="1048"/>
        <v>6052.54</v>
      </c>
      <c r="DA1898">
        <f t="shared" si="1049"/>
        <v>1.18</v>
      </c>
      <c r="DB1898">
        <f t="shared" si="1050"/>
        <v>0</v>
      </c>
      <c r="DC1898">
        <f t="shared" si="1051"/>
        <v>0</v>
      </c>
      <c r="DD1898" t="s">
        <v>3</v>
      </c>
      <c r="DE1898" t="s">
        <v>3</v>
      </c>
      <c r="DF1898">
        <f t="shared" si="1052"/>
        <v>0</v>
      </c>
      <c r="DG1898">
        <f t="shared" si="1045"/>
        <v>0</v>
      </c>
      <c r="DH1898">
        <f t="shared" si="1025"/>
        <v>0</v>
      </c>
      <c r="DI1898">
        <f t="shared" si="1026"/>
        <v>0</v>
      </c>
      <c r="DJ1898">
        <f t="shared" si="1053"/>
        <v>0</v>
      </c>
      <c r="DK1898">
        <v>0</v>
      </c>
      <c r="DL1898" t="s">
        <v>3</v>
      </c>
      <c r="DM1898">
        <v>0</v>
      </c>
      <c r="DN1898" t="s">
        <v>3</v>
      </c>
      <c r="DO1898">
        <v>0</v>
      </c>
    </row>
    <row r="1899" spans="1:119" x14ac:dyDescent="0.25">
      <c r="A1899">
        <f>ROW(Source!A664)</f>
        <v>664</v>
      </c>
      <c r="B1899">
        <v>381997917</v>
      </c>
      <c r="C1899">
        <v>382003171</v>
      </c>
      <c r="D1899">
        <v>342758134</v>
      </c>
      <c r="E1899">
        <v>1</v>
      </c>
      <c r="F1899">
        <v>1</v>
      </c>
      <c r="G1899">
        <v>1</v>
      </c>
      <c r="H1899">
        <v>3</v>
      </c>
      <c r="I1899" t="s">
        <v>1158</v>
      </c>
      <c r="J1899" t="s">
        <v>1159</v>
      </c>
      <c r="K1899" t="s">
        <v>1160</v>
      </c>
      <c r="L1899">
        <v>1301</v>
      </c>
      <c r="N1899">
        <v>1003</v>
      </c>
      <c r="O1899" t="s">
        <v>880</v>
      </c>
      <c r="P1899" t="s">
        <v>880</v>
      </c>
      <c r="Q1899">
        <v>1</v>
      </c>
      <c r="W1899">
        <v>0</v>
      </c>
      <c r="X1899">
        <v>-822692753</v>
      </c>
      <c r="Y1899">
        <f t="shared" si="1046"/>
        <v>0</v>
      </c>
      <c r="AA1899">
        <v>146.66999999999999</v>
      </c>
      <c r="AB1899">
        <v>0</v>
      </c>
      <c r="AC1899">
        <v>0</v>
      </c>
      <c r="AD1899">
        <v>0</v>
      </c>
      <c r="AE1899">
        <v>123.25</v>
      </c>
      <c r="AF1899">
        <v>0</v>
      </c>
      <c r="AG1899">
        <v>0</v>
      </c>
      <c r="AH1899">
        <v>0</v>
      </c>
      <c r="AI1899">
        <v>1.19</v>
      </c>
      <c r="AJ1899">
        <v>1</v>
      </c>
      <c r="AK1899">
        <v>1</v>
      </c>
      <c r="AL1899">
        <v>1</v>
      </c>
      <c r="AM1899">
        <v>2</v>
      </c>
      <c r="AN1899">
        <v>0</v>
      </c>
      <c r="AO1899">
        <v>0</v>
      </c>
      <c r="AP1899">
        <v>1</v>
      </c>
      <c r="AQ1899">
        <v>1</v>
      </c>
      <c r="AR1899">
        <v>0</v>
      </c>
      <c r="AS1899" t="s">
        <v>3</v>
      </c>
      <c r="AT1899">
        <v>0.7</v>
      </c>
      <c r="AU1899" t="s">
        <v>148</v>
      </c>
      <c r="AV1899">
        <v>0</v>
      </c>
      <c r="AW1899">
        <v>2</v>
      </c>
      <c r="AX1899">
        <v>382003206</v>
      </c>
      <c r="AY1899">
        <v>1</v>
      </c>
      <c r="AZ1899">
        <v>0</v>
      </c>
      <c r="BA1899">
        <v>1899</v>
      </c>
      <c r="BB1899">
        <v>1</v>
      </c>
      <c r="BC1899">
        <v>0</v>
      </c>
      <c r="BD1899">
        <v>0</v>
      </c>
      <c r="BE1899">
        <v>0</v>
      </c>
      <c r="BF1899">
        <v>0</v>
      </c>
      <c r="BG1899">
        <v>0</v>
      </c>
      <c r="BH1899">
        <v>0</v>
      </c>
      <c r="BI1899">
        <v>0</v>
      </c>
      <c r="BJ1899">
        <v>86.274999999999991</v>
      </c>
      <c r="BK1899">
        <v>0</v>
      </c>
      <c r="BL1899">
        <v>0</v>
      </c>
      <c r="BM1899">
        <v>0</v>
      </c>
      <c r="BN1899">
        <v>0</v>
      </c>
      <c r="BO1899">
        <v>0</v>
      </c>
      <c r="BP1899">
        <v>1</v>
      </c>
      <c r="BQ1899">
        <v>0</v>
      </c>
      <c r="BR1899">
        <v>0</v>
      </c>
      <c r="BS1899">
        <v>0</v>
      </c>
      <c r="BT1899">
        <v>0</v>
      </c>
      <c r="BU1899">
        <v>0</v>
      </c>
      <c r="BV1899">
        <v>0</v>
      </c>
      <c r="BW1899">
        <v>0</v>
      </c>
      <c r="CV1899">
        <v>0</v>
      </c>
      <c r="CW1899">
        <v>0</v>
      </c>
      <c r="CX1899">
        <f>ROUND(Y1899*Source!I664,7)</f>
        <v>0</v>
      </c>
      <c r="CY1899">
        <f t="shared" si="1047"/>
        <v>146.66999999999999</v>
      </c>
      <c r="CZ1899">
        <f t="shared" si="1048"/>
        <v>123.25</v>
      </c>
      <c r="DA1899">
        <f t="shared" si="1049"/>
        <v>1.19</v>
      </c>
      <c r="DB1899">
        <f t="shared" si="1050"/>
        <v>0</v>
      </c>
      <c r="DC1899">
        <f t="shared" si="1051"/>
        <v>0</v>
      </c>
      <c r="DD1899" t="s">
        <v>3</v>
      </c>
      <c r="DE1899" t="s">
        <v>3</v>
      </c>
      <c r="DF1899">
        <f t="shared" si="1052"/>
        <v>0</v>
      </c>
      <c r="DG1899">
        <f t="shared" si="1045"/>
        <v>0</v>
      </c>
      <c r="DH1899">
        <f t="shared" si="1025"/>
        <v>0</v>
      </c>
      <c r="DI1899">
        <f t="shared" si="1026"/>
        <v>0</v>
      </c>
      <c r="DJ1899">
        <f t="shared" si="1053"/>
        <v>0</v>
      </c>
      <c r="DK1899">
        <v>0</v>
      </c>
      <c r="DL1899" t="s">
        <v>3</v>
      </c>
      <c r="DM1899">
        <v>0</v>
      </c>
      <c r="DN1899" t="s">
        <v>3</v>
      </c>
      <c r="DO1899">
        <v>0</v>
      </c>
    </row>
    <row r="1900" spans="1:119" x14ac:dyDescent="0.25">
      <c r="A1900">
        <f>ROW(Source!A664)</f>
        <v>664</v>
      </c>
      <c r="B1900">
        <v>381997917</v>
      </c>
      <c r="C1900">
        <v>382003171</v>
      </c>
      <c r="D1900">
        <v>342646017</v>
      </c>
      <c r="E1900">
        <v>113</v>
      </c>
      <c r="F1900">
        <v>1</v>
      </c>
      <c r="G1900">
        <v>1</v>
      </c>
      <c r="H1900">
        <v>3</v>
      </c>
      <c r="I1900" t="s">
        <v>1042</v>
      </c>
      <c r="J1900" t="s">
        <v>3</v>
      </c>
      <c r="K1900" t="s">
        <v>1043</v>
      </c>
      <c r="L1900">
        <v>3277935</v>
      </c>
      <c r="N1900">
        <v>1013</v>
      </c>
      <c r="O1900" t="s">
        <v>1044</v>
      </c>
      <c r="P1900" t="s">
        <v>1044</v>
      </c>
      <c r="Q1900">
        <v>1</v>
      </c>
      <c r="W1900">
        <v>0</v>
      </c>
      <c r="X1900">
        <v>274903907</v>
      </c>
      <c r="Y1900">
        <f>AT1900</f>
        <v>2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>
        <v>0</v>
      </c>
      <c r="AG1900">
        <v>0</v>
      </c>
      <c r="AH1900">
        <v>0</v>
      </c>
      <c r="AI1900">
        <v>1</v>
      </c>
      <c r="AJ1900">
        <v>1</v>
      </c>
      <c r="AK1900">
        <v>1</v>
      </c>
      <c r="AL1900">
        <v>1</v>
      </c>
      <c r="AM1900">
        <v>-2</v>
      </c>
      <c r="AN1900">
        <v>0</v>
      </c>
      <c r="AO1900">
        <v>0</v>
      </c>
      <c r="AP1900">
        <v>0</v>
      </c>
      <c r="AQ1900">
        <v>1</v>
      </c>
      <c r="AR1900">
        <v>0</v>
      </c>
      <c r="AS1900" t="s">
        <v>3</v>
      </c>
      <c r="AT1900">
        <v>2</v>
      </c>
      <c r="AU1900" t="s">
        <v>3</v>
      </c>
      <c r="AV1900">
        <v>0</v>
      </c>
      <c r="AW1900">
        <v>2</v>
      </c>
      <c r="AX1900">
        <v>382003207</v>
      </c>
      <c r="AY1900">
        <v>1</v>
      </c>
      <c r="AZ1900">
        <v>2048</v>
      </c>
      <c r="BA1900">
        <v>1900</v>
      </c>
      <c r="BB1900">
        <v>1</v>
      </c>
      <c r="BC1900">
        <v>0</v>
      </c>
      <c r="BD1900">
        <v>0</v>
      </c>
      <c r="BE1900">
        <v>0</v>
      </c>
      <c r="BF1900">
        <v>0</v>
      </c>
      <c r="BG1900">
        <v>0</v>
      </c>
      <c r="BH1900">
        <v>0</v>
      </c>
      <c r="BI1900">
        <v>0</v>
      </c>
      <c r="BJ1900">
        <v>0</v>
      </c>
      <c r="BK1900">
        <v>0</v>
      </c>
      <c r="BL1900">
        <v>0</v>
      </c>
      <c r="BM1900">
        <v>0</v>
      </c>
      <c r="BN1900">
        <v>0</v>
      </c>
      <c r="BO1900">
        <v>0</v>
      </c>
      <c r="BP1900">
        <v>0</v>
      </c>
      <c r="BQ1900">
        <v>0</v>
      </c>
      <c r="BR1900">
        <v>0</v>
      </c>
      <c r="BS1900">
        <v>0</v>
      </c>
      <c r="BT1900">
        <v>0</v>
      </c>
      <c r="BU1900">
        <v>0</v>
      </c>
      <c r="BV1900">
        <v>0</v>
      </c>
      <c r="BW1900">
        <v>0</v>
      </c>
      <c r="CV1900">
        <v>0</v>
      </c>
      <c r="CW1900">
        <v>0</v>
      </c>
      <c r="CX1900">
        <f>ROUND(Y1900*Source!I664,7)</f>
        <v>2</v>
      </c>
      <c r="CY1900">
        <f t="shared" si="1047"/>
        <v>0</v>
      </c>
      <c r="CZ1900">
        <f t="shared" si="1048"/>
        <v>0</v>
      </c>
      <c r="DA1900">
        <f t="shared" si="1049"/>
        <v>1</v>
      </c>
      <c r="DB1900">
        <f>ROUND(ROUND(AT1900*CZ1900,2),6)</f>
        <v>0</v>
      </c>
      <c r="DC1900">
        <f>ROUND(ROUND(AT1900*AG1900,2),6)</f>
        <v>0</v>
      </c>
      <c r="DD1900" t="s">
        <v>3</v>
      </c>
      <c r="DE1900" t="s">
        <v>3</v>
      </c>
      <c r="DF1900">
        <f>ROUND(ROUND(AE1900,2)*CX1900,2)</f>
        <v>0</v>
      </c>
      <c r="DG1900">
        <f t="shared" si="1045"/>
        <v>0</v>
      </c>
      <c r="DH1900">
        <f t="shared" si="1025"/>
        <v>0</v>
      </c>
      <c r="DI1900">
        <f t="shared" si="1026"/>
        <v>0</v>
      </c>
      <c r="DJ1900">
        <f t="shared" si="1053"/>
        <v>0</v>
      </c>
      <c r="DK1900">
        <v>0</v>
      </c>
      <c r="DL1900" t="s">
        <v>3</v>
      </c>
      <c r="DM1900">
        <v>0</v>
      </c>
      <c r="DN1900" t="s">
        <v>3</v>
      </c>
      <c r="DO1900">
        <v>0</v>
      </c>
    </row>
    <row r="1901" spans="1:119" x14ac:dyDescent="0.25">
      <c r="A1901">
        <f>ROW(Source!A665)</f>
        <v>665</v>
      </c>
      <c r="B1901">
        <v>381997917</v>
      </c>
      <c r="C1901">
        <v>382003208</v>
      </c>
      <c r="D1901">
        <v>342640248</v>
      </c>
      <c r="E1901">
        <v>113</v>
      </c>
      <c r="F1901">
        <v>1</v>
      </c>
      <c r="G1901">
        <v>1</v>
      </c>
      <c r="H1901">
        <v>1</v>
      </c>
      <c r="I1901" t="s">
        <v>1190</v>
      </c>
      <c r="J1901" t="s">
        <v>3</v>
      </c>
      <c r="K1901" t="s">
        <v>1191</v>
      </c>
      <c r="L1901">
        <v>1191</v>
      </c>
      <c r="N1901">
        <v>1013</v>
      </c>
      <c r="O1901" t="s">
        <v>1034</v>
      </c>
      <c r="P1901" t="s">
        <v>1034</v>
      </c>
      <c r="Q1901">
        <v>1</v>
      </c>
      <c r="W1901">
        <v>0</v>
      </c>
      <c r="X1901">
        <v>-520827209</v>
      </c>
      <c r="Y1901">
        <f>(AT1901*ROUND(0.86,7))</f>
        <v>21.07</v>
      </c>
      <c r="AA1901">
        <v>0</v>
      </c>
      <c r="AB1901">
        <v>0</v>
      </c>
      <c r="AC1901">
        <v>0</v>
      </c>
      <c r="AD1901">
        <v>669.38</v>
      </c>
      <c r="AE1901">
        <v>0</v>
      </c>
      <c r="AF1901">
        <v>0</v>
      </c>
      <c r="AG1901">
        <v>0</v>
      </c>
      <c r="AH1901">
        <v>669.38</v>
      </c>
      <c r="AI1901">
        <v>1</v>
      </c>
      <c r="AJ1901">
        <v>1</v>
      </c>
      <c r="AK1901">
        <v>1</v>
      </c>
      <c r="AL1901">
        <v>1</v>
      </c>
      <c r="AM1901">
        <v>-2</v>
      </c>
      <c r="AN1901">
        <v>0</v>
      </c>
      <c r="AO1901">
        <v>0</v>
      </c>
      <c r="AP1901">
        <v>1</v>
      </c>
      <c r="AQ1901">
        <v>1</v>
      </c>
      <c r="AR1901">
        <v>0</v>
      </c>
      <c r="AS1901" t="s">
        <v>3</v>
      </c>
      <c r="AT1901">
        <v>24.5</v>
      </c>
      <c r="AU1901" t="s">
        <v>23</v>
      </c>
      <c r="AV1901">
        <v>1</v>
      </c>
      <c r="AW1901">
        <v>2</v>
      </c>
      <c r="AX1901">
        <v>382003227</v>
      </c>
      <c r="AY1901">
        <v>1</v>
      </c>
      <c r="AZ1901">
        <v>0</v>
      </c>
      <c r="BA1901">
        <v>1901</v>
      </c>
      <c r="BB1901">
        <v>1</v>
      </c>
      <c r="BC1901">
        <v>0</v>
      </c>
      <c r="BD1901">
        <v>0</v>
      </c>
      <c r="BE1901">
        <v>0</v>
      </c>
      <c r="BF1901">
        <v>0</v>
      </c>
      <c r="BG1901">
        <v>0</v>
      </c>
      <c r="BH1901">
        <v>0</v>
      </c>
      <c r="BI1901">
        <v>0</v>
      </c>
      <c r="BJ1901">
        <v>0</v>
      </c>
      <c r="BK1901">
        <v>0</v>
      </c>
      <c r="BL1901">
        <v>0</v>
      </c>
      <c r="BM1901">
        <v>16399.810000000001</v>
      </c>
      <c r="BN1901">
        <v>24.5</v>
      </c>
      <c r="BO1901">
        <v>0</v>
      </c>
      <c r="BP1901">
        <v>1</v>
      </c>
      <c r="BQ1901">
        <v>0</v>
      </c>
      <c r="BR1901">
        <v>0</v>
      </c>
      <c r="BS1901">
        <v>0</v>
      </c>
      <c r="BT1901">
        <v>14103.836600000001</v>
      </c>
      <c r="BU1901">
        <v>21.07</v>
      </c>
      <c r="BV1901">
        <v>0</v>
      </c>
      <c r="BW1901">
        <v>1</v>
      </c>
      <c r="CU1901">
        <f>ROUND(AT1901*Source!I665*AH1901*AL1901,2)</f>
        <v>16399.810000000001</v>
      </c>
      <c r="CV1901">
        <f>ROUND(Y1901*Source!I665,7)</f>
        <v>21.07</v>
      </c>
      <c r="CW1901">
        <v>0</v>
      </c>
      <c r="CX1901">
        <f>ROUND(Y1901*Source!I665,7)</f>
        <v>21.07</v>
      </c>
      <c r="CY1901">
        <f>AD1901</f>
        <v>669.38</v>
      </c>
      <c r="CZ1901">
        <f>AH1901</f>
        <v>669.38</v>
      </c>
      <c r="DA1901">
        <f>AL1901</f>
        <v>1</v>
      </c>
      <c r="DB1901">
        <f>ROUND((ROUND(AT1901*CZ1901,2)*ROUND(0.86,7)),6)</f>
        <v>14103.836600000001</v>
      </c>
      <c r="DC1901">
        <f>ROUND((ROUND(AT1901*AG1901,2)*ROUND(0.86,7)),6)</f>
        <v>0</v>
      </c>
      <c r="DD1901" t="s">
        <v>3</v>
      </c>
      <c r="DE1901" t="s">
        <v>3</v>
      </c>
      <c r="DF1901">
        <f>ROUND(ROUND(AE1901,2)*CX1901,2)</f>
        <v>0</v>
      </c>
      <c r="DG1901">
        <f t="shared" si="1045"/>
        <v>0</v>
      </c>
      <c r="DH1901">
        <f t="shared" si="1025"/>
        <v>0</v>
      </c>
      <c r="DI1901">
        <f t="shared" si="1026"/>
        <v>14103.84</v>
      </c>
      <c r="DJ1901">
        <f>DI1901</f>
        <v>14103.84</v>
      </c>
      <c r="DK1901">
        <v>1</v>
      </c>
      <c r="DL1901" t="s">
        <v>3</v>
      </c>
      <c r="DM1901">
        <v>0</v>
      </c>
      <c r="DN1901" t="s">
        <v>3</v>
      </c>
      <c r="DO1901">
        <v>0</v>
      </c>
    </row>
    <row r="1902" spans="1:119" x14ac:dyDescent="0.25">
      <c r="A1902">
        <f>ROW(Source!A665)</f>
        <v>665</v>
      </c>
      <c r="B1902">
        <v>381997917</v>
      </c>
      <c r="C1902">
        <v>382003208</v>
      </c>
      <c r="D1902">
        <v>342640393</v>
      </c>
      <c r="E1902">
        <v>113</v>
      </c>
      <c r="F1902">
        <v>1</v>
      </c>
      <c r="G1902">
        <v>1</v>
      </c>
      <c r="H1902">
        <v>1</v>
      </c>
      <c r="I1902" t="s">
        <v>1035</v>
      </c>
      <c r="J1902" t="s">
        <v>3</v>
      </c>
      <c r="K1902" t="s">
        <v>1036</v>
      </c>
      <c r="L1902">
        <v>1191</v>
      </c>
      <c r="N1902">
        <v>1013</v>
      </c>
      <c r="O1902" t="s">
        <v>1034</v>
      </c>
      <c r="P1902" t="s">
        <v>1034</v>
      </c>
      <c r="Q1902">
        <v>1</v>
      </c>
      <c r="W1902">
        <v>0</v>
      </c>
      <c r="X1902">
        <v>-1417349443</v>
      </c>
      <c r="Y1902">
        <f>(AT1902*ROUND(0.86,7))</f>
        <v>2.2273999999999998</v>
      </c>
      <c r="AA1902">
        <v>0</v>
      </c>
      <c r="AB1902">
        <v>0</v>
      </c>
      <c r="AC1902">
        <v>0</v>
      </c>
      <c r="AD1902">
        <v>0</v>
      </c>
      <c r="AE1902">
        <v>0</v>
      </c>
      <c r="AF1902">
        <v>0</v>
      </c>
      <c r="AG1902">
        <v>0</v>
      </c>
      <c r="AH1902">
        <v>0</v>
      </c>
      <c r="AI1902">
        <v>1</v>
      </c>
      <c r="AJ1902">
        <v>1</v>
      </c>
      <c r="AK1902">
        <v>1</v>
      </c>
      <c r="AL1902">
        <v>1</v>
      </c>
      <c r="AM1902">
        <v>-2</v>
      </c>
      <c r="AN1902">
        <v>0</v>
      </c>
      <c r="AO1902">
        <v>0</v>
      </c>
      <c r="AP1902">
        <v>1</v>
      </c>
      <c r="AQ1902">
        <v>1</v>
      </c>
      <c r="AR1902">
        <v>0</v>
      </c>
      <c r="AS1902" t="s">
        <v>3</v>
      </c>
      <c r="AT1902">
        <v>2.59</v>
      </c>
      <c r="AU1902" t="s">
        <v>23</v>
      </c>
      <c r="AV1902">
        <v>2</v>
      </c>
      <c r="AW1902">
        <v>2</v>
      </c>
      <c r="AX1902">
        <v>382003228</v>
      </c>
      <c r="AY1902">
        <v>1</v>
      </c>
      <c r="AZ1902">
        <v>0</v>
      </c>
      <c r="BA1902">
        <v>1902</v>
      </c>
      <c r="BB1902">
        <v>1</v>
      </c>
      <c r="BC1902">
        <v>0</v>
      </c>
      <c r="BD1902">
        <v>0</v>
      </c>
      <c r="BE1902">
        <v>0</v>
      </c>
      <c r="BF1902">
        <v>0</v>
      </c>
      <c r="BG1902">
        <v>0</v>
      </c>
      <c r="BH1902">
        <v>0</v>
      </c>
      <c r="BI1902">
        <v>0</v>
      </c>
      <c r="BJ1902">
        <v>0</v>
      </c>
      <c r="BK1902">
        <v>0</v>
      </c>
      <c r="BL1902">
        <v>0</v>
      </c>
      <c r="BM1902">
        <v>0</v>
      </c>
      <c r="BN1902">
        <v>0</v>
      </c>
      <c r="BO1902">
        <v>0</v>
      </c>
      <c r="BP1902">
        <v>0</v>
      </c>
      <c r="BQ1902">
        <v>0</v>
      </c>
      <c r="BR1902">
        <v>0</v>
      </c>
      <c r="BS1902">
        <v>0</v>
      </c>
      <c r="BT1902">
        <v>0</v>
      </c>
      <c r="BU1902">
        <v>0</v>
      </c>
      <c r="BV1902">
        <v>0</v>
      </c>
      <c r="BW1902">
        <v>0</v>
      </c>
      <c r="CV1902">
        <v>0</v>
      </c>
      <c r="CW1902">
        <v>0</v>
      </c>
      <c r="CX1902">
        <f>ROUND(Y1902*Source!I665,7)</f>
        <v>2.2273999999999998</v>
      </c>
      <c r="CY1902">
        <f>AD1902</f>
        <v>0</v>
      </c>
      <c r="CZ1902">
        <f>AH1902</f>
        <v>0</v>
      </c>
      <c r="DA1902">
        <f>AL1902</f>
        <v>1</v>
      </c>
      <c r="DB1902">
        <f>ROUND((ROUND(AT1902*CZ1902,2)*ROUND(0.86,7)),6)</f>
        <v>0</v>
      </c>
      <c r="DC1902">
        <f>ROUND((ROUND(AT1902*AG1902,2)*ROUND(0.86,7)),6)</f>
        <v>0</v>
      </c>
      <c r="DD1902" t="s">
        <v>3</v>
      </c>
      <c r="DE1902" t="s">
        <v>3</v>
      </c>
      <c r="DF1902">
        <f>ROUND(ROUND(AE1902,2)*CX1902,2)</f>
        <v>0</v>
      </c>
      <c r="DG1902">
        <f t="shared" si="1045"/>
        <v>0</v>
      </c>
      <c r="DH1902">
        <f t="shared" si="1025"/>
        <v>0</v>
      </c>
      <c r="DI1902">
        <f t="shared" si="1026"/>
        <v>0</v>
      </c>
      <c r="DJ1902">
        <f>DI1902</f>
        <v>0</v>
      </c>
      <c r="DK1902">
        <v>0</v>
      </c>
      <c r="DL1902" t="s">
        <v>3</v>
      </c>
      <c r="DM1902">
        <v>0</v>
      </c>
      <c r="DN1902" t="s">
        <v>3</v>
      </c>
      <c r="DO1902">
        <v>0</v>
      </c>
    </row>
    <row r="1903" spans="1:119" x14ac:dyDescent="0.25">
      <c r="A1903">
        <f>ROW(Source!A665)</f>
        <v>665</v>
      </c>
      <c r="B1903">
        <v>381997917</v>
      </c>
      <c r="C1903">
        <v>382003208</v>
      </c>
      <c r="D1903">
        <v>342765492</v>
      </c>
      <c r="E1903">
        <v>1</v>
      </c>
      <c r="F1903">
        <v>1</v>
      </c>
      <c r="G1903">
        <v>1</v>
      </c>
      <c r="H1903">
        <v>2</v>
      </c>
      <c r="I1903" t="s">
        <v>1056</v>
      </c>
      <c r="J1903" t="s">
        <v>1057</v>
      </c>
      <c r="K1903" t="s">
        <v>1058</v>
      </c>
      <c r="L1903">
        <v>1368</v>
      </c>
      <c r="N1903">
        <v>1011</v>
      </c>
      <c r="O1903" t="s">
        <v>1040</v>
      </c>
      <c r="P1903" t="s">
        <v>1040</v>
      </c>
      <c r="Q1903">
        <v>1</v>
      </c>
      <c r="W1903">
        <v>0</v>
      </c>
      <c r="X1903">
        <v>-417672217</v>
      </c>
      <c r="Y1903">
        <f>(AT1903*ROUND(0.86,7))</f>
        <v>1.1180000000000001</v>
      </c>
      <c r="AA1903">
        <v>0</v>
      </c>
      <c r="AB1903">
        <v>1164.75</v>
      </c>
      <c r="AC1903">
        <v>687.23</v>
      </c>
      <c r="AD1903">
        <v>0</v>
      </c>
      <c r="AE1903">
        <v>0</v>
      </c>
      <c r="AF1903">
        <v>995.51</v>
      </c>
      <c r="AG1903">
        <v>687.23</v>
      </c>
      <c r="AH1903">
        <v>0</v>
      </c>
      <c r="AI1903">
        <v>1</v>
      </c>
      <c r="AJ1903">
        <v>1.17</v>
      </c>
      <c r="AK1903">
        <v>1</v>
      </c>
      <c r="AL1903">
        <v>1</v>
      </c>
      <c r="AM1903">
        <v>2</v>
      </c>
      <c r="AN1903">
        <v>0</v>
      </c>
      <c r="AO1903">
        <v>0</v>
      </c>
      <c r="AP1903">
        <v>1</v>
      </c>
      <c r="AQ1903">
        <v>1</v>
      </c>
      <c r="AR1903">
        <v>0</v>
      </c>
      <c r="AS1903" t="s">
        <v>3</v>
      </c>
      <c r="AT1903">
        <v>1.3</v>
      </c>
      <c r="AU1903" t="s">
        <v>23</v>
      </c>
      <c r="AV1903">
        <v>1</v>
      </c>
      <c r="AW1903">
        <v>2</v>
      </c>
      <c r="AX1903">
        <v>382003229</v>
      </c>
      <c r="AY1903">
        <v>1</v>
      </c>
      <c r="AZ1903">
        <v>0</v>
      </c>
      <c r="BA1903">
        <v>1903</v>
      </c>
      <c r="BB1903">
        <v>1</v>
      </c>
      <c r="BC1903">
        <v>0</v>
      </c>
      <c r="BD1903">
        <v>0</v>
      </c>
      <c r="BE1903">
        <v>0</v>
      </c>
      <c r="BF1903">
        <v>0</v>
      </c>
      <c r="BG1903">
        <v>0</v>
      </c>
      <c r="BH1903">
        <v>0</v>
      </c>
      <c r="BI1903">
        <v>0</v>
      </c>
      <c r="BJ1903">
        <v>0</v>
      </c>
      <c r="BK1903">
        <v>1294.163</v>
      </c>
      <c r="BL1903">
        <v>893.399</v>
      </c>
      <c r="BM1903">
        <v>0</v>
      </c>
      <c r="BN1903">
        <v>0</v>
      </c>
      <c r="BO1903">
        <v>1.3</v>
      </c>
      <c r="BP1903">
        <v>1</v>
      </c>
      <c r="BQ1903">
        <v>0</v>
      </c>
      <c r="BR1903">
        <v>1112.98018</v>
      </c>
      <c r="BS1903">
        <v>768.32314000000008</v>
      </c>
      <c r="BT1903">
        <v>0</v>
      </c>
      <c r="BU1903">
        <v>0</v>
      </c>
      <c r="BV1903">
        <v>1.1180000000000001</v>
      </c>
      <c r="BW1903">
        <v>1</v>
      </c>
      <c r="CV1903">
        <v>0</v>
      </c>
      <c r="CW1903">
        <f>ROUND(Y1903*Source!I665*DO1903,7)</f>
        <v>1.1180000000000001</v>
      </c>
      <c r="CX1903">
        <f>ROUND(Y1903*Source!I665,7)</f>
        <v>1.1180000000000001</v>
      </c>
      <c r="CY1903">
        <f>AB1903</f>
        <v>1164.75</v>
      </c>
      <c r="CZ1903">
        <f>AF1903</f>
        <v>995.51</v>
      </c>
      <c r="DA1903">
        <f>AJ1903</f>
        <v>1.17</v>
      </c>
      <c r="DB1903">
        <f>ROUND((ROUND(AT1903*CZ1903,2)*ROUND(0.86,7)),6)</f>
        <v>1112.9775999999999</v>
      </c>
      <c r="DC1903">
        <f>ROUND((ROUND(AT1903*AG1903,2)*ROUND(0.86,7)),6)</f>
        <v>768.32399999999996</v>
      </c>
      <c r="DD1903" t="s">
        <v>3</v>
      </c>
      <c r="DE1903" t="s">
        <v>3</v>
      </c>
      <c r="DF1903">
        <f>ROUND(ROUND(AE1903,2)*CX1903,2)</f>
        <v>0</v>
      </c>
      <c r="DG1903">
        <f>ROUND(ROUND(AF1903*AJ1903,2)*CX1903,2)</f>
        <v>1302.19</v>
      </c>
      <c r="DH1903">
        <f t="shared" si="1025"/>
        <v>768.32</v>
      </c>
      <c r="DI1903">
        <f t="shared" si="1026"/>
        <v>0</v>
      </c>
      <c r="DJ1903">
        <f>DG1903+DH1903</f>
        <v>2070.5100000000002</v>
      </c>
      <c r="DK1903">
        <v>0</v>
      </c>
      <c r="DL1903" t="s">
        <v>1041</v>
      </c>
      <c r="DM1903">
        <v>5</v>
      </c>
      <c r="DN1903" t="s">
        <v>1034</v>
      </c>
      <c r="DO1903">
        <v>1</v>
      </c>
    </row>
    <row r="1904" spans="1:119" x14ac:dyDescent="0.25">
      <c r="A1904">
        <f>ROW(Source!A665)</f>
        <v>665</v>
      </c>
      <c r="B1904">
        <v>381997917</v>
      </c>
      <c r="C1904">
        <v>382003208</v>
      </c>
      <c r="D1904">
        <v>342765498</v>
      </c>
      <c r="E1904">
        <v>1</v>
      </c>
      <c r="F1904">
        <v>1</v>
      </c>
      <c r="G1904">
        <v>1</v>
      </c>
      <c r="H1904">
        <v>2</v>
      </c>
      <c r="I1904" t="s">
        <v>1037</v>
      </c>
      <c r="J1904" t="s">
        <v>1038</v>
      </c>
      <c r="K1904" t="s">
        <v>1039</v>
      </c>
      <c r="L1904">
        <v>1368</v>
      </c>
      <c r="N1904">
        <v>1011</v>
      </c>
      <c r="O1904" t="s">
        <v>1040</v>
      </c>
      <c r="P1904" t="s">
        <v>1040</v>
      </c>
      <c r="Q1904">
        <v>1</v>
      </c>
      <c r="W1904">
        <v>0</v>
      </c>
      <c r="X1904">
        <v>-1239177511</v>
      </c>
      <c r="Y1904">
        <f>(AT1904*ROUND(0.86,7))</f>
        <v>1.1093999999999999</v>
      </c>
      <c r="AA1904">
        <v>0</v>
      </c>
      <c r="AB1904">
        <v>1328.8</v>
      </c>
      <c r="AC1904">
        <v>687.23</v>
      </c>
      <c r="AD1904">
        <v>0</v>
      </c>
      <c r="AE1904">
        <v>0</v>
      </c>
      <c r="AF1904">
        <v>1328.8</v>
      </c>
      <c r="AG1904">
        <v>687.23</v>
      </c>
      <c r="AH1904">
        <v>0</v>
      </c>
      <c r="AI1904">
        <v>1</v>
      </c>
      <c r="AJ1904">
        <v>1</v>
      </c>
      <c r="AK1904">
        <v>1</v>
      </c>
      <c r="AL1904">
        <v>1</v>
      </c>
      <c r="AM1904">
        <v>-2</v>
      </c>
      <c r="AN1904">
        <v>0</v>
      </c>
      <c r="AO1904">
        <v>0</v>
      </c>
      <c r="AP1904">
        <v>1</v>
      </c>
      <c r="AQ1904">
        <v>1</v>
      </c>
      <c r="AR1904">
        <v>0</v>
      </c>
      <c r="AS1904" t="s">
        <v>3</v>
      </c>
      <c r="AT1904">
        <v>1.29</v>
      </c>
      <c r="AU1904" t="s">
        <v>23</v>
      </c>
      <c r="AV1904">
        <v>1</v>
      </c>
      <c r="AW1904">
        <v>2</v>
      </c>
      <c r="AX1904">
        <v>382003230</v>
      </c>
      <c r="AY1904">
        <v>1</v>
      </c>
      <c r="AZ1904">
        <v>0</v>
      </c>
      <c r="BA1904">
        <v>1904</v>
      </c>
      <c r="BB1904">
        <v>1</v>
      </c>
      <c r="BC1904">
        <v>0</v>
      </c>
      <c r="BD1904">
        <v>0</v>
      </c>
      <c r="BE1904">
        <v>0</v>
      </c>
      <c r="BF1904">
        <v>0</v>
      </c>
      <c r="BG1904">
        <v>0</v>
      </c>
      <c r="BH1904">
        <v>0</v>
      </c>
      <c r="BI1904">
        <v>0</v>
      </c>
      <c r="BJ1904">
        <v>0</v>
      </c>
      <c r="BK1904">
        <v>1714.152</v>
      </c>
      <c r="BL1904">
        <v>886.52670000000001</v>
      </c>
      <c r="BM1904">
        <v>0</v>
      </c>
      <c r="BN1904">
        <v>0</v>
      </c>
      <c r="BO1904">
        <v>1.29</v>
      </c>
      <c r="BP1904">
        <v>1</v>
      </c>
      <c r="BQ1904">
        <v>0</v>
      </c>
      <c r="BR1904">
        <v>1474.1707199999998</v>
      </c>
      <c r="BS1904">
        <v>762.41296199999999</v>
      </c>
      <c r="BT1904">
        <v>0</v>
      </c>
      <c r="BU1904">
        <v>0</v>
      </c>
      <c r="BV1904">
        <v>1.1093999999999999</v>
      </c>
      <c r="BW1904">
        <v>1</v>
      </c>
      <c r="CV1904">
        <v>0</v>
      </c>
      <c r="CW1904">
        <f>ROUND(Y1904*Source!I665*DO1904,7)</f>
        <v>1.1093999999999999</v>
      </c>
      <c r="CX1904">
        <f>ROUND(Y1904*Source!I665,7)</f>
        <v>1.1093999999999999</v>
      </c>
      <c r="CY1904">
        <f>AB1904</f>
        <v>1328.8</v>
      </c>
      <c r="CZ1904">
        <f>AF1904</f>
        <v>1328.8</v>
      </c>
      <c r="DA1904">
        <f>AJ1904</f>
        <v>1</v>
      </c>
      <c r="DB1904">
        <f>ROUND((ROUND(AT1904*CZ1904,2)*ROUND(0.86,7)),6)</f>
        <v>1474.1690000000001</v>
      </c>
      <c r="DC1904">
        <f>ROUND((ROUND(AT1904*AG1904,2)*ROUND(0.86,7)),6)</f>
        <v>762.41579999999999</v>
      </c>
      <c r="DD1904" t="s">
        <v>3</v>
      </c>
      <c r="DE1904" t="s">
        <v>3</v>
      </c>
      <c r="DF1904">
        <f>ROUND(ROUND(AE1904,2)*CX1904,2)</f>
        <v>0</v>
      </c>
      <c r="DG1904">
        <f t="shared" ref="DG1904:DG1920" si="1054">ROUND(ROUND(AF1904,2)*CX1904,2)</f>
        <v>1474.17</v>
      </c>
      <c r="DH1904">
        <f t="shared" si="1025"/>
        <v>762.41</v>
      </c>
      <c r="DI1904">
        <f t="shared" si="1026"/>
        <v>0</v>
      </c>
      <c r="DJ1904">
        <f>DG1904+DH1904</f>
        <v>2236.58</v>
      </c>
      <c r="DK1904">
        <v>1</v>
      </c>
      <c r="DL1904" t="s">
        <v>1041</v>
      </c>
      <c r="DM1904">
        <v>5</v>
      </c>
      <c r="DN1904" t="s">
        <v>1034</v>
      </c>
      <c r="DO1904">
        <v>1</v>
      </c>
    </row>
    <row r="1905" spans="1:119" x14ac:dyDescent="0.25">
      <c r="A1905">
        <f>ROW(Source!A665)</f>
        <v>665</v>
      </c>
      <c r="B1905">
        <v>381997917</v>
      </c>
      <c r="C1905">
        <v>382003208</v>
      </c>
      <c r="D1905">
        <v>342713938</v>
      </c>
      <c r="E1905">
        <v>1</v>
      </c>
      <c r="F1905">
        <v>1</v>
      </c>
      <c r="G1905">
        <v>1</v>
      </c>
      <c r="H1905">
        <v>3</v>
      </c>
      <c r="I1905" t="s">
        <v>1049</v>
      </c>
      <c r="J1905" t="s">
        <v>1050</v>
      </c>
      <c r="K1905" t="s">
        <v>1051</v>
      </c>
      <c r="L1905">
        <v>1348</v>
      </c>
      <c r="N1905">
        <v>1009</v>
      </c>
      <c r="O1905" t="s">
        <v>846</v>
      </c>
      <c r="P1905" t="s">
        <v>846</v>
      </c>
      <c r="Q1905">
        <v>1000</v>
      </c>
      <c r="W1905">
        <v>0</v>
      </c>
      <c r="X1905">
        <v>1693858356</v>
      </c>
      <c r="Y1905">
        <f t="shared" ref="Y1905:Y1917" si="1055">(AT1905*ROUND(0,7))</f>
        <v>0</v>
      </c>
      <c r="AA1905">
        <v>130422.57</v>
      </c>
      <c r="AB1905">
        <v>0</v>
      </c>
      <c r="AC1905">
        <v>0</v>
      </c>
      <c r="AD1905">
        <v>0</v>
      </c>
      <c r="AE1905">
        <v>116448.72</v>
      </c>
      <c r="AF1905">
        <v>0</v>
      </c>
      <c r="AG1905">
        <v>0</v>
      </c>
      <c r="AH1905">
        <v>0</v>
      </c>
      <c r="AI1905">
        <v>1.1200000000000001</v>
      </c>
      <c r="AJ1905">
        <v>1</v>
      </c>
      <c r="AK1905">
        <v>1</v>
      </c>
      <c r="AL1905">
        <v>1</v>
      </c>
      <c r="AM1905">
        <v>2</v>
      </c>
      <c r="AN1905">
        <v>0</v>
      </c>
      <c r="AO1905">
        <v>0</v>
      </c>
      <c r="AP1905">
        <v>1</v>
      </c>
      <c r="AQ1905">
        <v>1</v>
      </c>
      <c r="AR1905">
        <v>0</v>
      </c>
      <c r="AS1905" t="s">
        <v>3</v>
      </c>
      <c r="AT1905">
        <v>1.5E-3</v>
      </c>
      <c r="AU1905" t="s">
        <v>14</v>
      </c>
      <c r="AV1905">
        <v>0</v>
      </c>
      <c r="AW1905">
        <v>2</v>
      </c>
      <c r="AX1905">
        <v>382003231</v>
      </c>
      <c r="AY1905">
        <v>1</v>
      </c>
      <c r="AZ1905">
        <v>0</v>
      </c>
      <c r="BA1905">
        <v>1905</v>
      </c>
      <c r="BB1905">
        <v>1</v>
      </c>
      <c r="BC1905">
        <v>0</v>
      </c>
      <c r="BD1905">
        <v>0</v>
      </c>
      <c r="BE1905">
        <v>0</v>
      </c>
      <c r="BF1905">
        <v>0</v>
      </c>
      <c r="BG1905">
        <v>0</v>
      </c>
      <c r="BH1905">
        <v>0</v>
      </c>
      <c r="BI1905">
        <v>0</v>
      </c>
      <c r="BJ1905">
        <v>174.67308</v>
      </c>
      <c r="BK1905">
        <v>0</v>
      </c>
      <c r="BL1905">
        <v>0</v>
      </c>
      <c r="BM1905">
        <v>0</v>
      </c>
      <c r="BN1905">
        <v>0</v>
      </c>
      <c r="BO1905">
        <v>0</v>
      </c>
      <c r="BP1905">
        <v>1</v>
      </c>
      <c r="BQ1905">
        <v>0</v>
      </c>
      <c r="BR1905">
        <v>0</v>
      </c>
      <c r="BS1905">
        <v>0</v>
      </c>
      <c r="BT1905">
        <v>0</v>
      </c>
      <c r="BU1905">
        <v>0</v>
      </c>
      <c r="BV1905">
        <v>0</v>
      </c>
      <c r="BW1905">
        <v>0</v>
      </c>
      <c r="CV1905">
        <v>0</v>
      </c>
      <c r="CW1905">
        <v>0</v>
      </c>
      <c r="CX1905">
        <f>ROUND(Y1905*Source!I665,7)</f>
        <v>0</v>
      </c>
      <c r="CY1905">
        <f t="shared" ref="CY1905:CY1918" si="1056">AA1905</f>
        <v>130422.57</v>
      </c>
      <c r="CZ1905">
        <f t="shared" ref="CZ1905:CZ1918" si="1057">AE1905</f>
        <v>116448.72</v>
      </c>
      <c r="DA1905">
        <f t="shared" ref="DA1905:DA1918" si="1058">AI1905</f>
        <v>1.1200000000000001</v>
      </c>
      <c r="DB1905">
        <f t="shared" ref="DB1905:DB1917" si="1059">ROUND((ROUND(AT1905*CZ1905,2)*ROUND(0,7)),6)</f>
        <v>0</v>
      </c>
      <c r="DC1905">
        <f t="shared" ref="DC1905:DC1917" si="1060">ROUND((ROUND(AT1905*AG1905,2)*ROUND(0,7)),6)</f>
        <v>0</v>
      </c>
      <c r="DD1905" t="s">
        <v>3</v>
      </c>
      <c r="DE1905" t="s">
        <v>3</v>
      </c>
      <c r="DF1905">
        <f t="shared" ref="DF1905:DF1917" si="1061">ROUND(ROUND(AE1905*AI1905,2)*CX1905,2)</f>
        <v>0</v>
      </c>
      <c r="DG1905">
        <f t="shared" si="1054"/>
        <v>0</v>
      </c>
      <c r="DH1905">
        <f t="shared" si="1025"/>
        <v>0</v>
      </c>
      <c r="DI1905">
        <f t="shared" si="1026"/>
        <v>0</v>
      </c>
      <c r="DJ1905">
        <f t="shared" ref="DJ1905:DJ1918" si="1062">DF1905</f>
        <v>0</v>
      </c>
      <c r="DK1905">
        <v>0</v>
      </c>
      <c r="DL1905" t="s">
        <v>3</v>
      </c>
      <c r="DM1905">
        <v>0</v>
      </c>
      <c r="DN1905" t="s">
        <v>3</v>
      </c>
      <c r="DO1905">
        <v>0</v>
      </c>
    </row>
    <row r="1906" spans="1:119" x14ac:dyDescent="0.25">
      <c r="A1906">
        <f>ROW(Source!A665)</f>
        <v>665</v>
      </c>
      <c r="B1906">
        <v>381997917</v>
      </c>
      <c r="C1906">
        <v>382003208</v>
      </c>
      <c r="D1906">
        <v>342714150</v>
      </c>
      <c r="E1906">
        <v>1</v>
      </c>
      <c r="F1906">
        <v>1</v>
      </c>
      <c r="G1906">
        <v>1</v>
      </c>
      <c r="H1906">
        <v>3</v>
      </c>
      <c r="I1906" t="s">
        <v>1115</v>
      </c>
      <c r="J1906" t="s">
        <v>1116</v>
      </c>
      <c r="K1906" t="s">
        <v>1117</v>
      </c>
      <c r="L1906">
        <v>1346</v>
      </c>
      <c r="N1906">
        <v>1009</v>
      </c>
      <c r="O1906" t="s">
        <v>1055</v>
      </c>
      <c r="P1906" t="s">
        <v>1055</v>
      </c>
      <c r="Q1906">
        <v>1</v>
      </c>
      <c r="W1906">
        <v>0</v>
      </c>
      <c r="X1906">
        <v>547813963</v>
      </c>
      <c r="Y1906">
        <f t="shared" si="1055"/>
        <v>0</v>
      </c>
      <c r="AA1906">
        <v>372.24</v>
      </c>
      <c r="AB1906">
        <v>0</v>
      </c>
      <c r="AC1906">
        <v>0</v>
      </c>
      <c r="AD1906">
        <v>0</v>
      </c>
      <c r="AE1906">
        <v>284.14999999999998</v>
      </c>
      <c r="AF1906">
        <v>0</v>
      </c>
      <c r="AG1906">
        <v>0</v>
      </c>
      <c r="AH1906">
        <v>0</v>
      </c>
      <c r="AI1906">
        <v>1.31</v>
      </c>
      <c r="AJ1906">
        <v>1</v>
      </c>
      <c r="AK1906">
        <v>1</v>
      </c>
      <c r="AL1906">
        <v>1</v>
      </c>
      <c r="AM1906">
        <v>2</v>
      </c>
      <c r="AN1906">
        <v>0</v>
      </c>
      <c r="AO1906">
        <v>0</v>
      </c>
      <c r="AP1906">
        <v>1</v>
      </c>
      <c r="AQ1906">
        <v>1</v>
      </c>
      <c r="AR1906">
        <v>0</v>
      </c>
      <c r="AS1906" t="s">
        <v>3</v>
      </c>
      <c r="AT1906">
        <v>1.4499999999999999E-3</v>
      </c>
      <c r="AU1906" t="s">
        <v>14</v>
      </c>
      <c r="AV1906">
        <v>0</v>
      </c>
      <c r="AW1906">
        <v>2</v>
      </c>
      <c r="AX1906">
        <v>382003232</v>
      </c>
      <c r="AY1906">
        <v>1</v>
      </c>
      <c r="AZ1906">
        <v>0</v>
      </c>
      <c r="BA1906">
        <v>1906</v>
      </c>
      <c r="BB1906">
        <v>1</v>
      </c>
      <c r="BC1906">
        <v>0</v>
      </c>
      <c r="BD1906">
        <v>0</v>
      </c>
      <c r="BE1906">
        <v>0</v>
      </c>
      <c r="BF1906">
        <v>0</v>
      </c>
      <c r="BG1906">
        <v>0</v>
      </c>
      <c r="BH1906">
        <v>0</v>
      </c>
      <c r="BI1906">
        <v>0</v>
      </c>
      <c r="BJ1906">
        <v>0.41201749999999993</v>
      </c>
      <c r="BK1906">
        <v>0</v>
      </c>
      <c r="BL1906">
        <v>0</v>
      </c>
      <c r="BM1906">
        <v>0</v>
      </c>
      <c r="BN1906">
        <v>0</v>
      </c>
      <c r="BO1906">
        <v>0</v>
      </c>
      <c r="BP1906">
        <v>1</v>
      </c>
      <c r="BQ1906">
        <v>0</v>
      </c>
      <c r="BR1906">
        <v>0</v>
      </c>
      <c r="BS1906">
        <v>0</v>
      </c>
      <c r="BT1906">
        <v>0</v>
      </c>
      <c r="BU1906">
        <v>0</v>
      </c>
      <c r="BV1906">
        <v>0</v>
      </c>
      <c r="BW1906">
        <v>0</v>
      </c>
      <c r="CV1906">
        <v>0</v>
      </c>
      <c r="CW1906">
        <v>0</v>
      </c>
      <c r="CX1906">
        <f>ROUND(Y1906*Source!I665,7)</f>
        <v>0</v>
      </c>
      <c r="CY1906">
        <f t="shared" si="1056"/>
        <v>372.24</v>
      </c>
      <c r="CZ1906">
        <f t="shared" si="1057"/>
        <v>284.14999999999998</v>
      </c>
      <c r="DA1906">
        <f t="shared" si="1058"/>
        <v>1.31</v>
      </c>
      <c r="DB1906">
        <f t="shared" si="1059"/>
        <v>0</v>
      </c>
      <c r="DC1906">
        <f t="shared" si="1060"/>
        <v>0</v>
      </c>
      <c r="DD1906" t="s">
        <v>3</v>
      </c>
      <c r="DE1906" t="s">
        <v>3</v>
      </c>
      <c r="DF1906">
        <f t="shared" si="1061"/>
        <v>0</v>
      </c>
      <c r="DG1906">
        <f t="shared" si="1054"/>
        <v>0</v>
      </c>
      <c r="DH1906">
        <f t="shared" si="1025"/>
        <v>0</v>
      </c>
      <c r="DI1906">
        <f t="shared" si="1026"/>
        <v>0</v>
      </c>
      <c r="DJ1906">
        <f t="shared" si="1062"/>
        <v>0</v>
      </c>
      <c r="DK1906">
        <v>0</v>
      </c>
      <c r="DL1906" t="s">
        <v>3</v>
      </c>
      <c r="DM1906">
        <v>0</v>
      </c>
      <c r="DN1906" t="s">
        <v>3</v>
      </c>
      <c r="DO1906">
        <v>0</v>
      </c>
    </row>
    <row r="1907" spans="1:119" x14ac:dyDescent="0.25">
      <c r="A1907">
        <f>ROW(Source!A665)</f>
        <v>665</v>
      </c>
      <c r="B1907">
        <v>381997917</v>
      </c>
      <c r="C1907">
        <v>382003208</v>
      </c>
      <c r="D1907">
        <v>342714206</v>
      </c>
      <c r="E1907">
        <v>1</v>
      </c>
      <c r="F1907">
        <v>1</v>
      </c>
      <c r="G1907">
        <v>1</v>
      </c>
      <c r="H1907">
        <v>3</v>
      </c>
      <c r="I1907" t="s">
        <v>1118</v>
      </c>
      <c r="J1907" t="s">
        <v>1119</v>
      </c>
      <c r="K1907" t="s">
        <v>1120</v>
      </c>
      <c r="L1907">
        <v>1346</v>
      </c>
      <c r="N1907">
        <v>1009</v>
      </c>
      <c r="O1907" t="s">
        <v>1055</v>
      </c>
      <c r="P1907" t="s">
        <v>1055</v>
      </c>
      <c r="Q1907">
        <v>1</v>
      </c>
      <c r="W1907">
        <v>0</v>
      </c>
      <c r="X1907">
        <v>721169884</v>
      </c>
      <c r="Y1907">
        <f t="shared" si="1055"/>
        <v>0</v>
      </c>
      <c r="AA1907">
        <v>100.15</v>
      </c>
      <c r="AB1907">
        <v>0</v>
      </c>
      <c r="AC1907">
        <v>0</v>
      </c>
      <c r="AD1907">
        <v>0</v>
      </c>
      <c r="AE1907">
        <v>104.32</v>
      </c>
      <c r="AF1907">
        <v>0</v>
      </c>
      <c r="AG1907">
        <v>0</v>
      </c>
      <c r="AH1907">
        <v>0</v>
      </c>
      <c r="AI1907">
        <v>0.96</v>
      </c>
      <c r="AJ1907">
        <v>1</v>
      </c>
      <c r="AK1907">
        <v>1</v>
      </c>
      <c r="AL1907">
        <v>1</v>
      </c>
      <c r="AM1907">
        <v>2</v>
      </c>
      <c r="AN1907">
        <v>0</v>
      </c>
      <c r="AO1907">
        <v>0</v>
      </c>
      <c r="AP1907">
        <v>1</v>
      </c>
      <c r="AQ1907">
        <v>1</v>
      </c>
      <c r="AR1907">
        <v>0</v>
      </c>
      <c r="AS1907" t="s">
        <v>3</v>
      </c>
      <c r="AT1907">
        <v>2.0299999999999999E-2</v>
      </c>
      <c r="AU1907" t="s">
        <v>14</v>
      </c>
      <c r="AV1907">
        <v>0</v>
      </c>
      <c r="AW1907">
        <v>2</v>
      </c>
      <c r="AX1907">
        <v>382003233</v>
      </c>
      <c r="AY1907">
        <v>1</v>
      </c>
      <c r="AZ1907">
        <v>0</v>
      </c>
      <c r="BA1907">
        <v>1907</v>
      </c>
      <c r="BB1907">
        <v>1</v>
      </c>
      <c r="BC1907">
        <v>0</v>
      </c>
      <c r="BD1907">
        <v>0</v>
      </c>
      <c r="BE1907">
        <v>0</v>
      </c>
      <c r="BF1907">
        <v>0</v>
      </c>
      <c r="BG1907">
        <v>0</v>
      </c>
      <c r="BH1907">
        <v>0</v>
      </c>
      <c r="BI1907">
        <v>0</v>
      </c>
      <c r="BJ1907">
        <v>2.1176959999999996</v>
      </c>
      <c r="BK1907">
        <v>0</v>
      </c>
      <c r="BL1907">
        <v>0</v>
      </c>
      <c r="BM1907">
        <v>0</v>
      </c>
      <c r="BN1907">
        <v>0</v>
      </c>
      <c r="BO1907">
        <v>0</v>
      </c>
      <c r="BP1907">
        <v>1</v>
      </c>
      <c r="BQ1907">
        <v>0</v>
      </c>
      <c r="BR1907">
        <v>0</v>
      </c>
      <c r="BS1907">
        <v>0</v>
      </c>
      <c r="BT1907">
        <v>0</v>
      </c>
      <c r="BU1907">
        <v>0</v>
      </c>
      <c r="BV1907">
        <v>0</v>
      </c>
      <c r="BW1907">
        <v>0</v>
      </c>
      <c r="CV1907">
        <v>0</v>
      </c>
      <c r="CW1907">
        <v>0</v>
      </c>
      <c r="CX1907">
        <f>ROUND(Y1907*Source!I665,7)</f>
        <v>0</v>
      </c>
      <c r="CY1907">
        <f t="shared" si="1056"/>
        <v>100.15</v>
      </c>
      <c r="CZ1907">
        <f t="shared" si="1057"/>
        <v>104.32</v>
      </c>
      <c r="DA1907">
        <f t="shared" si="1058"/>
        <v>0.96</v>
      </c>
      <c r="DB1907">
        <f t="shared" si="1059"/>
        <v>0</v>
      </c>
      <c r="DC1907">
        <f t="shared" si="1060"/>
        <v>0</v>
      </c>
      <c r="DD1907" t="s">
        <v>3</v>
      </c>
      <c r="DE1907" t="s">
        <v>3</v>
      </c>
      <c r="DF1907">
        <f t="shared" si="1061"/>
        <v>0</v>
      </c>
      <c r="DG1907">
        <f t="shared" si="1054"/>
        <v>0</v>
      </c>
      <c r="DH1907">
        <f t="shared" si="1025"/>
        <v>0</v>
      </c>
      <c r="DI1907">
        <f t="shared" si="1026"/>
        <v>0</v>
      </c>
      <c r="DJ1907">
        <f t="shared" si="1062"/>
        <v>0</v>
      </c>
      <c r="DK1907">
        <v>0</v>
      </c>
      <c r="DL1907" t="s">
        <v>3</v>
      </c>
      <c r="DM1907">
        <v>0</v>
      </c>
      <c r="DN1907" t="s">
        <v>3</v>
      </c>
      <c r="DO1907">
        <v>0</v>
      </c>
    </row>
    <row r="1908" spans="1:119" x14ac:dyDescent="0.25">
      <c r="A1908">
        <f>ROW(Source!A665)</f>
        <v>665</v>
      </c>
      <c r="B1908">
        <v>381997917</v>
      </c>
      <c r="C1908">
        <v>382003208</v>
      </c>
      <c r="D1908">
        <v>342715696</v>
      </c>
      <c r="E1908">
        <v>1</v>
      </c>
      <c r="F1908">
        <v>1</v>
      </c>
      <c r="G1908">
        <v>1</v>
      </c>
      <c r="H1908">
        <v>3</v>
      </c>
      <c r="I1908" t="s">
        <v>1121</v>
      </c>
      <c r="J1908" t="s">
        <v>1122</v>
      </c>
      <c r="K1908" t="s">
        <v>1123</v>
      </c>
      <c r="L1908">
        <v>1346</v>
      </c>
      <c r="N1908">
        <v>1009</v>
      </c>
      <c r="O1908" t="s">
        <v>1055</v>
      </c>
      <c r="P1908" t="s">
        <v>1055</v>
      </c>
      <c r="Q1908">
        <v>1</v>
      </c>
      <c r="W1908">
        <v>0</v>
      </c>
      <c r="X1908">
        <v>536919768</v>
      </c>
      <c r="Y1908">
        <f t="shared" si="1055"/>
        <v>0</v>
      </c>
      <c r="AA1908">
        <v>198.36</v>
      </c>
      <c r="AB1908">
        <v>0</v>
      </c>
      <c r="AC1908">
        <v>0</v>
      </c>
      <c r="AD1908">
        <v>0</v>
      </c>
      <c r="AE1908">
        <v>206.62</v>
      </c>
      <c r="AF1908">
        <v>0</v>
      </c>
      <c r="AG1908">
        <v>0</v>
      </c>
      <c r="AH1908">
        <v>0</v>
      </c>
      <c r="AI1908">
        <v>0.96</v>
      </c>
      <c r="AJ1908">
        <v>1</v>
      </c>
      <c r="AK1908">
        <v>1</v>
      </c>
      <c r="AL1908">
        <v>1</v>
      </c>
      <c r="AM1908">
        <v>2</v>
      </c>
      <c r="AN1908">
        <v>0</v>
      </c>
      <c r="AO1908">
        <v>0</v>
      </c>
      <c r="AP1908">
        <v>1</v>
      </c>
      <c r="AQ1908">
        <v>1</v>
      </c>
      <c r="AR1908">
        <v>0</v>
      </c>
      <c r="AS1908" t="s">
        <v>3</v>
      </c>
      <c r="AT1908">
        <v>1.3050000000000001E-2</v>
      </c>
      <c r="AU1908" t="s">
        <v>14</v>
      </c>
      <c r="AV1908">
        <v>0</v>
      </c>
      <c r="AW1908">
        <v>2</v>
      </c>
      <c r="AX1908">
        <v>382003234</v>
      </c>
      <c r="AY1908">
        <v>1</v>
      </c>
      <c r="AZ1908">
        <v>0</v>
      </c>
      <c r="BA1908">
        <v>1908</v>
      </c>
      <c r="BB1908">
        <v>1</v>
      </c>
      <c r="BC1908">
        <v>0</v>
      </c>
      <c r="BD1908">
        <v>0</v>
      </c>
      <c r="BE1908">
        <v>0</v>
      </c>
      <c r="BF1908">
        <v>0</v>
      </c>
      <c r="BG1908">
        <v>0</v>
      </c>
      <c r="BH1908">
        <v>0</v>
      </c>
      <c r="BI1908">
        <v>0</v>
      </c>
      <c r="BJ1908">
        <v>2.6963910000000002</v>
      </c>
      <c r="BK1908">
        <v>0</v>
      </c>
      <c r="BL1908">
        <v>0</v>
      </c>
      <c r="BM1908">
        <v>0</v>
      </c>
      <c r="BN1908">
        <v>0</v>
      </c>
      <c r="BO1908">
        <v>0</v>
      </c>
      <c r="BP1908">
        <v>1</v>
      </c>
      <c r="BQ1908">
        <v>0</v>
      </c>
      <c r="BR1908">
        <v>0</v>
      </c>
      <c r="BS1908">
        <v>0</v>
      </c>
      <c r="BT1908">
        <v>0</v>
      </c>
      <c r="BU1908">
        <v>0</v>
      </c>
      <c r="BV1908">
        <v>0</v>
      </c>
      <c r="BW1908">
        <v>0</v>
      </c>
      <c r="CV1908">
        <v>0</v>
      </c>
      <c r="CW1908">
        <v>0</v>
      </c>
      <c r="CX1908">
        <f>ROUND(Y1908*Source!I665,7)</f>
        <v>0</v>
      </c>
      <c r="CY1908">
        <f t="shared" si="1056"/>
        <v>198.36</v>
      </c>
      <c r="CZ1908">
        <f t="shared" si="1057"/>
        <v>206.62</v>
      </c>
      <c r="DA1908">
        <f t="shared" si="1058"/>
        <v>0.96</v>
      </c>
      <c r="DB1908">
        <f t="shared" si="1059"/>
        <v>0</v>
      </c>
      <c r="DC1908">
        <f t="shared" si="1060"/>
        <v>0</v>
      </c>
      <c r="DD1908" t="s">
        <v>3</v>
      </c>
      <c r="DE1908" t="s">
        <v>3</v>
      </c>
      <c r="DF1908">
        <f t="shared" si="1061"/>
        <v>0</v>
      </c>
      <c r="DG1908">
        <f t="shared" si="1054"/>
        <v>0</v>
      </c>
      <c r="DH1908">
        <f t="shared" si="1025"/>
        <v>0</v>
      </c>
      <c r="DI1908">
        <f t="shared" si="1026"/>
        <v>0</v>
      </c>
      <c r="DJ1908">
        <f t="shared" si="1062"/>
        <v>0</v>
      </c>
      <c r="DK1908">
        <v>0</v>
      </c>
      <c r="DL1908" t="s">
        <v>3</v>
      </c>
      <c r="DM1908">
        <v>0</v>
      </c>
      <c r="DN1908" t="s">
        <v>3</v>
      </c>
      <c r="DO1908">
        <v>0</v>
      </c>
    </row>
    <row r="1909" spans="1:119" x14ac:dyDescent="0.25">
      <c r="A1909">
        <f>ROW(Source!A665)</f>
        <v>665</v>
      </c>
      <c r="B1909">
        <v>381997917</v>
      </c>
      <c r="C1909">
        <v>382003208</v>
      </c>
      <c r="D1909">
        <v>342715892</v>
      </c>
      <c r="E1909">
        <v>1</v>
      </c>
      <c r="F1909">
        <v>1</v>
      </c>
      <c r="G1909">
        <v>1</v>
      </c>
      <c r="H1909">
        <v>3</v>
      </c>
      <c r="I1909" t="s">
        <v>1091</v>
      </c>
      <c r="J1909" t="s">
        <v>1092</v>
      </c>
      <c r="K1909" t="s">
        <v>1093</v>
      </c>
      <c r="L1909">
        <v>1301</v>
      </c>
      <c r="N1909">
        <v>1003</v>
      </c>
      <c r="O1909" t="s">
        <v>880</v>
      </c>
      <c r="P1909" t="s">
        <v>880</v>
      </c>
      <c r="Q1909">
        <v>1</v>
      </c>
      <c r="W1909">
        <v>0</v>
      </c>
      <c r="X1909">
        <v>-1934298816</v>
      </c>
      <c r="Y1909">
        <f t="shared" si="1055"/>
        <v>0</v>
      </c>
      <c r="AA1909">
        <v>3.47</v>
      </c>
      <c r="AB1909">
        <v>0</v>
      </c>
      <c r="AC1909">
        <v>0</v>
      </c>
      <c r="AD1909">
        <v>0</v>
      </c>
      <c r="AE1909">
        <v>2.27</v>
      </c>
      <c r="AF1909">
        <v>0</v>
      </c>
      <c r="AG1909">
        <v>0</v>
      </c>
      <c r="AH1909">
        <v>0</v>
      </c>
      <c r="AI1909">
        <v>1.53</v>
      </c>
      <c r="AJ1909">
        <v>1</v>
      </c>
      <c r="AK1909">
        <v>1</v>
      </c>
      <c r="AL1909">
        <v>1</v>
      </c>
      <c r="AM1909">
        <v>2</v>
      </c>
      <c r="AN1909">
        <v>0</v>
      </c>
      <c r="AO1909">
        <v>0</v>
      </c>
      <c r="AP1909">
        <v>1</v>
      </c>
      <c r="AQ1909">
        <v>1</v>
      </c>
      <c r="AR1909">
        <v>0</v>
      </c>
      <c r="AS1909" t="s">
        <v>3</v>
      </c>
      <c r="AT1909">
        <v>1.75</v>
      </c>
      <c r="AU1909" t="s">
        <v>14</v>
      </c>
      <c r="AV1909">
        <v>0</v>
      </c>
      <c r="AW1909">
        <v>2</v>
      </c>
      <c r="AX1909">
        <v>382003235</v>
      </c>
      <c r="AY1909">
        <v>1</v>
      </c>
      <c r="AZ1909">
        <v>0</v>
      </c>
      <c r="BA1909">
        <v>1909</v>
      </c>
      <c r="BB1909">
        <v>1</v>
      </c>
      <c r="BC1909">
        <v>0</v>
      </c>
      <c r="BD1909">
        <v>0</v>
      </c>
      <c r="BE1909">
        <v>0</v>
      </c>
      <c r="BF1909">
        <v>0</v>
      </c>
      <c r="BG1909">
        <v>0</v>
      </c>
      <c r="BH1909">
        <v>0</v>
      </c>
      <c r="BI1909">
        <v>0</v>
      </c>
      <c r="BJ1909">
        <v>3.9725000000000001</v>
      </c>
      <c r="BK1909">
        <v>0</v>
      </c>
      <c r="BL1909">
        <v>0</v>
      </c>
      <c r="BM1909">
        <v>0</v>
      </c>
      <c r="BN1909">
        <v>0</v>
      </c>
      <c r="BO1909">
        <v>0</v>
      </c>
      <c r="BP1909">
        <v>1</v>
      </c>
      <c r="BQ1909">
        <v>0</v>
      </c>
      <c r="BR1909">
        <v>0</v>
      </c>
      <c r="BS1909">
        <v>0</v>
      </c>
      <c r="BT1909">
        <v>0</v>
      </c>
      <c r="BU1909">
        <v>0</v>
      </c>
      <c r="BV1909">
        <v>0</v>
      </c>
      <c r="BW1909">
        <v>0</v>
      </c>
      <c r="CV1909">
        <v>0</v>
      </c>
      <c r="CW1909">
        <v>0</v>
      </c>
      <c r="CX1909">
        <f>ROUND(Y1909*Source!I665,7)</f>
        <v>0</v>
      </c>
      <c r="CY1909">
        <f t="shared" si="1056"/>
        <v>3.47</v>
      </c>
      <c r="CZ1909">
        <f t="shared" si="1057"/>
        <v>2.27</v>
      </c>
      <c r="DA1909">
        <f t="shared" si="1058"/>
        <v>1.53</v>
      </c>
      <c r="DB1909">
        <f t="shared" si="1059"/>
        <v>0</v>
      </c>
      <c r="DC1909">
        <f t="shared" si="1060"/>
        <v>0</v>
      </c>
      <c r="DD1909" t="s">
        <v>3</v>
      </c>
      <c r="DE1909" t="s">
        <v>3</v>
      </c>
      <c r="DF1909">
        <f t="shared" si="1061"/>
        <v>0</v>
      </c>
      <c r="DG1909">
        <f t="shared" si="1054"/>
        <v>0</v>
      </c>
      <c r="DH1909">
        <f t="shared" si="1025"/>
        <v>0</v>
      </c>
      <c r="DI1909">
        <f t="shared" si="1026"/>
        <v>0</v>
      </c>
      <c r="DJ1909">
        <f t="shared" si="1062"/>
        <v>0</v>
      </c>
      <c r="DK1909">
        <v>0</v>
      </c>
      <c r="DL1909" t="s">
        <v>3</v>
      </c>
      <c r="DM1909">
        <v>0</v>
      </c>
      <c r="DN1909" t="s">
        <v>3</v>
      </c>
      <c r="DO1909">
        <v>0</v>
      </c>
    </row>
    <row r="1910" spans="1:119" x14ac:dyDescent="0.25">
      <c r="A1910">
        <f>ROW(Source!A665)</f>
        <v>665</v>
      </c>
      <c r="B1910">
        <v>381997917</v>
      </c>
      <c r="C1910">
        <v>382003208</v>
      </c>
      <c r="D1910">
        <v>342725815</v>
      </c>
      <c r="E1910">
        <v>1</v>
      </c>
      <c r="F1910">
        <v>1</v>
      </c>
      <c r="G1910">
        <v>1</v>
      </c>
      <c r="H1910">
        <v>3</v>
      </c>
      <c r="I1910" t="s">
        <v>1072</v>
      </c>
      <c r="J1910" t="s">
        <v>1073</v>
      </c>
      <c r="K1910" t="s">
        <v>1074</v>
      </c>
      <c r="L1910">
        <v>1348</v>
      </c>
      <c r="N1910">
        <v>1009</v>
      </c>
      <c r="O1910" t="s">
        <v>846</v>
      </c>
      <c r="P1910" t="s">
        <v>846</v>
      </c>
      <c r="Q1910">
        <v>1000</v>
      </c>
      <c r="W1910">
        <v>0</v>
      </c>
      <c r="X1910">
        <v>704066739</v>
      </c>
      <c r="Y1910">
        <f t="shared" si="1055"/>
        <v>0</v>
      </c>
      <c r="AA1910">
        <v>1260110.04</v>
      </c>
      <c r="AB1910">
        <v>0</v>
      </c>
      <c r="AC1910">
        <v>0</v>
      </c>
      <c r="AD1910">
        <v>0</v>
      </c>
      <c r="AE1910">
        <v>1050091.7</v>
      </c>
      <c r="AF1910">
        <v>0</v>
      </c>
      <c r="AG1910">
        <v>0</v>
      </c>
      <c r="AH1910">
        <v>0</v>
      </c>
      <c r="AI1910">
        <v>1.2</v>
      </c>
      <c r="AJ1910">
        <v>1</v>
      </c>
      <c r="AK1910">
        <v>1</v>
      </c>
      <c r="AL1910">
        <v>1</v>
      </c>
      <c r="AM1910">
        <v>2</v>
      </c>
      <c r="AN1910">
        <v>0</v>
      </c>
      <c r="AO1910">
        <v>0</v>
      </c>
      <c r="AP1910">
        <v>1</v>
      </c>
      <c r="AQ1910">
        <v>1</v>
      </c>
      <c r="AR1910">
        <v>0</v>
      </c>
      <c r="AS1910" t="s">
        <v>3</v>
      </c>
      <c r="AT1910">
        <v>2.0000000000000002E-5</v>
      </c>
      <c r="AU1910" t="s">
        <v>14</v>
      </c>
      <c r="AV1910">
        <v>0</v>
      </c>
      <c r="AW1910">
        <v>2</v>
      </c>
      <c r="AX1910">
        <v>382003236</v>
      </c>
      <c r="AY1910">
        <v>1</v>
      </c>
      <c r="AZ1910">
        <v>0</v>
      </c>
      <c r="BA1910">
        <v>1910</v>
      </c>
      <c r="BB1910">
        <v>1</v>
      </c>
      <c r="BC1910">
        <v>0</v>
      </c>
      <c r="BD1910">
        <v>0</v>
      </c>
      <c r="BE1910">
        <v>0</v>
      </c>
      <c r="BF1910">
        <v>0</v>
      </c>
      <c r="BG1910">
        <v>0</v>
      </c>
      <c r="BH1910">
        <v>0</v>
      </c>
      <c r="BI1910">
        <v>0</v>
      </c>
      <c r="BJ1910">
        <v>21.001834000000002</v>
      </c>
      <c r="BK1910">
        <v>0</v>
      </c>
      <c r="BL1910">
        <v>0</v>
      </c>
      <c r="BM1910">
        <v>0</v>
      </c>
      <c r="BN1910">
        <v>0</v>
      </c>
      <c r="BO1910">
        <v>0</v>
      </c>
      <c r="BP1910">
        <v>1</v>
      </c>
      <c r="BQ1910">
        <v>0</v>
      </c>
      <c r="BR1910">
        <v>0</v>
      </c>
      <c r="BS1910">
        <v>0</v>
      </c>
      <c r="BT1910">
        <v>0</v>
      </c>
      <c r="BU1910">
        <v>0</v>
      </c>
      <c r="BV1910">
        <v>0</v>
      </c>
      <c r="BW1910">
        <v>0</v>
      </c>
      <c r="CV1910">
        <v>0</v>
      </c>
      <c r="CW1910">
        <v>0</v>
      </c>
      <c r="CX1910">
        <f>ROUND(Y1910*Source!I665,7)</f>
        <v>0</v>
      </c>
      <c r="CY1910">
        <f t="shared" si="1056"/>
        <v>1260110.04</v>
      </c>
      <c r="CZ1910">
        <f t="shared" si="1057"/>
        <v>1050091.7</v>
      </c>
      <c r="DA1910">
        <f t="shared" si="1058"/>
        <v>1.2</v>
      </c>
      <c r="DB1910">
        <f t="shared" si="1059"/>
        <v>0</v>
      </c>
      <c r="DC1910">
        <f t="shared" si="1060"/>
        <v>0</v>
      </c>
      <c r="DD1910" t="s">
        <v>3</v>
      </c>
      <c r="DE1910" t="s">
        <v>3</v>
      </c>
      <c r="DF1910">
        <f t="shared" si="1061"/>
        <v>0</v>
      </c>
      <c r="DG1910">
        <f t="shared" si="1054"/>
        <v>0</v>
      </c>
      <c r="DH1910">
        <f t="shared" si="1025"/>
        <v>0</v>
      </c>
      <c r="DI1910">
        <f t="shared" si="1026"/>
        <v>0</v>
      </c>
      <c r="DJ1910">
        <f t="shared" si="1062"/>
        <v>0</v>
      </c>
      <c r="DK1910">
        <v>0</v>
      </c>
      <c r="DL1910" t="s">
        <v>3</v>
      </c>
      <c r="DM1910">
        <v>0</v>
      </c>
      <c r="DN1910" t="s">
        <v>3</v>
      </c>
      <c r="DO1910">
        <v>0</v>
      </c>
    </row>
    <row r="1911" spans="1:119" x14ac:dyDescent="0.25">
      <c r="A1911">
        <f>ROW(Source!A665)</f>
        <v>665</v>
      </c>
      <c r="B1911">
        <v>381997917</v>
      </c>
      <c r="C1911">
        <v>382003208</v>
      </c>
      <c r="D1911">
        <v>342725859</v>
      </c>
      <c r="E1911">
        <v>1</v>
      </c>
      <c r="F1911">
        <v>1</v>
      </c>
      <c r="G1911">
        <v>1</v>
      </c>
      <c r="H1911">
        <v>3</v>
      </c>
      <c r="I1911" t="s">
        <v>1052</v>
      </c>
      <c r="J1911" t="s">
        <v>1053</v>
      </c>
      <c r="K1911" t="s">
        <v>1054</v>
      </c>
      <c r="L1911">
        <v>1346</v>
      </c>
      <c r="N1911">
        <v>1009</v>
      </c>
      <c r="O1911" t="s">
        <v>1055</v>
      </c>
      <c r="P1911" t="s">
        <v>1055</v>
      </c>
      <c r="Q1911">
        <v>1</v>
      </c>
      <c r="W1911">
        <v>0</v>
      </c>
      <c r="X1911">
        <v>1388162880</v>
      </c>
      <c r="Y1911">
        <f t="shared" si="1055"/>
        <v>0</v>
      </c>
      <c r="AA1911">
        <v>1400.99</v>
      </c>
      <c r="AB1911">
        <v>0</v>
      </c>
      <c r="AC1911">
        <v>0</v>
      </c>
      <c r="AD1911">
        <v>0</v>
      </c>
      <c r="AE1911">
        <v>870.18</v>
      </c>
      <c r="AF1911">
        <v>0</v>
      </c>
      <c r="AG1911">
        <v>0</v>
      </c>
      <c r="AH1911">
        <v>0</v>
      </c>
      <c r="AI1911">
        <v>1.61</v>
      </c>
      <c r="AJ1911">
        <v>1</v>
      </c>
      <c r="AK1911">
        <v>1</v>
      </c>
      <c r="AL1911">
        <v>1</v>
      </c>
      <c r="AM1911">
        <v>2</v>
      </c>
      <c r="AN1911">
        <v>0</v>
      </c>
      <c r="AO1911">
        <v>0</v>
      </c>
      <c r="AP1911">
        <v>1</v>
      </c>
      <c r="AQ1911">
        <v>1</v>
      </c>
      <c r="AR1911">
        <v>0</v>
      </c>
      <c r="AS1911" t="s">
        <v>3</v>
      </c>
      <c r="AT1911">
        <v>0.34</v>
      </c>
      <c r="AU1911" t="s">
        <v>14</v>
      </c>
      <c r="AV1911">
        <v>0</v>
      </c>
      <c r="AW1911">
        <v>2</v>
      </c>
      <c r="AX1911">
        <v>382003237</v>
      </c>
      <c r="AY1911">
        <v>1</v>
      </c>
      <c r="AZ1911">
        <v>0</v>
      </c>
      <c r="BA1911">
        <v>1911</v>
      </c>
      <c r="BB1911">
        <v>1</v>
      </c>
      <c r="BC1911">
        <v>0</v>
      </c>
      <c r="BD1911">
        <v>0</v>
      </c>
      <c r="BE1911">
        <v>0</v>
      </c>
      <c r="BF1911">
        <v>0</v>
      </c>
      <c r="BG1911">
        <v>0</v>
      </c>
      <c r="BH1911">
        <v>0</v>
      </c>
      <c r="BI1911">
        <v>0</v>
      </c>
      <c r="BJ1911">
        <v>295.8612</v>
      </c>
      <c r="BK1911">
        <v>0</v>
      </c>
      <c r="BL1911">
        <v>0</v>
      </c>
      <c r="BM1911">
        <v>0</v>
      </c>
      <c r="BN1911">
        <v>0</v>
      </c>
      <c r="BO1911">
        <v>0</v>
      </c>
      <c r="BP1911">
        <v>1</v>
      </c>
      <c r="BQ1911">
        <v>0</v>
      </c>
      <c r="BR1911">
        <v>0</v>
      </c>
      <c r="BS1911">
        <v>0</v>
      </c>
      <c r="BT1911">
        <v>0</v>
      </c>
      <c r="BU1911">
        <v>0</v>
      </c>
      <c r="BV1911">
        <v>0</v>
      </c>
      <c r="BW1911">
        <v>0</v>
      </c>
      <c r="CV1911">
        <v>0</v>
      </c>
      <c r="CW1911">
        <v>0</v>
      </c>
      <c r="CX1911">
        <f>ROUND(Y1911*Source!I665,7)</f>
        <v>0</v>
      </c>
      <c r="CY1911">
        <f t="shared" si="1056"/>
        <v>1400.99</v>
      </c>
      <c r="CZ1911">
        <f t="shared" si="1057"/>
        <v>870.18</v>
      </c>
      <c r="DA1911">
        <f t="shared" si="1058"/>
        <v>1.61</v>
      </c>
      <c r="DB1911">
        <f t="shared" si="1059"/>
        <v>0</v>
      </c>
      <c r="DC1911">
        <f t="shared" si="1060"/>
        <v>0</v>
      </c>
      <c r="DD1911" t="s">
        <v>3</v>
      </c>
      <c r="DE1911" t="s">
        <v>3</v>
      </c>
      <c r="DF1911">
        <f t="shared" si="1061"/>
        <v>0</v>
      </c>
      <c r="DG1911">
        <f t="shared" si="1054"/>
        <v>0</v>
      </c>
      <c r="DH1911">
        <f t="shared" si="1025"/>
        <v>0</v>
      </c>
      <c r="DI1911">
        <f t="shared" si="1026"/>
        <v>0</v>
      </c>
      <c r="DJ1911">
        <f t="shared" si="1062"/>
        <v>0</v>
      </c>
      <c r="DK1911">
        <v>0</v>
      </c>
      <c r="DL1911" t="s">
        <v>3</v>
      </c>
      <c r="DM1911">
        <v>0</v>
      </c>
      <c r="DN1911" t="s">
        <v>3</v>
      </c>
      <c r="DO1911">
        <v>0</v>
      </c>
    </row>
    <row r="1912" spans="1:119" x14ac:dyDescent="0.25">
      <c r="A1912">
        <f>ROW(Source!A665)</f>
        <v>665</v>
      </c>
      <c r="B1912">
        <v>381997917</v>
      </c>
      <c r="C1912">
        <v>382003208</v>
      </c>
      <c r="D1912">
        <v>342725880</v>
      </c>
      <c r="E1912">
        <v>1</v>
      </c>
      <c r="F1912">
        <v>1</v>
      </c>
      <c r="G1912">
        <v>1</v>
      </c>
      <c r="H1912">
        <v>3</v>
      </c>
      <c r="I1912" t="s">
        <v>1152</v>
      </c>
      <c r="J1912" t="s">
        <v>1153</v>
      </c>
      <c r="K1912" t="s">
        <v>1154</v>
      </c>
      <c r="L1912">
        <v>1346</v>
      </c>
      <c r="N1912">
        <v>1009</v>
      </c>
      <c r="O1912" t="s">
        <v>1055</v>
      </c>
      <c r="P1912" t="s">
        <v>1055</v>
      </c>
      <c r="Q1912">
        <v>1</v>
      </c>
      <c r="W1912">
        <v>0</v>
      </c>
      <c r="X1912">
        <v>1695551565</v>
      </c>
      <c r="Y1912">
        <f t="shared" si="1055"/>
        <v>0</v>
      </c>
      <c r="AA1912">
        <v>4083.68</v>
      </c>
      <c r="AB1912">
        <v>0</v>
      </c>
      <c r="AC1912">
        <v>0</v>
      </c>
      <c r="AD1912">
        <v>0</v>
      </c>
      <c r="AE1912">
        <v>2536.4499999999998</v>
      </c>
      <c r="AF1912">
        <v>0</v>
      </c>
      <c r="AG1912">
        <v>0</v>
      </c>
      <c r="AH1912">
        <v>0</v>
      </c>
      <c r="AI1912">
        <v>1.61</v>
      </c>
      <c r="AJ1912">
        <v>1</v>
      </c>
      <c r="AK1912">
        <v>1</v>
      </c>
      <c r="AL1912">
        <v>1</v>
      </c>
      <c r="AM1912">
        <v>2</v>
      </c>
      <c r="AN1912">
        <v>0</v>
      </c>
      <c r="AO1912">
        <v>0</v>
      </c>
      <c r="AP1912">
        <v>1</v>
      </c>
      <c r="AQ1912">
        <v>1</v>
      </c>
      <c r="AR1912">
        <v>0</v>
      </c>
      <c r="AS1912" t="s">
        <v>3</v>
      </c>
      <c r="AT1912">
        <v>0.01</v>
      </c>
      <c r="AU1912" t="s">
        <v>14</v>
      </c>
      <c r="AV1912">
        <v>0</v>
      </c>
      <c r="AW1912">
        <v>2</v>
      </c>
      <c r="AX1912">
        <v>382003238</v>
      </c>
      <c r="AY1912">
        <v>1</v>
      </c>
      <c r="AZ1912">
        <v>0</v>
      </c>
      <c r="BA1912">
        <v>1912</v>
      </c>
      <c r="BB1912">
        <v>1</v>
      </c>
      <c r="BC1912">
        <v>0</v>
      </c>
      <c r="BD1912">
        <v>0</v>
      </c>
      <c r="BE1912">
        <v>0</v>
      </c>
      <c r="BF1912">
        <v>0</v>
      </c>
      <c r="BG1912">
        <v>0</v>
      </c>
      <c r="BH1912">
        <v>0</v>
      </c>
      <c r="BI1912">
        <v>0</v>
      </c>
      <c r="BJ1912">
        <v>25.3645</v>
      </c>
      <c r="BK1912">
        <v>0</v>
      </c>
      <c r="BL1912">
        <v>0</v>
      </c>
      <c r="BM1912">
        <v>0</v>
      </c>
      <c r="BN1912">
        <v>0</v>
      </c>
      <c r="BO1912">
        <v>0</v>
      </c>
      <c r="BP1912">
        <v>1</v>
      </c>
      <c r="BQ1912">
        <v>0</v>
      </c>
      <c r="BR1912">
        <v>0</v>
      </c>
      <c r="BS1912">
        <v>0</v>
      </c>
      <c r="BT1912">
        <v>0</v>
      </c>
      <c r="BU1912">
        <v>0</v>
      </c>
      <c r="BV1912">
        <v>0</v>
      </c>
      <c r="BW1912">
        <v>0</v>
      </c>
      <c r="CV1912">
        <v>0</v>
      </c>
      <c r="CW1912">
        <v>0</v>
      </c>
      <c r="CX1912">
        <f>ROUND(Y1912*Source!I665,7)</f>
        <v>0</v>
      </c>
      <c r="CY1912">
        <f t="shared" si="1056"/>
        <v>4083.68</v>
      </c>
      <c r="CZ1912">
        <f t="shared" si="1057"/>
        <v>2536.4499999999998</v>
      </c>
      <c r="DA1912">
        <f t="shared" si="1058"/>
        <v>1.61</v>
      </c>
      <c r="DB1912">
        <f t="shared" si="1059"/>
        <v>0</v>
      </c>
      <c r="DC1912">
        <f t="shared" si="1060"/>
        <v>0</v>
      </c>
      <c r="DD1912" t="s">
        <v>3</v>
      </c>
      <c r="DE1912" t="s">
        <v>3</v>
      </c>
      <c r="DF1912">
        <f t="shared" si="1061"/>
        <v>0</v>
      </c>
      <c r="DG1912">
        <f t="shared" si="1054"/>
        <v>0</v>
      </c>
      <c r="DH1912">
        <f t="shared" si="1025"/>
        <v>0</v>
      </c>
      <c r="DI1912">
        <f t="shared" si="1026"/>
        <v>0</v>
      </c>
      <c r="DJ1912">
        <f t="shared" si="1062"/>
        <v>0</v>
      </c>
      <c r="DK1912">
        <v>0</v>
      </c>
      <c r="DL1912" t="s">
        <v>3</v>
      </c>
      <c r="DM1912">
        <v>0</v>
      </c>
      <c r="DN1912" t="s">
        <v>3</v>
      </c>
      <c r="DO1912">
        <v>0</v>
      </c>
    </row>
    <row r="1913" spans="1:119" x14ac:dyDescent="0.25">
      <c r="A1913">
        <f>ROW(Source!A665)</f>
        <v>665</v>
      </c>
      <c r="B1913">
        <v>381997917</v>
      </c>
      <c r="C1913">
        <v>382003208</v>
      </c>
      <c r="D1913">
        <v>342735355</v>
      </c>
      <c r="E1913">
        <v>1</v>
      </c>
      <c r="F1913">
        <v>1</v>
      </c>
      <c r="G1913">
        <v>1</v>
      </c>
      <c r="H1913">
        <v>3</v>
      </c>
      <c r="I1913" t="s">
        <v>1155</v>
      </c>
      <c r="J1913" t="s">
        <v>1156</v>
      </c>
      <c r="K1913" t="s">
        <v>1157</v>
      </c>
      <c r="L1913">
        <v>1346</v>
      </c>
      <c r="N1913">
        <v>1009</v>
      </c>
      <c r="O1913" t="s">
        <v>1055</v>
      </c>
      <c r="P1913" t="s">
        <v>1055</v>
      </c>
      <c r="Q1913">
        <v>1</v>
      </c>
      <c r="W1913">
        <v>0</v>
      </c>
      <c r="X1913">
        <v>-194942725</v>
      </c>
      <c r="Y1913">
        <f t="shared" si="1055"/>
        <v>0</v>
      </c>
      <c r="AA1913">
        <v>2313.9</v>
      </c>
      <c r="AB1913">
        <v>0</v>
      </c>
      <c r="AC1913">
        <v>0</v>
      </c>
      <c r="AD1913">
        <v>0</v>
      </c>
      <c r="AE1913">
        <v>1928.25</v>
      </c>
      <c r="AF1913">
        <v>0</v>
      </c>
      <c r="AG1913">
        <v>0</v>
      </c>
      <c r="AH1913">
        <v>0</v>
      </c>
      <c r="AI1913">
        <v>1.2</v>
      </c>
      <c r="AJ1913">
        <v>1</v>
      </c>
      <c r="AK1913">
        <v>1</v>
      </c>
      <c r="AL1913">
        <v>1</v>
      </c>
      <c r="AM1913">
        <v>2</v>
      </c>
      <c r="AN1913">
        <v>0</v>
      </c>
      <c r="AO1913">
        <v>0</v>
      </c>
      <c r="AP1913">
        <v>1</v>
      </c>
      <c r="AQ1913">
        <v>1</v>
      </c>
      <c r="AR1913">
        <v>0</v>
      </c>
      <c r="AS1913" t="s">
        <v>3</v>
      </c>
      <c r="AT1913">
        <v>2.5000000000000001E-2</v>
      </c>
      <c r="AU1913" t="s">
        <v>14</v>
      </c>
      <c r="AV1913">
        <v>0</v>
      </c>
      <c r="AW1913">
        <v>2</v>
      </c>
      <c r="AX1913">
        <v>382003239</v>
      </c>
      <c r="AY1913">
        <v>1</v>
      </c>
      <c r="AZ1913">
        <v>0</v>
      </c>
      <c r="BA1913">
        <v>1913</v>
      </c>
      <c r="BB1913">
        <v>1</v>
      </c>
      <c r="BC1913">
        <v>0</v>
      </c>
      <c r="BD1913">
        <v>0</v>
      </c>
      <c r="BE1913">
        <v>0</v>
      </c>
      <c r="BF1913">
        <v>0</v>
      </c>
      <c r="BG1913">
        <v>0</v>
      </c>
      <c r="BH1913">
        <v>0</v>
      </c>
      <c r="BI1913">
        <v>0</v>
      </c>
      <c r="BJ1913">
        <v>48.206250000000004</v>
      </c>
      <c r="BK1913">
        <v>0</v>
      </c>
      <c r="BL1913">
        <v>0</v>
      </c>
      <c r="BM1913">
        <v>0</v>
      </c>
      <c r="BN1913">
        <v>0</v>
      </c>
      <c r="BO1913">
        <v>0</v>
      </c>
      <c r="BP1913">
        <v>1</v>
      </c>
      <c r="BQ1913">
        <v>0</v>
      </c>
      <c r="BR1913">
        <v>0</v>
      </c>
      <c r="BS1913">
        <v>0</v>
      </c>
      <c r="BT1913">
        <v>0</v>
      </c>
      <c r="BU1913">
        <v>0</v>
      </c>
      <c r="BV1913">
        <v>0</v>
      </c>
      <c r="BW1913">
        <v>0</v>
      </c>
      <c r="CV1913">
        <v>0</v>
      </c>
      <c r="CW1913">
        <v>0</v>
      </c>
      <c r="CX1913">
        <f>ROUND(Y1913*Source!I665,7)</f>
        <v>0</v>
      </c>
      <c r="CY1913">
        <f t="shared" si="1056"/>
        <v>2313.9</v>
      </c>
      <c r="CZ1913">
        <f t="shared" si="1057"/>
        <v>1928.25</v>
      </c>
      <c r="DA1913">
        <f t="shared" si="1058"/>
        <v>1.2</v>
      </c>
      <c r="DB1913">
        <f t="shared" si="1059"/>
        <v>0</v>
      </c>
      <c r="DC1913">
        <f t="shared" si="1060"/>
        <v>0</v>
      </c>
      <c r="DD1913" t="s">
        <v>3</v>
      </c>
      <c r="DE1913" t="s">
        <v>3</v>
      </c>
      <c r="DF1913">
        <f t="shared" si="1061"/>
        <v>0</v>
      </c>
      <c r="DG1913">
        <f t="shared" si="1054"/>
        <v>0</v>
      </c>
      <c r="DH1913">
        <f t="shared" si="1025"/>
        <v>0</v>
      </c>
      <c r="DI1913">
        <f t="shared" si="1026"/>
        <v>0</v>
      </c>
      <c r="DJ1913">
        <f t="shared" si="1062"/>
        <v>0</v>
      </c>
      <c r="DK1913">
        <v>0</v>
      </c>
      <c r="DL1913" t="s">
        <v>3</v>
      </c>
      <c r="DM1913">
        <v>0</v>
      </c>
      <c r="DN1913" t="s">
        <v>3</v>
      </c>
      <c r="DO1913">
        <v>0</v>
      </c>
    </row>
    <row r="1914" spans="1:119" x14ac:dyDescent="0.25">
      <c r="A1914">
        <f>ROW(Source!A665)</f>
        <v>665</v>
      </c>
      <c r="B1914">
        <v>381997917</v>
      </c>
      <c r="C1914">
        <v>382003208</v>
      </c>
      <c r="D1914">
        <v>342744171</v>
      </c>
      <c r="E1914">
        <v>1</v>
      </c>
      <c r="F1914">
        <v>1</v>
      </c>
      <c r="G1914">
        <v>1</v>
      </c>
      <c r="H1914">
        <v>3</v>
      </c>
      <c r="I1914" t="s">
        <v>1161</v>
      </c>
      <c r="J1914" t="s">
        <v>1162</v>
      </c>
      <c r="K1914" t="s">
        <v>1163</v>
      </c>
      <c r="L1914">
        <v>1371</v>
      </c>
      <c r="N1914">
        <v>1013</v>
      </c>
      <c r="O1914" t="s">
        <v>202</v>
      </c>
      <c r="P1914" t="s">
        <v>202</v>
      </c>
      <c r="Q1914">
        <v>1</v>
      </c>
      <c r="W1914">
        <v>0</v>
      </c>
      <c r="X1914">
        <v>2132169339</v>
      </c>
      <c r="Y1914">
        <f t="shared" si="1055"/>
        <v>0</v>
      </c>
      <c r="AA1914">
        <v>17.95</v>
      </c>
      <c r="AB1914">
        <v>0</v>
      </c>
      <c r="AC1914">
        <v>0</v>
      </c>
      <c r="AD1914">
        <v>0</v>
      </c>
      <c r="AE1914">
        <v>19.100000000000001</v>
      </c>
      <c r="AF1914">
        <v>0</v>
      </c>
      <c r="AG1914">
        <v>0</v>
      </c>
      <c r="AH1914">
        <v>0</v>
      </c>
      <c r="AI1914">
        <v>0.94</v>
      </c>
      <c r="AJ1914">
        <v>1</v>
      </c>
      <c r="AK1914">
        <v>1</v>
      </c>
      <c r="AL1914">
        <v>1</v>
      </c>
      <c r="AM1914">
        <v>2</v>
      </c>
      <c r="AN1914">
        <v>0</v>
      </c>
      <c r="AO1914">
        <v>0</v>
      </c>
      <c r="AP1914">
        <v>1</v>
      </c>
      <c r="AQ1914">
        <v>1</v>
      </c>
      <c r="AR1914">
        <v>0</v>
      </c>
      <c r="AS1914" t="s">
        <v>3</v>
      </c>
      <c r="AT1914">
        <v>1</v>
      </c>
      <c r="AU1914" t="s">
        <v>14</v>
      </c>
      <c r="AV1914">
        <v>0</v>
      </c>
      <c r="AW1914">
        <v>2</v>
      </c>
      <c r="AX1914">
        <v>382003240</v>
      </c>
      <c r="AY1914">
        <v>1</v>
      </c>
      <c r="AZ1914">
        <v>0</v>
      </c>
      <c r="BA1914">
        <v>1914</v>
      </c>
      <c r="BB1914">
        <v>1</v>
      </c>
      <c r="BC1914">
        <v>0</v>
      </c>
      <c r="BD1914">
        <v>0</v>
      </c>
      <c r="BE1914">
        <v>0</v>
      </c>
      <c r="BF1914">
        <v>0</v>
      </c>
      <c r="BG1914">
        <v>0</v>
      </c>
      <c r="BH1914">
        <v>0</v>
      </c>
      <c r="BI1914">
        <v>0</v>
      </c>
      <c r="BJ1914">
        <v>19.100000000000001</v>
      </c>
      <c r="BK1914">
        <v>0</v>
      </c>
      <c r="BL1914">
        <v>0</v>
      </c>
      <c r="BM1914">
        <v>0</v>
      </c>
      <c r="BN1914">
        <v>0</v>
      </c>
      <c r="BO1914">
        <v>0</v>
      </c>
      <c r="BP1914">
        <v>1</v>
      </c>
      <c r="BQ1914">
        <v>0</v>
      </c>
      <c r="BR1914">
        <v>0</v>
      </c>
      <c r="BS1914">
        <v>0</v>
      </c>
      <c r="BT1914">
        <v>0</v>
      </c>
      <c r="BU1914">
        <v>0</v>
      </c>
      <c r="BV1914">
        <v>0</v>
      </c>
      <c r="BW1914">
        <v>0</v>
      </c>
      <c r="CV1914">
        <v>0</v>
      </c>
      <c r="CW1914">
        <v>0</v>
      </c>
      <c r="CX1914">
        <f>ROUND(Y1914*Source!I665,7)</f>
        <v>0</v>
      </c>
      <c r="CY1914">
        <f t="shared" si="1056"/>
        <v>17.95</v>
      </c>
      <c r="CZ1914">
        <f t="shared" si="1057"/>
        <v>19.100000000000001</v>
      </c>
      <c r="DA1914">
        <f t="shared" si="1058"/>
        <v>0.94</v>
      </c>
      <c r="DB1914">
        <f t="shared" si="1059"/>
        <v>0</v>
      </c>
      <c r="DC1914">
        <f t="shared" si="1060"/>
        <v>0</v>
      </c>
      <c r="DD1914" t="s">
        <v>3</v>
      </c>
      <c r="DE1914" t="s">
        <v>3</v>
      </c>
      <c r="DF1914">
        <f t="shared" si="1061"/>
        <v>0</v>
      </c>
      <c r="DG1914">
        <f t="shared" si="1054"/>
        <v>0</v>
      </c>
      <c r="DH1914">
        <f t="shared" si="1025"/>
        <v>0</v>
      </c>
      <c r="DI1914">
        <f t="shared" si="1026"/>
        <v>0</v>
      </c>
      <c r="DJ1914">
        <f t="shared" si="1062"/>
        <v>0</v>
      </c>
      <c r="DK1914">
        <v>0</v>
      </c>
      <c r="DL1914" t="s">
        <v>3</v>
      </c>
      <c r="DM1914">
        <v>0</v>
      </c>
      <c r="DN1914" t="s">
        <v>3</v>
      </c>
      <c r="DO1914">
        <v>0</v>
      </c>
    </row>
    <row r="1915" spans="1:119" x14ac:dyDescent="0.25">
      <c r="A1915">
        <f>ROW(Source!A665)</f>
        <v>665</v>
      </c>
      <c r="B1915">
        <v>381997917</v>
      </c>
      <c r="C1915">
        <v>382003208</v>
      </c>
      <c r="D1915">
        <v>342751707</v>
      </c>
      <c r="E1915">
        <v>1</v>
      </c>
      <c r="F1915">
        <v>1</v>
      </c>
      <c r="G1915">
        <v>1</v>
      </c>
      <c r="H1915">
        <v>3</v>
      </c>
      <c r="I1915" t="s">
        <v>1133</v>
      </c>
      <c r="J1915" t="s">
        <v>1134</v>
      </c>
      <c r="K1915" t="s">
        <v>1135</v>
      </c>
      <c r="L1915">
        <v>1425</v>
      </c>
      <c r="N1915">
        <v>1013</v>
      </c>
      <c r="O1915" t="s">
        <v>1082</v>
      </c>
      <c r="P1915" t="s">
        <v>1082</v>
      </c>
      <c r="Q1915">
        <v>1</v>
      </c>
      <c r="W1915">
        <v>0</v>
      </c>
      <c r="X1915">
        <v>-1086610245</v>
      </c>
      <c r="Y1915">
        <f t="shared" si="1055"/>
        <v>0</v>
      </c>
      <c r="AA1915">
        <v>56.24</v>
      </c>
      <c r="AB1915">
        <v>0</v>
      </c>
      <c r="AC1915">
        <v>0</v>
      </c>
      <c r="AD1915">
        <v>0</v>
      </c>
      <c r="AE1915">
        <v>47.26</v>
      </c>
      <c r="AF1915">
        <v>0</v>
      </c>
      <c r="AG1915">
        <v>0</v>
      </c>
      <c r="AH1915">
        <v>0</v>
      </c>
      <c r="AI1915">
        <v>1.19</v>
      </c>
      <c r="AJ1915">
        <v>1</v>
      </c>
      <c r="AK1915">
        <v>1</v>
      </c>
      <c r="AL1915">
        <v>1</v>
      </c>
      <c r="AM1915">
        <v>2</v>
      </c>
      <c r="AN1915">
        <v>0</v>
      </c>
      <c r="AO1915">
        <v>0</v>
      </c>
      <c r="AP1915">
        <v>1</v>
      </c>
      <c r="AQ1915">
        <v>1</v>
      </c>
      <c r="AR1915">
        <v>0</v>
      </c>
      <c r="AS1915" t="s">
        <v>3</v>
      </c>
      <c r="AT1915">
        <v>7.2999999999999995E-2</v>
      </c>
      <c r="AU1915" t="s">
        <v>14</v>
      </c>
      <c r="AV1915">
        <v>0</v>
      </c>
      <c r="AW1915">
        <v>2</v>
      </c>
      <c r="AX1915">
        <v>382003241</v>
      </c>
      <c r="AY1915">
        <v>1</v>
      </c>
      <c r="AZ1915">
        <v>0</v>
      </c>
      <c r="BA1915">
        <v>1915</v>
      </c>
      <c r="BB1915">
        <v>1</v>
      </c>
      <c r="BC1915">
        <v>0</v>
      </c>
      <c r="BD1915">
        <v>0</v>
      </c>
      <c r="BE1915">
        <v>0</v>
      </c>
      <c r="BF1915">
        <v>0</v>
      </c>
      <c r="BG1915">
        <v>0</v>
      </c>
      <c r="BH1915">
        <v>0</v>
      </c>
      <c r="BI1915">
        <v>0</v>
      </c>
      <c r="BJ1915">
        <v>3.4499799999999996</v>
      </c>
      <c r="BK1915">
        <v>0</v>
      </c>
      <c r="BL1915">
        <v>0</v>
      </c>
      <c r="BM1915">
        <v>0</v>
      </c>
      <c r="BN1915">
        <v>0</v>
      </c>
      <c r="BO1915">
        <v>0</v>
      </c>
      <c r="BP1915">
        <v>1</v>
      </c>
      <c r="BQ1915">
        <v>0</v>
      </c>
      <c r="BR1915">
        <v>0</v>
      </c>
      <c r="BS1915">
        <v>0</v>
      </c>
      <c r="BT1915">
        <v>0</v>
      </c>
      <c r="BU1915">
        <v>0</v>
      </c>
      <c r="BV1915">
        <v>0</v>
      </c>
      <c r="BW1915">
        <v>0</v>
      </c>
      <c r="CV1915">
        <v>0</v>
      </c>
      <c r="CW1915">
        <v>0</v>
      </c>
      <c r="CX1915">
        <f>ROUND(Y1915*Source!I665,7)</f>
        <v>0</v>
      </c>
      <c r="CY1915">
        <f t="shared" si="1056"/>
        <v>56.24</v>
      </c>
      <c r="CZ1915">
        <f t="shared" si="1057"/>
        <v>47.26</v>
      </c>
      <c r="DA1915">
        <f t="shared" si="1058"/>
        <v>1.19</v>
      </c>
      <c r="DB1915">
        <f t="shared" si="1059"/>
        <v>0</v>
      </c>
      <c r="DC1915">
        <f t="shared" si="1060"/>
        <v>0</v>
      </c>
      <c r="DD1915" t="s">
        <v>3</v>
      </c>
      <c r="DE1915" t="s">
        <v>3</v>
      </c>
      <c r="DF1915">
        <f t="shared" si="1061"/>
        <v>0</v>
      </c>
      <c r="DG1915">
        <f t="shared" si="1054"/>
        <v>0</v>
      </c>
      <c r="DH1915">
        <f t="shared" si="1025"/>
        <v>0</v>
      </c>
      <c r="DI1915">
        <f t="shared" si="1026"/>
        <v>0</v>
      </c>
      <c r="DJ1915">
        <f t="shared" si="1062"/>
        <v>0</v>
      </c>
      <c r="DK1915">
        <v>0</v>
      </c>
      <c r="DL1915" t="s">
        <v>3</v>
      </c>
      <c r="DM1915">
        <v>0</v>
      </c>
      <c r="DN1915" t="s">
        <v>3</v>
      </c>
      <c r="DO1915">
        <v>0</v>
      </c>
    </row>
    <row r="1916" spans="1:119" x14ac:dyDescent="0.25">
      <c r="A1916">
        <f>ROW(Source!A665)</f>
        <v>665</v>
      </c>
      <c r="B1916">
        <v>381997917</v>
      </c>
      <c r="C1916">
        <v>382003208</v>
      </c>
      <c r="D1916">
        <v>342751716</v>
      </c>
      <c r="E1916">
        <v>1</v>
      </c>
      <c r="F1916">
        <v>1</v>
      </c>
      <c r="G1916">
        <v>1</v>
      </c>
      <c r="H1916">
        <v>3</v>
      </c>
      <c r="I1916" t="s">
        <v>1136</v>
      </c>
      <c r="J1916" t="s">
        <v>1137</v>
      </c>
      <c r="K1916" t="s">
        <v>1138</v>
      </c>
      <c r="L1916">
        <v>1407</v>
      </c>
      <c r="N1916">
        <v>1013</v>
      </c>
      <c r="O1916" t="s">
        <v>1139</v>
      </c>
      <c r="P1916" t="s">
        <v>1139</v>
      </c>
      <c r="Q1916">
        <v>1</v>
      </c>
      <c r="W1916">
        <v>0</v>
      </c>
      <c r="X1916">
        <v>1070744045</v>
      </c>
      <c r="Y1916">
        <f t="shared" si="1055"/>
        <v>0</v>
      </c>
      <c r="AA1916">
        <v>7142</v>
      </c>
      <c r="AB1916">
        <v>0</v>
      </c>
      <c r="AC1916">
        <v>0</v>
      </c>
      <c r="AD1916">
        <v>0</v>
      </c>
      <c r="AE1916">
        <v>6052.54</v>
      </c>
      <c r="AF1916">
        <v>0</v>
      </c>
      <c r="AG1916">
        <v>0</v>
      </c>
      <c r="AH1916">
        <v>0</v>
      </c>
      <c r="AI1916">
        <v>1.18</v>
      </c>
      <c r="AJ1916">
        <v>1</v>
      </c>
      <c r="AK1916">
        <v>1</v>
      </c>
      <c r="AL1916">
        <v>1</v>
      </c>
      <c r="AM1916">
        <v>2</v>
      </c>
      <c r="AN1916">
        <v>0</v>
      </c>
      <c r="AO1916">
        <v>0</v>
      </c>
      <c r="AP1916">
        <v>1</v>
      </c>
      <c r="AQ1916">
        <v>1</v>
      </c>
      <c r="AR1916">
        <v>0</v>
      </c>
      <c r="AS1916" t="s">
        <v>3</v>
      </c>
      <c r="AT1916">
        <v>4.4000000000000003E-3</v>
      </c>
      <c r="AU1916" t="s">
        <v>14</v>
      </c>
      <c r="AV1916">
        <v>0</v>
      </c>
      <c r="AW1916">
        <v>2</v>
      </c>
      <c r="AX1916">
        <v>382003242</v>
      </c>
      <c r="AY1916">
        <v>1</v>
      </c>
      <c r="AZ1916">
        <v>0</v>
      </c>
      <c r="BA1916">
        <v>1916</v>
      </c>
      <c r="BB1916">
        <v>1</v>
      </c>
      <c r="BC1916">
        <v>0</v>
      </c>
      <c r="BD1916">
        <v>0</v>
      </c>
      <c r="BE1916">
        <v>0</v>
      </c>
      <c r="BF1916">
        <v>0</v>
      </c>
      <c r="BG1916">
        <v>0</v>
      </c>
      <c r="BH1916">
        <v>0</v>
      </c>
      <c r="BI1916">
        <v>0</v>
      </c>
      <c r="BJ1916">
        <v>26.631176</v>
      </c>
      <c r="BK1916">
        <v>0</v>
      </c>
      <c r="BL1916">
        <v>0</v>
      </c>
      <c r="BM1916">
        <v>0</v>
      </c>
      <c r="BN1916">
        <v>0</v>
      </c>
      <c r="BO1916">
        <v>0</v>
      </c>
      <c r="BP1916">
        <v>1</v>
      </c>
      <c r="BQ1916">
        <v>0</v>
      </c>
      <c r="BR1916">
        <v>0</v>
      </c>
      <c r="BS1916">
        <v>0</v>
      </c>
      <c r="BT1916">
        <v>0</v>
      </c>
      <c r="BU1916">
        <v>0</v>
      </c>
      <c r="BV1916">
        <v>0</v>
      </c>
      <c r="BW1916">
        <v>0</v>
      </c>
      <c r="CV1916">
        <v>0</v>
      </c>
      <c r="CW1916">
        <v>0</v>
      </c>
      <c r="CX1916">
        <f>ROUND(Y1916*Source!I665,7)</f>
        <v>0</v>
      </c>
      <c r="CY1916">
        <f t="shared" si="1056"/>
        <v>7142</v>
      </c>
      <c r="CZ1916">
        <f t="shared" si="1057"/>
        <v>6052.54</v>
      </c>
      <c r="DA1916">
        <f t="shared" si="1058"/>
        <v>1.18</v>
      </c>
      <c r="DB1916">
        <f t="shared" si="1059"/>
        <v>0</v>
      </c>
      <c r="DC1916">
        <f t="shared" si="1060"/>
        <v>0</v>
      </c>
      <c r="DD1916" t="s">
        <v>3</v>
      </c>
      <c r="DE1916" t="s">
        <v>3</v>
      </c>
      <c r="DF1916">
        <f t="shared" si="1061"/>
        <v>0</v>
      </c>
      <c r="DG1916">
        <f t="shared" si="1054"/>
        <v>0</v>
      </c>
      <c r="DH1916">
        <f t="shared" si="1025"/>
        <v>0</v>
      </c>
      <c r="DI1916">
        <f t="shared" si="1026"/>
        <v>0</v>
      </c>
      <c r="DJ1916">
        <f t="shared" si="1062"/>
        <v>0</v>
      </c>
      <c r="DK1916">
        <v>0</v>
      </c>
      <c r="DL1916" t="s">
        <v>3</v>
      </c>
      <c r="DM1916">
        <v>0</v>
      </c>
      <c r="DN1916" t="s">
        <v>3</v>
      </c>
      <c r="DO1916">
        <v>0</v>
      </c>
    </row>
    <row r="1917" spans="1:119" x14ac:dyDescent="0.25">
      <c r="A1917">
        <f>ROW(Source!A665)</f>
        <v>665</v>
      </c>
      <c r="B1917">
        <v>381997917</v>
      </c>
      <c r="C1917">
        <v>382003208</v>
      </c>
      <c r="D1917">
        <v>342758134</v>
      </c>
      <c r="E1917">
        <v>1</v>
      </c>
      <c r="F1917">
        <v>1</v>
      </c>
      <c r="G1917">
        <v>1</v>
      </c>
      <c r="H1917">
        <v>3</v>
      </c>
      <c r="I1917" t="s">
        <v>1158</v>
      </c>
      <c r="J1917" t="s">
        <v>1159</v>
      </c>
      <c r="K1917" t="s">
        <v>1160</v>
      </c>
      <c r="L1917">
        <v>1301</v>
      </c>
      <c r="N1917">
        <v>1003</v>
      </c>
      <c r="O1917" t="s">
        <v>880</v>
      </c>
      <c r="P1917" t="s">
        <v>880</v>
      </c>
      <c r="Q1917">
        <v>1</v>
      </c>
      <c r="W1917">
        <v>0</v>
      </c>
      <c r="X1917">
        <v>-822692753</v>
      </c>
      <c r="Y1917">
        <f t="shared" si="1055"/>
        <v>0</v>
      </c>
      <c r="AA1917">
        <v>146.66999999999999</v>
      </c>
      <c r="AB1917">
        <v>0</v>
      </c>
      <c r="AC1917">
        <v>0</v>
      </c>
      <c r="AD1917">
        <v>0</v>
      </c>
      <c r="AE1917">
        <v>123.25</v>
      </c>
      <c r="AF1917">
        <v>0</v>
      </c>
      <c r="AG1917">
        <v>0</v>
      </c>
      <c r="AH1917">
        <v>0</v>
      </c>
      <c r="AI1917">
        <v>1.19</v>
      </c>
      <c r="AJ1917">
        <v>1</v>
      </c>
      <c r="AK1917">
        <v>1</v>
      </c>
      <c r="AL1917">
        <v>1</v>
      </c>
      <c r="AM1917">
        <v>2</v>
      </c>
      <c r="AN1917">
        <v>0</v>
      </c>
      <c r="AO1917">
        <v>0</v>
      </c>
      <c r="AP1917">
        <v>1</v>
      </c>
      <c r="AQ1917">
        <v>1</v>
      </c>
      <c r="AR1917">
        <v>0</v>
      </c>
      <c r="AS1917" t="s">
        <v>3</v>
      </c>
      <c r="AT1917">
        <v>0.7</v>
      </c>
      <c r="AU1917" t="s">
        <v>14</v>
      </c>
      <c r="AV1917">
        <v>0</v>
      </c>
      <c r="AW1917">
        <v>2</v>
      </c>
      <c r="AX1917">
        <v>382003243</v>
      </c>
      <c r="AY1917">
        <v>1</v>
      </c>
      <c r="AZ1917">
        <v>0</v>
      </c>
      <c r="BA1917">
        <v>1917</v>
      </c>
      <c r="BB1917">
        <v>1</v>
      </c>
      <c r="BC1917">
        <v>0</v>
      </c>
      <c r="BD1917">
        <v>0</v>
      </c>
      <c r="BE1917">
        <v>0</v>
      </c>
      <c r="BF1917">
        <v>0</v>
      </c>
      <c r="BG1917">
        <v>0</v>
      </c>
      <c r="BH1917">
        <v>0</v>
      </c>
      <c r="BI1917">
        <v>0</v>
      </c>
      <c r="BJ1917">
        <v>86.274999999999991</v>
      </c>
      <c r="BK1917">
        <v>0</v>
      </c>
      <c r="BL1917">
        <v>0</v>
      </c>
      <c r="BM1917">
        <v>0</v>
      </c>
      <c r="BN1917">
        <v>0</v>
      </c>
      <c r="BO1917">
        <v>0</v>
      </c>
      <c r="BP1917">
        <v>1</v>
      </c>
      <c r="BQ1917">
        <v>0</v>
      </c>
      <c r="BR1917">
        <v>0</v>
      </c>
      <c r="BS1917">
        <v>0</v>
      </c>
      <c r="BT1917">
        <v>0</v>
      </c>
      <c r="BU1917">
        <v>0</v>
      </c>
      <c r="BV1917">
        <v>0</v>
      </c>
      <c r="BW1917">
        <v>0</v>
      </c>
      <c r="CV1917">
        <v>0</v>
      </c>
      <c r="CW1917">
        <v>0</v>
      </c>
      <c r="CX1917">
        <f>ROUND(Y1917*Source!I665,7)</f>
        <v>0</v>
      </c>
      <c r="CY1917">
        <f t="shared" si="1056"/>
        <v>146.66999999999999</v>
      </c>
      <c r="CZ1917">
        <f t="shared" si="1057"/>
        <v>123.25</v>
      </c>
      <c r="DA1917">
        <f t="shared" si="1058"/>
        <v>1.19</v>
      </c>
      <c r="DB1917">
        <f t="shared" si="1059"/>
        <v>0</v>
      </c>
      <c r="DC1917">
        <f t="shared" si="1060"/>
        <v>0</v>
      </c>
      <c r="DD1917" t="s">
        <v>3</v>
      </c>
      <c r="DE1917" t="s">
        <v>3</v>
      </c>
      <c r="DF1917">
        <f t="shared" si="1061"/>
        <v>0</v>
      </c>
      <c r="DG1917">
        <f t="shared" si="1054"/>
        <v>0</v>
      </c>
      <c r="DH1917">
        <f t="shared" si="1025"/>
        <v>0</v>
      </c>
      <c r="DI1917">
        <f t="shared" si="1026"/>
        <v>0</v>
      </c>
      <c r="DJ1917">
        <f t="shared" si="1062"/>
        <v>0</v>
      </c>
      <c r="DK1917">
        <v>0</v>
      </c>
      <c r="DL1917" t="s">
        <v>3</v>
      </c>
      <c r="DM1917">
        <v>0</v>
      </c>
      <c r="DN1917" t="s">
        <v>3</v>
      </c>
      <c r="DO1917">
        <v>0</v>
      </c>
    </row>
    <row r="1918" spans="1:119" x14ac:dyDescent="0.25">
      <c r="A1918">
        <f>ROW(Source!A665)</f>
        <v>665</v>
      </c>
      <c r="B1918">
        <v>381997917</v>
      </c>
      <c r="C1918">
        <v>382003208</v>
      </c>
      <c r="D1918">
        <v>342646017</v>
      </c>
      <c r="E1918">
        <v>113</v>
      </c>
      <c r="F1918">
        <v>1</v>
      </c>
      <c r="G1918">
        <v>1</v>
      </c>
      <c r="H1918">
        <v>3</v>
      </c>
      <c r="I1918" t="s">
        <v>1042</v>
      </c>
      <c r="J1918" t="s">
        <v>3</v>
      </c>
      <c r="K1918" t="s">
        <v>1043</v>
      </c>
      <c r="L1918">
        <v>3277935</v>
      </c>
      <c r="N1918">
        <v>1013</v>
      </c>
      <c r="O1918" t="s">
        <v>1044</v>
      </c>
      <c r="P1918" t="s">
        <v>1044</v>
      </c>
      <c r="Q1918">
        <v>1</v>
      </c>
      <c r="W1918">
        <v>0</v>
      </c>
      <c r="X1918">
        <v>274903907</v>
      </c>
      <c r="Y1918">
        <f>AT1918</f>
        <v>2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>
        <v>0</v>
      </c>
      <c r="AG1918">
        <v>0</v>
      </c>
      <c r="AH1918">
        <v>0</v>
      </c>
      <c r="AI1918">
        <v>1</v>
      </c>
      <c r="AJ1918">
        <v>1</v>
      </c>
      <c r="AK1918">
        <v>1</v>
      </c>
      <c r="AL1918">
        <v>1</v>
      </c>
      <c r="AM1918">
        <v>-2</v>
      </c>
      <c r="AN1918">
        <v>0</v>
      </c>
      <c r="AO1918">
        <v>0</v>
      </c>
      <c r="AP1918">
        <v>0</v>
      </c>
      <c r="AQ1918">
        <v>1</v>
      </c>
      <c r="AR1918">
        <v>0</v>
      </c>
      <c r="AS1918" t="s">
        <v>3</v>
      </c>
      <c r="AT1918">
        <v>2</v>
      </c>
      <c r="AU1918" t="s">
        <v>3</v>
      </c>
      <c r="AV1918">
        <v>0</v>
      </c>
      <c r="AW1918">
        <v>2</v>
      </c>
      <c r="AX1918">
        <v>382003244</v>
      </c>
      <c r="AY1918">
        <v>1</v>
      </c>
      <c r="AZ1918">
        <v>2048</v>
      </c>
      <c r="BA1918">
        <v>1918</v>
      </c>
      <c r="BB1918">
        <v>1</v>
      </c>
      <c r="BC1918">
        <v>0</v>
      </c>
      <c r="BD1918">
        <v>0</v>
      </c>
      <c r="BE1918">
        <v>0</v>
      </c>
      <c r="BF1918">
        <v>0</v>
      </c>
      <c r="BG1918">
        <v>0</v>
      </c>
      <c r="BH1918">
        <v>0</v>
      </c>
      <c r="BI1918">
        <v>0</v>
      </c>
      <c r="BJ1918">
        <v>0</v>
      </c>
      <c r="BK1918">
        <v>0</v>
      </c>
      <c r="BL1918">
        <v>0</v>
      </c>
      <c r="BM1918">
        <v>0</v>
      </c>
      <c r="BN1918">
        <v>0</v>
      </c>
      <c r="BO1918">
        <v>0</v>
      </c>
      <c r="BP1918">
        <v>0</v>
      </c>
      <c r="BQ1918">
        <v>0</v>
      </c>
      <c r="BR1918">
        <v>0</v>
      </c>
      <c r="BS1918">
        <v>0</v>
      </c>
      <c r="BT1918">
        <v>0</v>
      </c>
      <c r="BU1918">
        <v>0</v>
      </c>
      <c r="BV1918">
        <v>0</v>
      </c>
      <c r="BW1918">
        <v>0</v>
      </c>
      <c r="CV1918">
        <v>0</v>
      </c>
      <c r="CW1918">
        <v>0</v>
      </c>
      <c r="CX1918">
        <f>ROUND(Y1918*Source!I665,7)</f>
        <v>2</v>
      </c>
      <c r="CY1918">
        <f t="shared" si="1056"/>
        <v>0</v>
      </c>
      <c r="CZ1918">
        <f t="shared" si="1057"/>
        <v>0</v>
      </c>
      <c r="DA1918">
        <f t="shared" si="1058"/>
        <v>1</v>
      </c>
      <c r="DB1918">
        <f>ROUND(ROUND(AT1918*CZ1918,2),6)</f>
        <v>0</v>
      </c>
      <c r="DC1918">
        <f>ROUND(ROUND(AT1918*AG1918,2),6)</f>
        <v>0</v>
      </c>
      <c r="DD1918" t="s">
        <v>3</v>
      </c>
      <c r="DE1918" t="s">
        <v>3</v>
      </c>
      <c r="DF1918">
        <f>ROUND(ROUND(AE1918,2)*CX1918,2)</f>
        <v>0</v>
      </c>
      <c r="DG1918">
        <f t="shared" si="1054"/>
        <v>0</v>
      </c>
      <c r="DH1918">
        <f t="shared" si="1025"/>
        <v>0</v>
      </c>
      <c r="DI1918">
        <f t="shared" si="1026"/>
        <v>0</v>
      </c>
      <c r="DJ1918">
        <f t="shared" si="1062"/>
        <v>0</v>
      </c>
      <c r="DK1918">
        <v>0</v>
      </c>
      <c r="DL1918" t="s">
        <v>3</v>
      </c>
      <c r="DM1918">
        <v>0</v>
      </c>
      <c r="DN1918" t="s">
        <v>3</v>
      </c>
      <c r="DO1918">
        <v>0</v>
      </c>
    </row>
    <row r="1919" spans="1:119" x14ac:dyDescent="0.25">
      <c r="A1919">
        <f>ROW(Source!A701)</f>
        <v>701</v>
      </c>
      <c r="B1919">
        <v>381997917</v>
      </c>
      <c r="C1919">
        <v>382003245</v>
      </c>
      <c r="D1919">
        <v>342640197</v>
      </c>
      <c r="E1919">
        <v>113</v>
      </c>
      <c r="F1919">
        <v>1</v>
      </c>
      <c r="G1919">
        <v>1</v>
      </c>
      <c r="H1919">
        <v>1</v>
      </c>
      <c r="I1919" t="s">
        <v>1083</v>
      </c>
      <c r="J1919" t="s">
        <v>3</v>
      </c>
      <c r="K1919" t="s">
        <v>1084</v>
      </c>
      <c r="L1919">
        <v>1191</v>
      </c>
      <c r="N1919">
        <v>1013</v>
      </c>
      <c r="O1919" t="s">
        <v>1034</v>
      </c>
      <c r="P1919" t="s">
        <v>1034</v>
      </c>
      <c r="Q1919">
        <v>1</v>
      </c>
      <c r="W1919">
        <v>0</v>
      </c>
      <c r="X1919">
        <v>-1833565283</v>
      </c>
      <c r="Y1919">
        <f>(AT1919*ROUND((0.3*0.86),7))</f>
        <v>0.77400000000000002</v>
      </c>
      <c r="AA1919">
        <v>0</v>
      </c>
      <c r="AB1919">
        <v>0</v>
      </c>
      <c r="AC1919">
        <v>0</v>
      </c>
      <c r="AD1919">
        <v>531.04</v>
      </c>
      <c r="AE1919">
        <v>0</v>
      </c>
      <c r="AF1919">
        <v>0</v>
      </c>
      <c r="AG1919">
        <v>0</v>
      </c>
      <c r="AH1919">
        <v>531.04</v>
      </c>
      <c r="AI1919">
        <v>1</v>
      </c>
      <c r="AJ1919">
        <v>1</v>
      </c>
      <c r="AK1919">
        <v>1</v>
      </c>
      <c r="AL1919">
        <v>1</v>
      </c>
      <c r="AM1919">
        <v>-2</v>
      </c>
      <c r="AN1919">
        <v>0</v>
      </c>
      <c r="AO1919">
        <v>0</v>
      </c>
      <c r="AP1919">
        <v>1</v>
      </c>
      <c r="AQ1919">
        <v>1</v>
      </c>
      <c r="AR1919">
        <v>0</v>
      </c>
      <c r="AS1919" t="s">
        <v>3</v>
      </c>
      <c r="AT1919">
        <v>3</v>
      </c>
      <c r="AU1919" t="s">
        <v>149</v>
      </c>
      <c r="AV1919">
        <v>1</v>
      </c>
      <c r="AW1919">
        <v>2</v>
      </c>
      <c r="AX1919">
        <v>382003259</v>
      </c>
      <c r="AY1919">
        <v>1</v>
      </c>
      <c r="AZ1919">
        <v>0</v>
      </c>
      <c r="BA1919">
        <v>1919</v>
      </c>
      <c r="BB1919">
        <v>1</v>
      </c>
      <c r="BC1919">
        <v>0</v>
      </c>
      <c r="BD1919">
        <v>0</v>
      </c>
      <c r="BE1919">
        <v>0</v>
      </c>
      <c r="BF1919">
        <v>0</v>
      </c>
      <c r="BG1919">
        <v>0</v>
      </c>
      <c r="BH1919">
        <v>0</v>
      </c>
      <c r="BI1919">
        <v>0</v>
      </c>
      <c r="BJ1919">
        <v>0</v>
      </c>
      <c r="BK1919">
        <v>0</v>
      </c>
      <c r="BL1919">
        <v>0</v>
      </c>
      <c r="BM1919">
        <v>1593.12</v>
      </c>
      <c r="BN1919">
        <v>3</v>
      </c>
      <c r="BO1919">
        <v>0</v>
      </c>
      <c r="BP1919">
        <v>1</v>
      </c>
      <c r="BQ1919">
        <v>0</v>
      </c>
      <c r="BR1919">
        <v>0</v>
      </c>
      <c r="BS1919">
        <v>0</v>
      </c>
      <c r="BT1919">
        <v>411.02495999999991</v>
      </c>
      <c r="BU1919">
        <v>0.77399999999999991</v>
      </c>
      <c r="BV1919">
        <v>0</v>
      </c>
      <c r="BW1919">
        <v>1</v>
      </c>
      <c r="CU1919">
        <f>ROUND(AT1919*Source!I701*AH1919*AL1919,2)</f>
        <v>1593.12</v>
      </c>
      <c r="CV1919">
        <f>ROUND(Y1919*Source!I701,7)</f>
        <v>0.77400000000000002</v>
      </c>
      <c r="CW1919">
        <v>0</v>
      </c>
      <c r="CX1919">
        <f>ROUND(Y1919*Source!I701,7)</f>
        <v>0.77400000000000002</v>
      </c>
      <c r="CY1919">
        <f>AD1919</f>
        <v>531.04</v>
      </c>
      <c r="CZ1919">
        <f>AH1919</f>
        <v>531.04</v>
      </c>
      <c r="DA1919">
        <f>AL1919</f>
        <v>1</v>
      </c>
      <c r="DB1919">
        <f>ROUND((ROUND(AT1919*CZ1919,2)*ROUND((0.3*0.86),7)),6)</f>
        <v>411.02496000000002</v>
      </c>
      <c r="DC1919">
        <f>ROUND((ROUND(AT1919*AG1919,2)*ROUND((0.3*0.86),7)),6)</f>
        <v>0</v>
      </c>
      <c r="DD1919" t="s">
        <v>3</v>
      </c>
      <c r="DE1919" t="s">
        <v>3</v>
      </c>
      <c r="DF1919">
        <f>ROUND(ROUND(AE1919,2)*CX1919,2)</f>
        <v>0</v>
      </c>
      <c r="DG1919">
        <f t="shared" si="1054"/>
        <v>0</v>
      </c>
      <c r="DH1919">
        <f t="shared" si="1025"/>
        <v>0</v>
      </c>
      <c r="DI1919">
        <f t="shared" si="1026"/>
        <v>411.02</v>
      </c>
      <c r="DJ1919">
        <f>DI1919</f>
        <v>411.02</v>
      </c>
      <c r="DK1919">
        <v>1</v>
      </c>
      <c r="DL1919" t="s">
        <v>3</v>
      </c>
      <c r="DM1919">
        <v>0</v>
      </c>
      <c r="DN1919" t="s">
        <v>3</v>
      </c>
      <c r="DO1919">
        <v>0</v>
      </c>
    </row>
    <row r="1920" spans="1:119" x14ac:dyDescent="0.25">
      <c r="A1920">
        <f>ROW(Source!A701)</f>
        <v>701</v>
      </c>
      <c r="B1920">
        <v>381997917</v>
      </c>
      <c r="C1920">
        <v>382003245</v>
      </c>
      <c r="D1920">
        <v>342640393</v>
      </c>
      <c r="E1920">
        <v>113</v>
      </c>
      <c r="F1920">
        <v>1</v>
      </c>
      <c r="G1920">
        <v>1</v>
      </c>
      <c r="H1920">
        <v>1</v>
      </c>
      <c r="I1920" t="s">
        <v>1035</v>
      </c>
      <c r="J1920" t="s">
        <v>3</v>
      </c>
      <c r="K1920" t="s">
        <v>1036</v>
      </c>
      <c r="L1920">
        <v>1191</v>
      </c>
      <c r="N1920">
        <v>1013</v>
      </c>
      <c r="O1920" t="s">
        <v>1034</v>
      </c>
      <c r="P1920" t="s">
        <v>1034</v>
      </c>
      <c r="Q1920">
        <v>1</v>
      </c>
      <c r="W1920">
        <v>0</v>
      </c>
      <c r="X1920">
        <v>-1417349443</v>
      </c>
      <c r="Y1920">
        <f>(AT1920*ROUND((0.3*0.86),7))</f>
        <v>0.11868000000000001</v>
      </c>
      <c r="AA1920">
        <v>0</v>
      </c>
      <c r="AB1920">
        <v>0</v>
      </c>
      <c r="AC1920">
        <v>0</v>
      </c>
      <c r="AD1920">
        <v>0</v>
      </c>
      <c r="AE1920">
        <v>0</v>
      </c>
      <c r="AF1920">
        <v>0</v>
      </c>
      <c r="AG1920">
        <v>0</v>
      </c>
      <c r="AH1920">
        <v>0</v>
      </c>
      <c r="AI1920">
        <v>1</v>
      </c>
      <c r="AJ1920">
        <v>1</v>
      </c>
      <c r="AK1920">
        <v>1</v>
      </c>
      <c r="AL1920">
        <v>1</v>
      </c>
      <c r="AM1920">
        <v>-2</v>
      </c>
      <c r="AN1920">
        <v>0</v>
      </c>
      <c r="AO1920">
        <v>0</v>
      </c>
      <c r="AP1920">
        <v>1</v>
      </c>
      <c r="AQ1920">
        <v>1</v>
      </c>
      <c r="AR1920">
        <v>0</v>
      </c>
      <c r="AS1920" t="s">
        <v>3</v>
      </c>
      <c r="AT1920">
        <v>0.46</v>
      </c>
      <c r="AU1920" t="s">
        <v>149</v>
      </c>
      <c r="AV1920">
        <v>2</v>
      </c>
      <c r="AW1920">
        <v>2</v>
      </c>
      <c r="AX1920">
        <v>382003260</v>
      </c>
      <c r="AY1920">
        <v>1</v>
      </c>
      <c r="AZ1920">
        <v>0</v>
      </c>
      <c r="BA1920">
        <v>1920</v>
      </c>
      <c r="BB1920">
        <v>1</v>
      </c>
      <c r="BC1920">
        <v>0</v>
      </c>
      <c r="BD1920">
        <v>0</v>
      </c>
      <c r="BE1920">
        <v>0</v>
      </c>
      <c r="BF1920">
        <v>0</v>
      </c>
      <c r="BG1920">
        <v>0</v>
      </c>
      <c r="BH1920">
        <v>0</v>
      </c>
      <c r="BI1920">
        <v>0</v>
      </c>
      <c r="BJ1920">
        <v>0</v>
      </c>
      <c r="BK1920">
        <v>0</v>
      </c>
      <c r="BL1920">
        <v>0</v>
      </c>
      <c r="BM1920">
        <v>0</v>
      </c>
      <c r="BN1920">
        <v>0</v>
      </c>
      <c r="BO1920">
        <v>0</v>
      </c>
      <c r="BP1920">
        <v>0</v>
      </c>
      <c r="BQ1920">
        <v>0</v>
      </c>
      <c r="BR1920">
        <v>0</v>
      </c>
      <c r="BS1920">
        <v>0</v>
      </c>
      <c r="BT1920">
        <v>0</v>
      </c>
      <c r="BU1920">
        <v>0</v>
      </c>
      <c r="BV1920">
        <v>0</v>
      </c>
      <c r="BW1920">
        <v>0</v>
      </c>
      <c r="CV1920">
        <v>0</v>
      </c>
      <c r="CW1920">
        <v>0</v>
      </c>
      <c r="CX1920">
        <f>ROUND(Y1920*Source!I701,7)</f>
        <v>0.11867999999999999</v>
      </c>
      <c r="CY1920">
        <f>AD1920</f>
        <v>0</v>
      </c>
      <c r="CZ1920">
        <f>AH1920</f>
        <v>0</v>
      </c>
      <c r="DA1920">
        <f>AL1920</f>
        <v>1</v>
      </c>
      <c r="DB1920">
        <f>ROUND((ROUND(AT1920*CZ1920,2)*ROUND((0.3*0.86),7)),6)</f>
        <v>0</v>
      </c>
      <c r="DC1920">
        <f>ROUND((ROUND(AT1920*AG1920,2)*ROUND((0.3*0.86),7)),6)</f>
        <v>0</v>
      </c>
      <c r="DD1920" t="s">
        <v>3</v>
      </c>
      <c r="DE1920" t="s">
        <v>3</v>
      </c>
      <c r="DF1920">
        <f>ROUND(ROUND(AE1920,2)*CX1920,2)</f>
        <v>0</v>
      </c>
      <c r="DG1920">
        <f t="shared" si="1054"/>
        <v>0</v>
      </c>
      <c r="DH1920">
        <f t="shared" si="1025"/>
        <v>0</v>
      </c>
      <c r="DI1920">
        <f t="shared" si="1026"/>
        <v>0</v>
      </c>
      <c r="DJ1920">
        <f>DI1920</f>
        <v>0</v>
      </c>
      <c r="DK1920">
        <v>0</v>
      </c>
      <c r="DL1920" t="s">
        <v>3</v>
      </c>
      <c r="DM1920">
        <v>0</v>
      </c>
      <c r="DN1920" t="s">
        <v>3</v>
      </c>
      <c r="DO1920">
        <v>0</v>
      </c>
    </row>
    <row r="1921" spans="1:119" x14ac:dyDescent="0.25">
      <c r="A1921">
        <f>ROW(Source!A701)</f>
        <v>701</v>
      </c>
      <c r="B1921">
        <v>381997917</v>
      </c>
      <c r="C1921">
        <v>382003245</v>
      </c>
      <c r="D1921">
        <v>342765492</v>
      </c>
      <c r="E1921">
        <v>1</v>
      </c>
      <c r="F1921">
        <v>1</v>
      </c>
      <c r="G1921">
        <v>1</v>
      </c>
      <c r="H1921">
        <v>2</v>
      </c>
      <c r="I1921" t="s">
        <v>1056</v>
      </c>
      <c r="J1921" t="s">
        <v>1057</v>
      </c>
      <c r="K1921" t="s">
        <v>1058</v>
      </c>
      <c r="L1921">
        <v>1368</v>
      </c>
      <c r="N1921">
        <v>1011</v>
      </c>
      <c r="O1921" t="s">
        <v>1040</v>
      </c>
      <c r="P1921" t="s">
        <v>1040</v>
      </c>
      <c r="Q1921">
        <v>1</v>
      </c>
      <c r="W1921">
        <v>0</v>
      </c>
      <c r="X1921">
        <v>-417672217</v>
      </c>
      <c r="Y1921">
        <f>(AT1921*ROUND((0.3*0.86),7))</f>
        <v>0.11868000000000001</v>
      </c>
      <c r="AA1921">
        <v>0</v>
      </c>
      <c r="AB1921">
        <v>1164.75</v>
      </c>
      <c r="AC1921">
        <v>687.23</v>
      </c>
      <c r="AD1921">
        <v>0</v>
      </c>
      <c r="AE1921">
        <v>0</v>
      </c>
      <c r="AF1921">
        <v>995.51</v>
      </c>
      <c r="AG1921">
        <v>687.23</v>
      </c>
      <c r="AH1921">
        <v>0</v>
      </c>
      <c r="AI1921">
        <v>1</v>
      </c>
      <c r="AJ1921">
        <v>1.17</v>
      </c>
      <c r="AK1921">
        <v>1</v>
      </c>
      <c r="AL1921">
        <v>1</v>
      </c>
      <c r="AM1921">
        <v>2</v>
      </c>
      <c r="AN1921">
        <v>0</v>
      </c>
      <c r="AO1921">
        <v>0</v>
      </c>
      <c r="AP1921">
        <v>1</v>
      </c>
      <c r="AQ1921">
        <v>1</v>
      </c>
      <c r="AR1921">
        <v>0</v>
      </c>
      <c r="AS1921" t="s">
        <v>3</v>
      </c>
      <c r="AT1921">
        <v>0.46</v>
      </c>
      <c r="AU1921" t="s">
        <v>149</v>
      </c>
      <c r="AV1921">
        <v>1</v>
      </c>
      <c r="AW1921">
        <v>2</v>
      </c>
      <c r="AX1921">
        <v>382003261</v>
      </c>
      <c r="AY1921">
        <v>1</v>
      </c>
      <c r="AZ1921">
        <v>0</v>
      </c>
      <c r="BA1921">
        <v>1921</v>
      </c>
      <c r="BB1921">
        <v>1</v>
      </c>
      <c r="BC1921">
        <v>0</v>
      </c>
      <c r="BD1921">
        <v>0</v>
      </c>
      <c r="BE1921">
        <v>0</v>
      </c>
      <c r="BF1921">
        <v>0</v>
      </c>
      <c r="BG1921">
        <v>0</v>
      </c>
      <c r="BH1921">
        <v>0</v>
      </c>
      <c r="BI1921">
        <v>0</v>
      </c>
      <c r="BJ1921">
        <v>0</v>
      </c>
      <c r="BK1921">
        <v>457.93459999999999</v>
      </c>
      <c r="BL1921">
        <v>316.12580000000003</v>
      </c>
      <c r="BM1921">
        <v>0</v>
      </c>
      <c r="BN1921">
        <v>0</v>
      </c>
      <c r="BO1921">
        <v>0.46</v>
      </c>
      <c r="BP1921">
        <v>1</v>
      </c>
      <c r="BQ1921">
        <v>0</v>
      </c>
      <c r="BR1921">
        <v>118.14712680000001</v>
      </c>
      <c r="BS1921">
        <v>81.560456400000007</v>
      </c>
      <c r="BT1921">
        <v>0</v>
      </c>
      <c r="BU1921">
        <v>0</v>
      </c>
      <c r="BV1921">
        <v>0.11868000000000001</v>
      </c>
      <c r="BW1921">
        <v>1</v>
      </c>
      <c r="CV1921">
        <v>0</v>
      </c>
      <c r="CW1921">
        <f>ROUND(Y1921*Source!I701*DO1921,7)</f>
        <v>0.11867999999999999</v>
      </c>
      <c r="CX1921">
        <f>ROUND(Y1921*Source!I701,7)</f>
        <v>0.11867999999999999</v>
      </c>
      <c r="CY1921">
        <f>AB1921</f>
        <v>1164.75</v>
      </c>
      <c r="CZ1921">
        <f>AF1921</f>
        <v>995.51</v>
      </c>
      <c r="DA1921">
        <f>AJ1921</f>
        <v>1.17</v>
      </c>
      <c r="DB1921">
        <f>ROUND((ROUND(AT1921*CZ1921,2)*ROUND((0.3*0.86),7)),6)</f>
        <v>118.14594</v>
      </c>
      <c r="DC1921">
        <f>ROUND((ROUND(AT1921*AG1921,2)*ROUND((0.3*0.86),7)),6)</f>
        <v>81.561539999999994</v>
      </c>
      <c r="DD1921" t="s">
        <v>3</v>
      </c>
      <c r="DE1921" t="s">
        <v>3</v>
      </c>
      <c r="DF1921">
        <f>ROUND(ROUND(AE1921,2)*CX1921,2)</f>
        <v>0</v>
      </c>
      <c r="DG1921">
        <f>ROUND(ROUND(AF1921*AJ1921,2)*CX1921,2)</f>
        <v>138.22999999999999</v>
      </c>
      <c r="DH1921">
        <f t="shared" ref="DH1921:DH1984" si="1063">ROUND(ROUND(AG1921,2)*CX1921,2)</f>
        <v>81.56</v>
      </c>
      <c r="DI1921">
        <f t="shared" ref="DI1921:DI1984" si="1064">ROUND(ROUND(AH1921,2)*CX1921,2)</f>
        <v>0</v>
      </c>
      <c r="DJ1921">
        <f>DG1921+DH1921</f>
        <v>219.79</v>
      </c>
      <c r="DK1921">
        <v>0</v>
      </c>
      <c r="DL1921" t="s">
        <v>1041</v>
      </c>
      <c r="DM1921">
        <v>5</v>
      </c>
      <c r="DN1921" t="s">
        <v>1034</v>
      </c>
      <c r="DO1921">
        <v>1</v>
      </c>
    </row>
    <row r="1922" spans="1:119" x14ac:dyDescent="0.25">
      <c r="A1922">
        <f>ROW(Source!A701)</f>
        <v>701</v>
      </c>
      <c r="B1922">
        <v>381997917</v>
      </c>
      <c r="C1922">
        <v>382003245</v>
      </c>
      <c r="D1922">
        <v>342713938</v>
      </c>
      <c r="E1922">
        <v>1</v>
      </c>
      <c r="F1922">
        <v>1</v>
      </c>
      <c r="G1922">
        <v>1</v>
      </c>
      <c r="H1922">
        <v>3</v>
      </c>
      <c r="I1922" t="s">
        <v>1049</v>
      </c>
      <c r="J1922" t="s">
        <v>1050</v>
      </c>
      <c r="K1922" t="s">
        <v>1051</v>
      </c>
      <c r="L1922">
        <v>1348</v>
      </c>
      <c r="N1922">
        <v>1009</v>
      </c>
      <c r="O1922" t="s">
        <v>846</v>
      </c>
      <c r="P1922" t="s">
        <v>846</v>
      </c>
      <c r="Q1922">
        <v>1000</v>
      </c>
      <c r="W1922">
        <v>0</v>
      </c>
      <c r="X1922">
        <v>1693858356</v>
      </c>
      <c r="Y1922">
        <f t="shared" ref="Y1922:Y1930" si="1065">(AT1922*ROUND(0,7))</f>
        <v>0</v>
      </c>
      <c r="AA1922">
        <v>130422.57</v>
      </c>
      <c r="AB1922">
        <v>0</v>
      </c>
      <c r="AC1922">
        <v>0</v>
      </c>
      <c r="AD1922">
        <v>0</v>
      </c>
      <c r="AE1922">
        <v>116448.72</v>
      </c>
      <c r="AF1922">
        <v>0</v>
      </c>
      <c r="AG1922">
        <v>0</v>
      </c>
      <c r="AH1922">
        <v>0</v>
      </c>
      <c r="AI1922">
        <v>1.1200000000000001</v>
      </c>
      <c r="AJ1922">
        <v>1</v>
      </c>
      <c r="AK1922">
        <v>1</v>
      </c>
      <c r="AL1922">
        <v>1</v>
      </c>
      <c r="AM1922">
        <v>2</v>
      </c>
      <c r="AN1922">
        <v>0</v>
      </c>
      <c r="AO1922">
        <v>0</v>
      </c>
      <c r="AP1922">
        <v>1</v>
      </c>
      <c r="AQ1922">
        <v>1</v>
      </c>
      <c r="AR1922">
        <v>0</v>
      </c>
      <c r="AS1922" t="s">
        <v>3</v>
      </c>
      <c r="AT1922">
        <v>4.0000000000000003E-5</v>
      </c>
      <c r="AU1922" t="s">
        <v>148</v>
      </c>
      <c r="AV1922">
        <v>0</v>
      </c>
      <c r="AW1922">
        <v>2</v>
      </c>
      <c r="AX1922">
        <v>382003262</v>
      </c>
      <c r="AY1922">
        <v>1</v>
      </c>
      <c r="AZ1922">
        <v>0</v>
      </c>
      <c r="BA1922">
        <v>1922</v>
      </c>
      <c r="BB1922">
        <v>1</v>
      </c>
      <c r="BC1922">
        <v>0</v>
      </c>
      <c r="BD1922">
        <v>0</v>
      </c>
      <c r="BE1922">
        <v>0</v>
      </c>
      <c r="BF1922">
        <v>0</v>
      </c>
      <c r="BG1922">
        <v>0</v>
      </c>
      <c r="BH1922">
        <v>0</v>
      </c>
      <c r="BI1922">
        <v>0</v>
      </c>
      <c r="BJ1922">
        <v>4.6579488000000007</v>
      </c>
      <c r="BK1922">
        <v>0</v>
      </c>
      <c r="BL1922">
        <v>0</v>
      </c>
      <c r="BM1922">
        <v>0</v>
      </c>
      <c r="BN1922">
        <v>0</v>
      </c>
      <c r="BO1922">
        <v>0</v>
      </c>
      <c r="BP1922">
        <v>1</v>
      </c>
      <c r="BQ1922">
        <v>0</v>
      </c>
      <c r="BR1922">
        <v>0</v>
      </c>
      <c r="BS1922">
        <v>0</v>
      </c>
      <c r="BT1922">
        <v>0</v>
      </c>
      <c r="BU1922">
        <v>0</v>
      </c>
      <c r="BV1922">
        <v>0</v>
      </c>
      <c r="BW1922">
        <v>0</v>
      </c>
      <c r="CV1922">
        <v>0</v>
      </c>
      <c r="CW1922">
        <v>0</v>
      </c>
      <c r="CX1922">
        <f>ROUND(Y1922*Source!I701,7)</f>
        <v>0</v>
      </c>
      <c r="CY1922">
        <f t="shared" ref="CY1922:CY1931" si="1066">AA1922</f>
        <v>130422.57</v>
      </c>
      <c r="CZ1922">
        <f t="shared" ref="CZ1922:CZ1931" si="1067">AE1922</f>
        <v>116448.72</v>
      </c>
      <c r="DA1922">
        <f t="shared" ref="DA1922:DA1931" si="1068">AI1922</f>
        <v>1.1200000000000001</v>
      </c>
      <c r="DB1922">
        <f t="shared" ref="DB1922:DB1930" si="1069">ROUND((ROUND(AT1922*CZ1922,2)*ROUND(0,7)),6)</f>
        <v>0</v>
      </c>
      <c r="DC1922">
        <f t="shared" ref="DC1922:DC1930" si="1070">ROUND((ROUND(AT1922*AG1922,2)*ROUND(0,7)),6)</f>
        <v>0</v>
      </c>
      <c r="DD1922" t="s">
        <v>3</v>
      </c>
      <c r="DE1922" t="s">
        <v>3</v>
      </c>
      <c r="DF1922">
        <f t="shared" ref="DF1922:DF1930" si="1071">ROUND(ROUND(AE1922*AI1922,2)*CX1922,2)</f>
        <v>0</v>
      </c>
      <c r="DG1922">
        <f t="shared" ref="DG1922:DG1933" si="1072">ROUND(ROUND(AF1922,2)*CX1922,2)</f>
        <v>0</v>
      </c>
      <c r="DH1922">
        <f t="shared" si="1063"/>
        <v>0</v>
      </c>
      <c r="DI1922">
        <f t="shared" si="1064"/>
        <v>0</v>
      </c>
      <c r="DJ1922">
        <f t="shared" ref="DJ1922:DJ1931" si="1073">DF1922</f>
        <v>0</v>
      </c>
      <c r="DK1922">
        <v>0</v>
      </c>
      <c r="DL1922" t="s">
        <v>3</v>
      </c>
      <c r="DM1922">
        <v>0</v>
      </c>
      <c r="DN1922" t="s">
        <v>3</v>
      </c>
      <c r="DO1922">
        <v>0</v>
      </c>
    </row>
    <row r="1923" spans="1:119" x14ac:dyDescent="0.25">
      <c r="A1923">
        <f>ROW(Source!A701)</f>
        <v>701</v>
      </c>
      <c r="B1923">
        <v>381997917</v>
      </c>
      <c r="C1923">
        <v>382003245</v>
      </c>
      <c r="D1923">
        <v>342714020</v>
      </c>
      <c r="E1923">
        <v>1</v>
      </c>
      <c r="F1923">
        <v>1</v>
      </c>
      <c r="G1923">
        <v>1</v>
      </c>
      <c r="H1923">
        <v>3</v>
      </c>
      <c r="I1923" t="s">
        <v>1066</v>
      </c>
      <c r="J1923" t="s">
        <v>1067</v>
      </c>
      <c r="K1923" t="s">
        <v>1068</v>
      </c>
      <c r="L1923">
        <v>1346</v>
      </c>
      <c r="N1923">
        <v>1009</v>
      </c>
      <c r="O1923" t="s">
        <v>1055</v>
      </c>
      <c r="P1923" t="s">
        <v>1055</v>
      </c>
      <c r="Q1923">
        <v>1</v>
      </c>
      <c r="W1923">
        <v>0</v>
      </c>
      <c r="X1923">
        <v>338198390</v>
      </c>
      <c r="Y1923">
        <f t="shared" si="1065"/>
        <v>0</v>
      </c>
      <c r="AA1923">
        <v>52.55</v>
      </c>
      <c r="AB1923">
        <v>0</v>
      </c>
      <c r="AC1923">
        <v>0</v>
      </c>
      <c r="AD1923">
        <v>0</v>
      </c>
      <c r="AE1923">
        <v>41.38</v>
      </c>
      <c r="AF1923">
        <v>0</v>
      </c>
      <c r="AG1923">
        <v>0</v>
      </c>
      <c r="AH1923">
        <v>0</v>
      </c>
      <c r="AI1923">
        <v>1.27</v>
      </c>
      <c r="AJ1923">
        <v>1</v>
      </c>
      <c r="AK1923">
        <v>1</v>
      </c>
      <c r="AL1923">
        <v>1</v>
      </c>
      <c r="AM1923">
        <v>2</v>
      </c>
      <c r="AN1923">
        <v>0</v>
      </c>
      <c r="AO1923">
        <v>0</v>
      </c>
      <c r="AP1923">
        <v>1</v>
      </c>
      <c r="AQ1923">
        <v>1</v>
      </c>
      <c r="AR1923">
        <v>0</v>
      </c>
      <c r="AS1923" t="s">
        <v>3</v>
      </c>
      <c r="AT1923">
        <v>7.5999999999999998E-2</v>
      </c>
      <c r="AU1923" t="s">
        <v>148</v>
      </c>
      <c r="AV1923">
        <v>0</v>
      </c>
      <c r="AW1923">
        <v>2</v>
      </c>
      <c r="AX1923">
        <v>382003263</v>
      </c>
      <c r="AY1923">
        <v>1</v>
      </c>
      <c r="AZ1923">
        <v>0</v>
      </c>
      <c r="BA1923">
        <v>1923</v>
      </c>
      <c r="BB1923">
        <v>1</v>
      </c>
      <c r="BC1923">
        <v>0</v>
      </c>
      <c r="BD1923">
        <v>0</v>
      </c>
      <c r="BE1923">
        <v>0</v>
      </c>
      <c r="BF1923">
        <v>0</v>
      </c>
      <c r="BG1923">
        <v>0</v>
      </c>
      <c r="BH1923">
        <v>0</v>
      </c>
      <c r="BI1923">
        <v>0</v>
      </c>
      <c r="BJ1923">
        <v>3.1448800000000001</v>
      </c>
      <c r="BK1923">
        <v>0</v>
      </c>
      <c r="BL1923">
        <v>0</v>
      </c>
      <c r="BM1923">
        <v>0</v>
      </c>
      <c r="BN1923">
        <v>0</v>
      </c>
      <c r="BO1923">
        <v>0</v>
      </c>
      <c r="BP1923">
        <v>1</v>
      </c>
      <c r="BQ1923">
        <v>0</v>
      </c>
      <c r="BR1923">
        <v>0</v>
      </c>
      <c r="BS1923">
        <v>0</v>
      </c>
      <c r="BT1923">
        <v>0</v>
      </c>
      <c r="BU1923">
        <v>0</v>
      </c>
      <c r="BV1923">
        <v>0</v>
      </c>
      <c r="BW1923">
        <v>0</v>
      </c>
      <c r="CV1923">
        <v>0</v>
      </c>
      <c r="CW1923">
        <v>0</v>
      </c>
      <c r="CX1923">
        <f>ROUND(Y1923*Source!I701,7)</f>
        <v>0</v>
      </c>
      <c r="CY1923">
        <f t="shared" si="1066"/>
        <v>52.55</v>
      </c>
      <c r="CZ1923">
        <f t="shared" si="1067"/>
        <v>41.38</v>
      </c>
      <c r="DA1923">
        <f t="shared" si="1068"/>
        <v>1.27</v>
      </c>
      <c r="DB1923">
        <f t="shared" si="1069"/>
        <v>0</v>
      </c>
      <c r="DC1923">
        <f t="shared" si="1070"/>
        <v>0</v>
      </c>
      <c r="DD1923" t="s">
        <v>3</v>
      </c>
      <c r="DE1923" t="s">
        <v>3</v>
      </c>
      <c r="DF1923">
        <f t="shared" si="1071"/>
        <v>0</v>
      </c>
      <c r="DG1923">
        <f t="shared" si="1072"/>
        <v>0</v>
      </c>
      <c r="DH1923">
        <f t="shared" si="1063"/>
        <v>0</v>
      </c>
      <c r="DI1923">
        <f t="shared" si="1064"/>
        <v>0</v>
      </c>
      <c r="DJ1923">
        <f t="shared" si="1073"/>
        <v>0</v>
      </c>
      <c r="DK1923">
        <v>0</v>
      </c>
      <c r="DL1923" t="s">
        <v>3</v>
      </c>
      <c r="DM1923">
        <v>0</v>
      </c>
      <c r="DN1923" t="s">
        <v>3</v>
      </c>
      <c r="DO1923">
        <v>0</v>
      </c>
    </row>
    <row r="1924" spans="1:119" x14ac:dyDescent="0.25">
      <c r="A1924">
        <f>ROW(Source!A701)</f>
        <v>701</v>
      </c>
      <c r="B1924">
        <v>381997917</v>
      </c>
      <c r="C1924">
        <v>382003245</v>
      </c>
      <c r="D1924">
        <v>342714206</v>
      </c>
      <c r="E1924">
        <v>1</v>
      </c>
      <c r="F1924">
        <v>1</v>
      </c>
      <c r="G1924">
        <v>1</v>
      </c>
      <c r="H1924">
        <v>3</v>
      </c>
      <c r="I1924" t="s">
        <v>1118</v>
      </c>
      <c r="J1924" t="s">
        <v>1119</v>
      </c>
      <c r="K1924" t="s">
        <v>1120</v>
      </c>
      <c r="L1924">
        <v>1346</v>
      </c>
      <c r="N1924">
        <v>1009</v>
      </c>
      <c r="O1924" t="s">
        <v>1055</v>
      </c>
      <c r="P1924" t="s">
        <v>1055</v>
      </c>
      <c r="Q1924">
        <v>1</v>
      </c>
      <c r="W1924">
        <v>0</v>
      </c>
      <c r="X1924">
        <v>721169884</v>
      </c>
      <c r="Y1924">
        <f t="shared" si="1065"/>
        <v>0</v>
      </c>
      <c r="AA1924">
        <v>100.15</v>
      </c>
      <c r="AB1924">
        <v>0</v>
      </c>
      <c r="AC1924">
        <v>0</v>
      </c>
      <c r="AD1924">
        <v>0</v>
      </c>
      <c r="AE1924">
        <v>104.32</v>
      </c>
      <c r="AF1924">
        <v>0</v>
      </c>
      <c r="AG1924">
        <v>0</v>
      </c>
      <c r="AH1924">
        <v>0</v>
      </c>
      <c r="AI1924">
        <v>0.96</v>
      </c>
      <c r="AJ1924">
        <v>1</v>
      </c>
      <c r="AK1924">
        <v>1</v>
      </c>
      <c r="AL1924">
        <v>1</v>
      </c>
      <c r="AM1924">
        <v>2</v>
      </c>
      <c r="AN1924">
        <v>0</v>
      </c>
      <c r="AO1924">
        <v>0</v>
      </c>
      <c r="AP1924">
        <v>1</v>
      </c>
      <c r="AQ1924">
        <v>1</v>
      </c>
      <c r="AR1924">
        <v>0</v>
      </c>
      <c r="AS1924" t="s">
        <v>3</v>
      </c>
      <c r="AT1924">
        <v>7.0000000000000001E-3</v>
      </c>
      <c r="AU1924" t="s">
        <v>148</v>
      </c>
      <c r="AV1924">
        <v>0</v>
      </c>
      <c r="AW1924">
        <v>2</v>
      </c>
      <c r="AX1924">
        <v>382003264</v>
      </c>
      <c r="AY1924">
        <v>1</v>
      </c>
      <c r="AZ1924">
        <v>0</v>
      </c>
      <c r="BA1924">
        <v>1924</v>
      </c>
      <c r="BB1924">
        <v>1</v>
      </c>
      <c r="BC1924">
        <v>0</v>
      </c>
      <c r="BD1924">
        <v>0</v>
      </c>
      <c r="BE1924">
        <v>0</v>
      </c>
      <c r="BF1924">
        <v>0</v>
      </c>
      <c r="BG1924">
        <v>0</v>
      </c>
      <c r="BH1924">
        <v>0</v>
      </c>
      <c r="BI1924">
        <v>0</v>
      </c>
      <c r="BJ1924">
        <v>0.73024</v>
      </c>
      <c r="BK1924">
        <v>0</v>
      </c>
      <c r="BL1924">
        <v>0</v>
      </c>
      <c r="BM1924">
        <v>0</v>
      </c>
      <c r="BN1924">
        <v>0</v>
      </c>
      <c r="BO1924">
        <v>0</v>
      </c>
      <c r="BP1924">
        <v>1</v>
      </c>
      <c r="BQ1924">
        <v>0</v>
      </c>
      <c r="BR1924">
        <v>0</v>
      </c>
      <c r="BS1924">
        <v>0</v>
      </c>
      <c r="BT1924">
        <v>0</v>
      </c>
      <c r="BU1924">
        <v>0</v>
      </c>
      <c r="BV1924">
        <v>0</v>
      </c>
      <c r="BW1924">
        <v>0</v>
      </c>
      <c r="CV1924">
        <v>0</v>
      </c>
      <c r="CW1924">
        <v>0</v>
      </c>
      <c r="CX1924">
        <f>ROUND(Y1924*Source!I701,7)</f>
        <v>0</v>
      </c>
      <c r="CY1924">
        <f t="shared" si="1066"/>
        <v>100.15</v>
      </c>
      <c r="CZ1924">
        <f t="shared" si="1067"/>
        <v>104.32</v>
      </c>
      <c r="DA1924">
        <f t="shared" si="1068"/>
        <v>0.96</v>
      </c>
      <c r="DB1924">
        <f t="shared" si="1069"/>
        <v>0</v>
      </c>
      <c r="DC1924">
        <f t="shared" si="1070"/>
        <v>0</v>
      </c>
      <c r="DD1924" t="s">
        <v>3</v>
      </c>
      <c r="DE1924" t="s">
        <v>3</v>
      </c>
      <c r="DF1924">
        <f t="shared" si="1071"/>
        <v>0</v>
      </c>
      <c r="DG1924">
        <f t="shared" si="1072"/>
        <v>0</v>
      </c>
      <c r="DH1924">
        <f t="shared" si="1063"/>
        <v>0</v>
      </c>
      <c r="DI1924">
        <f t="shared" si="1064"/>
        <v>0</v>
      </c>
      <c r="DJ1924">
        <f t="shared" si="1073"/>
        <v>0</v>
      </c>
      <c r="DK1924">
        <v>0</v>
      </c>
      <c r="DL1924" t="s">
        <v>3</v>
      </c>
      <c r="DM1924">
        <v>0</v>
      </c>
      <c r="DN1924" t="s">
        <v>3</v>
      </c>
      <c r="DO1924">
        <v>0</v>
      </c>
    </row>
    <row r="1925" spans="1:119" x14ac:dyDescent="0.25">
      <c r="A1925">
        <f>ROW(Source!A701)</f>
        <v>701</v>
      </c>
      <c r="B1925">
        <v>381997917</v>
      </c>
      <c r="C1925">
        <v>382003245</v>
      </c>
      <c r="D1925">
        <v>342718329</v>
      </c>
      <c r="E1925">
        <v>1</v>
      </c>
      <c r="F1925">
        <v>1</v>
      </c>
      <c r="G1925">
        <v>1</v>
      </c>
      <c r="H1925">
        <v>3</v>
      </c>
      <c r="I1925" t="s">
        <v>1168</v>
      </c>
      <c r="J1925" t="s">
        <v>1169</v>
      </c>
      <c r="K1925" t="s">
        <v>1170</v>
      </c>
      <c r="L1925">
        <v>1346</v>
      </c>
      <c r="N1925">
        <v>1009</v>
      </c>
      <c r="O1925" t="s">
        <v>1055</v>
      </c>
      <c r="P1925" t="s">
        <v>1055</v>
      </c>
      <c r="Q1925">
        <v>1</v>
      </c>
      <c r="W1925">
        <v>0</v>
      </c>
      <c r="X1925">
        <v>1515397806</v>
      </c>
      <c r="Y1925">
        <f t="shared" si="1065"/>
        <v>0</v>
      </c>
      <c r="AA1925">
        <v>538.19000000000005</v>
      </c>
      <c r="AB1925">
        <v>0</v>
      </c>
      <c r="AC1925">
        <v>0</v>
      </c>
      <c r="AD1925">
        <v>0</v>
      </c>
      <c r="AE1925">
        <v>373.74</v>
      </c>
      <c r="AF1925">
        <v>0</v>
      </c>
      <c r="AG1925">
        <v>0</v>
      </c>
      <c r="AH1925">
        <v>0</v>
      </c>
      <c r="AI1925">
        <v>1.44</v>
      </c>
      <c r="AJ1925">
        <v>1</v>
      </c>
      <c r="AK1925">
        <v>1</v>
      </c>
      <c r="AL1925">
        <v>1</v>
      </c>
      <c r="AM1925">
        <v>2</v>
      </c>
      <c r="AN1925">
        <v>0</v>
      </c>
      <c r="AO1925">
        <v>0</v>
      </c>
      <c r="AP1925">
        <v>1</v>
      </c>
      <c r="AQ1925">
        <v>1</v>
      </c>
      <c r="AR1925">
        <v>0</v>
      </c>
      <c r="AS1925" t="s">
        <v>3</v>
      </c>
      <c r="AT1925">
        <v>8.0000000000000002E-3</v>
      </c>
      <c r="AU1925" t="s">
        <v>148</v>
      </c>
      <c r="AV1925">
        <v>0</v>
      </c>
      <c r="AW1925">
        <v>2</v>
      </c>
      <c r="AX1925">
        <v>382003265</v>
      </c>
      <c r="AY1925">
        <v>1</v>
      </c>
      <c r="AZ1925">
        <v>0</v>
      </c>
      <c r="BA1925">
        <v>1925</v>
      </c>
      <c r="BB1925">
        <v>1</v>
      </c>
      <c r="BC1925">
        <v>0</v>
      </c>
      <c r="BD1925">
        <v>0</v>
      </c>
      <c r="BE1925">
        <v>0</v>
      </c>
      <c r="BF1925">
        <v>0</v>
      </c>
      <c r="BG1925">
        <v>0</v>
      </c>
      <c r="BH1925">
        <v>0</v>
      </c>
      <c r="BI1925">
        <v>0</v>
      </c>
      <c r="BJ1925">
        <v>2.9899200000000001</v>
      </c>
      <c r="BK1925">
        <v>0</v>
      </c>
      <c r="BL1925">
        <v>0</v>
      </c>
      <c r="BM1925">
        <v>0</v>
      </c>
      <c r="BN1925">
        <v>0</v>
      </c>
      <c r="BO1925">
        <v>0</v>
      </c>
      <c r="BP1925">
        <v>1</v>
      </c>
      <c r="BQ1925">
        <v>0</v>
      </c>
      <c r="BR1925">
        <v>0</v>
      </c>
      <c r="BS1925">
        <v>0</v>
      </c>
      <c r="BT1925">
        <v>0</v>
      </c>
      <c r="BU1925">
        <v>0</v>
      </c>
      <c r="BV1925">
        <v>0</v>
      </c>
      <c r="BW1925">
        <v>0</v>
      </c>
      <c r="CV1925">
        <v>0</v>
      </c>
      <c r="CW1925">
        <v>0</v>
      </c>
      <c r="CX1925">
        <f>ROUND(Y1925*Source!I701,7)</f>
        <v>0</v>
      </c>
      <c r="CY1925">
        <f t="shared" si="1066"/>
        <v>538.19000000000005</v>
      </c>
      <c r="CZ1925">
        <f t="shared" si="1067"/>
        <v>373.74</v>
      </c>
      <c r="DA1925">
        <f t="shared" si="1068"/>
        <v>1.44</v>
      </c>
      <c r="DB1925">
        <f t="shared" si="1069"/>
        <v>0</v>
      </c>
      <c r="DC1925">
        <f t="shared" si="1070"/>
        <v>0</v>
      </c>
      <c r="DD1925" t="s">
        <v>3</v>
      </c>
      <c r="DE1925" t="s">
        <v>3</v>
      </c>
      <c r="DF1925">
        <f t="shared" si="1071"/>
        <v>0</v>
      </c>
      <c r="DG1925">
        <f t="shared" si="1072"/>
        <v>0</v>
      </c>
      <c r="DH1925">
        <f t="shared" si="1063"/>
        <v>0</v>
      </c>
      <c r="DI1925">
        <f t="shared" si="1064"/>
        <v>0</v>
      </c>
      <c r="DJ1925">
        <f t="shared" si="1073"/>
        <v>0</v>
      </c>
      <c r="DK1925">
        <v>0</v>
      </c>
      <c r="DL1925" t="s">
        <v>3</v>
      </c>
      <c r="DM1925">
        <v>0</v>
      </c>
      <c r="DN1925" t="s">
        <v>3</v>
      </c>
      <c r="DO1925">
        <v>0</v>
      </c>
    </row>
    <row r="1926" spans="1:119" x14ac:dyDescent="0.25">
      <c r="A1926">
        <f>ROW(Source!A701)</f>
        <v>701</v>
      </c>
      <c r="B1926">
        <v>381997917</v>
      </c>
      <c r="C1926">
        <v>382003245</v>
      </c>
      <c r="D1926">
        <v>342718360</v>
      </c>
      <c r="E1926">
        <v>1</v>
      </c>
      <c r="F1926">
        <v>1</v>
      </c>
      <c r="G1926">
        <v>1</v>
      </c>
      <c r="H1926">
        <v>3</v>
      </c>
      <c r="I1926" t="s">
        <v>1171</v>
      </c>
      <c r="J1926" t="s">
        <v>1172</v>
      </c>
      <c r="K1926" t="s">
        <v>1173</v>
      </c>
      <c r="L1926">
        <v>1302</v>
      </c>
      <c r="N1926">
        <v>1003</v>
      </c>
      <c r="O1926" t="s">
        <v>1174</v>
      </c>
      <c r="P1926" t="s">
        <v>1174</v>
      </c>
      <c r="Q1926">
        <v>10</v>
      </c>
      <c r="W1926">
        <v>0</v>
      </c>
      <c r="X1926">
        <v>1902759495</v>
      </c>
      <c r="Y1926">
        <f t="shared" si="1065"/>
        <v>0</v>
      </c>
      <c r="AA1926">
        <v>266.86</v>
      </c>
      <c r="AB1926">
        <v>0</v>
      </c>
      <c r="AC1926">
        <v>0</v>
      </c>
      <c r="AD1926">
        <v>0</v>
      </c>
      <c r="AE1926">
        <v>185.32</v>
      </c>
      <c r="AF1926">
        <v>0</v>
      </c>
      <c r="AG1926">
        <v>0</v>
      </c>
      <c r="AH1926">
        <v>0</v>
      </c>
      <c r="AI1926">
        <v>1.44</v>
      </c>
      <c r="AJ1926">
        <v>1</v>
      </c>
      <c r="AK1926">
        <v>1</v>
      </c>
      <c r="AL1926">
        <v>1</v>
      </c>
      <c r="AM1926">
        <v>2</v>
      </c>
      <c r="AN1926">
        <v>0</v>
      </c>
      <c r="AO1926">
        <v>0</v>
      </c>
      <c r="AP1926">
        <v>1</v>
      </c>
      <c r="AQ1926">
        <v>1</v>
      </c>
      <c r="AR1926">
        <v>0</v>
      </c>
      <c r="AS1926" t="s">
        <v>3</v>
      </c>
      <c r="AT1926">
        <v>1.4E-2</v>
      </c>
      <c r="AU1926" t="s">
        <v>148</v>
      </c>
      <c r="AV1926">
        <v>0</v>
      </c>
      <c r="AW1926">
        <v>2</v>
      </c>
      <c r="AX1926">
        <v>382003266</v>
      </c>
      <c r="AY1926">
        <v>1</v>
      </c>
      <c r="AZ1926">
        <v>0</v>
      </c>
      <c r="BA1926">
        <v>1926</v>
      </c>
      <c r="BB1926">
        <v>1</v>
      </c>
      <c r="BC1926">
        <v>0</v>
      </c>
      <c r="BD1926">
        <v>0</v>
      </c>
      <c r="BE1926">
        <v>0</v>
      </c>
      <c r="BF1926">
        <v>0</v>
      </c>
      <c r="BG1926">
        <v>0</v>
      </c>
      <c r="BH1926">
        <v>0</v>
      </c>
      <c r="BI1926">
        <v>0</v>
      </c>
      <c r="BJ1926">
        <v>2.5944799999999999</v>
      </c>
      <c r="BK1926">
        <v>0</v>
      </c>
      <c r="BL1926">
        <v>0</v>
      </c>
      <c r="BM1926">
        <v>0</v>
      </c>
      <c r="BN1926">
        <v>0</v>
      </c>
      <c r="BO1926">
        <v>0</v>
      </c>
      <c r="BP1926">
        <v>1</v>
      </c>
      <c r="BQ1926">
        <v>0</v>
      </c>
      <c r="BR1926">
        <v>0</v>
      </c>
      <c r="BS1926">
        <v>0</v>
      </c>
      <c r="BT1926">
        <v>0</v>
      </c>
      <c r="BU1926">
        <v>0</v>
      </c>
      <c r="BV1926">
        <v>0</v>
      </c>
      <c r="BW1926">
        <v>0</v>
      </c>
      <c r="CV1926">
        <v>0</v>
      </c>
      <c r="CW1926">
        <v>0</v>
      </c>
      <c r="CX1926">
        <f>ROUND(Y1926*Source!I701,7)</f>
        <v>0</v>
      </c>
      <c r="CY1926">
        <f t="shared" si="1066"/>
        <v>266.86</v>
      </c>
      <c r="CZ1926">
        <f t="shared" si="1067"/>
        <v>185.32</v>
      </c>
      <c r="DA1926">
        <f t="shared" si="1068"/>
        <v>1.44</v>
      </c>
      <c r="DB1926">
        <f t="shared" si="1069"/>
        <v>0</v>
      </c>
      <c r="DC1926">
        <f t="shared" si="1070"/>
        <v>0</v>
      </c>
      <c r="DD1926" t="s">
        <v>3</v>
      </c>
      <c r="DE1926" t="s">
        <v>3</v>
      </c>
      <c r="DF1926">
        <f t="shared" si="1071"/>
        <v>0</v>
      </c>
      <c r="DG1926">
        <f t="shared" si="1072"/>
        <v>0</v>
      </c>
      <c r="DH1926">
        <f t="shared" si="1063"/>
        <v>0</v>
      </c>
      <c r="DI1926">
        <f t="shared" si="1064"/>
        <v>0</v>
      </c>
      <c r="DJ1926">
        <f t="shared" si="1073"/>
        <v>0</v>
      </c>
      <c r="DK1926">
        <v>0</v>
      </c>
      <c r="DL1926" t="s">
        <v>3</v>
      </c>
      <c r="DM1926">
        <v>0</v>
      </c>
      <c r="DN1926" t="s">
        <v>3</v>
      </c>
      <c r="DO1926">
        <v>0</v>
      </c>
    </row>
    <row r="1927" spans="1:119" x14ac:dyDescent="0.25">
      <c r="A1927">
        <f>ROW(Source!A701)</f>
        <v>701</v>
      </c>
      <c r="B1927">
        <v>381997917</v>
      </c>
      <c r="C1927">
        <v>382003245</v>
      </c>
      <c r="D1927">
        <v>342725859</v>
      </c>
      <c r="E1927">
        <v>1</v>
      </c>
      <c r="F1927">
        <v>1</v>
      </c>
      <c r="G1927">
        <v>1</v>
      </c>
      <c r="H1927">
        <v>3</v>
      </c>
      <c r="I1927" t="s">
        <v>1052</v>
      </c>
      <c r="J1927" t="s">
        <v>1053</v>
      </c>
      <c r="K1927" t="s">
        <v>1054</v>
      </c>
      <c r="L1927">
        <v>1346</v>
      </c>
      <c r="N1927">
        <v>1009</v>
      </c>
      <c r="O1927" t="s">
        <v>1055</v>
      </c>
      <c r="P1927" t="s">
        <v>1055</v>
      </c>
      <c r="Q1927">
        <v>1</v>
      </c>
      <c r="W1927">
        <v>0</v>
      </c>
      <c r="X1927">
        <v>1388162880</v>
      </c>
      <c r="Y1927">
        <f t="shared" si="1065"/>
        <v>0</v>
      </c>
      <c r="AA1927">
        <v>1400.99</v>
      </c>
      <c r="AB1927">
        <v>0</v>
      </c>
      <c r="AC1927">
        <v>0</v>
      </c>
      <c r="AD1927">
        <v>0</v>
      </c>
      <c r="AE1927">
        <v>870.18</v>
      </c>
      <c r="AF1927">
        <v>0</v>
      </c>
      <c r="AG1927">
        <v>0</v>
      </c>
      <c r="AH1927">
        <v>0</v>
      </c>
      <c r="AI1927">
        <v>1.61</v>
      </c>
      <c r="AJ1927">
        <v>1</v>
      </c>
      <c r="AK1927">
        <v>1</v>
      </c>
      <c r="AL1927">
        <v>1</v>
      </c>
      <c r="AM1927">
        <v>2</v>
      </c>
      <c r="AN1927">
        <v>0</v>
      </c>
      <c r="AO1927">
        <v>0</v>
      </c>
      <c r="AP1927">
        <v>1</v>
      </c>
      <c r="AQ1927">
        <v>1</v>
      </c>
      <c r="AR1927">
        <v>0</v>
      </c>
      <c r="AS1927" t="s">
        <v>3</v>
      </c>
      <c r="AT1927">
        <v>0.13</v>
      </c>
      <c r="AU1927" t="s">
        <v>148</v>
      </c>
      <c r="AV1927">
        <v>0</v>
      </c>
      <c r="AW1927">
        <v>2</v>
      </c>
      <c r="AX1927">
        <v>382003267</v>
      </c>
      <c r="AY1927">
        <v>1</v>
      </c>
      <c r="AZ1927">
        <v>0</v>
      </c>
      <c r="BA1927">
        <v>1927</v>
      </c>
      <c r="BB1927">
        <v>1</v>
      </c>
      <c r="BC1927">
        <v>0</v>
      </c>
      <c r="BD1927">
        <v>0</v>
      </c>
      <c r="BE1927">
        <v>0</v>
      </c>
      <c r="BF1927">
        <v>0</v>
      </c>
      <c r="BG1927">
        <v>0</v>
      </c>
      <c r="BH1927">
        <v>0</v>
      </c>
      <c r="BI1927">
        <v>0</v>
      </c>
      <c r="BJ1927">
        <v>113.1234</v>
      </c>
      <c r="BK1927">
        <v>0</v>
      </c>
      <c r="BL1927">
        <v>0</v>
      </c>
      <c r="BM1927">
        <v>0</v>
      </c>
      <c r="BN1927">
        <v>0</v>
      </c>
      <c r="BO1927">
        <v>0</v>
      </c>
      <c r="BP1927">
        <v>1</v>
      </c>
      <c r="BQ1927">
        <v>0</v>
      </c>
      <c r="BR1927">
        <v>0</v>
      </c>
      <c r="BS1927">
        <v>0</v>
      </c>
      <c r="BT1927">
        <v>0</v>
      </c>
      <c r="BU1927">
        <v>0</v>
      </c>
      <c r="BV1927">
        <v>0</v>
      </c>
      <c r="BW1927">
        <v>0</v>
      </c>
      <c r="CV1927">
        <v>0</v>
      </c>
      <c r="CW1927">
        <v>0</v>
      </c>
      <c r="CX1927">
        <f>ROUND(Y1927*Source!I701,7)</f>
        <v>0</v>
      </c>
      <c r="CY1927">
        <f t="shared" si="1066"/>
        <v>1400.99</v>
      </c>
      <c r="CZ1927">
        <f t="shared" si="1067"/>
        <v>870.18</v>
      </c>
      <c r="DA1927">
        <f t="shared" si="1068"/>
        <v>1.61</v>
      </c>
      <c r="DB1927">
        <f t="shared" si="1069"/>
        <v>0</v>
      </c>
      <c r="DC1927">
        <f t="shared" si="1070"/>
        <v>0</v>
      </c>
      <c r="DD1927" t="s">
        <v>3</v>
      </c>
      <c r="DE1927" t="s">
        <v>3</v>
      </c>
      <c r="DF1927">
        <f t="shared" si="1071"/>
        <v>0</v>
      </c>
      <c r="DG1927">
        <f t="shared" si="1072"/>
        <v>0</v>
      </c>
      <c r="DH1927">
        <f t="shared" si="1063"/>
        <v>0</v>
      </c>
      <c r="DI1927">
        <f t="shared" si="1064"/>
        <v>0</v>
      </c>
      <c r="DJ1927">
        <f t="shared" si="1073"/>
        <v>0</v>
      </c>
      <c r="DK1927">
        <v>0</v>
      </c>
      <c r="DL1927" t="s">
        <v>3</v>
      </c>
      <c r="DM1927">
        <v>0</v>
      </c>
      <c r="DN1927" t="s">
        <v>3</v>
      </c>
      <c r="DO1927">
        <v>0</v>
      </c>
    </row>
    <row r="1928" spans="1:119" x14ac:dyDescent="0.25">
      <c r="A1928">
        <f>ROW(Source!A701)</f>
        <v>701</v>
      </c>
      <c r="B1928">
        <v>381997917</v>
      </c>
      <c r="C1928">
        <v>382003245</v>
      </c>
      <c r="D1928">
        <v>342742907</v>
      </c>
      <c r="E1928">
        <v>1</v>
      </c>
      <c r="F1928">
        <v>1</v>
      </c>
      <c r="G1928">
        <v>1</v>
      </c>
      <c r="H1928">
        <v>3</v>
      </c>
      <c r="I1928" t="s">
        <v>1175</v>
      </c>
      <c r="J1928" t="s">
        <v>1176</v>
      </c>
      <c r="K1928" t="s">
        <v>1177</v>
      </c>
      <c r="L1928">
        <v>1407</v>
      </c>
      <c r="N1928">
        <v>1013</v>
      </c>
      <c r="O1928" t="s">
        <v>1139</v>
      </c>
      <c r="P1928" t="s">
        <v>1139</v>
      </c>
      <c r="Q1928">
        <v>1</v>
      </c>
      <c r="W1928">
        <v>0</v>
      </c>
      <c r="X1928">
        <v>-1123411151</v>
      </c>
      <c r="Y1928">
        <f t="shared" si="1065"/>
        <v>0</v>
      </c>
      <c r="AA1928">
        <v>4226.25</v>
      </c>
      <c r="AB1928">
        <v>0</v>
      </c>
      <c r="AC1928">
        <v>0</v>
      </c>
      <c r="AD1928">
        <v>0</v>
      </c>
      <c r="AE1928">
        <v>3581.57</v>
      </c>
      <c r="AF1928">
        <v>0</v>
      </c>
      <c r="AG1928">
        <v>0</v>
      </c>
      <c r="AH1928">
        <v>0</v>
      </c>
      <c r="AI1928">
        <v>1.18</v>
      </c>
      <c r="AJ1928">
        <v>1</v>
      </c>
      <c r="AK1928">
        <v>1</v>
      </c>
      <c r="AL1928">
        <v>1</v>
      </c>
      <c r="AM1928">
        <v>2</v>
      </c>
      <c r="AN1928">
        <v>0</v>
      </c>
      <c r="AO1928">
        <v>0</v>
      </c>
      <c r="AP1928">
        <v>1</v>
      </c>
      <c r="AQ1928">
        <v>1</v>
      </c>
      <c r="AR1928">
        <v>0</v>
      </c>
      <c r="AS1928" t="s">
        <v>3</v>
      </c>
      <c r="AT1928">
        <v>2.1000000000000001E-2</v>
      </c>
      <c r="AU1928" t="s">
        <v>148</v>
      </c>
      <c r="AV1928">
        <v>0</v>
      </c>
      <c r="AW1928">
        <v>2</v>
      </c>
      <c r="AX1928">
        <v>382003268</v>
      </c>
      <c r="AY1928">
        <v>1</v>
      </c>
      <c r="AZ1928">
        <v>0</v>
      </c>
      <c r="BA1928">
        <v>1928</v>
      </c>
      <c r="BB1928">
        <v>1</v>
      </c>
      <c r="BC1928">
        <v>0</v>
      </c>
      <c r="BD1928">
        <v>0</v>
      </c>
      <c r="BE1928">
        <v>0</v>
      </c>
      <c r="BF1928">
        <v>0</v>
      </c>
      <c r="BG1928">
        <v>0</v>
      </c>
      <c r="BH1928">
        <v>0</v>
      </c>
      <c r="BI1928">
        <v>0</v>
      </c>
      <c r="BJ1928">
        <v>75.212970000000013</v>
      </c>
      <c r="BK1928">
        <v>0</v>
      </c>
      <c r="BL1928">
        <v>0</v>
      </c>
      <c r="BM1928">
        <v>0</v>
      </c>
      <c r="BN1928">
        <v>0</v>
      </c>
      <c r="BO1928">
        <v>0</v>
      </c>
      <c r="BP1928">
        <v>1</v>
      </c>
      <c r="BQ1928">
        <v>0</v>
      </c>
      <c r="BR1928">
        <v>0</v>
      </c>
      <c r="BS1928">
        <v>0</v>
      </c>
      <c r="BT1928">
        <v>0</v>
      </c>
      <c r="BU1928">
        <v>0</v>
      </c>
      <c r="BV1928">
        <v>0</v>
      </c>
      <c r="BW1928">
        <v>0</v>
      </c>
      <c r="CV1928">
        <v>0</v>
      </c>
      <c r="CW1928">
        <v>0</v>
      </c>
      <c r="CX1928">
        <f>ROUND(Y1928*Source!I701,7)</f>
        <v>0</v>
      </c>
      <c r="CY1928">
        <f t="shared" si="1066"/>
        <v>4226.25</v>
      </c>
      <c r="CZ1928">
        <f t="shared" si="1067"/>
        <v>3581.57</v>
      </c>
      <c r="DA1928">
        <f t="shared" si="1068"/>
        <v>1.18</v>
      </c>
      <c r="DB1928">
        <f t="shared" si="1069"/>
        <v>0</v>
      </c>
      <c r="DC1928">
        <f t="shared" si="1070"/>
        <v>0</v>
      </c>
      <c r="DD1928" t="s">
        <v>3</v>
      </c>
      <c r="DE1928" t="s">
        <v>3</v>
      </c>
      <c r="DF1928">
        <f t="shared" si="1071"/>
        <v>0</v>
      </c>
      <c r="DG1928">
        <f t="shared" si="1072"/>
        <v>0</v>
      </c>
      <c r="DH1928">
        <f t="shared" si="1063"/>
        <v>0</v>
      </c>
      <c r="DI1928">
        <f t="shared" si="1064"/>
        <v>0</v>
      </c>
      <c r="DJ1928">
        <f t="shared" si="1073"/>
        <v>0</v>
      </c>
      <c r="DK1928">
        <v>0</v>
      </c>
      <c r="DL1928" t="s">
        <v>3</v>
      </c>
      <c r="DM1928">
        <v>0</v>
      </c>
      <c r="DN1928" t="s">
        <v>3</v>
      </c>
      <c r="DO1928">
        <v>0</v>
      </c>
    </row>
    <row r="1929" spans="1:119" x14ac:dyDescent="0.25">
      <c r="A1929">
        <f>ROW(Source!A701)</f>
        <v>701</v>
      </c>
      <c r="B1929">
        <v>381997917</v>
      </c>
      <c r="C1929">
        <v>382003245</v>
      </c>
      <c r="D1929">
        <v>342744160</v>
      </c>
      <c r="E1929">
        <v>1</v>
      </c>
      <c r="F1929">
        <v>1</v>
      </c>
      <c r="G1929">
        <v>1</v>
      </c>
      <c r="H1929">
        <v>3</v>
      </c>
      <c r="I1929" t="s">
        <v>1178</v>
      </c>
      <c r="J1929" t="s">
        <v>1179</v>
      </c>
      <c r="K1929" t="s">
        <v>1180</v>
      </c>
      <c r="L1929">
        <v>1407</v>
      </c>
      <c r="N1929">
        <v>1013</v>
      </c>
      <c r="O1929" t="s">
        <v>1139</v>
      </c>
      <c r="P1929" t="s">
        <v>1139</v>
      </c>
      <c r="Q1929">
        <v>1</v>
      </c>
      <c r="W1929">
        <v>0</v>
      </c>
      <c r="X1929">
        <v>-1112878285</v>
      </c>
      <c r="Y1929">
        <f t="shared" si="1065"/>
        <v>0</v>
      </c>
      <c r="AA1929">
        <v>2782.93</v>
      </c>
      <c r="AB1929">
        <v>0</v>
      </c>
      <c r="AC1929">
        <v>0</v>
      </c>
      <c r="AD1929">
        <v>0</v>
      </c>
      <c r="AE1929">
        <v>2191.2800000000002</v>
      </c>
      <c r="AF1929">
        <v>0</v>
      </c>
      <c r="AG1929">
        <v>0</v>
      </c>
      <c r="AH1929">
        <v>0</v>
      </c>
      <c r="AI1929">
        <v>1.27</v>
      </c>
      <c r="AJ1929">
        <v>1</v>
      </c>
      <c r="AK1929">
        <v>1</v>
      </c>
      <c r="AL1929">
        <v>1</v>
      </c>
      <c r="AM1929">
        <v>2</v>
      </c>
      <c r="AN1929">
        <v>0</v>
      </c>
      <c r="AO1929">
        <v>0</v>
      </c>
      <c r="AP1929">
        <v>1</v>
      </c>
      <c r="AQ1929">
        <v>1</v>
      </c>
      <c r="AR1929">
        <v>0</v>
      </c>
      <c r="AS1929" t="s">
        <v>3</v>
      </c>
      <c r="AT1929">
        <v>1.2E-2</v>
      </c>
      <c r="AU1929" t="s">
        <v>148</v>
      </c>
      <c r="AV1929">
        <v>0</v>
      </c>
      <c r="AW1929">
        <v>2</v>
      </c>
      <c r="AX1929">
        <v>382003269</v>
      </c>
      <c r="AY1929">
        <v>1</v>
      </c>
      <c r="AZ1929">
        <v>0</v>
      </c>
      <c r="BA1929">
        <v>1929</v>
      </c>
      <c r="BB1929">
        <v>1</v>
      </c>
      <c r="BC1929">
        <v>0</v>
      </c>
      <c r="BD1929">
        <v>0</v>
      </c>
      <c r="BE1929">
        <v>0</v>
      </c>
      <c r="BF1929">
        <v>0</v>
      </c>
      <c r="BG1929">
        <v>0</v>
      </c>
      <c r="BH1929">
        <v>0</v>
      </c>
      <c r="BI1929">
        <v>0</v>
      </c>
      <c r="BJ1929">
        <v>26.295360000000002</v>
      </c>
      <c r="BK1929">
        <v>0</v>
      </c>
      <c r="BL1929">
        <v>0</v>
      </c>
      <c r="BM1929">
        <v>0</v>
      </c>
      <c r="BN1929">
        <v>0</v>
      </c>
      <c r="BO1929">
        <v>0</v>
      </c>
      <c r="BP1929">
        <v>1</v>
      </c>
      <c r="BQ1929">
        <v>0</v>
      </c>
      <c r="BR1929">
        <v>0</v>
      </c>
      <c r="BS1929">
        <v>0</v>
      </c>
      <c r="BT1929">
        <v>0</v>
      </c>
      <c r="BU1929">
        <v>0</v>
      </c>
      <c r="BV1929">
        <v>0</v>
      </c>
      <c r="BW1929">
        <v>0</v>
      </c>
      <c r="CV1929">
        <v>0</v>
      </c>
      <c r="CW1929">
        <v>0</v>
      </c>
      <c r="CX1929">
        <f>ROUND(Y1929*Source!I701,7)</f>
        <v>0</v>
      </c>
      <c r="CY1929">
        <f t="shared" si="1066"/>
        <v>2782.93</v>
      </c>
      <c r="CZ1929">
        <f t="shared" si="1067"/>
        <v>2191.2800000000002</v>
      </c>
      <c r="DA1929">
        <f t="shared" si="1068"/>
        <v>1.27</v>
      </c>
      <c r="DB1929">
        <f t="shared" si="1069"/>
        <v>0</v>
      </c>
      <c r="DC1929">
        <f t="shared" si="1070"/>
        <v>0</v>
      </c>
      <c r="DD1929" t="s">
        <v>3</v>
      </c>
      <c r="DE1929" t="s">
        <v>3</v>
      </c>
      <c r="DF1929">
        <f t="shared" si="1071"/>
        <v>0</v>
      </c>
      <c r="DG1929">
        <f t="shared" si="1072"/>
        <v>0</v>
      </c>
      <c r="DH1929">
        <f t="shared" si="1063"/>
        <v>0</v>
      </c>
      <c r="DI1929">
        <f t="shared" si="1064"/>
        <v>0</v>
      </c>
      <c r="DJ1929">
        <f t="shared" si="1073"/>
        <v>0</v>
      </c>
      <c r="DK1929">
        <v>0</v>
      </c>
      <c r="DL1929" t="s">
        <v>3</v>
      </c>
      <c r="DM1929">
        <v>0</v>
      </c>
      <c r="DN1929" t="s">
        <v>3</v>
      </c>
      <c r="DO1929">
        <v>0</v>
      </c>
    </row>
    <row r="1930" spans="1:119" x14ac:dyDescent="0.25">
      <c r="A1930">
        <f>ROW(Source!A701)</f>
        <v>701</v>
      </c>
      <c r="B1930">
        <v>381997917</v>
      </c>
      <c r="C1930">
        <v>382003245</v>
      </c>
      <c r="D1930">
        <v>342760401</v>
      </c>
      <c r="E1930">
        <v>1</v>
      </c>
      <c r="F1930">
        <v>1</v>
      </c>
      <c r="G1930">
        <v>1</v>
      </c>
      <c r="H1930">
        <v>3</v>
      </c>
      <c r="I1930" t="s">
        <v>1184</v>
      </c>
      <c r="J1930" t="s">
        <v>1185</v>
      </c>
      <c r="K1930" t="s">
        <v>1186</v>
      </c>
      <c r="L1930">
        <v>1407</v>
      </c>
      <c r="N1930">
        <v>1013</v>
      </c>
      <c r="O1930" t="s">
        <v>1139</v>
      </c>
      <c r="P1930" t="s">
        <v>1139</v>
      </c>
      <c r="Q1930">
        <v>1</v>
      </c>
      <c r="W1930">
        <v>0</v>
      </c>
      <c r="X1930">
        <v>1258174882</v>
      </c>
      <c r="Y1930">
        <f t="shared" si="1065"/>
        <v>0</v>
      </c>
      <c r="AA1930">
        <v>468.72</v>
      </c>
      <c r="AB1930">
        <v>0</v>
      </c>
      <c r="AC1930">
        <v>0</v>
      </c>
      <c r="AD1930">
        <v>0</v>
      </c>
      <c r="AE1930">
        <v>493.39</v>
      </c>
      <c r="AF1930">
        <v>0</v>
      </c>
      <c r="AG1930">
        <v>0</v>
      </c>
      <c r="AH1930">
        <v>0</v>
      </c>
      <c r="AI1930">
        <v>0.95</v>
      </c>
      <c r="AJ1930">
        <v>1</v>
      </c>
      <c r="AK1930">
        <v>1</v>
      </c>
      <c r="AL1930">
        <v>1</v>
      </c>
      <c r="AM1930">
        <v>2</v>
      </c>
      <c r="AN1930">
        <v>0</v>
      </c>
      <c r="AO1930">
        <v>0</v>
      </c>
      <c r="AP1930">
        <v>1</v>
      </c>
      <c r="AQ1930">
        <v>1</v>
      </c>
      <c r="AR1930">
        <v>0</v>
      </c>
      <c r="AS1930" t="s">
        <v>3</v>
      </c>
      <c r="AT1930">
        <v>1E-3</v>
      </c>
      <c r="AU1930" t="s">
        <v>148</v>
      </c>
      <c r="AV1930">
        <v>0</v>
      </c>
      <c r="AW1930">
        <v>2</v>
      </c>
      <c r="AX1930">
        <v>382003270</v>
      </c>
      <c r="AY1930">
        <v>1</v>
      </c>
      <c r="AZ1930">
        <v>0</v>
      </c>
      <c r="BA1930">
        <v>1930</v>
      </c>
      <c r="BB1930">
        <v>1</v>
      </c>
      <c r="BC1930">
        <v>0</v>
      </c>
      <c r="BD1930">
        <v>0</v>
      </c>
      <c r="BE1930">
        <v>0</v>
      </c>
      <c r="BF1930">
        <v>0</v>
      </c>
      <c r="BG1930">
        <v>0</v>
      </c>
      <c r="BH1930">
        <v>0</v>
      </c>
      <c r="BI1930">
        <v>0</v>
      </c>
      <c r="BJ1930">
        <v>0.49339</v>
      </c>
      <c r="BK1930">
        <v>0</v>
      </c>
      <c r="BL1930">
        <v>0</v>
      </c>
      <c r="BM1930">
        <v>0</v>
      </c>
      <c r="BN1930">
        <v>0</v>
      </c>
      <c r="BO1930">
        <v>0</v>
      </c>
      <c r="BP1930">
        <v>1</v>
      </c>
      <c r="BQ1930">
        <v>0</v>
      </c>
      <c r="BR1930">
        <v>0</v>
      </c>
      <c r="BS1930">
        <v>0</v>
      </c>
      <c r="BT1930">
        <v>0</v>
      </c>
      <c r="BU1930">
        <v>0</v>
      </c>
      <c r="BV1930">
        <v>0</v>
      </c>
      <c r="BW1930">
        <v>0</v>
      </c>
      <c r="CV1930">
        <v>0</v>
      </c>
      <c r="CW1930">
        <v>0</v>
      </c>
      <c r="CX1930">
        <f>ROUND(Y1930*Source!I701,7)</f>
        <v>0</v>
      </c>
      <c r="CY1930">
        <f t="shared" si="1066"/>
        <v>468.72</v>
      </c>
      <c r="CZ1930">
        <f t="shared" si="1067"/>
        <v>493.39</v>
      </c>
      <c r="DA1930">
        <f t="shared" si="1068"/>
        <v>0.95</v>
      </c>
      <c r="DB1930">
        <f t="shared" si="1069"/>
        <v>0</v>
      </c>
      <c r="DC1930">
        <f t="shared" si="1070"/>
        <v>0</v>
      </c>
      <c r="DD1930" t="s">
        <v>3</v>
      </c>
      <c r="DE1930" t="s">
        <v>3</v>
      </c>
      <c r="DF1930">
        <f t="shared" si="1071"/>
        <v>0</v>
      </c>
      <c r="DG1930">
        <f t="shared" si="1072"/>
        <v>0</v>
      </c>
      <c r="DH1930">
        <f t="shared" si="1063"/>
        <v>0</v>
      </c>
      <c r="DI1930">
        <f t="shared" si="1064"/>
        <v>0</v>
      </c>
      <c r="DJ1930">
        <f t="shared" si="1073"/>
        <v>0</v>
      </c>
      <c r="DK1930">
        <v>0</v>
      </c>
      <c r="DL1930" t="s">
        <v>3</v>
      </c>
      <c r="DM1930">
        <v>0</v>
      </c>
      <c r="DN1930" t="s">
        <v>3</v>
      </c>
      <c r="DO1930">
        <v>0</v>
      </c>
    </row>
    <row r="1931" spans="1:119" x14ac:dyDescent="0.25">
      <c r="A1931">
        <f>ROW(Source!A701)</f>
        <v>701</v>
      </c>
      <c r="B1931">
        <v>381997917</v>
      </c>
      <c r="C1931">
        <v>382003245</v>
      </c>
      <c r="D1931">
        <v>342646017</v>
      </c>
      <c r="E1931">
        <v>113</v>
      </c>
      <c r="F1931">
        <v>1</v>
      </c>
      <c r="G1931">
        <v>1</v>
      </c>
      <c r="H1931">
        <v>3</v>
      </c>
      <c r="I1931" t="s">
        <v>1042</v>
      </c>
      <c r="J1931" t="s">
        <v>3</v>
      </c>
      <c r="K1931" t="s">
        <v>1043</v>
      </c>
      <c r="L1931">
        <v>3277935</v>
      </c>
      <c r="N1931">
        <v>1013</v>
      </c>
      <c r="O1931" t="s">
        <v>1044</v>
      </c>
      <c r="P1931" t="s">
        <v>1044</v>
      </c>
      <c r="Q1931">
        <v>1</v>
      </c>
      <c r="W1931">
        <v>0</v>
      </c>
      <c r="X1931">
        <v>274903907</v>
      </c>
      <c r="Y1931">
        <f>AT1931</f>
        <v>2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>
        <v>0</v>
      </c>
      <c r="AG1931">
        <v>0</v>
      </c>
      <c r="AH1931">
        <v>0</v>
      </c>
      <c r="AI1931">
        <v>1</v>
      </c>
      <c r="AJ1931">
        <v>1</v>
      </c>
      <c r="AK1931">
        <v>1</v>
      </c>
      <c r="AL1931">
        <v>1</v>
      </c>
      <c r="AM1931">
        <v>-2</v>
      </c>
      <c r="AN1931">
        <v>0</v>
      </c>
      <c r="AO1931">
        <v>0</v>
      </c>
      <c r="AP1931">
        <v>0</v>
      </c>
      <c r="AQ1931">
        <v>1</v>
      </c>
      <c r="AR1931">
        <v>0</v>
      </c>
      <c r="AS1931" t="s">
        <v>3</v>
      </c>
      <c r="AT1931">
        <v>2</v>
      </c>
      <c r="AU1931" t="s">
        <v>3</v>
      </c>
      <c r="AV1931">
        <v>0</v>
      </c>
      <c r="AW1931">
        <v>2</v>
      </c>
      <c r="AX1931">
        <v>382003271</v>
      </c>
      <c r="AY1931">
        <v>1</v>
      </c>
      <c r="AZ1931">
        <v>2048</v>
      </c>
      <c r="BA1931">
        <v>1931</v>
      </c>
      <c r="BB1931">
        <v>1</v>
      </c>
      <c r="BC1931">
        <v>0</v>
      </c>
      <c r="BD1931">
        <v>0</v>
      </c>
      <c r="BE1931">
        <v>0</v>
      </c>
      <c r="BF1931">
        <v>0</v>
      </c>
      <c r="BG1931">
        <v>0</v>
      </c>
      <c r="BH1931">
        <v>0</v>
      </c>
      <c r="BI1931">
        <v>0</v>
      </c>
      <c r="BJ1931">
        <v>0</v>
      </c>
      <c r="BK1931">
        <v>0</v>
      </c>
      <c r="BL1931">
        <v>0</v>
      </c>
      <c r="BM1931">
        <v>0</v>
      </c>
      <c r="BN1931">
        <v>0</v>
      </c>
      <c r="BO1931">
        <v>0</v>
      </c>
      <c r="BP1931">
        <v>0</v>
      </c>
      <c r="BQ1931">
        <v>0</v>
      </c>
      <c r="BR1931">
        <v>0</v>
      </c>
      <c r="BS1931">
        <v>0</v>
      </c>
      <c r="BT1931">
        <v>0</v>
      </c>
      <c r="BU1931">
        <v>0</v>
      </c>
      <c r="BV1931">
        <v>0</v>
      </c>
      <c r="BW1931">
        <v>0</v>
      </c>
      <c r="CV1931">
        <v>0</v>
      </c>
      <c r="CW1931">
        <v>0</v>
      </c>
      <c r="CX1931">
        <f>ROUND(Y1931*Source!I701,7)</f>
        <v>2</v>
      </c>
      <c r="CY1931">
        <f t="shared" si="1066"/>
        <v>0</v>
      </c>
      <c r="CZ1931">
        <f t="shared" si="1067"/>
        <v>0</v>
      </c>
      <c r="DA1931">
        <f t="shared" si="1068"/>
        <v>1</v>
      </c>
      <c r="DB1931">
        <f>ROUND(ROUND(AT1931*CZ1931,2),6)</f>
        <v>0</v>
      </c>
      <c r="DC1931">
        <f>ROUND(ROUND(AT1931*AG1931,2),6)</f>
        <v>0</v>
      </c>
      <c r="DD1931" t="s">
        <v>3</v>
      </c>
      <c r="DE1931" t="s">
        <v>3</v>
      </c>
      <c r="DF1931">
        <f>ROUND(ROUND(AE1931,2)*CX1931,2)</f>
        <v>0</v>
      </c>
      <c r="DG1931">
        <f t="shared" si="1072"/>
        <v>0</v>
      </c>
      <c r="DH1931">
        <f t="shared" si="1063"/>
        <v>0</v>
      </c>
      <c r="DI1931">
        <f t="shared" si="1064"/>
        <v>0</v>
      </c>
      <c r="DJ1931">
        <f t="shared" si="1073"/>
        <v>0</v>
      </c>
      <c r="DK1931">
        <v>0</v>
      </c>
      <c r="DL1931" t="s">
        <v>3</v>
      </c>
      <c r="DM1931">
        <v>0</v>
      </c>
      <c r="DN1931" t="s">
        <v>3</v>
      </c>
      <c r="DO1931">
        <v>0</v>
      </c>
    </row>
    <row r="1932" spans="1:119" x14ac:dyDescent="0.25">
      <c r="A1932">
        <f>ROW(Source!A702)</f>
        <v>702</v>
      </c>
      <c r="B1932">
        <v>381997917</v>
      </c>
      <c r="C1932">
        <v>382003272</v>
      </c>
      <c r="D1932">
        <v>342640197</v>
      </c>
      <c r="E1932">
        <v>113</v>
      </c>
      <c r="F1932">
        <v>1</v>
      </c>
      <c r="G1932">
        <v>1</v>
      </c>
      <c r="H1932">
        <v>1</v>
      </c>
      <c r="I1932" t="s">
        <v>1083</v>
      </c>
      <c r="J1932" t="s">
        <v>3</v>
      </c>
      <c r="K1932" t="s">
        <v>1084</v>
      </c>
      <c r="L1932">
        <v>1191</v>
      </c>
      <c r="N1932">
        <v>1013</v>
      </c>
      <c r="O1932" t="s">
        <v>1034</v>
      </c>
      <c r="P1932" t="s">
        <v>1034</v>
      </c>
      <c r="Q1932">
        <v>1</v>
      </c>
      <c r="W1932">
        <v>0</v>
      </c>
      <c r="X1932">
        <v>-1833565283</v>
      </c>
      <c r="Y1932">
        <f>(AT1932*ROUND(0.86,7))</f>
        <v>2.58</v>
      </c>
      <c r="AA1932">
        <v>0</v>
      </c>
      <c r="AB1932">
        <v>0</v>
      </c>
      <c r="AC1932">
        <v>0</v>
      </c>
      <c r="AD1932">
        <v>531.04</v>
      </c>
      <c r="AE1932">
        <v>0</v>
      </c>
      <c r="AF1932">
        <v>0</v>
      </c>
      <c r="AG1932">
        <v>0</v>
      </c>
      <c r="AH1932">
        <v>531.04</v>
      </c>
      <c r="AI1932">
        <v>1</v>
      </c>
      <c r="AJ1932">
        <v>1</v>
      </c>
      <c r="AK1932">
        <v>1</v>
      </c>
      <c r="AL1932">
        <v>1</v>
      </c>
      <c r="AM1932">
        <v>-2</v>
      </c>
      <c r="AN1932">
        <v>0</v>
      </c>
      <c r="AO1932">
        <v>0</v>
      </c>
      <c r="AP1932">
        <v>1</v>
      </c>
      <c r="AQ1932">
        <v>1</v>
      </c>
      <c r="AR1932">
        <v>0</v>
      </c>
      <c r="AS1932" t="s">
        <v>3</v>
      </c>
      <c r="AT1932">
        <v>3</v>
      </c>
      <c r="AU1932" t="s">
        <v>23</v>
      </c>
      <c r="AV1932">
        <v>1</v>
      </c>
      <c r="AW1932">
        <v>2</v>
      </c>
      <c r="AX1932">
        <v>382003286</v>
      </c>
      <c r="AY1932">
        <v>1</v>
      </c>
      <c r="AZ1932">
        <v>0</v>
      </c>
      <c r="BA1932">
        <v>1932</v>
      </c>
      <c r="BB1932">
        <v>1</v>
      </c>
      <c r="BC1932">
        <v>0</v>
      </c>
      <c r="BD1932">
        <v>0</v>
      </c>
      <c r="BE1932">
        <v>0</v>
      </c>
      <c r="BF1932">
        <v>0</v>
      </c>
      <c r="BG1932">
        <v>0</v>
      </c>
      <c r="BH1932">
        <v>0</v>
      </c>
      <c r="BI1932">
        <v>0</v>
      </c>
      <c r="BJ1932">
        <v>0</v>
      </c>
      <c r="BK1932">
        <v>0</v>
      </c>
      <c r="BL1932">
        <v>0</v>
      </c>
      <c r="BM1932">
        <v>1593.12</v>
      </c>
      <c r="BN1932">
        <v>3</v>
      </c>
      <c r="BO1932">
        <v>0</v>
      </c>
      <c r="BP1932">
        <v>1</v>
      </c>
      <c r="BQ1932">
        <v>0</v>
      </c>
      <c r="BR1932">
        <v>0</v>
      </c>
      <c r="BS1932">
        <v>0</v>
      </c>
      <c r="BT1932">
        <v>1370.0832</v>
      </c>
      <c r="BU1932">
        <v>2.58</v>
      </c>
      <c r="BV1932">
        <v>0</v>
      </c>
      <c r="BW1932">
        <v>1</v>
      </c>
      <c r="CU1932">
        <f>ROUND(AT1932*Source!I702*AH1932*AL1932,2)</f>
        <v>1593.12</v>
      </c>
      <c r="CV1932">
        <f>ROUND(Y1932*Source!I702,7)</f>
        <v>2.58</v>
      </c>
      <c r="CW1932">
        <v>0</v>
      </c>
      <c r="CX1932">
        <f>ROUND(Y1932*Source!I702,7)</f>
        <v>2.58</v>
      </c>
      <c r="CY1932">
        <f>AD1932</f>
        <v>531.04</v>
      </c>
      <c r="CZ1932">
        <f>AH1932</f>
        <v>531.04</v>
      </c>
      <c r="DA1932">
        <f>AL1932</f>
        <v>1</v>
      </c>
      <c r="DB1932">
        <f>ROUND((ROUND(AT1932*CZ1932,2)*ROUND(0.86,7)),6)</f>
        <v>1370.0832</v>
      </c>
      <c r="DC1932">
        <f>ROUND((ROUND(AT1932*AG1932,2)*ROUND(0.86,7)),6)</f>
        <v>0</v>
      </c>
      <c r="DD1932" t="s">
        <v>3</v>
      </c>
      <c r="DE1932" t="s">
        <v>3</v>
      </c>
      <c r="DF1932">
        <f>ROUND(ROUND(AE1932,2)*CX1932,2)</f>
        <v>0</v>
      </c>
      <c r="DG1932">
        <f t="shared" si="1072"/>
        <v>0</v>
      </c>
      <c r="DH1932">
        <f t="shared" si="1063"/>
        <v>0</v>
      </c>
      <c r="DI1932">
        <f t="shared" si="1064"/>
        <v>1370.08</v>
      </c>
      <c r="DJ1932">
        <f>DI1932</f>
        <v>1370.08</v>
      </c>
      <c r="DK1932">
        <v>1</v>
      </c>
      <c r="DL1932" t="s">
        <v>3</v>
      </c>
      <c r="DM1932">
        <v>0</v>
      </c>
      <c r="DN1932" t="s">
        <v>3</v>
      </c>
      <c r="DO1932">
        <v>0</v>
      </c>
    </row>
    <row r="1933" spans="1:119" x14ac:dyDescent="0.25">
      <c r="A1933">
        <f>ROW(Source!A702)</f>
        <v>702</v>
      </c>
      <c r="B1933">
        <v>381997917</v>
      </c>
      <c r="C1933">
        <v>382003272</v>
      </c>
      <c r="D1933">
        <v>342640393</v>
      </c>
      <c r="E1933">
        <v>113</v>
      </c>
      <c r="F1933">
        <v>1</v>
      </c>
      <c r="G1933">
        <v>1</v>
      </c>
      <c r="H1933">
        <v>1</v>
      </c>
      <c r="I1933" t="s">
        <v>1035</v>
      </c>
      <c r="J1933" t="s">
        <v>3</v>
      </c>
      <c r="K1933" t="s">
        <v>1036</v>
      </c>
      <c r="L1933">
        <v>1191</v>
      </c>
      <c r="N1933">
        <v>1013</v>
      </c>
      <c r="O1933" t="s">
        <v>1034</v>
      </c>
      <c r="P1933" t="s">
        <v>1034</v>
      </c>
      <c r="Q1933">
        <v>1</v>
      </c>
      <c r="W1933">
        <v>0</v>
      </c>
      <c r="X1933">
        <v>-1417349443</v>
      </c>
      <c r="Y1933">
        <f>(AT1933*ROUND(0.86,7))</f>
        <v>0.39560000000000001</v>
      </c>
      <c r="AA1933">
        <v>0</v>
      </c>
      <c r="AB1933">
        <v>0</v>
      </c>
      <c r="AC1933">
        <v>0</v>
      </c>
      <c r="AD1933">
        <v>0</v>
      </c>
      <c r="AE1933">
        <v>0</v>
      </c>
      <c r="AF1933">
        <v>0</v>
      </c>
      <c r="AG1933">
        <v>0</v>
      </c>
      <c r="AH1933">
        <v>0</v>
      </c>
      <c r="AI1933">
        <v>1</v>
      </c>
      <c r="AJ1933">
        <v>1</v>
      </c>
      <c r="AK1933">
        <v>1</v>
      </c>
      <c r="AL1933">
        <v>1</v>
      </c>
      <c r="AM1933">
        <v>-2</v>
      </c>
      <c r="AN1933">
        <v>0</v>
      </c>
      <c r="AO1933">
        <v>0</v>
      </c>
      <c r="AP1933">
        <v>1</v>
      </c>
      <c r="AQ1933">
        <v>1</v>
      </c>
      <c r="AR1933">
        <v>0</v>
      </c>
      <c r="AS1933" t="s">
        <v>3</v>
      </c>
      <c r="AT1933">
        <v>0.46</v>
      </c>
      <c r="AU1933" t="s">
        <v>23</v>
      </c>
      <c r="AV1933">
        <v>2</v>
      </c>
      <c r="AW1933">
        <v>2</v>
      </c>
      <c r="AX1933">
        <v>382003287</v>
      </c>
      <c r="AY1933">
        <v>1</v>
      </c>
      <c r="AZ1933">
        <v>0</v>
      </c>
      <c r="BA1933">
        <v>1933</v>
      </c>
      <c r="BB1933">
        <v>1</v>
      </c>
      <c r="BC1933">
        <v>0</v>
      </c>
      <c r="BD1933">
        <v>0</v>
      </c>
      <c r="BE1933">
        <v>0</v>
      </c>
      <c r="BF1933">
        <v>0</v>
      </c>
      <c r="BG1933">
        <v>0</v>
      </c>
      <c r="BH1933">
        <v>0</v>
      </c>
      <c r="BI1933">
        <v>0</v>
      </c>
      <c r="BJ1933">
        <v>0</v>
      </c>
      <c r="BK1933">
        <v>0</v>
      </c>
      <c r="BL1933">
        <v>0</v>
      </c>
      <c r="BM1933">
        <v>0</v>
      </c>
      <c r="BN1933">
        <v>0</v>
      </c>
      <c r="BO1933">
        <v>0</v>
      </c>
      <c r="BP1933">
        <v>0</v>
      </c>
      <c r="BQ1933">
        <v>0</v>
      </c>
      <c r="BR1933">
        <v>0</v>
      </c>
      <c r="BS1933">
        <v>0</v>
      </c>
      <c r="BT1933">
        <v>0</v>
      </c>
      <c r="BU1933">
        <v>0</v>
      </c>
      <c r="BV1933">
        <v>0</v>
      </c>
      <c r="BW1933">
        <v>0</v>
      </c>
      <c r="CV1933">
        <v>0</v>
      </c>
      <c r="CW1933">
        <v>0</v>
      </c>
      <c r="CX1933">
        <f>ROUND(Y1933*Source!I702,7)</f>
        <v>0.39560000000000001</v>
      </c>
      <c r="CY1933">
        <f>AD1933</f>
        <v>0</v>
      </c>
      <c r="CZ1933">
        <f>AH1933</f>
        <v>0</v>
      </c>
      <c r="DA1933">
        <f>AL1933</f>
        <v>1</v>
      </c>
      <c r="DB1933">
        <f>ROUND((ROUND(AT1933*CZ1933,2)*ROUND(0.86,7)),6)</f>
        <v>0</v>
      </c>
      <c r="DC1933">
        <f>ROUND((ROUND(AT1933*AG1933,2)*ROUND(0.86,7)),6)</f>
        <v>0</v>
      </c>
      <c r="DD1933" t="s">
        <v>3</v>
      </c>
      <c r="DE1933" t="s">
        <v>3</v>
      </c>
      <c r="DF1933">
        <f>ROUND(ROUND(AE1933,2)*CX1933,2)</f>
        <v>0</v>
      </c>
      <c r="DG1933">
        <f t="shared" si="1072"/>
        <v>0</v>
      </c>
      <c r="DH1933">
        <f t="shared" si="1063"/>
        <v>0</v>
      </c>
      <c r="DI1933">
        <f t="shared" si="1064"/>
        <v>0</v>
      </c>
      <c r="DJ1933">
        <f>DI1933</f>
        <v>0</v>
      </c>
      <c r="DK1933">
        <v>0</v>
      </c>
      <c r="DL1933" t="s">
        <v>3</v>
      </c>
      <c r="DM1933">
        <v>0</v>
      </c>
      <c r="DN1933" t="s">
        <v>3</v>
      </c>
      <c r="DO1933">
        <v>0</v>
      </c>
    </row>
    <row r="1934" spans="1:119" x14ac:dyDescent="0.25">
      <c r="A1934">
        <f>ROW(Source!A702)</f>
        <v>702</v>
      </c>
      <c r="B1934">
        <v>381997917</v>
      </c>
      <c r="C1934">
        <v>382003272</v>
      </c>
      <c r="D1934">
        <v>342765492</v>
      </c>
      <c r="E1934">
        <v>1</v>
      </c>
      <c r="F1934">
        <v>1</v>
      </c>
      <c r="G1934">
        <v>1</v>
      </c>
      <c r="H1934">
        <v>2</v>
      </c>
      <c r="I1934" t="s">
        <v>1056</v>
      </c>
      <c r="J1934" t="s">
        <v>1057</v>
      </c>
      <c r="K1934" t="s">
        <v>1058</v>
      </c>
      <c r="L1934">
        <v>1368</v>
      </c>
      <c r="N1934">
        <v>1011</v>
      </c>
      <c r="O1934" t="s">
        <v>1040</v>
      </c>
      <c r="P1934" t="s">
        <v>1040</v>
      </c>
      <c r="Q1934">
        <v>1</v>
      </c>
      <c r="W1934">
        <v>0</v>
      </c>
      <c r="X1934">
        <v>-417672217</v>
      </c>
      <c r="Y1934">
        <f>(AT1934*ROUND(0.86,7))</f>
        <v>0.39560000000000001</v>
      </c>
      <c r="AA1934">
        <v>0</v>
      </c>
      <c r="AB1934">
        <v>1164.75</v>
      </c>
      <c r="AC1934">
        <v>687.23</v>
      </c>
      <c r="AD1934">
        <v>0</v>
      </c>
      <c r="AE1934">
        <v>0</v>
      </c>
      <c r="AF1934">
        <v>995.51</v>
      </c>
      <c r="AG1934">
        <v>687.23</v>
      </c>
      <c r="AH1934">
        <v>0</v>
      </c>
      <c r="AI1934">
        <v>1</v>
      </c>
      <c r="AJ1934">
        <v>1.17</v>
      </c>
      <c r="AK1934">
        <v>1</v>
      </c>
      <c r="AL1934">
        <v>1</v>
      </c>
      <c r="AM1934">
        <v>2</v>
      </c>
      <c r="AN1934">
        <v>0</v>
      </c>
      <c r="AO1934">
        <v>0</v>
      </c>
      <c r="AP1934">
        <v>1</v>
      </c>
      <c r="AQ1934">
        <v>1</v>
      </c>
      <c r="AR1934">
        <v>0</v>
      </c>
      <c r="AS1934" t="s">
        <v>3</v>
      </c>
      <c r="AT1934">
        <v>0.46</v>
      </c>
      <c r="AU1934" t="s">
        <v>23</v>
      </c>
      <c r="AV1934">
        <v>1</v>
      </c>
      <c r="AW1934">
        <v>2</v>
      </c>
      <c r="AX1934">
        <v>382003288</v>
      </c>
      <c r="AY1934">
        <v>1</v>
      </c>
      <c r="AZ1934">
        <v>0</v>
      </c>
      <c r="BA1934">
        <v>1934</v>
      </c>
      <c r="BB1934">
        <v>1</v>
      </c>
      <c r="BC1934">
        <v>0</v>
      </c>
      <c r="BD1934">
        <v>0</v>
      </c>
      <c r="BE1934">
        <v>0</v>
      </c>
      <c r="BF1934">
        <v>0</v>
      </c>
      <c r="BG1934">
        <v>0</v>
      </c>
      <c r="BH1934">
        <v>0</v>
      </c>
      <c r="BI1934">
        <v>0</v>
      </c>
      <c r="BJ1934">
        <v>0</v>
      </c>
      <c r="BK1934">
        <v>457.93459999999999</v>
      </c>
      <c r="BL1934">
        <v>316.12580000000003</v>
      </c>
      <c r="BM1934">
        <v>0</v>
      </c>
      <c r="BN1934">
        <v>0</v>
      </c>
      <c r="BO1934">
        <v>0.46</v>
      </c>
      <c r="BP1934">
        <v>1</v>
      </c>
      <c r="BQ1934">
        <v>0</v>
      </c>
      <c r="BR1934">
        <v>393.823756</v>
      </c>
      <c r="BS1934">
        <v>271.86818800000003</v>
      </c>
      <c r="BT1934">
        <v>0</v>
      </c>
      <c r="BU1934">
        <v>0</v>
      </c>
      <c r="BV1934">
        <v>0.39560000000000001</v>
      </c>
      <c r="BW1934">
        <v>1</v>
      </c>
      <c r="CV1934">
        <v>0</v>
      </c>
      <c r="CW1934">
        <f>ROUND(Y1934*Source!I702*DO1934,7)</f>
        <v>0.39560000000000001</v>
      </c>
      <c r="CX1934">
        <f>ROUND(Y1934*Source!I702,7)</f>
        <v>0.39560000000000001</v>
      </c>
      <c r="CY1934">
        <f>AB1934</f>
        <v>1164.75</v>
      </c>
      <c r="CZ1934">
        <f>AF1934</f>
        <v>995.51</v>
      </c>
      <c r="DA1934">
        <f>AJ1934</f>
        <v>1.17</v>
      </c>
      <c r="DB1934">
        <f>ROUND((ROUND(AT1934*CZ1934,2)*ROUND(0.86,7)),6)</f>
        <v>393.81979999999999</v>
      </c>
      <c r="DC1934">
        <f>ROUND((ROUND(AT1934*AG1934,2)*ROUND(0.86,7)),6)</f>
        <v>271.87180000000001</v>
      </c>
      <c r="DD1934" t="s">
        <v>3</v>
      </c>
      <c r="DE1934" t="s">
        <v>3</v>
      </c>
      <c r="DF1934">
        <f>ROUND(ROUND(AE1934,2)*CX1934,2)</f>
        <v>0</v>
      </c>
      <c r="DG1934">
        <f>ROUND(ROUND(AF1934*AJ1934,2)*CX1934,2)</f>
        <v>460.78</v>
      </c>
      <c r="DH1934">
        <f t="shared" si="1063"/>
        <v>271.87</v>
      </c>
      <c r="DI1934">
        <f t="shared" si="1064"/>
        <v>0</v>
      </c>
      <c r="DJ1934">
        <f>DG1934+DH1934</f>
        <v>732.65</v>
      </c>
      <c r="DK1934">
        <v>0</v>
      </c>
      <c r="DL1934" t="s">
        <v>1041</v>
      </c>
      <c r="DM1934">
        <v>5</v>
      </c>
      <c r="DN1934" t="s">
        <v>1034</v>
      </c>
      <c r="DO1934">
        <v>1</v>
      </c>
    </row>
    <row r="1935" spans="1:119" x14ac:dyDescent="0.25">
      <c r="A1935">
        <f>ROW(Source!A702)</f>
        <v>702</v>
      </c>
      <c r="B1935">
        <v>381997917</v>
      </c>
      <c r="C1935">
        <v>382003272</v>
      </c>
      <c r="D1935">
        <v>342713938</v>
      </c>
      <c r="E1935">
        <v>1</v>
      </c>
      <c r="F1935">
        <v>1</v>
      </c>
      <c r="G1935">
        <v>1</v>
      </c>
      <c r="H1935">
        <v>3</v>
      </c>
      <c r="I1935" t="s">
        <v>1049</v>
      </c>
      <c r="J1935" t="s">
        <v>1050</v>
      </c>
      <c r="K1935" t="s">
        <v>1051</v>
      </c>
      <c r="L1935">
        <v>1348</v>
      </c>
      <c r="N1935">
        <v>1009</v>
      </c>
      <c r="O1935" t="s">
        <v>846</v>
      </c>
      <c r="P1935" t="s">
        <v>846</v>
      </c>
      <c r="Q1935">
        <v>1000</v>
      </c>
      <c r="W1935">
        <v>0</v>
      </c>
      <c r="X1935">
        <v>1693858356</v>
      </c>
      <c r="Y1935">
        <f t="shared" ref="Y1935:Y1943" si="1074">(AT1935*ROUND(0,7))</f>
        <v>0</v>
      </c>
      <c r="AA1935">
        <v>130422.57</v>
      </c>
      <c r="AB1935">
        <v>0</v>
      </c>
      <c r="AC1935">
        <v>0</v>
      </c>
      <c r="AD1935">
        <v>0</v>
      </c>
      <c r="AE1935">
        <v>116448.72</v>
      </c>
      <c r="AF1935">
        <v>0</v>
      </c>
      <c r="AG1935">
        <v>0</v>
      </c>
      <c r="AH1935">
        <v>0</v>
      </c>
      <c r="AI1935">
        <v>1.1200000000000001</v>
      </c>
      <c r="AJ1935">
        <v>1</v>
      </c>
      <c r="AK1935">
        <v>1</v>
      </c>
      <c r="AL1935">
        <v>1</v>
      </c>
      <c r="AM1935">
        <v>2</v>
      </c>
      <c r="AN1935">
        <v>0</v>
      </c>
      <c r="AO1935">
        <v>0</v>
      </c>
      <c r="AP1935">
        <v>1</v>
      </c>
      <c r="AQ1935">
        <v>1</v>
      </c>
      <c r="AR1935">
        <v>0</v>
      </c>
      <c r="AS1935" t="s">
        <v>3</v>
      </c>
      <c r="AT1935">
        <v>4.0000000000000003E-5</v>
      </c>
      <c r="AU1935" t="s">
        <v>14</v>
      </c>
      <c r="AV1935">
        <v>0</v>
      </c>
      <c r="AW1935">
        <v>2</v>
      </c>
      <c r="AX1935">
        <v>382003289</v>
      </c>
      <c r="AY1935">
        <v>1</v>
      </c>
      <c r="AZ1935">
        <v>0</v>
      </c>
      <c r="BA1935">
        <v>1935</v>
      </c>
      <c r="BB1935">
        <v>1</v>
      </c>
      <c r="BC1935">
        <v>0</v>
      </c>
      <c r="BD1935">
        <v>0</v>
      </c>
      <c r="BE1935">
        <v>0</v>
      </c>
      <c r="BF1935">
        <v>0</v>
      </c>
      <c r="BG1935">
        <v>0</v>
      </c>
      <c r="BH1935">
        <v>0</v>
      </c>
      <c r="BI1935">
        <v>0</v>
      </c>
      <c r="BJ1935">
        <v>4.6579488000000007</v>
      </c>
      <c r="BK1935">
        <v>0</v>
      </c>
      <c r="BL1935">
        <v>0</v>
      </c>
      <c r="BM1935">
        <v>0</v>
      </c>
      <c r="BN1935">
        <v>0</v>
      </c>
      <c r="BO1935">
        <v>0</v>
      </c>
      <c r="BP1935">
        <v>1</v>
      </c>
      <c r="BQ1935">
        <v>0</v>
      </c>
      <c r="BR1935">
        <v>0</v>
      </c>
      <c r="BS1935">
        <v>0</v>
      </c>
      <c r="BT1935">
        <v>0</v>
      </c>
      <c r="BU1935">
        <v>0</v>
      </c>
      <c r="BV1935">
        <v>0</v>
      </c>
      <c r="BW1935">
        <v>0</v>
      </c>
      <c r="CV1935">
        <v>0</v>
      </c>
      <c r="CW1935">
        <v>0</v>
      </c>
      <c r="CX1935">
        <f>ROUND(Y1935*Source!I702,7)</f>
        <v>0</v>
      </c>
      <c r="CY1935">
        <f t="shared" ref="CY1935:CY1944" si="1075">AA1935</f>
        <v>130422.57</v>
      </c>
      <c r="CZ1935">
        <f t="shared" ref="CZ1935:CZ1944" si="1076">AE1935</f>
        <v>116448.72</v>
      </c>
      <c r="DA1935">
        <f t="shared" ref="DA1935:DA1944" si="1077">AI1935</f>
        <v>1.1200000000000001</v>
      </c>
      <c r="DB1935">
        <f t="shared" ref="DB1935:DB1943" si="1078">ROUND((ROUND(AT1935*CZ1935,2)*ROUND(0,7)),6)</f>
        <v>0</v>
      </c>
      <c r="DC1935">
        <f t="shared" ref="DC1935:DC1943" si="1079">ROUND((ROUND(AT1935*AG1935,2)*ROUND(0,7)),6)</f>
        <v>0</v>
      </c>
      <c r="DD1935" t="s">
        <v>3</v>
      </c>
      <c r="DE1935" t="s">
        <v>3</v>
      </c>
      <c r="DF1935">
        <f t="shared" ref="DF1935:DF1943" si="1080">ROUND(ROUND(AE1935*AI1935,2)*CX1935,2)</f>
        <v>0</v>
      </c>
      <c r="DG1935">
        <f t="shared" ref="DG1935:DG1946" si="1081">ROUND(ROUND(AF1935,2)*CX1935,2)</f>
        <v>0</v>
      </c>
      <c r="DH1935">
        <f t="shared" si="1063"/>
        <v>0</v>
      </c>
      <c r="DI1935">
        <f t="shared" si="1064"/>
        <v>0</v>
      </c>
      <c r="DJ1935">
        <f t="shared" ref="DJ1935:DJ1944" si="1082">DF1935</f>
        <v>0</v>
      </c>
      <c r="DK1935">
        <v>0</v>
      </c>
      <c r="DL1935" t="s">
        <v>3</v>
      </c>
      <c r="DM1935">
        <v>0</v>
      </c>
      <c r="DN1935" t="s">
        <v>3</v>
      </c>
      <c r="DO1935">
        <v>0</v>
      </c>
    </row>
    <row r="1936" spans="1:119" x14ac:dyDescent="0.25">
      <c r="A1936">
        <f>ROW(Source!A702)</f>
        <v>702</v>
      </c>
      <c r="B1936">
        <v>381997917</v>
      </c>
      <c r="C1936">
        <v>382003272</v>
      </c>
      <c r="D1936">
        <v>342714020</v>
      </c>
      <c r="E1936">
        <v>1</v>
      </c>
      <c r="F1936">
        <v>1</v>
      </c>
      <c r="G1936">
        <v>1</v>
      </c>
      <c r="H1936">
        <v>3</v>
      </c>
      <c r="I1936" t="s">
        <v>1066</v>
      </c>
      <c r="J1936" t="s">
        <v>1067</v>
      </c>
      <c r="K1936" t="s">
        <v>1068</v>
      </c>
      <c r="L1936">
        <v>1346</v>
      </c>
      <c r="N1936">
        <v>1009</v>
      </c>
      <c r="O1936" t="s">
        <v>1055</v>
      </c>
      <c r="P1936" t="s">
        <v>1055</v>
      </c>
      <c r="Q1936">
        <v>1</v>
      </c>
      <c r="W1936">
        <v>0</v>
      </c>
      <c r="X1936">
        <v>338198390</v>
      </c>
      <c r="Y1936">
        <f t="shared" si="1074"/>
        <v>0</v>
      </c>
      <c r="AA1936">
        <v>52.55</v>
      </c>
      <c r="AB1936">
        <v>0</v>
      </c>
      <c r="AC1936">
        <v>0</v>
      </c>
      <c r="AD1936">
        <v>0</v>
      </c>
      <c r="AE1936">
        <v>41.38</v>
      </c>
      <c r="AF1936">
        <v>0</v>
      </c>
      <c r="AG1936">
        <v>0</v>
      </c>
      <c r="AH1936">
        <v>0</v>
      </c>
      <c r="AI1936">
        <v>1.27</v>
      </c>
      <c r="AJ1936">
        <v>1</v>
      </c>
      <c r="AK1936">
        <v>1</v>
      </c>
      <c r="AL1936">
        <v>1</v>
      </c>
      <c r="AM1936">
        <v>2</v>
      </c>
      <c r="AN1936">
        <v>0</v>
      </c>
      <c r="AO1936">
        <v>0</v>
      </c>
      <c r="AP1936">
        <v>1</v>
      </c>
      <c r="AQ1936">
        <v>1</v>
      </c>
      <c r="AR1936">
        <v>0</v>
      </c>
      <c r="AS1936" t="s">
        <v>3</v>
      </c>
      <c r="AT1936">
        <v>7.5999999999999998E-2</v>
      </c>
      <c r="AU1936" t="s">
        <v>14</v>
      </c>
      <c r="AV1936">
        <v>0</v>
      </c>
      <c r="AW1936">
        <v>2</v>
      </c>
      <c r="AX1936">
        <v>382003290</v>
      </c>
      <c r="AY1936">
        <v>1</v>
      </c>
      <c r="AZ1936">
        <v>0</v>
      </c>
      <c r="BA1936">
        <v>1936</v>
      </c>
      <c r="BB1936">
        <v>1</v>
      </c>
      <c r="BC1936">
        <v>0</v>
      </c>
      <c r="BD1936">
        <v>0</v>
      </c>
      <c r="BE1936">
        <v>0</v>
      </c>
      <c r="BF1936">
        <v>0</v>
      </c>
      <c r="BG1936">
        <v>0</v>
      </c>
      <c r="BH1936">
        <v>0</v>
      </c>
      <c r="BI1936">
        <v>0</v>
      </c>
      <c r="BJ1936">
        <v>3.1448800000000001</v>
      </c>
      <c r="BK1936">
        <v>0</v>
      </c>
      <c r="BL1936">
        <v>0</v>
      </c>
      <c r="BM1936">
        <v>0</v>
      </c>
      <c r="BN1936">
        <v>0</v>
      </c>
      <c r="BO1936">
        <v>0</v>
      </c>
      <c r="BP1936">
        <v>1</v>
      </c>
      <c r="BQ1936">
        <v>0</v>
      </c>
      <c r="BR1936">
        <v>0</v>
      </c>
      <c r="BS1936">
        <v>0</v>
      </c>
      <c r="BT1936">
        <v>0</v>
      </c>
      <c r="BU1936">
        <v>0</v>
      </c>
      <c r="BV1936">
        <v>0</v>
      </c>
      <c r="BW1936">
        <v>0</v>
      </c>
      <c r="CV1936">
        <v>0</v>
      </c>
      <c r="CW1936">
        <v>0</v>
      </c>
      <c r="CX1936">
        <f>ROUND(Y1936*Source!I702,7)</f>
        <v>0</v>
      </c>
      <c r="CY1936">
        <f t="shared" si="1075"/>
        <v>52.55</v>
      </c>
      <c r="CZ1936">
        <f t="shared" si="1076"/>
        <v>41.38</v>
      </c>
      <c r="DA1936">
        <f t="shared" si="1077"/>
        <v>1.27</v>
      </c>
      <c r="DB1936">
        <f t="shared" si="1078"/>
        <v>0</v>
      </c>
      <c r="DC1936">
        <f t="shared" si="1079"/>
        <v>0</v>
      </c>
      <c r="DD1936" t="s">
        <v>3</v>
      </c>
      <c r="DE1936" t="s">
        <v>3</v>
      </c>
      <c r="DF1936">
        <f t="shared" si="1080"/>
        <v>0</v>
      </c>
      <c r="DG1936">
        <f t="shared" si="1081"/>
        <v>0</v>
      </c>
      <c r="DH1936">
        <f t="shared" si="1063"/>
        <v>0</v>
      </c>
      <c r="DI1936">
        <f t="shared" si="1064"/>
        <v>0</v>
      </c>
      <c r="DJ1936">
        <f t="shared" si="1082"/>
        <v>0</v>
      </c>
      <c r="DK1936">
        <v>0</v>
      </c>
      <c r="DL1936" t="s">
        <v>3</v>
      </c>
      <c r="DM1936">
        <v>0</v>
      </c>
      <c r="DN1936" t="s">
        <v>3</v>
      </c>
      <c r="DO1936">
        <v>0</v>
      </c>
    </row>
    <row r="1937" spans="1:119" x14ac:dyDescent="0.25">
      <c r="A1937">
        <f>ROW(Source!A702)</f>
        <v>702</v>
      </c>
      <c r="B1937">
        <v>381997917</v>
      </c>
      <c r="C1937">
        <v>382003272</v>
      </c>
      <c r="D1937">
        <v>342714206</v>
      </c>
      <c r="E1937">
        <v>1</v>
      </c>
      <c r="F1937">
        <v>1</v>
      </c>
      <c r="G1937">
        <v>1</v>
      </c>
      <c r="H1937">
        <v>3</v>
      </c>
      <c r="I1937" t="s">
        <v>1118</v>
      </c>
      <c r="J1937" t="s">
        <v>1119</v>
      </c>
      <c r="K1937" t="s">
        <v>1120</v>
      </c>
      <c r="L1937">
        <v>1346</v>
      </c>
      <c r="N1937">
        <v>1009</v>
      </c>
      <c r="O1937" t="s">
        <v>1055</v>
      </c>
      <c r="P1937" t="s">
        <v>1055</v>
      </c>
      <c r="Q1937">
        <v>1</v>
      </c>
      <c r="W1937">
        <v>0</v>
      </c>
      <c r="X1937">
        <v>721169884</v>
      </c>
      <c r="Y1937">
        <f t="shared" si="1074"/>
        <v>0</v>
      </c>
      <c r="AA1937">
        <v>100.15</v>
      </c>
      <c r="AB1937">
        <v>0</v>
      </c>
      <c r="AC1937">
        <v>0</v>
      </c>
      <c r="AD1937">
        <v>0</v>
      </c>
      <c r="AE1937">
        <v>104.32</v>
      </c>
      <c r="AF1937">
        <v>0</v>
      </c>
      <c r="AG1937">
        <v>0</v>
      </c>
      <c r="AH1937">
        <v>0</v>
      </c>
      <c r="AI1937">
        <v>0.96</v>
      </c>
      <c r="AJ1937">
        <v>1</v>
      </c>
      <c r="AK1937">
        <v>1</v>
      </c>
      <c r="AL1937">
        <v>1</v>
      </c>
      <c r="AM1937">
        <v>2</v>
      </c>
      <c r="AN1937">
        <v>0</v>
      </c>
      <c r="AO1937">
        <v>0</v>
      </c>
      <c r="AP1937">
        <v>1</v>
      </c>
      <c r="AQ1937">
        <v>1</v>
      </c>
      <c r="AR1937">
        <v>0</v>
      </c>
      <c r="AS1937" t="s">
        <v>3</v>
      </c>
      <c r="AT1937">
        <v>7.0000000000000001E-3</v>
      </c>
      <c r="AU1937" t="s">
        <v>14</v>
      </c>
      <c r="AV1937">
        <v>0</v>
      </c>
      <c r="AW1937">
        <v>2</v>
      </c>
      <c r="AX1937">
        <v>382003291</v>
      </c>
      <c r="AY1937">
        <v>1</v>
      </c>
      <c r="AZ1937">
        <v>0</v>
      </c>
      <c r="BA1937">
        <v>1937</v>
      </c>
      <c r="BB1937">
        <v>1</v>
      </c>
      <c r="BC1937">
        <v>0</v>
      </c>
      <c r="BD1937">
        <v>0</v>
      </c>
      <c r="BE1937">
        <v>0</v>
      </c>
      <c r="BF1937">
        <v>0</v>
      </c>
      <c r="BG1937">
        <v>0</v>
      </c>
      <c r="BH1937">
        <v>0</v>
      </c>
      <c r="BI1937">
        <v>0</v>
      </c>
      <c r="BJ1937">
        <v>0.73024</v>
      </c>
      <c r="BK1937">
        <v>0</v>
      </c>
      <c r="BL1937">
        <v>0</v>
      </c>
      <c r="BM1937">
        <v>0</v>
      </c>
      <c r="BN1937">
        <v>0</v>
      </c>
      <c r="BO1937">
        <v>0</v>
      </c>
      <c r="BP1937">
        <v>1</v>
      </c>
      <c r="BQ1937">
        <v>0</v>
      </c>
      <c r="BR1937">
        <v>0</v>
      </c>
      <c r="BS1937">
        <v>0</v>
      </c>
      <c r="BT1937">
        <v>0</v>
      </c>
      <c r="BU1937">
        <v>0</v>
      </c>
      <c r="BV1937">
        <v>0</v>
      </c>
      <c r="BW1937">
        <v>0</v>
      </c>
      <c r="CV1937">
        <v>0</v>
      </c>
      <c r="CW1937">
        <v>0</v>
      </c>
      <c r="CX1937">
        <f>ROUND(Y1937*Source!I702,7)</f>
        <v>0</v>
      </c>
      <c r="CY1937">
        <f t="shared" si="1075"/>
        <v>100.15</v>
      </c>
      <c r="CZ1937">
        <f t="shared" si="1076"/>
        <v>104.32</v>
      </c>
      <c r="DA1937">
        <f t="shared" si="1077"/>
        <v>0.96</v>
      </c>
      <c r="DB1937">
        <f t="shared" si="1078"/>
        <v>0</v>
      </c>
      <c r="DC1937">
        <f t="shared" si="1079"/>
        <v>0</v>
      </c>
      <c r="DD1937" t="s">
        <v>3</v>
      </c>
      <c r="DE1937" t="s">
        <v>3</v>
      </c>
      <c r="DF1937">
        <f t="shared" si="1080"/>
        <v>0</v>
      </c>
      <c r="DG1937">
        <f t="shared" si="1081"/>
        <v>0</v>
      </c>
      <c r="DH1937">
        <f t="shared" si="1063"/>
        <v>0</v>
      </c>
      <c r="DI1937">
        <f t="shared" si="1064"/>
        <v>0</v>
      </c>
      <c r="DJ1937">
        <f t="shared" si="1082"/>
        <v>0</v>
      </c>
      <c r="DK1937">
        <v>0</v>
      </c>
      <c r="DL1937" t="s">
        <v>3</v>
      </c>
      <c r="DM1937">
        <v>0</v>
      </c>
      <c r="DN1937" t="s">
        <v>3</v>
      </c>
      <c r="DO1937">
        <v>0</v>
      </c>
    </row>
    <row r="1938" spans="1:119" x14ac:dyDescent="0.25">
      <c r="A1938">
        <f>ROW(Source!A702)</f>
        <v>702</v>
      </c>
      <c r="B1938">
        <v>381997917</v>
      </c>
      <c r="C1938">
        <v>382003272</v>
      </c>
      <c r="D1938">
        <v>342718329</v>
      </c>
      <c r="E1938">
        <v>1</v>
      </c>
      <c r="F1938">
        <v>1</v>
      </c>
      <c r="G1938">
        <v>1</v>
      </c>
      <c r="H1938">
        <v>3</v>
      </c>
      <c r="I1938" t="s">
        <v>1168</v>
      </c>
      <c r="J1938" t="s">
        <v>1169</v>
      </c>
      <c r="K1938" t="s">
        <v>1170</v>
      </c>
      <c r="L1938">
        <v>1346</v>
      </c>
      <c r="N1938">
        <v>1009</v>
      </c>
      <c r="O1938" t="s">
        <v>1055</v>
      </c>
      <c r="P1938" t="s">
        <v>1055</v>
      </c>
      <c r="Q1938">
        <v>1</v>
      </c>
      <c r="W1938">
        <v>0</v>
      </c>
      <c r="X1938">
        <v>1515397806</v>
      </c>
      <c r="Y1938">
        <f t="shared" si="1074"/>
        <v>0</v>
      </c>
      <c r="AA1938">
        <v>538.19000000000005</v>
      </c>
      <c r="AB1938">
        <v>0</v>
      </c>
      <c r="AC1938">
        <v>0</v>
      </c>
      <c r="AD1938">
        <v>0</v>
      </c>
      <c r="AE1938">
        <v>373.74</v>
      </c>
      <c r="AF1938">
        <v>0</v>
      </c>
      <c r="AG1938">
        <v>0</v>
      </c>
      <c r="AH1938">
        <v>0</v>
      </c>
      <c r="AI1938">
        <v>1.44</v>
      </c>
      <c r="AJ1938">
        <v>1</v>
      </c>
      <c r="AK1938">
        <v>1</v>
      </c>
      <c r="AL1938">
        <v>1</v>
      </c>
      <c r="AM1938">
        <v>2</v>
      </c>
      <c r="AN1938">
        <v>0</v>
      </c>
      <c r="AO1938">
        <v>0</v>
      </c>
      <c r="AP1938">
        <v>1</v>
      </c>
      <c r="AQ1938">
        <v>1</v>
      </c>
      <c r="AR1938">
        <v>0</v>
      </c>
      <c r="AS1938" t="s">
        <v>3</v>
      </c>
      <c r="AT1938">
        <v>8.0000000000000002E-3</v>
      </c>
      <c r="AU1938" t="s">
        <v>14</v>
      </c>
      <c r="AV1938">
        <v>0</v>
      </c>
      <c r="AW1938">
        <v>2</v>
      </c>
      <c r="AX1938">
        <v>382003292</v>
      </c>
      <c r="AY1938">
        <v>1</v>
      </c>
      <c r="AZ1938">
        <v>0</v>
      </c>
      <c r="BA1938">
        <v>1938</v>
      </c>
      <c r="BB1938">
        <v>1</v>
      </c>
      <c r="BC1938">
        <v>0</v>
      </c>
      <c r="BD1938">
        <v>0</v>
      </c>
      <c r="BE1938">
        <v>0</v>
      </c>
      <c r="BF1938">
        <v>0</v>
      </c>
      <c r="BG1938">
        <v>0</v>
      </c>
      <c r="BH1938">
        <v>0</v>
      </c>
      <c r="BI1938">
        <v>0</v>
      </c>
      <c r="BJ1938">
        <v>2.9899200000000001</v>
      </c>
      <c r="BK1938">
        <v>0</v>
      </c>
      <c r="BL1938">
        <v>0</v>
      </c>
      <c r="BM1938">
        <v>0</v>
      </c>
      <c r="BN1938">
        <v>0</v>
      </c>
      <c r="BO1938">
        <v>0</v>
      </c>
      <c r="BP1938">
        <v>1</v>
      </c>
      <c r="BQ1938">
        <v>0</v>
      </c>
      <c r="BR1938">
        <v>0</v>
      </c>
      <c r="BS1938">
        <v>0</v>
      </c>
      <c r="BT1938">
        <v>0</v>
      </c>
      <c r="BU1938">
        <v>0</v>
      </c>
      <c r="BV1938">
        <v>0</v>
      </c>
      <c r="BW1938">
        <v>0</v>
      </c>
      <c r="CV1938">
        <v>0</v>
      </c>
      <c r="CW1938">
        <v>0</v>
      </c>
      <c r="CX1938">
        <f>ROUND(Y1938*Source!I702,7)</f>
        <v>0</v>
      </c>
      <c r="CY1938">
        <f t="shared" si="1075"/>
        <v>538.19000000000005</v>
      </c>
      <c r="CZ1938">
        <f t="shared" si="1076"/>
        <v>373.74</v>
      </c>
      <c r="DA1938">
        <f t="shared" si="1077"/>
        <v>1.44</v>
      </c>
      <c r="DB1938">
        <f t="shared" si="1078"/>
        <v>0</v>
      </c>
      <c r="DC1938">
        <f t="shared" si="1079"/>
        <v>0</v>
      </c>
      <c r="DD1938" t="s">
        <v>3</v>
      </c>
      <c r="DE1938" t="s">
        <v>3</v>
      </c>
      <c r="DF1938">
        <f t="shared" si="1080"/>
        <v>0</v>
      </c>
      <c r="DG1938">
        <f t="shared" si="1081"/>
        <v>0</v>
      </c>
      <c r="DH1938">
        <f t="shared" si="1063"/>
        <v>0</v>
      </c>
      <c r="DI1938">
        <f t="shared" si="1064"/>
        <v>0</v>
      </c>
      <c r="DJ1938">
        <f t="shared" si="1082"/>
        <v>0</v>
      </c>
      <c r="DK1938">
        <v>0</v>
      </c>
      <c r="DL1938" t="s">
        <v>3</v>
      </c>
      <c r="DM1938">
        <v>0</v>
      </c>
      <c r="DN1938" t="s">
        <v>3</v>
      </c>
      <c r="DO1938">
        <v>0</v>
      </c>
    </row>
    <row r="1939" spans="1:119" x14ac:dyDescent="0.25">
      <c r="A1939">
        <f>ROW(Source!A702)</f>
        <v>702</v>
      </c>
      <c r="B1939">
        <v>381997917</v>
      </c>
      <c r="C1939">
        <v>382003272</v>
      </c>
      <c r="D1939">
        <v>342718360</v>
      </c>
      <c r="E1939">
        <v>1</v>
      </c>
      <c r="F1939">
        <v>1</v>
      </c>
      <c r="G1939">
        <v>1</v>
      </c>
      <c r="H1939">
        <v>3</v>
      </c>
      <c r="I1939" t="s">
        <v>1171</v>
      </c>
      <c r="J1939" t="s">
        <v>1172</v>
      </c>
      <c r="K1939" t="s">
        <v>1173</v>
      </c>
      <c r="L1939">
        <v>1302</v>
      </c>
      <c r="N1939">
        <v>1003</v>
      </c>
      <c r="O1939" t="s">
        <v>1174</v>
      </c>
      <c r="P1939" t="s">
        <v>1174</v>
      </c>
      <c r="Q1939">
        <v>10</v>
      </c>
      <c r="W1939">
        <v>0</v>
      </c>
      <c r="X1939">
        <v>1902759495</v>
      </c>
      <c r="Y1939">
        <f t="shared" si="1074"/>
        <v>0</v>
      </c>
      <c r="AA1939">
        <v>266.86</v>
      </c>
      <c r="AB1939">
        <v>0</v>
      </c>
      <c r="AC1939">
        <v>0</v>
      </c>
      <c r="AD1939">
        <v>0</v>
      </c>
      <c r="AE1939">
        <v>185.32</v>
      </c>
      <c r="AF1939">
        <v>0</v>
      </c>
      <c r="AG1939">
        <v>0</v>
      </c>
      <c r="AH1939">
        <v>0</v>
      </c>
      <c r="AI1939">
        <v>1.44</v>
      </c>
      <c r="AJ1939">
        <v>1</v>
      </c>
      <c r="AK1939">
        <v>1</v>
      </c>
      <c r="AL1939">
        <v>1</v>
      </c>
      <c r="AM1939">
        <v>2</v>
      </c>
      <c r="AN1939">
        <v>0</v>
      </c>
      <c r="AO1939">
        <v>0</v>
      </c>
      <c r="AP1939">
        <v>1</v>
      </c>
      <c r="AQ1939">
        <v>1</v>
      </c>
      <c r="AR1939">
        <v>0</v>
      </c>
      <c r="AS1939" t="s">
        <v>3</v>
      </c>
      <c r="AT1939">
        <v>1.4E-2</v>
      </c>
      <c r="AU1939" t="s">
        <v>14</v>
      </c>
      <c r="AV1939">
        <v>0</v>
      </c>
      <c r="AW1939">
        <v>2</v>
      </c>
      <c r="AX1939">
        <v>382003293</v>
      </c>
      <c r="AY1939">
        <v>1</v>
      </c>
      <c r="AZ1939">
        <v>0</v>
      </c>
      <c r="BA1939">
        <v>1939</v>
      </c>
      <c r="BB1939">
        <v>1</v>
      </c>
      <c r="BC1939">
        <v>0</v>
      </c>
      <c r="BD1939">
        <v>0</v>
      </c>
      <c r="BE1939">
        <v>0</v>
      </c>
      <c r="BF1939">
        <v>0</v>
      </c>
      <c r="BG1939">
        <v>0</v>
      </c>
      <c r="BH1939">
        <v>0</v>
      </c>
      <c r="BI1939">
        <v>0</v>
      </c>
      <c r="BJ1939">
        <v>2.5944799999999999</v>
      </c>
      <c r="BK1939">
        <v>0</v>
      </c>
      <c r="BL1939">
        <v>0</v>
      </c>
      <c r="BM1939">
        <v>0</v>
      </c>
      <c r="BN1939">
        <v>0</v>
      </c>
      <c r="BO1939">
        <v>0</v>
      </c>
      <c r="BP1939">
        <v>1</v>
      </c>
      <c r="BQ1939">
        <v>0</v>
      </c>
      <c r="BR1939">
        <v>0</v>
      </c>
      <c r="BS1939">
        <v>0</v>
      </c>
      <c r="BT1939">
        <v>0</v>
      </c>
      <c r="BU1939">
        <v>0</v>
      </c>
      <c r="BV1939">
        <v>0</v>
      </c>
      <c r="BW1939">
        <v>0</v>
      </c>
      <c r="CV1939">
        <v>0</v>
      </c>
      <c r="CW1939">
        <v>0</v>
      </c>
      <c r="CX1939">
        <f>ROUND(Y1939*Source!I702,7)</f>
        <v>0</v>
      </c>
      <c r="CY1939">
        <f t="shared" si="1075"/>
        <v>266.86</v>
      </c>
      <c r="CZ1939">
        <f t="shared" si="1076"/>
        <v>185.32</v>
      </c>
      <c r="DA1939">
        <f t="shared" si="1077"/>
        <v>1.44</v>
      </c>
      <c r="DB1939">
        <f t="shared" si="1078"/>
        <v>0</v>
      </c>
      <c r="DC1939">
        <f t="shared" si="1079"/>
        <v>0</v>
      </c>
      <c r="DD1939" t="s">
        <v>3</v>
      </c>
      <c r="DE1939" t="s">
        <v>3</v>
      </c>
      <c r="DF1939">
        <f t="shared" si="1080"/>
        <v>0</v>
      </c>
      <c r="DG1939">
        <f t="shared" si="1081"/>
        <v>0</v>
      </c>
      <c r="DH1939">
        <f t="shared" si="1063"/>
        <v>0</v>
      </c>
      <c r="DI1939">
        <f t="shared" si="1064"/>
        <v>0</v>
      </c>
      <c r="DJ1939">
        <f t="shared" si="1082"/>
        <v>0</v>
      </c>
      <c r="DK1939">
        <v>0</v>
      </c>
      <c r="DL1939" t="s">
        <v>3</v>
      </c>
      <c r="DM1939">
        <v>0</v>
      </c>
      <c r="DN1939" t="s">
        <v>3</v>
      </c>
      <c r="DO1939">
        <v>0</v>
      </c>
    </row>
    <row r="1940" spans="1:119" x14ac:dyDescent="0.25">
      <c r="A1940">
        <f>ROW(Source!A702)</f>
        <v>702</v>
      </c>
      <c r="B1940">
        <v>381997917</v>
      </c>
      <c r="C1940">
        <v>382003272</v>
      </c>
      <c r="D1940">
        <v>342725859</v>
      </c>
      <c r="E1940">
        <v>1</v>
      </c>
      <c r="F1940">
        <v>1</v>
      </c>
      <c r="G1940">
        <v>1</v>
      </c>
      <c r="H1940">
        <v>3</v>
      </c>
      <c r="I1940" t="s">
        <v>1052</v>
      </c>
      <c r="J1940" t="s">
        <v>1053</v>
      </c>
      <c r="K1940" t="s">
        <v>1054</v>
      </c>
      <c r="L1940">
        <v>1346</v>
      </c>
      <c r="N1940">
        <v>1009</v>
      </c>
      <c r="O1940" t="s">
        <v>1055</v>
      </c>
      <c r="P1940" t="s">
        <v>1055</v>
      </c>
      <c r="Q1940">
        <v>1</v>
      </c>
      <c r="W1940">
        <v>0</v>
      </c>
      <c r="X1940">
        <v>1388162880</v>
      </c>
      <c r="Y1940">
        <f t="shared" si="1074"/>
        <v>0</v>
      </c>
      <c r="AA1940">
        <v>1400.99</v>
      </c>
      <c r="AB1940">
        <v>0</v>
      </c>
      <c r="AC1940">
        <v>0</v>
      </c>
      <c r="AD1940">
        <v>0</v>
      </c>
      <c r="AE1940">
        <v>870.18</v>
      </c>
      <c r="AF1940">
        <v>0</v>
      </c>
      <c r="AG1940">
        <v>0</v>
      </c>
      <c r="AH1940">
        <v>0</v>
      </c>
      <c r="AI1940">
        <v>1.61</v>
      </c>
      <c r="AJ1940">
        <v>1</v>
      </c>
      <c r="AK1940">
        <v>1</v>
      </c>
      <c r="AL1940">
        <v>1</v>
      </c>
      <c r="AM1940">
        <v>2</v>
      </c>
      <c r="AN1940">
        <v>0</v>
      </c>
      <c r="AO1940">
        <v>0</v>
      </c>
      <c r="AP1940">
        <v>1</v>
      </c>
      <c r="AQ1940">
        <v>1</v>
      </c>
      <c r="AR1940">
        <v>0</v>
      </c>
      <c r="AS1940" t="s">
        <v>3</v>
      </c>
      <c r="AT1940">
        <v>0.13</v>
      </c>
      <c r="AU1940" t="s">
        <v>14</v>
      </c>
      <c r="AV1940">
        <v>0</v>
      </c>
      <c r="AW1940">
        <v>2</v>
      </c>
      <c r="AX1940">
        <v>382003294</v>
      </c>
      <c r="AY1940">
        <v>1</v>
      </c>
      <c r="AZ1940">
        <v>0</v>
      </c>
      <c r="BA1940">
        <v>1940</v>
      </c>
      <c r="BB1940">
        <v>1</v>
      </c>
      <c r="BC1940">
        <v>0</v>
      </c>
      <c r="BD1940">
        <v>0</v>
      </c>
      <c r="BE1940">
        <v>0</v>
      </c>
      <c r="BF1940">
        <v>0</v>
      </c>
      <c r="BG1940">
        <v>0</v>
      </c>
      <c r="BH1940">
        <v>0</v>
      </c>
      <c r="BI1940">
        <v>0</v>
      </c>
      <c r="BJ1940">
        <v>113.1234</v>
      </c>
      <c r="BK1940">
        <v>0</v>
      </c>
      <c r="BL1940">
        <v>0</v>
      </c>
      <c r="BM1940">
        <v>0</v>
      </c>
      <c r="BN1940">
        <v>0</v>
      </c>
      <c r="BO1940">
        <v>0</v>
      </c>
      <c r="BP1940">
        <v>1</v>
      </c>
      <c r="BQ1940">
        <v>0</v>
      </c>
      <c r="BR1940">
        <v>0</v>
      </c>
      <c r="BS1940">
        <v>0</v>
      </c>
      <c r="BT1940">
        <v>0</v>
      </c>
      <c r="BU1940">
        <v>0</v>
      </c>
      <c r="BV1940">
        <v>0</v>
      </c>
      <c r="BW1940">
        <v>0</v>
      </c>
      <c r="CV1940">
        <v>0</v>
      </c>
      <c r="CW1940">
        <v>0</v>
      </c>
      <c r="CX1940">
        <f>ROUND(Y1940*Source!I702,7)</f>
        <v>0</v>
      </c>
      <c r="CY1940">
        <f t="shared" si="1075"/>
        <v>1400.99</v>
      </c>
      <c r="CZ1940">
        <f t="shared" si="1076"/>
        <v>870.18</v>
      </c>
      <c r="DA1940">
        <f t="shared" si="1077"/>
        <v>1.61</v>
      </c>
      <c r="DB1940">
        <f t="shared" si="1078"/>
        <v>0</v>
      </c>
      <c r="DC1940">
        <f t="shared" si="1079"/>
        <v>0</v>
      </c>
      <c r="DD1940" t="s">
        <v>3</v>
      </c>
      <c r="DE1940" t="s">
        <v>3</v>
      </c>
      <c r="DF1940">
        <f t="shared" si="1080"/>
        <v>0</v>
      </c>
      <c r="DG1940">
        <f t="shared" si="1081"/>
        <v>0</v>
      </c>
      <c r="DH1940">
        <f t="shared" si="1063"/>
        <v>0</v>
      </c>
      <c r="DI1940">
        <f t="shared" si="1064"/>
        <v>0</v>
      </c>
      <c r="DJ1940">
        <f t="shared" si="1082"/>
        <v>0</v>
      </c>
      <c r="DK1940">
        <v>0</v>
      </c>
      <c r="DL1940" t="s">
        <v>3</v>
      </c>
      <c r="DM1940">
        <v>0</v>
      </c>
      <c r="DN1940" t="s">
        <v>3</v>
      </c>
      <c r="DO1940">
        <v>0</v>
      </c>
    </row>
    <row r="1941" spans="1:119" x14ac:dyDescent="0.25">
      <c r="A1941">
        <f>ROW(Source!A702)</f>
        <v>702</v>
      </c>
      <c r="B1941">
        <v>381997917</v>
      </c>
      <c r="C1941">
        <v>382003272</v>
      </c>
      <c r="D1941">
        <v>342742907</v>
      </c>
      <c r="E1941">
        <v>1</v>
      </c>
      <c r="F1941">
        <v>1</v>
      </c>
      <c r="G1941">
        <v>1</v>
      </c>
      <c r="H1941">
        <v>3</v>
      </c>
      <c r="I1941" t="s">
        <v>1175</v>
      </c>
      <c r="J1941" t="s">
        <v>1176</v>
      </c>
      <c r="K1941" t="s">
        <v>1177</v>
      </c>
      <c r="L1941">
        <v>1407</v>
      </c>
      <c r="N1941">
        <v>1013</v>
      </c>
      <c r="O1941" t="s">
        <v>1139</v>
      </c>
      <c r="P1941" t="s">
        <v>1139</v>
      </c>
      <c r="Q1941">
        <v>1</v>
      </c>
      <c r="W1941">
        <v>0</v>
      </c>
      <c r="X1941">
        <v>-1123411151</v>
      </c>
      <c r="Y1941">
        <f t="shared" si="1074"/>
        <v>0</v>
      </c>
      <c r="AA1941">
        <v>4226.25</v>
      </c>
      <c r="AB1941">
        <v>0</v>
      </c>
      <c r="AC1941">
        <v>0</v>
      </c>
      <c r="AD1941">
        <v>0</v>
      </c>
      <c r="AE1941">
        <v>3581.57</v>
      </c>
      <c r="AF1941">
        <v>0</v>
      </c>
      <c r="AG1941">
        <v>0</v>
      </c>
      <c r="AH1941">
        <v>0</v>
      </c>
      <c r="AI1941">
        <v>1.18</v>
      </c>
      <c r="AJ1941">
        <v>1</v>
      </c>
      <c r="AK1941">
        <v>1</v>
      </c>
      <c r="AL1941">
        <v>1</v>
      </c>
      <c r="AM1941">
        <v>2</v>
      </c>
      <c r="AN1941">
        <v>0</v>
      </c>
      <c r="AO1941">
        <v>0</v>
      </c>
      <c r="AP1941">
        <v>1</v>
      </c>
      <c r="AQ1941">
        <v>1</v>
      </c>
      <c r="AR1941">
        <v>0</v>
      </c>
      <c r="AS1941" t="s">
        <v>3</v>
      </c>
      <c r="AT1941">
        <v>2.1000000000000001E-2</v>
      </c>
      <c r="AU1941" t="s">
        <v>14</v>
      </c>
      <c r="AV1941">
        <v>0</v>
      </c>
      <c r="AW1941">
        <v>2</v>
      </c>
      <c r="AX1941">
        <v>382003295</v>
      </c>
      <c r="AY1941">
        <v>1</v>
      </c>
      <c r="AZ1941">
        <v>0</v>
      </c>
      <c r="BA1941">
        <v>1941</v>
      </c>
      <c r="BB1941">
        <v>1</v>
      </c>
      <c r="BC1941">
        <v>0</v>
      </c>
      <c r="BD1941">
        <v>0</v>
      </c>
      <c r="BE1941">
        <v>0</v>
      </c>
      <c r="BF1941">
        <v>0</v>
      </c>
      <c r="BG1941">
        <v>0</v>
      </c>
      <c r="BH1941">
        <v>0</v>
      </c>
      <c r="BI1941">
        <v>0</v>
      </c>
      <c r="BJ1941">
        <v>75.212970000000013</v>
      </c>
      <c r="BK1941">
        <v>0</v>
      </c>
      <c r="BL1941">
        <v>0</v>
      </c>
      <c r="BM1941">
        <v>0</v>
      </c>
      <c r="BN1941">
        <v>0</v>
      </c>
      <c r="BO1941">
        <v>0</v>
      </c>
      <c r="BP1941">
        <v>1</v>
      </c>
      <c r="BQ1941">
        <v>0</v>
      </c>
      <c r="BR1941">
        <v>0</v>
      </c>
      <c r="BS1941">
        <v>0</v>
      </c>
      <c r="BT1941">
        <v>0</v>
      </c>
      <c r="BU1941">
        <v>0</v>
      </c>
      <c r="BV1941">
        <v>0</v>
      </c>
      <c r="BW1941">
        <v>0</v>
      </c>
      <c r="CV1941">
        <v>0</v>
      </c>
      <c r="CW1941">
        <v>0</v>
      </c>
      <c r="CX1941">
        <f>ROUND(Y1941*Source!I702,7)</f>
        <v>0</v>
      </c>
      <c r="CY1941">
        <f t="shared" si="1075"/>
        <v>4226.25</v>
      </c>
      <c r="CZ1941">
        <f t="shared" si="1076"/>
        <v>3581.57</v>
      </c>
      <c r="DA1941">
        <f t="shared" si="1077"/>
        <v>1.18</v>
      </c>
      <c r="DB1941">
        <f t="shared" si="1078"/>
        <v>0</v>
      </c>
      <c r="DC1941">
        <f t="shared" si="1079"/>
        <v>0</v>
      </c>
      <c r="DD1941" t="s">
        <v>3</v>
      </c>
      <c r="DE1941" t="s">
        <v>3</v>
      </c>
      <c r="DF1941">
        <f t="shared" si="1080"/>
        <v>0</v>
      </c>
      <c r="DG1941">
        <f t="shared" si="1081"/>
        <v>0</v>
      </c>
      <c r="DH1941">
        <f t="shared" si="1063"/>
        <v>0</v>
      </c>
      <c r="DI1941">
        <f t="shared" si="1064"/>
        <v>0</v>
      </c>
      <c r="DJ1941">
        <f t="shared" si="1082"/>
        <v>0</v>
      </c>
      <c r="DK1941">
        <v>0</v>
      </c>
      <c r="DL1941" t="s">
        <v>3</v>
      </c>
      <c r="DM1941">
        <v>0</v>
      </c>
      <c r="DN1941" t="s">
        <v>3</v>
      </c>
      <c r="DO1941">
        <v>0</v>
      </c>
    </row>
    <row r="1942" spans="1:119" x14ac:dyDescent="0.25">
      <c r="A1942">
        <f>ROW(Source!A702)</f>
        <v>702</v>
      </c>
      <c r="B1942">
        <v>381997917</v>
      </c>
      <c r="C1942">
        <v>382003272</v>
      </c>
      <c r="D1942">
        <v>342744160</v>
      </c>
      <c r="E1942">
        <v>1</v>
      </c>
      <c r="F1942">
        <v>1</v>
      </c>
      <c r="G1942">
        <v>1</v>
      </c>
      <c r="H1942">
        <v>3</v>
      </c>
      <c r="I1942" t="s">
        <v>1178</v>
      </c>
      <c r="J1942" t="s">
        <v>1179</v>
      </c>
      <c r="K1942" t="s">
        <v>1180</v>
      </c>
      <c r="L1942">
        <v>1407</v>
      </c>
      <c r="N1942">
        <v>1013</v>
      </c>
      <c r="O1942" t="s">
        <v>1139</v>
      </c>
      <c r="P1942" t="s">
        <v>1139</v>
      </c>
      <c r="Q1942">
        <v>1</v>
      </c>
      <c r="W1942">
        <v>0</v>
      </c>
      <c r="X1942">
        <v>-1112878285</v>
      </c>
      <c r="Y1942">
        <f t="shared" si="1074"/>
        <v>0</v>
      </c>
      <c r="AA1942">
        <v>2782.93</v>
      </c>
      <c r="AB1942">
        <v>0</v>
      </c>
      <c r="AC1942">
        <v>0</v>
      </c>
      <c r="AD1942">
        <v>0</v>
      </c>
      <c r="AE1942">
        <v>2191.2800000000002</v>
      </c>
      <c r="AF1942">
        <v>0</v>
      </c>
      <c r="AG1942">
        <v>0</v>
      </c>
      <c r="AH1942">
        <v>0</v>
      </c>
      <c r="AI1942">
        <v>1.27</v>
      </c>
      <c r="AJ1942">
        <v>1</v>
      </c>
      <c r="AK1942">
        <v>1</v>
      </c>
      <c r="AL1942">
        <v>1</v>
      </c>
      <c r="AM1942">
        <v>2</v>
      </c>
      <c r="AN1942">
        <v>0</v>
      </c>
      <c r="AO1942">
        <v>0</v>
      </c>
      <c r="AP1942">
        <v>1</v>
      </c>
      <c r="AQ1942">
        <v>1</v>
      </c>
      <c r="AR1942">
        <v>0</v>
      </c>
      <c r="AS1942" t="s">
        <v>3</v>
      </c>
      <c r="AT1942">
        <v>1.2E-2</v>
      </c>
      <c r="AU1942" t="s">
        <v>14</v>
      </c>
      <c r="AV1942">
        <v>0</v>
      </c>
      <c r="AW1942">
        <v>2</v>
      </c>
      <c r="AX1942">
        <v>382003296</v>
      </c>
      <c r="AY1942">
        <v>1</v>
      </c>
      <c r="AZ1942">
        <v>0</v>
      </c>
      <c r="BA1942">
        <v>1942</v>
      </c>
      <c r="BB1942">
        <v>1</v>
      </c>
      <c r="BC1942">
        <v>0</v>
      </c>
      <c r="BD1942">
        <v>0</v>
      </c>
      <c r="BE1942">
        <v>0</v>
      </c>
      <c r="BF1942">
        <v>0</v>
      </c>
      <c r="BG1942">
        <v>0</v>
      </c>
      <c r="BH1942">
        <v>0</v>
      </c>
      <c r="BI1942">
        <v>0</v>
      </c>
      <c r="BJ1942">
        <v>26.295360000000002</v>
      </c>
      <c r="BK1942">
        <v>0</v>
      </c>
      <c r="BL1942">
        <v>0</v>
      </c>
      <c r="BM1942">
        <v>0</v>
      </c>
      <c r="BN1942">
        <v>0</v>
      </c>
      <c r="BO1942">
        <v>0</v>
      </c>
      <c r="BP1942">
        <v>1</v>
      </c>
      <c r="BQ1942">
        <v>0</v>
      </c>
      <c r="BR1942">
        <v>0</v>
      </c>
      <c r="BS1942">
        <v>0</v>
      </c>
      <c r="BT1942">
        <v>0</v>
      </c>
      <c r="BU1942">
        <v>0</v>
      </c>
      <c r="BV1942">
        <v>0</v>
      </c>
      <c r="BW1942">
        <v>0</v>
      </c>
      <c r="CV1942">
        <v>0</v>
      </c>
      <c r="CW1942">
        <v>0</v>
      </c>
      <c r="CX1942">
        <f>ROUND(Y1942*Source!I702,7)</f>
        <v>0</v>
      </c>
      <c r="CY1942">
        <f t="shared" si="1075"/>
        <v>2782.93</v>
      </c>
      <c r="CZ1942">
        <f t="shared" si="1076"/>
        <v>2191.2800000000002</v>
      </c>
      <c r="DA1942">
        <f t="shared" si="1077"/>
        <v>1.27</v>
      </c>
      <c r="DB1942">
        <f t="shared" si="1078"/>
        <v>0</v>
      </c>
      <c r="DC1942">
        <f t="shared" si="1079"/>
        <v>0</v>
      </c>
      <c r="DD1942" t="s">
        <v>3</v>
      </c>
      <c r="DE1942" t="s">
        <v>3</v>
      </c>
      <c r="DF1942">
        <f t="shared" si="1080"/>
        <v>0</v>
      </c>
      <c r="DG1942">
        <f t="shared" si="1081"/>
        <v>0</v>
      </c>
      <c r="DH1942">
        <f t="shared" si="1063"/>
        <v>0</v>
      </c>
      <c r="DI1942">
        <f t="shared" si="1064"/>
        <v>0</v>
      </c>
      <c r="DJ1942">
        <f t="shared" si="1082"/>
        <v>0</v>
      </c>
      <c r="DK1942">
        <v>0</v>
      </c>
      <c r="DL1942" t="s">
        <v>3</v>
      </c>
      <c r="DM1942">
        <v>0</v>
      </c>
      <c r="DN1942" t="s">
        <v>3</v>
      </c>
      <c r="DO1942">
        <v>0</v>
      </c>
    </row>
    <row r="1943" spans="1:119" x14ac:dyDescent="0.25">
      <c r="A1943">
        <f>ROW(Source!A702)</f>
        <v>702</v>
      </c>
      <c r="B1943">
        <v>381997917</v>
      </c>
      <c r="C1943">
        <v>382003272</v>
      </c>
      <c r="D1943">
        <v>342760401</v>
      </c>
      <c r="E1943">
        <v>1</v>
      </c>
      <c r="F1943">
        <v>1</v>
      </c>
      <c r="G1943">
        <v>1</v>
      </c>
      <c r="H1943">
        <v>3</v>
      </c>
      <c r="I1943" t="s">
        <v>1184</v>
      </c>
      <c r="J1943" t="s">
        <v>1185</v>
      </c>
      <c r="K1943" t="s">
        <v>1186</v>
      </c>
      <c r="L1943">
        <v>1407</v>
      </c>
      <c r="N1943">
        <v>1013</v>
      </c>
      <c r="O1943" t="s">
        <v>1139</v>
      </c>
      <c r="P1943" t="s">
        <v>1139</v>
      </c>
      <c r="Q1943">
        <v>1</v>
      </c>
      <c r="W1943">
        <v>0</v>
      </c>
      <c r="X1943">
        <v>1258174882</v>
      </c>
      <c r="Y1943">
        <f t="shared" si="1074"/>
        <v>0</v>
      </c>
      <c r="AA1943">
        <v>468.72</v>
      </c>
      <c r="AB1943">
        <v>0</v>
      </c>
      <c r="AC1943">
        <v>0</v>
      </c>
      <c r="AD1943">
        <v>0</v>
      </c>
      <c r="AE1943">
        <v>493.39</v>
      </c>
      <c r="AF1943">
        <v>0</v>
      </c>
      <c r="AG1943">
        <v>0</v>
      </c>
      <c r="AH1943">
        <v>0</v>
      </c>
      <c r="AI1943">
        <v>0.95</v>
      </c>
      <c r="AJ1943">
        <v>1</v>
      </c>
      <c r="AK1943">
        <v>1</v>
      </c>
      <c r="AL1943">
        <v>1</v>
      </c>
      <c r="AM1943">
        <v>2</v>
      </c>
      <c r="AN1943">
        <v>0</v>
      </c>
      <c r="AO1943">
        <v>0</v>
      </c>
      <c r="AP1943">
        <v>1</v>
      </c>
      <c r="AQ1943">
        <v>1</v>
      </c>
      <c r="AR1943">
        <v>0</v>
      </c>
      <c r="AS1943" t="s">
        <v>3</v>
      </c>
      <c r="AT1943">
        <v>1E-3</v>
      </c>
      <c r="AU1943" t="s">
        <v>14</v>
      </c>
      <c r="AV1943">
        <v>0</v>
      </c>
      <c r="AW1943">
        <v>2</v>
      </c>
      <c r="AX1943">
        <v>382003297</v>
      </c>
      <c r="AY1943">
        <v>1</v>
      </c>
      <c r="AZ1943">
        <v>0</v>
      </c>
      <c r="BA1943">
        <v>1943</v>
      </c>
      <c r="BB1943">
        <v>1</v>
      </c>
      <c r="BC1943">
        <v>0</v>
      </c>
      <c r="BD1943">
        <v>0</v>
      </c>
      <c r="BE1943">
        <v>0</v>
      </c>
      <c r="BF1943">
        <v>0</v>
      </c>
      <c r="BG1943">
        <v>0</v>
      </c>
      <c r="BH1943">
        <v>0</v>
      </c>
      <c r="BI1943">
        <v>0</v>
      </c>
      <c r="BJ1943">
        <v>0.49339</v>
      </c>
      <c r="BK1943">
        <v>0</v>
      </c>
      <c r="BL1943">
        <v>0</v>
      </c>
      <c r="BM1943">
        <v>0</v>
      </c>
      <c r="BN1943">
        <v>0</v>
      </c>
      <c r="BO1943">
        <v>0</v>
      </c>
      <c r="BP1943">
        <v>1</v>
      </c>
      <c r="BQ1943">
        <v>0</v>
      </c>
      <c r="BR1943">
        <v>0</v>
      </c>
      <c r="BS1943">
        <v>0</v>
      </c>
      <c r="BT1943">
        <v>0</v>
      </c>
      <c r="BU1943">
        <v>0</v>
      </c>
      <c r="BV1943">
        <v>0</v>
      </c>
      <c r="BW1943">
        <v>0</v>
      </c>
      <c r="CV1943">
        <v>0</v>
      </c>
      <c r="CW1943">
        <v>0</v>
      </c>
      <c r="CX1943">
        <f>ROUND(Y1943*Source!I702,7)</f>
        <v>0</v>
      </c>
      <c r="CY1943">
        <f t="shared" si="1075"/>
        <v>468.72</v>
      </c>
      <c r="CZ1943">
        <f t="shared" si="1076"/>
        <v>493.39</v>
      </c>
      <c r="DA1943">
        <f t="shared" si="1077"/>
        <v>0.95</v>
      </c>
      <c r="DB1943">
        <f t="shared" si="1078"/>
        <v>0</v>
      </c>
      <c r="DC1943">
        <f t="shared" si="1079"/>
        <v>0</v>
      </c>
      <c r="DD1943" t="s">
        <v>3</v>
      </c>
      <c r="DE1943" t="s">
        <v>3</v>
      </c>
      <c r="DF1943">
        <f t="shared" si="1080"/>
        <v>0</v>
      </c>
      <c r="DG1943">
        <f t="shared" si="1081"/>
        <v>0</v>
      </c>
      <c r="DH1943">
        <f t="shared" si="1063"/>
        <v>0</v>
      </c>
      <c r="DI1943">
        <f t="shared" si="1064"/>
        <v>0</v>
      </c>
      <c r="DJ1943">
        <f t="shared" si="1082"/>
        <v>0</v>
      </c>
      <c r="DK1943">
        <v>0</v>
      </c>
      <c r="DL1943" t="s">
        <v>3</v>
      </c>
      <c r="DM1943">
        <v>0</v>
      </c>
      <c r="DN1943" t="s">
        <v>3</v>
      </c>
      <c r="DO1943">
        <v>0</v>
      </c>
    </row>
    <row r="1944" spans="1:119" x14ac:dyDescent="0.25">
      <c r="A1944">
        <f>ROW(Source!A702)</f>
        <v>702</v>
      </c>
      <c r="B1944">
        <v>381997917</v>
      </c>
      <c r="C1944">
        <v>382003272</v>
      </c>
      <c r="D1944">
        <v>342646017</v>
      </c>
      <c r="E1944">
        <v>113</v>
      </c>
      <c r="F1944">
        <v>1</v>
      </c>
      <c r="G1944">
        <v>1</v>
      </c>
      <c r="H1944">
        <v>3</v>
      </c>
      <c r="I1944" t="s">
        <v>1042</v>
      </c>
      <c r="J1944" t="s">
        <v>3</v>
      </c>
      <c r="K1944" t="s">
        <v>1043</v>
      </c>
      <c r="L1944">
        <v>3277935</v>
      </c>
      <c r="N1944">
        <v>1013</v>
      </c>
      <c r="O1944" t="s">
        <v>1044</v>
      </c>
      <c r="P1944" t="s">
        <v>1044</v>
      </c>
      <c r="Q1944">
        <v>1</v>
      </c>
      <c r="W1944">
        <v>0</v>
      </c>
      <c r="X1944">
        <v>274903907</v>
      </c>
      <c r="Y1944">
        <f>AT1944</f>
        <v>2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>
        <v>0</v>
      </c>
      <c r="AG1944">
        <v>0</v>
      </c>
      <c r="AH1944">
        <v>0</v>
      </c>
      <c r="AI1944">
        <v>1</v>
      </c>
      <c r="AJ1944">
        <v>1</v>
      </c>
      <c r="AK1944">
        <v>1</v>
      </c>
      <c r="AL1944">
        <v>1</v>
      </c>
      <c r="AM1944">
        <v>-2</v>
      </c>
      <c r="AN1944">
        <v>0</v>
      </c>
      <c r="AO1944">
        <v>0</v>
      </c>
      <c r="AP1944">
        <v>0</v>
      </c>
      <c r="AQ1944">
        <v>1</v>
      </c>
      <c r="AR1944">
        <v>0</v>
      </c>
      <c r="AS1944" t="s">
        <v>3</v>
      </c>
      <c r="AT1944">
        <v>2</v>
      </c>
      <c r="AU1944" t="s">
        <v>3</v>
      </c>
      <c r="AV1944">
        <v>0</v>
      </c>
      <c r="AW1944">
        <v>2</v>
      </c>
      <c r="AX1944">
        <v>382003298</v>
      </c>
      <c r="AY1944">
        <v>1</v>
      </c>
      <c r="AZ1944">
        <v>2048</v>
      </c>
      <c r="BA1944">
        <v>1944</v>
      </c>
      <c r="BB1944">
        <v>1</v>
      </c>
      <c r="BC1944">
        <v>0</v>
      </c>
      <c r="BD1944">
        <v>0</v>
      </c>
      <c r="BE1944">
        <v>0</v>
      </c>
      <c r="BF1944">
        <v>0</v>
      </c>
      <c r="BG1944">
        <v>0</v>
      </c>
      <c r="BH1944">
        <v>0</v>
      </c>
      <c r="BI1944">
        <v>0</v>
      </c>
      <c r="BJ1944">
        <v>0</v>
      </c>
      <c r="BK1944">
        <v>0</v>
      </c>
      <c r="BL1944">
        <v>0</v>
      </c>
      <c r="BM1944">
        <v>0</v>
      </c>
      <c r="BN1944">
        <v>0</v>
      </c>
      <c r="BO1944">
        <v>0</v>
      </c>
      <c r="BP1944">
        <v>0</v>
      </c>
      <c r="BQ1944">
        <v>0</v>
      </c>
      <c r="BR1944">
        <v>0</v>
      </c>
      <c r="BS1944">
        <v>0</v>
      </c>
      <c r="BT1944">
        <v>0</v>
      </c>
      <c r="BU1944">
        <v>0</v>
      </c>
      <c r="BV1944">
        <v>0</v>
      </c>
      <c r="BW1944">
        <v>0</v>
      </c>
      <c r="CV1944">
        <v>0</v>
      </c>
      <c r="CW1944">
        <v>0</v>
      </c>
      <c r="CX1944">
        <f>ROUND(Y1944*Source!I702,7)</f>
        <v>2</v>
      </c>
      <c r="CY1944">
        <f t="shared" si="1075"/>
        <v>0</v>
      </c>
      <c r="CZ1944">
        <f t="shared" si="1076"/>
        <v>0</v>
      </c>
      <c r="DA1944">
        <f t="shared" si="1077"/>
        <v>1</v>
      </c>
      <c r="DB1944">
        <f>ROUND(ROUND(AT1944*CZ1944,2),6)</f>
        <v>0</v>
      </c>
      <c r="DC1944">
        <f>ROUND(ROUND(AT1944*AG1944,2),6)</f>
        <v>0</v>
      </c>
      <c r="DD1944" t="s">
        <v>3</v>
      </c>
      <c r="DE1944" t="s">
        <v>3</v>
      </c>
      <c r="DF1944">
        <f>ROUND(ROUND(AE1944,2)*CX1944,2)</f>
        <v>0</v>
      </c>
      <c r="DG1944">
        <f t="shared" si="1081"/>
        <v>0</v>
      </c>
      <c r="DH1944">
        <f t="shared" si="1063"/>
        <v>0</v>
      </c>
      <c r="DI1944">
        <f t="shared" si="1064"/>
        <v>0</v>
      </c>
      <c r="DJ1944">
        <f t="shared" si="1082"/>
        <v>0</v>
      </c>
      <c r="DK1944">
        <v>0</v>
      </c>
      <c r="DL1944" t="s">
        <v>3</v>
      </c>
      <c r="DM1944">
        <v>0</v>
      </c>
      <c r="DN1944" t="s">
        <v>3</v>
      </c>
      <c r="DO1944">
        <v>0</v>
      </c>
    </row>
    <row r="1945" spans="1:119" x14ac:dyDescent="0.25">
      <c r="A1945">
        <f>ROW(Source!A703)</f>
        <v>703</v>
      </c>
      <c r="B1945">
        <v>381997917</v>
      </c>
      <c r="C1945">
        <v>382003299</v>
      </c>
      <c r="D1945">
        <v>342640197</v>
      </c>
      <c r="E1945">
        <v>113</v>
      </c>
      <c r="F1945">
        <v>1</v>
      </c>
      <c r="G1945">
        <v>1</v>
      </c>
      <c r="H1945">
        <v>1</v>
      </c>
      <c r="I1945" t="s">
        <v>1083</v>
      </c>
      <c r="J1945" t="s">
        <v>3</v>
      </c>
      <c r="K1945" t="s">
        <v>1084</v>
      </c>
      <c r="L1945">
        <v>1191</v>
      </c>
      <c r="N1945">
        <v>1013</v>
      </c>
      <c r="O1945" t="s">
        <v>1034</v>
      </c>
      <c r="P1945" t="s">
        <v>1034</v>
      </c>
      <c r="Q1945">
        <v>1</v>
      </c>
      <c r="W1945">
        <v>0</v>
      </c>
      <c r="X1945">
        <v>-1833565283</v>
      </c>
      <c r="Y1945">
        <f>(AT1945*ROUND((0.3*0.86),7))</f>
        <v>1.29</v>
      </c>
      <c r="AA1945">
        <v>0</v>
      </c>
      <c r="AB1945">
        <v>0</v>
      </c>
      <c r="AC1945">
        <v>0</v>
      </c>
      <c r="AD1945">
        <v>531.04</v>
      </c>
      <c r="AE1945">
        <v>0</v>
      </c>
      <c r="AF1945">
        <v>0</v>
      </c>
      <c r="AG1945">
        <v>0</v>
      </c>
      <c r="AH1945">
        <v>531.04</v>
      </c>
      <c r="AI1945">
        <v>1</v>
      </c>
      <c r="AJ1945">
        <v>1</v>
      </c>
      <c r="AK1945">
        <v>1</v>
      </c>
      <c r="AL1945">
        <v>1</v>
      </c>
      <c r="AM1945">
        <v>-2</v>
      </c>
      <c r="AN1945">
        <v>0</v>
      </c>
      <c r="AO1945">
        <v>0</v>
      </c>
      <c r="AP1945">
        <v>1</v>
      </c>
      <c r="AQ1945">
        <v>1</v>
      </c>
      <c r="AR1945">
        <v>0</v>
      </c>
      <c r="AS1945" t="s">
        <v>3</v>
      </c>
      <c r="AT1945">
        <v>5</v>
      </c>
      <c r="AU1945" t="s">
        <v>149</v>
      </c>
      <c r="AV1945">
        <v>1</v>
      </c>
      <c r="AW1945">
        <v>2</v>
      </c>
      <c r="AX1945">
        <v>382003313</v>
      </c>
      <c r="AY1945">
        <v>1</v>
      </c>
      <c r="AZ1945">
        <v>0</v>
      </c>
      <c r="BA1945">
        <v>1945</v>
      </c>
      <c r="BB1945">
        <v>1</v>
      </c>
      <c r="BC1945">
        <v>0</v>
      </c>
      <c r="BD1945">
        <v>0</v>
      </c>
      <c r="BE1945">
        <v>0</v>
      </c>
      <c r="BF1945">
        <v>0</v>
      </c>
      <c r="BG1945">
        <v>0</v>
      </c>
      <c r="BH1945">
        <v>0</v>
      </c>
      <c r="BI1945">
        <v>0</v>
      </c>
      <c r="BJ1945">
        <v>0</v>
      </c>
      <c r="BK1945">
        <v>0</v>
      </c>
      <c r="BL1945">
        <v>0</v>
      </c>
      <c r="BM1945">
        <v>2655.2</v>
      </c>
      <c r="BN1945">
        <v>5</v>
      </c>
      <c r="BO1945">
        <v>0</v>
      </c>
      <c r="BP1945">
        <v>1</v>
      </c>
      <c r="BQ1945">
        <v>0</v>
      </c>
      <c r="BR1945">
        <v>0</v>
      </c>
      <c r="BS1945">
        <v>0</v>
      </c>
      <c r="BT1945">
        <v>685.04160000000002</v>
      </c>
      <c r="BU1945">
        <v>1.29</v>
      </c>
      <c r="BV1945">
        <v>0</v>
      </c>
      <c r="BW1945">
        <v>1</v>
      </c>
      <c r="CU1945">
        <f>ROUND(AT1945*Source!I703*AH1945*AL1945,2)</f>
        <v>2655.2</v>
      </c>
      <c r="CV1945">
        <f>ROUND(Y1945*Source!I703,7)</f>
        <v>1.29</v>
      </c>
      <c r="CW1945">
        <v>0</v>
      </c>
      <c r="CX1945">
        <f>ROUND(Y1945*Source!I703,7)</f>
        <v>1.29</v>
      </c>
      <c r="CY1945">
        <f>AD1945</f>
        <v>531.04</v>
      </c>
      <c r="CZ1945">
        <f>AH1945</f>
        <v>531.04</v>
      </c>
      <c r="DA1945">
        <f>AL1945</f>
        <v>1</v>
      </c>
      <c r="DB1945">
        <f>ROUND((ROUND(AT1945*CZ1945,2)*ROUND((0.3*0.86),7)),6)</f>
        <v>685.04160000000002</v>
      </c>
      <c r="DC1945">
        <f>ROUND((ROUND(AT1945*AG1945,2)*ROUND((0.3*0.86),7)),6)</f>
        <v>0</v>
      </c>
      <c r="DD1945" t="s">
        <v>3</v>
      </c>
      <c r="DE1945" t="s">
        <v>3</v>
      </c>
      <c r="DF1945">
        <f>ROUND(ROUND(AE1945,2)*CX1945,2)</f>
        <v>0</v>
      </c>
      <c r="DG1945">
        <f t="shared" si="1081"/>
        <v>0</v>
      </c>
      <c r="DH1945">
        <f t="shared" si="1063"/>
        <v>0</v>
      </c>
      <c r="DI1945">
        <f t="shared" si="1064"/>
        <v>685.04</v>
      </c>
      <c r="DJ1945">
        <f>DI1945</f>
        <v>685.04</v>
      </c>
      <c r="DK1945">
        <v>1</v>
      </c>
      <c r="DL1945" t="s">
        <v>3</v>
      </c>
      <c r="DM1945">
        <v>0</v>
      </c>
      <c r="DN1945" t="s">
        <v>3</v>
      </c>
      <c r="DO1945">
        <v>0</v>
      </c>
    </row>
    <row r="1946" spans="1:119" x14ac:dyDescent="0.25">
      <c r="A1946">
        <f>ROW(Source!A703)</f>
        <v>703</v>
      </c>
      <c r="B1946">
        <v>381997917</v>
      </c>
      <c r="C1946">
        <v>382003299</v>
      </c>
      <c r="D1946">
        <v>342640393</v>
      </c>
      <c r="E1946">
        <v>113</v>
      </c>
      <c r="F1946">
        <v>1</v>
      </c>
      <c r="G1946">
        <v>1</v>
      </c>
      <c r="H1946">
        <v>1</v>
      </c>
      <c r="I1946" t="s">
        <v>1035</v>
      </c>
      <c r="J1946" t="s">
        <v>3</v>
      </c>
      <c r="K1946" t="s">
        <v>1036</v>
      </c>
      <c r="L1946">
        <v>1191</v>
      </c>
      <c r="N1946">
        <v>1013</v>
      </c>
      <c r="O1946" t="s">
        <v>1034</v>
      </c>
      <c r="P1946" t="s">
        <v>1034</v>
      </c>
      <c r="Q1946">
        <v>1</v>
      </c>
      <c r="W1946">
        <v>0</v>
      </c>
      <c r="X1946">
        <v>-1417349443</v>
      </c>
      <c r="Y1946">
        <f>(AT1946*ROUND((0.3*0.86),7))</f>
        <v>0.11352000000000001</v>
      </c>
      <c r="AA1946">
        <v>0</v>
      </c>
      <c r="AB1946">
        <v>0</v>
      </c>
      <c r="AC1946">
        <v>0</v>
      </c>
      <c r="AD1946">
        <v>0</v>
      </c>
      <c r="AE1946">
        <v>0</v>
      </c>
      <c r="AF1946">
        <v>0</v>
      </c>
      <c r="AG1946">
        <v>0</v>
      </c>
      <c r="AH1946">
        <v>0</v>
      </c>
      <c r="AI1946">
        <v>1</v>
      </c>
      <c r="AJ1946">
        <v>1</v>
      </c>
      <c r="AK1946">
        <v>1</v>
      </c>
      <c r="AL1946">
        <v>1</v>
      </c>
      <c r="AM1946">
        <v>-2</v>
      </c>
      <c r="AN1946">
        <v>0</v>
      </c>
      <c r="AO1946">
        <v>0</v>
      </c>
      <c r="AP1946">
        <v>1</v>
      </c>
      <c r="AQ1946">
        <v>1</v>
      </c>
      <c r="AR1946">
        <v>0</v>
      </c>
      <c r="AS1946" t="s">
        <v>3</v>
      </c>
      <c r="AT1946">
        <v>0.44</v>
      </c>
      <c r="AU1946" t="s">
        <v>149</v>
      </c>
      <c r="AV1946">
        <v>2</v>
      </c>
      <c r="AW1946">
        <v>2</v>
      </c>
      <c r="AX1946">
        <v>382003314</v>
      </c>
      <c r="AY1946">
        <v>1</v>
      </c>
      <c r="AZ1946">
        <v>0</v>
      </c>
      <c r="BA1946">
        <v>1946</v>
      </c>
      <c r="BB1946">
        <v>1</v>
      </c>
      <c r="BC1946">
        <v>0</v>
      </c>
      <c r="BD1946">
        <v>0</v>
      </c>
      <c r="BE1946">
        <v>0</v>
      </c>
      <c r="BF1946">
        <v>0</v>
      </c>
      <c r="BG1946">
        <v>0</v>
      </c>
      <c r="BH1946">
        <v>0</v>
      </c>
      <c r="BI1946">
        <v>0</v>
      </c>
      <c r="BJ1946">
        <v>0</v>
      </c>
      <c r="BK1946">
        <v>0</v>
      </c>
      <c r="BL1946">
        <v>0</v>
      </c>
      <c r="BM1946">
        <v>0</v>
      </c>
      <c r="BN1946">
        <v>0</v>
      </c>
      <c r="BO1946">
        <v>0</v>
      </c>
      <c r="BP1946">
        <v>0</v>
      </c>
      <c r="BQ1946">
        <v>0</v>
      </c>
      <c r="BR1946">
        <v>0</v>
      </c>
      <c r="BS1946">
        <v>0</v>
      </c>
      <c r="BT1946">
        <v>0</v>
      </c>
      <c r="BU1946">
        <v>0</v>
      </c>
      <c r="BV1946">
        <v>0</v>
      </c>
      <c r="BW1946">
        <v>0</v>
      </c>
      <c r="CV1946">
        <v>0</v>
      </c>
      <c r="CW1946">
        <v>0</v>
      </c>
      <c r="CX1946">
        <f>ROUND(Y1946*Source!I703,7)</f>
        <v>0.11352</v>
      </c>
      <c r="CY1946">
        <f>AD1946</f>
        <v>0</v>
      </c>
      <c r="CZ1946">
        <f>AH1946</f>
        <v>0</v>
      </c>
      <c r="DA1946">
        <f>AL1946</f>
        <v>1</v>
      </c>
      <c r="DB1946">
        <f>ROUND((ROUND(AT1946*CZ1946,2)*ROUND((0.3*0.86),7)),6)</f>
        <v>0</v>
      </c>
      <c r="DC1946">
        <f>ROUND((ROUND(AT1946*AG1946,2)*ROUND((0.3*0.86),7)),6)</f>
        <v>0</v>
      </c>
      <c r="DD1946" t="s">
        <v>3</v>
      </c>
      <c r="DE1946" t="s">
        <v>3</v>
      </c>
      <c r="DF1946">
        <f>ROUND(ROUND(AE1946,2)*CX1946,2)</f>
        <v>0</v>
      </c>
      <c r="DG1946">
        <f t="shared" si="1081"/>
        <v>0</v>
      </c>
      <c r="DH1946">
        <f t="shared" si="1063"/>
        <v>0</v>
      </c>
      <c r="DI1946">
        <f t="shared" si="1064"/>
        <v>0</v>
      </c>
      <c r="DJ1946">
        <f>DI1946</f>
        <v>0</v>
      </c>
      <c r="DK1946">
        <v>0</v>
      </c>
      <c r="DL1946" t="s">
        <v>3</v>
      </c>
      <c r="DM1946">
        <v>0</v>
      </c>
      <c r="DN1946" t="s">
        <v>3</v>
      </c>
      <c r="DO1946">
        <v>0</v>
      </c>
    </row>
    <row r="1947" spans="1:119" x14ac:dyDescent="0.25">
      <c r="A1947">
        <f>ROW(Source!A703)</f>
        <v>703</v>
      </c>
      <c r="B1947">
        <v>381997917</v>
      </c>
      <c r="C1947">
        <v>382003299</v>
      </c>
      <c r="D1947">
        <v>342765492</v>
      </c>
      <c r="E1947">
        <v>1</v>
      </c>
      <c r="F1947">
        <v>1</v>
      </c>
      <c r="G1947">
        <v>1</v>
      </c>
      <c r="H1947">
        <v>2</v>
      </c>
      <c r="I1947" t="s">
        <v>1056</v>
      </c>
      <c r="J1947" t="s">
        <v>1057</v>
      </c>
      <c r="K1947" t="s">
        <v>1058</v>
      </c>
      <c r="L1947">
        <v>1368</v>
      </c>
      <c r="N1947">
        <v>1011</v>
      </c>
      <c r="O1947" t="s">
        <v>1040</v>
      </c>
      <c r="P1947" t="s">
        <v>1040</v>
      </c>
      <c r="Q1947">
        <v>1</v>
      </c>
      <c r="W1947">
        <v>0</v>
      </c>
      <c r="X1947">
        <v>-417672217</v>
      </c>
      <c r="Y1947">
        <f>(AT1947*ROUND((0.3*0.86),7))</f>
        <v>0.11352000000000001</v>
      </c>
      <c r="AA1947">
        <v>0</v>
      </c>
      <c r="AB1947">
        <v>1164.75</v>
      </c>
      <c r="AC1947">
        <v>687.23</v>
      </c>
      <c r="AD1947">
        <v>0</v>
      </c>
      <c r="AE1947">
        <v>0</v>
      </c>
      <c r="AF1947">
        <v>995.51</v>
      </c>
      <c r="AG1947">
        <v>687.23</v>
      </c>
      <c r="AH1947">
        <v>0</v>
      </c>
      <c r="AI1947">
        <v>1</v>
      </c>
      <c r="AJ1947">
        <v>1.17</v>
      </c>
      <c r="AK1947">
        <v>1</v>
      </c>
      <c r="AL1947">
        <v>1</v>
      </c>
      <c r="AM1947">
        <v>2</v>
      </c>
      <c r="AN1947">
        <v>0</v>
      </c>
      <c r="AO1947">
        <v>0</v>
      </c>
      <c r="AP1947">
        <v>1</v>
      </c>
      <c r="AQ1947">
        <v>1</v>
      </c>
      <c r="AR1947">
        <v>0</v>
      </c>
      <c r="AS1947" t="s">
        <v>3</v>
      </c>
      <c r="AT1947">
        <v>0.44</v>
      </c>
      <c r="AU1947" t="s">
        <v>149</v>
      </c>
      <c r="AV1947">
        <v>1</v>
      </c>
      <c r="AW1947">
        <v>2</v>
      </c>
      <c r="AX1947">
        <v>382003315</v>
      </c>
      <c r="AY1947">
        <v>1</v>
      </c>
      <c r="AZ1947">
        <v>0</v>
      </c>
      <c r="BA1947">
        <v>1947</v>
      </c>
      <c r="BB1947">
        <v>1</v>
      </c>
      <c r="BC1947">
        <v>0</v>
      </c>
      <c r="BD1947">
        <v>0</v>
      </c>
      <c r="BE1947">
        <v>0</v>
      </c>
      <c r="BF1947">
        <v>0</v>
      </c>
      <c r="BG1947">
        <v>0</v>
      </c>
      <c r="BH1947">
        <v>0</v>
      </c>
      <c r="BI1947">
        <v>0</v>
      </c>
      <c r="BJ1947">
        <v>0</v>
      </c>
      <c r="BK1947">
        <v>438.02440000000001</v>
      </c>
      <c r="BL1947">
        <v>302.38120000000004</v>
      </c>
      <c r="BM1947">
        <v>0</v>
      </c>
      <c r="BN1947">
        <v>0</v>
      </c>
      <c r="BO1947">
        <v>0.44</v>
      </c>
      <c r="BP1947">
        <v>1</v>
      </c>
      <c r="BQ1947">
        <v>0</v>
      </c>
      <c r="BR1947">
        <v>113.0102952</v>
      </c>
      <c r="BS1947">
        <v>78.014349600000003</v>
      </c>
      <c r="BT1947">
        <v>0</v>
      </c>
      <c r="BU1947">
        <v>0</v>
      </c>
      <c r="BV1947">
        <v>0.11352000000000001</v>
      </c>
      <c r="BW1947">
        <v>1</v>
      </c>
      <c r="CV1947">
        <v>0</v>
      </c>
      <c r="CW1947">
        <f>ROUND(Y1947*Source!I703*DO1947,7)</f>
        <v>0.11352</v>
      </c>
      <c r="CX1947">
        <f>ROUND(Y1947*Source!I703,7)</f>
        <v>0.11352</v>
      </c>
      <c r="CY1947">
        <f>AB1947</f>
        <v>1164.75</v>
      </c>
      <c r="CZ1947">
        <f>AF1947</f>
        <v>995.51</v>
      </c>
      <c r="DA1947">
        <f>AJ1947</f>
        <v>1.17</v>
      </c>
      <c r="DB1947">
        <f>ROUND((ROUND(AT1947*CZ1947,2)*ROUND((0.3*0.86),7)),6)</f>
        <v>113.00915999999999</v>
      </c>
      <c r="DC1947">
        <f>ROUND((ROUND(AT1947*AG1947,2)*ROUND((0.3*0.86),7)),6)</f>
        <v>78.014039999999994</v>
      </c>
      <c r="DD1947" t="s">
        <v>3</v>
      </c>
      <c r="DE1947" t="s">
        <v>3</v>
      </c>
      <c r="DF1947">
        <f>ROUND(ROUND(AE1947,2)*CX1947,2)</f>
        <v>0</v>
      </c>
      <c r="DG1947">
        <f>ROUND(ROUND(AF1947*AJ1947,2)*CX1947,2)</f>
        <v>132.22</v>
      </c>
      <c r="DH1947">
        <f t="shared" si="1063"/>
        <v>78.010000000000005</v>
      </c>
      <c r="DI1947">
        <f t="shared" si="1064"/>
        <v>0</v>
      </c>
      <c r="DJ1947">
        <f>DG1947+DH1947</f>
        <v>210.23000000000002</v>
      </c>
      <c r="DK1947">
        <v>0</v>
      </c>
      <c r="DL1947" t="s">
        <v>1041</v>
      </c>
      <c r="DM1947">
        <v>5</v>
      </c>
      <c r="DN1947" t="s">
        <v>1034</v>
      </c>
      <c r="DO1947">
        <v>1</v>
      </c>
    </row>
    <row r="1948" spans="1:119" x14ac:dyDescent="0.25">
      <c r="A1948">
        <f>ROW(Source!A703)</f>
        <v>703</v>
      </c>
      <c r="B1948">
        <v>381997917</v>
      </c>
      <c r="C1948">
        <v>382003299</v>
      </c>
      <c r="D1948">
        <v>342713938</v>
      </c>
      <c r="E1948">
        <v>1</v>
      </c>
      <c r="F1948">
        <v>1</v>
      </c>
      <c r="G1948">
        <v>1</v>
      </c>
      <c r="H1948">
        <v>3</v>
      </c>
      <c r="I1948" t="s">
        <v>1049</v>
      </c>
      <c r="J1948" t="s">
        <v>1050</v>
      </c>
      <c r="K1948" t="s">
        <v>1051</v>
      </c>
      <c r="L1948">
        <v>1348</v>
      </c>
      <c r="N1948">
        <v>1009</v>
      </c>
      <c r="O1948" t="s">
        <v>846</v>
      </c>
      <c r="P1948" t="s">
        <v>846</v>
      </c>
      <c r="Q1948">
        <v>1000</v>
      </c>
      <c r="W1948">
        <v>0</v>
      </c>
      <c r="X1948">
        <v>1693858356</v>
      </c>
      <c r="Y1948">
        <f t="shared" ref="Y1948:Y1956" si="1083">(AT1948*ROUND(0,7))</f>
        <v>0</v>
      </c>
      <c r="AA1948">
        <v>130422.57</v>
      </c>
      <c r="AB1948">
        <v>0</v>
      </c>
      <c r="AC1948">
        <v>0</v>
      </c>
      <c r="AD1948">
        <v>0</v>
      </c>
      <c r="AE1948">
        <v>116448.72</v>
      </c>
      <c r="AF1948">
        <v>0</v>
      </c>
      <c r="AG1948">
        <v>0</v>
      </c>
      <c r="AH1948">
        <v>0</v>
      </c>
      <c r="AI1948">
        <v>1.1200000000000001</v>
      </c>
      <c r="AJ1948">
        <v>1</v>
      </c>
      <c r="AK1948">
        <v>1</v>
      </c>
      <c r="AL1948">
        <v>1</v>
      </c>
      <c r="AM1948">
        <v>2</v>
      </c>
      <c r="AN1948">
        <v>0</v>
      </c>
      <c r="AO1948">
        <v>0</v>
      </c>
      <c r="AP1948">
        <v>1</v>
      </c>
      <c r="AQ1948">
        <v>1</v>
      </c>
      <c r="AR1948">
        <v>0</v>
      </c>
      <c r="AS1948" t="s">
        <v>3</v>
      </c>
      <c r="AT1948">
        <v>4.0000000000000003E-5</v>
      </c>
      <c r="AU1948" t="s">
        <v>148</v>
      </c>
      <c r="AV1948">
        <v>0</v>
      </c>
      <c r="AW1948">
        <v>2</v>
      </c>
      <c r="AX1948">
        <v>382003316</v>
      </c>
      <c r="AY1948">
        <v>1</v>
      </c>
      <c r="AZ1948">
        <v>0</v>
      </c>
      <c r="BA1948">
        <v>1948</v>
      </c>
      <c r="BB1948">
        <v>1</v>
      </c>
      <c r="BC1948">
        <v>0</v>
      </c>
      <c r="BD1948">
        <v>0</v>
      </c>
      <c r="BE1948">
        <v>0</v>
      </c>
      <c r="BF1948">
        <v>0</v>
      </c>
      <c r="BG1948">
        <v>0</v>
      </c>
      <c r="BH1948">
        <v>0</v>
      </c>
      <c r="BI1948">
        <v>0</v>
      </c>
      <c r="BJ1948">
        <v>4.6579488000000007</v>
      </c>
      <c r="BK1948">
        <v>0</v>
      </c>
      <c r="BL1948">
        <v>0</v>
      </c>
      <c r="BM1948">
        <v>0</v>
      </c>
      <c r="BN1948">
        <v>0</v>
      </c>
      <c r="BO1948">
        <v>0</v>
      </c>
      <c r="BP1948">
        <v>1</v>
      </c>
      <c r="BQ1948">
        <v>0</v>
      </c>
      <c r="BR1948">
        <v>0</v>
      </c>
      <c r="BS1948">
        <v>0</v>
      </c>
      <c r="BT1948">
        <v>0</v>
      </c>
      <c r="BU1948">
        <v>0</v>
      </c>
      <c r="BV1948">
        <v>0</v>
      </c>
      <c r="BW1948">
        <v>0</v>
      </c>
      <c r="CV1948">
        <v>0</v>
      </c>
      <c r="CW1948">
        <v>0</v>
      </c>
      <c r="CX1948">
        <f>ROUND(Y1948*Source!I703,7)</f>
        <v>0</v>
      </c>
      <c r="CY1948">
        <f t="shared" ref="CY1948:CY1957" si="1084">AA1948</f>
        <v>130422.57</v>
      </c>
      <c r="CZ1948">
        <f t="shared" ref="CZ1948:CZ1957" si="1085">AE1948</f>
        <v>116448.72</v>
      </c>
      <c r="DA1948">
        <f t="shared" ref="DA1948:DA1957" si="1086">AI1948</f>
        <v>1.1200000000000001</v>
      </c>
      <c r="DB1948">
        <f t="shared" ref="DB1948:DB1956" si="1087">ROUND((ROUND(AT1948*CZ1948,2)*ROUND(0,7)),6)</f>
        <v>0</v>
      </c>
      <c r="DC1948">
        <f t="shared" ref="DC1948:DC1956" si="1088">ROUND((ROUND(AT1948*AG1948,2)*ROUND(0,7)),6)</f>
        <v>0</v>
      </c>
      <c r="DD1948" t="s">
        <v>3</v>
      </c>
      <c r="DE1948" t="s">
        <v>3</v>
      </c>
      <c r="DF1948">
        <f t="shared" ref="DF1948:DF1956" si="1089">ROUND(ROUND(AE1948*AI1948,2)*CX1948,2)</f>
        <v>0</v>
      </c>
      <c r="DG1948">
        <f t="shared" ref="DG1948:DG1959" si="1090">ROUND(ROUND(AF1948,2)*CX1948,2)</f>
        <v>0</v>
      </c>
      <c r="DH1948">
        <f t="shared" si="1063"/>
        <v>0</v>
      </c>
      <c r="DI1948">
        <f t="shared" si="1064"/>
        <v>0</v>
      </c>
      <c r="DJ1948">
        <f t="shared" ref="DJ1948:DJ1957" si="1091">DF1948</f>
        <v>0</v>
      </c>
      <c r="DK1948">
        <v>0</v>
      </c>
      <c r="DL1948" t="s">
        <v>3</v>
      </c>
      <c r="DM1948">
        <v>0</v>
      </c>
      <c r="DN1948" t="s">
        <v>3</v>
      </c>
      <c r="DO1948">
        <v>0</v>
      </c>
    </row>
    <row r="1949" spans="1:119" x14ac:dyDescent="0.25">
      <c r="A1949">
        <f>ROW(Source!A703)</f>
        <v>703</v>
      </c>
      <c r="B1949">
        <v>381997917</v>
      </c>
      <c r="C1949">
        <v>382003299</v>
      </c>
      <c r="D1949">
        <v>342714020</v>
      </c>
      <c r="E1949">
        <v>1</v>
      </c>
      <c r="F1949">
        <v>1</v>
      </c>
      <c r="G1949">
        <v>1</v>
      </c>
      <c r="H1949">
        <v>3</v>
      </c>
      <c r="I1949" t="s">
        <v>1066</v>
      </c>
      <c r="J1949" t="s">
        <v>1067</v>
      </c>
      <c r="K1949" t="s">
        <v>1068</v>
      </c>
      <c r="L1949">
        <v>1346</v>
      </c>
      <c r="N1949">
        <v>1009</v>
      </c>
      <c r="O1949" t="s">
        <v>1055</v>
      </c>
      <c r="P1949" t="s">
        <v>1055</v>
      </c>
      <c r="Q1949">
        <v>1</v>
      </c>
      <c r="W1949">
        <v>0</v>
      </c>
      <c r="X1949">
        <v>338198390</v>
      </c>
      <c r="Y1949">
        <f t="shared" si="1083"/>
        <v>0</v>
      </c>
      <c r="AA1949">
        <v>52.55</v>
      </c>
      <c r="AB1949">
        <v>0</v>
      </c>
      <c r="AC1949">
        <v>0</v>
      </c>
      <c r="AD1949">
        <v>0</v>
      </c>
      <c r="AE1949">
        <v>41.38</v>
      </c>
      <c r="AF1949">
        <v>0</v>
      </c>
      <c r="AG1949">
        <v>0</v>
      </c>
      <c r="AH1949">
        <v>0</v>
      </c>
      <c r="AI1949">
        <v>1.27</v>
      </c>
      <c r="AJ1949">
        <v>1</v>
      </c>
      <c r="AK1949">
        <v>1</v>
      </c>
      <c r="AL1949">
        <v>1</v>
      </c>
      <c r="AM1949">
        <v>2</v>
      </c>
      <c r="AN1949">
        <v>0</v>
      </c>
      <c r="AO1949">
        <v>0</v>
      </c>
      <c r="AP1949">
        <v>1</v>
      </c>
      <c r="AQ1949">
        <v>1</v>
      </c>
      <c r="AR1949">
        <v>0</v>
      </c>
      <c r="AS1949" t="s">
        <v>3</v>
      </c>
      <c r="AT1949">
        <v>7.5999999999999998E-2</v>
      </c>
      <c r="AU1949" t="s">
        <v>148</v>
      </c>
      <c r="AV1949">
        <v>0</v>
      </c>
      <c r="AW1949">
        <v>2</v>
      </c>
      <c r="AX1949">
        <v>382003317</v>
      </c>
      <c r="AY1949">
        <v>1</v>
      </c>
      <c r="AZ1949">
        <v>0</v>
      </c>
      <c r="BA1949">
        <v>1949</v>
      </c>
      <c r="BB1949">
        <v>1</v>
      </c>
      <c r="BC1949">
        <v>0</v>
      </c>
      <c r="BD1949">
        <v>0</v>
      </c>
      <c r="BE1949">
        <v>0</v>
      </c>
      <c r="BF1949">
        <v>0</v>
      </c>
      <c r="BG1949">
        <v>0</v>
      </c>
      <c r="BH1949">
        <v>0</v>
      </c>
      <c r="BI1949">
        <v>0</v>
      </c>
      <c r="BJ1949">
        <v>3.1448800000000001</v>
      </c>
      <c r="BK1949">
        <v>0</v>
      </c>
      <c r="BL1949">
        <v>0</v>
      </c>
      <c r="BM1949">
        <v>0</v>
      </c>
      <c r="BN1949">
        <v>0</v>
      </c>
      <c r="BO1949">
        <v>0</v>
      </c>
      <c r="BP1949">
        <v>1</v>
      </c>
      <c r="BQ1949">
        <v>0</v>
      </c>
      <c r="BR1949">
        <v>0</v>
      </c>
      <c r="BS1949">
        <v>0</v>
      </c>
      <c r="BT1949">
        <v>0</v>
      </c>
      <c r="BU1949">
        <v>0</v>
      </c>
      <c r="BV1949">
        <v>0</v>
      </c>
      <c r="BW1949">
        <v>0</v>
      </c>
      <c r="CV1949">
        <v>0</v>
      </c>
      <c r="CW1949">
        <v>0</v>
      </c>
      <c r="CX1949">
        <f>ROUND(Y1949*Source!I703,7)</f>
        <v>0</v>
      </c>
      <c r="CY1949">
        <f t="shared" si="1084"/>
        <v>52.55</v>
      </c>
      <c r="CZ1949">
        <f t="shared" si="1085"/>
        <v>41.38</v>
      </c>
      <c r="DA1949">
        <f t="shared" si="1086"/>
        <v>1.27</v>
      </c>
      <c r="DB1949">
        <f t="shared" si="1087"/>
        <v>0</v>
      </c>
      <c r="DC1949">
        <f t="shared" si="1088"/>
        <v>0</v>
      </c>
      <c r="DD1949" t="s">
        <v>3</v>
      </c>
      <c r="DE1949" t="s">
        <v>3</v>
      </c>
      <c r="DF1949">
        <f t="shared" si="1089"/>
        <v>0</v>
      </c>
      <c r="DG1949">
        <f t="shared" si="1090"/>
        <v>0</v>
      </c>
      <c r="DH1949">
        <f t="shared" si="1063"/>
        <v>0</v>
      </c>
      <c r="DI1949">
        <f t="shared" si="1064"/>
        <v>0</v>
      </c>
      <c r="DJ1949">
        <f t="shared" si="1091"/>
        <v>0</v>
      </c>
      <c r="DK1949">
        <v>0</v>
      </c>
      <c r="DL1949" t="s">
        <v>3</v>
      </c>
      <c r="DM1949">
        <v>0</v>
      </c>
      <c r="DN1949" t="s">
        <v>3</v>
      </c>
      <c r="DO1949">
        <v>0</v>
      </c>
    </row>
    <row r="1950" spans="1:119" x14ac:dyDescent="0.25">
      <c r="A1950">
        <f>ROW(Source!A703)</f>
        <v>703</v>
      </c>
      <c r="B1950">
        <v>381997917</v>
      </c>
      <c r="C1950">
        <v>382003299</v>
      </c>
      <c r="D1950">
        <v>342714206</v>
      </c>
      <c r="E1950">
        <v>1</v>
      </c>
      <c r="F1950">
        <v>1</v>
      </c>
      <c r="G1950">
        <v>1</v>
      </c>
      <c r="H1950">
        <v>3</v>
      </c>
      <c r="I1950" t="s">
        <v>1118</v>
      </c>
      <c r="J1950" t="s">
        <v>1119</v>
      </c>
      <c r="K1950" t="s">
        <v>1120</v>
      </c>
      <c r="L1950">
        <v>1346</v>
      </c>
      <c r="N1950">
        <v>1009</v>
      </c>
      <c r="O1950" t="s">
        <v>1055</v>
      </c>
      <c r="P1950" t="s">
        <v>1055</v>
      </c>
      <c r="Q1950">
        <v>1</v>
      </c>
      <c r="W1950">
        <v>0</v>
      </c>
      <c r="X1950">
        <v>721169884</v>
      </c>
      <c r="Y1950">
        <f t="shared" si="1083"/>
        <v>0</v>
      </c>
      <c r="AA1950">
        <v>100.15</v>
      </c>
      <c r="AB1950">
        <v>0</v>
      </c>
      <c r="AC1950">
        <v>0</v>
      </c>
      <c r="AD1950">
        <v>0</v>
      </c>
      <c r="AE1950">
        <v>104.32</v>
      </c>
      <c r="AF1950">
        <v>0</v>
      </c>
      <c r="AG1950">
        <v>0</v>
      </c>
      <c r="AH1950">
        <v>0</v>
      </c>
      <c r="AI1950">
        <v>0.96</v>
      </c>
      <c r="AJ1950">
        <v>1</v>
      </c>
      <c r="AK1950">
        <v>1</v>
      </c>
      <c r="AL1950">
        <v>1</v>
      </c>
      <c r="AM1950">
        <v>2</v>
      </c>
      <c r="AN1950">
        <v>0</v>
      </c>
      <c r="AO1950">
        <v>0</v>
      </c>
      <c r="AP1950">
        <v>1</v>
      </c>
      <c r="AQ1950">
        <v>1</v>
      </c>
      <c r="AR1950">
        <v>0</v>
      </c>
      <c r="AS1950" t="s">
        <v>3</v>
      </c>
      <c r="AT1950">
        <v>7.0000000000000001E-3</v>
      </c>
      <c r="AU1950" t="s">
        <v>148</v>
      </c>
      <c r="AV1950">
        <v>0</v>
      </c>
      <c r="AW1950">
        <v>2</v>
      </c>
      <c r="AX1950">
        <v>382003318</v>
      </c>
      <c r="AY1950">
        <v>1</v>
      </c>
      <c r="AZ1950">
        <v>0</v>
      </c>
      <c r="BA1950">
        <v>1950</v>
      </c>
      <c r="BB1950">
        <v>1</v>
      </c>
      <c r="BC1950">
        <v>0</v>
      </c>
      <c r="BD1950">
        <v>0</v>
      </c>
      <c r="BE1950">
        <v>0</v>
      </c>
      <c r="BF1950">
        <v>0</v>
      </c>
      <c r="BG1950">
        <v>0</v>
      </c>
      <c r="BH1950">
        <v>0</v>
      </c>
      <c r="BI1950">
        <v>0</v>
      </c>
      <c r="BJ1950">
        <v>0.73024</v>
      </c>
      <c r="BK1950">
        <v>0</v>
      </c>
      <c r="BL1950">
        <v>0</v>
      </c>
      <c r="BM1950">
        <v>0</v>
      </c>
      <c r="BN1950">
        <v>0</v>
      </c>
      <c r="BO1950">
        <v>0</v>
      </c>
      <c r="BP1950">
        <v>1</v>
      </c>
      <c r="BQ1950">
        <v>0</v>
      </c>
      <c r="BR1950">
        <v>0</v>
      </c>
      <c r="BS1950">
        <v>0</v>
      </c>
      <c r="BT1950">
        <v>0</v>
      </c>
      <c r="BU1950">
        <v>0</v>
      </c>
      <c r="BV1950">
        <v>0</v>
      </c>
      <c r="BW1950">
        <v>0</v>
      </c>
      <c r="CV1950">
        <v>0</v>
      </c>
      <c r="CW1950">
        <v>0</v>
      </c>
      <c r="CX1950">
        <f>ROUND(Y1950*Source!I703,7)</f>
        <v>0</v>
      </c>
      <c r="CY1950">
        <f t="shared" si="1084"/>
        <v>100.15</v>
      </c>
      <c r="CZ1950">
        <f t="shared" si="1085"/>
        <v>104.32</v>
      </c>
      <c r="DA1950">
        <f t="shared" si="1086"/>
        <v>0.96</v>
      </c>
      <c r="DB1950">
        <f t="shared" si="1087"/>
        <v>0</v>
      </c>
      <c r="DC1950">
        <f t="shared" si="1088"/>
        <v>0</v>
      </c>
      <c r="DD1950" t="s">
        <v>3</v>
      </c>
      <c r="DE1950" t="s">
        <v>3</v>
      </c>
      <c r="DF1950">
        <f t="shared" si="1089"/>
        <v>0</v>
      </c>
      <c r="DG1950">
        <f t="shared" si="1090"/>
        <v>0</v>
      </c>
      <c r="DH1950">
        <f t="shared" si="1063"/>
        <v>0</v>
      </c>
      <c r="DI1950">
        <f t="shared" si="1064"/>
        <v>0</v>
      </c>
      <c r="DJ1950">
        <f t="shared" si="1091"/>
        <v>0</v>
      </c>
      <c r="DK1950">
        <v>0</v>
      </c>
      <c r="DL1950" t="s">
        <v>3</v>
      </c>
      <c r="DM1950">
        <v>0</v>
      </c>
      <c r="DN1950" t="s">
        <v>3</v>
      </c>
      <c r="DO1950">
        <v>0</v>
      </c>
    </row>
    <row r="1951" spans="1:119" x14ac:dyDescent="0.25">
      <c r="A1951">
        <f>ROW(Source!A703)</f>
        <v>703</v>
      </c>
      <c r="B1951">
        <v>381997917</v>
      </c>
      <c r="C1951">
        <v>382003299</v>
      </c>
      <c r="D1951">
        <v>342718329</v>
      </c>
      <c r="E1951">
        <v>1</v>
      </c>
      <c r="F1951">
        <v>1</v>
      </c>
      <c r="G1951">
        <v>1</v>
      </c>
      <c r="H1951">
        <v>3</v>
      </c>
      <c r="I1951" t="s">
        <v>1168</v>
      </c>
      <c r="J1951" t="s">
        <v>1169</v>
      </c>
      <c r="K1951" t="s">
        <v>1170</v>
      </c>
      <c r="L1951">
        <v>1346</v>
      </c>
      <c r="N1951">
        <v>1009</v>
      </c>
      <c r="O1951" t="s">
        <v>1055</v>
      </c>
      <c r="P1951" t="s">
        <v>1055</v>
      </c>
      <c r="Q1951">
        <v>1</v>
      </c>
      <c r="W1951">
        <v>0</v>
      </c>
      <c r="X1951">
        <v>1515397806</v>
      </c>
      <c r="Y1951">
        <f t="shared" si="1083"/>
        <v>0</v>
      </c>
      <c r="AA1951">
        <v>538.19000000000005</v>
      </c>
      <c r="AB1951">
        <v>0</v>
      </c>
      <c r="AC1951">
        <v>0</v>
      </c>
      <c r="AD1951">
        <v>0</v>
      </c>
      <c r="AE1951">
        <v>373.74</v>
      </c>
      <c r="AF1951">
        <v>0</v>
      </c>
      <c r="AG1951">
        <v>0</v>
      </c>
      <c r="AH1951">
        <v>0</v>
      </c>
      <c r="AI1951">
        <v>1.44</v>
      </c>
      <c r="AJ1951">
        <v>1</v>
      </c>
      <c r="AK1951">
        <v>1</v>
      </c>
      <c r="AL1951">
        <v>1</v>
      </c>
      <c r="AM1951">
        <v>2</v>
      </c>
      <c r="AN1951">
        <v>0</v>
      </c>
      <c r="AO1951">
        <v>0</v>
      </c>
      <c r="AP1951">
        <v>1</v>
      </c>
      <c r="AQ1951">
        <v>1</v>
      </c>
      <c r="AR1951">
        <v>0</v>
      </c>
      <c r="AS1951" t="s">
        <v>3</v>
      </c>
      <c r="AT1951">
        <v>8.0000000000000002E-3</v>
      </c>
      <c r="AU1951" t="s">
        <v>148</v>
      </c>
      <c r="AV1951">
        <v>0</v>
      </c>
      <c r="AW1951">
        <v>2</v>
      </c>
      <c r="AX1951">
        <v>382003319</v>
      </c>
      <c r="AY1951">
        <v>1</v>
      </c>
      <c r="AZ1951">
        <v>0</v>
      </c>
      <c r="BA1951">
        <v>1951</v>
      </c>
      <c r="BB1951">
        <v>1</v>
      </c>
      <c r="BC1951">
        <v>0</v>
      </c>
      <c r="BD1951">
        <v>0</v>
      </c>
      <c r="BE1951">
        <v>0</v>
      </c>
      <c r="BF1951">
        <v>0</v>
      </c>
      <c r="BG1951">
        <v>0</v>
      </c>
      <c r="BH1951">
        <v>0</v>
      </c>
      <c r="BI1951">
        <v>0</v>
      </c>
      <c r="BJ1951">
        <v>2.9899200000000001</v>
      </c>
      <c r="BK1951">
        <v>0</v>
      </c>
      <c r="BL1951">
        <v>0</v>
      </c>
      <c r="BM1951">
        <v>0</v>
      </c>
      <c r="BN1951">
        <v>0</v>
      </c>
      <c r="BO1951">
        <v>0</v>
      </c>
      <c r="BP1951">
        <v>1</v>
      </c>
      <c r="BQ1951">
        <v>0</v>
      </c>
      <c r="BR1951">
        <v>0</v>
      </c>
      <c r="BS1951">
        <v>0</v>
      </c>
      <c r="BT1951">
        <v>0</v>
      </c>
      <c r="BU1951">
        <v>0</v>
      </c>
      <c r="BV1951">
        <v>0</v>
      </c>
      <c r="BW1951">
        <v>0</v>
      </c>
      <c r="CV1951">
        <v>0</v>
      </c>
      <c r="CW1951">
        <v>0</v>
      </c>
      <c r="CX1951">
        <f>ROUND(Y1951*Source!I703,7)</f>
        <v>0</v>
      </c>
      <c r="CY1951">
        <f t="shared" si="1084"/>
        <v>538.19000000000005</v>
      </c>
      <c r="CZ1951">
        <f t="shared" si="1085"/>
        <v>373.74</v>
      </c>
      <c r="DA1951">
        <f t="shared" si="1086"/>
        <v>1.44</v>
      </c>
      <c r="DB1951">
        <f t="shared" si="1087"/>
        <v>0</v>
      </c>
      <c r="DC1951">
        <f t="shared" si="1088"/>
        <v>0</v>
      </c>
      <c r="DD1951" t="s">
        <v>3</v>
      </c>
      <c r="DE1951" t="s">
        <v>3</v>
      </c>
      <c r="DF1951">
        <f t="shared" si="1089"/>
        <v>0</v>
      </c>
      <c r="DG1951">
        <f t="shared" si="1090"/>
        <v>0</v>
      </c>
      <c r="DH1951">
        <f t="shared" si="1063"/>
        <v>0</v>
      </c>
      <c r="DI1951">
        <f t="shared" si="1064"/>
        <v>0</v>
      </c>
      <c r="DJ1951">
        <f t="shared" si="1091"/>
        <v>0</v>
      </c>
      <c r="DK1951">
        <v>0</v>
      </c>
      <c r="DL1951" t="s">
        <v>3</v>
      </c>
      <c r="DM1951">
        <v>0</v>
      </c>
      <c r="DN1951" t="s">
        <v>3</v>
      </c>
      <c r="DO1951">
        <v>0</v>
      </c>
    </row>
    <row r="1952" spans="1:119" x14ac:dyDescent="0.25">
      <c r="A1952">
        <f>ROW(Source!A703)</f>
        <v>703</v>
      </c>
      <c r="B1952">
        <v>381997917</v>
      </c>
      <c r="C1952">
        <v>382003299</v>
      </c>
      <c r="D1952">
        <v>342718360</v>
      </c>
      <c r="E1952">
        <v>1</v>
      </c>
      <c r="F1952">
        <v>1</v>
      </c>
      <c r="G1952">
        <v>1</v>
      </c>
      <c r="H1952">
        <v>3</v>
      </c>
      <c r="I1952" t="s">
        <v>1171</v>
      </c>
      <c r="J1952" t="s">
        <v>1172</v>
      </c>
      <c r="K1952" t="s">
        <v>1173</v>
      </c>
      <c r="L1952">
        <v>1302</v>
      </c>
      <c r="N1952">
        <v>1003</v>
      </c>
      <c r="O1952" t="s">
        <v>1174</v>
      </c>
      <c r="P1952" t="s">
        <v>1174</v>
      </c>
      <c r="Q1952">
        <v>10</v>
      </c>
      <c r="W1952">
        <v>0</v>
      </c>
      <c r="X1952">
        <v>1902759495</v>
      </c>
      <c r="Y1952">
        <f t="shared" si="1083"/>
        <v>0</v>
      </c>
      <c r="AA1952">
        <v>266.86</v>
      </c>
      <c r="AB1952">
        <v>0</v>
      </c>
      <c r="AC1952">
        <v>0</v>
      </c>
      <c r="AD1952">
        <v>0</v>
      </c>
      <c r="AE1952">
        <v>185.32</v>
      </c>
      <c r="AF1952">
        <v>0</v>
      </c>
      <c r="AG1952">
        <v>0</v>
      </c>
      <c r="AH1952">
        <v>0</v>
      </c>
      <c r="AI1952">
        <v>1.44</v>
      </c>
      <c r="AJ1952">
        <v>1</v>
      </c>
      <c r="AK1952">
        <v>1</v>
      </c>
      <c r="AL1952">
        <v>1</v>
      </c>
      <c r="AM1952">
        <v>2</v>
      </c>
      <c r="AN1952">
        <v>0</v>
      </c>
      <c r="AO1952">
        <v>0</v>
      </c>
      <c r="AP1952">
        <v>1</v>
      </c>
      <c r="AQ1952">
        <v>1</v>
      </c>
      <c r="AR1952">
        <v>0</v>
      </c>
      <c r="AS1952" t="s">
        <v>3</v>
      </c>
      <c r="AT1952">
        <v>2.8000000000000001E-2</v>
      </c>
      <c r="AU1952" t="s">
        <v>148</v>
      </c>
      <c r="AV1952">
        <v>0</v>
      </c>
      <c r="AW1952">
        <v>2</v>
      </c>
      <c r="AX1952">
        <v>382003320</v>
      </c>
      <c r="AY1952">
        <v>1</v>
      </c>
      <c r="AZ1952">
        <v>0</v>
      </c>
      <c r="BA1952">
        <v>1952</v>
      </c>
      <c r="BB1952">
        <v>1</v>
      </c>
      <c r="BC1952">
        <v>0</v>
      </c>
      <c r="BD1952">
        <v>0</v>
      </c>
      <c r="BE1952">
        <v>0</v>
      </c>
      <c r="BF1952">
        <v>0</v>
      </c>
      <c r="BG1952">
        <v>0</v>
      </c>
      <c r="BH1952">
        <v>0</v>
      </c>
      <c r="BI1952">
        <v>0</v>
      </c>
      <c r="BJ1952">
        <v>5.1889599999999998</v>
      </c>
      <c r="BK1952">
        <v>0</v>
      </c>
      <c r="BL1952">
        <v>0</v>
      </c>
      <c r="BM1952">
        <v>0</v>
      </c>
      <c r="BN1952">
        <v>0</v>
      </c>
      <c r="BO1952">
        <v>0</v>
      </c>
      <c r="BP1952">
        <v>1</v>
      </c>
      <c r="BQ1952">
        <v>0</v>
      </c>
      <c r="BR1952">
        <v>0</v>
      </c>
      <c r="BS1952">
        <v>0</v>
      </c>
      <c r="BT1952">
        <v>0</v>
      </c>
      <c r="BU1952">
        <v>0</v>
      </c>
      <c r="BV1952">
        <v>0</v>
      </c>
      <c r="BW1952">
        <v>0</v>
      </c>
      <c r="CV1952">
        <v>0</v>
      </c>
      <c r="CW1952">
        <v>0</v>
      </c>
      <c r="CX1952">
        <f>ROUND(Y1952*Source!I703,7)</f>
        <v>0</v>
      </c>
      <c r="CY1952">
        <f t="shared" si="1084"/>
        <v>266.86</v>
      </c>
      <c r="CZ1952">
        <f t="shared" si="1085"/>
        <v>185.32</v>
      </c>
      <c r="DA1952">
        <f t="shared" si="1086"/>
        <v>1.44</v>
      </c>
      <c r="DB1952">
        <f t="shared" si="1087"/>
        <v>0</v>
      </c>
      <c r="DC1952">
        <f t="shared" si="1088"/>
        <v>0</v>
      </c>
      <c r="DD1952" t="s">
        <v>3</v>
      </c>
      <c r="DE1952" t="s">
        <v>3</v>
      </c>
      <c r="DF1952">
        <f t="shared" si="1089"/>
        <v>0</v>
      </c>
      <c r="DG1952">
        <f t="shared" si="1090"/>
        <v>0</v>
      </c>
      <c r="DH1952">
        <f t="shared" si="1063"/>
        <v>0</v>
      </c>
      <c r="DI1952">
        <f t="shared" si="1064"/>
        <v>0</v>
      </c>
      <c r="DJ1952">
        <f t="shared" si="1091"/>
        <v>0</v>
      </c>
      <c r="DK1952">
        <v>0</v>
      </c>
      <c r="DL1952" t="s">
        <v>3</v>
      </c>
      <c r="DM1952">
        <v>0</v>
      </c>
      <c r="DN1952" t="s">
        <v>3</v>
      </c>
      <c r="DO1952">
        <v>0</v>
      </c>
    </row>
    <row r="1953" spans="1:119" x14ac:dyDescent="0.25">
      <c r="A1953">
        <f>ROW(Source!A703)</f>
        <v>703</v>
      </c>
      <c r="B1953">
        <v>381997917</v>
      </c>
      <c r="C1953">
        <v>382003299</v>
      </c>
      <c r="D1953">
        <v>342725859</v>
      </c>
      <c r="E1953">
        <v>1</v>
      </c>
      <c r="F1953">
        <v>1</v>
      </c>
      <c r="G1953">
        <v>1</v>
      </c>
      <c r="H1953">
        <v>3</v>
      </c>
      <c r="I1953" t="s">
        <v>1052</v>
      </c>
      <c r="J1953" t="s">
        <v>1053</v>
      </c>
      <c r="K1953" t="s">
        <v>1054</v>
      </c>
      <c r="L1953">
        <v>1346</v>
      </c>
      <c r="N1953">
        <v>1009</v>
      </c>
      <c r="O1953" t="s">
        <v>1055</v>
      </c>
      <c r="P1953" t="s">
        <v>1055</v>
      </c>
      <c r="Q1953">
        <v>1</v>
      </c>
      <c r="W1953">
        <v>0</v>
      </c>
      <c r="X1953">
        <v>1388162880</v>
      </c>
      <c r="Y1953">
        <f t="shared" si="1083"/>
        <v>0</v>
      </c>
      <c r="AA1953">
        <v>1400.99</v>
      </c>
      <c r="AB1953">
        <v>0</v>
      </c>
      <c r="AC1953">
        <v>0</v>
      </c>
      <c r="AD1953">
        <v>0</v>
      </c>
      <c r="AE1953">
        <v>870.18</v>
      </c>
      <c r="AF1953">
        <v>0</v>
      </c>
      <c r="AG1953">
        <v>0</v>
      </c>
      <c r="AH1953">
        <v>0</v>
      </c>
      <c r="AI1953">
        <v>1.61</v>
      </c>
      <c r="AJ1953">
        <v>1</v>
      </c>
      <c r="AK1953">
        <v>1</v>
      </c>
      <c r="AL1953">
        <v>1</v>
      </c>
      <c r="AM1953">
        <v>2</v>
      </c>
      <c r="AN1953">
        <v>0</v>
      </c>
      <c r="AO1953">
        <v>0</v>
      </c>
      <c r="AP1953">
        <v>1</v>
      </c>
      <c r="AQ1953">
        <v>1</v>
      </c>
      <c r="AR1953">
        <v>0</v>
      </c>
      <c r="AS1953" t="s">
        <v>3</v>
      </c>
      <c r="AT1953">
        <v>0.13</v>
      </c>
      <c r="AU1953" t="s">
        <v>148</v>
      </c>
      <c r="AV1953">
        <v>0</v>
      </c>
      <c r="AW1953">
        <v>2</v>
      </c>
      <c r="AX1953">
        <v>382003321</v>
      </c>
      <c r="AY1953">
        <v>1</v>
      </c>
      <c r="AZ1953">
        <v>0</v>
      </c>
      <c r="BA1953">
        <v>1953</v>
      </c>
      <c r="BB1953">
        <v>1</v>
      </c>
      <c r="BC1953">
        <v>0</v>
      </c>
      <c r="BD1953">
        <v>0</v>
      </c>
      <c r="BE1953">
        <v>0</v>
      </c>
      <c r="BF1953">
        <v>0</v>
      </c>
      <c r="BG1953">
        <v>0</v>
      </c>
      <c r="BH1953">
        <v>0</v>
      </c>
      <c r="BI1953">
        <v>0</v>
      </c>
      <c r="BJ1953">
        <v>113.1234</v>
      </c>
      <c r="BK1953">
        <v>0</v>
      </c>
      <c r="BL1953">
        <v>0</v>
      </c>
      <c r="BM1953">
        <v>0</v>
      </c>
      <c r="BN1953">
        <v>0</v>
      </c>
      <c r="BO1953">
        <v>0</v>
      </c>
      <c r="BP1953">
        <v>1</v>
      </c>
      <c r="BQ1953">
        <v>0</v>
      </c>
      <c r="BR1953">
        <v>0</v>
      </c>
      <c r="BS1953">
        <v>0</v>
      </c>
      <c r="BT1953">
        <v>0</v>
      </c>
      <c r="BU1953">
        <v>0</v>
      </c>
      <c r="BV1953">
        <v>0</v>
      </c>
      <c r="BW1953">
        <v>0</v>
      </c>
      <c r="CV1953">
        <v>0</v>
      </c>
      <c r="CW1953">
        <v>0</v>
      </c>
      <c r="CX1953">
        <f>ROUND(Y1953*Source!I703,7)</f>
        <v>0</v>
      </c>
      <c r="CY1953">
        <f t="shared" si="1084"/>
        <v>1400.99</v>
      </c>
      <c r="CZ1953">
        <f t="shared" si="1085"/>
        <v>870.18</v>
      </c>
      <c r="DA1953">
        <f t="shared" si="1086"/>
        <v>1.61</v>
      </c>
      <c r="DB1953">
        <f t="shared" si="1087"/>
        <v>0</v>
      </c>
      <c r="DC1953">
        <f t="shared" si="1088"/>
        <v>0</v>
      </c>
      <c r="DD1953" t="s">
        <v>3</v>
      </c>
      <c r="DE1953" t="s">
        <v>3</v>
      </c>
      <c r="DF1953">
        <f t="shared" si="1089"/>
        <v>0</v>
      </c>
      <c r="DG1953">
        <f t="shared" si="1090"/>
        <v>0</v>
      </c>
      <c r="DH1953">
        <f t="shared" si="1063"/>
        <v>0</v>
      </c>
      <c r="DI1953">
        <f t="shared" si="1064"/>
        <v>0</v>
      </c>
      <c r="DJ1953">
        <f t="shared" si="1091"/>
        <v>0</v>
      </c>
      <c r="DK1953">
        <v>0</v>
      </c>
      <c r="DL1953" t="s">
        <v>3</v>
      </c>
      <c r="DM1953">
        <v>0</v>
      </c>
      <c r="DN1953" t="s">
        <v>3</v>
      </c>
      <c r="DO1953">
        <v>0</v>
      </c>
    </row>
    <row r="1954" spans="1:119" x14ac:dyDescent="0.25">
      <c r="A1954">
        <f>ROW(Source!A703)</f>
        <v>703</v>
      </c>
      <c r="B1954">
        <v>381997917</v>
      </c>
      <c r="C1954">
        <v>382003299</v>
      </c>
      <c r="D1954">
        <v>342742907</v>
      </c>
      <c r="E1954">
        <v>1</v>
      </c>
      <c r="F1954">
        <v>1</v>
      </c>
      <c r="G1954">
        <v>1</v>
      </c>
      <c r="H1954">
        <v>3</v>
      </c>
      <c r="I1954" t="s">
        <v>1175</v>
      </c>
      <c r="J1954" t="s">
        <v>1176</v>
      </c>
      <c r="K1954" t="s">
        <v>1177</v>
      </c>
      <c r="L1954">
        <v>1407</v>
      </c>
      <c r="N1954">
        <v>1013</v>
      </c>
      <c r="O1954" t="s">
        <v>1139</v>
      </c>
      <c r="P1954" t="s">
        <v>1139</v>
      </c>
      <c r="Q1954">
        <v>1</v>
      </c>
      <c r="W1954">
        <v>0</v>
      </c>
      <c r="X1954">
        <v>-1123411151</v>
      </c>
      <c r="Y1954">
        <f t="shared" si="1083"/>
        <v>0</v>
      </c>
      <c r="AA1954">
        <v>4226.25</v>
      </c>
      <c r="AB1954">
        <v>0</v>
      </c>
      <c r="AC1954">
        <v>0</v>
      </c>
      <c r="AD1954">
        <v>0</v>
      </c>
      <c r="AE1954">
        <v>3581.57</v>
      </c>
      <c r="AF1954">
        <v>0</v>
      </c>
      <c r="AG1954">
        <v>0</v>
      </c>
      <c r="AH1954">
        <v>0</v>
      </c>
      <c r="AI1954">
        <v>1.18</v>
      </c>
      <c r="AJ1954">
        <v>1</v>
      </c>
      <c r="AK1954">
        <v>1</v>
      </c>
      <c r="AL1954">
        <v>1</v>
      </c>
      <c r="AM1954">
        <v>2</v>
      </c>
      <c r="AN1954">
        <v>0</v>
      </c>
      <c r="AO1954">
        <v>0</v>
      </c>
      <c r="AP1954">
        <v>1</v>
      </c>
      <c r="AQ1954">
        <v>1</v>
      </c>
      <c r="AR1954">
        <v>0</v>
      </c>
      <c r="AS1954" t="s">
        <v>3</v>
      </c>
      <c r="AT1954">
        <v>4.2000000000000003E-2</v>
      </c>
      <c r="AU1954" t="s">
        <v>148</v>
      </c>
      <c r="AV1954">
        <v>0</v>
      </c>
      <c r="AW1954">
        <v>2</v>
      </c>
      <c r="AX1954">
        <v>382003322</v>
      </c>
      <c r="AY1954">
        <v>1</v>
      </c>
      <c r="AZ1954">
        <v>0</v>
      </c>
      <c r="BA1954">
        <v>1954</v>
      </c>
      <c r="BB1954">
        <v>1</v>
      </c>
      <c r="BC1954">
        <v>0</v>
      </c>
      <c r="BD1954">
        <v>0</v>
      </c>
      <c r="BE1954">
        <v>0</v>
      </c>
      <c r="BF1954">
        <v>0</v>
      </c>
      <c r="BG1954">
        <v>0</v>
      </c>
      <c r="BH1954">
        <v>0</v>
      </c>
      <c r="BI1954">
        <v>0</v>
      </c>
      <c r="BJ1954">
        <v>150.42594000000003</v>
      </c>
      <c r="BK1954">
        <v>0</v>
      </c>
      <c r="BL1954">
        <v>0</v>
      </c>
      <c r="BM1954">
        <v>0</v>
      </c>
      <c r="BN1954">
        <v>0</v>
      </c>
      <c r="BO1954">
        <v>0</v>
      </c>
      <c r="BP1954">
        <v>1</v>
      </c>
      <c r="BQ1954">
        <v>0</v>
      </c>
      <c r="BR1954">
        <v>0</v>
      </c>
      <c r="BS1954">
        <v>0</v>
      </c>
      <c r="BT1954">
        <v>0</v>
      </c>
      <c r="BU1954">
        <v>0</v>
      </c>
      <c r="BV1954">
        <v>0</v>
      </c>
      <c r="BW1954">
        <v>0</v>
      </c>
      <c r="CV1954">
        <v>0</v>
      </c>
      <c r="CW1954">
        <v>0</v>
      </c>
      <c r="CX1954">
        <f>ROUND(Y1954*Source!I703,7)</f>
        <v>0</v>
      </c>
      <c r="CY1954">
        <f t="shared" si="1084"/>
        <v>4226.25</v>
      </c>
      <c r="CZ1954">
        <f t="shared" si="1085"/>
        <v>3581.57</v>
      </c>
      <c r="DA1954">
        <f t="shared" si="1086"/>
        <v>1.18</v>
      </c>
      <c r="DB1954">
        <f t="shared" si="1087"/>
        <v>0</v>
      </c>
      <c r="DC1954">
        <f t="shared" si="1088"/>
        <v>0</v>
      </c>
      <c r="DD1954" t="s">
        <v>3</v>
      </c>
      <c r="DE1954" t="s">
        <v>3</v>
      </c>
      <c r="DF1954">
        <f t="shared" si="1089"/>
        <v>0</v>
      </c>
      <c r="DG1954">
        <f t="shared" si="1090"/>
        <v>0</v>
      </c>
      <c r="DH1954">
        <f t="shared" si="1063"/>
        <v>0</v>
      </c>
      <c r="DI1954">
        <f t="shared" si="1064"/>
        <v>0</v>
      </c>
      <c r="DJ1954">
        <f t="shared" si="1091"/>
        <v>0</v>
      </c>
      <c r="DK1954">
        <v>0</v>
      </c>
      <c r="DL1954" t="s">
        <v>3</v>
      </c>
      <c r="DM1954">
        <v>0</v>
      </c>
      <c r="DN1954" t="s">
        <v>3</v>
      </c>
      <c r="DO1954">
        <v>0</v>
      </c>
    </row>
    <row r="1955" spans="1:119" x14ac:dyDescent="0.25">
      <c r="A1955">
        <f>ROW(Source!A703)</f>
        <v>703</v>
      </c>
      <c r="B1955">
        <v>381997917</v>
      </c>
      <c r="C1955">
        <v>382003299</v>
      </c>
      <c r="D1955">
        <v>342744160</v>
      </c>
      <c r="E1955">
        <v>1</v>
      </c>
      <c r="F1955">
        <v>1</v>
      </c>
      <c r="G1955">
        <v>1</v>
      </c>
      <c r="H1955">
        <v>3</v>
      </c>
      <c r="I1955" t="s">
        <v>1178</v>
      </c>
      <c r="J1955" t="s">
        <v>1179</v>
      </c>
      <c r="K1955" t="s">
        <v>1180</v>
      </c>
      <c r="L1955">
        <v>1407</v>
      </c>
      <c r="N1955">
        <v>1013</v>
      </c>
      <c r="O1955" t="s">
        <v>1139</v>
      </c>
      <c r="P1955" t="s">
        <v>1139</v>
      </c>
      <c r="Q1955">
        <v>1</v>
      </c>
      <c r="W1955">
        <v>0</v>
      </c>
      <c r="X1955">
        <v>-1112878285</v>
      </c>
      <c r="Y1955">
        <f t="shared" si="1083"/>
        <v>0</v>
      </c>
      <c r="AA1955">
        <v>2782.93</v>
      </c>
      <c r="AB1955">
        <v>0</v>
      </c>
      <c r="AC1955">
        <v>0</v>
      </c>
      <c r="AD1955">
        <v>0</v>
      </c>
      <c r="AE1955">
        <v>2191.2800000000002</v>
      </c>
      <c r="AF1955">
        <v>0</v>
      </c>
      <c r="AG1955">
        <v>0</v>
      </c>
      <c r="AH1955">
        <v>0</v>
      </c>
      <c r="AI1955">
        <v>1.27</v>
      </c>
      <c r="AJ1955">
        <v>1</v>
      </c>
      <c r="AK1955">
        <v>1</v>
      </c>
      <c r="AL1955">
        <v>1</v>
      </c>
      <c r="AM1955">
        <v>2</v>
      </c>
      <c r="AN1955">
        <v>0</v>
      </c>
      <c r="AO1955">
        <v>0</v>
      </c>
      <c r="AP1955">
        <v>1</v>
      </c>
      <c r="AQ1955">
        <v>1</v>
      </c>
      <c r="AR1955">
        <v>0</v>
      </c>
      <c r="AS1955" t="s">
        <v>3</v>
      </c>
      <c r="AT1955">
        <v>2.4E-2</v>
      </c>
      <c r="AU1955" t="s">
        <v>148</v>
      </c>
      <c r="AV1955">
        <v>0</v>
      </c>
      <c r="AW1955">
        <v>2</v>
      </c>
      <c r="AX1955">
        <v>382003323</v>
      </c>
      <c r="AY1955">
        <v>1</v>
      </c>
      <c r="AZ1955">
        <v>0</v>
      </c>
      <c r="BA1955">
        <v>1955</v>
      </c>
      <c r="BB1955">
        <v>1</v>
      </c>
      <c r="BC1955">
        <v>0</v>
      </c>
      <c r="BD1955">
        <v>0</v>
      </c>
      <c r="BE1955">
        <v>0</v>
      </c>
      <c r="BF1955">
        <v>0</v>
      </c>
      <c r="BG1955">
        <v>0</v>
      </c>
      <c r="BH1955">
        <v>0</v>
      </c>
      <c r="BI1955">
        <v>0</v>
      </c>
      <c r="BJ1955">
        <v>52.590720000000005</v>
      </c>
      <c r="BK1955">
        <v>0</v>
      </c>
      <c r="BL1955">
        <v>0</v>
      </c>
      <c r="BM1955">
        <v>0</v>
      </c>
      <c r="BN1955">
        <v>0</v>
      </c>
      <c r="BO1955">
        <v>0</v>
      </c>
      <c r="BP1955">
        <v>1</v>
      </c>
      <c r="BQ1955">
        <v>0</v>
      </c>
      <c r="BR1955">
        <v>0</v>
      </c>
      <c r="BS1955">
        <v>0</v>
      </c>
      <c r="BT1955">
        <v>0</v>
      </c>
      <c r="BU1955">
        <v>0</v>
      </c>
      <c r="BV1955">
        <v>0</v>
      </c>
      <c r="BW1955">
        <v>0</v>
      </c>
      <c r="CV1955">
        <v>0</v>
      </c>
      <c r="CW1955">
        <v>0</v>
      </c>
      <c r="CX1955">
        <f>ROUND(Y1955*Source!I703,7)</f>
        <v>0</v>
      </c>
      <c r="CY1955">
        <f t="shared" si="1084"/>
        <v>2782.93</v>
      </c>
      <c r="CZ1955">
        <f t="shared" si="1085"/>
        <v>2191.2800000000002</v>
      </c>
      <c r="DA1955">
        <f t="shared" si="1086"/>
        <v>1.27</v>
      </c>
      <c r="DB1955">
        <f t="shared" si="1087"/>
        <v>0</v>
      </c>
      <c r="DC1955">
        <f t="shared" si="1088"/>
        <v>0</v>
      </c>
      <c r="DD1955" t="s">
        <v>3</v>
      </c>
      <c r="DE1955" t="s">
        <v>3</v>
      </c>
      <c r="DF1955">
        <f t="shared" si="1089"/>
        <v>0</v>
      </c>
      <c r="DG1955">
        <f t="shared" si="1090"/>
        <v>0</v>
      </c>
      <c r="DH1955">
        <f t="shared" si="1063"/>
        <v>0</v>
      </c>
      <c r="DI1955">
        <f t="shared" si="1064"/>
        <v>0</v>
      </c>
      <c r="DJ1955">
        <f t="shared" si="1091"/>
        <v>0</v>
      </c>
      <c r="DK1955">
        <v>0</v>
      </c>
      <c r="DL1955" t="s">
        <v>3</v>
      </c>
      <c r="DM1955">
        <v>0</v>
      </c>
      <c r="DN1955" t="s">
        <v>3</v>
      </c>
      <c r="DO1955">
        <v>0</v>
      </c>
    </row>
    <row r="1956" spans="1:119" x14ac:dyDescent="0.25">
      <c r="A1956">
        <f>ROW(Source!A703)</f>
        <v>703</v>
      </c>
      <c r="B1956">
        <v>381997917</v>
      </c>
      <c r="C1956">
        <v>382003299</v>
      </c>
      <c r="D1956">
        <v>342760401</v>
      </c>
      <c r="E1956">
        <v>1</v>
      </c>
      <c r="F1956">
        <v>1</v>
      </c>
      <c r="G1956">
        <v>1</v>
      </c>
      <c r="H1956">
        <v>3</v>
      </c>
      <c r="I1956" t="s">
        <v>1184</v>
      </c>
      <c r="J1956" t="s">
        <v>1185</v>
      </c>
      <c r="K1956" t="s">
        <v>1186</v>
      </c>
      <c r="L1956">
        <v>1407</v>
      </c>
      <c r="N1956">
        <v>1013</v>
      </c>
      <c r="O1956" t="s">
        <v>1139</v>
      </c>
      <c r="P1956" t="s">
        <v>1139</v>
      </c>
      <c r="Q1956">
        <v>1</v>
      </c>
      <c r="W1956">
        <v>0</v>
      </c>
      <c r="X1956">
        <v>1258174882</v>
      </c>
      <c r="Y1956">
        <f t="shared" si="1083"/>
        <v>0</v>
      </c>
      <c r="AA1956">
        <v>468.72</v>
      </c>
      <c r="AB1956">
        <v>0</v>
      </c>
      <c r="AC1956">
        <v>0</v>
      </c>
      <c r="AD1956">
        <v>0</v>
      </c>
      <c r="AE1956">
        <v>493.39</v>
      </c>
      <c r="AF1956">
        <v>0</v>
      </c>
      <c r="AG1956">
        <v>0</v>
      </c>
      <c r="AH1956">
        <v>0</v>
      </c>
      <c r="AI1956">
        <v>0.95</v>
      </c>
      <c r="AJ1956">
        <v>1</v>
      </c>
      <c r="AK1956">
        <v>1</v>
      </c>
      <c r="AL1956">
        <v>1</v>
      </c>
      <c r="AM1956">
        <v>2</v>
      </c>
      <c r="AN1956">
        <v>0</v>
      </c>
      <c r="AO1956">
        <v>0</v>
      </c>
      <c r="AP1956">
        <v>1</v>
      </c>
      <c r="AQ1956">
        <v>1</v>
      </c>
      <c r="AR1956">
        <v>0</v>
      </c>
      <c r="AS1956" t="s">
        <v>3</v>
      </c>
      <c r="AT1956">
        <v>1E-3</v>
      </c>
      <c r="AU1956" t="s">
        <v>148</v>
      </c>
      <c r="AV1956">
        <v>0</v>
      </c>
      <c r="AW1956">
        <v>2</v>
      </c>
      <c r="AX1956">
        <v>382003324</v>
      </c>
      <c r="AY1956">
        <v>1</v>
      </c>
      <c r="AZ1956">
        <v>0</v>
      </c>
      <c r="BA1956">
        <v>1956</v>
      </c>
      <c r="BB1956">
        <v>1</v>
      </c>
      <c r="BC1956">
        <v>0</v>
      </c>
      <c r="BD1956">
        <v>0</v>
      </c>
      <c r="BE1956">
        <v>0</v>
      </c>
      <c r="BF1956">
        <v>0</v>
      </c>
      <c r="BG1956">
        <v>0</v>
      </c>
      <c r="BH1956">
        <v>0</v>
      </c>
      <c r="BI1956">
        <v>0</v>
      </c>
      <c r="BJ1956">
        <v>0.49339</v>
      </c>
      <c r="BK1956">
        <v>0</v>
      </c>
      <c r="BL1956">
        <v>0</v>
      </c>
      <c r="BM1956">
        <v>0</v>
      </c>
      <c r="BN1956">
        <v>0</v>
      </c>
      <c r="BO1956">
        <v>0</v>
      </c>
      <c r="BP1956">
        <v>1</v>
      </c>
      <c r="BQ1956">
        <v>0</v>
      </c>
      <c r="BR1956">
        <v>0</v>
      </c>
      <c r="BS1956">
        <v>0</v>
      </c>
      <c r="BT1956">
        <v>0</v>
      </c>
      <c r="BU1956">
        <v>0</v>
      </c>
      <c r="BV1956">
        <v>0</v>
      </c>
      <c r="BW1956">
        <v>0</v>
      </c>
      <c r="CV1956">
        <v>0</v>
      </c>
      <c r="CW1956">
        <v>0</v>
      </c>
      <c r="CX1956">
        <f>ROUND(Y1956*Source!I703,7)</f>
        <v>0</v>
      </c>
      <c r="CY1956">
        <f t="shared" si="1084"/>
        <v>468.72</v>
      </c>
      <c r="CZ1956">
        <f t="shared" si="1085"/>
        <v>493.39</v>
      </c>
      <c r="DA1956">
        <f t="shared" si="1086"/>
        <v>0.95</v>
      </c>
      <c r="DB1956">
        <f t="shared" si="1087"/>
        <v>0</v>
      </c>
      <c r="DC1956">
        <f t="shared" si="1088"/>
        <v>0</v>
      </c>
      <c r="DD1956" t="s">
        <v>3</v>
      </c>
      <c r="DE1956" t="s">
        <v>3</v>
      </c>
      <c r="DF1956">
        <f t="shared" si="1089"/>
        <v>0</v>
      </c>
      <c r="DG1956">
        <f t="shared" si="1090"/>
        <v>0</v>
      </c>
      <c r="DH1956">
        <f t="shared" si="1063"/>
        <v>0</v>
      </c>
      <c r="DI1956">
        <f t="shared" si="1064"/>
        <v>0</v>
      </c>
      <c r="DJ1956">
        <f t="shared" si="1091"/>
        <v>0</v>
      </c>
      <c r="DK1956">
        <v>0</v>
      </c>
      <c r="DL1956" t="s">
        <v>3</v>
      </c>
      <c r="DM1956">
        <v>0</v>
      </c>
      <c r="DN1956" t="s">
        <v>3</v>
      </c>
      <c r="DO1956">
        <v>0</v>
      </c>
    </row>
    <row r="1957" spans="1:119" x14ac:dyDescent="0.25">
      <c r="A1957">
        <f>ROW(Source!A703)</f>
        <v>703</v>
      </c>
      <c r="B1957">
        <v>381997917</v>
      </c>
      <c r="C1957">
        <v>382003299</v>
      </c>
      <c r="D1957">
        <v>342646017</v>
      </c>
      <c r="E1957">
        <v>113</v>
      </c>
      <c r="F1957">
        <v>1</v>
      </c>
      <c r="G1957">
        <v>1</v>
      </c>
      <c r="H1957">
        <v>3</v>
      </c>
      <c r="I1957" t="s">
        <v>1042</v>
      </c>
      <c r="J1957" t="s">
        <v>3</v>
      </c>
      <c r="K1957" t="s">
        <v>1043</v>
      </c>
      <c r="L1957">
        <v>3277935</v>
      </c>
      <c r="N1957">
        <v>1013</v>
      </c>
      <c r="O1957" t="s">
        <v>1044</v>
      </c>
      <c r="P1957" t="s">
        <v>1044</v>
      </c>
      <c r="Q1957">
        <v>1</v>
      </c>
      <c r="W1957">
        <v>0</v>
      </c>
      <c r="X1957">
        <v>274903907</v>
      </c>
      <c r="Y1957">
        <f>AT1957</f>
        <v>2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>
        <v>0</v>
      </c>
      <c r="AG1957">
        <v>0</v>
      </c>
      <c r="AH1957">
        <v>0</v>
      </c>
      <c r="AI1957">
        <v>1</v>
      </c>
      <c r="AJ1957">
        <v>1</v>
      </c>
      <c r="AK1957">
        <v>1</v>
      </c>
      <c r="AL1957">
        <v>1</v>
      </c>
      <c r="AM1957">
        <v>-2</v>
      </c>
      <c r="AN1957">
        <v>0</v>
      </c>
      <c r="AO1957">
        <v>0</v>
      </c>
      <c r="AP1957">
        <v>0</v>
      </c>
      <c r="AQ1957">
        <v>1</v>
      </c>
      <c r="AR1957">
        <v>0</v>
      </c>
      <c r="AS1957" t="s">
        <v>3</v>
      </c>
      <c r="AT1957">
        <v>2</v>
      </c>
      <c r="AU1957" t="s">
        <v>3</v>
      </c>
      <c r="AV1957">
        <v>0</v>
      </c>
      <c r="AW1957">
        <v>2</v>
      </c>
      <c r="AX1957">
        <v>382003325</v>
      </c>
      <c r="AY1957">
        <v>1</v>
      </c>
      <c r="AZ1957">
        <v>2048</v>
      </c>
      <c r="BA1957">
        <v>1957</v>
      </c>
      <c r="BB1957">
        <v>1</v>
      </c>
      <c r="BC1957">
        <v>0</v>
      </c>
      <c r="BD1957">
        <v>0</v>
      </c>
      <c r="BE1957">
        <v>0</v>
      </c>
      <c r="BF1957">
        <v>0</v>
      </c>
      <c r="BG1957">
        <v>0</v>
      </c>
      <c r="BH1957">
        <v>0</v>
      </c>
      <c r="BI1957">
        <v>0</v>
      </c>
      <c r="BJ1957">
        <v>0</v>
      </c>
      <c r="BK1957">
        <v>0</v>
      </c>
      <c r="BL1957">
        <v>0</v>
      </c>
      <c r="BM1957">
        <v>0</v>
      </c>
      <c r="BN1957">
        <v>0</v>
      </c>
      <c r="BO1957">
        <v>0</v>
      </c>
      <c r="BP1957">
        <v>0</v>
      </c>
      <c r="BQ1957">
        <v>0</v>
      </c>
      <c r="BR1957">
        <v>0</v>
      </c>
      <c r="BS1957">
        <v>0</v>
      </c>
      <c r="BT1957">
        <v>0</v>
      </c>
      <c r="BU1957">
        <v>0</v>
      </c>
      <c r="BV1957">
        <v>0</v>
      </c>
      <c r="BW1957">
        <v>0</v>
      </c>
      <c r="CV1957">
        <v>0</v>
      </c>
      <c r="CW1957">
        <v>0</v>
      </c>
      <c r="CX1957">
        <f>ROUND(Y1957*Source!I703,7)</f>
        <v>2</v>
      </c>
      <c r="CY1957">
        <f t="shared" si="1084"/>
        <v>0</v>
      </c>
      <c r="CZ1957">
        <f t="shared" si="1085"/>
        <v>0</v>
      </c>
      <c r="DA1957">
        <f t="shared" si="1086"/>
        <v>1</v>
      </c>
      <c r="DB1957">
        <f>ROUND(ROUND(AT1957*CZ1957,2),6)</f>
        <v>0</v>
      </c>
      <c r="DC1957">
        <f>ROUND(ROUND(AT1957*AG1957,2),6)</f>
        <v>0</v>
      </c>
      <c r="DD1957" t="s">
        <v>3</v>
      </c>
      <c r="DE1957" t="s">
        <v>3</v>
      </c>
      <c r="DF1957">
        <f>ROUND(ROUND(AE1957,2)*CX1957,2)</f>
        <v>0</v>
      </c>
      <c r="DG1957">
        <f t="shared" si="1090"/>
        <v>0</v>
      </c>
      <c r="DH1957">
        <f t="shared" si="1063"/>
        <v>0</v>
      </c>
      <c r="DI1957">
        <f t="shared" si="1064"/>
        <v>0</v>
      </c>
      <c r="DJ1957">
        <f t="shared" si="1091"/>
        <v>0</v>
      </c>
      <c r="DK1957">
        <v>0</v>
      </c>
      <c r="DL1957" t="s">
        <v>3</v>
      </c>
      <c r="DM1957">
        <v>0</v>
      </c>
      <c r="DN1957" t="s">
        <v>3</v>
      </c>
      <c r="DO1957">
        <v>0</v>
      </c>
    </row>
    <row r="1958" spans="1:119" x14ac:dyDescent="0.25">
      <c r="A1958">
        <f>ROW(Source!A704)</f>
        <v>704</v>
      </c>
      <c r="B1958">
        <v>381997917</v>
      </c>
      <c r="C1958">
        <v>382003326</v>
      </c>
      <c r="D1958">
        <v>342640197</v>
      </c>
      <c r="E1958">
        <v>113</v>
      </c>
      <c r="F1958">
        <v>1</v>
      </c>
      <c r="G1958">
        <v>1</v>
      </c>
      <c r="H1958">
        <v>1</v>
      </c>
      <c r="I1958" t="s">
        <v>1083</v>
      </c>
      <c r="J1958" t="s">
        <v>3</v>
      </c>
      <c r="K1958" t="s">
        <v>1084</v>
      </c>
      <c r="L1958">
        <v>1191</v>
      </c>
      <c r="N1958">
        <v>1013</v>
      </c>
      <c r="O1958" t="s">
        <v>1034</v>
      </c>
      <c r="P1958" t="s">
        <v>1034</v>
      </c>
      <c r="Q1958">
        <v>1</v>
      </c>
      <c r="W1958">
        <v>0</v>
      </c>
      <c r="X1958">
        <v>-1833565283</v>
      </c>
      <c r="Y1958">
        <f>(AT1958*ROUND(0.86,7))</f>
        <v>4.3</v>
      </c>
      <c r="AA1958">
        <v>0</v>
      </c>
      <c r="AB1958">
        <v>0</v>
      </c>
      <c r="AC1958">
        <v>0</v>
      </c>
      <c r="AD1958">
        <v>531.04</v>
      </c>
      <c r="AE1958">
        <v>0</v>
      </c>
      <c r="AF1958">
        <v>0</v>
      </c>
      <c r="AG1958">
        <v>0</v>
      </c>
      <c r="AH1958">
        <v>531.04</v>
      </c>
      <c r="AI1958">
        <v>1</v>
      </c>
      <c r="AJ1958">
        <v>1</v>
      </c>
      <c r="AK1958">
        <v>1</v>
      </c>
      <c r="AL1958">
        <v>1</v>
      </c>
      <c r="AM1958">
        <v>-2</v>
      </c>
      <c r="AN1958">
        <v>0</v>
      </c>
      <c r="AO1958">
        <v>0</v>
      </c>
      <c r="AP1958">
        <v>1</v>
      </c>
      <c r="AQ1958">
        <v>1</v>
      </c>
      <c r="AR1958">
        <v>0</v>
      </c>
      <c r="AS1958" t="s">
        <v>3</v>
      </c>
      <c r="AT1958">
        <v>5</v>
      </c>
      <c r="AU1958" t="s">
        <v>23</v>
      </c>
      <c r="AV1958">
        <v>1</v>
      </c>
      <c r="AW1958">
        <v>2</v>
      </c>
      <c r="AX1958">
        <v>382003340</v>
      </c>
      <c r="AY1958">
        <v>1</v>
      </c>
      <c r="AZ1958">
        <v>0</v>
      </c>
      <c r="BA1958">
        <v>1958</v>
      </c>
      <c r="BB1958">
        <v>1</v>
      </c>
      <c r="BC1958">
        <v>0</v>
      </c>
      <c r="BD1958">
        <v>0</v>
      </c>
      <c r="BE1958">
        <v>0</v>
      </c>
      <c r="BF1958">
        <v>0</v>
      </c>
      <c r="BG1958">
        <v>0</v>
      </c>
      <c r="BH1958">
        <v>0</v>
      </c>
      <c r="BI1958">
        <v>0</v>
      </c>
      <c r="BJ1958">
        <v>0</v>
      </c>
      <c r="BK1958">
        <v>0</v>
      </c>
      <c r="BL1958">
        <v>0</v>
      </c>
      <c r="BM1958">
        <v>2655.2</v>
      </c>
      <c r="BN1958">
        <v>5</v>
      </c>
      <c r="BO1958">
        <v>0</v>
      </c>
      <c r="BP1958">
        <v>1</v>
      </c>
      <c r="BQ1958">
        <v>0</v>
      </c>
      <c r="BR1958">
        <v>0</v>
      </c>
      <c r="BS1958">
        <v>0</v>
      </c>
      <c r="BT1958">
        <v>2283.4719999999998</v>
      </c>
      <c r="BU1958">
        <v>4.3</v>
      </c>
      <c r="BV1958">
        <v>0</v>
      </c>
      <c r="BW1958">
        <v>1</v>
      </c>
      <c r="CU1958">
        <f>ROUND(AT1958*Source!I704*AH1958*AL1958,2)</f>
        <v>2655.2</v>
      </c>
      <c r="CV1958">
        <f>ROUND(Y1958*Source!I704,7)</f>
        <v>4.3</v>
      </c>
      <c r="CW1958">
        <v>0</v>
      </c>
      <c r="CX1958">
        <f>ROUND(Y1958*Source!I704,7)</f>
        <v>4.3</v>
      </c>
      <c r="CY1958">
        <f>AD1958</f>
        <v>531.04</v>
      </c>
      <c r="CZ1958">
        <f>AH1958</f>
        <v>531.04</v>
      </c>
      <c r="DA1958">
        <f>AL1958</f>
        <v>1</v>
      </c>
      <c r="DB1958">
        <f>ROUND((ROUND(AT1958*CZ1958,2)*ROUND(0.86,7)),6)</f>
        <v>2283.4720000000002</v>
      </c>
      <c r="DC1958">
        <f>ROUND((ROUND(AT1958*AG1958,2)*ROUND(0.86,7)),6)</f>
        <v>0</v>
      </c>
      <c r="DD1958" t="s">
        <v>3</v>
      </c>
      <c r="DE1958" t="s">
        <v>3</v>
      </c>
      <c r="DF1958">
        <f>ROUND(ROUND(AE1958,2)*CX1958,2)</f>
        <v>0</v>
      </c>
      <c r="DG1958">
        <f t="shared" si="1090"/>
        <v>0</v>
      </c>
      <c r="DH1958">
        <f t="shared" si="1063"/>
        <v>0</v>
      </c>
      <c r="DI1958">
        <f t="shared" si="1064"/>
        <v>2283.4699999999998</v>
      </c>
      <c r="DJ1958">
        <f>DI1958</f>
        <v>2283.4699999999998</v>
      </c>
      <c r="DK1958">
        <v>1</v>
      </c>
      <c r="DL1958" t="s">
        <v>3</v>
      </c>
      <c r="DM1958">
        <v>0</v>
      </c>
      <c r="DN1958" t="s">
        <v>3</v>
      </c>
      <c r="DO1958">
        <v>0</v>
      </c>
    </row>
    <row r="1959" spans="1:119" x14ac:dyDescent="0.25">
      <c r="A1959">
        <f>ROW(Source!A704)</f>
        <v>704</v>
      </c>
      <c r="B1959">
        <v>381997917</v>
      </c>
      <c r="C1959">
        <v>382003326</v>
      </c>
      <c r="D1959">
        <v>342640393</v>
      </c>
      <c r="E1959">
        <v>113</v>
      </c>
      <c r="F1959">
        <v>1</v>
      </c>
      <c r="G1959">
        <v>1</v>
      </c>
      <c r="H1959">
        <v>1</v>
      </c>
      <c r="I1959" t="s">
        <v>1035</v>
      </c>
      <c r="J1959" t="s">
        <v>3</v>
      </c>
      <c r="K1959" t="s">
        <v>1036</v>
      </c>
      <c r="L1959">
        <v>1191</v>
      </c>
      <c r="N1959">
        <v>1013</v>
      </c>
      <c r="O1959" t="s">
        <v>1034</v>
      </c>
      <c r="P1959" t="s">
        <v>1034</v>
      </c>
      <c r="Q1959">
        <v>1</v>
      </c>
      <c r="W1959">
        <v>0</v>
      </c>
      <c r="X1959">
        <v>-1417349443</v>
      </c>
      <c r="Y1959">
        <f>(AT1959*ROUND(0.86,7))</f>
        <v>0.37840000000000001</v>
      </c>
      <c r="AA1959">
        <v>0</v>
      </c>
      <c r="AB1959">
        <v>0</v>
      </c>
      <c r="AC1959">
        <v>0</v>
      </c>
      <c r="AD1959">
        <v>0</v>
      </c>
      <c r="AE1959">
        <v>0</v>
      </c>
      <c r="AF1959">
        <v>0</v>
      </c>
      <c r="AG1959">
        <v>0</v>
      </c>
      <c r="AH1959">
        <v>0</v>
      </c>
      <c r="AI1959">
        <v>1</v>
      </c>
      <c r="AJ1959">
        <v>1</v>
      </c>
      <c r="AK1959">
        <v>1</v>
      </c>
      <c r="AL1959">
        <v>1</v>
      </c>
      <c r="AM1959">
        <v>-2</v>
      </c>
      <c r="AN1959">
        <v>0</v>
      </c>
      <c r="AO1959">
        <v>0</v>
      </c>
      <c r="AP1959">
        <v>1</v>
      </c>
      <c r="AQ1959">
        <v>1</v>
      </c>
      <c r="AR1959">
        <v>0</v>
      </c>
      <c r="AS1959" t="s">
        <v>3</v>
      </c>
      <c r="AT1959">
        <v>0.44</v>
      </c>
      <c r="AU1959" t="s">
        <v>23</v>
      </c>
      <c r="AV1959">
        <v>2</v>
      </c>
      <c r="AW1959">
        <v>2</v>
      </c>
      <c r="AX1959">
        <v>382003341</v>
      </c>
      <c r="AY1959">
        <v>1</v>
      </c>
      <c r="AZ1959">
        <v>0</v>
      </c>
      <c r="BA1959">
        <v>1959</v>
      </c>
      <c r="BB1959">
        <v>1</v>
      </c>
      <c r="BC1959">
        <v>0</v>
      </c>
      <c r="BD1959">
        <v>0</v>
      </c>
      <c r="BE1959">
        <v>0</v>
      </c>
      <c r="BF1959">
        <v>0</v>
      </c>
      <c r="BG1959">
        <v>0</v>
      </c>
      <c r="BH1959">
        <v>0</v>
      </c>
      <c r="BI1959">
        <v>0</v>
      </c>
      <c r="BJ1959">
        <v>0</v>
      </c>
      <c r="BK1959">
        <v>0</v>
      </c>
      <c r="BL1959">
        <v>0</v>
      </c>
      <c r="BM1959">
        <v>0</v>
      </c>
      <c r="BN1959">
        <v>0</v>
      </c>
      <c r="BO1959">
        <v>0</v>
      </c>
      <c r="BP1959">
        <v>0</v>
      </c>
      <c r="BQ1959">
        <v>0</v>
      </c>
      <c r="BR1959">
        <v>0</v>
      </c>
      <c r="BS1959">
        <v>0</v>
      </c>
      <c r="BT1959">
        <v>0</v>
      </c>
      <c r="BU1959">
        <v>0</v>
      </c>
      <c r="BV1959">
        <v>0</v>
      </c>
      <c r="BW1959">
        <v>0</v>
      </c>
      <c r="CV1959">
        <v>0</v>
      </c>
      <c r="CW1959">
        <v>0</v>
      </c>
      <c r="CX1959">
        <f>ROUND(Y1959*Source!I704,7)</f>
        <v>0.37840000000000001</v>
      </c>
      <c r="CY1959">
        <f>AD1959</f>
        <v>0</v>
      </c>
      <c r="CZ1959">
        <f>AH1959</f>
        <v>0</v>
      </c>
      <c r="DA1959">
        <f>AL1959</f>
        <v>1</v>
      </c>
      <c r="DB1959">
        <f>ROUND((ROUND(AT1959*CZ1959,2)*ROUND(0.86,7)),6)</f>
        <v>0</v>
      </c>
      <c r="DC1959">
        <f>ROUND((ROUND(AT1959*AG1959,2)*ROUND(0.86,7)),6)</f>
        <v>0</v>
      </c>
      <c r="DD1959" t="s">
        <v>3</v>
      </c>
      <c r="DE1959" t="s">
        <v>3</v>
      </c>
      <c r="DF1959">
        <f>ROUND(ROUND(AE1959,2)*CX1959,2)</f>
        <v>0</v>
      </c>
      <c r="DG1959">
        <f t="shared" si="1090"/>
        <v>0</v>
      </c>
      <c r="DH1959">
        <f t="shared" si="1063"/>
        <v>0</v>
      </c>
      <c r="DI1959">
        <f t="shared" si="1064"/>
        <v>0</v>
      </c>
      <c r="DJ1959">
        <f>DI1959</f>
        <v>0</v>
      </c>
      <c r="DK1959">
        <v>0</v>
      </c>
      <c r="DL1959" t="s">
        <v>3</v>
      </c>
      <c r="DM1959">
        <v>0</v>
      </c>
      <c r="DN1959" t="s">
        <v>3</v>
      </c>
      <c r="DO1959">
        <v>0</v>
      </c>
    </row>
    <row r="1960" spans="1:119" x14ac:dyDescent="0.25">
      <c r="A1960">
        <f>ROW(Source!A704)</f>
        <v>704</v>
      </c>
      <c r="B1960">
        <v>381997917</v>
      </c>
      <c r="C1960">
        <v>382003326</v>
      </c>
      <c r="D1960">
        <v>342765492</v>
      </c>
      <c r="E1960">
        <v>1</v>
      </c>
      <c r="F1960">
        <v>1</v>
      </c>
      <c r="G1960">
        <v>1</v>
      </c>
      <c r="H1960">
        <v>2</v>
      </c>
      <c r="I1960" t="s">
        <v>1056</v>
      </c>
      <c r="J1960" t="s">
        <v>1057</v>
      </c>
      <c r="K1960" t="s">
        <v>1058</v>
      </c>
      <c r="L1960">
        <v>1368</v>
      </c>
      <c r="N1960">
        <v>1011</v>
      </c>
      <c r="O1960" t="s">
        <v>1040</v>
      </c>
      <c r="P1960" t="s">
        <v>1040</v>
      </c>
      <c r="Q1960">
        <v>1</v>
      </c>
      <c r="W1960">
        <v>0</v>
      </c>
      <c r="X1960">
        <v>-417672217</v>
      </c>
      <c r="Y1960">
        <f>(AT1960*ROUND(0.86,7))</f>
        <v>0.37840000000000001</v>
      </c>
      <c r="AA1960">
        <v>0</v>
      </c>
      <c r="AB1960">
        <v>1164.75</v>
      </c>
      <c r="AC1960">
        <v>687.23</v>
      </c>
      <c r="AD1960">
        <v>0</v>
      </c>
      <c r="AE1960">
        <v>0</v>
      </c>
      <c r="AF1960">
        <v>995.51</v>
      </c>
      <c r="AG1960">
        <v>687.23</v>
      </c>
      <c r="AH1960">
        <v>0</v>
      </c>
      <c r="AI1960">
        <v>1</v>
      </c>
      <c r="AJ1960">
        <v>1.17</v>
      </c>
      <c r="AK1960">
        <v>1</v>
      </c>
      <c r="AL1960">
        <v>1</v>
      </c>
      <c r="AM1960">
        <v>2</v>
      </c>
      <c r="AN1960">
        <v>0</v>
      </c>
      <c r="AO1960">
        <v>0</v>
      </c>
      <c r="AP1960">
        <v>1</v>
      </c>
      <c r="AQ1960">
        <v>1</v>
      </c>
      <c r="AR1960">
        <v>0</v>
      </c>
      <c r="AS1960" t="s">
        <v>3</v>
      </c>
      <c r="AT1960">
        <v>0.44</v>
      </c>
      <c r="AU1960" t="s">
        <v>23</v>
      </c>
      <c r="AV1960">
        <v>1</v>
      </c>
      <c r="AW1960">
        <v>2</v>
      </c>
      <c r="AX1960">
        <v>382003342</v>
      </c>
      <c r="AY1960">
        <v>1</v>
      </c>
      <c r="AZ1960">
        <v>0</v>
      </c>
      <c r="BA1960">
        <v>1960</v>
      </c>
      <c r="BB1960">
        <v>1</v>
      </c>
      <c r="BC1960">
        <v>0</v>
      </c>
      <c r="BD1960">
        <v>0</v>
      </c>
      <c r="BE1960">
        <v>0</v>
      </c>
      <c r="BF1960">
        <v>0</v>
      </c>
      <c r="BG1960">
        <v>0</v>
      </c>
      <c r="BH1960">
        <v>0</v>
      </c>
      <c r="BI1960">
        <v>0</v>
      </c>
      <c r="BJ1960">
        <v>0</v>
      </c>
      <c r="BK1960">
        <v>438.02440000000001</v>
      </c>
      <c r="BL1960">
        <v>302.38120000000004</v>
      </c>
      <c r="BM1960">
        <v>0</v>
      </c>
      <c r="BN1960">
        <v>0</v>
      </c>
      <c r="BO1960">
        <v>0.44</v>
      </c>
      <c r="BP1960">
        <v>1</v>
      </c>
      <c r="BQ1960">
        <v>0</v>
      </c>
      <c r="BR1960">
        <v>376.70098400000001</v>
      </c>
      <c r="BS1960">
        <v>260.04783200000003</v>
      </c>
      <c r="BT1960">
        <v>0</v>
      </c>
      <c r="BU1960">
        <v>0</v>
      </c>
      <c r="BV1960">
        <v>0.37840000000000001</v>
      </c>
      <c r="BW1960">
        <v>1</v>
      </c>
      <c r="CV1960">
        <v>0</v>
      </c>
      <c r="CW1960">
        <f>ROUND(Y1960*Source!I704*DO1960,7)</f>
        <v>0.37840000000000001</v>
      </c>
      <c r="CX1960">
        <f>ROUND(Y1960*Source!I704,7)</f>
        <v>0.37840000000000001</v>
      </c>
      <c r="CY1960">
        <f>AB1960</f>
        <v>1164.75</v>
      </c>
      <c r="CZ1960">
        <f>AF1960</f>
        <v>995.51</v>
      </c>
      <c r="DA1960">
        <f>AJ1960</f>
        <v>1.17</v>
      </c>
      <c r="DB1960">
        <f>ROUND((ROUND(AT1960*CZ1960,2)*ROUND(0.86,7)),6)</f>
        <v>376.69720000000001</v>
      </c>
      <c r="DC1960">
        <f>ROUND((ROUND(AT1960*AG1960,2)*ROUND(0.86,7)),6)</f>
        <v>260.04680000000002</v>
      </c>
      <c r="DD1960" t="s">
        <v>3</v>
      </c>
      <c r="DE1960" t="s">
        <v>3</v>
      </c>
      <c r="DF1960">
        <f>ROUND(ROUND(AE1960,2)*CX1960,2)</f>
        <v>0</v>
      </c>
      <c r="DG1960">
        <f>ROUND(ROUND(AF1960*AJ1960,2)*CX1960,2)</f>
        <v>440.74</v>
      </c>
      <c r="DH1960">
        <f t="shared" si="1063"/>
        <v>260.05</v>
      </c>
      <c r="DI1960">
        <f t="shared" si="1064"/>
        <v>0</v>
      </c>
      <c r="DJ1960">
        <f>DG1960+DH1960</f>
        <v>700.79</v>
      </c>
      <c r="DK1960">
        <v>0</v>
      </c>
      <c r="DL1960" t="s">
        <v>1041</v>
      </c>
      <c r="DM1960">
        <v>5</v>
      </c>
      <c r="DN1960" t="s">
        <v>1034</v>
      </c>
      <c r="DO1960">
        <v>1</v>
      </c>
    </row>
    <row r="1961" spans="1:119" x14ac:dyDescent="0.25">
      <c r="A1961">
        <f>ROW(Source!A704)</f>
        <v>704</v>
      </c>
      <c r="B1961">
        <v>381997917</v>
      </c>
      <c r="C1961">
        <v>382003326</v>
      </c>
      <c r="D1961">
        <v>342713938</v>
      </c>
      <c r="E1961">
        <v>1</v>
      </c>
      <c r="F1961">
        <v>1</v>
      </c>
      <c r="G1961">
        <v>1</v>
      </c>
      <c r="H1961">
        <v>3</v>
      </c>
      <c r="I1961" t="s">
        <v>1049</v>
      </c>
      <c r="J1961" t="s">
        <v>1050</v>
      </c>
      <c r="K1961" t="s">
        <v>1051</v>
      </c>
      <c r="L1961">
        <v>1348</v>
      </c>
      <c r="N1961">
        <v>1009</v>
      </c>
      <c r="O1961" t="s">
        <v>846</v>
      </c>
      <c r="P1961" t="s">
        <v>846</v>
      </c>
      <c r="Q1961">
        <v>1000</v>
      </c>
      <c r="W1961">
        <v>0</v>
      </c>
      <c r="X1961">
        <v>1693858356</v>
      </c>
      <c r="Y1961">
        <f t="shared" ref="Y1961:Y1969" si="1092">(AT1961*ROUND(0,7))</f>
        <v>0</v>
      </c>
      <c r="AA1961">
        <v>130422.57</v>
      </c>
      <c r="AB1961">
        <v>0</v>
      </c>
      <c r="AC1961">
        <v>0</v>
      </c>
      <c r="AD1961">
        <v>0</v>
      </c>
      <c r="AE1961">
        <v>116448.72</v>
      </c>
      <c r="AF1961">
        <v>0</v>
      </c>
      <c r="AG1961">
        <v>0</v>
      </c>
      <c r="AH1961">
        <v>0</v>
      </c>
      <c r="AI1961">
        <v>1.1200000000000001</v>
      </c>
      <c r="AJ1961">
        <v>1</v>
      </c>
      <c r="AK1961">
        <v>1</v>
      </c>
      <c r="AL1961">
        <v>1</v>
      </c>
      <c r="AM1961">
        <v>2</v>
      </c>
      <c r="AN1961">
        <v>0</v>
      </c>
      <c r="AO1961">
        <v>0</v>
      </c>
      <c r="AP1961">
        <v>1</v>
      </c>
      <c r="AQ1961">
        <v>1</v>
      </c>
      <c r="AR1961">
        <v>0</v>
      </c>
      <c r="AS1961" t="s">
        <v>3</v>
      </c>
      <c r="AT1961">
        <v>4.0000000000000003E-5</v>
      </c>
      <c r="AU1961" t="s">
        <v>14</v>
      </c>
      <c r="AV1961">
        <v>0</v>
      </c>
      <c r="AW1961">
        <v>2</v>
      </c>
      <c r="AX1961">
        <v>382003343</v>
      </c>
      <c r="AY1961">
        <v>1</v>
      </c>
      <c r="AZ1961">
        <v>0</v>
      </c>
      <c r="BA1961">
        <v>1961</v>
      </c>
      <c r="BB1961">
        <v>1</v>
      </c>
      <c r="BC1961">
        <v>0</v>
      </c>
      <c r="BD1961">
        <v>0</v>
      </c>
      <c r="BE1961">
        <v>0</v>
      </c>
      <c r="BF1961">
        <v>0</v>
      </c>
      <c r="BG1961">
        <v>0</v>
      </c>
      <c r="BH1961">
        <v>0</v>
      </c>
      <c r="BI1961">
        <v>0</v>
      </c>
      <c r="BJ1961">
        <v>4.6579488000000007</v>
      </c>
      <c r="BK1961">
        <v>0</v>
      </c>
      <c r="BL1961">
        <v>0</v>
      </c>
      <c r="BM1961">
        <v>0</v>
      </c>
      <c r="BN1961">
        <v>0</v>
      </c>
      <c r="BO1961">
        <v>0</v>
      </c>
      <c r="BP1961">
        <v>1</v>
      </c>
      <c r="BQ1961">
        <v>0</v>
      </c>
      <c r="BR1961">
        <v>0</v>
      </c>
      <c r="BS1961">
        <v>0</v>
      </c>
      <c r="BT1961">
        <v>0</v>
      </c>
      <c r="BU1961">
        <v>0</v>
      </c>
      <c r="BV1961">
        <v>0</v>
      </c>
      <c r="BW1961">
        <v>0</v>
      </c>
      <c r="CV1961">
        <v>0</v>
      </c>
      <c r="CW1961">
        <v>0</v>
      </c>
      <c r="CX1961">
        <f>ROUND(Y1961*Source!I704,7)</f>
        <v>0</v>
      </c>
      <c r="CY1961">
        <f t="shared" ref="CY1961:CY1970" si="1093">AA1961</f>
        <v>130422.57</v>
      </c>
      <c r="CZ1961">
        <f t="shared" ref="CZ1961:CZ1970" si="1094">AE1961</f>
        <v>116448.72</v>
      </c>
      <c r="DA1961">
        <f t="shared" ref="DA1961:DA1970" si="1095">AI1961</f>
        <v>1.1200000000000001</v>
      </c>
      <c r="DB1961">
        <f t="shared" ref="DB1961:DB1969" si="1096">ROUND((ROUND(AT1961*CZ1961,2)*ROUND(0,7)),6)</f>
        <v>0</v>
      </c>
      <c r="DC1961">
        <f t="shared" ref="DC1961:DC1969" si="1097">ROUND((ROUND(AT1961*AG1961,2)*ROUND(0,7)),6)</f>
        <v>0</v>
      </c>
      <c r="DD1961" t="s">
        <v>3</v>
      </c>
      <c r="DE1961" t="s">
        <v>3</v>
      </c>
      <c r="DF1961">
        <f t="shared" ref="DF1961:DF1969" si="1098">ROUND(ROUND(AE1961*AI1961,2)*CX1961,2)</f>
        <v>0</v>
      </c>
      <c r="DG1961">
        <f t="shared" ref="DG1961:DG1972" si="1099">ROUND(ROUND(AF1961,2)*CX1961,2)</f>
        <v>0</v>
      </c>
      <c r="DH1961">
        <f t="shared" si="1063"/>
        <v>0</v>
      </c>
      <c r="DI1961">
        <f t="shared" si="1064"/>
        <v>0</v>
      </c>
      <c r="DJ1961">
        <f t="shared" ref="DJ1961:DJ1970" si="1100">DF1961</f>
        <v>0</v>
      </c>
      <c r="DK1961">
        <v>0</v>
      </c>
      <c r="DL1961" t="s">
        <v>3</v>
      </c>
      <c r="DM1961">
        <v>0</v>
      </c>
      <c r="DN1961" t="s">
        <v>3</v>
      </c>
      <c r="DO1961">
        <v>0</v>
      </c>
    </row>
    <row r="1962" spans="1:119" x14ac:dyDescent="0.25">
      <c r="A1962">
        <f>ROW(Source!A704)</f>
        <v>704</v>
      </c>
      <c r="B1962">
        <v>381997917</v>
      </c>
      <c r="C1962">
        <v>382003326</v>
      </c>
      <c r="D1962">
        <v>342714020</v>
      </c>
      <c r="E1962">
        <v>1</v>
      </c>
      <c r="F1962">
        <v>1</v>
      </c>
      <c r="G1962">
        <v>1</v>
      </c>
      <c r="H1962">
        <v>3</v>
      </c>
      <c r="I1962" t="s">
        <v>1066</v>
      </c>
      <c r="J1962" t="s">
        <v>1067</v>
      </c>
      <c r="K1962" t="s">
        <v>1068</v>
      </c>
      <c r="L1962">
        <v>1346</v>
      </c>
      <c r="N1962">
        <v>1009</v>
      </c>
      <c r="O1962" t="s">
        <v>1055</v>
      </c>
      <c r="P1962" t="s">
        <v>1055</v>
      </c>
      <c r="Q1962">
        <v>1</v>
      </c>
      <c r="W1962">
        <v>0</v>
      </c>
      <c r="X1962">
        <v>338198390</v>
      </c>
      <c r="Y1962">
        <f t="shared" si="1092"/>
        <v>0</v>
      </c>
      <c r="AA1962">
        <v>52.55</v>
      </c>
      <c r="AB1962">
        <v>0</v>
      </c>
      <c r="AC1962">
        <v>0</v>
      </c>
      <c r="AD1962">
        <v>0</v>
      </c>
      <c r="AE1962">
        <v>41.38</v>
      </c>
      <c r="AF1962">
        <v>0</v>
      </c>
      <c r="AG1962">
        <v>0</v>
      </c>
      <c r="AH1962">
        <v>0</v>
      </c>
      <c r="AI1962">
        <v>1.27</v>
      </c>
      <c r="AJ1962">
        <v>1</v>
      </c>
      <c r="AK1962">
        <v>1</v>
      </c>
      <c r="AL1962">
        <v>1</v>
      </c>
      <c r="AM1962">
        <v>2</v>
      </c>
      <c r="AN1962">
        <v>0</v>
      </c>
      <c r="AO1962">
        <v>0</v>
      </c>
      <c r="AP1962">
        <v>1</v>
      </c>
      <c r="AQ1962">
        <v>1</v>
      </c>
      <c r="AR1962">
        <v>0</v>
      </c>
      <c r="AS1962" t="s">
        <v>3</v>
      </c>
      <c r="AT1962">
        <v>7.5999999999999998E-2</v>
      </c>
      <c r="AU1962" t="s">
        <v>14</v>
      </c>
      <c r="AV1962">
        <v>0</v>
      </c>
      <c r="AW1962">
        <v>2</v>
      </c>
      <c r="AX1962">
        <v>382003344</v>
      </c>
      <c r="AY1962">
        <v>1</v>
      </c>
      <c r="AZ1962">
        <v>0</v>
      </c>
      <c r="BA1962">
        <v>1962</v>
      </c>
      <c r="BB1962">
        <v>1</v>
      </c>
      <c r="BC1962">
        <v>0</v>
      </c>
      <c r="BD1962">
        <v>0</v>
      </c>
      <c r="BE1962">
        <v>0</v>
      </c>
      <c r="BF1962">
        <v>0</v>
      </c>
      <c r="BG1962">
        <v>0</v>
      </c>
      <c r="BH1962">
        <v>0</v>
      </c>
      <c r="BI1962">
        <v>0</v>
      </c>
      <c r="BJ1962">
        <v>3.1448800000000001</v>
      </c>
      <c r="BK1962">
        <v>0</v>
      </c>
      <c r="BL1962">
        <v>0</v>
      </c>
      <c r="BM1962">
        <v>0</v>
      </c>
      <c r="BN1962">
        <v>0</v>
      </c>
      <c r="BO1962">
        <v>0</v>
      </c>
      <c r="BP1962">
        <v>1</v>
      </c>
      <c r="BQ1962">
        <v>0</v>
      </c>
      <c r="BR1962">
        <v>0</v>
      </c>
      <c r="BS1962">
        <v>0</v>
      </c>
      <c r="BT1962">
        <v>0</v>
      </c>
      <c r="BU1962">
        <v>0</v>
      </c>
      <c r="BV1962">
        <v>0</v>
      </c>
      <c r="BW1962">
        <v>0</v>
      </c>
      <c r="CV1962">
        <v>0</v>
      </c>
      <c r="CW1962">
        <v>0</v>
      </c>
      <c r="CX1962">
        <f>ROUND(Y1962*Source!I704,7)</f>
        <v>0</v>
      </c>
      <c r="CY1962">
        <f t="shared" si="1093"/>
        <v>52.55</v>
      </c>
      <c r="CZ1962">
        <f t="shared" si="1094"/>
        <v>41.38</v>
      </c>
      <c r="DA1962">
        <f t="shared" si="1095"/>
        <v>1.27</v>
      </c>
      <c r="DB1962">
        <f t="shared" si="1096"/>
        <v>0</v>
      </c>
      <c r="DC1962">
        <f t="shared" si="1097"/>
        <v>0</v>
      </c>
      <c r="DD1962" t="s">
        <v>3</v>
      </c>
      <c r="DE1962" t="s">
        <v>3</v>
      </c>
      <c r="DF1962">
        <f t="shared" si="1098"/>
        <v>0</v>
      </c>
      <c r="DG1962">
        <f t="shared" si="1099"/>
        <v>0</v>
      </c>
      <c r="DH1962">
        <f t="shared" si="1063"/>
        <v>0</v>
      </c>
      <c r="DI1962">
        <f t="shared" si="1064"/>
        <v>0</v>
      </c>
      <c r="DJ1962">
        <f t="shared" si="1100"/>
        <v>0</v>
      </c>
      <c r="DK1962">
        <v>0</v>
      </c>
      <c r="DL1962" t="s">
        <v>3</v>
      </c>
      <c r="DM1962">
        <v>0</v>
      </c>
      <c r="DN1962" t="s">
        <v>3</v>
      </c>
      <c r="DO1962">
        <v>0</v>
      </c>
    </row>
    <row r="1963" spans="1:119" x14ac:dyDescent="0.25">
      <c r="A1963">
        <f>ROW(Source!A704)</f>
        <v>704</v>
      </c>
      <c r="B1963">
        <v>381997917</v>
      </c>
      <c r="C1963">
        <v>382003326</v>
      </c>
      <c r="D1963">
        <v>342714206</v>
      </c>
      <c r="E1963">
        <v>1</v>
      </c>
      <c r="F1963">
        <v>1</v>
      </c>
      <c r="G1963">
        <v>1</v>
      </c>
      <c r="H1963">
        <v>3</v>
      </c>
      <c r="I1963" t="s">
        <v>1118</v>
      </c>
      <c r="J1963" t="s">
        <v>1119</v>
      </c>
      <c r="K1963" t="s">
        <v>1120</v>
      </c>
      <c r="L1963">
        <v>1346</v>
      </c>
      <c r="N1963">
        <v>1009</v>
      </c>
      <c r="O1963" t="s">
        <v>1055</v>
      </c>
      <c r="P1963" t="s">
        <v>1055</v>
      </c>
      <c r="Q1963">
        <v>1</v>
      </c>
      <c r="W1963">
        <v>0</v>
      </c>
      <c r="X1963">
        <v>721169884</v>
      </c>
      <c r="Y1963">
        <f t="shared" si="1092"/>
        <v>0</v>
      </c>
      <c r="AA1963">
        <v>100.15</v>
      </c>
      <c r="AB1963">
        <v>0</v>
      </c>
      <c r="AC1963">
        <v>0</v>
      </c>
      <c r="AD1963">
        <v>0</v>
      </c>
      <c r="AE1963">
        <v>104.32</v>
      </c>
      <c r="AF1963">
        <v>0</v>
      </c>
      <c r="AG1963">
        <v>0</v>
      </c>
      <c r="AH1963">
        <v>0</v>
      </c>
      <c r="AI1963">
        <v>0.96</v>
      </c>
      <c r="AJ1963">
        <v>1</v>
      </c>
      <c r="AK1963">
        <v>1</v>
      </c>
      <c r="AL1963">
        <v>1</v>
      </c>
      <c r="AM1963">
        <v>2</v>
      </c>
      <c r="AN1963">
        <v>0</v>
      </c>
      <c r="AO1963">
        <v>0</v>
      </c>
      <c r="AP1963">
        <v>1</v>
      </c>
      <c r="AQ1963">
        <v>1</v>
      </c>
      <c r="AR1963">
        <v>0</v>
      </c>
      <c r="AS1963" t="s">
        <v>3</v>
      </c>
      <c r="AT1963">
        <v>7.0000000000000001E-3</v>
      </c>
      <c r="AU1963" t="s">
        <v>14</v>
      </c>
      <c r="AV1963">
        <v>0</v>
      </c>
      <c r="AW1963">
        <v>2</v>
      </c>
      <c r="AX1963">
        <v>382003345</v>
      </c>
      <c r="AY1963">
        <v>1</v>
      </c>
      <c r="AZ1963">
        <v>0</v>
      </c>
      <c r="BA1963">
        <v>1963</v>
      </c>
      <c r="BB1963">
        <v>1</v>
      </c>
      <c r="BC1963">
        <v>0</v>
      </c>
      <c r="BD1963">
        <v>0</v>
      </c>
      <c r="BE1963">
        <v>0</v>
      </c>
      <c r="BF1963">
        <v>0</v>
      </c>
      <c r="BG1963">
        <v>0</v>
      </c>
      <c r="BH1963">
        <v>0</v>
      </c>
      <c r="BI1963">
        <v>0</v>
      </c>
      <c r="BJ1963">
        <v>0.73024</v>
      </c>
      <c r="BK1963">
        <v>0</v>
      </c>
      <c r="BL1963">
        <v>0</v>
      </c>
      <c r="BM1963">
        <v>0</v>
      </c>
      <c r="BN1963">
        <v>0</v>
      </c>
      <c r="BO1963">
        <v>0</v>
      </c>
      <c r="BP1963">
        <v>1</v>
      </c>
      <c r="BQ1963">
        <v>0</v>
      </c>
      <c r="BR1963">
        <v>0</v>
      </c>
      <c r="BS1963">
        <v>0</v>
      </c>
      <c r="BT1963">
        <v>0</v>
      </c>
      <c r="BU1963">
        <v>0</v>
      </c>
      <c r="BV1963">
        <v>0</v>
      </c>
      <c r="BW1963">
        <v>0</v>
      </c>
      <c r="CV1963">
        <v>0</v>
      </c>
      <c r="CW1963">
        <v>0</v>
      </c>
      <c r="CX1963">
        <f>ROUND(Y1963*Source!I704,7)</f>
        <v>0</v>
      </c>
      <c r="CY1963">
        <f t="shared" si="1093"/>
        <v>100.15</v>
      </c>
      <c r="CZ1963">
        <f t="shared" si="1094"/>
        <v>104.32</v>
      </c>
      <c r="DA1963">
        <f t="shared" si="1095"/>
        <v>0.96</v>
      </c>
      <c r="DB1963">
        <f t="shared" si="1096"/>
        <v>0</v>
      </c>
      <c r="DC1963">
        <f t="shared" si="1097"/>
        <v>0</v>
      </c>
      <c r="DD1963" t="s">
        <v>3</v>
      </c>
      <c r="DE1963" t="s">
        <v>3</v>
      </c>
      <c r="DF1963">
        <f t="shared" si="1098"/>
        <v>0</v>
      </c>
      <c r="DG1963">
        <f t="shared" si="1099"/>
        <v>0</v>
      </c>
      <c r="DH1963">
        <f t="shared" si="1063"/>
        <v>0</v>
      </c>
      <c r="DI1963">
        <f t="shared" si="1064"/>
        <v>0</v>
      </c>
      <c r="DJ1963">
        <f t="shared" si="1100"/>
        <v>0</v>
      </c>
      <c r="DK1963">
        <v>0</v>
      </c>
      <c r="DL1963" t="s">
        <v>3</v>
      </c>
      <c r="DM1963">
        <v>0</v>
      </c>
      <c r="DN1963" t="s">
        <v>3</v>
      </c>
      <c r="DO1963">
        <v>0</v>
      </c>
    </row>
    <row r="1964" spans="1:119" x14ac:dyDescent="0.25">
      <c r="A1964">
        <f>ROW(Source!A704)</f>
        <v>704</v>
      </c>
      <c r="B1964">
        <v>381997917</v>
      </c>
      <c r="C1964">
        <v>382003326</v>
      </c>
      <c r="D1964">
        <v>342718329</v>
      </c>
      <c r="E1964">
        <v>1</v>
      </c>
      <c r="F1964">
        <v>1</v>
      </c>
      <c r="G1964">
        <v>1</v>
      </c>
      <c r="H1964">
        <v>3</v>
      </c>
      <c r="I1964" t="s">
        <v>1168</v>
      </c>
      <c r="J1964" t="s">
        <v>1169</v>
      </c>
      <c r="K1964" t="s">
        <v>1170</v>
      </c>
      <c r="L1964">
        <v>1346</v>
      </c>
      <c r="N1964">
        <v>1009</v>
      </c>
      <c r="O1964" t="s">
        <v>1055</v>
      </c>
      <c r="P1964" t="s">
        <v>1055</v>
      </c>
      <c r="Q1964">
        <v>1</v>
      </c>
      <c r="W1964">
        <v>0</v>
      </c>
      <c r="X1964">
        <v>1515397806</v>
      </c>
      <c r="Y1964">
        <f t="shared" si="1092"/>
        <v>0</v>
      </c>
      <c r="AA1964">
        <v>538.19000000000005</v>
      </c>
      <c r="AB1964">
        <v>0</v>
      </c>
      <c r="AC1964">
        <v>0</v>
      </c>
      <c r="AD1964">
        <v>0</v>
      </c>
      <c r="AE1964">
        <v>373.74</v>
      </c>
      <c r="AF1964">
        <v>0</v>
      </c>
      <c r="AG1964">
        <v>0</v>
      </c>
      <c r="AH1964">
        <v>0</v>
      </c>
      <c r="AI1964">
        <v>1.44</v>
      </c>
      <c r="AJ1964">
        <v>1</v>
      </c>
      <c r="AK1964">
        <v>1</v>
      </c>
      <c r="AL1964">
        <v>1</v>
      </c>
      <c r="AM1964">
        <v>2</v>
      </c>
      <c r="AN1964">
        <v>0</v>
      </c>
      <c r="AO1964">
        <v>0</v>
      </c>
      <c r="AP1964">
        <v>1</v>
      </c>
      <c r="AQ1964">
        <v>1</v>
      </c>
      <c r="AR1964">
        <v>0</v>
      </c>
      <c r="AS1964" t="s">
        <v>3</v>
      </c>
      <c r="AT1964">
        <v>8.0000000000000002E-3</v>
      </c>
      <c r="AU1964" t="s">
        <v>14</v>
      </c>
      <c r="AV1964">
        <v>0</v>
      </c>
      <c r="AW1964">
        <v>2</v>
      </c>
      <c r="AX1964">
        <v>382003346</v>
      </c>
      <c r="AY1964">
        <v>1</v>
      </c>
      <c r="AZ1964">
        <v>0</v>
      </c>
      <c r="BA1964">
        <v>1964</v>
      </c>
      <c r="BB1964">
        <v>1</v>
      </c>
      <c r="BC1964">
        <v>0</v>
      </c>
      <c r="BD1964">
        <v>0</v>
      </c>
      <c r="BE1964">
        <v>0</v>
      </c>
      <c r="BF1964">
        <v>0</v>
      </c>
      <c r="BG1964">
        <v>0</v>
      </c>
      <c r="BH1964">
        <v>0</v>
      </c>
      <c r="BI1964">
        <v>0</v>
      </c>
      <c r="BJ1964">
        <v>2.9899200000000001</v>
      </c>
      <c r="BK1964">
        <v>0</v>
      </c>
      <c r="BL1964">
        <v>0</v>
      </c>
      <c r="BM1964">
        <v>0</v>
      </c>
      <c r="BN1964">
        <v>0</v>
      </c>
      <c r="BO1964">
        <v>0</v>
      </c>
      <c r="BP1964">
        <v>1</v>
      </c>
      <c r="BQ1964">
        <v>0</v>
      </c>
      <c r="BR1964">
        <v>0</v>
      </c>
      <c r="BS1964">
        <v>0</v>
      </c>
      <c r="BT1964">
        <v>0</v>
      </c>
      <c r="BU1964">
        <v>0</v>
      </c>
      <c r="BV1964">
        <v>0</v>
      </c>
      <c r="BW1964">
        <v>0</v>
      </c>
      <c r="CV1964">
        <v>0</v>
      </c>
      <c r="CW1964">
        <v>0</v>
      </c>
      <c r="CX1964">
        <f>ROUND(Y1964*Source!I704,7)</f>
        <v>0</v>
      </c>
      <c r="CY1964">
        <f t="shared" si="1093"/>
        <v>538.19000000000005</v>
      </c>
      <c r="CZ1964">
        <f t="shared" si="1094"/>
        <v>373.74</v>
      </c>
      <c r="DA1964">
        <f t="shared" si="1095"/>
        <v>1.44</v>
      </c>
      <c r="DB1964">
        <f t="shared" si="1096"/>
        <v>0</v>
      </c>
      <c r="DC1964">
        <f t="shared" si="1097"/>
        <v>0</v>
      </c>
      <c r="DD1964" t="s">
        <v>3</v>
      </c>
      <c r="DE1964" t="s">
        <v>3</v>
      </c>
      <c r="DF1964">
        <f t="shared" si="1098"/>
        <v>0</v>
      </c>
      <c r="DG1964">
        <f t="shared" si="1099"/>
        <v>0</v>
      </c>
      <c r="DH1964">
        <f t="shared" si="1063"/>
        <v>0</v>
      </c>
      <c r="DI1964">
        <f t="shared" si="1064"/>
        <v>0</v>
      </c>
      <c r="DJ1964">
        <f t="shared" si="1100"/>
        <v>0</v>
      </c>
      <c r="DK1964">
        <v>0</v>
      </c>
      <c r="DL1964" t="s">
        <v>3</v>
      </c>
      <c r="DM1964">
        <v>0</v>
      </c>
      <c r="DN1964" t="s">
        <v>3</v>
      </c>
      <c r="DO1964">
        <v>0</v>
      </c>
    </row>
    <row r="1965" spans="1:119" x14ac:dyDescent="0.25">
      <c r="A1965">
        <f>ROW(Source!A704)</f>
        <v>704</v>
      </c>
      <c r="B1965">
        <v>381997917</v>
      </c>
      <c r="C1965">
        <v>382003326</v>
      </c>
      <c r="D1965">
        <v>342718360</v>
      </c>
      <c r="E1965">
        <v>1</v>
      </c>
      <c r="F1965">
        <v>1</v>
      </c>
      <c r="G1965">
        <v>1</v>
      </c>
      <c r="H1965">
        <v>3</v>
      </c>
      <c r="I1965" t="s">
        <v>1171</v>
      </c>
      <c r="J1965" t="s">
        <v>1172</v>
      </c>
      <c r="K1965" t="s">
        <v>1173</v>
      </c>
      <c r="L1965">
        <v>1302</v>
      </c>
      <c r="N1965">
        <v>1003</v>
      </c>
      <c r="O1965" t="s">
        <v>1174</v>
      </c>
      <c r="P1965" t="s">
        <v>1174</v>
      </c>
      <c r="Q1965">
        <v>10</v>
      </c>
      <c r="W1965">
        <v>0</v>
      </c>
      <c r="X1965">
        <v>1902759495</v>
      </c>
      <c r="Y1965">
        <f t="shared" si="1092"/>
        <v>0</v>
      </c>
      <c r="AA1965">
        <v>266.86</v>
      </c>
      <c r="AB1965">
        <v>0</v>
      </c>
      <c r="AC1965">
        <v>0</v>
      </c>
      <c r="AD1965">
        <v>0</v>
      </c>
      <c r="AE1965">
        <v>185.32</v>
      </c>
      <c r="AF1965">
        <v>0</v>
      </c>
      <c r="AG1965">
        <v>0</v>
      </c>
      <c r="AH1965">
        <v>0</v>
      </c>
      <c r="AI1965">
        <v>1.44</v>
      </c>
      <c r="AJ1965">
        <v>1</v>
      </c>
      <c r="AK1965">
        <v>1</v>
      </c>
      <c r="AL1965">
        <v>1</v>
      </c>
      <c r="AM1965">
        <v>2</v>
      </c>
      <c r="AN1965">
        <v>0</v>
      </c>
      <c r="AO1965">
        <v>0</v>
      </c>
      <c r="AP1965">
        <v>1</v>
      </c>
      <c r="AQ1965">
        <v>1</v>
      </c>
      <c r="AR1965">
        <v>0</v>
      </c>
      <c r="AS1965" t="s">
        <v>3</v>
      </c>
      <c r="AT1965">
        <v>2.8000000000000001E-2</v>
      </c>
      <c r="AU1965" t="s">
        <v>14</v>
      </c>
      <c r="AV1965">
        <v>0</v>
      </c>
      <c r="AW1965">
        <v>2</v>
      </c>
      <c r="AX1965">
        <v>382003347</v>
      </c>
      <c r="AY1965">
        <v>1</v>
      </c>
      <c r="AZ1965">
        <v>0</v>
      </c>
      <c r="BA1965">
        <v>1965</v>
      </c>
      <c r="BB1965">
        <v>1</v>
      </c>
      <c r="BC1965">
        <v>0</v>
      </c>
      <c r="BD1965">
        <v>0</v>
      </c>
      <c r="BE1965">
        <v>0</v>
      </c>
      <c r="BF1965">
        <v>0</v>
      </c>
      <c r="BG1965">
        <v>0</v>
      </c>
      <c r="BH1965">
        <v>0</v>
      </c>
      <c r="BI1965">
        <v>0</v>
      </c>
      <c r="BJ1965">
        <v>5.1889599999999998</v>
      </c>
      <c r="BK1965">
        <v>0</v>
      </c>
      <c r="BL1965">
        <v>0</v>
      </c>
      <c r="BM1965">
        <v>0</v>
      </c>
      <c r="BN1965">
        <v>0</v>
      </c>
      <c r="BO1965">
        <v>0</v>
      </c>
      <c r="BP1965">
        <v>1</v>
      </c>
      <c r="BQ1965">
        <v>0</v>
      </c>
      <c r="BR1965">
        <v>0</v>
      </c>
      <c r="BS1965">
        <v>0</v>
      </c>
      <c r="BT1965">
        <v>0</v>
      </c>
      <c r="BU1965">
        <v>0</v>
      </c>
      <c r="BV1965">
        <v>0</v>
      </c>
      <c r="BW1965">
        <v>0</v>
      </c>
      <c r="CV1965">
        <v>0</v>
      </c>
      <c r="CW1965">
        <v>0</v>
      </c>
      <c r="CX1965">
        <f>ROUND(Y1965*Source!I704,7)</f>
        <v>0</v>
      </c>
      <c r="CY1965">
        <f t="shared" si="1093"/>
        <v>266.86</v>
      </c>
      <c r="CZ1965">
        <f t="shared" si="1094"/>
        <v>185.32</v>
      </c>
      <c r="DA1965">
        <f t="shared" si="1095"/>
        <v>1.44</v>
      </c>
      <c r="DB1965">
        <f t="shared" si="1096"/>
        <v>0</v>
      </c>
      <c r="DC1965">
        <f t="shared" si="1097"/>
        <v>0</v>
      </c>
      <c r="DD1965" t="s">
        <v>3</v>
      </c>
      <c r="DE1965" t="s">
        <v>3</v>
      </c>
      <c r="DF1965">
        <f t="shared" si="1098"/>
        <v>0</v>
      </c>
      <c r="DG1965">
        <f t="shared" si="1099"/>
        <v>0</v>
      </c>
      <c r="DH1965">
        <f t="shared" si="1063"/>
        <v>0</v>
      </c>
      <c r="DI1965">
        <f t="shared" si="1064"/>
        <v>0</v>
      </c>
      <c r="DJ1965">
        <f t="shared" si="1100"/>
        <v>0</v>
      </c>
      <c r="DK1965">
        <v>0</v>
      </c>
      <c r="DL1965" t="s">
        <v>3</v>
      </c>
      <c r="DM1965">
        <v>0</v>
      </c>
      <c r="DN1965" t="s">
        <v>3</v>
      </c>
      <c r="DO1965">
        <v>0</v>
      </c>
    </row>
    <row r="1966" spans="1:119" x14ac:dyDescent="0.25">
      <c r="A1966">
        <f>ROW(Source!A704)</f>
        <v>704</v>
      </c>
      <c r="B1966">
        <v>381997917</v>
      </c>
      <c r="C1966">
        <v>382003326</v>
      </c>
      <c r="D1966">
        <v>342725859</v>
      </c>
      <c r="E1966">
        <v>1</v>
      </c>
      <c r="F1966">
        <v>1</v>
      </c>
      <c r="G1966">
        <v>1</v>
      </c>
      <c r="H1966">
        <v>3</v>
      </c>
      <c r="I1966" t="s">
        <v>1052</v>
      </c>
      <c r="J1966" t="s">
        <v>1053</v>
      </c>
      <c r="K1966" t="s">
        <v>1054</v>
      </c>
      <c r="L1966">
        <v>1346</v>
      </c>
      <c r="N1966">
        <v>1009</v>
      </c>
      <c r="O1966" t="s">
        <v>1055</v>
      </c>
      <c r="P1966" t="s">
        <v>1055</v>
      </c>
      <c r="Q1966">
        <v>1</v>
      </c>
      <c r="W1966">
        <v>0</v>
      </c>
      <c r="X1966">
        <v>1388162880</v>
      </c>
      <c r="Y1966">
        <f t="shared" si="1092"/>
        <v>0</v>
      </c>
      <c r="AA1966">
        <v>1400.99</v>
      </c>
      <c r="AB1966">
        <v>0</v>
      </c>
      <c r="AC1966">
        <v>0</v>
      </c>
      <c r="AD1966">
        <v>0</v>
      </c>
      <c r="AE1966">
        <v>870.18</v>
      </c>
      <c r="AF1966">
        <v>0</v>
      </c>
      <c r="AG1966">
        <v>0</v>
      </c>
      <c r="AH1966">
        <v>0</v>
      </c>
      <c r="AI1966">
        <v>1.61</v>
      </c>
      <c r="AJ1966">
        <v>1</v>
      </c>
      <c r="AK1966">
        <v>1</v>
      </c>
      <c r="AL1966">
        <v>1</v>
      </c>
      <c r="AM1966">
        <v>2</v>
      </c>
      <c r="AN1966">
        <v>0</v>
      </c>
      <c r="AO1966">
        <v>0</v>
      </c>
      <c r="AP1966">
        <v>1</v>
      </c>
      <c r="AQ1966">
        <v>1</v>
      </c>
      <c r="AR1966">
        <v>0</v>
      </c>
      <c r="AS1966" t="s">
        <v>3</v>
      </c>
      <c r="AT1966">
        <v>0.13</v>
      </c>
      <c r="AU1966" t="s">
        <v>14</v>
      </c>
      <c r="AV1966">
        <v>0</v>
      </c>
      <c r="AW1966">
        <v>2</v>
      </c>
      <c r="AX1966">
        <v>382003348</v>
      </c>
      <c r="AY1966">
        <v>1</v>
      </c>
      <c r="AZ1966">
        <v>0</v>
      </c>
      <c r="BA1966">
        <v>1966</v>
      </c>
      <c r="BB1966">
        <v>1</v>
      </c>
      <c r="BC1966">
        <v>0</v>
      </c>
      <c r="BD1966">
        <v>0</v>
      </c>
      <c r="BE1966">
        <v>0</v>
      </c>
      <c r="BF1966">
        <v>0</v>
      </c>
      <c r="BG1966">
        <v>0</v>
      </c>
      <c r="BH1966">
        <v>0</v>
      </c>
      <c r="BI1966">
        <v>0</v>
      </c>
      <c r="BJ1966">
        <v>113.1234</v>
      </c>
      <c r="BK1966">
        <v>0</v>
      </c>
      <c r="BL1966">
        <v>0</v>
      </c>
      <c r="BM1966">
        <v>0</v>
      </c>
      <c r="BN1966">
        <v>0</v>
      </c>
      <c r="BO1966">
        <v>0</v>
      </c>
      <c r="BP1966">
        <v>1</v>
      </c>
      <c r="BQ1966">
        <v>0</v>
      </c>
      <c r="BR1966">
        <v>0</v>
      </c>
      <c r="BS1966">
        <v>0</v>
      </c>
      <c r="BT1966">
        <v>0</v>
      </c>
      <c r="BU1966">
        <v>0</v>
      </c>
      <c r="BV1966">
        <v>0</v>
      </c>
      <c r="BW1966">
        <v>0</v>
      </c>
      <c r="CV1966">
        <v>0</v>
      </c>
      <c r="CW1966">
        <v>0</v>
      </c>
      <c r="CX1966">
        <f>ROUND(Y1966*Source!I704,7)</f>
        <v>0</v>
      </c>
      <c r="CY1966">
        <f t="shared" si="1093"/>
        <v>1400.99</v>
      </c>
      <c r="CZ1966">
        <f t="shared" si="1094"/>
        <v>870.18</v>
      </c>
      <c r="DA1966">
        <f t="shared" si="1095"/>
        <v>1.61</v>
      </c>
      <c r="DB1966">
        <f t="shared" si="1096"/>
        <v>0</v>
      </c>
      <c r="DC1966">
        <f t="shared" si="1097"/>
        <v>0</v>
      </c>
      <c r="DD1966" t="s">
        <v>3</v>
      </c>
      <c r="DE1966" t="s">
        <v>3</v>
      </c>
      <c r="DF1966">
        <f t="shared" si="1098"/>
        <v>0</v>
      </c>
      <c r="DG1966">
        <f t="shared" si="1099"/>
        <v>0</v>
      </c>
      <c r="DH1966">
        <f t="shared" si="1063"/>
        <v>0</v>
      </c>
      <c r="DI1966">
        <f t="shared" si="1064"/>
        <v>0</v>
      </c>
      <c r="DJ1966">
        <f t="shared" si="1100"/>
        <v>0</v>
      </c>
      <c r="DK1966">
        <v>0</v>
      </c>
      <c r="DL1966" t="s">
        <v>3</v>
      </c>
      <c r="DM1966">
        <v>0</v>
      </c>
      <c r="DN1966" t="s">
        <v>3</v>
      </c>
      <c r="DO1966">
        <v>0</v>
      </c>
    </row>
    <row r="1967" spans="1:119" x14ac:dyDescent="0.25">
      <c r="A1967">
        <f>ROW(Source!A704)</f>
        <v>704</v>
      </c>
      <c r="B1967">
        <v>381997917</v>
      </c>
      <c r="C1967">
        <v>382003326</v>
      </c>
      <c r="D1967">
        <v>342742907</v>
      </c>
      <c r="E1967">
        <v>1</v>
      </c>
      <c r="F1967">
        <v>1</v>
      </c>
      <c r="G1967">
        <v>1</v>
      </c>
      <c r="H1967">
        <v>3</v>
      </c>
      <c r="I1967" t="s">
        <v>1175</v>
      </c>
      <c r="J1967" t="s">
        <v>1176</v>
      </c>
      <c r="K1967" t="s">
        <v>1177</v>
      </c>
      <c r="L1967">
        <v>1407</v>
      </c>
      <c r="N1967">
        <v>1013</v>
      </c>
      <c r="O1967" t="s">
        <v>1139</v>
      </c>
      <c r="P1967" t="s">
        <v>1139</v>
      </c>
      <c r="Q1967">
        <v>1</v>
      </c>
      <c r="W1967">
        <v>0</v>
      </c>
      <c r="X1967">
        <v>-1123411151</v>
      </c>
      <c r="Y1967">
        <f t="shared" si="1092"/>
        <v>0</v>
      </c>
      <c r="AA1967">
        <v>4226.25</v>
      </c>
      <c r="AB1967">
        <v>0</v>
      </c>
      <c r="AC1967">
        <v>0</v>
      </c>
      <c r="AD1967">
        <v>0</v>
      </c>
      <c r="AE1967">
        <v>3581.57</v>
      </c>
      <c r="AF1967">
        <v>0</v>
      </c>
      <c r="AG1967">
        <v>0</v>
      </c>
      <c r="AH1967">
        <v>0</v>
      </c>
      <c r="AI1967">
        <v>1.18</v>
      </c>
      <c r="AJ1967">
        <v>1</v>
      </c>
      <c r="AK1967">
        <v>1</v>
      </c>
      <c r="AL1967">
        <v>1</v>
      </c>
      <c r="AM1967">
        <v>2</v>
      </c>
      <c r="AN1967">
        <v>0</v>
      </c>
      <c r="AO1967">
        <v>0</v>
      </c>
      <c r="AP1967">
        <v>1</v>
      </c>
      <c r="AQ1967">
        <v>1</v>
      </c>
      <c r="AR1967">
        <v>0</v>
      </c>
      <c r="AS1967" t="s">
        <v>3</v>
      </c>
      <c r="AT1967">
        <v>4.2000000000000003E-2</v>
      </c>
      <c r="AU1967" t="s">
        <v>14</v>
      </c>
      <c r="AV1967">
        <v>0</v>
      </c>
      <c r="AW1967">
        <v>2</v>
      </c>
      <c r="AX1967">
        <v>382003349</v>
      </c>
      <c r="AY1967">
        <v>1</v>
      </c>
      <c r="AZ1967">
        <v>0</v>
      </c>
      <c r="BA1967">
        <v>1967</v>
      </c>
      <c r="BB1967">
        <v>1</v>
      </c>
      <c r="BC1967">
        <v>0</v>
      </c>
      <c r="BD1967">
        <v>0</v>
      </c>
      <c r="BE1967">
        <v>0</v>
      </c>
      <c r="BF1967">
        <v>0</v>
      </c>
      <c r="BG1967">
        <v>0</v>
      </c>
      <c r="BH1967">
        <v>0</v>
      </c>
      <c r="BI1967">
        <v>0</v>
      </c>
      <c r="BJ1967">
        <v>150.42594000000003</v>
      </c>
      <c r="BK1967">
        <v>0</v>
      </c>
      <c r="BL1967">
        <v>0</v>
      </c>
      <c r="BM1967">
        <v>0</v>
      </c>
      <c r="BN1967">
        <v>0</v>
      </c>
      <c r="BO1967">
        <v>0</v>
      </c>
      <c r="BP1967">
        <v>1</v>
      </c>
      <c r="BQ1967">
        <v>0</v>
      </c>
      <c r="BR1967">
        <v>0</v>
      </c>
      <c r="BS1967">
        <v>0</v>
      </c>
      <c r="BT1967">
        <v>0</v>
      </c>
      <c r="BU1967">
        <v>0</v>
      </c>
      <c r="BV1967">
        <v>0</v>
      </c>
      <c r="BW1967">
        <v>0</v>
      </c>
      <c r="CV1967">
        <v>0</v>
      </c>
      <c r="CW1967">
        <v>0</v>
      </c>
      <c r="CX1967">
        <f>ROUND(Y1967*Source!I704,7)</f>
        <v>0</v>
      </c>
      <c r="CY1967">
        <f t="shared" si="1093"/>
        <v>4226.25</v>
      </c>
      <c r="CZ1967">
        <f t="shared" si="1094"/>
        <v>3581.57</v>
      </c>
      <c r="DA1967">
        <f t="shared" si="1095"/>
        <v>1.18</v>
      </c>
      <c r="DB1967">
        <f t="shared" si="1096"/>
        <v>0</v>
      </c>
      <c r="DC1967">
        <f t="shared" si="1097"/>
        <v>0</v>
      </c>
      <c r="DD1967" t="s">
        <v>3</v>
      </c>
      <c r="DE1967" t="s">
        <v>3</v>
      </c>
      <c r="DF1967">
        <f t="shared" si="1098"/>
        <v>0</v>
      </c>
      <c r="DG1967">
        <f t="shared" si="1099"/>
        <v>0</v>
      </c>
      <c r="DH1967">
        <f t="shared" si="1063"/>
        <v>0</v>
      </c>
      <c r="DI1967">
        <f t="shared" si="1064"/>
        <v>0</v>
      </c>
      <c r="DJ1967">
        <f t="shared" si="1100"/>
        <v>0</v>
      </c>
      <c r="DK1967">
        <v>0</v>
      </c>
      <c r="DL1967" t="s">
        <v>3</v>
      </c>
      <c r="DM1967">
        <v>0</v>
      </c>
      <c r="DN1967" t="s">
        <v>3</v>
      </c>
      <c r="DO1967">
        <v>0</v>
      </c>
    </row>
    <row r="1968" spans="1:119" x14ac:dyDescent="0.25">
      <c r="A1968">
        <f>ROW(Source!A704)</f>
        <v>704</v>
      </c>
      <c r="B1968">
        <v>381997917</v>
      </c>
      <c r="C1968">
        <v>382003326</v>
      </c>
      <c r="D1968">
        <v>342744160</v>
      </c>
      <c r="E1968">
        <v>1</v>
      </c>
      <c r="F1968">
        <v>1</v>
      </c>
      <c r="G1968">
        <v>1</v>
      </c>
      <c r="H1968">
        <v>3</v>
      </c>
      <c r="I1968" t="s">
        <v>1178</v>
      </c>
      <c r="J1968" t="s">
        <v>1179</v>
      </c>
      <c r="K1968" t="s">
        <v>1180</v>
      </c>
      <c r="L1968">
        <v>1407</v>
      </c>
      <c r="N1968">
        <v>1013</v>
      </c>
      <c r="O1968" t="s">
        <v>1139</v>
      </c>
      <c r="P1968" t="s">
        <v>1139</v>
      </c>
      <c r="Q1968">
        <v>1</v>
      </c>
      <c r="W1968">
        <v>0</v>
      </c>
      <c r="X1968">
        <v>-1112878285</v>
      </c>
      <c r="Y1968">
        <f t="shared" si="1092"/>
        <v>0</v>
      </c>
      <c r="AA1968">
        <v>2782.93</v>
      </c>
      <c r="AB1968">
        <v>0</v>
      </c>
      <c r="AC1968">
        <v>0</v>
      </c>
      <c r="AD1968">
        <v>0</v>
      </c>
      <c r="AE1968">
        <v>2191.2800000000002</v>
      </c>
      <c r="AF1968">
        <v>0</v>
      </c>
      <c r="AG1968">
        <v>0</v>
      </c>
      <c r="AH1968">
        <v>0</v>
      </c>
      <c r="AI1968">
        <v>1.27</v>
      </c>
      <c r="AJ1968">
        <v>1</v>
      </c>
      <c r="AK1968">
        <v>1</v>
      </c>
      <c r="AL1968">
        <v>1</v>
      </c>
      <c r="AM1968">
        <v>2</v>
      </c>
      <c r="AN1968">
        <v>0</v>
      </c>
      <c r="AO1968">
        <v>0</v>
      </c>
      <c r="AP1968">
        <v>1</v>
      </c>
      <c r="AQ1968">
        <v>1</v>
      </c>
      <c r="AR1968">
        <v>0</v>
      </c>
      <c r="AS1968" t="s">
        <v>3</v>
      </c>
      <c r="AT1968">
        <v>2.4E-2</v>
      </c>
      <c r="AU1968" t="s">
        <v>14</v>
      </c>
      <c r="AV1968">
        <v>0</v>
      </c>
      <c r="AW1968">
        <v>2</v>
      </c>
      <c r="AX1968">
        <v>382003350</v>
      </c>
      <c r="AY1968">
        <v>1</v>
      </c>
      <c r="AZ1968">
        <v>0</v>
      </c>
      <c r="BA1968">
        <v>1968</v>
      </c>
      <c r="BB1968">
        <v>1</v>
      </c>
      <c r="BC1968">
        <v>0</v>
      </c>
      <c r="BD1968">
        <v>0</v>
      </c>
      <c r="BE1968">
        <v>0</v>
      </c>
      <c r="BF1968">
        <v>0</v>
      </c>
      <c r="BG1968">
        <v>0</v>
      </c>
      <c r="BH1968">
        <v>0</v>
      </c>
      <c r="BI1968">
        <v>0</v>
      </c>
      <c r="BJ1968">
        <v>52.590720000000005</v>
      </c>
      <c r="BK1968">
        <v>0</v>
      </c>
      <c r="BL1968">
        <v>0</v>
      </c>
      <c r="BM1968">
        <v>0</v>
      </c>
      <c r="BN1968">
        <v>0</v>
      </c>
      <c r="BO1968">
        <v>0</v>
      </c>
      <c r="BP1968">
        <v>1</v>
      </c>
      <c r="BQ1968">
        <v>0</v>
      </c>
      <c r="BR1968">
        <v>0</v>
      </c>
      <c r="BS1968">
        <v>0</v>
      </c>
      <c r="BT1968">
        <v>0</v>
      </c>
      <c r="BU1968">
        <v>0</v>
      </c>
      <c r="BV1968">
        <v>0</v>
      </c>
      <c r="BW1968">
        <v>0</v>
      </c>
      <c r="CV1968">
        <v>0</v>
      </c>
      <c r="CW1968">
        <v>0</v>
      </c>
      <c r="CX1968">
        <f>ROUND(Y1968*Source!I704,7)</f>
        <v>0</v>
      </c>
      <c r="CY1968">
        <f t="shared" si="1093"/>
        <v>2782.93</v>
      </c>
      <c r="CZ1968">
        <f t="shared" si="1094"/>
        <v>2191.2800000000002</v>
      </c>
      <c r="DA1968">
        <f t="shared" si="1095"/>
        <v>1.27</v>
      </c>
      <c r="DB1968">
        <f t="shared" si="1096"/>
        <v>0</v>
      </c>
      <c r="DC1968">
        <f t="shared" si="1097"/>
        <v>0</v>
      </c>
      <c r="DD1968" t="s">
        <v>3</v>
      </c>
      <c r="DE1968" t="s">
        <v>3</v>
      </c>
      <c r="DF1968">
        <f t="shared" si="1098"/>
        <v>0</v>
      </c>
      <c r="DG1968">
        <f t="shared" si="1099"/>
        <v>0</v>
      </c>
      <c r="DH1968">
        <f t="shared" si="1063"/>
        <v>0</v>
      </c>
      <c r="DI1968">
        <f t="shared" si="1064"/>
        <v>0</v>
      </c>
      <c r="DJ1968">
        <f t="shared" si="1100"/>
        <v>0</v>
      </c>
      <c r="DK1968">
        <v>0</v>
      </c>
      <c r="DL1968" t="s">
        <v>3</v>
      </c>
      <c r="DM1968">
        <v>0</v>
      </c>
      <c r="DN1968" t="s">
        <v>3</v>
      </c>
      <c r="DO1968">
        <v>0</v>
      </c>
    </row>
    <row r="1969" spans="1:119" x14ac:dyDescent="0.25">
      <c r="A1969">
        <f>ROW(Source!A704)</f>
        <v>704</v>
      </c>
      <c r="B1969">
        <v>381997917</v>
      </c>
      <c r="C1969">
        <v>382003326</v>
      </c>
      <c r="D1969">
        <v>342760401</v>
      </c>
      <c r="E1969">
        <v>1</v>
      </c>
      <c r="F1969">
        <v>1</v>
      </c>
      <c r="G1969">
        <v>1</v>
      </c>
      <c r="H1969">
        <v>3</v>
      </c>
      <c r="I1969" t="s">
        <v>1184</v>
      </c>
      <c r="J1969" t="s">
        <v>1185</v>
      </c>
      <c r="K1969" t="s">
        <v>1186</v>
      </c>
      <c r="L1969">
        <v>1407</v>
      </c>
      <c r="N1969">
        <v>1013</v>
      </c>
      <c r="O1969" t="s">
        <v>1139</v>
      </c>
      <c r="P1969" t="s">
        <v>1139</v>
      </c>
      <c r="Q1969">
        <v>1</v>
      </c>
      <c r="W1969">
        <v>0</v>
      </c>
      <c r="X1969">
        <v>1258174882</v>
      </c>
      <c r="Y1969">
        <f t="shared" si="1092"/>
        <v>0</v>
      </c>
      <c r="AA1969">
        <v>468.72</v>
      </c>
      <c r="AB1969">
        <v>0</v>
      </c>
      <c r="AC1969">
        <v>0</v>
      </c>
      <c r="AD1969">
        <v>0</v>
      </c>
      <c r="AE1969">
        <v>493.39</v>
      </c>
      <c r="AF1969">
        <v>0</v>
      </c>
      <c r="AG1969">
        <v>0</v>
      </c>
      <c r="AH1969">
        <v>0</v>
      </c>
      <c r="AI1969">
        <v>0.95</v>
      </c>
      <c r="AJ1969">
        <v>1</v>
      </c>
      <c r="AK1969">
        <v>1</v>
      </c>
      <c r="AL1969">
        <v>1</v>
      </c>
      <c r="AM1969">
        <v>2</v>
      </c>
      <c r="AN1969">
        <v>0</v>
      </c>
      <c r="AO1969">
        <v>0</v>
      </c>
      <c r="AP1969">
        <v>1</v>
      </c>
      <c r="AQ1969">
        <v>1</v>
      </c>
      <c r="AR1969">
        <v>0</v>
      </c>
      <c r="AS1969" t="s">
        <v>3</v>
      </c>
      <c r="AT1969">
        <v>1E-3</v>
      </c>
      <c r="AU1969" t="s">
        <v>14</v>
      </c>
      <c r="AV1969">
        <v>0</v>
      </c>
      <c r="AW1969">
        <v>2</v>
      </c>
      <c r="AX1969">
        <v>382003351</v>
      </c>
      <c r="AY1969">
        <v>1</v>
      </c>
      <c r="AZ1969">
        <v>0</v>
      </c>
      <c r="BA1969">
        <v>1969</v>
      </c>
      <c r="BB1969">
        <v>1</v>
      </c>
      <c r="BC1969">
        <v>0</v>
      </c>
      <c r="BD1969">
        <v>0</v>
      </c>
      <c r="BE1969">
        <v>0</v>
      </c>
      <c r="BF1969">
        <v>0</v>
      </c>
      <c r="BG1969">
        <v>0</v>
      </c>
      <c r="BH1969">
        <v>0</v>
      </c>
      <c r="BI1969">
        <v>0</v>
      </c>
      <c r="BJ1969">
        <v>0.49339</v>
      </c>
      <c r="BK1969">
        <v>0</v>
      </c>
      <c r="BL1969">
        <v>0</v>
      </c>
      <c r="BM1969">
        <v>0</v>
      </c>
      <c r="BN1969">
        <v>0</v>
      </c>
      <c r="BO1969">
        <v>0</v>
      </c>
      <c r="BP1969">
        <v>1</v>
      </c>
      <c r="BQ1969">
        <v>0</v>
      </c>
      <c r="BR1969">
        <v>0</v>
      </c>
      <c r="BS1969">
        <v>0</v>
      </c>
      <c r="BT1969">
        <v>0</v>
      </c>
      <c r="BU1969">
        <v>0</v>
      </c>
      <c r="BV1969">
        <v>0</v>
      </c>
      <c r="BW1969">
        <v>0</v>
      </c>
      <c r="CV1969">
        <v>0</v>
      </c>
      <c r="CW1969">
        <v>0</v>
      </c>
      <c r="CX1969">
        <f>ROUND(Y1969*Source!I704,7)</f>
        <v>0</v>
      </c>
      <c r="CY1969">
        <f t="shared" si="1093"/>
        <v>468.72</v>
      </c>
      <c r="CZ1969">
        <f t="shared" si="1094"/>
        <v>493.39</v>
      </c>
      <c r="DA1969">
        <f t="shared" si="1095"/>
        <v>0.95</v>
      </c>
      <c r="DB1969">
        <f t="shared" si="1096"/>
        <v>0</v>
      </c>
      <c r="DC1969">
        <f t="shared" si="1097"/>
        <v>0</v>
      </c>
      <c r="DD1969" t="s">
        <v>3</v>
      </c>
      <c r="DE1969" t="s">
        <v>3</v>
      </c>
      <c r="DF1969">
        <f t="shared" si="1098"/>
        <v>0</v>
      </c>
      <c r="DG1969">
        <f t="shared" si="1099"/>
        <v>0</v>
      </c>
      <c r="DH1969">
        <f t="shared" si="1063"/>
        <v>0</v>
      </c>
      <c r="DI1969">
        <f t="shared" si="1064"/>
        <v>0</v>
      </c>
      <c r="DJ1969">
        <f t="shared" si="1100"/>
        <v>0</v>
      </c>
      <c r="DK1969">
        <v>0</v>
      </c>
      <c r="DL1969" t="s">
        <v>3</v>
      </c>
      <c r="DM1969">
        <v>0</v>
      </c>
      <c r="DN1969" t="s">
        <v>3</v>
      </c>
      <c r="DO1969">
        <v>0</v>
      </c>
    </row>
    <row r="1970" spans="1:119" x14ac:dyDescent="0.25">
      <c r="A1970">
        <f>ROW(Source!A704)</f>
        <v>704</v>
      </c>
      <c r="B1970">
        <v>381997917</v>
      </c>
      <c r="C1970">
        <v>382003326</v>
      </c>
      <c r="D1970">
        <v>342646017</v>
      </c>
      <c r="E1970">
        <v>113</v>
      </c>
      <c r="F1970">
        <v>1</v>
      </c>
      <c r="G1970">
        <v>1</v>
      </c>
      <c r="H1970">
        <v>3</v>
      </c>
      <c r="I1970" t="s">
        <v>1042</v>
      </c>
      <c r="J1970" t="s">
        <v>3</v>
      </c>
      <c r="K1970" t="s">
        <v>1043</v>
      </c>
      <c r="L1970">
        <v>3277935</v>
      </c>
      <c r="N1970">
        <v>1013</v>
      </c>
      <c r="O1970" t="s">
        <v>1044</v>
      </c>
      <c r="P1970" t="s">
        <v>1044</v>
      </c>
      <c r="Q1970">
        <v>1</v>
      </c>
      <c r="W1970">
        <v>0</v>
      </c>
      <c r="X1970">
        <v>274903907</v>
      </c>
      <c r="Y1970">
        <f>AT1970</f>
        <v>2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>
        <v>0</v>
      </c>
      <c r="AG1970">
        <v>0</v>
      </c>
      <c r="AH1970">
        <v>0</v>
      </c>
      <c r="AI1970">
        <v>1</v>
      </c>
      <c r="AJ1970">
        <v>1</v>
      </c>
      <c r="AK1970">
        <v>1</v>
      </c>
      <c r="AL1970">
        <v>1</v>
      </c>
      <c r="AM1970">
        <v>-2</v>
      </c>
      <c r="AN1970">
        <v>0</v>
      </c>
      <c r="AO1970">
        <v>0</v>
      </c>
      <c r="AP1970">
        <v>0</v>
      </c>
      <c r="AQ1970">
        <v>1</v>
      </c>
      <c r="AR1970">
        <v>0</v>
      </c>
      <c r="AS1970" t="s">
        <v>3</v>
      </c>
      <c r="AT1970">
        <v>2</v>
      </c>
      <c r="AU1970" t="s">
        <v>3</v>
      </c>
      <c r="AV1970">
        <v>0</v>
      </c>
      <c r="AW1970">
        <v>2</v>
      </c>
      <c r="AX1970">
        <v>382003352</v>
      </c>
      <c r="AY1970">
        <v>1</v>
      </c>
      <c r="AZ1970">
        <v>2048</v>
      </c>
      <c r="BA1970">
        <v>1970</v>
      </c>
      <c r="BB1970">
        <v>1</v>
      </c>
      <c r="BC1970">
        <v>0</v>
      </c>
      <c r="BD1970">
        <v>0</v>
      </c>
      <c r="BE1970">
        <v>0</v>
      </c>
      <c r="BF1970">
        <v>0</v>
      </c>
      <c r="BG1970">
        <v>0</v>
      </c>
      <c r="BH1970">
        <v>0</v>
      </c>
      <c r="BI1970">
        <v>0</v>
      </c>
      <c r="BJ1970">
        <v>0</v>
      </c>
      <c r="BK1970">
        <v>0</v>
      </c>
      <c r="BL1970">
        <v>0</v>
      </c>
      <c r="BM1970">
        <v>0</v>
      </c>
      <c r="BN1970">
        <v>0</v>
      </c>
      <c r="BO1970">
        <v>0</v>
      </c>
      <c r="BP1970">
        <v>0</v>
      </c>
      <c r="BQ1970">
        <v>0</v>
      </c>
      <c r="BR1970">
        <v>0</v>
      </c>
      <c r="BS1970">
        <v>0</v>
      </c>
      <c r="BT1970">
        <v>0</v>
      </c>
      <c r="BU1970">
        <v>0</v>
      </c>
      <c r="BV1970">
        <v>0</v>
      </c>
      <c r="BW1970">
        <v>0</v>
      </c>
      <c r="CV1970">
        <v>0</v>
      </c>
      <c r="CW1970">
        <v>0</v>
      </c>
      <c r="CX1970">
        <f>ROUND(Y1970*Source!I704,7)</f>
        <v>2</v>
      </c>
      <c r="CY1970">
        <f t="shared" si="1093"/>
        <v>0</v>
      </c>
      <c r="CZ1970">
        <f t="shared" si="1094"/>
        <v>0</v>
      </c>
      <c r="DA1970">
        <f t="shared" si="1095"/>
        <v>1</v>
      </c>
      <c r="DB1970">
        <f>ROUND(ROUND(AT1970*CZ1970,2),6)</f>
        <v>0</v>
      </c>
      <c r="DC1970">
        <f>ROUND(ROUND(AT1970*AG1970,2),6)</f>
        <v>0</v>
      </c>
      <c r="DD1970" t="s">
        <v>3</v>
      </c>
      <c r="DE1970" t="s">
        <v>3</v>
      </c>
      <c r="DF1970">
        <f>ROUND(ROUND(AE1970,2)*CX1970,2)</f>
        <v>0</v>
      </c>
      <c r="DG1970">
        <f t="shared" si="1099"/>
        <v>0</v>
      </c>
      <c r="DH1970">
        <f t="shared" si="1063"/>
        <v>0</v>
      </c>
      <c r="DI1970">
        <f t="shared" si="1064"/>
        <v>0</v>
      </c>
      <c r="DJ1970">
        <f t="shared" si="1100"/>
        <v>0</v>
      </c>
      <c r="DK1970">
        <v>0</v>
      </c>
      <c r="DL1970" t="s">
        <v>3</v>
      </c>
      <c r="DM1970">
        <v>0</v>
      </c>
      <c r="DN1970" t="s">
        <v>3</v>
      </c>
      <c r="DO1970">
        <v>0</v>
      </c>
    </row>
    <row r="1971" spans="1:119" x14ac:dyDescent="0.25">
      <c r="A1971">
        <f>ROW(Source!A705)</f>
        <v>705</v>
      </c>
      <c r="B1971">
        <v>381997917</v>
      </c>
      <c r="C1971">
        <v>382003353</v>
      </c>
      <c r="D1971">
        <v>342640197</v>
      </c>
      <c r="E1971">
        <v>113</v>
      </c>
      <c r="F1971">
        <v>1</v>
      </c>
      <c r="G1971">
        <v>1</v>
      </c>
      <c r="H1971">
        <v>1</v>
      </c>
      <c r="I1971" t="s">
        <v>1083</v>
      </c>
      <c r="J1971" t="s">
        <v>3</v>
      </c>
      <c r="K1971" t="s">
        <v>1084</v>
      </c>
      <c r="L1971">
        <v>1191</v>
      </c>
      <c r="N1971">
        <v>1013</v>
      </c>
      <c r="O1971" t="s">
        <v>1034</v>
      </c>
      <c r="P1971" t="s">
        <v>1034</v>
      </c>
      <c r="Q1971">
        <v>1</v>
      </c>
      <c r="W1971">
        <v>0</v>
      </c>
      <c r="X1971">
        <v>-1833565283</v>
      </c>
      <c r="Y1971">
        <f>(AT1971*ROUND((0.3*0.86),7))</f>
        <v>1.806</v>
      </c>
      <c r="AA1971">
        <v>0</v>
      </c>
      <c r="AB1971">
        <v>0</v>
      </c>
      <c r="AC1971">
        <v>0</v>
      </c>
      <c r="AD1971">
        <v>531.04</v>
      </c>
      <c r="AE1971">
        <v>0</v>
      </c>
      <c r="AF1971">
        <v>0</v>
      </c>
      <c r="AG1971">
        <v>0</v>
      </c>
      <c r="AH1971">
        <v>531.04</v>
      </c>
      <c r="AI1971">
        <v>1</v>
      </c>
      <c r="AJ1971">
        <v>1</v>
      </c>
      <c r="AK1971">
        <v>1</v>
      </c>
      <c r="AL1971">
        <v>1</v>
      </c>
      <c r="AM1971">
        <v>-2</v>
      </c>
      <c r="AN1971">
        <v>0</v>
      </c>
      <c r="AO1971">
        <v>0</v>
      </c>
      <c r="AP1971">
        <v>1</v>
      </c>
      <c r="AQ1971">
        <v>1</v>
      </c>
      <c r="AR1971">
        <v>0</v>
      </c>
      <c r="AS1971" t="s">
        <v>3</v>
      </c>
      <c r="AT1971">
        <v>7</v>
      </c>
      <c r="AU1971" t="s">
        <v>149</v>
      </c>
      <c r="AV1971">
        <v>1</v>
      </c>
      <c r="AW1971">
        <v>2</v>
      </c>
      <c r="AX1971">
        <v>382003367</v>
      </c>
      <c r="AY1971">
        <v>1</v>
      </c>
      <c r="AZ1971">
        <v>0</v>
      </c>
      <c r="BA1971">
        <v>1971</v>
      </c>
      <c r="BB1971">
        <v>1</v>
      </c>
      <c r="BC1971">
        <v>0</v>
      </c>
      <c r="BD1971">
        <v>0</v>
      </c>
      <c r="BE1971">
        <v>0</v>
      </c>
      <c r="BF1971">
        <v>0</v>
      </c>
      <c r="BG1971">
        <v>0</v>
      </c>
      <c r="BH1971">
        <v>0</v>
      </c>
      <c r="BI1971">
        <v>0</v>
      </c>
      <c r="BJ1971">
        <v>0</v>
      </c>
      <c r="BK1971">
        <v>0</v>
      </c>
      <c r="BL1971">
        <v>0</v>
      </c>
      <c r="BM1971">
        <v>3717.2799999999997</v>
      </c>
      <c r="BN1971">
        <v>7</v>
      </c>
      <c r="BO1971">
        <v>0</v>
      </c>
      <c r="BP1971">
        <v>1</v>
      </c>
      <c r="BQ1971">
        <v>0</v>
      </c>
      <c r="BR1971">
        <v>0</v>
      </c>
      <c r="BS1971">
        <v>0</v>
      </c>
      <c r="BT1971">
        <v>959.05823999999996</v>
      </c>
      <c r="BU1971">
        <v>1.806</v>
      </c>
      <c r="BV1971">
        <v>0</v>
      </c>
      <c r="BW1971">
        <v>1</v>
      </c>
      <c r="CU1971">
        <f>ROUND(AT1971*Source!I705*AH1971*AL1971,2)</f>
        <v>3717.28</v>
      </c>
      <c r="CV1971">
        <f>ROUND(Y1971*Source!I705,7)</f>
        <v>1.806</v>
      </c>
      <c r="CW1971">
        <v>0</v>
      </c>
      <c r="CX1971">
        <f>ROUND(Y1971*Source!I705,7)</f>
        <v>1.806</v>
      </c>
      <c r="CY1971">
        <f>AD1971</f>
        <v>531.04</v>
      </c>
      <c r="CZ1971">
        <f>AH1971</f>
        <v>531.04</v>
      </c>
      <c r="DA1971">
        <f>AL1971</f>
        <v>1</v>
      </c>
      <c r="DB1971">
        <f>ROUND((ROUND(AT1971*CZ1971,2)*ROUND((0.3*0.86),7)),6)</f>
        <v>959.05823999999996</v>
      </c>
      <c r="DC1971">
        <f>ROUND((ROUND(AT1971*AG1971,2)*ROUND((0.3*0.86),7)),6)</f>
        <v>0</v>
      </c>
      <c r="DD1971" t="s">
        <v>3</v>
      </c>
      <c r="DE1971" t="s">
        <v>3</v>
      </c>
      <c r="DF1971">
        <f>ROUND(ROUND(AE1971,2)*CX1971,2)</f>
        <v>0</v>
      </c>
      <c r="DG1971">
        <f t="shared" si="1099"/>
        <v>0</v>
      </c>
      <c r="DH1971">
        <f t="shared" si="1063"/>
        <v>0</v>
      </c>
      <c r="DI1971">
        <f t="shared" si="1064"/>
        <v>959.06</v>
      </c>
      <c r="DJ1971">
        <f>DI1971</f>
        <v>959.06</v>
      </c>
      <c r="DK1971">
        <v>1</v>
      </c>
      <c r="DL1971" t="s">
        <v>3</v>
      </c>
      <c r="DM1971">
        <v>0</v>
      </c>
      <c r="DN1971" t="s">
        <v>3</v>
      </c>
      <c r="DO1971">
        <v>0</v>
      </c>
    </row>
    <row r="1972" spans="1:119" x14ac:dyDescent="0.25">
      <c r="A1972">
        <f>ROW(Source!A705)</f>
        <v>705</v>
      </c>
      <c r="B1972">
        <v>381997917</v>
      </c>
      <c r="C1972">
        <v>382003353</v>
      </c>
      <c r="D1972">
        <v>342640393</v>
      </c>
      <c r="E1972">
        <v>113</v>
      </c>
      <c r="F1972">
        <v>1</v>
      </c>
      <c r="G1972">
        <v>1</v>
      </c>
      <c r="H1972">
        <v>1</v>
      </c>
      <c r="I1972" t="s">
        <v>1035</v>
      </c>
      <c r="J1972" t="s">
        <v>3</v>
      </c>
      <c r="K1972" t="s">
        <v>1036</v>
      </c>
      <c r="L1972">
        <v>1191</v>
      </c>
      <c r="N1972">
        <v>1013</v>
      </c>
      <c r="O1972" t="s">
        <v>1034</v>
      </c>
      <c r="P1972" t="s">
        <v>1034</v>
      </c>
      <c r="Q1972">
        <v>1</v>
      </c>
      <c r="W1972">
        <v>0</v>
      </c>
      <c r="X1972">
        <v>-1417349443</v>
      </c>
      <c r="Y1972">
        <f>(AT1972*ROUND((0.3*0.86),7))</f>
        <v>0.14448000000000003</v>
      </c>
      <c r="AA1972">
        <v>0</v>
      </c>
      <c r="AB1972">
        <v>0</v>
      </c>
      <c r="AC1972">
        <v>0</v>
      </c>
      <c r="AD1972">
        <v>0</v>
      </c>
      <c r="AE1972">
        <v>0</v>
      </c>
      <c r="AF1972">
        <v>0</v>
      </c>
      <c r="AG1972">
        <v>0</v>
      </c>
      <c r="AH1972">
        <v>0</v>
      </c>
      <c r="AI1972">
        <v>1</v>
      </c>
      <c r="AJ1972">
        <v>1</v>
      </c>
      <c r="AK1972">
        <v>1</v>
      </c>
      <c r="AL1972">
        <v>1</v>
      </c>
      <c r="AM1972">
        <v>-2</v>
      </c>
      <c r="AN1972">
        <v>0</v>
      </c>
      <c r="AO1972">
        <v>0</v>
      </c>
      <c r="AP1972">
        <v>1</v>
      </c>
      <c r="AQ1972">
        <v>1</v>
      </c>
      <c r="AR1972">
        <v>0</v>
      </c>
      <c r="AS1972" t="s">
        <v>3</v>
      </c>
      <c r="AT1972">
        <v>0.56000000000000005</v>
      </c>
      <c r="AU1972" t="s">
        <v>149</v>
      </c>
      <c r="AV1972">
        <v>2</v>
      </c>
      <c r="AW1972">
        <v>2</v>
      </c>
      <c r="AX1972">
        <v>382003368</v>
      </c>
      <c r="AY1972">
        <v>1</v>
      </c>
      <c r="AZ1972">
        <v>0</v>
      </c>
      <c r="BA1972">
        <v>1972</v>
      </c>
      <c r="BB1972">
        <v>1</v>
      </c>
      <c r="BC1972">
        <v>0</v>
      </c>
      <c r="BD1972">
        <v>0</v>
      </c>
      <c r="BE1972">
        <v>0</v>
      </c>
      <c r="BF1972">
        <v>0</v>
      </c>
      <c r="BG1972">
        <v>0</v>
      </c>
      <c r="BH1972">
        <v>0</v>
      </c>
      <c r="BI1972">
        <v>0</v>
      </c>
      <c r="BJ1972">
        <v>0</v>
      </c>
      <c r="BK1972">
        <v>0</v>
      </c>
      <c r="BL1972">
        <v>0</v>
      </c>
      <c r="BM1972">
        <v>0</v>
      </c>
      <c r="BN1972">
        <v>0</v>
      </c>
      <c r="BO1972">
        <v>0</v>
      </c>
      <c r="BP1972">
        <v>0</v>
      </c>
      <c r="BQ1972">
        <v>0</v>
      </c>
      <c r="BR1972">
        <v>0</v>
      </c>
      <c r="BS1972">
        <v>0</v>
      </c>
      <c r="BT1972">
        <v>0</v>
      </c>
      <c r="BU1972">
        <v>0</v>
      </c>
      <c r="BV1972">
        <v>0</v>
      </c>
      <c r="BW1972">
        <v>0</v>
      </c>
      <c r="CV1972">
        <v>0</v>
      </c>
      <c r="CW1972">
        <v>0</v>
      </c>
      <c r="CX1972">
        <f>ROUND(Y1972*Source!I705,7)</f>
        <v>0.14448</v>
      </c>
      <c r="CY1972">
        <f>AD1972</f>
        <v>0</v>
      </c>
      <c r="CZ1972">
        <f>AH1972</f>
        <v>0</v>
      </c>
      <c r="DA1972">
        <f>AL1972</f>
        <v>1</v>
      </c>
      <c r="DB1972">
        <f>ROUND((ROUND(AT1972*CZ1972,2)*ROUND((0.3*0.86),7)),6)</f>
        <v>0</v>
      </c>
      <c r="DC1972">
        <f>ROUND((ROUND(AT1972*AG1972,2)*ROUND((0.3*0.86),7)),6)</f>
        <v>0</v>
      </c>
      <c r="DD1972" t="s">
        <v>3</v>
      </c>
      <c r="DE1972" t="s">
        <v>3</v>
      </c>
      <c r="DF1972">
        <f>ROUND(ROUND(AE1972,2)*CX1972,2)</f>
        <v>0</v>
      </c>
      <c r="DG1972">
        <f t="shared" si="1099"/>
        <v>0</v>
      </c>
      <c r="DH1972">
        <f t="shared" si="1063"/>
        <v>0</v>
      </c>
      <c r="DI1972">
        <f t="shared" si="1064"/>
        <v>0</v>
      </c>
      <c r="DJ1972">
        <f>DI1972</f>
        <v>0</v>
      </c>
      <c r="DK1972">
        <v>0</v>
      </c>
      <c r="DL1972" t="s">
        <v>3</v>
      </c>
      <c r="DM1972">
        <v>0</v>
      </c>
      <c r="DN1972" t="s">
        <v>3</v>
      </c>
      <c r="DO1972">
        <v>0</v>
      </c>
    </row>
    <row r="1973" spans="1:119" x14ac:dyDescent="0.25">
      <c r="A1973">
        <f>ROW(Source!A705)</f>
        <v>705</v>
      </c>
      <c r="B1973">
        <v>381997917</v>
      </c>
      <c r="C1973">
        <v>382003353</v>
      </c>
      <c r="D1973">
        <v>342765492</v>
      </c>
      <c r="E1973">
        <v>1</v>
      </c>
      <c r="F1973">
        <v>1</v>
      </c>
      <c r="G1973">
        <v>1</v>
      </c>
      <c r="H1973">
        <v>2</v>
      </c>
      <c r="I1973" t="s">
        <v>1056</v>
      </c>
      <c r="J1973" t="s">
        <v>1057</v>
      </c>
      <c r="K1973" t="s">
        <v>1058</v>
      </c>
      <c r="L1973">
        <v>1368</v>
      </c>
      <c r="N1973">
        <v>1011</v>
      </c>
      <c r="O1973" t="s">
        <v>1040</v>
      </c>
      <c r="P1973" t="s">
        <v>1040</v>
      </c>
      <c r="Q1973">
        <v>1</v>
      </c>
      <c r="W1973">
        <v>0</v>
      </c>
      <c r="X1973">
        <v>-417672217</v>
      </c>
      <c r="Y1973">
        <f>(AT1973*ROUND((0.3*0.86),7))</f>
        <v>0.14448000000000003</v>
      </c>
      <c r="AA1973">
        <v>0</v>
      </c>
      <c r="AB1973">
        <v>1164.75</v>
      </c>
      <c r="AC1973">
        <v>687.23</v>
      </c>
      <c r="AD1973">
        <v>0</v>
      </c>
      <c r="AE1973">
        <v>0</v>
      </c>
      <c r="AF1973">
        <v>995.51</v>
      </c>
      <c r="AG1973">
        <v>687.23</v>
      </c>
      <c r="AH1973">
        <v>0</v>
      </c>
      <c r="AI1973">
        <v>1</v>
      </c>
      <c r="AJ1973">
        <v>1.17</v>
      </c>
      <c r="AK1973">
        <v>1</v>
      </c>
      <c r="AL1973">
        <v>1</v>
      </c>
      <c r="AM1973">
        <v>2</v>
      </c>
      <c r="AN1973">
        <v>0</v>
      </c>
      <c r="AO1973">
        <v>0</v>
      </c>
      <c r="AP1973">
        <v>1</v>
      </c>
      <c r="AQ1973">
        <v>1</v>
      </c>
      <c r="AR1973">
        <v>0</v>
      </c>
      <c r="AS1973" t="s">
        <v>3</v>
      </c>
      <c r="AT1973">
        <v>0.56000000000000005</v>
      </c>
      <c r="AU1973" t="s">
        <v>149</v>
      </c>
      <c r="AV1973">
        <v>1</v>
      </c>
      <c r="AW1973">
        <v>2</v>
      </c>
      <c r="AX1973">
        <v>382003369</v>
      </c>
      <c r="AY1973">
        <v>1</v>
      </c>
      <c r="AZ1973">
        <v>0</v>
      </c>
      <c r="BA1973">
        <v>1973</v>
      </c>
      <c r="BB1973">
        <v>1</v>
      </c>
      <c r="BC1973">
        <v>0</v>
      </c>
      <c r="BD1973">
        <v>0</v>
      </c>
      <c r="BE1973">
        <v>0</v>
      </c>
      <c r="BF1973">
        <v>0</v>
      </c>
      <c r="BG1973">
        <v>0</v>
      </c>
      <c r="BH1973">
        <v>0</v>
      </c>
      <c r="BI1973">
        <v>0</v>
      </c>
      <c r="BJ1973">
        <v>0</v>
      </c>
      <c r="BK1973">
        <v>557.48560000000009</v>
      </c>
      <c r="BL1973">
        <v>384.84880000000004</v>
      </c>
      <c r="BM1973">
        <v>0</v>
      </c>
      <c r="BN1973">
        <v>0</v>
      </c>
      <c r="BO1973">
        <v>0.56000000000000005</v>
      </c>
      <c r="BP1973">
        <v>1</v>
      </c>
      <c r="BQ1973">
        <v>0</v>
      </c>
      <c r="BR1973">
        <v>143.83128479999999</v>
      </c>
      <c r="BS1973">
        <v>99.290990399999998</v>
      </c>
      <c r="BT1973">
        <v>0</v>
      </c>
      <c r="BU1973">
        <v>0</v>
      </c>
      <c r="BV1973">
        <v>0.14448</v>
      </c>
      <c r="BW1973">
        <v>1</v>
      </c>
      <c r="CV1973">
        <v>0</v>
      </c>
      <c r="CW1973">
        <f>ROUND(Y1973*Source!I705*DO1973,7)</f>
        <v>0.14448</v>
      </c>
      <c r="CX1973">
        <f>ROUND(Y1973*Source!I705,7)</f>
        <v>0.14448</v>
      </c>
      <c r="CY1973">
        <f>AB1973</f>
        <v>1164.75</v>
      </c>
      <c r="CZ1973">
        <f>AF1973</f>
        <v>995.51</v>
      </c>
      <c r="DA1973">
        <f>AJ1973</f>
        <v>1.17</v>
      </c>
      <c r="DB1973">
        <f>ROUND((ROUND(AT1973*CZ1973,2)*ROUND((0.3*0.86),7)),6)</f>
        <v>143.83242000000001</v>
      </c>
      <c r="DC1973">
        <f>ROUND((ROUND(AT1973*AG1973,2)*ROUND((0.3*0.86),7)),6)</f>
        <v>99.291300000000007</v>
      </c>
      <c r="DD1973" t="s">
        <v>3</v>
      </c>
      <c r="DE1973" t="s">
        <v>3</v>
      </c>
      <c r="DF1973">
        <f>ROUND(ROUND(AE1973,2)*CX1973,2)</f>
        <v>0</v>
      </c>
      <c r="DG1973">
        <f>ROUND(ROUND(AF1973*AJ1973,2)*CX1973,2)</f>
        <v>168.28</v>
      </c>
      <c r="DH1973">
        <f t="shared" si="1063"/>
        <v>99.29</v>
      </c>
      <c r="DI1973">
        <f t="shared" si="1064"/>
        <v>0</v>
      </c>
      <c r="DJ1973">
        <f>DG1973+DH1973</f>
        <v>267.57</v>
      </c>
      <c r="DK1973">
        <v>0</v>
      </c>
      <c r="DL1973" t="s">
        <v>1041</v>
      </c>
      <c r="DM1973">
        <v>5</v>
      </c>
      <c r="DN1973" t="s">
        <v>1034</v>
      </c>
      <c r="DO1973">
        <v>1</v>
      </c>
    </row>
    <row r="1974" spans="1:119" x14ac:dyDescent="0.25">
      <c r="A1974">
        <f>ROW(Source!A705)</f>
        <v>705</v>
      </c>
      <c r="B1974">
        <v>381997917</v>
      </c>
      <c r="C1974">
        <v>382003353</v>
      </c>
      <c r="D1974">
        <v>342713938</v>
      </c>
      <c r="E1974">
        <v>1</v>
      </c>
      <c r="F1974">
        <v>1</v>
      </c>
      <c r="G1974">
        <v>1</v>
      </c>
      <c r="H1974">
        <v>3</v>
      </c>
      <c r="I1974" t="s">
        <v>1049</v>
      </c>
      <c r="J1974" t="s">
        <v>1050</v>
      </c>
      <c r="K1974" t="s">
        <v>1051</v>
      </c>
      <c r="L1974">
        <v>1348</v>
      </c>
      <c r="N1974">
        <v>1009</v>
      </c>
      <c r="O1974" t="s">
        <v>846</v>
      </c>
      <c r="P1974" t="s">
        <v>846</v>
      </c>
      <c r="Q1974">
        <v>1000</v>
      </c>
      <c r="W1974">
        <v>0</v>
      </c>
      <c r="X1974">
        <v>1693858356</v>
      </c>
      <c r="Y1974">
        <f t="shared" ref="Y1974:Y1982" si="1101">(AT1974*ROUND(0,7))</f>
        <v>0</v>
      </c>
      <c r="AA1974">
        <v>130422.57</v>
      </c>
      <c r="AB1974">
        <v>0</v>
      </c>
      <c r="AC1974">
        <v>0</v>
      </c>
      <c r="AD1974">
        <v>0</v>
      </c>
      <c r="AE1974">
        <v>116448.72</v>
      </c>
      <c r="AF1974">
        <v>0</v>
      </c>
      <c r="AG1974">
        <v>0</v>
      </c>
      <c r="AH1974">
        <v>0</v>
      </c>
      <c r="AI1974">
        <v>1.1200000000000001</v>
      </c>
      <c r="AJ1974">
        <v>1</v>
      </c>
      <c r="AK1974">
        <v>1</v>
      </c>
      <c r="AL1974">
        <v>1</v>
      </c>
      <c r="AM1974">
        <v>2</v>
      </c>
      <c r="AN1974">
        <v>0</v>
      </c>
      <c r="AO1974">
        <v>0</v>
      </c>
      <c r="AP1974">
        <v>1</v>
      </c>
      <c r="AQ1974">
        <v>1</v>
      </c>
      <c r="AR1974">
        <v>0</v>
      </c>
      <c r="AS1974" t="s">
        <v>3</v>
      </c>
      <c r="AT1974">
        <v>4.0000000000000003E-5</v>
      </c>
      <c r="AU1974" t="s">
        <v>148</v>
      </c>
      <c r="AV1974">
        <v>0</v>
      </c>
      <c r="AW1974">
        <v>2</v>
      </c>
      <c r="AX1974">
        <v>382003370</v>
      </c>
      <c r="AY1974">
        <v>1</v>
      </c>
      <c r="AZ1974">
        <v>0</v>
      </c>
      <c r="BA1974">
        <v>1974</v>
      </c>
      <c r="BB1974">
        <v>1</v>
      </c>
      <c r="BC1974">
        <v>0</v>
      </c>
      <c r="BD1974">
        <v>0</v>
      </c>
      <c r="BE1974">
        <v>0</v>
      </c>
      <c r="BF1974">
        <v>0</v>
      </c>
      <c r="BG1974">
        <v>0</v>
      </c>
      <c r="BH1974">
        <v>0</v>
      </c>
      <c r="BI1974">
        <v>0</v>
      </c>
      <c r="BJ1974">
        <v>4.6579488000000007</v>
      </c>
      <c r="BK1974">
        <v>0</v>
      </c>
      <c r="BL1974">
        <v>0</v>
      </c>
      <c r="BM1974">
        <v>0</v>
      </c>
      <c r="BN1974">
        <v>0</v>
      </c>
      <c r="BO1974">
        <v>0</v>
      </c>
      <c r="BP1974">
        <v>1</v>
      </c>
      <c r="BQ1974">
        <v>0</v>
      </c>
      <c r="BR1974">
        <v>0</v>
      </c>
      <c r="BS1974">
        <v>0</v>
      </c>
      <c r="BT1974">
        <v>0</v>
      </c>
      <c r="BU1974">
        <v>0</v>
      </c>
      <c r="BV1974">
        <v>0</v>
      </c>
      <c r="BW1974">
        <v>0</v>
      </c>
      <c r="CV1974">
        <v>0</v>
      </c>
      <c r="CW1974">
        <v>0</v>
      </c>
      <c r="CX1974">
        <f>ROUND(Y1974*Source!I705,7)</f>
        <v>0</v>
      </c>
      <c r="CY1974">
        <f t="shared" ref="CY1974:CY1983" si="1102">AA1974</f>
        <v>130422.57</v>
      </c>
      <c r="CZ1974">
        <f t="shared" ref="CZ1974:CZ1983" si="1103">AE1974</f>
        <v>116448.72</v>
      </c>
      <c r="DA1974">
        <f t="shared" ref="DA1974:DA1983" si="1104">AI1974</f>
        <v>1.1200000000000001</v>
      </c>
      <c r="DB1974">
        <f t="shared" ref="DB1974:DB1982" si="1105">ROUND((ROUND(AT1974*CZ1974,2)*ROUND(0,7)),6)</f>
        <v>0</v>
      </c>
      <c r="DC1974">
        <f t="shared" ref="DC1974:DC1982" si="1106">ROUND((ROUND(AT1974*AG1974,2)*ROUND(0,7)),6)</f>
        <v>0</v>
      </c>
      <c r="DD1974" t="s">
        <v>3</v>
      </c>
      <c r="DE1974" t="s">
        <v>3</v>
      </c>
      <c r="DF1974">
        <f t="shared" ref="DF1974:DF1982" si="1107">ROUND(ROUND(AE1974*AI1974,2)*CX1974,2)</f>
        <v>0</v>
      </c>
      <c r="DG1974">
        <f t="shared" ref="DG1974:DG1985" si="1108">ROUND(ROUND(AF1974,2)*CX1974,2)</f>
        <v>0</v>
      </c>
      <c r="DH1974">
        <f t="shared" si="1063"/>
        <v>0</v>
      </c>
      <c r="DI1974">
        <f t="shared" si="1064"/>
        <v>0</v>
      </c>
      <c r="DJ1974">
        <f t="shared" ref="DJ1974:DJ1983" si="1109">DF1974</f>
        <v>0</v>
      </c>
      <c r="DK1974">
        <v>0</v>
      </c>
      <c r="DL1974" t="s">
        <v>3</v>
      </c>
      <c r="DM1974">
        <v>0</v>
      </c>
      <c r="DN1974" t="s">
        <v>3</v>
      </c>
      <c r="DO1974">
        <v>0</v>
      </c>
    </row>
    <row r="1975" spans="1:119" x14ac:dyDescent="0.25">
      <c r="A1975">
        <f>ROW(Source!A705)</f>
        <v>705</v>
      </c>
      <c r="B1975">
        <v>381997917</v>
      </c>
      <c r="C1975">
        <v>382003353</v>
      </c>
      <c r="D1975">
        <v>342714020</v>
      </c>
      <c r="E1975">
        <v>1</v>
      </c>
      <c r="F1975">
        <v>1</v>
      </c>
      <c r="G1975">
        <v>1</v>
      </c>
      <c r="H1975">
        <v>3</v>
      </c>
      <c r="I1975" t="s">
        <v>1066</v>
      </c>
      <c r="J1975" t="s">
        <v>1067</v>
      </c>
      <c r="K1975" t="s">
        <v>1068</v>
      </c>
      <c r="L1975">
        <v>1346</v>
      </c>
      <c r="N1975">
        <v>1009</v>
      </c>
      <c r="O1975" t="s">
        <v>1055</v>
      </c>
      <c r="P1975" t="s">
        <v>1055</v>
      </c>
      <c r="Q1975">
        <v>1</v>
      </c>
      <c r="W1975">
        <v>0</v>
      </c>
      <c r="X1975">
        <v>338198390</v>
      </c>
      <c r="Y1975">
        <f t="shared" si="1101"/>
        <v>0</v>
      </c>
      <c r="AA1975">
        <v>52.55</v>
      </c>
      <c r="AB1975">
        <v>0</v>
      </c>
      <c r="AC1975">
        <v>0</v>
      </c>
      <c r="AD1975">
        <v>0</v>
      </c>
      <c r="AE1975">
        <v>41.38</v>
      </c>
      <c r="AF1975">
        <v>0</v>
      </c>
      <c r="AG1975">
        <v>0</v>
      </c>
      <c r="AH1975">
        <v>0</v>
      </c>
      <c r="AI1975">
        <v>1.27</v>
      </c>
      <c r="AJ1975">
        <v>1</v>
      </c>
      <c r="AK1975">
        <v>1</v>
      </c>
      <c r="AL1975">
        <v>1</v>
      </c>
      <c r="AM1975">
        <v>2</v>
      </c>
      <c r="AN1975">
        <v>0</v>
      </c>
      <c r="AO1975">
        <v>0</v>
      </c>
      <c r="AP1975">
        <v>1</v>
      </c>
      <c r="AQ1975">
        <v>1</v>
      </c>
      <c r="AR1975">
        <v>0</v>
      </c>
      <c r="AS1975" t="s">
        <v>3</v>
      </c>
      <c r="AT1975">
        <v>7.5999999999999998E-2</v>
      </c>
      <c r="AU1975" t="s">
        <v>148</v>
      </c>
      <c r="AV1975">
        <v>0</v>
      </c>
      <c r="AW1975">
        <v>2</v>
      </c>
      <c r="AX1975">
        <v>382003371</v>
      </c>
      <c r="AY1975">
        <v>1</v>
      </c>
      <c r="AZ1975">
        <v>0</v>
      </c>
      <c r="BA1975">
        <v>1975</v>
      </c>
      <c r="BB1975">
        <v>1</v>
      </c>
      <c r="BC1975">
        <v>0</v>
      </c>
      <c r="BD1975">
        <v>0</v>
      </c>
      <c r="BE1975">
        <v>0</v>
      </c>
      <c r="BF1975">
        <v>0</v>
      </c>
      <c r="BG1975">
        <v>0</v>
      </c>
      <c r="BH1975">
        <v>0</v>
      </c>
      <c r="BI1975">
        <v>0</v>
      </c>
      <c r="BJ1975">
        <v>3.1448800000000001</v>
      </c>
      <c r="BK1975">
        <v>0</v>
      </c>
      <c r="BL1975">
        <v>0</v>
      </c>
      <c r="BM1975">
        <v>0</v>
      </c>
      <c r="BN1975">
        <v>0</v>
      </c>
      <c r="BO1975">
        <v>0</v>
      </c>
      <c r="BP1975">
        <v>1</v>
      </c>
      <c r="BQ1975">
        <v>0</v>
      </c>
      <c r="BR1975">
        <v>0</v>
      </c>
      <c r="BS1975">
        <v>0</v>
      </c>
      <c r="BT1975">
        <v>0</v>
      </c>
      <c r="BU1975">
        <v>0</v>
      </c>
      <c r="BV1975">
        <v>0</v>
      </c>
      <c r="BW1975">
        <v>0</v>
      </c>
      <c r="CV1975">
        <v>0</v>
      </c>
      <c r="CW1975">
        <v>0</v>
      </c>
      <c r="CX1975">
        <f>ROUND(Y1975*Source!I705,7)</f>
        <v>0</v>
      </c>
      <c r="CY1975">
        <f t="shared" si="1102"/>
        <v>52.55</v>
      </c>
      <c r="CZ1975">
        <f t="shared" si="1103"/>
        <v>41.38</v>
      </c>
      <c r="DA1975">
        <f t="shared" si="1104"/>
        <v>1.27</v>
      </c>
      <c r="DB1975">
        <f t="shared" si="1105"/>
        <v>0</v>
      </c>
      <c r="DC1975">
        <f t="shared" si="1106"/>
        <v>0</v>
      </c>
      <c r="DD1975" t="s">
        <v>3</v>
      </c>
      <c r="DE1975" t="s">
        <v>3</v>
      </c>
      <c r="DF1975">
        <f t="shared" si="1107"/>
        <v>0</v>
      </c>
      <c r="DG1975">
        <f t="shared" si="1108"/>
        <v>0</v>
      </c>
      <c r="DH1975">
        <f t="shared" si="1063"/>
        <v>0</v>
      </c>
      <c r="DI1975">
        <f t="shared" si="1064"/>
        <v>0</v>
      </c>
      <c r="DJ1975">
        <f t="shared" si="1109"/>
        <v>0</v>
      </c>
      <c r="DK1975">
        <v>0</v>
      </c>
      <c r="DL1975" t="s">
        <v>3</v>
      </c>
      <c r="DM1975">
        <v>0</v>
      </c>
      <c r="DN1975" t="s">
        <v>3</v>
      </c>
      <c r="DO1975">
        <v>0</v>
      </c>
    </row>
    <row r="1976" spans="1:119" x14ac:dyDescent="0.25">
      <c r="A1976">
        <f>ROW(Source!A705)</f>
        <v>705</v>
      </c>
      <c r="B1976">
        <v>381997917</v>
      </c>
      <c r="C1976">
        <v>382003353</v>
      </c>
      <c r="D1976">
        <v>342714206</v>
      </c>
      <c r="E1976">
        <v>1</v>
      </c>
      <c r="F1976">
        <v>1</v>
      </c>
      <c r="G1976">
        <v>1</v>
      </c>
      <c r="H1976">
        <v>3</v>
      </c>
      <c r="I1976" t="s">
        <v>1118</v>
      </c>
      <c r="J1976" t="s">
        <v>1119</v>
      </c>
      <c r="K1976" t="s">
        <v>1120</v>
      </c>
      <c r="L1976">
        <v>1346</v>
      </c>
      <c r="N1976">
        <v>1009</v>
      </c>
      <c r="O1976" t="s">
        <v>1055</v>
      </c>
      <c r="P1976" t="s">
        <v>1055</v>
      </c>
      <c r="Q1976">
        <v>1</v>
      </c>
      <c r="W1976">
        <v>0</v>
      </c>
      <c r="X1976">
        <v>721169884</v>
      </c>
      <c r="Y1976">
        <f t="shared" si="1101"/>
        <v>0</v>
      </c>
      <c r="AA1976">
        <v>100.15</v>
      </c>
      <c r="AB1976">
        <v>0</v>
      </c>
      <c r="AC1976">
        <v>0</v>
      </c>
      <c r="AD1976">
        <v>0</v>
      </c>
      <c r="AE1976">
        <v>104.32</v>
      </c>
      <c r="AF1976">
        <v>0</v>
      </c>
      <c r="AG1976">
        <v>0</v>
      </c>
      <c r="AH1976">
        <v>0</v>
      </c>
      <c r="AI1976">
        <v>0.96</v>
      </c>
      <c r="AJ1976">
        <v>1</v>
      </c>
      <c r="AK1976">
        <v>1</v>
      </c>
      <c r="AL1976">
        <v>1</v>
      </c>
      <c r="AM1976">
        <v>2</v>
      </c>
      <c r="AN1976">
        <v>0</v>
      </c>
      <c r="AO1976">
        <v>0</v>
      </c>
      <c r="AP1976">
        <v>1</v>
      </c>
      <c r="AQ1976">
        <v>1</v>
      </c>
      <c r="AR1976">
        <v>0</v>
      </c>
      <c r="AS1976" t="s">
        <v>3</v>
      </c>
      <c r="AT1976">
        <v>7.0000000000000001E-3</v>
      </c>
      <c r="AU1976" t="s">
        <v>148</v>
      </c>
      <c r="AV1976">
        <v>0</v>
      </c>
      <c r="AW1976">
        <v>2</v>
      </c>
      <c r="AX1976">
        <v>382003372</v>
      </c>
      <c r="AY1976">
        <v>1</v>
      </c>
      <c r="AZ1976">
        <v>0</v>
      </c>
      <c r="BA1976">
        <v>1976</v>
      </c>
      <c r="BB1976">
        <v>1</v>
      </c>
      <c r="BC1976">
        <v>0</v>
      </c>
      <c r="BD1976">
        <v>0</v>
      </c>
      <c r="BE1976">
        <v>0</v>
      </c>
      <c r="BF1976">
        <v>0</v>
      </c>
      <c r="BG1976">
        <v>0</v>
      </c>
      <c r="BH1976">
        <v>0</v>
      </c>
      <c r="BI1976">
        <v>0</v>
      </c>
      <c r="BJ1976">
        <v>0.73024</v>
      </c>
      <c r="BK1976">
        <v>0</v>
      </c>
      <c r="BL1976">
        <v>0</v>
      </c>
      <c r="BM1976">
        <v>0</v>
      </c>
      <c r="BN1976">
        <v>0</v>
      </c>
      <c r="BO1976">
        <v>0</v>
      </c>
      <c r="BP1976">
        <v>1</v>
      </c>
      <c r="BQ1976">
        <v>0</v>
      </c>
      <c r="BR1976">
        <v>0</v>
      </c>
      <c r="BS1976">
        <v>0</v>
      </c>
      <c r="BT1976">
        <v>0</v>
      </c>
      <c r="BU1976">
        <v>0</v>
      </c>
      <c r="BV1976">
        <v>0</v>
      </c>
      <c r="BW1976">
        <v>0</v>
      </c>
      <c r="CV1976">
        <v>0</v>
      </c>
      <c r="CW1976">
        <v>0</v>
      </c>
      <c r="CX1976">
        <f>ROUND(Y1976*Source!I705,7)</f>
        <v>0</v>
      </c>
      <c r="CY1976">
        <f t="shared" si="1102"/>
        <v>100.15</v>
      </c>
      <c r="CZ1976">
        <f t="shared" si="1103"/>
        <v>104.32</v>
      </c>
      <c r="DA1976">
        <f t="shared" si="1104"/>
        <v>0.96</v>
      </c>
      <c r="DB1976">
        <f t="shared" si="1105"/>
        <v>0</v>
      </c>
      <c r="DC1976">
        <f t="shared" si="1106"/>
        <v>0</v>
      </c>
      <c r="DD1976" t="s">
        <v>3</v>
      </c>
      <c r="DE1976" t="s">
        <v>3</v>
      </c>
      <c r="DF1976">
        <f t="shared" si="1107"/>
        <v>0</v>
      </c>
      <c r="DG1976">
        <f t="shared" si="1108"/>
        <v>0</v>
      </c>
      <c r="DH1976">
        <f t="shared" si="1063"/>
        <v>0</v>
      </c>
      <c r="DI1976">
        <f t="shared" si="1064"/>
        <v>0</v>
      </c>
      <c r="DJ1976">
        <f t="shared" si="1109"/>
        <v>0</v>
      </c>
      <c r="DK1976">
        <v>0</v>
      </c>
      <c r="DL1976" t="s">
        <v>3</v>
      </c>
      <c r="DM1976">
        <v>0</v>
      </c>
      <c r="DN1976" t="s">
        <v>3</v>
      </c>
      <c r="DO1976">
        <v>0</v>
      </c>
    </row>
    <row r="1977" spans="1:119" x14ac:dyDescent="0.25">
      <c r="A1977">
        <f>ROW(Source!A705)</f>
        <v>705</v>
      </c>
      <c r="B1977">
        <v>381997917</v>
      </c>
      <c r="C1977">
        <v>382003353</v>
      </c>
      <c r="D1977">
        <v>342718329</v>
      </c>
      <c r="E1977">
        <v>1</v>
      </c>
      <c r="F1977">
        <v>1</v>
      </c>
      <c r="G1977">
        <v>1</v>
      </c>
      <c r="H1977">
        <v>3</v>
      </c>
      <c r="I1977" t="s">
        <v>1168</v>
      </c>
      <c r="J1977" t="s">
        <v>1169</v>
      </c>
      <c r="K1977" t="s">
        <v>1170</v>
      </c>
      <c r="L1977">
        <v>1346</v>
      </c>
      <c r="N1977">
        <v>1009</v>
      </c>
      <c r="O1977" t="s">
        <v>1055</v>
      </c>
      <c r="P1977" t="s">
        <v>1055</v>
      </c>
      <c r="Q1977">
        <v>1</v>
      </c>
      <c r="W1977">
        <v>0</v>
      </c>
      <c r="X1977">
        <v>1515397806</v>
      </c>
      <c r="Y1977">
        <f t="shared" si="1101"/>
        <v>0</v>
      </c>
      <c r="AA1977">
        <v>538.19000000000005</v>
      </c>
      <c r="AB1977">
        <v>0</v>
      </c>
      <c r="AC1977">
        <v>0</v>
      </c>
      <c r="AD1977">
        <v>0</v>
      </c>
      <c r="AE1977">
        <v>373.74</v>
      </c>
      <c r="AF1977">
        <v>0</v>
      </c>
      <c r="AG1977">
        <v>0</v>
      </c>
      <c r="AH1977">
        <v>0</v>
      </c>
      <c r="AI1977">
        <v>1.44</v>
      </c>
      <c r="AJ1977">
        <v>1</v>
      </c>
      <c r="AK1977">
        <v>1</v>
      </c>
      <c r="AL1977">
        <v>1</v>
      </c>
      <c r="AM1977">
        <v>2</v>
      </c>
      <c r="AN1977">
        <v>0</v>
      </c>
      <c r="AO1977">
        <v>0</v>
      </c>
      <c r="AP1977">
        <v>1</v>
      </c>
      <c r="AQ1977">
        <v>1</v>
      </c>
      <c r="AR1977">
        <v>0</v>
      </c>
      <c r="AS1977" t="s">
        <v>3</v>
      </c>
      <c r="AT1977">
        <v>8.0000000000000002E-3</v>
      </c>
      <c r="AU1977" t="s">
        <v>148</v>
      </c>
      <c r="AV1977">
        <v>0</v>
      </c>
      <c r="AW1977">
        <v>2</v>
      </c>
      <c r="AX1977">
        <v>382003373</v>
      </c>
      <c r="AY1977">
        <v>1</v>
      </c>
      <c r="AZ1977">
        <v>0</v>
      </c>
      <c r="BA1977">
        <v>1977</v>
      </c>
      <c r="BB1977">
        <v>1</v>
      </c>
      <c r="BC1977">
        <v>0</v>
      </c>
      <c r="BD1977">
        <v>0</v>
      </c>
      <c r="BE1977">
        <v>0</v>
      </c>
      <c r="BF1977">
        <v>0</v>
      </c>
      <c r="BG1977">
        <v>0</v>
      </c>
      <c r="BH1977">
        <v>0</v>
      </c>
      <c r="BI1977">
        <v>0</v>
      </c>
      <c r="BJ1977">
        <v>2.9899200000000001</v>
      </c>
      <c r="BK1977">
        <v>0</v>
      </c>
      <c r="BL1977">
        <v>0</v>
      </c>
      <c r="BM1977">
        <v>0</v>
      </c>
      <c r="BN1977">
        <v>0</v>
      </c>
      <c r="BO1977">
        <v>0</v>
      </c>
      <c r="BP1977">
        <v>1</v>
      </c>
      <c r="BQ1977">
        <v>0</v>
      </c>
      <c r="BR1977">
        <v>0</v>
      </c>
      <c r="BS1977">
        <v>0</v>
      </c>
      <c r="BT1977">
        <v>0</v>
      </c>
      <c r="BU1977">
        <v>0</v>
      </c>
      <c r="BV1977">
        <v>0</v>
      </c>
      <c r="BW1977">
        <v>0</v>
      </c>
      <c r="CV1977">
        <v>0</v>
      </c>
      <c r="CW1977">
        <v>0</v>
      </c>
      <c r="CX1977">
        <f>ROUND(Y1977*Source!I705,7)</f>
        <v>0</v>
      </c>
      <c r="CY1977">
        <f t="shared" si="1102"/>
        <v>538.19000000000005</v>
      </c>
      <c r="CZ1977">
        <f t="shared" si="1103"/>
        <v>373.74</v>
      </c>
      <c r="DA1977">
        <f t="shared" si="1104"/>
        <v>1.44</v>
      </c>
      <c r="DB1977">
        <f t="shared" si="1105"/>
        <v>0</v>
      </c>
      <c r="DC1977">
        <f t="shared" si="1106"/>
        <v>0</v>
      </c>
      <c r="DD1977" t="s">
        <v>3</v>
      </c>
      <c r="DE1977" t="s">
        <v>3</v>
      </c>
      <c r="DF1977">
        <f t="shared" si="1107"/>
        <v>0</v>
      </c>
      <c r="DG1977">
        <f t="shared" si="1108"/>
        <v>0</v>
      </c>
      <c r="DH1977">
        <f t="shared" si="1063"/>
        <v>0</v>
      </c>
      <c r="DI1977">
        <f t="shared" si="1064"/>
        <v>0</v>
      </c>
      <c r="DJ1977">
        <f t="shared" si="1109"/>
        <v>0</v>
      </c>
      <c r="DK1977">
        <v>0</v>
      </c>
      <c r="DL1977" t="s">
        <v>3</v>
      </c>
      <c r="DM1977">
        <v>0</v>
      </c>
      <c r="DN1977" t="s">
        <v>3</v>
      </c>
      <c r="DO1977">
        <v>0</v>
      </c>
    </row>
    <row r="1978" spans="1:119" x14ac:dyDescent="0.25">
      <c r="A1978">
        <f>ROW(Source!A705)</f>
        <v>705</v>
      </c>
      <c r="B1978">
        <v>381997917</v>
      </c>
      <c r="C1978">
        <v>382003353</v>
      </c>
      <c r="D1978">
        <v>342718360</v>
      </c>
      <c r="E1978">
        <v>1</v>
      </c>
      <c r="F1978">
        <v>1</v>
      </c>
      <c r="G1978">
        <v>1</v>
      </c>
      <c r="H1978">
        <v>3</v>
      </c>
      <c r="I1978" t="s">
        <v>1171</v>
      </c>
      <c r="J1978" t="s">
        <v>1172</v>
      </c>
      <c r="K1978" t="s">
        <v>1173</v>
      </c>
      <c r="L1978">
        <v>1302</v>
      </c>
      <c r="N1978">
        <v>1003</v>
      </c>
      <c r="O1978" t="s">
        <v>1174</v>
      </c>
      <c r="P1978" t="s">
        <v>1174</v>
      </c>
      <c r="Q1978">
        <v>10</v>
      </c>
      <c r="W1978">
        <v>0</v>
      </c>
      <c r="X1978">
        <v>1902759495</v>
      </c>
      <c r="Y1978">
        <f t="shared" si="1101"/>
        <v>0</v>
      </c>
      <c r="AA1978">
        <v>266.86</v>
      </c>
      <c r="AB1978">
        <v>0</v>
      </c>
      <c r="AC1978">
        <v>0</v>
      </c>
      <c r="AD1978">
        <v>0</v>
      </c>
      <c r="AE1978">
        <v>185.32</v>
      </c>
      <c r="AF1978">
        <v>0</v>
      </c>
      <c r="AG1978">
        <v>0</v>
      </c>
      <c r="AH1978">
        <v>0</v>
      </c>
      <c r="AI1978">
        <v>1.44</v>
      </c>
      <c r="AJ1978">
        <v>1</v>
      </c>
      <c r="AK1978">
        <v>1</v>
      </c>
      <c r="AL1978">
        <v>1</v>
      </c>
      <c r="AM1978">
        <v>2</v>
      </c>
      <c r="AN1978">
        <v>0</v>
      </c>
      <c r="AO1978">
        <v>0</v>
      </c>
      <c r="AP1978">
        <v>1</v>
      </c>
      <c r="AQ1978">
        <v>1</v>
      </c>
      <c r="AR1978">
        <v>0</v>
      </c>
      <c r="AS1978" t="s">
        <v>3</v>
      </c>
      <c r="AT1978">
        <v>2.8000000000000001E-2</v>
      </c>
      <c r="AU1978" t="s">
        <v>148</v>
      </c>
      <c r="AV1978">
        <v>0</v>
      </c>
      <c r="AW1978">
        <v>2</v>
      </c>
      <c r="AX1978">
        <v>382003374</v>
      </c>
      <c r="AY1978">
        <v>1</v>
      </c>
      <c r="AZ1978">
        <v>0</v>
      </c>
      <c r="BA1978">
        <v>1978</v>
      </c>
      <c r="BB1978">
        <v>1</v>
      </c>
      <c r="BC1978">
        <v>0</v>
      </c>
      <c r="BD1978">
        <v>0</v>
      </c>
      <c r="BE1978">
        <v>0</v>
      </c>
      <c r="BF1978">
        <v>0</v>
      </c>
      <c r="BG1978">
        <v>0</v>
      </c>
      <c r="BH1978">
        <v>0</v>
      </c>
      <c r="BI1978">
        <v>0</v>
      </c>
      <c r="BJ1978">
        <v>5.1889599999999998</v>
      </c>
      <c r="BK1978">
        <v>0</v>
      </c>
      <c r="BL1978">
        <v>0</v>
      </c>
      <c r="BM1978">
        <v>0</v>
      </c>
      <c r="BN1978">
        <v>0</v>
      </c>
      <c r="BO1978">
        <v>0</v>
      </c>
      <c r="BP1978">
        <v>1</v>
      </c>
      <c r="BQ1978">
        <v>0</v>
      </c>
      <c r="BR1978">
        <v>0</v>
      </c>
      <c r="BS1978">
        <v>0</v>
      </c>
      <c r="BT1978">
        <v>0</v>
      </c>
      <c r="BU1978">
        <v>0</v>
      </c>
      <c r="BV1978">
        <v>0</v>
      </c>
      <c r="BW1978">
        <v>0</v>
      </c>
      <c r="CV1978">
        <v>0</v>
      </c>
      <c r="CW1978">
        <v>0</v>
      </c>
      <c r="CX1978">
        <f>ROUND(Y1978*Source!I705,7)</f>
        <v>0</v>
      </c>
      <c r="CY1978">
        <f t="shared" si="1102"/>
        <v>266.86</v>
      </c>
      <c r="CZ1978">
        <f t="shared" si="1103"/>
        <v>185.32</v>
      </c>
      <c r="DA1978">
        <f t="shared" si="1104"/>
        <v>1.44</v>
      </c>
      <c r="DB1978">
        <f t="shared" si="1105"/>
        <v>0</v>
      </c>
      <c r="DC1978">
        <f t="shared" si="1106"/>
        <v>0</v>
      </c>
      <c r="DD1978" t="s">
        <v>3</v>
      </c>
      <c r="DE1978" t="s">
        <v>3</v>
      </c>
      <c r="DF1978">
        <f t="shared" si="1107"/>
        <v>0</v>
      </c>
      <c r="DG1978">
        <f t="shared" si="1108"/>
        <v>0</v>
      </c>
      <c r="DH1978">
        <f t="shared" si="1063"/>
        <v>0</v>
      </c>
      <c r="DI1978">
        <f t="shared" si="1064"/>
        <v>0</v>
      </c>
      <c r="DJ1978">
        <f t="shared" si="1109"/>
        <v>0</v>
      </c>
      <c r="DK1978">
        <v>0</v>
      </c>
      <c r="DL1978" t="s">
        <v>3</v>
      </c>
      <c r="DM1978">
        <v>0</v>
      </c>
      <c r="DN1978" t="s">
        <v>3</v>
      </c>
      <c r="DO1978">
        <v>0</v>
      </c>
    </row>
    <row r="1979" spans="1:119" x14ac:dyDescent="0.25">
      <c r="A1979">
        <f>ROW(Source!A705)</f>
        <v>705</v>
      </c>
      <c r="B1979">
        <v>381997917</v>
      </c>
      <c r="C1979">
        <v>382003353</v>
      </c>
      <c r="D1979">
        <v>342725859</v>
      </c>
      <c r="E1979">
        <v>1</v>
      </c>
      <c r="F1979">
        <v>1</v>
      </c>
      <c r="G1979">
        <v>1</v>
      </c>
      <c r="H1979">
        <v>3</v>
      </c>
      <c r="I1979" t="s">
        <v>1052</v>
      </c>
      <c r="J1979" t="s">
        <v>1053</v>
      </c>
      <c r="K1979" t="s">
        <v>1054</v>
      </c>
      <c r="L1979">
        <v>1346</v>
      </c>
      <c r="N1979">
        <v>1009</v>
      </c>
      <c r="O1979" t="s">
        <v>1055</v>
      </c>
      <c r="P1979" t="s">
        <v>1055</v>
      </c>
      <c r="Q1979">
        <v>1</v>
      </c>
      <c r="W1979">
        <v>0</v>
      </c>
      <c r="X1979">
        <v>1388162880</v>
      </c>
      <c r="Y1979">
        <f t="shared" si="1101"/>
        <v>0</v>
      </c>
      <c r="AA1979">
        <v>1400.99</v>
      </c>
      <c r="AB1979">
        <v>0</v>
      </c>
      <c r="AC1979">
        <v>0</v>
      </c>
      <c r="AD1979">
        <v>0</v>
      </c>
      <c r="AE1979">
        <v>870.18</v>
      </c>
      <c r="AF1979">
        <v>0</v>
      </c>
      <c r="AG1979">
        <v>0</v>
      </c>
      <c r="AH1979">
        <v>0</v>
      </c>
      <c r="AI1979">
        <v>1.61</v>
      </c>
      <c r="AJ1979">
        <v>1</v>
      </c>
      <c r="AK1979">
        <v>1</v>
      </c>
      <c r="AL1979">
        <v>1</v>
      </c>
      <c r="AM1979">
        <v>2</v>
      </c>
      <c r="AN1979">
        <v>0</v>
      </c>
      <c r="AO1979">
        <v>0</v>
      </c>
      <c r="AP1979">
        <v>1</v>
      </c>
      <c r="AQ1979">
        <v>1</v>
      </c>
      <c r="AR1979">
        <v>0</v>
      </c>
      <c r="AS1979" t="s">
        <v>3</v>
      </c>
      <c r="AT1979">
        <v>0.15</v>
      </c>
      <c r="AU1979" t="s">
        <v>148</v>
      </c>
      <c r="AV1979">
        <v>0</v>
      </c>
      <c r="AW1979">
        <v>2</v>
      </c>
      <c r="AX1979">
        <v>382003375</v>
      </c>
      <c r="AY1979">
        <v>1</v>
      </c>
      <c r="AZ1979">
        <v>0</v>
      </c>
      <c r="BA1979">
        <v>1979</v>
      </c>
      <c r="BB1979">
        <v>1</v>
      </c>
      <c r="BC1979">
        <v>0</v>
      </c>
      <c r="BD1979">
        <v>0</v>
      </c>
      <c r="BE1979">
        <v>0</v>
      </c>
      <c r="BF1979">
        <v>0</v>
      </c>
      <c r="BG1979">
        <v>0</v>
      </c>
      <c r="BH1979">
        <v>0</v>
      </c>
      <c r="BI1979">
        <v>0</v>
      </c>
      <c r="BJ1979">
        <v>130.52699999999999</v>
      </c>
      <c r="BK1979">
        <v>0</v>
      </c>
      <c r="BL1979">
        <v>0</v>
      </c>
      <c r="BM1979">
        <v>0</v>
      </c>
      <c r="BN1979">
        <v>0</v>
      </c>
      <c r="BO1979">
        <v>0</v>
      </c>
      <c r="BP1979">
        <v>1</v>
      </c>
      <c r="BQ1979">
        <v>0</v>
      </c>
      <c r="BR1979">
        <v>0</v>
      </c>
      <c r="BS1979">
        <v>0</v>
      </c>
      <c r="BT1979">
        <v>0</v>
      </c>
      <c r="BU1979">
        <v>0</v>
      </c>
      <c r="BV1979">
        <v>0</v>
      </c>
      <c r="BW1979">
        <v>0</v>
      </c>
      <c r="CV1979">
        <v>0</v>
      </c>
      <c r="CW1979">
        <v>0</v>
      </c>
      <c r="CX1979">
        <f>ROUND(Y1979*Source!I705,7)</f>
        <v>0</v>
      </c>
      <c r="CY1979">
        <f t="shared" si="1102"/>
        <v>1400.99</v>
      </c>
      <c r="CZ1979">
        <f t="shared" si="1103"/>
        <v>870.18</v>
      </c>
      <c r="DA1979">
        <f t="shared" si="1104"/>
        <v>1.61</v>
      </c>
      <c r="DB1979">
        <f t="shared" si="1105"/>
        <v>0</v>
      </c>
      <c r="DC1979">
        <f t="shared" si="1106"/>
        <v>0</v>
      </c>
      <c r="DD1979" t="s">
        <v>3</v>
      </c>
      <c r="DE1979" t="s">
        <v>3</v>
      </c>
      <c r="DF1979">
        <f t="shared" si="1107"/>
        <v>0</v>
      </c>
      <c r="DG1979">
        <f t="shared" si="1108"/>
        <v>0</v>
      </c>
      <c r="DH1979">
        <f t="shared" si="1063"/>
        <v>0</v>
      </c>
      <c r="DI1979">
        <f t="shared" si="1064"/>
        <v>0</v>
      </c>
      <c r="DJ1979">
        <f t="shared" si="1109"/>
        <v>0</v>
      </c>
      <c r="DK1979">
        <v>0</v>
      </c>
      <c r="DL1979" t="s">
        <v>3</v>
      </c>
      <c r="DM1979">
        <v>0</v>
      </c>
      <c r="DN1979" t="s">
        <v>3</v>
      </c>
      <c r="DO1979">
        <v>0</v>
      </c>
    </row>
    <row r="1980" spans="1:119" x14ac:dyDescent="0.25">
      <c r="A1980">
        <f>ROW(Source!A705)</f>
        <v>705</v>
      </c>
      <c r="B1980">
        <v>381997917</v>
      </c>
      <c r="C1980">
        <v>382003353</v>
      </c>
      <c r="D1980">
        <v>342742907</v>
      </c>
      <c r="E1980">
        <v>1</v>
      </c>
      <c r="F1980">
        <v>1</v>
      </c>
      <c r="G1980">
        <v>1</v>
      </c>
      <c r="H1980">
        <v>3</v>
      </c>
      <c r="I1980" t="s">
        <v>1175</v>
      </c>
      <c r="J1980" t="s">
        <v>1176</v>
      </c>
      <c r="K1980" t="s">
        <v>1177</v>
      </c>
      <c r="L1980">
        <v>1407</v>
      </c>
      <c r="N1980">
        <v>1013</v>
      </c>
      <c r="O1980" t="s">
        <v>1139</v>
      </c>
      <c r="P1980" t="s">
        <v>1139</v>
      </c>
      <c r="Q1980">
        <v>1</v>
      </c>
      <c r="W1980">
        <v>0</v>
      </c>
      <c r="X1980">
        <v>-1123411151</v>
      </c>
      <c r="Y1980">
        <f t="shared" si="1101"/>
        <v>0</v>
      </c>
      <c r="AA1980">
        <v>4226.25</v>
      </c>
      <c r="AB1980">
        <v>0</v>
      </c>
      <c r="AC1980">
        <v>0</v>
      </c>
      <c r="AD1980">
        <v>0</v>
      </c>
      <c r="AE1980">
        <v>3581.57</v>
      </c>
      <c r="AF1980">
        <v>0</v>
      </c>
      <c r="AG1980">
        <v>0</v>
      </c>
      <c r="AH1980">
        <v>0</v>
      </c>
      <c r="AI1980">
        <v>1.18</v>
      </c>
      <c r="AJ1980">
        <v>1</v>
      </c>
      <c r="AK1980">
        <v>1</v>
      </c>
      <c r="AL1980">
        <v>1</v>
      </c>
      <c r="AM1980">
        <v>2</v>
      </c>
      <c r="AN1980">
        <v>0</v>
      </c>
      <c r="AO1980">
        <v>0</v>
      </c>
      <c r="AP1980">
        <v>1</v>
      </c>
      <c r="AQ1980">
        <v>1</v>
      </c>
      <c r="AR1980">
        <v>0</v>
      </c>
      <c r="AS1980" t="s">
        <v>3</v>
      </c>
      <c r="AT1980">
        <v>6.3E-2</v>
      </c>
      <c r="AU1980" t="s">
        <v>148</v>
      </c>
      <c r="AV1980">
        <v>0</v>
      </c>
      <c r="AW1980">
        <v>2</v>
      </c>
      <c r="AX1980">
        <v>382003376</v>
      </c>
      <c r="AY1980">
        <v>1</v>
      </c>
      <c r="AZ1980">
        <v>0</v>
      </c>
      <c r="BA1980">
        <v>1980</v>
      </c>
      <c r="BB1980">
        <v>1</v>
      </c>
      <c r="BC1980">
        <v>0</v>
      </c>
      <c r="BD1980">
        <v>0</v>
      </c>
      <c r="BE1980">
        <v>0</v>
      </c>
      <c r="BF1980">
        <v>0</v>
      </c>
      <c r="BG1980">
        <v>0</v>
      </c>
      <c r="BH1980">
        <v>0</v>
      </c>
      <c r="BI1980">
        <v>0</v>
      </c>
      <c r="BJ1980">
        <v>225.63891000000001</v>
      </c>
      <c r="BK1980">
        <v>0</v>
      </c>
      <c r="BL1980">
        <v>0</v>
      </c>
      <c r="BM1980">
        <v>0</v>
      </c>
      <c r="BN1980">
        <v>0</v>
      </c>
      <c r="BO1980">
        <v>0</v>
      </c>
      <c r="BP1980">
        <v>1</v>
      </c>
      <c r="BQ1980">
        <v>0</v>
      </c>
      <c r="BR1980">
        <v>0</v>
      </c>
      <c r="BS1980">
        <v>0</v>
      </c>
      <c r="BT1980">
        <v>0</v>
      </c>
      <c r="BU1980">
        <v>0</v>
      </c>
      <c r="BV1980">
        <v>0</v>
      </c>
      <c r="BW1980">
        <v>0</v>
      </c>
      <c r="CV1980">
        <v>0</v>
      </c>
      <c r="CW1980">
        <v>0</v>
      </c>
      <c r="CX1980">
        <f>ROUND(Y1980*Source!I705,7)</f>
        <v>0</v>
      </c>
      <c r="CY1980">
        <f t="shared" si="1102"/>
        <v>4226.25</v>
      </c>
      <c r="CZ1980">
        <f t="shared" si="1103"/>
        <v>3581.57</v>
      </c>
      <c r="DA1980">
        <f t="shared" si="1104"/>
        <v>1.18</v>
      </c>
      <c r="DB1980">
        <f t="shared" si="1105"/>
        <v>0</v>
      </c>
      <c r="DC1980">
        <f t="shared" si="1106"/>
        <v>0</v>
      </c>
      <c r="DD1980" t="s">
        <v>3</v>
      </c>
      <c r="DE1980" t="s">
        <v>3</v>
      </c>
      <c r="DF1980">
        <f t="shared" si="1107"/>
        <v>0</v>
      </c>
      <c r="DG1980">
        <f t="shared" si="1108"/>
        <v>0</v>
      </c>
      <c r="DH1980">
        <f t="shared" si="1063"/>
        <v>0</v>
      </c>
      <c r="DI1980">
        <f t="shared" si="1064"/>
        <v>0</v>
      </c>
      <c r="DJ1980">
        <f t="shared" si="1109"/>
        <v>0</v>
      </c>
      <c r="DK1980">
        <v>0</v>
      </c>
      <c r="DL1980" t="s">
        <v>3</v>
      </c>
      <c r="DM1980">
        <v>0</v>
      </c>
      <c r="DN1980" t="s">
        <v>3</v>
      </c>
      <c r="DO1980">
        <v>0</v>
      </c>
    </row>
    <row r="1981" spans="1:119" x14ac:dyDescent="0.25">
      <c r="A1981">
        <f>ROW(Source!A705)</f>
        <v>705</v>
      </c>
      <c r="B1981">
        <v>381997917</v>
      </c>
      <c r="C1981">
        <v>382003353</v>
      </c>
      <c r="D1981">
        <v>342744160</v>
      </c>
      <c r="E1981">
        <v>1</v>
      </c>
      <c r="F1981">
        <v>1</v>
      </c>
      <c r="G1981">
        <v>1</v>
      </c>
      <c r="H1981">
        <v>3</v>
      </c>
      <c r="I1981" t="s">
        <v>1178</v>
      </c>
      <c r="J1981" t="s">
        <v>1179</v>
      </c>
      <c r="K1981" t="s">
        <v>1180</v>
      </c>
      <c r="L1981">
        <v>1407</v>
      </c>
      <c r="N1981">
        <v>1013</v>
      </c>
      <c r="O1981" t="s">
        <v>1139</v>
      </c>
      <c r="P1981" t="s">
        <v>1139</v>
      </c>
      <c r="Q1981">
        <v>1</v>
      </c>
      <c r="W1981">
        <v>0</v>
      </c>
      <c r="X1981">
        <v>-1112878285</v>
      </c>
      <c r="Y1981">
        <f t="shared" si="1101"/>
        <v>0</v>
      </c>
      <c r="AA1981">
        <v>2782.93</v>
      </c>
      <c r="AB1981">
        <v>0</v>
      </c>
      <c r="AC1981">
        <v>0</v>
      </c>
      <c r="AD1981">
        <v>0</v>
      </c>
      <c r="AE1981">
        <v>2191.2800000000002</v>
      </c>
      <c r="AF1981">
        <v>0</v>
      </c>
      <c r="AG1981">
        <v>0</v>
      </c>
      <c r="AH1981">
        <v>0</v>
      </c>
      <c r="AI1981">
        <v>1.27</v>
      </c>
      <c r="AJ1981">
        <v>1</v>
      </c>
      <c r="AK1981">
        <v>1</v>
      </c>
      <c r="AL1981">
        <v>1</v>
      </c>
      <c r="AM1981">
        <v>2</v>
      </c>
      <c r="AN1981">
        <v>0</v>
      </c>
      <c r="AO1981">
        <v>0</v>
      </c>
      <c r="AP1981">
        <v>1</v>
      </c>
      <c r="AQ1981">
        <v>1</v>
      </c>
      <c r="AR1981">
        <v>0</v>
      </c>
      <c r="AS1981" t="s">
        <v>3</v>
      </c>
      <c r="AT1981">
        <v>3.5999999999999997E-2</v>
      </c>
      <c r="AU1981" t="s">
        <v>148</v>
      </c>
      <c r="AV1981">
        <v>0</v>
      </c>
      <c r="AW1981">
        <v>2</v>
      </c>
      <c r="AX1981">
        <v>382003377</v>
      </c>
      <c r="AY1981">
        <v>1</v>
      </c>
      <c r="AZ1981">
        <v>0</v>
      </c>
      <c r="BA1981">
        <v>1981</v>
      </c>
      <c r="BB1981">
        <v>1</v>
      </c>
      <c r="BC1981">
        <v>0</v>
      </c>
      <c r="BD1981">
        <v>0</v>
      </c>
      <c r="BE1981">
        <v>0</v>
      </c>
      <c r="BF1981">
        <v>0</v>
      </c>
      <c r="BG1981">
        <v>0</v>
      </c>
      <c r="BH1981">
        <v>0</v>
      </c>
      <c r="BI1981">
        <v>0</v>
      </c>
      <c r="BJ1981">
        <v>78.886080000000007</v>
      </c>
      <c r="BK1981">
        <v>0</v>
      </c>
      <c r="BL1981">
        <v>0</v>
      </c>
      <c r="BM1981">
        <v>0</v>
      </c>
      <c r="BN1981">
        <v>0</v>
      </c>
      <c r="BO1981">
        <v>0</v>
      </c>
      <c r="BP1981">
        <v>1</v>
      </c>
      <c r="BQ1981">
        <v>0</v>
      </c>
      <c r="BR1981">
        <v>0</v>
      </c>
      <c r="BS1981">
        <v>0</v>
      </c>
      <c r="BT1981">
        <v>0</v>
      </c>
      <c r="BU1981">
        <v>0</v>
      </c>
      <c r="BV1981">
        <v>0</v>
      </c>
      <c r="BW1981">
        <v>0</v>
      </c>
      <c r="CV1981">
        <v>0</v>
      </c>
      <c r="CW1981">
        <v>0</v>
      </c>
      <c r="CX1981">
        <f>ROUND(Y1981*Source!I705,7)</f>
        <v>0</v>
      </c>
      <c r="CY1981">
        <f t="shared" si="1102"/>
        <v>2782.93</v>
      </c>
      <c r="CZ1981">
        <f t="shared" si="1103"/>
        <v>2191.2800000000002</v>
      </c>
      <c r="DA1981">
        <f t="shared" si="1104"/>
        <v>1.27</v>
      </c>
      <c r="DB1981">
        <f t="shared" si="1105"/>
        <v>0</v>
      </c>
      <c r="DC1981">
        <f t="shared" si="1106"/>
        <v>0</v>
      </c>
      <c r="DD1981" t="s">
        <v>3</v>
      </c>
      <c r="DE1981" t="s">
        <v>3</v>
      </c>
      <c r="DF1981">
        <f t="shared" si="1107"/>
        <v>0</v>
      </c>
      <c r="DG1981">
        <f t="shared" si="1108"/>
        <v>0</v>
      </c>
      <c r="DH1981">
        <f t="shared" si="1063"/>
        <v>0</v>
      </c>
      <c r="DI1981">
        <f t="shared" si="1064"/>
        <v>0</v>
      </c>
      <c r="DJ1981">
        <f t="shared" si="1109"/>
        <v>0</v>
      </c>
      <c r="DK1981">
        <v>0</v>
      </c>
      <c r="DL1981" t="s">
        <v>3</v>
      </c>
      <c r="DM1981">
        <v>0</v>
      </c>
      <c r="DN1981" t="s">
        <v>3</v>
      </c>
      <c r="DO1981">
        <v>0</v>
      </c>
    </row>
    <row r="1982" spans="1:119" x14ac:dyDescent="0.25">
      <c r="A1982">
        <f>ROW(Source!A705)</f>
        <v>705</v>
      </c>
      <c r="B1982">
        <v>381997917</v>
      </c>
      <c r="C1982">
        <v>382003353</v>
      </c>
      <c r="D1982">
        <v>342760401</v>
      </c>
      <c r="E1982">
        <v>1</v>
      </c>
      <c r="F1982">
        <v>1</v>
      </c>
      <c r="G1982">
        <v>1</v>
      </c>
      <c r="H1982">
        <v>3</v>
      </c>
      <c r="I1982" t="s">
        <v>1184</v>
      </c>
      <c r="J1982" t="s">
        <v>1185</v>
      </c>
      <c r="K1982" t="s">
        <v>1186</v>
      </c>
      <c r="L1982">
        <v>1407</v>
      </c>
      <c r="N1982">
        <v>1013</v>
      </c>
      <c r="O1982" t="s">
        <v>1139</v>
      </c>
      <c r="P1982" t="s">
        <v>1139</v>
      </c>
      <c r="Q1982">
        <v>1</v>
      </c>
      <c r="W1982">
        <v>0</v>
      </c>
      <c r="X1982">
        <v>1258174882</v>
      </c>
      <c r="Y1982">
        <f t="shared" si="1101"/>
        <v>0</v>
      </c>
      <c r="AA1982">
        <v>468.72</v>
      </c>
      <c r="AB1982">
        <v>0</v>
      </c>
      <c r="AC1982">
        <v>0</v>
      </c>
      <c r="AD1982">
        <v>0</v>
      </c>
      <c r="AE1982">
        <v>493.39</v>
      </c>
      <c r="AF1982">
        <v>0</v>
      </c>
      <c r="AG1982">
        <v>0</v>
      </c>
      <c r="AH1982">
        <v>0</v>
      </c>
      <c r="AI1982">
        <v>0.95</v>
      </c>
      <c r="AJ1982">
        <v>1</v>
      </c>
      <c r="AK1982">
        <v>1</v>
      </c>
      <c r="AL1982">
        <v>1</v>
      </c>
      <c r="AM1982">
        <v>2</v>
      </c>
      <c r="AN1982">
        <v>0</v>
      </c>
      <c r="AO1982">
        <v>0</v>
      </c>
      <c r="AP1982">
        <v>1</v>
      </c>
      <c r="AQ1982">
        <v>1</v>
      </c>
      <c r="AR1982">
        <v>0</v>
      </c>
      <c r="AS1982" t="s">
        <v>3</v>
      </c>
      <c r="AT1982">
        <v>1E-3</v>
      </c>
      <c r="AU1982" t="s">
        <v>148</v>
      </c>
      <c r="AV1982">
        <v>0</v>
      </c>
      <c r="AW1982">
        <v>2</v>
      </c>
      <c r="AX1982">
        <v>382003378</v>
      </c>
      <c r="AY1982">
        <v>1</v>
      </c>
      <c r="AZ1982">
        <v>0</v>
      </c>
      <c r="BA1982">
        <v>1982</v>
      </c>
      <c r="BB1982">
        <v>1</v>
      </c>
      <c r="BC1982">
        <v>0</v>
      </c>
      <c r="BD1982">
        <v>0</v>
      </c>
      <c r="BE1982">
        <v>0</v>
      </c>
      <c r="BF1982">
        <v>0</v>
      </c>
      <c r="BG1982">
        <v>0</v>
      </c>
      <c r="BH1982">
        <v>0</v>
      </c>
      <c r="BI1982">
        <v>0</v>
      </c>
      <c r="BJ1982">
        <v>0.49339</v>
      </c>
      <c r="BK1982">
        <v>0</v>
      </c>
      <c r="BL1982">
        <v>0</v>
      </c>
      <c r="BM1982">
        <v>0</v>
      </c>
      <c r="BN1982">
        <v>0</v>
      </c>
      <c r="BO1982">
        <v>0</v>
      </c>
      <c r="BP1982">
        <v>1</v>
      </c>
      <c r="BQ1982">
        <v>0</v>
      </c>
      <c r="BR1982">
        <v>0</v>
      </c>
      <c r="BS1982">
        <v>0</v>
      </c>
      <c r="BT1982">
        <v>0</v>
      </c>
      <c r="BU1982">
        <v>0</v>
      </c>
      <c r="BV1982">
        <v>0</v>
      </c>
      <c r="BW1982">
        <v>0</v>
      </c>
      <c r="CV1982">
        <v>0</v>
      </c>
      <c r="CW1982">
        <v>0</v>
      </c>
      <c r="CX1982">
        <f>ROUND(Y1982*Source!I705,7)</f>
        <v>0</v>
      </c>
      <c r="CY1982">
        <f t="shared" si="1102"/>
        <v>468.72</v>
      </c>
      <c r="CZ1982">
        <f t="shared" si="1103"/>
        <v>493.39</v>
      </c>
      <c r="DA1982">
        <f t="shared" si="1104"/>
        <v>0.95</v>
      </c>
      <c r="DB1982">
        <f t="shared" si="1105"/>
        <v>0</v>
      </c>
      <c r="DC1982">
        <f t="shared" si="1106"/>
        <v>0</v>
      </c>
      <c r="DD1982" t="s">
        <v>3</v>
      </c>
      <c r="DE1982" t="s">
        <v>3</v>
      </c>
      <c r="DF1982">
        <f t="shared" si="1107"/>
        <v>0</v>
      </c>
      <c r="DG1982">
        <f t="shared" si="1108"/>
        <v>0</v>
      </c>
      <c r="DH1982">
        <f t="shared" si="1063"/>
        <v>0</v>
      </c>
      <c r="DI1982">
        <f t="shared" si="1064"/>
        <v>0</v>
      </c>
      <c r="DJ1982">
        <f t="shared" si="1109"/>
        <v>0</v>
      </c>
      <c r="DK1982">
        <v>0</v>
      </c>
      <c r="DL1982" t="s">
        <v>3</v>
      </c>
      <c r="DM1982">
        <v>0</v>
      </c>
      <c r="DN1982" t="s">
        <v>3</v>
      </c>
      <c r="DO1982">
        <v>0</v>
      </c>
    </row>
    <row r="1983" spans="1:119" x14ac:dyDescent="0.25">
      <c r="A1983">
        <f>ROW(Source!A705)</f>
        <v>705</v>
      </c>
      <c r="B1983">
        <v>381997917</v>
      </c>
      <c r="C1983">
        <v>382003353</v>
      </c>
      <c r="D1983">
        <v>342646017</v>
      </c>
      <c r="E1983">
        <v>113</v>
      </c>
      <c r="F1983">
        <v>1</v>
      </c>
      <c r="G1983">
        <v>1</v>
      </c>
      <c r="H1983">
        <v>3</v>
      </c>
      <c r="I1983" t="s">
        <v>1042</v>
      </c>
      <c r="J1983" t="s">
        <v>3</v>
      </c>
      <c r="K1983" t="s">
        <v>1043</v>
      </c>
      <c r="L1983">
        <v>3277935</v>
      </c>
      <c r="N1983">
        <v>1013</v>
      </c>
      <c r="O1983" t="s">
        <v>1044</v>
      </c>
      <c r="P1983" t="s">
        <v>1044</v>
      </c>
      <c r="Q1983">
        <v>1</v>
      </c>
      <c r="W1983">
        <v>0</v>
      </c>
      <c r="X1983">
        <v>274903907</v>
      </c>
      <c r="Y1983">
        <f>AT1983</f>
        <v>2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>
        <v>0</v>
      </c>
      <c r="AG1983">
        <v>0</v>
      </c>
      <c r="AH1983">
        <v>0</v>
      </c>
      <c r="AI1983">
        <v>1</v>
      </c>
      <c r="AJ1983">
        <v>1</v>
      </c>
      <c r="AK1983">
        <v>1</v>
      </c>
      <c r="AL1983">
        <v>1</v>
      </c>
      <c r="AM1983">
        <v>-2</v>
      </c>
      <c r="AN1983">
        <v>0</v>
      </c>
      <c r="AO1983">
        <v>0</v>
      </c>
      <c r="AP1983">
        <v>0</v>
      </c>
      <c r="AQ1983">
        <v>1</v>
      </c>
      <c r="AR1983">
        <v>0</v>
      </c>
      <c r="AS1983" t="s">
        <v>3</v>
      </c>
      <c r="AT1983">
        <v>2</v>
      </c>
      <c r="AU1983" t="s">
        <v>3</v>
      </c>
      <c r="AV1983">
        <v>0</v>
      </c>
      <c r="AW1983">
        <v>2</v>
      </c>
      <c r="AX1983">
        <v>382003379</v>
      </c>
      <c r="AY1983">
        <v>1</v>
      </c>
      <c r="AZ1983">
        <v>2048</v>
      </c>
      <c r="BA1983">
        <v>1983</v>
      </c>
      <c r="BB1983">
        <v>1</v>
      </c>
      <c r="BC1983">
        <v>0</v>
      </c>
      <c r="BD1983">
        <v>0</v>
      </c>
      <c r="BE1983">
        <v>0</v>
      </c>
      <c r="BF1983">
        <v>0</v>
      </c>
      <c r="BG1983">
        <v>0</v>
      </c>
      <c r="BH1983">
        <v>0</v>
      </c>
      <c r="BI1983">
        <v>0</v>
      </c>
      <c r="BJ1983">
        <v>0</v>
      </c>
      <c r="BK1983">
        <v>0</v>
      </c>
      <c r="BL1983">
        <v>0</v>
      </c>
      <c r="BM1983">
        <v>0</v>
      </c>
      <c r="BN1983">
        <v>0</v>
      </c>
      <c r="BO1983">
        <v>0</v>
      </c>
      <c r="BP1983">
        <v>0</v>
      </c>
      <c r="BQ1983">
        <v>0</v>
      </c>
      <c r="BR1983">
        <v>0</v>
      </c>
      <c r="BS1983">
        <v>0</v>
      </c>
      <c r="BT1983">
        <v>0</v>
      </c>
      <c r="BU1983">
        <v>0</v>
      </c>
      <c r="BV1983">
        <v>0</v>
      </c>
      <c r="BW1983">
        <v>0</v>
      </c>
      <c r="CV1983">
        <v>0</v>
      </c>
      <c r="CW1983">
        <v>0</v>
      </c>
      <c r="CX1983">
        <f>ROUND(Y1983*Source!I705,7)</f>
        <v>2</v>
      </c>
      <c r="CY1983">
        <f t="shared" si="1102"/>
        <v>0</v>
      </c>
      <c r="CZ1983">
        <f t="shared" si="1103"/>
        <v>0</v>
      </c>
      <c r="DA1983">
        <f t="shared" si="1104"/>
        <v>1</v>
      </c>
      <c r="DB1983">
        <f>ROUND(ROUND(AT1983*CZ1983,2),6)</f>
        <v>0</v>
      </c>
      <c r="DC1983">
        <f>ROUND(ROUND(AT1983*AG1983,2),6)</f>
        <v>0</v>
      </c>
      <c r="DD1983" t="s">
        <v>3</v>
      </c>
      <c r="DE1983" t="s">
        <v>3</v>
      </c>
      <c r="DF1983">
        <f>ROUND(ROUND(AE1983,2)*CX1983,2)</f>
        <v>0</v>
      </c>
      <c r="DG1983">
        <f t="shared" si="1108"/>
        <v>0</v>
      </c>
      <c r="DH1983">
        <f t="shared" si="1063"/>
        <v>0</v>
      </c>
      <c r="DI1983">
        <f t="shared" si="1064"/>
        <v>0</v>
      </c>
      <c r="DJ1983">
        <f t="shared" si="1109"/>
        <v>0</v>
      </c>
      <c r="DK1983">
        <v>0</v>
      </c>
      <c r="DL1983" t="s">
        <v>3</v>
      </c>
      <c r="DM1983">
        <v>0</v>
      </c>
      <c r="DN1983" t="s">
        <v>3</v>
      </c>
      <c r="DO1983">
        <v>0</v>
      </c>
    </row>
    <row r="1984" spans="1:119" x14ac:dyDescent="0.25">
      <c r="A1984">
        <f>ROW(Source!A706)</f>
        <v>706</v>
      </c>
      <c r="B1984">
        <v>381997917</v>
      </c>
      <c r="C1984">
        <v>382003380</v>
      </c>
      <c r="D1984">
        <v>342640197</v>
      </c>
      <c r="E1984">
        <v>113</v>
      </c>
      <c r="F1984">
        <v>1</v>
      </c>
      <c r="G1984">
        <v>1</v>
      </c>
      <c r="H1984">
        <v>1</v>
      </c>
      <c r="I1984" t="s">
        <v>1083</v>
      </c>
      <c r="J1984" t="s">
        <v>3</v>
      </c>
      <c r="K1984" t="s">
        <v>1084</v>
      </c>
      <c r="L1984">
        <v>1191</v>
      </c>
      <c r="N1984">
        <v>1013</v>
      </c>
      <c r="O1984" t="s">
        <v>1034</v>
      </c>
      <c r="P1984" t="s">
        <v>1034</v>
      </c>
      <c r="Q1984">
        <v>1</v>
      </c>
      <c r="W1984">
        <v>0</v>
      </c>
      <c r="X1984">
        <v>-1833565283</v>
      </c>
      <c r="Y1984">
        <f>(AT1984*ROUND(0.86,7))</f>
        <v>6.02</v>
      </c>
      <c r="AA1984">
        <v>0</v>
      </c>
      <c r="AB1984">
        <v>0</v>
      </c>
      <c r="AC1984">
        <v>0</v>
      </c>
      <c r="AD1984">
        <v>531.04</v>
      </c>
      <c r="AE1984">
        <v>0</v>
      </c>
      <c r="AF1984">
        <v>0</v>
      </c>
      <c r="AG1984">
        <v>0</v>
      </c>
      <c r="AH1984">
        <v>531.04</v>
      </c>
      <c r="AI1984">
        <v>1</v>
      </c>
      <c r="AJ1984">
        <v>1</v>
      </c>
      <c r="AK1984">
        <v>1</v>
      </c>
      <c r="AL1984">
        <v>1</v>
      </c>
      <c r="AM1984">
        <v>-2</v>
      </c>
      <c r="AN1984">
        <v>0</v>
      </c>
      <c r="AO1984">
        <v>0</v>
      </c>
      <c r="AP1984">
        <v>1</v>
      </c>
      <c r="AQ1984">
        <v>1</v>
      </c>
      <c r="AR1984">
        <v>0</v>
      </c>
      <c r="AS1984" t="s">
        <v>3</v>
      </c>
      <c r="AT1984">
        <v>7</v>
      </c>
      <c r="AU1984" t="s">
        <v>23</v>
      </c>
      <c r="AV1984">
        <v>1</v>
      </c>
      <c r="AW1984">
        <v>2</v>
      </c>
      <c r="AX1984">
        <v>382003394</v>
      </c>
      <c r="AY1984">
        <v>1</v>
      </c>
      <c r="AZ1984">
        <v>0</v>
      </c>
      <c r="BA1984">
        <v>1984</v>
      </c>
      <c r="BB1984">
        <v>1</v>
      </c>
      <c r="BC1984">
        <v>0</v>
      </c>
      <c r="BD1984">
        <v>0</v>
      </c>
      <c r="BE1984">
        <v>0</v>
      </c>
      <c r="BF1984">
        <v>0</v>
      </c>
      <c r="BG1984">
        <v>0</v>
      </c>
      <c r="BH1984">
        <v>0</v>
      </c>
      <c r="BI1984">
        <v>0</v>
      </c>
      <c r="BJ1984">
        <v>0</v>
      </c>
      <c r="BK1984">
        <v>0</v>
      </c>
      <c r="BL1984">
        <v>0</v>
      </c>
      <c r="BM1984">
        <v>3717.2799999999997</v>
      </c>
      <c r="BN1984">
        <v>7</v>
      </c>
      <c r="BO1984">
        <v>0</v>
      </c>
      <c r="BP1984">
        <v>1</v>
      </c>
      <c r="BQ1984">
        <v>0</v>
      </c>
      <c r="BR1984">
        <v>0</v>
      </c>
      <c r="BS1984">
        <v>0</v>
      </c>
      <c r="BT1984">
        <v>3196.8607999999995</v>
      </c>
      <c r="BU1984">
        <v>6.02</v>
      </c>
      <c r="BV1984">
        <v>0</v>
      </c>
      <c r="BW1984">
        <v>1</v>
      </c>
      <c r="CU1984">
        <f>ROUND(AT1984*Source!I706*AH1984*AL1984,2)</f>
        <v>3717.28</v>
      </c>
      <c r="CV1984">
        <f>ROUND(Y1984*Source!I706,7)</f>
        <v>6.02</v>
      </c>
      <c r="CW1984">
        <v>0</v>
      </c>
      <c r="CX1984">
        <f>ROUND(Y1984*Source!I706,7)</f>
        <v>6.02</v>
      </c>
      <c r="CY1984">
        <f>AD1984</f>
        <v>531.04</v>
      </c>
      <c r="CZ1984">
        <f>AH1984</f>
        <v>531.04</v>
      </c>
      <c r="DA1984">
        <f>AL1984</f>
        <v>1</v>
      </c>
      <c r="DB1984">
        <f>ROUND((ROUND(AT1984*CZ1984,2)*ROUND(0.86,7)),6)</f>
        <v>3196.8607999999999</v>
      </c>
      <c r="DC1984">
        <f>ROUND((ROUND(AT1984*AG1984,2)*ROUND(0.86,7)),6)</f>
        <v>0</v>
      </c>
      <c r="DD1984" t="s">
        <v>3</v>
      </c>
      <c r="DE1984" t="s">
        <v>3</v>
      </c>
      <c r="DF1984">
        <f>ROUND(ROUND(AE1984,2)*CX1984,2)</f>
        <v>0</v>
      </c>
      <c r="DG1984">
        <f t="shared" si="1108"/>
        <v>0</v>
      </c>
      <c r="DH1984">
        <f t="shared" si="1063"/>
        <v>0</v>
      </c>
      <c r="DI1984">
        <f t="shared" si="1064"/>
        <v>3196.86</v>
      </c>
      <c r="DJ1984">
        <f>DI1984</f>
        <v>3196.86</v>
      </c>
      <c r="DK1984">
        <v>1</v>
      </c>
      <c r="DL1984" t="s">
        <v>3</v>
      </c>
      <c r="DM1984">
        <v>0</v>
      </c>
      <c r="DN1984" t="s">
        <v>3</v>
      </c>
      <c r="DO1984">
        <v>0</v>
      </c>
    </row>
    <row r="1985" spans="1:119" x14ac:dyDescent="0.25">
      <c r="A1985">
        <f>ROW(Source!A706)</f>
        <v>706</v>
      </c>
      <c r="B1985">
        <v>381997917</v>
      </c>
      <c r="C1985">
        <v>382003380</v>
      </c>
      <c r="D1985">
        <v>342640393</v>
      </c>
      <c r="E1985">
        <v>113</v>
      </c>
      <c r="F1985">
        <v>1</v>
      </c>
      <c r="G1985">
        <v>1</v>
      </c>
      <c r="H1985">
        <v>1</v>
      </c>
      <c r="I1985" t="s">
        <v>1035</v>
      </c>
      <c r="J1985" t="s">
        <v>3</v>
      </c>
      <c r="K1985" t="s">
        <v>1036</v>
      </c>
      <c r="L1985">
        <v>1191</v>
      </c>
      <c r="N1985">
        <v>1013</v>
      </c>
      <c r="O1985" t="s">
        <v>1034</v>
      </c>
      <c r="P1985" t="s">
        <v>1034</v>
      </c>
      <c r="Q1985">
        <v>1</v>
      </c>
      <c r="W1985">
        <v>0</v>
      </c>
      <c r="X1985">
        <v>-1417349443</v>
      </c>
      <c r="Y1985">
        <f>(AT1985*ROUND(0.86,7))</f>
        <v>0.48160000000000003</v>
      </c>
      <c r="AA1985">
        <v>0</v>
      </c>
      <c r="AB1985">
        <v>0</v>
      </c>
      <c r="AC1985">
        <v>0</v>
      </c>
      <c r="AD1985">
        <v>0</v>
      </c>
      <c r="AE1985">
        <v>0</v>
      </c>
      <c r="AF1985">
        <v>0</v>
      </c>
      <c r="AG1985">
        <v>0</v>
      </c>
      <c r="AH1985">
        <v>0</v>
      </c>
      <c r="AI1985">
        <v>1</v>
      </c>
      <c r="AJ1985">
        <v>1</v>
      </c>
      <c r="AK1985">
        <v>1</v>
      </c>
      <c r="AL1985">
        <v>1</v>
      </c>
      <c r="AM1985">
        <v>-2</v>
      </c>
      <c r="AN1985">
        <v>0</v>
      </c>
      <c r="AO1985">
        <v>0</v>
      </c>
      <c r="AP1985">
        <v>1</v>
      </c>
      <c r="AQ1985">
        <v>1</v>
      </c>
      <c r="AR1985">
        <v>0</v>
      </c>
      <c r="AS1985" t="s">
        <v>3</v>
      </c>
      <c r="AT1985">
        <v>0.56000000000000005</v>
      </c>
      <c r="AU1985" t="s">
        <v>23</v>
      </c>
      <c r="AV1985">
        <v>2</v>
      </c>
      <c r="AW1985">
        <v>2</v>
      </c>
      <c r="AX1985">
        <v>382003395</v>
      </c>
      <c r="AY1985">
        <v>1</v>
      </c>
      <c r="AZ1985">
        <v>0</v>
      </c>
      <c r="BA1985">
        <v>1985</v>
      </c>
      <c r="BB1985">
        <v>1</v>
      </c>
      <c r="BC1985">
        <v>0</v>
      </c>
      <c r="BD1985">
        <v>0</v>
      </c>
      <c r="BE1985">
        <v>0</v>
      </c>
      <c r="BF1985">
        <v>0</v>
      </c>
      <c r="BG1985">
        <v>0</v>
      </c>
      <c r="BH1985">
        <v>0</v>
      </c>
      <c r="BI1985">
        <v>0</v>
      </c>
      <c r="BJ1985">
        <v>0</v>
      </c>
      <c r="BK1985">
        <v>0</v>
      </c>
      <c r="BL1985">
        <v>0</v>
      </c>
      <c r="BM1985">
        <v>0</v>
      </c>
      <c r="BN1985">
        <v>0</v>
      </c>
      <c r="BO1985">
        <v>0</v>
      </c>
      <c r="BP1985">
        <v>0</v>
      </c>
      <c r="BQ1985">
        <v>0</v>
      </c>
      <c r="BR1985">
        <v>0</v>
      </c>
      <c r="BS1985">
        <v>0</v>
      </c>
      <c r="BT1985">
        <v>0</v>
      </c>
      <c r="BU1985">
        <v>0</v>
      </c>
      <c r="BV1985">
        <v>0</v>
      </c>
      <c r="BW1985">
        <v>0</v>
      </c>
      <c r="CV1985">
        <v>0</v>
      </c>
      <c r="CW1985">
        <v>0</v>
      </c>
      <c r="CX1985">
        <f>ROUND(Y1985*Source!I706,7)</f>
        <v>0.48159999999999997</v>
      </c>
      <c r="CY1985">
        <f>AD1985</f>
        <v>0</v>
      </c>
      <c r="CZ1985">
        <f>AH1985</f>
        <v>0</v>
      </c>
      <c r="DA1985">
        <f>AL1985</f>
        <v>1</v>
      </c>
      <c r="DB1985">
        <f>ROUND((ROUND(AT1985*CZ1985,2)*ROUND(0.86,7)),6)</f>
        <v>0</v>
      </c>
      <c r="DC1985">
        <f>ROUND((ROUND(AT1985*AG1985,2)*ROUND(0.86,7)),6)</f>
        <v>0</v>
      </c>
      <c r="DD1985" t="s">
        <v>3</v>
      </c>
      <c r="DE1985" t="s">
        <v>3</v>
      </c>
      <c r="DF1985">
        <f>ROUND(ROUND(AE1985,2)*CX1985,2)</f>
        <v>0</v>
      </c>
      <c r="DG1985">
        <f t="shared" si="1108"/>
        <v>0</v>
      </c>
      <c r="DH1985">
        <f t="shared" ref="DH1985:DH2048" si="1110">ROUND(ROUND(AG1985,2)*CX1985,2)</f>
        <v>0</v>
      </c>
      <c r="DI1985">
        <f t="shared" ref="DI1985:DI2048" si="1111">ROUND(ROUND(AH1985,2)*CX1985,2)</f>
        <v>0</v>
      </c>
      <c r="DJ1985">
        <f>DI1985</f>
        <v>0</v>
      </c>
      <c r="DK1985">
        <v>0</v>
      </c>
      <c r="DL1985" t="s">
        <v>3</v>
      </c>
      <c r="DM1985">
        <v>0</v>
      </c>
      <c r="DN1985" t="s">
        <v>3</v>
      </c>
      <c r="DO1985">
        <v>0</v>
      </c>
    </row>
    <row r="1986" spans="1:119" x14ac:dyDescent="0.25">
      <c r="A1986">
        <f>ROW(Source!A706)</f>
        <v>706</v>
      </c>
      <c r="B1986">
        <v>381997917</v>
      </c>
      <c r="C1986">
        <v>382003380</v>
      </c>
      <c r="D1986">
        <v>342765492</v>
      </c>
      <c r="E1986">
        <v>1</v>
      </c>
      <c r="F1986">
        <v>1</v>
      </c>
      <c r="G1986">
        <v>1</v>
      </c>
      <c r="H1986">
        <v>2</v>
      </c>
      <c r="I1986" t="s">
        <v>1056</v>
      </c>
      <c r="J1986" t="s">
        <v>1057</v>
      </c>
      <c r="K1986" t="s">
        <v>1058</v>
      </c>
      <c r="L1986">
        <v>1368</v>
      </c>
      <c r="N1986">
        <v>1011</v>
      </c>
      <c r="O1986" t="s">
        <v>1040</v>
      </c>
      <c r="P1986" t="s">
        <v>1040</v>
      </c>
      <c r="Q1986">
        <v>1</v>
      </c>
      <c r="W1986">
        <v>0</v>
      </c>
      <c r="X1986">
        <v>-417672217</v>
      </c>
      <c r="Y1986">
        <f>(AT1986*ROUND(0.86,7))</f>
        <v>0.48160000000000003</v>
      </c>
      <c r="AA1986">
        <v>0</v>
      </c>
      <c r="AB1986">
        <v>1164.75</v>
      </c>
      <c r="AC1986">
        <v>687.23</v>
      </c>
      <c r="AD1986">
        <v>0</v>
      </c>
      <c r="AE1986">
        <v>0</v>
      </c>
      <c r="AF1986">
        <v>995.51</v>
      </c>
      <c r="AG1986">
        <v>687.23</v>
      </c>
      <c r="AH1986">
        <v>0</v>
      </c>
      <c r="AI1986">
        <v>1</v>
      </c>
      <c r="AJ1986">
        <v>1.17</v>
      </c>
      <c r="AK1986">
        <v>1</v>
      </c>
      <c r="AL1986">
        <v>1</v>
      </c>
      <c r="AM1986">
        <v>2</v>
      </c>
      <c r="AN1986">
        <v>0</v>
      </c>
      <c r="AO1986">
        <v>0</v>
      </c>
      <c r="AP1986">
        <v>1</v>
      </c>
      <c r="AQ1986">
        <v>1</v>
      </c>
      <c r="AR1986">
        <v>0</v>
      </c>
      <c r="AS1986" t="s">
        <v>3</v>
      </c>
      <c r="AT1986">
        <v>0.56000000000000005</v>
      </c>
      <c r="AU1986" t="s">
        <v>23</v>
      </c>
      <c r="AV1986">
        <v>1</v>
      </c>
      <c r="AW1986">
        <v>2</v>
      </c>
      <c r="AX1986">
        <v>382003396</v>
      </c>
      <c r="AY1986">
        <v>1</v>
      </c>
      <c r="AZ1986">
        <v>0</v>
      </c>
      <c r="BA1986">
        <v>1986</v>
      </c>
      <c r="BB1986">
        <v>1</v>
      </c>
      <c r="BC1986">
        <v>0</v>
      </c>
      <c r="BD1986">
        <v>0</v>
      </c>
      <c r="BE1986">
        <v>0</v>
      </c>
      <c r="BF1986">
        <v>0</v>
      </c>
      <c r="BG1986">
        <v>0</v>
      </c>
      <c r="BH1986">
        <v>0</v>
      </c>
      <c r="BI1986">
        <v>0</v>
      </c>
      <c r="BJ1986">
        <v>0</v>
      </c>
      <c r="BK1986">
        <v>557.48560000000009</v>
      </c>
      <c r="BL1986">
        <v>384.84880000000004</v>
      </c>
      <c r="BM1986">
        <v>0</v>
      </c>
      <c r="BN1986">
        <v>0</v>
      </c>
      <c r="BO1986">
        <v>0.56000000000000005</v>
      </c>
      <c r="BP1986">
        <v>1</v>
      </c>
      <c r="BQ1986">
        <v>0</v>
      </c>
      <c r="BR1986">
        <v>479.43761600000005</v>
      </c>
      <c r="BS1986">
        <v>330.96996800000005</v>
      </c>
      <c r="BT1986">
        <v>0</v>
      </c>
      <c r="BU1986">
        <v>0</v>
      </c>
      <c r="BV1986">
        <v>0.48160000000000003</v>
      </c>
      <c r="BW1986">
        <v>1</v>
      </c>
      <c r="CV1986">
        <v>0</v>
      </c>
      <c r="CW1986">
        <f>ROUND(Y1986*Source!I706*DO1986,7)</f>
        <v>0.48159999999999997</v>
      </c>
      <c r="CX1986">
        <f>ROUND(Y1986*Source!I706,7)</f>
        <v>0.48159999999999997</v>
      </c>
      <c r="CY1986">
        <f>AB1986</f>
        <v>1164.75</v>
      </c>
      <c r="CZ1986">
        <f>AF1986</f>
        <v>995.51</v>
      </c>
      <c r="DA1986">
        <f>AJ1986</f>
        <v>1.17</v>
      </c>
      <c r="DB1986">
        <f>ROUND((ROUND(AT1986*CZ1986,2)*ROUND(0.86,7)),6)</f>
        <v>479.44139999999999</v>
      </c>
      <c r="DC1986">
        <f>ROUND((ROUND(AT1986*AG1986,2)*ROUND(0.86,7)),6)</f>
        <v>330.971</v>
      </c>
      <c r="DD1986" t="s">
        <v>3</v>
      </c>
      <c r="DE1986" t="s">
        <v>3</v>
      </c>
      <c r="DF1986">
        <f>ROUND(ROUND(AE1986,2)*CX1986,2)</f>
        <v>0</v>
      </c>
      <c r="DG1986">
        <f>ROUND(ROUND(AF1986*AJ1986,2)*CX1986,2)</f>
        <v>560.94000000000005</v>
      </c>
      <c r="DH1986">
        <f t="shared" si="1110"/>
        <v>330.97</v>
      </c>
      <c r="DI1986">
        <f t="shared" si="1111"/>
        <v>0</v>
      </c>
      <c r="DJ1986">
        <f>DG1986+DH1986</f>
        <v>891.91000000000008</v>
      </c>
      <c r="DK1986">
        <v>0</v>
      </c>
      <c r="DL1986" t="s">
        <v>1041</v>
      </c>
      <c r="DM1986">
        <v>5</v>
      </c>
      <c r="DN1986" t="s">
        <v>1034</v>
      </c>
      <c r="DO1986">
        <v>1</v>
      </c>
    </row>
    <row r="1987" spans="1:119" x14ac:dyDescent="0.25">
      <c r="A1987">
        <f>ROW(Source!A706)</f>
        <v>706</v>
      </c>
      <c r="B1987">
        <v>381997917</v>
      </c>
      <c r="C1987">
        <v>382003380</v>
      </c>
      <c r="D1987">
        <v>342713938</v>
      </c>
      <c r="E1987">
        <v>1</v>
      </c>
      <c r="F1987">
        <v>1</v>
      </c>
      <c r="G1987">
        <v>1</v>
      </c>
      <c r="H1987">
        <v>3</v>
      </c>
      <c r="I1987" t="s">
        <v>1049</v>
      </c>
      <c r="J1987" t="s">
        <v>1050</v>
      </c>
      <c r="K1987" t="s">
        <v>1051</v>
      </c>
      <c r="L1987">
        <v>1348</v>
      </c>
      <c r="N1987">
        <v>1009</v>
      </c>
      <c r="O1987" t="s">
        <v>846</v>
      </c>
      <c r="P1987" t="s">
        <v>846</v>
      </c>
      <c r="Q1987">
        <v>1000</v>
      </c>
      <c r="W1987">
        <v>0</v>
      </c>
      <c r="X1987">
        <v>1693858356</v>
      </c>
      <c r="Y1987">
        <f t="shared" ref="Y1987:Y1995" si="1112">(AT1987*ROUND(0,7))</f>
        <v>0</v>
      </c>
      <c r="AA1987">
        <v>130422.57</v>
      </c>
      <c r="AB1987">
        <v>0</v>
      </c>
      <c r="AC1987">
        <v>0</v>
      </c>
      <c r="AD1987">
        <v>0</v>
      </c>
      <c r="AE1987">
        <v>116448.72</v>
      </c>
      <c r="AF1987">
        <v>0</v>
      </c>
      <c r="AG1987">
        <v>0</v>
      </c>
      <c r="AH1987">
        <v>0</v>
      </c>
      <c r="AI1987">
        <v>1.1200000000000001</v>
      </c>
      <c r="AJ1987">
        <v>1</v>
      </c>
      <c r="AK1987">
        <v>1</v>
      </c>
      <c r="AL1987">
        <v>1</v>
      </c>
      <c r="AM1987">
        <v>2</v>
      </c>
      <c r="AN1987">
        <v>0</v>
      </c>
      <c r="AO1987">
        <v>0</v>
      </c>
      <c r="AP1987">
        <v>1</v>
      </c>
      <c r="AQ1987">
        <v>1</v>
      </c>
      <c r="AR1987">
        <v>0</v>
      </c>
      <c r="AS1987" t="s">
        <v>3</v>
      </c>
      <c r="AT1987">
        <v>4.0000000000000003E-5</v>
      </c>
      <c r="AU1987" t="s">
        <v>14</v>
      </c>
      <c r="AV1987">
        <v>0</v>
      </c>
      <c r="AW1987">
        <v>2</v>
      </c>
      <c r="AX1987">
        <v>382003397</v>
      </c>
      <c r="AY1987">
        <v>1</v>
      </c>
      <c r="AZ1987">
        <v>0</v>
      </c>
      <c r="BA1987">
        <v>1987</v>
      </c>
      <c r="BB1987">
        <v>1</v>
      </c>
      <c r="BC1987">
        <v>0</v>
      </c>
      <c r="BD1987">
        <v>0</v>
      </c>
      <c r="BE1987">
        <v>0</v>
      </c>
      <c r="BF1987">
        <v>0</v>
      </c>
      <c r="BG1987">
        <v>0</v>
      </c>
      <c r="BH1987">
        <v>0</v>
      </c>
      <c r="BI1987">
        <v>0</v>
      </c>
      <c r="BJ1987">
        <v>4.6579488000000007</v>
      </c>
      <c r="BK1987">
        <v>0</v>
      </c>
      <c r="BL1987">
        <v>0</v>
      </c>
      <c r="BM1987">
        <v>0</v>
      </c>
      <c r="BN1987">
        <v>0</v>
      </c>
      <c r="BO1987">
        <v>0</v>
      </c>
      <c r="BP1987">
        <v>1</v>
      </c>
      <c r="BQ1987">
        <v>0</v>
      </c>
      <c r="BR1987">
        <v>0</v>
      </c>
      <c r="BS1987">
        <v>0</v>
      </c>
      <c r="BT1987">
        <v>0</v>
      </c>
      <c r="BU1987">
        <v>0</v>
      </c>
      <c r="BV1987">
        <v>0</v>
      </c>
      <c r="BW1987">
        <v>0</v>
      </c>
      <c r="CV1987">
        <v>0</v>
      </c>
      <c r="CW1987">
        <v>0</v>
      </c>
      <c r="CX1987">
        <f>ROUND(Y1987*Source!I706,7)</f>
        <v>0</v>
      </c>
      <c r="CY1987">
        <f t="shared" ref="CY1987:CY1996" si="1113">AA1987</f>
        <v>130422.57</v>
      </c>
      <c r="CZ1987">
        <f t="shared" ref="CZ1987:CZ1996" si="1114">AE1987</f>
        <v>116448.72</v>
      </c>
      <c r="DA1987">
        <f t="shared" ref="DA1987:DA1996" si="1115">AI1987</f>
        <v>1.1200000000000001</v>
      </c>
      <c r="DB1987">
        <f t="shared" ref="DB1987:DB1995" si="1116">ROUND((ROUND(AT1987*CZ1987,2)*ROUND(0,7)),6)</f>
        <v>0</v>
      </c>
      <c r="DC1987">
        <f t="shared" ref="DC1987:DC1995" si="1117">ROUND((ROUND(AT1987*AG1987,2)*ROUND(0,7)),6)</f>
        <v>0</v>
      </c>
      <c r="DD1987" t="s">
        <v>3</v>
      </c>
      <c r="DE1987" t="s">
        <v>3</v>
      </c>
      <c r="DF1987">
        <f t="shared" ref="DF1987:DF1995" si="1118">ROUND(ROUND(AE1987*AI1987,2)*CX1987,2)</f>
        <v>0</v>
      </c>
      <c r="DG1987">
        <f t="shared" ref="DG1987:DG1998" si="1119">ROUND(ROUND(AF1987,2)*CX1987,2)</f>
        <v>0</v>
      </c>
      <c r="DH1987">
        <f t="shared" si="1110"/>
        <v>0</v>
      </c>
      <c r="DI1987">
        <f t="shared" si="1111"/>
        <v>0</v>
      </c>
      <c r="DJ1987">
        <f t="shared" ref="DJ1987:DJ1996" si="1120">DF1987</f>
        <v>0</v>
      </c>
      <c r="DK1987">
        <v>0</v>
      </c>
      <c r="DL1987" t="s">
        <v>3</v>
      </c>
      <c r="DM1987">
        <v>0</v>
      </c>
      <c r="DN1987" t="s">
        <v>3</v>
      </c>
      <c r="DO1987">
        <v>0</v>
      </c>
    </row>
    <row r="1988" spans="1:119" x14ac:dyDescent="0.25">
      <c r="A1988">
        <f>ROW(Source!A706)</f>
        <v>706</v>
      </c>
      <c r="B1988">
        <v>381997917</v>
      </c>
      <c r="C1988">
        <v>382003380</v>
      </c>
      <c r="D1988">
        <v>342714020</v>
      </c>
      <c r="E1988">
        <v>1</v>
      </c>
      <c r="F1988">
        <v>1</v>
      </c>
      <c r="G1988">
        <v>1</v>
      </c>
      <c r="H1988">
        <v>3</v>
      </c>
      <c r="I1988" t="s">
        <v>1066</v>
      </c>
      <c r="J1988" t="s">
        <v>1067</v>
      </c>
      <c r="K1988" t="s">
        <v>1068</v>
      </c>
      <c r="L1988">
        <v>1346</v>
      </c>
      <c r="N1988">
        <v>1009</v>
      </c>
      <c r="O1988" t="s">
        <v>1055</v>
      </c>
      <c r="P1988" t="s">
        <v>1055</v>
      </c>
      <c r="Q1988">
        <v>1</v>
      </c>
      <c r="W1988">
        <v>0</v>
      </c>
      <c r="X1988">
        <v>338198390</v>
      </c>
      <c r="Y1988">
        <f t="shared" si="1112"/>
        <v>0</v>
      </c>
      <c r="AA1988">
        <v>52.55</v>
      </c>
      <c r="AB1988">
        <v>0</v>
      </c>
      <c r="AC1988">
        <v>0</v>
      </c>
      <c r="AD1988">
        <v>0</v>
      </c>
      <c r="AE1988">
        <v>41.38</v>
      </c>
      <c r="AF1988">
        <v>0</v>
      </c>
      <c r="AG1988">
        <v>0</v>
      </c>
      <c r="AH1988">
        <v>0</v>
      </c>
      <c r="AI1988">
        <v>1.27</v>
      </c>
      <c r="AJ1988">
        <v>1</v>
      </c>
      <c r="AK1988">
        <v>1</v>
      </c>
      <c r="AL1988">
        <v>1</v>
      </c>
      <c r="AM1988">
        <v>2</v>
      </c>
      <c r="AN1988">
        <v>0</v>
      </c>
      <c r="AO1988">
        <v>0</v>
      </c>
      <c r="AP1988">
        <v>1</v>
      </c>
      <c r="AQ1988">
        <v>1</v>
      </c>
      <c r="AR1988">
        <v>0</v>
      </c>
      <c r="AS1988" t="s">
        <v>3</v>
      </c>
      <c r="AT1988">
        <v>7.5999999999999998E-2</v>
      </c>
      <c r="AU1988" t="s">
        <v>14</v>
      </c>
      <c r="AV1988">
        <v>0</v>
      </c>
      <c r="AW1988">
        <v>2</v>
      </c>
      <c r="AX1988">
        <v>382003398</v>
      </c>
      <c r="AY1988">
        <v>1</v>
      </c>
      <c r="AZ1988">
        <v>0</v>
      </c>
      <c r="BA1988">
        <v>1988</v>
      </c>
      <c r="BB1988">
        <v>1</v>
      </c>
      <c r="BC1988">
        <v>0</v>
      </c>
      <c r="BD1988">
        <v>0</v>
      </c>
      <c r="BE1988">
        <v>0</v>
      </c>
      <c r="BF1988">
        <v>0</v>
      </c>
      <c r="BG1988">
        <v>0</v>
      </c>
      <c r="BH1988">
        <v>0</v>
      </c>
      <c r="BI1988">
        <v>0</v>
      </c>
      <c r="BJ1988">
        <v>3.1448800000000001</v>
      </c>
      <c r="BK1988">
        <v>0</v>
      </c>
      <c r="BL1988">
        <v>0</v>
      </c>
      <c r="BM1988">
        <v>0</v>
      </c>
      <c r="BN1988">
        <v>0</v>
      </c>
      <c r="BO1988">
        <v>0</v>
      </c>
      <c r="BP1988">
        <v>1</v>
      </c>
      <c r="BQ1988">
        <v>0</v>
      </c>
      <c r="BR1988">
        <v>0</v>
      </c>
      <c r="BS1988">
        <v>0</v>
      </c>
      <c r="BT1988">
        <v>0</v>
      </c>
      <c r="BU1988">
        <v>0</v>
      </c>
      <c r="BV1988">
        <v>0</v>
      </c>
      <c r="BW1988">
        <v>0</v>
      </c>
      <c r="CV1988">
        <v>0</v>
      </c>
      <c r="CW1988">
        <v>0</v>
      </c>
      <c r="CX1988">
        <f>ROUND(Y1988*Source!I706,7)</f>
        <v>0</v>
      </c>
      <c r="CY1988">
        <f t="shared" si="1113"/>
        <v>52.55</v>
      </c>
      <c r="CZ1988">
        <f t="shared" si="1114"/>
        <v>41.38</v>
      </c>
      <c r="DA1988">
        <f t="shared" si="1115"/>
        <v>1.27</v>
      </c>
      <c r="DB1988">
        <f t="shared" si="1116"/>
        <v>0</v>
      </c>
      <c r="DC1988">
        <f t="shared" si="1117"/>
        <v>0</v>
      </c>
      <c r="DD1988" t="s">
        <v>3</v>
      </c>
      <c r="DE1988" t="s">
        <v>3</v>
      </c>
      <c r="DF1988">
        <f t="shared" si="1118"/>
        <v>0</v>
      </c>
      <c r="DG1988">
        <f t="shared" si="1119"/>
        <v>0</v>
      </c>
      <c r="DH1988">
        <f t="shared" si="1110"/>
        <v>0</v>
      </c>
      <c r="DI1988">
        <f t="shared" si="1111"/>
        <v>0</v>
      </c>
      <c r="DJ1988">
        <f t="shared" si="1120"/>
        <v>0</v>
      </c>
      <c r="DK1988">
        <v>0</v>
      </c>
      <c r="DL1988" t="s">
        <v>3</v>
      </c>
      <c r="DM1988">
        <v>0</v>
      </c>
      <c r="DN1988" t="s">
        <v>3</v>
      </c>
      <c r="DO1988">
        <v>0</v>
      </c>
    </row>
    <row r="1989" spans="1:119" x14ac:dyDescent="0.25">
      <c r="A1989">
        <f>ROW(Source!A706)</f>
        <v>706</v>
      </c>
      <c r="B1989">
        <v>381997917</v>
      </c>
      <c r="C1989">
        <v>382003380</v>
      </c>
      <c r="D1989">
        <v>342714206</v>
      </c>
      <c r="E1989">
        <v>1</v>
      </c>
      <c r="F1989">
        <v>1</v>
      </c>
      <c r="G1989">
        <v>1</v>
      </c>
      <c r="H1989">
        <v>3</v>
      </c>
      <c r="I1989" t="s">
        <v>1118</v>
      </c>
      <c r="J1989" t="s">
        <v>1119</v>
      </c>
      <c r="K1989" t="s">
        <v>1120</v>
      </c>
      <c r="L1989">
        <v>1346</v>
      </c>
      <c r="N1989">
        <v>1009</v>
      </c>
      <c r="O1989" t="s">
        <v>1055</v>
      </c>
      <c r="P1989" t="s">
        <v>1055</v>
      </c>
      <c r="Q1989">
        <v>1</v>
      </c>
      <c r="W1989">
        <v>0</v>
      </c>
      <c r="X1989">
        <v>721169884</v>
      </c>
      <c r="Y1989">
        <f t="shared" si="1112"/>
        <v>0</v>
      </c>
      <c r="AA1989">
        <v>100.15</v>
      </c>
      <c r="AB1989">
        <v>0</v>
      </c>
      <c r="AC1989">
        <v>0</v>
      </c>
      <c r="AD1989">
        <v>0</v>
      </c>
      <c r="AE1989">
        <v>104.32</v>
      </c>
      <c r="AF1989">
        <v>0</v>
      </c>
      <c r="AG1989">
        <v>0</v>
      </c>
      <c r="AH1989">
        <v>0</v>
      </c>
      <c r="AI1989">
        <v>0.96</v>
      </c>
      <c r="AJ1989">
        <v>1</v>
      </c>
      <c r="AK1989">
        <v>1</v>
      </c>
      <c r="AL1989">
        <v>1</v>
      </c>
      <c r="AM1989">
        <v>2</v>
      </c>
      <c r="AN1989">
        <v>0</v>
      </c>
      <c r="AO1989">
        <v>0</v>
      </c>
      <c r="AP1989">
        <v>1</v>
      </c>
      <c r="AQ1989">
        <v>1</v>
      </c>
      <c r="AR1989">
        <v>0</v>
      </c>
      <c r="AS1989" t="s">
        <v>3</v>
      </c>
      <c r="AT1989">
        <v>7.0000000000000001E-3</v>
      </c>
      <c r="AU1989" t="s">
        <v>14</v>
      </c>
      <c r="AV1989">
        <v>0</v>
      </c>
      <c r="AW1989">
        <v>2</v>
      </c>
      <c r="AX1989">
        <v>382003399</v>
      </c>
      <c r="AY1989">
        <v>1</v>
      </c>
      <c r="AZ1989">
        <v>0</v>
      </c>
      <c r="BA1989">
        <v>1989</v>
      </c>
      <c r="BB1989">
        <v>1</v>
      </c>
      <c r="BC1989">
        <v>0</v>
      </c>
      <c r="BD1989">
        <v>0</v>
      </c>
      <c r="BE1989">
        <v>0</v>
      </c>
      <c r="BF1989">
        <v>0</v>
      </c>
      <c r="BG1989">
        <v>0</v>
      </c>
      <c r="BH1989">
        <v>0</v>
      </c>
      <c r="BI1989">
        <v>0</v>
      </c>
      <c r="BJ1989">
        <v>0.73024</v>
      </c>
      <c r="BK1989">
        <v>0</v>
      </c>
      <c r="BL1989">
        <v>0</v>
      </c>
      <c r="BM1989">
        <v>0</v>
      </c>
      <c r="BN1989">
        <v>0</v>
      </c>
      <c r="BO1989">
        <v>0</v>
      </c>
      <c r="BP1989">
        <v>1</v>
      </c>
      <c r="BQ1989">
        <v>0</v>
      </c>
      <c r="BR1989">
        <v>0</v>
      </c>
      <c r="BS1989">
        <v>0</v>
      </c>
      <c r="BT1989">
        <v>0</v>
      </c>
      <c r="BU1989">
        <v>0</v>
      </c>
      <c r="BV1989">
        <v>0</v>
      </c>
      <c r="BW1989">
        <v>0</v>
      </c>
      <c r="CV1989">
        <v>0</v>
      </c>
      <c r="CW1989">
        <v>0</v>
      </c>
      <c r="CX1989">
        <f>ROUND(Y1989*Source!I706,7)</f>
        <v>0</v>
      </c>
      <c r="CY1989">
        <f t="shared" si="1113"/>
        <v>100.15</v>
      </c>
      <c r="CZ1989">
        <f t="shared" si="1114"/>
        <v>104.32</v>
      </c>
      <c r="DA1989">
        <f t="shared" si="1115"/>
        <v>0.96</v>
      </c>
      <c r="DB1989">
        <f t="shared" si="1116"/>
        <v>0</v>
      </c>
      <c r="DC1989">
        <f t="shared" si="1117"/>
        <v>0</v>
      </c>
      <c r="DD1989" t="s">
        <v>3</v>
      </c>
      <c r="DE1989" t="s">
        <v>3</v>
      </c>
      <c r="DF1989">
        <f t="shared" si="1118"/>
        <v>0</v>
      </c>
      <c r="DG1989">
        <f t="shared" si="1119"/>
        <v>0</v>
      </c>
      <c r="DH1989">
        <f t="shared" si="1110"/>
        <v>0</v>
      </c>
      <c r="DI1989">
        <f t="shared" si="1111"/>
        <v>0</v>
      </c>
      <c r="DJ1989">
        <f t="shared" si="1120"/>
        <v>0</v>
      </c>
      <c r="DK1989">
        <v>0</v>
      </c>
      <c r="DL1989" t="s">
        <v>3</v>
      </c>
      <c r="DM1989">
        <v>0</v>
      </c>
      <c r="DN1989" t="s">
        <v>3</v>
      </c>
      <c r="DO1989">
        <v>0</v>
      </c>
    </row>
    <row r="1990" spans="1:119" x14ac:dyDescent="0.25">
      <c r="A1990">
        <f>ROW(Source!A706)</f>
        <v>706</v>
      </c>
      <c r="B1990">
        <v>381997917</v>
      </c>
      <c r="C1990">
        <v>382003380</v>
      </c>
      <c r="D1990">
        <v>342718329</v>
      </c>
      <c r="E1990">
        <v>1</v>
      </c>
      <c r="F1990">
        <v>1</v>
      </c>
      <c r="G1990">
        <v>1</v>
      </c>
      <c r="H1990">
        <v>3</v>
      </c>
      <c r="I1990" t="s">
        <v>1168</v>
      </c>
      <c r="J1990" t="s">
        <v>1169</v>
      </c>
      <c r="K1990" t="s">
        <v>1170</v>
      </c>
      <c r="L1990">
        <v>1346</v>
      </c>
      <c r="N1990">
        <v>1009</v>
      </c>
      <c r="O1990" t="s">
        <v>1055</v>
      </c>
      <c r="P1990" t="s">
        <v>1055</v>
      </c>
      <c r="Q1990">
        <v>1</v>
      </c>
      <c r="W1990">
        <v>0</v>
      </c>
      <c r="X1990">
        <v>1515397806</v>
      </c>
      <c r="Y1990">
        <f t="shared" si="1112"/>
        <v>0</v>
      </c>
      <c r="AA1990">
        <v>538.19000000000005</v>
      </c>
      <c r="AB1990">
        <v>0</v>
      </c>
      <c r="AC1990">
        <v>0</v>
      </c>
      <c r="AD1990">
        <v>0</v>
      </c>
      <c r="AE1990">
        <v>373.74</v>
      </c>
      <c r="AF1990">
        <v>0</v>
      </c>
      <c r="AG1990">
        <v>0</v>
      </c>
      <c r="AH1990">
        <v>0</v>
      </c>
      <c r="AI1990">
        <v>1.44</v>
      </c>
      <c r="AJ1990">
        <v>1</v>
      </c>
      <c r="AK1990">
        <v>1</v>
      </c>
      <c r="AL1990">
        <v>1</v>
      </c>
      <c r="AM1990">
        <v>2</v>
      </c>
      <c r="AN1990">
        <v>0</v>
      </c>
      <c r="AO1990">
        <v>0</v>
      </c>
      <c r="AP1990">
        <v>1</v>
      </c>
      <c r="AQ1990">
        <v>1</v>
      </c>
      <c r="AR1990">
        <v>0</v>
      </c>
      <c r="AS1990" t="s">
        <v>3</v>
      </c>
      <c r="AT1990">
        <v>8.0000000000000002E-3</v>
      </c>
      <c r="AU1990" t="s">
        <v>14</v>
      </c>
      <c r="AV1990">
        <v>0</v>
      </c>
      <c r="AW1990">
        <v>2</v>
      </c>
      <c r="AX1990">
        <v>382003400</v>
      </c>
      <c r="AY1990">
        <v>1</v>
      </c>
      <c r="AZ1990">
        <v>0</v>
      </c>
      <c r="BA1990">
        <v>1990</v>
      </c>
      <c r="BB1990">
        <v>1</v>
      </c>
      <c r="BC1990">
        <v>0</v>
      </c>
      <c r="BD1990">
        <v>0</v>
      </c>
      <c r="BE1990">
        <v>0</v>
      </c>
      <c r="BF1990">
        <v>0</v>
      </c>
      <c r="BG1990">
        <v>0</v>
      </c>
      <c r="BH1990">
        <v>0</v>
      </c>
      <c r="BI1990">
        <v>0</v>
      </c>
      <c r="BJ1990">
        <v>2.9899200000000001</v>
      </c>
      <c r="BK1990">
        <v>0</v>
      </c>
      <c r="BL1990">
        <v>0</v>
      </c>
      <c r="BM1990">
        <v>0</v>
      </c>
      <c r="BN1990">
        <v>0</v>
      </c>
      <c r="BO1990">
        <v>0</v>
      </c>
      <c r="BP1990">
        <v>1</v>
      </c>
      <c r="BQ1990">
        <v>0</v>
      </c>
      <c r="BR1990">
        <v>0</v>
      </c>
      <c r="BS1990">
        <v>0</v>
      </c>
      <c r="BT1990">
        <v>0</v>
      </c>
      <c r="BU1990">
        <v>0</v>
      </c>
      <c r="BV1990">
        <v>0</v>
      </c>
      <c r="BW1990">
        <v>0</v>
      </c>
      <c r="CV1990">
        <v>0</v>
      </c>
      <c r="CW1990">
        <v>0</v>
      </c>
      <c r="CX1990">
        <f>ROUND(Y1990*Source!I706,7)</f>
        <v>0</v>
      </c>
      <c r="CY1990">
        <f t="shared" si="1113"/>
        <v>538.19000000000005</v>
      </c>
      <c r="CZ1990">
        <f t="shared" si="1114"/>
        <v>373.74</v>
      </c>
      <c r="DA1990">
        <f t="shared" si="1115"/>
        <v>1.44</v>
      </c>
      <c r="DB1990">
        <f t="shared" si="1116"/>
        <v>0</v>
      </c>
      <c r="DC1990">
        <f t="shared" si="1117"/>
        <v>0</v>
      </c>
      <c r="DD1990" t="s">
        <v>3</v>
      </c>
      <c r="DE1990" t="s">
        <v>3</v>
      </c>
      <c r="DF1990">
        <f t="shared" si="1118"/>
        <v>0</v>
      </c>
      <c r="DG1990">
        <f t="shared" si="1119"/>
        <v>0</v>
      </c>
      <c r="DH1990">
        <f t="shared" si="1110"/>
        <v>0</v>
      </c>
      <c r="DI1990">
        <f t="shared" si="1111"/>
        <v>0</v>
      </c>
      <c r="DJ1990">
        <f t="shared" si="1120"/>
        <v>0</v>
      </c>
      <c r="DK1990">
        <v>0</v>
      </c>
      <c r="DL1990" t="s">
        <v>3</v>
      </c>
      <c r="DM1990">
        <v>0</v>
      </c>
      <c r="DN1990" t="s">
        <v>3</v>
      </c>
      <c r="DO1990">
        <v>0</v>
      </c>
    </row>
    <row r="1991" spans="1:119" x14ac:dyDescent="0.25">
      <c r="A1991">
        <f>ROW(Source!A706)</f>
        <v>706</v>
      </c>
      <c r="B1991">
        <v>381997917</v>
      </c>
      <c r="C1991">
        <v>382003380</v>
      </c>
      <c r="D1991">
        <v>342718360</v>
      </c>
      <c r="E1991">
        <v>1</v>
      </c>
      <c r="F1991">
        <v>1</v>
      </c>
      <c r="G1991">
        <v>1</v>
      </c>
      <c r="H1991">
        <v>3</v>
      </c>
      <c r="I1991" t="s">
        <v>1171</v>
      </c>
      <c r="J1991" t="s">
        <v>1172</v>
      </c>
      <c r="K1991" t="s">
        <v>1173</v>
      </c>
      <c r="L1991">
        <v>1302</v>
      </c>
      <c r="N1991">
        <v>1003</v>
      </c>
      <c r="O1991" t="s">
        <v>1174</v>
      </c>
      <c r="P1991" t="s">
        <v>1174</v>
      </c>
      <c r="Q1991">
        <v>10</v>
      </c>
      <c r="W1991">
        <v>0</v>
      </c>
      <c r="X1991">
        <v>1902759495</v>
      </c>
      <c r="Y1991">
        <f t="shared" si="1112"/>
        <v>0</v>
      </c>
      <c r="AA1991">
        <v>266.86</v>
      </c>
      <c r="AB1991">
        <v>0</v>
      </c>
      <c r="AC1991">
        <v>0</v>
      </c>
      <c r="AD1991">
        <v>0</v>
      </c>
      <c r="AE1991">
        <v>185.32</v>
      </c>
      <c r="AF1991">
        <v>0</v>
      </c>
      <c r="AG1991">
        <v>0</v>
      </c>
      <c r="AH1991">
        <v>0</v>
      </c>
      <c r="AI1991">
        <v>1.44</v>
      </c>
      <c r="AJ1991">
        <v>1</v>
      </c>
      <c r="AK1991">
        <v>1</v>
      </c>
      <c r="AL1991">
        <v>1</v>
      </c>
      <c r="AM1991">
        <v>2</v>
      </c>
      <c r="AN1991">
        <v>0</v>
      </c>
      <c r="AO1991">
        <v>0</v>
      </c>
      <c r="AP1991">
        <v>1</v>
      </c>
      <c r="AQ1991">
        <v>1</v>
      </c>
      <c r="AR1991">
        <v>0</v>
      </c>
      <c r="AS1991" t="s">
        <v>3</v>
      </c>
      <c r="AT1991">
        <v>2.8000000000000001E-2</v>
      </c>
      <c r="AU1991" t="s">
        <v>14</v>
      </c>
      <c r="AV1991">
        <v>0</v>
      </c>
      <c r="AW1991">
        <v>2</v>
      </c>
      <c r="AX1991">
        <v>382003401</v>
      </c>
      <c r="AY1991">
        <v>1</v>
      </c>
      <c r="AZ1991">
        <v>0</v>
      </c>
      <c r="BA1991">
        <v>1991</v>
      </c>
      <c r="BB1991">
        <v>1</v>
      </c>
      <c r="BC1991">
        <v>0</v>
      </c>
      <c r="BD1991">
        <v>0</v>
      </c>
      <c r="BE1991">
        <v>0</v>
      </c>
      <c r="BF1991">
        <v>0</v>
      </c>
      <c r="BG1991">
        <v>0</v>
      </c>
      <c r="BH1991">
        <v>0</v>
      </c>
      <c r="BI1991">
        <v>0</v>
      </c>
      <c r="BJ1991">
        <v>5.1889599999999998</v>
      </c>
      <c r="BK1991">
        <v>0</v>
      </c>
      <c r="BL1991">
        <v>0</v>
      </c>
      <c r="BM1991">
        <v>0</v>
      </c>
      <c r="BN1991">
        <v>0</v>
      </c>
      <c r="BO1991">
        <v>0</v>
      </c>
      <c r="BP1991">
        <v>1</v>
      </c>
      <c r="BQ1991">
        <v>0</v>
      </c>
      <c r="BR1991">
        <v>0</v>
      </c>
      <c r="BS1991">
        <v>0</v>
      </c>
      <c r="BT1991">
        <v>0</v>
      </c>
      <c r="BU1991">
        <v>0</v>
      </c>
      <c r="BV1991">
        <v>0</v>
      </c>
      <c r="BW1991">
        <v>0</v>
      </c>
      <c r="CV1991">
        <v>0</v>
      </c>
      <c r="CW1991">
        <v>0</v>
      </c>
      <c r="CX1991">
        <f>ROUND(Y1991*Source!I706,7)</f>
        <v>0</v>
      </c>
      <c r="CY1991">
        <f t="shared" si="1113"/>
        <v>266.86</v>
      </c>
      <c r="CZ1991">
        <f t="shared" si="1114"/>
        <v>185.32</v>
      </c>
      <c r="DA1991">
        <f t="shared" si="1115"/>
        <v>1.44</v>
      </c>
      <c r="DB1991">
        <f t="shared" si="1116"/>
        <v>0</v>
      </c>
      <c r="DC1991">
        <f t="shared" si="1117"/>
        <v>0</v>
      </c>
      <c r="DD1991" t="s">
        <v>3</v>
      </c>
      <c r="DE1991" t="s">
        <v>3</v>
      </c>
      <c r="DF1991">
        <f t="shared" si="1118"/>
        <v>0</v>
      </c>
      <c r="DG1991">
        <f t="shared" si="1119"/>
        <v>0</v>
      </c>
      <c r="DH1991">
        <f t="shared" si="1110"/>
        <v>0</v>
      </c>
      <c r="DI1991">
        <f t="shared" si="1111"/>
        <v>0</v>
      </c>
      <c r="DJ1991">
        <f t="shared" si="1120"/>
        <v>0</v>
      </c>
      <c r="DK1991">
        <v>0</v>
      </c>
      <c r="DL1991" t="s">
        <v>3</v>
      </c>
      <c r="DM1991">
        <v>0</v>
      </c>
      <c r="DN1991" t="s">
        <v>3</v>
      </c>
      <c r="DO1991">
        <v>0</v>
      </c>
    </row>
    <row r="1992" spans="1:119" x14ac:dyDescent="0.25">
      <c r="A1992">
        <f>ROW(Source!A706)</f>
        <v>706</v>
      </c>
      <c r="B1992">
        <v>381997917</v>
      </c>
      <c r="C1992">
        <v>382003380</v>
      </c>
      <c r="D1992">
        <v>342725859</v>
      </c>
      <c r="E1992">
        <v>1</v>
      </c>
      <c r="F1992">
        <v>1</v>
      </c>
      <c r="G1992">
        <v>1</v>
      </c>
      <c r="H1992">
        <v>3</v>
      </c>
      <c r="I1992" t="s">
        <v>1052</v>
      </c>
      <c r="J1992" t="s">
        <v>1053</v>
      </c>
      <c r="K1992" t="s">
        <v>1054</v>
      </c>
      <c r="L1992">
        <v>1346</v>
      </c>
      <c r="N1992">
        <v>1009</v>
      </c>
      <c r="O1992" t="s">
        <v>1055</v>
      </c>
      <c r="P1992" t="s">
        <v>1055</v>
      </c>
      <c r="Q1992">
        <v>1</v>
      </c>
      <c r="W1992">
        <v>0</v>
      </c>
      <c r="X1992">
        <v>1388162880</v>
      </c>
      <c r="Y1992">
        <f t="shared" si="1112"/>
        <v>0</v>
      </c>
      <c r="AA1992">
        <v>1400.99</v>
      </c>
      <c r="AB1992">
        <v>0</v>
      </c>
      <c r="AC1992">
        <v>0</v>
      </c>
      <c r="AD1992">
        <v>0</v>
      </c>
      <c r="AE1992">
        <v>870.18</v>
      </c>
      <c r="AF1992">
        <v>0</v>
      </c>
      <c r="AG1992">
        <v>0</v>
      </c>
      <c r="AH1992">
        <v>0</v>
      </c>
      <c r="AI1992">
        <v>1.61</v>
      </c>
      <c r="AJ1992">
        <v>1</v>
      </c>
      <c r="AK1992">
        <v>1</v>
      </c>
      <c r="AL1992">
        <v>1</v>
      </c>
      <c r="AM1992">
        <v>2</v>
      </c>
      <c r="AN1992">
        <v>0</v>
      </c>
      <c r="AO1992">
        <v>0</v>
      </c>
      <c r="AP1992">
        <v>1</v>
      </c>
      <c r="AQ1992">
        <v>1</v>
      </c>
      <c r="AR1992">
        <v>0</v>
      </c>
      <c r="AS1992" t="s">
        <v>3</v>
      </c>
      <c r="AT1992">
        <v>0.15</v>
      </c>
      <c r="AU1992" t="s">
        <v>14</v>
      </c>
      <c r="AV1992">
        <v>0</v>
      </c>
      <c r="AW1992">
        <v>2</v>
      </c>
      <c r="AX1992">
        <v>382003402</v>
      </c>
      <c r="AY1992">
        <v>1</v>
      </c>
      <c r="AZ1992">
        <v>0</v>
      </c>
      <c r="BA1992">
        <v>1992</v>
      </c>
      <c r="BB1992">
        <v>1</v>
      </c>
      <c r="BC1992">
        <v>0</v>
      </c>
      <c r="BD1992">
        <v>0</v>
      </c>
      <c r="BE1992">
        <v>0</v>
      </c>
      <c r="BF1992">
        <v>0</v>
      </c>
      <c r="BG1992">
        <v>0</v>
      </c>
      <c r="BH1992">
        <v>0</v>
      </c>
      <c r="BI1992">
        <v>0</v>
      </c>
      <c r="BJ1992">
        <v>130.52699999999999</v>
      </c>
      <c r="BK1992">
        <v>0</v>
      </c>
      <c r="BL1992">
        <v>0</v>
      </c>
      <c r="BM1992">
        <v>0</v>
      </c>
      <c r="BN1992">
        <v>0</v>
      </c>
      <c r="BO1992">
        <v>0</v>
      </c>
      <c r="BP1992">
        <v>1</v>
      </c>
      <c r="BQ1992">
        <v>0</v>
      </c>
      <c r="BR1992">
        <v>0</v>
      </c>
      <c r="BS1992">
        <v>0</v>
      </c>
      <c r="BT1992">
        <v>0</v>
      </c>
      <c r="BU1992">
        <v>0</v>
      </c>
      <c r="BV1992">
        <v>0</v>
      </c>
      <c r="BW1992">
        <v>0</v>
      </c>
      <c r="CV1992">
        <v>0</v>
      </c>
      <c r="CW1992">
        <v>0</v>
      </c>
      <c r="CX1992">
        <f>ROUND(Y1992*Source!I706,7)</f>
        <v>0</v>
      </c>
      <c r="CY1992">
        <f t="shared" si="1113"/>
        <v>1400.99</v>
      </c>
      <c r="CZ1992">
        <f t="shared" si="1114"/>
        <v>870.18</v>
      </c>
      <c r="DA1992">
        <f t="shared" si="1115"/>
        <v>1.61</v>
      </c>
      <c r="DB1992">
        <f t="shared" si="1116"/>
        <v>0</v>
      </c>
      <c r="DC1992">
        <f t="shared" si="1117"/>
        <v>0</v>
      </c>
      <c r="DD1992" t="s">
        <v>3</v>
      </c>
      <c r="DE1992" t="s">
        <v>3</v>
      </c>
      <c r="DF1992">
        <f t="shared" si="1118"/>
        <v>0</v>
      </c>
      <c r="DG1992">
        <f t="shared" si="1119"/>
        <v>0</v>
      </c>
      <c r="DH1992">
        <f t="shared" si="1110"/>
        <v>0</v>
      </c>
      <c r="DI1992">
        <f t="shared" si="1111"/>
        <v>0</v>
      </c>
      <c r="DJ1992">
        <f t="shared" si="1120"/>
        <v>0</v>
      </c>
      <c r="DK1992">
        <v>0</v>
      </c>
      <c r="DL1992" t="s">
        <v>3</v>
      </c>
      <c r="DM1992">
        <v>0</v>
      </c>
      <c r="DN1992" t="s">
        <v>3</v>
      </c>
      <c r="DO1992">
        <v>0</v>
      </c>
    </row>
    <row r="1993" spans="1:119" x14ac:dyDescent="0.25">
      <c r="A1993">
        <f>ROW(Source!A706)</f>
        <v>706</v>
      </c>
      <c r="B1993">
        <v>381997917</v>
      </c>
      <c r="C1993">
        <v>382003380</v>
      </c>
      <c r="D1993">
        <v>342742907</v>
      </c>
      <c r="E1993">
        <v>1</v>
      </c>
      <c r="F1993">
        <v>1</v>
      </c>
      <c r="G1993">
        <v>1</v>
      </c>
      <c r="H1993">
        <v>3</v>
      </c>
      <c r="I1993" t="s">
        <v>1175</v>
      </c>
      <c r="J1993" t="s">
        <v>1176</v>
      </c>
      <c r="K1993" t="s">
        <v>1177</v>
      </c>
      <c r="L1993">
        <v>1407</v>
      </c>
      <c r="N1993">
        <v>1013</v>
      </c>
      <c r="O1993" t="s">
        <v>1139</v>
      </c>
      <c r="P1993" t="s">
        <v>1139</v>
      </c>
      <c r="Q1993">
        <v>1</v>
      </c>
      <c r="W1993">
        <v>0</v>
      </c>
      <c r="X1993">
        <v>-1123411151</v>
      </c>
      <c r="Y1993">
        <f t="shared" si="1112"/>
        <v>0</v>
      </c>
      <c r="AA1993">
        <v>4226.25</v>
      </c>
      <c r="AB1993">
        <v>0</v>
      </c>
      <c r="AC1993">
        <v>0</v>
      </c>
      <c r="AD1993">
        <v>0</v>
      </c>
      <c r="AE1993">
        <v>3581.57</v>
      </c>
      <c r="AF1993">
        <v>0</v>
      </c>
      <c r="AG1993">
        <v>0</v>
      </c>
      <c r="AH1993">
        <v>0</v>
      </c>
      <c r="AI1993">
        <v>1.18</v>
      </c>
      <c r="AJ1993">
        <v>1</v>
      </c>
      <c r="AK1993">
        <v>1</v>
      </c>
      <c r="AL1993">
        <v>1</v>
      </c>
      <c r="AM1993">
        <v>2</v>
      </c>
      <c r="AN1993">
        <v>0</v>
      </c>
      <c r="AO1993">
        <v>0</v>
      </c>
      <c r="AP1993">
        <v>1</v>
      </c>
      <c r="AQ1993">
        <v>1</v>
      </c>
      <c r="AR1993">
        <v>0</v>
      </c>
      <c r="AS1993" t="s">
        <v>3</v>
      </c>
      <c r="AT1993">
        <v>6.3E-2</v>
      </c>
      <c r="AU1993" t="s">
        <v>14</v>
      </c>
      <c r="AV1993">
        <v>0</v>
      </c>
      <c r="AW1993">
        <v>2</v>
      </c>
      <c r="AX1993">
        <v>382003403</v>
      </c>
      <c r="AY1993">
        <v>1</v>
      </c>
      <c r="AZ1993">
        <v>0</v>
      </c>
      <c r="BA1993">
        <v>1993</v>
      </c>
      <c r="BB1993">
        <v>1</v>
      </c>
      <c r="BC1993">
        <v>0</v>
      </c>
      <c r="BD1993">
        <v>0</v>
      </c>
      <c r="BE1993">
        <v>0</v>
      </c>
      <c r="BF1993">
        <v>0</v>
      </c>
      <c r="BG1993">
        <v>0</v>
      </c>
      <c r="BH1993">
        <v>0</v>
      </c>
      <c r="BI1993">
        <v>0</v>
      </c>
      <c r="BJ1993">
        <v>225.63891000000001</v>
      </c>
      <c r="BK1993">
        <v>0</v>
      </c>
      <c r="BL1993">
        <v>0</v>
      </c>
      <c r="BM1993">
        <v>0</v>
      </c>
      <c r="BN1993">
        <v>0</v>
      </c>
      <c r="BO1993">
        <v>0</v>
      </c>
      <c r="BP1993">
        <v>1</v>
      </c>
      <c r="BQ1993">
        <v>0</v>
      </c>
      <c r="BR1993">
        <v>0</v>
      </c>
      <c r="BS1993">
        <v>0</v>
      </c>
      <c r="BT1993">
        <v>0</v>
      </c>
      <c r="BU1993">
        <v>0</v>
      </c>
      <c r="BV1993">
        <v>0</v>
      </c>
      <c r="BW1993">
        <v>0</v>
      </c>
      <c r="CV1993">
        <v>0</v>
      </c>
      <c r="CW1993">
        <v>0</v>
      </c>
      <c r="CX1993">
        <f>ROUND(Y1993*Source!I706,7)</f>
        <v>0</v>
      </c>
      <c r="CY1993">
        <f t="shared" si="1113"/>
        <v>4226.25</v>
      </c>
      <c r="CZ1993">
        <f t="shared" si="1114"/>
        <v>3581.57</v>
      </c>
      <c r="DA1993">
        <f t="shared" si="1115"/>
        <v>1.18</v>
      </c>
      <c r="DB1993">
        <f t="shared" si="1116"/>
        <v>0</v>
      </c>
      <c r="DC1993">
        <f t="shared" si="1117"/>
        <v>0</v>
      </c>
      <c r="DD1993" t="s">
        <v>3</v>
      </c>
      <c r="DE1993" t="s">
        <v>3</v>
      </c>
      <c r="DF1993">
        <f t="shared" si="1118"/>
        <v>0</v>
      </c>
      <c r="DG1993">
        <f t="shared" si="1119"/>
        <v>0</v>
      </c>
      <c r="DH1993">
        <f t="shared" si="1110"/>
        <v>0</v>
      </c>
      <c r="DI1993">
        <f t="shared" si="1111"/>
        <v>0</v>
      </c>
      <c r="DJ1993">
        <f t="shared" si="1120"/>
        <v>0</v>
      </c>
      <c r="DK1993">
        <v>0</v>
      </c>
      <c r="DL1993" t="s">
        <v>3</v>
      </c>
      <c r="DM1993">
        <v>0</v>
      </c>
      <c r="DN1993" t="s">
        <v>3</v>
      </c>
      <c r="DO1993">
        <v>0</v>
      </c>
    </row>
    <row r="1994" spans="1:119" x14ac:dyDescent="0.25">
      <c r="A1994">
        <f>ROW(Source!A706)</f>
        <v>706</v>
      </c>
      <c r="B1994">
        <v>381997917</v>
      </c>
      <c r="C1994">
        <v>382003380</v>
      </c>
      <c r="D1994">
        <v>342744160</v>
      </c>
      <c r="E1994">
        <v>1</v>
      </c>
      <c r="F1994">
        <v>1</v>
      </c>
      <c r="G1994">
        <v>1</v>
      </c>
      <c r="H1994">
        <v>3</v>
      </c>
      <c r="I1994" t="s">
        <v>1178</v>
      </c>
      <c r="J1994" t="s">
        <v>1179</v>
      </c>
      <c r="K1994" t="s">
        <v>1180</v>
      </c>
      <c r="L1994">
        <v>1407</v>
      </c>
      <c r="N1994">
        <v>1013</v>
      </c>
      <c r="O1994" t="s">
        <v>1139</v>
      </c>
      <c r="P1994" t="s">
        <v>1139</v>
      </c>
      <c r="Q1994">
        <v>1</v>
      </c>
      <c r="W1994">
        <v>0</v>
      </c>
      <c r="X1994">
        <v>-1112878285</v>
      </c>
      <c r="Y1994">
        <f t="shared" si="1112"/>
        <v>0</v>
      </c>
      <c r="AA1994">
        <v>2782.93</v>
      </c>
      <c r="AB1994">
        <v>0</v>
      </c>
      <c r="AC1994">
        <v>0</v>
      </c>
      <c r="AD1994">
        <v>0</v>
      </c>
      <c r="AE1994">
        <v>2191.2800000000002</v>
      </c>
      <c r="AF1994">
        <v>0</v>
      </c>
      <c r="AG1994">
        <v>0</v>
      </c>
      <c r="AH1994">
        <v>0</v>
      </c>
      <c r="AI1994">
        <v>1.27</v>
      </c>
      <c r="AJ1994">
        <v>1</v>
      </c>
      <c r="AK1994">
        <v>1</v>
      </c>
      <c r="AL1994">
        <v>1</v>
      </c>
      <c r="AM1994">
        <v>2</v>
      </c>
      <c r="AN1994">
        <v>0</v>
      </c>
      <c r="AO1994">
        <v>0</v>
      </c>
      <c r="AP1994">
        <v>1</v>
      </c>
      <c r="AQ1994">
        <v>1</v>
      </c>
      <c r="AR1994">
        <v>0</v>
      </c>
      <c r="AS1994" t="s">
        <v>3</v>
      </c>
      <c r="AT1994">
        <v>3.5999999999999997E-2</v>
      </c>
      <c r="AU1994" t="s">
        <v>14</v>
      </c>
      <c r="AV1994">
        <v>0</v>
      </c>
      <c r="AW1994">
        <v>2</v>
      </c>
      <c r="AX1994">
        <v>382003404</v>
      </c>
      <c r="AY1994">
        <v>1</v>
      </c>
      <c r="AZ1994">
        <v>0</v>
      </c>
      <c r="BA1994">
        <v>1994</v>
      </c>
      <c r="BB1994">
        <v>1</v>
      </c>
      <c r="BC1994">
        <v>0</v>
      </c>
      <c r="BD1994">
        <v>0</v>
      </c>
      <c r="BE1994">
        <v>0</v>
      </c>
      <c r="BF1994">
        <v>0</v>
      </c>
      <c r="BG1994">
        <v>0</v>
      </c>
      <c r="BH1994">
        <v>0</v>
      </c>
      <c r="BI1994">
        <v>0</v>
      </c>
      <c r="BJ1994">
        <v>78.886080000000007</v>
      </c>
      <c r="BK1994">
        <v>0</v>
      </c>
      <c r="BL1994">
        <v>0</v>
      </c>
      <c r="BM1994">
        <v>0</v>
      </c>
      <c r="BN1994">
        <v>0</v>
      </c>
      <c r="BO1994">
        <v>0</v>
      </c>
      <c r="BP1994">
        <v>1</v>
      </c>
      <c r="BQ1994">
        <v>0</v>
      </c>
      <c r="BR1994">
        <v>0</v>
      </c>
      <c r="BS1994">
        <v>0</v>
      </c>
      <c r="BT1994">
        <v>0</v>
      </c>
      <c r="BU1994">
        <v>0</v>
      </c>
      <c r="BV1994">
        <v>0</v>
      </c>
      <c r="BW1994">
        <v>0</v>
      </c>
      <c r="CV1994">
        <v>0</v>
      </c>
      <c r="CW1994">
        <v>0</v>
      </c>
      <c r="CX1994">
        <f>ROUND(Y1994*Source!I706,7)</f>
        <v>0</v>
      </c>
      <c r="CY1994">
        <f t="shared" si="1113"/>
        <v>2782.93</v>
      </c>
      <c r="CZ1994">
        <f t="shared" si="1114"/>
        <v>2191.2800000000002</v>
      </c>
      <c r="DA1994">
        <f t="shared" si="1115"/>
        <v>1.27</v>
      </c>
      <c r="DB1994">
        <f t="shared" si="1116"/>
        <v>0</v>
      </c>
      <c r="DC1994">
        <f t="shared" si="1117"/>
        <v>0</v>
      </c>
      <c r="DD1994" t="s">
        <v>3</v>
      </c>
      <c r="DE1994" t="s">
        <v>3</v>
      </c>
      <c r="DF1994">
        <f t="shared" si="1118"/>
        <v>0</v>
      </c>
      <c r="DG1994">
        <f t="shared" si="1119"/>
        <v>0</v>
      </c>
      <c r="DH1994">
        <f t="shared" si="1110"/>
        <v>0</v>
      </c>
      <c r="DI1994">
        <f t="shared" si="1111"/>
        <v>0</v>
      </c>
      <c r="DJ1994">
        <f t="shared" si="1120"/>
        <v>0</v>
      </c>
      <c r="DK1994">
        <v>0</v>
      </c>
      <c r="DL1994" t="s">
        <v>3</v>
      </c>
      <c r="DM1994">
        <v>0</v>
      </c>
      <c r="DN1994" t="s">
        <v>3</v>
      </c>
      <c r="DO1994">
        <v>0</v>
      </c>
    </row>
    <row r="1995" spans="1:119" x14ac:dyDescent="0.25">
      <c r="A1995">
        <f>ROW(Source!A706)</f>
        <v>706</v>
      </c>
      <c r="B1995">
        <v>381997917</v>
      </c>
      <c r="C1995">
        <v>382003380</v>
      </c>
      <c r="D1995">
        <v>342760401</v>
      </c>
      <c r="E1995">
        <v>1</v>
      </c>
      <c r="F1995">
        <v>1</v>
      </c>
      <c r="G1995">
        <v>1</v>
      </c>
      <c r="H1995">
        <v>3</v>
      </c>
      <c r="I1995" t="s">
        <v>1184</v>
      </c>
      <c r="J1995" t="s">
        <v>1185</v>
      </c>
      <c r="K1995" t="s">
        <v>1186</v>
      </c>
      <c r="L1995">
        <v>1407</v>
      </c>
      <c r="N1995">
        <v>1013</v>
      </c>
      <c r="O1995" t="s">
        <v>1139</v>
      </c>
      <c r="P1995" t="s">
        <v>1139</v>
      </c>
      <c r="Q1995">
        <v>1</v>
      </c>
      <c r="W1995">
        <v>0</v>
      </c>
      <c r="X1995">
        <v>1258174882</v>
      </c>
      <c r="Y1995">
        <f t="shared" si="1112"/>
        <v>0</v>
      </c>
      <c r="AA1995">
        <v>468.72</v>
      </c>
      <c r="AB1995">
        <v>0</v>
      </c>
      <c r="AC1995">
        <v>0</v>
      </c>
      <c r="AD1995">
        <v>0</v>
      </c>
      <c r="AE1995">
        <v>493.39</v>
      </c>
      <c r="AF1995">
        <v>0</v>
      </c>
      <c r="AG1995">
        <v>0</v>
      </c>
      <c r="AH1995">
        <v>0</v>
      </c>
      <c r="AI1995">
        <v>0.95</v>
      </c>
      <c r="AJ1995">
        <v>1</v>
      </c>
      <c r="AK1995">
        <v>1</v>
      </c>
      <c r="AL1995">
        <v>1</v>
      </c>
      <c r="AM1995">
        <v>2</v>
      </c>
      <c r="AN1995">
        <v>0</v>
      </c>
      <c r="AO1995">
        <v>0</v>
      </c>
      <c r="AP1995">
        <v>1</v>
      </c>
      <c r="AQ1995">
        <v>1</v>
      </c>
      <c r="AR1995">
        <v>0</v>
      </c>
      <c r="AS1995" t="s">
        <v>3</v>
      </c>
      <c r="AT1995">
        <v>1E-3</v>
      </c>
      <c r="AU1995" t="s">
        <v>14</v>
      </c>
      <c r="AV1995">
        <v>0</v>
      </c>
      <c r="AW1995">
        <v>2</v>
      </c>
      <c r="AX1995">
        <v>382003405</v>
      </c>
      <c r="AY1995">
        <v>1</v>
      </c>
      <c r="AZ1995">
        <v>0</v>
      </c>
      <c r="BA1995">
        <v>1995</v>
      </c>
      <c r="BB1995">
        <v>1</v>
      </c>
      <c r="BC1995">
        <v>0</v>
      </c>
      <c r="BD1995">
        <v>0</v>
      </c>
      <c r="BE1995">
        <v>0</v>
      </c>
      <c r="BF1995">
        <v>0</v>
      </c>
      <c r="BG1995">
        <v>0</v>
      </c>
      <c r="BH1995">
        <v>0</v>
      </c>
      <c r="BI1995">
        <v>0</v>
      </c>
      <c r="BJ1995">
        <v>0.49339</v>
      </c>
      <c r="BK1995">
        <v>0</v>
      </c>
      <c r="BL1995">
        <v>0</v>
      </c>
      <c r="BM1995">
        <v>0</v>
      </c>
      <c r="BN1995">
        <v>0</v>
      </c>
      <c r="BO1995">
        <v>0</v>
      </c>
      <c r="BP1995">
        <v>1</v>
      </c>
      <c r="BQ1995">
        <v>0</v>
      </c>
      <c r="BR1995">
        <v>0</v>
      </c>
      <c r="BS1995">
        <v>0</v>
      </c>
      <c r="BT1995">
        <v>0</v>
      </c>
      <c r="BU1995">
        <v>0</v>
      </c>
      <c r="BV1995">
        <v>0</v>
      </c>
      <c r="BW1995">
        <v>0</v>
      </c>
      <c r="CV1995">
        <v>0</v>
      </c>
      <c r="CW1995">
        <v>0</v>
      </c>
      <c r="CX1995">
        <f>ROUND(Y1995*Source!I706,7)</f>
        <v>0</v>
      </c>
      <c r="CY1995">
        <f t="shared" si="1113"/>
        <v>468.72</v>
      </c>
      <c r="CZ1995">
        <f t="shared" si="1114"/>
        <v>493.39</v>
      </c>
      <c r="DA1995">
        <f t="shared" si="1115"/>
        <v>0.95</v>
      </c>
      <c r="DB1995">
        <f t="shared" si="1116"/>
        <v>0</v>
      </c>
      <c r="DC1995">
        <f t="shared" si="1117"/>
        <v>0</v>
      </c>
      <c r="DD1995" t="s">
        <v>3</v>
      </c>
      <c r="DE1995" t="s">
        <v>3</v>
      </c>
      <c r="DF1995">
        <f t="shared" si="1118"/>
        <v>0</v>
      </c>
      <c r="DG1995">
        <f t="shared" si="1119"/>
        <v>0</v>
      </c>
      <c r="DH1995">
        <f t="shared" si="1110"/>
        <v>0</v>
      </c>
      <c r="DI1995">
        <f t="shared" si="1111"/>
        <v>0</v>
      </c>
      <c r="DJ1995">
        <f t="shared" si="1120"/>
        <v>0</v>
      </c>
      <c r="DK1995">
        <v>0</v>
      </c>
      <c r="DL1995" t="s">
        <v>3</v>
      </c>
      <c r="DM1995">
        <v>0</v>
      </c>
      <c r="DN1995" t="s">
        <v>3</v>
      </c>
      <c r="DO1995">
        <v>0</v>
      </c>
    </row>
    <row r="1996" spans="1:119" x14ac:dyDescent="0.25">
      <c r="A1996">
        <f>ROW(Source!A706)</f>
        <v>706</v>
      </c>
      <c r="B1996">
        <v>381997917</v>
      </c>
      <c r="C1996">
        <v>382003380</v>
      </c>
      <c r="D1996">
        <v>342646017</v>
      </c>
      <c r="E1996">
        <v>113</v>
      </c>
      <c r="F1996">
        <v>1</v>
      </c>
      <c r="G1996">
        <v>1</v>
      </c>
      <c r="H1996">
        <v>3</v>
      </c>
      <c r="I1996" t="s">
        <v>1042</v>
      </c>
      <c r="J1996" t="s">
        <v>3</v>
      </c>
      <c r="K1996" t="s">
        <v>1043</v>
      </c>
      <c r="L1996">
        <v>3277935</v>
      </c>
      <c r="N1996">
        <v>1013</v>
      </c>
      <c r="O1996" t="s">
        <v>1044</v>
      </c>
      <c r="P1996" t="s">
        <v>1044</v>
      </c>
      <c r="Q1996">
        <v>1</v>
      </c>
      <c r="W1996">
        <v>0</v>
      </c>
      <c r="X1996">
        <v>274903907</v>
      </c>
      <c r="Y1996">
        <f>AT1996</f>
        <v>2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>
        <v>0</v>
      </c>
      <c r="AG1996">
        <v>0</v>
      </c>
      <c r="AH1996">
        <v>0</v>
      </c>
      <c r="AI1996">
        <v>1</v>
      </c>
      <c r="AJ1996">
        <v>1</v>
      </c>
      <c r="AK1996">
        <v>1</v>
      </c>
      <c r="AL1996">
        <v>1</v>
      </c>
      <c r="AM1996">
        <v>-2</v>
      </c>
      <c r="AN1996">
        <v>0</v>
      </c>
      <c r="AO1996">
        <v>0</v>
      </c>
      <c r="AP1996">
        <v>0</v>
      </c>
      <c r="AQ1996">
        <v>1</v>
      </c>
      <c r="AR1996">
        <v>0</v>
      </c>
      <c r="AS1996" t="s">
        <v>3</v>
      </c>
      <c r="AT1996">
        <v>2</v>
      </c>
      <c r="AU1996" t="s">
        <v>3</v>
      </c>
      <c r="AV1996">
        <v>0</v>
      </c>
      <c r="AW1996">
        <v>2</v>
      </c>
      <c r="AX1996">
        <v>382003406</v>
      </c>
      <c r="AY1996">
        <v>1</v>
      </c>
      <c r="AZ1996">
        <v>2048</v>
      </c>
      <c r="BA1996">
        <v>1996</v>
      </c>
      <c r="BB1996">
        <v>1</v>
      </c>
      <c r="BC1996">
        <v>0</v>
      </c>
      <c r="BD1996">
        <v>0</v>
      </c>
      <c r="BE1996">
        <v>0</v>
      </c>
      <c r="BF1996">
        <v>0</v>
      </c>
      <c r="BG1996">
        <v>0</v>
      </c>
      <c r="BH1996">
        <v>0</v>
      </c>
      <c r="BI1996">
        <v>0</v>
      </c>
      <c r="BJ1996">
        <v>0</v>
      </c>
      <c r="BK1996">
        <v>0</v>
      </c>
      <c r="BL1996">
        <v>0</v>
      </c>
      <c r="BM1996">
        <v>0</v>
      </c>
      <c r="BN1996">
        <v>0</v>
      </c>
      <c r="BO1996">
        <v>0</v>
      </c>
      <c r="BP1996">
        <v>0</v>
      </c>
      <c r="BQ1996">
        <v>0</v>
      </c>
      <c r="BR1996">
        <v>0</v>
      </c>
      <c r="BS1996">
        <v>0</v>
      </c>
      <c r="BT1996">
        <v>0</v>
      </c>
      <c r="BU1996">
        <v>0</v>
      </c>
      <c r="BV1996">
        <v>0</v>
      </c>
      <c r="BW1996">
        <v>0</v>
      </c>
      <c r="CV1996">
        <v>0</v>
      </c>
      <c r="CW1996">
        <v>0</v>
      </c>
      <c r="CX1996">
        <f>ROUND(Y1996*Source!I706,7)</f>
        <v>2</v>
      </c>
      <c r="CY1996">
        <f t="shared" si="1113"/>
        <v>0</v>
      </c>
      <c r="CZ1996">
        <f t="shared" si="1114"/>
        <v>0</v>
      </c>
      <c r="DA1996">
        <f t="shared" si="1115"/>
        <v>1</v>
      </c>
      <c r="DB1996">
        <f>ROUND(ROUND(AT1996*CZ1996,2),6)</f>
        <v>0</v>
      </c>
      <c r="DC1996">
        <f>ROUND(ROUND(AT1996*AG1996,2),6)</f>
        <v>0</v>
      </c>
      <c r="DD1996" t="s">
        <v>3</v>
      </c>
      <c r="DE1996" t="s">
        <v>3</v>
      </c>
      <c r="DF1996">
        <f>ROUND(ROUND(AE1996,2)*CX1996,2)</f>
        <v>0</v>
      </c>
      <c r="DG1996">
        <f t="shared" si="1119"/>
        <v>0</v>
      </c>
      <c r="DH1996">
        <f t="shared" si="1110"/>
        <v>0</v>
      </c>
      <c r="DI1996">
        <f t="shared" si="1111"/>
        <v>0</v>
      </c>
      <c r="DJ1996">
        <f t="shared" si="1120"/>
        <v>0</v>
      </c>
      <c r="DK1996">
        <v>0</v>
      </c>
      <c r="DL1996" t="s">
        <v>3</v>
      </c>
      <c r="DM1996">
        <v>0</v>
      </c>
      <c r="DN1996" t="s">
        <v>3</v>
      </c>
      <c r="DO1996">
        <v>0</v>
      </c>
    </row>
    <row r="1997" spans="1:119" x14ac:dyDescent="0.25">
      <c r="A1997">
        <f>ROW(Source!A707)</f>
        <v>707</v>
      </c>
      <c r="B1997">
        <v>381997917</v>
      </c>
      <c r="C1997">
        <v>382003407</v>
      </c>
      <c r="D1997">
        <v>342640197</v>
      </c>
      <c r="E1997">
        <v>113</v>
      </c>
      <c r="F1997">
        <v>1</v>
      </c>
      <c r="G1997">
        <v>1</v>
      </c>
      <c r="H1997">
        <v>1</v>
      </c>
      <c r="I1997" t="s">
        <v>1083</v>
      </c>
      <c r="J1997" t="s">
        <v>3</v>
      </c>
      <c r="K1997" t="s">
        <v>1084</v>
      </c>
      <c r="L1997">
        <v>1191</v>
      </c>
      <c r="N1997">
        <v>1013</v>
      </c>
      <c r="O1997" t="s">
        <v>1034</v>
      </c>
      <c r="P1997" t="s">
        <v>1034</v>
      </c>
      <c r="Q1997">
        <v>1</v>
      </c>
      <c r="W1997">
        <v>0</v>
      </c>
      <c r="X1997">
        <v>-1833565283</v>
      </c>
      <c r="Y1997">
        <f>(AT1997*ROUND((0.3*0.86),7))</f>
        <v>2.3220000000000001</v>
      </c>
      <c r="AA1997">
        <v>0</v>
      </c>
      <c r="AB1997">
        <v>0</v>
      </c>
      <c r="AC1997">
        <v>0</v>
      </c>
      <c r="AD1997">
        <v>531.04</v>
      </c>
      <c r="AE1997">
        <v>0</v>
      </c>
      <c r="AF1997">
        <v>0</v>
      </c>
      <c r="AG1997">
        <v>0</v>
      </c>
      <c r="AH1997">
        <v>531.04</v>
      </c>
      <c r="AI1997">
        <v>1</v>
      </c>
      <c r="AJ1997">
        <v>1</v>
      </c>
      <c r="AK1997">
        <v>1</v>
      </c>
      <c r="AL1997">
        <v>1</v>
      </c>
      <c r="AM1997">
        <v>-2</v>
      </c>
      <c r="AN1997">
        <v>0</v>
      </c>
      <c r="AO1997">
        <v>0</v>
      </c>
      <c r="AP1997">
        <v>1</v>
      </c>
      <c r="AQ1997">
        <v>1</v>
      </c>
      <c r="AR1997">
        <v>0</v>
      </c>
      <c r="AS1997" t="s">
        <v>3</v>
      </c>
      <c r="AT1997">
        <v>9</v>
      </c>
      <c r="AU1997" t="s">
        <v>149</v>
      </c>
      <c r="AV1997">
        <v>1</v>
      </c>
      <c r="AW1997">
        <v>2</v>
      </c>
      <c r="AX1997">
        <v>382003421</v>
      </c>
      <c r="AY1997">
        <v>1</v>
      </c>
      <c r="AZ1997">
        <v>0</v>
      </c>
      <c r="BA1997">
        <v>1997</v>
      </c>
      <c r="BB1997">
        <v>1</v>
      </c>
      <c r="BC1997">
        <v>0</v>
      </c>
      <c r="BD1997">
        <v>0</v>
      </c>
      <c r="BE1997">
        <v>0</v>
      </c>
      <c r="BF1997">
        <v>0</v>
      </c>
      <c r="BG1997">
        <v>0</v>
      </c>
      <c r="BH1997">
        <v>0</v>
      </c>
      <c r="BI1997">
        <v>0</v>
      </c>
      <c r="BJ1997">
        <v>0</v>
      </c>
      <c r="BK1997">
        <v>0</v>
      </c>
      <c r="BL1997">
        <v>0</v>
      </c>
      <c r="BM1997">
        <v>4779.3599999999997</v>
      </c>
      <c r="BN1997">
        <v>9</v>
      </c>
      <c r="BO1997">
        <v>0</v>
      </c>
      <c r="BP1997">
        <v>1</v>
      </c>
      <c r="BQ1997">
        <v>0</v>
      </c>
      <c r="BR1997">
        <v>0</v>
      </c>
      <c r="BS1997">
        <v>0</v>
      </c>
      <c r="BT1997">
        <v>1233.0748799999997</v>
      </c>
      <c r="BU1997">
        <v>2.3219999999999996</v>
      </c>
      <c r="BV1997">
        <v>0</v>
      </c>
      <c r="BW1997">
        <v>1</v>
      </c>
      <c r="CU1997">
        <f>ROUND(AT1997*Source!I707*AH1997*AL1997,2)</f>
        <v>4779.3599999999997</v>
      </c>
      <c r="CV1997">
        <f>ROUND(Y1997*Source!I707,7)</f>
        <v>2.3220000000000001</v>
      </c>
      <c r="CW1997">
        <v>0</v>
      </c>
      <c r="CX1997">
        <f>ROUND(Y1997*Source!I707,7)</f>
        <v>2.3220000000000001</v>
      </c>
      <c r="CY1997">
        <f>AD1997</f>
        <v>531.04</v>
      </c>
      <c r="CZ1997">
        <f>AH1997</f>
        <v>531.04</v>
      </c>
      <c r="DA1997">
        <f>AL1997</f>
        <v>1</v>
      </c>
      <c r="DB1997">
        <f>ROUND((ROUND(AT1997*CZ1997,2)*ROUND((0.3*0.86),7)),6)</f>
        <v>1233.0748799999999</v>
      </c>
      <c r="DC1997">
        <f>ROUND((ROUND(AT1997*AG1997,2)*ROUND((0.3*0.86),7)),6)</f>
        <v>0</v>
      </c>
      <c r="DD1997" t="s">
        <v>3</v>
      </c>
      <c r="DE1997" t="s">
        <v>3</v>
      </c>
      <c r="DF1997">
        <f>ROUND(ROUND(AE1997,2)*CX1997,2)</f>
        <v>0</v>
      </c>
      <c r="DG1997">
        <f t="shared" si="1119"/>
        <v>0</v>
      </c>
      <c r="DH1997">
        <f t="shared" si="1110"/>
        <v>0</v>
      </c>
      <c r="DI1997">
        <f t="shared" si="1111"/>
        <v>1233.07</v>
      </c>
      <c r="DJ1997">
        <f>DI1997</f>
        <v>1233.07</v>
      </c>
      <c r="DK1997">
        <v>1</v>
      </c>
      <c r="DL1997" t="s">
        <v>3</v>
      </c>
      <c r="DM1997">
        <v>0</v>
      </c>
      <c r="DN1997" t="s">
        <v>3</v>
      </c>
      <c r="DO1997">
        <v>0</v>
      </c>
    </row>
    <row r="1998" spans="1:119" x14ac:dyDescent="0.25">
      <c r="A1998">
        <f>ROW(Source!A707)</f>
        <v>707</v>
      </c>
      <c r="B1998">
        <v>381997917</v>
      </c>
      <c r="C1998">
        <v>382003407</v>
      </c>
      <c r="D1998">
        <v>342640393</v>
      </c>
      <c r="E1998">
        <v>113</v>
      </c>
      <c r="F1998">
        <v>1</v>
      </c>
      <c r="G1998">
        <v>1</v>
      </c>
      <c r="H1998">
        <v>1</v>
      </c>
      <c r="I1998" t="s">
        <v>1035</v>
      </c>
      <c r="J1998" t="s">
        <v>3</v>
      </c>
      <c r="K1998" t="s">
        <v>1036</v>
      </c>
      <c r="L1998">
        <v>1191</v>
      </c>
      <c r="N1998">
        <v>1013</v>
      </c>
      <c r="O1998" t="s">
        <v>1034</v>
      </c>
      <c r="P1998" t="s">
        <v>1034</v>
      </c>
      <c r="Q1998">
        <v>1</v>
      </c>
      <c r="W1998">
        <v>0</v>
      </c>
      <c r="X1998">
        <v>-1417349443</v>
      </c>
      <c r="Y1998">
        <f>(AT1998*ROUND((0.3*0.86),7))</f>
        <v>0.19092000000000001</v>
      </c>
      <c r="AA1998">
        <v>0</v>
      </c>
      <c r="AB1998">
        <v>0</v>
      </c>
      <c r="AC1998">
        <v>0</v>
      </c>
      <c r="AD1998">
        <v>0</v>
      </c>
      <c r="AE1998">
        <v>0</v>
      </c>
      <c r="AF1998">
        <v>0</v>
      </c>
      <c r="AG1998">
        <v>0</v>
      </c>
      <c r="AH1998">
        <v>0</v>
      </c>
      <c r="AI1998">
        <v>1</v>
      </c>
      <c r="AJ1998">
        <v>1</v>
      </c>
      <c r="AK1998">
        <v>1</v>
      </c>
      <c r="AL1998">
        <v>1</v>
      </c>
      <c r="AM1998">
        <v>-2</v>
      </c>
      <c r="AN1998">
        <v>0</v>
      </c>
      <c r="AO1998">
        <v>0</v>
      </c>
      <c r="AP1998">
        <v>1</v>
      </c>
      <c r="AQ1998">
        <v>1</v>
      </c>
      <c r="AR1998">
        <v>0</v>
      </c>
      <c r="AS1998" t="s">
        <v>3</v>
      </c>
      <c r="AT1998">
        <v>0.74</v>
      </c>
      <c r="AU1998" t="s">
        <v>149</v>
      </c>
      <c r="AV1998">
        <v>2</v>
      </c>
      <c r="AW1998">
        <v>2</v>
      </c>
      <c r="AX1998">
        <v>382003422</v>
      </c>
      <c r="AY1998">
        <v>1</v>
      </c>
      <c r="AZ1998">
        <v>0</v>
      </c>
      <c r="BA1998">
        <v>1998</v>
      </c>
      <c r="BB1998">
        <v>1</v>
      </c>
      <c r="BC1998">
        <v>0</v>
      </c>
      <c r="BD1998">
        <v>0</v>
      </c>
      <c r="BE1998">
        <v>0</v>
      </c>
      <c r="BF1998">
        <v>0</v>
      </c>
      <c r="BG1998">
        <v>0</v>
      </c>
      <c r="BH1998">
        <v>0</v>
      </c>
      <c r="BI1998">
        <v>0</v>
      </c>
      <c r="BJ1998">
        <v>0</v>
      </c>
      <c r="BK1998">
        <v>0</v>
      </c>
      <c r="BL1998">
        <v>0</v>
      </c>
      <c r="BM1998">
        <v>0</v>
      </c>
      <c r="BN1998">
        <v>0</v>
      </c>
      <c r="BO1998">
        <v>0</v>
      </c>
      <c r="BP1998">
        <v>0</v>
      </c>
      <c r="BQ1998">
        <v>0</v>
      </c>
      <c r="BR1998">
        <v>0</v>
      </c>
      <c r="BS1998">
        <v>0</v>
      </c>
      <c r="BT1998">
        <v>0</v>
      </c>
      <c r="BU1998">
        <v>0</v>
      </c>
      <c r="BV1998">
        <v>0</v>
      </c>
      <c r="BW1998">
        <v>0</v>
      </c>
      <c r="CV1998">
        <v>0</v>
      </c>
      <c r="CW1998">
        <v>0</v>
      </c>
      <c r="CX1998">
        <f>ROUND(Y1998*Source!I707,7)</f>
        <v>0.19092000000000001</v>
      </c>
      <c r="CY1998">
        <f>AD1998</f>
        <v>0</v>
      </c>
      <c r="CZ1998">
        <f>AH1998</f>
        <v>0</v>
      </c>
      <c r="DA1998">
        <f>AL1998</f>
        <v>1</v>
      </c>
      <c r="DB1998">
        <f>ROUND((ROUND(AT1998*CZ1998,2)*ROUND((0.3*0.86),7)),6)</f>
        <v>0</v>
      </c>
      <c r="DC1998">
        <f>ROUND((ROUND(AT1998*AG1998,2)*ROUND((0.3*0.86),7)),6)</f>
        <v>0</v>
      </c>
      <c r="DD1998" t="s">
        <v>3</v>
      </c>
      <c r="DE1998" t="s">
        <v>3</v>
      </c>
      <c r="DF1998">
        <f>ROUND(ROUND(AE1998,2)*CX1998,2)</f>
        <v>0</v>
      </c>
      <c r="DG1998">
        <f t="shared" si="1119"/>
        <v>0</v>
      </c>
      <c r="DH1998">
        <f t="shared" si="1110"/>
        <v>0</v>
      </c>
      <c r="DI1998">
        <f t="shared" si="1111"/>
        <v>0</v>
      </c>
      <c r="DJ1998">
        <f>DI1998</f>
        <v>0</v>
      </c>
      <c r="DK1998">
        <v>0</v>
      </c>
      <c r="DL1998" t="s">
        <v>3</v>
      </c>
      <c r="DM1998">
        <v>0</v>
      </c>
      <c r="DN1998" t="s">
        <v>3</v>
      </c>
      <c r="DO1998">
        <v>0</v>
      </c>
    </row>
    <row r="1999" spans="1:119" x14ac:dyDescent="0.25">
      <c r="A1999">
        <f>ROW(Source!A707)</f>
        <v>707</v>
      </c>
      <c r="B1999">
        <v>381997917</v>
      </c>
      <c r="C1999">
        <v>382003407</v>
      </c>
      <c r="D1999">
        <v>342765492</v>
      </c>
      <c r="E1999">
        <v>1</v>
      </c>
      <c r="F1999">
        <v>1</v>
      </c>
      <c r="G1999">
        <v>1</v>
      </c>
      <c r="H1999">
        <v>2</v>
      </c>
      <c r="I1999" t="s">
        <v>1056</v>
      </c>
      <c r="J1999" t="s">
        <v>1057</v>
      </c>
      <c r="K1999" t="s">
        <v>1058</v>
      </c>
      <c r="L1999">
        <v>1368</v>
      </c>
      <c r="N1999">
        <v>1011</v>
      </c>
      <c r="O1999" t="s">
        <v>1040</v>
      </c>
      <c r="P1999" t="s">
        <v>1040</v>
      </c>
      <c r="Q1999">
        <v>1</v>
      </c>
      <c r="W1999">
        <v>0</v>
      </c>
      <c r="X1999">
        <v>-417672217</v>
      </c>
      <c r="Y1999">
        <f>(AT1999*ROUND((0.3*0.86),7))</f>
        <v>0.19092000000000001</v>
      </c>
      <c r="AA1999">
        <v>0</v>
      </c>
      <c r="AB1999">
        <v>1164.75</v>
      </c>
      <c r="AC1999">
        <v>687.23</v>
      </c>
      <c r="AD1999">
        <v>0</v>
      </c>
      <c r="AE1999">
        <v>0</v>
      </c>
      <c r="AF1999">
        <v>995.51</v>
      </c>
      <c r="AG1999">
        <v>687.23</v>
      </c>
      <c r="AH1999">
        <v>0</v>
      </c>
      <c r="AI1999">
        <v>1</v>
      </c>
      <c r="AJ1999">
        <v>1.17</v>
      </c>
      <c r="AK1999">
        <v>1</v>
      </c>
      <c r="AL1999">
        <v>1</v>
      </c>
      <c r="AM1999">
        <v>2</v>
      </c>
      <c r="AN1999">
        <v>0</v>
      </c>
      <c r="AO1999">
        <v>0</v>
      </c>
      <c r="AP1999">
        <v>1</v>
      </c>
      <c r="AQ1999">
        <v>1</v>
      </c>
      <c r="AR1999">
        <v>0</v>
      </c>
      <c r="AS1999" t="s">
        <v>3</v>
      </c>
      <c r="AT1999">
        <v>0.74</v>
      </c>
      <c r="AU1999" t="s">
        <v>149</v>
      </c>
      <c r="AV1999">
        <v>1</v>
      </c>
      <c r="AW1999">
        <v>2</v>
      </c>
      <c r="AX1999">
        <v>382003423</v>
      </c>
      <c r="AY1999">
        <v>1</v>
      </c>
      <c r="AZ1999">
        <v>0</v>
      </c>
      <c r="BA1999">
        <v>1999</v>
      </c>
      <c r="BB1999">
        <v>1</v>
      </c>
      <c r="BC1999">
        <v>0</v>
      </c>
      <c r="BD1999">
        <v>0</v>
      </c>
      <c r="BE1999">
        <v>0</v>
      </c>
      <c r="BF1999">
        <v>0</v>
      </c>
      <c r="BG1999">
        <v>0</v>
      </c>
      <c r="BH1999">
        <v>0</v>
      </c>
      <c r="BI1999">
        <v>0</v>
      </c>
      <c r="BJ1999">
        <v>0</v>
      </c>
      <c r="BK1999">
        <v>736.67740000000003</v>
      </c>
      <c r="BL1999">
        <v>508.55020000000002</v>
      </c>
      <c r="BM1999">
        <v>0</v>
      </c>
      <c r="BN1999">
        <v>0</v>
      </c>
      <c r="BO1999">
        <v>0.74</v>
      </c>
      <c r="BP1999">
        <v>1</v>
      </c>
      <c r="BQ1999">
        <v>0</v>
      </c>
      <c r="BR1999">
        <v>190.06276919999999</v>
      </c>
      <c r="BS1999">
        <v>131.20595160000002</v>
      </c>
      <c r="BT1999">
        <v>0</v>
      </c>
      <c r="BU1999">
        <v>0</v>
      </c>
      <c r="BV1999">
        <v>0.19092000000000001</v>
      </c>
      <c r="BW1999">
        <v>1</v>
      </c>
      <c r="CV1999">
        <v>0</v>
      </c>
      <c r="CW1999">
        <f>ROUND(Y1999*Source!I707*DO1999,7)</f>
        <v>0.19092000000000001</v>
      </c>
      <c r="CX1999">
        <f>ROUND(Y1999*Source!I707,7)</f>
        <v>0.19092000000000001</v>
      </c>
      <c r="CY1999">
        <f>AB1999</f>
        <v>1164.75</v>
      </c>
      <c r="CZ1999">
        <f>AF1999</f>
        <v>995.51</v>
      </c>
      <c r="DA1999">
        <f>AJ1999</f>
        <v>1.17</v>
      </c>
      <c r="DB1999">
        <f>ROUND((ROUND(AT1999*CZ1999,2)*ROUND((0.3*0.86),7)),6)</f>
        <v>190.06344000000001</v>
      </c>
      <c r="DC1999">
        <f>ROUND((ROUND(AT1999*AG1999,2)*ROUND((0.3*0.86),7)),6)</f>
        <v>131.20590000000001</v>
      </c>
      <c r="DD1999" t="s">
        <v>3</v>
      </c>
      <c r="DE1999" t="s">
        <v>3</v>
      </c>
      <c r="DF1999">
        <f>ROUND(ROUND(AE1999,2)*CX1999,2)</f>
        <v>0</v>
      </c>
      <c r="DG1999">
        <f>ROUND(ROUND(AF1999*AJ1999,2)*CX1999,2)</f>
        <v>222.37</v>
      </c>
      <c r="DH1999">
        <f t="shared" si="1110"/>
        <v>131.21</v>
      </c>
      <c r="DI1999">
        <f t="shared" si="1111"/>
        <v>0</v>
      </c>
      <c r="DJ1999">
        <f>DG1999+DH1999</f>
        <v>353.58000000000004</v>
      </c>
      <c r="DK1999">
        <v>0</v>
      </c>
      <c r="DL1999" t="s">
        <v>1041</v>
      </c>
      <c r="DM1999">
        <v>5</v>
      </c>
      <c r="DN1999" t="s">
        <v>1034</v>
      </c>
      <c r="DO1999">
        <v>1</v>
      </c>
    </row>
    <row r="2000" spans="1:119" x14ac:dyDescent="0.25">
      <c r="A2000">
        <f>ROW(Source!A707)</f>
        <v>707</v>
      </c>
      <c r="B2000">
        <v>381997917</v>
      </c>
      <c r="C2000">
        <v>382003407</v>
      </c>
      <c r="D2000">
        <v>342713938</v>
      </c>
      <c r="E2000">
        <v>1</v>
      </c>
      <c r="F2000">
        <v>1</v>
      </c>
      <c r="G2000">
        <v>1</v>
      </c>
      <c r="H2000">
        <v>3</v>
      </c>
      <c r="I2000" t="s">
        <v>1049</v>
      </c>
      <c r="J2000" t="s">
        <v>1050</v>
      </c>
      <c r="K2000" t="s">
        <v>1051</v>
      </c>
      <c r="L2000">
        <v>1348</v>
      </c>
      <c r="N2000">
        <v>1009</v>
      </c>
      <c r="O2000" t="s">
        <v>846</v>
      </c>
      <c r="P2000" t="s">
        <v>846</v>
      </c>
      <c r="Q2000">
        <v>1000</v>
      </c>
      <c r="W2000">
        <v>0</v>
      </c>
      <c r="X2000">
        <v>1693858356</v>
      </c>
      <c r="Y2000">
        <f t="shared" ref="Y2000:Y2008" si="1121">(AT2000*ROUND(0,7))</f>
        <v>0</v>
      </c>
      <c r="AA2000">
        <v>130422.57</v>
      </c>
      <c r="AB2000">
        <v>0</v>
      </c>
      <c r="AC2000">
        <v>0</v>
      </c>
      <c r="AD2000">
        <v>0</v>
      </c>
      <c r="AE2000">
        <v>116448.72</v>
      </c>
      <c r="AF2000">
        <v>0</v>
      </c>
      <c r="AG2000">
        <v>0</v>
      </c>
      <c r="AH2000">
        <v>0</v>
      </c>
      <c r="AI2000">
        <v>1.1200000000000001</v>
      </c>
      <c r="AJ2000">
        <v>1</v>
      </c>
      <c r="AK2000">
        <v>1</v>
      </c>
      <c r="AL2000">
        <v>1</v>
      </c>
      <c r="AM2000">
        <v>2</v>
      </c>
      <c r="AN2000">
        <v>0</v>
      </c>
      <c r="AO2000">
        <v>0</v>
      </c>
      <c r="AP2000">
        <v>1</v>
      </c>
      <c r="AQ2000">
        <v>1</v>
      </c>
      <c r="AR2000">
        <v>0</v>
      </c>
      <c r="AS2000" t="s">
        <v>3</v>
      </c>
      <c r="AT2000">
        <v>4.0000000000000003E-5</v>
      </c>
      <c r="AU2000" t="s">
        <v>148</v>
      </c>
      <c r="AV2000">
        <v>0</v>
      </c>
      <c r="AW2000">
        <v>2</v>
      </c>
      <c r="AX2000">
        <v>382003424</v>
      </c>
      <c r="AY2000">
        <v>1</v>
      </c>
      <c r="AZ2000">
        <v>0</v>
      </c>
      <c r="BA2000">
        <v>2000</v>
      </c>
      <c r="BB2000">
        <v>1</v>
      </c>
      <c r="BC2000">
        <v>0</v>
      </c>
      <c r="BD2000">
        <v>0</v>
      </c>
      <c r="BE2000">
        <v>0</v>
      </c>
      <c r="BF2000">
        <v>0</v>
      </c>
      <c r="BG2000">
        <v>0</v>
      </c>
      <c r="BH2000">
        <v>0</v>
      </c>
      <c r="BI2000">
        <v>0</v>
      </c>
      <c r="BJ2000">
        <v>4.6579488000000007</v>
      </c>
      <c r="BK2000">
        <v>0</v>
      </c>
      <c r="BL2000">
        <v>0</v>
      </c>
      <c r="BM2000">
        <v>0</v>
      </c>
      <c r="BN2000">
        <v>0</v>
      </c>
      <c r="BO2000">
        <v>0</v>
      </c>
      <c r="BP2000">
        <v>1</v>
      </c>
      <c r="BQ2000">
        <v>0</v>
      </c>
      <c r="BR2000">
        <v>0</v>
      </c>
      <c r="BS2000">
        <v>0</v>
      </c>
      <c r="BT2000">
        <v>0</v>
      </c>
      <c r="BU2000">
        <v>0</v>
      </c>
      <c r="BV2000">
        <v>0</v>
      </c>
      <c r="BW2000">
        <v>0</v>
      </c>
      <c r="CV2000">
        <v>0</v>
      </c>
      <c r="CW2000">
        <v>0</v>
      </c>
      <c r="CX2000">
        <f>ROUND(Y2000*Source!I707,7)</f>
        <v>0</v>
      </c>
      <c r="CY2000">
        <f t="shared" ref="CY2000:CY2009" si="1122">AA2000</f>
        <v>130422.57</v>
      </c>
      <c r="CZ2000">
        <f t="shared" ref="CZ2000:CZ2009" si="1123">AE2000</f>
        <v>116448.72</v>
      </c>
      <c r="DA2000">
        <f t="shared" ref="DA2000:DA2009" si="1124">AI2000</f>
        <v>1.1200000000000001</v>
      </c>
      <c r="DB2000">
        <f t="shared" ref="DB2000:DB2008" si="1125">ROUND((ROUND(AT2000*CZ2000,2)*ROUND(0,7)),6)</f>
        <v>0</v>
      </c>
      <c r="DC2000">
        <f t="shared" ref="DC2000:DC2008" si="1126">ROUND((ROUND(AT2000*AG2000,2)*ROUND(0,7)),6)</f>
        <v>0</v>
      </c>
      <c r="DD2000" t="s">
        <v>3</v>
      </c>
      <c r="DE2000" t="s">
        <v>3</v>
      </c>
      <c r="DF2000">
        <f t="shared" ref="DF2000:DF2008" si="1127">ROUND(ROUND(AE2000*AI2000,2)*CX2000,2)</f>
        <v>0</v>
      </c>
      <c r="DG2000">
        <f t="shared" ref="DG2000:DG2011" si="1128">ROUND(ROUND(AF2000,2)*CX2000,2)</f>
        <v>0</v>
      </c>
      <c r="DH2000">
        <f t="shared" si="1110"/>
        <v>0</v>
      </c>
      <c r="DI2000">
        <f t="shared" si="1111"/>
        <v>0</v>
      </c>
      <c r="DJ2000">
        <f t="shared" ref="DJ2000:DJ2009" si="1129">DF2000</f>
        <v>0</v>
      </c>
      <c r="DK2000">
        <v>0</v>
      </c>
      <c r="DL2000" t="s">
        <v>3</v>
      </c>
      <c r="DM2000">
        <v>0</v>
      </c>
      <c r="DN2000" t="s">
        <v>3</v>
      </c>
      <c r="DO2000">
        <v>0</v>
      </c>
    </row>
    <row r="2001" spans="1:119" x14ac:dyDescent="0.25">
      <c r="A2001">
        <f>ROW(Source!A707)</f>
        <v>707</v>
      </c>
      <c r="B2001">
        <v>381997917</v>
      </c>
      <c r="C2001">
        <v>382003407</v>
      </c>
      <c r="D2001">
        <v>342714020</v>
      </c>
      <c r="E2001">
        <v>1</v>
      </c>
      <c r="F2001">
        <v>1</v>
      </c>
      <c r="G2001">
        <v>1</v>
      </c>
      <c r="H2001">
        <v>3</v>
      </c>
      <c r="I2001" t="s">
        <v>1066</v>
      </c>
      <c r="J2001" t="s">
        <v>1067</v>
      </c>
      <c r="K2001" t="s">
        <v>1068</v>
      </c>
      <c r="L2001">
        <v>1346</v>
      </c>
      <c r="N2001">
        <v>1009</v>
      </c>
      <c r="O2001" t="s">
        <v>1055</v>
      </c>
      <c r="P2001" t="s">
        <v>1055</v>
      </c>
      <c r="Q2001">
        <v>1</v>
      </c>
      <c r="W2001">
        <v>0</v>
      </c>
      <c r="X2001">
        <v>338198390</v>
      </c>
      <c r="Y2001">
        <f t="shared" si="1121"/>
        <v>0</v>
      </c>
      <c r="AA2001">
        <v>52.55</v>
      </c>
      <c r="AB2001">
        <v>0</v>
      </c>
      <c r="AC2001">
        <v>0</v>
      </c>
      <c r="AD2001">
        <v>0</v>
      </c>
      <c r="AE2001">
        <v>41.38</v>
      </c>
      <c r="AF2001">
        <v>0</v>
      </c>
      <c r="AG2001">
        <v>0</v>
      </c>
      <c r="AH2001">
        <v>0</v>
      </c>
      <c r="AI2001">
        <v>1.27</v>
      </c>
      <c r="AJ2001">
        <v>1</v>
      </c>
      <c r="AK2001">
        <v>1</v>
      </c>
      <c r="AL2001">
        <v>1</v>
      </c>
      <c r="AM2001">
        <v>2</v>
      </c>
      <c r="AN2001">
        <v>0</v>
      </c>
      <c r="AO2001">
        <v>0</v>
      </c>
      <c r="AP2001">
        <v>1</v>
      </c>
      <c r="AQ2001">
        <v>1</v>
      </c>
      <c r="AR2001">
        <v>0</v>
      </c>
      <c r="AS2001" t="s">
        <v>3</v>
      </c>
      <c r="AT2001">
        <v>9.1999999999999998E-2</v>
      </c>
      <c r="AU2001" t="s">
        <v>148</v>
      </c>
      <c r="AV2001">
        <v>0</v>
      </c>
      <c r="AW2001">
        <v>2</v>
      </c>
      <c r="AX2001">
        <v>382003425</v>
      </c>
      <c r="AY2001">
        <v>1</v>
      </c>
      <c r="AZ2001">
        <v>0</v>
      </c>
      <c r="BA2001">
        <v>2001</v>
      </c>
      <c r="BB2001">
        <v>1</v>
      </c>
      <c r="BC2001">
        <v>0</v>
      </c>
      <c r="BD2001">
        <v>0</v>
      </c>
      <c r="BE2001">
        <v>0</v>
      </c>
      <c r="BF2001">
        <v>0</v>
      </c>
      <c r="BG2001">
        <v>0</v>
      </c>
      <c r="BH2001">
        <v>0</v>
      </c>
      <c r="BI2001">
        <v>0</v>
      </c>
      <c r="BJ2001">
        <v>3.8069600000000001</v>
      </c>
      <c r="BK2001">
        <v>0</v>
      </c>
      <c r="BL2001">
        <v>0</v>
      </c>
      <c r="BM2001">
        <v>0</v>
      </c>
      <c r="BN2001">
        <v>0</v>
      </c>
      <c r="BO2001">
        <v>0</v>
      </c>
      <c r="BP2001">
        <v>1</v>
      </c>
      <c r="BQ2001">
        <v>0</v>
      </c>
      <c r="BR2001">
        <v>0</v>
      </c>
      <c r="BS2001">
        <v>0</v>
      </c>
      <c r="BT2001">
        <v>0</v>
      </c>
      <c r="BU2001">
        <v>0</v>
      </c>
      <c r="BV2001">
        <v>0</v>
      </c>
      <c r="BW2001">
        <v>0</v>
      </c>
      <c r="CV2001">
        <v>0</v>
      </c>
      <c r="CW2001">
        <v>0</v>
      </c>
      <c r="CX2001">
        <f>ROUND(Y2001*Source!I707,7)</f>
        <v>0</v>
      </c>
      <c r="CY2001">
        <f t="shared" si="1122"/>
        <v>52.55</v>
      </c>
      <c r="CZ2001">
        <f t="shared" si="1123"/>
        <v>41.38</v>
      </c>
      <c r="DA2001">
        <f t="shared" si="1124"/>
        <v>1.27</v>
      </c>
      <c r="DB2001">
        <f t="shared" si="1125"/>
        <v>0</v>
      </c>
      <c r="DC2001">
        <f t="shared" si="1126"/>
        <v>0</v>
      </c>
      <c r="DD2001" t="s">
        <v>3</v>
      </c>
      <c r="DE2001" t="s">
        <v>3</v>
      </c>
      <c r="DF2001">
        <f t="shared" si="1127"/>
        <v>0</v>
      </c>
      <c r="DG2001">
        <f t="shared" si="1128"/>
        <v>0</v>
      </c>
      <c r="DH2001">
        <f t="shared" si="1110"/>
        <v>0</v>
      </c>
      <c r="DI2001">
        <f t="shared" si="1111"/>
        <v>0</v>
      </c>
      <c r="DJ2001">
        <f t="shared" si="1129"/>
        <v>0</v>
      </c>
      <c r="DK2001">
        <v>0</v>
      </c>
      <c r="DL2001" t="s">
        <v>3</v>
      </c>
      <c r="DM2001">
        <v>0</v>
      </c>
      <c r="DN2001" t="s">
        <v>3</v>
      </c>
      <c r="DO2001">
        <v>0</v>
      </c>
    </row>
    <row r="2002" spans="1:119" x14ac:dyDescent="0.25">
      <c r="A2002">
        <f>ROW(Source!A707)</f>
        <v>707</v>
      </c>
      <c r="B2002">
        <v>381997917</v>
      </c>
      <c r="C2002">
        <v>382003407</v>
      </c>
      <c r="D2002">
        <v>342714206</v>
      </c>
      <c r="E2002">
        <v>1</v>
      </c>
      <c r="F2002">
        <v>1</v>
      </c>
      <c r="G2002">
        <v>1</v>
      </c>
      <c r="H2002">
        <v>3</v>
      </c>
      <c r="I2002" t="s">
        <v>1118</v>
      </c>
      <c r="J2002" t="s">
        <v>1119</v>
      </c>
      <c r="K2002" t="s">
        <v>1120</v>
      </c>
      <c r="L2002">
        <v>1346</v>
      </c>
      <c r="N2002">
        <v>1009</v>
      </c>
      <c r="O2002" t="s">
        <v>1055</v>
      </c>
      <c r="P2002" t="s">
        <v>1055</v>
      </c>
      <c r="Q2002">
        <v>1</v>
      </c>
      <c r="W2002">
        <v>0</v>
      </c>
      <c r="X2002">
        <v>721169884</v>
      </c>
      <c r="Y2002">
        <f t="shared" si="1121"/>
        <v>0</v>
      </c>
      <c r="AA2002">
        <v>100.15</v>
      </c>
      <c r="AB2002">
        <v>0</v>
      </c>
      <c r="AC2002">
        <v>0</v>
      </c>
      <c r="AD2002">
        <v>0</v>
      </c>
      <c r="AE2002">
        <v>104.32</v>
      </c>
      <c r="AF2002">
        <v>0</v>
      </c>
      <c r="AG2002">
        <v>0</v>
      </c>
      <c r="AH2002">
        <v>0</v>
      </c>
      <c r="AI2002">
        <v>0.96</v>
      </c>
      <c r="AJ2002">
        <v>1</v>
      </c>
      <c r="AK2002">
        <v>1</v>
      </c>
      <c r="AL2002">
        <v>1</v>
      </c>
      <c r="AM2002">
        <v>2</v>
      </c>
      <c r="AN2002">
        <v>0</v>
      </c>
      <c r="AO2002">
        <v>0</v>
      </c>
      <c r="AP2002">
        <v>1</v>
      </c>
      <c r="AQ2002">
        <v>1</v>
      </c>
      <c r="AR2002">
        <v>0</v>
      </c>
      <c r="AS2002" t="s">
        <v>3</v>
      </c>
      <c r="AT2002">
        <v>8.0000000000000002E-3</v>
      </c>
      <c r="AU2002" t="s">
        <v>148</v>
      </c>
      <c r="AV2002">
        <v>0</v>
      </c>
      <c r="AW2002">
        <v>2</v>
      </c>
      <c r="AX2002">
        <v>382003426</v>
      </c>
      <c r="AY2002">
        <v>1</v>
      </c>
      <c r="AZ2002">
        <v>0</v>
      </c>
      <c r="BA2002">
        <v>2002</v>
      </c>
      <c r="BB2002">
        <v>1</v>
      </c>
      <c r="BC2002">
        <v>0</v>
      </c>
      <c r="BD2002">
        <v>0</v>
      </c>
      <c r="BE2002">
        <v>0</v>
      </c>
      <c r="BF2002">
        <v>0</v>
      </c>
      <c r="BG2002">
        <v>0</v>
      </c>
      <c r="BH2002">
        <v>0</v>
      </c>
      <c r="BI2002">
        <v>0</v>
      </c>
      <c r="BJ2002">
        <v>0.83455999999999997</v>
      </c>
      <c r="BK2002">
        <v>0</v>
      </c>
      <c r="BL2002">
        <v>0</v>
      </c>
      <c r="BM2002">
        <v>0</v>
      </c>
      <c r="BN2002">
        <v>0</v>
      </c>
      <c r="BO2002">
        <v>0</v>
      </c>
      <c r="BP2002">
        <v>1</v>
      </c>
      <c r="BQ2002">
        <v>0</v>
      </c>
      <c r="BR2002">
        <v>0</v>
      </c>
      <c r="BS2002">
        <v>0</v>
      </c>
      <c r="BT2002">
        <v>0</v>
      </c>
      <c r="BU2002">
        <v>0</v>
      </c>
      <c r="BV2002">
        <v>0</v>
      </c>
      <c r="BW2002">
        <v>0</v>
      </c>
      <c r="CV2002">
        <v>0</v>
      </c>
      <c r="CW2002">
        <v>0</v>
      </c>
      <c r="CX2002">
        <f>ROUND(Y2002*Source!I707,7)</f>
        <v>0</v>
      </c>
      <c r="CY2002">
        <f t="shared" si="1122"/>
        <v>100.15</v>
      </c>
      <c r="CZ2002">
        <f t="shared" si="1123"/>
        <v>104.32</v>
      </c>
      <c r="DA2002">
        <f t="shared" si="1124"/>
        <v>0.96</v>
      </c>
      <c r="DB2002">
        <f t="shared" si="1125"/>
        <v>0</v>
      </c>
      <c r="DC2002">
        <f t="shared" si="1126"/>
        <v>0</v>
      </c>
      <c r="DD2002" t="s">
        <v>3</v>
      </c>
      <c r="DE2002" t="s">
        <v>3</v>
      </c>
      <c r="DF2002">
        <f t="shared" si="1127"/>
        <v>0</v>
      </c>
      <c r="DG2002">
        <f t="shared" si="1128"/>
        <v>0</v>
      </c>
      <c r="DH2002">
        <f t="shared" si="1110"/>
        <v>0</v>
      </c>
      <c r="DI2002">
        <f t="shared" si="1111"/>
        <v>0</v>
      </c>
      <c r="DJ2002">
        <f t="shared" si="1129"/>
        <v>0</v>
      </c>
      <c r="DK2002">
        <v>0</v>
      </c>
      <c r="DL2002" t="s">
        <v>3</v>
      </c>
      <c r="DM2002">
        <v>0</v>
      </c>
      <c r="DN2002" t="s">
        <v>3</v>
      </c>
      <c r="DO2002">
        <v>0</v>
      </c>
    </row>
    <row r="2003" spans="1:119" x14ac:dyDescent="0.25">
      <c r="A2003">
        <f>ROW(Source!A707)</f>
        <v>707</v>
      </c>
      <c r="B2003">
        <v>381997917</v>
      </c>
      <c r="C2003">
        <v>382003407</v>
      </c>
      <c r="D2003">
        <v>342718329</v>
      </c>
      <c r="E2003">
        <v>1</v>
      </c>
      <c r="F2003">
        <v>1</v>
      </c>
      <c r="G2003">
        <v>1</v>
      </c>
      <c r="H2003">
        <v>3</v>
      </c>
      <c r="I2003" t="s">
        <v>1168</v>
      </c>
      <c r="J2003" t="s">
        <v>1169</v>
      </c>
      <c r="K2003" t="s">
        <v>1170</v>
      </c>
      <c r="L2003">
        <v>1346</v>
      </c>
      <c r="N2003">
        <v>1009</v>
      </c>
      <c r="O2003" t="s">
        <v>1055</v>
      </c>
      <c r="P2003" t="s">
        <v>1055</v>
      </c>
      <c r="Q2003">
        <v>1</v>
      </c>
      <c r="W2003">
        <v>0</v>
      </c>
      <c r="X2003">
        <v>1515397806</v>
      </c>
      <c r="Y2003">
        <f t="shared" si="1121"/>
        <v>0</v>
      </c>
      <c r="AA2003">
        <v>538.19000000000005</v>
      </c>
      <c r="AB2003">
        <v>0</v>
      </c>
      <c r="AC2003">
        <v>0</v>
      </c>
      <c r="AD2003">
        <v>0</v>
      </c>
      <c r="AE2003">
        <v>373.74</v>
      </c>
      <c r="AF2003">
        <v>0</v>
      </c>
      <c r="AG2003">
        <v>0</v>
      </c>
      <c r="AH2003">
        <v>0</v>
      </c>
      <c r="AI2003">
        <v>1.44</v>
      </c>
      <c r="AJ2003">
        <v>1</v>
      </c>
      <c r="AK2003">
        <v>1</v>
      </c>
      <c r="AL2003">
        <v>1</v>
      </c>
      <c r="AM2003">
        <v>2</v>
      </c>
      <c r="AN2003">
        <v>0</v>
      </c>
      <c r="AO2003">
        <v>0</v>
      </c>
      <c r="AP2003">
        <v>1</v>
      </c>
      <c r="AQ2003">
        <v>1</v>
      </c>
      <c r="AR2003">
        <v>0</v>
      </c>
      <c r="AS2003" t="s">
        <v>3</v>
      </c>
      <c r="AT2003">
        <v>0.01</v>
      </c>
      <c r="AU2003" t="s">
        <v>148</v>
      </c>
      <c r="AV2003">
        <v>0</v>
      </c>
      <c r="AW2003">
        <v>2</v>
      </c>
      <c r="AX2003">
        <v>382003427</v>
      </c>
      <c r="AY2003">
        <v>1</v>
      </c>
      <c r="AZ2003">
        <v>0</v>
      </c>
      <c r="BA2003">
        <v>2003</v>
      </c>
      <c r="BB2003">
        <v>1</v>
      </c>
      <c r="BC2003">
        <v>0</v>
      </c>
      <c r="BD2003">
        <v>0</v>
      </c>
      <c r="BE2003">
        <v>0</v>
      </c>
      <c r="BF2003">
        <v>0</v>
      </c>
      <c r="BG2003">
        <v>0</v>
      </c>
      <c r="BH2003">
        <v>0</v>
      </c>
      <c r="BI2003">
        <v>0</v>
      </c>
      <c r="BJ2003">
        <v>3.7374000000000001</v>
      </c>
      <c r="BK2003">
        <v>0</v>
      </c>
      <c r="BL2003">
        <v>0</v>
      </c>
      <c r="BM2003">
        <v>0</v>
      </c>
      <c r="BN2003">
        <v>0</v>
      </c>
      <c r="BO2003">
        <v>0</v>
      </c>
      <c r="BP2003">
        <v>1</v>
      </c>
      <c r="BQ2003">
        <v>0</v>
      </c>
      <c r="BR2003">
        <v>0</v>
      </c>
      <c r="BS2003">
        <v>0</v>
      </c>
      <c r="BT2003">
        <v>0</v>
      </c>
      <c r="BU2003">
        <v>0</v>
      </c>
      <c r="BV2003">
        <v>0</v>
      </c>
      <c r="BW2003">
        <v>0</v>
      </c>
      <c r="CV2003">
        <v>0</v>
      </c>
      <c r="CW2003">
        <v>0</v>
      </c>
      <c r="CX2003">
        <f>ROUND(Y2003*Source!I707,7)</f>
        <v>0</v>
      </c>
      <c r="CY2003">
        <f t="shared" si="1122"/>
        <v>538.19000000000005</v>
      </c>
      <c r="CZ2003">
        <f t="shared" si="1123"/>
        <v>373.74</v>
      </c>
      <c r="DA2003">
        <f t="shared" si="1124"/>
        <v>1.44</v>
      </c>
      <c r="DB2003">
        <f t="shared" si="1125"/>
        <v>0</v>
      </c>
      <c r="DC2003">
        <f t="shared" si="1126"/>
        <v>0</v>
      </c>
      <c r="DD2003" t="s">
        <v>3</v>
      </c>
      <c r="DE2003" t="s">
        <v>3</v>
      </c>
      <c r="DF2003">
        <f t="shared" si="1127"/>
        <v>0</v>
      </c>
      <c r="DG2003">
        <f t="shared" si="1128"/>
        <v>0</v>
      </c>
      <c r="DH2003">
        <f t="shared" si="1110"/>
        <v>0</v>
      </c>
      <c r="DI2003">
        <f t="shared" si="1111"/>
        <v>0</v>
      </c>
      <c r="DJ2003">
        <f t="shared" si="1129"/>
        <v>0</v>
      </c>
      <c r="DK2003">
        <v>0</v>
      </c>
      <c r="DL2003" t="s">
        <v>3</v>
      </c>
      <c r="DM2003">
        <v>0</v>
      </c>
      <c r="DN2003" t="s">
        <v>3</v>
      </c>
      <c r="DO2003">
        <v>0</v>
      </c>
    </row>
    <row r="2004" spans="1:119" x14ac:dyDescent="0.25">
      <c r="A2004">
        <f>ROW(Source!A707)</f>
        <v>707</v>
      </c>
      <c r="B2004">
        <v>381997917</v>
      </c>
      <c r="C2004">
        <v>382003407</v>
      </c>
      <c r="D2004">
        <v>342718360</v>
      </c>
      <c r="E2004">
        <v>1</v>
      </c>
      <c r="F2004">
        <v>1</v>
      </c>
      <c r="G2004">
        <v>1</v>
      </c>
      <c r="H2004">
        <v>3</v>
      </c>
      <c r="I2004" t="s">
        <v>1171</v>
      </c>
      <c r="J2004" t="s">
        <v>1172</v>
      </c>
      <c r="K2004" t="s">
        <v>1173</v>
      </c>
      <c r="L2004">
        <v>1302</v>
      </c>
      <c r="N2004">
        <v>1003</v>
      </c>
      <c r="O2004" t="s">
        <v>1174</v>
      </c>
      <c r="P2004" t="s">
        <v>1174</v>
      </c>
      <c r="Q2004">
        <v>10</v>
      </c>
      <c r="W2004">
        <v>0</v>
      </c>
      <c r="X2004">
        <v>1902759495</v>
      </c>
      <c r="Y2004">
        <f t="shared" si="1121"/>
        <v>0</v>
      </c>
      <c r="AA2004">
        <v>266.86</v>
      </c>
      <c r="AB2004">
        <v>0</v>
      </c>
      <c r="AC2004">
        <v>0</v>
      </c>
      <c r="AD2004">
        <v>0</v>
      </c>
      <c r="AE2004">
        <v>185.32</v>
      </c>
      <c r="AF2004">
        <v>0</v>
      </c>
      <c r="AG2004">
        <v>0</v>
      </c>
      <c r="AH2004">
        <v>0</v>
      </c>
      <c r="AI2004">
        <v>1.44</v>
      </c>
      <c r="AJ2004">
        <v>1</v>
      </c>
      <c r="AK2004">
        <v>1</v>
      </c>
      <c r="AL2004">
        <v>1</v>
      </c>
      <c r="AM2004">
        <v>2</v>
      </c>
      <c r="AN2004">
        <v>0</v>
      </c>
      <c r="AO2004">
        <v>0</v>
      </c>
      <c r="AP2004">
        <v>1</v>
      </c>
      <c r="AQ2004">
        <v>1</v>
      </c>
      <c r="AR2004">
        <v>0</v>
      </c>
      <c r="AS2004" t="s">
        <v>3</v>
      </c>
      <c r="AT2004">
        <v>4.2000000000000003E-2</v>
      </c>
      <c r="AU2004" t="s">
        <v>148</v>
      </c>
      <c r="AV2004">
        <v>0</v>
      </c>
      <c r="AW2004">
        <v>2</v>
      </c>
      <c r="AX2004">
        <v>382003428</v>
      </c>
      <c r="AY2004">
        <v>1</v>
      </c>
      <c r="AZ2004">
        <v>0</v>
      </c>
      <c r="BA2004">
        <v>2004</v>
      </c>
      <c r="BB2004">
        <v>1</v>
      </c>
      <c r="BC2004">
        <v>0</v>
      </c>
      <c r="BD2004">
        <v>0</v>
      </c>
      <c r="BE2004">
        <v>0</v>
      </c>
      <c r="BF2004">
        <v>0</v>
      </c>
      <c r="BG2004">
        <v>0</v>
      </c>
      <c r="BH2004">
        <v>0</v>
      </c>
      <c r="BI2004">
        <v>0</v>
      </c>
      <c r="BJ2004">
        <v>7.7834400000000006</v>
      </c>
      <c r="BK2004">
        <v>0</v>
      </c>
      <c r="BL2004">
        <v>0</v>
      </c>
      <c r="BM2004">
        <v>0</v>
      </c>
      <c r="BN2004">
        <v>0</v>
      </c>
      <c r="BO2004">
        <v>0</v>
      </c>
      <c r="BP2004">
        <v>1</v>
      </c>
      <c r="BQ2004">
        <v>0</v>
      </c>
      <c r="BR2004">
        <v>0</v>
      </c>
      <c r="BS2004">
        <v>0</v>
      </c>
      <c r="BT2004">
        <v>0</v>
      </c>
      <c r="BU2004">
        <v>0</v>
      </c>
      <c r="BV2004">
        <v>0</v>
      </c>
      <c r="BW2004">
        <v>0</v>
      </c>
      <c r="CV2004">
        <v>0</v>
      </c>
      <c r="CW2004">
        <v>0</v>
      </c>
      <c r="CX2004">
        <f>ROUND(Y2004*Source!I707,7)</f>
        <v>0</v>
      </c>
      <c r="CY2004">
        <f t="shared" si="1122"/>
        <v>266.86</v>
      </c>
      <c r="CZ2004">
        <f t="shared" si="1123"/>
        <v>185.32</v>
      </c>
      <c r="DA2004">
        <f t="shared" si="1124"/>
        <v>1.44</v>
      </c>
      <c r="DB2004">
        <f t="shared" si="1125"/>
        <v>0</v>
      </c>
      <c r="DC2004">
        <f t="shared" si="1126"/>
        <v>0</v>
      </c>
      <c r="DD2004" t="s">
        <v>3</v>
      </c>
      <c r="DE2004" t="s">
        <v>3</v>
      </c>
      <c r="DF2004">
        <f t="shared" si="1127"/>
        <v>0</v>
      </c>
      <c r="DG2004">
        <f t="shared" si="1128"/>
        <v>0</v>
      </c>
      <c r="DH2004">
        <f t="shared" si="1110"/>
        <v>0</v>
      </c>
      <c r="DI2004">
        <f t="shared" si="1111"/>
        <v>0</v>
      </c>
      <c r="DJ2004">
        <f t="shared" si="1129"/>
        <v>0</v>
      </c>
      <c r="DK2004">
        <v>0</v>
      </c>
      <c r="DL2004" t="s">
        <v>3</v>
      </c>
      <c r="DM2004">
        <v>0</v>
      </c>
      <c r="DN2004" t="s">
        <v>3</v>
      </c>
      <c r="DO2004">
        <v>0</v>
      </c>
    </row>
    <row r="2005" spans="1:119" x14ac:dyDescent="0.25">
      <c r="A2005">
        <f>ROW(Source!A707)</f>
        <v>707</v>
      </c>
      <c r="B2005">
        <v>381997917</v>
      </c>
      <c r="C2005">
        <v>382003407</v>
      </c>
      <c r="D2005">
        <v>342725859</v>
      </c>
      <c r="E2005">
        <v>1</v>
      </c>
      <c r="F2005">
        <v>1</v>
      </c>
      <c r="G2005">
        <v>1</v>
      </c>
      <c r="H2005">
        <v>3</v>
      </c>
      <c r="I2005" t="s">
        <v>1052</v>
      </c>
      <c r="J2005" t="s">
        <v>1053</v>
      </c>
      <c r="K2005" t="s">
        <v>1054</v>
      </c>
      <c r="L2005">
        <v>1346</v>
      </c>
      <c r="N2005">
        <v>1009</v>
      </c>
      <c r="O2005" t="s">
        <v>1055</v>
      </c>
      <c r="P2005" t="s">
        <v>1055</v>
      </c>
      <c r="Q2005">
        <v>1</v>
      </c>
      <c r="W2005">
        <v>0</v>
      </c>
      <c r="X2005">
        <v>1388162880</v>
      </c>
      <c r="Y2005">
        <f t="shared" si="1121"/>
        <v>0</v>
      </c>
      <c r="AA2005">
        <v>1400.99</v>
      </c>
      <c r="AB2005">
        <v>0</v>
      </c>
      <c r="AC2005">
        <v>0</v>
      </c>
      <c r="AD2005">
        <v>0</v>
      </c>
      <c r="AE2005">
        <v>870.18</v>
      </c>
      <c r="AF2005">
        <v>0</v>
      </c>
      <c r="AG2005">
        <v>0</v>
      </c>
      <c r="AH2005">
        <v>0</v>
      </c>
      <c r="AI2005">
        <v>1.61</v>
      </c>
      <c r="AJ2005">
        <v>1</v>
      </c>
      <c r="AK2005">
        <v>1</v>
      </c>
      <c r="AL2005">
        <v>1</v>
      </c>
      <c r="AM2005">
        <v>2</v>
      </c>
      <c r="AN2005">
        <v>0</v>
      </c>
      <c r="AO2005">
        <v>0</v>
      </c>
      <c r="AP2005">
        <v>1</v>
      </c>
      <c r="AQ2005">
        <v>1</v>
      </c>
      <c r="AR2005">
        <v>0</v>
      </c>
      <c r="AS2005" t="s">
        <v>3</v>
      </c>
      <c r="AT2005">
        <v>0.18</v>
      </c>
      <c r="AU2005" t="s">
        <v>148</v>
      </c>
      <c r="AV2005">
        <v>0</v>
      </c>
      <c r="AW2005">
        <v>2</v>
      </c>
      <c r="AX2005">
        <v>382003429</v>
      </c>
      <c r="AY2005">
        <v>1</v>
      </c>
      <c r="AZ2005">
        <v>0</v>
      </c>
      <c r="BA2005">
        <v>2005</v>
      </c>
      <c r="BB2005">
        <v>1</v>
      </c>
      <c r="BC2005">
        <v>0</v>
      </c>
      <c r="BD2005">
        <v>0</v>
      </c>
      <c r="BE2005">
        <v>0</v>
      </c>
      <c r="BF2005">
        <v>0</v>
      </c>
      <c r="BG2005">
        <v>0</v>
      </c>
      <c r="BH2005">
        <v>0</v>
      </c>
      <c r="BI2005">
        <v>0</v>
      </c>
      <c r="BJ2005">
        <v>156.63239999999999</v>
      </c>
      <c r="BK2005">
        <v>0</v>
      </c>
      <c r="BL2005">
        <v>0</v>
      </c>
      <c r="BM2005">
        <v>0</v>
      </c>
      <c r="BN2005">
        <v>0</v>
      </c>
      <c r="BO2005">
        <v>0</v>
      </c>
      <c r="BP2005">
        <v>1</v>
      </c>
      <c r="BQ2005">
        <v>0</v>
      </c>
      <c r="BR2005">
        <v>0</v>
      </c>
      <c r="BS2005">
        <v>0</v>
      </c>
      <c r="BT2005">
        <v>0</v>
      </c>
      <c r="BU2005">
        <v>0</v>
      </c>
      <c r="BV2005">
        <v>0</v>
      </c>
      <c r="BW2005">
        <v>0</v>
      </c>
      <c r="CV2005">
        <v>0</v>
      </c>
      <c r="CW2005">
        <v>0</v>
      </c>
      <c r="CX2005">
        <f>ROUND(Y2005*Source!I707,7)</f>
        <v>0</v>
      </c>
      <c r="CY2005">
        <f t="shared" si="1122"/>
        <v>1400.99</v>
      </c>
      <c r="CZ2005">
        <f t="shared" si="1123"/>
        <v>870.18</v>
      </c>
      <c r="DA2005">
        <f t="shared" si="1124"/>
        <v>1.61</v>
      </c>
      <c r="DB2005">
        <f t="shared" si="1125"/>
        <v>0</v>
      </c>
      <c r="DC2005">
        <f t="shared" si="1126"/>
        <v>0</v>
      </c>
      <c r="DD2005" t="s">
        <v>3</v>
      </c>
      <c r="DE2005" t="s">
        <v>3</v>
      </c>
      <c r="DF2005">
        <f t="shared" si="1127"/>
        <v>0</v>
      </c>
      <c r="DG2005">
        <f t="shared" si="1128"/>
        <v>0</v>
      </c>
      <c r="DH2005">
        <f t="shared" si="1110"/>
        <v>0</v>
      </c>
      <c r="DI2005">
        <f t="shared" si="1111"/>
        <v>0</v>
      </c>
      <c r="DJ2005">
        <f t="shared" si="1129"/>
        <v>0</v>
      </c>
      <c r="DK2005">
        <v>0</v>
      </c>
      <c r="DL2005" t="s">
        <v>3</v>
      </c>
      <c r="DM2005">
        <v>0</v>
      </c>
      <c r="DN2005" t="s">
        <v>3</v>
      </c>
      <c r="DO2005">
        <v>0</v>
      </c>
    </row>
    <row r="2006" spans="1:119" x14ac:dyDescent="0.25">
      <c r="A2006">
        <f>ROW(Source!A707)</f>
        <v>707</v>
      </c>
      <c r="B2006">
        <v>381997917</v>
      </c>
      <c r="C2006">
        <v>382003407</v>
      </c>
      <c r="D2006">
        <v>342742907</v>
      </c>
      <c r="E2006">
        <v>1</v>
      </c>
      <c r="F2006">
        <v>1</v>
      </c>
      <c r="G2006">
        <v>1</v>
      </c>
      <c r="H2006">
        <v>3</v>
      </c>
      <c r="I2006" t="s">
        <v>1175</v>
      </c>
      <c r="J2006" t="s">
        <v>1176</v>
      </c>
      <c r="K2006" t="s">
        <v>1177</v>
      </c>
      <c r="L2006">
        <v>1407</v>
      </c>
      <c r="N2006">
        <v>1013</v>
      </c>
      <c r="O2006" t="s">
        <v>1139</v>
      </c>
      <c r="P2006" t="s">
        <v>1139</v>
      </c>
      <c r="Q2006">
        <v>1</v>
      </c>
      <c r="W2006">
        <v>0</v>
      </c>
      <c r="X2006">
        <v>-1123411151</v>
      </c>
      <c r="Y2006">
        <f t="shared" si="1121"/>
        <v>0</v>
      </c>
      <c r="AA2006">
        <v>4226.25</v>
      </c>
      <c r="AB2006">
        <v>0</v>
      </c>
      <c r="AC2006">
        <v>0</v>
      </c>
      <c r="AD2006">
        <v>0</v>
      </c>
      <c r="AE2006">
        <v>3581.57</v>
      </c>
      <c r="AF2006">
        <v>0</v>
      </c>
      <c r="AG2006">
        <v>0</v>
      </c>
      <c r="AH2006">
        <v>0</v>
      </c>
      <c r="AI2006">
        <v>1.18</v>
      </c>
      <c r="AJ2006">
        <v>1</v>
      </c>
      <c r="AK2006">
        <v>1</v>
      </c>
      <c r="AL2006">
        <v>1</v>
      </c>
      <c r="AM2006">
        <v>2</v>
      </c>
      <c r="AN2006">
        <v>0</v>
      </c>
      <c r="AO2006">
        <v>0</v>
      </c>
      <c r="AP2006">
        <v>1</v>
      </c>
      <c r="AQ2006">
        <v>1</v>
      </c>
      <c r="AR2006">
        <v>0</v>
      </c>
      <c r="AS2006" t="s">
        <v>3</v>
      </c>
      <c r="AT2006">
        <v>0.105</v>
      </c>
      <c r="AU2006" t="s">
        <v>148</v>
      </c>
      <c r="AV2006">
        <v>0</v>
      </c>
      <c r="AW2006">
        <v>2</v>
      </c>
      <c r="AX2006">
        <v>382003430</v>
      </c>
      <c r="AY2006">
        <v>1</v>
      </c>
      <c r="AZ2006">
        <v>0</v>
      </c>
      <c r="BA2006">
        <v>2006</v>
      </c>
      <c r="BB2006">
        <v>1</v>
      </c>
      <c r="BC2006">
        <v>0</v>
      </c>
      <c r="BD2006">
        <v>0</v>
      </c>
      <c r="BE2006">
        <v>0</v>
      </c>
      <c r="BF2006">
        <v>0</v>
      </c>
      <c r="BG2006">
        <v>0</v>
      </c>
      <c r="BH2006">
        <v>0</v>
      </c>
      <c r="BI2006">
        <v>0</v>
      </c>
      <c r="BJ2006">
        <v>376.06484999999998</v>
      </c>
      <c r="BK2006">
        <v>0</v>
      </c>
      <c r="BL2006">
        <v>0</v>
      </c>
      <c r="BM2006">
        <v>0</v>
      </c>
      <c r="BN2006">
        <v>0</v>
      </c>
      <c r="BO2006">
        <v>0</v>
      </c>
      <c r="BP2006">
        <v>1</v>
      </c>
      <c r="BQ2006">
        <v>0</v>
      </c>
      <c r="BR2006">
        <v>0</v>
      </c>
      <c r="BS2006">
        <v>0</v>
      </c>
      <c r="BT2006">
        <v>0</v>
      </c>
      <c r="BU2006">
        <v>0</v>
      </c>
      <c r="BV2006">
        <v>0</v>
      </c>
      <c r="BW2006">
        <v>0</v>
      </c>
      <c r="CV2006">
        <v>0</v>
      </c>
      <c r="CW2006">
        <v>0</v>
      </c>
      <c r="CX2006">
        <f>ROUND(Y2006*Source!I707,7)</f>
        <v>0</v>
      </c>
      <c r="CY2006">
        <f t="shared" si="1122"/>
        <v>4226.25</v>
      </c>
      <c r="CZ2006">
        <f t="shared" si="1123"/>
        <v>3581.57</v>
      </c>
      <c r="DA2006">
        <f t="shared" si="1124"/>
        <v>1.18</v>
      </c>
      <c r="DB2006">
        <f t="shared" si="1125"/>
        <v>0</v>
      </c>
      <c r="DC2006">
        <f t="shared" si="1126"/>
        <v>0</v>
      </c>
      <c r="DD2006" t="s">
        <v>3</v>
      </c>
      <c r="DE2006" t="s">
        <v>3</v>
      </c>
      <c r="DF2006">
        <f t="shared" si="1127"/>
        <v>0</v>
      </c>
      <c r="DG2006">
        <f t="shared" si="1128"/>
        <v>0</v>
      </c>
      <c r="DH2006">
        <f t="shared" si="1110"/>
        <v>0</v>
      </c>
      <c r="DI2006">
        <f t="shared" si="1111"/>
        <v>0</v>
      </c>
      <c r="DJ2006">
        <f t="shared" si="1129"/>
        <v>0</v>
      </c>
      <c r="DK2006">
        <v>0</v>
      </c>
      <c r="DL2006" t="s">
        <v>3</v>
      </c>
      <c r="DM2006">
        <v>0</v>
      </c>
      <c r="DN2006" t="s">
        <v>3</v>
      </c>
      <c r="DO2006">
        <v>0</v>
      </c>
    </row>
    <row r="2007" spans="1:119" x14ac:dyDescent="0.25">
      <c r="A2007">
        <f>ROW(Source!A707)</f>
        <v>707</v>
      </c>
      <c r="B2007">
        <v>381997917</v>
      </c>
      <c r="C2007">
        <v>382003407</v>
      </c>
      <c r="D2007">
        <v>342744160</v>
      </c>
      <c r="E2007">
        <v>1</v>
      </c>
      <c r="F2007">
        <v>1</v>
      </c>
      <c r="G2007">
        <v>1</v>
      </c>
      <c r="H2007">
        <v>3</v>
      </c>
      <c r="I2007" t="s">
        <v>1178</v>
      </c>
      <c r="J2007" t="s">
        <v>1179</v>
      </c>
      <c r="K2007" t="s">
        <v>1180</v>
      </c>
      <c r="L2007">
        <v>1407</v>
      </c>
      <c r="N2007">
        <v>1013</v>
      </c>
      <c r="O2007" t="s">
        <v>1139</v>
      </c>
      <c r="P2007" t="s">
        <v>1139</v>
      </c>
      <c r="Q2007">
        <v>1</v>
      </c>
      <c r="W2007">
        <v>0</v>
      </c>
      <c r="X2007">
        <v>-1112878285</v>
      </c>
      <c r="Y2007">
        <f t="shared" si="1121"/>
        <v>0</v>
      </c>
      <c r="AA2007">
        <v>2782.93</v>
      </c>
      <c r="AB2007">
        <v>0</v>
      </c>
      <c r="AC2007">
        <v>0</v>
      </c>
      <c r="AD2007">
        <v>0</v>
      </c>
      <c r="AE2007">
        <v>2191.2800000000002</v>
      </c>
      <c r="AF2007">
        <v>0</v>
      </c>
      <c r="AG2007">
        <v>0</v>
      </c>
      <c r="AH2007">
        <v>0</v>
      </c>
      <c r="AI2007">
        <v>1.27</v>
      </c>
      <c r="AJ2007">
        <v>1</v>
      </c>
      <c r="AK2007">
        <v>1</v>
      </c>
      <c r="AL2007">
        <v>1</v>
      </c>
      <c r="AM2007">
        <v>2</v>
      </c>
      <c r="AN2007">
        <v>0</v>
      </c>
      <c r="AO2007">
        <v>0</v>
      </c>
      <c r="AP2007">
        <v>1</v>
      </c>
      <c r="AQ2007">
        <v>1</v>
      </c>
      <c r="AR2007">
        <v>0</v>
      </c>
      <c r="AS2007" t="s">
        <v>3</v>
      </c>
      <c r="AT2007">
        <v>5.5E-2</v>
      </c>
      <c r="AU2007" t="s">
        <v>148</v>
      </c>
      <c r="AV2007">
        <v>0</v>
      </c>
      <c r="AW2007">
        <v>2</v>
      </c>
      <c r="AX2007">
        <v>382003431</v>
      </c>
      <c r="AY2007">
        <v>1</v>
      </c>
      <c r="AZ2007">
        <v>0</v>
      </c>
      <c r="BA2007">
        <v>2007</v>
      </c>
      <c r="BB2007">
        <v>1</v>
      </c>
      <c r="BC2007">
        <v>0</v>
      </c>
      <c r="BD2007">
        <v>0</v>
      </c>
      <c r="BE2007">
        <v>0</v>
      </c>
      <c r="BF2007">
        <v>0</v>
      </c>
      <c r="BG2007">
        <v>0</v>
      </c>
      <c r="BH2007">
        <v>0</v>
      </c>
      <c r="BI2007">
        <v>0</v>
      </c>
      <c r="BJ2007">
        <v>120.52040000000001</v>
      </c>
      <c r="BK2007">
        <v>0</v>
      </c>
      <c r="BL2007">
        <v>0</v>
      </c>
      <c r="BM2007">
        <v>0</v>
      </c>
      <c r="BN2007">
        <v>0</v>
      </c>
      <c r="BO2007">
        <v>0</v>
      </c>
      <c r="BP2007">
        <v>1</v>
      </c>
      <c r="BQ2007">
        <v>0</v>
      </c>
      <c r="BR2007">
        <v>0</v>
      </c>
      <c r="BS2007">
        <v>0</v>
      </c>
      <c r="BT2007">
        <v>0</v>
      </c>
      <c r="BU2007">
        <v>0</v>
      </c>
      <c r="BV2007">
        <v>0</v>
      </c>
      <c r="BW2007">
        <v>0</v>
      </c>
      <c r="CV2007">
        <v>0</v>
      </c>
      <c r="CW2007">
        <v>0</v>
      </c>
      <c r="CX2007">
        <f>ROUND(Y2007*Source!I707,7)</f>
        <v>0</v>
      </c>
      <c r="CY2007">
        <f t="shared" si="1122"/>
        <v>2782.93</v>
      </c>
      <c r="CZ2007">
        <f t="shared" si="1123"/>
        <v>2191.2800000000002</v>
      </c>
      <c r="DA2007">
        <f t="shared" si="1124"/>
        <v>1.27</v>
      </c>
      <c r="DB2007">
        <f t="shared" si="1125"/>
        <v>0</v>
      </c>
      <c r="DC2007">
        <f t="shared" si="1126"/>
        <v>0</v>
      </c>
      <c r="DD2007" t="s">
        <v>3</v>
      </c>
      <c r="DE2007" t="s">
        <v>3</v>
      </c>
      <c r="DF2007">
        <f t="shared" si="1127"/>
        <v>0</v>
      </c>
      <c r="DG2007">
        <f t="shared" si="1128"/>
        <v>0</v>
      </c>
      <c r="DH2007">
        <f t="shared" si="1110"/>
        <v>0</v>
      </c>
      <c r="DI2007">
        <f t="shared" si="1111"/>
        <v>0</v>
      </c>
      <c r="DJ2007">
        <f t="shared" si="1129"/>
        <v>0</v>
      </c>
      <c r="DK2007">
        <v>0</v>
      </c>
      <c r="DL2007" t="s">
        <v>3</v>
      </c>
      <c r="DM2007">
        <v>0</v>
      </c>
      <c r="DN2007" t="s">
        <v>3</v>
      </c>
      <c r="DO2007">
        <v>0</v>
      </c>
    </row>
    <row r="2008" spans="1:119" x14ac:dyDescent="0.25">
      <c r="A2008">
        <f>ROW(Source!A707)</f>
        <v>707</v>
      </c>
      <c r="B2008">
        <v>381997917</v>
      </c>
      <c r="C2008">
        <v>382003407</v>
      </c>
      <c r="D2008">
        <v>342760401</v>
      </c>
      <c r="E2008">
        <v>1</v>
      </c>
      <c r="F2008">
        <v>1</v>
      </c>
      <c r="G2008">
        <v>1</v>
      </c>
      <c r="H2008">
        <v>3</v>
      </c>
      <c r="I2008" t="s">
        <v>1184</v>
      </c>
      <c r="J2008" t="s">
        <v>1185</v>
      </c>
      <c r="K2008" t="s">
        <v>1186</v>
      </c>
      <c r="L2008">
        <v>1407</v>
      </c>
      <c r="N2008">
        <v>1013</v>
      </c>
      <c r="O2008" t="s">
        <v>1139</v>
      </c>
      <c r="P2008" t="s">
        <v>1139</v>
      </c>
      <c r="Q2008">
        <v>1</v>
      </c>
      <c r="W2008">
        <v>0</v>
      </c>
      <c r="X2008">
        <v>1258174882</v>
      </c>
      <c r="Y2008">
        <f t="shared" si="1121"/>
        <v>0</v>
      </c>
      <c r="AA2008">
        <v>468.72</v>
      </c>
      <c r="AB2008">
        <v>0</v>
      </c>
      <c r="AC2008">
        <v>0</v>
      </c>
      <c r="AD2008">
        <v>0</v>
      </c>
      <c r="AE2008">
        <v>493.39</v>
      </c>
      <c r="AF2008">
        <v>0</v>
      </c>
      <c r="AG2008">
        <v>0</v>
      </c>
      <c r="AH2008">
        <v>0</v>
      </c>
      <c r="AI2008">
        <v>0.95</v>
      </c>
      <c r="AJ2008">
        <v>1</v>
      </c>
      <c r="AK2008">
        <v>1</v>
      </c>
      <c r="AL2008">
        <v>1</v>
      </c>
      <c r="AM2008">
        <v>2</v>
      </c>
      <c r="AN2008">
        <v>0</v>
      </c>
      <c r="AO2008">
        <v>0</v>
      </c>
      <c r="AP2008">
        <v>1</v>
      </c>
      <c r="AQ2008">
        <v>1</v>
      </c>
      <c r="AR2008">
        <v>0</v>
      </c>
      <c r="AS2008" t="s">
        <v>3</v>
      </c>
      <c r="AT2008">
        <v>1E-3</v>
      </c>
      <c r="AU2008" t="s">
        <v>148</v>
      </c>
      <c r="AV2008">
        <v>0</v>
      </c>
      <c r="AW2008">
        <v>2</v>
      </c>
      <c r="AX2008">
        <v>382003432</v>
      </c>
      <c r="AY2008">
        <v>1</v>
      </c>
      <c r="AZ2008">
        <v>0</v>
      </c>
      <c r="BA2008">
        <v>2008</v>
      </c>
      <c r="BB2008">
        <v>1</v>
      </c>
      <c r="BC2008">
        <v>0</v>
      </c>
      <c r="BD2008">
        <v>0</v>
      </c>
      <c r="BE2008">
        <v>0</v>
      </c>
      <c r="BF2008">
        <v>0</v>
      </c>
      <c r="BG2008">
        <v>0</v>
      </c>
      <c r="BH2008">
        <v>0</v>
      </c>
      <c r="BI2008">
        <v>0</v>
      </c>
      <c r="BJ2008">
        <v>0.49339</v>
      </c>
      <c r="BK2008">
        <v>0</v>
      </c>
      <c r="BL2008">
        <v>0</v>
      </c>
      <c r="BM2008">
        <v>0</v>
      </c>
      <c r="BN2008">
        <v>0</v>
      </c>
      <c r="BO2008">
        <v>0</v>
      </c>
      <c r="BP2008">
        <v>1</v>
      </c>
      <c r="BQ2008">
        <v>0</v>
      </c>
      <c r="BR2008">
        <v>0</v>
      </c>
      <c r="BS2008">
        <v>0</v>
      </c>
      <c r="BT2008">
        <v>0</v>
      </c>
      <c r="BU2008">
        <v>0</v>
      </c>
      <c r="BV2008">
        <v>0</v>
      </c>
      <c r="BW2008">
        <v>0</v>
      </c>
      <c r="CV2008">
        <v>0</v>
      </c>
      <c r="CW2008">
        <v>0</v>
      </c>
      <c r="CX2008">
        <f>ROUND(Y2008*Source!I707,7)</f>
        <v>0</v>
      </c>
      <c r="CY2008">
        <f t="shared" si="1122"/>
        <v>468.72</v>
      </c>
      <c r="CZ2008">
        <f t="shared" si="1123"/>
        <v>493.39</v>
      </c>
      <c r="DA2008">
        <f t="shared" si="1124"/>
        <v>0.95</v>
      </c>
      <c r="DB2008">
        <f t="shared" si="1125"/>
        <v>0</v>
      </c>
      <c r="DC2008">
        <f t="shared" si="1126"/>
        <v>0</v>
      </c>
      <c r="DD2008" t="s">
        <v>3</v>
      </c>
      <c r="DE2008" t="s">
        <v>3</v>
      </c>
      <c r="DF2008">
        <f t="shared" si="1127"/>
        <v>0</v>
      </c>
      <c r="DG2008">
        <f t="shared" si="1128"/>
        <v>0</v>
      </c>
      <c r="DH2008">
        <f t="shared" si="1110"/>
        <v>0</v>
      </c>
      <c r="DI2008">
        <f t="shared" si="1111"/>
        <v>0</v>
      </c>
      <c r="DJ2008">
        <f t="shared" si="1129"/>
        <v>0</v>
      </c>
      <c r="DK2008">
        <v>0</v>
      </c>
      <c r="DL2008" t="s">
        <v>3</v>
      </c>
      <c r="DM2008">
        <v>0</v>
      </c>
      <c r="DN2008" t="s">
        <v>3</v>
      </c>
      <c r="DO2008">
        <v>0</v>
      </c>
    </row>
    <row r="2009" spans="1:119" x14ac:dyDescent="0.25">
      <c r="A2009">
        <f>ROW(Source!A707)</f>
        <v>707</v>
      </c>
      <c r="B2009">
        <v>381997917</v>
      </c>
      <c r="C2009">
        <v>382003407</v>
      </c>
      <c r="D2009">
        <v>342646017</v>
      </c>
      <c r="E2009">
        <v>113</v>
      </c>
      <c r="F2009">
        <v>1</v>
      </c>
      <c r="G2009">
        <v>1</v>
      </c>
      <c r="H2009">
        <v>3</v>
      </c>
      <c r="I2009" t="s">
        <v>1042</v>
      </c>
      <c r="J2009" t="s">
        <v>3</v>
      </c>
      <c r="K2009" t="s">
        <v>1043</v>
      </c>
      <c r="L2009">
        <v>3277935</v>
      </c>
      <c r="N2009">
        <v>1013</v>
      </c>
      <c r="O2009" t="s">
        <v>1044</v>
      </c>
      <c r="P2009" t="s">
        <v>1044</v>
      </c>
      <c r="Q2009">
        <v>1</v>
      </c>
      <c r="W2009">
        <v>0</v>
      </c>
      <c r="X2009">
        <v>274903907</v>
      </c>
      <c r="Y2009">
        <f>AT2009</f>
        <v>2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>
        <v>0</v>
      </c>
      <c r="AG2009">
        <v>0</v>
      </c>
      <c r="AH2009">
        <v>0</v>
      </c>
      <c r="AI2009">
        <v>1</v>
      </c>
      <c r="AJ2009">
        <v>1</v>
      </c>
      <c r="AK2009">
        <v>1</v>
      </c>
      <c r="AL2009">
        <v>1</v>
      </c>
      <c r="AM2009">
        <v>-2</v>
      </c>
      <c r="AN2009">
        <v>0</v>
      </c>
      <c r="AO2009">
        <v>0</v>
      </c>
      <c r="AP2009">
        <v>0</v>
      </c>
      <c r="AQ2009">
        <v>1</v>
      </c>
      <c r="AR2009">
        <v>0</v>
      </c>
      <c r="AS2009" t="s">
        <v>3</v>
      </c>
      <c r="AT2009">
        <v>2</v>
      </c>
      <c r="AU2009" t="s">
        <v>3</v>
      </c>
      <c r="AV2009">
        <v>0</v>
      </c>
      <c r="AW2009">
        <v>2</v>
      </c>
      <c r="AX2009">
        <v>382003433</v>
      </c>
      <c r="AY2009">
        <v>1</v>
      </c>
      <c r="AZ2009">
        <v>2048</v>
      </c>
      <c r="BA2009">
        <v>2009</v>
      </c>
      <c r="BB2009">
        <v>1</v>
      </c>
      <c r="BC2009">
        <v>0</v>
      </c>
      <c r="BD2009">
        <v>0</v>
      </c>
      <c r="BE2009">
        <v>0</v>
      </c>
      <c r="BF2009">
        <v>0</v>
      </c>
      <c r="BG2009">
        <v>0</v>
      </c>
      <c r="BH2009">
        <v>0</v>
      </c>
      <c r="BI2009">
        <v>0</v>
      </c>
      <c r="BJ2009">
        <v>0</v>
      </c>
      <c r="BK2009">
        <v>0</v>
      </c>
      <c r="BL2009">
        <v>0</v>
      </c>
      <c r="BM2009">
        <v>0</v>
      </c>
      <c r="BN2009">
        <v>0</v>
      </c>
      <c r="BO2009">
        <v>0</v>
      </c>
      <c r="BP2009">
        <v>0</v>
      </c>
      <c r="BQ2009">
        <v>0</v>
      </c>
      <c r="BR2009">
        <v>0</v>
      </c>
      <c r="BS2009">
        <v>0</v>
      </c>
      <c r="BT2009">
        <v>0</v>
      </c>
      <c r="BU2009">
        <v>0</v>
      </c>
      <c r="BV2009">
        <v>0</v>
      </c>
      <c r="BW2009">
        <v>0</v>
      </c>
      <c r="CV2009">
        <v>0</v>
      </c>
      <c r="CW2009">
        <v>0</v>
      </c>
      <c r="CX2009">
        <f>ROUND(Y2009*Source!I707,7)</f>
        <v>2</v>
      </c>
      <c r="CY2009">
        <f t="shared" si="1122"/>
        <v>0</v>
      </c>
      <c r="CZ2009">
        <f t="shared" si="1123"/>
        <v>0</v>
      </c>
      <c r="DA2009">
        <f t="shared" si="1124"/>
        <v>1</v>
      </c>
      <c r="DB2009">
        <f>ROUND(ROUND(AT2009*CZ2009,2),6)</f>
        <v>0</v>
      </c>
      <c r="DC2009">
        <f>ROUND(ROUND(AT2009*AG2009,2),6)</f>
        <v>0</v>
      </c>
      <c r="DD2009" t="s">
        <v>3</v>
      </c>
      <c r="DE2009" t="s">
        <v>3</v>
      </c>
      <c r="DF2009">
        <f>ROUND(ROUND(AE2009,2)*CX2009,2)</f>
        <v>0</v>
      </c>
      <c r="DG2009">
        <f t="shared" si="1128"/>
        <v>0</v>
      </c>
      <c r="DH2009">
        <f t="shared" si="1110"/>
        <v>0</v>
      </c>
      <c r="DI2009">
        <f t="shared" si="1111"/>
        <v>0</v>
      </c>
      <c r="DJ2009">
        <f t="shared" si="1129"/>
        <v>0</v>
      </c>
      <c r="DK2009">
        <v>0</v>
      </c>
      <c r="DL2009" t="s">
        <v>3</v>
      </c>
      <c r="DM2009">
        <v>0</v>
      </c>
      <c r="DN2009" t="s">
        <v>3</v>
      </c>
      <c r="DO2009">
        <v>0</v>
      </c>
    </row>
    <row r="2010" spans="1:119" x14ac:dyDescent="0.25">
      <c r="A2010">
        <f>ROW(Source!A708)</f>
        <v>708</v>
      </c>
      <c r="B2010">
        <v>381997917</v>
      </c>
      <c r="C2010">
        <v>382003434</v>
      </c>
      <c r="D2010">
        <v>342640197</v>
      </c>
      <c r="E2010">
        <v>113</v>
      </c>
      <c r="F2010">
        <v>1</v>
      </c>
      <c r="G2010">
        <v>1</v>
      </c>
      <c r="H2010">
        <v>1</v>
      </c>
      <c r="I2010" t="s">
        <v>1083</v>
      </c>
      <c r="J2010" t="s">
        <v>3</v>
      </c>
      <c r="K2010" t="s">
        <v>1084</v>
      </c>
      <c r="L2010">
        <v>1191</v>
      </c>
      <c r="N2010">
        <v>1013</v>
      </c>
      <c r="O2010" t="s">
        <v>1034</v>
      </c>
      <c r="P2010" t="s">
        <v>1034</v>
      </c>
      <c r="Q2010">
        <v>1</v>
      </c>
      <c r="W2010">
        <v>0</v>
      </c>
      <c r="X2010">
        <v>-1833565283</v>
      </c>
      <c r="Y2010">
        <f>(AT2010*ROUND(0.86,7))</f>
        <v>7.74</v>
      </c>
      <c r="AA2010">
        <v>0</v>
      </c>
      <c r="AB2010">
        <v>0</v>
      </c>
      <c r="AC2010">
        <v>0</v>
      </c>
      <c r="AD2010">
        <v>531.04</v>
      </c>
      <c r="AE2010">
        <v>0</v>
      </c>
      <c r="AF2010">
        <v>0</v>
      </c>
      <c r="AG2010">
        <v>0</v>
      </c>
      <c r="AH2010">
        <v>531.04</v>
      </c>
      <c r="AI2010">
        <v>1</v>
      </c>
      <c r="AJ2010">
        <v>1</v>
      </c>
      <c r="AK2010">
        <v>1</v>
      </c>
      <c r="AL2010">
        <v>1</v>
      </c>
      <c r="AM2010">
        <v>-2</v>
      </c>
      <c r="AN2010">
        <v>0</v>
      </c>
      <c r="AO2010">
        <v>0</v>
      </c>
      <c r="AP2010">
        <v>1</v>
      </c>
      <c r="AQ2010">
        <v>1</v>
      </c>
      <c r="AR2010">
        <v>0</v>
      </c>
      <c r="AS2010" t="s">
        <v>3</v>
      </c>
      <c r="AT2010">
        <v>9</v>
      </c>
      <c r="AU2010" t="s">
        <v>23</v>
      </c>
      <c r="AV2010">
        <v>1</v>
      </c>
      <c r="AW2010">
        <v>2</v>
      </c>
      <c r="AX2010">
        <v>382003448</v>
      </c>
      <c r="AY2010">
        <v>1</v>
      </c>
      <c r="AZ2010">
        <v>0</v>
      </c>
      <c r="BA2010">
        <v>2010</v>
      </c>
      <c r="BB2010">
        <v>1</v>
      </c>
      <c r="BC2010">
        <v>0</v>
      </c>
      <c r="BD2010">
        <v>0</v>
      </c>
      <c r="BE2010">
        <v>0</v>
      </c>
      <c r="BF2010">
        <v>0</v>
      </c>
      <c r="BG2010">
        <v>0</v>
      </c>
      <c r="BH2010">
        <v>0</v>
      </c>
      <c r="BI2010">
        <v>0</v>
      </c>
      <c r="BJ2010">
        <v>0</v>
      </c>
      <c r="BK2010">
        <v>0</v>
      </c>
      <c r="BL2010">
        <v>0</v>
      </c>
      <c r="BM2010">
        <v>4779.3599999999997</v>
      </c>
      <c r="BN2010">
        <v>9</v>
      </c>
      <c r="BO2010">
        <v>0</v>
      </c>
      <c r="BP2010">
        <v>1</v>
      </c>
      <c r="BQ2010">
        <v>0</v>
      </c>
      <c r="BR2010">
        <v>0</v>
      </c>
      <c r="BS2010">
        <v>0</v>
      </c>
      <c r="BT2010">
        <v>4110.2496000000001</v>
      </c>
      <c r="BU2010">
        <v>7.74</v>
      </c>
      <c r="BV2010">
        <v>0</v>
      </c>
      <c r="BW2010">
        <v>1</v>
      </c>
      <c r="CU2010">
        <f>ROUND(AT2010*Source!I708*AH2010*AL2010,2)</f>
        <v>4779.3599999999997</v>
      </c>
      <c r="CV2010">
        <f>ROUND(Y2010*Source!I708,7)</f>
        <v>7.74</v>
      </c>
      <c r="CW2010">
        <v>0</v>
      </c>
      <c r="CX2010">
        <f>ROUND(Y2010*Source!I708,7)</f>
        <v>7.74</v>
      </c>
      <c r="CY2010">
        <f>AD2010</f>
        <v>531.04</v>
      </c>
      <c r="CZ2010">
        <f>AH2010</f>
        <v>531.04</v>
      </c>
      <c r="DA2010">
        <f>AL2010</f>
        <v>1</v>
      </c>
      <c r="DB2010">
        <f>ROUND((ROUND(AT2010*CZ2010,2)*ROUND(0.86,7)),6)</f>
        <v>4110.2496000000001</v>
      </c>
      <c r="DC2010">
        <f>ROUND((ROUND(AT2010*AG2010,2)*ROUND(0.86,7)),6)</f>
        <v>0</v>
      </c>
      <c r="DD2010" t="s">
        <v>3</v>
      </c>
      <c r="DE2010" t="s">
        <v>3</v>
      </c>
      <c r="DF2010">
        <f>ROUND(ROUND(AE2010,2)*CX2010,2)</f>
        <v>0</v>
      </c>
      <c r="DG2010">
        <f t="shared" si="1128"/>
        <v>0</v>
      </c>
      <c r="DH2010">
        <f t="shared" si="1110"/>
        <v>0</v>
      </c>
      <c r="DI2010">
        <f t="shared" si="1111"/>
        <v>4110.25</v>
      </c>
      <c r="DJ2010">
        <f>DI2010</f>
        <v>4110.25</v>
      </c>
      <c r="DK2010">
        <v>1</v>
      </c>
      <c r="DL2010" t="s">
        <v>3</v>
      </c>
      <c r="DM2010">
        <v>0</v>
      </c>
      <c r="DN2010" t="s">
        <v>3</v>
      </c>
      <c r="DO2010">
        <v>0</v>
      </c>
    </row>
    <row r="2011" spans="1:119" x14ac:dyDescent="0.25">
      <c r="A2011">
        <f>ROW(Source!A708)</f>
        <v>708</v>
      </c>
      <c r="B2011">
        <v>381997917</v>
      </c>
      <c r="C2011">
        <v>382003434</v>
      </c>
      <c r="D2011">
        <v>342640393</v>
      </c>
      <c r="E2011">
        <v>113</v>
      </c>
      <c r="F2011">
        <v>1</v>
      </c>
      <c r="G2011">
        <v>1</v>
      </c>
      <c r="H2011">
        <v>1</v>
      </c>
      <c r="I2011" t="s">
        <v>1035</v>
      </c>
      <c r="J2011" t="s">
        <v>3</v>
      </c>
      <c r="K2011" t="s">
        <v>1036</v>
      </c>
      <c r="L2011">
        <v>1191</v>
      </c>
      <c r="N2011">
        <v>1013</v>
      </c>
      <c r="O2011" t="s">
        <v>1034</v>
      </c>
      <c r="P2011" t="s">
        <v>1034</v>
      </c>
      <c r="Q2011">
        <v>1</v>
      </c>
      <c r="W2011">
        <v>0</v>
      </c>
      <c r="X2011">
        <v>-1417349443</v>
      </c>
      <c r="Y2011">
        <f>(AT2011*ROUND(0.86,7))</f>
        <v>0.63639999999999997</v>
      </c>
      <c r="AA2011">
        <v>0</v>
      </c>
      <c r="AB2011">
        <v>0</v>
      </c>
      <c r="AC2011">
        <v>0</v>
      </c>
      <c r="AD2011">
        <v>0</v>
      </c>
      <c r="AE2011">
        <v>0</v>
      </c>
      <c r="AF2011">
        <v>0</v>
      </c>
      <c r="AG2011">
        <v>0</v>
      </c>
      <c r="AH2011">
        <v>0</v>
      </c>
      <c r="AI2011">
        <v>1</v>
      </c>
      <c r="AJ2011">
        <v>1</v>
      </c>
      <c r="AK2011">
        <v>1</v>
      </c>
      <c r="AL2011">
        <v>1</v>
      </c>
      <c r="AM2011">
        <v>-2</v>
      </c>
      <c r="AN2011">
        <v>0</v>
      </c>
      <c r="AO2011">
        <v>0</v>
      </c>
      <c r="AP2011">
        <v>1</v>
      </c>
      <c r="AQ2011">
        <v>1</v>
      </c>
      <c r="AR2011">
        <v>0</v>
      </c>
      <c r="AS2011" t="s">
        <v>3</v>
      </c>
      <c r="AT2011">
        <v>0.74</v>
      </c>
      <c r="AU2011" t="s">
        <v>23</v>
      </c>
      <c r="AV2011">
        <v>2</v>
      </c>
      <c r="AW2011">
        <v>2</v>
      </c>
      <c r="AX2011">
        <v>382003449</v>
      </c>
      <c r="AY2011">
        <v>1</v>
      </c>
      <c r="AZ2011">
        <v>0</v>
      </c>
      <c r="BA2011">
        <v>2011</v>
      </c>
      <c r="BB2011">
        <v>1</v>
      </c>
      <c r="BC2011">
        <v>0</v>
      </c>
      <c r="BD2011">
        <v>0</v>
      </c>
      <c r="BE2011">
        <v>0</v>
      </c>
      <c r="BF2011">
        <v>0</v>
      </c>
      <c r="BG2011">
        <v>0</v>
      </c>
      <c r="BH2011">
        <v>0</v>
      </c>
      <c r="BI2011">
        <v>0</v>
      </c>
      <c r="BJ2011">
        <v>0</v>
      </c>
      <c r="BK2011">
        <v>0</v>
      </c>
      <c r="BL2011">
        <v>0</v>
      </c>
      <c r="BM2011">
        <v>0</v>
      </c>
      <c r="BN2011">
        <v>0</v>
      </c>
      <c r="BO2011">
        <v>0</v>
      </c>
      <c r="BP2011">
        <v>0</v>
      </c>
      <c r="BQ2011">
        <v>0</v>
      </c>
      <c r="BR2011">
        <v>0</v>
      </c>
      <c r="BS2011">
        <v>0</v>
      </c>
      <c r="BT2011">
        <v>0</v>
      </c>
      <c r="BU2011">
        <v>0</v>
      </c>
      <c r="BV2011">
        <v>0</v>
      </c>
      <c r="BW2011">
        <v>0</v>
      </c>
      <c r="CV2011">
        <v>0</v>
      </c>
      <c r="CW2011">
        <v>0</v>
      </c>
      <c r="CX2011">
        <f>ROUND(Y2011*Source!I708,7)</f>
        <v>0.63639999999999997</v>
      </c>
      <c r="CY2011">
        <f>AD2011</f>
        <v>0</v>
      </c>
      <c r="CZ2011">
        <f>AH2011</f>
        <v>0</v>
      </c>
      <c r="DA2011">
        <f>AL2011</f>
        <v>1</v>
      </c>
      <c r="DB2011">
        <f>ROUND((ROUND(AT2011*CZ2011,2)*ROUND(0.86,7)),6)</f>
        <v>0</v>
      </c>
      <c r="DC2011">
        <f>ROUND((ROUND(AT2011*AG2011,2)*ROUND(0.86,7)),6)</f>
        <v>0</v>
      </c>
      <c r="DD2011" t="s">
        <v>3</v>
      </c>
      <c r="DE2011" t="s">
        <v>3</v>
      </c>
      <c r="DF2011">
        <f>ROUND(ROUND(AE2011,2)*CX2011,2)</f>
        <v>0</v>
      </c>
      <c r="DG2011">
        <f t="shared" si="1128"/>
        <v>0</v>
      </c>
      <c r="DH2011">
        <f t="shared" si="1110"/>
        <v>0</v>
      </c>
      <c r="DI2011">
        <f t="shared" si="1111"/>
        <v>0</v>
      </c>
      <c r="DJ2011">
        <f>DI2011</f>
        <v>0</v>
      </c>
      <c r="DK2011">
        <v>0</v>
      </c>
      <c r="DL2011" t="s">
        <v>3</v>
      </c>
      <c r="DM2011">
        <v>0</v>
      </c>
      <c r="DN2011" t="s">
        <v>3</v>
      </c>
      <c r="DO2011">
        <v>0</v>
      </c>
    </row>
    <row r="2012" spans="1:119" x14ac:dyDescent="0.25">
      <c r="A2012">
        <f>ROW(Source!A708)</f>
        <v>708</v>
      </c>
      <c r="B2012">
        <v>381997917</v>
      </c>
      <c r="C2012">
        <v>382003434</v>
      </c>
      <c r="D2012">
        <v>342765492</v>
      </c>
      <c r="E2012">
        <v>1</v>
      </c>
      <c r="F2012">
        <v>1</v>
      </c>
      <c r="G2012">
        <v>1</v>
      </c>
      <c r="H2012">
        <v>2</v>
      </c>
      <c r="I2012" t="s">
        <v>1056</v>
      </c>
      <c r="J2012" t="s">
        <v>1057</v>
      </c>
      <c r="K2012" t="s">
        <v>1058</v>
      </c>
      <c r="L2012">
        <v>1368</v>
      </c>
      <c r="N2012">
        <v>1011</v>
      </c>
      <c r="O2012" t="s">
        <v>1040</v>
      </c>
      <c r="P2012" t="s">
        <v>1040</v>
      </c>
      <c r="Q2012">
        <v>1</v>
      </c>
      <c r="W2012">
        <v>0</v>
      </c>
      <c r="X2012">
        <v>-417672217</v>
      </c>
      <c r="Y2012">
        <f>(AT2012*ROUND(0.86,7))</f>
        <v>0.63639999999999997</v>
      </c>
      <c r="AA2012">
        <v>0</v>
      </c>
      <c r="AB2012">
        <v>1164.75</v>
      </c>
      <c r="AC2012">
        <v>687.23</v>
      </c>
      <c r="AD2012">
        <v>0</v>
      </c>
      <c r="AE2012">
        <v>0</v>
      </c>
      <c r="AF2012">
        <v>995.51</v>
      </c>
      <c r="AG2012">
        <v>687.23</v>
      </c>
      <c r="AH2012">
        <v>0</v>
      </c>
      <c r="AI2012">
        <v>1</v>
      </c>
      <c r="AJ2012">
        <v>1.17</v>
      </c>
      <c r="AK2012">
        <v>1</v>
      </c>
      <c r="AL2012">
        <v>1</v>
      </c>
      <c r="AM2012">
        <v>2</v>
      </c>
      <c r="AN2012">
        <v>0</v>
      </c>
      <c r="AO2012">
        <v>0</v>
      </c>
      <c r="AP2012">
        <v>1</v>
      </c>
      <c r="AQ2012">
        <v>1</v>
      </c>
      <c r="AR2012">
        <v>0</v>
      </c>
      <c r="AS2012" t="s">
        <v>3</v>
      </c>
      <c r="AT2012">
        <v>0.74</v>
      </c>
      <c r="AU2012" t="s">
        <v>23</v>
      </c>
      <c r="AV2012">
        <v>1</v>
      </c>
      <c r="AW2012">
        <v>2</v>
      </c>
      <c r="AX2012">
        <v>382003450</v>
      </c>
      <c r="AY2012">
        <v>1</v>
      </c>
      <c r="AZ2012">
        <v>0</v>
      </c>
      <c r="BA2012">
        <v>2012</v>
      </c>
      <c r="BB2012">
        <v>1</v>
      </c>
      <c r="BC2012">
        <v>0</v>
      </c>
      <c r="BD2012">
        <v>0</v>
      </c>
      <c r="BE2012">
        <v>0</v>
      </c>
      <c r="BF2012">
        <v>0</v>
      </c>
      <c r="BG2012">
        <v>0</v>
      </c>
      <c r="BH2012">
        <v>0</v>
      </c>
      <c r="BI2012">
        <v>0</v>
      </c>
      <c r="BJ2012">
        <v>0</v>
      </c>
      <c r="BK2012">
        <v>736.67740000000003</v>
      </c>
      <c r="BL2012">
        <v>508.55020000000002</v>
      </c>
      <c r="BM2012">
        <v>0</v>
      </c>
      <c r="BN2012">
        <v>0</v>
      </c>
      <c r="BO2012">
        <v>0.74</v>
      </c>
      <c r="BP2012">
        <v>1</v>
      </c>
      <c r="BQ2012">
        <v>0</v>
      </c>
      <c r="BR2012">
        <v>633.54256399999997</v>
      </c>
      <c r="BS2012">
        <v>437.35317199999997</v>
      </c>
      <c r="BT2012">
        <v>0</v>
      </c>
      <c r="BU2012">
        <v>0</v>
      </c>
      <c r="BV2012">
        <v>0.63639999999999997</v>
      </c>
      <c r="BW2012">
        <v>1</v>
      </c>
      <c r="CV2012">
        <v>0</v>
      </c>
      <c r="CW2012">
        <f>ROUND(Y2012*Source!I708*DO2012,7)</f>
        <v>0.63639999999999997</v>
      </c>
      <c r="CX2012">
        <f>ROUND(Y2012*Source!I708,7)</f>
        <v>0.63639999999999997</v>
      </c>
      <c r="CY2012">
        <f>AB2012</f>
        <v>1164.75</v>
      </c>
      <c r="CZ2012">
        <f>AF2012</f>
        <v>995.51</v>
      </c>
      <c r="DA2012">
        <f>AJ2012</f>
        <v>1.17</v>
      </c>
      <c r="DB2012">
        <f>ROUND((ROUND(AT2012*CZ2012,2)*ROUND(0.86,7)),6)</f>
        <v>633.54480000000001</v>
      </c>
      <c r="DC2012">
        <f>ROUND((ROUND(AT2012*AG2012,2)*ROUND(0.86,7)),6)</f>
        <v>437.35300000000001</v>
      </c>
      <c r="DD2012" t="s">
        <v>3</v>
      </c>
      <c r="DE2012" t="s">
        <v>3</v>
      </c>
      <c r="DF2012">
        <f>ROUND(ROUND(AE2012,2)*CX2012,2)</f>
        <v>0</v>
      </c>
      <c r="DG2012">
        <f>ROUND(ROUND(AF2012*AJ2012,2)*CX2012,2)</f>
        <v>741.25</v>
      </c>
      <c r="DH2012">
        <f t="shared" si="1110"/>
        <v>437.35</v>
      </c>
      <c r="DI2012">
        <f t="shared" si="1111"/>
        <v>0</v>
      </c>
      <c r="DJ2012">
        <f>DG2012+DH2012</f>
        <v>1178.5999999999999</v>
      </c>
      <c r="DK2012">
        <v>0</v>
      </c>
      <c r="DL2012" t="s">
        <v>1041</v>
      </c>
      <c r="DM2012">
        <v>5</v>
      </c>
      <c r="DN2012" t="s">
        <v>1034</v>
      </c>
      <c r="DO2012">
        <v>1</v>
      </c>
    </row>
    <row r="2013" spans="1:119" x14ac:dyDescent="0.25">
      <c r="A2013">
        <f>ROW(Source!A708)</f>
        <v>708</v>
      </c>
      <c r="B2013">
        <v>381997917</v>
      </c>
      <c r="C2013">
        <v>382003434</v>
      </c>
      <c r="D2013">
        <v>342713938</v>
      </c>
      <c r="E2013">
        <v>1</v>
      </c>
      <c r="F2013">
        <v>1</v>
      </c>
      <c r="G2013">
        <v>1</v>
      </c>
      <c r="H2013">
        <v>3</v>
      </c>
      <c r="I2013" t="s">
        <v>1049</v>
      </c>
      <c r="J2013" t="s">
        <v>1050</v>
      </c>
      <c r="K2013" t="s">
        <v>1051</v>
      </c>
      <c r="L2013">
        <v>1348</v>
      </c>
      <c r="N2013">
        <v>1009</v>
      </c>
      <c r="O2013" t="s">
        <v>846</v>
      </c>
      <c r="P2013" t="s">
        <v>846</v>
      </c>
      <c r="Q2013">
        <v>1000</v>
      </c>
      <c r="W2013">
        <v>0</v>
      </c>
      <c r="X2013">
        <v>1693858356</v>
      </c>
      <c r="Y2013">
        <f t="shared" ref="Y2013:Y2021" si="1130">(AT2013*ROUND(0,7))</f>
        <v>0</v>
      </c>
      <c r="AA2013">
        <v>130422.57</v>
      </c>
      <c r="AB2013">
        <v>0</v>
      </c>
      <c r="AC2013">
        <v>0</v>
      </c>
      <c r="AD2013">
        <v>0</v>
      </c>
      <c r="AE2013">
        <v>116448.72</v>
      </c>
      <c r="AF2013">
        <v>0</v>
      </c>
      <c r="AG2013">
        <v>0</v>
      </c>
      <c r="AH2013">
        <v>0</v>
      </c>
      <c r="AI2013">
        <v>1.1200000000000001</v>
      </c>
      <c r="AJ2013">
        <v>1</v>
      </c>
      <c r="AK2013">
        <v>1</v>
      </c>
      <c r="AL2013">
        <v>1</v>
      </c>
      <c r="AM2013">
        <v>2</v>
      </c>
      <c r="AN2013">
        <v>0</v>
      </c>
      <c r="AO2013">
        <v>0</v>
      </c>
      <c r="AP2013">
        <v>1</v>
      </c>
      <c r="AQ2013">
        <v>1</v>
      </c>
      <c r="AR2013">
        <v>0</v>
      </c>
      <c r="AS2013" t="s">
        <v>3</v>
      </c>
      <c r="AT2013">
        <v>4.0000000000000003E-5</v>
      </c>
      <c r="AU2013" t="s">
        <v>14</v>
      </c>
      <c r="AV2013">
        <v>0</v>
      </c>
      <c r="AW2013">
        <v>2</v>
      </c>
      <c r="AX2013">
        <v>382003451</v>
      </c>
      <c r="AY2013">
        <v>1</v>
      </c>
      <c r="AZ2013">
        <v>0</v>
      </c>
      <c r="BA2013">
        <v>2013</v>
      </c>
      <c r="BB2013">
        <v>1</v>
      </c>
      <c r="BC2013">
        <v>0</v>
      </c>
      <c r="BD2013">
        <v>0</v>
      </c>
      <c r="BE2013">
        <v>0</v>
      </c>
      <c r="BF2013">
        <v>0</v>
      </c>
      <c r="BG2013">
        <v>0</v>
      </c>
      <c r="BH2013">
        <v>0</v>
      </c>
      <c r="BI2013">
        <v>0</v>
      </c>
      <c r="BJ2013">
        <v>4.6579488000000007</v>
      </c>
      <c r="BK2013">
        <v>0</v>
      </c>
      <c r="BL2013">
        <v>0</v>
      </c>
      <c r="BM2013">
        <v>0</v>
      </c>
      <c r="BN2013">
        <v>0</v>
      </c>
      <c r="BO2013">
        <v>0</v>
      </c>
      <c r="BP2013">
        <v>1</v>
      </c>
      <c r="BQ2013">
        <v>0</v>
      </c>
      <c r="BR2013">
        <v>0</v>
      </c>
      <c r="BS2013">
        <v>0</v>
      </c>
      <c r="BT2013">
        <v>0</v>
      </c>
      <c r="BU2013">
        <v>0</v>
      </c>
      <c r="BV2013">
        <v>0</v>
      </c>
      <c r="BW2013">
        <v>0</v>
      </c>
      <c r="CV2013">
        <v>0</v>
      </c>
      <c r="CW2013">
        <v>0</v>
      </c>
      <c r="CX2013">
        <f>ROUND(Y2013*Source!I708,7)</f>
        <v>0</v>
      </c>
      <c r="CY2013">
        <f t="shared" ref="CY2013:CY2022" si="1131">AA2013</f>
        <v>130422.57</v>
      </c>
      <c r="CZ2013">
        <f t="shared" ref="CZ2013:CZ2022" si="1132">AE2013</f>
        <v>116448.72</v>
      </c>
      <c r="DA2013">
        <f t="shared" ref="DA2013:DA2022" si="1133">AI2013</f>
        <v>1.1200000000000001</v>
      </c>
      <c r="DB2013">
        <f t="shared" ref="DB2013:DB2021" si="1134">ROUND((ROUND(AT2013*CZ2013,2)*ROUND(0,7)),6)</f>
        <v>0</v>
      </c>
      <c r="DC2013">
        <f t="shared" ref="DC2013:DC2021" si="1135">ROUND((ROUND(AT2013*AG2013,2)*ROUND(0,7)),6)</f>
        <v>0</v>
      </c>
      <c r="DD2013" t="s">
        <v>3</v>
      </c>
      <c r="DE2013" t="s">
        <v>3</v>
      </c>
      <c r="DF2013">
        <f t="shared" ref="DF2013:DF2021" si="1136">ROUND(ROUND(AE2013*AI2013,2)*CX2013,2)</f>
        <v>0</v>
      </c>
      <c r="DG2013">
        <f t="shared" ref="DG2013:DG2024" si="1137">ROUND(ROUND(AF2013,2)*CX2013,2)</f>
        <v>0</v>
      </c>
      <c r="DH2013">
        <f t="shared" si="1110"/>
        <v>0</v>
      </c>
      <c r="DI2013">
        <f t="shared" si="1111"/>
        <v>0</v>
      </c>
      <c r="DJ2013">
        <f t="shared" ref="DJ2013:DJ2022" si="1138">DF2013</f>
        <v>0</v>
      </c>
      <c r="DK2013">
        <v>0</v>
      </c>
      <c r="DL2013" t="s">
        <v>3</v>
      </c>
      <c r="DM2013">
        <v>0</v>
      </c>
      <c r="DN2013" t="s">
        <v>3</v>
      </c>
      <c r="DO2013">
        <v>0</v>
      </c>
    </row>
    <row r="2014" spans="1:119" x14ac:dyDescent="0.25">
      <c r="A2014">
        <f>ROW(Source!A708)</f>
        <v>708</v>
      </c>
      <c r="B2014">
        <v>381997917</v>
      </c>
      <c r="C2014">
        <v>382003434</v>
      </c>
      <c r="D2014">
        <v>342714020</v>
      </c>
      <c r="E2014">
        <v>1</v>
      </c>
      <c r="F2014">
        <v>1</v>
      </c>
      <c r="G2014">
        <v>1</v>
      </c>
      <c r="H2014">
        <v>3</v>
      </c>
      <c r="I2014" t="s">
        <v>1066</v>
      </c>
      <c r="J2014" t="s">
        <v>1067</v>
      </c>
      <c r="K2014" t="s">
        <v>1068</v>
      </c>
      <c r="L2014">
        <v>1346</v>
      </c>
      <c r="N2014">
        <v>1009</v>
      </c>
      <c r="O2014" t="s">
        <v>1055</v>
      </c>
      <c r="P2014" t="s">
        <v>1055</v>
      </c>
      <c r="Q2014">
        <v>1</v>
      </c>
      <c r="W2014">
        <v>0</v>
      </c>
      <c r="X2014">
        <v>338198390</v>
      </c>
      <c r="Y2014">
        <f t="shared" si="1130"/>
        <v>0</v>
      </c>
      <c r="AA2014">
        <v>52.55</v>
      </c>
      <c r="AB2014">
        <v>0</v>
      </c>
      <c r="AC2014">
        <v>0</v>
      </c>
      <c r="AD2014">
        <v>0</v>
      </c>
      <c r="AE2014">
        <v>41.38</v>
      </c>
      <c r="AF2014">
        <v>0</v>
      </c>
      <c r="AG2014">
        <v>0</v>
      </c>
      <c r="AH2014">
        <v>0</v>
      </c>
      <c r="AI2014">
        <v>1.27</v>
      </c>
      <c r="AJ2014">
        <v>1</v>
      </c>
      <c r="AK2014">
        <v>1</v>
      </c>
      <c r="AL2014">
        <v>1</v>
      </c>
      <c r="AM2014">
        <v>2</v>
      </c>
      <c r="AN2014">
        <v>0</v>
      </c>
      <c r="AO2014">
        <v>0</v>
      </c>
      <c r="AP2014">
        <v>1</v>
      </c>
      <c r="AQ2014">
        <v>1</v>
      </c>
      <c r="AR2014">
        <v>0</v>
      </c>
      <c r="AS2014" t="s">
        <v>3</v>
      </c>
      <c r="AT2014">
        <v>9.1999999999999998E-2</v>
      </c>
      <c r="AU2014" t="s">
        <v>14</v>
      </c>
      <c r="AV2014">
        <v>0</v>
      </c>
      <c r="AW2014">
        <v>2</v>
      </c>
      <c r="AX2014">
        <v>382003452</v>
      </c>
      <c r="AY2014">
        <v>1</v>
      </c>
      <c r="AZ2014">
        <v>0</v>
      </c>
      <c r="BA2014">
        <v>2014</v>
      </c>
      <c r="BB2014">
        <v>1</v>
      </c>
      <c r="BC2014">
        <v>0</v>
      </c>
      <c r="BD2014">
        <v>0</v>
      </c>
      <c r="BE2014">
        <v>0</v>
      </c>
      <c r="BF2014">
        <v>0</v>
      </c>
      <c r="BG2014">
        <v>0</v>
      </c>
      <c r="BH2014">
        <v>0</v>
      </c>
      <c r="BI2014">
        <v>0</v>
      </c>
      <c r="BJ2014">
        <v>3.8069600000000001</v>
      </c>
      <c r="BK2014">
        <v>0</v>
      </c>
      <c r="BL2014">
        <v>0</v>
      </c>
      <c r="BM2014">
        <v>0</v>
      </c>
      <c r="BN2014">
        <v>0</v>
      </c>
      <c r="BO2014">
        <v>0</v>
      </c>
      <c r="BP2014">
        <v>1</v>
      </c>
      <c r="BQ2014">
        <v>0</v>
      </c>
      <c r="BR2014">
        <v>0</v>
      </c>
      <c r="BS2014">
        <v>0</v>
      </c>
      <c r="BT2014">
        <v>0</v>
      </c>
      <c r="BU2014">
        <v>0</v>
      </c>
      <c r="BV2014">
        <v>0</v>
      </c>
      <c r="BW2014">
        <v>0</v>
      </c>
      <c r="CV2014">
        <v>0</v>
      </c>
      <c r="CW2014">
        <v>0</v>
      </c>
      <c r="CX2014">
        <f>ROUND(Y2014*Source!I708,7)</f>
        <v>0</v>
      </c>
      <c r="CY2014">
        <f t="shared" si="1131"/>
        <v>52.55</v>
      </c>
      <c r="CZ2014">
        <f t="shared" si="1132"/>
        <v>41.38</v>
      </c>
      <c r="DA2014">
        <f t="shared" si="1133"/>
        <v>1.27</v>
      </c>
      <c r="DB2014">
        <f t="shared" si="1134"/>
        <v>0</v>
      </c>
      <c r="DC2014">
        <f t="shared" si="1135"/>
        <v>0</v>
      </c>
      <c r="DD2014" t="s">
        <v>3</v>
      </c>
      <c r="DE2014" t="s">
        <v>3</v>
      </c>
      <c r="DF2014">
        <f t="shared" si="1136"/>
        <v>0</v>
      </c>
      <c r="DG2014">
        <f t="shared" si="1137"/>
        <v>0</v>
      </c>
      <c r="DH2014">
        <f t="shared" si="1110"/>
        <v>0</v>
      </c>
      <c r="DI2014">
        <f t="shared" si="1111"/>
        <v>0</v>
      </c>
      <c r="DJ2014">
        <f t="shared" si="1138"/>
        <v>0</v>
      </c>
      <c r="DK2014">
        <v>0</v>
      </c>
      <c r="DL2014" t="s">
        <v>3</v>
      </c>
      <c r="DM2014">
        <v>0</v>
      </c>
      <c r="DN2014" t="s">
        <v>3</v>
      </c>
      <c r="DO2014">
        <v>0</v>
      </c>
    </row>
    <row r="2015" spans="1:119" x14ac:dyDescent="0.25">
      <c r="A2015">
        <f>ROW(Source!A708)</f>
        <v>708</v>
      </c>
      <c r="B2015">
        <v>381997917</v>
      </c>
      <c r="C2015">
        <v>382003434</v>
      </c>
      <c r="D2015">
        <v>342714206</v>
      </c>
      <c r="E2015">
        <v>1</v>
      </c>
      <c r="F2015">
        <v>1</v>
      </c>
      <c r="G2015">
        <v>1</v>
      </c>
      <c r="H2015">
        <v>3</v>
      </c>
      <c r="I2015" t="s">
        <v>1118</v>
      </c>
      <c r="J2015" t="s">
        <v>1119</v>
      </c>
      <c r="K2015" t="s">
        <v>1120</v>
      </c>
      <c r="L2015">
        <v>1346</v>
      </c>
      <c r="N2015">
        <v>1009</v>
      </c>
      <c r="O2015" t="s">
        <v>1055</v>
      </c>
      <c r="P2015" t="s">
        <v>1055</v>
      </c>
      <c r="Q2015">
        <v>1</v>
      </c>
      <c r="W2015">
        <v>0</v>
      </c>
      <c r="X2015">
        <v>721169884</v>
      </c>
      <c r="Y2015">
        <f t="shared" si="1130"/>
        <v>0</v>
      </c>
      <c r="AA2015">
        <v>100.15</v>
      </c>
      <c r="AB2015">
        <v>0</v>
      </c>
      <c r="AC2015">
        <v>0</v>
      </c>
      <c r="AD2015">
        <v>0</v>
      </c>
      <c r="AE2015">
        <v>104.32</v>
      </c>
      <c r="AF2015">
        <v>0</v>
      </c>
      <c r="AG2015">
        <v>0</v>
      </c>
      <c r="AH2015">
        <v>0</v>
      </c>
      <c r="AI2015">
        <v>0.96</v>
      </c>
      <c r="AJ2015">
        <v>1</v>
      </c>
      <c r="AK2015">
        <v>1</v>
      </c>
      <c r="AL2015">
        <v>1</v>
      </c>
      <c r="AM2015">
        <v>2</v>
      </c>
      <c r="AN2015">
        <v>0</v>
      </c>
      <c r="AO2015">
        <v>0</v>
      </c>
      <c r="AP2015">
        <v>1</v>
      </c>
      <c r="AQ2015">
        <v>1</v>
      </c>
      <c r="AR2015">
        <v>0</v>
      </c>
      <c r="AS2015" t="s">
        <v>3</v>
      </c>
      <c r="AT2015">
        <v>8.0000000000000002E-3</v>
      </c>
      <c r="AU2015" t="s">
        <v>14</v>
      </c>
      <c r="AV2015">
        <v>0</v>
      </c>
      <c r="AW2015">
        <v>2</v>
      </c>
      <c r="AX2015">
        <v>382003453</v>
      </c>
      <c r="AY2015">
        <v>1</v>
      </c>
      <c r="AZ2015">
        <v>0</v>
      </c>
      <c r="BA2015">
        <v>2015</v>
      </c>
      <c r="BB2015">
        <v>1</v>
      </c>
      <c r="BC2015">
        <v>0</v>
      </c>
      <c r="BD2015">
        <v>0</v>
      </c>
      <c r="BE2015">
        <v>0</v>
      </c>
      <c r="BF2015">
        <v>0</v>
      </c>
      <c r="BG2015">
        <v>0</v>
      </c>
      <c r="BH2015">
        <v>0</v>
      </c>
      <c r="BI2015">
        <v>0</v>
      </c>
      <c r="BJ2015">
        <v>0.83455999999999997</v>
      </c>
      <c r="BK2015">
        <v>0</v>
      </c>
      <c r="BL2015">
        <v>0</v>
      </c>
      <c r="BM2015">
        <v>0</v>
      </c>
      <c r="BN2015">
        <v>0</v>
      </c>
      <c r="BO2015">
        <v>0</v>
      </c>
      <c r="BP2015">
        <v>1</v>
      </c>
      <c r="BQ2015">
        <v>0</v>
      </c>
      <c r="BR2015">
        <v>0</v>
      </c>
      <c r="BS2015">
        <v>0</v>
      </c>
      <c r="BT2015">
        <v>0</v>
      </c>
      <c r="BU2015">
        <v>0</v>
      </c>
      <c r="BV2015">
        <v>0</v>
      </c>
      <c r="BW2015">
        <v>0</v>
      </c>
      <c r="CV2015">
        <v>0</v>
      </c>
      <c r="CW2015">
        <v>0</v>
      </c>
      <c r="CX2015">
        <f>ROUND(Y2015*Source!I708,7)</f>
        <v>0</v>
      </c>
      <c r="CY2015">
        <f t="shared" si="1131"/>
        <v>100.15</v>
      </c>
      <c r="CZ2015">
        <f t="shared" si="1132"/>
        <v>104.32</v>
      </c>
      <c r="DA2015">
        <f t="shared" si="1133"/>
        <v>0.96</v>
      </c>
      <c r="DB2015">
        <f t="shared" si="1134"/>
        <v>0</v>
      </c>
      <c r="DC2015">
        <f t="shared" si="1135"/>
        <v>0</v>
      </c>
      <c r="DD2015" t="s">
        <v>3</v>
      </c>
      <c r="DE2015" t="s">
        <v>3</v>
      </c>
      <c r="DF2015">
        <f t="shared" si="1136"/>
        <v>0</v>
      </c>
      <c r="DG2015">
        <f t="shared" si="1137"/>
        <v>0</v>
      </c>
      <c r="DH2015">
        <f t="shared" si="1110"/>
        <v>0</v>
      </c>
      <c r="DI2015">
        <f t="shared" si="1111"/>
        <v>0</v>
      </c>
      <c r="DJ2015">
        <f t="shared" si="1138"/>
        <v>0</v>
      </c>
      <c r="DK2015">
        <v>0</v>
      </c>
      <c r="DL2015" t="s">
        <v>3</v>
      </c>
      <c r="DM2015">
        <v>0</v>
      </c>
      <c r="DN2015" t="s">
        <v>3</v>
      </c>
      <c r="DO2015">
        <v>0</v>
      </c>
    </row>
    <row r="2016" spans="1:119" x14ac:dyDescent="0.25">
      <c r="A2016">
        <f>ROW(Source!A708)</f>
        <v>708</v>
      </c>
      <c r="B2016">
        <v>381997917</v>
      </c>
      <c r="C2016">
        <v>382003434</v>
      </c>
      <c r="D2016">
        <v>342718329</v>
      </c>
      <c r="E2016">
        <v>1</v>
      </c>
      <c r="F2016">
        <v>1</v>
      </c>
      <c r="G2016">
        <v>1</v>
      </c>
      <c r="H2016">
        <v>3</v>
      </c>
      <c r="I2016" t="s">
        <v>1168</v>
      </c>
      <c r="J2016" t="s">
        <v>1169</v>
      </c>
      <c r="K2016" t="s">
        <v>1170</v>
      </c>
      <c r="L2016">
        <v>1346</v>
      </c>
      <c r="N2016">
        <v>1009</v>
      </c>
      <c r="O2016" t="s">
        <v>1055</v>
      </c>
      <c r="P2016" t="s">
        <v>1055</v>
      </c>
      <c r="Q2016">
        <v>1</v>
      </c>
      <c r="W2016">
        <v>0</v>
      </c>
      <c r="X2016">
        <v>1515397806</v>
      </c>
      <c r="Y2016">
        <f t="shared" si="1130"/>
        <v>0</v>
      </c>
      <c r="AA2016">
        <v>538.19000000000005</v>
      </c>
      <c r="AB2016">
        <v>0</v>
      </c>
      <c r="AC2016">
        <v>0</v>
      </c>
      <c r="AD2016">
        <v>0</v>
      </c>
      <c r="AE2016">
        <v>373.74</v>
      </c>
      <c r="AF2016">
        <v>0</v>
      </c>
      <c r="AG2016">
        <v>0</v>
      </c>
      <c r="AH2016">
        <v>0</v>
      </c>
      <c r="AI2016">
        <v>1.44</v>
      </c>
      <c r="AJ2016">
        <v>1</v>
      </c>
      <c r="AK2016">
        <v>1</v>
      </c>
      <c r="AL2016">
        <v>1</v>
      </c>
      <c r="AM2016">
        <v>2</v>
      </c>
      <c r="AN2016">
        <v>0</v>
      </c>
      <c r="AO2016">
        <v>0</v>
      </c>
      <c r="AP2016">
        <v>1</v>
      </c>
      <c r="AQ2016">
        <v>1</v>
      </c>
      <c r="AR2016">
        <v>0</v>
      </c>
      <c r="AS2016" t="s">
        <v>3</v>
      </c>
      <c r="AT2016">
        <v>0.01</v>
      </c>
      <c r="AU2016" t="s">
        <v>14</v>
      </c>
      <c r="AV2016">
        <v>0</v>
      </c>
      <c r="AW2016">
        <v>2</v>
      </c>
      <c r="AX2016">
        <v>382003454</v>
      </c>
      <c r="AY2016">
        <v>1</v>
      </c>
      <c r="AZ2016">
        <v>0</v>
      </c>
      <c r="BA2016">
        <v>2016</v>
      </c>
      <c r="BB2016">
        <v>1</v>
      </c>
      <c r="BC2016">
        <v>0</v>
      </c>
      <c r="BD2016">
        <v>0</v>
      </c>
      <c r="BE2016">
        <v>0</v>
      </c>
      <c r="BF2016">
        <v>0</v>
      </c>
      <c r="BG2016">
        <v>0</v>
      </c>
      <c r="BH2016">
        <v>0</v>
      </c>
      <c r="BI2016">
        <v>0</v>
      </c>
      <c r="BJ2016">
        <v>3.7374000000000001</v>
      </c>
      <c r="BK2016">
        <v>0</v>
      </c>
      <c r="BL2016">
        <v>0</v>
      </c>
      <c r="BM2016">
        <v>0</v>
      </c>
      <c r="BN2016">
        <v>0</v>
      </c>
      <c r="BO2016">
        <v>0</v>
      </c>
      <c r="BP2016">
        <v>1</v>
      </c>
      <c r="BQ2016">
        <v>0</v>
      </c>
      <c r="BR2016">
        <v>0</v>
      </c>
      <c r="BS2016">
        <v>0</v>
      </c>
      <c r="BT2016">
        <v>0</v>
      </c>
      <c r="BU2016">
        <v>0</v>
      </c>
      <c r="BV2016">
        <v>0</v>
      </c>
      <c r="BW2016">
        <v>0</v>
      </c>
      <c r="CV2016">
        <v>0</v>
      </c>
      <c r="CW2016">
        <v>0</v>
      </c>
      <c r="CX2016">
        <f>ROUND(Y2016*Source!I708,7)</f>
        <v>0</v>
      </c>
      <c r="CY2016">
        <f t="shared" si="1131"/>
        <v>538.19000000000005</v>
      </c>
      <c r="CZ2016">
        <f t="shared" si="1132"/>
        <v>373.74</v>
      </c>
      <c r="DA2016">
        <f t="shared" si="1133"/>
        <v>1.44</v>
      </c>
      <c r="DB2016">
        <f t="shared" si="1134"/>
        <v>0</v>
      </c>
      <c r="DC2016">
        <f t="shared" si="1135"/>
        <v>0</v>
      </c>
      <c r="DD2016" t="s">
        <v>3</v>
      </c>
      <c r="DE2016" t="s">
        <v>3</v>
      </c>
      <c r="DF2016">
        <f t="shared" si="1136"/>
        <v>0</v>
      </c>
      <c r="DG2016">
        <f t="shared" si="1137"/>
        <v>0</v>
      </c>
      <c r="DH2016">
        <f t="shared" si="1110"/>
        <v>0</v>
      </c>
      <c r="DI2016">
        <f t="shared" si="1111"/>
        <v>0</v>
      </c>
      <c r="DJ2016">
        <f t="shared" si="1138"/>
        <v>0</v>
      </c>
      <c r="DK2016">
        <v>0</v>
      </c>
      <c r="DL2016" t="s">
        <v>3</v>
      </c>
      <c r="DM2016">
        <v>0</v>
      </c>
      <c r="DN2016" t="s">
        <v>3</v>
      </c>
      <c r="DO2016">
        <v>0</v>
      </c>
    </row>
    <row r="2017" spans="1:119" x14ac:dyDescent="0.25">
      <c r="A2017">
        <f>ROW(Source!A708)</f>
        <v>708</v>
      </c>
      <c r="B2017">
        <v>381997917</v>
      </c>
      <c r="C2017">
        <v>382003434</v>
      </c>
      <c r="D2017">
        <v>342718360</v>
      </c>
      <c r="E2017">
        <v>1</v>
      </c>
      <c r="F2017">
        <v>1</v>
      </c>
      <c r="G2017">
        <v>1</v>
      </c>
      <c r="H2017">
        <v>3</v>
      </c>
      <c r="I2017" t="s">
        <v>1171</v>
      </c>
      <c r="J2017" t="s">
        <v>1172</v>
      </c>
      <c r="K2017" t="s">
        <v>1173</v>
      </c>
      <c r="L2017">
        <v>1302</v>
      </c>
      <c r="N2017">
        <v>1003</v>
      </c>
      <c r="O2017" t="s">
        <v>1174</v>
      </c>
      <c r="P2017" t="s">
        <v>1174</v>
      </c>
      <c r="Q2017">
        <v>10</v>
      </c>
      <c r="W2017">
        <v>0</v>
      </c>
      <c r="X2017">
        <v>1902759495</v>
      </c>
      <c r="Y2017">
        <f t="shared" si="1130"/>
        <v>0</v>
      </c>
      <c r="AA2017">
        <v>266.86</v>
      </c>
      <c r="AB2017">
        <v>0</v>
      </c>
      <c r="AC2017">
        <v>0</v>
      </c>
      <c r="AD2017">
        <v>0</v>
      </c>
      <c r="AE2017">
        <v>185.32</v>
      </c>
      <c r="AF2017">
        <v>0</v>
      </c>
      <c r="AG2017">
        <v>0</v>
      </c>
      <c r="AH2017">
        <v>0</v>
      </c>
      <c r="AI2017">
        <v>1.44</v>
      </c>
      <c r="AJ2017">
        <v>1</v>
      </c>
      <c r="AK2017">
        <v>1</v>
      </c>
      <c r="AL2017">
        <v>1</v>
      </c>
      <c r="AM2017">
        <v>2</v>
      </c>
      <c r="AN2017">
        <v>0</v>
      </c>
      <c r="AO2017">
        <v>0</v>
      </c>
      <c r="AP2017">
        <v>1</v>
      </c>
      <c r="AQ2017">
        <v>1</v>
      </c>
      <c r="AR2017">
        <v>0</v>
      </c>
      <c r="AS2017" t="s">
        <v>3</v>
      </c>
      <c r="AT2017">
        <v>4.2000000000000003E-2</v>
      </c>
      <c r="AU2017" t="s">
        <v>14</v>
      </c>
      <c r="AV2017">
        <v>0</v>
      </c>
      <c r="AW2017">
        <v>2</v>
      </c>
      <c r="AX2017">
        <v>382003455</v>
      </c>
      <c r="AY2017">
        <v>1</v>
      </c>
      <c r="AZ2017">
        <v>0</v>
      </c>
      <c r="BA2017">
        <v>2017</v>
      </c>
      <c r="BB2017">
        <v>1</v>
      </c>
      <c r="BC2017">
        <v>0</v>
      </c>
      <c r="BD2017">
        <v>0</v>
      </c>
      <c r="BE2017">
        <v>0</v>
      </c>
      <c r="BF2017">
        <v>0</v>
      </c>
      <c r="BG2017">
        <v>0</v>
      </c>
      <c r="BH2017">
        <v>0</v>
      </c>
      <c r="BI2017">
        <v>0</v>
      </c>
      <c r="BJ2017">
        <v>7.7834400000000006</v>
      </c>
      <c r="BK2017">
        <v>0</v>
      </c>
      <c r="BL2017">
        <v>0</v>
      </c>
      <c r="BM2017">
        <v>0</v>
      </c>
      <c r="BN2017">
        <v>0</v>
      </c>
      <c r="BO2017">
        <v>0</v>
      </c>
      <c r="BP2017">
        <v>1</v>
      </c>
      <c r="BQ2017">
        <v>0</v>
      </c>
      <c r="BR2017">
        <v>0</v>
      </c>
      <c r="BS2017">
        <v>0</v>
      </c>
      <c r="BT2017">
        <v>0</v>
      </c>
      <c r="BU2017">
        <v>0</v>
      </c>
      <c r="BV2017">
        <v>0</v>
      </c>
      <c r="BW2017">
        <v>0</v>
      </c>
      <c r="CV2017">
        <v>0</v>
      </c>
      <c r="CW2017">
        <v>0</v>
      </c>
      <c r="CX2017">
        <f>ROUND(Y2017*Source!I708,7)</f>
        <v>0</v>
      </c>
      <c r="CY2017">
        <f t="shared" si="1131"/>
        <v>266.86</v>
      </c>
      <c r="CZ2017">
        <f t="shared" si="1132"/>
        <v>185.32</v>
      </c>
      <c r="DA2017">
        <f t="shared" si="1133"/>
        <v>1.44</v>
      </c>
      <c r="DB2017">
        <f t="shared" si="1134"/>
        <v>0</v>
      </c>
      <c r="DC2017">
        <f t="shared" si="1135"/>
        <v>0</v>
      </c>
      <c r="DD2017" t="s">
        <v>3</v>
      </c>
      <c r="DE2017" t="s">
        <v>3</v>
      </c>
      <c r="DF2017">
        <f t="shared" si="1136"/>
        <v>0</v>
      </c>
      <c r="DG2017">
        <f t="shared" si="1137"/>
        <v>0</v>
      </c>
      <c r="DH2017">
        <f t="shared" si="1110"/>
        <v>0</v>
      </c>
      <c r="DI2017">
        <f t="shared" si="1111"/>
        <v>0</v>
      </c>
      <c r="DJ2017">
        <f t="shared" si="1138"/>
        <v>0</v>
      </c>
      <c r="DK2017">
        <v>0</v>
      </c>
      <c r="DL2017" t="s">
        <v>3</v>
      </c>
      <c r="DM2017">
        <v>0</v>
      </c>
      <c r="DN2017" t="s">
        <v>3</v>
      </c>
      <c r="DO2017">
        <v>0</v>
      </c>
    </row>
    <row r="2018" spans="1:119" x14ac:dyDescent="0.25">
      <c r="A2018">
        <f>ROW(Source!A708)</f>
        <v>708</v>
      </c>
      <c r="B2018">
        <v>381997917</v>
      </c>
      <c r="C2018">
        <v>382003434</v>
      </c>
      <c r="D2018">
        <v>342725859</v>
      </c>
      <c r="E2018">
        <v>1</v>
      </c>
      <c r="F2018">
        <v>1</v>
      </c>
      <c r="G2018">
        <v>1</v>
      </c>
      <c r="H2018">
        <v>3</v>
      </c>
      <c r="I2018" t="s">
        <v>1052</v>
      </c>
      <c r="J2018" t="s">
        <v>1053</v>
      </c>
      <c r="K2018" t="s">
        <v>1054</v>
      </c>
      <c r="L2018">
        <v>1346</v>
      </c>
      <c r="N2018">
        <v>1009</v>
      </c>
      <c r="O2018" t="s">
        <v>1055</v>
      </c>
      <c r="P2018" t="s">
        <v>1055</v>
      </c>
      <c r="Q2018">
        <v>1</v>
      </c>
      <c r="W2018">
        <v>0</v>
      </c>
      <c r="X2018">
        <v>1388162880</v>
      </c>
      <c r="Y2018">
        <f t="shared" si="1130"/>
        <v>0</v>
      </c>
      <c r="AA2018">
        <v>1400.99</v>
      </c>
      <c r="AB2018">
        <v>0</v>
      </c>
      <c r="AC2018">
        <v>0</v>
      </c>
      <c r="AD2018">
        <v>0</v>
      </c>
      <c r="AE2018">
        <v>870.18</v>
      </c>
      <c r="AF2018">
        <v>0</v>
      </c>
      <c r="AG2018">
        <v>0</v>
      </c>
      <c r="AH2018">
        <v>0</v>
      </c>
      <c r="AI2018">
        <v>1.61</v>
      </c>
      <c r="AJ2018">
        <v>1</v>
      </c>
      <c r="AK2018">
        <v>1</v>
      </c>
      <c r="AL2018">
        <v>1</v>
      </c>
      <c r="AM2018">
        <v>2</v>
      </c>
      <c r="AN2018">
        <v>0</v>
      </c>
      <c r="AO2018">
        <v>0</v>
      </c>
      <c r="AP2018">
        <v>1</v>
      </c>
      <c r="AQ2018">
        <v>1</v>
      </c>
      <c r="AR2018">
        <v>0</v>
      </c>
      <c r="AS2018" t="s">
        <v>3</v>
      </c>
      <c r="AT2018">
        <v>0.18</v>
      </c>
      <c r="AU2018" t="s">
        <v>14</v>
      </c>
      <c r="AV2018">
        <v>0</v>
      </c>
      <c r="AW2018">
        <v>2</v>
      </c>
      <c r="AX2018">
        <v>382003456</v>
      </c>
      <c r="AY2018">
        <v>1</v>
      </c>
      <c r="AZ2018">
        <v>0</v>
      </c>
      <c r="BA2018">
        <v>2018</v>
      </c>
      <c r="BB2018">
        <v>1</v>
      </c>
      <c r="BC2018">
        <v>0</v>
      </c>
      <c r="BD2018">
        <v>0</v>
      </c>
      <c r="BE2018">
        <v>0</v>
      </c>
      <c r="BF2018">
        <v>0</v>
      </c>
      <c r="BG2018">
        <v>0</v>
      </c>
      <c r="BH2018">
        <v>0</v>
      </c>
      <c r="BI2018">
        <v>0</v>
      </c>
      <c r="BJ2018">
        <v>156.63239999999999</v>
      </c>
      <c r="BK2018">
        <v>0</v>
      </c>
      <c r="BL2018">
        <v>0</v>
      </c>
      <c r="BM2018">
        <v>0</v>
      </c>
      <c r="BN2018">
        <v>0</v>
      </c>
      <c r="BO2018">
        <v>0</v>
      </c>
      <c r="BP2018">
        <v>1</v>
      </c>
      <c r="BQ2018">
        <v>0</v>
      </c>
      <c r="BR2018">
        <v>0</v>
      </c>
      <c r="BS2018">
        <v>0</v>
      </c>
      <c r="BT2018">
        <v>0</v>
      </c>
      <c r="BU2018">
        <v>0</v>
      </c>
      <c r="BV2018">
        <v>0</v>
      </c>
      <c r="BW2018">
        <v>0</v>
      </c>
      <c r="CV2018">
        <v>0</v>
      </c>
      <c r="CW2018">
        <v>0</v>
      </c>
      <c r="CX2018">
        <f>ROUND(Y2018*Source!I708,7)</f>
        <v>0</v>
      </c>
      <c r="CY2018">
        <f t="shared" si="1131"/>
        <v>1400.99</v>
      </c>
      <c r="CZ2018">
        <f t="shared" si="1132"/>
        <v>870.18</v>
      </c>
      <c r="DA2018">
        <f t="shared" si="1133"/>
        <v>1.61</v>
      </c>
      <c r="DB2018">
        <f t="shared" si="1134"/>
        <v>0</v>
      </c>
      <c r="DC2018">
        <f t="shared" si="1135"/>
        <v>0</v>
      </c>
      <c r="DD2018" t="s">
        <v>3</v>
      </c>
      <c r="DE2018" t="s">
        <v>3</v>
      </c>
      <c r="DF2018">
        <f t="shared" si="1136"/>
        <v>0</v>
      </c>
      <c r="DG2018">
        <f t="shared" si="1137"/>
        <v>0</v>
      </c>
      <c r="DH2018">
        <f t="shared" si="1110"/>
        <v>0</v>
      </c>
      <c r="DI2018">
        <f t="shared" si="1111"/>
        <v>0</v>
      </c>
      <c r="DJ2018">
        <f t="shared" si="1138"/>
        <v>0</v>
      </c>
      <c r="DK2018">
        <v>0</v>
      </c>
      <c r="DL2018" t="s">
        <v>3</v>
      </c>
      <c r="DM2018">
        <v>0</v>
      </c>
      <c r="DN2018" t="s">
        <v>3</v>
      </c>
      <c r="DO2018">
        <v>0</v>
      </c>
    </row>
    <row r="2019" spans="1:119" x14ac:dyDescent="0.25">
      <c r="A2019">
        <f>ROW(Source!A708)</f>
        <v>708</v>
      </c>
      <c r="B2019">
        <v>381997917</v>
      </c>
      <c r="C2019">
        <v>382003434</v>
      </c>
      <c r="D2019">
        <v>342742907</v>
      </c>
      <c r="E2019">
        <v>1</v>
      </c>
      <c r="F2019">
        <v>1</v>
      </c>
      <c r="G2019">
        <v>1</v>
      </c>
      <c r="H2019">
        <v>3</v>
      </c>
      <c r="I2019" t="s">
        <v>1175</v>
      </c>
      <c r="J2019" t="s">
        <v>1176</v>
      </c>
      <c r="K2019" t="s">
        <v>1177</v>
      </c>
      <c r="L2019">
        <v>1407</v>
      </c>
      <c r="N2019">
        <v>1013</v>
      </c>
      <c r="O2019" t="s">
        <v>1139</v>
      </c>
      <c r="P2019" t="s">
        <v>1139</v>
      </c>
      <c r="Q2019">
        <v>1</v>
      </c>
      <c r="W2019">
        <v>0</v>
      </c>
      <c r="X2019">
        <v>-1123411151</v>
      </c>
      <c r="Y2019">
        <f t="shared" si="1130"/>
        <v>0</v>
      </c>
      <c r="AA2019">
        <v>4226.25</v>
      </c>
      <c r="AB2019">
        <v>0</v>
      </c>
      <c r="AC2019">
        <v>0</v>
      </c>
      <c r="AD2019">
        <v>0</v>
      </c>
      <c r="AE2019">
        <v>3581.57</v>
      </c>
      <c r="AF2019">
        <v>0</v>
      </c>
      <c r="AG2019">
        <v>0</v>
      </c>
      <c r="AH2019">
        <v>0</v>
      </c>
      <c r="AI2019">
        <v>1.18</v>
      </c>
      <c r="AJ2019">
        <v>1</v>
      </c>
      <c r="AK2019">
        <v>1</v>
      </c>
      <c r="AL2019">
        <v>1</v>
      </c>
      <c r="AM2019">
        <v>2</v>
      </c>
      <c r="AN2019">
        <v>0</v>
      </c>
      <c r="AO2019">
        <v>0</v>
      </c>
      <c r="AP2019">
        <v>1</v>
      </c>
      <c r="AQ2019">
        <v>1</v>
      </c>
      <c r="AR2019">
        <v>0</v>
      </c>
      <c r="AS2019" t="s">
        <v>3</v>
      </c>
      <c r="AT2019">
        <v>0.105</v>
      </c>
      <c r="AU2019" t="s">
        <v>14</v>
      </c>
      <c r="AV2019">
        <v>0</v>
      </c>
      <c r="AW2019">
        <v>2</v>
      </c>
      <c r="AX2019">
        <v>382003457</v>
      </c>
      <c r="AY2019">
        <v>1</v>
      </c>
      <c r="AZ2019">
        <v>0</v>
      </c>
      <c r="BA2019">
        <v>2019</v>
      </c>
      <c r="BB2019">
        <v>1</v>
      </c>
      <c r="BC2019">
        <v>0</v>
      </c>
      <c r="BD2019">
        <v>0</v>
      </c>
      <c r="BE2019">
        <v>0</v>
      </c>
      <c r="BF2019">
        <v>0</v>
      </c>
      <c r="BG2019">
        <v>0</v>
      </c>
      <c r="BH2019">
        <v>0</v>
      </c>
      <c r="BI2019">
        <v>0</v>
      </c>
      <c r="BJ2019">
        <v>376.06484999999998</v>
      </c>
      <c r="BK2019">
        <v>0</v>
      </c>
      <c r="BL2019">
        <v>0</v>
      </c>
      <c r="BM2019">
        <v>0</v>
      </c>
      <c r="BN2019">
        <v>0</v>
      </c>
      <c r="BO2019">
        <v>0</v>
      </c>
      <c r="BP2019">
        <v>1</v>
      </c>
      <c r="BQ2019">
        <v>0</v>
      </c>
      <c r="BR2019">
        <v>0</v>
      </c>
      <c r="BS2019">
        <v>0</v>
      </c>
      <c r="BT2019">
        <v>0</v>
      </c>
      <c r="BU2019">
        <v>0</v>
      </c>
      <c r="BV2019">
        <v>0</v>
      </c>
      <c r="BW2019">
        <v>0</v>
      </c>
      <c r="CV2019">
        <v>0</v>
      </c>
      <c r="CW2019">
        <v>0</v>
      </c>
      <c r="CX2019">
        <f>ROUND(Y2019*Source!I708,7)</f>
        <v>0</v>
      </c>
      <c r="CY2019">
        <f t="shared" si="1131"/>
        <v>4226.25</v>
      </c>
      <c r="CZ2019">
        <f t="shared" si="1132"/>
        <v>3581.57</v>
      </c>
      <c r="DA2019">
        <f t="shared" si="1133"/>
        <v>1.18</v>
      </c>
      <c r="DB2019">
        <f t="shared" si="1134"/>
        <v>0</v>
      </c>
      <c r="DC2019">
        <f t="shared" si="1135"/>
        <v>0</v>
      </c>
      <c r="DD2019" t="s">
        <v>3</v>
      </c>
      <c r="DE2019" t="s">
        <v>3</v>
      </c>
      <c r="DF2019">
        <f t="shared" si="1136"/>
        <v>0</v>
      </c>
      <c r="DG2019">
        <f t="shared" si="1137"/>
        <v>0</v>
      </c>
      <c r="DH2019">
        <f t="shared" si="1110"/>
        <v>0</v>
      </c>
      <c r="DI2019">
        <f t="shared" si="1111"/>
        <v>0</v>
      </c>
      <c r="DJ2019">
        <f t="shared" si="1138"/>
        <v>0</v>
      </c>
      <c r="DK2019">
        <v>0</v>
      </c>
      <c r="DL2019" t="s">
        <v>3</v>
      </c>
      <c r="DM2019">
        <v>0</v>
      </c>
      <c r="DN2019" t="s">
        <v>3</v>
      </c>
      <c r="DO2019">
        <v>0</v>
      </c>
    </row>
    <row r="2020" spans="1:119" x14ac:dyDescent="0.25">
      <c r="A2020">
        <f>ROW(Source!A708)</f>
        <v>708</v>
      </c>
      <c r="B2020">
        <v>381997917</v>
      </c>
      <c r="C2020">
        <v>382003434</v>
      </c>
      <c r="D2020">
        <v>342744160</v>
      </c>
      <c r="E2020">
        <v>1</v>
      </c>
      <c r="F2020">
        <v>1</v>
      </c>
      <c r="G2020">
        <v>1</v>
      </c>
      <c r="H2020">
        <v>3</v>
      </c>
      <c r="I2020" t="s">
        <v>1178</v>
      </c>
      <c r="J2020" t="s">
        <v>1179</v>
      </c>
      <c r="K2020" t="s">
        <v>1180</v>
      </c>
      <c r="L2020">
        <v>1407</v>
      </c>
      <c r="N2020">
        <v>1013</v>
      </c>
      <c r="O2020" t="s">
        <v>1139</v>
      </c>
      <c r="P2020" t="s">
        <v>1139</v>
      </c>
      <c r="Q2020">
        <v>1</v>
      </c>
      <c r="W2020">
        <v>0</v>
      </c>
      <c r="X2020">
        <v>-1112878285</v>
      </c>
      <c r="Y2020">
        <f t="shared" si="1130"/>
        <v>0</v>
      </c>
      <c r="AA2020">
        <v>2782.93</v>
      </c>
      <c r="AB2020">
        <v>0</v>
      </c>
      <c r="AC2020">
        <v>0</v>
      </c>
      <c r="AD2020">
        <v>0</v>
      </c>
      <c r="AE2020">
        <v>2191.2800000000002</v>
      </c>
      <c r="AF2020">
        <v>0</v>
      </c>
      <c r="AG2020">
        <v>0</v>
      </c>
      <c r="AH2020">
        <v>0</v>
      </c>
      <c r="AI2020">
        <v>1.27</v>
      </c>
      <c r="AJ2020">
        <v>1</v>
      </c>
      <c r="AK2020">
        <v>1</v>
      </c>
      <c r="AL2020">
        <v>1</v>
      </c>
      <c r="AM2020">
        <v>2</v>
      </c>
      <c r="AN2020">
        <v>0</v>
      </c>
      <c r="AO2020">
        <v>0</v>
      </c>
      <c r="AP2020">
        <v>1</v>
      </c>
      <c r="AQ2020">
        <v>1</v>
      </c>
      <c r="AR2020">
        <v>0</v>
      </c>
      <c r="AS2020" t="s">
        <v>3</v>
      </c>
      <c r="AT2020">
        <v>5.5E-2</v>
      </c>
      <c r="AU2020" t="s">
        <v>14</v>
      </c>
      <c r="AV2020">
        <v>0</v>
      </c>
      <c r="AW2020">
        <v>2</v>
      </c>
      <c r="AX2020">
        <v>382003458</v>
      </c>
      <c r="AY2020">
        <v>1</v>
      </c>
      <c r="AZ2020">
        <v>0</v>
      </c>
      <c r="BA2020">
        <v>2020</v>
      </c>
      <c r="BB2020">
        <v>1</v>
      </c>
      <c r="BC2020">
        <v>0</v>
      </c>
      <c r="BD2020">
        <v>0</v>
      </c>
      <c r="BE2020">
        <v>0</v>
      </c>
      <c r="BF2020">
        <v>0</v>
      </c>
      <c r="BG2020">
        <v>0</v>
      </c>
      <c r="BH2020">
        <v>0</v>
      </c>
      <c r="BI2020">
        <v>0</v>
      </c>
      <c r="BJ2020">
        <v>120.52040000000001</v>
      </c>
      <c r="BK2020">
        <v>0</v>
      </c>
      <c r="BL2020">
        <v>0</v>
      </c>
      <c r="BM2020">
        <v>0</v>
      </c>
      <c r="BN2020">
        <v>0</v>
      </c>
      <c r="BO2020">
        <v>0</v>
      </c>
      <c r="BP2020">
        <v>1</v>
      </c>
      <c r="BQ2020">
        <v>0</v>
      </c>
      <c r="BR2020">
        <v>0</v>
      </c>
      <c r="BS2020">
        <v>0</v>
      </c>
      <c r="BT2020">
        <v>0</v>
      </c>
      <c r="BU2020">
        <v>0</v>
      </c>
      <c r="BV2020">
        <v>0</v>
      </c>
      <c r="BW2020">
        <v>0</v>
      </c>
      <c r="CV2020">
        <v>0</v>
      </c>
      <c r="CW2020">
        <v>0</v>
      </c>
      <c r="CX2020">
        <f>ROUND(Y2020*Source!I708,7)</f>
        <v>0</v>
      </c>
      <c r="CY2020">
        <f t="shared" si="1131"/>
        <v>2782.93</v>
      </c>
      <c r="CZ2020">
        <f t="shared" si="1132"/>
        <v>2191.2800000000002</v>
      </c>
      <c r="DA2020">
        <f t="shared" si="1133"/>
        <v>1.27</v>
      </c>
      <c r="DB2020">
        <f t="shared" si="1134"/>
        <v>0</v>
      </c>
      <c r="DC2020">
        <f t="shared" si="1135"/>
        <v>0</v>
      </c>
      <c r="DD2020" t="s">
        <v>3</v>
      </c>
      <c r="DE2020" t="s">
        <v>3</v>
      </c>
      <c r="DF2020">
        <f t="shared" si="1136"/>
        <v>0</v>
      </c>
      <c r="DG2020">
        <f t="shared" si="1137"/>
        <v>0</v>
      </c>
      <c r="DH2020">
        <f t="shared" si="1110"/>
        <v>0</v>
      </c>
      <c r="DI2020">
        <f t="shared" si="1111"/>
        <v>0</v>
      </c>
      <c r="DJ2020">
        <f t="shared" si="1138"/>
        <v>0</v>
      </c>
      <c r="DK2020">
        <v>0</v>
      </c>
      <c r="DL2020" t="s">
        <v>3</v>
      </c>
      <c r="DM2020">
        <v>0</v>
      </c>
      <c r="DN2020" t="s">
        <v>3</v>
      </c>
      <c r="DO2020">
        <v>0</v>
      </c>
    </row>
    <row r="2021" spans="1:119" x14ac:dyDescent="0.25">
      <c r="A2021">
        <f>ROW(Source!A708)</f>
        <v>708</v>
      </c>
      <c r="B2021">
        <v>381997917</v>
      </c>
      <c r="C2021">
        <v>382003434</v>
      </c>
      <c r="D2021">
        <v>342760401</v>
      </c>
      <c r="E2021">
        <v>1</v>
      </c>
      <c r="F2021">
        <v>1</v>
      </c>
      <c r="G2021">
        <v>1</v>
      </c>
      <c r="H2021">
        <v>3</v>
      </c>
      <c r="I2021" t="s">
        <v>1184</v>
      </c>
      <c r="J2021" t="s">
        <v>1185</v>
      </c>
      <c r="K2021" t="s">
        <v>1186</v>
      </c>
      <c r="L2021">
        <v>1407</v>
      </c>
      <c r="N2021">
        <v>1013</v>
      </c>
      <c r="O2021" t="s">
        <v>1139</v>
      </c>
      <c r="P2021" t="s">
        <v>1139</v>
      </c>
      <c r="Q2021">
        <v>1</v>
      </c>
      <c r="W2021">
        <v>0</v>
      </c>
      <c r="X2021">
        <v>1258174882</v>
      </c>
      <c r="Y2021">
        <f t="shared" si="1130"/>
        <v>0</v>
      </c>
      <c r="AA2021">
        <v>468.72</v>
      </c>
      <c r="AB2021">
        <v>0</v>
      </c>
      <c r="AC2021">
        <v>0</v>
      </c>
      <c r="AD2021">
        <v>0</v>
      </c>
      <c r="AE2021">
        <v>493.39</v>
      </c>
      <c r="AF2021">
        <v>0</v>
      </c>
      <c r="AG2021">
        <v>0</v>
      </c>
      <c r="AH2021">
        <v>0</v>
      </c>
      <c r="AI2021">
        <v>0.95</v>
      </c>
      <c r="AJ2021">
        <v>1</v>
      </c>
      <c r="AK2021">
        <v>1</v>
      </c>
      <c r="AL2021">
        <v>1</v>
      </c>
      <c r="AM2021">
        <v>2</v>
      </c>
      <c r="AN2021">
        <v>0</v>
      </c>
      <c r="AO2021">
        <v>0</v>
      </c>
      <c r="AP2021">
        <v>1</v>
      </c>
      <c r="AQ2021">
        <v>1</v>
      </c>
      <c r="AR2021">
        <v>0</v>
      </c>
      <c r="AS2021" t="s">
        <v>3</v>
      </c>
      <c r="AT2021">
        <v>1E-3</v>
      </c>
      <c r="AU2021" t="s">
        <v>14</v>
      </c>
      <c r="AV2021">
        <v>0</v>
      </c>
      <c r="AW2021">
        <v>2</v>
      </c>
      <c r="AX2021">
        <v>382003459</v>
      </c>
      <c r="AY2021">
        <v>1</v>
      </c>
      <c r="AZ2021">
        <v>0</v>
      </c>
      <c r="BA2021">
        <v>2021</v>
      </c>
      <c r="BB2021">
        <v>1</v>
      </c>
      <c r="BC2021">
        <v>0</v>
      </c>
      <c r="BD2021">
        <v>0</v>
      </c>
      <c r="BE2021">
        <v>0</v>
      </c>
      <c r="BF2021">
        <v>0</v>
      </c>
      <c r="BG2021">
        <v>0</v>
      </c>
      <c r="BH2021">
        <v>0</v>
      </c>
      <c r="BI2021">
        <v>0</v>
      </c>
      <c r="BJ2021">
        <v>0.49339</v>
      </c>
      <c r="BK2021">
        <v>0</v>
      </c>
      <c r="BL2021">
        <v>0</v>
      </c>
      <c r="BM2021">
        <v>0</v>
      </c>
      <c r="BN2021">
        <v>0</v>
      </c>
      <c r="BO2021">
        <v>0</v>
      </c>
      <c r="BP2021">
        <v>1</v>
      </c>
      <c r="BQ2021">
        <v>0</v>
      </c>
      <c r="BR2021">
        <v>0</v>
      </c>
      <c r="BS2021">
        <v>0</v>
      </c>
      <c r="BT2021">
        <v>0</v>
      </c>
      <c r="BU2021">
        <v>0</v>
      </c>
      <c r="BV2021">
        <v>0</v>
      </c>
      <c r="BW2021">
        <v>0</v>
      </c>
      <c r="CV2021">
        <v>0</v>
      </c>
      <c r="CW2021">
        <v>0</v>
      </c>
      <c r="CX2021">
        <f>ROUND(Y2021*Source!I708,7)</f>
        <v>0</v>
      </c>
      <c r="CY2021">
        <f t="shared" si="1131"/>
        <v>468.72</v>
      </c>
      <c r="CZ2021">
        <f t="shared" si="1132"/>
        <v>493.39</v>
      </c>
      <c r="DA2021">
        <f t="shared" si="1133"/>
        <v>0.95</v>
      </c>
      <c r="DB2021">
        <f t="shared" si="1134"/>
        <v>0</v>
      </c>
      <c r="DC2021">
        <f t="shared" si="1135"/>
        <v>0</v>
      </c>
      <c r="DD2021" t="s">
        <v>3</v>
      </c>
      <c r="DE2021" t="s">
        <v>3</v>
      </c>
      <c r="DF2021">
        <f t="shared" si="1136"/>
        <v>0</v>
      </c>
      <c r="DG2021">
        <f t="shared" si="1137"/>
        <v>0</v>
      </c>
      <c r="DH2021">
        <f t="shared" si="1110"/>
        <v>0</v>
      </c>
      <c r="DI2021">
        <f t="shared" si="1111"/>
        <v>0</v>
      </c>
      <c r="DJ2021">
        <f t="shared" si="1138"/>
        <v>0</v>
      </c>
      <c r="DK2021">
        <v>0</v>
      </c>
      <c r="DL2021" t="s">
        <v>3</v>
      </c>
      <c r="DM2021">
        <v>0</v>
      </c>
      <c r="DN2021" t="s">
        <v>3</v>
      </c>
      <c r="DO2021">
        <v>0</v>
      </c>
    </row>
    <row r="2022" spans="1:119" x14ac:dyDescent="0.25">
      <c r="A2022">
        <f>ROW(Source!A708)</f>
        <v>708</v>
      </c>
      <c r="B2022">
        <v>381997917</v>
      </c>
      <c r="C2022">
        <v>382003434</v>
      </c>
      <c r="D2022">
        <v>342646017</v>
      </c>
      <c r="E2022">
        <v>113</v>
      </c>
      <c r="F2022">
        <v>1</v>
      </c>
      <c r="G2022">
        <v>1</v>
      </c>
      <c r="H2022">
        <v>3</v>
      </c>
      <c r="I2022" t="s">
        <v>1042</v>
      </c>
      <c r="J2022" t="s">
        <v>3</v>
      </c>
      <c r="K2022" t="s">
        <v>1043</v>
      </c>
      <c r="L2022">
        <v>3277935</v>
      </c>
      <c r="N2022">
        <v>1013</v>
      </c>
      <c r="O2022" t="s">
        <v>1044</v>
      </c>
      <c r="P2022" t="s">
        <v>1044</v>
      </c>
      <c r="Q2022">
        <v>1</v>
      </c>
      <c r="W2022">
        <v>0</v>
      </c>
      <c r="X2022">
        <v>274903907</v>
      </c>
      <c r="Y2022">
        <f>AT2022</f>
        <v>2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>
        <v>0</v>
      </c>
      <c r="AG2022">
        <v>0</v>
      </c>
      <c r="AH2022">
        <v>0</v>
      </c>
      <c r="AI2022">
        <v>1</v>
      </c>
      <c r="AJ2022">
        <v>1</v>
      </c>
      <c r="AK2022">
        <v>1</v>
      </c>
      <c r="AL2022">
        <v>1</v>
      </c>
      <c r="AM2022">
        <v>-2</v>
      </c>
      <c r="AN2022">
        <v>0</v>
      </c>
      <c r="AO2022">
        <v>0</v>
      </c>
      <c r="AP2022">
        <v>0</v>
      </c>
      <c r="AQ2022">
        <v>1</v>
      </c>
      <c r="AR2022">
        <v>0</v>
      </c>
      <c r="AS2022" t="s">
        <v>3</v>
      </c>
      <c r="AT2022">
        <v>2</v>
      </c>
      <c r="AU2022" t="s">
        <v>3</v>
      </c>
      <c r="AV2022">
        <v>0</v>
      </c>
      <c r="AW2022">
        <v>2</v>
      </c>
      <c r="AX2022">
        <v>382003460</v>
      </c>
      <c r="AY2022">
        <v>1</v>
      </c>
      <c r="AZ2022">
        <v>2048</v>
      </c>
      <c r="BA2022">
        <v>2022</v>
      </c>
      <c r="BB2022">
        <v>1</v>
      </c>
      <c r="BC2022">
        <v>0</v>
      </c>
      <c r="BD2022">
        <v>0</v>
      </c>
      <c r="BE2022">
        <v>0</v>
      </c>
      <c r="BF2022">
        <v>0</v>
      </c>
      <c r="BG2022">
        <v>0</v>
      </c>
      <c r="BH2022">
        <v>0</v>
      </c>
      <c r="BI2022">
        <v>0</v>
      </c>
      <c r="BJ2022">
        <v>0</v>
      </c>
      <c r="BK2022">
        <v>0</v>
      </c>
      <c r="BL2022">
        <v>0</v>
      </c>
      <c r="BM2022">
        <v>0</v>
      </c>
      <c r="BN2022">
        <v>0</v>
      </c>
      <c r="BO2022">
        <v>0</v>
      </c>
      <c r="BP2022">
        <v>0</v>
      </c>
      <c r="BQ2022">
        <v>0</v>
      </c>
      <c r="BR2022">
        <v>0</v>
      </c>
      <c r="BS2022">
        <v>0</v>
      </c>
      <c r="BT2022">
        <v>0</v>
      </c>
      <c r="BU2022">
        <v>0</v>
      </c>
      <c r="BV2022">
        <v>0</v>
      </c>
      <c r="BW2022">
        <v>0</v>
      </c>
      <c r="CV2022">
        <v>0</v>
      </c>
      <c r="CW2022">
        <v>0</v>
      </c>
      <c r="CX2022">
        <f>ROUND(Y2022*Source!I708,7)</f>
        <v>2</v>
      </c>
      <c r="CY2022">
        <f t="shared" si="1131"/>
        <v>0</v>
      </c>
      <c r="CZ2022">
        <f t="shared" si="1132"/>
        <v>0</v>
      </c>
      <c r="DA2022">
        <f t="shared" si="1133"/>
        <v>1</v>
      </c>
      <c r="DB2022">
        <f>ROUND(ROUND(AT2022*CZ2022,2),6)</f>
        <v>0</v>
      </c>
      <c r="DC2022">
        <f>ROUND(ROUND(AT2022*AG2022,2),6)</f>
        <v>0</v>
      </c>
      <c r="DD2022" t="s">
        <v>3</v>
      </c>
      <c r="DE2022" t="s">
        <v>3</v>
      </c>
      <c r="DF2022">
        <f>ROUND(ROUND(AE2022,2)*CX2022,2)</f>
        <v>0</v>
      </c>
      <c r="DG2022">
        <f t="shared" si="1137"/>
        <v>0</v>
      </c>
      <c r="DH2022">
        <f t="shared" si="1110"/>
        <v>0</v>
      </c>
      <c r="DI2022">
        <f t="shared" si="1111"/>
        <v>0</v>
      </c>
      <c r="DJ2022">
        <f t="shared" si="1138"/>
        <v>0</v>
      </c>
      <c r="DK2022">
        <v>0</v>
      </c>
      <c r="DL2022" t="s">
        <v>3</v>
      </c>
      <c r="DM2022">
        <v>0</v>
      </c>
      <c r="DN2022" t="s">
        <v>3</v>
      </c>
      <c r="DO2022">
        <v>0</v>
      </c>
    </row>
    <row r="2023" spans="1:119" x14ac:dyDescent="0.25">
      <c r="A2023">
        <f>ROW(Source!A709)</f>
        <v>709</v>
      </c>
      <c r="B2023">
        <v>381997917</v>
      </c>
      <c r="C2023">
        <v>382003461</v>
      </c>
      <c r="D2023">
        <v>342640197</v>
      </c>
      <c r="E2023">
        <v>113</v>
      </c>
      <c r="F2023">
        <v>1</v>
      </c>
      <c r="G2023">
        <v>1</v>
      </c>
      <c r="H2023">
        <v>1</v>
      </c>
      <c r="I2023" t="s">
        <v>1083</v>
      </c>
      <c r="J2023" t="s">
        <v>3</v>
      </c>
      <c r="K2023" t="s">
        <v>1084</v>
      </c>
      <c r="L2023">
        <v>1191</v>
      </c>
      <c r="N2023">
        <v>1013</v>
      </c>
      <c r="O2023" t="s">
        <v>1034</v>
      </c>
      <c r="P2023" t="s">
        <v>1034</v>
      </c>
      <c r="Q2023">
        <v>1</v>
      </c>
      <c r="W2023">
        <v>0</v>
      </c>
      <c r="X2023">
        <v>-1833565283</v>
      </c>
      <c r="Y2023">
        <f>(AT2023*ROUND((0.3*0.86),7))</f>
        <v>3.3540000000000001</v>
      </c>
      <c r="AA2023">
        <v>0</v>
      </c>
      <c r="AB2023">
        <v>0</v>
      </c>
      <c r="AC2023">
        <v>0</v>
      </c>
      <c r="AD2023">
        <v>531.04</v>
      </c>
      <c r="AE2023">
        <v>0</v>
      </c>
      <c r="AF2023">
        <v>0</v>
      </c>
      <c r="AG2023">
        <v>0</v>
      </c>
      <c r="AH2023">
        <v>531.04</v>
      </c>
      <c r="AI2023">
        <v>1</v>
      </c>
      <c r="AJ2023">
        <v>1</v>
      </c>
      <c r="AK2023">
        <v>1</v>
      </c>
      <c r="AL2023">
        <v>1</v>
      </c>
      <c r="AM2023">
        <v>-2</v>
      </c>
      <c r="AN2023">
        <v>0</v>
      </c>
      <c r="AO2023">
        <v>0</v>
      </c>
      <c r="AP2023">
        <v>1</v>
      </c>
      <c r="AQ2023">
        <v>1</v>
      </c>
      <c r="AR2023">
        <v>0</v>
      </c>
      <c r="AS2023" t="s">
        <v>3</v>
      </c>
      <c r="AT2023">
        <v>13</v>
      </c>
      <c r="AU2023" t="s">
        <v>149</v>
      </c>
      <c r="AV2023">
        <v>1</v>
      </c>
      <c r="AW2023">
        <v>2</v>
      </c>
      <c r="AX2023">
        <v>382003475</v>
      </c>
      <c r="AY2023">
        <v>1</v>
      </c>
      <c r="AZ2023">
        <v>0</v>
      </c>
      <c r="BA2023">
        <v>2023</v>
      </c>
      <c r="BB2023">
        <v>1</v>
      </c>
      <c r="BC2023">
        <v>0</v>
      </c>
      <c r="BD2023">
        <v>0</v>
      </c>
      <c r="BE2023">
        <v>0</v>
      </c>
      <c r="BF2023">
        <v>0</v>
      </c>
      <c r="BG2023">
        <v>0</v>
      </c>
      <c r="BH2023">
        <v>0</v>
      </c>
      <c r="BI2023">
        <v>0</v>
      </c>
      <c r="BJ2023">
        <v>0</v>
      </c>
      <c r="BK2023">
        <v>0</v>
      </c>
      <c r="BL2023">
        <v>0</v>
      </c>
      <c r="BM2023">
        <v>6903.5199999999995</v>
      </c>
      <c r="BN2023">
        <v>13</v>
      </c>
      <c r="BO2023">
        <v>0</v>
      </c>
      <c r="BP2023">
        <v>1</v>
      </c>
      <c r="BQ2023">
        <v>0</v>
      </c>
      <c r="BR2023">
        <v>0</v>
      </c>
      <c r="BS2023">
        <v>0</v>
      </c>
      <c r="BT2023">
        <v>1781.10816</v>
      </c>
      <c r="BU2023">
        <v>3.3540000000000001</v>
      </c>
      <c r="BV2023">
        <v>0</v>
      </c>
      <c r="BW2023">
        <v>1</v>
      </c>
      <c r="CU2023">
        <f>ROUND(AT2023*Source!I709*AH2023*AL2023,2)</f>
        <v>6903.52</v>
      </c>
      <c r="CV2023">
        <f>ROUND(Y2023*Source!I709,7)</f>
        <v>3.3540000000000001</v>
      </c>
      <c r="CW2023">
        <v>0</v>
      </c>
      <c r="CX2023">
        <f>ROUND(Y2023*Source!I709,7)</f>
        <v>3.3540000000000001</v>
      </c>
      <c r="CY2023">
        <f>AD2023</f>
        <v>531.04</v>
      </c>
      <c r="CZ2023">
        <f>AH2023</f>
        <v>531.04</v>
      </c>
      <c r="DA2023">
        <f>AL2023</f>
        <v>1</v>
      </c>
      <c r="DB2023">
        <f>ROUND((ROUND(AT2023*CZ2023,2)*ROUND((0.3*0.86),7)),6)</f>
        <v>1781.10816</v>
      </c>
      <c r="DC2023">
        <f>ROUND((ROUND(AT2023*AG2023,2)*ROUND((0.3*0.86),7)),6)</f>
        <v>0</v>
      </c>
      <c r="DD2023" t="s">
        <v>3</v>
      </c>
      <c r="DE2023" t="s">
        <v>3</v>
      </c>
      <c r="DF2023">
        <f>ROUND(ROUND(AE2023,2)*CX2023,2)</f>
        <v>0</v>
      </c>
      <c r="DG2023">
        <f t="shared" si="1137"/>
        <v>0</v>
      </c>
      <c r="DH2023">
        <f t="shared" si="1110"/>
        <v>0</v>
      </c>
      <c r="DI2023">
        <f t="shared" si="1111"/>
        <v>1781.11</v>
      </c>
      <c r="DJ2023">
        <f>DI2023</f>
        <v>1781.11</v>
      </c>
      <c r="DK2023">
        <v>1</v>
      </c>
      <c r="DL2023" t="s">
        <v>3</v>
      </c>
      <c r="DM2023">
        <v>0</v>
      </c>
      <c r="DN2023" t="s">
        <v>3</v>
      </c>
      <c r="DO2023">
        <v>0</v>
      </c>
    </row>
    <row r="2024" spans="1:119" x14ac:dyDescent="0.25">
      <c r="A2024">
        <f>ROW(Source!A709)</f>
        <v>709</v>
      </c>
      <c r="B2024">
        <v>381997917</v>
      </c>
      <c r="C2024">
        <v>382003461</v>
      </c>
      <c r="D2024">
        <v>342640393</v>
      </c>
      <c r="E2024">
        <v>113</v>
      </c>
      <c r="F2024">
        <v>1</v>
      </c>
      <c r="G2024">
        <v>1</v>
      </c>
      <c r="H2024">
        <v>1</v>
      </c>
      <c r="I2024" t="s">
        <v>1035</v>
      </c>
      <c r="J2024" t="s">
        <v>3</v>
      </c>
      <c r="K2024" t="s">
        <v>1036</v>
      </c>
      <c r="L2024">
        <v>1191</v>
      </c>
      <c r="N2024">
        <v>1013</v>
      </c>
      <c r="O2024" t="s">
        <v>1034</v>
      </c>
      <c r="P2024" t="s">
        <v>1034</v>
      </c>
      <c r="Q2024">
        <v>1</v>
      </c>
      <c r="W2024">
        <v>0</v>
      </c>
      <c r="X2024">
        <v>-1417349443</v>
      </c>
      <c r="Y2024">
        <f>(AT2024*ROUND((0.3*0.86),7))</f>
        <v>0.27348</v>
      </c>
      <c r="AA2024">
        <v>0</v>
      </c>
      <c r="AB2024">
        <v>0</v>
      </c>
      <c r="AC2024">
        <v>0</v>
      </c>
      <c r="AD2024">
        <v>0</v>
      </c>
      <c r="AE2024">
        <v>0</v>
      </c>
      <c r="AF2024">
        <v>0</v>
      </c>
      <c r="AG2024">
        <v>0</v>
      </c>
      <c r="AH2024">
        <v>0</v>
      </c>
      <c r="AI2024">
        <v>1</v>
      </c>
      <c r="AJ2024">
        <v>1</v>
      </c>
      <c r="AK2024">
        <v>1</v>
      </c>
      <c r="AL2024">
        <v>1</v>
      </c>
      <c r="AM2024">
        <v>-2</v>
      </c>
      <c r="AN2024">
        <v>0</v>
      </c>
      <c r="AO2024">
        <v>0</v>
      </c>
      <c r="AP2024">
        <v>1</v>
      </c>
      <c r="AQ2024">
        <v>1</v>
      </c>
      <c r="AR2024">
        <v>0</v>
      </c>
      <c r="AS2024" t="s">
        <v>3</v>
      </c>
      <c r="AT2024">
        <v>1.06</v>
      </c>
      <c r="AU2024" t="s">
        <v>149</v>
      </c>
      <c r="AV2024">
        <v>2</v>
      </c>
      <c r="AW2024">
        <v>2</v>
      </c>
      <c r="AX2024">
        <v>382003476</v>
      </c>
      <c r="AY2024">
        <v>1</v>
      </c>
      <c r="AZ2024">
        <v>0</v>
      </c>
      <c r="BA2024">
        <v>2024</v>
      </c>
      <c r="BB2024">
        <v>1</v>
      </c>
      <c r="BC2024">
        <v>0</v>
      </c>
      <c r="BD2024">
        <v>0</v>
      </c>
      <c r="BE2024">
        <v>0</v>
      </c>
      <c r="BF2024">
        <v>0</v>
      </c>
      <c r="BG2024">
        <v>0</v>
      </c>
      <c r="BH2024">
        <v>0</v>
      </c>
      <c r="BI2024">
        <v>0</v>
      </c>
      <c r="BJ2024">
        <v>0</v>
      </c>
      <c r="BK2024">
        <v>0</v>
      </c>
      <c r="BL2024">
        <v>0</v>
      </c>
      <c r="BM2024">
        <v>0</v>
      </c>
      <c r="BN2024">
        <v>0</v>
      </c>
      <c r="BO2024">
        <v>0</v>
      </c>
      <c r="BP2024">
        <v>0</v>
      </c>
      <c r="BQ2024">
        <v>0</v>
      </c>
      <c r="BR2024">
        <v>0</v>
      </c>
      <c r="BS2024">
        <v>0</v>
      </c>
      <c r="BT2024">
        <v>0</v>
      </c>
      <c r="BU2024">
        <v>0</v>
      </c>
      <c r="BV2024">
        <v>0</v>
      </c>
      <c r="BW2024">
        <v>0</v>
      </c>
      <c r="CV2024">
        <v>0</v>
      </c>
      <c r="CW2024">
        <v>0</v>
      </c>
      <c r="CX2024">
        <f>ROUND(Y2024*Source!I709,7)</f>
        <v>0.27348</v>
      </c>
      <c r="CY2024">
        <f>AD2024</f>
        <v>0</v>
      </c>
      <c r="CZ2024">
        <f>AH2024</f>
        <v>0</v>
      </c>
      <c r="DA2024">
        <f>AL2024</f>
        <v>1</v>
      </c>
      <c r="DB2024">
        <f>ROUND((ROUND(AT2024*CZ2024,2)*ROUND((0.3*0.86),7)),6)</f>
        <v>0</v>
      </c>
      <c r="DC2024">
        <f>ROUND((ROUND(AT2024*AG2024,2)*ROUND((0.3*0.86),7)),6)</f>
        <v>0</v>
      </c>
      <c r="DD2024" t="s">
        <v>3</v>
      </c>
      <c r="DE2024" t="s">
        <v>3</v>
      </c>
      <c r="DF2024">
        <f>ROUND(ROUND(AE2024,2)*CX2024,2)</f>
        <v>0</v>
      </c>
      <c r="DG2024">
        <f t="shared" si="1137"/>
        <v>0</v>
      </c>
      <c r="DH2024">
        <f t="shared" si="1110"/>
        <v>0</v>
      </c>
      <c r="DI2024">
        <f t="shared" si="1111"/>
        <v>0</v>
      </c>
      <c r="DJ2024">
        <f>DI2024</f>
        <v>0</v>
      </c>
      <c r="DK2024">
        <v>0</v>
      </c>
      <c r="DL2024" t="s">
        <v>3</v>
      </c>
      <c r="DM2024">
        <v>0</v>
      </c>
      <c r="DN2024" t="s">
        <v>3</v>
      </c>
      <c r="DO2024">
        <v>0</v>
      </c>
    </row>
    <row r="2025" spans="1:119" x14ac:dyDescent="0.25">
      <c r="A2025">
        <f>ROW(Source!A709)</f>
        <v>709</v>
      </c>
      <c r="B2025">
        <v>381997917</v>
      </c>
      <c r="C2025">
        <v>382003461</v>
      </c>
      <c r="D2025">
        <v>342765492</v>
      </c>
      <c r="E2025">
        <v>1</v>
      </c>
      <c r="F2025">
        <v>1</v>
      </c>
      <c r="G2025">
        <v>1</v>
      </c>
      <c r="H2025">
        <v>2</v>
      </c>
      <c r="I2025" t="s">
        <v>1056</v>
      </c>
      <c r="J2025" t="s">
        <v>1057</v>
      </c>
      <c r="K2025" t="s">
        <v>1058</v>
      </c>
      <c r="L2025">
        <v>1368</v>
      </c>
      <c r="N2025">
        <v>1011</v>
      </c>
      <c r="O2025" t="s">
        <v>1040</v>
      </c>
      <c r="P2025" t="s">
        <v>1040</v>
      </c>
      <c r="Q2025">
        <v>1</v>
      </c>
      <c r="W2025">
        <v>0</v>
      </c>
      <c r="X2025">
        <v>-417672217</v>
      </c>
      <c r="Y2025">
        <f>(AT2025*ROUND((0.3*0.86),7))</f>
        <v>0.27348</v>
      </c>
      <c r="AA2025">
        <v>0</v>
      </c>
      <c r="AB2025">
        <v>1164.75</v>
      </c>
      <c r="AC2025">
        <v>687.23</v>
      </c>
      <c r="AD2025">
        <v>0</v>
      </c>
      <c r="AE2025">
        <v>0</v>
      </c>
      <c r="AF2025">
        <v>995.51</v>
      </c>
      <c r="AG2025">
        <v>687.23</v>
      </c>
      <c r="AH2025">
        <v>0</v>
      </c>
      <c r="AI2025">
        <v>1</v>
      </c>
      <c r="AJ2025">
        <v>1.17</v>
      </c>
      <c r="AK2025">
        <v>1</v>
      </c>
      <c r="AL2025">
        <v>1</v>
      </c>
      <c r="AM2025">
        <v>2</v>
      </c>
      <c r="AN2025">
        <v>0</v>
      </c>
      <c r="AO2025">
        <v>0</v>
      </c>
      <c r="AP2025">
        <v>1</v>
      </c>
      <c r="AQ2025">
        <v>1</v>
      </c>
      <c r="AR2025">
        <v>0</v>
      </c>
      <c r="AS2025" t="s">
        <v>3</v>
      </c>
      <c r="AT2025">
        <v>1.06</v>
      </c>
      <c r="AU2025" t="s">
        <v>149</v>
      </c>
      <c r="AV2025">
        <v>1</v>
      </c>
      <c r="AW2025">
        <v>2</v>
      </c>
      <c r="AX2025">
        <v>382003477</v>
      </c>
      <c r="AY2025">
        <v>1</v>
      </c>
      <c r="AZ2025">
        <v>0</v>
      </c>
      <c r="BA2025">
        <v>2025</v>
      </c>
      <c r="BB2025">
        <v>1</v>
      </c>
      <c r="BC2025">
        <v>0</v>
      </c>
      <c r="BD2025">
        <v>0</v>
      </c>
      <c r="BE2025">
        <v>0</v>
      </c>
      <c r="BF2025">
        <v>0</v>
      </c>
      <c r="BG2025">
        <v>0</v>
      </c>
      <c r="BH2025">
        <v>0</v>
      </c>
      <c r="BI2025">
        <v>0</v>
      </c>
      <c r="BJ2025">
        <v>0</v>
      </c>
      <c r="BK2025">
        <v>1055.2406000000001</v>
      </c>
      <c r="BL2025">
        <v>728.46380000000011</v>
      </c>
      <c r="BM2025">
        <v>0</v>
      </c>
      <c r="BN2025">
        <v>0</v>
      </c>
      <c r="BO2025">
        <v>1.06</v>
      </c>
      <c r="BP2025">
        <v>1</v>
      </c>
      <c r="BQ2025">
        <v>0</v>
      </c>
      <c r="BR2025">
        <v>272.2520748</v>
      </c>
      <c r="BS2025">
        <v>187.9436604</v>
      </c>
      <c r="BT2025">
        <v>0</v>
      </c>
      <c r="BU2025">
        <v>0</v>
      </c>
      <c r="BV2025">
        <v>0.27348</v>
      </c>
      <c r="BW2025">
        <v>1</v>
      </c>
      <c r="CV2025">
        <v>0</v>
      </c>
      <c r="CW2025">
        <f>ROUND(Y2025*Source!I709*DO2025,7)</f>
        <v>0.27348</v>
      </c>
      <c r="CX2025">
        <f>ROUND(Y2025*Source!I709,7)</f>
        <v>0.27348</v>
      </c>
      <c r="CY2025">
        <f>AB2025</f>
        <v>1164.75</v>
      </c>
      <c r="CZ2025">
        <f>AF2025</f>
        <v>995.51</v>
      </c>
      <c r="DA2025">
        <f>AJ2025</f>
        <v>1.17</v>
      </c>
      <c r="DB2025">
        <f>ROUND((ROUND(AT2025*CZ2025,2)*ROUND((0.3*0.86),7)),6)</f>
        <v>272.25191999999998</v>
      </c>
      <c r="DC2025">
        <f>ROUND((ROUND(AT2025*AG2025,2)*ROUND((0.3*0.86),7)),6)</f>
        <v>187.94268</v>
      </c>
      <c r="DD2025" t="s">
        <v>3</v>
      </c>
      <c r="DE2025" t="s">
        <v>3</v>
      </c>
      <c r="DF2025">
        <f>ROUND(ROUND(AE2025,2)*CX2025,2)</f>
        <v>0</v>
      </c>
      <c r="DG2025">
        <f>ROUND(ROUND(AF2025*AJ2025,2)*CX2025,2)</f>
        <v>318.54000000000002</v>
      </c>
      <c r="DH2025">
        <f t="shared" si="1110"/>
        <v>187.94</v>
      </c>
      <c r="DI2025">
        <f t="shared" si="1111"/>
        <v>0</v>
      </c>
      <c r="DJ2025">
        <f>DG2025+DH2025</f>
        <v>506.48</v>
      </c>
      <c r="DK2025">
        <v>0</v>
      </c>
      <c r="DL2025" t="s">
        <v>1041</v>
      </c>
      <c r="DM2025">
        <v>5</v>
      </c>
      <c r="DN2025" t="s">
        <v>1034</v>
      </c>
      <c r="DO2025">
        <v>1</v>
      </c>
    </row>
    <row r="2026" spans="1:119" x14ac:dyDescent="0.25">
      <c r="A2026">
        <f>ROW(Source!A709)</f>
        <v>709</v>
      </c>
      <c r="B2026">
        <v>381997917</v>
      </c>
      <c r="C2026">
        <v>382003461</v>
      </c>
      <c r="D2026">
        <v>342713938</v>
      </c>
      <c r="E2026">
        <v>1</v>
      </c>
      <c r="F2026">
        <v>1</v>
      </c>
      <c r="G2026">
        <v>1</v>
      </c>
      <c r="H2026">
        <v>3</v>
      </c>
      <c r="I2026" t="s">
        <v>1049</v>
      </c>
      <c r="J2026" t="s">
        <v>1050</v>
      </c>
      <c r="K2026" t="s">
        <v>1051</v>
      </c>
      <c r="L2026">
        <v>1348</v>
      </c>
      <c r="N2026">
        <v>1009</v>
      </c>
      <c r="O2026" t="s">
        <v>846</v>
      </c>
      <c r="P2026" t="s">
        <v>846</v>
      </c>
      <c r="Q2026">
        <v>1000</v>
      </c>
      <c r="W2026">
        <v>0</v>
      </c>
      <c r="X2026">
        <v>1693858356</v>
      </c>
      <c r="Y2026">
        <f t="shared" ref="Y2026:Y2034" si="1139">(AT2026*ROUND(0,7))</f>
        <v>0</v>
      </c>
      <c r="AA2026">
        <v>130422.57</v>
      </c>
      <c r="AB2026">
        <v>0</v>
      </c>
      <c r="AC2026">
        <v>0</v>
      </c>
      <c r="AD2026">
        <v>0</v>
      </c>
      <c r="AE2026">
        <v>116448.72</v>
      </c>
      <c r="AF2026">
        <v>0</v>
      </c>
      <c r="AG2026">
        <v>0</v>
      </c>
      <c r="AH2026">
        <v>0</v>
      </c>
      <c r="AI2026">
        <v>1.1200000000000001</v>
      </c>
      <c r="AJ2026">
        <v>1</v>
      </c>
      <c r="AK2026">
        <v>1</v>
      </c>
      <c r="AL2026">
        <v>1</v>
      </c>
      <c r="AM2026">
        <v>2</v>
      </c>
      <c r="AN2026">
        <v>0</v>
      </c>
      <c r="AO2026">
        <v>0</v>
      </c>
      <c r="AP2026">
        <v>1</v>
      </c>
      <c r="AQ2026">
        <v>1</v>
      </c>
      <c r="AR2026">
        <v>0</v>
      </c>
      <c r="AS2026" t="s">
        <v>3</v>
      </c>
      <c r="AT2026">
        <v>4.0000000000000003E-5</v>
      </c>
      <c r="AU2026" t="s">
        <v>148</v>
      </c>
      <c r="AV2026">
        <v>0</v>
      </c>
      <c r="AW2026">
        <v>2</v>
      </c>
      <c r="AX2026">
        <v>382003478</v>
      </c>
      <c r="AY2026">
        <v>1</v>
      </c>
      <c r="AZ2026">
        <v>0</v>
      </c>
      <c r="BA2026">
        <v>2026</v>
      </c>
      <c r="BB2026">
        <v>1</v>
      </c>
      <c r="BC2026">
        <v>0</v>
      </c>
      <c r="BD2026">
        <v>0</v>
      </c>
      <c r="BE2026">
        <v>0</v>
      </c>
      <c r="BF2026">
        <v>0</v>
      </c>
      <c r="BG2026">
        <v>0</v>
      </c>
      <c r="BH2026">
        <v>0</v>
      </c>
      <c r="BI2026">
        <v>0</v>
      </c>
      <c r="BJ2026">
        <v>4.6579488000000007</v>
      </c>
      <c r="BK2026">
        <v>0</v>
      </c>
      <c r="BL2026">
        <v>0</v>
      </c>
      <c r="BM2026">
        <v>0</v>
      </c>
      <c r="BN2026">
        <v>0</v>
      </c>
      <c r="BO2026">
        <v>0</v>
      </c>
      <c r="BP2026">
        <v>1</v>
      </c>
      <c r="BQ2026">
        <v>0</v>
      </c>
      <c r="BR2026">
        <v>0</v>
      </c>
      <c r="BS2026">
        <v>0</v>
      </c>
      <c r="BT2026">
        <v>0</v>
      </c>
      <c r="BU2026">
        <v>0</v>
      </c>
      <c r="BV2026">
        <v>0</v>
      </c>
      <c r="BW2026">
        <v>0</v>
      </c>
      <c r="CV2026">
        <v>0</v>
      </c>
      <c r="CW2026">
        <v>0</v>
      </c>
      <c r="CX2026">
        <f>ROUND(Y2026*Source!I709,7)</f>
        <v>0</v>
      </c>
      <c r="CY2026">
        <f t="shared" ref="CY2026:CY2035" si="1140">AA2026</f>
        <v>130422.57</v>
      </c>
      <c r="CZ2026">
        <f t="shared" ref="CZ2026:CZ2035" si="1141">AE2026</f>
        <v>116448.72</v>
      </c>
      <c r="DA2026">
        <f t="shared" ref="DA2026:DA2035" si="1142">AI2026</f>
        <v>1.1200000000000001</v>
      </c>
      <c r="DB2026">
        <f t="shared" ref="DB2026:DB2034" si="1143">ROUND((ROUND(AT2026*CZ2026,2)*ROUND(0,7)),6)</f>
        <v>0</v>
      </c>
      <c r="DC2026">
        <f t="shared" ref="DC2026:DC2034" si="1144">ROUND((ROUND(AT2026*AG2026,2)*ROUND(0,7)),6)</f>
        <v>0</v>
      </c>
      <c r="DD2026" t="s">
        <v>3</v>
      </c>
      <c r="DE2026" t="s">
        <v>3</v>
      </c>
      <c r="DF2026">
        <f t="shared" ref="DF2026:DF2034" si="1145">ROUND(ROUND(AE2026*AI2026,2)*CX2026,2)</f>
        <v>0</v>
      </c>
      <c r="DG2026">
        <f t="shared" ref="DG2026:DG2037" si="1146">ROUND(ROUND(AF2026,2)*CX2026,2)</f>
        <v>0</v>
      </c>
      <c r="DH2026">
        <f t="shared" si="1110"/>
        <v>0</v>
      </c>
      <c r="DI2026">
        <f t="shared" si="1111"/>
        <v>0</v>
      </c>
      <c r="DJ2026">
        <f t="shared" ref="DJ2026:DJ2035" si="1147">DF2026</f>
        <v>0</v>
      </c>
      <c r="DK2026">
        <v>0</v>
      </c>
      <c r="DL2026" t="s">
        <v>3</v>
      </c>
      <c r="DM2026">
        <v>0</v>
      </c>
      <c r="DN2026" t="s">
        <v>3</v>
      </c>
      <c r="DO2026">
        <v>0</v>
      </c>
    </row>
    <row r="2027" spans="1:119" x14ac:dyDescent="0.25">
      <c r="A2027">
        <f>ROW(Source!A709)</f>
        <v>709</v>
      </c>
      <c r="B2027">
        <v>381997917</v>
      </c>
      <c r="C2027">
        <v>382003461</v>
      </c>
      <c r="D2027">
        <v>342714020</v>
      </c>
      <c r="E2027">
        <v>1</v>
      </c>
      <c r="F2027">
        <v>1</v>
      </c>
      <c r="G2027">
        <v>1</v>
      </c>
      <c r="H2027">
        <v>3</v>
      </c>
      <c r="I2027" t="s">
        <v>1066</v>
      </c>
      <c r="J2027" t="s">
        <v>1067</v>
      </c>
      <c r="K2027" t="s">
        <v>1068</v>
      </c>
      <c r="L2027">
        <v>1346</v>
      </c>
      <c r="N2027">
        <v>1009</v>
      </c>
      <c r="O2027" t="s">
        <v>1055</v>
      </c>
      <c r="P2027" t="s">
        <v>1055</v>
      </c>
      <c r="Q2027">
        <v>1</v>
      </c>
      <c r="W2027">
        <v>0</v>
      </c>
      <c r="X2027">
        <v>338198390</v>
      </c>
      <c r="Y2027">
        <f t="shared" si="1139"/>
        <v>0</v>
      </c>
      <c r="AA2027">
        <v>52.55</v>
      </c>
      <c r="AB2027">
        <v>0</v>
      </c>
      <c r="AC2027">
        <v>0</v>
      </c>
      <c r="AD2027">
        <v>0</v>
      </c>
      <c r="AE2027">
        <v>41.38</v>
      </c>
      <c r="AF2027">
        <v>0</v>
      </c>
      <c r="AG2027">
        <v>0</v>
      </c>
      <c r="AH2027">
        <v>0</v>
      </c>
      <c r="AI2027">
        <v>1.27</v>
      </c>
      <c r="AJ2027">
        <v>1</v>
      </c>
      <c r="AK2027">
        <v>1</v>
      </c>
      <c r="AL2027">
        <v>1</v>
      </c>
      <c r="AM2027">
        <v>2</v>
      </c>
      <c r="AN2027">
        <v>0</v>
      </c>
      <c r="AO2027">
        <v>0</v>
      </c>
      <c r="AP2027">
        <v>1</v>
      </c>
      <c r="AQ2027">
        <v>1</v>
      </c>
      <c r="AR2027">
        <v>0</v>
      </c>
      <c r="AS2027" t="s">
        <v>3</v>
      </c>
      <c r="AT2027">
        <v>0.111</v>
      </c>
      <c r="AU2027" t="s">
        <v>148</v>
      </c>
      <c r="AV2027">
        <v>0</v>
      </c>
      <c r="AW2027">
        <v>2</v>
      </c>
      <c r="AX2027">
        <v>382003479</v>
      </c>
      <c r="AY2027">
        <v>1</v>
      </c>
      <c r="AZ2027">
        <v>0</v>
      </c>
      <c r="BA2027">
        <v>2027</v>
      </c>
      <c r="BB2027">
        <v>1</v>
      </c>
      <c r="BC2027">
        <v>0</v>
      </c>
      <c r="BD2027">
        <v>0</v>
      </c>
      <c r="BE2027">
        <v>0</v>
      </c>
      <c r="BF2027">
        <v>0</v>
      </c>
      <c r="BG2027">
        <v>0</v>
      </c>
      <c r="BH2027">
        <v>0</v>
      </c>
      <c r="BI2027">
        <v>0</v>
      </c>
      <c r="BJ2027">
        <v>4.5931800000000003</v>
      </c>
      <c r="BK2027">
        <v>0</v>
      </c>
      <c r="BL2027">
        <v>0</v>
      </c>
      <c r="BM2027">
        <v>0</v>
      </c>
      <c r="BN2027">
        <v>0</v>
      </c>
      <c r="BO2027">
        <v>0</v>
      </c>
      <c r="BP2027">
        <v>1</v>
      </c>
      <c r="BQ2027">
        <v>0</v>
      </c>
      <c r="BR2027">
        <v>0</v>
      </c>
      <c r="BS2027">
        <v>0</v>
      </c>
      <c r="BT2027">
        <v>0</v>
      </c>
      <c r="BU2027">
        <v>0</v>
      </c>
      <c r="BV2027">
        <v>0</v>
      </c>
      <c r="BW2027">
        <v>0</v>
      </c>
      <c r="CV2027">
        <v>0</v>
      </c>
      <c r="CW2027">
        <v>0</v>
      </c>
      <c r="CX2027">
        <f>ROUND(Y2027*Source!I709,7)</f>
        <v>0</v>
      </c>
      <c r="CY2027">
        <f t="shared" si="1140"/>
        <v>52.55</v>
      </c>
      <c r="CZ2027">
        <f t="shared" si="1141"/>
        <v>41.38</v>
      </c>
      <c r="DA2027">
        <f t="shared" si="1142"/>
        <v>1.27</v>
      </c>
      <c r="DB2027">
        <f t="shared" si="1143"/>
        <v>0</v>
      </c>
      <c r="DC2027">
        <f t="shared" si="1144"/>
        <v>0</v>
      </c>
      <c r="DD2027" t="s">
        <v>3</v>
      </c>
      <c r="DE2027" t="s">
        <v>3</v>
      </c>
      <c r="DF2027">
        <f t="shared" si="1145"/>
        <v>0</v>
      </c>
      <c r="DG2027">
        <f t="shared" si="1146"/>
        <v>0</v>
      </c>
      <c r="DH2027">
        <f t="shared" si="1110"/>
        <v>0</v>
      </c>
      <c r="DI2027">
        <f t="shared" si="1111"/>
        <v>0</v>
      </c>
      <c r="DJ2027">
        <f t="shared" si="1147"/>
        <v>0</v>
      </c>
      <c r="DK2027">
        <v>0</v>
      </c>
      <c r="DL2027" t="s">
        <v>3</v>
      </c>
      <c r="DM2027">
        <v>0</v>
      </c>
      <c r="DN2027" t="s">
        <v>3</v>
      </c>
      <c r="DO2027">
        <v>0</v>
      </c>
    </row>
    <row r="2028" spans="1:119" x14ac:dyDescent="0.25">
      <c r="A2028">
        <f>ROW(Source!A709)</f>
        <v>709</v>
      </c>
      <c r="B2028">
        <v>381997917</v>
      </c>
      <c r="C2028">
        <v>382003461</v>
      </c>
      <c r="D2028">
        <v>342714206</v>
      </c>
      <c r="E2028">
        <v>1</v>
      </c>
      <c r="F2028">
        <v>1</v>
      </c>
      <c r="G2028">
        <v>1</v>
      </c>
      <c r="H2028">
        <v>3</v>
      </c>
      <c r="I2028" t="s">
        <v>1118</v>
      </c>
      <c r="J2028" t="s">
        <v>1119</v>
      </c>
      <c r="K2028" t="s">
        <v>1120</v>
      </c>
      <c r="L2028">
        <v>1346</v>
      </c>
      <c r="N2028">
        <v>1009</v>
      </c>
      <c r="O2028" t="s">
        <v>1055</v>
      </c>
      <c r="P2028" t="s">
        <v>1055</v>
      </c>
      <c r="Q2028">
        <v>1</v>
      </c>
      <c r="W2028">
        <v>0</v>
      </c>
      <c r="X2028">
        <v>721169884</v>
      </c>
      <c r="Y2028">
        <f t="shared" si="1139"/>
        <v>0</v>
      </c>
      <c r="AA2028">
        <v>100.15</v>
      </c>
      <c r="AB2028">
        <v>0</v>
      </c>
      <c r="AC2028">
        <v>0</v>
      </c>
      <c r="AD2028">
        <v>0</v>
      </c>
      <c r="AE2028">
        <v>104.32</v>
      </c>
      <c r="AF2028">
        <v>0</v>
      </c>
      <c r="AG2028">
        <v>0</v>
      </c>
      <c r="AH2028">
        <v>0</v>
      </c>
      <c r="AI2028">
        <v>0.96</v>
      </c>
      <c r="AJ2028">
        <v>1</v>
      </c>
      <c r="AK2028">
        <v>1</v>
      </c>
      <c r="AL2028">
        <v>1</v>
      </c>
      <c r="AM2028">
        <v>2</v>
      </c>
      <c r="AN2028">
        <v>0</v>
      </c>
      <c r="AO2028">
        <v>0</v>
      </c>
      <c r="AP2028">
        <v>1</v>
      </c>
      <c r="AQ2028">
        <v>1</v>
      </c>
      <c r="AR2028">
        <v>0</v>
      </c>
      <c r="AS2028" t="s">
        <v>3</v>
      </c>
      <c r="AT2028">
        <v>8.9999999999999993E-3</v>
      </c>
      <c r="AU2028" t="s">
        <v>148</v>
      </c>
      <c r="AV2028">
        <v>0</v>
      </c>
      <c r="AW2028">
        <v>2</v>
      </c>
      <c r="AX2028">
        <v>382003480</v>
      </c>
      <c r="AY2028">
        <v>1</v>
      </c>
      <c r="AZ2028">
        <v>0</v>
      </c>
      <c r="BA2028">
        <v>2028</v>
      </c>
      <c r="BB2028">
        <v>1</v>
      </c>
      <c r="BC2028">
        <v>0</v>
      </c>
      <c r="BD2028">
        <v>0</v>
      </c>
      <c r="BE2028">
        <v>0</v>
      </c>
      <c r="BF2028">
        <v>0</v>
      </c>
      <c r="BG2028">
        <v>0</v>
      </c>
      <c r="BH2028">
        <v>0</v>
      </c>
      <c r="BI2028">
        <v>0</v>
      </c>
      <c r="BJ2028">
        <v>0.93887999999999983</v>
      </c>
      <c r="BK2028">
        <v>0</v>
      </c>
      <c r="BL2028">
        <v>0</v>
      </c>
      <c r="BM2028">
        <v>0</v>
      </c>
      <c r="BN2028">
        <v>0</v>
      </c>
      <c r="BO2028">
        <v>0</v>
      </c>
      <c r="BP2028">
        <v>1</v>
      </c>
      <c r="BQ2028">
        <v>0</v>
      </c>
      <c r="BR2028">
        <v>0</v>
      </c>
      <c r="BS2028">
        <v>0</v>
      </c>
      <c r="BT2028">
        <v>0</v>
      </c>
      <c r="BU2028">
        <v>0</v>
      </c>
      <c r="BV2028">
        <v>0</v>
      </c>
      <c r="BW2028">
        <v>0</v>
      </c>
      <c r="CV2028">
        <v>0</v>
      </c>
      <c r="CW2028">
        <v>0</v>
      </c>
      <c r="CX2028">
        <f>ROUND(Y2028*Source!I709,7)</f>
        <v>0</v>
      </c>
      <c r="CY2028">
        <f t="shared" si="1140"/>
        <v>100.15</v>
      </c>
      <c r="CZ2028">
        <f t="shared" si="1141"/>
        <v>104.32</v>
      </c>
      <c r="DA2028">
        <f t="shared" si="1142"/>
        <v>0.96</v>
      </c>
      <c r="DB2028">
        <f t="shared" si="1143"/>
        <v>0</v>
      </c>
      <c r="DC2028">
        <f t="shared" si="1144"/>
        <v>0</v>
      </c>
      <c r="DD2028" t="s">
        <v>3</v>
      </c>
      <c r="DE2028" t="s">
        <v>3</v>
      </c>
      <c r="DF2028">
        <f t="shared" si="1145"/>
        <v>0</v>
      </c>
      <c r="DG2028">
        <f t="shared" si="1146"/>
        <v>0</v>
      </c>
      <c r="DH2028">
        <f t="shared" si="1110"/>
        <v>0</v>
      </c>
      <c r="DI2028">
        <f t="shared" si="1111"/>
        <v>0</v>
      </c>
      <c r="DJ2028">
        <f t="shared" si="1147"/>
        <v>0</v>
      </c>
      <c r="DK2028">
        <v>0</v>
      </c>
      <c r="DL2028" t="s">
        <v>3</v>
      </c>
      <c r="DM2028">
        <v>0</v>
      </c>
      <c r="DN2028" t="s">
        <v>3</v>
      </c>
      <c r="DO2028">
        <v>0</v>
      </c>
    </row>
    <row r="2029" spans="1:119" x14ac:dyDescent="0.25">
      <c r="A2029">
        <f>ROW(Source!A709)</f>
        <v>709</v>
      </c>
      <c r="B2029">
        <v>381997917</v>
      </c>
      <c r="C2029">
        <v>382003461</v>
      </c>
      <c r="D2029">
        <v>342718329</v>
      </c>
      <c r="E2029">
        <v>1</v>
      </c>
      <c r="F2029">
        <v>1</v>
      </c>
      <c r="G2029">
        <v>1</v>
      </c>
      <c r="H2029">
        <v>3</v>
      </c>
      <c r="I2029" t="s">
        <v>1168</v>
      </c>
      <c r="J2029" t="s">
        <v>1169</v>
      </c>
      <c r="K2029" t="s">
        <v>1170</v>
      </c>
      <c r="L2029">
        <v>1346</v>
      </c>
      <c r="N2029">
        <v>1009</v>
      </c>
      <c r="O2029" t="s">
        <v>1055</v>
      </c>
      <c r="P2029" t="s">
        <v>1055</v>
      </c>
      <c r="Q2029">
        <v>1</v>
      </c>
      <c r="W2029">
        <v>0</v>
      </c>
      <c r="X2029">
        <v>1515397806</v>
      </c>
      <c r="Y2029">
        <f t="shared" si="1139"/>
        <v>0</v>
      </c>
      <c r="AA2029">
        <v>538.19000000000005</v>
      </c>
      <c r="AB2029">
        <v>0</v>
      </c>
      <c r="AC2029">
        <v>0</v>
      </c>
      <c r="AD2029">
        <v>0</v>
      </c>
      <c r="AE2029">
        <v>373.74</v>
      </c>
      <c r="AF2029">
        <v>0</v>
      </c>
      <c r="AG2029">
        <v>0</v>
      </c>
      <c r="AH2029">
        <v>0</v>
      </c>
      <c r="AI2029">
        <v>1.44</v>
      </c>
      <c r="AJ2029">
        <v>1</v>
      </c>
      <c r="AK2029">
        <v>1</v>
      </c>
      <c r="AL2029">
        <v>1</v>
      </c>
      <c r="AM2029">
        <v>2</v>
      </c>
      <c r="AN2029">
        <v>0</v>
      </c>
      <c r="AO2029">
        <v>0</v>
      </c>
      <c r="AP2029">
        <v>1</v>
      </c>
      <c r="AQ2029">
        <v>1</v>
      </c>
      <c r="AR2029">
        <v>0</v>
      </c>
      <c r="AS2029" t="s">
        <v>3</v>
      </c>
      <c r="AT2029">
        <v>1.2999999999999999E-2</v>
      </c>
      <c r="AU2029" t="s">
        <v>148</v>
      </c>
      <c r="AV2029">
        <v>0</v>
      </c>
      <c r="AW2029">
        <v>2</v>
      </c>
      <c r="AX2029">
        <v>382003481</v>
      </c>
      <c r="AY2029">
        <v>1</v>
      </c>
      <c r="AZ2029">
        <v>0</v>
      </c>
      <c r="BA2029">
        <v>2029</v>
      </c>
      <c r="BB2029">
        <v>1</v>
      </c>
      <c r="BC2029">
        <v>0</v>
      </c>
      <c r="BD2029">
        <v>0</v>
      </c>
      <c r="BE2029">
        <v>0</v>
      </c>
      <c r="BF2029">
        <v>0</v>
      </c>
      <c r="BG2029">
        <v>0</v>
      </c>
      <c r="BH2029">
        <v>0</v>
      </c>
      <c r="BI2029">
        <v>0</v>
      </c>
      <c r="BJ2029">
        <v>4.8586200000000002</v>
      </c>
      <c r="BK2029">
        <v>0</v>
      </c>
      <c r="BL2029">
        <v>0</v>
      </c>
      <c r="BM2029">
        <v>0</v>
      </c>
      <c r="BN2029">
        <v>0</v>
      </c>
      <c r="BO2029">
        <v>0</v>
      </c>
      <c r="BP2029">
        <v>1</v>
      </c>
      <c r="BQ2029">
        <v>0</v>
      </c>
      <c r="BR2029">
        <v>0</v>
      </c>
      <c r="BS2029">
        <v>0</v>
      </c>
      <c r="BT2029">
        <v>0</v>
      </c>
      <c r="BU2029">
        <v>0</v>
      </c>
      <c r="BV2029">
        <v>0</v>
      </c>
      <c r="BW2029">
        <v>0</v>
      </c>
      <c r="CV2029">
        <v>0</v>
      </c>
      <c r="CW2029">
        <v>0</v>
      </c>
      <c r="CX2029">
        <f>ROUND(Y2029*Source!I709,7)</f>
        <v>0</v>
      </c>
      <c r="CY2029">
        <f t="shared" si="1140"/>
        <v>538.19000000000005</v>
      </c>
      <c r="CZ2029">
        <f t="shared" si="1141"/>
        <v>373.74</v>
      </c>
      <c r="DA2029">
        <f t="shared" si="1142"/>
        <v>1.44</v>
      </c>
      <c r="DB2029">
        <f t="shared" si="1143"/>
        <v>0</v>
      </c>
      <c r="DC2029">
        <f t="shared" si="1144"/>
        <v>0</v>
      </c>
      <c r="DD2029" t="s">
        <v>3</v>
      </c>
      <c r="DE2029" t="s">
        <v>3</v>
      </c>
      <c r="DF2029">
        <f t="shared" si="1145"/>
        <v>0</v>
      </c>
      <c r="DG2029">
        <f t="shared" si="1146"/>
        <v>0</v>
      </c>
      <c r="DH2029">
        <f t="shared" si="1110"/>
        <v>0</v>
      </c>
      <c r="DI2029">
        <f t="shared" si="1111"/>
        <v>0</v>
      </c>
      <c r="DJ2029">
        <f t="shared" si="1147"/>
        <v>0</v>
      </c>
      <c r="DK2029">
        <v>0</v>
      </c>
      <c r="DL2029" t="s">
        <v>3</v>
      </c>
      <c r="DM2029">
        <v>0</v>
      </c>
      <c r="DN2029" t="s">
        <v>3</v>
      </c>
      <c r="DO2029">
        <v>0</v>
      </c>
    </row>
    <row r="2030" spans="1:119" x14ac:dyDescent="0.25">
      <c r="A2030">
        <f>ROW(Source!A709)</f>
        <v>709</v>
      </c>
      <c r="B2030">
        <v>381997917</v>
      </c>
      <c r="C2030">
        <v>382003461</v>
      </c>
      <c r="D2030">
        <v>342718360</v>
      </c>
      <c r="E2030">
        <v>1</v>
      </c>
      <c r="F2030">
        <v>1</v>
      </c>
      <c r="G2030">
        <v>1</v>
      </c>
      <c r="H2030">
        <v>3</v>
      </c>
      <c r="I2030" t="s">
        <v>1171</v>
      </c>
      <c r="J2030" t="s">
        <v>1172</v>
      </c>
      <c r="K2030" t="s">
        <v>1173</v>
      </c>
      <c r="L2030">
        <v>1302</v>
      </c>
      <c r="N2030">
        <v>1003</v>
      </c>
      <c r="O2030" t="s">
        <v>1174</v>
      </c>
      <c r="P2030" t="s">
        <v>1174</v>
      </c>
      <c r="Q2030">
        <v>10</v>
      </c>
      <c r="W2030">
        <v>0</v>
      </c>
      <c r="X2030">
        <v>1902759495</v>
      </c>
      <c r="Y2030">
        <f t="shared" si="1139"/>
        <v>0</v>
      </c>
      <c r="AA2030">
        <v>266.86</v>
      </c>
      <c r="AB2030">
        <v>0</v>
      </c>
      <c r="AC2030">
        <v>0</v>
      </c>
      <c r="AD2030">
        <v>0</v>
      </c>
      <c r="AE2030">
        <v>185.32</v>
      </c>
      <c r="AF2030">
        <v>0</v>
      </c>
      <c r="AG2030">
        <v>0</v>
      </c>
      <c r="AH2030">
        <v>0</v>
      </c>
      <c r="AI2030">
        <v>1.44</v>
      </c>
      <c r="AJ2030">
        <v>1</v>
      </c>
      <c r="AK2030">
        <v>1</v>
      </c>
      <c r="AL2030">
        <v>1</v>
      </c>
      <c r="AM2030">
        <v>2</v>
      </c>
      <c r="AN2030">
        <v>0</v>
      </c>
      <c r="AO2030">
        <v>0</v>
      </c>
      <c r="AP2030">
        <v>1</v>
      </c>
      <c r="AQ2030">
        <v>1</v>
      </c>
      <c r="AR2030">
        <v>0</v>
      </c>
      <c r="AS2030" t="s">
        <v>3</v>
      </c>
      <c r="AT2030">
        <v>5.6000000000000001E-2</v>
      </c>
      <c r="AU2030" t="s">
        <v>148</v>
      </c>
      <c r="AV2030">
        <v>0</v>
      </c>
      <c r="AW2030">
        <v>2</v>
      </c>
      <c r="AX2030">
        <v>382003482</v>
      </c>
      <c r="AY2030">
        <v>1</v>
      </c>
      <c r="AZ2030">
        <v>0</v>
      </c>
      <c r="BA2030">
        <v>2030</v>
      </c>
      <c r="BB2030">
        <v>1</v>
      </c>
      <c r="BC2030">
        <v>0</v>
      </c>
      <c r="BD2030">
        <v>0</v>
      </c>
      <c r="BE2030">
        <v>0</v>
      </c>
      <c r="BF2030">
        <v>0</v>
      </c>
      <c r="BG2030">
        <v>0</v>
      </c>
      <c r="BH2030">
        <v>0</v>
      </c>
      <c r="BI2030">
        <v>0</v>
      </c>
      <c r="BJ2030">
        <v>10.37792</v>
      </c>
      <c r="BK2030">
        <v>0</v>
      </c>
      <c r="BL2030">
        <v>0</v>
      </c>
      <c r="BM2030">
        <v>0</v>
      </c>
      <c r="BN2030">
        <v>0</v>
      </c>
      <c r="BO2030">
        <v>0</v>
      </c>
      <c r="BP2030">
        <v>1</v>
      </c>
      <c r="BQ2030">
        <v>0</v>
      </c>
      <c r="BR2030">
        <v>0</v>
      </c>
      <c r="BS2030">
        <v>0</v>
      </c>
      <c r="BT2030">
        <v>0</v>
      </c>
      <c r="BU2030">
        <v>0</v>
      </c>
      <c r="BV2030">
        <v>0</v>
      </c>
      <c r="BW2030">
        <v>0</v>
      </c>
      <c r="CV2030">
        <v>0</v>
      </c>
      <c r="CW2030">
        <v>0</v>
      </c>
      <c r="CX2030">
        <f>ROUND(Y2030*Source!I709,7)</f>
        <v>0</v>
      </c>
      <c r="CY2030">
        <f t="shared" si="1140"/>
        <v>266.86</v>
      </c>
      <c r="CZ2030">
        <f t="shared" si="1141"/>
        <v>185.32</v>
      </c>
      <c r="DA2030">
        <f t="shared" si="1142"/>
        <v>1.44</v>
      </c>
      <c r="DB2030">
        <f t="shared" si="1143"/>
        <v>0</v>
      </c>
      <c r="DC2030">
        <f t="shared" si="1144"/>
        <v>0</v>
      </c>
      <c r="DD2030" t="s">
        <v>3</v>
      </c>
      <c r="DE2030" t="s">
        <v>3</v>
      </c>
      <c r="DF2030">
        <f t="shared" si="1145"/>
        <v>0</v>
      </c>
      <c r="DG2030">
        <f t="shared" si="1146"/>
        <v>0</v>
      </c>
      <c r="DH2030">
        <f t="shared" si="1110"/>
        <v>0</v>
      </c>
      <c r="DI2030">
        <f t="shared" si="1111"/>
        <v>0</v>
      </c>
      <c r="DJ2030">
        <f t="shared" si="1147"/>
        <v>0</v>
      </c>
      <c r="DK2030">
        <v>0</v>
      </c>
      <c r="DL2030" t="s">
        <v>3</v>
      </c>
      <c r="DM2030">
        <v>0</v>
      </c>
      <c r="DN2030" t="s">
        <v>3</v>
      </c>
      <c r="DO2030">
        <v>0</v>
      </c>
    </row>
    <row r="2031" spans="1:119" x14ac:dyDescent="0.25">
      <c r="A2031">
        <f>ROW(Source!A709)</f>
        <v>709</v>
      </c>
      <c r="B2031">
        <v>381997917</v>
      </c>
      <c r="C2031">
        <v>382003461</v>
      </c>
      <c r="D2031">
        <v>342725859</v>
      </c>
      <c r="E2031">
        <v>1</v>
      </c>
      <c r="F2031">
        <v>1</v>
      </c>
      <c r="G2031">
        <v>1</v>
      </c>
      <c r="H2031">
        <v>3</v>
      </c>
      <c r="I2031" t="s">
        <v>1052</v>
      </c>
      <c r="J2031" t="s">
        <v>1053</v>
      </c>
      <c r="K2031" t="s">
        <v>1054</v>
      </c>
      <c r="L2031">
        <v>1346</v>
      </c>
      <c r="N2031">
        <v>1009</v>
      </c>
      <c r="O2031" t="s">
        <v>1055</v>
      </c>
      <c r="P2031" t="s">
        <v>1055</v>
      </c>
      <c r="Q2031">
        <v>1</v>
      </c>
      <c r="W2031">
        <v>0</v>
      </c>
      <c r="X2031">
        <v>1388162880</v>
      </c>
      <c r="Y2031">
        <f t="shared" si="1139"/>
        <v>0</v>
      </c>
      <c r="AA2031">
        <v>1400.99</v>
      </c>
      <c r="AB2031">
        <v>0</v>
      </c>
      <c r="AC2031">
        <v>0</v>
      </c>
      <c r="AD2031">
        <v>0</v>
      </c>
      <c r="AE2031">
        <v>870.18</v>
      </c>
      <c r="AF2031">
        <v>0</v>
      </c>
      <c r="AG2031">
        <v>0</v>
      </c>
      <c r="AH2031">
        <v>0</v>
      </c>
      <c r="AI2031">
        <v>1.61</v>
      </c>
      <c r="AJ2031">
        <v>1</v>
      </c>
      <c r="AK2031">
        <v>1</v>
      </c>
      <c r="AL2031">
        <v>1</v>
      </c>
      <c r="AM2031">
        <v>2</v>
      </c>
      <c r="AN2031">
        <v>0</v>
      </c>
      <c r="AO2031">
        <v>0</v>
      </c>
      <c r="AP2031">
        <v>1</v>
      </c>
      <c r="AQ2031">
        <v>1</v>
      </c>
      <c r="AR2031">
        <v>0</v>
      </c>
      <c r="AS2031" t="s">
        <v>3</v>
      </c>
      <c r="AT2031">
        <v>0.23</v>
      </c>
      <c r="AU2031" t="s">
        <v>148</v>
      </c>
      <c r="AV2031">
        <v>0</v>
      </c>
      <c r="AW2031">
        <v>2</v>
      </c>
      <c r="AX2031">
        <v>382003483</v>
      </c>
      <c r="AY2031">
        <v>1</v>
      </c>
      <c r="AZ2031">
        <v>0</v>
      </c>
      <c r="BA2031">
        <v>2031</v>
      </c>
      <c r="BB2031">
        <v>1</v>
      </c>
      <c r="BC2031">
        <v>0</v>
      </c>
      <c r="BD2031">
        <v>0</v>
      </c>
      <c r="BE2031">
        <v>0</v>
      </c>
      <c r="BF2031">
        <v>0</v>
      </c>
      <c r="BG2031">
        <v>0</v>
      </c>
      <c r="BH2031">
        <v>0</v>
      </c>
      <c r="BI2031">
        <v>0</v>
      </c>
      <c r="BJ2031">
        <v>200.1414</v>
      </c>
      <c r="BK2031">
        <v>0</v>
      </c>
      <c r="BL2031">
        <v>0</v>
      </c>
      <c r="BM2031">
        <v>0</v>
      </c>
      <c r="BN2031">
        <v>0</v>
      </c>
      <c r="BO2031">
        <v>0</v>
      </c>
      <c r="BP2031">
        <v>1</v>
      </c>
      <c r="BQ2031">
        <v>0</v>
      </c>
      <c r="BR2031">
        <v>0</v>
      </c>
      <c r="BS2031">
        <v>0</v>
      </c>
      <c r="BT2031">
        <v>0</v>
      </c>
      <c r="BU2031">
        <v>0</v>
      </c>
      <c r="BV2031">
        <v>0</v>
      </c>
      <c r="BW2031">
        <v>0</v>
      </c>
      <c r="CV2031">
        <v>0</v>
      </c>
      <c r="CW2031">
        <v>0</v>
      </c>
      <c r="CX2031">
        <f>ROUND(Y2031*Source!I709,7)</f>
        <v>0</v>
      </c>
      <c r="CY2031">
        <f t="shared" si="1140"/>
        <v>1400.99</v>
      </c>
      <c r="CZ2031">
        <f t="shared" si="1141"/>
        <v>870.18</v>
      </c>
      <c r="DA2031">
        <f t="shared" si="1142"/>
        <v>1.61</v>
      </c>
      <c r="DB2031">
        <f t="shared" si="1143"/>
        <v>0</v>
      </c>
      <c r="DC2031">
        <f t="shared" si="1144"/>
        <v>0</v>
      </c>
      <c r="DD2031" t="s">
        <v>3</v>
      </c>
      <c r="DE2031" t="s">
        <v>3</v>
      </c>
      <c r="DF2031">
        <f t="shared" si="1145"/>
        <v>0</v>
      </c>
      <c r="DG2031">
        <f t="shared" si="1146"/>
        <v>0</v>
      </c>
      <c r="DH2031">
        <f t="shared" si="1110"/>
        <v>0</v>
      </c>
      <c r="DI2031">
        <f t="shared" si="1111"/>
        <v>0</v>
      </c>
      <c r="DJ2031">
        <f t="shared" si="1147"/>
        <v>0</v>
      </c>
      <c r="DK2031">
        <v>0</v>
      </c>
      <c r="DL2031" t="s">
        <v>3</v>
      </c>
      <c r="DM2031">
        <v>0</v>
      </c>
      <c r="DN2031" t="s">
        <v>3</v>
      </c>
      <c r="DO2031">
        <v>0</v>
      </c>
    </row>
    <row r="2032" spans="1:119" x14ac:dyDescent="0.25">
      <c r="A2032">
        <f>ROW(Source!A709)</f>
        <v>709</v>
      </c>
      <c r="B2032">
        <v>381997917</v>
      </c>
      <c r="C2032">
        <v>382003461</v>
      </c>
      <c r="D2032">
        <v>342742907</v>
      </c>
      <c r="E2032">
        <v>1</v>
      </c>
      <c r="F2032">
        <v>1</v>
      </c>
      <c r="G2032">
        <v>1</v>
      </c>
      <c r="H2032">
        <v>3</v>
      </c>
      <c r="I2032" t="s">
        <v>1175</v>
      </c>
      <c r="J2032" t="s">
        <v>1176</v>
      </c>
      <c r="K2032" t="s">
        <v>1177</v>
      </c>
      <c r="L2032">
        <v>1407</v>
      </c>
      <c r="N2032">
        <v>1013</v>
      </c>
      <c r="O2032" t="s">
        <v>1139</v>
      </c>
      <c r="P2032" t="s">
        <v>1139</v>
      </c>
      <c r="Q2032">
        <v>1</v>
      </c>
      <c r="W2032">
        <v>0</v>
      </c>
      <c r="X2032">
        <v>-1123411151</v>
      </c>
      <c r="Y2032">
        <f t="shared" si="1139"/>
        <v>0</v>
      </c>
      <c r="AA2032">
        <v>4226.25</v>
      </c>
      <c r="AB2032">
        <v>0</v>
      </c>
      <c r="AC2032">
        <v>0</v>
      </c>
      <c r="AD2032">
        <v>0</v>
      </c>
      <c r="AE2032">
        <v>3581.57</v>
      </c>
      <c r="AF2032">
        <v>0</v>
      </c>
      <c r="AG2032">
        <v>0</v>
      </c>
      <c r="AH2032">
        <v>0</v>
      </c>
      <c r="AI2032">
        <v>1.18</v>
      </c>
      <c r="AJ2032">
        <v>1</v>
      </c>
      <c r="AK2032">
        <v>1</v>
      </c>
      <c r="AL2032">
        <v>1</v>
      </c>
      <c r="AM2032">
        <v>2</v>
      </c>
      <c r="AN2032">
        <v>0</v>
      </c>
      <c r="AO2032">
        <v>0</v>
      </c>
      <c r="AP2032">
        <v>1</v>
      </c>
      <c r="AQ2032">
        <v>1</v>
      </c>
      <c r="AR2032">
        <v>0</v>
      </c>
      <c r="AS2032" t="s">
        <v>3</v>
      </c>
      <c r="AT2032">
        <v>0.21</v>
      </c>
      <c r="AU2032" t="s">
        <v>148</v>
      </c>
      <c r="AV2032">
        <v>0</v>
      </c>
      <c r="AW2032">
        <v>2</v>
      </c>
      <c r="AX2032">
        <v>382003484</v>
      </c>
      <c r="AY2032">
        <v>1</v>
      </c>
      <c r="AZ2032">
        <v>0</v>
      </c>
      <c r="BA2032">
        <v>2032</v>
      </c>
      <c r="BB2032">
        <v>1</v>
      </c>
      <c r="BC2032">
        <v>0</v>
      </c>
      <c r="BD2032">
        <v>0</v>
      </c>
      <c r="BE2032">
        <v>0</v>
      </c>
      <c r="BF2032">
        <v>0</v>
      </c>
      <c r="BG2032">
        <v>0</v>
      </c>
      <c r="BH2032">
        <v>0</v>
      </c>
      <c r="BI2032">
        <v>0</v>
      </c>
      <c r="BJ2032">
        <v>752.12969999999996</v>
      </c>
      <c r="BK2032">
        <v>0</v>
      </c>
      <c r="BL2032">
        <v>0</v>
      </c>
      <c r="BM2032">
        <v>0</v>
      </c>
      <c r="BN2032">
        <v>0</v>
      </c>
      <c r="BO2032">
        <v>0</v>
      </c>
      <c r="BP2032">
        <v>1</v>
      </c>
      <c r="BQ2032">
        <v>0</v>
      </c>
      <c r="BR2032">
        <v>0</v>
      </c>
      <c r="BS2032">
        <v>0</v>
      </c>
      <c r="BT2032">
        <v>0</v>
      </c>
      <c r="BU2032">
        <v>0</v>
      </c>
      <c r="BV2032">
        <v>0</v>
      </c>
      <c r="BW2032">
        <v>0</v>
      </c>
      <c r="CV2032">
        <v>0</v>
      </c>
      <c r="CW2032">
        <v>0</v>
      </c>
      <c r="CX2032">
        <f>ROUND(Y2032*Source!I709,7)</f>
        <v>0</v>
      </c>
      <c r="CY2032">
        <f t="shared" si="1140"/>
        <v>4226.25</v>
      </c>
      <c r="CZ2032">
        <f t="shared" si="1141"/>
        <v>3581.57</v>
      </c>
      <c r="DA2032">
        <f t="shared" si="1142"/>
        <v>1.18</v>
      </c>
      <c r="DB2032">
        <f t="shared" si="1143"/>
        <v>0</v>
      </c>
      <c r="DC2032">
        <f t="shared" si="1144"/>
        <v>0</v>
      </c>
      <c r="DD2032" t="s">
        <v>3</v>
      </c>
      <c r="DE2032" t="s">
        <v>3</v>
      </c>
      <c r="DF2032">
        <f t="shared" si="1145"/>
        <v>0</v>
      </c>
      <c r="DG2032">
        <f t="shared" si="1146"/>
        <v>0</v>
      </c>
      <c r="DH2032">
        <f t="shared" si="1110"/>
        <v>0</v>
      </c>
      <c r="DI2032">
        <f t="shared" si="1111"/>
        <v>0</v>
      </c>
      <c r="DJ2032">
        <f t="shared" si="1147"/>
        <v>0</v>
      </c>
      <c r="DK2032">
        <v>0</v>
      </c>
      <c r="DL2032" t="s">
        <v>3</v>
      </c>
      <c r="DM2032">
        <v>0</v>
      </c>
      <c r="DN2032" t="s">
        <v>3</v>
      </c>
      <c r="DO2032">
        <v>0</v>
      </c>
    </row>
    <row r="2033" spans="1:119" x14ac:dyDescent="0.25">
      <c r="A2033">
        <f>ROW(Source!A709)</f>
        <v>709</v>
      </c>
      <c r="B2033">
        <v>381997917</v>
      </c>
      <c r="C2033">
        <v>382003461</v>
      </c>
      <c r="D2033">
        <v>342744160</v>
      </c>
      <c r="E2033">
        <v>1</v>
      </c>
      <c r="F2033">
        <v>1</v>
      </c>
      <c r="G2033">
        <v>1</v>
      </c>
      <c r="H2033">
        <v>3</v>
      </c>
      <c r="I2033" t="s">
        <v>1178</v>
      </c>
      <c r="J2033" t="s">
        <v>1179</v>
      </c>
      <c r="K2033" t="s">
        <v>1180</v>
      </c>
      <c r="L2033">
        <v>1407</v>
      </c>
      <c r="N2033">
        <v>1013</v>
      </c>
      <c r="O2033" t="s">
        <v>1139</v>
      </c>
      <c r="P2033" t="s">
        <v>1139</v>
      </c>
      <c r="Q2033">
        <v>1</v>
      </c>
      <c r="W2033">
        <v>0</v>
      </c>
      <c r="X2033">
        <v>-1112878285</v>
      </c>
      <c r="Y2033">
        <f t="shared" si="1139"/>
        <v>0</v>
      </c>
      <c r="AA2033">
        <v>2782.93</v>
      </c>
      <c r="AB2033">
        <v>0</v>
      </c>
      <c r="AC2033">
        <v>0</v>
      </c>
      <c r="AD2033">
        <v>0</v>
      </c>
      <c r="AE2033">
        <v>2191.2800000000002</v>
      </c>
      <c r="AF2033">
        <v>0</v>
      </c>
      <c r="AG2033">
        <v>0</v>
      </c>
      <c r="AH2033">
        <v>0</v>
      </c>
      <c r="AI2033">
        <v>1.27</v>
      </c>
      <c r="AJ2033">
        <v>1</v>
      </c>
      <c r="AK2033">
        <v>1</v>
      </c>
      <c r="AL2033">
        <v>1</v>
      </c>
      <c r="AM2033">
        <v>2</v>
      </c>
      <c r="AN2033">
        <v>0</v>
      </c>
      <c r="AO2033">
        <v>0</v>
      </c>
      <c r="AP2033">
        <v>1</v>
      </c>
      <c r="AQ2033">
        <v>1</v>
      </c>
      <c r="AR2033">
        <v>0</v>
      </c>
      <c r="AS2033" t="s">
        <v>3</v>
      </c>
      <c r="AT2033">
        <v>0.105</v>
      </c>
      <c r="AU2033" t="s">
        <v>148</v>
      </c>
      <c r="AV2033">
        <v>0</v>
      </c>
      <c r="AW2033">
        <v>2</v>
      </c>
      <c r="AX2033">
        <v>382003485</v>
      </c>
      <c r="AY2033">
        <v>1</v>
      </c>
      <c r="AZ2033">
        <v>0</v>
      </c>
      <c r="BA2033">
        <v>2033</v>
      </c>
      <c r="BB2033">
        <v>1</v>
      </c>
      <c r="BC2033">
        <v>0</v>
      </c>
      <c r="BD2033">
        <v>0</v>
      </c>
      <c r="BE2033">
        <v>0</v>
      </c>
      <c r="BF2033">
        <v>0</v>
      </c>
      <c r="BG2033">
        <v>0</v>
      </c>
      <c r="BH2033">
        <v>0</v>
      </c>
      <c r="BI2033">
        <v>0</v>
      </c>
      <c r="BJ2033">
        <v>230.08440000000002</v>
      </c>
      <c r="BK2033">
        <v>0</v>
      </c>
      <c r="BL2033">
        <v>0</v>
      </c>
      <c r="BM2033">
        <v>0</v>
      </c>
      <c r="BN2033">
        <v>0</v>
      </c>
      <c r="BO2033">
        <v>0</v>
      </c>
      <c r="BP2033">
        <v>1</v>
      </c>
      <c r="BQ2033">
        <v>0</v>
      </c>
      <c r="BR2033">
        <v>0</v>
      </c>
      <c r="BS2033">
        <v>0</v>
      </c>
      <c r="BT2033">
        <v>0</v>
      </c>
      <c r="BU2033">
        <v>0</v>
      </c>
      <c r="BV2033">
        <v>0</v>
      </c>
      <c r="BW2033">
        <v>0</v>
      </c>
      <c r="CV2033">
        <v>0</v>
      </c>
      <c r="CW2033">
        <v>0</v>
      </c>
      <c r="CX2033">
        <f>ROUND(Y2033*Source!I709,7)</f>
        <v>0</v>
      </c>
      <c r="CY2033">
        <f t="shared" si="1140"/>
        <v>2782.93</v>
      </c>
      <c r="CZ2033">
        <f t="shared" si="1141"/>
        <v>2191.2800000000002</v>
      </c>
      <c r="DA2033">
        <f t="shared" si="1142"/>
        <v>1.27</v>
      </c>
      <c r="DB2033">
        <f t="shared" si="1143"/>
        <v>0</v>
      </c>
      <c r="DC2033">
        <f t="shared" si="1144"/>
        <v>0</v>
      </c>
      <c r="DD2033" t="s">
        <v>3</v>
      </c>
      <c r="DE2033" t="s">
        <v>3</v>
      </c>
      <c r="DF2033">
        <f t="shared" si="1145"/>
        <v>0</v>
      </c>
      <c r="DG2033">
        <f t="shared" si="1146"/>
        <v>0</v>
      </c>
      <c r="DH2033">
        <f t="shared" si="1110"/>
        <v>0</v>
      </c>
      <c r="DI2033">
        <f t="shared" si="1111"/>
        <v>0</v>
      </c>
      <c r="DJ2033">
        <f t="shared" si="1147"/>
        <v>0</v>
      </c>
      <c r="DK2033">
        <v>0</v>
      </c>
      <c r="DL2033" t="s">
        <v>3</v>
      </c>
      <c r="DM2033">
        <v>0</v>
      </c>
      <c r="DN2033" t="s">
        <v>3</v>
      </c>
      <c r="DO2033">
        <v>0</v>
      </c>
    </row>
    <row r="2034" spans="1:119" x14ac:dyDescent="0.25">
      <c r="A2034">
        <f>ROW(Source!A709)</f>
        <v>709</v>
      </c>
      <c r="B2034">
        <v>381997917</v>
      </c>
      <c r="C2034">
        <v>382003461</v>
      </c>
      <c r="D2034">
        <v>342760401</v>
      </c>
      <c r="E2034">
        <v>1</v>
      </c>
      <c r="F2034">
        <v>1</v>
      </c>
      <c r="G2034">
        <v>1</v>
      </c>
      <c r="H2034">
        <v>3</v>
      </c>
      <c r="I2034" t="s">
        <v>1184</v>
      </c>
      <c r="J2034" t="s">
        <v>1185</v>
      </c>
      <c r="K2034" t="s">
        <v>1186</v>
      </c>
      <c r="L2034">
        <v>1407</v>
      </c>
      <c r="N2034">
        <v>1013</v>
      </c>
      <c r="O2034" t="s">
        <v>1139</v>
      </c>
      <c r="P2034" t="s">
        <v>1139</v>
      </c>
      <c r="Q2034">
        <v>1</v>
      </c>
      <c r="W2034">
        <v>0</v>
      </c>
      <c r="X2034">
        <v>1258174882</v>
      </c>
      <c r="Y2034">
        <f t="shared" si="1139"/>
        <v>0</v>
      </c>
      <c r="AA2034">
        <v>468.72</v>
      </c>
      <c r="AB2034">
        <v>0</v>
      </c>
      <c r="AC2034">
        <v>0</v>
      </c>
      <c r="AD2034">
        <v>0</v>
      </c>
      <c r="AE2034">
        <v>493.39</v>
      </c>
      <c r="AF2034">
        <v>0</v>
      </c>
      <c r="AG2034">
        <v>0</v>
      </c>
      <c r="AH2034">
        <v>0</v>
      </c>
      <c r="AI2034">
        <v>0.95</v>
      </c>
      <c r="AJ2034">
        <v>1</v>
      </c>
      <c r="AK2034">
        <v>1</v>
      </c>
      <c r="AL2034">
        <v>1</v>
      </c>
      <c r="AM2034">
        <v>2</v>
      </c>
      <c r="AN2034">
        <v>0</v>
      </c>
      <c r="AO2034">
        <v>0</v>
      </c>
      <c r="AP2034">
        <v>1</v>
      </c>
      <c r="AQ2034">
        <v>1</v>
      </c>
      <c r="AR2034">
        <v>0</v>
      </c>
      <c r="AS2034" t="s">
        <v>3</v>
      </c>
      <c r="AT2034">
        <v>1E-3</v>
      </c>
      <c r="AU2034" t="s">
        <v>148</v>
      </c>
      <c r="AV2034">
        <v>0</v>
      </c>
      <c r="AW2034">
        <v>2</v>
      </c>
      <c r="AX2034">
        <v>382003486</v>
      </c>
      <c r="AY2034">
        <v>1</v>
      </c>
      <c r="AZ2034">
        <v>0</v>
      </c>
      <c r="BA2034">
        <v>2034</v>
      </c>
      <c r="BB2034">
        <v>1</v>
      </c>
      <c r="BC2034">
        <v>0</v>
      </c>
      <c r="BD2034">
        <v>0</v>
      </c>
      <c r="BE2034">
        <v>0</v>
      </c>
      <c r="BF2034">
        <v>0</v>
      </c>
      <c r="BG2034">
        <v>0</v>
      </c>
      <c r="BH2034">
        <v>0</v>
      </c>
      <c r="BI2034">
        <v>0</v>
      </c>
      <c r="BJ2034">
        <v>0.49339</v>
      </c>
      <c r="BK2034">
        <v>0</v>
      </c>
      <c r="BL2034">
        <v>0</v>
      </c>
      <c r="BM2034">
        <v>0</v>
      </c>
      <c r="BN2034">
        <v>0</v>
      </c>
      <c r="BO2034">
        <v>0</v>
      </c>
      <c r="BP2034">
        <v>1</v>
      </c>
      <c r="BQ2034">
        <v>0</v>
      </c>
      <c r="BR2034">
        <v>0</v>
      </c>
      <c r="BS2034">
        <v>0</v>
      </c>
      <c r="BT2034">
        <v>0</v>
      </c>
      <c r="BU2034">
        <v>0</v>
      </c>
      <c r="BV2034">
        <v>0</v>
      </c>
      <c r="BW2034">
        <v>0</v>
      </c>
      <c r="CV2034">
        <v>0</v>
      </c>
      <c r="CW2034">
        <v>0</v>
      </c>
      <c r="CX2034">
        <f>ROUND(Y2034*Source!I709,7)</f>
        <v>0</v>
      </c>
      <c r="CY2034">
        <f t="shared" si="1140"/>
        <v>468.72</v>
      </c>
      <c r="CZ2034">
        <f t="shared" si="1141"/>
        <v>493.39</v>
      </c>
      <c r="DA2034">
        <f t="shared" si="1142"/>
        <v>0.95</v>
      </c>
      <c r="DB2034">
        <f t="shared" si="1143"/>
        <v>0</v>
      </c>
      <c r="DC2034">
        <f t="shared" si="1144"/>
        <v>0</v>
      </c>
      <c r="DD2034" t="s">
        <v>3</v>
      </c>
      <c r="DE2034" t="s">
        <v>3</v>
      </c>
      <c r="DF2034">
        <f t="shared" si="1145"/>
        <v>0</v>
      </c>
      <c r="DG2034">
        <f t="shared" si="1146"/>
        <v>0</v>
      </c>
      <c r="DH2034">
        <f t="shared" si="1110"/>
        <v>0</v>
      </c>
      <c r="DI2034">
        <f t="shared" si="1111"/>
        <v>0</v>
      </c>
      <c r="DJ2034">
        <f t="shared" si="1147"/>
        <v>0</v>
      </c>
      <c r="DK2034">
        <v>0</v>
      </c>
      <c r="DL2034" t="s">
        <v>3</v>
      </c>
      <c r="DM2034">
        <v>0</v>
      </c>
      <c r="DN2034" t="s">
        <v>3</v>
      </c>
      <c r="DO2034">
        <v>0</v>
      </c>
    </row>
    <row r="2035" spans="1:119" x14ac:dyDescent="0.25">
      <c r="A2035">
        <f>ROW(Source!A709)</f>
        <v>709</v>
      </c>
      <c r="B2035">
        <v>381997917</v>
      </c>
      <c r="C2035">
        <v>382003461</v>
      </c>
      <c r="D2035">
        <v>342646017</v>
      </c>
      <c r="E2035">
        <v>113</v>
      </c>
      <c r="F2035">
        <v>1</v>
      </c>
      <c r="G2035">
        <v>1</v>
      </c>
      <c r="H2035">
        <v>3</v>
      </c>
      <c r="I2035" t="s">
        <v>1042</v>
      </c>
      <c r="J2035" t="s">
        <v>3</v>
      </c>
      <c r="K2035" t="s">
        <v>1043</v>
      </c>
      <c r="L2035">
        <v>3277935</v>
      </c>
      <c r="N2035">
        <v>1013</v>
      </c>
      <c r="O2035" t="s">
        <v>1044</v>
      </c>
      <c r="P2035" t="s">
        <v>1044</v>
      </c>
      <c r="Q2035">
        <v>1</v>
      </c>
      <c r="W2035">
        <v>0</v>
      </c>
      <c r="X2035">
        <v>274903907</v>
      </c>
      <c r="Y2035">
        <f>AT2035</f>
        <v>2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>
        <v>0</v>
      </c>
      <c r="AG2035">
        <v>0</v>
      </c>
      <c r="AH2035">
        <v>0</v>
      </c>
      <c r="AI2035">
        <v>1</v>
      </c>
      <c r="AJ2035">
        <v>1</v>
      </c>
      <c r="AK2035">
        <v>1</v>
      </c>
      <c r="AL2035">
        <v>1</v>
      </c>
      <c r="AM2035">
        <v>-2</v>
      </c>
      <c r="AN2035">
        <v>0</v>
      </c>
      <c r="AO2035">
        <v>0</v>
      </c>
      <c r="AP2035">
        <v>0</v>
      </c>
      <c r="AQ2035">
        <v>1</v>
      </c>
      <c r="AR2035">
        <v>0</v>
      </c>
      <c r="AS2035" t="s">
        <v>3</v>
      </c>
      <c r="AT2035">
        <v>2</v>
      </c>
      <c r="AU2035" t="s">
        <v>3</v>
      </c>
      <c r="AV2035">
        <v>0</v>
      </c>
      <c r="AW2035">
        <v>2</v>
      </c>
      <c r="AX2035">
        <v>382003487</v>
      </c>
      <c r="AY2035">
        <v>1</v>
      </c>
      <c r="AZ2035">
        <v>2048</v>
      </c>
      <c r="BA2035">
        <v>2035</v>
      </c>
      <c r="BB2035">
        <v>1</v>
      </c>
      <c r="BC2035">
        <v>0</v>
      </c>
      <c r="BD2035">
        <v>0</v>
      </c>
      <c r="BE2035">
        <v>0</v>
      </c>
      <c r="BF2035">
        <v>0</v>
      </c>
      <c r="BG2035">
        <v>0</v>
      </c>
      <c r="BH2035">
        <v>0</v>
      </c>
      <c r="BI2035">
        <v>0</v>
      </c>
      <c r="BJ2035">
        <v>0</v>
      </c>
      <c r="BK2035">
        <v>0</v>
      </c>
      <c r="BL2035">
        <v>0</v>
      </c>
      <c r="BM2035">
        <v>0</v>
      </c>
      <c r="BN2035">
        <v>0</v>
      </c>
      <c r="BO2035">
        <v>0</v>
      </c>
      <c r="BP2035">
        <v>0</v>
      </c>
      <c r="BQ2035">
        <v>0</v>
      </c>
      <c r="BR2035">
        <v>0</v>
      </c>
      <c r="BS2035">
        <v>0</v>
      </c>
      <c r="BT2035">
        <v>0</v>
      </c>
      <c r="BU2035">
        <v>0</v>
      </c>
      <c r="BV2035">
        <v>0</v>
      </c>
      <c r="BW2035">
        <v>0</v>
      </c>
      <c r="CV2035">
        <v>0</v>
      </c>
      <c r="CW2035">
        <v>0</v>
      </c>
      <c r="CX2035">
        <f>ROUND(Y2035*Source!I709,7)</f>
        <v>2</v>
      </c>
      <c r="CY2035">
        <f t="shared" si="1140"/>
        <v>0</v>
      </c>
      <c r="CZ2035">
        <f t="shared" si="1141"/>
        <v>0</v>
      </c>
      <c r="DA2035">
        <f t="shared" si="1142"/>
        <v>1</v>
      </c>
      <c r="DB2035">
        <f>ROUND(ROUND(AT2035*CZ2035,2),6)</f>
        <v>0</v>
      </c>
      <c r="DC2035">
        <f>ROUND(ROUND(AT2035*AG2035,2),6)</f>
        <v>0</v>
      </c>
      <c r="DD2035" t="s">
        <v>3</v>
      </c>
      <c r="DE2035" t="s">
        <v>3</v>
      </c>
      <c r="DF2035">
        <f>ROUND(ROUND(AE2035,2)*CX2035,2)</f>
        <v>0</v>
      </c>
      <c r="DG2035">
        <f t="shared" si="1146"/>
        <v>0</v>
      </c>
      <c r="DH2035">
        <f t="shared" si="1110"/>
        <v>0</v>
      </c>
      <c r="DI2035">
        <f t="shared" si="1111"/>
        <v>0</v>
      </c>
      <c r="DJ2035">
        <f t="shared" si="1147"/>
        <v>0</v>
      </c>
      <c r="DK2035">
        <v>0</v>
      </c>
      <c r="DL2035" t="s">
        <v>3</v>
      </c>
      <c r="DM2035">
        <v>0</v>
      </c>
      <c r="DN2035" t="s">
        <v>3</v>
      </c>
      <c r="DO2035">
        <v>0</v>
      </c>
    </row>
    <row r="2036" spans="1:119" x14ac:dyDescent="0.25">
      <c r="A2036">
        <f>ROW(Source!A710)</f>
        <v>710</v>
      </c>
      <c r="B2036">
        <v>381997917</v>
      </c>
      <c r="C2036">
        <v>382003488</v>
      </c>
      <c r="D2036">
        <v>342640197</v>
      </c>
      <c r="E2036">
        <v>113</v>
      </c>
      <c r="F2036">
        <v>1</v>
      </c>
      <c r="G2036">
        <v>1</v>
      </c>
      <c r="H2036">
        <v>1</v>
      </c>
      <c r="I2036" t="s">
        <v>1083</v>
      </c>
      <c r="J2036" t="s">
        <v>3</v>
      </c>
      <c r="K2036" t="s">
        <v>1084</v>
      </c>
      <c r="L2036">
        <v>1191</v>
      </c>
      <c r="N2036">
        <v>1013</v>
      </c>
      <c r="O2036" t="s">
        <v>1034</v>
      </c>
      <c r="P2036" t="s">
        <v>1034</v>
      </c>
      <c r="Q2036">
        <v>1</v>
      </c>
      <c r="W2036">
        <v>0</v>
      </c>
      <c r="X2036">
        <v>-1833565283</v>
      </c>
      <c r="Y2036">
        <f>(AT2036*ROUND(0.86,7))</f>
        <v>11.18</v>
      </c>
      <c r="AA2036">
        <v>0</v>
      </c>
      <c r="AB2036">
        <v>0</v>
      </c>
      <c r="AC2036">
        <v>0</v>
      </c>
      <c r="AD2036">
        <v>531.04</v>
      </c>
      <c r="AE2036">
        <v>0</v>
      </c>
      <c r="AF2036">
        <v>0</v>
      </c>
      <c r="AG2036">
        <v>0</v>
      </c>
      <c r="AH2036">
        <v>531.04</v>
      </c>
      <c r="AI2036">
        <v>1</v>
      </c>
      <c r="AJ2036">
        <v>1</v>
      </c>
      <c r="AK2036">
        <v>1</v>
      </c>
      <c r="AL2036">
        <v>1</v>
      </c>
      <c r="AM2036">
        <v>-2</v>
      </c>
      <c r="AN2036">
        <v>0</v>
      </c>
      <c r="AO2036">
        <v>0</v>
      </c>
      <c r="AP2036">
        <v>1</v>
      </c>
      <c r="AQ2036">
        <v>1</v>
      </c>
      <c r="AR2036">
        <v>0</v>
      </c>
      <c r="AS2036" t="s">
        <v>3</v>
      </c>
      <c r="AT2036">
        <v>13</v>
      </c>
      <c r="AU2036" t="s">
        <v>23</v>
      </c>
      <c r="AV2036">
        <v>1</v>
      </c>
      <c r="AW2036">
        <v>2</v>
      </c>
      <c r="AX2036">
        <v>382003502</v>
      </c>
      <c r="AY2036">
        <v>1</v>
      </c>
      <c r="AZ2036">
        <v>0</v>
      </c>
      <c r="BA2036">
        <v>2036</v>
      </c>
      <c r="BB2036">
        <v>1</v>
      </c>
      <c r="BC2036">
        <v>0</v>
      </c>
      <c r="BD2036">
        <v>0</v>
      </c>
      <c r="BE2036">
        <v>0</v>
      </c>
      <c r="BF2036">
        <v>0</v>
      </c>
      <c r="BG2036">
        <v>0</v>
      </c>
      <c r="BH2036">
        <v>0</v>
      </c>
      <c r="BI2036">
        <v>0</v>
      </c>
      <c r="BJ2036">
        <v>0</v>
      </c>
      <c r="BK2036">
        <v>0</v>
      </c>
      <c r="BL2036">
        <v>0</v>
      </c>
      <c r="BM2036">
        <v>6903.5199999999995</v>
      </c>
      <c r="BN2036">
        <v>13</v>
      </c>
      <c r="BO2036">
        <v>0</v>
      </c>
      <c r="BP2036">
        <v>1</v>
      </c>
      <c r="BQ2036">
        <v>0</v>
      </c>
      <c r="BR2036">
        <v>0</v>
      </c>
      <c r="BS2036">
        <v>0</v>
      </c>
      <c r="BT2036">
        <v>5937.0271999999995</v>
      </c>
      <c r="BU2036">
        <v>11.18</v>
      </c>
      <c r="BV2036">
        <v>0</v>
      </c>
      <c r="BW2036">
        <v>1</v>
      </c>
      <c r="CU2036">
        <f>ROUND(AT2036*Source!I710*AH2036*AL2036,2)</f>
        <v>6903.52</v>
      </c>
      <c r="CV2036">
        <f>ROUND(Y2036*Source!I710,7)</f>
        <v>11.18</v>
      </c>
      <c r="CW2036">
        <v>0</v>
      </c>
      <c r="CX2036">
        <f>ROUND(Y2036*Source!I710,7)</f>
        <v>11.18</v>
      </c>
      <c r="CY2036">
        <f>AD2036</f>
        <v>531.04</v>
      </c>
      <c r="CZ2036">
        <f>AH2036</f>
        <v>531.04</v>
      </c>
      <c r="DA2036">
        <f>AL2036</f>
        <v>1</v>
      </c>
      <c r="DB2036">
        <f>ROUND((ROUND(AT2036*CZ2036,2)*ROUND(0.86,7)),6)</f>
        <v>5937.0272000000004</v>
      </c>
      <c r="DC2036">
        <f>ROUND((ROUND(AT2036*AG2036,2)*ROUND(0.86,7)),6)</f>
        <v>0</v>
      </c>
      <c r="DD2036" t="s">
        <v>3</v>
      </c>
      <c r="DE2036" t="s">
        <v>3</v>
      </c>
      <c r="DF2036">
        <f>ROUND(ROUND(AE2036,2)*CX2036,2)</f>
        <v>0</v>
      </c>
      <c r="DG2036">
        <f t="shared" si="1146"/>
        <v>0</v>
      </c>
      <c r="DH2036">
        <f t="shared" si="1110"/>
        <v>0</v>
      </c>
      <c r="DI2036">
        <f t="shared" si="1111"/>
        <v>5937.03</v>
      </c>
      <c r="DJ2036">
        <f>DI2036</f>
        <v>5937.03</v>
      </c>
      <c r="DK2036">
        <v>1</v>
      </c>
      <c r="DL2036" t="s">
        <v>3</v>
      </c>
      <c r="DM2036">
        <v>0</v>
      </c>
      <c r="DN2036" t="s">
        <v>3</v>
      </c>
      <c r="DO2036">
        <v>0</v>
      </c>
    </row>
    <row r="2037" spans="1:119" x14ac:dyDescent="0.25">
      <c r="A2037">
        <f>ROW(Source!A710)</f>
        <v>710</v>
      </c>
      <c r="B2037">
        <v>381997917</v>
      </c>
      <c r="C2037">
        <v>382003488</v>
      </c>
      <c r="D2037">
        <v>342640393</v>
      </c>
      <c r="E2037">
        <v>113</v>
      </c>
      <c r="F2037">
        <v>1</v>
      </c>
      <c r="G2037">
        <v>1</v>
      </c>
      <c r="H2037">
        <v>1</v>
      </c>
      <c r="I2037" t="s">
        <v>1035</v>
      </c>
      <c r="J2037" t="s">
        <v>3</v>
      </c>
      <c r="K2037" t="s">
        <v>1036</v>
      </c>
      <c r="L2037">
        <v>1191</v>
      </c>
      <c r="N2037">
        <v>1013</v>
      </c>
      <c r="O2037" t="s">
        <v>1034</v>
      </c>
      <c r="P2037" t="s">
        <v>1034</v>
      </c>
      <c r="Q2037">
        <v>1</v>
      </c>
      <c r="W2037">
        <v>0</v>
      </c>
      <c r="X2037">
        <v>-1417349443</v>
      </c>
      <c r="Y2037">
        <f>(AT2037*ROUND(0.86,7))</f>
        <v>0.91160000000000008</v>
      </c>
      <c r="AA2037">
        <v>0</v>
      </c>
      <c r="AB2037">
        <v>0</v>
      </c>
      <c r="AC2037">
        <v>0</v>
      </c>
      <c r="AD2037">
        <v>0</v>
      </c>
      <c r="AE2037">
        <v>0</v>
      </c>
      <c r="AF2037">
        <v>0</v>
      </c>
      <c r="AG2037">
        <v>0</v>
      </c>
      <c r="AH2037">
        <v>0</v>
      </c>
      <c r="AI2037">
        <v>1</v>
      </c>
      <c r="AJ2037">
        <v>1</v>
      </c>
      <c r="AK2037">
        <v>1</v>
      </c>
      <c r="AL2037">
        <v>1</v>
      </c>
      <c r="AM2037">
        <v>-2</v>
      </c>
      <c r="AN2037">
        <v>0</v>
      </c>
      <c r="AO2037">
        <v>0</v>
      </c>
      <c r="AP2037">
        <v>1</v>
      </c>
      <c r="AQ2037">
        <v>1</v>
      </c>
      <c r="AR2037">
        <v>0</v>
      </c>
      <c r="AS2037" t="s">
        <v>3</v>
      </c>
      <c r="AT2037">
        <v>1.06</v>
      </c>
      <c r="AU2037" t="s">
        <v>23</v>
      </c>
      <c r="AV2037">
        <v>2</v>
      </c>
      <c r="AW2037">
        <v>2</v>
      </c>
      <c r="AX2037">
        <v>382003503</v>
      </c>
      <c r="AY2037">
        <v>1</v>
      </c>
      <c r="AZ2037">
        <v>0</v>
      </c>
      <c r="BA2037">
        <v>2037</v>
      </c>
      <c r="BB2037">
        <v>1</v>
      </c>
      <c r="BC2037">
        <v>0</v>
      </c>
      <c r="BD2037">
        <v>0</v>
      </c>
      <c r="BE2037">
        <v>0</v>
      </c>
      <c r="BF2037">
        <v>0</v>
      </c>
      <c r="BG2037">
        <v>0</v>
      </c>
      <c r="BH2037">
        <v>0</v>
      </c>
      <c r="BI2037">
        <v>0</v>
      </c>
      <c r="BJ2037">
        <v>0</v>
      </c>
      <c r="BK2037">
        <v>0</v>
      </c>
      <c r="BL2037">
        <v>0</v>
      </c>
      <c r="BM2037">
        <v>0</v>
      </c>
      <c r="BN2037">
        <v>0</v>
      </c>
      <c r="BO2037">
        <v>0</v>
      </c>
      <c r="BP2037">
        <v>0</v>
      </c>
      <c r="BQ2037">
        <v>0</v>
      </c>
      <c r="BR2037">
        <v>0</v>
      </c>
      <c r="BS2037">
        <v>0</v>
      </c>
      <c r="BT2037">
        <v>0</v>
      </c>
      <c r="BU2037">
        <v>0</v>
      </c>
      <c r="BV2037">
        <v>0</v>
      </c>
      <c r="BW2037">
        <v>0</v>
      </c>
      <c r="CV2037">
        <v>0</v>
      </c>
      <c r="CW2037">
        <v>0</v>
      </c>
      <c r="CX2037">
        <f>ROUND(Y2037*Source!I710,7)</f>
        <v>0.91159999999999997</v>
      </c>
      <c r="CY2037">
        <f>AD2037</f>
        <v>0</v>
      </c>
      <c r="CZ2037">
        <f>AH2037</f>
        <v>0</v>
      </c>
      <c r="DA2037">
        <f>AL2037</f>
        <v>1</v>
      </c>
      <c r="DB2037">
        <f>ROUND((ROUND(AT2037*CZ2037,2)*ROUND(0.86,7)),6)</f>
        <v>0</v>
      </c>
      <c r="DC2037">
        <f>ROUND((ROUND(AT2037*AG2037,2)*ROUND(0.86,7)),6)</f>
        <v>0</v>
      </c>
      <c r="DD2037" t="s">
        <v>3</v>
      </c>
      <c r="DE2037" t="s">
        <v>3</v>
      </c>
      <c r="DF2037">
        <f>ROUND(ROUND(AE2037,2)*CX2037,2)</f>
        <v>0</v>
      </c>
      <c r="DG2037">
        <f t="shared" si="1146"/>
        <v>0</v>
      </c>
      <c r="DH2037">
        <f t="shared" si="1110"/>
        <v>0</v>
      </c>
      <c r="DI2037">
        <f t="shared" si="1111"/>
        <v>0</v>
      </c>
      <c r="DJ2037">
        <f>DI2037</f>
        <v>0</v>
      </c>
      <c r="DK2037">
        <v>0</v>
      </c>
      <c r="DL2037" t="s">
        <v>3</v>
      </c>
      <c r="DM2037">
        <v>0</v>
      </c>
      <c r="DN2037" t="s">
        <v>3</v>
      </c>
      <c r="DO2037">
        <v>0</v>
      </c>
    </row>
    <row r="2038" spans="1:119" x14ac:dyDescent="0.25">
      <c r="A2038">
        <f>ROW(Source!A710)</f>
        <v>710</v>
      </c>
      <c r="B2038">
        <v>381997917</v>
      </c>
      <c r="C2038">
        <v>382003488</v>
      </c>
      <c r="D2038">
        <v>342765492</v>
      </c>
      <c r="E2038">
        <v>1</v>
      </c>
      <c r="F2038">
        <v>1</v>
      </c>
      <c r="G2038">
        <v>1</v>
      </c>
      <c r="H2038">
        <v>2</v>
      </c>
      <c r="I2038" t="s">
        <v>1056</v>
      </c>
      <c r="J2038" t="s">
        <v>1057</v>
      </c>
      <c r="K2038" t="s">
        <v>1058</v>
      </c>
      <c r="L2038">
        <v>1368</v>
      </c>
      <c r="N2038">
        <v>1011</v>
      </c>
      <c r="O2038" t="s">
        <v>1040</v>
      </c>
      <c r="P2038" t="s">
        <v>1040</v>
      </c>
      <c r="Q2038">
        <v>1</v>
      </c>
      <c r="W2038">
        <v>0</v>
      </c>
      <c r="X2038">
        <v>-417672217</v>
      </c>
      <c r="Y2038">
        <f>(AT2038*ROUND(0.86,7))</f>
        <v>0.91160000000000008</v>
      </c>
      <c r="AA2038">
        <v>0</v>
      </c>
      <c r="AB2038">
        <v>1164.75</v>
      </c>
      <c r="AC2038">
        <v>687.23</v>
      </c>
      <c r="AD2038">
        <v>0</v>
      </c>
      <c r="AE2038">
        <v>0</v>
      </c>
      <c r="AF2038">
        <v>995.51</v>
      </c>
      <c r="AG2038">
        <v>687.23</v>
      </c>
      <c r="AH2038">
        <v>0</v>
      </c>
      <c r="AI2038">
        <v>1</v>
      </c>
      <c r="AJ2038">
        <v>1.17</v>
      </c>
      <c r="AK2038">
        <v>1</v>
      </c>
      <c r="AL2038">
        <v>1</v>
      </c>
      <c r="AM2038">
        <v>2</v>
      </c>
      <c r="AN2038">
        <v>0</v>
      </c>
      <c r="AO2038">
        <v>0</v>
      </c>
      <c r="AP2038">
        <v>1</v>
      </c>
      <c r="AQ2038">
        <v>1</v>
      </c>
      <c r="AR2038">
        <v>0</v>
      </c>
      <c r="AS2038" t="s">
        <v>3</v>
      </c>
      <c r="AT2038">
        <v>1.06</v>
      </c>
      <c r="AU2038" t="s">
        <v>23</v>
      </c>
      <c r="AV2038">
        <v>1</v>
      </c>
      <c r="AW2038">
        <v>2</v>
      </c>
      <c r="AX2038">
        <v>382003504</v>
      </c>
      <c r="AY2038">
        <v>1</v>
      </c>
      <c r="AZ2038">
        <v>0</v>
      </c>
      <c r="BA2038">
        <v>2038</v>
      </c>
      <c r="BB2038">
        <v>1</v>
      </c>
      <c r="BC2038">
        <v>0</v>
      </c>
      <c r="BD2038">
        <v>0</v>
      </c>
      <c r="BE2038">
        <v>0</v>
      </c>
      <c r="BF2038">
        <v>0</v>
      </c>
      <c r="BG2038">
        <v>0</v>
      </c>
      <c r="BH2038">
        <v>0</v>
      </c>
      <c r="BI2038">
        <v>0</v>
      </c>
      <c r="BJ2038">
        <v>0</v>
      </c>
      <c r="BK2038">
        <v>1055.2406000000001</v>
      </c>
      <c r="BL2038">
        <v>728.46380000000011</v>
      </c>
      <c r="BM2038">
        <v>0</v>
      </c>
      <c r="BN2038">
        <v>0</v>
      </c>
      <c r="BO2038">
        <v>1.06</v>
      </c>
      <c r="BP2038">
        <v>1</v>
      </c>
      <c r="BQ2038">
        <v>0</v>
      </c>
      <c r="BR2038">
        <v>907.50691600000005</v>
      </c>
      <c r="BS2038">
        <v>626.47886800000003</v>
      </c>
      <c r="BT2038">
        <v>0</v>
      </c>
      <c r="BU2038">
        <v>0</v>
      </c>
      <c r="BV2038">
        <v>0.91160000000000008</v>
      </c>
      <c r="BW2038">
        <v>1</v>
      </c>
      <c r="CV2038">
        <v>0</v>
      </c>
      <c r="CW2038">
        <f>ROUND(Y2038*Source!I710*DO2038,7)</f>
        <v>0.91159999999999997</v>
      </c>
      <c r="CX2038">
        <f>ROUND(Y2038*Source!I710,7)</f>
        <v>0.91159999999999997</v>
      </c>
      <c r="CY2038">
        <f>AB2038</f>
        <v>1164.75</v>
      </c>
      <c r="CZ2038">
        <f>AF2038</f>
        <v>995.51</v>
      </c>
      <c r="DA2038">
        <f>AJ2038</f>
        <v>1.17</v>
      </c>
      <c r="DB2038">
        <f>ROUND((ROUND(AT2038*CZ2038,2)*ROUND(0.86,7)),6)</f>
        <v>907.50639999999999</v>
      </c>
      <c r="DC2038">
        <f>ROUND((ROUND(AT2038*AG2038,2)*ROUND(0.86,7)),6)</f>
        <v>626.47559999999999</v>
      </c>
      <c r="DD2038" t="s">
        <v>3</v>
      </c>
      <c r="DE2038" t="s">
        <v>3</v>
      </c>
      <c r="DF2038">
        <f>ROUND(ROUND(AE2038,2)*CX2038,2)</f>
        <v>0</v>
      </c>
      <c r="DG2038">
        <f>ROUND(ROUND(AF2038*AJ2038,2)*CX2038,2)</f>
        <v>1061.79</v>
      </c>
      <c r="DH2038">
        <f t="shared" si="1110"/>
        <v>626.48</v>
      </c>
      <c r="DI2038">
        <f t="shared" si="1111"/>
        <v>0</v>
      </c>
      <c r="DJ2038">
        <f>DG2038+DH2038</f>
        <v>1688.27</v>
      </c>
      <c r="DK2038">
        <v>0</v>
      </c>
      <c r="DL2038" t="s">
        <v>1041</v>
      </c>
      <c r="DM2038">
        <v>5</v>
      </c>
      <c r="DN2038" t="s">
        <v>1034</v>
      </c>
      <c r="DO2038">
        <v>1</v>
      </c>
    </row>
    <row r="2039" spans="1:119" x14ac:dyDescent="0.25">
      <c r="A2039">
        <f>ROW(Source!A710)</f>
        <v>710</v>
      </c>
      <c r="B2039">
        <v>381997917</v>
      </c>
      <c r="C2039">
        <v>382003488</v>
      </c>
      <c r="D2039">
        <v>342713938</v>
      </c>
      <c r="E2039">
        <v>1</v>
      </c>
      <c r="F2039">
        <v>1</v>
      </c>
      <c r="G2039">
        <v>1</v>
      </c>
      <c r="H2039">
        <v>3</v>
      </c>
      <c r="I2039" t="s">
        <v>1049</v>
      </c>
      <c r="J2039" t="s">
        <v>1050</v>
      </c>
      <c r="K2039" t="s">
        <v>1051</v>
      </c>
      <c r="L2039">
        <v>1348</v>
      </c>
      <c r="N2039">
        <v>1009</v>
      </c>
      <c r="O2039" t="s">
        <v>846</v>
      </c>
      <c r="P2039" t="s">
        <v>846</v>
      </c>
      <c r="Q2039">
        <v>1000</v>
      </c>
      <c r="W2039">
        <v>0</v>
      </c>
      <c r="X2039">
        <v>1693858356</v>
      </c>
      <c r="Y2039">
        <f t="shared" ref="Y2039:Y2047" si="1148">(AT2039*ROUND(0,7))</f>
        <v>0</v>
      </c>
      <c r="AA2039">
        <v>130422.57</v>
      </c>
      <c r="AB2039">
        <v>0</v>
      </c>
      <c r="AC2039">
        <v>0</v>
      </c>
      <c r="AD2039">
        <v>0</v>
      </c>
      <c r="AE2039">
        <v>116448.72</v>
      </c>
      <c r="AF2039">
        <v>0</v>
      </c>
      <c r="AG2039">
        <v>0</v>
      </c>
      <c r="AH2039">
        <v>0</v>
      </c>
      <c r="AI2039">
        <v>1.1200000000000001</v>
      </c>
      <c r="AJ2039">
        <v>1</v>
      </c>
      <c r="AK2039">
        <v>1</v>
      </c>
      <c r="AL2039">
        <v>1</v>
      </c>
      <c r="AM2039">
        <v>2</v>
      </c>
      <c r="AN2039">
        <v>0</v>
      </c>
      <c r="AO2039">
        <v>0</v>
      </c>
      <c r="AP2039">
        <v>1</v>
      </c>
      <c r="AQ2039">
        <v>1</v>
      </c>
      <c r="AR2039">
        <v>0</v>
      </c>
      <c r="AS2039" t="s">
        <v>3</v>
      </c>
      <c r="AT2039">
        <v>4.0000000000000003E-5</v>
      </c>
      <c r="AU2039" t="s">
        <v>14</v>
      </c>
      <c r="AV2039">
        <v>0</v>
      </c>
      <c r="AW2039">
        <v>2</v>
      </c>
      <c r="AX2039">
        <v>382003505</v>
      </c>
      <c r="AY2039">
        <v>1</v>
      </c>
      <c r="AZ2039">
        <v>0</v>
      </c>
      <c r="BA2039">
        <v>2039</v>
      </c>
      <c r="BB2039">
        <v>1</v>
      </c>
      <c r="BC2039">
        <v>0</v>
      </c>
      <c r="BD2039">
        <v>0</v>
      </c>
      <c r="BE2039">
        <v>0</v>
      </c>
      <c r="BF2039">
        <v>0</v>
      </c>
      <c r="BG2039">
        <v>0</v>
      </c>
      <c r="BH2039">
        <v>0</v>
      </c>
      <c r="BI2039">
        <v>0</v>
      </c>
      <c r="BJ2039">
        <v>4.6579488000000007</v>
      </c>
      <c r="BK2039">
        <v>0</v>
      </c>
      <c r="BL2039">
        <v>0</v>
      </c>
      <c r="BM2039">
        <v>0</v>
      </c>
      <c r="BN2039">
        <v>0</v>
      </c>
      <c r="BO2039">
        <v>0</v>
      </c>
      <c r="BP2039">
        <v>1</v>
      </c>
      <c r="BQ2039">
        <v>0</v>
      </c>
      <c r="BR2039">
        <v>0</v>
      </c>
      <c r="BS2039">
        <v>0</v>
      </c>
      <c r="BT2039">
        <v>0</v>
      </c>
      <c r="BU2039">
        <v>0</v>
      </c>
      <c r="BV2039">
        <v>0</v>
      </c>
      <c r="BW2039">
        <v>0</v>
      </c>
      <c r="CV2039">
        <v>0</v>
      </c>
      <c r="CW2039">
        <v>0</v>
      </c>
      <c r="CX2039">
        <f>ROUND(Y2039*Source!I710,7)</f>
        <v>0</v>
      </c>
      <c r="CY2039">
        <f t="shared" ref="CY2039:CY2048" si="1149">AA2039</f>
        <v>130422.57</v>
      </c>
      <c r="CZ2039">
        <f t="shared" ref="CZ2039:CZ2048" si="1150">AE2039</f>
        <v>116448.72</v>
      </c>
      <c r="DA2039">
        <f t="shared" ref="DA2039:DA2048" si="1151">AI2039</f>
        <v>1.1200000000000001</v>
      </c>
      <c r="DB2039">
        <f t="shared" ref="DB2039:DB2047" si="1152">ROUND((ROUND(AT2039*CZ2039,2)*ROUND(0,7)),6)</f>
        <v>0</v>
      </c>
      <c r="DC2039">
        <f t="shared" ref="DC2039:DC2047" si="1153">ROUND((ROUND(AT2039*AG2039,2)*ROUND(0,7)),6)</f>
        <v>0</v>
      </c>
      <c r="DD2039" t="s">
        <v>3</v>
      </c>
      <c r="DE2039" t="s">
        <v>3</v>
      </c>
      <c r="DF2039">
        <f t="shared" ref="DF2039:DF2047" si="1154">ROUND(ROUND(AE2039*AI2039,2)*CX2039,2)</f>
        <v>0</v>
      </c>
      <c r="DG2039">
        <f t="shared" ref="DG2039:DG2050" si="1155">ROUND(ROUND(AF2039,2)*CX2039,2)</f>
        <v>0</v>
      </c>
      <c r="DH2039">
        <f t="shared" si="1110"/>
        <v>0</v>
      </c>
      <c r="DI2039">
        <f t="shared" si="1111"/>
        <v>0</v>
      </c>
      <c r="DJ2039">
        <f t="shared" ref="DJ2039:DJ2048" si="1156">DF2039</f>
        <v>0</v>
      </c>
      <c r="DK2039">
        <v>0</v>
      </c>
      <c r="DL2039" t="s">
        <v>3</v>
      </c>
      <c r="DM2039">
        <v>0</v>
      </c>
      <c r="DN2039" t="s">
        <v>3</v>
      </c>
      <c r="DO2039">
        <v>0</v>
      </c>
    </row>
    <row r="2040" spans="1:119" x14ac:dyDescent="0.25">
      <c r="A2040">
        <f>ROW(Source!A710)</f>
        <v>710</v>
      </c>
      <c r="B2040">
        <v>381997917</v>
      </c>
      <c r="C2040">
        <v>382003488</v>
      </c>
      <c r="D2040">
        <v>342714020</v>
      </c>
      <c r="E2040">
        <v>1</v>
      </c>
      <c r="F2040">
        <v>1</v>
      </c>
      <c r="G2040">
        <v>1</v>
      </c>
      <c r="H2040">
        <v>3</v>
      </c>
      <c r="I2040" t="s">
        <v>1066</v>
      </c>
      <c r="J2040" t="s">
        <v>1067</v>
      </c>
      <c r="K2040" t="s">
        <v>1068</v>
      </c>
      <c r="L2040">
        <v>1346</v>
      </c>
      <c r="N2040">
        <v>1009</v>
      </c>
      <c r="O2040" t="s">
        <v>1055</v>
      </c>
      <c r="P2040" t="s">
        <v>1055</v>
      </c>
      <c r="Q2040">
        <v>1</v>
      </c>
      <c r="W2040">
        <v>0</v>
      </c>
      <c r="X2040">
        <v>338198390</v>
      </c>
      <c r="Y2040">
        <f t="shared" si="1148"/>
        <v>0</v>
      </c>
      <c r="AA2040">
        <v>52.55</v>
      </c>
      <c r="AB2040">
        <v>0</v>
      </c>
      <c r="AC2040">
        <v>0</v>
      </c>
      <c r="AD2040">
        <v>0</v>
      </c>
      <c r="AE2040">
        <v>41.38</v>
      </c>
      <c r="AF2040">
        <v>0</v>
      </c>
      <c r="AG2040">
        <v>0</v>
      </c>
      <c r="AH2040">
        <v>0</v>
      </c>
      <c r="AI2040">
        <v>1.27</v>
      </c>
      <c r="AJ2040">
        <v>1</v>
      </c>
      <c r="AK2040">
        <v>1</v>
      </c>
      <c r="AL2040">
        <v>1</v>
      </c>
      <c r="AM2040">
        <v>2</v>
      </c>
      <c r="AN2040">
        <v>0</v>
      </c>
      <c r="AO2040">
        <v>0</v>
      </c>
      <c r="AP2040">
        <v>1</v>
      </c>
      <c r="AQ2040">
        <v>1</v>
      </c>
      <c r="AR2040">
        <v>0</v>
      </c>
      <c r="AS2040" t="s">
        <v>3</v>
      </c>
      <c r="AT2040">
        <v>0.111</v>
      </c>
      <c r="AU2040" t="s">
        <v>14</v>
      </c>
      <c r="AV2040">
        <v>0</v>
      </c>
      <c r="AW2040">
        <v>2</v>
      </c>
      <c r="AX2040">
        <v>382003506</v>
      </c>
      <c r="AY2040">
        <v>1</v>
      </c>
      <c r="AZ2040">
        <v>0</v>
      </c>
      <c r="BA2040">
        <v>2040</v>
      </c>
      <c r="BB2040">
        <v>1</v>
      </c>
      <c r="BC2040">
        <v>0</v>
      </c>
      <c r="BD2040">
        <v>0</v>
      </c>
      <c r="BE2040">
        <v>0</v>
      </c>
      <c r="BF2040">
        <v>0</v>
      </c>
      <c r="BG2040">
        <v>0</v>
      </c>
      <c r="BH2040">
        <v>0</v>
      </c>
      <c r="BI2040">
        <v>0</v>
      </c>
      <c r="BJ2040">
        <v>4.5931800000000003</v>
      </c>
      <c r="BK2040">
        <v>0</v>
      </c>
      <c r="BL2040">
        <v>0</v>
      </c>
      <c r="BM2040">
        <v>0</v>
      </c>
      <c r="BN2040">
        <v>0</v>
      </c>
      <c r="BO2040">
        <v>0</v>
      </c>
      <c r="BP2040">
        <v>1</v>
      </c>
      <c r="BQ2040">
        <v>0</v>
      </c>
      <c r="BR2040">
        <v>0</v>
      </c>
      <c r="BS2040">
        <v>0</v>
      </c>
      <c r="BT2040">
        <v>0</v>
      </c>
      <c r="BU2040">
        <v>0</v>
      </c>
      <c r="BV2040">
        <v>0</v>
      </c>
      <c r="BW2040">
        <v>0</v>
      </c>
      <c r="CV2040">
        <v>0</v>
      </c>
      <c r="CW2040">
        <v>0</v>
      </c>
      <c r="CX2040">
        <f>ROUND(Y2040*Source!I710,7)</f>
        <v>0</v>
      </c>
      <c r="CY2040">
        <f t="shared" si="1149"/>
        <v>52.55</v>
      </c>
      <c r="CZ2040">
        <f t="shared" si="1150"/>
        <v>41.38</v>
      </c>
      <c r="DA2040">
        <f t="shared" si="1151"/>
        <v>1.27</v>
      </c>
      <c r="DB2040">
        <f t="shared" si="1152"/>
        <v>0</v>
      </c>
      <c r="DC2040">
        <f t="shared" si="1153"/>
        <v>0</v>
      </c>
      <c r="DD2040" t="s">
        <v>3</v>
      </c>
      <c r="DE2040" t="s">
        <v>3</v>
      </c>
      <c r="DF2040">
        <f t="shared" si="1154"/>
        <v>0</v>
      </c>
      <c r="DG2040">
        <f t="shared" si="1155"/>
        <v>0</v>
      </c>
      <c r="DH2040">
        <f t="shared" si="1110"/>
        <v>0</v>
      </c>
      <c r="DI2040">
        <f t="shared" si="1111"/>
        <v>0</v>
      </c>
      <c r="DJ2040">
        <f t="shared" si="1156"/>
        <v>0</v>
      </c>
      <c r="DK2040">
        <v>0</v>
      </c>
      <c r="DL2040" t="s">
        <v>3</v>
      </c>
      <c r="DM2040">
        <v>0</v>
      </c>
      <c r="DN2040" t="s">
        <v>3</v>
      </c>
      <c r="DO2040">
        <v>0</v>
      </c>
    </row>
    <row r="2041" spans="1:119" x14ac:dyDescent="0.25">
      <c r="A2041">
        <f>ROW(Source!A710)</f>
        <v>710</v>
      </c>
      <c r="B2041">
        <v>381997917</v>
      </c>
      <c r="C2041">
        <v>382003488</v>
      </c>
      <c r="D2041">
        <v>342714206</v>
      </c>
      <c r="E2041">
        <v>1</v>
      </c>
      <c r="F2041">
        <v>1</v>
      </c>
      <c r="G2041">
        <v>1</v>
      </c>
      <c r="H2041">
        <v>3</v>
      </c>
      <c r="I2041" t="s">
        <v>1118</v>
      </c>
      <c r="J2041" t="s">
        <v>1119</v>
      </c>
      <c r="K2041" t="s">
        <v>1120</v>
      </c>
      <c r="L2041">
        <v>1346</v>
      </c>
      <c r="N2041">
        <v>1009</v>
      </c>
      <c r="O2041" t="s">
        <v>1055</v>
      </c>
      <c r="P2041" t="s">
        <v>1055</v>
      </c>
      <c r="Q2041">
        <v>1</v>
      </c>
      <c r="W2041">
        <v>0</v>
      </c>
      <c r="X2041">
        <v>721169884</v>
      </c>
      <c r="Y2041">
        <f t="shared" si="1148"/>
        <v>0</v>
      </c>
      <c r="AA2041">
        <v>100.15</v>
      </c>
      <c r="AB2041">
        <v>0</v>
      </c>
      <c r="AC2041">
        <v>0</v>
      </c>
      <c r="AD2041">
        <v>0</v>
      </c>
      <c r="AE2041">
        <v>104.32</v>
      </c>
      <c r="AF2041">
        <v>0</v>
      </c>
      <c r="AG2041">
        <v>0</v>
      </c>
      <c r="AH2041">
        <v>0</v>
      </c>
      <c r="AI2041">
        <v>0.96</v>
      </c>
      <c r="AJ2041">
        <v>1</v>
      </c>
      <c r="AK2041">
        <v>1</v>
      </c>
      <c r="AL2041">
        <v>1</v>
      </c>
      <c r="AM2041">
        <v>2</v>
      </c>
      <c r="AN2041">
        <v>0</v>
      </c>
      <c r="AO2041">
        <v>0</v>
      </c>
      <c r="AP2041">
        <v>1</v>
      </c>
      <c r="AQ2041">
        <v>1</v>
      </c>
      <c r="AR2041">
        <v>0</v>
      </c>
      <c r="AS2041" t="s">
        <v>3</v>
      </c>
      <c r="AT2041">
        <v>8.9999999999999993E-3</v>
      </c>
      <c r="AU2041" t="s">
        <v>14</v>
      </c>
      <c r="AV2041">
        <v>0</v>
      </c>
      <c r="AW2041">
        <v>2</v>
      </c>
      <c r="AX2041">
        <v>382003507</v>
      </c>
      <c r="AY2041">
        <v>1</v>
      </c>
      <c r="AZ2041">
        <v>0</v>
      </c>
      <c r="BA2041">
        <v>2041</v>
      </c>
      <c r="BB2041">
        <v>1</v>
      </c>
      <c r="BC2041">
        <v>0</v>
      </c>
      <c r="BD2041">
        <v>0</v>
      </c>
      <c r="BE2041">
        <v>0</v>
      </c>
      <c r="BF2041">
        <v>0</v>
      </c>
      <c r="BG2041">
        <v>0</v>
      </c>
      <c r="BH2041">
        <v>0</v>
      </c>
      <c r="BI2041">
        <v>0</v>
      </c>
      <c r="BJ2041">
        <v>0.93887999999999983</v>
      </c>
      <c r="BK2041">
        <v>0</v>
      </c>
      <c r="BL2041">
        <v>0</v>
      </c>
      <c r="BM2041">
        <v>0</v>
      </c>
      <c r="BN2041">
        <v>0</v>
      </c>
      <c r="BO2041">
        <v>0</v>
      </c>
      <c r="BP2041">
        <v>1</v>
      </c>
      <c r="BQ2041">
        <v>0</v>
      </c>
      <c r="BR2041">
        <v>0</v>
      </c>
      <c r="BS2041">
        <v>0</v>
      </c>
      <c r="BT2041">
        <v>0</v>
      </c>
      <c r="BU2041">
        <v>0</v>
      </c>
      <c r="BV2041">
        <v>0</v>
      </c>
      <c r="BW2041">
        <v>0</v>
      </c>
      <c r="CV2041">
        <v>0</v>
      </c>
      <c r="CW2041">
        <v>0</v>
      </c>
      <c r="CX2041">
        <f>ROUND(Y2041*Source!I710,7)</f>
        <v>0</v>
      </c>
      <c r="CY2041">
        <f t="shared" si="1149"/>
        <v>100.15</v>
      </c>
      <c r="CZ2041">
        <f t="shared" si="1150"/>
        <v>104.32</v>
      </c>
      <c r="DA2041">
        <f t="shared" si="1151"/>
        <v>0.96</v>
      </c>
      <c r="DB2041">
        <f t="shared" si="1152"/>
        <v>0</v>
      </c>
      <c r="DC2041">
        <f t="shared" si="1153"/>
        <v>0</v>
      </c>
      <c r="DD2041" t="s">
        <v>3</v>
      </c>
      <c r="DE2041" t="s">
        <v>3</v>
      </c>
      <c r="DF2041">
        <f t="shared" si="1154"/>
        <v>0</v>
      </c>
      <c r="DG2041">
        <f t="shared" si="1155"/>
        <v>0</v>
      </c>
      <c r="DH2041">
        <f t="shared" si="1110"/>
        <v>0</v>
      </c>
      <c r="DI2041">
        <f t="shared" si="1111"/>
        <v>0</v>
      </c>
      <c r="DJ2041">
        <f t="shared" si="1156"/>
        <v>0</v>
      </c>
      <c r="DK2041">
        <v>0</v>
      </c>
      <c r="DL2041" t="s">
        <v>3</v>
      </c>
      <c r="DM2041">
        <v>0</v>
      </c>
      <c r="DN2041" t="s">
        <v>3</v>
      </c>
      <c r="DO2041">
        <v>0</v>
      </c>
    </row>
    <row r="2042" spans="1:119" x14ac:dyDescent="0.25">
      <c r="A2042">
        <f>ROW(Source!A710)</f>
        <v>710</v>
      </c>
      <c r="B2042">
        <v>381997917</v>
      </c>
      <c r="C2042">
        <v>382003488</v>
      </c>
      <c r="D2042">
        <v>342718329</v>
      </c>
      <c r="E2042">
        <v>1</v>
      </c>
      <c r="F2042">
        <v>1</v>
      </c>
      <c r="G2042">
        <v>1</v>
      </c>
      <c r="H2042">
        <v>3</v>
      </c>
      <c r="I2042" t="s">
        <v>1168</v>
      </c>
      <c r="J2042" t="s">
        <v>1169</v>
      </c>
      <c r="K2042" t="s">
        <v>1170</v>
      </c>
      <c r="L2042">
        <v>1346</v>
      </c>
      <c r="N2042">
        <v>1009</v>
      </c>
      <c r="O2042" t="s">
        <v>1055</v>
      </c>
      <c r="P2042" t="s">
        <v>1055</v>
      </c>
      <c r="Q2042">
        <v>1</v>
      </c>
      <c r="W2042">
        <v>0</v>
      </c>
      <c r="X2042">
        <v>1515397806</v>
      </c>
      <c r="Y2042">
        <f t="shared" si="1148"/>
        <v>0</v>
      </c>
      <c r="AA2042">
        <v>538.19000000000005</v>
      </c>
      <c r="AB2042">
        <v>0</v>
      </c>
      <c r="AC2042">
        <v>0</v>
      </c>
      <c r="AD2042">
        <v>0</v>
      </c>
      <c r="AE2042">
        <v>373.74</v>
      </c>
      <c r="AF2042">
        <v>0</v>
      </c>
      <c r="AG2042">
        <v>0</v>
      </c>
      <c r="AH2042">
        <v>0</v>
      </c>
      <c r="AI2042">
        <v>1.44</v>
      </c>
      <c r="AJ2042">
        <v>1</v>
      </c>
      <c r="AK2042">
        <v>1</v>
      </c>
      <c r="AL2042">
        <v>1</v>
      </c>
      <c r="AM2042">
        <v>2</v>
      </c>
      <c r="AN2042">
        <v>0</v>
      </c>
      <c r="AO2042">
        <v>0</v>
      </c>
      <c r="AP2042">
        <v>1</v>
      </c>
      <c r="AQ2042">
        <v>1</v>
      </c>
      <c r="AR2042">
        <v>0</v>
      </c>
      <c r="AS2042" t="s">
        <v>3</v>
      </c>
      <c r="AT2042">
        <v>1.2999999999999999E-2</v>
      </c>
      <c r="AU2042" t="s">
        <v>14</v>
      </c>
      <c r="AV2042">
        <v>0</v>
      </c>
      <c r="AW2042">
        <v>2</v>
      </c>
      <c r="AX2042">
        <v>382003508</v>
      </c>
      <c r="AY2042">
        <v>1</v>
      </c>
      <c r="AZ2042">
        <v>0</v>
      </c>
      <c r="BA2042">
        <v>2042</v>
      </c>
      <c r="BB2042">
        <v>1</v>
      </c>
      <c r="BC2042">
        <v>0</v>
      </c>
      <c r="BD2042">
        <v>0</v>
      </c>
      <c r="BE2042">
        <v>0</v>
      </c>
      <c r="BF2042">
        <v>0</v>
      </c>
      <c r="BG2042">
        <v>0</v>
      </c>
      <c r="BH2042">
        <v>0</v>
      </c>
      <c r="BI2042">
        <v>0</v>
      </c>
      <c r="BJ2042">
        <v>4.8586200000000002</v>
      </c>
      <c r="BK2042">
        <v>0</v>
      </c>
      <c r="BL2042">
        <v>0</v>
      </c>
      <c r="BM2042">
        <v>0</v>
      </c>
      <c r="BN2042">
        <v>0</v>
      </c>
      <c r="BO2042">
        <v>0</v>
      </c>
      <c r="BP2042">
        <v>1</v>
      </c>
      <c r="BQ2042">
        <v>0</v>
      </c>
      <c r="BR2042">
        <v>0</v>
      </c>
      <c r="BS2042">
        <v>0</v>
      </c>
      <c r="BT2042">
        <v>0</v>
      </c>
      <c r="BU2042">
        <v>0</v>
      </c>
      <c r="BV2042">
        <v>0</v>
      </c>
      <c r="BW2042">
        <v>0</v>
      </c>
      <c r="CV2042">
        <v>0</v>
      </c>
      <c r="CW2042">
        <v>0</v>
      </c>
      <c r="CX2042">
        <f>ROUND(Y2042*Source!I710,7)</f>
        <v>0</v>
      </c>
      <c r="CY2042">
        <f t="shared" si="1149"/>
        <v>538.19000000000005</v>
      </c>
      <c r="CZ2042">
        <f t="shared" si="1150"/>
        <v>373.74</v>
      </c>
      <c r="DA2042">
        <f t="shared" si="1151"/>
        <v>1.44</v>
      </c>
      <c r="DB2042">
        <f t="shared" si="1152"/>
        <v>0</v>
      </c>
      <c r="DC2042">
        <f t="shared" si="1153"/>
        <v>0</v>
      </c>
      <c r="DD2042" t="s">
        <v>3</v>
      </c>
      <c r="DE2042" t="s">
        <v>3</v>
      </c>
      <c r="DF2042">
        <f t="shared" si="1154"/>
        <v>0</v>
      </c>
      <c r="DG2042">
        <f t="shared" si="1155"/>
        <v>0</v>
      </c>
      <c r="DH2042">
        <f t="shared" si="1110"/>
        <v>0</v>
      </c>
      <c r="DI2042">
        <f t="shared" si="1111"/>
        <v>0</v>
      </c>
      <c r="DJ2042">
        <f t="shared" si="1156"/>
        <v>0</v>
      </c>
      <c r="DK2042">
        <v>0</v>
      </c>
      <c r="DL2042" t="s">
        <v>3</v>
      </c>
      <c r="DM2042">
        <v>0</v>
      </c>
      <c r="DN2042" t="s">
        <v>3</v>
      </c>
      <c r="DO2042">
        <v>0</v>
      </c>
    </row>
    <row r="2043" spans="1:119" x14ac:dyDescent="0.25">
      <c r="A2043">
        <f>ROW(Source!A710)</f>
        <v>710</v>
      </c>
      <c r="B2043">
        <v>381997917</v>
      </c>
      <c r="C2043">
        <v>382003488</v>
      </c>
      <c r="D2043">
        <v>342718360</v>
      </c>
      <c r="E2043">
        <v>1</v>
      </c>
      <c r="F2043">
        <v>1</v>
      </c>
      <c r="G2043">
        <v>1</v>
      </c>
      <c r="H2043">
        <v>3</v>
      </c>
      <c r="I2043" t="s">
        <v>1171</v>
      </c>
      <c r="J2043" t="s">
        <v>1172</v>
      </c>
      <c r="K2043" t="s">
        <v>1173</v>
      </c>
      <c r="L2043">
        <v>1302</v>
      </c>
      <c r="N2043">
        <v>1003</v>
      </c>
      <c r="O2043" t="s">
        <v>1174</v>
      </c>
      <c r="P2043" t="s">
        <v>1174</v>
      </c>
      <c r="Q2043">
        <v>10</v>
      </c>
      <c r="W2043">
        <v>0</v>
      </c>
      <c r="X2043">
        <v>1902759495</v>
      </c>
      <c r="Y2043">
        <f t="shared" si="1148"/>
        <v>0</v>
      </c>
      <c r="AA2043">
        <v>266.86</v>
      </c>
      <c r="AB2043">
        <v>0</v>
      </c>
      <c r="AC2043">
        <v>0</v>
      </c>
      <c r="AD2043">
        <v>0</v>
      </c>
      <c r="AE2043">
        <v>185.32</v>
      </c>
      <c r="AF2043">
        <v>0</v>
      </c>
      <c r="AG2043">
        <v>0</v>
      </c>
      <c r="AH2043">
        <v>0</v>
      </c>
      <c r="AI2043">
        <v>1.44</v>
      </c>
      <c r="AJ2043">
        <v>1</v>
      </c>
      <c r="AK2043">
        <v>1</v>
      </c>
      <c r="AL2043">
        <v>1</v>
      </c>
      <c r="AM2043">
        <v>2</v>
      </c>
      <c r="AN2043">
        <v>0</v>
      </c>
      <c r="AO2043">
        <v>0</v>
      </c>
      <c r="AP2043">
        <v>1</v>
      </c>
      <c r="AQ2043">
        <v>1</v>
      </c>
      <c r="AR2043">
        <v>0</v>
      </c>
      <c r="AS2043" t="s">
        <v>3</v>
      </c>
      <c r="AT2043">
        <v>5.6000000000000001E-2</v>
      </c>
      <c r="AU2043" t="s">
        <v>14</v>
      </c>
      <c r="AV2043">
        <v>0</v>
      </c>
      <c r="AW2043">
        <v>2</v>
      </c>
      <c r="AX2043">
        <v>382003509</v>
      </c>
      <c r="AY2043">
        <v>1</v>
      </c>
      <c r="AZ2043">
        <v>0</v>
      </c>
      <c r="BA2043">
        <v>2043</v>
      </c>
      <c r="BB2043">
        <v>1</v>
      </c>
      <c r="BC2043">
        <v>0</v>
      </c>
      <c r="BD2043">
        <v>0</v>
      </c>
      <c r="BE2043">
        <v>0</v>
      </c>
      <c r="BF2043">
        <v>0</v>
      </c>
      <c r="BG2043">
        <v>0</v>
      </c>
      <c r="BH2043">
        <v>0</v>
      </c>
      <c r="BI2043">
        <v>0</v>
      </c>
      <c r="BJ2043">
        <v>10.37792</v>
      </c>
      <c r="BK2043">
        <v>0</v>
      </c>
      <c r="BL2043">
        <v>0</v>
      </c>
      <c r="BM2043">
        <v>0</v>
      </c>
      <c r="BN2043">
        <v>0</v>
      </c>
      <c r="BO2043">
        <v>0</v>
      </c>
      <c r="BP2043">
        <v>1</v>
      </c>
      <c r="BQ2043">
        <v>0</v>
      </c>
      <c r="BR2043">
        <v>0</v>
      </c>
      <c r="BS2043">
        <v>0</v>
      </c>
      <c r="BT2043">
        <v>0</v>
      </c>
      <c r="BU2043">
        <v>0</v>
      </c>
      <c r="BV2043">
        <v>0</v>
      </c>
      <c r="BW2043">
        <v>0</v>
      </c>
      <c r="CV2043">
        <v>0</v>
      </c>
      <c r="CW2043">
        <v>0</v>
      </c>
      <c r="CX2043">
        <f>ROUND(Y2043*Source!I710,7)</f>
        <v>0</v>
      </c>
      <c r="CY2043">
        <f t="shared" si="1149"/>
        <v>266.86</v>
      </c>
      <c r="CZ2043">
        <f t="shared" si="1150"/>
        <v>185.32</v>
      </c>
      <c r="DA2043">
        <f t="shared" si="1151"/>
        <v>1.44</v>
      </c>
      <c r="DB2043">
        <f t="shared" si="1152"/>
        <v>0</v>
      </c>
      <c r="DC2043">
        <f t="shared" si="1153"/>
        <v>0</v>
      </c>
      <c r="DD2043" t="s">
        <v>3</v>
      </c>
      <c r="DE2043" t="s">
        <v>3</v>
      </c>
      <c r="DF2043">
        <f t="shared" si="1154"/>
        <v>0</v>
      </c>
      <c r="DG2043">
        <f t="shared" si="1155"/>
        <v>0</v>
      </c>
      <c r="DH2043">
        <f t="shared" si="1110"/>
        <v>0</v>
      </c>
      <c r="DI2043">
        <f t="shared" si="1111"/>
        <v>0</v>
      </c>
      <c r="DJ2043">
        <f t="shared" si="1156"/>
        <v>0</v>
      </c>
      <c r="DK2043">
        <v>0</v>
      </c>
      <c r="DL2043" t="s">
        <v>3</v>
      </c>
      <c r="DM2043">
        <v>0</v>
      </c>
      <c r="DN2043" t="s">
        <v>3</v>
      </c>
      <c r="DO2043">
        <v>0</v>
      </c>
    </row>
    <row r="2044" spans="1:119" x14ac:dyDescent="0.25">
      <c r="A2044">
        <f>ROW(Source!A710)</f>
        <v>710</v>
      </c>
      <c r="B2044">
        <v>381997917</v>
      </c>
      <c r="C2044">
        <v>382003488</v>
      </c>
      <c r="D2044">
        <v>342725859</v>
      </c>
      <c r="E2044">
        <v>1</v>
      </c>
      <c r="F2044">
        <v>1</v>
      </c>
      <c r="G2044">
        <v>1</v>
      </c>
      <c r="H2044">
        <v>3</v>
      </c>
      <c r="I2044" t="s">
        <v>1052</v>
      </c>
      <c r="J2044" t="s">
        <v>1053</v>
      </c>
      <c r="K2044" t="s">
        <v>1054</v>
      </c>
      <c r="L2044">
        <v>1346</v>
      </c>
      <c r="N2044">
        <v>1009</v>
      </c>
      <c r="O2044" t="s">
        <v>1055</v>
      </c>
      <c r="P2044" t="s">
        <v>1055</v>
      </c>
      <c r="Q2044">
        <v>1</v>
      </c>
      <c r="W2044">
        <v>0</v>
      </c>
      <c r="X2044">
        <v>1388162880</v>
      </c>
      <c r="Y2044">
        <f t="shared" si="1148"/>
        <v>0</v>
      </c>
      <c r="AA2044">
        <v>1400.99</v>
      </c>
      <c r="AB2044">
        <v>0</v>
      </c>
      <c r="AC2044">
        <v>0</v>
      </c>
      <c r="AD2044">
        <v>0</v>
      </c>
      <c r="AE2044">
        <v>870.18</v>
      </c>
      <c r="AF2044">
        <v>0</v>
      </c>
      <c r="AG2044">
        <v>0</v>
      </c>
      <c r="AH2044">
        <v>0</v>
      </c>
      <c r="AI2044">
        <v>1.61</v>
      </c>
      <c r="AJ2044">
        <v>1</v>
      </c>
      <c r="AK2044">
        <v>1</v>
      </c>
      <c r="AL2044">
        <v>1</v>
      </c>
      <c r="AM2044">
        <v>2</v>
      </c>
      <c r="AN2044">
        <v>0</v>
      </c>
      <c r="AO2044">
        <v>0</v>
      </c>
      <c r="AP2044">
        <v>1</v>
      </c>
      <c r="AQ2044">
        <v>1</v>
      </c>
      <c r="AR2044">
        <v>0</v>
      </c>
      <c r="AS2044" t="s">
        <v>3</v>
      </c>
      <c r="AT2044">
        <v>0.23</v>
      </c>
      <c r="AU2044" t="s">
        <v>14</v>
      </c>
      <c r="AV2044">
        <v>0</v>
      </c>
      <c r="AW2044">
        <v>2</v>
      </c>
      <c r="AX2044">
        <v>382003510</v>
      </c>
      <c r="AY2044">
        <v>1</v>
      </c>
      <c r="AZ2044">
        <v>0</v>
      </c>
      <c r="BA2044">
        <v>2044</v>
      </c>
      <c r="BB2044">
        <v>1</v>
      </c>
      <c r="BC2044">
        <v>0</v>
      </c>
      <c r="BD2044">
        <v>0</v>
      </c>
      <c r="BE2044">
        <v>0</v>
      </c>
      <c r="BF2044">
        <v>0</v>
      </c>
      <c r="BG2044">
        <v>0</v>
      </c>
      <c r="BH2044">
        <v>0</v>
      </c>
      <c r="BI2044">
        <v>0</v>
      </c>
      <c r="BJ2044">
        <v>200.1414</v>
      </c>
      <c r="BK2044">
        <v>0</v>
      </c>
      <c r="BL2044">
        <v>0</v>
      </c>
      <c r="BM2044">
        <v>0</v>
      </c>
      <c r="BN2044">
        <v>0</v>
      </c>
      <c r="BO2044">
        <v>0</v>
      </c>
      <c r="BP2044">
        <v>1</v>
      </c>
      <c r="BQ2044">
        <v>0</v>
      </c>
      <c r="BR2044">
        <v>0</v>
      </c>
      <c r="BS2044">
        <v>0</v>
      </c>
      <c r="BT2044">
        <v>0</v>
      </c>
      <c r="BU2044">
        <v>0</v>
      </c>
      <c r="BV2044">
        <v>0</v>
      </c>
      <c r="BW2044">
        <v>0</v>
      </c>
      <c r="CV2044">
        <v>0</v>
      </c>
      <c r="CW2044">
        <v>0</v>
      </c>
      <c r="CX2044">
        <f>ROUND(Y2044*Source!I710,7)</f>
        <v>0</v>
      </c>
      <c r="CY2044">
        <f t="shared" si="1149"/>
        <v>1400.99</v>
      </c>
      <c r="CZ2044">
        <f t="shared" si="1150"/>
        <v>870.18</v>
      </c>
      <c r="DA2044">
        <f t="shared" si="1151"/>
        <v>1.61</v>
      </c>
      <c r="DB2044">
        <f t="shared" si="1152"/>
        <v>0</v>
      </c>
      <c r="DC2044">
        <f t="shared" si="1153"/>
        <v>0</v>
      </c>
      <c r="DD2044" t="s">
        <v>3</v>
      </c>
      <c r="DE2044" t="s">
        <v>3</v>
      </c>
      <c r="DF2044">
        <f t="shared" si="1154"/>
        <v>0</v>
      </c>
      <c r="DG2044">
        <f t="shared" si="1155"/>
        <v>0</v>
      </c>
      <c r="DH2044">
        <f t="shared" si="1110"/>
        <v>0</v>
      </c>
      <c r="DI2044">
        <f t="shared" si="1111"/>
        <v>0</v>
      </c>
      <c r="DJ2044">
        <f t="shared" si="1156"/>
        <v>0</v>
      </c>
      <c r="DK2044">
        <v>0</v>
      </c>
      <c r="DL2044" t="s">
        <v>3</v>
      </c>
      <c r="DM2044">
        <v>0</v>
      </c>
      <c r="DN2044" t="s">
        <v>3</v>
      </c>
      <c r="DO2044">
        <v>0</v>
      </c>
    </row>
    <row r="2045" spans="1:119" x14ac:dyDescent="0.25">
      <c r="A2045">
        <f>ROW(Source!A710)</f>
        <v>710</v>
      </c>
      <c r="B2045">
        <v>381997917</v>
      </c>
      <c r="C2045">
        <v>382003488</v>
      </c>
      <c r="D2045">
        <v>342742907</v>
      </c>
      <c r="E2045">
        <v>1</v>
      </c>
      <c r="F2045">
        <v>1</v>
      </c>
      <c r="G2045">
        <v>1</v>
      </c>
      <c r="H2045">
        <v>3</v>
      </c>
      <c r="I2045" t="s">
        <v>1175</v>
      </c>
      <c r="J2045" t="s">
        <v>1176</v>
      </c>
      <c r="K2045" t="s">
        <v>1177</v>
      </c>
      <c r="L2045">
        <v>1407</v>
      </c>
      <c r="N2045">
        <v>1013</v>
      </c>
      <c r="O2045" t="s">
        <v>1139</v>
      </c>
      <c r="P2045" t="s">
        <v>1139</v>
      </c>
      <c r="Q2045">
        <v>1</v>
      </c>
      <c r="W2045">
        <v>0</v>
      </c>
      <c r="X2045">
        <v>-1123411151</v>
      </c>
      <c r="Y2045">
        <f t="shared" si="1148"/>
        <v>0</v>
      </c>
      <c r="AA2045">
        <v>4226.25</v>
      </c>
      <c r="AB2045">
        <v>0</v>
      </c>
      <c r="AC2045">
        <v>0</v>
      </c>
      <c r="AD2045">
        <v>0</v>
      </c>
      <c r="AE2045">
        <v>3581.57</v>
      </c>
      <c r="AF2045">
        <v>0</v>
      </c>
      <c r="AG2045">
        <v>0</v>
      </c>
      <c r="AH2045">
        <v>0</v>
      </c>
      <c r="AI2045">
        <v>1.18</v>
      </c>
      <c r="AJ2045">
        <v>1</v>
      </c>
      <c r="AK2045">
        <v>1</v>
      </c>
      <c r="AL2045">
        <v>1</v>
      </c>
      <c r="AM2045">
        <v>2</v>
      </c>
      <c r="AN2045">
        <v>0</v>
      </c>
      <c r="AO2045">
        <v>0</v>
      </c>
      <c r="AP2045">
        <v>1</v>
      </c>
      <c r="AQ2045">
        <v>1</v>
      </c>
      <c r="AR2045">
        <v>0</v>
      </c>
      <c r="AS2045" t="s">
        <v>3</v>
      </c>
      <c r="AT2045">
        <v>0.21</v>
      </c>
      <c r="AU2045" t="s">
        <v>14</v>
      </c>
      <c r="AV2045">
        <v>0</v>
      </c>
      <c r="AW2045">
        <v>2</v>
      </c>
      <c r="AX2045">
        <v>382003511</v>
      </c>
      <c r="AY2045">
        <v>1</v>
      </c>
      <c r="AZ2045">
        <v>0</v>
      </c>
      <c r="BA2045">
        <v>2045</v>
      </c>
      <c r="BB2045">
        <v>1</v>
      </c>
      <c r="BC2045">
        <v>0</v>
      </c>
      <c r="BD2045">
        <v>0</v>
      </c>
      <c r="BE2045">
        <v>0</v>
      </c>
      <c r="BF2045">
        <v>0</v>
      </c>
      <c r="BG2045">
        <v>0</v>
      </c>
      <c r="BH2045">
        <v>0</v>
      </c>
      <c r="BI2045">
        <v>0</v>
      </c>
      <c r="BJ2045">
        <v>752.12969999999996</v>
      </c>
      <c r="BK2045">
        <v>0</v>
      </c>
      <c r="BL2045">
        <v>0</v>
      </c>
      <c r="BM2045">
        <v>0</v>
      </c>
      <c r="BN2045">
        <v>0</v>
      </c>
      <c r="BO2045">
        <v>0</v>
      </c>
      <c r="BP2045">
        <v>1</v>
      </c>
      <c r="BQ2045">
        <v>0</v>
      </c>
      <c r="BR2045">
        <v>0</v>
      </c>
      <c r="BS2045">
        <v>0</v>
      </c>
      <c r="BT2045">
        <v>0</v>
      </c>
      <c r="BU2045">
        <v>0</v>
      </c>
      <c r="BV2045">
        <v>0</v>
      </c>
      <c r="BW2045">
        <v>0</v>
      </c>
      <c r="CV2045">
        <v>0</v>
      </c>
      <c r="CW2045">
        <v>0</v>
      </c>
      <c r="CX2045">
        <f>ROUND(Y2045*Source!I710,7)</f>
        <v>0</v>
      </c>
      <c r="CY2045">
        <f t="shared" si="1149"/>
        <v>4226.25</v>
      </c>
      <c r="CZ2045">
        <f t="shared" si="1150"/>
        <v>3581.57</v>
      </c>
      <c r="DA2045">
        <f t="shared" si="1151"/>
        <v>1.18</v>
      </c>
      <c r="DB2045">
        <f t="shared" si="1152"/>
        <v>0</v>
      </c>
      <c r="DC2045">
        <f t="shared" si="1153"/>
        <v>0</v>
      </c>
      <c r="DD2045" t="s">
        <v>3</v>
      </c>
      <c r="DE2045" t="s">
        <v>3</v>
      </c>
      <c r="DF2045">
        <f t="shared" si="1154"/>
        <v>0</v>
      </c>
      <c r="DG2045">
        <f t="shared" si="1155"/>
        <v>0</v>
      </c>
      <c r="DH2045">
        <f t="shared" si="1110"/>
        <v>0</v>
      </c>
      <c r="DI2045">
        <f t="shared" si="1111"/>
        <v>0</v>
      </c>
      <c r="DJ2045">
        <f t="shared" si="1156"/>
        <v>0</v>
      </c>
      <c r="DK2045">
        <v>0</v>
      </c>
      <c r="DL2045" t="s">
        <v>3</v>
      </c>
      <c r="DM2045">
        <v>0</v>
      </c>
      <c r="DN2045" t="s">
        <v>3</v>
      </c>
      <c r="DO2045">
        <v>0</v>
      </c>
    </row>
    <row r="2046" spans="1:119" x14ac:dyDescent="0.25">
      <c r="A2046">
        <f>ROW(Source!A710)</f>
        <v>710</v>
      </c>
      <c r="B2046">
        <v>381997917</v>
      </c>
      <c r="C2046">
        <v>382003488</v>
      </c>
      <c r="D2046">
        <v>342744160</v>
      </c>
      <c r="E2046">
        <v>1</v>
      </c>
      <c r="F2046">
        <v>1</v>
      </c>
      <c r="G2046">
        <v>1</v>
      </c>
      <c r="H2046">
        <v>3</v>
      </c>
      <c r="I2046" t="s">
        <v>1178</v>
      </c>
      <c r="J2046" t="s">
        <v>1179</v>
      </c>
      <c r="K2046" t="s">
        <v>1180</v>
      </c>
      <c r="L2046">
        <v>1407</v>
      </c>
      <c r="N2046">
        <v>1013</v>
      </c>
      <c r="O2046" t="s">
        <v>1139</v>
      </c>
      <c r="P2046" t="s">
        <v>1139</v>
      </c>
      <c r="Q2046">
        <v>1</v>
      </c>
      <c r="W2046">
        <v>0</v>
      </c>
      <c r="X2046">
        <v>-1112878285</v>
      </c>
      <c r="Y2046">
        <f t="shared" si="1148"/>
        <v>0</v>
      </c>
      <c r="AA2046">
        <v>2782.93</v>
      </c>
      <c r="AB2046">
        <v>0</v>
      </c>
      <c r="AC2046">
        <v>0</v>
      </c>
      <c r="AD2046">
        <v>0</v>
      </c>
      <c r="AE2046">
        <v>2191.2800000000002</v>
      </c>
      <c r="AF2046">
        <v>0</v>
      </c>
      <c r="AG2046">
        <v>0</v>
      </c>
      <c r="AH2046">
        <v>0</v>
      </c>
      <c r="AI2046">
        <v>1.27</v>
      </c>
      <c r="AJ2046">
        <v>1</v>
      </c>
      <c r="AK2046">
        <v>1</v>
      </c>
      <c r="AL2046">
        <v>1</v>
      </c>
      <c r="AM2046">
        <v>2</v>
      </c>
      <c r="AN2046">
        <v>0</v>
      </c>
      <c r="AO2046">
        <v>0</v>
      </c>
      <c r="AP2046">
        <v>1</v>
      </c>
      <c r="AQ2046">
        <v>1</v>
      </c>
      <c r="AR2046">
        <v>0</v>
      </c>
      <c r="AS2046" t="s">
        <v>3</v>
      </c>
      <c r="AT2046">
        <v>0.105</v>
      </c>
      <c r="AU2046" t="s">
        <v>14</v>
      </c>
      <c r="AV2046">
        <v>0</v>
      </c>
      <c r="AW2046">
        <v>2</v>
      </c>
      <c r="AX2046">
        <v>382003512</v>
      </c>
      <c r="AY2046">
        <v>1</v>
      </c>
      <c r="AZ2046">
        <v>0</v>
      </c>
      <c r="BA2046">
        <v>2046</v>
      </c>
      <c r="BB2046">
        <v>1</v>
      </c>
      <c r="BC2046">
        <v>0</v>
      </c>
      <c r="BD2046">
        <v>0</v>
      </c>
      <c r="BE2046">
        <v>0</v>
      </c>
      <c r="BF2046">
        <v>0</v>
      </c>
      <c r="BG2046">
        <v>0</v>
      </c>
      <c r="BH2046">
        <v>0</v>
      </c>
      <c r="BI2046">
        <v>0</v>
      </c>
      <c r="BJ2046">
        <v>230.08440000000002</v>
      </c>
      <c r="BK2046">
        <v>0</v>
      </c>
      <c r="BL2046">
        <v>0</v>
      </c>
      <c r="BM2046">
        <v>0</v>
      </c>
      <c r="BN2046">
        <v>0</v>
      </c>
      <c r="BO2046">
        <v>0</v>
      </c>
      <c r="BP2046">
        <v>1</v>
      </c>
      <c r="BQ2046">
        <v>0</v>
      </c>
      <c r="BR2046">
        <v>0</v>
      </c>
      <c r="BS2046">
        <v>0</v>
      </c>
      <c r="BT2046">
        <v>0</v>
      </c>
      <c r="BU2046">
        <v>0</v>
      </c>
      <c r="BV2046">
        <v>0</v>
      </c>
      <c r="BW2046">
        <v>0</v>
      </c>
      <c r="CV2046">
        <v>0</v>
      </c>
      <c r="CW2046">
        <v>0</v>
      </c>
      <c r="CX2046">
        <f>ROUND(Y2046*Source!I710,7)</f>
        <v>0</v>
      </c>
      <c r="CY2046">
        <f t="shared" si="1149"/>
        <v>2782.93</v>
      </c>
      <c r="CZ2046">
        <f t="shared" si="1150"/>
        <v>2191.2800000000002</v>
      </c>
      <c r="DA2046">
        <f t="shared" si="1151"/>
        <v>1.27</v>
      </c>
      <c r="DB2046">
        <f t="shared" si="1152"/>
        <v>0</v>
      </c>
      <c r="DC2046">
        <f t="shared" si="1153"/>
        <v>0</v>
      </c>
      <c r="DD2046" t="s">
        <v>3</v>
      </c>
      <c r="DE2046" t="s">
        <v>3</v>
      </c>
      <c r="DF2046">
        <f t="shared" si="1154"/>
        <v>0</v>
      </c>
      <c r="DG2046">
        <f t="shared" si="1155"/>
        <v>0</v>
      </c>
      <c r="DH2046">
        <f t="shared" si="1110"/>
        <v>0</v>
      </c>
      <c r="DI2046">
        <f t="shared" si="1111"/>
        <v>0</v>
      </c>
      <c r="DJ2046">
        <f t="shared" si="1156"/>
        <v>0</v>
      </c>
      <c r="DK2046">
        <v>0</v>
      </c>
      <c r="DL2046" t="s">
        <v>3</v>
      </c>
      <c r="DM2046">
        <v>0</v>
      </c>
      <c r="DN2046" t="s">
        <v>3</v>
      </c>
      <c r="DO2046">
        <v>0</v>
      </c>
    </row>
    <row r="2047" spans="1:119" x14ac:dyDescent="0.25">
      <c r="A2047">
        <f>ROW(Source!A710)</f>
        <v>710</v>
      </c>
      <c r="B2047">
        <v>381997917</v>
      </c>
      <c r="C2047">
        <v>382003488</v>
      </c>
      <c r="D2047">
        <v>342760401</v>
      </c>
      <c r="E2047">
        <v>1</v>
      </c>
      <c r="F2047">
        <v>1</v>
      </c>
      <c r="G2047">
        <v>1</v>
      </c>
      <c r="H2047">
        <v>3</v>
      </c>
      <c r="I2047" t="s">
        <v>1184</v>
      </c>
      <c r="J2047" t="s">
        <v>1185</v>
      </c>
      <c r="K2047" t="s">
        <v>1186</v>
      </c>
      <c r="L2047">
        <v>1407</v>
      </c>
      <c r="N2047">
        <v>1013</v>
      </c>
      <c r="O2047" t="s">
        <v>1139</v>
      </c>
      <c r="P2047" t="s">
        <v>1139</v>
      </c>
      <c r="Q2047">
        <v>1</v>
      </c>
      <c r="W2047">
        <v>0</v>
      </c>
      <c r="X2047">
        <v>1258174882</v>
      </c>
      <c r="Y2047">
        <f t="shared" si="1148"/>
        <v>0</v>
      </c>
      <c r="AA2047">
        <v>468.72</v>
      </c>
      <c r="AB2047">
        <v>0</v>
      </c>
      <c r="AC2047">
        <v>0</v>
      </c>
      <c r="AD2047">
        <v>0</v>
      </c>
      <c r="AE2047">
        <v>493.39</v>
      </c>
      <c r="AF2047">
        <v>0</v>
      </c>
      <c r="AG2047">
        <v>0</v>
      </c>
      <c r="AH2047">
        <v>0</v>
      </c>
      <c r="AI2047">
        <v>0.95</v>
      </c>
      <c r="AJ2047">
        <v>1</v>
      </c>
      <c r="AK2047">
        <v>1</v>
      </c>
      <c r="AL2047">
        <v>1</v>
      </c>
      <c r="AM2047">
        <v>2</v>
      </c>
      <c r="AN2047">
        <v>0</v>
      </c>
      <c r="AO2047">
        <v>0</v>
      </c>
      <c r="AP2047">
        <v>1</v>
      </c>
      <c r="AQ2047">
        <v>1</v>
      </c>
      <c r="AR2047">
        <v>0</v>
      </c>
      <c r="AS2047" t="s">
        <v>3</v>
      </c>
      <c r="AT2047">
        <v>1E-3</v>
      </c>
      <c r="AU2047" t="s">
        <v>14</v>
      </c>
      <c r="AV2047">
        <v>0</v>
      </c>
      <c r="AW2047">
        <v>2</v>
      </c>
      <c r="AX2047">
        <v>382003513</v>
      </c>
      <c r="AY2047">
        <v>1</v>
      </c>
      <c r="AZ2047">
        <v>0</v>
      </c>
      <c r="BA2047">
        <v>2047</v>
      </c>
      <c r="BB2047">
        <v>1</v>
      </c>
      <c r="BC2047">
        <v>0</v>
      </c>
      <c r="BD2047">
        <v>0</v>
      </c>
      <c r="BE2047">
        <v>0</v>
      </c>
      <c r="BF2047">
        <v>0</v>
      </c>
      <c r="BG2047">
        <v>0</v>
      </c>
      <c r="BH2047">
        <v>0</v>
      </c>
      <c r="BI2047">
        <v>0</v>
      </c>
      <c r="BJ2047">
        <v>0.49339</v>
      </c>
      <c r="BK2047">
        <v>0</v>
      </c>
      <c r="BL2047">
        <v>0</v>
      </c>
      <c r="BM2047">
        <v>0</v>
      </c>
      <c r="BN2047">
        <v>0</v>
      </c>
      <c r="BO2047">
        <v>0</v>
      </c>
      <c r="BP2047">
        <v>1</v>
      </c>
      <c r="BQ2047">
        <v>0</v>
      </c>
      <c r="BR2047">
        <v>0</v>
      </c>
      <c r="BS2047">
        <v>0</v>
      </c>
      <c r="BT2047">
        <v>0</v>
      </c>
      <c r="BU2047">
        <v>0</v>
      </c>
      <c r="BV2047">
        <v>0</v>
      </c>
      <c r="BW2047">
        <v>0</v>
      </c>
      <c r="CV2047">
        <v>0</v>
      </c>
      <c r="CW2047">
        <v>0</v>
      </c>
      <c r="CX2047">
        <f>ROUND(Y2047*Source!I710,7)</f>
        <v>0</v>
      </c>
      <c r="CY2047">
        <f t="shared" si="1149"/>
        <v>468.72</v>
      </c>
      <c r="CZ2047">
        <f t="shared" si="1150"/>
        <v>493.39</v>
      </c>
      <c r="DA2047">
        <f t="shared" si="1151"/>
        <v>0.95</v>
      </c>
      <c r="DB2047">
        <f t="shared" si="1152"/>
        <v>0</v>
      </c>
      <c r="DC2047">
        <f t="shared" si="1153"/>
        <v>0</v>
      </c>
      <c r="DD2047" t="s">
        <v>3</v>
      </c>
      <c r="DE2047" t="s">
        <v>3</v>
      </c>
      <c r="DF2047">
        <f t="shared" si="1154"/>
        <v>0</v>
      </c>
      <c r="DG2047">
        <f t="shared" si="1155"/>
        <v>0</v>
      </c>
      <c r="DH2047">
        <f t="shared" si="1110"/>
        <v>0</v>
      </c>
      <c r="DI2047">
        <f t="shared" si="1111"/>
        <v>0</v>
      </c>
      <c r="DJ2047">
        <f t="shared" si="1156"/>
        <v>0</v>
      </c>
      <c r="DK2047">
        <v>0</v>
      </c>
      <c r="DL2047" t="s">
        <v>3</v>
      </c>
      <c r="DM2047">
        <v>0</v>
      </c>
      <c r="DN2047" t="s">
        <v>3</v>
      </c>
      <c r="DO2047">
        <v>0</v>
      </c>
    </row>
    <row r="2048" spans="1:119" x14ac:dyDescent="0.25">
      <c r="A2048">
        <f>ROW(Source!A710)</f>
        <v>710</v>
      </c>
      <c r="B2048">
        <v>381997917</v>
      </c>
      <c r="C2048">
        <v>382003488</v>
      </c>
      <c r="D2048">
        <v>342646017</v>
      </c>
      <c r="E2048">
        <v>113</v>
      </c>
      <c r="F2048">
        <v>1</v>
      </c>
      <c r="G2048">
        <v>1</v>
      </c>
      <c r="H2048">
        <v>3</v>
      </c>
      <c r="I2048" t="s">
        <v>1042</v>
      </c>
      <c r="J2048" t="s">
        <v>3</v>
      </c>
      <c r="K2048" t="s">
        <v>1043</v>
      </c>
      <c r="L2048">
        <v>3277935</v>
      </c>
      <c r="N2048">
        <v>1013</v>
      </c>
      <c r="O2048" t="s">
        <v>1044</v>
      </c>
      <c r="P2048" t="s">
        <v>1044</v>
      </c>
      <c r="Q2048">
        <v>1</v>
      </c>
      <c r="W2048">
        <v>0</v>
      </c>
      <c r="X2048">
        <v>274903907</v>
      </c>
      <c r="Y2048">
        <f>AT2048</f>
        <v>2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>
        <v>0</v>
      </c>
      <c r="AG2048">
        <v>0</v>
      </c>
      <c r="AH2048">
        <v>0</v>
      </c>
      <c r="AI2048">
        <v>1</v>
      </c>
      <c r="AJ2048">
        <v>1</v>
      </c>
      <c r="AK2048">
        <v>1</v>
      </c>
      <c r="AL2048">
        <v>1</v>
      </c>
      <c r="AM2048">
        <v>-2</v>
      </c>
      <c r="AN2048">
        <v>0</v>
      </c>
      <c r="AO2048">
        <v>0</v>
      </c>
      <c r="AP2048">
        <v>0</v>
      </c>
      <c r="AQ2048">
        <v>1</v>
      </c>
      <c r="AR2048">
        <v>0</v>
      </c>
      <c r="AS2048" t="s">
        <v>3</v>
      </c>
      <c r="AT2048">
        <v>2</v>
      </c>
      <c r="AU2048" t="s">
        <v>3</v>
      </c>
      <c r="AV2048">
        <v>0</v>
      </c>
      <c r="AW2048">
        <v>2</v>
      </c>
      <c r="AX2048">
        <v>382003514</v>
      </c>
      <c r="AY2048">
        <v>1</v>
      </c>
      <c r="AZ2048">
        <v>2048</v>
      </c>
      <c r="BA2048">
        <v>2048</v>
      </c>
      <c r="BB2048">
        <v>1</v>
      </c>
      <c r="BC2048">
        <v>0</v>
      </c>
      <c r="BD2048">
        <v>0</v>
      </c>
      <c r="BE2048">
        <v>0</v>
      </c>
      <c r="BF2048">
        <v>0</v>
      </c>
      <c r="BG2048">
        <v>0</v>
      </c>
      <c r="BH2048">
        <v>0</v>
      </c>
      <c r="BI2048">
        <v>0</v>
      </c>
      <c r="BJ2048">
        <v>0</v>
      </c>
      <c r="BK2048">
        <v>0</v>
      </c>
      <c r="BL2048">
        <v>0</v>
      </c>
      <c r="BM2048">
        <v>0</v>
      </c>
      <c r="BN2048">
        <v>0</v>
      </c>
      <c r="BO2048">
        <v>0</v>
      </c>
      <c r="BP2048">
        <v>0</v>
      </c>
      <c r="BQ2048">
        <v>0</v>
      </c>
      <c r="BR2048">
        <v>0</v>
      </c>
      <c r="BS2048">
        <v>0</v>
      </c>
      <c r="BT2048">
        <v>0</v>
      </c>
      <c r="BU2048">
        <v>0</v>
      </c>
      <c r="BV2048">
        <v>0</v>
      </c>
      <c r="BW2048">
        <v>0</v>
      </c>
      <c r="CV2048">
        <v>0</v>
      </c>
      <c r="CW2048">
        <v>0</v>
      </c>
      <c r="CX2048">
        <f>ROUND(Y2048*Source!I710,7)</f>
        <v>2</v>
      </c>
      <c r="CY2048">
        <f t="shared" si="1149"/>
        <v>0</v>
      </c>
      <c r="CZ2048">
        <f t="shared" si="1150"/>
        <v>0</v>
      </c>
      <c r="DA2048">
        <f t="shared" si="1151"/>
        <v>1</v>
      </c>
      <c r="DB2048">
        <f>ROUND(ROUND(AT2048*CZ2048,2),6)</f>
        <v>0</v>
      </c>
      <c r="DC2048">
        <f>ROUND(ROUND(AT2048*AG2048,2),6)</f>
        <v>0</v>
      </c>
      <c r="DD2048" t="s">
        <v>3</v>
      </c>
      <c r="DE2048" t="s">
        <v>3</v>
      </c>
      <c r="DF2048">
        <f>ROUND(ROUND(AE2048,2)*CX2048,2)</f>
        <v>0</v>
      </c>
      <c r="DG2048">
        <f t="shared" si="1155"/>
        <v>0</v>
      </c>
      <c r="DH2048">
        <f t="shared" si="1110"/>
        <v>0</v>
      </c>
      <c r="DI2048">
        <f t="shared" si="1111"/>
        <v>0</v>
      </c>
      <c r="DJ2048">
        <f t="shared" si="1156"/>
        <v>0</v>
      </c>
      <c r="DK2048">
        <v>0</v>
      </c>
      <c r="DL2048" t="s">
        <v>3</v>
      </c>
      <c r="DM2048">
        <v>0</v>
      </c>
      <c r="DN2048" t="s">
        <v>3</v>
      </c>
      <c r="DO2048">
        <v>0</v>
      </c>
    </row>
    <row r="2049" spans="1:119" x14ac:dyDescent="0.25">
      <c r="A2049">
        <f>ROW(Source!A711)</f>
        <v>711</v>
      </c>
      <c r="B2049">
        <v>381997917</v>
      </c>
      <c r="C2049">
        <v>382003515</v>
      </c>
      <c r="D2049">
        <v>342640222</v>
      </c>
      <c r="E2049">
        <v>113</v>
      </c>
      <c r="F2049">
        <v>1</v>
      </c>
      <c r="G2049">
        <v>1</v>
      </c>
      <c r="H2049">
        <v>1</v>
      </c>
      <c r="I2049" t="s">
        <v>1047</v>
      </c>
      <c r="J2049" t="s">
        <v>3</v>
      </c>
      <c r="K2049" t="s">
        <v>1048</v>
      </c>
      <c r="L2049">
        <v>1191</v>
      </c>
      <c r="N2049">
        <v>1013</v>
      </c>
      <c r="O2049" t="s">
        <v>1034</v>
      </c>
      <c r="P2049" t="s">
        <v>1034</v>
      </c>
      <c r="Q2049">
        <v>1</v>
      </c>
      <c r="W2049">
        <v>0</v>
      </c>
      <c r="X2049">
        <v>888410196</v>
      </c>
      <c r="Y2049">
        <f>(AT2049*ROUND((0.3*0.86),7))</f>
        <v>1.29</v>
      </c>
      <c r="AA2049">
        <v>0</v>
      </c>
      <c r="AB2049">
        <v>0</v>
      </c>
      <c r="AC2049">
        <v>0</v>
      </c>
      <c r="AD2049">
        <v>597.98</v>
      </c>
      <c r="AE2049">
        <v>0</v>
      </c>
      <c r="AF2049">
        <v>0</v>
      </c>
      <c r="AG2049">
        <v>0</v>
      </c>
      <c r="AH2049">
        <v>597.98</v>
      </c>
      <c r="AI2049">
        <v>1</v>
      </c>
      <c r="AJ2049">
        <v>1</v>
      </c>
      <c r="AK2049">
        <v>1</v>
      </c>
      <c r="AL2049">
        <v>1</v>
      </c>
      <c r="AM2049">
        <v>-2</v>
      </c>
      <c r="AN2049">
        <v>0</v>
      </c>
      <c r="AO2049">
        <v>0</v>
      </c>
      <c r="AP2049">
        <v>1</v>
      </c>
      <c r="AQ2049">
        <v>1</v>
      </c>
      <c r="AR2049">
        <v>0</v>
      </c>
      <c r="AS2049" t="s">
        <v>3</v>
      </c>
      <c r="AT2049">
        <v>5</v>
      </c>
      <c r="AU2049" t="s">
        <v>149</v>
      </c>
      <c r="AV2049">
        <v>1</v>
      </c>
      <c r="AW2049">
        <v>2</v>
      </c>
      <c r="AX2049">
        <v>382003526</v>
      </c>
      <c r="AY2049">
        <v>1</v>
      </c>
      <c r="AZ2049">
        <v>0</v>
      </c>
      <c r="BA2049">
        <v>2049</v>
      </c>
      <c r="BB2049">
        <v>1</v>
      </c>
      <c r="BC2049">
        <v>0</v>
      </c>
      <c r="BD2049">
        <v>0</v>
      </c>
      <c r="BE2049">
        <v>0</v>
      </c>
      <c r="BF2049">
        <v>0</v>
      </c>
      <c r="BG2049">
        <v>0</v>
      </c>
      <c r="BH2049">
        <v>0</v>
      </c>
      <c r="BI2049">
        <v>0</v>
      </c>
      <c r="BJ2049">
        <v>0</v>
      </c>
      <c r="BK2049">
        <v>0</v>
      </c>
      <c r="BL2049">
        <v>0</v>
      </c>
      <c r="BM2049">
        <v>2989.9</v>
      </c>
      <c r="BN2049">
        <v>5</v>
      </c>
      <c r="BO2049">
        <v>0</v>
      </c>
      <c r="BP2049">
        <v>1</v>
      </c>
      <c r="BQ2049">
        <v>0</v>
      </c>
      <c r="BR2049">
        <v>0</v>
      </c>
      <c r="BS2049">
        <v>0</v>
      </c>
      <c r="BT2049">
        <v>771.39420000000007</v>
      </c>
      <c r="BU2049">
        <v>1.29</v>
      </c>
      <c r="BV2049">
        <v>0</v>
      </c>
      <c r="BW2049">
        <v>1</v>
      </c>
      <c r="CU2049">
        <f>ROUND(AT2049*Source!I711*AH2049*AL2049,2)</f>
        <v>2989.9</v>
      </c>
      <c r="CV2049">
        <f>ROUND(Y2049*Source!I711,7)</f>
        <v>1.29</v>
      </c>
      <c r="CW2049">
        <v>0</v>
      </c>
      <c r="CX2049">
        <f>ROUND(Y2049*Source!I711,7)</f>
        <v>1.29</v>
      </c>
      <c r="CY2049">
        <f>AD2049</f>
        <v>597.98</v>
      </c>
      <c r="CZ2049">
        <f>AH2049</f>
        <v>597.98</v>
      </c>
      <c r="DA2049">
        <f>AL2049</f>
        <v>1</v>
      </c>
      <c r="DB2049">
        <f>ROUND((ROUND(AT2049*CZ2049,2)*ROUND((0.3*0.86),7)),6)</f>
        <v>771.39419999999996</v>
      </c>
      <c r="DC2049">
        <f>ROUND((ROUND(AT2049*AG2049,2)*ROUND((0.3*0.86),7)),6)</f>
        <v>0</v>
      </c>
      <c r="DD2049" t="s">
        <v>3</v>
      </c>
      <c r="DE2049" t="s">
        <v>3</v>
      </c>
      <c r="DF2049">
        <f>ROUND(ROUND(AE2049,2)*CX2049,2)</f>
        <v>0</v>
      </c>
      <c r="DG2049">
        <f t="shared" si="1155"/>
        <v>0</v>
      </c>
      <c r="DH2049">
        <f t="shared" ref="DH2049:DH2112" si="1157">ROUND(ROUND(AG2049,2)*CX2049,2)</f>
        <v>0</v>
      </c>
      <c r="DI2049">
        <f t="shared" ref="DI2049:DI2112" si="1158">ROUND(ROUND(AH2049,2)*CX2049,2)</f>
        <v>771.39</v>
      </c>
      <c r="DJ2049">
        <f>DI2049</f>
        <v>771.39</v>
      </c>
      <c r="DK2049">
        <v>1</v>
      </c>
      <c r="DL2049" t="s">
        <v>3</v>
      </c>
      <c r="DM2049">
        <v>0</v>
      </c>
      <c r="DN2049" t="s">
        <v>3</v>
      </c>
      <c r="DO2049">
        <v>0</v>
      </c>
    </row>
    <row r="2050" spans="1:119" x14ac:dyDescent="0.25">
      <c r="A2050">
        <f>ROW(Source!A711)</f>
        <v>711</v>
      </c>
      <c r="B2050">
        <v>381997917</v>
      </c>
      <c r="C2050">
        <v>382003515</v>
      </c>
      <c r="D2050">
        <v>342640393</v>
      </c>
      <c r="E2050">
        <v>113</v>
      </c>
      <c r="F2050">
        <v>1</v>
      </c>
      <c r="G2050">
        <v>1</v>
      </c>
      <c r="H2050">
        <v>1</v>
      </c>
      <c r="I2050" t="s">
        <v>1035</v>
      </c>
      <c r="J2050" t="s">
        <v>3</v>
      </c>
      <c r="K2050" t="s">
        <v>1036</v>
      </c>
      <c r="L2050">
        <v>1191</v>
      </c>
      <c r="N2050">
        <v>1013</v>
      </c>
      <c r="O2050" t="s">
        <v>1034</v>
      </c>
      <c r="P2050" t="s">
        <v>1034</v>
      </c>
      <c r="Q2050">
        <v>1</v>
      </c>
      <c r="W2050">
        <v>0</v>
      </c>
      <c r="X2050">
        <v>-1417349443</v>
      </c>
      <c r="Y2050">
        <f>(AT2050*ROUND((0.3*0.86),7))</f>
        <v>0.11094</v>
      </c>
      <c r="AA2050">
        <v>0</v>
      </c>
      <c r="AB2050">
        <v>0</v>
      </c>
      <c r="AC2050">
        <v>0</v>
      </c>
      <c r="AD2050">
        <v>0</v>
      </c>
      <c r="AE2050">
        <v>0</v>
      </c>
      <c r="AF2050">
        <v>0</v>
      </c>
      <c r="AG2050">
        <v>0</v>
      </c>
      <c r="AH2050">
        <v>0</v>
      </c>
      <c r="AI2050">
        <v>1</v>
      </c>
      <c r="AJ2050">
        <v>1</v>
      </c>
      <c r="AK2050">
        <v>1</v>
      </c>
      <c r="AL2050">
        <v>1</v>
      </c>
      <c r="AM2050">
        <v>-2</v>
      </c>
      <c r="AN2050">
        <v>0</v>
      </c>
      <c r="AO2050">
        <v>0</v>
      </c>
      <c r="AP2050">
        <v>1</v>
      </c>
      <c r="AQ2050">
        <v>1</v>
      </c>
      <c r="AR2050">
        <v>0</v>
      </c>
      <c r="AS2050" t="s">
        <v>3</v>
      </c>
      <c r="AT2050">
        <v>0.43</v>
      </c>
      <c r="AU2050" t="s">
        <v>149</v>
      </c>
      <c r="AV2050">
        <v>2</v>
      </c>
      <c r="AW2050">
        <v>2</v>
      </c>
      <c r="AX2050">
        <v>382003527</v>
      </c>
      <c r="AY2050">
        <v>1</v>
      </c>
      <c r="AZ2050">
        <v>0</v>
      </c>
      <c r="BA2050">
        <v>2050</v>
      </c>
      <c r="BB2050">
        <v>1</v>
      </c>
      <c r="BC2050">
        <v>0</v>
      </c>
      <c r="BD2050">
        <v>0</v>
      </c>
      <c r="BE2050">
        <v>0</v>
      </c>
      <c r="BF2050">
        <v>0</v>
      </c>
      <c r="BG2050">
        <v>0</v>
      </c>
      <c r="BH2050">
        <v>0</v>
      </c>
      <c r="BI2050">
        <v>0</v>
      </c>
      <c r="BJ2050">
        <v>0</v>
      </c>
      <c r="BK2050">
        <v>0</v>
      </c>
      <c r="BL2050">
        <v>0</v>
      </c>
      <c r="BM2050">
        <v>0</v>
      </c>
      <c r="BN2050">
        <v>0</v>
      </c>
      <c r="BO2050">
        <v>0</v>
      </c>
      <c r="BP2050">
        <v>0</v>
      </c>
      <c r="BQ2050">
        <v>0</v>
      </c>
      <c r="BR2050">
        <v>0</v>
      </c>
      <c r="BS2050">
        <v>0</v>
      </c>
      <c r="BT2050">
        <v>0</v>
      </c>
      <c r="BU2050">
        <v>0</v>
      </c>
      <c r="BV2050">
        <v>0</v>
      </c>
      <c r="BW2050">
        <v>0</v>
      </c>
      <c r="CV2050">
        <v>0</v>
      </c>
      <c r="CW2050">
        <v>0</v>
      </c>
      <c r="CX2050">
        <f>ROUND(Y2050*Source!I711,7)</f>
        <v>0.11094</v>
      </c>
      <c r="CY2050">
        <f>AD2050</f>
        <v>0</v>
      </c>
      <c r="CZ2050">
        <f>AH2050</f>
        <v>0</v>
      </c>
      <c r="DA2050">
        <f>AL2050</f>
        <v>1</v>
      </c>
      <c r="DB2050">
        <f>ROUND((ROUND(AT2050*CZ2050,2)*ROUND((0.3*0.86),7)),6)</f>
        <v>0</v>
      </c>
      <c r="DC2050">
        <f>ROUND((ROUND(AT2050*AG2050,2)*ROUND((0.3*0.86),7)),6)</f>
        <v>0</v>
      </c>
      <c r="DD2050" t="s">
        <v>3</v>
      </c>
      <c r="DE2050" t="s">
        <v>3</v>
      </c>
      <c r="DF2050">
        <f>ROUND(ROUND(AE2050,2)*CX2050,2)</f>
        <v>0</v>
      </c>
      <c r="DG2050">
        <f t="shared" si="1155"/>
        <v>0</v>
      </c>
      <c r="DH2050">
        <f t="shared" si="1157"/>
        <v>0</v>
      </c>
      <c r="DI2050">
        <f t="shared" si="1158"/>
        <v>0</v>
      </c>
      <c r="DJ2050">
        <f>DI2050</f>
        <v>0</v>
      </c>
      <c r="DK2050">
        <v>0</v>
      </c>
      <c r="DL2050" t="s">
        <v>3</v>
      </c>
      <c r="DM2050">
        <v>0</v>
      </c>
      <c r="DN2050" t="s">
        <v>3</v>
      </c>
      <c r="DO2050">
        <v>0</v>
      </c>
    </row>
    <row r="2051" spans="1:119" x14ac:dyDescent="0.25">
      <c r="A2051">
        <f>ROW(Source!A711)</f>
        <v>711</v>
      </c>
      <c r="B2051">
        <v>381997917</v>
      </c>
      <c r="C2051">
        <v>382003515</v>
      </c>
      <c r="D2051">
        <v>342765492</v>
      </c>
      <c r="E2051">
        <v>1</v>
      </c>
      <c r="F2051">
        <v>1</v>
      </c>
      <c r="G2051">
        <v>1</v>
      </c>
      <c r="H2051">
        <v>2</v>
      </c>
      <c r="I2051" t="s">
        <v>1056</v>
      </c>
      <c r="J2051" t="s">
        <v>1057</v>
      </c>
      <c r="K2051" t="s">
        <v>1058</v>
      </c>
      <c r="L2051">
        <v>1368</v>
      </c>
      <c r="N2051">
        <v>1011</v>
      </c>
      <c r="O2051" t="s">
        <v>1040</v>
      </c>
      <c r="P2051" t="s">
        <v>1040</v>
      </c>
      <c r="Q2051">
        <v>1</v>
      </c>
      <c r="W2051">
        <v>0</v>
      </c>
      <c r="X2051">
        <v>-417672217</v>
      </c>
      <c r="Y2051">
        <f>(AT2051*ROUND((0.3*0.86),7))</f>
        <v>0.11094</v>
      </c>
      <c r="AA2051">
        <v>0</v>
      </c>
      <c r="AB2051">
        <v>1164.75</v>
      </c>
      <c r="AC2051">
        <v>687.23</v>
      </c>
      <c r="AD2051">
        <v>0</v>
      </c>
      <c r="AE2051">
        <v>0</v>
      </c>
      <c r="AF2051">
        <v>995.51</v>
      </c>
      <c r="AG2051">
        <v>687.23</v>
      </c>
      <c r="AH2051">
        <v>0</v>
      </c>
      <c r="AI2051">
        <v>1</v>
      </c>
      <c r="AJ2051">
        <v>1.17</v>
      </c>
      <c r="AK2051">
        <v>1</v>
      </c>
      <c r="AL2051">
        <v>1</v>
      </c>
      <c r="AM2051">
        <v>2</v>
      </c>
      <c r="AN2051">
        <v>0</v>
      </c>
      <c r="AO2051">
        <v>0</v>
      </c>
      <c r="AP2051">
        <v>1</v>
      </c>
      <c r="AQ2051">
        <v>1</v>
      </c>
      <c r="AR2051">
        <v>0</v>
      </c>
      <c r="AS2051" t="s">
        <v>3</v>
      </c>
      <c r="AT2051">
        <v>0.43</v>
      </c>
      <c r="AU2051" t="s">
        <v>149</v>
      </c>
      <c r="AV2051">
        <v>1</v>
      </c>
      <c r="AW2051">
        <v>2</v>
      </c>
      <c r="AX2051">
        <v>382003528</v>
      </c>
      <c r="AY2051">
        <v>1</v>
      </c>
      <c r="AZ2051">
        <v>0</v>
      </c>
      <c r="BA2051">
        <v>2051</v>
      </c>
      <c r="BB2051">
        <v>1</v>
      </c>
      <c r="BC2051">
        <v>0</v>
      </c>
      <c r="BD2051">
        <v>0</v>
      </c>
      <c r="BE2051">
        <v>0</v>
      </c>
      <c r="BF2051">
        <v>0</v>
      </c>
      <c r="BG2051">
        <v>0</v>
      </c>
      <c r="BH2051">
        <v>0</v>
      </c>
      <c r="BI2051">
        <v>0</v>
      </c>
      <c r="BJ2051">
        <v>0</v>
      </c>
      <c r="BK2051">
        <v>428.0693</v>
      </c>
      <c r="BL2051">
        <v>295.50889999999998</v>
      </c>
      <c r="BM2051">
        <v>0</v>
      </c>
      <c r="BN2051">
        <v>0</v>
      </c>
      <c r="BO2051">
        <v>0.43</v>
      </c>
      <c r="BP2051">
        <v>1</v>
      </c>
      <c r="BQ2051">
        <v>0</v>
      </c>
      <c r="BR2051">
        <v>110.44187939999999</v>
      </c>
      <c r="BS2051">
        <v>76.241296199999994</v>
      </c>
      <c r="BT2051">
        <v>0</v>
      </c>
      <c r="BU2051">
        <v>0</v>
      </c>
      <c r="BV2051">
        <v>0.11094</v>
      </c>
      <c r="BW2051">
        <v>1</v>
      </c>
      <c r="CV2051">
        <v>0</v>
      </c>
      <c r="CW2051">
        <f>ROUND(Y2051*Source!I711*DO2051,7)</f>
        <v>0.11094</v>
      </c>
      <c r="CX2051">
        <f>ROUND(Y2051*Source!I711,7)</f>
        <v>0.11094</v>
      </c>
      <c r="CY2051">
        <f>AB2051</f>
        <v>1164.75</v>
      </c>
      <c r="CZ2051">
        <f>AF2051</f>
        <v>995.51</v>
      </c>
      <c r="DA2051">
        <f>AJ2051</f>
        <v>1.17</v>
      </c>
      <c r="DB2051">
        <f>ROUND((ROUND(AT2051*CZ2051,2)*ROUND((0.3*0.86),7)),6)</f>
        <v>110.44206</v>
      </c>
      <c r="DC2051">
        <f>ROUND((ROUND(AT2051*AG2051,2)*ROUND((0.3*0.86),7)),6)</f>
        <v>76.241579999999999</v>
      </c>
      <c r="DD2051" t="s">
        <v>3</v>
      </c>
      <c r="DE2051" t="s">
        <v>3</v>
      </c>
      <c r="DF2051">
        <f>ROUND(ROUND(AE2051,2)*CX2051,2)</f>
        <v>0</v>
      </c>
      <c r="DG2051">
        <f>ROUND(ROUND(AF2051*AJ2051,2)*CX2051,2)</f>
        <v>129.22</v>
      </c>
      <c r="DH2051">
        <f t="shared" si="1157"/>
        <v>76.239999999999995</v>
      </c>
      <c r="DI2051">
        <f t="shared" si="1158"/>
        <v>0</v>
      </c>
      <c r="DJ2051">
        <f>DG2051+DH2051</f>
        <v>205.45999999999998</v>
      </c>
      <c r="DK2051">
        <v>0</v>
      </c>
      <c r="DL2051" t="s">
        <v>1041</v>
      </c>
      <c r="DM2051">
        <v>5</v>
      </c>
      <c r="DN2051" t="s">
        <v>1034</v>
      </c>
      <c r="DO2051">
        <v>1</v>
      </c>
    </row>
    <row r="2052" spans="1:119" x14ac:dyDescent="0.25">
      <c r="A2052">
        <f>ROW(Source!A711)</f>
        <v>711</v>
      </c>
      <c r="B2052">
        <v>381997917</v>
      </c>
      <c r="C2052">
        <v>382003515</v>
      </c>
      <c r="D2052">
        <v>342713938</v>
      </c>
      <c r="E2052">
        <v>1</v>
      </c>
      <c r="F2052">
        <v>1</v>
      </c>
      <c r="G2052">
        <v>1</v>
      </c>
      <c r="H2052">
        <v>3</v>
      </c>
      <c r="I2052" t="s">
        <v>1049</v>
      </c>
      <c r="J2052" t="s">
        <v>1050</v>
      </c>
      <c r="K2052" t="s">
        <v>1051</v>
      </c>
      <c r="L2052">
        <v>1348</v>
      </c>
      <c r="N2052">
        <v>1009</v>
      </c>
      <c r="O2052" t="s">
        <v>846</v>
      </c>
      <c r="P2052" t="s">
        <v>846</v>
      </c>
      <c r="Q2052">
        <v>1000</v>
      </c>
      <c r="W2052">
        <v>0</v>
      </c>
      <c r="X2052">
        <v>1693858356</v>
      </c>
      <c r="Y2052">
        <f t="shared" ref="Y2052:Y2057" si="1159">(AT2052*ROUND(0,7))</f>
        <v>0</v>
      </c>
      <c r="AA2052">
        <v>130422.57</v>
      </c>
      <c r="AB2052">
        <v>0</v>
      </c>
      <c r="AC2052">
        <v>0</v>
      </c>
      <c r="AD2052">
        <v>0</v>
      </c>
      <c r="AE2052">
        <v>116448.72</v>
      </c>
      <c r="AF2052">
        <v>0</v>
      </c>
      <c r="AG2052">
        <v>0</v>
      </c>
      <c r="AH2052">
        <v>0</v>
      </c>
      <c r="AI2052">
        <v>1.1200000000000001</v>
      </c>
      <c r="AJ2052">
        <v>1</v>
      </c>
      <c r="AK2052">
        <v>1</v>
      </c>
      <c r="AL2052">
        <v>1</v>
      </c>
      <c r="AM2052">
        <v>2</v>
      </c>
      <c r="AN2052">
        <v>0</v>
      </c>
      <c r="AO2052">
        <v>0</v>
      </c>
      <c r="AP2052">
        <v>1</v>
      </c>
      <c r="AQ2052">
        <v>1</v>
      </c>
      <c r="AR2052">
        <v>0</v>
      </c>
      <c r="AS2052" t="s">
        <v>3</v>
      </c>
      <c r="AT2052">
        <v>1E-4</v>
      </c>
      <c r="AU2052" t="s">
        <v>148</v>
      </c>
      <c r="AV2052">
        <v>0</v>
      </c>
      <c r="AW2052">
        <v>2</v>
      </c>
      <c r="AX2052">
        <v>382003529</v>
      </c>
      <c r="AY2052">
        <v>1</v>
      </c>
      <c r="AZ2052">
        <v>0</v>
      </c>
      <c r="BA2052">
        <v>2052</v>
      </c>
      <c r="BB2052">
        <v>1</v>
      </c>
      <c r="BC2052">
        <v>0</v>
      </c>
      <c r="BD2052">
        <v>0</v>
      </c>
      <c r="BE2052">
        <v>0</v>
      </c>
      <c r="BF2052">
        <v>0</v>
      </c>
      <c r="BG2052">
        <v>0</v>
      </c>
      <c r="BH2052">
        <v>0</v>
      </c>
      <c r="BI2052">
        <v>0</v>
      </c>
      <c r="BJ2052">
        <v>11.644872000000001</v>
      </c>
      <c r="BK2052">
        <v>0</v>
      </c>
      <c r="BL2052">
        <v>0</v>
      </c>
      <c r="BM2052">
        <v>0</v>
      </c>
      <c r="BN2052">
        <v>0</v>
      </c>
      <c r="BO2052">
        <v>0</v>
      </c>
      <c r="BP2052">
        <v>1</v>
      </c>
      <c r="BQ2052">
        <v>0</v>
      </c>
      <c r="BR2052">
        <v>0</v>
      </c>
      <c r="BS2052">
        <v>0</v>
      </c>
      <c r="BT2052">
        <v>0</v>
      </c>
      <c r="BU2052">
        <v>0</v>
      </c>
      <c r="BV2052">
        <v>0</v>
      </c>
      <c r="BW2052">
        <v>0</v>
      </c>
      <c r="CV2052">
        <v>0</v>
      </c>
      <c r="CW2052">
        <v>0</v>
      </c>
      <c r="CX2052">
        <f>ROUND(Y2052*Source!I711,7)</f>
        <v>0</v>
      </c>
      <c r="CY2052">
        <f t="shared" ref="CY2052:CY2058" si="1160">AA2052</f>
        <v>130422.57</v>
      </c>
      <c r="CZ2052">
        <f t="shared" ref="CZ2052:CZ2058" si="1161">AE2052</f>
        <v>116448.72</v>
      </c>
      <c r="DA2052">
        <f t="shared" ref="DA2052:DA2058" si="1162">AI2052</f>
        <v>1.1200000000000001</v>
      </c>
      <c r="DB2052">
        <f t="shared" ref="DB2052:DB2057" si="1163">ROUND((ROUND(AT2052*CZ2052,2)*ROUND(0,7)),6)</f>
        <v>0</v>
      </c>
      <c r="DC2052">
        <f t="shared" ref="DC2052:DC2057" si="1164">ROUND((ROUND(AT2052*AG2052,2)*ROUND(0,7)),6)</f>
        <v>0</v>
      </c>
      <c r="DD2052" t="s">
        <v>3</v>
      </c>
      <c r="DE2052" t="s">
        <v>3</v>
      </c>
      <c r="DF2052">
        <f t="shared" ref="DF2052:DF2057" si="1165">ROUND(ROUND(AE2052*AI2052,2)*CX2052,2)</f>
        <v>0</v>
      </c>
      <c r="DG2052">
        <f t="shared" ref="DG2052:DG2060" si="1166">ROUND(ROUND(AF2052,2)*CX2052,2)</f>
        <v>0</v>
      </c>
      <c r="DH2052">
        <f t="shared" si="1157"/>
        <v>0</v>
      </c>
      <c r="DI2052">
        <f t="shared" si="1158"/>
        <v>0</v>
      </c>
      <c r="DJ2052">
        <f t="shared" ref="DJ2052:DJ2058" si="1167">DF2052</f>
        <v>0</v>
      </c>
      <c r="DK2052">
        <v>0</v>
      </c>
      <c r="DL2052" t="s">
        <v>3</v>
      </c>
      <c r="DM2052">
        <v>0</v>
      </c>
      <c r="DN2052" t="s">
        <v>3</v>
      </c>
      <c r="DO2052">
        <v>0</v>
      </c>
    </row>
    <row r="2053" spans="1:119" x14ac:dyDescent="0.25">
      <c r="A2053">
        <f>ROW(Source!A711)</f>
        <v>711</v>
      </c>
      <c r="B2053">
        <v>381997917</v>
      </c>
      <c r="C2053">
        <v>382003515</v>
      </c>
      <c r="D2053">
        <v>342714020</v>
      </c>
      <c r="E2053">
        <v>1</v>
      </c>
      <c r="F2053">
        <v>1</v>
      </c>
      <c r="G2053">
        <v>1</v>
      </c>
      <c r="H2053">
        <v>3</v>
      </c>
      <c r="I2053" t="s">
        <v>1066</v>
      </c>
      <c r="J2053" t="s">
        <v>1067</v>
      </c>
      <c r="K2053" t="s">
        <v>1068</v>
      </c>
      <c r="L2053">
        <v>1346</v>
      </c>
      <c r="N2053">
        <v>1009</v>
      </c>
      <c r="O2053" t="s">
        <v>1055</v>
      </c>
      <c r="P2053" t="s">
        <v>1055</v>
      </c>
      <c r="Q2053">
        <v>1</v>
      </c>
      <c r="W2053">
        <v>0</v>
      </c>
      <c r="X2053">
        <v>338198390</v>
      </c>
      <c r="Y2053">
        <f t="shared" si="1159"/>
        <v>0</v>
      </c>
      <c r="AA2053">
        <v>52.55</v>
      </c>
      <c r="AB2053">
        <v>0</v>
      </c>
      <c r="AC2053">
        <v>0</v>
      </c>
      <c r="AD2053">
        <v>0</v>
      </c>
      <c r="AE2053">
        <v>41.38</v>
      </c>
      <c r="AF2053">
        <v>0</v>
      </c>
      <c r="AG2053">
        <v>0</v>
      </c>
      <c r="AH2053">
        <v>0</v>
      </c>
      <c r="AI2053">
        <v>1.27</v>
      </c>
      <c r="AJ2053">
        <v>1</v>
      </c>
      <c r="AK2053">
        <v>1</v>
      </c>
      <c r="AL2053">
        <v>1</v>
      </c>
      <c r="AM2053">
        <v>2</v>
      </c>
      <c r="AN2053">
        <v>0</v>
      </c>
      <c r="AO2053">
        <v>0</v>
      </c>
      <c r="AP2053">
        <v>1</v>
      </c>
      <c r="AQ2053">
        <v>1</v>
      </c>
      <c r="AR2053">
        <v>0</v>
      </c>
      <c r="AS2053" t="s">
        <v>3</v>
      </c>
      <c r="AT2053">
        <v>5.1999999999999998E-2</v>
      </c>
      <c r="AU2053" t="s">
        <v>148</v>
      </c>
      <c r="AV2053">
        <v>0</v>
      </c>
      <c r="AW2053">
        <v>2</v>
      </c>
      <c r="AX2053">
        <v>382003530</v>
      </c>
      <c r="AY2053">
        <v>1</v>
      </c>
      <c r="AZ2053">
        <v>0</v>
      </c>
      <c r="BA2053">
        <v>2053</v>
      </c>
      <c r="BB2053">
        <v>1</v>
      </c>
      <c r="BC2053">
        <v>0</v>
      </c>
      <c r="BD2053">
        <v>0</v>
      </c>
      <c r="BE2053">
        <v>0</v>
      </c>
      <c r="BF2053">
        <v>0</v>
      </c>
      <c r="BG2053">
        <v>0</v>
      </c>
      <c r="BH2053">
        <v>0</v>
      </c>
      <c r="BI2053">
        <v>0</v>
      </c>
      <c r="BJ2053">
        <v>2.1517599999999999</v>
      </c>
      <c r="BK2053">
        <v>0</v>
      </c>
      <c r="BL2053">
        <v>0</v>
      </c>
      <c r="BM2053">
        <v>0</v>
      </c>
      <c r="BN2053">
        <v>0</v>
      </c>
      <c r="BO2053">
        <v>0</v>
      </c>
      <c r="BP2053">
        <v>1</v>
      </c>
      <c r="BQ2053">
        <v>0</v>
      </c>
      <c r="BR2053">
        <v>0</v>
      </c>
      <c r="BS2053">
        <v>0</v>
      </c>
      <c r="BT2053">
        <v>0</v>
      </c>
      <c r="BU2053">
        <v>0</v>
      </c>
      <c r="BV2053">
        <v>0</v>
      </c>
      <c r="BW2053">
        <v>0</v>
      </c>
      <c r="CV2053">
        <v>0</v>
      </c>
      <c r="CW2053">
        <v>0</v>
      </c>
      <c r="CX2053">
        <f>ROUND(Y2053*Source!I711,7)</f>
        <v>0</v>
      </c>
      <c r="CY2053">
        <f t="shared" si="1160"/>
        <v>52.55</v>
      </c>
      <c r="CZ2053">
        <f t="shared" si="1161"/>
        <v>41.38</v>
      </c>
      <c r="DA2053">
        <f t="shared" si="1162"/>
        <v>1.27</v>
      </c>
      <c r="DB2053">
        <f t="shared" si="1163"/>
        <v>0</v>
      </c>
      <c r="DC2053">
        <f t="shared" si="1164"/>
        <v>0</v>
      </c>
      <c r="DD2053" t="s">
        <v>3</v>
      </c>
      <c r="DE2053" t="s">
        <v>3</v>
      </c>
      <c r="DF2053">
        <f t="shared" si="1165"/>
        <v>0</v>
      </c>
      <c r="DG2053">
        <f t="shared" si="1166"/>
        <v>0</v>
      </c>
      <c r="DH2053">
        <f t="shared" si="1157"/>
        <v>0</v>
      </c>
      <c r="DI2053">
        <f t="shared" si="1158"/>
        <v>0</v>
      </c>
      <c r="DJ2053">
        <f t="shared" si="1167"/>
        <v>0</v>
      </c>
      <c r="DK2053">
        <v>0</v>
      </c>
      <c r="DL2053" t="s">
        <v>3</v>
      </c>
      <c r="DM2053">
        <v>0</v>
      </c>
      <c r="DN2053" t="s">
        <v>3</v>
      </c>
      <c r="DO2053">
        <v>0</v>
      </c>
    </row>
    <row r="2054" spans="1:119" x14ac:dyDescent="0.25">
      <c r="A2054">
        <f>ROW(Source!A711)</f>
        <v>711</v>
      </c>
      <c r="B2054">
        <v>381997917</v>
      </c>
      <c r="C2054">
        <v>382003515</v>
      </c>
      <c r="D2054">
        <v>342715876</v>
      </c>
      <c r="E2054">
        <v>1</v>
      </c>
      <c r="F2054">
        <v>1</v>
      </c>
      <c r="G2054">
        <v>1</v>
      </c>
      <c r="H2054">
        <v>3</v>
      </c>
      <c r="I2054" t="s">
        <v>1069</v>
      </c>
      <c r="J2054" t="s">
        <v>1070</v>
      </c>
      <c r="K2054" t="s">
        <v>1071</v>
      </c>
      <c r="L2054">
        <v>1346</v>
      </c>
      <c r="N2054">
        <v>1009</v>
      </c>
      <c r="O2054" t="s">
        <v>1055</v>
      </c>
      <c r="P2054" t="s">
        <v>1055</v>
      </c>
      <c r="Q2054">
        <v>1</v>
      </c>
      <c r="W2054">
        <v>0</v>
      </c>
      <c r="X2054">
        <v>-92892</v>
      </c>
      <c r="Y2054">
        <f t="shared" si="1159"/>
        <v>0</v>
      </c>
      <c r="AA2054">
        <v>1032.77</v>
      </c>
      <c r="AB2054">
        <v>0</v>
      </c>
      <c r="AC2054">
        <v>0</v>
      </c>
      <c r="AD2054">
        <v>0</v>
      </c>
      <c r="AE2054">
        <v>675.01</v>
      </c>
      <c r="AF2054">
        <v>0</v>
      </c>
      <c r="AG2054">
        <v>0</v>
      </c>
      <c r="AH2054">
        <v>0</v>
      </c>
      <c r="AI2054">
        <v>1.53</v>
      </c>
      <c r="AJ2054">
        <v>1</v>
      </c>
      <c r="AK2054">
        <v>1</v>
      </c>
      <c r="AL2054">
        <v>1</v>
      </c>
      <c r="AM2054">
        <v>2</v>
      </c>
      <c r="AN2054">
        <v>0</v>
      </c>
      <c r="AO2054">
        <v>0</v>
      </c>
      <c r="AP2054">
        <v>1</v>
      </c>
      <c r="AQ2054">
        <v>1</v>
      </c>
      <c r="AR2054">
        <v>0</v>
      </c>
      <c r="AS2054" t="s">
        <v>3</v>
      </c>
      <c r="AT2054">
        <v>1.2999999999999999E-2</v>
      </c>
      <c r="AU2054" t="s">
        <v>148</v>
      </c>
      <c r="AV2054">
        <v>0</v>
      </c>
      <c r="AW2054">
        <v>2</v>
      </c>
      <c r="AX2054">
        <v>382003531</v>
      </c>
      <c r="AY2054">
        <v>1</v>
      </c>
      <c r="AZ2054">
        <v>0</v>
      </c>
      <c r="BA2054">
        <v>2054</v>
      </c>
      <c r="BB2054">
        <v>1</v>
      </c>
      <c r="BC2054">
        <v>0</v>
      </c>
      <c r="BD2054">
        <v>0</v>
      </c>
      <c r="BE2054">
        <v>0</v>
      </c>
      <c r="BF2054">
        <v>0</v>
      </c>
      <c r="BG2054">
        <v>0</v>
      </c>
      <c r="BH2054">
        <v>0</v>
      </c>
      <c r="BI2054">
        <v>0</v>
      </c>
      <c r="BJ2054">
        <v>8.775129999999999</v>
      </c>
      <c r="BK2054">
        <v>0</v>
      </c>
      <c r="BL2054">
        <v>0</v>
      </c>
      <c r="BM2054">
        <v>0</v>
      </c>
      <c r="BN2054">
        <v>0</v>
      </c>
      <c r="BO2054">
        <v>0</v>
      </c>
      <c r="BP2054">
        <v>1</v>
      </c>
      <c r="BQ2054">
        <v>0</v>
      </c>
      <c r="BR2054">
        <v>0</v>
      </c>
      <c r="BS2054">
        <v>0</v>
      </c>
      <c r="BT2054">
        <v>0</v>
      </c>
      <c r="BU2054">
        <v>0</v>
      </c>
      <c r="BV2054">
        <v>0</v>
      </c>
      <c r="BW2054">
        <v>0</v>
      </c>
      <c r="CV2054">
        <v>0</v>
      </c>
      <c r="CW2054">
        <v>0</v>
      </c>
      <c r="CX2054">
        <f>ROUND(Y2054*Source!I711,7)</f>
        <v>0</v>
      </c>
      <c r="CY2054">
        <f t="shared" si="1160"/>
        <v>1032.77</v>
      </c>
      <c r="CZ2054">
        <f t="shared" si="1161"/>
        <v>675.01</v>
      </c>
      <c r="DA2054">
        <f t="shared" si="1162"/>
        <v>1.53</v>
      </c>
      <c r="DB2054">
        <f t="shared" si="1163"/>
        <v>0</v>
      </c>
      <c r="DC2054">
        <f t="shared" si="1164"/>
        <v>0</v>
      </c>
      <c r="DD2054" t="s">
        <v>3</v>
      </c>
      <c r="DE2054" t="s">
        <v>3</v>
      </c>
      <c r="DF2054">
        <f t="shared" si="1165"/>
        <v>0</v>
      </c>
      <c r="DG2054">
        <f t="shared" si="1166"/>
        <v>0</v>
      </c>
      <c r="DH2054">
        <f t="shared" si="1157"/>
        <v>0</v>
      </c>
      <c r="DI2054">
        <f t="shared" si="1158"/>
        <v>0</v>
      </c>
      <c r="DJ2054">
        <f t="shared" si="1167"/>
        <v>0</v>
      </c>
      <c r="DK2054">
        <v>0</v>
      </c>
      <c r="DL2054" t="s">
        <v>3</v>
      </c>
      <c r="DM2054">
        <v>0</v>
      </c>
      <c r="DN2054" t="s">
        <v>3</v>
      </c>
      <c r="DO2054">
        <v>0</v>
      </c>
    </row>
    <row r="2055" spans="1:119" x14ac:dyDescent="0.25">
      <c r="A2055">
        <f>ROW(Source!A711)</f>
        <v>711</v>
      </c>
      <c r="B2055">
        <v>381997917</v>
      </c>
      <c r="C2055">
        <v>382003515</v>
      </c>
      <c r="D2055">
        <v>342751707</v>
      </c>
      <c r="E2055">
        <v>1</v>
      </c>
      <c r="F2055">
        <v>1</v>
      </c>
      <c r="G2055">
        <v>1</v>
      </c>
      <c r="H2055">
        <v>3</v>
      </c>
      <c r="I2055" t="s">
        <v>1133</v>
      </c>
      <c r="J2055" t="s">
        <v>1134</v>
      </c>
      <c r="K2055" t="s">
        <v>1135</v>
      </c>
      <c r="L2055">
        <v>1425</v>
      </c>
      <c r="N2055">
        <v>1013</v>
      </c>
      <c r="O2055" t="s">
        <v>1082</v>
      </c>
      <c r="P2055" t="s">
        <v>1082</v>
      </c>
      <c r="Q2055">
        <v>1</v>
      </c>
      <c r="W2055">
        <v>0</v>
      </c>
      <c r="X2055">
        <v>-1086610245</v>
      </c>
      <c r="Y2055">
        <f t="shared" si="1159"/>
        <v>0</v>
      </c>
      <c r="AA2055">
        <v>56.24</v>
      </c>
      <c r="AB2055">
        <v>0</v>
      </c>
      <c r="AC2055">
        <v>0</v>
      </c>
      <c r="AD2055">
        <v>0</v>
      </c>
      <c r="AE2055">
        <v>47.26</v>
      </c>
      <c r="AF2055">
        <v>0</v>
      </c>
      <c r="AG2055">
        <v>0</v>
      </c>
      <c r="AH2055">
        <v>0</v>
      </c>
      <c r="AI2055">
        <v>1.19</v>
      </c>
      <c r="AJ2055">
        <v>1</v>
      </c>
      <c r="AK2055">
        <v>1</v>
      </c>
      <c r="AL2055">
        <v>1</v>
      </c>
      <c r="AM2055">
        <v>2</v>
      </c>
      <c r="AN2055">
        <v>0</v>
      </c>
      <c r="AO2055">
        <v>0</v>
      </c>
      <c r="AP2055">
        <v>1</v>
      </c>
      <c r="AQ2055">
        <v>1</v>
      </c>
      <c r="AR2055">
        <v>0</v>
      </c>
      <c r="AS2055" t="s">
        <v>3</v>
      </c>
      <c r="AT2055">
        <v>0.21</v>
      </c>
      <c r="AU2055" t="s">
        <v>148</v>
      </c>
      <c r="AV2055">
        <v>0</v>
      </c>
      <c r="AW2055">
        <v>2</v>
      </c>
      <c r="AX2055">
        <v>382003532</v>
      </c>
      <c r="AY2055">
        <v>1</v>
      </c>
      <c r="AZ2055">
        <v>0</v>
      </c>
      <c r="BA2055">
        <v>2055</v>
      </c>
      <c r="BB2055">
        <v>1</v>
      </c>
      <c r="BC2055">
        <v>0</v>
      </c>
      <c r="BD2055">
        <v>0</v>
      </c>
      <c r="BE2055">
        <v>0</v>
      </c>
      <c r="BF2055">
        <v>0</v>
      </c>
      <c r="BG2055">
        <v>0</v>
      </c>
      <c r="BH2055">
        <v>0</v>
      </c>
      <c r="BI2055">
        <v>0</v>
      </c>
      <c r="BJ2055">
        <v>9.9245999999999999</v>
      </c>
      <c r="BK2055">
        <v>0</v>
      </c>
      <c r="BL2055">
        <v>0</v>
      </c>
      <c r="BM2055">
        <v>0</v>
      </c>
      <c r="BN2055">
        <v>0</v>
      </c>
      <c r="BO2055">
        <v>0</v>
      </c>
      <c r="BP2055">
        <v>1</v>
      </c>
      <c r="BQ2055">
        <v>0</v>
      </c>
      <c r="BR2055">
        <v>0</v>
      </c>
      <c r="BS2055">
        <v>0</v>
      </c>
      <c r="BT2055">
        <v>0</v>
      </c>
      <c r="BU2055">
        <v>0</v>
      </c>
      <c r="BV2055">
        <v>0</v>
      </c>
      <c r="BW2055">
        <v>0</v>
      </c>
      <c r="CV2055">
        <v>0</v>
      </c>
      <c r="CW2055">
        <v>0</v>
      </c>
      <c r="CX2055">
        <f>ROUND(Y2055*Source!I711,7)</f>
        <v>0</v>
      </c>
      <c r="CY2055">
        <f t="shared" si="1160"/>
        <v>56.24</v>
      </c>
      <c r="CZ2055">
        <f t="shared" si="1161"/>
        <v>47.26</v>
      </c>
      <c r="DA2055">
        <f t="shared" si="1162"/>
        <v>1.19</v>
      </c>
      <c r="DB2055">
        <f t="shared" si="1163"/>
        <v>0</v>
      </c>
      <c r="DC2055">
        <f t="shared" si="1164"/>
        <v>0</v>
      </c>
      <c r="DD2055" t="s">
        <v>3</v>
      </c>
      <c r="DE2055" t="s">
        <v>3</v>
      </c>
      <c r="DF2055">
        <f t="shared" si="1165"/>
        <v>0</v>
      </c>
      <c r="DG2055">
        <f t="shared" si="1166"/>
        <v>0</v>
      </c>
      <c r="DH2055">
        <f t="shared" si="1157"/>
        <v>0</v>
      </c>
      <c r="DI2055">
        <f t="shared" si="1158"/>
        <v>0</v>
      </c>
      <c r="DJ2055">
        <f t="shared" si="1167"/>
        <v>0</v>
      </c>
      <c r="DK2055">
        <v>0</v>
      </c>
      <c r="DL2055" t="s">
        <v>3</v>
      </c>
      <c r="DM2055">
        <v>0</v>
      </c>
      <c r="DN2055" t="s">
        <v>3</v>
      </c>
      <c r="DO2055">
        <v>0</v>
      </c>
    </row>
    <row r="2056" spans="1:119" x14ac:dyDescent="0.25">
      <c r="A2056">
        <f>ROW(Source!A711)</f>
        <v>711</v>
      </c>
      <c r="B2056">
        <v>381997917</v>
      </c>
      <c r="C2056">
        <v>382003515</v>
      </c>
      <c r="D2056">
        <v>342751716</v>
      </c>
      <c r="E2056">
        <v>1</v>
      </c>
      <c r="F2056">
        <v>1</v>
      </c>
      <c r="G2056">
        <v>1</v>
      </c>
      <c r="H2056">
        <v>3</v>
      </c>
      <c r="I2056" t="s">
        <v>1136</v>
      </c>
      <c r="J2056" t="s">
        <v>1137</v>
      </c>
      <c r="K2056" t="s">
        <v>1138</v>
      </c>
      <c r="L2056">
        <v>1407</v>
      </c>
      <c r="N2056">
        <v>1013</v>
      </c>
      <c r="O2056" t="s">
        <v>1139</v>
      </c>
      <c r="P2056" t="s">
        <v>1139</v>
      </c>
      <c r="Q2056">
        <v>1</v>
      </c>
      <c r="W2056">
        <v>0</v>
      </c>
      <c r="X2056">
        <v>1070744045</v>
      </c>
      <c r="Y2056">
        <f t="shared" si="1159"/>
        <v>0</v>
      </c>
      <c r="AA2056">
        <v>7142</v>
      </c>
      <c r="AB2056">
        <v>0</v>
      </c>
      <c r="AC2056">
        <v>0</v>
      </c>
      <c r="AD2056">
        <v>0</v>
      </c>
      <c r="AE2056">
        <v>6052.54</v>
      </c>
      <c r="AF2056">
        <v>0</v>
      </c>
      <c r="AG2056">
        <v>0</v>
      </c>
      <c r="AH2056">
        <v>0</v>
      </c>
      <c r="AI2056">
        <v>1.18</v>
      </c>
      <c r="AJ2056">
        <v>1</v>
      </c>
      <c r="AK2056">
        <v>1</v>
      </c>
      <c r="AL2056">
        <v>1</v>
      </c>
      <c r="AM2056">
        <v>2</v>
      </c>
      <c r="AN2056">
        <v>0</v>
      </c>
      <c r="AO2056">
        <v>0</v>
      </c>
      <c r="AP2056">
        <v>1</v>
      </c>
      <c r="AQ2056">
        <v>1</v>
      </c>
      <c r="AR2056">
        <v>0</v>
      </c>
      <c r="AS2056" t="s">
        <v>3</v>
      </c>
      <c r="AT2056">
        <v>1.2E-2</v>
      </c>
      <c r="AU2056" t="s">
        <v>148</v>
      </c>
      <c r="AV2056">
        <v>0</v>
      </c>
      <c r="AW2056">
        <v>2</v>
      </c>
      <c r="AX2056">
        <v>382003533</v>
      </c>
      <c r="AY2056">
        <v>1</v>
      </c>
      <c r="AZ2056">
        <v>0</v>
      </c>
      <c r="BA2056">
        <v>2056</v>
      </c>
      <c r="BB2056">
        <v>1</v>
      </c>
      <c r="BC2056">
        <v>0</v>
      </c>
      <c r="BD2056">
        <v>0</v>
      </c>
      <c r="BE2056">
        <v>0</v>
      </c>
      <c r="BF2056">
        <v>0</v>
      </c>
      <c r="BG2056">
        <v>0</v>
      </c>
      <c r="BH2056">
        <v>0</v>
      </c>
      <c r="BI2056">
        <v>0</v>
      </c>
      <c r="BJ2056">
        <v>72.630480000000006</v>
      </c>
      <c r="BK2056">
        <v>0</v>
      </c>
      <c r="BL2056">
        <v>0</v>
      </c>
      <c r="BM2056">
        <v>0</v>
      </c>
      <c r="BN2056">
        <v>0</v>
      </c>
      <c r="BO2056">
        <v>0</v>
      </c>
      <c r="BP2056">
        <v>1</v>
      </c>
      <c r="BQ2056">
        <v>0</v>
      </c>
      <c r="BR2056">
        <v>0</v>
      </c>
      <c r="BS2056">
        <v>0</v>
      </c>
      <c r="BT2056">
        <v>0</v>
      </c>
      <c r="BU2056">
        <v>0</v>
      </c>
      <c r="BV2056">
        <v>0</v>
      </c>
      <c r="BW2056">
        <v>0</v>
      </c>
      <c r="CV2056">
        <v>0</v>
      </c>
      <c r="CW2056">
        <v>0</v>
      </c>
      <c r="CX2056">
        <f>ROUND(Y2056*Source!I711,7)</f>
        <v>0</v>
      </c>
      <c r="CY2056">
        <f t="shared" si="1160"/>
        <v>7142</v>
      </c>
      <c r="CZ2056">
        <f t="shared" si="1161"/>
        <v>6052.54</v>
      </c>
      <c r="DA2056">
        <f t="shared" si="1162"/>
        <v>1.18</v>
      </c>
      <c r="DB2056">
        <f t="shared" si="1163"/>
        <v>0</v>
      </c>
      <c r="DC2056">
        <f t="shared" si="1164"/>
        <v>0</v>
      </c>
      <c r="DD2056" t="s">
        <v>3</v>
      </c>
      <c r="DE2056" t="s">
        <v>3</v>
      </c>
      <c r="DF2056">
        <f t="shared" si="1165"/>
        <v>0</v>
      </c>
      <c r="DG2056">
        <f t="shared" si="1166"/>
        <v>0</v>
      </c>
      <c r="DH2056">
        <f t="shared" si="1157"/>
        <v>0</v>
      </c>
      <c r="DI2056">
        <f t="shared" si="1158"/>
        <v>0</v>
      </c>
      <c r="DJ2056">
        <f t="shared" si="1167"/>
        <v>0</v>
      </c>
      <c r="DK2056">
        <v>0</v>
      </c>
      <c r="DL2056" t="s">
        <v>3</v>
      </c>
      <c r="DM2056">
        <v>0</v>
      </c>
      <c r="DN2056" t="s">
        <v>3</v>
      </c>
      <c r="DO2056">
        <v>0</v>
      </c>
    </row>
    <row r="2057" spans="1:119" x14ac:dyDescent="0.25">
      <c r="A2057">
        <f>ROW(Source!A711)</f>
        <v>711</v>
      </c>
      <c r="B2057">
        <v>381997917</v>
      </c>
      <c r="C2057">
        <v>382003515</v>
      </c>
      <c r="D2057">
        <v>342760401</v>
      </c>
      <c r="E2057">
        <v>1</v>
      </c>
      <c r="F2057">
        <v>1</v>
      </c>
      <c r="G2057">
        <v>1</v>
      </c>
      <c r="H2057">
        <v>3</v>
      </c>
      <c r="I2057" t="s">
        <v>1184</v>
      </c>
      <c r="J2057" t="s">
        <v>1185</v>
      </c>
      <c r="K2057" t="s">
        <v>1186</v>
      </c>
      <c r="L2057">
        <v>1407</v>
      </c>
      <c r="N2057">
        <v>1013</v>
      </c>
      <c r="O2057" t="s">
        <v>1139</v>
      </c>
      <c r="P2057" t="s">
        <v>1139</v>
      </c>
      <c r="Q2057">
        <v>1</v>
      </c>
      <c r="W2057">
        <v>0</v>
      </c>
      <c r="X2057">
        <v>1258174882</v>
      </c>
      <c r="Y2057">
        <f t="shared" si="1159"/>
        <v>0</v>
      </c>
      <c r="AA2057">
        <v>468.72</v>
      </c>
      <c r="AB2057">
        <v>0</v>
      </c>
      <c r="AC2057">
        <v>0</v>
      </c>
      <c r="AD2057">
        <v>0</v>
      </c>
      <c r="AE2057">
        <v>493.39</v>
      </c>
      <c r="AF2057">
        <v>0</v>
      </c>
      <c r="AG2057">
        <v>0</v>
      </c>
      <c r="AH2057">
        <v>0</v>
      </c>
      <c r="AI2057">
        <v>0.95</v>
      </c>
      <c r="AJ2057">
        <v>1</v>
      </c>
      <c r="AK2057">
        <v>1</v>
      </c>
      <c r="AL2057">
        <v>1</v>
      </c>
      <c r="AM2057">
        <v>2</v>
      </c>
      <c r="AN2057">
        <v>0</v>
      </c>
      <c r="AO2057">
        <v>0</v>
      </c>
      <c r="AP2057">
        <v>1</v>
      </c>
      <c r="AQ2057">
        <v>1</v>
      </c>
      <c r="AR2057">
        <v>0</v>
      </c>
      <c r="AS2057" t="s">
        <v>3</v>
      </c>
      <c r="AT2057">
        <v>1E-3</v>
      </c>
      <c r="AU2057" t="s">
        <v>148</v>
      </c>
      <c r="AV2057">
        <v>0</v>
      </c>
      <c r="AW2057">
        <v>2</v>
      </c>
      <c r="AX2057">
        <v>382003534</v>
      </c>
      <c r="AY2057">
        <v>1</v>
      </c>
      <c r="AZ2057">
        <v>0</v>
      </c>
      <c r="BA2057">
        <v>2057</v>
      </c>
      <c r="BB2057">
        <v>1</v>
      </c>
      <c r="BC2057">
        <v>0</v>
      </c>
      <c r="BD2057">
        <v>0</v>
      </c>
      <c r="BE2057">
        <v>0</v>
      </c>
      <c r="BF2057">
        <v>0</v>
      </c>
      <c r="BG2057">
        <v>0</v>
      </c>
      <c r="BH2057">
        <v>0</v>
      </c>
      <c r="BI2057">
        <v>0</v>
      </c>
      <c r="BJ2057">
        <v>0.49339</v>
      </c>
      <c r="BK2057">
        <v>0</v>
      </c>
      <c r="BL2057">
        <v>0</v>
      </c>
      <c r="BM2057">
        <v>0</v>
      </c>
      <c r="BN2057">
        <v>0</v>
      </c>
      <c r="BO2057">
        <v>0</v>
      </c>
      <c r="BP2057">
        <v>1</v>
      </c>
      <c r="BQ2057">
        <v>0</v>
      </c>
      <c r="BR2057">
        <v>0</v>
      </c>
      <c r="BS2057">
        <v>0</v>
      </c>
      <c r="BT2057">
        <v>0</v>
      </c>
      <c r="BU2057">
        <v>0</v>
      </c>
      <c r="BV2057">
        <v>0</v>
      </c>
      <c r="BW2057">
        <v>0</v>
      </c>
      <c r="CV2057">
        <v>0</v>
      </c>
      <c r="CW2057">
        <v>0</v>
      </c>
      <c r="CX2057">
        <f>ROUND(Y2057*Source!I711,7)</f>
        <v>0</v>
      </c>
      <c r="CY2057">
        <f t="shared" si="1160"/>
        <v>468.72</v>
      </c>
      <c r="CZ2057">
        <f t="shared" si="1161"/>
        <v>493.39</v>
      </c>
      <c r="DA2057">
        <f t="shared" si="1162"/>
        <v>0.95</v>
      </c>
      <c r="DB2057">
        <f t="shared" si="1163"/>
        <v>0</v>
      </c>
      <c r="DC2057">
        <f t="shared" si="1164"/>
        <v>0</v>
      </c>
      <c r="DD2057" t="s">
        <v>3</v>
      </c>
      <c r="DE2057" t="s">
        <v>3</v>
      </c>
      <c r="DF2057">
        <f t="shared" si="1165"/>
        <v>0</v>
      </c>
      <c r="DG2057">
        <f t="shared" si="1166"/>
        <v>0</v>
      </c>
      <c r="DH2057">
        <f t="shared" si="1157"/>
        <v>0</v>
      </c>
      <c r="DI2057">
        <f t="shared" si="1158"/>
        <v>0</v>
      </c>
      <c r="DJ2057">
        <f t="shared" si="1167"/>
        <v>0</v>
      </c>
      <c r="DK2057">
        <v>0</v>
      </c>
      <c r="DL2057" t="s">
        <v>3</v>
      </c>
      <c r="DM2057">
        <v>0</v>
      </c>
      <c r="DN2057" t="s">
        <v>3</v>
      </c>
      <c r="DO2057">
        <v>0</v>
      </c>
    </row>
    <row r="2058" spans="1:119" x14ac:dyDescent="0.25">
      <c r="A2058">
        <f>ROW(Source!A711)</f>
        <v>711</v>
      </c>
      <c r="B2058">
        <v>381997917</v>
      </c>
      <c r="C2058">
        <v>382003515</v>
      </c>
      <c r="D2058">
        <v>342646017</v>
      </c>
      <c r="E2058">
        <v>113</v>
      </c>
      <c r="F2058">
        <v>1</v>
      </c>
      <c r="G2058">
        <v>1</v>
      </c>
      <c r="H2058">
        <v>3</v>
      </c>
      <c r="I2058" t="s">
        <v>1042</v>
      </c>
      <c r="J2058" t="s">
        <v>3</v>
      </c>
      <c r="K2058" t="s">
        <v>1043</v>
      </c>
      <c r="L2058">
        <v>3277935</v>
      </c>
      <c r="N2058">
        <v>1013</v>
      </c>
      <c r="O2058" t="s">
        <v>1044</v>
      </c>
      <c r="P2058" t="s">
        <v>1044</v>
      </c>
      <c r="Q2058">
        <v>1</v>
      </c>
      <c r="W2058">
        <v>0</v>
      </c>
      <c r="X2058">
        <v>274903907</v>
      </c>
      <c r="Y2058">
        <f>AT2058</f>
        <v>2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>
        <v>0</v>
      </c>
      <c r="AG2058">
        <v>0</v>
      </c>
      <c r="AH2058">
        <v>0</v>
      </c>
      <c r="AI2058">
        <v>1</v>
      </c>
      <c r="AJ2058">
        <v>1</v>
      </c>
      <c r="AK2058">
        <v>1</v>
      </c>
      <c r="AL2058">
        <v>1</v>
      </c>
      <c r="AM2058">
        <v>-2</v>
      </c>
      <c r="AN2058">
        <v>0</v>
      </c>
      <c r="AO2058">
        <v>0</v>
      </c>
      <c r="AP2058">
        <v>0</v>
      </c>
      <c r="AQ2058">
        <v>1</v>
      </c>
      <c r="AR2058">
        <v>0</v>
      </c>
      <c r="AS2058" t="s">
        <v>3</v>
      </c>
      <c r="AT2058">
        <v>2</v>
      </c>
      <c r="AU2058" t="s">
        <v>3</v>
      </c>
      <c r="AV2058">
        <v>0</v>
      </c>
      <c r="AW2058">
        <v>2</v>
      </c>
      <c r="AX2058">
        <v>382003535</v>
      </c>
      <c r="AY2058">
        <v>1</v>
      </c>
      <c r="AZ2058">
        <v>2048</v>
      </c>
      <c r="BA2058">
        <v>2058</v>
      </c>
      <c r="BB2058">
        <v>1</v>
      </c>
      <c r="BC2058">
        <v>0</v>
      </c>
      <c r="BD2058">
        <v>0</v>
      </c>
      <c r="BE2058">
        <v>0</v>
      </c>
      <c r="BF2058">
        <v>0</v>
      </c>
      <c r="BG2058">
        <v>0</v>
      </c>
      <c r="BH2058">
        <v>0</v>
      </c>
      <c r="BI2058">
        <v>0</v>
      </c>
      <c r="BJ2058">
        <v>0</v>
      </c>
      <c r="BK2058">
        <v>0</v>
      </c>
      <c r="BL2058">
        <v>0</v>
      </c>
      <c r="BM2058">
        <v>0</v>
      </c>
      <c r="BN2058">
        <v>0</v>
      </c>
      <c r="BO2058">
        <v>0</v>
      </c>
      <c r="BP2058">
        <v>0</v>
      </c>
      <c r="BQ2058">
        <v>0</v>
      </c>
      <c r="BR2058">
        <v>0</v>
      </c>
      <c r="BS2058">
        <v>0</v>
      </c>
      <c r="BT2058">
        <v>0</v>
      </c>
      <c r="BU2058">
        <v>0</v>
      </c>
      <c r="BV2058">
        <v>0</v>
      </c>
      <c r="BW2058">
        <v>0</v>
      </c>
      <c r="CV2058">
        <v>0</v>
      </c>
      <c r="CW2058">
        <v>0</v>
      </c>
      <c r="CX2058">
        <f>ROUND(Y2058*Source!I711,7)</f>
        <v>2</v>
      </c>
      <c r="CY2058">
        <f t="shared" si="1160"/>
        <v>0</v>
      </c>
      <c r="CZ2058">
        <f t="shared" si="1161"/>
        <v>0</v>
      </c>
      <c r="DA2058">
        <f t="shared" si="1162"/>
        <v>1</v>
      </c>
      <c r="DB2058">
        <f>ROUND(ROUND(AT2058*CZ2058,2),6)</f>
        <v>0</v>
      </c>
      <c r="DC2058">
        <f>ROUND(ROUND(AT2058*AG2058,2),6)</f>
        <v>0</v>
      </c>
      <c r="DD2058" t="s">
        <v>3</v>
      </c>
      <c r="DE2058" t="s">
        <v>3</v>
      </c>
      <c r="DF2058">
        <f>ROUND(ROUND(AE2058,2)*CX2058,2)</f>
        <v>0</v>
      </c>
      <c r="DG2058">
        <f t="shared" si="1166"/>
        <v>0</v>
      </c>
      <c r="DH2058">
        <f t="shared" si="1157"/>
        <v>0</v>
      </c>
      <c r="DI2058">
        <f t="shared" si="1158"/>
        <v>0</v>
      </c>
      <c r="DJ2058">
        <f t="shared" si="1167"/>
        <v>0</v>
      </c>
      <c r="DK2058">
        <v>0</v>
      </c>
      <c r="DL2058" t="s">
        <v>3</v>
      </c>
      <c r="DM2058">
        <v>0</v>
      </c>
      <c r="DN2058" t="s">
        <v>3</v>
      </c>
      <c r="DO2058">
        <v>0</v>
      </c>
    </row>
    <row r="2059" spans="1:119" x14ac:dyDescent="0.25">
      <c r="A2059">
        <f>ROW(Source!A712)</f>
        <v>712</v>
      </c>
      <c r="B2059">
        <v>381997917</v>
      </c>
      <c r="C2059">
        <v>382003536</v>
      </c>
      <c r="D2059">
        <v>342640222</v>
      </c>
      <c r="E2059">
        <v>113</v>
      </c>
      <c r="F2059">
        <v>1</v>
      </c>
      <c r="G2059">
        <v>1</v>
      </c>
      <c r="H2059">
        <v>1</v>
      </c>
      <c r="I2059" t="s">
        <v>1047</v>
      </c>
      <c r="J2059" t="s">
        <v>3</v>
      </c>
      <c r="K2059" t="s">
        <v>1048</v>
      </c>
      <c r="L2059">
        <v>1191</v>
      </c>
      <c r="N2059">
        <v>1013</v>
      </c>
      <c r="O2059" t="s">
        <v>1034</v>
      </c>
      <c r="P2059" t="s">
        <v>1034</v>
      </c>
      <c r="Q2059">
        <v>1</v>
      </c>
      <c r="W2059">
        <v>0</v>
      </c>
      <c r="X2059">
        <v>888410196</v>
      </c>
      <c r="Y2059">
        <f>(AT2059*ROUND(0.86,7))</f>
        <v>4.3</v>
      </c>
      <c r="AA2059">
        <v>0</v>
      </c>
      <c r="AB2059">
        <v>0</v>
      </c>
      <c r="AC2059">
        <v>0</v>
      </c>
      <c r="AD2059">
        <v>597.98</v>
      </c>
      <c r="AE2059">
        <v>0</v>
      </c>
      <c r="AF2059">
        <v>0</v>
      </c>
      <c r="AG2059">
        <v>0</v>
      </c>
      <c r="AH2059">
        <v>597.98</v>
      </c>
      <c r="AI2059">
        <v>1</v>
      </c>
      <c r="AJ2059">
        <v>1</v>
      </c>
      <c r="AK2059">
        <v>1</v>
      </c>
      <c r="AL2059">
        <v>1</v>
      </c>
      <c r="AM2059">
        <v>-2</v>
      </c>
      <c r="AN2059">
        <v>0</v>
      </c>
      <c r="AO2059">
        <v>0</v>
      </c>
      <c r="AP2059">
        <v>1</v>
      </c>
      <c r="AQ2059">
        <v>1</v>
      </c>
      <c r="AR2059">
        <v>0</v>
      </c>
      <c r="AS2059" t="s">
        <v>3</v>
      </c>
      <c r="AT2059">
        <v>5</v>
      </c>
      <c r="AU2059" t="s">
        <v>23</v>
      </c>
      <c r="AV2059">
        <v>1</v>
      </c>
      <c r="AW2059">
        <v>2</v>
      </c>
      <c r="AX2059">
        <v>382003547</v>
      </c>
      <c r="AY2059">
        <v>1</v>
      </c>
      <c r="AZ2059">
        <v>0</v>
      </c>
      <c r="BA2059">
        <v>2059</v>
      </c>
      <c r="BB2059">
        <v>1</v>
      </c>
      <c r="BC2059">
        <v>0</v>
      </c>
      <c r="BD2059">
        <v>0</v>
      </c>
      <c r="BE2059">
        <v>0</v>
      </c>
      <c r="BF2059">
        <v>0</v>
      </c>
      <c r="BG2059">
        <v>0</v>
      </c>
      <c r="BH2059">
        <v>0</v>
      </c>
      <c r="BI2059">
        <v>0</v>
      </c>
      <c r="BJ2059">
        <v>0</v>
      </c>
      <c r="BK2059">
        <v>0</v>
      </c>
      <c r="BL2059">
        <v>0</v>
      </c>
      <c r="BM2059">
        <v>2989.9</v>
      </c>
      <c r="BN2059">
        <v>5</v>
      </c>
      <c r="BO2059">
        <v>0</v>
      </c>
      <c r="BP2059">
        <v>1</v>
      </c>
      <c r="BQ2059">
        <v>0</v>
      </c>
      <c r="BR2059">
        <v>0</v>
      </c>
      <c r="BS2059">
        <v>0</v>
      </c>
      <c r="BT2059">
        <v>2571.3139999999999</v>
      </c>
      <c r="BU2059">
        <v>4.3</v>
      </c>
      <c r="BV2059">
        <v>0</v>
      </c>
      <c r="BW2059">
        <v>1</v>
      </c>
      <c r="CU2059">
        <f>ROUND(AT2059*Source!I712*AH2059*AL2059,2)</f>
        <v>2989.9</v>
      </c>
      <c r="CV2059">
        <f>ROUND(Y2059*Source!I712,7)</f>
        <v>4.3</v>
      </c>
      <c r="CW2059">
        <v>0</v>
      </c>
      <c r="CX2059">
        <f>ROUND(Y2059*Source!I712,7)</f>
        <v>4.3</v>
      </c>
      <c r="CY2059">
        <f>AD2059</f>
        <v>597.98</v>
      </c>
      <c r="CZ2059">
        <f>AH2059</f>
        <v>597.98</v>
      </c>
      <c r="DA2059">
        <f>AL2059</f>
        <v>1</v>
      </c>
      <c r="DB2059">
        <f>ROUND((ROUND(AT2059*CZ2059,2)*ROUND(0.86,7)),6)</f>
        <v>2571.3139999999999</v>
      </c>
      <c r="DC2059">
        <f>ROUND((ROUND(AT2059*AG2059,2)*ROUND(0.86,7)),6)</f>
        <v>0</v>
      </c>
      <c r="DD2059" t="s">
        <v>3</v>
      </c>
      <c r="DE2059" t="s">
        <v>3</v>
      </c>
      <c r="DF2059">
        <f>ROUND(ROUND(AE2059,2)*CX2059,2)</f>
        <v>0</v>
      </c>
      <c r="DG2059">
        <f t="shared" si="1166"/>
        <v>0</v>
      </c>
      <c r="DH2059">
        <f t="shared" si="1157"/>
        <v>0</v>
      </c>
      <c r="DI2059">
        <f t="shared" si="1158"/>
        <v>2571.31</v>
      </c>
      <c r="DJ2059">
        <f>DI2059</f>
        <v>2571.31</v>
      </c>
      <c r="DK2059">
        <v>1</v>
      </c>
      <c r="DL2059" t="s">
        <v>3</v>
      </c>
      <c r="DM2059">
        <v>0</v>
      </c>
      <c r="DN2059" t="s">
        <v>3</v>
      </c>
      <c r="DO2059">
        <v>0</v>
      </c>
    </row>
    <row r="2060" spans="1:119" x14ac:dyDescent="0.25">
      <c r="A2060">
        <f>ROW(Source!A712)</f>
        <v>712</v>
      </c>
      <c r="B2060">
        <v>381997917</v>
      </c>
      <c r="C2060">
        <v>382003536</v>
      </c>
      <c r="D2060">
        <v>342640393</v>
      </c>
      <c r="E2060">
        <v>113</v>
      </c>
      <c r="F2060">
        <v>1</v>
      </c>
      <c r="G2060">
        <v>1</v>
      </c>
      <c r="H2060">
        <v>1</v>
      </c>
      <c r="I2060" t="s">
        <v>1035</v>
      </c>
      <c r="J2060" t="s">
        <v>3</v>
      </c>
      <c r="K2060" t="s">
        <v>1036</v>
      </c>
      <c r="L2060">
        <v>1191</v>
      </c>
      <c r="N2060">
        <v>1013</v>
      </c>
      <c r="O2060" t="s">
        <v>1034</v>
      </c>
      <c r="P2060" t="s">
        <v>1034</v>
      </c>
      <c r="Q2060">
        <v>1</v>
      </c>
      <c r="W2060">
        <v>0</v>
      </c>
      <c r="X2060">
        <v>-1417349443</v>
      </c>
      <c r="Y2060">
        <f>(AT2060*ROUND(0.86,7))</f>
        <v>0.36979999999999996</v>
      </c>
      <c r="AA2060">
        <v>0</v>
      </c>
      <c r="AB2060">
        <v>0</v>
      </c>
      <c r="AC2060">
        <v>0</v>
      </c>
      <c r="AD2060">
        <v>0</v>
      </c>
      <c r="AE2060">
        <v>0</v>
      </c>
      <c r="AF2060">
        <v>0</v>
      </c>
      <c r="AG2060">
        <v>0</v>
      </c>
      <c r="AH2060">
        <v>0</v>
      </c>
      <c r="AI2060">
        <v>1</v>
      </c>
      <c r="AJ2060">
        <v>1</v>
      </c>
      <c r="AK2060">
        <v>1</v>
      </c>
      <c r="AL2060">
        <v>1</v>
      </c>
      <c r="AM2060">
        <v>-2</v>
      </c>
      <c r="AN2060">
        <v>0</v>
      </c>
      <c r="AO2060">
        <v>0</v>
      </c>
      <c r="AP2060">
        <v>1</v>
      </c>
      <c r="AQ2060">
        <v>1</v>
      </c>
      <c r="AR2060">
        <v>0</v>
      </c>
      <c r="AS2060" t="s">
        <v>3</v>
      </c>
      <c r="AT2060">
        <v>0.43</v>
      </c>
      <c r="AU2060" t="s">
        <v>23</v>
      </c>
      <c r="AV2060">
        <v>2</v>
      </c>
      <c r="AW2060">
        <v>2</v>
      </c>
      <c r="AX2060">
        <v>382003548</v>
      </c>
      <c r="AY2060">
        <v>1</v>
      </c>
      <c r="AZ2060">
        <v>0</v>
      </c>
      <c r="BA2060">
        <v>2060</v>
      </c>
      <c r="BB2060">
        <v>1</v>
      </c>
      <c r="BC2060">
        <v>0</v>
      </c>
      <c r="BD2060">
        <v>0</v>
      </c>
      <c r="BE2060">
        <v>0</v>
      </c>
      <c r="BF2060">
        <v>0</v>
      </c>
      <c r="BG2060">
        <v>0</v>
      </c>
      <c r="BH2060">
        <v>0</v>
      </c>
      <c r="BI2060">
        <v>0</v>
      </c>
      <c r="BJ2060">
        <v>0</v>
      </c>
      <c r="BK2060">
        <v>0</v>
      </c>
      <c r="BL2060">
        <v>0</v>
      </c>
      <c r="BM2060">
        <v>0</v>
      </c>
      <c r="BN2060">
        <v>0</v>
      </c>
      <c r="BO2060">
        <v>0</v>
      </c>
      <c r="BP2060">
        <v>0</v>
      </c>
      <c r="BQ2060">
        <v>0</v>
      </c>
      <c r="BR2060">
        <v>0</v>
      </c>
      <c r="BS2060">
        <v>0</v>
      </c>
      <c r="BT2060">
        <v>0</v>
      </c>
      <c r="BU2060">
        <v>0</v>
      </c>
      <c r="BV2060">
        <v>0</v>
      </c>
      <c r="BW2060">
        <v>0</v>
      </c>
      <c r="CV2060">
        <v>0</v>
      </c>
      <c r="CW2060">
        <v>0</v>
      </c>
      <c r="CX2060">
        <f>ROUND(Y2060*Source!I712,7)</f>
        <v>0.36980000000000002</v>
      </c>
      <c r="CY2060">
        <f>AD2060</f>
        <v>0</v>
      </c>
      <c r="CZ2060">
        <f>AH2060</f>
        <v>0</v>
      </c>
      <c r="DA2060">
        <f>AL2060</f>
        <v>1</v>
      </c>
      <c r="DB2060">
        <f>ROUND((ROUND(AT2060*CZ2060,2)*ROUND(0.86,7)),6)</f>
        <v>0</v>
      </c>
      <c r="DC2060">
        <f>ROUND((ROUND(AT2060*AG2060,2)*ROUND(0.86,7)),6)</f>
        <v>0</v>
      </c>
      <c r="DD2060" t="s">
        <v>3</v>
      </c>
      <c r="DE2060" t="s">
        <v>3</v>
      </c>
      <c r="DF2060">
        <f>ROUND(ROUND(AE2060,2)*CX2060,2)</f>
        <v>0</v>
      </c>
      <c r="DG2060">
        <f t="shared" si="1166"/>
        <v>0</v>
      </c>
      <c r="DH2060">
        <f t="shared" si="1157"/>
        <v>0</v>
      </c>
      <c r="DI2060">
        <f t="shared" si="1158"/>
        <v>0</v>
      </c>
      <c r="DJ2060">
        <f>DI2060</f>
        <v>0</v>
      </c>
      <c r="DK2060">
        <v>0</v>
      </c>
      <c r="DL2060" t="s">
        <v>3</v>
      </c>
      <c r="DM2060">
        <v>0</v>
      </c>
      <c r="DN2060" t="s">
        <v>3</v>
      </c>
      <c r="DO2060">
        <v>0</v>
      </c>
    </row>
    <row r="2061" spans="1:119" x14ac:dyDescent="0.25">
      <c r="A2061">
        <f>ROW(Source!A712)</f>
        <v>712</v>
      </c>
      <c r="B2061">
        <v>381997917</v>
      </c>
      <c r="C2061">
        <v>382003536</v>
      </c>
      <c r="D2061">
        <v>342765492</v>
      </c>
      <c r="E2061">
        <v>1</v>
      </c>
      <c r="F2061">
        <v>1</v>
      </c>
      <c r="G2061">
        <v>1</v>
      </c>
      <c r="H2061">
        <v>2</v>
      </c>
      <c r="I2061" t="s">
        <v>1056</v>
      </c>
      <c r="J2061" t="s">
        <v>1057</v>
      </c>
      <c r="K2061" t="s">
        <v>1058</v>
      </c>
      <c r="L2061">
        <v>1368</v>
      </c>
      <c r="N2061">
        <v>1011</v>
      </c>
      <c r="O2061" t="s">
        <v>1040</v>
      </c>
      <c r="P2061" t="s">
        <v>1040</v>
      </c>
      <c r="Q2061">
        <v>1</v>
      </c>
      <c r="W2061">
        <v>0</v>
      </c>
      <c r="X2061">
        <v>-417672217</v>
      </c>
      <c r="Y2061">
        <f>(AT2061*ROUND(0.86,7))</f>
        <v>0.36979999999999996</v>
      </c>
      <c r="AA2061">
        <v>0</v>
      </c>
      <c r="AB2061">
        <v>1164.75</v>
      </c>
      <c r="AC2061">
        <v>687.23</v>
      </c>
      <c r="AD2061">
        <v>0</v>
      </c>
      <c r="AE2061">
        <v>0</v>
      </c>
      <c r="AF2061">
        <v>995.51</v>
      </c>
      <c r="AG2061">
        <v>687.23</v>
      </c>
      <c r="AH2061">
        <v>0</v>
      </c>
      <c r="AI2061">
        <v>1</v>
      </c>
      <c r="AJ2061">
        <v>1.17</v>
      </c>
      <c r="AK2061">
        <v>1</v>
      </c>
      <c r="AL2061">
        <v>1</v>
      </c>
      <c r="AM2061">
        <v>2</v>
      </c>
      <c r="AN2061">
        <v>0</v>
      </c>
      <c r="AO2061">
        <v>0</v>
      </c>
      <c r="AP2061">
        <v>1</v>
      </c>
      <c r="AQ2061">
        <v>1</v>
      </c>
      <c r="AR2061">
        <v>0</v>
      </c>
      <c r="AS2061" t="s">
        <v>3</v>
      </c>
      <c r="AT2061">
        <v>0.43</v>
      </c>
      <c r="AU2061" t="s">
        <v>23</v>
      </c>
      <c r="AV2061">
        <v>1</v>
      </c>
      <c r="AW2061">
        <v>2</v>
      </c>
      <c r="AX2061">
        <v>382003549</v>
      </c>
      <c r="AY2061">
        <v>1</v>
      </c>
      <c r="AZ2061">
        <v>0</v>
      </c>
      <c r="BA2061">
        <v>2061</v>
      </c>
      <c r="BB2061">
        <v>1</v>
      </c>
      <c r="BC2061">
        <v>0</v>
      </c>
      <c r="BD2061">
        <v>0</v>
      </c>
      <c r="BE2061">
        <v>0</v>
      </c>
      <c r="BF2061">
        <v>0</v>
      </c>
      <c r="BG2061">
        <v>0</v>
      </c>
      <c r="BH2061">
        <v>0</v>
      </c>
      <c r="BI2061">
        <v>0</v>
      </c>
      <c r="BJ2061">
        <v>0</v>
      </c>
      <c r="BK2061">
        <v>428.0693</v>
      </c>
      <c r="BL2061">
        <v>295.50889999999998</v>
      </c>
      <c r="BM2061">
        <v>0</v>
      </c>
      <c r="BN2061">
        <v>0</v>
      </c>
      <c r="BO2061">
        <v>0.43</v>
      </c>
      <c r="BP2061">
        <v>1</v>
      </c>
      <c r="BQ2061">
        <v>0</v>
      </c>
      <c r="BR2061">
        <v>368.13959799999998</v>
      </c>
      <c r="BS2061">
        <v>254.13765399999997</v>
      </c>
      <c r="BT2061">
        <v>0</v>
      </c>
      <c r="BU2061">
        <v>0</v>
      </c>
      <c r="BV2061">
        <v>0.36979999999999996</v>
      </c>
      <c r="BW2061">
        <v>1</v>
      </c>
      <c r="CV2061">
        <v>0</v>
      </c>
      <c r="CW2061">
        <f>ROUND(Y2061*Source!I712*DO2061,7)</f>
        <v>0.36980000000000002</v>
      </c>
      <c r="CX2061">
        <f>ROUND(Y2061*Source!I712,7)</f>
        <v>0.36980000000000002</v>
      </c>
      <c r="CY2061">
        <f>AB2061</f>
        <v>1164.75</v>
      </c>
      <c r="CZ2061">
        <f>AF2061</f>
        <v>995.51</v>
      </c>
      <c r="DA2061">
        <f>AJ2061</f>
        <v>1.17</v>
      </c>
      <c r="DB2061">
        <f>ROUND((ROUND(AT2061*CZ2061,2)*ROUND(0.86,7)),6)</f>
        <v>368.14019999999999</v>
      </c>
      <c r="DC2061">
        <f>ROUND((ROUND(AT2061*AG2061,2)*ROUND(0.86,7)),6)</f>
        <v>254.1386</v>
      </c>
      <c r="DD2061" t="s">
        <v>3</v>
      </c>
      <c r="DE2061" t="s">
        <v>3</v>
      </c>
      <c r="DF2061">
        <f>ROUND(ROUND(AE2061,2)*CX2061,2)</f>
        <v>0</v>
      </c>
      <c r="DG2061">
        <f>ROUND(ROUND(AF2061*AJ2061,2)*CX2061,2)</f>
        <v>430.72</v>
      </c>
      <c r="DH2061">
        <f t="shared" si="1157"/>
        <v>254.14</v>
      </c>
      <c r="DI2061">
        <f t="shared" si="1158"/>
        <v>0</v>
      </c>
      <c r="DJ2061">
        <f>DG2061+DH2061</f>
        <v>684.86</v>
      </c>
      <c r="DK2061">
        <v>0</v>
      </c>
      <c r="DL2061" t="s">
        <v>1041</v>
      </c>
      <c r="DM2061">
        <v>5</v>
      </c>
      <c r="DN2061" t="s">
        <v>1034</v>
      </c>
      <c r="DO2061">
        <v>1</v>
      </c>
    </row>
    <row r="2062" spans="1:119" x14ac:dyDescent="0.25">
      <c r="A2062">
        <f>ROW(Source!A712)</f>
        <v>712</v>
      </c>
      <c r="B2062">
        <v>381997917</v>
      </c>
      <c r="C2062">
        <v>382003536</v>
      </c>
      <c r="D2062">
        <v>342713938</v>
      </c>
      <c r="E2062">
        <v>1</v>
      </c>
      <c r="F2062">
        <v>1</v>
      </c>
      <c r="G2062">
        <v>1</v>
      </c>
      <c r="H2062">
        <v>3</v>
      </c>
      <c r="I2062" t="s">
        <v>1049</v>
      </c>
      <c r="J2062" t="s">
        <v>1050</v>
      </c>
      <c r="K2062" t="s">
        <v>1051</v>
      </c>
      <c r="L2062">
        <v>1348</v>
      </c>
      <c r="N2062">
        <v>1009</v>
      </c>
      <c r="O2062" t="s">
        <v>846</v>
      </c>
      <c r="P2062" t="s">
        <v>846</v>
      </c>
      <c r="Q2062">
        <v>1000</v>
      </c>
      <c r="W2062">
        <v>0</v>
      </c>
      <c r="X2062">
        <v>1693858356</v>
      </c>
      <c r="Y2062">
        <f t="shared" ref="Y2062:Y2067" si="1168">(AT2062*ROUND(0,7))</f>
        <v>0</v>
      </c>
      <c r="AA2062">
        <v>130422.57</v>
      </c>
      <c r="AB2062">
        <v>0</v>
      </c>
      <c r="AC2062">
        <v>0</v>
      </c>
      <c r="AD2062">
        <v>0</v>
      </c>
      <c r="AE2062">
        <v>116448.72</v>
      </c>
      <c r="AF2062">
        <v>0</v>
      </c>
      <c r="AG2062">
        <v>0</v>
      </c>
      <c r="AH2062">
        <v>0</v>
      </c>
      <c r="AI2062">
        <v>1.1200000000000001</v>
      </c>
      <c r="AJ2062">
        <v>1</v>
      </c>
      <c r="AK2062">
        <v>1</v>
      </c>
      <c r="AL2062">
        <v>1</v>
      </c>
      <c r="AM2062">
        <v>2</v>
      </c>
      <c r="AN2062">
        <v>0</v>
      </c>
      <c r="AO2062">
        <v>0</v>
      </c>
      <c r="AP2062">
        <v>1</v>
      </c>
      <c r="AQ2062">
        <v>1</v>
      </c>
      <c r="AR2062">
        <v>0</v>
      </c>
      <c r="AS2062" t="s">
        <v>3</v>
      </c>
      <c r="AT2062">
        <v>1E-4</v>
      </c>
      <c r="AU2062" t="s">
        <v>14</v>
      </c>
      <c r="AV2062">
        <v>0</v>
      </c>
      <c r="AW2062">
        <v>2</v>
      </c>
      <c r="AX2062">
        <v>382003550</v>
      </c>
      <c r="AY2062">
        <v>1</v>
      </c>
      <c r="AZ2062">
        <v>0</v>
      </c>
      <c r="BA2062">
        <v>2062</v>
      </c>
      <c r="BB2062">
        <v>1</v>
      </c>
      <c r="BC2062">
        <v>0</v>
      </c>
      <c r="BD2062">
        <v>0</v>
      </c>
      <c r="BE2062">
        <v>0</v>
      </c>
      <c r="BF2062">
        <v>0</v>
      </c>
      <c r="BG2062">
        <v>0</v>
      </c>
      <c r="BH2062">
        <v>0</v>
      </c>
      <c r="BI2062">
        <v>0</v>
      </c>
      <c r="BJ2062">
        <v>11.644872000000001</v>
      </c>
      <c r="BK2062">
        <v>0</v>
      </c>
      <c r="BL2062">
        <v>0</v>
      </c>
      <c r="BM2062">
        <v>0</v>
      </c>
      <c r="BN2062">
        <v>0</v>
      </c>
      <c r="BO2062">
        <v>0</v>
      </c>
      <c r="BP2062">
        <v>1</v>
      </c>
      <c r="BQ2062">
        <v>0</v>
      </c>
      <c r="BR2062">
        <v>0</v>
      </c>
      <c r="BS2062">
        <v>0</v>
      </c>
      <c r="BT2062">
        <v>0</v>
      </c>
      <c r="BU2062">
        <v>0</v>
      </c>
      <c r="BV2062">
        <v>0</v>
      </c>
      <c r="BW2062">
        <v>0</v>
      </c>
      <c r="CV2062">
        <v>0</v>
      </c>
      <c r="CW2062">
        <v>0</v>
      </c>
      <c r="CX2062">
        <f>ROUND(Y2062*Source!I712,7)</f>
        <v>0</v>
      </c>
      <c r="CY2062">
        <f t="shared" ref="CY2062:CY2068" si="1169">AA2062</f>
        <v>130422.57</v>
      </c>
      <c r="CZ2062">
        <f t="shared" ref="CZ2062:CZ2068" si="1170">AE2062</f>
        <v>116448.72</v>
      </c>
      <c r="DA2062">
        <f t="shared" ref="DA2062:DA2068" si="1171">AI2062</f>
        <v>1.1200000000000001</v>
      </c>
      <c r="DB2062">
        <f t="shared" ref="DB2062:DB2067" si="1172">ROUND((ROUND(AT2062*CZ2062,2)*ROUND(0,7)),6)</f>
        <v>0</v>
      </c>
      <c r="DC2062">
        <f t="shared" ref="DC2062:DC2067" si="1173">ROUND((ROUND(AT2062*AG2062,2)*ROUND(0,7)),6)</f>
        <v>0</v>
      </c>
      <c r="DD2062" t="s">
        <v>3</v>
      </c>
      <c r="DE2062" t="s">
        <v>3</v>
      </c>
      <c r="DF2062">
        <f t="shared" ref="DF2062:DF2067" si="1174">ROUND(ROUND(AE2062*AI2062,2)*CX2062,2)</f>
        <v>0</v>
      </c>
      <c r="DG2062">
        <f t="shared" ref="DG2062:DG2070" si="1175">ROUND(ROUND(AF2062,2)*CX2062,2)</f>
        <v>0</v>
      </c>
      <c r="DH2062">
        <f t="shared" si="1157"/>
        <v>0</v>
      </c>
      <c r="DI2062">
        <f t="shared" si="1158"/>
        <v>0</v>
      </c>
      <c r="DJ2062">
        <f t="shared" ref="DJ2062:DJ2068" si="1176">DF2062</f>
        <v>0</v>
      </c>
      <c r="DK2062">
        <v>0</v>
      </c>
      <c r="DL2062" t="s">
        <v>3</v>
      </c>
      <c r="DM2062">
        <v>0</v>
      </c>
      <c r="DN2062" t="s">
        <v>3</v>
      </c>
      <c r="DO2062">
        <v>0</v>
      </c>
    </row>
    <row r="2063" spans="1:119" x14ac:dyDescent="0.25">
      <c r="A2063">
        <f>ROW(Source!A712)</f>
        <v>712</v>
      </c>
      <c r="B2063">
        <v>381997917</v>
      </c>
      <c r="C2063">
        <v>382003536</v>
      </c>
      <c r="D2063">
        <v>342714020</v>
      </c>
      <c r="E2063">
        <v>1</v>
      </c>
      <c r="F2063">
        <v>1</v>
      </c>
      <c r="G2063">
        <v>1</v>
      </c>
      <c r="H2063">
        <v>3</v>
      </c>
      <c r="I2063" t="s">
        <v>1066</v>
      </c>
      <c r="J2063" t="s">
        <v>1067</v>
      </c>
      <c r="K2063" t="s">
        <v>1068</v>
      </c>
      <c r="L2063">
        <v>1346</v>
      </c>
      <c r="N2063">
        <v>1009</v>
      </c>
      <c r="O2063" t="s">
        <v>1055</v>
      </c>
      <c r="P2063" t="s">
        <v>1055</v>
      </c>
      <c r="Q2063">
        <v>1</v>
      </c>
      <c r="W2063">
        <v>0</v>
      </c>
      <c r="X2063">
        <v>338198390</v>
      </c>
      <c r="Y2063">
        <f t="shared" si="1168"/>
        <v>0</v>
      </c>
      <c r="AA2063">
        <v>52.55</v>
      </c>
      <c r="AB2063">
        <v>0</v>
      </c>
      <c r="AC2063">
        <v>0</v>
      </c>
      <c r="AD2063">
        <v>0</v>
      </c>
      <c r="AE2063">
        <v>41.38</v>
      </c>
      <c r="AF2063">
        <v>0</v>
      </c>
      <c r="AG2063">
        <v>0</v>
      </c>
      <c r="AH2063">
        <v>0</v>
      </c>
      <c r="AI2063">
        <v>1.27</v>
      </c>
      <c r="AJ2063">
        <v>1</v>
      </c>
      <c r="AK2063">
        <v>1</v>
      </c>
      <c r="AL2063">
        <v>1</v>
      </c>
      <c r="AM2063">
        <v>2</v>
      </c>
      <c r="AN2063">
        <v>0</v>
      </c>
      <c r="AO2063">
        <v>0</v>
      </c>
      <c r="AP2063">
        <v>1</v>
      </c>
      <c r="AQ2063">
        <v>1</v>
      </c>
      <c r="AR2063">
        <v>0</v>
      </c>
      <c r="AS2063" t="s">
        <v>3</v>
      </c>
      <c r="AT2063">
        <v>5.1999999999999998E-2</v>
      </c>
      <c r="AU2063" t="s">
        <v>14</v>
      </c>
      <c r="AV2063">
        <v>0</v>
      </c>
      <c r="AW2063">
        <v>2</v>
      </c>
      <c r="AX2063">
        <v>382003551</v>
      </c>
      <c r="AY2063">
        <v>1</v>
      </c>
      <c r="AZ2063">
        <v>0</v>
      </c>
      <c r="BA2063">
        <v>2063</v>
      </c>
      <c r="BB2063">
        <v>1</v>
      </c>
      <c r="BC2063">
        <v>0</v>
      </c>
      <c r="BD2063">
        <v>0</v>
      </c>
      <c r="BE2063">
        <v>0</v>
      </c>
      <c r="BF2063">
        <v>0</v>
      </c>
      <c r="BG2063">
        <v>0</v>
      </c>
      <c r="BH2063">
        <v>0</v>
      </c>
      <c r="BI2063">
        <v>0</v>
      </c>
      <c r="BJ2063">
        <v>2.1517599999999999</v>
      </c>
      <c r="BK2063">
        <v>0</v>
      </c>
      <c r="BL2063">
        <v>0</v>
      </c>
      <c r="BM2063">
        <v>0</v>
      </c>
      <c r="BN2063">
        <v>0</v>
      </c>
      <c r="BO2063">
        <v>0</v>
      </c>
      <c r="BP2063">
        <v>1</v>
      </c>
      <c r="BQ2063">
        <v>0</v>
      </c>
      <c r="BR2063">
        <v>0</v>
      </c>
      <c r="BS2063">
        <v>0</v>
      </c>
      <c r="BT2063">
        <v>0</v>
      </c>
      <c r="BU2063">
        <v>0</v>
      </c>
      <c r="BV2063">
        <v>0</v>
      </c>
      <c r="BW2063">
        <v>0</v>
      </c>
      <c r="CV2063">
        <v>0</v>
      </c>
      <c r="CW2063">
        <v>0</v>
      </c>
      <c r="CX2063">
        <f>ROUND(Y2063*Source!I712,7)</f>
        <v>0</v>
      </c>
      <c r="CY2063">
        <f t="shared" si="1169"/>
        <v>52.55</v>
      </c>
      <c r="CZ2063">
        <f t="shared" si="1170"/>
        <v>41.38</v>
      </c>
      <c r="DA2063">
        <f t="shared" si="1171"/>
        <v>1.27</v>
      </c>
      <c r="DB2063">
        <f t="shared" si="1172"/>
        <v>0</v>
      </c>
      <c r="DC2063">
        <f t="shared" si="1173"/>
        <v>0</v>
      </c>
      <c r="DD2063" t="s">
        <v>3</v>
      </c>
      <c r="DE2063" t="s">
        <v>3</v>
      </c>
      <c r="DF2063">
        <f t="shared" si="1174"/>
        <v>0</v>
      </c>
      <c r="DG2063">
        <f t="shared" si="1175"/>
        <v>0</v>
      </c>
      <c r="DH2063">
        <f t="shared" si="1157"/>
        <v>0</v>
      </c>
      <c r="DI2063">
        <f t="shared" si="1158"/>
        <v>0</v>
      </c>
      <c r="DJ2063">
        <f t="shared" si="1176"/>
        <v>0</v>
      </c>
      <c r="DK2063">
        <v>0</v>
      </c>
      <c r="DL2063" t="s">
        <v>3</v>
      </c>
      <c r="DM2063">
        <v>0</v>
      </c>
      <c r="DN2063" t="s">
        <v>3</v>
      </c>
      <c r="DO2063">
        <v>0</v>
      </c>
    </row>
    <row r="2064" spans="1:119" x14ac:dyDescent="0.25">
      <c r="A2064">
        <f>ROW(Source!A712)</f>
        <v>712</v>
      </c>
      <c r="B2064">
        <v>381997917</v>
      </c>
      <c r="C2064">
        <v>382003536</v>
      </c>
      <c r="D2064">
        <v>342715876</v>
      </c>
      <c r="E2064">
        <v>1</v>
      </c>
      <c r="F2064">
        <v>1</v>
      </c>
      <c r="G2064">
        <v>1</v>
      </c>
      <c r="H2064">
        <v>3</v>
      </c>
      <c r="I2064" t="s">
        <v>1069</v>
      </c>
      <c r="J2064" t="s">
        <v>1070</v>
      </c>
      <c r="K2064" t="s">
        <v>1071</v>
      </c>
      <c r="L2064">
        <v>1346</v>
      </c>
      <c r="N2064">
        <v>1009</v>
      </c>
      <c r="O2064" t="s">
        <v>1055</v>
      </c>
      <c r="P2064" t="s">
        <v>1055</v>
      </c>
      <c r="Q2064">
        <v>1</v>
      </c>
      <c r="W2064">
        <v>0</v>
      </c>
      <c r="X2064">
        <v>-92892</v>
      </c>
      <c r="Y2064">
        <f t="shared" si="1168"/>
        <v>0</v>
      </c>
      <c r="AA2064">
        <v>1032.77</v>
      </c>
      <c r="AB2064">
        <v>0</v>
      </c>
      <c r="AC2064">
        <v>0</v>
      </c>
      <c r="AD2064">
        <v>0</v>
      </c>
      <c r="AE2064">
        <v>675.01</v>
      </c>
      <c r="AF2064">
        <v>0</v>
      </c>
      <c r="AG2064">
        <v>0</v>
      </c>
      <c r="AH2064">
        <v>0</v>
      </c>
      <c r="AI2064">
        <v>1.53</v>
      </c>
      <c r="AJ2064">
        <v>1</v>
      </c>
      <c r="AK2064">
        <v>1</v>
      </c>
      <c r="AL2064">
        <v>1</v>
      </c>
      <c r="AM2064">
        <v>2</v>
      </c>
      <c r="AN2064">
        <v>0</v>
      </c>
      <c r="AO2064">
        <v>0</v>
      </c>
      <c r="AP2064">
        <v>1</v>
      </c>
      <c r="AQ2064">
        <v>1</v>
      </c>
      <c r="AR2064">
        <v>0</v>
      </c>
      <c r="AS2064" t="s">
        <v>3</v>
      </c>
      <c r="AT2064">
        <v>1.2999999999999999E-2</v>
      </c>
      <c r="AU2064" t="s">
        <v>14</v>
      </c>
      <c r="AV2064">
        <v>0</v>
      </c>
      <c r="AW2064">
        <v>2</v>
      </c>
      <c r="AX2064">
        <v>382003552</v>
      </c>
      <c r="AY2064">
        <v>1</v>
      </c>
      <c r="AZ2064">
        <v>0</v>
      </c>
      <c r="BA2064">
        <v>2064</v>
      </c>
      <c r="BB2064">
        <v>1</v>
      </c>
      <c r="BC2064">
        <v>0</v>
      </c>
      <c r="BD2064">
        <v>0</v>
      </c>
      <c r="BE2064">
        <v>0</v>
      </c>
      <c r="BF2064">
        <v>0</v>
      </c>
      <c r="BG2064">
        <v>0</v>
      </c>
      <c r="BH2064">
        <v>0</v>
      </c>
      <c r="BI2064">
        <v>0</v>
      </c>
      <c r="BJ2064">
        <v>8.775129999999999</v>
      </c>
      <c r="BK2064">
        <v>0</v>
      </c>
      <c r="BL2064">
        <v>0</v>
      </c>
      <c r="BM2064">
        <v>0</v>
      </c>
      <c r="BN2064">
        <v>0</v>
      </c>
      <c r="BO2064">
        <v>0</v>
      </c>
      <c r="BP2064">
        <v>1</v>
      </c>
      <c r="BQ2064">
        <v>0</v>
      </c>
      <c r="BR2064">
        <v>0</v>
      </c>
      <c r="BS2064">
        <v>0</v>
      </c>
      <c r="BT2064">
        <v>0</v>
      </c>
      <c r="BU2064">
        <v>0</v>
      </c>
      <c r="BV2064">
        <v>0</v>
      </c>
      <c r="BW2064">
        <v>0</v>
      </c>
      <c r="CV2064">
        <v>0</v>
      </c>
      <c r="CW2064">
        <v>0</v>
      </c>
      <c r="CX2064">
        <f>ROUND(Y2064*Source!I712,7)</f>
        <v>0</v>
      </c>
      <c r="CY2064">
        <f t="shared" si="1169"/>
        <v>1032.77</v>
      </c>
      <c r="CZ2064">
        <f t="shared" si="1170"/>
        <v>675.01</v>
      </c>
      <c r="DA2064">
        <f t="shared" si="1171"/>
        <v>1.53</v>
      </c>
      <c r="DB2064">
        <f t="shared" si="1172"/>
        <v>0</v>
      </c>
      <c r="DC2064">
        <f t="shared" si="1173"/>
        <v>0</v>
      </c>
      <c r="DD2064" t="s">
        <v>3</v>
      </c>
      <c r="DE2064" t="s">
        <v>3</v>
      </c>
      <c r="DF2064">
        <f t="shared" si="1174"/>
        <v>0</v>
      </c>
      <c r="DG2064">
        <f t="shared" si="1175"/>
        <v>0</v>
      </c>
      <c r="DH2064">
        <f t="shared" si="1157"/>
        <v>0</v>
      </c>
      <c r="DI2064">
        <f t="shared" si="1158"/>
        <v>0</v>
      </c>
      <c r="DJ2064">
        <f t="shared" si="1176"/>
        <v>0</v>
      </c>
      <c r="DK2064">
        <v>0</v>
      </c>
      <c r="DL2064" t="s">
        <v>3</v>
      </c>
      <c r="DM2064">
        <v>0</v>
      </c>
      <c r="DN2064" t="s">
        <v>3</v>
      </c>
      <c r="DO2064">
        <v>0</v>
      </c>
    </row>
    <row r="2065" spans="1:119" x14ac:dyDescent="0.25">
      <c r="A2065">
        <f>ROW(Source!A712)</f>
        <v>712</v>
      </c>
      <c r="B2065">
        <v>381997917</v>
      </c>
      <c r="C2065">
        <v>382003536</v>
      </c>
      <c r="D2065">
        <v>342751707</v>
      </c>
      <c r="E2065">
        <v>1</v>
      </c>
      <c r="F2065">
        <v>1</v>
      </c>
      <c r="G2065">
        <v>1</v>
      </c>
      <c r="H2065">
        <v>3</v>
      </c>
      <c r="I2065" t="s">
        <v>1133</v>
      </c>
      <c r="J2065" t="s">
        <v>1134</v>
      </c>
      <c r="K2065" t="s">
        <v>1135</v>
      </c>
      <c r="L2065">
        <v>1425</v>
      </c>
      <c r="N2065">
        <v>1013</v>
      </c>
      <c r="O2065" t="s">
        <v>1082</v>
      </c>
      <c r="P2065" t="s">
        <v>1082</v>
      </c>
      <c r="Q2065">
        <v>1</v>
      </c>
      <c r="W2065">
        <v>0</v>
      </c>
      <c r="X2065">
        <v>-1086610245</v>
      </c>
      <c r="Y2065">
        <f t="shared" si="1168"/>
        <v>0</v>
      </c>
      <c r="AA2065">
        <v>56.24</v>
      </c>
      <c r="AB2065">
        <v>0</v>
      </c>
      <c r="AC2065">
        <v>0</v>
      </c>
      <c r="AD2065">
        <v>0</v>
      </c>
      <c r="AE2065">
        <v>47.26</v>
      </c>
      <c r="AF2065">
        <v>0</v>
      </c>
      <c r="AG2065">
        <v>0</v>
      </c>
      <c r="AH2065">
        <v>0</v>
      </c>
      <c r="AI2065">
        <v>1.19</v>
      </c>
      <c r="AJ2065">
        <v>1</v>
      </c>
      <c r="AK2065">
        <v>1</v>
      </c>
      <c r="AL2065">
        <v>1</v>
      </c>
      <c r="AM2065">
        <v>2</v>
      </c>
      <c r="AN2065">
        <v>0</v>
      </c>
      <c r="AO2065">
        <v>0</v>
      </c>
      <c r="AP2065">
        <v>1</v>
      </c>
      <c r="AQ2065">
        <v>1</v>
      </c>
      <c r="AR2065">
        <v>0</v>
      </c>
      <c r="AS2065" t="s">
        <v>3</v>
      </c>
      <c r="AT2065">
        <v>0.21</v>
      </c>
      <c r="AU2065" t="s">
        <v>14</v>
      </c>
      <c r="AV2065">
        <v>0</v>
      </c>
      <c r="AW2065">
        <v>2</v>
      </c>
      <c r="AX2065">
        <v>382003553</v>
      </c>
      <c r="AY2065">
        <v>1</v>
      </c>
      <c r="AZ2065">
        <v>0</v>
      </c>
      <c r="BA2065">
        <v>2065</v>
      </c>
      <c r="BB2065">
        <v>1</v>
      </c>
      <c r="BC2065">
        <v>0</v>
      </c>
      <c r="BD2065">
        <v>0</v>
      </c>
      <c r="BE2065">
        <v>0</v>
      </c>
      <c r="BF2065">
        <v>0</v>
      </c>
      <c r="BG2065">
        <v>0</v>
      </c>
      <c r="BH2065">
        <v>0</v>
      </c>
      <c r="BI2065">
        <v>0</v>
      </c>
      <c r="BJ2065">
        <v>9.9245999999999999</v>
      </c>
      <c r="BK2065">
        <v>0</v>
      </c>
      <c r="BL2065">
        <v>0</v>
      </c>
      <c r="BM2065">
        <v>0</v>
      </c>
      <c r="BN2065">
        <v>0</v>
      </c>
      <c r="BO2065">
        <v>0</v>
      </c>
      <c r="BP2065">
        <v>1</v>
      </c>
      <c r="BQ2065">
        <v>0</v>
      </c>
      <c r="BR2065">
        <v>0</v>
      </c>
      <c r="BS2065">
        <v>0</v>
      </c>
      <c r="BT2065">
        <v>0</v>
      </c>
      <c r="BU2065">
        <v>0</v>
      </c>
      <c r="BV2065">
        <v>0</v>
      </c>
      <c r="BW2065">
        <v>0</v>
      </c>
      <c r="CV2065">
        <v>0</v>
      </c>
      <c r="CW2065">
        <v>0</v>
      </c>
      <c r="CX2065">
        <f>ROUND(Y2065*Source!I712,7)</f>
        <v>0</v>
      </c>
      <c r="CY2065">
        <f t="shared" si="1169"/>
        <v>56.24</v>
      </c>
      <c r="CZ2065">
        <f t="shared" si="1170"/>
        <v>47.26</v>
      </c>
      <c r="DA2065">
        <f t="shared" si="1171"/>
        <v>1.19</v>
      </c>
      <c r="DB2065">
        <f t="shared" si="1172"/>
        <v>0</v>
      </c>
      <c r="DC2065">
        <f t="shared" si="1173"/>
        <v>0</v>
      </c>
      <c r="DD2065" t="s">
        <v>3</v>
      </c>
      <c r="DE2065" t="s">
        <v>3</v>
      </c>
      <c r="DF2065">
        <f t="shared" si="1174"/>
        <v>0</v>
      </c>
      <c r="DG2065">
        <f t="shared" si="1175"/>
        <v>0</v>
      </c>
      <c r="DH2065">
        <f t="shared" si="1157"/>
        <v>0</v>
      </c>
      <c r="DI2065">
        <f t="shared" si="1158"/>
        <v>0</v>
      </c>
      <c r="DJ2065">
        <f t="shared" si="1176"/>
        <v>0</v>
      </c>
      <c r="DK2065">
        <v>0</v>
      </c>
      <c r="DL2065" t="s">
        <v>3</v>
      </c>
      <c r="DM2065">
        <v>0</v>
      </c>
      <c r="DN2065" t="s">
        <v>3</v>
      </c>
      <c r="DO2065">
        <v>0</v>
      </c>
    </row>
    <row r="2066" spans="1:119" x14ac:dyDescent="0.25">
      <c r="A2066">
        <f>ROW(Source!A712)</f>
        <v>712</v>
      </c>
      <c r="B2066">
        <v>381997917</v>
      </c>
      <c r="C2066">
        <v>382003536</v>
      </c>
      <c r="D2066">
        <v>342751716</v>
      </c>
      <c r="E2066">
        <v>1</v>
      </c>
      <c r="F2066">
        <v>1</v>
      </c>
      <c r="G2066">
        <v>1</v>
      </c>
      <c r="H2066">
        <v>3</v>
      </c>
      <c r="I2066" t="s">
        <v>1136</v>
      </c>
      <c r="J2066" t="s">
        <v>1137</v>
      </c>
      <c r="K2066" t="s">
        <v>1138</v>
      </c>
      <c r="L2066">
        <v>1407</v>
      </c>
      <c r="N2066">
        <v>1013</v>
      </c>
      <c r="O2066" t="s">
        <v>1139</v>
      </c>
      <c r="P2066" t="s">
        <v>1139</v>
      </c>
      <c r="Q2066">
        <v>1</v>
      </c>
      <c r="W2066">
        <v>0</v>
      </c>
      <c r="X2066">
        <v>1070744045</v>
      </c>
      <c r="Y2066">
        <f t="shared" si="1168"/>
        <v>0</v>
      </c>
      <c r="AA2066">
        <v>7142</v>
      </c>
      <c r="AB2066">
        <v>0</v>
      </c>
      <c r="AC2066">
        <v>0</v>
      </c>
      <c r="AD2066">
        <v>0</v>
      </c>
      <c r="AE2066">
        <v>6052.54</v>
      </c>
      <c r="AF2066">
        <v>0</v>
      </c>
      <c r="AG2066">
        <v>0</v>
      </c>
      <c r="AH2066">
        <v>0</v>
      </c>
      <c r="AI2066">
        <v>1.18</v>
      </c>
      <c r="AJ2066">
        <v>1</v>
      </c>
      <c r="AK2066">
        <v>1</v>
      </c>
      <c r="AL2066">
        <v>1</v>
      </c>
      <c r="AM2066">
        <v>2</v>
      </c>
      <c r="AN2066">
        <v>0</v>
      </c>
      <c r="AO2066">
        <v>0</v>
      </c>
      <c r="AP2066">
        <v>1</v>
      </c>
      <c r="AQ2066">
        <v>1</v>
      </c>
      <c r="AR2066">
        <v>0</v>
      </c>
      <c r="AS2066" t="s">
        <v>3</v>
      </c>
      <c r="AT2066">
        <v>1.2E-2</v>
      </c>
      <c r="AU2066" t="s">
        <v>14</v>
      </c>
      <c r="AV2066">
        <v>0</v>
      </c>
      <c r="AW2066">
        <v>2</v>
      </c>
      <c r="AX2066">
        <v>382003554</v>
      </c>
      <c r="AY2066">
        <v>1</v>
      </c>
      <c r="AZ2066">
        <v>0</v>
      </c>
      <c r="BA2066">
        <v>2066</v>
      </c>
      <c r="BB2066">
        <v>1</v>
      </c>
      <c r="BC2066">
        <v>0</v>
      </c>
      <c r="BD2066">
        <v>0</v>
      </c>
      <c r="BE2066">
        <v>0</v>
      </c>
      <c r="BF2066">
        <v>0</v>
      </c>
      <c r="BG2066">
        <v>0</v>
      </c>
      <c r="BH2066">
        <v>0</v>
      </c>
      <c r="BI2066">
        <v>0</v>
      </c>
      <c r="BJ2066">
        <v>72.630480000000006</v>
      </c>
      <c r="BK2066">
        <v>0</v>
      </c>
      <c r="BL2066">
        <v>0</v>
      </c>
      <c r="BM2066">
        <v>0</v>
      </c>
      <c r="BN2066">
        <v>0</v>
      </c>
      <c r="BO2066">
        <v>0</v>
      </c>
      <c r="BP2066">
        <v>1</v>
      </c>
      <c r="BQ2066">
        <v>0</v>
      </c>
      <c r="BR2066">
        <v>0</v>
      </c>
      <c r="BS2066">
        <v>0</v>
      </c>
      <c r="BT2066">
        <v>0</v>
      </c>
      <c r="BU2066">
        <v>0</v>
      </c>
      <c r="BV2066">
        <v>0</v>
      </c>
      <c r="BW2066">
        <v>0</v>
      </c>
      <c r="CV2066">
        <v>0</v>
      </c>
      <c r="CW2066">
        <v>0</v>
      </c>
      <c r="CX2066">
        <f>ROUND(Y2066*Source!I712,7)</f>
        <v>0</v>
      </c>
      <c r="CY2066">
        <f t="shared" si="1169"/>
        <v>7142</v>
      </c>
      <c r="CZ2066">
        <f t="shared" si="1170"/>
        <v>6052.54</v>
      </c>
      <c r="DA2066">
        <f t="shared" si="1171"/>
        <v>1.18</v>
      </c>
      <c r="DB2066">
        <f t="shared" si="1172"/>
        <v>0</v>
      </c>
      <c r="DC2066">
        <f t="shared" si="1173"/>
        <v>0</v>
      </c>
      <c r="DD2066" t="s">
        <v>3</v>
      </c>
      <c r="DE2066" t="s">
        <v>3</v>
      </c>
      <c r="DF2066">
        <f t="shared" si="1174"/>
        <v>0</v>
      </c>
      <c r="DG2066">
        <f t="shared" si="1175"/>
        <v>0</v>
      </c>
      <c r="DH2066">
        <f t="shared" si="1157"/>
        <v>0</v>
      </c>
      <c r="DI2066">
        <f t="shared" si="1158"/>
        <v>0</v>
      </c>
      <c r="DJ2066">
        <f t="shared" si="1176"/>
        <v>0</v>
      </c>
      <c r="DK2066">
        <v>0</v>
      </c>
      <c r="DL2066" t="s">
        <v>3</v>
      </c>
      <c r="DM2066">
        <v>0</v>
      </c>
      <c r="DN2066" t="s">
        <v>3</v>
      </c>
      <c r="DO2066">
        <v>0</v>
      </c>
    </row>
    <row r="2067" spans="1:119" x14ac:dyDescent="0.25">
      <c r="A2067">
        <f>ROW(Source!A712)</f>
        <v>712</v>
      </c>
      <c r="B2067">
        <v>381997917</v>
      </c>
      <c r="C2067">
        <v>382003536</v>
      </c>
      <c r="D2067">
        <v>342760401</v>
      </c>
      <c r="E2067">
        <v>1</v>
      </c>
      <c r="F2067">
        <v>1</v>
      </c>
      <c r="G2067">
        <v>1</v>
      </c>
      <c r="H2067">
        <v>3</v>
      </c>
      <c r="I2067" t="s">
        <v>1184</v>
      </c>
      <c r="J2067" t="s">
        <v>1185</v>
      </c>
      <c r="K2067" t="s">
        <v>1186</v>
      </c>
      <c r="L2067">
        <v>1407</v>
      </c>
      <c r="N2067">
        <v>1013</v>
      </c>
      <c r="O2067" t="s">
        <v>1139</v>
      </c>
      <c r="P2067" t="s">
        <v>1139</v>
      </c>
      <c r="Q2067">
        <v>1</v>
      </c>
      <c r="W2067">
        <v>0</v>
      </c>
      <c r="X2067">
        <v>1258174882</v>
      </c>
      <c r="Y2067">
        <f t="shared" si="1168"/>
        <v>0</v>
      </c>
      <c r="AA2067">
        <v>468.72</v>
      </c>
      <c r="AB2067">
        <v>0</v>
      </c>
      <c r="AC2067">
        <v>0</v>
      </c>
      <c r="AD2067">
        <v>0</v>
      </c>
      <c r="AE2067">
        <v>493.39</v>
      </c>
      <c r="AF2067">
        <v>0</v>
      </c>
      <c r="AG2067">
        <v>0</v>
      </c>
      <c r="AH2067">
        <v>0</v>
      </c>
      <c r="AI2067">
        <v>0.95</v>
      </c>
      <c r="AJ2067">
        <v>1</v>
      </c>
      <c r="AK2067">
        <v>1</v>
      </c>
      <c r="AL2067">
        <v>1</v>
      </c>
      <c r="AM2067">
        <v>2</v>
      </c>
      <c r="AN2067">
        <v>0</v>
      </c>
      <c r="AO2067">
        <v>0</v>
      </c>
      <c r="AP2067">
        <v>1</v>
      </c>
      <c r="AQ2067">
        <v>1</v>
      </c>
      <c r="AR2067">
        <v>0</v>
      </c>
      <c r="AS2067" t="s">
        <v>3</v>
      </c>
      <c r="AT2067">
        <v>1E-3</v>
      </c>
      <c r="AU2067" t="s">
        <v>14</v>
      </c>
      <c r="AV2067">
        <v>0</v>
      </c>
      <c r="AW2067">
        <v>2</v>
      </c>
      <c r="AX2067">
        <v>382003555</v>
      </c>
      <c r="AY2067">
        <v>1</v>
      </c>
      <c r="AZ2067">
        <v>0</v>
      </c>
      <c r="BA2067">
        <v>2067</v>
      </c>
      <c r="BB2067">
        <v>1</v>
      </c>
      <c r="BC2067">
        <v>0</v>
      </c>
      <c r="BD2067">
        <v>0</v>
      </c>
      <c r="BE2067">
        <v>0</v>
      </c>
      <c r="BF2067">
        <v>0</v>
      </c>
      <c r="BG2067">
        <v>0</v>
      </c>
      <c r="BH2067">
        <v>0</v>
      </c>
      <c r="BI2067">
        <v>0</v>
      </c>
      <c r="BJ2067">
        <v>0.49339</v>
      </c>
      <c r="BK2067">
        <v>0</v>
      </c>
      <c r="BL2067">
        <v>0</v>
      </c>
      <c r="BM2067">
        <v>0</v>
      </c>
      <c r="BN2067">
        <v>0</v>
      </c>
      <c r="BO2067">
        <v>0</v>
      </c>
      <c r="BP2067">
        <v>1</v>
      </c>
      <c r="BQ2067">
        <v>0</v>
      </c>
      <c r="BR2067">
        <v>0</v>
      </c>
      <c r="BS2067">
        <v>0</v>
      </c>
      <c r="BT2067">
        <v>0</v>
      </c>
      <c r="BU2067">
        <v>0</v>
      </c>
      <c r="BV2067">
        <v>0</v>
      </c>
      <c r="BW2067">
        <v>0</v>
      </c>
      <c r="CV2067">
        <v>0</v>
      </c>
      <c r="CW2067">
        <v>0</v>
      </c>
      <c r="CX2067">
        <f>ROUND(Y2067*Source!I712,7)</f>
        <v>0</v>
      </c>
      <c r="CY2067">
        <f t="shared" si="1169"/>
        <v>468.72</v>
      </c>
      <c r="CZ2067">
        <f t="shared" si="1170"/>
        <v>493.39</v>
      </c>
      <c r="DA2067">
        <f t="shared" si="1171"/>
        <v>0.95</v>
      </c>
      <c r="DB2067">
        <f t="shared" si="1172"/>
        <v>0</v>
      </c>
      <c r="DC2067">
        <f t="shared" si="1173"/>
        <v>0</v>
      </c>
      <c r="DD2067" t="s">
        <v>3</v>
      </c>
      <c r="DE2067" t="s">
        <v>3</v>
      </c>
      <c r="DF2067">
        <f t="shared" si="1174"/>
        <v>0</v>
      </c>
      <c r="DG2067">
        <f t="shared" si="1175"/>
        <v>0</v>
      </c>
      <c r="DH2067">
        <f t="shared" si="1157"/>
        <v>0</v>
      </c>
      <c r="DI2067">
        <f t="shared" si="1158"/>
        <v>0</v>
      </c>
      <c r="DJ2067">
        <f t="shared" si="1176"/>
        <v>0</v>
      </c>
      <c r="DK2067">
        <v>0</v>
      </c>
      <c r="DL2067" t="s">
        <v>3</v>
      </c>
      <c r="DM2067">
        <v>0</v>
      </c>
      <c r="DN2067" t="s">
        <v>3</v>
      </c>
      <c r="DO2067">
        <v>0</v>
      </c>
    </row>
    <row r="2068" spans="1:119" x14ac:dyDescent="0.25">
      <c r="A2068">
        <f>ROW(Source!A712)</f>
        <v>712</v>
      </c>
      <c r="B2068">
        <v>381997917</v>
      </c>
      <c r="C2068">
        <v>382003536</v>
      </c>
      <c r="D2068">
        <v>342646017</v>
      </c>
      <c r="E2068">
        <v>113</v>
      </c>
      <c r="F2068">
        <v>1</v>
      </c>
      <c r="G2068">
        <v>1</v>
      </c>
      <c r="H2068">
        <v>3</v>
      </c>
      <c r="I2068" t="s">
        <v>1042</v>
      </c>
      <c r="J2068" t="s">
        <v>3</v>
      </c>
      <c r="K2068" t="s">
        <v>1043</v>
      </c>
      <c r="L2068">
        <v>3277935</v>
      </c>
      <c r="N2068">
        <v>1013</v>
      </c>
      <c r="O2068" t="s">
        <v>1044</v>
      </c>
      <c r="P2068" t="s">
        <v>1044</v>
      </c>
      <c r="Q2068">
        <v>1</v>
      </c>
      <c r="W2068">
        <v>0</v>
      </c>
      <c r="X2068">
        <v>274903907</v>
      </c>
      <c r="Y2068">
        <f>AT2068</f>
        <v>2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>
        <v>0</v>
      </c>
      <c r="AG2068">
        <v>0</v>
      </c>
      <c r="AH2068">
        <v>0</v>
      </c>
      <c r="AI2068">
        <v>1</v>
      </c>
      <c r="AJ2068">
        <v>1</v>
      </c>
      <c r="AK2068">
        <v>1</v>
      </c>
      <c r="AL2068">
        <v>1</v>
      </c>
      <c r="AM2068">
        <v>-2</v>
      </c>
      <c r="AN2068">
        <v>0</v>
      </c>
      <c r="AO2068">
        <v>0</v>
      </c>
      <c r="AP2068">
        <v>0</v>
      </c>
      <c r="AQ2068">
        <v>1</v>
      </c>
      <c r="AR2068">
        <v>0</v>
      </c>
      <c r="AS2068" t="s">
        <v>3</v>
      </c>
      <c r="AT2068">
        <v>2</v>
      </c>
      <c r="AU2068" t="s">
        <v>3</v>
      </c>
      <c r="AV2068">
        <v>0</v>
      </c>
      <c r="AW2068">
        <v>2</v>
      </c>
      <c r="AX2068">
        <v>382003556</v>
      </c>
      <c r="AY2068">
        <v>1</v>
      </c>
      <c r="AZ2068">
        <v>2048</v>
      </c>
      <c r="BA2068">
        <v>2068</v>
      </c>
      <c r="BB2068">
        <v>1</v>
      </c>
      <c r="BC2068">
        <v>0</v>
      </c>
      <c r="BD2068">
        <v>0</v>
      </c>
      <c r="BE2068">
        <v>0</v>
      </c>
      <c r="BF2068">
        <v>0</v>
      </c>
      <c r="BG2068">
        <v>0</v>
      </c>
      <c r="BH2068">
        <v>0</v>
      </c>
      <c r="BI2068">
        <v>0</v>
      </c>
      <c r="BJ2068">
        <v>0</v>
      </c>
      <c r="BK2068">
        <v>0</v>
      </c>
      <c r="BL2068">
        <v>0</v>
      </c>
      <c r="BM2068">
        <v>0</v>
      </c>
      <c r="BN2068">
        <v>0</v>
      </c>
      <c r="BO2068">
        <v>0</v>
      </c>
      <c r="BP2068">
        <v>0</v>
      </c>
      <c r="BQ2068">
        <v>0</v>
      </c>
      <c r="BR2068">
        <v>0</v>
      </c>
      <c r="BS2068">
        <v>0</v>
      </c>
      <c r="BT2068">
        <v>0</v>
      </c>
      <c r="BU2068">
        <v>0</v>
      </c>
      <c r="BV2068">
        <v>0</v>
      </c>
      <c r="BW2068">
        <v>0</v>
      </c>
      <c r="CV2068">
        <v>0</v>
      </c>
      <c r="CW2068">
        <v>0</v>
      </c>
      <c r="CX2068">
        <f>ROUND(Y2068*Source!I712,7)</f>
        <v>2</v>
      </c>
      <c r="CY2068">
        <f t="shared" si="1169"/>
        <v>0</v>
      </c>
      <c r="CZ2068">
        <f t="shared" si="1170"/>
        <v>0</v>
      </c>
      <c r="DA2068">
        <f t="shared" si="1171"/>
        <v>1</v>
      </c>
      <c r="DB2068">
        <f>ROUND(ROUND(AT2068*CZ2068,2),6)</f>
        <v>0</v>
      </c>
      <c r="DC2068">
        <f>ROUND(ROUND(AT2068*AG2068,2),6)</f>
        <v>0</v>
      </c>
      <c r="DD2068" t="s">
        <v>3</v>
      </c>
      <c r="DE2068" t="s">
        <v>3</v>
      </c>
      <c r="DF2068">
        <f>ROUND(ROUND(AE2068,2)*CX2068,2)</f>
        <v>0</v>
      </c>
      <c r="DG2068">
        <f t="shared" si="1175"/>
        <v>0</v>
      </c>
      <c r="DH2068">
        <f t="shared" si="1157"/>
        <v>0</v>
      </c>
      <c r="DI2068">
        <f t="shared" si="1158"/>
        <v>0</v>
      </c>
      <c r="DJ2068">
        <f t="shared" si="1176"/>
        <v>0</v>
      </c>
      <c r="DK2068">
        <v>0</v>
      </c>
      <c r="DL2068" t="s">
        <v>3</v>
      </c>
      <c r="DM2068">
        <v>0</v>
      </c>
      <c r="DN2068" t="s">
        <v>3</v>
      </c>
      <c r="DO2068">
        <v>0</v>
      </c>
    </row>
    <row r="2069" spans="1:119" x14ac:dyDescent="0.25">
      <c r="A2069">
        <f>ROW(Source!A713)</f>
        <v>713</v>
      </c>
      <c r="B2069">
        <v>381997917</v>
      </c>
      <c r="C2069">
        <v>382003557</v>
      </c>
      <c r="D2069">
        <v>342640222</v>
      </c>
      <c r="E2069">
        <v>113</v>
      </c>
      <c r="F2069">
        <v>1</v>
      </c>
      <c r="G2069">
        <v>1</v>
      </c>
      <c r="H2069">
        <v>1</v>
      </c>
      <c r="I2069" t="s">
        <v>1047</v>
      </c>
      <c r="J2069" t="s">
        <v>3</v>
      </c>
      <c r="K2069" t="s">
        <v>1048</v>
      </c>
      <c r="L2069">
        <v>1191</v>
      </c>
      <c r="N2069">
        <v>1013</v>
      </c>
      <c r="O2069" t="s">
        <v>1034</v>
      </c>
      <c r="P2069" t="s">
        <v>1034</v>
      </c>
      <c r="Q2069">
        <v>1</v>
      </c>
      <c r="W2069">
        <v>0</v>
      </c>
      <c r="X2069">
        <v>888410196</v>
      </c>
      <c r="Y2069">
        <f>(AT2069*ROUND((0.3*0.86),7))</f>
        <v>1.806</v>
      </c>
      <c r="AA2069">
        <v>0</v>
      </c>
      <c r="AB2069">
        <v>0</v>
      </c>
      <c r="AC2069">
        <v>0</v>
      </c>
      <c r="AD2069">
        <v>597.98</v>
      </c>
      <c r="AE2069">
        <v>0</v>
      </c>
      <c r="AF2069">
        <v>0</v>
      </c>
      <c r="AG2069">
        <v>0</v>
      </c>
      <c r="AH2069">
        <v>597.98</v>
      </c>
      <c r="AI2069">
        <v>1</v>
      </c>
      <c r="AJ2069">
        <v>1</v>
      </c>
      <c r="AK2069">
        <v>1</v>
      </c>
      <c r="AL2069">
        <v>1</v>
      </c>
      <c r="AM2069">
        <v>-2</v>
      </c>
      <c r="AN2069">
        <v>0</v>
      </c>
      <c r="AO2069">
        <v>0</v>
      </c>
      <c r="AP2069">
        <v>1</v>
      </c>
      <c r="AQ2069">
        <v>1</v>
      </c>
      <c r="AR2069">
        <v>0</v>
      </c>
      <c r="AS2069" t="s">
        <v>3</v>
      </c>
      <c r="AT2069">
        <v>7</v>
      </c>
      <c r="AU2069" t="s">
        <v>149</v>
      </c>
      <c r="AV2069">
        <v>1</v>
      </c>
      <c r="AW2069">
        <v>2</v>
      </c>
      <c r="AX2069">
        <v>382003568</v>
      </c>
      <c r="AY2069">
        <v>1</v>
      </c>
      <c r="AZ2069">
        <v>0</v>
      </c>
      <c r="BA2069">
        <v>2069</v>
      </c>
      <c r="BB2069">
        <v>1</v>
      </c>
      <c r="BC2069">
        <v>0</v>
      </c>
      <c r="BD2069">
        <v>0</v>
      </c>
      <c r="BE2069">
        <v>0</v>
      </c>
      <c r="BF2069">
        <v>0</v>
      </c>
      <c r="BG2069">
        <v>0</v>
      </c>
      <c r="BH2069">
        <v>0</v>
      </c>
      <c r="BI2069">
        <v>0</v>
      </c>
      <c r="BJ2069">
        <v>0</v>
      </c>
      <c r="BK2069">
        <v>0</v>
      </c>
      <c r="BL2069">
        <v>0</v>
      </c>
      <c r="BM2069">
        <v>4185.8600000000006</v>
      </c>
      <c r="BN2069">
        <v>7</v>
      </c>
      <c r="BO2069">
        <v>0</v>
      </c>
      <c r="BP2069">
        <v>1</v>
      </c>
      <c r="BQ2069">
        <v>0</v>
      </c>
      <c r="BR2069">
        <v>0</v>
      </c>
      <c r="BS2069">
        <v>0</v>
      </c>
      <c r="BT2069">
        <v>1079.9518800000001</v>
      </c>
      <c r="BU2069">
        <v>1.806</v>
      </c>
      <c r="BV2069">
        <v>0</v>
      </c>
      <c r="BW2069">
        <v>1</v>
      </c>
      <c r="CU2069">
        <f>ROUND(AT2069*Source!I713*AH2069*AL2069,2)</f>
        <v>4185.8599999999997</v>
      </c>
      <c r="CV2069">
        <f>ROUND(Y2069*Source!I713,7)</f>
        <v>1.806</v>
      </c>
      <c r="CW2069">
        <v>0</v>
      </c>
      <c r="CX2069">
        <f>ROUND(Y2069*Source!I713,7)</f>
        <v>1.806</v>
      </c>
      <c r="CY2069">
        <f>AD2069</f>
        <v>597.98</v>
      </c>
      <c r="CZ2069">
        <f>AH2069</f>
        <v>597.98</v>
      </c>
      <c r="DA2069">
        <f>AL2069</f>
        <v>1</v>
      </c>
      <c r="DB2069">
        <f>ROUND((ROUND(AT2069*CZ2069,2)*ROUND((0.3*0.86),7)),6)</f>
        <v>1079.9518800000001</v>
      </c>
      <c r="DC2069">
        <f>ROUND((ROUND(AT2069*AG2069,2)*ROUND((0.3*0.86),7)),6)</f>
        <v>0</v>
      </c>
      <c r="DD2069" t="s">
        <v>3</v>
      </c>
      <c r="DE2069" t="s">
        <v>3</v>
      </c>
      <c r="DF2069">
        <f>ROUND(ROUND(AE2069,2)*CX2069,2)</f>
        <v>0</v>
      </c>
      <c r="DG2069">
        <f t="shared" si="1175"/>
        <v>0</v>
      </c>
      <c r="DH2069">
        <f t="shared" si="1157"/>
        <v>0</v>
      </c>
      <c r="DI2069">
        <f t="shared" si="1158"/>
        <v>1079.95</v>
      </c>
      <c r="DJ2069">
        <f>DI2069</f>
        <v>1079.95</v>
      </c>
      <c r="DK2069">
        <v>1</v>
      </c>
      <c r="DL2069" t="s">
        <v>3</v>
      </c>
      <c r="DM2069">
        <v>0</v>
      </c>
      <c r="DN2069" t="s">
        <v>3</v>
      </c>
      <c r="DO2069">
        <v>0</v>
      </c>
    </row>
    <row r="2070" spans="1:119" x14ac:dyDescent="0.25">
      <c r="A2070">
        <f>ROW(Source!A713)</f>
        <v>713</v>
      </c>
      <c r="B2070">
        <v>381997917</v>
      </c>
      <c r="C2070">
        <v>382003557</v>
      </c>
      <c r="D2070">
        <v>342640393</v>
      </c>
      <c r="E2070">
        <v>113</v>
      </c>
      <c r="F2070">
        <v>1</v>
      </c>
      <c r="G2070">
        <v>1</v>
      </c>
      <c r="H2070">
        <v>1</v>
      </c>
      <c r="I2070" t="s">
        <v>1035</v>
      </c>
      <c r="J2070" t="s">
        <v>3</v>
      </c>
      <c r="K2070" t="s">
        <v>1036</v>
      </c>
      <c r="L2070">
        <v>1191</v>
      </c>
      <c r="N2070">
        <v>1013</v>
      </c>
      <c r="O2070" t="s">
        <v>1034</v>
      </c>
      <c r="P2070" t="s">
        <v>1034</v>
      </c>
      <c r="Q2070">
        <v>1</v>
      </c>
      <c r="W2070">
        <v>0</v>
      </c>
      <c r="X2070">
        <v>-1417349443</v>
      </c>
      <c r="Y2070">
        <f>(AT2070*ROUND((0.3*0.86),7))</f>
        <v>0.15479999999999999</v>
      </c>
      <c r="AA2070">
        <v>0</v>
      </c>
      <c r="AB2070">
        <v>0</v>
      </c>
      <c r="AC2070">
        <v>0</v>
      </c>
      <c r="AD2070">
        <v>0</v>
      </c>
      <c r="AE2070">
        <v>0</v>
      </c>
      <c r="AF2070">
        <v>0</v>
      </c>
      <c r="AG2070">
        <v>0</v>
      </c>
      <c r="AH2070">
        <v>0</v>
      </c>
      <c r="AI2070">
        <v>1</v>
      </c>
      <c r="AJ2070">
        <v>1</v>
      </c>
      <c r="AK2070">
        <v>1</v>
      </c>
      <c r="AL2070">
        <v>1</v>
      </c>
      <c r="AM2070">
        <v>-2</v>
      </c>
      <c r="AN2070">
        <v>0</v>
      </c>
      <c r="AO2070">
        <v>0</v>
      </c>
      <c r="AP2070">
        <v>1</v>
      </c>
      <c r="AQ2070">
        <v>1</v>
      </c>
      <c r="AR2070">
        <v>0</v>
      </c>
      <c r="AS2070" t="s">
        <v>3</v>
      </c>
      <c r="AT2070">
        <v>0.6</v>
      </c>
      <c r="AU2070" t="s">
        <v>149</v>
      </c>
      <c r="AV2070">
        <v>2</v>
      </c>
      <c r="AW2070">
        <v>2</v>
      </c>
      <c r="AX2070">
        <v>382003569</v>
      </c>
      <c r="AY2070">
        <v>1</v>
      </c>
      <c r="AZ2070">
        <v>0</v>
      </c>
      <c r="BA2070">
        <v>2070</v>
      </c>
      <c r="BB2070">
        <v>1</v>
      </c>
      <c r="BC2070">
        <v>0</v>
      </c>
      <c r="BD2070">
        <v>0</v>
      </c>
      <c r="BE2070">
        <v>0</v>
      </c>
      <c r="BF2070">
        <v>0</v>
      </c>
      <c r="BG2070">
        <v>0</v>
      </c>
      <c r="BH2070">
        <v>0</v>
      </c>
      <c r="BI2070">
        <v>0</v>
      </c>
      <c r="BJ2070">
        <v>0</v>
      </c>
      <c r="BK2070">
        <v>0</v>
      </c>
      <c r="BL2070">
        <v>0</v>
      </c>
      <c r="BM2070">
        <v>0</v>
      </c>
      <c r="BN2070">
        <v>0</v>
      </c>
      <c r="BO2070">
        <v>0</v>
      </c>
      <c r="BP2070">
        <v>0</v>
      </c>
      <c r="BQ2070">
        <v>0</v>
      </c>
      <c r="BR2070">
        <v>0</v>
      </c>
      <c r="BS2070">
        <v>0</v>
      </c>
      <c r="BT2070">
        <v>0</v>
      </c>
      <c r="BU2070">
        <v>0</v>
      </c>
      <c r="BV2070">
        <v>0</v>
      </c>
      <c r="BW2070">
        <v>0</v>
      </c>
      <c r="CV2070">
        <v>0</v>
      </c>
      <c r="CW2070">
        <v>0</v>
      </c>
      <c r="CX2070">
        <f>ROUND(Y2070*Source!I713,7)</f>
        <v>0.15479999999999999</v>
      </c>
      <c r="CY2070">
        <f>AD2070</f>
        <v>0</v>
      </c>
      <c r="CZ2070">
        <f>AH2070</f>
        <v>0</v>
      </c>
      <c r="DA2070">
        <f>AL2070</f>
        <v>1</v>
      </c>
      <c r="DB2070">
        <f>ROUND((ROUND(AT2070*CZ2070,2)*ROUND((0.3*0.86),7)),6)</f>
        <v>0</v>
      </c>
      <c r="DC2070">
        <f>ROUND((ROUND(AT2070*AG2070,2)*ROUND((0.3*0.86),7)),6)</f>
        <v>0</v>
      </c>
      <c r="DD2070" t="s">
        <v>3</v>
      </c>
      <c r="DE2070" t="s">
        <v>3</v>
      </c>
      <c r="DF2070">
        <f>ROUND(ROUND(AE2070,2)*CX2070,2)</f>
        <v>0</v>
      </c>
      <c r="DG2070">
        <f t="shared" si="1175"/>
        <v>0</v>
      </c>
      <c r="DH2070">
        <f t="shared" si="1157"/>
        <v>0</v>
      </c>
      <c r="DI2070">
        <f t="shared" si="1158"/>
        <v>0</v>
      </c>
      <c r="DJ2070">
        <f>DI2070</f>
        <v>0</v>
      </c>
      <c r="DK2070">
        <v>0</v>
      </c>
      <c r="DL2070" t="s">
        <v>3</v>
      </c>
      <c r="DM2070">
        <v>0</v>
      </c>
      <c r="DN2070" t="s">
        <v>3</v>
      </c>
      <c r="DO2070">
        <v>0</v>
      </c>
    </row>
    <row r="2071" spans="1:119" x14ac:dyDescent="0.25">
      <c r="A2071">
        <f>ROW(Source!A713)</f>
        <v>713</v>
      </c>
      <c r="B2071">
        <v>381997917</v>
      </c>
      <c r="C2071">
        <v>382003557</v>
      </c>
      <c r="D2071">
        <v>342765492</v>
      </c>
      <c r="E2071">
        <v>1</v>
      </c>
      <c r="F2071">
        <v>1</v>
      </c>
      <c r="G2071">
        <v>1</v>
      </c>
      <c r="H2071">
        <v>2</v>
      </c>
      <c r="I2071" t="s">
        <v>1056</v>
      </c>
      <c r="J2071" t="s">
        <v>1057</v>
      </c>
      <c r="K2071" t="s">
        <v>1058</v>
      </c>
      <c r="L2071">
        <v>1368</v>
      </c>
      <c r="N2071">
        <v>1011</v>
      </c>
      <c r="O2071" t="s">
        <v>1040</v>
      </c>
      <c r="P2071" t="s">
        <v>1040</v>
      </c>
      <c r="Q2071">
        <v>1</v>
      </c>
      <c r="W2071">
        <v>0</v>
      </c>
      <c r="X2071">
        <v>-417672217</v>
      </c>
      <c r="Y2071">
        <f>(AT2071*ROUND((0.3*0.86),7))</f>
        <v>0.15479999999999999</v>
      </c>
      <c r="AA2071">
        <v>0</v>
      </c>
      <c r="AB2071">
        <v>1164.75</v>
      </c>
      <c r="AC2071">
        <v>687.23</v>
      </c>
      <c r="AD2071">
        <v>0</v>
      </c>
      <c r="AE2071">
        <v>0</v>
      </c>
      <c r="AF2071">
        <v>995.51</v>
      </c>
      <c r="AG2071">
        <v>687.23</v>
      </c>
      <c r="AH2071">
        <v>0</v>
      </c>
      <c r="AI2071">
        <v>1</v>
      </c>
      <c r="AJ2071">
        <v>1.17</v>
      </c>
      <c r="AK2071">
        <v>1</v>
      </c>
      <c r="AL2071">
        <v>1</v>
      </c>
      <c r="AM2071">
        <v>2</v>
      </c>
      <c r="AN2071">
        <v>0</v>
      </c>
      <c r="AO2071">
        <v>0</v>
      </c>
      <c r="AP2071">
        <v>1</v>
      </c>
      <c r="AQ2071">
        <v>1</v>
      </c>
      <c r="AR2071">
        <v>0</v>
      </c>
      <c r="AS2071" t="s">
        <v>3</v>
      </c>
      <c r="AT2071">
        <v>0.6</v>
      </c>
      <c r="AU2071" t="s">
        <v>149</v>
      </c>
      <c r="AV2071">
        <v>1</v>
      </c>
      <c r="AW2071">
        <v>2</v>
      </c>
      <c r="AX2071">
        <v>382003570</v>
      </c>
      <c r="AY2071">
        <v>1</v>
      </c>
      <c r="AZ2071">
        <v>0</v>
      </c>
      <c r="BA2071">
        <v>2071</v>
      </c>
      <c r="BB2071">
        <v>1</v>
      </c>
      <c r="BC2071">
        <v>0</v>
      </c>
      <c r="BD2071">
        <v>0</v>
      </c>
      <c r="BE2071">
        <v>0</v>
      </c>
      <c r="BF2071">
        <v>0</v>
      </c>
      <c r="BG2071">
        <v>0</v>
      </c>
      <c r="BH2071">
        <v>0</v>
      </c>
      <c r="BI2071">
        <v>0</v>
      </c>
      <c r="BJ2071">
        <v>0</v>
      </c>
      <c r="BK2071">
        <v>597.30599999999993</v>
      </c>
      <c r="BL2071">
        <v>412.33800000000002</v>
      </c>
      <c r="BM2071">
        <v>0</v>
      </c>
      <c r="BN2071">
        <v>0</v>
      </c>
      <c r="BO2071">
        <v>0.6</v>
      </c>
      <c r="BP2071">
        <v>1</v>
      </c>
      <c r="BQ2071">
        <v>0</v>
      </c>
      <c r="BR2071">
        <v>154.10494799999998</v>
      </c>
      <c r="BS2071">
        <v>106.38320399999999</v>
      </c>
      <c r="BT2071">
        <v>0</v>
      </c>
      <c r="BU2071">
        <v>0</v>
      </c>
      <c r="BV2071">
        <v>0.15479999999999999</v>
      </c>
      <c r="BW2071">
        <v>1</v>
      </c>
      <c r="CV2071">
        <v>0</v>
      </c>
      <c r="CW2071">
        <f>ROUND(Y2071*Source!I713*DO2071,7)</f>
        <v>0.15479999999999999</v>
      </c>
      <c r="CX2071">
        <f>ROUND(Y2071*Source!I713,7)</f>
        <v>0.15479999999999999</v>
      </c>
      <c r="CY2071">
        <f>AB2071</f>
        <v>1164.75</v>
      </c>
      <c r="CZ2071">
        <f>AF2071</f>
        <v>995.51</v>
      </c>
      <c r="DA2071">
        <f>AJ2071</f>
        <v>1.17</v>
      </c>
      <c r="DB2071">
        <f>ROUND((ROUND(AT2071*CZ2071,2)*ROUND((0.3*0.86),7)),6)</f>
        <v>154.10597999999999</v>
      </c>
      <c r="DC2071">
        <f>ROUND((ROUND(AT2071*AG2071,2)*ROUND((0.3*0.86),7)),6)</f>
        <v>106.38372</v>
      </c>
      <c r="DD2071" t="s">
        <v>3</v>
      </c>
      <c r="DE2071" t="s">
        <v>3</v>
      </c>
      <c r="DF2071">
        <f>ROUND(ROUND(AE2071,2)*CX2071,2)</f>
        <v>0</v>
      </c>
      <c r="DG2071">
        <f>ROUND(ROUND(AF2071*AJ2071,2)*CX2071,2)</f>
        <v>180.3</v>
      </c>
      <c r="DH2071">
        <f t="shared" si="1157"/>
        <v>106.38</v>
      </c>
      <c r="DI2071">
        <f t="shared" si="1158"/>
        <v>0</v>
      </c>
      <c r="DJ2071">
        <f>DG2071+DH2071</f>
        <v>286.68</v>
      </c>
      <c r="DK2071">
        <v>0</v>
      </c>
      <c r="DL2071" t="s">
        <v>1041</v>
      </c>
      <c r="DM2071">
        <v>5</v>
      </c>
      <c r="DN2071" t="s">
        <v>1034</v>
      </c>
      <c r="DO2071">
        <v>1</v>
      </c>
    </row>
    <row r="2072" spans="1:119" x14ac:dyDescent="0.25">
      <c r="A2072">
        <f>ROW(Source!A713)</f>
        <v>713</v>
      </c>
      <c r="B2072">
        <v>381997917</v>
      </c>
      <c r="C2072">
        <v>382003557</v>
      </c>
      <c r="D2072">
        <v>342713938</v>
      </c>
      <c r="E2072">
        <v>1</v>
      </c>
      <c r="F2072">
        <v>1</v>
      </c>
      <c r="G2072">
        <v>1</v>
      </c>
      <c r="H2072">
        <v>3</v>
      </c>
      <c r="I2072" t="s">
        <v>1049</v>
      </c>
      <c r="J2072" t="s">
        <v>1050</v>
      </c>
      <c r="K2072" t="s">
        <v>1051</v>
      </c>
      <c r="L2072">
        <v>1348</v>
      </c>
      <c r="N2072">
        <v>1009</v>
      </c>
      <c r="O2072" t="s">
        <v>846</v>
      </c>
      <c r="P2072" t="s">
        <v>846</v>
      </c>
      <c r="Q2072">
        <v>1000</v>
      </c>
      <c r="W2072">
        <v>0</v>
      </c>
      <c r="X2072">
        <v>1693858356</v>
      </c>
      <c r="Y2072">
        <f t="shared" ref="Y2072:Y2077" si="1177">(AT2072*ROUND(0,7))</f>
        <v>0</v>
      </c>
      <c r="AA2072">
        <v>130422.57</v>
      </c>
      <c r="AB2072">
        <v>0</v>
      </c>
      <c r="AC2072">
        <v>0</v>
      </c>
      <c r="AD2072">
        <v>0</v>
      </c>
      <c r="AE2072">
        <v>116448.72</v>
      </c>
      <c r="AF2072">
        <v>0</v>
      </c>
      <c r="AG2072">
        <v>0</v>
      </c>
      <c r="AH2072">
        <v>0</v>
      </c>
      <c r="AI2072">
        <v>1.1200000000000001</v>
      </c>
      <c r="AJ2072">
        <v>1</v>
      </c>
      <c r="AK2072">
        <v>1</v>
      </c>
      <c r="AL2072">
        <v>1</v>
      </c>
      <c r="AM2072">
        <v>2</v>
      </c>
      <c r="AN2072">
        <v>0</v>
      </c>
      <c r="AO2072">
        <v>0</v>
      </c>
      <c r="AP2072">
        <v>1</v>
      </c>
      <c r="AQ2072">
        <v>1</v>
      </c>
      <c r="AR2072">
        <v>0</v>
      </c>
      <c r="AS2072" t="s">
        <v>3</v>
      </c>
      <c r="AT2072">
        <v>1E-4</v>
      </c>
      <c r="AU2072" t="s">
        <v>148</v>
      </c>
      <c r="AV2072">
        <v>0</v>
      </c>
      <c r="AW2072">
        <v>2</v>
      </c>
      <c r="AX2072">
        <v>382003571</v>
      </c>
      <c r="AY2072">
        <v>1</v>
      </c>
      <c r="AZ2072">
        <v>0</v>
      </c>
      <c r="BA2072">
        <v>2072</v>
      </c>
      <c r="BB2072">
        <v>1</v>
      </c>
      <c r="BC2072">
        <v>0</v>
      </c>
      <c r="BD2072">
        <v>0</v>
      </c>
      <c r="BE2072">
        <v>0</v>
      </c>
      <c r="BF2072">
        <v>0</v>
      </c>
      <c r="BG2072">
        <v>0</v>
      </c>
      <c r="BH2072">
        <v>0</v>
      </c>
      <c r="BI2072">
        <v>0</v>
      </c>
      <c r="BJ2072">
        <v>11.644872000000001</v>
      </c>
      <c r="BK2072">
        <v>0</v>
      </c>
      <c r="BL2072">
        <v>0</v>
      </c>
      <c r="BM2072">
        <v>0</v>
      </c>
      <c r="BN2072">
        <v>0</v>
      </c>
      <c r="BO2072">
        <v>0</v>
      </c>
      <c r="BP2072">
        <v>1</v>
      </c>
      <c r="BQ2072">
        <v>0</v>
      </c>
      <c r="BR2072">
        <v>0</v>
      </c>
      <c r="BS2072">
        <v>0</v>
      </c>
      <c r="BT2072">
        <v>0</v>
      </c>
      <c r="BU2072">
        <v>0</v>
      </c>
      <c r="BV2072">
        <v>0</v>
      </c>
      <c r="BW2072">
        <v>0</v>
      </c>
      <c r="CV2072">
        <v>0</v>
      </c>
      <c r="CW2072">
        <v>0</v>
      </c>
      <c r="CX2072">
        <f>ROUND(Y2072*Source!I713,7)</f>
        <v>0</v>
      </c>
      <c r="CY2072">
        <f t="shared" ref="CY2072:CY2078" si="1178">AA2072</f>
        <v>130422.57</v>
      </c>
      <c r="CZ2072">
        <f t="shared" ref="CZ2072:CZ2078" si="1179">AE2072</f>
        <v>116448.72</v>
      </c>
      <c r="DA2072">
        <f t="shared" ref="DA2072:DA2078" si="1180">AI2072</f>
        <v>1.1200000000000001</v>
      </c>
      <c r="DB2072">
        <f t="shared" ref="DB2072:DB2077" si="1181">ROUND((ROUND(AT2072*CZ2072,2)*ROUND(0,7)),6)</f>
        <v>0</v>
      </c>
      <c r="DC2072">
        <f t="shared" ref="DC2072:DC2077" si="1182">ROUND((ROUND(AT2072*AG2072,2)*ROUND(0,7)),6)</f>
        <v>0</v>
      </c>
      <c r="DD2072" t="s">
        <v>3</v>
      </c>
      <c r="DE2072" t="s">
        <v>3</v>
      </c>
      <c r="DF2072">
        <f t="shared" ref="DF2072:DF2077" si="1183">ROUND(ROUND(AE2072*AI2072,2)*CX2072,2)</f>
        <v>0</v>
      </c>
      <c r="DG2072">
        <f t="shared" ref="DG2072:DG2080" si="1184">ROUND(ROUND(AF2072,2)*CX2072,2)</f>
        <v>0</v>
      </c>
      <c r="DH2072">
        <f t="shared" si="1157"/>
        <v>0</v>
      </c>
      <c r="DI2072">
        <f t="shared" si="1158"/>
        <v>0</v>
      </c>
      <c r="DJ2072">
        <f t="shared" ref="DJ2072:DJ2078" si="1185">DF2072</f>
        <v>0</v>
      </c>
      <c r="DK2072">
        <v>0</v>
      </c>
      <c r="DL2072" t="s">
        <v>3</v>
      </c>
      <c r="DM2072">
        <v>0</v>
      </c>
      <c r="DN2072" t="s">
        <v>3</v>
      </c>
      <c r="DO2072">
        <v>0</v>
      </c>
    </row>
    <row r="2073" spans="1:119" x14ac:dyDescent="0.25">
      <c r="A2073">
        <f>ROW(Source!A713)</f>
        <v>713</v>
      </c>
      <c r="B2073">
        <v>381997917</v>
      </c>
      <c r="C2073">
        <v>382003557</v>
      </c>
      <c r="D2073">
        <v>342714020</v>
      </c>
      <c r="E2073">
        <v>1</v>
      </c>
      <c r="F2073">
        <v>1</v>
      </c>
      <c r="G2073">
        <v>1</v>
      </c>
      <c r="H2073">
        <v>3</v>
      </c>
      <c r="I2073" t="s">
        <v>1066</v>
      </c>
      <c r="J2073" t="s">
        <v>1067</v>
      </c>
      <c r="K2073" t="s">
        <v>1068</v>
      </c>
      <c r="L2073">
        <v>1346</v>
      </c>
      <c r="N2073">
        <v>1009</v>
      </c>
      <c r="O2073" t="s">
        <v>1055</v>
      </c>
      <c r="P2073" t="s">
        <v>1055</v>
      </c>
      <c r="Q2073">
        <v>1</v>
      </c>
      <c r="W2073">
        <v>0</v>
      </c>
      <c r="X2073">
        <v>338198390</v>
      </c>
      <c r="Y2073">
        <f t="shared" si="1177"/>
        <v>0</v>
      </c>
      <c r="AA2073">
        <v>52.55</v>
      </c>
      <c r="AB2073">
        <v>0</v>
      </c>
      <c r="AC2073">
        <v>0</v>
      </c>
      <c r="AD2073">
        <v>0</v>
      </c>
      <c r="AE2073">
        <v>41.38</v>
      </c>
      <c r="AF2073">
        <v>0</v>
      </c>
      <c r="AG2073">
        <v>0</v>
      </c>
      <c r="AH2073">
        <v>0</v>
      </c>
      <c r="AI2073">
        <v>1.27</v>
      </c>
      <c r="AJ2073">
        <v>1</v>
      </c>
      <c r="AK2073">
        <v>1</v>
      </c>
      <c r="AL2073">
        <v>1</v>
      </c>
      <c r="AM2073">
        <v>2</v>
      </c>
      <c r="AN2073">
        <v>0</v>
      </c>
      <c r="AO2073">
        <v>0</v>
      </c>
      <c r="AP2073">
        <v>1</v>
      </c>
      <c r="AQ2073">
        <v>1</v>
      </c>
      <c r="AR2073">
        <v>0</v>
      </c>
      <c r="AS2073" t="s">
        <v>3</v>
      </c>
      <c r="AT2073">
        <v>5.2999999999999999E-2</v>
      </c>
      <c r="AU2073" t="s">
        <v>148</v>
      </c>
      <c r="AV2073">
        <v>0</v>
      </c>
      <c r="AW2073">
        <v>2</v>
      </c>
      <c r="AX2073">
        <v>382003572</v>
      </c>
      <c r="AY2073">
        <v>1</v>
      </c>
      <c r="AZ2073">
        <v>0</v>
      </c>
      <c r="BA2073">
        <v>2073</v>
      </c>
      <c r="BB2073">
        <v>1</v>
      </c>
      <c r="BC2073">
        <v>0</v>
      </c>
      <c r="BD2073">
        <v>0</v>
      </c>
      <c r="BE2073">
        <v>0</v>
      </c>
      <c r="BF2073">
        <v>0</v>
      </c>
      <c r="BG2073">
        <v>0</v>
      </c>
      <c r="BH2073">
        <v>0</v>
      </c>
      <c r="BI2073">
        <v>0</v>
      </c>
      <c r="BJ2073">
        <v>2.1931400000000001</v>
      </c>
      <c r="BK2073">
        <v>0</v>
      </c>
      <c r="BL2073">
        <v>0</v>
      </c>
      <c r="BM2073">
        <v>0</v>
      </c>
      <c r="BN2073">
        <v>0</v>
      </c>
      <c r="BO2073">
        <v>0</v>
      </c>
      <c r="BP2073">
        <v>1</v>
      </c>
      <c r="BQ2073">
        <v>0</v>
      </c>
      <c r="BR2073">
        <v>0</v>
      </c>
      <c r="BS2073">
        <v>0</v>
      </c>
      <c r="BT2073">
        <v>0</v>
      </c>
      <c r="BU2073">
        <v>0</v>
      </c>
      <c r="BV2073">
        <v>0</v>
      </c>
      <c r="BW2073">
        <v>0</v>
      </c>
      <c r="CV2073">
        <v>0</v>
      </c>
      <c r="CW2073">
        <v>0</v>
      </c>
      <c r="CX2073">
        <f>ROUND(Y2073*Source!I713,7)</f>
        <v>0</v>
      </c>
      <c r="CY2073">
        <f t="shared" si="1178"/>
        <v>52.55</v>
      </c>
      <c r="CZ2073">
        <f t="shared" si="1179"/>
        <v>41.38</v>
      </c>
      <c r="DA2073">
        <f t="shared" si="1180"/>
        <v>1.27</v>
      </c>
      <c r="DB2073">
        <f t="shared" si="1181"/>
        <v>0</v>
      </c>
      <c r="DC2073">
        <f t="shared" si="1182"/>
        <v>0</v>
      </c>
      <c r="DD2073" t="s">
        <v>3</v>
      </c>
      <c r="DE2073" t="s">
        <v>3</v>
      </c>
      <c r="DF2073">
        <f t="shared" si="1183"/>
        <v>0</v>
      </c>
      <c r="DG2073">
        <f t="shared" si="1184"/>
        <v>0</v>
      </c>
      <c r="DH2073">
        <f t="shared" si="1157"/>
        <v>0</v>
      </c>
      <c r="DI2073">
        <f t="shared" si="1158"/>
        <v>0</v>
      </c>
      <c r="DJ2073">
        <f t="shared" si="1185"/>
        <v>0</v>
      </c>
      <c r="DK2073">
        <v>0</v>
      </c>
      <c r="DL2073" t="s">
        <v>3</v>
      </c>
      <c r="DM2073">
        <v>0</v>
      </c>
      <c r="DN2073" t="s">
        <v>3</v>
      </c>
      <c r="DO2073">
        <v>0</v>
      </c>
    </row>
    <row r="2074" spans="1:119" x14ac:dyDescent="0.25">
      <c r="A2074">
        <f>ROW(Source!A713)</f>
        <v>713</v>
      </c>
      <c r="B2074">
        <v>381997917</v>
      </c>
      <c r="C2074">
        <v>382003557</v>
      </c>
      <c r="D2074">
        <v>342715876</v>
      </c>
      <c r="E2074">
        <v>1</v>
      </c>
      <c r="F2074">
        <v>1</v>
      </c>
      <c r="G2074">
        <v>1</v>
      </c>
      <c r="H2074">
        <v>3</v>
      </c>
      <c r="I2074" t="s">
        <v>1069</v>
      </c>
      <c r="J2074" t="s">
        <v>1070</v>
      </c>
      <c r="K2074" t="s">
        <v>1071</v>
      </c>
      <c r="L2074">
        <v>1346</v>
      </c>
      <c r="N2074">
        <v>1009</v>
      </c>
      <c r="O2074" t="s">
        <v>1055</v>
      </c>
      <c r="P2074" t="s">
        <v>1055</v>
      </c>
      <c r="Q2074">
        <v>1</v>
      </c>
      <c r="W2074">
        <v>0</v>
      </c>
      <c r="X2074">
        <v>-92892</v>
      </c>
      <c r="Y2074">
        <f t="shared" si="1177"/>
        <v>0</v>
      </c>
      <c r="AA2074">
        <v>1032.77</v>
      </c>
      <c r="AB2074">
        <v>0</v>
      </c>
      <c r="AC2074">
        <v>0</v>
      </c>
      <c r="AD2074">
        <v>0</v>
      </c>
      <c r="AE2074">
        <v>675.01</v>
      </c>
      <c r="AF2074">
        <v>0</v>
      </c>
      <c r="AG2074">
        <v>0</v>
      </c>
      <c r="AH2074">
        <v>0</v>
      </c>
      <c r="AI2074">
        <v>1.53</v>
      </c>
      <c r="AJ2074">
        <v>1</v>
      </c>
      <c r="AK2074">
        <v>1</v>
      </c>
      <c r="AL2074">
        <v>1</v>
      </c>
      <c r="AM2074">
        <v>2</v>
      </c>
      <c r="AN2074">
        <v>0</v>
      </c>
      <c r="AO2074">
        <v>0</v>
      </c>
      <c r="AP2074">
        <v>1</v>
      </c>
      <c r="AQ2074">
        <v>1</v>
      </c>
      <c r="AR2074">
        <v>0</v>
      </c>
      <c r="AS2074" t="s">
        <v>3</v>
      </c>
      <c r="AT2074">
        <v>1.7000000000000001E-2</v>
      </c>
      <c r="AU2074" t="s">
        <v>148</v>
      </c>
      <c r="AV2074">
        <v>0</v>
      </c>
      <c r="AW2074">
        <v>2</v>
      </c>
      <c r="AX2074">
        <v>382003573</v>
      </c>
      <c r="AY2074">
        <v>1</v>
      </c>
      <c r="AZ2074">
        <v>0</v>
      </c>
      <c r="BA2074">
        <v>2074</v>
      </c>
      <c r="BB2074">
        <v>1</v>
      </c>
      <c r="BC2074">
        <v>0</v>
      </c>
      <c r="BD2074">
        <v>0</v>
      </c>
      <c r="BE2074">
        <v>0</v>
      </c>
      <c r="BF2074">
        <v>0</v>
      </c>
      <c r="BG2074">
        <v>0</v>
      </c>
      <c r="BH2074">
        <v>0</v>
      </c>
      <c r="BI2074">
        <v>0</v>
      </c>
      <c r="BJ2074">
        <v>11.47517</v>
      </c>
      <c r="BK2074">
        <v>0</v>
      </c>
      <c r="BL2074">
        <v>0</v>
      </c>
      <c r="BM2074">
        <v>0</v>
      </c>
      <c r="BN2074">
        <v>0</v>
      </c>
      <c r="BO2074">
        <v>0</v>
      </c>
      <c r="BP2074">
        <v>1</v>
      </c>
      <c r="BQ2074">
        <v>0</v>
      </c>
      <c r="BR2074">
        <v>0</v>
      </c>
      <c r="BS2074">
        <v>0</v>
      </c>
      <c r="BT2074">
        <v>0</v>
      </c>
      <c r="BU2074">
        <v>0</v>
      </c>
      <c r="BV2074">
        <v>0</v>
      </c>
      <c r="BW2074">
        <v>0</v>
      </c>
      <c r="CV2074">
        <v>0</v>
      </c>
      <c r="CW2074">
        <v>0</v>
      </c>
      <c r="CX2074">
        <f>ROUND(Y2074*Source!I713,7)</f>
        <v>0</v>
      </c>
      <c r="CY2074">
        <f t="shared" si="1178"/>
        <v>1032.77</v>
      </c>
      <c r="CZ2074">
        <f t="shared" si="1179"/>
        <v>675.01</v>
      </c>
      <c r="DA2074">
        <f t="shared" si="1180"/>
        <v>1.53</v>
      </c>
      <c r="DB2074">
        <f t="shared" si="1181"/>
        <v>0</v>
      </c>
      <c r="DC2074">
        <f t="shared" si="1182"/>
        <v>0</v>
      </c>
      <c r="DD2074" t="s">
        <v>3</v>
      </c>
      <c r="DE2074" t="s">
        <v>3</v>
      </c>
      <c r="DF2074">
        <f t="shared" si="1183"/>
        <v>0</v>
      </c>
      <c r="DG2074">
        <f t="shared" si="1184"/>
        <v>0</v>
      </c>
      <c r="DH2074">
        <f t="shared" si="1157"/>
        <v>0</v>
      </c>
      <c r="DI2074">
        <f t="shared" si="1158"/>
        <v>0</v>
      </c>
      <c r="DJ2074">
        <f t="shared" si="1185"/>
        <v>0</v>
      </c>
      <c r="DK2074">
        <v>0</v>
      </c>
      <c r="DL2074" t="s">
        <v>3</v>
      </c>
      <c r="DM2074">
        <v>0</v>
      </c>
      <c r="DN2074" t="s">
        <v>3</v>
      </c>
      <c r="DO2074">
        <v>0</v>
      </c>
    </row>
    <row r="2075" spans="1:119" x14ac:dyDescent="0.25">
      <c r="A2075">
        <f>ROW(Source!A713)</f>
        <v>713</v>
      </c>
      <c r="B2075">
        <v>381997917</v>
      </c>
      <c r="C2075">
        <v>382003557</v>
      </c>
      <c r="D2075">
        <v>342751707</v>
      </c>
      <c r="E2075">
        <v>1</v>
      </c>
      <c r="F2075">
        <v>1</v>
      </c>
      <c r="G2075">
        <v>1</v>
      </c>
      <c r="H2075">
        <v>3</v>
      </c>
      <c r="I2075" t="s">
        <v>1133</v>
      </c>
      <c r="J2075" t="s">
        <v>1134</v>
      </c>
      <c r="K2075" t="s">
        <v>1135</v>
      </c>
      <c r="L2075">
        <v>1425</v>
      </c>
      <c r="N2075">
        <v>1013</v>
      </c>
      <c r="O2075" t="s">
        <v>1082</v>
      </c>
      <c r="P2075" t="s">
        <v>1082</v>
      </c>
      <c r="Q2075">
        <v>1</v>
      </c>
      <c r="W2075">
        <v>0</v>
      </c>
      <c r="X2075">
        <v>-1086610245</v>
      </c>
      <c r="Y2075">
        <f t="shared" si="1177"/>
        <v>0</v>
      </c>
      <c r="AA2075">
        <v>56.24</v>
      </c>
      <c r="AB2075">
        <v>0</v>
      </c>
      <c r="AC2075">
        <v>0</v>
      </c>
      <c r="AD2075">
        <v>0</v>
      </c>
      <c r="AE2075">
        <v>47.26</v>
      </c>
      <c r="AF2075">
        <v>0</v>
      </c>
      <c r="AG2075">
        <v>0</v>
      </c>
      <c r="AH2075">
        <v>0</v>
      </c>
      <c r="AI2075">
        <v>1.19</v>
      </c>
      <c r="AJ2075">
        <v>1</v>
      </c>
      <c r="AK2075">
        <v>1</v>
      </c>
      <c r="AL2075">
        <v>1</v>
      </c>
      <c r="AM2075">
        <v>2</v>
      </c>
      <c r="AN2075">
        <v>0</v>
      </c>
      <c r="AO2075">
        <v>0</v>
      </c>
      <c r="AP2075">
        <v>1</v>
      </c>
      <c r="AQ2075">
        <v>1</v>
      </c>
      <c r="AR2075">
        <v>0</v>
      </c>
      <c r="AS2075" t="s">
        <v>3</v>
      </c>
      <c r="AT2075">
        <v>0.42</v>
      </c>
      <c r="AU2075" t="s">
        <v>148</v>
      </c>
      <c r="AV2075">
        <v>0</v>
      </c>
      <c r="AW2075">
        <v>2</v>
      </c>
      <c r="AX2075">
        <v>382003574</v>
      </c>
      <c r="AY2075">
        <v>1</v>
      </c>
      <c r="AZ2075">
        <v>0</v>
      </c>
      <c r="BA2075">
        <v>2075</v>
      </c>
      <c r="BB2075">
        <v>1</v>
      </c>
      <c r="BC2075">
        <v>0</v>
      </c>
      <c r="BD2075">
        <v>0</v>
      </c>
      <c r="BE2075">
        <v>0</v>
      </c>
      <c r="BF2075">
        <v>0</v>
      </c>
      <c r="BG2075">
        <v>0</v>
      </c>
      <c r="BH2075">
        <v>0</v>
      </c>
      <c r="BI2075">
        <v>0</v>
      </c>
      <c r="BJ2075">
        <v>19.8492</v>
      </c>
      <c r="BK2075">
        <v>0</v>
      </c>
      <c r="BL2075">
        <v>0</v>
      </c>
      <c r="BM2075">
        <v>0</v>
      </c>
      <c r="BN2075">
        <v>0</v>
      </c>
      <c r="BO2075">
        <v>0</v>
      </c>
      <c r="BP2075">
        <v>1</v>
      </c>
      <c r="BQ2075">
        <v>0</v>
      </c>
      <c r="BR2075">
        <v>0</v>
      </c>
      <c r="BS2075">
        <v>0</v>
      </c>
      <c r="BT2075">
        <v>0</v>
      </c>
      <c r="BU2075">
        <v>0</v>
      </c>
      <c r="BV2075">
        <v>0</v>
      </c>
      <c r="BW2075">
        <v>0</v>
      </c>
      <c r="CV2075">
        <v>0</v>
      </c>
      <c r="CW2075">
        <v>0</v>
      </c>
      <c r="CX2075">
        <f>ROUND(Y2075*Source!I713,7)</f>
        <v>0</v>
      </c>
      <c r="CY2075">
        <f t="shared" si="1178"/>
        <v>56.24</v>
      </c>
      <c r="CZ2075">
        <f t="shared" si="1179"/>
        <v>47.26</v>
      </c>
      <c r="DA2075">
        <f t="shared" si="1180"/>
        <v>1.19</v>
      </c>
      <c r="DB2075">
        <f t="shared" si="1181"/>
        <v>0</v>
      </c>
      <c r="DC2075">
        <f t="shared" si="1182"/>
        <v>0</v>
      </c>
      <c r="DD2075" t="s">
        <v>3</v>
      </c>
      <c r="DE2075" t="s">
        <v>3</v>
      </c>
      <c r="DF2075">
        <f t="shared" si="1183"/>
        <v>0</v>
      </c>
      <c r="DG2075">
        <f t="shared" si="1184"/>
        <v>0</v>
      </c>
      <c r="DH2075">
        <f t="shared" si="1157"/>
        <v>0</v>
      </c>
      <c r="DI2075">
        <f t="shared" si="1158"/>
        <v>0</v>
      </c>
      <c r="DJ2075">
        <f t="shared" si="1185"/>
        <v>0</v>
      </c>
      <c r="DK2075">
        <v>0</v>
      </c>
      <c r="DL2075" t="s">
        <v>3</v>
      </c>
      <c r="DM2075">
        <v>0</v>
      </c>
      <c r="DN2075" t="s">
        <v>3</v>
      </c>
      <c r="DO2075">
        <v>0</v>
      </c>
    </row>
    <row r="2076" spans="1:119" x14ac:dyDescent="0.25">
      <c r="A2076">
        <f>ROW(Source!A713)</f>
        <v>713</v>
      </c>
      <c r="B2076">
        <v>381997917</v>
      </c>
      <c r="C2076">
        <v>382003557</v>
      </c>
      <c r="D2076">
        <v>342751716</v>
      </c>
      <c r="E2076">
        <v>1</v>
      </c>
      <c r="F2076">
        <v>1</v>
      </c>
      <c r="G2076">
        <v>1</v>
      </c>
      <c r="H2076">
        <v>3</v>
      </c>
      <c r="I2076" t="s">
        <v>1136</v>
      </c>
      <c r="J2076" t="s">
        <v>1137</v>
      </c>
      <c r="K2076" t="s">
        <v>1138</v>
      </c>
      <c r="L2076">
        <v>1407</v>
      </c>
      <c r="N2076">
        <v>1013</v>
      </c>
      <c r="O2076" t="s">
        <v>1139</v>
      </c>
      <c r="P2076" t="s">
        <v>1139</v>
      </c>
      <c r="Q2076">
        <v>1</v>
      </c>
      <c r="W2076">
        <v>0</v>
      </c>
      <c r="X2076">
        <v>1070744045</v>
      </c>
      <c r="Y2076">
        <f t="shared" si="1177"/>
        <v>0</v>
      </c>
      <c r="AA2076">
        <v>7142</v>
      </c>
      <c r="AB2076">
        <v>0</v>
      </c>
      <c r="AC2076">
        <v>0</v>
      </c>
      <c r="AD2076">
        <v>0</v>
      </c>
      <c r="AE2076">
        <v>6052.54</v>
      </c>
      <c r="AF2076">
        <v>0</v>
      </c>
      <c r="AG2076">
        <v>0</v>
      </c>
      <c r="AH2076">
        <v>0</v>
      </c>
      <c r="AI2076">
        <v>1.18</v>
      </c>
      <c r="AJ2076">
        <v>1</v>
      </c>
      <c r="AK2076">
        <v>1</v>
      </c>
      <c r="AL2076">
        <v>1</v>
      </c>
      <c r="AM2076">
        <v>2</v>
      </c>
      <c r="AN2076">
        <v>0</v>
      </c>
      <c r="AO2076">
        <v>0</v>
      </c>
      <c r="AP2076">
        <v>1</v>
      </c>
      <c r="AQ2076">
        <v>1</v>
      </c>
      <c r="AR2076">
        <v>0</v>
      </c>
      <c r="AS2076" t="s">
        <v>3</v>
      </c>
      <c r="AT2076">
        <v>2.4E-2</v>
      </c>
      <c r="AU2076" t="s">
        <v>148</v>
      </c>
      <c r="AV2076">
        <v>0</v>
      </c>
      <c r="AW2076">
        <v>2</v>
      </c>
      <c r="AX2076">
        <v>382003575</v>
      </c>
      <c r="AY2076">
        <v>1</v>
      </c>
      <c r="AZ2076">
        <v>0</v>
      </c>
      <c r="BA2076">
        <v>2076</v>
      </c>
      <c r="BB2076">
        <v>1</v>
      </c>
      <c r="BC2076">
        <v>0</v>
      </c>
      <c r="BD2076">
        <v>0</v>
      </c>
      <c r="BE2076">
        <v>0</v>
      </c>
      <c r="BF2076">
        <v>0</v>
      </c>
      <c r="BG2076">
        <v>0</v>
      </c>
      <c r="BH2076">
        <v>0</v>
      </c>
      <c r="BI2076">
        <v>0</v>
      </c>
      <c r="BJ2076">
        <v>145.26096000000001</v>
      </c>
      <c r="BK2076">
        <v>0</v>
      </c>
      <c r="BL2076">
        <v>0</v>
      </c>
      <c r="BM2076">
        <v>0</v>
      </c>
      <c r="BN2076">
        <v>0</v>
      </c>
      <c r="BO2076">
        <v>0</v>
      </c>
      <c r="BP2076">
        <v>1</v>
      </c>
      <c r="BQ2076">
        <v>0</v>
      </c>
      <c r="BR2076">
        <v>0</v>
      </c>
      <c r="BS2076">
        <v>0</v>
      </c>
      <c r="BT2076">
        <v>0</v>
      </c>
      <c r="BU2076">
        <v>0</v>
      </c>
      <c r="BV2076">
        <v>0</v>
      </c>
      <c r="BW2076">
        <v>0</v>
      </c>
      <c r="CV2076">
        <v>0</v>
      </c>
      <c r="CW2076">
        <v>0</v>
      </c>
      <c r="CX2076">
        <f>ROUND(Y2076*Source!I713,7)</f>
        <v>0</v>
      </c>
      <c r="CY2076">
        <f t="shared" si="1178"/>
        <v>7142</v>
      </c>
      <c r="CZ2076">
        <f t="shared" si="1179"/>
        <v>6052.54</v>
      </c>
      <c r="DA2076">
        <f t="shared" si="1180"/>
        <v>1.18</v>
      </c>
      <c r="DB2076">
        <f t="shared" si="1181"/>
        <v>0</v>
      </c>
      <c r="DC2076">
        <f t="shared" si="1182"/>
        <v>0</v>
      </c>
      <c r="DD2076" t="s">
        <v>3</v>
      </c>
      <c r="DE2076" t="s">
        <v>3</v>
      </c>
      <c r="DF2076">
        <f t="shared" si="1183"/>
        <v>0</v>
      </c>
      <c r="DG2076">
        <f t="shared" si="1184"/>
        <v>0</v>
      </c>
      <c r="DH2076">
        <f t="shared" si="1157"/>
        <v>0</v>
      </c>
      <c r="DI2076">
        <f t="shared" si="1158"/>
        <v>0</v>
      </c>
      <c r="DJ2076">
        <f t="shared" si="1185"/>
        <v>0</v>
      </c>
      <c r="DK2076">
        <v>0</v>
      </c>
      <c r="DL2076" t="s">
        <v>3</v>
      </c>
      <c r="DM2076">
        <v>0</v>
      </c>
      <c r="DN2076" t="s">
        <v>3</v>
      </c>
      <c r="DO2076">
        <v>0</v>
      </c>
    </row>
    <row r="2077" spans="1:119" x14ac:dyDescent="0.25">
      <c r="A2077">
        <f>ROW(Source!A713)</f>
        <v>713</v>
      </c>
      <c r="B2077">
        <v>381997917</v>
      </c>
      <c r="C2077">
        <v>382003557</v>
      </c>
      <c r="D2077">
        <v>342760401</v>
      </c>
      <c r="E2077">
        <v>1</v>
      </c>
      <c r="F2077">
        <v>1</v>
      </c>
      <c r="G2077">
        <v>1</v>
      </c>
      <c r="H2077">
        <v>3</v>
      </c>
      <c r="I2077" t="s">
        <v>1184</v>
      </c>
      <c r="J2077" t="s">
        <v>1185</v>
      </c>
      <c r="K2077" t="s">
        <v>1186</v>
      </c>
      <c r="L2077">
        <v>1407</v>
      </c>
      <c r="N2077">
        <v>1013</v>
      </c>
      <c r="O2077" t="s">
        <v>1139</v>
      </c>
      <c r="P2077" t="s">
        <v>1139</v>
      </c>
      <c r="Q2077">
        <v>1</v>
      </c>
      <c r="W2077">
        <v>0</v>
      </c>
      <c r="X2077">
        <v>1258174882</v>
      </c>
      <c r="Y2077">
        <f t="shared" si="1177"/>
        <v>0</v>
      </c>
      <c r="AA2077">
        <v>468.72</v>
      </c>
      <c r="AB2077">
        <v>0</v>
      </c>
      <c r="AC2077">
        <v>0</v>
      </c>
      <c r="AD2077">
        <v>0</v>
      </c>
      <c r="AE2077">
        <v>493.39</v>
      </c>
      <c r="AF2077">
        <v>0</v>
      </c>
      <c r="AG2077">
        <v>0</v>
      </c>
      <c r="AH2077">
        <v>0</v>
      </c>
      <c r="AI2077">
        <v>0.95</v>
      </c>
      <c r="AJ2077">
        <v>1</v>
      </c>
      <c r="AK2077">
        <v>1</v>
      </c>
      <c r="AL2077">
        <v>1</v>
      </c>
      <c r="AM2077">
        <v>2</v>
      </c>
      <c r="AN2077">
        <v>0</v>
      </c>
      <c r="AO2077">
        <v>0</v>
      </c>
      <c r="AP2077">
        <v>1</v>
      </c>
      <c r="AQ2077">
        <v>1</v>
      </c>
      <c r="AR2077">
        <v>0</v>
      </c>
      <c r="AS2077" t="s">
        <v>3</v>
      </c>
      <c r="AT2077">
        <v>1E-3</v>
      </c>
      <c r="AU2077" t="s">
        <v>148</v>
      </c>
      <c r="AV2077">
        <v>0</v>
      </c>
      <c r="AW2077">
        <v>2</v>
      </c>
      <c r="AX2077">
        <v>382003576</v>
      </c>
      <c r="AY2077">
        <v>1</v>
      </c>
      <c r="AZ2077">
        <v>0</v>
      </c>
      <c r="BA2077">
        <v>2077</v>
      </c>
      <c r="BB2077">
        <v>1</v>
      </c>
      <c r="BC2077">
        <v>0</v>
      </c>
      <c r="BD2077">
        <v>0</v>
      </c>
      <c r="BE2077">
        <v>0</v>
      </c>
      <c r="BF2077">
        <v>0</v>
      </c>
      <c r="BG2077">
        <v>0</v>
      </c>
      <c r="BH2077">
        <v>0</v>
      </c>
      <c r="BI2077">
        <v>0</v>
      </c>
      <c r="BJ2077">
        <v>0.49339</v>
      </c>
      <c r="BK2077">
        <v>0</v>
      </c>
      <c r="BL2077">
        <v>0</v>
      </c>
      <c r="BM2077">
        <v>0</v>
      </c>
      <c r="BN2077">
        <v>0</v>
      </c>
      <c r="BO2077">
        <v>0</v>
      </c>
      <c r="BP2077">
        <v>1</v>
      </c>
      <c r="BQ2077">
        <v>0</v>
      </c>
      <c r="BR2077">
        <v>0</v>
      </c>
      <c r="BS2077">
        <v>0</v>
      </c>
      <c r="BT2077">
        <v>0</v>
      </c>
      <c r="BU2077">
        <v>0</v>
      </c>
      <c r="BV2077">
        <v>0</v>
      </c>
      <c r="BW2077">
        <v>0</v>
      </c>
      <c r="CV2077">
        <v>0</v>
      </c>
      <c r="CW2077">
        <v>0</v>
      </c>
      <c r="CX2077">
        <f>ROUND(Y2077*Source!I713,7)</f>
        <v>0</v>
      </c>
      <c r="CY2077">
        <f t="shared" si="1178"/>
        <v>468.72</v>
      </c>
      <c r="CZ2077">
        <f t="shared" si="1179"/>
        <v>493.39</v>
      </c>
      <c r="DA2077">
        <f t="shared" si="1180"/>
        <v>0.95</v>
      </c>
      <c r="DB2077">
        <f t="shared" si="1181"/>
        <v>0</v>
      </c>
      <c r="DC2077">
        <f t="shared" si="1182"/>
        <v>0</v>
      </c>
      <c r="DD2077" t="s">
        <v>3</v>
      </c>
      <c r="DE2077" t="s">
        <v>3</v>
      </c>
      <c r="DF2077">
        <f t="shared" si="1183"/>
        <v>0</v>
      </c>
      <c r="DG2077">
        <f t="shared" si="1184"/>
        <v>0</v>
      </c>
      <c r="DH2077">
        <f t="shared" si="1157"/>
        <v>0</v>
      </c>
      <c r="DI2077">
        <f t="shared" si="1158"/>
        <v>0</v>
      </c>
      <c r="DJ2077">
        <f t="shared" si="1185"/>
        <v>0</v>
      </c>
      <c r="DK2077">
        <v>0</v>
      </c>
      <c r="DL2077" t="s">
        <v>3</v>
      </c>
      <c r="DM2077">
        <v>0</v>
      </c>
      <c r="DN2077" t="s">
        <v>3</v>
      </c>
      <c r="DO2077">
        <v>0</v>
      </c>
    </row>
    <row r="2078" spans="1:119" x14ac:dyDescent="0.25">
      <c r="A2078">
        <f>ROW(Source!A713)</f>
        <v>713</v>
      </c>
      <c r="B2078">
        <v>381997917</v>
      </c>
      <c r="C2078">
        <v>382003557</v>
      </c>
      <c r="D2078">
        <v>342646017</v>
      </c>
      <c r="E2078">
        <v>113</v>
      </c>
      <c r="F2078">
        <v>1</v>
      </c>
      <c r="G2078">
        <v>1</v>
      </c>
      <c r="H2078">
        <v>3</v>
      </c>
      <c r="I2078" t="s">
        <v>1042</v>
      </c>
      <c r="J2078" t="s">
        <v>3</v>
      </c>
      <c r="K2078" t="s">
        <v>1043</v>
      </c>
      <c r="L2078">
        <v>3277935</v>
      </c>
      <c r="N2078">
        <v>1013</v>
      </c>
      <c r="O2078" t="s">
        <v>1044</v>
      </c>
      <c r="P2078" t="s">
        <v>1044</v>
      </c>
      <c r="Q2078">
        <v>1</v>
      </c>
      <c r="W2078">
        <v>0</v>
      </c>
      <c r="X2078">
        <v>274903907</v>
      </c>
      <c r="Y2078">
        <f>AT2078</f>
        <v>2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>
        <v>0</v>
      </c>
      <c r="AG2078">
        <v>0</v>
      </c>
      <c r="AH2078">
        <v>0</v>
      </c>
      <c r="AI2078">
        <v>1</v>
      </c>
      <c r="AJ2078">
        <v>1</v>
      </c>
      <c r="AK2078">
        <v>1</v>
      </c>
      <c r="AL2078">
        <v>1</v>
      </c>
      <c r="AM2078">
        <v>-2</v>
      </c>
      <c r="AN2078">
        <v>0</v>
      </c>
      <c r="AO2078">
        <v>0</v>
      </c>
      <c r="AP2078">
        <v>0</v>
      </c>
      <c r="AQ2078">
        <v>1</v>
      </c>
      <c r="AR2078">
        <v>0</v>
      </c>
      <c r="AS2078" t="s">
        <v>3</v>
      </c>
      <c r="AT2078">
        <v>2</v>
      </c>
      <c r="AU2078" t="s">
        <v>3</v>
      </c>
      <c r="AV2078">
        <v>0</v>
      </c>
      <c r="AW2078">
        <v>2</v>
      </c>
      <c r="AX2078">
        <v>382003577</v>
      </c>
      <c r="AY2078">
        <v>1</v>
      </c>
      <c r="AZ2078">
        <v>2048</v>
      </c>
      <c r="BA2078">
        <v>2078</v>
      </c>
      <c r="BB2078">
        <v>1</v>
      </c>
      <c r="BC2078">
        <v>0</v>
      </c>
      <c r="BD2078">
        <v>0</v>
      </c>
      <c r="BE2078">
        <v>0</v>
      </c>
      <c r="BF2078">
        <v>0</v>
      </c>
      <c r="BG2078">
        <v>0</v>
      </c>
      <c r="BH2078">
        <v>0</v>
      </c>
      <c r="BI2078">
        <v>0</v>
      </c>
      <c r="BJ2078">
        <v>0</v>
      </c>
      <c r="BK2078">
        <v>0</v>
      </c>
      <c r="BL2078">
        <v>0</v>
      </c>
      <c r="BM2078">
        <v>0</v>
      </c>
      <c r="BN2078">
        <v>0</v>
      </c>
      <c r="BO2078">
        <v>0</v>
      </c>
      <c r="BP2078">
        <v>0</v>
      </c>
      <c r="BQ2078">
        <v>0</v>
      </c>
      <c r="BR2078">
        <v>0</v>
      </c>
      <c r="BS2078">
        <v>0</v>
      </c>
      <c r="BT2078">
        <v>0</v>
      </c>
      <c r="BU2078">
        <v>0</v>
      </c>
      <c r="BV2078">
        <v>0</v>
      </c>
      <c r="BW2078">
        <v>0</v>
      </c>
      <c r="CV2078">
        <v>0</v>
      </c>
      <c r="CW2078">
        <v>0</v>
      </c>
      <c r="CX2078">
        <f>ROUND(Y2078*Source!I713,7)</f>
        <v>2</v>
      </c>
      <c r="CY2078">
        <f t="shared" si="1178"/>
        <v>0</v>
      </c>
      <c r="CZ2078">
        <f t="shared" si="1179"/>
        <v>0</v>
      </c>
      <c r="DA2078">
        <f t="shared" si="1180"/>
        <v>1</v>
      </c>
      <c r="DB2078">
        <f>ROUND(ROUND(AT2078*CZ2078,2),6)</f>
        <v>0</v>
      </c>
      <c r="DC2078">
        <f>ROUND(ROUND(AT2078*AG2078,2),6)</f>
        <v>0</v>
      </c>
      <c r="DD2078" t="s">
        <v>3</v>
      </c>
      <c r="DE2078" t="s">
        <v>3</v>
      </c>
      <c r="DF2078">
        <f>ROUND(ROUND(AE2078,2)*CX2078,2)</f>
        <v>0</v>
      </c>
      <c r="DG2078">
        <f t="shared" si="1184"/>
        <v>0</v>
      </c>
      <c r="DH2078">
        <f t="shared" si="1157"/>
        <v>0</v>
      </c>
      <c r="DI2078">
        <f t="shared" si="1158"/>
        <v>0</v>
      </c>
      <c r="DJ2078">
        <f t="shared" si="1185"/>
        <v>0</v>
      </c>
      <c r="DK2078">
        <v>0</v>
      </c>
      <c r="DL2078" t="s">
        <v>3</v>
      </c>
      <c r="DM2078">
        <v>0</v>
      </c>
      <c r="DN2078" t="s">
        <v>3</v>
      </c>
      <c r="DO2078">
        <v>0</v>
      </c>
    </row>
    <row r="2079" spans="1:119" x14ac:dyDescent="0.25">
      <c r="A2079">
        <f>ROW(Source!A714)</f>
        <v>714</v>
      </c>
      <c r="B2079">
        <v>381997917</v>
      </c>
      <c r="C2079">
        <v>382003578</v>
      </c>
      <c r="D2079">
        <v>342640222</v>
      </c>
      <c r="E2079">
        <v>113</v>
      </c>
      <c r="F2079">
        <v>1</v>
      </c>
      <c r="G2079">
        <v>1</v>
      </c>
      <c r="H2079">
        <v>1</v>
      </c>
      <c r="I2079" t="s">
        <v>1047</v>
      </c>
      <c r="J2079" t="s">
        <v>3</v>
      </c>
      <c r="K2079" t="s">
        <v>1048</v>
      </c>
      <c r="L2079">
        <v>1191</v>
      </c>
      <c r="N2079">
        <v>1013</v>
      </c>
      <c r="O2079" t="s">
        <v>1034</v>
      </c>
      <c r="P2079" t="s">
        <v>1034</v>
      </c>
      <c r="Q2079">
        <v>1</v>
      </c>
      <c r="W2079">
        <v>0</v>
      </c>
      <c r="X2079">
        <v>888410196</v>
      </c>
      <c r="Y2079">
        <f>(AT2079*ROUND(0.86,7))</f>
        <v>6.02</v>
      </c>
      <c r="AA2079">
        <v>0</v>
      </c>
      <c r="AB2079">
        <v>0</v>
      </c>
      <c r="AC2079">
        <v>0</v>
      </c>
      <c r="AD2079">
        <v>597.98</v>
      </c>
      <c r="AE2079">
        <v>0</v>
      </c>
      <c r="AF2079">
        <v>0</v>
      </c>
      <c r="AG2079">
        <v>0</v>
      </c>
      <c r="AH2079">
        <v>597.98</v>
      </c>
      <c r="AI2079">
        <v>1</v>
      </c>
      <c r="AJ2079">
        <v>1</v>
      </c>
      <c r="AK2079">
        <v>1</v>
      </c>
      <c r="AL2079">
        <v>1</v>
      </c>
      <c r="AM2079">
        <v>-2</v>
      </c>
      <c r="AN2079">
        <v>0</v>
      </c>
      <c r="AO2079">
        <v>0</v>
      </c>
      <c r="AP2079">
        <v>1</v>
      </c>
      <c r="AQ2079">
        <v>1</v>
      </c>
      <c r="AR2079">
        <v>0</v>
      </c>
      <c r="AS2079" t="s">
        <v>3</v>
      </c>
      <c r="AT2079">
        <v>7</v>
      </c>
      <c r="AU2079" t="s">
        <v>23</v>
      </c>
      <c r="AV2079">
        <v>1</v>
      </c>
      <c r="AW2079">
        <v>2</v>
      </c>
      <c r="AX2079">
        <v>382003589</v>
      </c>
      <c r="AY2079">
        <v>1</v>
      </c>
      <c r="AZ2079">
        <v>0</v>
      </c>
      <c r="BA2079">
        <v>2079</v>
      </c>
      <c r="BB2079">
        <v>1</v>
      </c>
      <c r="BC2079">
        <v>0</v>
      </c>
      <c r="BD2079">
        <v>0</v>
      </c>
      <c r="BE2079">
        <v>0</v>
      </c>
      <c r="BF2079">
        <v>0</v>
      </c>
      <c r="BG2079">
        <v>0</v>
      </c>
      <c r="BH2079">
        <v>0</v>
      </c>
      <c r="BI2079">
        <v>0</v>
      </c>
      <c r="BJ2079">
        <v>0</v>
      </c>
      <c r="BK2079">
        <v>0</v>
      </c>
      <c r="BL2079">
        <v>0</v>
      </c>
      <c r="BM2079">
        <v>4185.8600000000006</v>
      </c>
      <c r="BN2079">
        <v>7</v>
      </c>
      <c r="BO2079">
        <v>0</v>
      </c>
      <c r="BP2079">
        <v>1</v>
      </c>
      <c r="BQ2079">
        <v>0</v>
      </c>
      <c r="BR2079">
        <v>0</v>
      </c>
      <c r="BS2079">
        <v>0</v>
      </c>
      <c r="BT2079">
        <v>3599.8395999999998</v>
      </c>
      <c r="BU2079">
        <v>6.02</v>
      </c>
      <c r="BV2079">
        <v>0</v>
      </c>
      <c r="BW2079">
        <v>1</v>
      </c>
      <c r="CU2079">
        <f>ROUND(AT2079*Source!I714*AH2079*AL2079,2)</f>
        <v>4185.8599999999997</v>
      </c>
      <c r="CV2079">
        <f>ROUND(Y2079*Source!I714,7)</f>
        <v>6.02</v>
      </c>
      <c r="CW2079">
        <v>0</v>
      </c>
      <c r="CX2079">
        <f>ROUND(Y2079*Source!I714,7)</f>
        <v>6.02</v>
      </c>
      <c r="CY2079">
        <f>AD2079</f>
        <v>597.98</v>
      </c>
      <c r="CZ2079">
        <f>AH2079</f>
        <v>597.98</v>
      </c>
      <c r="DA2079">
        <f>AL2079</f>
        <v>1</v>
      </c>
      <c r="DB2079">
        <f>ROUND((ROUND(AT2079*CZ2079,2)*ROUND(0.86,7)),6)</f>
        <v>3599.8395999999998</v>
      </c>
      <c r="DC2079">
        <f>ROUND((ROUND(AT2079*AG2079,2)*ROUND(0.86,7)),6)</f>
        <v>0</v>
      </c>
      <c r="DD2079" t="s">
        <v>3</v>
      </c>
      <c r="DE2079" t="s">
        <v>3</v>
      </c>
      <c r="DF2079">
        <f>ROUND(ROUND(AE2079,2)*CX2079,2)</f>
        <v>0</v>
      </c>
      <c r="DG2079">
        <f t="shared" si="1184"/>
        <v>0</v>
      </c>
      <c r="DH2079">
        <f t="shared" si="1157"/>
        <v>0</v>
      </c>
      <c r="DI2079">
        <f t="shared" si="1158"/>
        <v>3599.84</v>
      </c>
      <c r="DJ2079">
        <f>DI2079</f>
        <v>3599.84</v>
      </c>
      <c r="DK2079">
        <v>1</v>
      </c>
      <c r="DL2079" t="s">
        <v>3</v>
      </c>
      <c r="DM2079">
        <v>0</v>
      </c>
      <c r="DN2079" t="s">
        <v>3</v>
      </c>
      <c r="DO2079">
        <v>0</v>
      </c>
    </row>
    <row r="2080" spans="1:119" x14ac:dyDescent="0.25">
      <c r="A2080">
        <f>ROW(Source!A714)</f>
        <v>714</v>
      </c>
      <c r="B2080">
        <v>381997917</v>
      </c>
      <c r="C2080">
        <v>382003578</v>
      </c>
      <c r="D2080">
        <v>342640393</v>
      </c>
      <c r="E2080">
        <v>113</v>
      </c>
      <c r="F2080">
        <v>1</v>
      </c>
      <c r="G2080">
        <v>1</v>
      </c>
      <c r="H2080">
        <v>1</v>
      </c>
      <c r="I2080" t="s">
        <v>1035</v>
      </c>
      <c r="J2080" t="s">
        <v>3</v>
      </c>
      <c r="K2080" t="s">
        <v>1036</v>
      </c>
      <c r="L2080">
        <v>1191</v>
      </c>
      <c r="N2080">
        <v>1013</v>
      </c>
      <c r="O2080" t="s">
        <v>1034</v>
      </c>
      <c r="P2080" t="s">
        <v>1034</v>
      </c>
      <c r="Q2080">
        <v>1</v>
      </c>
      <c r="W2080">
        <v>0</v>
      </c>
      <c r="X2080">
        <v>-1417349443</v>
      </c>
      <c r="Y2080">
        <f>(AT2080*ROUND(0.86,7))</f>
        <v>0.51600000000000001</v>
      </c>
      <c r="AA2080">
        <v>0</v>
      </c>
      <c r="AB2080">
        <v>0</v>
      </c>
      <c r="AC2080">
        <v>0</v>
      </c>
      <c r="AD2080">
        <v>0</v>
      </c>
      <c r="AE2080">
        <v>0</v>
      </c>
      <c r="AF2080">
        <v>0</v>
      </c>
      <c r="AG2080">
        <v>0</v>
      </c>
      <c r="AH2080">
        <v>0</v>
      </c>
      <c r="AI2080">
        <v>1</v>
      </c>
      <c r="AJ2080">
        <v>1</v>
      </c>
      <c r="AK2080">
        <v>1</v>
      </c>
      <c r="AL2080">
        <v>1</v>
      </c>
      <c r="AM2080">
        <v>-2</v>
      </c>
      <c r="AN2080">
        <v>0</v>
      </c>
      <c r="AO2080">
        <v>0</v>
      </c>
      <c r="AP2080">
        <v>1</v>
      </c>
      <c r="AQ2080">
        <v>1</v>
      </c>
      <c r="AR2080">
        <v>0</v>
      </c>
      <c r="AS2080" t="s">
        <v>3</v>
      </c>
      <c r="AT2080">
        <v>0.6</v>
      </c>
      <c r="AU2080" t="s">
        <v>23</v>
      </c>
      <c r="AV2080">
        <v>2</v>
      </c>
      <c r="AW2080">
        <v>2</v>
      </c>
      <c r="AX2080">
        <v>382003590</v>
      </c>
      <c r="AY2080">
        <v>1</v>
      </c>
      <c r="AZ2080">
        <v>0</v>
      </c>
      <c r="BA2080">
        <v>2080</v>
      </c>
      <c r="BB2080">
        <v>1</v>
      </c>
      <c r="BC2080">
        <v>0</v>
      </c>
      <c r="BD2080">
        <v>0</v>
      </c>
      <c r="BE2080">
        <v>0</v>
      </c>
      <c r="BF2080">
        <v>0</v>
      </c>
      <c r="BG2080">
        <v>0</v>
      </c>
      <c r="BH2080">
        <v>0</v>
      </c>
      <c r="BI2080">
        <v>0</v>
      </c>
      <c r="BJ2080">
        <v>0</v>
      </c>
      <c r="BK2080">
        <v>0</v>
      </c>
      <c r="BL2080">
        <v>0</v>
      </c>
      <c r="BM2080">
        <v>0</v>
      </c>
      <c r="BN2080">
        <v>0</v>
      </c>
      <c r="BO2080">
        <v>0</v>
      </c>
      <c r="BP2080">
        <v>0</v>
      </c>
      <c r="BQ2080">
        <v>0</v>
      </c>
      <c r="BR2080">
        <v>0</v>
      </c>
      <c r="BS2080">
        <v>0</v>
      </c>
      <c r="BT2080">
        <v>0</v>
      </c>
      <c r="BU2080">
        <v>0</v>
      </c>
      <c r="BV2080">
        <v>0</v>
      </c>
      <c r="BW2080">
        <v>0</v>
      </c>
      <c r="CV2080">
        <v>0</v>
      </c>
      <c r="CW2080">
        <v>0</v>
      </c>
      <c r="CX2080">
        <f>ROUND(Y2080*Source!I714,7)</f>
        <v>0.51600000000000001</v>
      </c>
      <c r="CY2080">
        <f>AD2080</f>
        <v>0</v>
      </c>
      <c r="CZ2080">
        <f>AH2080</f>
        <v>0</v>
      </c>
      <c r="DA2080">
        <f>AL2080</f>
        <v>1</v>
      </c>
      <c r="DB2080">
        <f>ROUND((ROUND(AT2080*CZ2080,2)*ROUND(0.86,7)),6)</f>
        <v>0</v>
      </c>
      <c r="DC2080">
        <f>ROUND((ROUND(AT2080*AG2080,2)*ROUND(0.86,7)),6)</f>
        <v>0</v>
      </c>
      <c r="DD2080" t="s">
        <v>3</v>
      </c>
      <c r="DE2080" t="s">
        <v>3</v>
      </c>
      <c r="DF2080">
        <f>ROUND(ROUND(AE2080,2)*CX2080,2)</f>
        <v>0</v>
      </c>
      <c r="DG2080">
        <f t="shared" si="1184"/>
        <v>0</v>
      </c>
      <c r="DH2080">
        <f t="shared" si="1157"/>
        <v>0</v>
      </c>
      <c r="DI2080">
        <f t="shared" si="1158"/>
        <v>0</v>
      </c>
      <c r="DJ2080">
        <f>DI2080</f>
        <v>0</v>
      </c>
      <c r="DK2080">
        <v>0</v>
      </c>
      <c r="DL2080" t="s">
        <v>3</v>
      </c>
      <c r="DM2080">
        <v>0</v>
      </c>
      <c r="DN2080" t="s">
        <v>3</v>
      </c>
      <c r="DO2080">
        <v>0</v>
      </c>
    </row>
    <row r="2081" spans="1:119" x14ac:dyDescent="0.25">
      <c r="A2081">
        <f>ROW(Source!A714)</f>
        <v>714</v>
      </c>
      <c r="B2081">
        <v>381997917</v>
      </c>
      <c r="C2081">
        <v>382003578</v>
      </c>
      <c r="D2081">
        <v>342765492</v>
      </c>
      <c r="E2081">
        <v>1</v>
      </c>
      <c r="F2081">
        <v>1</v>
      </c>
      <c r="G2081">
        <v>1</v>
      </c>
      <c r="H2081">
        <v>2</v>
      </c>
      <c r="I2081" t="s">
        <v>1056</v>
      </c>
      <c r="J2081" t="s">
        <v>1057</v>
      </c>
      <c r="K2081" t="s">
        <v>1058</v>
      </c>
      <c r="L2081">
        <v>1368</v>
      </c>
      <c r="N2081">
        <v>1011</v>
      </c>
      <c r="O2081" t="s">
        <v>1040</v>
      </c>
      <c r="P2081" t="s">
        <v>1040</v>
      </c>
      <c r="Q2081">
        <v>1</v>
      </c>
      <c r="W2081">
        <v>0</v>
      </c>
      <c r="X2081">
        <v>-417672217</v>
      </c>
      <c r="Y2081">
        <f>(AT2081*ROUND(0.86,7))</f>
        <v>0.51600000000000001</v>
      </c>
      <c r="AA2081">
        <v>0</v>
      </c>
      <c r="AB2081">
        <v>1164.75</v>
      </c>
      <c r="AC2081">
        <v>687.23</v>
      </c>
      <c r="AD2081">
        <v>0</v>
      </c>
      <c r="AE2081">
        <v>0</v>
      </c>
      <c r="AF2081">
        <v>995.51</v>
      </c>
      <c r="AG2081">
        <v>687.23</v>
      </c>
      <c r="AH2081">
        <v>0</v>
      </c>
      <c r="AI2081">
        <v>1</v>
      </c>
      <c r="AJ2081">
        <v>1.17</v>
      </c>
      <c r="AK2081">
        <v>1</v>
      </c>
      <c r="AL2081">
        <v>1</v>
      </c>
      <c r="AM2081">
        <v>2</v>
      </c>
      <c r="AN2081">
        <v>0</v>
      </c>
      <c r="AO2081">
        <v>0</v>
      </c>
      <c r="AP2081">
        <v>1</v>
      </c>
      <c r="AQ2081">
        <v>1</v>
      </c>
      <c r="AR2081">
        <v>0</v>
      </c>
      <c r="AS2081" t="s">
        <v>3</v>
      </c>
      <c r="AT2081">
        <v>0.6</v>
      </c>
      <c r="AU2081" t="s">
        <v>23</v>
      </c>
      <c r="AV2081">
        <v>1</v>
      </c>
      <c r="AW2081">
        <v>2</v>
      </c>
      <c r="AX2081">
        <v>382003591</v>
      </c>
      <c r="AY2081">
        <v>1</v>
      </c>
      <c r="AZ2081">
        <v>0</v>
      </c>
      <c r="BA2081">
        <v>2081</v>
      </c>
      <c r="BB2081">
        <v>1</v>
      </c>
      <c r="BC2081">
        <v>0</v>
      </c>
      <c r="BD2081">
        <v>0</v>
      </c>
      <c r="BE2081">
        <v>0</v>
      </c>
      <c r="BF2081">
        <v>0</v>
      </c>
      <c r="BG2081">
        <v>0</v>
      </c>
      <c r="BH2081">
        <v>0</v>
      </c>
      <c r="BI2081">
        <v>0</v>
      </c>
      <c r="BJ2081">
        <v>0</v>
      </c>
      <c r="BK2081">
        <v>597.30599999999993</v>
      </c>
      <c r="BL2081">
        <v>412.33800000000002</v>
      </c>
      <c r="BM2081">
        <v>0</v>
      </c>
      <c r="BN2081">
        <v>0</v>
      </c>
      <c r="BO2081">
        <v>0.6</v>
      </c>
      <c r="BP2081">
        <v>1</v>
      </c>
      <c r="BQ2081">
        <v>0</v>
      </c>
      <c r="BR2081">
        <v>513.68316000000004</v>
      </c>
      <c r="BS2081">
        <v>354.61068</v>
      </c>
      <c r="BT2081">
        <v>0</v>
      </c>
      <c r="BU2081">
        <v>0</v>
      </c>
      <c r="BV2081">
        <v>0.51600000000000001</v>
      </c>
      <c r="BW2081">
        <v>1</v>
      </c>
      <c r="CV2081">
        <v>0</v>
      </c>
      <c r="CW2081">
        <f>ROUND(Y2081*Source!I714*DO2081,7)</f>
        <v>0.51600000000000001</v>
      </c>
      <c r="CX2081">
        <f>ROUND(Y2081*Source!I714,7)</f>
        <v>0.51600000000000001</v>
      </c>
      <c r="CY2081">
        <f>AB2081</f>
        <v>1164.75</v>
      </c>
      <c r="CZ2081">
        <f>AF2081</f>
        <v>995.51</v>
      </c>
      <c r="DA2081">
        <f>AJ2081</f>
        <v>1.17</v>
      </c>
      <c r="DB2081">
        <f>ROUND((ROUND(AT2081*CZ2081,2)*ROUND(0.86,7)),6)</f>
        <v>513.6866</v>
      </c>
      <c r="DC2081">
        <f>ROUND((ROUND(AT2081*AG2081,2)*ROUND(0.86,7)),6)</f>
        <v>354.61239999999998</v>
      </c>
      <c r="DD2081" t="s">
        <v>3</v>
      </c>
      <c r="DE2081" t="s">
        <v>3</v>
      </c>
      <c r="DF2081">
        <f>ROUND(ROUND(AE2081,2)*CX2081,2)</f>
        <v>0</v>
      </c>
      <c r="DG2081">
        <f>ROUND(ROUND(AF2081*AJ2081,2)*CX2081,2)</f>
        <v>601.01</v>
      </c>
      <c r="DH2081">
        <f t="shared" si="1157"/>
        <v>354.61</v>
      </c>
      <c r="DI2081">
        <f t="shared" si="1158"/>
        <v>0</v>
      </c>
      <c r="DJ2081">
        <f>DG2081+DH2081</f>
        <v>955.62</v>
      </c>
      <c r="DK2081">
        <v>0</v>
      </c>
      <c r="DL2081" t="s">
        <v>1041</v>
      </c>
      <c r="DM2081">
        <v>5</v>
      </c>
      <c r="DN2081" t="s">
        <v>1034</v>
      </c>
      <c r="DO2081">
        <v>1</v>
      </c>
    </row>
    <row r="2082" spans="1:119" x14ac:dyDescent="0.25">
      <c r="A2082">
        <f>ROW(Source!A714)</f>
        <v>714</v>
      </c>
      <c r="B2082">
        <v>381997917</v>
      </c>
      <c r="C2082">
        <v>382003578</v>
      </c>
      <c r="D2082">
        <v>342713938</v>
      </c>
      <c r="E2082">
        <v>1</v>
      </c>
      <c r="F2082">
        <v>1</v>
      </c>
      <c r="G2082">
        <v>1</v>
      </c>
      <c r="H2082">
        <v>3</v>
      </c>
      <c r="I2082" t="s">
        <v>1049</v>
      </c>
      <c r="J2082" t="s">
        <v>1050</v>
      </c>
      <c r="K2082" t="s">
        <v>1051</v>
      </c>
      <c r="L2082">
        <v>1348</v>
      </c>
      <c r="N2082">
        <v>1009</v>
      </c>
      <c r="O2082" t="s">
        <v>846</v>
      </c>
      <c r="P2082" t="s">
        <v>846</v>
      </c>
      <c r="Q2082">
        <v>1000</v>
      </c>
      <c r="W2082">
        <v>0</v>
      </c>
      <c r="X2082">
        <v>1693858356</v>
      </c>
      <c r="Y2082">
        <f t="shared" ref="Y2082:Y2087" si="1186">(AT2082*ROUND(0,7))</f>
        <v>0</v>
      </c>
      <c r="AA2082">
        <v>130422.57</v>
      </c>
      <c r="AB2082">
        <v>0</v>
      </c>
      <c r="AC2082">
        <v>0</v>
      </c>
      <c r="AD2082">
        <v>0</v>
      </c>
      <c r="AE2082">
        <v>116448.72</v>
      </c>
      <c r="AF2082">
        <v>0</v>
      </c>
      <c r="AG2082">
        <v>0</v>
      </c>
      <c r="AH2082">
        <v>0</v>
      </c>
      <c r="AI2082">
        <v>1.1200000000000001</v>
      </c>
      <c r="AJ2082">
        <v>1</v>
      </c>
      <c r="AK2082">
        <v>1</v>
      </c>
      <c r="AL2082">
        <v>1</v>
      </c>
      <c r="AM2082">
        <v>2</v>
      </c>
      <c r="AN2082">
        <v>0</v>
      </c>
      <c r="AO2082">
        <v>0</v>
      </c>
      <c r="AP2082">
        <v>1</v>
      </c>
      <c r="AQ2082">
        <v>1</v>
      </c>
      <c r="AR2082">
        <v>0</v>
      </c>
      <c r="AS2082" t="s">
        <v>3</v>
      </c>
      <c r="AT2082">
        <v>1E-4</v>
      </c>
      <c r="AU2082" t="s">
        <v>14</v>
      </c>
      <c r="AV2082">
        <v>0</v>
      </c>
      <c r="AW2082">
        <v>2</v>
      </c>
      <c r="AX2082">
        <v>382003592</v>
      </c>
      <c r="AY2082">
        <v>1</v>
      </c>
      <c r="AZ2082">
        <v>0</v>
      </c>
      <c r="BA2082">
        <v>2082</v>
      </c>
      <c r="BB2082">
        <v>1</v>
      </c>
      <c r="BC2082">
        <v>0</v>
      </c>
      <c r="BD2082">
        <v>0</v>
      </c>
      <c r="BE2082">
        <v>0</v>
      </c>
      <c r="BF2082">
        <v>0</v>
      </c>
      <c r="BG2082">
        <v>0</v>
      </c>
      <c r="BH2082">
        <v>0</v>
      </c>
      <c r="BI2082">
        <v>0</v>
      </c>
      <c r="BJ2082">
        <v>11.644872000000001</v>
      </c>
      <c r="BK2082">
        <v>0</v>
      </c>
      <c r="BL2082">
        <v>0</v>
      </c>
      <c r="BM2082">
        <v>0</v>
      </c>
      <c r="BN2082">
        <v>0</v>
      </c>
      <c r="BO2082">
        <v>0</v>
      </c>
      <c r="BP2082">
        <v>1</v>
      </c>
      <c r="BQ2082">
        <v>0</v>
      </c>
      <c r="BR2082">
        <v>0</v>
      </c>
      <c r="BS2082">
        <v>0</v>
      </c>
      <c r="BT2082">
        <v>0</v>
      </c>
      <c r="BU2082">
        <v>0</v>
      </c>
      <c r="BV2082">
        <v>0</v>
      </c>
      <c r="BW2082">
        <v>0</v>
      </c>
      <c r="CV2082">
        <v>0</v>
      </c>
      <c r="CW2082">
        <v>0</v>
      </c>
      <c r="CX2082">
        <f>ROUND(Y2082*Source!I714,7)</f>
        <v>0</v>
      </c>
      <c r="CY2082">
        <f t="shared" ref="CY2082:CY2088" si="1187">AA2082</f>
        <v>130422.57</v>
      </c>
      <c r="CZ2082">
        <f t="shared" ref="CZ2082:CZ2088" si="1188">AE2082</f>
        <v>116448.72</v>
      </c>
      <c r="DA2082">
        <f t="shared" ref="DA2082:DA2088" si="1189">AI2082</f>
        <v>1.1200000000000001</v>
      </c>
      <c r="DB2082">
        <f t="shared" ref="DB2082:DB2087" si="1190">ROUND((ROUND(AT2082*CZ2082,2)*ROUND(0,7)),6)</f>
        <v>0</v>
      </c>
      <c r="DC2082">
        <f t="shared" ref="DC2082:DC2087" si="1191">ROUND((ROUND(AT2082*AG2082,2)*ROUND(0,7)),6)</f>
        <v>0</v>
      </c>
      <c r="DD2082" t="s">
        <v>3</v>
      </c>
      <c r="DE2082" t="s">
        <v>3</v>
      </c>
      <c r="DF2082">
        <f t="shared" ref="DF2082:DF2087" si="1192">ROUND(ROUND(AE2082*AI2082,2)*CX2082,2)</f>
        <v>0</v>
      </c>
      <c r="DG2082">
        <f t="shared" ref="DG2082:DG2090" si="1193">ROUND(ROUND(AF2082,2)*CX2082,2)</f>
        <v>0</v>
      </c>
      <c r="DH2082">
        <f t="shared" si="1157"/>
        <v>0</v>
      </c>
      <c r="DI2082">
        <f t="shared" si="1158"/>
        <v>0</v>
      </c>
      <c r="DJ2082">
        <f t="shared" ref="DJ2082:DJ2088" si="1194">DF2082</f>
        <v>0</v>
      </c>
      <c r="DK2082">
        <v>0</v>
      </c>
      <c r="DL2082" t="s">
        <v>3</v>
      </c>
      <c r="DM2082">
        <v>0</v>
      </c>
      <c r="DN2082" t="s">
        <v>3</v>
      </c>
      <c r="DO2082">
        <v>0</v>
      </c>
    </row>
    <row r="2083" spans="1:119" x14ac:dyDescent="0.25">
      <c r="A2083">
        <f>ROW(Source!A714)</f>
        <v>714</v>
      </c>
      <c r="B2083">
        <v>381997917</v>
      </c>
      <c r="C2083">
        <v>382003578</v>
      </c>
      <c r="D2083">
        <v>342714020</v>
      </c>
      <c r="E2083">
        <v>1</v>
      </c>
      <c r="F2083">
        <v>1</v>
      </c>
      <c r="G2083">
        <v>1</v>
      </c>
      <c r="H2083">
        <v>3</v>
      </c>
      <c r="I2083" t="s">
        <v>1066</v>
      </c>
      <c r="J2083" t="s">
        <v>1067</v>
      </c>
      <c r="K2083" t="s">
        <v>1068</v>
      </c>
      <c r="L2083">
        <v>1346</v>
      </c>
      <c r="N2083">
        <v>1009</v>
      </c>
      <c r="O2083" t="s">
        <v>1055</v>
      </c>
      <c r="P2083" t="s">
        <v>1055</v>
      </c>
      <c r="Q2083">
        <v>1</v>
      </c>
      <c r="W2083">
        <v>0</v>
      </c>
      <c r="X2083">
        <v>338198390</v>
      </c>
      <c r="Y2083">
        <f t="shared" si="1186"/>
        <v>0</v>
      </c>
      <c r="AA2083">
        <v>52.55</v>
      </c>
      <c r="AB2083">
        <v>0</v>
      </c>
      <c r="AC2083">
        <v>0</v>
      </c>
      <c r="AD2083">
        <v>0</v>
      </c>
      <c r="AE2083">
        <v>41.38</v>
      </c>
      <c r="AF2083">
        <v>0</v>
      </c>
      <c r="AG2083">
        <v>0</v>
      </c>
      <c r="AH2083">
        <v>0</v>
      </c>
      <c r="AI2083">
        <v>1.27</v>
      </c>
      <c r="AJ2083">
        <v>1</v>
      </c>
      <c r="AK2083">
        <v>1</v>
      </c>
      <c r="AL2083">
        <v>1</v>
      </c>
      <c r="AM2083">
        <v>2</v>
      </c>
      <c r="AN2083">
        <v>0</v>
      </c>
      <c r="AO2083">
        <v>0</v>
      </c>
      <c r="AP2083">
        <v>1</v>
      </c>
      <c r="AQ2083">
        <v>1</v>
      </c>
      <c r="AR2083">
        <v>0</v>
      </c>
      <c r="AS2083" t="s">
        <v>3</v>
      </c>
      <c r="AT2083">
        <v>5.2999999999999999E-2</v>
      </c>
      <c r="AU2083" t="s">
        <v>14</v>
      </c>
      <c r="AV2083">
        <v>0</v>
      </c>
      <c r="AW2083">
        <v>2</v>
      </c>
      <c r="AX2083">
        <v>382003593</v>
      </c>
      <c r="AY2083">
        <v>1</v>
      </c>
      <c r="AZ2083">
        <v>0</v>
      </c>
      <c r="BA2083">
        <v>2083</v>
      </c>
      <c r="BB2083">
        <v>1</v>
      </c>
      <c r="BC2083">
        <v>0</v>
      </c>
      <c r="BD2083">
        <v>0</v>
      </c>
      <c r="BE2083">
        <v>0</v>
      </c>
      <c r="BF2083">
        <v>0</v>
      </c>
      <c r="BG2083">
        <v>0</v>
      </c>
      <c r="BH2083">
        <v>0</v>
      </c>
      <c r="BI2083">
        <v>0</v>
      </c>
      <c r="BJ2083">
        <v>2.1931400000000001</v>
      </c>
      <c r="BK2083">
        <v>0</v>
      </c>
      <c r="BL2083">
        <v>0</v>
      </c>
      <c r="BM2083">
        <v>0</v>
      </c>
      <c r="BN2083">
        <v>0</v>
      </c>
      <c r="BO2083">
        <v>0</v>
      </c>
      <c r="BP2083">
        <v>1</v>
      </c>
      <c r="BQ2083">
        <v>0</v>
      </c>
      <c r="BR2083">
        <v>0</v>
      </c>
      <c r="BS2083">
        <v>0</v>
      </c>
      <c r="BT2083">
        <v>0</v>
      </c>
      <c r="BU2083">
        <v>0</v>
      </c>
      <c r="BV2083">
        <v>0</v>
      </c>
      <c r="BW2083">
        <v>0</v>
      </c>
      <c r="CV2083">
        <v>0</v>
      </c>
      <c r="CW2083">
        <v>0</v>
      </c>
      <c r="CX2083">
        <f>ROUND(Y2083*Source!I714,7)</f>
        <v>0</v>
      </c>
      <c r="CY2083">
        <f t="shared" si="1187"/>
        <v>52.55</v>
      </c>
      <c r="CZ2083">
        <f t="shared" si="1188"/>
        <v>41.38</v>
      </c>
      <c r="DA2083">
        <f t="shared" si="1189"/>
        <v>1.27</v>
      </c>
      <c r="DB2083">
        <f t="shared" si="1190"/>
        <v>0</v>
      </c>
      <c r="DC2083">
        <f t="shared" si="1191"/>
        <v>0</v>
      </c>
      <c r="DD2083" t="s">
        <v>3</v>
      </c>
      <c r="DE2083" t="s">
        <v>3</v>
      </c>
      <c r="DF2083">
        <f t="shared" si="1192"/>
        <v>0</v>
      </c>
      <c r="DG2083">
        <f t="shared" si="1193"/>
        <v>0</v>
      </c>
      <c r="DH2083">
        <f t="shared" si="1157"/>
        <v>0</v>
      </c>
      <c r="DI2083">
        <f t="shared" si="1158"/>
        <v>0</v>
      </c>
      <c r="DJ2083">
        <f t="shared" si="1194"/>
        <v>0</v>
      </c>
      <c r="DK2083">
        <v>0</v>
      </c>
      <c r="DL2083" t="s">
        <v>3</v>
      </c>
      <c r="DM2083">
        <v>0</v>
      </c>
      <c r="DN2083" t="s">
        <v>3</v>
      </c>
      <c r="DO2083">
        <v>0</v>
      </c>
    </row>
    <row r="2084" spans="1:119" x14ac:dyDescent="0.25">
      <c r="A2084">
        <f>ROW(Source!A714)</f>
        <v>714</v>
      </c>
      <c r="B2084">
        <v>381997917</v>
      </c>
      <c r="C2084">
        <v>382003578</v>
      </c>
      <c r="D2084">
        <v>342715876</v>
      </c>
      <c r="E2084">
        <v>1</v>
      </c>
      <c r="F2084">
        <v>1</v>
      </c>
      <c r="G2084">
        <v>1</v>
      </c>
      <c r="H2084">
        <v>3</v>
      </c>
      <c r="I2084" t="s">
        <v>1069</v>
      </c>
      <c r="J2084" t="s">
        <v>1070</v>
      </c>
      <c r="K2084" t="s">
        <v>1071</v>
      </c>
      <c r="L2084">
        <v>1346</v>
      </c>
      <c r="N2084">
        <v>1009</v>
      </c>
      <c r="O2084" t="s">
        <v>1055</v>
      </c>
      <c r="P2084" t="s">
        <v>1055</v>
      </c>
      <c r="Q2084">
        <v>1</v>
      </c>
      <c r="W2084">
        <v>0</v>
      </c>
      <c r="X2084">
        <v>-92892</v>
      </c>
      <c r="Y2084">
        <f t="shared" si="1186"/>
        <v>0</v>
      </c>
      <c r="AA2084">
        <v>1032.77</v>
      </c>
      <c r="AB2084">
        <v>0</v>
      </c>
      <c r="AC2084">
        <v>0</v>
      </c>
      <c r="AD2084">
        <v>0</v>
      </c>
      <c r="AE2084">
        <v>675.01</v>
      </c>
      <c r="AF2084">
        <v>0</v>
      </c>
      <c r="AG2084">
        <v>0</v>
      </c>
      <c r="AH2084">
        <v>0</v>
      </c>
      <c r="AI2084">
        <v>1.53</v>
      </c>
      <c r="AJ2084">
        <v>1</v>
      </c>
      <c r="AK2084">
        <v>1</v>
      </c>
      <c r="AL2084">
        <v>1</v>
      </c>
      <c r="AM2084">
        <v>2</v>
      </c>
      <c r="AN2084">
        <v>0</v>
      </c>
      <c r="AO2084">
        <v>0</v>
      </c>
      <c r="AP2084">
        <v>1</v>
      </c>
      <c r="AQ2084">
        <v>1</v>
      </c>
      <c r="AR2084">
        <v>0</v>
      </c>
      <c r="AS2084" t="s">
        <v>3</v>
      </c>
      <c r="AT2084">
        <v>1.7000000000000001E-2</v>
      </c>
      <c r="AU2084" t="s">
        <v>14</v>
      </c>
      <c r="AV2084">
        <v>0</v>
      </c>
      <c r="AW2084">
        <v>2</v>
      </c>
      <c r="AX2084">
        <v>382003594</v>
      </c>
      <c r="AY2084">
        <v>1</v>
      </c>
      <c r="AZ2084">
        <v>0</v>
      </c>
      <c r="BA2084">
        <v>2084</v>
      </c>
      <c r="BB2084">
        <v>1</v>
      </c>
      <c r="BC2084">
        <v>0</v>
      </c>
      <c r="BD2084">
        <v>0</v>
      </c>
      <c r="BE2084">
        <v>0</v>
      </c>
      <c r="BF2084">
        <v>0</v>
      </c>
      <c r="BG2084">
        <v>0</v>
      </c>
      <c r="BH2084">
        <v>0</v>
      </c>
      <c r="BI2084">
        <v>0</v>
      </c>
      <c r="BJ2084">
        <v>11.47517</v>
      </c>
      <c r="BK2084">
        <v>0</v>
      </c>
      <c r="BL2084">
        <v>0</v>
      </c>
      <c r="BM2084">
        <v>0</v>
      </c>
      <c r="BN2084">
        <v>0</v>
      </c>
      <c r="BO2084">
        <v>0</v>
      </c>
      <c r="BP2084">
        <v>1</v>
      </c>
      <c r="BQ2084">
        <v>0</v>
      </c>
      <c r="BR2084">
        <v>0</v>
      </c>
      <c r="BS2084">
        <v>0</v>
      </c>
      <c r="BT2084">
        <v>0</v>
      </c>
      <c r="BU2084">
        <v>0</v>
      </c>
      <c r="BV2084">
        <v>0</v>
      </c>
      <c r="BW2084">
        <v>0</v>
      </c>
      <c r="CV2084">
        <v>0</v>
      </c>
      <c r="CW2084">
        <v>0</v>
      </c>
      <c r="CX2084">
        <f>ROUND(Y2084*Source!I714,7)</f>
        <v>0</v>
      </c>
      <c r="CY2084">
        <f t="shared" si="1187"/>
        <v>1032.77</v>
      </c>
      <c r="CZ2084">
        <f t="shared" si="1188"/>
        <v>675.01</v>
      </c>
      <c r="DA2084">
        <f t="shared" si="1189"/>
        <v>1.53</v>
      </c>
      <c r="DB2084">
        <f t="shared" si="1190"/>
        <v>0</v>
      </c>
      <c r="DC2084">
        <f t="shared" si="1191"/>
        <v>0</v>
      </c>
      <c r="DD2084" t="s">
        <v>3</v>
      </c>
      <c r="DE2084" t="s">
        <v>3</v>
      </c>
      <c r="DF2084">
        <f t="shared" si="1192"/>
        <v>0</v>
      </c>
      <c r="DG2084">
        <f t="shared" si="1193"/>
        <v>0</v>
      </c>
      <c r="DH2084">
        <f t="shared" si="1157"/>
        <v>0</v>
      </c>
      <c r="DI2084">
        <f t="shared" si="1158"/>
        <v>0</v>
      </c>
      <c r="DJ2084">
        <f t="shared" si="1194"/>
        <v>0</v>
      </c>
      <c r="DK2084">
        <v>0</v>
      </c>
      <c r="DL2084" t="s">
        <v>3</v>
      </c>
      <c r="DM2084">
        <v>0</v>
      </c>
      <c r="DN2084" t="s">
        <v>3</v>
      </c>
      <c r="DO2084">
        <v>0</v>
      </c>
    </row>
    <row r="2085" spans="1:119" x14ac:dyDescent="0.25">
      <c r="A2085">
        <f>ROW(Source!A714)</f>
        <v>714</v>
      </c>
      <c r="B2085">
        <v>381997917</v>
      </c>
      <c r="C2085">
        <v>382003578</v>
      </c>
      <c r="D2085">
        <v>342751707</v>
      </c>
      <c r="E2085">
        <v>1</v>
      </c>
      <c r="F2085">
        <v>1</v>
      </c>
      <c r="G2085">
        <v>1</v>
      </c>
      <c r="H2085">
        <v>3</v>
      </c>
      <c r="I2085" t="s">
        <v>1133</v>
      </c>
      <c r="J2085" t="s">
        <v>1134</v>
      </c>
      <c r="K2085" t="s">
        <v>1135</v>
      </c>
      <c r="L2085">
        <v>1425</v>
      </c>
      <c r="N2085">
        <v>1013</v>
      </c>
      <c r="O2085" t="s">
        <v>1082</v>
      </c>
      <c r="P2085" t="s">
        <v>1082</v>
      </c>
      <c r="Q2085">
        <v>1</v>
      </c>
      <c r="W2085">
        <v>0</v>
      </c>
      <c r="X2085">
        <v>-1086610245</v>
      </c>
      <c r="Y2085">
        <f t="shared" si="1186"/>
        <v>0</v>
      </c>
      <c r="AA2085">
        <v>56.24</v>
      </c>
      <c r="AB2085">
        <v>0</v>
      </c>
      <c r="AC2085">
        <v>0</v>
      </c>
      <c r="AD2085">
        <v>0</v>
      </c>
      <c r="AE2085">
        <v>47.26</v>
      </c>
      <c r="AF2085">
        <v>0</v>
      </c>
      <c r="AG2085">
        <v>0</v>
      </c>
      <c r="AH2085">
        <v>0</v>
      </c>
      <c r="AI2085">
        <v>1.19</v>
      </c>
      <c r="AJ2085">
        <v>1</v>
      </c>
      <c r="AK2085">
        <v>1</v>
      </c>
      <c r="AL2085">
        <v>1</v>
      </c>
      <c r="AM2085">
        <v>2</v>
      </c>
      <c r="AN2085">
        <v>0</v>
      </c>
      <c r="AO2085">
        <v>0</v>
      </c>
      <c r="AP2085">
        <v>1</v>
      </c>
      <c r="AQ2085">
        <v>1</v>
      </c>
      <c r="AR2085">
        <v>0</v>
      </c>
      <c r="AS2085" t="s">
        <v>3</v>
      </c>
      <c r="AT2085">
        <v>0.42</v>
      </c>
      <c r="AU2085" t="s">
        <v>14</v>
      </c>
      <c r="AV2085">
        <v>0</v>
      </c>
      <c r="AW2085">
        <v>2</v>
      </c>
      <c r="AX2085">
        <v>382003595</v>
      </c>
      <c r="AY2085">
        <v>1</v>
      </c>
      <c r="AZ2085">
        <v>0</v>
      </c>
      <c r="BA2085">
        <v>2085</v>
      </c>
      <c r="BB2085">
        <v>1</v>
      </c>
      <c r="BC2085">
        <v>0</v>
      </c>
      <c r="BD2085">
        <v>0</v>
      </c>
      <c r="BE2085">
        <v>0</v>
      </c>
      <c r="BF2085">
        <v>0</v>
      </c>
      <c r="BG2085">
        <v>0</v>
      </c>
      <c r="BH2085">
        <v>0</v>
      </c>
      <c r="BI2085">
        <v>0</v>
      </c>
      <c r="BJ2085">
        <v>19.8492</v>
      </c>
      <c r="BK2085">
        <v>0</v>
      </c>
      <c r="BL2085">
        <v>0</v>
      </c>
      <c r="BM2085">
        <v>0</v>
      </c>
      <c r="BN2085">
        <v>0</v>
      </c>
      <c r="BO2085">
        <v>0</v>
      </c>
      <c r="BP2085">
        <v>1</v>
      </c>
      <c r="BQ2085">
        <v>0</v>
      </c>
      <c r="BR2085">
        <v>0</v>
      </c>
      <c r="BS2085">
        <v>0</v>
      </c>
      <c r="BT2085">
        <v>0</v>
      </c>
      <c r="BU2085">
        <v>0</v>
      </c>
      <c r="BV2085">
        <v>0</v>
      </c>
      <c r="BW2085">
        <v>0</v>
      </c>
      <c r="CV2085">
        <v>0</v>
      </c>
      <c r="CW2085">
        <v>0</v>
      </c>
      <c r="CX2085">
        <f>ROUND(Y2085*Source!I714,7)</f>
        <v>0</v>
      </c>
      <c r="CY2085">
        <f t="shared" si="1187"/>
        <v>56.24</v>
      </c>
      <c r="CZ2085">
        <f t="shared" si="1188"/>
        <v>47.26</v>
      </c>
      <c r="DA2085">
        <f t="shared" si="1189"/>
        <v>1.19</v>
      </c>
      <c r="DB2085">
        <f t="shared" si="1190"/>
        <v>0</v>
      </c>
      <c r="DC2085">
        <f t="shared" si="1191"/>
        <v>0</v>
      </c>
      <c r="DD2085" t="s">
        <v>3</v>
      </c>
      <c r="DE2085" t="s">
        <v>3</v>
      </c>
      <c r="DF2085">
        <f t="shared" si="1192"/>
        <v>0</v>
      </c>
      <c r="DG2085">
        <f t="shared" si="1193"/>
        <v>0</v>
      </c>
      <c r="DH2085">
        <f t="shared" si="1157"/>
        <v>0</v>
      </c>
      <c r="DI2085">
        <f t="shared" si="1158"/>
        <v>0</v>
      </c>
      <c r="DJ2085">
        <f t="shared" si="1194"/>
        <v>0</v>
      </c>
      <c r="DK2085">
        <v>0</v>
      </c>
      <c r="DL2085" t="s">
        <v>3</v>
      </c>
      <c r="DM2085">
        <v>0</v>
      </c>
      <c r="DN2085" t="s">
        <v>3</v>
      </c>
      <c r="DO2085">
        <v>0</v>
      </c>
    </row>
    <row r="2086" spans="1:119" x14ac:dyDescent="0.25">
      <c r="A2086">
        <f>ROW(Source!A714)</f>
        <v>714</v>
      </c>
      <c r="B2086">
        <v>381997917</v>
      </c>
      <c r="C2086">
        <v>382003578</v>
      </c>
      <c r="D2086">
        <v>342751716</v>
      </c>
      <c r="E2086">
        <v>1</v>
      </c>
      <c r="F2086">
        <v>1</v>
      </c>
      <c r="G2086">
        <v>1</v>
      </c>
      <c r="H2086">
        <v>3</v>
      </c>
      <c r="I2086" t="s">
        <v>1136</v>
      </c>
      <c r="J2086" t="s">
        <v>1137</v>
      </c>
      <c r="K2086" t="s">
        <v>1138</v>
      </c>
      <c r="L2086">
        <v>1407</v>
      </c>
      <c r="N2086">
        <v>1013</v>
      </c>
      <c r="O2086" t="s">
        <v>1139</v>
      </c>
      <c r="P2086" t="s">
        <v>1139</v>
      </c>
      <c r="Q2086">
        <v>1</v>
      </c>
      <c r="W2086">
        <v>0</v>
      </c>
      <c r="X2086">
        <v>1070744045</v>
      </c>
      <c r="Y2086">
        <f t="shared" si="1186"/>
        <v>0</v>
      </c>
      <c r="AA2086">
        <v>7142</v>
      </c>
      <c r="AB2086">
        <v>0</v>
      </c>
      <c r="AC2086">
        <v>0</v>
      </c>
      <c r="AD2086">
        <v>0</v>
      </c>
      <c r="AE2086">
        <v>6052.54</v>
      </c>
      <c r="AF2086">
        <v>0</v>
      </c>
      <c r="AG2086">
        <v>0</v>
      </c>
      <c r="AH2086">
        <v>0</v>
      </c>
      <c r="AI2086">
        <v>1.18</v>
      </c>
      <c r="AJ2086">
        <v>1</v>
      </c>
      <c r="AK2086">
        <v>1</v>
      </c>
      <c r="AL2086">
        <v>1</v>
      </c>
      <c r="AM2086">
        <v>2</v>
      </c>
      <c r="AN2086">
        <v>0</v>
      </c>
      <c r="AO2086">
        <v>0</v>
      </c>
      <c r="AP2086">
        <v>1</v>
      </c>
      <c r="AQ2086">
        <v>1</v>
      </c>
      <c r="AR2086">
        <v>0</v>
      </c>
      <c r="AS2086" t="s">
        <v>3</v>
      </c>
      <c r="AT2086">
        <v>2.4E-2</v>
      </c>
      <c r="AU2086" t="s">
        <v>14</v>
      </c>
      <c r="AV2086">
        <v>0</v>
      </c>
      <c r="AW2086">
        <v>2</v>
      </c>
      <c r="AX2086">
        <v>382003596</v>
      </c>
      <c r="AY2086">
        <v>1</v>
      </c>
      <c r="AZ2086">
        <v>0</v>
      </c>
      <c r="BA2086">
        <v>2086</v>
      </c>
      <c r="BB2086">
        <v>1</v>
      </c>
      <c r="BC2086">
        <v>0</v>
      </c>
      <c r="BD2086">
        <v>0</v>
      </c>
      <c r="BE2086">
        <v>0</v>
      </c>
      <c r="BF2086">
        <v>0</v>
      </c>
      <c r="BG2086">
        <v>0</v>
      </c>
      <c r="BH2086">
        <v>0</v>
      </c>
      <c r="BI2086">
        <v>0</v>
      </c>
      <c r="BJ2086">
        <v>145.26096000000001</v>
      </c>
      <c r="BK2086">
        <v>0</v>
      </c>
      <c r="BL2086">
        <v>0</v>
      </c>
      <c r="BM2086">
        <v>0</v>
      </c>
      <c r="BN2086">
        <v>0</v>
      </c>
      <c r="BO2086">
        <v>0</v>
      </c>
      <c r="BP2086">
        <v>1</v>
      </c>
      <c r="BQ2086">
        <v>0</v>
      </c>
      <c r="BR2086">
        <v>0</v>
      </c>
      <c r="BS2086">
        <v>0</v>
      </c>
      <c r="BT2086">
        <v>0</v>
      </c>
      <c r="BU2086">
        <v>0</v>
      </c>
      <c r="BV2086">
        <v>0</v>
      </c>
      <c r="BW2086">
        <v>0</v>
      </c>
      <c r="CV2086">
        <v>0</v>
      </c>
      <c r="CW2086">
        <v>0</v>
      </c>
      <c r="CX2086">
        <f>ROUND(Y2086*Source!I714,7)</f>
        <v>0</v>
      </c>
      <c r="CY2086">
        <f t="shared" si="1187"/>
        <v>7142</v>
      </c>
      <c r="CZ2086">
        <f t="shared" si="1188"/>
        <v>6052.54</v>
      </c>
      <c r="DA2086">
        <f t="shared" si="1189"/>
        <v>1.18</v>
      </c>
      <c r="DB2086">
        <f t="shared" si="1190"/>
        <v>0</v>
      </c>
      <c r="DC2086">
        <f t="shared" si="1191"/>
        <v>0</v>
      </c>
      <c r="DD2086" t="s">
        <v>3</v>
      </c>
      <c r="DE2086" t="s">
        <v>3</v>
      </c>
      <c r="DF2086">
        <f t="shared" si="1192"/>
        <v>0</v>
      </c>
      <c r="DG2086">
        <f t="shared" si="1193"/>
        <v>0</v>
      </c>
      <c r="DH2086">
        <f t="shared" si="1157"/>
        <v>0</v>
      </c>
      <c r="DI2086">
        <f t="shared" si="1158"/>
        <v>0</v>
      </c>
      <c r="DJ2086">
        <f t="shared" si="1194"/>
        <v>0</v>
      </c>
      <c r="DK2086">
        <v>0</v>
      </c>
      <c r="DL2086" t="s">
        <v>3</v>
      </c>
      <c r="DM2086">
        <v>0</v>
      </c>
      <c r="DN2086" t="s">
        <v>3</v>
      </c>
      <c r="DO2086">
        <v>0</v>
      </c>
    </row>
    <row r="2087" spans="1:119" x14ac:dyDescent="0.25">
      <c r="A2087">
        <f>ROW(Source!A714)</f>
        <v>714</v>
      </c>
      <c r="B2087">
        <v>381997917</v>
      </c>
      <c r="C2087">
        <v>382003578</v>
      </c>
      <c r="D2087">
        <v>342760401</v>
      </c>
      <c r="E2087">
        <v>1</v>
      </c>
      <c r="F2087">
        <v>1</v>
      </c>
      <c r="G2087">
        <v>1</v>
      </c>
      <c r="H2087">
        <v>3</v>
      </c>
      <c r="I2087" t="s">
        <v>1184</v>
      </c>
      <c r="J2087" t="s">
        <v>1185</v>
      </c>
      <c r="K2087" t="s">
        <v>1186</v>
      </c>
      <c r="L2087">
        <v>1407</v>
      </c>
      <c r="N2087">
        <v>1013</v>
      </c>
      <c r="O2087" t="s">
        <v>1139</v>
      </c>
      <c r="P2087" t="s">
        <v>1139</v>
      </c>
      <c r="Q2087">
        <v>1</v>
      </c>
      <c r="W2087">
        <v>0</v>
      </c>
      <c r="X2087">
        <v>1258174882</v>
      </c>
      <c r="Y2087">
        <f t="shared" si="1186"/>
        <v>0</v>
      </c>
      <c r="AA2087">
        <v>468.72</v>
      </c>
      <c r="AB2087">
        <v>0</v>
      </c>
      <c r="AC2087">
        <v>0</v>
      </c>
      <c r="AD2087">
        <v>0</v>
      </c>
      <c r="AE2087">
        <v>493.39</v>
      </c>
      <c r="AF2087">
        <v>0</v>
      </c>
      <c r="AG2087">
        <v>0</v>
      </c>
      <c r="AH2087">
        <v>0</v>
      </c>
      <c r="AI2087">
        <v>0.95</v>
      </c>
      <c r="AJ2087">
        <v>1</v>
      </c>
      <c r="AK2087">
        <v>1</v>
      </c>
      <c r="AL2087">
        <v>1</v>
      </c>
      <c r="AM2087">
        <v>2</v>
      </c>
      <c r="AN2087">
        <v>0</v>
      </c>
      <c r="AO2087">
        <v>0</v>
      </c>
      <c r="AP2087">
        <v>1</v>
      </c>
      <c r="AQ2087">
        <v>1</v>
      </c>
      <c r="AR2087">
        <v>0</v>
      </c>
      <c r="AS2087" t="s">
        <v>3</v>
      </c>
      <c r="AT2087">
        <v>1E-3</v>
      </c>
      <c r="AU2087" t="s">
        <v>14</v>
      </c>
      <c r="AV2087">
        <v>0</v>
      </c>
      <c r="AW2087">
        <v>2</v>
      </c>
      <c r="AX2087">
        <v>382003597</v>
      </c>
      <c r="AY2087">
        <v>1</v>
      </c>
      <c r="AZ2087">
        <v>0</v>
      </c>
      <c r="BA2087">
        <v>2087</v>
      </c>
      <c r="BB2087">
        <v>1</v>
      </c>
      <c r="BC2087">
        <v>0</v>
      </c>
      <c r="BD2087">
        <v>0</v>
      </c>
      <c r="BE2087">
        <v>0</v>
      </c>
      <c r="BF2087">
        <v>0</v>
      </c>
      <c r="BG2087">
        <v>0</v>
      </c>
      <c r="BH2087">
        <v>0</v>
      </c>
      <c r="BI2087">
        <v>0</v>
      </c>
      <c r="BJ2087">
        <v>0.49339</v>
      </c>
      <c r="BK2087">
        <v>0</v>
      </c>
      <c r="BL2087">
        <v>0</v>
      </c>
      <c r="BM2087">
        <v>0</v>
      </c>
      <c r="BN2087">
        <v>0</v>
      </c>
      <c r="BO2087">
        <v>0</v>
      </c>
      <c r="BP2087">
        <v>1</v>
      </c>
      <c r="BQ2087">
        <v>0</v>
      </c>
      <c r="BR2087">
        <v>0</v>
      </c>
      <c r="BS2087">
        <v>0</v>
      </c>
      <c r="BT2087">
        <v>0</v>
      </c>
      <c r="BU2087">
        <v>0</v>
      </c>
      <c r="BV2087">
        <v>0</v>
      </c>
      <c r="BW2087">
        <v>0</v>
      </c>
      <c r="CV2087">
        <v>0</v>
      </c>
      <c r="CW2087">
        <v>0</v>
      </c>
      <c r="CX2087">
        <f>ROUND(Y2087*Source!I714,7)</f>
        <v>0</v>
      </c>
      <c r="CY2087">
        <f t="shared" si="1187"/>
        <v>468.72</v>
      </c>
      <c r="CZ2087">
        <f t="shared" si="1188"/>
        <v>493.39</v>
      </c>
      <c r="DA2087">
        <f t="shared" si="1189"/>
        <v>0.95</v>
      </c>
      <c r="DB2087">
        <f t="shared" si="1190"/>
        <v>0</v>
      </c>
      <c r="DC2087">
        <f t="shared" si="1191"/>
        <v>0</v>
      </c>
      <c r="DD2087" t="s">
        <v>3</v>
      </c>
      <c r="DE2087" t="s">
        <v>3</v>
      </c>
      <c r="DF2087">
        <f t="shared" si="1192"/>
        <v>0</v>
      </c>
      <c r="DG2087">
        <f t="shared" si="1193"/>
        <v>0</v>
      </c>
      <c r="DH2087">
        <f t="shared" si="1157"/>
        <v>0</v>
      </c>
      <c r="DI2087">
        <f t="shared" si="1158"/>
        <v>0</v>
      </c>
      <c r="DJ2087">
        <f t="shared" si="1194"/>
        <v>0</v>
      </c>
      <c r="DK2087">
        <v>0</v>
      </c>
      <c r="DL2087" t="s">
        <v>3</v>
      </c>
      <c r="DM2087">
        <v>0</v>
      </c>
      <c r="DN2087" t="s">
        <v>3</v>
      </c>
      <c r="DO2087">
        <v>0</v>
      </c>
    </row>
    <row r="2088" spans="1:119" x14ac:dyDescent="0.25">
      <c r="A2088">
        <f>ROW(Source!A714)</f>
        <v>714</v>
      </c>
      <c r="B2088">
        <v>381997917</v>
      </c>
      <c r="C2088">
        <v>382003578</v>
      </c>
      <c r="D2088">
        <v>342646017</v>
      </c>
      <c r="E2088">
        <v>113</v>
      </c>
      <c r="F2088">
        <v>1</v>
      </c>
      <c r="G2088">
        <v>1</v>
      </c>
      <c r="H2088">
        <v>3</v>
      </c>
      <c r="I2088" t="s">
        <v>1042</v>
      </c>
      <c r="J2088" t="s">
        <v>3</v>
      </c>
      <c r="K2088" t="s">
        <v>1043</v>
      </c>
      <c r="L2088">
        <v>3277935</v>
      </c>
      <c r="N2088">
        <v>1013</v>
      </c>
      <c r="O2088" t="s">
        <v>1044</v>
      </c>
      <c r="P2088" t="s">
        <v>1044</v>
      </c>
      <c r="Q2088">
        <v>1</v>
      </c>
      <c r="W2088">
        <v>0</v>
      </c>
      <c r="X2088">
        <v>274903907</v>
      </c>
      <c r="Y2088">
        <f>AT2088</f>
        <v>2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>
        <v>0</v>
      </c>
      <c r="AG2088">
        <v>0</v>
      </c>
      <c r="AH2088">
        <v>0</v>
      </c>
      <c r="AI2088">
        <v>1</v>
      </c>
      <c r="AJ2088">
        <v>1</v>
      </c>
      <c r="AK2088">
        <v>1</v>
      </c>
      <c r="AL2088">
        <v>1</v>
      </c>
      <c r="AM2088">
        <v>-2</v>
      </c>
      <c r="AN2088">
        <v>0</v>
      </c>
      <c r="AO2088">
        <v>0</v>
      </c>
      <c r="AP2088">
        <v>0</v>
      </c>
      <c r="AQ2088">
        <v>1</v>
      </c>
      <c r="AR2088">
        <v>0</v>
      </c>
      <c r="AS2088" t="s">
        <v>3</v>
      </c>
      <c r="AT2088">
        <v>2</v>
      </c>
      <c r="AU2088" t="s">
        <v>3</v>
      </c>
      <c r="AV2088">
        <v>0</v>
      </c>
      <c r="AW2088">
        <v>2</v>
      </c>
      <c r="AX2088">
        <v>382003598</v>
      </c>
      <c r="AY2088">
        <v>1</v>
      </c>
      <c r="AZ2088">
        <v>2048</v>
      </c>
      <c r="BA2088">
        <v>2088</v>
      </c>
      <c r="BB2088">
        <v>1</v>
      </c>
      <c r="BC2088">
        <v>0</v>
      </c>
      <c r="BD2088">
        <v>0</v>
      </c>
      <c r="BE2088">
        <v>0</v>
      </c>
      <c r="BF2088">
        <v>0</v>
      </c>
      <c r="BG2088">
        <v>0</v>
      </c>
      <c r="BH2088">
        <v>0</v>
      </c>
      <c r="BI2088">
        <v>0</v>
      </c>
      <c r="BJ2088">
        <v>0</v>
      </c>
      <c r="BK2088">
        <v>0</v>
      </c>
      <c r="BL2088">
        <v>0</v>
      </c>
      <c r="BM2088">
        <v>0</v>
      </c>
      <c r="BN2088">
        <v>0</v>
      </c>
      <c r="BO2088">
        <v>0</v>
      </c>
      <c r="BP2088">
        <v>0</v>
      </c>
      <c r="BQ2088">
        <v>0</v>
      </c>
      <c r="BR2088">
        <v>0</v>
      </c>
      <c r="BS2088">
        <v>0</v>
      </c>
      <c r="BT2088">
        <v>0</v>
      </c>
      <c r="BU2088">
        <v>0</v>
      </c>
      <c r="BV2088">
        <v>0</v>
      </c>
      <c r="BW2088">
        <v>0</v>
      </c>
      <c r="CV2088">
        <v>0</v>
      </c>
      <c r="CW2088">
        <v>0</v>
      </c>
      <c r="CX2088">
        <f>ROUND(Y2088*Source!I714,7)</f>
        <v>2</v>
      </c>
      <c r="CY2088">
        <f t="shared" si="1187"/>
        <v>0</v>
      </c>
      <c r="CZ2088">
        <f t="shared" si="1188"/>
        <v>0</v>
      </c>
      <c r="DA2088">
        <f t="shared" si="1189"/>
        <v>1</v>
      </c>
      <c r="DB2088">
        <f>ROUND(ROUND(AT2088*CZ2088,2),6)</f>
        <v>0</v>
      </c>
      <c r="DC2088">
        <f>ROUND(ROUND(AT2088*AG2088,2),6)</f>
        <v>0</v>
      </c>
      <c r="DD2088" t="s">
        <v>3</v>
      </c>
      <c r="DE2088" t="s">
        <v>3</v>
      </c>
      <c r="DF2088">
        <f>ROUND(ROUND(AE2088,2)*CX2088,2)</f>
        <v>0</v>
      </c>
      <c r="DG2088">
        <f t="shared" si="1193"/>
        <v>0</v>
      </c>
      <c r="DH2088">
        <f t="shared" si="1157"/>
        <v>0</v>
      </c>
      <c r="DI2088">
        <f t="shared" si="1158"/>
        <v>0</v>
      </c>
      <c r="DJ2088">
        <f t="shared" si="1194"/>
        <v>0</v>
      </c>
      <c r="DK2088">
        <v>0</v>
      </c>
      <c r="DL2088" t="s">
        <v>3</v>
      </c>
      <c r="DM2088">
        <v>0</v>
      </c>
      <c r="DN2088" t="s">
        <v>3</v>
      </c>
      <c r="DO2088">
        <v>0</v>
      </c>
    </row>
    <row r="2089" spans="1:119" x14ac:dyDescent="0.25">
      <c r="A2089">
        <f>ROW(Source!A715)</f>
        <v>715</v>
      </c>
      <c r="B2089">
        <v>381997917</v>
      </c>
      <c r="C2089">
        <v>382003599</v>
      </c>
      <c r="D2089">
        <v>342640222</v>
      </c>
      <c r="E2089">
        <v>113</v>
      </c>
      <c r="F2089">
        <v>1</v>
      </c>
      <c r="G2089">
        <v>1</v>
      </c>
      <c r="H2089">
        <v>1</v>
      </c>
      <c r="I2089" t="s">
        <v>1047</v>
      </c>
      <c r="J2089" t="s">
        <v>3</v>
      </c>
      <c r="K2089" t="s">
        <v>1048</v>
      </c>
      <c r="L2089">
        <v>1191</v>
      </c>
      <c r="N2089">
        <v>1013</v>
      </c>
      <c r="O2089" t="s">
        <v>1034</v>
      </c>
      <c r="P2089" t="s">
        <v>1034</v>
      </c>
      <c r="Q2089">
        <v>1</v>
      </c>
      <c r="W2089">
        <v>0</v>
      </c>
      <c r="X2089">
        <v>888410196</v>
      </c>
      <c r="Y2089">
        <f>(AT2089*ROUND((0.3*0.86),7))</f>
        <v>2.0640000000000001</v>
      </c>
      <c r="AA2089">
        <v>0</v>
      </c>
      <c r="AB2089">
        <v>0</v>
      </c>
      <c r="AC2089">
        <v>0</v>
      </c>
      <c r="AD2089">
        <v>597.98</v>
      </c>
      <c r="AE2089">
        <v>0</v>
      </c>
      <c r="AF2089">
        <v>0</v>
      </c>
      <c r="AG2089">
        <v>0</v>
      </c>
      <c r="AH2089">
        <v>597.98</v>
      </c>
      <c r="AI2089">
        <v>1</v>
      </c>
      <c r="AJ2089">
        <v>1</v>
      </c>
      <c r="AK2089">
        <v>1</v>
      </c>
      <c r="AL2089">
        <v>1</v>
      </c>
      <c r="AM2089">
        <v>-2</v>
      </c>
      <c r="AN2089">
        <v>0</v>
      </c>
      <c r="AO2089">
        <v>0</v>
      </c>
      <c r="AP2089">
        <v>1</v>
      </c>
      <c r="AQ2089">
        <v>1</v>
      </c>
      <c r="AR2089">
        <v>0</v>
      </c>
      <c r="AS2089" t="s">
        <v>3</v>
      </c>
      <c r="AT2089">
        <v>8</v>
      </c>
      <c r="AU2089" t="s">
        <v>149</v>
      </c>
      <c r="AV2089">
        <v>1</v>
      </c>
      <c r="AW2089">
        <v>2</v>
      </c>
      <c r="AX2089">
        <v>382003610</v>
      </c>
      <c r="AY2089">
        <v>1</v>
      </c>
      <c r="AZ2089">
        <v>0</v>
      </c>
      <c r="BA2089">
        <v>2089</v>
      </c>
      <c r="BB2089">
        <v>1</v>
      </c>
      <c r="BC2089">
        <v>0</v>
      </c>
      <c r="BD2089">
        <v>0</v>
      </c>
      <c r="BE2089">
        <v>0</v>
      </c>
      <c r="BF2089">
        <v>0</v>
      </c>
      <c r="BG2089">
        <v>0</v>
      </c>
      <c r="BH2089">
        <v>0</v>
      </c>
      <c r="BI2089">
        <v>0</v>
      </c>
      <c r="BJ2089">
        <v>0</v>
      </c>
      <c r="BK2089">
        <v>0</v>
      </c>
      <c r="BL2089">
        <v>0</v>
      </c>
      <c r="BM2089">
        <v>4783.84</v>
      </c>
      <c r="BN2089">
        <v>8</v>
      </c>
      <c r="BO2089">
        <v>0</v>
      </c>
      <c r="BP2089">
        <v>1</v>
      </c>
      <c r="BQ2089">
        <v>0</v>
      </c>
      <c r="BR2089">
        <v>0</v>
      </c>
      <c r="BS2089">
        <v>0</v>
      </c>
      <c r="BT2089">
        <v>1234.23072</v>
      </c>
      <c r="BU2089">
        <v>2.0640000000000001</v>
      </c>
      <c r="BV2089">
        <v>0</v>
      </c>
      <c r="BW2089">
        <v>1</v>
      </c>
      <c r="CU2089">
        <f>ROUND(AT2089*Source!I715*AH2089*AL2089,2)</f>
        <v>4783.84</v>
      </c>
      <c r="CV2089">
        <f>ROUND(Y2089*Source!I715,7)</f>
        <v>2.0640000000000001</v>
      </c>
      <c r="CW2089">
        <v>0</v>
      </c>
      <c r="CX2089">
        <f>ROUND(Y2089*Source!I715,7)</f>
        <v>2.0640000000000001</v>
      </c>
      <c r="CY2089">
        <f>AD2089</f>
        <v>597.98</v>
      </c>
      <c r="CZ2089">
        <f>AH2089</f>
        <v>597.98</v>
      </c>
      <c r="DA2089">
        <f>AL2089</f>
        <v>1</v>
      </c>
      <c r="DB2089">
        <f>ROUND((ROUND(AT2089*CZ2089,2)*ROUND((0.3*0.86),7)),6)</f>
        <v>1234.23072</v>
      </c>
      <c r="DC2089">
        <f>ROUND((ROUND(AT2089*AG2089,2)*ROUND((0.3*0.86),7)),6)</f>
        <v>0</v>
      </c>
      <c r="DD2089" t="s">
        <v>3</v>
      </c>
      <c r="DE2089" t="s">
        <v>3</v>
      </c>
      <c r="DF2089">
        <f>ROUND(ROUND(AE2089,2)*CX2089,2)</f>
        <v>0</v>
      </c>
      <c r="DG2089">
        <f t="shared" si="1193"/>
        <v>0</v>
      </c>
      <c r="DH2089">
        <f t="shared" si="1157"/>
        <v>0</v>
      </c>
      <c r="DI2089">
        <f t="shared" si="1158"/>
        <v>1234.23</v>
      </c>
      <c r="DJ2089">
        <f>DI2089</f>
        <v>1234.23</v>
      </c>
      <c r="DK2089">
        <v>1</v>
      </c>
      <c r="DL2089" t="s">
        <v>3</v>
      </c>
      <c r="DM2089">
        <v>0</v>
      </c>
      <c r="DN2089" t="s">
        <v>3</v>
      </c>
      <c r="DO2089">
        <v>0</v>
      </c>
    </row>
    <row r="2090" spans="1:119" x14ac:dyDescent="0.25">
      <c r="A2090">
        <f>ROW(Source!A715)</f>
        <v>715</v>
      </c>
      <c r="B2090">
        <v>381997917</v>
      </c>
      <c r="C2090">
        <v>382003599</v>
      </c>
      <c r="D2090">
        <v>342640393</v>
      </c>
      <c r="E2090">
        <v>113</v>
      </c>
      <c r="F2090">
        <v>1</v>
      </c>
      <c r="G2090">
        <v>1</v>
      </c>
      <c r="H2090">
        <v>1</v>
      </c>
      <c r="I2090" t="s">
        <v>1035</v>
      </c>
      <c r="J2090" t="s">
        <v>3</v>
      </c>
      <c r="K2090" t="s">
        <v>1036</v>
      </c>
      <c r="L2090">
        <v>1191</v>
      </c>
      <c r="N2090">
        <v>1013</v>
      </c>
      <c r="O2090" t="s">
        <v>1034</v>
      </c>
      <c r="P2090" t="s">
        <v>1034</v>
      </c>
      <c r="Q2090">
        <v>1</v>
      </c>
      <c r="W2090">
        <v>0</v>
      </c>
      <c r="X2090">
        <v>-1417349443</v>
      </c>
      <c r="Y2090">
        <f>(AT2090*ROUND((0.3*0.86),7))</f>
        <v>0.18059999999999998</v>
      </c>
      <c r="AA2090">
        <v>0</v>
      </c>
      <c r="AB2090">
        <v>0</v>
      </c>
      <c r="AC2090">
        <v>0</v>
      </c>
      <c r="AD2090">
        <v>0</v>
      </c>
      <c r="AE2090">
        <v>0</v>
      </c>
      <c r="AF2090">
        <v>0</v>
      </c>
      <c r="AG2090">
        <v>0</v>
      </c>
      <c r="AH2090">
        <v>0</v>
      </c>
      <c r="AI2090">
        <v>1</v>
      </c>
      <c r="AJ2090">
        <v>1</v>
      </c>
      <c r="AK2090">
        <v>1</v>
      </c>
      <c r="AL2090">
        <v>1</v>
      </c>
      <c r="AM2090">
        <v>-2</v>
      </c>
      <c r="AN2090">
        <v>0</v>
      </c>
      <c r="AO2090">
        <v>0</v>
      </c>
      <c r="AP2090">
        <v>1</v>
      </c>
      <c r="AQ2090">
        <v>1</v>
      </c>
      <c r="AR2090">
        <v>0</v>
      </c>
      <c r="AS2090" t="s">
        <v>3</v>
      </c>
      <c r="AT2090">
        <v>0.7</v>
      </c>
      <c r="AU2090" t="s">
        <v>149</v>
      </c>
      <c r="AV2090">
        <v>2</v>
      </c>
      <c r="AW2090">
        <v>2</v>
      </c>
      <c r="AX2090">
        <v>382003611</v>
      </c>
      <c r="AY2090">
        <v>1</v>
      </c>
      <c r="AZ2090">
        <v>0</v>
      </c>
      <c r="BA2090">
        <v>2090</v>
      </c>
      <c r="BB2090">
        <v>1</v>
      </c>
      <c r="BC2090">
        <v>0</v>
      </c>
      <c r="BD2090">
        <v>0</v>
      </c>
      <c r="BE2090">
        <v>0</v>
      </c>
      <c r="BF2090">
        <v>0</v>
      </c>
      <c r="BG2090">
        <v>0</v>
      </c>
      <c r="BH2090">
        <v>0</v>
      </c>
      <c r="BI2090">
        <v>0</v>
      </c>
      <c r="BJ2090">
        <v>0</v>
      </c>
      <c r="BK2090">
        <v>0</v>
      </c>
      <c r="BL2090">
        <v>0</v>
      </c>
      <c r="BM2090">
        <v>0</v>
      </c>
      <c r="BN2090">
        <v>0</v>
      </c>
      <c r="BO2090">
        <v>0</v>
      </c>
      <c r="BP2090">
        <v>0</v>
      </c>
      <c r="BQ2090">
        <v>0</v>
      </c>
      <c r="BR2090">
        <v>0</v>
      </c>
      <c r="BS2090">
        <v>0</v>
      </c>
      <c r="BT2090">
        <v>0</v>
      </c>
      <c r="BU2090">
        <v>0</v>
      </c>
      <c r="BV2090">
        <v>0</v>
      </c>
      <c r="BW2090">
        <v>0</v>
      </c>
      <c r="CV2090">
        <v>0</v>
      </c>
      <c r="CW2090">
        <v>0</v>
      </c>
      <c r="CX2090">
        <f>ROUND(Y2090*Source!I715,7)</f>
        <v>0.18060000000000001</v>
      </c>
      <c r="CY2090">
        <f>AD2090</f>
        <v>0</v>
      </c>
      <c r="CZ2090">
        <f>AH2090</f>
        <v>0</v>
      </c>
      <c r="DA2090">
        <f>AL2090</f>
        <v>1</v>
      </c>
      <c r="DB2090">
        <f>ROUND((ROUND(AT2090*CZ2090,2)*ROUND((0.3*0.86),7)),6)</f>
        <v>0</v>
      </c>
      <c r="DC2090">
        <f>ROUND((ROUND(AT2090*AG2090,2)*ROUND((0.3*0.86),7)),6)</f>
        <v>0</v>
      </c>
      <c r="DD2090" t="s">
        <v>3</v>
      </c>
      <c r="DE2090" t="s">
        <v>3</v>
      </c>
      <c r="DF2090">
        <f>ROUND(ROUND(AE2090,2)*CX2090,2)</f>
        <v>0</v>
      </c>
      <c r="DG2090">
        <f t="shared" si="1193"/>
        <v>0</v>
      </c>
      <c r="DH2090">
        <f t="shared" si="1157"/>
        <v>0</v>
      </c>
      <c r="DI2090">
        <f t="shared" si="1158"/>
        <v>0</v>
      </c>
      <c r="DJ2090">
        <f>DI2090</f>
        <v>0</v>
      </c>
      <c r="DK2090">
        <v>0</v>
      </c>
      <c r="DL2090" t="s">
        <v>3</v>
      </c>
      <c r="DM2090">
        <v>0</v>
      </c>
      <c r="DN2090" t="s">
        <v>3</v>
      </c>
      <c r="DO2090">
        <v>0</v>
      </c>
    </row>
    <row r="2091" spans="1:119" x14ac:dyDescent="0.25">
      <c r="A2091">
        <f>ROW(Source!A715)</f>
        <v>715</v>
      </c>
      <c r="B2091">
        <v>381997917</v>
      </c>
      <c r="C2091">
        <v>382003599</v>
      </c>
      <c r="D2091">
        <v>342765492</v>
      </c>
      <c r="E2091">
        <v>1</v>
      </c>
      <c r="F2091">
        <v>1</v>
      </c>
      <c r="G2091">
        <v>1</v>
      </c>
      <c r="H2091">
        <v>2</v>
      </c>
      <c r="I2091" t="s">
        <v>1056</v>
      </c>
      <c r="J2091" t="s">
        <v>1057</v>
      </c>
      <c r="K2091" t="s">
        <v>1058</v>
      </c>
      <c r="L2091">
        <v>1368</v>
      </c>
      <c r="N2091">
        <v>1011</v>
      </c>
      <c r="O2091" t="s">
        <v>1040</v>
      </c>
      <c r="P2091" t="s">
        <v>1040</v>
      </c>
      <c r="Q2091">
        <v>1</v>
      </c>
      <c r="W2091">
        <v>0</v>
      </c>
      <c r="X2091">
        <v>-417672217</v>
      </c>
      <c r="Y2091">
        <f>(AT2091*ROUND((0.3*0.86),7))</f>
        <v>0.18059999999999998</v>
      </c>
      <c r="AA2091">
        <v>0</v>
      </c>
      <c r="AB2091">
        <v>1164.75</v>
      </c>
      <c r="AC2091">
        <v>687.23</v>
      </c>
      <c r="AD2091">
        <v>0</v>
      </c>
      <c r="AE2091">
        <v>0</v>
      </c>
      <c r="AF2091">
        <v>995.51</v>
      </c>
      <c r="AG2091">
        <v>687.23</v>
      </c>
      <c r="AH2091">
        <v>0</v>
      </c>
      <c r="AI2091">
        <v>1</v>
      </c>
      <c r="AJ2091">
        <v>1.17</v>
      </c>
      <c r="AK2091">
        <v>1</v>
      </c>
      <c r="AL2091">
        <v>1</v>
      </c>
      <c r="AM2091">
        <v>2</v>
      </c>
      <c r="AN2091">
        <v>0</v>
      </c>
      <c r="AO2091">
        <v>0</v>
      </c>
      <c r="AP2091">
        <v>1</v>
      </c>
      <c r="AQ2091">
        <v>1</v>
      </c>
      <c r="AR2091">
        <v>0</v>
      </c>
      <c r="AS2091" t="s">
        <v>3</v>
      </c>
      <c r="AT2091">
        <v>0.7</v>
      </c>
      <c r="AU2091" t="s">
        <v>149</v>
      </c>
      <c r="AV2091">
        <v>1</v>
      </c>
      <c r="AW2091">
        <v>2</v>
      </c>
      <c r="AX2091">
        <v>382003612</v>
      </c>
      <c r="AY2091">
        <v>1</v>
      </c>
      <c r="AZ2091">
        <v>0</v>
      </c>
      <c r="BA2091">
        <v>2091</v>
      </c>
      <c r="BB2091">
        <v>1</v>
      </c>
      <c r="BC2091">
        <v>0</v>
      </c>
      <c r="BD2091">
        <v>0</v>
      </c>
      <c r="BE2091">
        <v>0</v>
      </c>
      <c r="BF2091">
        <v>0</v>
      </c>
      <c r="BG2091">
        <v>0</v>
      </c>
      <c r="BH2091">
        <v>0</v>
      </c>
      <c r="BI2091">
        <v>0</v>
      </c>
      <c r="BJ2091">
        <v>0</v>
      </c>
      <c r="BK2091">
        <v>696.85699999999997</v>
      </c>
      <c r="BL2091">
        <v>481.06099999999998</v>
      </c>
      <c r="BM2091">
        <v>0</v>
      </c>
      <c r="BN2091">
        <v>0</v>
      </c>
      <c r="BO2091">
        <v>0.7</v>
      </c>
      <c r="BP2091">
        <v>1</v>
      </c>
      <c r="BQ2091">
        <v>0</v>
      </c>
      <c r="BR2091">
        <v>179.78910599999998</v>
      </c>
      <c r="BS2091">
        <v>124.113738</v>
      </c>
      <c r="BT2091">
        <v>0</v>
      </c>
      <c r="BU2091">
        <v>0</v>
      </c>
      <c r="BV2091">
        <v>0.18059999999999998</v>
      </c>
      <c r="BW2091">
        <v>1</v>
      </c>
      <c r="CV2091">
        <v>0</v>
      </c>
      <c r="CW2091">
        <f>ROUND(Y2091*Source!I715*DO2091,7)</f>
        <v>0.18060000000000001</v>
      </c>
      <c r="CX2091">
        <f>ROUND(Y2091*Source!I715,7)</f>
        <v>0.18060000000000001</v>
      </c>
      <c r="CY2091">
        <f>AB2091</f>
        <v>1164.75</v>
      </c>
      <c r="CZ2091">
        <f>AF2091</f>
        <v>995.51</v>
      </c>
      <c r="DA2091">
        <f>AJ2091</f>
        <v>1.17</v>
      </c>
      <c r="DB2091">
        <f>ROUND((ROUND(AT2091*CZ2091,2)*ROUND((0.3*0.86),7)),6)</f>
        <v>179.78988000000001</v>
      </c>
      <c r="DC2091">
        <f>ROUND((ROUND(AT2091*AG2091,2)*ROUND((0.3*0.86),7)),6)</f>
        <v>124.11348</v>
      </c>
      <c r="DD2091" t="s">
        <v>3</v>
      </c>
      <c r="DE2091" t="s">
        <v>3</v>
      </c>
      <c r="DF2091">
        <f>ROUND(ROUND(AE2091,2)*CX2091,2)</f>
        <v>0</v>
      </c>
      <c r="DG2091">
        <f>ROUND(ROUND(AF2091*AJ2091,2)*CX2091,2)</f>
        <v>210.35</v>
      </c>
      <c r="DH2091">
        <f t="shared" si="1157"/>
        <v>124.11</v>
      </c>
      <c r="DI2091">
        <f t="shared" si="1158"/>
        <v>0</v>
      </c>
      <c r="DJ2091">
        <f>DG2091+DH2091</f>
        <v>334.46</v>
      </c>
      <c r="DK2091">
        <v>0</v>
      </c>
      <c r="DL2091" t="s">
        <v>1041</v>
      </c>
      <c r="DM2091">
        <v>5</v>
      </c>
      <c r="DN2091" t="s">
        <v>1034</v>
      </c>
      <c r="DO2091">
        <v>1</v>
      </c>
    </row>
    <row r="2092" spans="1:119" x14ac:dyDescent="0.25">
      <c r="A2092">
        <f>ROW(Source!A715)</f>
        <v>715</v>
      </c>
      <c r="B2092">
        <v>381997917</v>
      </c>
      <c r="C2092">
        <v>382003599</v>
      </c>
      <c r="D2092">
        <v>342713938</v>
      </c>
      <c r="E2092">
        <v>1</v>
      </c>
      <c r="F2092">
        <v>1</v>
      </c>
      <c r="G2092">
        <v>1</v>
      </c>
      <c r="H2092">
        <v>3</v>
      </c>
      <c r="I2092" t="s">
        <v>1049</v>
      </c>
      <c r="J2092" t="s">
        <v>1050</v>
      </c>
      <c r="K2092" t="s">
        <v>1051</v>
      </c>
      <c r="L2092">
        <v>1348</v>
      </c>
      <c r="N2092">
        <v>1009</v>
      </c>
      <c r="O2092" t="s">
        <v>846</v>
      </c>
      <c r="P2092" t="s">
        <v>846</v>
      </c>
      <c r="Q2092">
        <v>1000</v>
      </c>
      <c r="W2092">
        <v>0</v>
      </c>
      <c r="X2092">
        <v>1693858356</v>
      </c>
      <c r="Y2092">
        <f t="shared" ref="Y2092:Y2097" si="1195">(AT2092*ROUND(0,7))</f>
        <v>0</v>
      </c>
      <c r="AA2092">
        <v>130422.57</v>
      </c>
      <c r="AB2092">
        <v>0</v>
      </c>
      <c r="AC2092">
        <v>0</v>
      </c>
      <c r="AD2092">
        <v>0</v>
      </c>
      <c r="AE2092">
        <v>116448.72</v>
      </c>
      <c r="AF2092">
        <v>0</v>
      </c>
      <c r="AG2092">
        <v>0</v>
      </c>
      <c r="AH2092">
        <v>0</v>
      </c>
      <c r="AI2092">
        <v>1.1200000000000001</v>
      </c>
      <c r="AJ2092">
        <v>1</v>
      </c>
      <c r="AK2092">
        <v>1</v>
      </c>
      <c r="AL2092">
        <v>1</v>
      </c>
      <c r="AM2092">
        <v>2</v>
      </c>
      <c r="AN2092">
        <v>0</v>
      </c>
      <c r="AO2092">
        <v>0</v>
      </c>
      <c r="AP2092">
        <v>1</v>
      </c>
      <c r="AQ2092">
        <v>1</v>
      </c>
      <c r="AR2092">
        <v>0</v>
      </c>
      <c r="AS2092" t="s">
        <v>3</v>
      </c>
      <c r="AT2092">
        <v>1E-4</v>
      </c>
      <c r="AU2092" t="s">
        <v>148</v>
      </c>
      <c r="AV2092">
        <v>0</v>
      </c>
      <c r="AW2092">
        <v>2</v>
      </c>
      <c r="AX2092">
        <v>382003613</v>
      </c>
      <c r="AY2092">
        <v>1</v>
      </c>
      <c r="AZ2092">
        <v>0</v>
      </c>
      <c r="BA2092">
        <v>2092</v>
      </c>
      <c r="BB2092">
        <v>1</v>
      </c>
      <c r="BC2092">
        <v>0</v>
      </c>
      <c r="BD2092">
        <v>0</v>
      </c>
      <c r="BE2092">
        <v>0</v>
      </c>
      <c r="BF2092">
        <v>0</v>
      </c>
      <c r="BG2092">
        <v>0</v>
      </c>
      <c r="BH2092">
        <v>0</v>
      </c>
      <c r="BI2092">
        <v>0</v>
      </c>
      <c r="BJ2092">
        <v>11.644872000000001</v>
      </c>
      <c r="BK2092">
        <v>0</v>
      </c>
      <c r="BL2092">
        <v>0</v>
      </c>
      <c r="BM2092">
        <v>0</v>
      </c>
      <c r="BN2092">
        <v>0</v>
      </c>
      <c r="BO2092">
        <v>0</v>
      </c>
      <c r="BP2092">
        <v>1</v>
      </c>
      <c r="BQ2092">
        <v>0</v>
      </c>
      <c r="BR2092">
        <v>0</v>
      </c>
      <c r="BS2092">
        <v>0</v>
      </c>
      <c r="BT2092">
        <v>0</v>
      </c>
      <c r="BU2092">
        <v>0</v>
      </c>
      <c r="BV2092">
        <v>0</v>
      </c>
      <c r="BW2092">
        <v>0</v>
      </c>
      <c r="CV2092">
        <v>0</v>
      </c>
      <c r="CW2092">
        <v>0</v>
      </c>
      <c r="CX2092">
        <f>ROUND(Y2092*Source!I715,7)</f>
        <v>0</v>
      </c>
      <c r="CY2092">
        <f t="shared" ref="CY2092:CY2098" si="1196">AA2092</f>
        <v>130422.57</v>
      </c>
      <c r="CZ2092">
        <f t="shared" ref="CZ2092:CZ2098" si="1197">AE2092</f>
        <v>116448.72</v>
      </c>
      <c r="DA2092">
        <f t="shared" ref="DA2092:DA2098" si="1198">AI2092</f>
        <v>1.1200000000000001</v>
      </c>
      <c r="DB2092">
        <f t="shared" ref="DB2092:DB2097" si="1199">ROUND((ROUND(AT2092*CZ2092,2)*ROUND(0,7)),6)</f>
        <v>0</v>
      </c>
      <c r="DC2092">
        <f t="shared" ref="DC2092:DC2097" si="1200">ROUND((ROUND(AT2092*AG2092,2)*ROUND(0,7)),6)</f>
        <v>0</v>
      </c>
      <c r="DD2092" t="s">
        <v>3</v>
      </c>
      <c r="DE2092" t="s">
        <v>3</v>
      </c>
      <c r="DF2092">
        <f t="shared" ref="DF2092:DF2097" si="1201">ROUND(ROUND(AE2092*AI2092,2)*CX2092,2)</f>
        <v>0</v>
      </c>
      <c r="DG2092">
        <f t="shared" ref="DG2092:DG2100" si="1202">ROUND(ROUND(AF2092,2)*CX2092,2)</f>
        <v>0</v>
      </c>
      <c r="DH2092">
        <f t="shared" si="1157"/>
        <v>0</v>
      </c>
      <c r="DI2092">
        <f t="shared" si="1158"/>
        <v>0</v>
      </c>
      <c r="DJ2092">
        <f t="shared" ref="DJ2092:DJ2098" si="1203">DF2092</f>
        <v>0</v>
      </c>
      <c r="DK2092">
        <v>0</v>
      </c>
      <c r="DL2092" t="s">
        <v>3</v>
      </c>
      <c r="DM2092">
        <v>0</v>
      </c>
      <c r="DN2092" t="s">
        <v>3</v>
      </c>
      <c r="DO2092">
        <v>0</v>
      </c>
    </row>
    <row r="2093" spans="1:119" x14ac:dyDescent="0.25">
      <c r="A2093">
        <f>ROW(Source!A715)</f>
        <v>715</v>
      </c>
      <c r="B2093">
        <v>381997917</v>
      </c>
      <c r="C2093">
        <v>382003599</v>
      </c>
      <c r="D2093">
        <v>342714020</v>
      </c>
      <c r="E2093">
        <v>1</v>
      </c>
      <c r="F2093">
        <v>1</v>
      </c>
      <c r="G2093">
        <v>1</v>
      </c>
      <c r="H2093">
        <v>3</v>
      </c>
      <c r="I2093" t="s">
        <v>1066</v>
      </c>
      <c r="J2093" t="s">
        <v>1067</v>
      </c>
      <c r="K2093" t="s">
        <v>1068</v>
      </c>
      <c r="L2093">
        <v>1346</v>
      </c>
      <c r="N2093">
        <v>1009</v>
      </c>
      <c r="O2093" t="s">
        <v>1055</v>
      </c>
      <c r="P2093" t="s">
        <v>1055</v>
      </c>
      <c r="Q2093">
        <v>1</v>
      </c>
      <c r="W2093">
        <v>0</v>
      </c>
      <c r="X2093">
        <v>338198390</v>
      </c>
      <c r="Y2093">
        <f t="shared" si="1195"/>
        <v>0</v>
      </c>
      <c r="AA2093">
        <v>52.55</v>
      </c>
      <c r="AB2093">
        <v>0</v>
      </c>
      <c r="AC2093">
        <v>0</v>
      </c>
      <c r="AD2093">
        <v>0</v>
      </c>
      <c r="AE2093">
        <v>41.38</v>
      </c>
      <c r="AF2093">
        <v>0</v>
      </c>
      <c r="AG2093">
        <v>0</v>
      </c>
      <c r="AH2093">
        <v>0</v>
      </c>
      <c r="AI2093">
        <v>1.27</v>
      </c>
      <c r="AJ2093">
        <v>1</v>
      </c>
      <c r="AK2093">
        <v>1</v>
      </c>
      <c r="AL2093">
        <v>1</v>
      </c>
      <c r="AM2093">
        <v>2</v>
      </c>
      <c r="AN2093">
        <v>0</v>
      </c>
      <c r="AO2093">
        <v>0</v>
      </c>
      <c r="AP2093">
        <v>1</v>
      </c>
      <c r="AQ2093">
        <v>1</v>
      </c>
      <c r="AR2093">
        <v>0</v>
      </c>
      <c r="AS2093" t="s">
        <v>3</v>
      </c>
      <c r="AT2093">
        <v>5.6000000000000001E-2</v>
      </c>
      <c r="AU2093" t="s">
        <v>148</v>
      </c>
      <c r="AV2093">
        <v>0</v>
      </c>
      <c r="AW2093">
        <v>2</v>
      </c>
      <c r="AX2093">
        <v>382003614</v>
      </c>
      <c r="AY2093">
        <v>1</v>
      </c>
      <c r="AZ2093">
        <v>0</v>
      </c>
      <c r="BA2093">
        <v>2093</v>
      </c>
      <c r="BB2093">
        <v>1</v>
      </c>
      <c r="BC2093">
        <v>0</v>
      </c>
      <c r="BD2093">
        <v>0</v>
      </c>
      <c r="BE2093">
        <v>0</v>
      </c>
      <c r="BF2093">
        <v>0</v>
      </c>
      <c r="BG2093">
        <v>0</v>
      </c>
      <c r="BH2093">
        <v>0</v>
      </c>
      <c r="BI2093">
        <v>0</v>
      </c>
      <c r="BJ2093">
        <v>2.3172800000000002</v>
      </c>
      <c r="BK2093">
        <v>0</v>
      </c>
      <c r="BL2093">
        <v>0</v>
      </c>
      <c r="BM2093">
        <v>0</v>
      </c>
      <c r="BN2093">
        <v>0</v>
      </c>
      <c r="BO2093">
        <v>0</v>
      </c>
      <c r="BP2093">
        <v>1</v>
      </c>
      <c r="BQ2093">
        <v>0</v>
      </c>
      <c r="BR2093">
        <v>0</v>
      </c>
      <c r="BS2093">
        <v>0</v>
      </c>
      <c r="BT2093">
        <v>0</v>
      </c>
      <c r="BU2093">
        <v>0</v>
      </c>
      <c r="BV2093">
        <v>0</v>
      </c>
      <c r="BW2093">
        <v>0</v>
      </c>
      <c r="CV2093">
        <v>0</v>
      </c>
      <c r="CW2093">
        <v>0</v>
      </c>
      <c r="CX2093">
        <f>ROUND(Y2093*Source!I715,7)</f>
        <v>0</v>
      </c>
      <c r="CY2093">
        <f t="shared" si="1196"/>
        <v>52.55</v>
      </c>
      <c r="CZ2093">
        <f t="shared" si="1197"/>
        <v>41.38</v>
      </c>
      <c r="DA2093">
        <f t="shared" si="1198"/>
        <v>1.27</v>
      </c>
      <c r="DB2093">
        <f t="shared" si="1199"/>
        <v>0</v>
      </c>
      <c r="DC2093">
        <f t="shared" si="1200"/>
        <v>0</v>
      </c>
      <c r="DD2093" t="s">
        <v>3</v>
      </c>
      <c r="DE2093" t="s">
        <v>3</v>
      </c>
      <c r="DF2093">
        <f t="shared" si="1201"/>
        <v>0</v>
      </c>
      <c r="DG2093">
        <f t="shared" si="1202"/>
        <v>0</v>
      </c>
      <c r="DH2093">
        <f t="shared" si="1157"/>
        <v>0</v>
      </c>
      <c r="DI2093">
        <f t="shared" si="1158"/>
        <v>0</v>
      </c>
      <c r="DJ2093">
        <f t="shared" si="1203"/>
        <v>0</v>
      </c>
      <c r="DK2093">
        <v>0</v>
      </c>
      <c r="DL2093" t="s">
        <v>3</v>
      </c>
      <c r="DM2093">
        <v>0</v>
      </c>
      <c r="DN2093" t="s">
        <v>3</v>
      </c>
      <c r="DO2093">
        <v>0</v>
      </c>
    </row>
    <row r="2094" spans="1:119" x14ac:dyDescent="0.25">
      <c r="A2094">
        <f>ROW(Source!A715)</f>
        <v>715</v>
      </c>
      <c r="B2094">
        <v>381997917</v>
      </c>
      <c r="C2094">
        <v>382003599</v>
      </c>
      <c r="D2094">
        <v>342715876</v>
      </c>
      <c r="E2094">
        <v>1</v>
      </c>
      <c r="F2094">
        <v>1</v>
      </c>
      <c r="G2094">
        <v>1</v>
      </c>
      <c r="H2094">
        <v>3</v>
      </c>
      <c r="I2094" t="s">
        <v>1069</v>
      </c>
      <c r="J2094" t="s">
        <v>1070</v>
      </c>
      <c r="K2094" t="s">
        <v>1071</v>
      </c>
      <c r="L2094">
        <v>1346</v>
      </c>
      <c r="N2094">
        <v>1009</v>
      </c>
      <c r="O2094" t="s">
        <v>1055</v>
      </c>
      <c r="P2094" t="s">
        <v>1055</v>
      </c>
      <c r="Q2094">
        <v>1</v>
      </c>
      <c r="W2094">
        <v>0</v>
      </c>
      <c r="X2094">
        <v>-92892</v>
      </c>
      <c r="Y2094">
        <f t="shared" si="1195"/>
        <v>0</v>
      </c>
      <c r="AA2094">
        <v>1032.77</v>
      </c>
      <c r="AB2094">
        <v>0</v>
      </c>
      <c r="AC2094">
        <v>0</v>
      </c>
      <c r="AD2094">
        <v>0</v>
      </c>
      <c r="AE2094">
        <v>675.01</v>
      </c>
      <c r="AF2094">
        <v>0</v>
      </c>
      <c r="AG2094">
        <v>0</v>
      </c>
      <c r="AH2094">
        <v>0</v>
      </c>
      <c r="AI2094">
        <v>1.53</v>
      </c>
      <c r="AJ2094">
        <v>1</v>
      </c>
      <c r="AK2094">
        <v>1</v>
      </c>
      <c r="AL2094">
        <v>1</v>
      </c>
      <c r="AM2094">
        <v>2</v>
      </c>
      <c r="AN2094">
        <v>0</v>
      </c>
      <c r="AO2094">
        <v>0</v>
      </c>
      <c r="AP2094">
        <v>1</v>
      </c>
      <c r="AQ2094">
        <v>1</v>
      </c>
      <c r="AR2094">
        <v>0</v>
      </c>
      <c r="AS2094" t="s">
        <v>3</v>
      </c>
      <c r="AT2094">
        <v>2.5000000000000001E-2</v>
      </c>
      <c r="AU2094" t="s">
        <v>148</v>
      </c>
      <c r="AV2094">
        <v>0</v>
      </c>
      <c r="AW2094">
        <v>2</v>
      </c>
      <c r="AX2094">
        <v>382003615</v>
      </c>
      <c r="AY2094">
        <v>1</v>
      </c>
      <c r="AZ2094">
        <v>0</v>
      </c>
      <c r="BA2094">
        <v>2094</v>
      </c>
      <c r="BB2094">
        <v>1</v>
      </c>
      <c r="BC2094">
        <v>0</v>
      </c>
      <c r="BD2094">
        <v>0</v>
      </c>
      <c r="BE2094">
        <v>0</v>
      </c>
      <c r="BF2094">
        <v>0</v>
      </c>
      <c r="BG2094">
        <v>0</v>
      </c>
      <c r="BH2094">
        <v>0</v>
      </c>
      <c r="BI2094">
        <v>0</v>
      </c>
      <c r="BJ2094">
        <v>16.875250000000001</v>
      </c>
      <c r="BK2094">
        <v>0</v>
      </c>
      <c r="BL2094">
        <v>0</v>
      </c>
      <c r="BM2094">
        <v>0</v>
      </c>
      <c r="BN2094">
        <v>0</v>
      </c>
      <c r="BO2094">
        <v>0</v>
      </c>
      <c r="BP2094">
        <v>1</v>
      </c>
      <c r="BQ2094">
        <v>0</v>
      </c>
      <c r="BR2094">
        <v>0</v>
      </c>
      <c r="BS2094">
        <v>0</v>
      </c>
      <c r="BT2094">
        <v>0</v>
      </c>
      <c r="BU2094">
        <v>0</v>
      </c>
      <c r="BV2094">
        <v>0</v>
      </c>
      <c r="BW2094">
        <v>0</v>
      </c>
      <c r="CV2094">
        <v>0</v>
      </c>
      <c r="CW2094">
        <v>0</v>
      </c>
      <c r="CX2094">
        <f>ROUND(Y2094*Source!I715,7)</f>
        <v>0</v>
      </c>
      <c r="CY2094">
        <f t="shared" si="1196"/>
        <v>1032.77</v>
      </c>
      <c r="CZ2094">
        <f t="shared" si="1197"/>
        <v>675.01</v>
      </c>
      <c r="DA2094">
        <f t="shared" si="1198"/>
        <v>1.53</v>
      </c>
      <c r="DB2094">
        <f t="shared" si="1199"/>
        <v>0</v>
      </c>
      <c r="DC2094">
        <f t="shared" si="1200"/>
        <v>0</v>
      </c>
      <c r="DD2094" t="s">
        <v>3</v>
      </c>
      <c r="DE2094" t="s">
        <v>3</v>
      </c>
      <c r="DF2094">
        <f t="shared" si="1201"/>
        <v>0</v>
      </c>
      <c r="DG2094">
        <f t="shared" si="1202"/>
        <v>0</v>
      </c>
      <c r="DH2094">
        <f t="shared" si="1157"/>
        <v>0</v>
      </c>
      <c r="DI2094">
        <f t="shared" si="1158"/>
        <v>0</v>
      </c>
      <c r="DJ2094">
        <f t="shared" si="1203"/>
        <v>0</v>
      </c>
      <c r="DK2094">
        <v>0</v>
      </c>
      <c r="DL2094" t="s">
        <v>3</v>
      </c>
      <c r="DM2094">
        <v>0</v>
      </c>
      <c r="DN2094" t="s">
        <v>3</v>
      </c>
      <c r="DO2094">
        <v>0</v>
      </c>
    </row>
    <row r="2095" spans="1:119" x14ac:dyDescent="0.25">
      <c r="A2095">
        <f>ROW(Source!A715)</f>
        <v>715</v>
      </c>
      <c r="B2095">
        <v>381997917</v>
      </c>
      <c r="C2095">
        <v>382003599</v>
      </c>
      <c r="D2095">
        <v>342751707</v>
      </c>
      <c r="E2095">
        <v>1</v>
      </c>
      <c r="F2095">
        <v>1</v>
      </c>
      <c r="G2095">
        <v>1</v>
      </c>
      <c r="H2095">
        <v>3</v>
      </c>
      <c r="I2095" t="s">
        <v>1133</v>
      </c>
      <c r="J2095" t="s">
        <v>1134</v>
      </c>
      <c r="K2095" t="s">
        <v>1135</v>
      </c>
      <c r="L2095">
        <v>1425</v>
      </c>
      <c r="N2095">
        <v>1013</v>
      </c>
      <c r="O2095" t="s">
        <v>1082</v>
      </c>
      <c r="P2095" t="s">
        <v>1082</v>
      </c>
      <c r="Q2095">
        <v>1</v>
      </c>
      <c r="W2095">
        <v>0</v>
      </c>
      <c r="X2095">
        <v>-1086610245</v>
      </c>
      <c r="Y2095">
        <f t="shared" si="1195"/>
        <v>0</v>
      </c>
      <c r="AA2095">
        <v>56.24</v>
      </c>
      <c r="AB2095">
        <v>0</v>
      </c>
      <c r="AC2095">
        <v>0</v>
      </c>
      <c r="AD2095">
        <v>0</v>
      </c>
      <c r="AE2095">
        <v>47.26</v>
      </c>
      <c r="AF2095">
        <v>0</v>
      </c>
      <c r="AG2095">
        <v>0</v>
      </c>
      <c r="AH2095">
        <v>0</v>
      </c>
      <c r="AI2095">
        <v>1.19</v>
      </c>
      <c r="AJ2095">
        <v>1</v>
      </c>
      <c r="AK2095">
        <v>1</v>
      </c>
      <c r="AL2095">
        <v>1</v>
      </c>
      <c r="AM2095">
        <v>2</v>
      </c>
      <c r="AN2095">
        <v>0</v>
      </c>
      <c r="AO2095">
        <v>0</v>
      </c>
      <c r="AP2095">
        <v>1</v>
      </c>
      <c r="AQ2095">
        <v>1</v>
      </c>
      <c r="AR2095">
        <v>0</v>
      </c>
      <c r="AS2095" t="s">
        <v>3</v>
      </c>
      <c r="AT2095">
        <v>0.63</v>
      </c>
      <c r="AU2095" t="s">
        <v>148</v>
      </c>
      <c r="AV2095">
        <v>0</v>
      </c>
      <c r="AW2095">
        <v>2</v>
      </c>
      <c r="AX2095">
        <v>382003616</v>
      </c>
      <c r="AY2095">
        <v>1</v>
      </c>
      <c r="AZ2095">
        <v>0</v>
      </c>
      <c r="BA2095">
        <v>2095</v>
      </c>
      <c r="BB2095">
        <v>1</v>
      </c>
      <c r="BC2095">
        <v>0</v>
      </c>
      <c r="BD2095">
        <v>0</v>
      </c>
      <c r="BE2095">
        <v>0</v>
      </c>
      <c r="BF2095">
        <v>0</v>
      </c>
      <c r="BG2095">
        <v>0</v>
      </c>
      <c r="BH2095">
        <v>0</v>
      </c>
      <c r="BI2095">
        <v>0</v>
      </c>
      <c r="BJ2095">
        <v>29.773799999999998</v>
      </c>
      <c r="BK2095">
        <v>0</v>
      </c>
      <c r="BL2095">
        <v>0</v>
      </c>
      <c r="BM2095">
        <v>0</v>
      </c>
      <c r="BN2095">
        <v>0</v>
      </c>
      <c r="BO2095">
        <v>0</v>
      </c>
      <c r="BP2095">
        <v>1</v>
      </c>
      <c r="BQ2095">
        <v>0</v>
      </c>
      <c r="BR2095">
        <v>0</v>
      </c>
      <c r="BS2095">
        <v>0</v>
      </c>
      <c r="BT2095">
        <v>0</v>
      </c>
      <c r="BU2095">
        <v>0</v>
      </c>
      <c r="BV2095">
        <v>0</v>
      </c>
      <c r="BW2095">
        <v>0</v>
      </c>
      <c r="CV2095">
        <v>0</v>
      </c>
      <c r="CW2095">
        <v>0</v>
      </c>
      <c r="CX2095">
        <f>ROUND(Y2095*Source!I715,7)</f>
        <v>0</v>
      </c>
      <c r="CY2095">
        <f t="shared" si="1196"/>
        <v>56.24</v>
      </c>
      <c r="CZ2095">
        <f t="shared" si="1197"/>
        <v>47.26</v>
      </c>
      <c r="DA2095">
        <f t="shared" si="1198"/>
        <v>1.19</v>
      </c>
      <c r="DB2095">
        <f t="shared" si="1199"/>
        <v>0</v>
      </c>
      <c r="DC2095">
        <f t="shared" si="1200"/>
        <v>0</v>
      </c>
      <c r="DD2095" t="s">
        <v>3</v>
      </c>
      <c r="DE2095" t="s">
        <v>3</v>
      </c>
      <c r="DF2095">
        <f t="shared" si="1201"/>
        <v>0</v>
      </c>
      <c r="DG2095">
        <f t="shared" si="1202"/>
        <v>0</v>
      </c>
      <c r="DH2095">
        <f t="shared" si="1157"/>
        <v>0</v>
      </c>
      <c r="DI2095">
        <f t="shared" si="1158"/>
        <v>0</v>
      </c>
      <c r="DJ2095">
        <f t="shared" si="1203"/>
        <v>0</v>
      </c>
      <c r="DK2095">
        <v>0</v>
      </c>
      <c r="DL2095" t="s">
        <v>3</v>
      </c>
      <c r="DM2095">
        <v>0</v>
      </c>
      <c r="DN2095" t="s">
        <v>3</v>
      </c>
      <c r="DO2095">
        <v>0</v>
      </c>
    </row>
    <row r="2096" spans="1:119" x14ac:dyDescent="0.25">
      <c r="A2096">
        <f>ROW(Source!A715)</f>
        <v>715</v>
      </c>
      <c r="B2096">
        <v>381997917</v>
      </c>
      <c r="C2096">
        <v>382003599</v>
      </c>
      <c r="D2096">
        <v>342751716</v>
      </c>
      <c r="E2096">
        <v>1</v>
      </c>
      <c r="F2096">
        <v>1</v>
      </c>
      <c r="G2096">
        <v>1</v>
      </c>
      <c r="H2096">
        <v>3</v>
      </c>
      <c r="I2096" t="s">
        <v>1136</v>
      </c>
      <c r="J2096" t="s">
        <v>1137</v>
      </c>
      <c r="K2096" t="s">
        <v>1138</v>
      </c>
      <c r="L2096">
        <v>1407</v>
      </c>
      <c r="N2096">
        <v>1013</v>
      </c>
      <c r="O2096" t="s">
        <v>1139</v>
      </c>
      <c r="P2096" t="s">
        <v>1139</v>
      </c>
      <c r="Q2096">
        <v>1</v>
      </c>
      <c r="W2096">
        <v>0</v>
      </c>
      <c r="X2096">
        <v>1070744045</v>
      </c>
      <c r="Y2096">
        <f t="shared" si="1195"/>
        <v>0</v>
      </c>
      <c r="AA2096">
        <v>7142</v>
      </c>
      <c r="AB2096">
        <v>0</v>
      </c>
      <c r="AC2096">
        <v>0</v>
      </c>
      <c r="AD2096">
        <v>0</v>
      </c>
      <c r="AE2096">
        <v>6052.54</v>
      </c>
      <c r="AF2096">
        <v>0</v>
      </c>
      <c r="AG2096">
        <v>0</v>
      </c>
      <c r="AH2096">
        <v>0</v>
      </c>
      <c r="AI2096">
        <v>1.18</v>
      </c>
      <c r="AJ2096">
        <v>1</v>
      </c>
      <c r="AK2096">
        <v>1</v>
      </c>
      <c r="AL2096">
        <v>1</v>
      </c>
      <c r="AM2096">
        <v>2</v>
      </c>
      <c r="AN2096">
        <v>0</v>
      </c>
      <c r="AO2096">
        <v>0</v>
      </c>
      <c r="AP2096">
        <v>1</v>
      </c>
      <c r="AQ2096">
        <v>1</v>
      </c>
      <c r="AR2096">
        <v>0</v>
      </c>
      <c r="AS2096" t="s">
        <v>3</v>
      </c>
      <c r="AT2096">
        <v>3.5999999999999997E-2</v>
      </c>
      <c r="AU2096" t="s">
        <v>148</v>
      </c>
      <c r="AV2096">
        <v>0</v>
      </c>
      <c r="AW2096">
        <v>2</v>
      </c>
      <c r="AX2096">
        <v>382003617</v>
      </c>
      <c r="AY2096">
        <v>1</v>
      </c>
      <c r="AZ2096">
        <v>0</v>
      </c>
      <c r="BA2096">
        <v>2096</v>
      </c>
      <c r="BB2096">
        <v>1</v>
      </c>
      <c r="BC2096">
        <v>0</v>
      </c>
      <c r="BD2096">
        <v>0</v>
      </c>
      <c r="BE2096">
        <v>0</v>
      </c>
      <c r="BF2096">
        <v>0</v>
      </c>
      <c r="BG2096">
        <v>0</v>
      </c>
      <c r="BH2096">
        <v>0</v>
      </c>
      <c r="BI2096">
        <v>0</v>
      </c>
      <c r="BJ2096">
        <v>217.89143999999999</v>
      </c>
      <c r="BK2096">
        <v>0</v>
      </c>
      <c r="BL2096">
        <v>0</v>
      </c>
      <c r="BM2096">
        <v>0</v>
      </c>
      <c r="BN2096">
        <v>0</v>
      </c>
      <c r="BO2096">
        <v>0</v>
      </c>
      <c r="BP2096">
        <v>1</v>
      </c>
      <c r="BQ2096">
        <v>0</v>
      </c>
      <c r="BR2096">
        <v>0</v>
      </c>
      <c r="BS2096">
        <v>0</v>
      </c>
      <c r="BT2096">
        <v>0</v>
      </c>
      <c r="BU2096">
        <v>0</v>
      </c>
      <c r="BV2096">
        <v>0</v>
      </c>
      <c r="BW2096">
        <v>0</v>
      </c>
      <c r="CV2096">
        <v>0</v>
      </c>
      <c r="CW2096">
        <v>0</v>
      </c>
      <c r="CX2096">
        <f>ROUND(Y2096*Source!I715,7)</f>
        <v>0</v>
      </c>
      <c r="CY2096">
        <f t="shared" si="1196"/>
        <v>7142</v>
      </c>
      <c r="CZ2096">
        <f t="shared" si="1197"/>
        <v>6052.54</v>
      </c>
      <c r="DA2096">
        <f t="shared" si="1198"/>
        <v>1.18</v>
      </c>
      <c r="DB2096">
        <f t="shared" si="1199"/>
        <v>0</v>
      </c>
      <c r="DC2096">
        <f t="shared" si="1200"/>
        <v>0</v>
      </c>
      <c r="DD2096" t="s">
        <v>3</v>
      </c>
      <c r="DE2096" t="s">
        <v>3</v>
      </c>
      <c r="DF2096">
        <f t="shared" si="1201"/>
        <v>0</v>
      </c>
      <c r="DG2096">
        <f t="shared" si="1202"/>
        <v>0</v>
      </c>
      <c r="DH2096">
        <f t="shared" si="1157"/>
        <v>0</v>
      </c>
      <c r="DI2096">
        <f t="shared" si="1158"/>
        <v>0</v>
      </c>
      <c r="DJ2096">
        <f t="shared" si="1203"/>
        <v>0</v>
      </c>
      <c r="DK2096">
        <v>0</v>
      </c>
      <c r="DL2096" t="s">
        <v>3</v>
      </c>
      <c r="DM2096">
        <v>0</v>
      </c>
      <c r="DN2096" t="s">
        <v>3</v>
      </c>
      <c r="DO2096">
        <v>0</v>
      </c>
    </row>
    <row r="2097" spans="1:119" x14ac:dyDescent="0.25">
      <c r="A2097">
        <f>ROW(Source!A715)</f>
        <v>715</v>
      </c>
      <c r="B2097">
        <v>381997917</v>
      </c>
      <c r="C2097">
        <v>382003599</v>
      </c>
      <c r="D2097">
        <v>342760401</v>
      </c>
      <c r="E2097">
        <v>1</v>
      </c>
      <c r="F2097">
        <v>1</v>
      </c>
      <c r="G2097">
        <v>1</v>
      </c>
      <c r="H2097">
        <v>3</v>
      </c>
      <c r="I2097" t="s">
        <v>1184</v>
      </c>
      <c r="J2097" t="s">
        <v>1185</v>
      </c>
      <c r="K2097" t="s">
        <v>1186</v>
      </c>
      <c r="L2097">
        <v>1407</v>
      </c>
      <c r="N2097">
        <v>1013</v>
      </c>
      <c r="O2097" t="s">
        <v>1139</v>
      </c>
      <c r="P2097" t="s">
        <v>1139</v>
      </c>
      <c r="Q2097">
        <v>1</v>
      </c>
      <c r="W2097">
        <v>0</v>
      </c>
      <c r="X2097">
        <v>1258174882</v>
      </c>
      <c r="Y2097">
        <f t="shared" si="1195"/>
        <v>0</v>
      </c>
      <c r="AA2097">
        <v>468.72</v>
      </c>
      <c r="AB2097">
        <v>0</v>
      </c>
      <c r="AC2097">
        <v>0</v>
      </c>
      <c r="AD2097">
        <v>0</v>
      </c>
      <c r="AE2097">
        <v>493.39</v>
      </c>
      <c r="AF2097">
        <v>0</v>
      </c>
      <c r="AG2097">
        <v>0</v>
      </c>
      <c r="AH2097">
        <v>0</v>
      </c>
      <c r="AI2097">
        <v>0.95</v>
      </c>
      <c r="AJ2097">
        <v>1</v>
      </c>
      <c r="AK2097">
        <v>1</v>
      </c>
      <c r="AL2097">
        <v>1</v>
      </c>
      <c r="AM2097">
        <v>2</v>
      </c>
      <c r="AN2097">
        <v>0</v>
      </c>
      <c r="AO2097">
        <v>0</v>
      </c>
      <c r="AP2097">
        <v>1</v>
      </c>
      <c r="AQ2097">
        <v>1</v>
      </c>
      <c r="AR2097">
        <v>0</v>
      </c>
      <c r="AS2097" t="s">
        <v>3</v>
      </c>
      <c r="AT2097">
        <v>1E-3</v>
      </c>
      <c r="AU2097" t="s">
        <v>148</v>
      </c>
      <c r="AV2097">
        <v>0</v>
      </c>
      <c r="AW2097">
        <v>2</v>
      </c>
      <c r="AX2097">
        <v>382003618</v>
      </c>
      <c r="AY2097">
        <v>1</v>
      </c>
      <c r="AZ2097">
        <v>0</v>
      </c>
      <c r="BA2097">
        <v>2097</v>
      </c>
      <c r="BB2097">
        <v>1</v>
      </c>
      <c r="BC2097">
        <v>0</v>
      </c>
      <c r="BD2097">
        <v>0</v>
      </c>
      <c r="BE2097">
        <v>0</v>
      </c>
      <c r="BF2097">
        <v>0</v>
      </c>
      <c r="BG2097">
        <v>0</v>
      </c>
      <c r="BH2097">
        <v>0</v>
      </c>
      <c r="BI2097">
        <v>0</v>
      </c>
      <c r="BJ2097">
        <v>0.49339</v>
      </c>
      <c r="BK2097">
        <v>0</v>
      </c>
      <c r="BL2097">
        <v>0</v>
      </c>
      <c r="BM2097">
        <v>0</v>
      </c>
      <c r="BN2097">
        <v>0</v>
      </c>
      <c r="BO2097">
        <v>0</v>
      </c>
      <c r="BP2097">
        <v>1</v>
      </c>
      <c r="BQ2097">
        <v>0</v>
      </c>
      <c r="BR2097">
        <v>0</v>
      </c>
      <c r="BS2097">
        <v>0</v>
      </c>
      <c r="BT2097">
        <v>0</v>
      </c>
      <c r="BU2097">
        <v>0</v>
      </c>
      <c r="BV2097">
        <v>0</v>
      </c>
      <c r="BW2097">
        <v>0</v>
      </c>
      <c r="CV2097">
        <v>0</v>
      </c>
      <c r="CW2097">
        <v>0</v>
      </c>
      <c r="CX2097">
        <f>ROUND(Y2097*Source!I715,7)</f>
        <v>0</v>
      </c>
      <c r="CY2097">
        <f t="shared" si="1196"/>
        <v>468.72</v>
      </c>
      <c r="CZ2097">
        <f t="shared" si="1197"/>
        <v>493.39</v>
      </c>
      <c r="DA2097">
        <f t="shared" si="1198"/>
        <v>0.95</v>
      </c>
      <c r="DB2097">
        <f t="shared" si="1199"/>
        <v>0</v>
      </c>
      <c r="DC2097">
        <f t="shared" si="1200"/>
        <v>0</v>
      </c>
      <c r="DD2097" t="s">
        <v>3</v>
      </c>
      <c r="DE2097" t="s">
        <v>3</v>
      </c>
      <c r="DF2097">
        <f t="shared" si="1201"/>
        <v>0</v>
      </c>
      <c r="DG2097">
        <f t="shared" si="1202"/>
        <v>0</v>
      </c>
      <c r="DH2097">
        <f t="shared" si="1157"/>
        <v>0</v>
      </c>
      <c r="DI2097">
        <f t="shared" si="1158"/>
        <v>0</v>
      </c>
      <c r="DJ2097">
        <f t="shared" si="1203"/>
        <v>0</v>
      </c>
      <c r="DK2097">
        <v>0</v>
      </c>
      <c r="DL2097" t="s">
        <v>3</v>
      </c>
      <c r="DM2097">
        <v>0</v>
      </c>
      <c r="DN2097" t="s">
        <v>3</v>
      </c>
      <c r="DO2097">
        <v>0</v>
      </c>
    </row>
    <row r="2098" spans="1:119" x14ac:dyDescent="0.25">
      <c r="A2098">
        <f>ROW(Source!A715)</f>
        <v>715</v>
      </c>
      <c r="B2098">
        <v>381997917</v>
      </c>
      <c r="C2098">
        <v>382003599</v>
      </c>
      <c r="D2098">
        <v>342646017</v>
      </c>
      <c r="E2098">
        <v>113</v>
      </c>
      <c r="F2098">
        <v>1</v>
      </c>
      <c r="G2098">
        <v>1</v>
      </c>
      <c r="H2098">
        <v>3</v>
      </c>
      <c r="I2098" t="s">
        <v>1042</v>
      </c>
      <c r="J2098" t="s">
        <v>3</v>
      </c>
      <c r="K2098" t="s">
        <v>1043</v>
      </c>
      <c r="L2098">
        <v>3277935</v>
      </c>
      <c r="N2098">
        <v>1013</v>
      </c>
      <c r="O2098" t="s">
        <v>1044</v>
      </c>
      <c r="P2098" t="s">
        <v>1044</v>
      </c>
      <c r="Q2098">
        <v>1</v>
      </c>
      <c r="W2098">
        <v>0</v>
      </c>
      <c r="X2098">
        <v>274903907</v>
      </c>
      <c r="Y2098">
        <f>AT2098</f>
        <v>2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>
        <v>0</v>
      </c>
      <c r="AG2098">
        <v>0</v>
      </c>
      <c r="AH2098">
        <v>0</v>
      </c>
      <c r="AI2098">
        <v>1</v>
      </c>
      <c r="AJ2098">
        <v>1</v>
      </c>
      <c r="AK2098">
        <v>1</v>
      </c>
      <c r="AL2098">
        <v>1</v>
      </c>
      <c r="AM2098">
        <v>-2</v>
      </c>
      <c r="AN2098">
        <v>0</v>
      </c>
      <c r="AO2098">
        <v>0</v>
      </c>
      <c r="AP2098">
        <v>0</v>
      </c>
      <c r="AQ2098">
        <v>1</v>
      </c>
      <c r="AR2098">
        <v>0</v>
      </c>
      <c r="AS2098" t="s">
        <v>3</v>
      </c>
      <c r="AT2098">
        <v>2</v>
      </c>
      <c r="AU2098" t="s">
        <v>3</v>
      </c>
      <c r="AV2098">
        <v>0</v>
      </c>
      <c r="AW2098">
        <v>2</v>
      </c>
      <c r="AX2098">
        <v>382003619</v>
      </c>
      <c r="AY2098">
        <v>1</v>
      </c>
      <c r="AZ2098">
        <v>2048</v>
      </c>
      <c r="BA2098">
        <v>2098</v>
      </c>
      <c r="BB2098">
        <v>1</v>
      </c>
      <c r="BC2098">
        <v>0</v>
      </c>
      <c r="BD2098">
        <v>0</v>
      </c>
      <c r="BE2098">
        <v>0</v>
      </c>
      <c r="BF2098">
        <v>0</v>
      </c>
      <c r="BG2098">
        <v>0</v>
      </c>
      <c r="BH2098">
        <v>0</v>
      </c>
      <c r="BI2098">
        <v>0</v>
      </c>
      <c r="BJ2098">
        <v>0</v>
      </c>
      <c r="BK2098">
        <v>0</v>
      </c>
      <c r="BL2098">
        <v>0</v>
      </c>
      <c r="BM2098">
        <v>0</v>
      </c>
      <c r="BN2098">
        <v>0</v>
      </c>
      <c r="BO2098">
        <v>0</v>
      </c>
      <c r="BP2098">
        <v>0</v>
      </c>
      <c r="BQ2098">
        <v>0</v>
      </c>
      <c r="BR2098">
        <v>0</v>
      </c>
      <c r="BS2098">
        <v>0</v>
      </c>
      <c r="BT2098">
        <v>0</v>
      </c>
      <c r="BU2098">
        <v>0</v>
      </c>
      <c r="BV2098">
        <v>0</v>
      </c>
      <c r="BW2098">
        <v>0</v>
      </c>
      <c r="CV2098">
        <v>0</v>
      </c>
      <c r="CW2098">
        <v>0</v>
      </c>
      <c r="CX2098">
        <f>ROUND(Y2098*Source!I715,7)</f>
        <v>2</v>
      </c>
      <c r="CY2098">
        <f t="shared" si="1196"/>
        <v>0</v>
      </c>
      <c r="CZ2098">
        <f t="shared" si="1197"/>
        <v>0</v>
      </c>
      <c r="DA2098">
        <f t="shared" si="1198"/>
        <v>1</v>
      </c>
      <c r="DB2098">
        <f>ROUND(ROUND(AT2098*CZ2098,2),6)</f>
        <v>0</v>
      </c>
      <c r="DC2098">
        <f>ROUND(ROUND(AT2098*AG2098,2),6)</f>
        <v>0</v>
      </c>
      <c r="DD2098" t="s">
        <v>3</v>
      </c>
      <c r="DE2098" t="s">
        <v>3</v>
      </c>
      <c r="DF2098">
        <f>ROUND(ROUND(AE2098,2)*CX2098,2)</f>
        <v>0</v>
      </c>
      <c r="DG2098">
        <f t="shared" si="1202"/>
        <v>0</v>
      </c>
      <c r="DH2098">
        <f t="shared" si="1157"/>
        <v>0</v>
      </c>
      <c r="DI2098">
        <f t="shared" si="1158"/>
        <v>0</v>
      </c>
      <c r="DJ2098">
        <f t="shared" si="1203"/>
        <v>0</v>
      </c>
      <c r="DK2098">
        <v>0</v>
      </c>
      <c r="DL2098" t="s">
        <v>3</v>
      </c>
      <c r="DM2098">
        <v>0</v>
      </c>
      <c r="DN2098" t="s">
        <v>3</v>
      </c>
      <c r="DO2098">
        <v>0</v>
      </c>
    </row>
    <row r="2099" spans="1:119" x14ac:dyDescent="0.25">
      <c r="A2099">
        <f>ROW(Source!A716)</f>
        <v>716</v>
      </c>
      <c r="B2099">
        <v>381997917</v>
      </c>
      <c r="C2099">
        <v>382003620</v>
      </c>
      <c r="D2099">
        <v>342640222</v>
      </c>
      <c r="E2099">
        <v>113</v>
      </c>
      <c r="F2099">
        <v>1</v>
      </c>
      <c r="G2099">
        <v>1</v>
      </c>
      <c r="H2099">
        <v>1</v>
      </c>
      <c r="I2099" t="s">
        <v>1047</v>
      </c>
      <c r="J2099" t="s">
        <v>3</v>
      </c>
      <c r="K2099" t="s">
        <v>1048</v>
      </c>
      <c r="L2099">
        <v>1191</v>
      </c>
      <c r="N2099">
        <v>1013</v>
      </c>
      <c r="O2099" t="s">
        <v>1034</v>
      </c>
      <c r="P2099" t="s">
        <v>1034</v>
      </c>
      <c r="Q2099">
        <v>1</v>
      </c>
      <c r="W2099">
        <v>0</v>
      </c>
      <c r="X2099">
        <v>888410196</v>
      </c>
      <c r="Y2099">
        <f>(AT2099*ROUND(0.86,7))</f>
        <v>6.88</v>
      </c>
      <c r="AA2099">
        <v>0</v>
      </c>
      <c r="AB2099">
        <v>0</v>
      </c>
      <c r="AC2099">
        <v>0</v>
      </c>
      <c r="AD2099">
        <v>597.98</v>
      </c>
      <c r="AE2099">
        <v>0</v>
      </c>
      <c r="AF2099">
        <v>0</v>
      </c>
      <c r="AG2099">
        <v>0</v>
      </c>
      <c r="AH2099">
        <v>597.98</v>
      </c>
      <c r="AI2099">
        <v>1</v>
      </c>
      <c r="AJ2099">
        <v>1</v>
      </c>
      <c r="AK2099">
        <v>1</v>
      </c>
      <c r="AL2099">
        <v>1</v>
      </c>
      <c r="AM2099">
        <v>-2</v>
      </c>
      <c r="AN2099">
        <v>0</v>
      </c>
      <c r="AO2099">
        <v>0</v>
      </c>
      <c r="AP2099">
        <v>1</v>
      </c>
      <c r="AQ2099">
        <v>1</v>
      </c>
      <c r="AR2099">
        <v>0</v>
      </c>
      <c r="AS2099" t="s">
        <v>3</v>
      </c>
      <c r="AT2099">
        <v>8</v>
      </c>
      <c r="AU2099" t="s">
        <v>23</v>
      </c>
      <c r="AV2099">
        <v>1</v>
      </c>
      <c r="AW2099">
        <v>2</v>
      </c>
      <c r="AX2099">
        <v>382003631</v>
      </c>
      <c r="AY2099">
        <v>1</v>
      </c>
      <c r="AZ2099">
        <v>0</v>
      </c>
      <c r="BA2099">
        <v>2099</v>
      </c>
      <c r="BB2099">
        <v>1</v>
      </c>
      <c r="BC2099">
        <v>0</v>
      </c>
      <c r="BD2099">
        <v>0</v>
      </c>
      <c r="BE2099">
        <v>0</v>
      </c>
      <c r="BF2099">
        <v>0</v>
      </c>
      <c r="BG2099">
        <v>0</v>
      </c>
      <c r="BH2099">
        <v>0</v>
      </c>
      <c r="BI2099">
        <v>0</v>
      </c>
      <c r="BJ2099">
        <v>0</v>
      </c>
      <c r="BK2099">
        <v>0</v>
      </c>
      <c r="BL2099">
        <v>0</v>
      </c>
      <c r="BM2099">
        <v>4783.84</v>
      </c>
      <c r="BN2099">
        <v>8</v>
      </c>
      <c r="BO2099">
        <v>0</v>
      </c>
      <c r="BP2099">
        <v>1</v>
      </c>
      <c r="BQ2099">
        <v>0</v>
      </c>
      <c r="BR2099">
        <v>0</v>
      </c>
      <c r="BS2099">
        <v>0</v>
      </c>
      <c r="BT2099">
        <v>4114.1023999999998</v>
      </c>
      <c r="BU2099">
        <v>6.88</v>
      </c>
      <c r="BV2099">
        <v>0</v>
      </c>
      <c r="BW2099">
        <v>1</v>
      </c>
      <c r="CU2099">
        <f>ROUND(AT2099*Source!I716*AH2099*AL2099,2)</f>
        <v>4783.84</v>
      </c>
      <c r="CV2099">
        <f>ROUND(Y2099*Source!I716,7)</f>
        <v>6.88</v>
      </c>
      <c r="CW2099">
        <v>0</v>
      </c>
      <c r="CX2099">
        <f>ROUND(Y2099*Source!I716,7)</f>
        <v>6.88</v>
      </c>
      <c r="CY2099">
        <f>AD2099</f>
        <v>597.98</v>
      </c>
      <c r="CZ2099">
        <f>AH2099</f>
        <v>597.98</v>
      </c>
      <c r="DA2099">
        <f>AL2099</f>
        <v>1</v>
      </c>
      <c r="DB2099">
        <f>ROUND((ROUND(AT2099*CZ2099,2)*ROUND(0.86,7)),6)</f>
        <v>4114.1023999999998</v>
      </c>
      <c r="DC2099">
        <f>ROUND((ROUND(AT2099*AG2099,2)*ROUND(0.86,7)),6)</f>
        <v>0</v>
      </c>
      <c r="DD2099" t="s">
        <v>3</v>
      </c>
      <c r="DE2099" t="s">
        <v>3</v>
      </c>
      <c r="DF2099">
        <f>ROUND(ROUND(AE2099,2)*CX2099,2)</f>
        <v>0</v>
      </c>
      <c r="DG2099">
        <f t="shared" si="1202"/>
        <v>0</v>
      </c>
      <c r="DH2099">
        <f t="shared" si="1157"/>
        <v>0</v>
      </c>
      <c r="DI2099">
        <f t="shared" si="1158"/>
        <v>4114.1000000000004</v>
      </c>
      <c r="DJ2099">
        <f>DI2099</f>
        <v>4114.1000000000004</v>
      </c>
      <c r="DK2099">
        <v>1</v>
      </c>
      <c r="DL2099" t="s">
        <v>3</v>
      </c>
      <c r="DM2099">
        <v>0</v>
      </c>
      <c r="DN2099" t="s">
        <v>3</v>
      </c>
      <c r="DO2099">
        <v>0</v>
      </c>
    </row>
    <row r="2100" spans="1:119" x14ac:dyDescent="0.25">
      <c r="A2100">
        <f>ROW(Source!A716)</f>
        <v>716</v>
      </c>
      <c r="B2100">
        <v>381997917</v>
      </c>
      <c r="C2100">
        <v>382003620</v>
      </c>
      <c r="D2100">
        <v>342640393</v>
      </c>
      <c r="E2100">
        <v>113</v>
      </c>
      <c r="F2100">
        <v>1</v>
      </c>
      <c r="G2100">
        <v>1</v>
      </c>
      <c r="H2100">
        <v>1</v>
      </c>
      <c r="I2100" t="s">
        <v>1035</v>
      </c>
      <c r="J2100" t="s">
        <v>3</v>
      </c>
      <c r="K2100" t="s">
        <v>1036</v>
      </c>
      <c r="L2100">
        <v>1191</v>
      </c>
      <c r="N2100">
        <v>1013</v>
      </c>
      <c r="O2100" t="s">
        <v>1034</v>
      </c>
      <c r="P2100" t="s">
        <v>1034</v>
      </c>
      <c r="Q2100">
        <v>1</v>
      </c>
      <c r="W2100">
        <v>0</v>
      </c>
      <c r="X2100">
        <v>-1417349443</v>
      </c>
      <c r="Y2100">
        <f>(AT2100*ROUND(0.86,7))</f>
        <v>0.60199999999999998</v>
      </c>
      <c r="AA2100">
        <v>0</v>
      </c>
      <c r="AB2100">
        <v>0</v>
      </c>
      <c r="AC2100">
        <v>0</v>
      </c>
      <c r="AD2100">
        <v>0</v>
      </c>
      <c r="AE2100">
        <v>0</v>
      </c>
      <c r="AF2100">
        <v>0</v>
      </c>
      <c r="AG2100">
        <v>0</v>
      </c>
      <c r="AH2100">
        <v>0</v>
      </c>
      <c r="AI2100">
        <v>1</v>
      </c>
      <c r="AJ2100">
        <v>1</v>
      </c>
      <c r="AK2100">
        <v>1</v>
      </c>
      <c r="AL2100">
        <v>1</v>
      </c>
      <c r="AM2100">
        <v>-2</v>
      </c>
      <c r="AN2100">
        <v>0</v>
      </c>
      <c r="AO2100">
        <v>0</v>
      </c>
      <c r="AP2100">
        <v>1</v>
      </c>
      <c r="AQ2100">
        <v>1</v>
      </c>
      <c r="AR2100">
        <v>0</v>
      </c>
      <c r="AS2100" t="s">
        <v>3</v>
      </c>
      <c r="AT2100">
        <v>0.7</v>
      </c>
      <c r="AU2100" t="s">
        <v>23</v>
      </c>
      <c r="AV2100">
        <v>2</v>
      </c>
      <c r="AW2100">
        <v>2</v>
      </c>
      <c r="AX2100">
        <v>382003632</v>
      </c>
      <c r="AY2100">
        <v>1</v>
      </c>
      <c r="AZ2100">
        <v>0</v>
      </c>
      <c r="BA2100">
        <v>2100</v>
      </c>
      <c r="BB2100">
        <v>1</v>
      </c>
      <c r="BC2100">
        <v>0</v>
      </c>
      <c r="BD2100">
        <v>0</v>
      </c>
      <c r="BE2100">
        <v>0</v>
      </c>
      <c r="BF2100">
        <v>0</v>
      </c>
      <c r="BG2100">
        <v>0</v>
      </c>
      <c r="BH2100">
        <v>0</v>
      </c>
      <c r="BI2100">
        <v>0</v>
      </c>
      <c r="BJ2100">
        <v>0</v>
      </c>
      <c r="BK2100">
        <v>0</v>
      </c>
      <c r="BL2100">
        <v>0</v>
      </c>
      <c r="BM2100">
        <v>0</v>
      </c>
      <c r="BN2100">
        <v>0</v>
      </c>
      <c r="BO2100">
        <v>0</v>
      </c>
      <c r="BP2100">
        <v>0</v>
      </c>
      <c r="BQ2100">
        <v>0</v>
      </c>
      <c r="BR2100">
        <v>0</v>
      </c>
      <c r="BS2100">
        <v>0</v>
      </c>
      <c r="BT2100">
        <v>0</v>
      </c>
      <c r="BU2100">
        <v>0</v>
      </c>
      <c r="BV2100">
        <v>0</v>
      </c>
      <c r="BW2100">
        <v>0</v>
      </c>
      <c r="CV2100">
        <v>0</v>
      </c>
      <c r="CW2100">
        <v>0</v>
      </c>
      <c r="CX2100">
        <f>ROUND(Y2100*Source!I716,7)</f>
        <v>0.60199999999999998</v>
      </c>
      <c r="CY2100">
        <f>AD2100</f>
        <v>0</v>
      </c>
      <c r="CZ2100">
        <f>AH2100</f>
        <v>0</v>
      </c>
      <c r="DA2100">
        <f>AL2100</f>
        <v>1</v>
      </c>
      <c r="DB2100">
        <f>ROUND((ROUND(AT2100*CZ2100,2)*ROUND(0.86,7)),6)</f>
        <v>0</v>
      </c>
      <c r="DC2100">
        <f>ROUND((ROUND(AT2100*AG2100,2)*ROUND(0.86,7)),6)</f>
        <v>0</v>
      </c>
      <c r="DD2100" t="s">
        <v>3</v>
      </c>
      <c r="DE2100" t="s">
        <v>3</v>
      </c>
      <c r="DF2100">
        <f>ROUND(ROUND(AE2100,2)*CX2100,2)</f>
        <v>0</v>
      </c>
      <c r="DG2100">
        <f t="shared" si="1202"/>
        <v>0</v>
      </c>
      <c r="DH2100">
        <f t="shared" si="1157"/>
        <v>0</v>
      </c>
      <c r="DI2100">
        <f t="shared" si="1158"/>
        <v>0</v>
      </c>
      <c r="DJ2100">
        <f>DI2100</f>
        <v>0</v>
      </c>
      <c r="DK2100">
        <v>0</v>
      </c>
      <c r="DL2100" t="s">
        <v>3</v>
      </c>
      <c r="DM2100">
        <v>0</v>
      </c>
      <c r="DN2100" t="s">
        <v>3</v>
      </c>
      <c r="DO2100">
        <v>0</v>
      </c>
    </row>
    <row r="2101" spans="1:119" x14ac:dyDescent="0.25">
      <c r="A2101">
        <f>ROW(Source!A716)</f>
        <v>716</v>
      </c>
      <c r="B2101">
        <v>381997917</v>
      </c>
      <c r="C2101">
        <v>382003620</v>
      </c>
      <c r="D2101">
        <v>342765492</v>
      </c>
      <c r="E2101">
        <v>1</v>
      </c>
      <c r="F2101">
        <v>1</v>
      </c>
      <c r="G2101">
        <v>1</v>
      </c>
      <c r="H2101">
        <v>2</v>
      </c>
      <c r="I2101" t="s">
        <v>1056</v>
      </c>
      <c r="J2101" t="s">
        <v>1057</v>
      </c>
      <c r="K2101" t="s">
        <v>1058</v>
      </c>
      <c r="L2101">
        <v>1368</v>
      </c>
      <c r="N2101">
        <v>1011</v>
      </c>
      <c r="O2101" t="s">
        <v>1040</v>
      </c>
      <c r="P2101" t="s">
        <v>1040</v>
      </c>
      <c r="Q2101">
        <v>1</v>
      </c>
      <c r="W2101">
        <v>0</v>
      </c>
      <c r="X2101">
        <v>-417672217</v>
      </c>
      <c r="Y2101">
        <f>(AT2101*ROUND(0.86,7))</f>
        <v>0.60199999999999998</v>
      </c>
      <c r="AA2101">
        <v>0</v>
      </c>
      <c r="AB2101">
        <v>1164.75</v>
      </c>
      <c r="AC2101">
        <v>687.23</v>
      </c>
      <c r="AD2101">
        <v>0</v>
      </c>
      <c r="AE2101">
        <v>0</v>
      </c>
      <c r="AF2101">
        <v>995.51</v>
      </c>
      <c r="AG2101">
        <v>687.23</v>
      </c>
      <c r="AH2101">
        <v>0</v>
      </c>
      <c r="AI2101">
        <v>1</v>
      </c>
      <c r="AJ2101">
        <v>1.17</v>
      </c>
      <c r="AK2101">
        <v>1</v>
      </c>
      <c r="AL2101">
        <v>1</v>
      </c>
      <c r="AM2101">
        <v>2</v>
      </c>
      <c r="AN2101">
        <v>0</v>
      </c>
      <c r="AO2101">
        <v>0</v>
      </c>
      <c r="AP2101">
        <v>1</v>
      </c>
      <c r="AQ2101">
        <v>1</v>
      </c>
      <c r="AR2101">
        <v>0</v>
      </c>
      <c r="AS2101" t="s">
        <v>3</v>
      </c>
      <c r="AT2101">
        <v>0.7</v>
      </c>
      <c r="AU2101" t="s">
        <v>23</v>
      </c>
      <c r="AV2101">
        <v>1</v>
      </c>
      <c r="AW2101">
        <v>2</v>
      </c>
      <c r="AX2101">
        <v>382003633</v>
      </c>
      <c r="AY2101">
        <v>1</v>
      </c>
      <c r="AZ2101">
        <v>0</v>
      </c>
      <c r="BA2101">
        <v>2101</v>
      </c>
      <c r="BB2101">
        <v>1</v>
      </c>
      <c r="BC2101">
        <v>0</v>
      </c>
      <c r="BD2101">
        <v>0</v>
      </c>
      <c r="BE2101">
        <v>0</v>
      </c>
      <c r="BF2101">
        <v>0</v>
      </c>
      <c r="BG2101">
        <v>0</v>
      </c>
      <c r="BH2101">
        <v>0</v>
      </c>
      <c r="BI2101">
        <v>0</v>
      </c>
      <c r="BJ2101">
        <v>0</v>
      </c>
      <c r="BK2101">
        <v>696.85699999999997</v>
      </c>
      <c r="BL2101">
        <v>481.06099999999998</v>
      </c>
      <c r="BM2101">
        <v>0</v>
      </c>
      <c r="BN2101">
        <v>0</v>
      </c>
      <c r="BO2101">
        <v>0.7</v>
      </c>
      <c r="BP2101">
        <v>1</v>
      </c>
      <c r="BQ2101">
        <v>0</v>
      </c>
      <c r="BR2101">
        <v>599.29701999999997</v>
      </c>
      <c r="BS2101">
        <v>413.71246000000002</v>
      </c>
      <c r="BT2101">
        <v>0</v>
      </c>
      <c r="BU2101">
        <v>0</v>
      </c>
      <c r="BV2101">
        <v>0.60199999999999998</v>
      </c>
      <c r="BW2101">
        <v>1</v>
      </c>
      <c r="CV2101">
        <v>0</v>
      </c>
      <c r="CW2101">
        <f>ROUND(Y2101*Source!I716*DO2101,7)</f>
        <v>0.60199999999999998</v>
      </c>
      <c r="CX2101">
        <f>ROUND(Y2101*Source!I716,7)</f>
        <v>0.60199999999999998</v>
      </c>
      <c r="CY2101">
        <f>AB2101</f>
        <v>1164.75</v>
      </c>
      <c r="CZ2101">
        <f>AF2101</f>
        <v>995.51</v>
      </c>
      <c r="DA2101">
        <f>AJ2101</f>
        <v>1.17</v>
      </c>
      <c r="DB2101">
        <f>ROUND((ROUND(AT2101*CZ2101,2)*ROUND(0.86,7)),6)</f>
        <v>599.29960000000005</v>
      </c>
      <c r="DC2101">
        <f>ROUND((ROUND(AT2101*AG2101,2)*ROUND(0.86,7)),6)</f>
        <v>413.71159999999998</v>
      </c>
      <c r="DD2101" t="s">
        <v>3</v>
      </c>
      <c r="DE2101" t="s">
        <v>3</v>
      </c>
      <c r="DF2101">
        <f>ROUND(ROUND(AE2101,2)*CX2101,2)</f>
        <v>0</v>
      </c>
      <c r="DG2101">
        <f>ROUND(ROUND(AF2101*AJ2101,2)*CX2101,2)</f>
        <v>701.18</v>
      </c>
      <c r="DH2101">
        <f t="shared" si="1157"/>
        <v>413.71</v>
      </c>
      <c r="DI2101">
        <f t="shared" si="1158"/>
        <v>0</v>
      </c>
      <c r="DJ2101">
        <f>DG2101+DH2101</f>
        <v>1114.8899999999999</v>
      </c>
      <c r="DK2101">
        <v>0</v>
      </c>
      <c r="DL2101" t="s">
        <v>1041</v>
      </c>
      <c r="DM2101">
        <v>5</v>
      </c>
      <c r="DN2101" t="s">
        <v>1034</v>
      </c>
      <c r="DO2101">
        <v>1</v>
      </c>
    </row>
    <row r="2102" spans="1:119" x14ac:dyDescent="0.25">
      <c r="A2102">
        <f>ROW(Source!A716)</f>
        <v>716</v>
      </c>
      <c r="B2102">
        <v>381997917</v>
      </c>
      <c r="C2102">
        <v>382003620</v>
      </c>
      <c r="D2102">
        <v>342713938</v>
      </c>
      <c r="E2102">
        <v>1</v>
      </c>
      <c r="F2102">
        <v>1</v>
      </c>
      <c r="G2102">
        <v>1</v>
      </c>
      <c r="H2102">
        <v>3</v>
      </c>
      <c r="I2102" t="s">
        <v>1049</v>
      </c>
      <c r="J2102" t="s">
        <v>1050</v>
      </c>
      <c r="K2102" t="s">
        <v>1051</v>
      </c>
      <c r="L2102">
        <v>1348</v>
      </c>
      <c r="N2102">
        <v>1009</v>
      </c>
      <c r="O2102" t="s">
        <v>846</v>
      </c>
      <c r="P2102" t="s">
        <v>846</v>
      </c>
      <c r="Q2102">
        <v>1000</v>
      </c>
      <c r="W2102">
        <v>0</v>
      </c>
      <c r="X2102">
        <v>1693858356</v>
      </c>
      <c r="Y2102">
        <f t="shared" ref="Y2102:Y2107" si="1204">(AT2102*ROUND(0,7))</f>
        <v>0</v>
      </c>
      <c r="AA2102">
        <v>130422.57</v>
      </c>
      <c r="AB2102">
        <v>0</v>
      </c>
      <c r="AC2102">
        <v>0</v>
      </c>
      <c r="AD2102">
        <v>0</v>
      </c>
      <c r="AE2102">
        <v>116448.72</v>
      </c>
      <c r="AF2102">
        <v>0</v>
      </c>
      <c r="AG2102">
        <v>0</v>
      </c>
      <c r="AH2102">
        <v>0</v>
      </c>
      <c r="AI2102">
        <v>1.1200000000000001</v>
      </c>
      <c r="AJ2102">
        <v>1</v>
      </c>
      <c r="AK2102">
        <v>1</v>
      </c>
      <c r="AL2102">
        <v>1</v>
      </c>
      <c r="AM2102">
        <v>2</v>
      </c>
      <c r="AN2102">
        <v>0</v>
      </c>
      <c r="AO2102">
        <v>0</v>
      </c>
      <c r="AP2102">
        <v>1</v>
      </c>
      <c r="AQ2102">
        <v>1</v>
      </c>
      <c r="AR2102">
        <v>0</v>
      </c>
      <c r="AS2102" t="s">
        <v>3</v>
      </c>
      <c r="AT2102">
        <v>1E-4</v>
      </c>
      <c r="AU2102" t="s">
        <v>14</v>
      </c>
      <c r="AV2102">
        <v>0</v>
      </c>
      <c r="AW2102">
        <v>2</v>
      </c>
      <c r="AX2102">
        <v>382003634</v>
      </c>
      <c r="AY2102">
        <v>1</v>
      </c>
      <c r="AZ2102">
        <v>0</v>
      </c>
      <c r="BA2102">
        <v>2102</v>
      </c>
      <c r="BB2102">
        <v>1</v>
      </c>
      <c r="BC2102">
        <v>0</v>
      </c>
      <c r="BD2102">
        <v>0</v>
      </c>
      <c r="BE2102">
        <v>0</v>
      </c>
      <c r="BF2102">
        <v>0</v>
      </c>
      <c r="BG2102">
        <v>0</v>
      </c>
      <c r="BH2102">
        <v>0</v>
      </c>
      <c r="BI2102">
        <v>0</v>
      </c>
      <c r="BJ2102">
        <v>11.644872000000001</v>
      </c>
      <c r="BK2102">
        <v>0</v>
      </c>
      <c r="BL2102">
        <v>0</v>
      </c>
      <c r="BM2102">
        <v>0</v>
      </c>
      <c r="BN2102">
        <v>0</v>
      </c>
      <c r="BO2102">
        <v>0</v>
      </c>
      <c r="BP2102">
        <v>1</v>
      </c>
      <c r="BQ2102">
        <v>0</v>
      </c>
      <c r="BR2102">
        <v>0</v>
      </c>
      <c r="BS2102">
        <v>0</v>
      </c>
      <c r="BT2102">
        <v>0</v>
      </c>
      <c r="BU2102">
        <v>0</v>
      </c>
      <c r="BV2102">
        <v>0</v>
      </c>
      <c r="BW2102">
        <v>0</v>
      </c>
      <c r="CV2102">
        <v>0</v>
      </c>
      <c r="CW2102">
        <v>0</v>
      </c>
      <c r="CX2102">
        <f>ROUND(Y2102*Source!I716,7)</f>
        <v>0</v>
      </c>
      <c r="CY2102">
        <f t="shared" ref="CY2102:CY2108" si="1205">AA2102</f>
        <v>130422.57</v>
      </c>
      <c r="CZ2102">
        <f t="shared" ref="CZ2102:CZ2108" si="1206">AE2102</f>
        <v>116448.72</v>
      </c>
      <c r="DA2102">
        <f t="shared" ref="DA2102:DA2108" si="1207">AI2102</f>
        <v>1.1200000000000001</v>
      </c>
      <c r="DB2102">
        <f t="shared" ref="DB2102:DB2107" si="1208">ROUND((ROUND(AT2102*CZ2102,2)*ROUND(0,7)),6)</f>
        <v>0</v>
      </c>
      <c r="DC2102">
        <f t="shared" ref="DC2102:DC2107" si="1209">ROUND((ROUND(AT2102*AG2102,2)*ROUND(0,7)),6)</f>
        <v>0</v>
      </c>
      <c r="DD2102" t="s">
        <v>3</v>
      </c>
      <c r="DE2102" t="s">
        <v>3</v>
      </c>
      <c r="DF2102">
        <f t="shared" ref="DF2102:DF2107" si="1210">ROUND(ROUND(AE2102*AI2102,2)*CX2102,2)</f>
        <v>0</v>
      </c>
      <c r="DG2102">
        <f t="shared" ref="DG2102:DG2110" si="1211">ROUND(ROUND(AF2102,2)*CX2102,2)</f>
        <v>0</v>
      </c>
      <c r="DH2102">
        <f t="shared" si="1157"/>
        <v>0</v>
      </c>
      <c r="DI2102">
        <f t="shared" si="1158"/>
        <v>0</v>
      </c>
      <c r="DJ2102">
        <f t="shared" ref="DJ2102:DJ2108" si="1212">DF2102</f>
        <v>0</v>
      </c>
      <c r="DK2102">
        <v>0</v>
      </c>
      <c r="DL2102" t="s">
        <v>3</v>
      </c>
      <c r="DM2102">
        <v>0</v>
      </c>
      <c r="DN2102" t="s">
        <v>3</v>
      </c>
      <c r="DO2102">
        <v>0</v>
      </c>
    </row>
    <row r="2103" spans="1:119" x14ac:dyDescent="0.25">
      <c r="A2103">
        <f>ROW(Source!A716)</f>
        <v>716</v>
      </c>
      <c r="B2103">
        <v>381997917</v>
      </c>
      <c r="C2103">
        <v>382003620</v>
      </c>
      <c r="D2103">
        <v>342714020</v>
      </c>
      <c r="E2103">
        <v>1</v>
      </c>
      <c r="F2103">
        <v>1</v>
      </c>
      <c r="G2103">
        <v>1</v>
      </c>
      <c r="H2103">
        <v>3</v>
      </c>
      <c r="I2103" t="s">
        <v>1066</v>
      </c>
      <c r="J2103" t="s">
        <v>1067</v>
      </c>
      <c r="K2103" t="s">
        <v>1068</v>
      </c>
      <c r="L2103">
        <v>1346</v>
      </c>
      <c r="N2103">
        <v>1009</v>
      </c>
      <c r="O2103" t="s">
        <v>1055</v>
      </c>
      <c r="P2103" t="s">
        <v>1055</v>
      </c>
      <c r="Q2103">
        <v>1</v>
      </c>
      <c r="W2103">
        <v>0</v>
      </c>
      <c r="X2103">
        <v>338198390</v>
      </c>
      <c r="Y2103">
        <f t="shared" si="1204"/>
        <v>0</v>
      </c>
      <c r="AA2103">
        <v>52.55</v>
      </c>
      <c r="AB2103">
        <v>0</v>
      </c>
      <c r="AC2103">
        <v>0</v>
      </c>
      <c r="AD2103">
        <v>0</v>
      </c>
      <c r="AE2103">
        <v>41.38</v>
      </c>
      <c r="AF2103">
        <v>0</v>
      </c>
      <c r="AG2103">
        <v>0</v>
      </c>
      <c r="AH2103">
        <v>0</v>
      </c>
      <c r="AI2103">
        <v>1.27</v>
      </c>
      <c r="AJ2103">
        <v>1</v>
      </c>
      <c r="AK2103">
        <v>1</v>
      </c>
      <c r="AL2103">
        <v>1</v>
      </c>
      <c r="AM2103">
        <v>2</v>
      </c>
      <c r="AN2103">
        <v>0</v>
      </c>
      <c r="AO2103">
        <v>0</v>
      </c>
      <c r="AP2103">
        <v>1</v>
      </c>
      <c r="AQ2103">
        <v>1</v>
      </c>
      <c r="AR2103">
        <v>0</v>
      </c>
      <c r="AS2103" t="s">
        <v>3</v>
      </c>
      <c r="AT2103">
        <v>5.6000000000000001E-2</v>
      </c>
      <c r="AU2103" t="s">
        <v>14</v>
      </c>
      <c r="AV2103">
        <v>0</v>
      </c>
      <c r="AW2103">
        <v>2</v>
      </c>
      <c r="AX2103">
        <v>382003635</v>
      </c>
      <c r="AY2103">
        <v>1</v>
      </c>
      <c r="AZ2103">
        <v>0</v>
      </c>
      <c r="BA2103">
        <v>2103</v>
      </c>
      <c r="BB2103">
        <v>1</v>
      </c>
      <c r="BC2103">
        <v>0</v>
      </c>
      <c r="BD2103">
        <v>0</v>
      </c>
      <c r="BE2103">
        <v>0</v>
      </c>
      <c r="BF2103">
        <v>0</v>
      </c>
      <c r="BG2103">
        <v>0</v>
      </c>
      <c r="BH2103">
        <v>0</v>
      </c>
      <c r="BI2103">
        <v>0</v>
      </c>
      <c r="BJ2103">
        <v>2.3172800000000002</v>
      </c>
      <c r="BK2103">
        <v>0</v>
      </c>
      <c r="BL2103">
        <v>0</v>
      </c>
      <c r="BM2103">
        <v>0</v>
      </c>
      <c r="BN2103">
        <v>0</v>
      </c>
      <c r="BO2103">
        <v>0</v>
      </c>
      <c r="BP2103">
        <v>1</v>
      </c>
      <c r="BQ2103">
        <v>0</v>
      </c>
      <c r="BR2103">
        <v>0</v>
      </c>
      <c r="BS2103">
        <v>0</v>
      </c>
      <c r="BT2103">
        <v>0</v>
      </c>
      <c r="BU2103">
        <v>0</v>
      </c>
      <c r="BV2103">
        <v>0</v>
      </c>
      <c r="BW2103">
        <v>0</v>
      </c>
      <c r="CV2103">
        <v>0</v>
      </c>
      <c r="CW2103">
        <v>0</v>
      </c>
      <c r="CX2103">
        <f>ROUND(Y2103*Source!I716,7)</f>
        <v>0</v>
      </c>
      <c r="CY2103">
        <f t="shared" si="1205"/>
        <v>52.55</v>
      </c>
      <c r="CZ2103">
        <f t="shared" si="1206"/>
        <v>41.38</v>
      </c>
      <c r="DA2103">
        <f t="shared" si="1207"/>
        <v>1.27</v>
      </c>
      <c r="DB2103">
        <f t="shared" si="1208"/>
        <v>0</v>
      </c>
      <c r="DC2103">
        <f t="shared" si="1209"/>
        <v>0</v>
      </c>
      <c r="DD2103" t="s">
        <v>3</v>
      </c>
      <c r="DE2103" t="s">
        <v>3</v>
      </c>
      <c r="DF2103">
        <f t="shared" si="1210"/>
        <v>0</v>
      </c>
      <c r="DG2103">
        <f t="shared" si="1211"/>
        <v>0</v>
      </c>
      <c r="DH2103">
        <f t="shared" si="1157"/>
        <v>0</v>
      </c>
      <c r="DI2103">
        <f t="shared" si="1158"/>
        <v>0</v>
      </c>
      <c r="DJ2103">
        <f t="shared" si="1212"/>
        <v>0</v>
      </c>
      <c r="DK2103">
        <v>0</v>
      </c>
      <c r="DL2103" t="s">
        <v>3</v>
      </c>
      <c r="DM2103">
        <v>0</v>
      </c>
      <c r="DN2103" t="s">
        <v>3</v>
      </c>
      <c r="DO2103">
        <v>0</v>
      </c>
    </row>
    <row r="2104" spans="1:119" x14ac:dyDescent="0.25">
      <c r="A2104">
        <f>ROW(Source!A716)</f>
        <v>716</v>
      </c>
      <c r="B2104">
        <v>381997917</v>
      </c>
      <c r="C2104">
        <v>382003620</v>
      </c>
      <c r="D2104">
        <v>342715876</v>
      </c>
      <c r="E2104">
        <v>1</v>
      </c>
      <c r="F2104">
        <v>1</v>
      </c>
      <c r="G2104">
        <v>1</v>
      </c>
      <c r="H2104">
        <v>3</v>
      </c>
      <c r="I2104" t="s">
        <v>1069</v>
      </c>
      <c r="J2104" t="s">
        <v>1070</v>
      </c>
      <c r="K2104" t="s">
        <v>1071</v>
      </c>
      <c r="L2104">
        <v>1346</v>
      </c>
      <c r="N2104">
        <v>1009</v>
      </c>
      <c r="O2104" t="s">
        <v>1055</v>
      </c>
      <c r="P2104" t="s">
        <v>1055</v>
      </c>
      <c r="Q2104">
        <v>1</v>
      </c>
      <c r="W2104">
        <v>0</v>
      </c>
      <c r="X2104">
        <v>-92892</v>
      </c>
      <c r="Y2104">
        <f t="shared" si="1204"/>
        <v>0</v>
      </c>
      <c r="AA2104">
        <v>1032.77</v>
      </c>
      <c r="AB2104">
        <v>0</v>
      </c>
      <c r="AC2104">
        <v>0</v>
      </c>
      <c r="AD2104">
        <v>0</v>
      </c>
      <c r="AE2104">
        <v>675.01</v>
      </c>
      <c r="AF2104">
        <v>0</v>
      </c>
      <c r="AG2104">
        <v>0</v>
      </c>
      <c r="AH2104">
        <v>0</v>
      </c>
      <c r="AI2104">
        <v>1.53</v>
      </c>
      <c r="AJ2104">
        <v>1</v>
      </c>
      <c r="AK2104">
        <v>1</v>
      </c>
      <c r="AL2104">
        <v>1</v>
      </c>
      <c r="AM2104">
        <v>2</v>
      </c>
      <c r="AN2104">
        <v>0</v>
      </c>
      <c r="AO2104">
        <v>0</v>
      </c>
      <c r="AP2104">
        <v>1</v>
      </c>
      <c r="AQ2104">
        <v>1</v>
      </c>
      <c r="AR2104">
        <v>0</v>
      </c>
      <c r="AS2104" t="s">
        <v>3</v>
      </c>
      <c r="AT2104">
        <v>2.5000000000000001E-2</v>
      </c>
      <c r="AU2104" t="s">
        <v>14</v>
      </c>
      <c r="AV2104">
        <v>0</v>
      </c>
      <c r="AW2104">
        <v>2</v>
      </c>
      <c r="AX2104">
        <v>382003636</v>
      </c>
      <c r="AY2104">
        <v>1</v>
      </c>
      <c r="AZ2104">
        <v>0</v>
      </c>
      <c r="BA2104">
        <v>2104</v>
      </c>
      <c r="BB2104">
        <v>1</v>
      </c>
      <c r="BC2104">
        <v>0</v>
      </c>
      <c r="BD2104">
        <v>0</v>
      </c>
      <c r="BE2104">
        <v>0</v>
      </c>
      <c r="BF2104">
        <v>0</v>
      </c>
      <c r="BG2104">
        <v>0</v>
      </c>
      <c r="BH2104">
        <v>0</v>
      </c>
      <c r="BI2104">
        <v>0</v>
      </c>
      <c r="BJ2104">
        <v>16.875250000000001</v>
      </c>
      <c r="BK2104">
        <v>0</v>
      </c>
      <c r="BL2104">
        <v>0</v>
      </c>
      <c r="BM2104">
        <v>0</v>
      </c>
      <c r="BN2104">
        <v>0</v>
      </c>
      <c r="BO2104">
        <v>0</v>
      </c>
      <c r="BP2104">
        <v>1</v>
      </c>
      <c r="BQ2104">
        <v>0</v>
      </c>
      <c r="BR2104">
        <v>0</v>
      </c>
      <c r="BS2104">
        <v>0</v>
      </c>
      <c r="BT2104">
        <v>0</v>
      </c>
      <c r="BU2104">
        <v>0</v>
      </c>
      <c r="BV2104">
        <v>0</v>
      </c>
      <c r="BW2104">
        <v>0</v>
      </c>
      <c r="CV2104">
        <v>0</v>
      </c>
      <c r="CW2104">
        <v>0</v>
      </c>
      <c r="CX2104">
        <f>ROUND(Y2104*Source!I716,7)</f>
        <v>0</v>
      </c>
      <c r="CY2104">
        <f t="shared" si="1205"/>
        <v>1032.77</v>
      </c>
      <c r="CZ2104">
        <f t="shared" si="1206"/>
        <v>675.01</v>
      </c>
      <c r="DA2104">
        <f t="shared" si="1207"/>
        <v>1.53</v>
      </c>
      <c r="DB2104">
        <f t="shared" si="1208"/>
        <v>0</v>
      </c>
      <c r="DC2104">
        <f t="shared" si="1209"/>
        <v>0</v>
      </c>
      <c r="DD2104" t="s">
        <v>3</v>
      </c>
      <c r="DE2104" t="s">
        <v>3</v>
      </c>
      <c r="DF2104">
        <f t="shared" si="1210"/>
        <v>0</v>
      </c>
      <c r="DG2104">
        <f t="shared" si="1211"/>
        <v>0</v>
      </c>
      <c r="DH2104">
        <f t="shared" si="1157"/>
        <v>0</v>
      </c>
      <c r="DI2104">
        <f t="shared" si="1158"/>
        <v>0</v>
      </c>
      <c r="DJ2104">
        <f t="shared" si="1212"/>
        <v>0</v>
      </c>
      <c r="DK2104">
        <v>0</v>
      </c>
      <c r="DL2104" t="s">
        <v>3</v>
      </c>
      <c r="DM2104">
        <v>0</v>
      </c>
      <c r="DN2104" t="s">
        <v>3</v>
      </c>
      <c r="DO2104">
        <v>0</v>
      </c>
    </row>
    <row r="2105" spans="1:119" x14ac:dyDescent="0.25">
      <c r="A2105">
        <f>ROW(Source!A716)</f>
        <v>716</v>
      </c>
      <c r="B2105">
        <v>381997917</v>
      </c>
      <c r="C2105">
        <v>382003620</v>
      </c>
      <c r="D2105">
        <v>342751707</v>
      </c>
      <c r="E2105">
        <v>1</v>
      </c>
      <c r="F2105">
        <v>1</v>
      </c>
      <c r="G2105">
        <v>1</v>
      </c>
      <c r="H2105">
        <v>3</v>
      </c>
      <c r="I2105" t="s">
        <v>1133</v>
      </c>
      <c r="J2105" t="s">
        <v>1134</v>
      </c>
      <c r="K2105" t="s">
        <v>1135</v>
      </c>
      <c r="L2105">
        <v>1425</v>
      </c>
      <c r="N2105">
        <v>1013</v>
      </c>
      <c r="O2105" t="s">
        <v>1082</v>
      </c>
      <c r="P2105" t="s">
        <v>1082</v>
      </c>
      <c r="Q2105">
        <v>1</v>
      </c>
      <c r="W2105">
        <v>0</v>
      </c>
      <c r="X2105">
        <v>-1086610245</v>
      </c>
      <c r="Y2105">
        <f t="shared" si="1204"/>
        <v>0</v>
      </c>
      <c r="AA2105">
        <v>56.24</v>
      </c>
      <c r="AB2105">
        <v>0</v>
      </c>
      <c r="AC2105">
        <v>0</v>
      </c>
      <c r="AD2105">
        <v>0</v>
      </c>
      <c r="AE2105">
        <v>47.26</v>
      </c>
      <c r="AF2105">
        <v>0</v>
      </c>
      <c r="AG2105">
        <v>0</v>
      </c>
      <c r="AH2105">
        <v>0</v>
      </c>
      <c r="AI2105">
        <v>1.19</v>
      </c>
      <c r="AJ2105">
        <v>1</v>
      </c>
      <c r="AK2105">
        <v>1</v>
      </c>
      <c r="AL2105">
        <v>1</v>
      </c>
      <c r="AM2105">
        <v>2</v>
      </c>
      <c r="AN2105">
        <v>0</v>
      </c>
      <c r="AO2105">
        <v>0</v>
      </c>
      <c r="AP2105">
        <v>1</v>
      </c>
      <c r="AQ2105">
        <v>1</v>
      </c>
      <c r="AR2105">
        <v>0</v>
      </c>
      <c r="AS2105" t="s">
        <v>3</v>
      </c>
      <c r="AT2105">
        <v>0.63</v>
      </c>
      <c r="AU2105" t="s">
        <v>14</v>
      </c>
      <c r="AV2105">
        <v>0</v>
      </c>
      <c r="AW2105">
        <v>2</v>
      </c>
      <c r="AX2105">
        <v>382003637</v>
      </c>
      <c r="AY2105">
        <v>1</v>
      </c>
      <c r="AZ2105">
        <v>0</v>
      </c>
      <c r="BA2105">
        <v>2105</v>
      </c>
      <c r="BB2105">
        <v>1</v>
      </c>
      <c r="BC2105">
        <v>0</v>
      </c>
      <c r="BD2105">
        <v>0</v>
      </c>
      <c r="BE2105">
        <v>0</v>
      </c>
      <c r="BF2105">
        <v>0</v>
      </c>
      <c r="BG2105">
        <v>0</v>
      </c>
      <c r="BH2105">
        <v>0</v>
      </c>
      <c r="BI2105">
        <v>0</v>
      </c>
      <c r="BJ2105">
        <v>29.773799999999998</v>
      </c>
      <c r="BK2105">
        <v>0</v>
      </c>
      <c r="BL2105">
        <v>0</v>
      </c>
      <c r="BM2105">
        <v>0</v>
      </c>
      <c r="BN2105">
        <v>0</v>
      </c>
      <c r="BO2105">
        <v>0</v>
      </c>
      <c r="BP2105">
        <v>1</v>
      </c>
      <c r="BQ2105">
        <v>0</v>
      </c>
      <c r="BR2105">
        <v>0</v>
      </c>
      <c r="BS2105">
        <v>0</v>
      </c>
      <c r="BT2105">
        <v>0</v>
      </c>
      <c r="BU2105">
        <v>0</v>
      </c>
      <c r="BV2105">
        <v>0</v>
      </c>
      <c r="BW2105">
        <v>0</v>
      </c>
      <c r="CV2105">
        <v>0</v>
      </c>
      <c r="CW2105">
        <v>0</v>
      </c>
      <c r="CX2105">
        <f>ROUND(Y2105*Source!I716,7)</f>
        <v>0</v>
      </c>
      <c r="CY2105">
        <f t="shared" si="1205"/>
        <v>56.24</v>
      </c>
      <c r="CZ2105">
        <f t="shared" si="1206"/>
        <v>47.26</v>
      </c>
      <c r="DA2105">
        <f t="shared" si="1207"/>
        <v>1.19</v>
      </c>
      <c r="DB2105">
        <f t="shared" si="1208"/>
        <v>0</v>
      </c>
      <c r="DC2105">
        <f t="shared" si="1209"/>
        <v>0</v>
      </c>
      <c r="DD2105" t="s">
        <v>3</v>
      </c>
      <c r="DE2105" t="s">
        <v>3</v>
      </c>
      <c r="DF2105">
        <f t="shared" si="1210"/>
        <v>0</v>
      </c>
      <c r="DG2105">
        <f t="shared" si="1211"/>
        <v>0</v>
      </c>
      <c r="DH2105">
        <f t="shared" si="1157"/>
        <v>0</v>
      </c>
      <c r="DI2105">
        <f t="shared" si="1158"/>
        <v>0</v>
      </c>
      <c r="DJ2105">
        <f t="shared" si="1212"/>
        <v>0</v>
      </c>
      <c r="DK2105">
        <v>0</v>
      </c>
      <c r="DL2105" t="s">
        <v>3</v>
      </c>
      <c r="DM2105">
        <v>0</v>
      </c>
      <c r="DN2105" t="s">
        <v>3</v>
      </c>
      <c r="DO2105">
        <v>0</v>
      </c>
    </row>
    <row r="2106" spans="1:119" x14ac:dyDescent="0.25">
      <c r="A2106">
        <f>ROW(Source!A716)</f>
        <v>716</v>
      </c>
      <c r="B2106">
        <v>381997917</v>
      </c>
      <c r="C2106">
        <v>382003620</v>
      </c>
      <c r="D2106">
        <v>342751716</v>
      </c>
      <c r="E2106">
        <v>1</v>
      </c>
      <c r="F2106">
        <v>1</v>
      </c>
      <c r="G2106">
        <v>1</v>
      </c>
      <c r="H2106">
        <v>3</v>
      </c>
      <c r="I2106" t="s">
        <v>1136</v>
      </c>
      <c r="J2106" t="s">
        <v>1137</v>
      </c>
      <c r="K2106" t="s">
        <v>1138</v>
      </c>
      <c r="L2106">
        <v>1407</v>
      </c>
      <c r="N2106">
        <v>1013</v>
      </c>
      <c r="O2106" t="s">
        <v>1139</v>
      </c>
      <c r="P2106" t="s">
        <v>1139</v>
      </c>
      <c r="Q2106">
        <v>1</v>
      </c>
      <c r="W2106">
        <v>0</v>
      </c>
      <c r="X2106">
        <v>1070744045</v>
      </c>
      <c r="Y2106">
        <f t="shared" si="1204"/>
        <v>0</v>
      </c>
      <c r="AA2106">
        <v>7142</v>
      </c>
      <c r="AB2106">
        <v>0</v>
      </c>
      <c r="AC2106">
        <v>0</v>
      </c>
      <c r="AD2106">
        <v>0</v>
      </c>
      <c r="AE2106">
        <v>6052.54</v>
      </c>
      <c r="AF2106">
        <v>0</v>
      </c>
      <c r="AG2106">
        <v>0</v>
      </c>
      <c r="AH2106">
        <v>0</v>
      </c>
      <c r="AI2106">
        <v>1.18</v>
      </c>
      <c r="AJ2106">
        <v>1</v>
      </c>
      <c r="AK2106">
        <v>1</v>
      </c>
      <c r="AL2106">
        <v>1</v>
      </c>
      <c r="AM2106">
        <v>2</v>
      </c>
      <c r="AN2106">
        <v>0</v>
      </c>
      <c r="AO2106">
        <v>0</v>
      </c>
      <c r="AP2106">
        <v>1</v>
      </c>
      <c r="AQ2106">
        <v>1</v>
      </c>
      <c r="AR2106">
        <v>0</v>
      </c>
      <c r="AS2106" t="s">
        <v>3</v>
      </c>
      <c r="AT2106">
        <v>3.5999999999999997E-2</v>
      </c>
      <c r="AU2106" t="s">
        <v>14</v>
      </c>
      <c r="AV2106">
        <v>0</v>
      </c>
      <c r="AW2106">
        <v>2</v>
      </c>
      <c r="AX2106">
        <v>382003638</v>
      </c>
      <c r="AY2106">
        <v>1</v>
      </c>
      <c r="AZ2106">
        <v>0</v>
      </c>
      <c r="BA2106">
        <v>2106</v>
      </c>
      <c r="BB2106">
        <v>1</v>
      </c>
      <c r="BC2106">
        <v>0</v>
      </c>
      <c r="BD2106">
        <v>0</v>
      </c>
      <c r="BE2106">
        <v>0</v>
      </c>
      <c r="BF2106">
        <v>0</v>
      </c>
      <c r="BG2106">
        <v>0</v>
      </c>
      <c r="BH2106">
        <v>0</v>
      </c>
      <c r="BI2106">
        <v>0</v>
      </c>
      <c r="BJ2106">
        <v>217.89143999999999</v>
      </c>
      <c r="BK2106">
        <v>0</v>
      </c>
      <c r="BL2106">
        <v>0</v>
      </c>
      <c r="BM2106">
        <v>0</v>
      </c>
      <c r="BN2106">
        <v>0</v>
      </c>
      <c r="BO2106">
        <v>0</v>
      </c>
      <c r="BP2106">
        <v>1</v>
      </c>
      <c r="BQ2106">
        <v>0</v>
      </c>
      <c r="BR2106">
        <v>0</v>
      </c>
      <c r="BS2106">
        <v>0</v>
      </c>
      <c r="BT2106">
        <v>0</v>
      </c>
      <c r="BU2106">
        <v>0</v>
      </c>
      <c r="BV2106">
        <v>0</v>
      </c>
      <c r="BW2106">
        <v>0</v>
      </c>
      <c r="CV2106">
        <v>0</v>
      </c>
      <c r="CW2106">
        <v>0</v>
      </c>
      <c r="CX2106">
        <f>ROUND(Y2106*Source!I716,7)</f>
        <v>0</v>
      </c>
      <c r="CY2106">
        <f t="shared" si="1205"/>
        <v>7142</v>
      </c>
      <c r="CZ2106">
        <f t="shared" si="1206"/>
        <v>6052.54</v>
      </c>
      <c r="DA2106">
        <f t="shared" si="1207"/>
        <v>1.18</v>
      </c>
      <c r="DB2106">
        <f t="shared" si="1208"/>
        <v>0</v>
      </c>
      <c r="DC2106">
        <f t="shared" si="1209"/>
        <v>0</v>
      </c>
      <c r="DD2106" t="s">
        <v>3</v>
      </c>
      <c r="DE2106" t="s">
        <v>3</v>
      </c>
      <c r="DF2106">
        <f t="shared" si="1210"/>
        <v>0</v>
      </c>
      <c r="DG2106">
        <f t="shared" si="1211"/>
        <v>0</v>
      </c>
      <c r="DH2106">
        <f t="shared" si="1157"/>
        <v>0</v>
      </c>
      <c r="DI2106">
        <f t="shared" si="1158"/>
        <v>0</v>
      </c>
      <c r="DJ2106">
        <f t="shared" si="1212"/>
        <v>0</v>
      </c>
      <c r="DK2106">
        <v>0</v>
      </c>
      <c r="DL2106" t="s">
        <v>3</v>
      </c>
      <c r="DM2106">
        <v>0</v>
      </c>
      <c r="DN2106" t="s">
        <v>3</v>
      </c>
      <c r="DO2106">
        <v>0</v>
      </c>
    </row>
    <row r="2107" spans="1:119" x14ac:dyDescent="0.25">
      <c r="A2107">
        <f>ROW(Source!A716)</f>
        <v>716</v>
      </c>
      <c r="B2107">
        <v>381997917</v>
      </c>
      <c r="C2107">
        <v>382003620</v>
      </c>
      <c r="D2107">
        <v>342760401</v>
      </c>
      <c r="E2107">
        <v>1</v>
      </c>
      <c r="F2107">
        <v>1</v>
      </c>
      <c r="G2107">
        <v>1</v>
      </c>
      <c r="H2107">
        <v>3</v>
      </c>
      <c r="I2107" t="s">
        <v>1184</v>
      </c>
      <c r="J2107" t="s">
        <v>1185</v>
      </c>
      <c r="K2107" t="s">
        <v>1186</v>
      </c>
      <c r="L2107">
        <v>1407</v>
      </c>
      <c r="N2107">
        <v>1013</v>
      </c>
      <c r="O2107" t="s">
        <v>1139</v>
      </c>
      <c r="P2107" t="s">
        <v>1139</v>
      </c>
      <c r="Q2107">
        <v>1</v>
      </c>
      <c r="W2107">
        <v>0</v>
      </c>
      <c r="X2107">
        <v>1258174882</v>
      </c>
      <c r="Y2107">
        <f t="shared" si="1204"/>
        <v>0</v>
      </c>
      <c r="AA2107">
        <v>468.72</v>
      </c>
      <c r="AB2107">
        <v>0</v>
      </c>
      <c r="AC2107">
        <v>0</v>
      </c>
      <c r="AD2107">
        <v>0</v>
      </c>
      <c r="AE2107">
        <v>493.39</v>
      </c>
      <c r="AF2107">
        <v>0</v>
      </c>
      <c r="AG2107">
        <v>0</v>
      </c>
      <c r="AH2107">
        <v>0</v>
      </c>
      <c r="AI2107">
        <v>0.95</v>
      </c>
      <c r="AJ2107">
        <v>1</v>
      </c>
      <c r="AK2107">
        <v>1</v>
      </c>
      <c r="AL2107">
        <v>1</v>
      </c>
      <c r="AM2107">
        <v>2</v>
      </c>
      <c r="AN2107">
        <v>0</v>
      </c>
      <c r="AO2107">
        <v>0</v>
      </c>
      <c r="AP2107">
        <v>1</v>
      </c>
      <c r="AQ2107">
        <v>1</v>
      </c>
      <c r="AR2107">
        <v>0</v>
      </c>
      <c r="AS2107" t="s">
        <v>3</v>
      </c>
      <c r="AT2107">
        <v>1E-3</v>
      </c>
      <c r="AU2107" t="s">
        <v>14</v>
      </c>
      <c r="AV2107">
        <v>0</v>
      </c>
      <c r="AW2107">
        <v>2</v>
      </c>
      <c r="AX2107">
        <v>382003639</v>
      </c>
      <c r="AY2107">
        <v>1</v>
      </c>
      <c r="AZ2107">
        <v>0</v>
      </c>
      <c r="BA2107">
        <v>2107</v>
      </c>
      <c r="BB2107">
        <v>1</v>
      </c>
      <c r="BC2107">
        <v>0</v>
      </c>
      <c r="BD2107">
        <v>0</v>
      </c>
      <c r="BE2107">
        <v>0</v>
      </c>
      <c r="BF2107">
        <v>0</v>
      </c>
      <c r="BG2107">
        <v>0</v>
      </c>
      <c r="BH2107">
        <v>0</v>
      </c>
      <c r="BI2107">
        <v>0</v>
      </c>
      <c r="BJ2107">
        <v>0.49339</v>
      </c>
      <c r="BK2107">
        <v>0</v>
      </c>
      <c r="BL2107">
        <v>0</v>
      </c>
      <c r="BM2107">
        <v>0</v>
      </c>
      <c r="BN2107">
        <v>0</v>
      </c>
      <c r="BO2107">
        <v>0</v>
      </c>
      <c r="BP2107">
        <v>1</v>
      </c>
      <c r="BQ2107">
        <v>0</v>
      </c>
      <c r="BR2107">
        <v>0</v>
      </c>
      <c r="BS2107">
        <v>0</v>
      </c>
      <c r="BT2107">
        <v>0</v>
      </c>
      <c r="BU2107">
        <v>0</v>
      </c>
      <c r="BV2107">
        <v>0</v>
      </c>
      <c r="BW2107">
        <v>0</v>
      </c>
      <c r="CV2107">
        <v>0</v>
      </c>
      <c r="CW2107">
        <v>0</v>
      </c>
      <c r="CX2107">
        <f>ROUND(Y2107*Source!I716,7)</f>
        <v>0</v>
      </c>
      <c r="CY2107">
        <f t="shared" si="1205"/>
        <v>468.72</v>
      </c>
      <c r="CZ2107">
        <f t="shared" si="1206"/>
        <v>493.39</v>
      </c>
      <c r="DA2107">
        <f t="shared" si="1207"/>
        <v>0.95</v>
      </c>
      <c r="DB2107">
        <f t="shared" si="1208"/>
        <v>0</v>
      </c>
      <c r="DC2107">
        <f t="shared" si="1209"/>
        <v>0</v>
      </c>
      <c r="DD2107" t="s">
        <v>3</v>
      </c>
      <c r="DE2107" t="s">
        <v>3</v>
      </c>
      <c r="DF2107">
        <f t="shared" si="1210"/>
        <v>0</v>
      </c>
      <c r="DG2107">
        <f t="shared" si="1211"/>
        <v>0</v>
      </c>
      <c r="DH2107">
        <f t="shared" si="1157"/>
        <v>0</v>
      </c>
      <c r="DI2107">
        <f t="shared" si="1158"/>
        <v>0</v>
      </c>
      <c r="DJ2107">
        <f t="shared" si="1212"/>
        <v>0</v>
      </c>
      <c r="DK2107">
        <v>0</v>
      </c>
      <c r="DL2107" t="s">
        <v>3</v>
      </c>
      <c r="DM2107">
        <v>0</v>
      </c>
      <c r="DN2107" t="s">
        <v>3</v>
      </c>
      <c r="DO2107">
        <v>0</v>
      </c>
    </row>
    <row r="2108" spans="1:119" x14ac:dyDescent="0.25">
      <c r="A2108">
        <f>ROW(Source!A716)</f>
        <v>716</v>
      </c>
      <c r="B2108">
        <v>381997917</v>
      </c>
      <c r="C2108">
        <v>382003620</v>
      </c>
      <c r="D2108">
        <v>342646017</v>
      </c>
      <c r="E2108">
        <v>113</v>
      </c>
      <c r="F2108">
        <v>1</v>
      </c>
      <c r="G2108">
        <v>1</v>
      </c>
      <c r="H2108">
        <v>3</v>
      </c>
      <c r="I2108" t="s">
        <v>1042</v>
      </c>
      <c r="J2108" t="s">
        <v>3</v>
      </c>
      <c r="K2108" t="s">
        <v>1043</v>
      </c>
      <c r="L2108">
        <v>3277935</v>
      </c>
      <c r="N2108">
        <v>1013</v>
      </c>
      <c r="O2108" t="s">
        <v>1044</v>
      </c>
      <c r="P2108" t="s">
        <v>1044</v>
      </c>
      <c r="Q2108">
        <v>1</v>
      </c>
      <c r="W2108">
        <v>0</v>
      </c>
      <c r="X2108">
        <v>274903907</v>
      </c>
      <c r="Y2108">
        <f>AT2108</f>
        <v>2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>
        <v>0</v>
      </c>
      <c r="AG2108">
        <v>0</v>
      </c>
      <c r="AH2108">
        <v>0</v>
      </c>
      <c r="AI2108">
        <v>1</v>
      </c>
      <c r="AJ2108">
        <v>1</v>
      </c>
      <c r="AK2108">
        <v>1</v>
      </c>
      <c r="AL2108">
        <v>1</v>
      </c>
      <c r="AM2108">
        <v>-2</v>
      </c>
      <c r="AN2108">
        <v>0</v>
      </c>
      <c r="AO2108">
        <v>0</v>
      </c>
      <c r="AP2108">
        <v>0</v>
      </c>
      <c r="AQ2108">
        <v>1</v>
      </c>
      <c r="AR2108">
        <v>0</v>
      </c>
      <c r="AS2108" t="s">
        <v>3</v>
      </c>
      <c r="AT2108">
        <v>2</v>
      </c>
      <c r="AU2108" t="s">
        <v>3</v>
      </c>
      <c r="AV2108">
        <v>0</v>
      </c>
      <c r="AW2108">
        <v>2</v>
      </c>
      <c r="AX2108">
        <v>382003640</v>
      </c>
      <c r="AY2108">
        <v>1</v>
      </c>
      <c r="AZ2108">
        <v>2048</v>
      </c>
      <c r="BA2108">
        <v>2108</v>
      </c>
      <c r="BB2108">
        <v>1</v>
      </c>
      <c r="BC2108">
        <v>0</v>
      </c>
      <c r="BD2108">
        <v>0</v>
      </c>
      <c r="BE2108">
        <v>0</v>
      </c>
      <c r="BF2108">
        <v>0</v>
      </c>
      <c r="BG2108">
        <v>0</v>
      </c>
      <c r="BH2108">
        <v>0</v>
      </c>
      <c r="BI2108">
        <v>0</v>
      </c>
      <c r="BJ2108">
        <v>0</v>
      </c>
      <c r="BK2108">
        <v>0</v>
      </c>
      <c r="BL2108">
        <v>0</v>
      </c>
      <c r="BM2108">
        <v>0</v>
      </c>
      <c r="BN2108">
        <v>0</v>
      </c>
      <c r="BO2108">
        <v>0</v>
      </c>
      <c r="BP2108">
        <v>0</v>
      </c>
      <c r="BQ2108">
        <v>0</v>
      </c>
      <c r="BR2108">
        <v>0</v>
      </c>
      <c r="BS2108">
        <v>0</v>
      </c>
      <c r="BT2108">
        <v>0</v>
      </c>
      <c r="BU2108">
        <v>0</v>
      </c>
      <c r="BV2108">
        <v>0</v>
      </c>
      <c r="BW2108">
        <v>0</v>
      </c>
      <c r="CV2108">
        <v>0</v>
      </c>
      <c r="CW2108">
        <v>0</v>
      </c>
      <c r="CX2108">
        <f>ROUND(Y2108*Source!I716,7)</f>
        <v>2</v>
      </c>
      <c r="CY2108">
        <f t="shared" si="1205"/>
        <v>0</v>
      </c>
      <c r="CZ2108">
        <f t="shared" si="1206"/>
        <v>0</v>
      </c>
      <c r="DA2108">
        <f t="shared" si="1207"/>
        <v>1</v>
      </c>
      <c r="DB2108">
        <f>ROUND(ROUND(AT2108*CZ2108,2),6)</f>
        <v>0</v>
      </c>
      <c r="DC2108">
        <f>ROUND(ROUND(AT2108*AG2108,2),6)</f>
        <v>0</v>
      </c>
      <c r="DD2108" t="s">
        <v>3</v>
      </c>
      <c r="DE2108" t="s">
        <v>3</v>
      </c>
      <c r="DF2108">
        <f>ROUND(ROUND(AE2108,2)*CX2108,2)</f>
        <v>0</v>
      </c>
      <c r="DG2108">
        <f t="shared" si="1211"/>
        <v>0</v>
      </c>
      <c r="DH2108">
        <f t="shared" si="1157"/>
        <v>0</v>
      </c>
      <c r="DI2108">
        <f t="shared" si="1158"/>
        <v>0</v>
      </c>
      <c r="DJ2108">
        <f t="shared" si="1212"/>
        <v>0</v>
      </c>
      <c r="DK2108">
        <v>0</v>
      </c>
      <c r="DL2108" t="s">
        <v>3</v>
      </c>
      <c r="DM2108">
        <v>0</v>
      </c>
      <c r="DN2108" t="s">
        <v>3</v>
      </c>
      <c r="DO2108">
        <v>0</v>
      </c>
    </row>
    <row r="2109" spans="1:119" x14ac:dyDescent="0.25">
      <c r="A2109">
        <f>ROW(Source!A717)</f>
        <v>717</v>
      </c>
      <c r="B2109">
        <v>381997917</v>
      </c>
      <c r="C2109">
        <v>382003641</v>
      </c>
      <c r="D2109">
        <v>342640222</v>
      </c>
      <c r="E2109">
        <v>113</v>
      </c>
      <c r="F2109">
        <v>1</v>
      </c>
      <c r="G2109">
        <v>1</v>
      </c>
      <c r="H2109">
        <v>1</v>
      </c>
      <c r="I2109" t="s">
        <v>1047</v>
      </c>
      <c r="J2109" t="s">
        <v>3</v>
      </c>
      <c r="K2109" t="s">
        <v>1048</v>
      </c>
      <c r="L2109">
        <v>1191</v>
      </c>
      <c r="N2109">
        <v>1013</v>
      </c>
      <c r="O2109" t="s">
        <v>1034</v>
      </c>
      <c r="P2109" t="s">
        <v>1034</v>
      </c>
      <c r="Q2109">
        <v>1</v>
      </c>
      <c r="W2109">
        <v>0</v>
      </c>
      <c r="X2109">
        <v>888410196</v>
      </c>
      <c r="Y2109">
        <f>(AT2109*ROUND((0.3*0.86),7))</f>
        <v>2.58</v>
      </c>
      <c r="AA2109">
        <v>0</v>
      </c>
      <c r="AB2109">
        <v>0</v>
      </c>
      <c r="AC2109">
        <v>0</v>
      </c>
      <c r="AD2109">
        <v>597.98</v>
      </c>
      <c r="AE2109">
        <v>0</v>
      </c>
      <c r="AF2109">
        <v>0</v>
      </c>
      <c r="AG2109">
        <v>0</v>
      </c>
      <c r="AH2109">
        <v>597.98</v>
      </c>
      <c r="AI2109">
        <v>1</v>
      </c>
      <c r="AJ2109">
        <v>1</v>
      </c>
      <c r="AK2109">
        <v>1</v>
      </c>
      <c r="AL2109">
        <v>1</v>
      </c>
      <c r="AM2109">
        <v>-2</v>
      </c>
      <c r="AN2109">
        <v>0</v>
      </c>
      <c r="AO2109">
        <v>0</v>
      </c>
      <c r="AP2109">
        <v>1</v>
      </c>
      <c r="AQ2109">
        <v>1</v>
      </c>
      <c r="AR2109">
        <v>0</v>
      </c>
      <c r="AS2109" t="s">
        <v>3</v>
      </c>
      <c r="AT2109">
        <v>10</v>
      </c>
      <c r="AU2109" t="s">
        <v>149</v>
      </c>
      <c r="AV2109">
        <v>1</v>
      </c>
      <c r="AW2109">
        <v>2</v>
      </c>
      <c r="AX2109">
        <v>382003652</v>
      </c>
      <c r="AY2109">
        <v>1</v>
      </c>
      <c r="AZ2109">
        <v>0</v>
      </c>
      <c r="BA2109">
        <v>2109</v>
      </c>
      <c r="BB2109">
        <v>1</v>
      </c>
      <c r="BC2109">
        <v>0</v>
      </c>
      <c r="BD2109">
        <v>0</v>
      </c>
      <c r="BE2109">
        <v>0</v>
      </c>
      <c r="BF2109">
        <v>0</v>
      </c>
      <c r="BG2109">
        <v>0</v>
      </c>
      <c r="BH2109">
        <v>0</v>
      </c>
      <c r="BI2109">
        <v>0</v>
      </c>
      <c r="BJ2109">
        <v>0</v>
      </c>
      <c r="BK2109">
        <v>0</v>
      </c>
      <c r="BL2109">
        <v>0</v>
      </c>
      <c r="BM2109">
        <v>5979.8</v>
      </c>
      <c r="BN2109">
        <v>10</v>
      </c>
      <c r="BO2109">
        <v>0</v>
      </c>
      <c r="BP2109">
        <v>1</v>
      </c>
      <c r="BQ2109">
        <v>0</v>
      </c>
      <c r="BR2109">
        <v>0</v>
      </c>
      <c r="BS2109">
        <v>0</v>
      </c>
      <c r="BT2109">
        <v>1542.7884000000001</v>
      </c>
      <c r="BU2109">
        <v>2.58</v>
      </c>
      <c r="BV2109">
        <v>0</v>
      </c>
      <c r="BW2109">
        <v>1</v>
      </c>
      <c r="CU2109">
        <f>ROUND(AT2109*Source!I717*AH2109*AL2109,2)</f>
        <v>5979.8</v>
      </c>
      <c r="CV2109">
        <f>ROUND(Y2109*Source!I717,7)</f>
        <v>2.58</v>
      </c>
      <c r="CW2109">
        <v>0</v>
      </c>
      <c r="CX2109">
        <f>ROUND(Y2109*Source!I717,7)</f>
        <v>2.58</v>
      </c>
      <c r="CY2109">
        <f>AD2109</f>
        <v>597.98</v>
      </c>
      <c r="CZ2109">
        <f>AH2109</f>
        <v>597.98</v>
      </c>
      <c r="DA2109">
        <f>AL2109</f>
        <v>1</v>
      </c>
      <c r="DB2109">
        <f>ROUND((ROUND(AT2109*CZ2109,2)*ROUND((0.3*0.86),7)),6)</f>
        <v>1542.7883999999999</v>
      </c>
      <c r="DC2109">
        <f>ROUND((ROUND(AT2109*AG2109,2)*ROUND((0.3*0.86),7)),6)</f>
        <v>0</v>
      </c>
      <c r="DD2109" t="s">
        <v>3</v>
      </c>
      <c r="DE2109" t="s">
        <v>3</v>
      </c>
      <c r="DF2109">
        <f>ROUND(ROUND(AE2109,2)*CX2109,2)</f>
        <v>0</v>
      </c>
      <c r="DG2109">
        <f t="shared" si="1211"/>
        <v>0</v>
      </c>
      <c r="DH2109">
        <f t="shared" si="1157"/>
        <v>0</v>
      </c>
      <c r="DI2109">
        <f t="shared" si="1158"/>
        <v>1542.79</v>
      </c>
      <c r="DJ2109">
        <f>DI2109</f>
        <v>1542.79</v>
      </c>
      <c r="DK2109">
        <v>1</v>
      </c>
      <c r="DL2109" t="s">
        <v>3</v>
      </c>
      <c r="DM2109">
        <v>0</v>
      </c>
      <c r="DN2109" t="s">
        <v>3</v>
      </c>
      <c r="DO2109">
        <v>0</v>
      </c>
    </row>
    <row r="2110" spans="1:119" x14ac:dyDescent="0.25">
      <c r="A2110">
        <f>ROW(Source!A717)</f>
        <v>717</v>
      </c>
      <c r="B2110">
        <v>381997917</v>
      </c>
      <c r="C2110">
        <v>382003641</v>
      </c>
      <c r="D2110">
        <v>342640393</v>
      </c>
      <c r="E2110">
        <v>113</v>
      </c>
      <c r="F2110">
        <v>1</v>
      </c>
      <c r="G2110">
        <v>1</v>
      </c>
      <c r="H2110">
        <v>1</v>
      </c>
      <c r="I2110" t="s">
        <v>1035</v>
      </c>
      <c r="J2110" t="s">
        <v>3</v>
      </c>
      <c r="K2110" t="s">
        <v>1036</v>
      </c>
      <c r="L2110">
        <v>1191</v>
      </c>
      <c r="N2110">
        <v>1013</v>
      </c>
      <c r="O2110" t="s">
        <v>1034</v>
      </c>
      <c r="P2110" t="s">
        <v>1034</v>
      </c>
      <c r="Q2110">
        <v>1</v>
      </c>
      <c r="W2110">
        <v>0</v>
      </c>
      <c r="X2110">
        <v>-1417349443</v>
      </c>
      <c r="Y2110">
        <f>(AT2110*ROUND((0.3*0.86),7))</f>
        <v>0.23736000000000002</v>
      </c>
      <c r="AA2110">
        <v>0</v>
      </c>
      <c r="AB2110">
        <v>0</v>
      </c>
      <c r="AC2110">
        <v>0</v>
      </c>
      <c r="AD2110">
        <v>0</v>
      </c>
      <c r="AE2110">
        <v>0</v>
      </c>
      <c r="AF2110">
        <v>0</v>
      </c>
      <c r="AG2110">
        <v>0</v>
      </c>
      <c r="AH2110">
        <v>0</v>
      </c>
      <c r="AI2110">
        <v>1</v>
      </c>
      <c r="AJ2110">
        <v>1</v>
      </c>
      <c r="AK2110">
        <v>1</v>
      </c>
      <c r="AL2110">
        <v>1</v>
      </c>
      <c r="AM2110">
        <v>-2</v>
      </c>
      <c r="AN2110">
        <v>0</v>
      </c>
      <c r="AO2110">
        <v>0</v>
      </c>
      <c r="AP2110">
        <v>1</v>
      </c>
      <c r="AQ2110">
        <v>1</v>
      </c>
      <c r="AR2110">
        <v>0</v>
      </c>
      <c r="AS2110" t="s">
        <v>3</v>
      </c>
      <c r="AT2110">
        <v>0.92</v>
      </c>
      <c r="AU2110" t="s">
        <v>149</v>
      </c>
      <c r="AV2110">
        <v>2</v>
      </c>
      <c r="AW2110">
        <v>2</v>
      </c>
      <c r="AX2110">
        <v>382003653</v>
      </c>
      <c r="AY2110">
        <v>1</v>
      </c>
      <c r="AZ2110">
        <v>0</v>
      </c>
      <c r="BA2110">
        <v>2110</v>
      </c>
      <c r="BB2110">
        <v>1</v>
      </c>
      <c r="BC2110">
        <v>0</v>
      </c>
      <c r="BD2110">
        <v>0</v>
      </c>
      <c r="BE2110">
        <v>0</v>
      </c>
      <c r="BF2110">
        <v>0</v>
      </c>
      <c r="BG2110">
        <v>0</v>
      </c>
      <c r="BH2110">
        <v>0</v>
      </c>
      <c r="BI2110">
        <v>0</v>
      </c>
      <c r="BJ2110">
        <v>0</v>
      </c>
      <c r="BK2110">
        <v>0</v>
      </c>
      <c r="BL2110">
        <v>0</v>
      </c>
      <c r="BM2110">
        <v>0</v>
      </c>
      <c r="BN2110">
        <v>0</v>
      </c>
      <c r="BO2110">
        <v>0</v>
      </c>
      <c r="BP2110">
        <v>0</v>
      </c>
      <c r="BQ2110">
        <v>0</v>
      </c>
      <c r="BR2110">
        <v>0</v>
      </c>
      <c r="BS2110">
        <v>0</v>
      </c>
      <c r="BT2110">
        <v>0</v>
      </c>
      <c r="BU2110">
        <v>0</v>
      </c>
      <c r="BV2110">
        <v>0</v>
      </c>
      <c r="BW2110">
        <v>0</v>
      </c>
      <c r="CV2110">
        <v>0</v>
      </c>
      <c r="CW2110">
        <v>0</v>
      </c>
      <c r="CX2110">
        <f>ROUND(Y2110*Source!I717,7)</f>
        <v>0.23735999999999999</v>
      </c>
      <c r="CY2110">
        <f>AD2110</f>
        <v>0</v>
      </c>
      <c r="CZ2110">
        <f>AH2110</f>
        <v>0</v>
      </c>
      <c r="DA2110">
        <f>AL2110</f>
        <v>1</v>
      </c>
      <c r="DB2110">
        <f>ROUND((ROUND(AT2110*CZ2110,2)*ROUND((0.3*0.86),7)),6)</f>
        <v>0</v>
      </c>
      <c r="DC2110">
        <f>ROUND((ROUND(AT2110*AG2110,2)*ROUND((0.3*0.86),7)),6)</f>
        <v>0</v>
      </c>
      <c r="DD2110" t="s">
        <v>3</v>
      </c>
      <c r="DE2110" t="s">
        <v>3</v>
      </c>
      <c r="DF2110">
        <f>ROUND(ROUND(AE2110,2)*CX2110,2)</f>
        <v>0</v>
      </c>
      <c r="DG2110">
        <f t="shared" si="1211"/>
        <v>0</v>
      </c>
      <c r="DH2110">
        <f t="shared" si="1157"/>
        <v>0</v>
      </c>
      <c r="DI2110">
        <f t="shared" si="1158"/>
        <v>0</v>
      </c>
      <c r="DJ2110">
        <f>DI2110</f>
        <v>0</v>
      </c>
      <c r="DK2110">
        <v>0</v>
      </c>
      <c r="DL2110" t="s">
        <v>3</v>
      </c>
      <c r="DM2110">
        <v>0</v>
      </c>
      <c r="DN2110" t="s">
        <v>3</v>
      </c>
      <c r="DO2110">
        <v>0</v>
      </c>
    </row>
    <row r="2111" spans="1:119" x14ac:dyDescent="0.25">
      <c r="A2111">
        <f>ROW(Source!A717)</f>
        <v>717</v>
      </c>
      <c r="B2111">
        <v>381997917</v>
      </c>
      <c r="C2111">
        <v>382003641</v>
      </c>
      <c r="D2111">
        <v>342765492</v>
      </c>
      <c r="E2111">
        <v>1</v>
      </c>
      <c r="F2111">
        <v>1</v>
      </c>
      <c r="G2111">
        <v>1</v>
      </c>
      <c r="H2111">
        <v>2</v>
      </c>
      <c r="I2111" t="s">
        <v>1056</v>
      </c>
      <c r="J2111" t="s">
        <v>1057</v>
      </c>
      <c r="K2111" t="s">
        <v>1058</v>
      </c>
      <c r="L2111">
        <v>1368</v>
      </c>
      <c r="N2111">
        <v>1011</v>
      </c>
      <c r="O2111" t="s">
        <v>1040</v>
      </c>
      <c r="P2111" t="s">
        <v>1040</v>
      </c>
      <c r="Q2111">
        <v>1</v>
      </c>
      <c r="W2111">
        <v>0</v>
      </c>
      <c r="X2111">
        <v>-417672217</v>
      </c>
      <c r="Y2111">
        <f>(AT2111*ROUND((0.3*0.86),7))</f>
        <v>0.23736000000000002</v>
      </c>
      <c r="AA2111">
        <v>0</v>
      </c>
      <c r="AB2111">
        <v>1164.75</v>
      </c>
      <c r="AC2111">
        <v>687.23</v>
      </c>
      <c r="AD2111">
        <v>0</v>
      </c>
      <c r="AE2111">
        <v>0</v>
      </c>
      <c r="AF2111">
        <v>995.51</v>
      </c>
      <c r="AG2111">
        <v>687.23</v>
      </c>
      <c r="AH2111">
        <v>0</v>
      </c>
      <c r="AI2111">
        <v>1</v>
      </c>
      <c r="AJ2111">
        <v>1.17</v>
      </c>
      <c r="AK2111">
        <v>1</v>
      </c>
      <c r="AL2111">
        <v>1</v>
      </c>
      <c r="AM2111">
        <v>2</v>
      </c>
      <c r="AN2111">
        <v>0</v>
      </c>
      <c r="AO2111">
        <v>0</v>
      </c>
      <c r="AP2111">
        <v>1</v>
      </c>
      <c r="AQ2111">
        <v>1</v>
      </c>
      <c r="AR2111">
        <v>0</v>
      </c>
      <c r="AS2111" t="s">
        <v>3</v>
      </c>
      <c r="AT2111">
        <v>0.92</v>
      </c>
      <c r="AU2111" t="s">
        <v>149</v>
      </c>
      <c r="AV2111">
        <v>1</v>
      </c>
      <c r="AW2111">
        <v>2</v>
      </c>
      <c r="AX2111">
        <v>382003654</v>
      </c>
      <c r="AY2111">
        <v>1</v>
      </c>
      <c r="AZ2111">
        <v>0</v>
      </c>
      <c r="BA2111">
        <v>2111</v>
      </c>
      <c r="BB2111">
        <v>1</v>
      </c>
      <c r="BC2111">
        <v>0</v>
      </c>
      <c r="BD2111">
        <v>0</v>
      </c>
      <c r="BE2111">
        <v>0</v>
      </c>
      <c r="BF2111">
        <v>0</v>
      </c>
      <c r="BG2111">
        <v>0</v>
      </c>
      <c r="BH2111">
        <v>0</v>
      </c>
      <c r="BI2111">
        <v>0</v>
      </c>
      <c r="BJ2111">
        <v>0</v>
      </c>
      <c r="BK2111">
        <v>915.86919999999998</v>
      </c>
      <c r="BL2111">
        <v>632.25160000000005</v>
      </c>
      <c r="BM2111">
        <v>0</v>
      </c>
      <c r="BN2111">
        <v>0</v>
      </c>
      <c r="BO2111">
        <v>0.92</v>
      </c>
      <c r="BP2111">
        <v>1</v>
      </c>
      <c r="BQ2111">
        <v>0</v>
      </c>
      <c r="BR2111">
        <v>236.29425360000002</v>
      </c>
      <c r="BS2111">
        <v>163.12091280000001</v>
      </c>
      <c r="BT2111">
        <v>0</v>
      </c>
      <c r="BU2111">
        <v>0</v>
      </c>
      <c r="BV2111">
        <v>0.23736000000000002</v>
      </c>
      <c r="BW2111">
        <v>1</v>
      </c>
      <c r="CV2111">
        <v>0</v>
      </c>
      <c r="CW2111">
        <f>ROUND(Y2111*Source!I717*DO2111,7)</f>
        <v>0.23735999999999999</v>
      </c>
      <c r="CX2111">
        <f>ROUND(Y2111*Source!I717,7)</f>
        <v>0.23735999999999999</v>
      </c>
      <c r="CY2111">
        <f>AB2111</f>
        <v>1164.75</v>
      </c>
      <c r="CZ2111">
        <f>AF2111</f>
        <v>995.51</v>
      </c>
      <c r="DA2111">
        <f>AJ2111</f>
        <v>1.17</v>
      </c>
      <c r="DB2111">
        <f>ROUND((ROUND(AT2111*CZ2111,2)*ROUND((0.3*0.86),7)),6)</f>
        <v>236.29445999999999</v>
      </c>
      <c r="DC2111">
        <f>ROUND((ROUND(AT2111*AG2111,2)*ROUND((0.3*0.86),7)),6)</f>
        <v>163.12049999999999</v>
      </c>
      <c r="DD2111" t="s">
        <v>3</v>
      </c>
      <c r="DE2111" t="s">
        <v>3</v>
      </c>
      <c r="DF2111">
        <f>ROUND(ROUND(AE2111,2)*CX2111,2)</f>
        <v>0</v>
      </c>
      <c r="DG2111">
        <f>ROUND(ROUND(AF2111*AJ2111,2)*CX2111,2)</f>
        <v>276.47000000000003</v>
      </c>
      <c r="DH2111">
        <f t="shared" si="1157"/>
        <v>163.12</v>
      </c>
      <c r="DI2111">
        <f t="shared" si="1158"/>
        <v>0</v>
      </c>
      <c r="DJ2111">
        <f>DG2111+DH2111</f>
        <v>439.59000000000003</v>
      </c>
      <c r="DK2111">
        <v>0</v>
      </c>
      <c r="DL2111" t="s">
        <v>1041</v>
      </c>
      <c r="DM2111">
        <v>5</v>
      </c>
      <c r="DN2111" t="s">
        <v>1034</v>
      </c>
      <c r="DO2111">
        <v>1</v>
      </c>
    </row>
    <row r="2112" spans="1:119" x14ac:dyDescent="0.25">
      <c r="A2112">
        <f>ROW(Source!A717)</f>
        <v>717</v>
      </c>
      <c r="B2112">
        <v>381997917</v>
      </c>
      <c r="C2112">
        <v>382003641</v>
      </c>
      <c r="D2112">
        <v>342713938</v>
      </c>
      <c r="E2112">
        <v>1</v>
      </c>
      <c r="F2112">
        <v>1</v>
      </c>
      <c r="G2112">
        <v>1</v>
      </c>
      <c r="H2112">
        <v>3</v>
      </c>
      <c r="I2112" t="s">
        <v>1049</v>
      </c>
      <c r="J2112" t="s">
        <v>1050</v>
      </c>
      <c r="K2112" t="s">
        <v>1051</v>
      </c>
      <c r="L2112">
        <v>1348</v>
      </c>
      <c r="N2112">
        <v>1009</v>
      </c>
      <c r="O2112" t="s">
        <v>846</v>
      </c>
      <c r="P2112" t="s">
        <v>846</v>
      </c>
      <c r="Q2112">
        <v>1000</v>
      </c>
      <c r="W2112">
        <v>0</v>
      </c>
      <c r="X2112">
        <v>1693858356</v>
      </c>
      <c r="Y2112">
        <f t="shared" ref="Y2112:Y2117" si="1213">(AT2112*ROUND(0,7))</f>
        <v>0</v>
      </c>
      <c r="AA2112">
        <v>130422.57</v>
      </c>
      <c r="AB2112">
        <v>0</v>
      </c>
      <c r="AC2112">
        <v>0</v>
      </c>
      <c r="AD2112">
        <v>0</v>
      </c>
      <c r="AE2112">
        <v>116448.72</v>
      </c>
      <c r="AF2112">
        <v>0</v>
      </c>
      <c r="AG2112">
        <v>0</v>
      </c>
      <c r="AH2112">
        <v>0</v>
      </c>
      <c r="AI2112">
        <v>1.1200000000000001</v>
      </c>
      <c r="AJ2112">
        <v>1</v>
      </c>
      <c r="AK2112">
        <v>1</v>
      </c>
      <c r="AL2112">
        <v>1</v>
      </c>
      <c r="AM2112">
        <v>2</v>
      </c>
      <c r="AN2112">
        <v>0</v>
      </c>
      <c r="AO2112">
        <v>0</v>
      </c>
      <c r="AP2112">
        <v>1</v>
      </c>
      <c r="AQ2112">
        <v>1</v>
      </c>
      <c r="AR2112">
        <v>0</v>
      </c>
      <c r="AS2112" t="s">
        <v>3</v>
      </c>
      <c r="AT2112">
        <v>1E-4</v>
      </c>
      <c r="AU2112" t="s">
        <v>148</v>
      </c>
      <c r="AV2112">
        <v>0</v>
      </c>
      <c r="AW2112">
        <v>2</v>
      </c>
      <c r="AX2112">
        <v>382003655</v>
      </c>
      <c r="AY2112">
        <v>1</v>
      </c>
      <c r="AZ2112">
        <v>0</v>
      </c>
      <c r="BA2112">
        <v>2112</v>
      </c>
      <c r="BB2112">
        <v>1</v>
      </c>
      <c r="BC2112">
        <v>0</v>
      </c>
      <c r="BD2112">
        <v>0</v>
      </c>
      <c r="BE2112">
        <v>0</v>
      </c>
      <c r="BF2112">
        <v>0</v>
      </c>
      <c r="BG2112">
        <v>0</v>
      </c>
      <c r="BH2112">
        <v>0</v>
      </c>
      <c r="BI2112">
        <v>0</v>
      </c>
      <c r="BJ2112">
        <v>11.644872000000001</v>
      </c>
      <c r="BK2112">
        <v>0</v>
      </c>
      <c r="BL2112">
        <v>0</v>
      </c>
      <c r="BM2112">
        <v>0</v>
      </c>
      <c r="BN2112">
        <v>0</v>
      </c>
      <c r="BO2112">
        <v>0</v>
      </c>
      <c r="BP2112">
        <v>1</v>
      </c>
      <c r="BQ2112">
        <v>0</v>
      </c>
      <c r="BR2112">
        <v>0</v>
      </c>
      <c r="BS2112">
        <v>0</v>
      </c>
      <c r="BT2112">
        <v>0</v>
      </c>
      <c r="BU2112">
        <v>0</v>
      </c>
      <c r="BV2112">
        <v>0</v>
      </c>
      <c r="BW2112">
        <v>0</v>
      </c>
      <c r="CV2112">
        <v>0</v>
      </c>
      <c r="CW2112">
        <v>0</v>
      </c>
      <c r="CX2112">
        <f>ROUND(Y2112*Source!I717,7)</f>
        <v>0</v>
      </c>
      <c r="CY2112">
        <f t="shared" ref="CY2112:CY2118" si="1214">AA2112</f>
        <v>130422.57</v>
      </c>
      <c r="CZ2112">
        <f t="shared" ref="CZ2112:CZ2118" si="1215">AE2112</f>
        <v>116448.72</v>
      </c>
      <c r="DA2112">
        <f t="shared" ref="DA2112:DA2118" si="1216">AI2112</f>
        <v>1.1200000000000001</v>
      </c>
      <c r="DB2112">
        <f t="shared" ref="DB2112:DB2117" si="1217">ROUND((ROUND(AT2112*CZ2112,2)*ROUND(0,7)),6)</f>
        <v>0</v>
      </c>
      <c r="DC2112">
        <f t="shared" ref="DC2112:DC2117" si="1218">ROUND((ROUND(AT2112*AG2112,2)*ROUND(0,7)),6)</f>
        <v>0</v>
      </c>
      <c r="DD2112" t="s">
        <v>3</v>
      </c>
      <c r="DE2112" t="s">
        <v>3</v>
      </c>
      <c r="DF2112">
        <f t="shared" ref="DF2112:DF2117" si="1219">ROUND(ROUND(AE2112*AI2112,2)*CX2112,2)</f>
        <v>0</v>
      </c>
      <c r="DG2112">
        <f t="shared" ref="DG2112:DG2120" si="1220">ROUND(ROUND(AF2112,2)*CX2112,2)</f>
        <v>0</v>
      </c>
      <c r="DH2112">
        <f t="shared" si="1157"/>
        <v>0</v>
      </c>
      <c r="DI2112">
        <f t="shared" si="1158"/>
        <v>0</v>
      </c>
      <c r="DJ2112">
        <f t="shared" ref="DJ2112:DJ2118" si="1221">DF2112</f>
        <v>0</v>
      </c>
      <c r="DK2112">
        <v>0</v>
      </c>
      <c r="DL2112" t="s">
        <v>3</v>
      </c>
      <c r="DM2112">
        <v>0</v>
      </c>
      <c r="DN2112" t="s">
        <v>3</v>
      </c>
      <c r="DO2112">
        <v>0</v>
      </c>
    </row>
    <row r="2113" spans="1:119" x14ac:dyDescent="0.25">
      <c r="A2113">
        <f>ROW(Source!A717)</f>
        <v>717</v>
      </c>
      <c r="B2113">
        <v>381997917</v>
      </c>
      <c r="C2113">
        <v>382003641</v>
      </c>
      <c r="D2113">
        <v>342714020</v>
      </c>
      <c r="E2113">
        <v>1</v>
      </c>
      <c r="F2113">
        <v>1</v>
      </c>
      <c r="G2113">
        <v>1</v>
      </c>
      <c r="H2113">
        <v>3</v>
      </c>
      <c r="I2113" t="s">
        <v>1066</v>
      </c>
      <c r="J2113" t="s">
        <v>1067</v>
      </c>
      <c r="K2113" t="s">
        <v>1068</v>
      </c>
      <c r="L2113">
        <v>1346</v>
      </c>
      <c r="N2113">
        <v>1009</v>
      </c>
      <c r="O2113" t="s">
        <v>1055</v>
      </c>
      <c r="P2113" t="s">
        <v>1055</v>
      </c>
      <c r="Q2113">
        <v>1</v>
      </c>
      <c r="W2113">
        <v>0</v>
      </c>
      <c r="X2113">
        <v>338198390</v>
      </c>
      <c r="Y2113">
        <f t="shared" si="1213"/>
        <v>0</v>
      </c>
      <c r="AA2113">
        <v>52.55</v>
      </c>
      <c r="AB2113">
        <v>0</v>
      </c>
      <c r="AC2113">
        <v>0</v>
      </c>
      <c r="AD2113">
        <v>0</v>
      </c>
      <c r="AE2113">
        <v>41.38</v>
      </c>
      <c r="AF2113">
        <v>0</v>
      </c>
      <c r="AG2113">
        <v>0</v>
      </c>
      <c r="AH2113">
        <v>0</v>
      </c>
      <c r="AI2113">
        <v>1.27</v>
      </c>
      <c r="AJ2113">
        <v>1</v>
      </c>
      <c r="AK2113">
        <v>1</v>
      </c>
      <c r="AL2113">
        <v>1</v>
      </c>
      <c r="AM2113">
        <v>2</v>
      </c>
      <c r="AN2113">
        <v>0</v>
      </c>
      <c r="AO2113">
        <v>0</v>
      </c>
      <c r="AP2113">
        <v>1</v>
      </c>
      <c r="AQ2113">
        <v>1</v>
      </c>
      <c r="AR2113">
        <v>0</v>
      </c>
      <c r="AS2113" t="s">
        <v>3</v>
      </c>
      <c r="AT2113">
        <v>5.8000000000000003E-2</v>
      </c>
      <c r="AU2113" t="s">
        <v>148</v>
      </c>
      <c r="AV2113">
        <v>0</v>
      </c>
      <c r="AW2113">
        <v>2</v>
      </c>
      <c r="AX2113">
        <v>382003656</v>
      </c>
      <c r="AY2113">
        <v>1</v>
      </c>
      <c r="AZ2113">
        <v>0</v>
      </c>
      <c r="BA2113">
        <v>2113</v>
      </c>
      <c r="BB2113">
        <v>1</v>
      </c>
      <c r="BC2113">
        <v>0</v>
      </c>
      <c r="BD2113">
        <v>0</v>
      </c>
      <c r="BE2113">
        <v>0</v>
      </c>
      <c r="BF2113">
        <v>0</v>
      </c>
      <c r="BG2113">
        <v>0</v>
      </c>
      <c r="BH2113">
        <v>0</v>
      </c>
      <c r="BI2113">
        <v>0</v>
      </c>
      <c r="BJ2113">
        <v>2.4000400000000002</v>
      </c>
      <c r="BK2113">
        <v>0</v>
      </c>
      <c r="BL2113">
        <v>0</v>
      </c>
      <c r="BM2113">
        <v>0</v>
      </c>
      <c r="BN2113">
        <v>0</v>
      </c>
      <c r="BO2113">
        <v>0</v>
      </c>
      <c r="BP2113">
        <v>1</v>
      </c>
      <c r="BQ2113">
        <v>0</v>
      </c>
      <c r="BR2113">
        <v>0</v>
      </c>
      <c r="BS2113">
        <v>0</v>
      </c>
      <c r="BT2113">
        <v>0</v>
      </c>
      <c r="BU2113">
        <v>0</v>
      </c>
      <c r="BV2113">
        <v>0</v>
      </c>
      <c r="BW2113">
        <v>0</v>
      </c>
      <c r="CV2113">
        <v>0</v>
      </c>
      <c r="CW2113">
        <v>0</v>
      </c>
      <c r="CX2113">
        <f>ROUND(Y2113*Source!I717,7)</f>
        <v>0</v>
      </c>
      <c r="CY2113">
        <f t="shared" si="1214"/>
        <v>52.55</v>
      </c>
      <c r="CZ2113">
        <f t="shared" si="1215"/>
        <v>41.38</v>
      </c>
      <c r="DA2113">
        <f t="shared" si="1216"/>
        <v>1.27</v>
      </c>
      <c r="DB2113">
        <f t="shared" si="1217"/>
        <v>0</v>
      </c>
      <c r="DC2113">
        <f t="shared" si="1218"/>
        <v>0</v>
      </c>
      <c r="DD2113" t="s">
        <v>3</v>
      </c>
      <c r="DE2113" t="s">
        <v>3</v>
      </c>
      <c r="DF2113">
        <f t="shared" si="1219"/>
        <v>0</v>
      </c>
      <c r="DG2113">
        <f t="shared" si="1220"/>
        <v>0</v>
      </c>
      <c r="DH2113">
        <f t="shared" ref="DH2113:DH2176" si="1222">ROUND(ROUND(AG2113,2)*CX2113,2)</f>
        <v>0</v>
      </c>
      <c r="DI2113">
        <f t="shared" ref="DI2113:DI2176" si="1223">ROUND(ROUND(AH2113,2)*CX2113,2)</f>
        <v>0</v>
      </c>
      <c r="DJ2113">
        <f t="shared" si="1221"/>
        <v>0</v>
      </c>
      <c r="DK2113">
        <v>0</v>
      </c>
      <c r="DL2113" t="s">
        <v>3</v>
      </c>
      <c r="DM2113">
        <v>0</v>
      </c>
      <c r="DN2113" t="s">
        <v>3</v>
      </c>
      <c r="DO2113">
        <v>0</v>
      </c>
    </row>
    <row r="2114" spans="1:119" x14ac:dyDescent="0.25">
      <c r="A2114">
        <f>ROW(Source!A717)</f>
        <v>717</v>
      </c>
      <c r="B2114">
        <v>381997917</v>
      </c>
      <c r="C2114">
        <v>382003641</v>
      </c>
      <c r="D2114">
        <v>342715876</v>
      </c>
      <c r="E2114">
        <v>1</v>
      </c>
      <c r="F2114">
        <v>1</v>
      </c>
      <c r="G2114">
        <v>1</v>
      </c>
      <c r="H2114">
        <v>3</v>
      </c>
      <c r="I2114" t="s">
        <v>1069</v>
      </c>
      <c r="J2114" t="s">
        <v>1070</v>
      </c>
      <c r="K2114" t="s">
        <v>1071</v>
      </c>
      <c r="L2114">
        <v>1346</v>
      </c>
      <c r="N2114">
        <v>1009</v>
      </c>
      <c r="O2114" t="s">
        <v>1055</v>
      </c>
      <c r="P2114" t="s">
        <v>1055</v>
      </c>
      <c r="Q2114">
        <v>1</v>
      </c>
      <c r="W2114">
        <v>0</v>
      </c>
      <c r="X2114">
        <v>-92892</v>
      </c>
      <c r="Y2114">
        <f t="shared" si="1213"/>
        <v>0</v>
      </c>
      <c r="AA2114">
        <v>1032.77</v>
      </c>
      <c r="AB2114">
        <v>0</v>
      </c>
      <c r="AC2114">
        <v>0</v>
      </c>
      <c r="AD2114">
        <v>0</v>
      </c>
      <c r="AE2114">
        <v>675.01</v>
      </c>
      <c r="AF2114">
        <v>0</v>
      </c>
      <c r="AG2114">
        <v>0</v>
      </c>
      <c r="AH2114">
        <v>0</v>
      </c>
      <c r="AI2114">
        <v>1.53</v>
      </c>
      <c r="AJ2114">
        <v>1</v>
      </c>
      <c r="AK2114">
        <v>1</v>
      </c>
      <c r="AL2114">
        <v>1</v>
      </c>
      <c r="AM2114">
        <v>2</v>
      </c>
      <c r="AN2114">
        <v>0</v>
      </c>
      <c r="AO2114">
        <v>0</v>
      </c>
      <c r="AP2114">
        <v>1</v>
      </c>
      <c r="AQ2114">
        <v>1</v>
      </c>
      <c r="AR2114">
        <v>0</v>
      </c>
      <c r="AS2114" t="s">
        <v>3</v>
      </c>
      <c r="AT2114">
        <v>2.9000000000000001E-2</v>
      </c>
      <c r="AU2114" t="s">
        <v>148</v>
      </c>
      <c r="AV2114">
        <v>0</v>
      </c>
      <c r="AW2114">
        <v>2</v>
      </c>
      <c r="AX2114">
        <v>382003657</v>
      </c>
      <c r="AY2114">
        <v>1</v>
      </c>
      <c r="AZ2114">
        <v>0</v>
      </c>
      <c r="BA2114">
        <v>2114</v>
      </c>
      <c r="BB2114">
        <v>1</v>
      </c>
      <c r="BC2114">
        <v>0</v>
      </c>
      <c r="BD2114">
        <v>0</v>
      </c>
      <c r="BE2114">
        <v>0</v>
      </c>
      <c r="BF2114">
        <v>0</v>
      </c>
      <c r="BG2114">
        <v>0</v>
      </c>
      <c r="BH2114">
        <v>0</v>
      </c>
      <c r="BI2114">
        <v>0</v>
      </c>
      <c r="BJ2114">
        <v>19.575289999999999</v>
      </c>
      <c r="BK2114">
        <v>0</v>
      </c>
      <c r="BL2114">
        <v>0</v>
      </c>
      <c r="BM2114">
        <v>0</v>
      </c>
      <c r="BN2114">
        <v>0</v>
      </c>
      <c r="BO2114">
        <v>0</v>
      </c>
      <c r="BP2114">
        <v>1</v>
      </c>
      <c r="BQ2114">
        <v>0</v>
      </c>
      <c r="BR2114">
        <v>0</v>
      </c>
      <c r="BS2114">
        <v>0</v>
      </c>
      <c r="BT2114">
        <v>0</v>
      </c>
      <c r="BU2114">
        <v>0</v>
      </c>
      <c r="BV2114">
        <v>0</v>
      </c>
      <c r="BW2114">
        <v>0</v>
      </c>
      <c r="CV2114">
        <v>0</v>
      </c>
      <c r="CW2114">
        <v>0</v>
      </c>
      <c r="CX2114">
        <f>ROUND(Y2114*Source!I717,7)</f>
        <v>0</v>
      </c>
      <c r="CY2114">
        <f t="shared" si="1214"/>
        <v>1032.77</v>
      </c>
      <c r="CZ2114">
        <f t="shared" si="1215"/>
        <v>675.01</v>
      </c>
      <c r="DA2114">
        <f t="shared" si="1216"/>
        <v>1.53</v>
      </c>
      <c r="DB2114">
        <f t="shared" si="1217"/>
        <v>0</v>
      </c>
      <c r="DC2114">
        <f t="shared" si="1218"/>
        <v>0</v>
      </c>
      <c r="DD2114" t="s">
        <v>3</v>
      </c>
      <c r="DE2114" t="s">
        <v>3</v>
      </c>
      <c r="DF2114">
        <f t="shared" si="1219"/>
        <v>0</v>
      </c>
      <c r="DG2114">
        <f t="shared" si="1220"/>
        <v>0</v>
      </c>
      <c r="DH2114">
        <f t="shared" si="1222"/>
        <v>0</v>
      </c>
      <c r="DI2114">
        <f t="shared" si="1223"/>
        <v>0</v>
      </c>
      <c r="DJ2114">
        <f t="shared" si="1221"/>
        <v>0</v>
      </c>
      <c r="DK2114">
        <v>0</v>
      </c>
      <c r="DL2114" t="s">
        <v>3</v>
      </c>
      <c r="DM2114">
        <v>0</v>
      </c>
      <c r="DN2114" t="s">
        <v>3</v>
      </c>
      <c r="DO2114">
        <v>0</v>
      </c>
    </row>
    <row r="2115" spans="1:119" x14ac:dyDescent="0.25">
      <c r="A2115">
        <f>ROW(Source!A717)</f>
        <v>717</v>
      </c>
      <c r="B2115">
        <v>381997917</v>
      </c>
      <c r="C2115">
        <v>382003641</v>
      </c>
      <c r="D2115">
        <v>342751707</v>
      </c>
      <c r="E2115">
        <v>1</v>
      </c>
      <c r="F2115">
        <v>1</v>
      </c>
      <c r="G2115">
        <v>1</v>
      </c>
      <c r="H2115">
        <v>3</v>
      </c>
      <c r="I2115" t="s">
        <v>1133</v>
      </c>
      <c r="J2115" t="s">
        <v>1134</v>
      </c>
      <c r="K2115" t="s">
        <v>1135</v>
      </c>
      <c r="L2115">
        <v>1425</v>
      </c>
      <c r="N2115">
        <v>1013</v>
      </c>
      <c r="O2115" t="s">
        <v>1082</v>
      </c>
      <c r="P2115" t="s">
        <v>1082</v>
      </c>
      <c r="Q2115">
        <v>1</v>
      </c>
      <c r="W2115">
        <v>0</v>
      </c>
      <c r="X2115">
        <v>-1086610245</v>
      </c>
      <c r="Y2115">
        <f t="shared" si="1213"/>
        <v>0</v>
      </c>
      <c r="AA2115">
        <v>56.24</v>
      </c>
      <c r="AB2115">
        <v>0</v>
      </c>
      <c r="AC2115">
        <v>0</v>
      </c>
      <c r="AD2115">
        <v>0</v>
      </c>
      <c r="AE2115">
        <v>47.26</v>
      </c>
      <c r="AF2115">
        <v>0</v>
      </c>
      <c r="AG2115">
        <v>0</v>
      </c>
      <c r="AH2115">
        <v>0</v>
      </c>
      <c r="AI2115">
        <v>1.19</v>
      </c>
      <c r="AJ2115">
        <v>1</v>
      </c>
      <c r="AK2115">
        <v>1</v>
      </c>
      <c r="AL2115">
        <v>1</v>
      </c>
      <c r="AM2115">
        <v>2</v>
      </c>
      <c r="AN2115">
        <v>0</v>
      </c>
      <c r="AO2115">
        <v>0</v>
      </c>
      <c r="AP2115">
        <v>1</v>
      </c>
      <c r="AQ2115">
        <v>1</v>
      </c>
      <c r="AR2115">
        <v>0</v>
      </c>
      <c r="AS2115" t="s">
        <v>3</v>
      </c>
      <c r="AT2115">
        <v>1.05</v>
      </c>
      <c r="AU2115" t="s">
        <v>148</v>
      </c>
      <c r="AV2115">
        <v>0</v>
      </c>
      <c r="AW2115">
        <v>2</v>
      </c>
      <c r="AX2115">
        <v>382003658</v>
      </c>
      <c r="AY2115">
        <v>1</v>
      </c>
      <c r="AZ2115">
        <v>0</v>
      </c>
      <c r="BA2115">
        <v>2115</v>
      </c>
      <c r="BB2115">
        <v>1</v>
      </c>
      <c r="BC2115">
        <v>0</v>
      </c>
      <c r="BD2115">
        <v>0</v>
      </c>
      <c r="BE2115">
        <v>0</v>
      </c>
      <c r="BF2115">
        <v>0</v>
      </c>
      <c r="BG2115">
        <v>0</v>
      </c>
      <c r="BH2115">
        <v>0</v>
      </c>
      <c r="BI2115">
        <v>0</v>
      </c>
      <c r="BJ2115">
        <v>49.622999999999998</v>
      </c>
      <c r="BK2115">
        <v>0</v>
      </c>
      <c r="BL2115">
        <v>0</v>
      </c>
      <c r="BM2115">
        <v>0</v>
      </c>
      <c r="BN2115">
        <v>0</v>
      </c>
      <c r="BO2115">
        <v>0</v>
      </c>
      <c r="BP2115">
        <v>1</v>
      </c>
      <c r="BQ2115">
        <v>0</v>
      </c>
      <c r="BR2115">
        <v>0</v>
      </c>
      <c r="BS2115">
        <v>0</v>
      </c>
      <c r="BT2115">
        <v>0</v>
      </c>
      <c r="BU2115">
        <v>0</v>
      </c>
      <c r="BV2115">
        <v>0</v>
      </c>
      <c r="BW2115">
        <v>0</v>
      </c>
      <c r="CV2115">
        <v>0</v>
      </c>
      <c r="CW2115">
        <v>0</v>
      </c>
      <c r="CX2115">
        <f>ROUND(Y2115*Source!I717,7)</f>
        <v>0</v>
      </c>
      <c r="CY2115">
        <f t="shared" si="1214"/>
        <v>56.24</v>
      </c>
      <c r="CZ2115">
        <f t="shared" si="1215"/>
        <v>47.26</v>
      </c>
      <c r="DA2115">
        <f t="shared" si="1216"/>
        <v>1.19</v>
      </c>
      <c r="DB2115">
        <f t="shared" si="1217"/>
        <v>0</v>
      </c>
      <c r="DC2115">
        <f t="shared" si="1218"/>
        <v>0</v>
      </c>
      <c r="DD2115" t="s">
        <v>3</v>
      </c>
      <c r="DE2115" t="s">
        <v>3</v>
      </c>
      <c r="DF2115">
        <f t="shared" si="1219"/>
        <v>0</v>
      </c>
      <c r="DG2115">
        <f t="shared" si="1220"/>
        <v>0</v>
      </c>
      <c r="DH2115">
        <f t="shared" si="1222"/>
        <v>0</v>
      </c>
      <c r="DI2115">
        <f t="shared" si="1223"/>
        <v>0</v>
      </c>
      <c r="DJ2115">
        <f t="shared" si="1221"/>
        <v>0</v>
      </c>
      <c r="DK2115">
        <v>0</v>
      </c>
      <c r="DL2115" t="s">
        <v>3</v>
      </c>
      <c r="DM2115">
        <v>0</v>
      </c>
      <c r="DN2115" t="s">
        <v>3</v>
      </c>
      <c r="DO2115">
        <v>0</v>
      </c>
    </row>
    <row r="2116" spans="1:119" x14ac:dyDescent="0.25">
      <c r="A2116">
        <f>ROW(Source!A717)</f>
        <v>717</v>
      </c>
      <c r="B2116">
        <v>381997917</v>
      </c>
      <c r="C2116">
        <v>382003641</v>
      </c>
      <c r="D2116">
        <v>342751716</v>
      </c>
      <c r="E2116">
        <v>1</v>
      </c>
      <c r="F2116">
        <v>1</v>
      </c>
      <c r="G2116">
        <v>1</v>
      </c>
      <c r="H2116">
        <v>3</v>
      </c>
      <c r="I2116" t="s">
        <v>1136</v>
      </c>
      <c r="J2116" t="s">
        <v>1137</v>
      </c>
      <c r="K2116" t="s">
        <v>1138</v>
      </c>
      <c r="L2116">
        <v>1407</v>
      </c>
      <c r="N2116">
        <v>1013</v>
      </c>
      <c r="O2116" t="s">
        <v>1139</v>
      </c>
      <c r="P2116" t="s">
        <v>1139</v>
      </c>
      <c r="Q2116">
        <v>1</v>
      </c>
      <c r="W2116">
        <v>0</v>
      </c>
      <c r="X2116">
        <v>1070744045</v>
      </c>
      <c r="Y2116">
        <f t="shared" si="1213"/>
        <v>0</v>
      </c>
      <c r="AA2116">
        <v>7142</v>
      </c>
      <c r="AB2116">
        <v>0</v>
      </c>
      <c r="AC2116">
        <v>0</v>
      </c>
      <c r="AD2116">
        <v>0</v>
      </c>
      <c r="AE2116">
        <v>6052.54</v>
      </c>
      <c r="AF2116">
        <v>0</v>
      </c>
      <c r="AG2116">
        <v>0</v>
      </c>
      <c r="AH2116">
        <v>0</v>
      </c>
      <c r="AI2116">
        <v>1.18</v>
      </c>
      <c r="AJ2116">
        <v>1</v>
      </c>
      <c r="AK2116">
        <v>1</v>
      </c>
      <c r="AL2116">
        <v>1</v>
      </c>
      <c r="AM2116">
        <v>2</v>
      </c>
      <c r="AN2116">
        <v>0</v>
      </c>
      <c r="AO2116">
        <v>0</v>
      </c>
      <c r="AP2116">
        <v>1</v>
      </c>
      <c r="AQ2116">
        <v>1</v>
      </c>
      <c r="AR2116">
        <v>0</v>
      </c>
      <c r="AS2116" t="s">
        <v>3</v>
      </c>
      <c r="AT2116">
        <v>5.5E-2</v>
      </c>
      <c r="AU2116" t="s">
        <v>148</v>
      </c>
      <c r="AV2116">
        <v>0</v>
      </c>
      <c r="AW2116">
        <v>2</v>
      </c>
      <c r="AX2116">
        <v>382003659</v>
      </c>
      <c r="AY2116">
        <v>1</v>
      </c>
      <c r="AZ2116">
        <v>0</v>
      </c>
      <c r="BA2116">
        <v>2116</v>
      </c>
      <c r="BB2116">
        <v>1</v>
      </c>
      <c r="BC2116">
        <v>0</v>
      </c>
      <c r="BD2116">
        <v>0</v>
      </c>
      <c r="BE2116">
        <v>0</v>
      </c>
      <c r="BF2116">
        <v>0</v>
      </c>
      <c r="BG2116">
        <v>0</v>
      </c>
      <c r="BH2116">
        <v>0</v>
      </c>
      <c r="BI2116">
        <v>0</v>
      </c>
      <c r="BJ2116">
        <v>332.8897</v>
      </c>
      <c r="BK2116">
        <v>0</v>
      </c>
      <c r="BL2116">
        <v>0</v>
      </c>
      <c r="BM2116">
        <v>0</v>
      </c>
      <c r="BN2116">
        <v>0</v>
      </c>
      <c r="BO2116">
        <v>0</v>
      </c>
      <c r="BP2116">
        <v>1</v>
      </c>
      <c r="BQ2116">
        <v>0</v>
      </c>
      <c r="BR2116">
        <v>0</v>
      </c>
      <c r="BS2116">
        <v>0</v>
      </c>
      <c r="BT2116">
        <v>0</v>
      </c>
      <c r="BU2116">
        <v>0</v>
      </c>
      <c r="BV2116">
        <v>0</v>
      </c>
      <c r="BW2116">
        <v>0</v>
      </c>
      <c r="CV2116">
        <v>0</v>
      </c>
      <c r="CW2116">
        <v>0</v>
      </c>
      <c r="CX2116">
        <f>ROUND(Y2116*Source!I717,7)</f>
        <v>0</v>
      </c>
      <c r="CY2116">
        <f t="shared" si="1214"/>
        <v>7142</v>
      </c>
      <c r="CZ2116">
        <f t="shared" si="1215"/>
        <v>6052.54</v>
      </c>
      <c r="DA2116">
        <f t="shared" si="1216"/>
        <v>1.18</v>
      </c>
      <c r="DB2116">
        <f t="shared" si="1217"/>
        <v>0</v>
      </c>
      <c r="DC2116">
        <f t="shared" si="1218"/>
        <v>0</v>
      </c>
      <c r="DD2116" t="s">
        <v>3</v>
      </c>
      <c r="DE2116" t="s">
        <v>3</v>
      </c>
      <c r="DF2116">
        <f t="shared" si="1219"/>
        <v>0</v>
      </c>
      <c r="DG2116">
        <f t="shared" si="1220"/>
        <v>0</v>
      </c>
      <c r="DH2116">
        <f t="shared" si="1222"/>
        <v>0</v>
      </c>
      <c r="DI2116">
        <f t="shared" si="1223"/>
        <v>0</v>
      </c>
      <c r="DJ2116">
        <f t="shared" si="1221"/>
        <v>0</v>
      </c>
      <c r="DK2116">
        <v>0</v>
      </c>
      <c r="DL2116" t="s">
        <v>3</v>
      </c>
      <c r="DM2116">
        <v>0</v>
      </c>
      <c r="DN2116" t="s">
        <v>3</v>
      </c>
      <c r="DO2116">
        <v>0</v>
      </c>
    </row>
    <row r="2117" spans="1:119" x14ac:dyDescent="0.25">
      <c r="A2117">
        <f>ROW(Source!A717)</f>
        <v>717</v>
      </c>
      <c r="B2117">
        <v>381997917</v>
      </c>
      <c r="C2117">
        <v>382003641</v>
      </c>
      <c r="D2117">
        <v>342760401</v>
      </c>
      <c r="E2117">
        <v>1</v>
      </c>
      <c r="F2117">
        <v>1</v>
      </c>
      <c r="G2117">
        <v>1</v>
      </c>
      <c r="H2117">
        <v>3</v>
      </c>
      <c r="I2117" t="s">
        <v>1184</v>
      </c>
      <c r="J2117" t="s">
        <v>1185</v>
      </c>
      <c r="K2117" t="s">
        <v>1186</v>
      </c>
      <c r="L2117">
        <v>1407</v>
      </c>
      <c r="N2117">
        <v>1013</v>
      </c>
      <c r="O2117" t="s">
        <v>1139</v>
      </c>
      <c r="P2117" t="s">
        <v>1139</v>
      </c>
      <c r="Q2117">
        <v>1</v>
      </c>
      <c r="W2117">
        <v>0</v>
      </c>
      <c r="X2117">
        <v>1258174882</v>
      </c>
      <c r="Y2117">
        <f t="shared" si="1213"/>
        <v>0</v>
      </c>
      <c r="AA2117">
        <v>468.72</v>
      </c>
      <c r="AB2117">
        <v>0</v>
      </c>
      <c r="AC2117">
        <v>0</v>
      </c>
      <c r="AD2117">
        <v>0</v>
      </c>
      <c r="AE2117">
        <v>493.39</v>
      </c>
      <c r="AF2117">
        <v>0</v>
      </c>
      <c r="AG2117">
        <v>0</v>
      </c>
      <c r="AH2117">
        <v>0</v>
      </c>
      <c r="AI2117">
        <v>0.95</v>
      </c>
      <c r="AJ2117">
        <v>1</v>
      </c>
      <c r="AK2117">
        <v>1</v>
      </c>
      <c r="AL2117">
        <v>1</v>
      </c>
      <c r="AM2117">
        <v>2</v>
      </c>
      <c r="AN2117">
        <v>0</v>
      </c>
      <c r="AO2117">
        <v>0</v>
      </c>
      <c r="AP2117">
        <v>1</v>
      </c>
      <c r="AQ2117">
        <v>1</v>
      </c>
      <c r="AR2117">
        <v>0</v>
      </c>
      <c r="AS2117" t="s">
        <v>3</v>
      </c>
      <c r="AT2117">
        <v>1E-3</v>
      </c>
      <c r="AU2117" t="s">
        <v>148</v>
      </c>
      <c r="AV2117">
        <v>0</v>
      </c>
      <c r="AW2117">
        <v>2</v>
      </c>
      <c r="AX2117">
        <v>382003660</v>
      </c>
      <c r="AY2117">
        <v>1</v>
      </c>
      <c r="AZ2117">
        <v>0</v>
      </c>
      <c r="BA2117">
        <v>2117</v>
      </c>
      <c r="BB2117">
        <v>1</v>
      </c>
      <c r="BC2117">
        <v>0</v>
      </c>
      <c r="BD2117">
        <v>0</v>
      </c>
      <c r="BE2117">
        <v>0</v>
      </c>
      <c r="BF2117">
        <v>0</v>
      </c>
      <c r="BG2117">
        <v>0</v>
      </c>
      <c r="BH2117">
        <v>0</v>
      </c>
      <c r="BI2117">
        <v>0</v>
      </c>
      <c r="BJ2117">
        <v>0.49339</v>
      </c>
      <c r="BK2117">
        <v>0</v>
      </c>
      <c r="BL2117">
        <v>0</v>
      </c>
      <c r="BM2117">
        <v>0</v>
      </c>
      <c r="BN2117">
        <v>0</v>
      </c>
      <c r="BO2117">
        <v>0</v>
      </c>
      <c r="BP2117">
        <v>1</v>
      </c>
      <c r="BQ2117">
        <v>0</v>
      </c>
      <c r="BR2117">
        <v>0</v>
      </c>
      <c r="BS2117">
        <v>0</v>
      </c>
      <c r="BT2117">
        <v>0</v>
      </c>
      <c r="BU2117">
        <v>0</v>
      </c>
      <c r="BV2117">
        <v>0</v>
      </c>
      <c r="BW2117">
        <v>0</v>
      </c>
      <c r="CV2117">
        <v>0</v>
      </c>
      <c r="CW2117">
        <v>0</v>
      </c>
      <c r="CX2117">
        <f>ROUND(Y2117*Source!I717,7)</f>
        <v>0</v>
      </c>
      <c r="CY2117">
        <f t="shared" si="1214"/>
        <v>468.72</v>
      </c>
      <c r="CZ2117">
        <f t="shared" si="1215"/>
        <v>493.39</v>
      </c>
      <c r="DA2117">
        <f t="shared" si="1216"/>
        <v>0.95</v>
      </c>
      <c r="DB2117">
        <f t="shared" si="1217"/>
        <v>0</v>
      </c>
      <c r="DC2117">
        <f t="shared" si="1218"/>
        <v>0</v>
      </c>
      <c r="DD2117" t="s">
        <v>3</v>
      </c>
      <c r="DE2117" t="s">
        <v>3</v>
      </c>
      <c r="DF2117">
        <f t="shared" si="1219"/>
        <v>0</v>
      </c>
      <c r="DG2117">
        <f t="shared" si="1220"/>
        <v>0</v>
      </c>
      <c r="DH2117">
        <f t="shared" si="1222"/>
        <v>0</v>
      </c>
      <c r="DI2117">
        <f t="shared" si="1223"/>
        <v>0</v>
      </c>
      <c r="DJ2117">
        <f t="shared" si="1221"/>
        <v>0</v>
      </c>
      <c r="DK2117">
        <v>0</v>
      </c>
      <c r="DL2117" t="s">
        <v>3</v>
      </c>
      <c r="DM2117">
        <v>0</v>
      </c>
      <c r="DN2117" t="s">
        <v>3</v>
      </c>
      <c r="DO2117">
        <v>0</v>
      </c>
    </row>
    <row r="2118" spans="1:119" x14ac:dyDescent="0.25">
      <c r="A2118">
        <f>ROW(Source!A717)</f>
        <v>717</v>
      </c>
      <c r="B2118">
        <v>381997917</v>
      </c>
      <c r="C2118">
        <v>382003641</v>
      </c>
      <c r="D2118">
        <v>342646017</v>
      </c>
      <c r="E2118">
        <v>113</v>
      </c>
      <c r="F2118">
        <v>1</v>
      </c>
      <c r="G2118">
        <v>1</v>
      </c>
      <c r="H2118">
        <v>3</v>
      </c>
      <c r="I2118" t="s">
        <v>1042</v>
      </c>
      <c r="J2118" t="s">
        <v>3</v>
      </c>
      <c r="K2118" t="s">
        <v>1043</v>
      </c>
      <c r="L2118">
        <v>3277935</v>
      </c>
      <c r="N2118">
        <v>1013</v>
      </c>
      <c r="O2118" t="s">
        <v>1044</v>
      </c>
      <c r="P2118" t="s">
        <v>1044</v>
      </c>
      <c r="Q2118">
        <v>1</v>
      </c>
      <c r="W2118">
        <v>0</v>
      </c>
      <c r="X2118">
        <v>274903907</v>
      </c>
      <c r="Y2118">
        <f>AT2118</f>
        <v>2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>
        <v>0</v>
      </c>
      <c r="AG2118">
        <v>0</v>
      </c>
      <c r="AH2118">
        <v>0</v>
      </c>
      <c r="AI2118">
        <v>1</v>
      </c>
      <c r="AJ2118">
        <v>1</v>
      </c>
      <c r="AK2118">
        <v>1</v>
      </c>
      <c r="AL2118">
        <v>1</v>
      </c>
      <c r="AM2118">
        <v>-2</v>
      </c>
      <c r="AN2118">
        <v>0</v>
      </c>
      <c r="AO2118">
        <v>0</v>
      </c>
      <c r="AP2118">
        <v>0</v>
      </c>
      <c r="AQ2118">
        <v>1</v>
      </c>
      <c r="AR2118">
        <v>0</v>
      </c>
      <c r="AS2118" t="s">
        <v>3</v>
      </c>
      <c r="AT2118">
        <v>2</v>
      </c>
      <c r="AU2118" t="s">
        <v>3</v>
      </c>
      <c r="AV2118">
        <v>0</v>
      </c>
      <c r="AW2118">
        <v>2</v>
      </c>
      <c r="AX2118">
        <v>382003661</v>
      </c>
      <c r="AY2118">
        <v>1</v>
      </c>
      <c r="AZ2118">
        <v>2048</v>
      </c>
      <c r="BA2118">
        <v>2118</v>
      </c>
      <c r="BB2118">
        <v>1</v>
      </c>
      <c r="BC2118">
        <v>0</v>
      </c>
      <c r="BD2118">
        <v>0</v>
      </c>
      <c r="BE2118">
        <v>0</v>
      </c>
      <c r="BF2118">
        <v>0</v>
      </c>
      <c r="BG2118">
        <v>0</v>
      </c>
      <c r="BH2118">
        <v>0</v>
      </c>
      <c r="BI2118">
        <v>0</v>
      </c>
      <c r="BJ2118">
        <v>0</v>
      </c>
      <c r="BK2118">
        <v>0</v>
      </c>
      <c r="BL2118">
        <v>0</v>
      </c>
      <c r="BM2118">
        <v>0</v>
      </c>
      <c r="BN2118">
        <v>0</v>
      </c>
      <c r="BO2118">
        <v>0</v>
      </c>
      <c r="BP2118">
        <v>0</v>
      </c>
      <c r="BQ2118">
        <v>0</v>
      </c>
      <c r="BR2118">
        <v>0</v>
      </c>
      <c r="BS2118">
        <v>0</v>
      </c>
      <c r="BT2118">
        <v>0</v>
      </c>
      <c r="BU2118">
        <v>0</v>
      </c>
      <c r="BV2118">
        <v>0</v>
      </c>
      <c r="BW2118">
        <v>0</v>
      </c>
      <c r="CV2118">
        <v>0</v>
      </c>
      <c r="CW2118">
        <v>0</v>
      </c>
      <c r="CX2118">
        <f>ROUND(Y2118*Source!I717,7)</f>
        <v>2</v>
      </c>
      <c r="CY2118">
        <f t="shared" si="1214"/>
        <v>0</v>
      </c>
      <c r="CZ2118">
        <f t="shared" si="1215"/>
        <v>0</v>
      </c>
      <c r="DA2118">
        <f t="shared" si="1216"/>
        <v>1</v>
      </c>
      <c r="DB2118">
        <f>ROUND(ROUND(AT2118*CZ2118,2),6)</f>
        <v>0</v>
      </c>
      <c r="DC2118">
        <f>ROUND(ROUND(AT2118*AG2118,2),6)</f>
        <v>0</v>
      </c>
      <c r="DD2118" t="s">
        <v>3</v>
      </c>
      <c r="DE2118" t="s">
        <v>3</v>
      </c>
      <c r="DF2118">
        <f>ROUND(ROUND(AE2118,2)*CX2118,2)</f>
        <v>0</v>
      </c>
      <c r="DG2118">
        <f t="shared" si="1220"/>
        <v>0</v>
      </c>
      <c r="DH2118">
        <f t="shared" si="1222"/>
        <v>0</v>
      </c>
      <c r="DI2118">
        <f t="shared" si="1223"/>
        <v>0</v>
      </c>
      <c r="DJ2118">
        <f t="shared" si="1221"/>
        <v>0</v>
      </c>
      <c r="DK2118">
        <v>0</v>
      </c>
      <c r="DL2118" t="s">
        <v>3</v>
      </c>
      <c r="DM2118">
        <v>0</v>
      </c>
      <c r="DN2118" t="s">
        <v>3</v>
      </c>
      <c r="DO2118">
        <v>0</v>
      </c>
    </row>
    <row r="2119" spans="1:119" x14ac:dyDescent="0.25">
      <c r="A2119">
        <f>ROW(Source!A718)</f>
        <v>718</v>
      </c>
      <c r="B2119">
        <v>381997917</v>
      </c>
      <c r="C2119">
        <v>382003662</v>
      </c>
      <c r="D2119">
        <v>342640222</v>
      </c>
      <c r="E2119">
        <v>113</v>
      </c>
      <c r="F2119">
        <v>1</v>
      </c>
      <c r="G2119">
        <v>1</v>
      </c>
      <c r="H2119">
        <v>1</v>
      </c>
      <c r="I2119" t="s">
        <v>1047</v>
      </c>
      <c r="J2119" t="s">
        <v>3</v>
      </c>
      <c r="K2119" t="s">
        <v>1048</v>
      </c>
      <c r="L2119">
        <v>1191</v>
      </c>
      <c r="N2119">
        <v>1013</v>
      </c>
      <c r="O2119" t="s">
        <v>1034</v>
      </c>
      <c r="P2119" t="s">
        <v>1034</v>
      </c>
      <c r="Q2119">
        <v>1</v>
      </c>
      <c r="W2119">
        <v>0</v>
      </c>
      <c r="X2119">
        <v>888410196</v>
      </c>
      <c r="Y2119">
        <f>(AT2119*ROUND(0.86,7))</f>
        <v>8.6</v>
      </c>
      <c r="AA2119">
        <v>0</v>
      </c>
      <c r="AB2119">
        <v>0</v>
      </c>
      <c r="AC2119">
        <v>0</v>
      </c>
      <c r="AD2119">
        <v>597.98</v>
      </c>
      <c r="AE2119">
        <v>0</v>
      </c>
      <c r="AF2119">
        <v>0</v>
      </c>
      <c r="AG2119">
        <v>0</v>
      </c>
      <c r="AH2119">
        <v>597.98</v>
      </c>
      <c r="AI2119">
        <v>1</v>
      </c>
      <c r="AJ2119">
        <v>1</v>
      </c>
      <c r="AK2119">
        <v>1</v>
      </c>
      <c r="AL2119">
        <v>1</v>
      </c>
      <c r="AM2119">
        <v>-2</v>
      </c>
      <c r="AN2119">
        <v>0</v>
      </c>
      <c r="AO2119">
        <v>0</v>
      </c>
      <c r="AP2119">
        <v>1</v>
      </c>
      <c r="AQ2119">
        <v>1</v>
      </c>
      <c r="AR2119">
        <v>0</v>
      </c>
      <c r="AS2119" t="s">
        <v>3</v>
      </c>
      <c r="AT2119">
        <v>10</v>
      </c>
      <c r="AU2119" t="s">
        <v>23</v>
      </c>
      <c r="AV2119">
        <v>1</v>
      </c>
      <c r="AW2119">
        <v>2</v>
      </c>
      <c r="AX2119">
        <v>382003673</v>
      </c>
      <c r="AY2119">
        <v>1</v>
      </c>
      <c r="AZ2119">
        <v>0</v>
      </c>
      <c r="BA2119">
        <v>2119</v>
      </c>
      <c r="BB2119">
        <v>1</v>
      </c>
      <c r="BC2119">
        <v>0</v>
      </c>
      <c r="BD2119">
        <v>0</v>
      </c>
      <c r="BE2119">
        <v>0</v>
      </c>
      <c r="BF2119">
        <v>0</v>
      </c>
      <c r="BG2119">
        <v>0</v>
      </c>
      <c r="BH2119">
        <v>0</v>
      </c>
      <c r="BI2119">
        <v>0</v>
      </c>
      <c r="BJ2119">
        <v>0</v>
      </c>
      <c r="BK2119">
        <v>0</v>
      </c>
      <c r="BL2119">
        <v>0</v>
      </c>
      <c r="BM2119">
        <v>5979.8</v>
      </c>
      <c r="BN2119">
        <v>10</v>
      </c>
      <c r="BO2119">
        <v>0</v>
      </c>
      <c r="BP2119">
        <v>1</v>
      </c>
      <c r="BQ2119">
        <v>0</v>
      </c>
      <c r="BR2119">
        <v>0</v>
      </c>
      <c r="BS2119">
        <v>0</v>
      </c>
      <c r="BT2119">
        <v>5142.6279999999997</v>
      </c>
      <c r="BU2119">
        <v>8.6</v>
      </c>
      <c r="BV2119">
        <v>0</v>
      </c>
      <c r="BW2119">
        <v>1</v>
      </c>
      <c r="CU2119">
        <f>ROUND(AT2119*Source!I718*AH2119*AL2119,2)</f>
        <v>5979.8</v>
      </c>
      <c r="CV2119">
        <f>ROUND(Y2119*Source!I718,7)</f>
        <v>8.6</v>
      </c>
      <c r="CW2119">
        <v>0</v>
      </c>
      <c r="CX2119">
        <f>ROUND(Y2119*Source!I718,7)</f>
        <v>8.6</v>
      </c>
      <c r="CY2119">
        <f>AD2119</f>
        <v>597.98</v>
      </c>
      <c r="CZ2119">
        <f>AH2119</f>
        <v>597.98</v>
      </c>
      <c r="DA2119">
        <f>AL2119</f>
        <v>1</v>
      </c>
      <c r="DB2119">
        <f>ROUND((ROUND(AT2119*CZ2119,2)*ROUND(0.86,7)),6)</f>
        <v>5142.6279999999997</v>
      </c>
      <c r="DC2119">
        <f>ROUND((ROUND(AT2119*AG2119,2)*ROUND(0.86,7)),6)</f>
        <v>0</v>
      </c>
      <c r="DD2119" t="s">
        <v>3</v>
      </c>
      <c r="DE2119" t="s">
        <v>3</v>
      </c>
      <c r="DF2119">
        <f>ROUND(ROUND(AE2119,2)*CX2119,2)</f>
        <v>0</v>
      </c>
      <c r="DG2119">
        <f t="shared" si="1220"/>
        <v>0</v>
      </c>
      <c r="DH2119">
        <f t="shared" si="1222"/>
        <v>0</v>
      </c>
      <c r="DI2119">
        <f t="shared" si="1223"/>
        <v>5142.63</v>
      </c>
      <c r="DJ2119">
        <f>DI2119</f>
        <v>5142.63</v>
      </c>
      <c r="DK2119">
        <v>1</v>
      </c>
      <c r="DL2119" t="s">
        <v>3</v>
      </c>
      <c r="DM2119">
        <v>0</v>
      </c>
      <c r="DN2119" t="s">
        <v>3</v>
      </c>
      <c r="DO2119">
        <v>0</v>
      </c>
    </row>
    <row r="2120" spans="1:119" x14ac:dyDescent="0.25">
      <c r="A2120">
        <f>ROW(Source!A718)</f>
        <v>718</v>
      </c>
      <c r="B2120">
        <v>381997917</v>
      </c>
      <c r="C2120">
        <v>382003662</v>
      </c>
      <c r="D2120">
        <v>342640393</v>
      </c>
      <c r="E2120">
        <v>113</v>
      </c>
      <c r="F2120">
        <v>1</v>
      </c>
      <c r="G2120">
        <v>1</v>
      </c>
      <c r="H2120">
        <v>1</v>
      </c>
      <c r="I2120" t="s">
        <v>1035</v>
      </c>
      <c r="J2120" t="s">
        <v>3</v>
      </c>
      <c r="K2120" t="s">
        <v>1036</v>
      </c>
      <c r="L2120">
        <v>1191</v>
      </c>
      <c r="N2120">
        <v>1013</v>
      </c>
      <c r="O2120" t="s">
        <v>1034</v>
      </c>
      <c r="P2120" t="s">
        <v>1034</v>
      </c>
      <c r="Q2120">
        <v>1</v>
      </c>
      <c r="W2120">
        <v>0</v>
      </c>
      <c r="X2120">
        <v>-1417349443</v>
      </c>
      <c r="Y2120">
        <f>(AT2120*ROUND(0.86,7))</f>
        <v>0.79120000000000001</v>
      </c>
      <c r="AA2120">
        <v>0</v>
      </c>
      <c r="AB2120">
        <v>0</v>
      </c>
      <c r="AC2120">
        <v>0</v>
      </c>
      <c r="AD2120">
        <v>0</v>
      </c>
      <c r="AE2120">
        <v>0</v>
      </c>
      <c r="AF2120">
        <v>0</v>
      </c>
      <c r="AG2120">
        <v>0</v>
      </c>
      <c r="AH2120">
        <v>0</v>
      </c>
      <c r="AI2120">
        <v>1</v>
      </c>
      <c r="AJ2120">
        <v>1</v>
      </c>
      <c r="AK2120">
        <v>1</v>
      </c>
      <c r="AL2120">
        <v>1</v>
      </c>
      <c r="AM2120">
        <v>-2</v>
      </c>
      <c r="AN2120">
        <v>0</v>
      </c>
      <c r="AO2120">
        <v>0</v>
      </c>
      <c r="AP2120">
        <v>1</v>
      </c>
      <c r="AQ2120">
        <v>1</v>
      </c>
      <c r="AR2120">
        <v>0</v>
      </c>
      <c r="AS2120" t="s">
        <v>3</v>
      </c>
      <c r="AT2120">
        <v>0.92</v>
      </c>
      <c r="AU2120" t="s">
        <v>23</v>
      </c>
      <c r="AV2120">
        <v>2</v>
      </c>
      <c r="AW2120">
        <v>2</v>
      </c>
      <c r="AX2120">
        <v>382003674</v>
      </c>
      <c r="AY2120">
        <v>1</v>
      </c>
      <c r="AZ2120">
        <v>0</v>
      </c>
      <c r="BA2120">
        <v>2120</v>
      </c>
      <c r="BB2120">
        <v>1</v>
      </c>
      <c r="BC2120">
        <v>0</v>
      </c>
      <c r="BD2120">
        <v>0</v>
      </c>
      <c r="BE2120">
        <v>0</v>
      </c>
      <c r="BF2120">
        <v>0</v>
      </c>
      <c r="BG2120">
        <v>0</v>
      </c>
      <c r="BH2120">
        <v>0</v>
      </c>
      <c r="BI2120">
        <v>0</v>
      </c>
      <c r="BJ2120">
        <v>0</v>
      </c>
      <c r="BK2120">
        <v>0</v>
      </c>
      <c r="BL2120">
        <v>0</v>
      </c>
      <c r="BM2120">
        <v>0</v>
      </c>
      <c r="BN2120">
        <v>0</v>
      </c>
      <c r="BO2120">
        <v>0</v>
      </c>
      <c r="BP2120">
        <v>0</v>
      </c>
      <c r="BQ2120">
        <v>0</v>
      </c>
      <c r="BR2120">
        <v>0</v>
      </c>
      <c r="BS2120">
        <v>0</v>
      </c>
      <c r="BT2120">
        <v>0</v>
      </c>
      <c r="BU2120">
        <v>0</v>
      </c>
      <c r="BV2120">
        <v>0</v>
      </c>
      <c r="BW2120">
        <v>0</v>
      </c>
      <c r="CV2120">
        <v>0</v>
      </c>
      <c r="CW2120">
        <v>0</v>
      </c>
      <c r="CX2120">
        <f>ROUND(Y2120*Source!I718,7)</f>
        <v>0.79120000000000001</v>
      </c>
      <c r="CY2120">
        <f>AD2120</f>
        <v>0</v>
      </c>
      <c r="CZ2120">
        <f>AH2120</f>
        <v>0</v>
      </c>
      <c r="DA2120">
        <f>AL2120</f>
        <v>1</v>
      </c>
      <c r="DB2120">
        <f>ROUND((ROUND(AT2120*CZ2120,2)*ROUND(0.86,7)),6)</f>
        <v>0</v>
      </c>
      <c r="DC2120">
        <f>ROUND((ROUND(AT2120*AG2120,2)*ROUND(0.86,7)),6)</f>
        <v>0</v>
      </c>
      <c r="DD2120" t="s">
        <v>3</v>
      </c>
      <c r="DE2120" t="s">
        <v>3</v>
      </c>
      <c r="DF2120">
        <f>ROUND(ROUND(AE2120,2)*CX2120,2)</f>
        <v>0</v>
      </c>
      <c r="DG2120">
        <f t="shared" si="1220"/>
        <v>0</v>
      </c>
      <c r="DH2120">
        <f t="shared" si="1222"/>
        <v>0</v>
      </c>
      <c r="DI2120">
        <f t="shared" si="1223"/>
        <v>0</v>
      </c>
      <c r="DJ2120">
        <f>DI2120</f>
        <v>0</v>
      </c>
      <c r="DK2120">
        <v>0</v>
      </c>
      <c r="DL2120" t="s">
        <v>3</v>
      </c>
      <c r="DM2120">
        <v>0</v>
      </c>
      <c r="DN2120" t="s">
        <v>3</v>
      </c>
      <c r="DO2120">
        <v>0</v>
      </c>
    </row>
    <row r="2121" spans="1:119" x14ac:dyDescent="0.25">
      <c r="A2121">
        <f>ROW(Source!A718)</f>
        <v>718</v>
      </c>
      <c r="B2121">
        <v>381997917</v>
      </c>
      <c r="C2121">
        <v>382003662</v>
      </c>
      <c r="D2121">
        <v>342765492</v>
      </c>
      <c r="E2121">
        <v>1</v>
      </c>
      <c r="F2121">
        <v>1</v>
      </c>
      <c r="G2121">
        <v>1</v>
      </c>
      <c r="H2121">
        <v>2</v>
      </c>
      <c r="I2121" t="s">
        <v>1056</v>
      </c>
      <c r="J2121" t="s">
        <v>1057</v>
      </c>
      <c r="K2121" t="s">
        <v>1058</v>
      </c>
      <c r="L2121">
        <v>1368</v>
      </c>
      <c r="N2121">
        <v>1011</v>
      </c>
      <c r="O2121" t="s">
        <v>1040</v>
      </c>
      <c r="P2121" t="s">
        <v>1040</v>
      </c>
      <c r="Q2121">
        <v>1</v>
      </c>
      <c r="W2121">
        <v>0</v>
      </c>
      <c r="X2121">
        <v>-417672217</v>
      </c>
      <c r="Y2121">
        <f>(AT2121*ROUND(0.86,7))</f>
        <v>0.79120000000000001</v>
      </c>
      <c r="AA2121">
        <v>0</v>
      </c>
      <c r="AB2121">
        <v>1164.75</v>
      </c>
      <c r="AC2121">
        <v>687.23</v>
      </c>
      <c r="AD2121">
        <v>0</v>
      </c>
      <c r="AE2121">
        <v>0</v>
      </c>
      <c r="AF2121">
        <v>995.51</v>
      </c>
      <c r="AG2121">
        <v>687.23</v>
      </c>
      <c r="AH2121">
        <v>0</v>
      </c>
      <c r="AI2121">
        <v>1</v>
      </c>
      <c r="AJ2121">
        <v>1.17</v>
      </c>
      <c r="AK2121">
        <v>1</v>
      </c>
      <c r="AL2121">
        <v>1</v>
      </c>
      <c r="AM2121">
        <v>2</v>
      </c>
      <c r="AN2121">
        <v>0</v>
      </c>
      <c r="AO2121">
        <v>0</v>
      </c>
      <c r="AP2121">
        <v>1</v>
      </c>
      <c r="AQ2121">
        <v>1</v>
      </c>
      <c r="AR2121">
        <v>0</v>
      </c>
      <c r="AS2121" t="s">
        <v>3</v>
      </c>
      <c r="AT2121">
        <v>0.92</v>
      </c>
      <c r="AU2121" t="s">
        <v>23</v>
      </c>
      <c r="AV2121">
        <v>1</v>
      </c>
      <c r="AW2121">
        <v>2</v>
      </c>
      <c r="AX2121">
        <v>382003675</v>
      </c>
      <c r="AY2121">
        <v>1</v>
      </c>
      <c r="AZ2121">
        <v>0</v>
      </c>
      <c r="BA2121">
        <v>2121</v>
      </c>
      <c r="BB2121">
        <v>1</v>
      </c>
      <c r="BC2121">
        <v>0</v>
      </c>
      <c r="BD2121">
        <v>0</v>
      </c>
      <c r="BE2121">
        <v>0</v>
      </c>
      <c r="BF2121">
        <v>0</v>
      </c>
      <c r="BG2121">
        <v>0</v>
      </c>
      <c r="BH2121">
        <v>0</v>
      </c>
      <c r="BI2121">
        <v>0</v>
      </c>
      <c r="BJ2121">
        <v>0</v>
      </c>
      <c r="BK2121">
        <v>915.86919999999998</v>
      </c>
      <c r="BL2121">
        <v>632.25160000000005</v>
      </c>
      <c r="BM2121">
        <v>0</v>
      </c>
      <c r="BN2121">
        <v>0</v>
      </c>
      <c r="BO2121">
        <v>0.92</v>
      </c>
      <c r="BP2121">
        <v>1</v>
      </c>
      <c r="BQ2121">
        <v>0</v>
      </c>
      <c r="BR2121">
        <v>787.64751200000001</v>
      </c>
      <c r="BS2121">
        <v>543.73637600000006</v>
      </c>
      <c r="BT2121">
        <v>0</v>
      </c>
      <c r="BU2121">
        <v>0</v>
      </c>
      <c r="BV2121">
        <v>0.79120000000000001</v>
      </c>
      <c r="BW2121">
        <v>1</v>
      </c>
      <c r="CV2121">
        <v>0</v>
      </c>
      <c r="CW2121">
        <f>ROUND(Y2121*Source!I718*DO2121,7)</f>
        <v>0.79120000000000001</v>
      </c>
      <c r="CX2121">
        <f>ROUND(Y2121*Source!I718,7)</f>
        <v>0.79120000000000001</v>
      </c>
      <c r="CY2121">
        <f>AB2121</f>
        <v>1164.75</v>
      </c>
      <c r="CZ2121">
        <f>AF2121</f>
        <v>995.51</v>
      </c>
      <c r="DA2121">
        <f>AJ2121</f>
        <v>1.17</v>
      </c>
      <c r="DB2121">
        <f>ROUND((ROUND(AT2121*CZ2121,2)*ROUND(0.86,7)),6)</f>
        <v>787.64819999999997</v>
      </c>
      <c r="DC2121">
        <f>ROUND((ROUND(AT2121*AG2121,2)*ROUND(0.86,7)),6)</f>
        <v>543.73500000000001</v>
      </c>
      <c r="DD2121" t="s">
        <v>3</v>
      </c>
      <c r="DE2121" t="s">
        <v>3</v>
      </c>
      <c r="DF2121">
        <f>ROUND(ROUND(AE2121,2)*CX2121,2)</f>
        <v>0</v>
      </c>
      <c r="DG2121">
        <f>ROUND(ROUND(AF2121*AJ2121,2)*CX2121,2)</f>
        <v>921.55</v>
      </c>
      <c r="DH2121">
        <f t="shared" si="1222"/>
        <v>543.74</v>
      </c>
      <c r="DI2121">
        <f t="shared" si="1223"/>
        <v>0</v>
      </c>
      <c r="DJ2121">
        <f>DG2121+DH2121</f>
        <v>1465.29</v>
      </c>
      <c r="DK2121">
        <v>0</v>
      </c>
      <c r="DL2121" t="s">
        <v>1041</v>
      </c>
      <c r="DM2121">
        <v>5</v>
      </c>
      <c r="DN2121" t="s">
        <v>1034</v>
      </c>
      <c r="DO2121">
        <v>1</v>
      </c>
    </row>
    <row r="2122" spans="1:119" x14ac:dyDescent="0.25">
      <c r="A2122">
        <f>ROW(Source!A718)</f>
        <v>718</v>
      </c>
      <c r="B2122">
        <v>381997917</v>
      </c>
      <c r="C2122">
        <v>382003662</v>
      </c>
      <c r="D2122">
        <v>342713938</v>
      </c>
      <c r="E2122">
        <v>1</v>
      </c>
      <c r="F2122">
        <v>1</v>
      </c>
      <c r="G2122">
        <v>1</v>
      </c>
      <c r="H2122">
        <v>3</v>
      </c>
      <c r="I2122" t="s">
        <v>1049</v>
      </c>
      <c r="J2122" t="s">
        <v>1050</v>
      </c>
      <c r="K2122" t="s">
        <v>1051</v>
      </c>
      <c r="L2122">
        <v>1348</v>
      </c>
      <c r="N2122">
        <v>1009</v>
      </c>
      <c r="O2122" t="s">
        <v>846</v>
      </c>
      <c r="P2122" t="s">
        <v>846</v>
      </c>
      <c r="Q2122">
        <v>1000</v>
      </c>
      <c r="W2122">
        <v>0</v>
      </c>
      <c r="X2122">
        <v>1693858356</v>
      </c>
      <c r="Y2122">
        <f t="shared" ref="Y2122:Y2127" si="1224">(AT2122*ROUND(0,7))</f>
        <v>0</v>
      </c>
      <c r="AA2122">
        <v>130422.57</v>
      </c>
      <c r="AB2122">
        <v>0</v>
      </c>
      <c r="AC2122">
        <v>0</v>
      </c>
      <c r="AD2122">
        <v>0</v>
      </c>
      <c r="AE2122">
        <v>116448.72</v>
      </c>
      <c r="AF2122">
        <v>0</v>
      </c>
      <c r="AG2122">
        <v>0</v>
      </c>
      <c r="AH2122">
        <v>0</v>
      </c>
      <c r="AI2122">
        <v>1.1200000000000001</v>
      </c>
      <c r="AJ2122">
        <v>1</v>
      </c>
      <c r="AK2122">
        <v>1</v>
      </c>
      <c r="AL2122">
        <v>1</v>
      </c>
      <c r="AM2122">
        <v>2</v>
      </c>
      <c r="AN2122">
        <v>0</v>
      </c>
      <c r="AO2122">
        <v>0</v>
      </c>
      <c r="AP2122">
        <v>1</v>
      </c>
      <c r="AQ2122">
        <v>1</v>
      </c>
      <c r="AR2122">
        <v>0</v>
      </c>
      <c r="AS2122" t="s">
        <v>3</v>
      </c>
      <c r="AT2122">
        <v>1E-4</v>
      </c>
      <c r="AU2122" t="s">
        <v>14</v>
      </c>
      <c r="AV2122">
        <v>0</v>
      </c>
      <c r="AW2122">
        <v>2</v>
      </c>
      <c r="AX2122">
        <v>382003676</v>
      </c>
      <c r="AY2122">
        <v>1</v>
      </c>
      <c r="AZ2122">
        <v>0</v>
      </c>
      <c r="BA2122">
        <v>2122</v>
      </c>
      <c r="BB2122">
        <v>1</v>
      </c>
      <c r="BC2122">
        <v>0</v>
      </c>
      <c r="BD2122">
        <v>0</v>
      </c>
      <c r="BE2122">
        <v>0</v>
      </c>
      <c r="BF2122">
        <v>0</v>
      </c>
      <c r="BG2122">
        <v>0</v>
      </c>
      <c r="BH2122">
        <v>0</v>
      </c>
      <c r="BI2122">
        <v>0</v>
      </c>
      <c r="BJ2122">
        <v>11.644872000000001</v>
      </c>
      <c r="BK2122">
        <v>0</v>
      </c>
      <c r="BL2122">
        <v>0</v>
      </c>
      <c r="BM2122">
        <v>0</v>
      </c>
      <c r="BN2122">
        <v>0</v>
      </c>
      <c r="BO2122">
        <v>0</v>
      </c>
      <c r="BP2122">
        <v>1</v>
      </c>
      <c r="BQ2122">
        <v>0</v>
      </c>
      <c r="BR2122">
        <v>0</v>
      </c>
      <c r="BS2122">
        <v>0</v>
      </c>
      <c r="BT2122">
        <v>0</v>
      </c>
      <c r="BU2122">
        <v>0</v>
      </c>
      <c r="BV2122">
        <v>0</v>
      </c>
      <c r="BW2122">
        <v>0</v>
      </c>
      <c r="CV2122">
        <v>0</v>
      </c>
      <c r="CW2122">
        <v>0</v>
      </c>
      <c r="CX2122">
        <f>ROUND(Y2122*Source!I718,7)</f>
        <v>0</v>
      </c>
      <c r="CY2122">
        <f t="shared" ref="CY2122:CY2128" si="1225">AA2122</f>
        <v>130422.57</v>
      </c>
      <c r="CZ2122">
        <f t="shared" ref="CZ2122:CZ2128" si="1226">AE2122</f>
        <v>116448.72</v>
      </c>
      <c r="DA2122">
        <f t="shared" ref="DA2122:DA2128" si="1227">AI2122</f>
        <v>1.1200000000000001</v>
      </c>
      <c r="DB2122">
        <f t="shared" ref="DB2122:DB2127" si="1228">ROUND((ROUND(AT2122*CZ2122,2)*ROUND(0,7)),6)</f>
        <v>0</v>
      </c>
      <c r="DC2122">
        <f t="shared" ref="DC2122:DC2127" si="1229">ROUND((ROUND(AT2122*AG2122,2)*ROUND(0,7)),6)</f>
        <v>0</v>
      </c>
      <c r="DD2122" t="s">
        <v>3</v>
      </c>
      <c r="DE2122" t="s">
        <v>3</v>
      </c>
      <c r="DF2122">
        <f t="shared" ref="DF2122:DF2127" si="1230">ROUND(ROUND(AE2122*AI2122,2)*CX2122,2)</f>
        <v>0</v>
      </c>
      <c r="DG2122">
        <f t="shared" ref="DG2122:DG2130" si="1231">ROUND(ROUND(AF2122,2)*CX2122,2)</f>
        <v>0</v>
      </c>
      <c r="DH2122">
        <f t="shared" si="1222"/>
        <v>0</v>
      </c>
      <c r="DI2122">
        <f t="shared" si="1223"/>
        <v>0</v>
      </c>
      <c r="DJ2122">
        <f t="shared" ref="DJ2122:DJ2128" si="1232">DF2122</f>
        <v>0</v>
      </c>
      <c r="DK2122">
        <v>0</v>
      </c>
      <c r="DL2122" t="s">
        <v>3</v>
      </c>
      <c r="DM2122">
        <v>0</v>
      </c>
      <c r="DN2122" t="s">
        <v>3</v>
      </c>
      <c r="DO2122">
        <v>0</v>
      </c>
    </row>
    <row r="2123" spans="1:119" x14ac:dyDescent="0.25">
      <c r="A2123">
        <f>ROW(Source!A718)</f>
        <v>718</v>
      </c>
      <c r="B2123">
        <v>381997917</v>
      </c>
      <c r="C2123">
        <v>382003662</v>
      </c>
      <c r="D2123">
        <v>342714020</v>
      </c>
      <c r="E2123">
        <v>1</v>
      </c>
      <c r="F2123">
        <v>1</v>
      </c>
      <c r="G2123">
        <v>1</v>
      </c>
      <c r="H2123">
        <v>3</v>
      </c>
      <c r="I2123" t="s">
        <v>1066</v>
      </c>
      <c r="J2123" t="s">
        <v>1067</v>
      </c>
      <c r="K2123" t="s">
        <v>1068</v>
      </c>
      <c r="L2123">
        <v>1346</v>
      </c>
      <c r="N2123">
        <v>1009</v>
      </c>
      <c r="O2123" t="s">
        <v>1055</v>
      </c>
      <c r="P2123" t="s">
        <v>1055</v>
      </c>
      <c r="Q2123">
        <v>1</v>
      </c>
      <c r="W2123">
        <v>0</v>
      </c>
      <c r="X2123">
        <v>338198390</v>
      </c>
      <c r="Y2123">
        <f t="shared" si="1224"/>
        <v>0</v>
      </c>
      <c r="AA2123">
        <v>52.55</v>
      </c>
      <c r="AB2123">
        <v>0</v>
      </c>
      <c r="AC2123">
        <v>0</v>
      </c>
      <c r="AD2123">
        <v>0</v>
      </c>
      <c r="AE2123">
        <v>41.38</v>
      </c>
      <c r="AF2123">
        <v>0</v>
      </c>
      <c r="AG2123">
        <v>0</v>
      </c>
      <c r="AH2123">
        <v>0</v>
      </c>
      <c r="AI2123">
        <v>1.27</v>
      </c>
      <c r="AJ2123">
        <v>1</v>
      </c>
      <c r="AK2123">
        <v>1</v>
      </c>
      <c r="AL2123">
        <v>1</v>
      </c>
      <c r="AM2123">
        <v>2</v>
      </c>
      <c r="AN2123">
        <v>0</v>
      </c>
      <c r="AO2123">
        <v>0</v>
      </c>
      <c r="AP2123">
        <v>1</v>
      </c>
      <c r="AQ2123">
        <v>1</v>
      </c>
      <c r="AR2123">
        <v>0</v>
      </c>
      <c r="AS2123" t="s">
        <v>3</v>
      </c>
      <c r="AT2123">
        <v>5.8000000000000003E-2</v>
      </c>
      <c r="AU2123" t="s">
        <v>14</v>
      </c>
      <c r="AV2123">
        <v>0</v>
      </c>
      <c r="AW2123">
        <v>2</v>
      </c>
      <c r="AX2123">
        <v>382003677</v>
      </c>
      <c r="AY2123">
        <v>1</v>
      </c>
      <c r="AZ2123">
        <v>0</v>
      </c>
      <c r="BA2123">
        <v>2123</v>
      </c>
      <c r="BB2123">
        <v>1</v>
      </c>
      <c r="BC2123">
        <v>0</v>
      </c>
      <c r="BD2123">
        <v>0</v>
      </c>
      <c r="BE2123">
        <v>0</v>
      </c>
      <c r="BF2123">
        <v>0</v>
      </c>
      <c r="BG2123">
        <v>0</v>
      </c>
      <c r="BH2123">
        <v>0</v>
      </c>
      <c r="BI2123">
        <v>0</v>
      </c>
      <c r="BJ2123">
        <v>2.4000400000000002</v>
      </c>
      <c r="BK2123">
        <v>0</v>
      </c>
      <c r="BL2123">
        <v>0</v>
      </c>
      <c r="BM2123">
        <v>0</v>
      </c>
      <c r="BN2123">
        <v>0</v>
      </c>
      <c r="BO2123">
        <v>0</v>
      </c>
      <c r="BP2123">
        <v>1</v>
      </c>
      <c r="BQ2123">
        <v>0</v>
      </c>
      <c r="BR2123">
        <v>0</v>
      </c>
      <c r="BS2123">
        <v>0</v>
      </c>
      <c r="BT2123">
        <v>0</v>
      </c>
      <c r="BU2123">
        <v>0</v>
      </c>
      <c r="BV2123">
        <v>0</v>
      </c>
      <c r="BW2123">
        <v>0</v>
      </c>
      <c r="CV2123">
        <v>0</v>
      </c>
      <c r="CW2123">
        <v>0</v>
      </c>
      <c r="CX2123">
        <f>ROUND(Y2123*Source!I718,7)</f>
        <v>0</v>
      </c>
      <c r="CY2123">
        <f t="shared" si="1225"/>
        <v>52.55</v>
      </c>
      <c r="CZ2123">
        <f t="shared" si="1226"/>
        <v>41.38</v>
      </c>
      <c r="DA2123">
        <f t="shared" si="1227"/>
        <v>1.27</v>
      </c>
      <c r="DB2123">
        <f t="shared" si="1228"/>
        <v>0</v>
      </c>
      <c r="DC2123">
        <f t="shared" si="1229"/>
        <v>0</v>
      </c>
      <c r="DD2123" t="s">
        <v>3</v>
      </c>
      <c r="DE2123" t="s">
        <v>3</v>
      </c>
      <c r="DF2123">
        <f t="shared" si="1230"/>
        <v>0</v>
      </c>
      <c r="DG2123">
        <f t="shared" si="1231"/>
        <v>0</v>
      </c>
      <c r="DH2123">
        <f t="shared" si="1222"/>
        <v>0</v>
      </c>
      <c r="DI2123">
        <f t="shared" si="1223"/>
        <v>0</v>
      </c>
      <c r="DJ2123">
        <f t="shared" si="1232"/>
        <v>0</v>
      </c>
      <c r="DK2123">
        <v>0</v>
      </c>
      <c r="DL2123" t="s">
        <v>3</v>
      </c>
      <c r="DM2123">
        <v>0</v>
      </c>
      <c r="DN2123" t="s">
        <v>3</v>
      </c>
      <c r="DO2123">
        <v>0</v>
      </c>
    </row>
    <row r="2124" spans="1:119" x14ac:dyDescent="0.25">
      <c r="A2124">
        <f>ROW(Source!A718)</f>
        <v>718</v>
      </c>
      <c r="B2124">
        <v>381997917</v>
      </c>
      <c r="C2124">
        <v>382003662</v>
      </c>
      <c r="D2124">
        <v>342715876</v>
      </c>
      <c r="E2124">
        <v>1</v>
      </c>
      <c r="F2124">
        <v>1</v>
      </c>
      <c r="G2124">
        <v>1</v>
      </c>
      <c r="H2124">
        <v>3</v>
      </c>
      <c r="I2124" t="s">
        <v>1069</v>
      </c>
      <c r="J2124" t="s">
        <v>1070</v>
      </c>
      <c r="K2124" t="s">
        <v>1071</v>
      </c>
      <c r="L2124">
        <v>1346</v>
      </c>
      <c r="N2124">
        <v>1009</v>
      </c>
      <c r="O2124" t="s">
        <v>1055</v>
      </c>
      <c r="P2124" t="s">
        <v>1055</v>
      </c>
      <c r="Q2124">
        <v>1</v>
      </c>
      <c r="W2124">
        <v>0</v>
      </c>
      <c r="X2124">
        <v>-92892</v>
      </c>
      <c r="Y2124">
        <f t="shared" si="1224"/>
        <v>0</v>
      </c>
      <c r="AA2124">
        <v>1032.77</v>
      </c>
      <c r="AB2124">
        <v>0</v>
      </c>
      <c r="AC2124">
        <v>0</v>
      </c>
      <c r="AD2124">
        <v>0</v>
      </c>
      <c r="AE2124">
        <v>675.01</v>
      </c>
      <c r="AF2124">
        <v>0</v>
      </c>
      <c r="AG2124">
        <v>0</v>
      </c>
      <c r="AH2124">
        <v>0</v>
      </c>
      <c r="AI2124">
        <v>1.53</v>
      </c>
      <c r="AJ2124">
        <v>1</v>
      </c>
      <c r="AK2124">
        <v>1</v>
      </c>
      <c r="AL2124">
        <v>1</v>
      </c>
      <c r="AM2124">
        <v>2</v>
      </c>
      <c r="AN2124">
        <v>0</v>
      </c>
      <c r="AO2124">
        <v>0</v>
      </c>
      <c r="AP2124">
        <v>1</v>
      </c>
      <c r="AQ2124">
        <v>1</v>
      </c>
      <c r="AR2124">
        <v>0</v>
      </c>
      <c r="AS2124" t="s">
        <v>3</v>
      </c>
      <c r="AT2124">
        <v>2.9000000000000001E-2</v>
      </c>
      <c r="AU2124" t="s">
        <v>14</v>
      </c>
      <c r="AV2124">
        <v>0</v>
      </c>
      <c r="AW2124">
        <v>2</v>
      </c>
      <c r="AX2124">
        <v>382003678</v>
      </c>
      <c r="AY2124">
        <v>1</v>
      </c>
      <c r="AZ2124">
        <v>0</v>
      </c>
      <c r="BA2124">
        <v>2124</v>
      </c>
      <c r="BB2124">
        <v>1</v>
      </c>
      <c r="BC2124">
        <v>0</v>
      </c>
      <c r="BD2124">
        <v>0</v>
      </c>
      <c r="BE2124">
        <v>0</v>
      </c>
      <c r="BF2124">
        <v>0</v>
      </c>
      <c r="BG2124">
        <v>0</v>
      </c>
      <c r="BH2124">
        <v>0</v>
      </c>
      <c r="BI2124">
        <v>0</v>
      </c>
      <c r="BJ2124">
        <v>19.575289999999999</v>
      </c>
      <c r="BK2124">
        <v>0</v>
      </c>
      <c r="BL2124">
        <v>0</v>
      </c>
      <c r="BM2124">
        <v>0</v>
      </c>
      <c r="BN2124">
        <v>0</v>
      </c>
      <c r="BO2124">
        <v>0</v>
      </c>
      <c r="BP2124">
        <v>1</v>
      </c>
      <c r="BQ2124">
        <v>0</v>
      </c>
      <c r="BR2124">
        <v>0</v>
      </c>
      <c r="BS2124">
        <v>0</v>
      </c>
      <c r="BT2124">
        <v>0</v>
      </c>
      <c r="BU2124">
        <v>0</v>
      </c>
      <c r="BV2124">
        <v>0</v>
      </c>
      <c r="BW2124">
        <v>0</v>
      </c>
      <c r="CV2124">
        <v>0</v>
      </c>
      <c r="CW2124">
        <v>0</v>
      </c>
      <c r="CX2124">
        <f>ROUND(Y2124*Source!I718,7)</f>
        <v>0</v>
      </c>
      <c r="CY2124">
        <f t="shared" si="1225"/>
        <v>1032.77</v>
      </c>
      <c r="CZ2124">
        <f t="shared" si="1226"/>
        <v>675.01</v>
      </c>
      <c r="DA2124">
        <f t="shared" si="1227"/>
        <v>1.53</v>
      </c>
      <c r="DB2124">
        <f t="shared" si="1228"/>
        <v>0</v>
      </c>
      <c r="DC2124">
        <f t="shared" si="1229"/>
        <v>0</v>
      </c>
      <c r="DD2124" t="s">
        <v>3</v>
      </c>
      <c r="DE2124" t="s">
        <v>3</v>
      </c>
      <c r="DF2124">
        <f t="shared" si="1230"/>
        <v>0</v>
      </c>
      <c r="DG2124">
        <f t="shared" si="1231"/>
        <v>0</v>
      </c>
      <c r="DH2124">
        <f t="shared" si="1222"/>
        <v>0</v>
      </c>
      <c r="DI2124">
        <f t="shared" si="1223"/>
        <v>0</v>
      </c>
      <c r="DJ2124">
        <f t="shared" si="1232"/>
        <v>0</v>
      </c>
      <c r="DK2124">
        <v>0</v>
      </c>
      <c r="DL2124" t="s">
        <v>3</v>
      </c>
      <c r="DM2124">
        <v>0</v>
      </c>
      <c r="DN2124" t="s">
        <v>3</v>
      </c>
      <c r="DO2124">
        <v>0</v>
      </c>
    </row>
    <row r="2125" spans="1:119" x14ac:dyDescent="0.25">
      <c r="A2125">
        <f>ROW(Source!A718)</f>
        <v>718</v>
      </c>
      <c r="B2125">
        <v>381997917</v>
      </c>
      <c r="C2125">
        <v>382003662</v>
      </c>
      <c r="D2125">
        <v>342751707</v>
      </c>
      <c r="E2125">
        <v>1</v>
      </c>
      <c r="F2125">
        <v>1</v>
      </c>
      <c r="G2125">
        <v>1</v>
      </c>
      <c r="H2125">
        <v>3</v>
      </c>
      <c r="I2125" t="s">
        <v>1133</v>
      </c>
      <c r="J2125" t="s">
        <v>1134</v>
      </c>
      <c r="K2125" t="s">
        <v>1135</v>
      </c>
      <c r="L2125">
        <v>1425</v>
      </c>
      <c r="N2125">
        <v>1013</v>
      </c>
      <c r="O2125" t="s">
        <v>1082</v>
      </c>
      <c r="P2125" t="s">
        <v>1082</v>
      </c>
      <c r="Q2125">
        <v>1</v>
      </c>
      <c r="W2125">
        <v>0</v>
      </c>
      <c r="X2125">
        <v>-1086610245</v>
      </c>
      <c r="Y2125">
        <f t="shared" si="1224"/>
        <v>0</v>
      </c>
      <c r="AA2125">
        <v>56.24</v>
      </c>
      <c r="AB2125">
        <v>0</v>
      </c>
      <c r="AC2125">
        <v>0</v>
      </c>
      <c r="AD2125">
        <v>0</v>
      </c>
      <c r="AE2125">
        <v>47.26</v>
      </c>
      <c r="AF2125">
        <v>0</v>
      </c>
      <c r="AG2125">
        <v>0</v>
      </c>
      <c r="AH2125">
        <v>0</v>
      </c>
      <c r="AI2125">
        <v>1.19</v>
      </c>
      <c r="AJ2125">
        <v>1</v>
      </c>
      <c r="AK2125">
        <v>1</v>
      </c>
      <c r="AL2125">
        <v>1</v>
      </c>
      <c r="AM2125">
        <v>2</v>
      </c>
      <c r="AN2125">
        <v>0</v>
      </c>
      <c r="AO2125">
        <v>0</v>
      </c>
      <c r="AP2125">
        <v>1</v>
      </c>
      <c r="AQ2125">
        <v>1</v>
      </c>
      <c r="AR2125">
        <v>0</v>
      </c>
      <c r="AS2125" t="s">
        <v>3</v>
      </c>
      <c r="AT2125">
        <v>1.05</v>
      </c>
      <c r="AU2125" t="s">
        <v>14</v>
      </c>
      <c r="AV2125">
        <v>0</v>
      </c>
      <c r="AW2125">
        <v>2</v>
      </c>
      <c r="AX2125">
        <v>382003679</v>
      </c>
      <c r="AY2125">
        <v>1</v>
      </c>
      <c r="AZ2125">
        <v>0</v>
      </c>
      <c r="BA2125">
        <v>2125</v>
      </c>
      <c r="BB2125">
        <v>1</v>
      </c>
      <c r="BC2125">
        <v>0</v>
      </c>
      <c r="BD2125">
        <v>0</v>
      </c>
      <c r="BE2125">
        <v>0</v>
      </c>
      <c r="BF2125">
        <v>0</v>
      </c>
      <c r="BG2125">
        <v>0</v>
      </c>
      <c r="BH2125">
        <v>0</v>
      </c>
      <c r="BI2125">
        <v>0</v>
      </c>
      <c r="BJ2125">
        <v>49.622999999999998</v>
      </c>
      <c r="BK2125">
        <v>0</v>
      </c>
      <c r="BL2125">
        <v>0</v>
      </c>
      <c r="BM2125">
        <v>0</v>
      </c>
      <c r="BN2125">
        <v>0</v>
      </c>
      <c r="BO2125">
        <v>0</v>
      </c>
      <c r="BP2125">
        <v>1</v>
      </c>
      <c r="BQ2125">
        <v>0</v>
      </c>
      <c r="BR2125">
        <v>0</v>
      </c>
      <c r="BS2125">
        <v>0</v>
      </c>
      <c r="BT2125">
        <v>0</v>
      </c>
      <c r="BU2125">
        <v>0</v>
      </c>
      <c r="BV2125">
        <v>0</v>
      </c>
      <c r="BW2125">
        <v>0</v>
      </c>
      <c r="CV2125">
        <v>0</v>
      </c>
      <c r="CW2125">
        <v>0</v>
      </c>
      <c r="CX2125">
        <f>ROUND(Y2125*Source!I718,7)</f>
        <v>0</v>
      </c>
      <c r="CY2125">
        <f t="shared" si="1225"/>
        <v>56.24</v>
      </c>
      <c r="CZ2125">
        <f t="shared" si="1226"/>
        <v>47.26</v>
      </c>
      <c r="DA2125">
        <f t="shared" si="1227"/>
        <v>1.19</v>
      </c>
      <c r="DB2125">
        <f t="shared" si="1228"/>
        <v>0</v>
      </c>
      <c r="DC2125">
        <f t="shared" si="1229"/>
        <v>0</v>
      </c>
      <c r="DD2125" t="s">
        <v>3</v>
      </c>
      <c r="DE2125" t="s">
        <v>3</v>
      </c>
      <c r="DF2125">
        <f t="shared" si="1230"/>
        <v>0</v>
      </c>
      <c r="DG2125">
        <f t="shared" si="1231"/>
        <v>0</v>
      </c>
      <c r="DH2125">
        <f t="shared" si="1222"/>
        <v>0</v>
      </c>
      <c r="DI2125">
        <f t="shared" si="1223"/>
        <v>0</v>
      </c>
      <c r="DJ2125">
        <f t="shared" si="1232"/>
        <v>0</v>
      </c>
      <c r="DK2125">
        <v>0</v>
      </c>
      <c r="DL2125" t="s">
        <v>3</v>
      </c>
      <c r="DM2125">
        <v>0</v>
      </c>
      <c r="DN2125" t="s">
        <v>3</v>
      </c>
      <c r="DO2125">
        <v>0</v>
      </c>
    </row>
    <row r="2126" spans="1:119" x14ac:dyDescent="0.25">
      <c r="A2126">
        <f>ROW(Source!A718)</f>
        <v>718</v>
      </c>
      <c r="B2126">
        <v>381997917</v>
      </c>
      <c r="C2126">
        <v>382003662</v>
      </c>
      <c r="D2126">
        <v>342751716</v>
      </c>
      <c r="E2126">
        <v>1</v>
      </c>
      <c r="F2126">
        <v>1</v>
      </c>
      <c r="G2126">
        <v>1</v>
      </c>
      <c r="H2126">
        <v>3</v>
      </c>
      <c r="I2126" t="s">
        <v>1136</v>
      </c>
      <c r="J2126" t="s">
        <v>1137</v>
      </c>
      <c r="K2126" t="s">
        <v>1138</v>
      </c>
      <c r="L2126">
        <v>1407</v>
      </c>
      <c r="N2126">
        <v>1013</v>
      </c>
      <c r="O2126" t="s">
        <v>1139</v>
      </c>
      <c r="P2126" t="s">
        <v>1139</v>
      </c>
      <c r="Q2126">
        <v>1</v>
      </c>
      <c r="W2126">
        <v>0</v>
      </c>
      <c r="X2126">
        <v>1070744045</v>
      </c>
      <c r="Y2126">
        <f t="shared" si="1224"/>
        <v>0</v>
      </c>
      <c r="AA2126">
        <v>7142</v>
      </c>
      <c r="AB2126">
        <v>0</v>
      </c>
      <c r="AC2126">
        <v>0</v>
      </c>
      <c r="AD2126">
        <v>0</v>
      </c>
      <c r="AE2126">
        <v>6052.54</v>
      </c>
      <c r="AF2126">
        <v>0</v>
      </c>
      <c r="AG2126">
        <v>0</v>
      </c>
      <c r="AH2126">
        <v>0</v>
      </c>
      <c r="AI2126">
        <v>1.18</v>
      </c>
      <c r="AJ2126">
        <v>1</v>
      </c>
      <c r="AK2126">
        <v>1</v>
      </c>
      <c r="AL2126">
        <v>1</v>
      </c>
      <c r="AM2126">
        <v>2</v>
      </c>
      <c r="AN2126">
        <v>0</v>
      </c>
      <c r="AO2126">
        <v>0</v>
      </c>
      <c r="AP2126">
        <v>1</v>
      </c>
      <c r="AQ2126">
        <v>1</v>
      </c>
      <c r="AR2126">
        <v>0</v>
      </c>
      <c r="AS2126" t="s">
        <v>3</v>
      </c>
      <c r="AT2126">
        <v>5.5E-2</v>
      </c>
      <c r="AU2126" t="s">
        <v>14</v>
      </c>
      <c r="AV2126">
        <v>0</v>
      </c>
      <c r="AW2126">
        <v>2</v>
      </c>
      <c r="AX2126">
        <v>382003680</v>
      </c>
      <c r="AY2126">
        <v>1</v>
      </c>
      <c r="AZ2126">
        <v>0</v>
      </c>
      <c r="BA2126">
        <v>2126</v>
      </c>
      <c r="BB2126">
        <v>1</v>
      </c>
      <c r="BC2126">
        <v>0</v>
      </c>
      <c r="BD2126">
        <v>0</v>
      </c>
      <c r="BE2126">
        <v>0</v>
      </c>
      <c r="BF2126">
        <v>0</v>
      </c>
      <c r="BG2126">
        <v>0</v>
      </c>
      <c r="BH2126">
        <v>0</v>
      </c>
      <c r="BI2126">
        <v>0</v>
      </c>
      <c r="BJ2126">
        <v>332.8897</v>
      </c>
      <c r="BK2126">
        <v>0</v>
      </c>
      <c r="BL2126">
        <v>0</v>
      </c>
      <c r="BM2126">
        <v>0</v>
      </c>
      <c r="BN2126">
        <v>0</v>
      </c>
      <c r="BO2126">
        <v>0</v>
      </c>
      <c r="BP2126">
        <v>1</v>
      </c>
      <c r="BQ2126">
        <v>0</v>
      </c>
      <c r="BR2126">
        <v>0</v>
      </c>
      <c r="BS2126">
        <v>0</v>
      </c>
      <c r="BT2126">
        <v>0</v>
      </c>
      <c r="BU2126">
        <v>0</v>
      </c>
      <c r="BV2126">
        <v>0</v>
      </c>
      <c r="BW2126">
        <v>0</v>
      </c>
      <c r="CV2126">
        <v>0</v>
      </c>
      <c r="CW2126">
        <v>0</v>
      </c>
      <c r="CX2126">
        <f>ROUND(Y2126*Source!I718,7)</f>
        <v>0</v>
      </c>
      <c r="CY2126">
        <f t="shared" si="1225"/>
        <v>7142</v>
      </c>
      <c r="CZ2126">
        <f t="shared" si="1226"/>
        <v>6052.54</v>
      </c>
      <c r="DA2126">
        <f t="shared" si="1227"/>
        <v>1.18</v>
      </c>
      <c r="DB2126">
        <f t="shared" si="1228"/>
        <v>0</v>
      </c>
      <c r="DC2126">
        <f t="shared" si="1229"/>
        <v>0</v>
      </c>
      <c r="DD2126" t="s">
        <v>3</v>
      </c>
      <c r="DE2126" t="s">
        <v>3</v>
      </c>
      <c r="DF2126">
        <f t="shared" si="1230"/>
        <v>0</v>
      </c>
      <c r="DG2126">
        <f t="shared" si="1231"/>
        <v>0</v>
      </c>
      <c r="DH2126">
        <f t="shared" si="1222"/>
        <v>0</v>
      </c>
      <c r="DI2126">
        <f t="shared" si="1223"/>
        <v>0</v>
      </c>
      <c r="DJ2126">
        <f t="shared" si="1232"/>
        <v>0</v>
      </c>
      <c r="DK2126">
        <v>0</v>
      </c>
      <c r="DL2126" t="s">
        <v>3</v>
      </c>
      <c r="DM2126">
        <v>0</v>
      </c>
      <c r="DN2126" t="s">
        <v>3</v>
      </c>
      <c r="DO2126">
        <v>0</v>
      </c>
    </row>
    <row r="2127" spans="1:119" x14ac:dyDescent="0.25">
      <c r="A2127">
        <f>ROW(Source!A718)</f>
        <v>718</v>
      </c>
      <c r="B2127">
        <v>381997917</v>
      </c>
      <c r="C2127">
        <v>382003662</v>
      </c>
      <c r="D2127">
        <v>342760401</v>
      </c>
      <c r="E2127">
        <v>1</v>
      </c>
      <c r="F2127">
        <v>1</v>
      </c>
      <c r="G2127">
        <v>1</v>
      </c>
      <c r="H2127">
        <v>3</v>
      </c>
      <c r="I2127" t="s">
        <v>1184</v>
      </c>
      <c r="J2127" t="s">
        <v>1185</v>
      </c>
      <c r="K2127" t="s">
        <v>1186</v>
      </c>
      <c r="L2127">
        <v>1407</v>
      </c>
      <c r="N2127">
        <v>1013</v>
      </c>
      <c r="O2127" t="s">
        <v>1139</v>
      </c>
      <c r="P2127" t="s">
        <v>1139</v>
      </c>
      <c r="Q2127">
        <v>1</v>
      </c>
      <c r="W2127">
        <v>0</v>
      </c>
      <c r="X2127">
        <v>1258174882</v>
      </c>
      <c r="Y2127">
        <f t="shared" si="1224"/>
        <v>0</v>
      </c>
      <c r="AA2127">
        <v>468.72</v>
      </c>
      <c r="AB2127">
        <v>0</v>
      </c>
      <c r="AC2127">
        <v>0</v>
      </c>
      <c r="AD2127">
        <v>0</v>
      </c>
      <c r="AE2127">
        <v>493.39</v>
      </c>
      <c r="AF2127">
        <v>0</v>
      </c>
      <c r="AG2127">
        <v>0</v>
      </c>
      <c r="AH2127">
        <v>0</v>
      </c>
      <c r="AI2127">
        <v>0.95</v>
      </c>
      <c r="AJ2127">
        <v>1</v>
      </c>
      <c r="AK2127">
        <v>1</v>
      </c>
      <c r="AL2127">
        <v>1</v>
      </c>
      <c r="AM2127">
        <v>2</v>
      </c>
      <c r="AN2127">
        <v>0</v>
      </c>
      <c r="AO2127">
        <v>0</v>
      </c>
      <c r="AP2127">
        <v>1</v>
      </c>
      <c r="AQ2127">
        <v>1</v>
      </c>
      <c r="AR2127">
        <v>0</v>
      </c>
      <c r="AS2127" t="s">
        <v>3</v>
      </c>
      <c r="AT2127">
        <v>1E-3</v>
      </c>
      <c r="AU2127" t="s">
        <v>14</v>
      </c>
      <c r="AV2127">
        <v>0</v>
      </c>
      <c r="AW2127">
        <v>2</v>
      </c>
      <c r="AX2127">
        <v>382003681</v>
      </c>
      <c r="AY2127">
        <v>1</v>
      </c>
      <c r="AZ2127">
        <v>0</v>
      </c>
      <c r="BA2127">
        <v>2127</v>
      </c>
      <c r="BB2127">
        <v>1</v>
      </c>
      <c r="BC2127">
        <v>0</v>
      </c>
      <c r="BD2127">
        <v>0</v>
      </c>
      <c r="BE2127">
        <v>0</v>
      </c>
      <c r="BF2127">
        <v>0</v>
      </c>
      <c r="BG2127">
        <v>0</v>
      </c>
      <c r="BH2127">
        <v>0</v>
      </c>
      <c r="BI2127">
        <v>0</v>
      </c>
      <c r="BJ2127">
        <v>0.49339</v>
      </c>
      <c r="BK2127">
        <v>0</v>
      </c>
      <c r="BL2127">
        <v>0</v>
      </c>
      <c r="BM2127">
        <v>0</v>
      </c>
      <c r="BN2127">
        <v>0</v>
      </c>
      <c r="BO2127">
        <v>0</v>
      </c>
      <c r="BP2127">
        <v>1</v>
      </c>
      <c r="BQ2127">
        <v>0</v>
      </c>
      <c r="BR2127">
        <v>0</v>
      </c>
      <c r="BS2127">
        <v>0</v>
      </c>
      <c r="BT2127">
        <v>0</v>
      </c>
      <c r="BU2127">
        <v>0</v>
      </c>
      <c r="BV2127">
        <v>0</v>
      </c>
      <c r="BW2127">
        <v>0</v>
      </c>
      <c r="CV2127">
        <v>0</v>
      </c>
      <c r="CW2127">
        <v>0</v>
      </c>
      <c r="CX2127">
        <f>ROUND(Y2127*Source!I718,7)</f>
        <v>0</v>
      </c>
      <c r="CY2127">
        <f t="shared" si="1225"/>
        <v>468.72</v>
      </c>
      <c r="CZ2127">
        <f t="shared" si="1226"/>
        <v>493.39</v>
      </c>
      <c r="DA2127">
        <f t="shared" si="1227"/>
        <v>0.95</v>
      </c>
      <c r="DB2127">
        <f t="shared" si="1228"/>
        <v>0</v>
      </c>
      <c r="DC2127">
        <f t="shared" si="1229"/>
        <v>0</v>
      </c>
      <c r="DD2127" t="s">
        <v>3</v>
      </c>
      <c r="DE2127" t="s">
        <v>3</v>
      </c>
      <c r="DF2127">
        <f t="shared" si="1230"/>
        <v>0</v>
      </c>
      <c r="DG2127">
        <f t="shared" si="1231"/>
        <v>0</v>
      </c>
      <c r="DH2127">
        <f t="shared" si="1222"/>
        <v>0</v>
      </c>
      <c r="DI2127">
        <f t="shared" si="1223"/>
        <v>0</v>
      </c>
      <c r="DJ2127">
        <f t="shared" si="1232"/>
        <v>0</v>
      </c>
      <c r="DK2127">
        <v>0</v>
      </c>
      <c r="DL2127" t="s">
        <v>3</v>
      </c>
      <c r="DM2127">
        <v>0</v>
      </c>
      <c r="DN2127" t="s">
        <v>3</v>
      </c>
      <c r="DO2127">
        <v>0</v>
      </c>
    </row>
    <row r="2128" spans="1:119" x14ac:dyDescent="0.25">
      <c r="A2128">
        <f>ROW(Source!A718)</f>
        <v>718</v>
      </c>
      <c r="B2128">
        <v>381997917</v>
      </c>
      <c r="C2128">
        <v>382003662</v>
      </c>
      <c r="D2128">
        <v>342646017</v>
      </c>
      <c r="E2128">
        <v>113</v>
      </c>
      <c r="F2128">
        <v>1</v>
      </c>
      <c r="G2128">
        <v>1</v>
      </c>
      <c r="H2128">
        <v>3</v>
      </c>
      <c r="I2128" t="s">
        <v>1042</v>
      </c>
      <c r="J2128" t="s">
        <v>3</v>
      </c>
      <c r="K2128" t="s">
        <v>1043</v>
      </c>
      <c r="L2128">
        <v>3277935</v>
      </c>
      <c r="N2128">
        <v>1013</v>
      </c>
      <c r="O2128" t="s">
        <v>1044</v>
      </c>
      <c r="P2128" t="s">
        <v>1044</v>
      </c>
      <c r="Q2128">
        <v>1</v>
      </c>
      <c r="W2128">
        <v>0</v>
      </c>
      <c r="X2128">
        <v>274903907</v>
      </c>
      <c r="Y2128">
        <f>AT2128</f>
        <v>2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>
        <v>0</v>
      </c>
      <c r="AG2128">
        <v>0</v>
      </c>
      <c r="AH2128">
        <v>0</v>
      </c>
      <c r="AI2128">
        <v>1</v>
      </c>
      <c r="AJ2128">
        <v>1</v>
      </c>
      <c r="AK2128">
        <v>1</v>
      </c>
      <c r="AL2128">
        <v>1</v>
      </c>
      <c r="AM2128">
        <v>-2</v>
      </c>
      <c r="AN2128">
        <v>0</v>
      </c>
      <c r="AO2128">
        <v>0</v>
      </c>
      <c r="AP2128">
        <v>0</v>
      </c>
      <c r="AQ2128">
        <v>1</v>
      </c>
      <c r="AR2128">
        <v>0</v>
      </c>
      <c r="AS2128" t="s">
        <v>3</v>
      </c>
      <c r="AT2128">
        <v>2</v>
      </c>
      <c r="AU2128" t="s">
        <v>3</v>
      </c>
      <c r="AV2128">
        <v>0</v>
      </c>
      <c r="AW2128">
        <v>2</v>
      </c>
      <c r="AX2128">
        <v>382003682</v>
      </c>
      <c r="AY2128">
        <v>1</v>
      </c>
      <c r="AZ2128">
        <v>2048</v>
      </c>
      <c r="BA2128">
        <v>2128</v>
      </c>
      <c r="BB2128">
        <v>1</v>
      </c>
      <c r="BC2128">
        <v>0</v>
      </c>
      <c r="BD2128">
        <v>0</v>
      </c>
      <c r="BE2128">
        <v>0</v>
      </c>
      <c r="BF2128">
        <v>0</v>
      </c>
      <c r="BG2128">
        <v>0</v>
      </c>
      <c r="BH2128">
        <v>0</v>
      </c>
      <c r="BI2128">
        <v>0</v>
      </c>
      <c r="BJ2128">
        <v>0</v>
      </c>
      <c r="BK2128">
        <v>0</v>
      </c>
      <c r="BL2128">
        <v>0</v>
      </c>
      <c r="BM2128">
        <v>0</v>
      </c>
      <c r="BN2128">
        <v>0</v>
      </c>
      <c r="BO2128">
        <v>0</v>
      </c>
      <c r="BP2128">
        <v>0</v>
      </c>
      <c r="BQ2128">
        <v>0</v>
      </c>
      <c r="BR2128">
        <v>0</v>
      </c>
      <c r="BS2128">
        <v>0</v>
      </c>
      <c r="BT2128">
        <v>0</v>
      </c>
      <c r="BU2128">
        <v>0</v>
      </c>
      <c r="BV2128">
        <v>0</v>
      </c>
      <c r="BW2128">
        <v>0</v>
      </c>
      <c r="CV2128">
        <v>0</v>
      </c>
      <c r="CW2128">
        <v>0</v>
      </c>
      <c r="CX2128">
        <f>ROUND(Y2128*Source!I718,7)</f>
        <v>2</v>
      </c>
      <c r="CY2128">
        <f t="shared" si="1225"/>
        <v>0</v>
      </c>
      <c r="CZ2128">
        <f t="shared" si="1226"/>
        <v>0</v>
      </c>
      <c r="DA2128">
        <f t="shared" si="1227"/>
        <v>1</v>
      </c>
      <c r="DB2128">
        <f>ROUND(ROUND(AT2128*CZ2128,2),6)</f>
        <v>0</v>
      </c>
      <c r="DC2128">
        <f>ROUND(ROUND(AT2128*AG2128,2),6)</f>
        <v>0</v>
      </c>
      <c r="DD2128" t="s">
        <v>3</v>
      </c>
      <c r="DE2128" t="s">
        <v>3</v>
      </c>
      <c r="DF2128">
        <f>ROUND(ROUND(AE2128,2)*CX2128,2)</f>
        <v>0</v>
      </c>
      <c r="DG2128">
        <f t="shared" si="1231"/>
        <v>0</v>
      </c>
      <c r="DH2128">
        <f t="shared" si="1222"/>
        <v>0</v>
      </c>
      <c r="DI2128">
        <f t="shared" si="1223"/>
        <v>0</v>
      </c>
      <c r="DJ2128">
        <f t="shared" si="1232"/>
        <v>0</v>
      </c>
      <c r="DK2128">
        <v>0</v>
      </c>
      <c r="DL2128" t="s">
        <v>3</v>
      </c>
      <c r="DM2128">
        <v>0</v>
      </c>
      <c r="DN2128" t="s">
        <v>3</v>
      </c>
      <c r="DO2128">
        <v>0</v>
      </c>
    </row>
    <row r="2129" spans="1:119" x14ac:dyDescent="0.25">
      <c r="A2129">
        <f>ROW(Source!A719)</f>
        <v>719</v>
      </c>
      <c r="B2129">
        <v>381997917</v>
      </c>
      <c r="C2129">
        <v>382003683</v>
      </c>
      <c r="D2129">
        <v>342640222</v>
      </c>
      <c r="E2129">
        <v>113</v>
      </c>
      <c r="F2129">
        <v>1</v>
      </c>
      <c r="G2129">
        <v>1</v>
      </c>
      <c r="H2129">
        <v>1</v>
      </c>
      <c r="I2129" t="s">
        <v>1047</v>
      </c>
      <c r="J2129" t="s">
        <v>3</v>
      </c>
      <c r="K2129" t="s">
        <v>1048</v>
      </c>
      <c r="L2129">
        <v>1191</v>
      </c>
      <c r="N2129">
        <v>1013</v>
      </c>
      <c r="O2129" t="s">
        <v>1034</v>
      </c>
      <c r="P2129" t="s">
        <v>1034</v>
      </c>
      <c r="Q2129">
        <v>1</v>
      </c>
      <c r="W2129">
        <v>0</v>
      </c>
      <c r="X2129">
        <v>888410196</v>
      </c>
      <c r="Y2129">
        <f>(AT2129*ROUND((0.3*0.86),7))</f>
        <v>3.6120000000000001</v>
      </c>
      <c r="AA2129">
        <v>0</v>
      </c>
      <c r="AB2129">
        <v>0</v>
      </c>
      <c r="AC2129">
        <v>0</v>
      </c>
      <c r="AD2129">
        <v>597.98</v>
      </c>
      <c r="AE2129">
        <v>0</v>
      </c>
      <c r="AF2129">
        <v>0</v>
      </c>
      <c r="AG2129">
        <v>0</v>
      </c>
      <c r="AH2129">
        <v>597.98</v>
      </c>
      <c r="AI2129">
        <v>1</v>
      </c>
      <c r="AJ2129">
        <v>1</v>
      </c>
      <c r="AK2129">
        <v>1</v>
      </c>
      <c r="AL2129">
        <v>1</v>
      </c>
      <c r="AM2129">
        <v>-2</v>
      </c>
      <c r="AN2129">
        <v>0</v>
      </c>
      <c r="AO2129">
        <v>0</v>
      </c>
      <c r="AP2129">
        <v>1</v>
      </c>
      <c r="AQ2129">
        <v>1</v>
      </c>
      <c r="AR2129">
        <v>0</v>
      </c>
      <c r="AS2129" t="s">
        <v>3</v>
      </c>
      <c r="AT2129">
        <v>14</v>
      </c>
      <c r="AU2129" t="s">
        <v>149</v>
      </c>
      <c r="AV2129">
        <v>1</v>
      </c>
      <c r="AW2129">
        <v>2</v>
      </c>
      <c r="AX2129">
        <v>382003696</v>
      </c>
      <c r="AY2129">
        <v>1</v>
      </c>
      <c r="AZ2129">
        <v>0</v>
      </c>
      <c r="BA2129">
        <v>2129</v>
      </c>
      <c r="BB2129">
        <v>1</v>
      </c>
      <c r="BC2129">
        <v>0</v>
      </c>
      <c r="BD2129">
        <v>0</v>
      </c>
      <c r="BE2129">
        <v>0</v>
      </c>
      <c r="BF2129">
        <v>0</v>
      </c>
      <c r="BG2129">
        <v>0</v>
      </c>
      <c r="BH2129">
        <v>0</v>
      </c>
      <c r="BI2129">
        <v>0</v>
      </c>
      <c r="BJ2129">
        <v>0</v>
      </c>
      <c r="BK2129">
        <v>0</v>
      </c>
      <c r="BL2129">
        <v>0</v>
      </c>
      <c r="BM2129">
        <v>8371.7200000000012</v>
      </c>
      <c r="BN2129">
        <v>14</v>
      </c>
      <c r="BO2129">
        <v>0</v>
      </c>
      <c r="BP2129">
        <v>1</v>
      </c>
      <c r="BQ2129">
        <v>0</v>
      </c>
      <c r="BR2129">
        <v>0</v>
      </c>
      <c r="BS2129">
        <v>0</v>
      </c>
      <c r="BT2129">
        <v>2159.9037600000001</v>
      </c>
      <c r="BU2129">
        <v>3.6120000000000001</v>
      </c>
      <c r="BV2129">
        <v>0</v>
      </c>
      <c r="BW2129">
        <v>1</v>
      </c>
      <c r="CU2129">
        <f>ROUND(AT2129*Source!I719*AH2129*AL2129,2)</f>
        <v>8371.7199999999993</v>
      </c>
      <c r="CV2129">
        <f>ROUND(Y2129*Source!I719,7)</f>
        <v>3.6120000000000001</v>
      </c>
      <c r="CW2129">
        <v>0</v>
      </c>
      <c r="CX2129">
        <f>ROUND(Y2129*Source!I719,7)</f>
        <v>3.6120000000000001</v>
      </c>
      <c r="CY2129">
        <f>AD2129</f>
        <v>597.98</v>
      </c>
      <c r="CZ2129">
        <f>AH2129</f>
        <v>597.98</v>
      </c>
      <c r="DA2129">
        <f>AL2129</f>
        <v>1</v>
      </c>
      <c r="DB2129">
        <f>ROUND((ROUND(AT2129*CZ2129,2)*ROUND((0.3*0.86),7)),6)</f>
        <v>2159.9037600000001</v>
      </c>
      <c r="DC2129">
        <f>ROUND((ROUND(AT2129*AG2129,2)*ROUND((0.3*0.86),7)),6)</f>
        <v>0</v>
      </c>
      <c r="DD2129" t="s">
        <v>3</v>
      </c>
      <c r="DE2129" t="s">
        <v>3</v>
      </c>
      <c r="DF2129">
        <f>ROUND(ROUND(AE2129,2)*CX2129,2)</f>
        <v>0</v>
      </c>
      <c r="DG2129">
        <f t="shared" si="1231"/>
        <v>0</v>
      </c>
      <c r="DH2129">
        <f t="shared" si="1222"/>
        <v>0</v>
      </c>
      <c r="DI2129">
        <f t="shared" si="1223"/>
        <v>2159.9</v>
      </c>
      <c r="DJ2129">
        <f>DI2129</f>
        <v>2159.9</v>
      </c>
      <c r="DK2129">
        <v>1</v>
      </c>
      <c r="DL2129" t="s">
        <v>3</v>
      </c>
      <c r="DM2129">
        <v>0</v>
      </c>
      <c r="DN2129" t="s">
        <v>3</v>
      </c>
      <c r="DO2129">
        <v>0</v>
      </c>
    </row>
    <row r="2130" spans="1:119" x14ac:dyDescent="0.25">
      <c r="A2130">
        <f>ROW(Source!A719)</f>
        <v>719</v>
      </c>
      <c r="B2130">
        <v>381997917</v>
      </c>
      <c r="C2130">
        <v>382003683</v>
      </c>
      <c r="D2130">
        <v>342640393</v>
      </c>
      <c r="E2130">
        <v>113</v>
      </c>
      <c r="F2130">
        <v>1</v>
      </c>
      <c r="G2130">
        <v>1</v>
      </c>
      <c r="H2130">
        <v>1</v>
      </c>
      <c r="I2130" t="s">
        <v>1035</v>
      </c>
      <c r="J2130" t="s">
        <v>3</v>
      </c>
      <c r="K2130" t="s">
        <v>1036</v>
      </c>
      <c r="L2130">
        <v>1191</v>
      </c>
      <c r="N2130">
        <v>1013</v>
      </c>
      <c r="O2130" t="s">
        <v>1034</v>
      </c>
      <c r="P2130" t="s">
        <v>1034</v>
      </c>
      <c r="Q2130">
        <v>1</v>
      </c>
      <c r="W2130">
        <v>0</v>
      </c>
      <c r="X2130">
        <v>-1417349443</v>
      </c>
      <c r="Y2130">
        <f>(AT2130*ROUND((0.3*0.86),7))</f>
        <v>0.29153999999999997</v>
      </c>
      <c r="AA2130">
        <v>0</v>
      </c>
      <c r="AB2130">
        <v>0</v>
      </c>
      <c r="AC2130">
        <v>0</v>
      </c>
      <c r="AD2130">
        <v>0</v>
      </c>
      <c r="AE2130">
        <v>0</v>
      </c>
      <c r="AF2130">
        <v>0</v>
      </c>
      <c r="AG2130">
        <v>0</v>
      </c>
      <c r="AH2130">
        <v>0</v>
      </c>
      <c r="AI2130">
        <v>1</v>
      </c>
      <c r="AJ2130">
        <v>1</v>
      </c>
      <c r="AK2130">
        <v>1</v>
      </c>
      <c r="AL2130">
        <v>1</v>
      </c>
      <c r="AM2130">
        <v>-2</v>
      </c>
      <c r="AN2130">
        <v>0</v>
      </c>
      <c r="AO2130">
        <v>0</v>
      </c>
      <c r="AP2130">
        <v>1</v>
      </c>
      <c r="AQ2130">
        <v>1</v>
      </c>
      <c r="AR2130">
        <v>0</v>
      </c>
      <c r="AS2130" t="s">
        <v>3</v>
      </c>
      <c r="AT2130">
        <v>1.1299999999999999</v>
      </c>
      <c r="AU2130" t="s">
        <v>149</v>
      </c>
      <c r="AV2130">
        <v>2</v>
      </c>
      <c r="AW2130">
        <v>2</v>
      </c>
      <c r="AX2130">
        <v>382003697</v>
      </c>
      <c r="AY2130">
        <v>1</v>
      </c>
      <c r="AZ2130">
        <v>0</v>
      </c>
      <c r="BA2130">
        <v>2130</v>
      </c>
      <c r="BB2130">
        <v>1</v>
      </c>
      <c r="BC2130">
        <v>0</v>
      </c>
      <c r="BD2130">
        <v>0</v>
      </c>
      <c r="BE2130">
        <v>0</v>
      </c>
      <c r="BF2130">
        <v>0</v>
      </c>
      <c r="BG2130">
        <v>0</v>
      </c>
      <c r="BH2130">
        <v>0</v>
      </c>
      <c r="BI2130">
        <v>0</v>
      </c>
      <c r="BJ2130">
        <v>0</v>
      </c>
      <c r="BK2130">
        <v>0</v>
      </c>
      <c r="BL2130">
        <v>0</v>
      </c>
      <c r="BM2130">
        <v>0</v>
      </c>
      <c r="BN2130">
        <v>0</v>
      </c>
      <c r="BO2130">
        <v>0</v>
      </c>
      <c r="BP2130">
        <v>0</v>
      </c>
      <c r="BQ2130">
        <v>0</v>
      </c>
      <c r="BR2130">
        <v>0</v>
      </c>
      <c r="BS2130">
        <v>0</v>
      </c>
      <c r="BT2130">
        <v>0</v>
      </c>
      <c r="BU2130">
        <v>0</v>
      </c>
      <c r="BV2130">
        <v>0</v>
      </c>
      <c r="BW2130">
        <v>0</v>
      </c>
      <c r="CV2130">
        <v>0</v>
      </c>
      <c r="CW2130">
        <v>0</v>
      </c>
      <c r="CX2130">
        <f>ROUND(Y2130*Source!I719,7)</f>
        <v>0.29154000000000002</v>
      </c>
      <c r="CY2130">
        <f>AD2130</f>
        <v>0</v>
      </c>
      <c r="CZ2130">
        <f>AH2130</f>
        <v>0</v>
      </c>
      <c r="DA2130">
        <f>AL2130</f>
        <v>1</v>
      </c>
      <c r="DB2130">
        <f>ROUND((ROUND(AT2130*CZ2130,2)*ROUND((0.3*0.86),7)),6)</f>
        <v>0</v>
      </c>
      <c r="DC2130">
        <f>ROUND((ROUND(AT2130*AG2130,2)*ROUND((0.3*0.86),7)),6)</f>
        <v>0</v>
      </c>
      <c r="DD2130" t="s">
        <v>3</v>
      </c>
      <c r="DE2130" t="s">
        <v>3</v>
      </c>
      <c r="DF2130">
        <f>ROUND(ROUND(AE2130,2)*CX2130,2)</f>
        <v>0</v>
      </c>
      <c r="DG2130">
        <f t="shared" si="1231"/>
        <v>0</v>
      </c>
      <c r="DH2130">
        <f t="shared" si="1222"/>
        <v>0</v>
      </c>
      <c r="DI2130">
        <f t="shared" si="1223"/>
        <v>0</v>
      </c>
      <c r="DJ2130">
        <f>DI2130</f>
        <v>0</v>
      </c>
      <c r="DK2130">
        <v>0</v>
      </c>
      <c r="DL2130" t="s">
        <v>3</v>
      </c>
      <c r="DM2130">
        <v>0</v>
      </c>
      <c r="DN2130" t="s">
        <v>3</v>
      </c>
      <c r="DO2130">
        <v>0</v>
      </c>
    </row>
    <row r="2131" spans="1:119" x14ac:dyDescent="0.25">
      <c r="A2131">
        <f>ROW(Source!A719)</f>
        <v>719</v>
      </c>
      <c r="B2131">
        <v>381997917</v>
      </c>
      <c r="C2131">
        <v>382003683</v>
      </c>
      <c r="D2131">
        <v>342765492</v>
      </c>
      <c r="E2131">
        <v>1</v>
      </c>
      <c r="F2131">
        <v>1</v>
      </c>
      <c r="G2131">
        <v>1</v>
      </c>
      <c r="H2131">
        <v>2</v>
      </c>
      <c r="I2131" t="s">
        <v>1056</v>
      </c>
      <c r="J2131" t="s">
        <v>1057</v>
      </c>
      <c r="K2131" t="s">
        <v>1058</v>
      </c>
      <c r="L2131">
        <v>1368</v>
      </c>
      <c r="N2131">
        <v>1011</v>
      </c>
      <c r="O2131" t="s">
        <v>1040</v>
      </c>
      <c r="P2131" t="s">
        <v>1040</v>
      </c>
      <c r="Q2131">
        <v>1</v>
      </c>
      <c r="W2131">
        <v>0</v>
      </c>
      <c r="X2131">
        <v>-417672217</v>
      </c>
      <c r="Y2131">
        <f>(AT2131*ROUND((0.3*0.86),7))</f>
        <v>0.29153999999999997</v>
      </c>
      <c r="AA2131">
        <v>0</v>
      </c>
      <c r="AB2131">
        <v>1164.75</v>
      </c>
      <c r="AC2131">
        <v>687.23</v>
      </c>
      <c r="AD2131">
        <v>0</v>
      </c>
      <c r="AE2131">
        <v>0</v>
      </c>
      <c r="AF2131">
        <v>995.51</v>
      </c>
      <c r="AG2131">
        <v>687.23</v>
      </c>
      <c r="AH2131">
        <v>0</v>
      </c>
      <c r="AI2131">
        <v>1</v>
      </c>
      <c r="AJ2131">
        <v>1.17</v>
      </c>
      <c r="AK2131">
        <v>1</v>
      </c>
      <c r="AL2131">
        <v>1</v>
      </c>
      <c r="AM2131">
        <v>2</v>
      </c>
      <c r="AN2131">
        <v>0</v>
      </c>
      <c r="AO2131">
        <v>0</v>
      </c>
      <c r="AP2131">
        <v>1</v>
      </c>
      <c r="AQ2131">
        <v>1</v>
      </c>
      <c r="AR2131">
        <v>0</v>
      </c>
      <c r="AS2131" t="s">
        <v>3</v>
      </c>
      <c r="AT2131">
        <v>1.1299999999999999</v>
      </c>
      <c r="AU2131" t="s">
        <v>149</v>
      </c>
      <c r="AV2131">
        <v>1</v>
      </c>
      <c r="AW2131">
        <v>2</v>
      </c>
      <c r="AX2131">
        <v>382003698</v>
      </c>
      <c r="AY2131">
        <v>1</v>
      </c>
      <c r="AZ2131">
        <v>0</v>
      </c>
      <c r="BA2131">
        <v>2131</v>
      </c>
      <c r="BB2131">
        <v>1</v>
      </c>
      <c r="BC2131">
        <v>0</v>
      </c>
      <c r="BD2131">
        <v>0</v>
      </c>
      <c r="BE2131">
        <v>0</v>
      </c>
      <c r="BF2131">
        <v>0</v>
      </c>
      <c r="BG2131">
        <v>0</v>
      </c>
      <c r="BH2131">
        <v>0</v>
      </c>
      <c r="BI2131">
        <v>0</v>
      </c>
      <c r="BJ2131">
        <v>0</v>
      </c>
      <c r="BK2131">
        <v>1124.9262999999999</v>
      </c>
      <c r="BL2131">
        <v>776.56989999999996</v>
      </c>
      <c r="BM2131">
        <v>0</v>
      </c>
      <c r="BN2131">
        <v>0</v>
      </c>
      <c r="BO2131">
        <v>1.1299999999999999</v>
      </c>
      <c r="BP2131">
        <v>1</v>
      </c>
      <c r="BQ2131">
        <v>0</v>
      </c>
      <c r="BR2131">
        <v>290.23098539999995</v>
      </c>
      <c r="BS2131">
        <v>200.35503419999998</v>
      </c>
      <c r="BT2131">
        <v>0</v>
      </c>
      <c r="BU2131">
        <v>0</v>
      </c>
      <c r="BV2131">
        <v>0.29153999999999997</v>
      </c>
      <c r="BW2131">
        <v>1</v>
      </c>
      <c r="CV2131">
        <v>0</v>
      </c>
      <c r="CW2131">
        <f>ROUND(Y2131*Source!I719*DO2131,7)</f>
        <v>0.29154000000000002</v>
      </c>
      <c r="CX2131">
        <f>ROUND(Y2131*Source!I719,7)</f>
        <v>0.29154000000000002</v>
      </c>
      <c r="CY2131">
        <f>AB2131</f>
        <v>1164.75</v>
      </c>
      <c r="CZ2131">
        <f>AF2131</f>
        <v>995.51</v>
      </c>
      <c r="DA2131">
        <f>AJ2131</f>
        <v>1.17</v>
      </c>
      <c r="DB2131">
        <f>ROUND((ROUND(AT2131*CZ2131,2)*ROUND((0.3*0.86),7)),6)</f>
        <v>290.23194000000001</v>
      </c>
      <c r="DC2131">
        <f>ROUND((ROUND(AT2131*AG2131,2)*ROUND((0.3*0.86),7)),6)</f>
        <v>200.35506000000001</v>
      </c>
      <c r="DD2131" t="s">
        <v>3</v>
      </c>
      <c r="DE2131" t="s">
        <v>3</v>
      </c>
      <c r="DF2131">
        <f>ROUND(ROUND(AE2131,2)*CX2131,2)</f>
        <v>0</v>
      </c>
      <c r="DG2131">
        <f>ROUND(ROUND(AF2131*AJ2131,2)*CX2131,2)</f>
        <v>339.57</v>
      </c>
      <c r="DH2131">
        <f t="shared" si="1222"/>
        <v>200.36</v>
      </c>
      <c r="DI2131">
        <f t="shared" si="1223"/>
        <v>0</v>
      </c>
      <c r="DJ2131">
        <f>DG2131+DH2131</f>
        <v>539.93000000000006</v>
      </c>
      <c r="DK2131">
        <v>0</v>
      </c>
      <c r="DL2131" t="s">
        <v>1041</v>
      </c>
      <c r="DM2131">
        <v>5</v>
      </c>
      <c r="DN2131" t="s">
        <v>1034</v>
      </c>
      <c r="DO2131">
        <v>1</v>
      </c>
    </row>
    <row r="2132" spans="1:119" x14ac:dyDescent="0.25">
      <c r="A2132">
        <f>ROW(Source!A719)</f>
        <v>719</v>
      </c>
      <c r="B2132">
        <v>381997917</v>
      </c>
      <c r="C2132">
        <v>382003683</v>
      </c>
      <c r="D2132">
        <v>342713938</v>
      </c>
      <c r="E2132">
        <v>1</v>
      </c>
      <c r="F2132">
        <v>1</v>
      </c>
      <c r="G2132">
        <v>1</v>
      </c>
      <c r="H2132">
        <v>3</v>
      </c>
      <c r="I2132" t="s">
        <v>1049</v>
      </c>
      <c r="J2132" t="s">
        <v>1050</v>
      </c>
      <c r="K2132" t="s">
        <v>1051</v>
      </c>
      <c r="L2132">
        <v>1348</v>
      </c>
      <c r="N2132">
        <v>1009</v>
      </c>
      <c r="O2132" t="s">
        <v>846</v>
      </c>
      <c r="P2132" t="s">
        <v>846</v>
      </c>
      <c r="Q2132">
        <v>1000</v>
      </c>
      <c r="W2132">
        <v>0</v>
      </c>
      <c r="X2132">
        <v>1693858356</v>
      </c>
      <c r="Y2132">
        <f t="shared" ref="Y2132:Y2139" si="1233">(AT2132*ROUND(0,7))</f>
        <v>0</v>
      </c>
      <c r="AA2132">
        <v>130422.57</v>
      </c>
      <c r="AB2132">
        <v>0</v>
      </c>
      <c r="AC2132">
        <v>0</v>
      </c>
      <c r="AD2132">
        <v>0</v>
      </c>
      <c r="AE2132">
        <v>116448.72</v>
      </c>
      <c r="AF2132">
        <v>0</v>
      </c>
      <c r="AG2132">
        <v>0</v>
      </c>
      <c r="AH2132">
        <v>0</v>
      </c>
      <c r="AI2132">
        <v>1.1200000000000001</v>
      </c>
      <c r="AJ2132">
        <v>1</v>
      </c>
      <c r="AK2132">
        <v>1</v>
      </c>
      <c r="AL2132">
        <v>1</v>
      </c>
      <c r="AM2132">
        <v>2</v>
      </c>
      <c r="AN2132">
        <v>0</v>
      </c>
      <c r="AO2132">
        <v>0</v>
      </c>
      <c r="AP2132">
        <v>1</v>
      </c>
      <c r="AQ2132">
        <v>1</v>
      </c>
      <c r="AR2132">
        <v>0</v>
      </c>
      <c r="AS2132" t="s">
        <v>3</v>
      </c>
      <c r="AT2132">
        <v>1E-4</v>
      </c>
      <c r="AU2132" t="s">
        <v>148</v>
      </c>
      <c r="AV2132">
        <v>0</v>
      </c>
      <c r="AW2132">
        <v>2</v>
      </c>
      <c r="AX2132">
        <v>382003699</v>
      </c>
      <c r="AY2132">
        <v>1</v>
      </c>
      <c r="AZ2132">
        <v>0</v>
      </c>
      <c r="BA2132">
        <v>2132</v>
      </c>
      <c r="BB2132">
        <v>1</v>
      </c>
      <c r="BC2132">
        <v>0</v>
      </c>
      <c r="BD2132">
        <v>0</v>
      </c>
      <c r="BE2132">
        <v>0</v>
      </c>
      <c r="BF2132">
        <v>0</v>
      </c>
      <c r="BG2132">
        <v>0</v>
      </c>
      <c r="BH2132">
        <v>0</v>
      </c>
      <c r="BI2132">
        <v>0</v>
      </c>
      <c r="BJ2132">
        <v>11.644872000000001</v>
      </c>
      <c r="BK2132">
        <v>0</v>
      </c>
      <c r="BL2132">
        <v>0</v>
      </c>
      <c r="BM2132">
        <v>0</v>
      </c>
      <c r="BN2132">
        <v>0</v>
      </c>
      <c r="BO2132">
        <v>0</v>
      </c>
      <c r="BP2132">
        <v>1</v>
      </c>
      <c r="BQ2132">
        <v>0</v>
      </c>
      <c r="BR2132">
        <v>0</v>
      </c>
      <c r="BS2132">
        <v>0</v>
      </c>
      <c r="BT2132">
        <v>0</v>
      </c>
      <c r="BU2132">
        <v>0</v>
      </c>
      <c r="BV2132">
        <v>0</v>
      </c>
      <c r="BW2132">
        <v>0</v>
      </c>
      <c r="CV2132">
        <v>0</v>
      </c>
      <c r="CW2132">
        <v>0</v>
      </c>
      <c r="CX2132">
        <f>ROUND(Y2132*Source!I719,7)</f>
        <v>0</v>
      </c>
      <c r="CY2132">
        <f t="shared" ref="CY2132:CY2140" si="1234">AA2132</f>
        <v>130422.57</v>
      </c>
      <c r="CZ2132">
        <f t="shared" ref="CZ2132:CZ2140" si="1235">AE2132</f>
        <v>116448.72</v>
      </c>
      <c r="DA2132">
        <f t="shared" ref="DA2132:DA2140" si="1236">AI2132</f>
        <v>1.1200000000000001</v>
      </c>
      <c r="DB2132">
        <f t="shared" ref="DB2132:DB2139" si="1237">ROUND((ROUND(AT2132*CZ2132,2)*ROUND(0,7)),6)</f>
        <v>0</v>
      </c>
      <c r="DC2132">
        <f t="shared" ref="DC2132:DC2139" si="1238">ROUND((ROUND(AT2132*AG2132,2)*ROUND(0,7)),6)</f>
        <v>0</v>
      </c>
      <c r="DD2132" t="s">
        <v>3</v>
      </c>
      <c r="DE2132" t="s">
        <v>3</v>
      </c>
      <c r="DF2132">
        <f t="shared" ref="DF2132:DF2139" si="1239">ROUND(ROUND(AE2132*AI2132,2)*CX2132,2)</f>
        <v>0</v>
      </c>
      <c r="DG2132">
        <f t="shared" ref="DG2132:DG2142" si="1240">ROUND(ROUND(AF2132,2)*CX2132,2)</f>
        <v>0</v>
      </c>
      <c r="DH2132">
        <f t="shared" si="1222"/>
        <v>0</v>
      </c>
      <c r="DI2132">
        <f t="shared" si="1223"/>
        <v>0</v>
      </c>
      <c r="DJ2132">
        <f t="shared" ref="DJ2132:DJ2140" si="1241">DF2132</f>
        <v>0</v>
      </c>
      <c r="DK2132">
        <v>0</v>
      </c>
      <c r="DL2132" t="s">
        <v>3</v>
      </c>
      <c r="DM2132">
        <v>0</v>
      </c>
      <c r="DN2132" t="s">
        <v>3</v>
      </c>
      <c r="DO2132">
        <v>0</v>
      </c>
    </row>
    <row r="2133" spans="1:119" x14ac:dyDescent="0.25">
      <c r="A2133">
        <f>ROW(Source!A719)</f>
        <v>719</v>
      </c>
      <c r="B2133">
        <v>381997917</v>
      </c>
      <c r="C2133">
        <v>382003683</v>
      </c>
      <c r="D2133">
        <v>342714020</v>
      </c>
      <c r="E2133">
        <v>1</v>
      </c>
      <c r="F2133">
        <v>1</v>
      </c>
      <c r="G2133">
        <v>1</v>
      </c>
      <c r="H2133">
        <v>3</v>
      </c>
      <c r="I2133" t="s">
        <v>1066</v>
      </c>
      <c r="J2133" t="s">
        <v>1067</v>
      </c>
      <c r="K2133" t="s">
        <v>1068</v>
      </c>
      <c r="L2133">
        <v>1346</v>
      </c>
      <c r="N2133">
        <v>1009</v>
      </c>
      <c r="O2133" t="s">
        <v>1055</v>
      </c>
      <c r="P2133" t="s">
        <v>1055</v>
      </c>
      <c r="Q2133">
        <v>1</v>
      </c>
      <c r="W2133">
        <v>0</v>
      </c>
      <c r="X2133">
        <v>338198390</v>
      </c>
      <c r="Y2133">
        <f t="shared" si="1233"/>
        <v>0</v>
      </c>
      <c r="AA2133">
        <v>52.55</v>
      </c>
      <c r="AB2133">
        <v>0</v>
      </c>
      <c r="AC2133">
        <v>0</v>
      </c>
      <c r="AD2133">
        <v>0</v>
      </c>
      <c r="AE2133">
        <v>41.38</v>
      </c>
      <c r="AF2133">
        <v>0</v>
      </c>
      <c r="AG2133">
        <v>0</v>
      </c>
      <c r="AH2133">
        <v>0</v>
      </c>
      <c r="AI2133">
        <v>1.27</v>
      </c>
      <c r="AJ2133">
        <v>1</v>
      </c>
      <c r="AK2133">
        <v>1</v>
      </c>
      <c r="AL2133">
        <v>1</v>
      </c>
      <c r="AM2133">
        <v>2</v>
      </c>
      <c r="AN2133">
        <v>0</v>
      </c>
      <c r="AO2133">
        <v>0</v>
      </c>
      <c r="AP2133">
        <v>1</v>
      </c>
      <c r="AQ2133">
        <v>1</v>
      </c>
      <c r="AR2133">
        <v>0</v>
      </c>
      <c r="AS2133" t="s">
        <v>3</v>
      </c>
      <c r="AT2133">
        <v>6.3E-2</v>
      </c>
      <c r="AU2133" t="s">
        <v>148</v>
      </c>
      <c r="AV2133">
        <v>0</v>
      </c>
      <c r="AW2133">
        <v>2</v>
      </c>
      <c r="AX2133">
        <v>382003700</v>
      </c>
      <c r="AY2133">
        <v>1</v>
      </c>
      <c r="AZ2133">
        <v>0</v>
      </c>
      <c r="BA2133">
        <v>2133</v>
      </c>
      <c r="BB2133">
        <v>1</v>
      </c>
      <c r="BC2133">
        <v>0</v>
      </c>
      <c r="BD2133">
        <v>0</v>
      </c>
      <c r="BE2133">
        <v>0</v>
      </c>
      <c r="BF2133">
        <v>0</v>
      </c>
      <c r="BG2133">
        <v>0</v>
      </c>
      <c r="BH2133">
        <v>0</v>
      </c>
      <c r="BI2133">
        <v>0</v>
      </c>
      <c r="BJ2133">
        <v>2.6069400000000003</v>
      </c>
      <c r="BK2133">
        <v>0</v>
      </c>
      <c r="BL2133">
        <v>0</v>
      </c>
      <c r="BM2133">
        <v>0</v>
      </c>
      <c r="BN2133">
        <v>0</v>
      </c>
      <c r="BO2133">
        <v>0</v>
      </c>
      <c r="BP2133">
        <v>1</v>
      </c>
      <c r="BQ2133">
        <v>0</v>
      </c>
      <c r="BR2133">
        <v>0</v>
      </c>
      <c r="BS2133">
        <v>0</v>
      </c>
      <c r="BT2133">
        <v>0</v>
      </c>
      <c r="BU2133">
        <v>0</v>
      </c>
      <c r="BV2133">
        <v>0</v>
      </c>
      <c r="BW2133">
        <v>0</v>
      </c>
      <c r="CV2133">
        <v>0</v>
      </c>
      <c r="CW2133">
        <v>0</v>
      </c>
      <c r="CX2133">
        <f>ROUND(Y2133*Source!I719,7)</f>
        <v>0</v>
      </c>
      <c r="CY2133">
        <f t="shared" si="1234"/>
        <v>52.55</v>
      </c>
      <c r="CZ2133">
        <f t="shared" si="1235"/>
        <v>41.38</v>
      </c>
      <c r="DA2133">
        <f t="shared" si="1236"/>
        <v>1.27</v>
      </c>
      <c r="DB2133">
        <f t="shared" si="1237"/>
        <v>0</v>
      </c>
      <c r="DC2133">
        <f t="shared" si="1238"/>
        <v>0</v>
      </c>
      <c r="DD2133" t="s">
        <v>3</v>
      </c>
      <c r="DE2133" t="s">
        <v>3</v>
      </c>
      <c r="DF2133">
        <f t="shared" si="1239"/>
        <v>0</v>
      </c>
      <c r="DG2133">
        <f t="shared" si="1240"/>
        <v>0</v>
      </c>
      <c r="DH2133">
        <f t="shared" si="1222"/>
        <v>0</v>
      </c>
      <c r="DI2133">
        <f t="shared" si="1223"/>
        <v>0</v>
      </c>
      <c r="DJ2133">
        <f t="shared" si="1241"/>
        <v>0</v>
      </c>
      <c r="DK2133">
        <v>0</v>
      </c>
      <c r="DL2133" t="s">
        <v>3</v>
      </c>
      <c r="DM2133">
        <v>0</v>
      </c>
      <c r="DN2133" t="s">
        <v>3</v>
      </c>
      <c r="DO2133">
        <v>0</v>
      </c>
    </row>
    <row r="2134" spans="1:119" x14ac:dyDescent="0.25">
      <c r="A2134">
        <f>ROW(Source!A719)</f>
        <v>719</v>
      </c>
      <c r="B2134">
        <v>381997917</v>
      </c>
      <c r="C2134">
        <v>382003683</v>
      </c>
      <c r="D2134">
        <v>342715876</v>
      </c>
      <c r="E2134">
        <v>1</v>
      </c>
      <c r="F2134">
        <v>1</v>
      </c>
      <c r="G2134">
        <v>1</v>
      </c>
      <c r="H2134">
        <v>3</v>
      </c>
      <c r="I2134" t="s">
        <v>1069</v>
      </c>
      <c r="J2134" t="s">
        <v>1070</v>
      </c>
      <c r="K2134" t="s">
        <v>1071</v>
      </c>
      <c r="L2134">
        <v>1346</v>
      </c>
      <c r="N2134">
        <v>1009</v>
      </c>
      <c r="O2134" t="s">
        <v>1055</v>
      </c>
      <c r="P2134" t="s">
        <v>1055</v>
      </c>
      <c r="Q2134">
        <v>1</v>
      </c>
      <c r="W2134">
        <v>0</v>
      </c>
      <c r="X2134">
        <v>-92892</v>
      </c>
      <c r="Y2134">
        <f t="shared" si="1233"/>
        <v>0</v>
      </c>
      <c r="AA2134">
        <v>1032.77</v>
      </c>
      <c r="AB2134">
        <v>0</v>
      </c>
      <c r="AC2134">
        <v>0</v>
      </c>
      <c r="AD2134">
        <v>0</v>
      </c>
      <c r="AE2134">
        <v>675.01</v>
      </c>
      <c r="AF2134">
        <v>0</v>
      </c>
      <c r="AG2134">
        <v>0</v>
      </c>
      <c r="AH2134">
        <v>0</v>
      </c>
      <c r="AI2134">
        <v>1.53</v>
      </c>
      <c r="AJ2134">
        <v>1</v>
      </c>
      <c r="AK2134">
        <v>1</v>
      </c>
      <c r="AL2134">
        <v>1</v>
      </c>
      <c r="AM2134">
        <v>2</v>
      </c>
      <c r="AN2134">
        <v>0</v>
      </c>
      <c r="AO2134">
        <v>0</v>
      </c>
      <c r="AP2134">
        <v>1</v>
      </c>
      <c r="AQ2134">
        <v>1</v>
      </c>
      <c r="AR2134">
        <v>0</v>
      </c>
      <c r="AS2134" t="s">
        <v>3</v>
      </c>
      <c r="AT2134">
        <v>6.5000000000000002E-2</v>
      </c>
      <c r="AU2134" t="s">
        <v>148</v>
      </c>
      <c r="AV2134">
        <v>0</v>
      </c>
      <c r="AW2134">
        <v>2</v>
      </c>
      <c r="AX2134">
        <v>382003701</v>
      </c>
      <c r="AY2134">
        <v>1</v>
      </c>
      <c r="AZ2134">
        <v>0</v>
      </c>
      <c r="BA2134">
        <v>2134</v>
      </c>
      <c r="BB2134">
        <v>1</v>
      </c>
      <c r="BC2134">
        <v>0</v>
      </c>
      <c r="BD2134">
        <v>0</v>
      </c>
      <c r="BE2134">
        <v>0</v>
      </c>
      <c r="BF2134">
        <v>0</v>
      </c>
      <c r="BG2134">
        <v>0</v>
      </c>
      <c r="BH2134">
        <v>0</v>
      </c>
      <c r="BI2134">
        <v>0</v>
      </c>
      <c r="BJ2134">
        <v>43.87565</v>
      </c>
      <c r="BK2134">
        <v>0</v>
      </c>
      <c r="BL2134">
        <v>0</v>
      </c>
      <c r="BM2134">
        <v>0</v>
      </c>
      <c r="BN2134">
        <v>0</v>
      </c>
      <c r="BO2134">
        <v>0</v>
      </c>
      <c r="BP2134">
        <v>1</v>
      </c>
      <c r="BQ2134">
        <v>0</v>
      </c>
      <c r="BR2134">
        <v>0</v>
      </c>
      <c r="BS2134">
        <v>0</v>
      </c>
      <c r="BT2134">
        <v>0</v>
      </c>
      <c r="BU2134">
        <v>0</v>
      </c>
      <c r="BV2134">
        <v>0</v>
      </c>
      <c r="BW2134">
        <v>0</v>
      </c>
      <c r="CV2134">
        <v>0</v>
      </c>
      <c r="CW2134">
        <v>0</v>
      </c>
      <c r="CX2134">
        <f>ROUND(Y2134*Source!I719,7)</f>
        <v>0</v>
      </c>
      <c r="CY2134">
        <f t="shared" si="1234"/>
        <v>1032.77</v>
      </c>
      <c r="CZ2134">
        <f t="shared" si="1235"/>
        <v>675.01</v>
      </c>
      <c r="DA2134">
        <f t="shared" si="1236"/>
        <v>1.53</v>
      </c>
      <c r="DB2134">
        <f t="shared" si="1237"/>
        <v>0</v>
      </c>
      <c r="DC2134">
        <f t="shared" si="1238"/>
        <v>0</v>
      </c>
      <c r="DD2134" t="s">
        <v>3</v>
      </c>
      <c r="DE2134" t="s">
        <v>3</v>
      </c>
      <c r="DF2134">
        <f t="shared" si="1239"/>
        <v>0</v>
      </c>
      <c r="DG2134">
        <f t="shared" si="1240"/>
        <v>0</v>
      </c>
      <c r="DH2134">
        <f t="shared" si="1222"/>
        <v>0</v>
      </c>
      <c r="DI2134">
        <f t="shared" si="1223"/>
        <v>0</v>
      </c>
      <c r="DJ2134">
        <f t="shared" si="1241"/>
        <v>0</v>
      </c>
      <c r="DK2134">
        <v>0</v>
      </c>
      <c r="DL2134" t="s">
        <v>3</v>
      </c>
      <c r="DM2134">
        <v>0</v>
      </c>
      <c r="DN2134" t="s">
        <v>3</v>
      </c>
      <c r="DO2134">
        <v>0</v>
      </c>
    </row>
    <row r="2135" spans="1:119" x14ac:dyDescent="0.25">
      <c r="A2135">
        <f>ROW(Source!A719)</f>
        <v>719</v>
      </c>
      <c r="B2135">
        <v>381997917</v>
      </c>
      <c r="C2135">
        <v>382003683</v>
      </c>
      <c r="D2135">
        <v>342715892</v>
      </c>
      <c r="E2135">
        <v>1</v>
      </c>
      <c r="F2135">
        <v>1</v>
      </c>
      <c r="G2135">
        <v>1</v>
      </c>
      <c r="H2135">
        <v>3</v>
      </c>
      <c r="I2135" t="s">
        <v>1091</v>
      </c>
      <c r="J2135" t="s">
        <v>1092</v>
      </c>
      <c r="K2135" t="s">
        <v>1093</v>
      </c>
      <c r="L2135">
        <v>1301</v>
      </c>
      <c r="N2135">
        <v>1003</v>
      </c>
      <c r="O2135" t="s">
        <v>880</v>
      </c>
      <c r="P2135" t="s">
        <v>880</v>
      </c>
      <c r="Q2135">
        <v>1</v>
      </c>
      <c r="W2135">
        <v>0</v>
      </c>
      <c r="X2135">
        <v>-1934298816</v>
      </c>
      <c r="Y2135">
        <f t="shared" si="1233"/>
        <v>0</v>
      </c>
      <c r="AA2135">
        <v>3.47</v>
      </c>
      <c r="AB2135">
        <v>0</v>
      </c>
      <c r="AC2135">
        <v>0</v>
      </c>
      <c r="AD2135">
        <v>0</v>
      </c>
      <c r="AE2135">
        <v>2.27</v>
      </c>
      <c r="AF2135">
        <v>0</v>
      </c>
      <c r="AG2135">
        <v>0</v>
      </c>
      <c r="AH2135">
        <v>0</v>
      </c>
      <c r="AI2135">
        <v>1.53</v>
      </c>
      <c r="AJ2135">
        <v>1</v>
      </c>
      <c r="AK2135">
        <v>1</v>
      </c>
      <c r="AL2135">
        <v>1</v>
      </c>
      <c r="AM2135">
        <v>2</v>
      </c>
      <c r="AN2135">
        <v>0</v>
      </c>
      <c r="AO2135">
        <v>0</v>
      </c>
      <c r="AP2135">
        <v>1</v>
      </c>
      <c r="AQ2135">
        <v>1</v>
      </c>
      <c r="AR2135">
        <v>0</v>
      </c>
      <c r="AS2135" t="s">
        <v>3</v>
      </c>
      <c r="AT2135">
        <v>10.53</v>
      </c>
      <c r="AU2135" t="s">
        <v>148</v>
      </c>
      <c r="AV2135">
        <v>0</v>
      </c>
      <c r="AW2135">
        <v>2</v>
      </c>
      <c r="AX2135">
        <v>382003702</v>
      </c>
      <c r="AY2135">
        <v>1</v>
      </c>
      <c r="AZ2135">
        <v>0</v>
      </c>
      <c r="BA2135">
        <v>2135</v>
      </c>
      <c r="BB2135">
        <v>1</v>
      </c>
      <c r="BC2135">
        <v>0</v>
      </c>
      <c r="BD2135">
        <v>0</v>
      </c>
      <c r="BE2135">
        <v>0</v>
      </c>
      <c r="BF2135">
        <v>0</v>
      </c>
      <c r="BG2135">
        <v>0</v>
      </c>
      <c r="BH2135">
        <v>0</v>
      </c>
      <c r="BI2135">
        <v>0</v>
      </c>
      <c r="BJ2135">
        <v>23.903099999999998</v>
      </c>
      <c r="BK2135">
        <v>0</v>
      </c>
      <c r="BL2135">
        <v>0</v>
      </c>
      <c r="BM2135">
        <v>0</v>
      </c>
      <c r="BN2135">
        <v>0</v>
      </c>
      <c r="BO2135">
        <v>0</v>
      </c>
      <c r="BP2135">
        <v>1</v>
      </c>
      <c r="BQ2135">
        <v>0</v>
      </c>
      <c r="BR2135">
        <v>0</v>
      </c>
      <c r="BS2135">
        <v>0</v>
      </c>
      <c r="BT2135">
        <v>0</v>
      </c>
      <c r="BU2135">
        <v>0</v>
      </c>
      <c r="BV2135">
        <v>0</v>
      </c>
      <c r="BW2135">
        <v>0</v>
      </c>
      <c r="CV2135">
        <v>0</v>
      </c>
      <c r="CW2135">
        <v>0</v>
      </c>
      <c r="CX2135">
        <f>ROUND(Y2135*Source!I719,7)</f>
        <v>0</v>
      </c>
      <c r="CY2135">
        <f t="shared" si="1234"/>
        <v>3.47</v>
      </c>
      <c r="CZ2135">
        <f t="shared" si="1235"/>
        <v>2.27</v>
      </c>
      <c r="DA2135">
        <f t="shared" si="1236"/>
        <v>1.53</v>
      </c>
      <c r="DB2135">
        <f t="shared" si="1237"/>
        <v>0</v>
      </c>
      <c r="DC2135">
        <f t="shared" si="1238"/>
        <v>0</v>
      </c>
      <c r="DD2135" t="s">
        <v>3</v>
      </c>
      <c r="DE2135" t="s">
        <v>3</v>
      </c>
      <c r="DF2135">
        <f t="shared" si="1239"/>
        <v>0</v>
      </c>
      <c r="DG2135">
        <f t="shared" si="1240"/>
        <v>0</v>
      </c>
      <c r="DH2135">
        <f t="shared" si="1222"/>
        <v>0</v>
      </c>
      <c r="DI2135">
        <f t="shared" si="1223"/>
        <v>0</v>
      </c>
      <c r="DJ2135">
        <f t="shared" si="1241"/>
        <v>0</v>
      </c>
      <c r="DK2135">
        <v>0</v>
      </c>
      <c r="DL2135" t="s">
        <v>3</v>
      </c>
      <c r="DM2135">
        <v>0</v>
      </c>
      <c r="DN2135" t="s">
        <v>3</v>
      </c>
      <c r="DO2135">
        <v>0</v>
      </c>
    </row>
    <row r="2136" spans="1:119" x14ac:dyDescent="0.25">
      <c r="A2136">
        <f>ROW(Source!A719)</f>
        <v>719</v>
      </c>
      <c r="B2136">
        <v>381997917</v>
      </c>
      <c r="C2136">
        <v>382003683</v>
      </c>
      <c r="D2136">
        <v>342723995</v>
      </c>
      <c r="E2136">
        <v>1</v>
      </c>
      <c r="F2136">
        <v>1</v>
      </c>
      <c r="G2136">
        <v>1</v>
      </c>
      <c r="H2136">
        <v>3</v>
      </c>
      <c r="I2136" t="s">
        <v>1192</v>
      </c>
      <c r="J2136" t="s">
        <v>1193</v>
      </c>
      <c r="K2136" t="s">
        <v>1194</v>
      </c>
      <c r="L2136">
        <v>1348</v>
      </c>
      <c r="N2136">
        <v>1009</v>
      </c>
      <c r="O2136" t="s">
        <v>846</v>
      </c>
      <c r="P2136" t="s">
        <v>846</v>
      </c>
      <c r="Q2136">
        <v>1000</v>
      </c>
      <c r="W2136">
        <v>0</v>
      </c>
      <c r="X2136">
        <v>-2003128010</v>
      </c>
      <c r="Y2136">
        <f t="shared" si="1233"/>
        <v>0</v>
      </c>
      <c r="AA2136">
        <v>87896.02</v>
      </c>
      <c r="AB2136">
        <v>0</v>
      </c>
      <c r="AC2136">
        <v>0</v>
      </c>
      <c r="AD2136">
        <v>0</v>
      </c>
      <c r="AE2136">
        <v>88783.86</v>
      </c>
      <c r="AF2136">
        <v>0</v>
      </c>
      <c r="AG2136">
        <v>0</v>
      </c>
      <c r="AH2136">
        <v>0</v>
      </c>
      <c r="AI2136">
        <v>0.99</v>
      </c>
      <c r="AJ2136">
        <v>1</v>
      </c>
      <c r="AK2136">
        <v>1</v>
      </c>
      <c r="AL2136">
        <v>1</v>
      </c>
      <c r="AM2136">
        <v>2</v>
      </c>
      <c r="AN2136">
        <v>0</v>
      </c>
      <c r="AO2136">
        <v>0</v>
      </c>
      <c r="AP2136">
        <v>1</v>
      </c>
      <c r="AQ2136">
        <v>1</v>
      </c>
      <c r="AR2136">
        <v>0</v>
      </c>
      <c r="AS2136" t="s">
        <v>3</v>
      </c>
      <c r="AT2136">
        <v>1.0000000000000001E-5</v>
      </c>
      <c r="AU2136" t="s">
        <v>148</v>
      </c>
      <c r="AV2136">
        <v>0</v>
      </c>
      <c r="AW2136">
        <v>2</v>
      </c>
      <c r="AX2136">
        <v>382003703</v>
      </c>
      <c r="AY2136">
        <v>1</v>
      </c>
      <c r="AZ2136">
        <v>0</v>
      </c>
      <c r="BA2136">
        <v>2136</v>
      </c>
      <c r="BB2136">
        <v>1</v>
      </c>
      <c r="BC2136">
        <v>0</v>
      </c>
      <c r="BD2136">
        <v>0</v>
      </c>
      <c r="BE2136">
        <v>0</v>
      </c>
      <c r="BF2136">
        <v>0</v>
      </c>
      <c r="BG2136">
        <v>0</v>
      </c>
      <c r="BH2136">
        <v>0</v>
      </c>
      <c r="BI2136">
        <v>0</v>
      </c>
      <c r="BJ2136">
        <v>0.88783860000000003</v>
      </c>
      <c r="BK2136">
        <v>0</v>
      </c>
      <c r="BL2136">
        <v>0</v>
      </c>
      <c r="BM2136">
        <v>0</v>
      </c>
      <c r="BN2136">
        <v>0</v>
      </c>
      <c r="BO2136">
        <v>0</v>
      </c>
      <c r="BP2136">
        <v>1</v>
      </c>
      <c r="BQ2136">
        <v>0</v>
      </c>
      <c r="BR2136">
        <v>0</v>
      </c>
      <c r="BS2136">
        <v>0</v>
      </c>
      <c r="BT2136">
        <v>0</v>
      </c>
      <c r="BU2136">
        <v>0</v>
      </c>
      <c r="BV2136">
        <v>0</v>
      </c>
      <c r="BW2136">
        <v>0</v>
      </c>
      <c r="CV2136">
        <v>0</v>
      </c>
      <c r="CW2136">
        <v>0</v>
      </c>
      <c r="CX2136">
        <f>ROUND(Y2136*Source!I719,7)</f>
        <v>0</v>
      </c>
      <c r="CY2136">
        <f t="shared" si="1234"/>
        <v>87896.02</v>
      </c>
      <c r="CZ2136">
        <f t="shared" si="1235"/>
        <v>88783.86</v>
      </c>
      <c r="DA2136">
        <f t="shared" si="1236"/>
        <v>0.99</v>
      </c>
      <c r="DB2136">
        <f t="shared" si="1237"/>
        <v>0</v>
      </c>
      <c r="DC2136">
        <f t="shared" si="1238"/>
        <v>0</v>
      </c>
      <c r="DD2136" t="s">
        <v>3</v>
      </c>
      <c r="DE2136" t="s">
        <v>3</v>
      </c>
      <c r="DF2136">
        <f t="shared" si="1239"/>
        <v>0</v>
      </c>
      <c r="DG2136">
        <f t="shared" si="1240"/>
        <v>0</v>
      </c>
      <c r="DH2136">
        <f t="shared" si="1222"/>
        <v>0</v>
      </c>
      <c r="DI2136">
        <f t="shared" si="1223"/>
        <v>0</v>
      </c>
      <c r="DJ2136">
        <f t="shared" si="1241"/>
        <v>0</v>
      </c>
      <c r="DK2136">
        <v>0</v>
      </c>
      <c r="DL2136" t="s">
        <v>3</v>
      </c>
      <c r="DM2136">
        <v>0</v>
      </c>
      <c r="DN2136" t="s">
        <v>3</v>
      </c>
      <c r="DO2136">
        <v>0</v>
      </c>
    </row>
    <row r="2137" spans="1:119" x14ac:dyDescent="0.25">
      <c r="A2137">
        <f>ROW(Source!A719)</f>
        <v>719</v>
      </c>
      <c r="B2137">
        <v>381997917</v>
      </c>
      <c r="C2137">
        <v>382003683</v>
      </c>
      <c r="D2137">
        <v>342742720</v>
      </c>
      <c r="E2137">
        <v>1</v>
      </c>
      <c r="F2137">
        <v>1</v>
      </c>
      <c r="G2137">
        <v>1</v>
      </c>
      <c r="H2137">
        <v>3</v>
      </c>
      <c r="I2137" t="s">
        <v>1195</v>
      </c>
      <c r="J2137" t="s">
        <v>1196</v>
      </c>
      <c r="K2137" t="s">
        <v>1197</v>
      </c>
      <c r="L2137">
        <v>1425</v>
      </c>
      <c r="N2137">
        <v>1013</v>
      </c>
      <c r="O2137" t="s">
        <v>1082</v>
      </c>
      <c r="P2137" t="s">
        <v>1082</v>
      </c>
      <c r="Q2137">
        <v>1</v>
      </c>
      <c r="W2137">
        <v>0</v>
      </c>
      <c r="X2137">
        <v>2132798493</v>
      </c>
      <c r="Y2137">
        <f t="shared" si="1233"/>
        <v>0</v>
      </c>
      <c r="AA2137">
        <v>4333.01</v>
      </c>
      <c r="AB2137">
        <v>0</v>
      </c>
      <c r="AC2137">
        <v>0</v>
      </c>
      <c r="AD2137">
        <v>0</v>
      </c>
      <c r="AE2137">
        <v>3672.04</v>
      </c>
      <c r="AF2137">
        <v>0</v>
      </c>
      <c r="AG2137">
        <v>0</v>
      </c>
      <c r="AH2137">
        <v>0</v>
      </c>
      <c r="AI2137">
        <v>1.18</v>
      </c>
      <c r="AJ2137">
        <v>1</v>
      </c>
      <c r="AK2137">
        <v>1</v>
      </c>
      <c r="AL2137">
        <v>1</v>
      </c>
      <c r="AM2137">
        <v>2</v>
      </c>
      <c r="AN2137">
        <v>0</v>
      </c>
      <c r="AO2137">
        <v>0</v>
      </c>
      <c r="AP2137">
        <v>1</v>
      </c>
      <c r="AQ2137">
        <v>1</v>
      </c>
      <c r="AR2137">
        <v>0</v>
      </c>
      <c r="AS2137" t="s">
        <v>3</v>
      </c>
      <c r="AT2137">
        <v>0.11</v>
      </c>
      <c r="AU2137" t="s">
        <v>148</v>
      </c>
      <c r="AV2137">
        <v>0</v>
      </c>
      <c r="AW2137">
        <v>2</v>
      </c>
      <c r="AX2137">
        <v>382003704</v>
      </c>
      <c r="AY2137">
        <v>1</v>
      </c>
      <c r="AZ2137">
        <v>0</v>
      </c>
      <c r="BA2137">
        <v>2137</v>
      </c>
      <c r="BB2137">
        <v>1</v>
      </c>
      <c r="BC2137">
        <v>0</v>
      </c>
      <c r="BD2137">
        <v>0</v>
      </c>
      <c r="BE2137">
        <v>0</v>
      </c>
      <c r="BF2137">
        <v>0</v>
      </c>
      <c r="BG2137">
        <v>0</v>
      </c>
      <c r="BH2137">
        <v>0</v>
      </c>
      <c r="BI2137">
        <v>0</v>
      </c>
      <c r="BJ2137">
        <v>403.92439999999999</v>
      </c>
      <c r="BK2137">
        <v>0</v>
      </c>
      <c r="BL2137">
        <v>0</v>
      </c>
      <c r="BM2137">
        <v>0</v>
      </c>
      <c r="BN2137">
        <v>0</v>
      </c>
      <c r="BO2137">
        <v>0</v>
      </c>
      <c r="BP2137">
        <v>1</v>
      </c>
      <c r="BQ2137">
        <v>0</v>
      </c>
      <c r="BR2137">
        <v>0</v>
      </c>
      <c r="BS2137">
        <v>0</v>
      </c>
      <c r="BT2137">
        <v>0</v>
      </c>
      <c r="BU2137">
        <v>0</v>
      </c>
      <c r="BV2137">
        <v>0</v>
      </c>
      <c r="BW2137">
        <v>0</v>
      </c>
      <c r="CV2137">
        <v>0</v>
      </c>
      <c r="CW2137">
        <v>0</v>
      </c>
      <c r="CX2137">
        <f>ROUND(Y2137*Source!I719,7)</f>
        <v>0</v>
      </c>
      <c r="CY2137">
        <f t="shared" si="1234"/>
        <v>4333.01</v>
      </c>
      <c r="CZ2137">
        <f t="shared" si="1235"/>
        <v>3672.04</v>
      </c>
      <c r="DA2137">
        <f t="shared" si="1236"/>
        <v>1.18</v>
      </c>
      <c r="DB2137">
        <f t="shared" si="1237"/>
        <v>0</v>
      </c>
      <c r="DC2137">
        <f t="shared" si="1238"/>
        <v>0</v>
      </c>
      <c r="DD2137" t="s">
        <v>3</v>
      </c>
      <c r="DE2137" t="s">
        <v>3</v>
      </c>
      <c r="DF2137">
        <f t="shared" si="1239"/>
        <v>0</v>
      </c>
      <c r="DG2137">
        <f t="shared" si="1240"/>
        <v>0</v>
      </c>
      <c r="DH2137">
        <f t="shared" si="1222"/>
        <v>0</v>
      </c>
      <c r="DI2137">
        <f t="shared" si="1223"/>
        <v>0</v>
      </c>
      <c r="DJ2137">
        <f t="shared" si="1241"/>
        <v>0</v>
      </c>
      <c r="DK2137">
        <v>0</v>
      </c>
      <c r="DL2137" t="s">
        <v>3</v>
      </c>
      <c r="DM2137">
        <v>0</v>
      </c>
      <c r="DN2137" t="s">
        <v>3</v>
      </c>
      <c r="DO2137">
        <v>0</v>
      </c>
    </row>
    <row r="2138" spans="1:119" x14ac:dyDescent="0.25">
      <c r="A2138">
        <f>ROW(Source!A719)</f>
        <v>719</v>
      </c>
      <c r="B2138">
        <v>381997917</v>
      </c>
      <c r="C2138">
        <v>382003683</v>
      </c>
      <c r="D2138">
        <v>342744161</v>
      </c>
      <c r="E2138">
        <v>1</v>
      </c>
      <c r="F2138">
        <v>1</v>
      </c>
      <c r="G2138">
        <v>1</v>
      </c>
      <c r="H2138">
        <v>3</v>
      </c>
      <c r="I2138" t="s">
        <v>1198</v>
      </c>
      <c r="J2138" t="s">
        <v>1199</v>
      </c>
      <c r="K2138" t="s">
        <v>1200</v>
      </c>
      <c r="L2138">
        <v>1455</v>
      </c>
      <c r="N2138">
        <v>1013</v>
      </c>
      <c r="O2138" t="s">
        <v>1201</v>
      </c>
      <c r="P2138" t="s">
        <v>1201</v>
      </c>
      <c r="Q2138">
        <v>1</v>
      </c>
      <c r="W2138">
        <v>0</v>
      </c>
      <c r="X2138">
        <v>634115042</v>
      </c>
      <c r="Y2138">
        <f t="shared" si="1233"/>
        <v>0</v>
      </c>
      <c r="AA2138">
        <v>66.099999999999994</v>
      </c>
      <c r="AB2138">
        <v>0</v>
      </c>
      <c r="AC2138">
        <v>0</v>
      </c>
      <c r="AD2138">
        <v>0</v>
      </c>
      <c r="AE2138">
        <v>52.05</v>
      </c>
      <c r="AF2138">
        <v>0</v>
      </c>
      <c r="AG2138">
        <v>0</v>
      </c>
      <c r="AH2138">
        <v>0</v>
      </c>
      <c r="AI2138">
        <v>1.27</v>
      </c>
      <c r="AJ2138">
        <v>1</v>
      </c>
      <c r="AK2138">
        <v>1</v>
      </c>
      <c r="AL2138">
        <v>1</v>
      </c>
      <c r="AM2138">
        <v>2</v>
      </c>
      <c r="AN2138">
        <v>0</v>
      </c>
      <c r="AO2138">
        <v>0</v>
      </c>
      <c r="AP2138">
        <v>1</v>
      </c>
      <c r="AQ2138">
        <v>1</v>
      </c>
      <c r="AR2138">
        <v>0</v>
      </c>
      <c r="AS2138" t="s">
        <v>3</v>
      </c>
      <c r="AT2138">
        <v>0.1</v>
      </c>
      <c r="AU2138" t="s">
        <v>148</v>
      </c>
      <c r="AV2138">
        <v>0</v>
      </c>
      <c r="AW2138">
        <v>2</v>
      </c>
      <c r="AX2138">
        <v>382003705</v>
      </c>
      <c r="AY2138">
        <v>1</v>
      </c>
      <c r="AZ2138">
        <v>0</v>
      </c>
      <c r="BA2138">
        <v>2138</v>
      </c>
      <c r="BB2138">
        <v>1</v>
      </c>
      <c r="BC2138">
        <v>0</v>
      </c>
      <c r="BD2138">
        <v>0</v>
      </c>
      <c r="BE2138">
        <v>0</v>
      </c>
      <c r="BF2138">
        <v>0</v>
      </c>
      <c r="BG2138">
        <v>0</v>
      </c>
      <c r="BH2138">
        <v>0</v>
      </c>
      <c r="BI2138">
        <v>0</v>
      </c>
      <c r="BJ2138">
        <v>5.2050000000000001</v>
      </c>
      <c r="BK2138">
        <v>0</v>
      </c>
      <c r="BL2138">
        <v>0</v>
      </c>
      <c r="BM2138">
        <v>0</v>
      </c>
      <c r="BN2138">
        <v>0</v>
      </c>
      <c r="BO2138">
        <v>0</v>
      </c>
      <c r="BP2138">
        <v>1</v>
      </c>
      <c r="BQ2138">
        <v>0</v>
      </c>
      <c r="BR2138">
        <v>0</v>
      </c>
      <c r="BS2138">
        <v>0</v>
      </c>
      <c r="BT2138">
        <v>0</v>
      </c>
      <c r="BU2138">
        <v>0</v>
      </c>
      <c r="BV2138">
        <v>0</v>
      </c>
      <c r="BW2138">
        <v>0</v>
      </c>
      <c r="CV2138">
        <v>0</v>
      </c>
      <c r="CW2138">
        <v>0</v>
      </c>
      <c r="CX2138">
        <f>ROUND(Y2138*Source!I719,7)</f>
        <v>0</v>
      </c>
      <c r="CY2138">
        <f t="shared" si="1234"/>
        <v>66.099999999999994</v>
      </c>
      <c r="CZ2138">
        <f t="shared" si="1235"/>
        <v>52.05</v>
      </c>
      <c r="DA2138">
        <f t="shared" si="1236"/>
        <v>1.27</v>
      </c>
      <c r="DB2138">
        <f t="shared" si="1237"/>
        <v>0</v>
      </c>
      <c r="DC2138">
        <f t="shared" si="1238"/>
        <v>0</v>
      </c>
      <c r="DD2138" t="s">
        <v>3</v>
      </c>
      <c r="DE2138" t="s">
        <v>3</v>
      </c>
      <c r="DF2138">
        <f t="shared" si="1239"/>
        <v>0</v>
      </c>
      <c r="DG2138">
        <f t="shared" si="1240"/>
        <v>0</v>
      </c>
      <c r="DH2138">
        <f t="shared" si="1222"/>
        <v>0</v>
      </c>
      <c r="DI2138">
        <f t="shared" si="1223"/>
        <v>0</v>
      </c>
      <c r="DJ2138">
        <f t="shared" si="1241"/>
        <v>0</v>
      </c>
      <c r="DK2138">
        <v>0</v>
      </c>
      <c r="DL2138" t="s">
        <v>3</v>
      </c>
      <c r="DM2138">
        <v>0</v>
      </c>
      <c r="DN2138" t="s">
        <v>3</v>
      </c>
      <c r="DO2138">
        <v>0</v>
      </c>
    </row>
    <row r="2139" spans="1:119" x14ac:dyDescent="0.25">
      <c r="A2139">
        <f>ROW(Source!A719)</f>
        <v>719</v>
      </c>
      <c r="B2139">
        <v>381997917</v>
      </c>
      <c r="C2139">
        <v>382003683</v>
      </c>
      <c r="D2139">
        <v>342760401</v>
      </c>
      <c r="E2139">
        <v>1</v>
      </c>
      <c r="F2139">
        <v>1</v>
      </c>
      <c r="G2139">
        <v>1</v>
      </c>
      <c r="H2139">
        <v>3</v>
      </c>
      <c r="I2139" t="s">
        <v>1184</v>
      </c>
      <c r="J2139" t="s">
        <v>1185</v>
      </c>
      <c r="K2139" t="s">
        <v>1186</v>
      </c>
      <c r="L2139">
        <v>1407</v>
      </c>
      <c r="N2139">
        <v>1013</v>
      </c>
      <c r="O2139" t="s">
        <v>1139</v>
      </c>
      <c r="P2139" t="s">
        <v>1139</v>
      </c>
      <c r="Q2139">
        <v>1</v>
      </c>
      <c r="W2139">
        <v>0</v>
      </c>
      <c r="X2139">
        <v>1258174882</v>
      </c>
      <c r="Y2139">
        <f t="shared" si="1233"/>
        <v>0</v>
      </c>
      <c r="AA2139">
        <v>468.72</v>
      </c>
      <c r="AB2139">
        <v>0</v>
      </c>
      <c r="AC2139">
        <v>0</v>
      </c>
      <c r="AD2139">
        <v>0</v>
      </c>
      <c r="AE2139">
        <v>493.39</v>
      </c>
      <c r="AF2139">
        <v>0</v>
      </c>
      <c r="AG2139">
        <v>0</v>
      </c>
      <c r="AH2139">
        <v>0</v>
      </c>
      <c r="AI2139">
        <v>0.95</v>
      </c>
      <c r="AJ2139">
        <v>1</v>
      </c>
      <c r="AK2139">
        <v>1</v>
      </c>
      <c r="AL2139">
        <v>1</v>
      </c>
      <c r="AM2139">
        <v>2</v>
      </c>
      <c r="AN2139">
        <v>0</v>
      </c>
      <c r="AO2139">
        <v>0</v>
      </c>
      <c r="AP2139">
        <v>1</v>
      </c>
      <c r="AQ2139">
        <v>1</v>
      </c>
      <c r="AR2139">
        <v>0</v>
      </c>
      <c r="AS2139" t="s">
        <v>3</v>
      </c>
      <c r="AT2139">
        <v>1E-3</v>
      </c>
      <c r="AU2139" t="s">
        <v>148</v>
      </c>
      <c r="AV2139">
        <v>0</v>
      </c>
      <c r="AW2139">
        <v>2</v>
      </c>
      <c r="AX2139">
        <v>382003706</v>
      </c>
      <c r="AY2139">
        <v>1</v>
      </c>
      <c r="AZ2139">
        <v>0</v>
      </c>
      <c r="BA2139">
        <v>2139</v>
      </c>
      <c r="BB2139">
        <v>1</v>
      </c>
      <c r="BC2139">
        <v>0</v>
      </c>
      <c r="BD2139">
        <v>0</v>
      </c>
      <c r="BE2139">
        <v>0</v>
      </c>
      <c r="BF2139">
        <v>0</v>
      </c>
      <c r="BG2139">
        <v>0</v>
      </c>
      <c r="BH2139">
        <v>0</v>
      </c>
      <c r="BI2139">
        <v>0</v>
      </c>
      <c r="BJ2139">
        <v>0.49339</v>
      </c>
      <c r="BK2139">
        <v>0</v>
      </c>
      <c r="BL2139">
        <v>0</v>
      </c>
      <c r="BM2139">
        <v>0</v>
      </c>
      <c r="BN2139">
        <v>0</v>
      </c>
      <c r="BO2139">
        <v>0</v>
      </c>
      <c r="BP2139">
        <v>1</v>
      </c>
      <c r="BQ2139">
        <v>0</v>
      </c>
      <c r="BR2139">
        <v>0</v>
      </c>
      <c r="BS2139">
        <v>0</v>
      </c>
      <c r="BT2139">
        <v>0</v>
      </c>
      <c r="BU2139">
        <v>0</v>
      </c>
      <c r="BV2139">
        <v>0</v>
      </c>
      <c r="BW2139">
        <v>0</v>
      </c>
      <c r="CV2139">
        <v>0</v>
      </c>
      <c r="CW2139">
        <v>0</v>
      </c>
      <c r="CX2139">
        <f>ROUND(Y2139*Source!I719,7)</f>
        <v>0</v>
      </c>
      <c r="CY2139">
        <f t="shared" si="1234"/>
        <v>468.72</v>
      </c>
      <c r="CZ2139">
        <f t="shared" si="1235"/>
        <v>493.39</v>
      </c>
      <c r="DA2139">
        <f t="shared" si="1236"/>
        <v>0.95</v>
      </c>
      <c r="DB2139">
        <f t="shared" si="1237"/>
        <v>0</v>
      </c>
      <c r="DC2139">
        <f t="shared" si="1238"/>
        <v>0</v>
      </c>
      <c r="DD2139" t="s">
        <v>3</v>
      </c>
      <c r="DE2139" t="s">
        <v>3</v>
      </c>
      <c r="DF2139">
        <f t="shared" si="1239"/>
        <v>0</v>
      </c>
      <c r="DG2139">
        <f t="shared" si="1240"/>
        <v>0</v>
      </c>
      <c r="DH2139">
        <f t="shared" si="1222"/>
        <v>0</v>
      </c>
      <c r="DI2139">
        <f t="shared" si="1223"/>
        <v>0</v>
      </c>
      <c r="DJ2139">
        <f t="shared" si="1241"/>
        <v>0</v>
      </c>
      <c r="DK2139">
        <v>0</v>
      </c>
      <c r="DL2139" t="s">
        <v>3</v>
      </c>
      <c r="DM2139">
        <v>0</v>
      </c>
      <c r="DN2139" t="s">
        <v>3</v>
      </c>
      <c r="DO2139">
        <v>0</v>
      </c>
    </row>
    <row r="2140" spans="1:119" x14ac:dyDescent="0.25">
      <c r="A2140">
        <f>ROW(Source!A719)</f>
        <v>719</v>
      </c>
      <c r="B2140">
        <v>381997917</v>
      </c>
      <c r="C2140">
        <v>382003683</v>
      </c>
      <c r="D2140">
        <v>342646017</v>
      </c>
      <c r="E2140">
        <v>113</v>
      </c>
      <c r="F2140">
        <v>1</v>
      </c>
      <c r="G2140">
        <v>1</v>
      </c>
      <c r="H2140">
        <v>3</v>
      </c>
      <c r="I2140" t="s">
        <v>1042</v>
      </c>
      <c r="J2140" t="s">
        <v>3</v>
      </c>
      <c r="K2140" t="s">
        <v>1043</v>
      </c>
      <c r="L2140">
        <v>3277935</v>
      </c>
      <c r="N2140">
        <v>1013</v>
      </c>
      <c r="O2140" t="s">
        <v>1044</v>
      </c>
      <c r="P2140" t="s">
        <v>1044</v>
      </c>
      <c r="Q2140">
        <v>1</v>
      </c>
      <c r="W2140">
        <v>0</v>
      </c>
      <c r="X2140">
        <v>274903907</v>
      </c>
      <c r="Y2140">
        <f>AT2140</f>
        <v>2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>
        <v>0</v>
      </c>
      <c r="AG2140">
        <v>0</v>
      </c>
      <c r="AH2140">
        <v>0</v>
      </c>
      <c r="AI2140">
        <v>1</v>
      </c>
      <c r="AJ2140">
        <v>1</v>
      </c>
      <c r="AK2140">
        <v>1</v>
      </c>
      <c r="AL2140">
        <v>1</v>
      </c>
      <c r="AM2140">
        <v>-2</v>
      </c>
      <c r="AN2140">
        <v>0</v>
      </c>
      <c r="AO2140">
        <v>0</v>
      </c>
      <c r="AP2140">
        <v>0</v>
      </c>
      <c r="AQ2140">
        <v>1</v>
      </c>
      <c r="AR2140">
        <v>0</v>
      </c>
      <c r="AS2140" t="s">
        <v>3</v>
      </c>
      <c r="AT2140">
        <v>2</v>
      </c>
      <c r="AU2140" t="s">
        <v>3</v>
      </c>
      <c r="AV2140">
        <v>0</v>
      </c>
      <c r="AW2140">
        <v>2</v>
      </c>
      <c r="AX2140">
        <v>382003707</v>
      </c>
      <c r="AY2140">
        <v>1</v>
      </c>
      <c r="AZ2140">
        <v>2048</v>
      </c>
      <c r="BA2140">
        <v>2140</v>
      </c>
      <c r="BB2140">
        <v>1</v>
      </c>
      <c r="BC2140">
        <v>0</v>
      </c>
      <c r="BD2140">
        <v>0</v>
      </c>
      <c r="BE2140">
        <v>0</v>
      </c>
      <c r="BF2140">
        <v>0</v>
      </c>
      <c r="BG2140">
        <v>0</v>
      </c>
      <c r="BH2140">
        <v>0</v>
      </c>
      <c r="BI2140">
        <v>0</v>
      </c>
      <c r="BJ2140">
        <v>0</v>
      </c>
      <c r="BK2140">
        <v>0</v>
      </c>
      <c r="BL2140">
        <v>0</v>
      </c>
      <c r="BM2140">
        <v>0</v>
      </c>
      <c r="BN2140">
        <v>0</v>
      </c>
      <c r="BO2140">
        <v>0</v>
      </c>
      <c r="BP2140">
        <v>0</v>
      </c>
      <c r="BQ2140">
        <v>0</v>
      </c>
      <c r="BR2140">
        <v>0</v>
      </c>
      <c r="BS2140">
        <v>0</v>
      </c>
      <c r="BT2140">
        <v>0</v>
      </c>
      <c r="BU2140">
        <v>0</v>
      </c>
      <c r="BV2140">
        <v>0</v>
      </c>
      <c r="BW2140">
        <v>0</v>
      </c>
      <c r="CV2140">
        <v>0</v>
      </c>
      <c r="CW2140">
        <v>0</v>
      </c>
      <c r="CX2140">
        <f>ROUND(Y2140*Source!I719,7)</f>
        <v>2</v>
      </c>
      <c r="CY2140">
        <f t="shared" si="1234"/>
        <v>0</v>
      </c>
      <c r="CZ2140">
        <f t="shared" si="1235"/>
        <v>0</v>
      </c>
      <c r="DA2140">
        <f t="shared" si="1236"/>
        <v>1</v>
      </c>
      <c r="DB2140">
        <f>ROUND(ROUND(AT2140*CZ2140,2),6)</f>
        <v>0</v>
      </c>
      <c r="DC2140">
        <f>ROUND(ROUND(AT2140*AG2140,2),6)</f>
        <v>0</v>
      </c>
      <c r="DD2140" t="s">
        <v>3</v>
      </c>
      <c r="DE2140" t="s">
        <v>3</v>
      </c>
      <c r="DF2140">
        <f>ROUND(ROUND(AE2140,2)*CX2140,2)</f>
        <v>0</v>
      </c>
      <c r="DG2140">
        <f t="shared" si="1240"/>
        <v>0</v>
      </c>
      <c r="DH2140">
        <f t="shared" si="1222"/>
        <v>0</v>
      </c>
      <c r="DI2140">
        <f t="shared" si="1223"/>
        <v>0</v>
      </c>
      <c r="DJ2140">
        <f t="shared" si="1241"/>
        <v>0</v>
      </c>
      <c r="DK2140">
        <v>0</v>
      </c>
      <c r="DL2140" t="s">
        <v>3</v>
      </c>
      <c r="DM2140">
        <v>0</v>
      </c>
      <c r="DN2140" t="s">
        <v>3</v>
      </c>
      <c r="DO2140">
        <v>0</v>
      </c>
    </row>
    <row r="2141" spans="1:119" x14ac:dyDescent="0.25">
      <c r="A2141">
        <f>ROW(Source!A720)</f>
        <v>720</v>
      </c>
      <c r="B2141">
        <v>381997917</v>
      </c>
      <c r="C2141">
        <v>382003708</v>
      </c>
      <c r="D2141">
        <v>342640222</v>
      </c>
      <c r="E2141">
        <v>113</v>
      </c>
      <c r="F2141">
        <v>1</v>
      </c>
      <c r="G2141">
        <v>1</v>
      </c>
      <c r="H2141">
        <v>1</v>
      </c>
      <c r="I2141" t="s">
        <v>1047</v>
      </c>
      <c r="J2141" t="s">
        <v>3</v>
      </c>
      <c r="K2141" t="s">
        <v>1048</v>
      </c>
      <c r="L2141">
        <v>1191</v>
      </c>
      <c r="N2141">
        <v>1013</v>
      </c>
      <c r="O2141" t="s">
        <v>1034</v>
      </c>
      <c r="P2141" t="s">
        <v>1034</v>
      </c>
      <c r="Q2141">
        <v>1</v>
      </c>
      <c r="W2141">
        <v>0</v>
      </c>
      <c r="X2141">
        <v>888410196</v>
      </c>
      <c r="Y2141">
        <f>(AT2141*ROUND(0.86,7))</f>
        <v>12.04</v>
      </c>
      <c r="AA2141">
        <v>0</v>
      </c>
      <c r="AB2141">
        <v>0</v>
      </c>
      <c r="AC2141">
        <v>0</v>
      </c>
      <c r="AD2141">
        <v>597.98</v>
      </c>
      <c r="AE2141">
        <v>0</v>
      </c>
      <c r="AF2141">
        <v>0</v>
      </c>
      <c r="AG2141">
        <v>0</v>
      </c>
      <c r="AH2141">
        <v>597.98</v>
      </c>
      <c r="AI2141">
        <v>1</v>
      </c>
      <c r="AJ2141">
        <v>1</v>
      </c>
      <c r="AK2141">
        <v>1</v>
      </c>
      <c r="AL2141">
        <v>1</v>
      </c>
      <c r="AM2141">
        <v>-2</v>
      </c>
      <c r="AN2141">
        <v>0</v>
      </c>
      <c r="AO2141">
        <v>0</v>
      </c>
      <c r="AP2141">
        <v>1</v>
      </c>
      <c r="AQ2141">
        <v>1</v>
      </c>
      <c r="AR2141">
        <v>0</v>
      </c>
      <c r="AS2141" t="s">
        <v>3</v>
      </c>
      <c r="AT2141">
        <v>14</v>
      </c>
      <c r="AU2141" t="s">
        <v>23</v>
      </c>
      <c r="AV2141">
        <v>1</v>
      </c>
      <c r="AW2141">
        <v>2</v>
      </c>
      <c r="AX2141">
        <v>382003721</v>
      </c>
      <c r="AY2141">
        <v>1</v>
      </c>
      <c r="AZ2141">
        <v>0</v>
      </c>
      <c r="BA2141">
        <v>2141</v>
      </c>
      <c r="BB2141">
        <v>1</v>
      </c>
      <c r="BC2141">
        <v>0</v>
      </c>
      <c r="BD2141">
        <v>0</v>
      </c>
      <c r="BE2141">
        <v>0</v>
      </c>
      <c r="BF2141">
        <v>0</v>
      </c>
      <c r="BG2141">
        <v>0</v>
      </c>
      <c r="BH2141">
        <v>0</v>
      </c>
      <c r="BI2141">
        <v>0</v>
      </c>
      <c r="BJ2141">
        <v>0</v>
      </c>
      <c r="BK2141">
        <v>0</v>
      </c>
      <c r="BL2141">
        <v>0</v>
      </c>
      <c r="BM2141">
        <v>8371.7200000000012</v>
      </c>
      <c r="BN2141">
        <v>14</v>
      </c>
      <c r="BO2141">
        <v>0</v>
      </c>
      <c r="BP2141">
        <v>1</v>
      </c>
      <c r="BQ2141">
        <v>0</v>
      </c>
      <c r="BR2141">
        <v>0</v>
      </c>
      <c r="BS2141">
        <v>0</v>
      </c>
      <c r="BT2141">
        <v>7199.6791999999996</v>
      </c>
      <c r="BU2141">
        <v>12.04</v>
      </c>
      <c r="BV2141">
        <v>0</v>
      </c>
      <c r="BW2141">
        <v>1</v>
      </c>
      <c r="CU2141">
        <f>ROUND(AT2141*Source!I720*AH2141*AL2141,2)</f>
        <v>8371.7199999999993</v>
      </c>
      <c r="CV2141">
        <f>ROUND(Y2141*Source!I720,7)</f>
        <v>12.04</v>
      </c>
      <c r="CW2141">
        <v>0</v>
      </c>
      <c r="CX2141">
        <f>ROUND(Y2141*Source!I720,7)</f>
        <v>12.04</v>
      </c>
      <c r="CY2141">
        <f>AD2141</f>
        <v>597.98</v>
      </c>
      <c r="CZ2141">
        <f>AH2141</f>
        <v>597.98</v>
      </c>
      <c r="DA2141">
        <f>AL2141</f>
        <v>1</v>
      </c>
      <c r="DB2141">
        <f>ROUND((ROUND(AT2141*CZ2141,2)*ROUND(0.86,7)),6)</f>
        <v>7199.6791999999996</v>
      </c>
      <c r="DC2141">
        <f>ROUND((ROUND(AT2141*AG2141,2)*ROUND(0.86,7)),6)</f>
        <v>0</v>
      </c>
      <c r="DD2141" t="s">
        <v>3</v>
      </c>
      <c r="DE2141" t="s">
        <v>3</v>
      </c>
      <c r="DF2141">
        <f>ROUND(ROUND(AE2141,2)*CX2141,2)</f>
        <v>0</v>
      </c>
      <c r="DG2141">
        <f t="shared" si="1240"/>
        <v>0</v>
      </c>
      <c r="DH2141">
        <f t="shared" si="1222"/>
        <v>0</v>
      </c>
      <c r="DI2141">
        <f t="shared" si="1223"/>
        <v>7199.68</v>
      </c>
      <c r="DJ2141">
        <f>DI2141</f>
        <v>7199.68</v>
      </c>
      <c r="DK2141">
        <v>1</v>
      </c>
      <c r="DL2141" t="s">
        <v>3</v>
      </c>
      <c r="DM2141">
        <v>0</v>
      </c>
      <c r="DN2141" t="s">
        <v>3</v>
      </c>
      <c r="DO2141">
        <v>0</v>
      </c>
    </row>
    <row r="2142" spans="1:119" x14ac:dyDescent="0.25">
      <c r="A2142">
        <f>ROW(Source!A720)</f>
        <v>720</v>
      </c>
      <c r="B2142">
        <v>381997917</v>
      </c>
      <c r="C2142">
        <v>382003708</v>
      </c>
      <c r="D2142">
        <v>342640393</v>
      </c>
      <c r="E2142">
        <v>113</v>
      </c>
      <c r="F2142">
        <v>1</v>
      </c>
      <c r="G2142">
        <v>1</v>
      </c>
      <c r="H2142">
        <v>1</v>
      </c>
      <c r="I2142" t="s">
        <v>1035</v>
      </c>
      <c r="J2142" t="s">
        <v>3</v>
      </c>
      <c r="K2142" t="s">
        <v>1036</v>
      </c>
      <c r="L2142">
        <v>1191</v>
      </c>
      <c r="N2142">
        <v>1013</v>
      </c>
      <c r="O2142" t="s">
        <v>1034</v>
      </c>
      <c r="P2142" t="s">
        <v>1034</v>
      </c>
      <c r="Q2142">
        <v>1</v>
      </c>
      <c r="W2142">
        <v>0</v>
      </c>
      <c r="X2142">
        <v>-1417349443</v>
      </c>
      <c r="Y2142">
        <f>(AT2142*ROUND(0.86,7))</f>
        <v>0.97179999999999989</v>
      </c>
      <c r="AA2142">
        <v>0</v>
      </c>
      <c r="AB2142">
        <v>0</v>
      </c>
      <c r="AC2142">
        <v>0</v>
      </c>
      <c r="AD2142">
        <v>0</v>
      </c>
      <c r="AE2142">
        <v>0</v>
      </c>
      <c r="AF2142">
        <v>0</v>
      </c>
      <c r="AG2142">
        <v>0</v>
      </c>
      <c r="AH2142">
        <v>0</v>
      </c>
      <c r="AI2142">
        <v>1</v>
      </c>
      <c r="AJ2142">
        <v>1</v>
      </c>
      <c r="AK2142">
        <v>1</v>
      </c>
      <c r="AL2142">
        <v>1</v>
      </c>
      <c r="AM2142">
        <v>-2</v>
      </c>
      <c r="AN2142">
        <v>0</v>
      </c>
      <c r="AO2142">
        <v>0</v>
      </c>
      <c r="AP2142">
        <v>1</v>
      </c>
      <c r="AQ2142">
        <v>1</v>
      </c>
      <c r="AR2142">
        <v>0</v>
      </c>
      <c r="AS2142" t="s">
        <v>3</v>
      </c>
      <c r="AT2142">
        <v>1.1299999999999999</v>
      </c>
      <c r="AU2142" t="s">
        <v>23</v>
      </c>
      <c r="AV2142">
        <v>2</v>
      </c>
      <c r="AW2142">
        <v>2</v>
      </c>
      <c r="AX2142">
        <v>382003722</v>
      </c>
      <c r="AY2142">
        <v>1</v>
      </c>
      <c r="AZ2142">
        <v>0</v>
      </c>
      <c r="BA2142">
        <v>2142</v>
      </c>
      <c r="BB2142">
        <v>1</v>
      </c>
      <c r="BC2142">
        <v>0</v>
      </c>
      <c r="BD2142">
        <v>0</v>
      </c>
      <c r="BE2142">
        <v>0</v>
      </c>
      <c r="BF2142">
        <v>0</v>
      </c>
      <c r="BG2142">
        <v>0</v>
      </c>
      <c r="BH2142">
        <v>0</v>
      </c>
      <c r="BI2142">
        <v>0</v>
      </c>
      <c r="BJ2142">
        <v>0</v>
      </c>
      <c r="BK2142">
        <v>0</v>
      </c>
      <c r="BL2142">
        <v>0</v>
      </c>
      <c r="BM2142">
        <v>0</v>
      </c>
      <c r="BN2142">
        <v>0</v>
      </c>
      <c r="BO2142">
        <v>0</v>
      </c>
      <c r="BP2142">
        <v>0</v>
      </c>
      <c r="BQ2142">
        <v>0</v>
      </c>
      <c r="BR2142">
        <v>0</v>
      </c>
      <c r="BS2142">
        <v>0</v>
      </c>
      <c r="BT2142">
        <v>0</v>
      </c>
      <c r="BU2142">
        <v>0</v>
      </c>
      <c r="BV2142">
        <v>0</v>
      </c>
      <c r="BW2142">
        <v>0</v>
      </c>
      <c r="CV2142">
        <v>0</v>
      </c>
      <c r="CW2142">
        <v>0</v>
      </c>
      <c r="CX2142">
        <f>ROUND(Y2142*Source!I720,7)</f>
        <v>0.9718</v>
      </c>
      <c r="CY2142">
        <f>AD2142</f>
        <v>0</v>
      </c>
      <c r="CZ2142">
        <f>AH2142</f>
        <v>0</v>
      </c>
      <c r="DA2142">
        <f>AL2142</f>
        <v>1</v>
      </c>
      <c r="DB2142">
        <f>ROUND((ROUND(AT2142*CZ2142,2)*ROUND(0.86,7)),6)</f>
        <v>0</v>
      </c>
      <c r="DC2142">
        <f>ROUND((ROUND(AT2142*AG2142,2)*ROUND(0.86,7)),6)</f>
        <v>0</v>
      </c>
      <c r="DD2142" t="s">
        <v>3</v>
      </c>
      <c r="DE2142" t="s">
        <v>3</v>
      </c>
      <c r="DF2142">
        <f>ROUND(ROUND(AE2142,2)*CX2142,2)</f>
        <v>0</v>
      </c>
      <c r="DG2142">
        <f t="shared" si="1240"/>
        <v>0</v>
      </c>
      <c r="DH2142">
        <f t="shared" si="1222"/>
        <v>0</v>
      </c>
      <c r="DI2142">
        <f t="shared" si="1223"/>
        <v>0</v>
      </c>
      <c r="DJ2142">
        <f>DI2142</f>
        <v>0</v>
      </c>
      <c r="DK2142">
        <v>0</v>
      </c>
      <c r="DL2142" t="s">
        <v>3</v>
      </c>
      <c r="DM2142">
        <v>0</v>
      </c>
      <c r="DN2142" t="s">
        <v>3</v>
      </c>
      <c r="DO2142">
        <v>0</v>
      </c>
    </row>
    <row r="2143" spans="1:119" x14ac:dyDescent="0.25">
      <c r="A2143">
        <f>ROW(Source!A720)</f>
        <v>720</v>
      </c>
      <c r="B2143">
        <v>381997917</v>
      </c>
      <c r="C2143">
        <v>382003708</v>
      </c>
      <c r="D2143">
        <v>342765492</v>
      </c>
      <c r="E2143">
        <v>1</v>
      </c>
      <c r="F2143">
        <v>1</v>
      </c>
      <c r="G2143">
        <v>1</v>
      </c>
      <c r="H2143">
        <v>2</v>
      </c>
      <c r="I2143" t="s">
        <v>1056</v>
      </c>
      <c r="J2143" t="s">
        <v>1057</v>
      </c>
      <c r="K2143" t="s">
        <v>1058</v>
      </c>
      <c r="L2143">
        <v>1368</v>
      </c>
      <c r="N2143">
        <v>1011</v>
      </c>
      <c r="O2143" t="s">
        <v>1040</v>
      </c>
      <c r="P2143" t="s">
        <v>1040</v>
      </c>
      <c r="Q2143">
        <v>1</v>
      </c>
      <c r="W2143">
        <v>0</v>
      </c>
      <c r="X2143">
        <v>-417672217</v>
      </c>
      <c r="Y2143">
        <f>(AT2143*ROUND(0.86,7))</f>
        <v>0.97179999999999989</v>
      </c>
      <c r="AA2143">
        <v>0</v>
      </c>
      <c r="AB2143">
        <v>1164.75</v>
      </c>
      <c r="AC2143">
        <v>687.23</v>
      </c>
      <c r="AD2143">
        <v>0</v>
      </c>
      <c r="AE2143">
        <v>0</v>
      </c>
      <c r="AF2143">
        <v>995.51</v>
      </c>
      <c r="AG2143">
        <v>687.23</v>
      </c>
      <c r="AH2143">
        <v>0</v>
      </c>
      <c r="AI2143">
        <v>1</v>
      </c>
      <c r="AJ2143">
        <v>1.17</v>
      </c>
      <c r="AK2143">
        <v>1</v>
      </c>
      <c r="AL2143">
        <v>1</v>
      </c>
      <c r="AM2143">
        <v>2</v>
      </c>
      <c r="AN2143">
        <v>0</v>
      </c>
      <c r="AO2143">
        <v>0</v>
      </c>
      <c r="AP2143">
        <v>1</v>
      </c>
      <c r="AQ2143">
        <v>1</v>
      </c>
      <c r="AR2143">
        <v>0</v>
      </c>
      <c r="AS2143" t="s">
        <v>3</v>
      </c>
      <c r="AT2143">
        <v>1.1299999999999999</v>
      </c>
      <c r="AU2143" t="s">
        <v>23</v>
      </c>
      <c r="AV2143">
        <v>1</v>
      </c>
      <c r="AW2143">
        <v>2</v>
      </c>
      <c r="AX2143">
        <v>382003723</v>
      </c>
      <c r="AY2143">
        <v>1</v>
      </c>
      <c r="AZ2143">
        <v>0</v>
      </c>
      <c r="BA2143">
        <v>2143</v>
      </c>
      <c r="BB2143">
        <v>1</v>
      </c>
      <c r="BC2143">
        <v>0</v>
      </c>
      <c r="BD2143">
        <v>0</v>
      </c>
      <c r="BE2143">
        <v>0</v>
      </c>
      <c r="BF2143">
        <v>0</v>
      </c>
      <c r="BG2143">
        <v>0</v>
      </c>
      <c r="BH2143">
        <v>0</v>
      </c>
      <c r="BI2143">
        <v>0</v>
      </c>
      <c r="BJ2143">
        <v>0</v>
      </c>
      <c r="BK2143">
        <v>1124.9262999999999</v>
      </c>
      <c r="BL2143">
        <v>776.56989999999996</v>
      </c>
      <c r="BM2143">
        <v>0</v>
      </c>
      <c r="BN2143">
        <v>0</v>
      </c>
      <c r="BO2143">
        <v>1.1299999999999999</v>
      </c>
      <c r="BP2143">
        <v>1</v>
      </c>
      <c r="BQ2143">
        <v>0</v>
      </c>
      <c r="BR2143">
        <v>967.43661799999984</v>
      </c>
      <c r="BS2143">
        <v>667.85011399999996</v>
      </c>
      <c r="BT2143">
        <v>0</v>
      </c>
      <c r="BU2143">
        <v>0</v>
      </c>
      <c r="BV2143">
        <v>0.97179999999999989</v>
      </c>
      <c r="BW2143">
        <v>1</v>
      </c>
      <c r="CV2143">
        <v>0</v>
      </c>
      <c r="CW2143">
        <f>ROUND(Y2143*Source!I720*DO2143,7)</f>
        <v>0.9718</v>
      </c>
      <c r="CX2143">
        <f>ROUND(Y2143*Source!I720,7)</f>
        <v>0.9718</v>
      </c>
      <c r="CY2143">
        <f>AB2143</f>
        <v>1164.75</v>
      </c>
      <c r="CZ2143">
        <f>AF2143</f>
        <v>995.51</v>
      </c>
      <c r="DA2143">
        <f>AJ2143</f>
        <v>1.17</v>
      </c>
      <c r="DB2143">
        <f>ROUND((ROUND(AT2143*CZ2143,2)*ROUND(0.86,7)),6)</f>
        <v>967.43979999999999</v>
      </c>
      <c r="DC2143">
        <f>ROUND((ROUND(AT2143*AG2143,2)*ROUND(0.86,7)),6)</f>
        <v>667.85019999999997</v>
      </c>
      <c r="DD2143" t="s">
        <v>3</v>
      </c>
      <c r="DE2143" t="s">
        <v>3</v>
      </c>
      <c r="DF2143">
        <f>ROUND(ROUND(AE2143,2)*CX2143,2)</f>
        <v>0</v>
      </c>
      <c r="DG2143">
        <f>ROUND(ROUND(AF2143*AJ2143,2)*CX2143,2)</f>
        <v>1131.9000000000001</v>
      </c>
      <c r="DH2143">
        <f t="shared" si="1222"/>
        <v>667.85</v>
      </c>
      <c r="DI2143">
        <f t="shared" si="1223"/>
        <v>0</v>
      </c>
      <c r="DJ2143">
        <f>DG2143+DH2143</f>
        <v>1799.75</v>
      </c>
      <c r="DK2143">
        <v>0</v>
      </c>
      <c r="DL2143" t="s">
        <v>1041</v>
      </c>
      <c r="DM2143">
        <v>5</v>
      </c>
      <c r="DN2143" t="s">
        <v>1034</v>
      </c>
      <c r="DO2143">
        <v>1</v>
      </c>
    </row>
    <row r="2144" spans="1:119" x14ac:dyDescent="0.25">
      <c r="A2144">
        <f>ROW(Source!A720)</f>
        <v>720</v>
      </c>
      <c r="B2144">
        <v>381997917</v>
      </c>
      <c r="C2144">
        <v>382003708</v>
      </c>
      <c r="D2144">
        <v>342713938</v>
      </c>
      <c r="E2144">
        <v>1</v>
      </c>
      <c r="F2144">
        <v>1</v>
      </c>
      <c r="G2144">
        <v>1</v>
      </c>
      <c r="H2144">
        <v>3</v>
      </c>
      <c r="I2144" t="s">
        <v>1049</v>
      </c>
      <c r="J2144" t="s">
        <v>1050</v>
      </c>
      <c r="K2144" t="s">
        <v>1051</v>
      </c>
      <c r="L2144">
        <v>1348</v>
      </c>
      <c r="N2144">
        <v>1009</v>
      </c>
      <c r="O2144" t="s">
        <v>846</v>
      </c>
      <c r="P2144" t="s">
        <v>846</v>
      </c>
      <c r="Q2144">
        <v>1000</v>
      </c>
      <c r="W2144">
        <v>0</v>
      </c>
      <c r="X2144">
        <v>1693858356</v>
      </c>
      <c r="Y2144">
        <f t="shared" ref="Y2144:Y2151" si="1242">(AT2144*ROUND(0,7))</f>
        <v>0</v>
      </c>
      <c r="AA2144">
        <v>130422.57</v>
      </c>
      <c r="AB2144">
        <v>0</v>
      </c>
      <c r="AC2144">
        <v>0</v>
      </c>
      <c r="AD2144">
        <v>0</v>
      </c>
      <c r="AE2144">
        <v>116448.72</v>
      </c>
      <c r="AF2144">
        <v>0</v>
      </c>
      <c r="AG2144">
        <v>0</v>
      </c>
      <c r="AH2144">
        <v>0</v>
      </c>
      <c r="AI2144">
        <v>1.1200000000000001</v>
      </c>
      <c r="AJ2144">
        <v>1</v>
      </c>
      <c r="AK2144">
        <v>1</v>
      </c>
      <c r="AL2144">
        <v>1</v>
      </c>
      <c r="AM2144">
        <v>2</v>
      </c>
      <c r="AN2144">
        <v>0</v>
      </c>
      <c r="AO2144">
        <v>0</v>
      </c>
      <c r="AP2144">
        <v>1</v>
      </c>
      <c r="AQ2144">
        <v>1</v>
      </c>
      <c r="AR2144">
        <v>0</v>
      </c>
      <c r="AS2144" t="s">
        <v>3</v>
      </c>
      <c r="AT2144">
        <v>1E-4</v>
      </c>
      <c r="AU2144" t="s">
        <v>14</v>
      </c>
      <c r="AV2144">
        <v>0</v>
      </c>
      <c r="AW2144">
        <v>2</v>
      </c>
      <c r="AX2144">
        <v>382003724</v>
      </c>
      <c r="AY2144">
        <v>1</v>
      </c>
      <c r="AZ2144">
        <v>0</v>
      </c>
      <c r="BA2144">
        <v>2144</v>
      </c>
      <c r="BB2144">
        <v>1</v>
      </c>
      <c r="BC2144">
        <v>0</v>
      </c>
      <c r="BD2144">
        <v>0</v>
      </c>
      <c r="BE2144">
        <v>0</v>
      </c>
      <c r="BF2144">
        <v>0</v>
      </c>
      <c r="BG2144">
        <v>0</v>
      </c>
      <c r="BH2144">
        <v>0</v>
      </c>
      <c r="BI2144">
        <v>0</v>
      </c>
      <c r="BJ2144">
        <v>11.644872000000001</v>
      </c>
      <c r="BK2144">
        <v>0</v>
      </c>
      <c r="BL2144">
        <v>0</v>
      </c>
      <c r="BM2144">
        <v>0</v>
      </c>
      <c r="BN2144">
        <v>0</v>
      </c>
      <c r="BO2144">
        <v>0</v>
      </c>
      <c r="BP2144">
        <v>1</v>
      </c>
      <c r="BQ2144">
        <v>0</v>
      </c>
      <c r="BR2144">
        <v>0</v>
      </c>
      <c r="BS2144">
        <v>0</v>
      </c>
      <c r="BT2144">
        <v>0</v>
      </c>
      <c r="BU2144">
        <v>0</v>
      </c>
      <c r="BV2144">
        <v>0</v>
      </c>
      <c r="BW2144">
        <v>0</v>
      </c>
      <c r="CV2144">
        <v>0</v>
      </c>
      <c r="CW2144">
        <v>0</v>
      </c>
      <c r="CX2144">
        <f>ROUND(Y2144*Source!I720,7)</f>
        <v>0</v>
      </c>
      <c r="CY2144">
        <f t="shared" ref="CY2144:CY2152" si="1243">AA2144</f>
        <v>130422.57</v>
      </c>
      <c r="CZ2144">
        <f t="shared" ref="CZ2144:CZ2152" si="1244">AE2144</f>
        <v>116448.72</v>
      </c>
      <c r="DA2144">
        <f t="shared" ref="DA2144:DA2152" si="1245">AI2144</f>
        <v>1.1200000000000001</v>
      </c>
      <c r="DB2144">
        <f t="shared" ref="DB2144:DB2151" si="1246">ROUND((ROUND(AT2144*CZ2144,2)*ROUND(0,7)),6)</f>
        <v>0</v>
      </c>
      <c r="DC2144">
        <f t="shared" ref="DC2144:DC2151" si="1247">ROUND((ROUND(AT2144*AG2144,2)*ROUND(0,7)),6)</f>
        <v>0</v>
      </c>
      <c r="DD2144" t="s">
        <v>3</v>
      </c>
      <c r="DE2144" t="s">
        <v>3</v>
      </c>
      <c r="DF2144">
        <f t="shared" ref="DF2144:DF2151" si="1248">ROUND(ROUND(AE2144*AI2144,2)*CX2144,2)</f>
        <v>0</v>
      </c>
      <c r="DG2144">
        <f t="shared" ref="DG2144:DG2155" si="1249">ROUND(ROUND(AF2144,2)*CX2144,2)</f>
        <v>0</v>
      </c>
      <c r="DH2144">
        <f t="shared" si="1222"/>
        <v>0</v>
      </c>
      <c r="DI2144">
        <f t="shared" si="1223"/>
        <v>0</v>
      </c>
      <c r="DJ2144">
        <f t="shared" ref="DJ2144:DJ2152" si="1250">DF2144</f>
        <v>0</v>
      </c>
      <c r="DK2144">
        <v>0</v>
      </c>
      <c r="DL2144" t="s">
        <v>3</v>
      </c>
      <c r="DM2144">
        <v>0</v>
      </c>
      <c r="DN2144" t="s">
        <v>3</v>
      </c>
      <c r="DO2144">
        <v>0</v>
      </c>
    </row>
    <row r="2145" spans="1:119" x14ac:dyDescent="0.25">
      <c r="A2145">
        <f>ROW(Source!A720)</f>
        <v>720</v>
      </c>
      <c r="B2145">
        <v>381997917</v>
      </c>
      <c r="C2145">
        <v>382003708</v>
      </c>
      <c r="D2145">
        <v>342714020</v>
      </c>
      <c r="E2145">
        <v>1</v>
      </c>
      <c r="F2145">
        <v>1</v>
      </c>
      <c r="G2145">
        <v>1</v>
      </c>
      <c r="H2145">
        <v>3</v>
      </c>
      <c r="I2145" t="s">
        <v>1066</v>
      </c>
      <c r="J2145" t="s">
        <v>1067</v>
      </c>
      <c r="K2145" t="s">
        <v>1068</v>
      </c>
      <c r="L2145">
        <v>1346</v>
      </c>
      <c r="N2145">
        <v>1009</v>
      </c>
      <c r="O2145" t="s">
        <v>1055</v>
      </c>
      <c r="P2145" t="s">
        <v>1055</v>
      </c>
      <c r="Q2145">
        <v>1</v>
      </c>
      <c r="W2145">
        <v>0</v>
      </c>
      <c r="X2145">
        <v>338198390</v>
      </c>
      <c r="Y2145">
        <f t="shared" si="1242"/>
        <v>0</v>
      </c>
      <c r="AA2145">
        <v>52.55</v>
      </c>
      <c r="AB2145">
        <v>0</v>
      </c>
      <c r="AC2145">
        <v>0</v>
      </c>
      <c r="AD2145">
        <v>0</v>
      </c>
      <c r="AE2145">
        <v>41.38</v>
      </c>
      <c r="AF2145">
        <v>0</v>
      </c>
      <c r="AG2145">
        <v>0</v>
      </c>
      <c r="AH2145">
        <v>0</v>
      </c>
      <c r="AI2145">
        <v>1.27</v>
      </c>
      <c r="AJ2145">
        <v>1</v>
      </c>
      <c r="AK2145">
        <v>1</v>
      </c>
      <c r="AL2145">
        <v>1</v>
      </c>
      <c r="AM2145">
        <v>2</v>
      </c>
      <c r="AN2145">
        <v>0</v>
      </c>
      <c r="AO2145">
        <v>0</v>
      </c>
      <c r="AP2145">
        <v>1</v>
      </c>
      <c r="AQ2145">
        <v>1</v>
      </c>
      <c r="AR2145">
        <v>0</v>
      </c>
      <c r="AS2145" t="s">
        <v>3</v>
      </c>
      <c r="AT2145">
        <v>6.3E-2</v>
      </c>
      <c r="AU2145" t="s">
        <v>14</v>
      </c>
      <c r="AV2145">
        <v>0</v>
      </c>
      <c r="AW2145">
        <v>2</v>
      </c>
      <c r="AX2145">
        <v>382003725</v>
      </c>
      <c r="AY2145">
        <v>1</v>
      </c>
      <c r="AZ2145">
        <v>0</v>
      </c>
      <c r="BA2145">
        <v>2145</v>
      </c>
      <c r="BB2145">
        <v>1</v>
      </c>
      <c r="BC2145">
        <v>0</v>
      </c>
      <c r="BD2145">
        <v>0</v>
      </c>
      <c r="BE2145">
        <v>0</v>
      </c>
      <c r="BF2145">
        <v>0</v>
      </c>
      <c r="BG2145">
        <v>0</v>
      </c>
      <c r="BH2145">
        <v>0</v>
      </c>
      <c r="BI2145">
        <v>0</v>
      </c>
      <c r="BJ2145">
        <v>2.6069400000000003</v>
      </c>
      <c r="BK2145">
        <v>0</v>
      </c>
      <c r="BL2145">
        <v>0</v>
      </c>
      <c r="BM2145">
        <v>0</v>
      </c>
      <c r="BN2145">
        <v>0</v>
      </c>
      <c r="BO2145">
        <v>0</v>
      </c>
      <c r="BP2145">
        <v>1</v>
      </c>
      <c r="BQ2145">
        <v>0</v>
      </c>
      <c r="BR2145">
        <v>0</v>
      </c>
      <c r="BS2145">
        <v>0</v>
      </c>
      <c r="BT2145">
        <v>0</v>
      </c>
      <c r="BU2145">
        <v>0</v>
      </c>
      <c r="BV2145">
        <v>0</v>
      </c>
      <c r="BW2145">
        <v>0</v>
      </c>
      <c r="CV2145">
        <v>0</v>
      </c>
      <c r="CW2145">
        <v>0</v>
      </c>
      <c r="CX2145">
        <f>ROUND(Y2145*Source!I720,7)</f>
        <v>0</v>
      </c>
      <c r="CY2145">
        <f t="shared" si="1243"/>
        <v>52.55</v>
      </c>
      <c r="CZ2145">
        <f t="shared" si="1244"/>
        <v>41.38</v>
      </c>
      <c r="DA2145">
        <f t="shared" si="1245"/>
        <v>1.27</v>
      </c>
      <c r="DB2145">
        <f t="shared" si="1246"/>
        <v>0</v>
      </c>
      <c r="DC2145">
        <f t="shared" si="1247"/>
        <v>0</v>
      </c>
      <c r="DD2145" t="s">
        <v>3</v>
      </c>
      <c r="DE2145" t="s">
        <v>3</v>
      </c>
      <c r="DF2145">
        <f t="shared" si="1248"/>
        <v>0</v>
      </c>
      <c r="DG2145">
        <f t="shared" si="1249"/>
        <v>0</v>
      </c>
      <c r="DH2145">
        <f t="shared" si="1222"/>
        <v>0</v>
      </c>
      <c r="DI2145">
        <f t="shared" si="1223"/>
        <v>0</v>
      </c>
      <c r="DJ2145">
        <f t="shared" si="1250"/>
        <v>0</v>
      </c>
      <c r="DK2145">
        <v>0</v>
      </c>
      <c r="DL2145" t="s">
        <v>3</v>
      </c>
      <c r="DM2145">
        <v>0</v>
      </c>
      <c r="DN2145" t="s">
        <v>3</v>
      </c>
      <c r="DO2145">
        <v>0</v>
      </c>
    </row>
    <row r="2146" spans="1:119" x14ac:dyDescent="0.25">
      <c r="A2146">
        <f>ROW(Source!A720)</f>
        <v>720</v>
      </c>
      <c r="B2146">
        <v>381997917</v>
      </c>
      <c r="C2146">
        <v>382003708</v>
      </c>
      <c r="D2146">
        <v>342715876</v>
      </c>
      <c r="E2146">
        <v>1</v>
      </c>
      <c r="F2146">
        <v>1</v>
      </c>
      <c r="G2146">
        <v>1</v>
      </c>
      <c r="H2146">
        <v>3</v>
      </c>
      <c r="I2146" t="s">
        <v>1069</v>
      </c>
      <c r="J2146" t="s">
        <v>1070</v>
      </c>
      <c r="K2146" t="s">
        <v>1071</v>
      </c>
      <c r="L2146">
        <v>1346</v>
      </c>
      <c r="N2146">
        <v>1009</v>
      </c>
      <c r="O2146" t="s">
        <v>1055</v>
      </c>
      <c r="P2146" t="s">
        <v>1055</v>
      </c>
      <c r="Q2146">
        <v>1</v>
      </c>
      <c r="W2146">
        <v>0</v>
      </c>
      <c r="X2146">
        <v>-92892</v>
      </c>
      <c r="Y2146">
        <f t="shared" si="1242"/>
        <v>0</v>
      </c>
      <c r="AA2146">
        <v>1032.77</v>
      </c>
      <c r="AB2146">
        <v>0</v>
      </c>
      <c r="AC2146">
        <v>0</v>
      </c>
      <c r="AD2146">
        <v>0</v>
      </c>
      <c r="AE2146">
        <v>675.01</v>
      </c>
      <c r="AF2146">
        <v>0</v>
      </c>
      <c r="AG2146">
        <v>0</v>
      </c>
      <c r="AH2146">
        <v>0</v>
      </c>
      <c r="AI2146">
        <v>1.53</v>
      </c>
      <c r="AJ2146">
        <v>1</v>
      </c>
      <c r="AK2146">
        <v>1</v>
      </c>
      <c r="AL2146">
        <v>1</v>
      </c>
      <c r="AM2146">
        <v>2</v>
      </c>
      <c r="AN2146">
        <v>0</v>
      </c>
      <c r="AO2146">
        <v>0</v>
      </c>
      <c r="AP2146">
        <v>1</v>
      </c>
      <c r="AQ2146">
        <v>1</v>
      </c>
      <c r="AR2146">
        <v>0</v>
      </c>
      <c r="AS2146" t="s">
        <v>3</v>
      </c>
      <c r="AT2146">
        <v>6.5000000000000002E-2</v>
      </c>
      <c r="AU2146" t="s">
        <v>14</v>
      </c>
      <c r="AV2146">
        <v>0</v>
      </c>
      <c r="AW2146">
        <v>2</v>
      </c>
      <c r="AX2146">
        <v>382003726</v>
      </c>
      <c r="AY2146">
        <v>1</v>
      </c>
      <c r="AZ2146">
        <v>0</v>
      </c>
      <c r="BA2146">
        <v>2146</v>
      </c>
      <c r="BB2146">
        <v>1</v>
      </c>
      <c r="BC2146">
        <v>0</v>
      </c>
      <c r="BD2146">
        <v>0</v>
      </c>
      <c r="BE2146">
        <v>0</v>
      </c>
      <c r="BF2146">
        <v>0</v>
      </c>
      <c r="BG2146">
        <v>0</v>
      </c>
      <c r="BH2146">
        <v>0</v>
      </c>
      <c r="BI2146">
        <v>0</v>
      </c>
      <c r="BJ2146">
        <v>43.87565</v>
      </c>
      <c r="BK2146">
        <v>0</v>
      </c>
      <c r="BL2146">
        <v>0</v>
      </c>
      <c r="BM2146">
        <v>0</v>
      </c>
      <c r="BN2146">
        <v>0</v>
      </c>
      <c r="BO2146">
        <v>0</v>
      </c>
      <c r="BP2146">
        <v>1</v>
      </c>
      <c r="BQ2146">
        <v>0</v>
      </c>
      <c r="BR2146">
        <v>0</v>
      </c>
      <c r="BS2146">
        <v>0</v>
      </c>
      <c r="BT2146">
        <v>0</v>
      </c>
      <c r="BU2146">
        <v>0</v>
      </c>
      <c r="BV2146">
        <v>0</v>
      </c>
      <c r="BW2146">
        <v>0</v>
      </c>
      <c r="CV2146">
        <v>0</v>
      </c>
      <c r="CW2146">
        <v>0</v>
      </c>
      <c r="CX2146">
        <f>ROUND(Y2146*Source!I720,7)</f>
        <v>0</v>
      </c>
      <c r="CY2146">
        <f t="shared" si="1243"/>
        <v>1032.77</v>
      </c>
      <c r="CZ2146">
        <f t="shared" si="1244"/>
        <v>675.01</v>
      </c>
      <c r="DA2146">
        <f t="shared" si="1245"/>
        <v>1.53</v>
      </c>
      <c r="DB2146">
        <f t="shared" si="1246"/>
        <v>0</v>
      </c>
      <c r="DC2146">
        <f t="shared" si="1247"/>
        <v>0</v>
      </c>
      <c r="DD2146" t="s">
        <v>3</v>
      </c>
      <c r="DE2146" t="s">
        <v>3</v>
      </c>
      <c r="DF2146">
        <f t="shared" si="1248"/>
        <v>0</v>
      </c>
      <c r="DG2146">
        <f t="shared" si="1249"/>
        <v>0</v>
      </c>
      <c r="DH2146">
        <f t="shared" si="1222"/>
        <v>0</v>
      </c>
      <c r="DI2146">
        <f t="shared" si="1223"/>
        <v>0</v>
      </c>
      <c r="DJ2146">
        <f t="shared" si="1250"/>
        <v>0</v>
      </c>
      <c r="DK2146">
        <v>0</v>
      </c>
      <c r="DL2146" t="s">
        <v>3</v>
      </c>
      <c r="DM2146">
        <v>0</v>
      </c>
      <c r="DN2146" t="s">
        <v>3</v>
      </c>
      <c r="DO2146">
        <v>0</v>
      </c>
    </row>
    <row r="2147" spans="1:119" x14ac:dyDescent="0.25">
      <c r="A2147">
        <f>ROW(Source!A720)</f>
        <v>720</v>
      </c>
      <c r="B2147">
        <v>381997917</v>
      </c>
      <c r="C2147">
        <v>382003708</v>
      </c>
      <c r="D2147">
        <v>342715892</v>
      </c>
      <c r="E2147">
        <v>1</v>
      </c>
      <c r="F2147">
        <v>1</v>
      </c>
      <c r="G2147">
        <v>1</v>
      </c>
      <c r="H2147">
        <v>3</v>
      </c>
      <c r="I2147" t="s">
        <v>1091</v>
      </c>
      <c r="J2147" t="s">
        <v>1092</v>
      </c>
      <c r="K2147" t="s">
        <v>1093</v>
      </c>
      <c r="L2147">
        <v>1301</v>
      </c>
      <c r="N2147">
        <v>1003</v>
      </c>
      <c r="O2147" t="s">
        <v>880</v>
      </c>
      <c r="P2147" t="s">
        <v>880</v>
      </c>
      <c r="Q2147">
        <v>1</v>
      </c>
      <c r="W2147">
        <v>0</v>
      </c>
      <c r="X2147">
        <v>-1934298816</v>
      </c>
      <c r="Y2147">
        <f t="shared" si="1242"/>
        <v>0</v>
      </c>
      <c r="AA2147">
        <v>3.47</v>
      </c>
      <c r="AB2147">
        <v>0</v>
      </c>
      <c r="AC2147">
        <v>0</v>
      </c>
      <c r="AD2147">
        <v>0</v>
      </c>
      <c r="AE2147">
        <v>2.27</v>
      </c>
      <c r="AF2147">
        <v>0</v>
      </c>
      <c r="AG2147">
        <v>0</v>
      </c>
      <c r="AH2147">
        <v>0</v>
      </c>
      <c r="AI2147">
        <v>1.53</v>
      </c>
      <c r="AJ2147">
        <v>1</v>
      </c>
      <c r="AK2147">
        <v>1</v>
      </c>
      <c r="AL2147">
        <v>1</v>
      </c>
      <c r="AM2147">
        <v>2</v>
      </c>
      <c r="AN2147">
        <v>0</v>
      </c>
      <c r="AO2147">
        <v>0</v>
      </c>
      <c r="AP2147">
        <v>1</v>
      </c>
      <c r="AQ2147">
        <v>1</v>
      </c>
      <c r="AR2147">
        <v>0</v>
      </c>
      <c r="AS2147" t="s">
        <v>3</v>
      </c>
      <c r="AT2147">
        <v>10.53</v>
      </c>
      <c r="AU2147" t="s">
        <v>14</v>
      </c>
      <c r="AV2147">
        <v>0</v>
      </c>
      <c r="AW2147">
        <v>2</v>
      </c>
      <c r="AX2147">
        <v>382003727</v>
      </c>
      <c r="AY2147">
        <v>1</v>
      </c>
      <c r="AZ2147">
        <v>0</v>
      </c>
      <c r="BA2147">
        <v>2147</v>
      </c>
      <c r="BB2147">
        <v>1</v>
      </c>
      <c r="BC2147">
        <v>0</v>
      </c>
      <c r="BD2147">
        <v>0</v>
      </c>
      <c r="BE2147">
        <v>0</v>
      </c>
      <c r="BF2147">
        <v>0</v>
      </c>
      <c r="BG2147">
        <v>0</v>
      </c>
      <c r="BH2147">
        <v>0</v>
      </c>
      <c r="BI2147">
        <v>0</v>
      </c>
      <c r="BJ2147">
        <v>23.903099999999998</v>
      </c>
      <c r="BK2147">
        <v>0</v>
      </c>
      <c r="BL2147">
        <v>0</v>
      </c>
      <c r="BM2147">
        <v>0</v>
      </c>
      <c r="BN2147">
        <v>0</v>
      </c>
      <c r="BO2147">
        <v>0</v>
      </c>
      <c r="BP2147">
        <v>1</v>
      </c>
      <c r="BQ2147">
        <v>0</v>
      </c>
      <c r="BR2147">
        <v>0</v>
      </c>
      <c r="BS2147">
        <v>0</v>
      </c>
      <c r="BT2147">
        <v>0</v>
      </c>
      <c r="BU2147">
        <v>0</v>
      </c>
      <c r="BV2147">
        <v>0</v>
      </c>
      <c r="BW2147">
        <v>0</v>
      </c>
      <c r="CV2147">
        <v>0</v>
      </c>
      <c r="CW2147">
        <v>0</v>
      </c>
      <c r="CX2147">
        <f>ROUND(Y2147*Source!I720,7)</f>
        <v>0</v>
      </c>
      <c r="CY2147">
        <f t="shared" si="1243"/>
        <v>3.47</v>
      </c>
      <c r="CZ2147">
        <f t="shared" si="1244"/>
        <v>2.27</v>
      </c>
      <c r="DA2147">
        <f t="shared" si="1245"/>
        <v>1.53</v>
      </c>
      <c r="DB2147">
        <f t="shared" si="1246"/>
        <v>0</v>
      </c>
      <c r="DC2147">
        <f t="shared" si="1247"/>
        <v>0</v>
      </c>
      <c r="DD2147" t="s">
        <v>3</v>
      </c>
      <c r="DE2147" t="s">
        <v>3</v>
      </c>
      <c r="DF2147">
        <f t="shared" si="1248"/>
        <v>0</v>
      </c>
      <c r="DG2147">
        <f t="shared" si="1249"/>
        <v>0</v>
      </c>
      <c r="DH2147">
        <f t="shared" si="1222"/>
        <v>0</v>
      </c>
      <c r="DI2147">
        <f t="shared" si="1223"/>
        <v>0</v>
      </c>
      <c r="DJ2147">
        <f t="shared" si="1250"/>
        <v>0</v>
      </c>
      <c r="DK2147">
        <v>0</v>
      </c>
      <c r="DL2147" t="s">
        <v>3</v>
      </c>
      <c r="DM2147">
        <v>0</v>
      </c>
      <c r="DN2147" t="s">
        <v>3</v>
      </c>
      <c r="DO2147">
        <v>0</v>
      </c>
    </row>
    <row r="2148" spans="1:119" x14ac:dyDescent="0.25">
      <c r="A2148">
        <f>ROW(Source!A720)</f>
        <v>720</v>
      </c>
      <c r="B2148">
        <v>381997917</v>
      </c>
      <c r="C2148">
        <v>382003708</v>
      </c>
      <c r="D2148">
        <v>342723995</v>
      </c>
      <c r="E2148">
        <v>1</v>
      </c>
      <c r="F2148">
        <v>1</v>
      </c>
      <c r="G2148">
        <v>1</v>
      </c>
      <c r="H2148">
        <v>3</v>
      </c>
      <c r="I2148" t="s">
        <v>1192</v>
      </c>
      <c r="J2148" t="s">
        <v>1193</v>
      </c>
      <c r="K2148" t="s">
        <v>1194</v>
      </c>
      <c r="L2148">
        <v>1348</v>
      </c>
      <c r="N2148">
        <v>1009</v>
      </c>
      <c r="O2148" t="s">
        <v>846</v>
      </c>
      <c r="P2148" t="s">
        <v>846</v>
      </c>
      <c r="Q2148">
        <v>1000</v>
      </c>
      <c r="W2148">
        <v>0</v>
      </c>
      <c r="X2148">
        <v>-2003128010</v>
      </c>
      <c r="Y2148">
        <f t="shared" si="1242"/>
        <v>0</v>
      </c>
      <c r="AA2148">
        <v>87896.02</v>
      </c>
      <c r="AB2148">
        <v>0</v>
      </c>
      <c r="AC2148">
        <v>0</v>
      </c>
      <c r="AD2148">
        <v>0</v>
      </c>
      <c r="AE2148">
        <v>88783.86</v>
      </c>
      <c r="AF2148">
        <v>0</v>
      </c>
      <c r="AG2148">
        <v>0</v>
      </c>
      <c r="AH2148">
        <v>0</v>
      </c>
      <c r="AI2148">
        <v>0.99</v>
      </c>
      <c r="AJ2148">
        <v>1</v>
      </c>
      <c r="AK2148">
        <v>1</v>
      </c>
      <c r="AL2148">
        <v>1</v>
      </c>
      <c r="AM2148">
        <v>2</v>
      </c>
      <c r="AN2148">
        <v>0</v>
      </c>
      <c r="AO2148">
        <v>0</v>
      </c>
      <c r="AP2148">
        <v>1</v>
      </c>
      <c r="AQ2148">
        <v>1</v>
      </c>
      <c r="AR2148">
        <v>0</v>
      </c>
      <c r="AS2148" t="s">
        <v>3</v>
      </c>
      <c r="AT2148">
        <v>1.0000000000000001E-5</v>
      </c>
      <c r="AU2148" t="s">
        <v>14</v>
      </c>
      <c r="AV2148">
        <v>0</v>
      </c>
      <c r="AW2148">
        <v>2</v>
      </c>
      <c r="AX2148">
        <v>382003728</v>
      </c>
      <c r="AY2148">
        <v>1</v>
      </c>
      <c r="AZ2148">
        <v>0</v>
      </c>
      <c r="BA2148">
        <v>2148</v>
      </c>
      <c r="BB2148">
        <v>1</v>
      </c>
      <c r="BC2148">
        <v>0</v>
      </c>
      <c r="BD2148">
        <v>0</v>
      </c>
      <c r="BE2148">
        <v>0</v>
      </c>
      <c r="BF2148">
        <v>0</v>
      </c>
      <c r="BG2148">
        <v>0</v>
      </c>
      <c r="BH2148">
        <v>0</v>
      </c>
      <c r="BI2148">
        <v>0</v>
      </c>
      <c r="BJ2148">
        <v>0.88783860000000003</v>
      </c>
      <c r="BK2148">
        <v>0</v>
      </c>
      <c r="BL2148">
        <v>0</v>
      </c>
      <c r="BM2148">
        <v>0</v>
      </c>
      <c r="BN2148">
        <v>0</v>
      </c>
      <c r="BO2148">
        <v>0</v>
      </c>
      <c r="BP2148">
        <v>1</v>
      </c>
      <c r="BQ2148">
        <v>0</v>
      </c>
      <c r="BR2148">
        <v>0</v>
      </c>
      <c r="BS2148">
        <v>0</v>
      </c>
      <c r="BT2148">
        <v>0</v>
      </c>
      <c r="BU2148">
        <v>0</v>
      </c>
      <c r="BV2148">
        <v>0</v>
      </c>
      <c r="BW2148">
        <v>0</v>
      </c>
      <c r="CV2148">
        <v>0</v>
      </c>
      <c r="CW2148">
        <v>0</v>
      </c>
      <c r="CX2148">
        <f>ROUND(Y2148*Source!I720,7)</f>
        <v>0</v>
      </c>
      <c r="CY2148">
        <f t="shared" si="1243"/>
        <v>87896.02</v>
      </c>
      <c r="CZ2148">
        <f t="shared" si="1244"/>
        <v>88783.86</v>
      </c>
      <c r="DA2148">
        <f t="shared" si="1245"/>
        <v>0.99</v>
      </c>
      <c r="DB2148">
        <f t="shared" si="1246"/>
        <v>0</v>
      </c>
      <c r="DC2148">
        <f t="shared" si="1247"/>
        <v>0</v>
      </c>
      <c r="DD2148" t="s">
        <v>3</v>
      </c>
      <c r="DE2148" t="s">
        <v>3</v>
      </c>
      <c r="DF2148">
        <f t="shared" si="1248"/>
        <v>0</v>
      </c>
      <c r="DG2148">
        <f t="shared" si="1249"/>
        <v>0</v>
      </c>
      <c r="DH2148">
        <f t="shared" si="1222"/>
        <v>0</v>
      </c>
      <c r="DI2148">
        <f t="shared" si="1223"/>
        <v>0</v>
      </c>
      <c r="DJ2148">
        <f t="shared" si="1250"/>
        <v>0</v>
      </c>
      <c r="DK2148">
        <v>0</v>
      </c>
      <c r="DL2148" t="s">
        <v>3</v>
      </c>
      <c r="DM2148">
        <v>0</v>
      </c>
      <c r="DN2148" t="s">
        <v>3</v>
      </c>
      <c r="DO2148">
        <v>0</v>
      </c>
    </row>
    <row r="2149" spans="1:119" x14ac:dyDescent="0.25">
      <c r="A2149">
        <f>ROW(Source!A720)</f>
        <v>720</v>
      </c>
      <c r="B2149">
        <v>381997917</v>
      </c>
      <c r="C2149">
        <v>382003708</v>
      </c>
      <c r="D2149">
        <v>342742720</v>
      </c>
      <c r="E2149">
        <v>1</v>
      </c>
      <c r="F2149">
        <v>1</v>
      </c>
      <c r="G2149">
        <v>1</v>
      </c>
      <c r="H2149">
        <v>3</v>
      </c>
      <c r="I2149" t="s">
        <v>1195</v>
      </c>
      <c r="J2149" t="s">
        <v>1196</v>
      </c>
      <c r="K2149" t="s">
        <v>1197</v>
      </c>
      <c r="L2149">
        <v>1425</v>
      </c>
      <c r="N2149">
        <v>1013</v>
      </c>
      <c r="O2149" t="s">
        <v>1082</v>
      </c>
      <c r="P2149" t="s">
        <v>1082</v>
      </c>
      <c r="Q2149">
        <v>1</v>
      </c>
      <c r="W2149">
        <v>0</v>
      </c>
      <c r="X2149">
        <v>2132798493</v>
      </c>
      <c r="Y2149">
        <f t="shared" si="1242"/>
        <v>0</v>
      </c>
      <c r="AA2149">
        <v>4333.01</v>
      </c>
      <c r="AB2149">
        <v>0</v>
      </c>
      <c r="AC2149">
        <v>0</v>
      </c>
      <c r="AD2149">
        <v>0</v>
      </c>
      <c r="AE2149">
        <v>3672.04</v>
      </c>
      <c r="AF2149">
        <v>0</v>
      </c>
      <c r="AG2149">
        <v>0</v>
      </c>
      <c r="AH2149">
        <v>0</v>
      </c>
      <c r="AI2149">
        <v>1.18</v>
      </c>
      <c r="AJ2149">
        <v>1</v>
      </c>
      <c r="AK2149">
        <v>1</v>
      </c>
      <c r="AL2149">
        <v>1</v>
      </c>
      <c r="AM2149">
        <v>2</v>
      </c>
      <c r="AN2149">
        <v>0</v>
      </c>
      <c r="AO2149">
        <v>0</v>
      </c>
      <c r="AP2149">
        <v>1</v>
      </c>
      <c r="AQ2149">
        <v>1</v>
      </c>
      <c r="AR2149">
        <v>0</v>
      </c>
      <c r="AS2149" t="s">
        <v>3</v>
      </c>
      <c r="AT2149">
        <v>0.11</v>
      </c>
      <c r="AU2149" t="s">
        <v>14</v>
      </c>
      <c r="AV2149">
        <v>0</v>
      </c>
      <c r="AW2149">
        <v>2</v>
      </c>
      <c r="AX2149">
        <v>382003729</v>
      </c>
      <c r="AY2149">
        <v>1</v>
      </c>
      <c r="AZ2149">
        <v>0</v>
      </c>
      <c r="BA2149">
        <v>2149</v>
      </c>
      <c r="BB2149">
        <v>1</v>
      </c>
      <c r="BC2149">
        <v>0</v>
      </c>
      <c r="BD2149">
        <v>0</v>
      </c>
      <c r="BE2149">
        <v>0</v>
      </c>
      <c r="BF2149">
        <v>0</v>
      </c>
      <c r="BG2149">
        <v>0</v>
      </c>
      <c r="BH2149">
        <v>0</v>
      </c>
      <c r="BI2149">
        <v>0</v>
      </c>
      <c r="BJ2149">
        <v>403.92439999999999</v>
      </c>
      <c r="BK2149">
        <v>0</v>
      </c>
      <c r="BL2149">
        <v>0</v>
      </c>
      <c r="BM2149">
        <v>0</v>
      </c>
      <c r="BN2149">
        <v>0</v>
      </c>
      <c r="BO2149">
        <v>0</v>
      </c>
      <c r="BP2149">
        <v>1</v>
      </c>
      <c r="BQ2149">
        <v>0</v>
      </c>
      <c r="BR2149">
        <v>0</v>
      </c>
      <c r="BS2149">
        <v>0</v>
      </c>
      <c r="BT2149">
        <v>0</v>
      </c>
      <c r="BU2149">
        <v>0</v>
      </c>
      <c r="BV2149">
        <v>0</v>
      </c>
      <c r="BW2149">
        <v>0</v>
      </c>
      <c r="CV2149">
        <v>0</v>
      </c>
      <c r="CW2149">
        <v>0</v>
      </c>
      <c r="CX2149">
        <f>ROUND(Y2149*Source!I720,7)</f>
        <v>0</v>
      </c>
      <c r="CY2149">
        <f t="shared" si="1243"/>
        <v>4333.01</v>
      </c>
      <c r="CZ2149">
        <f t="shared" si="1244"/>
        <v>3672.04</v>
      </c>
      <c r="DA2149">
        <f t="shared" si="1245"/>
        <v>1.18</v>
      </c>
      <c r="DB2149">
        <f t="shared" si="1246"/>
        <v>0</v>
      </c>
      <c r="DC2149">
        <f t="shared" si="1247"/>
        <v>0</v>
      </c>
      <c r="DD2149" t="s">
        <v>3</v>
      </c>
      <c r="DE2149" t="s">
        <v>3</v>
      </c>
      <c r="DF2149">
        <f t="shared" si="1248"/>
        <v>0</v>
      </c>
      <c r="DG2149">
        <f t="shared" si="1249"/>
        <v>0</v>
      </c>
      <c r="DH2149">
        <f t="shared" si="1222"/>
        <v>0</v>
      </c>
      <c r="DI2149">
        <f t="shared" si="1223"/>
        <v>0</v>
      </c>
      <c r="DJ2149">
        <f t="shared" si="1250"/>
        <v>0</v>
      </c>
      <c r="DK2149">
        <v>0</v>
      </c>
      <c r="DL2149" t="s">
        <v>3</v>
      </c>
      <c r="DM2149">
        <v>0</v>
      </c>
      <c r="DN2149" t="s">
        <v>3</v>
      </c>
      <c r="DO2149">
        <v>0</v>
      </c>
    </row>
    <row r="2150" spans="1:119" x14ac:dyDescent="0.25">
      <c r="A2150">
        <f>ROW(Source!A720)</f>
        <v>720</v>
      </c>
      <c r="B2150">
        <v>381997917</v>
      </c>
      <c r="C2150">
        <v>382003708</v>
      </c>
      <c r="D2150">
        <v>342744161</v>
      </c>
      <c r="E2150">
        <v>1</v>
      </c>
      <c r="F2150">
        <v>1</v>
      </c>
      <c r="G2150">
        <v>1</v>
      </c>
      <c r="H2150">
        <v>3</v>
      </c>
      <c r="I2150" t="s">
        <v>1198</v>
      </c>
      <c r="J2150" t="s">
        <v>1199</v>
      </c>
      <c r="K2150" t="s">
        <v>1200</v>
      </c>
      <c r="L2150">
        <v>1455</v>
      </c>
      <c r="N2150">
        <v>1013</v>
      </c>
      <c r="O2150" t="s">
        <v>1201</v>
      </c>
      <c r="P2150" t="s">
        <v>1201</v>
      </c>
      <c r="Q2150">
        <v>1</v>
      </c>
      <c r="W2150">
        <v>0</v>
      </c>
      <c r="X2150">
        <v>634115042</v>
      </c>
      <c r="Y2150">
        <f t="shared" si="1242"/>
        <v>0</v>
      </c>
      <c r="AA2150">
        <v>66.099999999999994</v>
      </c>
      <c r="AB2150">
        <v>0</v>
      </c>
      <c r="AC2150">
        <v>0</v>
      </c>
      <c r="AD2150">
        <v>0</v>
      </c>
      <c r="AE2150">
        <v>52.05</v>
      </c>
      <c r="AF2150">
        <v>0</v>
      </c>
      <c r="AG2150">
        <v>0</v>
      </c>
      <c r="AH2150">
        <v>0</v>
      </c>
      <c r="AI2150">
        <v>1.27</v>
      </c>
      <c r="AJ2150">
        <v>1</v>
      </c>
      <c r="AK2150">
        <v>1</v>
      </c>
      <c r="AL2150">
        <v>1</v>
      </c>
      <c r="AM2150">
        <v>2</v>
      </c>
      <c r="AN2150">
        <v>0</v>
      </c>
      <c r="AO2150">
        <v>0</v>
      </c>
      <c r="AP2150">
        <v>1</v>
      </c>
      <c r="AQ2150">
        <v>1</v>
      </c>
      <c r="AR2150">
        <v>0</v>
      </c>
      <c r="AS2150" t="s">
        <v>3</v>
      </c>
      <c r="AT2150">
        <v>0.1</v>
      </c>
      <c r="AU2150" t="s">
        <v>14</v>
      </c>
      <c r="AV2150">
        <v>0</v>
      </c>
      <c r="AW2150">
        <v>2</v>
      </c>
      <c r="AX2150">
        <v>382003730</v>
      </c>
      <c r="AY2150">
        <v>1</v>
      </c>
      <c r="AZ2150">
        <v>0</v>
      </c>
      <c r="BA2150">
        <v>2150</v>
      </c>
      <c r="BB2150">
        <v>1</v>
      </c>
      <c r="BC2150">
        <v>0</v>
      </c>
      <c r="BD2150">
        <v>0</v>
      </c>
      <c r="BE2150">
        <v>0</v>
      </c>
      <c r="BF2150">
        <v>0</v>
      </c>
      <c r="BG2150">
        <v>0</v>
      </c>
      <c r="BH2150">
        <v>0</v>
      </c>
      <c r="BI2150">
        <v>0</v>
      </c>
      <c r="BJ2150">
        <v>5.2050000000000001</v>
      </c>
      <c r="BK2150">
        <v>0</v>
      </c>
      <c r="BL2150">
        <v>0</v>
      </c>
      <c r="BM2150">
        <v>0</v>
      </c>
      <c r="BN2150">
        <v>0</v>
      </c>
      <c r="BO2150">
        <v>0</v>
      </c>
      <c r="BP2150">
        <v>1</v>
      </c>
      <c r="BQ2150">
        <v>0</v>
      </c>
      <c r="BR2150">
        <v>0</v>
      </c>
      <c r="BS2150">
        <v>0</v>
      </c>
      <c r="BT2150">
        <v>0</v>
      </c>
      <c r="BU2150">
        <v>0</v>
      </c>
      <c r="BV2150">
        <v>0</v>
      </c>
      <c r="BW2150">
        <v>0</v>
      </c>
      <c r="CV2150">
        <v>0</v>
      </c>
      <c r="CW2150">
        <v>0</v>
      </c>
      <c r="CX2150">
        <f>ROUND(Y2150*Source!I720,7)</f>
        <v>0</v>
      </c>
      <c r="CY2150">
        <f t="shared" si="1243"/>
        <v>66.099999999999994</v>
      </c>
      <c r="CZ2150">
        <f t="shared" si="1244"/>
        <v>52.05</v>
      </c>
      <c r="DA2150">
        <f t="shared" si="1245"/>
        <v>1.27</v>
      </c>
      <c r="DB2150">
        <f t="shared" si="1246"/>
        <v>0</v>
      </c>
      <c r="DC2150">
        <f t="shared" si="1247"/>
        <v>0</v>
      </c>
      <c r="DD2150" t="s">
        <v>3</v>
      </c>
      <c r="DE2150" t="s">
        <v>3</v>
      </c>
      <c r="DF2150">
        <f t="shared" si="1248"/>
        <v>0</v>
      </c>
      <c r="DG2150">
        <f t="shared" si="1249"/>
        <v>0</v>
      </c>
      <c r="DH2150">
        <f t="shared" si="1222"/>
        <v>0</v>
      </c>
      <c r="DI2150">
        <f t="shared" si="1223"/>
        <v>0</v>
      </c>
      <c r="DJ2150">
        <f t="shared" si="1250"/>
        <v>0</v>
      </c>
      <c r="DK2150">
        <v>0</v>
      </c>
      <c r="DL2150" t="s">
        <v>3</v>
      </c>
      <c r="DM2150">
        <v>0</v>
      </c>
      <c r="DN2150" t="s">
        <v>3</v>
      </c>
      <c r="DO2150">
        <v>0</v>
      </c>
    </row>
    <row r="2151" spans="1:119" x14ac:dyDescent="0.25">
      <c r="A2151">
        <f>ROW(Source!A720)</f>
        <v>720</v>
      </c>
      <c r="B2151">
        <v>381997917</v>
      </c>
      <c r="C2151">
        <v>382003708</v>
      </c>
      <c r="D2151">
        <v>342760401</v>
      </c>
      <c r="E2151">
        <v>1</v>
      </c>
      <c r="F2151">
        <v>1</v>
      </c>
      <c r="G2151">
        <v>1</v>
      </c>
      <c r="H2151">
        <v>3</v>
      </c>
      <c r="I2151" t="s">
        <v>1184</v>
      </c>
      <c r="J2151" t="s">
        <v>1185</v>
      </c>
      <c r="K2151" t="s">
        <v>1186</v>
      </c>
      <c r="L2151">
        <v>1407</v>
      </c>
      <c r="N2151">
        <v>1013</v>
      </c>
      <c r="O2151" t="s">
        <v>1139</v>
      </c>
      <c r="P2151" t="s">
        <v>1139</v>
      </c>
      <c r="Q2151">
        <v>1</v>
      </c>
      <c r="W2151">
        <v>0</v>
      </c>
      <c r="X2151">
        <v>1258174882</v>
      </c>
      <c r="Y2151">
        <f t="shared" si="1242"/>
        <v>0</v>
      </c>
      <c r="AA2151">
        <v>468.72</v>
      </c>
      <c r="AB2151">
        <v>0</v>
      </c>
      <c r="AC2151">
        <v>0</v>
      </c>
      <c r="AD2151">
        <v>0</v>
      </c>
      <c r="AE2151">
        <v>493.39</v>
      </c>
      <c r="AF2151">
        <v>0</v>
      </c>
      <c r="AG2151">
        <v>0</v>
      </c>
      <c r="AH2151">
        <v>0</v>
      </c>
      <c r="AI2151">
        <v>0.95</v>
      </c>
      <c r="AJ2151">
        <v>1</v>
      </c>
      <c r="AK2151">
        <v>1</v>
      </c>
      <c r="AL2151">
        <v>1</v>
      </c>
      <c r="AM2151">
        <v>2</v>
      </c>
      <c r="AN2151">
        <v>0</v>
      </c>
      <c r="AO2151">
        <v>0</v>
      </c>
      <c r="AP2151">
        <v>1</v>
      </c>
      <c r="AQ2151">
        <v>1</v>
      </c>
      <c r="AR2151">
        <v>0</v>
      </c>
      <c r="AS2151" t="s">
        <v>3</v>
      </c>
      <c r="AT2151">
        <v>1E-3</v>
      </c>
      <c r="AU2151" t="s">
        <v>14</v>
      </c>
      <c r="AV2151">
        <v>0</v>
      </c>
      <c r="AW2151">
        <v>2</v>
      </c>
      <c r="AX2151">
        <v>382003731</v>
      </c>
      <c r="AY2151">
        <v>1</v>
      </c>
      <c r="AZ2151">
        <v>0</v>
      </c>
      <c r="BA2151">
        <v>2151</v>
      </c>
      <c r="BB2151">
        <v>1</v>
      </c>
      <c r="BC2151">
        <v>0</v>
      </c>
      <c r="BD2151">
        <v>0</v>
      </c>
      <c r="BE2151">
        <v>0</v>
      </c>
      <c r="BF2151">
        <v>0</v>
      </c>
      <c r="BG2151">
        <v>0</v>
      </c>
      <c r="BH2151">
        <v>0</v>
      </c>
      <c r="BI2151">
        <v>0</v>
      </c>
      <c r="BJ2151">
        <v>0.49339</v>
      </c>
      <c r="BK2151">
        <v>0</v>
      </c>
      <c r="BL2151">
        <v>0</v>
      </c>
      <c r="BM2151">
        <v>0</v>
      </c>
      <c r="BN2151">
        <v>0</v>
      </c>
      <c r="BO2151">
        <v>0</v>
      </c>
      <c r="BP2151">
        <v>1</v>
      </c>
      <c r="BQ2151">
        <v>0</v>
      </c>
      <c r="BR2151">
        <v>0</v>
      </c>
      <c r="BS2151">
        <v>0</v>
      </c>
      <c r="BT2151">
        <v>0</v>
      </c>
      <c r="BU2151">
        <v>0</v>
      </c>
      <c r="BV2151">
        <v>0</v>
      </c>
      <c r="BW2151">
        <v>0</v>
      </c>
      <c r="CV2151">
        <v>0</v>
      </c>
      <c r="CW2151">
        <v>0</v>
      </c>
      <c r="CX2151">
        <f>ROUND(Y2151*Source!I720,7)</f>
        <v>0</v>
      </c>
      <c r="CY2151">
        <f t="shared" si="1243"/>
        <v>468.72</v>
      </c>
      <c r="CZ2151">
        <f t="shared" si="1244"/>
        <v>493.39</v>
      </c>
      <c r="DA2151">
        <f t="shared" si="1245"/>
        <v>0.95</v>
      </c>
      <c r="DB2151">
        <f t="shared" si="1246"/>
        <v>0</v>
      </c>
      <c r="DC2151">
        <f t="shared" si="1247"/>
        <v>0</v>
      </c>
      <c r="DD2151" t="s">
        <v>3</v>
      </c>
      <c r="DE2151" t="s">
        <v>3</v>
      </c>
      <c r="DF2151">
        <f t="shared" si="1248"/>
        <v>0</v>
      </c>
      <c r="DG2151">
        <f t="shared" si="1249"/>
        <v>0</v>
      </c>
      <c r="DH2151">
        <f t="shared" si="1222"/>
        <v>0</v>
      </c>
      <c r="DI2151">
        <f t="shared" si="1223"/>
        <v>0</v>
      </c>
      <c r="DJ2151">
        <f t="shared" si="1250"/>
        <v>0</v>
      </c>
      <c r="DK2151">
        <v>0</v>
      </c>
      <c r="DL2151" t="s">
        <v>3</v>
      </c>
      <c r="DM2151">
        <v>0</v>
      </c>
      <c r="DN2151" t="s">
        <v>3</v>
      </c>
      <c r="DO2151">
        <v>0</v>
      </c>
    </row>
    <row r="2152" spans="1:119" x14ac:dyDescent="0.25">
      <c r="A2152">
        <f>ROW(Source!A720)</f>
        <v>720</v>
      </c>
      <c r="B2152">
        <v>381997917</v>
      </c>
      <c r="C2152">
        <v>382003708</v>
      </c>
      <c r="D2152">
        <v>342646017</v>
      </c>
      <c r="E2152">
        <v>113</v>
      </c>
      <c r="F2152">
        <v>1</v>
      </c>
      <c r="G2152">
        <v>1</v>
      </c>
      <c r="H2152">
        <v>3</v>
      </c>
      <c r="I2152" t="s">
        <v>1042</v>
      </c>
      <c r="J2152" t="s">
        <v>3</v>
      </c>
      <c r="K2152" t="s">
        <v>1043</v>
      </c>
      <c r="L2152">
        <v>3277935</v>
      </c>
      <c r="N2152">
        <v>1013</v>
      </c>
      <c r="O2152" t="s">
        <v>1044</v>
      </c>
      <c r="P2152" t="s">
        <v>1044</v>
      </c>
      <c r="Q2152">
        <v>1</v>
      </c>
      <c r="W2152">
        <v>0</v>
      </c>
      <c r="X2152">
        <v>274903907</v>
      </c>
      <c r="Y2152">
        <f>AT2152</f>
        <v>2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>
        <v>0</v>
      </c>
      <c r="AG2152">
        <v>0</v>
      </c>
      <c r="AH2152">
        <v>0</v>
      </c>
      <c r="AI2152">
        <v>1</v>
      </c>
      <c r="AJ2152">
        <v>1</v>
      </c>
      <c r="AK2152">
        <v>1</v>
      </c>
      <c r="AL2152">
        <v>1</v>
      </c>
      <c r="AM2152">
        <v>-2</v>
      </c>
      <c r="AN2152">
        <v>0</v>
      </c>
      <c r="AO2152">
        <v>0</v>
      </c>
      <c r="AP2152">
        <v>0</v>
      </c>
      <c r="AQ2152">
        <v>1</v>
      </c>
      <c r="AR2152">
        <v>0</v>
      </c>
      <c r="AS2152" t="s">
        <v>3</v>
      </c>
      <c r="AT2152">
        <v>2</v>
      </c>
      <c r="AU2152" t="s">
        <v>3</v>
      </c>
      <c r="AV2152">
        <v>0</v>
      </c>
      <c r="AW2152">
        <v>2</v>
      </c>
      <c r="AX2152">
        <v>382003732</v>
      </c>
      <c r="AY2152">
        <v>1</v>
      </c>
      <c r="AZ2152">
        <v>2048</v>
      </c>
      <c r="BA2152">
        <v>2152</v>
      </c>
      <c r="BB2152">
        <v>1</v>
      </c>
      <c r="BC2152">
        <v>0</v>
      </c>
      <c r="BD2152">
        <v>0</v>
      </c>
      <c r="BE2152">
        <v>0</v>
      </c>
      <c r="BF2152">
        <v>0</v>
      </c>
      <c r="BG2152">
        <v>0</v>
      </c>
      <c r="BH2152">
        <v>0</v>
      </c>
      <c r="BI2152">
        <v>0</v>
      </c>
      <c r="BJ2152">
        <v>0</v>
      </c>
      <c r="BK2152">
        <v>0</v>
      </c>
      <c r="BL2152">
        <v>0</v>
      </c>
      <c r="BM2152">
        <v>0</v>
      </c>
      <c r="BN2152">
        <v>0</v>
      </c>
      <c r="BO2152">
        <v>0</v>
      </c>
      <c r="BP2152">
        <v>0</v>
      </c>
      <c r="BQ2152">
        <v>0</v>
      </c>
      <c r="BR2152">
        <v>0</v>
      </c>
      <c r="BS2152">
        <v>0</v>
      </c>
      <c r="BT2152">
        <v>0</v>
      </c>
      <c r="BU2152">
        <v>0</v>
      </c>
      <c r="BV2152">
        <v>0</v>
      </c>
      <c r="BW2152">
        <v>0</v>
      </c>
      <c r="CV2152">
        <v>0</v>
      </c>
      <c r="CW2152">
        <v>0</v>
      </c>
      <c r="CX2152">
        <f>ROUND(Y2152*Source!I720,7)</f>
        <v>2</v>
      </c>
      <c r="CY2152">
        <f t="shared" si="1243"/>
        <v>0</v>
      </c>
      <c r="CZ2152">
        <f t="shared" si="1244"/>
        <v>0</v>
      </c>
      <c r="DA2152">
        <f t="shared" si="1245"/>
        <v>1</v>
      </c>
      <c r="DB2152">
        <f>ROUND(ROUND(AT2152*CZ2152,2),6)</f>
        <v>0</v>
      </c>
      <c r="DC2152">
        <f>ROUND(ROUND(AT2152*AG2152,2),6)</f>
        <v>0</v>
      </c>
      <c r="DD2152" t="s">
        <v>3</v>
      </c>
      <c r="DE2152" t="s">
        <v>3</v>
      </c>
      <c r="DF2152">
        <f t="shared" ref="DF2152:DF2164" si="1251">ROUND(ROUND(AE2152,2)*CX2152,2)</f>
        <v>0</v>
      </c>
      <c r="DG2152">
        <f t="shared" si="1249"/>
        <v>0</v>
      </c>
      <c r="DH2152">
        <f t="shared" si="1222"/>
        <v>0</v>
      </c>
      <c r="DI2152">
        <f t="shared" si="1223"/>
        <v>0</v>
      </c>
      <c r="DJ2152">
        <f t="shared" si="1250"/>
        <v>0</v>
      </c>
      <c r="DK2152">
        <v>0</v>
      </c>
      <c r="DL2152" t="s">
        <v>3</v>
      </c>
      <c r="DM2152">
        <v>0</v>
      </c>
      <c r="DN2152" t="s">
        <v>3</v>
      </c>
      <c r="DO2152">
        <v>0</v>
      </c>
    </row>
    <row r="2153" spans="1:119" x14ac:dyDescent="0.25">
      <c r="A2153">
        <f>ROW(Source!A756)</f>
        <v>756</v>
      </c>
      <c r="B2153">
        <v>381997917</v>
      </c>
      <c r="C2153">
        <v>382003733</v>
      </c>
      <c r="D2153">
        <v>342640393</v>
      </c>
      <c r="E2153">
        <v>113</v>
      </c>
      <c r="F2153">
        <v>1</v>
      </c>
      <c r="G2153">
        <v>1</v>
      </c>
      <c r="H2153">
        <v>1</v>
      </c>
      <c r="I2153" t="s">
        <v>1035</v>
      </c>
      <c r="J2153" t="s">
        <v>3</v>
      </c>
      <c r="K2153" t="s">
        <v>1036</v>
      </c>
      <c r="L2153">
        <v>1191</v>
      </c>
      <c r="N2153">
        <v>1013</v>
      </c>
      <c r="O2153" t="s">
        <v>1034</v>
      </c>
      <c r="P2153" t="s">
        <v>1034</v>
      </c>
      <c r="Q2153">
        <v>1</v>
      </c>
      <c r="W2153">
        <v>0</v>
      </c>
      <c r="X2153">
        <v>-1417349443</v>
      </c>
      <c r="Y2153">
        <f t="shared" ref="Y2153:Y2159" si="1252">(AT2153*ROUND(0.86,7))</f>
        <v>12.9</v>
      </c>
      <c r="AA2153">
        <v>0</v>
      </c>
      <c r="AB2153">
        <v>0</v>
      </c>
      <c r="AC2153">
        <v>0</v>
      </c>
      <c r="AD2153">
        <v>0</v>
      </c>
      <c r="AE2153">
        <v>0</v>
      </c>
      <c r="AF2153">
        <v>0</v>
      </c>
      <c r="AG2153">
        <v>0</v>
      </c>
      <c r="AH2153">
        <v>0</v>
      </c>
      <c r="AI2153">
        <v>1</v>
      </c>
      <c r="AJ2153">
        <v>1</v>
      </c>
      <c r="AK2153">
        <v>1</v>
      </c>
      <c r="AL2153">
        <v>1</v>
      </c>
      <c r="AM2153">
        <v>-2</v>
      </c>
      <c r="AN2153">
        <v>0</v>
      </c>
      <c r="AO2153">
        <v>0</v>
      </c>
      <c r="AP2153">
        <v>1</v>
      </c>
      <c r="AQ2153">
        <v>1</v>
      </c>
      <c r="AR2153">
        <v>0</v>
      </c>
      <c r="AS2153" t="s">
        <v>3</v>
      </c>
      <c r="AT2153">
        <v>15</v>
      </c>
      <c r="AU2153" t="s">
        <v>23</v>
      </c>
      <c r="AV2153">
        <v>2</v>
      </c>
      <c r="AW2153">
        <v>2</v>
      </c>
      <c r="AX2153">
        <v>382003736</v>
      </c>
      <c r="AY2153">
        <v>1</v>
      </c>
      <c r="AZ2153">
        <v>0</v>
      </c>
      <c r="BA2153">
        <v>2153</v>
      </c>
      <c r="BB2153">
        <v>1</v>
      </c>
      <c r="BC2153">
        <v>0</v>
      </c>
      <c r="BD2153">
        <v>0</v>
      </c>
      <c r="BE2153">
        <v>0</v>
      </c>
      <c r="BF2153">
        <v>0</v>
      </c>
      <c r="BG2153">
        <v>0</v>
      </c>
      <c r="BH2153">
        <v>0</v>
      </c>
      <c r="BI2153">
        <v>0</v>
      </c>
      <c r="BJ2153">
        <v>0</v>
      </c>
      <c r="BK2153">
        <v>0</v>
      </c>
      <c r="BL2153">
        <v>0</v>
      </c>
      <c r="BM2153">
        <v>0</v>
      </c>
      <c r="BN2153">
        <v>0</v>
      </c>
      <c r="BO2153">
        <v>0</v>
      </c>
      <c r="BP2153">
        <v>0</v>
      </c>
      <c r="BQ2153">
        <v>0</v>
      </c>
      <c r="BR2153">
        <v>0</v>
      </c>
      <c r="BS2153">
        <v>0</v>
      </c>
      <c r="BT2153">
        <v>0</v>
      </c>
      <c r="BU2153">
        <v>0</v>
      </c>
      <c r="BV2153">
        <v>0</v>
      </c>
      <c r="BW2153">
        <v>0</v>
      </c>
      <c r="CV2153">
        <v>0</v>
      </c>
      <c r="CW2153">
        <v>0</v>
      </c>
      <c r="CX2153">
        <f>ROUND(Y2153*Source!I756,7)</f>
        <v>1.29E-2</v>
      </c>
      <c r="CY2153">
        <f>AD2153</f>
        <v>0</v>
      </c>
      <c r="CZ2153">
        <f>AH2153</f>
        <v>0</v>
      </c>
      <c r="DA2153">
        <f>AL2153</f>
        <v>1</v>
      </c>
      <c r="DB2153">
        <f t="shared" ref="DB2153:DB2159" si="1253">ROUND((ROUND(AT2153*CZ2153,2)*ROUND(0.86,7)),6)</f>
        <v>0</v>
      </c>
      <c r="DC2153">
        <f t="shared" ref="DC2153:DC2159" si="1254">ROUND((ROUND(AT2153*AG2153,2)*ROUND(0.86,7)),6)</f>
        <v>0</v>
      </c>
      <c r="DD2153" t="s">
        <v>3</v>
      </c>
      <c r="DE2153" t="s">
        <v>3</v>
      </c>
      <c r="DF2153">
        <f t="shared" si="1251"/>
        <v>0</v>
      </c>
      <c r="DG2153">
        <f t="shared" si="1249"/>
        <v>0</v>
      </c>
      <c r="DH2153">
        <f t="shared" si="1222"/>
        <v>0</v>
      </c>
      <c r="DI2153">
        <f t="shared" si="1223"/>
        <v>0</v>
      </c>
      <c r="DJ2153">
        <f>DI2153</f>
        <v>0</v>
      </c>
      <c r="DK2153">
        <v>0</v>
      </c>
      <c r="DL2153" t="s">
        <v>3</v>
      </c>
      <c r="DM2153">
        <v>0</v>
      </c>
      <c r="DN2153" t="s">
        <v>3</v>
      </c>
      <c r="DO2153">
        <v>0</v>
      </c>
    </row>
    <row r="2154" spans="1:119" x14ac:dyDescent="0.25">
      <c r="A2154">
        <f>ROW(Source!A756)</f>
        <v>756</v>
      </c>
      <c r="B2154">
        <v>381997917</v>
      </c>
      <c r="C2154">
        <v>382003733</v>
      </c>
      <c r="D2154">
        <v>342764357</v>
      </c>
      <c r="E2154">
        <v>1</v>
      </c>
      <c r="F2154">
        <v>1</v>
      </c>
      <c r="G2154">
        <v>1</v>
      </c>
      <c r="H2154">
        <v>2</v>
      </c>
      <c r="I2154" t="s">
        <v>1202</v>
      </c>
      <c r="J2154" t="s">
        <v>1203</v>
      </c>
      <c r="K2154" t="s">
        <v>1204</v>
      </c>
      <c r="L2154">
        <v>1368</v>
      </c>
      <c r="N2154">
        <v>1011</v>
      </c>
      <c r="O2154" t="s">
        <v>1040</v>
      </c>
      <c r="P2154" t="s">
        <v>1040</v>
      </c>
      <c r="Q2154">
        <v>1</v>
      </c>
      <c r="W2154">
        <v>0</v>
      </c>
      <c r="X2154">
        <v>953354449</v>
      </c>
      <c r="Y2154">
        <f t="shared" si="1252"/>
        <v>12.9</v>
      </c>
      <c r="AA2154">
        <v>0</v>
      </c>
      <c r="AB2154">
        <v>1632.29</v>
      </c>
      <c r="AC2154">
        <v>803.25</v>
      </c>
      <c r="AD2154">
        <v>0</v>
      </c>
      <c r="AE2154">
        <v>0</v>
      </c>
      <c r="AF2154">
        <v>1632.29</v>
      </c>
      <c r="AG2154">
        <v>803.25</v>
      </c>
      <c r="AH2154">
        <v>0</v>
      </c>
      <c r="AI2154">
        <v>1</v>
      </c>
      <c r="AJ2154">
        <v>1</v>
      </c>
      <c r="AK2154">
        <v>1</v>
      </c>
      <c r="AL2154">
        <v>1</v>
      </c>
      <c r="AM2154">
        <v>-2</v>
      </c>
      <c r="AN2154">
        <v>0</v>
      </c>
      <c r="AO2154">
        <v>0</v>
      </c>
      <c r="AP2154">
        <v>1</v>
      </c>
      <c r="AQ2154">
        <v>1</v>
      </c>
      <c r="AR2154">
        <v>0</v>
      </c>
      <c r="AS2154" t="s">
        <v>3</v>
      </c>
      <c r="AT2154">
        <v>15</v>
      </c>
      <c r="AU2154" t="s">
        <v>23</v>
      </c>
      <c r="AV2154">
        <v>1</v>
      </c>
      <c r="AW2154">
        <v>2</v>
      </c>
      <c r="AX2154">
        <v>382003737</v>
      </c>
      <c r="AY2154">
        <v>1</v>
      </c>
      <c r="AZ2154">
        <v>0</v>
      </c>
      <c r="BA2154">
        <v>2154</v>
      </c>
      <c r="BB2154">
        <v>1</v>
      </c>
      <c r="BC2154">
        <v>0</v>
      </c>
      <c r="BD2154">
        <v>0</v>
      </c>
      <c r="BE2154">
        <v>0</v>
      </c>
      <c r="BF2154">
        <v>0</v>
      </c>
      <c r="BG2154">
        <v>0</v>
      </c>
      <c r="BH2154">
        <v>0</v>
      </c>
      <c r="BI2154">
        <v>0</v>
      </c>
      <c r="BJ2154">
        <v>0</v>
      </c>
      <c r="BK2154">
        <v>24484.35</v>
      </c>
      <c r="BL2154">
        <v>12048.75</v>
      </c>
      <c r="BM2154">
        <v>0</v>
      </c>
      <c r="BN2154">
        <v>0</v>
      </c>
      <c r="BO2154">
        <v>15</v>
      </c>
      <c r="BP2154">
        <v>1</v>
      </c>
      <c r="BQ2154">
        <v>0</v>
      </c>
      <c r="BR2154">
        <v>21056.541000000001</v>
      </c>
      <c r="BS2154">
        <v>10361.925000000001</v>
      </c>
      <c r="BT2154">
        <v>0</v>
      </c>
      <c r="BU2154">
        <v>0</v>
      </c>
      <c r="BV2154">
        <v>12.9</v>
      </c>
      <c r="BW2154">
        <v>1</v>
      </c>
      <c r="CV2154">
        <v>0</v>
      </c>
      <c r="CW2154">
        <f>ROUND(Y2154*Source!I756*DO2154,7)</f>
        <v>1.29E-2</v>
      </c>
      <c r="CX2154">
        <f>ROUND(Y2154*Source!I756,7)</f>
        <v>1.29E-2</v>
      </c>
      <c r="CY2154">
        <f>AB2154</f>
        <v>1632.29</v>
      </c>
      <c r="CZ2154">
        <f>AF2154</f>
        <v>1632.29</v>
      </c>
      <c r="DA2154">
        <f>AJ2154</f>
        <v>1</v>
      </c>
      <c r="DB2154">
        <f t="shared" si="1253"/>
        <v>21056.541000000001</v>
      </c>
      <c r="DC2154">
        <f t="shared" si="1254"/>
        <v>10361.924999999999</v>
      </c>
      <c r="DD2154" t="s">
        <v>3</v>
      </c>
      <c r="DE2154" t="s">
        <v>3</v>
      </c>
      <c r="DF2154">
        <f t="shared" si="1251"/>
        <v>0</v>
      </c>
      <c r="DG2154">
        <f t="shared" si="1249"/>
        <v>21.06</v>
      </c>
      <c r="DH2154">
        <f t="shared" si="1222"/>
        <v>10.36</v>
      </c>
      <c r="DI2154">
        <f t="shared" si="1223"/>
        <v>0</v>
      </c>
      <c r="DJ2154">
        <f>DG2154+DH2154</f>
        <v>31.419999999999998</v>
      </c>
      <c r="DK2154">
        <v>1</v>
      </c>
      <c r="DL2154" t="s">
        <v>1065</v>
      </c>
      <c r="DM2154">
        <v>6</v>
      </c>
      <c r="DN2154" t="s">
        <v>1034</v>
      </c>
      <c r="DO2154">
        <v>1</v>
      </c>
    </row>
    <row r="2155" spans="1:119" x14ac:dyDescent="0.25">
      <c r="A2155">
        <f>ROW(Source!A757)</f>
        <v>757</v>
      </c>
      <c r="B2155">
        <v>381997917</v>
      </c>
      <c r="C2155">
        <v>382003738</v>
      </c>
      <c r="D2155">
        <v>342640393</v>
      </c>
      <c r="E2155">
        <v>113</v>
      </c>
      <c r="F2155">
        <v>1</v>
      </c>
      <c r="G2155">
        <v>1</v>
      </c>
      <c r="H2155">
        <v>1</v>
      </c>
      <c r="I2155" t="s">
        <v>1035</v>
      </c>
      <c r="J2155" t="s">
        <v>3</v>
      </c>
      <c r="K2155" t="s">
        <v>1036</v>
      </c>
      <c r="L2155">
        <v>1191</v>
      </c>
      <c r="N2155">
        <v>1013</v>
      </c>
      <c r="O2155" t="s">
        <v>1034</v>
      </c>
      <c r="P2155" t="s">
        <v>1034</v>
      </c>
      <c r="Q2155">
        <v>1</v>
      </c>
      <c r="W2155">
        <v>0</v>
      </c>
      <c r="X2155">
        <v>-1417349443</v>
      </c>
      <c r="Y2155">
        <f t="shared" si="1252"/>
        <v>5.9425999999999997</v>
      </c>
      <c r="AA2155">
        <v>0</v>
      </c>
      <c r="AB2155">
        <v>0</v>
      </c>
      <c r="AC2155">
        <v>0</v>
      </c>
      <c r="AD2155">
        <v>0</v>
      </c>
      <c r="AE2155">
        <v>0</v>
      </c>
      <c r="AF2155">
        <v>0</v>
      </c>
      <c r="AG2155">
        <v>0</v>
      </c>
      <c r="AH2155">
        <v>0</v>
      </c>
      <c r="AI2155">
        <v>1</v>
      </c>
      <c r="AJ2155">
        <v>1</v>
      </c>
      <c r="AK2155">
        <v>1</v>
      </c>
      <c r="AL2155">
        <v>1</v>
      </c>
      <c r="AM2155">
        <v>-2</v>
      </c>
      <c r="AN2155">
        <v>0</v>
      </c>
      <c r="AO2155">
        <v>0</v>
      </c>
      <c r="AP2155">
        <v>1</v>
      </c>
      <c r="AQ2155">
        <v>1</v>
      </c>
      <c r="AR2155">
        <v>0</v>
      </c>
      <c r="AS2155" t="s">
        <v>3</v>
      </c>
      <c r="AT2155">
        <v>6.91</v>
      </c>
      <c r="AU2155" t="s">
        <v>23</v>
      </c>
      <c r="AV2155">
        <v>2</v>
      </c>
      <c r="AW2155">
        <v>2</v>
      </c>
      <c r="AX2155">
        <v>382003741</v>
      </c>
      <c r="AY2155">
        <v>1</v>
      </c>
      <c r="AZ2155">
        <v>0</v>
      </c>
      <c r="BA2155">
        <v>2155</v>
      </c>
      <c r="BB2155">
        <v>1</v>
      </c>
      <c r="BC2155">
        <v>0</v>
      </c>
      <c r="BD2155">
        <v>0</v>
      </c>
      <c r="BE2155">
        <v>0</v>
      </c>
      <c r="BF2155">
        <v>0</v>
      </c>
      <c r="BG2155">
        <v>0</v>
      </c>
      <c r="BH2155">
        <v>0</v>
      </c>
      <c r="BI2155">
        <v>0</v>
      </c>
      <c r="BJ2155">
        <v>0</v>
      </c>
      <c r="BK2155">
        <v>0</v>
      </c>
      <c r="BL2155">
        <v>0</v>
      </c>
      <c r="BM2155">
        <v>0</v>
      </c>
      <c r="BN2155">
        <v>0</v>
      </c>
      <c r="BO2155">
        <v>0</v>
      </c>
      <c r="BP2155">
        <v>0</v>
      </c>
      <c r="BQ2155">
        <v>0</v>
      </c>
      <c r="BR2155">
        <v>0</v>
      </c>
      <c r="BS2155">
        <v>0</v>
      </c>
      <c r="BT2155">
        <v>0</v>
      </c>
      <c r="BU2155">
        <v>0</v>
      </c>
      <c r="BV2155">
        <v>0</v>
      </c>
      <c r="BW2155">
        <v>0</v>
      </c>
      <c r="CV2155">
        <v>0</v>
      </c>
      <c r="CW2155">
        <v>0</v>
      </c>
      <c r="CX2155">
        <f>ROUND(Y2155*Source!I757,7)</f>
        <v>5.9426000000000001E-3</v>
      </c>
      <c r="CY2155">
        <f>AD2155</f>
        <v>0</v>
      </c>
      <c r="CZ2155">
        <f>AH2155</f>
        <v>0</v>
      </c>
      <c r="DA2155">
        <f>AL2155</f>
        <v>1</v>
      </c>
      <c r="DB2155">
        <f t="shared" si="1253"/>
        <v>0</v>
      </c>
      <c r="DC2155">
        <f t="shared" si="1254"/>
        <v>0</v>
      </c>
      <c r="DD2155" t="s">
        <v>3</v>
      </c>
      <c r="DE2155" t="s">
        <v>3</v>
      </c>
      <c r="DF2155">
        <f t="shared" si="1251"/>
        <v>0</v>
      </c>
      <c r="DG2155">
        <f t="shared" si="1249"/>
        <v>0</v>
      </c>
      <c r="DH2155">
        <f t="shared" si="1222"/>
        <v>0</v>
      </c>
      <c r="DI2155">
        <f t="shared" si="1223"/>
        <v>0</v>
      </c>
      <c r="DJ2155">
        <f>DI2155</f>
        <v>0</v>
      </c>
      <c r="DK2155">
        <v>0</v>
      </c>
      <c r="DL2155" t="s">
        <v>3</v>
      </c>
      <c r="DM2155">
        <v>0</v>
      </c>
      <c r="DN2155" t="s">
        <v>3</v>
      </c>
      <c r="DO2155">
        <v>0</v>
      </c>
    </row>
    <row r="2156" spans="1:119" x14ac:dyDescent="0.25">
      <c r="A2156">
        <f>ROW(Source!A757)</f>
        <v>757</v>
      </c>
      <c r="B2156">
        <v>381997917</v>
      </c>
      <c r="C2156">
        <v>382003738</v>
      </c>
      <c r="D2156">
        <v>342764309</v>
      </c>
      <c r="E2156">
        <v>1</v>
      </c>
      <c r="F2156">
        <v>1</v>
      </c>
      <c r="G2156">
        <v>1</v>
      </c>
      <c r="H2156">
        <v>2</v>
      </c>
      <c r="I2156" t="s">
        <v>1205</v>
      </c>
      <c r="J2156" t="s">
        <v>1206</v>
      </c>
      <c r="K2156" t="s">
        <v>1207</v>
      </c>
      <c r="L2156">
        <v>1368</v>
      </c>
      <c r="N2156">
        <v>1011</v>
      </c>
      <c r="O2156" t="s">
        <v>1040</v>
      </c>
      <c r="P2156" t="s">
        <v>1040</v>
      </c>
      <c r="Q2156">
        <v>1</v>
      </c>
      <c r="W2156">
        <v>0</v>
      </c>
      <c r="X2156">
        <v>1618839151</v>
      </c>
      <c r="Y2156">
        <f t="shared" si="1252"/>
        <v>5.9425999999999997</v>
      </c>
      <c r="AA2156">
        <v>0</v>
      </c>
      <c r="AB2156">
        <v>1126.3</v>
      </c>
      <c r="AC2156">
        <v>687.23</v>
      </c>
      <c r="AD2156">
        <v>0</v>
      </c>
      <c r="AE2156">
        <v>0</v>
      </c>
      <c r="AF2156">
        <v>828.16</v>
      </c>
      <c r="AG2156">
        <v>687.23</v>
      </c>
      <c r="AH2156">
        <v>0</v>
      </c>
      <c r="AI2156">
        <v>1</v>
      </c>
      <c r="AJ2156">
        <v>1.36</v>
      </c>
      <c r="AK2156">
        <v>1</v>
      </c>
      <c r="AL2156">
        <v>1</v>
      </c>
      <c r="AM2156">
        <v>2</v>
      </c>
      <c r="AN2156">
        <v>0</v>
      </c>
      <c r="AO2156">
        <v>0</v>
      </c>
      <c r="AP2156">
        <v>1</v>
      </c>
      <c r="AQ2156">
        <v>1</v>
      </c>
      <c r="AR2156">
        <v>0</v>
      </c>
      <c r="AS2156" t="s">
        <v>3</v>
      </c>
      <c r="AT2156">
        <v>6.91</v>
      </c>
      <c r="AU2156" t="s">
        <v>23</v>
      </c>
      <c r="AV2156">
        <v>1</v>
      </c>
      <c r="AW2156">
        <v>2</v>
      </c>
      <c r="AX2156">
        <v>382003742</v>
      </c>
      <c r="AY2156">
        <v>1</v>
      </c>
      <c r="AZ2156">
        <v>0</v>
      </c>
      <c r="BA2156">
        <v>2156</v>
      </c>
      <c r="BB2156">
        <v>1</v>
      </c>
      <c r="BC2156">
        <v>0</v>
      </c>
      <c r="BD2156">
        <v>0</v>
      </c>
      <c r="BE2156">
        <v>0</v>
      </c>
      <c r="BF2156">
        <v>0</v>
      </c>
      <c r="BG2156">
        <v>0</v>
      </c>
      <c r="BH2156">
        <v>0</v>
      </c>
      <c r="BI2156">
        <v>0</v>
      </c>
      <c r="BJ2156">
        <v>0</v>
      </c>
      <c r="BK2156">
        <v>5722.5856000000003</v>
      </c>
      <c r="BL2156">
        <v>4748.7593000000006</v>
      </c>
      <c r="BM2156">
        <v>0</v>
      </c>
      <c r="BN2156">
        <v>0</v>
      </c>
      <c r="BO2156">
        <v>6.91</v>
      </c>
      <c r="BP2156">
        <v>1</v>
      </c>
      <c r="BQ2156">
        <v>0</v>
      </c>
      <c r="BR2156">
        <v>4921.4236159999991</v>
      </c>
      <c r="BS2156">
        <v>4083.9329979999998</v>
      </c>
      <c r="BT2156">
        <v>0</v>
      </c>
      <c r="BU2156">
        <v>0</v>
      </c>
      <c r="BV2156">
        <v>5.9425999999999997</v>
      </c>
      <c r="BW2156">
        <v>1</v>
      </c>
      <c r="CV2156">
        <v>0</v>
      </c>
      <c r="CW2156">
        <f>ROUND(Y2156*Source!I757*DO2156,7)</f>
        <v>5.9426000000000001E-3</v>
      </c>
      <c r="CX2156">
        <f>ROUND(Y2156*Source!I757,7)</f>
        <v>5.9426000000000001E-3</v>
      </c>
      <c r="CY2156">
        <f>AB2156</f>
        <v>1126.3</v>
      </c>
      <c r="CZ2156">
        <f>AF2156</f>
        <v>828.16</v>
      </c>
      <c r="DA2156">
        <f>AJ2156</f>
        <v>1.36</v>
      </c>
      <c r="DB2156">
        <f t="shared" si="1253"/>
        <v>4921.4273999999996</v>
      </c>
      <c r="DC2156">
        <f t="shared" si="1254"/>
        <v>4083.9335999999998</v>
      </c>
      <c r="DD2156" t="s">
        <v>3</v>
      </c>
      <c r="DE2156" t="s">
        <v>3</v>
      </c>
      <c r="DF2156">
        <f t="shared" si="1251"/>
        <v>0</v>
      </c>
      <c r="DG2156">
        <f>ROUND(ROUND(AF2156*AJ2156,2)*CX2156,2)</f>
        <v>6.69</v>
      </c>
      <c r="DH2156">
        <f t="shared" si="1222"/>
        <v>4.08</v>
      </c>
      <c r="DI2156">
        <f t="shared" si="1223"/>
        <v>0</v>
      </c>
      <c r="DJ2156">
        <f>DG2156+DH2156</f>
        <v>10.77</v>
      </c>
      <c r="DK2156">
        <v>0</v>
      </c>
      <c r="DL2156" t="s">
        <v>1041</v>
      </c>
      <c r="DM2156">
        <v>5</v>
      </c>
      <c r="DN2156" t="s">
        <v>1034</v>
      </c>
      <c r="DO2156">
        <v>1</v>
      </c>
    </row>
    <row r="2157" spans="1:119" x14ac:dyDescent="0.25">
      <c r="A2157">
        <f>ROW(Source!A758)</f>
        <v>758</v>
      </c>
      <c r="B2157">
        <v>381997917</v>
      </c>
      <c r="C2157">
        <v>382003743</v>
      </c>
      <c r="D2157">
        <v>342640157</v>
      </c>
      <c r="E2157">
        <v>113</v>
      </c>
      <c r="F2157">
        <v>1</v>
      </c>
      <c r="G2157">
        <v>1</v>
      </c>
      <c r="H2157">
        <v>1</v>
      </c>
      <c r="I2157" t="s">
        <v>1208</v>
      </c>
      <c r="J2157" t="s">
        <v>3</v>
      </c>
      <c r="K2157" t="s">
        <v>1209</v>
      </c>
      <c r="L2157">
        <v>1191</v>
      </c>
      <c r="N2157">
        <v>1013</v>
      </c>
      <c r="O2157" t="s">
        <v>1034</v>
      </c>
      <c r="P2157" t="s">
        <v>1034</v>
      </c>
      <c r="Q2157">
        <v>1</v>
      </c>
      <c r="W2157">
        <v>0</v>
      </c>
      <c r="X2157">
        <v>370475345</v>
      </c>
      <c r="Y2157">
        <f t="shared" si="1252"/>
        <v>132.44</v>
      </c>
      <c r="AA2157">
        <v>0</v>
      </c>
      <c r="AB2157">
        <v>0</v>
      </c>
      <c r="AC2157">
        <v>0</v>
      </c>
      <c r="AD2157">
        <v>486.41</v>
      </c>
      <c r="AE2157">
        <v>0</v>
      </c>
      <c r="AF2157">
        <v>0</v>
      </c>
      <c r="AG2157">
        <v>0</v>
      </c>
      <c r="AH2157">
        <v>486.41</v>
      </c>
      <c r="AI2157">
        <v>1</v>
      </c>
      <c r="AJ2157">
        <v>1</v>
      </c>
      <c r="AK2157">
        <v>1</v>
      </c>
      <c r="AL2157">
        <v>1</v>
      </c>
      <c r="AM2157">
        <v>-2</v>
      </c>
      <c r="AN2157">
        <v>0</v>
      </c>
      <c r="AO2157">
        <v>0</v>
      </c>
      <c r="AP2157">
        <v>1</v>
      </c>
      <c r="AQ2157">
        <v>1</v>
      </c>
      <c r="AR2157">
        <v>0</v>
      </c>
      <c r="AS2157" t="s">
        <v>3</v>
      </c>
      <c r="AT2157">
        <v>154</v>
      </c>
      <c r="AU2157" t="s">
        <v>23</v>
      </c>
      <c r="AV2157">
        <v>1</v>
      </c>
      <c r="AW2157">
        <v>2</v>
      </c>
      <c r="AX2157">
        <v>382003745</v>
      </c>
      <c r="AY2157">
        <v>1</v>
      </c>
      <c r="AZ2157">
        <v>0</v>
      </c>
      <c r="BA2157">
        <v>2157</v>
      </c>
      <c r="BB2157">
        <v>1</v>
      </c>
      <c r="BC2157">
        <v>0</v>
      </c>
      <c r="BD2157">
        <v>0</v>
      </c>
      <c r="BE2157">
        <v>0</v>
      </c>
      <c r="BF2157">
        <v>0</v>
      </c>
      <c r="BG2157">
        <v>0</v>
      </c>
      <c r="BH2157">
        <v>0</v>
      </c>
      <c r="BI2157">
        <v>0</v>
      </c>
      <c r="BJ2157">
        <v>0</v>
      </c>
      <c r="BK2157">
        <v>0</v>
      </c>
      <c r="BL2157">
        <v>0</v>
      </c>
      <c r="BM2157">
        <v>74907.14</v>
      </c>
      <c r="BN2157">
        <v>154</v>
      </c>
      <c r="BO2157">
        <v>0</v>
      </c>
      <c r="BP2157">
        <v>1</v>
      </c>
      <c r="BQ2157">
        <v>0</v>
      </c>
      <c r="BR2157">
        <v>0</v>
      </c>
      <c r="BS2157">
        <v>0</v>
      </c>
      <c r="BT2157">
        <v>64420.140400000004</v>
      </c>
      <c r="BU2157">
        <v>132.44</v>
      </c>
      <c r="BV2157">
        <v>0</v>
      </c>
      <c r="BW2157">
        <v>1</v>
      </c>
      <c r="CU2157">
        <f>ROUND(AT2157*Source!I758*AH2157*AL2157,2)</f>
        <v>749.07</v>
      </c>
      <c r="CV2157">
        <f>ROUND(Y2157*Source!I758,7)</f>
        <v>1.3244</v>
      </c>
      <c r="CW2157">
        <v>0</v>
      </c>
      <c r="CX2157">
        <f>ROUND(Y2157*Source!I758,7)</f>
        <v>1.3244</v>
      </c>
      <c r="CY2157">
        <f>AD2157</f>
        <v>486.41</v>
      </c>
      <c r="CZ2157">
        <f>AH2157</f>
        <v>486.41</v>
      </c>
      <c r="DA2157">
        <f>AL2157</f>
        <v>1</v>
      </c>
      <c r="DB2157">
        <f t="shared" si="1253"/>
        <v>64420.140399999997</v>
      </c>
      <c r="DC2157">
        <f t="shared" si="1254"/>
        <v>0</v>
      </c>
      <c r="DD2157" t="s">
        <v>3</v>
      </c>
      <c r="DE2157" t="s">
        <v>3</v>
      </c>
      <c r="DF2157">
        <f t="shared" si="1251"/>
        <v>0</v>
      </c>
      <c r="DG2157">
        <f t="shared" ref="DG2157:DG2163" si="1255">ROUND(ROUND(AF2157,2)*CX2157,2)</f>
        <v>0</v>
      </c>
      <c r="DH2157">
        <f t="shared" si="1222"/>
        <v>0</v>
      </c>
      <c r="DI2157">
        <f t="shared" si="1223"/>
        <v>644.20000000000005</v>
      </c>
      <c r="DJ2157">
        <f>DI2157</f>
        <v>644.20000000000005</v>
      </c>
      <c r="DK2157">
        <v>1</v>
      </c>
      <c r="DL2157" t="s">
        <v>3</v>
      </c>
      <c r="DM2157">
        <v>0</v>
      </c>
      <c r="DN2157" t="s">
        <v>3</v>
      </c>
      <c r="DO2157">
        <v>0</v>
      </c>
    </row>
    <row r="2158" spans="1:119" x14ac:dyDescent="0.25">
      <c r="A2158">
        <f>ROW(Source!A759)</f>
        <v>759</v>
      </c>
      <c r="B2158">
        <v>381997917</v>
      </c>
      <c r="C2158">
        <v>382003746</v>
      </c>
      <c r="D2158">
        <v>342640157</v>
      </c>
      <c r="E2158">
        <v>113</v>
      </c>
      <c r="F2158">
        <v>1</v>
      </c>
      <c r="G2158">
        <v>1</v>
      </c>
      <c r="H2158">
        <v>1</v>
      </c>
      <c r="I2158" t="s">
        <v>1208</v>
      </c>
      <c r="J2158" t="s">
        <v>3</v>
      </c>
      <c r="K2158" t="s">
        <v>1209</v>
      </c>
      <c r="L2158">
        <v>1191</v>
      </c>
      <c r="N2158">
        <v>1013</v>
      </c>
      <c r="O2158" t="s">
        <v>1034</v>
      </c>
      <c r="P2158" t="s">
        <v>1034</v>
      </c>
      <c r="Q2158">
        <v>1</v>
      </c>
      <c r="W2158">
        <v>0</v>
      </c>
      <c r="X2158">
        <v>370475345</v>
      </c>
      <c r="Y2158">
        <f t="shared" si="1252"/>
        <v>132.44</v>
      </c>
      <c r="AA2158">
        <v>0</v>
      </c>
      <c r="AB2158">
        <v>0</v>
      </c>
      <c r="AC2158">
        <v>0</v>
      </c>
      <c r="AD2158">
        <v>486.41</v>
      </c>
      <c r="AE2158">
        <v>0</v>
      </c>
      <c r="AF2158">
        <v>0</v>
      </c>
      <c r="AG2158">
        <v>0</v>
      </c>
      <c r="AH2158">
        <v>486.41</v>
      </c>
      <c r="AI2158">
        <v>1</v>
      </c>
      <c r="AJ2158">
        <v>1</v>
      </c>
      <c r="AK2158">
        <v>1</v>
      </c>
      <c r="AL2158">
        <v>1</v>
      </c>
      <c r="AM2158">
        <v>-2</v>
      </c>
      <c r="AN2158">
        <v>0</v>
      </c>
      <c r="AO2158">
        <v>0</v>
      </c>
      <c r="AP2158">
        <v>1</v>
      </c>
      <c r="AQ2158">
        <v>1</v>
      </c>
      <c r="AR2158">
        <v>0</v>
      </c>
      <c r="AS2158" t="s">
        <v>3</v>
      </c>
      <c r="AT2158">
        <v>154</v>
      </c>
      <c r="AU2158" t="s">
        <v>23</v>
      </c>
      <c r="AV2158">
        <v>1</v>
      </c>
      <c r="AW2158">
        <v>2</v>
      </c>
      <c r="AX2158">
        <v>382003748</v>
      </c>
      <c r="AY2158">
        <v>1</v>
      </c>
      <c r="AZ2158">
        <v>0</v>
      </c>
      <c r="BA2158">
        <v>2158</v>
      </c>
      <c r="BB2158">
        <v>1</v>
      </c>
      <c r="BC2158">
        <v>0</v>
      </c>
      <c r="BD2158">
        <v>0</v>
      </c>
      <c r="BE2158">
        <v>0</v>
      </c>
      <c r="BF2158">
        <v>0</v>
      </c>
      <c r="BG2158">
        <v>0</v>
      </c>
      <c r="BH2158">
        <v>0</v>
      </c>
      <c r="BI2158">
        <v>0</v>
      </c>
      <c r="BJ2158">
        <v>0</v>
      </c>
      <c r="BK2158">
        <v>0</v>
      </c>
      <c r="BL2158">
        <v>0</v>
      </c>
      <c r="BM2158">
        <v>74907.14</v>
      </c>
      <c r="BN2158">
        <v>154</v>
      </c>
      <c r="BO2158">
        <v>0</v>
      </c>
      <c r="BP2158">
        <v>1</v>
      </c>
      <c r="BQ2158">
        <v>0</v>
      </c>
      <c r="BR2158">
        <v>0</v>
      </c>
      <c r="BS2158">
        <v>0</v>
      </c>
      <c r="BT2158">
        <v>64420.140400000004</v>
      </c>
      <c r="BU2158">
        <v>132.44</v>
      </c>
      <c r="BV2158">
        <v>0</v>
      </c>
      <c r="BW2158">
        <v>1</v>
      </c>
      <c r="CU2158">
        <f>ROUND(AT2158*Source!I759*AH2158*AL2158,2)</f>
        <v>749.07</v>
      </c>
      <c r="CV2158">
        <f>ROUND(Y2158*Source!I759,7)</f>
        <v>1.3244</v>
      </c>
      <c r="CW2158">
        <v>0</v>
      </c>
      <c r="CX2158">
        <f>ROUND(Y2158*Source!I759,7)</f>
        <v>1.3244</v>
      </c>
      <c r="CY2158">
        <f>AD2158</f>
        <v>486.41</v>
      </c>
      <c r="CZ2158">
        <f>AH2158</f>
        <v>486.41</v>
      </c>
      <c r="DA2158">
        <f>AL2158</f>
        <v>1</v>
      </c>
      <c r="DB2158">
        <f t="shared" si="1253"/>
        <v>64420.140399999997</v>
      </c>
      <c r="DC2158">
        <f t="shared" si="1254"/>
        <v>0</v>
      </c>
      <c r="DD2158" t="s">
        <v>3</v>
      </c>
      <c r="DE2158" t="s">
        <v>3</v>
      </c>
      <c r="DF2158">
        <f t="shared" si="1251"/>
        <v>0</v>
      </c>
      <c r="DG2158">
        <f t="shared" si="1255"/>
        <v>0</v>
      </c>
      <c r="DH2158">
        <f t="shared" si="1222"/>
        <v>0</v>
      </c>
      <c r="DI2158">
        <f t="shared" si="1223"/>
        <v>644.20000000000005</v>
      </c>
      <c r="DJ2158">
        <f>DI2158</f>
        <v>644.20000000000005</v>
      </c>
      <c r="DK2158">
        <v>1</v>
      </c>
      <c r="DL2158" t="s">
        <v>3</v>
      </c>
      <c r="DM2158">
        <v>0</v>
      </c>
      <c r="DN2158" t="s">
        <v>3</v>
      </c>
      <c r="DO2158">
        <v>0</v>
      </c>
    </row>
    <row r="2159" spans="1:119" x14ac:dyDescent="0.25">
      <c r="A2159">
        <f>ROW(Source!A760)</f>
        <v>760</v>
      </c>
      <c r="B2159">
        <v>381997917</v>
      </c>
      <c r="C2159">
        <v>382003749</v>
      </c>
      <c r="D2159">
        <v>342640147</v>
      </c>
      <c r="E2159">
        <v>113</v>
      </c>
      <c r="F2159">
        <v>1</v>
      </c>
      <c r="G2159">
        <v>1</v>
      </c>
      <c r="H2159">
        <v>1</v>
      </c>
      <c r="I2159" t="s">
        <v>1210</v>
      </c>
      <c r="J2159" t="s">
        <v>3</v>
      </c>
      <c r="K2159" t="s">
        <v>1211</v>
      </c>
      <c r="L2159">
        <v>1191</v>
      </c>
      <c r="N2159">
        <v>1013</v>
      </c>
      <c r="O2159" t="s">
        <v>1034</v>
      </c>
      <c r="P2159" t="s">
        <v>1034</v>
      </c>
      <c r="Q2159">
        <v>1</v>
      </c>
      <c r="W2159">
        <v>0</v>
      </c>
      <c r="X2159">
        <v>-267883188</v>
      </c>
      <c r="Y2159">
        <f t="shared" si="1252"/>
        <v>76.11</v>
      </c>
      <c r="AA2159">
        <v>0</v>
      </c>
      <c r="AB2159">
        <v>0</v>
      </c>
      <c r="AC2159">
        <v>0</v>
      </c>
      <c r="AD2159">
        <v>466.33</v>
      </c>
      <c r="AE2159">
        <v>0</v>
      </c>
      <c r="AF2159">
        <v>0</v>
      </c>
      <c r="AG2159">
        <v>0</v>
      </c>
      <c r="AH2159">
        <v>466.33</v>
      </c>
      <c r="AI2159">
        <v>1</v>
      </c>
      <c r="AJ2159">
        <v>1</v>
      </c>
      <c r="AK2159">
        <v>1</v>
      </c>
      <c r="AL2159">
        <v>1</v>
      </c>
      <c r="AM2159">
        <v>-2</v>
      </c>
      <c r="AN2159">
        <v>0</v>
      </c>
      <c r="AO2159">
        <v>0</v>
      </c>
      <c r="AP2159">
        <v>1</v>
      </c>
      <c r="AQ2159">
        <v>1</v>
      </c>
      <c r="AR2159">
        <v>0</v>
      </c>
      <c r="AS2159" t="s">
        <v>3</v>
      </c>
      <c r="AT2159">
        <v>88.5</v>
      </c>
      <c r="AU2159" t="s">
        <v>23</v>
      </c>
      <c r="AV2159">
        <v>1</v>
      </c>
      <c r="AW2159">
        <v>2</v>
      </c>
      <c r="AX2159">
        <v>382003751</v>
      </c>
      <c r="AY2159">
        <v>1</v>
      </c>
      <c r="AZ2159">
        <v>0</v>
      </c>
      <c r="BA2159">
        <v>2159</v>
      </c>
      <c r="BB2159">
        <v>1</v>
      </c>
      <c r="BC2159">
        <v>0</v>
      </c>
      <c r="BD2159">
        <v>0</v>
      </c>
      <c r="BE2159">
        <v>0</v>
      </c>
      <c r="BF2159">
        <v>0</v>
      </c>
      <c r="BG2159">
        <v>0</v>
      </c>
      <c r="BH2159">
        <v>0</v>
      </c>
      <c r="BI2159">
        <v>0</v>
      </c>
      <c r="BJ2159">
        <v>0</v>
      </c>
      <c r="BK2159">
        <v>0</v>
      </c>
      <c r="BL2159">
        <v>0</v>
      </c>
      <c r="BM2159">
        <v>41270.205000000002</v>
      </c>
      <c r="BN2159">
        <v>88.5</v>
      </c>
      <c r="BO2159">
        <v>0</v>
      </c>
      <c r="BP2159">
        <v>1</v>
      </c>
      <c r="BQ2159">
        <v>0</v>
      </c>
      <c r="BR2159">
        <v>0</v>
      </c>
      <c r="BS2159">
        <v>0</v>
      </c>
      <c r="BT2159">
        <v>35492.376299999996</v>
      </c>
      <c r="BU2159">
        <v>76.11</v>
      </c>
      <c r="BV2159">
        <v>0</v>
      </c>
      <c r="BW2159">
        <v>1</v>
      </c>
      <c r="CU2159">
        <f>ROUND(AT2159*Source!I760*AH2159*AL2159,2)</f>
        <v>412.7</v>
      </c>
      <c r="CV2159">
        <f>ROUND(Y2159*Source!I760,7)</f>
        <v>0.7611</v>
      </c>
      <c r="CW2159">
        <v>0</v>
      </c>
      <c r="CX2159">
        <f>ROUND(Y2159*Source!I760,7)</f>
        <v>0.7611</v>
      </c>
      <c r="CY2159">
        <f>AD2159</f>
        <v>466.33</v>
      </c>
      <c r="CZ2159">
        <f>AH2159</f>
        <v>466.33</v>
      </c>
      <c r="DA2159">
        <f>AL2159</f>
        <v>1</v>
      </c>
      <c r="DB2159">
        <f t="shared" si="1253"/>
        <v>35492.380599999997</v>
      </c>
      <c r="DC2159">
        <f t="shared" si="1254"/>
        <v>0</v>
      </c>
      <c r="DD2159" t="s">
        <v>3</v>
      </c>
      <c r="DE2159" t="s">
        <v>3</v>
      </c>
      <c r="DF2159">
        <f t="shared" si="1251"/>
        <v>0</v>
      </c>
      <c r="DG2159">
        <f t="shared" si="1255"/>
        <v>0</v>
      </c>
      <c r="DH2159">
        <f t="shared" si="1222"/>
        <v>0</v>
      </c>
      <c r="DI2159">
        <f t="shared" si="1223"/>
        <v>354.92</v>
      </c>
      <c r="DJ2159">
        <f>DI2159</f>
        <v>354.92</v>
      </c>
      <c r="DK2159">
        <v>1</v>
      </c>
      <c r="DL2159" t="s">
        <v>3</v>
      </c>
      <c r="DM2159">
        <v>0</v>
      </c>
      <c r="DN2159" t="s">
        <v>3</v>
      </c>
      <c r="DO2159">
        <v>0</v>
      </c>
    </row>
    <row r="2160" spans="1:119" x14ac:dyDescent="0.25">
      <c r="A2160">
        <f>ROW(Source!A796)</f>
        <v>796</v>
      </c>
      <c r="B2160">
        <v>381997917</v>
      </c>
      <c r="C2160">
        <v>382003752</v>
      </c>
      <c r="D2160">
        <v>342640145</v>
      </c>
      <c r="E2160">
        <v>113</v>
      </c>
      <c r="F2160">
        <v>1</v>
      </c>
      <c r="G2160">
        <v>1</v>
      </c>
      <c r="H2160">
        <v>1</v>
      </c>
      <c r="I2160" t="s">
        <v>1212</v>
      </c>
      <c r="J2160" t="s">
        <v>3</v>
      </c>
      <c r="K2160" t="s">
        <v>1213</v>
      </c>
      <c r="L2160">
        <v>1191</v>
      </c>
      <c r="N2160">
        <v>1013</v>
      </c>
      <c r="O2160" t="s">
        <v>1034</v>
      </c>
      <c r="P2160" t="s">
        <v>1034</v>
      </c>
      <c r="Q2160">
        <v>1</v>
      </c>
      <c r="W2160">
        <v>0</v>
      </c>
      <c r="X2160">
        <v>889017916</v>
      </c>
      <c r="Y2160">
        <f>(AT2160*ROUND((0.6*0.86),7))</f>
        <v>2.8070400000000002</v>
      </c>
      <c r="AA2160">
        <v>0</v>
      </c>
      <c r="AB2160">
        <v>0</v>
      </c>
      <c r="AC2160">
        <v>0</v>
      </c>
      <c r="AD2160">
        <v>462.32</v>
      </c>
      <c r="AE2160">
        <v>0</v>
      </c>
      <c r="AF2160">
        <v>0</v>
      </c>
      <c r="AG2160">
        <v>0</v>
      </c>
      <c r="AH2160">
        <v>462.32</v>
      </c>
      <c r="AI2160">
        <v>1</v>
      </c>
      <c r="AJ2160">
        <v>1</v>
      </c>
      <c r="AK2160">
        <v>1</v>
      </c>
      <c r="AL2160">
        <v>1</v>
      </c>
      <c r="AM2160">
        <v>-2</v>
      </c>
      <c r="AN2160">
        <v>0</v>
      </c>
      <c r="AO2160">
        <v>0</v>
      </c>
      <c r="AP2160">
        <v>1</v>
      </c>
      <c r="AQ2160">
        <v>1</v>
      </c>
      <c r="AR2160">
        <v>0</v>
      </c>
      <c r="AS2160" t="s">
        <v>3</v>
      </c>
      <c r="AT2160">
        <v>5.44</v>
      </c>
      <c r="AU2160" t="s">
        <v>621</v>
      </c>
      <c r="AV2160">
        <v>1</v>
      </c>
      <c r="AW2160">
        <v>2</v>
      </c>
      <c r="AX2160">
        <v>382003755</v>
      </c>
      <c r="AY2160">
        <v>1</v>
      </c>
      <c r="AZ2160">
        <v>0</v>
      </c>
      <c r="BA2160">
        <v>2160</v>
      </c>
      <c r="BB2160">
        <v>1</v>
      </c>
      <c r="BC2160">
        <v>0</v>
      </c>
      <c r="BD2160">
        <v>0</v>
      </c>
      <c r="BE2160">
        <v>0</v>
      </c>
      <c r="BF2160">
        <v>0</v>
      </c>
      <c r="BG2160">
        <v>0</v>
      </c>
      <c r="BH2160">
        <v>0</v>
      </c>
      <c r="BI2160">
        <v>0</v>
      </c>
      <c r="BJ2160">
        <v>0</v>
      </c>
      <c r="BK2160">
        <v>0</v>
      </c>
      <c r="BL2160">
        <v>0</v>
      </c>
      <c r="BM2160">
        <v>2515.0208000000002</v>
      </c>
      <c r="BN2160">
        <v>5.44</v>
      </c>
      <c r="BO2160">
        <v>0</v>
      </c>
      <c r="BP2160">
        <v>1</v>
      </c>
      <c r="BQ2160">
        <v>0</v>
      </c>
      <c r="BR2160">
        <v>0</v>
      </c>
      <c r="BS2160">
        <v>0</v>
      </c>
      <c r="BT2160">
        <v>1297.7507328000002</v>
      </c>
      <c r="BU2160">
        <v>2.8070400000000002</v>
      </c>
      <c r="BV2160">
        <v>0</v>
      </c>
      <c r="BW2160">
        <v>1</v>
      </c>
      <c r="CU2160">
        <f>ROUND(AT2160*Source!I796*AH2160*AL2160,2)</f>
        <v>251.5</v>
      </c>
      <c r="CV2160">
        <f>ROUND(Y2160*Source!I796,7)</f>
        <v>0.28070400000000001</v>
      </c>
      <c r="CW2160">
        <v>0</v>
      </c>
      <c r="CX2160">
        <f>ROUND(Y2160*Source!I796,7)</f>
        <v>0.28070400000000001</v>
      </c>
      <c r="CY2160">
        <f>AD2160</f>
        <v>462.32</v>
      </c>
      <c r="CZ2160">
        <f>AH2160</f>
        <v>462.32</v>
      </c>
      <c r="DA2160">
        <f>AL2160</f>
        <v>1</v>
      </c>
      <c r="DB2160">
        <f>ROUND((ROUND(AT2160*CZ2160,2)*ROUND((0.6*0.86),7)),6)</f>
        <v>1297.7503200000001</v>
      </c>
      <c r="DC2160">
        <f>ROUND((ROUND(AT2160*AG2160,2)*ROUND((0.6*0.86),7)),6)</f>
        <v>0</v>
      </c>
      <c r="DD2160" t="s">
        <v>3</v>
      </c>
      <c r="DE2160" t="s">
        <v>3</v>
      </c>
      <c r="DF2160">
        <f t="shared" si="1251"/>
        <v>0</v>
      </c>
      <c r="DG2160">
        <f t="shared" si="1255"/>
        <v>0</v>
      </c>
      <c r="DH2160">
        <f t="shared" si="1222"/>
        <v>0</v>
      </c>
      <c r="DI2160">
        <f t="shared" si="1223"/>
        <v>129.78</v>
      </c>
      <c r="DJ2160">
        <f>DI2160</f>
        <v>129.78</v>
      </c>
      <c r="DK2160">
        <v>1</v>
      </c>
      <c r="DL2160" t="s">
        <v>3</v>
      </c>
      <c r="DM2160">
        <v>0</v>
      </c>
      <c r="DN2160" t="s">
        <v>3</v>
      </c>
      <c r="DO2160">
        <v>0</v>
      </c>
    </row>
    <row r="2161" spans="1:119" x14ac:dyDescent="0.25">
      <c r="A2161">
        <f>ROW(Source!A796)</f>
        <v>796</v>
      </c>
      <c r="B2161">
        <v>381997917</v>
      </c>
      <c r="C2161">
        <v>382003752</v>
      </c>
      <c r="D2161">
        <v>342644184</v>
      </c>
      <c r="E2161">
        <v>113</v>
      </c>
      <c r="F2161">
        <v>1</v>
      </c>
      <c r="G2161">
        <v>1</v>
      </c>
      <c r="H2161">
        <v>3</v>
      </c>
      <c r="I2161" t="s">
        <v>1214</v>
      </c>
      <c r="J2161" t="s">
        <v>3</v>
      </c>
      <c r="K2161" t="s">
        <v>1215</v>
      </c>
      <c r="L2161">
        <v>1346</v>
      </c>
      <c r="N2161">
        <v>1009</v>
      </c>
      <c r="O2161" t="s">
        <v>1055</v>
      </c>
      <c r="P2161" t="s">
        <v>1055</v>
      </c>
      <c r="Q2161">
        <v>1</v>
      </c>
      <c r="W2161">
        <v>0</v>
      </c>
      <c r="X2161">
        <v>-963519492</v>
      </c>
      <c r="Y2161">
        <f>(AT2161*ROUND(0,7))</f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>
        <v>0</v>
      </c>
      <c r="AG2161">
        <v>0</v>
      </c>
      <c r="AH2161">
        <v>0</v>
      </c>
      <c r="AI2161">
        <v>1</v>
      </c>
      <c r="AJ2161">
        <v>1</v>
      </c>
      <c r="AK2161">
        <v>1</v>
      </c>
      <c r="AL2161">
        <v>1</v>
      </c>
      <c r="AM2161">
        <v>-2</v>
      </c>
      <c r="AN2161">
        <v>0</v>
      </c>
      <c r="AO2161">
        <v>0</v>
      </c>
      <c r="AP2161">
        <v>1</v>
      </c>
      <c r="AQ2161">
        <v>1</v>
      </c>
      <c r="AR2161">
        <v>0</v>
      </c>
      <c r="AS2161" t="s">
        <v>3</v>
      </c>
      <c r="AT2161">
        <v>0.2</v>
      </c>
      <c r="AU2161" t="s">
        <v>148</v>
      </c>
      <c r="AV2161">
        <v>0</v>
      </c>
      <c r="AW2161">
        <v>2</v>
      </c>
      <c r="AX2161">
        <v>382003756</v>
      </c>
      <c r="AY2161">
        <v>1</v>
      </c>
      <c r="AZ2161">
        <v>0</v>
      </c>
      <c r="BA2161">
        <v>2161</v>
      </c>
      <c r="BB2161">
        <v>1</v>
      </c>
      <c r="BC2161">
        <v>0</v>
      </c>
      <c r="BD2161">
        <v>0</v>
      </c>
      <c r="BE2161">
        <v>0</v>
      </c>
      <c r="BF2161">
        <v>0</v>
      </c>
      <c r="BG2161">
        <v>0</v>
      </c>
      <c r="BH2161">
        <v>0</v>
      </c>
      <c r="BI2161">
        <v>0</v>
      </c>
      <c r="BJ2161">
        <v>0</v>
      </c>
      <c r="BK2161">
        <v>0</v>
      </c>
      <c r="BL2161">
        <v>0</v>
      </c>
      <c r="BM2161">
        <v>0</v>
      </c>
      <c r="BN2161">
        <v>0</v>
      </c>
      <c r="BO2161">
        <v>0</v>
      </c>
      <c r="BP2161">
        <v>0</v>
      </c>
      <c r="BQ2161">
        <v>0</v>
      </c>
      <c r="BR2161">
        <v>0</v>
      </c>
      <c r="BS2161">
        <v>0</v>
      </c>
      <c r="BT2161">
        <v>0</v>
      </c>
      <c r="BU2161">
        <v>0</v>
      </c>
      <c r="BV2161">
        <v>0</v>
      </c>
      <c r="BW2161">
        <v>0</v>
      </c>
      <c r="CV2161">
        <v>0</v>
      </c>
      <c r="CW2161">
        <v>0</v>
      </c>
      <c r="CX2161">
        <f>ROUND(Y2161*Source!I796,7)</f>
        <v>0</v>
      </c>
      <c r="CY2161">
        <f>AA2161</f>
        <v>0</v>
      </c>
      <c r="CZ2161">
        <f>AE2161</f>
        <v>0</v>
      </c>
      <c r="DA2161">
        <f>AI2161</f>
        <v>1</v>
      </c>
      <c r="DB2161">
        <f>ROUND((ROUND(AT2161*CZ2161,2)*ROUND(0,7)),6)</f>
        <v>0</v>
      </c>
      <c r="DC2161">
        <f>ROUND((ROUND(AT2161*AG2161,2)*ROUND(0,7)),6)</f>
        <v>0</v>
      </c>
      <c r="DD2161" t="s">
        <v>3</v>
      </c>
      <c r="DE2161" t="s">
        <v>3</v>
      </c>
      <c r="DF2161">
        <f t="shared" si="1251"/>
        <v>0</v>
      </c>
      <c r="DG2161">
        <f t="shared" si="1255"/>
        <v>0</v>
      </c>
      <c r="DH2161">
        <f t="shared" si="1222"/>
        <v>0</v>
      </c>
      <c r="DI2161">
        <f t="shared" si="1223"/>
        <v>0</v>
      </c>
      <c r="DJ2161">
        <f>DF2161</f>
        <v>0</v>
      </c>
      <c r="DK2161">
        <v>0</v>
      </c>
      <c r="DL2161" t="s">
        <v>3</v>
      </c>
      <c r="DM2161">
        <v>0</v>
      </c>
      <c r="DN2161" t="s">
        <v>3</v>
      </c>
      <c r="DO2161">
        <v>0</v>
      </c>
    </row>
    <row r="2162" spans="1:119" x14ac:dyDescent="0.25">
      <c r="A2162">
        <f>ROW(Source!A797)</f>
        <v>797</v>
      </c>
      <c r="B2162">
        <v>381997917</v>
      </c>
      <c r="C2162">
        <v>382003757</v>
      </c>
      <c r="D2162">
        <v>342640151</v>
      </c>
      <c r="E2162">
        <v>113</v>
      </c>
      <c r="F2162">
        <v>1</v>
      </c>
      <c r="G2162">
        <v>1</v>
      </c>
      <c r="H2162">
        <v>1</v>
      </c>
      <c r="I2162" t="s">
        <v>1216</v>
      </c>
      <c r="J2162" t="s">
        <v>3</v>
      </c>
      <c r="K2162" t="s">
        <v>1217</v>
      </c>
      <c r="L2162">
        <v>1191</v>
      </c>
      <c r="N2162">
        <v>1013</v>
      </c>
      <c r="O2162" t="s">
        <v>1034</v>
      </c>
      <c r="P2162" t="s">
        <v>1034</v>
      </c>
      <c r="Q2162">
        <v>1</v>
      </c>
      <c r="W2162">
        <v>0</v>
      </c>
      <c r="X2162">
        <v>-1035829094</v>
      </c>
      <c r="Y2162">
        <f>(AT2162*ROUND(0.86,7))</f>
        <v>22.3428</v>
      </c>
      <c r="AA2162">
        <v>0</v>
      </c>
      <c r="AB2162">
        <v>0</v>
      </c>
      <c r="AC2162">
        <v>0</v>
      </c>
      <c r="AD2162">
        <v>474.36</v>
      </c>
      <c r="AE2162">
        <v>0</v>
      </c>
      <c r="AF2162">
        <v>0</v>
      </c>
      <c r="AG2162">
        <v>0</v>
      </c>
      <c r="AH2162">
        <v>474.36</v>
      </c>
      <c r="AI2162">
        <v>1</v>
      </c>
      <c r="AJ2162">
        <v>1</v>
      </c>
      <c r="AK2162">
        <v>1</v>
      </c>
      <c r="AL2162">
        <v>1</v>
      </c>
      <c r="AM2162">
        <v>-2</v>
      </c>
      <c r="AN2162">
        <v>0</v>
      </c>
      <c r="AO2162">
        <v>0</v>
      </c>
      <c r="AP2162">
        <v>1</v>
      </c>
      <c r="AQ2162">
        <v>1</v>
      </c>
      <c r="AR2162">
        <v>0</v>
      </c>
      <c r="AS2162" t="s">
        <v>3</v>
      </c>
      <c r="AT2162">
        <v>25.98</v>
      </c>
      <c r="AU2162" t="s">
        <v>23</v>
      </c>
      <c r="AV2162">
        <v>1</v>
      </c>
      <c r="AW2162">
        <v>2</v>
      </c>
      <c r="AX2162">
        <v>382003764</v>
      </c>
      <c r="AY2162">
        <v>1</v>
      </c>
      <c r="AZ2162">
        <v>0</v>
      </c>
      <c r="BA2162">
        <v>2162</v>
      </c>
      <c r="BB2162">
        <v>1</v>
      </c>
      <c r="BC2162">
        <v>0</v>
      </c>
      <c r="BD2162">
        <v>0</v>
      </c>
      <c r="BE2162">
        <v>0</v>
      </c>
      <c r="BF2162">
        <v>0</v>
      </c>
      <c r="BG2162">
        <v>0</v>
      </c>
      <c r="BH2162">
        <v>0</v>
      </c>
      <c r="BI2162">
        <v>0</v>
      </c>
      <c r="BJ2162">
        <v>0</v>
      </c>
      <c r="BK2162">
        <v>0</v>
      </c>
      <c r="BL2162">
        <v>0</v>
      </c>
      <c r="BM2162">
        <v>12323.872800000001</v>
      </c>
      <c r="BN2162">
        <v>25.98</v>
      </c>
      <c r="BO2162">
        <v>0</v>
      </c>
      <c r="BP2162">
        <v>1</v>
      </c>
      <c r="BQ2162">
        <v>0</v>
      </c>
      <c r="BR2162">
        <v>0</v>
      </c>
      <c r="BS2162">
        <v>0</v>
      </c>
      <c r="BT2162">
        <v>10598.530608000001</v>
      </c>
      <c r="BU2162">
        <v>22.3428</v>
      </c>
      <c r="BV2162">
        <v>0</v>
      </c>
      <c r="BW2162">
        <v>1</v>
      </c>
      <c r="CU2162">
        <f>ROUND(AT2162*Source!I797*AH2162*AL2162,2)</f>
        <v>123.24</v>
      </c>
      <c r="CV2162">
        <f>ROUND(Y2162*Source!I797,7)</f>
        <v>0.22342799999999999</v>
      </c>
      <c r="CW2162">
        <v>0</v>
      </c>
      <c r="CX2162">
        <f>ROUND(Y2162*Source!I797,7)</f>
        <v>0.22342799999999999</v>
      </c>
      <c r="CY2162">
        <f>AD2162</f>
        <v>474.36</v>
      </c>
      <c r="CZ2162">
        <f>AH2162</f>
        <v>474.36</v>
      </c>
      <c r="DA2162">
        <f>AL2162</f>
        <v>1</v>
      </c>
      <c r="DB2162">
        <f>ROUND((ROUND(AT2162*CZ2162,2)*ROUND(0.86,7)),6)</f>
        <v>10598.528200000001</v>
      </c>
      <c r="DC2162">
        <f>ROUND((ROUND(AT2162*AG2162,2)*ROUND(0.86,7)),6)</f>
        <v>0</v>
      </c>
      <c r="DD2162" t="s">
        <v>3</v>
      </c>
      <c r="DE2162" t="s">
        <v>3</v>
      </c>
      <c r="DF2162">
        <f t="shared" si="1251"/>
        <v>0</v>
      </c>
      <c r="DG2162">
        <f t="shared" si="1255"/>
        <v>0</v>
      </c>
      <c r="DH2162">
        <f t="shared" si="1222"/>
        <v>0</v>
      </c>
      <c r="DI2162">
        <f t="shared" si="1223"/>
        <v>105.99</v>
      </c>
      <c r="DJ2162">
        <f>DI2162</f>
        <v>105.99</v>
      </c>
      <c r="DK2162">
        <v>1</v>
      </c>
      <c r="DL2162" t="s">
        <v>3</v>
      </c>
      <c r="DM2162">
        <v>0</v>
      </c>
      <c r="DN2162" t="s">
        <v>3</v>
      </c>
      <c r="DO2162">
        <v>0</v>
      </c>
    </row>
    <row r="2163" spans="1:119" x14ac:dyDescent="0.25">
      <c r="A2163">
        <f>ROW(Source!A797)</f>
        <v>797</v>
      </c>
      <c r="B2163">
        <v>381997917</v>
      </c>
      <c r="C2163">
        <v>382003757</v>
      </c>
      <c r="D2163">
        <v>342640393</v>
      </c>
      <c r="E2163">
        <v>113</v>
      </c>
      <c r="F2163">
        <v>1</v>
      </c>
      <c r="G2163">
        <v>1</v>
      </c>
      <c r="H2163">
        <v>1</v>
      </c>
      <c r="I2163" t="s">
        <v>1035</v>
      </c>
      <c r="J2163" t="s">
        <v>3</v>
      </c>
      <c r="K2163" t="s">
        <v>1036</v>
      </c>
      <c r="L2163">
        <v>1191</v>
      </c>
      <c r="N2163">
        <v>1013</v>
      </c>
      <c r="O2163" t="s">
        <v>1034</v>
      </c>
      <c r="P2163" t="s">
        <v>1034</v>
      </c>
      <c r="Q2163">
        <v>1</v>
      </c>
      <c r="W2163">
        <v>0</v>
      </c>
      <c r="X2163">
        <v>-1417349443</v>
      </c>
      <c r="Y2163">
        <f>(AT2163*ROUND(0.86,7))</f>
        <v>0.93740000000000001</v>
      </c>
      <c r="AA2163">
        <v>0</v>
      </c>
      <c r="AB2163">
        <v>0</v>
      </c>
      <c r="AC2163">
        <v>0</v>
      </c>
      <c r="AD2163">
        <v>0</v>
      </c>
      <c r="AE2163">
        <v>0</v>
      </c>
      <c r="AF2163">
        <v>0</v>
      </c>
      <c r="AG2163">
        <v>0</v>
      </c>
      <c r="AH2163">
        <v>0</v>
      </c>
      <c r="AI2163">
        <v>1</v>
      </c>
      <c r="AJ2163">
        <v>1</v>
      </c>
      <c r="AK2163">
        <v>1</v>
      </c>
      <c r="AL2163">
        <v>1</v>
      </c>
      <c r="AM2163">
        <v>-2</v>
      </c>
      <c r="AN2163">
        <v>0</v>
      </c>
      <c r="AO2163">
        <v>0</v>
      </c>
      <c r="AP2163">
        <v>1</v>
      </c>
      <c r="AQ2163">
        <v>1</v>
      </c>
      <c r="AR2163">
        <v>0</v>
      </c>
      <c r="AS2163" t="s">
        <v>3</v>
      </c>
      <c r="AT2163">
        <v>1.0900000000000001</v>
      </c>
      <c r="AU2163" t="s">
        <v>23</v>
      </c>
      <c r="AV2163">
        <v>2</v>
      </c>
      <c r="AW2163">
        <v>2</v>
      </c>
      <c r="AX2163">
        <v>382003765</v>
      </c>
      <c r="AY2163">
        <v>1</v>
      </c>
      <c r="AZ2163">
        <v>0</v>
      </c>
      <c r="BA2163">
        <v>2163</v>
      </c>
      <c r="BB2163">
        <v>1</v>
      </c>
      <c r="BC2163">
        <v>0</v>
      </c>
      <c r="BD2163">
        <v>0</v>
      </c>
      <c r="BE2163">
        <v>0</v>
      </c>
      <c r="BF2163">
        <v>0</v>
      </c>
      <c r="BG2163">
        <v>0</v>
      </c>
      <c r="BH2163">
        <v>0</v>
      </c>
      <c r="BI2163">
        <v>0</v>
      </c>
      <c r="BJ2163">
        <v>0</v>
      </c>
      <c r="BK2163">
        <v>0</v>
      </c>
      <c r="BL2163">
        <v>0</v>
      </c>
      <c r="BM2163">
        <v>0</v>
      </c>
      <c r="BN2163">
        <v>0</v>
      </c>
      <c r="BO2163">
        <v>0</v>
      </c>
      <c r="BP2163">
        <v>0</v>
      </c>
      <c r="BQ2163">
        <v>0</v>
      </c>
      <c r="BR2163">
        <v>0</v>
      </c>
      <c r="BS2163">
        <v>0</v>
      </c>
      <c r="BT2163">
        <v>0</v>
      </c>
      <c r="BU2163">
        <v>0</v>
      </c>
      <c r="BV2163">
        <v>0</v>
      </c>
      <c r="BW2163">
        <v>0</v>
      </c>
      <c r="CV2163">
        <v>0</v>
      </c>
      <c r="CW2163">
        <v>0</v>
      </c>
      <c r="CX2163">
        <f>ROUND(Y2163*Source!I797,7)</f>
        <v>9.3740000000000004E-3</v>
      </c>
      <c r="CY2163">
        <f>AD2163</f>
        <v>0</v>
      </c>
      <c r="CZ2163">
        <f>AH2163</f>
        <v>0</v>
      </c>
      <c r="DA2163">
        <f>AL2163</f>
        <v>1</v>
      </c>
      <c r="DB2163">
        <f>ROUND((ROUND(AT2163*CZ2163,2)*ROUND(0.86,7)),6)</f>
        <v>0</v>
      </c>
      <c r="DC2163">
        <f>ROUND((ROUND(AT2163*AG2163,2)*ROUND(0.86,7)),6)</f>
        <v>0</v>
      </c>
      <c r="DD2163" t="s">
        <v>3</v>
      </c>
      <c r="DE2163" t="s">
        <v>3</v>
      </c>
      <c r="DF2163">
        <f t="shared" si="1251"/>
        <v>0</v>
      </c>
      <c r="DG2163">
        <f t="shared" si="1255"/>
        <v>0</v>
      </c>
      <c r="DH2163">
        <f t="shared" si="1222"/>
        <v>0</v>
      </c>
      <c r="DI2163">
        <f t="shared" si="1223"/>
        <v>0</v>
      </c>
      <c r="DJ2163">
        <f>DI2163</f>
        <v>0</v>
      </c>
      <c r="DK2163">
        <v>0</v>
      </c>
      <c r="DL2163" t="s">
        <v>3</v>
      </c>
      <c r="DM2163">
        <v>0</v>
      </c>
      <c r="DN2163" t="s">
        <v>3</v>
      </c>
      <c r="DO2163">
        <v>0</v>
      </c>
    </row>
    <row r="2164" spans="1:119" x14ac:dyDescent="0.25">
      <c r="A2164">
        <f>ROW(Source!A797)</f>
        <v>797</v>
      </c>
      <c r="B2164">
        <v>381997917</v>
      </c>
      <c r="C2164">
        <v>382003757</v>
      </c>
      <c r="D2164">
        <v>342765593</v>
      </c>
      <c r="E2164">
        <v>1</v>
      </c>
      <c r="F2164">
        <v>1</v>
      </c>
      <c r="G2164">
        <v>1</v>
      </c>
      <c r="H2164">
        <v>2</v>
      </c>
      <c r="I2164" t="s">
        <v>1218</v>
      </c>
      <c r="J2164" t="s">
        <v>1219</v>
      </c>
      <c r="K2164" t="s">
        <v>1220</v>
      </c>
      <c r="L2164">
        <v>1368</v>
      </c>
      <c r="N2164">
        <v>1011</v>
      </c>
      <c r="O2164" t="s">
        <v>1040</v>
      </c>
      <c r="P2164" t="s">
        <v>1040</v>
      </c>
      <c r="Q2164">
        <v>1</v>
      </c>
      <c r="W2164">
        <v>0</v>
      </c>
      <c r="X2164">
        <v>665160091</v>
      </c>
      <c r="Y2164">
        <f>(AT2164*ROUND(0.86,7))</f>
        <v>0.93740000000000001</v>
      </c>
      <c r="AA2164">
        <v>0</v>
      </c>
      <c r="AB2164">
        <v>1283.06</v>
      </c>
      <c r="AC2164">
        <v>597.98</v>
      </c>
      <c r="AD2164">
        <v>0</v>
      </c>
      <c r="AE2164">
        <v>0</v>
      </c>
      <c r="AF2164">
        <v>1043.1400000000001</v>
      </c>
      <c r="AG2164">
        <v>597.98</v>
      </c>
      <c r="AH2164">
        <v>0</v>
      </c>
      <c r="AI2164">
        <v>1</v>
      </c>
      <c r="AJ2164">
        <v>1.23</v>
      </c>
      <c r="AK2164">
        <v>1</v>
      </c>
      <c r="AL2164">
        <v>1</v>
      </c>
      <c r="AM2164">
        <v>2</v>
      </c>
      <c r="AN2164">
        <v>0</v>
      </c>
      <c r="AO2164">
        <v>0</v>
      </c>
      <c r="AP2164">
        <v>1</v>
      </c>
      <c r="AQ2164">
        <v>1</v>
      </c>
      <c r="AR2164">
        <v>0</v>
      </c>
      <c r="AS2164" t="s">
        <v>3</v>
      </c>
      <c r="AT2164">
        <v>1.0900000000000001</v>
      </c>
      <c r="AU2164" t="s">
        <v>23</v>
      </c>
      <c r="AV2164">
        <v>1</v>
      </c>
      <c r="AW2164">
        <v>2</v>
      </c>
      <c r="AX2164">
        <v>382003766</v>
      </c>
      <c r="AY2164">
        <v>1</v>
      </c>
      <c r="AZ2164">
        <v>0</v>
      </c>
      <c r="BA2164">
        <v>2164</v>
      </c>
      <c r="BB2164">
        <v>1</v>
      </c>
      <c r="BC2164">
        <v>0</v>
      </c>
      <c r="BD2164">
        <v>0</v>
      </c>
      <c r="BE2164">
        <v>0</v>
      </c>
      <c r="BF2164">
        <v>0</v>
      </c>
      <c r="BG2164">
        <v>0</v>
      </c>
      <c r="BH2164">
        <v>0</v>
      </c>
      <c r="BI2164">
        <v>0</v>
      </c>
      <c r="BJ2164">
        <v>0</v>
      </c>
      <c r="BK2164">
        <v>1137.0226000000002</v>
      </c>
      <c r="BL2164">
        <v>651.79820000000007</v>
      </c>
      <c r="BM2164">
        <v>0</v>
      </c>
      <c r="BN2164">
        <v>0</v>
      </c>
      <c r="BO2164">
        <v>1.0900000000000001</v>
      </c>
      <c r="BP2164">
        <v>1</v>
      </c>
      <c r="BQ2164">
        <v>0</v>
      </c>
      <c r="BR2164">
        <v>977.83943600000009</v>
      </c>
      <c r="BS2164">
        <v>560.54645200000004</v>
      </c>
      <c r="BT2164">
        <v>0</v>
      </c>
      <c r="BU2164">
        <v>0</v>
      </c>
      <c r="BV2164">
        <v>0.93740000000000001</v>
      </c>
      <c r="BW2164">
        <v>1</v>
      </c>
      <c r="CV2164">
        <v>0</v>
      </c>
      <c r="CW2164">
        <f>ROUND(Y2164*Source!I797*DO2164,7)</f>
        <v>9.3740000000000004E-3</v>
      </c>
      <c r="CX2164">
        <f>ROUND(Y2164*Source!I797,7)</f>
        <v>9.3740000000000004E-3</v>
      </c>
      <c r="CY2164">
        <f>AB2164</f>
        <v>1283.06</v>
      </c>
      <c r="CZ2164">
        <f>AF2164</f>
        <v>1043.1400000000001</v>
      </c>
      <c r="DA2164">
        <f>AJ2164</f>
        <v>1.23</v>
      </c>
      <c r="DB2164">
        <f>ROUND((ROUND(AT2164*CZ2164,2)*ROUND(0.86,7)),6)</f>
        <v>977.83720000000005</v>
      </c>
      <c r="DC2164">
        <f>ROUND((ROUND(AT2164*AG2164,2)*ROUND(0.86,7)),6)</f>
        <v>560.548</v>
      </c>
      <c r="DD2164" t="s">
        <v>3</v>
      </c>
      <c r="DE2164" t="s">
        <v>3</v>
      </c>
      <c r="DF2164">
        <f t="shared" si="1251"/>
        <v>0</v>
      </c>
      <c r="DG2164">
        <f>ROUND(ROUND(AF2164*AJ2164,2)*CX2164,2)</f>
        <v>12.03</v>
      </c>
      <c r="DH2164">
        <f t="shared" si="1222"/>
        <v>5.61</v>
      </c>
      <c r="DI2164">
        <f t="shared" si="1223"/>
        <v>0</v>
      </c>
      <c r="DJ2164">
        <f>DG2164+DH2164</f>
        <v>17.64</v>
      </c>
      <c r="DK2164">
        <v>0</v>
      </c>
      <c r="DL2164" t="s">
        <v>1221</v>
      </c>
      <c r="DM2164">
        <v>4</v>
      </c>
      <c r="DN2164" t="s">
        <v>1034</v>
      </c>
      <c r="DO2164">
        <v>1</v>
      </c>
    </row>
    <row r="2165" spans="1:119" x14ac:dyDescent="0.25">
      <c r="A2165">
        <f>ROW(Source!A797)</f>
        <v>797</v>
      </c>
      <c r="B2165">
        <v>381997917</v>
      </c>
      <c r="C2165">
        <v>382003757</v>
      </c>
      <c r="D2165">
        <v>342715725</v>
      </c>
      <c r="E2165">
        <v>1</v>
      </c>
      <c r="F2165">
        <v>1</v>
      </c>
      <c r="G2165">
        <v>1</v>
      </c>
      <c r="H2165">
        <v>3</v>
      </c>
      <c r="I2165" t="s">
        <v>1222</v>
      </c>
      <c r="J2165" t="s">
        <v>1223</v>
      </c>
      <c r="K2165" t="s">
        <v>1224</v>
      </c>
      <c r="L2165">
        <v>1339</v>
      </c>
      <c r="N2165">
        <v>1007</v>
      </c>
      <c r="O2165" t="s">
        <v>686</v>
      </c>
      <c r="P2165" t="s">
        <v>686</v>
      </c>
      <c r="Q2165">
        <v>1</v>
      </c>
      <c r="W2165">
        <v>0</v>
      </c>
      <c r="X2165">
        <v>-436317592</v>
      </c>
      <c r="Y2165">
        <f>(AT2165*ROUND(0,7))</f>
        <v>0</v>
      </c>
      <c r="AA2165">
        <v>49.99</v>
      </c>
      <c r="AB2165">
        <v>0</v>
      </c>
      <c r="AC2165">
        <v>0</v>
      </c>
      <c r="AD2165">
        <v>0</v>
      </c>
      <c r="AE2165">
        <v>35.71</v>
      </c>
      <c r="AF2165">
        <v>0</v>
      </c>
      <c r="AG2165">
        <v>0</v>
      </c>
      <c r="AH2165">
        <v>0</v>
      </c>
      <c r="AI2165">
        <v>1.4</v>
      </c>
      <c r="AJ2165">
        <v>1</v>
      </c>
      <c r="AK2165">
        <v>1</v>
      </c>
      <c r="AL2165">
        <v>1</v>
      </c>
      <c r="AM2165">
        <v>2</v>
      </c>
      <c r="AN2165">
        <v>0</v>
      </c>
      <c r="AO2165">
        <v>0</v>
      </c>
      <c r="AP2165">
        <v>1</v>
      </c>
      <c r="AQ2165">
        <v>1</v>
      </c>
      <c r="AR2165">
        <v>0</v>
      </c>
      <c r="AS2165" t="s">
        <v>3</v>
      </c>
      <c r="AT2165">
        <v>4</v>
      </c>
      <c r="AU2165" t="s">
        <v>14</v>
      </c>
      <c r="AV2165">
        <v>0</v>
      </c>
      <c r="AW2165">
        <v>2</v>
      </c>
      <c r="AX2165">
        <v>382003767</v>
      </c>
      <c r="AY2165">
        <v>1</v>
      </c>
      <c r="AZ2165">
        <v>0</v>
      </c>
      <c r="BA2165">
        <v>2165</v>
      </c>
      <c r="BB2165">
        <v>1</v>
      </c>
      <c r="BC2165">
        <v>0</v>
      </c>
      <c r="BD2165">
        <v>0</v>
      </c>
      <c r="BE2165">
        <v>0</v>
      </c>
      <c r="BF2165">
        <v>0</v>
      </c>
      <c r="BG2165">
        <v>0</v>
      </c>
      <c r="BH2165">
        <v>0</v>
      </c>
      <c r="BI2165">
        <v>0</v>
      </c>
      <c r="BJ2165">
        <v>142.84</v>
      </c>
      <c r="BK2165">
        <v>0</v>
      </c>
      <c r="BL2165">
        <v>0</v>
      </c>
      <c r="BM2165">
        <v>0</v>
      </c>
      <c r="BN2165">
        <v>0</v>
      </c>
      <c r="BO2165">
        <v>0</v>
      </c>
      <c r="BP2165">
        <v>1</v>
      </c>
      <c r="BQ2165">
        <v>0</v>
      </c>
      <c r="BR2165">
        <v>0</v>
      </c>
      <c r="BS2165">
        <v>0</v>
      </c>
      <c r="BT2165">
        <v>0</v>
      </c>
      <c r="BU2165">
        <v>0</v>
      </c>
      <c r="BV2165">
        <v>0</v>
      </c>
      <c r="BW2165">
        <v>0</v>
      </c>
      <c r="CV2165">
        <v>0</v>
      </c>
      <c r="CW2165">
        <v>0</v>
      </c>
      <c r="CX2165">
        <f>ROUND(Y2165*Source!I797,7)</f>
        <v>0</v>
      </c>
      <c r="CY2165">
        <f>AA2165</f>
        <v>49.99</v>
      </c>
      <c r="CZ2165">
        <f>AE2165</f>
        <v>35.71</v>
      </c>
      <c r="DA2165">
        <f>AI2165</f>
        <v>1.4</v>
      </c>
      <c r="DB2165">
        <f>ROUND((ROUND(AT2165*CZ2165,2)*ROUND(0,7)),6)</f>
        <v>0</v>
      </c>
      <c r="DC2165">
        <f>ROUND((ROUND(AT2165*AG2165,2)*ROUND(0,7)),6)</f>
        <v>0</v>
      </c>
      <c r="DD2165" t="s">
        <v>3</v>
      </c>
      <c r="DE2165" t="s">
        <v>3</v>
      </c>
      <c r="DF2165">
        <f>ROUND(ROUND(AE2165*AI2165,2)*CX2165,2)</f>
        <v>0</v>
      </c>
      <c r="DG2165">
        <f>ROUND(ROUND(AF2165,2)*CX2165,2)</f>
        <v>0</v>
      </c>
      <c r="DH2165">
        <f t="shared" si="1222"/>
        <v>0</v>
      </c>
      <c r="DI2165">
        <f t="shared" si="1223"/>
        <v>0</v>
      </c>
      <c r="DJ2165">
        <f>DF2165</f>
        <v>0</v>
      </c>
      <c r="DK2165">
        <v>0</v>
      </c>
      <c r="DL2165" t="s">
        <v>3</v>
      </c>
      <c r="DM2165">
        <v>0</v>
      </c>
      <c r="DN2165" t="s">
        <v>3</v>
      </c>
      <c r="DO2165">
        <v>0</v>
      </c>
    </row>
    <row r="2166" spans="1:119" x14ac:dyDescent="0.25">
      <c r="A2166">
        <f>ROW(Source!A797)</f>
        <v>797</v>
      </c>
      <c r="B2166">
        <v>381997917</v>
      </c>
      <c r="C2166">
        <v>382003757</v>
      </c>
      <c r="D2166">
        <v>342726260</v>
      </c>
      <c r="E2166">
        <v>1</v>
      </c>
      <c r="F2166">
        <v>1</v>
      </c>
      <c r="G2166">
        <v>1</v>
      </c>
      <c r="H2166">
        <v>3</v>
      </c>
      <c r="I2166" t="s">
        <v>1225</v>
      </c>
      <c r="J2166" t="s">
        <v>1226</v>
      </c>
      <c r="K2166" t="s">
        <v>1227</v>
      </c>
      <c r="L2166">
        <v>1339</v>
      </c>
      <c r="N2166">
        <v>1007</v>
      </c>
      <c r="O2166" t="s">
        <v>686</v>
      </c>
      <c r="P2166" t="s">
        <v>686</v>
      </c>
      <c r="Q2166">
        <v>1</v>
      </c>
      <c r="W2166">
        <v>0</v>
      </c>
      <c r="X2166">
        <v>1933853962</v>
      </c>
      <c r="Y2166">
        <f>(AT2166*ROUND(0,7))</f>
        <v>0</v>
      </c>
      <c r="AA2166">
        <v>14732.25</v>
      </c>
      <c r="AB2166">
        <v>0</v>
      </c>
      <c r="AC2166">
        <v>0</v>
      </c>
      <c r="AD2166">
        <v>0</v>
      </c>
      <c r="AE2166">
        <v>7555</v>
      </c>
      <c r="AF2166">
        <v>0</v>
      </c>
      <c r="AG2166">
        <v>0</v>
      </c>
      <c r="AH2166">
        <v>0</v>
      </c>
      <c r="AI2166">
        <v>1.95</v>
      </c>
      <c r="AJ2166">
        <v>1</v>
      </c>
      <c r="AK2166">
        <v>1</v>
      </c>
      <c r="AL2166">
        <v>1</v>
      </c>
      <c r="AM2166">
        <v>2</v>
      </c>
      <c r="AN2166">
        <v>0</v>
      </c>
      <c r="AO2166">
        <v>0</v>
      </c>
      <c r="AP2166">
        <v>1</v>
      </c>
      <c r="AQ2166">
        <v>1</v>
      </c>
      <c r="AR2166">
        <v>0</v>
      </c>
      <c r="AS2166" t="s">
        <v>3</v>
      </c>
      <c r="AT2166">
        <v>0.37</v>
      </c>
      <c r="AU2166" t="s">
        <v>14</v>
      </c>
      <c r="AV2166">
        <v>0</v>
      </c>
      <c r="AW2166">
        <v>2</v>
      </c>
      <c r="AX2166">
        <v>382003768</v>
      </c>
      <c r="AY2166">
        <v>1</v>
      </c>
      <c r="AZ2166">
        <v>0</v>
      </c>
      <c r="BA2166">
        <v>2166</v>
      </c>
      <c r="BB2166">
        <v>1</v>
      </c>
      <c r="BC2166">
        <v>0</v>
      </c>
      <c r="BD2166">
        <v>0</v>
      </c>
      <c r="BE2166">
        <v>0</v>
      </c>
      <c r="BF2166">
        <v>0</v>
      </c>
      <c r="BG2166">
        <v>0</v>
      </c>
      <c r="BH2166">
        <v>0</v>
      </c>
      <c r="BI2166">
        <v>0</v>
      </c>
      <c r="BJ2166">
        <v>2795.35</v>
      </c>
      <c r="BK2166">
        <v>0</v>
      </c>
      <c r="BL2166">
        <v>0</v>
      </c>
      <c r="BM2166">
        <v>0</v>
      </c>
      <c r="BN2166">
        <v>0</v>
      </c>
      <c r="BO2166">
        <v>0</v>
      </c>
      <c r="BP2166">
        <v>1</v>
      </c>
      <c r="BQ2166">
        <v>0</v>
      </c>
      <c r="BR2166">
        <v>0</v>
      </c>
      <c r="BS2166">
        <v>0</v>
      </c>
      <c r="BT2166">
        <v>0</v>
      </c>
      <c r="BU2166">
        <v>0</v>
      </c>
      <c r="BV2166">
        <v>0</v>
      </c>
      <c r="BW2166">
        <v>0</v>
      </c>
      <c r="CV2166">
        <v>0</v>
      </c>
      <c r="CW2166">
        <v>0</v>
      </c>
      <c r="CX2166">
        <f>ROUND(Y2166*Source!I797,7)</f>
        <v>0</v>
      </c>
      <c r="CY2166">
        <f>AA2166</f>
        <v>14732.25</v>
      </c>
      <c r="CZ2166">
        <f>AE2166</f>
        <v>7555</v>
      </c>
      <c r="DA2166">
        <f>AI2166</f>
        <v>1.95</v>
      </c>
      <c r="DB2166">
        <f>ROUND((ROUND(AT2166*CZ2166,2)*ROUND(0,7)),6)</f>
        <v>0</v>
      </c>
      <c r="DC2166">
        <f>ROUND((ROUND(AT2166*AG2166,2)*ROUND(0,7)),6)</f>
        <v>0</v>
      </c>
      <c r="DD2166" t="s">
        <v>3</v>
      </c>
      <c r="DE2166" t="s">
        <v>3</v>
      </c>
      <c r="DF2166">
        <f>ROUND(ROUND(AE2166*AI2166,2)*CX2166,2)</f>
        <v>0</v>
      </c>
      <c r="DG2166">
        <f>ROUND(ROUND(AF2166,2)*CX2166,2)</f>
        <v>0</v>
      </c>
      <c r="DH2166">
        <f t="shared" si="1222"/>
        <v>0</v>
      </c>
      <c r="DI2166">
        <f t="shared" si="1223"/>
        <v>0</v>
      </c>
      <c r="DJ2166">
        <f>DF2166</f>
        <v>0</v>
      </c>
      <c r="DK2166">
        <v>0</v>
      </c>
      <c r="DL2166" t="s">
        <v>3</v>
      </c>
      <c r="DM2166">
        <v>0</v>
      </c>
      <c r="DN2166" t="s">
        <v>3</v>
      </c>
      <c r="DO2166">
        <v>0</v>
      </c>
    </row>
    <row r="2167" spans="1:119" x14ac:dyDescent="0.25">
      <c r="A2167">
        <f>ROW(Source!A797)</f>
        <v>797</v>
      </c>
      <c r="B2167">
        <v>381997917</v>
      </c>
      <c r="C2167">
        <v>382003757</v>
      </c>
      <c r="D2167">
        <v>342736628</v>
      </c>
      <c r="E2167">
        <v>1</v>
      </c>
      <c r="F2167">
        <v>1</v>
      </c>
      <c r="G2167">
        <v>1</v>
      </c>
      <c r="H2167">
        <v>3</v>
      </c>
      <c r="I2167" t="s">
        <v>1228</v>
      </c>
      <c r="J2167" t="s">
        <v>1229</v>
      </c>
      <c r="K2167" t="s">
        <v>1230</v>
      </c>
      <c r="L2167">
        <v>1327</v>
      </c>
      <c r="N2167">
        <v>1005</v>
      </c>
      <c r="O2167" t="s">
        <v>1078</v>
      </c>
      <c r="P2167" t="s">
        <v>1078</v>
      </c>
      <c r="Q2167">
        <v>1</v>
      </c>
      <c r="W2167">
        <v>0</v>
      </c>
      <c r="X2167">
        <v>-1660782532</v>
      </c>
      <c r="Y2167">
        <f>(AT2167*ROUND(0,7))</f>
        <v>0</v>
      </c>
      <c r="AA2167">
        <v>133.59</v>
      </c>
      <c r="AB2167">
        <v>0</v>
      </c>
      <c r="AC2167">
        <v>0</v>
      </c>
      <c r="AD2167">
        <v>0</v>
      </c>
      <c r="AE2167">
        <v>119.28</v>
      </c>
      <c r="AF2167">
        <v>0</v>
      </c>
      <c r="AG2167">
        <v>0</v>
      </c>
      <c r="AH2167">
        <v>0</v>
      </c>
      <c r="AI2167">
        <v>1.1200000000000001</v>
      </c>
      <c r="AJ2167">
        <v>1</v>
      </c>
      <c r="AK2167">
        <v>1</v>
      </c>
      <c r="AL2167">
        <v>1</v>
      </c>
      <c r="AM2167">
        <v>2</v>
      </c>
      <c r="AN2167">
        <v>0</v>
      </c>
      <c r="AO2167">
        <v>0</v>
      </c>
      <c r="AP2167">
        <v>1</v>
      </c>
      <c r="AQ2167">
        <v>1</v>
      </c>
      <c r="AR2167">
        <v>0</v>
      </c>
      <c r="AS2167" t="s">
        <v>3</v>
      </c>
      <c r="AT2167">
        <v>20</v>
      </c>
      <c r="AU2167" t="s">
        <v>14</v>
      </c>
      <c r="AV2167">
        <v>0</v>
      </c>
      <c r="AW2167">
        <v>2</v>
      </c>
      <c r="AX2167">
        <v>382003769</v>
      </c>
      <c r="AY2167">
        <v>1</v>
      </c>
      <c r="AZ2167">
        <v>0</v>
      </c>
      <c r="BA2167">
        <v>2167</v>
      </c>
      <c r="BB2167">
        <v>1</v>
      </c>
      <c r="BC2167">
        <v>0</v>
      </c>
      <c r="BD2167">
        <v>0</v>
      </c>
      <c r="BE2167">
        <v>0</v>
      </c>
      <c r="BF2167">
        <v>0</v>
      </c>
      <c r="BG2167">
        <v>0</v>
      </c>
      <c r="BH2167">
        <v>0</v>
      </c>
      <c r="BI2167">
        <v>0</v>
      </c>
      <c r="BJ2167">
        <v>2385.6</v>
      </c>
      <c r="BK2167">
        <v>0</v>
      </c>
      <c r="BL2167">
        <v>0</v>
      </c>
      <c r="BM2167">
        <v>0</v>
      </c>
      <c r="BN2167">
        <v>0</v>
      </c>
      <c r="BO2167">
        <v>0</v>
      </c>
      <c r="BP2167">
        <v>1</v>
      </c>
      <c r="BQ2167">
        <v>0</v>
      </c>
      <c r="BR2167">
        <v>0</v>
      </c>
      <c r="BS2167">
        <v>0</v>
      </c>
      <c r="BT2167">
        <v>0</v>
      </c>
      <c r="BU2167">
        <v>0</v>
      </c>
      <c r="BV2167">
        <v>0</v>
      </c>
      <c r="BW2167">
        <v>0</v>
      </c>
      <c r="CV2167">
        <v>0</v>
      </c>
      <c r="CW2167">
        <v>0</v>
      </c>
      <c r="CX2167">
        <f>ROUND(Y2167*Source!I797,7)</f>
        <v>0</v>
      </c>
      <c r="CY2167">
        <f>AA2167</f>
        <v>133.59</v>
      </c>
      <c r="CZ2167">
        <f>AE2167</f>
        <v>119.28</v>
      </c>
      <c r="DA2167">
        <f>AI2167</f>
        <v>1.1200000000000001</v>
      </c>
      <c r="DB2167">
        <f>ROUND((ROUND(AT2167*CZ2167,2)*ROUND(0,7)),6)</f>
        <v>0</v>
      </c>
      <c r="DC2167">
        <f>ROUND((ROUND(AT2167*AG2167,2)*ROUND(0,7)),6)</f>
        <v>0</v>
      </c>
      <c r="DD2167" t="s">
        <v>3</v>
      </c>
      <c r="DE2167" t="s">
        <v>3</v>
      </c>
      <c r="DF2167">
        <f>ROUND(ROUND(AE2167*AI2167,2)*CX2167,2)</f>
        <v>0</v>
      </c>
      <c r="DG2167">
        <f>ROUND(ROUND(AF2167,2)*CX2167,2)</f>
        <v>0</v>
      </c>
      <c r="DH2167">
        <f t="shared" si="1222"/>
        <v>0</v>
      </c>
      <c r="DI2167">
        <f t="shared" si="1223"/>
        <v>0</v>
      </c>
      <c r="DJ2167">
        <f>DF2167</f>
        <v>0</v>
      </c>
      <c r="DK2167">
        <v>0</v>
      </c>
      <c r="DL2167" t="s">
        <v>3</v>
      </c>
      <c r="DM2167">
        <v>0</v>
      </c>
      <c r="DN2167" t="s">
        <v>3</v>
      </c>
      <c r="DO2167">
        <v>0</v>
      </c>
    </row>
    <row r="2168" spans="1:119" x14ac:dyDescent="0.25">
      <c r="A2168">
        <f>ROW(Source!A798)</f>
        <v>798</v>
      </c>
      <c r="B2168">
        <v>381997917</v>
      </c>
      <c r="C2168">
        <v>382003770</v>
      </c>
      <c r="D2168">
        <v>342640216</v>
      </c>
      <c r="E2168">
        <v>113</v>
      </c>
      <c r="F2168">
        <v>1</v>
      </c>
      <c r="G2168">
        <v>1</v>
      </c>
      <c r="H2168">
        <v>1</v>
      </c>
      <c r="I2168" t="s">
        <v>1231</v>
      </c>
      <c r="J2168" t="s">
        <v>3</v>
      </c>
      <c r="K2168" t="s">
        <v>1232</v>
      </c>
      <c r="L2168">
        <v>1191</v>
      </c>
      <c r="N2168">
        <v>1013</v>
      </c>
      <c r="O2168" t="s">
        <v>1034</v>
      </c>
      <c r="P2168" t="s">
        <v>1034</v>
      </c>
      <c r="Q2168">
        <v>1</v>
      </c>
      <c r="W2168">
        <v>0</v>
      </c>
      <c r="X2168">
        <v>44848675</v>
      </c>
      <c r="Y2168">
        <f>(AT2168*ROUND(0.86,7))</f>
        <v>4.5579999999999998</v>
      </c>
      <c r="AA2168">
        <v>0</v>
      </c>
      <c r="AB2168">
        <v>0</v>
      </c>
      <c r="AC2168">
        <v>0</v>
      </c>
      <c r="AD2168">
        <v>584.59</v>
      </c>
      <c r="AE2168">
        <v>0</v>
      </c>
      <c r="AF2168">
        <v>0</v>
      </c>
      <c r="AG2168">
        <v>0</v>
      </c>
      <c r="AH2168">
        <v>584.59</v>
      </c>
      <c r="AI2168">
        <v>1</v>
      </c>
      <c r="AJ2168">
        <v>1</v>
      </c>
      <c r="AK2168">
        <v>1</v>
      </c>
      <c r="AL2168">
        <v>1</v>
      </c>
      <c r="AM2168">
        <v>-2</v>
      </c>
      <c r="AN2168">
        <v>0</v>
      </c>
      <c r="AO2168">
        <v>0</v>
      </c>
      <c r="AP2168">
        <v>1</v>
      </c>
      <c r="AQ2168">
        <v>1</v>
      </c>
      <c r="AR2168">
        <v>0</v>
      </c>
      <c r="AS2168" t="s">
        <v>3</v>
      </c>
      <c r="AT2168">
        <v>5.3</v>
      </c>
      <c r="AU2168" t="s">
        <v>23</v>
      </c>
      <c r="AV2168">
        <v>1</v>
      </c>
      <c r="AW2168">
        <v>2</v>
      </c>
      <c r="AX2168">
        <v>382003775</v>
      </c>
      <c r="AY2168">
        <v>1</v>
      </c>
      <c r="AZ2168">
        <v>0</v>
      </c>
      <c r="BA2168">
        <v>2168</v>
      </c>
      <c r="BB2168">
        <v>1</v>
      </c>
      <c r="BC2168">
        <v>0</v>
      </c>
      <c r="BD2168">
        <v>0</v>
      </c>
      <c r="BE2168">
        <v>0</v>
      </c>
      <c r="BF2168">
        <v>0</v>
      </c>
      <c r="BG2168">
        <v>0</v>
      </c>
      <c r="BH2168">
        <v>0</v>
      </c>
      <c r="BI2168">
        <v>0</v>
      </c>
      <c r="BJ2168">
        <v>0</v>
      </c>
      <c r="BK2168">
        <v>0</v>
      </c>
      <c r="BL2168">
        <v>0</v>
      </c>
      <c r="BM2168">
        <v>3098.3270000000002</v>
      </c>
      <c r="BN2168">
        <v>5.3</v>
      </c>
      <c r="BO2168">
        <v>0</v>
      </c>
      <c r="BP2168">
        <v>1</v>
      </c>
      <c r="BQ2168">
        <v>0</v>
      </c>
      <c r="BR2168">
        <v>0</v>
      </c>
      <c r="BS2168">
        <v>0</v>
      </c>
      <c r="BT2168">
        <v>2664.56122</v>
      </c>
      <c r="BU2168">
        <v>4.5579999999999998</v>
      </c>
      <c r="BV2168">
        <v>0</v>
      </c>
      <c r="BW2168">
        <v>1</v>
      </c>
      <c r="CU2168">
        <f>ROUND(AT2168*Source!I798*AH2168*AL2168,2)</f>
        <v>30.98</v>
      </c>
      <c r="CV2168">
        <f>ROUND(Y2168*Source!I798,7)</f>
        <v>4.5580000000000002E-2</v>
      </c>
      <c r="CW2168">
        <v>0</v>
      </c>
      <c r="CX2168">
        <f>ROUND(Y2168*Source!I798,7)</f>
        <v>4.5580000000000002E-2</v>
      </c>
      <c r="CY2168">
        <f>AD2168</f>
        <v>584.59</v>
      </c>
      <c r="CZ2168">
        <f>AH2168</f>
        <v>584.59</v>
      </c>
      <c r="DA2168">
        <f>AL2168</f>
        <v>1</v>
      </c>
      <c r="DB2168">
        <f>ROUND((ROUND(AT2168*CZ2168,2)*ROUND(0.86,7)),6)</f>
        <v>2664.5637999999999</v>
      </c>
      <c r="DC2168">
        <f>ROUND((ROUND(AT2168*AG2168,2)*ROUND(0.86,7)),6)</f>
        <v>0</v>
      </c>
      <c r="DD2168" t="s">
        <v>3</v>
      </c>
      <c r="DE2168" t="s">
        <v>3</v>
      </c>
      <c r="DF2168">
        <f t="shared" ref="DF2168:DF2179" si="1256">ROUND(ROUND(AE2168,2)*CX2168,2)</f>
        <v>0</v>
      </c>
      <c r="DG2168">
        <f>ROUND(ROUND(AF2168,2)*CX2168,2)</f>
        <v>0</v>
      </c>
      <c r="DH2168">
        <f t="shared" si="1222"/>
        <v>0</v>
      </c>
      <c r="DI2168">
        <f t="shared" si="1223"/>
        <v>26.65</v>
      </c>
      <c r="DJ2168">
        <f>DI2168</f>
        <v>26.65</v>
      </c>
      <c r="DK2168">
        <v>1</v>
      </c>
      <c r="DL2168" t="s">
        <v>3</v>
      </c>
      <c r="DM2168">
        <v>0</v>
      </c>
      <c r="DN2168" t="s">
        <v>3</v>
      </c>
      <c r="DO2168">
        <v>0</v>
      </c>
    </row>
    <row r="2169" spans="1:119" x14ac:dyDescent="0.25">
      <c r="A2169">
        <f>ROW(Source!A798)</f>
        <v>798</v>
      </c>
      <c r="B2169">
        <v>381997917</v>
      </c>
      <c r="C2169">
        <v>382003770</v>
      </c>
      <c r="D2169">
        <v>342640393</v>
      </c>
      <c r="E2169">
        <v>113</v>
      </c>
      <c r="F2169">
        <v>1</v>
      </c>
      <c r="G2169">
        <v>1</v>
      </c>
      <c r="H2169">
        <v>1</v>
      </c>
      <c r="I2169" t="s">
        <v>1035</v>
      </c>
      <c r="J2169" t="s">
        <v>3</v>
      </c>
      <c r="K2169" t="s">
        <v>1036</v>
      </c>
      <c r="L2169">
        <v>1191</v>
      </c>
      <c r="N2169">
        <v>1013</v>
      </c>
      <c r="O2169" t="s">
        <v>1034</v>
      </c>
      <c r="P2169" t="s">
        <v>1034</v>
      </c>
      <c r="Q2169">
        <v>1</v>
      </c>
      <c r="W2169">
        <v>0</v>
      </c>
      <c r="X2169">
        <v>-1417349443</v>
      </c>
      <c r="Y2169">
        <f>(AT2169*ROUND(0.86,7))</f>
        <v>3.3540000000000001</v>
      </c>
      <c r="AA2169">
        <v>0</v>
      </c>
      <c r="AB2169">
        <v>0</v>
      </c>
      <c r="AC2169">
        <v>0</v>
      </c>
      <c r="AD2169">
        <v>0</v>
      </c>
      <c r="AE2169">
        <v>0</v>
      </c>
      <c r="AF2169">
        <v>0</v>
      </c>
      <c r="AG2169">
        <v>0</v>
      </c>
      <c r="AH2169">
        <v>0</v>
      </c>
      <c r="AI2169">
        <v>1</v>
      </c>
      <c r="AJ2169">
        <v>1</v>
      </c>
      <c r="AK2169">
        <v>1</v>
      </c>
      <c r="AL2169">
        <v>1</v>
      </c>
      <c r="AM2169">
        <v>-2</v>
      </c>
      <c r="AN2169">
        <v>0</v>
      </c>
      <c r="AO2169">
        <v>0</v>
      </c>
      <c r="AP2169">
        <v>1</v>
      </c>
      <c r="AQ2169">
        <v>1</v>
      </c>
      <c r="AR2169">
        <v>0</v>
      </c>
      <c r="AS2169" t="s">
        <v>3</v>
      </c>
      <c r="AT2169">
        <v>3.9</v>
      </c>
      <c r="AU2169" t="s">
        <v>23</v>
      </c>
      <c r="AV2169">
        <v>2</v>
      </c>
      <c r="AW2169">
        <v>2</v>
      </c>
      <c r="AX2169">
        <v>382003776</v>
      </c>
      <c r="AY2169">
        <v>1</v>
      </c>
      <c r="AZ2169">
        <v>0</v>
      </c>
      <c r="BA2169">
        <v>2169</v>
      </c>
      <c r="BB2169">
        <v>1</v>
      </c>
      <c r="BC2169">
        <v>0</v>
      </c>
      <c r="BD2169">
        <v>0</v>
      </c>
      <c r="BE2169">
        <v>0</v>
      </c>
      <c r="BF2169">
        <v>0</v>
      </c>
      <c r="BG2169">
        <v>0</v>
      </c>
      <c r="BH2169">
        <v>0</v>
      </c>
      <c r="BI2169">
        <v>0</v>
      </c>
      <c r="BJ2169">
        <v>0</v>
      </c>
      <c r="BK2169">
        <v>0</v>
      </c>
      <c r="BL2169">
        <v>0</v>
      </c>
      <c r="BM2169">
        <v>0</v>
      </c>
      <c r="BN2169">
        <v>0</v>
      </c>
      <c r="BO2169">
        <v>0</v>
      </c>
      <c r="BP2169">
        <v>0</v>
      </c>
      <c r="BQ2169">
        <v>0</v>
      </c>
      <c r="BR2169">
        <v>0</v>
      </c>
      <c r="BS2169">
        <v>0</v>
      </c>
      <c r="BT2169">
        <v>0</v>
      </c>
      <c r="BU2169">
        <v>0</v>
      </c>
      <c r="BV2169">
        <v>0</v>
      </c>
      <c r="BW2169">
        <v>0</v>
      </c>
      <c r="CV2169">
        <v>0</v>
      </c>
      <c r="CW2169">
        <v>0</v>
      </c>
      <c r="CX2169">
        <f>ROUND(Y2169*Source!I798,7)</f>
        <v>3.354E-2</v>
      </c>
      <c r="CY2169">
        <f>AD2169</f>
        <v>0</v>
      </c>
      <c r="CZ2169">
        <f>AH2169</f>
        <v>0</v>
      </c>
      <c r="DA2169">
        <f>AL2169</f>
        <v>1</v>
      </c>
      <c r="DB2169">
        <f>ROUND((ROUND(AT2169*CZ2169,2)*ROUND(0.86,7)),6)</f>
        <v>0</v>
      </c>
      <c r="DC2169">
        <f>ROUND((ROUND(AT2169*AG2169,2)*ROUND(0.86,7)),6)</f>
        <v>0</v>
      </c>
      <c r="DD2169" t="s">
        <v>3</v>
      </c>
      <c r="DE2169" t="s">
        <v>3</v>
      </c>
      <c r="DF2169">
        <f t="shared" si="1256"/>
        <v>0</v>
      </c>
      <c r="DG2169">
        <f>ROUND(ROUND(AF2169,2)*CX2169,2)</f>
        <v>0</v>
      </c>
      <c r="DH2169">
        <f t="shared" si="1222"/>
        <v>0</v>
      </c>
      <c r="DI2169">
        <f t="shared" si="1223"/>
        <v>0</v>
      </c>
      <c r="DJ2169">
        <f>DI2169</f>
        <v>0</v>
      </c>
      <c r="DK2169">
        <v>0</v>
      </c>
      <c r="DL2169" t="s">
        <v>3</v>
      </c>
      <c r="DM2169">
        <v>0</v>
      </c>
      <c r="DN2169" t="s">
        <v>3</v>
      </c>
      <c r="DO2169">
        <v>0</v>
      </c>
    </row>
    <row r="2170" spans="1:119" x14ac:dyDescent="0.25">
      <c r="A2170">
        <f>ROW(Source!A798)</f>
        <v>798</v>
      </c>
      <c r="B2170">
        <v>381997917</v>
      </c>
      <c r="C2170">
        <v>382003770</v>
      </c>
      <c r="D2170">
        <v>342765643</v>
      </c>
      <c r="E2170">
        <v>1</v>
      </c>
      <c r="F2170">
        <v>1</v>
      </c>
      <c r="G2170">
        <v>1</v>
      </c>
      <c r="H2170">
        <v>2</v>
      </c>
      <c r="I2170" t="s">
        <v>1233</v>
      </c>
      <c r="J2170" t="s">
        <v>1234</v>
      </c>
      <c r="K2170" t="s">
        <v>1235</v>
      </c>
      <c r="L2170">
        <v>1368</v>
      </c>
      <c r="N2170">
        <v>1011</v>
      </c>
      <c r="O2170" t="s">
        <v>1040</v>
      </c>
      <c r="P2170" t="s">
        <v>1040</v>
      </c>
      <c r="Q2170">
        <v>1</v>
      </c>
      <c r="W2170">
        <v>0</v>
      </c>
      <c r="X2170">
        <v>1503848564</v>
      </c>
      <c r="Y2170">
        <f>(AT2170*ROUND(0.86,7))</f>
        <v>3.3540000000000001</v>
      </c>
      <c r="AA2170">
        <v>0</v>
      </c>
      <c r="AB2170">
        <v>583.05999999999995</v>
      </c>
      <c r="AC2170">
        <v>597.98</v>
      </c>
      <c r="AD2170">
        <v>0</v>
      </c>
      <c r="AE2170">
        <v>0</v>
      </c>
      <c r="AF2170">
        <v>477.92</v>
      </c>
      <c r="AG2170">
        <v>597.98</v>
      </c>
      <c r="AH2170">
        <v>0</v>
      </c>
      <c r="AI2170">
        <v>1</v>
      </c>
      <c r="AJ2170">
        <v>1.22</v>
      </c>
      <c r="AK2170">
        <v>1</v>
      </c>
      <c r="AL2170">
        <v>1</v>
      </c>
      <c r="AM2170">
        <v>2</v>
      </c>
      <c r="AN2170">
        <v>0</v>
      </c>
      <c r="AO2170">
        <v>0</v>
      </c>
      <c r="AP2170">
        <v>1</v>
      </c>
      <c r="AQ2170">
        <v>1</v>
      </c>
      <c r="AR2170">
        <v>0</v>
      </c>
      <c r="AS2170" t="s">
        <v>3</v>
      </c>
      <c r="AT2170">
        <v>3.9</v>
      </c>
      <c r="AU2170" t="s">
        <v>23</v>
      </c>
      <c r="AV2170">
        <v>1</v>
      </c>
      <c r="AW2170">
        <v>2</v>
      </c>
      <c r="AX2170">
        <v>382003777</v>
      </c>
      <c r="AY2170">
        <v>1</v>
      </c>
      <c r="AZ2170">
        <v>0</v>
      </c>
      <c r="BA2170">
        <v>2170</v>
      </c>
      <c r="BB2170">
        <v>1</v>
      </c>
      <c r="BC2170">
        <v>0</v>
      </c>
      <c r="BD2170">
        <v>0</v>
      </c>
      <c r="BE2170">
        <v>0</v>
      </c>
      <c r="BF2170">
        <v>0</v>
      </c>
      <c r="BG2170">
        <v>0</v>
      </c>
      <c r="BH2170">
        <v>0</v>
      </c>
      <c r="BI2170">
        <v>0</v>
      </c>
      <c r="BJ2170">
        <v>0</v>
      </c>
      <c r="BK2170">
        <v>1863.8879999999999</v>
      </c>
      <c r="BL2170">
        <v>2332.1219999999998</v>
      </c>
      <c r="BM2170">
        <v>0</v>
      </c>
      <c r="BN2170">
        <v>0</v>
      </c>
      <c r="BO2170">
        <v>3.9</v>
      </c>
      <c r="BP2170">
        <v>1</v>
      </c>
      <c r="BQ2170">
        <v>0</v>
      </c>
      <c r="BR2170">
        <v>1602.9436800000001</v>
      </c>
      <c r="BS2170">
        <v>2005.6249200000002</v>
      </c>
      <c r="BT2170">
        <v>0</v>
      </c>
      <c r="BU2170">
        <v>0</v>
      </c>
      <c r="BV2170">
        <v>3.3540000000000001</v>
      </c>
      <c r="BW2170">
        <v>1</v>
      </c>
      <c r="CV2170">
        <v>0</v>
      </c>
      <c r="CW2170">
        <f>ROUND(Y2170*Source!I798*DO2170,7)</f>
        <v>3.354E-2</v>
      </c>
      <c r="CX2170">
        <f>ROUND(Y2170*Source!I798,7)</f>
        <v>3.354E-2</v>
      </c>
      <c r="CY2170">
        <f>AB2170</f>
        <v>583.05999999999995</v>
      </c>
      <c r="CZ2170">
        <f>AF2170</f>
        <v>477.92</v>
      </c>
      <c r="DA2170">
        <f>AJ2170</f>
        <v>1.22</v>
      </c>
      <c r="DB2170">
        <f>ROUND((ROUND(AT2170*CZ2170,2)*ROUND(0.86,7)),6)</f>
        <v>1602.9454000000001</v>
      </c>
      <c r="DC2170">
        <f>ROUND((ROUND(AT2170*AG2170,2)*ROUND(0.86,7)),6)</f>
        <v>2005.6232</v>
      </c>
      <c r="DD2170" t="s">
        <v>3</v>
      </c>
      <c r="DE2170" t="s">
        <v>3</v>
      </c>
      <c r="DF2170">
        <f t="shared" si="1256"/>
        <v>0</v>
      </c>
      <c r="DG2170">
        <f>ROUND(ROUND(AF2170*AJ2170,2)*CX2170,2)</f>
        <v>19.559999999999999</v>
      </c>
      <c r="DH2170">
        <f t="shared" si="1222"/>
        <v>20.059999999999999</v>
      </c>
      <c r="DI2170">
        <f t="shared" si="1223"/>
        <v>0</v>
      </c>
      <c r="DJ2170">
        <f>DG2170+DH2170</f>
        <v>39.619999999999997</v>
      </c>
      <c r="DK2170">
        <v>0</v>
      </c>
      <c r="DL2170" t="s">
        <v>1221</v>
      </c>
      <c r="DM2170">
        <v>4</v>
      </c>
      <c r="DN2170" t="s">
        <v>1034</v>
      </c>
      <c r="DO2170">
        <v>1</v>
      </c>
    </row>
    <row r="2171" spans="1:119" x14ac:dyDescent="0.25">
      <c r="A2171">
        <f>ROW(Source!A798)</f>
        <v>798</v>
      </c>
      <c r="B2171">
        <v>381997917</v>
      </c>
      <c r="C2171">
        <v>382003770</v>
      </c>
      <c r="D2171">
        <v>342646017</v>
      </c>
      <c r="E2171">
        <v>113</v>
      </c>
      <c r="F2171">
        <v>1</v>
      </c>
      <c r="G2171">
        <v>1</v>
      </c>
      <c r="H2171">
        <v>3</v>
      </c>
      <c r="I2171" t="s">
        <v>1042</v>
      </c>
      <c r="J2171" t="s">
        <v>3</v>
      </c>
      <c r="K2171" t="s">
        <v>1043</v>
      </c>
      <c r="L2171">
        <v>3277935</v>
      </c>
      <c r="N2171">
        <v>1013</v>
      </c>
      <c r="O2171" t="s">
        <v>1044</v>
      </c>
      <c r="P2171" t="s">
        <v>1044</v>
      </c>
      <c r="Q2171">
        <v>1</v>
      </c>
      <c r="W2171">
        <v>0</v>
      </c>
      <c r="X2171">
        <v>274903907</v>
      </c>
      <c r="Y2171">
        <f>AT2171</f>
        <v>2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>
        <v>0</v>
      </c>
      <c r="AG2171">
        <v>0</v>
      </c>
      <c r="AH2171">
        <v>0</v>
      </c>
      <c r="AI2171">
        <v>1</v>
      </c>
      <c r="AJ2171">
        <v>1</v>
      </c>
      <c r="AK2171">
        <v>1</v>
      </c>
      <c r="AL2171">
        <v>1</v>
      </c>
      <c r="AM2171">
        <v>-2</v>
      </c>
      <c r="AN2171">
        <v>0</v>
      </c>
      <c r="AO2171">
        <v>0</v>
      </c>
      <c r="AP2171">
        <v>0</v>
      </c>
      <c r="AQ2171">
        <v>1</v>
      </c>
      <c r="AR2171">
        <v>0</v>
      </c>
      <c r="AS2171" t="s">
        <v>3</v>
      </c>
      <c r="AT2171">
        <v>2</v>
      </c>
      <c r="AU2171" t="s">
        <v>3</v>
      </c>
      <c r="AV2171">
        <v>0</v>
      </c>
      <c r="AW2171">
        <v>2</v>
      </c>
      <c r="AX2171">
        <v>382003778</v>
      </c>
      <c r="AY2171">
        <v>1</v>
      </c>
      <c r="AZ2171">
        <v>2048</v>
      </c>
      <c r="BA2171">
        <v>2171</v>
      </c>
      <c r="BB2171">
        <v>1</v>
      </c>
      <c r="BC2171">
        <v>0</v>
      </c>
      <c r="BD2171">
        <v>0</v>
      </c>
      <c r="BE2171">
        <v>0</v>
      </c>
      <c r="BF2171">
        <v>0</v>
      </c>
      <c r="BG2171">
        <v>0</v>
      </c>
      <c r="BH2171">
        <v>0</v>
      </c>
      <c r="BI2171">
        <v>0</v>
      </c>
      <c r="BJ2171">
        <v>0</v>
      </c>
      <c r="BK2171">
        <v>0</v>
      </c>
      <c r="BL2171">
        <v>0</v>
      </c>
      <c r="BM2171">
        <v>0</v>
      </c>
      <c r="BN2171">
        <v>0</v>
      </c>
      <c r="BO2171">
        <v>0</v>
      </c>
      <c r="BP2171">
        <v>0</v>
      </c>
      <c r="BQ2171">
        <v>0</v>
      </c>
      <c r="BR2171">
        <v>0</v>
      </c>
      <c r="BS2171">
        <v>0</v>
      </c>
      <c r="BT2171">
        <v>0</v>
      </c>
      <c r="BU2171">
        <v>0</v>
      </c>
      <c r="BV2171">
        <v>0</v>
      </c>
      <c r="BW2171">
        <v>0</v>
      </c>
      <c r="CV2171">
        <v>0</v>
      </c>
      <c r="CW2171">
        <v>0</v>
      </c>
      <c r="CX2171">
        <f>ROUND(Y2171*Source!I798,7)</f>
        <v>0.02</v>
      </c>
      <c r="CY2171">
        <f>AA2171</f>
        <v>0</v>
      </c>
      <c r="CZ2171">
        <f>AE2171</f>
        <v>0</v>
      </c>
      <c r="DA2171">
        <f>AI2171</f>
        <v>1</v>
      </c>
      <c r="DB2171">
        <f>ROUND(ROUND(AT2171*CZ2171,2),6)</f>
        <v>0</v>
      </c>
      <c r="DC2171">
        <f>ROUND(ROUND(AT2171*AG2171,2),6)</f>
        <v>0</v>
      </c>
      <c r="DD2171" t="s">
        <v>3</v>
      </c>
      <c r="DE2171" t="s">
        <v>3</v>
      </c>
      <c r="DF2171">
        <f t="shared" si="1256"/>
        <v>0</v>
      </c>
      <c r="DG2171">
        <f>ROUND(ROUND(AF2171,2)*CX2171,2)</f>
        <v>0</v>
      </c>
      <c r="DH2171">
        <f t="shared" si="1222"/>
        <v>0</v>
      </c>
      <c r="DI2171">
        <f t="shared" si="1223"/>
        <v>0</v>
      </c>
      <c r="DJ2171">
        <f>DF2171</f>
        <v>0</v>
      </c>
      <c r="DK2171">
        <v>0</v>
      </c>
      <c r="DL2171" t="s">
        <v>3</v>
      </c>
      <c r="DM2171">
        <v>0</v>
      </c>
      <c r="DN2171" t="s">
        <v>3</v>
      </c>
      <c r="DO2171">
        <v>0</v>
      </c>
    </row>
    <row r="2172" spans="1:119" x14ac:dyDescent="0.25">
      <c r="A2172">
        <f>ROW(Source!A799)</f>
        <v>799</v>
      </c>
      <c r="B2172">
        <v>381997917</v>
      </c>
      <c r="C2172">
        <v>382003779</v>
      </c>
      <c r="D2172">
        <v>342640173</v>
      </c>
      <c r="E2172">
        <v>113</v>
      </c>
      <c r="F2172">
        <v>1</v>
      </c>
      <c r="G2172">
        <v>1</v>
      </c>
      <c r="H2172">
        <v>1</v>
      </c>
      <c r="I2172" t="s">
        <v>1236</v>
      </c>
      <c r="J2172" t="s">
        <v>3</v>
      </c>
      <c r="K2172" t="s">
        <v>1237</v>
      </c>
      <c r="L2172">
        <v>1191</v>
      </c>
      <c r="N2172">
        <v>1013</v>
      </c>
      <c r="O2172" t="s">
        <v>1034</v>
      </c>
      <c r="P2172" t="s">
        <v>1034</v>
      </c>
      <c r="Q2172">
        <v>1</v>
      </c>
      <c r="W2172">
        <v>0</v>
      </c>
      <c r="X2172">
        <v>1689191095</v>
      </c>
      <c r="Y2172">
        <f>(AT2172*ROUND(0.86,7))</f>
        <v>0.4128</v>
      </c>
      <c r="AA2172">
        <v>0</v>
      </c>
      <c r="AB2172">
        <v>0</v>
      </c>
      <c r="AC2172">
        <v>0</v>
      </c>
      <c r="AD2172">
        <v>499.8</v>
      </c>
      <c r="AE2172">
        <v>0</v>
      </c>
      <c r="AF2172">
        <v>0</v>
      </c>
      <c r="AG2172">
        <v>0</v>
      </c>
      <c r="AH2172">
        <v>499.8</v>
      </c>
      <c r="AI2172">
        <v>1</v>
      </c>
      <c r="AJ2172">
        <v>1</v>
      </c>
      <c r="AK2172">
        <v>1</v>
      </c>
      <c r="AL2172">
        <v>1</v>
      </c>
      <c r="AM2172">
        <v>-2</v>
      </c>
      <c r="AN2172">
        <v>0</v>
      </c>
      <c r="AO2172">
        <v>0</v>
      </c>
      <c r="AP2172">
        <v>1</v>
      </c>
      <c r="AQ2172">
        <v>1</v>
      </c>
      <c r="AR2172">
        <v>0</v>
      </c>
      <c r="AS2172" t="s">
        <v>3</v>
      </c>
      <c r="AT2172">
        <v>0.48</v>
      </c>
      <c r="AU2172" t="s">
        <v>23</v>
      </c>
      <c r="AV2172">
        <v>1</v>
      </c>
      <c r="AW2172">
        <v>2</v>
      </c>
      <c r="AX2172">
        <v>382003784</v>
      </c>
      <c r="AY2172">
        <v>1</v>
      </c>
      <c r="AZ2172">
        <v>0</v>
      </c>
      <c r="BA2172">
        <v>2172</v>
      </c>
      <c r="BB2172">
        <v>1</v>
      </c>
      <c r="BC2172">
        <v>0</v>
      </c>
      <c r="BD2172">
        <v>0</v>
      </c>
      <c r="BE2172">
        <v>0</v>
      </c>
      <c r="BF2172">
        <v>0</v>
      </c>
      <c r="BG2172">
        <v>0</v>
      </c>
      <c r="BH2172">
        <v>0</v>
      </c>
      <c r="BI2172">
        <v>0</v>
      </c>
      <c r="BJ2172">
        <v>0</v>
      </c>
      <c r="BK2172">
        <v>0</v>
      </c>
      <c r="BL2172">
        <v>0</v>
      </c>
      <c r="BM2172">
        <v>239.904</v>
      </c>
      <c r="BN2172">
        <v>0.48</v>
      </c>
      <c r="BO2172">
        <v>0</v>
      </c>
      <c r="BP2172">
        <v>1</v>
      </c>
      <c r="BQ2172">
        <v>0</v>
      </c>
      <c r="BR2172">
        <v>0</v>
      </c>
      <c r="BS2172">
        <v>0</v>
      </c>
      <c r="BT2172">
        <v>206.31744</v>
      </c>
      <c r="BU2172">
        <v>0.4128</v>
      </c>
      <c r="BV2172">
        <v>0</v>
      </c>
      <c r="BW2172">
        <v>1</v>
      </c>
      <c r="CU2172">
        <f>ROUND(AT2172*Source!I799*AH2172*AL2172,2)</f>
        <v>2.4</v>
      </c>
      <c r="CV2172">
        <f>ROUND(Y2172*Source!I799,7)</f>
        <v>4.1279999999999997E-3</v>
      </c>
      <c r="CW2172">
        <v>0</v>
      </c>
      <c r="CX2172">
        <f>ROUND(Y2172*Source!I799,7)</f>
        <v>4.1279999999999997E-3</v>
      </c>
      <c r="CY2172">
        <f>AD2172</f>
        <v>499.8</v>
      </c>
      <c r="CZ2172">
        <f>AH2172</f>
        <v>499.8</v>
      </c>
      <c r="DA2172">
        <f>AL2172</f>
        <v>1</v>
      </c>
      <c r="DB2172">
        <f>ROUND((ROUND(AT2172*CZ2172,2)*ROUND(0.86,7)),6)</f>
        <v>206.31399999999999</v>
      </c>
      <c r="DC2172">
        <f>ROUND((ROUND(AT2172*AG2172,2)*ROUND(0.86,7)),6)</f>
        <v>0</v>
      </c>
      <c r="DD2172" t="s">
        <v>3</v>
      </c>
      <c r="DE2172" t="s">
        <v>3</v>
      </c>
      <c r="DF2172">
        <f t="shared" si="1256"/>
        <v>0</v>
      </c>
      <c r="DG2172">
        <f>ROUND(ROUND(AF2172,2)*CX2172,2)</f>
        <v>0</v>
      </c>
      <c r="DH2172">
        <f t="shared" si="1222"/>
        <v>0</v>
      </c>
      <c r="DI2172">
        <f t="shared" si="1223"/>
        <v>2.06</v>
      </c>
      <c r="DJ2172">
        <f>DI2172</f>
        <v>2.06</v>
      </c>
      <c r="DK2172">
        <v>1</v>
      </c>
      <c r="DL2172" t="s">
        <v>3</v>
      </c>
      <c r="DM2172">
        <v>0</v>
      </c>
      <c r="DN2172" t="s">
        <v>3</v>
      </c>
      <c r="DO2172">
        <v>0</v>
      </c>
    </row>
    <row r="2173" spans="1:119" x14ac:dyDescent="0.25">
      <c r="A2173">
        <f>ROW(Source!A799)</f>
        <v>799</v>
      </c>
      <c r="B2173">
        <v>381997917</v>
      </c>
      <c r="C2173">
        <v>382003779</v>
      </c>
      <c r="D2173">
        <v>342640393</v>
      </c>
      <c r="E2173">
        <v>113</v>
      </c>
      <c r="F2173">
        <v>1</v>
      </c>
      <c r="G2173">
        <v>1</v>
      </c>
      <c r="H2173">
        <v>1</v>
      </c>
      <c r="I2173" t="s">
        <v>1035</v>
      </c>
      <c r="J2173" t="s">
        <v>3</v>
      </c>
      <c r="K2173" t="s">
        <v>1036</v>
      </c>
      <c r="L2173">
        <v>1191</v>
      </c>
      <c r="N2173">
        <v>1013</v>
      </c>
      <c r="O2173" t="s">
        <v>1034</v>
      </c>
      <c r="P2173" t="s">
        <v>1034</v>
      </c>
      <c r="Q2173">
        <v>1</v>
      </c>
      <c r="W2173">
        <v>0</v>
      </c>
      <c r="X2173">
        <v>-1417349443</v>
      </c>
      <c r="Y2173">
        <f>(AT2173*ROUND(0.86,7))</f>
        <v>1.72E-2</v>
      </c>
      <c r="AA2173">
        <v>0</v>
      </c>
      <c r="AB2173">
        <v>0</v>
      </c>
      <c r="AC2173">
        <v>0</v>
      </c>
      <c r="AD2173">
        <v>0</v>
      </c>
      <c r="AE2173">
        <v>0</v>
      </c>
      <c r="AF2173">
        <v>0</v>
      </c>
      <c r="AG2173">
        <v>0</v>
      </c>
      <c r="AH2173">
        <v>0</v>
      </c>
      <c r="AI2173">
        <v>1</v>
      </c>
      <c r="AJ2173">
        <v>1</v>
      </c>
      <c r="AK2173">
        <v>1</v>
      </c>
      <c r="AL2173">
        <v>1</v>
      </c>
      <c r="AM2173">
        <v>-2</v>
      </c>
      <c r="AN2173">
        <v>0</v>
      </c>
      <c r="AO2173">
        <v>0</v>
      </c>
      <c r="AP2173">
        <v>1</v>
      </c>
      <c r="AQ2173">
        <v>1</v>
      </c>
      <c r="AR2173">
        <v>0</v>
      </c>
      <c r="AS2173" t="s">
        <v>3</v>
      </c>
      <c r="AT2173">
        <v>0.02</v>
      </c>
      <c r="AU2173" t="s">
        <v>23</v>
      </c>
      <c r="AV2173">
        <v>2</v>
      </c>
      <c r="AW2173">
        <v>2</v>
      </c>
      <c r="AX2173">
        <v>382003785</v>
      </c>
      <c r="AY2173">
        <v>1</v>
      </c>
      <c r="AZ2173">
        <v>0</v>
      </c>
      <c r="BA2173">
        <v>2173</v>
      </c>
      <c r="BB2173">
        <v>1</v>
      </c>
      <c r="BC2173">
        <v>0</v>
      </c>
      <c r="BD2173">
        <v>0</v>
      </c>
      <c r="BE2173">
        <v>0</v>
      </c>
      <c r="BF2173">
        <v>0</v>
      </c>
      <c r="BG2173">
        <v>0</v>
      </c>
      <c r="BH2173">
        <v>0</v>
      </c>
      <c r="BI2173">
        <v>0</v>
      </c>
      <c r="BJ2173">
        <v>0</v>
      </c>
      <c r="BK2173">
        <v>0</v>
      </c>
      <c r="BL2173">
        <v>0</v>
      </c>
      <c r="BM2173">
        <v>0</v>
      </c>
      <c r="BN2173">
        <v>0</v>
      </c>
      <c r="BO2173">
        <v>0</v>
      </c>
      <c r="BP2173">
        <v>0</v>
      </c>
      <c r="BQ2173">
        <v>0</v>
      </c>
      <c r="BR2173">
        <v>0</v>
      </c>
      <c r="BS2173">
        <v>0</v>
      </c>
      <c r="BT2173">
        <v>0</v>
      </c>
      <c r="BU2173">
        <v>0</v>
      </c>
      <c r="BV2173">
        <v>0</v>
      </c>
      <c r="BW2173">
        <v>0</v>
      </c>
      <c r="CV2173">
        <v>0</v>
      </c>
      <c r="CW2173">
        <v>0</v>
      </c>
      <c r="CX2173">
        <f>ROUND(Y2173*Source!I799,7)</f>
        <v>1.7200000000000001E-4</v>
      </c>
      <c r="CY2173">
        <f>AD2173</f>
        <v>0</v>
      </c>
      <c r="CZ2173">
        <f>AH2173</f>
        <v>0</v>
      </c>
      <c r="DA2173">
        <f>AL2173</f>
        <v>1</v>
      </c>
      <c r="DB2173">
        <f>ROUND((ROUND(AT2173*CZ2173,2)*ROUND(0.86,7)),6)</f>
        <v>0</v>
      </c>
      <c r="DC2173">
        <f>ROUND((ROUND(AT2173*AG2173,2)*ROUND(0.86,7)),6)</f>
        <v>0</v>
      </c>
      <c r="DD2173" t="s">
        <v>3</v>
      </c>
      <c r="DE2173" t="s">
        <v>3</v>
      </c>
      <c r="DF2173">
        <f t="shared" si="1256"/>
        <v>0</v>
      </c>
      <c r="DG2173">
        <f>ROUND(ROUND(AF2173,2)*CX2173,2)</f>
        <v>0</v>
      </c>
      <c r="DH2173">
        <f t="shared" si="1222"/>
        <v>0</v>
      </c>
      <c r="DI2173">
        <f t="shared" si="1223"/>
        <v>0</v>
      </c>
      <c r="DJ2173">
        <f>DI2173</f>
        <v>0</v>
      </c>
      <c r="DK2173">
        <v>0</v>
      </c>
      <c r="DL2173" t="s">
        <v>3</v>
      </c>
      <c r="DM2173">
        <v>0</v>
      </c>
      <c r="DN2173" t="s">
        <v>3</v>
      </c>
      <c r="DO2173">
        <v>0</v>
      </c>
    </row>
    <row r="2174" spans="1:119" x14ac:dyDescent="0.25">
      <c r="A2174">
        <f>ROW(Source!A799)</f>
        <v>799</v>
      </c>
      <c r="B2174">
        <v>381997917</v>
      </c>
      <c r="C2174">
        <v>382003779</v>
      </c>
      <c r="D2174">
        <v>342765643</v>
      </c>
      <c r="E2174">
        <v>1</v>
      </c>
      <c r="F2174">
        <v>1</v>
      </c>
      <c r="G2174">
        <v>1</v>
      </c>
      <c r="H2174">
        <v>2</v>
      </c>
      <c r="I2174" t="s">
        <v>1233</v>
      </c>
      <c r="J2174" t="s">
        <v>1234</v>
      </c>
      <c r="K2174" t="s">
        <v>1235</v>
      </c>
      <c r="L2174">
        <v>1368</v>
      </c>
      <c r="N2174">
        <v>1011</v>
      </c>
      <c r="O2174" t="s">
        <v>1040</v>
      </c>
      <c r="P2174" t="s">
        <v>1040</v>
      </c>
      <c r="Q2174">
        <v>1</v>
      </c>
      <c r="W2174">
        <v>0</v>
      </c>
      <c r="X2174">
        <v>1503848564</v>
      </c>
      <c r="Y2174">
        <f>(AT2174*ROUND(0.86,7))</f>
        <v>1.72E-2</v>
      </c>
      <c r="AA2174">
        <v>0</v>
      </c>
      <c r="AB2174">
        <v>583.05999999999995</v>
      </c>
      <c r="AC2174">
        <v>597.98</v>
      </c>
      <c r="AD2174">
        <v>0</v>
      </c>
      <c r="AE2174">
        <v>0</v>
      </c>
      <c r="AF2174">
        <v>477.92</v>
      </c>
      <c r="AG2174">
        <v>597.98</v>
      </c>
      <c r="AH2174">
        <v>0</v>
      </c>
      <c r="AI2174">
        <v>1</v>
      </c>
      <c r="AJ2174">
        <v>1.22</v>
      </c>
      <c r="AK2174">
        <v>1</v>
      </c>
      <c r="AL2174">
        <v>1</v>
      </c>
      <c r="AM2174">
        <v>2</v>
      </c>
      <c r="AN2174">
        <v>0</v>
      </c>
      <c r="AO2174">
        <v>0</v>
      </c>
      <c r="AP2174">
        <v>1</v>
      </c>
      <c r="AQ2174">
        <v>1</v>
      </c>
      <c r="AR2174">
        <v>0</v>
      </c>
      <c r="AS2174" t="s">
        <v>3</v>
      </c>
      <c r="AT2174">
        <v>0.02</v>
      </c>
      <c r="AU2174" t="s">
        <v>23</v>
      </c>
      <c r="AV2174">
        <v>1</v>
      </c>
      <c r="AW2174">
        <v>2</v>
      </c>
      <c r="AX2174">
        <v>382003786</v>
      </c>
      <c r="AY2174">
        <v>1</v>
      </c>
      <c r="AZ2174">
        <v>0</v>
      </c>
      <c r="BA2174">
        <v>2174</v>
      </c>
      <c r="BB2174">
        <v>1</v>
      </c>
      <c r="BC2174">
        <v>0</v>
      </c>
      <c r="BD2174">
        <v>0</v>
      </c>
      <c r="BE2174">
        <v>0</v>
      </c>
      <c r="BF2174">
        <v>0</v>
      </c>
      <c r="BG2174">
        <v>0</v>
      </c>
      <c r="BH2174">
        <v>0</v>
      </c>
      <c r="BI2174">
        <v>0</v>
      </c>
      <c r="BJ2174">
        <v>0</v>
      </c>
      <c r="BK2174">
        <v>9.5584000000000007</v>
      </c>
      <c r="BL2174">
        <v>11.9596</v>
      </c>
      <c r="BM2174">
        <v>0</v>
      </c>
      <c r="BN2174">
        <v>0</v>
      </c>
      <c r="BO2174">
        <v>0.02</v>
      </c>
      <c r="BP2174">
        <v>1</v>
      </c>
      <c r="BQ2174">
        <v>0</v>
      </c>
      <c r="BR2174">
        <v>8.220224</v>
      </c>
      <c r="BS2174">
        <v>10.285256</v>
      </c>
      <c r="BT2174">
        <v>0</v>
      </c>
      <c r="BU2174">
        <v>0</v>
      </c>
      <c r="BV2174">
        <v>1.72E-2</v>
      </c>
      <c r="BW2174">
        <v>1</v>
      </c>
      <c r="CV2174">
        <v>0</v>
      </c>
      <c r="CW2174">
        <f>ROUND(Y2174*Source!I799*DO2174,7)</f>
        <v>1.7200000000000001E-4</v>
      </c>
      <c r="CX2174">
        <f>ROUND(Y2174*Source!I799,7)</f>
        <v>1.7200000000000001E-4</v>
      </c>
      <c r="CY2174">
        <f>AB2174</f>
        <v>583.05999999999995</v>
      </c>
      <c r="CZ2174">
        <f>AF2174</f>
        <v>477.92</v>
      </c>
      <c r="DA2174">
        <f>AJ2174</f>
        <v>1.22</v>
      </c>
      <c r="DB2174">
        <f>ROUND((ROUND(AT2174*CZ2174,2)*ROUND(0.86,7)),6)</f>
        <v>8.2216000000000005</v>
      </c>
      <c r="DC2174">
        <f>ROUND((ROUND(AT2174*AG2174,2)*ROUND(0.86,7)),6)</f>
        <v>10.285600000000001</v>
      </c>
      <c r="DD2174" t="s">
        <v>3</v>
      </c>
      <c r="DE2174" t="s">
        <v>3</v>
      </c>
      <c r="DF2174">
        <f t="shared" si="1256"/>
        <v>0</v>
      </c>
      <c r="DG2174">
        <f>ROUND(ROUND(AF2174*AJ2174,2)*CX2174,2)</f>
        <v>0.1</v>
      </c>
      <c r="DH2174">
        <f t="shared" si="1222"/>
        <v>0.1</v>
      </c>
      <c r="DI2174">
        <f t="shared" si="1223"/>
        <v>0</v>
      </c>
      <c r="DJ2174">
        <f>DG2174+DH2174</f>
        <v>0.2</v>
      </c>
      <c r="DK2174">
        <v>0</v>
      </c>
      <c r="DL2174" t="s">
        <v>1221</v>
      </c>
      <c r="DM2174">
        <v>4</v>
      </c>
      <c r="DN2174" t="s">
        <v>1034</v>
      </c>
      <c r="DO2174">
        <v>1</v>
      </c>
    </row>
    <row r="2175" spans="1:119" x14ac:dyDescent="0.25">
      <c r="A2175">
        <f>ROW(Source!A799)</f>
        <v>799</v>
      </c>
      <c r="B2175">
        <v>381997917</v>
      </c>
      <c r="C2175">
        <v>382003779</v>
      </c>
      <c r="D2175">
        <v>342646017</v>
      </c>
      <c r="E2175">
        <v>113</v>
      </c>
      <c r="F2175">
        <v>1</v>
      </c>
      <c r="G2175">
        <v>1</v>
      </c>
      <c r="H2175">
        <v>3</v>
      </c>
      <c r="I2175" t="s">
        <v>1042</v>
      </c>
      <c r="J2175" t="s">
        <v>3</v>
      </c>
      <c r="K2175" t="s">
        <v>1043</v>
      </c>
      <c r="L2175">
        <v>3277935</v>
      </c>
      <c r="N2175">
        <v>1013</v>
      </c>
      <c r="O2175" t="s">
        <v>1044</v>
      </c>
      <c r="P2175" t="s">
        <v>1044</v>
      </c>
      <c r="Q2175">
        <v>1</v>
      </c>
      <c r="W2175">
        <v>0</v>
      </c>
      <c r="X2175">
        <v>274903907</v>
      </c>
      <c r="Y2175">
        <f>AT2175</f>
        <v>2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>
        <v>0</v>
      </c>
      <c r="AG2175">
        <v>0</v>
      </c>
      <c r="AH2175">
        <v>0</v>
      </c>
      <c r="AI2175">
        <v>1</v>
      </c>
      <c r="AJ2175">
        <v>1</v>
      </c>
      <c r="AK2175">
        <v>1</v>
      </c>
      <c r="AL2175">
        <v>1</v>
      </c>
      <c r="AM2175">
        <v>-2</v>
      </c>
      <c r="AN2175">
        <v>0</v>
      </c>
      <c r="AO2175">
        <v>0</v>
      </c>
      <c r="AP2175">
        <v>0</v>
      </c>
      <c r="AQ2175">
        <v>1</v>
      </c>
      <c r="AR2175">
        <v>0</v>
      </c>
      <c r="AS2175" t="s">
        <v>3</v>
      </c>
      <c r="AT2175">
        <v>2</v>
      </c>
      <c r="AU2175" t="s">
        <v>3</v>
      </c>
      <c r="AV2175">
        <v>0</v>
      </c>
      <c r="AW2175">
        <v>2</v>
      </c>
      <c r="AX2175">
        <v>382003787</v>
      </c>
      <c r="AY2175">
        <v>1</v>
      </c>
      <c r="AZ2175">
        <v>2048</v>
      </c>
      <c r="BA2175">
        <v>2175</v>
      </c>
      <c r="BB2175">
        <v>1</v>
      </c>
      <c r="BC2175">
        <v>0</v>
      </c>
      <c r="BD2175">
        <v>0</v>
      </c>
      <c r="BE2175">
        <v>0</v>
      </c>
      <c r="BF2175">
        <v>0</v>
      </c>
      <c r="BG2175">
        <v>0</v>
      </c>
      <c r="BH2175">
        <v>0</v>
      </c>
      <c r="BI2175">
        <v>0</v>
      </c>
      <c r="BJ2175">
        <v>0</v>
      </c>
      <c r="BK2175">
        <v>0</v>
      </c>
      <c r="BL2175">
        <v>0</v>
      </c>
      <c r="BM2175">
        <v>0</v>
      </c>
      <c r="BN2175">
        <v>0</v>
      </c>
      <c r="BO2175">
        <v>0</v>
      </c>
      <c r="BP2175">
        <v>0</v>
      </c>
      <c r="BQ2175">
        <v>0</v>
      </c>
      <c r="BR2175">
        <v>0</v>
      </c>
      <c r="BS2175">
        <v>0</v>
      </c>
      <c r="BT2175">
        <v>0</v>
      </c>
      <c r="BU2175">
        <v>0</v>
      </c>
      <c r="BV2175">
        <v>0</v>
      </c>
      <c r="BW2175">
        <v>0</v>
      </c>
      <c r="CV2175">
        <v>0</v>
      </c>
      <c r="CW2175">
        <v>0</v>
      </c>
      <c r="CX2175">
        <f>ROUND(Y2175*Source!I799,7)</f>
        <v>0.02</v>
      </c>
      <c r="CY2175">
        <f>AA2175</f>
        <v>0</v>
      </c>
      <c r="CZ2175">
        <f>AE2175</f>
        <v>0</v>
      </c>
      <c r="DA2175">
        <f>AI2175</f>
        <v>1</v>
      </c>
      <c r="DB2175">
        <f>ROUND(ROUND(AT2175*CZ2175,2),6)</f>
        <v>0</v>
      </c>
      <c r="DC2175">
        <f>ROUND(ROUND(AT2175*AG2175,2),6)</f>
        <v>0</v>
      </c>
      <c r="DD2175" t="s">
        <v>3</v>
      </c>
      <c r="DE2175" t="s">
        <v>3</v>
      </c>
      <c r="DF2175">
        <f t="shared" si="1256"/>
        <v>0</v>
      </c>
      <c r="DG2175">
        <f>ROUND(ROUND(AF2175,2)*CX2175,2)</f>
        <v>0</v>
      </c>
      <c r="DH2175">
        <f t="shared" si="1222"/>
        <v>0</v>
      </c>
      <c r="DI2175">
        <f t="shared" si="1223"/>
        <v>0</v>
      </c>
      <c r="DJ2175">
        <f>DF2175</f>
        <v>0</v>
      </c>
      <c r="DK2175">
        <v>0</v>
      </c>
      <c r="DL2175" t="s">
        <v>3</v>
      </c>
      <c r="DM2175">
        <v>0</v>
      </c>
      <c r="DN2175" t="s">
        <v>3</v>
      </c>
      <c r="DO2175">
        <v>0</v>
      </c>
    </row>
    <row r="2176" spans="1:119" x14ac:dyDescent="0.25">
      <c r="A2176">
        <f>ROW(Source!A801)</f>
        <v>801</v>
      </c>
      <c r="B2176">
        <v>381997917</v>
      </c>
      <c r="C2176">
        <v>382003789</v>
      </c>
      <c r="D2176">
        <v>342640179</v>
      </c>
      <c r="E2176">
        <v>113</v>
      </c>
      <c r="F2176">
        <v>1</v>
      </c>
      <c r="G2176">
        <v>1</v>
      </c>
      <c r="H2176">
        <v>1</v>
      </c>
      <c r="I2176" t="s">
        <v>1238</v>
      </c>
      <c r="J2176" t="s">
        <v>3</v>
      </c>
      <c r="K2176" t="s">
        <v>1239</v>
      </c>
      <c r="L2176">
        <v>1191</v>
      </c>
      <c r="N2176">
        <v>1013</v>
      </c>
      <c r="O2176" t="s">
        <v>1034</v>
      </c>
      <c r="P2176" t="s">
        <v>1034</v>
      </c>
      <c r="Q2176">
        <v>1</v>
      </c>
      <c r="W2176">
        <v>0</v>
      </c>
      <c r="X2176">
        <v>-1991603921</v>
      </c>
      <c r="Y2176">
        <f>(AT2176*ROUND(0.86,7))</f>
        <v>1.72</v>
      </c>
      <c r="AA2176">
        <v>0</v>
      </c>
      <c r="AB2176">
        <v>0</v>
      </c>
      <c r="AC2176">
        <v>0</v>
      </c>
      <c r="AD2176">
        <v>508.73</v>
      </c>
      <c r="AE2176">
        <v>0</v>
      </c>
      <c r="AF2176">
        <v>0</v>
      </c>
      <c r="AG2176">
        <v>0</v>
      </c>
      <c r="AH2176">
        <v>508.73</v>
      </c>
      <c r="AI2176">
        <v>1</v>
      </c>
      <c r="AJ2176">
        <v>1</v>
      </c>
      <c r="AK2176">
        <v>1</v>
      </c>
      <c r="AL2176">
        <v>1</v>
      </c>
      <c r="AM2176">
        <v>-2</v>
      </c>
      <c r="AN2176">
        <v>0</v>
      </c>
      <c r="AO2176">
        <v>0</v>
      </c>
      <c r="AP2176">
        <v>1</v>
      </c>
      <c r="AQ2176">
        <v>1</v>
      </c>
      <c r="AR2176">
        <v>0</v>
      </c>
      <c r="AS2176" t="s">
        <v>3</v>
      </c>
      <c r="AT2176">
        <v>2</v>
      </c>
      <c r="AU2176" t="s">
        <v>23</v>
      </c>
      <c r="AV2176">
        <v>1</v>
      </c>
      <c r="AW2176">
        <v>2</v>
      </c>
      <c r="AX2176">
        <v>382003796</v>
      </c>
      <c r="AY2176">
        <v>1</v>
      </c>
      <c r="AZ2176">
        <v>0</v>
      </c>
      <c r="BA2176">
        <v>2176</v>
      </c>
      <c r="BB2176">
        <v>1</v>
      </c>
      <c r="BC2176">
        <v>0</v>
      </c>
      <c r="BD2176">
        <v>0</v>
      </c>
      <c r="BE2176">
        <v>0</v>
      </c>
      <c r="BF2176">
        <v>0</v>
      </c>
      <c r="BG2176">
        <v>0</v>
      </c>
      <c r="BH2176">
        <v>0</v>
      </c>
      <c r="BI2176">
        <v>0</v>
      </c>
      <c r="BJ2176">
        <v>0</v>
      </c>
      <c r="BK2176">
        <v>0</v>
      </c>
      <c r="BL2176">
        <v>0</v>
      </c>
      <c r="BM2176">
        <v>1017.46</v>
      </c>
      <c r="BN2176">
        <v>2</v>
      </c>
      <c r="BO2176">
        <v>0</v>
      </c>
      <c r="BP2176">
        <v>1</v>
      </c>
      <c r="BQ2176">
        <v>0</v>
      </c>
      <c r="BR2176">
        <v>0</v>
      </c>
      <c r="BS2176">
        <v>0</v>
      </c>
      <c r="BT2176">
        <v>875.01560000000006</v>
      </c>
      <c r="BU2176">
        <v>1.72</v>
      </c>
      <c r="BV2176">
        <v>0</v>
      </c>
      <c r="BW2176">
        <v>1</v>
      </c>
      <c r="CU2176">
        <f>ROUND(AT2176*Source!I801*AH2176*AL2176,2)</f>
        <v>1017.46</v>
      </c>
      <c r="CV2176">
        <f>ROUND(Y2176*Source!I801,7)</f>
        <v>1.72</v>
      </c>
      <c r="CW2176">
        <v>0</v>
      </c>
      <c r="CX2176">
        <f>ROUND(Y2176*Source!I801,7)</f>
        <v>1.72</v>
      </c>
      <c r="CY2176">
        <f>AD2176</f>
        <v>508.73</v>
      </c>
      <c r="CZ2176">
        <f>AH2176</f>
        <v>508.73</v>
      </c>
      <c r="DA2176">
        <f>AL2176</f>
        <v>1</v>
      </c>
      <c r="DB2176">
        <f>ROUND((ROUND(AT2176*CZ2176,2)*ROUND(0.86,7)),6)</f>
        <v>875.01559999999995</v>
      </c>
      <c r="DC2176">
        <f>ROUND((ROUND(AT2176*AG2176,2)*ROUND(0.86,7)),6)</f>
        <v>0</v>
      </c>
      <c r="DD2176" t="s">
        <v>3</v>
      </c>
      <c r="DE2176" t="s">
        <v>3</v>
      </c>
      <c r="DF2176">
        <f t="shared" si="1256"/>
        <v>0</v>
      </c>
      <c r="DG2176">
        <f>ROUND(ROUND(AF2176,2)*CX2176,2)</f>
        <v>0</v>
      </c>
      <c r="DH2176">
        <f t="shared" si="1222"/>
        <v>0</v>
      </c>
      <c r="DI2176">
        <f t="shared" si="1223"/>
        <v>875.02</v>
      </c>
      <c r="DJ2176">
        <f>DI2176</f>
        <v>875.02</v>
      </c>
      <c r="DK2176">
        <v>1</v>
      </c>
      <c r="DL2176" t="s">
        <v>3</v>
      </c>
      <c r="DM2176">
        <v>0</v>
      </c>
      <c r="DN2176" t="s">
        <v>3</v>
      </c>
      <c r="DO2176">
        <v>0</v>
      </c>
    </row>
    <row r="2177" spans="1:119" x14ac:dyDescent="0.25">
      <c r="A2177">
        <f>ROW(Source!A801)</f>
        <v>801</v>
      </c>
      <c r="B2177">
        <v>381997917</v>
      </c>
      <c r="C2177">
        <v>382003789</v>
      </c>
      <c r="D2177">
        <v>342640393</v>
      </c>
      <c r="E2177">
        <v>113</v>
      </c>
      <c r="F2177">
        <v>1</v>
      </c>
      <c r="G2177">
        <v>1</v>
      </c>
      <c r="H2177">
        <v>1</v>
      </c>
      <c r="I2177" t="s">
        <v>1035</v>
      </c>
      <c r="J2177" t="s">
        <v>3</v>
      </c>
      <c r="K2177" t="s">
        <v>1036</v>
      </c>
      <c r="L2177">
        <v>1191</v>
      </c>
      <c r="N2177">
        <v>1013</v>
      </c>
      <c r="O2177" t="s">
        <v>1034</v>
      </c>
      <c r="P2177" t="s">
        <v>1034</v>
      </c>
      <c r="Q2177">
        <v>1</v>
      </c>
      <c r="W2177">
        <v>0</v>
      </c>
      <c r="X2177">
        <v>-1417349443</v>
      </c>
      <c r="Y2177">
        <f>(AT2177*ROUND(0.86,7))</f>
        <v>0.25800000000000001</v>
      </c>
      <c r="AA2177">
        <v>0</v>
      </c>
      <c r="AB2177">
        <v>0</v>
      </c>
      <c r="AC2177">
        <v>0</v>
      </c>
      <c r="AD2177">
        <v>0</v>
      </c>
      <c r="AE2177">
        <v>0</v>
      </c>
      <c r="AF2177">
        <v>0</v>
      </c>
      <c r="AG2177">
        <v>0</v>
      </c>
      <c r="AH2177">
        <v>0</v>
      </c>
      <c r="AI2177">
        <v>1</v>
      </c>
      <c r="AJ2177">
        <v>1</v>
      </c>
      <c r="AK2177">
        <v>1</v>
      </c>
      <c r="AL2177">
        <v>1</v>
      </c>
      <c r="AM2177">
        <v>-2</v>
      </c>
      <c r="AN2177">
        <v>0</v>
      </c>
      <c r="AO2177">
        <v>0</v>
      </c>
      <c r="AP2177">
        <v>1</v>
      </c>
      <c r="AQ2177">
        <v>1</v>
      </c>
      <c r="AR2177">
        <v>0</v>
      </c>
      <c r="AS2177" t="s">
        <v>3</v>
      </c>
      <c r="AT2177">
        <v>0.3</v>
      </c>
      <c r="AU2177" t="s">
        <v>23</v>
      </c>
      <c r="AV2177">
        <v>2</v>
      </c>
      <c r="AW2177">
        <v>2</v>
      </c>
      <c r="AX2177">
        <v>382003797</v>
      </c>
      <c r="AY2177">
        <v>1</v>
      </c>
      <c r="AZ2177">
        <v>0</v>
      </c>
      <c r="BA2177">
        <v>2177</v>
      </c>
      <c r="BB2177">
        <v>1</v>
      </c>
      <c r="BC2177">
        <v>0</v>
      </c>
      <c r="BD2177">
        <v>0</v>
      </c>
      <c r="BE2177">
        <v>0</v>
      </c>
      <c r="BF2177">
        <v>0</v>
      </c>
      <c r="BG2177">
        <v>0</v>
      </c>
      <c r="BH2177">
        <v>0</v>
      </c>
      <c r="BI2177">
        <v>0</v>
      </c>
      <c r="BJ2177">
        <v>0</v>
      </c>
      <c r="BK2177">
        <v>0</v>
      </c>
      <c r="BL2177">
        <v>0</v>
      </c>
      <c r="BM2177">
        <v>0</v>
      </c>
      <c r="BN2177">
        <v>0</v>
      </c>
      <c r="BO2177">
        <v>0</v>
      </c>
      <c r="BP2177">
        <v>0</v>
      </c>
      <c r="BQ2177">
        <v>0</v>
      </c>
      <c r="BR2177">
        <v>0</v>
      </c>
      <c r="BS2177">
        <v>0</v>
      </c>
      <c r="BT2177">
        <v>0</v>
      </c>
      <c r="BU2177">
        <v>0</v>
      </c>
      <c r="BV2177">
        <v>0</v>
      </c>
      <c r="BW2177">
        <v>0</v>
      </c>
      <c r="CV2177">
        <v>0</v>
      </c>
      <c r="CW2177">
        <v>0</v>
      </c>
      <c r="CX2177">
        <f>ROUND(Y2177*Source!I801,7)</f>
        <v>0.25800000000000001</v>
      </c>
      <c r="CY2177">
        <f>AD2177</f>
        <v>0</v>
      </c>
      <c r="CZ2177">
        <f>AH2177</f>
        <v>0</v>
      </c>
      <c r="DA2177">
        <f>AL2177</f>
        <v>1</v>
      </c>
      <c r="DB2177">
        <f>ROUND((ROUND(AT2177*CZ2177,2)*ROUND(0.86,7)),6)</f>
        <v>0</v>
      </c>
      <c r="DC2177">
        <f>ROUND((ROUND(AT2177*AG2177,2)*ROUND(0.86,7)),6)</f>
        <v>0</v>
      </c>
      <c r="DD2177" t="s">
        <v>3</v>
      </c>
      <c r="DE2177" t="s">
        <v>3</v>
      </c>
      <c r="DF2177">
        <f t="shared" si="1256"/>
        <v>0</v>
      </c>
      <c r="DG2177">
        <f>ROUND(ROUND(AF2177,2)*CX2177,2)</f>
        <v>0</v>
      </c>
      <c r="DH2177">
        <f t="shared" ref="DH2177:DH2240" si="1257">ROUND(ROUND(AG2177,2)*CX2177,2)</f>
        <v>0</v>
      </c>
      <c r="DI2177">
        <f t="shared" ref="DI2177:DI2240" si="1258">ROUND(ROUND(AH2177,2)*CX2177,2)</f>
        <v>0</v>
      </c>
      <c r="DJ2177">
        <f>DI2177</f>
        <v>0</v>
      </c>
      <c r="DK2177">
        <v>0</v>
      </c>
      <c r="DL2177" t="s">
        <v>3</v>
      </c>
      <c r="DM2177">
        <v>0</v>
      </c>
      <c r="DN2177" t="s">
        <v>3</v>
      </c>
      <c r="DO2177">
        <v>0</v>
      </c>
    </row>
    <row r="2178" spans="1:119" x14ac:dyDescent="0.25">
      <c r="A2178">
        <f>ROW(Source!A801)</f>
        <v>801</v>
      </c>
      <c r="B2178">
        <v>381997917</v>
      </c>
      <c r="C2178">
        <v>382003789</v>
      </c>
      <c r="D2178">
        <v>342765492</v>
      </c>
      <c r="E2178">
        <v>1</v>
      </c>
      <c r="F2178">
        <v>1</v>
      </c>
      <c r="G2178">
        <v>1</v>
      </c>
      <c r="H2178">
        <v>2</v>
      </c>
      <c r="I2178" t="s">
        <v>1056</v>
      </c>
      <c r="J2178" t="s">
        <v>1057</v>
      </c>
      <c r="K2178" t="s">
        <v>1058</v>
      </c>
      <c r="L2178">
        <v>1368</v>
      </c>
      <c r="N2178">
        <v>1011</v>
      </c>
      <c r="O2178" t="s">
        <v>1040</v>
      </c>
      <c r="P2178" t="s">
        <v>1040</v>
      </c>
      <c r="Q2178">
        <v>1</v>
      </c>
      <c r="W2178">
        <v>0</v>
      </c>
      <c r="X2178">
        <v>-417672217</v>
      </c>
      <c r="Y2178">
        <f>(AT2178*ROUND(0.86,7))</f>
        <v>0.25800000000000001</v>
      </c>
      <c r="AA2178">
        <v>0</v>
      </c>
      <c r="AB2178">
        <v>1164.75</v>
      </c>
      <c r="AC2178">
        <v>687.23</v>
      </c>
      <c r="AD2178">
        <v>0</v>
      </c>
      <c r="AE2178">
        <v>0</v>
      </c>
      <c r="AF2178">
        <v>995.51</v>
      </c>
      <c r="AG2178">
        <v>687.23</v>
      </c>
      <c r="AH2178">
        <v>0</v>
      </c>
      <c r="AI2178">
        <v>1</v>
      </c>
      <c r="AJ2178">
        <v>1.17</v>
      </c>
      <c r="AK2178">
        <v>1</v>
      </c>
      <c r="AL2178">
        <v>1</v>
      </c>
      <c r="AM2178">
        <v>2</v>
      </c>
      <c r="AN2178">
        <v>0</v>
      </c>
      <c r="AO2178">
        <v>0</v>
      </c>
      <c r="AP2178">
        <v>1</v>
      </c>
      <c r="AQ2178">
        <v>1</v>
      </c>
      <c r="AR2178">
        <v>0</v>
      </c>
      <c r="AS2178" t="s">
        <v>3</v>
      </c>
      <c r="AT2178">
        <v>0.3</v>
      </c>
      <c r="AU2178" t="s">
        <v>23</v>
      </c>
      <c r="AV2178">
        <v>1</v>
      </c>
      <c r="AW2178">
        <v>2</v>
      </c>
      <c r="AX2178">
        <v>382003798</v>
      </c>
      <c r="AY2178">
        <v>1</v>
      </c>
      <c r="AZ2178">
        <v>0</v>
      </c>
      <c r="BA2178">
        <v>2178</v>
      </c>
      <c r="BB2178">
        <v>1</v>
      </c>
      <c r="BC2178">
        <v>0</v>
      </c>
      <c r="BD2178">
        <v>0</v>
      </c>
      <c r="BE2178">
        <v>0</v>
      </c>
      <c r="BF2178">
        <v>0</v>
      </c>
      <c r="BG2178">
        <v>0</v>
      </c>
      <c r="BH2178">
        <v>0</v>
      </c>
      <c r="BI2178">
        <v>0</v>
      </c>
      <c r="BJ2178">
        <v>0</v>
      </c>
      <c r="BK2178">
        <v>298.65299999999996</v>
      </c>
      <c r="BL2178">
        <v>206.16900000000001</v>
      </c>
      <c r="BM2178">
        <v>0</v>
      </c>
      <c r="BN2178">
        <v>0</v>
      </c>
      <c r="BO2178">
        <v>0.3</v>
      </c>
      <c r="BP2178">
        <v>1</v>
      </c>
      <c r="BQ2178">
        <v>0</v>
      </c>
      <c r="BR2178">
        <v>256.84158000000002</v>
      </c>
      <c r="BS2178">
        <v>177.30534</v>
      </c>
      <c r="BT2178">
        <v>0</v>
      </c>
      <c r="BU2178">
        <v>0</v>
      </c>
      <c r="BV2178">
        <v>0.25800000000000001</v>
      </c>
      <c r="BW2178">
        <v>1</v>
      </c>
      <c r="CV2178">
        <v>0</v>
      </c>
      <c r="CW2178">
        <f>ROUND(Y2178*Source!I801*DO2178,7)</f>
        <v>0.25800000000000001</v>
      </c>
      <c r="CX2178">
        <f>ROUND(Y2178*Source!I801,7)</f>
        <v>0.25800000000000001</v>
      </c>
      <c r="CY2178">
        <f>AB2178</f>
        <v>1164.75</v>
      </c>
      <c r="CZ2178">
        <f>AF2178</f>
        <v>995.51</v>
      </c>
      <c r="DA2178">
        <f>AJ2178</f>
        <v>1.17</v>
      </c>
      <c r="DB2178">
        <f>ROUND((ROUND(AT2178*CZ2178,2)*ROUND(0.86,7)),6)</f>
        <v>256.839</v>
      </c>
      <c r="DC2178">
        <f>ROUND((ROUND(AT2178*AG2178,2)*ROUND(0.86,7)),6)</f>
        <v>177.30619999999999</v>
      </c>
      <c r="DD2178" t="s">
        <v>3</v>
      </c>
      <c r="DE2178" t="s">
        <v>3</v>
      </c>
      <c r="DF2178">
        <f t="shared" si="1256"/>
        <v>0</v>
      </c>
      <c r="DG2178">
        <f>ROUND(ROUND(AF2178*AJ2178,2)*CX2178,2)</f>
        <v>300.51</v>
      </c>
      <c r="DH2178">
        <f t="shared" si="1257"/>
        <v>177.31</v>
      </c>
      <c r="DI2178">
        <f t="shared" si="1258"/>
        <v>0</v>
      </c>
      <c r="DJ2178">
        <f>DG2178+DH2178</f>
        <v>477.82</v>
      </c>
      <c r="DK2178">
        <v>0</v>
      </c>
      <c r="DL2178" t="s">
        <v>1041</v>
      </c>
      <c r="DM2178">
        <v>5</v>
      </c>
      <c r="DN2178" t="s">
        <v>1034</v>
      </c>
      <c r="DO2178">
        <v>1</v>
      </c>
    </row>
    <row r="2179" spans="1:119" x14ac:dyDescent="0.25">
      <c r="A2179">
        <f>ROW(Source!A801)</f>
        <v>801</v>
      </c>
      <c r="B2179">
        <v>381997917</v>
      </c>
      <c r="C2179">
        <v>382003789</v>
      </c>
      <c r="D2179">
        <v>342724517</v>
      </c>
      <c r="E2179">
        <v>1</v>
      </c>
      <c r="F2179">
        <v>1</v>
      </c>
      <c r="G2179">
        <v>1</v>
      </c>
      <c r="H2179">
        <v>3</v>
      </c>
      <c r="I2179" t="s">
        <v>1240</v>
      </c>
      <c r="J2179" t="s">
        <v>1241</v>
      </c>
      <c r="K2179" t="s">
        <v>1242</v>
      </c>
      <c r="L2179">
        <v>1348</v>
      </c>
      <c r="N2179">
        <v>1009</v>
      </c>
      <c r="O2179" t="s">
        <v>846</v>
      </c>
      <c r="P2179" t="s">
        <v>846</v>
      </c>
      <c r="Q2179">
        <v>1000</v>
      </c>
      <c r="W2179">
        <v>0</v>
      </c>
      <c r="X2179">
        <v>1296806083</v>
      </c>
      <c r="Y2179">
        <f>(AT2179*ROUND(0,7))</f>
        <v>0</v>
      </c>
      <c r="AA2179">
        <v>50342.66</v>
      </c>
      <c r="AB2179">
        <v>0</v>
      </c>
      <c r="AC2179">
        <v>0</v>
      </c>
      <c r="AD2179">
        <v>0</v>
      </c>
      <c r="AE2179">
        <v>50342.66</v>
      </c>
      <c r="AF2179">
        <v>0</v>
      </c>
      <c r="AG2179">
        <v>0</v>
      </c>
      <c r="AH2179">
        <v>0</v>
      </c>
      <c r="AI2179">
        <v>1</v>
      </c>
      <c r="AJ2179">
        <v>1</v>
      </c>
      <c r="AK2179">
        <v>1</v>
      </c>
      <c r="AL2179">
        <v>1</v>
      </c>
      <c r="AM2179">
        <v>-2</v>
      </c>
      <c r="AN2179">
        <v>0</v>
      </c>
      <c r="AO2179">
        <v>0</v>
      </c>
      <c r="AP2179">
        <v>1</v>
      </c>
      <c r="AQ2179">
        <v>1</v>
      </c>
      <c r="AR2179">
        <v>0</v>
      </c>
      <c r="AS2179" t="s">
        <v>3</v>
      </c>
      <c r="AT2179">
        <v>3.5999999999999999E-3</v>
      </c>
      <c r="AU2179" t="s">
        <v>14</v>
      </c>
      <c r="AV2179">
        <v>0</v>
      </c>
      <c r="AW2179">
        <v>2</v>
      </c>
      <c r="AX2179">
        <v>382003799</v>
      </c>
      <c r="AY2179">
        <v>1</v>
      </c>
      <c r="AZ2179">
        <v>0</v>
      </c>
      <c r="BA2179">
        <v>2179</v>
      </c>
      <c r="BB2179">
        <v>1</v>
      </c>
      <c r="BC2179">
        <v>0</v>
      </c>
      <c r="BD2179">
        <v>0</v>
      </c>
      <c r="BE2179">
        <v>0</v>
      </c>
      <c r="BF2179">
        <v>0</v>
      </c>
      <c r="BG2179">
        <v>0</v>
      </c>
      <c r="BH2179">
        <v>0</v>
      </c>
      <c r="BI2179">
        <v>0</v>
      </c>
      <c r="BJ2179">
        <v>181.233576</v>
      </c>
      <c r="BK2179">
        <v>0</v>
      </c>
      <c r="BL2179">
        <v>0</v>
      </c>
      <c r="BM2179">
        <v>0</v>
      </c>
      <c r="BN2179">
        <v>0</v>
      </c>
      <c r="BO2179">
        <v>0</v>
      </c>
      <c r="BP2179">
        <v>1</v>
      </c>
      <c r="BQ2179">
        <v>0</v>
      </c>
      <c r="BR2179">
        <v>0</v>
      </c>
      <c r="BS2179">
        <v>0</v>
      </c>
      <c r="BT2179">
        <v>0</v>
      </c>
      <c r="BU2179">
        <v>0</v>
      </c>
      <c r="BV2179">
        <v>0</v>
      </c>
      <c r="BW2179">
        <v>0</v>
      </c>
      <c r="CV2179">
        <v>0</v>
      </c>
      <c r="CW2179">
        <v>0</v>
      </c>
      <c r="CX2179">
        <f>ROUND(Y2179*Source!I801,7)</f>
        <v>0</v>
      </c>
      <c r="CY2179">
        <f>AA2179</f>
        <v>50342.66</v>
      </c>
      <c r="CZ2179">
        <f>AE2179</f>
        <v>50342.66</v>
      </c>
      <c r="DA2179">
        <f>AI2179</f>
        <v>1</v>
      </c>
      <c r="DB2179">
        <f>ROUND((ROUND(AT2179*CZ2179,2)*ROUND(0,7)),6)</f>
        <v>0</v>
      </c>
      <c r="DC2179">
        <f>ROUND((ROUND(AT2179*AG2179,2)*ROUND(0,7)),6)</f>
        <v>0</v>
      </c>
      <c r="DD2179" t="s">
        <v>3</v>
      </c>
      <c r="DE2179" t="s">
        <v>3</v>
      </c>
      <c r="DF2179">
        <f t="shared" si="1256"/>
        <v>0</v>
      </c>
      <c r="DG2179">
        <f t="shared" ref="DG2179:DG2186" si="1259">ROUND(ROUND(AF2179,2)*CX2179,2)</f>
        <v>0</v>
      </c>
      <c r="DH2179">
        <f t="shared" si="1257"/>
        <v>0</v>
      </c>
      <c r="DI2179">
        <f t="shared" si="1258"/>
        <v>0</v>
      </c>
      <c r="DJ2179">
        <f>DF2179</f>
        <v>0</v>
      </c>
      <c r="DK2179">
        <v>1</v>
      </c>
      <c r="DL2179" t="s">
        <v>3</v>
      </c>
      <c r="DM2179">
        <v>0</v>
      </c>
      <c r="DN2179" t="s">
        <v>3</v>
      </c>
      <c r="DO2179">
        <v>0</v>
      </c>
    </row>
    <row r="2180" spans="1:119" x14ac:dyDescent="0.25">
      <c r="A2180">
        <f>ROW(Source!A801)</f>
        <v>801</v>
      </c>
      <c r="B2180">
        <v>381997917</v>
      </c>
      <c r="C2180">
        <v>382003789</v>
      </c>
      <c r="D2180">
        <v>342742890</v>
      </c>
      <c r="E2180">
        <v>1</v>
      </c>
      <c r="F2180">
        <v>1</v>
      </c>
      <c r="G2180">
        <v>1</v>
      </c>
      <c r="H2180">
        <v>3</v>
      </c>
      <c r="I2180" t="s">
        <v>1243</v>
      </c>
      <c r="J2180" t="s">
        <v>1244</v>
      </c>
      <c r="K2180" t="s">
        <v>1245</v>
      </c>
      <c r="L2180">
        <v>1371</v>
      </c>
      <c r="N2180">
        <v>1013</v>
      </c>
      <c r="O2180" t="s">
        <v>202</v>
      </c>
      <c r="P2180" t="s">
        <v>202</v>
      </c>
      <c r="Q2180">
        <v>1</v>
      </c>
      <c r="W2180">
        <v>0</v>
      </c>
      <c r="X2180">
        <v>622672132</v>
      </c>
      <c r="Y2180">
        <f>(AT2180*ROUND(0,7))</f>
        <v>0</v>
      </c>
      <c r="AA2180">
        <v>563.65</v>
      </c>
      <c r="AB2180">
        <v>0</v>
      </c>
      <c r="AC2180">
        <v>0</v>
      </c>
      <c r="AD2180">
        <v>0</v>
      </c>
      <c r="AE2180">
        <v>547.23</v>
      </c>
      <c r="AF2180">
        <v>0</v>
      </c>
      <c r="AG2180">
        <v>0</v>
      </c>
      <c r="AH2180">
        <v>0</v>
      </c>
      <c r="AI2180">
        <v>1.03</v>
      </c>
      <c r="AJ2180">
        <v>1</v>
      </c>
      <c r="AK2180">
        <v>1</v>
      </c>
      <c r="AL2180">
        <v>1</v>
      </c>
      <c r="AM2180">
        <v>2</v>
      </c>
      <c r="AN2180">
        <v>0</v>
      </c>
      <c r="AO2180">
        <v>0</v>
      </c>
      <c r="AP2180">
        <v>1</v>
      </c>
      <c r="AQ2180">
        <v>1</v>
      </c>
      <c r="AR2180">
        <v>0</v>
      </c>
      <c r="AS2180" t="s">
        <v>3</v>
      </c>
      <c r="AT2180">
        <v>1</v>
      </c>
      <c r="AU2180" t="s">
        <v>14</v>
      </c>
      <c r="AV2180">
        <v>0</v>
      </c>
      <c r="AW2180">
        <v>2</v>
      </c>
      <c r="AX2180">
        <v>382003800</v>
      </c>
      <c r="AY2180">
        <v>1</v>
      </c>
      <c r="AZ2180">
        <v>0</v>
      </c>
      <c r="BA2180">
        <v>2180</v>
      </c>
      <c r="BB2180">
        <v>1</v>
      </c>
      <c r="BC2180">
        <v>0</v>
      </c>
      <c r="BD2180">
        <v>0</v>
      </c>
      <c r="BE2180">
        <v>0</v>
      </c>
      <c r="BF2180">
        <v>0</v>
      </c>
      <c r="BG2180">
        <v>0</v>
      </c>
      <c r="BH2180">
        <v>0</v>
      </c>
      <c r="BI2180">
        <v>0</v>
      </c>
      <c r="BJ2180">
        <v>547.23</v>
      </c>
      <c r="BK2180">
        <v>0</v>
      </c>
      <c r="BL2180">
        <v>0</v>
      </c>
      <c r="BM2180">
        <v>0</v>
      </c>
      <c r="BN2180">
        <v>0</v>
      </c>
      <c r="BO2180">
        <v>0</v>
      </c>
      <c r="BP2180">
        <v>1</v>
      </c>
      <c r="BQ2180">
        <v>0</v>
      </c>
      <c r="BR2180">
        <v>0</v>
      </c>
      <c r="BS2180">
        <v>0</v>
      </c>
      <c r="BT2180">
        <v>0</v>
      </c>
      <c r="BU2180">
        <v>0</v>
      </c>
      <c r="BV2180">
        <v>0</v>
      </c>
      <c r="BW2180">
        <v>0</v>
      </c>
      <c r="CV2180">
        <v>0</v>
      </c>
      <c r="CW2180">
        <v>0</v>
      </c>
      <c r="CX2180">
        <f>ROUND(Y2180*Source!I801,7)</f>
        <v>0</v>
      </c>
      <c r="CY2180">
        <f>AA2180</f>
        <v>563.65</v>
      </c>
      <c r="CZ2180">
        <f>AE2180</f>
        <v>547.23</v>
      </c>
      <c r="DA2180">
        <f>AI2180</f>
        <v>1.03</v>
      </c>
      <c r="DB2180">
        <f>ROUND((ROUND(AT2180*CZ2180,2)*ROUND(0,7)),6)</f>
        <v>0</v>
      </c>
      <c r="DC2180">
        <f>ROUND((ROUND(AT2180*AG2180,2)*ROUND(0,7)),6)</f>
        <v>0</v>
      </c>
      <c r="DD2180" t="s">
        <v>3</v>
      </c>
      <c r="DE2180" t="s">
        <v>3</v>
      </c>
      <c r="DF2180">
        <f>ROUND(ROUND(AE2180*AI2180,2)*CX2180,2)</f>
        <v>0</v>
      </c>
      <c r="DG2180">
        <f t="shared" si="1259"/>
        <v>0</v>
      </c>
      <c r="DH2180">
        <f t="shared" si="1257"/>
        <v>0</v>
      </c>
      <c r="DI2180">
        <f t="shared" si="1258"/>
        <v>0</v>
      </c>
      <c r="DJ2180">
        <f>DF2180</f>
        <v>0</v>
      </c>
      <c r="DK2180">
        <v>0</v>
      </c>
      <c r="DL2180" t="s">
        <v>3</v>
      </c>
      <c r="DM2180">
        <v>0</v>
      </c>
      <c r="DN2180" t="s">
        <v>3</v>
      </c>
      <c r="DO2180">
        <v>0</v>
      </c>
    </row>
    <row r="2181" spans="1:119" x14ac:dyDescent="0.25">
      <c r="A2181">
        <f>ROW(Source!A801)</f>
        <v>801</v>
      </c>
      <c r="B2181">
        <v>381997917</v>
      </c>
      <c r="C2181">
        <v>382003789</v>
      </c>
      <c r="D2181">
        <v>342646017</v>
      </c>
      <c r="E2181">
        <v>113</v>
      </c>
      <c r="F2181">
        <v>1</v>
      </c>
      <c r="G2181">
        <v>1</v>
      </c>
      <c r="H2181">
        <v>3</v>
      </c>
      <c r="I2181" t="s">
        <v>1042</v>
      </c>
      <c r="J2181" t="s">
        <v>3</v>
      </c>
      <c r="K2181" t="s">
        <v>1043</v>
      </c>
      <c r="L2181">
        <v>3277935</v>
      </c>
      <c r="N2181">
        <v>1013</v>
      </c>
      <c r="O2181" t="s">
        <v>1044</v>
      </c>
      <c r="P2181" t="s">
        <v>1044</v>
      </c>
      <c r="Q2181">
        <v>1</v>
      </c>
      <c r="W2181">
        <v>0</v>
      </c>
      <c r="X2181">
        <v>274903907</v>
      </c>
      <c r="Y2181">
        <f>AT2181</f>
        <v>2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>
        <v>0</v>
      </c>
      <c r="AG2181">
        <v>0</v>
      </c>
      <c r="AH2181">
        <v>0</v>
      </c>
      <c r="AI2181">
        <v>1</v>
      </c>
      <c r="AJ2181">
        <v>1</v>
      </c>
      <c r="AK2181">
        <v>1</v>
      </c>
      <c r="AL2181">
        <v>1</v>
      </c>
      <c r="AM2181">
        <v>-2</v>
      </c>
      <c r="AN2181">
        <v>0</v>
      </c>
      <c r="AO2181">
        <v>0</v>
      </c>
      <c r="AP2181">
        <v>0</v>
      </c>
      <c r="AQ2181">
        <v>1</v>
      </c>
      <c r="AR2181">
        <v>0</v>
      </c>
      <c r="AS2181" t="s">
        <v>3</v>
      </c>
      <c r="AT2181">
        <v>2</v>
      </c>
      <c r="AU2181" t="s">
        <v>3</v>
      </c>
      <c r="AV2181">
        <v>0</v>
      </c>
      <c r="AW2181">
        <v>2</v>
      </c>
      <c r="AX2181">
        <v>382003801</v>
      </c>
      <c r="AY2181">
        <v>1</v>
      </c>
      <c r="AZ2181">
        <v>2048</v>
      </c>
      <c r="BA2181">
        <v>2181</v>
      </c>
      <c r="BB2181">
        <v>1</v>
      </c>
      <c r="BC2181">
        <v>0</v>
      </c>
      <c r="BD2181">
        <v>0</v>
      </c>
      <c r="BE2181">
        <v>0</v>
      </c>
      <c r="BF2181">
        <v>0</v>
      </c>
      <c r="BG2181">
        <v>0</v>
      </c>
      <c r="BH2181">
        <v>0</v>
      </c>
      <c r="BI2181">
        <v>0</v>
      </c>
      <c r="BJ2181">
        <v>0</v>
      </c>
      <c r="BK2181">
        <v>0</v>
      </c>
      <c r="BL2181">
        <v>0</v>
      </c>
      <c r="BM2181">
        <v>0</v>
      </c>
      <c r="BN2181">
        <v>0</v>
      </c>
      <c r="BO2181">
        <v>0</v>
      </c>
      <c r="BP2181">
        <v>0</v>
      </c>
      <c r="BQ2181">
        <v>0</v>
      </c>
      <c r="BR2181">
        <v>0</v>
      </c>
      <c r="BS2181">
        <v>0</v>
      </c>
      <c r="BT2181">
        <v>0</v>
      </c>
      <c r="BU2181">
        <v>0</v>
      </c>
      <c r="BV2181">
        <v>0</v>
      </c>
      <c r="BW2181">
        <v>0</v>
      </c>
      <c r="CV2181">
        <v>0</v>
      </c>
      <c r="CW2181">
        <v>0</v>
      </c>
      <c r="CX2181">
        <f>ROUND(Y2181*Source!I801,7)</f>
        <v>2</v>
      </c>
      <c r="CY2181">
        <f>AA2181</f>
        <v>0</v>
      </c>
      <c r="CZ2181">
        <f>AE2181</f>
        <v>0</v>
      </c>
      <c r="DA2181">
        <f>AI2181</f>
        <v>1</v>
      </c>
      <c r="DB2181">
        <f>ROUND(ROUND(AT2181*CZ2181,2),6)</f>
        <v>0</v>
      </c>
      <c r="DC2181">
        <f>ROUND(ROUND(AT2181*AG2181,2),6)</f>
        <v>0</v>
      </c>
      <c r="DD2181" t="s">
        <v>3</v>
      </c>
      <c r="DE2181" t="s">
        <v>3</v>
      </c>
      <c r="DF2181">
        <f>ROUND(ROUND(AE2181,2)*CX2181,2)</f>
        <v>0</v>
      </c>
      <c r="DG2181">
        <f t="shared" si="1259"/>
        <v>0</v>
      </c>
      <c r="DH2181">
        <f t="shared" si="1257"/>
        <v>0</v>
      </c>
      <c r="DI2181">
        <f t="shared" si="1258"/>
        <v>0</v>
      </c>
      <c r="DJ2181">
        <f>DF2181</f>
        <v>0</v>
      </c>
      <c r="DK2181">
        <v>0</v>
      </c>
      <c r="DL2181" t="s">
        <v>3</v>
      </c>
      <c r="DM2181">
        <v>0</v>
      </c>
      <c r="DN2181" t="s">
        <v>3</v>
      </c>
      <c r="DO2181">
        <v>0</v>
      </c>
    </row>
    <row r="2182" spans="1:119" x14ac:dyDescent="0.25">
      <c r="A2182">
        <f>ROW(Source!A802)</f>
        <v>802</v>
      </c>
      <c r="B2182">
        <v>381997917</v>
      </c>
      <c r="C2182">
        <v>382003802</v>
      </c>
      <c r="D2182">
        <v>342640193</v>
      </c>
      <c r="E2182">
        <v>113</v>
      </c>
      <c r="F2182">
        <v>1</v>
      </c>
      <c r="G2182">
        <v>1</v>
      </c>
      <c r="H2182">
        <v>1</v>
      </c>
      <c r="I2182" t="s">
        <v>1246</v>
      </c>
      <c r="J2182" t="s">
        <v>3</v>
      </c>
      <c r="K2182" t="s">
        <v>1247</v>
      </c>
      <c r="L2182">
        <v>1191</v>
      </c>
      <c r="N2182">
        <v>1013</v>
      </c>
      <c r="O2182" t="s">
        <v>1034</v>
      </c>
      <c r="P2182" t="s">
        <v>1034</v>
      </c>
      <c r="Q2182">
        <v>1</v>
      </c>
      <c r="W2182">
        <v>0</v>
      </c>
      <c r="X2182">
        <v>1014935341</v>
      </c>
      <c r="Y2182">
        <f>(AT2182*ROUND(0.86,7))</f>
        <v>114.38</v>
      </c>
      <c r="AA2182">
        <v>0</v>
      </c>
      <c r="AB2182">
        <v>0</v>
      </c>
      <c r="AC2182">
        <v>0</v>
      </c>
      <c r="AD2182">
        <v>526.58000000000004</v>
      </c>
      <c r="AE2182">
        <v>0</v>
      </c>
      <c r="AF2182">
        <v>0</v>
      </c>
      <c r="AG2182">
        <v>0</v>
      </c>
      <c r="AH2182">
        <v>526.58000000000004</v>
      </c>
      <c r="AI2182">
        <v>1</v>
      </c>
      <c r="AJ2182">
        <v>1</v>
      </c>
      <c r="AK2182">
        <v>1</v>
      </c>
      <c r="AL2182">
        <v>1</v>
      </c>
      <c r="AM2182">
        <v>-2</v>
      </c>
      <c r="AN2182">
        <v>0</v>
      </c>
      <c r="AO2182">
        <v>0</v>
      </c>
      <c r="AP2182">
        <v>1</v>
      </c>
      <c r="AQ2182">
        <v>1</v>
      </c>
      <c r="AR2182">
        <v>0</v>
      </c>
      <c r="AS2182" t="s">
        <v>3</v>
      </c>
      <c r="AT2182">
        <v>133</v>
      </c>
      <c r="AU2182" t="s">
        <v>23</v>
      </c>
      <c r="AV2182">
        <v>1</v>
      </c>
      <c r="AW2182">
        <v>2</v>
      </c>
      <c r="AX2182">
        <v>382003807</v>
      </c>
      <c r="AY2182">
        <v>1</v>
      </c>
      <c r="AZ2182">
        <v>0</v>
      </c>
      <c r="BA2182">
        <v>2182</v>
      </c>
      <c r="BB2182">
        <v>1</v>
      </c>
      <c r="BC2182">
        <v>0</v>
      </c>
      <c r="BD2182">
        <v>0</v>
      </c>
      <c r="BE2182">
        <v>0</v>
      </c>
      <c r="BF2182">
        <v>0</v>
      </c>
      <c r="BG2182">
        <v>0</v>
      </c>
      <c r="BH2182">
        <v>0</v>
      </c>
      <c r="BI2182">
        <v>0</v>
      </c>
      <c r="BJ2182">
        <v>0</v>
      </c>
      <c r="BK2182">
        <v>0</v>
      </c>
      <c r="BL2182">
        <v>0</v>
      </c>
      <c r="BM2182">
        <v>70035.14</v>
      </c>
      <c r="BN2182">
        <v>133</v>
      </c>
      <c r="BO2182">
        <v>0</v>
      </c>
      <c r="BP2182">
        <v>1</v>
      </c>
      <c r="BQ2182">
        <v>0</v>
      </c>
      <c r="BR2182">
        <v>0</v>
      </c>
      <c r="BS2182">
        <v>0</v>
      </c>
      <c r="BT2182">
        <v>60230.220400000006</v>
      </c>
      <c r="BU2182">
        <v>114.38</v>
      </c>
      <c r="BV2182">
        <v>0</v>
      </c>
      <c r="BW2182">
        <v>1</v>
      </c>
      <c r="CU2182">
        <f>ROUND(AT2182*Source!I802*AH2182*AL2182,2)</f>
        <v>70035.14</v>
      </c>
      <c r="CV2182">
        <f>ROUND(Y2182*Source!I802,7)</f>
        <v>114.38</v>
      </c>
      <c r="CW2182">
        <v>0</v>
      </c>
      <c r="CX2182">
        <f>ROUND(Y2182*Source!I802,7)</f>
        <v>114.38</v>
      </c>
      <c r="CY2182">
        <f>AD2182</f>
        <v>526.58000000000004</v>
      </c>
      <c r="CZ2182">
        <f>AH2182</f>
        <v>526.58000000000004</v>
      </c>
      <c r="DA2182">
        <f>AL2182</f>
        <v>1</v>
      </c>
      <c r="DB2182">
        <f>ROUND((ROUND(AT2182*CZ2182,2)*ROUND(0.86,7)),6)</f>
        <v>60230.220399999998</v>
      </c>
      <c r="DC2182">
        <f>ROUND((ROUND(AT2182*AG2182,2)*ROUND(0.86,7)),6)</f>
        <v>0</v>
      </c>
      <c r="DD2182" t="s">
        <v>3</v>
      </c>
      <c r="DE2182" t="s">
        <v>3</v>
      </c>
      <c r="DF2182">
        <f>ROUND(ROUND(AE2182,2)*CX2182,2)</f>
        <v>0</v>
      </c>
      <c r="DG2182">
        <f t="shared" si="1259"/>
        <v>0</v>
      </c>
      <c r="DH2182">
        <f t="shared" si="1257"/>
        <v>0</v>
      </c>
      <c r="DI2182">
        <f t="shared" si="1258"/>
        <v>60230.22</v>
      </c>
      <c r="DJ2182">
        <f>DI2182</f>
        <v>60230.22</v>
      </c>
      <c r="DK2182">
        <v>1</v>
      </c>
      <c r="DL2182" t="s">
        <v>3</v>
      </c>
      <c r="DM2182">
        <v>0</v>
      </c>
      <c r="DN2182" t="s">
        <v>3</v>
      </c>
      <c r="DO2182">
        <v>0</v>
      </c>
    </row>
    <row r="2183" spans="1:119" x14ac:dyDescent="0.25">
      <c r="A2183">
        <f>ROW(Source!A802)</f>
        <v>802</v>
      </c>
      <c r="B2183">
        <v>381997917</v>
      </c>
      <c r="C2183">
        <v>382003802</v>
      </c>
      <c r="D2183">
        <v>342713939</v>
      </c>
      <c r="E2183">
        <v>1</v>
      </c>
      <c r="F2183">
        <v>1</v>
      </c>
      <c r="G2183">
        <v>1</v>
      </c>
      <c r="H2183">
        <v>3</v>
      </c>
      <c r="I2183" t="s">
        <v>1248</v>
      </c>
      <c r="J2183" t="s">
        <v>1249</v>
      </c>
      <c r="K2183" t="s">
        <v>1250</v>
      </c>
      <c r="L2183">
        <v>1348</v>
      </c>
      <c r="N2183">
        <v>1009</v>
      </c>
      <c r="O2183" t="s">
        <v>846</v>
      </c>
      <c r="P2183" t="s">
        <v>846</v>
      </c>
      <c r="Q2183">
        <v>1000</v>
      </c>
      <c r="W2183">
        <v>0</v>
      </c>
      <c r="X2183">
        <v>402183639</v>
      </c>
      <c r="Y2183">
        <f>(AT2183*ROUND(0,7))</f>
        <v>0</v>
      </c>
      <c r="AA2183">
        <v>52583.67</v>
      </c>
      <c r="AB2183">
        <v>0</v>
      </c>
      <c r="AC2183">
        <v>0</v>
      </c>
      <c r="AD2183">
        <v>0</v>
      </c>
      <c r="AE2183">
        <v>52583.67</v>
      </c>
      <c r="AF2183">
        <v>0</v>
      </c>
      <c r="AG2183">
        <v>0</v>
      </c>
      <c r="AH2183">
        <v>0</v>
      </c>
      <c r="AI2183">
        <v>1</v>
      </c>
      <c r="AJ2183">
        <v>1</v>
      </c>
      <c r="AK2183">
        <v>1</v>
      </c>
      <c r="AL2183">
        <v>1</v>
      </c>
      <c r="AM2183">
        <v>-2</v>
      </c>
      <c r="AN2183">
        <v>0</v>
      </c>
      <c r="AO2183">
        <v>0</v>
      </c>
      <c r="AP2183">
        <v>1</v>
      </c>
      <c r="AQ2183">
        <v>1</v>
      </c>
      <c r="AR2183">
        <v>0</v>
      </c>
      <c r="AS2183" t="s">
        <v>3</v>
      </c>
      <c r="AT2183">
        <v>8.0000000000000004E-4</v>
      </c>
      <c r="AU2183" t="s">
        <v>14</v>
      </c>
      <c r="AV2183">
        <v>0</v>
      </c>
      <c r="AW2183">
        <v>2</v>
      </c>
      <c r="AX2183">
        <v>382003808</v>
      </c>
      <c r="AY2183">
        <v>1</v>
      </c>
      <c r="AZ2183">
        <v>0</v>
      </c>
      <c r="BA2183">
        <v>2183</v>
      </c>
      <c r="BB2183">
        <v>1</v>
      </c>
      <c r="BC2183">
        <v>0</v>
      </c>
      <c r="BD2183">
        <v>0</v>
      </c>
      <c r="BE2183">
        <v>0</v>
      </c>
      <c r="BF2183">
        <v>0</v>
      </c>
      <c r="BG2183">
        <v>0</v>
      </c>
      <c r="BH2183">
        <v>0</v>
      </c>
      <c r="BI2183">
        <v>0</v>
      </c>
      <c r="BJ2183">
        <v>42.066935999999998</v>
      </c>
      <c r="BK2183">
        <v>0</v>
      </c>
      <c r="BL2183">
        <v>0</v>
      </c>
      <c r="BM2183">
        <v>0</v>
      </c>
      <c r="BN2183">
        <v>0</v>
      </c>
      <c r="BO2183">
        <v>0</v>
      </c>
      <c r="BP2183">
        <v>1</v>
      </c>
      <c r="BQ2183">
        <v>0</v>
      </c>
      <c r="BR2183">
        <v>0</v>
      </c>
      <c r="BS2183">
        <v>0</v>
      </c>
      <c r="BT2183">
        <v>0</v>
      </c>
      <c r="BU2183">
        <v>0</v>
      </c>
      <c r="BV2183">
        <v>0</v>
      </c>
      <c r="BW2183">
        <v>0</v>
      </c>
      <c r="CV2183">
        <v>0</v>
      </c>
      <c r="CW2183">
        <v>0</v>
      </c>
      <c r="CX2183">
        <f>ROUND(Y2183*Source!I802,7)</f>
        <v>0</v>
      </c>
      <c r="CY2183">
        <f>AA2183</f>
        <v>52583.67</v>
      </c>
      <c r="CZ2183">
        <f>AE2183</f>
        <v>52583.67</v>
      </c>
      <c r="DA2183">
        <f>AI2183</f>
        <v>1</v>
      </c>
      <c r="DB2183">
        <f>ROUND((ROUND(AT2183*CZ2183,2)*ROUND(0,7)),6)</f>
        <v>0</v>
      </c>
      <c r="DC2183">
        <f>ROUND((ROUND(AT2183*AG2183,2)*ROUND(0,7)),6)</f>
        <v>0</v>
      </c>
      <c r="DD2183" t="s">
        <v>3</v>
      </c>
      <c r="DE2183" t="s">
        <v>3</v>
      </c>
      <c r="DF2183">
        <f>ROUND(ROUND(AE2183,2)*CX2183,2)</f>
        <v>0</v>
      </c>
      <c r="DG2183">
        <f t="shared" si="1259"/>
        <v>0</v>
      </c>
      <c r="DH2183">
        <f t="shared" si="1257"/>
        <v>0</v>
      </c>
      <c r="DI2183">
        <f t="shared" si="1258"/>
        <v>0</v>
      </c>
      <c r="DJ2183">
        <f>DF2183</f>
        <v>0</v>
      </c>
      <c r="DK2183">
        <v>1</v>
      </c>
      <c r="DL2183" t="s">
        <v>3</v>
      </c>
      <c r="DM2183">
        <v>0</v>
      </c>
      <c r="DN2183" t="s">
        <v>3</v>
      </c>
      <c r="DO2183">
        <v>0</v>
      </c>
    </row>
    <row r="2184" spans="1:119" x14ac:dyDescent="0.25">
      <c r="A2184">
        <f>ROW(Source!A802)</f>
        <v>802</v>
      </c>
      <c r="B2184">
        <v>381997917</v>
      </c>
      <c r="C2184">
        <v>382003802</v>
      </c>
      <c r="D2184">
        <v>342726240</v>
      </c>
      <c r="E2184">
        <v>1</v>
      </c>
      <c r="F2184">
        <v>1</v>
      </c>
      <c r="G2184">
        <v>1</v>
      </c>
      <c r="H2184">
        <v>3</v>
      </c>
      <c r="I2184" t="s">
        <v>1251</v>
      </c>
      <c r="J2184" t="s">
        <v>1252</v>
      </c>
      <c r="K2184" t="s">
        <v>1253</v>
      </c>
      <c r="L2184">
        <v>1339</v>
      </c>
      <c r="N2184">
        <v>1007</v>
      </c>
      <c r="O2184" t="s">
        <v>686</v>
      </c>
      <c r="P2184" t="s">
        <v>686</v>
      </c>
      <c r="Q2184">
        <v>1</v>
      </c>
      <c r="W2184">
        <v>0</v>
      </c>
      <c r="X2184">
        <v>-472492595</v>
      </c>
      <c r="Y2184">
        <f>(AT2184*ROUND(0,7))</f>
        <v>0</v>
      </c>
      <c r="AA2184">
        <v>13157.45</v>
      </c>
      <c r="AB2184">
        <v>0</v>
      </c>
      <c r="AC2184">
        <v>0</v>
      </c>
      <c r="AD2184">
        <v>0</v>
      </c>
      <c r="AE2184">
        <v>16655</v>
      </c>
      <c r="AF2184">
        <v>0</v>
      </c>
      <c r="AG2184">
        <v>0</v>
      </c>
      <c r="AH2184">
        <v>0</v>
      </c>
      <c r="AI2184">
        <v>0.79</v>
      </c>
      <c r="AJ2184">
        <v>1</v>
      </c>
      <c r="AK2184">
        <v>1</v>
      </c>
      <c r="AL2184">
        <v>1</v>
      </c>
      <c r="AM2184">
        <v>2</v>
      </c>
      <c r="AN2184">
        <v>0</v>
      </c>
      <c r="AO2184">
        <v>0</v>
      </c>
      <c r="AP2184">
        <v>1</v>
      </c>
      <c r="AQ2184">
        <v>1</v>
      </c>
      <c r="AR2184">
        <v>0</v>
      </c>
      <c r="AS2184" t="s">
        <v>3</v>
      </c>
      <c r="AT2184">
        <v>0.08</v>
      </c>
      <c r="AU2184" t="s">
        <v>14</v>
      </c>
      <c r="AV2184">
        <v>0</v>
      </c>
      <c r="AW2184">
        <v>2</v>
      </c>
      <c r="AX2184">
        <v>382003809</v>
      </c>
      <c r="AY2184">
        <v>1</v>
      </c>
      <c r="AZ2184">
        <v>0</v>
      </c>
      <c r="BA2184">
        <v>2184</v>
      </c>
      <c r="BB2184">
        <v>1</v>
      </c>
      <c r="BC2184">
        <v>0</v>
      </c>
      <c r="BD2184">
        <v>0</v>
      </c>
      <c r="BE2184">
        <v>0</v>
      </c>
      <c r="BF2184">
        <v>0</v>
      </c>
      <c r="BG2184">
        <v>0</v>
      </c>
      <c r="BH2184">
        <v>0</v>
      </c>
      <c r="BI2184">
        <v>0</v>
      </c>
      <c r="BJ2184">
        <v>1332.4</v>
      </c>
      <c r="BK2184">
        <v>0</v>
      </c>
      <c r="BL2184">
        <v>0</v>
      </c>
      <c r="BM2184">
        <v>0</v>
      </c>
      <c r="BN2184">
        <v>0</v>
      </c>
      <c r="BO2184">
        <v>0</v>
      </c>
      <c r="BP2184">
        <v>1</v>
      </c>
      <c r="BQ2184">
        <v>0</v>
      </c>
      <c r="BR2184">
        <v>0</v>
      </c>
      <c r="BS2184">
        <v>0</v>
      </c>
      <c r="BT2184">
        <v>0</v>
      </c>
      <c r="BU2184">
        <v>0</v>
      </c>
      <c r="BV2184">
        <v>0</v>
      </c>
      <c r="BW2184">
        <v>0</v>
      </c>
      <c r="CV2184">
        <v>0</v>
      </c>
      <c r="CW2184">
        <v>0</v>
      </c>
      <c r="CX2184">
        <f>ROUND(Y2184*Source!I802,7)</f>
        <v>0</v>
      </c>
      <c r="CY2184">
        <f>AA2184</f>
        <v>13157.45</v>
      </c>
      <c r="CZ2184">
        <f>AE2184</f>
        <v>16655</v>
      </c>
      <c r="DA2184">
        <f>AI2184</f>
        <v>0.79</v>
      </c>
      <c r="DB2184">
        <f>ROUND((ROUND(AT2184*CZ2184,2)*ROUND(0,7)),6)</f>
        <v>0</v>
      </c>
      <c r="DC2184">
        <f>ROUND((ROUND(AT2184*AG2184,2)*ROUND(0,7)),6)</f>
        <v>0</v>
      </c>
      <c r="DD2184" t="s">
        <v>3</v>
      </c>
      <c r="DE2184" t="s">
        <v>3</v>
      </c>
      <c r="DF2184">
        <f>ROUND(ROUND(AE2184*AI2184,2)*CX2184,2)</f>
        <v>0</v>
      </c>
      <c r="DG2184">
        <f t="shared" si="1259"/>
        <v>0</v>
      </c>
      <c r="DH2184">
        <f t="shared" si="1257"/>
        <v>0</v>
      </c>
      <c r="DI2184">
        <f t="shared" si="1258"/>
        <v>0</v>
      </c>
      <c r="DJ2184">
        <f>DF2184</f>
        <v>0</v>
      </c>
      <c r="DK2184">
        <v>0</v>
      </c>
      <c r="DL2184" t="s">
        <v>3</v>
      </c>
      <c r="DM2184">
        <v>0</v>
      </c>
      <c r="DN2184" t="s">
        <v>3</v>
      </c>
      <c r="DO2184">
        <v>0</v>
      </c>
    </row>
    <row r="2185" spans="1:119" x14ac:dyDescent="0.25">
      <c r="A2185">
        <f>ROW(Source!A802)</f>
        <v>802</v>
      </c>
      <c r="B2185">
        <v>381997917</v>
      </c>
      <c r="C2185">
        <v>382003802</v>
      </c>
      <c r="D2185">
        <v>342645670</v>
      </c>
      <c r="E2185">
        <v>113</v>
      </c>
      <c r="F2185">
        <v>1</v>
      </c>
      <c r="G2185">
        <v>1</v>
      </c>
      <c r="H2185">
        <v>3</v>
      </c>
      <c r="I2185" t="s">
        <v>1254</v>
      </c>
      <c r="J2185" t="s">
        <v>3</v>
      </c>
      <c r="K2185" t="s">
        <v>1255</v>
      </c>
      <c r="L2185">
        <v>1301</v>
      </c>
      <c r="N2185">
        <v>1003</v>
      </c>
      <c r="O2185" t="s">
        <v>880</v>
      </c>
      <c r="P2185" t="s">
        <v>880</v>
      </c>
      <c r="Q2185">
        <v>1</v>
      </c>
      <c r="W2185">
        <v>0</v>
      </c>
      <c r="X2185">
        <v>-344066947</v>
      </c>
      <c r="Y2185">
        <f>(AT2185*ROUND(0,7))</f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>
        <v>0</v>
      </c>
      <c r="AG2185">
        <v>0</v>
      </c>
      <c r="AH2185">
        <v>0</v>
      </c>
      <c r="AI2185">
        <v>1</v>
      </c>
      <c r="AJ2185">
        <v>1</v>
      </c>
      <c r="AK2185">
        <v>1</v>
      </c>
      <c r="AL2185">
        <v>1</v>
      </c>
      <c r="AM2185">
        <v>-2</v>
      </c>
      <c r="AN2185">
        <v>0</v>
      </c>
      <c r="AO2185">
        <v>0</v>
      </c>
      <c r="AP2185">
        <v>1</v>
      </c>
      <c r="AQ2185">
        <v>1</v>
      </c>
      <c r="AR2185">
        <v>0</v>
      </c>
      <c r="AS2185" t="s">
        <v>3</v>
      </c>
      <c r="AT2185">
        <v>1000</v>
      </c>
      <c r="AU2185" t="s">
        <v>14</v>
      </c>
      <c r="AV2185">
        <v>0</v>
      </c>
      <c r="AW2185">
        <v>2</v>
      </c>
      <c r="AX2185">
        <v>382003810</v>
      </c>
      <c r="AY2185">
        <v>1</v>
      </c>
      <c r="AZ2185">
        <v>0</v>
      </c>
      <c r="BA2185">
        <v>2185</v>
      </c>
      <c r="BB2185">
        <v>1</v>
      </c>
      <c r="BC2185">
        <v>0</v>
      </c>
      <c r="BD2185">
        <v>0</v>
      </c>
      <c r="BE2185">
        <v>0</v>
      </c>
      <c r="BF2185">
        <v>0</v>
      </c>
      <c r="BG2185">
        <v>0</v>
      </c>
      <c r="BH2185">
        <v>0</v>
      </c>
      <c r="BI2185">
        <v>0</v>
      </c>
      <c r="BJ2185">
        <v>0</v>
      </c>
      <c r="BK2185">
        <v>0</v>
      </c>
      <c r="BL2185">
        <v>0</v>
      </c>
      <c r="BM2185">
        <v>0</v>
      </c>
      <c r="BN2185">
        <v>0</v>
      </c>
      <c r="BO2185">
        <v>0</v>
      </c>
      <c r="BP2185">
        <v>0</v>
      </c>
      <c r="BQ2185">
        <v>0</v>
      </c>
      <c r="BR2185">
        <v>0</v>
      </c>
      <c r="BS2185">
        <v>0</v>
      </c>
      <c r="BT2185">
        <v>0</v>
      </c>
      <c r="BU2185">
        <v>0</v>
      </c>
      <c r="BV2185">
        <v>0</v>
      </c>
      <c r="BW2185">
        <v>0</v>
      </c>
      <c r="CV2185">
        <v>0</v>
      </c>
      <c r="CW2185">
        <v>0</v>
      </c>
      <c r="CX2185">
        <f>ROUND(Y2185*Source!I802,7)</f>
        <v>0</v>
      </c>
      <c r="CY2185">
        <f>AA2185</f>
        <v>0</v>
      </c>
      <c r="CZ2185">
        <f>AE2185</f>
        <v>0</v>
      </c>
      <c r="DA2185">
        <f>AI2185</f>
        <v>1</v>
      </c>
      <c r="DB2185">
        <f>ROUND((ROUND(AT2185*CZ2185,2)*ROUND(0,7)),6)</f>
        <v>0</v>
      </c>
      <c r="DC2185">
        <f>ROUND((ROUND(AT2185*AG2185,2)*ROUND(0,7)),6)</f>
        <v>0</v>
      </c>
      <c r="DD2185" t="s">
        <v>3</v>
      </c>
      <c r="DE2185" t="s">
        <v>3</v>
      </c>
      <c r="DF2185">
        <f t="shared" ref="DF2185:DF2190" si="1260">ROUND(ROUND(AE2185,2)*CX2185,2)</f>
        <v>0</v>
      </c>
      <c r="DG2185">
        <f t="shared" si="1259"/>
        <v>0</v>
      </c>
      <c r="DH2185">
        <f t="shared" si="1257"/>
        <v>0</v>
      </c>
      <c r="DI2185">
        <f t="shared" si="1258"/>
        <v>0</v>
      </c>
      <c r="DJ2185">
        <f>DF2185</f>
        <v>0</v>
      </c>
      <c r="DK2185">
        <v>0</v>
      </c>
      <c r="DL2185" t="s">
        <v>3</v>
      </c>
      <c r="DM2185">
        <v>0</v>
      </c>
      <c r="DN2185" t="s">
        <v>3</v>
      </c>
      <c r="DO2185">
        <v>0</v>
      </c>
    </row>
    <row r="2186" spans="1:119" x14ac:dyDescent="0.25">
      <c r="A2186">
        <f>ROW(Source!A803)</f>
        <v>803</v>
      </c>
      <c r="B2186">
        <v>381997917</v>
      </c>
      <c r="C2186">
        <v>382003811</v>
      </c>
      <c r="D2186">
        <v>342640157</v>
      </c>
      <c r="E2186">
        <v>113</v>
      </c>
      <c r="F2186">
        <v>1</v>
      </c>
      <c r="G2186">
        <v>1</v>
      </c>
      <c r="H2186">
        <v>1</v>
      </c>
      <c r="I2186" t="s">
        <v>1208</v>
      </c>
      <c r="J2186" t="s">
        <v>3</v>
      </c>
      <c r="K2186" t="s">
        <v>1209</v>
      </c>
      <c r="L2186">
        <v>1191</v>
      </c>
      <c r="N2186">
        <v>1013</v>
      </c>
      <c r="O2186" t="s">
        <v>1034</v>
      </c>
      <c r="P2186" t="s">
        <v>1034</v>
      </c>
      <c r="Q2186">
        <v>1</v>
      </c>
      <c r="W2186">
        <v>0</v>
      </c>
      <c r="X2186">
        <v>370475345</v>
      </c>
      <c r="Y2186">
        <f>(AT2186*ROUND(0.86,7))</f>
        <v>5.8479999999999999</v>
      </c>
      <c r="AA2186">
        <v>0</v>
      </c>
      <c r="AB2186">
        <v>0</v>
      </c>
      <c r="AC2186">
        <v>0</v>
      </c>
      <c r="AD2186">
        <v>486.41</v>
      </c>
      <c r="AE2186">
        <v>0</v>
      </c>
      <c r="AF2186">
        <v>0</v>
      </c>
      <c r="AG2186">
        <v>0</v>
      </c>
      <c r="AH2186">
        <v>486.41</v>
      </c>
      <c r="AI2186">
        <v>1</v>
      </c>
      <c r="AJ2186">
        <v>1</v>
      </c>
      <c r="AK2186">
        <v>1</v>
      </c>
      <c r="AL2186">
        <v>1</v>
      </c>
      <c r="AM2186">
        <v>-2</v>
      </c>
      <c r="AN2186">
        <v>0</v>
      </c>
      <c r="AO2186">
        <v>0</v>
      </c>
      <c r="AP2186">
        <v>1</v>
      </c>
      <c r="AQ2186">
        <v>1</v>
      </c>
      <c r="AR2186">
        <v>0</v>
      </c>
      <c r="AS2186" t="s">
        <v>3</v>
      </c>
      <c r="AT2186">
        <v>6.8</v>
      </c>
      <c r="AU2186" t="s">
        <v>23</v>
      </c>
      <c r="AV2186">
        <v>1</v>
      </c>
      <c r="AW2186">
        <v>2</v>
      </c>
      <c r="AX2186">
        <v>382003814</v>
      </c>
      <c r="AY2186">
        <v>1</v>
      </c>
      <c r="AZ2186">
        <v>0</v>
      </c>
      <c r="BA2186">
        <v>2186</v>
      </c>
      <c r="BB2186">
        <v>1</v>
      </c>
      <c r="BC2186">
        <v>0</v>
      </c>
      <c r="BD2186">
        <v>0</v>
      </c>
      <c r="BE2186">
        <v>0</v>
      </c>
      <c r="BF2186">
        <v>0</v>
      </c>
      <c r="BG2186">
        <v>0</v>
      </c>
      <c r="BH2186">
        <v>0</v>
      </c>
      <c r="BI2186">
        <v>0</v>
      </c>
      <c r="BJ2186">
        <v>0</v>
      </c>
      <c r="BK2186">
        <v>0</v>
      </c>
      <c r="BL2186">
        <v>0</v>
      </c>
      <c r="BM2186">
        <v>3307.5880000000002</v>
      </c>
      <c r="BN2186">
        <v>6.8</v>
      </c>
      <c r="BO2186">
        <v>0</v>
      </c>
      <c r="BP2186">
        <v>1</v>
      </c>
      <c r="BQ2186">
        <v>0</v>
      </c>
      <c r="BR2186">
        <v>0</v>
      </c>
      <c r="BS2186">
        <v>0</v>
      </c>
      <c r="BT2186">
        <v>2844.5256800000002</v>
      </c>
      <c r="BU2186">
        <v>5.8479999999999999</v>
      </c>
      <c r="BV2186">
        <v>0</v>
      </c>
      <c r="BW2186">
        <v>1</v>
      </c>
      <c r="CU2186">
        <f>ROUND(AT2186*Source!I803*AH2186*AL2186,2)</f>
        <v>33.08</v>
      </c>
      <c r="CV2186">
        <f>ROUND(Y2186*Source!I803,7)</f>
        <v>5.8479999999999997E-2</v>
      </c>
      <c r="CW2186">
        <v>0</v>
      </c>
      <c r="CX2186">
        <f>ROUND(Y2186*Source!I803,7)</f>
        <v>5.8479999999999997E-2</v>
      </c>
      <c r="CY2186">
        <f>AD2186</f>
        <v>486.41</v>
      </c>
      <c r="CZ2186">
        <f>AH2186</f>
        <v>486.41</v>
      </c>
      <c r="DA2186">
        <f>AL2186</f>
        <v>1</v>
      </c>
      <c r="DB2186">
        <f>ROUND((ROUND(AT2186*CZ2186,2)*ROUND(0.86,7)),6)</f>
        <v>2844.5273999999999</v>
      </c>
      <c r="DC2186">
        <f>ROUND((ROUND(AT2186*AG2186,2)*ROUND(0.86,7)),6)</f>
        <v>0</v>
      </c>
      <c r="DD2186" t="s">
        <v>3</v>
      </c>
      <c r="DE2186" t="s">
        <v>3</v>
      </c>
      <c r="DF2186">
        <f t="shared" si="1260"/>
        <v>0</v>
      </c>
      <c r="DG2186">
        <f t="shared" si="1259"/>
        <v>0</v>
      </c>
      <c r="DH2186">
        <f t="shared" si="1257"/>
        <v>0</v>
      </c>
      <c r="DI2186">
        <f t="shared" si="1258"/>
        <v>28.45</v>
      </c>
      <c r="DJ2186">
        <f>DI2186</f>
        <v>28.45</v>
      </c>
      <c r="DK2186">
        <v>1</v>
      </c>
      <c r="DL2186" t="s">
        <v>3</v>
      </c>
      <c r="DM2186">
        <v>0</v>
      </c>
      <c r="DN2186" t="s">
        <v>3</v>
      </c>
      <c r="DO2186">
        <v>0</v>
      </c>
    </row>
    <row r="2187" spans="1:119" x14ac:dyDescent="0.25">
      <c r="A2187">
        <f>ROW(Source!A803)</f>
        <v>803</v>
      </c>
      <c r="B2187">
        <v>381997917</v>
      </c>
      <c r="C2187">
        <v>382003811</v>
      </c>
      <c r="D2187">
        <v>342765937</v>
      </c>
      <c r="E2187">
        <v>1</v>
      </c>
      <c r="F2187">
        <v>1</v>
      </c>
      <c r="G2187">
        <v>1</v>
      </c>
      <c r="H2187">
        <v>2</v>
      </c>
      <c r="I2187" t="s">
        <v>1256</v>
      </c>
      <c r="J2187" t="s">
        <v>1257</v>
      </c>
      <c r="K2187" t="s">
        <v>1258</v>
      </c>
      <c r="L2187">
        <v>1368</v>
      </c>
      <c r="N2187">
        <v>1011</v>
      </c>
      <c r="O2187" t="s">
        <v>1040</v>
      </c>
      <c r="P2187" t="s">
        <v>1040</v>
      </c>
      <c r="Q2187">
        <v>1</v>
      </c>
      <c r="W2187">
        <v>0</v>
      </c>
      <c r="X2187">
        <v>1889906392</v>
      </c>
      <c r="Y2187">
        <f>(AT2187*ROUND(0.86,7))</f>
        <v>1.1524000000000001</v>
      </c>
      <c r="AA2187">
        <v>0</v>
      </c>
      <c r="AB2187">
        <v>17.079999999999998</v>
      </c>
      <c r="AC2187">
        <v>0</v>
      </c>
      <c r="AD2187">
        <v>0</v>
      </c>
      <c r="AE2187">
        <v>0</v>
      </c>
      <c r="AF2187">
        <v>13.04</v>
      </c>
      <c r="AG2187">
        <v>0</v>
      </c>
      <c r="AH2187">
        <v>0</v>
      </c>
      <c r="AI2187">
        <v>1</v>
      </c>
      <c r="AJ2187">
        <v>1.31</v>
      </c>
      <c r="AK2187">
        <v>1</v>
      </c>
      <c r="AL2187">
        <v>1</v>
      </c>
      <c r="AM2187">
        <v>2</v>
      </c>
      <c r="AN2187">
        <v>0</v>
      </c>
      <c r="AO2187">
        <v>0</v>
      </c>
      <c r="AP2187">
        <v>1</v>
      </c>
      <c r="AQ2187">
        <v>1</v>
      </c>
      <c r="AR2187">
        <v>0</v>
      </c>
      <c r="AS2187" t="s">
        <v>3</v>
      </c>
      <c r="AT2187">
        <v>1.34</v>
      </c>
      <c r="AU2187" t="s">
        <v>23</v>
      </c>
      <c r="AV2187">
        <v>1</v>
      </c>
      <c r="AW2187">
        <v>2</v>
      </c>
      <c r="AX2187">
        <v>382003815</v>
      </c>
      <c r="AY2187">
        <v>1</v>
      </c>
      <c r="AZ2187">
        <v>0</v>
      </c>
      <c r="BA2187">
        <v>2187</v>
      </c>
      <c r="BB2187">
        <v>1</v>
      </c>
      <c r="BC2187">
        <v>0</v>
      </c>
      <c r="BD2187">
        <v>0</v>
      </c>
      <c r="BE2187">
        <v>0</v>
      </c>
      <c r="BF2187">
        <v>0</v>
      </c>
      <c r="BG2187">
        <v>0</v>
      </c>
      <c r="BH2187">
        <v>0</v>
      </c>
      <c r="BI2187">
        <v>0</v>
      </c>
      <c r="BJ2187">
        <v>0</v>
      </c>
      <c r="BK2187">
        <v>17.473600000000001</v>
      </c>
      <c r="BL2187">
        <v>0</v>
      </c>
      <c r="BM2187">
        <v>0</v>
      </c>
      <c r="BN2187">
        <v>0</v>
      </c>
      <c r="BO2187">
        <v>0</v>
      </c>
      <c r="BP2187">
        <v>1</v>
      </c>
      <c r="BQ2187">
        <v>0</v>
      </c>
      <c r="BR2187">
        <v>15.027296</v>
      </c>
      <c r="BS2187">
        <v>0</v>
      </c>
      <c r="BT2187">
        <v>0</v>
      </c>
      <c r="BU2187">
        <v>0</v>
      </c>
      <c r="BV2187">
        <v>0</v>
      </c>
      <c r="BW2187">
        <v>1</v>
      </c>
      <c r="CV2187">
        <v>0</v>
      </c>
      <c r="CW2187">
        <f>ROUND(Y2187*Source!I803*DO2187,7)</f>
        <v>0</v>
      </c>
      <c r="CX2187">
        <f>ROUND(Y2187*Source!I803,7)</f>
        <v>1.1524E-2</v>
      </c>
      <c r="CY2187">
        <f>AB2187</f>
        <v>17.079999999999998</v>
      </c>
      <c r="CZ2187">
        <f>AF2187</f>
        <v>13.04</v>
      </c>
      <c r="DA2187">
        <f>AJ2187</f>
        <v>1.31</v>
      </c>
      <c r="DB2187">
        <f>ROUND((ROUND(AT2187*CZ2187,2)*ROUND(0.86,7)),6)</f>
        <v>15.0242</v>
      </c>
      <c r="DC2187">
        <f>ROUND((ROUND(AT2187*AG2187,2)*ROUND(0.86,7)),6)</f>
        <v>0</v>
      </c>
      <c r="DD2187" t="s">
        <v>3</v>
      </c>
      <c r="DE2187" t="s">
        <v>3</v>
      </c>
      <c r="DF2187">
        <f t="shared" si="1260"/>
        <v>0</v>
      </c>
      <c r="DG2187">
        <f>ROUND(ROUND(AF2187*AJ2187,2)*CX2187,2)</f>
        <v>0.2</v>
      </c>
      <c r="DH2187">
        <f t="shared" si="1257"/>
        <v>0</v>
      </c>
      <c r="DI2187">
        <f t="shared" si="1258"/>
        <v>0</v>
      </c>
      <c r="DJ2187">
        <f>DG2187+DH2187</f>
        <v>0.2</v>
      </c>
      <c r="DK2187">
        <v>0</v>
      </c>
      <c r="DL2187" t="s">
        <v>3</v>
      </c>
      <c r="DM2187">
        <v>0</v>
      </c>
      <c r="DN2187" t="s">
        <v>3</v>
      </c>
      <c r="DO2187">
        <v>0</v>
      </c>
    </row>
    <row r="2188" spans="1:119" x14ac:dyDescent="0.25">
      <c r="A2188">
        <f>ROW(Source!A804)</f>
        <v>804</v>
      </c>
      <c r="B2188">
        <v>381997917</v>
      </c>
      <c r="C2188">
        <v>382003816</v>
      </c>
      <c r="D2188">
        <v>342640208</v>
      </c>
      <c r="E2188">
        <v>113</v>
      </c>
      <c r="F2188">
        <v>1</v>
      </c>
      <c r="G2188">
        <v>1</v>
      </c>
      <c r="H2188">
        <v>1</v>
      </c>
      <c r="I2188" t="s">
        <v>1045</v>
      </c>
      <c r="J2188" t="s">
        <v>3</v>
      </c>
      <c r="K2188" t="s">
        <v>1046</v>
      </c>
      <c r="L2188">
        <v>1191</v>
      </c>
      <c r="N2188">
        <v>1013</v>
      </c>
      <c r="O2188" t="s">
        <v>1034</v>
      </c>
      <c r="P2188" t="s">
        <v>1034</v>
      </c>
      <c r="Q2188">
        <v>1</v>
      </c>
      <c r="W2188">
        <v>0</v>
      </c>
      <c r="X2188">
        <v>-715079457</v>
      </c>
      <c r="Y2188">
        <f>(AT2188*ROUND(0.86,7))</f>
        <v>22.36</v>
      </c>
      <c r="AA2188">
        <v>0</v>
      </c>
      <c r="AB2188">
        <v>0</v>
      </c>
      <c r="AC2188">
        <v>0</v>
      </c>
      <c r="AD2188">
        <v>564.51</v>
      </c>
      <c r="AE2188">
        <v>0</v>
      </c>
      <c r="AF2188">
        <v>0</v>
      </c>
      <c r="AG2188">
        <v>0</v>
      </c>
      <c r="AH2188">
        <v>564.51</v>
      </c>
      <c r="AI2188">
        <v>1</v>
      </c>
      <c r="AJ2188">
        <v>1</v>
      </c>
      <c r="AK2188">
        <v>1</v>
      </c>
      <c r="AL2188">
        <v>1</v>
      </c>
      <c r="AM2188">
        <v>-2</v>
      </c>
      <c r="AN2188">
        <v>0</v>
      </c>
      <c r="AO2188">
        <v>0</v>
      </c>
      <c r="AP2188">
        <v>1</v>
      </c>
      <c r="AQ2188">
        <v>1</v>
      </c>
      <c r="AR2188">
        <v>0</v>
      </c>
      <c r="AS2188" t="s">
        <v>3</v>
      </c>
      <c r="AT2188">
        <v>26</v>
      </c>
      <c r="AU2188" t="s">
        <v>23</v>
      </c>
      <c r="AV2188">
        <v>1</v>
      </c>
      <c r="AW2188">
        <v>2</v>
      </c>
      <c r="AX2188">
        <v>382003827</v>
      </c>
      <c r="AY2188">
        <v>1</v>
      </c>
      <c r="AZ2188">
        <v>0</v>
      </c>
      <c r="BA2188">
        <v>2188</v>
      </c>
      <c r="BB2188">
        <v>1</v>
      </c>
      <c r="BC2188">
        <v>0</v>
      </c>
      <c r="BD2188">
        <v>0</v>
      </c>
      <c r="BE2188">
        <v>0</v>
      </c>
      <c r="BF2188">
        <v>0</v>
      </c>
      <c r="BG2188">
        <v>0</v>
      </c>
      <c r="BH2188">
        <v>0</v>
      </c>
      <c r="BI2188">
        <v>0</v>
      </c>
      <c r="BJ2188">
        <v>0</v>
      </c>
      <c r="BK2188">
        <v>0</v>
      </c>
      <c r="BL2188">
        <v>0</v>
      </c>
      <c r="BM2188">
        <v>14677.26</v>
      </c>
      <c r="BN2188">
        <v>26</v>
      </c>
      <c r="BO2188">
        <v>0</v>
      </c>
      <c r="BP2188">
        <v>1</v>
      </c>
      <c r="BQ2188">
        <v>0</v>
      </c>
      <c r="BR2188">
        <v>0</v>
      </c>
      <c r="BS2188">
        <v>0</v>
      </c>
      <c r="BT2188">
        <v>12622.443599999999</v>
      </c>
      <c r="BU2188">
        <v>22.36</v>
      </c>
      <c r="BV2188">
        <v>0</v>
      </c>
      <c r="BW2188">
        <v>1</v>
      </c>
      <c r="CU2188">
        <f>ROUND(AT2188*Source!I804*AH2188*AL2188,2)</f>
        <v>14677.26</v>
      </c>
      <c r="CV2188">
        <f>ROUND(Y2188*Source!I804,7)</f>
        <v>22.36</v>
      </c>
      <c r="CW2188">
        <v>0</v>
      </c>
      <c r="CX2188">
        <f>ROUND(Y2188*Source!I804,7)</f>
        <v>22.36</v>
      </c>
      <c r="CY2188">
        <f>AD2188</f>
        <v>564.51</v>
      </c>
      <c r="CZ2188">
        <f>AH2188</f>
        <v>564.51</v>
      </c>
      <c r="DA2188">
        <f>AL2188</f>
        <v>1</v>
      </c>
      <c r="DB2188">
        <f>ROUND((ROUND(AT2188*CZ2188,2)*ROUND(0.86,7)),6)</f>
        <v>12622.443600000001</v>
      </c>
      <c r="DC2188">
        <f>ROUND((ROUND(AT2188*AG2188,2)*ROUND(0.86,7)),6)</f>
        <v>0</v>
      </c>
      <c r="DD2188" t="s">
        <v>3</v>
      </c>
      <c r="DE2188" t="s">
        <v>3</v>
      </c>
      <c r="DF2188">
        <f t="shared" si="1260"/>
        <v>0</v>
      </c>
      <c r="DG2188">
        <f>ROUND(ROUND(AF2188,2)*CX2188,2)</f>
        <v>0</v>
      </c>
      <c r="DH2188">
        <f t="shared" si="1257"/>
        <v>0</v>
      </c>
      <c r="DI2188">
        <f t="shared" si="1258"/>
        <v>12622.44</v>
      </c>
      <c r="DJ2188">
        <f>DI2188</f>
        <v>12622.44</v>
      </c>
      <c r="DK2188">
        <v>1</v>
      </c>
      <c r="DL2188" t="s">
        <v>3</v>
      </c>
      <c r="DM2188">
        <v>0</v>
      </c>
      <c r="DN2188" t="s">
        <v>3</v>
      </c>
      <c r="DO2188">
        <v>0</v>
      </c>
    </row>
    <row r="2189" spans="1:119" x14ac:dyDescent="0.25">
      <c r="A2189">
        <f>ROW(Source!A804)</f>
        <v>804</v>
      </c>
      <c r="B2189">
        <v>381997917</v>
      </c>
      <c r="C2189">
        <v>382003816</v>
      </c>
      <c r="D2189">
        <v>342640393</v>
      </c>
      <c r="E2189">
        <v>113</v>
      </c>
      <c r="F2189">
        <v>1</v>
      </c>
      <c r="G2189">
        <v>1</v>
      </c>
      <c r="H2189">
        <v>1</v>
      </c>
      <c r="I2189" t="s">
        <v>1035</v>
      </c>
      <c r="J2189" t="s">
        <v>3</v>
      </c>
      <c r="K2189" t="s">
        <v>1036</v>
      </c>
      <c r="L2189">
        <v>1191</v>
      </c>
      <c r="N2189">
        <v>1013</v>
      </c>
      <c r="O2189" t="s">
        <v>1034</v>
      </c>
      <c r="P2189" t="s">
        <v>1034</v>
      </c>
      <c r="Q2189">
        <v>1</v>
      </c>
      <c r="W2189">
        <v>0</v>
      </c>
      <c r="X2189">
        <v>-1417349443</v>
      </c>
      <c r="Y2189">
        <f>(AT2189*ROUND(0.86,7))</f>
        <v>1.7629999999999999</v>
      </c>
      <c r="AA2189">
        <v>0</v>
      </c>
      <c r="AB2189">
        <v>0</v>
      </c>
      <c r="AC2189">
        <v>0</v>
      </c>
      <c r="AD2189">
        <v>0</v>
      </c>
      <c r="AE2189">
        <v>0</v>
      </c>
      <c r="AF2189">
        <v>0</v>
      </c>
      <c r="AG2189">
        <v>0</v>
      </c>
      <c r="AH2189">
        <v>0</v>
      </c>
      <c r="AI2189">
        <v>1</v>
      </c>
      <c r="AJ2189">
        <v>1</v>
      </c>
      <c r="AK2189">
        <v>1</v>
      </c>
      <c r="AL2189">
        <v>1</v>
      </c>
      <c r="AM2189">
        <v>-2</v>
      </c>
      <c r="AN2189">
        <v>0</v>
      </c>
      <c r="AO2189">
        <v>0</v>
      </c>
      <c r="AP2189">
        <v>1</v>
      </c>
      <c r="AQ2189">
        <v>1</v>
      </c>
      <c r="AR2189">
        <v>0</v>
      </c>
      <c r="AS2189" t="s">
        <v>3</v>
      </c>
      <c r="AT2189">
        <v>2.0499999999999998</v>
      </c>
      <c r="AU2189" t="s">
        <v>23</v>
      </c>
      <c r="AV2189">
        <v>2</v>
      </c>
      <c r="AW2189">
        <v>2</v>
      </c>
      <c r="AX2189">
        <v>382003828</v>
      </c>
      <c r="AY2189">
        <v>1</v>
      </c>
      <c r="AZ2189">
        <v>0</v>
      </c>
      <c r="BA2189">
        <v>2189</v>
      </c>
      <c r="BB2189">
        <v>1</v>
      </c>
      <c r="BC2189">
        <v>0</v>
      </c>
      <c r="BD2189">
        <v>0</v>
      </c>
      <c r="BE2189">
        <v>0</v>
      </c>
      <c r="BF2189">
        <v>0</v>
      </c>
      <c r="BG2189">
        <v>0</v>
      </c>
      <c r="BH2189">
        <v>0</v>
      </c>
      <c r="BI2189">
        <v>0</v>
      </c>
      <c r="BJ2189">
        <v>0</v>
      </c>
      <c r="BK2189">
        <v>0</v>
      </c>
      <c r="BL2189">
        <v>0</v>
      </c>
      <c r="BM2189">
        <v>0</v>
      </c>
      <c r="BN2189">
        <v>0</v>
      </c>
      <c r="BO2189">
        <v>0</v>
      </c>
      <c r="BP2189">
        <v>0</v>
      </c>
      <c r="BQ2189">
        <v>0</v>
      </c>
      <c r="BR2189">
        <v>0</v>
      </c>
      <c r="BS2189">
        <v>0</v>
      </c>
      <c r="BT2189">
        <v>0</v>
      </c>
      <c r="BU2189">
        <v>0</v>
      </c>
      <c r="BV2189">
        <v>0</v>
      </c>
      <c r="BW2189">
        <v>0</v>
      </c>
      <c r="CV2189">
        <v>0</v>
      </c>
      <c r="CW2189">
        <v>0</v>
      </c>
      <c r="CX2189">
        <f>ROUND(Y2189*Source!I804,7)</f>
        <v>1.7629999999999999</v>
      </c>
      <c r="CY2189">
        <f>AD2189</f>
        <v>0</v>
      </c>
      <c r="CZ2189">
        <f>AH2189</f>
        <v>0</v>
      </c>
      <c r="DA2189">
        <f>AL2189</f>
        <v>1</v>
      </c>
      <c r="DB2189">
        <f>ROUND((ROUND(AT2189*CZ2189,2)*ROUND(0.86,7)),6)</f>
        <v>0</v>
      </c>
      <c r="DC2189">
        <f>ROUND((ROUND(AT2189*AG2189,2)*ROUND(0.86,7)),6)</f>
        <v>0</v>
      </c>
      <c r="DD2189" t="s">
        <v>3</v>
      </c>
      <c r="DE2189" t="s">
        <v>3</v>
      </c>
      <c r="DF2189">
        <f t="shared" si="1260"/>
        <v>0</v>
      </c>
      <c r="DG2189">
        <f>ROUND(ROUND(AF2189,2)*CX2189,2)</f>
        <v>0</v>
      </c>
      <c r="DH2189">
        <f t="shared" si="1257"/>
        <v>0</v>
      </c>
      <c r="DI2189">
        <f t="shared" si="1258"/>
        <v>0</v>
      </c>
      <c r="DJ2189">
        <f>DI2189</f>
        <v>0</v>
      </c>
      <c r="DK2189">
        <v>0</v>
      </c>
      <c r="DL2189" t="s">
        <v>3</v>
      </c>
      <c r="DM2189">
        <v>0</v>
      </c>
      <c r="DN2189" t="s">
        <v>3</v>
      </c>
      <c r="DO2189">
        <v>0</v>
      </c>
    </row>
    <row r="2190" spans="1:119" x14ac:dyDescent="0.25">
      <c r="A2190">
        <f>ROW(Source!A804)</f>
        <v>804</v>
      </c>
      <c r="B2190">
        <v>381997917</v>
      </c>
      <c r="C2190">
        <v>382003816</v>
      </c>
      <c r="D2190">
        <v>342765492</v>
      </c>
      <c r="E2190">
        <v>1</v>
      </c>
      <c r="F2190">
        <v>1</v>
      </c>
      <c r="G2190">
        <v>1</v>
      </c>
      <c r="H2190">
        <v>2</v>
      </c>
      <c r="I2190" t="s">
        <v>1056</v>
      </c>
      <c r="J2190" t="s">
        <v>1057</v>
      </c>
      <c r="K2190" t="s">
        <v>1058</v>
      </c>
      <c r="L2190">
        <v>1368</v>
      </c>
      <c r="N2190">
        <v>1011</v>
      </c>
      <c r="O2190" t="s">
        <v>1040</v>
      </c>
      <c r="P2190" t="s">
        <v>1040</v>
      </c>
      <c r="Q2190">
        <v>1</v>
      </c>
      <c r="W2190">
        <v>0</v>
      </c>
      <c r="X2190">
        <v>-417672217</v>
      </c>
      <c r="Y2190">
        <f>(AT2190*ROUND(0.86,7))</f>
        <v>1.7629999999999999</v>
      </c>
      <c r="AA2190">
        <v>0</v>
      </c>
      <c r="AB2190">
        <v>1164.75</v>
      </c>
      <c r="AC2190">
        <v>687.23</v>
      </c>
      <c r="AD2190">
        <v>0</v>
      </c>
      <c r="AE2190">
        <v>0</v>
      </c>
      <c r="AF2190">
        <v>995.51</v>
      </c>
      <c r="AG2190">
        <v>687.23</v>
      </c>
      <c r="AH2190">
        <v>0</v>
      </c>
      <c r="AI2190">
        <v>1</v>
      </c>
      <c r="AJ2190">
        <v>1.17</v>
      </c>
      <c r="AK2190">
        <v>1</v>
      </c>
      <c r="AL2190">
        <v>1</v>
      </c>
      <c r="AM2190">
        <v>2</v>
      </c>
      <c r="AN2190">
        <v>0</v>
      </c>
      <c r="AO2190">
        <v>0</v>
      </c>
      <c r="AP2190">
        <v>1</v>
      </c>
      <c r="AQ2190">
        <v>1</v>
      </c>
      <c r="AR2190">
        <v>0</v>
      </c>
      <c r="AS2190" t="s">
        <v>3</v>
      </c>
      <c r="AT2190">
        <v>2.0499999999999998</v>
      </c>
      <c r="AU2190" t="s">
        <v>23</v>
      </c>
      <c r="AV2190">
        <v>1</v>
      </c>
      <c r="AW2190">
        <v>2</v>
      </c>
      <c r="AX2190">
        <v>382003829</v>
      </c>
      <c r="AY2190">
        <v>1</v>
      </c>
      <c r="AZ2190">
        <v>0</v>
      </c>
      <c r="BA2190">
        <v>2190</v>
      </c>
      <c r="BB2190">
        <v>1</v>
      </c>
      <c r="BC2190">
        <v>0</v>
      </c>
      <c r="BD2190">
        <v>0</v>
      </c>
      <c r="BE2190">
        <v>0</v>
      </c>
      <c r="BF2190">
        <v>0</v>
      </c>
      <c r="BG2190">
        <v>0</v>
      </c>
      <c r="BH2190">
        <v>0</v>
      </c>
      <c r="BI2190">
        <v>0</v>
      </c>
      <c r="BJ2190">
        <v>0</v>
      </c>
      <c r="BK2190">
        <v>2040.7954999999997</v>
      </c>
      <c r="BL2190">
        <v>1408.8215</v>
      </c>
      <c r="BM2190">
        <v>0</v>
      </c>
      <c r="BN2190">
        <v>0</v>
      </c>
      <c r="BO2190">
        <v>2.0499999999999998</v>
      </c>
      <c r="BP2190">
        <v>1</v>
      </c>
      <c r="BQ2190">
        <v>0</v>
      </c>
      <c r="BR2190">
        <v>1755.08413</v>
      </c>
      <c r="BS2190">
        <v>1211.5864899999999</v>
      </c>
      <c r="BT2190">
        <v>0</v>
      </c>
      <c r="BU2190">
        <v>0</v>
      </c>
      <c r="BV2190">
        <v>1.7629999999999999</v>
      </c>
      <c r="BW2190">
        <v>1</v>
      </c>
      <c r="CV2190">
        <v>0</v>
      </c>
      <c r="CW2190">
        <f>ROUND(Y2190*Source!I804*DO2190,7)</f>
        <v>1.7629999999999999</v>
      </c>
      <c r="CX2190">
        <f>ROUND(Y2190*Source!I804,7)</f>
        <v>1.7629999999999999</v>
      </c>
      <c r="CY2190">
        <f>AB2190</f>
        <v>1164.75</v>
      </c>
      <c r="CZ2190">
        <f>AF2190</f>
        <v>995.51</v>
      </c>
      <c r="DA2190">
        <f>AJ2190</f>
        <v>1.17</v>
      </c>
      <c r="DB2190">
        <f>ROUND((ROUND(AT2190*CZ2190,2)*ROUND(0.86,7)),6)</f>
        <v>1755.088</v>
      </c>
      <c r="DC2190">
        <f>ROUND((ROUND(AT2190*AG2190,2)*ROUND(0.86,7)),6)</f>
        <v>1211.5852</v>
      </c>
      <c r="DD2190" t="s">
        <v>3</v>
      </c>
      <c r="DE2190" t="s">
        <v>3</v>
      </c>
      <c r="DF2190">
        <f t="shared" si="1260"/>
        <v>0</v>
      </c>
      <c r="DG2190">
        <f>ROUND(ROUND(AF2190*AJ2190,2)*CX2190,2)</f>
        <v>2053.4499999999998</v>
      </c>
      <c r="DH2190">
        <f t="shared" si="1257"/>
        <v>1211.5899999999999</v>
      </c>
      <c r="DI2190">
        <f t="shared" si="1258"/>
        <v>0</v>
      </c>
      <c r="DJ2190">
        <f>DG2190+DH2190</f>
        <v>3265.04</v>
      </c>
      <c r="DK2190">
        <v>0</v>
      </c>
      <c r="DL2190" t="s">
        <v>1041</v>
      </c>
      <c r="DM2190">
        <v>5</v>
      </c>
      <c r="DN2190" t="s">
        <v>1034</v>
      </c>
      <c r="DO2190">
        <v>1</v>
      </c>
    </row>
    <row r="2191" spans="1:119" x14ac:dyDescent="0.25">
      <c r="A2191">
        <f>ROW(Source!A804)</f>
        <v>804</v>
      </c>
      <c r="B2191">
        <v>381997917</v>
      </c>
      <c r="C2191">
        <v>382003816</v>
      </c>
      <c r="D2191">
        <v>342713938</v>
      </c>
      <c r="E2191">
        <v>1</v>
      </c>
      <c r="F2191">
        <v>1</v>
      </c>
      <c r="G2191">
        <v>1</v>
      </c>
      <c r="H2191">
        <v>3</v>
      </c>
      <c r="I2191" t="s">
        <v>1049</v>
      </c>
      <c r="J2191" t="s">
        <v>1050</v>
      </c>
      <c r="K2191" t="s">
        <v>1051</v>
      </c>
      <c r="L2191">
        <v>1348</v>
      </c>
      <c r="N2191">
        <v>1009</v>
      </c>
      <c r="O2191" t="s">
        <v>846</v>
      </c>
      <c r="P2191" t="s">
        <v>846</v>
      </c>
      <c r="Q2191">
        <v>1000</v>
      </c>
      <c r="W2191">
        <v>0</v>
      </c>
      <c r="X2191">
        <v>1693858356</v>
      </c>
      <c r="Y2191">
        <f t="shared" ref="Y2191:Y2196" si="1261">(AT2191*ROUND(0,7))</f>
        <v>0</v>
      </c>
      <c r="AA2191">
        <v>130422.57</v>
      </c>
      <c r="AB2191">
        <v>0</v>
      </c>
      <c r="AC2191">
        <v>0</v>
      </c>
      <c r="AD2191">
        <v>0</v>
      </c>
      <c r="AE2191">
        <v>116448.72</v>
      </c>
      <c r="AF2191">
        <v>0</v>
      </c>
      <c r="AG2191">
        <v>0</v>
      </c>
      <c r="AH2191">
        <v>0</v>
      </c>
      <c r="AI2191">
        <v>1.1200000000000001</v>
      </c>
      <c r="AJ2191">
        <v>1</v>
      </c>
      <c r="AK2191">
        <v>1</v>
      </c>
      <c r="AL2191">
        <v>1</v>
      </c>
      <c r="AM2191">
        <v>2</v>
      </c>
      <c r="AN2191">
        <v>0</v>
      </c>
      <c r="AO2191">
        <v>0</v>
      </c>
      <c r="AP2191">
        <v>1</v>
      </c>
      <c r="AQ2191">
        <v>1</v>
      </c>
      <c r="AR2191">
        <v>0</v>
      </c>
      <c r="AS2191" t="s">
        <v>3</v>
      </c>
      <c r="AT2191">
        <v>2.5000000000000001E-4</v>
      </c>
      <c r="AU2191" t="s">
        <v>14</v>
      </c>
      <c r="AV2191">
        <v>0</v>
      </c>
      <c r="AW2191">
        <v>2</v>
      </c>
      <c r="AX2191">
        <v>382003830</v>
      </c>
      <c r="AY2191">
        <v>1</v>
      </c>
      <c r="AZ2191">
        <v>0</v>
      </c>
      <c r="BA2191">
        <v>2191</v>
      </c>
      <c r="BB2191">
        <v>1</v>
      </c>
      <c r="BC2191">
        <v>0</v>
      </c>
      <c r="BD2191">
        <v>0</v>
      </c>
      <c r="BE2191">
        <v>0</v>
      </c>
      <c r="BF2191">
        <v>0</v>
      </c>
      <c r="BG2191">
        <v>0</v>
      </c>
      <c r="BH2191">
        <v>0</v>
      </c>
      <c r="BI2191">
        <v>0</v>
      </c>
      <c r="BJ2191">
        <v>29.112180000000002</v>
      </c>
      <c r="BK2191">
        <v>0</v>
      </c>
      <c r="BL2191">
        <v>0</v>
      </c>
      <c r="BM2191">
        <v>0</v>
      </c>
      <c r="BN2191">
        <v>0</v>
      </c>
      <c r="BO2191">
        <v>0</v>
      </c>
      <c r="BP2191">
        <v>1</v>
      </c>
      <c r="BQ2191">
        <v>0</v>
      </c>
      <c r="BR2191">
        <v>0</v>
      </c>
      <c r="BS2191">
        <v>0</v>
      </c>
      <c r="BT2191">
        <v>0</v>
      </c>
      <c r="BU2191">
        <v>0</v>
      </c>
      <c r="BV2191">
        <v>0</v>
      </c>
      <c r="BW2191">
        <v>0</v>
      </c>
      <c r="CV2191">
        <v>0</v>
      </c>
      <c r="CW2191">
        <v>0</v>
      </c>
      <c r="CX2191">
        <f>ROUND(Y2191*Source!I804,7)</f>
        <v>0</v>
      </c>
      <c r="CY2191">
        <f t="shared" ref="CY2191:CY2197" si="1262">AA2191</f>
        <v>130422.57</v>
      </c>
      <c r="CZ2191">
        <f t="shared" ref="CZ2191:CZ2197" si="1263">AE2191</f>
        <v>116448.72</v>
      </c>
      <c r="DA2191">
        <f t="shared" ref="DA2191:DA2197" si="1264">AI2191</f>
        <v>1.1200000000000001</v>
      </c>
      <c r="DB2191">
        <f t="shared" ref="DB2191:DB2196" si="1265">ROUND((ROUND(AT2191*CZ2191,2)*ROUND(0,7)),6)</f>
        <v>0</v>
      </c>
      <c r="DC2191">
        <f t="shared" ref="DC2191:DC2196" si="1266">ROUND((ROUND(AT2191*AG2191,2)*ROUND(0,7)),6)</f>
        <v>0</v>
      </c>
      <c r="DD2191" t="s">
        <v>3</v>
      </c>
      <c r="DE2191" t="s">
        <v>3</v>
      </c>
      <c r="DF2191">
        <f t="shared" ref="DF2191:DF2196" si="1267">ROUND(ROUND(AE2191*AI2191,2)*CX2191,2)</f>
        <v>0</v>
      </c>
      <c r="DG2191">
        <f t="shared" ref="DG2191:DG2198" si="1268">ROUND(ROUND(AF2191,2)*CX2191,2)</f>
        <v>0</v>
      </c>
      <c r="DH2191">
        <f t="shared" si="1257"/>
        <v>0</v>
      </c>
      <c r="DI2191">
        <f t="shared" si="1258"/>
        <v>0</v>
      </c>
      <c r="DJ2191">
        <f t="shared" ref="DJ2191:DJ2197" si="1269">DF2191</f>
        <v>0</v>
      </c>
      <c r="DK2191">
        <v>0</v>
      </c>
      <c r="DL2191" t="s">
        <v>3</v>
      </c>
      <c r="DM2191">
        <v>0</v>
      </c>
      <c r="DN2191" t="s">
        <v>3</v>
      </c>
      <c r="DO2191">
        <v>0</v>
      </c>
    </row>
    <row r="2192" spans="1:119" x14ac:dyDescent="0.25">
      <c r="A2192">
        <f>ROW(Source!A804)</f>
        <v>804</v>
      </c>
      <c r="B2192">
        <v>381997917</v>
      </c>
      <c r="C2192">
        <v>382003816</v>
      </c>
      <c r="D2192">
        <v>342714020</v>
      </c>
      <c r="E2192">
        <v>1</v>
      </c>
      <c r="F2192">
        <v>1</v>
      </c>
      <c r="G2192">
        <v>1</v>
      </c>
      <c r="H2192">
        <v>3</v>
      </c>
      <c r="I2192" t="s">
        <v>1066</v>
      </c>
      <c r="J2192" t="s">
        <v>1067</v>
      </c>
      <c r="K2192" t="s">
        <v>1068</v>
      </c>
      <c r="L2192">
        <v>1346</v>
      </c>
      <c r="N2192">
        <v>1009</v>
      </c>
      <c r="O2192" t="s">
        <v>1055</v>
      </c>
      <c r="P2192" t="s">
        <v>1055</v>
      </c>
      <c r="Q2192">
        <v>1</v>
      </c>
      <c r="W2192">
        <v>0</v>
      </c>
      <c r="X2192">
        <v>338198390</v>
      </c>
      <c r="Y2192">
        <f t="shared" si="1261"/>
        <v>0</v>
      </c>
      <c r="AA2192">
        <v>52.55</v>
      </c>
      <c r="AB2192">
        <v>0</v>
      </c>
      <c r="AC2192">
        <v>0</v>
      </c>
      <c r="AD2192">
        <v>0</v>
      </c>
      <c r="AE2192">
        <v>41.38</v>
      </c>
      <c r="AF2192">
        <v>0</v>
      </c>
      <c r="AG2192">
        <v>0</v>
      </c>
      <c r="AH2192">
        <v>0</v>
      </c>
      <c r="AI2192">
        <v>1.27</v>
      </c>
      <c r="AJ2192">
        <v>1</v>
      </c>
      <c r="AK2192">
        <v>1</v>
      </c>
      <c r="AL2192">
        <v>1</v>
      </c>
      <c r="AM2192">
        <v>2</v>
      </c>
      <c r="AN2192">
        <v>0</v>
      </c>
      <c r="AO2192">
        <v>0</v>
      </c>
      <c r="AP2192">
        <v>1</v>
      </c>
      <c r="AQ2192">
        <v>1</v>
      </c>
      <c r="AR2192">
        <v>0</v>
      </c>
      <c r="AS2192" t="s">
        <v>3</v>
      </c>
      <c r="AT2192">
        <v>0.11600000000000001</v>
      </c>
      <c r="AU2192" t="s">
        <v>14</v>
      </c>
      <c r="AV2192">
        <v>0</v>
      </c>
      <c r="AW2192">
        <v>2</v>
      </c>
      <c r="AX2192">
        <v>382003831</v>
      </c>
      <c r="AY2192">
        <v>1</v>
      </c>
      <c r="AZ2192">
        <v>0</v>
      </c>
      <c r="BA2192">
        <v>2192</v>
      </c>
      <c r="BB2192">
        <v>1</v>
      </c>
      <c r="BC2192">
        <v>0</v>
      </c>
      <c r="BD2192">
        <v>0</v>
      </c>
      <c r="BE2192">
        <v>0</v>
      </c>
      <c r="BF2192">
        <v>0</v>
      </c>
      <c r="BG2192">
        <v>0</v>
      </c>
      <c r="BH2192">
        <v>0</v>
      </c>
      <c r="BI2192">
        <v>0</v>
      </c>
      <c r="BJ2192">
        <v>4.8000800000000003</v>
      </c>
      <c r="BK2192">
        <v>0</v>
      </c>
      <c r="BL2192">
        <v>0</v>
      </c>
      <c r="BM2192">
        <v>0</v>
      </c>
      <c r="BN2192">
        <v>0</v>
      </c>
      <c r="BO2192">
        <v>0</v>
      </c>
      <c r="BP2192">
        <v>1</v>
      </c>
      <c r="BQ2192">
        <v>0</v>
      </c>
      <c r="BR2192">
        <v>0</v>
      </c>
      <c r="BS2192">
        <v>0</v>
      </c>
      <c r="BT2192">
        <v>0</v>
      </c>
      <c r="BU2192">
        <v>0</v>
      </c>
      <c r="BV2192">
        <v>0</v>
      </c>
      <c r="BW2192">
        <v>0</v>
      </c>
      <c r="CV2192">
        <v>0</v>
      </c>
      <c r="CW2192">
        <v>0</v>
      </c>
      <c r="CX2192">
        <f>ROUND(Y2192*Source!I804,7)</f>
        <v>0</v>
      </c>
      <c r="CY2192">
        <f t="shared" si="1262"/>
        <v>52.55</v>
      </c>
      <c r="CZ2192">
        <f t="shared" si="1263"/>
        <v>41.38</v>
      </c>
      <c r="DA2192">
        <f t="shared" si="1264"/>
        <v>1.27</v>
      </c>
      <c r="DB2192">
        <f t="shared" si="1265"/>
        <v>0</v>
      </c>
      <c r="DC2192">
        <f t="shared" si="1266"/>
        <v>0</v>
      </c>
      <c r="DD2192" t="s">
        <v>3</v>
      </c>
      <c r="DE2192" t="s">
        <v>3</v>
      </c>
      <c r="DF2192">
        <f t="shared" si="1267"/>
        <v>0</v>
      </c>
      <c r="DG2192">
        <f t="shared" si="1268"/>
        <v>0</v>
      </c>
      <c r="DH2192">
        <f t="shared" si="1257"/>
        <v>0</v>
      </c>
      <c r="DI2192">
        <f t="shared" si="1258"/>
        <v>0</v>
      </c>
      <c r="DJ2192">
        <f t="shared" si="1269"/>
        <v>0</v>
      </c>
      <c r="DK2192">
        <v>0</v>
      </c>
      <c r="DL2192" t="s">
        <v>3</v>
      </c>
      <c r="DM2192">
        <v>0</v>
      </c>
      <c r="DN2192" t="s">
        <v>3</v>
      </c>
      <c r="DO2192">
        <v>0</v>
      </c>
    </row>
    <row r="2193" spans="1:119" x14ac:dyDescent="0.25">
      <c r="A2193">
        <f>ROW(Source!A804)</f>
        <v>804</v>
      </c>
      <c r="B2193">
        <v>381997917</v>
      </c>
      <c r="C2193">
        <v>382003816</v>
      </c>
      <c r="D2193">
        <v>342715876</v>
      </c>
      <c r="E2193">
        <v>1</v>
      </c>
      <c r="F2193">
        <v>1</v>
      </c>
      <c r="G2193">
        <v>1</v>
      </c>
      <c r="H2193">
        <v>3</v>
      </c>
      <c r="I2193" t="s">
        <v>1069</v>
      </c>
      <c r="J2193" t="s">
        <v>1070</v>
      </c>
      <c r="K2193" t="s">
        <v>1071</v>
      </c>
      <c r="L2193">
        <v>1346</v>
      </c>
      <c r="N2193">
        <v>1009</v>
      </c>
      <c r="O2193" t="s">
        <v>1055</v>
      </c>
      <c r="P2193" t="s">
        <v>1055</v>
      </c>
      <c r="Q2193">
        <v>1</v>
      </c>
      <c r="W2193">
        <v>0</v>
      </c>
      <c r="X2193">
        <v>-92892</v>
      </c>
      <c r="Y2193">
        <f t="shared" si="1261"/>
        <v>0</v>
      </c>
      <c r="AA2193">
        <v>1032.77</v>
      </c>
      <c r="AB2193">
        <v>0</v>
      </c>
      <c r="AC2193">
        <v>0</v>
      </c>
      <c r="AD2193">
        <v>0</v>
      </c>
      <c r="AE2193">
        <v>675.01</v>
      </c>
      <c r="AF2193">
        <v>0</v>
      </c>
      <c r="AG2193">
        <v>0</v>
      </c>
      <c r="AH2193">
        <v>0</v>
      </c>
      <c r="AI2193">
        <v>1.53</v>
      </c>
      <c r="AJ2193">
        <v>1</v>
      </c>
      <c r="AK2193">
        <v>1</v>
      </c>
      <c r="AL2193">
        <v>1</v>
      </c>
      <c r="AM2193">
        <v>2</v>
      </c>
      <c r="AN2193">
        <v>0</v>
      </c>
      <c r="AO2193">
        <v>0</v>
      </c>
      <c r="AP2193">
        <v>1</v>
      </c>
      <c r="AQ2193">
        <v>1</v>
      </c>
      <c r="AR2193">
        <v>0</v>
      </c>
      <c r="AS2193" t="s">
        <v>3</v>
      </c>
      <c r="AT2193">
        <v>5.8000000000000003E-2</v>
      </c>
      <c r="AU2193" t="s">
        <v>14</v>
      </c>
      <c r="AV2193">
        <v>0</v>
      </c>
      <c r="AW2193">
        <v>2</v>
      </c>
      <c r="AX2193">
        <v>382003832</v>
      </c>
      <c r="AY2193">
        <v>1</v>
      </c>
      <c r="AZ2193">
        <v>0</v>
      </c>
      <c r="BA2193">
        <v>2193</v>
      </c>
      <c r="BB2193">
        <v>1</v>
      </c>
      <c r="BC2193">
        <v>0</v>
      </c>
      <c r="BD2193">
        <v>0</v>
      </c>
      <c r="BE2193">
        <v>0</v>
      </c>
      <c r="BF2193">
        <v>0</v>
      </c>
      <c r="BG2193">
        <v>0</v>
      </c>
      <c r="BH2193">
        <v>0</v>
      </c>
      <c r="BI2193">
        <v>0</v>
      </c>
      <c r="BJ2193">
        <v>39.150579999999998</v>
      </c>
      <c r="BK2193">
        <v>0</v>
      </c>
      <c r="BL2193">
        <v>0</v>
      </c>
      <c r="BM2193">
        <v>0</v>
      </c>
      <c r="BN2193">
        <v>0</v>
      </c>
      <c r="BO2193">
        <v>0</v>
      </c>
      <c r="BP2193">
        <v>1</v>
      </c>
      <c r="BQ2193">
        <v>0</v>
      </c>
      <c r="BR2193">
        <v>0</v>
      </c>
      <c r="BS2193">
        <v>0</v>
      </c>
      <c r="BT2193">
        <v>0</v>
      </c>
      <c r="BU2193">
        <v>0</v>
      </c>
      <c r="BV2193">
        <v>0</v>
      </c>
      <c r="BW2193">
        <v>0</v>
      </c>
      <c r="CV2193">
        <v>0</v>
      </c>
      <c r="CW2193">
        <v>0</v>
      </c>
      <c r="CX2193">
        <f>ROUND(Y2193*Source!I804,7)</f>
        <v>0</v>
      </c>
      <c r="CY2193">
        <f t="shared" si="1262"/>
        <v>1032.77</v>
      </c>
      <c r="CZ2193">
        <f t="shared" si="1263"/>
        <v>675.01</v>
      </c>
      <c r="DA2193">
        <f t="shared" si="1264"/>
        <v>1.53</v>
      </c>
      <c r="DB2193">
        <f t="shared" si="1265"/>
        <v>0</v>
      </c>
      <c r="DC2193">
        <f t="shared" si="1266"/>
        <v>0</v>
      </c>
      <c r="DD2193" t="s">
        <v>3</v>
      </c>
      <c r="DE2193" t="s">
        <v>3</v>
      </c>
      <c r="DF2193">
        <f t="shared" si="1267"/>
        <v>0</v>
      </c>
      <c r="DG2193">
        <f t="shared" si="1268"/>
        <v>0</v>
      </c>
      <c r="DH2193">
        <f t="shared" si="1257"/>
        <v>0</v>
      </c>
      <c r="DI2193">
        <f t="shared" si="1258"/>
        <v>0</v>
      </c>
      <c r="DJ2193">
        <f t="shared" si="1269"/>
        <v>0</v>
      </c>
      <c r="DK2193">
        <v>0</v>
      </c>
      <c r="DL2193" t="s">
        <v>3</v>
      </c>
      <c r="DM2193">
        <v>0</v>
      </c>
      <c r="DN2193" t="s">
        <v>3</v>
      </c>
      <c r="DO2193">
        <v>0</v>
      </c>
    </row>
    <row r="2194" spans="1:119" x14ac:dyDescent="0.25">
      <c r="A2194">
        <f>ROW(Source!A804)</f>
        <v>804</v>
      </c>
      <c r="B2194">
        <v>381997917</v>
      </c>
      <c r="C2194">
        <v>382003816</v>
      </c>
      <c r="D2194">
        <v>342751707</v>
      </c>
      <c r="E2194">
        <v>1</v>
      </c>
      <c r="F2194">
        <v>1</v>
      </c>
      <c r="G2194">
        <v>1</v>
      </c>
      <c r="H2194">
        <v>3</v>
      </c>
      <c r="I2194" t="s">
        <v>1133</v>
      </c>
      <c r="J2194" t="s">
        <v>1134</v>
      </c>
      <c r="K2194" t="s">
        <v>1135</v>
      </c>
      <c r="L2194">
        <v>1425</v>
      </c>
      <c r="N2194">
        <v>1013</v>
      </c>
      <c r="O2194" t="s">
        <v>1082</v>
      </c>
      <c r="P2194" t="s">
        <v>1082</v>
      </c>
      <c r="Q2194">
        <v>1</v>
      </c>
      <c r="W2194">
        <v>0</v>
      </c>
      <c r="X2194">
        <v>-1086610245</v>
      </c>
      <c r="Y2194">
        <f t="shared" si="1261"/>
        <v>0</v>
      </c>
      <c r="AA2194">
        <v>56.24</v>
      </c>
      <c r="AB2194">
        <v>0</v>
      </c>
      <c r="AC2194">
        <v>0</v>
      </c>
      <c r="AD2194">
        <v>0</v>
      </c>
      <c r="AE2194">
        <v>47.26</v>
      </c>
      <c r="AF2194">
        <v>0</v>
      </c>
      <c r="AG2194">
        <v>0</v>
      </c>
      <c r="AH2194">
        <v>0</v>
      </c>
      <c r="AI2194">
        <v>1.19</v>
      </c>
      <c r="AJ2194">
        <v>1</v>
      </c>
      <c r="AK2194">
        <v>1</v>
      </c>
      <c r="AL2194">
        <v>1</v>
      </c>
      <c r="AM2194">
        <v>2</v>
      </c>
      <c r="AN2194">
        <v>0</v>
      </c>
      <c r="AO2194">
        <v>0</v>
      </c>
      <c r="AP2194">
        <v>1</v>
      </c>
      <c r="AQ2194">
        <v>1</v>
      </c>
      <c r="AR2194">
        <v>0</v>
      </c>
      <c r="AS2194" t="s">
        <v>3</v>
      </c>
      <c r="AT2194">
        <v>2.1</v>
      </c>
      <c r="AU2194" t="s">
        <v>14</v>
      </c>
      <c r="AV2194">
        <v>0</v>
      </c>
      <c r="AW2194">
        <v>2</v>
      </c>
      <c r="AX2194">
        <v>382003833</v>
      </c>
      <c r="AY2194">
        <v>1</v>
      </c>
      <c r="AZ2194">
        <v>0</v>
      </c>
      <c r="BA2194">
        <v>2194</v>
      </c>
      <c r="BB2194">
        <v>1</v>
      </c>
      <c r="BC2194">
        <v>0</v>
      </c>
      <c r="BD2194">
        <v>0</v>
      </c>
      <c r="BE2194">
        <v>0</v>
      </c>
      <c r="BF2194">
        <v>0</v>
      </c>
      <c r="BG2194">
        <v>0</v>
      </c>
      <c r="BH2194">
        <v>0</v>
      </c>
      <c r="BI2194">
        <v>0</v>
      </c>
      <c r="BJ2194">
        <v>99.245999999999995</v>
      </c>
      <c r="BK2194">
        <v>0</v>
      </c>
      <c r="BL2194">
        <v>0</v>
      </c>
      <c r="BM2194">
        <v>0</v>
      </c>
      <c r="BN2194">
        <v>0</v>
      </c>
      <c r="BO2194">
        <v>0</v>
      </c>
      <c r="BP2194">
        <v>1</v>
      </c>
      <c r="BQ2194">
        <v>0</v>
      </c>
      <c r="BR2194">
        <v>0</v>
      </c>
      <c r="BS2194">
        <v>0</v>
      </c>
      <c r="BT2194">
        <v>0</v>
      </c>
      <c r="BU2194">
        <v>0</v>
      </c>
      <c r="BV2194">
        <v>0</v>
      </c>
      <c r="BW2194">
        <v>0</v>
      </c>
      <c r="CV2194">
        <v>0</v>
      </c>
      <c r="CW2194">
        <v>0</v>
      </c>
      <c r="CX2194">
        <f>ROUND(Y2194*Source!I804,7)</f>
        <v>0</v>
      </c>
      <c r="CY2194">
        <f t="shared" si="1262"/>
        <v>56.24</v>
      </c>
      <c r="CZ2194">
        <f t="shared" si="1263"/>
        <v>47.26</v>
      </c>
      <c r="DA2194">
        <f t="shared" si="1264"/>
        <v>1.19</v>
      </c>
      <c r="DB2194">
        <f t="shared" si="1265"/>
        <v>0</v>
      </c>
      <c r="DC2194">
        <f t="shared" si="1266"/>
        <v>0</v>
      </c>
      <c r="DD2194" t="s">
        <v>3</v>
      </c>
      <c r="DE2194" t="s">
        <v>3</v>
      </c>
      <c r="DF2194">
        <f t="shared" si="1267"/>
        <v>0</v>
      </c>
      <c r="DG2194">
        <f t="shared" si="1268"/>
        <v>0</v>
      </c>
      <c r="DH2194">
        <f t="shared" si="1257"/>
        <v>0</v>
      </c>
      <c r="DI2194">
        <f t="shared" si="1258"/>
        <v>0</v>
      </c>
      <c r="DJ2194">
        <f t="shared" si="1269"/>
        <v>0</v>
      </c>
      <c r="DK2194">
        <v>0</v>
      </c>
      <c r="DL2194" t="s">
        <v>3</v>
      </c>
      <c r="DM2194">
        <v>0</v>
      </c>
      <c r="DN2194" t="s">
        <v>3</v>
      </c>
      <c r="DO2194">
        <v>0</v>
      </c>
    </row>
    <row r="2195" spans="1:119" x14ac:dyDescent="0.25">
      <c r="A2195">
        <f>ROW(Source!A804)</f>
        <v>804</v>
      </c>
      <c r="B2195">
        <v>381997917</v>
      </c>
      <c r="C2195">
        <v>382003816</v>
      </c>
      <c r="D2195">
        <v>342751716</v>
      </c>
      <c r="E2195">
        <v>1</v>
      </c>
      <c r="F2195">
        <v>1</v>
      </c>
      <c r="G2195">
        <v>1</v>
      </c>
      <c r="H2195">
        <v>3</v>
      </c>
      <c r="I2195" t="s">
        <v>1136</v>
      </c>
      <c r="J2195" t="s">
        <v>1137</v>
      </c>
      <c r="K2195" t="s">
        <v>1138</v>
      </c>
      <c r="L2195">
        <v>1407</v>
      </c>
      <c r="N2195">
        <v>1013</v>
      </c>
      <c r="O2195" t="s">
        <v>1139</v>
      </c>
      <c r="P2195" t="s">
        <v>1139</v>
      </c>
      <c r="Q2195">
        <v>1</v>
      </c>
      <c r="W2195">
        <v>0</v>
      </c>
      <c r="X2195">
        <v>1070744045</v>
      </c>
      <c r="Y2195">
        <f t="shared" si="1261"/>
        <v>0</v>
      </c>
      <c r="AA2195">
        <v>7142</v>
      </c>
      <c r="AB2195">
        <v>0</v>
      </c>
      <c r="AC2195">
        <v>0</v>
      </c>
      <c r="AD2195">
        <v>0</v>
      </c>
      <c r="AE2195">
        <v>6052.54</v>
      </c>
      <c r="AF2195">
        <v>0</v>
      </c>
      <c r="AG2195">
        <v>0</v>
      </c>
      <c r="AH2195">
        <v>0</v>
      </c>
      <c r="AI2195">
        <v>1.18</v>
      </c>
      <c r="AJ2195">
        <v>1</v>
      </c>
      <c r="AK2195">
        <v>1</v>
      </c>
      <c r="AL2195">
        <v>1</v>
      </c>
      <c r="AM2195">
        <v>2</v>
      </c>
      <c r="AN2195">
        <v>0</v>
      </c>
      <c r="AO2195">
        <v>0</v>
      </c>
      <c r="AP2195">
        <v>1</v>
      </c>
      <c r="AQ2195">
        <v>1</v>
      </c>
      <c r="AR2195">
        <v>0</v>
      </c>
      <c r="AS2195" t="s">
        <v>3</v>
      </c>
      <c r="AT2195">
        <v>0.11</v>
      </c>
      <c r="AU2195" t="s">
        <v>14</v>
      </c>
      <c r="AV2195">
        <v>0</v>
      </c>
      <c r="AW2195">
        <v>2</v>
      </c>
      <c r="AX2195">
        <v>382003834</v>
      </c>
      <c r="AY2195">
        <v>1</v>
      </c>
      <c r="AZ2195">
        <v>0</v>
      </c>
      <c r="BA2195">
        <v>2195</v>
      </c>
      <c r="BB2195">
        <v>1</v>
      </c>
      <c r="BC2195">
        <v>0</v>
      </c>
      <c r="BD2195">
        <v>0</v>
      </c>
      <c r="BE2195">
        <v>0</v>
      </c>
      <c r="BF2195">
        <v>0</v>
      </c>
      <c r="BG2195">
        <v>0</v>
      </c>
      <c r="BH2195">
        <v>0</v>
      </c>
      <c r="BI2195">
        <v>0</v>
      </c>
      <c r="BJ2195">
        <v>665.77940000000001</v>
      </c>
      <c r="BK2195">
        <v>0</v>
      </c>
      <c r="BL2195">
        <v>0</v>
      </c>
      <c r="BM2195">
        <v>0</v>
      </c>
      <c r="BN2195">
        <v>0</v>
      </c>
      <c r="BO2195">
        <v>0</v>
      </c>
      <c r="BP2195">
        <v>1</v>
      </c>
      <c r="BQ2195">
        <v>0</v>
      </c>
      <c r="BR2195">
        <v>0</v>
      </c>
      <c r="BS2195">
        <v>0</v>
      </c>
      <c r="BT2195">
        <v>0</v>
      </c>
      <c r="BU2195">
        <v>0</v>
      </c>
      <c r="BV2195">
        <v>0</v>
      </c>
      <c r="BW2195">
        <v>0</v>
      </c>
      <c r="CV2195">
        <v>0</v>
      </c>
      <c r="CW2195">
        <v>0</v>
      </c>
      <c r="CX2195">
        <f>ROUND(Y2195*Source!I804,7)</f>
        <v>0</v>
      </c>
      <c r="CY2195">
        <f t="shared" si="1262"/>
        <v>7142</v>
      </c>
      <c r="CZ2195">
        <f t="shared" si="1263"/>
        <v>6052.54</v>
      </c>
      <c r="DA2195">
        <f t="shared" si="1264"/>
        <v>1.18</v>
      </c>
      <c r="DB2195">
        <f t="shared" si="1265"/>
        <v>0</v>
      </c>
      <c r="DC2195">
        <f t="shared" si="1266"/>
        <v>0</v>
      </c>
      <c r="DD2195" t="s">
        <v>3</v>
      </c>
      <c r="DE2195" t="s">
        <v>3</v>
      </c>
      <c r="DF2195">
        <f t="shared" si="1267"/>
        <v>0</v>
      </c>
      <c r="DG2195">
        <f t="shared" si="1268"/>
        <v>0</v>
      </c>
      <c r="DH2195">
        <f t="shared" si="1257"/>
        <v>0</v>
      </c>
      <c r="DI2195">
        <f t="shared" si="1258"/>
        <v>0</v>
      </c>
      <c r="DJ2195">
        <f t="shared" si="1269"/>
        <v>0</v>
      </c>
      <c r="DK2195">
        <v>0</v>
      </c>
      <c r="DL2195" t="s">
        <v>3</v>
      </c>
      <c r="DM2195">
        <v>0</v>
      </c>
      <c r="DN2195" t="s">
        <v>3</v>
      </c>
      <c r="DO2195">
        <v>0</v>
      </c>
    </row>
    <row r="2196" spans="1:119" x14ac:dyDescent="0.25">
      <c r="A2196">
        <f>ROW(Source!A804)</f>
        <v>804</v>
      </c>
      <c r="B2196">
        <v>381997917</v>
      </c>
      <c r="C2196">
        <v>382003816</v>
      </c>
      <c r="D2196">
        <v>342760401</v>
      </c>
      <c r="E2196">
        <v>1</v>
      </c>
      <c r="F2196">
        <v>1</v>
      </c>
      <c r="G2196">
        <v>1</v>
      </c>
      <c r="H2196">
        <v>3</v>
      </c>
      <c r="I2196" t="s">
        <v>1184</v>
      </c>
      <c r="J2196" t="s">
        <v>1185</v>
      </c>
      <c r="K2196" t="s">
        <v>1186</v>
      </c>
      <c r="L2196">
        <v>1407</v>
      </c>
      <c r="N2196">
        <v>1013</v>
      </c>
      <c r="O2196" t="s">
        <v>1139</v>
      </c>
      <c r="P2196" t="s">
        <v>1139</v>
      </c>
      <c r="Q2196">
        <v>1</v>
      </c>
      <c r="W2196">
        <v>0</v>
      </c>
      <c r="X2196">
        <v>1258174882</v>
      </c>
      <c r="Y2196">
        <f t="shared" si="1261"/>
        <v>0</v>
      </c>
      <c r="AA2196">
        <v>468.72</v>
      </c>
      <c r="AB2196">
        <v>0</v>
      </c>
      <c r="AC2196">
        <v>0</v>
      </c>
      <c r="AD2196">
        <v>0</v>
      </c>
      <c r="AE2196">
        <v>493.39</v>
      </c>
      <c r="AF2196">
        <v>0</v>
      </c>
      <c r="AG2196">
        <v>0</v>
      </c>
      <c r="AH2196">
        <v>0</v>
      </c>
      <c r="AI2196">
        <v>0.95</v>
      </c>
      <c r="AJ2196">
        <v>1</v>
      </c>
      <c r="AK2196">
        <v>1</v>
      </c>
      <c r="AL2196">
        <v>1</v>
      </c>
      <c r="AM2196">
        <v>2</v>
      </c>
      <c r="AN2196">
        <v>0</v>
      </c>
      <c r="AO2196">
        <v>0</v>
      </c>
      <c r="AP2196">
        <v>1</v>
      </c>
      <c r="AQ2196">
        <v>1</v>
      </c>
      <c r="AR2196">
        <v>0</v>
      </c>
      <c r="AS2196" t="s">
        <v>3</v>
      </c>
      <c r="AT2196">
        <v>2E-3</v>
      </c>
      <c r="AU2196" t="s">
        <v>14</v>
      </c>
      <c r="AV2196">
        <v>0</v>
      </c>
      <c r="AW2196">
        <v>2</v>
      </c>
      <c r="AX2196">
        <v>382003835</v>
      </c>
      <c r="AY2196">
        <v>1</v>
      </c>
      <c r="AZ2196">
        <v>0</v>
      </c>
      <c r="BA2196">
        <v>2196</v>
      </c>
      <c r="BB2196">
        <v>1</v>
      </c>
      <c r="BC2196">
        <v>0</v>
      </c>
      <c r="BD2196">
        <v>0</v>
      </c>
      <c r="BE2196">
        <v>0</v>
      </c>
      <c r="BF2196">
        <v>0</v>
      </c>
      <c r="BG2196">
        <v>0</v>
      </c>
      <c r="BH2196">
        <v>0</v>
      </c>
      <c r="BI2196">
        <v>0</v>
      </c>
      <c r="BJ2196">
        <v>0.98677999999999999</v>
      </c>
      <c r="BK2196">
        <v>0</v>
      </c>
      <c r="BL2196">
        <v>0</v>
      </c>
      <c r="BM2196">
        <v>0</v>
      </c>
      <c r="BN2196">
        <v>0</v>
      </c>
      <c r="BO2196">
        <v>0</v>
      </c>
      <c r="BP2196">
        <v>1</v>
      </c>
      <c r="BQ2196">
        <v>0</v>
      </c>
      <c r="BR2196">
        <v>0</v>
      </c>
      <c r="BS2196">
        <v>0</v>
      </c>
      <c r="BT2196">
        <v>0</v>
      </c>
      <c r="BU2196">
        <v>0</v>
      </c>
      <c r="BV2196">
        <v>0</v>
      </c>
      <c r="BW2196">
        <v>0</v>
      </c>
      <c r="CV2196">
        <v>0</v>
      </c>
      <c r="CW2196">
        <v>0</v>
      </c>
      <c r="CX2196">
        <f>ROUND(Y2196*Source!I804,7)</f>
        <v>0</v>
      </c>
      <c r="CY2196">
        <f t="shared" si="1262"/>
        <v>468.72</v>
      </c>
      <c r="CZ2196">
        <f t="shared" si="1263"/>
        <v>493.39</v>
      </c>
      <c r="DA2196">
        <f t="shared" si="1264"/>
        <v>0.95</v>
      </c>
      <c r="DB2196">
        <f t="shared" si="1265"/>
        <v>0</v>
      </c>
      <c r="DC2196">
        <f t="shared" si="1266"/>
        <v>0</v>
      </c>
      <c r="DD2196" t="s">
        <v>3</v>
      </c>
      <c r="DE2196" t="s">
        <v>3</v>
      </c>
      <c r="DF2196">
        <f t="shared" si="1267"/>
        <v>0</v>
      </c>
      <c r="DG2196">
        <f t="shared" si="1268"/>
        <v>0</v>
      </c>
      <c r="DH2196">
        <f t="shared" si="1257"/>
        <v>0</v>
      </c>
      <c r="DI2196">
        <f t="shared" si="1258"/>
        <v>0</v>
      </c>
      <c r="DJ2196">
        <f t="shared" si="1269"/>
        <v>0</v>
      </c>
      <c r="DK2196">
        <v>0</v>
      </c>
      <c r="DL2196" t="s">
        <v>3</v>
      </c>
      <c r="DM2196">
        <v>0</v>
      </c>
      <c r="DN2196" t="s">
        <v>3</v>
      </c>
      <c r="DO2196">
        <v>0</v>
      </c>
    </row>
    <row r="2197" spans="1:119" x14ac:dyDescent="0.25">
      <c r="A2197">
        <f>ROW(Source!A804)</f>
        <v>804</v>
      </c>
      <c r="B2197">
        <v>381997917</v>
      </c>
      <c r="C2197">
        <v>382003816</v>
      </c>
      <c r="D2197">
        <v>342646017</v>
      </c>
      <c r="E2197">
        <v>113</v>
      </c>
      <c r="F2197">
        <v>1</v>
      </c>
      <c r="G2197">
        <v>1</v>
      </c>
      <c r="H2197">
        <v>3</v>
      </c>
      <c r="I2197" t="s">
        <v>1042</v>
      </c>
      <c r="J2197" t="s">
        <v>3</v>
      </c>
      <c r="K2197" t="s">
        <v>1043</v>
      </c>
      <c r="L2197">
        <v>3277935</v>
      </c>
      <c r="N2197">
        <v>1013</v>
      </c>
      <c r="O2197" t="s">
        <v>1044</v>
      </c>
      <c r="P2197" t="s">
        <v>1044</v>
      </c>
      <c r="Q2197">
        <v>1</v>
      </c>
      <c r="W2197">
        <v>0</v>
      </c>
      <c r="X2197">
        <v>274903907</v>
      </c>
      <c r="Y2197">
        <f>AT2197</f>
        <v>2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>
        <v>0</v>
      </c>
      <c r="AG2197">
        <v>0</v>
      </c>
      <c r="AH2197">
        <v>0</v>
      </c>
      <c r="AI2197">
        <v>1</v>
      </c>
      <c r="AJ2197">
        <v>1</v>
      </c>
      <c r="AK2197">
        <v>1</v>
      </c>
      <c r="AL2197">
        <v>1</v>
      </c>
      <c r="AM2197">
        <v>-2</v>
      </c>
      <c r="AN2197">
        <v>0</v>
      </c>
      <c r="AO2197">
        <v>0</v>
      </c>
      <c r="AP2197">
        <v>0</v>
      </c>
      <c r="AQ2197">
        <v>1</v>
      </c>
      <c r="AR2197">
        <v>0</v>
      </c>
      <c r="AS2197" t="s">
        <v>3</v>
      </c>
      <c r="AT2197">
        <v>2</v>
      </c>
      <c r="AU2197" t="s">
        <v>3</v>
      </c>
      <c r="AV2197">
        <v>0</v>
      </c>
      <c r="AW2197">
        <v>2</v>
      </c>
      <c r="AX2197">
        <v>382003836</v>
      </c>
      <c r="AY2197">
        <v>1</v>
      </c>
      <c r="AZ2197">
        <v>2048</v>
      </c>
      <c r="BA2197">
        <v>2197</v>
      </c>
      <c r="BB2197">
        <v>1</v>
      </c>
      <c r="BC2197">
        <v>0</v>
      </c>
      <c r="BD2197">
        <v>0</v>
      </c>
      <c r="BE2197">
        <v>0</v>
      </c>
      <c r="BF2197">
        <v>0</v>
      </c>
      <c r="BG2197">
        <v>0</v>
      </c>
      <c r="BH2197">
        <v>0</v>
      </c>
      <c r="BI2197">
        <v>0</v>
      </c>
      <c r="BJ2197">
        <v>0</v>
      </c>
      <c r="BK2197">
        <v>0</v>
      </c>
      <c r="BL2197">
        <v>0</v>
      </c>
      <c r="BM2197">
        <v>0</v>
      </c>
      <c r="BN2197">
        <v>0</v>
      </c>
      <c r="BO2197">
        <v>0</v>
      </c>
      <c r="BP2197">
        <v>0</v>
      </c>
      <c r="BQ2197">
        <v>0</v>
      </c>
      <c r="BR2197">
        <v>0</v>
      </c>
      <c r="BS2197">
        <v>0</v>
      </c>
      <c r="BT2197">
        <v>0</v>
      </c>
      <c r="BU2197">
        <v>0</v>
      </c>
      <c r="BV2197">
        <v>0</v>
      </c>
      <c r="BW2197">
        <v>0</v>
      </c>
      <c r="CV2197">
        <v>0</v>
      </c>
      <c r="CW2197">
        <v>0</v>
      </c>
      <c r="CX2197">
        <f>ROUND(Y2197*Source!I804,7)</f>
        <v>2</v>
      </c>
      <c r="CY2197">
        <f t="shared" si="1262"/>
        <v>0</v>
      </c>
      <c r="CZ2197">
        <f t="shared" si="1263"/>
        <v>0</v>
      </c>
      <c r="DA2197">
        <f t="shared" si="1264"/>
        <v>1</v>
      </c>
      <c r="DB2197">
        <f>ROUND(ROUND(AT2197*CZ2197,2),6)</f>
        <v>0</v>
      </c>
      <c r="DC2197">
        <f>ROUND(ROUND(AT2197*AG2197,2),6)</f>
        <v>0</v>
      </c>
      <c r="DD2197" t="s">
        <v>3</v>
      </c>
      <c r="DE2197" t="s">
        <v>3</v>
      </c>
      <c r="DF2197">
        <f>ROUND(ROUND(AE2197,2)*CX2197,2)</f>
        <v>0</v>
      </c>
      <c r="DG2197">
        <f t="shared" si="1268"/>
        <v>0</v>
      </c>
      <c r="DH2197">
        <f t="shared" si="1257"/>
        <v>0</v>
      </c>
      <c r="DI2197">
        <f t="shared" si="1258"/>
        <v>0</v>
      </c>
      <c r="DJ2197">
        <f t="shared" si="1269"/>
        <v>0</v>
      </c>
      <c r="DK2197">
        <v>0</v>
      </c>
      <c r="DL2197" t="s">
        <v>3</v>
      </c>
      <c r="DM2197">
        <v>0</v>
      </c>
      <c r="DN2197" t="s">
        <v>3</v>
      </c>
      <c r="DO2197">
        <v>0</v>
      </c>
    </row>
    <row r="2198" spans="1:119" x14ac:dyDescent="0.25">
      <c r="A2198">
        <f>ROW(Source!A840)</f>
        <v>840</v>
      </c>
      <c r="B2198">
        <v>381997917</v>
      </c>
      <c r="C2198">
        <v>382003837</v>
      </c>
      <c r="D2198">
        <v>342640157</v>
      </c>
      <c r="E2198">
        <v>113</v>
      </c>
      <c r="F2198">
        <v>1</v>
      </c>
      <c r="G2198">
        <v>1</v>
      </c>
      <c r="H2198">
        <v>1</v>
      </c>
      <c r="I2198" t="s">
        <v>1208</v>
      </c>
      <c r="J2198" t="s">
        <v>3</v>
      </c>
      <c r="K2198" t="s">
        <v>1209</v>
      </c>
      <c r="L2198">
        <v>1191</v>
      </c>
      <c r="N2198">
        <v>1013</v>
      </c>
      <c r="O2198" t="s">
        <v>1034</v>
      </c>
      <c r="P2198" t="s">
        <v>1034</v>
      </c>
      <c r="Q2198">
        <v>1</v>
      </c>
      <c r="W2198">
        <v>0</v>
      </c>
      <c r="X2198">
        <v>370475345</v>
      </c>
      <c r="Y2198">
        <f>(AT2198*ROUND(0.86,7))</f>
        <v>5.8479999999999999</v>
      </c>
      <c r="AA2198">
        <v>0</v>
      </c>
      <c r="AB2198">
        <v>0</v>
      </c>
      <c r="AC2198">
        <v>0</v>
      </c>
      <c r="AD2198">
        <v>486.41</v>
      </c>
      <c r="AE2198">
        <v>0</v>
      </c>
      <c r="AF2198">
        <v>0</v>
      </c>
      <c r="AG2198">
        <v>0</v>
      </c>
      <c r="AH2198">
        <v>486.41</v>
      </c>
      <c r="AI2198">
        <v>1</v>
      </c>
      <c r="AJ2198">
        <v>1</v>
      </c>
      <c r="AK2198">
        <v>1</v>
      </c>
      <c r="AL2198">
        <v>1</v>
      </c>
      <c r="AM2198">
        <v>-2</v>
      </c>
      <c r="AN2198">
        <v>0</v>
      </c>
      <c r="AO2198">
        <v>0</v>
      </c>
      <c r="AP2198">
        <v>1</v>
      </c>
      <c r="AQ2198">
        <v>1</v>
      </c>
      <c r="AR2198">
        <v>0</v>
      </c>
      <c r="AS2198" t="s">
        <v>3</v>
      </c>
      <c r="AT2198">
        <v>6.8</v>
      </c>
      <c r="AU2198" t="s">
        <v>23</v>
      </c>
      <c r="AV2198">
        <v>1</v>
      </c>
      <c r="AW2198">
        <v>2</v>
      </c>
      <c r="AX2198">
        <v>382003840</v>
      </c>
      <c r="AY2198">
        <v>1</v>
      </c>
      <c r="AZ2198">
        <v>0</v>
      </c>
      <c r="BA2198">
        <v>2198</v>
      </c>
      <c r="BB2198">
        <v>1</v>
      </c>
      <c r="BC2198">
        <v>0</v>
      </c>
      <c r="BD2198">
        <v>0</v>
      </c>
      <c r="BE2198">
        <v>0</v>
      </c>
      <c r="BF2198">
        <v>0</v>
      </c>
      <c r="BG2198">
        <v>0</v>
      </c>
      <c r="BH2198">
        <v>0</v>
      </c>
      <c r="BI2198">
        <v>0</v>
      </c>
      <c r="BJ2198">
        <v>0</v>
      </c>
      <c r="BK2198">
        <v>0</v>
      </c>
      <c r="BL2198">
        <v>0</v>
      </c>
      <c r="BM2198">
        <v>3307.5880000000002</v>
      </c>
      <c r="BN2198">
        <v>6.8</v>
      </c>
      <c r="BO2198">
        <v>0</v>
      </c>
      <c r="BP2198">
        <v>1</v>
      </c>
      <c r="BQ2198">
        <v>0</v>
      </c>
      <c r="BR2198">
        <v>0</v>
      </c>
      <c r="BS2198">
        <v>0</v>
      </c>
      <c r="BT2198">
        <v>2844.5256800000002</v>
      </c>
      <c r="BU2198">
        <v>5.8479999999999999</v>
      </c>
      <c r="BV2198">
        <v>0</v>
      </c>
      <c r="BW2198">
        <v>1</v>
      </c>
      <c r="CU2198">
        <f>ROUND(AT2198*Source!I840*AH2198*AL2198,2)</f>
        <v>33.08</v>
      </c>
      <c r="CV2198">
        <f>ROUND(Y2198*Source!I840,7)</f>
        <v>5.8479999999999997E-2</v>
      </c>
      <c r="CW2198">
        <v>0</v>
      </c>
      <c r="CX2198">
        <f>ROUND(Y2198*Source!I840,7)</f>
        <v>5.8479999999999997E-2</v>
      </c>
      <c r="CY2198">
        <f>AD2198</f>
        <v>486.41</v>
      </c>
      <c r="CZ2198">
        <f>AH2198</f>
        <v>486.41</v>
      </c>
      <c r="DA2198">
        <f>AL2198</f>
        <v>1</v>
      </c>
      <c r="DB2198">
        <f>ROUND((ROUND(AT2198*CZ2198,2)*ROUND(0.86,7)),6)</f>
        <v>2844.5273999999999</v>
      </c>
      <c r="DC2198">
        <f>ROUND((ROUND(AT2198*AG2198,2)*ROUND(0.86,7)),6)</f>
        <v>0</v>
      </c>
      <c r="DD2198" t="s">
        <v>3</v>
      </c>
      <c r="DE2198" t="s">
        <v>3</v>
      </c>
      <c r="DF2198">
        <f>ROUND(ROUND(AE2198,2)*CX2198,2)</f>
        <v>0</v>
      </c>
      <c r="DG2198">
        <f t="shared" si="1268"/>
        <v>0</v>
      </c>
      <c r="DH2198">
        <f t="shared" si="1257"/>
        <v>0</v>
      </c>
      <c r="DI2198">
        <f t="shared" si="1258"/>
        <v>28.45</v>
      </c>
      <c r="DJ2198">
        <f>DI2198</f>
        <v>28.45</v>
      </c>
      <c r="DK2198">
        <v>1</v>
      </c>
      <c r="DL2198" t="s">
        <v>3</v>
      </c>
      <c r="DM2198">
        <v>0</v>
      </c>
      <c r="DN2198" t="s">
        <v>3</v>
      </c>
      <c r="DO2198">
        <v>0</v>
      </c>
    </row>
    <row r="2199" spans="1:119" x14ac:dyDescent="0.25">
      <c r="A2199">
        <f>ROW(Source!A840)</f>
        <v>840</v>
      </c>
      <c r="B2199">
        <v>381997917</v>
      </c>
      <c r="C2199">
        <v>382003837</v>
      </c>
      <c r="D2199">
        <v>342765937</v>
      </c>
      <c r="E2199">
        <v>1</v>
      </c>
      <c r="F2199">
        <v>1</v>
      </c>
      <c r="G2199">
        <v>1</v>
      </c>
      <c r="H2199">
        <v>2</v>
      </c>
      <c r="I2199" t="s">
        <v>1256</v>
      </c>
      <c r="J2199" t="s">
        <v>1257</v>
      </c>
      <c r="K2199" t="s">
        <v>1258</v>
      </c>
      <c r="L2199">
        <v>1368</v>
      </c>
      <c r="N2199">
        <v>1011</v>
      </c>
      <c r="O2199" t="s">
        <v>1040</v>
      </c>
      <c r="P2199" t="s">
        <v>1040</v>
      </c>
      <c r="Q2199">
        <v>1</v>
      </c>
      <c r="W2199">
        <v>0</v>
      </c>
      <c r="X2199">
        <v>1889906392</v>
      </c>
      <c r="Y2199">
        <f>(AT2199*ROUND(0.86,7))</f>
        <v>1.1524000000000001</v>
      </c>
      <c r="AA2199">
        <v>0</v>
      </c>
      <c r="AB2199">
        <v>17.079999999999998</v>
      </c>
      <c r="AC2199">
        <v>0</v>
      </c>
      <c r="AD2199">
        <v>0</v>
      </c>
      <c r="AE2199">
        <v>0</v>
      </c>
      <c r="AF2199">
        <v>13.04</v>
      </c>
      <c r="AG2199">
        <v>0</v>
      </c>
      <c r="AH2199">
        <v>0</v>
      </c>
      <c r="AI2199">
        <v>1</v>
      </c>
      <c r="AJ2199">
        <v>1.31</v>
      </c>
      <c r="AK2199">
        <v>1</v>
      </c>
      <c r="AL2199">
        <v>1</v>
      </c>
      <c r="AM2199">
        <v>2</v>
      </c>
      <c r="AN2199">
        <v>0</v>
      </c>
      <c r="AO2199">
        <v>0</v>
      </c>
      <c r="AP2199">
        <v>1</v>
      </c>
      <c r="AQ2199">
        <v>1</v>
      </c>
      <c r="AR2199">
        <v>0</v>
      </c>
      <c r="AS2199" t="s">
        <v>3</v>
      </c>
      <c r="AT2199">
        <v>1.34</v>
      </c>
      <c r="AU2199" t="s">
        <v>23</v>
      </c>
      <c r="AV2199">
        <v>1</v>
      </c>
      <c r="AW2199">
        <v>2</v>
      </c>
      <c r="AX2199">
        <v>382003841</v>
      </c>
      <c r="AY2199">
        <v>1</v>
      </c>
      <c r="AZ2199">
        <v>0</v>
      </c>
      <c r="BA2199">
        <v>2199</v>
      </c>
      <c r="BB2199">
        <v>1</v>
      </c>
      <c r="BC2199">
        <v>0</v>
      </c>
      <c r="BD2199">
        <v>0</v>
      </c>
      <c r="BE2199">
        <v>0</v>
      </c>
      <c r="BF2199">
        <v>0</v>
      </c>
      <c r="BG2199">
        <v>0</v>
      </c>
      <c r="BH2199">
        <v>0</v>
      </c>
      <c r="BI2199">
        <v>0</v>
      </c>
      <c r="BJ2199">
        <v>0</v>
      </c>
      <c r="BK2199">
        <v>17.473600000000001</v>
      </c>
      <c r="BL2199">
        <v>0</v>
      </c>
      <c r="BM2199">
        <v>0</v>
      </c>
      <c r="BN2199">
        <v>0</v>
      </c>
      <c r="BO2199">
        <v>0</v>
      </c>
      <c r="BP2199">
        <v>1</v>
      </c>
      <c r="BQ2199">
        <v>0</v>
      </c>
      <c r="BR2199">
        <v>15.027296</v>
      </c>
      <c r="BS2199">
        <v>0</v>
      </c>
      <c r="BT2199">
        <v>0</v>
      </c>
      <c r="BU2199">
        <v>0</v>
      </c>
      <c r="BV2199">
        <v>0</v>
      </c>
      <c r="BW2199">
        <v>1</v>
      </c>
      <c r="CV2199">
        <v>0</v>
      </c>
      <c r="CW2199">
        <f>ROUND(Y2199*Source!I840*DO2199,7)</f>
        <v>0</v>
      </c>
      <c r="CX2199">
        <f>ROUND(Y2199*Source!I840,7)</f>
        <v>1.1524E-2</v>
      </c>
      <c r="CY2199">
        <f>AB2199</f>
        <v>17.079999999999998</v>
      </c>
      <c r="CZ2199">
        <f>AF2199</f>
        <v>13.04</v>
      </c>
      <c r="DA2199">
        <f>AJ2199</f>
        <v>1.31</v>
      </c>
      <c r="DB2199">
        <f>ROUND((ROUND(AT2199*CZ2199,2)*ROUND(0.86,7)),6)</f>
        <v>15.0242</v>
      </c>
      <c r="DC2199">
        <f>ROUND((ROUND(AT2199*AG2199,2)*ROUND(0.86,7)),6)</f>
        <v>0</v>
      </c>
      <c r="DD2199" t="s">
        <v>3</v>
      </c>
      <c r="DE2199" t="s">
        <v>3</v>
      </c>
      <c r="DF2199">
        <f>ROUND(ROUND(AE2199,2)*CX2199,2)</f>
        <v>0</v>
      </c>
      <c r="DG2199">
        <f>ROUND(ROUND(AF2199*AJ2199,2)*CX2199,2)</f>
        <v>0.2</v>
      </c>
      <c r="DH2199">
        <f t="shared" si="1257"/>
        <v>0</v>
      </c>
      <c r="DI2199">
        <f t="shared" si="1258"/>
        <v>0</v>
      </c>
      <c r="DJ2199">
        <f>DG2199+DH2199</f>
        <v>0.2</v>
      </c>
      <c r="DK2199">
        <v>0</v>
      </c>
      <c r="DL2199" t="s">
        <v>3</v>
      </c>
      <c r="DM2199">
        <v>0</v>
      </c>
      <c r="DN2199" t="s">
        <v>3</v>
      </c>
      <c r="DO2199">
        <v>0</v>
      </c>
    </row>
    <row r="2200" spans="1:119" x14ac:dyDescent="0.25">
      <c r="A2200">
        <f>ROW(Source!A841)</f>
        <v>841</v>
      </c>
      <c r="B2200">
        <v>381997917</v>
      </c>
      <c r="C2200">
        <v>382003842</v>
      </c>
      <c r="D2200">
        <v>342640155</v>
      </c>
      <c r="E2200">
        <v>113</v>
      </c>
      <c r="F2200">
        <v>1</v>
      </c>
      <c r="G2200">
        <v>1</v>
      </c>
      <c r="H2200">
        <v>1</v>
      </c>
      <c r="I2200" t="s">
        <v>1259</v>
      </c>
      <c r="J2200" t="s">
        <v>3</v>
      </c>
      <c r="K2200" t="s">
        <v>1260</v>
      </c>
      <c r="L2200">
        <v>1191</v>
      </c>
      <c r="N2200">
        <v>1013</v>
      </c>
      <c r="O2200" t="s">
        <v>1034</v>
      </c>
      <c r="P2200" t="s">
        <v>1034</v>
      </c>
      <c r="Q2200">
        <v>1</v>
      </c>
      <c r="W2200">
        <v>0</v>
      </c>
      <c r="X2200">
        <v>129111666</v>
      </c>
      <c r="Y2200">
        <f>(AT2200*ROUND(0.86,7))</f>
        <v>4.5064000000000002</v>
      </c>
      <c r="AA2200">
        <v>0</v>
      </c>
      <c r="AB2200">
        <v>0</v>
      </c>
      <c r="AC2200">
        <v>0</v>
      </c>
      <c r="AD2200">
        <v>482.4</v>
      </c>
      <c r="AE2200">
        <v>0</v>
      </c>
      <c r="AF2200">
        <v>0</v>
      </c>
      <c r="AG2200">
        <v>0</v>
      </c>
      <c r="AH2200">
        <v>482.4</v>
      </c>
      <c r="AI2200">
        <v>1</v>
      </c>
      <c r="AJ2200">
        <v>1</v>
      </c>
      <c r="AK2200">
        <v>1</v>
      </c>
      <c r="AL2200">
        <v>1</v>
      </c>
      <c r="AM2200">
        <v>-2</v>
      </c>
      <c r="AN2200">
        <v>0</v>
      </c>
      <c r="AO2200">
        <v>0</v>
      </c>
      <c r="AP2200">
        <v>1</v>
      </c>
      <c r="AQ2200">
        <v>1</v>
      </c>
      <c r="AR2200">
        <v>0</v>
      </c>
      <c r="AS2200" t="s">
        <v>3</v>
      </c>
      <c r="AT2200">
        <v>5.24</v>
      </c>
      <c r="AU2200" t="s">
        <v>23</v>
      </c>
      <c r="AV2200">
        <v>1</v>
      </c>
      <c r="AW2200">
        <v>2</v>
      </c>
      <c r="AX2200">
        <v>382003844</v>
      </c>
      <c r="AY2200">
        <v>1</v>
      </c>
      <c r="AZ2200">
        <v>0</v>
      </c>
      <c r="BA2200">
        <v>2200</v>
      </c>
      <c r="BB2200">
        <v>1</v>
      </c>
      <c r="BC2200">
        <v>0</v>
      </c>
      <c r="BD2200">
        <v>0</v>
      </c>
      <c r="BE2200">
        <v>0</v>
      </c>
      <c r="BF2200">
        <v>0</v>
      </c>
      <c r="BG2200">
        <v>0</v>
      </c>
      <c r="BH2200">
        <v>0</v>
      </c>
      <c r="BI2200">
        <v>0</v>
      </c>
      <c r="BJ2200">
        <v>0</v>
      </c>
      <c r="BK2200">
        <v>0</v>
      </c>
      <c r="BL2200">
        <v>0</v>
      </c>
      <c r="BM2200">
        <v>2527.7759999999998</v>
      </c>
      <c r="BN2200">
        <v>5.24</v>
      </c>
      <c r="BO2200">
        <v>0</v>
      </c>
      <c r="BP2200">
        <v>1</v>
      </c>
      <c r="BQ2200">
        <v>0</v>
      </c>
      <c r="BR2200">
        <v>0</v>
      </c>
      <c r="BS2200">
        <v>0</v>
      </c>
      <c r="BT2200">
        <v>2173.8873600000002</v>
      </c>
      <c r="BU2200">
        <v>4.5064000000000002</v>
      </c>
      <c r="BV2200">
        <v>0</v>
      </c>
      <c r="BW2200">
        <v>1</v>
      </c>
      <c r="CU2200">
        <f>ROUND(AT2200*Source!I841*AH2200*AL2200,2)</f>
        <v>2527.7800000000002</v>
      </c>
      <c r="CV2200">
        <f>ROUND(Y2200*Source!I841,7)</f>
        <v>4.5064000000000002</v>
      </c>
      <c r="CW2200">
        <v>0</v>
      </c>
      <c r="CX2200">
        <f>ROUND(Y2200*Source!I841,7)</f>
        <v>4.5064000000000002</v>
      </c>
      <c r="CY2200">
        <f>AD2200</f>
        <v>482.4</v>
      </c>
      <c r="CZ2200">
        <f>AH2200</f>
        <v>482.4</v>
      </c>
      <c r="DA2200">
        <f>AL2200</f>
        <v>1</v>
      </c>
      <c r="DB2200">
        <f>ROUND((ROUND(AT2200*CZ2200,2)*ROUND(0.86,7)),6)</f>
        <v>2173.8908000000001</v>
      </c>
      <c r="DC2200">
        <f>ROUND((ROUND(AT2200*AG2200,2)*ROUND(0.86,7)),6)</f>
        <v>0</v>
      </c>
      <c r="DD2200" t="s">
        <v>3</v>
      </c>
      <c r="DE2200" t="s">
        <v>3</v>
      </c>
      <c r="DF2200">
        <f>ROUND(ROUND(AE2200,2)*CX2200,2)</f>
        <v>0</v>
      </c>
      <c r="DG2200">
        <f t="shared" ref="DG2200:DG2213" si="1270">ROUND(ROUND(AF2200,2)*CX2200,2)</f>
        <v>0</v>
      </c>
      <c r="DH2200">
        <f t="shared" si="1257"/>
        <v>0</v>
      </c>
      <c r="DI2200">
        <f t="shared" si="1258"/>
        <v>2173.89</v>
      </c>
      <c r="DJ2200">
        <f>DI2200</f>
        <v>2173.89</v>
      </c>
      <c r="DK2200">
        <v>1</v>
      </c>
      <c r="DL2200" t="s">
        <v>3</v>
      </c>
      <c r="DM2200">
        <v>0</v>
      </c>
      <c r="DN2200" t="s">
        <v>3</v>
      </c>
      <c r="DO2200">
        <v>0</v>
      </c>
    </row>
    <row r="2201" spans="1:119" x14ac:dyDescent="0.25">
      <c r="A2201">
        <f>ROW(Source!A842)</f>
        <v>842</v>
      </c>
      <c r="B2201">
        <v>381997917</v>
      </c>
      <c r="C2201">
        <v>382003845</v>
      </c>
      <c r="D2201">
        <v>342640191</v>
      </c>
      <c r="E2201">
        <v>113</v>
      </c>
      <c r="F2201">
        <v>1</v>
      </c>
      <c r="G2201">
        <v>1</v>
      </c>
      <c r="H2201">
        <v>1</v>
      </c>
      <c r="I2201" t="s">
        <v>1261</v>
      </c>
      <c r="J2201" t="s">
        <v>3</v>
      </c>
      <c r="K2201" t="s">
        <v>1262</v>
      </c>
      <c r="L2201">
        <v>1191</v>
      </c>
      <c r="N2201">
        <v>1013</v>
      </c>
      <c r="O2201" t="s">
        <v>1034</v>
      </c>
      <c r="P2201" t="s">
        <v>1034</v>
      </c>
      <c r="Q2201">
        <v>1</v>
      </c>
      <c r="W2201">
        <v>0</v>
      </c>
      <c r="X2201">
        <v>-907905829</v>
      </c>
      <c r="Y2201">
        <f>(AT2201*ROUND(0.86,7))</f>
        <v>1.8661999999999999</v>
      </c>
      <c r="AA2201">
        <v>0</v>
      </c>
      <c r="AB2201">
        <v>0</v>
      </c>
      <c r="AC2201">
        <v>0</v>
      </c>
      <c r="AD2201">
        <v>522.11</v>
      </c>
      <c r="AE2201">
        <v>0</v>
      </c>
      <c r="AF2201">
        <v>0</v>
      </c>
      <c r="AG2201">
        <v>0</v>
      </c>
      <c r="AH2201">
        <v>522.11</v>
      </c>
      <c r="AI2201">
        <v>1</v>
      </c>
      <c r="AJ2201">
        <v>1</v>
      </c>
      <c r="AK2201">
        <v>1</v>
      </c>
      <c r="AL2201">
        <v>1</v>
      </c>
      <c r="AM2201">
        <v>-2</v>
      </c>
      <c r="AN2201">
        <v>0</v>
      </c>
      <c r="AO2201">
        <v>0</v>
      </c>
      <c r="AP2201">
        <v>1</v>
      </c>
      <c r="AQ2201">
        <v>1</v>
      </c>
      <c r="AR2201">
        <v>0</v>
      </c>
      <c r="AS2201" t="s">
        <v>3</v>
      </c>
      <c r="AT2201">
        <v>2.17</v>
      </c>
      <c r="AU2201" t="s">
        <v>23</v>
      </c>
      <c r="AV2201">
        <v>1</v>
      </c>
      <c r="AW2201">
        <v>2</v>
      </c>
      <c r="AX2201">
        <v>382003849</v>
      </c>
      <c r="AY2201">
        <v>1</v>
      </c>
      <c r="AZ2201">
        <v>0</v>
      </c>
      <c r="BA2201">
        <v>2201</v>
      </c>
      <c r="BB2201">
        <v>1</v>
      </c>
      <c r="BC2201">
        <v>0</v>
      </c>
      <c r="BD2201">
        <v>0</v>
      </c>
      <c r="BE2201">
        <v>0</v>
      </c>
      <c r="BF2201">
        <v>0</v>
      </c>
      <c r="BG2201">
        <v>0</v>
      </c>
      <c r="BH2201">
        <v>0</v>
      </c>
      <c r="BI2201">
        <v>0</v>
      </c>
      <c r="BJ2201">
        <v>0</v>
      </c>
      <c r="BK2201">
        <v>0</v>
      </c>
      <c r="BL2201">
        <v>0</v>
      </c>
      <c r="BM2201">
        <v>1132.9786999999999</v>
      </c>
      <c r="BN2201">
        <v>2.17</v>
      </c>
      <c r="BO2201">
        <v>0</v>
      </c>
      <c r="BP2201">
        <v>1</v>
      </c>
      <c r="BQ2201">
        <v>0</v>
      </c>
      <c r="BR2201">
        <v>0</v>
      </c>
      <c r="BS2201">
        <v>0</v>
      </c>
      <c r="BT2201">
        <v>974.36168199999997</v>
      </c>
      <c r="BU2201">
        <v>1.8661999999999999</v>
      </c>
      <c r="BV2201">
        <v>0</v>
      </c>
      <c r="BW2201">
        <v>1</v>
      </c>
      <c r="CU2201">
        <f>ROUND(AT2201*Source!I842*AH2201*AL2201,2)</f>
        <v>1132.98</v>
      </c>
      <c r="CV2201">
        <f>ROUND(Y2201*Source!I842,7)</f>
        <v>1.8662000000000001</v>
      </c>
      <c r="CW2201">
        <v>0</v>
      </c>
      <c r="CX2201">
        <f>ROUND(Y2201*Source!I842,7)</f>
        <v>1.8662000000000001</v>
      </c>
      <c r="CY2201">
        <f>AD2201</f>
        <v>522.11</v>
      </c>
      <c r="CZ2201">
        <f>AH2201</f>
        <v>522.11</v>
      </c>
      <c r="DA2201">
        <f>AL2201</f>
        <v>1</v>
      </c>
      <c r="DB2201">
        <f>ROUND((ROUND(AT2201*CZ2201,2)*ROUND(0.86,7)),6)</f>
        <v>974.36279999999999</v>
      </c>
      <c r="DC2201">
        <f>ROUND((ROUND(AT2201*AG2201,2)*ROUND(0.86,7)),6)</f>
        <v>0</v>
      </c>
      <c r="DD2201" t="s">
        <v>3</v>
      </c>
      <c r="DE2201" t="s">
        <v>3</v>
      </c>
      <c r="DF2201">
        <f>ROUND(ROUND(AE2201,2)*CX2201,2)</f>
        <v>0</v>
      </c>
      <c r="DG2201">
        <f t="shared" si="1270"/>
        <v>0</v>
      </c>
      <c r="DH2201">
        <f t="shared" si="1257"/>
        <v>0</v>
      </c>
      <c r="DI2201">
        <f t="shared" si="1258"/>
        <v>974.36</v>
      </c>
      <c r="DJ2201">
        <f>DI2201</f>
        <v>974.36</v>
      </c>
      <c r="DK2201">
        <v>1</v>
      </c>
      <c r="DL2201" t="s">
        <v>3</v>
      </c>
      <c r="DM2201">
        <v>0</v>
      </c>
      <c r="DN2201" t="s">
        <v>3</v>
      </c>
      <c r="DO2201">
        <v>0</v>
      </c>
    </row>
    <row r="2202" spans="1:119" x14ac:dyDescent="0.25">
      <c r="A2202">
        <f>ROW(Source!A842)</f>
        <v>842</v>
      </c>
      <c r="B2202">
        <v>381997917</v>
      </c>
      <c r="C2202">
        <v>382003845</v>
      </c>
      <c r="D2202">
        <v>342735365</v>
      </c>
      <c r="E2202">
        <v>1</v>
      </c>
      <c r="F2202">
        <v>1</v>
      </c>
      <c r="G2202">
        <v>1</v>
      </c>
      <c r="H2202">
        <v>3</v>
      </c>
      <c r="I2202" t="s">
        <v>1263</v>
      </c>
      <c r="J2202" t="s">
        <v>1264</v>
      </c>
      <c r="K2202" t="s">
        <v>1265</v>
      </c>
      <c r="L2202">
        <v>1346</v>
      </c>
      <c r="N2202">
        <v>1009</v>
      </c>
      <c r="O2202" t="s">
        <v>1055</v>
      </c>
      <c r="P2202" t="s">
        <v>1055</v>
      </c>
      <c r="Q2202">
        <v>1</v>
      </c>
      <c r="W2202">
        <v>0</v>
      </c>
      <c r="X2202">
        <v>240249271</v>
      </c>
      <c r="Y2202">
        <f>(AT2202*ROUND(0,7))</f>
        <v>0</v>
      </c>
      <c r="AA2202">
        <v>2454.71</v>
      </c>
      <c r="AB2202">
        <v>0</v>
      </c>
      <c r="AC2202">
        <v>0</v>
      </c>
      <c r="AD2202">
        <v>0</v>
      </c>
      <c r="AE2202">
        <v>2231.5500000000002</v>
      </c>
      <c r="AF2202">
        <v>0</v>
      </c>
      <c r="AG2202">
        <v>0</v>
      </c>
      <c r="AH2202">
        <v>0</v>
      </c>
      <c r="AI2202">
        <v>1.1000000000000001</v>
      </c>
      <c r="AJ2202">
        <v>1</v>
      </c>
      <c r="AK2202">
        <v>1</v>
      </c>
      <c r="AL2202">
        <v>1</v>
      </c>
      <c r="AM2202">
        <v>2</v>
      </c>
      <c r="AN2202">
        <v>0</v>
      </c>
      <c r="AO2202">
        <v>0</v>
      </c>
      <c r="AP2202">
        <v>1</v>
      </c>
      <c r="AQ2202">
        <v>1</v>
      </c>
      <c r="AR2202">
        <v>0</v>
      </c>
      <c r="AS2202" t="s">
        <v>3</v>
      </c>
      <c r="AT2202">
        <v>1.5</v>
      </c>
      <c r="AU2202" t="s">
        <v>14</v>
      </c>
      <c r="AV2202">
        <v>0</v>
      </c>
      <c r="AW2202">
        <v>2</v>
      </c>
      <c r="AX2202">
        <v>382003850</v>
      </c>
      <c r="AY2202">
        <v>1</v>
      </c>
      <c r="AZ2202">
        <v>0</v>
      </c>
      <c r="BA2202">
        <v>2202</v>
      </c>
      <c r="BB2202">
        <v>1</v>
      </c>
      <c r="BC2202">
        <v>0</v>
      </c>
      <c r="BD2202">
        <v>0</v>
      </c>
      <c r="BE2202">
        <v>0</v>
      </c>
      <c r="BF2202">
        <v>0</v>
      </c>
      <c r="BG2202">
        <v>0</v>
      </c>
      <c r="BH2202">
        <v>0</v>
      </c>
      <c r="BI2202">
        <v>0</v>
      </c>
      <c r="BJ2202">
        <v>3347.3250000000003</v>
      </c>
      <c r="BK2202">
        <v>0</v>
      </c>
      <c r="BL2202">
        <v>0</v>
      </c>
      <c r="BM2202">
        <v>0</v>
      </c>
      <c r="BN2202">
        <v>0</v>
      </c>
      <c r="BO2202">
        <v>0</v>
      </c>
      <c r="BP2202">
        <v>1</v>
      </c>
      <c r="BQ2202">
        <v>0</v>
      </c>
      <c r="BR2202">
        <v>0</v>
      </c>
      <c r="BS2202">
        <v>0</v>
      </c>
      <c r="BT2202">
        <v>0</v>
      </c>
      <c r="BU2202">
        <v>0</v>
      </c>
      <c r="BV2202">
        <v>0</v>
      </c>
      <c r="BW2202">
        <v>0</v>
      </c>
      <c r="CV2202">
        <v>0</v>
      </c>
      <c r="CW2202">
        <v>0</v>
      </c>
      <c r="CX2202">
        <f>ROUND(Y2202*Source!I842,7)</f>
        <v>0</v>
      </c>
      <c r="CY2202">
        <f>AA2202</f>
        <v>2454.71</v>
      </c>
      <c r="CZ2202">
        <f>AE2202</f>
        <v>2231.5500000000002</v>
      </c>
      <c r="DA2202">
        <f>AI2202</f>
        <v>1.1000000000000001</v>
      </c>
      <c r="DB2202">
        <f>ROUND((ROUND(AT2202*CZ2202,2)*ROUND(0,7)),6)</f>
        <v>0</v>
      </c>
      <c r="DC2202">
        <f>ROUND((ROUND(AT2202*AG2202,2)*ROUND(0,7)),6)</f>
        <v>0</v>
      </c>
      <c r="DD2202" t="s">
        <v>3</v>
      </c>
      <c r="DE2202" t="s">
        <v>3</v>
      </c>
      <c r="DF2202">
        <f>ROUND(ROUND(AE2202*AI2202,2)*CX2202,2)</f>
        <v>0</v>
      </c>
      <c r="DG2202">
        <f t="shared" si="1270"/>
        <v>0</v>
      </c>
      <c r="DH2202">
        <f t="shared" si="1257"/>
        <v>0</v>
      </c>
      <c r="DI2202">
        <f t="shared" si="1258"/>
        <v>0</v>
      </c>
      <c r="DJ2202">
        <f>DF2202</f>
        <v>0</v>
      </c>
      <c r="DK2202">
        <v>0</v>
      </c>
      <c r="DL2202" t="s">
        <v>3</v>
      </c>
      <c r="DM2202">
        <v>0</v>
      </c>
      <c r="DN2202" t="s">
        <v>3</v>
      </c>
      <c r="DO2202">
        <v>0</v>
      </c>
    </row>
    <row r="2203" spans="1:119" x14ac:dyDescent="0.25">
      <c r="A2203">
        <f>ROW(Source!A842)</f>
        <v>842</v>
      </c>
      <c r="B2203">
        <v>381997917</v>
      </c>
      <c r="C2203">
        <v>382003845</v>
      </c>
      <c r="D2203">
        <v>342646017</v>
      </c>
      <c r="E2203">
        <v>113</v>
      </c>
      <c r="F2203">
        <v>1</v>
      </c>
      <c r="G2203">
        <v>1</v>
      </c>
      <c r="H2203">
        <v>3</v>
      </c>
      <c r="I2203" t="s">
        <v>1042</v>
      </c>
      <c r="J2203" t="s">
        <v>3</v>
      </c>
      <c r="K2203" t="s">
        <v>1043</v>
      </c>
      <c r="L2203">
        <v>3277935</v>
      </c>
      <c r="N2203">
        <v>1013</v>
      </c>
      <c r="O2203" t="s">
        <v>1044</v>
      </c>
      <c r="P2203" t="s">
        <v>1044</v>
      </c>
      <c r="Q2203">
        <v>1</v>
      </c>
      <c r="W2203">
        <v>0</v>
      </c>
      <c r="X2203">
        <v>274903907</v>
      </c>
      <c r="Y2203">
        <f>AT2203</f>
        <v>2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>
        <v>0</v>
      </c>
      <c r="AG2203">
        <v>0</v>
      </c>
      <c r="AH2203">
        <v>0</v>
      </c>
      <c r="AI2203">
        <v>1</v>
      </c>
      <c r="AJ2203">
        <v>1</v>
      </c>
      <c r="AK2203">
        <v>1</v>
      </c>
      <c r="AL2203">
        <v>1</v>
      </c>
      <c r="AM2203">
        <v>-2</v>
      </c>
      <c r="AN2203">
        <v>0</v>
      </c>
      <c r="AO2203">
        <v>0</v>
      </c>
      <c r="AP2203">
        <v>0</v>
      </c>
      <c r="AQ2203">
        <v>1</v>
      </c>
      <c r="AR2203">
        <v>0</v>
      </c>
      <c r="AS2203" t="s">
        <v>3</v>
      </c>
      <c r="AT2203">
        <v>2</v>
      </c>
      <c r="AU2203" t="s">
        <v>3</v>
      </c>
      <c r="AV2203">
        <v>0</v>
      </c>
      <c r="AW2203">
        <v>2</v>
      </c>
      <c r="AX2203">
        <v>382003851</v>
      </c>
      <c r="AY2203">
        <v>1</v>
      </c>
      <c r="AZ2203">
        <v>2048</v>
      </c>
      <c r="BA2203">
        <v>2203</v>
      </c>
      <c r="BB2203">
        <v>1</v>
      </c>
      <c r="BC2203">
        <v>0</v>
      </c>
      <c r="BD2203">
        <v>0</v>
      </c>
      <c r="BE2203">
        <v>0</v>
      </c>
      <c r="BF2203">
        <v>0</v>
      </c>
      <c r="BG2203">
        <v>0</v>
      </c>
      <c r="BH2203">
        <v>0</v>
      </c>
      <c r="BI2203">
        <v>0</v>
      </c>
      <c r="BJ2203">
        <v>0</v>
      </c>
      <c r="BK2203">
        <v>0</v>
      </c>
      <c r="BL2203">
        <v>0</v>
      </c>
      <c r="BM2203">
        <v>0</v>
      </c>
      <c r="BN2203">
        <v>0</v>
      </c>
      <c r="BO2203">
        <v>0</v>
      </c>
      <c r="BP2203">
        <v>0</v>
      </c>
      <c r="BQ2203">
        <v>0</v>
      </c>
      <c r="BR2203">
        <v>0</v>
      </c>
      <c r="BS2203">
        <v>0</v>
      </c>
      <c r="BT2203">
        <v>0</v>
      </c>
      <c r="BU2203">
        <v>0</v>
      </c>
      <c r="BV2203">
        <v>0</v>
      </c>
      <c r="BW2203">
        <v>0</v>
      </c>
      <c r="CV2203">
        <v>0</v>
      </c>
      <c r="CW2203">
        <v>0</v>
      </c>
      <c r="CX2203">
        <f>ROUND(Y2203*Source!I842,7)</f>
        <v>2</v>
      </c>
      <c r="CY2203">
        <f>AA2203</f>
        <v>0</v>
      </c>
      <c r="CZ2203">
        <f>AE2203</f>
        <v>0</v>
      </c>
      <c r="DA2203">
        <f>AI2203</f>
        <v>1</v>
      </c>
      <c r="DB2203">
        <f>ROUND(ROUND(AT2203*CZ2203,2),6)</f>
        <v>0</v>
      </c>
      <c r="DC2203">
        <f>ROUND(ROUND(AT2203*AG2203,2),6)</f>
        <v>0</v>
      </c>
      <c r="DD2203" t="s">
        <v>3</v>
      </c>
      <c r="DE2203" t="s">
        <v>3</v>
      </c>
      <c r="DF2203">
        <f>ROUND(ROUND(AE2203,2)*CX2203,2)</f>
        <v>0</v>
      </c>
      <c r="DG2203">
        <f t="shared" si="1270"/>
        <v>0</v>
      </c>
      <c r="DH2203">
        <f t="shared" si="1257"/>
        <v>0</v>
      </c>
      <c r="DI2203">
        <f t="shared" si="1258"/>
        <v>0</v>
      </c>
      <c r="DJ2203">
        <f>DF2203</f>
        <v>0</v>
      </c>
      <c r="DK2203">
        <v>0</v>
      </c>
      <c r="DL2203" t="s">
        <v>3</v>
      </c>
      <c r="DM2203">
        <v>0</v>
      </c>
      <c r="DN2203" t="s">
        <v>3</v>
      </c>
      <c r="DO2203">
        <v>0</v>
      </c>
    </row>
    <row r="2204" spans="1:119" x14ac:dyDescent="0.25">
      <c r="A2204">
        <f>ROW(Source!A843)</f>
        <v>843</v>
      </c>
      <c r="B2204">
        <v>381997917</v>
      </c>
      <c r="C2204">
        <v>382003852</v>
      </c>
      <c r="D2204">
        <v>342640212</v>
      </c>
      <c r="E2204">
        <v>113</v>
      </c>
      <c r="F2204">
        <v>1</v>
      </c>
      <c r="G2204">
        <v>1</v>
      </c>
      <c r="H2204">
        <v>1</v>
      </c>
      <c r="I2204" t="s">
        <v>1266</v>
      </c>
      <c r="J2204" t="s">
        <v>3</v>
      </c>
      <c r="K2204" t="s">
        <v>1267</v>
      </c>
      <c r="L2204">
        <v>1191</v>
      </c>
      <c r="N2204">
        <v>1013</v>
      </c>
      <c r="O2204" t="s">
        <v>1034</v>
      </c>
      <c r="P2204" t="s">
        <v>1034</v>
      </c>
      <c r="Q2204">
        <v>1</v>
      </c>
      <c r="W2204">
        <v>0</v>
      </c>
      <c r="X2204">
        <v>-1105933552</v>
      </c>
      <c r="Y2204">
        <f>(AT2204*ROUND(0.86,7))</f>
        <v>0.47300000000000003</v>
      </c>
      <c r="AA2204">
        <v>0</v>
      </c>
      <c r="AB2204">
        <v>0</v>
      </c>
      <c r="AC2204">
        <v>0</v>
      </c>
      <c r="AD2204">
        <v>577.89</v>
      </c>
      <c r="AE2204">
        <v>0</v>
      </c>
      <c r="AF2204">
        <v>0</v>
      </c>
      <c r="AG2204">
        <v>0</v>
      </c>
      <c r="AH2204">
        <v>577.89</v>
      </c>
      <c r="AI2204">
        <v>1</v>
      </c>
      <c r="AJ2204">
        <v>1</v>
      </c>
      <c r="AK2204">
        <v>1</v>
      </c>
      <c r="AL2204">
        <v>1</v>
      </c>
      <c r="AM2204">
        <v>-2</v>
      </c>
      <c r="AN2204">
        <v>0</v>
      </c>
      <c r="AO2204">
        <v>0</v>
      </c>
      <c r="AP2204">
        <v>1</v>
      </c>
      <c r="AQ2204">
        <v>1</v>
      </c>
      <c r="AR2204">
        <v>0</v>
      </c>
      <c r="AS2204" t="s">
        <v>3</v>
      </c>
      <c r="AT2204">
        <v>0.55000000000000004</v>
      </c>
      <c r="AU2204" t="s">
        <v>23</v>
      </c>
      <c r="AV2204">
        <v>1</v>
      </c>
      <c r="AW2204">
        <v>2</v>
      </c>
      <c r="AX2204">
        <v>382003856</v>
      </c>
      <c r="AY2204">
        <v>1</v>
      </c>
      <c r="AZ2204">
        <v>0</v>
      </c>
      <c r="BA2204">
        <v>2204</v>
      </c>
      <c r="BB2204">
        <v>1</v>
      </c>
      <c r="BC2204">
        <v>0</v>
      </c>
      <c r="BD2204">
        <v>0</v>
      </c>
      <c r="BE2204">
        <v>0</v>
      </c>
      <c r="BF2204">
        <v>0</v>
      </c>
      <c r="BG2204">
        <v>0</v>
      </c>
      <c r="BH2204">
        <v>0</v>
      </c>
      <c r="BI2204">
        <v>0</v>
      </c>
      <c r="BJ2204">
        <v>0</v>
      </c>
      <c r="BK2204">
        <v>0</v>
      </c>
      <c r="BL2204">
        <v>0</v>
      </c>
      <c r="BM2204">
        <v>317.83950000000004</v>
      </c>
      <c r="BN2204">
        <v>0.55000000000000004</v>
      </c>
      <c r="BO2204">
        <v>0</v>
      </c>
      <c r="BP2204">
        <v>1</v>
      </c>
      <c r="BQ2204">
        <v>0</v>
      </c>
      <c r="BR2204">
        <v>0</v>
      </c>
      <c r="BS2204">
        <v>0</v>
      </c>
      <c r="BT2204">
        <v>273.34197</v>
      </c>
      <c r="BU2204">
        <v>0.47300000000000003</v>
      </c>
      <c r="BV2204">
        <v>0</v>
      </c>
      <c r="BW2204">
        <v>1</v>
      </c>
      <c r="CU2204">
        <f>ROUND(AT2204*Source!I843*AH2204*AL2204,2)</f>
        <v>317.83999999999997</v>
      </c>
      <c r="CV2204">
        <f>ROUND(Y2204*Source!I843,7)</f>
        <v>0.47299999999999998</v>
      </c>
      <c r="CW2204">
        <v>0</v>
      </c>
      <c r="CX2204">
        <f>ROUND(Y2204*Source!I843,7)</f>
        <v>0.47299999999999998</v>
      </c>
      <c r="CY2204">
        <f>AD2204</f>
        <v>577.89</v>
      </c>
      <c r="CZ2204">
        <f>AH2204</f>
        <v>577.89</v>
      </c>
      <c r="DA2204">
        <f>AL2204</f>
        <v>1</v>
      </c>
      <c r="DB2204">
        <f>ROUND((ROUND(AT2204*CZ2204,2)*ROUND(0.86,7)),6)</f>
        <v>273.3424</v>
      </c>
      <c r="DC2204">
        <f>ROUND((ROUND(AT2204*AG2204,2)*ROUND(0.86,7)),6)</f>
        <v>0</v>
      </c>
      <c r="DD2204" t="s">
        <v>3</v>
      </c>
      <c r="DE2204" t="s">
        <v>3</v>
      </c>
      <c r="DF2204">
        <f>ROUND(ROUND(AE2204,2)*CX2204,2)</f>
        <v>0</v>
      </c>
      <c r="DG2204">
        <f t="shared" si="1270"/>
        <v>0</v>
      </c>
      <c r="DH2204">
        <f t="shared" si="1257"/>
        <v>0</v>
      </c>
      <c r="DI2204">
        <f t="shared" si="1258"/>
        <v>273.33999999999997</v>
      </c>
      <c r="DJ2204">
        <f>DI2204</f>
        <v>273.33999999999997</v>
      </c>
      <c r="DK2204">
        <v>1</v>
      </c>
      <c r="DL2204" t="s">
        <v>3</v>
      </c>
      <c r="DM2204">
        <v>0</v>
      </c>
      <c r="DN2204" t="s">
        <v>3</v>
      </c>
      <c r="DO2204">
        <v>0</v>
      </c>
    </row>
    <row r="2205" spans="1:119" x14ac:dyDescent="0.25">
      <c r="A2205">
        <f>ROW(Source!A843)</f>
        <v>843</v>
      </c>
      <c r="B2205">
        <v>381997917</v>
      </c>
      <c r="C2205">
        <v>382003852</v>
      </c>
      <c r="D2205">
        <v>342716894</v>
      </c>
      <c r="E2205">
        <v>1</v>
      </c>
      <c r="F2205">
        <v>1</v>
      </c>
      <c r="G2205">
        <v>1</v>
      </c>
      <c r="H2205">
        <v>3</v>
      </c>
      <c r="I2205" t="s">
        <v>1268</v>
      </c>
      <c r="J2205" t="s">
        <v>1269</v>
      </c>
      <c r="K2205" t="s">
        <v>1270</v>
      </c>
      <c r="L2205">
        <v>1371</v>
      </c>
      <c r="N2205">
        <v>1013</v>
      </c>
      <c r="O2205" t="s">
        <v>202</v>
      </c>
      <c r="P2205" t="s">
        <v>202</v>
      </c>
      <c r="Q2205">
        <v>1</v>
      </c>
      <c r="W2205">
        <v>0</v>
      </c>
      <c r="X2205">
        <v>-1609773773</v>
      </c>
      <c r="Y2205">
        <f>(AT2205*ROUND(0,7))</f>
        <v>0</v>
      </c>
      <c r="AA2205">
        <v>265.49</v>
      </c>
      <c r="AB2205">
        <v>0</v>
      </c>
      <c r="AC2205">
        <v>0</v>
      </c>
      <c r="AD2205">
        <v>0</v>
      </c>
      <c r="AE2205">
        <v>241.35</v>
      </c>
      <c r="AF2205">
        <v>0</v>
      </c>
      <c r="AG2205">
        <v>0</v>
      </c>
      <c r="AH2205">
        <v>0</v>
      </c>
      <c r="AI2205">
        <v>1.1000000000000001</v>
      </c>
      <c r="AJ2205">
        <v>1</v>
      </c>
      <c r="AK2205">
        <v>1</v>
      </c>
      <c r="AL2205">
        <v>1</v>
      </c>
      <c r="AM2205">
        <v>2</v>
      </c>
      <c r="AN2205">
        <v>0</v>
      </c>
      <c r="AO2205">
        <v>0</v>
      </c>
      <c r="AP2205">
        <v>1</v>
      </c>
      <c r="AQ2205">
        <v>1</v>
      </c>
      <c r="AR2205">
        <v>0</v>
      </c>
      <c r="AS2205" t="s">
        <v>3</v>
      </c>
      <c r="AT2205">
        <v>3.0769999999999999E-2</v>
      </c>
      <c r="AU2205" t="s">
        <v>14</v>
      </c>
      <c r="AV2205">
        <v>0</v>
      </c>
      <c r="AW2205">
        <v>2</v>
      </c>
      <c r="AX2205">
        <v>382003857</v>
      </c>
      <c r="AY2205">
        <v>1</v>
      </c>
      <c r="AZ2205">
        <v>0</v>
      </c>
      <c r="BA2205">
        <v>2205</v>
      </c>
      <c r="BB2205">
        <v>1</v>
      </c>
      <c r="BC2205">
        <v>0</v>
      </c>
      <c r="BD2205">
        <v>0</v>
      </c>
      <c r="BE2205">
        <v>0</v>
      </c>
      <c r="BF2205">
        <v>0</v>
      </c>
      <c r="BG2205">
        <v>0</v>
      </c>
      <c r="BH2205">
        <v>0</v>
      </c>
      <c r="BI2205">
        <v>0</v>
      </c>
      <c r="BJ2205">
        <v>7.4263394999999992</v>
      </c>
      <c r="BK2205">
        <v>0</v>
      </c>
      <c r="BL2205">
        <v>0</v>
      </c>
      <c r="BM2205">
        <v>0</v>
      </c>
      <c r="BN2205">
        <v>0</v>
      </c>
      <c r="BO2205">
        <v>0</v>
      </c>
      <c r="BP2205">
        <v>1</v>
      </c>
      <c r="BQ2205">
        <v>0</v>
      </c>
      <c r="BR2205">
        <v>0</v>
      </c>
      <c r="BS2205">
        <v>0</v>
      </c>
      <c r="BT2205">
        <v>0</v>
      </c>
      <c r="BU2205">
        <v>0</v>
      </c>
      <c r="BV2205">
        <v>0</v>
      </c>
      <c r="BW2205">
        <v>0</v>
      </c>
      <c r="CV2205">
        <v>0</v>
      </c>
      <c r="CW2205">
        <v>0</v>
      </c>
      <c r="CX2205">
        <f>ROUND(Y2205*Source!I843,7)</f>
        <v>0</v>
      </c>
      <c r="CY2205">
        <f>AA2205</f>
        <v>265.49</v>
      </c>
      <c r="CZ2205">
        <f>AE2205</f>
        <v>241.35</v>
      </c>
      <c r="DA2205">
        <f>AI2205</f>
        <v>1.1000000000000001</v>
      </c>
      <c r="DB2205">
        <f>ROUND((ROUND(AT2205*CZ2205,2)*ROUND(0,7)),6)</f>
        <v>0</v>
      </c>
      <c r="DC2205">
        <f>ROUND((ROUND(AT2205*AG2205,2)*ROUND(0,7)),6)</f>
        <v>0</v>
      </c>
      <c r="DD2205" t="s">
        <v>3</v>
      </c>
      <c r="DE2205" t="s">
        <v>3</v>
      </c>
      <c r="DF2205">
        <f>ROUND(ROUND(AE2205*AI2205,2)*CX2205,2)</f>
        <v>0</v>
      </c>
      <c r="DG2205">
        <f t="shared" si="1270"/>
        <v>0</v>
      </c>
      <c r="DH2205">
        <f t="shared" si="1257"/>
        <v>0</v>
      </c>
      <c r="DI2205">
        <f t="shared" si="1258"/>
        <v>0</v>
      </c>
      <c r="DJ2205">
        <f>DF2205</f>
        <v>0</v>
      </c>
      <c r="DK2205">
        <v>0</v>
      </c>
      <c r="DL2205" t="s">
        <v>3</v>
      </c>
      <c r="DM2205">
        <v>0</v>
      </c>
      <c r="DN2205" t="s">
        <v>3</v>
      </c>
      <c r="DO2205">
        <v>0</v>
      </c>
    </row>
    <row r="2206" spans="1:119" x14ac:dyDescent="0.25">
      <c r="A2206">
        <f>ROW(Source!A843)</f>
        <v>843</v>
      </c>
      <c r="B2206">
        <v>381997917</v>
      </c>
      <c r="C2206">
        <v>382003852</v>
      </c>
      <c r="D2206">
        <v>342646017</v>
      </c>
      <c r="E2206">
        <v>113</v>
      </c>
      <c r="F2206">
        <v>1</v>
      </c>
      <c r="G2206">
        <v>1</v>
      </c>
      <c r="H2206">
        <v>3</v>
      </c>
      <c r="I2206" t="s">
        <v>1042</v>
      </c>
      <c r="J2206" t="s">
        <v>3</v>
      </c>
      <c r="K2206" t="s">
        <v>1043</v>
      </c>
      <c r="L2206">
        <v>3277935</v>
      </c>
      <c r="N2206">
        <v>1013</v>
      </c>
      <c r="O2206" t="s">
        <v>1044</v>
      </c>
      <c r="P2206" t="s">
        <v>1044</v>
      </c>
      <c r="Q2206">
        <v>1</v>
      </c>
      <c r="W2206">
        <v>0</v>
      </c>
      <c r="X2206">
        <v>274903907</v>
      </c>
      <c r="Y2206">
        <f>AT2206</f>
        <v>2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>
        <v>0</v>
      </c>
      <c r="AG2206">
        <v>0</v>
      </c>
      <c r="AH2206">
        <v>0</v>
      </c>
      <c r="AI2206">
        <v>1</v>
      </c>
      <c r="AJ2206">
        <v>1</v>
      </c>
      <c r="AK2206">
        <v>1</v>
      </c>
      <c r="AL2206">
        <v>1</v>
      </c>
      <c r="AM2206">
        <v>-2</v>
      </c>
      <c r="AN2206">
        <v>0</v>
      </c>
      <c r="AO2206">
        <v>0</v>
      </c>
      <c r="AP2206">
        <v>0</v>
      </c>
      <c r="AQ2206">
        <v>1</v>
      </c>
      <c r="AR2206">
        <v>0</v>
      </c>
      <c r="AS2206" t="s">
        <v>3</v>
      </c>
      <c r="AT2206">
        <v>2</v>
      </c>
      <c r="AU2206" t="s">
        <v>3</v>
      </c>
      <c r="AV2206">
        <v>0</v>
      </c>
      <c r="AW2206">
        <v>2</v>
      </c>
      <c r="AX2206">
        <v>382003858</v>
      </c>
      <c r="AY2206">
        <v>1</v>
      </c>
      <c r="AZ2206">
        <v>2048</v>
      </c>
      <c r="BA2206">
        <v>2206</v>
      </c>
      <c r="BB2206">
        <v>1</v>
      </c>
      <c r="BC2206">
        <v>0</v>
      </c>
      <c r="BD2206">
        <v>0</v>
      </c>
      <c r="BE2206">
        <v>0</v>
      </c>
      <c r="BF2206">
        <v>0</v>
      </c>
      <c r="BG2206">
        <v>0</v>
      </c>
      <c r="BH2206">
        <v>0</v>
      </c>
      <c r="BI2206">
        <v>0</v>
      </c>
      <c r="BJ2206">
        <v>0</v>
      </c>
      <c r="BK2206">
        <v>0</v>
      </c>
      <c r="BL2206">
        <v>0</v>
      </c>
      <c r="BM2206">
        <v>0</v>
      </c>
      <c r="BN2206">
        <v>0</v>
      </c>
      <c r="BO2206">
        <v>0</v>
      </c>
      <c r="BP2206">
        <v>0</v>
      </c>
      <c r="BQ2206">
        <v>0</v>
      </c>
      <c r="BR2206">
        <v>0</v>
      </c>
      <c r="BS2206">
        <v>0</v>
      </c>
      <c r="BT2206">
        <v>0</v>
      </c>
      <c r="BU2206">
        <v>0</v>
      </c>
      <c r="BV2206">
        <v>0</v>
      </c>
      <c r="BW2206">
        <v>0</v>
      </c>
      <c r="CV2206">
        <v>0</v>
      </c>
      <c r="CW2206">
        <v>0</v>
      </c>
      <c r="CX2206">
        <f>ROUND(Y2206*Source!I843,7)</f>
        <v>2</v>
      </c>
      <c r="CY2206">
        <f>AA2206</f>
        <v>0</v>
      </c>
      <c r="CZ2206">
        <f>AE2206</f>
        <v>0</v>
      </c>
      <c r="DA2206">
        <f>AI2206</f>
        <v>1</v>
      </c>
      <c r="DB2206">
        <f>ROUND(ROUND(AT2206*CZ2206,2),6)</f>
        <v>0</v>
      </c>
      <c r="DC2206">
        <f>ROUND(ROUND(AT2206*AG2206,2),6)</f>
        <v>0</v>
      </c>
      <c r="DD2206" t="s">
        <v>3</v>
      </c>
      <c r="DE2206" t="s">
        <v>3</v>
      </c>
      <c r="DF2206">
        <f>ROUND(ROUND(AE2206,2)*CX2206,2)</f>
        <v>0</v>
      </c>
      <c r="DG2206">
        <f t="shared" si="1270"/>
        <v>0</v>
      </c>
      <c r="DH2206">
        <f t="shared" si="1257"/>
        <v>0</v>
      </c>
      <c r="DI2206">
        <f t="shared" si="1258"/>
        <v>0</v>
      </c>
      <c r="DJ2206">
        <f>DF2206</f>
        <v>0</v>
      </c>
      <c r="DK2206">
        <v>0</v>
      </c>
      <c r="DL2206" t="s">
        <v>3</v>
      </c>
      <c r="DM2206">
        <v>0</v>
      </c>
      <c r="DN2206" t="s">
        <v>3</v>
      </c>
      <c r="DO2206">
        <v>0</v>
      </c>
    </row>
    <row r="2207" spans="1:119" x14ac:dyDescent="0.25">
      <c r="A2207">
        <f>ROW(Source!A844)</f>
        <v>844</v>
      </c>
      <c r="B2207">
        <v>381997917</v>
      </c>
      <c r="C2207">
        <v>382003859</v>
      </c>
      <c r="D2207">
        <v>342640197</v>
      </c>
      <c r="E2207">
        <v>113</v>
      </c>
      <c r="F2207">
        <v>1</v>
      </c>
      <c r="G2207">
        <v>1</v>
      </c>
      <c r="H2207">
        <v>1</v>
      </c>
      <c r="I2207" t="s">
        <v>1083</v>
      </c>
      <c r="J2207" t="s">
        <v>3</v>
      </c>
      <c r="K2207" t="s">
        <v>1084</v>
      </c>
      <c r="L2207">
        <v>1191</v>
      </c>
      <c r="N2207">
        <v>1013</v>
      </c>
      <c r="O2207" t="s">
        <v>1034</v>
      </c>
      <c r="P2207" t="s">
        <v>1034</v>
      </c>
      <c r="Q2207">
        <v>1</v>
      </c>
      <c r="W2207">
        <v>0</v>
      </c>
      <c r="X2207">
        <v>-1833565283</v>
      </c>
      <c r="Y2207">
        <f>(AT2207*ROUND(0.86,7))</f>
        <v>0.17200000000000001</v>
      </c>
      <c r="AA2207">
        <v>0</v>
      </c>
      <c r="AB2207">
        <v>0</v>
      </c>
      <c r="AC2207">
        <v>0</v>
      </c>
      <c r="AD2207">
        <v>531.04</v>
      </c>
      <c r="AE2207">
        <v>0</v>
      </c>
      <c r="AF2207">
        <v>0</v>
      </c>
      <c r="AG2207">
        <v>0</v>
      </c>
      <c r="AH2207">
        <v>531.04</v>
      </c>
      <c r="AI2207">
        <v>1</v>
      </c>
      <c r="AJ2207">
        <v>1</v>
      </c>
      <c r="AK2207">
        <v>1</v>
      </c>
      <c r="AL2207">
        <v>1</v>
      </c>
      <c r="AM2207">
        <v>-2</v>
      </c>
      <c r="AN2207">
        <v>0</v>
      </c>
      <c r="AO2207">
        <v>0</v>
      </c>
      <c r="AP2207">
        <v>1</v>
      </c>
      <c r="AQ2207">
        <v>1</v>
      </c>
      <c r="AR2207">
        <v>0</v>
      </c>
      <c r="AS2207" t="s">
        <v>3</v>
      </c>
      <c r="AT2207">
        <v>0.2</v>
      </c>
      <c r="AU2207" t="s">
        <v>23</v>
      </c>
      <c r="AV2207">
        <v>1</v>
      </c>
      <c r="AW2207">
        <v>2</v>
      </c>
      <c r="AX2207">
        <v>382003864</v>
      </c>
      <c r="AY2207">
        <v>1</v>
      </c>
      <c r="AZ2207">
        <v>0</v>
      </c>
      <c r="BA2207">
        <v>2207</v>
      </c>
      <c r="BB2207">
        <v>1</v>
      </c>
      <c r="BC2207">
        <v>0</v>
      </c>
      <c r="BD2207">
        <v>0</v>
      </c>
      <c r="BE2207">
        <v>0</v>
      </c>
      <c r="BF2207">
        <v>0</v>
      </c>
      <c r="BG2207">
        <v>0</v>
      </c>
      <c r="BH2207">
        <v>0</v>
      </c>
      <c r="BI2207">
        <v>0</v>
      </c>
      <c r="BJ2207">
        <v>0</v>
      </c>
      <c r="BK2207">
        <v>0</v>
      </c>
      <c r="BL2207">
        <v>0</v>
      </c>
      <c r="BM2207">
        <v>106.208</v>
      </c>
      <c r="BN2207">
        <v>0.2</v>
      </c>
      <c r="BO2207">
        <v>0</v>
      </c>
      <c r="BP2207">
        <v>1</v>
      </c>
      <c r="BQ2207">
        <v>0</v>
      </c>
      <c r="BR2207">
        <v>0</v>
      </c>
      <c r="BS2207">
        <v>0</v>
      </c>
      <c r="BT2207">
        <v>91.338880000000003</v>
      </c>
      <c r="BU2207">
        <v>0.17200000000000001</v>
      </c>
      <c r="BV2207">
        <v>0</v>
      </c>
      <c r="BW2207">
        <v>1</v>
      </c>
      <c r="CU2207">
        <f>ROUND(AT2207*Source!I844*AH2207*AL2207,2)</f>
        <v>106.21</v>
      </c>
      <c r="CV2207">
        <f>ROUND(Y2207*Source!I844,7)</f>
        <v>0.17199999999999999</v>
      </c>
      <c r="CW2207">
        <v>0</v>
      </c>
      <c r="CX2207">
        <f>ROUND(Y2207*Source!I844,7)</f>
        <v>0.17199999999999999</v>
      </c>
      <c r="CY2207">
        <f>AD2207</f>
        <v>531.04</v>
      </c>
      <c r="CZ2207">
        <f>AH2207</f>
        <v>531.04</v>
      </c>
      <c r="DA2207">
        <f>AL2207</f>
        <v>1</v>
      </c>
      <c r="DB2207">
        <f>ROUND((ROUND(AT2207*CZ2207,2)*ROUND(0.86,7)),6)</f>
        <v>91.340599999999995</v>
      </c>
      <c r="DC2207">
        <f>ROUND((ROUND(AT2207*AG2207,2)*ROUND(0.86,7)),6)</f>
        <v>0</v>
      </c>
      <c r="DD2207" t="s">
        <v>3</v>
      </c>
      <c r="DE2207" t="s">
        <v>3</v>
      </c>
      <c r="DF2207">
        <f>ROUND(ROUND(AE2207,2)*CX2207,2)</f>
        <v>0</v>
      </c>
      <c r="DG2207">
        <f t="shared" si="1270"/>
        <v>0</v>
      </c>
      <c r="DH2207">
        <f t="shared" si="1257"/>
        <v>0</v>
      </c>
      <c r="DI2207">
        <f t="shared" si="1258"/>
        <v>91.34</v>
      </c>
      <c r="DJ2207">
        <f>DI2207</f>
        <v>91.34</v>
      </c>
      <c r="DK2207">
        <v>1</v>
      </c>
      <c r="DL2207" t="s">
        <v>3</v>
      </c>
      <c r="DM2207">
        <v>0</v>
      </c>
      <c r="DN2207" t="s">
        <v>3</v>
      </c>
      <c r="DO2207">
        <v>0</v>
      </c>
    </row>
    <row r="2208" spans="1:119" x14ac:dyDescent="0.25">
      <c r="A2208">
        <f>ROW(Source!A844)</f>
        <v>844</v>
      </c>
      <c r="B2208">
        <v>381997917</v>
      </c>
      <c r="C2208">
        <v>382003859</v>
      </c>
      <c r="D2208">
        <v>342713938</v>
      </c>
      <c r="E2208">
        <v>1</v>
      </c>
      <c r="F2208">
        <v>1</v>
      </c>
      <c r="G2208">
        <v>1</v>
      </c>
      <c r="H2208">
        <v>3</v>
      </c>
      <c r="I2208" t="s">
        <v>1049</v>
      </c>
      <c r="J2208" t="s">
        <v>1050</v>
      </c>
      <c r="K2208" t="s">
        <v>1051</v>
      </c>
      <c r="L2208">
        <v>1348</v>
      </c>
      <c r="N2208">
        <v>1009</v>
      </c>
      <c r="O2208" t="s">
        <v>846</v>
      </c>
      <c r="P2208" t="s">
        <v>846</v>
      </c>
      <c r="Q2208">
        <v>1000</v>
      </c>
      <c r="W2208">
        <v>0</v>
      </c>
      <c r="X2208">
        <v>1693858356</v>
      </c>
      <c r="Y2208">
        <f>(AT2208*ROUND(0,7))</f>
        <v>0</v>
      </c>
      <c r="AA2208">
        <v>130422.57</v>
      </c>
      <c r="AB2208">
        <v>0</v>
      </c>
      <c r="AC2208">
        <v>0</v>
      </c>
      <c r="AD2208">
        <v>0</v>
      </c>
      <c r="AE2208">
        <v>116448.72</v>
      </c>
      <c r="AF2208">
        <v>0</v>
      </c>
      <c r="AG2208">
        <v>0</v>
      </c>
      <c r="AH2208">
        <v>0</v>
      </c>
      <c r="AI2208">
        <v>1.1200000000000001</v>
      </c>
      <c r="AJ2208">
        <v>1</v>
      </c>
      <c r="AK2208">
        <v>1</v>
      </c>
      <c r="AL2208">
        <v>1</v>
      </c>
      <c r="AM2208">
        <v>2</v>
      </c>
      <c r="AN2208">
        <v>0</v>
      </c>
      <c r="AO2208">
        <v>0</v>
      </c>
      <c r="AP2208">
        <v>1</v>
      </c>
      <c r="AQ2208">
        <v>1</v>
      </c>
      <c r="AR2208">
        <v>0</v>
      </c>
      <c r="AS2208" t="s">
        <v>3</v>
      </c>
      <c r="AT2208">
        <v>5.0000000000000002E-5</v>
      </c>
      <c r="AU2208" t="s">
        <v>14</v>
      </c>
      <c r="AV2208">
        <v>0</v>
      </c>
      <c r="AW2208">
        <v>2</v>
      </c>
      <c r="AX2208">
        <v>382003865</v>
      </c>
      <c r="AY2208">
        <v>1</v>
      </c>
      <c r="AZ2208">
        <v>0</v>
      </c>
      <c r="BA2208">
        <v>2208</v>
      </c>
      <c r="BB2208">
        <v>1</v>
      </c>
      <c r="BC2208">
        <v>0</v>
      </c>
      <c r="BD2208">
        <v>0</v>
      </c>
      <c r="BE2208">
        <v>0</v>
      </c>
      <c r="BF2208">
        <v>0</v>
      </c>
      <c r="BG2208">
        <v>0</v>
      </c>
      <c r="BH2208">
        <v>0</v>
      </c>
      <c r="BI2208">
        <v>0</v>
      </c>
      <c r="BJ2208">
        <v>5.8224360000000006</v>
      </c>
      <c r="BK2208">
        <v>0</v>
      </c>
      <c r="BL2208">
        <v>0</v>
      </c>
      <c r="BM2208">
        <v>0</v>
      </c>
      <c r="BN2208">
        <v>0</v>
      </c>
      <c r="BO2208">
        <v>0</v>
      </c>
      <c r="BP2208">
        <v>1</v>
      </c>
      <c r="BQ2208">
        <v>0</v>
      </c>
      <c r="BR2208">
        <v>0</v>
      </c>
      <c r="BS2208">
        <v>0</v>
      </c>
      <c r="BT2208">
        <v>0</v>
      </c>
      <c r="BU2208">
        <v>0</v>
      </c>
      <c r="BV2208">
        <v>0</v>
      </c>
      <c r="BW2208">
        <v>0</v>
      </c>
      <c r="CV2208">
        <v>0</v>
      </c>
      <c r="CW2208">
        <v>0</v>
      </c>
      <c r="CX2208">
        <f>ROUND(Y2208*Source!I844,7)</f>
        <v>0</v>
      </c>
      <c r="CY2208">
        <f>AA2208</f>
        <v>130422.57</v>
      </c>
      <c r="CZ2208">
        <f>AE2208</f>
        <v>116448.72</v>
      </c>
      <c r="DA2208">
        <f>AI2208</f>
        <v>1.1200000000000001</v>
      </c>
      <c r="DB2208">
        <f>ROUND((ROUND(AT2208*CZ2208,2)*ROUND(0,7)),6)</f>
        <v>0</v>
      </c>
      <c r="DC2208">
        <f>ROUND((ROUND(AT2208*AG2208,2)*ROUND(0,7)),6)</f>
        <v>0</v>
      </c>
      <c r="DD2208" t="s">
        <v>3</v>
      </c>
      <c r="DE2208" t="s">
        <v>3</v>
      </c>
      <c r="DF2208">
        <f>ROUND(ROUND(AE2208*AI2208,2)*CX2208,2)</f>
        <v>0</v>
      </c>
      <c r="DG2208">
        <f t="shared" si="1270"/>
        <v>0</v>
      </c>
      <c r="DH2208">
        <f t="shared" si="1257"/>
        <v>0</v>
      </c>
      <c r="DI2208">
        <f t="shared" si="1258"/>
        <v>0</v>
      </c>
      <c r="DJ2208">
        <f>DF2208</f>
        <v>0</v>
      </c>
      <c r="DK2208">
        <v>0</v>
      </c>
      <c r="DL2208" t="s">
        <v>3</v>
      </c>
      <c r="DM2208">
        <v>0</v>
      </c>
      <c r="DN2208" t="s">
        <v>3</v>
      </c>
      <c r="DO2208">
        <v>0</v>
      </c>
    </row>
    <row r="2209" spans="1:119" x14ac:dyDescent="0.25">
      <c r="A2209">
        <f>ROW(Source!A844)</f>
        <v>844</v>
      </c>
      <c r="B2209">
        <v>381997917</v>
      </c>
      <c r="C2209">
        <v>382003859</v>
      </c>
      <c r="D2209">
        <v>342725859</v>
      </c>
      <c r="E2209">
        <v>1</v>
      </c>
      <c r="F2209">
        <v>1</v>
      </c>
      <c r="G2209">
        <v>1</v>
      </c>
      <c r="H2209">
        <v>3</v>
      </c>
      <c r="I2209" t="s">
        <v>1052</v>
      </c>
      <c r="J2209" t="s">
        <v>1053</v>
      </c>
      <c r="K2209" t="s">
        <v>1054</v>
      </c>
      <c r="L2209">
        <v>1346</v>
      </c>
      <c r="N2209">
        <v>1009</v>
      </c>
      <c r="O2209" t="s">
        <v>1055</v>
      </c>
      <c r="P2209" t="s">
        <v>1055</v>
      </c>
      <c r="Q2209">
        <v>1</v>
      </c>
      <c r="W2209">
        <v>0</v>
      </c>
      <c r="X2209">
        <v>1388162880</v>
      </c>
      <c r="Y2209">
        <f>(AT2209*ROUND(0,7))</f>
        <v>0</v>
      </c>
      <c r="AA2209">
        <v>1400.99</v>
      </c>
      <c r="AB2209">
        <v>0</v>
      </c>
      <c r="AC2209">
        <v>0</v>
      </c>
      <c r="AD2209">
        <v>0</v>
      </c>
      <c r="AE2209">
        <v>870.18</v>
      </c>
      <c r="AF2209">
        <v>0</v>
      </c>
      <c r="AG2209">
        <v>0</v>
      </c>
      <c r="AH2209">
        <v>0</v>
      </c>
      <c r="AI2209">
        <v>1.61</v>
      </c>
      <c r="AJ2209">
        <v>1</v>
      </c>
      <c r="AK2209">
        <v>1</v>
      </c>
      <c r="AL2209">
        <v>1</v>
      </c>
      <c r="AM2209">
        <v>2</v>
      </c>
      <c r="AN2209">
        <v>0</v>
      </c>
      <c r="AO2209">
        <v>0</v>
      </c>
      <c r="AP2209">
        <v>1</v>
      </c>
      <c r="AQ2209">
        <v>1</v>
      </c>
      <c r="AR2209">
        <v>0</v>
      </c>
      <c r="AS2209" t="s">
        <v>3</v>
      </c>
      <c r="AT2209">
        <v>0.01</v>
      </c>
      <c r="AU2209" t="s">
        <v>14</v>
      </c>
      <c r="AV2209">
        <v>0</v>
      </c>
      <c r="AW2209">
        <v>2</v>
      </c>
      <c r="AX2209">
        <v>382003866</v>
      </c>
      <c r="AY2209">
        <v>1</v>
      </c>
      <c r="AZ2209">
        <v>0</v>
      </c>
      <c r="BA2209">
        <v>2209</v>
      </c>
      <c r="BB2209">
        <v>1</v>
      </c>
      <c r="BC2209">
        <v>0</v>
      </c>
      <c r="BD2209">
        <v>0</v>
      </c>
      <c r="BE2209">
        <v>0</v>
      </c>
      <c r="BF2209">
        <v>0</v>
      </c>
      <c r="BG2209">
        <v>0</v>
      </c>
      <c r="BH2209">
        <v>0</v>
      </c>
      <c r="BI2209">
        <v>0</v>
      </c>
      <c r="BJ2209">
        <v>8.7018000000000004</v>
      </c>
      <c r="BK2209">
        <v>0</v>
      </c>
      <c r="BL2209">
        <v>0</v>
      </c>
      <c r="BM2209">
        <v>0</v>
      </c>
      <c r="BN2209">
        <v>0</v>
      </c>
      <c r="BO2209">
        <v>0</v>
      </c>
      <c r="BP2209">
        <v>1</v>
      </c>
      <c r="BQ2209">
        <v>0</v>
      </c>
      <c r="BR2209">
        <v>0</v>
      </c>
      <c r="BS2209">
        <v>0</v>
      </c>
      <c r="BT2209">
        <v>0</v>
      </c>
      <c r="BU2209">
        <v>0</v>
      </c>
      <c r="BV2209">
        <v>0</v>
      </c>
      <c r="BW2209">
        <v>0</v>
      </c>
      <c r="CV2209">
        <v>0</v>
      </c>
      <c r="CW2209">
        <v>0</v>
      </c>
      <c r="CX2209">
        <f>ROUND(Y2209*Source!I844,7)</f>
        <v>0</v>
      </c>
      <c r="CY2209">
        <f>AA2209</f>
        <v>1400.99</v>
      </c>
      <c r="CZ2209">
        <f>AE2209</f>
        <v>870.18</v>
      </c>
      <c r="DA2209">
        <f>AI2209</f>
        <v>1.61</v>
      </c>
      <c r="DB2209">
        <f>ROUND((ROUND(AT2209*CZ2209,2)*ROUND(0,7)),6)</f>
        <v>0</v>
      </c>
      <c r="DC2209">
        <f>ROUND((ROUND(AT2209*AG2209,2)*ROUND(0,7)),6)</f>
        <v>0</v>
      </c>
      <c r="DD2209" t="s">
        <v>3</v>
      </c>
      <c r="DE2209" t="s">
        <v>3</v>
      </c>
      <c r="DF2209">
        <f>ROUND(ROUND(AE2209*AI2209,2)*CX2209,2)</f>
        <v>0</v>
      </c>
      <c r="DG2209">
        <f t="shared" si="1270"/>
        <v>0</v>
      </c>
      <c r="DH2209">
        <f t="shared" si="1257"/>
        <v>0</v>
      </c>
      <c r="DI2209">
        <f t="shared" si="1258"/>
        <v>0</v>
      </c>
      <c r="DJ2209">
        <f>DF2209</f>
        <v>0</v>
      </c>
      <c r="DK2209">
        <v>0</v>
      </c>
      <c r="DL2209" t="s">
        <v>3</v>
      </c>
      <c r="DM2209">
        <v>0</v>
      </c>
      <c r="DN2209" t="s">
        <v>3</v>
      </c>
      <c r="DO2209">
        <v>0</v>
      </c>
    </row>
    <row r="2210" spans="1:119" x14ac:dyDescent="0.25">
      <c r="A2210">
        <f>ROW(Source!A844)</f>
        <v>844</v>
      </c>
      <c r="B2210">
        <v>381997917</v>
      </c>
      <c r="C2210">
        <v>382003859</v>
      </c>
      <c r="D2210">
        <v>342646017</v>
      </c>
      <c r="E2210">
        <v>113</v>
      </c>
      <c r="F2210">
        <v>1</v>
      </c>
      <c r="G2210">
        <v>1</v>
      </c>
      <c r="H2210">
        <v>3</v>
      </c>
      <c r="I2210" t="s">
        <v>1042</v>
      </c>
      <c r="J2210" t="s">
        <v>3</v>
      </c>
      <c r="K2210" t="s">
        <v>1043</v>
      </c>
      <c r="L2210">
        <v>3277935</v>
      </c>
      <c r="N2210">
        <v>1013</v>
      </c>
      <c r="O2210" t="s">
        <v>1044</v>
      </c>
      <c r="P2210" t="s">
        <v>1044</v>
      </c>
      <c r="Q2210">
        <v>1</v>
      </c>
      <c r="W2210">
        <v>0</v>
      </c>
      <c r="X2210">
        <v>274903907</v>
      </c>
      <c r="Y2210">
        <f>AT2210</f>
        <v>2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>
        <v>0</v>
      </c>
      <c r="AG2210">
        <v>0</v>
      </c>
      <c r="AH2210">
        <v>0</v>
      </c>
      <c r="AI2210">
        <v>1</v>
      </c>
      <c r="AJ2210">
        <v>1</v>
      </c>
      <c r="AK2210">
        <v>1</v>
      </c>
      <c r="AL2210">
        <v>1</v>
      </c>
      <c r="AM2210">
        <v>-2</v>
      </c>
      <c r="AN2210">
        <v>0</v>
      </c>
      <c r="AO2210">
        <v>0</v>
      </c>
      <c r="AP2210">
        <v>0</v>
      </c>
      <c r="AQ2210">
        <v>1</v>
      </c>
      <c r="AR2210">
        <v>0</v>
      </c>
      <c r="AS2210" t="s">
        <v>3</v>
      </c>
      <c r="AT2210">
        <v>2</v>
      </c>
      <c r="AU2210" t="s">
        <v>3</v>
      </c>
      <c r="AV2210">
        <v>0</v>
      </c>
      <c r="AW2210">
        <v>2</v>
      </c>
      <c r="AX2210">
        <v>382003867</v>
      </c>
      <c r="AY2210">
        <v>1</v>
      </c>
      <c r="AZ2210">
        <v>2048</v>
      </c>
      <c r="BA2210">
        <v>2210</v>
      </c>
      <c r="BB2210">
        <v>1</v>
      </c>
      <c r="BC2210">
        <v>0</v>
      </c>
      <c r="BD2210">
        <v>0</v>
      </c>
      <c r="BE2210">
        <v>0</v>
      </c>
      <c r="BF2210">
        <v>0</v>
      </c>
      <c r="BG2210">
        <v>0</v>
      </c>
      <c r="BH2210">
        <v>0</v>
      </c>
      <c r="BI2210">
        <v>0</v>
      </c>
      <c r="BJ2210">
        <v>0</v>
      </c>
      <c r="BK2210">
        <v>0</v>
      </c>
      <c r="BL2210">
        <v>0</v>
      </c>
      <c r="BM2210">
        <v>0</v>
      </c>
      <c r="BN2210">
        <v>0</v>
      </c>
      <c r="BO2210">
        <v>0</v>
      </c>
      <c r="BP2210">
        <v>0</v>
      </c>
      <c r="BQ2210">
        <v>0</v>
      </c>
      <c r="BR2210">
        <v>0</v>
      </c>
      <c r="BS2210">
        <v>0</v>
      </c>
      <c r="BT2210">
        <v>0</v>
      </c>
      <c r="BU2210">
        <v>0</v>
      </c>
      <c r="BV2210">
        <v>0</v>
      </c>
      <c r="BW2210">
        <v>0</v>
      </c>
      <c r="CV2210">
        <v>0</v>
      </c>
      <c r="CW2210">
        <v>0</v>
      </c>
      <c r="CX2210">
        <f>ROUND(Y2210*Source!I844,7)</f>
        <v>2</v>
      </c>
      <c r="CY2210">
        <f>AA2210</f>
        <v>0</v>
      </c>
      <c r="CZ2210">
        <f>AE2210</f>
        <v>0</v>
      </c>
      <c r="DA2210">
        <f>AI2210</f>
        <v>1</v>
      </c>
      <c r="DB2210">
        <f>ROUND(ROUND(AT2210*CZ2210,2),6)</f>
        <v>0</v>
      </c>
      <c r="DC2210">
        <f>ROUND(ROUND(AT2210*AG2210,2),6)</f>
        <v>0</v>
      </c>
      <c r="DD2210" t="s">
        <v>3</v>
      </c>
      <c r="DE2210" t="s">
        <v>3</v>
      </c>
      <c r="DF2210">
        <f t="shared" ref="DF2210:DF2219" si="1271">ROUND(ROUND(AE2210,2)*CX2210,2)</f>
        <v>0</v>
      </c>
      <c r="DG2210">
        <f t="shared" si="1270"/>
        <v>0</v>
      </c>
      <c r="DH2210">
        <f t="shared" si="1257"/>
        <v>0</v>
      </c>
      <c r="DI2210">
        <f t="shared" si="1258"/>
        <v>0</v>
      </c>
      <c r="DJ2210">
        <f>DF2210</f>
        <v>0</v>
      </c>
      <c r="DK2210">
        <v>0</v>
      </c>
      <c r="DL2210" t="s">
        <v>3</v>
      </c>
      <c r="DM2210">
        <v>0</v>
      </c>
      <c r="DN2210" t="s">
        <v>3</v>
      </c>
      <c r="DO2210">
        <v>0</v>
      </c>
    </row>
    <row r="2211" spans="1:119" x14ac:dyDescent="0.25">
      <c r="A2211">
        <f>ROW(Source!A880)</f>
        <v>880</v>
      </c>
      <c r="B2211">
        <v>381997917</v>
      </c>
      <c r="C2211">
        <v>382003868</v>
      </c>
      <c r="D2211">
        <v>342640179</v>
      </c>
      <c r="E2211">
        <v>113</v>
      </c>
      <c r="F2211">
        <v>1</v>
      </c>
      <c r="G2211">
        <v>1</v>
      </c>
      <c r="H2211">
        <v>1</v>
      </c>
      <c r="I2211" t="s">
        <v>1238</v>
      </c>
      <c r="J2211" t="s">
        <v>3</v>
      </c>
      <c r="K2211" t="s">
        <v>1239</v>
      </c>
      <c r="L2211">
        <v>1191</v>
      </c>
      <c r="N2211">
        <v>1013</v>
      </c>
      <c r="O2211" t="s">
        <v>1034</v>
      </c>
      <c r="P2211" t="s">
        <v>1034</v>
      </c>
      <c r="Q2211">
        <v>1</v>
      </c>
      <c r="W2211">
        <v>0</v>
      </c>
      <c r="X2211">
        <v>-1991603921</v>
      </c>
      <c r="Y2211">
        <f t="shared" ref="Y2211:Y2219" si="1272">(AT2211*ROUND(0.86,7))</f>
        <v>18.825400000000002</v>
      </c>
      <c r="AA2211">
        <v>0</v>
      </c>
      <c r="AB2211">
        <v>0</v>
      </c>
      <c r="AC2211">
        <v>0</v>
      </c>
      <c r="AD2211">
        <v>508.73</v>
      </c>
      <c r="AE2211">
        <v>0</v>
      </c>
      <c r="AF2211">
        <v>0</v>
      </c>
      <c r="AG2211">
        <v>0</v>
      </c>
      <c r="AH2211">
        <v>508.73</v>
      </c>
      <c r="AI2211">
        <v>1</v>
      </c>
      <c r="AJ2211">
        <v>1</v>
      </c>
      <c r="AK2211">
        <v>1</v>
      </c>
      <c r="AL2211">
        <v>1</v>
      </c>
      <c r="AM2211">
        <v>-2</v>
      </c>
      <c r="AN2211">
        <v>0</v>
      </c>
      <c r="AO2211">
        <v>0</v>
      </c>
      <c r="AP2211">
        <v>1</v>
      </c>
      <c r="AQ2211">
        <v>1</v>
      </c>
      <c r="AR2211">
        <v>0</v>
      </c>
      <c r="AS2211" t="s">
        <v>3</v>
      </c>
      <c r="AT2211">
        <v>21.89</v>
      </c>
      <c r="AU2211" t="s">
        <v>23</v>
      </c>
      <c r="AV2211">
        <v>1</v>
      </c>
      <c r="AW2211">
        <v>2</v>
      </c>
      <c r="AX2211">
        <v>382003883</v>
      </c>
      <c r="AY2211">
        <v>1</v>
      </c>
      <c r="AZ2211">
        <v>0</v>
      </c>
      <c r="BA2211">
        <v>2211</v>
      </c>
      <c r="BB2211">
        <v>1</v>
      </c>
      <c r="BC2211">
        <v>0</v>
      </c>
      <c r="BD2211">
        <v>0</v>
      </c>
      <c r="BE2211">
        <v>0</v>
      </c>
      <c r="BF2211">
        <v>0</v>
      </c>
      <c r="BG2211">
        <v>0</v>
      </c>
      <c r="BH2211">
        <v>0</v>
      </c>
      <c r="BI2211">
        <v>0</v>
      </c>
      <c r="BJ2211">
        <v>0</v>
      </c>
      <c r="BK2211">
        <v>0</v>
      </c>
      <c r="BL2211">
        <v>0</v>
      </c>
      <c r="BM2211">
        <v>11136.099700000001</v>
      </c>
      <c r="BN2211">
        <v>21.89</v>
      </c>
      <c r="BO2211">
        <v>0</v>
      </c>
      <c r="BP2211">
        <v>1</v>
      </c>
      <c r="BQ2211">
        <v>0</v>
      </c>
      <c r="BR2211">
        <v>0</v>
      </c>
      <c r="BS2211">
        <v>0</v>
      </c>
      <c r="BT2211">
        <v>9577.0457420000021</v>
      </c>
      <c r="BU2211">
        <v>18.825400000000002</v>
      </c>
      <c r="BV2211">
        <v>0</v>
      </c>
      <c r="BW2211">
        <v>1</v>
      </c>
      <c r="CU2211">
        <f>ROUND(AT2211*Source!I880*AH2211*AL2211,2)</f>
        <v>111.36</v>
      </c>
      <c r="CV2211">
        <f>ROUND(Y2211*Source!I880,7)</f>
        <v>0.188254</v>
      </c>
      <c r="CW2211">
        <v>0</v>
      </c>
      <c r="CX2211">
        <f>ROUND(Y2211*Source!I880,7)</f>
        <v>0.188254</v>
      </c>
      <c r="CY2211">
        <f>AD2211</f>
        <v>508.73</v>
      </c>
      <c r="CZ2211">
        <f>AH2211</f>
        <v>508.73</v>
      </c>
      <c r="DA2211">
        <f>AL2211</f>
        <v>1</v>
      </c>
      <c r="DB2211">
        <f t="shared" ref="DB2211:DB2219" si="1273">ROUND((ROUND(AT2211*CZ2211,2)*ROUND(0.86,7)),6)</f>
        <v>9577.0460000000003</v>
      </c>
      <c r="DC2211">
        <f t="shared" ref="DC2211:DC2219" si="1274">ROUND((ROUND(AT2211*AG2211,2)*ROUND(0.86,7)),6)</f>
        <v>0</v>
      </c>
      <c r="DD2211" t="s">
        <v>3</v>
      </c>
      <c r="DE2211" t="s">
        <v>3</v>
      </c>
      <c r="DF2211">
        <f t="shared" si="1271"/>
        <v>0</v>
      </c>
      <c r="DG2211">
        <f t="shared" si="1270"/>
        <v>0</v>
      </c>
      <c r="DH2211">
        <f t="shared" si="1257"/>
        <v>0</v>
      </c>
      <c r="DI2211">
        <f t="shared" si="1258"/>
        <v>95.77</v>
      </c>
      <c r="DJ2211">
        <f>DI2211</f>
        <v>95.77</v>
      </c>
      <c r="DK2211">
        <v>1</v>
      </c>
      <c r="DL2211" t="s">
        <v>3</v>
      </c>
      <c r="DM2211">
        <v>0</v>
      </c>
      <c r="DN2211" t="s">
        <v>3</v>
      </c>
      <c r="DO2211">
        <v>0</v>
      </c>
    </row>
    <row r="2212" spans="1:119" x14ac:dyDescent="0.25">
      <c r="A2212">
        <f>ROW(Source!A880)</f>
        <v>880</v>
      </c>
      <c r="B2212">
        <v>381997917</v>
      </c>
      <c r="C2212">
        <v>382003868</v>
      </c>
      <c r="D2212">
        <v>342640393</v>
      </c>
      <c r="E2212">
        <v>113</v>
      </c>
      <c r="F2212">
        <v>1</v>
      </c>
      <c r="G2212">
        <v>1</v>
      </c>
      <c r="H2212">
        <v>1</v>
      </c>
      <c r="I2212" t="s">
        <v>1035</v>
      </c>
      <c r="J2212" t="s">
        <v>3</v>
      </c>
      <c r="K2212" t="s">
        <v>1036</v>
      </c>
      <c r="L2212">
        <v>1191</v>
      </c>
      <c r="N2212">
        <v>1013</v>
      </c>
      <c r="O2212" t="s">
        <v>1034</v>
      </c>
      <c r="P2212" t="s">
        <v>1034</v>
      </c>
      <c r="Q2212">
        <v>1</v>
      </c>
      <c r="W2212">
        <v>0</v>
      </c>
      <c r="X2212">
        <v>-1417349443</v>
      </c>
      <c r="Y2212">
        <f t="shared" si="1272"/>
        <v>3.8871999999999995</v>
      </c>
      <c r="AA2212">
        <v>0</v>
      </c>
      <c r="AB2212">
        <v>0</v>
      </c>
      <c r="AC2212">
        <v>0</v>
      </c>
      <c r="AD2212">
        <v>0</v>
      </c>
      <c r="AE2212">
        <v>0</v>
      </c>
      <c r="AF2212">
        <v>0</v>
      </c>
      <c r="AG2212">
        <v>0</v>
      </c>
      <c r="AH2212">
        <v>0</v>
      </c>
      <c r="AI2212">
        <v>1</v>
      </c>
      <c r="AJ2212">
        <v>1</v>
      </c>
      <c r="AK2212">
        <v>1</v>
      </c>
      <c r="AL2212">
        <v>1</v>
      </c>
      <c r="AM2212">
        <v>-2</v>
      </c>
      <c r="AN2212">
        <v>0</v>
      </c>
      <c r="AO2212">
        <v>0</v>
      </c>
      <c r="AP2212">
        <v>1</v>
      </c>
      <c r="AQ2212">
        <v>1</v>
      </c>
      <c r="AR2212">
        <v>0</v>
      </c>
      <c r="AS2212" t="s">
        <v>3</v>
      </c>
      <c r="AT2212">
        <v>4.5199999999999996</v>
      </c>
      <c r="AU2212" t="s">
        <v>23</v>
      </c>
      <c r="AV2212">
        <v>2</v>
      </c>
      <c r="AW2212">
        <v>2</v>
      </c>
      <c r="AX2212">
        <v>382003884</v>
      </c>
      <c r="AY2212">
        <v>1</v>
      </c>
      <c r="AZ2212">
        <v>0</v>
      </c>
      <c r="BA2212">
        <v>2212</v>
      </c>
      <c r="BB2212">
        <v>1</v>
      </c>
      <c r="BC2212">
        <v>0</v>
      </c>
      <c r="BD2212">
        <v>0</v>
      </c>
      <c r="BE2212">
        <v>0</v>
      </c>
      <c r="BF2212">
        <v>0</v>
      </c>
      <c r="BG2212">
        <v>0</v>
      </c>
      <c r="BH2212">
        <v>0</v>
      </c>
      <c r="BI2212">
        <v>0</v>
      </c>
      <c r="BJ2212">
        <v>0</v>
      </c>
      <c r="BK2212">
        <v>0</v>
      </c>
      <c r="BL2212">
        <v>0</v>
      </c>
      <c r="BM2212">
        <v>0</v>
      </c>
      <c r="BN2212">
        <v>0</v>
      </c>
      <c r="BO2212">
        <v>0</v>
      </c>
      <c r="BP2212">
        <v>0</v>
      </c>
      <c r="BQ2212">
        <v>0</v>
      </c>
      <c r="BR2212">
        <v>0</v>
      </c>
      <c r="BS2212">
        <v>0</v>
      </c>
      <c r="BT2212">
        <v>0</v>
      </c>
      <c r="BU2212">
        <v>0</v>
      </c>
      <c r="BV2212">
        <v>0</v>
      </c>
      <c r="BW2212">
        <v>0</v>
      </c>
      <c r="CV2212">
        <v>0</v>
      </c>
      <c r="CW2212">
        <v>0</v>
      </c>
      <c r="CX2212">
        <f>ROUND(Y2212*Source!I880,7)</f>
        <v>3.8871999999999997E-2</v>
      </c>
      <c r="CY2212">
        <f>AD2212</f>
        <v>0</v>
      </c>
      <c r="CZ2212">
        <f>AH2212</f>
        <v>0</v>
      </c>
      <c r="DA2212">
        <f>AL2212</f>
        <v>1</v>
      </c>
      <c r="DB2212">
        <f t="shared" si="1273"/>
        <v>0</v>
      </c>
      <c r="DC2212">
        <f t="shared" si="1274"/>
        <v>0</v>
      </c>
      <c r="DD2212" t="s">
        <v>3</v>
      </c>
      <c r="DE2212" t="s">
        <v>3</v>
      </c>
      <c r="DF2212">
        <f t="shared" si="1271"/>
        <v>0</v>
      </c>
      <c r="DG2212">
        <f t="shared" si="1270"/>
        <v>0</v>
      </c>
      <c r="DH2212">
        <f t="shared" si="1257"/>
        <v>0</v>
      </c>
      <c r="DI2212">
        <f t="shared" si="1258"/>
        <v>0</v>
      </c>
      <c r="DJ2212">
        <f>DI2212</f>
        <v>0</v>
      </c>
      <c r="DK2212">
        <v>0</v>
      </c>
      <c r="DL2212" t="s">
        <v>3</v>
      </c>
      <c r="DM2212">
        <v>0</v>
      </c>
      <c r="DN2212" t="s">
        <v>3</v>
      </c>
      <c r="DO2212">
        <v>0</v>
      </c>
    </row>
    <row r="2213" spans="1:119" x14ac:dyDescent="0.25">
      <c r="A2213">
        <f>ROW(Source!A880)</f>
        <v>880</v>
      </c>
      <c r="B2213">
        <v>381997917</v>
      </c>
      <c r="C2213">
        <v>382003868</v>
      </c>
      <c r="D2213">
        <v>342764897</v>
      </c>
      <c r="E2213">
        <v>1</v>
      </c>
      <c r="F2213">
        <v>1</v>
      </c>
      <c r="G2213">
        <v>1</v>
      </c>
      <c r="H2213">
        <v>2</v>
      </c>
      <c r="I2213" t="s">
        <v>1271</v>
      </c>
      <c r="J2213" t="s">
        <v>1272</v>
      </c>
      <c r="K2213" t="s">
        <v>1273</v>
      </c>
      <c r="L2213">
        <v>1368</v>
      </c>
      <c r="N2213">
        <v>1011</v>
      </c>
      <c r="O2213" t="s">
        <v>1040</v>
      </c>
      <c r="P2213" t="s">
        <v>1040</v>
      </c>
      <c r="Q2213">
        <v>1</v>
      </c>
      <c r="W2213">
        <v>0</v>
      </c>
      <c r="X2213">
        <v>964272568</v>
      </c>
      <c r="Y2213">
        <f t="shared" si="1272"/>
        <v>0.1118</v>
      </c>
      <c r="AA2213">
        <v>0</v>
      </c>
      <c r="AB2213">
        <v>1574.27</v>
      </c>
      <c r="AC2213">
        <v>687.23</v>
      </c>
      <c r="AD2213">
        <v>0</v>
      </c>
      <c r="AE2213">
        <v>0</v>
      </c>
      <c r="AF2213">
        <v>1574.27</v>
      </c>
      <c r="AG2213">
        <v>687.23</v>
      </c>
      <c r="AH2213">
        <v>0</v>
      </c>
      <c r="AI2213">
        <v>1</v>
      </c>
      <c r="AJ2213">
        <v>1</v>
      </c>
      <c r="AK2213">
        <v>1</v>
      </c>
      <c r="AL2213">
        <v>1</v>
      </c>
      <c r="AM2213">
        <v>-2</v>
      </c>
      <c r="AN2213">
        <v>0</v>
      </c>
      <c r="AO2213">
        <v>0</v>
      </c>
      <c r="AP2213">
        <v>1</v>
      </c>
      <c r="AQ2213">
        <v>1</v>
      </c>
      <c r="AR2213">
        <v>0</v>
      </c>
      <c r="AS2213" t="s">
        <v>3</v>
      </c>
      <c r="AT2213">
        <v>0.13</v>
      </c>
      <c r="AU2213" t="s">
        <v>23</v>
      </c>
      <c r="AV2213">
        <v>1</v>
      </c>
      <c r="AW2213">
        <v>2</v>
      </c>
      <c r="AX2213">
        <v>382003885</v>
      </c>
      <c r="AY2213">
        <v>1</v>
      </c>
      <c r="AZ2213">
        <v>0</v>
      </c>
      <c r="BA2213">
        <v>2213</v>
      </c>
      <c r="BB2213">
        <v>1</v>
      </c>
      <c r="BC2213">
        <v>0</v>
      </c>
      <c r="BD2213">
        <v>0</v>
      </c>
      <c r="BE2213">
        <v>0</v>
      </c>
      <c r="BF2213">
        <v>0</v>
      </c>
      <c r="BG2213">
        <v>0</v>
      </c>
      <c r="BH2213">
        <v>0</v>
      </c>
      <c r="BI2213">
        <v>0</v>
      </c>
      <c r="BJ2213">
        <v>0</v>
      </c>
      <c r="BK2213">
        <v>204.6551</v>
      </c>
      <c r="BL2213">
        <v>89.3399</v>
      </c>
      <c r="BM2213">
        <v>0</v>
      </c>
      <c r="BN2213">
        <v>0</v>
      </c>
      <c r="BO2213">
        <v>0.13</v>
      </c>
      <c r="BP2213">
        <v>1</v>
      </c>
      <c r="BQ2213">
        <v>0</v>
      </c>
      <c r="BR2213">
        <v>176.00338600000001</v>
      </c>
      <c r="BS2213">
        <v>76.832313999999997</v>
      </c>
      <c r="BT2213">
        <v>0</v>
      </c>
      <c r="BU2213">
        <v>0</v>
      </c>
      <c r="BV2213">
        <v>0.1118</v>
      </c>
      <c r="BW2213">
        <v>1</v>
      </c>
      <c r="CV2213">
        <v>0</v>
      </c>
      <c r="CW2213">
        <f>ROUND(Y2213*Source!I880*DO2213,7)</f>
        <v>1.1180000000000001E-3</v>
      </c>
      <c r="CX2213">
        <f>ROUND(Y2213*Source!I880,7)</f>
        <v>1.1180000000000001E-3</v>
      </c>
      <c r="CY2213">
        <f t="shared" ref="CY2213:CY2219" si="1275">AB2213</f>
        <v>1574.27</v>
      </c>
      <c r="CZ2213">
        <f t="shared" ref="CZ2213:CZ2219" si="1276">AF2213</f>
        <v>1574.27</v>
      </c>
      <c r="DA2213">
        <f t="shared" ref="DA2213:DA2219" si="1277">AJ2213</f>
        <v>1</v>
      </c>
      <c r="DB2213">
        <f t="shared" si="1273"/>
        <v>176.0076</v>
      </c>
      <c r="DC2213">
        <f t="shared" si="1274"/>
        <v>76.832400000000007</v>
      </c>
      <c r="DD2213" t="s">
        <v>3</v>
      </c>
      <c r="DE2213" t="s">
        <v>3</v>
      </c>
      <c r="DF2213">
        <f t="shared" si="1271"/>
        <v>0</v>
      </c>
      <c r="DG2213">
        <f t="shared" si="1270"/>
        <v>1.76</v>
      </c>
      <c r="DH2213">
        <f t="shared" si="1257"/>
        <v>0.77</v>
      </c>
      <c r="DI2213">
        <f t="shared" si="1258"/>
        <v>0</v>
      </c>
      <c r="DJ2213">
        <f t="shared" ref="DJ2213:DJ2219" si="1278">DG2213+DH2213</f>
        <v>2.5300000000000002</v>
      </c>
      <c r="DK2213">
        <v>1</v>
      </c>
      <c r="DL2213" t="s">
        <v>1041</v>
      </c>
      <c r="DM2213">
        <v>5</v>
      </c>
      <c r="DN2213" t="s">
        <v>1034</v>
      </c>
      <c r="DO2213">
        <v>1</v>
      </c>
    </row>
    <row r="2214" spans="1:119" x14ac:dyDescent="0.25">
      <c r="A2214">
        <f>ROW(Source!A880)</f>
        <v>880</v>
      </c>
      <c r="B2214">
        <v>381997917</v>
      </c>
      <c r="C2214">
        <v>382003868</v>
      </c>
      <c r="D2214">
        <v>342765110</v>
      </c>
      <c r="E2214">
        <v>1</v>
      </c>
      <c r="F2214">
        <v>1</v>
      </c>
      <c r="G2214">
        <v>1</v>
      </c>
      <c r="H2214">
        <v>2</v>
      </c>
      <c r="I2214" t="s">
        <v>1274</v>
      </c>
      <c r="J2214" t="s">
        <v>1275</v>
      </c>
      <c r="K2214" t="s">
        <v>1276</v>
      </c>
      <c r="L2214">
        <v>1368</v>
      </c>
      <c r="N2214">
        <v>1011</v>
      </c>
      <c r="O2214" t="s">
        <v>1040</v>
      </c>
      <c r="P2214" t="s">
        <v>1040</v>
      </c>
      <c r="Q2214">
        <v>1</v>
      </c>
      <c r="W2214">
        <v>0</v>
      </c>
      <c r="X2214">
        <v>557427000</v>
      </c>
      <c r="Y2214">
        <f t="shared" si="1272"/>
        <v>0.51600000000000001</v>
      </c>
      <c r="AA2214">
        <v>0</v>
      </c>
      <c r="AB2214">
        <v>122.87</v>
      </c>
      <c r="AC2214">
        <v>0</v>
      </c>
      <c r="AD2214">
        <v>0</v>
      </c>
      <c r="AE2214">
        <v>0</v>
      </c>
      <c r="AF2214">
        <v>95.25</v>
      </c>
      <c r="AG2214">
        <v>0</v>
      </c>
      <c r="AH2214">
        <v>0</v>
      </c>
      <c r="AI2214">
        <v>1</v>
      </c>
      <c r="AJ2214">
        <v>1.29</v>
      </c>
      <c r="AK2214">
        <v>1</v>
      </c>
      <c r="AL2214">
        <v>1</v>
      </c>
      <c r="AM2214">
        <v>2</v>
      </c>
      <c r="AN2214">
        <v>0</v>
      </c>
      <c r="AO2214">
        <v>0</v>
      </c>
      <c r="AP2214">
        <v>1</v>
      </c>
      <c r="AQ2214">
        <v>1</v>
      </c>
      <c r="AR2214">
        <v>0</v>
      </c>
      <c r="AS2214" t="s">
        <v>3</v>
      </c>
      <c r="AT2214">
        <v>0.6</v>
      </c>
      <c r="AU2214" t="s">
        <v>23</v>
      </c>
      <c r="AV2214">
        <v>1</v>
      </c>
      <c r="AW2214">
        <v>2</v>
      </c>
      <c r="AX2214">
        <v>382003886</v>
      </c>
      <c r="AY2214">
        <v>1</v>
      </c>
      <c r="AZ2214">
        <v>0</v>
      </c>
      <c r="BA2214">
        <v>2214</v>
      </c>
      <c r="BB2214">
        <v>1</v>
      </c>
      <c r="BC2214">
        <v>0</v>
      </c>
      <c r="BD2214">
        <v>0</v>
      </c>
      <c r="BE2214">
        <v>0</v>
      </c>
      <c r="BF2214">
        <v>0</v>
      </c>
      <c r="BG2214">
        <v>0</v>
      </c>
      <c r="BH2214">
        <v>0</v>
      </c>
      <c r="BI2214">
        <v>0</v>
      </c>
      <c r="BJ2214">
        <v>0</v>
      </c>
      <c r="BK2214">
        <v>57.15</v>
      </c>
      <c r="BL2214">
        <v>0</v>
      </c>
      <c r="BM2214">
        <v>0</v>
      </c>
      <c r="BN2214">
        <v>0</v>
      </c>
      <c r="BO2214">
        <v>0</v>
      </c>
      <c r="BP2214">
        <v>1</v>
      </c>
      <c r="BQ2214">
        <v>0</v>
      </c>
      <c r="BR2214">
        <v>49.149000000000001</v>
      </c>
      <c r="BS2214">
        <v>0</v>
      </c>
      <c r="BT2214">
        <v>0</v>
      </c>
      <c r="BU2214">
        <v>0</v>
      </c>
      <c r="BV2214">
        <v>0</v>
      </c>
      <c r="BW2214">
        <v>1</v>
      </c>
      <c r="CV2214">
        <v>0</v>
      </c>
      <c r="CW2214">
        <f>ROUND(Y2214*Source!I880*DO2214,7)</f>
        <v>0</v>
      </c>
      <c r="CX2214">
        <f>ROUND(Y2214*Source!I880,7)</f>
        <v>5.1599999999999997E-3</v>
      </c>
      <c r="CY2214">
        <f t="shared" si="1275"/>
        <v>122.87</v>
      </c>
      <c r="CZ2214">
        <f t="shared" si="1276"/>
        <v>95.25</v>
      </c>
      <c r="DA2214">
        <f t="shared" si="1277"/>
        <v>1.29</v>
      </c>
      <c r="DB2214">
        <f t="shared" si="1273"/>
        <v>49.149000000000001</v>
      </c>
      <c r="DC2214">
        <f t="shared" si="1274"/>
        <v>0</v>
      </c>
      <c r="DD2214" t="s">
        <v>3</v>
      </c>
      <c r="DE2214" t="s">
        <v>3</v>
      </c>
      <c r="DF2214">
        <f t="shared" si="1271"/>
        <v>0</v>
      </c>
      <c r="DG2214">
        <f>ROUND(ROUND(AF2214*AJ2214,2)*CX2214,2)</f>
        <v>0.63</v>
      </c>
      <c r="DH2214">
        <f t="shared" si="1257"/>
        <v>0</v>
      </c>
      <c r="DI2214">
        <f t="shared" si="1258"/>
        <v>0</v>
      </c>
      <c r="DJ2214">
        <f t="shared" si="1278"/>
        <v>0.63</v>
      </c>
      <c r="DK2214">
        <v>0</v>
      </c>
      <c r="DL2214" t="s">
        <v>3</v>
      </c>
      <c r="DM2214">
        <v>0</v>
      </c>
      <c r="DN2214" t="s">
        <v>3</v>
      </c>
      <c r="DO2214">
        <v>0</v>
      </c>
    </row>
    <row r="2215" spans="1:119" x14ac:dyDescent="0.25">
      <c r="A2215">
        <f>ROW(Source!A880)</f>
        <v>880</v>
      </c>
      <c r="B2215">
        <v>381997917</v>
      </c>
      <c r="C2215">
        <v>382003868</v>
      </c>
      <c r="D2215">
        <v>342765141</v>
      </c>
      <c r="E2215">
        <v>1</v>
      </c>
      <c r="F2215">
        <v>1</v>
      </c>
      <c r="G2215">
        <v>1</v>
      </c>
      <c r="H2215">
        <v>2</v>
      </c>
      <c r="I2215" t="s">
        <v>1277</v>
      </c>
      <c r="J2215" t="s">
        <v>1278</v>
      </c>
      <c r="K2215" t="s">
        <v>1279</v>
      </c>
      <c r="L2215">
        <v>1368</v>
      </c>
      <c r="N2215">
        <v>1011</v>
      </c>
      <c r="O2215" t="s">
        <v>1040</v>
      </c>
      <c r="P2215" t="s">
        <v>1040</v>
      </c>
      <c r="Q2215">
        <v>1</v>
      </c>
      <c r="W2215">
        <v>0</v>
      </c>
      <c r="X2215">
        <v>-1621662792</v>
      </c>
      <c r="Y2215">
        <f t="shared" si="1272"/>
        <v>7.1895999999999995</v>
      </c>
      <c r="AA2215">
        <v>0</v>
      </c>
      <c r="AB2215">
        <v>111.72</v>
      </c>
      <c r="AC2215">
        <v>0</v>
      </c>
      <c r="AD2215">
        <v>0</v>
      </c>
      <c r="AE2215">
        <v>0</v>
      </c>
      <c r="AF2215">
        <v>100.65</v>
      </c>
      <c r="AG2215">
        <v>0</v>
      </c>
      <c r="AH2215">
        <v>0</v>
      </c>
      <c r="AI2215">
        <v>1</v>
      </c>
      <c r="AJ2215">
        <v>1.1100000000000001</v>
      </c>
      <c r="AK2215">
        <v>1</v>
      </c>
      <c r="AL2215">
        <v>1</v>
      </c>
      <c r="AM2215">
        <v>2</v>
      </c>
      <c r="AN2215">
        <v>0</v>
      </c>
      <c r="AO2215">
        <v>0</v>
      </c>
      <c r="AP2215">
        <v>1</v>
      </c>
      <c r="AQ2215">
        <v>1</v>
      </c>
      <c r="AR2215">
        <v>0</v>
      </c>
      <c r="AS2215" t="s">
        <v>3</v>
      </c>
      <c r="AT2215">
        <v>8.36</v>
      </c>
      <c r="AU2215" t="s">
        <v>23</v>
      </c>
      <c r="AV2215">
        <v>1</v>
      </c>
      <c r="AW2215">
        <v>2</v>
      </c>
      <c r="AX2215">
        <v>382003887</v>
      </c>
      <c r="AY2215">
        <v>1</v>
      </c>
      <c r="AZ2215">
        <v>0</v>
      </c>
      <c r="BA2215">
        <v>2215</v>
      </c>
      <c r="BB2215">
        <v>1</v>
      </c>
      <c r="BC2215">
        <v>0</v>
      </c>
      <c r="BD2215">
        <v>0</v>
      </c>
      <c r="BE2215">
        <v>0</v>
      </c>
      <c r="BF2215">
        <v>0</v>
      </c>
      <c r="BG2215">
        <v>0</v>
      </c>
      <c r="BH2215">
        <v>0</v>
      </c>
      <c r="BI2215">
        <v>0</v>
      </c>
      <c r="BJ2215">
        <v>0</v>
      </c>
      <c r="BK2215">
        <v>841.43399999999997</v>
      </c>
      <c r="BL2215">
        <v>0</v>
      </c>
      <c r="BM2215">
        <v>0</v>
      </c>
      <c r="BN2215">
        <v>0</v>
      </c>
      <c r="BO2215">
        <v>0</v>
      </c>
      <c r="BP2215">
        <v>1</v>
      </c>
      <c r="BQ2215">
        <v>0</v>
      </c>
      <c r="BR2215">
        <v>723.63324</v>
      </c>
      <c r="BS2215">
        <v>0</v>
      </c>
      <c r="BT2215">
        <v>0</v>
      </c>
      <c r="BU2215">
        <v>0</v>
      </c>
      <c r="BV2215">
        <v>0</v>
      </c>
      <c r="BW2215">
        <v>1</v>
      </c>
      <c r="CV2215">
        <v>0</v>
      </c>
      <c r="CW2215">
        <f>ROUND(Y2215*Source!I880*DO2215,7)</f>
        <v>0</v>
      </c>
      <c r="CX2215">
        <f>ROUND(Y2215*Source!I880,7)</f>
        <v>7.1896000000000002E-2</v>
      </c>
      <c r="CY2215">
        <f t="shared" si="1275"/>
        <v>111.72</v>
      </c>
      <c r="CZ2215">
        <f t="shared" si="1276"/>
        <v>100.65</v>
      </c>
      <c r="DA2215">
        <f t="shared" si="1277"/>
        <v>1.1100000000000001</v>
      </c>
      <c r="DB2215">
        <f t="shared" si="1273"/>
        <v>723.62980000000005</v>
      </c>
      <c r="DC2215">
        <f t="shared" si="1274"/>
        <v>0</v>
      </c>
      <c r="DD2215" t="s">
        <v>3</v>
      </c>
      <c r="DE2215" t="s">
        <v>3</v>
      </c>
      <c r="DF2215">
        <f t="shared" si="1271"/>
        <v>0</v>
      </c>
      <c r="DG2215">
        <f>ROUND(ROUND(AF2215*AJ2215,2)*CX2215,2)</f>
        <v>8.0299999999999994</v>
      </c>
      <c r="DH2215">
        <f t="shared" si="1257"/>
        <v>0</v>
      </c>
      <c r="DI2215">
        <f t="shared" si="1258"/>
        <v>0</v>
      </c>
      <c r="DJ2215">
        <f t="shared" si="1278"/>
        <v>8.0299999999999994</v>
      </c>
      <c r="DK2215">
        <v>0</v>
      </c>
      <c r="DL2215" t="s">
        <v>3</v>
      </c>
      <c r="DM2215">
        <v>0</v>
      </c>
      <c r="DN2215" t="s">
        <v>3</v>
      </c>
      <c r="DO2215">
        <v>0</v>
      </c>
    </row>
    <row r="2216" spans="1:119" x14ac:dyDescent="0.25">
      <c r="A2216">
        <f>ROW(Source!A880)</f>
        <v>880</v>
      </c>
      <c r="B2216">
        <v>381997917</v>
      </c>
      <c r="C2216">
        <v>382003868</v>
      </c>
      <c r="D2216">
        <v>342765204</v>
      </c>
      <c r="E2216">
        <v>1</v>
      </c>
      <c r="F2216">
        <v>1</v>
      </c>
      <c r="G2216">
        <v>1</v>
      </c>
      <c r="H2216">
        <v>2</v>
      </c>
      <c r="I2216" t="s">
        <v>1280</v>
      </c>
      <c r="J2216" t="s">
        <v>1281</v>
      </c>
      <c r="K2216" t="s">
        <v>1282</v>
      </c>
      <c r="L2216">
        <v>1368</v>
      </c>
      <c r="N2216">
        <v>1011</v>
      </c>
      <c r="O2216" t="s">
        <v>1040</v>
      </c>
      <c r="P2216" t="s">
        <v>1040</v>
      </c>
      <c r="Q2216">
        <v>1</v>
      </c>
      <c r="W2216">
        <v>0</v>
      </c>
      <c r="X2216">
        <v>-647277613</v>
      </c>
      <c r="Y2216">
        <f t="shared" si="1272"/>
        <v>2.7949999999999999</v>
      </c>
      <c r="AA2216">
        <v>0</v>
      </c>
      <c r="AB2216">
        <v>2589.9299999999998</v>
      </c>
      <c r="AC2216">
        <v>687.23</v>
      </c>
      <c r="AD2216">
        <v>0</v>
      </c>
      <c r="AE2216">
        <v>0</v>
      </c>
      <c r="AF2216">
        <v>2007.7</v>
      </c>
      <c r="AG2216">
        <v>687.23</v>
      </c>
      <c r="AH2216">
        <v>0</v>
      </c>
      <c r="AI2216">
        <v>1</v>
      </c>
      <c r="AJ2216">
        <v>1.29</v>
      </c>
      <c r="AK2216">
        <v>1</v>
      </c>
      <c r="AL2216">
        <v>1</v>
      </c>
      <c r="AM2216">
        <v>2</v>
      </c>
      <c r="AN2216">
        <v>0</v>
      </c>
      <c r="AO2216">
        <v>0</v>
      </c>
      <c r="AP2216">
        <v>1</v>
      </c>
      <c r="AQ2216">
        <v>1</v>
      </c>
      <c r="AR2216">
        <v>0</v>
      </c>
      <c r="AS2216" t="s">
        <v>3</v>
      </c>
      <c r="AT2216">
        <v>3.25</v>
      </c>
      <c r="AU2216" t="s">
        <v>23</v>
      </c>
      <c r="AV2216">
        <v>1</v>
      </c>
      <c r="AW2216">
        <v>2</v>
      </c>
      <c r="AX2216">
        <v>382003888</v>
      </c>
      <c r="AY2216">
        <v>1</v>
      </c>
      <c r="AZ2216">
        <v>0</v>
      </c>
      <c r="BA2216">
        <v>2216</v>
      </c>
      <c r="BB2216">
        <v>1</v>
      </c>
      <c r="BC2216">
        <v>0</v>
      </c>
      <c r="BD2216">
        <v>0</v>
      </c>
      <c r="BE2216">
        <v>0</v>
      </c>
      <c r="BF2216">
        <v>0</v>
      </c>
      <c r="BG2216">
        <v>0</v>
      </c>
      <c r="BH2216">
        <v>0</v>
      </c>
      <c r="BI2216">
        <v>0</v>
      </c>
      <c r="BJ2216">
        <v>0</v>
      </c>
      <c r="BK2216">
        <v>6525.0250000000005</v>
      </c>
      <c r="BL2216">
        <v>2233.4974999999999</v>
      </c>
      <c r="BM2216">
        <v>0</v>
      </c>
      <c r="BN2216">
        <v>0</v>
      </c>
      <c r="BO2216">
        <v>3.25</v>
      </c>
      <c r="BP2216">
        <v>1</v>
      </c>
      <c r="BQ2216">
        <v>0</v>
      </c>
      <c r="BR2216">
        <v>5611.5214999999998</v>
      </c>
      <c r="BS2216">
        <v>1920.8078499999999</v>
      </c>
      <c r="BT2216">
        <v>0</v>
      </c>
      <c r="BU2216">
        <v>0</v>
      </c>
      <c r="BV2216">
        <v>2.7949999999999999</v>
      </c>
      <c r="BW2216">
        <v>1</v>
      </c>
      <c r="CV2216">
        <v>0</v>
      </c>
      <c r="CW2216">
        <f>ROUND(Y2216*Source!I880*DO2216,7)</f>
        <v>2.7949999999999999E-2</v>
      </c>
      <c r="CX2216">
        <f>ROUND(Y2216*Source!I880,7)</f>
        <v>2.7949999999999999E-2</v>
      </c>
      <c r="CY2216">
        <f t="shared" si="1275"/>
        <v>2589.9299999999998</v>
      </c>
      <c r="CZ2216">
        <f t="shared" si="1276"/>
        <v>2007.7</v>
      </c>
      <c r="DA2216">
        <f t="shared" si="1277"/>
        <v>1.29</v>
      </c>
      <c r="DB2216">
        <f t="shared" si="1273"/>
        <v>5611.5258000000003</v>
      </c>
      <c r="DC2216">
        <f t="shared" si="1274"/>
        <v>1920.81</v>
      </c>
      <c r="DD2216" t="s">
        <v>3</v>
      </c>
      <c r="DE2216" t="s">
        <v>3</v>
      </c>
      <c r="DF2216">
        <f t="shared" si="1271"/>
        <v>0</v>
      </c>
      <c r="DG2216">
        <f>ROUND(ROUND(AF2216*AJ2216,2)*CX2216,2)</f>
        <v>72.39</v>
      </c>
      <c r="DH2216">
        <f t="shared" si="1257"/>
        <v>19.21</v>
      </c>
      <c r="DI2216">
        <f t="shared" si="1258"/>
        <v>0</v>
      </c>
      <c r="DJ2216">
        <f t="shared" si="1278"/>
        <v>91.6</v>
      </c>
      <c r="DK2216">
        <v>0</v>
      </c>
      <c r="DL2216" t="s">
        <v>1041</v>
      </c>
      <c r="DM2216">
        <v>5</v>
      </c>
      <c r="DN2216" t="s">
        <v>1034</v>
      </c>
      <c r="DO2216">
        <v>1</v>
      </c>
    </row>
    <row r="2217" spans="1:119" x14ac:dyDescent="0.25">
      <c r="A2217">
        <f>ROW(Source!A880)</f>
        <v>880</v>
      </c>
      <c r="B2217">
        <v>381997917</v>
      </c>
      <c r="C2217">
        <v>382003868</v>
      </c>
      <c r="D2217">
        <v>342765593</v>
      </c>
      <c r="E2217">
        <v>1</v>
      </c>
      <c r="F2217">
        <v>1</v>
      </c>
      <c r="G2217">
        <v>1</v>
      </c>
      <c r="H2217">
        <v>2</v>
      </c>
      <c r="I2217" t="s">
        <v>1218</v>
      </c>
      <c r="J2217" t="s">
        <v>1219</v>
      </c>
      <c r="K2217" t="s">
        <v>1220</v>
      </c>
      <c r="L2217">
        <v>1368</v>
      </c>
      <c r="N2217">
        <v>1011</v>
      </c>
      <c r="O2217" t="s">
        <v>1040</v>
      </c>
      <c r="P2217" t="s">
        <v>1040</v>
      </c>
      <c r="Q2217">
        <v>1</v>
      </c>
      <c r="W2217">
        <v>0</v>
      </c>
      <c r="X2217">
        <v>665160091</v>
      </c>
      <c r="Y2217">
        <f t="shared" si="1272"/>
        <v>0.79120000000000001</v>
      </c>
      <c r="AA2217">
        <v>0</v>
      </c>
      <c r="AB2217">
        <v>1283.06</v>
      </c>
      <c r="AC2217">
        <v>597.98</v>
      </c>
      <c r="AD2217">
        <v>0</v>
      </c>
      <c r="AE2217">
        <v>0</v>
      </c>
      <c r="AF2217">
        <v>1043.1400000000001</v>
      </c>
      <c r="AG2217">
        <v>597.98</v>
      </c>
      <c r="AH2217">
        <v>0</v>
      </c>
      <c r="AI2217">
        <v>1</v>
      </c>
      <c r="AJ2217">
        <v>1.23</v>
      </c>
      <c r="AK2217">
        <v>1</v>
      </c>
      <c r="AL2217">
        <v>1</v>
      </c>
      <c r="AM2217">
        <v>2</v>
      </c>
      <c r="AN2217">
        <v>0</v>
      </c>
      <c r="AO2217">
        <v>0</v>
      </c>
      <c r="AP2217">
        <v>1</v>
      </c>
      <c r="AQ2217">
        <v>1</v>
      </c>
      <c r="AR2217">
        <v>0</v>
      </c>
      <c r="AS2217" t="s">
        <v>3</v>
      </c>
      <c r="AT2217">
        <v>0.92</v>
      </c>
      <c r="AU2217" t="s">
        <v>23</v>
      </c>
      <c r="AV2217">
        <v>1</v>
      </c>
      <c r="AW2217">
        <v>2</v>
      </c>
      <c r="AX2217">
        <v>382003889</v>
      </c>
      <c r="AY2217">
        <v>1</v>
      </c>
      <c r="AZ2217">
        <v>0</v>
      </c>
      <c r="BA2217">
        <v>2217</v>
      </c>
      <c r="BB2217">
        <v>1</v>
      </c>
      <c r="BC2217">
        <v>0</v>
      </c>
      <c r="BD2217">
        <v>0</v>
      </c>
      <c r="BE2217">
        <v>0</v>
      </c>
      <c r="BF2217">
        <v>0</v>
      </c>
      <c r="BG2217">
        <v>0</v>
      </c>
      <c r="BH2217">
        <v>0</v>
      </c>
      <c r="BI2217">
        <v>0</v>
      </c>
      <c r="BJ2217">
        <v>0</v>
      </c>
      <c r="BK2217">
        <v>959.68880000000013</v>
      </c>
      <c r="BL2217">
        <v>550.14160000000004</v>
      </c>
      <c r="BM2217">
        <v>0</v>
      </c>
      <c r="BN2217">
        <v>0</v>
      </c>
      <c r="BO2217">
        <v>0.92</v>
      </c>
      <c r="BP2217">
        <v>1</v>
      </c>
      <c r="BQ2217">
        <v>0</v>
      </c>
      <c r="BR2217">
        <v>825.33236800000009</v>
      </c>
      <c r="BS2217">
        <v>473.12177600000001</v>
      </c>
      <c r="BT2217">
        <v>0</v>
      </c>
      <c r="BU2217">
        <v>0</v>
      </c>
      <c r="BV2217">
        <v>0.79120000000000001</v>
      </c>
      <c r="BW2217">
        <v>1</v>
      </c>
      <c r="CV2217">
        <v>0</v>
      </c>
      <c r="CW2217">
        <f>ROUND(Y2217*Source!I880*DO2217,7)</f>
        <v>7.9120000000000006E-3</v>
      </c>
      <c r="CX2217">
        <f>ROUND(Y2217*Source!I880,7)</f>
        <v>7.9120000000000006E-3</v>
      </c>
      <c r="CY2217">
        <f t="shared" si="1275"/>
        <v>1283.06</v>
      </c>
      <c r="CZ2217">
        <f t="shared" si="1276"/>
        <v>1043.1400000000001</v>
      </c>
      <c r="DA2217">
        <f t="shared" si="1277"/>
        <v>1.23</v>
      </c>
      <c r="DB2217">
        <f t="shared" si="1273"/>
        <v>825.33339999999998</v>
      </c>
      <c r="DC2217">
        <f t="shared" si="1274"/>
        <v>473.12040000000002</v>
      </c>
      <c r="DD2217" t="s">
        <v>3</v>
      </c>
      <c r="DE2217" t="s">
        <v>3</v>
      </c>
      <c r="DF2217">
        <f t="shared" si="1271"/>
        <v>0</v>
      </c>
      <c r="DG2217">
        <f>ROUND(ROUND(AF2217*AJ2217,2)*CX2217,2)</f>
        <v>10.15</v>
      </c>
      <c r="DH2217">
        <f t="shared" si="1257"/>
        <v>4.7300000000000004</v>
      </c>
      <c r="DI2217">
        <f t="shared" si="1258"/>
        <v>0</v>
      </c>
      <c r="DJ2217">
        <f t="shared" si="1278"/>
        <v>14.88</v>
      </c>
      <c r="DK2217">
        <v>0</v>
      </c>
      <c r="DL2217" t="s">
        <v>1221</v>
      </c>
      <c r="DM2217">
        <v>4</v>
      </c>
      <c r="DN2217" t="s">
        <v>1034</v>
      </c>
      <c r="DO2217">
        <v>1</v>
      </c>
    </row>
    <row r="2218" spans="1:119" x14ac:dyDescent="0.25">
      <c r="A2218">
        <f>ROW(Source!A880)</f>
        <v>880</v>
      </c>
      <c r="B2218">
        <v>381997917</v>
      </c>
      <c r="C2218">
        <v>382003868</v>
      </c>
      <c r="D2218">
        <v>342765643</v>
      </c>
      <c r="E2218">
        <v>1</v>
      </c>
      <c r="F2218">
        <v>1</v>
      </c>
      <c r="G2218">
        <v>1</v>
      </c>
      <c r="H2218">
        <v>2</v>
      </c>
      <c r="I2218" t="s">
        <v>1233</v>
      </c>
      <c r="J2218" t="s">
        <v>1234</v>
      </c>
      <c r="K2218" t="s">
        <v>1235</v>
      </c>
      <c r="L2218">
        <v>1368</v>
      </c>
      <c r="N2218">
        <v>1011</v>
      </c>
      <c r="O2218" t="s">
        <v>1040</v>
      </c>
      <c r="P2218" t="s">
        <v>1040</v>
      </c>
      <c r="Q2218">
        <v>1</v>
      </c>
      <c r="W2218">
        <v>0</v>
      </c>
      <c r="X2218">
        <v>1503848564</v>
      </c>
      <c r="Y2218">
        <f t="shared" si="1272"/>
        <v>2.58E-2</v>
      </c>
      <c r="AA2218">
        <v>0</v>
      </c>
      <c r="AB2218">
        <v>583.05999999999995</v>
      </c>
      <c r="AC2218">
        <v>597.98</v>
      </c>
      <c r="AD2218">
        <v>0</v>
      </c>
      <c r="AE2218">
        <v>0</v>
      </c>
      <c r="AF2218">
        <v>477.92</v>
      </c>
      <c r="AG2218">
        <v>597.98</v>
      </c>
      <c r="AH2218">
        <v>0</v>
      </c>
      <c r="AI2218">
        <v>1</v>
      </c>
      <c r="AJ2218">
        <v>1.22</v>
      </c>
      <c r="AK2218">
        <v>1</v>
      </c>
      <c r="AL2218">
        <v>1</v>
      </c>
      <c r="AM2218">
        <v>2</v>
      </c>
      <c r="AN2218">
        <v>0</v>
      </c>
      <c r="AO2218">
        <v>0</v>
      </c>
      <c r="AP2218">
        <v>1</v>
      </c>
      <c r="AQ2218">
        <v>1</v>
      </c>
      <c r="AR2218">
        <v>0</v>
      </c>
      <c r="AS2218" t="s">
        <v>3</v>
      </c>
      <c r="AT2218">
        <v>0.03</v>
      </c>
      <c r="AU2218" t="s">
        <v>23</v>
      </c>
      <c r="AV2218">
        <v>1</v>
      </c>
      <c r="AW2218">
        <v>2</v>
      </c>
      <c r="AX2218">
        <v>382003890</v>
      </c>
      <c r="AY2218">
        <v>1</v>
      </c>
      <c r="AZ2218">
        <v>0</v>
      </c>
      <c r="BA2218">
        <v>2218</v>
      </c>
      <c r="BB2218">
        <v>1</v>
      </c>
      <c r="BC2218">
        <v>0</v>
      </c>
      <c r="BD2218">
        <v>0</v>
      </c>
      <c r="BE2218">
        <v>0</v>
      </c>
      <c r="BF2218">
        <v>0</v>
      </c>
      <c r="BG2218">
        <v>0</v>
      </c>
      <c r="BH2218">
        <v>0</v>
      </c>
      <c r="BI2218">
        <v>0</v>
      </c>
      <c r="BJ2218">
        <v>0</v>
      </c>
      <c r="BK2218">
        <v>14.3376</v>
      </c>
      <c r="BL2218">
        <v>17.939399999999999</v>
      </c>
      <c r="BM2218">
        <v>0</v>
      </c>
      <c r="BN2218">
        <v>0</v>
      </c>
      <c r="BO2218">
        <v>0.03</v>
      </c>
      <c r="BP2218">
        <v>1</v>
      </c>
      <c r="BQ2218">
        <v>0</v>
      </c>
      <c r="BR2218">
        <v>12.330336000000001</v>
      </c>
      <c r="BS2218">
        <v>15.427884000000001</v>
      </c>
      <c r="BT2218">
        <v>0</v>
      </c>
      <c r="BU2218">
        <v>0</v>
      </c>
      <c r="BV2218">
        <v>2.58E-2</v>
      </c>
      <c r="BW2218">
        <v>1</v>
      </c>
      <c r="CV2218">
        <v>0</v>
      </c>
      <c r="CW2218">
        <f>ROUND(Y2218*Source!I880*DO2218,7)</f>
        <v>2.5799999999999998E-4</v>
      </c>
      <c r="CX2218">
        <f>ROUND(Y2218*Source!I880,7)</f>
        <v>2.5799999999999998E-4</v>
      </c>
      <c r="CY2218">
        <f t="shared" si="1275"/>
        <v>583.05999999999995</v>
      </c>
      <c r="CZ2218">
        <f t="shared" si="1276"/>
        <v>477.92</v>
      </c>
      <c r="DA2218">
        <f t="shared" si="1277"/>
        <v>1.22</v>
      </c>
      <c r="DB2218">
        <f t="shared" si="1273"/>
        <v>12.3324</v>
      </c>
      <c r="DC2218">
        <f t="shared" si="1274"/>
        <v>15.4284</v>
      </c>
      <c r="DD2218" t="s">
        <v>3</v>
      </c>
      <c r="DE2218" t="s">
        <v>3</v>
      </c>
      <c r="DF2218">
        <f t="shared" si="1271"/>
        <v>0</v>
      </c>
      <c r="DG2218">
        <f>ROUND(ROUND(AF2218*AJ2218,2)*CX2218,2)</f>
        <v>0.15</v>
      </c>
      <c r="DH2218">
        <f t="shared" si="1257"/>
        <v>0.15</v>
      </c>
      <c r="DI2218">
        <f t="shared" si="1258"/>
        <v>0</v>
      </c>
      <c r="DJ2218">
        <f t="shared" si="1278"/>
        <v>0.3</v>
      </c>
      <c r="DK2218">
        <v>0</v>
      </c>
      <c r="DL2218" t="s">
        <v>1221</v>
      </c>
      <c r="DM2218">
        <v>4</v>
      </c>
      <c r="DN2218" t="s">
        <v>1034</v>
      </c>
      <c r="DO2218">
        <v>1</v>
      </c>
    </row>
    <row r="2219" spans="1:119" x14ac:dyDescent="0.25">
      <c r="A2219">
        <f>ROW(Source!A880)</f>
        <v>880</v>
      </c>
      <c r="B2219">
        <v>381997917</v>
      </c>
      <c r="C2219">
        <v>382003868</v>
      </c>
      <c r="D2219">
        <v>342765848</v>
      </c>
      <c r="E2219">
        <v>1</v>
      </c>
      <c r="F2219">
        <v>1</v>
      </c>
      <c r="G2219">
        <v>1</v>
      </c>
      <c r="H2219">
        <v>2</v>
      </c>
      <c r="I2219" t="s">
        <v>1283</v>
      </c>
      <c r="J2219" t="s">
        <v>1284</v>
      </c>
      <c r="K2219" t="s">
        <v>1285</v>
      </c>
      <c r="L2219">
        <v>1368</v>
      </c>
      <c r="N2219">
        <v>1011</v>
      </c>
      <c r="O2219" t="s">
        <v>1040</v>
      </c>
      <c r="P2219" t="s">
        <v>1040</v>
      </c>
      <c r="Q2219">
        <v>1</v>
      </c>
      <c r="W2219">
        <v>0</v>
      </c>
      <c r="X2219">
        <v>-508530904</v>
      </c>
      <c r="Y2219">
        <f t="shared" si="1272"/>
        <v>0.16339999999999999</v>
      </c>
      <c r="AA2219">
        <v>0</v>
      </c>
      <c r="AB2219">
        <v>379.45</v>
      </c>
      <c r="AC2219">
        <v>597.98</v>
      </c>
      <c r="AD2219">
        <v>0</v>
      </c>
      <c r="AE2219">
        <v>0</v>
      </c>
      <c r="AF2219">
        <v>379.45</v>
      </c>
      <c r="AG2219">
        <v>597.98</v>
      </c>
      <c r="AH2219">
        <v>0</v>
      </c>
      <c r="AI2219">
        <v>1</v>
      </c>
      <c r="AJ2219">
        <v>1</v>
      </c>
      <c r="AK2219">
        <v>1</v>
      </c>
      <c r="AL2219">
        <v>1</v>
      </c>
      <c r="AM2219">
        <v>-2</v>
      </c>
      <c r="AN2219">
        <v>0</v>
      </c>
      <c r="AO2219">
        <v>0</v>
      </c>
      <c r="AP2219">
        <v>1</v>
      </c>
      <c r="AQ2219">
        <v>1</v>
      </c>
      <c r="AR2219">
        <v>0</v>
      </c>
      <c r="AS2219" t="s">
        <v>3</v>
      </c>
      <c r="AT2219">
        <v>0.19</v>
      </c>
      <c r="AU2219" t="s">
        <v>23</v>
      </c>
      <c r="AV2219">
        <v>1</v>
      </c>
      <c r="AW2219">
        <v>2</v>
      </c>
      <c r="AX2219">
        <v>382003891</v>
      </c>
      <c r="AY2219">
        <v>1</v>
      </c>
      <c r="AZ2219">
        <v>0</v>
      </c>
      <c r="BA2219">
        <v>2219</v>
      </c>
      <c r="BB2219">
        <v>1</v>
      </c>
      <c r="BC2219">
        <v>0</v>
      </c>
      <c r="BD2219">
        <v>0</v>
      </c>
      <c r="BE2219">
        <v>0</v>
      </c>
      <c r="BF2219">
        <v>0</v>
      </c>
      <c r="BG2219">
        <v>0</v>
      </c>
      <c r="BH2219">
        <v>0</v>
      </c>
      <c r="BI2219">
        <v>0</v>
      </c>
      <c r="BJ2219">
        <v>0</v>
      </c>
      <c r="BK2219">
        <v>72.095500000000001</v>
      </c>
      <c r="BL2219">
        <v>113.61620000000001</v>
      </c>
      <c r="BM2219">
        <v>0</v>
      </c>
      <c r="BN2219">
        <v>0</v>
      </c>
      <c r="BO2219">
        <v>0.19</v>
      </c>
      <c r="BP2219">
        <v>1</v>
      </c>
      <c r="BQ2219">
        <v>0</v>
      </c>
      <c r="BR2219">
        <v>62.002129999999994</v>
      </c>
      <c r="BS2219">
        <v>97.709931999999995</v>
      </c>
      <c r="BT2219">
        <v>0</v>
      </c>
      <c r="BU2219">
        <v>0</v>
      </c>
      <c r="BV2219">
        <v>0.16339999999999999</v>
      </c>
      <c r="BW2219">
        <v>1</v>
      </c>
      <c r="CV2219">
        <v>0</v>
      </c>
      <c r="CW2219">
        <f>ROUND(Y2219*Source!I880*DO2219,7)</f>
        <v>1.634E-3</v>
      </c>
      <c r="CX2219">
        <f>ROUND(Y2219*Source!I880,7)</f>
        <v>1.634E-3</v>
      </c>
      <c r="CY2219">
        <f t="shared" si="1275"/>
        <v>379.45</v>
      </c>
      <c r="CZ2219">
        <f t="shared" si="1276"/>
        <v>379.45</v>
      </c>
      <c r="DA2219">
        <f t="shared" si="1277"/>
        <v>1</v>
      </c>
      <c r="DB2219">
        <f t="shared" si="1273"/>
        <v>62.006</v>
      </c>
      <c r="DC2219">
        <f t="shared" si="1274"/>
        <v>97.713200000000001</v>
      </c>
      <c r="DD2219" t="s">
        <v>3</v>
      </c>
      <c r="DE2219" t="s">
        <v>3</v>
      </c>
      <c r="DF2219">
        <f t="shared" si="1271"/>
        <v>0</v>
      </c>
      <c r="DG2219">
        <f t="shared" ref="DG2219:DG2226" si="1279">ROUND(ROUND(AF2219,2)*CX2219,2)</f>
        <v>0.62</v>
      </c>
      <c r="DH2219">
        <f t="shared" si="1257"/>
        <v>0.98</v>
      </c>
      <c r="DI2219">
        <f t="shared" si="1258"/>
        <v>0</v>
      </c>
      <c r="DJ2219">
        <f t="shared" si="1278"/>
        <v>1.6</v>
      </c>
      <c r="DK2219">
        <v>1</v>
      </c>
      <c r="DL2219" t="s">
        <v>1221</v>
      </c>
      <c r="DM2219">
        <v>4</v>
      </c>
      <c r="DN2219" t="s">
        <v>1034</v>
      </c>
      <c r="DO2219">
        <v>1</v>
      </c>
    </row>
    <row r="2220" spans="1:119" x14ac:dyDescent="0.25">
      <c r="A2220">
        <f>ROW(Source!A880)</f>
        <v>880</v>
      </c>
      <c r="B2220">
        <v>381997917</v>
      </c>
      <c r="C2220">
        <v>382003868</v>
      </c>
      <c r="D2220">
        <v>342713880</v>
      </c>
      <c r="E2220">
        <v>1</v>
      </c>
      <c r="F2220">
        <v>1</v>
      </c>
      <c r="G2220">
        <v>1</v>
      </c>
      <c r="H2220">
        <v>3</v>
      </c>
      <c r="I2220" t="s">
        <v>1286</v>
      </c>
      <c r="J2220" t="s">
        <v>1287</v>
      </c>
      <c r="K2220" t="s">
        <v>1288</v>
      </c>
      <c r="L2220">
        <v>1348</v>
      </c>
      <c r="N2220">
        <v>1009</v>
      </c>
      <c r="O2220" t="s">
        <v>846</v>
      </c>
      <c r="P2220" t="s">
        <v>846</v>
      </c>
      <c r="Q2220">
        <v>1000</v>
      </c>
      <c r="W2220">
        <v>0</v>
      </c>
      <c r="X2220">
        <v>733607949</v>
      </c>
      <c r="Y2220">
        <f>(AT2220*ROUND(0,7))</f>
        <v>0</v>
      </c>
      <c r="AA2220">
        <v>26666.44</v>
      </c>
      <c r="AB2220">
        <v>0</v>
      </c>
      <c r="AC2220">
        <v>0</v>
      </c>
      <c r="AD2220">
        <v>0</v>
      </c>
      <c r="AE2220">
        <v>23188.21</v>
      </c>
      <c r="AF2220">
        <v>0</v>
      </c>
      <c r="AG2220">
        <v>0</v>
      </c>
      <c r="AH2220">
        <v>0</v>
      </c>
      <c r="AI2220">
        <v>1.1499999999999999</v>
      </c>
      <c r="AJ2220">
        <v>1</v>
      </c>
      <c r="AK2220">
        <v>1</v>
      </c>
      <c r="AL2220">
        <v>1</v>
      </c>
      <c r="AM2220">
        <v>2</v>
      </c>
      <c r="AN2220">
        <v>0</v>
      </c>
      <c r="AO2220">
        <v>0</v>
      </c>
      <c r="AP2220">
        <v>1</v>
      </c>
      <c r="AQ2220">
        <v>1</v>
      </c>
      <c r="AR2220">
        <v>0</v>
      </c>
      <c r="AS2220" t="s">
        <v>3</v>
      </c>
      <c r="AT2220">
        <v>0.01</v>
      </c>
      <c r="AU2220" t="s">
        <v>14</v>
      </c>
      <c r="AV2220">
        <v>0</v>
      </c>
      <c r="AW2220">
        <v>2</v>
      </c>
      <c r="AX2220">
        <v>382003892</v>
      </c>
      <c r="AY2220">
        <v>1</v>
      </c>
      <c r="AZ2220">
        <v>0</v>
      </c>
      <c r="BA2220">
        <v>2220</v>
      </c>
      <c r="BB2220">
        <v>1</v>
      </c>
      <c r="BC2220">
        <v>0</v>
      </c>
      <c r="BD2220">
        <v>0</v>
      </c>
      <c r="BE2220">
        <v>0</v>
      </c>
      <c r="BF2220">
        <v>0</v>
      </c>
      <c r="BG2220">
        <v>0</v>
      </c>
      <c r="BH2220">
        <v>0</v>
      </c>
      <c r="BI2220">
        <v>0</v>
      </c>
      <c r="BJ2220">
        <v>231.88210000000001</v>
      </c>
      <c r="BK2220">
        <v>0</v>
      </c>
      <c r="BL2220">
        <v>0</v>
      </c>
      <c r="BM2220">
        <v>0</v>
      </c>
      <c r="BN2220">
        <v>0</v>
      </c>
      <c r="BO2220">
        <v>0</v>
      </c>
      <c r="BP2220">
        <v>1</v>
      </c>
      <c r="BQ2220">
        <v>0</v>
      </c>
      <c r="BR2220">
        <v>0</v>
      </c>
      <c r="BS2220">
        <v>0</v>
      </c>
      <c r="BT2220">
        <v>0</v>
      </c>
      <c r="BU2220">
        <v>0</v>
      </c>
      <c r="BV2220">
        <v>0</v>
      </c>
      <c r="BW2220">
        <v>0</v>
      </c>
      <c r="CV2220">
        <v>0</v>
      </c>
      <c r="CW2220">
        <v>0</v>
      </c>
      <c r="CX2220">
        <f>ROUND(Y2220*Source!I880,7)</f>
        <v>0</v>
      </c>
      <c r="CY2220">
        <f>AA2220</f>
        <v>26666.44</v>
      </c>
      <c r="CZ2220">
        <f>AE2220</f>
        <v>23188.21</v>
      </c>
      <c r="DA2220">
        <f>AI2220</f>
        <v>1.1499999999999999</v>
      </c>
      <c r="DB2220">
        <f>ROUND((ROUND(AT2220*CZ2220,2)*ROUND(0,7)),6)</f>
        <v>0</v>
      </c>
      <c r="DC2220">
        <f>ROUND((ROUND(AT2220*AG2220,2)*ROUND(0,7)),6)</f>
        <v>0</v>
      </c>
      <c r="DD2220" t="s">
        <v>3</v>
      </c>
      <c r="DE2220" t="s">
        <v>3</v>
      </c>
      <c r="DF2220">
        <f>ROUND(ROUND(AE2220*AI2220,2)*CX2220,2)</f>
        <v>0</v>
      </c>
      <c r="DG2220">
        <f t="shared" si="1279"/>
        <v>0</v>
      </c>
      <c r="DH2220">
        <f t="shared" si="1257"/>
        <v>0</v>
      </c>
      <c r="DI2220">
        <f t="shared" si="1258"/>
        <v>0</v>
      </c>
      <c r="DJ2220">
        <f>DF2220</f>
        <v>0</v>
      </c>
      <c r="DK2220">
        <v>0</v>
      </c>
      <c r="DL2220" t="s">
        <v>3</v>
      </c>
      <c r="DM2220">
        <v>0</v>
      </c>
      <c r="DN2220" t="s">
        <v>3</v>
      </c>
      <c r="DO2220">
        <v>0</v>
      </c>
    </row>
    <row r="2221" spans="1:119" x14ac:dyDescent="0.25">
      <c r="A2221">
        <f>ROW(Source!A880)</f>
        <v>880</v>
      </c>
      <c r="B2221">
        <v>381997917</v>
      </c>
      <c r="C2221">
        <v>382003868</v>
      </c>
      <c r="D2221">
        <v>342640196</v>
      </c>
      <c r="E2221">
        <v>113</v>
      </c>
      <c r="F2221">
        <v>1</v>
      </c>
      <c r="G2221">
        <v>1</v>
      </c>
      <c r="H2221">
        <v>3</v>
      </c>
      <c r="I2221" t="s">
        <v>1289</v>
      </c>
      <c r="J2221" t="s">
        <v>3</v>
      </c>
      <c r="K2221" t="s">
        <v>1290</v>
      </c>
      <c r="L2221">
        <v>1348</v>
      </c>
      <c r="N2221">
        <v>1009</v>
      </c>
      <c r="O2221" t="s">
        <v>846</v>
      </c>
      <c r="P2221" t="s">
        <v>846</v>
      </c>
      <c r="Q2221">
        <v>1000</v>
      </c>
      <c r="W2221">
        <v>0</v>
      </c>
      <c r="X2221">
        <v>-1692299120</v>
      </c>
      <c r="Y2221">
        <f>(AT2221*ROUND(0,7))</f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>
        <v>0</v>
      </c>
      <c r="AG2221">
        <v>0</v>
      </c>
      <c r="AH2221">
        <v>0</v>
      </c>
      <c r="AI2221">
        <v>1</v>
      </c>
      <c r="AJ2221">
        <v>1</v>
      </c>
      <c r="AK2221">
        <v>1</v>
      </c>
      <c r="AL2221">
        <v>1</v>
      </c>
      <c r="AM2221">
        <v>-2</v>
      </c>
      <c r="AN2221">
        <v>0</v>
      </c>
      <c r="AO2221">
        <v>0</v>
      </c>
      <c r="AP2221">
        <v>1</v>
      </c>
      <c r="AQ2221">
        <v>1</v>
      </c>
      <c r="AR2221">
        <v>0</v>
      </c>
      <c r="AS2221" t="s">
        <v>3</v>
      </c>
      <c r="AT2221">
        <v>7.0000000000000007E-2</v>
      </c>
      <c r="AU2221" t="s">
        <v>14</v>
      </c>
      <c r="AV2221">
        <v>0</v>
      </c>
      <c r="AW2221">
        <v>2</v>
      </c>
      <c r="AX2221">
        <v>382003893</v>
      </c>
      <c r="AY2221">
        <v>1</v>
      </c>
      <c r="AZ2221">
        <v>0</v>
      </c>
      <c r="BA2221">
        <v>2221</v>
      </c>
      <c r="BB2221">
        <v>1</v>
      </c>
      <c r="BC2221">
        <v>0</v>
      </c>
      <c r="BD2221">
        <v>0</v>
      </c>
      <c r="BE2221">
        <v>0</v>
      </c>
      <c r="BF2221">
        <v>0</v>
      </c>
      <c r="BG2221">
        <v>0</v>
      </c>
      <c r="BH2221">
        <v>0</v>
      </c>
      <c r="BI2221">
        <v>0</v>
      </c>
      <c r="BJ2221">
        <v>0</v>
      </c>
      <c r="BK2221">
        <v>0</v>
      </c>
      <c r="BL2221">
        <v>0</v>
      </c>
      <c r="BM2221">
        <v>0</v>
      </c>
      <c r="BN2221">
        <v>0</v>
      </c>
      <c r="BO2221">
        <v>0</v>
      </c>
      <c r="BP2221">
        <v>0</v>
      </c>
      <c r="BQ2221">
        <v>0</v>
      </c>
      <c r="BR2221">
        <v>0</v>
      </c>
      <c r="BS2221">
        <v>0</v>
      </c>
      <c r="BT2221">
        <v>0</v>
      </c>
      <c r="BU2221">
        <v>0</v>
      </c>
      <c r="BV2221">
        <v>0</v>
      </c>
      <c r="BW2221">
        <v>0</v>
      </c>
      <c r="CV2221">
        <v>0</v>
      </c>
      <c r="CW2221">
        <v>0</v>
      </c>
      <c r="CX2221">
        <f>ROUND(Y2221*Source!I880,7)</f>
        <v>0</v>
      </c>
      <c r="CY2221">
        <f>AA2221</f>
        <v>0</v>
      </c>
      <c r="CZ2221">
        <f>AE2221</f>
        <v>0</v>
      </c>
      <c r="DA2221">
        <f>AI2221</f>
        <v>1</v>
      </c>
      <c r="DB2221">
        <f>ROUND((ROUND(AT2221*CZ2221,2)*ROUND(0,7)),6)</f>
        <v>0</v>
      </c>
      <c r="DC2221">
        <f>ROUND((ROUND(AT2221*AG2221,2)*ROUND(0,7)),6)</f>
        <v>0</v>
      </c>
      <c r="DD2221" t="s">
        <v>3</v>
      </c>
      <c r="DE2221" t="s">
        <v>3</v>
      </c>
      <c r="DF2221">
        <f>ROUND(ROUND(AE2221,2)*CX2221,2)</f>
        <v>0</v>
      </c>
      <c r="DG2221">
        <f t="shared" si="1279"/>
        <v>0</v>
      </c>
      <c r="DH2221">
        <f t="shared" si="1257"/>
        <v>0</v>
      </c>
      <c r="DI2221">
        <f t="shared" si="1258"/>
        <v>0</v>
      </c>
      <c r="DJ2221">
        <f>DF2221</f>
        <v>0</v>
      </c>
      <c r="DK2221">
        <v>0</v>
      </c>
      <c r="DL2221" t="s">
        <v>3</v>
      </c>
      <c r="DM2221">
        <v>0</v>
      </c>
      <c r="DN2221" t="s">
        <v>3</v>
      </c>
      <c r="DO2221">
        <v>0</v>
      </c>
    </row>
    <row r="2222" spans="1:119" x14ac:dyDescent="0.25">
      <c r="A2222">
        <f>ROW(Source!A880)</f>
        <v>880</v>
      </c>
      <c r="B2222">
        <v>381997917</v>
      </c>
      <c r="C2222">
        <v>382003868</v>
      </c>
      <c r="D2222">
        <v>342715725</v>
      </c>
      <c r="E2222">
        <v>1</v>
      </c>
      <c r="F2222">
        <v>1</v>
      </c>
      <c r="G2222">
        <v>1</v>
      </c>
      <c r="H2222">
        <v>3</v>
      </c>
      <c r="I2222" t="s">
        <v>1222</v>
      </c>
      <c r="J2222" t="s">
        <v>1223</v>
      </c>
      <c r="K2222" t="s">
        <v>1224</v>
      </c>
      <c r="L2222">
        <v>1339</v>
      </c>
      <c r="N2222">
        <v>1007</v>
      </c>
      <c r="O2222" t="s">
        <v>686</v>
      </c>
      <c r="P2222" t="s">
        <v>686</v>
      </c>
      <c r="Q2222">
        <v>1</v>
      </c>
      <c r="W2222">
        <v>0</v>
      </c>
      <c r="X2222">
        <v>-436317592</v>
      </c>
      <c r="Y2222">
        <f>(AT2222*ROUND(0,7))</f>
        <v>0</v>
      </c>
      <c r="AA2222">
        <v>49.99</v>
      </c>
      <c r="AB2222">
        <v>0</v>
      </c>
      <c r="AC2222">
        <v>0</v>
      </c>
      <c r="AD2222">
        <v>0</v>
      </c>
      <c r="AE2222">
        <v>35.71</v>
      </c>
      <c r="AF2222">
        <v>0</v>
      </c>
      <c r="AG2222">
        <v>0</v>
      </c>
      <c r="AH2222">
        <v>0</v>
      </c>
      <c r="AI2222">
        <v>1.4</v>
      </c>
      <c r="AJ2222">
        <v>1</v>
      </c>
      <c r="AK2222">
        <v>1</v>
      </c>
      <c r="AL2222">
        <v>1</v>
      </c>
      <c r="AM2222">
        <v>2</v>
      </c>
      <c r="AN2222">
        <v>0</v>
      </c>
      <c r="AO2222">
        <v>0</v>
      </c>
      <c r="AP2222">
        <v>1</v>
      </c>
      <c r="AQ2222">
        <v>1</v>
      </c>
      <c r="AR2222">
        <v>0</v>
      </c>
      <c r="AS2222" t="s">
        <v>3</v>
      </c>
      <c r="AT2222">
        <v>3.5</v>
      </c>
      <c r="AU2222" t="s">
        <v>14</v>
      </c>
      <c r="AV2222">
        <v>0</v>
      </c>
      <c r="AW2222">
        <v>2</v>
      </c>
      <c r="AX2222">
        <v>382003894</v>
      </c>
      <c r="AY2222">
        <v>1</v>
      </c>
      <c r="AZ2222">
        <v>0</v>
      </c>
      <c r="BA2222">
        <v>2222</v>
      </c>
      <c r="BB2222">
        <v>1</v>
      </c>
      <c r="BC2222">
        <v>0</v>
      </c>
      <c r="BD2222">
        <v>0</v>
      </c>
      <c r="BE2222">
        <v>0</v>
      </c>
      <c r="BF2222">
        <v>0</v>
      </c>
      <c r="BG2222">
        <v>0</v>
      </c>
      <c r="BH2222">
        <v>0</v>
      </c>
      <c r="BI2222">
        <v>0</v>
      </c>
      <c r="BJ2222">
        <v>124.985</v>
      </c>
      <c r="BK2222">
        <v>0</v>
      </c>
      <c r="BL2222">
        <v>0</v>
      </c>
      <c r="BM2222">
        <v>0</v>
      </c>
      <c r="BN2222">
        <v>0</v>
      </c>
      <c r="BO2222">
        <v>0</v>
      </c>
      <c r="BP2222">
        <v>1</v>
      </c>
      <c r="BQ2222">
        <v>0</v>
      </c>
      <c r="BR2222">
        <v>0</v>
      </c>
      <c r="BS2222">
        <v>0</v>
      </c>
      <c r="BT2222">
        <v>0</v>
      </c>
      <c r="BU2222">
        <v>0</v>
      </c>
      <c r="BV2222">
        <v>0</v>
      </c>
      <c r="BW2222">
        <v>0</v>
      </c>
      <c r="CV2222">
        <v>0</v>
      </c>
      <c r="CW2222">
        <v>0</v>
      </c>
      <c r="CX2222">
        <f>ROUND(Y2222*Source!I880,7)</f>
        <v>0</v>
      </c>
      <c r="CY2222">
        <f>AA2222</f>
        <v>49.99</v>
      </c>
      <c r="CZ2222">
        <f>AE2222</f>
        <v>35.71</v>
      </c>
      <c r="DA2222">
        <f>AI2222</f>
        <v>1.4</v>
      </c>
      <c r="DB2222">
        <f>ROUND((ROUND(AT2222*CZ2222,2)*ROUND(0,7)),6)</f>
        <v>0</v>
      </c>
      <c r="DC2222">
        <f>ROUND((ROUND(AT2222*AG2222,2)*ROUND(0,7)),6)</f>
        <v>0</v>
      </c>
      <c r="DD2222" t="s">
        <v>3</v>
      </c>
      <c r="DE2222" t="s">
        <v>3</v>
      </c>
      <c r="DF2222">
        <f>ROUND(ROUND(AE2222*AI2222,2)*CX2222,2)</f>
        <v>0</v>
      </c>
      <c r="DG2222">
        <f t="shared" si="1279"/>
        <v>0</v>
      </c>
      <c r="DH2222">
        <f t="shared" si="1257"/>
        <v>0</v>
      </c>
      <c r="DI2222">
        <f t="shared" si="1258"/>
        <v>0</v>
      </c>
      <c r="DJ2222">
        <f>DF2222</f>
        <v>0</v>
      </c>
      <c r="DK2222">
        <v>0</v>
      </c>
      <c r="DL2222" t="s">
        <v>3</v>
      </c>
      <c r="DM2222">
        <v>0</v>
      </c>
      <c r="DN2222" t="s">
        <v>3</v>
      </c>
      <c r="DO2222">
        <v>0</v>
      </c>
    </row>
    <row r="2223" spans="1:119" x14ac:dyDescent="0.25">
      <c r="A2223">
        <f>ROW(Source!A880)</f>
        <v>880</v>
      </c>
      <c r="B2223">
        <v>381997917</v>
      </c>
      <c r="C2223">
        <v>382003868</v>
      </c>
      <c r="D2223">
        <v>342640848</v>
      </c>
      <c r="E2223">
        <v>113</v>
      </c>
      <c r="F2223">
        <v>1</v>
      </c>
      <c r="G2223">
        <v>1</v>
      </c>
      <c r="H2223">
        <v>3</v>
      </c>
      <c r="I2223" t="s">
        <v>1291</v>
      </c>
      <c r="J2223" t="s">
        <v>3</v>
      </c>
      <c r="K2223" t="s">
        <v>1292</v>
      </c>
      <c r="L2223">
        <v>1302</v>
      </c>
      <c r="N2223">
        <v>1003</v>
      </c>
      <c r="O2223" t="s">
        <v>1174</v>
      </c>
      <c r="P2223" t="s">
        <v>1174</v>
      </c>
      <c r="Q2223">
        <v>10</v>
      </c>
      <c r="W2223">
        <v>0</v>
      </c>
      <c r="X2223">
        <v>-1360623059</v>
      </c>
      <c r="Y2223">
        <f>(AT2223*ROUND(0,7))</f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>
        <v>0</v>
      </c>
      <c r="AG2223">
        <v>0</v>
      </c>
      <c r="AH2223">
        <v>0</v>
      </c>
      <c r="AI2223">
        <v>1</v>
      </c>
      <c r="AJ2223">
        <v>1</v>
      </c>
      <c r="AK2223">
        <v>1</v>
      </c>
      <c r="AL2223">
        <v>1</v>
      </c>
      <c r="AM2223">
        <v>-2</v>
      </c>
      <c r="AN2223">
        <v>0</v>
      </c>
      <c r="AO2223">
        <v>0</v>
      </c>
      <c r="AP2223">
        <v>1</v>
      </c>
      <c r="AQ2223">
        <v>1</v>
      </c>
      <c r="AR2223">
        <v>0</v>
      </c>
      <c r="AS2223" t="s">
        <v>3</v>
      </c>
      <c r="AT2223">
        <v>10</v>
      </c>
      <c r="AU2223" t="s">
        <v>14</v>
      </c>
      <c r="AV2223">
        <v>0</v>
      </c>
      <c r="AW2223">
        <v>2</v>
      </c>
      <c r="AX2223">
        <v>382003895</v>
      </c>
      <c r="AY2223">
        <v>1</v>
      </c>
      <c r="AZ2223">
        <v>0</v>
      </c>
      <c r="BA2223">
        <v>2223</v>
      </c>
      <c r="BB2223">
        <v>1</v>
      </c>
      <c r="BC2223">
        <v>0</v>
      </c>
      <c r="BD2223">
        <v>0</v>
      </c>
      <c r="BE2223">
        <v>0</v>
      </c>
      <c r="BF2223">
        <v>0</v>
      </c>
      <c r="BG2223">
        <v>0</v>
      </c>
      <c r="BH2223">
        <v>0</v>
      </c>
      <c r="BI2223">
        <v>0</v>
      </c>
      <c r="BJ2223">
        <v>0</v>
      </c>
      <c r="BK2223">
        <v>0</v>
      </c>
      <c r="BL2223">
        <v>0</v>
      </c>
      <c r="BM2223">
        <v>0</v>
      </c>
      <c r="BN2223">
        <v>0</v>
      </c>
      <c r="BO2223">
        <v>0</v>
      </c>
      <c r="BP2223">
        <v>0</v>
      </c>
      <c r="BQ2223">
        <v>0</v>
      </c>
      <c r="BR2223">
        <v>0</v>
      </c>
      <c r="BS2223">
        <v>0</v>
      </c>
      <c r="BT2223">
        <v>0</v>
      </c>
      <c r="BU2223">
        <v>0</v>
      </c>
      <c r="BV2223">
        <v>0</v>
      </c>
      <c r="BW2223">
        <v>0</v>
      </c>
      <c r="CV2223">
        <v>0</v>
      </c>
      <c r="CW2223">
        <v>0</v>
      </c>
      <c r="CX2223">
        <f>ROUND(Y2223*Source!I880,7)</f>
        <v>0</v>
      </c>
      <c r="CY2223">
        <f>AA2223</f>
        <v>0</v>
      </c>
      <c r="CZ2223">
        <f>AE2223</f>
        <v>0</v>
      </c>
      <c r="DA2223">
        <f>AI2223</f>
        <v>1</v>
      </c>
      <c r="DB2223">
        <f>ROUND((ROUND(AT2223*CZ2223,2)*ROUND(0,7)),6)</f>
        <v>0</v>
      </c>
      <c r="DC2223">
        <f>ROUND((ROUND(AT2223*AG2223,2)*ROUND(0,7)),6)</f>
        <v>0</v>
      </c>
      <c r="DD2223" t="s">
        <v>3</v>
      </c>
      <c r="DE2223" t="s">
        <v>3</v>
      </c>
      <c r="DF2223">
        <f>ROUND(ROUND(AE2223,2)*CX2223,2)</f>
        <v>0</v>
      </c>
      <c r="DG2223">
        <f t="shared" si="1279"/>
        <v>0</v>
      </c>
      <c r="DH2223">
        <f t="shared" si="1257"/>
        <v>0</v>
      </c>
      <c r="DI2223">
        <f t="shared" si="1258"/>
        <v>0</v>
      </c>
      <c r="DJ2223">
        <f>DF2223</f>
        <v>0</v>
      </c>
      <c r="DK2223">
        <v>0</v>
      </c>
      <c r="DL2223" t="s">
        <v>3</v>
      </c>
      <c r="DM2223">
        <v>0</v>
      </c>
      <c r="DN2223" t="s">
        <v>3</v>
      </c>
      <c r="DO2223">
        <v>0</v>
      </c>
    </row>
    <row r="2224" spans="1:119" x14ac:dyDescent="0.25">
      <c r="A2224">
        <f>ROW(Source!A880)</f>
        <v>880</v>
      </c>
      <c r="B2224">
        <v>381997917</v>
      </c>
      <c r="C2224">
        <v>382003868</v>
      </c>
      <c r="D2224">
        <v>342718793</v>
      </c>
      <c r="E2224">
        <v>1</v>
      </c>
      <c r="F2224">
        <v>1</v>
      </c>
      <c r="G2224">
        <v>1</v>
      </c>
      <c r="H2224">
        <v>3</v>
      </c>
      <c r="I2224" t="s">
        <v>1293</v>
      </c>
      <c r="J2224" t="s">
        <v>1294</v>
      </c>
      <c r="K2224" t="s">
        <v>1295</v>
      </c>
      <c r="L2224">
        <v>1339</v>
      </c>
      <c r="N2224">
        <v>1007</v>
      </c>
      <c r="O2224" t="s">
        <v>686</v>
      </c>
      <c r="P2224" t="s">
        <v>686</v>
      </c>
      <c r="Q2224">
        <v>1</v>
      </c>
      <c r="W2224">
        <v>0</v>
      </c>
      <c r="X2224">
        <v>-779656046</v>
      </c>
      <c r="Y2224">
        <f>(AT2224*ROUND(0,7))</f>
        <v>0</v>
      </c>
      <c r="AA2224">
        <v>1158.6600000000001</v>
      </c>
      <c r="AB2224">
        <v>0</v>
      </c>
      <c r="AC2224">
        <v>0</v>
      </c>
      <c r="AD2224">
        <v>0</v>
      </c>
      <c r="AE2224">
        <v>565.20000000000005</v>
      </c>
      <c r="AF2224">
        <v>0</v>
      </c>
      <c r="AG2224">
        <v>0</v>
      </c>
      <c r="AH2224">
        <v>0</v>
      </c>
      <c r="AI2224">
        <v>2.0499999999999998</v>
      </c>
      <c r="AJ2224">
        <v>1</v>
      </c>
      <c r="AK2224">
        <v>1</v>
      </c>
      <c r="AL2224">
        <v>1</v>
      </c>
      <c r="AM2224">
        <v>2</v>
      </c>
      <c r="AN2224">
        <v>0</v>
      </c>
      <c r="AO2224">
        <v>0</v>
      </c>
      <c r="AP2224">
        <v>1</v>
      </c>
      <c r="AQ2224">
        <v>1</v>
      </c>
      <c r="AR2224">
        <v>0</v>
      </c>
      <c r="AS2224" t="s">
        <v>3</v>
      </c>
      <c r="AT2224">
        <v>2</v>
      </c>
      <c r="AU2224" t="s">
        <v>14</v>
      </c>
      <c r="AV2224">
        <v>0</v>
      </c>
      <c r="AW2224">
        <v>2</v>
      </c>
      <c r="AX2224">
        <v>382003896</v>
      </c>
      <c r="AY2224">
        <v>1</v>
      </c>
      <c r="AZ2224">
        <v>0</v>
      </c>
      <c r="BA2224">
        <v>2224</v>
      </c>
      <c r="BB2224">
        <v>1</v>
      </c>
      <c r="BC2224">
        <v>0</v>
      </c>
      <c r="BD2224">
        <v>0</v>
      </c>
      <c r="BE2224">
        <v>0</v>
      </c>
      <c r="BF2224">
        <v>0</v>
      </c>
      <c r="BG2224">
        <v>0</v>
      </c>
      <c r="BH2224">
        <v>0</v>
      </c>
      <c r="BI2224">
        <v>0</v>
      </c>
      <c r="BJ2224">
        <v>1130.4000000000001</v>
      </c>
      <c r="BK2224">
        <v>0</v>
      </c>
      <c r="BL2224">
        <v>0</v>
      </c>
      <c r="BM2224">
        <v>0</v>
      </c>
      <c r="BN2224">
        <v>0</v>
      </c>
      <c r="BO2224">
        <v>0</v>
      </c>
      <c r="BP2224">
        <v>1</v>
      </c>
      <c r="BQ2224">
        <v>0</v>
      </c>
      <c r="BR2224">
        <v>0</v>
      </c>
      <c r="BS2224">
        <v>0</v>
      </c>
      <c r="BT2224">
        <v>0</v>
      </c>
      <c r="BU2224">
        <v>0</v>
      </c>
      <c r="BV2224">
        <v>0</v>
      </c>
      <c r="BW2224">
        <v>0</v>
      </c>
      <c r="CV2224">
        <v>0</v>
      </c>
      <c r="CW2224">
        <v>0</v>
      </c>
      <c r="CX2224">
        <f>ROUND(Y2224*Source!I880,7)</f>
        <v>0</v>
      </c>
      <c r="CY2224">
        <f>AA2224</f>
        <v>1158.6600000000001</v>
      </c>
      <c r="CZ2224">
        <f>AE2224</f>
        <v>565.20000000000005</v>
      </c>
      <c r="DA2224">
        <f>AI2224</f>
        <v>2.0499999999999998</v>
      </c>
      <c r="DB2224">
        <f>ROUND((ROUND(AT2224*CZ2224,2)*ROUND(0,7)),6)</f>
        <v>0</v>
      </c>
      <c r="DC2224">
        <f>ROUND((ROUND(AT2224*AG2224,2)*ROUND(0,7)),6)</f>
        <v>0</v>
      </c>
      <c r="DD2224" t="s">
        <v>3</v>
      </c>
      <c r="DE2224" t="s">
        <v>3</v>
      </c>
      <c r="DF2224">
        <f>ROUND(ROUND(AE2224*AI2224,2)*CX2224,2)</f>
        <v>0</v>
      </c>
      <c r="DG2224">
        <f t="shared" si="1279"/>
        <v>0</v>
      </c>
      <c r="DH2224">
        <f t="shared" si="1257"/>
        <v>0</v>
      </c>
      <c r="DI2224">
        <f t="shared" si="1258"/>
        <v>0</v>
      </c>
      <c r="DJ2224">
        <f>DF2224</f>
        <v>0</v>
      </c>
      <c r="DK2224">
        <v>0</v>
      </c>
      <c r="DL2224" t="s">
        <v>3</v>
      </c>
      <c r="DM2224">
        <v>0</v>
      </c>
      <c r="DN2224" t="s">
        <v>3</v>
      </c>
      <c r="DO2224">
        <v>0</v>
      </c>
    </row>
    <row r="2225" spans="1:119" x14ac:dyDescent="0.25">
      <c r="A2225">
        <f>ROW(Source!A881)</f>
        <v>881</v>
      </c>
      <c r="B2225">
        <v>381997917</v>
      </c>
      <c r="C2225">
        <v>382003897</v>
      </c>
      <c r="D2225">
        <v>342640212</v>
      </c>
      <c r="E2225">
        <v>113</v>
      </c>
      <c r="F2225">
        <v>1</v>
      </c>
      <c r="G2225">
        <v>1</v>
      </c>
      <c r="H2225">
        <v>1</v>
      </c>
      <c r="I2225" t="s">
        <v>1266</v>
      </c>
      <c r="J2225" t="s">
        <v>3</v>
      </c>
      <c r="K2225" t="s">
        <v>1267</v>
      </c>
      <c r="L2225">
        <v>1191</v>
      </c>
      <c r="N2225">
        <v>1013</v>
      </c>
      <c r="O2225" t="s">
        <v>1034</v>
      </c>
      <c r="P2225" t="s">
        <v>1034</v>
      </c>
      <c r="Q2225">
        <v>1</v>
      </c>
      <c r="W2225">
        <v>0</v>
      </c>
      <c r="X2225">
        <v>-1105933552</v>
      </c>
      <c r="Y2225">
        <f t="shared" ref="Y2225:Y2233" si="1280">(AT2225*ROUND(0.86,7))</f>
        <v>14.301799999999998</v>
      </c>
      <c r="AA2225">
        <v>0</v>
      </c>
      <c r="AB2225">
        <v>0</v>
      </c>
      <c r="AC2225">
        <v>0</v>
      </c>
      <c r="AD2225">
        <v>577.89</v>
      </c>
      <c r="AE2225">
        <v>0</v>
      </c>
      <c r="AF2225">
        <v>0</v>
      </c>
      <c r="AG2225">
        <v>0</v>
      </c>
      <c r="AH2225">
        <v>577.89</v>
      </c>
      <c r="AI2225">
        <v>1</v>
      </c>
      <c r="AJ2225">
        <v>1</v>
      </c>
      <c r="AK2225">
        <v>1</v>
      </c>
      <c r="AL2225">
        <v>1</v>
      </c>
      <c r="AM2225">
        <v>-2</v>
      </c>
      <c r="AN2225">
        <v>0</v>
      </c>
      <c r="AO2225">
        <v>0</v>
      </c>
      <c r="AP2225">
        <v>1</v>
      </c>
      <c r="AQ2225">
        <v>1</v>
      </c>
      <c r="AR2225">
        <v>0</v>
      </c>
      <c r="AS2225" t="s">
        <v>3</v>
      </c>
      <c r="AT2225">
        <v>16.63</v>
      </c>
      <c r="AU2225" t="s">
        <v>23</v>
      </c>
      <c r="AV2225">
        <v>1</v>
      </c>
      <c r="AW2225">
        <v>2</v>
      </c>
      <c r="AX2225">
        <v>382003911</v>
      </c>
      <c r="AY2225">
        <v>1</v>
      </c>
      <c r="AZ2225">
        <v>0</v>
      </c>
      <c r="BA2225">
        <v>2225</v>
      </c>
      <c r="BB2225">
        <v>1</v>
      </c>
      <c r="BC2225">
        <v>0</v>
      </c>
      <c r="BD2225">
        <v>0</v>
      </c>
      <c r="BE2225">
        <v>0</v>
      </c>
      <c r="BF2225">
        <v>0</v>
      </c>
      <c r="BG2225">
        <v>0</v>
      </c>
      <c r="BH2225">
        <v>0</v>
      </c>
      <c r="BI2225">
        <v>0</v>
      </c>
      <c r="BJ2225">
        <v>0</v>
      </c>
      <c r="BK2225">
        <v>0</v>
      </c>
      <c r="BL2225">
        <v>0</v>
      </c>
      <c r="BM2225">
        <v>9610.3107</v>
      </c>
      <c r="BN2225">
        <v>16.63</v>
      </c>
      <c r="BO2225">
        <v>0</v>
      </c>
      <c r="BP2225">
        <v>1</v>
      </c>
      <c r="BQ2225">
        <v>0</v>
      </c>
      <c r="BR2225">
        <v>0</v>
      </c>
      <c r="BS2225">
        <v>0</v>
      </c>
      <c r="BT2225">
        <v>8264.8672019999995</v>
      </c>
      <c r="BU2225">
        <v>14.301799999999998</v>
      </c>
      <c r="BV2225">
        <v>0</v>
      </c>
      <c r="BW2225">
        <v>1</v>
      </c>
      <c r="CU2225">
        <f>ROUND(AT2225*Source!I881*AH2225*AL2225,2)</f>
        <v>9.61</v>
      </c>
      <c r="CV2225">
        <f>ROUND(Y2225*Source!I881,7)</f>
        <v>1.43018E-2</v>
      </c>
      <c r="CW2225">
        <v>0</v>
      </c>
      <c r="CX2225">
        <f>ROUND(Y2225*Source!I881,7)</f>
        <v>1.43018E-2</v>
      </c>
      <c r="CY2225">
        <f>AD2225</f>
        <v>577.89</v>
      </c>
      <c r="CZ2225">
        <f>AH2225</f>
        <v>577.89</v>
      </c>
      <c r="DA2225">
        <f>AL2225</f>
        <v>1</v>
      </c>
      <c r="DB2225">
        <f t="shared" ref="DB2225:DB2233" si="1281">ROUND((ROUND(AT2225*CZ2225,2)*ROUND(0.86,7)),6)</f>
        <v>8264.8665999999994</v>
      </c>
      <c r="DC2225">
        <f t="shared" ref="DC2225:DC2233" si="1282">ROUND((ROUND(AT2225*AG2225,2)*ROUND(0.86,7)),6)</f>
        <v>0</v>
      </c>
      <c r="DD2225" t="s">
        <v>3</v>
      </c>
      <c r="DE2225" t="s">
        <v>3</v>
      </c>
      <c r="DF2225">
        <f t="shared" ref="DF2225:DF2234" si="1283">ROUND(ROUND(AE2225,2)*CX2225,2)</f>
        <v>0</v>
      </c>
      <c r="DG2225">
        <f t="shared" si="1279"/>
        <v>0</v>
      </c>
      <c r="DH2225">
        <f t="shared" si="1257"/>
        <v>0</v>
      </c>
      <c r="DI2225">
        <f t="shared" si="1258"/>
        <v>8.26</v>
      </c>
      <c r="DJ2225">
        <f>DI2225</f>
        <v>8.26</v>
      </c>
      <c r="DK2225">
        <v>1</v>
      </c>
      <c r="DL2225" t="s">
        <v>3</v>
      </c>
      <c r="DM2225">
        <v>0</v>
      </c>
      <c r="DN2225" t="s">
        <v>3</v>
      </c>
      <c r="DO2225">
        <v>0</v>
      </c>
    </row>
    <row r="2226" spans="1:119" x14ac:dyDescent="0.25">
      <c r="A2226">
        <f>ROW(Source!A881)</f>
        <v>881</v>
      </c>
      <c r="B2226">
        <v>381997917</v>
      </c>
      <c r="C2226">
        <v>382003897</v>
      </c>
      <c r="D2226">
        <v>342640393</v>
      </c>
      <c r="E2226">
        <v>113</v>
      </c>
      <c r="F2226">
        <v>1</v>
      </c>
      <c r="G2226">
        <v>1</v>
      </c>
      <c r="H2226">
        <v>1</v>
      </c>
      <c r="I2226" t="s">
        <v>1035</v>
      </c>
      <c r="J2226" t="s">
        <v>3</v>
      </c>
      <c r="K2226" t="s">
        <v>1036</v>
      </c>
      <c r="L2226">
        <v>1191</v>
      </c>
      <c r="N2226">
        <v>1013</v>
      </c>
      <c r="O2226" t="s">
        <v>1034</v>
      </c>
      <c r="P2226" t="s">
        <v>1034</v>
      </c>
      <c r="Q2226">
        <v>1</v>
      </c>
      <c r="W2226">
        <v>0</v>
      </c>
      <c r="X2226">
        <v>-1417349443</v>
      </c>
      <c r="Y2226">
        <f t="shared" si="1280"/>
        <v>6.7595999999999998</v>
      </c>
      <c r="AA2226">
        <v>0</v>
      </c>
      <c r="AB2226">
        <v>0</v>
      </c>
      <c r="AC2226">
        <v>0</v>
      </c>
      <c r="AD2226">
        <v>0</v>
      </c>
      <c r="AE2226">
        <v>0</v>
      </c>
      <c r="AF2226">
        <v>0</v>
      </c>
      <c r="AG2226">
        <v>0</v>
      </c>
      <c r="AH2226">
        <v>0</v>
      </c>
      <c r="AI2226">
        <v>1</v>
      </c>
      <c r="AJ2226">
        <v>1</v>
      </c>
      <c r="AK2226">
        <v>1</v>
      </c>
      <c r="AL2226">
        <v>1</v>
      </c>
      <c r="AM2226">
        <v>-2</v>
      </c>
      <c r="AN2226">
        <v>0</v>
      </c>
      <c r="AO2226">
        <v>0</v>
      </c>
      <c r="AP2226">
        <v>1</v>
      </c>
      <c r="AQ2226">
        <v>1</v>
      </c>
      <c r="AR2226">
        <v>0</v>
      </c>
      <c r="AS2226" t="s">
        <v>3</v>
      </c>
      <c r="AT2226">
        <v>7.86</v>
      </c>
      <c r="AU2226" t="s">
        <v>23</v>
      </c>
      <c r="AV2226">
        <v>2</v>
      </c>
      <c r="AW2226">
        <v>2</v>
      </c>
      <c r="AX2226">
        <v>382003912</v>
      </c>
      <c r="AY2226">
        <v>1</v>
      </c>
      <c r="AZ2226">
        <v>0</v>
      </c>
      <c r="BA2226">
        <v>2226</v>
      </c>
      <c r="BB2226">
        <v>1</v>
      </c>
      <c r="BC2226">
        <v>0</v>
      </c>
      <c r="BD2226">
        <v>0</v>
      </c>
      <c r="BE2226">
        <v>0</v>
      </c>
      <c r="BF2226">
        <v>0</v>
      </c>
      <c r="BG2226">
        <v>0</v>
      </c>
      <c r="BH2226">
        <v>0</v>
      </c>
      <c r="BI2226">
        <v>0</v>
      </c>
      <c r="BJ2226">
        <v>0</v>
      </c>
      <c r="BK2226">
        <v>0</v>
      </c>
      <c r="BL2226">
        <v>0</v>
      </c>
      <c r="BM2226">
        <v>0</v>
      </c>
      <c r="BN2226">
        <v>0</v>
      </c>
      <c r="BO2226">
        <v>0</v>
      </c>
      <c r="BP2226">
        <v>0</v>
      </c>
      <c r="BQ2226">
        <v>0</v>
      </c>
      <c r="BR2226">
        <v>0</v>
      </c>
      <c r="BS2226">
        <v>0</v>
      </c>
      <c r="BT2226">
        <v>0</v>
      </c>
      <c r="BU2226">
        <v>0</v>
      </c>
      <c r="BV2226">
        <v>0</v>
      </c>
      <c r="BW2226">
        <v>0</v>
      </c>
      <c r="CV2226">
        <v>0</v>
      </c>
      <c r="CW2226">
        <v>0</v>
      </c>
      <c r="CX2226">
        <f>ROUND(Y2226*Source!I881,7)</f>
        <v>6.7596000000000002E-3</v>
      </c>
      <c r="CY2226">
        <f>AD2226</f>
        <v>0</v>
      </c>
      <c r="CZ2226">
        <f>AH2226</f>
        <v>0</v>
      </c>
      <c r="DA2226">
        <f>AL2226</f>
        <v>1</v>
      </c>
      <c r="DB2226">
        <f t="shared" si="1281"/>
        <v>0</v>
      </c>
      <c r="DC2226">
        <f t="shared" si="1282"/>
        <v>0</v>
      </c>
      <c r="DD2226" t="s">
        <v>3</v>
      </c>
      <c r="DE2226" t="s">
        <v>3</v>
      </c>
      <c r="DF2226">
        <f t="shared" si="1283"/>
        <v>0</v>
      </c>
      <c r="DG2226">
        <f t="shared" si="1279"/>
        <v>0</v>
      </c>
      <c r="DH2226">
        <f t="shared" si="1257"/>
        <v>0</v>
      </c>
      <c r="DI2226">
        <f t="shared" si="1258"/>
        <v>0</v>
      </c>
      <c r="DJ2226">
        <f>DI2226</f>
        <v>0</v>
      </c>
      <c r="DK2226">
        <v>0</v>
      </c>
      <c r="DL2226" t="s">
        <v>3</v>
      </c>
      <c r="DM2226">
        <v>0</v>
      </c>
      <c r="DN2226" t="s">
        <v>3</v>
      </c>
      <c r="DO2226">
        <v>0</v>
      </c>
    </row>
    <row r="2227" spans="1:119" x14ac:dyDescent="0.25">
      <c r="A2227">
        <f>ROW(Source!A881)</f>
        <v>881</v>
      </c>
      <c r="B2227">
        <v>381997917</v>
      </c>
      <c r="C2227">
        <v>382003897</v>
      </c>
      <c r="D2227">
        <v>342765073</v>
      </c>
      <c r="E2227">
        <v>1</v>
      </c>
      <c r="F2227">
        <v>1</v>
      </c>
      <c r="G2227">
        <v>1</v>
      </c>
      <c r="H2227">
        <v>2</v>
      </c>
      <c r="I2227" t="s">
        <v>1296</v>
      </c>
      <c r="J2227" t="s">
        <v>1297</v>
      </c>
      <c r="K2227" t="s">
        <v>1298</v>
      </c>
      <c r="L2227">
        <v>1368</v>
      </c>
      <c r="N2227">
        <v>1011</v>
      </c>
      <c r="O2227" t="s">
        <v>1040</v>
      </c>
      <c r="P2227" t="s">
        <v>1040</v>
      </c>
      <c r="Q2227">
        <v>1</v>
      </c>
      <c r="W2227">
        <v>0</v>
      </c>
      <c r="X2227">
        <v>-1679107126</v>
      </c>
      <c r="Y2227">
        <f t="shared" si="1280"/>
        <v>1.2211999999999998</v>
      </c>
      <c r="AA2227">
        <v>0</v>
      </c>
      <c r="AB2227">
        <v>5100.7700000000004</v>
      </c>
      <c r="AC2227">
        <v>914.81</v>
      </c>
      <c r="AD2227">
        <v>0</v>
      </c>
      <c r="AE2227">
        <v>0</v>
      </c>
      <c r="AF2227">
        <v>3592.09</v>
      </c>
      <c r="AG2227">
        <v>914.81</v>
      </c>
      <c r="AH2227">
        <v>0</v>
      </c>
      <c r="AI2227">
        <v>1</v>
      </c>
      <c r="AJ2227">
        <v>1.42</v>
      </c>
      <c r="AK2227">
        <v>1</v>
      </c>
      <c r="AL2227">
        <v>1</v>
      </c>
      <c r="AM2227">
        <v>2</v>
      </c>
      <c r="AN2227">
        <v>0</v>
      </c>
      <c r="AO2227">
        <v>0</v>
      </c>
      <c r="AP2227">
        <v>1</v>
      </c>
      <c r="AQ2227">
        <v>1</v>
      </c>
      <c r="AR2227">
        <v>0</v>
      </c>
      <c r="AS2227" t="s">
        <v>3</v>
      </c>
      <c r="AT2227">
        <v>1.42</v>
      </c>
      <c r="AU2227" t="s">
        <v>23</v>
      </c>
      <c r="AV2227">
        <v>1</v>
      </c>
      <c r="AW2227">
        <v>2</v>
      </c>
      <c r="AX2227">
        <v>382003913</v>
      </c>
      <c r="AY2227">
        <v>1</v>
      </c>
      <c r="AZ2227">
        <v>0</v>
      </c>
      <c r="BA2227">
        <v>2227</v>
      </c>
      <c r="BB2227">
        <v>1</v>
      </c>
      <c r="BC2227">
        <v>0</v>
      </c>
      <c r="BD2227">
        <v>0</v>
      </c>
      <c r="BE2227">
        <v>0</v>
      </c>
      <c r="BF2227">
        <v>0</v>
      </c>
      <c r="BG2227">
        <v>0</v>
      </c>
      <c r="BH2227">
        <v>0</v>
      </c>
      <c r="BI2227">
        <v>0</v>
      </c>
      <c r="BJ2227">
        <v>0</v>
      </c>
      <c r="BK2227">
        <v>5100.7677999999996</v>
      </c>
      <c r="BL2227">
        <v>1299.0301999999999</v>
      </c>
      <c r="BM2227">
        <v>0</v>
      </c>
      <c r="BN2227">
        <v>0</v>
      </c>
      <c r="BO2227">
        <v>1.42</v>
      </c>
      <c r="BP2227">
        <v>1</v>
      </c>
      <c r="BQ2227">
        <v>0</v>
      </c>
      <c r="BR2227">
        <v>4386.6603079999995</v>
      </c>
      <c r="BS2227">
        <v>1117.1659719999998</v>
      </c>
      <c r="BT2227">
        <v>0</v>
      </c>
      <c r="BU2227">
        <v>0</v>
      </c>
      <c r="BV2227">
        <v>1.2211999999999998</v>
      </c>
      <c r="BW2227">
        <v>1</v>
      </c>
      <c r="CV2227">
        <v>0</v>
      </c>
      <c r="CW2227">
        <f>ROUND(Y2227*Source!I881*DO2227,7)</f>
        <v>1.2212E-3</v>
      </c>
      <c r="CX2227">
        <f>ROUND(Y2227*Source!I881,7)</f>
        <v>1.2212E-3</v>
      </c>
      <c r="CY2227">
        <f t="shared" ref="CY2227:CY2233" si="1284">AB2227</f>
        <v>5100.7700000000004</v>
      </c>
      <c r="CZ2227">
        <f t="shared" ref="CZ2227:CZ2233" si="1285">AF2227</f>
        <v>3592.09</v>
      </c>
      <c r="DA2227">
        <f t="shared" ref="DA2227:DA2233" si="1286">AJ2227</f>
        <v>1.42</v>
      </c>
      <c r="DB2227">
        <f t="shared" si="1281"/>
        <v>4386.6621999999998</v>
      </c>
      <c r="DC2227">
        <f t="shared" si="1282"/>
        <v>1117.1658</v>
      </c>
      <c r="DD2227" t="s">
        <v>3</v>
      </c>
      <c r="DE2227" t="s">
        <v>3</v>
      </c>
      <c r="DF2227">
        <f t="shared" si="1283"/>
        <v>0</v>
      </c>
      <c r="DG2227">
        <f>ROUND(ROUND(AF2227*AJ2227,2)*CX2227,2)</f>
        <v>6.23</v>
      </c>
      <c r="DH2227">
        <f t="shared" si="1257"/>
        <v>1.1200000000000001</v>
      </c>
      <c r="DI2227">
        <f t="shared" si="1258"/>
        <v>0</v>
      </c>
      <c r="DJ2227">
        <f t="shared" ref="DJ2227:DJ2233" si="1287">DG2227+DH2227</f>
        <v>7.3500000000000005</v>
      </c>
      <c r="DK2227">
        <v>0</v>
      </c>
      <c r="DL2227" t="s">
        <v>1299</v>
      </c>
      <c r="DM2227">
        <v>8</v>
      </c>
      <c r="DN2227" t="s">
        <v>1034</v>
      </c>
      <c r="DO2227">
        <v>1</v>
      </c>
    </row>
    <row r="2228" spans="1:119" x14ac:dyDescent="0.25">
      <c r="A2228">
        <f>ROW(Source!A881)</f>
        <v>881</v>
      </c>
      <c r="B2228">
        <v>381997917</v>
      </c>
      <c r="C2228">
        <v>382003897</v>
      </c>
      <c r="D2228">
        <v>342765077</v>
      </c>
      <c r="E2228">
        <v>1</v>
      </c>
      <c r="F2228">
        <v>1</v>
      </c>
      <c r="G2228">
        <v>1</v>
      </c>
      <c r="H2228">
        <v>2</v>
      </c>
      <c r="I2228" t="s">
        <v>1300</v>
      </c>
      <c r="J2228" t="s">
        <v>1301</v>
      </c>
      <c r="K2228" t="s">
        <v>1302</v>
      </c>
      <c r="L2228">
        <v>1368</v>
      </c>
      <c r="N2228">
        <v>1011</v>
      </c>
      <c r="O2228" t="s">
        <v>1040</v>
      </c>
      <c r="P2228" t="s">
        <v>1040</v>
      </c>
      <c r="Q2228">
        <v>1</v>
      </c>
      <c r="W2228">
        <v>0</v>
      </c>
      <c r="X2228">
        <v>520697666</v>
      </c>
      <c r="Y2228">
        <f t="shared" si="1280"/>
        <v>0.2838</v>
      </c>
      <c r="AA2228">
        <v>0</v>
      </c>
      <c r="AB2228">
        <v>1615.99</v>
      </c>
      <c r="AC2228">
        <v>1285.2</v>
      </c>
      <c r="AD2228">
        <v>0</v>
      </c>
      <c r="AE2228">
        <v>0</v>
      </c>
      <c r="AF2228">
        <v>1324.58</v>
      </c>
      <c r="AG2228">
        <v>1285.2</v>
      </c>
      <c r="AH2228">
        <v>0</v>
      </c>
      <c r="AI2228">
        <v>1</v>
      </c>
      <c r="AJ2228">
        <v>1.22</v>
      </c>
      <c r="AK2228">
        <v>1</v>
      </c>
      <c r="AL2228">
        <v>1</v>
      </c>
      <c r="AM2228">
        <v>2</v>
      </c>
      <c r="AN2228">
        <v>0</v>
      </c>
      <c r="AO2228">
        <v>0</v>
      </c>
      <c r="AP2228">
        <v>1</v>
      </c>
      <c r="AQ2228">
        <v>1</v>
      </c>
      <c r="AR2228">
        <v>0</v>
      </c>
      <c r="AS2228" t="s">
        <v>3</v>
      </c>
      <c r="AT2228">
        <v>0.33</v>
      </c>
      <c r="AU2228" t="s">
        <v>23</v>
      </c>
      <c r="AV2228">
        <v>1</v>
      </c>
      <c r="AW2228">
        <v>2</v>
      </c>
      <c r="AX2228">
        <v>382003914</v>
      </c>
      <c r="AY2228">
        <v>1</v>
      </c>
      <c r="AZ2228">
        <v>0</v>
      </c>
      <c r="BA2228">
        <v>2228</v>
      </c>
      <c r="BB2228">
        <v>1</v>
      </c>
      <c r="BC2228">
        <v>0</v>
      </c>
      <c r="BD2228">
        <v>0</v>
      </c>
      <c r="BE2228">
        <v>0</v>
      </c>
      <c r="BF2228">
        <v>0</v>
      </c>
      <c r="BG2228">
        <v>0</v>
      </c>
      <c r="BH2228">
        <v>0</v>
      </c>
      <c r="BI2228">
        <v>0</v>
      </c>
      <c r="BJ2228">
        <v>0</v>
      </c>
      <c r="BK2228">
        <v>437.1114</v>
      </c>
      <c r="BL2228">
        <v>424.11600000000004</v>
      </c>
      <c r="BM2228">
        <v>0</v>
      </c>
      <c r="BN2228">
        <v>0</v>
      </c>
      <c r="BO2228">
        <v>0.66</v>
      </c>
      <c r="BP2228">
        <v>1</v>
      </c>
      <c r="BQ2228">
        <v>0</v>
      </c>
      <c r="BR2228">
        <v>375.91580399999998</v>
      </c>
      <c r="BS2228">
        <v>364.73975999999999</v>
      </c>
      <c r="BT2228">
        <v>0</v>
      </c>
      <c r="BU2228">
        <v>0</v>
      </c>
      <c r="BV2228">
        <v>0.56759999999999999</v>
      </c>
      <c r="BW2228">
        <v>1</v>
      </c>
      <c r="CV2228">
        <v>0</v>
      </c>
      <c r="CW2228">
        <f>ROUND(Y2228*Source!I881*DO2228,7)</f>
        <v>5.6760000000000003E-4</v>
      </c>
      <c r="CX2228">
        <f>ROUND(Y2228*Source!I881,7)</f>
        <v>2.8380000000000001E-4</v>
      </c>
      <c r="CY2228">
        <f t="shared" si="1284"/>
        <v>1615.99</v>
      </c>
      <c r="CZ2228">
        <f t="shared" si="1285"/>
        <v>1324.58</v>
      </c>
      <c r="DA2228">
        <f t="shared" si="1286"/>
        <v>1.22</v>
      </c>
      <c r="DB2228">
        <f t="shared" si="1281"/>
        <v>375.91460000000001</v>
      </c>
      <c r="DC2228">
        <f t="shared" si="1282"/>
        <v>364.7432</v>
      </c>
      <c r="DD2228" t="s">
        <v>3</v>
      </c>
      <c r="DE2228" t="s">
        <v>3</v>
      </c>
      <c r="DF2228">
        <f t="shared" si="1283"/>
        <v>0</v>
      </c>
      <c r="DG2228">
        <f>ROUND(ROUND(AF2228*AJ2228,2)*CX2228,2)</f>
        <v>0.46</v>
      </c>
      <c r="DH2228">
        <f t="shared" si="1257"/>
        <v>0.36</v>
      </c>
      <c r="DI2228">
        <f t="shared" si="1258"/>
        <v>0</v>
      </c>
      <c r="DJ2228">
        <f t="shared" si="1287"/>
        <v>0.82000000000000006</v>
      </c>
      <c r="DK2228">
        <v>0</v>
      </c>
      <c r="DL2228" t="s">
        <v>1303</v>
      </c>
      <c r="DM2228">
        <v>4.5</v>
      </c>
      <c r="DN2228" t="s">
        <v>1034</v>
      </c>
      <c r="DO2228">
        <v>2</v>
      </c>
    </row>
    <row r="2229" spans="1:119" x14ac:dyDescent="0.25">
      <c r="A2229">
        <f>ROW(Source!A881)</f>
        <v>881</v>
      </c>
      <c r="B2229">
        <v>381997917</v>
      </c>
      <c r="C2229">
        <v>382003897</v>
      </c>
      <c r="D2229">
        <v>342765079</v>
      </c>
      <c r="E2229">
        <v>1</v>
      </c>
      <c r="F2229">
        <v>1</v>
      </c>
      <c r="G2229">
        <v>1</v>
      </c>
      <c r="H2229">
        <v>2</v>
      </c>
      <c r="I2229" t="s">
        <v>1304</v>
      </c>
      <c r="J2229" t="s">
        <v>1305</v>
      </c>
      <c r="K2229" t="s">
        <v>1306</v>
      </c>
      <c r="L2229">
        <v>1368</v>
      </c>
      <c r="N2229">
        <v>1011</v>
      </c>
      <c r="O2229" t="s">
        <v>1040</v>
      </c>
      <c r="P2229" t="s">
        <v>1040</v>
      </c>
      <c r="Q2229">
        <v>1</v>
      </c>
      <c r="W2229">
        <v>0</v>
      </c>
      <c r="X2229">
        <v>1339547294</v>
      </c>
      <c r="Y2229">
        <f t="shared" si="1280"/>
        <v>8.6000000000000007E-2</v>
      </c>
      <c r="AA2229">
        <v>0</v>
      </c>
      <c r="AB2229">
        <v>10.11</v>
      </c>
      <c r="AC2229">
        <v>0</v>
      </c>
      <c r="AD2229">
        <v>0</v>
      </c>
      <c r="AE2229">
        <v>0</v>
      </c>
      <c r="AF2229">
        <v>8.2200000000000006</v>
      </c>
      <c r="AG2229">
        <v>0</v>
      </c>
      <c r="AH2229">
        <v>0</v>
      </c>
      <c r="AI2229">
        <v>1</v>
      </c>
      <c r="AJ2229">
        <v>1.23</v>
      </c>
      <c r="AK2229">
        <v>1</v>
      </c>
      <c r="AL2229">
        <v>1</v>
      </c>
      <c r="AM2229">
        <v>2</v>
      </c>
      <c r="AN2229">
        <v>0</v>
      </c>
      <c r="AO2229">
        <v>0</v>
      </c>
      <c r="AP2229">
        <v>1</v>
      </c>
      <c r="AQ2229">
        <v>1</v>
      </c>
      <c r="AR2229">
        <v>0</v>
      </c>
      <c r="AS2229" t="s">
        <v>3</v>
      </c>
      <c r="AT2229">
        <v>0.1</v>
      </c>
      <c r="AU2229" t="s">
        <v>23</v>
      </c>
      <c r="AV2229">
        <v>1</v>
      </c>
      <c r="AW2229">
        <v>2</v>
      </c>
      <c r="AX2229">
        <v>382003915</v>
      </c>
      <c r="AY2229">
        <v>1</v>
      </c>
      <c r="AZ2229">
        <v>0</v>
      </c>
      <c r="BA2229">
        <v>2229</v>
      </c>
      <c r="BB2229">
        <v>1</v>
      </c>
      <c r="BC2229">
        <v>0</v>
      </c>
      <c r="BD2229">
        <v>0</v>
      </c>
      <c r="BE2229">
        <v>0</v>
      </c>
      <c r="BF2229">
        <v>0</v>
      </c>
      <c r="BG2229">
        <v>0</v>
      </c>
      <c r="BH2229">
        <v>0</v>
      </c>
      <c r="BI2229">
        <v>0</v>
      </c>
      <c r="BJ2229">
        <v>0</v>
      </c>
      <c r="BK2229">
        <v>0.82200000000000006</v>
      </c>
      <c r="BL2229">
        <v>0</v>
      </c>
      <c r="BM2229">
        <v>0</v>
      </c>
      <c r="BN2229">
        <v>0</v>
      </c>
      <c r="BO2229">
        <v>0</v>
      </c>
      <c r="BP2229">
        <v>1</v>
      </c>
      <c r="BQ2229">
        <v>0</v>
      </c>
      <c r="BR2229">
        <v>0.7069200000000001</v>
      </c>
      <c r="BS2229">
        <v>0</v>
      </c>
      <c r="BT2229">
        <v>0</v>
      </c>
      <c r="BU2229">
        <v>0</v>
      </c>
      <c r="BV2229">
        <v>0</v>
      </c>
      <c r="BW2229">
        <v>1</v>
      </c>
      <c r="CV2229">
        <v>0</v>
      </c>
      <c r="CW2229">
        <f>ROUND(Y2229*Source!I881*DO2229,7)</f>
        <v>0</v>
      </c>
      <c r="CX2229">
        <f>ROUND(Y2229*Source!I881,7)</f>
        <v>8.6000000000000003E-5</v>
      </c>
      <c r="CY2229">
        <f t="shared" si="1284"/>
        <v>10.11</v>
      </c>
      <c r="CZ2229">
        <f t="shared" si="1285"/>
        <v>8.2200000000000006</v>
      </c>
      <c r="DA2229">
        <f t="shared" si="1286"/>
        <v>1.23</v>
      </c>
      <c r="DB2229">
        <f t="shared" si="1281"/>
        <v>0.70520000000000005</v>
      </c>
      <c r="DC2229">
        <f t="shared" si="1282"/>
        <v>0</v>
      </c>
      <c r="DD2229" t="s">
        <v>3</v>
      </c>
      <c r="DE2229" t="s">
        <v>3</v>
      </c>
      <c r="DF2229">
        <f t="shared" si="1283"/>
        <v>0</v>
      </c>
      <c r="DG2229">
        <f>ROUND(ROUND(AF2229*AJ2229,2)*CX2229,2)</f>
        <v>0</v>
      </c>
      <c r="DH2229">
        <f t="shared" si="1257"/>
        <v>0</v>
      </c>
      <c r="DI2229">
        <f t="shared" si="1258"/>
        <v>0</v>
      </c>
      <c r="DJ2229">
        <f t="shared" si="1287"/>
        <v>0</v>
      </c>
      <c r="DK2229">
        <v>0</v>
      </c>
      <c r="DL2229" t="s">
        <v>3</v>
      </c>
      <c r="DM2229">
        <v>0</v>
      </c>
      <c r="DN2229" t="s">
        <v>3</v>
      </c>
      <c r="DO2229">
        <v>0</v>
      </c>
    </row>
    <row r="2230" spans="1:119" x14ac:dyDescent="0.25">
      <c r="A2230">
        <f>ROW(Source!A881)</f>
        <v>881</v>
      </c>
      <c r="B2230">
        <v>381997917</v>
      </c>
      <c r="C2230">
        <v>382003897</v>
      </c>
      <c r="D2230">
        <v>342765097</v>
      </c>
      <c r="E2230">
        <v>1</v>
      </c>
      <c r="F2230">
        <v>1</v>
      </c>
      <c r="G2230">
        <v>1</v>
      </c>
      <c r="H2230">
        <v>2</v>
      </c>
      <c r="I2230" t="s">
        <v>1307</v>
      </c>
      <c r="J2230" t="s">
        <v>1308</v>
      </c>
      <c r="K2230" t="s">
        <v>1309</v>
      </c>
      <c r="L2230">
        <v>1368</v>
      </c>
      <c r="N2230">
        <v>1011</v>
      </c>
      <c r="O2230" t="s">
        <v>1040</v>
      </c>
      <c r="P2230" t="s">
        <v>1040</v>
      </c>
      <c r="Q2230">
        <v>1</v>
      </c>
      <c r="W2230">
        <v>0</v>
      </c>
      <c r="X2230">
        <v>-964564136</v>
      </c>
      <c r="Y2230">
        <f t="shared" si="1280"/>
        <v>1.7629999999999999</v>
      </c>
      <c r="AA2230">
        <v>0</v>
      </c>
      <c r="AB2230">
        <v>1780.03</v>
      </c>
      <c r="AC2230">
        <v>687.23</v>
      </c>
      <c r="AD2230">
        <v>0</v>
      </c>
      <c r="AE2230">
        <v>0</v>
      </c>
      <c r="AF2230">
        <v>1328.38</v>
      </c>
      <c r="AG2230">
        <v>687.23</v>
      </c>
      <c r="AH2230">
        <v>0</v>
      </c>
      <c r="AI2230">
        <v>1</v>
      </c>
      <c r="AJ2230">
        <v>1.34</v>
      </c>
      <c r="AK2230">
        <v>1</v>
      </c>
      <c r="AL2230">
        <v>1</v>
      </c>
      <c r="AM2230">
        <v>2</v>
      </c>
      <c r="AN2230">
        <v>0</v>
      </c>
      <c r="AO2230">
        <v>0</v>
      </c>
      <c r="AP2230">
        <v>1</v>
      </c>
      <c r="AQ2230">
        <v>1</v>
      </c>
      <c r="AR2230">
        <v>0</v>
      </c>
      <c r="AS2230" t="s">
        <v>3</v>
      </c>
      <c r="AT2230">
        <v>2.0499999999999998</v>
      </c>
      <c r="AU2230" t="s">
        <v>23</v>
      </c>
      <c r="AV2230">
        <v>1</v>
      </c>
      <c r="AW2230">
        <v>2</v>
      </c>
      <c r="AX2230">
        <v>382003916</v>
      </c>
      <c r="AY2230">
        <v>1</v>
      </c>
      <c r="AZ2230">
        <v>0</v>
      </c>
      <c r="BA2230">
        <v>2230</v>
      </c>
      <c r="BB2230">
        <v>1</v>
      </c>
      <c r="BC2230">
        <v>0</v>
      </c>
      <c r="BD2230">
        <v>0</v>
      </c>
      <c r="BE2230">
        <v>0</v>
      </c>
      <c r="BF2230">
        <v>0</v>
      </c>
      <c r="BG2230">
        <v>0</v>
      </c>
      <c r="BH2230">
        <v>0</v>
      </c>
      <c r="BI2230">
        <v>0</v>
      </c>
      <c r="BJ2230">
        <v>0</v>
      </c>
      <c r="BK2230">
        <v>2723.1790000000001</v>
      </c>
      <c r="BL2230">
        <v>1408.8215</v>
      </c>
      <c r="BM2230">
        <v>0</v>
      </c>
      <c r="BN2230">
        <v>0</v>
      </c>
      <c r="BO2230">
        <v>2.0499999999999998</v>
      </c>
      <c r="BP2230">
        <v>1</v>
      </c>
      <c r="BQ2230">
        <v>0</v>
      </c>
      <c r="BR2230">
        <v>2341.9339399999999</v>
      </c>
      <c r="BS2230">
        <v>1211.5864899999999</v>
      </c>
      <c r="BT2230">
        <v>0</v>
      </c>
      <c r="BU2230">
        <v>0</v>
      </c>
      <c r="BV2230">
        <v>1.7629999999999999</v>
      </c>
      <c r="BW2230">
        <v>1</v>
      </c>
      <c r="CV2230">
        <v>0</v>
      </c>
      <c r="CW2230">
        <f>ROUND(Y2230*Source!I881*DO2230,7)</f>
        <v>1.763E-3</v>
      </c>
      <c r="CX2230">
        <f>ROUND(Y2230*Source!I881,7)</f>
        <v>1.763E-3</v>
      </c>
      <c r="CY2230">
        <f t="shared" si="1284"/>
        <v>1780.03</v>
      </c>
      <c r="CZ2230">
        <f t="shared" si="1285"/>
        <v>1328.38</v>
      </c>
      <c r="DA2230">
        <f t="shared" si="1286"/>
        <v>1.34</v>
      </c>
      <c r="DB2230">
        <f t="shared" si="1281"/>
        <v>2341.9348</v>
      </c>
      <c r="DC2230">
        <f t="shared" si="1282"/>
        <v>1211.5852</v>
      </c>
      <c r="DD2230" t="s">
        <v>3</v>
      </c>
      <c r="DE2230" t="s">
        <v>3</v>
      </c>
      <c r="DF2230">
        <f t="shared" si="1283"/>
        <v>0</v>
      </c>
      <c r="DG2230">
        <f>ROUND(ROUND(AF2230*AJ2230,2)*CX2230,2)</f>
        <v>3.14</v>
      </c>
      <c r="DH2230">
        <f t="shared" si="1257"/>
        <v>1.21</v>
      </c>
      <c r="DI2230">
        <f t="shared" si="1258"/>
        <v>0</v>
      </c>
      <c r="DJ2230">
        <f t="shared" si="1287"/>
        <v>4.3499999999999996</v>
      </c>
      <c r="DK2230">
        <v>0</v>
      </c>
      <c r="DL2230" t="s">
        <v>1041</v>
      </c>
      <c r="DM2230">
        <v>5</v>
      </c>
      <c r="DN2230" t="s">
        <v>1034</v>
      </c>
      <c r="DO2230">
        <v>1</v>
      </c>
    </row>
    <row r="2231" spans="1:119" x14ac:dyDescent="0.25">
      <c r="A2231">
        <f>ROW(Source!A881)</f>
        <v>881</v>
      </c>
      <c r="B2231">
        <v>381997917</v>
      </c>
      <c r="C2231">
        <v>382003897</v>
      </c>
      <c r="D2231">
        <v>342765104</v>
      </c>
      <c r="E2231">
        <v>1</v>
      </c>
      <c r="F2231">
        <v>1</v>
      </c>
      <c r="G2231">
        <v>1</v>
      </c>
      <c r="H2231">
        <v>2</v>
      </c>
      <c r="I2231" t="s">
        <v>1310</v>
      </c>
      <c r="J2231" t="s">
        <v>1311</v>
      </c>
      <c r="K2231" t="s">
        <v>1312</v>
      </c>
      <c r="L2231">
        <v>1368</v>
      </c>
      <c r="N2231">
        <v>1011</v>
      </c>
      <c r="O2231" t="s">
        <v>1040</v>
      </c>
      <c r="P2231" t="s">
        <v>1040</v>
      </c>
      <c r="Q2231">
        <v>1</v>
      </c>
      <c r="W2231">
        <v>0</v>
      </c>
      <c r="X2231">
        <v>781295481</v>
      </c>
      <c r="Y2231">
        <f t="shared" si="1280"/>
        <v>1.3760000000000001</v>
      </c>
      <c r="AA2231">
        <v>0</v>
      </c>
      <c r="AB2231">
        <v>1527.15</v>
      </c>
      <c r="AC2231">
        <v>687.23</v>
      </c>
      <c r="AD2231">
        <v>0</v>
      </c>
      <c r="AE2231">
        <v>0</v>
      </c>
      <c r="AF2231">
        <v>1527.15</v>
      </c>
      <c r="AG2231">
        <v>687.23</v>
      </c>
      <c r="AH2231">
        <v>0</v>
      </c>
      <c r="AI2231">
        <v>1</v>
      </c>
      <c r="AJ2231">
        <v>1</v>
      </c>
      <c r="AK2231">
        <v>1</v>
      </c>
      <c r="AL2231">
        <v>1</v>
      </c>
      <c r="AM2231">
        <v>-2</v>
      </c>
      <c r="AN2231">
        <v>0</v>
      </c>
      <c r="AO2231">
        <v>0</v>
      </c>
      <c r="AP2231">
        <v>1</v>
      </c>
      <c r="AQ2231">
        <v>1</v>
      </c>
      <c r="AR2231">
        <v>0</v>
      </c>
      <c r="AS2231" t="s">
        <v>3</v>
      </c>
      <c r="AT2231">
        <v>1.6</v>
      </c>
      <c r="AU2231" t="s">
        <v>23</v>
      </c>
      <c r="AV2231">
        <v>1</v>
      </c>
      <c r="AW2231">
        <v>2</v>
      </c>
      <c r="AX2231">
        <v>382003917</v>
      </c>
      <c r="AY2231">
        <v>1</v>
      </c>
      <c r="AZ2231">
        <v>0</v>
      </c>
      <c r="BA2231">
        <v>2231</v>
      </c>
      <c r="BB2231">
        <v>1</v>
      </c>
      <c r="BC2231">
        <v>0</v>
      </c>
      <c r="BD2231">
        <v>0</v>
      </c>
      <c r="BE2231">
        <v>0</v>
      </c>
      <c r="BF2231">
        <v>0</v>
      </c>
      <c r="BG2231">
        <v>0</v>
      </c>
      <c r="BH2231">
        <v>0</v>
      </c>
      <c r="BI2231">
        <v>0</v>
      </c>
      <c r="BJ2231">
        <v>0</v>
      </c>
      <c r="BK2231">
        <v>2443.44</v>
      </c>
      <c r="BL2231">
        <v>1099.568</v>
      </c>
      <c r="BM2231">
        <v>0</v>
      </c>
      <c r="BN2231">
        <v>0</v>
      </c>
      <c r="BO2231">
        <v>1.6</v>
      </c>
      <c r="BP2231">
        <v>1</v>
      </c>
      <c r="BQ2231">
        <v>0</v>
      </c>
      <c r="BR2231">
        <v>2101.3584000000001</v>
      </c>
      <c r="BS2231">
        <v>945.62848000000008</v>
      </c>
      <c r="BT2231">
        <v>0</v>
      </c>
      <c r="BU2231">
        <v>0</v>
      </c>
      <c r="BV2231">
        <v>1.3760000000000001</v>
      </c>
      <c r="BW2231">
        <v>1</v>
      </c>
      <c r="CV2231">
        <v>0</v>
      </c>
      <c r="CW2231">
        <f>ROUND(Y2231*Source!I881*DO2231,7)</f>
        <v>1.3760000000000001E-3</v>
      </c>
      <c r="CX2231">
        <f>ROUND(Y2231*Source!I881,7)</f>
        <v>1.3760000000000001E-3</v>
      </c>
      <c r="CY2231">
        <f t="shared" si="1284"/>
        <v>1527.15</v>
      </c>
      <c r="CZ2231">
        <f t="shared" si="1285"/>
        <v>1527.15</v>
      </c>
      <c r="DA2231">
        <f t="shared" si="1286"/>
        <v>1</v>
      </c>
      <c r="DB2231">
        <f t="shared" si="1281"/>
        <v>2101.3584000000001</v>
      </c>
      <c r="DC2231">
        <f t="shared" si="1282"/>
        <v>945.63019999999995</v>
      </c>
      <c r="DD2231" t="s">
        <v>3</v>
      </c>
      <c r="DE2231" t="s">
        <v>3</v>
      </c>
      <c r="DF2231">
        <f t="shared" si="1283"/>
        <v>0</v>
      </c>
      <c r="DG2231">
        <f>ROUND(ROUND(AF2231,2)*CX2231,2)</f>
        <v>2.1</v>
      </c>
      <c r="DH2231">
        <f t="shared" si="1257"/>
        <v>0.95</v>
      </c>
      <c r="DI2231">
        <f t="shared" si="1258"/>
        <v>0</v>
      </c>
      <c r="DJ2231">
        <f t="shared" si="1287"/>
        <v>3.05</v>
      </c>
      <c r="DK2231">
        <v>1</v>
      </c>
      <c r="DL2231" t="s">
        <v>1041</v>
      </c>
      <c r="DM2231">
        <v>5</v>
      </c>
      <c r="DN2231" t="s">
        <v>1034</v>
      </c>
      <c r="DO2231">
        <v>1</v>
      </c>
    </row>
    <row r="2232" spans="1:119" x14ac:dyDescent="0.25">
      <c r="A2232">
        <f>ROW(Source!A881)</f>
        <v>881</v>
      </c>
      <c r="B2232">
        <v>381997917</v>
      </c>
      <c r="C2232">
        <v>382003897</v>
      </c>
      <c r="D2232">
        <v>342765205</v>
      </c>
      <c r="E2232">
        <v>1</v>
      </c>
      <c r="F2232">
        <v>1</v>
      </c>
      <c r="G2232">
        <v>1</v>
      </c>
      <c r="H2232">
        <v>2</v>
      </c>
      <c r="I2232" t="s">
        <v>1313</v>
      </c>
      <c r="J2232" t="s">
        <v>1314</v>
      </c>
      <c r="K2232" t="s">
        <v>1315</v>
      </c>
      <c r="L2232">
        <v>1368</v>
      </c>
      <c r="N2232">
        <v>1011</v>
      </c>
      <c r="O2232" t="s">
        <v>1040</v>
      </c>
      <c r="P2232" t="s">
        <v>1040</v>
      </c>
      <c r="Q2232">
        <v>1</v>
      </c>
      <c r="W2232">
        <v>0</v>
      </c>
      <c r="X2232">
        <v>232960165</v>
      </c>
      <c r="Y2232">
        <f t="shared" si="1280"/>
        <v>1.2211999999999998</v>
      </c>
      <c r="AA2232">
        <v>0</v>
      </c>
      <c r="AB2232">
        <v>11815.4</v>
      </c>
      <c r="AC2232">
        <v>914.81</v>
      </c>
      <c r="AD2232">
        <v>0</v>
      </c>
      <c r="AE2232">
        <v>0</v>
      </c>
      <c r="AF2232">
        <v>8883.76</v>
      </c>
      <c r="AG2232">
        <v>914.81</v>
      </c>
      <c r="AH2232">
        <v>0</v>
      </c>
      <c r="AI2232">
        <v>1</v>
      </c>
      <c r="AJ2232">
        <v>1.33</v>
      </c>
      <c r="AK2232">
        <v>1</v>
      </c>
      <c r="AL2232">
        <v>1</v>
      </c>
      <c r="AM2232">
        <v>2</v>
      </c>
      <c r="AN2232">
        <v>0</v>
      </c>
      <c r="AO2232">
        <v>0</v>
      </c>
      <c r="AP2232">
        <v>1</v>
      </c>
      <c r="AQ2232">
        <v>1</v>
      </c>
      <c r="AR2232">
        <v>0</v>
      </c>
      <c r="AS2232" t="s">
        <v>3</v>
      </c>
      <c r="AT2232">
        <v>1.42</v>
      </c>
      <c r="AU2232" t="s">
        <v>23</v>
      </c>
      <c r="AV2232">
        <v>1</v>
      </c>
      <c r="AW2232">
        <v>2</v>
      </c>
      <c r="AX2232">
        <v>382003918</v>
      </c>
      <c r="AY2232">
        <v>1</v>
      </c>
      <c r="AZ2232">
        <v>0</v>
      </c>
      <c r="BA2232">
        <v>2232</v>
      </c>
      <c r="BB2232">
        <v>1</v>
      </c>
      <c r="BC2232">
        <v>0</v>
      </c>
      <c r="BD2232">
        <v>0</v>
      </c>
      <c r="BE2232">
        <v>0</v>
      </c>
      <c r="BF2232">
        <v>0</v>
      </c>
      <c r="BG2232">
        <v>0</v>
      </c>
      <c r="BH2232">
        <v>0</v>
      </c>
      <c r="BI2232">
        <v>0</v>
      </c>
      <c r="BJ2232">
        <v>0</v>
      </c>
      <c r="BK2232">
        <v>12614.939199999999</v>
      </c>
      <c r="BL2232">
        <v>1299.0301999999999</v>
      </c>
      <c r="BM2232">
        <v>0</v>
      </c>
      <c r="BN2232">
        <v>0</v>
      </c>
      <c r="BO2232">
        <v>1.42</v>
      </c>
      <c r="BP2232">
        <v>1</v>
      </c>
      <c r="BQ2232">
        <v>0</v>
      </c>
      <c r="BR2232">
        <v>10848.847711999999</v>
      </c>
      <c r="BS2232">
        <v>1117.1659719999998</v>
      </c>
      <c r="BT2232">
        <v>0</v>
      </c>
      <c r="BU2232">
        <v>0</v>
      </c>
      <c r="BV2232">
        <v>1.2211999999999998</v>
      </c>
      <c r="BW2232">
        <v>1</v>
      </c>
      <c r="CV2232">
        <v>0</v>
      </c>
      <c r="CW2232">
        <f>ROUND(Y2232*Source!I881*DO2232,7)</f>
        <v>1.2212E-3</v>
      </c>
      <c r="CX2232">
        <f>ROUND(Y2232*Source!I881,7)</f>
        <v>1.2212E-3</v>
      </c>
      <c r="CY2232">
        <f t="shared" si="1284"/>
        <v>11815.4</v>
      </c>
      <c r="CZ2232">
        <f t="shared" si="1285"/>
        <v>8883.76</v>
      </c>
      <c r="DA2232">
        <f t="shared" si="1286"/>
        <v>1.33</v>
      </c>
      <c r="DB2232">
        <f t="shared" si="1281"/>
        <v>10848.848400000001</v>
      </c>
      <c r="DC2232">
        <f t="shared" si="1282"/>
        <v>1117.1658</v>
      </c>
      <c r="DD2232" t="s">
        <v>3</v>
      </c>
      <c r="DE2232" t="s">
        <v>3</v>
      </c>
      <c r="DF2232">
        <f t="shared" si="1283"/>
        <v>0</v>
      </c>
      <c r="DG2232">
        <f>ROUND(ROUND(AF2232*AJ2232,2)*CX2232,2)</f>
        <v>14.43</v>
      </c>
      <c r="DH2232">
        <f t="shared" si="1257"/>
        <v>1.1200000000000001</v>
      </c>
      <c r="DI2232">
        <f t="shared" si="1258"/>
        <v>0</v>
      </c>
      <c r="DJ2232">
        <f t="shared" si="1287"/>
        <v>15.55</v>
      </c>
      <c r="DK2232">
        <v>0</v>
      </c>
      <c r="DL2232" t="s">
        <v>1299</v>
      </c>
      <c r="DM2232">
        <v>8</v>
      </c>
      <c r="DN2232" t="s">
        <v>1034</v>
      </c>
      <c r="DO2232">
        <v>1</v>
      </c>
    </row>
    <row r="2233" spans="1:119" x14ac:dyDescent="0.25">
      <c r="A2233">
        <f>ROW(Source!A881)</f>
        <v>881</v>
      </c>
      <c r="B2233">
        <v>381997917</v>
      </c>
      <c r="C2233">
        <v>382003897</v>
      </c>
      <c r="D2233">
        <v>342765593</v>
      </c>
      <c r="E2233">
        <v>1</v>
      </c>
      <c r="F2233">
        <v>1</v>
      </c>
      <c r="G2233">
        <v>1</v>
      </c>
      <c r="H2233">
        <v>2</v>
      </c>
      <c r="I2233" t="s">
        <v>1218</v>
      </c>
      <c r="J2233" t="s">
        <v>1219</v>
      </c>
      <c r="K2233" t="s">
        <v>1220</v>
      </c>
      <c r="L2233">
        <v>1368</v>
      </c>
      <c r="N2233">
        <v>1011</v>
      </c>
      <c r="O2233" t="s">
        <v>1040</v>
      </c>
      <c r="P2233" t="s">
        <v>1040</v>
      </c>
      <c r="Q2233">
        <v>1</v>
      </c>
      <c r="W2233">
        <v>0</v>
      </c>
      <c r="X2233">
        <v>665160091</v>
      </c>
      <c r="Y2233">
        <f t="shared" si="1280"/>
        <v>0.61059999999999992</v>
      </c>
      <c r="AA2233">
        <v>0</v>
      </c>
      <c r="AB2233">
        <v>1283.06</v>
      </c>
      <c r="AC2233">
        <v>597.98</v>
      </c>
      <c r="AD2233">
        <v>0</v>
      </c>
      <c r="AE2233">
        <v>0</v>
      </c>
      <c r="AF2233">
        <v>1043.1400000000001</v>
      </c>
      <c r="AG2233">
        <v>597.98</v>
      </c>
      <c r="AH2233">
        <v>0</v>
      </c>
      <c r="AI2233">
        <v>1</v>
      </c>
      <c r="AJ2233">
        <v>1.23</v>
      </c>
      <c r="AK2233">
        <v>1</v>
      </c>
      <c r="AL2233">
        <v>1</v>
      </c>
      <c r="AM2233">
        <v>2</v>
      </c>
      <c r="AN2233">
        <v>0</v>
      </c>
      <c r="AO2233">
        <v>0</v>
      </c>
      <c r="AP2233">
        <v>1</v>
      </c>
      <c r="AQ2233">
        <v>1</v>
      </c>
      <c r="AR2233">
        <v>0</v>
      </c>
      <c r="AS2233" t="s">
        <v>3</v>
      </c>
      <c r="AT2233">
        <v>0.71</v>
      </c>
      <c r="AU2233" t="s">
        <v>23</v>
      </c>
      <c r="AV2233">
        <v>1</v>
      </c>
      <c r="AW2233">
        <v>2</v>
      </c>
      <c r="AX2233">
        <v>382003919</v>
      </c>
      <c r="AY2233">
        <v>1</v>
      </c>
      <c r="AZ2233">
        <v>0</v>
      </c>
      <c r="BA2233">
        <v>2233</v>
      </c>
      <c r="BB2233">
        <v>1</v>
      </c>
      <c r="BC2233">
        <v>0</v>
      </c>
      <c r="BD2233">
        <v>0</v>
      </c>
      <c r="BE2233">
        <v>0</v>
      </c>
      <c r="BF2233">
        <v>0</v>
      </c>
      <c r="BG2233">
        <v>0</v>
      </c>
      <c r="BH2233">
        <v>0</v>
      </c>
      <c r="BI2233">
        <v>0</v>
      </c>
      <c r="BJ2233">
        <v>0</v>
      </c>
      <c r="BK2233">
        <v>740.62940000000003</v>
      </c>
      <c r="BL2233">
        <v>424.56579999999997</v>
      </c>
      <c r="BM2233">
        <v>0</v>
      </c>
      <c r="BN2233">
        <v>0</v>
      </c>
      <c r="BO2233">
        <v>0.71</v>
      </c>
      <c r="BP2233">
        <v>1</v>
      </c>
      <c r="BQ2233">
        <v>0</v>
      </c>
      <c r="BR2233">
        <v>636.941284</v>
      </c>
      <c r="BS2233">
        <v>365.12658799999997</v>
      </c>
      <c r="BT2233">
        <v>0</v>
      </c>
      <c r="BU2233">
        <v>0</v>
      </c>
      <c r="BV2233">
        <v>0.61059999999999992</v>
      </c>
      <c r="BW2233">
        <v>1</v>
      </c>
      <c r="CV2233">
        <v>0</v>
      </c>
      <c r="CW2233">
        <f>ROUND(Y2233*Source!I881*DO2233,7)</f>
        <v>6.1059999999999999E-4</v>
      </c>
      <c r="CX2233">
        <f>ROUND(Y2233*Source!I881,7)</f>
        <v>6.1059999999999999E-4</v>
      </c>
      <c r="CY2233">
        <f t="shared" si="1284"/>
        <v>1283.06</v>
      </c>
      <c r="CZ2233">
        <f t="shared" si="1285"/>
        <v>1043.1400000000001</v>
      </c>
      <c r="DA2233">
        <f t="shared" si="1286"/>
        <v>1.23</v>
      </c>
      <c r="DB2233">
        <f t="shared" si="1281"/>
        <v>636.94179999999994</v>
      </c>
      <c r="DC2233">
        <f t="shared" si="1282"/>
        <v>365.1302</v>
      </c>
      <c r="DD2233" t="s">
        <v>3</v>
      </c>
      <c r="DE2233" t="s">
        <v>3</v>
      </c>
      <c r="DF2233">
        <f t="shared" si="1283"/>
        <v>0</v>
      </c>
      <c r="DG2233">
        <f>ROUND(ROUND(AF2233*AJ2233,2)*CX2233,2)</f>
        <v>0.78</v>
      </c>
      <c r="DH2233">
        <f t="shared" si="1257"/>
        <v>0.37</v>
      </c>
      <c r="DI2233">
        <f t="shared" si="1258"/>
        <v>0</v>
      </c>
      <c r="DJ2233">
        <f t="shared" si="1287"/>
        <v>1.1499999999999999</v>
      </c>
      <c r="DK2233">
        <v>0</v>
      </c>
      <c r="DL2233" t="s">
        <v>1221</v>
      </c>
      <c r="DM2233">
        <v>4</v>
      </c>
      <c r="DN2233" t="s">
        <v>1034</v>
      </c>
      <c r="DO2233">
        <v>1</v>
      </c>
    </row>
    <row r="2234" spans="1:119" x14ac:dyDescent="0.25">
      <c r="A2234">
        <f>ROW(Source!A881)</f>
        <v>881</v>
      </c>
      <c r="B2234">
        <v>381997917</v>
      </c>
      <c r="C2234">
        <v>382003897</v>
      </c>
      <c r="D2234">
        <v>342640172</v>
      </c>
      <c r="E2234">
        <v>113</v>
      </c>
      <c r="F2234">
        <v>1</v>
      </c>
      <c r="G2234">
        <v>1</v>
      </c>
      <c r="H2234">
        <v>3</v>
      </c>
      <c r="I2234" t="s">
        <v>1316</v>
      </c>
      <c r="J2234" t="s">
        <v>3</v>
      </c>
      <c r="K2234" t="s">
        <v>1317</v>
      </c>
      <c r="L2234">
        <v>1348</v>
      </c>
      <c r="N2234">
        <v>1009</v>
      </c>
      <c r="O2234" t="s">
        <v>846</v>
      </c>
      <c r="P2234" t="s">
        <v>846</v>
      </c>
      <c r="Q2234">
        <v>1000</v>
      </c>
      <c r="W2234">
        <v>0</v>
      </c>
      <c r="X2234">
        <v>-1299107208</v>
      </c>
      <c r="Y2234">
        <f>(AT2234*ROUND(0,7))</f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>
        <v>0</v>
      </c>
      <c r="AG2234">
        <v>0</v>
      </c>
      <c r="AH2234">
        <v>0</v>
      </c>
      <c r="AI2234">
        <v>1</v>
      </c>
      <c r="AJ2234">
        <v>1</v>
      </c>
      <c r="AK2234">
        <v>1</v>
      </c>
      <c r="AL2234">
        <v>1</v>
      </c>
      <c r="AM2234">
        <v>-2</v>
      </c>
      <c r="AN2234">
        <v>0</v>
      </c>
      <c r="AO2234">
        <v>0</v>
      </c>
      <c r="AP2234">
        <v>1</v>
      </c>
      <c r="AQ2234">
        <v>1</v>
      </c>
      <c r="AR2234">
        <v>0</v>
      </c>
      <c r="AS2234" t="s">
        <v>3</v>
      </c>
      <c r="AT2234">
        <v>0.7</v>
      </c>
      <c r="AU2234" t="s">
        <v>14</v>
      </c>
      <c r="AV2234">
        <v>0</v>
      </c>
      <c r="AW2234">
        <v>2</v>
      </c>
      <c r="AX2234">
        <v>382003920</v>
      </c>
      <c r="AY2234">
        <v>1</v>
      </c>
      <c r="AZ2234">
        <v>0</v>
      </c>
      <c r="BA2234">
        <v>2234</v>
      </c>
      <c r="BB2234">
        <v>1</v>
      </c>
      <c r="BC2234">
        <v>0</v>
      </c>
      <c r="BD2234">
        <v>0</v>
      </c>
      <c r="BE2234">
        <v>0</v>
      </c>
      <c r="BF2234">
        <v>0</v>
      </c>
      <c r="BG2234">
        <v>0</v>
      </c>
      <c r="BH2234">
        <v>0</v>
      </c>
      <c r="BI2234">
        <v>0</v>
      </c>
      <c r="BJ2234">
        <v>0</v>
      </c>
      <c r="BK2234">
        <v>0</v>
      </c>
      <c r="BL2234">
        <v>0</v>
      </c>
      <c r="BM2234">
        <v>0</v>
      </c>
      <c r="BN2234">
        <v>0</v>
      </c>
      <c r="BO2234">
        <v>0</v>
      </c>
      <c r="BP2234">
        <v>0</v>
      </c>
      <c r="BQ2234">
        <v>0</v>
      </c>
      <c r="BR2234">
        <v>0</v>
      </c>
      <c r="BS2234">
        <v>0</v>
      </c>
      <c r="BT2234">
        <v>0</v>
      </c>
      <c r="BU2234">
        <v>0</v>
      </c>
      <c r="BV2234">
        <v>0</v>
      </c>
      <c r="BW2234">
        <v>0</v>
      </c>
      <c r="CV2234">
        <v>0</v>
      </c>
      <c r="CW2234">
        <v>0</v>
      </c>
      <c r="CX2234">
        <f>ROUND(Y2234*Source!I881,7)</f>
        <v>0</v>
      </c>
      <c r="CY2234">
        <f>AA2234</f>
        <v>0</v>
      </c>
      <c r="CZ2234">
        <f>AE2234</f>
        <v>0</v>
      </c>
      <c r="DA2234">
        <f>AI2234</f>
        <v>1</v>
      </c>
      <c r="DB2234">
        <f>ROUND((ROUND(AT2234*CZ2234,2)*ROUND(0,7)),6)</f>
        <v>0</v>
      </c>
      <c r="DC2234">
        <f>ROUND((ROUND(AT2234*AG2234,2)*ROUND(0,7)),6)</f>
        <v>0</v>
      </c>
      <c r="DD2234" t="s">
        <v>3</v>
      </c>
      <c r="DE2234" t="s">
        <v>3</v>
      </c>
      <c r="DF2234">
        <f t="shared" si="1283"/>
        <v>0</v>
      </c>
      <c r="DG2234">
        <f t="shared" ref="DG2234:DG2239" si="1288">ROUND(ROUND(AF2234,2)*CX2234,2)</f>
        <v>0</v>
      </c>
      <c r="DH2234">
        <f t="shared" si="1257"/>
        <v>0</v>
      </c>
      <c r="DI2234">
        <f t="shared" si="1258"/>
        <v>0</v>
      </c>
      <c r="DJ2234">
        <f>DF2234</f>
        <v>0</v>
      </c>
      <c r="DK2234">
        <v>0</v>
      </c>
      <c r="DL2234" t="s">
        <v>3</v>
      </c>
      <c r="DM2234">
        <v>0</v>
      </c>
      <c r="DN2234" t="s">
        <v>3</v>
      </c>
      <c r="DO2234">
        <v>0</v>
      </c>
    </row>
    <row r="2235" spans="1:119" x14ac:dyDescent="0.25">
      <c r="A2235">
        <f>ROW(Source!A881)</f>
        <v>881</v>
      </c>
      <c r="B2235">
        <v>381997917</v>
      </c>
      <c r="C2235">
        <v>382003897</v>
      </c>
      <c r="D2235">
        <v>342713948</v>
      </c>
      <c r="E2235">
        <v>1</v>
      </c>
      <c r="F2235">
        <v>1</v>
      </c>
      <c r="G2235">
        <v>1</v>
      </c>
      <c r="H2235">
        <v>3</v>
      </c>
      <c r="I2235" t="s">
        <v>1318</v>
      </c>
      <c r="J2235" t="s">
        <v>1319</v>
      </c>
      <c r="K2235" t="s">
        <v>1320</v>
      </c>
      <c r="L2235">
        <v>1348</v>
      </c>
      <c r="N2235">
        <v>1009</v>
      </c>
      <c r="O2235" t="s">
        <v>846</v>
      </c>
      <c r="P2235" t="s">
        <v>846</v>
      </c>
      <c r="Q2235">
        <v>1000</v>
      </c>
      <c r="W2235">
        <v>0</v>
      </c>
      <c r="X2235">
        <v>-810526121</v>
      </c>
      <c r="Y2235">
        <f>(AT2235*ROUND(0,7))</f>
        <v>0</v>
      </c>
      <c r="AA2235">
        <v>67161.69</v>
      </c>
      <c r="AB2235">
        <v>0</v>
      </c>
      <c r="AC2235">
        <v>0</v>
      </c>
      <c r="AD2235">
        <v>0</v>
      </c>
      <c r="AE2235">
        <v>62186.75</v>
      </c>
      <c r="AF2235">
        <v>0</v>
      </c>
      <c r="AG2235">
        <v>0</v>
      </c>
      <c r="AH2235">
        <v>0</v>
      </c>
      <c r="AI2235">
        <v>1.08</v>
      </c>
      <c r="AJ2235">
        <v>1</v>
      </c>
      <c r="AK2235">
        <v>1</v>
      </c>
      <c r="AL2235">
        <v>1</v>
      </c>
      <c r="AM2235">
        <v>2</v>
      </c>
      <c r="AN2235">
        <v>0</v>
      </c>
      <c r="AO2235">
        <v>0</v>
      </c>
      <c r="AP2235">
        <v>1</v>
      </c>
      <c r="AQ2235">
        <v>1</v>
      </c>
      <c r="AR2235">
        <v>0</v>
      </c>
      <c r="AS2235" t="s">
        <v>3</v>
      </c>
      <c r="AT2235">
        <v>2.8E-3</v>
      </c>
      <c r="AU2235" t="s">
        <v>14</v>
      </c>
      <c r="AV2235">
        <v>0</v>
      </c>
      <c r="AW2235">
        <v>2</v>
      </c>
      <c r="AX2235">
        <v>382003921</v>
      </c>
      <c r="AY2235">
        <v>1</v>
      </c>
      <c r="AZ2235">
        <v>0</v>
      </c>
      <c r="BA2235">
        <v>2235</v>
      </c>
      <c r="BB2235">
        <v>1</v>
      </c>
      <c r="BC2235">
        <v>0</v>
      </c>
      <c r="BD2235">
        <v>0</v>
      </c>
      <c r="BE2235">
        <v>0</v>
      </c>
      <c r="BF2235">
        <v>0</v>
      </c>
      <c r="BG2235">
        <v>0</v>
      </c>
      <c r="BH2235">
        <v>0</v>
      </c>
      <c r="BI2235">
        <v>0</v>
      </c>
      <c r="BJ2235">
        <v>174.12289999999999</v>
      </c>
      <c r="BK2235">
        <v>0</v>
      </c>
      <c r="BL2235">
        <v>0</v>
      </c>
      <c r="BM2235">
        <v>0</v>
      </c>
      <c r="BN2235">
        <v>0</v>
      </c>
      <c r="BO2235">
        <v>0</v>
      </c>
      <c r="BP2235">
        <v>1</v>
      </c>
      <c r="BQ2235">
        <v>0</v>
      </c>
      <c r="BR2235">
        <v>0</v>
      </c>
      <c r="BS2235">
        <v>0</v>
      </c>
      <c r="BT2235">
        <v>0</v>
      </c>
      <c r="BU2235">
        <v>0</v>
      </c>
      <c r="BV2235">
        <v>0</v>
      </c>
      <c r="BW2235">
        <v>0</v>
      </c>
      <c r="CV2235">
        <v>0</v>
      </c>
      <c r="CW2235">
        <v>0</v>
      </c>
      <c r="CX2235">
        <f>ROUND(Y2235*Source!I881,7)</f>
        <v>0</v>
      </c>
      <c r="CY2235">
        <f>AA2235</f>
        <v>67161.69</v>
      </c>
      <c r="CZ2235">
        <f>AE2235</f>
        <v>62186.75</v>
      </c>
      <c r="DA2235">
        <f>AI2235</f>
        <v>1.08</v>
      </c>
      <c r="DB2235">
        <f>ROUND((ROUND(AT2235*CZ2235,2)*ROUND(0,7)),6)</f>
        <v>0</v>
      </c>
      <c r="DC2235">
        <f>ROUND((ROUND(AT2235*AG2235,2)*ROUND(0,7)),6)</f>
        <v>0</v>
      </c>
      <c r="DD2235" t="s">
        <v>3</v>
      </c>
      <c r="DE2235" t="s">
        <v>3</v>
      </c>
      <c r="DF2235">
        <f>ROUND(ROUND(AE2235*AI2235,2)*CX2235,2)</f>
        <v>0</v>
      </c>
      <c r="DG2235">
        <f t="shared" si="1288"/>
        <v>0</v>
      </c>
      <c r="DH2235">
        <f t="shared" si="1257"/>
        <v>0</v>
      </c>
      <c r="DI2235">
        <f t="shared" si="1258"/>
        <v>0</v>
      </c>
      <c r="DJ2235">
        <f>DF2235</f>
        <v>0</v>
      </c>
      <c r="DK2235">
        <v>0</v>
      </c>
      <c r="DL2235" t="s">
        <v>3</v>
      </c>
      <c r="DM2235">
        <v>0</v>
      </c>
      <c r="DN2235" t="s">
        <v>3</v>
      </c>
      <c r="DO2235">
        <v>0</v>
      </c>
    </row>
    <row r="2236" spans="1:119" x14ac:dyDescent="0.25">
      <c r="A2236">
        <f>ROW(Source!A881)</f>
        <v>881</v>
      </c>
      <c r="B2236">
        <v>381997917</v>
      </c>
      <c r="C2236">
        <v>382003897</v>
      </c>
      <c r="D2236">
        <v>342715725</v>
      </c>
      <c r="E2236">
        <v>1</v>
      </c>
      <c r="F2236">
        <v>1</v>
      </c>
      <c r="G2236">
        <v>1</v>
      </c>
      <c r="H2236">
        <v>3</v>
      </c>
      <c r="I2236" t="s">
        <v>1222</v>
      </c>
      <c r="J2236" t="s">
        <v>1223</v>
      </c>
      <c r="K2236" t="s">
        <v>1224</v>
      </c>
      <c r="L2236">
        <v>1339</v>
      </c>
      <c r="N2236">
        <v>1007</v>
      </c>
      <c r="O2236" t="s">
        <v>686</v>
      </c>
      <c r="P2236" t="s">
        <v>686</v>
      </c>
      <c r="Q2236">
        <v>1</v>
      </c>
      <c r="W2236">
        <v>0</v>
      </c>
      <c r="X2236">
        <v>-436317592</v>
      </c>
      <c r="Y2236">
        <f>(AT2236*ROUND(0,7))</f>
        <v>0</v>
      </c>
      <c r="AA2236">
        <v>49.99</v>
      </c>
      <c r="AB2236">
        <v>0</v>
      </c>
      <c r="AC2236">
        <v>0</v>
      </c>
      <c r="AD2236">
        <v>0</v>
      </c>
      <c r="AE2236">
        <v>35.71</v>
      </c>
      <c r="AF2236">
        <v>0</v>
      </c>
      <c r="AG2236">
        <v>0</v>
      </c>
      <c r="AH2236">
        <v>0</v>
      </c>
      <c r="AI2236">
        <v>1.4</v>
      </c>
      <c r="AJ2236">
        <v>1</v>
      </c>
      <c r="AK2236">
        <v>1</v>
      </c>
      <c r="AL2236">
        <v>1</v>
      </c>
      <c r="AM2236">
        <v>2</v>
      </c>
      <c r="AN2236">
        <v>0</v>
      </c>
      <c r="AO2236">
        <v>0</v>
      </c>
      <c r="AP2236">
        <v>1</v>
      </c>
      <c r="AQ2236">
        <v>1</v>
      </c>
      <c r="AR2236">
        <v>0</v>
      </c>
      <c r="AS2236" t="s">
        <v>3</v>
      </c>
      <c r="AT2236">
        <v>3.2</v>
      </c>
      <c r="AU2236" t="s">
        <v>14</v>
      </c>
      <c r="AV2236">
        <v>0</v>
      </c>
      <c r="AW2236">
        <v>2</v>
      </c>
      <c r="AX2236">
        <v>382003922</v>
      </c>
      <c r="AY2236">
        <v>1</v>
      </c>
      <c r="AZ2236">
        <v>0</v>
      </c>
      <c r="BA2236">
        <v>2236</v>
      </c>
      <c r="BB2236">
        <v>1</v>
      </c>
      <c r="BC2236">
        <v>0</v>
      </c>
      <c r="BD2236">
        <v>0</v>
      </c>
      <c r="BE2236">
        <v>0</v>
      </c>
      <c r="BF2236">
        <v>0</v>
      </c>
      <c r="BG2236">
        <v>0</v>
      </c>
      <c r="BH2236">
        <v>0</v>
      </c>
      <c r="BI2236">
        <v>0</v>
      </c>
      <c r="BJ2236">
        <v>114.27200000000001</v>
      </c>
      <c r="BK2236">
        <v>0</v>
      </c>
      <c r="BL2236">
        <v>0</v>
      </c>
      <c r="BM2236">
        <v>0</v>
      </c>
      <c r="BN2236">
        <v>0</v>
      </c>
      <c r="BO2236">
        <v>0</v>
      </c>
      <c r="BP2236">
        <v>1</v>
      </c>
      <c r="BQ2236">
        <v>0</v>
      </c>
      <c r="BR2236">
        <v>0</v>
      </c>
      <c r="BS2236">
        <v>0</v>
      </c>
      <c r="BT2236">
        <v>0</v>
      </c>
      <c r="BU2236">
        <v>0</v>
      </c>
      <c r="BV2236">
        <v>0</v>
      </c>
      <c r="BW2236">
        <v>0</v>
      </c>
      <c r="CV2236">
        <v>0</v>
      </c>
      <c r="CW2236">
        <v>0</v>
      </c>
      <c r="CX2236">
        <f>ROUND(Y2236*Source!I881,7)</f>
        <v>0</v>
      </c>
      <c r="CY2236">
        <f>AA2236</f>
        <v>49.99</v>
      </c>
      <c r="CZ2236">
        <f>AE2236</f>
        <v>35.71</v>
      </c>
      <c r="DA2236">
        <f>AI2236</f>
        <v>1.4</v>
      </c>
      <c r="DB2236">
        <f>ROUND((ROUND(AT2236*CZ2236,2)*ROUND(0,7)),6)</f>
        <v>0</v>
      </c>
      <c r="DC2236">
        <f>ROUND((ROUND(AT2236*AG2236,2)*ROUND(0,7)),6)</f>
        <v>0</v>
      </c>
      <c r="DD2236" t="s">
        <v>3</v>
      </c>
      <c r="DE2236" t="s">
        <v>3</v>
      </c>
      <c r="DF2236">
        <f>ROUND(ROUND(AE2236*AI2236,2)*CX2236,2)</f>
        <v>0</v>
      </c>
      <c r="DG2236">
        <f t="shared" si="1288"/>
        <v>0</v>
      </c>
      <c r="DH2236">
        <f t="shared" si="1257"/>
        <v>0</v>
      </c>
      <c r="DI2236">
        <f t="shared" si="1258"/>
        <v>0</v>
      </c>
      <c r="DJ2236">
        <f>DF2236</f>
        <v>0</v>
      </c>
      <c r="DK2236">
        <v>0</v>
      </c>
      <c r="DL2236" t="s">
        <v>3</v>
      </c>
      <c r="DM2236">
        <v>0</v>
      </c>
      <c r="DN2236" t="s">
        <v>3</v>
      </c>
      <c r="DO2236">
        <v>0</v>
      </c>
    </row>
    <row r="2237" spans="1:119" x14ac:dyDescent="0.25">
      <c r="A2237">
        <f>ROW(Source!A881)</f>
        <v>881</v>
      </c>
      <c r="B2237">
        <v>381997917</v>
      </c>
      <c r="C2237">
        <v>382003897</v>
      </c>
      <c r="D2237">
        <v>342641502</v>
      </c>
      <c r="E2237">
        <v>113</v>
      </c>
      <c r="F2237">
        <v>1</v>
      </c>
      <c r="G2237">
        <v>1</v>
      </c>
      <c r="H2237">
        <v>3</v>
      </c>
      <c r="I2237" t="s">
        <v>1321</v>
      </c>
      <c r="J2237" t="s">
        <v>3</v>
      </c>
      <c r="K2237" t="s">
        <v>1322</v>
      </c>
      <c r="L2237">
        <v>1348</v>
      </c>
      <c r="N2237">
        <v>1009</v>
      </c>
      <c r="O2237" t="s">
        <v>846</v>
      </c>
      <c r="P2237" t="s">
        <v>846</v>
      </c>
      <c r="Q2237">
        <v>1000</v>
      </c>
      <c r="W2237">
        <v>0</v>
      </c>
      <c r="X2237">
        <v>-2143350517</v>
      </c>
      <c r="Y2237">
        <f>(AT2237*ROUND(0,7))</f>
        <v>0</v>
      </c>
      <c r="AA2237">
        <v>0</v>
      </c>
      <c r="AB2237">
        <v>0</v>
      </c>
      <c r="AC2237">
        <v>0</v>
      </c>
      <c r="AD2237">
        <v>0</v>
      </c>
      <c r="AE2237">
        <v>0</v>
      </c>
      <c r="AF2237">
        <v>0</v>
      </c>
      <c r="AG2237">
        <v>0</v>
      </c>
      <c r="AH2237">
        <v>0</v>
      </c>
      <c r="AI2237">
        <v>1</v>
      </c>
      <c r="AJ2237">
        <v>1</v>
      </c>
      <c r="AK2237">
        <v>1</v>
      </c>
      <c r="AL2237">
        <v>1</v>
      </c>
      <c r="AM2237">
        <v>-2</v>
      </c>
      <c r="AN2237">
        <v>1</v>
      </c>
      <c r="AO2237">
        <v>0</v>
      </c>
      <c r="AP2237">
        <v>1</v>
      </c>
      <c r="AQ2237">
        <v>1</v>
      </c>
      <c r="AR2237">
        <v>0</v>
      </c>
      <c r="AS2237" t="s">
        <v>3</v>
      </c>
      <c r="AT2237">
        <v>0</v>
      </c>
      <c r="AU2237" t="s">
        <v>14</v>
      </c>
      <c r="AV2237">
        <v>0</v>
      </c>
      <c r="AW2237">
        <v>2</v>
      </c>
      <c r="AX2237">
        <v>382003923</v>
      </c>
      <c r="AY2237">
        <v>1</v>
      </c>
      <c r="AZ2237">
        <v>0</v>
      </c>
      <c r="BA2237">
        <v>2237</v>
      </c>
      <c r="BB2237">
        <v>1</v>
      </c>
      <c r="BC2237">
        <v>0</v>
      </c>
      <c r="BD2237">
        <v>0</v>
      </c>
      <c r="BE2237">
        <v>0</v>
      </c>
      <c r="BF2237">
        <v>0</v>
      </c>
      <c r="BG2237">
        <v>0</v>
      </c>
      <c r="BH2237">
        <v>0</v>
      </c>
      <c r="BI2237">
        <v>0</v>
      </c>
      <c r="BJ2237">
        <v>0</v>
      </c>
      <c r="BK2237">
        <v>0</v>
      </c>
      <c r="BL2237">
        <v>0</v>
      </c>
      <c r="BM2237">
        <v>0</v>
      </c>
      <c r="BN2237">
        <v>0</v>
      </c>
      <c r="BO2237">
        <v>0</v>
      </c>
      <c r="BP2237">
        <v>0</v>
      </c>
      <c r="BQ2237">
        <v>0</v>
      </c>
      <c r="BR2237">
        <v>0</v>
      </c>
      <c r="BS2237">
        <v>0</v>
      </c>
      <c r="BT2237">
        <v>0</v>
      </c>
      <c r="BU2237">
        <v>0</v>
      </c>
      <c r="BV2237">
        <v>0</v>
      </c>
      <c r="BW2237">
        <v>0</v>
      </c>
      <c r="CV2237">
        <v>0</v>
      </c>
      <c r="CW2237">
        <v>0</v>
      </c>
      <c r="CX2237">
        <f>ROUND(Y2237*Source!I881,7)</f>
        <v>0</v>
      </c>
      <c r="CY2237">
        <f>AA2237</f>
        <v>0</v>
      </c>
      <c r="CZ2237">
        <f>AE2237</f>
        <v>0</v>
      </c>
      <c r="DA2237">
        <f>AI2237</f>
        <v>1</v>
      </c>
      <c r="DB2237">
        <f>ROUND((ROUND(AT2237*CZ2237,2)*ROUND(0,7)),6)</f>
        <v>0</v>
      </c>
      <c r="DC2237">
        <f>ROUND((ROUND(AT2237*AG2237,2)*ROUND(0,7)),6)</f>
        <v>0</v>
      </c>
      <c r="DD2237" t="s">
        <v>3</v>
      </c>
      <c r="DE2237" t="s">
        <v>3</v>
      </c>
      <c r="DF2237">
        <f t="shared" ref="DF2237:DF2253" si="1289">ROUND(ROUND(AE2237,2)*CX2237,2)</f>
        <v>0</v>
      </c>
      <c r="DG2237">
        <f t="shared" si="1288"/>
        <v>0</v>
      </c>
      <c r="DH2237">
        <f t="shared" si="1257"/>
        <v>0</v>
      </c>
      <c r="DI2237">
        <f t="shared" si="1258"/>
        <v>0</v>
      </c>
      <c r="DJ2237">
        <f>DF2237</f>
        <v>0</v>
      </c>
      <c r="DK2237">
        <v>0</v>
      </c>
      <c r="DL2237" t="s">
        <v>3</v>
      </c>
      <c r="DM2237">
        <v>0</v>
      </c>
      <c r="DN2237" t="s">
        <v>3</v>
      </c>
      <c r="DO2237">
        <v>0</v>
      </c>
    </row>
    <row r="2238" spans="1:119" x14ac:dyDescent="0.25">
      <c r="A2238">
        <f>ROW(Source!A882)</f>
        <v>882</v>
      </c>
      <c r="B2238">
        <v>381997917</v>
      </c>
      <c r="C2238">
        <v>382003924</v>
      </c>
      <c r="D2238">
        <v>342640187</v>
      </c>
      <c r="E2238">
        <v>113</v>
      </c>
      <c r="F2238">
        <v>1</v>
      </c>
      <c r="G2238">
        <v>1</v>
      </c>
      <c r="H2238">
        <v>1</v>
      </c>
      <c r="I2238" t="s">
        <v>1323</v>
      </c>
      <c r="J2238" t="s">
        <v>3</v>
      </c>
      <c r="K2238" t="s">
        <v>1324</v>
      </c>
      <c r="L2238">
        <v>1191</v>
      </c>
      <c r="N2238">
        <v>1013</v>
      </c>
      <c r="O2238" t="s">
        <v>1034</v>
      </c>
      <c r="P2238" t="s">
        <v>1034</v>
      </c>
      <c r="Q2238">
        <v>1</v>
      </c>
      <c r="W2238">
        <v>0</v>
      </c>
      <c r="X2238">
        <v>1682852000</v>
      </c>
      <c r="Y2238">
        <f t="shared" ref="Y2238:Y2243" si="1290">(AT2238*ROUND(0.86,7))</f>
        <v>0.49879999999999997</v>
      </c>
      <c r="AA2238">
        <v>0</v>
      </c>
      <c r="AB2238">
        <v>0</v>
      </c>
      <c r="AC2238">
        <v>0</v>
      </c>
      <c r="AD2238">
        <v>517.65</v>
      </c>
      <c r="AE2238">
        <v>0</v>
      </c>
      <c r="AF2238">
        <v>0</v>
      </c>
      <c r="AG2238">
        <v>0</v>
      </c>
      <c r="AH2238">
        <v>517.65</v>
      </c>
      <c r="AI2238">
        <v>1</v>
      </c>
      <c r="AJ2238">
        <v>1</v>
      </c>
      <c r="AK2238">
        <v>1</v>
      </c>
      <c r="AL2238">
        <v>1</v>
      </c>
      <c r="AM2238">
        <v>-2</v>
      </c>
      <c r="AN2238">
        <v>0</v>
      </c>
      <c r="AO2238">
        <v>0</v>
      </c>
      <c r="AP2238">
        <v>1</v>
      </c>
      <c r="AQ2238">
        <v>1</v>
      </c>
      <c r="AR2238">
        <v>0</v>
      </c>
      <c r="AS2238" t="s">
        <v>3</v>
      </c>
      <c r="AT2238">
        <v>0.57999999999999996</v>
      </c>
      <c r="AU2238" t="s">
        <v>23</v>
      </c>
      <c r="AV2238">
        <v>1</v>
      </c>
      <c r="AW2238">
        <v>2</v>
      </c>
      <c r="AX2238">
        <v>382003932</v>
      </c>
      <c r="AY2238">
        <v>1</v>
      </c>
      <c r="AZ2238">
        <v>0</v>
      </c>
      <c r="BA2238">
        <v>2238</v>
      </c>
      <c r="BB2238">
        <v>1</v>
      </c>
      <c r="BC2238">
        <v>0</v>
      </c>
      <c r="BD2238">
        <v>0</v>
      </c>
      <c r="BE2238">
        <v>0</v>
      </c>
      <c r="BF2238">
        <v>0</v>
      </c>
      <c r="BG2238">
        <v>0</v>
      </c>
      <c r="BH2238">
        <v>0</v>
      </c>
      <c r="BI2238">
        <v>0</v>
      </c>
      <c r="BJ2238">
        <v>0</v>
      </c>
      <c r="BK2238">
        <v>0</v>
      </c>
      <c r="BL2238">
        <v>0</v>
      </c>
      <c r="BM2238">
        <v>300.23699999999997</v>
      </c>
      <c r="BN2238">
        <v>0.57999999999999996</v>
      </c>
      <c r="BO2238">
        <v>0</v>
      </c>
      <c r="BP2238">
        <v>1</v>
      </c>
      <c r="BQ2238">
        <v>0</v>
      </c>
      <c r="BR2238">
        <v>0</v>
      </c>
      <c r="BS2238">
        <v>0</v>
      </c>
      <c r="BT2238">
        <v>258.20381999999995</v>
      </c>
      <c r="BU2238">
        <v>0.49879999999999997</v>
      </c>
      <c r="BV2238">
        <v>0</v>
      </c>
      <c r="BW2238">
        <v>1</v>
      </c>
      <c r="CU2238">
        <f>ROUND(AT2238*Source!I882*AH2238*AL2238,2)</f>
        <v>0.3</v>
      </c>
      <c r="CV2238">
        <f>ROUND(Y2238*Source!I882,7)</f>
        <v>4.9879999999999998E-4</v>
      </c>
      <c r="CW2238">
        <v>0</v>
      </c>
      <c r="CX2238">
        <f>ROUND(Y2238*Source!I882,7)</f>
        <v>4.9879999999999998E-4</v>
      </c>
      <c r="CY2238">
        <f>AD2238</f>
        <v>517.65</v>
      </c>
      <c r="CZ2238">
        <f>AH2238</f>
        <v>517.65</v>
      </c>
      <c r="DA2238">
        <f>AL2238</f>
        <v>1</v>
      </c>
      <c r="DB2238">
        <f t="shared" ref="DB2238:DB2243" si="1291">ROUND((ROUND(AT2238*CZ2238,2)*ROUND(0.86,7)),6)</f>
        <v>258.20639999999997</v>
      </c>
      <c r="DC2238">
        <f t="shared" ref="DC2238:DC2243" si="1292">ROUND((ROUND(AT2238*AG2238,2)*ROUND(0.86,7)),6)</f>
        <v>0</v>
      </c>
      <c r="DD2238" t="s">
        <v>3</v>
      </c>
      <c r="DE2238" t="s">
        <v>3</v>
      </c>
      <c r="DF2238">
        <f t="shared" si="1289"/>
        <v>0</v>
      </c>
      <c r="DG2238">
        <f t="shared" si="1288"/>
        <v>0</v>
      </c>
      <c r="DH2238">
        <f t="shared" si="1257"/>
        <v>0</v>
      </c>
      <c r="DI2238">
        <f t="shared" si="1258"/>
        <v>0.26</v>
      </c>
      <c r="DJ2238">
        <f>DI2238</f>
        <v>0.26</v>
      </c>
      <c r="DK2238">
        <v>1</v>
      </c>
      <c r="DL2238" t="s">
        <v>3</v>
      </c>
      <c r="DM2238">
        <v>0</v>
      </c>
      <c r="DN2238" t="s">
        <v>3</v>
      </c>
      <c r="DO2238">
        <v>0</v>
      </c>
    </row>
    <row r="2239" spans="1:119" x14ac:dyDescent="0.25">
      <c r="A2239">
        <f>ROW(Source!A882)</f>
        <v>882</v>
      </c>
      <c r="B2239">
        <v>381997917</v>
      </c>
      <c r="C2239">
        <v>382003924</v>
      </c>
      <c r="D2239">
        <v>342640393</v>
      </c>
      <c r="E2239">
        <v>113</v>
      </c>
      <c r="F2239">
        <v>1</v>
      </c>
      <c r="G2239">
        <v>1</v>
      </c>
      <c r="H2239">
        <v>1</v>
      </c>
      <c r="I2239" t="s">
        <v>1035</v>
      </c>
      <c r="J2239" t="s">
        <v>3</v>
      </c>
      <c r="K2239" t="s">
        <v>1036</v>
      </c>
      <c r="L2239">
        <v>1191</v>
      </c>
      <c r="N2239">
        <v>1013</v>
      </c>
      <c r="O2239" t="s">
        <v>1034</v>
      </c>
      <c r="P2239" t="s">
        <v>1034</v>
      </c>
      <c r="Q2239">
        <v>1</v>
      </c>
      <c r="W2239">
        <v>0</v>
      </c>
      <c r="X2239">
        <v>-1417349443</v>
      </c>
      <c r="Y2239">
        <f t="shared" si="1290"/>
        <v>0.35259999999999997</v>
      </c>
      <c r="AA2239">
        <v>0</v>
      </c>
      <c r="AB2239">
        <v>0</v>
      </c>
      <c r="AC2239">
        <v>0</v>
      </c>
      <c r="AD2239">
        <v>0</v>
      </c>
      <c r="AE2239">
        <v>0</v>
      </c>
      <c r="AF2239">
        <v>0</v>
      </c>
      <c r="AG2239">
        <v>0</v>
      </c>
      <c r="AH2239">
        <v>0</v>
      </c>
      <c r="AI2239">
        <v>1</v>
      </c>
      <c r="AJ2239">
        <v>1</v>
      </c>
      <c r="AK2239">
        <v>1</v>
      </c>
      <c r="AL2239">
        <v>1</v>
      </c>
      <c r="AM2239">
        <v>-2</v>
      </c>
      <c r="AN2239">
        <v>0</v>
      </c>
      <c r="AO2239">
        <v>0</v>
      </c>
      <c r="AP2239">
        <v>1</v>
      </c>
      <c r="AQ2239">
        <v>1</v>
      </c>
      <c r="AR2239">
        <v>0</v>
      </c>
      <c r="AS2239" t="s">
        <v>3</v>
      </c>
      <c r="AT2239">
        <v>0.41</v>
      </c>
      <c r="AU2239" t="s">
        <v>23</v>
      </c>
      <c r="AV2239">
        <v>2</v>
      </c>
      <c r="AW2239">
        <v>2</v>
      </c>
      <c r="AX2239">
        <v>382003933</v>
      </c>
      <c r="AY2239">
        <v>1</v>
      </c>
      <c r="AZ2239">
        <v>0</v>
      </c>
      <c r="BA2239">
        <v>2239</v>
      </c>
      <c r="BB2239">
        <v>1</v>
      </c>
      <c r="BC2239">
        <v>0</v>
      </c>
      <c r="BD2239">
        <v>0</v>
      </c>
      <c r="BE2239">
        <v>0</v>
      </c>
      <c r="BF2239">
        <v>0</v>
      </c>
      <c r="BG2239">
        <v>0</v>
      </c>
      <c r="BH2239">
        <v>0</v>
      </c>
      <c r="BI2239">
        <v>0</v>
      </c>
      <c r="BJ2239">
        <v>0</v>
      </c>
      <c r="BK2239">
        <v>0</v>
      </c>
      <c r="BL2239">
        <v>0</v>
      </c>
      <c r="BM2239">
        <v>0</v>
      </c>
      <c r="BN2239">
        <v>0</v>
      </c>
      <c r="BO2239">
        <v>0</v>
      </c>
      <c r="BP2239">
        <v>0</v>
      </c>
      <c r="BQ2239">
        <v>0</v>
      </c>
      <c r="BR2239">
        <v>0</v>
      </c>
      <c r="BS2239">
        <v>0</v>
      </c>
      <c r="BT2239">
        <v>0</v>
      </c>
      <c r="BU2239">
        <v>0</v>
      </c>
      <c r="BV2239">
        <v>0</v>
      </c>
      <c r="BW2239">
        <v>0</v>
      </c>
      <c r="CV2239">
        <v>0</v>
      </c>
      <c r="CW2239">
        <v>0</v>
      </c>
      <c r="CX2239">
        <f>ROUND(Y2239*Source!I882,7)</f>
        <v>3.5260000000000001E-4</v>
      </c>
      <c r="CY2239">
        <f>AD2239</f>
        <v>0</v>
      </c>
      <c r="CZ2239">
        <f>AH2239</f>
        <v>0</v>
      </c>
      <c r="DA2239">
        <f>AL2239</f>
        <v>1</v>
      </c>
      <c r="DB2239">
        <f t="shared" si="1291"/>
        <v>0</v>
      </c>
      <c r="DC2239">
        <f t="shared" si="1292"/>
        <v>0</v>
      </c>
      <c r="DD2239" t="s">
        <v>3</v>
      </c>
      <c r="DE2239" t="s">
        <v>3</v>
      </c>
      <c r="DF2239">
        <f t="shared" si="1289"/>
        <v>0</v>
      </c>
      <c r="DG2239">
        <f t="shared" si="1288"/>
        <v>0</v>
      </c>
      <c r="DH2239">
        <f t="shared" si="1257"/>
        <v>0</v>
      </c>
      <c r="DI2239">
        <f t="shared" si="1258"/>
        <v>0</v>
      </c>
      <c r="DJ2239">
        <f>DI2239</f>
        <v>0</v>
      </c>
      <c r="DK2239">
        <v>0</v>
      </c>
      <c r="DL2239" t="s">
        <v>3</v>
      </c>
      <c r="DM2239">
        <v>0</v>
      </c>
      <c r="DN2239" t="s">
        <v>3</v>
      </c>
      <c r="DO2239">
        <v>0</v>
      </c>
    </row>
    <row r="2240" spans="1:119" x14ac:dyDescent="0.25">
      <c r="A2240">
        <f>ROW(Source!A882)</f>
        <v>882</v>
      </c>
      <c r="B2240">
        <v>381997917</v>
      </c>
      <c r="C2240">
        <v>382003924</v>
      </c>
      <c r="D2240">
        <v>342765073</v>
      </c>
      <c r="E2240">
        <v>1</v>
      </c>
      <c r="F2240">
        <v>1</v>
      </c>
      <c r="G2240">
        <v>1</v>
      </c>
      <c r="H2240">
        <v>2</v>
      </c>
      <c r="I2240" t="s">
        <v>1296</v>
      </c>
      <c r="J2240" t="s">
        <v>1297</v>
      </c>
      <c r="K2240" t="s">
        <v>1298</v>
      </c>
      <c r="L2240">
        <v>1368</v>
      </c>
      <c r="N2240">
        <v>1011</v>
      </c>
      <c r="O2240" t="s">
        <v>1040</v>
      </c>
      <c r="P2240" t="s">
        <v>1040</v>
      </c>
      <c r="Q2240">
        <v>1</v>
      </c>
      <c r="W2240">
        <v>0</v>
      </c>
      <c r="X2240">
        <v>-1679107126</v>
      </c>
      <c r="Y2240">
        <f t="shared" si="1290"/>
        <v>6.88E-2</v>
      </c>
      <c r="AA2240">
        <v>0</v>
      </c>
      <c r="AB2240">
        <v>5100.7700000000004</v>
      </c>
      <c r="AC2240">
        <v>914.81</v>
      </c>
      <c r="AD2240">
        <v>0</v>
      </c>
      <c r="AE2240">
        <v>0</v>
      </c>
      <c r="AF2240">
        <v>3592.09</v>
      </c>
      <c r="AG2240">
        <v>914.81</v>
      </c>
      <c r="AH2240">
        <v>0</v>
      </c>
      <c r="AI2240">
        <v>1</v>
      </c>
      <c r="AJ2240">
        <v>1.42</v>
      </c>
      <c r="AK2240">
        <v>1</v>
      </c>
      <c r="AL2240">
        <v>1</v>
      </c>
      <c r="AM2240">
        <v>2</v>
      </c>
      <c r="AN2240">
        <v>0</v>
      </c>
      <c r="AO2240">
        <v>0</v>
      </c>
      <c r="AP2240">
        <v>1</v>
      </c>
      <c r="AQ2240">
        <v>1</v>
      </c>
      <c r="AR2240">
        <v>0</v>
      </c>
      <c r="AS2240" t="s">
        <v>3</v>
      </c>
      <c r="AT2240">
        <v>0.08</v>
      </c>
      <c r="AU2240" t="s">
        <v>23</v>
      </c>
      <c r="AV2240">
        <v>1</v>
      </c>
      <c r="AW2240">
        <v>2</v>
      </c>
      <c r="AX2240">
        <v>382003934</v>
      </c>
      <c r="AY2240">
        <v>1</v>
      </c>
      <c r="AZ2240">
        <v>0</v>
      </c>
      <c r="BA2240">
        <v>2240</v>
      </c>
      <c r="BB2240">
        <v>1</v>
      </c>
      <c r="BC2240">
        <v>0</v>
      </c>
      <c r="BD2240">
        <v>0</v>
      </c>
      <c r="BE2240">
        <v>0</v>
      </c>
      <c r="BF2240">
        <v>0</v>
      </c>
      <c r="BG2240">
        <v>0</v>
      </c>
      <c r="BH2240">
        <v>0</v>
      </c>
      <c r="BI2240">
        <v>0</v>
      </c>
      <c r="BJ2240">
        <v>0</v>
      </c>
      <c r="BK2240">
        <v>287.36720000000003</v>
      </c>
      <c r="BL2240">
        <v>73.184799999999996</v>
      </c>
      <c r="BM2240">
        <v>0</v>
      </c>
      <c r="BN2240">
        <v>0</v>
      </c>
      <c r="BO2240">
        <v>0.08</v>
      </c>
      <c r="BP2240">
        <v>1</v>
      </c>
      <c r="BQ2240">
        <v>0</v>
      </c>
      <c r="BR2240">
        <v>247.13579200000001</v>
      </c>
      <c r="BS2240">
        <v>62.938927999999997</v>
      </c>
      <c r="BT2240">
        <v>0</v>
      </c>
      <c r="BU2240">
        <v>0</v>
      </c>
      <c r="BV2240">
        <v>6.88E-2</v>
      </c>
      <c r="BW2240">
        <v>1</v>
      </c>
      <c r="CV2240">
        <v>0</v>
      </c>
      <c r="CW2240">
        <f>ROUND(Y2240*Source!I882*DO2240,7)</f>
        <v>6.8800000000000005E-5</v>
      </c>
      <c r="CX2240">
        <f>ROUND(Y2240*Source!I882,7)</f>
        <v>6.8800000000000005E-5</v>
      </c>
      <c r="CY2240">
        <f>AB2240</f>
        <v>5100.7700000000004</v>
      </c>
      <c r="CZ2240">
        <f>AF2240</f>
        <v>3592.09</v>
      </c>
      <c r="DA2240">
        <f>AJ2240</f>
        <v>1.42</v>
      </c>
      <c r="DB2240">
        <f t="shared" si="1291"/>
        <v>247.13820000000001</v>
      </c>
      <c r="DC2240">
        <f t="shared" si="1292"/>
        <v>62.934800000000003</v>
      </c>
      <c r="DD2240" t="s">
        <v>3</v>
      </c>
      <c r="DE2240" t="s">
        <v>3</v>
      </c>
      <c r="DF2240">
        <f t="shared" si="1289"/>
        <v>0</v>
      </c>
      <c r="DG2240">
        <f>ROUND(ROUND(AF2240*AJ2240,2)*CX2240,2)</f>
        <v>0.35</v>
      </c>
      <c r="DH2240">
        <f t="shared" si="1257"/>
        <v>0.06</v>
      </c>
      <c r="DI2240">
        <f t="shared" si="1258"/>
        <v>0</v>
      </c>
      <c r="DJ2240">
        <f>DG2240+DH2240</f>
        <v>0.41</v>
      </c>
      <c r="DK2240">
        <v>0</v>
      </c>
      <c r="DL2240" t="s">
        <v>1299</v>
      </c>
      <c r="DM2240">
        <v>8</v>
      </c>
      <c r="DN2240" t="s">
        <v>1034</v>
      </c>
      <c r="DO2240">
        <v>1</v>
      </c>
    </row>
    <row r="2241" spans="1:119" x14ac:dyDescent="0.25">
      <c r="A2241">
        <f>ROW(Source!A882)</f>
        <v>882</v>
      </c>
      <c r="B2241">
        <v>381997917</v>
      </c>
      <c r="C2241">
        <v>382003924</v>
      </c>
      <c r="D2241">
        <v>342765097</v>
      </c>
      <c r="E2241">
        <v>1</v>
      </c>
      <c r="F2241">
        <v>1</v>
      </c>
      <c r="G2241">
        <v>1</v>
      </c>
      <c r="H2241">
        <v>2</v>
      </c>
      <c r="I2241" t="s">
        <v>1307</v>
      </c>
      <c r="J2241" t="s">
        <v>1308</v>
      </c>
      <c r="K2241" t="s">
        <v>1309</v>
      </c>
      <c r="L2241">
        <v>1368</v>
      </c>
      <c r="N2241">
        <v>1011</v>
      </c>
      <c r="O2241" t="s">
        <v>1040</v>
      </c>
      <c r="P2241" t="s">
        <v>1040</v>
      </c>
      <c r="Q2241">
        <v>1</v>
      </c>
      <c r="W2241">
        <v>0</v>
      </c>
      <c r="X2241">
        <v>-964564136</v>
      </c>
      <c r="Y2241">
        <f t="shared" si="1290"/>
        <v>0.1032</v>
      </c>
      <c r="AA2241">
        <v>0</v>
      </c>
      <c r="AB2241">
        <v>1780.03</v>
      </c>
      <c r="AC2241">
        <v>687.23</v>
      </c>
      <c r="AD2241">
        <v>0</v>
      </c>
      <c r="AE2241">
        <v>0</v>
      </c>
      <c r="AF2241">
        <v>1328.38</v>
      </c>
      <c r="AG2241">
        <v>687.23</v>
      </c>
      <c r="AH2241">
        <v>0</v>
      </c>
      <c r="AI2241">
        <v>1</v>
      </c>
      <c r="AJ2241">
        <v>1.34</v>
      </c>
      <c r="AK2241">
        <v>1</v>
      </c>
      <c r="AL2241">
        <v>1</v>
      </c>
      <c r="AM2241">
        <v>2</v>
      </c>
      <c r="AN2241">
        <v>0</v>
      </c>
      <c r="AO2241">
        <v>0</v>
      </c>
      <c r="AP2241">
        <v>1</v>
      </c>
      <c r="AQ2241">
        <v>1</v>
      </c>
      <c r="AR2241">
        <v>0</v>
      </c>
      <c r="AS2241" t="s">
        <v>3</v>
      </c>
      <c r="AT2241">
        <v>0.12</v>
      </c>
      <c r="AU2241" t="s">
        <v>23</v>
      </c>
      <c r="AV2241">
        <v>1</v>
      </c>
      <c r="AW2241">
        <v>2</v>
      </c>
      <c r="AX2241">
        <v>382003935</v>
      </c>
      <c r="AY2241">
        <v>1</v>
      </c>
      <c r="AZ2241">
        <v>0</v>
      </c>
      <c r="BA2241">
        <v>2241</v>
      </c>
      <c r="BB2241">
        <v>1</v>
      </c>
      <c r="BC2241">
        <v>0</v>
      </c>
      <c r="BD2241">
        <v>0</v>
      </c>
      <c r="BE2241">
        <v>0</v>
      </c>
      <c r="BF2241">
        <v>0</v>
      </c>
      <c r="BG2241">
        <v>0</v>
      </c>
      <c r="BH2241">
        <v>0</v>
      </c>
      <c r="BI2241">
        <v>0</v>
      </c>
      <c r="BJ2241">
        <v>0</v>
      </c>
      <c r="BK2241">
        <v>159.40560000000002</v>
      </c>
      <c r="BL2241">
        <v>82.467600000000004</v>
      </c>
      <c r="BM2241">
        <v>0</v>
      </c>
      <c r="BN2241">
        <v>0</v>
      </c>
      <c r="BO2241">
        <v>0.12</v>
      </c>
      <c r="BP2241">
        <v>1</v>
      </c>
      <c r="BQ2241">
        <v>0</v>
      </c>
      <c r="BR2241">
        <v>137.08881600000001</v>
      </c>
      <c r="BS2241">
        <v>70.922136000000009</v>
      </c>
      <c r="BT2241">
        <v>0</v>
      </c>
      <c r="BU2241">
        <v>0</v>
      </c>
      <c r="BV2241">
        <v>0.1032</v>
      </c>
      <c r="BW2241">
        <v>1</v>
      </c>
      <c r="CV2241">
        <v>0</v>
      </c>
      <c r="CW2241">
        <f>ROUND(Y2241*Source!I882*DO2241,7)</f>
        <v>1.032E-4</v>
      </c>
      <c r="CX2241">
        <f>ROUND(Y2241*Source!I882,7)</f>
        <v>1.032E-4</v>
      </c>
      <c r="CY2241">
        <f>AB2241</f>
        <v>1780.03</v>
      </c>
      <c r="CZ2241">
        <f>AF2241</f>
        <v>1328.38</v>
      </c>
      <c r="DA2241">
        <f>AJ2241</f>
        <v>1.34</v>
      </c>
      <c r="DB2241">
        <f t="shared" si="1291"/>
        <v>137.0926</v>
      </c>
      <c r="DC2241">
        <f t="shared" si="1292"/>
        <v>70.924199999999999</v>
      </c>
      <c r="DD2241" t="s">
        <v>3</v>
      </c>
      <c r="DE2241" t="s">
        <v>3</v>
      </c>
      <c r="DF2241">
        <f t="shared" si="1289"/>
        <v>0</v>
      </c>
      <c r="DG2241">
        <f>ROUND(ROUND(AF2241*AJ2241,2)*CX2241,2)</f>
        <v>0.18</v>
      </c>
      <c r="DH2241">
        <f t="shared" ref="DH2241:DH2304" si="1293">ROUND(ROUND(AG2241,2)*CX2241,2)</f>
        <v>7.0000000000000007E-2</v>
      </c>
      <c r="DI2241">
        <f t="shared" ref="DI2241:DI2304" si="1294">ROUND(ROUND(AH2241,2)*CX2241,2)</f>
        <v>0</v>
      </c>
      <c r="DJ2241">
        <f>DG2241+DH2241</f>
        <v>0.25</v>
      </c>
      <c r="DK2241">
        <v>0</v>
      </c>
      <c r="DL2241" t="s">
        <v>1041</v>
      </c>
      <c r="DM2241">
        <v>5</v>
      </c>
      <c r="DN2241" t="s">
        <v>1034</v>
      </c>
      <c r="DO2241">
        <v>1</v>
      </c>
    </row>
    <row r="2242" spans="1:119" x14ac:dyDescent="0.25">
      <c r="A2242">
        <f>ROW(Source!A882)</f>
        <v>882</v>
      </c>
      <c r="B2242">
        <v>381997917</v>
      </c>
      <c r="C2242">
        <v>382003924</v>
      </c>
      <c r="D2242">
        <v>342765104</v>
      </c>
      <c r="E2242">
        <v>1</v>
      </c>
      <c r="F2242">
        <v>1</v>
      </c>
      <c r="G2242">
        <v>1</v>
      </c>
      <c r="H2242">
        <v>2</v>
      </c>
      <c r="I2242" t="s">
        <v>1310</v>
      </c>
      <c r="J2242" t="s">
        <v>1311</v>
      </c>
      <c r="K2242" t="s">
        <v>1312</v>
      </c>
      <c r="L2242">
        <v>1368</v>
      </c>
      <c r="N2242">
        <v>1011</v>
      </c>
      <c r="O2242" t="s">
        <v>1040</v>
      </c>
      <c r="P2242" t="s">
        <v>1040</v>
      </c>
      <c r="Q2242">
        <v>1</v>
      </c>
      <c r="W2242">
        <v>0</v>
      </c>
      <c r="X2242">
        <v>781295481</v>
      </c>
      <c r="Y2242">
        <f t="shared" si="1290"/>
        <v>0.1118</v>
      </c>
      <c r="AA2242">
        <v>0</v>
      </c>
      <c r="AB2242">
        <v>1527.15</v>
      </c>
      <c r="AC2242">
        <v>687.23</v>
      </c>
      <c r="AD2242">
        <v>0</v>
      </c>
      <c r="AE2242">
        <v>0</v>
      </c>
      <c r="AF2242">
        <v>1527.15</v>
      </c>
      <c r="AG2242">
        <v>687.23</v>
      </c>
      <c r="AH2242">
        <v>0</v>
      </c>
      <c r="AI2242">
        <v>1</v>
      </c>
      <c r="AJ2242">
        <v>1</v>
      </c>
      <c r="AK2242">
        <v>1</v>
      </c>
      <c r="AL2242">
        <v>1</v>
      </c>
      <c r="AM2242">
        <v>-2</v>
      </c>
      <c r="AN2242">
        <v>0</v>
      </c>
      <c r="AO2242">
        <v>0</v>
      </c>
      <c r="AP2242">
        <v>1</v>
      </c>
      <c r="AQ2242">
        <v>1</v>
      </c>
      <c r="AR2242">
        <v>0</v>
      </c>
      <c r="AS2242" t="s">
        <v>3</v>
      </c>
      <c r="AT2242">
        <v>0.13</v>
      </c>
      <c r="AU2242" t="s">
        <v>23</v>
      </c>
      <c r="AV2242">
        <v>1</v>
      </c>
      <c r="AW2242">
        <v>2</v>
      </c>
      <c r="AX2242">
        <v>382003936</v>
      </c>
      <c r="AY2242">
        <v>1</v>
      </c>
      <c r="AZ2242">
        <v>0</v>
      </c>
      <c r="BA2242">
        <v>2242</v>
      </c>
      <c r="BB2242">
        <v>1</v>
      </c>
      <c r="BC2242">
        <v>0</v>
      </c>
      <c r="BD2242">
        <v>0</v>
      </c>
      <c r="BE2242">
        <v>0</v>
      </c>
      <c r="BF2242">
        <v>0</v>
      </c>
      <c r="BG2242">
        <v>0</v>
      </c>
      <c r="BH2242">
        <v>0</v>
      </c>
      <c r="BI2242">
        <v>0</v>
      </c>
      <c r="BJ2242">
        <v>0</v>
      </c>
      <c r="BK2242">
        <v>198.52950000000001</v>
      </c>
      <c r="BL2242">
        <v>89.3399</v>
      </c>
      <c r="BM2242">
        <v>0</v>
      </c>
      <c r="BN2242">
        <v>0</v>
      </c>
      <c r="BO2242">
        <v>0.13</v>
      </c>
      <c r="BP2242">
        <v>1</v>
      </c>
      <c r="BQ2242">
        <v>0</v>
      </c>
      <c r="BR2242">
        <v>170.73537000000002</v>
      </c>
      <c r="BS2242">
        <v>76.832313999999997</v>
      </c>
      <c r="BT2242">
        <v>0</v>
      </c>
      <c r="BU2242">
        <v>0</v>
      </c>
      <c r="BV2242">
        <v>0.1118</v>
      </c>
      <c r="BW2242">
        <v>1</v>
      </c>
      <c r="CV2242">
        <v>0</v>
      </c>
      <c r="CW2242">
        <f>ROUND(Y2242*Source!I882*DO2242,7)</f>
        <v>1.1179999999999999E-4</v>
      </c>
      <c r="CX2242">
        <f>ROUND(Y2242*Source!I882,7)</f>
        <v>1.1179999999999999E-4</v>
      </c>
      <c r="CY2242">
        <f>AB2242</f>
        <v>1527.15</v>
      </c>
      <c r="CZ2242">
        <f>AF2242</f>
        <v>1527.15</v>
      </c>
      <c r="DA2242">
        <f>AJ2242</f>
        <v>1</v>
      </c>
      <c r="DB2242">
        <f t="shared" si="1291"/>
        <v>170.73580000000001</v>
      </c>
      <c r="DC2242">
        <f t="shared" si="1292"/>
        <v>76.832400000000007</v>
      </c>
      <c r="DD2242" t="s">
        <v>3</v>
      </c>
      <c r="DE2242" t="s">
        <v>3</v>
      </c>
      <c r="DF2242">
        <f t="shared" si="1289"/>
        <v>0</v>
      </c>
      <c r="DG2242">
        <f>ROUND(ROUND(AF2242,2)*CX2242,2)</f>
        <v>0.17</v>
      </c>
      <c r="DH2242">
        <f t="shared" si="1293"/>
        <v>0.08</v>
      </c>
      <c r="DI2242">
        <f t="shared" si="1294"/>
        <v>0</v>
      </c>
      <c r="DJ2242">
        <f>DG2242+DH2242</f>
        <v>0.25</v>
      </c>
      <c r="DK2242">
        <v>1</v>
      </c>
      <c r="DL2242" t="s">
        <v>1041</v>
      </c>
      <c r="DM2242">
        <v>5</v>
      </c>
      <c r="DN2242" t="s">
        <v>1034</v>
      </c>
      <c r="DO2242">
        <v>1</v>
      </c>
    </row>
    <row r="2243" spans="1:119" x14ac:dyDescent="0.25">
      <c r="A2243">
        <f>ROW(Source!A882)</f>
        <v>882</v>
      </c>
      <c r="B2243">
        <v>381997917</v>
      </c>
      <c r="C2243">
        <v>382003924</v>
      </c>
      <c r="D2243">
        <v>342765205</v>
      </c>
      <c r="E2243">
        <v>1</v>
      </c>
      <c r="F2243">
        <v>1</v>
      </c>
      <c r="G2243">
        <v>1</v>
      </c>
      <c r="H2243">
        <v>2</v>
      </c>
      <c r="I2243" t="s">
        <v>1313</v>
      </c>
      <c r="J2243" t="s">
        <v>1314</v>
      </c>
      <c r="K2243" t="s">
        <v>1315</v>
      </c>
      <c r="L2243">
        <v>1368</v>
      </c>
      <c r="N2243">
        <v>1011</v>
      </c>
      <c r="O2243" t="s">
        <v>1040</v>
      </c>
      <c r="P2243" t="s">
        <v>1040</v>
      </c>
      <c r="Q2243">
        <v>1</v>
      </c>
      <c r="W2243">
        <v>0</v>
      </c>
      <c r="X2243">
        <v>232960165</v>
      </c>
      <c r="Y2243">
        <f t="shared" si="1290"/>
        <v>6.88E-2</v>
      </c>
      <c r="AA2243">
        <v>0</v>
      </c>
      <c r="AB2243">
        <v>11815.4</v>
      </c>
      <c r="AC2243">
        <v>914.81</v>
      </c>
      <c r="AD2243">
        <v>0</v>
      </c>
      <c r="AE2243">
        <v>0</v>
      </c>
      <c r="AF2243">
        <v>8883.76</v>
      </c>
      <c r="AG2243">
        <v>914.81</v>
      </c>
      <c r="AH2243">
        <v>0</v>
      </c>
      <c r="AI2243">
        <v>1</v>
      </c>
      <c r="AJ2243">
        <v>1.33</v>
      </c>
      <c r="AK2243">
        <v>1</v>
      </c>
      <c r="AL2243">
        <v>1</v>
      </c>
      <c r="AM2243">
        <v>2</v>
      </c>
      <c r="AN2243">
        <v>0</v>
      </c>
      <c r="AO2243">
        <v>0</v>
      </c>
      <c r="AP2243">
        <v>1</v>
      </c>
      <c r="AQ2243">
        <v>1</v>
      </c>
      <c r="AR2243">
        <v>0</v>
      </c>
      <c r="AS2243" t="s">
        <v>3</v>
      </c>
      <c r="AT2243">
        <v>0.08</v>
      </c>
      <c r="AU2243" t="s">
        <v>23</v>
      </c>
      <c r="AV2243">
        <v>1</v>
      </c>
      <c r="AW2243">
        <v>2</v>
      </c>
      <c r="AX2243">
        <v>382003937</v>
      </c>
      <c r="AY2243">
        <v>1</v>
      </c>
      <c r="AZ2243">
        <v>0</v>
      </c>
      <c r="BA2243">
        <v>2243</v>
      </c>
      <c r="BB2243">
        <v>1</v>
      </c>
      <c r="BC2243">
        <v>0</v>
      </c>
      <c r="BD2243">
        <v>0</v>
      </c>
      <c r="BE2243">
        <v>0</v>
      </c>
      <c r="BF2243">
        <v>0</v>
      </c>
      <c r="BG2243">
        <v>0</v>
      </c>
      <c r="BH2243">
        <v>0</v>
      </c>
      <c r="BI2243">
        <v>0</v>
      </c>
      <c r="BJ2243">
        <v>0</v>
      </c>
      <c r="BK2243">
        <v>710.70080000000007</v>
      </c>
      <c r="BL2243">
        <v>73.184799999999996</v>
      </c>
      <c r="BM2243">
        <v>0</v>
      </c>
      <c r="BN2243">
        <v>0</v>
      </c>
      <c r="BO2243">
        <v>0.08</v>
      </c>
      <c r="BP2243">
        <v>1</v>
      </c>
      <c r="BQ2243">
        <v>0</v>
      </c>
      <c r="BR2243">
        <v>611.20268799999997</v>
      </c>
      <c r="BS2243">
        <v>62.938927999999997</v>
      </c>
      <c r="BT2243">
        <v>0</v>
      </c>
      <c r="BU2243">
        <v>0</v>
      </c>
      <c r="BV2243">
        <v>6.88E-2</v>
      </c>
      <c r="BW2243">
        <v>1</v>
      </c>
      <c r="CV2243">
        <v>0</v>
      </c>
      <c r="CW2243">
        <f>ROUND(Y2243*Source!I882*DO2243,7)</f>
        <v>6.8800000000000005E-5</v>
      </c>
      <c r="CX2243">
        <f>ROUND(Y2243*Source!I882,7)</f>
        <v>6.8800000000000005E-5</v>
      </c>
      <c r="CY2243">
        <f>AB2243</f>
        <v>11815.4</v>
      </c>
      <c r="CZ2243">
        <f>AF2243</f>
        <v>8883.76</v>
      </c>
      <c r="DA2243">
        <f>AJ2243</f>
        <v>1.33</v>
      </c>
      <c r="DB2243">
        <f t="shared" si="1291"/>
        <v>611.202</v>
      </c>
      <c r="DC2243">
        <f t="shared" si="1292"/>
        <v>62.934800000000003</v>
      </c>
      <c r="DD2243" t="s">
        <v>3</v>
      </c>
      <c r="DE2243" t="s">
        <v>3</v>
      </c>
      <c r="DF2243">
        <f t="shared" si="1289"/>
        <v>0</v>
      </c>
      <c r="DG2243">
        <f>ROUND(ROUND(AF2243*AJ2243,2)*CX2243,2)</f>
        <v>0.81</v>
      </c>
      <c r="DH2243">
        <f t="shared" si="1293"/>
        <v>0.06</v>
      </c>
      <c r="DI2243">
        <f t="shared" si="1294"/>
        <v>0</v>
      </c>
      <c r="DJ2243">
        <f>DG2243+DH2243</f>
        <v>0.87000000000000011</v>
      </c>
      <c r="DK2243">
        <v>0</v>
      </c>
      <c r="DL2243" t="s">
        <v>1299</v>
      </c>
      <c r="DM2243">
        <v>8</v>
      </c>
      <c r="DN2243" t="s">
        <v>1034</v>
      </c>
      <c r="DO2243">
        <v>1</v>
      </c>
    </row>
    <row r="2244" spans="1:119" x14ac:dyDescent="0.25">
      <c r="A2244">
        <f>ROW(Source!A882)</f>
        <v>882</v>
      </c>
      <c r="B2244">
        <v>381997917</v>
      </c>
      <c r="C2244">
        <v>382003924</v>
      </c>
      <c r="D2244">
        <v>342641502</v>
      </c>
      <c r="E2244">
        <v>113</v>
      </c>
      <c r="F2244">
        <v>1</v>
      </c>
      <c r="G2244">
        <v>1</v>
      </c>
      <c r="H2244">
        <v>3</v>
      </c>
      <c r="I2244" t="s">
        <v>1321</v>
      </c>
      <c r="J2244" t="s">
        <v>3</v>
      </c>
      <c r="K2244" t="s">
        <v>1322</v>
      </c>
      <c r="L2244">
        <v>1348</v>
      </c>
      <c r="N2244">
        <v>1009</v>
      </c>
      <c r="O2244" t="s">
        <v>846</v>
      </c>
      <c r="P2244" t="s">
        <v>846</v>
      </c>
      <c r="Q2244">
        <v>1000</v>
      </c>
      <c r="W2244">
        <v>0</v>
      </c>
      <c r="X2244">
        <v>-2143350517</v>
      </c>
      <c r="Y2244">
        <f>(AT2244*ROUND(0,7))</f>
        <v>0</v>
      </c>
      <c r="AA2244">
        <v>0</v>
      </c>
      <c r="AB2244">
        <v>0</v>
      </c>
      <c r="AC2244">
        <v>0</v>
      </c>
      <c r="AD2244">
        <v>0</v>
      </c>
      <c r="AE2244">
        <v>0</v>
      </c>
      <c r="AF2244">
        <v>0</v>
      </c>
      <c r="AG2244">
        <v>0</v>
      </c>
      <c r="AH2244">
        <v>0</v>
      </c>
      <c r="AI2244">
        <v>1</v>
      </c>
      <c r="AJ2244">
        <v>1</v>
      </c>
      <c r="AK2244">
        <v>1</v>
      </c>
      <c r="AL2244">
        <v>1</v>
      </c>
      <c r="AM2244">
        <v>-2</v>
      </c>
      <c r="AN2244">
        <v>1</v>
      </c>
      <c r="AO2244">
        <v>0</v>
      </c>
      <c r="AP2244">
        <v>1</v>
      </c>
      <c r="AQ2244">
        <v>1</v>
      </c>
      <c r="AR2244">
        <v>0</v>
      </c>
      <c r="AS2244" t="s">
        <v>3</v>
      </c>
      <c r="AT2244">
        <v>0</v>
      </c>
      <c r="AU2244" t="s">
        <v>14</v>
      </c>
      <c r="AV2244">
        <v>0</v>
      </c>
      <c r="AW2244">
        <v>2</v>
      </c>
      <c r="AX2244">
        <v>382003938</v>
      </c>
      <c r="AY2244">
        <v>1</v>
      </c>
      <c r="AZ2244">
        <v>0</v>
      </c>
      <c r="BA2244">
        <v>2244</v>
      </c>
      <c r="BB2244">
        <v>1</v>
      </c>
      <c r="BC2244">
        <v>0</v>
      </c>
      <c r="BD2244">
        <v>0</v>
      </c>
      <c r="BE2244">
        <v>0</v>
      </c>
      <c r="BF2244">
        <v>0</v>
      </c>
      <c r="BG2244">
        <v>0</v>
      </c>
      <c r="BH2244">
        <v>0</v>
      </c>
      <c r="BI2244">
        <v>0</v>
      </c>
      <c r="BJ2244">
        <v>0</v>
      </c>
      <c r="BK2244">
        <v>0</v>
      </c>
      <c r="BL2244">
        <v>0</v>
      </c>
      <c r="BM2244">
        <v>0</v>
      </c>
      <c r="BN2244">
        <v>0</v>
      </c>
      <c r="BO2244">
        <v>0</v>
      </c>
      <c r="BP2244">
        <v>0</v>
      </c>
      <c r="BQ2244">
        <v>0</v>
      </c>
      <c r="BR2244">
        <v>0</v>
      </c>
      <c r="BS2244">
        <v>0</v>
      </c>
      <c r="BT2244">
        <v>0</v>
      </c>
      <c r="BU2244">
        <v>0</v>
      </c>
      <c r="BV2244">
        <v>0</v>
      </c>
      <c r="BW2244">
        <v>0</v>
      </c>
      <c r="CV2244">
        <v>0</v>
      </c>
      <c r="CW2244">
        <v>0</v>
      </c>
      <c r="CX2244">
        <f>ROUND(Y2244*Source!I882,7)</f>
        <v>0</v>
      </c>
      <c r="CY2244">
        <f>AA2244</f>
        <v>0</v>
      </c>
      <c r="CZ2244">
        <f>AE2244</f>
        <v>0</v>
      </c>
      <c r="DA2244">
        <f>AI2244</f>
        <v>1</v>
      </c>
      <c r="DB2244">
        <f>ROUND((ROUND(AT2244*CZ2244,2)*ROUND(0,7)),6)</f>
        <v>0</v>
      </c>
      <c r="DC2244">
        <f>ROUND((ROUND(AT2244*AG2244,2)*ROUND(0,7)),6)</f>
        <v>0</v>
      </c>
      <c r="DD2244" t="s">
        <v>3</v>
      </c>
      <c r="DE2244" t="s">
        <v>3</v>
      </c>
      <c r="DF2244">
        <f t="shared" si="1289"/>
        <v>0</v>
      </c>
      <c r="DG2244">
        <f>ROUND(ROUND(AF2244,2)*CX2244,2)</f>
        <v>0</v>
      </c>
      <c r="DH2244">
        <f t="shared" si="1293"/>
        <v>0</v>
      </c>
      <c r="DI2244">
        <f t="shared" si="1294"/>
        <v>0</v>
      </c>
      <c r="DJ2244">
        <f>DF2244</f>
        <v>0</v>
      </c>
      <c r="DK2244">
        <v>0</v>
      </c>
      <c r="DL2244" t="s">
        <v>3</v>
      </c>
      <c r="DM2244">
        <v>0</v>
      </c>
      <c r="DN2244" t="s">
        <v>3</v>
      </c>
      <c r="DO2244">
        <v>0</v>
      </c>
    </row>
    <row r="2245" spans="1:119" x14ac:dyDescent="0.25">
      <c r="A2245">
        <f>ROW(Source!A883)</f>
        <v>883</v>
      </c>
      <c r="B2245">
        <v>381997917</v>
      </c>
      <c r="C2245">
        <v>382003939</v>
      </c>
      <c r="D2245">
        <v>342640179</v>
      </c>
      <c r="E2245">
        <v>113</v>
      </c>
      <c r="F2245">
        <v>1</v>
      </c>
      <c r="G2245">
        <v>1</v>
      </c>
      <c r="H2245">
        <v>1</v>
      </c>
      <c r="I2245" t="s">
        <v>1238</v>
      </c>
      <c r="J2245" t="s">
        <v>3</v>
      </c>
      <c r="K2245" t="s">
        <v>1239</v>
      </c>
      <c r="L2245">
        <v>1191</v>
      </c>
      <c r="N2245">
        <v>1013</v>
      </c>
      <c r="O2245" t="s">
        <v>1034</v>
      </c>
      <c r="P2245" t="s">
        <v>1034</v>
      </c>
      <c r="Q2245">
        <v>1</v>
      </c>
      <c r="W2245">
        <v>0</v>
      </c>
      <c r="X2245">
        <v>-1991603921</v>
      </c>
      <c r="Y2245">
        <f t="shared" ref="Y2245:Y2253" si="1295">(AT2245*ROUND(0.86,7))</f>
        <v>28.38</v>
      </c>
      <c r="AA2245">
        <v>0</v>
      </c>
      <c r="AB2245">
        <v>0</v>
      </c>
      <c r="AC2245">
        <v>0</v>
      </c>
      <c r="AD2245">
        <v>508.73</v>
      </c>
      <c r="AE2245">
        <v>0</v>
      </c>
      <c r="AF2245">
        <v>0</v>
      </c>
      <c r="AG2245">
        <v>0</v>
      </c>
      <c r="AH2245">
        <v>508.73</v>
      </c>
      <c r="AI2245">
        <v>1</v>
      </c>
      <c r="AJ2245">
        <v>1</v>
      </c>
      <c r="AK2245">
        <v>1</v>
      </c>
      <c r="AL2245">
        <v>1</v>
      </c>
      <c r="AM2245">
        <v>-2</v>
      </c>
      <c r="AN2245">
        <v>0</v>
      </c>
      <c r="AO2245">
        <v>0</v>
      </c>
      <c r="AP2245">
        <v>1</v>
      </c>
      <c r="AQ2245">
        <v>1</v>
      </c>
      <c r="AR2245">
        <v>0</v>
      </c>
      <c r="AS2245" t="s">
        <v>3</v>
      </c>
      <c r="AT2245">
        <v>33</v>
      </c>
      <c r="AU2245" t="s">
        <v>23</v>
      </c>
      <c r="AV2245">
        <v>1</v>
      </c>
      <c r="AW2245">
        <v>2</v>
      </c>
      <c r="AX2245">
        <v>382003952</v>
      </c>
      <c r="AY2245">
        <v>1</v>
      </c>
      <c r="AZ2245">
        <v>0</v>
      </c>
      <c r="BA2245">
        <v>2245</v>
      </c>
      <c r="BB2245">
        <v>1</v>
      </c>
      <c r="BC2245">
        <v>0</v>
      </c>
      <c r="BD2245">
        <v>0</v>
      </c>
      <c r="BE2245">
        <v>0</v>
      </c>
      <c r="BF2245">
        <v>0</v>
      </c>
      <c r="BG2245">
        <v>0</v>
      </c>
      <c r="BH2245">
        <v>0</v>
      </c>
      <c r="BI2245">
        <v>0</v>
      </c>
      <c r="BJ2245">
        <v>0</v>
      </c>
      <c r="BK2245">
        <v>0</v>
      </c>
      <c r="BL2245">
        <v>0</v>
      </c>
      <c r="BM2245">
        <v>16788.09</v>
      </c>
      <c r="BN2245">
        <v>33</v>
      </c>
      <c r="BO2245">
        <v>0</v>
      </c>
      <c r="BP2245">
        <v>1</v>
      </c>
      <c r="BQ2245">
        <v>0</v>
      </c>
      <c r="BR2245">
        <v>0</v>
      </c>
      <c r="BS2245">
        <v>0</v>
      </c>
      <c r="BT2245">
        <v>14437.7574</v>
      </c>
      <c r="BU2245">
        <v>28.38</v>
      </c>
      <c r="BV2245">
        <v>0</v>
      </c>
      <c r="BW2245">
        <v>1</v>
      </c>
      <c r="CU2245">
        <f>ROUND(AT2245*Source!I883*AH2245*AL2245,2)</f>
        <v>16.79</v>
      </c>
      <c r="CV2245">
        <f>ROUND(Y2245*Source!I883,7)</f>
        <v>2.8379999999999999E-2</v>
      </c>
      <c r="CW2245">
        <v>0</v>
      </c>
      <c r="CX2245">
        <f>ROUND(Y2245*Source!I883,7)</f>
        <v>2.8379999999999999E-2</v>
      </c>
      <c r="CY2245">
        <f>AD2245</f>
        <v>508.73</v>
      </c>
      <c r="CZ2245">
        <f>AH2245</f>
        <v>508.73</v>
      </c>
      <c r="DA2245">
        <f>AL2245</f>
        <v>1</v>
      </c>
      <c r="DB2245">
        <f t="shared" ref="DB2245:DB2253" si="1296">ROUND((ROUND(AT2245*CZ2245,2)*ROUND(0.86,7)),6)</f>
        <v>14437.7574</v>
      </c>
      <c r="DC2245">
        <f t="shared" ref="DC2245:DC2253" si="1297">ROUND((ROUND(AT2245*AG2245,2)*ROUND(0.86,7)),6)</f>
        <v>0</v>
      </c>
      <c r="DD2245" t="s">
        <v>3</v>
      </c>
      <c r="DE2245" t="s">
        <v>3</v>
      </c>
      <c r="DF2245">
        <f t="shared" si="1289"/>
        <v>0</v>
      </c>
      <c r="DG2245">
        <f>ROUND(ROUND(AF2245,2)*CX2245,2)</f>
        <v>0</v>
      </c>
      <c r="DH2245">
        <f t="shared" si="1293"/>
        <v>0</v>
      </c>
      <c r="DI2245">
        <f t="shared" si="1294"/>
        <v>14.44</v>
      </c>
      <c r="DJ2245">
        <f>DI2245</f>
        <v>14.44</v>
      </c>
      <c r="DK2245">
        <v>1</v>
      </c>
      <c r="DL2245" t="s">
        <v>3</v>
      </c>
      <c r="DM2245">
        <v>0</v>
      </c>
      <c r="DN2245" t="s">
        <v>3</v>
      </c>
      <c r="DO2245">
        <v>0</v>
      </c>
    </row>
    <row r="2246" spans="1:119" x14ac:dyDescent="0.25">
      <c r="A2246">
        <f>ROW(Source!A883)</f>
        <v>883</v>
      </c>
      <c r="B2246">
        <v>381997917</v>
      </c>
      <c r="C2246">
        <v>382003939</v>
      </c>
      <c r="D2246">
        <v>342640393</v>
      </c>
      <c r="E2246">
        <v>113</v>
      </c>
      <c r="F2246">
        <v>1</v>
      </c>
      <c r="G2246">
        <v>1</v>
      </c>
      <c r="H2246">
        <v>1</v>
      </c>
      <c r="I2246" t="s">
        <v>1035</v>
      </c>
      <c r="J2246" t="s">
        <v>3</v>
      </c>
      <c r="K2246" t="s">
        <v>1036</v>
      </c>
      <c r="L2246">
        <v>1191</v>
      </c>
      <c r="N2246">
        <v>1013</v>
      </c>
      <c r="O2246" t="s">
        <v>1034</v>
      </c>
      <c r="P2246" t="s">
        <v>1034</v>
      </c>
      <c r="Q2246">
        <v>1</v>
      </c>
      <c r="W2246">
        <v>0</v>
      </c>
      <c r="X2246">
        <v>-1417349443</v>
      </c>
      <c r="Y2246">
        <f t="shared" si="1295"/>
        <v>32.138199999999998</v>
      </c>
      <c r="AA2246">
        <v>0</v>
      </c>
      <c r="AB2246">
        <v>0</v>
      </c>
      <c r="AC2246">
        <v>0</v>
      </c>
      <c r="AD2246">
        <v>0</v>
      </c>
      <c r="AE2246">
        <v>0</v>
      </c>
      <c r="AF2246">
        <v>0</v>
      </c>
      <c r="AG2246">
        <v>0</v>
      </c>
      <c r="AH2246">
        <v>0</v>
      </c>
      <c r="AI2246">
        <v>1</v>
      </c>
      <c r="AJ2246">
        <v>1</v>
      </c>
      <c r="AK2246">
        <v>1</v>
      </c>
      <c r="AL2246">
        <v>1</v>
      </c>
      <c r="AM2246">
        <v>-2</v>
      </c>
      <c r="AN2246">
        <v>0</v>
      </c>
      <c r="AO2246">
        <v>0</v>
      </c>
      <c r="AP2246">
        <v>1</v>
      </c>
      <c r="AQ2246">
        <v>1</v>
      </c>
      <c r="AR2246">
        <v>0</v>
      </c>
      <c r="AS2246" t="s">
        <v>3</v>
      </c>
      <c r="AT2246">
        <v>37.369999999999997</v>
      </c>
      <c r="AU2246" t="s">
        <v>23</v>
      </c>
      <c r="AV2246">
        <v>2</v>
      </c>
      <c r="AW2246">
        <v>2</v>
      </c>
      <c r="AX2246">
        <v>382003953</v>
      </c>
      <c r="AY2246">
        <v>1</v>
      </c>
      <c r="AZ2246">
        <v>0</v>
      </c>
      <c r="BA2246">
        <v>2246</v>
      </c>
      <c r="BB2246">
        <v>1</v>
      </c>
      <c r="BC2246">
        <v>0</v>
      </c>
      <c r="BD2246">
        <v>0</v>
      </c>
      <c r="BE2246">
        <v>0</v>
      </c>
      <c r="BF2246">
        <v>0</v>
      </c>
      <c r="BG2246">
        <v>0</v>
      </c>
      <c r="BH2246">
        <v>0</v>
      </c>
      <c r="BI2246">
        <v>0</v>
      </c>
      <c r="BJ2246">
        <v>0</v>
      </c>
      <c r="BK2246">
        <v>0</v>
      </c>
      <c r="BL2246">
        <v>0</v>
      </c>
      <c r="BM2246">
        <v>0</v>
      </c>
      <c r="BN2246">
        <v>0</v>
      </c>
      <c r="BO2246">
        <v>0</v>
      </c>
      <c r="BP2246">
        <v>0</v>
      </c>
      <c r="BQ2246">
        <v>0</v>
      </c>
      <c r="BR2246">
        <v>0</v>
      </c>
      <c r="BS2246">
        <v>0</v>
      </c>
      <c r="BT2246">
        <v>0</v>
      </c>
      <c r="BU2246">
        <v>0</v>
      </c>
      <c r="BV2246">
        <v>0</v>
      </c>
      <c r="BW2246">
        <v>0</v>
      </c>
      <c r="CV2246">
        <v>0</v>
      </c>
      <c r="CW2246">
        <v>0</v>
      </c>
      <c r="CX2246">
        <f>ROUND(Y2246*Source!I883,7)</f>
        <v>3.2138199999999999E-2</v>
      </c>
      <c r="CY2246">
        <f>AD2246</f>
        <v>0</v>
      </c>
      <c r="CZ2246">
        <f>AH2246</f>
        <v>0</v>
      </c>
      <c r="DA2246">
        <f>AL2246</f>
        <v>1</v>
      </c>
      <c r="DB2246">
        <f t="shared" si="1296"/>
        <v>0</v>
      </c>
      <c r="DC2246">
        <f t="shared" si="1297"/>
        <v>0</v>
      </c>
      <c r="DD2246" t="s">
        <v>3</v>
      </c>
      <c r="DE2246" t="s">
        <v>3</v>
      </c>
      <c r="DF2246">
        <f t="shared" si="1289"/>
        <v>0</v>
      </c>
      <c r="DG2246">
        <f>ROUND(ROUND(AF2246,2)*CX2246,2)</f>
        <v>0</v>
      </c>
      <c r="DH2246">
        <f t="shared" si="1293"/>
        <v>0</v>
      </c>
      <c r="DI2246">
        <f t="shared" si="1294"/>
        <v>0</v>
      </c>
      <c r="DJ2246">
        <f>DI2246</f>
        <v>0</v>
      </c>
      <c r="DK2246">
        <v>0</v>
      </c>
      <c r="DL2246" t="s">
        <v>3</v>
      </c>
      <c r="DM2246">
        <v>0</v>
      </c>
      <c r="DN2246" t="s">
        <v>3</v>
      </c>
      <c r="DO2246">
        <v>0</v>
      </c>
    </row>
    <row r="2247" spans="1:119" x14ac:dyDescent="0.25">
      <c r="A2247">
        <f>ROW(Source!A883)</f>
        <v>883</v>
      </c>
      <c r="B2247">
        <v>381997917</v>
      </c>
      <c r="C2247">
        <v>382003939</v>
      </c>
      <c r="D2247">
        <v>342764309</v>
      </c>
      <c r="E2247">
        <v>1</v>
      </c>
      <c r="F2247">
        <v>1</v>
      </c>
      <c r="G2247">
        <v>1</v>
      </c>
      <c r="H2247">
        <v>2</v>
      </c>
      <c r="I2247" t="s">
        <v>1205</v>
      </c>
      <c r="J2247" t="s">
        <v>1206</v>
      </c>
      <c r="K2247" t="s">
        <v>1207</v>
      </c>
      <c r="L2247">
        <v>1368</v>
      </c>
      <c r="N2247">
        <v>1011</v>
      </c>
      <c r="O2247" t="s">
        <v>1040</v>
      </c>
      <c r="P2247" t="s">
        <v>1040</v>
      </c>
      <c r="Q2247">
        <v>1</v>
      </c>
      <c r="W2247">
        <v>0</v>
      </c>
      <c r="X2247">
        <v>1618839151</v>
      </c>
      <c r="Y2247">
        <f t="shared" si="1295"/>
        <v>2.0209999999999999</v>
      </c>
      <c r="AA2247">
        <v>0</v>
      </c>
      <c r="AB2247">
        <v>1126.3</v>
      </c>
      <c r="AC2247">
        <v>687.23</v>
      </c>
      <c r="AD2247">
        <v>0</v>
      </c>
      <c r="AE2247">
        <v>0</v>
      </c>
      <c r="AF2247">
        <v>828.16</v>
      </c>
      <c r="AG2247">
        <v>687.23</v>
      </c>
      <c r="AH2247">
        <v>0</v>
      </c>
      <c r="AI2247">
        <v>1</v>
      </c>
      <c r="AJ2247">
        <v>1.36</v>
      </c>
      <c r="AK2247">
        <v>1</v>
      </c>
      <c r="AL2247">
        <v>1</v>
      </c>
      <c r="AM2247">
        <v>2</v>
      </c>
      <c r="AN2247">
        <v>0</v>
      </c>
      <c r="AO2247">
        <v>0</v>
      </c>
      <c r="AP2247">
        <v>1</v>
      </c>
      <c r="AQ2247">
        <v>1</v>
      </c>
      <c r="AR2247">
        <v>0</v>
      </c>
      <c r="AS2247" t="s">
        <v>3</v>
      </c>
      <c r="AT2247">
        <v>2.35</v>
      </c>
      <c r="AU2247" t="s">
        <v>23</v>
      </c>
      <c r="AV2247">
        <v>1</v>
      </c>
      <c r="AW2247">
        <v>2</v>
      </c>
      <c r="AX2247">
        <v>382003954</v>
      </c>
      <c r="AY2247">
        <v>1</v>
      </c>
      <c r="AZ2247">
        <v>0</v>
      </c>
      <c r="BA2247">
        <v>2247</v>
      </c>
      <c r="BB2247">
        <v>1</v>
      </c>
      <c r="BC2247">
        <v>0</v>
      </c>
      <c r="BD2247">
        <v>0</v>
      </c>
      <c r="BE2247">
        <v>0</v>
      </c>
      <c r="BF2247">
        <v>0</v>
      </c>
      <c r="BG2247">
        <v>0</v>
      </c>
      <c r="BH2247">
        <v>0</v>
      </c>
      <c r="BI2247">
        <v>0</v>
      </c>
      <c r="BJ2247">
        <v>0</v>
      </c>
      <c r="BK2247">
        <v>1946.1759999999999</v>
      </c>
      <c r="BL2247">
        <v>1614.9905000000001</v>
      </c>
      <c r="BM2247">
        <v>0</v>
      </c>
      <c r="BN2247">
        <v>0</v>
      </c>
      <c r="BO2247">
        <v>2.35</v>
      </c>
      <c r="BP2247">
        <v>1</v>
      </c>
      <c r="BQ2247">
        <v>0</v>
      </c>
      <c r="BR2247">
        <v>1673.7113599999998</v>
      </c>
      <c r="BS2247">
        <v>1388.89183</v>
      </c>
      <c r="BT2247">
        <v>0</v>
      </c>
      <c r="BU2247">
        <v>0</v>
      </c>
      <c r="BV2247">
        <v>2.0209999999999999</v>
      </c>
      <c r="BW2247">
        <v>1</v>
      </c>
      <c r="CV2247">
        <v>0</v>
      </c>
      <c r="CW2247">
        <f>ROUND(Y2247*Source!I883*DO2247,7)</f>
        <v>2.0209999999999998E-3</v>
      </c>
      <c r="CX2247">
        <f>ROUND(Y2247*Source!I883,7)</f>
        <v>2.0209999999999998E-3</v>
      </c>
      <c r="CY2247">
        <f t="shared" ref="CY2247:CY2253" si="1298">AB2247</f>
        <v>1126.3</v>
      </c>
      <c r="CZ2247">
        <f t="shared" ref="CZ2247:CZ2253" si="1299">AF2247</f>
        <v>828.16</v>
      </c>
      <c r="DA2247">
        <f t="shared" ref="DA2247:DA2253" si="1300">AJ2247</f>
        <v>1.36</v>
      </c>
      <c r="DB2247">
        <f t="shared" si="1296"/>
        <v>1673.7148</v>
      </c>
      <c r="DC2247">
        <f t="shared" si="1297"/>
        <v>1388.8914</v>
      </c>
      <c r="DD2247" t="s">
        <v>3</v>
      </c>
      <c r="DE2247" t="s">
        <v>3</v>
      </c>
      <c r="DF2247">
        <f t="shared" si="1289"/>
        <v>0</v>
      </c>
      <c r="DG2247">
        <f>ROUND(ROUND(AF2247*AJ2247,2)*CX2247,2)</f>
        <v>2.2799999999999998</v>
      </c>
      <c r="DH2247">
        <f t="shared" si="1293"/>
        <v>1.39</v>
      </c>
      <c r="DI2247">
        <f t="shared" si="1294"/>
        <v>0</v>
      </c>
      <c r="DJ2247">
        <f t="shared" ref="DJ2247:DJ2253" si="1301">DG2247+DH2247</f>
        <v>3.67</v>
      </c>
      <c r="DK2247">
        <v>0</v>
      </c>
      <c r="DL2247" t="s">
        <v>1041</v>
      </c>
      <c r="DM2247">
        <v>5</v>
      </c>
      <c r="DN2247" t="s">
        <v>1034</v>
      </c>
      <c r="DO2247">
        <v>1</v>
      </c>
    </row>
    <row r="2248" spans="1:119" x14ac:dyDescent="0.25">
      <c r="A2248">
        <f>ROW(Source!A883)</f>
        <v>883</v>
      </c>
      <c r="B2248">
        <v>381997917</v>
      </c>
      <c r="C2248">
        <v>382003939</v>
      </c>
      <c r="D2248">
        <v>342764321</v>
      </c>
      <c r="E2248">
        <v>1</v>
      </c>
      <c r="F2248">
        <v>1</v>
      </c>
      <c r="G2248">
        <v>1</v>
      </c>
      <c r="H2248">
        <v>2</v>
      </c>
      <c r="I2248" t="s">
        <v>1325</v>
      </c>
      <c r="J2248" t="s">
        <v>1326</v>
      </c>
      <c r="K2248" t="s">
        <v>1327</v>
      </c>
      <c r="L2248">
        <v>1368</v>
      </c>
      <c r="N2248">
        <v>1011</v>
      </c>
      <c r="O2248" t="s">
        <v>1040</v>
      </c>
      <c r="P2248" t="s">
        <v>1040</v>
      </c>
      <c r="Q2248">
        <v>1</v>
      </c>
      <c r="W2248">
        <v>0</v>
      </c>
      <c r="X2248">
        <v>-1106437525</v>
      </c>
      <c r="Y2248">
        <f t="shared" si="1295"/>
        <v>0.30959999999999999</v>
      </c>
      <c r="AA2248">
        <v>0</v>
      </c>
      <c r="AB2248">
        <v>2512.9</v>
      </c>
      <c r="AC2248">
        <v>803.25</v>
      </c>
      <c r="AD2248">
        <v>0</v>
      </c>
      <c r="AE2248">
        <v>0</v>
      </c>
      <c r="AF2248">
        <v>1933</v>
      </c>
      <c r="AG2248">
        <v>803.25</v>
      </c>
      <c r="AH2248">
        <v>0</v>
      </c>
      <c r="AI2248">
        <v>1</v>
      </c>
      <c r="AJ2248">
        <v>1.3</v>
      </c>
      <c r="AK2248">
        <v>1</v>
      </c>
      <c r="AL2248">
        <v>1</v>
      </c>
      <c r="AM2248">
        <v>2</v>
      </c>
      <c r="AN2248">
        <v>0</v>
      </c>
      <c r="AO2248">
        <v>0</v>
      </c>
      <c r="AP2248">
        <v>1</v>
      </c>
      <c r="AQ2248">
        <v>1</v>
      </c>
      <c r="AR2248">
        <v>0</v>
      </c>
      <c r="AS2248" t="s">
        <v>3</v>
      </c>
      <c r="AT2248">
        <v>0.36</v>
      </c>
      <c r="AU2248" t="s">
        <v>23</v>
      </c>
      <c r="AV2248">
        <v>1</v>
      </c>
      <c r="AW2248">
        <v>2</v>
      </c>
      <c r="AX2248">
        <v>382003955</v>
      </c>
      <c r="AY2248">
        <v>1</v>
      </c>
      <c r="AZ2248">
        <v>0</v>
      </c>
      <c r="BA2248">
        <v>2248</v>
      </c>
      <c r="BB2248">
        <v>1</v>
      </c>
      <c r="BC2248">
        <v>0</v>
      </c>
      <c r="BD2248">
        <v>0</v>
      </c>
      <c r="BE2248">
        <v>0</v>
      </c>
      <c r="BF2248">
        <v>0</v>
      </c>
      <c r="BG2248">
        <v>0</v>
      </c>
      <c r="BH2248">
        <v>0</v>
      </c>
      <c r="BI2248">
        <v>0</v>
      </c>
      <c r="BJ2248">
        <v>0</v>
      </c>
      <c r="BK2248">
        <v>695.88</v>
      </c>
      <c r="BL2248">
        <v>289.17</v>
      </c>
      <c r="BM2248">
        <v>0</v>
      </c>
      <c r="BN2248">
        <v>0</v>
      </c>
      <c r="BO2248">
        <v>0.36</v>
      </c>
      <c r="BP2248">
        <v>1</v>
      </c>
      <c r="BQ2248">
        <v>0</v>
      </c>
      <c r="BR2248">
        <v>598.45679999999993</v>
      </c>
      <c r="BS2248">
        <v>248.68619999999999</v>
      </c>
      <c r="BT2248">
        <v>0</v>
      </c>
      <c r="BU2248">
        <v>0</v>
      </c>
      <c r="BV2248">
        <v>0.30959999999999999</v>
      </c>
      <c r="BW2248">
        <v>1</v>
      </c>
      <c r="CV2248">
        <v>0</v>
      </c>
      <c r="CW2248">
        <f>ROUND(Y2248*Source!I883*DO2248,7)</f>
        <v>3.0959999999999999E-4</v>
      </c>
      <c r="CX2248">
        <f>ROUND(Y2248*Source!I883,7)</f>
        <v>3.0959999999999999E-4</v>
      </c>
      <c r="CY2248">
        <f t="shared" si="1298"/>
        <v>2512.9</v>
      </c>
      <c r="CZ2248">
        <f t="shared" si="1299"/>
        <v>1933</v>
      </c>
      <c r="DA2248">
        <f t="shared" si="1300"/>
        <v>1.3</v>
      </c>
      <c r="DB2248">
        <f t="shared" si="1296"/>
        <v>598.45680000000004</v>
      </c>
      <c r="DC2248">
        <f t="shared" si="1297"/>
        <v>248.68620000000001</v>
      </c>
      <c r="DD2248" t="s">
        <v>3</v>
      </c>
      <c r="DE2248" t="s">
        <v>3</v>
      </c>
      <c r="DF2248">
        <f t="shared" si="1289"/>
        <v>0</v>
      </c>
      <c r="DG2248">
        <f>ROUND(ROUND(AF2248*AJ2248,2)*CX2248,2)</f>
        <v>0.78</v>
      </c>
      <c r="DH2248">
        <f t="shared" si="1293"/>
        <v>0.25</v>
      </c>
      <c r="DI2248">
        <f t="shared" si="1294"/>
        <v>0</v>
      </c>
      <c r="DJ2248">
        <f t="shared" si="1301"/>
        <v>1.03</v>
      </c>
      <c r="DK2248">
        <v>0</v>
      </c>
      <c r="DL2248" t="s">
        <v>1065</v>
      </c>
      <c r="DM2248">
        <v>6</v>
      </c>
      <c r="DN2248" t="s">
        <v>1034</v>
      </c>
      <c r="DO2248">
        <v>1</v>
      </c>
    </row>
    <row r="2249" spans="1:119" x14ac:dyDescent="0.25">
      <c r="A2249">
        <f>ROW(Source!A883)</f>
        <v>883</v>
      </c>
      <c r="B2249">
        <v>381997917</v>
      </c>
      <c r="C2249">
        <v>382003939</v>
      </c>
      <c r="D2249">
        <v>342764897</v>
      </c>
      <c r="E2249">
        <v>1</v>
      </c>
      <c r="F2249">
        <v>1</v>
      </c>
      <c r="G2249">
        <v>1</v>
      </c>
      <c r="H2249">
        <v>2</v>
      </c>
      <c r="I2249" t="s">
        <v>1271</v>
      </c>
      <c r="J2249" t="s">
        <v>1272</v>
      </c>
      <c r="K2249" t="s">
        <v>1273</v>
      </c>
      <c r="L2249">
        <v>1368</v>
      </c>
      <c r="N2249">
        <v>1011</v>
      </c>
      <c r="O2249" t="s">
        <v>1040</v>
      </c>
      <c r="P2249" t="s">
        <v>1040</v>
      </c>
      <c r="Q2249">
        <v>1</v>
      </c>
      <c r="W2249">
        <v>0</v>
      </c>
      <c r="X2249">
        <v>964272568</v>
      </c>
      <c r="Y2249">
        <f t="shared" si="1295"/>
        <v>3.4228000000000001</v>
      </c>
      <c r="AA2249">
        <v>0</v>
      </c>
      <c r="AB2249">
        <v>1574.27</v>
      </c>
      <c r="AC2249">
        <v>687.23</v>
      </c>
      <c r="AD2249">
        <v>0</v>
      </c>
      <c r="AE2249">
        <v>0</v>
      </c>
      <c r="AF2249">
        <v>1574.27</v>
      </c>
      <c r="AG2249">
        <v>687.23</v>
      </c>
      <c r="AH2249">
        <v>0</v>
      </c>
      <c r="AI2249">
        <v>1</v>
      </c>
      <c r="AJ2249">
        <v>1</v>
      </c>
      <c r="AK2249">
        <v>1</v>
      </c>
      <c r="AL2249">
        <v>1</v>
      </c>
      <c r="AM2249">
        <v>-2</v>
      </c>
      <c r="AN2249">
        <v>0</v>
      </c>
      <c r="AO2249">
        <v>0</v>
      </c>
      <c r="AP2249">
        <v>1</v>
      </c>
      <c r="AQ2249">
        <v>1</v>
      </c>
      <c r="AR2249">
        <v>0</v>
      </c>
      <c r="AS2249" t="s">
        <v>3</v>
      </c>
      <c r="AT2249">
        <v>3.98</v>
      </c>
      <c r="AU2249" t="s">
        <v>23</v>
      </c>
      <c r="AV2249">
        <v>1</v>
      </c>
      <c r="AW2249">
        <v>2</v>
      </c>
      <c r="AX2249">
        <v>382003956</v>
      </c>
      <c r="AY2249">
        <v>1</v>
      </c>
      <c r="AZ2249">
        <v>0</v>
      </c>
      <c r="BA2249">
        <v>2249</v>
      </c>
      <c r="BB2249">
        <v>1</v>
      </c>
      <c r="BC2249">
        <v>0</v>
      </c>
      <c r="BD2249">
        <v>0</v>
      </c>
      <c r="BE2249">
        <v>0</v>
      </c>
      <c r="BF2249">
        <v>0</v>
      </c>
      <c r="BG2249">
        <v>0</v>
      </c>
      <c r="BH2249">
        <v>0</v>
      </c>
      <c r="BI2249">
        <v>0</v>
      </c>
      <c r="BJ2249">
        <v>0</v>
      </c>
      <c r="BK2249">
        <v>6265.5945999999994</v>
      </c>
      <c r="BL2249">
        <v>2735.1754000000001</v>
      </c>
      <c r="BM2249">
        <v>0</v>
      </c>
      <c r="BN2249">
        <v>0</v>
      </c>
      <c r="BO2249">
        <v>3.98</v>
      </c>
      <c r="BP2249">
        <v>1</v>
      </c>
      <c r="BQ2249">
        <v>0</v>
      </c>
      <c r="BR2249">
        <v>5388.4113559999996</v>
      </c>
      <c r="BS2249">
        <v>2352.2508440000001</v>
      </c>
      <c r="BT2249">
        <v>0</v>
      </c>
      <c r="BU2249">
        <v>0</v>
      </c>
      <c r="BV2249">
        <v>3.4228000000000001</v>
      </c>
      <c r="BW2249">
        <v>1</v>
      </c>
      <c r="CV2249">
        <v>0</v>
      </c>
      <c r="CW2249">
        <f>ROUND(Y2249*Source!I883*DO2249,7)</f>
        <v>3.4228000000000001E-3</v>
      </c>
      <c r="CX2249">
        <f>ROUND(Y2249*Source!I883,7)</f>
        <v>3.4228000000000001E-3</v>
      </c>
      <c r="CY2249">
        <f t="shared" si="1298"/>
        <v>1574.27</v>
      </c>
      <c r="CZ2249">
        <f t="shared" si="1299"/>
        <v>1574.27</v>
      </c>
      <c r="DA2249">
        <f t="shared" si="1300"/>
        <v>1</v>
      </c>
      <c r="DB2249">
        <f t="shared" si="1296"/>
        <v>5388.4074000000001</v>
      </c>
      <c r="DC2249">
        <f t="shared" si="1297"/>
        <v>2352.2548000000002</v>
      </c>
      <c r="DD2249" t="s">
        <v>3</v>
      </c>
      <c r="DE2249" t="s">
        <v>3</v>
      </c>
      <c r="DF2249">
        <f t="shared" si="1289"/>
        <v>0</v>
      </c>
      <c r="DG2249">
        <f>ROUND(ROUND(AF2249,2)*CX2249,2)</f>
        <v>5.39</v>
      </c>
      <c r="DH2249">
        <f t="shared" si="1293"/>
        <v>2.35</v>
      </c>
      <c r="DI2249">
        <f t="shared" si="1294"/>
        <v>0</v>
      </c>
      <c r="DJ2249">
        <f t="shared" si="1301"/>
        <v>7.74</v>
      </c>
      <c r="DK2249">
        <v>1</v>
      </c>
      <c r="DL2249" t="s">
        <v>1041</v>
      </c>
      <c r="DM2249">
        <v>5</v>
      </c>
      <c r="DN2249" t="s">
        <v>1034</v>
      </c>
      <c r="DO2249">
        <v>1</v>
      </c>
    </row>
    <row r="2250" spans="1:119" x14ac:dyDescent="0.25">
      <c r="A2250">
        <f>ROW(Source!A883)</f>
        <v>883</v>
      </c>
      <c r="B2250">
        <v>381997917</v>
      </c>
      <c r="C2250">
        <v>382003939</v>
      </c>
      <c r="D2250">
        <v>342765089</v>
      </c>
      <c r="E2250">
        <v>1</v>
      </c>
      <c r="F2250">
        <v>1</v>
      </c>
      <c r="G2250">
        <v>1</v>
      </c>
      <c r="H2250">
        <v>2</v>
      </c>
      <c r="I2250" t="s">
        <v>1328</v>
      </c>
      <c r="J2250" t="s">
        <v>1329</v>
      </c>
      <c r="K2250" t="s">
        <v>1330</v>
      </c>
      <c r="L2250">
        <v>1368</v>
      </c>
      <c r="N2250">
        <v>1011</v>
      </c>
      <c r="O2250" t="s">
        <v>1040</v>
      </c>
      <c r="P2250" t="s">
        <v>1040</v>
      </c>
      <c r="Q2250">
        <v>1</v>
      </c>
      <c r="W2250">
        <v>0</v>
      </c>
      <c r="X2250">
        <v>1550891246</v>
      </c>
      <c r="Y2250">
        <f t="shared" si="1295"/>
        <v>16.34</v>
      </c>
      <c r="AA2250">
        <v>0</v>
      </c>
      <c r="AB2250">
        <v>1513.68</v>
      </c>
      <c r="AC2250">
        <v>687.23</v>
      </c>
      <c r="AD2250">
        <v>0</v>
      </c>
      <c r="AE2250">
        <v>0</v>
      </c>
      <c r="AF2250">
        <v>1513.68</v>
      </c>
      <c r="AG2250">
        <v>687.23</v>
      </c>
      <c r="AH2250">
        <v>0</v>
      </c>
      <c r="AI2250">
        <v>1</v>
      </c>
      <c r="AJ2250">
        <v>1</v>
      </c>
      <c r="AK2250">
        <v>1</v>
      </c>
      <c r="AL2250">
        <v>1</v>
      </c>
      <c r="AM2250">
        <v>-2</v>
      </c>
      <c r="AN2250">
        <v>0</v>
      </c>
      <c r="AO2250">
        <v>0</v>
      </c>
      <c r="AP2250">
        <v>1</v>
      </c>
      <c r="AQ2250">
        <v>1</v>
      </c>
      <c r="AR2250">
        <v>0</v>
      </c>
      <c r="AS2250" t="s">
        <v>3</v>
      </c>
      <c r="AT2250">
        <v>19</v>
      </c>
      <c r="AU2250" t="s">
        <v>23</v>
      </c>
      <c r="AV2250">
        <v>1</v>
      </c>
      <c r="AW2250">
        <v>2</v>
      </c>
      <c r="AX2250">
        <v>382003957</v>
      </c>
      <c r="AY2250">
        <v>1</v>
      </c>
      <c r="AZ2250">
        <v>0</v>
      </c>
      <c r="BA2250">
        <v>2250</v>
      </c>
      <c r="BB2250">
        <v>1</v>
      </c>
      <c r="BC2250">
        <v>0</v>
      </c>
      <c r="BD2250">
        <v>0</v>
      </c>
      <c r="BE2250">
        <v>0</v>
      </c>
      <c r="BF2250">
        <v>0</v>
      </c>
      <c r="BG2250">
        <v>0</v>
      </c>
      <c r="BH2250">
        <v>0</v>
      </c>
      <c r="BI2250">
        <v>0</v>
      </c>
      <c r="BJ2250">
        <v>0</v>
      </c>
      <c r="BK2250">
        <v>28759.920000000002</v>
      </c>
      <c r="BL2250">
        <v>13057.37</v>
      </c>
      <c r="BM2250">
        <v>0</v>
      </c>
      <c r="BN2250">
        <v>0</v>
      </c>
      <c r="BO2250">
        <v>19</v>
      </c>
      <c r="BP2250">
        <v>1</v>
      </c>
      <c r="BQ2250">
        <v>0</v>
      </c>
      <c r="BR2250">
        <v>24733.531200000001</v>
      </c>
      <c r="BS2250">
        <v>11229.3382</v>
      </c>
      <c r="BT2250">
        <v>0</v>
      </c>
      <c r="BU2250">
        <v>0</v>
      </c>
      <c r="BV2250">
        <v>16.34</v>
      </c>
      <c r="BW2250">
        <v>1</v>
      </c>
      <c r="CV2250">
        <v>0</v>
      </c>
      <c r="CW2250">
        <f>ROUND(Y2250*Source!I883*DO2250,7)</f>
        <v>1.634E-2</v>
      </c>
      <c r="CX2250">
        <f>ROUND(Y2250*Source!I883,7)</f>
        <v>1.634E-2</v>
      </c>
      <c r="CY2250">
        <f t="shared" si="1298"/>
        <v>1513.68</v>
      </c>
      <c r="CZ2250">
        <f t="shared" si="1299"/>
        <v>1513.68</v>
      </c>
      <c r="DA2250">
        <f t="shared" si="1300"/>
        <v>1</v>
      </c>
      <c r="DB2250">
        <f t="shared" si="1296"/>
        <v>24733.531200000001</v>
      </c>
      <c r="DC2250">
        <f t="shared" si="1297"/>
        <v>11229.3382</v>
      </c>
      <c r="DD2250" t="s">
        <v>3</v>
      </c>
      <c r="DE2250" t="s">
        <v>3</v>
      </c>
      <c r="DF2250">
        <f t="shared" si="1289"/>
        <v>0</v>
      </c>
      <c r="DG2250">
        <f>ROUND(ROUND(AF2250,2)*CX2250,2)</f>
        <v>24.73</v>
      </c>
      <c r="DH2250">
        <f t="shared" si="1293"/>
        <v>11.23</v>
      </c>
      <c r="DI2250">
        <f t="shared" si="1294"/>
        <v>0</v>
      </c>
      <c r="DJ2250">
        <f t="shared" si="1301"/>
        <v>35.96</v>
      </c>
      <c r="DK2250">
        <v>1</v>
      </c>
      <c r="DL2250" t="s">
        <v>1041</v>
      </c>
      <c r="DM2250">
        <v>5</v>
      </c>
      <c r="DN2250" t="s">
        <v>1034</v>
      </c>
      <c r="DO2250">
        <v>1</v>
      </c>
    </row>
    <row r="2251" spans="1:119" x14ac:dyDescent="0.25">
      <c r="A2251">
        <f>ROW(Source!A883)</f>
        <v>883</v>
      </c>
      <c r="B2251">
        <v>381997917</v>
      </c>
      <c r="C2251">
        <v>382003939</v>
      </c>
      <c r="D2251">
        <v>342765091</v>
      </c>
      <c r="E2251">
        <v>1</v>
      </c>
      <c r="F2251">
        <v>1</v>
      </c>
      <c r="G2251">
        <v>1</v>
      </c>
      <c r="H2251">
        <v>2</v>
      </c>
      <c r="I2251" t="s">
        <v>1331</v>
      </c>
      <c r="J2251" t="s">
        <v>1332</v>
      </c>
      <c r="K2251" t="s">
        <v>1333</v>
      </c>
      <c r="L2251">
        <v>1368</v>
      </c>
      <c r="N2251">
        <v>1011</v>
      </c>
      <c r="O2251" t="s">
        <v>1040</v>
      </c>
      <c r="P2251" t="s">
        <v>1040</v>
      </c>
      <c r="Q2251">
        <v>1</v>
      </c>
      <c r="W2251">
        <v>0</v>
      </c>
      <c r="X2251">
        <v>-1240753500</v>
      </c>
      <c r="Y2251">
        <f t="shared" si="1295"/>
        <v>7.3186</v>
      </c>
      <c r="AA2251">
        <v>0</v>
      </c>
      <c r="AB2251">
        <v>1831.17</v>
      </c>
      <c r="AC2251">
        <v>687.23</v>
      </c>
      <c r="AD2251">
        <v>0</v>
      </c>
      <c r="AE2251">
        <v>0</v>
      </c>
      <c r="AF2251">
        <v>1831.17</v>
      </c>
      <c r="AG2251">
        <v>687.23</v>
      </c>
      <c r="AH2251">
        <v>0</v>
      </c>
      <c r="AI2251">
        <v>1</v>
      </c>
      <c r="AJ2251">
        <v>1</v>
      </c>
      <c r="AK2251">
        <v>1</v>
      </c>
      <c r="AL2251">
        <v>1</v>
      </c>
      <c r="AM2251">
        <v>-2</v>
      </c>
      <c r="AN2251">
        <v>0</v>
      </c>
      <c r="AO2251">
        <v>0</v>
      </c>
      <c r="AP2251">
        <v>1</v>
      </c>
      <c r="AQ2251">
        <v>1</v>
      </c>
      <c r="AR2251">
        <v>0</v>
      </c>
      <c r="AS2251" t="s">
        <v>3</v>
      </c>
      <c r="AT2251">
        <v>8.51</v>
      </c>
      <c r="AU2251" t="s">
        <v>23</v>
      </c>
      <c r="AV2251">
        <v>1</v>
      </c>
      <c r="AW2251">
        <v>2</v>
      </c>
      <c r="AX2251">
        <v>382003958</v>
      </c>
      <c r="AY2251">
        <v>1</v>
      </c>
      <c r="AZ2251">
        <v>0</v>
      </c>
      <c r="BA2251">
        <v>2251</v>
      </c>
      <c r="BB2251">
        <v>1</v>
      </c>
      <c r="BC2251">
        <v>0</v>
      </c>
      <c r="BD2251">
        <v>0</v>
      </c>
      <c r="BE2251">
        <v>0</v>
      </c>
      <c r="BF2251">
        <v>0</v>
      </c>
      <c r="BG2251">
        <v>0</v>
      </c>
      <c r="BH2251">
        <v>0</v>
      </c>
      <c r="BI2251">
        <v>0</v>
      </c>
      <c r="BJ2251">
        <v>0</v>
      </c>
      <c r="BK2251">
        <v>15583.2567</v>
      </c>
      <c r="BL2251">
        <v>5848.3272999999999</v>
      </c>
      <c r="BM2251">
        <v>0</v>
      </c>
      <c r="BN2251">
        <v>0</v>
      </c>
      <c r="BO2251">
        <v>8.51</v>
      </c>
      <c r="BP2251">
        <v>1</v>
      </c>
      <c r="BQ2251">
        <v>0</v>
      </c>
      <c r="BR2251">
        <v>13401.600762</v>
      </c>
      <c r="BS2251">
        <v>5029.5614780000005</v>
      </c>
      <c r="BT2251">
        <v>0</v>
      </c>
      <c r="BU2251">
        <v>0</v>
      </c>
      <c r="BV2251">
        <v>7.3186</v>
      </c>
      <c r="BW2251">
        <v>1</v>
      </c>
      <c r="CV2251">
        <v>0</v>
      </c>
      <c r="CW2251">
        <f>ROUND(Y2251*Source!I883*DO2251,7)</f>
        <v>7.3185999999999998E-3</v>
      </c>
      <c r="CX2251">
        <f>ROUND(Y2251*Source!I883,7)</f>
        <v>7.3185999999999998E-3</v>
      </c>
      <c r="CY2251">
        <f t="shared" si="1298"/>
        <v>1831.17</v>
      </c>
      <c r="CZ2251">
        <f t="shared" si="1299"/>
        <v>1831.17</v>
      </c>
      <c r="DA2251">
        <f t="shared" si="1300"/>
        <v>1</v>
      </c>
      <c r="DB2251">
        <f t="shared" si="1296"/>
        <v>13401.6036</v>
      </c>
      <c r="DC2251">
        <f t="shared" si="1297"/>
        <v>5029.5637999999999</v>
      </c>
      <c r="DD2251" t="s">
        <v>3</v>
      </c>
      <c r="DE2251" t="s">
        <v>3</v>
      </c>
      <c r="DF2251">
        <f t="shared" si="1289"/>
        <v>0</v>
      </c>
      <c r="DG2251">
        <f>ROUND(ROUND(AF2251,2)*CX2251,2)</f>
        <v>13.4</v>
      </c>
      <c r="DH2251">
        <f t="shared" si="1293"/>
        <v>5.03</v>
      </c>
      <c r="DI2251">
        <f t="shared" si="1294"/>
        <v>0</v>
      </c>
      <c r="DJ2251">
        <f t="shared" si="1301"/>
        <v>18.43</v>
      </c>
      <c r="DK2251">
        <v>1</v>
      </c>
      <c r="DL2251" t="s">
        <v>1041</v>
      </c>
      <c r="DM2251">
        <v>5</v>
      </c>
      <c r="DN2251" t="s">
        <v>1034</v>
      </c>
      <c r="DO2251">
        <v>1</v>
      </c>
    </row>
    <row r="2252" spans="1:119" x14ac:dyDescent="0.25">
      <c r="A2252">
        <f>ROW(Source!A883)</f>
        <v>883</v>
      </c>
      <c r="B2252">
        <v>381997917</v>
      </c>
      <c r="C2252">
        <v>382003939</v>
      </c>
      <c r="D2252">
        <v>342765152</v>
      </c>
      <c r="E2252">
        <v>1</v>
      </c>
      <c r="F2252">
        <v>1</v>
      </c>
      <c r="G2252">
        <v>1</v>
      </c>
      <c r="H2252">
        <v>2</v>
      </c>
      <c r="I2252" t="s">
        <v>1334</v>
      </c>
      <c r="J2252" t="s">
        <v>1335</v>
      </c>
      <c r="K2252" t="s">
        <v>1336</v>
      </c>
      <c r="L2252">
        <v>1368</v>
      </c>
      <c r="N2252">
        <v>1011</v>
      </c>
      <c r="O2252" t="s">
        <v>1040</v>
      </c>
      <c r="P2252" t="s">
        <v>1040</v>
      </c>
      <c r="Q2252">
        <v>1</v>
      </c>
      <c r="W2252">
        <v>0</v>
      </c>
      <c r="X2252">
        <v>-447227675</v>
      </c>
      <c r="Y2252">
        <f t="shared" si="1295"/>
        <v>0.49019999999999997</v>
      </c>
      <c r="AA2252">
        <v>0</v>
      </c>
      <c r="AB2252">
        <v>2166.52</v>
      </c>
      <c r="AC2252">
        <v>687.23</v>
      </c>
      <c r="AD2252">
        <v>0</v>
      </c>
      <c r="AE2252">
        <v>0</v>
      </c>
      <c r="AF2252">
        <v>1790.51</v>
      </c>
      <c r="AG2252">
        <v>687.23</v>
      </c>
      <c r="AH2252">
        <v>0</v>
      </c>
      <c r="AI2252">
        <v>1</v>
      </c>
      <c r="AJ2252">
        <v>1.21</v>
      </c>
      <c r="AK2252">
        <v>1</v>
      </c>
      <c r="AL2252">
        <v>1</v>
      </c>
      <c r="AM2252">
        <v>2</v>
      </c>
      <c r="AN2252">
        <v>0</v>
      </c>
      <c r="AO2252">
        <v>0</v>
      </c>
      <c r="AP2252">
        <v>1</v>
      </c>
      <c r="AQ2252">
        <v>1</v>
      </c>
      <c r="AR2252">
        <v>0</v>
      </c>
      <c r="AS2252" t="s">
        <v>3</v>
      </c>
      <c r="AT2252">
        <v>0.56999999999999995</v>
      </c>
      <c r="AU2252" t="s">
        <v>23</v>
      </c>
      <c r="AV2252">
        <v>1</v>
      </c>
      <c r="AW2252">
        <v>2</v>
      </c>
      <c r="AX2252">
        <v>382003959</v>
      </c>
      <c r="AY2252">
        <v>1</v>
      </c>
      <c r="AZ2252">
        <v>0</v>
      </c>
      <c r="BA2252">
        <v>2252</v>
      </c>
      <c r="BB2252">
        <v>1</v>
      </c>
      <c r="BC2252">
        <v>0</v>
      </c>
      <c r="BD2252">
        <v>0</v>
      </c>
      <c r="BE2252">
        <v>0</v>
      </c>
      <c r="BF2252">
        <v>0</v>
      </c>
      <c r="BG2252">
        <v>0</v>
      </c>
      <c r="BH2252">
        <v>0</v>
      </c>
      <c r="BI2252">
        <v>0</v>
      </c>
      <c r="BJ2252">
        <v>0</v>
      </c>
      <c r="BK2252">
        <v>1020.5906999999999</v>
      </c>
      <c r="BL2252">
        <v>391.72109999999998</v>
      </c>
      <c r="BM2252">
        <v>0</v>
      </c>
      <c r="BN2252">
        <v>0</v>
      </c>
      <c r="BO2252">
        <v>0.56999999999999995</v>
      </c>
      <c r="BP2252">
        <v>1</v>
      </c>
      <c r="BQ2252">
        <v>0</v>
      </c>
      <c r="BR2252">
        <v>877.70800199999996</v>
      </c>
      <c r="BS2252">
        <v>336.88014599999997</v>
      </c>
      <c r="BT2252">
        <v>0</v>
      </c>
      <c r="BU2252">
        <v>0</v>
      </c>
      <c r="BV2252">
        <v>0.49019999999999997</v>
      </c>
      <c r="BW2252">
        <v>1</v>
      </c>
      <c r="CV2252">
        <v>0</v>
      </c>
      <c r="CW2252">
        <f>ROUND(Y2252*Source!I883*DO2252,7)</f>
        <v>4.9019999999999999E-4</v>
      </c>
      <c r="CX2252">
        <f>ROUND(Y2252*Source!I883,7)</f>
        <v>4.9019999999999999E-4</v>
      </c>
      <c r="CY2252">
        <f t="shared" si="1298"/>
        <v>2166.52</v>
      </c>
      <c r="CZ2252">
        <f t="shared" si="1299"/>
        <v>1790.51</v>
      </c>
      <c r="DA2252">
        <f t="shared" si="1300"/>
        <v>1.21</v>
      </c>
      <c r="DB2252">
        <f t="shared" si="1296"/>
        <v>877.70740000000001</v>
      </c>
      <c r="DC2252">
        <f t="shared" si="1297"/>
        <v>336.87920000000003</v>
      </c>
      <c r="DD2252" t="s">
        <v>3</v>
      </c>
      <c r="DE2252" t="s">
        <v>3</v>
      </c>
      <c r="DF2252">
        <f t="shared" si="1289"/>
        <v>0</v>
      </c>
      <c r="DG2252">
        <f>ROUND(ROUND(AF2252*AJ2252,2)*CX2252,2)</f>
        <v>1.06</v>
      </c>
      <c r="DH2252">
        <f t="shared" si="1293"/>
        <v>0.34</v>
      </c>
      <c r="DI2252">
        <f t="shared" si="1294"/>
        <v>0</v>
      </c>
      <c r="DJ2252">
        <f t="shared" si="1301"/>
        <v>1.4000000000000001</v>
      </c>
      <c r="DK2252">
        <v>0</v>
      </c>
      <c r="DL2252" t="s">
        <v>1041</v>
      </c>
      <c r="DM2252">
        <v>5</v>
      </c>
      <c r="DN2252" t="s">
        <v>1034</v>
      </c>
      <c r="DO2252">
        <v>1</v>
      </c>
    </row>
    <row r="2253" spans="1:119" x14ac:dyDescent="0.25">
      <c r="A2253">
        <f>ROW(Source!A883)</f>
        <v>883</v>
      </c>
      <c r="B2253">
        <v>381997917</v>
      </c>
      <c r="C2253">
        <v>382003939</v>
      </c>
      <c r="D2253">
        <v>342765593</v>
      </c>
      <c r="E2253">
        <v>1</v>
      </c>
      <c r="F2253">
        <v>1</v>
      </c>
      <c r="G2253">
        <v>1</v>
      </c>
      <c r="H2253">
        <v>2</v>
      </c>
      <c r="I2253" t="s">
        <v>1218</v>
      </c>
      <c r="J2253" t="s">
        <v>1219</v>
      </c>
      <c r="K2253" t="s">
        <v>1220</v>
      </c>
      <c r="L2253">
        <v>1368</v>
      </c>
      <c r="N2253">
        <v>1011</v>
      </c>
      <c r="O2253" t="s">
        <v>1040</v>
      </c>
      <c r="P2253" t="s">
        <v>1040</v>
      </c>
      <c r="Q2253">
        <v>1</v>
      </c>
      <c r="W2253">
        <v>0</v>
      </c>
      <c r="X2253">
        <v>665160091</v>
      </c>
      <c r="Y2253">
        <f t="shared" si="1295"/>
        <v>2.2360000000000002</v>
      </c>
      <c r="AA2253">
        <v>0</v>
      </c>
      <c r="AB2253">
        <v>1283.06</v>
      </c>
      <c r="AC2253">
        <v>597.98</v>
      </c>
      <c r="AD2253">
        <v>0</v>
      </c>
      <c r="AE2253">
        <v>0</v>
      </c>
      <c r="AF2253">
        <v>1043.1400000000001</v>
      </c>
      <c r="AG2253">
        <v>597.98</v>
      </c>
      <c r="AH2253">
        <v>0</v>
      </c>
      <c r="AI2253">
        <v>1</v>
      </c>
      <c r="AJ2253">
        <v>1.23</v>
      </c>
      <c r="AK2253">
        <v>1</v>
      </c>
      <c r="AL2253">
        <v>1</v>
      </c>
      <c r="AM2253">
        <v>2</v>
      </c>
      <c r="AN2253">
        <v>0</v>
      </c>
      <c r="AO2253">
        <v>0</v>
      </c>
      <c r="AP2253">
        <v>1</v>
      </c>
      <c r="AQ2253">
        <v>1</v>
      </c>
      <c r="AR2253">
        <v>0</v>
      </c>
      <c r="AS2253" t="s">
        <v>3</v>
      </c>
      <c r="AT2253">
        <v>2.6</v>
      </c>
      <c r="AU2253" t="s">
        <v>23</v>
      </c>
      <c r="AV2253">
        <v>1</v>
      </c>
      <c r="AW2253">
        <v>2</v>
      </c>
      <c r="AX2253">
        <v>382003960</v>
      </c>
      <c r="AY2253">
        <v>1</v>
      </c>
      <c r="AZ2253">
        <v>0</v>
      </c>
      <c r="BA2253">
        <v>2253</v>
      </c>
      <c r="BB2253">
        <v>1</v>
      </c>
      <c r="BC2253">
        <v>0</v>
      </c>
      <c r="BD2253">
        <v>0</v>
      </c>
      <c r="BE2253">
        <v>0</v>
      </c>
      <c r="BF2253">
        <v>0</v>
      </c>
      <c r="BG2253">
        <v>0</v>
      </c>
      <c r="BH2253">
        <v>0</v>
      </c>
      <c r="BI2253">
        <v>0</v>
      </c>
      <c r="BJ2253">
        <v>0</v>
      </c>
      <c r="BK2253">
        <v>2712.1640000000002</v>
      </c>
      <c r="BL2253">
        <v>1554.748</v>
      </c>
      <c r="BM2253">
        <v>0</v>
      </c>
      <c r="BN2253">
        <v>0</v>
      </c>
      <c r="BO2253">
        <v>2.6</v>
      </c>
      <c r="BP2253">
        <v>1</v>
      </c>
      <c r="BQ2253">
        <v>0</v>
      </c>
      <c r="BR2253">
        <v>2332.4610400000006</v>
      </c>
      <c r="BS2253">
        <v>1337.0832800000001</v>
      </c>
      <c r="BT2253">
        <v>0</v>
      </c>
      <c r="BU2253">
        <v>0</v>
      </c>
      <c r="BV2253">
        <v>2.2360000000000002</v>
      </c>
      <c r="BW2253">
        <v>1</v>
      </c>
      <c r="CV2253">
        <v>0</v>
      </c>
      <c r="CW2253">
        <f>ROUND(Y2253*Source!I883*DO2253,7)</f>
        <v>2.2360000000000001E-3</v>
      </c>
      <c r="CX2253">
        <f>ROUND(Y2253*Source!I883,7)</f>
        <v>2.2360000000000001E-3</v>
      </c>
      <c r="CY2253">
        <f t="shared" si="1298"/>
        <v>1283.06</v>
      </c>
      <c r="CZ2253">
        <f t="shared" si="1299"/>
        <v>1043.1400000000001</v>
      </c>
      <c r="DA2253">
        <f t="shared" si="1300"/>
        <v>1.23</v>
      </c>
      <c r="DB2253">
        <f t="shared" si="1296"/>
        <v>2332.4576000000002</v>
      </c>
      <c r="DC2253">
        <f t="shared" si="1297"/>
        <v>1337.085</v>
      </c>
      <c r="DD2253" t="s">
        <v>3</v>
      </c>
      <c r="DE2253" t="s">
        <v>3</v>
      </c>
      <c r="DF2253">
        <f t="shared" si="1289"/>
        <v>0</v>
      </c>
      <c r="DG2253">
        <f>ROUND(ROUND(AF2253*AJ2253,2)*CX2253,2)</f>
        <v>2.87</v>
      </c>
      <c r="DH2253">
        <f t="shared" si="1293"/>
        <v>1.34</v>
      </c>
      <c r="DI2253">
        <f t="shared" si="1294"/>
        <v>0</v>
      </c>
      <c r="DJ2253">
        <f t="shared" si="1301"/>
        <v>4.21</v>
      </c>
      <c r="DK2253">
        <v>0</v>
      </c>
      <c r="DL2253" t="s">
        <v>1221</v>
      </c>
      <c r="DM2253">
        <v>4</v>
      </c>
      <c r="DN2253" t="s">
        <v>1034</v>
      </c>
      <c r="DO2253">
        <v>1</v>
      </c>
    </row>
    <row r="2254" spans="1:119" x14ac:dyDescent="0.25">
      <c r="A2254">
        <f>ROW(Source!A883)</f>
        <v>883</v>
      </c>
      <c r="B2254">
        <v>381997917</v>
      </c>
      <c r="C2254">
        <v>382003939</v>
      </c>
      <c r="D2254">
        <v>342715725</v>
      </c>
      <c r="E2254">
        <v>1</v>
      </c>
      <c r="F2254">
        <v>1</v>
      </c>
      <c r="G2254">
        <v>1</v>
      </c>
      <c r="H2254">
        <v>3</v>
      </c>
      <c r="I2254" t="s">
        <v>1222</v>
      </c>
      <c r="J2254" t="s">
        <v>1223</v>
      </c>
      <c r="K2254" t="s">
        <v>1224</v>
      </c>
      <c r="L2254">
        <v>1339</v>
      </c>
      <c r="N2254">
        <v>1007</v>
      </c>
      <c r="O2254" t="s">
        <v>686</v>
      </c>
      <c r="P2254" t="s">
        <v>686</v>
      </c>
      <c r="Q2254">
        <v>1</v>
      </c>
      <c r="W2254">
        <v>0</v>
      </c>
      <c r="X2254">
        <v>-436317592</v>
      </c>
      <c r="Y2254">
        <f>(AT2254*ROUND(0,7))</f>
        <v>0</v>
      </c>
      <c r="AA2254">
        <v>49.99</v>
      </c>
      <c r="AB2254">
        <v>0</v>
      </c>
      <c r="AC2254">
        <v>0</v>
      </c>
      <c r="AD2254">
        <v>0</v>
      </c>
      <c r="AE2254">
        <v>35.71</v>
      </c>
      <c r="AF2254">
        <v>0</v>
      </c>
      <c r="AG2254">
        <v>0</v>
      </c>
      <c r="AH2254">
        <v>0</v>
      </c>
      <c r="AI2254">
        <v>1.4</v>
      </c>
      <c r="AJ2254">
        <v>1</v>
      </c>
      <c r="AK2254">
        <v>1</v>
      </c>
      <c r="AL2254">
        <v>1</v>
      </c>
      <c r="AM2254">
        <v>2</v>
      </c>
      <c r="AN2254">
        <v>0</v>
      </c>
      <c r="AO2254">
        <v>0</v>
      </c>
      <c r="AP2254">
        <v>1</v>
      </c>
      <c r="AQ2254">
        <v>1</v>
      </c>
      <c r="AR2254">
        <v>0</v>
      </c>
      <c r="AS2254" t="s">
        <v>3</v>
      </c>
      <c r="AT2254">
        <v>30</v>
      </c>
      <c r="AU2254" t="s">
        <v>14</v>
      </c>
      <c r="AV2254">
        <v>0</v>
      </c>
      <c r="AW2254">
        <v>2</v>
      </c>
      <c r="AX2254">
        <v>382003961</v>
      </c>
      <c r="AY2254">
        <v>1</v>
      </c>
      <c r="AZ2254">
        <v>0</v>
      </c>
      <c r="BA2254">
        <v>2254</v>
      </c>
      <c r="BB2254">
        <v>1</v>
      </c>
      <c r="BC2254">
        <v>0</v>
      </c>
      <c r="BD2254">
        <v>0</v>
      </c>
      <c r="BE2254">
        <v>0</v>
      </c>
      <c r="BF2254">
        <v>0</v>
      </c>
      <c r="BG2254">
        <v>0</v>
      </c>
      <c r="BH2254">
        <v>0</v>
      </c>
      <c r="BI2254">
        <v>0</v>
      </c>
      <c r="BJ2254">
        <v>1071.3</v>
      </c>
      <c r="BK2254">
        <v>0</v>
      </c>
      <c r="BL2254">
        <v>0</v>
      </c>
      <c r="BM2254">
        <v>0</v>
      </c>
      <c r="BN2254">
        <v>0</v>
      </c>
      <c r="BO2254">
        <v>0</v>
      </c>
      <c r="BP2254">
        <v>1</v>
      </c>
      <c r="BQ2254">
        <v>0</v>
      </c>
      <c r="BR2254">
        <v>0</v>
      </c>
      <c r="BS2254">
        <v>0</v>
      </c>
      <c r="BT2254">
        <v>0</v>
      </c>
      <c r="BU2254">
        <v>0</v>
      </c>
      <c r="BV2254">
        <v>0</v>
      </c>
      <c r="BW2254">
        <v>0</v>
      </c>
      <c r="CV2254">
        <v>0</v>
      </c>
      <c r="CW2254">
        <v>0</v>
      </c>
      <c r="CX2254">
        <f>ROUND(Y2254*Source!I883,7)</f>
        <v>0</v>
      </c>
      <c r="CY2254">
        <f>AA2254</f>
        <v>49.99</v>
      </c>
      <c r="CZ2254">
        <f>AE2254</f>
        <v>35.71</v>
      </c>
      <c r="DA2254">
        <f>AI2254</f>
        <v>1.4</v>
      </c>
      <c r="DB2254">
        <f>ROUND((ROUND(AT2254*CZ2254,2)*ROUND(0,7)),6)</f>
        <v>0</v>
      </c>
      <c r="DC2254">
        <f>ROUND((ROUND(AT2254*AG2254,2)*ROUND(0,7)),6)</f>
        <v>0</v>
      </c>
      <c r="DD2254" t="s">
        <v>3</v>
      </c>
      <c r="DE2254" t="s">
        <v>3</v>
      </c>
      <c r="DF2254">
        <f>ROUND(ROUND(AE2254*AI2254,2)*CX2254,2)</f>
        <v>0</v>
      </c>
      <c r="DG2254">
        <f t="shared" ref="DG2254:DG2260" si="1302">ROUND(ROUND(AF2254,2)*CX2254,2)</f>
        <v>0</v>
      </c>
      <c r="DH2254">
        <f t="shared" si="1293"/>
        <v>0</v>
      </c>
      <c r="DI2254">
        <f t="shared" si="1294"/>
        <v>0</v>
      </c>
      <c r="DJ2254">
        <f>DF2254</f>
        <v>0</v>
      </c>
      <c r="DK2254">
        <v>0</v>
      </c>
      <c r="DL2254" t="s">
        <v>3</v>
      </c>
      <c r="DM2254">
        <v>0</v>
      </c>
      <c r="DN2254" t="s">
        <v>3</v>
      </c>
      <c r="DO2254">
        <v>0</v>
      </c>
    </row>
    <row r="2255" spans="1:119" x14ac:dyDescent="0.25">
      <c r="A2255">
        <f>ROW(Source!A883)</f>
        <v>883</v>
      </c>
      <c r="B2255">
        <v>381997917</v>
      </c>
      <c r="C2255">
        <v>382003939</v>
      </c>
      <c r="D2255">
        <v>342641328</v>
      </c>
      <c r="E2255">
        <v>113</v>
      </c>
      <c r="F2255">
        <v>1</v>
      </c>
      <c r="G2255">
        <v>1</v>
      </c>
      <c r="H2255">
        <v>3</v>
      </c>
      <c r="I2255" t="s">
        <v>1337</v>
      </c>
      <c r="J2255" t="s">
        <v>3</v>
      </c>
      <c r="K2255" t="s">
        <v>1338</v>
      </c>
      <c r="L2255">
        <v>1339</v>
      </c>
      <c r="N2255">
        <v>1007</v>
      </c>
      <c r="O2255" t="s">
        <v>686</v>
      </c>
      <c r="P2255" t="s">
        <v>686</v>
      </c>
      <c r="Q2255">
        <v>1</v>
      </c>
      <c r="W2255">
        <v>0</v>
      </c>
      <c r="X2255">
        <v>1188023922</v>
      </c>
      <c r="Y2255">
        <f>(AT2255*ROUND(0,7))</f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>
        <v>0</v>
      </c>
      <c r="AG2255">
        <v>0</v>
      </c>
      <c r="AH2255">
        <v>0</v>
      </c>
      <c r="AI2255">
        <v>1</v>
      </c>
      <c r="AJ2255">
        <v>1</v>
      </c>
      <c r="AK2255">
        <v>1</v>
      </c>
      <c r="AL2255">
        <v>1</v>
      </c>
      <c r="AM2255">
        <v>-2</v>
      </c>
      <c r="AN2255">
        <v>0</v>
      </c>
      <c r="AO2255">
        <v>0</v>
      </c>
      <c r="AP2255">
        <v>1</v>
      </c>
      <c r="AQ2255">
        <v>1</v>
      </c>
      <c r="AR2255">
        <v>0</v>
      </c>
      <c r="AS2255" t="s">
        <v>3</v>
      </c>
      <c r="AT2255">
        <v>15</v>
      </c>
      <c r="AU2255" t="s">
        <v>14</v>
      </c>
      <c r="AV2255">
        <v>0</v>
      </c>
      <c r="AW2255">
        <v>2</v>
      </c>
      <c r="AX2255">
        <v>382003962</v>
      </c>
      <c r="AY2255">
        <v>1</v>
      </c>
      <c r="AZ2255">
        <v>0</v>
      </c>
      <c r="BA2255">
        <v>2255</v>
      </c>
      <c r="BB2255">
        <v>1</v>
      </c>
      <c r="BC2255">
        <v>0</v>
      </c>
      <c r="BD2255">
        <v>0</v>
      </c>
      <c r="BE2255">
        <v>0</v>
      </c>
      <c r="BF2255">
        <v>0</v>
      </c>
      <c r="BG2255">
        <v>0</v>
      </c>
      <c r="BH2255">
        <v>0</v>
      </c>
      <c r="BI2255">
        <v>0</v>
      </c>
      <c r="BJ2255">
        <v>0</v>
      </c>
      <c r="BK2255">
        <v>0</v>
      </c>
      <c r="BL2255">
        <v>0</v>
      </c>
      <c r="BM2255">
        <v>0</v>
      </c>
      <c r="BN2255">
        <v>0</v>
      </c>
      <c r="BO2255">
        <v>0</v>
      </c>
      <c r="BP2255">
        <v>0</v>
      </c>
      <c r="BQ2255">
        <v>0</v>
      </c>
      <c r="BR2255">
        <v>0</v>
      </c>
      <c r="BS2255">
        <v>0</v>
      </c>
      <c r="BT2255">
        <v>0</v>
      </c>
      <c r="BU2255">
        <v>0</v>
      </c>
      <c r="BV2255">
        <v>0</v>
      </c>
      <c r="BW2255">
        <v>0</v>
      </c>
      <c r="CV2255">
        <v>0</v>
      </c>
      <c r="CW2255">
        <v>0</v>
      </c>
      <c r="CX2255">
        <f>ROUND(Y2255*Source!I883,7)</f>
        <v>0</v>
      </c>
      <c r="CY2255">
        <f>AA2255</f>
        <v>0</v>
      </c>
      <c r="CZ2255">
        <f>AE2255</f>
        <v>0</v>
      </c>
      <c r="DA2255">
        <f>AI2255</f>
        <v>1</v>
      </c>
      <c r="DB2255">
        <f>ROUND((ROUND(AT2255*CZ2255,2)*ROUND(0,7)),6)</f>
        <v>0</v>
      </c>
      <c r="DC2255">
        <f>ROUND((ROUND(AT2255*AG2255,2)*ROUND(0,7)),6)</f>
        <v>0</v>
      </c>
      <c r="DD2255" t="s">
        <v>3</v>
      </c>
      <c r="DE2255" t="s">
        <v>3</v>
      </c>
      <c r="DF2255">
        <f t="shared" ref="DF2255:DF2261" si="1303">ROUND(ROUND(AE2255,2)*CX2255,2)</f>
        <v>0</v>
      </c>
      <c r="DG2255">
        <f t="shared" si="1302"/>
        <v>0</v>
      </c>
      <c r="DH2255">
        <f t="shared" si="1293"/>
        <v>0</v>
      </c>
      <c r="DI2255">
        <f t="shared" si="1294"/>
        <v>0</v>
      </c>
      <c r="DJ2255">
        <f>DF2255</f>
        <v>0</v>
      </c>
      <c r="DK2255">
        <v>0</v>
      </c>
      <c r="DL2255" t="s">
        <v>3</v>
      </c>
      <c r="DM2255">
        <v>0</v>
      </c>
      <c r="DN2255" t="s">
        <v>3</v>
      </c>
      <c r="DO2255">
        <v>0</v>
      </c>
    </row>
    <row r="2256" spans="1:119" x14ac:dyDescent="0.25">
      <c r="A2256">
        <f>ROW(Source!A883)</f>
        <v>883</v>
      </c>
      <c r="B2256">
        <v>381997917</v>
      </c>
      <c r="C2256">
        <v>382003939</v>
      </c>
      <c r="D2256">
        <v>342641328</v>
      </c>
      <c r="E2256">
        <v>113</v>
      </c>
      <c r="F2256">
        <v>1</v>
      </c>
      <c r="G2256">
        <v>1</v>
      </c>
      <c r="H2256">
        <v>3</v>
      </c>
      <c r="I2256" t="s">
        <v>1337</v>
      </c>
      <c r="J2256" t="s">
        <v>3</v>
      </c>
      <c r="K2256" t="s">
        <v>1339</v>
      </c>
      <c r="L2256">
        <v>1339</v>
      </c>
      <c r="N2256">
        <v>1007</v>
      </c>
      <c r="O2256" t="s">
        <v>686</v>
      </c>
      <c r="P2256" t="s">
        <v>686</v>
      </c>
      <c r="Q2256">
        <v>1</v>
      </c>
      <c r="W2256">
        <v>0</v>
      </c>
      <c r="X2256">
        <v>765951073</v>
      </c>
      <c r="Y2256">
        <f>(AT2256*ROUND(0,7))</f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>
        <v>0</v>
      </c>
      <c r="AG2256">
        <v>0</v>
      </c>
      <c r="AH2256">
        <v>0</v>
      </c>
      <c r="AI2256">
        <v>1</v>
      </c>
      <c r="AJ2256">
        <v>1</v>
      </c>
      <c r="AK2256">
        <v>1</v>
      </c>
      <c r="AL2256">
        <v>1</v>
      </c>
      <c r="AM2256">
        <v>-2</v>
      </c>
      <c r="AN2256">
        <v>0</v>
      </c>
      <c r="AO2256">
        <v>0</v>
      </c>
      <c r="AP2256">
        <v>1</v>
      </c>
      <c r="AQ2256">
        <v>1</v>
      </c>
      <c r="AR2256">
        <v>0</v>
      </c>
      <c r="AS2256" t="s">
        <v>3</v>
      </c>
      <c r="AT2256">
        <v>189</v>
      </c>
      <c r="AU2256" t="s">
        <v>14</v>
      </c>
      <c r="AV2256">
        <v>0</v>
      </c>
      <c r="AW2256">
        <v>2</v>
      </c>
      <c r="AX2256">
        <v>382003963</v>
      </c>
      <c r="AY2256">
        <v>1</v>
      </c>
      <c r="AZ2256">
        <v>0</v>
      </c>
      <c r="BA2256">
        <v>2256</v>
      </c>
      <c r="BB2256">
        <v>1</v>
      </c>
      <c r="BC2256">
        <v>0</v>
      </c>
      <c r="BD2256">
        <v>0</v>
      </c>
      <c r="BE2256">
        <v>0</v>
      </c>
      <c r="BF2256">
        <v>0</v>
      </c>
      <c r="BG2256">
        <v>0</v>
      </c>
      <c r="BH2256">
        <v>0</v>
      </c>
      <c r="BI2256">
        <v>0</v>
      </c>
      <c r="BJ2256">
        <v>0</v>
      </c>
      <c r="BK2256">
        <v>0</v>
      </c>
      <c r="BL2256">
        <v>0</v>
      </c>
      <c r="BM2256">
        <v>0</v>
      </c>
      <c r="BN2256">
        <v>0</v>
      </c>
      <c r="BO2256">
        <v>0</v>
      </c>
      <c r="BP2256">
        <v>0</v>
      </c>
      <c r="BQ2256">
        <v>0</v>
      </c>
      <c r="BR2256">
        <v>0</v>
      </c>
      <c r="BS2256">
        <v>0</v>
      </c>
      <c r="BT2256">
        <v>0</v>
      </c>
      <c r="BU2256">
        <v>0</v>
      </c>
      <c r="BV2256">
        <v>0</v>
      </c>
      <c r="BW2256">
        <v>0</v>
      </c>
      <c r="CV2256">
        <v>0</v>
      </c>
      <c r="CW2256">
        <v>0</v>
      </c>
      <c r="CX2256">
        <f>ROUND(Y2256*Source!I883,7)</f>
        <v>0</v>
      </c>
      <c r="CY2256">
        <f>AA2256</f>
        <v>0</v>
      </c>
      <c r="CZ2256">
        <f>AE2256</f>
        <v>0</v>
      </c>
      <c r="DA2256">
        <f>AI2256</f>
        <v>1</v>
      </c>
      <c r="DB2256">
        <f>ROUND((ROUND(AT2256*CZ2256,2)*ROUND(0,7)),6)</f>
        <v>0</v>
      </c>
      <c r="DC2256">
        <f>ROUND((ROUND(AT2256*AG2256,2)*ROUND(0,7)),6)</f>
        <v>0</v>
      </c>
      <c r="DD2256" t="s">
        <v>3</v>
      </c>
      <c r="DE2256" t="s">
        <v>3</v>
      </c>
      <c r="DF2256">
        <f t="shared" si="1303"/>
        <v>0</v>
      </c>
      <c r="DG2256">
        <f t="shared" si="1302"/>
        <v>0</v>
      </c>
      <c r="DH2256">
        <f t="shared" si="1293"/>
        <v>0</v>
      </c>
      <c r="DI2256">
        <f t="shared" si="1294"/>
        <v>0</v>
      </c>
      <c r="DJ2256">
        <f>DF2256</f>
        <v>0</v>
      </c>
      <c r="DK2256">
        <v>0</v>
      </c>
      <c r="DL2256" t="s">
        <v>3</v>
      </c>
      <c r="DM2256">
        <v>0</v>
      </c>
      <c r="DN2256" t="s">
        <v>3</v>
      </c>
      <c r="DO2256">
        <v>0</v>
      </c>
    </row>
    <row r="2257" spans="1:119" x14ac:dyDescent="0.25">
      <c r="A2257">
        <f>ROW(Source!A884)</f>
        <v>884</v>
      </c>
      <c r="B2257">
        <v>381997917</v>
      </c>
      <c r="C2257">
        <v>382003965</v>
      </c>
      <c r="D2257">
        <v>342640193</v>
      </c>
      <c r="E2257">
        <v>113</v>
      </c>
      <c r="F2257">
        <v>1</v>
      </c>
      <c r="G2257">
        <v>1</v>
      </c>
      <c r="H2257">
        <v>1</v>
      </c>
      <c r="I2257" t="s">
        <v>1246</v>
      </c>
      <c r="J2257" t="s">
        <v>3</v>
      </c>
      <c r="K2257" t="s">
        <v>1247</v>
      </c>
      <c r="L2257">
        <v>1191</v>
      </c>
      <c r="N2257">
        <v>1013</v>
      </c>
      <c r="O2257" t="s">
        <v>1034</v>
      </c>
      <c r="P2257" t="s">
        <v>1034</v>
      </c>
      <c r="Q2257">
        <v>1</v>
      </c>
      <c r="W2257">
        <v>0</v>
      </c>
      <c r="X2257">
        <v>1014935341</v>
      </c>
      <c r="Y2257">
        <f>(AT2257*ROUND(0.86,7))</f>
        <v>20.898</v>
      </c>
      <c r="AA2257">
        <v>0</v>
      </c>
      <c r="AB2257">
        <v>0</v>
      </c>
      <c r="AC2257">
        <v>0</v>
      </c>
      <c r="AD2257">
        <v>526.58000000000004</v>
      </c>
      <c r="AE2257">
        <v>0</v>
      </c>
      <c r="AF2257">
        <v>0</v>
      </c>
      <c r="AG2257">
        <v>0</v>
      </c>
      <c r="AH2257">
        <v>526.58000000000004</v>
      </c>
      <c r="AI2257">
        <v>1</v>
      </c>
      <c r="AJ2257">
        <v>1</v>
      </c>
      <c r="AK2257">
        <v>1</v>
      </c>
      <c r="AL2257">
        <v>1</v>
      </c>
      <c r="AM2257">
        <v>-2</v>
      </c>
      <c r="AN2257">
        <v>0</v>
      </c>
      <c r="AO2257">
        <v>0</v>
      </c>
      <c r="AP2257">
        <v>1</v>
      </c>
      <c r="AQ2257">
        <v>1</v>
      </c>
      <c r="AR2257">
        <v>0</v>
      </c>
      <c r="AS2257" t="s">
        <v>3</v>
      </c>
      <c r="AT2257">
        <v>24.3</v>
      </c>
      <c r="AU2257" t="s">
        <v>23</v>
      </c>
      <c r="AV2257">
        <v>1</v>
      </c>
      <c r="AW2257">
        <v>2</v>
      </c>
      <c r="AX2257">
        <v>382003973</v>
      </c>
      <c r="AY2257">
        <v>1</v>
      </c>
      <c r="AZ2257">
        <v>0</v>
      </c>
      <c r="BA2257">
        <v>2257</v>
      </c>
      <c r="BB2257">
        <v>1</v>
      </c>
      <c r="BC2257">
        <v>0</v>
      </c>
      <c r="BD2257">
        <v>0</v>
      </c>
      <c r="BE2257">
        <v>0</v>
      </c>
      <c r="BF2257">
        <v>0</v>
      </c>
      <c r="BG2257">
        <v>0</v>
      </c>
      <c r="BH2257">
        <v>0</v>
      </c>
      <c r="BI2257">
        <v>0</v>
      </c>
      <c r="BJ2257">
        <v>0</v>
      </c>
      <c r="BK2257">
        <v>0</v>
      </c>
      <c r="BL2257">
        <v>0</v>
      </c>
      <c r="BM2257">
        <v>12795.894000000002</v>
      </c>
      <c r="BN2257">
        <v>24.3</v>
      </c>
      <c r="BO2257">
        <v>0</v>
      </c>
      <c r="BP2257">
        <v>1</v>
      </c>
      <c r="BQ2257">
        <v>0</v>
      </c>
      <c r="BR2257">
        <v>0</v>
      </c>
      <c r="BS2257">
        <v>0</v>
      </c>
      <c r="BT2257">
        <v>11004.468840000001</v>
      </c>
      <c r="BU2257">
        <v>20.898</v>
      </c>
      <c r="BV2257">
        <v>0</v>
      </c>
      <c r="BW2257">
        <v>1</v>
      </c>
      <c r="CU2257">
        <f>ROUND(AT2257*Source!I884*AH2257*AL2257,2)</f>
        <v>127.96</v>
      </c>
      <c r="CV2257">
        <f>ROUND(Y2257*Source!I884,7)</f>
        <v>0.20898</v>
      </c>
      <c r="CW2257">
        <v>0</v>
      </c>
      <c r="CX2257">
        <f>ROUND(Y2257*Source!I884,7)</f>
        <v>0.20898</v>
      </c>
      <c r="CY2257">
        <f>AD2257</f>
        <v>526.58000000000004</v>
      </c>
      <c r="CZ2257">
        <f>AH2257</f>
        <v>526.58000000000004</v>
      </c>
      <c r="DA2257">
        <f>AL2257</f>
        <v>1</v>
      </c>
      <c r="DB2257">
        <f>ROUND((ROUND(AT2257*CZ2257,2)*ROUND(0.86,7)),6)</f>
        <v>11004.465399999999</v>
      </c>
      <c r="DC2257">
        <f>ROUND((ROUND(AT2257*AG2257,2)*ROUND(0.86,7)),6)</f>
        <v>0</v>
      </c>
      <c r="DD2257" t="s">
        <v>3</v>
      </c>
      <c r="DE2257" t="s">
        <v>3</v>
      </c>
      <c r="DF2257">
        <f t="shared" si="1303"/>
        <v>0</v>
      </c>
      <c r="DG2257">
        <f t="shared" si="1302"/>
        <v>0</v>
      </c>
      <c r="DH2257">
        <f t="shared" si="1293"/>
        <v>0</v>
      </c>
      <c r="DI2257">
        <f t="shared" si="1294"/>
        <v>110.04</v>
      </c>
      <c r="DJ2257">
        <f>DI2257</f>
        <v>110.04</v>
      </c>
      <c r="DK2257">
        <v>1</v>
      </c>
      <c r="DL2257" t="s">
        <v>3</v>
      </c>
      <c r="DM2257">
        <v>0</v>
      </c>
      <c r="DN2257" t="s">
        <v>3</v>
      </c>
      <c r="DO2257">
        <v>0</v>
      </c>
    </row>
    <row r="2258" spans="1:119" x14ac:dyDescent="0.25">
      <c r="A2258">
        <f>ROW(Source!A884)</f>
        <v>884</v>
      </c>
      <c r="B2258">
        <v>381997917</v>
      </c>
      <c r="C2258">
        <v>382003965</v>
      </c>
      <c r="D2258">
        <v>342640393</v>
      </c>
      <c r="E2258">
        <v>113</v>
      </c>
      <c r="F2258">
        <v>1</v>
      </c>
      <c r="G2258">
        <v>1</v>
      </c>
      <c r="H2258">
        <v>1</v>
      </c>
      <c r="I2258" t="s">
        <v>1035</v>
      </c>
      <c r="J2258" t="s">
        <v>3</v>
      </c>
      <c r="K2258" t="s">
        <v>1036</v>
      </c>
      <c r="L2258">
        <v>1191</v>
      </c>
      <c r="N2258">
        <v>1013</v>
      </c>
      <c r="O2258" t="s">
        <v>1034</v>
      </c>
      <c r="P2258" t="s">
        <v>1034</v>
      </c>
      <c r="Q2258">
        <v>1</v>
      </c>
      <c r="W2258">
        <v>0</v>
      </c>
      <c r="X2258">
        <v>-1417349443</v>
      </c>
      <c r="Y2258">
        <f>(AT2258*ROUND(0.86,7))</f>
        <v>2.5112000000000001</v>
      </c>
      <c r="AA2258">
        <v>0</v>
      </c>
      <c r="AB2258">
        <v>0</v>
      </c>
      <c r="AC2258">
        <v>0</v>
      </c>
      <c r="AD2258">
        <v>0</v>
      </c>
      <c r="AE2258">
        <v>0</v>
      </c>
      <c r="AF2258">
        <v>0</v>
      </c>
      <c r="AG2258">
        <v>0</v>
      </c>
      <c r="AH2258">
        <v>0</v>
      </c>
      <c r="AI2258">
        <v>1</v>
      </c>
      <c r="AJ2258">
        <v>1</v>
      </c>
      <c r="AK2258">
        <v>1</v>
      </c>
      <c r="AL2258">
        <v>1</v>
      </c>
      <c r="AM2258">
        <v>-2</v>
      </c>
      <c r="AN2258">
        <v>0</v>
      </c>
      <c r="AO2258">
        <v>0</v>
      </c>
      <c r="AP2258">
        <v>1</v>
      </c>
      <c r="AQ2258">
        <v>1</v>
      </c>
      <c r="AR2258">
        <v>0</v>
      </c>
      <c r="AS2258" t="s">
        <v>3</v>
      </c>
      <c r="AT2258">
        <v>2.92</v>
      </c>
      <c r="AU2258" t="s">
        <v>23</v>
      </c>
      <c r="AV2258">
        <v>2</v>
      </c>
      <c r="AW2258">
        <v>2</v>
      </c>
      <c r="AX2258">
        <v>382003974</v>
      </c>
      <c r="AY2258">
        <v>1</v>
      </c>
      <c r="AZ2258">
        <v>0</v>
      </c>
      <c r="BA2258">
        <v>2258</v>
      </c>
      <c r="BB2258">
        <v>1</v>
      </c>
      <c r="BC2258">
        <v>0</v>
      </c>
      <c r="BD2258">
        <v>0</v>
      </c>
      <c r="BE2258">
        <v>0</v>
      </c>
      <c r="BF2258">
        <v>0</v>
      </c>
      <c r="BG2258">
        <v>0</v>
      </c>
      <c r="BH2258">
        <v>0</v>
      </c>
      <c r="BI2258">
        <v>0</v>
      </c>
      <c r="BJ2258">
        <v>0</v>
      </c>
      <c r="BK2258">
        <v>0</v>
      </c>
      <c r="BL2258">
        <v>0</v>
      </c>
      <c r="BM2258">
        <v>0</v>
      </c>
      <c r="BN2258">
        <v>0</v>
      </c>
      <c r="BO2258">
        <v>0</v>
      </c>
      <c r="BP2258">
        <v>0</v>
      </c>
      <c r="BQ2258">
        <v>0</v>
      </c>
      <c r="BR2258">
        <v>0</v>
      </c>
      <c r="BS2258">
        <v>0</v>
      </c>
      <c r="BT2258">
        <v>0</v>
      </c>
      <c r="BU2258">
        <v>0</v>
      </c>
      <c r="BV2258">
        <v>0</v>
      </c>
      <c r="BW2258">
        <v>0</v>
      </c>
      <c r="CV2258">
        <v>0</v>
      </c>
      <c r="CW2258">
        <v>0</v>
      </c>
      <c r="CX2258">
        <f>ROUND(Y2258*Source!I884,7)</f>
        <v>2.5111999999999999E-2</v>
      </c>
      <c r="CY2258">
        <f>AD2258</f>
        <v>0</v>
      </c>
      <c r="CZ2258">
        <f>AH2258</f>
        <v>0</v>
      </c>
      <c r="DA2258">
        <f>AL2258</f>
        <v>1</v>
      </c>
      <c r="DB2258">
        <f>ROUND((ROUND(AT2258*CZ2258,2)*ROUND(0.86,7)),6)</f>
        <v>0</v>
      </c>
      <c r="DC2258">
        <f>ROUND((ROUND(AT2258*AG2258,2)*ROUND(0.86,7)),6)</f>
        <v>0</v>
      </c>
      <c r="DD2258" t="s">
        <v>3</v>
      </c>
      <c r="DE2258" t="s">
        <v>3</v>
      </c>
      <c r="DF2258">
        <f t="shared" si="1303"/>
        <v>0</v>
      </c>
      <c r="DG2258">
        <f t="shared" si="1302"/>
        <v>0</v>
      </c>
      <c r="DH2258">
        <f t="shared" si="1293"/>
        <v>0</v>
      </c>
      <c r="DI2258">
        <f t="shared" si="1294"/>
        <v>0</v>
      </c>
      <c r="DJ2258">
        <f>DI2258</f>
        <v>0</v>
      </c>
      <c r="DK2258">
        <v>0</v>
      </c>
      <c r="DL2258" t="s">
        <v>3</v>
      </c>
      <c r="DM2258">
        <v>0</v>
      </c>
      <c r="DN2258" t="s">
        <v>3</v>
      </c>
      <c r="DO2258">
        <v>0</v>
      </c>
    </row>
    <row r="2259" spans="1:119" x14ac:dyDescent="0.25">
      <c r="A2259">
        <f>ROW(Source!A884)</f>
        <v>884</v>
      </c>
      <c r="B2259">
        <v>381997917</v>
      </c>
      <c r="C2259">
        <v>382003965</v>
      </c>
      <c r="D2259">
        <v>342764897</v>
      </c>
      <c r="E2259">
        <v>1</v>
      </c>
      <c r="F2259">
        <v>1</v>
      </c>
      <c r="G2259">
        <v>1</v>
      </c>
      <c r="H2259">
        <v>2</v>
      </c>
      <c r="I2259" t="s">
        <v>1271</v>
      </c>
      <c r="J2259" t="s">
        <v>1272</v>
      </c>
      <c r="K2259" t="s">
        <v>1273</v>
      </c>
      <c r="L2259">
        <v>1368</v>
      </c>
      <c r="N2259">
        <v>1011</v>
      </c>
      <c r="O2259" t="s">
        <v>1040</v>
      </c>
      <c r="P2259" t="s">
        <v>1040</v>
      </c>
      <c r="Q2259">
        <v>1</v>
      </c>
      <c r="W2259">
        <v>0</v>
      </c>
      <c r="X2259">
        <v>964272568</v>
      </c>
      <c r="Y2259">
        <f>(AT2259*ROUND(0.86,7))</f>
        <v>0.98899999999999988</v>
      </c>
      <c r="AA2259">
        <v>0</v>
      </c>
      <c r="AB2259">
        <v>1574.27</v>
      </c>
      <c r="AC2259">
        <v>687.23</v>
      </c>
      <c r="AD2259">
        <v>0</v>
      </c>
      <c r="AE2259">
        <v>0</v>
      </c>
      <c r="AF2259">
        <v>1574.27</v>
      </c>
      <c r="AG2259">
        <v>687.23</v>
      </c>
      <c r="AH2259">
        <v>0</v>
      </c>
      <c r="AI2259">
        <v>1</v>
      </c>
      <c r="AJ2259">
        <v>1</v>
      </c>
      <c r="AK2259">
        <v>1</v>
      </c>
      <c r="AL2259">
        <v>1</v>
      </c>
      <c r="AM2259">
        <v>-2</v>
      </c>
      <c r="AN2259">
        <v>0</v>
      </c>
      <c r="AO2259">
        <v>0</v>
      </c>
      <c r="AP2259">
        <v>1</v>
      </c>
      <c r="AQ2259">
        <v>1</v>
      </c>
      <c r="AR2259">
        <v>0</v>
      </c>
      <c r="AS2259" t="s">
        <v>3</v>
      </c>
      <c r="AT2259">
        <v>1.1499999999999999</v>
      </c>
      <c r="AU2259" t="s">
        <v>23</v>
      </c>
      <c r="AV2259">
        <v>1</v>
      </c>
      <c r="AW2259">
        <v>2</v>
      </c>
      <c r="AX2259">
        <v>382003975</v>
      </c>
      <c r="AY2259">
        <v>1</v>
      </c>
      <c r="AZ2259">
        <v>0</v>
      </c>
      <c r="BA2259">
        <v>2259</v>
      </c>
      <c r="BB2259">
        <v>1</v>
      </c>
      <c r="BC2259">
        <v>0</v>
      </c>
      <c r="BD2259">
        <v>0</v>
      </c>
      <c r="BE2259">
        <v>0</v>
      </c>
      <c r="BF2259">
        <v>0</v>
      </c>
      <c r="BG2259">
        <v>0</v>
      </c>
      <c r="BH2259">
        <v>0</v>
      </c>
      <c r="BI2259">
        <v>0</v>
      </c>
      <c r="BJ2259">
        <v>0</v>
      </c>
      <c r="BK2259">
        <v>1810.4104999999997</v>
      </c>
      <c r="BL2259">
        <v>790.31449999999995</v>
      </c>
      <c r="BM2259">
        <v>0</v>
      </c>
      <c r="BN2259">
        <v>0</v>
      </c>
      <c r="BO2259">
        <v>1.1499999999999999</v>
      </c>
      <c r="BP2259">
        <v>1</v>
      </c>
      <c r="BQ2259">
        <v>0</v>
      </c>
      <c r="BR2259">
        <v>1556.9530299999999</v>
      </c>
      <c r="BS2259">
        <v>679.67046999999991</v>
      </c>
      <c r="BT2259">
        <v>0</v>
      </c>
      <c r="BU2259">
        <v>0</v>
      </c>
      <c r="BV2259">
        <v>0.98899999999999988</v>
      </c>
      <c r="BW2259">
        <v>1</v>
      </c>
      <c r="CV2259">
        <v>0</v>
      </c>
      <c r="CW2259">
        <f>ROUND(Y2259*Source!I884*DO2259,7)</f>
        <v>9.8899999999999995E-3</v>
      </c>
      <c r="CX2259">
        <f>ROUND(Y2259*Source!I884,7)</f>
        <v>9.8899999999999995E-3</v>
      </c>
      <c r="CY2259">
        <f>AB2259</f>
        <v>1574.27</v>
      </c>
      <c r="CZ2259">
        <f>AF2259</f>
        <v>1574.27</v>
      </c>
      <c r="DA2259">
        <f>AJ2259</f>
        <v>1</v>
      </c>
      <c r="DB2259">
        <f>ROUND((ROUND(AT2259*CZ2259,2)*ROUND(0.86,7)),6)</f>
        <v>1556.9526000000001</v>
      </c>
      <c r="DC2259">
        <f>ROUND((ROUND(AT2259*AG2259,2)*ROUND(0.86,7)),6)</f>
        <v>679.66660000000002</v>
      </c>
      <c r="DD2259" t="s">
        <v>3</v>
      </c>
      <c r="DE2259" t="s">
        <v>3</v>
      </c>
      <c r="DF2259">
        <f t="shared" si="1303"/>
        <v>0</v>
      </c>
      <c r="DG2259">
        <f t="shared" si="1302"/>
        <v>15.57</v>
      </c>
      <c r="DH2259">
        <f t="shared" si="1293"/>
        <v>6.8</v>
      </c>
      <c r="DI2259">
        <f t="shared" si="1294"/>
        <v>0</v>
      </c>
      <c r="DJ2259">
        <f>DG2259+DH2259</f>
        <v>22.37</v>
      </c>
      <c r="DK2259">
        <v>1</v>
      </c>
      <c r="DL2259" t="s">
        <v>1041</v>
      </c>
      <c r="DM2259">
        <v>5</v>
      </c>
      <c r="DN2259" t="s">
        <v>1034</v>
      </c>
      <c r="DO2259">
        <v>1</v>
      </c>
    </row>
    <row r="2260" spans="1:119" x14ac:dyDescent="0.25">
      <c r="A2260">
        <f>ROW(Source!A884)</f>
        <v>884</v>
      </c>
      <c r="B2260">
        <v>381997917</v>
      </c>
      <c r="C2260">
        <v>382003965</v>
      </c>
      <c r="D2260">
        <v>342765091</v>
      </c>
      <c r="E2260">
        <v>1</v>
      </c>
      <c r="F2260">
        <v>1</v>
      </c>
      <c r="G2260">
        <v>1</v>
      </c>
      <c r="H2260">
        <v>2</v>
      </c>
      <c r="I2260" t="s">
        <v>1331</v>
      </c>
      <c r="J2260" t="s">
        <v>1332</v>
      </c>
      <c r="K2260" t="s">
        <v>1333</v>
      </c>
      <c r="L2260">
        <v>1368</v>
      </c>
      <c r="N2260">
        <v>1011</v>
      </c>
      <c r="O2260" t="s">
        <v>1040</v>
      </c>
      <c r="P2260" t="s">
        <v>1040</v>
      </c>
      <c r="Q2260">
        <v>1</v>
      </c>
      <c r="W2260">
        <v>0</v>
      </c>
      <c r="X2260">
        <v>-1240753500</v>
      </c>
      <c r="Y2260">
        <f>(AT2260*ROUND(0.86,7))</f>
        <v>1.1180000000000001</v>
      </c>
      <c r="AA2260">
        <v>0</v>
      </c>
      <c r="AB2260">
        <v>1831.17</v>
      </c>
      <c r="AC2260">
        <v>687.23</v>
      </c>
      <c r="AD2260">
        <v>0</v>
      </c>
      <c r="AE2260">
        <v>0</v>
      </c>
      <c r="AF2260">
        <v>1831.17</v>
      </c>
      <c r="AG2260">
        <v>687.23</v>
      </c>
      <c r="AH2260">
        <v>0</v>
      </c>
      <c r="AI2260">
        <v>1</v>
      </c>
      <c r="AJ2260">
        <v>1</v>
      </c>
      <c r="AK2260">
        <v>1</v>
      </c>
      <c r="AL2260">
        <v>1</v>
      </c>
      <c r="AM2260">
        <v>-2</v>
      </c>
      <c r="AN2260">
        <v>0</v>
      </c>
      <c r="AO2260">
        <v>0</v>
      </c>
      <c r="AP2260">
        <v>1</v>
      </c>
      <c r="AQ2260">
        <v>1</v>
      </c>
      <c r="AR2260">
        <v>0</v>
      </c>
      <c r="AS2260" t="s">
        <v>3</v>
      </c>
      <c r="AT2260">
        <v>1.3</v>
      </c>
      <c r="AU2260" t="s">
        <v>23</v>
      </c>
      <c r="AV2260">
        <v>1</v>
      </c>
      <c r="AW2260">
        <v>2</v>
      </c>
      <c r="AX2260">
        <v>382003976</v>
      </c>
      <c r="AY2260">
        <v>1</v>
      </c>
      <c r="AZ2260">
        <v>0</v>
      </c>
      <c r="BA2260">
        <v>2260</v>
      </c>
      <c r="BB2260">
        <v>1</v>
      </c>
      <c r="BC2260">
        <v>0</v>
      </c>
      <c r="BD2260">
        <v>0</v>
      </c>
      <c r="BE2260">
        <v>0</v>
      </c>
      <c r="BF2260">
        <v>0</v>
      </c>
      <c r="BG2260">
        <v>0</v>
      </c>
      <c r="BH2260">
        <v>0</v>
      </c>
      <c r="BI2260">
        <v>0</v>
      </c>
      <c r="BJ2260">
        <v>0</v>
      </c>
      <c r="BK2260">
        <v>2380.5210000000002</v>
      </c>
      <c r="BL2260">
        <v>893.399</v>
      </c>
      <c r="BM2260">
        <v>0</v>
      </c>
      <c r="BN2260">
        <v>0</v>
      </c>
      <c r="BO2260">
        <v>1.3</v>
      </c>
      <c r="BP2260">
        <v>1</v>
      </c>
      <c r="BQ2260">
        <v>0</v>
      </c>
      <c r="BR2260">
        <v>2047.2480600000004</v>
      </c>
      <c r="BS2260">
        <v>768.32314000000008</v>
      </c>
      <c r="BT2260">
        <v>0</v>
      </c>
      <c r="BU2260">
        <v>0</v>
      </c>
      <c r="BV2260">
        <v>1.1180000000000001</v>
      </c>
      <c r="BW2260">
        <v>1</v>
      </c>
      <c r="CV2260">
        <v>0</v>
      </c>
      <c r="CW2260">
        <f>ROUND(Y2260*Source!I884*DO2260,7)</f>
        <v>1.1180000000000001E-2</v>
      </c>
      <c r="CX2260">
        <f>ROUND(Y2260*Source!I884,7)</f>
        <v>1.1180000000000001E-2</v>
      </c>
      <c r="CY2260">
        <f>AB2260</f>
        <v>1831.17</v>
      </c>
      <c r="CZ2260">
        <f>AF2260</f>
        <v>1831.17</v>
      </c>
      <c r="DA2260">
        <f>AJ2260</f>
        <v>1</v>
      </c>
      <c r="DB2260">
        <f>ROUND((ROUND(AT2260*CZ2260,2)*ROUND(0.86,7)),6)</f>
        <v>2047.2472</v>
      </c>
      <c r="DC2260">
        <f>ROUND((ROUND(AT2260*AG2260,2)*ROUND(0.86,7)),6)</f>
        <v>768.32399999999996</v>
      </c>
      <c r="DD2260" t="s">
        <v>3</v>
      </c>
      <c r="DE2260" t="s">
        <v>3</v>
      </c>
      <c r="DF2260">
        <f t="shared" si="1303"/>
        <v>0</v>
      </c>
      <c r="DG2260">
        <f t="shared" si="1302"/>
        <v>20.47</v>
      </c>
      <c r="DH2260">
        <f t="shared" si="1293"/>
        <v>7.68</v>
      </c>
      <c r="DI2260">
        <f t="shared" si="1294"/>
        <v>0</v>
      </c>
      <c r="DJ2260">
        <f>DG2260+DH2260</f>
        <v>28.15</v>
      </c>
      <c r="DK2260">
        <v>1</v>
      </c>
      <c r="DL2260" t="s">
        <v>1041</v>
      </c>
      <c r="DM2260">
        <v>5</v>
      </c>
      <c r="DN2260" t="s">
        <v>1034</v>
      </c>
      <c r="DO2260">
        <v>1</v>
      </c>
    </row>
    <row r="2261" spans="1:119" x14ac:dyDescent="0.25">
      <c r="A2261">
        <f>ROW(Source!A884)</f>
        <v>884</v>
      </c>
      <c r="B2261">
        <v>381997917</v>
      </c>
      <c r="C2261">
        <v>382003965</v>
      </c>
      <c r="D2261">
        <v>342765593</v>
      </c>
      <c r="E2261">
        <v>1</v>
      </c>
      <c r="F2261">
        <v>1</v>
      </c>
      <c r="G2261">
        <v>1</v>
      </c>
      <c r="H2261">
        <v>2</v>
      </c>
      <c r="I2261" t="s">
        <v>1218</v>
      </c>
      <c r="J2261" t="s">
        <v>1219</v>
      </c>
      <c r="K2261" t="s">
        <v>1220</v>
      </c>
      <c r="L2261">
        <v>1368</v>
      </c>
      <c r="N2261">
        <v>1011</v>
      </c>
      <c r="O2261" t="s">
        <v>1040</v>
      </c>
      <c r="P2261" t="s">
        <v>1040</v>
      </c>
      <c r="Q2261">
        <v>1</v>
      </c>
      <c r="W2261">
        <v>0</v>
      </c>
      <c r="X2261">
        <v>665160091</v>
      </c>
      <c r="Y2261">
        <f>(AT2261*ROUND(0.86,7))</f>
        <v>0.40419999999999995</v>
      </c>
      <c r="AA2261">
        <v>0</v>
      </c>
      <c r="AB2261">
        <v>1283.06</v>
      </c>
      <c r="AC2261">
        <v>597.98</v>
      </c>
      <c r="AD2261">
        <v>0</v>
      </c>
      <c r="AE2261">
        <v>0</v>
      </c>
      <c r="AF2261">
        <v>1043.1400000000001</v>
      </c>
      <c r="AG2261">
        <v>597.98</v>
      </c>
      <c r="AH2261">
        <v>0</v>
      </c>
      <c r="AI2261">
        <v>1</v>
      </c>
      <c r="AJ2261">
        <v>1.23</v>
      </c>
      <c r="AK2261">
        <v>1</v>
      </c>
      <c r="AL2261">
        <v>1</v>
      </c>
      <c r="AM2261">
        <v>2</v>
      </c>
      <c r="AN2261">
        <v>0</v>
      </c>
      <c r="AO2261">
        <v>0</v>
      </c>
      <c r="AP2261">
        <v>1</v>
      </c>
      <c r="AQ2261">
        <v>1</v>
      </c>
      <c r="AR2261">
        <v>0</v>
      </c>
      <c r="AS2261" t="s">
        <v>3</v>
      </c>
      <c r="AT2261">
        <v>0.47</v>
      </c>
      <c r="AU2261" t="s">
        <v>23</v>
      </c>
      <c r="AV2261">
        <v>1</v>
      </c>
      <c r="AW2261">
        <v>2</v>
      </c>
      <c r="AX2261">
        <v>382003977</v>
      </c>
      <c r="AY2261">
        <v>1</v>
      </c>
      <c r="AZ2261">
        <v>0</v>
      </c>
      <c r="BA2261">
        <v>2261</v>
      </c>
      <c r="BB2261">
        <v>1</v>
      </c>
      <c r="BC2261">
        <v>0</v>
      </c>
      <c r="BD2261">
        <v>0</v>
      </c>
      <c r="BE2261">
        <v>0</v>
      </c>
      <c r="BF2261">
        <v>0</v>
      </c>
      <c r="BG2261">
        <v>0</v>
      </c>
      <c r="BH2261">
        <v>0</v>
      </c>
      <c r="BI2261">
        <v>0</v>
      </c>
      <c r="BJ2261">
        <v>0</v>
      </c>
      <c r="BK2261">
        <v>490.2758</v>
      </c>
      <c r="BL2261">
        <v>281.05059999999997</v>
      </c>
      <c r="BM2261">
        <v>0</v>
      </c>
      <c r="BN2261">
        <v>0</v>
      </c>
      <c r="BO2261">
        <v>0.47</v>
      </c>
      <c r="BP2261">
        <v>1</v>
      </c>
      <c r="BQ2261">
        <v>0</v>
      </c>
      <c r="BR2261">
        <v>421.63718799999998</v>
      </c>
      <c r="BS2261">
        <v>241.70351599999998</v>
      </c>
      <c r="BT2261">
        <v>0</v>
      </c>
      <c r="BU2261">
        <v>0</v>
      </c>
      <c r="BV2261">
        <v>0.40419999999999995</v>
      </c>
      <c r="BW2261">
        <v>1</v>
      </c>
      <c r="CV2261">
        <v>0</v>
      </c>
      <c r="CW2261">
        <f>ROUND(Y2261*Source!I884*DO2261,7)</f>
        <v>4.0419999999999996E-3</v>
      </c>
      <c r="CX2261">
        <f>ROUND(Y2261*Source!I884,7)</f>
        <v>4.0419999999999996E-3</v>
      </c>
      <c r="CY2261">
        <f>AB2261</f>
        <v>1283.06</v>
      </c>
      <c r="CZ2261">
        <f>AF2261</f>
        <v>1043.1400000000001</v>
      </c>
      <c r="DA2261">
        <f>AJ2261</f>
        <v>1.23</v>
      </c>
      <c r="DB2261">
        <f>ROUND((ROUND(AT2261*CZ2261,2)*ROUND(0.86,7)),6)</f>
        <v>421.64080000000001</v>
      </c>
      <c r="DC2261">
        <f>ROUND((ROUND(AT2261*AG2261,2)*ROUND(0.86,7)),6)</f>
        <v>241.703</v>
      </c>
      <c r="DD2261" t="s">
        <v>3</v>
      </c>
      <c r="DE2261" t="s">
        <v>3</v>
      </c>
      <c r="DF2261">
        <f t="shared" si="1303"/>
        <v>0</v>
      </c>
      <c r="DG2261">
        <f>ROUND(ROUND(AF2261*AJ2261,2)*CX2261,2)</f>
        <v>5.19</v>
      </c>
      <c r="DH2261">
        <f t="shared" si="1293"/>
        <v>2.42</v>
      </c>
      <c r="DI2261">
        <f t="shared" si="1294"/>
        <v>0</v>
      </c>
      <c r="DJ2261">
        <f>DG2261+DH2261</f>
        <v>7.61</v>
      </c>
      <c r="DK2261">
        <v>0</v>
      </c>
      <c r="DL2261" t="s">
        <v>1221</v>
      </c>
      <c r="DM2261">
        <v>4</v>
      </c>
      <c r="DN2261" t="s">
        <v>1034</v>
      </c>
      <c r="DO2261">
        <v>1</v>
      </c>
    </row>
    <row r="2262" spans="1:119" x14ac:dyDescent="0.25">
      <c r="A2262">
        <f>ROW(Source!A884)</f>
        <v>884</v>
      </c>
      <c r="B2262">
        <v>381997917</v>
      </c>
      <c r="C2262">
        <v>382003965</v>
      </c>
      <c r="D2262">
        <v>342715725</v>
      </c>
      <c r="E2262">
        <v>1</v>
      </c>
      <c r="F2262">
        <v>1</v>
      </c>
      <c r="G2262">
        <v>1</v>
      </c>
      <c r="H2262">
        <v>3</v>
      </c>
      <c r="I2262" t="s">
        <v>1222</v>
      </c>
      <c r="J2262" t="s">
        <v>1223</v>
      </c>
      <c r="K2262" t="s">
        <v>1224</v>
      </c>
      <c r="L2262">
        <v>1339</v>
      </c>
      <c r="N2262">
        <v>1007</v>
      </c>
      <c r="O2262" t="s">
        <v>686</v>
      </c>
      <c r="P2262" t="s">
        <v>686</v>
      </c>
      <c r="Q2262">
        <v>1</v>
      </c>
      <c r="W2262">
        <v>0</v>
      </c>
      <c r="X2262">
        <v>-436317592</v>
      </c>
      <c r="Y2262">
        <f>(AT2262*ROUND(0,7))</f>
        <v>0</v>
      </c>
      <c r="AA2262">
        <v>49.99</v>
      </c>
      <c r="AB2262">
        <v>0</v>
      </c>
      <c r="AC2262">
        <v>0</v>
      </c>
      <c r="AD2262">
        <v>0</v>
      </c>
      <c r="AE2262">
        <v>35.71</v>
      </c>
      <c r="AF2262">
        <v>0</v>
      </c>
      <c r="AG2262">
        <v>0</v>
      </c>
      <c r="AH2262">
        <v>0</v>
      </c>
      <c r="AI2262">
        <v>1.4</v>
      </c>
      <c r="AJ2262">
        <v>1</v>
      </c>
      <c r="AK2262">
        <v>1</v>
      </c>
      <c r="AL2262">
        <v>1</v>
      </c>
      <c r="AM2262">
        <v>2</v>
      </c>
      <c r="AN2262">
        <v>0</v>
      </c>
      <c r="AO2262">
        <v>0</v>
      </c>
      <c r="AP2262">
        <v>1</v>
      </c>
      <c r="AQ2262">
        <v>1</v>
      </c>
      <c r="AR2262">
        <v>0</v>
      </c>
      <c r="AS2262" t="s">
        <v>3</v>
      </c>
      <c r="AT2262">
        <v>2</v>
      </c>
      <c r="AU2262" t="s">
        <v>14</v>
      </c>
      <c r="AV2262">
        <v>0</v>
      </c>
      <c r="AW2262">
        <v>2</v>
      </c>
      <c r="AX2262">
        <v>382003978</v>
      </c>
      <c r="AY2262">
        <v>1</v>
      </c>
      <c r="AZ2262">
        <v>0</v>
      </c>
      <c r="BA2262">
        <v>2262</v>
      </c>
      <c r="BB2262">
        <v>1</v>
      </c>
      <c r="BC2262">
        <v>0</v>
      </c>
      <c r="BD2262">
        <v>0</v>
      </c>
      <c r="BE2262">
        <v>0</v>
      </c>
      <c r="BF2262">
        <v>0</v>
      </c>
      <c r="BG2262">
        <v>0</v>
      </c>
      <c r="BH2262">
        <v>0</v>
      </c>
      <c r="BI2262">
        <v>0</v>
      </c>
      <c r="BJ2262">
        <v>71.42</v>
      </c>
      <c r="BK2262">
        <v>0</v>
      </c>
      <c r="BL2262">
        <v>0</v>
      </c>
      <c r="BM2262">
        <v>0</v>
      </c>
      <c r="BN2262">
        <v>0</v>
      </c>
      <c r="BO2262">
        <v>0</v>
      </c>
      <c r="BP2262">
        <v>1</v>
      </c>
      <c r="BQ2262">
        <v>0</v>
      </c>
      <c r="BR2262">
        <v>0</v>
      </c>
      <c r="BS2262">
        <v>0</v>
      </c>
      <c r="BT2262">
        <v>0</v>
      </c>
      <c r="BU2262">
        <v>0</v>
      </c>
      <c r="BV2262">
        <v>0</v>
      </c>
      <c r="BW2262">
        <v>0</v>
      </c>
      <c r="CV2262">
        <v>0</v>
      </c>
      <c r="CW2262">
        <v>0</v>
      </c>
      <c r="CX2262">
        <f>ROUND(Y2262*Source!I884,7)</f>
        <v>0</v>
      </c>
      <c r="CY2262">
        <f>AA2262</f>
        <v>49.99</v>
      </c>
      <c r="CZ2262">
        <f>AE2262</f>
        <v>35.71</v>
      </c>
      <c r="DA2262">
        <f>AI2262</f>
        <v>1.4</v>
      </c>
      <c r="DB2262">
        <f>ROUND((ROUND(AT2262*CZ2262,2)*ROUND(0,7)),6)</f>
        <v>0</v>
      </c>
      <c r="DC2262">
        <f>ROUND((ROUND(AT2262*AG2262,2)*ROUND(0,7)),6)</f>
        <v>0</v>
      </c>
      <c r="DD2262" t="s">
        <v>3</v>
      </c>
      <c r="DE2262" t="s">
        <v>3</v>
      </c>
      <c r="DF2262">
        <f>ROUND(ROUND(AE2262*AI2262,2)*CX2262,2)</f>
        <v>0</v>
      </c>
      <c r="DG2262">
        <f t="shared" ref="DG2262:DG2268" si="1304">ROUND(ROUND(AF2262,2)*CX2262,2)</f>
        <v>0</v>
      </c>
      <c r="DH2262">
        <f t="shared" si="1293"/>
        <v>0</v>
      </c>
      <c r="DI2262">
        <f t="shared" si="1294"/>
        <v>0</v>
      </c>
      <c r="DJ2262">
        <f>DF2262</f>
        <v>0</v>
      </c>
      <c r="DK2262">
        <v>0</v>
      </c>
      <c r="DL2262" t="s">
        <v>3</v>
      </c>
      <c r="DM2262">
        <v>0</v>
      </c>
      <c r="DN2262" t="s">
        <v>3</v>
      </c>
      <c r="DO2262">
        <v>0</v>
      </c>
    </row>
    <row r="2263" spans="1:119" x14ac:dyDescent="0.25">
      <c r="A2263">
        <f>ROW(Source!A884)</f>
        <v>884</v>
      </c>
      <c r="B2263">
        <v>381997917</v>
      </c>
      <c r="C2263">
        <v>382003965</v>
      </c>
      <c r="D2263">
        <v>342641328</v>
      </c>
      <c r="E2263">
        <v>113</v>
      </c>
      <c r="F2263">
        <v>1</v>
      </c>
      <c r="G2263">
        <v>1</v>
      </c>
      <c r="H2263">
        <v>3</v>
      </c>
      <c r="I2263" t="s">
        <v>1337</v>
      </c>
      <c r="J2263" t="s">
        <v>3</v>
      </c>
      <c r="K2263" t="s">
        <v>1340</v>
      </c>
      <c r="L2263">
        <v>1339</v>
      </c>
      <c r="N2263">
        <v>1007</v>
      </c>
      <c r="O2263" t="s">
        <v>686</v>
      </c>
      <c r="P2263" t="s">
        <v>686</v>
      </c>
      <c r="Q2263">
        <v>1</v>
      </c>
      <c r="W2263">
        <v>0</v>
      </c>
      <c r="X2263">
        <v>1737021368</v>
      </c>
      <c r="Y2263">
        <f>(AT2263*ROUND(0,7))</f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>
        <v>0</v>
      </c>
      <c r="AG2263">
        <v>0</v>
      </c>
      <c r="AH2263">
        <v>0</v>
      </c>
      <c r="AI2263">
        <v>1</v>
      </c>
      <c r="AJ2263">
        <v>1</v>
      </c>
      <c r="AK2263">
        <v>1</v>
      </c>
      <c r="AL2263">
        <v>1</v>
      </c>
      <c r="AM2263">
        <v>-2</v>
      </c>
      <c r="AN2263">
        <v>0</v>
      </c>
      <c r="AO2263">
        <v>0</v>
      </c>
      <c r="AP2263">
        <v>1</v>
      </c>
      <c r="AQ2263">
        <v>1</v>
      </c>
      <c r="AR2263">
        <v>0</v>
      </c>
      <c r="AS2263" t="s">
        <v>3</v>
      </c>
      <c r="AT2263">
        <v>17.399999999999999</v>
      </c>
      <c r="AU2263" t="s">
        <v>14</v>
      </c>
      <c r="AV2263">
        <v>0</v>
      </c>
      <c r="AW2263">
        <v>2</v>
      </c>
      <c r="AX2263">
        <v>382003979</v>
      </c>
      <c r="AY2263">
        <v>1</v>
      </c>
      <c r="AZ2263">
        <v>0</v>
      </c>
      <c r="BA2263">
        <v>2263</v>
      </c>
      <c r="BB2263">
        <v>1</v>
      </c>
      <c r="BC2263">
        <v>0</v>
      </c>
      <c r="BD2263">
        <v>0</v>
      </c>
      <c r="BE2263">
        <v>0</v>
      </c>
      <c r="BF2263">
        <v>0</v>
      </c>
      <c r="BG2263">
        <v>0</v>
      </c>
      <c r="BH2263">
        <v>0</v>
      </c>
      <c r="BI2263">
        <v>0</v>
      </c>
      <c r="BJ2263">
        <v>0</v>
      </c>
      <c r="BK2263">
        <v>0</v>
      </c>
      <c r="BL2263">
        <v>0</v>
      </c>
      <c r="BM2263">
        <v>0</v>
      </c>
      <c r="BN2263">
        <v>0</v>
      </c>
      <c r="BO2263">
        <v>0</v>
      </c>
      <c r="BP2263">
        <v>0</v>
      </c>
      <c r="BQ2263">
        <v>0</v>
      </c>
      <c r="BR2263">
        <v>0</v>
      </c>
      <c r="BS2263">
        <v>0</v>
      </c>
      <c r="BT2263">
        <v>0</v>
      </c>
      <c r="BU2263">
        <v>0</v>
      </c>
      <c r="BV2263">
        <v>0</v>
      </c>
      <c r="BW2263">
        <v>0</v>
      </c>
      <c r="CV2263">
        <v>0</v>
      </c>
      <c r="CW2263">
        <v>0</v>
      </c>
      <c r="CX2263">
        <f>ROUND(Y2263*Source!I884,7)</f>
        <v>0</v>
      </c>
      <c r="CY2263">
        <f>AA2263</f>
        <v>0</v>
      </c>
      <c r="CZ2263">
        <f>AE2263</f>
        <v>0</v>
      </c>
      <c r="DA2263">
        <f>AI2263</f>
        <v>1</v>
      </c>
      <c r="DB2263">
        <f>ROUND((ROUND(AT2263*CZ2263,2)*ROUND(0,7)),6)</f>
        <v>0</v>
      </c>
      <c r="DC2263">
        <f>ROUND((ROUND(AT2263*AG2263,2)*ROUND(0,7)),6)</f>
        <v>0</v>
      </c>
      <c r="DD2263" t="s">
        <v>3</v>
      </c>
      <c r="DE2263" t="s">
        <v>3</v>
      </c>
      <c r="DF2263">
        <f t="shared" ref="DF2263:DF2269" si="1305">ROUND(ROUND(AE2263,2)*CX2263,2)</f>
        <v>0</v>
      </c>
      <c r="DG2263">
        <f t="shared" si="1304"/>
        <v>0</v>
      </c>
      <c r="DH2263">
        <f t="shared" si="1293"/>
        <v>0</v>
      </c>
      <c r="DI2263">
        <f t="shared" si="1294"/>
        <v>0</v>
      </c>
      <c r="DJ2263">
        <f>DF2263</f>
        <v>0</v>
      </c>
      <c r="DK2263">
        <v>0</v>
      </c>
      <c r="DL2263" t="s">
        <v>3</v>
      </c>
      <c r="DM2263">
        <v>0</v>
      </c>
      <c r="DN2263" t="s">
        <v>3</v>
      </c>
      <c r="DO2263">
        <v>0</v>
      </c>
    </row>
    <row r="2264" spans="1:119" x14ac:dyDescent="0.25">
      <c r="A2264">
        <f>ROW(Source!A885)</f>
        <v>885</v>
      </c>
      <c r="B2264">
        <v>381997917</v>
      </c>
      <c r="C2264">
        <v>382003980</v>
      </c>
      <c r="D2264">
        <v>342640212</v>
      </c>
      <c r="E2264">
        <v>113</v>
      </c>
      <c r="F2264">
        <v>1</v>
      </c>
      <c r="G2264">
        <v>1</v>
      </c>
      <c r="H2264">
        <v>1</v>
      </c>
      <c r="I2264" t="s">
        <v>1266</v>
      </c>
      <c r="J2264" t="s">
        <v>3</v>
      </c>
      <c r="K2264" t="s">
        <v>1267</v>
      </c>
      <c r="L2264">
        <v>1191</v>
      </c>
      <c r="N2264">
        <v>1013</v>
      </c>
      <c r="O2264" t="s">
        <v>1034</v>
      </c>
      <c r="P2264" t="s">
        <v>1034</v>
      </c>
      <c r="Q2264">
        <v>1</v>
      </c>
      <c r="W2264">
        <v>0</v>
      </c>
      <c r="X2264">
        <v>-1105933552</v>
      </c>
      <c r="Y2264">
        <f t="shared" ref="Y2264:Y2269" si="1306">(AT2264*ROUND(0.86,7))</f>
        <v>12.384</v>
      </c>
      <c r="AA2264">
        <v>0</v>
      </c>
      <c r="AB2264">
        <v>0</v>
      </c>
      <c r="AC2264">
        <v>0</v>
      </c>
      <c r="AD2264">
        <v>577.89</v>
      </c>
      <c r="AE2264">
        <v>0</v>
      </c>
      <c r="AF2264">
        <v>0</v>
      </c>
      <c r="AG2264">
        <v>0</v>
      </c>
      <c r="AH2264">
        <v>577.89</v>
      </c>
      <c r="AI2264">
        <v>1</v>
      </c>
      <c r="AJ2264">
        <v>1</v>
      </c>
      <c r="AK2264">
        <v>1</v>
      </c>
      <c r="AL2264">
        <v>1</v>
      </c>
      <c r="AM2264">
        <v>-2</v>
      </c>
      <c r="AN2264">
        <v>0</v>
      </c>
      <c r="AO2264">
        <v>0</v>
      </c>
      <c r="AP2264">
        <v>1</v>
      </c>
      <c r="AQ2264">
        <v>1</v>
      </c>
      <c r="AR2264">
        <v>0</v>
      </c>
      <c r="AS2264" t="s">
        <v>3</v>
      </c>
      <c r="AT2264">
        <v>14.4</v>
      </c>
      <c r="AU2264" t="s">
        <v>23</v>
      </c>
      <c r="AV2264">
        <v>1</v>
      </c>
      <c r="AW2264">
        <v>2</v>
      </c>
      <c r="AX2264">
        <v>382003990</v>
      </c>
      <c r="AY2264">
        <v>1</v>
      </c>
      <c r="AZ2264">
        <v>0</v>
      </c>
      <c r="BA2264">
        <v>2264</v>
      </c>
      <c r="BB2264">
        <v>1</v>
      </c>
      <c r="BC2264">
        <v>0</v>
      </c>
      <c r="BD2264">
        <v>0</v>
      </c>
      <c r="BE2264">
        <v>0</v>
      </c>
      <c r="BF2264">
        <v>0</v>
      </c>
      <c r="BG2264">
        <v>0</v>
      </c>
      <c r="BH2264">
        <v>0</v>
      </c>
      <c r="BI2264">
        <v>0</v>
      </c>
      <c r="BJ2264">
        <v>0</v>
      </c>
      <c r="BK2264">
        <v>0</v>
      </c>
      <c r="BL2264">
        <v>0</v>
      </c>
      <c r="BM2264">
        <v>8321.616</v>
      </c>
      <c r="BN2264">
        <v>14.4</v>
      </c>
      <c r="BO2264">
        <v>0</v>
      </c>
      <c r="BP2264">
        <v>1</v>
      </c>
      <c r="BQ2264">
        <v>0</v>
      </c>
      <c r="BR2264">
        <v>0</v>
      </c>
      <c r="BS2264">
        <v>0</v>
      </c>
      <c r="BT2264">
        <v>7156.5897599999998</v>
      </c>
      <c r="BU2264">
        <v>12.384</v>
      </c>
      <c r="BV2264">
        <v>0</v>
      </c>
      <c r="BW2264">
        <v>1</v>
      </c>
      <c r="CU2264">
        <f>ROUND(AT2264*Source!I885*AH2264*AL2264,2)</f>
        <v>83.22</v>
      </c>
      <c r="CV2264">
        <f>ROUND(Y2264*Source!I885,7)</f>
        <v>0.12384000000000001</v>
      </c>
      <c r="CW2264">
        <v>0</v>
      </c>
      <c r="CX2264">
        <f>ROUND(Y2264*Source!I885,7)</f>
        <v>0.12384000000000001</v>
      </c>
      <c r="CY2264">
        <f>AD2264</f>
        <v>577.89</v>
      </c>
      <c r="CZ2264">
        <f>AH2264</f>
        <v>577.89</v>
      </c>
      <c r="DA2264">
        <f>AL2264</f>
        <v>1</v>
      </c>
      <c r="DB2264">
        <f t="shared" ref="DB2264:DB2269" si="1307">ROUND((ROUND(AT2264*CZ2264,2)*ROUND(0.86,7)),6)</f>
        <v>7156.5932000000003</v>
      </c>
      <c r="DC2264">
        <f t="shared" ref="DC2264:DC2269" si="1308">ROUND((ROUND(AT2264*AG2264,2)*ROUND(0.86,7)),6)</f>
        <v>0</v>
      </c>
      <c r="DD2264" t="s">
        <v>3</v>
      </c>
      <c r="DE2264" t="s">
        <v>3</v>
      </c>
      <c r="DF2264">
        <f t="shared" si="1305"/>
        <v>0</v>
      </c>
      <c r="DG2264">
        <f t="shared" si="1304"/>
        <v>0</v>
      </c>
      <c r="DH2264">
        <f t="shared" si="1293"/>
        <v>0</v>
      </c>
      <c r="DI2264">
        <f t="shared" si="1294"/>
        <v>71.569999999999993</v>
      </c>
      <c r="DJ2264">
        <f>DI2264</f>
        <v>71.569999999999993</v>
      </c>
      <c r="DK2264">
        <v>1</v>
      </c>
      <c r="DL2264" t="s">
        <v>3</v>
      </c>
      <c r="DM2264">
        <v>0</v>
      </c>
      <c r="DN2264" t="s">
        <v>3</v>
      </c>
      <c r="DO2264">
        <v>0</v>
      </c>
    </row>
    <row r="2265" spans="1:119" x14ac:dyDescent="0.25">
      <c r="A2265">
        <f>ROW(Source!A885)</f>
        <v>885</v>
      </c>
      <c r="B2265">
        <v>381997917</v>
      </c>
      <c r="C2265">
        <v>382003980</v>
      </c>
      <c r="D2265">
        <v>342640393</v>
      </c>
      <c r="E2265">
        <v>113</v>
      </c>
      <c r="F2265">
        <v>1</v>
      </c>
      <c r="G2265">
        <v>1</v>
      </c>
      <c r="H2265">
        <v>1</v>
      </c>
      <c r="I2265" t="s">
        <v>1035</v>
      </c>
      <c r="J2265" t="s">
        <v>3</v>
      </c>
      <c r="K2265" t="s">
        <v>1036</v>
      </c>
      <c r="L2265">
        <v>1191</v>
      </c>
      <c r="N2265">
        <v>1013</v>
      </c>
      <c r="O2265" t="s">
        <v>1034</v>
      </c>
      <c r="P2265" t="s">
        <v>1034</v>
      </c>
      <c r="Q2265">
        <v>1</v>
      </c>
      <c r="W2265">
        <v>0</v>
      </c>
      <c r="X2265">
        <v>-1417349443</v>
      </c>
      <c r="Y2265">
        <f t="shared" si="1306"/>
        <v>6.0200000000000004E-2</v>
      </c>
      <c r="AA2265">
        <v>0</v>
      </c>
      <c r="AB2265">
        <v>0</v>
      </c>
      <c r="AC2265">
        <v>0</v>
      </c>
      <c r="AD2265">
        <v>0</v>
      </c>
      <c r="AE2265">
        <v>0</v>
      </c>
      <c r="AF2265">
        <v>0</v>
      </c>
      <c r="AG2265">
        <v>0</v>
      </c>
      <c r="AH2265">
        <v>0</v>
      </c>
      <c r="AI2265">
        <v>1</v>
      </c>
      <c r="AJ2265">
        <v>1</v>
      </c>
      <c r="AK2265">
        <v>1</v>
      </c>
      <c r="AL2265">
        <v>1</v>
      </c>
      <c r="AM2265">
        <v>-2</v>
      </c>
      <c r="AN2265">
        <v>0</v>
      </c>
      <c r="AO2265">
        <v>0</v>
      </c>
      <c r="AP2265">
        <v>1</v>
      </c>
      <c r="AQ2265">
        <v>1</v>
      </c>
      <c r="AR2265">
        <v>0</v>
      </c>
      <c r="AS2265" t="s">
        <v>3</v>
      </c>
      <c r="AT2265">
        <v>7.0000000000000007E-2</v>
      </c>
      <c r="AU2265" t="s">
        <v>23</v>
      </c>
      <c r="AV2265">
        <v>2</v>
      </c>
      <c r="AW2265">
        <v>2</v>
      </c>
      <c r="AX2265">
        <v>382003991</v>
      </c>
      <c r="AY2265">
        <v>1</v>
      </c>
      <c r="AZ2265">
        <v>0</v>
      </c>
      <c r="BA2265">
        <v>2265</v>
      </c>
      <c r="BB2265">
        <v>1</v>
      </c>
      <c r="BC2265">
        <v>0</v>
      </c>
      <c r="BD2265">
        <v>0</v>
      </c>
      <c r="BE2265">
        <v>0</v>
      </c>
      <c r="BF2265">
        <v>0</v>
      </c>
      <c r="BG2265">
        <v>0</v>
      </c>
      <c r="BH2265">
        <v>0</v>
      </c>
      <c r="BI2265">
        <v>0</v>
      </c>
      <c r="BJ2265">
        <v>0</v>
      </c>
      <c r="BK2265">
        <v>0</v>
      </c>
      <c r="BL2265">
        <v>0</v>
      </c>
      <c r="BM2265">
        <v>0</v>
      </c>
      <c r="BN2265">
        <v>0</v>
      </c>
      <c r="BO2265">
        <v>0</v>
      </c>
      <c r="BP2265">
        <v>0</v>
      </c>
      <c r="BQ2265">
        <v>0</v>
      </c>
      <c r="BR2265">
        <v>0</v>
      </c>
      <c r="BS2265">
        <v>0</v>
      </c>
      <c r="BT2265">
        <v>0</v>
      </c>
      <c r="BU2265">
        <v>0</v>
      </c>
      <c r="BV2265">
        <v>0</v>
      </c>
      <c r="BW2265">
        <v>0</v>
      </c>
      <c r="CV2265">
        <v>0</v>
      </c>
      <c r="CW2265">
        <v>0</v>
      </c>
      <c r="CX2265">
        <f>ROUND(Y2265*Source!I885,7)</f>
        <v>6.02E-4</v>
      </c>
      <c r="CY2265">
        <f>AD2265</f>
        <v>0</v>
      </c>
      <c r="CZ2265">
        <f>AH2265</f>
        <v>0</v>
      </c>
      <c r="DA2265">
        <f>AL2265</f>
        <v>1</v>
      </c>
      <c r="DB2265">
        <f t="shared" si="1307"/>
        <v>0</v>
      </c>
      <c r="DC2265">
        <f t="shared" si="1308"/>
        <v>0</v>
      </c>
      <c r="DD2265" t="s">
        <v>3</v>
      </c>
      <c r="DE2265" t="s">
        <v>3</v>
      </c>
      <c r="DF2265">
        <f t="shared" si="1305"/>
        <v>0</v>
      </c>
      <c r="DG2265">
        <f t="shared" si="1304"/>
        <v>0</v>
      </c>
      <c r="DH2265">
        <f t="shared" si="1293"/>
        <v>0</v>
      </c>
      <c r="DI2265">
        <f t="shared" si="1294"/>
        <v>0</v>
      </c>
      <c r="DJ2265">
        <f>DI2265</f>
        <v>0</v>
      </c>
      <c r="DK2265">
        <v>0</v>
      </c>
      <c r="DL2265" t="s">
        <v>3</v>
      </c>
      <c r="DM2265">
        <v>0</v>
      </c>
      <c r="DN2265" t="s">
        <v>3</v>
      </c>
      <c r="DO2265">
        <v>0</v>
      </c>
    </row>
    <row r="2266" spans="1:119" x14ac:dyDescent="0.25">
      <c r="A2266">
        <f>ROW(Source!A885)</f>
        <v>885</v>
      </c>
      <c r="B2266">
        <v>381997917</v>
      </c>
      <c r="C2266">
        <v>382003980</v>
      </c>
      <c r="D2266">
        <v>342764741</v>
      </c>
      <c r="E2266">
        <v>1</v>
      </c>
      <c r="F2266">
        <v>1</v>
      </c>
      <c r="G2266">
        <v>1</v>
      </c>
      <c r="H2266">
        <v>2</v>
      </c>
      <c r="I2266" t="s">
        <v>1341</v>
      </c>
      <c r="J2266" t="s">
        <v>1342</v>
      </c>
      <c r="K2266" t="s">
        <v>1343</v>
      </c>
      <c r="L2266">
        <v>1368</v>
      </c>
      <c r="N2266">
        <v>1011</v>
      </c>
      <c r="O2266" t="s">
        <v>1040</v>
      </c>
      <c r="P2266" t="s">
        <v>1040</v>
      </c>
      <c r="Q2266">
        <v>1</v>
      </c>
      <c r="W2266">
        <v>0</v>
      </c>
      <c r="X2266">
        <v>-361847540</v>
      </c>
      <c r="Y2266">
        <f t="shared" si="1306"/>
        <v>1.72E-2</v>
      </c>
      <c r="AA2266">
        <v>0</v>
      </c>
      <c r="AB2266">
        <v>1552.12</v>
      </c>
      <c r="AC2266">
        <v>803.25</v>
      </c>
      <c r="AD2266">
        <v>0</v>
      </c>
      <c r="AE2266">
        <v>0</v>
      </c>
      <c r="AF2266">
        <v>1552.12</v>
      </c>
      <c r="AG2266">
        <v>803.25</v>
      </c>
      <c r="AH2266">
        <v>0</v>
      </c>
      <c r="AI2266">
        <v>1</v>
      </c>
      <c r="AJ2266">
        <v>1</v>
      </c>
      <c r="AK2266">
        <v>1</v>
      </c>
      <c r="AL2266">
        <v>1</v>
      </c>
      <c r="AM2266">
        <v>-2</v>
      </c>
      <c r="AN2266">
        <v>0</v>
      </c>
      <c r="AO2266">
        <v>0</v>
      </c>
      <c r="AP2266">
        <v>1</v>
      </c>
      <c r="AQ2266">
        <v>1</v>
      </c>
      <c r="AR2266">
        <v>0</v>
      </c>
      <c r="AS2266" t="s">
        <v>3</v>
      </c>
      <c r="AT2266">
        <v>0.02</v>
      </c>
      <c r="AU2266" t="s">
        <v>23</v>
      </c>
      <c r="AV2266">
        <v>1</v>
      </c>
      <c r="AW2266">
        <v>2</v>
      </c>
      <c r="AX2266">
        <v>382003992</v>
      </c>
      <c r="AY2266">
        <v>1</v>
      </c>
      <c r="AZ2266">
        <v>0</v>
      </c>
      <c r="BA2266">
        <v>2266</v>
      </c>
      <c r="BB2266">
        <v>1</v>
      </c>
      <c r="BC2266">
        <v>0</v>
      </c>
      <c r="BD2266">
        <v>0</v>
      </c>
      <c r="BE2266">
        <v>0</v>
      </c>
      <c r="BF2266">
        <v>0</v>
      </c>
      <c r="BG2266">
        <v>0</v>
      </c>
      <c r="BH2266">
        <v>0</v>
      </c>
      <c r="BI2266">
        <v>0</v>
      </c>
      <c r="BJ2266">
        <v>0</v>
      </c>
      <c r="BK2266">
        <v>31.042399999999997</v>
      </c>
      <c r="BL2266">
        <v>16.065000000000001</v>
      </c>
      <c r="BM2266">
        <v>0</v>
      </c>
      <c r="BN2266">
        <v>0</v>
      </c>
      <c r="BO2266">
        <v>0.02</v>
      </c>
      <c r="BP2266">
        <v>1</v>
      </c>
      <c r="BQ2266">
        <v>0</v>
      </c>
      <c r="BR2266">
        <v>26.696463999999999</v>
      </c>
      <c r="BS2266">
        <v>13.815899999999999</v>
      </c>
      <c r="BT2266">
        <v>0</v>
      </c>
      <c r="BU2266">
        <v>0</v>
      </c>
      <c r="BV2266">
        <v>1.72E-2</v>
      </c>
      <c r="BW2266">
        <v>1</v>
      </c>
      <c r="CV2266">
        <v>0</v>
      </c>
      <c r="CW2266">
        <f>ROUND(Y2266*Source!I885*DO2266,7)</f>
        <v>1.7200000000000001E-4</v>
      </c>
      <c r="CX2266">
        <f>ROUND(Y2266*Source!I885,7)</f>
        <v>1.7200000000000001E-4</v>
      </c>
      <c r="CY2266">
        <f>AB2266</f>
        <v>1552.12</v>
      </c>
      <c r="CZ2266">
        <f>AF2266</f>
        <v>1552.12</v>
      </c>
      <c r="DA2266">
        <f>AJ2266</f>
        <v>1</v>
      </c>
      <c r="DB2266">
        <f t="shared" si="1307"/>
        <v>26.694400000000002</v>
      </c>
      <c r="DC2266">
        <f t="shared" si="1308"/>
        <v>13.8202</v>
      </c>
      <c r="DD2266" t="s">
        <v>3</v>
      </c>
      <c r="DE2266" t="s">
        <v>3</v>
      </c>
      <c r="DF2266">
        <f t="shared" si="1305"/>
        <v>0</v>
      </c>
      <c r="DG2266">
        <f t="shared" si="1304"/>
        <v>0.27</v>
      </c>
      <c r="DH2266">
        <f t="shared" si="1293"/>
        <v>0.14000000000000001</v>
      </c>
      <c r="DI2266">
        <f t="shared" si="1294"/>
        <v>0</v>
      </c>
      <c r="DJ2266">
        <f>DG2266+DH2266</f>
        <v>0.41000000000000003</v>
      </c>
      <c r="DK2266">
        <v>1</v>
      </c>
      <c r="DL2266" t="s">
        <v>1065</v>
      </c>
      <c r="DM2266">
        <v>6</v>
      </c>
      <c r="DN2266" t="s">
        <v>1034</v>
      </c>
      <c r="DO2266">
        <v>1</v>
      </c>
    </row>
    <row r="2267" spans="1:119" x14ac:dyDescent="0.25">
      <c r="A2267">
        <f>ROW(Source!A885)</f>
        <v>885</v>
      </c>
      <c r="B2267">
        <v>381997917</v>
      </c>
      <c r="C2267">
        <v>382003980</v>
      </c>
      <c r="D2267">
        <v>342764897</v>
      </c>
      <c r="E2267">
        <v>1</v>
      </c>
      <c r="F2267">
        <v>1</v>
      </c>
      <c r="G2267">
        <v>1</v>
      </c>
      <c r="H2267">
        <v>2</v>
      </c>
      <c r="I2267" t="s">
        <v>1271</v>
      </c>
      <c r="J2267" t="s">
        <v>1272</v>
      </c>
      <c r="K2267" t="s">
        <v>1273</v>
      </c>
      <c r="L2267">
        <v>1368</v>
      </c>
      <c r="N2267">
        <v>1011</v>
      </c>
      <c r="O2267" t="s">
        <v>1040</v>
      </c>
      <c r="P2267" t="s">
        <v>1040</v>
      </c>
      <c r="Q2267">
        <v>1</v>
      </c>
      <c r="W2267">
        <v>0</v>
      </c>
      <c r="X2267">
        <v>964272568</v>
      </c>
      <c r="Y2267">
        <f t="shared" si="1306"/>
        <v>2.58E-2</v>
      </c>
      <c r="AA2267">
        <v>0</v>
      </c>
      <c r="AB2267">
        <v>1574.27</v>
      </c>
      <c r="AC2267">
        <v>687.23</v>
      </c>
      <c r="AD2267">
        <v>0</v>
      </c>
      <c r="AE2267">
        <v>0</v>
      </c>
      <c r="AF2267">
        <v>1574.27</v>
      </c>
      <c r="AG2267">
        <v>687.23</v>
      </c>
      <c r="AH2267">
        <v>0</v>
      </c>
      <c r="AI2267">
        <v>1</v>
      </c>
      <c r="AJ2267">
        <v>1</v>
      </c>
      <c r="AK2267">
        <v>1</v>
      </c>
      <c r="AL2267">
        <v>1</v>
      </c>
      <c r="AM2267">
        <v>-2</v>
      </c>
      <c r="AN2267">
        <v>0</v>
      </c>
      <c r="AO2267">
        <v>0</v>
      </c>
      <c r="AP2267">
        <v>1</v>
      </c>
      <c r="AQ2267">
        <v>1</v>
      </c>
      <c r="AR2267">
        <v>0</v>
      </c>
      <c r="AS2267" t="s">
        <v>3</v>
      </c>
      <c r="AT2267">
        <v>0.03</v>
      </c>
      <c r="AU2267" t="s">
        <v>23</v>
      </c>
      <c r="AV2267">
        <v>1</v>
      </c>
      <c r="AW2267">
        <v>2</v>
      </c>
      <c r="AX2267">
        <v>382003993</v>
      </c>
      <c r="AY2267">
        <v>1</v>
      </c>
      <c r="AZ2267">
        <v>0</v>
      </c>
      <c r="BA2267">
        <v>2267</v>
      </c>
      <c r="BB2267">
        <v>1</v>
      </c>
      <c r="BC2267">
        <v>0</v>
      </c>
      <c r="BD2267">
        <v>0</v>
      </c>
      <c r="BE2267">
        <v>0</v>
      </c>
      <c r="BF2267">
        <v>0</v>
      </c>
      <c r="BG2267">
        <v>0</v>
      </c>
      <c r="BH2267">
        <v>0</v>
      </c>
      <c r="BI2267">
        <v>0</v>
      </c>
      <c r="BJ2267">
        <v>0</v>
      </c>
      <c r="BK2267">
        <v>47.228099999999998</v>
      </c>
      <c r="BL2267">
        <v>20.616900000000001</v>
      </c>
      <c r="BM2267">
        <v>0</v>
      </c>
      <c r="BN2267">
        <v>0</v>
      </c>
      <c r="BO2267">
        <v>0.03</v>
      </c>
      <c r="BP2267">
        <v>1</v>
      </c>
      <c r="BQ2267">
        <v>0</v>
      </c>
      <c r="BR2267">
        <v>40.616166</v>
      </c>
      <c r="BS2267">
        <v>17.730534000000002</v>
      </c>
      <c r="BT2267">
        <v>0</v>
      </c>
      <c r="BU2267">
        <v>0</v>
      </c>
      <c r="BV2267">
        <v>2.58E-2</v>
      </c>
      <c r="BW2267">
        <v>1</v>
      </c>
      <c r="CV2267">
        <v>0</v>
      </c>
      <c r="CW2267">
        <f>ROUND(Y2267*Source!I885*DO2267,7)</f>
        <v>2.5799999999999998E-4</v>
      </c>
      <c r="CX2267">
        <f>ROUND(Y2267*Source!I885,7)</f>
        <v>2.5799999999999998E-4</v>
      </c>
      <c r="CY2267">
        <f>AB2267</f>
        <v>1574.27</v>
      </c>
      <c r="CZ2267">
        <f>AF2267</f>
        <v>1574.27</v>
      </c>
      <c r="DA2267">
        <f>AJ2267</f>
        <v>1</v>
      </c>
      <c r="DB2267">
        <f t="shared" si="1307"/>
        <v>40.617800000000003</v>
      </c>
      <c r="DC2267">
        <f t="shared" si="1308"/>
        <v>17.7332</v>
      </c>
      <c r="DD2267" t="s">
        <v>3</v>
      </c>
      <c r="DE2267" t="s">
        <v>3</v>
      </c>
      <c r="DF2267">
        <f t="shared" si="1305"/>
        <v>0</v>
      </c>
      <c r="DG2267">
        <f t="shared" si="1304"/>
        <v>0.41</v>
      </c>
      <c r="DH2267">
        <f t="shared" si="1293"/>
        <v>0.18</v>
      </c>
      <c r="DI2267">
        <f t="shared" si="1294"/>
        <v>0</v>
      </c>
      <c r="DJ2267">
        <f>DG2267+DH2267</f>
        <v>0.59</v>
      </c>
      <c r="DK2267">
        <v>1</v>
      </c>
      <c r="DL2267" t="s">
        <v>1041</v>
      </c>
      <c r="DM2267">
        <v>5</v>
      </c>
      <c r="DN2267" t="s">
        <v>1034</v>
      </c>
      <c r="DO2267">
        <v>1</v>
      </c>
    </row>
    <row r="2268" spans="1:119" x14ac:dyDescent="0.25">
      <c r="A2268">
        <f>ROW(Source!A885)</f>
        <v>885</v>
      </c>
      <c r="B2268">
        <v>381997917</v>
      </c>
      <c r="C2268">
        <v>382003980</v>
      </c>
      <c r="D2268">
        <v>342765167</v>
      </c>
      <c r="E2268">
        <v>1</v>
      </c>
      <c r="F2268">
        <v>1</v>
      </c>
      <c r="G2268">
        <v>1</v>
      </c>
      <c r="H2268">
        <v>2</v>
      </c>
      <c r="I2268" t="s">
        <v>1344</v>
      </c>
      <c r="J2268" t="s">
        <v>1345</v>
      </c>
      <c r="K2268" t="s">
        <v>1346</v>
      </c>
      <c r="L2268">
        <v>1368</v>
      </c>
      <c r="N2268">
        <v>1011</v>
      </c>
      <c r="O2268" t="s">
        <v>1040</v>
      </c>
      <c r="P2268" t="s">
        <v>1040</v>
      </c>
      <c r="Q2268">
        <v>1</v>
      </c>
      <c r="W2268">
        <v>0</v>
      </c>
      <c r="X2268">
        <v>-933058942</v>
      </c>
      <c r="Y2268">
        <f t="shared" si="1306"/>
        <v>0.73099999999999998</v>
      </c>
      <c r="AA2268">
        <v>0</v>
      </c>
      <c r="AB2268">
        <v>46.14</v>
      </c>
      <c r="AC2268">
        <v>0</v>
      </c>
      <c r="AD2268">
        <v>0</v>
      </c>
      <c r="AE2268">
        <v>0</v>
      </c>
      <c r="AF2268">
        <v>46.14</v>
      </c>
      <c r="AG2268">
        <v>0</v>
      </c>
      <c r="AH2268">
        <v>0</v>
      </c>
      <c r="AI2268">
        <v>1</v>
      </c>
      <c r="AJ2268">
        <v>1</v>
      </c>
      <c r="AK2268">
        <v>1</v>
      </c>
      <c r="AL2268">
        <v>1</v>
      </c>
      <c r="AM2268">
        <v>-2</v>
      </c>
      <c r="AN2268">
        <v>0</v>
      </c>
      <c r="AO2268">
        <v>0</v>
      </c>
      <c r="AP2268">
        <v>1</v>
      </c>
      <c r="AQ2268">
        <v>1</v>
      </c>
      <c r="AR2268">
        <v>0</v>
      </c>
      <c r="AS2268" t="s">
        <v>3</v>
      </c>
      <c r="AT2268">
        <v>0.85</v>
      </c>
      <c r="AU2268" t="s">
        <v>23</v>
      </c>
      <c r="AV2268">
        <v>1</v>
      </c>
      <c r="AW2268">
        <v>2</v>
      </c>
      <c r="AX2268">
        <v>382003994</v>
      </c>
      <c r="AY2268">
        <v>1</v>
      </c>
      <c r="AZ2268">
        <v>0</v>
      </c>
      <c r="BA2268">
        <v>2268</v>
      </c>
      <c r="BB2268">
        <v>1</v>
      </c>
      <c r="BC2268">
        <v>0</v>
      </c>
      <c r="BD2268">
        <v>0</v>
      </c>
      <c r="BE2268">
        <v>0</v>
      </c>
      <c r="BF2268">
        <v>0</v>
      </c>
      <c r="BG2268">
        <v>0</v>
      </c>
      <c r="BH2268">
        <v>0</v>
      </c>
      <c r="BI2268">
        <v>0</v>
      </c>
      <c r="BJ2268">
        <v>0</v>
      </c>
      <c r="BK2268">
        <v>39.219000000000001</v>
      </c>
      <c r="BL2268">
        <v>0</v>
      </c>
      <c r="BM2268">
        <v>0</v>
      </c>
      <c r="BN2268">
        <v>0</v>
      </c>
      <c r="BO2268">
        <v>0</v>
      </c>
      <c r="BP2268">
        <v>1</v>
      </c>
      <c r="BQ2268">
        <v>0</v>
      </c>
      <c r="BR2268">
        <v>33.728340000000003</v>
      </c>
      <c r="BS2268">
        <v>0</v>
      </c>
      <c r="BT2268">
        <v>0</v>
      </c>
      <c r="BU2268">
        <v>0</v>
      </c>
      <c r="BV2268">
        <v>0</v>
      </c>
      <c r="BW2268">
        <v>1</v>
      </c>
      <c r="CV2268">
        <v>0</v>
      </c>
      <c r="CW2268">
        <f>ROUND(Y2268*Source!I885*DO2268,7)</f>
        <v>0</v>
      </c>
      <c r="CX2268">
        <f>ROUND(Y2268*Source!I885,7)</f>
        <v>7.3099999999999997E-3</v>
      </c>
      <c r="CY2268">
        <f>AB2268</f>
        <v>46.14</v>
      </c>
      <c r="CZ2268">
        <f>AF2268</f>
        <v>46.14</v>
      </c>
      <c r="DA2268">
        <f>AJ2268</f>
        <v>1</v>
      </c>
      <c r="DB2268">
        <f t="shared" si="1307"/>
        <v>33.729199999999999</v>
      </c>
      <c r="DC2268">
        <f t="shared" si="1308"/>
        <v>0</v>
      </c>
      <c r="DD2268" t="s">
        <v>3</v>
      </c>
      <c r="DE2268" t="s">
        <v>3</v>
      </c>
      <c r="DF2268">
        <f t="shared" si="1305"/>
        <v>0</v>
      </c>
      <c r="DG2268">
        <f t="shared" si="1304"/>
        <v>0.34</v>
      </c>
      <c r="DH2268">
        <f t="shared" si="1293"/>
        <v>0</v>
      </c>
      <c r="DI2268">
        <f t="shared" si="1294"/>
        <v>0</v>
      </c>
      <c r="DJ2268">
        <f>DG2268+DH2268</f>
        <v>0.34</v>
      </c>
      <c r="DK2268">
        <v>1</v>
      </c>
      <c r="DL2268" t="s">
        <v>3</v>
      </c>
      <c r="DM2268">
        <v>0</v>
      </c>
      <c r="DN2268" t="s">
        <v>3</v>
      </c>
      <c r="DO2268">
        <v>0</v>
      </c>
    </row>
    <row r="2269" spans="1:119" x14ac:dyDescent="0.25">
      <c r="A2269">
        <f>ROW(Source!A885)</f>
        <v>885</v>
      </c>
      <c r="B2269">
        <v>381997917</v>
      </c>
      <c r="C2269">
        <v>382003980</v>
      </c>
      <c r="D2269">
        <v>342765643</v>
      </c>
      <c r="E2269">
        <v>1</v>
      </c>
      <c r="F2269">
        <v>1</v>
      </c>
      <c r="G2269">
        <v>1</v>
      </c>
      <c r="H2269">
        <v>2</v>
      </c>
      <c r="I2269" t="s">
        <v>1233</v>
      </c>
      <c r="J2269" t="s">
        <v>1234</v>
      </c>
      <c r="K2269" t="s">
        <v>1235</v>
      </c>
      <c r="L2269">
        <v>1368</v>
      </c>
      <c r="N2269">
        <v>1011</v>
      </c>
      <c r="O2269" t="s">
        <v>1040</v>
      </c>
      <c r="P2269" t="s">
        <v>1040</v>
      </c>
      <c r="Q2269">
        <v>1</v>
      </c>
      <c r="W2269">
        <v>0</v>
      </c>
      <c r="X2269">
        <v>1503848564</v>
      </c>
      <c r="Y2269">
        <f t="shared" si="1306"/>
        <v>1.72E-2</v>
      </c>
      <c r="AA2269">
        <v>0</v>
      </c>
      <c r="AB2269">
        <v>583.05999999999995</v>
      </c>
      <c r="AC2269">
        <v>597.98</v>
      </c>
      <c r="AD2269">
        <v>0</v>
      </c>
      <c r="AE2269">
        <v>0</v>
      </c>
      <c r="AF2269">
        <v>477.92</v>
      </c>
      <c r="AG2269">
        <v>597.98</v>
      </c>
      <c r="AH2269">
        <v>0</v>
      </c>
      <c r="AI2269">
        <v>1</v>
      </c>
      <c r="AJ2269">
        <v>1.22</v>
      </c>
      <c r="AK2269">
        <v>1</v>
      </c>
      <c r="AL2269">
        <v>1</v>
      </c>
      <c r="AM2269">
        <v>2</v>
      </c>
      <c r="AN2269">
        <v>0</v>
      </c>
      <c r="AO2269">
        <v>0</v>
      </c>
      <c r="AP2269">
        <v>1</v>
      </c>
      <c r="AQ2269">
        <v>1</v>
      </c>
      <c r="AR2269">
        <v>0</v>
      </c>
      <c r="AS2269" t="s">
        <v>3</v>
      </c>
      <c r="AT2269">
        <v>0.02</v>
      </c>
      <c r="AU2269" t="s">
        <v>23</v>
      </c>
      <c r="AV2269">
        <v>1</v>
      </c>
      <c r="AW2269">
        <v>2</v>
      </c>
      <c r="AX2269">
        <v>382003995</v>
      </c>
      <c r="AY2269">
        <v>1</v>
      </c>
      <c r="AZ2269">
        <v>0</v>
      </c>
      <c r="BA2269">
        <v>2269</v>
      </c>
      <c r="BB2269">
        <v>1</v>
      </c>
      <c r="BC2269">
        <v>0</v>
      </c>
      <c r="BD2269">
        <v>0</v>
      </c>
      <c r="BE2269">
        <v>0</v>
      </c>
      <c r="BF2269">
        <v>0</v>
      </c>
      <c r="BG2269">
        <v>0</v>
      </c>
      <c r="BH2269">
        <v>0</v>
      </c>
      <c r="BI2269">
        <v>0</v>
      </c>
      <c r="BJ2269">
        <v>0</v>
      </c>
      <c r="BK2269">
        <v>9.5584000000000007</v>
      </c>
      <c r="BL2269">
        <v>11.9596</v>
      </c>
      <c r="BM2269">
        <v>0</v>
      </c>
      <c r="BN2269">
        <v>0</v>
      </c>
      <c r="BO2269">
        <v>0.02</v>
      </c>
      <c r="BP2269">
        <v>1</v>
      </c>
      <c r="BQ2269">
        <v>0</v>
      </c>
      <c r="BR2269">
        <v>8.220224</v>
      </c>
      <c r="BS2269">
        <v>10.285256</v>
      </c>
      <c r="BT2269">
        <v>0</v>
      </c>
      <c r="BU2269">
        <v>0</v>
      </c>
      <c r="BV2269">
        <v>1.72E-2</v>
      </c>
      <c r="BW2269">
        <v>1</v>
      </c>
      <c r="CV2269">
        <v>0</v>
      </c>
      <c r="CW2269">
        <f>ROUND(Y2269*Source!I885*DO2269,7)</f>
        <v>1.7200000000000001E-4</v>
      </c>
      <c r="CX2269">
        <f>ROUND(Y2269*Source!I885,7)</f>
        <v>1.7200000000000001E-4</v>
      </c>
      <c r="CY2269">
        <f>AB2269</f>
        <v>583.05999999999995</v>
      </c>
      <c r="CZ2269">
        <f>AF2269</f>
        <v>477.92</v>
      </c>
      <c r="DA2269">
        <f>AJ2269</f>
        <v>1.22</v>
      </c>
      <c r="DB2269">
        <f t="shared" si="1307"/>
        <v>8.2216000000000005</v>
      </c>
      <c r="DC2269">
        <f t="shared" si="1308"/>
        <v>10.285600000000001</v>
      </c>
      <c r="DD2269" t="s">
        <v>3</v>
      </c>
      <c r="DE2269" t="s">
        <v>3</v>
      </c>
      <c r="DF2269">
        <f t="shared" si="1305"/>
        <v>0</v>
      </c>
      <c r="DG2269">
        <f>ROUND(ROUND(AF2269*AJ2269,2)*CX2269,2)</f>
        <v>0.1</v>
      </c>
      <c r="DH2269">
        <f t="shared" si="1293"/>
        <v>0.1</v>
      </c>
      <c r="DI2269">
        <f t="shared" si="1294"/>
        <v>0</v>
      </c>
      <c r="DJ2269">
        <f>DG2269+DH2269</f>
        <v>0.2</v>
      </c>
      <c r="DK2269">
        <v>0</v>
      </c>
      <c r="DL2269" t="s">
        <v>1221</v>
      </c>
      <c r="DM2269">
        <v>4</v>
      </c>
      <c r="DN2269" t="s">
        <v>1034</v>
      </c>
      <c r="DO2269">
        <v>1</v>
      </c>
    </row>
    <row r="2270" spans="1:119" x14ac:dyDescent="0.25">
      <c r="A2270">
        <f>ROW(Source!A885)</f>
        <v>885</v>
      </c>
      <c r="B2270">
        <v>381997917</v>
      </c>
      <c r="C2270">
        <v>382003980</v>
      </c>
      <c r="D2270">
        <v>342713880</v>
      </c>
      <c r="E2270">
        <v>1</v>
      </c>
      <c r="F2270">
        <v>1</v>
      </c>
      <c r="G2270">
        <v>1</v>
      </c>
      <c r="H2270">
        <v>3</v>
      </c>
      <c r="I2270" t="s">
        <v>1286</v>
      </c>
      <c r="J2270" t="s">
        <v>1287</v>
      </c>
      <c r="K2270" t="s">
        <v>1288</v>
      </c>
      <c r="L2270">
        <v>1348</v>
      </c>
      <c r="N2270">
        <v>1009</v>
      </c>
      <c r="O2270" t="s">
        <v>846</v>
      </c>
      <c r="P2270" t="s">
        <v>846</v>
      </c>
      <c r="Q2270">
        <v>1000</v>
      </c>
      <c r="W2270">
        <v>0</v>
      </c>
      <c r="X2270">
        <v>733607949</v>
      </c>
      <c r="Y2270">
        <f>(AT2270*ROUND(0,7))</f>
        <v>0</v>
      </c>
      <c r="AA2270">
        <v>26666.44</v>
      </c>
      <c r="AB2270">
        <v>0</v>
      </c>
      <c r="AC2270">
        <v>0</v>
      </c>
      <c r="AD2270">
        <v>0</v>
      </c>
      <c r="AE2270">
        <v>23188.21</v>
      </c>
      <c r="AF2270">
        <v>0</v>
      </c>
      <c r="AG2270">
        <v>0</v>
      </c>
      <c r="AH2270">
        <v>0</v>
      </c>
      <c r="AI2270">
        <v>1.1499999999999999</v>
      </c>
      <c r="AJ2270">
        <v>1</v>
      </c>
      <c r="AK2270">
        <v>1</v>
      </c>
      <c r="AL2270">
        <v>1</v>
      </c>
      <c r="AM2270">
        <v>2</v>
      </c>
      <c r="AN2270">
        <v>0</v>
      </c>
      <c r="AO2270">
        <v>0</v>
      </c>
      <c r="AP2270">
        <v>1</v>
      </c>
      <c r="AQ2270">
        <v>1</v>
      </c>
      <c r="AR2270">
        <v>0</v>
      </c>
      <c r="AS2270" t="s">
        <v>3</v>
      </c>
      <c r="AT2270">
        <v>0.06</v>
      </c>
      <c r="AU2270" t="s">
        <v>14</v>
      </c>
      <c r="AV2270">
        <v>0</v>
      </c>
      <c r="AW2270">
        <v>2</v>
      </c>
      <c r="AX2270">
        <v>382003996</v>
      </c>
      <c r="AY2270">
        <v>1</v>
      </c>
      <c r="AZ2270">
        <v>0</v>
      </c>
      <c r="BA2270">
        <v>2270</v>
      </c>
      <c r="BB2270">
        <v>1</v>
      </c>
      <c r="BC2270">
        <v>0</v>
      </c>
      <c r="BD2270">
        <v>0</v>
      </c>
      <c r="BE2270">
        <v>0</v>
      </c>
      <c r="BF2270">
        <v>0</v>
      </c>
      <c r="BG2270">
        <v>0</v>
      </c>
      <c r="BH2270">
        <v>0</v>
      </c>
      <c r="BI2270">
        <v>0</v>
      </c>
      <c r="BJ2270">
        <v>1391.2926</v>
      </c>
      <c r="BK2270">
        <v>0</v>
      </c>
      <c r="BL2270">
        <v>0</v>
      </c>
      <c r="BM2270">
        <v>0</v>
      </c>
      <c r="BN2270">
        <v>0</v>
      </c>
      <c r="BO2270">
        <v>0</v>
      </c>
      <c r="BP2270">
        <v>1</v>
      </c>
      <c r="BQ2270">
        <v>0</v>
      </c>
      <c r="BR2270">
        <v>0</v>
      </c>
      <c r="BS2270">
        <v>0</v>
      </c>
      <c r="BT2270">
        <v>0</v>
      </c>
      <c r="BU2270">
        <v>0</v>
      </c>
      <c r="BV2270">
        <v>0</v>
      </c>
      <c r="BW2270">
        <v>0</v>
      </c>
      <c r="CV2270">
        <v>0</v>
      </c>
      <c r="CW2270">
        <v>0</v>
      </c>
      <c r="CX2270">
        <f>ROUND(Y2270*Source!I885,7)</f>
        <v>0</v>
      </c>
      <c r="CY2270">
        <f>AA2270</f>
        <v>26666.44</v>
      </c>
      <c r="CZ2270">
        <f>AE2270</f>
        <v>23188.21</v>
      </c>
      <c r="DA2270">
        <f>AI2270</f>
        <v>1.1499999999999999</v>
      </c>
      <c r="DB2270">
        <f>ROUND((ROUND(AT2270*CZ2270,2)*ROUND(0,7)),6)</f>
        <v>0</v>
      </c>
      <c r="DC2270">
        <f>ROUND((ROUND(AT2270*AG2270,2)*ROUND(0,7)),6)</f>
        <v>0</v>
      </c>
      <c r="DD2270" t="s">
        <v>3</v>
      </c>
      <c r="DE2270" t="s">
        <v>3</v>
      </c>
      <c r="DF2270">
        <f>ROUND(ROUND(AE2270*AI2270,2)*CX2270,2)</f>
        <v>0</v>
      </c>
      <c r="DG2270">
        <f t="shared" ref="DG2270:DG2276" si="1309">ROUND(ROUND(AF2270,2)*CX2270,2)</f>
        <v>0</v>
      </c>
      <c r="DH2270">
        <f t="shared" si="1293"/>
        <v>0</v>
      </c>
      <c r="DI2270">
        <f t="shared" si="1294"/>
        <v>0</v>
      </c>
      <c r="DJ2270">
        <f>DF2270</f>
        <v>0</v>
      </c>
      <c r="DK2270">
        <v>0</v>
      </c>
      <c r="DL2270" t="s">
        <v>3</v>
      </c>
      <c r="DM2270">
        <v>0</v>
      </c>
      <c r="DN2270" t="s">
        <v>3</v>
      </c>
      <c r="DO2270">
        <v>0</v>
      </c>
    </row>
    <row r="2271" spans="1:119" x14ac:dyDescent="0.25">
      <c r="A2271">
        <f>ROW(Source!A885)</f>
        <v>885</v>
      </c>
      <c r="B2271">
        <v>381997917</v>
      </c>
      <c r="C2271">
        <v>382003980</v>
      </c>
      <c r="D2271">
        <v>342718793</v>
      </c>
      <c r="E2271">
        <v>1</v>
      </c>
      <c r="F2271">
        <v>1</v>
      </c>
      <c r="G2271">
        <v>1</v>
      </c>
      <c r="H2271">
        <v>3</v>
      </c>
      <c r="I2271" t="s">
        <v>1293</v>
      </c>
      <c r="J2271" t="s">
        <v>1294</v>
      </c>
      <c r="K2271" t="s">
        <v>1295</v>
      </c>
      <c r="L2271">
        <v>1339</v>
      </c>
      <c r="N2271">
        <v>1007</v>
      </c>
      <c r="O2271" t="s">
        <v>686</v>
      </c>
      <c r="P2271" t="s">
        <v>686</v>
      </c>
      <c r="Q2271">
        <v>1</v>
      </c>
      <c r="W2271">
        <v>0</v>
      </c>
      <c r="X2271">
        <v>-779656046</v>
      </c>
      <c r="Y2271">
        <f>(AT2271*ROUND(0,7))</f>
        <v>0</v>
      </c>
      <c r="AA2271">
        <v>1158.6600000000001</v>
      </c>
      <c r="AB2271">
        <v>0</v>
      </c>
      <c r="AC2271">
        <v>0</v>
      </c>
      <c r="AD2271">
        <v>0</v>
      </c>
      <c r="AE2271">
        <v>565.20000000000005</v>
      </c>
      <c r="AF2271">
        <v>0</v>
      </c>
      <c r="AG2271">
        <v>0</v>
      </c>
      <c r="AH2271">
        <v>0</v>
      </c>
      <c r="AI2271">
        <v>2.0499999999999998</v>
      </c>
      <c r="AJ2271">
        <v>1</v>
      </c>
      <c r="AK2271">
        <v>1</v>
      </c>
      <c r="AL2271">
        <v>1</v>
      </c>
      <c r="AM2271">
        <v>2</v>
      </c>
      <c r="AN2271">
        <v>0</v>
      </c>
      <c r="AO2271">
        <v>0</v>
      </c>
      <c r="AP2271">
        <v>1</v>
      </c>
      <c r="AQ2271">
        <v>1</v>
      </c>
      <c r="AR2271">
        <v>0</v>
      </c>
      <c r="AS2271" t="s">
        <v>3</v>
      </c>
      <c r="AT2271">
        <v>0.5</v>
      </c>
      <c r="AU2271" t="s">
        <v>14</v>
      </c>
      <c r="AV2271">
        <v>0</v>
      </c>
      <c r="AW2271">
        <v>2</v>
      </c>
      <c r="AX2271">
        <v>382003997</v>
      </c>
      <c r="AY2271">
        <v>1</v>
      </c>
      <c r="AZ2271">
        <v>0</v>
      </c>
      <c r="BA2271">
        <v>2271</v>
      </c>
      <c r="BB2271">
        <v>1</v>
      </c>
      <c r="BC2271">
        <v>0</v>
      </c>
      <c r="BD2271">
        <v>0</v>
      </c>
      <c r="BE2271">
        <v>0</v>
      </c>
      <c r="BF2271">
        <v>0</v>
      </c>
      <c r="BG2271">
        <v>0</v>
      </c>
      <c r="BH2271">
        <v>0</v>
      </c>
      <c r="BI2271">
        <v>0</v>
      </c>
      <c r="BJ2271">
        <v>282.60000000000002</v>
      </c>
      <c r="BK2271">
        <v>0</v>
      </c>
      <c r="BL2271">
        <v>0</v>
      </c>
      <c r="BM2271">
        <v>0</v>
      </c>
      <c r="BN2271">
        <v>0</v>
      </c>
      <c r="BO2271">
        <v>0</v>
      </c>
      <c r="BP2271">
        <v>1</v>
      </c>
      <c r="BQ2271">
        <v>0</v>
      </c>
      <c r="BR2271">
        <v>0</v>
      </c>
      <c r="BS2271">
        <v>0</v>
      </c>
      <c r="BT2271">
        <v>0</v>
      </c>
      <c r="BU2271">
        <v>0</v>
      </c>
      <c r="BV2271">
        <v>0</v>
      </c>
      <c r="BW2271">
        <v>0</v>
      </c>
      <c r="CV2271">
        <v>0</v>
      </c>
      <c r="CW2271">
        <v>0</v>
      </c>
      <c r="CX2271">
        <f>ROUND(Y2271*Source!I885,7)</f>
        <v>0</v>
      </c>
      <c r="CY2271">
        <f>AA2271</f>
        <v>1158.6600000000001</v>
      </c>
      <c r="CZ2271">
        <f>AE2271</f>
        <v>565.20000000000005</v>
      </c>
      <c r="DA2271">
        <f>AI2271</f>
        <v>2.0499999999999998</v>
      </c>
      <c r="DB2271">
        <f>ROUND((ROUND(AT2271*CZ2271,2)*ROUND(0,7)),6)</f>
        <v>0</v>
      </c>
      <c r="DC2271">
        <f>ROUND((ROUND(AT2271*AG2271,2)*ROUND(0,7)),6)</f>
        <v>0</v>
      </c>
      <c r="DD2271" t="s">
        <v>3</v>
      </c>
      <c r="DE2271" t="s">
        <v>3</v>
      </c>
      <c r="DF2271">
        <f>ROUND(ROUND(AE2271*AI2271,2)*CX2271,2)</f>
        <v>0</v>
      </c>
      <c r="DG2271">
        <f t="shared" si="1309"/>
        <v>0</v>
      </c>
      <c r="DH2271">
        <f t="shared" si="1293"/>
        <v>0</v>
      </c>
      <c r="DI2271">
        <f t="shared" si="1294"/>
        <v>0</v>
      </c>
      <c r="DJ2271">
        <f>DF2271</f>
        <v>0</v>
      </c>
      <c r="DK2271">
        <v>0</v>
      </c>
      <c r="DL2271" t="s">
        <v>3</v>
      </c>
      <c r="DM2271">
        <v>0</v>
      </c>
      <c r="DN2271" t="s">
        <v>3</v>
      </c>
      <c r="DO2271">
        <v>0</v>
      </c>
    </row>
    <row r="2272" spans="1:119" x14ac:dyDescent="0.25">
      <c r="A2272">
        <f>ROW(Source!A885)</f>
        <v>885</v>
      </c>
      <c r="B2272">
        <v>381997917</v>
      </c>
      <c r="C2272">
        <v>382003980</v>
      </c>
      <c r="D2272">
        <v>342641516</v>
      </c>
      <c r="E2272">
        <v>113</v>
      </c>
      <c r="F2272">
        <v>1</v>
      </c>
      <c r="G2272">
        <v>1</v>
      </c>
      <c r="H2272">
        <v>3</v>
      </c>
      <c r="I2272" t="s">
        <v>1347</v>
      </c>
      <c r="J2272" t="s">
        <v>3</v>
      </c>
      <c r="K2272" t="s">
        <v>1348</v>
      </c>
      <c r="L2272">
        <v>1348</v>
      </c>
      <c r="N2272">
        <v>1009</v>
      </c>
      <c r="O2272" t="s">
        <v>846</v>
      </c>
      <c r="P2272" t="s">
        <v>846</v>
      </c>
      <c r="Q2272">
        <v>1000</v>
      </c>
      <c r="W2272">
        <v>0</v>
      </c>
      <c r="X2272">
        <v>591078166</v>
      </c>
      <c r="Y2272">
        <f>(AT2272*ROUND(0,7))</f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>
        <v>0</v>
      </c>
      <c r="AG2272">
        <v>0</v>
      </c>
      <c r="AH2272">
        <v>0</v>
      </c>
      <c r="AI2272">
        <v>1</v>
      </c>
      <c r="AJ2272">
        <v>1</v>
      </c>
      <c r="AK2272">
        <v>1</v>
      </c>
      <c r="AL2272">
        <v>1</v>
      </c>
      <c r="AM2272">
        <v>-2</v>
      </c>
      <c r="AN2272">
        <v>0</v>
      </c>
      <c r="AO2272">
        <v>0</v>
      </c>
      <c r="AP2272">
        <v>1</v>
      </c>
      <c r="AQ2272">
        <v>1</v>
      </c>
      <c r="AR2272">
        <v>0</v>
      </c>
      <c r="AS2272" t="s">
        <v>3</v>
      </c>
      <c r="AT2272">
        <v>7.14</v>
      </c>
      <c r="AU2272" t="s">
        <v>14</v>
      </c>
      <c r="AV2272">
        <v>0</v>
      </c>
      <c r="AW2272">
        <v>2</v>
      </c>
      <c r="AX2272">
        <v>382003998</v>
      </c>
      <c r="AY2272">
        <v>1</v>
      </c>
      <c r="AZ2272">
        <v>0</v>
      </c>
      <c r="BA2272">
        <v>2272</v>
      </c>
      <c r="BB2272">
        <v>1</v>
      </c>
      <c r="BC2272">
        <v>0</v>
      </c>
      <c r="BD2272">
        <v>0</v>
      </c>
      <c r="BE2272">
        <v>0</v>
      </c>
      <c r="BF2272">
        <v>0</v>
      </c>
      <c r="BG2272">
        <v>0</v>
      </c>
      <c r="BH2272">
        <v>0</v>
      </c>
      <c r="BI2272">
        <v>0</v>
      </c>
      <c r="BJ2272">
        <v>0</v>
      </c>
      <c r="BK2272">
        <v>0</v>
      </c>
      <c r="BL2272">
        <v>0</v>
      </c>
      <c r="BM2272">
        <v>0</v>
      </c>
      <c r="BN2272">
        <v>0</v>
      </c>
      <c r="BO2272">
        <v>0</v>
      </c>
      <c r="BP2272">
        <v>0</v>
      </c>
      <c r="BQ2272">
        <v>0</v>
      </c>
      <c r="BR2272">
        <v>0</v>
      </c>
      <c r="BS2272">
        <v>0</v>
      </c>
      <c r="BT2272">
        <v>0</v>
      </c>
      <c r="BU2272">
        <v>0</v>
      </c>
      <c r="BV2272">
        <v>0</v>
      </c>
      <c r="BW2272">
        <v>0</v>
      </c>
      <c r="CV2272">
        <v>0</v>
      </c>
      <c r="CW2272">
        <v>0</v>
      </c>
      <c r="CX2272">
        <f>ROUND(Y2272*Source!I885,7)</f>
        <v>0</v>
      </c>
      <c r="CY2272">
        <f>AA2272</f>
        <v>0</v>
      </c>
      <c r="CZ2272">
        <f>AE2272</f>
        <v>0</v>
      </c>
      <c r="DA2272">
        <f>AI2272</f>
        <v>1</v>
      </c>
      <c r="DB2272">
        <f>ROUND((ROUND(AT2272*CZ2272,2)*ROUND(0,7)),6)</f>
        <v>0</v>
      </c>
      <c r="DC2272">
        <f>ROUND((ROUND(AT2272*AG2272,2)*ROUND(0,7)),6)</f>
        <v>0</v>
      </c>
      <c r="DD2272" t="s">
        <v>3</v>
      </c>
      <c r="DE2272" t="s">
        <v>3</v>
      </c>
      <c r="DF2272">
        <f t="shared" ref="DF2272:DF2277" si="1310">ROUND(ROUND(AE2272,2)*CX2272,2)</f>
        <v>0</v>
      </c>
      <c r="DG2272">
        <f t="shared" si="1309"/>
        <v>0</v>
      </c>
      <c r="DH2272">
        <f t="shared" si="1293"/>
        <v>0</v>
      </c>
      <c r="DI2272">
        <f t="shared" si="1294"/>
        <v>0</v>
      </c>
      <c r="DJ2272">
        <f>DF2272</f>
        <v>0</v>
      </c>
      <c r="DK2272">
        <v>0</v>
      </c>
      <c r="DL2272" t="s">
        <v>3</v>
      </c>
      <c r="DM2272">
        <v>0</v>
      </c>
      <c r="DN2272" t="s">
        <v>3</v>
      </c>
      <c r="DO2272">
        <v>0</v>
      </c>
    </row>
    <row r="2273" spans="1:119" x14ac:dyDescent="0.25">
      <c r="A2273">
        <f>ROW(Source!A886)</f>
        <v>886</v>
      </c>
      <c r="B2273">
        <v>381997917</v>
      </c>
      <c r="C2273">
        <v>382003999</v>
      </c>
      <c r="D2273">
        <v>342640222</v>
      </c>
      <c r="E2273">
        <v>113</v>
      </c>
      <c r="F2273">
        <v>1</v>
      </c>
      <c r="G2273">
        <v>1</v>
      </c>
      <c r="H2273">
        <v>1</v>
      </c>
      <c r="I2273" t="s">
        <v>1047</v>
      </c>
      <c r="J2273" t="s">
        <v>3</v>
      </c>
      <c r="K2273" t="s">
        <v>1048</v>
      </c>
      <c r="L2273">
        <v>1191</v>
      </c>
      <c r="N2273">
        <v>1013</v>
      </c>
      <c r="O2273" t="s">
        <v>1034</v>
      </c>
      <c r="P2273" t="s">
        <v>1034</v>
      </c>
      <c r="Q2273">
        <v>1</v>
      </c>
      <c r="W2273">
        <v>0</v>
      </c>
      <c r="X2273">
        <v>888410196</v>
      </c>
      <c r="Y2273">
        <f>(AT2273*ROUND(0.86,7))</f>
        <v>7.7056000000000004</v>
      </c>
      <c r="AA2273">
        <v>0</v>
      </c>
      <c r="AB2273">
        <v>0</v>
      </c>
      <c r="AC2273">
        <v>0</v>
      </c>
      <c r="AD2273">
        <v>597.98</v>
      </c>
      <c r="AE2273">
        <v>0</v>
      </c>
      <c r="AF2273">
        <v>0</v>
      </c>
      <c r="AG2273">
        <v>0</v>
      </c>
      <c r="AH2273">
        <v>597.98</v>
      </c>
      <c r="AI2273">
        <v>1</v>
      </c>
      <c r="AJ2273">
        <v>1</v>
      </c>
      <c r="AK2273">
        <v>1</v>
      </c>
      <c r="AL2273">
        <v>1</v>
      </c>
      <c r="AM2273">
        <v>-2</v>
      </c>
      <c r="AN2273">
        <v>0</v>
      </c>
      <c r="AO2273">
        <v>0</v>
      </c>
      <c r="AP2273">
        <v>1</v>
      </c>
      <c r="AQ2273">
        <v>1</v>
      </c>
      <c r="AR2273">
        <v>0</v>
      </c>
      <c r="AS2273" t="s">
        <v>3</v>
      </c>
      <c r="AT2273">
        <v>8.9600000000000009</v>
      </c>
      <c r="AU2273" t="s">
        <v>23</v>
      </c>
      <c r="AV2273">
        <v>1</v>
      </c>
      <c r="AW2273">
        <v>2</v>
      </c>
      <c r="AX2273">
        <v>382004007</v>
      </c>
      <c r="AY2273">
        <v>1</v>
      </c>
      <c r="AZ2273">
        <v>0</v>
      </c>
      <c r="BA2273">
        <v>2273</v>
      </c>
      <c r="BB2273">
        <v>1</v>
      </c>
      <c r="BC2273">
        <v>0</v>
      </c>
      <c r="BD2273">
        <v>0</v>
      </c>
      <c r="BE2273">
        <v>0</v>
      </c>
      <c r="BF2273">
        <v>0</v>
      </c>
      <c r="BG2273">
        <v>0</v>
      </c>
      <c r="BH2273">
        <v>0</v>
      </c>
      <c r="BI2273">
        <v>0</v>
      </c>
      <c r="BJ2273">
        <v>0</v>
      </c>
      <c r="BK2273">
        <v>0</v>
      </c>
      <c r="BL2273">
        <v>0</v>
      </c>
      <c r="BM2273">
        <v>5357.9008000000003</v>
      </c>
      <c r="BN2273">
        <v>8.9600000000000009</v>
      </c>
      <c r="BO2273">
        <v>0</v>
      </c>
      <c r="BP2273">
        <v>1</v>
      </c>
      <c r="BQ2273">
        <v>0</v>
      </c>
      <c r="BR2273">
        <v>0</v>
      </c>
      <c r="BS2273">
        <v>0</v>
      </c>
      <c r="BT2273">
        <v>4607.7946880000009</v>
      </c>
      <c r="BU2273">
        <v>7.7056000000000004</v>
      </c>
      <c r="BV2273">
        <v>0</v>
      </c>
      <c r="BW2273">
        <v>1</v>
      </c>
      <c r="CU2273">
        <f>ROUND(AT2273*Source!I886*AH2273*AL2273,2)</f>
        <v>53.58</v>
      </c>
      <c r="CV2273">
        <f>ROUND(Y2273*Source!I886,7)</f>
        <v>7.7055999999999999E-2</v>
      </c>
      <c r="CW2273">
        <v>0</v>
      </c>
      <c r="CX2273">
        <f>ROUND(Y2273*Source!I886,7)</f>
        <v>7.7055999999999999E-2</v>
      </c>
      <c r="CY2273">
        <f>AD2273</f>
        <v>597.98</v>
      </c>
      <c r="CZ2273">
        <f>AH2273</f>
        <v>597.98</v>
      </c>
      <c r="DA2273">
        <f>AL2273</f>
        <v>1</v>
      </c>
      <c r="DB2273">
        <f>ROUND((ROUND(AT2273*CZ2273,2)*ROUND(0.86,7)),6)</f>
        <v>4607.7939999999999</v>
      </c>
      <c r="DC2273">
        <f>ROUND((ROUND(AT2273*AG2273,2)*ROUND(0.86,7)),6)</f>
        <v>0</v>
      </c>
      <c r="DD2273" t="s">
        <v>3</v>
      </c>
      <c r="DE2273" t="s">
        <v>3</v>
      </c>
      <c r="DF2273">
        <f t="shared" si="1310"/>
        <v>0</v>
      </c>
      <c r="DG2273">
        <f t="shared" si="1309"/>
        <v>0</v>
      </c>
      <c r="DH2273">
        <f t="shared" si="1293"/>
        <v>0</v>
      </c>
      <c r="DI2273">
        <f t="shared" si="1294"/>
        <v>46.08</v>
      </c>
      <c r="DJ2273">
        <f>DI2273</f>
        <v>46.08</v>
      </c>
      <c r="DK2273">
        <v>1</v>
      </c>
      <c r="DL2273" t="s">
        <v>3</v>
      </c>
      <c r="DM2273">
        <v>0</v>
      </c>
      <c r="DN2273" t="s">
        <v>3</v>
      </c>
      <c r="DO2273">
        <v>0</v>
      </c>
    </row>
    <row r="2274" spans="1:119" x14ac:dyDescent="0.25">
      <c r="A2274">
        <f>ROW(Source!A886)</f>
        <v>886</v>
      </c>
      <c r="B2274">
        <v>381997917</v>
      </c>
      <c r="C2274">
        <v>382003999</v>
      </c>
      <c r="D2274">
        <v>342640393</v>
      </c>
      <c r="E2274">
        <v>113</v>
      </c>
      <c r="F2274">
        <v>1</v>
      </c>
      <c r="G2274">
        <v>1</v>
      </c>
      <c r="H2274">
        <v>1</v>
      </c>
      <c r="I2274" t="s">
        <v>1035</v>
      </c>
      <c r="J2274" t="s">
        <v>3</v>
      </c>
      <c r="K2274" t="s">
        <v>1036</v>
      </c>
      <c r="L2274">
        <v>1191</v>
      </c>
      <c r="N2274">
        <v>1013</v>
      </c>
      <c r="O2274" t="s">
        <v>1034</v>
      </c>
      <c r="P2274" t="s">
        <v>1034</v>
      </c>
      <c r="Q2274">
        <v>1</v>
      </c>
      <c r="W2274">
        <v>0</v>
      </c>
      <c r="X2274">
        <v>-1417349443</v>
      </c>
      <c r="Y2274">
        <f>(AT2274*ROUND(0.86,7))</f>
        <v>3.44E-2</v>
      </c>
      <c r="AA2274">
        <v>0</v>
      </c>
      <c r="AB2274">
        <v>0</v>
      </c>
      <c r="AC2274">
        <v>0</v>
      </c>
      <c r="AD2274">
        <v>0</v>
      </c>
      <c r="AE2274">
        <v>0</v>
      </c>
      <c r="AF2274">
        <v>0</v>
      </c>
      <c r="AG2274">
        <v>0</v>
      </c>
      <c r="AH2274">
        <v>0</v>
      </c>
      <c r="AI2274">
        <v>1</v>
      </c>
      <c r="AJ2274">
        <v>1</v>
      </c>
      <c r="AK2274">
        <v>1</v>
      </c>
      <c r="AL2274">
        <v>1</v>
      </c>
      <c r="AM2274">
        <v>-2</v>
      </c>
      <c r="AN2274">
        <v>0</v>
      </c>
      <c r="AO2274">
        <v>0</v>
      </c>
      <c r="AP2274">
        <v>1</v>
      </c>
      <c r="AQ2274">
        <v>1</v>
      </c>
      <c r="AR2274">
        <v>0</v>
      </c>
      <c r="AS2274" t="s">
        <v>3</v>
      </c>
      <c r="AT2274">
        <v>0.04</v>
      </c>
      <c r="AU2274" t="s">
        <v>23</v>
      </c>
      <c r="AV2274">
        <v>2</v>
      </c>
      <c r="AW2274">
        <v>2</v>
      </c>
      <c r="AX2274">
        <v>382004008</v>
      </c>
      <c r="AY2274">
        <v>1</v>
      </c>
      <c r="AZ2274">
        <v>0</v>
      </c>
      <c r="BA2274">
        <v>2274</v>
      </c>
      <c r="BB2274">
        <v>1</v>
      </c>
      <c r="BC2274">
        <v>0</v>
      </c>
      <c r="BD2274">
        <v>0</v>
      </c>
      <c r="BE2274">
        <v>0</v>
      </c>
      <c r="BF2274">
        <v>0</v>
      </c>
      <c r="BG2274">
        <v>0</v>
      </c>
      <c r="BH2274">
        <v>0</v>
      </c>
      <c r="BI2274">
        <v>0</v>
      </c>
      <c r="BJ2274">
        <v>0</v>
      </c>
      <c r="BK2274">
        <v>0</v>
      </c>
      <c r="BL2274">
        <v>0</v>
      </c>
      <c r="BM2274">
        <v>0</v>
      </c>
      <c r="BN2274">
        <v>0</v>
      </c>
      <c r="BO2274">
        <v>0</v>
      </c>
      <c r="BP2274">
        <v>0</v>
      </c>
      <c r="BQ2274">
        <v>0</v>
      </c>
      <c r="BR2274">
        <v>0</v>
      </c>
      <c r="BS2274">
        <v>0</v>
      </c>
      <c r="BT2274">
        <v>0</v>
      </c>
      <c r="BU2274">
        <v>0</v>
      </c>
      <c r="BV2274">
        <v>0</v>
      </c>
      <c r="BW2274">
        <v>0</v>
      </c>
      <c r="CV2274">
        <v>0</v>
      </c>
      <c r="CW2274">
        <v>0</v>
      </c>
      <c r="CX2274">
        <f>ROUND(Y2274*Source!I886,7)</f>
        <v>3.4400000000000001E-4</v>
      </c>
      <c r="CY2274">
        <f>AD2274</f>
        <v>0</v>
      </c>
      <c r="CZ2274">
        <f>AH2274</f>
        <v>0</v>
      </c>
      <c r="DA2274">
        <f>AL2274</f>
        <v>1</v>
      </c>
      <c r="DB2274">
        <f>ROUND((ROUND(AT2274*CZ2274,2)*ROUND(0.86,7)),6)</f>
        <v>0</v>
      </c>
      <c r="DC2274">
        <f>ROUND((ROUND(AT2274*AG2274,2)*ROUND(0.86,7)),6)</f>
        <v>0</v>
      </c>
      <c r="DD2274" t="s">
        <v>3</v>
      </c>
      <c r="DE2274" t="s">
        <v>3</v>
      </c>
      <c r="DF2274">
        <f t="shared" si="1310"/>
        <v>0</v>
      </c>
      <c r="DG2274">
        <f t="shared" si="1309"/>
        <v>0</v>
      </c>
      <c r="DH2274">
        <f t="shared" si="1293"/>
        <v>0</v>
      </c>
      <c r="DI2274">
        <f t="shared" si="1294"/>
        <v>0</v>
      </c>
      <c r="DJ2274">
        <f>DI2274</f>
        <v>0</v>
      </c>
      <c r="DK2274">
        <v>0</v>
      </c>
      <c r="DL2274" t="s">
        <v>3</v>
      </c>
      <c r="DM2274">
        <v>0</v>
      </c>
      <c r="DN2274" t="s">
        <v>3</v>
      </c>
      <c r="DO2274">
        <v>0</v>
      </c>
    </row>
    <row r="2275" spans="1:119" x14ac:dyDescent="0.25">
      <c r="A2275">
        <f>ROW(Source!A886)</f>
        <v>886</v>
      </c>
      <c r="B2275">
        <v>381997917</v>
      </c>
      <c r="C2275">
        <v>382003999</v>
      </c>
      <c r="D2275">
        <v>342764741</v>
      </c>
      <c r="E2275">
        <v>1</v>
      </c>
      <c r="F2275">
        <v>1</v>
      </c>
      <c r="G2275">
        <v>1</v>
      </c>
      <c r="H2275">
        <v>2</v>
      </c>
      <c r="I2275" t="s">
        <v>1341</v>
      </c>
      <c r="J2275" t="s">
        <v>1342</v>
      </c>
      <c r="K2275" t="s">
        <v>1343</v>
      </c>
      <c r="L2275">
        <v>1368</v>
      </c>
      <c r="N2275">
        <v>1011</v>
      </c>
      <c r="O2275" t="s">
        <v>1040</v>
      </c>
      <c r="P2275" t="s">
        <v>1040</v>
      </c>
      <c r="Q2275">
        <v>1</v>
      </c>
      <c r="W2275">
        <v>0</v>
      </c>
      <c r="X2275">
        <v>-361847540</v>
      </c>
      <c r="Y2275">
        <f>(AT2275*ROUND(0.86,7))</f>
        <v>1.72E-2</v>
      </c>
      <c r="AA2275">
        <v>0</v>
      </c>
      <c r="AB2275">
        <v>1552.12</v>
      </c>
      <c r="AC2275">
        <v>803.25</v>
      </c>
      <c r="AD2275">
        <v>0</v>
      </c>
      <c r="AE2275">
        <v>0</v>
      </c>
      <c r="AF2275">
        <v>1552.12</v>
      </c>
      <c r="AG2275">
        <v>803.25</v>
      </c>
      <c r="AH2275">
        <v>0</v>
      </c>
      <c r="AI2275">
        <v>1</v>
      </c>
      <c r="AJ2275">
        <v>1</v>
      </c>
      <c r="AK2275">
        <v>1</v>
      </c>
      <c r="AL2275">
        <v>1</v>
      </c>
      <c r="AM2275">
        <v>-2</v>
      </c>
      <c r="AN2275">
        <v>0</v>
      </c>
      <c r="AO2275">
        <v>0</v>
      </c>
      <c r="AP2275">
        <v>1</v>
      </c>
      <c r="AQ2275">
        <v>1</v>
      </c>
      <c r="AR2275">
        <v>0</v>
      </c>
      <c r="AS2275" t="s">
        <v>3</v>
      </c>
      <c r="AT2275">
        <v>0.02</v>
      </c>
      <c r="AU2275" t="s">
        <v>23</v>
      </c>
      <c r="AV2275">
        <v>1</v>
      </c>
      <c r="AW2275">
        <v>2</v>
      </c>
      <c r="AX2275">
        <v>382004009</v>
      </c>
      <c r="AY2275">
        <v>1</v>
      </c>
      <c r="AZ2275">
        <v>0</v>
      </c>
      <c r="BA2275">
        <v>2275</v>
      </c>
      <c r="BB2275">
        <v>1</v>
      </c>
      <c r="BC2275">
        <v>0</v>
      </c>
      <c r="BD2275">
        <v>0</v>
      </c>
      <c r="BE2275">
        <v>0</v>
      </c>
      <c r="BF2275">
        <v>0</v>
      </c>
      <c r="BG2275">
        <v>0</v>
      </c>
      <c r="BH2275">
        <v>0</v>
      </c>
      <c r="BI2275">
        <v>0</v>
      </c>
      <c r="BJ2275">
        <v>0</v>
      </c>
      <c r="BK2275">
        <v>31.042399999999997</v>
      </c>
      <c r="BL2275">
        <v>16.065000000000001</v>
      </c>
      <c r="BM2275">
        <v>0</v>
      </c>
      <c r="BN2275">
        <v>0</v>
      </c>
      <c r="BO2275">
        <v>0.02</v>
      </c>
      <c r="BP2275">
        <v>1</v>
      </c>
      <c r="BQ2275">
        <v>0</v>
      </c>
      <c r="BR2275">
        <v>26.696463999999999</v>
      </c>
      <c r="BS2275">
        <v>13.815899999999999</v>
      </c>
      <c r="BT2275">
        <v>0</v>
      </c>
      <c r="BU2275">
        <v>0</v>
      </c>
      <c r="BV2275">
        <v>1.72E-2</v>
      </c>
      <c r="BW2275">
        <v>1</v>
      </c>
      <c r="CV2275">
        <v>0</v>
      </c>
      <c r="CW2275">
        <f>ROUND(Y2275*Source!I886*DO2275,7)</f>
        <v>1.7200000000000001E-4</v>
      </c>
      <c r="CX2275">
        <f>ROUND(Y2275*Source!I886,7)</f>
        <v>1.7200000000000001E-4</v>
      </c>
      <c r="CY2275">
        <f>AB2275</f>
        <v>1552.12</v>
      </c>
      <c r="CZ2275">
        <f>AF2275</f>
        <v>1552.12</v>
      </c>
      <c r="DA2275">
        <f>AJ2275</f>
        <v>1</v>
      </c>
      <c r="DB2275">
        <f>ROUND((ROUND(AT2275*CZ2275,2)*ROUND(0.86,7)),6)</f>
        <v>26.694400000000002</v>
      </c>
      <c r="DC2275">
        <f>ROUND((ROUND(AT2275*AG2275,2)*ROUND(0.86,7)),6)</f>
        <v>13.8202</v>
      </c>
      <c r="DD2275" t="s">
        <v>3</v>
      </c>
      <c r="DE2275" t="s">
        <v>3</v>
      </c>
      <c r="DF2275">
        <f t="shared" si="1310"/>
        <v>0</v>
      </c>
      <c r="DG2275">
        <f t="shared" si="1309"/>
        <v>0.27</v>
      </c>
      <c r="DH2275">
        <f t="shared" si="1293"/>
        <v>0.14000000000000001</v>
      </c>
      <c r="DI2275">
        <f t="shared" si="1294"/>
        <v>0</v>
      </c>
      <c r="DJ2275">
        <f>DG2275+DH2275</f>
        <v>0.41000000000000003</v>
      </c>
      <c r="DK2275">
        <v>1</v>
      </c>
      <c r="DL2275" t="s">
        <v>1065</v>
      </c>
      <c r="DM2275">
        <v>6</v>
      </c>
      <c r="DN2275" t="s">
        <v>1034</v>
      </c>
      <c r="DO2275">
        <v>1</v>
      </c>
    </row>
    <row r="2276" spans="1:119" x14ac:dyDescent="0.25">
      <c r="A2276">
        <f>ROW(Source!A886)</f>
        <v>886</v>
      </c>
      <c r="B2276">
        <v>381997917</v>
      </c>
      <c r="C2276">
        <v>382003999</v>
      </c>
      <c r="D2276">
        <v>342765167</v>
      </c>
      <c r="E2276">
        <v>1</v>
      </c>
      <c r="F2276">
        <v>1</v>
      </c>
      <c r="G2276">
        <v>1</v>
      </c>
      <c r="H2276">
        <v>2</v>
      </c>
      <c r="I2276" t="s">
        <v>1344</v>
      </c>
      <c r="J2276" t="s">
        <v>1345</v>
      </c>
      <c r="K2276" t="s">
        <v>1346</v>
      </c>
      <c r="L2276">
        <v>1368</v>
      </c>
      <c r="N2276">
        <v>1011</v>
      </c>
      <c r="O2276" t="s">
        <v>1040</v>
      </c>
      <c r="P2276" t="s">
        <v>1040</v>
      </c>
      <c r="Q2276">
        <v>1</v>
      </c>
      <c r="W2276">
        <v>0</v>
      </c>
      <c r="X2276">
        <v>-933058942</v>
      </c>
      <c r="Y2276">
        <f>(AT2276*ROUND(0.86,7))</f>
        <v>1.0406</v>
      </c>
      <c r="AA2276">
        <v>0</v>
      </c>
      <c r="AB2276">
        <v>46.14</v>
      </c>
      <c r="AC2276">
        <v>0</v>
      </c>
      <c r="AD2276">
        <v>0</v>
      </c>
      <c r="AE2276">
        <v>0</v>
      </c>
      <c r="AF2276">
        <v>46.14</v>
      </c>
      <c r="AG2276">
        <v>0</v>
      </c>
      <c r="AH2276">
        <v>0</v>
      </c>
      <c r="AI2276">
        <v>1</v>
      </c>
      <c r="AJ2276">
        <v>1</v>
      </c>
      <c r="AK2276">
        <v>1</v>
      </c>
      <c r="AL2276">
        <v>1</v>
      </c>
      <c r="AM2276">
        <v>-2</v>
      </c>
      <c r="AN2276">
        <v>0</v>
      </c>
      <c r="AO2276">
        <v>0</v>
      </c>
      <c r="AP2276">
        <v>1</v>
      </c>
      <c r="AQ2276">
        <v>1</v>
      </c>
      <c r="AR2276">
        <v>0</v>
      </c>
      <c r="AS2276" t="s">
        <v>3</v>
      </c>
      <c r="AT2276">
        <v>1.21</v>
      </c>
      <c r="AU2276" t="s">
        <v>23</v>
      </c>
      <c r="AV2276">
        <v>1</v>
      </c>
      <c r="AW2276">
        <v>2</v>
      </c>
      <c r="AX2276">
        <v>382004010</v>
      </c>
      <c r="AY2276">
        <v>1</v>
      </c>
      <c r="AZ2276">
        <v>0</v>
      </c>
      <c r="BA2276">
        <v>2276</v>
      </c>
      <c r="BB2276">
        <v>1</v>
      </c>
      <c r="BC2276">
        <v>0</v>
      </c>
      <c r="BD2276">
        <v>0</v>
      </c>
      <c r="BE2276">
        <v>0</v>
      </c>
      <c r="BF2276">
        <v>0</v>
      </c>
      <c r="BG2276">
        <v>0</v>
      </c>
      <c r="BH2276">
        <v>0</v>
      </c>
      <c r="BI2276">
        <v>0</v>
      </c>
      <c r="BJ2276">
        <v>0</v>
      </c>
      <c r="BK2276">
        <v>55.8294</v>
      </c>
      <c r="BL2276">
        <v>0</v>
      </c>
      <c r="BM2276">
        <v>0</v>
      </c>
      <c r="BN2276">
        <v>0</v>
      </c>
      <c r="BO2276">
        <v>0</v>
      </c>
      <c r="BP2276">
        <v>1</v>
      </c>
      <c r="BQ2276">
        <v>0</v>
      </c>
      <c r="BR2276">
        <v>48.013283999999999</v>
      </c>
      <c r="BS2276">
        <v>0</v>
      </c>
      <c r="BT2276">
        <v>0</v>
      </c>
      <c r="BU2276">
        <v>0</v>
      </c>
      <c r="BV2276">
        <v>0</v>
      </c>
      <c r="BW2276">
        <v>1</v>
      </c>
      <c r="CV2276">
        <v>0</v>
      </c>
      <c r="CW2276">
        <f>ROUND(Y2276*Source!I886*DO2276,7)</f>
        <v>0</v>
      </c>
      <c r="CX2276">
        <f>ROUND(Y2276*Source!I886,7)</f>
        <v>1.0406E-2</v>
      </c>
      <c r="CY2276">
        <f>AB2276</f>
        <v>46.14</v>
      </c>
      <c r="CZ2276">
        <f>AF2276</f>
        <v>46.14</v>
      </c>
      <c r="DA2276">
        <f>AJ2276</f>
        <v>1</v>
      </c>
      <c r="DB2276">
        <f>ROUND((ROUND(AT2276*CZ2276,2)*ROUND(0.86,7)),6)</f>
        <v>48.013800000000003</v>
      </c>
      <c r="DC2276">
        <f>ROUND((ROUND(AT2276*AG2276,2)*ROUND(0.86,7)),6)</f>
        <v>0</v>
      </c>
      <c r="DD2276" t="s">
        <v>3</v>
      </c>
      <c r="DE2276" t="s">
        <v>3</v>
      </c>
      <c r="DF2276">
        <f t="shared" si="1310"/>
        <v>0</v>
      </c>
      <c r="DG2276">
        <f t="shared" si="1309"/>
        <v>0.48</v>
      </c>
      <c r="DH2276">
        <f t="shared" si="1293"/>
        <v>0</v>
      </c>
      <c r="DI2276">
        <f t="shared" si="1294"/>
        <v>0</v>
      </c>
      <c r="DJ2276">
        <f>DG2276+DH2276</f>
        <v>0.48</v>
      </c>
      <c r="DK2276">
        <v>1</v>
      </c>
      <c r="DL2276" t="s">
        <v>3</v>
      </c>
      <c r="DM2276">
        <v>0</v>
      </c>
      <c r="DN2276" t="s">
        <v>3</v>
      </c>
      <c r="DO2276">
        <v>0</v>
      </c>
    </row>
    <row r="2277" spans="1:119" x14ac:dyDescent="0.25">
      <c r="A2277">
        <f>ROW(Source!A886)</f>
        <v>886</v>
      </c>
      <c r="B2277">
        <v>381997917</v>
      </c>
      <c r="C2277">
        <v>382003999</v>
      </c>
      <c r="D2277">
        <v>342765643</v>
      </c>
      <c r="E2277">
        <v>1</v>
      </c>
      <c r="F2277">
        <v>1</v>
      </c>
      <c r="G2277">
        <v>1</v>
      </c>
      <c r="H2277">
        <v>2</v>
      </c>
      <c r="I2277" t="s">
        <v>1233</v>
      </c>
      <c r="J2277" t="s">
        <v>1234</v>
      </c>
      <c r="K2277" t="s">
        <v>1235</v>
      </c>
      <c r="L2277">
        <v>1368</v>
      </c>
      <c r="N2277">
        <v>1011</v>
      </c>
      <c r="O2277" t="s">
        <v>1040</v>
      </c>
      <c r="P2277" t="s">
        <v>1040</v>
      </c>
      <c r="Q2277">
        <v>1</v>
      </c>
      <c r="W2277">
        <v>0</v>
      </c>
      <c r="X2277">
        <v>1503848564</v>
      </c>
      <c r="Y2277">
        <f>(AT2277*ROUND(0.86,7))</f>
        <v>1.72E-2</v>
      </c>
      <c r="AA2277">
        <v>0</v>
      </c>
      <c r="AB2277">
        <v>583.05999999999995</v>
      </c>
      <c r="AC2277">
        <v>597.98</v>
      </c>
      <c r="AD2277">
        <v>0</v>
      </c>
      <c r="AE2277">
        <v>0</v>
      </c>
      <c r="AF2277">
        <v>477.92</v>
      </c>
      <c r="AG2277">
        <v>597.98</v>
      </c>
      <c r="AH2277">
        <v>0</v>
      </c>
      <c r="AI2277">
        <v>1</v>
      </c>
      <c r="AJ2277">
        <v>1.22</v>
      </c>
      <c r="AK2277">
        <v>1</v>
      </c>
      <c r="AL2277">
        <v>1</v>
      </c>
      <c r="AM2277">
        <v>2</v>
      </c>
      <c r="AN2277">
        <v>0</v>
      </c>
      <c r="AO2277">
        <v>0</v>
      </c>
      <c r="AP2277">
        <v>1</v>
      </c>
      <c r="AQ2277">
        <v>1</v>
      </c>
      <c r="AR2277">
        <v>0</v>
      </c>
      <c r="AS2277" t="s">
        <v>3</v>
      </c>
      <c r="AT2277">
        <v>0.02</v>
      </c>
      <c r="AU2277" t="s">
        <v>23</v>
      </c>
      <c r="AV2277">
        <v>1</v>
      </c>
      <c r="AW2277">
        <v>2</v>
      </c>
      <c r="AX2277">
        <v>382004011</v>
      </c>
      <c r="AY2277">
        <v>1</v>
      </c>
      <c r="AZ2277">
        <v>0</v>
      </c>
      <c r="BA2277">
        <v>2277</v>
      </c>
      <c r="BB2277">
        <v>1</v>
      </c>
      <c r="BC2277">
        <v>0</v>
      </c>
      <c r="BD2277">
        <v>0</v>
      </c>
      <c r="BE2277">
        <v>0</v>
      </c>
      <c r="BF2277">
        <v>0</v>
      </c>
      <c r="BG2277">
        <v>0</v>
      </c>
      <c r="BH2277">
        <v>0</v>
      </c>
      <c r="BI2277">
        <v>0</v>
      </c>
      <c r="BJ2277">
        <v>0</v>
      </c>
      <c r="BK2277">
        <v>9.5584000000000007</v>
      </c>
      <c r="BL2277">
        <v>11.9596</v>
      </c>
      <c r="BM2277">
        <v>0</v>
      </c>
      <c r="BN2277">
        <v>0</v>
      </c>
      <c r="BO2277">
        <v>0.02</v>
      </c>
      <c r="BP2277">
        <v>1</v>
      </c>
      <c r="BQ2277">
        <v>0</v>
      </c>
      <c r="BR2277">
        <v>8.220224</v>
      </c>
      <c r="BS2277">
        <v>10.285256</v>
      </c>
      <c r="BT2277">
        <v>0</v>
      </c>
      <c r="BU2277">
        <v>0</v>
      </c>
      <c r="BV2277">
        <v>1.72E-2</v>
      </c>
      <c r="BW2277">
        <v>1</v>
      </c>
      <c r="CV2277">
        <v>0</v>
      </c>
      <c r="CW2277">
        <f>ROUND(Y2277*Source!I886*DO2277,7)</f>
        <v>1.7200000000000001E-4</v>
      </c>
      <c r="CX2277">
        <f>ROUND(Y2277*Source!I886,7)</f>
        <v>1.7200000000000001E-4</v>
      </c>
      <c r="CY2277">
        <f>AB2277</f>
        <v>583.05999999999995</v>
      </c>
      <c r="CZ2277">
        <f>AF2277</f>
        <v>477.92</v>
      </c>
      <c r="DA2277">
        <f>AJ2277</f>
        <v>1.22</v>
      </c>
      <c r="DB2277">
        <f>ROUND((ROUND(AT2277*CZ2277,2)*ROUND(0.86,7)),6)</f>
        <v>8.2216000000000005</v>
      </c>
      <c r="DC2277">
        <f>ROUND((ROUND(AT2277*AG2277,2)*ROUND(0.86,7)),6)</f>
        <v>10.285600000000001</v>
      </c>
      <c r="DD2277" t="s">
        <v>3</v>
      </c>
      <c r="DE2277" t="s">
        <v>3</v>
      </c>
      <c r="DF2277">
        <f t="shared" si="1310"/>
        <v>0</v>
      </c>
      <c r="DG2277">
        <f>ROUND(ROUND(AF2277*AJ2277,2)*CX2277,2)</f>
        <v>0.1</v>
      </c>
      <c r="DH2277">
        <f t="shared" si="1293"/>
        <v>0.1</v>
      </c>
      <c r="DI2277">
        <f t="shared" si="1294"/>
        <v>0</v>
      </c>
      <c r="DJ2277">
        <f>DG2277+DH2277</f>
        <v>0.2</v>
      </c>
      <c r="DK2277">
        <v>0</v>
      </c>
      <c r="DL2277" t="s">
        <v>1221</v>
      </c>
      <c r="DM2277">
        <v>4</v>
      </c>
      <c r="DN2277" t="s">
        <v>1034</v>
      </c>
      <c r="DO2277">
        <v>1</v>
      </c>
    </row>
    <row r="2278" spans="1:119" x14ac:dyDescent="0.25">
      <c r="A2278">
        <f>ROW(Source!A886)</f>
        <v>886</v>
      </c>
      <c r="B2278">
        <v>381997917</v>
      </c>
      <c r="C2278">
        <v>382003999</v>
      </c>
      <c r="D2278">
        <v>342713880</v>
      </c>
      <c r="E2278">
        <v>1</v>
      </c>
      <c r="F2278">
        <v>1</v>
      </c>
      <c r="G2278">
        <v>1</v>
      </c>
      <c r="H2278">
        <v>3</v>
      </c>
      <c r="I2278" t="s">
        <v>1286</v>
      </c>
      <c r="J2278" t="s">
        <v>1287</v>
      </c>
      <c r="K2278" t="s">
        <v>1288</v>
      </c>
      <c r="L2278">
        <v>1348</v>
      </c>
      <c r="N2278">
        <v>1009</v>
      </c>
      <c r="O2278" t="s">
        <v>846</v>
      </c>
      <c r="P2278" t="s">
        <v>846</v>
      </c>
      <c r="Q2278">
        <v>1000</v>
      </c>
      <c r="W2278">
        <v>0</v>
      </c>
      <c r="X2278">
        <v>733607949</v>
      </c>
      <c r="Y2278">
        <f>(AT2278*ROUND(0,7))</f>
        <v>0</v>
      </c>
      <c r="AA2278">
        <v>26666.44</v>
      </c>
      <c r="AB2278">
        <v>0</v>
      </c>
      <c r="AC2278">
        <v>0</v>
      </c>
      <c r="AD2278">
        <v>0</v>
      </c>
      <c r="AE2278">
        <v>23188.21</v>
      </c>
      <c r="AF2278">
        <v>0</v>
      </c>
      <c r="AG2278">
        <v>0</v>
      </c>
      <c r="AH2278">
        <v>0</v>
      </c>
      <c r="AI2278">
        <v>1.1499999999999999</v>
      </c>
      <c r="AJ2278">
        <v>1</v>
      </c>
      <c r="AK2278">
        <v>1</v>
      </c>
      <c r="AL2278">
        <v>1</v>
      </c>
      <c r="AM2278">
        <v>2</v>
      </c>
      <c r="AN2278">
        <v>0</v>
      </c>
      <c r="AO2278">
        <v>0</v>
      </c>
      <c r="AP2278">
        <v>1</v>
      </c>
      <c r="AQ2278">
        <v>1</v>
      </c>
      <c r="AR2278">
        <v>0</v>
      </c>
      <c r="AS2278" t="s">
        <v>3</v>
      </c>
      <c r="AT2278">
        <v>0.06</v>
      </c>
      <c r="AU2278" t="s">
        <v>14</v>
      </c>
      <c r="AV2278">
        <v>0</v>
      </c>
      <c r="AW2278">
        <v>2</v>
      </c>
      <c r="AX2278">
        <v>382004012</v>
      </c>
      <c r="AY2278">
        <v>1</v>
      </c>
      <c r="AZ2278">
        <v>0</v>
      </c>
      <c r="BA2278">
        <v>2278</v>
      </c>
      <c r="BB2278">
        <v>1</v>
      </c>
      <c r="BC2278">
        <v>0</v>
      </c>
      <c r="BD2278">
        <v>0</v>
      </c>
      <c r="BE2278">
        <v>0</v>
      </c>
      <c r="BF2278">
        <v>0</v>
      </c>
      <c r="BG2278">
        <v>0</v>
      </c>
      <c r="BH2278">
        <v>0</v>
      </c>
      <c r="BI2278">
        <v>0</v>
      </c>
      <c r="BJ2278">
        <v>1391.2926</v>
      </c>
      <c r="BK2278">
        <v>0</v>
      </c>
      <c r="BL2278">
        <v>0</v>
      </c>
      <c r="BM2278">
        <v>0</v>
      </c>
      <c r="BN2278">
        <v>0</v>
      </c>
      <c r="BO2278">
        <v>0</v>
      </c>
      <c r="BP2278">
        <v>1</v>
      </c>
      <c r="BQ2278">
        <v>0</v>
      </c>
      <c r="BR2278">
        <v>0</v>
      </c>
      <c r="BS2278">
        <v>0</v>
      </c>
      <c r="BT2278">
        <v>0</v>
      </c>
      <c r="BU2278">
        <v>0</v>
      </c>
      <c r="BV2278">
        <v>0</v>
      </c>
      <c r="BW2278">
        <v>0</v>
      </c>
      <c r="CV2278">
        <v>0</v>
      </c>
      <c r="CW2278">
        <v>0</v>
      </c>
      <c r="CX2278">
        <f>ROUND(Y2278*Source!I886,7)</f>
        <v>0</v>
      </c>
      <c r="CY2278">
        <f>AA2278</f>
        <v>26666.44</v>
      </c>
      <c r="CZ2278">
        <f>AE2278</f>
        <v>23188.21</v>
      </c>
      <c r="DA2278">
        <f>AI2278</f>
        <v>1.1499999999999999</v>
      </c>
      <c r="DB2278">
        <f>ROUND((ROUND(AT2278*CZ2278,2)*ROUND(0,7)),6)</f>
        <v>0</v>
      </c>
      <c r="DC2278">
        <f>ROUND((ROUND(AT2278*AG2278,2)*ROUND(0,7)),6)</f>
        <v>0</v>
      </c>
      <c r="DD2278" t="s">
        <v>3</v>
      </c>
      <c r="DE2278" t="s">
        <v>3</v>
      </c>
      <c r="DF2278">
        <f>ROUND(ROUND(AE2278*AI2278,2)*CX2278,2)</f>
        <v>0</v>
      </c>
      <c r="DG2278">
        <f t="shared" ref="DG2278:DG2283" si="1311">ROUND(ROUND(AF2278,2)*CX2278,2)</f>
        <v>0</v>
      </c>
      <c r="DH2278">
        <f t="shared" si="1293"/>
        <v>0</v>
      </c>
      <c r="DI2278">
        <f t="shared" si="1294"/>
        <v>0</v>
      </c>
      <c r="DJ2278">
        <f>DF2278</f>
        <v>0</v>
      </c>
      <c r="DK2278">
        <v>0</v>
      </c>
      <c r="DL2278" t="s">
        <v>3</v>
      </c>
      <c r="DM2278">
        <v>0</v>
      </c>
      <c r="DN2278" t="s">
        <v>3</v>
      </c>
      <c r="DO2278">
        <v>0</v>
      </c>
    </row>
    <row r="2279" spans="1:119" x14ac:dyDescent="0.25">
      <c r="A2279">
        <f>ROW(Source!A886)</f>
        <v>886</v>
      </c>
      <c r="B2279">
        <v>381997917</v>
      </c>
      <c r="C2279">
        <v>382003999</v>
      </c>
      <c r="D2279">
        <v>342641502</v>
      </c>
      <c r="E2279">
        <v>113</v>
      </c>
      <c r="F2279">
        <v>1</v>
      </c>
      <c r="G2279">
        <v>1</v>
      </c>
      <c r="H2279">
        <v>3</v>
      </c>
      <c r="I2279" t="s">
        <v>1321</v>
      </c>
      <c r="J2279" t="s">
        <v>3</v>
      </c>
      <c r="K2279" t="s">
        <v>1349</v>
      </c>
      <c r="L2279">
        <v>1348</v>
      </c>
      <c r="N2279">
        <v>1009</v>
      </c>
      <c r="O2279" t="s">
        <v>846</v>
      </c>
      <c r="P2279" t="s">
        <v>846</v>
      </c>
      <c r="Q2279">
        <v>1000</v>
      </c>
      <c r="W2279">
        <v>0</v>
      </c>
      <c r="X2279">
        <v>22770948</v>
      </c>
      <c r="Y2279">
        <f>(AT2279*ROUND(0,7))</f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>
        <v>0</v>
      </c>
      <c r="AG2279">
        <v>0</v>
      </c>
      <c r="AH2279">
        <v>0</v>
      </c>
      <c r="AI2279">
        <v>1</v>
      </c>
      <c r="AJ2279">
        <v>1</v>
      </c>
      <c r="AK2279">
        <v>1</v>
      </c>
      <c r="AL2279">
        <v>1</v>
      </c>
      <c r="AM2279">
        <v>-2</v>
      </c>
      <c r="AN2279">
        <v>0</v>
      </c>
      <c r="AO2279">
        <v>0</v>
      </c>
      <c r="AP2279">
        <v>1</v>
      </c>
      <c r="AQ2279">
        <v>1</v>
      </c>
      <c r="AR2279">
        <v>0</v>
      </c>
      <c r="AS2279" t="s">
        <v>3</v>
      </c>
      <c r="AT2279">
        <v>10.7</v>
      </c>
      <c r="AU2279" t="s">
        <v>14</v>
      </c>
      <c r="AV2279">
        <v>0</v>
      </c>
      <c r="AW2279">
        <v>2</v>
      </c>
      <c r="AX2279">
        <v>382004013</v>
      </c>
      <c r="AY2279">
        <v>1</v>
      </c>
      <c r="AZ2279">
        <v>0</v>
      </c>
      <c r="BA2279">
        <v>2279</v>
      </c>
      <c r="BB2279">
        <v>1</v>
      </c>
      <c r="BC2279">
        <v>0</v>
      </c>
      <c r="BD2279">
        <v>0</v>
      </c>
      <c r="BE2279">
        <v>0</v>
      </c>
      <c r="BF2279">
        <v>0</v>
      </c>
      <c r="BG2279">
        <v>0</v>
      </c>
      <c r="BH2279">
        <v>0</v>
      </c>
      <c r="BI2279">
        <v>0</v>
      </c>
      <c r="BJ2279">
        <v>0</v>
      </c>
      <c r="BK2279">
        <v>0</v>
      </c>
      <c r="BL2279">
        <v>0</v>
      </c>
      <c r="BM2279">
        <v>0</v>
      </c>
      <c r="BN2279">
        <v>0</v>
      </c>
      <c r="BO2279">
        <v>0</v>
      </c>
      <c r="BP2279">
        <v>0</v>
      </c>
      <c r="BQ2279">
        <v>0</v>
      </c>
      <c r="BR2279">
        <v>0</v>
      </c>
      <c r="BS2279">
        <v>0</v>
      </c>
      <c r="BT2279">
        <v>0</v>
      </c>
      <c r="BU2279">
        <v>0</v>
      </c>
      <c r="BV2279">
        <v>0</v>
      </c>
      <c r="BW2279">
        <v>0</v>
      </c>
      <c r="CV2279">
        <v>0</v>
      </c>
      <c r="CW2279">
        <v>0</v>
      </c>
      <c r="CX2279">
        <f>ROUND(Y2279*Source!I886,7)</f>
        <v>0</v>
      </c>
      <c r="CY2279">
        <f>AA2279</f>
        <v>0</v>
      </c>
      <c r="CZ2279">
        <f>AE2279</f>
        <v>0</v>
      </c>
      <c r="DA2279">
        <f>AI2279</f>
        <v>1</v>
      </c>
      <c r="DB2279">
        <f>ROUND((ROUND(AT2279*CZ2279,2)*ROUND(0,7)),6)</f>
        <v>0</v>
      </c>
      <c r="DC2279">
        <f>ROUND((ROUND(AT2279*AG2279,2)*ROUND(0,7)),6)</f>
        <v>0</v>
      </c>
      <c r="DD2279" t="s">
        <v>3</v>
      </c>
      <c r="DE2279" t="s">
        <v>3</v>
      </c>
      <c r="DF2279">
        <f t="shared" ref="DF2279:DF2284" si="1312">ROUND(ROUND(AE2279,2)*CX2279,2)</f>
        <v>0</v>
      </c>
      <c r="DG2279">
        <f t="shared" si="1311"/>
        <v>0</v>
      </c>
      <c r="DH2279">
        <f t="shared" si="1293"/>
        <v>0</v>
      </c>
      <c r="DI2279">
        <f t="shared" si="1294"/>
        <v>0</v>
      </c>
      <c r="DJ2279">
        <f>DF2279</f>
        <v>0</v>
      </c>
      <c r="DK2279">
        <v>0</v>
      </c>
      <c r="DL2279" t="s">
        <v>3</v>
      </c>
      <c r="DM2279">
        <v>0</v>
      </c>
      <c r="DN2279" t="s">
        <v>3</v>
      </c>
      <c r="DO2279">
        <v>0</v>
      </c>
    </row>
    <row r="2280" spans="1:119" x14ac:dyDescent="0.25">
      <c r="A2280">
        <f>ROW(Source!A887)</f>
        <v>887</v>
      </c>
      <c r="B2280">
        <v>381997917</v>
      </c>
      <c r="C2280">
        <v>382004014</v>
      </c>
      <c r="D2280">
        <v>342640222</v>
      </c>
      <c r="E2280">
        <v>113</v>
      </c>
      <c r="F2280">
        <v>1</v>
      </c>
      <c r="G2280">
        <v>1</v>
      </c>
      <c r="H2280">
        <v>1</v>
      </c>
      <c r="I2280" t="s">
        <v>1047</v>
      </c>
      <c r="J2280" t="s">
        <v>3</v>
      </c>
      <c r="K2280" t="s">
        <v>1048</v>
      </c>
      <c r="L2280">
        <v>1191</v>
      </c>
      <c r="N2280">
        <v>1013</v>
      </c>
      <c r="O2280" t="s">
        <v>1034</v>
      </c>
      <c r="P2280" t="s">
        <v>1034</v>
      </c>
      <c r="Q2280">
        <v>1</v>
      </c>
      <c r="W2280">
        <v>0</v>
      </c>
      <c r="X2280">
        <v>888410196</v>
      </c>
      <c r="Y2280">
        <f>(AT2280*ROUND(0.86,7))</f>
        <v>7.7056000000000004</v>
      </c>
      <c r="AA2280">
        <v>0</v>
      </c>
      <c r="AB2280">
        <v>0</v>
      </c>
      <c r="AC2280">
        <v>0</v>
      </c>
      <c r="AD2280">
        <v>597.98</v>
      </c>
      <c r="AE2280">
        <v>0</v>
      </c>
      <c r="AF2280">
        <v>0</v>
      </c>
      <c r="AG2280">
        <v>0</v>
      </c>
      <c r="AH2280">
        <v>597.98</v>
      </c>
      <c r="AI2280">
        <v>1</v>
      </c>
      <c r="AJ2280">
        <v>1</v>
      </c>
      <c r="AK2280">
        <v>1</v>
      </c>
      <c r="AL2280">
        <v>1</v>
      </c>
      <c r="AM2280">
        <v>-2</v>
      </c>
      <c r="AN2280">
        <v>0</v>
      </c>
      <c r="AO2280">
        <v>0</v>
      </c>
      <c r="AP2280">
        <v>1</v>
      </c>
      <c r="AQ2280">
        <v>1</v>
      </c>
      <c r="AR2280">
        <v>0</v>
      </c>
      <c r="AS2280" t="s">
        <v>3</v>
      </c>
      <c r="AT2280">
        <v>8.9600000000000009</v>
      </c>
      <c r="AU2280" t="s">
        <v>23</v>
      </c>
      <c r="AV2280">
        <v>1</v>
      </c>
      <c r="AW2280">
        <v>2</v>
      </c>
      <c r="AX2280">
        <v>382004022</v>
      </c>
      <c r="AY2280">
        <v>1</v>
      </c>
      <c r="AZ2280">
        <v>0</v>
      </c>
      <c r="BA2280">
        <v>2280</v>
      </c>
      <c r="BB2280">
        <v>1</v>
      </c>
      <c r="BC2280">
        <v>0</v>
      </c>
      <c r="BD2280">
        <v>0</v>
      </c>
      <c r="BE2280">
        <v>0</v>
      </c>
      <c r="BF2280">
        <v>0</v>
      </c>
      <c r="BG2280">
        <v>0</v>
      </c>
      <c r="BH2280">
        <v>0</v>
      </c>
      <c r="BI2280">
        <v>0</v>
      </c>
      <c r="BJ2280">
        <v>0</v>
      </c>
      <c r="BK2280">
        <v>0</v>
      </c>
      <c r="BL2280">
        <v>0</v>
      </c>
      <c r="BM2280">
        <v>5357.9008000000003</v>
      </c>
      <c r="BN2280">
        <v>8.9600000000000009</v>
      </c>
      <c r="BO2280">
        <v>0</v>
      </c>
      <c r="BP2280">
        <v>1</v>
      </c>
      <c r="BQ2280">
        <v>0</v>
      </c>
      <c r="BR2280">
        <v>0</v>
      </c>
      <c r="BS2280">
        <v>0</v>
      </c>
      <c r="BT2280">
        <v>4607.7946880000009</v>
      </c>
      <c r="BU2280">
        <v>7.7056000000000004</v>
      </c>
      <c r="BV2280">
        <v>0</v>
      </c>
      <c r="BW2280">
        <v>1</v>
      </c>
      <c r="CU2280">
        <f>ROUND(AT2280*Source!I887*AH2280*AL2280,2)</f>
        <v>53.58</v>
      </c>
      <c r="CV2280">
        <f>ROUND(Y2280*Source!I887,7)</f>
        <v>7.7055999999999999E-2</v>
      </c>
      <c r="CW2280">
        <v>0</v>
      </c>
      <c r="CX2280">
        <f>ROUND(Y2280*Source!I887,7)</f>
        <v>7.7055999999999999E-2</v>
      </c>
      <c r="CY2280">
        <f>AD2280</f>
        <v>597.98</v>
      </c>
      <c r="CZ2280">
        <f>AH2280</f>
        <v>597.98</v>
      </c>
      <c r="DA2280">
        <f>AL2280</f>
        <v>1</v>
      </c>
      <c r="DB2280">
        <f>ROUND((ROUND(AT2280*CZ2280,2)*ROUND(0.86,7)),6)</f>
        <v>4607.7939999999999</v>
      </c>
      <c r="DC2280">
        <f>ROUND((ROUND(AT2280*AG2280,2)*ROUND(0.86,7)),6)</f>
        <v>0</v>
      </c>
      <c r="DD2280" t="s">
        <v>3</v>
      </c>
      <c r="DE2280" t="s">
        <v>3</v>
      </c>
      <c r="DF2280">
        <f t="shared" si="1312"/>
        <v>0</v>
      </c>
      <c r="DG2280">
        <f t="shared" si="1311"/>
        <v>0</v>
      </c>
      <c r="DH2280">
        <f t="shared" si="1293"/>
        <v>0</v>
      </c>
      <c r="DI2280">
        <f t="shared" si="1294"/>
        <v>46.08</v>
      </c>
      <c r="DJ2280">
        <f>DI2280</f>
        <v>46.08</v>
      </c>
      <c r="DK2280">
        <v>1</v>
      </c>
      <c r="DL2280" t="s">
        <v>3</v>
      </c>
      <c r="DM2280">
        <v>0</v>
      </c>
      <c r="DN2280" t="s">
        <v>3</v>
      </c>
      <c r="DO2280">
        <v>0</v>
      </c>
    </row>
    <row r="2281" spans="1:119" x14ac:dyDescent="0.25">
      <c r="A2281">
        <f>ROW(Source!A887)</f>
        <v>887</v>
      </c>
      <c r="B2281">
        <v>381997917</v>
      </c>
      <c r="C2281">
        <v>382004014</v>
      </c>
      <c r="D2281">
        <v>342640393</v>
      </c>
      <c r="E2281">
        <v>113</v>
      </c>
      <c r="F2281">
        <v>1</v>
      </c>
      <c r="G2281">
        <v>1</v>
      </c>
      <c r="H2281">
        <v>1</v>
      </c>
      <c r="I2281" t="s">
        <v>1035</v>
      </c>
      <c r="J2281" t="s">
        <v>3</v>
      </c>
      <c r="K2281" t="s">
        <v>1036</v>
      </c>
      <c r="L2281">
        <v>1191</v>
      </c>
      <c r="N2281">
        <v>1013</v>
      </c>
      <c r="O2281" t="s">
        <v>1034</v>
      </c>
      <c r="P2281" t="s">
        <v>1034</v>
      </c>
      <c r="Q2281">
        <v>1</v>
      </c>
      <c r="W2281">
        <v>0</v>
      </c>
      <c r="X2281">
        <v>-1417349443</v>
      </c>
      <c r="Y2281">
        <f>(AT2281*ROUND(0.86,7))</f>
        <v>3.44E-2</v>
      </c>
      <c r="AA2281">
        <v>0</v>
      </c>
      <c r="AB2281">
        <v>0</v>
      </c>
      <c r="AC2281">
        <v>0</v>
      </c>
      <c r="AD2281">
        <v>0</v>
      </c>
      <c r="AE2281">
        <v>0</v>
      </c>
      <c r="AF2281">
        <v>0</v>
      </c>
      <c r="AG2281">
        <v>0</v>
      </c>
      <c r="AH2281">
        <v>0</v>
      </c>
      <c r="AI2281">
        <v>1</v>
      </c>
      <c r="AJ2281">
        <v>1</v>
      </c>
      <c r="AK2281">
        <v>1</v>
      </c>
      <c r="AL2281">
        <v>1</v>
      </c>
      <c r="AM2281">
        <v>-2</v>
      </c>
      <c r="AN2281">
        <v>0</v>
      </c>
      <c r="AO2281">
        <v>0</v>
      </c>
      <c r="AP2281">
        <v>1</v>
      </c>
      <c r="AQ2281">
        <v>1</v>
      </c>
      <c r="AR2281">
        <v>0</v>
      </c>
      <c r="AS2281" t="s">
        <v>3</v>
      </c>
      <c r="AT2281">
        <v>0.04</v>
      </c>
      <c r="AU2281" t="s">
        <v>23</v>
      </c>
      <c r="AV2281">
        <v>2</v>
      </c>
      <c r="AW2281">
        <v>2</v>
      </c>
      <c r="AX2281">
        <v>382004023</v>
      </c>
      <c r="AY2281">
        <v>1</v>
      </c>
      <c r="AZ2281">
        <v>0</v>
      </c>
      <c r="BA2281">
        <v>2281</v>
      </c>
      <c r="BB2281">
        <v>1</v>
      </c>
      <c r="BC2281">
        <v>0</v>
      </c>
      <c r="BD2281">
        <v>0</v>
      </c>
      <c r="BE2281">
        <v>0</v>
      </c>
      <c r="BF2281">
        <v>0</v>
      </c>
      <c r="BG2281">
        <v>0</v>
      </c>
      <c r="BH2281">
        <v>0</v>
      </c>
      <c r="BI2281">
        <v>0</v>
      </c>
      <c r="BJ2281">
        <v>0</v>
      </c>
      <c r="BK2281">
        <v>0</v>
      </c>
      <c r="BL2281">
        <v>0</v>
      </c>
      <c r="BM2281">
        <v>0</v>
      </c>
      <c r="BN2281">
        <v>0</v>
      </c>
      <c r="BO2281">
        <v>0</v>
      </c>
      <c r="BP2281">
        <v>0</v>
      </c>
      <c r="BQ2281">
        <v>0</v>
      </c>
      <c r="BR2281">
        <v>0</v>
      </c>
      <c r="BS2281">
        <v>0</v>
      </c>
      <c r="BT2281">
        <v>0</v>
      </c>
      <c r="BU2281">
        <v>0</v>
      </c>
      <c r="BV2281">
        <v>0</v>
      </c>
      <c r="BW2281">
        <v>0</v>
      </c>
      <c r="CV2281">
        <v>0</v>
      </c>
      <c r="CW2281">
        <v>0</v>
      </c>
      <c r="CX2281">
        <f>ROUND(Y2281*Source!I887,7)</f>
        <v>3.4400000000000001E-4</v>
      </c>
      <c r="CY2281">
        <f>AD2281</f>
        <v>0</v>
      </c>
      <c r="CZ2281">
        <f>AH2281</f>
        <v>0</v>
      </c>
      <c r="DA2281">
        <f>AL2281</f>
        <v>1</v>
      </c>
      <c r="DB2281">
        <f>ROUND((ROUND(AT2281*CZ2281,2)*ROUND(0.86,7)),6)</f>
        <v>0</v>
      </c>
      <c r="DC2281">
        <f>ROUND((ROUND(AT2281*AG2281,2)*ROUND(0.86,7)),6)</f>
        <v>0</v>
      </c>
      <c r="DD2281" t="s">
        <v>3</v>
      </c>
      <c r="DE2281" t="s">
        <v>3</v>
      </c>
      <c r="DF2281">
        <f t="shared" si="1312"/>
        <v>0</v>
      </c>
      <c r="DG2281">
        <f t="shared" si="1311"/>
        <v>0</v>
      </c>
      <c r="DH2281">
        <f t="shared" si="1293"/>
        <v>0</v>
      </c>
      <c r="DI2281">
        <f t="shared" si="1294"/>
        <v>0</v>
      </c>
      <c r="DJ2281">
        <f>DI2281</f>
        <v>0</v>
      </c>
      <c r="DK2281">
        <v>0</v>
      </c>
      <c r="DL2281" t="s">
        <v>3</v>
      </c>
      <c r="DM2281">
        <v>0</v>
      </c>
      <c r="DN2281" t="s">
        <v>3</v>
      </c>
      <c r="DO2281">
        <v>0</v>
      </c>
    </row>
    <row r="2282" spans="1:119" x14ac:dyDescent="0.25">
      <c r="A2282">
        <f>ROW(Source!A887)</f>
        <v>887</v>
      </c>
      <c r="B2282">
        <v>381997917</v>
      </c>
      <c r="C2282">
        <v>382004014</v>
      </c>
      <c r="D2282">
        <v>342764741</v>
      </c>
      <c r="E2282">
        <v>1</v>
      </c>
      <c r="F2282">
        <v>1</v>
      </c>
      <c r="G2282">
        <v>1</v>
      </c>
      <c r="H2282">
        <v>2</v>
      </c>
      <c r="I2282" t="s">
        <v>1341</v>
      </c>
      <c r="J2282" t="s">
        <v>1342</v>
      </c>
      <c r="K2282" t="s">
        <v>1343</v>
      </c>
      <c r="L2282">
        <v>1368</v>
      </c>
      <c r="N2282">
        <v>1011</v>
      </c>
      <c r="O2282" t="s">
        <v>1040</v>
      </c>
      <c r="P2282" t="s">
        <v>1040</v>
      </c>
      <c r="Q2282">
        <v>1</v>
      </c>
      <c r="W2282">
        <v>0</v>
      </c>
      <c r="X2282">
        <v>-361847540</v>
      </c>
      <c r="Y2282">
        <f>(AT2282*ROUND(0.86,7))</f>
        <v>1.72E-2</v>
      </c>
      <c r="AA2282">
        <v>0</v>
      </c>
      <c r="AB2282">
        <v>1552.12</v>
      </c>
      <c r="AC2282">
        <v>803.25</v>
      </c>
      <c r="AD2282">
        <v>0</v>
      </c>
      <c r="AE2282">
        <v>0</v>
      </c>
      <c r="AF2282">
        <v>1552.12</v>
      </c>
      <c r="AG2282">
        <v>803.25</v>
      </c>
      <c r="AH2282">
        <v>0</v>
      </c>
      <c r="AI2282">
        <v>1</v>
      </c>
      <c r="AJ2282">
        <v>1</v>
      </c>
      <c r="AK2282">
        <v>1</v>
      </c>
      <c r="AL2282">
        <v>1</v>
      </c>
      <c r="AM2282">
        <v>-2</v>
      </c>
      <c r="AN2282">
        <v>0</v>
      </c>
      <c r="AO2282">
        <v>0</v>
      </c>
      <c r="AP2282">
        <v>1</v>
      </c>
      <c r="AQ2282">
        <v>1</v>
      </c>
      <c r="AR2282">
        <v>0</v>
      </c>
      <c r="AS2282" t="s">
        <v>3</v>
      </c>
      <c r="AT2282">
        <v>0.02</v>
      </c>
      <c r="AU2282" t="s">
        <v>23</v>
      </c>
      <c r="AV2282">
        <v>1</v>
      </c>
      <c r="AW2282">
        <v>2</v>
      </c>
      <c r="AX2282">
        <v>382004024</v>
      </c>
      <c r="AY2282">
        <v>1</v>
      </c>
      <c r="AZ2282">
        <v>0</v>
      </c>
      <c r="BA2282">
        <v>2282</v>
      </c>
      <c r="BB2282">
        <v>1</v>
      </c>
      <c r="BC2282">
        <v>0</v>
      </c>
      <c r="BD2282">
        <v>0</v>
      </c>
      <c r="BE2282">
        <v>0</v>
      </c>
      <c r="BF2282">
        <v>0</v>
      </c>
      <c r="BG2282">
        <v>0</v>
      </c>
      <c r="BH2282">
        <v>0</v>
      </c>
      <c r="BI2282">
        <v>0</v>
      </c>
      <c r="BJ2282">
        <v>0</v>
      </c>
      <c r="BK2282">
        <v>31.042399999999997</v>
      </c>
      <c r="BL2282">
        <v>16.065000000000001</v>
      </c>
      <c r="BM2282">
        <v>0</v>
      </c>
      <c r="BN2282">
        <v>0</v>
      </c>
      <c r="BO2282">
        <v>0.02</v>
      </c>
      <c r="BP2282">
        <v>1</v>
      </c>
      <c r="BQ2282">
        <v>0</v>
      </c>
      <c r="BR2282">
        <v>26.696463999999999</v>
      </c>
      <c r="BS2282">
        <v>13.815899999999999</v>
      </c>
      <c r="BT2282">
        <v>0</v>
      </c>
      <c r="BU2282">
        <v>0</v>
      </c>
      <c r="BV2282">
        <v>1.72E-2</v>
      </c>
      <c r="BW2282">
        <v>1</v>
      </c>
      <c r="CV2282">
        <v>0</v>
      </c>
      <c r="CW2282">
        <f>ROUND(Y2282*Source!I887*DO2282,7)</f>
        <v>1.7200000000000001E-4</v>
      </c>
      <c r="CX2282">
        <f>ROUND(Y2282*Source!I887,7)</f>
        <v>1.7200000000000001E-4</v>
      </c>
      <c r="CY2282">
        <f>AB2282</f>
        <v>1552.12</v>
      </c>
      <c r="CZ2282">
        <f>AF2282</f>
        <v>1552.12</v>
      </c>
      <c r="DA2282">
        <f>AJ2282</f>
        <v>1</v>
      </c>
      <c r="DB2282">
        <f>ROUND((ROUND(AT2282*CZ2282,2)*ROUND(0.86,7)),6)</f>
        <v>26.694400000000002</v>
      </c>
      <c r="DC2282">
        <f>ROUND((ROUND(AT2282*AG2282,2)*ROUND(0.86,7)),6)</f>
        <v>13.8202</v>
      </c>
      <c r="DD2282" t="s">
        <v>3</v>
      </c>
      <c r="DE2282" t="s">
        <v>3</v>
      </c>
      <c r="DF2282">
        <f t="shared" si="1312"/>
        <v>0</v>
      </c>
      <c r="DG2282">
        <f t="shared" si="1311"/>
        <v>0.27</v>
      </c>
      <c r="DH2282">
        <f t="shared" si="1293"/>
        <v>0.14000000000000001</v>
      </c>
      <c r="DI2282">
        <f t="shared" si="1294"/>
        <v>0</v>
      </c>
      <c r="DJ2282">
        <f>DG2282+DH2282</f>
        <v>0.41000000000000003</v>
      </c>
      <c r="DK2282">
        <v>1</v>
      </c>
      <c r="DL2282" t="s">
        <v>1065</v>
      </c>
      <c r="DM2282">
        <v>6</v>
      </c>
      <c r="DN2282" t="s">
        <v>1034</v>
      </c>
      <c r="DO2282">
        <v>1</v>
      </c>
    </row>
    <row r="2283" spans="1:119" x14ac:dyDescent="0.25">
      <c r="A2283">
        <f>ROW(Source!A887)</f>
        <v>887</v>
      </c>
      <c r="B2283">
        <v>381997917</v>
      </c>
      <c r="C2283">
        <v>382004014</v>
      </c>
      <c r="D2283">
        <v>342765167</v>
      </c>
      <c r="E2283">
        <v>1</v>
      </c>
      <c r="F2283">
        <v>1</v>
      </c>
      <c r="G2283">
        <v>1</v>
      </c>
      <c r="H2283">
        <v>2</v>
      </c>
      <c r="I2283" t="s">
        <v>1344</v>
      </c>
      <c r="J2283" t="s">
        <v>1345</v>
      </c>
      <c r="K2283" t="s">
        <v>1346</v>
      </c>
      <c r="L2283">
        <v>1368</v>
      </c>
      <c r="N2283">
        <v>1011</v>
      </c>
      <c r="O2283" t="s">
        <v>1040</v>
      </c>
      <c r="P2283" t="s">
        <v>1040</v>
      </c>
      <c r="Q2283">
        <v>1</v>
      </c>
      <c r="W2283">
        <v>0</v>
      </c>
      <c r="X2283">
        <v>-933058942</v>
      </c>
      <c r="Y2283">
        <f>(AT2283*ROUND(0.86,7))</f>
        <v>0.6966</v>
      </c>
      <c r="AA2283">
        <v>0</v>
      </c>
      <c r="AB2283">
        <v>46.14</v>
      </c>
      <c r="AC2283">
        <v>0</v>
      </c>
      <c r="AD2283">
        <v>0</v>
      </c>
      <c r="AE2283">
        <v>0</v>
      </c>
      <c r="AF2283">
        <v>46.14</v>
      </c>
      <c r="AG2283">
        <v>0</v>
      </c>
      <c r="AH2283">
        <v>0</v>
      </c>
      <c r="AI2283">
        <v>1</v>
      </c>
      <c r="AJ2283">
        <v>1</v>
      </c>
      <c r="AK2283">
        <v>1</v>
      </c>
      <c r="AL2283">
        <v>1</v>
      </c>
      <c r="AM2283">
        <v>-2</v>
      </c>
      <c r="AN2283">
        <v>0</v>
      </c>
      <c r="AO2283">
        <v>0</v>
      </c>
      <c r="AP2283">
        <v>1</v>
      </c>
      <c r="AQ2283">
        <v>1</v>
      </c>
      <c r="AR2283">
        <v>0</v>
      </c>
      <c r="AS2283" t="s">
        <v>3</v>
      </c>
      <c r="AT2283">
        <v>0.81</v>
      </c>
      <c r="AU2283" t="s">
        <v>23</v>
      </c>
      <c r="AV2283">
        <v>1</v>
      </c>
      <c r="AW2283">
        <v>2</v>
      </c>
      <c r="AX2283">
        <v>382004025</v>
      </c>
      <c r="AY2283">
        <v>1</v>
      </c>
      <c r="AZ2283">
        <v>0</v>
      </c>
      <c r="BA2283">
        <v>2283</v>
      </c>
      <c r="BB2283">
        <v>1</v>
      </c>
      <c r="BC2283">
        <v>0</v>
      </c>
      <c r="BD2283">
        <v>0</v>
      </c>
      <c r="BE2283">
        <v>0</v>
      </c>
      <c r="BF2283">
        <v>0</v>
      </c>
      <c r="BG2283">
        <v>0</v>
      </c>
      <c r="BH2283">
        <v>0</v>
      </c>
      <c r="BI2283">
        <v>0</v>
      </c>
      <c r="BJ2283">
        <v>0</v>
      </c>
      <c r="BK2283">
        <v>37.373400000000004</v>
      </c>
      <c r="BL2283">
        <v>0</v>
      </c>
      <c r="BM2283">
        <v>0</v>
      </c>
      <c r="BN2283">
        <v>0</v>
      </c>
      <c r="BO2283">
        <v>0</v>
      </c>
      <c r="BP2283">
        <v>1</v>
      </c>
      <c r="BQ2283">
        <v>0</v>
      </c>
      <c r="BR2283">
        <v>32.141123999999998</v>
      </c>
      <c r="BS2283">
        <v>0</v>
      </c>
      <c r="BT2283">
        <v>0</v>
      </c>
      <c r="BU2283">
        <v>0</v>
      </c>
      <c r="BV2283">
        <v>0</v>
      </c>
      <c r="BW2283">
        <v>1</v>
      </c>
      <c r="CV2283">
        <v>0</v>
      </c>
      <c r="CW2283">
        <f>ROUND(Y2283*Source!I887*DO2283,7)</f>
        <v>0</v>
      </c>
      <c r="CX2283">
        <f>ROUND(Y2283*Source!I887,7)</f>
        <v>6.966E-3</v>
      </c>
      <c r="CY2283">
        <f>AB2283</f>
        <v>46.14</v>
      </c>
      <c r="CZ2283">
        <f>AF2283</f>
        <v>46.14</v>
      </c>
      <c r="DA2283">
        <f>AJ2283</f>
        <v>1</v>
      </c>
      <c r="DB2283">
        <f>ROUND((ROUND(AT2283*CZ2283,2)*ROUND(0.86,7)),6)</f>
        <v>32.138199999999998</v>
      </c>
      <c r="DC2283">
        <f>ROUND((ROUND(AT2283*AG2283,2)*ROUND(0.86,7)),6)</f>
        <v>0</v>
      </c>
      <c r="DD2283" t="s">
        <v>3</v>
      </c>
      <c r="DE2283" t="s">
        <v>3</v>
      </c>
      <c r="DF2283">
        <f t="shared" si="1312"/>
        <v>0</v>
      </c>
      <c r="DG2283">
        <f t="shared" si="1311"/>
        <v>0.32</v>
      </c>
      <c r="DH2283">
        <f t="shared" si="1293"/>
        <v>0</v>
      </c>
      <c r="DI2283">
        <f t="shared" si="1294"/>
        <v>0</v>
      </c>
      <c r="DJ2283">
        <f>DG2283+DH2283</f>
        <v>0.32</v>
      </c>
      <c r="DK2283">
        <v>1</v>
      </c>
      <c r="DL2283" t="s">
        <v>3</v>
      </c>
      <c r="DM2283">
        <v>0</v>
      </c>
      <c r="DN2283" t="s">
        <v>3</v>
      </c>
      <c r="DO2283">
        <v>0</v>
      </c>
    </row>
    <row r="2284" spans="1:119" x14ac:dyDescent="0.25">
      <c r="A2284">
        <f>ROW(Source!A887)</f>
        <v>887</v>
      </c>
      <c r="B2284">
        <v>381997917</v>
      </c>
      <c r="C2284">
        <v>382004014</v>
      </c>
      <c r="D2284">
        <v>342765643</v>
      </c>
      <c r="E2284">
        <v>1</v>
      </c>
      <c r="F2284">
        <v>1</v>
      </c>
      <c r="G2284">
        <v>1</v>
      </c>
      <c r="H2284">
        <v>2</v>
      </c>
      <c r="I2284" t="s">
        <v>1233</v>
      </c>
      <c r="J2284" t="s">
        <v>1234</v>
      </c>
      <c r="K2284" t="s">
        <v>1235</v>
      </c>
      <c r="L2284">
        <v>1368</v>
      </c>
      <c r="N2284">
        <v>1011</v>
      </c>
      <c r="O2284" t="s">
        <v>1040</v>
      </c>
      <c r="P2284" t="s">
        <v>1040</v>
      </c>
      <c r="Q2284">
        <v>1</v>
      </c>
      <c r="W2284">
        <v>0</v>
      </c>
      <c r="X2284">
        <v>1503848564</v>
      </c>
      <c r="Y2284">
        <f>(AT2284*ROUND(0.86,7))</f>
        <v>1.72E-2</v>
      </c>
      <c r="AA2284">
        <v>0</v>
      </c>
      <c r="AB2284">
        <v>583.05999999999995</v>
      </c>
      <c r="AC2284">
        <v>597.98</v>
      </c>
      <c r="AD2284">
        <v>0</v>
      </c>
      <c r="AE2284">
        <v>0</v>
      </c>
      <c r="AF2284">
        <v>477.92</v>
      </c>
      <c r="AG2284">
        <v>597.98</v>
      </c>
      <c r="AH2284">
        <v>0</v>
      </c>
      <c r="AI2284">
        <v>1</v>
      </c>
      <c r="AJ2284">
        <v>1.22</v>
      </c>
      <c r="AK2284">
        <v>1</v>
      </c>
      <c r="AL2284">
        <v>1</v>
      </c>
      <c r="AM2284">
        <v>2</v>
      </c>
      <c r="AN2284">
        <v>0</v>
      </c>
      <c r="AO2284">
        <v>0</v>
      </c>
      <c r="AP2284">
        <v>1</v>
      </c>
      <c r="AQ2284">
        <v>1</v>
      </c>
      <c r="AR2284">
        <v>0</v>
      </c>
      <c r="AS2284" t="s">
        <v>3</v>
      </c>
      <c r="AT2284">
        <v>0.02</v>
      </c>
      <c r="AU2284" t="s">
        <v>23</v>
      </c>
      <c r="AV2284">
        <v>1</v>
      </c>
      <c r="AW2284">
        <v>2</v>
      </c>
      <c r="AX2284">
        <v>382004026</v>
      </c>
      <c r="AY2284">
        <v>1</v>
      </c>
      <c r="AZ2284">
        <v>0</v>
      </c>
      <c r="BA2284">
        <v>2284</v>
      </c>
      <c r="BB2284">
        <v>1</v>
      </c>
      <c r="BC2284">
        <v>0</v>
      </c>
      <c r="BD2284">
        <v>0</v>
      </c>
      <c r="BE2284">
        <v>0</v>
      </c>
      <c r="BF2284">
        <v>0</v>
      </c>
      <c r="BG2284">
        <v>0</v>
      </c>
      <c r="BH2284">
        <v>0</v>
      </c>
      <c r="BI2284">
        <v>0</v>
      </c>
      <c r="BJ2284">
        <v>0</v>
      </c>
      <c r="BK2284">
        <v>9.5584000000000007</v>
      </c>
      <c r="BL2284">
        <v>11.9596</v>
      </c>
      <c r="BM2284">
        <v>0</v>
      </c>
      <c r="BN2284">
        <v>0</v>
      </c>
      <c r="BO2284">
        <v>0.02</v>
      </c>
      <c r="BP2284">
        <v>1</v>
      </c>
      <c r="BQ2284">
        <v>0</v>
      </c>
      <c r="BR2284">
        <v>8.220224</v>
      </c>
      <c r="BS2284">
        <v>10.285256</v>
      </c>
      <c r="BT2284">
        <v>0</v>
      </c>
      <c r="BU2284">
        <v>0</v>
      </c>
      <c r="BV2284">
        <v>1.72E-2</v>
      </c>
      <c r="BW2284">
        <v>1</v>
      </c>
      <c r="CV2284">
        <v>0</v>
      </c>
      <c r="CW2284">
        <f>ROUND(Y2284*Source!I887*DO2284,7)</f>
        <v>1.7200000000000001E-4</v>
      </c>
      <c r="CX2284">
        <f>ROUND(Y2284*Source!I887,7)</f>
        <v>1.7200000000000001E-4</v>
      </c>
      <c r="CY2284">
        <f>AB2284</f>
        <v>583.05999999999995</v>
      </c>
      <c r="CZ2284">
        <f>AF2284</f>
        <v>477.92</v>
      </c>
      <c r="DA2284">
        <f>AJ2284</f>
        <v>1.22</v>
      </c>
      <c r="DB2284">
        <f>ROUND((ROUND(AT2284*CZ2284,2)*ROUND(0.86,7)),6)</f>
        <v>8.2216000000000005</v>
      </c>
      <c r="DC2284">
        <f>ROUND((ROUND(AT2284*AG2284,2)*ROUND(0.86,7)),6)</f>
        <v>10.285600000000001</v>
      </c>
      <c r="DD2284" t="s">
        <v>3</v>
      </c>
      <c r="DE2284" t="s">
        <v>3</v>
      </c>
      <c r="DF2284">
        <f t="shared" si="1312"/>
        <v>0</v>
      </c>
      <c r="DG2284">
        <f>ROUND(ROUND(AF2284*AJ2284,2)*CX2284,2)</f>
        <v>0.1</v>
      </c>
      <c r="DH2284">
        <f t="shared" si="1293"/>
        <v>0.1</v>
      </c>
      <c r="DI2284">
        <f t="shared" si="1294"/>
        <v>0</v>
      </c>
      <c r="DJ2284">
        <f>DG2284+DH2284</f>
        <v>0.2</v>
      </c>
      <c r="DK2284">
        <v>0</v>
      </c>
      <c r="DL2284" t="s">
        <v>1221</v>
      </c>
      <c r="DM2284">
        <v>4</v>
      </c>
      <c r="DN2284" t="s">
        <v>1034</v>
      </c>
      <c r="DO2284">
        <v>1</v>
      </c>
    </row>
    <row r="2285" spans="1:119" x14ac:dyDescent="0.25">
      <c r="A2285">
        <f>ROW(Source!A887)</f>
        <v>887</v>
      </c>
      <c r="B2285">
        <v>381997917</v>
      </c>
      <c r="C2285">
        <v>382004014</v>
      </c>
      <c r="D2285">
        <v>342713880</v>
      </c>
      <c r="E2285">
        <v>1</v>
      </c>
      <c r="F2285">
        <v>1</v>
      </c>
      <c r="G2285">
        <v>1</v>
      </c>
      <c r="H2285">
        <v>3</v>
      </c>
      <c r="I2285" t="s">
        <v>1286</v>
      </c>
      <c r="J2285" t="s">
        <v>1287</v>
      </c>
      <c r="K2285" t="s">
        <v>1288</v>
      </c>
      <c r="L2285">
        <v>1348</v>
      </c>
      <c r="N2285">
        <v>1009</v>
      </c>
      <c r="O2285" t="s">
        <v>846</v>
      </c>
      <c r="P2285" t="s">
        <v>846</v>
      </c>
      <c r="Q2285">
        <v>1000</v>
      </c>
      <c r="W2285">
        <v>0</v>
      </c>
      <c r="X2285">
        <v>733607949</v>
      </c>
      <c r="Y2285">
        <f>(AT2285*ROUND(0,7))</f>
        <v>0</v>
      </c>
      <c r="AA2285">
        <v>26666.44</v>
      </c>
      <c r="AB2285">
        <v>0</v>
      </c>
      <c r="AC2285">
        <v>0</v>
      </c>
      <c r="AD2285">
        <v>0</v>
      </c>
      <c r="AE2285">
        <v>23188.21</v>
      </c>
      <c r="AF2285">
        <v>0</v>
      </c>
      <c r="AG2285">
        <v>0</v>
      </c>
      <c r="AH2285">
        <v>0</v>
      </c>
      <c r="AI2285">
        <v>1.1499999999999999</v>
      </c>
      <c r="AJ2285">
        <v>1</v>
      </c>
      <c r="AK2285">
        <v>1</v>
      </c>
      <c r="AL2285">
        <v>1</v>
      </c>
      <c r="AM2285">
        <v>2</v>
      </c>
      <c r="AN2285">
        <v>0</v>
      </c>
      <c r="AO2285">
        <v>0</v>
      </c>
      <c r="AP2285">
        <v>1</v>
      </c>
      <c r="AQ2285">
        <v>1</v>
      </c>
      <c r="AR2285">
        <v>0</v>
      </c>
      <c r="AS2285" t="s">
        <v>3</v>
      </c>
      <c r="AT2285">
        <v>0.06</v>
      </c>
      <c r="AU2285" t="s">
        <v>14</v>
      </c>
      <c r="AV2285">
        <v>0</v>
      </c>
      <c r="AW2285">
        <v>2</v>
      </c>
      <c r="AX2285">
        <v>382004027</v>
      </c>
      <c r="AY2285">
        <v>1</v>
      </c>
      <c r="AZ2285">
        <v>0</v>
      </c>
      <c r="BA2285">
        <v>2285</v>
      </c>
      <c r="BB2285">
        <v>1</v>
      </c>
      <c r="BC2285">
        <v>0</v>
      </c>
      <c r="BD2285">
        <v>0</v>
      </c>
      <c r="BE2285">
        <v>0</v>
      </c>
      <c r="BF2285">
        <v>0</v>
      </c>
      <c r="BG2285">
        <v>0</v>
      </c>
      <c r="BH2285">
        <v>0</v>
      </c>
      <c r="BI2285">
        <v>0</v>
      </c>
      <c r="BJ2285">
        <v>1391.2926</v>
      </c>
      <c r="BK2285">
        <v>0</v>
      </c>
      <c r="BL2285">
        <v>0</v>
      </c>
      <c r="BM2285">
        <v>0</v>
      </c>
      <c r="BN2285">
        <v>0</v>
      </c>
      <c r="BO2285">
        <v>0</v>
      </c>
      <c r="BP2285">
        <v>1</v>
      </c>
      <c r="BQ2285">
        <v>0</v>
      </c>
      <c r="BR2285">
        <v>0</v>
      </c>
      <c r="BS2285">
        <v>0</v>
      </c>
      <c r="BT2285">
        <v>0</v>
      </c>
      <c r="BU2285">
        <v>0</v>
      </c>
      <c r="BV2285">
        <v>0</v>
      </c>
      <c r="BW2285">
        <v>0</v>
      </c>
      <c r="CV2285">
        <v>0</v>
      </c>
      <c r="CW2285">
        <v>0</v>
      </c>
      <c r="CX2285">
        <f>ROUND(Y2285*Source!I887,7)</f>
        <v>0</v>
      </c>
      <c r="CY2285">
        <f>AA2285</f>
        <v>26666.44</v>
      </c>
      <c r="CZ2285">
        <f>AE2285</f>
        <v>23188.21</v>
      </c>
      <c r="DA2285">
        <f>AI2285</f>
        <v>1.1499999999999999</v>
      </c>
      <c r="DB2285">
        <f>ROUND((ROUND(AT2285*CZ2285,2)*ROUND(0,7)),6)</f>
        <v>0</v>
      </c>
      <c r="DC2285">
        <f>ROUND((ROUND(AT2285*AG2285,2)*ROUND(0,7)),6)</f>
        <v>0</v>
      </c>
      <c r="DD2285" t="s">
        <v>3</v>
      </c>
      <c r="DE2285" t="s">
        <v>3</v>
      </c>
      <c r="DF2285">
        <f>ROUND(ROUND(AE2285*AI2285,2)*CX2285,2)</f>
        <v>0</v>
      </c>
      <c r="DG2285">
        <f>ROUND(ROUND(AF2285,2)*CX2285,2)</f>
        <v>0</v>
      </c>
      <c r="DH2285">
        <f t="shared" si="1293"/>
        <v>0</v>
      </c>
      <c r="DI2285">
        <f t="shared" si="1294"/>
        <v>0</v>
      </c>
      <c r="DJ2285">
        <f>DF2285</f>
        <v>0</v>
      </c>
      <c r="DK2285">
        <v>0</v>
      </c>
      <c r="DL2285" t="s">
        <v>3</v>
      </c>
      <c r="DM2285">
        <v>0</v>
      </c>
      <c r="DN2285" t="s">
        <v>3</v>
      </c>
      <c r="DO2285">
        <v>0</v>
      </c>
    </row>
    <row r="2286" spans="1:119" x14ac:dyDescent="0.25">
      <c r="A2286">
        <f>ROW(Source!A887)</f>
        <v>887</v>
      </c>
      <c r="B2286">
        <v>381997917</v>
      </c>
      <c r="C2286">
        <v>382004014</v>
      </c>
      <c r="D2286">
        <v>342641502</v>
      </c>
      <c r="E2286">
        <v>113</v>
      </c>
      <c r="F2286">
        <v>1</v>
      </c>
      <c r="G2286">
        <v>1</v>
      </c>
      <c r="H2286">
        <v>3</v>
      </c>
      <c r="I2286" t="s">
        <v>1321</v>
      </c>
      <c r="J2286" t="s">
        <v>3</v>
      </c>
      <c r="K2286" t="s">
        <v>1349</v>
      </c>
      <c r="L2286">
        <v>1348</v>
      </c>
      <c r="N2286">
        <v>1009</v>
      </c>
      <c r="O2286" t="s">
        <v>846</v>
      </c>
      <c r="P2286" t="s">
        <v>846</v>
      </c>
      <c r="Q2286">
        <v>1000</v>
      </c>
      <c r="W2286">
        <v>0</v>
      </c>
      <c r="X2286">
        <v>22770948</v>
      </c>
      <c r="Y2286">
        <f>(AT2286*ROUND(0,7))</f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>
        <v>0</v>
      </c>
      <c r="AG2286">
        <v>0</v>
      </c>
      <c r="AH2286">
        <v>0</v>
      </c>
      <c r="AI2286">
        <v>1</v>
      </c>
      <c r="AJ2286">
        <v>1</v>
      </c>
      <c r="AK2286">
        <v>1</v>
      </c>
      <c r="AL2286">
        <v>1</v>
      </c>
      <c r="AM2286">
        <v>-2</v>
      </c>
      <c r="AN2286">
        <v>0</v>
      </c>
      <c r="AO2286">
        <v>0</v>
      </c>
      <c r="AP2286">
        <v>1</v>
      </c>
      <c r="AQ2286">
        <v>1</v>
      </c>
      <c r="AR2286">
        <v>0</v>
      </c>
      <c r="AS2286" t="s">
        <v>3</v>
      </c>
      <c r="AT2286">
        <v>7.14</v>
      </c>
      <c r="AU2286" t="s">
        <v>14</v>
      </c>
      <c r="AV2286">
        <v>0</v>
      </c>
      <c r="AW2286">
        <v>2</v>
      </c>
      <c r="AX2286">
        <v>382004028</v>
      </c>
      <c r="AY2286">
        <v>1</v>
      </c>
      <c r="AZ2286">
        <v>0</v>
      </c>
      <c r="BA2286">
        <v>2286</v>
      </c>
      <c r="BB2286">
        <v>1</v>
      </c>
      <c r="BC2286">
        <v>0</v>
      </c>
      <c r="BD2286">
        <v>0</v>
      </c>
      <c r="BE2286">
        <v>0</v>
      </c>
      <c r="BF2286">
        <v>0</v>
      </c>
      <c r="BG2286">
        <v>0</v>
      </c>
      <c r="BH2286">
        <v>0</v>
      </c>
      <c r="BI2286">
        <v>0</v>
      </c>
      <c r="BJ2286">
        <v>0</v>
      </c>
      <c r="BK2286">
        <v>0</v>
      </c>
      <c r="BL2286">
        <v>0</v>
      </c>
      <c r="BM2286">
        <v>0</v>
      </c>
      <c r="BN2286">
        <v>0</v>
      </c>
      <c r="BO2286">
        <v>0</v>
      </c>
      <c r="BP2286">
        <v>0</v>
      </c>
      <c r="BQ2286">
        <v>0</v>
      </c>
      <c r="BR2286">
        <v>0</v>
      </c>
      <c r="BS2286">
        <v>0</v>
      </c>
      <c r="BT2286">
        <v>0</v>
      </c>
      <c r="BU2286">
        <v>0</v>
      </c>
      <c r="BV2286">
        <v>0</v>
      </c>
      <c r="BW2286">
        <v>0</v>
      </c>
      <c r="CV2286">
        <v>0</v>
      </c>
      <c r="CW2286">
        <v>0</v>
      </c>
      <c r="CX2286">
        <f>ROUND(Y2286*Source!I887,7)</f>
        <v>0</v>
      </c>
      <c r="CY2286">
        <f>AA2286</f>
        <v>0</v>
      </c>
      <c r="CZ2286">
        <f>AE2286</f>
        <v>0</v>
      </c>
      <c r="DA2286">
        <f>AI2286</f>
        <v>1</v>
      </c>
      <c r="DB2286">
        <f>ROUND((ROUND(AT2286*CZ2286,2)*ROUND(0,7)),6)</f>
        <v>0</v>
      </c>
      <c r="DC2286">
        <f>ROUND((ROUND(AT2286*AG2286,2)*ROUND(0,7)),6)</f>
        <v>0</v>
      </c>
      <c r="DD2286" t="s">
        <v>3</v>
      </c>
      <c r="DE2286" t="s">
        <v>3</v>
      </c>
      <c r="DF2286">
        <f t="shared" ref="DF2286:DF2292" si="1313">ROUND(ROUND(AE2286,2)*CX2286,2)</f>
        <v>0</v>
      </c>
      <c r="DG2286">
        <f>ROUND(ROUND(AF2286,2)*CX2286,2)</f>
        <v>0</v>
      </c>
      <c r="DH2286">
        <f t="shared" si="1293"/>
        <v>0</v>
      </c>
      <c r="DI2286">
        <f t="shared" si="1294"/>
        <v>0</v>
      </c>
      <c r="DJ2286">
        <f>DF2286</f>
        <v>0</v>
      </c>
      <c r="DK2286">
        <v>0</v>
      </c>
      <c r="DL2286" t="s">
        <v>3</v>
      </c>
      <c r="DM2286">
        <v>0</v>
      </c>
      <c r="DN2286" t="s">
        <v>3</v>
      </c>
      <c r="DO2286">
        <v>0</v>
      </c>
    </row>
    <row r="2287" spans="1:119" x14ac:dyDescent="0.25">
      <c r="A2287">
        <f>ROW(Source!A888)</f>
        <v>888</v>
      </c>
      <c r="B2287">
        <v>381997917</v>
      </c>
      <c r="C2287">
        <v>382004029</v>
      </c>
      <c r="D2287">
        <v>342640220</v>
      </c>
      <c r="E2287">
        <v>113</v>
      </c>
      <c r="F2287">
        <v>1</v>
      </c>
      <c r="G2287">
        <v>1</v>
      </c>
      <c r="H2287">
        <v>1</v>
      </c>
      <c r="I2287" t="s">
        <v>1350</v>
      </c>
      <c r="J2287" t="s">
        <v>3</v>
      </c>
      <c r="K2287" t="s">
        <v>1351</v>
      </c>
      <c r="L2287">
        <v>1191</v>
      </c>
      <c r="N2287">
        <v>1013</v>
      </c>
      <c r="O2287" t="s">
        <v>1034</v>
      </c>
      <c r="P2287" t="s">
        <v>1034</v>
      </c>
      <c r="Q2287">
        <v>1</v>
      </c>
      <c r="W2287">
        <v>0</v>
      </c>
      <c r="X2287">
        <v>-1088579471</v>
      </c>
      <c r="Y2287">
        <f t="shared" ref="Y2287:Y2292" si="1314">(AT2287*ROUND(0.86,7))</f>
        <v>9.0299999999999994</v>
      </c>
      <c r="AA2287">
        <v>0</v>
      </c>
      <c r="AB2287">
        <v>0</v>
      </c>
      <c r="AC2287">
        <v>0</v>
      </c>
      <c r="AD2287">
        <v>591.28</v>
      </c>
      <c r="AE2287">
        <v>0</v>
      </c>
      <c r="AF2287">
        <v>0</v>
      </c>
      <c r="AG2287">
        <v>0</v>
      </c>
      <c r="AH2287">
        <v>591.28</v>
      </c>
      <c r="AI2287">
        <v>1</v>
      </c>
      <c r="AJ2287">
        <v>1</v>
      </c>
      <c r="AK2287">
        <v>1</v>
      </c>
      <c r="AL2287">
        <v>1</v>
      </c>
      <c r="AM2287">
        <v>-2</v>
      </c>
      <c r="AN2287">
        <v>0</v>
      </c>
      <c r="AO2287">
        <v>0</v>
      </c>
      <c r="AP2287">
        <v>1</v>
      </c>
      <c r="AQ2287">
        <v>1</v>
      </c>
      <c r="AR2287">
        <v>0</v>
      </c>
      <c r="AS2287" t="s">
        <v>3</v>
      </c>
      <c r="AT2287">
        <v>10.5</v>
      </c>
      <c r="AU2287" t="s">
        <v>23</v>
      </c>
      <c r="AV2287">
        <v>1</v>
      </c>
      <c r="AW2287">
        <v>2</v>
      </c>
      <c r="AX2287">
        <v>382004039</v>
      </c>
      <c r="AY2287">
        <v>1</v>
      </c>
      <c r="AZ2287">
        <v>0</v>
      </c>
      <c r="BA2287">
        <v>2287</v>
      </c>
      <c r="BB2287">
        <v>1</v>
      </c>
      <c r="BC2287">
        <v>0</v>
      </c>
      <c r="BD2287">
        <v>0</v>
      </c>
      <c r="BE2287">
        <v>0</v>
      </c>
      <c r="BF2287">
        <v>0</v>
      </c>
      <c r="BG2287">
        <v>0</v>
      </c>
      <c r="BH2287">
        <v>0</v>
      </c>
      <c r="BI2287">
        <v>0</v>
      </c>
      <c r="BJ2287">
        <v>0</v>
      </c>
      <c r="BK2287">
        <v>0</v>
      </c>
      <c r="BL2287">
        <v>0</v>
      </c>
      <c r="BM2287">
        <v>6208.44</v>
      </c>
      <c r="BN2287">
        <v>10.5</v>
      </c>
      <c r="BO2287">
        <v>0</v>
      </c>
      <c r="BP2287">
        <v>1</v>
      </c>
      <c r="BQ2287">
        <v>0</v>
      </c>
      <c r="BR2287">
        <v>0</v>
      </c>
      <c r="BS2287">
        <v>0</v>
      </c>
      <c r="BT2287">
        <v>5339.2583999999997</v>
      </c>
      <c r="BU2287">
        <v>9.0299999999999994</v>
      </c>
      <c r="BV2287">
        <v>0</v>
      </c>
      <c r="BW2287">
        <v>1</v>
      </c>
      <c r="CU2287">
        <f>ROUND(AT2287*Source!I888*AH2287*AL2287,2)</f>
        <v>620.84</v>
      </c>
      <c r="CV2287">
        <f>ROUND(Y2287*Source!I888,7)</f>
        <v>0.90300000000000002</v>
      </c>
      <c r="CW2287">
        <v>0</v>
      </c>
      <c r="CX2287">
        <f>ROUND(Y2287*Source!I888,7)</f>
        <v>0.90300000000000002</v>
      </c>
      <c r="CY2287">
        <f>AD2287</f>
        <v>591.28</v>
      </c>
      <c r="CZ2287">
        <f>AH2287</f>
        <v>591.28</v>
      </c>
      <c r="DA2287">
        <f>AL2287</f>
        <v>1</v>
      </c>
      <c r="DB2287">
        <f t="shared" ref="DB2287:DB2292" si="1315">ROUND((ROUND(AT2287*CZ2287,2)*ROUND(0.86,7)),6)</f>
        <v>5339.2583999999997</v>
      </c>
      <c r="DC2287">
        <f t="shared" ref="DC2287:DC2292" si="1316">ROUND((ROUND(AT2287*AG2287,2)*ROUND(0.86,7)),6)</f>
        <v>0</v>
      </c>
      <c r="DD2287" t="s">
        <v>3</v>
      </c>
      <c r="DE2287" t="s">
        <v>3</v>
      </c>
      <c r="DF2287">
        <f t="shared" si="1313"/>
        <v>0</v>
      </c>
      <c r="DG2287">
        <f>ROUND(ROUND(AF2287,2)*CX2287,2)</f>
        <v>0</v>
      </c>
      <c r="DH2287">
        <f t="shared" si="1293"/>
        <v>0</v>
      </c>
      <c r="DI2287">
        <f t="shared" si="1294"/>
        <v>533.92999999999995</v>
      </c>
      <c r="DJ2287">
        <f>DI2287</f>
        <v>533.92999999999995</v>
      </c>
      <c r="DK2287">
        <v>1</v>
      </c>
      <c r="DL2287" t="s">
        <v>3</v>
      </c>
      <c r="DM2287">
        <v>0</v>
      </c>
      <c r="DN2287" t="s">
        <v>3</v>
      </c>
      <c r="DO2287">
        <v>0</v>
      </c>
    </row>
    <row r="2288" spans="1:119" x14ac:dyDescent="0.25">
      <c r="A2288">
        <f>ROW(Source!A888)</f>
        <v>888</v>
      </c>
      <c r="B2288">
        <v>381997917</v>
      </c>
      <c r="C2288">
        <v>382004029</v>
      </c>
      <c r="D2288">
        <v>342640393</v>
      </c>
      <c r="E2288">
        <v>113</v>
      </c>
      <c r="F2288">
        <v>1</v>
      </c>
      <c r="G2288">
        <v>1</v>
      </c>
      <c r="H2288">
        <v>1</v>
      </c>
      <c r="I2288" t="s">
        <v>1035</v>
      </c>
      <c r="J2288" t="s">
        <v>3</v>
      </c>
      <c r="K2288" t="s">
        <v>1036</v>
      </c>
      <c r="L2288">
        <v>1191</v>
      </c>
      <c r="N2288">
        <v>1013</v>
      </c>
      <c r="O2288" t="s">
        <v>1034</v>
      </c>
      <c r="P2288" t="s">
        <v>1034</v>
      </c>
      <c r="Q2288">
        <v>1</v>
      </c>
      <c r="W2288">
        <v>0</v>
      </c>
      <c r="X2288">
        <v>-1417349443</v>
      </c>
      <c r="Y2288">
        <f t="shared" si="1314"/>
        <v>7.7399999999999997E-2</v>
      </c>
      <c r="AA2288">
        <v>0</v>
      </c>
      <c r="AB2288">
        <v>0</v>
      </c>
      <c r="AC2288">
        <v>0</v>
      </c>
      <c r="AD2288">
        <v>0</v>
      </c>
      <c r="AE2288">
        <v>0</v>
      </c>
      <c r="AF2288">
        <v>0</v>
      </c>
      <c r="AG2288">
        <v>0</v>
      </c>
      <c r="AH2288">
        <v>0</v>
      </c>
      <c r="AI2288">
        <v>1</v>
      </c>
      <c r="AJ2288">
        <v>1</v>
      </c>
      <c r="AK2288">
        <v>1</v>
      </c>
      <c r="AL2288">
        <v>1</v>
      </c>
      <c r="AM2288">
        <v>-2</v>
      </c>
      <c r="AN2288">
        <v>0</v>
      </c>
      <c r="AO2288">
        <v>0</v>
      </c>
      <c r="AP2288">
        <v>1</v>
      </c>
      <c r="AQ2288">
        <v>1</v>
      </c>
      <c r="AR2288">
        <v>0</v>
      </c>
      <c r="AS2288" t="s">
        <v>3</v>
      </c>
      <c r="AT2288">
        <v>0.09</v>
      </c>
      <c r="AU2288" t="s">
        <v>23</v>
      </c>
      <c r="AV2288">
        <v>2</v>
      </c>
      <c r="AW2288">
        <v>2</v>
      </c>
      <c r="AX2288">
        <v>382004040</v>
      </c>
      <c r="AY2288">
        <v>1</v>
      </c>
      <c r="AZ2288">
        <v>0</v>
      </c>
      <c r="BA2288">
        <v>2288</v>
      </c>
      <c r="BB2288">
        <v>1</v>
      </c>
      <c r="BC2288">
        <v>0</v>
      </c>
      <c r="BD2288">
        <v>0</v>
      </c>
      <c r="BE2288">
        <v>0</v>
      </c>
      <c r="BF2288">
        <v>0</v>
      </c>
      <c r="BG2288">
        <v>0</v>
      </c>
      <c r="BH2288">
        <v>0</v>
      </c>
      <c r="BI2288">
        <v>0</v>
      </c>
      <c r="BJ2288">
        <v>0</v>
      </c>
      <c r="BK2288">
        <v>0</v>
      </c>
      <c r="BL2288">
        <v>0</v>
      </c>
      <c r="BM2288">
        <v>0</v>
      </c>
      <c r="BN2288">
        <v>0</v>
      </c>
      <c r="BO2288">
        <v>0</v>
      </c>
      <c r="BP2288">
        <v>0</v>
      </c>
      <c r="BQ2288">
        <v>0</v>
      </c>
      <c r="BR2288">
        <v>0</v>
      </c>
      <c r="BS2288">
        <v>0</v>
      </c>
      <c r="BT2288">
        <v>0</v>
      </c>
      <c r="BU2288">
        <v>0</v>
      </c>
      <c r="BV2288">
        <v>0</v>
      </c>
      <c r="BW2288">
        <v>0</v>
      </c>
      <c r="CV2288">
        <v>0</v>
      </c>
      <c r="CW2288">
        <v>0</v>
      </c>
      <c r="CX2288">
        <f>ROUND(Y2288*Source!I888,7)</f>
        <v>7.7400000000000004E-3</v>
      </c>
      <c r="CY2288">
        <f>AD2288</f>
        <v>0</v>
      </c>
      <c r="CZ2288">
        <f>AH2288</f>
        <v>0</v>
      </c>
      <c r="DA2288">
        <f>AL2288</f>
        <v>1</v>
      </c>
      <c r="DB2288">
        <f t="shared" si="1315"/>
        <v>0</v>
      </c>
      <c r="DC2288">
        <f t="shared" si="1316"/>
        <v>0</v>
      </c>
      <c r="DD2288" t="s">
        <v>3</v>
      </c>
      <c r="DE2288" t="s">
        <v>3</v>
      </c>
      <c r="DF2288">
        <f t="shared" si="1313"/>
        <v>0</v>
      </c>
      <c r="DG2288">
        <f>ROUND(ROUND(AF2288,2)*CX2288,2)</f>
        <v>0</v>
      </c>
      <c r="DH2288">
        <f t="shared" si="1293"/>
        <v>0</v>
      </c>
      <c r="DI2288">
        <f t="shared" si="1294"/>
        <v>0</v>
      </c>
      <c r="DJ2288">
        <f>DI2288</f>
        <v>0</v>
      </c>
      <c r="DK2288">
        <v>0</v>
      </c>
      <c r="DL2288" t="s">
        <v>3</v>
      </c>
      <c r="DM2288">
        <v>0</v>
      </c>
      <c r="DN2288" t="s">
        <v>3</v>
      </c>
      <c r="DO2288">
        <v>0</v>
      </c>
    </row>
    <row r="2289" spans="1:119" x14ac:dyDescent="0.25">
      <c r="A2289">
        <f>ROW(Source!A888)</f>
        <v>888</v>
      </c>
      <c r="B2289">
        <v>381997917</v>
      </c>
      <c r="C2289">
        <v>382004029</v>
      </c>
      <c r="D2289">
        <v>342764897</v>
      </c>
      <c r="E2289">
        <v>1</v>
      </c>
      <c r="F2289">
        <v>1</v>
      </c>
      <c r="G2289">
        <v>1</v>
      </c>
      <c r="H2289">
        <v>2</v>
      </c>
      <c r="I2289" t="s">
        <v>1271</v>
      </c>
      <c r="J2289" t="s">
        <v>1272</v>
      </c>
      <c r="K2289" t="s">
        <v>1273</v>
      </c>
      <c r="L2289">
        <v>1368</v>
      </c>
      <c r="N2289">
        <v>1011</v>
      </c>
      <c r="O2289" t="s">
        <v>1040</v>
      </c>
      <c r="P2289" t="s">
        <v>1040</v>
      </c>
      <c r="Q2289">
        <v>1</v>
      </c>
      <c r="W2289">
        <v>0</v>
      </c>
      <c r="X2289">
        <v>964272568</v>
      </c>
      <c r="Y2289">
        <f t="shared" si="1314"/>
        <v>2.58E-2</v>
      </c>
      <c r="AA2289">
        <v>0</v>
      </c>
      <c r="AB2289">
        <v>1574.27</v>
      </c>
      <c r="AC2289">
        <v>687.23</v>
      </c>
      <c r="AD2289">
        <v>0</v>
      </c>
      <c r="AE2289">
        <v>0</v>
      </c>
      <c r="AF2289">
        <v>1574.27</v>
      </c>
      <c r="AG2289">
        <v>687.23</v>
      </c>
      <c r="AH2289">
        <v>0</v>
      </c>
      <c r="AI2289">
        <v>1</v>
      </c>
      <c r="AJ2289">
        <v>1</v>
      </c>
      <c r="AK2289">
        <v>1</v>
      </c>
      <c r="AL2289">
        <v>1</v>
      </c>
      <c r="AM2289">
        <v>-2</v>
      </c>
      <c r="AN2289">
        <v>0</v>
      </c>
      <c r="AO2289">
        <v>0</v>
      </c>
      <c r="AP2289">
        <v>1</v>
      </c>
      <c r="AQ2289">
        <v>1</v>
      </c>
      <c r="AR2289">
        <v>0</v>
      </c>
      <c r="AS2289" t="s">
        <v>3</v>
      </c>
      <c r="AT2289">
        <v>0.03</v>
      </c>
      <c r="AU2289" t="s">
        <v>23</v>
      </c>
      <c r="AV2289">
        <v>1</v>
      </c>
      <c r="AW2289">
        <v>2</v>
      </c>
      <c r="AX2289">
        <v>382004041</v>
      </c>
      <c r="AY2289">
        <v>1</v>
      </c>
      <c r="AZ2289">
        <v>0</v>
      </c>
      <c r="BA2289">
        <v>2289</v>
      </c>
      <c r="BB2289">
        <v>1</v>
      </c>
      <c r="BC2289">
        <v>0</v>
      </c>
      <c r="BD2289">
        <v>0</v>
      </c>
      <c r="BE2289">
        <v>0</v>
      </c>
      <c r="BF2289">
        <v>0</v>
      </c>
      <c r="BG2289">
        <v>0</v>
      </c>
      <c r="BH2289">
        <v>0</v>
      </c>
      <c r="BI2289">
        <v>0</v>
      </c>
      <c r="BJ2289">
        <v>0</v>
      </c>
      <c r="BK2289">
        <v>47.228099999999998</v>
      </c>
      <c r="BL2289">
        <v>20.616900000000001</v>
      </c>
      <c r="BM2289">
        <v>0</v>
      </c>
      <c r="BN2289">
        <v>0</v>
      </c>
      <c r="BO2289">
        <v>0.03</v>
      </c>
      <c r="BP2289">
        <v>1</v>
      </c>
      <c r="BQ2289">
        <v>0</v>
      </c>
      <c r="BR2289">
        <v>40.616166</v>
      </c>
      <c r="BS2289">
        <v>17.730534000000002</v>
      </c>
      <c r="BT2289">
        <v>0</v>
      </c>
      <c r="BU2289">
        <v>0</v>
      </c>
      <c r="BV2289">
        <v>2.58E-2</v>
      </c>
      <c r="BW2289">
        <v>1</v>
      </c>
      <c r="CV2289">
        <v>0</v>
      </c>
      <c r="CW2289">
        <f>ROUND(Y2289*Source!I888*DO2289,7)</f>
        <v>2.5799999999999998E-3</v>
      </c>
      <c r="CX2289">
        <f>ROUND(Y2289*Source!I888,7)</f>
        <v>2.5799999999999998E-3</v>
      </c>
      <c r="CY2289">
        <f>AB2289</f>
        <v>1574.27</v>
      </c>
      <c r="CZ2289">
        <f>AF2289</f>
        <v>1574.27</v>
      </c>
      <c r="DA2289">
        <f>AJ2289</f>
        <v>1</v>
      </c>
      <c r="DB2289">
        <f t="shared" si="1315"/>
        <v>40.617800000000003</v>
      </c>
      <c r="DC2289">
        <f t="shared" si="1316"/>
        <v>17.7332</v>
      </c>
      <c r="DD2289" t="s">
        <v>3</v>
      </c>
      <c r="DE2289" t="s">
        <v>3</v>
      </c>
      <c r="DF2289">
        <f t="shared" si="1313"/>
        <v>0</v>
      </c>
      <c r="DG2289">
        <f>ROUND(ROUND(AF2289,2)*CX2289,2)</f>
        <v>4.0599999999999996</v>
      </c>
      <c r="DH2289">
        <f t="shared" si="1293"/>
        <v>1.77</v>
      </c>
      <c r="DI2289">
        <f t="shared" si="1294"/>
        <v>0</v>
      </c>
      <c r="DJ2289">
        <f>DG2289+DH2289</f>
        <v>5.83</v>
      </c>
      <c r="DK2289">
        <v>1</v>
      </c>
      <c r="DL2289" t="s">
        <v>1041</v>
      </c>
      <c r="DM2289">
        <v>5</v>
      </c>
      <c r="DN2289" t="s">
        <v>1034</v>
      </c>
      <c r="DO2289">
        <v>1</v>
      </c>
    </row>
    <row r="2290" spans="1:119" x14ac:dyDescent="0.25">
      <c r="A2290">
        <f>ROW(Source!A888)</f>
        <v>888</v>
      </c>
      <c r="B2290">
        <v>381997917</v>
      </c>
      <c r="C2290">
        <v>382004029</v>
      </c>
      <c r="D2290">
        <v>342765168</v>
      </c>
      <c r="E2290">
        <v>1</v>
      </c>
      <c r="F2290">
        <v>1</v>
      </c>
      <c r="G2290">
        <v>1</v>
      </c>
      <c r="H2290">
        <v>2</v>
      </c>
      <c r="I2290" t="s">
        <v>1352</v>
      </c>
      <c r="J2290" t="s">
        <v>1353</v>
      </c>
      <c r="K2290" t="s">
        <v>1354</v>
      </c>
      <c r="L2290">
        <v>1368</v>
      </c>
      <c r="N2290">
        <v>1011</v>
      </c>
      <c r="O2290" t="s">
        <v>1040</v>
      </c>
      <c r="P2290" t="s">
        <v>1040</v>
      </c>
      <c r="Q2290">
        <v>1</v>
      </c>
      <c r="W2290">
        <v>0</v>
      </c>
      <c r="X2290">
        <v>-1214581440</v>
      </c>
      <c r="Y2290">
        <f t="shared" si="1314"/>
        <v>0.49019999999999997</v>
      </c>
      <c r="AA2290">
        <v>0</v>
      </c>
      <c r="AB2290">
        <v>9.5399999999999991</v>
      </c>
      <c r="AC2290">
        <v>0</v>
      </c>
      <c r="AD2290">
        <v>0</v>
      </c>
      <c r="AE2290">
        <v>0</v>
      </c>
      <c r="AF2290">
        <v>7.51</v>
      </c>
      <c r="AG2290">
        <v>0</v>
      </c>
      <c r="AH2290">
        <v>0</v>
      </c>
      <c r="AI2290">
        <v>1</v>
      </c>
      <c r="AJ2290">
        <v>1.27</v>
      </c>
      <c r="AK2290">
        <v>1</v>
      </c>
      <c r="AL2290">
        <v>1</v>
      </c>
      <c r="AM2290">
        <v>2</v>
      </c>
      <c r="AN2290">
        <v>0</v>
      </c>
      <c r="AO2290">
        <v>0</v>
      </c>
      <c r="AP2290">
        <v>1</v>
      </c>
      <c r="AQ2290">
        <v>1</v>
      </c>
      <c r="AR2290">
        <v>0</v>
      </c>
      <c r="AS2290" t="s">
        <v>3</v>
      </c>
      <c r="AT2290">
        <v>0.56999999999999995</v>
      </c>
      <c r="AU2290" t="s">
        <v>23</v>
      </c>
      <c r="AV2290">
        <v>1</v>
      </c>
      <c r="AW2290">
        <v>2</v>
      </c>
      <c r="AX2290">
        <v>382004042</v>
      </c>
      <c r="AY2290">
        <v>1</v>
      </c>
      <c r="AZ2290">
        <v>0</v>
      </c>
      <c r="BA2290">
        <v>2290</v>
      </c>
      <c r="BB2290">
        <v>1</v>
      </c>
      <c r="BC2290">
        <v>0</v>
      </c>
      <c r="BD2290">
        <v>0</v>
      </c>
      <c r="BE2290">
        <v>0</v>
      </c>
      <c r="BF2290">
        <v>0</v>
      </c>
      <c r="BG2290">
        <v>0</v>
      </c>
      <c r="BH2290">
        <v>0</v>
      </c>
      <c r="BI2290">
        <v>0</v>
      </c>
      <c r="BJ2290">
        <v>0</v>
      </c>
      <c r="BK2290">
        <v>4.2806999999999995</v>
      </c>
      <c r="BL2290">
        <v>0</v>
      </c>
      <c r="BM2290">
        <v>0</v>
      </c>
      <c r="BN2290">
        <v>0</v>
      </c>
      <c r="BO2290">
        <v>0</v>
      </c>
      <c r="BP2290">
        <v>1</v>
      </c>
      <c r="BQ2290">
        <v>0</v>
      </c>
      <c r="BR2290">
        <v>3.6814019999999998</v>
      </c>
      <c r="BS2290">
        <v>0</v>
      </c>
      <c r="BT2290">
        <v>0</v>
      </c>
      <c r="BU2290">
        <v>0</v>
      </c>
      <c r="BV2290">
        <v>0</v>
      </c>
      <c r="BW2290">
        <v>1</v>
      </c>
      <c r="CV2290">
        <v>0</v>
      </c>
      <c r="CW2290">
        <f>ROUND(Y2290*Source!I888*DO2290,7)</f>
        <v>0</v>
      </c>
      <c r="CX2290">
        <f>ROUND(Y2290*Source!I888,7)</f>
        <v>4.9020000000000001E-2</v>
      </c>
      <c r="CY2290">
        <f>AB2290</f>
        <v>9.5399999999999991</v>
      </c>
      <c r="CZ2290">
        <f>AF2290</f>
        <v>7.51</v>
      </c>
      <c r="DA2290">
        <f>AJ2290</f>
        <v>1.27</v>
      </c>
      <c r="DB2290">
        <f t="shared" si="1315"/>
        <v>3.6808000000000001</v>
      </c>
      <c r="DC2290">
        <f t="shared" si="1316"/>
        <v>0</v>
      </c>
      <c r="DD2290" t="s">
        <v>3</v>
      </c>
      <c r="DE2290" t="s">
        <v>3</v>
      </c>
      <c r="DF2290">
        <f t="shared" si="1313"/>
        <v>0</v>
      </c>
      <c r="DG2290">
        <f>ROUND(ROUND(AF2290*AJ2290,2)*CX2290,2)</f>
        <v>0.47</v>
      </c>
      <c r="DH2290">
        <f t="shared" si="1293"/>
        <v>0</v>
      </c>
      <c r="DI2290">
        <f t="shared" si="1294"/>
        <v>0</v>
      </c>
      <c r="DJ2290">
        <f>DG2290+DH2290</f>
        <v>0.47</v>
      </c>
      <c r="DK2290">
        <v>0</v>
      </c>
      <c r="DL2290" t="s">
        <v>3</v>
      </c>
      <c r="DM2290">
        <v>0</v>
      </c>
      <c r="DN2290" t="s">
        <v>3</v>
      </c>
      <c r="DO2290">
        <v>0</v>
      </c>
    </row>
    <row r="2291" spans="1:119" x14ac:dyDescent="0.25">
      <c r="A2291">
        <f>ROW(Source!A888)</f>
        <v>888</v>
      </c>
      <c r="B2291">
        <v>381997917</v>
      </c>
      <c r="C2291">
        <v>382004029</v>
      </c>
      <c r="D2291">
        <v>342765593</v>
      </c>
      <c r="E2291">
        <v>1</v>
      </c>
      <c r="F2291">
        <v>1</v>
      </c>
      <c r="G2291">
        <v>1</v>
      </c>
      <c r="H2291">
        <v>2</v>
      </c>
      <c r="I2291" t="s">
        <v>1218</v>
      </c>
      <c r="J2291" t="s">
        <v>1219</v>
      </c>
      <c r="K2291" t="s">
        <v>1220</v>
      </c>
      <c r="L2291">
        <v>1368</v>
      </c>
      <c r="N2291">
        <v>1011</v>
      </c>
      <c r="O2291" t="s">
        <v>1040</v>
      </c>
      <c r="P2291" t="s">
        <v>1040</v>
      </c>
      <c r="Q2291">
        <v>1</v>
      </c>
      <c r="W2291">
        <v>0</v>
      </c>
      <c r="X2291">
        <v>665160091</v>
      </c>
      <c r="Y2291">
        <f t="shared" si="1314"/>
        <v>2.58E-2</v>
      </c>
      <c r="AA2291">
        <v>0</v>
      </c>
      <c r="AB2291">
        <v>1283.06</v>
      </c>
      <c r="AC2291">
        <v>597.98</v>
      </c>
      <c r="AD2291">
        <v>0</v>
      </c>
      <c r="AE2291">
        <v>0</v>
      </c>
      <c r="AF2291">
        <v>1043.1400000000001</v>
      </c>
      <c r="AG2291">
        <v>597.98</v>
      </c>
      <c r="AH2291">
        <v>0</v>
      </c>
      <c r="AI2291">
        <v>1</v>
      </c>
      <c r="AJ2291">
        <v>1.23</v>
      </c>
      <c r="AK2291">
        <v>1</v>
      </c>
      <c r="AL2291">
        <v>1</v>
      </c>
      <c r="AM2291">
        <v>2</v>
      </c>
      <c r="AN2291">
        <v>0</v>
      </c>
      <c r="AO2291">
        <v>0</v>
      </c>
      <c r="AP2291">
        <v>1</v>
      </c>
      <c r="AQ2291">
        <v>1</v>
      </c>
      <c r="AR2291">
        <v>0</v>
      </c>
      <c r="AS2291" t="s">
        <v>3</v>
      </c>
      <c r="AT2291">
        <v>0.03</v>
      </c>
      <c r="AU2291" t="s">
        <v>23</v>
      </c>
      <c r="AV2291">
        <v>1</v>
      </c>
      <c r="AW2291">
        <v>2</v>
      </c>
      <c r="AX2291">
        <v>382004043</v>
      </c>
      <c r="AY2291">
        <v>1</v>
      </c>
      <c r="AZ2291">
        <v>0</v>
      </c>
      <c r="BA2291">
        <v>2291</v>
      </c>
      <c r="BB2291">
        <v>1</v>
      </c>
      <c r="BC2291">
        <v>0</v>
      </c>
      <c r="BD2291">
        <v>0</v>
      </c>
      <c r="BE2291">
        <v>0</v>
      </c>
      <c r="BF2291">
        <v>0</v>
      </c>
      <c r="BG2291">
        <v>0</v>
      </c>
      <c r="BH2291">
        <v>0</v>
      </c>
      <c r="BI2291">
        <v>0</v>
      </c>
      <c r="BJ2291">
        <v>0</v>
      </c>
      <c r="BK2291">
        <v>31.294200000000004</v>
      </c>
      <c r="BL2291">
        <v>17.939399999999999</v>
      </c>
      <c r="BM2291">
        <v>0</v>
      </c>
      <c r="BN2291">
        <v>0</v>
      </c>
      <c r="BO2291">
        <v>0.03</v>
      </c>
      <c r="BP2291">
        <v>1</v>
      </c>
      <c r="BQ2291">
        <v>0</v>
      </c>
      <c r="BR2291">
        <v>26.913012000000002</v>
      </c>
      <c r="BS2291">
        <v>15.427884000000001</v>
      </c>
      <c r="BT2291">
        <v>0</v>
      </c>
      <c r="BU2291">
        <v>0</v>
      </c>
      <c r="BV2291">
        <v>2.58E-2</v>
      </c>
      <c r="BW2291">
        <v>1</v>
      </c>
      <c r="CV2291">
        <v>0</v>
      </c>
      <c r="CW2291">
        <f>ROUND(Y2291*Source!I888*DO2291,7)</f>
        <v>2.5799999999999998E-3</v>
      </c>
      <c r="CX2291">
        <f>ROUND(Y2291*Source!I888,7)</f>
        <v>2.5799999999999998E-3</v>
      </c>
      <c r="CY2291">
        <f>AB2291</f>
        <v>1283.06</v>
      </c>
      <c r="CZ2291">
        <f>AF2291</f>
        <v>1043.1400000000001</v>
      </c>
      <c r="DA2291">
        <f>AJ2291</f>
        <v>1.23</v>
      </c>
      <c r="DB2291">
        <f t="shared" si="1315"/>
        <v>26.909400000000002</v>
      </c>
      <c r="DC2291">
        <f t="shared" si="1316"/>
        <v>15.4284</v>
      </c>
      <c r="DD2291" t="s">
        <v>3</v>
      </c>
      <c r="DE2291" t="s">
        <v>3</v>
      </c>
      <c r="DF2291">
        <f t="shared" si="1313"/>
        <v>0</v>
      </c>
      <c r="DG2291">
        <f>ROUND(ROUND(AF2291*AJ2291,2)*CX2291,2)</f>
        <v>3.31</v>
      </c>
      <c r="DH2291">
        <f t="shared" si="1293"/>
        <v>1.54</v>
      </c>
      <c r="DI2291">
        <f t="shared" si="1294"/>
        <v>0</v>
      </c>
      <c r="DJ2291">
        <f>DG2291+DH2291</f>
        <v>4.8499999999999996</v>
      </c>
      <c r="DK2291">
        <v>0</v>
      </c>
      <c r="DL2291" t="s">
        <v>1221</v>
      </c>
      <c r="DM2291">
        <v>4</v>
      </c>
      <c r="DN2291" t="s">
        <v>1034</v>
      </c>
      <c r="DO2291">
        <v>1</v>
      </c>
    </row>
    <row r="2292" spans="1:119" x14ac:dyDescent="0.25">
      <c r="A2292">
        <f>ROW(Source!A888)</f>
        <v>888</v>
      </c>
      <c r="B2292">
        <v>381997917</v>
      </c>
      <c r="C2292">
        <v>382004029</v>
      </c>
      <c r="D2292">
        <v>342765643</v>
      </c>
      <c r="E2292">
        <v>1</v>
      </c>
      <c r="F2292">
        <v>1</v>
      </c>
      <c r="G2292">
        <v>1</v>
      </c>
      <c r="H2292">
        <v>2</v>
      </c>
      <c r="I2292" t="s">
        <v>1233</v>
      </c>
      <c r="J2292" t="s">
        <v>1234</v>
      </c>
      <c r="K2292" t="s">
        <v>1235</v>
      </c>
      <c r="L2292">
        <v>1368</v>
      </c>
      <c r="N2292">
        <v>1011</v>
      </c>
      <c r="O2292" t="s">
        <v>1040</v>
      </c>
      <c r="P2292" t="s">
        <v>1040</v>
      </c>
      <c r="Q2292">
        <v>1</v>
      </c>
      <c r="W2292">
        <v>0</v>
      </c>
      <c r="X2292">
        <v>1503848564</v>
      </c>
      <c r="Y2292">
        <f t="shared" si="1314"/>
        <v>2.58E-2</v>
      </c>
      <c r="AA2292">
        <v>0</v>
      </c>
      <c r="AB2292">
        <v>583.05999999999995</v>
      </c>
      <c r="AC2292">
        <v>597.98</v>
      </c>
      <c r="AD2292">
        <v>0</v>
      </c>
      <c r="AE2292">
        <v>0</v>
      </c>
      <c r="AF2292">
        <v>477.92</v>
      </c>
      <c r="AG2292">
        <v>597.98</v>
      </c>
      <c r="AH2292">
        <v>0</v>
      </c>
      <c r="AI2292">
        <v>1</v>
      </c>
      <c r="AJ2292">
        <v>1.22</v>
      </c>
      <c r="AK2292">
        <v>1</v>
      </c>
      <c r="AL2292">
        <v>1</v>
      </c>
      <c r="AM2292">
        <v>2</v>
      </c>
      <c r="AN2292">
        <v>0</v>
      </c>
      <c r="AO2292">
        <v>0</v>
      </c>
      <c r="AP2292">
        <v>1</v>
      </c>
      <c r="AQ2292">
        <v>1</v>
      </c>
      <c r="AR2292">
        <v>0</v>
      </c>
      <c r="AS2292" t="s">
        <v>3</v>
      </c>
      <c r="AT2292">
        <v>0.03</v>
      </c>
      <c r="AU2292" t="s">
        <v>23</v>
      </c>
      <c r="AV2292">
        <v>1</v>
      </c>
      <c r="AW2292">
        <v>2</v>
      </c>
      <c r="AX2292">
        <v>382004044</v>
      </c>
      <c r="AY2292">
        <v>1</v>
      </c>
      <c r="AZ2292">
        <v>0</v>
      </c>
      <c r="BA2292">
        <v>2292</v>
      </c>
      <c r="BB2292">
        <v>1</v>
      </c>
      <c r="BC2292">
        <v>0</v>
      </c>
      <c r="BD2292">
        <v>0</v>
      </c>
      <c r="BE2292">
        <v>0</v>
      </c>
      <c r="BF2292">
        <v>0</v>
      </c>
      <c r="BG2292">
        <v>0</v>
      </c>
      <c r="BH2292">
        <v>0</v>
      </c>
      <c r="BI2292">
        <v>0</v>
      </c>
      <c r="BJ2292">
        <v>0</v>
      </c>
      <c r="BK2292">
        <v>14.3376</v>
      </c>
      <c r="BL2292">
        <v>17.939399999999999</v>
      </c>
      <c r="BM2292">
        <v>0</v>
      </c>
      <c r="BN2292">
        <v>0</v>
      </c>
      <c r="BO2292">
        <v>0.03</v>
      </c>
      <c r="BP2292">
        <v>1</v>
      </c>
      <c r="BQ2292">
        <v>0</v>
      </c>
      <c r="BR2292">
        <v>12.330336000000001</v>
      </c>
      <c r="BS2292">
        <v>15.427884000000001</v>
      </c>
      <c r="BT2292">
        <v>0</v>
      </c>
      <c r="BU2292">
        <v>0</v>
      </c>
      <c r="BV2292">
        <v>2.58E-2</v>
      </c>
      <c r="BW2292">
        <v>1</v>
      </c>
      <c r="CV2292">
        <v>0</v>
      </c>
      <c r="CW2292">
        <f>ROUND(Y2292*Source!I888*DO2292,7)</f>
        <v>2.5799999999999998E-3</v>
      </c>
      <c r="CX2292">
        <f>ROUND(Y2292*Source!I888,7)</f>
        <v>2.5799999999999998E-3</v>
      </c>
      <c r="CY2292">
        <f>AB2292</f>
        <v>583.05999999999995</v>
      </c>
      <c r="CZ2292">
        <f>AF2292</f>
        <v>477.92</v>
      </c>
      <c r="DA2292">
        <f>AJ2292</f>
        <v>1.22</v>
      </c>
      <c r="DB2292">
        <f t="shared" si="1315"/>
        <v>12.3324</v>
      </c>
      <c r="DC2292">
        <f t="shared" si="1316"/>
        <v>15.4284</v>
      </c>
      <c r="DD2292" t="s">
        <v>3</v>
      </c>
      <c r="DE2292" t="s">
        <v>3</v>
      </c>
      <c r="DF2292">
        <f t="shared" si="1313"/>
        <v>0</v>
      </c>
      <c r="DG2292">
        <f>ROUND(ROUND(AF2292*AJ2292,2)*CX2292,2)</f>
        <v>1.5</v>
      </c>
      <c r="DH2292">
        <f t="shared" si="1293"/>
        <v>1.54</v>
      </c>
      <c r="DI2292">
        <f t="shared" si="1294"/>
        <v>0</v>
      </c>
      <c r="DJ2292">
        <f>DG2292+DH2292</f>
        <v>3.04</v>
      </c>
      <c r="DK2292">
        <v>0</v>
      </c>
      <c r="DL2292" t="s">
        <v>1221</v>
      </c>
      <c r="DM2292">
        <v>4</v>
      </c>
      <c r="DN2292" t="s">
        <v>1034</v>
      </c>
      <c r="DO2292">
        <v>1</v>
      </c>
    </row>
    <row r="2293" spans="1:119" x14ac:dyDescent="0.25">
      <c r="A2293">
        <f>ROW(Source!A888)</f>
        <v>888</v>
      </c>
      <c r="B2293">
        <v>381997917</v>
      </c>
      <c r="C2293">
        <v>382004029</v>
      </c>
      <c r="D2293">
        <v>342715725</v>
      </c>
      <c r="E2293">
        <v>1</v>
      </c>
      <c r="F2293">
        <v>1</v>
      </c>
      <c r="G2293">
        <v>1</v>
      </c>
      <c r="H2293">
        <v>3</v>
      </c>
      <c r="I2293" t="s">
        <v>1222</v>
      </c>
      <c r="J2293" t="s">
        <v>1223</v>
      </c>
      <c r="K2293" t="s">
        <v>1224</v>
      </c>
      <c r="L2293">
        <v>1339</v>
      </c>
      <c r="N2293">
        <v>1007</v>
      </c>
      <c r="O2293" t="s">
        <v>686</v>
      </c>
      <c r="P2293" t="s">
        <v>686</v>
      </c>
      <c r="Q2293">
        <v>1</v>
      </c>
      <c r="W2293">
        <v>0</v>
      </c>
      <c r="X2293">
        <v>-436317592</v>
      </c>
      <c r="Y2293">
        <f>(AT2293*ROUND(0,7))</f>
        <v>0</v>
      </c>
      <c r="AA2293">
        <v>49.99</v>
      </c>
      <c r="AB2293">
        <v>0</v>
      </c>
      <c r="AC2293">
        <v>0</v>
      </c>
      <c r="AD2293">
        <v>0</v>
      </c>
      <c r="AE2293">
        <v>35.71</v>
      </c>
      <c r="AF2293">
        <v>0</v>
      </c>
      <c r="AG2293">
        <v>0</v>
      </c>
      <c r="AH2293">
        <v>0</v>
      </c>
      <c r="AI2293">
        <v>1.4</v>
      </c>
      <c r="AJ2293">
        <v>1</v>
      </c>
      <c r="AK2293">
        <v>1</v>
      </c>
      <c r="AL2293">
        <v>1</v>
      </c>
      <c r="AM2293">
        <v>2</v>
      </c>
      <c r="AN2293">
        <v>0</v>
      </c>
      <c r="AO2293">
        <v>0</v>
      </c>
      <c r="AP2293">
        <v>1</v>
      </c>
      <c r="AQ2293">
        <v>1</v>
      </c>
      <c r="AR2293">
        <v>0</v>
      </c>
      <c r="AS2293" t="s">
        <v>3</v>
      </c>
      <c r="AT2293">
        <v>0.2</v>
      </c>
      <c r="AU2293" t="s">
        <v>14</v>
      </c>
      <c r="AV2293">
        <v>0</v>
      </c>
      <c r="AW2293">
        <v>2</v>
      </c>
      <c r="AX2293">
        <v>382004045</v>
      </c>
      <c r="AY2293">
        <v>1</v>
      </c>
      <c r="AZ2293">
        <v>0</v>
      </c>
      <c r="BA2293">
        <v>2293</v>
      </c>
      <c r="BB2293">
        <v>1</v>
      </c>
      <c r="BC2293">
        <v>0</v>
      </c>
      <c r="BD2293">
        <v>0</v>
      </c>
      <c r="BE2293">
        <v>0</v>
      </c>
      <c r="BF2293">
        <v>0</v>
      </c>
      <c r="BG2293">
        <v>0</v>
      </c>
      <c r="BH2293">
        <v>0</v>
      </c>
      <c r="BI2293">
        <v>0</v>
      </c>
      <c r="BJ2293">
        <v>7.1420000000000003</v>
      </c>
      <c r="BK2293">
        <v>0</v>
      </c>
      <c r="BL2293">
        <v>0</v>
      </c>
      <c r="BM2293">
        <v>0</v>
      </c>
      <c r="BN2293">
        <v>0</v>
      </c>
      <c r="BO2293">
        <v>0</v>
      </c>
      <c r="BP2293">
        <v>1</v>
      </c>
      <c r="BQ2293">
        <v>0</v>
      </c>
      <c r="BR2293">
        <v>0</v>
      </c>
      <c r="BS2293">
        <v>0</v>
      </c>
      <c r="BT2293">
        <v>0</v>
      </c>
      <c r="BU2293">
        <v>0</v>
      </c>
      <c r="BV2293">
        <v>0</v>
      </c>
      <c r="BW2293">
        <v>0</v>
      </c>
      <c r="CV2293">
        <v>0</v>
      </c>
      <c r="CW2293">
        <v>0</v>
      </c>
      <c r="CX2293">
        <f>ROUND(Y2293*Source!I888,7)</f>
        <v>0</v>
      </c>
      <c r="CY2293">
        <f>AA2293</f>
        <v>49.99</v>
      </c>
      <c r="CZ2293">
        <f>AE2293</f>
        <v>35.71</v>
      </c>
      <c r="DA2293">
        <f>AI2293</f>
        <v>1.4</v>
      </c>
      <c r="DB2293">
        <f>ROUND((ROUND(AT2293*CZ2293,2)*ROUND(0,7)),6)</f>
        <v>0</v>
      </c>
      <c r="DC2293">
        <f>ROUND((ROUND(AT2293*AG2293,2)*ROUND(0,7)),6)</f>
        <v>0</v>
      </c>
      <c r="DD2293" t="s">
        <v>3</v>
      </c>
      <c r="DE2293" t="s">
        <v>3</v>
      </c>
      <c r="DF2293">
        <f>ROUND(ROUND(AE2293*AI2293,2)*CX2293,2)</f>
        <v>0</v>
      </c>
      <c r="DG2293">
        <f t="shared" ref="DG2293:DG2298" si="1317">ROUND(ROUND(AF2293,2)*CX2293,2)</f>
        <v>0</v>
      </c>
      <c r="DH2293">
        <f t="shared" si="1293"/>
        <v>0</v>
      </c>
      <c r="DI2293">
        <f t="shared" si="1294"/>
        <v>0</v>
      </c>
      <c r="DJ2293">
        <f>DF2293</f>
        <v>0</v>
      </c>
      <c r="DK2293">
        <v>0</v>
      </c>
      <c r="DL2293" t="s">
        <v>3</v>
      </c>
      <c r="DM2293">
        <v>0</v>
      </c>
      <c r="DN2293" t="s">
        <v>3</v>
      </c>
      <c r="DO2293">
        <v>0</v>
      </c>
    </row>
    <row r="2294" spans="1:119" x14ac:dyDescent="0.25">
      <c r="A2294">
        <f>ROW(Source!A888)</f>
        <v>888</v>
      </c>
      <c r="B2294">
        <v>381997917</v>
      </c>
      <c r="C2294">
        <v>382004029</v>
      </c>
      <c r="D2294">
        <v>342718793</v>
      </c>
      <c r="E2294">
        <v>1</v>
      </c>
      <c r="F2294">
        <v>1</v>
      </c>
      <c r="G2294">
        <v>1</v>
      </c>
      <c r="H2294">
        <v>3</v>
      </c>
      <c r="I2294" t="s">
        <v>1293</v>
      </c>
      <c r="J2294" t="s">
        <v>1294</v>
      </c>
      <c r="K2294" t="s">
        <v>1295</v>
      </c>
      <c r="L2294">
        <v>1339</v>
      </c>
      <c r="N2294">
        <v>1007</v>
      </c>
      <c r="O2294" t="s">
        <v>686</v>
      </c>
      <c r="P2294" t="s">
        <v>686</v>
      </c>
      <c r="Q2294">
        <v>1</v>
      </c>
      <c r="W2294">
        <v>0</v>
      </c>
      <c r="X2294">
        <v>-779656046</v>
      </c>
      <c r="Y2294">
        <f>(AT2294*ROUND(0,7))</f>
        <v>0</v>
      </c>
      <c r="AA2294">
        <v>1158.6600000000001</v>
      </c>
      <c r="AB2294">
        <v>0</v>
      </c>
      <c r="AC2294">
        <v>0</v>
      </c>
      <c r="AD2294">
        <v>0</v>
      </c>
      <c r="AE2294">
        <v>565.20000000000005</v>
      </c>
      <c r="AF2294">
        <v>0</v>
      </c>
      <c r="AG2294">
        <v>0</v>
      </c>
      <c r="AH2294">
        <v>0</v>
      </c>
      <c r="AI2294">
        <v>2.0499999999999998</v>
      </c>
      <c r="AJ2294">
        <v>1</v>
      </c>
      <c r="AK2294">
        <v>1</v>
      </c>
      <c r="AL2294">
        <v>1</v>
      </c>
      <c r="AM2294">
        <v>2</v>
      </c>
      <c r="AN2294">
        <v>0</v>
      </c>
      <c r="AO2294">
        <v>0</v>
      </c>
      <c r="AP2294">
        <v>1</v>
      </c>
      <c r="AQ2294">
        <v>1</v>
      </c>
      <c r="AR2294">
        <v>0</v>
      </c>
      <c r="AS2294" t="s">
        <v>3</v>
      </c>
      <c r="AT2294">
        <v>0.05</v>
      </c>
      <c r="AU2294" t="s">
        <v>14</v>
      </c>
      <c r="AV2294">
        <v>0</v>
      </c>
      <c r="AW2294">
        <v>2</v>
      </c>
      <c r="AX2294">
        <v>382004046</v>
      </c>
      <c r="AY2294">
        <v>1</v>
      </c>
      <c r="AZ2294">
        <v>0</v>
      </c>
      <c r="BA2294">
        <v>2294</v>
      </c>
      <c r="BB2294">
        <v>1</v>
      </c>
      <c r="BC2294">
        <v>0</v>
      </c>
      <c r="BD2294">
        <v>0</v>
      </c>
      <c r="BE2294">
        <v>0</v>
      </c>
      <c r="BF2294">
        <v>0</v>
      </c>
      <c r="BG2294">
        <v>0</v>
      </c>
      <c r="BH2294">
        <v>0</v>
      </c>
      <c r="BI2294">
        <v>0</v>
      </c>
      <c r="BJ2294">
        <v>28.260000000000005</v>
      </c>
      <c r="BK2294">
        <v>0</v>
      </c>
      <c r="BL2294">
        <v>0</v>
      </c>
      <c r="BM2294">
        <v>0</v>
      </c>
      <c r="BN2294">
        <v>0</v>
      </c>
      <c r="BO2294">
        <v>0</v>
      </c>
      <c r="BP2294">
        <v>1</v>
      </c>
      <c r="BQ2294">
        <v>0</v>
      </c>
      <c r="BR2294">
        <v>0</v>
      </c>
      <c r="BS2294">
        <v>0</v>
      </c>
      <c r="BT2294">
        <v>0</v>
      </c>
      <c r="BU2294">
        <v>0</v>
      </c>
      <c r="BV2294">
        <v>0</v>
      </c>
      <c r="BW2294">
        <v>0</v>
      </c>
      <c r="CV2294">
        <v>0</v>
      </c>
      <c r="CW2294">
        <v>0</v>
      </c>
      <c r="CX2294">
        <f>ROUND(Y2294*Source!I888,7)</f>
        <v>0</v>
      </c>
      <c r="CY2294">
        <f>AA2294</f>
        <v>1158.6600000000001</v>
      </c>
      <c r="CZ2294">
        <f>AE2294</f>
        <v>565.20000000000005</v>
      </c>
      <c r="DA2294">
        <f>AI2294</f>
        <v>2.0499999999999998</v>
      </c>
      <c r="DB2294">
        <f>ROUND((ROUND(AT2294*CZ2294,2)*ROUND(0,7)),6)</f>
        <v>0</v>
      </c>
      <c r="DC2294">
        <f>ROUND((ROUND(AT2294*AG2294,2)*ROUND(0,7)),6)</f>
        <v>0</v>
      </c>
      <c r="DD2294" t="s">
        <v>3</v>
      </c>
      <c r="DE2294" t="s">
        <v>3</v>
      </c>
      <c r="DF2294">
        <f>ROUND(ROUND(AE2294*AI2294,2)*CX2294,2)</f>
        <v>0</v>
      </c>
      <c r="DG2294">
        <f t="shared" si="1317"/>
        <v>0</v>
      </c>
      <c r="DH2294">
        <f t="shared" si="1293"/>
        <v>0</v>
      </c>
      <c r="DI2294">
        <f t="shared" si="1294"/>
        <v>0</v>
      </c>
      <c r="DJ2294">
        <f>DF2294</f>
        <v>0</v>
      </c>
      <c r="DK2294">
        <v>0</v>
      </c>
      <c r="DL2294" t="s">
        <v>3</v>
      </c>
      <c r="DM2294">
        <v>0</v>
      </c>
      <c r="DN2294" t="s">
        <v>3</v>
      </c>
      <c r="DO2294">
        <v>0</v>
      </c>
    </row>
    <row r="2295" spans="1:119" x14ac:dyDescent="0.25">
      <c r="A2295">
        <f>ROW(Source!A888)</f>
        <v>888</v>
      </c>
      <c r="B2295">
        <v>381997917</v>
      </c>
      <c r="C2295">
        <v>382004029</v>
      </c>
      <c r="D2295">
        <v>342642062</v>
      </c>
      <c r="E2295">
        <v>113</v>
      </c>
      <c r="F2295">
        <v>1</v>
      </c>
      <c r="G2295">
        <v>1</v>
      </c>
      <c r="H2295">
        <v>3</v>
      </c>
      <c r="I2295" t="s">
        <v>1355</v>
      </c>
      <c r="J2295" t="s">
        <v>3</v>
      </c>
      <c r="K2295" t="s">
        <v>1356</v>
      </c>
      <c r="L2295">
        <v>1327</v>
      </c>
      <c r="N2295">
        <v>1005</v>
      </c>
      <c r="O2295" t="s">
        <v>1078</v>
      </c>
      <c r="P2295" t="s">
        <v>1078</v>
      </c>
      <c r="Q2295">
        <v>1</v>
      </c>
      <c r="W2295">
        <v>0</v>
      </c>
      <c r="X2295">
        <v>1990991421</v>
      </c>
      <c r="Y2295">
        <f>(AT2295*ROUND(0,7))</f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>
        <v>0</v>
      </c>
      <c r="AG2295">
        <v>0</v>
      </c>
      <c r="AH2295">
        <v>0</v>
      </c>
      <c r="AI2295">
        <v>1</v>
      </c>
      <c r="AJ2295">
        <v>1</v>
      </c>
      <c r="AK2295">
        <v>1</v>
      </c>
      <c r="AL2295">
        <v>1</v>
      </c>
      <c r="AM2295">
        <v>-2</v>
      </c>
      <c r="AN2295">
        <v>0</v>
      </c>
      <c r="AO2295">
        <v>0</v>
      </c>
      <c r="AP2295">
        <v>1</v>
      </c>
      <c r="AQ2295">
        <v>1</v>
      </c>
      <c r="AR2295">
        <v>0</v>
      </c>
      <c r="AS2295" t="s">
        <v>3</v>
      </c>
      <c r="AT2295">
        <v>10.199999999999999</v>
      </c>
      <c r="AU2295" t="s">
        <v>14</v>
      </c>
      <c r="AV2295">
        <v>0</v>
      </c>
      <c r="AW2295">
        <v>2</v>
      </c>
      <c r="AX2295">
        <v>382004047</v>
      </c>
      <c r="AY2295">
        <v>1</v>
      </c>
      <c r="AZ2295">
        <v>0</v>
      </c>
      <c r="BA2295">
        <v>2295</v>
      </c>
      <c r="BB2295">
        <v>1</v>
      </c>
      <c r="BC2295">
        <v>0</v>
      </c>
      <c r="BD2295">
        <v>0</v>
      </c>
      <c r="BE2295">
        <v>0</v>
      </c>
      <c r="BF2295">
        <v>0</v>
      </c>
      <c r="BG2295">
        <v>0</v>
      </c>
      <c r="BH2295">
        <v>0</v>
      </c>
      <c r="BI2295">
        <v>0</v>
      </c>
      <c r="BJ2295">
        <v>0</v>
      </c>
      <c r="BK2295">
        <v>0</v>
      </c>
      <c r="BL2295">
        <v>0</v>
      </c>
      <c r="BM2295">
        <v>0</v>
      </c>
      <c r="BN2295">
        <v>0</v>
      </c>
      <c r="BO2295">
        <v>0</v>
      </c>
      <c r="BP2295">
        <v>0</v>
      </c>
      <c r="BQ2295">
        <v>0</v>
      </c>
      <c r="BR2295">
        <v>0</v>
      </c>
      <c r="BS2295">
        <v>0</v>
      </c>
      <c r="BT2295">
        <v>0</v>
      </c>
      <c r="BU2295">
        <v>0</v>
      </c>
      <c r="BV2295">
        <v>0</v>
      </c>
      <c r="BW2295">
        <v>0</v>
      </c>
      <c r="CV2295">
        <v>0</v>
      </c>
      <c r="CW2295">
        <v>0</v>
      </c>
      <c r="CX2295">
        <f>ROUND(Y2295*Source!I888,7)</f>
        <v>0</v>
      </c>
      <c r="CY2295">
        <f>AA2295</f>
        <v>0</v>
      </c>
      <c r="CZ2295">
        <f>AE2295</f>
        <v>0</v>
      </c>
      <c r="DA2295">
        <f>AI2295</f>
        <v>1</v>
      </c>
      <c r="DB2295">
        <f>ROUND((ROUND(AT2295*CZ2295,2)*ROUND(0,7)),6)</f>
        <v>0</v>
      </c>
      <c r="DC2295">
        <f>ROUND((ROUND(AT2295*AG2295,2)*ROUND(0,7)),6)</f>
        <v>0</v>
      </c>
      <c r="DD2295" t="s">
        <v>3</v>
      </c>
      <c r="DE2295" t="s">
        <v>3</v>
      </c>
      <c r="DF2295">
        <f t="shared" ref="DF2295:DF2301" si="1318">ROUND(ROUND(AE2295,2)*CX2295,2)</f>
        <v>0</v>
      </c>
      <c r="DG2295">
        <f t="shared" si="1317"/>
        <v>0</v>
      </c>
      <c r="DH2295">
        <f t="shared" si="1293"/>
        <v>0</v>
      </c>
      <c r="DI2295">
        <f t="shared" si="1294"/>
        <v>0</v>
      </c>
      <c r="DJ2295">
        <f>DF2295</f>
        <v>0</v>
      </c>
      <c r="DK2295">
        <v>0</v>
      </c>
      <c r="DL2295" t="s">
        <v>3</v>
      </c>
      <c r="DM2295">
        <v>0</v>
      </c>
      <c r="DN2295" t="s">
        <v>3</v>
      </c>
      <c r="DO2295">
        <v>0</v>
      </c>
    </row>
    <row r="2296" spans="1:119" x14ac:dyDescent="0.25">
      <c r="A2296">
        <f>ROW(Source!A889)</f>
        <v>889</v>
      </c>
      <c r="B2296">
        <v>381997917</v>
      </c>
      <c r="C2296">
        <v>382004048</v>
      </c>
      <c r="D2296">
        <v>342640226</v>
      </c>
      <c r="E2296">
        <v>113</v>
      </c>
      <c r="F2296">
        <v>1</v>
      </c>
      <c r="G2296">
        <v>1</v>
      </c>
      <c r="H2296">
        <v>1</v>
      </c>
      <c r="I2296" t="s">
        <v>1357</v>
      </c>
      <c r="J2296" t="s">
        <v>3</v>
      </c>
      <c r="K2296" t="s">
        <v>1358</v>
      </c>
      <c r="L2296">
        <v>1191</v>
      </c>
      <c r="N2296">
        <v>1013</v>
      </c>
      <c r="O2296" t="s">
        <v>1034</v>
      </c>
      <c r="P2296" t="s">
        <v>1034</v>
      </c>
      <c r="Q2296">
        <v>1</v>
      </c>
      <c r="W2296">
        <v>0</v>
      </c>
      <c r="X2296">
        <v>174150515</v>
      </c>
      <c r="Y2296">
        <f t="shared" ref="Y2296:Y2301" si="1319">(AT2296*ROUND(0.86,7))</f>
        <v>10.148</v>
      </c>
      <c r="AA2296">
        <v>0</v>
      </c>
      <c r="AB2296">
        <v>0</v>
      </c>
      <c r="AC2296">
        <v>0</v>
      </c>
      <c r="AD2296">
        <v>606.9</v>
      </c>
      <c r="AE2296">
        <v>0</v>
      </c>
      <c r="AF2296">
        <v>0</v>
      </c>
      <c r="AG2296">
        <v>0</v>
      </c>
      <c r="AH2296">
        <v>606.9</v>
      </c>
      <c r="AI2296">
        <v>1</v>
      </c>
      <c r="AJ2296">
        <v>1</v>
      </c>
      <c r="AK2296">
        <v>1</v>
      </c>
      <c r="AL2296">
        <v>1</v>
      </c>
      <c r="AM2296">
        <v>-2</v>
      </c>
      <c r="AN2296">
        <v>0</v>
      </c>
      <c r="AO2296">
        <v>0</v>
      </c>
      <c r="AP2296">
        <v>1</v>
      </c>
      <c r="AQ2296">
        <v>1</v>
      </c>
      <c r="AR2296">
        <v>0</v>
      </c>
      <c r="AS2296" t="s">
        <v>3</v>
      </c>
      <c r="AT2296">
        <v>11.8</v>
      </c>
      <c r="AU2296" t="s">
        <v>23</v>
      </c>
      <c r="AV2296">
        <v>1</v>
      </c>
      <c r="AW2296">
        <v>2</v>
      </c>
      <c r="AX2296">
        <v>382004058</v>
      </c>
      <c r="AY2296">
        <v>1</v>
      </c>
      <c r="AZ2296">
        <v>0</v>
      </c>
      <c r="BA2296">
        <v>2296</v>
      </c>
      <c r="BB2296">
        <v>1</v>
      </c>
      <c r="BC2296">
        <v>0</v>
      </c>
      <c r="BD2296">
        <v>0</v>
      </c>
      <c r="BE2296">
        <v>0</v>
      </c>
      <c r="BF2296">
        <v>0</v>
      </c>
      <c r="BG2296">
        <v>0</v>
      </c>
      <c r="BH2296">
        <v>0</v>
      </c>
      <c r="BI2296">
        <v>0</v>
      </c>
      <c r="BJ2296">
        <v>0</v>
      </c>
      <c r="BK2296">
        <v>0</v>
      </c>
      <c r="BL2296">
        <v>0</v>
      </c>
      <c r="BM2296">
        <v>7161.42</v>
      </c>
      <c r="BN2296">
        <v>11.8</v>
      </c>
      <c r="BO2296">
        <v>0</v>
      </c>
      <c r="BP2296">
        <v>1</v>
      </c>
      <c r="BQ2296">
        <v>0</v>
      </c>
      <c r="BR2296">
        <v>0</v>
      </c>
      <c r="BS2296">
        <v>0</v>
      </c>
      <c r="BT2296">
        <v>6158.8211999999994</v>
      </c>
      <c r="BU2296">
        <v>10.148</v>
      </c>
      <c r="BV2296">
        <v>0</v>
      </c>
      <c r="BW2296">
        <v>1</v>
      </c>
      <c r="CU2296">
        <f>ROUND(AT2296*Source!I889*AH2296*AL2296,2)</f>
        <v>716.14</v>
      </c>
      <c r="CV2296">
        <f>ROUND(Y2296*Source!I889,7)</f>
        <v>1.0147999999999999</v>
      </c>
      <c r="CW2296">
        <v>0</v>
      </c>
      <c r="CX2296">
        <f>ROUND(Y2296*Source!I889,7)</f>
        <v>1.0147999999999999</v>
      </c>
      <c r="CY2296">
        <f>AD2296</f>
        <v>606.9</v>
      </c>
      <c r="CZ2296">
        <f>AH2296</f>
        <v>606.9</v>
      </c>
      <c r="DA2296">
        <f>AL2296</f>
        <v>1</v>
      </c>
      <c r="DB2296">
        <f t="shared" ref="DB2296:DB2301" si="1320">ROUND((ROUND(AT2296*CZ2296,2)*ROUND(0.86,7)),6)</f>
        <v>6158.8212000000003</v>
      </c>
      <c r="DC2296">
        <f t="shared" ref="DC2296:DC2301" si="1321">ROUND((ROUND(AT2296*AG2296,2)*ROUND(0.86,7)),6)</f>
        <v>0</v>
      </c>
      <c r="DD2296" t="s">
        <v>3</v>
      </c>
      <c r="DE2296" t="s">
        <v>3</v>
      </c>
      <c r="DF2296">
        <f t="shared" si="1318"/>
        <v>0</v>
      </c>
      <c r="DG2296">
        <f t="shared" si="1317"/>
        <v>0</v>
      </c>
      <c r="DH2296">
        <f t="shared" si="1293"/>
        <v>0</v>
      </c>
      <c r="DI2296">
        <f t="shared" si="1294"/>
        <v>615.88</v>
      </c>
      <c r="DJ2296">
        <f>DI2296</f>
        <v>615.88</v>
      </c>
      <c r="DK2296">
        <v>1</v>
      </c>
      <c r="DL2296" t="s">
        <v>3</v>
      </c>
      <c r="DM2296">
        <v>0</v>
      </c>
      <c r="DN2296" t="s">
        <v>3</v>
      </c>
      <c r="DO2296">
        <v>0</v>
      </c>
    </row>
    <row r="2297" spans="1:119" x14ac:dyDescent="0.25">
      <c r="A2297">
        <f>ROW(Source!A889)</f>
        <v>889</v>
      </c>
      <c r="B2297">
        <v>381997917</v>
      </c>
      <c r="C2297">
        <v>382004048</v>
      </c>
      <c r="D2297">
        <v>342640393</v>
      </c>
      <c r="E2297">
        <v>113</v>
      </c>
      <c r="F2297">
        <v>1</v>
      </c>
      <c r="G2297">
        <v>1</v>
      </c>
      <c r="H2297">
        <v>1</v>
      </c>
      <c r="I2297" t="s">
        <v>1035</v>
      </c>
      <c r="J2297" t="s">
        <v>3</v>
      </c>
      <c r="K2297" t="s">
        <v>1036</v>
      </c>
      <c r="L2297">
        <v>1191</v>
      </c>
      <c r="N2297">
        <v>1013</v>
      </c>
      <c r="O2297" t="s">
        <v>1034</v>
      </c>
      <c r="P2297" t="s">
        <v>1034</v>
      </c>
      <c r="Q2297">
        <v>1</v>
      </c>
      <c r="W2297">
        <v>0</v>
      </c>
      <c r="X2297">
        <v>-1417349443</v>
      </c>
      <c r="Y2297">
        <f t="shared" si="1319"/>
        <v>7.7399999999999997E-2</v>
      </c>
      <c r="AA2297">
        <v>0</v>
      </c>
      <c r="AB2297">
        <v>0</v>
      </c>
      <c r="AC2297">
        <v>0</v>
      </c>
      <c r="AD2297">
        <v>0</v>
      </c>
      <c r="AE2297">
        <v>0</v>
      </c>
      <c r="AF2297">
        <v>0</v>
      </c>
      <c r="AG2297">
        <v>0</v>
      </c>
      <c r="AH2297">
        <v>0</v>
      </c>
      <c r="AI2297">
        <v>1</v>
      </c>
      <c r="AJ2297">
        <v>1</v>
      </c>
      <c r="AK2297">
        <v>1</v>
      </c>
      <c r="AL2297">
        <v>1</v>
      </c>
      <c r="AM2297">
        <v>-2</v>
      </c>
      <c r="AN2297">
        <v>0</v>
      </c>
      <c r="AO2297">
        <v>0</v>
      </c>
      <c r="AP2297">
        <v>1</v>
      </c>
      <c r="AQ2297">
        <v>1</v>
      </c>
      <c r="AR2297">
        <v>0</v>
      </c>
      <c r="AS2297" t="s">
        <v>3</v>
      </c>
      <c r="AT2297">
        <v>0.09</v>
      </c>
      <c r="AU2297" t="s">
        <v>23</v>
      </c>
      <c r="AV2297">
        <v>2</v>
      </c>
      <c r="AW2297">
        <v>2</v>
      </c>
      <c r="AX2297">
        <v>382004059</v>
      </c>
      <c r="AY2297">
        <v>1</v>
      </c>
      <c r="AZ2297">
        <v>0</v>
      </c>
      <c r="BA2297">
        <v>2297</v>
      </c>
      <c r="BB2297">
        <v>1</v>
      </c>
      <c r="BC2297">
        <v>0</v>
      </c>
      <c r="BD2297">
        <v>0</v>
      </c>
      <c r="BE2297">
        <v>0</v>
      </c>
      <c r="BF2297">
        <v>0</v>
      </c>
      <c r="BG2297">
        <v>0</v>
      </c>
      <c r="BH2297">
        <v>0</v>
      </c>
      <c r="BI2297">
        <v>0</v>
      </c>
      <c r="BJ2297">
        <v>0</v>
      </c>
      <c r="BK2297">
        <v>0</v>
      </c>
      <c r="BL2297">
        <v>0</v>
      </c>
      <c r="BM2297">
        <v>0</v>
      </c>
      <c r="BN2297">
        <v>0</v>
      </c>
      <c r="BO2297">
        <v>0</v>
      </c>
      <c r="BP2297">
        <v>0</v>
      </c>
      <c r="BQ2297">
        <v>0</v>
      </c>
      <c r="BR2297">
        <v>0</v>
      </c>
      <c r="BS2297">
        <v>0</v>
      </c>
      <c r="BT2297">
        <v>0</v>
      </c>
      <c r="BU2297">
        <v>0</v>
      </c>
      <c r="BV2297">
        <v>0</v>
      </c>
      <c r="BW2297">
        <v>0</v>
      </c>
      <c r="CV2297">
        <v>0</v>
      </c>
      <c r="CW2297">
        <v>0</v>
      </c>
      <c r="CX2297">
        <f>ROUND(Y2297*Source!I889,7)</f>
        <v>7.7400000000000004E-3</v>
      </c>
      <c r="CY2297">
        <f>AD2297</f>
        <v>0</v>
      </c>
      <c r="CZ2297">
        <f>AH2297</f>
        <v>0</v>
      </c>
      <c r="DA2297">
        <f>AL2297</f>
        <v>1</v>
      </c>
      <c r="DB2297">
        <f t="shared" si="1320"/>
        <v>0</v>
      </c>
      <c r="DC2297">
        <f t="shared" si="1321"/>
        <v>0</v>
      </c>
      <c r="DD2297" t="s">
        <v>3</v>
      </c>
      <c r="DE2297" t="s">
        <v>3</v>
      </c>
      <c r="DF2297">
        <f t="shared" si="1318"/>
        <v>0</v>
      </c>
      <c r="DG2297">
        <f t="shared" si="1317"/>
        <v>0</v>
      </c>
      <c r="DH2297">
        <f t="shared" si="1293"/>
        <v>0</v>
      </c>
      <c r="DI2297">
        <f t="shared" si="1294"/>
        <v>0</v>
      </c>
      <c r="DJ2297">
        <f>DI2297</f>
        <v>0</v>
      </c>
      <c r="DK2297">
        <v>0</v>
      </c>
      <c r="DL2297" t="s">
        <v>3</v>
      </c>
      <c r="DM2297">
        <v>0</v>
      </c>
      <c r="DN2297" t="s">
        <v>3</v>
      </c>
      <c r="DO2297">
        <v>0</v>
      </c>
    </row>
    <row r="2298" spans="1:119" x14ac:dyDescent="0.25">
      <c r="A2298">
        <f>ROW(Source!A889)</f>
        <v>889</v>
      </c>
      <c r="B2298">
        <v>381997917</v>
      </c>
      <c r="C2298">
        <v>382004048</v>
      </c>
      <c r="D2298">
        <v>342764897</v>
      </c>
      <c r="E2298">
        <v>1</v>
      </c>
      <c r="F2298">
        <v>1</v>
      </c>
      <c r="G2298">
        <v>1</v>
      </c>
      <c r="H2298">
        <v>2</v>
      </c>
      <c r="I2298" t="s">
        <v>1271</v>
      </c>
      <c r="J2298" t="s">
        <v>1272</v>
      </c>
      <c r="K2298" t="s">
        <v>1273</v>
      </c>
      <c r="L2298">
        <v>1368</v>
      </c>
      <c r="N2298">
        <v>1011</v>
      </c>
      <c r="O2298" t="s">
        <v>1040</v>
      </c>
      <c r="P2298" t="s">
        <v>1040</v>
      </c>
      <c r="Q2298">
        <v>1</v>
      </c>
      <c r="W2298">
        <v>0</v>
      </c>
      <c r="X2298">
        <v>964272568</v>
      </c>
      <c r="Y2298">
        <f t="shared" si="1319"/>
        <v>2.58E-2</v>
      </c>
      <c r="AA2298">
        <v>0</v>
      </c>
      <c r="AB2298">
        <v>1574.27</v>
      </c>
      <c r="AC2298">
        <v>687.23</v>
      </c>
      <c r="AD2298">
        <v>0</v>
      </c>
      <c r="AE2298">
        <v>0</v>
      </c>
      <c r="AF2298">
        <v>1574.27</v>
      </c>
      <c r="AG2298">
        <v>687.23</v>
      </c>
      <c r="AH2298">
        <v>0</v>
      </c>
      <c r="AI2298">
        <v>1</v>
      </c>
      <c r="AJ2298">
        <v>1</v>
      </c>
      <c r="AK2298">
        <v>1</v>
      </c>
      <c r="AL2298">
        <v>1</v>
      </c>
      <c r="AM2298">
        <v>-2</v>
      </c>
      <c r="AN2298">
        <v>0</v>
      </c>
      <c r="AO2298">
        <v>0</v>
      </c>
      <c r="AP2298">
        <v>1</v>
      </c>
      <c r="AQ2298">
        <v>1</v>
      </c>
      <c r="AR2298">
        <v>0</v>
      </c>
      <c r="AS2298" t="s">
        <v>3</v>
      </c>
      <c r="AT2298">
        <v>0.03</v>
      </c>
      <c r="AU2298" t="s">
        <v>23</v>
      </c>
      <c r="AV2298">
        <v>1</v>
      </c>
      <c r="AW2298">
        <v>2</v>
      </c>
      <c r="AX2298">
        <v>382004060</v>
      </c>
      <c r="AY2298">
        <v>1</v>
      </c>
      <c r="AZ2298">
        <v>0</v>
      </c>
      <c r="BA2298">
        <v>2298</v>
      </c>
      <c r="BB2298">
        <v>1</v>
      </c>
      <c r="BC2298">
        <v>0</v>
      </c>
      <c r="BD2298">
        <v>0</v>
      </c>
      <c r="BE2298">
        <v>0</v>
      </c>
      <c r="BF2298">
        <v>0</v>
      </c>
      <c r="BG2298">
        <v>0</v>
      </c>
      <c r="BH2298">
        <v>0</v>
      </c>
      <c r="BI2298">
        <v>0</v>
      </c>
      <c r="BJ2298">
        <v>0</v>
      </c>
      <c r="BK2298">
        <v>47.228099999999998</v>
      </c>
      <c r="BL2298">
        <v>20.616900000000001</v>
      </c>
      <c r="BM2298">
        <v>0</v>
      </c>
      <c r="BN2298">
        <v>0</v>
      </c>
      <c r="BO2298">
        <v>0.03</v>
      </c>
      <c r="BP2298">
        <v>1</v>
      </c>
      <c r="BQ2298">
        <v>0</v>
      </c>
      <c r="BR2298">
        <v>40.616166</v>
      </c>
      <c r="BS2298">
        <v>17.730534000000002</v>
      </c>
      <c r="BT2298">
        <v>0</v>
      </c>
      <c r="BU2298">
        <v>0</v>
      </c>
      <c r="BV2298">
        <v>2.58E-2</v>
      </c>
      <c r="BW2298">
        <v>1</v>
      </c>
      <c r="CV2298">
        <v>0</v>
      </c>
      <c r="CW2298">
        <f>ROUND(Y2298*Source!I889*DO2298,7)</f>
        <v>2.5799999999999998E-3</v>
      </c>
      <c r="CX2298">
        <f>ROUND(Y2298*Source!I889,7)</f>
        <v>2.5799999999999998E-3</v>
      </c>
      <c r="CY2298">
        <f>AB2298</f>
        <v>1574.27</v>
      </c>
      <c r="CZ2298">
        <f>AF2298</f>
        <v>1574.27</v>
      </c>
      <c r="DA2298">
        <f>AJ2298</f>
        <v>1</v>
      </c>
      <c r="DB2298">
        <f t="shared" si="1320"/>
        <v>40.617800000000003</v>
      </c>
      <c r="DC2298">
        <f t="shared" si="1321"/>
        <v>17.7332</v>
      </c>
      <c r="DD2298" t="s">
        <v>3</v>
      </c>
      <c r="DE2298" t="s">
        <v>3</v>
      </c>
      <c r="DF2298">
        <f t="shared" si="1318"/>
        <v>0</v>
      </c>
      <c r="DG2298">
        <f t="shared" si="1317"/>
        <v>4.0599999999999996</v>
      </c>
      <c r="DH2298">
        <f t="shared" si="1293"/>
        <v>1.77</v>
      </c>
      <c r="DI2298">
        <f t="shared" si="1294"/>
        <v>0</v>
      </c>
      <c r="DJ2298">
        <f>DG2298+DH2298</f>
        <v>5.83</v>
      </c>
      <c r="DK2298">
        <v>1</v>
      </c>
      <c r="DL2298" t="s">
        <v>1041</v>
      </c>
      <c r="DM2298">
        <v>5</v>
      </c>
      <c r="DN2298" t="s">
        <v>1034</v>
      </c>
      <c r="DO2298">
        <v>1</v>
      </c>
    </row>
    <row r="2299" spans="1:119" x14ac:dyDescent="0.25">
      <c r="A2299">
        <f>ROW(Source!A889)</f>
        <v>889</v>
      </c>
      <c r="B2299">
        <v>381997917</v>
      </c>
      <c r="C2299">
        <v>382004048</v>
      </c>
      <c r="D2299">
        <v>342765168</v>
      </c>
      <c r="E2299">
        <v>1</v>
      </c>
      <c r="F2299">
        <v>1</v>
      </c>
      <c r="G2299">
        <v>1</v>
      </c>
      <c r="H2299">
        <v>2</v>
      </c>
      <c r="I2299" t="s">
        <v>1352</v>
      </c>
      <c r="J2299" t="s">
        <v>1353</v>
      </c>
      <c r="K2299" t="s">
        <v>1354</v>
      </c>
      <c r="L2299">
        <v>1368</v>
      </c>
      <c r="N2299">
        <v>1011</v>
      </c>
      <c r="O2299" t="s">
        <v>1040</v>
      </c>
      <c r="P2299" t="s">
        <v>1040</v>
      </c>
      <c r="Q2299">
        <v>1</v>
      </c>
      <c r="W2299">
        <v>0</v>
      </c>
      <c r="X2299">
        <v>-1214581440</v>
      </c>
      <c r="Y2299">
        <f t="shared" si="1319"/>
        <v>0.49019999999999997</v>
      </c>
      <c r="AA2299">
        <v>0</v>
      </c>
      <c r="AB2299">
        <v>9.5399999999999991</v>
      </c>
      <c r="AC2299">
        <v>0</v>
      </c>
      <c r="AD2299">
        <v>0</v>
      </c>
      <c r="AE2299">
        <v>0</v>
      </c>
      <c r="AF2299">
        <v>7.51</v>
      </c>
      <c r="AG2299">
        <v>0</v>
      </c>
      <c r="AH2299">
        <v>0</v>
      </c>
      <c r="AI2299">
        <v>1</v>
      </c>
      <c r="AJ2299">
        <v>1.27</v>
      </c>
      <c r="AK2299">
        <v>1</v>
      </c>
      <c r="AL2299">
        <v>1</v>
      </c>
      <c r="AM2299">
        <v>2</v>
      </c>
      <c r="AN2299">
        <v>0</v>
      </c>
      <c r="AO2299">
        <v>0</v>
      </c>
      <c r="AP2299">
        <v>1</v>
      </c>
      <c r="AQ2299">
        <v>1</v>
      </c>
      <c r="AR2299">
        <v>0</v>
      </c>
      <c r="AS2299" t="s">
        <v>3</v>
      </c>
      <c r="AT2299">
        <v>0.56999999999999995</v>
      </c>
      <c r="AU2299" t="s">
        <v>23</v>
      </c>
      <c r="AV2299">
        <v>1</v>
      </c>
      <c r="AW2299">
        <v>2</v>
      </c>
      <c r="AX2299">
        <v>382004061</v>
      </c>
      <c r="AY2299">
        <v>1</v>
      </c>
      <c r="AZ2299">
        <v>0</v>
      </c>
      <c r="BA2299">
        <v>2299</v>
      </c>
      <c r="BB2299">
        <v>1</v>
      </c>
      <c r="BC2299">
        <v>0</v>
      </c>
      <c r="BD2299">
        <v>0</v>
      </c>
      <c r="BE2299">
        <v>0</v>
      </c>
      <c r="BF2299">
        <v>0</v>
      </c>
      <c r="BG2299">
        <v>0</v>
      </c>
      <c r="BH2299">
        <v>0</v>
      </c>
      <c r="BI2299">
        <v>0</v>
      </c>
      <c r="BJ2299">
        <v>0</v>
      </c>
      <c r="BK2299">
        <v>4.2806999999999995</v>
      </c>
      <c r="BL2299">
        <v>0</v>
      </c>
      <c r="BM2299">
        <v>0</v>
      </c>
      <c r="BN2299">
        <v>0</v>
      </c>
      <c r="BO2299">
        <v>0</v>
      </c>
      <c r="BP2299">
        <v>1</v>
      </c>
      <c r="BQ2299">
        <v>0</v>
      </c>
      <c r="BR2299">
        <v>3.6814019999999998</v>
      </c>
      <c r="BS2299">
        <v>0</v>
      </c>
      <c r="BT2299">
        <v>0</v>
      </c>
      <c r="BU2299">
        <v>0</v>
      </c>
      <c r="BV2299">
        <v>0</v>
      </c>
      <c r="BW2299">
        <v>1</v>
      </c>
      <c r="CV2299">
        <v>0</v>
      </c>
      <c r="CW2299">
        <f>ROUND(Y2299*Source!I889*DO2299,7)</f>
        <v>0</v>
      </c>
      <c r="CX2299">
        <f>ROUND(Y2299*Source!I889,7)</f>
        <v>4.9020000000000001E-2</v>
      </c>
      <c r="CY2299">
        <f>AB2299</f>
        <v>9.5399999999999991</v>
      </c>
      <c r="CZ2299">
        <f>AF2299</f>
        <v>7.51</v>
      </c>
      <c r="DA2299">
        <f>AJ2299</f>
        <v>1.27</v>
      </c>
      <c r="DB2299">
        <f t="shared" si="1320"/>
        <v>3.6808000000000001</v>
      </c>
      <c r="DC2299">
        <f t="shared" si="1321"/>
        <v>0</v>
      </c>
      <c r="DD2299" t="s">
        <v>3</v>
      </c>
      <c r="DE2299" t="s">
        <v>3</v>
      </c>
      <c r="DF2299">
        <f t="shared" si="1318"/>
        <v>0</v>
      </c>
      <c r="DG2299">
        <f>ROUND(ROUND(AF2299*AJ2299,2)*CX2299,2)</f>
        <v>0.47</v>
      </c>
      <c r="DH2299">
        <f t="shared" si="1293"/>
        <v>0</v>
      </c>
      <c r="DI2299">
        <f t="shared" si="1294"/>
        <v>0</v>
      </c>
      <c r="DJ2299">
        <f>DG2299+DH2299</f>
        <v>0.47</v>
      </c>
      <c r="DK2299">
        <v>0</v>
      </c>
      <c r="DL2299" t="s">
        <v>3</v>
      </c>
      <c r="DM2299">
        <v>0</v>
      </c>
      <c r="DN2299" t="s">
        <v>3</v>
      </c>
      <c r="DO2299">
        <v>0</v>
      </c>
    </row>
    <row r="2300" spans="1:119" x14ac:dyDescent="0.25">
      <c r="A2300">
        <f>ROW(Source!A889)</f>
        <v>889</v>
      </c>
      <c r="B2300">
        <v>381997917</v>
      </c>
      <c r="C2300">
        <v>382004048</v>
      </c>
      <c r="D2300">
        <v>342765593</v>
      </c>
      <c r="E2300">
        <v>1</v>
      </c>
      <c r="F2300">
        <v>1</v>
      </c>
      <c r="G2300">
        <v>1</v>
      </c>
      <c r="H2300">
        <v>2</v>
      </c>
      <c r="I2300" t="s">
        <v>1218</v>
      </c>
      <c r="J2300" t="s">
        <v>1219</v>
      </c>
      <c r="K2300" t="s">
        <v>1220</v>
      </c>
      <c r="L2300">
        <v>1368</v>
      </c>
      <c r="N2300">
        <v>1011</v>
      </c>
      <c r="O2300" t="s">
        <v>1040</v>
      </c>
      <c r="P2300" t="s">
        <v>1040</v>
      </c>
      <c r="Q2300">
        <v>1</v>
      </c>
      <c r="W2300">
        <v>0</v>
      </c>
      <c r="X2300">
        <v>665160091</v>
      </c>
      <c r="Y2300">
        <f t="shared" si="1319"/>
        <v>2.58E-2</v>
      </c>
      <c r="AA2300">
        <v>0</v>
      </c>
      <c r="AB2300">
        <v>1283.06</v>
      </c>
      <c r="AC2300">
        <v>597.98</v>
      </c>
      <c r="AD2300">
        <v>0</v>
      </c>
      <c r="AE2300">
        <v>0</v>
      </c>
      <c r="AF2300">
        <v>1043.1400000000001</v>
      </c>
      <c r="AG2300">
        <v>597.98</v>
      </c>
      <c r="AH2300">
        <v>0</v>
      </c>
      <c r="AI2300">
        <v>1</v>
      </c>
      <c r="AJ2300">
        <v>1.23</v>
      </c>
      <c r="AK2300">
        <v>1</v>
      </c>
      <c r="AL2300">
        <v>1</v>
      </c>
      <c r="AM2300">
        <v>2</v>
      </c>
      <c r="AN2300">
        <v>0</v>
      </c>
      <c r="AO2300">
        <v>0</v>
      </c>
      <c r="AP2300">
        <v>1</v>
      </c>
      <c r="AQ2300">
        <v>1</v>
      </c>
      <c r="AR2300">
        <v>0</v>
      </c>
      <c r="AS2300" t="s">
        <v>3</v>
      </c>
      <c r="AT2300">
        <v>0.03</v>
      </c>
      <c r="AU2300" t="s">
        <v>23</v>
      </c>
      <c r="AV2300">
        <v>1</v>
      </c>
      <c r="AW2300">
        <v>2</v>
      </c>
      <c r="AX2300">
        <v>382004062</v>
      </c>
      <c r="AY2300">
        <v>1</v>
      </c>
      <c r="AZ2300">
        <v>0</v>
      </c>
      <c r="BA2300">
        <v>2300</v>
      </c>
      <c r="BB2300">
        <v>1</v>
      </c>
      <c r="BC2300">
        <v>0</v>
      </c>
      <c r="BD2300">
        <v>0</v>
      </c>
      <c r="BE2300">
        <v>0</v>
      </c>
      <c r="BF2300">
        <v>0</v>
      </c>
      <c r="BG2300">
        <v>0</v>
      </c>
      <c r="BH2300">
        <v>0</v>
      </c>
      <c r="BI2300">
        <v>0</v>
      </c>
      <c r="BJ2300">
        <v>0</v>
      </c>
      <c r="BK2300">
        <v>31.294200000000004</v>
      </c>
      <c r="BL2300">
        <v>17.939399999999999</v>
      </c>
      <c r="BM2300">
        <v>0</v>
      </c>
      <c r="BN2300">
        <v>0</v>
      </c>
      <c r="BO2300">
        <v>0.03</v>
      </c>
      <c r="BP2300">
        <v>1</v>
      </c>
      <c r="BQ2300">
        <v>0</v>
      </c>
      <c r="BR2300">
        <v>26.913012000000002</v>
      </c>
      <c r="BS2300">
        <v>15.427884000000001</v>
      </c>
      <c r="BT2300">
        <v>0</v>
      </c>
      <c r="BU2300">
        <v>0</v>
      </c>
      <c r="BV2300">
        <v>2.58E-2</v>
      </c>
      <c r="BW2300">
        <v>1</v>
      </c>
      <c r="CV2300">
        <v>0</v>
      </c>
      <c r="CW2300">
        <f>ROUND(Y2300*Source!I889*DO2300,7)</f>
        <v>2.5799999999999998E-3</v>
      </c>
      <c r="CX2300">
        <f>ROUND(Y2300*Source!I889,7)</f>
        <v>2.5799999999999998E-3</v>
      </c>
      <c r="CY2300">
        <f>AB2300</f>
        <v>1283.06</v>
      </c>
      <c r="CZ2300">
        <f>AF2300</f>
        <v>1043.1400000000001</v>
      </c>
      <c r="DA2300">
        <f>AJ2300</f>
        <v>1.23</v>
      </c>
      <c r="DB2300">
        <f t="shared" si="1320"/>
        <v>26.909400000000002</v>
      </c>
      <c r="DC2300">
        <f t="shared" si="1321"/>
        <v>15.4284</v>
      </c>
      <c r="DD2300" t="s">
        <v>3</v>
      </c>
      <c r="DE2300" t="s">
        <v>3</v>
      </c>
      <c r="DF2300">
        <f t="shared" si="1318"/>
        <v>0</v>
      </c>
      <c r="DG2300">
        <f>ROUND(ROUND(AF2300*AJ2300,2)*CX2300,2)</f>
        <v>3.31</v>
      </c>
      <c r="DH2300">
        <f t="shared" si="1293"/>
        <v>1.54</v>
      </c>
      <c r="DI2300">
        <f t="shared" si="1294"/>
        <v>0</v>
      </c>
      <c r="DJ2300">
        <f>DG2300+DH2300</f>
        <v>4.8499999999999996</v>
      </c>
      <c r="DK2300">
        <v>0</v>
      </c>
      <c r="DL2300" t="s">
        <v>1221</v>
      </c>
      <c r="DM2300">
        <v>4</v>
      </c>
      <c r="DN2300" t="s">
        <v>1034</v>
      </c>
      <c r="DO2300">
        <v>1</v>
      </c>
    </row>
    <row r="2301" spans="1:119" x14ac:dyDescent="0.25">
      <c r="A2301">
        <f>ROW(Source!A889)</f>
        <v>889</v>
      </c>
      <c r="B2301">
        <v>381997917</v>
      </c>
      <c r="C2301">
        <v>382004048</v>
      </c>
      <c r="D2301">
        <v>342765643</v>
      </c>
      <c r="E2301">
        <v>1</v>
      </c>
      <c r="F2301">
        <v>1</v>
      </c>
      <c r="G2301">
        <v>1</v>
      </c>
      <c r="H2301">
        <v>2</v>
      </c>
      <c r="I2301" t="s">
        <v>1233</v>
      </c>
      <c r="J2301" t="s">
        <v>1234</v>
      </c>
      <c r="K2301" t="s">
        <v>1235</v>
      </c>
      <c r="L2301">
        <v>1368</v>
      </c>
      <c r="N2301">
        <v>1011</v>
      </c>
      <c r="O2301" t="s">
        <v>1040</v>
      </c>
      <c r="P2301" t="s">
        <v>1040</v>
      </c>
      <c r="Q2301">
        <v>1</v>
      </c>
      <c r="W2301">
        <v>0</v>
      </c>
      <c r="X2301">
        <v>1503848564</v>
      </c>
      <c r="Y2301">
        <f t="shared" si="1319"/>
        <v>2.58E-2</v>
      </c>
      <c r="AA2301">
        <v>0</v>
      </c>
      <c r="AB2301">
        <v>583.05999999999995</v>
      </c>
      <c r="AC2301">
        <v>597.98</v>
      </c>
      <c r="AD2301">
        <v>0</v>
      </c>
      <c r="AE2301">
        <v>0</v>
      </c>
      <c r="AF2301">
        <v>477.92</v>
      </c>
      <c r="AG2301">
        <v>597.98</v>
      </c>
      <c r="AH2301">
        <v>0</v>
      </c>
      <c r="AI2301">
        <v>1</v>
      </c>
      <c r="AJ2301">
        <v>1.22</v>
      </c>
      <c r="AK2301">
        <v>1</v>
      </c>
      <c r="AL2301">
        <v>1</v>
      </c>
      <c r="AM2301">
        <v>2</v>
      </c>
      <c r="AN2301">
        <v>0</v>
      </c>
      <c r="AO2301">
        <v>0</v>
      </c>
      <c r="AP2301">
        <v>1</v>
      </c>
      <c r="AQ2301">
        <v>1</v>
      </c>
      <c r="AR2301">
        <v>0</v>
      </c>
      <c r="AS2301" t="s">
        <v>3</v>
      </c>
      <c r="AT2301">
        <v>0.03</v>
      </c>
      <c r="AU2301" t="s">
        <v>23</v>
      </c>
      <c r="AV2301">
        <v>1</v>
      </c>
      <c r="AW2301">
        <v>2</v>
      </c>
      <c r="AX2301">
        <v>382004063</v>
      </c>
      <c r="AY2301">
        <v>1</v>
      </c>
      <c r="AZ2301">
        <v>0</v>
      </c>
      <c r="BA2301">
        <v>2301</v>
      </c>
      <c r="BB2301">
        <v>1</v>
      </c>
      <c r="BC2301">
        <v>0</v>
      </c>
      <c r="BD2301">
        <v>0</v>
      </c>
      <c r="BE2301">
        <v>0</v>
      </c>
      <c r="BF2301">
        <v>0</v>
      </c>
      <c r="BG2301">
        <v>0</v>
      </c>
      <c r="BH2301">
        <v>0</v>
      </c>
      <c r="BI2301">
        <v>0</v>
      </c>
      <c r="BJ2301">
        <v>0</v>
      </c>
      <c r="BK2301">
        <v>14.3376</v>
      </c>
      <c r="BL2301">
        <v>17.939399999999999</v>
      </c>
      <c r="BM2301">
        <v>0</v>
      </c>
      <c r="BN2301">
        <v>0</v>
      </c>
      <c r="BO2301">
        <v>0.03</v>
      </c>
      <c r="BP2301">
        <v>1</v>
      </c>
      <c r="BQ2301">
        <v>0</v>
      </c>
      <c r="BR2301">
        <v>12.330336000000001</v>
      </c>
      <c r="BS2301">
        <v>15.427884000000001</v>
      </c>
      <c r="BT2301">
        <v>0</v>
      </c>
      <c r="BU2301">
        <v>0</v>
      </c>
      <c r="BV2301">
        <v>2.58E-2</v>
      </c>
      <c r="BW2301">
        <v>1</v>
      </c>
      <c r="CV2301">
        <v>0</v>
      </c>
      <c r="CW2301">
        <f>ROUND(Y2301*Source!I889*DO2301,7)</f>
        <v>2.5799999999999998E-3</v>
      </c>
      <c r="CX2301">
        <f>ROUND(Y2301*Source!I889,7)</f>
        <v>2.5799999999999998E-3</v>
      </c>
      <c r="CY2301">
        <f>AB2301</f>
        <v>583.05999999999995</v>
      </c>
      <c r="CZ2301">
        <f>AF2301</f>
        <v>477.92</v>
      </c>
      <c r="DA2301">
        <f>AJ2301</f>
        <v>1.22</v>
      </c>
      <c r="DB2301">
        <f t="shared" si="1320"/>
        <v>12.3324</v>
      </c>
      <c r="DC2301">
        <f t="shared" si="1321"/>
        <v>15.4284</v>
      </c>
      <c r="DD2301" t="s">
        <v>3</v>
      </c>
      <c r="DE2301" t="s">
        <v>3</v>
      </c>
      <c r="DF2301">
        <f t="shared" si="1318"/>
        <v>0</v>
      </c>
      <c r="DG2301">
        <f>ROUND(ROUND(AF2301*AJ2301,2)*CX2301,2)</f>
        <v>1.5</v>
      </c>
      <c r="DH2301">
        <f t="shared" si="1293"/>
        <v>1.54</v>
      </c>
      <c r="DI2301">
        <f t="shared" si="1294"/>
        <v>0</v>
      </c>
      <c r="DJ2301">
        <f>DG2301+DH2301</f>
        <v>3.04</v>
      </c>
      <c r="DK2301">
        <v>0</v>
      </c>
      <c r="DL2301" t="s">
        <v>1221</v>
      </c>
      <c r="DM2301">
        <v>4</v>
      </c>
      <c r="DN2301" t="s">
        <v>1034</v>
      </c>
      <c r="DO2301">
        <v>1</v>
      </c>
    </row>
    <row r="2302" spans="1:119" x14ac:dyDescent="0.25">
      <c r="A2302">
        <f>ROW(Source!A889)</f>
        <v>889</v>
      </c>
      <c r="B2302">
        <v>381997917</v>
      </c>
      <c r="C2302">
        <v>382004048</v>
      </c>
      <c r="D2302">
        <v>342715725</v>
      </c>
      <c r="E2302">
        <v>1</v>
      </c>
      <c r="F2302">
        <v>1</v>
      </c>
      <c r="G2302">
        <v>1</v>
      </c>
      <c r="H2302">
        <v>3</v>
      </c>
      <c r="I2302" t="s">
        <v>1222</v>
      </c>
      <c r="J2302" t="s">
        <v>1223</v>
      </c>
      <c r="K2302" t="s">
        <v>1224</v>
      </c>
      <c r="L2302">
        <v>1339</v>
      </c>
      <c r="N2302">
        <v>1007</v>
      </c>
      <c r="O2302" t="s">
        <v>686</v>
      </c>
      <c r="P2302" t="s">
        <v>686</v>
      </c>
      <c r="Q2302">
        <v>1</v>
      </c>
      <c r="W2302">
        <v>0</v>
      </c>
      <c r="X2302">
        <v>-436317592</v>
      </c>
      <c r="Y2302">
        <f>(AT2302*ROUND(0,7))</f>
        <v>0</v>
      </c>
      <c r="AA2302">
        <v>49.99</v>
      </c>
      <c r="AB2302">
        <v>0</v>
      </c>
      <c r="AC2302">
        <v>0</v>
      </c>
      <c r="AD2302">
        <v>0</v>
      </c>
      <c r="AE2302">
        <v>35.71</v>
      </c>
      <c r="AF2302">
        <v>0</v>
      </c>
      <c r="AG2302">
        <v>0</v>
      </c>
      <c r="AH2302">
        <v>0</v>
      </c>
      <c r="AI2302">
        <v>1.4</v>
      </c>
      <c r="AJ2302">
        <v>1</v>
      </c>
      <c r="AK2302">
        <v>1</v>
      </c>
      <c r="AL2302">
        <v>1</v>
      </c>
      <c r="AM2302">
        <v>2</v>
      </c>
      <c r="AN2302">
        <v>0</v>
      </c>
      <c r="AO2302">
        <v>0</v>
      </c>
      <c r="AP2302">
        <v>1</v>
      </c>
      <c r="AQ2302">
        <v>1</v>
      </c>
      <c r="AR2302">
        <v>0</v>
      </c>
      <c r="AS2302" t="s">
        <v>3</v>
      </c>
      <c r="AT2302">
        <v>0.2</v>
      </c>
      <c r="AU2302" t="s">
        <v>14</v>
      </c>
      <c r="AV2302">
        <v>0</v>
      </c>
      <c r="AW2302">
        <v>2</v>
      </c>
      <c r="AX2302">
        <v>382004064</v>
      </c>
      <c r="AY2302">
        <v>1</v>
      </c>
      <c r="AZ2302">
        <v>0</v>
      </c>
      <c r="BA2302">
        <v>2302</v>
      </c>
      <c r="BB2302">
        <v>1</v>
      </c>
      <c r="BC2302">
        <v>0</v>
      </c>
      <c r="BD2302">
        <v>0</v>
      </c>
      <c r="BE2302">
        <v>0</v>
      </c>
      <c r="BF2302">
        <v>0</v>
      </c>
      <c r="BG2302">
        <v>0</v>
      </c>
      <c r="BH2302">
        <v>0</v>
      </c>
      <c r="BI2302">
        <v>0</v>
      </c>
      <c r="BJ2302">
        <v>7.1420000000000003</v>
      </c>
      <c r="BK2302">
        <v>0</v>
      </c>
      <c r="BL2302">
        <v>0</v>
      </c>
      <c r="BM2302">
        <v>0</v>
      </c>
      <c r="BN2302">
        <v>0</v>
      </c>
      <c r="BO2302">
        <v>0</v>
      </c>
      <c r="BP2302">
        <v>1</v>
      </c>
      <c r="BQ2302">
        <v>0</v>
      </c>
      <c r="BR2302">
        <v>0</v>
      </c>
      <c r="BS2302">
        <v>0</v>
      </c>
      <c r="BT2302">
        <v>0</v>
      </c>
      <c r="BU2302">
        <v>0</v>
      </c>
      <c r="BV2302">
        <v>0</v>
      </c>
      <c r="BW2302">
        <v>0</v>
      </c>
      <c r="CV2302">
        <v>0</v>
      </c>
      <c r="CW2302">
        <v>0</v>
      </c>
      <c r="CX2302">
        <f>ROUND(Y2302*Source!I889,7)</f>
        <v>0</v>
      </c>
      <c r="CY2302">
        <f>AA2302</f>
        <v>49.99</v>
      </c>
      <c r="CZ2302">
        <f>AE2302</f>
        <v>35.71</v>
      </c>
      <c r="DA2302">
        <f>AI2302</f>
        <v>1.4</v>
      </c>
      <c r="DB2302">
        <f>ROUND((ROUND(AT2302*CZ2302,2)*ROUND(0,7)),6)</f>
        <v>0</v>
      </c>
      <c r="DC2302">
        <f>ROUND((ROUND(AT2302*AG2302,2)*ROUND(0,7)),6)</f>
        <v>0</v>
      </c>
      <c r="DD2302" t="s">
        <v>3</v>
      </c>
      <c r="DE2302" t="s">
        <v>3</v>
      </c>
      <c r="DF2302">
        <f>ROUND(ROUND(AE2302*AI2302,2)*CX2302,2)</f>
        <v>0</v>
      </c>
      <c r="DG2302">
        <f t="shared" ref="DG2302:DG2307" si="1322">ROUND(ROUND(AF2302,2)*CX2302,2)</f>
        <v>0</v>
      </c>
      <c r="DH2302">
        <f t="shared" si="1293"/>
        <v>0</v>
      </c>
      <c r="DI2302">
        <f t="shared" si="1294"/>
        <v>0</v>
      </c>
      <c r="DJ2302">
        <f>DF2302</f>
        <v>0</v>
      </c>
      <c r="DK2302">
        <v>0</v>
      </c>
      <c r="DL2302" t="s">
        <v>3</v>
      </c>
      <c r="DM2302">
        <v>0</v>
      </c>
      <c r="DN2302" t="s">
        <v>3</v>
      </c>
      <c r="DO2302">
        <v>0</v>
      </c>
    </row>
    <row r="2303" spans="1:119" x14ac:dyDescent="0.25">
      <c r="A2303">
        <f>ROW(Source!A889)</f>
        <v>889</v>
      </c>
      <c r="B2303">
        <v>381997917</v>
      </c>
      <c r="C2303">
        <v>382004048</v>
      </c>
      <c r="D2303">
        <v>342718793</v>
      </c>
      <c r="E2303">
        <v>1</v>
      </c>
      <c r="F2303">
        <v>1</v>
      </c>
      <c r="G2303">
        <v>1</v>
      </c>
      <c r="H2303">
        <v>3</v>
      </c>
      <c r="I2303" t="s">
        <v>1293</v>
      </c>
      <c r="J2303" t="s">
        <v>1294</v>
      </c>
      <c r="K2303" t="s">
        <v>1295</v>
      </c>
      <c r="L2303">
        <v>1339</v>
      </c>
      <c r="N2303">
        <v>1007</v>
      </c>
      <c r="O2303" t="s">
        <v>686</v>
      </c>
      <c r="P2303" t="s">
        <v>686</v>
      </c>
      <c r="Q2303">
        <v>1</v>
      </c>
      <c r="W2303">
        <v>0</v>
      </c>
      <c r="X2303">
        <v>-779656046</v>
      </c>
      <c r="Y2303">
        <f>(AT2303*ROUND(0,7))</f>
        <v>0</v>
      </c>
      <c r="AA2303">
        <v>1158.6600000000001</v>
      </c>
      <c r="AB2303">
        <v>0</v>
      </c>
      <c r="AC2303">
        <v>0</v>
      </c>
      <c r="AD2303">
        <v>0</v>
      </c>
      <c r="AE2303">
        <v>565.20000000000005</v>
      </c>
      <c r="AF2303">
        <v>0</v>
      </c>
      <c r="AG2303">
        <v>0</v>
      </c>
      <c r="AH2303">
        <v>0</v>
      </c>
      <c r="AI2303">
        <v>2.0499999999999998</v>
      </c>
      <c r="AJ2303">
        <v>1</v>
      </c>
      <c r="AK2303">
        <v>1</v>
      </c>
      <c r="AL2303">
        <v>1</v>
      </c>
      <c r="AM2303">
        <v>2</v>
      </c>
      <c r="AN2303">
        <v>0</v>
      </c>
      <c r="AO2303">
        <v>0</v>
      </c>
      <c r="AP2303">
        <v>1</v>
      </c>
      <c r="AQ2303">
        <v>1</v>
      </c>
      <c r="AR2303">
        <v>0</v>
      </c>
      <c r="AS2303" t="s">
        <v>3</v>
      </c>
      <c r="AT2303">
        <v>0.05</v>
      </c>
      <c r="AU2303" t="s">
        <v>14</v>
      </c>
      <c r="AV2303">
        <v>0</v>
      </c>
      <c r="AW2303">
        <v>2</v>
      </c>
      <c r="AX2303">
        <v>382004065</v>
      </c>
      <c r="AY2303">
        <v>1</v>
      </c>
      <c r="AZ2303">
        <v>0</v>
      </c>
      <c r="BA2303">
        <v>2303</v>
      </c>
      <c r="BB2303">
        <v>1</v>
      </c>
      <c r="BC2303">
        <v>0</v>
      </c>
      <c r="BD2303">
        <v>0</v>
      </c>
      <c r="BE2303">
        <v>0</v>
      </c>
      <c r="BF2303">
        <v>0</v>
      </c>
      <c r="BG2303">
        <v>0</v>
      </c>
      <c r="BH2303">
        <v>0</v>
      </c>
      <c r="BI2303">
        <v>0</v>
      </c>
      <c r="BJ2303">
        <v>28.260000000000005</v>
      </c>
      <c r="BK2303">
        <v>0</v>
      </c>
      <c r="BL2303">
        <v>0</v>
      </c>
      <c r="BM2303">
        <v>0</v>
      </c>
      <c r="BN2303">
        <v>0</v>
      </c>
      <c r="BO2303">
        <v>0</v>
      </c>
      <c r="BP2303">
        <v>1</v>
      </c>
      <c r="BQ2303">
        <v>0</v>
      </c>
      <c r="BR2303">
        <v>0</v>
      </c>
      <c r="BS2303">
        <v>0</v>
      </c>
      <c r="BT2303">
        <v>0</v>
      </c>
      <c r="BU2303">
        <v>0</v>
      </c>
      <c r="BV2303">
        <v>0</v>
      </c>
      <c r="BW2303">
        <v>0</v>
      </c>
      <c r="CV2303">
        <v>0</v>
      </c>
      <c r="CW2303">
        <v>0</v>
      </c>
      <c r="CX2303">
        <f>ROUND(Y2303*Source!I889,7)</f>
        <v>0</v>
      </c>
      <c r="CY2303">
        <f>AA2303</f>
        <v>1158.6600000000001</v>
      </c>
      <c r="CZ2303">
        <f>AE2303</f>
        <v>565.20000000000005</v>
      </c>
      <c r="DA2303">
        <f>AI2303</f>
        <v>2.0499999999999998</v>
      </c>
      <c r="DB2303">
        <f>ROUND((ROUND(AT2303*CZ2303,2)*ROUND(0,7)),6)</f>
        <v>0</v>
      </c>
      <c r="DC2303">
        <f>ROUND((ROUND(AT2303*AG2303,2)*ROUND(0,7)),6)</f>
        <v>0</v>
      </c>
      <c r="DD2303" t="s">
        <v>3</v>
      </c>
      <c r="DE2303" t="s">
        <v>3</v>
      </c>
      <c r="DF2303">
        <f>ROUND(ROUND(AE2303*AI2303,2)*CX2303,2)</f>
        <v>0</v>
      </c>
      <c r="DG2303">
        <f t="shared" si="1322"/>
        <v>0</v>
      </c>
      <c r="DH2303">
        <f t="shared" si="1293"/>
        <v>0</v>
      </c>
      <c r="DI2303">
        <f t="shared" si="1294"/>
        <v>0</v>
      </c>
      <c r="DJ2303">
        <f>DF2303</f>
        <v>0</v>
      </c>
      <c r="DK2303">
        <v>0</v>
      </c>
      <c r="DL2303" t="s">
        <v>3</v>
      </c>
      <c r="DM2303">
        <v>0</v>
      </c>
      <c r="DN2303" t="s">
        <v>3</v>
      </c>
      <c r="DO2303">
        <v>0</v>
      </c>
    </row>
    <row r="2304" spans="1:119" x14ac:dyDescent="0.25">
      <c r="A2304">
        <f>ROW(Source!A889)</f>
        <v>889</v>
      </c>
      <c r="B2304">
        <v>381997917</v>
      </c>
      <c r="C2304">
        <v>382004048</v>
      </c>
      <c r="D2304">
        <v>342642062</v>
      </c>
      <c r="E2304">
        <v>113</v>
      </c>
      <c r="F2304">
        <v>1</v>
      </c>
      <c r="G2304">
        <v>1</v>
      </c>
      <c r="H2304">
        <v>3</v>
      </c>
      <c r="I2304" t="s">
        <v>1355</v>
      </c>
      <c r="J2304" t="s">
        <v>3</v>
      </c>
      <c r="K2304" t="s">
        <v>1356</v>
      </c>
      <c r="L2304">
        <v>1327</v>
      </c>
      <c r="N2304">
        <v>1005</v>
      </c>
      <c r="O2304" t="s">
        <v>1078</v>
      </c>
      <c r="P2304" t="s">
        <v>1078</v>
      </c>
      <c r="Q2304">
        <v>1</v>
      </c>
      <c r="W2304">
        <v>0</v>
      </c>
      <c r="X2304">
        <v>1990991421</v>
      </c>
      <c r="Y2304">
        <f>(AT2304*ROUND(0,7))</f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>
        <v>0</v>
      </c>
      <c r="AG2304">
        <v>0</v>
      </c>
      <c r="AH2304">
        <v>0</v>
      </c>
      <c r="AI2304">
        <v>1</v>
      </c>
      <c r="AJ2304">
        <v>1</v>
      </c>
      <c r="AK2304">
        <v>1</v>
      </c>
      <c r="AL2304">
        <v>1</v>
      </c>
      <c r="AM2304">
        <v>-2</v>
      </c>
      <c r="AN2304">
        <v>0</v>
      </c>
      <c r="AO2304">
        <v>0</v>
      </c>
      <c r="AP2304">
        <v>1</v>
      </c>
      <c r="AQ2304">
        <v>1</v>
      </c>
      <c r="AR2304">
        <v>0</v>
      </c>
      <c r="AS2304" t="s">
        <v>3</v>
      </c>
      <c r="AT2304">
        <v>10.199999999999999</v>
      </c>
      <c r="AU2304" t="s">
        <v>14</v>
      </c>
      <c r="AV2304">
        <v>0</v>
      </c>
      <c r="AW2304">
        <v>2</v>
      </c>
      <c r="AX2304">
        <v>382004066</v>
      </c>
      <c r="AY2304">
        <v>1</v>
      </c>
      <c r="AZ2304">
        <v>0</v>
      </c>
      <c r="BA2304">
        <v>2304</v>
      </c>
      <c r="BB2304">
        <v>1</v>
      </c>
      <c r="BC2304">
        <v>0</v>
      </c>
      <c r="BD2304">
        <v>0</v>
      </c>
      <c r="BE2304">
        <v>0</v>
      </c>
      <c r="BF2304">
        <v>0</v>
      </c>
      <c r="BG2304">
        <v>0</v>
      </c>
      <c r="BH2304">
        <v>0</v>
      </c>
      <c r="BI2304">
        <v>0</v>
      </c>
      <c r="BJ2304">
        <v>0</v>
      </c>
      <c r="BK2304">
        <v>0</v>
      </c>
      <c r="BL2304">
        <v>0</v>
      </c>
      <c r="BM2304">
        <v>0</v>
      </c>
      <c r="BN2304">
        <v>0</v>
      </c>
      <c r="BO2304">
        <v>0</v>
      </c>
      <c r="BP2304">
        <v>0</v>
      </c>
      <c r="BQ2304">
        <v>0</v>
      </c>
      <c r="BR2304">
        <v>0</v>
      </c>
      <c r="BS2304">
        <v>0</v>
      </c>
      <c r="BT2304">
        <v>0</v>
      </c>
      <c r="BU2304">
        <v>0</v>
      </c>
      <c r="BV2304">
        <v>0</v>
      </c>
      <c r="BW2304">
        <v>0</v>
      </c>
      <c r="CV2304">
        <v>0</v>
      </c>
      <c r="CW2304">
        <v>0</v>
      </c>
      <c r="CX2304">
        <f>ROUND(Y2304*Source!I889,7)</f>
        <v>0</v>
      </c>
      <c r="CY2304">
        <f>AA2304</f>
        <v>0</v>
      </c>
      <c r="CZ2304">
        <f>AE2304</f>
        <v>0</v>
      </c>
      <c r="DA2304">
        <f>AI2304</f>
        <v>1</v>
      </c>
      <c r="DB2304">
        <f>ROUND((ROUND(AT2304*CZ2304,2)*ROUND(0,7)),6)</f>
        <v>0</v>
      </c>
      <c r="DC2304">
        <f>ROUND((ROUND(AT2304*AG2304,2)*ROUND(0,7)),6)</f>
        <v>0</v>
      </c>
      <c r="DD2304" t="s">
        <v>3</v>
      </c>
      <c r="DE2304" t="s">
        <v>3</v>
      </c>
      <c r="DF2304">
        <f t="shared" ref="DF2304:DF2310" si="1323">ROUND(ROUND(AE2304,2)*CX2304,2)</f>
        <v>0</v>
      </c>
      <c r="DG2304">
        <f t="shared" si="1322"/>
        <v>0</v>
      </c>
      <c r="DH2304">
        <f t="shared" si="1293"/>
        <v>0</v>
      </c>
      <c r="DI2304">
        <f t="shared" si="1294"/>
        <v>0</v>
      </c>
      <c r="DJ2304">
        <f>DF2304</f>
        <v>0</v>
      </c>
      <c r="DK2304">
        <v>0</v>
      </c>
      <c r="DL2304" t="s">
        <v>3</v>
      </c>
      <c r="DM2304">
        <v>0</v>
      </c>
      <c r="DN2304" t="s">
        <v>3</v>
      </c>
      <c r="DO2304">
        <v>0</v>
      </c>
    </row>
    <row r="2305" spans="1:119" x14ac:dyDescent="0.25">
      <c r="A2305">
        <f>ROW(Source!A890)</f>
        <v>890</v>
      </c>
      <c r="B2305">
        <v>381997917</v>
      </c>
      <c r="C2305">
        <v>382004067</v>
      </c>
      <c r="D2305">
        <v>342640232</v>
      </c>
      <c r="E2305">
        <v>113</v>
      </c>
      <c r="F2305">
        <v>1</v>
      </c>
      <c r="G2305">
        <v>1</v>
      </c>
      <c r="H2305">
        <v>1</v>
      </c>
      <c r="I2305" t="s">
        <v>1359</v>
      </c>
      <c r="J2305" t="s">
        <v>3</v>
      </c>
      <c r="K2305" t="s">
        <v>1360</v>
      </c>
      <c r="L2305">
        <v>1191</v>
      </c>
      <c r="N2305">
        <v>1013</v>
      </c>
      <c r="O2305" t="s">
        <v>1034</v>
      </c>
      <c r="P2305" t="s">
        <v>1034</v>
      </c>
      <c r="Q2305">
        <v>1</v>
      </c>
      <c r="W2305">
        <v>0</v>
      </c>
      <c r="X2305">
        <v>854221438</v>
      </c>
      <c r="Y2305">
        <f t="shared" ref="Y2305:Y2310" si="1324">(AT2305*ROUND(0.86,7))</f>
        <v>15.393999999999998</v>
      </c>
      <c r="AA2305">
        <v>0</v>
      </c>
      <c r="AB2305">
        <v>0</v>
      </c>
      <c r="AC2305">
        <v>0</v>
      </c>
      <c r="AD2305">
        <v>633.67999999999995</v>
      </c>
      <c r="AE2305">
        <v>0</v>
      </c>
      <c r="AF2305">
        <v>0</v>
      </c>
      <c r="AG2305">
        <v>0</v>
      </c>
      <c r="AH2305">
        <v>633.67999999999995</v>
      </c>
      <c r="AI2305">
        <v>1</v>
      </c>
      <c r="AJ2305">
        <v>1</v>
      </c>
      <c r="AK2305">
        <v>1</v>
      </c>
      <c r="AL2305">
        <v>1</v>
      </c>
      <c r="AM2305">
        <v>-2</v>
      </c>
      <c r="AN2305">
        <v>0</v>
      </c>
      <c r="AO2305">
        <v>0</v>
      </c>
      <c r="AP2305">
        <v>1</v>
      </c>
      <c r="AQ2305">
        <v>1</v>
      </c>
      <c r="AR2305">
        <v>0</v>
      </c>
      <c r="AS2305" t="s">
        <v>3</v>
      </c>
      <c r="AT2305">
        <v>17.899999999999999</v>
      </c>
      <c r="AU2305" t="s">
        <v>23</v>
      </c>
      <c r="AV2305">
        <v>1</v>
      </c>
      <c r="AW2305">
        <v>2</v>
      </c>
      <c r="AX2305">
        <v>382004077</v>
      </c>
      <c r="AY2305">
        <v>1</v>
      </c>
      <c r="AZ2305">
        <v>0</v>
      </c>
      <c r="BA2305">
        <v>2305</v>
      </c>
      <c r="BB2305">
        <v>1</v>
      </c>
      <c r="BC2305">
        <v>0</v>
      </c>
      <c r="BD2305">
        <v>0</v>
      </c>
      <c r="BE2305">
        <v>0</v>
      </c>
      <c r="BF2305">
        <v>0</v>
      </c>
      <c r="BG2305">
        <v>0</v>
      </c>
      <c r="BH2305">
        <v>0</v>
      </c>
      <c r="BI2305">
        <v>0</v>
      </c>
      <c r="BJ2305">
        <v>0</v>
      </c>
      <c r="BK2305">
        <v>0</v>
      </c>
      <c r="BL2305">
        <v>0</v>
      </c>
      <c r="BM2305">
        <v>11342.871999999998</v>
      </c>
      <c r="BN2305">
        <v>17.899999999999999</v>
      </c>
      <c r="BO2305">
        <v>0</v>
      </c>
      <c r="BP2305">
        <v>1</v>
      </c>
      <c r="BQ2305">
        <v>0</v>
      </c>
      <c r="BR2305">
        <v>0</v>
      </c>
      <c r="BS2305">
        <v>0</v>
      </c>
      <c r="BT2305">
        <v>9754.8699199999974</v>
      </c>
      <c r="BU2305">
        <v>15.393999999999998</v>
      </c>
      <c r="BV2305">
        <v>0</v>
      </c>
      <c r="BW2305">
        <v>1</v>
      </c>
      <c r="CU2305">
        <f>ROUND(AT2305*Source!I890*AH2305*AL2305,2)</f>
        <v>1134.29</v>
      </c>
      <c r="CV2305">
        <f>ROUND(Y2305*Source!I890,7)</f>
        <v>1.5394000000000001</v>
      </c>
      <c r="CW2305">
        <v>0</v>
      </c>
      <c r="CX2305">
        <f>ROUND(Y2305*Source!I890,7)</f>
        <v>1.5394000000000001</v>
      </c>
      <c r="CY2305">
        <f>AD2305</f>
        <v>633.67999999999995</v>
      </c>
      <c r="CZ2305">
        <f>AH2305</f>
        <v>633.67999999999995</v>
      </c>
      <c r="DA2305">
        <f>AL2305</f>
        <v>1</v>
      </c>
      <c r="DB2305">
        <f t="shared" ref="DB2305:DB2310" si="1325">ROUND((ROUND(AT2305*CZ2305,2)*ROUND(0.86,7)),6)</f>
        <v>9754.8682000000008</v>
      </c>
      <c r="DC2305">
        <f t="shared" ref="DC2305:DC2310" si="1326">ROUND((ROUND(AT2305*AG2305,2)*ROUND(0.86,7)),6)</f>
        <v>0</v>
      </c>
      <c r="DD2305" t="s">
        <v>3</v>
      </c>
      <c r="DE2305" t="s">
        <v>3</v>
      </c>
      <c r="DF2305">
        <f t="shared" si="1323"/>
        <v>0</v>
      </c>
      <c r="DG2305">
        <f t="shared" si="1322"/>
        <v>0</v>
      </c>
      <c r="DH2305">
        <f t="shared" ref="DH2305:DH2368" si="1327">ROUND(ROUND(AG2305,2)*CX2305,2)</f>
        <v>0</v>
      </c>
      <c r="DI2305">
        <f t="shared" ref="DI2305:DI2368" si="1328">ROUND(ROUND(AH2305,2)*CX2305,2)</f>
        <v>975.49</v>
      </c>
      <c r="DJ2305">
        <f>DI2305</f>
        <v>975.49</v>
      </c>
      <c r="DK2305">
        <v>1</v>
      </c>
      <c r="DL2305" t="s">
        <v>3</v>
      </c>
      <c r="DM2305">
        <v>0</v>
      </c>
      <c r="DN2305" t="s">
        <v>3</v>
      </c>
      <c r="DO2305">
        <v>0</v>
      </c>
    </row>
    <row r="2306" spans="1:119" x14ac:dyDescent="0.25">
      <c r="A2306">
        <f>ROW(Source!A890)</f>
        <v>890</v>
      </c>
      <c r="B2306">
        <v>381997917</v>
      </c>
      <c r="C2306">
        <v>382004067</v>
      </c>
      <c r="D2306">
        <v>342640393</v>
      </c>
      <c r="E2306">
        <v>113</v>
      </c>
      <c r="F2306">
        <v>1</v>
      </c>
      <c r="G2306">
        <v>1</v>
      </c>
      <c r="H2306">
        <v>1</v>
      </c>
      <c r="I2306" t="s">
        <v>1035</v>
      </c>
      <c r="J2306" t="s">
        <v>3</v>
      </c>
      <c r="K2306" t="s">
        <v>1036</v>
      </c>
      <c r="L2306">
        <v>1191</v>
      </c>
      <c r="N2306">
        <v>1013</v>
      </c>
      <c r="O2306" t="s">
        <v>1034</v>
      </c>
      <c r="P2306" t="s">
        <v>1034</v>
      </c>
      <c r="Q2306">
        <v>1</v>
      </c>
      <c r="W2306">
        <v>0</v>
      </c>
      <c r="X2306">
        <v>-1417349443</v>
      </c>
      <c r="Y2306">
        <f t="shared" si="1324"/>
        <v>7.7399999999999997E-2</v>
      </c>
      <c r="AA2306">
        <v>0</v>
      </c>
      <c r="AB2306">
        <v>0</v>
      </c>
      <c r="AC2306">
        <v>0</v>
      </c>
      <c r="AD2306">
        <v>0</v>
      </c>
      <c r="AE2306">
        <v>0</v>
      </c>
      <c r="AF2306">
        <v>0</v>
      </c>
      <c r="AG2306">
        <v>0</v>
      </c>
      <c r="AH2306">
        <v>0</v>
      </c>
      <c r="AI2306">
        <v>1</v>
      </c>
      <c r="AJ2306">
        <v>1</v>
      </c>
      <c r="AK2306">
        <v>1</v>
      </c>
      <c r="AL2306">
        <v>1</v>
      </c>
      <c r="AM2306">
        <v>-2</v>
      </c>
      <c r="AN2306">
        <v>0</v>
      </c>
      <c r="AO2306">
        <v>0</v>
      </c>
      <c r="AP2306">
        <v>1</v>
      </c>
      <c r="AQ2306">
        <v>1</v>
      </c>
      <c r="AR2306">
        <v>0</v>
      </c>
      <c r="AS2306" t="s">
        <v>3</v>
      </c>
      <c r="AT2306">
        <v>0.09</v>
      </c>
      <c r="AU2306" t="s">
        <v>23</v>
      </c>
      <c r="AV2306">
        <v>2</v>
      </c>
      <c r="AW2306">
        <v>2</v>
      </c>
      <c r="AX2306">
        <v>382004078</v>
      </c>
      <c r="AY2306">
        <v>1</v>
      </c>
      <c r="AZ2306">
        <v>0</v>
      </c>
      <c r="BA2306">
        <v>2306</v>
      </c>
      <c r="BB2306">
        <v>1</v>
      </c>
      <c r="BC2306">
        <v>0</v>
      </c>
      <c r="BD2306">
        <v>0</v>
      </c>
      <c r="BE2306">
        <v>0</v>
      </c>
      <c r="BF2306">
        <v>0</v>
      </c>
      <c r="BG2306">
        <v>0</v>
      </c>
      <c r="BH2306">
        <v>0</v>
      </c>
      <c r="BI2306">
        <v>0</v>
      </c>
      <c r="BJ2306">
        <v>0</v>
      </c>
      <c r="BK2306">
        <v>0</v>
      </c>
      <c r="BL2306">
        <v>0</v>
      </c>
      <c r="BM2306">
        <v>0</v>
      </c>
      <c r="BN2306">
        <v>0</v>
      </c>
      <c r="BO2306">
        <v>0</v>
      </c>
      <c r="BP2306">
        <v>0</v>
      </c>
      <c r="BQ2306">
        <v>0</v>
      </c>
      <c r="BR2306">
        <v>0</v>
      </c>
      <c r="BS2306">
        <v>0</v>
      </c>
      <c r="BT2306">
        <v>0</v>
      </c>
      <c r="BU2306">
        <v>0</v>
      </c>
      <c r="BV2306">
        <v>0</v>
      </c>
      <c r="BW2306">
        <v>0</v>
      </c>
      <c r="CV2306">
        <v>0</v>
      </c>
      <c r="CW2306">
        <v>0</v>
      </c>
      <c r="CX2306">
        <f>ROUND(Y2306*Source!I890,7)</f>
        <v>7.7400000000000004E-3</v>
      </c>
      <c r="CY2306">
        <f>AD2306</f>
        <v>0</v>
      </c>
      <c r="CZ2306">
        <f>AH2306</f>
        <v>0</v>
      </c>
      <c r="DA2306">
        <f>AL2306</f>
        <v>1</v>
      </c>
      <c r="DB2306">
        <f t="shared" si="1325"/>
        <v>0</v>
      </c>
      <c r="DC2306">
        <f t="shared" si="1326"/>
        <v>0</v>
      </c>
      <c r="DD2306" t="s">
        <v>3</v>
      </c>
      <c r="DE2306" t="s">
        <v>3</v>
      </c>
      <c r="DF2306">
        <f t="shared" si="1323"/>
        <v>0</v>
      </c>
      <c r="DG2306">
        <f t="shared" si="1322"/>
        <v>0</v>
      </c>
      <c r="DH2306">
        <f t="shared" si="1327"/>
        <v>0</v>
      </c>
      <c r="DI2306">
        <f t="shared" si="1328"/>
        <v>0</v>
      </c>
      <c r="DJ2306">
        <f>DI2306</f>
        <v>0</v>
      </c>
      <c r="DK2306">
        <v>0</v>
      </c>
      <c r="DL2306" t="s">
        <v>3</v>
      </c>
      <c r="DM2306">
        <v>0</v>
      </c>
      <c r="DN2306" t="s">
        <v>3</v>
      </c>
      <c r="DO2306">
        <v>0</v>
      </c>
    </row>
    <row r="2307" spans="1:119" x14ac:dyDescent="0.25">
      <c r="A2307">
        <f>ROW(Source!A890)</f>
        <v>890</v>
      </c>
      <c r="B2307">
        <v>381997917</v>
      </c>
      <c r="C2307">
        <v>382004067</v>
      </c>
      <c r="D2307">
        <v>342764897</v>
      </c>
      <c r="E2307">
        <v>1</v>
      </c>
      <c r="F2307">
        <v>1</v>
      </c>
      <c r="G2307">
        <v>1</v>
      </c>
      <c r="H2307">
        <v>2</v>
      </c>
      <c r="I2307" t="s">
        <v>1271</v>
      </c>
      <c r="J2307" t="s">
        <v>1272</v>
      </c>
      <c r="K2307" t="s">
        <v>1273</v>
      </c>
      <c r="L2307">
        <v>1368</v>
      </c>
      <c r="N2307">
        <v>1011</v>
      </c>
      <c r="O2307" t="s">
        <v>1040</v>
      </c>
      <c r="P2307" t="s">
        <v>1040</v>
      </c>
      <c r="Q2307">
        <v>1</v>
      </c>
      <c r="W2307">
        <v>0</v>
      </c>
      <c r="X2307">
        <v>964272568</v>
      </c>
      <c r="Y2307">
        <f t="shared" si="1324"/>
        <v>2.58E-2</v>
      </c>
      <c r="AA2307">
        <v>0</v>
      </c>
      <c r="AB2307">
        <v>1574.27</v>
      </c>
      <c r="AC2307">
        <v>687.23</v>
      </c>
      <c r="AD2307">
        <v>0</v>
      </c>
      <c r="AE2307">
        <v>0</v>
      </c>
      <c r="AF2307">
        <v>1574.27</v>
      </c>
      <c r="AG2307">
        <v>687.23</v>
      </c>
      <c r="AH2307">
        <v>0</v>
      </c>
      <c r="AI2307">
        <v>1</v>
      </c>
      <c r="AJ2307">
        <v>1</v>
      </c>
      <c r="AK2307">
        <v>1</v>
      </c>
      <c r="AL2307">
        <v>1</v>
      </c>
      <c r="AM2307">
        <v>-2</v>
      </c>
      <c r="AN2307">
        <v>0</v>
      </c>
      <c r="AO2307">
        <v>0</v>
      </c>
      <c r="AP2307">
        <v>1</v>
      </c>
      <c r="AQ2307">
        <v>1</v>
      </c>
      <c r="AR2307">
        <v>0</v>
      </c>
      <c r="AS2307" t="s">
        <v>3</v>
      </c>
      <c r="AT2307">
        <v>0.03</v>
      </c>
      <c r="AU2307" t="s">
        <v>23</v>
      </c>
      <c r="AV2307">
        <v>1</v>
      </c>
      <c r="AW2307">
        <v>2</v>
      </c>
      <c r="AX2307">
        <v>382004079</v>
      </c>
      <c r="AY2307">
        <v>1</v>
      </c>
      <c r="AZ2307">
        <v>0</v>
      </c>
      <c r="BA2307">
        <v>2307</v>
      </c>
      <c r="BB2307">
        <v>1</v>
      </c>
      <c r="BC2307">
        <v>0</v>
      </c>
      <c r="BD2307">
        <v>0</v>
      </c>
      <c r="BE2307">
        <v>0</v>
      </c>
      <c r="BF2307">
        <v>0</v>
      </c>
      <c r="BG2307">
        <v>0</v>
      </c>
      <c r="BH2307">
        <v>0</v>
      </c>
      <c r="BI2307">
        <v>0</v>
      </c>
      <c r="BJ2307">
        <v>0</v>
      </c>
      <c r="BK2307">
        <v>47.228099999999998</v>
      </c>
      <c r="BL2307">
        <v>20.616900000000001</v>
      </c>
      <c r="BM2307">
        <v>0</v>
      </c>
      <c r="BN2307">
        <v>0</v>
      </c>
      <c r="BO2307">
        <v>0.03</v>
      </c>
      <c r="BP2307">
        <v>1</v>
      </c>
      <c r="BQ2307">
        <v>0</v>
      </c>
      <c r="BR2307">
        <v>40.616166</v>
      </c>
      <c r="BS2307">
        <v>17.730534000000002</v>
      </c>
      <c r="BT2307">
        <v>0</v>
      </c>
      <c r="BU2307">
        <v>0</v>
      </c>
      <c r="BV2307">
        <v>2.58E-2</v>
      </c>
      <c r="BW2307">
        <v>1</v>
      </c>
      <c r="CV2307">
        <v>0</v>
      </c>
      <c r="CW2307">
        <f>ROUND(Y2307*Source!I890*DO2307,7)</f>
        <v>2.5799999999999998E-3</v>
      </c>
      <c r="CX2307">
        <f>ROUND(Y2307*Source!I890,7)</f>
        <v>2.5799999999999998E-3</v>
      </c>
      <c r="CY2307">
        <f>AB2307</f>
        <v>1574.27</v>
      </c>
      <c r="CZ2307">
        <f>AF2307</f>
        <v>1574.27</v>
      </c>
      <c r="DA2307">
        <f>AJ2307</f>
        <v>1</v>
      </c>
      <c r="DB2307">
        <f t="shared" si="1325"/>
        <v>40.617800000000003</v>
      </c>
      <c r="DC2307">
        <f t="shared" si="1326"/>
        <v>17.7332</v>
      </c>
      <c r="DD2307" t="s">
        <v>3</v>
      </c>
      <c r="DE2307" t="s">
        <v>3</v>
      </c>
      <c r="DF2307">
        <f t="shared" si="1323"/>
        <v>0</v>
      </c>
      <c r="DG2307">
        <f t="shared" si="1322"/>
        <v>4.0599999999999996</v>
      </c>
      <c r="DH2307">
        <f t="shared" si="1327"/>
        <v>1.77</v>
      </c>
      <c r="DI2307">
        <f t="shared" si="1328"/>
        <v>0</v>
      </c>
      <c r="DJ2307">
        <f>DG2307+DH2307</f>
        <v>5.83</v>
      </c>
      <c r="DK2307">
        <v>1</v>
      </c>
      <c r="DL2307" t="s">
        <v>1041</v>
      </c>
      <c r="DM2307">
        <v>5</v>
      </c>
      <c r="DN2307" t="s">
        <v>1034</v>
      </c>
      <c r="DO2307">
        <v>1</v>
      </c>
    </row>
    <row r="2308" spans="1:119" x14ac:dyDescent="0.25">
      <c r="A2308">
        <f>ROW(Source!A890)</f>
        <v>890</v>
      </c>
      <c r="B2308">
        <v>381997917</v>
      </c>
      <c r="C2308">
        <v>382004067</v>
      </c>
      <c r="D2308">
        <v>342765168</v>
      </c>
      <c r="E2308">
        <v>1</v>
      </c>
      <c r="F2308">
        <v>1</v>
      </c>
      <c r="G2308">
        <v>1</v>
      </c>
      <c r="H2308">
        <v>2</v>
      </c>
      <c r="I2308" t="s">
        <v>1352</v>
      </c>
      <c r="J2308" t="s">
        <v>1353</v>
      </c>
      <c r="K2308" t="s">
        <v>1354</v>
      </c>
      <c r="L2308">
        <v>1368</v>
      </c>
      <c r="N2308">
        <v>1011</v>
      </c>
      <c r="O2308" t="s">
        <v>1040</v>
      </c>
      <c r="P2308" t="s">
        <v>1040</v>
      </c>
      <c r="Q2308">
        <v>1</v>
      </c>
      <c r="W2308">
        <v>0</v>
      </c>
      <c r="X2308">
        <v>-1214581440</v>
      </c>
      <c r="Y2308">
        <f t="shared" si="1324"/>
        <v>0.49019999999999997</v>
      </c>
      <c r="AA2308">
        <v>0</v>
      </c>
      <c r="AB2308">
        <v>9.5399999999999991</v>
      </c>
      <c r="AC2308">
        <v>0</v>
      </c>
      <c r="AD2308">
        <v>0</v>
      </c>
      <c r="AE2308">
        <v>0</v>
      </c>
      <c r="AF2308">
        <v>7.51</v>
      </c>
      <c r="AG2308">
        <v>0</v>
      </c>
      <c r="AH2308">
        <v>0</v>
      </c>
      <c r="AI2308">
        <v>1</v>
      </c>
      <c r="AJ2308">
        <v>1.27</v>
      </c>
      <c r="AK2308">
        <v>1</v>
      </c>
      <c r="AL2308">
        <v>1</v>
      </c>
      <c r="AM2308">
        <v>2</v>
      </c>
      <c r="AN2308">
        <v>0</v>
      </c>
      <c r="AO2308">
        <v>0</v>
      </c>
      <c r="AP2308">
        <v>1</v>
      </c>
      <c r="AQ2308">
        <v>1</v>
      </c>
      <c r="AR2308">
        <v>0</v>
      </c>
      <c r="AS2308" t="s">
        <v>3</v>
      </c>
      <c r="AT2308">
        <v>0.56999999999999995</v>
      </c>
      <c r="AU2308" t="s">
        <v>23</v>
      </c>
      <c r="AV2308">
        <v>1</v>
      </c>
      <c r="AW2308">
        <v>2</v>
      </c>
      <c r="AX2308">
        <v>382004080</v>
      </c>
      <c r="AY2308">
        <v>1</v>
      </c>
      <c r="AZ2308">
        <v>0</v>
      </c>
      <c r="BA2308">
        <v>2308</v>
      </c>
      <c r="BB2308">
        <v>1</v>
      </c>
      <c r="BC2308">
        <v>0</v>
      </c>
      <c r="BD2308">
        <v>0</v>
      </c>
      <c r="BE2308">
        <v>0</v>
      </c>
      <c r="BF2308">
        <v>0</v>
      </c>
      <c r="BG2308">
        <v>0</v>
      </c>
      <c r="BH2308">
        <v>0</v>
      </c>
      <c r="BI2308">
        <v>0</v>
      </c>
      <c r="BJ2308">
        <v>0</v>
      </c>
      <c r="BK2308">
        <v>4.2806999999999995</v>
      </c>
      <c r="BL2308">
        <v>0</v>
      </c>
      <c r="BM2308">
        <v>0</v>
      </c>
      <c r="BN2308">
        <v>0</v>
      </c>
      <c r="BO2308">
        <v>0</v>
      </c>
      <c r="BP2308">
        <v>1</v>
      </c>
      <c r="BQ2308">
        <v>0</v>
      </c>
      <c r="BR2308">
        <v>3.6814019999999998</v>
      </c>
      <c r="BS2308">
        <v>0</v>
      </c>
      <c r="BT2308">
        <v>0</v>
      </c>
      <c r="BU2308">
        <v>0</v>
      </c>
      <c r="BV2308">
        <v>0</v>
      </c>
      <c r="BW2308">
        <v>1</v>
      </c>
      <c r="CV2308">
        <v>0</v>
      </c>
      <c r="CW2308">
        <f>ROUND(Y2308*Source!I890*DO2308,7)</f>
        <v>0</v>
      </c>
      <c r="CX2308">
        <f>ROUND(Y2308*Source!I890,7)</f>
        <v>4.9020000000000001E-2</v>
      </c>
      <c r="CY2308">
        <f>AB2308</f>
        <v>9.5399999999999991</v>
      </c>
      <c r="CZ2308">
        <f>AF2308</f>
        <v>7.51</v>
      </c>
      <c r="DA2308">
        <f>AJ2308</f>
        <v>1.27</v>
      </c>
      <c r="DB2308">
        <f t="shared" si="1325"/>
        <v>3.6808000000000001</v>
      </c>
      <c r="DC2308">
        <f t="shared" si="1326"/>
        <v>0</v>
      </c>
      <c r="DD2308" t="s">
        <v>3</v>
      </c>
      <c r="DE2308" t="s">
        <v>3</v>
      </c>
      <c r="DF2308">
        <f t="shared" si="1323"/>
        <v>0</v>
      </c>
      <c r="DG2308">
        <f>ROUND(ROUND(AF2308*AJ2308,2)*CX2308,2)</f>
        <v>0.47</v>
      </c>
      <c r="DH2308">
        <f t="shared" si="1327"/>
        <v>0</v>
      </c>
      <c r="DI2308">
        <f t="shared" si="1328"/>
        <v>0</v>
      </c>
      <c r="DJ2308">
        <f>DG2308+DH2308</f>
        <v>0.47</v>
      </c>
      <c r="DK2308">
        <v>0</v>
      </c>
      <c r="DL2308" t="s">
        <v>3</v>
      </c>
      <c r="DM2308">
        <v>0</v>
      </c>
      <c r="DN2308" t="s">
        <v>3</v>
      </c>
      <c r="DO2308">
        <v>0</v>
      </c>
    </row>
    <row r="2309" spans="1:119" x14ac:dyDescent="0.25">
      <c r="A2309">
        <f>ROW(Source!A890)</f>
        <v>890</v>
      </c>
      <c r="B2309">
        <v>381997917</v>
      </c>
      <c r="C2309">
        <v>382004067</v>
      </c>
      <c r="D2309">
        <v>342765593</v>
      </c>
      <c r="E2309">
        <v>1</v>
      </c>
      <c r="F2309">
        <v>1</v>
      </c>
      <c r="G2309">
        <v>1</v>
      </c>
      <c r="H2309">
        <v>2</v>
      </c>
      <c r="I2309" t="s">
        <v>1218</v>
      </c>
      <c r="J2309" t="s">
        <v>1219</v>
      </c>
      <c r="K2309" t="s">
        <v>1220</v>
      </c>
      <c r="L2309">
        <v>1368</v>
      </c>
      <c r="N2309">
        <v>1011</v>
      </c>
      <c r="O2309" t="s">
        <v>1040</v>
      </c>
      <c r="P2309" t="s">
        <v>1040</v>
      </c>
      <c r="Q2309">
        <v>1</v>
      </c>
      <c r="W2309">
        <v>0</v>
      </c>
      <c r="X2309">
        <v>665160091</v>
      </c>
      <c r="Y2309">
        <f t="shared" si="1324"/>
        <v>2.58E-2</v>
      </c>
      <c r="AA2309">
        <v>0</v>
      </c>
      <c r="AB2309">
        <v>1283.06</v>
      </c>
      <c r="AC2309">
        <v>597.98</v>
      </c>
      <c r="AD2309">
        <v>0</v>
      </c>
      <c r="AE2309">
        <v>0</v>
      </c>
      <c r="AF2309">
        <v>1043.1400000000001</v>
      </c>
      <c r="AG2309">
        <v>597.98</v>
      </c>
      <c r="AH2309">
        <v>0</v>
      </c>
      <c r="AI2309">
        <v>1</v>
      </c>
      <c r="AJ2309">
        <v>1.23</v>
      </c>
      <c r="AK2309">
        <v>1</v>
      </c>
      <c r="AL2309">
        <v>1</v>
      </c>
      <c r="AM2309">
        <v>2</v>
      </c>
      <c r="AN2309">
        <v>0</v>
      </c>
      <c r="AO2309">
        <v>0</v>
      </c>
      <c r="AP2309">
        <v>1</v>
      </c>
      <c r="AQ2309">
        <v>1</v>
      </c>
      <c r="AR2309">
        <v>0</v>
      </c>
      <c r="AS2309" t="s">
        <v>3</v>
      </c>
      <c r="AT2309">
        <v>0.03</v>
      </c>
      <c r="AU2309" t="s">
        <v>23</v>
      </c>
      <c r="AV2309">
        <v>1</v>
      </c>
      <c r="AW2309">
        <v>2</v>
      </c>
      <c r="AX2309">
        <v>382004081</v>
      </c>
      <c r="AY2309">
        <v>1</v>
      </c>
      <c r="AZ2309">
        <v>0</v>
      </c>
      <c r="BA2309">
        <v>2309</v>
      </c>
      <c r="BB2309">
        <v>1</v>
      </c>
      <c r="BC2309">
        <v>0</v>
      </c>
      <c r="BD2309">
        <v>0</v>
      </c>
      <c r="BE2309">
        <v>0</v>
      </c>
      <c r="BF2309">
        <v>0</v>
      </c>
      <c r="BG2309">
        <v>0</v>
      </c>
      <c r="BH2309">
        <v>0</v>
      </c>
      <c r="BI2309">
        <v>0</v>
      </c>
      <c r="BJ2309">
        <v>0</v>
      </c>
      <c r="BK2309">
        <v>31.294200000000004</v>
      </c>
      <c r="BL2309">
        <v>17.939399999999999</v>
      </c>
      <c r="BM2309">
        <v>0</v>
      </c>
      <c r="BN2309">
        <v>0</v>
      </c>
      <c r="BO2309">
        <v>0.03</v>
      </c>
      <c r="BP2309">
        <v>1</v>
      </c>
      <c r="BQ2309">
        <v>0</v>
      </c>
      <c r="BR2309">
        <v>26.913012000000002</v>
      </c>
      <c r="BS2309">
        <v>15.427884000000001</v>
      </c>
      <c r="BT2309">
        <v>0</v>
      </c>
      <c r="BU2309">
        <v>0</v>
      </c>
      <c r="BV2309">
        <v>2.58E-2</v>
      </c>
      <c r="BW2309">
        <v>1</v>
      </c>
      <c r="CV2309">
        <v>0</v>
      </c>
      <c r="CW2309">
        <f>ROUND(Y2309*Source!I890*DO2309,7)</f>
        <v>2.5799999999999998E-3</v>
      </c>
      <c r="CX2309">
        <f>ROUND(Y2309*Source!I890,7)</f>
        <v>2.5799999999999998E-3</v>
      </c>
      <c r="CY2309">
        <f>AB2309</f>
        <v>1283.06</v>
      </c>
      <c r="CZ2309">
        <f>AF2309</f>
        <v>1043.1400000000001</v>
      </c>
      <c r="DA2309">
        <f>AJ2309</f>
        <v>1.23</v>
      </c>
      <c r="DB2309">
        <f t="shared" si="1325"/>
        <v>26.909400000000002</v>
      </c>
      <c r="DC2309">
        <f t="shared" si="1326"/>
        <v>15.4284</v>
      </c>
      <c r="DD2309" t="s">
        <v>3</v>
      </c>
      <c r="DE2309" t="s">
        <v>3</v>
      </c>
      <c r="DF2309">
        <f t="shared" si="1323"/>
        <v>0</v>
      </c>
      <c r="DG2309">
        <f>ROUND(ROUND(AF2309*AJ2309,2)*CX2309,2)</f>
        <v>3.31</v>
      </c>
      <c r="DH2309">
        <f t="shared" si="1327"/>
        <v>1.54</v>
      </c>
      <c r="DI2309">
        <f t="shared" si="1328"/>
        <v>0</v>
      </c>
      <c r="DJ2309">
        <f>DG2309+DH2309</f>
        <v>4.8499999999999996</v>
      </c>
      <c r="DK2309">
        <v>0</v>
      </c>
      <c r="DL2309" t="s">
        <v>1221</v>
      </c>
      <c r="DM2309">
        <v>4</v>
      </c>
      <c r="DN2309" t="s">
        <v>1034</v>
      </c>
      <c r="DO2309">
        <v>1</v>
      </c>
    </row>
    <row r="2310" spans="1:119" x14ac:dyDescent="0.25">
      <c r="A2310">
        <f>ROW(Source!A890)</f>
        <v>890</v>
      </c>
      <c r="B2310">
        <v>381997917</v>
      </c>
      <c r="C2310">
        <v>382004067</v>
      </c>
      <c r="D2310">
        <v>342765643</v>
      </c>
      <c r="E2310">
        <v>1</v>
      </c>
      <c r="F2310">
        <v>1</v>
      </c>
      <c r="G2310">
        <v>1</v>
      </c>
      <c r="H2310">
        <v>2</v>
      </c>
      <c r="I2310" t="s">
        <v>1233</v>
      </c>
      <c r="J2310" t="s">
        <v>1234</v>
      </c>
      <c r="K2310" t="s">
        <v>1235</v>
      </c>
      <c r="L2310">
        <v>1368</v>
      </c>
      <c r="N2310">
        <v>1011</v>
      </c>
      <c r="O2310" t="s">
        <v>1040</v>
      </c>
      <c r="P2310" t="s">
        <v>1040</v>
      </c>
      <c r="Q2310">
        <v>1</v>
      </c>
      <c r="W2310">
        <v>0</v>
      </c>
      <c r="X2310">
        <v>1503848564</v>
      </c>
      <c r="Y2310">
        <f t="shared" si="1324"/>
        <v>2.58E-2</v>
      </c>
      <c r="AA2310">
        <v>0</v>
      </c>
      <c r="AB2310">
        <v>583.05999999999995</v>
      </c>
      <c r="AC2310">
        <v>597.98</v>
      </c>
      <c r="AD2310">
        <v>0</v>
      </c>
      <c r="AE2310">
        <v>0</v>
      </c>
      <c r="AF2310">
        <v>477.92</v>
      </c>
      <c r="AG2310">
        <v>597.98</v>
      </c>
      <c r="AH2310">
        <v>0</v>
      </c>
      <c r="AI2310">
        <v>1</v>
      </c>
      <c r="AJ2310">
        <v>1.22</v>
      </c>
      <c r="AK2310">
        <v>1</v>
      </c>
      <c r="AL2310">
        <v>1</v>
      </c>
      <c r="AM2310">
        <v>2</v>
      </c>
      <c r="AN2310">
        <v>0</v>
      </c>
      <c r="AO2310">
        <v>0</v>
      </c>
      <c r="AP2310">
        <v>1</v>
      </c>
      <c r="AQ2310">
        <v>1</v>
      </c>
      <c r="AR2310">
        <v>0</v>
      </c>
      <c r="AS2310" t="s">
        <v>3</v>
      </c>
      <c r="AT2310">
        <v>0.03</v>
      </c>
      <c r="AU2310" t="s">
        <v>23</v>
      </c>
      <c r="AV2310">
        <v>1</v>
      </c>
      <c r="AW2310">
        <v>2</v>
      </c>
      <c r="AX2310">
        <v>382004082</v>
      </c>
      <c r="AY2310">
        <v>1</v>
      </c>
      <c r="AZ2310">
        <v>0</v>
      </c>
      <c r="BA2310">
        <v>2310</v>
      </c>
      <c r="BB2310">
        <v>1</v>
      </c>
      <c r="BC2310">
        <v>0</v>
      </c>
      <c r="BD2310">
        <v>0</v>
      </c>
      <c r="BE2310">
        <v>0</v>
      </c>
      <c r="BF2310">
        <v>0</v>
      </c>
      <c r="BG2310">
        <v>0</v>
      </c>
      <c r="BH2310">
        <v>0</v>
      </c>
      <c r="BI2310">
        <v>0</v>
      </c>
      <c r="BJ2310">
        <v>0</v>
      </c>
      <c r="BK2310">
        <v>14.3376</v>
      </c>
      <c r="BL2310">
        <v>17.939399999999999</v>
      </c>
      <c r="BM2310">
        <v>0</v>
      </c>
      <c r="BN2310">
        <v>0</v>
      </c>
      <c r="BO2310">
        <v>0.03</v>
      </c>
      <c r="BP2310">
        <v>1</v>
      </c>
      <c r="BQ2310">
        <v>0</v>
      </c>
      <c r="BR2310">
        <v>12.330336000000001</v>
      </c>
      <c r="BS2310">
        <v>15.427884000000001</v>
      </c>
      <c r="BT2310">
        <v>0</v>
      </c>
      <c r="BU2310">
        <v>0</v>
      </c>
      <c r="BV2310">
        <v>2.58E-2</v>
      </c>
      <c r="BW2310">
        <v>1</v>
      </c>
      <c r="CV2310">
        <v>0</v>
      </c>
      <c r="CW2310">
        <f>ROUND(Y2310*Source!I890*DO2310,7)</f>
        <v>2.5799999999999998E-3</v>
      </c>
      <c r="CX2310">
        <f>ROUND(Y2310*Source!I890,7)</f>
        <v>2.5799999999999998E-3</v>
      </c>
      <c r="CY2310">
        <f>AB2310</f>
        <v>583.05999999999995</v>
      </c>
      <c r="CZ2310">
        <f>AF2310</f>
        <v>477.92</v>
      </c>
      <c r="DA2310">
        <f>AJ2310</f>
        <v>1.22</v>
      </c>
      <c r="DB2310">
        <f t="shared" si="1325"/>
        <v>12.3324</v>
      </c>
      <c r="DC2310">
        <f t="shared" si="1326"/>
        <v>15.4284</v>
      </c>
      <c r="DD2310" t="s">
        <v>3</v>
      </c>
      <c r="DE2310" t="s">
        <v>3</v>
      </c>
      <c r="DF2310">
        <f t="shared" si="1323"/>
        <v>0</v>
      </c>
      <c r="DG2310">
        <f>ROUND(ROUND(AF2310*AJ2310,2)*CX2310,2)</f>
        <v>1.5</v>
      </c>
      <c r="DH2310">
        <f t="shared" si="1327"/>
        <v>1.54</v>
      </c>
      <c r="DI2310">
        <f t="shared" si="1328"/>
        <v>0</v>
      </c>
      <c r="DJ2310">
        <f>DG2310+DH2310</f>
        <v>3.04</v>
      </c>
      <c r="DK2310">
        <v>0</v>
      </c>
      <c r="DL2310" t="s">
        <v>1221</v>
      </c>
      <c r="DM2310">
        <v>4</v>
      </c>
      <c r="DN2310" t="s">
        <v>1034</v>
      </c>
      <c r="DO2310">
        <v>1</v>
      </c>
    </row>
    <row r="2311" spans="1:119" x14ac:dyDescent="0.25">
      <c r="A2311">
        <f>ROW(Source!A890)</f>
        <v>890</v>
      </c>
      <c r="B2311">
        <v>381997917</v>
      </c>
      <c r="C2311">
        <v>382004067</v>
      </c>
      <c r="D2311">
        <v>342715725</v>
      </c>
      <c r="E2311">
        <v>1</v>
      </c>
      <c r="F2311">
        <v>1</v>
      </c>
      <c r="G2311">
        <v>1</v>
      </c>
      <c r="H2311">
        <v>3</v>
      </c>
      <c r="I2311" t="s">
        <v>1222</v>
      </c>
      <c r="J2311" t="s">
        <v>1223</v>
      </c>
      <c r="K2311" t="s">
        <v>1224</v>
      </c>
      <c r="L2311">
        <v>1339</v>
      </c>
      <c r="N2311">
        <v>1007</v>
      </c>
      <c r="O2311" t="s">
        <v>686</v>
      </c>
      <c r="P2311" t="s">
        <v>686</v>
      </c>
      <c r="Q2311">
        <v>1</v>
      </c>
      <c r="W2311">
        <v>0</v>
      </c>
      <c r="X2311">
        <v>-436317592</v>
      </c>
      <c r="Y2311">
        <f>(AT2311*ROUND(0,7))</f>
        <v>0</v>
      </c>
      <c r="AA2311">
        <v>49.99</v>
      </c>
      <c r="AB2311">
        <v>0</v>
      </c>
      <c r="AC2311">
        <v>0</v>
      </c>
      <c r="AD2311">
        <v>0</v>
      </c>
      <c r="AE2311">
        <v>35.71</v>
      </c>
      <c r="AF2311">
        <v>0</v>
      </c>
      <c r="AG2311">
        <v>0</v>
      </c>
      <c r="AH2311">
        <v>0</v>
      </c>
      <c r="AI2311">
        <v>1.4</v>
      </c>
      <c r="AJ2311">
        <v>1</v>
      </c>
      <c r="AK2311">
        <v>1</v>
      </c>
      <c r="AL2311">
        <v>1</v>
      </c>
      <c r="AM2311">
        <v>2</v>
      </c>
      <c r="AN2311">
        <v>0</v>
      </c>
      <c r="AO2311">
        <v>0</v>
      </c>
      <c r="AP2311">
        <v>1</v>
      </c>
      <c r="AQ2311">
        <v>1</v>
      </c>
      <c r="AR2311">
        <v>0</v>
      </c>
      <c r="AS2311" t="s">
        <v>3</v>
      </c>
      <c r="AT2311">
        <v>0.2</v>
      </c>
      <c r="AU2311" t="s">
        <v>14</v>
      </c>
      <c r="AV2311">
        <v>0</v>
      </c>
      <c r="AW2311">
        <v>2</v>
      </c>
      <c r="AX2311">
        <v>382004083</v>
      </c>
      <c r="AY2311">
        <v>1</v>
      </c>
      <c r="AZ2311">
        <v>0</v>
      </c>
      <c r="BA2311">
        <v>2311</v>
      </c>
      <c r="BB2311">
        <v>1</v>
      </c>
      <c r="BC2311">
        <v>0</v>
      </c>
      <c r="BD2311">
        <v>0</v>
      </c>
      <c r="BE2311">
        <v>0</v>
      </c>
      <c r="BF2311">
        <v>0</v>
      </c>
      <c r="BG2311">
        <v>0</v>
      </c>
      <c r="BH2311">
        <v>0</v>
      </c>
      <c r="BI2311">
        <v>0</v>
      </c>
      <c r="BJ2311">
        <v>7.1420000000000003</v>
      </c>
      <c r="BK2311">
        <v>0</v>
      </c>
      <c r="BL2311">
        <v>0</v>
      </c>
      <c r="BM2311">
        <v>0</v>
      </c>
      <c r="BN2311">
        <v>0</v>
      </c>
      <c r="BO2311">
        <v>0</v>
      </c>
      <c r="BP2311">
        <v>1</v>
      </c>
      <c r="BQ2311">
        <v>0</v>
      </c>
      <c r="BR2311">
        <v>0</v>
      </c>
      <c r="BS2311">
        <v>0</v>
      </c>
      <c r="BT2311">
        <v>0</v>
      </c>
      <c r="BU2311">
        <v>0</v>
      </c>
      <c r="BV2311">
        <v>0</v>
      </c>
      <c r="BW2311">
        <v>0</v>
      </c>
      <c r="CV2311">
        <v>0</v>
      </c>
      <c r="CW2311">
        <v>0</v>
      </c>
      <c r="CX2311">
        <f>ROUND(Y2311*Source!I890,7)</f>
        <v>0</v>
      </c>
      <c r="CY2311">
        <f>AA2311</f>
        <v>49.99</v>
      </c>
      <c r="CZ2311">
        <f>AE2311</f>
        <v>35.71</v>
      </c>
      <c r="DA2311">
        <f>AI2311</f>
        <v>1.4</v>
      </c>
      <c r="DB2311">
        <f>ROUND((ROUND(AT2311*CZ2311,2)*ROUND(0,7)),6)</f>
        <v>0</v>
      </c>
      <c r="DC2311">
        <f>ROUND((ROUND(AT2311*AG2311,2)*ROUND(0,7)),6)</f>
        <v>0</v>
      </c>
      <c r="DD2311" t="s">
        <v>3</v>
      </c>
      <c r="DE2311" t="s">
        <v>3</v>
      </c>
      <c r="DF2311">
        <f>ROUND(ROUND(AE2311*AI2311,2)*CX2311,2)</f>
        <v>0</v>
      </c>
      <c r="DG2311">
        <f t="shared" ref="DG2311:DG2317" si="1329">ROUND(ROUND(AF2311,2)*CX2311,2)</f>
        <v>0</v>
      </c>
      <c r="DH2311">
        <f t="shared" si="1327"/>
        <v>0</v>
      </c>
      <c r="DI2311">
        <f t="shared" si="1328"/>
        <v>0</v>
      </c>
      <c r="DJ2311">
        <f>DF2311</f>
        <v>0</v>
      </c>
      <c r="DK2311">
        <v>0</v>
      </c>
      <c r="DL2311" t="s">
        <v>3</v>
      </c>
      <c r="DM2311">
        <v>0</v>
      </c>
      <c r="DN2311" t="s">
        <v>3</v>
      </c>
      <c r="DO2311">
        <v>0</v>
      </c>
    </row>
    <row r="2312" spans="1:119" x14ac:dyDescent="0.25">
      <c r="A2312">
        <f>ROW(Source!A890)</f>
        <v>890</v>
      </c>
      <c r="B2312">
        <v>381997917</v>
      </c>
      <c r="C2312">
        <v>382004067</v>
      </c>
      <c r="D2312">
        <v>342718793</v>
      </c>
      <c r="E2312">
        <v>1</v>
      </c>
      <c r="F2312">
        <v>1</v>
      </c>
      <c r="G2312">
        <v>1</v>
      </c>
      <c r="H2312">
        <v>3</v>
      </c>
      <c r="I2312" t="s">
        <v>1293</v>
      </c>
      <c r="J2312" t="s">
        <v>1294</v>
      </c>
      <c r="K2312" t="s">
        <v>1295</v>
      </c>
      <c r="L2312">
        <v>1339</v>
      </c>
      <c r="N2312">
        <v>1007</v>
      </c>
      <c r="O2312" t="s">
        <v>686</v>
      </c>
      <c r="P2312" t="s">
        <v>686</v>
      </c>
      <c r="Q2312">
        <v>1</v>
      </c>
      <c r="W2312">
        <v>0</v>
      </c>
      <c r="X2312">
        <v>-779656046</v>
      </c>
      <c r="Y2312">
        <f>(AT2312*ROUND(0,7))</f>
        <v>0</v>
      </c>
      <c r="AA2312">
        <v>1158.6600000000001</v>
      </c>
      <c r="AB2312">
        <v>0</v>
      </c>
      <c r="AC2312">
        <v>0</v>
      </c>
      <c r="AD2312">
        <v>0</v>
      </c>
      <c r="AE2312">
        <v>565.20000000000005</v>
      </c>
      <c r="AF2312">
        <v>0</v>
      </c>
      <c r="AG2312">
        <v>0</v>
      </c>
      <c r="AH2312">
        <v>0</v>
      </c>
      <c r="AI2312">
        <v>2.0499999999999998</v>
      </c>
      <c r="AJ2312">
        <v>1</v>
      </c>
      <c r="AK2312">
        <v>1</v>
      </c>
      <c r="AL2312">
        <v>1</v>
      </c>
      <c r="AM2312">
        <v>2</v>
      </c>
      <c r="AN2312">
        <v>0</v>
      </c>
      <c r="AO2312">
        <v>0</v>
      </c>
      <c r="AP2312">
        <v>1</v>
      </c>
      <c r="AQ2312">
        <v>1</v>
      </c>
      <c r="AR2312">
        <v>0</v>
      </c>
      <c r="AS2312" t="s">
        <v>3</v>
      </c>
      <c r="AT2312">
        <v>0.05</v>
      </c>
      <c r="AU2312" t="s">
        <v>14</v>
      </c>
      <c r="AV2312">
        <v>0</v>
      </c>
      <c r="AW2312">
        <v>2</v>
      </c>
      <c r="AX2312">
        <v>382004084</v>
      </c>
      <c r="AY2312">
        <v>1</v>
      </c>
      <c r="AZ2312">
        <v>0</v>
      </c>
      <c r="BA2312">
        <v>2312</v>
      </c>
      <c r="BB2312">
        <v>1</v>
      </c>
      <c r="BC2312">
        <v>0</v>
      </c>
      <c r="BD2312">
        <v>0</v>
      </c>
      <c r="BE2312">
        <v>0</v>
      </c>
      <c r="BF2312">
        <v>0</v>
      </c>
      <c r="BG2312">
        <v>0</v>
      </c>
      <c r="BH2312">
        <v>0</v>
      </c>
      <c r="BI2312">
        <v>0</v>
      </c>
      <c r="BJ2312">
        <v>28.260000000000005</v>
      </c>
      <c r="BK2312">
        <v>0</v>
      </c>
      <c r="BL2312">
        <v>0</v>
      </c>
      <c r="BM2312">
        <v>0</v>
      </c>
      <c r="BN2312">
        <v>0</v>
      </c>
      <c r="BO2312">
        <v>0</v>
      </c>
      <c r="BP2312">
        <v>1</v>
      </c>
      <c r="BQ2312">
        <v>0</v>
      </c>
      <c r="BR2312">
        <v>0</v>
      </c>
      <c r="BS2312">
        <v>0</v>
      </c>
      <c r="BT2312">
        <v>0</v>
      </c>
      <c r="BU2312">
        <v>0</v>
      </c>
      <c r="BV2312">
        <v>0</v>
      </c>
      <c r="BW2312">
        <v>0</v>
      </c>
      <c r="CV2312">
        <v>0</v>
      </c>
      <c r="CW2312">
        <v>0</v>
      </c>
      <c r="CX2312">
        <f>ROUND(Y2312*Source!I890,7)</f>
        <v>0</v>
      </c>
      <c r="CY2312">
        <f>AA2312</f>
        <v>1158.6600000000001</v>
      </c>
      <c r="CZ2312">
        <f>AE2312</f>
        <v>565.20000000000005</v>
      </c>
      <c r="DA2312">
        <f>AI2312</f>
        <v>2.0499999999999998</v>
      </c>
      <c r="DB2312">
        <f>ROUND((ROUND(AT2312*CZ2312,2)*ROUND(0,7)),6)</f>
        <v>0</v>
      </c>
      <c r="DC2312">
        <f>ROUND((ROUND(AT2312*AG2312,2)*ROUND(0,7)),6)</f>
        <v>0</v>
      </c>
      <c r="DD2312" t="s">
        <v>3</v>
      </c>
      <c r="DE2312" t="s">
        <v>3</v>
      </c>
      <c r="DF2312">
        <f>ROUND(ROUND(AE2312*AI2312,2)*CX2312,2)</f>
        <v>0</v>
      </c>
      <c r="DG2312">
        <f t="shared" si="1329"/>
        <v>0</v>
      </c>
      <c r="DH2312">
        <f t="shared" si="1327"/>
        <v>0</v>
      </c>
      <c r="DI2312">
        <f t="shared" si="1328"/>
        <v>0</v>
      </c>
      <c r="DJ2312">
        <f>DF2312</f>
        <v>0</v>
      </c>
      <c r="DK2312">
        <v>0</v>
      </c>
      <c r="DL2312" t="s">
        <v>3</v>
      </c>
      <c r="DM2312">
        <v>0</v>
      </c>
      <c r="DN2312" t="s">
        <v>3</v>
      </c>
      <c r="DO2312">
        <v>0</v>
      </c>
    </row>
    <row r="2313" spans="1:119" x14ac:dyDescent="0.25">
      <c r="A2313">
        <f>ROW(Source!A890)</f>
        <v>890</v>
      </c>
      <c r="B2313">
        <v>381997917</v>
      </c>
      <c r="C2313">
        <v>382004067</v>
      </c>
      <c r="D2313">
        <v>342642062</v>
      </c>
      <c r="E2313">
        <v>113</v>
      </c>
      <c r="F2313">
        <v>1</v>
      </c>
      <c r="G2313">
        <v>1</v>
      </c>
      <c r="H2313">
        <v>3</v>
      </c>
      <c r="I2313" t="s">
        <v>1355</v>
      </c>
      <c r="J2313" t="s">
        <v>3</v>
      </c>
      <c r="K2313" t="s">
        <v>1356</v>
      </c>
      <c r="L2313">
        <v>1327</v>
      </c>
      <c r="N2313">
        <v>1005</v>
      </c>
      <c r="O2313" t="s">
        <v>1078</v>
      </c>
      <c r="P2313" t="s">
        <v>1078</v>
      </c>
      <c r="Q2313">
        <v>1</v>
      </c>
      <c r="W2313">
        <v>0</v>
      </c>
      <c r="X2313">
        <v>1990991421</v>
      </c>
      <c r="Y2313">
        <f>(AT2313*ROUND(0,7))</f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>
        <v>0</v>
      </c>
      <c r="AG2313">
        <v>0</v>
      </c>
      <c r="AH2313">
        <v>0</v>
      </c>
      <c r="AI2313">
        <v>1</v>
      </c>
      <c r="AJ2313">
        <v>1</v>
      </c>
      <c r="AK2313">
        <v>1</v>
      </c>
      <c r="AL2313">
        <v>1</v>
      </c>
      <c r="AM2313">
        <v>-2</v>
      </c>
      <c r="AN2313">
        <v>0</v>
      </c>
      <c r="AO2313">
        <v>0</v>
      </c>
      <c r="AP2313">
        <v>1</v>
      </c>
      <c r="AQ2313">
        <v>1</v>
      </c>
      <c r="AR2313">
        <v>0</v>
      </c>
      <c r="AS2313" t="s">
        <v>3</v>
      </c>
      <c r="AT2313">
        <v>10.199999999999999</v>
      </c>
      <c r="AU2313" t="s">
        <v>14</v>
      </c>
      <c r="AV2313">
        <v>0</v>
      </c>
      <c r="AW2313">
        <v>2</v>
      </c>
      <c r="AX2313">
        <v>382004085</v>
      </c>
      <c r="AY2313">
        <v>1</v>
      </c>
      <c r="AZ2313">
        <v>0</v>
      </c>
      <c r="BA2313">
        <v>2313</v>
      </c>
      <c r="BB2313">
        <v>1</v>
      </c>
      <c r="BC2313">
        <v>0</v>
      </c>
      <c r="BD2313">
        <v>0</v>
      </c>
      <c r="BE2313">
        <v>0</v>
      </c>
      <c r="BF2313">
        <v>0</v>
      </c>
      <c r="BG2313">
        <v>0</v>
      </c>
      <c r="BH2313">
        <v>0</v>
      </c>
      <c r="BI2313">
        <v>0</v>
      </c>
      <c r="BJ2313">
        <v>0</v>
      </c>
      <c r="BK2313">
        <v>0</v>
      </c>
      <c r="BL2313">
        <v>0</v>
      </c>
      <c r="BM2313">
        <v>0</v>
      </c>
      <c r="BN2313">
        <v>0</v>
      </c>
      <c r="BO2313">
        <v>0</v>
      </c>
      <c r="BP2313">
        <v>0</v>
      </c>
      <c r="BQ2313">
        <v>0</v>
      </c>
      <c r="BR2313">
        <v>0</v>
      </c>
      <c r="BS2313">
        <v>0</v>
      </c>
      <c r="BT2313">
        <v>0</v>
      </c>
      <c r="BU2313">
        <v>0</v>
      </c>
      <c r="BV2313">
        <v>0</v>
      </c>
      <c r="BW2313">
        <v>0</v>
      </c>
      <c r="CV2313">
        <v>0</v>
      </c>
      <c r="CW2313">
        <v>0</v>
      </c>
      <c r="CX2313">
        <f>ROUND(Y2313*Source!I890,7)</f>
        <v>0</v>
      </c>
      <c r="CY2313">
        <f>AA2313</f>
        <v>0</v>
      </c>
      <c r="CZ2313">
        <f>AE2313</f>
        <v>0</v>
      </c>
      <c r="DA2313">
        <f>AI2313</f>
        <v>1</v>
      </c>
      <c r="DB2313">
        <f>ROUND((ROUND(AT2313*CZ2313,2)*ROUND(0,7)),6)</f>
        <v>0</v>
      </c>
      <c r="DC2313">
        <f>ROUND((ROUND(AT2313*AG2313,2)*ROUND(0,7)),6)</f>
        <v>0</v>
      </c>
      <c r="DD2313" t="s">
        <v>3</v>
      </c>
      <c r="DE2313" t="s">
        <v>3</v>
      </c>
      <c r="DF2313">
        <f t="shared" ref="DF2313:DF2318" si="1330">ROUND(ROUND(AE2313,2)*CX2313,2)</f>
        <v>0</v>
      </c>
      <c r="DG2313">
        <f t="shared" si="1329"/>
        <v>0</v>
      </c>
      <c r="DH2313">
        <f t="shared" si="1327"/>
        <v>0</v>
      </c>
      <c r="DI2313">
        <f t="shared" si="1328"/>
        <v>0</v>
      </c>
      <c r="DJ2313">
        <f>DF2313</f>
        <v>0</v>
      </c>
      <c r="DK2313">
        <v>0</v>
      </c>
      <c r="DL2313" t="s">
        <v>3</v>
      </c>
      <c r="DM2313">
        <v>0</v>
      </c>
      <c r="DN2313" t="s">
        <v>3</v>
      </c>
      <c r="DO2313">
        <v>0</v>
      </c>
    </row>
    <row r="2314" spans="1:119" x14ac:dyDescent="0.25">
      <c r="A2314">
        <f>ROW(Source!A891)</f>
        <v>891</v>
      </c>
      <c r="B2314">
        <v>381997917</v>
      </c>
      <c r="C2314">
        <v>382004086</v>
      </c>
      <c r="D2314">
        <v>342640179</v>
      </c>
      <c r="E2314">
        <v>113</v>
      </c>
      <c r="F2314">
        <v>1</v>
      </c>
      <c r="G2314">
        <v>1</v>
      </c>
      <c r="H2314">
        <v>1</v>
      </c>
      <c r="I2314" t="s">
        <v>1238</v>
      </c>
      <c r="J2314" t="s">
        <v>3</v>
      </c>
      <c r="K2314" t="s">
        <v>1239</v>
      </c>
      <c r="L2314">
        <v>1191</v>
      </c>
      <c r="N2314">
        <v>1013</v>
      </c>
      <c r="O2314" t="s">
        <v>1034</v>
      </c>
      <c r="P2314" t="s">
        <v>1034</v>
      </c>
      <c r="Q2314">
        <v>1</v>
      </c>
      <c r="W2314">
        <v>0</v>
      </c>
      <c r="X2314">
        <v>-1991603921</v>
      </c>
      <c r="Y2314">
        <f>(AT2314*ROUND(0.86,7))</f>
        <v>39.387999999999998</v>
      </c>
      <c r="AA2314">
        <v>0</v>
      </c>
      <c r="AB2314">
        <v>0</v>
      </c>
      <c r="AC2314">
        <v>0</v>
      </c>
      <c r="AD2314">
        <v>508.73</v>
      </c>
      <c r="AE2314">
        <v>0</v>
      </c>
      <c r="AF2314">
        <v>0</v>
      </c>
      <c r="AG2314">
        <v>0</v>
      </c>
      <c r="AH2314">
        <v>508.73</v>
      </c>
      <c r="AI2314">
        <v>1</v>
      </c>
      <c r="AJ2314">
        <v>1</v>
      </c>
      <c r="AK2314">
        <v>1</v>
      </c>
      <c r="AL2314">
        <v>1</v>
      </c>
      <c r="AM2314">
        <v>-2</v>
      </c>
      <c r="AN2314">
        <v>0</v>
      </c>
      <c r="AO2314">
        <v>0</v>
      </c>
      <c r="AP2314">
        <v>1</v>
      </c>
      <c r="AQ2314">
        <v>1</v>
      </c>
      <c r="AR2314">
        <v>0</v>
      </c>
      <c r="AS2314" t="s">
        <v>3</v>
      </c>
      <c r="AT2314">
        <v>45.8</v>
      </c>
      <c r="AU2314" t="s">
        <v>23</v>
      </c>
      <c r="AV2314">
        <v>1</v>
      </c>
      <c r="AW2314">
        <v>2</v>
      </c>
      <c r="AX2314">
        <v>382004094</v>
      </c>
      <c r="AY2314">
        <v>1</v>
      </c>
      <c r="AZ2314">
        <v>0</v>
      </c>
      <c r="BA2314">
        <v>2314</v>
      </c>
      <c r="BB2314">
        <v>1</v>
      </c>
      <c r="BC2314">
        <v>0</v>
      </c>
      <c r="BD2314">
        <v>0</v>
      </c>
      <c r="BE2314">
        <v>0</v>
      </c>
      <c r="BF2314">
        <v>0</v>
      </c>
      <c r="BG2314">
        <v>0</v>
      </c>
      <c r="BH2314">
        <v>0</v>
      </c>
      <c r="BI2314">
        <v>0</v>
      </c>
      <c r="BJ2314">
        <v>0</v>
      </c>
      <c r="BK2314">
        <v>0</v>
      </c>
      <c r="BL2314">
        <v>0</v>
      </c>
      <c r="BM2314">
        <v>23299.833999999999</v>
      </c>
      <c r="BN2314">
        <v>45.8</v>
      </c>
      <c r="BO2314">
        <v>0</v>
      </c>
      <c r="BP2314">
        <v>1</v>
      </c>
      <c r="BQ2314">
        <v>0</v>
      </c>
      <c r="BR2314">
        <v>0</v>
      </c>
      <c r="BS2314">
        <v>0</v>
      </c>
      <c r="BT2314">
        <v>20037.857240000001</v>
      </c>
      <c r="BU2314">
        <v>39.387999999999998</v>
      </c>
      <c r="BV2314">
        <v>0</v>
      </c>
      <c r="BW2314">
        <v>1</v>
      </c>
      <c r="CU2314">
        <f>ROUND(AT2314*Source!I891*AH2314*AL2314,2)</f>
        <v>233</v>
      </c>
      <c r="CV2314">
        <f>ROUND(Y2314*Source!I891,7)</f>
        <v>0.39388000000000001</v>
      </c>
      <c r="CW2314">
        <v>0</v>
      </c>
      <c r="CX2314">
        <f>ROUND(Y2314*Source!I891,7)</f>
        <v>0.39388000000000001</v>
      </c>
      <c r="CY2314">
        <f>AD2314</f>
        <v>508.73</v>
      </c>
      <c r="CZ2314">
        <f>AH2314</f>
        <v>508.73</v>
      </c>
      <c r="DA2314">
        <f>AL2314</f>
        <v>1</v>
      </c>
      <c r="DB2314">
        <f>ROUND((ROUND(AT2314*CZ2314,2)*ROUND(0.86,7)),6)</f>
        <v>20037.853800000001</v>
      </c>
      <c r="DC2314">
        <f>ROUND((ROUND(AT2314*AG2314,2)*ROUND(0.86,7)),6)</f>
        <v>0</v>
      </c>
      <c r="DD2314" t="s">
        <v>3</v>
      </c>
      <c r="DE2314" t="s">
        <v>3</v>
      </c>
      <c r="DF2314">
        <f t="shared" si="1330"/>
        <v>0</v>
      </c>
      <c r="DG2314">
        <f t="shared" si="1329"/>
        <v>0</v>
      </c>
      <c r="DH2314">
        <f t="shared" si="1327"/>
        <v>0</v>
      </c>
      <c r="DI2314">
        <f t="shared" si="1328"/>
        <v>200.38</v>
      </c>
      <c r="DJ2314">
        <f>DI2314</f>
        <v>200.38</v>
      </c>
      <c r="DK2314">
        <v>1</v>
      </c>
      <c r="DL2314" t="s">
        <v>3</v>
      </c>
      <c r="DM2314">
        <v>0</v>
      </c>
      <c r="DN2314" t="s">
        <v>3</v>
      </c>
      <c r="DO2314">
        <v>0</v>
      </c>
    </row>
    <row r="2315" spans="1:119" x14ac:dyDescent="0.25">
      <c r="A2315">
        <f>ROW(Source!A891)</f>
        <v>891</v>
      </c>
      <c r="B2315">
        <v>381997917</v>
      </c>
      <c r="C2315">
        <v>382004086</v>
      </c>
      <c r="D2315">
        <v>342640393</v>
      </c>
      <c r="E2315">
        <v>113</v>
      </c>
      <c r="F2315">
        <v>1</v>
      </c>
      <c r="G2315">
        <v>1</v>
      </c>
      <c r="H2315">
        <v>1</v>
      </c>
      <c r="I2315" t="s">
        <v>1035</v>
      </c>
      <c r="J2315" t="s">
        <v>3</v>
      </c>
      <c r="K2315" t="s">
        <v>1036</v>
      </c>
      <c r="L2315">
        <v>1191</v>
      </c>
      <c r="N2315">
        <v>1013</v>
      </c>
      <c r="O2315" t="s">
        <v>1034</v>
      </c>
      <c r="P2315" t="s">
        <v>1034</v>
      </c>
      <c r="Q2315">
        <v>1</v>
      </c>
      <c r="W2315">
        <v>0</v>
      </c>
      <c r="X2315">
        <v>-1417349443</v>
      </c>
      <c r="Y2315">
        <f>(AT2315*ROUND(0.86,7))</f>
        <v>0.76539999999999997</v>
      </c>
      <c r="AA2315">
        <v>0</v>
      </c>
      <c r="AB2315">
        <v>0</v>
      </c>
      <c r="AC2315">
        <v>0</v>
      </c>
      <c r="AD2315">
        <v>0</v>
      </c>
      <c r="AE2315">
        <v>0</v>
      </c>
      <c r="AF2315">
        <v>0</v>
      </c>
      <c r="AG2315">
        <v>0</v>
      </c>
      <c r="AH2315">
        <v>0</v>
      </c>
      <c r="AI2315">
        <v>1</v>
      </c>
      <c r="AJ2315">
        <v>1</v>
      </c>
      <c r="AK2315">
        <v>1</v>
      </c>
      <c r="AL2315">
        <v>1</v>
      </c>
      <c r="AM2315">
        <v>-2</v>
      </c>
      <c r="AN2315">
        <v>0</v>
      </c>
      <c r="AO2315">
        <v>0</v>
      </c>
      <c r="AP2315">
        <v>1</v>
      </c>
      <c r="AQ2315">
        <v>1</v>
      </c>
      <c r="AR2315">
        <v>0</v>
      </c>
      <c r="AS2315" t="s">
        <v>3</v>
      </c>
      <c r="AT2315">
        <v>0.89</v>
      </c>
      <c r="AU2315" t="s">
        <v>23</v>
      </c>
      <c r="AV2315">
        <v>2</v>
      </c>
      <c r="AW2315">
        <v>2</v>
      </c>
      <c r="AX2315">
        <v>382004095</v>
      </c>
      <c r="AY2315">
        <v>1</v>
      </c>
      <c r="AZ2315">
        <v>0</v>
      </c>
      <c r="BA2315">
        <v>2315</v>
      </c>
      <c r="BB2315">
        <v>1</v>
      </c>
      <c r="BC2315">
        <v>0</v>
      </c>
      <c r="BD2315">
        <v>0</v>
      </c>
      <c r="BE2315">
        <v>0</v>
      </c>
      <c r="BF2315">
        <v>0</v>
      </c>
      <c r="BG2315">
        <v>0</v>
      </c>
      <c r="BH2315">
        <v>0</v>
      </c>
      <c r="BI2315">
        <v>0</v>
      </c>
      <c r="BJ2315">
        <v>0</v>
      </c>
      <c r="BK2315">
        <v>0</v>
      </c>
      <c r="BL2315">
        <v>0</v>
      </c>
      <c r="BM2315">
        <v>0</v>
      </c>
      <c r="BN2315">
        <v>0</v>
      </c>
      <c r="BO2315">
        <v>0</v>
      </c>
      <c r="BP2315">
        <v>0</v>
      </c>
      <c r="BQ2315">
        <v>0</v>
      </c>
      <c r="BR2315">
        <v>0</v>
      </c>
      <c r="BS2315">
        <v>0</v>
      </c>
      <c r="BT2315">
        <v>0</v>
      </c>
      <c r="BU2315">
        <v>0</v>
      </c>
      <c r="BV2315">
        <v>0</v>
      </c>
      <c r="BW2315">
        <v>0</v>
      </c>
      <c r="CV2315">
        <v>0</v>
      </c>
      <c r="CW2315">
        <v>0</v>
      </c>
      <c r="CX2315">
        <f>ROUND(Y2315*Source!I891,7)</f>
        <v>7.6540000000000002E-3</v>
      </c>
      <c r="CY2315">
        <f>AD2315</f>
        <v>0</v>
      </c>
      <c r="CZ2315">
        <f>AH2315</f>
        <v>0</v>
      </c>
      <c r="DA2315">
        <f>AL2315</f>
        <v>1</v>
      </c>
      <c r="DB2315">
        <f>ROUND((ROUND(AT2315*CZ2315,2)*ROUND(0.86,7)),6)</f>
        <v>0</v>
      </c>
      <c r="DC2315">
        <f>ROUND((ROUND(AT2315*AG2315,2)*ROUND(0.86,7)),6)</f>
        <v>0</v>
      </c>
      <c r="DD2315" t="s">
        <v>3</v>
      </c>
      <c r="DE2315" t="s">
        <v>3</v>
      </c>
      <c r="DF2315">
        <f t="shared" si="1330"/>
        <v>0</v>
      </c>
      <c r="DG2315">
        <f t="shared" si="1329"/>
        <v>0</v>
      </c>
      <c r="DH2315">
        <f t="shared" si="1327"/>
        <v>0</v>
      </c>
      <c r="DI2315">
        <f t="shared" si="1328"/>
        <v>0</v>
      </c>
      <c r="DJ2315">
        <f>DI2315</f>
        <v>0</v>
      </c>
      <c r="DK2315">
        <v>0</v>
      </c>
      <c r="DL2315" t="s">
        <v>3</v>
      </c>
      <c r="DM2315">
        <v>0</v>
      </c>
      <c r="DN2315" t="s">
        <v>3</v>
      </c>
      <c r="DO2315">
        <v>0</v>
      </c>
    </row>
    <row r="2316" spans="1:119" x14ac:dyDescent="0.25">
      <c r="A2316">
        <f>ROW(Source!A891)</f>
        <v>891</v>
      </c>
      <c r="B2316">
        <v>381997917</v>
      </c>
      <c r="C2316">
        <v>382004086</v>
      </c>
      <c r="D2316">
        <v>342764741</v>
      </c>
      <c r="E2316">
        <v>1</v>
      </c>
      <c r="F2316">
        <v>1</v>
      </c>
      <c r="G2316">
        <v>1</v>
      </c>
      <c r="H2316">
        <v>2</v>
      </c>
      <c r="I2316" t="s">
        <v>1341</v>
      </c>
      <c r="J2316" t="s">
        <v>1342</v>
      </c>
      <c r="K2316" t="s">
        <v>1343</v>
      </c>
      <c r="L2316">
        <v>1368</v>
      </c>
      <c r="N2316">
        <v>1011</v>
      </c>
      <c r="O2316" t="s">
        <v>1040</v>
      </c>
      <c r="P2316" t="s">
        <v>1040</v>
      </c>
      <c r="Q2316">
        <v>1</v>
      </c>
      <c r="W2316">
        <v>0</v>
      </c>
      <c r="X2316">
        <v>-361847540</v>
      </c>
      <c r="Y2316">
        <f>(AT2316*ROUND(0.86,7))</f>
        <v>0.32679999999999998</v>
      </c>
      <c r="AA2316">
        <v>0</v>
      </c>
      <c r="AB2316">
        <v>1552.12</v>
      </c>
      <c r="AC2316">
        <v>803.25</v>
      </c>
      <c r="AD2316">
        <v>0</v>
      </c>
      <c r="AE2316">
        <v>0</v>
      </c>
      <c r="AF2316">
        <v>1552.12</v>
      </c>
      <c r="AG2316">
        <v>803.25</v>
      </c>
      <c r="AH2316">
        <v>0</v>
      </c>
      <c r="AI2316">
        <v>1</v>
      </c>
      <c r="AJ2316">
        <v>1</v>
      </c>
      <c r="AK2316">
        <v>1</v>
      </c>
      <c r="AL2316">
        <v>1</v>
      </c>
      <c r="AM2316">
        <v>-2</v>
      </c>
      <c r="AN2316">
        <v>0</v>
      </c>
      <c r="AO2316">
        <v>0</v>
      </c>
      <c r="AP2316">
        <v>1</v>
      </c>
      <c r="AQ2316">
        <v>1</v>
      </c>
      <c r="AR2316">
        <v>0</v>
      </c>
      <c r="AS2316" t="s">
        <v>3</v>
      </c>
      <c r="AT2316">
        <v>0.38</v>
      </c>
      <c r="AU2316" t="s">
        <v>23</v>
      </c>
      <c r="AV2316">
        <v>1</v>
      </c>
      <c r="AW2316">
        <v>2</v>
      </c>
      <c r="AX2316">
        <v>382004096</v>
      </c>
      <c r="AY2316">
        <v>1</v>
      </c>
      <c r="AZ2316">
        <v>0</v>
      </c>
      <c r="BA2316">
        <v>2316</v>
      </c>
      <c r="BB2316">
        <v>1</v>
      </c>
      <c r="BC2316">
        <v>0</v>
      </c>
      <c r="BD2316">
        <v>0</v>
      </c>
      <c r="BE2316">
        <v>0</v>
      </c>
      <c r="BF2316">
        <v>0</v>
      </c>
      <c r="BG2316">
        <v>0</v>
      </c>
      <c r="BH2316">
        <v>0</v>
      </c>
      <c r="BI2316">
        <v>0</v>
      </c>
      <c r="BJ2316">
        <v>0</v>
      </c>
      <c r="BK2316">
        <v>589.80559999999991</v>
      </c>
      <c r="BL2316">
        <v>305.23500000000001</v>
      </c>
      <c r="BM2316">
        <v>0</v>
      </c>
      <c r="BN2316">
        <v>0</v>
      </c>
      <c r="BO2316">
        <v>0.38</v>
      </c>
      <c r="BP2316">
        <v>1</v>
      </c>
      <c r="BQ2316">
        <v>0</v>
      </c>
      <c r="BR2316">
        <v>507.23281599999996</v>
      </c>
      <c r="BS2316">
        <v>262.50209999999998</v>
      </c>
      <c r="BT2316">
        <v>0</v>
      </c>
      <c r="BU2316">
        <v>0</v>
      </c>
      <c r="BV2316">
        <v>0.32679999999999998</v>
      </c>
      <c r="BW2316">
        <v>1</v>
      </c>
      <c r="CV2316">
        <v>0</v>
      </c>
      <c r="CW2316">
        <f>ROUND(Y2316*Source!I891*DO2316,7)</f>
        <v>3.2680000000000001E-3</v>
      </c>
      <c r="CX2316">
        <f>ROUND(Y2316*Source!I891,7)</f>
        <v>3.2680000000000001E-3</v>
      </c>
      <c r="CY2316">
        <f>AB2316</f>
        <v>1552.12</v>
      </c>
      <c r="CZ2316">
        <f>AF2316</f>
        <v>1552.12</v>
      </c>
      <c r="DA2316">
        <f>AJ2316</f>
        <v>1</v>
      </c>
      <c r="DB2316">
        <f>ROUND((ROUND(AT2316*CZ2316,2)*ROUND(0.86,7)),6)</f>
        <v>507.23660000000001</v>
      </c>
      <c r="DC2316">
        <f>ROUND((ROUND(AT2316*AG2316,2)*ROUND(0.86,7)),6)</f>
        <v>262.50639999999999</v>
      </c>
      <c r="DD2316" t="s">
        <v>3</v>
      </c>
      <c r="DE2316" t="s">
        <v>3</v>
      </c>
      <c r="DF2316">
        <f t="shared" si="1330"/>
        <v>0</v>
      </c>
      <c r="DG2316">
        <f t="shared" si="1329"/>
        <v>5.07</v>
      </c>
      <c r="DH2316">
        <f t="shared" si="1327"/>
        <v>2.63</v>
      </c>
      <c r="DI2316">
        <f t="shared" si="1328"/>
        <v>0</v>
      </c>
      <c r="DJ2316">
        <f>DG2316+DH2316</f>
        <v>7.7</v>
      </c>
      <c r="DK2316">
        <v>1</v>
      </c>
      <c r="DL2316" t="s">
        <v>1065</v>
      </c>
      <c r="DM2316">
        <v>6</v>
      </c>
      <c r="DN2316" t="s">
        <v>1034</v>
      </c>
      <c r="DO2316">
        <v>1</v>
      </c>
    </row>
    <row r="2317" spans="1:119" x14ac:dyDescent="0.25">
      <c r="A2317">
        <f>ROW(Source!A891)</f>
        <v>891</v>
      </c>
      <c r="B2317">
        <v>381997917</v>
      </c>
      <c r="C2317">
        <v>382004086</v>
      </c>
      <c r="D2317">
        <v>342765167</v>
      </c>
      <c r="E2317">
        <v>1</v>
      </c>
      <c r="F2317">
        <v>1</v>
      </c>
      <c r="G2317">
        <v>1</v>
      </c>
      <c r="H2317">
        <v>2</v>
      </c>
      <c r="I2317" t="s">
        <v>1344</v>
      </c>
      <c r="J2317" t="s">
        <v>1345</v>
      </c>
      <c r="K2317" t="s">
        <v>1346</v>
      </c>
      <c r="L2317">
        <v>1368</v>
      </c>
      <c r="N2317">
        <v>1011</v>
      </c>
      <c r="O2317" t="s">
        <v>1040</v>
      </c>
      <c r="P2317" t="s">
        <v>1040</v>
      </c>
      <c r="Q2317">
        <v>1</v>
      </c>
      <c r="W2317">
        <v>0</v>
      </c>
      <c r="X2317">
        <v>-933058942</v>
      </c>
      <c r="Y2317">
        <f>(AT2317*ROUND(0.86,7))</f>
        <v>4.8331999999999997</v>
      </c>
      <c r="AA2317">
        <v>0</v>
      </c>
      <c r="AB2317">
        <v>46.14</v>
      </c>
      <c r="AC2317">
        <v>0</v>
      </c>
      <c r="AD2317">
        <v>0</v>
      </c>
      <c r="AE2317">
        <v>0</v>
      </c>
      <c r="AF2317">
        <v>46.14</v>
      </c>
      <c r="AG2317">
        <v>0</v>
      </c>
      <c r="AH2317">
        <v>0</v>
      </c>
      <c r="AI2317">
        <v>1</v>
      </c>
      <c r="AJ2317">
        <v>1</v>
      </c>
      <c r="AK2317">
        <v>1</v>
      </c>
      <c r="AL2317">
        <v>1</v>
      </c>
      <c r="AM2317">
        <v>-2</v>
      </c>
      <c r="AN2317">
        <v>0</v>
      </c>
      <c r="AO2317">
        <v>0</v>
      </c>
      <c r="AP2317">
        <v>1</v>
      </c>
      <c r="AQ2317">
        <v>1</v>
      </c>
      <c r="AR2317">
        <v>0</v>
      </c>
      <c r="AS2317" t="s">
        <v>3</v>
      </c>
      <c r="AT2317">
        <v>5.62</v>
      </c>
      <c r="AU2317" t="s">
        <v>23</v>
      </c>
      <c r="AV2317">
        <v>1</v>
      </c>
      <c r="AW2317">
        <v>2</v>
      </c>
      <c r="AX2317">
        <v>382004097</v>
      </c>
      <c r="AY2317">
        <v>1</v>
      </c>
      <c r="AZ2317">
        <v>0</v>
      </c>
      <c r="BA2317">
        <v>2317</v>
      </c>
      <c r="BB2317">
        <v>1</v>
      </c>
      <c r="BC2317">
        <v>0</v>
      </c>
      <c r="BD2317">
        <v>0</v>
      </c>
      <c r="BE2317">
        <v>0</v>
      </c>
      <c r="BF2317">
        <v>0</v>
      </c>
      <c r="BG2317">
        <v>0</v>
      </c>
      <c r="BH2317">
        <v>0</v>
      </c>
      <c r="BI2317">
        <v>0</v>
      </c>
      <c r="BJ2317">
        <v>0</v>
      </c>
      <c r="BK2317">
        <v>259.30680000000001</v>
      </c>
      <c r="BL2317">
        <v>0</v>
      </c>
      <c r="BM2317">
        <v>0</v>
      </c>
      <c r="BN2317">
        <v>0</v>
      </c>
      <c r="BO2317">
        <v>0</v>
      </c>
      <c r="BP2317">
        <v>1</v>
      </c>
      <c r="BQ2317">
        <v>0</v>
      </c>
      <c r="BR2317">
        <v>223.00384799999998</v>
      </c>
      <c r="BS2317">
        <v>0</v>
      </c>
      <c r="BT2317">
        <v>0</v>
      </c>
      <c r="BU2317">
        <v>0</v>
      </c>
      <c r="BV2317">
        <v>0</v>
      </c>
      <c r="BW2317">
        <v>1</v>
      </c>
      <c r="CV2317">
        <v>0</v>
      </c>
      <c r="CW2317">
        <f>ROUND(Y2317*Source!I891*DO2317,7)</f>
        <v>0</v>
      </c>
      <c r="CX2317">
        <f>ROUND(Y2317*Source!I891,7)</f>
        <v>4.8332E-2</v>
      </c>
      <c r="CY2317">
        <f>AB2317</f>
        <v>46.14</v>
      </c>
      <c r="CZ2317">
        <f>AF2317</f>
        <v>46.14</v>
      </c>
      <c r="DA2317">
        <f>AJ2317</f>
        <v>1</v>
      </c>
      <c r="DB2317">
        <f>ROUND((ROUND(AT2317*CZ2317,2)*ROUND(0.86,7)),6)</f>
        <v>223.00659999999999</v>
      </c>
      <c r="DC2317">
        <f>ROUND((ROUND(AT2317*AG2317,2)*ROUND(0.86,7)),6)</f>
        <v>0</v>
      </c>
      <c r="DD2317" t="s">
        <v>3</v>
      </c>
      <c r="DE2317" t="s">
        <v>3</v>
      </c>
      <c r="DF2317">
        <f t="shared" si="1330"/>
        <v>0</v>
      </c>
      <c r="DG2317">
        <f t="shared" si="1329"/>
        <v>2.23</v>
      </c>
      <c r="DH2317">
        <f t="shared" si="1327"/>
        <v>0</v>
      </c>
      <c r="DI2317">
        <f t="shared" si="1328"/>
        <v>0</v>
      </c>
      <c r="DJ2317">
        <f>DG2317+DH2317</f>
        <v>2.23</v>
      </c>
      <c r="DK2317">
        <v>1</v>
      </c>
      <c r="DL2317" t="s">
        <v>3</v>
      </c>
      <c r="DM2317">
        <v>0</v>
      </c>
      <c r="DN2317" t="s">
        <v>3</v>
      </c>
      <c r="DO2317">
        <v>0</v>
      </c>
    </row>
    <row r="2318" spans="1:119" x14ac:dyDescent="0.25">
      <c r="A2318">
        <f>ROW(Source!A891)</f>
        <v>891</v>
      </c>
      <c r="B2318">
        <v>381997917</v>
      </c>
      <c r="C2318">
        <v>382004086</v>
      </c>
      <c r="D2318">
        <v>342765643</v>
      </c>
      <c r="E2318">
        <v>1</v>
      </c>
      <c r="F2318">
        <v>1</v>
      </c>
      <c r="G2318">
        <v>1</v>
      </c>
      <c r="H2318">
        <v>2</v>
      </c>
      <c r="I2318" t="s">
        <v>1233</v>
      </c>
      <c r="J2318" t="s">
        <v>1234</v>
      </c>
      <c r="K2318" t="s">
        <v>1235</v>
      </c>
      <c r="L2318">
        <v>1368</v>
      </c>
      <c r="N2318">
        <v>1011</v>
      </c>
      <c r="O2318" t="s">
        <v>1040</v>
      </c>
      <c r="P2318" t="s">
        <v>1040</v>
      </c>
      <c r="Q2318">
        <v>1</v>
      </c>
      <c r="W2318">
        <v>0</v>
      </c>
      <c r="X2318">
        <v>1503848564</v>
      </c>
      <c r="Y2318">
        <f>(AT2318*ROUND(0.86,7))</f>
        <v>0.43859999999999999</v>
      </c>
      <c r="AA2318">
        <v>0</v>
      </c>
      <c r="AB2318">
        <v>583.05999999999995</v>
      </c>
      <c r="AC2318">
        <v>597.98</v>
      </c>
      <c r="AD2318">
        <v>0</v>
      </c>
      <c r="AE2318">
        <v>0</v>
      </c>
      <c r="AF2318">
        <v>477.92</v>
      </c>
      <c r="AG2318">
        <v>597.98</v>
      </c>
      <c r="AH2318">
        <v>0</v>
      </c>
      <c r="AI2318">
        <v>1</v>
      </c>
      <c r="AJ2318">
        <v>1.22</v>
      </c>
      <c r="AK2318">
        <v>1</v>
      </c>
      <c r="AL2318">
        <v>1</v>
      </c>
      <c r="AM2318">
        <v>2</v>
      </c>
      <c r="AN2318">
        <v>0</v>
      </c>
      <c r="AO2318">
        <v>0</v>
      </c>
      <c r="AP2318">
        <v>1</v>
      </c>
      <c r="AQ2318">
        <v>1</v>
      </c>
      <c r="AR2318">
        <v>0</v>
      </c>
      <c r="AS2318" t="s">
        <v>3</v>
      </c>
      <c r="AT2318">
        <v>0.51</v>
      </c>
      <c r="AU2318" t="s">
        <v>23</v>
      </c>
      <c r="AV2318">
        <v>1</v>
      </c>
      <c r="AW2318">
        <v>2</v>
      </c>
      <c r="AX2318">
        <v>382004098</v>
      </c>
      <c r="AY2318">
        <v>1</v>
      </c>
      <c r="AZ2318">
        <v>0</v>
      </c>
      <c r="BA2318">
        <v>2318</v>
      </c>
      <c r="BB2318">
        <v>1</v>
      </c>
      <c r="BC2318">
        <v>0</v>
      </c>
      <c r="BD2318">
        <v>0</v>
      </c>
      <c r="BE2318">
        <v>0</v>
      </c>
      <c r="BF2318">
        <v>0</v>
      </c>
      <c r="BG2318">
        <v>0</v>
      </c>
      <c r="BH2318">
        <v>0</v>
      </c>
      <c r="BI2318">
        <v>0</v>
      </c>
      <c r="BJ2318">
        <v>0</v>
      </c>
      <c r="BK2318">
        <v>243.73920000000001</v>
      </c>
      <c r="BL2318">
        <v>304.96980000000002</v>
      </c>
      <c r="BM2318">
        <v>0</v>
      </c>
      <c r="BN2318">
        <v>0</v>
      </c>
      <c r="BO2318">
        <v>0.51</v>
      </c>
      <c r="BP2318">
        <v>1</v>
      </c>
      <c r="BQ2318">
        <v>0</v>
      </c>
      <c r="BR2318">
        <v>209.615712</v>
      </c>
      <c r="BS2318">
        <v>262.27402799999999</v>
      </c>
      <c r="BT2318">
        <v>0</v>
      </c>
      <c r="BU2318">
        <v>0</v>
      </c>
      <c r="BV2318">
        <v>0.43859999999999999</v>
      </c>
      <c r="BW2318">
        <v>1</v>
      </c>
      <c r="CV2318">
        <v>0</v>
      </c>
      <c r="CW2318">
        <f>ROUND(Y2318*Source!I891*DO2318,7)</f>
        <v>4.3860000000000001E-3</v>
      </c>
      <c r="CX2318">
        <f>ROUND(Y2318*Source!I891,7)</f>
        <v>4.3860000000000001E-3</v>
      </c>
      <c r="CY2318">
        <f>AB2318</f>
        <v>583.05999999999995</v>
      </c>
      <c r="CZ2318">
        <f>AF2318</f>
        <v>477.92</v>
      </c>
      <c r="DA2318">
        <f>AJ2318</f>
        <v>1.22</v>
      </c>
      <c r="DB2318">
        <f>ROUND((ROUND(AT2318*CZ2318,2)*ROUND(0.86,7)),6)</f>
        <v>209.6164</v>
      </c>
      <c r="DC2318">
        <f>ROUND((ROUND(AT2318*AG2318,2)*ROUND(0.86,7)),6)</f>
        <v>262.27420000000001</v>
      </c>
      <c r="DD2318" t="s">
        <v>3</v>
      </c>
      <c r="DE2318" t="s">
        <v>3</v>
      </c>
      <c r="DF2318">
        <f t="shared" si="1330"/>
        <v>0</v>
      </c>
      <c r="DG2318">
        <f>ROUND(ROUND(AF2318*AJ2318,2)*CX2318,2)</f>
        <v>2.56</v>
      </c>
      <c r="DH2318">
        <f t="shared" si="1327"/>
        <v>2.62</v>
      </c>
      <c r="DI2318">
        <f t="shared" si="1328"/>
        <v>0</v>
      </c>
      <c r="DJ2318">
        <f>DG2318+DH2318</f>
        <v>5.18</v>
      </c>
      <c r="DK2318">
        <v>0</v>
      </c>
      <c r="DL2318" t="s">
        <v>1221</v>
      </c>
      <c r="DM2318">
        <v>4</v>
      </c>
      <c r="DN2318" t="s">
        <v>1034</v>
      </c>
      <c r="DO2318">
        <v>1</v>
      </c>
    </row>
    <row r="2319" spans="1:119" x14ac:dyDescent="0.25">
      <c r="A2319">
        <f>ROW(Source!A891)</f>
        <v>891</v>
      </c>
      <c r="B2319">
        <v>381997917</v>
      </c>
      <c r="C2319">
        <v>382004086</v>
      </c>
      <c r="D2319">
        <v>342719403</v>
      </c>
      <c r="E2319">
        <v>1</v>
      </c>
      <c r="F2319">
        <v>1</v>
      </c>
      <c r="G2319">
        <v>1</v>
      </c>
      <c r="H2319">
        <v>3</v>
      </c>
      <c r="I2319" t="s">
        <v>1361</v>
      </c>
      <c r="J2319" t="s">
        <v>1362</v>
      </c>
      <c r="K2319" t="s">
        <v>1363</v>
      </c>
      <c r="L2319">
        <v>1339</v>
      </c>
      <c r="N2319">
        <v>1007</v>
      </c>
      <c r="O2319" t="s">
        <v>686</v>
      </c>
      <c r="P2319" t="s">
        <v>686</v>
      </c>
      <c r="Q2319">
        <v>1</v>
      </c>
      <c r="W2319">
        <v>0</v>
      </c>
      <c r="X2319">
        <v>-249989031</v>
      </c>
      <c r="Y2319">
        <f>(AT2319*ROUND(0,7))</f>
        <v>0</v>
      </c>
      <c r="AA2319">
        <v>4460.2</v>
      </c>
      <c r="AB2319">
        <v>0</v>
      </c>
      <c r="AC2319">
        <v>0</v>
      </c>
      <c r="AD2319">
        <v>0</v>
      </c>
      <c r="AE2319">
        <v>3626.18</v>
      </c>
      <c r="AF2319">
        <v>0</v>
      </c>
      <c r="AG2319">
        <v>0</v>
      </c>
      <c r="AH2319">
        <v>0</v>
      </c>
      <c r="AI2319">
        <v>1.23</v>
      </c>
      <c r="AJ2319">
        <v>1</v>
      </c>
      <c r="AK2319">
        <v>1</v>
      </c>
      <c r="AL2319">
        <v>1</v>
      </c>
      <c r="AM2319">
        <v>2</v>
      </c>
      <c r="AN2319">
        <v>0</v>
      </c>
      <c r="AO2319">
        <v>0</v>
      </c>
      <c r="AP2319">
        <v>1</v>
      </c>
      <c r="AQ2319">
        <v>1</v>
      </c>
      <c r="AR2319">
        <v>0</v>
      </c>
      <c r="AS2319" t="s">
        <v>3</v>
      </c>
      <c r="AT2319">
        <v>0.05</v>
      </c>
      <c r="AU2319" t="s">
        <v>14</v>
      </c>
      <c r="AV2319">
        <v>0</v>
      </c>
      <c r="AW2319">
        <v>2</v>
      </c>
      <c r="AX2319">
        <v>382004099</v>
      </c>
      <c r="AY2319">
        <v>1</v>
      </c>
      <c r="AZ2319">
        <v>0</v>
      </c>
      <c r="BA2319">
        <v>2319</v>
      </c>
      <c r="BB2319">
        <v>1</v>
      </c>
      <c r="BC2319">
        <v>0</v>
      </c>
      <c r="BD2319">
        <v>0</v>
      </c>
      <c r="BE2319">
        <v>0</v>
      </c>
      <c r="BF2319">
        <v>0</v>
      </c>
      <c r="BG2319">
        <v>0</v>
      </c>
      <c r="BH2319">
        <v>0</v>
      </c>
      <c r="BI2319">
        <v>0</v>
      </c>
      <c r="BJ2319">
        <v>181.309</v>
      </c>
      <c r="BK2319">
        <v>0</v>
      </c>
      <c r="BL2319">
        <v>0</v>
      </c>
      <c r="BM2319">
        <v>0</v>
      </c>
      <c r="BN2319">
        <v>0</v>
      </c>
      <c r="BO2319">
        <v>0</v>
      </c>
      <c r="BP2319">
        <v>1</v>
      </c>
      <c r="BQ2319">
        <v>0</v>
      </c>
      <c r="BR2319">
        <v>0</v>
      </c>
      <c r="BS2319">
        <v>0</v>
      </c>
      <c r="BT2319">
        <v>0</v>
      </c>
      <c r="BU2319">
        <v>0</v>
      </c>
      <c r="BV2319">
        <v>0</v>
      </c>
      <c r="BW2319">
        <v>0</v>
      </c>
      <c r="CV2319">
        <v>0</v>
      </c>
      <c r="CW2319">
        <v>0</v>
      </c>
      <c r="CX2319">
        <f>ROUND(Y2319*Source!I891,7)</f>
        <v>0</v>
      </c>
      <c r="CY2319">
        <f>AA2319</f>
        <v>4460.2</v>
      </c>
      <c r="CZ2319">
        <f>AE2319</f>
        <v>3626.18</v>
      </c>
      <c r="DA2319">
        <f>AI2319</f>
        <v>1.23</v>
      </c>
      <c r="DB2319">
        <f>ROUND((ROUND(AT2319*CZ2319,2)*ROUND(0,7)),6)</f>
        <v>0</v>
      </c>
      <c r="DC2319">
        <f>ROUND((ROUND(AT2319*AG2319,2)*ROUND(0,7)),6)</f>
        <v>0</v>
      </c>
      <c r="DD2319" t="s">
        <v>3</v>
      </c>
      <c r="DE2319" t="s">
        <v>3</v>
      </c>
      <c r="DF2319">
        <f>ROUND(ROUND(AE2319*AI2319,2)*CX2319,2)</f>
        <v>0</v>
      </c>
      <c r="DG2319">
        <f t="shared" ref="DG2319:DG2325" si="1331">ROUND(ROUND(AF2319,2)*CX2319,2)</f>
        <v>0</v>
      </c>
      <c r="DH2319">
        <f t="shared" si="1327"/>
        <v>0</v>
      </c>
      <c r="DI2319">
        <f t="shared" si="1328"/>
        <v>0</v>
      </c>
      <c r="DJ2319">
        <f>DF2319</f>
        <v>0</v>
      </c>
      <c r="DK2319">
        <v>0</v>
      </c>
      <c r="DL2319" t="s">
        <v>3</v>
      </c>
      <c r="DM2319">
        <v>0</v>
      </c>
      <c r="DN2319" t="s">
        <v>3</v>
      </c>
      <c r="DO2319">
        <v>0</v>
      </c>
    </row>
    <row r="2320" spans="1:119" x14ac:dyDescent="0.25">
      <c r="A2320">
        <f>ROW(Source!A891)</f>
        <v>891</v>
      </c>
      <c r="B2320">
        <v>381997917</v>
      </c>
      <c r="C2320">
        <v>382004086</v>
      </c>
      <c r="D2320">
        <v>342642108</v>
      </c>
      <c r="E2320">
        <v>113</v>
      </c>
      <c r="F2320">
        <v>1</v>
      </c>
      <c r="G2320">
        <v>1</v>
      </c>
      <c r="H2320">
        <v>3</v>
      </c>
      <c r="I2320" t="s">
        <v>1364</v>
      </c>
      <c r="J2320" t="s">
        <v>3</v>
      </c>
      <c r="K2320" t="s">
        <v>1365</v>
      </c>
      <c r="L2320">
        <v>1327</v>
      </c>
      <c r="N2320">
        <v>1005</v>
      </c>
      <c r="O2320" t="s">
        <v>1078</v>
      </c>
      <c r="P2320" t="s">
        <v>1078</v>
      </c>
      <c r="Q2320">
        <v>1</v>
      </c>
      <c r="W2320">
        <v>0</v>
      </c>
      <c r="X2320">
        <v>1628279042</v>
      </c>
      <c r="Y2320">
        <f>(AT2320*ROUND(0,7))</f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>
        <v>0</v>
      </c>
      <c r="AG2320">
        <v>0</v>
      </c>
      <c r="AH2320">
        <v>0</v>
      </c>
      <c r="AI2320">
        <v>1</v>
      </c>
      <c r="AJ2320">
        <v>1</v>
      </c>
      <c r="AK2320">
        <v>1</v>
      </c>
      <c r="AL2320">
        <v>1</v>
      </c>
      <c r="AM2320">
        <v>-2</v>
      </c>
      <c r="AN2320">
        <v>0</v>
      </c>
      <c r="AO2320">
        <v>0</v>
      </c>
      <c r="AP2320">
        <v>1</v>
      </c>
      <c r="AQ2320">
        <v>1</v>
      </c>
      <c r="AR2320">
        <v>0</v>
      </c>
      <c r="AS2320" t="s">
        <v>3</v>
      </c>
      <c r="AT2320">
        <v>100</v>
      </c>
      <c r="AU2320" t="s">
        <v>14</v>
      </c>
      <c r="AV2320">
        <v>0</v>
      </c>
      <c r="AW2320">
        <v>2</v>
      </c>
      <c r="AX2320">
        <v>382004100</v>
      </c>
      <c r="AY2320">
        <v>1</v>
      </c>
      <c r="AZ2320">
        <v>0</v>
      </c>
      <c r="BA2320">
        <v>2320</v>
      </c>
      <c r="BB2320">
        <v>1</v>
      </c>
      <c r="BC2320">
        <v>0</v>
      </c>
      <c r="BD2320">
        <v>0</v>
      </c>
      <c r="BE2320">
        <v>0</v>
      </c>
      <c r="BF2320">
        <v>0</v>
      </c>
      <c r="BG2320">
        <v>0</v>
      </c>
      <c r="BH2320">
        <v>0</v>
      </c>
      <c r="BI2320">
        <v>0</v>
      </c>
      <c r="BJ2320">
        <v>0</v>
      </c>
      <c r="BK2320">
        <v>0</v>
      </c>
      <c r="BL2320">
        <v>0</v>
      </c>
      <c r="BM2320">
        <v>0</v>
      </c>
      <c r="BN2320">
        <v>0</v>
      </c>
      <c r="BO2320">
        <v>0</v>
      </c>
      <c r="BP2320">
        <v>0</v>
      </c>
      <c r="BQ2320">
        <v>0</v>
      </c>
      <c r="BR2320">
        <v>0</v>
      </c>
      <c r="BS2320">
        <v>0</v>
      </c>
      <c r="BT2320">
        <v>0</v>
      </c>
      <c r="BU2320">
        <v>0</v>
      </c>
      <c r="BV2320">
        <v>0</v>
      </c>
      <c r="BW2320">
        <v>0</v>
      </c>
      <c r="CV2320">
        <v>0</v>
      </c>
      <c r="CW2320">
        <v>0</v>
      </c>
      <c r="CX2320">
        <f>ROUND(Y2320*Source!I891,7)</f>
        <v>0</v>
      </c>
      <c r="CY2320">
        <f>AA2320</f>
        <v>0</v>
      </c>
      <c r="CZ2320">
        <f>AE2320</f>
        <v>0</v>
      </c>
      <c r="DA2320">
        <f>AI2320</f>
        <v>1</v>
      </c>
      <c r="DB2320">
        <f>ROUND((ROUND(AT2320*CZ2320,2)*ROUND(0,7)),6)</f>
        <v>0</v>
      </c>
      <c r="DC2320">
        <f>ROUND((ROUND(AT2320*AG2320,2)*ROUND(0,7)),6)</f>
        <v>0</v>
      </c>
      <c r="DD2320" t="s">
        <v>3</v>
      </c>
      <c r="DE2320" t="s">
        <v>3</v>
      </c>
      <c r="DF2320">
        <f t="shared" ref="DF2320:DF2326" si="1332">ROUND(ROUND(AE2320,2)*CX2320,2)</f>
        <v>0</v>
      </c>
      <c r="DG2320">
        <f t="shared" si="1331"/>
        <v>0</v>
      </c>
      <c r="DH2320">
        <f t="shared" si="1327"/>
        <v>0</v>
      </c>
      <c r="DI2320">
        <f t="shared" si="1328"/>
        <v>0</v>
      </c>
      <c r="DJ2320">
        <f>DF2320</f>
        <v>0</v>
      </c>
      <c r="DK2320">
        <v>0</v>
      </c>
      <c r="DL2320" t="s">
        <v>3</v>
      </c>
      <c r="DM2320">
        <v>0</v>
      </c>
      <c r="DN2320" t="s">
        <v>3</v>
      </c>
      <c r="DO2320">
        <v>0</v>
      </c>
    </row>
    <row r="2321" spans="1:119" x14ac:dyDescent="0.25">
      <c r="A2321">
        <f>ROW(Source!A892)</f>
        <v>892</v>
      </c>
      <c r="B2321">
        <v>381997917</v>
      </c>
      <c r="C2321">
        <v>382004101</v>
      </c>
      <c r="D2321">
        <v>342640179</v>
      </c>
      <c r="E2321">
        <v>113</v>
      </c>
      <c r="F2321">
        <v>1</v>
      </c>
      <c r="G2321">
        <v>1</v>
      </c>
      <c r="H2321">
        <v>1</v>
      </c>
      <c r="I2321" t="s">
        <v>1238</v>
      </c>
      <c r="J2321" t="s">
        <v>3</v>
      </c>
      <c r="K2321" t="s">
        <v>1239</v>
      </c>
      <c r="L2321">
        <v>1191</v>
      </c>
      <c r="N2321">
        <v>1013</v>
      </c>
      <c r="O2321" t="s">
        <v>1034</v>
      </c>
      <c r="P2321" t="s">
        <v>1034</v>
      </c>
      <c r="Q2321">
        <v>1</v>
      </c>
      <c r="W2321">
        <v>0</v>
      </c>
      <c r="X2321">
        <v>-1991603921</v>
      </c>
      <c r="Y2321">
        <f t="shared" ref="Y2321:Y2326" si="1333">(AT2321*ROUND(0.86,7))</f>
        <v>36.463999999999999</v>
      </c>
      <c r="AA2321">
        <v>0</v>
      </c>
      <c r="AB2321">
        <v>0</v>
      </c>
      <c r="AC2321">
        <v>0</v>
      </c>
      <c r="AD2321">
        <v>508.73</v>
      </c>
      <c r="AE2321">
        <v>0</v>
      </c>
      <c r="AF2321">
        <v>0</v>
      </c>
      <c r="AG2321">
        <v>0</v>
      </c>
      <c r="AH2321">
        <v>508.73</v>
      </c>
      <c r="AI2321">
        <v>1</v>
      </c>
      <c r="AJ2321">
        <v>1</v>
      </c>
      <c r="AK2321">
        <v>1</v>
      </c>
      <c r="AL2321">
        <v>1</v>
      </c>
      <c r="AM2321">
        <v>-2</v>
      </c>
      <c r="AN2321">
        <v>0</v>
      </c>
      <c r="AO2321">
        <v>0</v>
      </c>
      <c r="AP2321">
        <v>1</v>
      </c>
      <c r="AQ2321">
        <v>1</v>
      </c>
      <c r="AR2321">
        <v>0</v>
      </c>
      <c r="AS2321" t="s">
        <v>3</v>
      </c>
      <c r="AT2321">
        <v>42.4</v>
      </c>
      <c r="AU2321" t="s">
        <v>23</v>
      </c>
      <c r="AV2321">
        <v>1</v>
      </c>
      <c r="AW2321">
        <v>2</v>
      </c>
      <c r="AX2321">
        <v>382004111</v>
      </c>
      <c r="AY2321">
        <v>1</v>
      </c>
      <c r="AZ2321">
        <v>0</v>
      </c>
      <c r="BA2321">
        <v>2321</v>
      </c>
      <c r="BB2321">
        <v>1</v>
      </c>
      <c r="BC2321">
        <v>0</v>
      </c>
      <c r="BD2321">
        <v>0</v>
      </c>
      <c r="BE2321">
        <v>0</v>
      </c>
      <c r="BF2321">
        <v>0</v>
      </c>
      <c r="BG2321">
        <v>0</v>
      </c>
      <c r="BH2321">
        <v>0</v>
      </c>
      <c r="BI2321">
        <v>0</v>
      </c>
      <c r="BJ2321">
        <v>0</v>
      </c>
      <c r="BK2321">
        <v>0</v>
      </c>
      <c r="BL2321">
        <v>0</v>
      </c>
      <c r="BM2321">
        <v>21570.152000000002</v>
      </c>
      <c r="BN2321">
        <v>42.4</v>
      </c>
      <c r="BO2321">
        <v>0</v>
      </c>
      <c r="BP2321">
        <v>1</v>
      </c>
      <c r="BQ2321">
        <v>0</v>
      </c>
      <c r="BR2321">
        <v>0</v>
      </c>
      <c r="BS2321">
        <v>0</v>
      </c>
      <c r="BT2321">
        <v>18550.330720000002</v>
      </c>
      <c r="BU2321">
        <v>36.463999999999999</v>
      </c>
      <c r="BV2321">
        <v>0</v>
      </c>
      <c r="BW2321">
        <v>1</v>
      </c>
      <c r="CU2321">
        <f>ROUND(AT2321*Source!I892*AH2321*AL2321,2)</f>
        <v>215.7</v>
      </c>
      <c r="CV2321">
        <f>ROUND(Y2321*Source!I892,7)</f>
        <v>0.36464000000000002</v>
      </c>
      <c r="CW2321">
        <v>0</v>
      </c>
      <c r="CX2321">
        <f>ROUND(Y2321*Source!I892,7)</f>
        <v>0.36464000000000002</v>
      </c>
      <c r="CY2321">
        <f>AD2321</f>
        <v>508.73</v>
      </c>
      <c r="CZ2321">
        <f>AH2321</f>
        <v>508.73</v>
      </c>
      <c r="DA2321">
        <f>AL2321</f>
        <v>1</v>
      </c>
      <c r="DB2321">
        <f t="shared" ref="DB2321:DB2326" si="1334">ROUND((ROUND(AT2321*CZ2321,2)*ROUND(0.86,7)),6)</f>
        <v>18550.329000000002</v>
      </c>
      <c r="DC2321">
        <f t="shared" ref="DC2321:DC2326" si="1335">ROUND((ROUND(AT2321*AG2321,2)*ROUND(0.86,7)),6)</f>
        <v>0</v>
      </c>
      <c r="DD2321" t="s">
        <v>3</v>
      </c>
      <c r="DE2321" t="s">
        <v>3</v>
      </c>
      <c r="DF2321">
        <f t="shared" si="1332"/>
        <v>0</v>
      </c>
      <c r="DG2321">
        <f t="shared" si="1331"/>
        <v>0</v>
      </c>
      <c r="DH2321">
        <f t="shared" si="1327"/>
        <v>0</v>
      </c>
      <c r="DI2321">
        <f t="shared" si="1328"/>
        <v>185.5</v>
      </c>
      <c r="DJ2321">
        <f>DI2321</f>
        <v>185.5</v>
      </c>
      <c r="DK2321">
        <v>1</v>
      </c>
      <c r="DL2321" t="s">
        <v>3</v>
      </c>
      <c r="DM2321">
        <v>0</v>
      </c>
      <c r="DN2321" t="s">
        <v>3</v>
      </c>
      <c r="DO2321">
        <v>0</v>
      </c>
    </row>
    <row r="2322" spans="1:119" x14ac:dyDescent="0.25">
      <c r="A2322">
        <f>ROW(Source!A892)</f>
        <v>892</v>
      </c>
      <c r="B2322">
        <v>381997917</v>
      </c>
      <c r="C2322">
        <v>382004101</v>
      </c>
      <c r="D2322">
        <v>342640393</v>
      </c>
      <c r="E2322">
        <v>113</v>
      </c>
      <c r="F2322">
        <v>1</v>
      </c>
      <c r="G2322">
        <v>1</v>
      </c>
      <c r="H2322">
        <v>1</v>
      </c>
      <c r="I2322" t="s">
        <v>1035</v>
      </c>
      <c r="J2322" t="s">
        <v>3</v>
      </c>
      <c r="K2322" t="s">
        <v>1036</v>
      </c>
      <c r="L2322">
        <v>1191</v>
      </c>
      <c r="N2322">
        <v>1013</v>
      </c>
      <c r="O2322" t="s">
        <v>1034</v>
      </c>
      <c r="P2322" t="s">
        <v>1034</v>
      </c>
      <c r="Q2322">
        <v>1</v>
      </c>
      <c r="W2322">
        <v>0</v>
      </c>
      <c r="X2322">
        <v>-1417349443</v>
      </c>
      <c r="Y2322">
        <f t="shared" si="1333"/>
        <v>0.77400000000000002</v>
      </c>
      <c r="AA2322">
        <v>0</v>
      </c>
      <c r="AB2322">
        <v>0</v>
      </c>
      <c r="AC2322">
        <v>0</v>
      </c>
      <c r="AD2322">
        <v>0</v>
      </c>
      <c r="AE2322">
        <v>0</v>
      </c>
      <c r="AF2322">
        <v>0</v>
      </c>
      <c r="AG2322">
        <v>0</v>
      </c>
      <c r="AH2322">
        <v>0</v>
      </c>
      <c r="AI2322">
        <v>1</v>
      </c>
      <c r="AJ2322">
        <v>1</v>
      </c>
      <c r="AK2322">
        <v>1</v>
      </c>
      <c r="AL2322">
        <v>1</v>
      </c>
      <c r="AM2322">
        <v>-2</v>
      </c>
      <c r="AN2322">
        <v>0</v>
      </c>
      <c r="AO2322">
        <v>0</v>
      </c>
      <c r="AP2322">
        <v>1</v>
      </c>
      <c r="AQ2322">
        <v>1</v>
      </c>
      <c r="AR2322">
        <v>0</v>
      </c>
      <c r="AS2322" t="s">
        <v>3</v>
      </c>
      <c r="AT2322">
        <v>0.9</v>
      </c>
      <c r="AU2322" t="s">
        <v>23</v>
      </c>
      <c r="AV2322">
        <v>2</v>
      </c>
      <c r="AW2322">
        <v>2</v>
      </c>
      <c r="AX2322">
        <v>382004112</v>
      </c>
      <c r="AY2322">
        <v>1</v>
      </c>
      <c r="AZ2322">
        <v>0</v>
      </c>
      <c r="BA2322">
        <v>2322</v>
      </c>
      <c r="BB2322">
        <v>1</v>
      </c>
      <c r="BC2322">
        <v>0</v>
      </c>
      <c r="BD2322">
        <v>0</v>
      </c>
      <c r="BE2322">
        <v>0</v>
      </c>
      <c r="BF2322">
        <v>0</v>
      </c>
      <c r="BG2322">
        <v>0</v>
      </c>
      <c r="BH2322">
        <v>0</v>
      </c>
      <c r="BI2322">
        <v>0</v>
      </c>
      <c r="BJ2322">
        <v>0</v>
      </c>
      <c r="BK2322">
        <v>0</v>
      </c>
      <c r="BL2322">
        <v>0</v>
      </c>
      <c r="BM2322">
        <v>0</v>
      </c>
      <c r="BN2322">
        <v>0</v>
      </c>
      <c r="BO2322">
        <v>0</v>
      </c>
      <c r="BP2322">
        <v>0</v>
      </c>
      <c r="BQ2322">
        <v>0</v>
      </c>
      <c r="BR2322">
        <v>0</v>
      </c>
      <c r="BS2322">
        <v>0</v>
      </c>
      <c r="BT2322">
        <v>0</v>
      </c>
      <c r="BU2322">
        <v>0</v>
      </c>
      <c r="BV2322">
        <v>0</v>
      </c>
      <c r="BW2322">
        <v>0</v>
      </c>
      <c r="CV2322">
        <v>0</v>
      </c>
      <c r="CW2322">
        <v>0</v>
      </c>
      <c r="CX2322">
        <f>ROUND(Y2322*Source!I892,7)</f>
        <v>7.7400000000000004E-3</v>
      </c>
      <c r="CY2322">
        <f>AD2322</f>
        <v>0</v>
      </c>
      <c r="CZ2322">
        <f>AH2322</f>
        <v>0</v>
      </c>
      <c r="DA2322">
        <f>AL2322</f>
        <v>1</v>
      </c>
      <c r="DB2322">
        <f t="shared" si="1334"/>
        <v>0</v>
      </c>
      <c r="DC2322">
        <f t="shared" si="1335"/>
        <v>0</v>
      </c>
      <c r="DD2322" t="s">
        <v>3</v>
      </c>
      <c r="DE2322" t="s">
        <v>3</v>
      </c>
      <c r="DF2322">
        <f t="shared" si="1332"/>
        <v>0</v>
      </c>
      <c r="DG2322">
        <f t="shared" si="1331"/>
        <v>0</v>
      </c>
      <c r="DH2322">
        <f t="shared" si="1327"/>
        <v>0</v>
      </c>
      <c r="DI2322">
        <f t="shared" si="1328"/>
        <v>0</v>
      </c>
      <c r="DJ2322">
        <f>DI2322</f>
        <v>0</v>
      </c>
      <c r="DK2322">
        <v>0</v>
      </c>
      <c r="DL2322" t="s">
        <v>3</v>
      </c>
      <c r="DM2322">
        <v>0</v>
      </c>
      <c r="DN2322" t="s">
        <v>3</v>
      </c>
      <c r="DO2322">
        <v>0</v>
      </c>
    </row>
    <row r="2323" spans="1:119" x14ac:dyDescent="0.25">
      <c r="A2323">
        <f>ROW(Source!A892)</f>
        <v>892</v>
      </c>
      <c r="B2323">
        <v>381997917</v>
      </c>
      <c r="C2323">
        <v>382004101</v>
      </c>
      <c r="D2323">
        <v>342764741</v>
      </c>
      <c r="E2323">
        <v>1</v>
      </c>
      <c r="F2323">
        <v>1</v>
      </c>
      <c r="G2323">
        <v>1</v>
      </c>
      <c r="H2323">
        <v>2</v>
      </c>
      <c r="I2323" t="s">
        <v>1341</v>
      </c>
      <c r="J2323" t="s">
        <v>1342</v>
      </c>
      <c r="K2323" t="s">
        <v>1343</v>
      </c>
      <c r="L2323">
        <v>1368</v>
      </c>
      <c r="N2323">
        <v>1011</v>
      </c>
      <c r="O2323" t="s">
        <v>1040</v>
      </c>
      <c r="P2323" t="s">
        <v>1040</v>
      </c>
      <c r="Q2323">
        <v>1</v>
      </c>
      <c r="W2323">
        <v>0</v>
      </c>
      <c r="X2323">
        <v>-361847540</v>
      </c>
      <c r="Y2323">
        <f t="shared" si="1333"/>
        <v>0.32679999999999998</v>
      </c>
      <c r="AA2323">
        <v>0</v>
      </c>
      <c r="AB2323">
        <v>1552.12</v>
      </c>
      <c r="AC2323">
        <v>803.25</v>
      </c>
      <c r="AD2323">
        <v>0</v>
      </c>
      <c r="AE2323">
        <v>0</v>
      </c>
      <c r="AF2323">
        <v>1552.12</v>
      </c>
      <c r="AG2323">
        <v>803.25</v>
      </c>
      <c r="AH2323">
        <v>0</v>
      </c>
      <c r="AI2323">
        <v>1</v>
      </c>
      <c r="AJ2323">
        <v>1</v>
      </c>
      <c r="AK2323">
        <v>1</v>
      </c>
      <c r="AL2323">
        <v>1</v>
      </c>
      <c r="AM2323">
        <v>-2</v>
      </c>
      <c r="AN2323">
        <v>0</v>
      </c>
      <c r="AO2323">
        <v>0</v>
      </c>
      <c r="AP2323">
        <v>1</v>
      </c>
      <c r="AQ2323">
        <v>1</v>
      </c>
      <c r="AR2323">
        <v>0</v>
      </c>
      <c r="AS2323" t="s">
        <v>3</v>
      </c>
      <c r="AT2323">
        <v>0.38</v>
      </c>
      <c r="AU2323" t="s">
        <v>23</v>
      </c>
      <c r="AV2323">
        <v>1</v>
      </c>
      <c r="AW2323">
        <v>2</v>
      </c>
      <c r="AX2323">
        <v>382004113</v>
      </c>
      <c r="AY2323">
        <v>1</v>
      </c>
      <c r="AZ2323">
        <v>0</v>
      </c>
      <c r="BA2323">
        <v>2323</v>
      </c>
      <c r="BB2323">
        <v>1</v>
      </c>
      <c r="BC2323">
        <v>0</v>
      </c>
      <c r="BD2323">
        <v>0</v>
      </c>
      <c r="BE2323">
        <v>0</v>
      </c>
      <c r="BF2323">
        <v>0</v>
      </c>
      <c r="BG2323">
        <v>0</v>
      </c>
      <c r="BH2323">
        <v>0</v>
      </c>
      <c r="BI2323">
        <v>0</v>
      </c>
      <c r="BJ2323">
        <v>0</v>
      </c>
      <c r="BK2323">
        <v>589.80559999999991</v>
      </c>
      <c r="BL2323">
        <v>305.23500000000001</v>
      </c>
      <c r="BM2323">
        <v>0</v>
      </c>
      <c r="BN2323">
        <v>0</v>
      </c>
      <c r="BO2323">
        <v>0.38</v>
      </c>
      <c r="BP2323">
        <v>1</v>
      </c>
      <c r="BQ2323">
        <v>0</v>
      </c>
      <c r="BR2323">
        <v>507.23281599999996</v>
      </c>
      <c r="BS2323">
        <v>262.50209999999998</v>
      </c>
      <c r="BT2323">
        <v>0</v>
      </c>
      <c r="BU2323">
        <v>0</v>
      </c>
      <c r="BV2323">
        <v>0.32679999999999998</v>
      </c>
      <c r="BW2323">
        <v>1</v>
      </c>
      <c r="CV2323">
        <v>0</v>
      </c>
      <c r="CW2323">
        <f>ROUND(Y2323*Source!I892*DO2323,7)</f>
        <v>3.2680000000000001E-3</v>
      </c>
      <c r="CX2323">
        <f>ROUND(Y2323*Source!I892,7)</f>
        <v>3.2680000000000001E-3</v>
      </c>
      <c r="CY2323">
        <f>AB2323</f>
        <v>1552.12</v>
      </c>
      <c r="CZ2323">
        <f>AF2323</f>
        <v>1552.12</v>
      </c>
      <c r="DA2323">
        <f>AJ2323</f>
        <v>1</v>
      </c>
      <c r="DB2323">
        <f t="shared" si="1334"/>
        <v>507.23660000000001</v>
      </c>
      <c r="DC2323">
        <f t="shared" si="1335"/>
        <v>262.50639999999999</v>
      </c>
      <c r="DD2323" t="s">
        <v>3</v>
      </c>
      <c r="DE2323" t="s">
        <v>3</v>
      </c>
      <c r="DF2323">
        <f t="shared" si="1332"/>
        <v>0</v>
      </c>
      <c r="DG2323">
        <f t="shared" si="1331"/>
        <v>5.07</v>
      </c>
      <c r="DH2323">
        <f t="shared" si="1327"/>
        <v>2.63</v>
      </c>
      <c r="DI2323">
        <f t="shared" si="1328"/>
        <v>0</v>
      </c>
      <c r="DJ2323">
        <f>DG2323+DH2323</f>
        <v>7.7</v>
      </c>
      <c r="DK2323">
        <v>1</v>
      </c>
      <c r="DL2323" t="s">
        <v>1065</v>
      </c>
      <c r="DM2323">
        <v>6</v>
      </c>
      <c r="DN2323" t="s">
        <v>1034</v>
      </c>
      <c r="DO2323">
        <v>1</v>
      </c>
    </row>
    <row r="2324" spans="1:119" x14ac:dyDescent="0.25">
      <c r="A2324">
        <f>ROW(Source!A892)</f>
        <v>892</v>
      </c>
      <c r="B2324">
        <v>381997917</v>
      </c>
      <c r="C2324">
        <v>382004101</v>
      </c>
      <c r="D2324">
        <v>342764897</v>
      </c>
      <c r="E2324">
        <v>1</v>
      </c>
      <c r="F2324">
        <v>1</v>
      </c>
      <c r="G2324">
        <v>1</v>
      </c>
      <c r="H2324">
        <v>2</v>
      </c>
      <c r="I2324" t="s">
        <v>1271</v>
      </c>
      <c r="J2324" t="s">
        <v>1272</v>
      </c>
      <c r="K2324" t="s">
        <v>1273</v>
      </c>
      <c r="L2324">
        <v>1368</v>
      </c>
      <c r="N2324">
        <v>1011</v>
      </c>
      <c r="O2324" t="s">
        <v>1040</v>
      </c>
      <c r="P2324" t="s">
        <v>1040</v>
      </c>
      <c r="Q2324">
        <v>1</v>
      </c>
      <c r="W2324">
        <v>0</v>
      </c>
      <c r="X2324">
        <v>964272568</v>
      </c>
      <c r="Y2324">
        <f t="shared" si="1333"/>
        <v>7.7399999999999995E-3</v>
      </c>
      <c r="AA2324">
        <v>0</v>
      </c>
      <c r="AB2324">
        <v>1574.27</v>
      </c>
      <c r="AC2324">
        <v>687.23</v>
      </c>
      <c r="AD2324">
        <v>0</v>
      </c>
      <c r="AE2324">
        <v>0</v>
      </c>
      <c r="AF2324">
        <v>1574.27</v>
      </c>
      <c r="AG2324">
        <v>687.23</v>
      </c>
      <c r="AH2324">
        <v>0</v>
      </c>
      <c r="AI2324">
        <v>1</v>
      </c>
      <c r="AJ2324">
        <v>1</v>
      </c>
      <c r="AK2324">
        <v>1</v>
      </c>
      <c r="AL2324">
        <v>1</v>
      </c>
      <c r="AM2324">
        <v>-2</v>
      </c>
      <c r="AN2324">
        <v>0</v>
      </c>
      <c r="AO2324">
        <v>0</v>
      </c>
      <c r="AP2324">
        <v>1</v>
      </c>
      <c r="AQ2324">
        <v>1</v>
      </c>
      <c r="AR2324">
        <v>0</v>
      </c>
      <c r="AS2324" t="s">
        <v>3</v>
      </c>
      <c r="AT2324">
        <v>8.9999999999999993E-3</v>
      </c>
      <c r="AU2324" t="s">
        <v>23</v>
      </c>
      <c r="AV2324">
        <v>1</v>
      </c>
      <c r="AW2324">
        <v>2</v>
      </c>
      <c r="AX2324">
        <v>382004114</v>
      </c>
      <c r="AY2324">
        <v>1</v>
      </c>
      <c r="AZ2324">
        <v>0</v>
      </c>
      <c r="BA2324">
        <v>2324</v>
      </c>
      <c r="BB2324">
        <v>1</v>
      </c>
      <c r="BC2324">
        <v>0</v>
      </c>
      <c r="BD2324">
        <v>0</v>
      </c>
      <c r="BE2324">
        <v>0</v>
      </c>
      <c r="BF2324">
        <v>0</v>
      </c>
      <c r="BG2324">
        <v>0</v>
      </c>
      <c r="BH2324">
        <v>0</v>
      </c>
      <c r="BI2324">
        <v>0</v>
      </c>
      <c r="BJ2324">
        <v>0</v>
      </c>
      <c r="BK2324">
        <v>14.168429999999999</v>
      </c>
      <c r="BL2324">
        <v>6.1850699999999996</v>
      </c>
      <c r="BM2324">
        <v>0</v>
      </c>
      <c r="BN2324">
        <v>0</v>
      </c>
      <c r="BO2324">
        <v>8.9999999999999993E-3</v>
      </c>
      <c r="BP2324">
        <v>1</v>
      </c>
      <c r="BQ2324">
        <v>0</v>
      </c>
      <c r="BR2324">
        <v>12.184849799999999</v>
      </c>
      <c r="BS2324">
        <v>5.3191601999999998</v>
      </c>
      <c r="BT2324">
        <v>0</v>
      </c>
      <c r="BU2324">
        <v>0</v>
      </c>
      <c r="BV2324">
        <v>7.7399999999999995E-3</v>
      </c>
      <c r="BW2324">
        <v>1</v>
      </c>
      <c r="CV2324">
        <v>0</v>
      </c>
      <c r="CW2324">
        <f>ROUND(Y2324*Source!I892*DO2324,7)</f>
        <v>7.7399999999999998E-5</v>
      </c>
      <c r="CX2324">
        <f>ROUND(Y2324*Source!I892,7)</f>
        <v>7.7399999999999998E-5</v>
      </c>
      <c r="CY2324">
        <f>AB2324</f>
        <v>1574.27</v>
      </c>
      <c r="CZ2324">
        <f>AF2324</f>
        <v>1574.27</v>
      </c>
      <c r="DA2324">
        <f>AJ2324</f>
        <v>1</v>
      </c>
      <c r="DB2324">
        <f t="shared" si="1334"/>
        <v>12.186199999999999</v>
      </c>
      <c r="DC2324">
        <f t="shared" si="1335"/>
        <v>5.3234000000000004</v>
      </c>
      <c r="DD2324" t="s">
        <v>3</v>
      </c>
      <c r="DE2324" t="s">
        <v>3</v>
      </c>
      <c r="DF2324">
        <f t="shared" si="1332"/>
        <v>0</v>
      </c>
      <c r="DG2324">
        <f t="shared" si="1331"/>
        <v>0.12</v>
      </c>
      <c r="DH2324">
        <f t="shared" si="1327"/>
        <v>0.05</v>
      </c>
      <c r="DI2324">
        <f t="shared" si="1328"/>
        <v>0</v>
      </c>
      <c r="DJ2324">
        <f>DG2324+DH2324</f>
        <v>0.16999999999999998</v>
      </c>
      <c r="DK2324">
        <v>1</v>
      </c>
      <c r="DL2324" t="s">
        <v>1041</v>
      </c>
      <c r="DM2324">
        <v>5</v>
      </c>
      <c r="DN2324" t="s">
        <v>1034</v>
      </c>
      <c r="DO2324">
        <v>1</v>
      </c>
    </row>
    <row r="2325" spans="1:119" x14ac:dyDescent="0.25">
      <c r="A2325">
        <f>ROW(Source!A892)</f>
        <v>892</v>
      </c>
      <c r="B2325">
        <v>381997917</v>
      </c>
      <c r="C2325">
        <v>382004101</v>
      </c>
      <c r="D2325">
        <v>342765167</v>
      </c>
      <c r="E2325">
        <v>1</v>
      </c>
      <c r="F2325">
        <v>1</v>
      </c>
      <c r="G2325">
        <v>1</v>
      </c>
      <c r="H2325">
        <v>2</v>
      </c>
      <c r="I2325" t="s">
        <v>1344</v>
      </c>
      <c r="J2325" t="s">
        <v>1345</v>
      </c>
      <c r="K2325" t="s">
        <v>1346</v>
      </c>
      <c r="L2325">
        <v>1368</v>
      </c>
      <c r="N2325">
        <v>1011</v>
      </c>
      <c r="O2325" t="s">
        <v>1040</v>
      </c>
      <c r="P2325" t="s">
        <v>1040</v>
      </c>
      <c r="Q2325">
        <v>1</v>
      </c>
      <c r="W2325">
        <v>0</v>
      </c>
      <c r="X2325">
        <v>-933058942</v>
      </c>
      <c r="Y2325">
        <f t="shared" si="1333"/>
        <v>4.0419999999999998</v>
      </c>
      <c r="AA2325">
        <v>0</v>
      </c>
      <c r="AB2325">
        <v>46.14</v>
      </c>
      <c r="AC2325">
        <v>0</v>
      </c>
      <c r="AD2325">
        <v>0</v>
      </c>
      <c r="AE2325">
        <v>0</v>
      </c>
      <c r="AF2325">
        <v>46.14</v>
      </c>
      <c r="AG2325">
        <v>0</v>
      </c>
      <c r="AH2325">
        <v>0</v>
      </c>
      <c r="AI2325">
        <v>1</v>
      </c>
      <c r="AJ2325">
        <v>1</v>
      </c>
      <c r="AK2325">
        <v>1</v>
      </c>
      <c r="AL2325">
        <v>1</v>
      </c>
      <c r="AM2325">
        <v>-2</v>
      </c>
      <c r="AN2325">
        <v>0</v>
      </c>
      <c r="AO2325">
        <v>0</v>
      </c>
      <c r="AP2325">
        <v>1</v>
      </c>
      <c r="AQ2325">
        <v>1</v>
      </c>
      <c r="AR2325">
        <v>0</v>
      </c>
      <c r="AS2325" t="s">
        <v>3</v>
      </c>
      <c r="AT2325">
        <v>4.7</v>
      </c>
      <c r="AU2325" t="s">
        <v>23</v>
      </c>
      <c r="AV2325">
        <v>1</v>
      </c>
      <c r="AW2325">
        <v>2</v>
      </c>
      <c r="AX2325">
        <v>382004115</v>
      </c>
      <c r="AY2325">
        <v>1</v>
      </c>
      <c r="AZ2325">
        <v>0</v>
      </c>
      <c r="BA2325">
        <v>2325</v>
      </c>
      <c r="BB2325">
        <v>1</v>
      </c>
      <c r="BC2325">
        <v>0</v>
      </c>
      <c r="BD2325">
        <v>0</v>
      </c>
      <c r="BE2325">
        <v>0</v>
      </c>
      <c r="BF2325">
        <v>0</v>
      </c>
      <c r="BG2325">
        <v>0</v>
      </c>
      <c r="BH2325">
        <v>0</v>
      </c>
      <c r="BI2325">
        <v>0</v>
      </c>
      <c r="BJ2325">
        <v>0</v>
      </c>
      <c r="BK2325">
        <v>216.858</v>
      </c>
      <c r="BL2325">
        <v>0</v>
      </c>
      <c r="BM2325">
        <v>0</v>
      </c>
      <c r="BN2325">
        <v>0</v>
      </c>
      <c r="BO2325">
        <v>0</v>
      </c>
      <c r="BP2325">
        <v>1</v>
      </c>
      <c r="BQ2325">
        <v>0</v>
      </c>
      <c r="BR2325">
        <v>186.49787999999998</v>
      </c>
      <c r="BS2325">
        <v>0</v>
      </c>
      <c r="BT2325">
        <v>0</v>
      </c>
      <c r="BU2325">
        <v>0</v>
      </c>
      <c r="BV2325">
        <v>0</v>
      </c>
      <c r="BW2325">
        <v>1</v>
      </c>
      <c r="CV2325">
        <v>0</v>
      </c>
      <c r="CW2325">
        <f>ROUND(Y2325*Source!I892*DO2325,7)</f>
        <v>0</v>
      </c>
      <c r="CX2325">
        <f>ROUND(Y2325*Source!I892,7)</f>
        <v>4.0419999999999998E-2</v>
      </c>
      <c r="CY2325">
        <f>AB2325</f>
        <v>46.14</v>
      </c>
      <c r="CZ2325">
        <f>AF2325</f>
        <v>46.14</v>
      </c>
      <c r="DA2325">
        <f>AJ2325</f>
        <v>1</v>
      </c>
      <c r="DB2325">
        <f t="shared" si="1334"/>
        <v>186.49959999999999</v>
      </c>
      <c r="DC2325">
        <f t="shared" si="1335"/>
        <v>0</v>
      </c>
      <c r="DD2325" t="s">
        <v>3</v>
      </c>
      <c r="DE2325" t="s">
        <v>3</v>
      </c>
      <c r="DF2325">
        <f t="shared" si="1332"/>
        <v>0</v>
      </c>
      <c r="DG2325">
        <f t="shared" si="1331"/>
        <v>1.86</v>
      </c>
      <c r="DH2325">
        <f t="shared" si="1327"/>
        <v>0</v>
      </c>
      <c r="DI2325">
        <f t="shared" si="1328"/>
        <v>0</v>
      </c>
      <c r="DJ2325">
        <f>DG2325+DH2325</f>
        <v>1.86</v>
      </c>
      <c r="DK2325">
        <v>1</v>
      </c>
      <c r="DL2325" t="s">
        <v>3</v>
      </c>
      <c r="DM2325">
        <v>0</v>
      </c>
      <c r="DN2325" t="s">
        <v>3</v>
      </c>
      <c r="DO2325">
        <v>0</v>
      </c>
    </row>
    <row r="2326" spans="1:119" x14ac:dyDescent="0.25">
      <c r="A2326">
        <f>ROW(Source!A892)</f>
        <v>892</v>
      </c>
      <c r="B2326">
        <v>381997917</v>
      </c>
      <c r="C2326">
        <v>382004101</v>
      </c>
      <c r="D2326">
        <v>342765643</v>
      </c>
      <c r="E2326">
        <v>1</v>
      </c>
      <c r="F2326">
        <v>1</v>
      </c>
      <c r="G2326">
        <v>1</v>
      </c>
      <c r="H2326">
        <v>2</v>
      </c>
      <c r="I2326" t="s">
        <v>1233</v>
      </c>
      <c r="J2326" t="s">
        <v>1234</v>
      </c>
      <c r="K2326" t="s">
        <v>1235</v>
      </c>
      <c r="L2326">
        <v>1368</v>
      </c>
      <c r="N2326">
        <v>1011</v>
      </c>
      <c r="O2326" t="s">
        <v>1040</v>
      </c>
      <c r="P2326" t="s">
        <v>1040</v>
      </c>
      <c r="Q2326">
        <v>1</v>
      </c>
      <c r="W2326">
        <v>0</v>
      </c>
      <c r="X2326">
        <v>1503848564</v>
      </c>
      <c r="Y2326">
        <f t="shared" si="1333"/>
        <v>0.43859999999999999</v>
      </c>
      <c r="AA2326">
        <v>0</v>
      </c>
      <c r="AB2326">
        <v>583.05999999999995</v>
      </c>
      <c r="AC2326">
        <v>597.98</v>
      </c>
      <c r="AD2326">
        <v>0</v>
      </c>
      <c r="AE2326">
        <v>0</v>
      </c>
      <c r="AF2326">
        <v>477.92</v>
      </c>
      <c r="AG2326">
        <v>597.98</v>
      </c>
      <c r="AH2326">
        <v>0</v>
      </c>
      <c r="AI2326">
        <v>1</v>
      </c>
      <c r="AJ2326">
        <v>1.22</v>
      </c>
      <c r="AK2326">
        <v>1</v>
      </c>
      <c r="AL2326">
        <v>1</v>
      </c>
      <c r="AM2326">
        <v>2</v>
      </c>
      <c r="AN2326">
        <v>0</v>
      </c>
      <c r="AO2326">
        <v>0</v>
      </c>
      <c r="AP2326">
        <v>1</v>
      </c>
      <c r="AQ2326">
        <v>1</v>
      </c>
      <c r="AR2326">
        <v>0</v>
      </c>
      <c r="AS2326" t="s">
        <v>3</v>
      </c>
      <c r="AT2326">
        <v>0.51</v>
      </c>
      <c r="AU2326" t="s">
        <v>23</v>
      </c>
      <c r="AV2326">
        <v>1</v>
      </c>
      <c r="AW2326">
        <v>2</v>
      </c>
      <c r="AX2326">
        <v>382004116</v>
      </c>
      <c r="AY2326">
        <v>1</v>
      </c>
      <c r="AZ2326">
        <v>0</v>
      </c>
      <c r="BA2326">
        <v>2326</v>
      </c>
      <c r="BB2326">
        <v>1</v>
      </c>
      <c r="BC2326">
        <v>0</v>
      </c>
      <c r="BD2326">
        <v>0</v>
      </c>
      <c r="BE2326">
        <v>0</v>
      </c>
      <c r="BF2326">
        <v>0</v>
      </c>
      <c r="BG2326">
        <v>0</v>
      </c>
      <c r="BH2326">
        <v>0</v>
      </c>
      <c r="BI2326">
        <v>0</v>
      </c>
      <c r="BJ2326">
        <v>0</v>
      </c>
      <c r="BK2326">
        <v>243.73920000000001</v>
      </c>
      <c r="BL2326">
        <v>304.96980000000002</v>
      </c>
      <c r="BM2326">
        <v>0</v>
      </c>
      <c r="BN2326">
        <v>0</v>
      </c>
      <c r="BO2326">
        <v>0.51</v>
      </c>
      <c r="BP2326">
        <v>1</v>
      </c>
      <c r="BQ2326">
        <v>0</v>
      </c>
      <c r="BR2326">
        <v>209.615712</v>
      </c>
      <c r="BS2326">
        <v>262.27402799999999</v>
      </c>
      <c r="BT2326">
        <v>0</v>
      </c>
      <c r="BU2326">
        <v>0</v>
      </c>
      <c r="BV2326">
        <v>0.43859999999999999</v>
      </c>
      <c r="BW2326">
        <v>1</v>
      </c>
      <c r="CV2326">
        <v>0</v>
      </c>
      <c r="CW2326">
        <f>ROUND(Y2326*Source!I892*DO2326,7)</f>
        <v>4.3860000000000001E-3</v>
      </c>
      <c r="CX2326">
        <f>ROUND(Y2326*Source!I892,7)</f>
        <v>4.3860000000000001E-3</v>
      </c>
      <c r="CY2326">
        <f>AB2326</f>
        <v>583.05999999999995</v>
      </c>
      <c r="CZ2326">
        <f>AF2326</f>
        <v>477.92</v>
      </c>
      <c r="DA2326">
        <f>AJ2326</f>
        <v>1.22</v>
      </c>
      <c r="DB2326">
        <f t="shared" si="1334"/>
        <v>209.6164</v>
      </c>
      <c r="DC2326">
        <f t="shared" si="1335"/>
        <v>262.27420000000001</v>
      </c>
      <c r="DD2326" t="s">
        <v>3</v>
      </c>
      <c r="DE2326" t="s">
        <v>3</v>
      </c>
      <c r="DF2326">
        <f t="shared" si="1332"/>
        <v>0</v>
      </c>
      <c r="DG2326">
        <f>ROUND(ROUND(AF2326*AJ2326,2)*CX2326,2)</f>
        <v>2.56</v>
      </c>
      <c r="DH2326">
        <f t="shared" si="1327"/>
        <v>2.62</v>
      </c>
      <c r="DI2326">
        <f t="shared" si="1328"/>
        <v>0</v>
      </c>
      <c r="DJ2326">
        <f>DG2326+DH2326</f>
        <v>5.18</v>
      </c>
      <c r="DK2326">
        <v>0</v>
      </c>
      <c r="DL2326" t="s">
        <v>1221</v>
      </c>
      <c r="DM2326">
        <v>4</v>
      </c>
      <c r="DN2326" t="s">
        <v>1034</v>
      </c>
      <c r="DO2326">
        <v>1</v>
      </c>
    </row>
    <row r="2327" spans="1:119" x14ac:dyDescent="0.25">
      <c r="A2327">
        <f>ROW(Source!A892)</f>
        <v>892</v>
      </c>
      <c r="B2327">
        <v>381997917</v>
      </c>
      <c r="C2327">
        <v>382004101</v>
      </c>
      <c r="D2327">
        <v>342718793</v>
      </c>
      <c r="E2327">
        <v>1</v>
      </c>
      <c r="F2327">
        <v>1</v>
      </c>
      <c r="G2327">
        <v>1</v>
      </c>
      <c r="H2327">
        <v>3</v>
      </c>
      <c r="I2327" t="s">
        <v>1293</v>
      </c>
      <c r="J2327" t="s">
        <v>1294</v>
      </c>
      <c r="K2327" t="s">
        <v>1295</v>
      </c>
      <c r="L2327">
        <v>1339</v>
      </c>
      <c r="N2327">
        <v>1007</v>
      </c>
      <c r="O2327" t="s">
        <v>686</v>
      </c>
      <c r="P2327" t="s">
        <v>686</v>
      </c>
      <c r="Q2327">
        <v>1</v>
      </c>
      <c r="W2327">
        <v>0</v>
      </c>
      <c r="X2327">
        <v>-779656046</v>
      </c>
      <c r="Y2327">
        <f>(AT2327*ROUND(0,7))</f>
        <v>0</v>
      </c>
      <c r="AA2327">
        <v>1158.6600000000001</v>
      </c>
      <c r="AB2327">
        <v>0</v>
      </c>
      <c r="AC2327">
        <v>0</v>
      </c>
      <c r="AD2327">
        <v>0</v>
      </c>
      <c r="AE2327">
        <v>565.20000000000005</v>
      </c>
      <c r="AF2327">
        <v>0</v>
      </c>
      <c r="AG2327">
        <v>0</v>
      </c>
      <c r="AH2327">
        <v>0</v>
      </c>
      <c r="AI2327">
        <v>2.0499999999999998</v>
      </c>
      <c r="AJ2327">
        <v>1</v>
      </c>
      <c r="AK2327">
        <v>1</v>
      </c>
      <c r="AL2327">
        <v>1</v>
      </c>
      <c r="AM2327">
        <v>2</v>
      </c>
      <c r="AN2327">
        <v>0</v>
      </c>
      <c r="AO2327">
        <v>0</v>
      </c>
      <c r="AP2327">
        <v>1</v>
      </c>
      <c r="AQ2327">
        <v>1</v>
      </c>
      <c r="AR2327">
        <v>0</v>
      </c>
      <c r="AS2327" t="s">
        <v>3</v>
      </c>
      <c r="AT2327">
        <v>0.05</v>
      </c>
      <c r="AU2327" t="s">
        <v>14</v>
      </c>
      <c r="AV2327">
        <v>0</v>
      </c>
      <c r="AW2327">
        <v>2</v>
      </c>
      <c r="AX2327">
        <v>382004117</v>
      </c>
      <c r="AY2327">
        <v>1</v>
      </c>
      <c r="AZ2327">
        <v>0</v>
      </c>
      <c r="BA2327">
        <v>2327</v>
      </c>
      <c r="BB2327">
        <v>1</v>
      </c>
      <c r="BC2327">
        <v>0</v>
      </c>
      <c r="BD2327">
        <v>0</v>
      </c>
      <c r="BE2327">
        <v>0</v>
      </c>
      <c r="BF2327">
        <v>0</v>
      </c>
      <c r="BG2327">
        <v>0</v>
      </c>
      <c r="BH2327">
        <v>0</v>
      </c>
      <c r="BI2327">
        <v>0</v>
      </c>
      <c r="BJ2327">
        <v>28.260000000000005</v>
      </c>
      <c r="BK2327">
        <v>0</v>
      </c>
      <c r="BL2327">
        <v>0</v>
      </c>
      <c r="BM2327">
        <v>0</v>
      </c>
      <c r="BN2327">
        <v>0</v>
      </c>
      <c r="BO2327">
        <v>0</v>
      </c>
      <c r="BP2327">
        <v>1</v>
      </c>
      <c r="BQ2327">
        <v>0</v>
      </c>
      <c r="BR2327">
        <v>0</v>
      </c>
      <c r="BS2327">
        <v>0</v>
      </c>
      <c r="BT2327">
        <v>0</v>
      </c>
      <c r="BU2327">
        <v>0</v>
      </c>
      <c r="BV2327">
        <v>0</v>
      </c>
      <c r="BW2327">
        <v>0</v>
      </c>
      <c r="CV2327">
        <v>0</v>
      </c>
      <c r="CW2327">
        <v>0</v>
      </c>
      <c r="CX2327">
        <f>ROUND(Y2327*Source!I892,7)</f>
        <v>0</v>
      </c>
      <c r="CY2327">
        <f>AA2327</f>
        <v>1158.6600000000001</v>
      </c>
      <c r="CZ2327">
        <f>AE2327</f>
        <v>565.20000000000005</v>
      </c>
      <c r="DA2327">
        <f>AI2327</f>
        <v>2.0499999999999998</v>
      </c>
      <c r="DB2327">
        <f>ROUND((ROUND(AT2327*CZ2327,2)*ROUND(0,7)),6)</f>
        <v>0</v>
      </c>
      <c r="DC2327">
        <f>ROUND((ROUND(AT2327*AG2327,2)*ROUND(0,7)),6)</f>
        <v>0</v>
      </c>
      <c r="DD2327" t="s">
        <v>3</v>
      </c>
      <c r="DE2327" t="s">
        <v>3</v>
      </c>
      <c r="DF2327">
        <f>ROUND(ROUND(AE2327*AI2327,2)*CX2327,2)</f>
        <v>0</v>
      </c>
      <c r="DG2327">
        <f t="shared" ref="DG2327:DG2340" si="1336">ROUND(ROUND(AF2327,2)*CX2327,2)</f>
        <v>0</v>
      </c>
      <c r="DH2327">
        <f t="shared" si="1327"/>
        <v>0</v>
      </c>
      <c r="DI2327">
        <f t="shared" si="1328"/>
        <v>0</v>
      </c>
      <c r="DJ2327">
        <f>DF2327</f>
        <v>0</v>
      </c>
      <c r="DK2327">
        <v>0</v>
      </c>
      <c r="DL2327" t="s">
        <v>3</v>
      </c>
      <c r="DM2327">
        <v>0</v>
      </c>
      <c r="DN2327" t="s">
        <v>3</v>
      </c>
      <c r="DO2327">
        <v>0</v>
      </c>
    </row>
    <row r="2328" spans="1:119" x14ac:dyDescent="0.25">
      <c r="A2328">
        <f>ROW(Source!A892)</f>
        <v>892</v>
      </c>
      <c r="B2328">
        <v>381997917</v>
      </c>
      <c r="C2328">
        <v>382004101</v>
      </c>
      <c r="D2328">
        <v>342641607</v>
      </c>
      <c r="E2328">
        <v>113</v>
      </c>
      <c r="F2328">
        <v>1</v>
      </c>
      <c r="G2328">
        <v>1</v>
      </c>
      <c r="H2328">
        <v>3</v>
      </c>
      <c r="I2328" t="s">
        <v>1366</v>
      </c>
      <c r="J2328" t="s">
        <v>3</v>
      </c>
      <c r="K2328" t="s">
        <v>1367</v>
      </c>
      <c r="L2328">
        <v>1348</v>
      </c>
      <c r="N2328">
        <v>1009</v>
      </c>
      <c r="O2328" t="s">
        <v>846</v>
      </c>
      <c r="P2328" t="s">
        <v>846</v>
      </c>
      <c r="Q2328">
        <v>1000</v>
      </c>
      <c r="W2328">
        <v>0</v>
      </c>
      <c r="X2328">
        <v>239412115</v>
      </c>
      <c r="Y2328">
        <f>(AT2328*ROUND(0,7))</f>
        <v>0</v>
      </c>
      <c r="AA2328">
        <v>0</v>
      </c>
      <c r="AB2328">
        <v>0</v>
      </c>
      <c r="AC2328">
        <v>0</v>
      </c>
      <c r="AD2328">
        <v>0</v>
      </c>
      <c r="AE2328">
        <v>0</v>
      </c>
      <c r="AF2328">
        <v>0</v>
      </c>
      <c r="AG2328">
        <v>0</v>
      </c>
      <c r="AH2328">
        <v>0</v>
      </c>
      <c r="AI2328">
        <v>1</v>
      </c>
      <c r="AJ2328">
        <v>1</v>
      </c>
      <c r="AK2328">
        <v>1</v>
      </c>
      <c r="AL2328">
        <v>1</v>
      </c>
      <c r="AM2328">
        <v>-2</v>
      </c>
      <c r="AN2328">
        <v>1</v>
      </c>
      <c r="AO2328">
        <v>0</v>
      </c>
      <c r="AP2328">
        <v>1</v>
      </c>
      <c r="AQ2328">
        <v>1</v>
      </c>
      <c r="AR2328">
        <v>0</v>
      </c>
      <c r="AS2328" t="s">
        <v>3</v>
      </c>
      <c r="AT2328">
        <v>0</v>
      </c>
      <c r="AU2328" t="s">
        <v>14</v>
      </c>
      <c r="AV2328">
        <v>0</v>
      </c>
      <c r="AW2328">
        <v>2</v>
      </c>
      <c r="AX2328">
        <v>382004118</v>
      </c>
      <c r="AY2328">
        <v>1</v>
      </c>
      <c r="AZ2328">
        <v>0</v>
      </c>
      <c r="BA2328">
        <v>2328</v>
      </c>
      <c r="BB2328">
        <v>1</v>
      </c>
      <c r="BC2328">
        <v>0</v>
      </c>
      <c r="BD2328">
        <v>0</v>
      </c>
      <c r="BE2328">
        <v>0</v>
      </c>
      <c r="BF2328">
        <v>0</v>
      </c>
      <c r="BG2328">
        <v>0</v>
      </c>
      <c r="BH2328">
        <v>0</v>
      </c>
      <c r="BI2328">
        <v>0</v>
      </c>
      <c r="BJ2328">
        <v>0</v>
      </c>
      <c r="BK2328">
        <v>0</v>
      </c>
      <c r="BL2328">
        <v>0</v>
      </c>
      <c r="BM2328">
        <v>0</v>
      </c>
      <c r="BN2328">
        <v>0</v>
      </c>
      <c r="BO2328">
        <v>0</v>
      </c>
      <c r="BP2328">
        <v>0</v>
      </c>
      <c r="BQ2328">
        <v>0</v>
      </c>
      <c r="BR2328">
        <v>0</v>
      </c>
      <c r="BS2328">
        <v>0</v>
      </c>
      <c r="BT2328">
        <v>0</v>
      </c>
      <c r="BU2328">
        <v>0</v>
      </c>
      <c r="BV2328">
        <v>0</v>
      </c>
      <c r="BW2328">
        <v>0</v>
      </c>
      <c r="CV2328">
        <v>0</v>
      </c>
      <c r="CW2328">
        <v>0</v>
      </c>
      <c r="CX2328">
        <f>ROUND(Y2328*Source!I892,7)</f>
        <v>0</v>
      </c>
      <c r="CY2328">
        <f>AA2328</f>
        <v>0</v>
      </c>
      <c r="CZ2328">
        <f>AE2328</f>
        <v>0</v>
      </c>
      <c r="DA2328">
        <f>AI2328</f>
        <v>1</v>
      </c>
      <c r="DB2328">
        <f>ROUND((ROUND(AT2328*CZ2328,2)*ROUND(0,7)),6)</f>
        <v>0</v>
      </c>
      <c r="DC2328">
        <f>ROUND((ROUND(AT2328*AG2328,2)*ROUND(0,7)),6)</f>
        <v>0</v>
      </c>
      <c r="DD2328" t="s">
        <v>3</v>
      </c>
      <c r="DE2328" t="s">
        <v>3</v>
      </c>
      <c r="DF2328">
        <f t="shared" ref="DF2328:DF2341" si="1337">ROUND(ROUND(AE2328,2)*CX2328,2)</f>
        <v>0</v>
      </c>
      <c r="DG2328">
        <f t="shared" si="1336"/>
        <v>0</v>
      </c>
      <c r="DH2328">
        <f t="shared" si="1327"/>
        <v>0</v>
      </c>
      <c r="DI2328">
        <f t="shared" si="1328"/>
        <v>0</v>
      </c>
      <c r="DJ2328">
        <f>DF2328</f>
        <v>0</v>
      </c>
      <c r="DK2328">
        <v>0</v>
      </c>
      <c r="DL2328" t="s">
        <v>3</v>
      </c>
      <c r="DM2328">
        <v>0</v>
      </c>
      <c r="DN2328" t="s">
        <v>3</v>
      </c>
      <c r="DO2328">
        <v>0</v>
      </c>
    </row>
    <row r="2329" spans="1:119" x14ac:dyDescent="0.25">
      <c r="A2329">
        <f>ROW(Source!A892)</f>
        <v>892</v>
      </c>
      <c r="B2329">
        <v>381997917</v>
      </c>
      <c r="C2329">
        <v>382004101</v>
      </c>
      <c r="D2329">
        <v>342642108</v>
      </c>
      <c r="E2329">
        <v>113</v>
      </c>
      <c r="F2329">
        <v>1</v>
      </c>
      <c r="G2329">
        <v>1</v>
      </c>
      <c r="H2329">
        <v>3</v>
      </c>
      <c r="I2329" t="s">
        <v>1364</v>
      </c>
      <c r="J2329" t="s">
        <v>3</v>
      </c>
      <c r="K2329" t="s">
        <v>1365</v>
      </c>
      <c r="L2329">
        <v>1327</v>
      </c>
      <c r="N2329">
        <v>1005</v>
      </c>
      <c r="O2329" t="s">
        <v>1078</v>
      </c>
      <c r="P2329" t="s">
        <v>1078</v>
      </c>
      <c r="Q2329">
        <v>1</v>
      </c>
      <c r="W2329">
        <v>0</v>
      </c>
      <c r="X2329">
        <v>1628279042</v>
      </c>
      <c r="Y2329">
        <f>(AT2329*ROUND(0,7))</f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>
        <v>0</v>
      </c>
      <c r="AG2329">
        <v>0</v>
      </c>
      <c r="AH2329">
        <v>0</v>
      </c>
      <c r="AI2329">
        <v>1</v>
      </c>
      <c r="AJ2329">
        <v>1</v>
      </c>
      <c r="AK2329">
        <v>1</v>
      </c>
      <c r="AL2329">
        <v>1</v>
      </c>
      <c r="AM2329">
        <v>-2</v>
      </c>
      <c r="AN2329">
        <v>0</v>
      </c>
      <c r="AO2329">
        <v>0</v>
      </c>
      <c r="AP2329">
        <v>1</v>
      </c>
      <c r="AQ2329">
        <v>1</v>
      </c>
      <c r="AR2329">
        <v>0</v>
      </c>
      <c r="AS2329" t="s">
        <v>3</v>
      </c>
      <c r="AT2329">
        <v>100</v>
      </c>
      <c r="AU2329" t="s">
        <v>14</v>
      </c>
      <c r="AV2329">
        <v>0</v>
      </c>
      <c r="AW2329">
        <v>2</v>
      </c>
      <c r="AX2329">
        <v>382004119</v>
      </c>
      <c r="AY2329">
        <v>1</v>
      </c>
      <c r="AZ2329">
        <v>0</v>
      </c>
      <c r="BA2329">
        <v>2329</v>
      </c>
      <c r="BB2329">
        <v>1</v>
      </c>
      <c r="BC2329">
        <v>0</v>
      </c>
      <c r="BD2329">
        <v>0</v>
      </c>
      <c r="BE2329">
        <v>0</v>
      </c>
      <c r="BF2329">
        <v>0</v>
      </c>
      <c r="BG2329">
        <v>0</v>
      </c>
      <c r="BH2329">
        <v>0</v>
      </c>
      <c r="BI2329">
        <v>0</v>
      </c>
      <c r="BJ2329">
        <v>0</v>
      </c>
      <c r="BK2329">
        <v>0</v>
      </c>
      <c r="BL2329">
        <v>0</v>
      </c>
      <c r="BM2329">
        <v>0</v>
      </c>
      <c r="BN2329">
        <v>0</v>
      </c>
      <c r="BO2329">
        <v>0</v>
      </c>
      <c r="BP2329">
        <v>0</v>
      </c>
      <c r="BQ2329">
        <v>0</v>
      </c>
      <c r="BR2329">
        <v>0</v>
      </c>
      <c r="BS2329">
        <v>0</v>
      </c>
      <c r="BT2329">
        <v>0</v>
      </c>
      <c r="BU2329">
        <v>0</v>
      </c>
      <c r="BV2329">
        <v>0</v>
      </c>
      <c r="BW2329">
        <v>0</v>
      </c>
      <c r="CV2329">
        <v>0</v>
      </c>
      <c r="CW2329">
        <v>0</v>
      </c>
      <c r="CX2329">
        <f>ROUND(Y2329*Source!I892,7)</f>
        <v>0</v>
      </c>
      <c r="CY2329">
        <f>AA2329</f>
        <v>0</v>
      </c>
      <c r="CZ2329">
        <f>AE2329</f>
        <v>0</v>
      </c>
      <c r="DA2329">
        <f>AI2329</f>
        <v>1</v>
      </c>
      <c r="DB2329">
        <f>ROUND((ROUND(AT2329*CZ2329,2)*ROUND(0,7)),6)</f>
        <v>0</v>
      </c>
      <c r="DC2329">
        <f>ROUND((ROUND(AT2329*AG2329,2)*ROUND(0,7)),6)</f>
        <v>0</v>
      </c>
      <c r="DD2329" t="s">
        <v>3</v>
      </c>
      <c r="DE2329" t="s">
        <v>3</v>
      </c>
      <c r="DF2329">
        <f t="shared" si="1337"/>
        <v>0</v>
      </c>
      <c r="DG2329">
        <f t="shared" si="1336"/>
        <v>0</v>
      </c>
      <c r="DH2329">
        <f t="shared" si="1327"/>
        <v>0</v>
      </c>
      <c r="DI2329">
        <f t="shared" si="1328"/>
        <v>0</v>
      </c>
      <c r="DJ2329">
        <f>DF2329</f>
        <v>0</v>
      </c>
      <c r="DK2329">
        <v>0</v>
      </c>
      <c r="DL2329" t="s">
        <v>3</v>
      </c>
      <c r="DM2329">
        <v>0</v>
      </c>
      <c r="DN2329" t="s">
        <v>3</v>
      </c>
      <c r="DO2329">
        <v>0</v>
      </c>
    </row>
    <row r="2330" spans="1:119" x14ac:dyDescent="0.25">
      <c r="A2330">
        <f>ROW(Source!A893)</f>
        <v>893</v>
      </c>
      <c r="B2330">
        <v>381997917</v>
      </c>
      <c r="C2330">
        <v>382004120</v>
      </c>
      <c r="D2330">
        <v>342640199</v>
      </c>
      <c r="E2330">
        <v>113</v>
      </c>
      <c r="F2330">
        <v>1</v>
      </c>
      <c r="G2330">
        <v>1</v>
      </c>
      <c r="H2330">
        <v>1</v>
      </c>
      <c r="I2330" t="s">
        <v>1368</v>
      </c>
      <c r="J2330" t="s">
        <v>3</v>
      </c>
      <c r="K2330" t="s">
        <v>1369</v>
      </c>
      <c r="L2330">
        <v>1191</v>
      </c>
      <c r="N2330">
        <v>1013</v>
      </c>
      <c r="O2330" t="s">
        <v>1034</v>
      </c>
      <c r="P2330" t="s">
        <v>1034</v>
      </c>
      <c r="Q2330">
        <v>1</v>
      </c>
      <c r="W2330">
        <v>0</v>
      </c>
      <c r="X2330">
        <v>1426738182</v>
      </c>
      <c r="Y2330">
        <f t="shared" ref="Y2330:Y2337" si="1338">(AT2330*ROUND(0.86,7))</f>
        <v>58.703600000000002</v>
      </c>
      <c r="AA2330">
        <v>0</v>
      </c>
      <c r="AB2330">
        <v>0</v>
      </c>
      <c r="AC2330">
        <v>0</v>
      </c>
      <c r="AD2330">
        <v>537.73</v>
      </c>
      <c r="AE2330">
        <v>0</v>
      </c>
      <c r="AF2330">
        <v>0</v>
      </c>
      <c r="AG2330">
        <v>0</v>
      </c>
      <c r="AH2330">
        <v>537.73</v>
      </c>
      <c r="AI2330">
        <v>1</v>
      </c>
      <c r="AJ2330">
        <v>1</v>
      </c>
      <c r="AK2330">
        <v>1</v>
      </c>
      <c r="AL2330">
        <v>1</v>
      </c>
      <c r="AM2330">
        <v>-2</v>
      </c>
      <c r="AN2330">
        <v>0</v>
      </c>
      <c r="AO2330">
        <v>0</v>
      </c>
      <c r="AP2330">
        <v>1</v>
      </c>
      <c r="AQ2330">
        <v>1</v>
      </c>
      <c r="AR2330">
        <v>0</v>
      </c>
      <c r="AS2330" t="s">
        <v>3</v>
      </c>
      <c r="AT2330">
        <v>68.260000000000005</v>
      </c>
      <c r="AU2330" t="s">
        <v>23</v>
      </c>
      <c r="AV2330">
        <v>1</v>
      </c>
      <c r="AW2330">
        <v>2</v>
      </c>
      <c r="AX2330">
        <v>382004125</v>
      </c>
      <c r="AY2330">
        <v>1</v>
      </c>
      <c r="AZ2330">
        <v>0</v>
      </c>
      <c r="BA2330">
        <v>2330</v>
      </c>
      <c r="BB2330">
        <v>1</v>
      </c>
      <c r="BC2330">
        <v>0</v>
      </c>
      <c r="BD2330">
        <v>0</v>
      </c>
      <c r="BE2330">
        <v>0</v>
      </c>
      <c r="BF2330">
        <v>0</v>
      </c>
      <c r="BG2330">
        <v>0</v>
      </c>
      <c r="BH2330">
        <v>0</v>
      </c>
      <c r="BI2330">
        <v>0</v>
      </c>
      <c r="BJ2330">
        <v>0</v>
      </c>
      <c r="BK2330">
        <v>0</v>
      </c>
      <c r="BL2330">
        <v>0</v>
      </c>
      <c r="BM2330">
        <v>36705.449800000002</v>
      </c>
      <c r="BN2330">
        <v>68.260000000000005</v>
      </c>
      <c r="BO2330">
        <v>0</v>
      </c>
      <c r="BP2330">
        <v>1</v>
      </c>
      <c r="BQ2330">
        <v>0</v>
      </c>
      <c r="BR2330">
        <v>0</v>
      </c>
      <c r="BS2330">
        <v>0</v>
      </c>
      <c r="BT2330">
        <v>31566.686828000002</v>
      </c>
      <c r="BU2330">
        <v>58.703600000000002</v>
      </c>
      <c r="BV2330">
        <v>0</v>
      </c>
      <c r="BW2330">
        <v>1</v>
      </c>
      <c r="CU2330">
        <f>ROUND(AT2330*Source!I893*AH2330*AL2330,2)</f>
        <v>367.05</v>
      </c>
      <c r="CV2330">
        <f>ROUND(Y2330*Source!I893,7)</f>
        <v>0.587036</v>
      </c>
      <c r="CW2330">
        <v>0</v>
      </c>
      <c r="CX2330">
        <f>ROUND(Y2330*Source!I893,7)</f>
        <v>0.587036</v>
      </c>
      <c r="CY2330">
        <f>AD2330</f>
        <v>537.73</v>
      </c>
      <c r="CZ2330">
        <f>AH2330</f>
        <v>537.73</v>
      </c>
      <c r="DA2330">
        <f>AL2330</f>
        <v>1</v>
      </c>
      <c r="DB2330">
        <f t="shared" ref="DB2330:DB2337" si="1339">ROUND((ROUND(AT2330*CZ2330,2)*ROUND(0.86,7)),6)</f>
        <v>31566.687000000002</v>
      </c>
      <c r="DC2330">
        <f t="shared" ref="DC2330:DC2337" si="1340">ROUND((ROUND(AT2330*AG2330,2)*ROUND(0.86,7)),6)</f>
        <v>0</v>
      </c>
      <c r="DD2330" t="s">
        <v>3</v>
      </c>
      <c r="DE2330" t="s">
        <v>3</v>
      </c>
      <c r="DF2330">
        <f t="shared" si="1337"/>
        <v>0</v>
      </c>
      <c r="DG2330">
        <f t="shared" si="1336"/>
        <v>0</v>
      </c>
      <c r="DH2330">
        <f t="shared" si="1327"/>
        <v>0</v>
      </c>
      <c r="DI2330">
        <f t="shared" si="1328"/>
        <v>315.67</v>
      </c>
      <c r="DJ2330">
        <f>DI2330</f>
        <v>315.67</v>
      </c>
      <c r="DK2330">
        <v>1</v>
      </c>
      <c r="DL2330" t="s">
        <v>3</v>
      </c>
      <c r="DM2330">
        <v>0</v>
      </c>
      <c r="DN2330" t="s">
        <v>3</v>
      </c>
      <c r="DO2330">
        <v>0</v>
      </c>
    </row>
    <row r="2331" spans="1:119" x14ac:dyDescent="0.25">
      <c r="A2331">
        <f>ROW(Source!A893)</f>
        <v>893</v>
      </c>
      <c r="B2331">
        <v>381997917</v>
      </c>
      <c r="C2331">
        <v>382004120</v>
      </c>
      <c r="D2331">
        <v>342640393</v>
      </c>
      <c r="E2331">
        <v>113</v>
      </c>
      <c r="F2331">
        <v>1</v>
      </c>
      <c r="G2331">
        <v>1</v>
      </c>
      <c r="H2331">
        <v>1</v>
      </c>
      <c r="I2331" t="s">
        <v>1035</v>
      </c>
      <c r="J2331" t="s">
        <v>3</v>
      </c>
      <c r="K2331" t="s">
        <v>1036</v>
      </c>
      <c r="L2331">
        <v>1191</v>
      </c>
      <c r="N2331">
        <v>1013</v>
      </c>
      <c r="O2331" t="s">
        <v>1034</v>
      </c>
      <c r="P2331" t="s">
        <v>1034</v>
      </c>
      <c r="Q2331">
        <v>1</v>
      </c>
      <c r="W2331">
        <v>0</v>
      </c>
      <c r="X2331">
        <v>-1417349443</v>
      </c>
      <c r="Y2331">
        <f t="shared" si="1338"/>
        <v>8.0839999999999996</v>
      </c>
      <c r="AA2331">
        <v>0</v>
      </c>
      <c r="AB2331">
        <v>0</v>
      </c>
      <c r="AC2331">
        <v>0</v>
      </c>
      <c r="AD2331">
        <v>0</v>
      </c>
      <c r="AE2331">
        <v>0</v>
      </c>
      <c r="AF2331">
        <v>0</v>
      </c>
      <c r="AG2331">
        <v>0</v>
      </c>
      <c r="AH2331">
        <v>0</v>
      </c>
      <c r="AI2331">
        <v>1</v>
      </c>
      <c r="AJ2331">
        <v>1</v>
      </c>
      <c r="AK2331">
        <v>1</v>
      </c>
      <c r="AL2331">
        <v>1</v>
      </c>
      <c r="AM2331">
        <v>-2</v>
      </c>
      <c r="AN2331">
        <v>0</v>
      </c>
      <c r="AO2331">
        <v>0</v>
      </c>
      <c r="AP2331">
        <v>1</v>
      </c>
      <c r="AQ2331">
        <v>1</v>
      </c>
      <c r="AR2331">
        <v>0</v>
      </c>
      <c r="AS2331" t="s">
        <v>3</v>
      </c>
      <c r="AT2331">
        <v>9.4</v>
      </c>
      <c r="AU2331" t="s">
        <v>23</v>
      </c>
      <c r="AV2331">
        <v>2</v>
      </c>
      <c r="AW2331">
        <v>2</v>
      </c>
      <c r="AX2331">
        <v>382004126</v>
      </c>
      <c r="AY2331">
        <v>1</v>
      </c>
      <c r="AZ2331">
        <v>0</v>
      </c>
      <c r="BA2331">
        <v>2331</v>
      </c>
      <c r="BB2331">
        <v>1</v>
      </c>
      <c r="BC2331">
        <v>0</v>
      </c>
      <c r="BD2331">
        <v>0</v>
      </c>
      <c r="BE2331">
        <v>0</v>
      </c>
      <c r="BF2331">
        <v>0</v>
      </c>
      <c r="BG2331">
        <v>0</v>
      </c>
      <c r="BH2331">
        <v>0</v>
      </c>
      <c r="BI2331">
        <v>0</v>
      </c>
      <c r="BJ2331">
        <v>0</v>
      </c>
      <c r="BK2331">
        <v>0</v>
      </c>
      <c r="BL2331">
        <v>0</v>
      </c>
      <c r="BM2331">
        <v>0</v>
      </c>
      <c r="BN2331">
        <v>0</v>
      </c>
      <c r="BO2331">
        <v>0</v>
      </c>
      <c r="BP2331">
        <v>0</v>
      </c>
      <c r="BQ2331">
        <v>0</v>
      </c>
      <c r="BR2331">
        <v>0</v>
      </c>
      <c r="BS2331">
        <v>0</v>
      </c>
      <c r="BT2331">
        <v>0</v>
      </c>
      <c r="BU2331">
        <v>0</v>
      </c>
      <c r="BV2331">
        <v>0</v>
      </c>
      <c r="BW2331">
        <v>0</v>
      </c>
      <c r="CV2331">
        <v>0</v>
      </c>
      <c r="CW2331">
        <v>0</v>
      </c>
      <c r="CX2331">
        <f>ROUND(Y2331*Source!I893,7)</f>
        <v>8.0839999999999995E-2</v>
      </c>
      <c r="CY2331">
        <f>AD2331</f>
        <v>0</v>
      </c>
      <c r="CZ2331">
        <f>AH2331</f>
        <v>0</v>
      </c>
      <c r="DA2331">
        <f>AL2331</f>
        <v>1</v>
      </c>
      <c r="DB2331">
        <f t="shared" si="1339"/>
        <v>0</v>
      </c>
      <c r="DC2331">
        <f t="shared" si="1340"/>
        <v>0</v>
      </c>
      <c r="DD2331" t="s">
        <v>3</v>
      </c>
      <c r="DE2331" t="s">
        <v>3</v>
      </c>
      <c r="DF2331">
        <f t="shared" si="1337"/>
        <v>0</v>
      </c>
      <c r="DG2331">
        <f t="shared" si="1336"/>
        <v>0</v>
      </c>
      <c r="DH2331">
        <f t="shared" si="1327"/>
        <v>0</v>
      </c>
      <c r="DI2331">
        <f t="shared" si="1328"/>
        <v>0</v>
      </c>
      <c r="DJ2331">
        <f>DI2331</f>
        <v>0</v>
      </c>
      <c r="DK2331">
        <v>0</v>
      </c>
      <c r="DL2331" t="s">
        <v>3</v>
      </c>
      <c r="DM2331">
        <v>0</v>
      </c>
      <c r="DN2331" t="s">
        <v>3</v>
      </c>
      <c r="DO2331">
        <v>0</v>
      </c>
    </row>
    <row r="2332" spans="1:119" x14ac:dyDescent="0.25">
      <c r="A2332">
        <f>ROW(Source!A893)</f>
        <v>893</v>
      </c>
      <c r="B2332">
        <v>381997917</v>
      </c>
      <c r="C2332">
        <v>382004120</v>
      </c>
      <c r="D2332">
        <v>342765848</v>
      </c>
      <c r="E2332">
        <v>1</v>
      </c>
      <c r="F2332">
        <v>1</v>
      </c>
      <c r="G2332">
        <v>1</v>
      </c>
      <c r="H2332">
        <v>2</v>
      </c>
      <c r="I2332" t="s">
        <v>1283</v>
      </c>
      <c r="J2332" t="s">
        <v>1284</v>
      </c>
      <c r="K2332" t="s">
        <v>1285</v>
      </c>
      <c r="L2332">
        <v>1368</v>
      </c>
      <c r="N2332">
        <v>1011</v>
      </c>
      <c r="O2332" t="s">
        <v>1040</v>
      </c>
      <c r="P2332" t="s">
        <v>1040</v>
      </c>
      <c r="Q2332">
        <v>1</v>
      </c>
      <c r="W2332">
        <v>0</v>
      </c>
      <c r="X2332">
        <v>-508530904</v>
      </c>
      <c r="Y2332">
        <f t="shared" si="1338"/>
        <v>8.0839999999999996</v>
      </c>
      <c r="AA2332">
        <v>0</v>
      </c>
      <c r="AB2332">
        <v>379.45</v>
      </c>
      <c r="AC2332">
        <v>597.98</v>
      </c>
      <c r="AD2332">
        <v>0</v>
      </c>
      <c r="AE2332">
        <v>0</v>
      </c>
      <c r="AF2332">
        <v>379.45</v>
      </c>
      <c r="AG2332">
        <v>597.98</v>
      </c>
      <c r="AH2332">
        <v>0</v>
      </c>
      <c r="AI2332">
        <v>1</v>
      </c>
      <c r="AJ2332">
        <v>1</v>
      </c>
      <c r="AK2332">
        <v>1</v>
      </c>
      <c r="AL2332">
        <v>1</v>
      </c>
      <c r="AM2332">
        <v>-2</v>
      </c>
      <c r="AN2332">
        <v>0</v>
      </c>
      <c r="AO2332">
        <v>0</v>
      </c>
      <c r="AP2332">
        <v>1</v>
      </c>
      <c r="AQ2332">
        <v>1</v>
      </c>
      <c r="AR2332">
        <v>0</v>
      </c>
      <c r="AS2332" t="s">
        <v>3</v>
      </c>
      <c r="AT2332">
        <v>9.4</v>
      </c>
      <c r="AU2332" t="s">
        <v>23</v>
      </c>
      <c r="AV2332">
        <v>1</v>
      </c>
      <c r="AW2332">
        <v>2</v>
      </c>
      <c r="AX2332">
        <v>382004127</v>
      </c>
      <c r="AY2332">
        <v>1</v>
      </c>
      <c r="AZ2332">
        <v>0</v>
      </c>
      <c r="BA2332">
        <v>2332</v>
      </c>
      <c r="BB2332">
        <v>1</v>
      </c>
      <c r="BC2332">
        <v>0</v>
      </c>
      <c r="BD2332">
        <v>0</v>
      </c>
      <c r="BE2332">
        <v>0</v>
      </c>
      <c r="BF2332">
        <v>0</v>
      </c>
      <c r="BG2332">
        <v>0</v>
      </c>
      <c r="BH2332">
        <v>0</v>
      </c>
      <c r="BI2332">
        <v>0</v>
      </c>
      <c r="BJ2332">
        <v>0</v>
      </c>
      <c r="BK2332">
        <v>3566.83</v>
      </c>
      <c r="BL2332">
        <v>5621.0120000000006</v>
      </c>
      <c r="BM2332">
        <v>0</v>
      </c>
      <c r="BN2332">
        <v>0</v>
      </c>
      <c r="BO2332">
        <v>9.4</v>
      </c>
      <c r="BP2332">
        <v>1</v>
      </c>
      <c r="BQ2332">
        <v>0</v>
      </c>
      <c r="BR2332">
        <v>3067.4737999999998</v>
      </c>
      <c r="BS2332">
        <v>4834.0703199999998</v>
      </c>
      <c r="BT2332">
        <v>0</v>
      </c>
      <c r="BU2332">
        <v>0</v>
      </c>
      <c r="BV2332">
        <v>8.0839999999999996</v>
      </c>
      <c r="BW2332">
        <v>1</v>
      </c>
      <c r="CV2332">
        <v>0</v>
      </c>
      <c r="CW2332">
        <f>ROUND(Y2332*Source!I893*DO2332,7)</f>
        <v>8.0839999999999995E-2</v>
      </c>
      <c r="CX2332">
        <f>ROUND(Y2332*Source!I893,7)</f>
        <v>8.0839999999999995E-2</v>
      </c>
      <c r="CY2332">
        <f>AB2332</f>
        <v>379.45</v>
      </c>
      <c r="CZ2332">
        <f>AF2332</f>
        <v>379.45</v>
      </c>
      <c r="DA2332">
        <f>AJ2332</f>
        <v>1</v>
      </c>
      <c r="DB2332">
        <f t="shared" si="1339"/>
        <v>3067.4738000000002</v>
      </c>
      <c r="DC2332">
        <f t="shared" si="1340"/>
        <v>4834.0685999999996</v>
      </c>
      <c r="DD2332" t="s">
        <v>3</v>
      </c>
      <c r="DE2332" t="s">
        <v>3</v>
      </c>
      <c r="DF2332">
        <f t="shared" si="1337"/>
        <v>0</v>
      </c>
      <c r="DG2332">
        <f t="shared" si="1336"/>
        <v>30.67</v>
      </c>
      <c r="DH2332">
        <f t="shared" si="1327"/>
        <v>48.34</v>
      </c>
      <c r="DI2332">
        <f t="shared" si="1328"/>
        <v>0</v>
      </c>
      <c r="DJ2332">
        <f>DG2332+DH2332</f>
        <v>79.010000000000005</v>
      </c>
      <c r="DK2332">
        <v>1</v>
      </c>
      <c r="DL2332" t="s">
        <v>1221</v>
      </c>
      <c r="DM2332">
        <v>4</v>
      </c>
      <c r="DN2332" t="s">
        <v>1034</v>
      </c>
      <c r="DO2332">
        <v>1</v>
      </c>
    </row>
    <row r="2333" spans="1:119" x14ac:dyDescent="0.25">
      <c r="A2333">
        <f>ROW(Source!A893)</f>
        <v>893</v>
      </c>
      <c r="B2333">
        <v>381997917</v>
      </c>
      <c r="C2333">
        <v>382004120</v>
      </c>
      <c r="D2333">
        <v>342766242</v>
      </c>
      <c r="E2333">
        <v>1</v>
      </c>
      <c r="F2333">
        <v>1</v>
      </c>
      <c r="G2333">
        <v>1</v>
      </c>
      <c r="H2333">
        <v>2</v>
      </c>
      <c r="I2333" t="s">
        <v>1370</v>
      </c>
      <c r="J2333" t="s">
        <v>1371</v>
      </c>
      <c r="K2333" t="s">
        <v>1372</v>
      </c>
      <c r="L2333">
        <v>1368</v>
      </c>
      <c r="N2333">
        <v>1011</v>
      </c>
      <c r="O2333" t="s">
        <v>1040</v>
      </c>
      <c r="P2333" t="s">
        <v>1040</v>
      </c>
      <c r="Q2333">
        <v>1</v>
      </c>
      <c r="W2333">
        <v>0</v>
      </c>
      <c r="X2333">
        <v>2131355935</v>
      </c>
      <c r="Y2333">
        <f t="shared" si="1338"/>
        <v>24.251999999999999</v>
      </c>
      <c r="AA2333">
        <v>0</v>
      </c>
      <c r="AB2333">
        <v>3.04</v>
      </c>
      <c r="AC2333">
        <v>0</v>
      </c>
      <c r="AD2333">
        <v>0</v>
      </c>
      <c r="AE2333">
        <v>0</v>
      </c>
      <c r="AF2333">
        <v>3.04</v>
      </c>
      <c r="AG2333">
        <v>0</v>
      </c>
      <c r="AH2333">
        <v>0</v>
      </c>
      <c r="AI2333">
        <v>1</v>
      </c>
      <c r="AJ2333">
        <v>1</v>
      </c>
      <c r="AK2333">
        <v>1</v>
      </c>
      <c r="AL2333">
        <v>1</v>
      </c>
      <c r="AM2333">
        <v>-2</v>
      </c>
      <c r="AN2333">
        <v>0</v>
      </c>
      <c r="AO2333">
        <v>0</v>
      </c>
      <c r="AP2333">
        <v>1</v>
      </c>
      <c r="AQ2333">
        <v>1</v>
      </c>
      <c r="AR2333">
        <v>0</v>
      </c>
      <c r="AS2333" t="s">
        <v>3</v>
      </c>
      <c r="AT2333">
        <v>28.2</v>
      </c>
      <c r="AU2333" t="s">
        <v>23</v>
      </c>
      <c r="AV2333">
        <v>1</v>
      </c>
      <c r="AW2333">
        <v>2</v>
      </c>
      <c r="AX2333">
        <v>382004128</v>
      </c>
      <c r="AY2333">
        <v>1</v>
      </c>
      <c r="AZ2333">
        <v>0</v>
      </c>
      <c r="BA2333">
        <v>2333</v>
      </c>
      <c r="BB2333">
        <v>1</v>
      </c>
      <c r="BC2333">
        <v>0</v>
      </c>
      <c r="BD2333">
        <v>0</v>
      </c>
      <c r="BE2333">
        <v>0</v>
      </c>
      <c r="BF2333">
        <v>0</v>
      </c>
      <c r="BG2333">
        <v>0</v>
      </c>
      <c r="BH2333">
        <v>0</v>
      </c>
      <c r="BI2333">
        <v>0</v>
      </c>
      <c r="BJ2333">
        <v>0</v>
      </c>
      <c r="BK2333">
        <v>85.727999999999994</v>
      </c>
      <c r="BL2333">
        <v>0</v>
      </c>
      <c r="BM2333">
        <v>0</v>
      </c>
      <c r="BN2333">
        <v>0</v>
      </c>
      <c r="BO2333">
        <v>0</v>
      </c>
      <c r="BP2333">
        <v>1</v>
      </c>
      <c r="BQ2333">
        <v>0</v>
      </c>
      <c r="BR2333">
        <v>73.726079999999996</v>
      </c>
      <c r="BS2333">
        <v>0</v>
      </c>
      <c r="BT2333">
        <v>0</v>
      </c>
      <c r="BU2333">
        <v>0</v>
      </c>
      <c r="BV2333">
        <v>0</v>
      </c>
      <c r="BW2333">
        <v>1</v>
      </c>
      <c r="CV2333">
        <v>0</v>
      </c>
      <c r="CW2333">
        <f>ROUND(Y2333*Source!I893*DO2333,7)</f>
        <v>0</v>
      </c>
      <c r="CX2333">
        <f>ROUND(Y2333*Source!I893,7)</f>
        <v>0.24252000000000001</v>
      </c>
      <c r="CY2333">
        <f>AB2333</f>
        <v>3.04</v>
      </c>
      <c r="CZ2333">
        <f>AF2333</f>
        <v>3.04</v>
      </c>
      <c r="DA2333">
        <f>AJ2333</f>
        <v>1</v>
      </c>
      <c r="DB2333">
        <f t="shared" si="1339"/>
        <v>73.727800000000002</v>
      </c>
      <c r="DC2333">
        <f t="shared" si="1340"/>
        <v>0</v>
      </c>
      <c r="DD2333" t="s">
        <v>3</v>
      </c>
      <c r="DE2333" t="s">
        <v>3</v>
      </c>
      <c r="DF2333">
        <f t="shared" si="1337"/>
        <v>0</v>
      </c>
      <c r="DG2333">
        <f t="shared" si="1336"/>
        <v>0.74</v>
      </c>
      <c r="DH2333">
        <f t="shared" si="1327"/>
        <v>0</v>
      </c>
      <c r="DI2333">
        <f t="shared" si="1328"/>
        <v>0</v>
      </c>
      <c r="DJ2333">
        <f>DG2333+DH2333</f>
        <v>0.74</v>
      </c>
      <c r="DK2333">
        <v>1</v>
      </c>
      <c r="DL2333" t="s">
        <v>3</v>
      </c>
      <c r="DM2333">
        <v>0</v>
      </c>
      <c r="DN2333" t="s">
        <v>3</v>
      </c>
      <c r="DO2333">
        <v>0</v>
      </c>
    </row>
    <row r="2334" spans="1:119" x14ac:dyDescent="0.25">
      <c r="A2334">
        <f>ROW(Source!A894)</f>
        <v>894</v>
      </c>
      <c r="B2334">
        <v>381997917</v>
      </c>
      <c r="C2334">
        <v>382004129</v>
      </c>
      <c r="D2334">
        <v>342640187</v>
      </c>
      <c r="E2334">
        <v>113</v>
      </c>
      <c r="F2334">
        <v>1</v>
      </c>
      <c r="G2334">
        <v>1</v>
      </c>
      <c r="H2334">
        <v>1</v>
      </c>
      <c r="I2334" t="s">
        <v>1323</v>
      </c>
      <c r="J2334" t="s">
        <v>3</v>
      </c>
      <c r="K2334" t="s">
        <v>1324</v>
      </c>
      <c r="L2334">
        <v>1191</v>
      </c>
      <c r="N2334">
        <v>1013</v>
      </c>
      <c r="O2334" t="s">
        <v>1034</v>
      </c>
      <c r="P2334" t="s">
        <v>1034</v>
      </c>
      <c r="Q2334">
        <v>1</v>
      </c>
      <c r="W2334">
        <v>0</v>
      </c>
      <c r="X2334">
        <v>1682852000</v>
      </c>
      <c r="Y2334">
        <f t="shared" si="1338"/>
        <v>45.261800000000001</v>
      </c>
      <c r="AA2334">
        <v>0</v>
      </c>
      <c r="AB2334">
        <v>0</v>
      </c>
      <c r="AC2334">
        <v>0</v>
      </c>
      <c r="AD2334">
        <v>517.65</v>
      </c>
      <c r="AE2334">
        <v>0</v>
      </c>
      <c r="AF2334">
        <v>0</v>
      </c>
      <c r="AG2334">
        <v>0</v>
      </c>
      <c r="AH2334">
        <v>517.65</v>
      </c>
      <c r="AI2334">
        <v>1</v>
      </c>
      <c r="AJ2334">
        <v>1</v>
      </c>
      <c r="AK2334">
        <v>1</v>
      </c>
      <c r="AL2334">
        <v>1</v>
      </c>
      <c r="AM2334">
        <v>-2</v>
      </c>
      <c r="AN2334">
        <v>0</v>
      </c>
      <c r="AO2334">
        <v>0</v>
      </c>
      <c r="AP2334">
        <v>1</v>
      </c>
      <c r="AQ2334">
        <v>1</v>
      </c>
      <c r="AR2334">
        <v>0</v>
      </c>
      <c r="AS2334" t="s">
        <v>3</v>
      </c>
      <c r="AT2334">
        <v>52.63</v>
      </c>
      <c r="AU2334" t="s">
        <v>23</v>
      </c>
      <c r="AV2334">
        <v>1</v>
      </c>
      <c r="AW2334">
        <v>2</v>
      </c>
      <c r="AX2334">
        <v>382004134</v>
      </c>
      <c r="AY2334">
        <v>1</v>
      </c>
      <c r="AZ2334">
        <v>0</v>
      </c>
      <c r="BA2334">
        <v>2334</v>
      </c>
      <c r="BB2334">
        <v>1</v>
      </c>
      <c r="BC2334">
        <v>0</v>
      </c>
      <c r="BD2334">
        <v>0</v>
      </c>
      <c r="BE2334">
        <v>0</v>
      </c>
      <c r="BF2334">
        <v>0</v>
      </c>
      <c r="BG2334">
        <v>0</v>
      </c>
      <c r="BH2334">
        <v>0</v>
      </c>
      <c r="BI2334">
        <v>0</v>
      </c>
      <c r="BJ2334">
        <v>0</v>
      </c>
      <c r="BK2334">
        <v>0</v>
      </c>
      <c r="BL2334">
        <v>0</v>
      </c>
      <c r="BM2334">
        <v>27243.9195</v>
      </c>
      <c r="BN2334">
        <v>52.63</v>
      </c>
      <c r="BO2334">
        <v>0</v>
      </c>
      <c r="BP2334">
        <v>1</v>
      </c>
      <c r="BQ2334">
        <v>0</v>
      </c>
      <c r="BR2334">
        <v>0</v>
      </c>
      <c r="BS2334">
        <v>0</v>
      </c>
      <c r="BT2334">
        <v>23429.770769999999</v>
      </c>
      <c r="BU2334">
        <v>45.261800000000001</v>
      </c>
      <c r="BV2334">
        <v>0</v>
      </c>
      <c r="BW2334">
        <v>1</v>
      </c>
      <c r="CU2334">
        <f>ROUND(AT2334*Source!I894*AH2334*AL2334,2)</f>
        <v>272.44</v>
      </c>
      <c r="CV2334">
        <f>ROUND(Y2334*Source!I894,7)</f>
        <v>0.45261800000000002</v>
      </c>
      <c r="CW2334">
        <v>0</v>
      </c>
      <c r="CX2334">
        <f>ROUND(Y2334*Source!I894,7)</f>
        <v>0.45261800000000002</v>
      </c>
      <c r="CY2334">
        <f>AD2334</f>
        <v>517.65</v>
      </c>
      <c r="CZ2334">
        <f>AH2334</f>
        <v>517.65</v>
      </c>
      <c r="DA2334">
        <f>AL2334</f>
        <v>1</v>
      </c>
      <c r="DB2334">
        <f t="shared" si="1339"/>
        <v>23429.771199999999</v>
      </c>
      <c r="DC2334">
        <f t="shared" si="1340"/>
        <v>0</v>
      </c>
      <c r="DD2334" t="s">
        <v>3</v>
      </c>
      <c r="DE2334" t="s">
        <v>3</v>
      </c>
      <c r="DF2334">
        <f t="shared" si="1337"/>
        <v>0</v>
      </c>
      <c r="DG2334">
        <f t="shared" si="1336"/>
        <v>0</v>
      </c>
      <c r="DH2334">
        <f t="shared" si="1327"/>
        <v>0</v>
      </c>
      <c r="DI2334">
        <f t="shared" si="1328"/>
        <v>234.3</v>
      </c>
      <c r="DJ2334">
        <f>DI2334</f>
        <v>234.3</v>
      </c>
      <c r="DK2334">
        <v>1</v>
      </c>
      <c r="DL2334" t="s">
        <v>3</v>
      </c>
      <c r="DM2334">
        <v>0</v>
      </c>
      <c r="DN2334" t="s">
        <v>3</v>
      </c>
      <c r="DO2334">
        <v>0</v>
      </c>
    </row>
    <row r="2335" spans="1:119" x14ac:dyDescent="0.25">
      <c r="A2335">
        <f>ROW(Source!A894)</f>
        <v>894</v>
      </c>
      <c r="B2335">
        <v>381997917</v>
      </c>
      <c r="C2335">
        <v>382004129</v>
      </c>
      <c r="D2335">
        <v>342640393</v>
      </c>
      <c r="E2335">
        <v>113</v>
      </c>
      <c r="F2335">
        <v>1</v>
      </c>
      <c r="G2335">
        <v>1</v>
      </c>
      <c r="H2335">
        <v>1</v>
      </c>
      <c r="I2335" t="s">
        <v>1035</v>
      </c>
      <c r="J2335" t="s">
        <v>3</v>
      </c>
      <c r="K2335" t="s">
        <v>1036</v>
      </c>
      <c r="L2335">
        <v>1191</v>
      </c>
      <c r="N2335">
        <v>1013</v>
      </c>
      <c r="O2335" t="s">
        <v>1034</v>
      </c>
      <c r="P2335" t="s">
        <v>1034</v>
      </c>
      <c r="Q2335">
        <v>1</v>
      </c>
      <c r="W2335">
        <v>0</v>
      </c>
      <c r="X2335">
        <v>-1417349443</v>
      </c>
      <c r="Y2335">
        <f t="shared" si="1338"/>
        <v>5.5040000000000004</v>
      </c>
      <c r="AA2335">
        <v>0</v>
      </c>
      <c r="AB2335">
        <v>0</v>
      </c>
      <c r="AC2335">
        <v>0</v>
      </c>
      <c r="AD2335">
        <v>0</v>
      </c>
      <c r="AE2335">
        <v>0</v>
      </c>
      <c r="AF2335">
        <v>0</v>
      </c>
      <c r="AG2335">
        <v>0</v>
      </c>
      <c r="AH2335">
        <v>0</v>
      </c>
      <c r="AI2335">
        <v>1</v>
      </c>
      <c r="AJ2335">
        <v>1</v>
      </c>
      <c r="AK2335">
        <v>1</v>
      </c>
      <c r="AL2335">
        <v>1</v>
      </c>
      <c r="AM2335">
        <v>-2</v>
      </c>
      <c r="AN2335">
        <v>0</v>
      </c>
      <c r="AO2335">
        <v>0</v>
      </c>
      <c r="AP2335">
        <v>1</v>
      </c>
      <c r="AQ2335">
        <v>1</v>
      </c>
      <c r="AR2335">
        <v>0</v>
      </c>
      <c r="AS2335" t="s">
        <v>3</v>
      </c>
      <c r="AT2335">
        <v>6.4</v>
      </c>
      <c r="AU2335" t="s">
        <v>23</v>
      </c>
      <c r="AV2335">
        <v>2</v>
      </c>
      <c r="AW2335">
        <v>2</v>
      </c>
      <c r="AX2335">
        <v>382004135</v>
      </c>
      <c r="AY2335">
        <v>1</v>
      </c>
      <c r="AZ2335">
        <v>0</v>
      </c>
      <c r="BA2335">
        <v>2335</v>
      </c>
      <c r="BB2335">
        <v>1</v>
      </c>
      <c r="BC2335">
        <v>0</v>
      </c>
      <c r="BD2335">
        <v>0</v>
      </c>
      <c r="BE2335">
        <v>0</v>
      </c>
      <c r="BF2335">
        <v>0</v>
      </c>
      <c r="BG2335">
        <v>0</v>
      </c>
      <c r="BH2335">
        <v>0</v>
      </c>
      <c r="BI2335">
        <v>0</v>
      </c>
      <c r="BJ2335">
        <v>0</v>
      </c>
      <c r="BK2335">
        <v>0</v>
      </c>
      <c r="BL2335">
        <v>0</v>
      </c>
      <c r="BM2335">
        <v>0</v>
      </c>
      <c r="BN2335">
        <v>0</v>
      </c>
      <c r="BO2335">
        <v>0</v>
      </c>
      <c r="BP2335">
        <v>0</v>
      </c>
      <c r="BQ2335">
        <v>0</v>
      </c>
      <c r="BR2335">
        <v>0</v>
      </c>
      <c r="BS2335">
        <v>0</v>
      </c>
      <c r="BT2335">
        <v>0</v>
      </c>
      <c r="BU2335">
        <v>0</v>
      </c>
      <c r="BV2335">
        <v>0</v>
      </c>
      <c r="BW2335">
        <v>0</v>
      </c>
      <c r="CV2335">
        <v>0</v>
      </c>
      <c r="CW2335">
        <v>0</v>
      </c>
      <c r="CX2335">
        <f>ROUND(Y2335*Source!I894,7)</f>
        <v>5.5039999999999999E-2</v>
      </c>
      <c r="CY2335">
        <f>AD2335</f>
        <v>0</v>
      </c>
      <c r="CZ2335">
        <f>AH2335</f>
        <v>0</v>
      </c>
      <c r="DA2335">
        <f>AL2335</f>
        <v>1</v>
      </c>
      <c r="DB2335">
        <f t="shared" si="1339"/>
        <v>0</v>
      </c>
      <c r="DC2335">
        <f t="shared" si="1340"/>
        <v>0</v>
      </c>
      <c r="DD2335" t="s">
        <v>3</v>
      </c>
      <c r="DE2335" t="s">
        <v>3</v>
      </c>
      <c r="DF2335">
        <f t="shared" si="1337"/>
        <v>0</v>
      </c>
      <c r="DG2335">
        <f t="shared" si="1336"/>
        <v>0</v>
      </c>
      <c r="DH2335">
        <f t="shared" si="1327"/>
        <v>0</v>
      </c>
      <c r="DI2335">
        <f t="shared" si="1328"/>
        <v>0</v>
      </c>
      <c r="DJ2335">
        <f>DI2335</f>
        <v>0</v>
      </c>
      <c r="DK2335">
        <v>0</v>
      </c>
      <c r="DL2335" t="s">
        <v>3</v>
      </c>
      <c r="DM2335">
        <v>0</v>
      </c>
      <c r="DN2335" t="s">
        <v>3</v>
      </c>
      <c r="DO2335">
        <v>0</v>
      </c>
    </row>
    <row r="2336" spans="1:119" x14ac:dyDescent="0.25">
      <c r="A2336">
        <f>ROW(Source!A894)</f>
        <v>894</v>
      </c>
      <c r="B2336">
        <v>381997917</v>
      </c>
      <c r="C2336">
        <v>382004129</v>
      </c>
      <c r="D2336">
        <v>342765848</v>
      </c>
      <c r="E2336">
        <v>1</v>
      </c>
      <c r="F2336">
        <v>1</v>
      </c>
      <c r="G2336">
        <v>1</v>
      </c>
      <c r="H2336">
        <v>2</v>
      </c>
      <c r="I2336" t="s">
        <v>1283</v>
      </c>
      <c r="J2336" t="s">
        <v>1284</v>
      </c>
      <c r="K2336" t="s">
        <v>1285</v>
      </c>
      <c r="L2336">
        <v>1368</v>
      </c>
      <c r="N2336">
        <v>1011</v>
      </c>
      <c r="O2336" t="s">
        <v>1040</v>
      </c>
      <c r="P2336" t="s">
        <v>1040</v>
      </c>
      <c r="Q2336">
        <v>1</v>
      </c>
      <c r="W2336">
        <v>0</v>
      </c>
      <c r="X2336">
        <v>-508530904</v>
      </c>
      <c r="Y2336">
        <f t="shared" si="1338"/>
        <v>5.5040000000000004</v>
      </c>
      <c r="AA2336">
        <v>0</v>
      </c>
      <c r="AB2336">
        <v>379.45</v>
      </c>
      <c r="AC2336">
        <v>597.98</v>
      </c>
      <c r="AD2336">
        <v>0</v>
      </c>
      <c r="AE2336">
        <v>0</v>
      </c>
      <c r="AF2336">
        <v>379.45</v>
      </c>
      <c r="AG2336">
        <v>597.98</v>
      </c>
      <c r="AH2336">
        <v>0</v>
      </c>
      <c r="AI2336">
        <v>1</v>
      </c>
      <c r="AJ2336">
        <v>1</v>
      </c>
      <c r="AK2336">
        <v>1</v>
      </c>
      <c r="AL2336">
        <v>1</v>
      </c>
      <c r="AM2336">
        <v>-2</v>
      </c>
      <c r="AN2336">
        <v>0</v>
      </c>
      <c r="AO2336">
        <v>0</v>
      </c>
      <c r="AP2336">
        <v>1</v>
      </c>
      <c r="AQ2336">
        <v>1</v>
      </c>
      <c r="AR2336">
        <v>0</v>
      </c>
      <c r="AS2336" t="s">
        <v>3</v>
      </c>
      <c r="AT2336">
        <v>6.4</v>
      </c>
      <c r="AU2336" t="s">
        <v>23</v>
      </c>
      <c r="AV2336">
        <v>1</v>
      </c>
      <c r="AW2336">
        <v>2</v>
      </c>
      <c r="AX2336">
        <v>382004136</v>
      </c>
      <c r="AY2336">
        <v>1</v>
      </c>
      <c r="AZ2336">
        <v>0</v>
      </c>
      <c r="BA2336">
        <v>2336</v>
      </c>
      <c r="BB2336">
        <v>1</v>
      </c>
      <c r="BC2336">
        <v>0</v>
      </c>
      <c r="BD2336">
        <v>0</v>
      </c>
      <c r="BE2336">
        <v>0</v>
      </c>
      <c r="BF2336">
        <v>0</v>
      </c>
      <c r="BG2336">
        <v>0</v>
      </c>
      <c r="BH2336">
        <v>0</v>
      </c>
      <c r="BI2336">
        <v>0</v>
      </c>
      <c r="BJ2336">
        <v>0</v>
      </c>
      <c r="BK2336">
        <v>2428.48</v>
      </c>
      <c r="BL2336">
        <v>3827.0720000000001</v>
      </c>
      <c r="BM2336">
        <v>0</v>
      </c>
      <c r="BN2336">
        <v>0</v>
      </c>
      <c r="BO2336">
        <v>6.4</v>
      </c>
      <c r="BP2336">
        <v>1</v>
      </c>
      <c r="BQ2336">
        <v>0</v>
      </c>
      <c r="BR2336">
        <v>2088.4928</v>
      </c>
      <c r="BS2336">
        <v>3291.2819200000004</v>
      </c>
      <c r="BT2336">
        <v>0</v>
      </c>
      <c r="BU2336">
        <v>0</v>
      </c>
      <c r="BV2336">
        <v>5.5040000000000004</v>
      </c>
      <c r="BW2336">
        <v>1</v>
      </c>
      <c r="CV2336">
        <v>0</v>
      </c>
      <c r="CW2336">
        <f>ROUND(Y2336*Source!I894*DO2336,7)</f>
        <v>5.5039999999999999E-2</v>
      </c>
      <c r="CX2336">
        <f>ROUND(Y2336*Source!I894,7)</f>
        <v>5.5039999999999999E-2</v>
      </c>
      <c r="CY2336">
        <f>AB2336</f>
        <v>379.45</v>
      </c>
      <c r="CZ2336">
        <f>AF2336</f>
        <v>379.45</v>
      </c>
      <c r="DA2336">
        <f>AJ2336</f>
        <v>1</v>
      </c>
      <c r="DB2336">
        <f t="shared" si="1339"/>
        <v>2088.4928</v>
      </c>
      <c r="DC2336">
        <f t="shared" si="1340"/>
        <v>3291.2802000000001</v>
      </c>
      <c r="DD2336" t="s">
        <v>3</v>
      </c>
      <c r="DE2336" t="s">
        <v>3</v>
      </c>
      <c r="DF2336">
        <f t="shared" si="1337"/>
        <v>0</v>
      </c>
      <c r="DG2336">
        <f t="shared" si="1336"/>
        <v>20.88</v>
      </c>
      <c r="DH2336">
        <f t="shared" si="1327"/>
        <v>32.909999999999997</v>
      </c>
      <c r="DI2336">
        <f t="shared" si="1328"/>
        <v>0</v>
      </c>
      <c r="DJ2336">
        <f>DG2336+DH2336</f>
        <v>53.789999999999992</v>
      </c>
      <c r="DK2336">
        <v>1</v>
      </c>
      <c r="DL2336" t="s">
        <v>1221</v>
      </c>
      <c r="DM2336">
        <v>4</v>
      </c>
      <c r="DN2336" t="s">
        <v>1034</v>
      </c>
      <c r="DO2336">
        <v>1</v>
      </c>
    </row>
    <row r="2337" spans="1:119" x14ac:dyDescent="0.25">
      <c r="A2337">
        <f>ROW(Source!A894)</f>
        <v>894</v>
      </c>
      <c r="B2337">
        <v>381997917</v>
      </c>
      <c r="C2337">
        <v>382004129</v>
      </c>
      <c r="D2337">
        <v>342766242</v>
      </c>
      <c r="E2337">
        <v>1</v>
      </c>
      <c r="F2337">
        <v>1</v>
      </c>
      <c r="G2337">
        <v>1</v>
      </c>
      <c r="H2337">
        <v>2</v>
      </c>
      <c r="I2337" t="s">
        <v>1370</v>
      </c>
      <c r="J2337" t="s">
        <v>1371</v>
      </c>
      <c r="K2337" t="s">
        <v>1372</v>
      </c>
      <c r="L2337">
        <v>1368</v>
      </c>
      <c r="N2337">
        <v>1011</v>
      </c>
      <c r="O2337" t="s">
        <v>1040</v>
      </c>
      <c r="P2337" t="s">
        <v>1040</v>
      </c>
      <c r="Q2337">
        <v>1</v>
      </c>
      <c r="W2337">
        <v>0</v>
      </c>
      <c r="X2337">
        <v>2131355935</v>
      </c>
      <c r="Y2337">
        <f t="shared" si="1338"/>
        <v>16.512</v>
      </c>
      <c r="AA2337">
        <v>0</v>
      </c>
      <c r="AB2337">
        <v>3.04</v>
      </c>
      <c r="AC2337">
        <v>0</v>
      </c>
      <c r="AD2337">
        <v>0</v>
      </c>
      <c r="AE2337">
        <v>0</v>
      </c>
      <c r="AF2337">
        <v>3.04</v>
      </c>
      <c r="AG2337">
        <v>0</v>
      </c>
      <c r="AH2337">
        <v>0</v>
      </c>
      <c r="AI2337">
        <v>1</v>
      </c>
      <c r="AJ2337">
        <v>1</v>
      </c>
      <c r="AK2337">
        <v>1</v>
      </c>
      <c r="AL2337">
        <v>1</v>
      </c>
      <c r="AM2337">
        <v>-2</v>
      </c>
      <c r="AN2337">
        <v>0</v>
      </c>
      <c r="AO2337">
        <v>0</v>
      </c>
      <c r="AP2337">
        <v>1</v>
      </c>
      <c r="AQ2337">
        <v>1</v>
      </c>
      <c r="AR2337">
        <v>0</v>
      </c>
      <c r="AS2337" t="s">
        <v>3</v>
      </c>
      <c r="AT2337">
        <v>19.2</v>
      </c>
      <c r="AU2337" t="s">
        <v>23</v>
      </c>
      <c r="AV2337">
        <v>1</v>
      </c>
      <c r="AW2337">
        <v>2</v>
      </c>
      <c r="AX2337">
        <v>382004137</v>
      </c>
      <c r="AY2337">
        <v>1</v>
      </c>
      <c r="AZ2337">
        <v>0</v>
      </c>
      <c r="BA2337">
        <v>2337</v>
      </c>
      <c r="BB2337">
        <v>1</v>
      </c>
      <c r="BC2337">
        <v>0</v>
      </c>
      <c r="BD2337">
        <v>0</v>
      </c>
      <c r="BE2337">
        <v>0</v>
      </c>
      <c r="BF2337">
        <v>0</v>
      </c>
      <c r="BG2337">
        <v>0</v>
      </c>
      <c r="BH2337">
        <v>0</v>
      </c>
      <c r="BI2337">
        <v>0</v>
      </c>
      <c r="BJ2337">
        <v>0</v>
      </c>
      <c r="BK2337">
        <v>58.367999999999995</v>
      </c>
      <c r="BL2337">
        <v>0</v>
      </c>
      <c r="BM2337">
        <v>0</v>
      </c>
      <c r="BN2337">
        <v>0</v>
      </c>
      <c r="BO2337">
        <v>0</v>
      </c>
      <c r="BP2337">
        <v>1</v>
      </c>
      <c r="BQ2337">
        <v>0</v>
      </c>
      <c r="BR2337">
        <v>50.196480000000001</v>
      </c>
      <c r="BS2337">
        <v>0</v>
      </c>
      <c r="BT2337">
        <v>0</v>
      </c>
      <c r="BU2337">
        <v>0</v>
      </c>
      <c r="BV2337">
        <v>0</v>
      </c>
      <c r="BW2337">
        <v>1</v>
      </c>
      <c r="CV2337">
        <v>0</v>
      </c>
      <c r="CW2337">
        <f>ROUND(Y2337*Source!I894*DO2337,7)</f>
        <v>0</v>
      </c>
      <c r="CX2337">
        <f>ROUND(Y2337*Source!I894,7)</f>
        <v>0.16511999999999999</v>
      </c>
      <c r="CY2337">
        <f>AB2337</f>
        <v>3.04</v>
      </c>
      <c r="CZ2337">
        <f>AF2337</f>
        <v>3.04</v>
      </c>
      <c r="DA2337">
        <f>AJ2337</f>
        <v>1</v>
      </c>
      <c r="DB2337">
        <f t="shared" si="1339"/>
        <v>50.1982</v>
      </c>
      <c r="DC2337">
        <f t="shared" si="1340"/>
        <v>0</v>
      </c>
      <c r="DD2337" t="s">
        <v>3</v>
      </c>
      <c r="DE2337" t="s">
        <v>3</v>
      </c>
      <c r="DF2337">
        <f t="shared" si="1337"/>
        <v>0</v>
      </c>
      <c r="DG2337">
        <f t="shared" si="1336"/>
        <v>0.5</v>
      </c>
      <c r="DH2337">
        <f t="shared" si="1327"/>
        <v>0</v>
      </c>
      <c r="DI2337">
        <f t="shared" si="1328"/>
        <v>0</v>
      </c>
      <c r="DJ2337">
        <f>DG2337+DH2337</f>
        <v>0.5</v>
      </c>
      <c r="DK2337">
        <v>1</v>
      </c>
      <c r="DL2337" t="s">
        <v>3</v>
      </c>
      <c r="DM2337">
        <v>0</v>
      </c>
      <c r="DN2337" t="s">
        <v>3</v>
      </c>
      <c r="DO2337">
        <v>0</v>
      </c>
    </row>
    <row r="2338" spans="1:119" x14ac:dyDescent="0.25">
      <c r="A2338">
        <f>ROW(Source!A895)</f>
        <v>895</v>
      </c>
      <c r="B2338">
        <v>381997917</v>
      </c>
      <c r="C2338">
        <v>382004138</v>
      </c>
      <c r="D2338">
        <v>342640193</v>
      </c>
      <c r="E2338">
        <v>113</v>
      </c>
      <c r="F2338">
        <v>1</v>
      </c>
      <c r="G2338">
        <v>1</v>
      </c>
      <c r="H2338">
        <v>1</v>
      </c>
      <c r="I2338" t="s">
        <v>1246</v>
      </c>
      <c r="J2338" t="s">
        <v>3</v>
      </c>
      <c r="K2338" t="s">
        <v>1247</v>
      </c>
      <c r="L2338">
        <v>1191</v>
      </c>
      <c r="N2338">
        <v>1013</v>
      </c>
      <c r="O2338" t="s">
        <v>1034</v>
      </c>
      <c r="P2338" t="s">
        <v>1034</v>
      </c>
      <c r="Q2338">
        <v>1</v>
      </c>
      <c r="W2338">
        <v>0</v>
      </c>
      <c r="X2338">
        <v>1014935341</v>
      </c>
      <c r="Y2338">
        <f>AT2338</f>
        <v>69.8</v>
      </c>
      <c r="AA2338">
        <v>0</v>
      </c>
      <c r="AB2338">
        <v>0</v>
      </c>
      <c r="AC2338">
        <v>0</v>
      </c>
      <c r="AD2338">
        <v>526.58000000000004</v>
      </c>
      <c r="AE2338">
        <v>0</v>
      </c>
      <c r="AF2338">
        <v>0</v>
      </c>
      <c r="AG2338">
        <v>0</v>
      </c>
      <c r="AH2338">
        <v>526.58000000000004</v>
      </c>
      <c r="AI2338">
        <v>1</v>
      </c>
      <c r="AJ2338">
        <v>1</v>
      </c>
      <c r="AK2338">
        <v>1</v>
      </c>
      <c r="AL2338">
        <v>1</v>
      </c>
      <c r="AM2338">
        <v>-2</v>
      </c>
      <c r="AN2338">
        <v>0</v>
      </c>
      <c r="AO2338">
        <v>0</v>
      </c>
      <c r="AP2338">
        <v>1</v>
      </c>
      <c r="AQ2338">
        <v>1</v>
      </c>
      <c r="AR2338">
        <v>0</v>
      </c>
      <c r="AS2338" t="s">
        <v>3</v>
      </c>
      <c r="AT2338">
        <v>69.8</v>
      </c>
      <c r="AU2338" t="s">
        <v>3</v>
      </c>
      <c r="AV2338">
        <v>1</v>
      </c>
      <c r="AW2338">
        <v>2</v>
      </c>
      <c r="AX2338">
        <v>382004148</v>
      </c>
      <c r="AY2338">
        <v>1</v>
      </c>
      <c r="AZ2338">
        <v>0</v>
      </c>
      <c r="BA2338">
        <v>2338</v>
      </c>
      <c r="BB2338">
        <v>1</v>
      </c>
      <c r="BC2338">
        <v>0</v>
      </c>
      <c r="BD2338">
        <v>0</v>
      </c>
      <c r="BE2338">
        <v>0</v>
      </c>
      <c r="BF2338">
        <v>0</v>
      </c>
      <c r="BG2338">
        <v>0</v>
      </c>
      <c r="BH2338">
        <v>0</v>
      </c>
      <c r="BI2338">
        <v>0</v>
      </c>
      <c r="BJ2338">
        <v>0</v>
      </c>
      <c r="BK2338">
        <v>0</v>
      </c>
      <c r="BL2338">
        <v>0</v>
      </c>
      <c r="BM2338">
        <v>36755.284</v>
      </c>
      <c r="BN2338">
        <v>69.8</v>
      </c>
      <c r="BO2338">
        <v>0</v>
      </c>
      <c r="BP2338">
        <v>1</v>
      </c>
      <c r="BQ2338">
        <v>0</v>
      </c>
      <c r="BR2338">
        <v>0</v>
      </c>
      <c r="BS2338">
        <v>0</v>
      </c>
      <c r="BT2338">
        <v>36755.284</v>
      </c>
      <c r="BU2338">
        <v>69.8</v>
      </c>
      <c r="BV2338">
        <v>0</v>
      </c>
      <c r="BW2338">
        <v>1</v>
      </c>
      <c r="CU2338">
        <f>ROUND(AT2338*Source!I895*AH2338*AL2338,2)</f>
        <v>367.55</v>
      </c>
      <c r="CV2338">
        <f>ROUND(Y2338*Source!I895,7)</f>
        <v>0.69799999999999995</v>
      </c>
      <c r="CW2338">
        <v>0</v>
      </c>
      <c r="CX2338">
        <f>ROUND(Y2338*Source!I895,7)</f>
        <v>0.69799999999999995</v>
      </c>
      <c r="CY2338">
        <f>AD2338</f>
        <v>526.58000000000004</v>
      </c>
      <c r="CZ2338">
        <f>AH2338</f>
        <v>526.58000000000004</v>
      </c>
      <c r="DA2338">
        <f>AL2338</f>
        <v>1</v>
      </c>
      <c r="DB2338">
        <f>ROUND(ROUND(AT2338*CZ2338,2),6)</f>
        <v>36755.279999999999</v>
      </c>
      <c r="DC2338">
        <f>ROUND(ROUND(AT2338*AG2338,2),6)</f>
        <v>0</v>
      </c>
      <c r="DD2338" t="s">
        <v>3</v>
      </c>
      <c r="DE2338" t="s">
        <v>3</v>
      </c>
      <c r="DF2338">
        <f t="shared" si="1337"/>
        <v>0</v>
      </c>
      <c r="DG2338">
        <f t="shared" si="1336"/>
        <v>0</v>
      </c>
      <c r="DH2338">
        <f t="shared" si="1327"/>
        <v>0</v>
      </c>
      <c r="DI2338">
        <f t="shared" si="1328"/>
        <v>367.55</v>
      </c>
      <c r="DJ2338">
        <f>DI2338</f>
        <v>367.55</v>
      </c>
      <c r="DK2338">
        <v>1</v>
      </c>
      <c r="DL2338" t="s">
        <v>3</v>
      </c>
      <c r="DM2338">
        <v>0</v>
      </c>
      <c r="DN2338" t="s">
        <v>3</v>
      </c>
      <c r="DO2338">
        <v>0</v>
      </c>
    </row>
    <row r="2339" spans="1:119" x14ac:dyDescent="0.25">
      <c r="A2339">
        <f>ROW(Source!A895)</f>
        <v>895</v>
      </c>
      <c r="B2339">
        <v>381997917</v>
      </c>
      <c r="C2339">
        <v>382004138</v>
      </c>
      <c r="D2339">
        <v>342640393</v>
      </c>
      <c r="E2339">
        <v>113</v>
      </c>
      <c r="F2339">
        <v>1</v>
      </c>
      <c r="G2339">
        <v>1</v>
      </c>
      <c r="H2339">
        <v>1</v>
      </c>
      <c r="I2339" t="s">
        <v>1035</v>
      </c>
      <c r="J2339" t="s">
        <v>3</v>
      </c>
      <c r="K2339" t="s">
        <v>1036</v>
      </c>
      <c r="L2339">
        <v>1191</v>
      </c>
      <c r="N2339">
        <v>1013</v>
      </c>
      <c r="O2339" t="s">
        <v>1034</v>
      </c>
      <c r="P2339" t="s">
        <v>1034</v>
      </c>
      <c r="Q2339">
        <v>1</v>
      </c>
      <c r="W2339">
        <v>0</v>
      </c>
      <c r="X2339">
        <v>-1417349443</v>
      </c>
      <c r="Y2339">
        <f>AT2339</f>
        <v>0.65</v>
      </c>
      <c r="AA2339">
        <v>0</v>
      </c>
      <c r="AB2339">
        <v>0</v>
      </c>
      <c r="AC2339">
        <v>0</v>
      </c>
      <c r="AD2339">
        <v>0</v>
      </c>
      <c r="AE2339">
        <v>0</v>
      </c>
      <c r="AF2339">
        <v>0</v>
      </c>
      <c r="AG2339">
        <v>0</v>
      </c>
      <c r="AH2339">
        <v>0</v>
      </c>
      <c r="AI2339">
        <v>1</v>
      </c>
      <c r="AJ2339">
        <v>1</v>
      </c>
      <c r="AK2339">
        <v>1</v>
      </c>
      <c r="AL2339">
        <v>1</v>
      </c>
      <c r="AM2339">
        <v>-2</v>
      </c>
      <c r="AN2339">
        <v>0</v>
      </c>
      <c r="AO2339">
        <v>0</v>
      </c>
      <c r="AP2339">
        <v>1</v>
      </c>
      <c r="AQ2339">
        <v>1</v>
      </c>
      <c r="AR2339">
        <v>0</v>
      </c>
      <c r="AS2339" t="s">
        <v>3</v>
      </c>
      <c r="AT2339">
        <v>0.65</v>
      </c>
      <c r="AU2339" t="s">
        <v>3</v>
      </c>
      <c r="AV2339">
        <v>2</v>
      </c>
      <c r="AW2339">
        <v>2</v>
      </c>
      <c r="AX2339">
        <v>382004149</v>
      </c>
      <c r="AY2339">
        <v>1</v>
      </c>
      <c r="AZ2339">
        <v>0</v>
      </c>
      <c r="BA2339">
        <v>2339</v>
      </c>
      <c r="BB2339">
        <v>1</v>
      </c>
      <c r="BC2339">
        <v>0</v>
      </c>
      <c r="BD2339">
        <v>0</v>
      </c>
      <c r="BE2339">
        <v>0</v>
      </c>
      <c r="BF2339">
        <v>0</v>
      </c>
      <c r="BG2339">
        <v>0</v>
      </c>
      <c r="BH2339">
        <v>0</v>
      </c>
      <c r="BI2339">
        <v>0</v>
      </c>
      <c r="BJ2339">
        <v>0</v>
      </c>
      <c r="BK2339">
        <v>0</v>
      </c>
      <c r="BL2339">
        <v>0</v>
      </c>
      <c r="BM2339">
        <v>0</v>
      </c>
      <c r="BN2339">
        <v>0</v>
      </c>
      <c r="BO2339">
        <v>0</v>
      </c>
      <c r="BP2339">
        <v>0</v>
      </c>
      <c r="BQ2339">
        <v>0</v>
      </c>
      <c r="BR2339">
        <v>0</v>
      </c>
      <c r="BS2339">
        <v>0</v>
      </c>
      <c r="BT2339">
        <v>0</v>
      </c>
      <c r="BU2339">
        <v>0</v>
      </c>
      <c r="BV2339">
        <v>0</v>
      </c>
      <c r="BW2339">
        <v>0</v>
      </c>
      <c r="CV2339">
        <v>0</v>
      </c>
      <c r="CW2339">
        <v>0</v>
      </c>
      <c r="CX2339">
        <f>ROUND(Y2339*Source!I895,7)</f>
        <v>6.4999999999999997E-3</v>
      </c>
      <c r="CY2339">
        <f>AD2339</f>
        <v>0</v>
      </c>
      <c r="CZ2339">
        <f>AH2339</f>
        <v>0</v>
      </c>
      <c r="DA2339">
        <f>AL2339</f>
        <v>1</v>
      </c>
      <c r="DB2339">
        <f>ROUND(ROUND(AT2339*CZ2339,2),6)</f>
        <v>0</v>
      </c>
      <c r="DC2339">
        <f>ROUND(ROUND(AT2339*AG2339,2),6)</f>
        <v>0</v>
      </c>
      <c r="DD2339" t="s">
        <v>3</v>
      </c>
      <c r="DE2339" t="s">
        <v>3</v>
      </c>
      <c r="DF2339">
        <f t="shared" si="1337"/>
        <v>0</v>
      </c>
      <c r="DG2339">
        <f t="shared" si="1336"/>
        <v>0</v>
      </c>
      <c r="DH2339">
        <f t="shared" si="1327"/>
        <v>0</v>
      </c>
      <c r="DI2339">
        <f t="shared" si="1328"/>
        <v>0</v>
      </c>
      <c r="DJ2339">
        <f>DI2339</f>
        <v>0</v>
      </c>
      <c r="DK2339">
        <v>0</v>
      </c>
      <c r="DL2339" t="s">
        <v>3</v>
      </c>
      <c r="DM2339">
        <v>0</v>
      </c>
      <c r="DN2339" t="s">
        <v>3</v>
      </c>
      <c r="DO2339">
        <v>0</v>
      </c>
    </row>
    <row r="2340" spans="1:119" x14ac:dyDescent="0.25">
      <c r="A2340">
        <f>ROW(Source!A895)</f>
        <v>895</v>
      </c>
      <c r="B2340">
        <v>381997917</v>
      </c>
      <c r="C2340">
        <v>382004138</v>
      </c>
      <c r="D2340">
        <v>342764741</v>
      </c>
      <c r="E2340">
        <v>1</v>
      </c>
      <c r="F2340">
        <v>1</v>
      </c>
      <c r="G2340">
        <v>1</v>
      </c>
      <c r="H2340">
        <v>2</v>
      </c>
      <c r="I2340" t="s">
        <v>1341</v>
      </c>
      <c r="J2340" t="s">
        <v>1342</v>
      </c>
      <c r="K2340" t="s">
        <v>1343</v>
      </c>
      <c r="L2340">
        <v>1368</v>
      </c>
      <c r="N2340">
        <v>1011</v>
      </c>
      <c r="O2340" t="s">
        <v>1040</v>
      </c>
      <c r="P2340" t="s">
        <v>1040</v>
      </c>
      <c r="Q2340">
        <v>1</v>
      </c>
      <c r="W2340">
        <v>0</v>
      </c>
      <c r="X2340">
        <v>-361847540</v>
      </c>
      <c r="Y2340">
        <f>AT2340</f>
        <v>0.61</v>
      </c>
      <c r="AA2340">
        <v>0</v>
      </c>
      <c r="AB2340">
        <v>1552.12</v>
      </c>
      <c r="AC2340">
        <v>803.25</v>
      </c>
      <c r="AD2340">
        <v>0</v>
      </c>
      <c r="AE2340">
        <v>0</v>
      </c>
      <c r="AF2340">
        <v>1552.12</v>
      </c>
      <c r="AG2340">
        <v>803.25</v>
      </c>
      <c r="AH2340">
        <v>0</v>
      </c>
      <c r="AI2340">
        <v>1</v>
      </c>
      <c r="AJ2340">
        <v>1</v>
      </c>
      <c r="AK2340">
        <v>1</v>
      </c>
      <c r="AL2340">
        <v>1</v>
      </c>
      <c r="AM2340">
        <v>-2</v>
      </c>
      <c r="AN2340">
        <v>0</v>
      </c>
      <c r="AO2340">
        <v>0</v>
      </c>
      <c r="AP2340">
        <v>1</v>
      </c>
      <c r="AQ2340">
        <v>1</v>
      </c>
      <c r="AR2340">
        <v>0</v>
      </c>
      <c r="AS2340" t="s">
        <v>3</v>
      </c>
      <c r="AT2340">
        <v>0.61</v>
      </c>
      <c r="AU2340" t="s">
        <v>3</v>
      </c>
      <c r="AV2340">
        <v>1</v>
      </c>
      <c r="AW2340">
        <v>2</v>
      </c>
      <c r="AX2340">
        <v>382004150</v>
      </c>
      <c r="AY2340">
        <v>1</v>
      </c>
      <c r="AZ2340">
        <v>0</v>
      </c>
      <c r="BA2340">
        <v>2340</v>
      </c>
      <c r="BB2340">
        <v>1</v>
      </c>
      <c r="BC2340">
        <v>0</v>
      </c>
      <c r="BD2340">
        <v>0</v>
      </c>
      <c r="BE2340">
        <v>0</v>
      </c>
      <c r="BF2340">
        <v>0</v>
      </c>
      <c r="BG2340">
        <v>0</v>
      </c>
      <c r="BH2340">
        <v>0</v>
      </c>
      <c r="BI2340">
        <v>0</v>
      </c>
      <c r="BJ2340">
        <v>0</v>
      </c>
      <c r="BK2340">
        <v>946.79319999999996</v>
      </c>
      <c r="BL2340">
        <v>489.98250000000002</v>
      </c>
      <c r="BM2340">
        <v>0</v>
      </c>
      <c r="BN2340">
        <v>0</v>
      </c>
      <c r="BO2340">
        <v>0.61</v>
      </c>
      <c r="BP2340">
        <v>1</v>
      </c>
      <c r="BQ2340">
        <v>0</v>
      </c>
      <c r="BR2340">
        <v>946.79319999999996</v>
      </c>
      <c r="BS2340">
        <v>489.98250000000002</v>
      </c>
      <c r="BT2340">
        <v>0</v>
      </c>
      <c r="BU2340">
        <v>0</v>
      </c>
      <c r="BV2340">
        <v>0.61</v>
      </c>
      <c r="BW2340">
        <v>1</v>
      </c>
      <c r="CV2340">
        <v>0</v>
      </c>
      <c r="CW2340">
        <f>ROUND(Y2340*Source!I895*DO2340,7)</f>
        <v>6.1000000000000004E-3</v>
      </c>
      <c r="CX2340">
        <f>ROUND(Y2340*Source!I895,7)</f>
        <v>6.1000000000000004E-3</v>
      </c>
      <c r="CY2340">
        <f>AB2340</f>
        <v>1552.12</v>
      </c>
      <c r="CZ2340">
        <f>AF2340</f>
        <v>1552.12</v>
      </c>
      <c r="DA2340">
        <f>AJ2340</f>
        <v>1</v>
      </c>
      <c r="DB2340">
        <f>ROUND(ROUND(AT2340*CZ2340,2),6)</f>
        <v>946.79</v>
      </c>
      <c r="DC2340">
        <f>ROUND(ROUND(AT2340*AG2340,2),6)</f>
        <v>489.98</v>
      </c>
      <c r="DD2340" t="s">
        <v>3</v>
      </c>
      <c r="DE2340" t="s">
        <v>3</v>
      </c>
      <c r="DF2340">
        <f t="shared" si="1337"/>
        <v>0</v>
      </c>
      <c r="DG2340">
        <f t="shared" si="1336"/>
        <v>9.4700000000000006</v>
      </c>
      <c r="DH2340">
        <f t="shared" si="1327"/>
        <v>4.9000000000000004</v>
      </c>
      <c r="DI2340">
        <f t="shared" si="1328"/>
        <v>0</v>
      </c>
      <c r="DJ2340">
        <f>DG2340+DH2340</f>
        <v>14.370000000000001</v>
      </c>
      <c r="DK2340">
        <v>1</v>
      </c>
      <c r="DL2340" t="s">
        <v>1065</v>
      </c>
      <c r="DM2340">
        <v>6</v>
      </c>
      <c r="DN2340" t="s">
        <v>1034</v>
      </c>
      <c r="DO2340">
        <v>1</v>
      </c>
    </row>
    <row r="2341" spans="1:119" x14ac:dyDescent="0.25">
      <c r="A2341">
        <f>ROW(Source!A895)</f>
        <v>895</v>
      </c>
      <c r="B2341">
        <v>381997917</v>
      </c>
      <c r="C2341">
        <v>382004138</v>
      </c>
      <c r="D2341">
        <v>342765643</v>
      </c>
      <c r="E2341">
        <v>1</v>
      </c>
      <c r="F2341">
        <v>1</v>
      </c>
      <c r="G2341">
        <v>1</v>
      </c>
      <c r="H2341">
        <v>2</v>
      </c>
      <c r="I2341" t="s">
        <v>1233</v>
      </c>
      <c r="J2341" t="s">
        <v>1234</v>
      </c>
      <c r="K2341" t="s">
        <v>1235</v>
      </c>
      <c r="L2341">
        <v>1368</v>
      </c>
      <c r="N2341">
        <v>1011</v>
      </c>
      <c r="O2341" t="s">
        <v>1040</v>
      </c>
      <c r="P2341" t="s">
        <v>1040</v>
      </c>
      <c r="Q2341">
        <v>1</v>
      </c>
      <c r="W2341">
        <v>0</v>
      </c>
      <c r="X2341">
        <v>1503848564</v>
      </c>
      <c r="Y2341">
        <f>AT2341</f>
        <v>0.04</v>
      </c>
      <c r="AA2341">
        <v>0</v>
      </c>
      <c r="AB2341">
        <v>583.05999999999995</v>
      </c>
      <c r="AC2341">
        <v>597.98</v>
      </c>
      <c r="AD2341">
        <v>0</v>
      </c>
      <c r="AE2341">
        <v>0</v>
      </c>
      <c r="AF2341">
        <v>477.92</v>
      </c>
      <c r="AG2341">
        <v>597.98</v>
      </c>
      <c r="AH2341">
        <v>0</v>
      </c>
      <c r="AI2341">
        <v>1</v>
      </c>
      <c r="AJ2341">
        <v>1.22</v>
      </c>
      <c r="AK2341">
        <v>1</v>
      </c>
      <c r="AL2341">
        <v>1</v>
      </c>
      <c r="AM2341">
        <v>2</v>
      </c>
      <c r="AN2341">
        <v>0</v>
      </c>
      <c r="AO2341">
        <v>0</v>
      </c>
      <c r="AP2341">
        <v>1</v>
      </c>
      <c r="AQ2341">
        <v>1</v>
      </c>
      <c r="AR2341">
        <v>0</v>
      </c>
      <c r="AS2341" t="s">
        <v>3</v>
      </c>
      <c r="AT2341">
        <v>0.04</v>
      </c>
      <c r="AU2341" t="s">
        <v>3</v>
      </c>
      <c r="AV2341">
        <v>1</v>
      </c>
      <c r="AW2341">
        <v>2</v>
      </c>
      <c r="AX2341">
        <v>382004151</v>
      </c>
      <c r="AY2341">
        <v>1</v>
      </c>
      <c r="AZ2341">
        <v>0</v>
      </c>
      <c r="BA2341">
        <v>2341</v>
      </c>
      <c r="BB2341">
        <v>1</v>
      </c>
      <c r="BC2341">
        <v>0</v>
      </c>
      <c r="BD2341">
        <v>0</v>
      </c>
      <c r="BE2341">
        <v>0</v>
      </c>
      <c r="BF2341">
        <v>0</v>
      </c>
      <c r="BG2341">
        <v>0</v>
      </c>
      <c r="BH2341">
        <v>0</v>
      </c>
      <c r="BI2341">
        <v>0</v>
      </c>
      <c r="BJ2341">
        <v>0</v>
      </c>
      <c r="BK2341">
        <v>19.116800000000001</v>
      </c>
      <c r="BL2341">
        <v>23.9192</v>
      </c>
      <c r="BM2341">
        <v>0</v>
      </c>
      <c r="BN2341">
        <v>0</v>
      </c>
      <c r="BO2341">
        <v>0.04</v>
      </c>
      <c r="BP2341">
        <v>1</v>
      </c>
      <c r="BQ2341">
        <v>0</v>
      </c>
      <c r="BR2341">
        <v>19.116800000000001</v>
      </c>
      <c r="BS2341">
        <v>23.9192</v>
      </c>
      <c r="BT2341">
        <v>0</v>
      </c>
      <c r="BU2341">
        <v>0</v>
      </c>
      <c r="BV2341">
        <v>0.04</v>
      </c>
      <c r="BW2341">
        <v>1</v>
      </c>
      <c r="CV2341">
        <v>0</v>
      </c>
      <c r="CW2341">
        <f>ROUND(Y2341*Source!I895*DO2341,7)</f>
        <v>4.0000000000000002E-4</v>
      </c>
      <c r="CX2341">
        <f>ROUND(Y2341*Source!I895,7)</f>
        <v>4.0000000000000002E-4</v>
      </c>
      <c r="CY2341">
        <f>AB2341</f>
        <v>583.05999999999995</v>
      </c>
      <c r="CZ2341">
        <f>AF2341</f>
        <v>477.92</v>
      </c>
      <c r="DA2341">
        <f>AJ2341</f>
        <v>1.22</v>
      </c>
      <c r="DB2341">
        <f>ROUND(ROUND(AT2341*CZ2341,2),6)</f>
        <v>19.12</v>
      </c>
      <c r="DC2341">
        <f>ROUND(ROUND(AT2341*AG2341,2),6)</f>
        <v>23.92</v>
      </c>
      <c r="DD2341" t="s">
        <v>3</v>
      </c>
      <c r="DE2341" t="s">
        <v>3</v>
      </c>
      <c r="DF2341">
        <f t="shared" si="1337"/>
        <v>0</v>
      </c>
      <c r="DG2341">
        <f>ROUND(ROUND(AF2341*AJ2341,2)*CX2341,2)</f>
        <v>0.23</v>
      </c>
      <c r="DH2341">
        <f t="shared" si="1327"/>
        <v>0.24</v>
      </c>
      <c r="DI2341">
        <f t="shared" si="1328"/>
        <v>0</v>
      </c>
      <c r="DJ2341">
        <f>DG2341+DH2341</f>
        <v>0.47</v>
      </c>
      <c r="DK2341">
        <v>0</v>
      </c>
      <c r="DL2341" t="s">
        <v>1221</v>
      </c>
      <c r="DM2341">
        <v>4</v>
      </c>
      <c r="DN2341" t="s">
        <v>1034</v>
      </c>
      <c r="DO2341">
        <v>1</v>
      </c>
    </row>
    <row r="2342" spans="1:119" x14ac:dyDescent="0.25">
      <c r="A2342">
        <f>ROW(Source!A895)</f>
        <v>895</v>
      </c>
      <c r="B2342">
        <v>381997917</v>
      </c>
      <c r="C2342">
        <v>382004138</v>
      </c>
      <c r="D2342">
        <v>342717284</v>
      </c>
      <c r="E2342">
        <v>1</v>
      </c>
      <c r="F2342">
        <v>1</v>
      </c>
      <c r="G2342">
        <v>1</v>
      </c>
      <c r="H2342">
        <v>3</v>
      </c>
      <c r="I2342" t="s">
        <v>1373</v>
      </c>
      <c r="J2342" t="s">
        <v>1374</v>
      </c>
      <c r="K2342" t="s">
        <v>1375</v>
      </c>
      <c r="L2342">
        <v>1348</v>
      </c>
      <c r="N2342">
        <v>1009</v>
      </c>
      <c r="O2342" t="s">
        <v>846</v>
      </c>
      <c r="P2342" t="s">
        <v>846</v>
      </c>
      <c r="Q2342">
        <v>1000</v>
      </c>
      <c r="W2342">
        <v>0</v>
      </c>
      <c r="X2342">
        <v>-1952709209</v>
      </c>
      <c r="Y2342">
        <f>(AT2342*ROUND(0,7))</f>
        <v>0</v>
      </c>
      <c r="AA2342">
        <v>87870.25</v>
      </c>
      <c r="AB2342">
        <v>0</v>
      </c>
      <c r="AC2342">
        <v>0</v>
      </c>
      <c r="AD2342">
        <v>0</v>
      </c>
      <c r="AE2342">
        <v>70296.2</v>
      </c>
      <c r="AF2342">
        <v>0</v>
      </c>
      <c r="AG2342">
        <v>0</v>
      </c>
      <c r="AH2342">
        <v>0</v>
      </c>
      <c r="AI2342">
        <v>1.25</v>
      </c>
      <c r="AJ2342">
        <v>1</v>
      </c>
      <c r="AK2342">
        <v>1</v>
      </c>
      <c r="AL2342">
        <v>1</v>
      </c>
      <c r="AM2342">
        <v>2</v>
      </c>
      <c r="AN2342">
        <v>0</v>
      </c>
      <c r="AO2342">
        <v>0</v>
      </c>
      <c r="AP2342">
        <v>1</v>
      </c>
      <c r="AQ2342">
        <v>1</v>
      </c>
      <c r="AR2342">
        <v>0</v>
      </c>
      <c r="AS2342" t="s">
        <v>3</v>
      </c>
      <c r="AT2342">
        <v>1E-3</v>
      </c>
      <c r="AU2342" t="s">
        <v>14</v>
      </c>
      <c r="AV2342">
        <v>0</v>
      </c>
      <c r="AW2342">
        <v>2</v>
      </c>
      <c r="AX2342">
        <v>382004152</v>
      </c>
      <c r="AY2342">
        <v>1</v>
      </c>
      <c r="AZ2342">
        <v>0</v>
      </c>
      <c r="BA2342">
        <v>2342</v>
      </c>
      <c r="BB2342">
        <v>1</v>
      </c>
      <c r="BC2342">
        <v>0</v>
      </c>
      <c r="BD2342">
        <v>0</v>
      </c>
      <c r="BE2342">
        <v>0</v>
      </c>
      <c r="BF2342">
        <v>0</v>
      </c>
      <c r="BG2342">
        <v>0</v>
      </c>
      <c r="BH2342">
        <v>0</v>
      </c>
      <c r="BI2342">
        <v>0</v>
      </c>
      <c r="BJ2342">
        <v>70.296199999999999</v>
      </c>
      <c r="BK2342">
        <v>0</v>
      </c>
      <c r="BL2342">
        <v>0</v>
      </c>
      <c r="BM2342">
        <v>0</v>
      </c>
      <c r="BN2342">
        <v>0</v>
      </c>
      <c r="BO2342">
        <v>0</v>
      </c>
      <c r="BP2342">
        <v>1</v>
      </c>
      <c r="BQ2342">
        <v>0</v>
      </c>
      <c r="BR2342">
        <v>0</v>
      </c>
      <c r="BS2342">
        <v>0</v>
      </c>
      <c r="BT2342">
        <v>0</v>
      </c>
      <c r="BU2342">
        <v>0</v>
      </c>
      <c r="BV2342">
        <v>0</v>
      </c>
      <c r="BW2342">
        <v>0</v>
      </c>
      <c r="CV2342">
        <v>0</v>
      </c>
      <c r="CW2342">
        <v>0</v>
      </c>
      <c r="CX2342">
        <f>ROUND(Y2342*Source!I895,7)</f>
        <v>0</v>
      </c>
      <c r="CY2342">
        <f>AA2342</f>
        <v>87870.25</v>
      </c>
      <c r="CZ2342">
        <f>AE2342</f>
        <v>70296.2</v>
      </c>
      <c r="DA2342">
        <f>AI2342</f>
        <v>1.25</v>
      </c>
      <c r="DB2342">
        <f>ROUND((ROUND(AT2342*CZ2342,2)*ROUND(0,7)),6)</f>
        <v>0</v>
      </c>
      <c r="DC2342">
        <f>ROUND((ROUND(AT2342*AG2342,2)*ROUND(0,7)),6)</f>
        <v>0</v>
      </c>
      <c r="DD2342" t="s">
        <v>3</v>
      </c>
      <c r="DE2342" t="s">
        <v>3</v>
      </c>
      <c r="DF2342">
        <f>ROUND(ROUND(AE2342*AI2342,2)*CX2342,2)</f>
        <v>0</v>
      </c>
      <c r="DG2342">
        <f t="shared" ref="DG2342:DG2349" si="1341">ROUND(ROUND(AF2342,2)*CX2342,2)</f>
        <v>0</v>
      </c>
      <c r="DH2342">
        <f t="shared" si="1327"/>
        <v>0</v>
      </c>
      <c r="DI2342">
        <f t="shared" si="1328"/>
        <v>0</v>
      </c>
      <c r="DJ2342">
        <f>DF2342</f>
        <v>0</v>
      </c>
      <c r="DK2342">
        <v>0</v>
      </c>
      <c r="DL2342" t="s">
        <v>3</v>
      </c>
      <c r="DM2342">
        <v>0</v>
      </c>
      <c r="DN2342" t="s">
        <v>3</v>
      </c>
      <c r="DO2342">
        <v>0</v>
      </c>
    </row>
    <row r="2343" spans="1:119" x14ac:dyDescent="0.25">
      <c r="A2343">
        <f>ROW(Source!A895)</f>
        <v>895</v>
      </c>
      <c r="B2343">
        <v>381997917</v>
      </c>
      <c r="C2343">
        <v>382004138</v>
      </c>
      <c r="D2343">
        <v>342719190</v>
      </c>
      <c r="E2343">
        <v>1</v>
      </c>
      <c r="F2343">
        <v>1</v>
      </c>
      <c r="G2343">
        <v>1</v>
      </c>
      <c r="H2343">
        <v>3</v>
      </c>
      <c r="I2343" t="s">
        <v>1376</v>
      </c>
      <c r="J2343" t="s">
        <v>1377</v>
      </c>
      <c r="K2343" t="s">
        <v>1378</v>
      </c>
      <c r="L2343">
        <v>1339</v>
      </c>
      <c r="N2343">
        <v>1007</v>
      </c>
      <c r="O2343" t="s">
        <v>686</v>
      </c>
      <c r="P2343" t="s">
        <v>686</v>
      </c>
      <c r="Q2343">
        <v>1</v>
      </c>
      <c r="W2343">
        <v>0</v>
      </c>
      <c r="X2343">
        <v>-1847253861</v>
      </c>
      <c r="Y2343">
        <f>(AT2343*ROUND(0,7))</f>
        <v>0</v>
      </c>
      <c r="AA2343">
        <v>6740.04</v>
      </c>
      <c r="AB2343">
        <v>0</v>
      </c>
      <c r="AC2343">
        <v>0</v>
      </c>
      <c r="AD2343">
        <v>0</v>
      </c>
      <c r="AE2343">
        <v>6740.04</v>
      </c>
      <c r="AF2343">
        <v>0</v>
      </c>
      <c r="AG2343">
        <v>0</v>
      </c>
      <c r="AH2343">
        <v>0</v>
      </c>
      <c r="AI2343">
        <v>1</v>
      </c>
      <c r="AJ2343">
        <v>1</v>
      </c>
      <c r="AK2343">
        <v>1</v>
      </c>
      <c r="AL2343">
        <v>1</v>
      </c>
      <c r="AM2343">
        <v>-2</v>
      </c>
      <c r="AN2343">
        <v>0</v>
      </c>
      <c r="AO2343">
        <v>0</v>
      </c>
      <c r="AP2343">
        <v>1</v>
      </c>
      <c r="AQ2343">
        <v>1</v>
      </c>
      <c r="AR2343">
        <v>0</v>
      </c>
      <c r="AS2343" t="s">
        <v>3</v>
      </c>
      <c r="AT2343">
        <v>3.9</v>
      </c>
      <c r="AU2343" t="s">
        <v>14</v>
      </c>
      <c r="AV2343">
        <v>0</v>
      </c>
      <c r="AW2343">
        <v>2</v>
      </c>
      <c r="AX2343">
        <v>382004153</v>
      </c>
      <c r="AY2343">
        <v>1</v>
      </c>
      <c r="AZ2343">
        <v>0</v>
      </c>
      <c r="BA2343">
        <v>2343</v>
      </c>
      <c r="BB2343">
        <v>1</v>
      </c>
      <c r="BC2343">
        <v>0</v>
      </c>
      <c r="BD2343">
        <v>0</v>
      </c>
      <c r="BE2343">
        <v>0</v>
      </c>
      <c r="BF2343">
        <v>0</v>
      </c>
      <c r="BG2343">
        <v>0</v>
      </c>
      <c r="BH2343">
        <v>0</v>
      </c>
      <c r="BI2343">
        <v>0</v>
      </c>
      <c r="BJ2343">
        <v>26286.155999999999</v>
      </c>
      <c r="BK2343">
        <v>0</v>
      </c>
      <c r="BL2343">
        <v>0</v>
      </c>
      <c r="BM2343">
        <v>0</v>
      </c>
      <c r="BN2343">
        <v>0</v>
      </c>
      <c r="BO2343">
        <v>0</v>
      </c>
      <c r="BP2343">
        <v>1</v>
      </c>
      <c r="BQ2343">
        <v>0</v>
      </c>
      <c r="BR2343">
        <v>0</v>
      </c>
      <c r="BS2343">
        <v>0</v>
      </c>
      <c r="BT2343">
        <v>0</v>
      </c>
      <c r="BU2343">
        <v>0</v>
      </c>
      <c r="BV2343">
        <v>0</v>
      </c>
      <c r="BW2343">
        <v>0</v>
      </c>
      <c r="CV2343">
        <v>0</v>
      </c>
      <c r="CW2343">
        <v>0</v>
      </c>
      <c r="CX2343">
        <f>ROUND(Y2343*Source!I895,7)</f>
        <v>0</v>
      </c>
      <c r="CY2343">
        <f>AA2343</f>
        <v>6740.04</v>
      </c>
      <c r="CZ2343">
        <f>AE2343</f>
        <v>6740.04</v>
      </c>
      <c r="DA2343">
        <f>AI2343</f>
        <v>1</v>
      </c>
      <c r="DB2343">
        <f>ROUND((ROUND(AT2343*CZ2343,2)*ROUND(0,7)),6)</f>
        <v>0</v>
      </c>
      <c r="DC2343">
        <f>ROUND((ROUND(AT2343*AG2343,2)*ROUND(0,7)),6)</f>
        <v>0</v>
      </c>
      <c r="DD2343" t="s">
        <v>3</v>
      </c>
      <c r="DE2343" t="s">
        <v>3</v>
      </c>
      <c r="DF2343">
        <f>ROUND(ROUND(AE2343,2)*CX2343,2)</f>
        <v>0</v>
      </c>
      <c r="DG2343">
        <f t="shared" si="1341"/>
        <v>0</v>
      </c>
      <c r="DH2343">
        <f t="shared" si="1327"/>
        <v>0</v>
      </c>
      <c r="DI2343">
        <f t="shared" si="1328"/>
        <v>0</v>
      </c>
      <c r="DJ2343">
        <f>DF2343</f>
        <v>0</v>
      </c>
      <c r="DK2343">
        <v>1</v>
      </c>
      <c r="DL2343" t="s">
        <v>3</v>
      </c>
      <c r="DM2343">
        <v>0</v>
      </c>
      <c r="DN2343" t="s">
        <v>3</v>
      </c>
      <c r="DO2343">
        <v>0</v>
      </c>
    </row>
    <row r="2344" spans="1:119" x14ac:dyDescent="0.25">
      <c r="A2344">
        <f>ROW(Source!A895)</f>
        <v>895</v>
      </c>
      <c r="B2344">
        <v>381997917</v>
      </c>
      <c r="C2344">
        <v>382004138</v>
      </c>
      <c r="D2344">
        <v>342719390</v>
      </c>
      <c r="E2344">
        <v>1</v>
      </c>
      <c r="F2344">
        <v>1</v>
      </c>
      <c r="G2344">
        <v>1</v>
      </c>
      <c r="H2344">
        <v>3</v>
      </c>
      <c r="I2344" t="s">
        <v>1379</v>
      </c>
      <c r="J2344" t="s">
        <v>1380</v>
      </c>
      <c r="K2344" t="s">
        <v>1381</v>
      </c>
      <c r="L2344">
        <v>1339</v>
      </c>
      <c r="N2344">
        <v>1007</v>
      </c>
      <c r="O2344" t="s">
        <v>686</v>
      </c>
      <c r="P2344" t="s">
        <v>686</v>
      </c>
      <c r="Q2344">
        <v>1</v>
      </c>
      <c r="W2344">
        <v>0</v>
      </c>
      <c r="X2344">
        <v>1069102517</v>
      </c>
      <c r="Y2344">
        <f>(AT2344*ROUND(0,7))</f>
        <v>0</v>
      </c>
      <c r="AA2344">
        <v>4647.7</v>
      </c>
      <c r="AB2344">
        <v>0</v>
      </c>
      <c r="AC2344">
        <v>0</v>
      </c>
      <c r="AD2344">
        <v>0</v>
      </c>
      <c r="AE2344">
        <v>3778.62</v>
      </c>
      <c r="AF2344">
        <v>0</v>
      </c>
      <c r="AG2344">
        <v>0</v>
      </c>
      <c r="AH2344">
        <v>0</v>
      </c>
      <c r="AI2344">
        <v>1.23</v>
      </c>
      <c r="AJ2344">
        <v>1</v>
      </c>
      <c r="AK2344">
        <v>1</v>
      </c>
      <c r="AL2344">
        <v>1</v>
      </c>
      <c r="AM2344">
        <v>2</v>
      </c>
      <c r="AN2344">
        <v>0</v>
      </c>
      <c r="AO2344">
        <v>0</v>
      </c>
      <c r="AP2344">
        <v>1</v>
      </c>
      <c r="AQ2344">
        <v>1</v>
      </c>
      <c r="AR2344">
        <v>0</v>
      </c>
      <c r="AS2344" t="s">
        <v>3</v>
      </c>
      <c r="AT2344">
        <v>0.06</v>
      </c>
      <c r="AU2344" t="s">
        <v>14</v>
      </c>
      <c r="AV2344">
        <v>0</v>
      </c>
      <c r="AW2344">
        <v>2</v>
      </c>
      <c r="AX2344">
        <v>382004154</v>
      </c>
      <c r="AY2344">
        <v>1</v>
      </c>
      <c r="AZ2344">
        <v>0</v>
      </c>
      <c r="BA2344">
        <v>2344</v>
      </c>
      <c r="BB2344">
        <v>1</v>
      </c>
      <c r="BC2344">
        <v>0</v>
      </c>
      <c r="BD2344">
        <v>0</v>
      </c>
      <c r="BE2344">
        <v>0</v>
      </c>
      <c r="BF2344">
        <v>0</v>
      </c>
      <c r="BG2344">
        <v>0</v>
      </c>
      <c r="BH2344">
        <v>0</v>
      </c>
      <c r="BI2344">
        <v>0</v>
      </c>
      <c r="BJ2344">
        <v>226.71719999999999</v>
      </c>
      <c r="BK2344">
        <v>0</v>
      </c>
      <c r="BL2344">
        <v>0</v>
      </c>
      <c r="BM2344">
        <v>0</v>
      </c>
      <c r="BN2344">
        <v>0</v>
      </c>
      <c r="BO2344">
        <v>0</v>
      </c>
      <c r="BP2344">
        <v>1</v>
      </c>
      <c r="BQ2344">
        <v>0</v>
      </c>
      <c r="BR2344">
        <v>0</v>
      </c>
      <c r="BS2344">
        <v>0</v>
      </c>
      <c r="BT2344">
        <v>0</v>
      </c>
      <c r="BU2344">
        <v>0</v>
      </c>
      <c r="BV2344">
        <v>0</v>
      </c>
      <c r="BW2344">
        <v>0</v>
      </c>
      <c r="CV2344">
        <v>0</v>
      </c>
      <c r="CW2344">
        <v>0</v>
      </c>
      <c r="CX2344">
        <f>ROUND(Y2344*Source!I895,7)</f>
        <v>0</v>
      </c>
      <c r="CY2344">
        <f>AA2344</f>
        <v>4647.7</v>
      </c>
      <c r="CZ2344">
        <f>AE2344</f>
        <v>3778.62</v>
      </c>
      <c r="DA2344">
        <f>AI2344</f>
        <v>1.23</v>
      </c>
      <c r="DB2344">
        <f>ROUND((ROUND(AT2344*CZ2344,2)*ROUND(0,7)),6)</f>
        <v>0</v>
      </c>
      <c r="DC2344">
        <f>ROUND((ROUND(AT2344*AG2344,2)*ROUND(0,7)),6)</f>
        <v>0</v>
      </c>
      <c r="DD2344" t="s">
        <v>3</v>
      </c>
      <c r="DE2344" t="s">
        <v>3</v>
      </c>
      <c r="DF2344">
        <f>ROUND(ROUND(AE2344*AI2344,2)*CX2344,2)</f>
        <v>0</v>
      </c>
      <c r="DG2344">
        <f t="shared" si="1341"/>
        <v>0</v>
      </c>
      <c r="DH2344">
        <f t="shared" si="1327"/>
        <v>0</v>
      </c>
      <c r="DI2344">
        <f t="shared" si="1328"/>
        <v>0</v>
      </c>
      <c r="DJ2344">
        <f>DF2344</f>
        <v>0</v>
      </c>
      <c r="DK2344">
        <v>0</v>
      </c>
      <c r="DL2344" t="s">
        <v>3</v>
      </c>
      <c r="DM2344">
        <v>0</v>
      </c>
      <c r="DN2344" t="s">
        <v>3</v>
      </c>
      <c r="DO2344">
        <v>0</v>
      </c>
    </row>
    <row r="2345" spans="1:119" x14ac:dyDescent="0.25">
      <c r="A2345">
        <f>ROW(Source!A895)</f>
        <v>895</v>
      </c>
      <c r="B2345">
        <v>381997917</v>
      </c>
      <c r="C2345">
        <v>382004138</v>
      </c>
      <c r="D2345">
        <v>342642096</v>
      </c>
      <c r="E2345">
        <v>113</v>
      </c>
      <c r="F2345">
        <v>1</v>
      </c>
      <c r="G2345">
        <v>1</v>
      </c>
      <c r="H2345">
        <v>3</v>
      </c>
      <c r="I2345" t="s">
        <v>1382</v>
      </c>
      <c r="J2345" t="s">
        <v>3</v>
      </c>
      <c r="K2345" t="s">
        <v>1383</v>
      </c>
      <c r="L2345">
        <v>1339</v>
      </c>
      <c r="N2345">
        <v>1007</v>
      </c>
      <c r="O2345" t="s">
        <v>686</v>
      </c>
      <c r="P2345" t="s">
        <v>686</v>
      </c>
      <c r="Q2345">
        <v>1</v>
      </c>
      <c r="W2345">
        <v>0</v>
      </c>
      <c r="X2345">
        <v>-1208646497</v>
      </c>
      <c r="Y2345">
        <f>(AT2345*ROUND(0,7))</f>
        <v>0</v>
      </c>
      <c r="AA2345">
        <v>0</v>
      </c>
      <c r="AB2345">
        <v>0</v>
      </c>
      <c r="AC2345">
        <v>0</v>
      </c>
      <c r="AD2345">
        <v>0</v>
      </c>
      <c r="AE2345">
        <v>0</v>
      </c>
      <c r="AF2345">
        <v>0</v>
      </c>
      <c r="AG2345">
        <v>0</v>
      </c>
      <c r="AH2345">
        <v>0</v>
      </c>
      <c r="AI2345">
        <v>1</v>
      </c>
      <c r="AJ2345">
        <v>1</v>
      </c>
      <c r="AK2345">
        <v>1</v>
      </c>
      <c r="AL2345">
        <v>1</v>
      </c>
      <c r="AM2345">
        <v>-2</v>
      </c>
      <c r="AN2345">
        <v>1</v>
      </c>
      <c r="AO2345">
        <v>0</v>
      </c>
      <c r="AP2345">
        <v>1</v>
      </c>
      <c r="AQ2345">
        <v>1</v>
      </c>
      <c r="AR2345">
        <v>0</v>
      </c>
      <c r="AS2345" t="s">
        <v>3</v>
      </c>
      <c r="AT2345">
        <v>0</v>
      </c>
      <c r="AU2345" t="s">
        <v>14</v>
      </c>
      <c r="AV2345">
        <v>0</v>
      </c>
      <c r="AW2345">
        <v>2</v>
      </c>
      <c r="AX2345">
        <v>382004155</v>
      </c>
      <c r="AY2345">
        <v>1</v>
      </c>
      <c r="AZ2345">
        <v>0</v>
      </c>
      <c r="BA2345">
        <v>2345</v>
      </c>
      <c r="BB2345">
        <v>1</v>
      </c>
      <c r="BC2345">
        <v>0</v>
      </c>
      <c r="BD2345">
        <v>0</v>
      </c>
      <c r="BE2345">
        <v>0</v>
      </c>
      <c r="BF2345">
        <v>0</v>
      </c>
      <c r="BG2345">
        <v>0</v>
      </c>
      <c r="BH2345">
        <v>0</v>
      </c>
      <c r="BI2345">
        <v>0</v>
      </c>
      <c r="BJ2345">
        <v>0</v>
      </c>
      <c r="BK2345">
        <v>0</v>
      </c>
      <c r="BL2345">
        <v>0</v>
      </c>
      <c r="BM2345">
        <v>0</v>
      </c>
      <c r="BN2345">
        <v>0</v>
      </c>
      <c r="BO2345">
        <v>0</v>
      </c>
      <c r="BP2345">
        <v>0</v>
      </c>
      <c r="BQ2345">
        <v>0</v>
      </c>
      <c r="BR2345">
        <v>0</v>
      </c>
      <c r="BS2345">
        <v>0</v>
      </c>
      <c r="BT2345">
        <v>0</v>
      </c>
      <c r="BU2345">
        <v>0</v>
      </c>
      <c r="BV2345">
        <v>0</v>
      </c>
      <c r="BW2345">
        <v>0</v>
      </c>
      <c r="CV2345">
        <v>0</v>
      </c>
      <c r="CW2345">
        <v>0</v>
      </c>
      <c r="CX2345">
        <f>ROUND(Y2345*Source!I895,7)</f>
        <v>0</v>
      </c>
      <c r="CY2345">
        <f>AA2345</f>
        <v>0</v>
      </c>
      <c r="CZ2345">
        <f>AE2345</f>
        <v>0</v>
      </c>
      <c r="DA2345">
        <f>AI2345</f>
        <v>1</v>
      </c>
      <c r="DB2345">
        <f>ROUND((ROUND(AT2345*CZ2345,2)*ROUND(0,7)),6)</f>
        <v>0</v>
      </c>
      <c r="DC2345">
        <f>ROUND((ROUND(AT2345*AG2345,2)*ROUND(0,7)),6)</f>
        <v>0</v>
      </c>
      <c r="DD2345" t="s">
        <v>3</v>
      </c>
      <c r="DE2345" t="s">
        <v>3</v>
      </c>
      <c r="DF2345">
        <f>ROUND(ROUND(AE2345,2)*CX2345,2)</f>
        <v>0</v>
      </c>
      <c r="DG2345">
        <f t="shared" si="1341"/>
        <v>0</v>
      </c>
      <c r="DH2345">
        <f t="shared" si="1327"/>
        <v>0</v>
      </c>
      <c r="DI2345">
        <f t="shared" si="1328"/>
        <v>0</v>
      </c>
      <c r="DJ2345">
        <f>DF2345</f>
        <v>0</v>
      </c>
      <c r="DK2345">
        <v>0</v>
      </c>
      <c r="DL2345" t="s">
        <v>3</v>
      </c>
      <c r="DM2345">
        <v>0</v>
      </c>
      <c r="DN2345" t="s">
        <v>3</v>
      </c>
      <c r="DO2345">
        <v>0</v>
      </c>
    </row>
    <row r="2346" spans="1:119" x14ac:dyDescent="0.25">
      <c r="A2346">
        <f>ROW(Source!A895)</f>
        <v>895</v>
      </c>
      <c r="B2346">
        <v>381997917</v>
      </c>
      <c r="C2346">
        <v>382004138</v>
      </c>
      <c r="D2346">
        <v>342726279</v>
      </c>
      <c r="E2346">
        <v>1</v>
      </c>
      <c r="F2346">
        <v>1</v>
      </c>
      <c r="G2346">
        <v>1</v>
      </c>
      <c r="H2346">
        <v>3</v>
      </c>
      <c r="I2346" t="s">
        <v>1384</v>
      </c>
      <c r="J2346" t="s">
        <v>1385</v>
      </c>
      <c r="K2346" t="s">
        <v>1386</v>
      </c>
      <c r="L2346">
        <v>1339</v>
      </c>
      <c r="N2346">
        <v>1007</v>
      </c>
      <c r="O2346" t="s">
        <v>686</v>
      </c>
      <c r="P2346" t="s">
        <v>686</v>
      </c>
      <c r="Q2346">
        <v>1</v>
      </c>
      <c r="W2346">
        <v>0</v>
      </c>
      <c r="X2346">
        <v>-1550620761</v>
      </c>
      <c r="Y2346">
        <f>(AT2346*ROUND(0,7))</f>
        <v>0</v>
      </c>
      <c r="AA2346">
        <v>12905.83</v>
      </c>
      <c r="AB2346">
        <v>0</v>
      </c>
      <c r="AC2346">
        <v>0</v>
      </c>
      <c r="AD2346">
        <v>0</v>
      </c>
      <c r="AE2346">
        <v>10082.68</v>
      </c>
      <c r="AF2346">
        <v>0</v>
      </c>
      <c r="AG2346">
        <v>0</v>
      </c>
      <c r="AH2346">
        <v>0</v>
      </c>
      <c r="AI2346">
        <v>1.28</v>
      </c>
      <c r="AJ2346">
        <v>1</v>
      </c>
      <c r="AK2346">
        <v>1</v>
      </c>
      <c r="AL2346">
        <v>1</v>
      </c>
      <c r="AM2346">
        <v>2</v>
      </c>
      <c r="AN2346">
        <v>0</v>
      </c>
      <c r="AO2346">
        <v>0</v>
      </c>
      <c r="AP2346">
        <v>1</v>
      </c>
      <c r="AQ2346">
        <v>1</v>
      </c>
      <c r="AR2346">
        <v>0</v>
      </c>
      <c r="AS2346" t="s">
        <v>3</v>
      </c>
      <c r="AT2346">
        <v>0.17</v>
      </c>
      <c r="AU2346" t="s">
        <v>14</v>
      </c>
      <c r="AV2346">
        <v>0</v>
      </c>
      <c r="AW2346">
        <v>2</v>
      </c>
      <c r="AX2346">
        <v>382004156</v>
      </c>
      <c r="AY2346">
        <v>1</v>
      </c>
      <c r="AZ2346">
        <v>0</v>
      </c>
      <c r="BA2346">
        <v>2346</v>
      </c>
      <c r="BB2346">
        <v>1</v>
      </c>
      <c r="BC2346">
        <v>0</v>
      </c>
      <c r="BD2346">
        <v>0</v>
      </c>
      <c r="BE2346">
        <v>0</v>
      </c>
      <c r="BF2346">
        <v>0</v>
      </c>
      <c r="BG2346">
        <v>0</v>
      </c>
      <c r="BH2346">
        <v>0</v>
      </c>
      <c r="BI2346">
        <v>0</v>
      </c>
      <c r="BJ2346">
        <v>1714.0556000000001</v>
      </c>
      <c r="BK2346">
        <v>0</v>
      </c>
      <c r="BL2346">
        <v>0</v>
      </c>
      <c r="BM2346">
        <v>0</v>
      </c>
      <c r="BN2346">
        <v>0</v>
      </c>
      <c r="BO2346">
        <v>0</v>
      </c>
      <c r="BP2346">
        <v>1</v>
      </c>
      <c r="BQ2346">
        <v>0</v>
      </c>
      <c r="BR2346">
        <v>0</v>
      </c>
      <c r="BS2346">
        <v>0</v>
      </c>
      <c r="BT2346">
        <v>0</v>
      </c>
      <c r="BU2346">
        <v>0</v>
      </c>
      <c r="BV2346">
        <v>0</v>
      </c>
      <c r="BW2346">
        <v>0</v>
      </c>
      <c r="CV2346">
        <v>0</v>
      </c>
      <c r="CW2346">
        <v>0</v>
      </c>
      <c r="CX2346">
        <f>ROUND(Y2346*Source!I895,7)</f>
        <v>0</v>
      </c>
      <c r="CY2346">
        <f>AA2346</f>
        <v>12905.83</v>
      </c>
      <c r="CZ2346">
        <f>AE2346</f>
        <v>10082.68</v>
      </c>
      <c r="DA2346">
        <f>AI2346</f>
        <v>1.28</v>
      </c>
      <c r="DB2346">
        <f>ROUND((ROUND(AT2346*CZ2346,2)*ROUND(0,7)),6)</f>
        <v>0</v>
      </c>
      <c r="DC2346">
        <f>ROUND((ROUND(AT2346*AG2346,2)*ROUND(0,7)),6)</f>
        <v>0</v>
      </c>
      <c r="DD2346" t="s">
        <v>3</v>
      </c>
      <c r="DE2346" t="s">
        <v>3</v>
      </c>
      <c r="DF2346">
        <f>ROUND(ROUND(AE2346*AI2346,2)*CX2346,2)</f>
        <v>0</v>
      </c>
      <c r="DG2346">
        <f t="shared" si="1341"/>
        <v>0</v>
      </c>
      <c r="DH2346">
        <f t="shared" si="1327"/>
        <v>0</v>
      </c>
      <c r="DI2346">
        <f t="shared" si="1328"/>
        <v>0</v>
      </c>
      <c r="DJ2346">
        <f>DF2346</f>
        <v>0</v>
      </c>
      <c r="DK2346">
        <v>0</v>
      </c>
      <c r="DL2346" t="s">
        <v>3</v>
      </c>
      <c r="DM2346">
        <v>0</v>
      </c>
      <c r="DN2346" t="s">
        <v>3</v>
      </c>
      <c r="DO2346">
        <v>0</v>
      </c>
    </row>
    <row r="2347" spans="1:119" x14ac:dyDescent="0.25">
      <c r="A2347">
        <f>ROW(Source!A896)</f>
        <v>896</v>
      </c>
      <c r="B2347">
        <v>381997917</v>
      </c>
      <c r="C2347">
        <v>382004157</v>
      </c>
      <c r="D2347">
        <v>342640193</v>
      </c>
      <c r="E2347">
        <v>113</v>
      </c>
      <c r="F2347">
        <v>1</v>
      </c>
      <c r="G2347">
        <v>1</v>
      </c>
      <c r="H2347">
        <v>1</v>
      </c>
      <c r="I2347" t="s">
        <v>1246</v>
      </c>
      <c r="J2347" t="s">
        <v>3</v>
      </c>
      <c r="K2347" t="s">
        <v>1247</v>
      </c>
      <c r="L2347">
        <v>1191</v>
      </c>
      <c r="N2347">
        <v>1013</v>
      </c>
      <c r="O2347" t="s">
        <v>1034</v>
      </c>
      <c r="P2347" t="s">
        <v>1034</v>
      </c>
      <c r="Q2347">
        <v>1</v>
      </c>
      <c r="W2347">
        <v>0</v>
      </c>
      <c r="X2347">
        <v>1014935341</v>
      </c>
      <c r="Y2347">
        <f>AT2347</f>
        <v>69.8</v>
      </c>
      <c r="AA2347">
        <v>0</v>
      </c>
      <c r="AB2347">
        <v>0</v>
      </c>
      <c r="AC2347">
        <v>0</v>
      </c>
      <c r="AD2347">
        <v>526.58000000000004</v>
      </c>
      <c r="AE2347">
        <v>0</v>
      </c>
      <c r="AF2347">
        <v>0</v>
      </c>
      <c r="AG2347">
        <v>0</v>
      </c>
      <c r="AH2347">
        <v>526.58000000000004</v>
      </c>
      <c r="AI2347">
        <v>1</v>
      </c>
      <c r="AJ2347">
        <v>1</v>
      </c>
      <c r="AK2347">
        <v>1</v>
      </c>
      <c r="AL2347">
        <v>1</v>
      </c>
      <c r="AM2347">
        <v>-2</v>
      </c>
      <c r="AN2347">
        <v>0</v>
      </c>
      <c r="AO2347">
        <v>0</v>
      </c>
      <c r="AP2347">
        <v>1</v>
      </c>
      <c r="AQ2347">
        <v>1</v>
      </c>
      <c r="AR2347">
        <v>0</v>
      </c>
      <c r="AS2347" t="s">
        <v>3</v>
      </c>
      <c r="AT2347">
        <v>69.8</v>
      </c>
      <c r="AU2347" t="s">
        <v>3</v>
      </c>
      <c r="AV2347">
        <v>1</v>
      </c>
      <c r="AW2347">
        <v>2</v>
      </c>
      <c r="AX2347">
        <v>382004167</v>
      </c>
      <c r="AY2347">
        <v>1</v>
      </c>
      <c r="AZ2347">
        <v>0</v>
      </c>
      <c r="BA2347">
        <v>2347</v>
      </c>
      <c r="BB2347">
        <v>1</v>
      </c>
      <c r="BC2347">
        <v>0</v>
      </c>
      <c r="BD2347">
        <v>0</v>
      </c>
      <c r="BE2347">
        <v>0</v>
      </c>
      <c r="BF2347">
        <v>0</v>
      </c>
      <c r="BG2347">
        <v>0</v>
      </c>
      <c r="BH2347">
        <v>0</v>
      </c>
      <c r="BI2347">
        <v>0</v>
      </c>
      <c r="BJ2347">
        <v>0</v>
      </c>
      <c r="BK2347">
        <v>0</v>
      </c>
      <c r="BL2347">
        <v>0</v>
      </c>
      <c r="BM2347">
        <v>36755.284</v>
      </c>
      <c r="BN2347">
        <v>69.8</v>
      </c>
      <c r="BO2347">
        <v>0</v>
      </c>
      <c r="BP2347">
        <v>1</v>
      </c>
      <c r="BQ2347">
        <v>0</v>
      </c>
      <c r="BR2347">
        <v>0</v>
      </c>
      <c r="BS2347">
        <v>0</v>
      </c>
      <c r="BT2347">
        <v>36755.284</v>
      </c>
      <c r="BU2347">
        <v>69.8</v>
      </c>
      <c r="BV2347">
        <v>0</v>
      </c>
      <c r="BW2347">
        <v>1</v>
      </c>
      <c r="CU2347">
        <f>ROUND(AT2347*Source!I896*AH2347*AL2347,2)</f>
        <v>367.55</v>
      </c>
      <c r="CV2347">
        <f>ROUND(Y2347*Source!I896,7)</f>
        <v>0.69799999999999995</v>
      </c>
      <c r="CW2347">
        <v>0</v>
      </c>
      <c r="CX2347">
        <f>ROUND(Y2347*Source!I896,7)</f>
        <v>0.69799999999999995</v>
      </c>
      <c r="CY2347">
        <f>AD2347</f>
        <v>526.58000000000004</v>
      </c>
      <c r="CZ2347">
        <f>AH2347</f>
        <v>526.58000000000004</v>
      </c>
      <c r="DA2347">
        <f>AL2347</f>
        <v>1</v>
      </c>
      <c r="DB2347">
        <f>ROUND(ROUND(AT2347*CZ2347,2),6)</f>
        <v>36755.279999999999</v>
      </c>
      <c r="DC2347">
        <f>ROUND(ROUND(AT2347*AG2347,2),6)</f>
        <v>0</v>
      </c>
      <c r="DD2347" t="s">
        <v>3</v>
      </c>
      <c r="DE2347" t="s">
        <v>3</v>
      </c>
      <c r="DF2347">
        <f>ROUND(ROUND(AE2347,2)*CX2347,2)</f>
        <v>0</v>
      </c>
      <c r="DG2347">
        <f t="shared" si="1341"/>
        <v>0</v>
      </c>
      <c r="DH2347">
        <f t="shared" si="1327"/>
        <v>0</v>
      </c>
      <c r="DI2347">
        <f t="shared" si="1328"/>
        <v>367.55</v>
      </c>
      <c r="DJ2347">
        <f>DI2347</f>
        <v>367.55</v>
      </c>
      <c r="DK2347">
        <v>1</v>
      </c>
      <c r="DL2347" t="s">
        <v>3</v>
      </c>
      <c r="DM2347">
        <v>0</v>
      </c>
      <c r="DN2347" t="s">
        <v>3</v>
      </c>
      <c r="DO2347">
        <v>0</v>
      </c>
    </row>
    <row r="2348" spans="1:119" x14ac:dyDescent="0.25">
      <c r="A2348">
        <f>ROW(Source!A896)</f>
        <v>896</v>
      </c>
      <c r="B2348">
        <v>381997917</v>
      </c>
      <c r="C2348">
        <v>382004157</v>
      </c>
      <c r="D2348">
        <v>342640393</v>
      </c>
      <c r="E2348">
        <v>113</v>
      </c>
      <c r="F2348">
        <v>1</v>
      </c>
      <c r="G2348">
        <v>1</v>
      </c>
      <c r="H2348">
        <v>1</v>
      </c>
      <c r="I2348" t="s">
        <v>1035</v>
      </c>
      <c r="J2348" t="s">
        <v>3</v>
      </c>
      <c r="K2348" t="s">
        <v>1036</v>
      </c>
      <c r="L2348">
        <v>1191</v>
      </c>
      <c r="N2348">
        <v>1013</v>
      </c>
      <c r="O2348" t="s">
        <v>1034</v>
      </c>
      <c r="P2348" t="s">
        <v>1034</v>
      </c>
      <c r="Q2348">
        <v>1</v>
      </c>
      <c r="W2348">
        <v>0</v>
      </c>
      <c r="X2348">
        <v>-1417349443</v>
      </c>
      <c r="Y2348">
        <f>AT2348</f>
        <v>0.65</v>
      </c>
      <c r="AA2348">
        <v>0</v>
      </c>
      <c r="AB2348">
        <v>0</v>
      </c>
      <c r="AC2348">
        <v>0</v>
      </c>
      <c r="AD2348">
        <v>0</v>
      </c>
      <c r="AE2348">
        <v>0</v>
      </c>
      <c r="AF2348">
        <v>0</v>
      </c>
      <c r="AG2348">
        <v>0</v>
      </c>
      <c r="AH2348">
        <v>0</v>
      </c>
      <c r="AI2348">
        <v>1</v>
      </c>
      <c r="AJ2348">
        <v>1</v>
      </c>
      <c r="AK2348">
        <v>1</v>
      </c>
      <c r="AL2348">
        <v>1</v>
      </c>
      <c r="AM2348">
        <v>-2</v>
      </c>
      <c r="AN2348">
        <v>0</v>
      </c>
      <c r="AO2348">
        <v>0</v>
      </c>
      <c r="AP2348">
        <v>1</v>
      </c>
      <c r="AQ2348">
        <v>1</v>
      </c>
      <c r="AR2348">
        <v>0</v>
      </c>
      <c r="AS2348" t="s">
        <v>3</v>
      </c>
      <c r="AT2348">
        <v>0.65</v>
      </c>
      <c r="AU2348" t="s">
        <v>3</v>
      </c>
      <c r="AV2348">
        <v>2</v>
      </c>
      <c r="AW2348">
        <v>2</v>
      </c>
      <c r="AX2348">
        <v>382004168</v>
      </c>
      <c r="AY2348">
        <v>1</v>
      </c>
      <c r="AZ2348">
        <v>0</v>
      </c>
      <c r="BA2348">
        <v>2348</v>
      </c>
      <c r="BB2348">
        <v>1</v>
      </c>
      <c r="BC2348">
        <v>0</v>
      </c>
      <c r="BD2348">
        <v>0</v>
      </c>
      <c r="BE2348">
        <v>0</v>
      </c>
      <c r="BF2348">
        <v>0</v>
      </c>
      <c r="BG2348">
        <v>0</v>
      </c>
      <c r="BH2348">
        <v>0</v>
      </c>
      <c r="BI2348">
        <v>0</v>
      </c>
      <c r="BJ2348">
        <v>0</v>
      </c>
      <c r="BK2348">
        <v>0</v>
      </c>
      <c r="BL2348">
        <v>0</v>
      </c>
      <c r="BM2348">
        <v>0</v>
      </c>
      <c r="BN2348">
        <v>0</v>
      </c>
      <c r="BO2348">
        <v>0</v>
      </c>
      <c r="BP2348">
        <v>0</v>
      </c>
      <c r="BQ2348">
        <v>0</v>
      </c>
      <c r="BR2348">
        <v>0</v>
      </c>
      <c r="BS2348">
        <v>0</v>
      </c>
      <c r="BT2348">
        <v>0</v>
      </c>
      <c r="BU2348">
        <v>0</v>
      </c>
      <c r="BV2348">
        <v>0</v>
      </c>
      <c r="BW2348">
        <v>0</v>
      </c>
      <c r="CV2348">
        <v>0</v>
      </c>
      <c r="CW2348">
        <v>0</v>
      </c>
      <c r="CX2348">
        <f>ROUND(Y2348*Source!I896,7)</f>
        <v>6.4999999999999997E-3</v>
      </c>
      <c r="CY2348">
        <f>AD2348</f>
        <v>0</v>
      </c>
      <c r="CZ2348">
        <f>AH2348</f>
        <v>0</v>
      </c>
      <c r="DA2348">
        <f>AL2348</f>
        <v>1</v>
      </c>
      <c r="DB2348">
        <f>ROUND(ROUND(AT2348*CZ2348,2),6)</f>
        <v>0</v>
      </c>
      <c r="DC2348">
        <f>ROUND(ROUND(AT2348*AG2348,2),6)</f>
        <v>0</v>
      </c>
      <c r="DD2348" t="s">
        <v>3</v>
      </c>
      <c r="DE2348" t="s">
        <v>3</v>
      </c>
      <c r="DF2348">
        <f>ROUND(ROUND(AE2348,2)*CX2348,2)</f>
        <v>0</v>
      </c>
      <c r="DG2348">
        <f t="shared" si="1341"/>
        <v>0</v>
      </c>
      <c r="DH2348">
        <f t="shared" si="1327"/>
        <v>0</v>
      </c>
      <c r="DI2348">
        <f t="shared" si="1328"/>
        <v>0</v>
      </c>
      <c r="DJ2348">
        <f>DI2348</f>
        <v>0</v>
      </c>
      <c r="DK2348">
        <v>0</v>
      </c>
      <c r="DL2348" t="s">
        <v>3</v>
      </c>
      <c r="DM2348">
        <v>0</v>
      </c>
      <c r="DN2348" t="s">
        <v>3</v>
      </c>
      <c r="DO2348">
        <v>0</v>
      </c>
    </row>
    <row r="2349" spans="1:119" x14ac:dyDescent="0.25">
      <c r="A2349">
        <f>ROW(Source!A896)</f>
        <v>896</v>
      </c>
      <c r="B2349">
        <v>381997917</v>
      </c>
      <c r="C2349">
        <v>382004157</v>
      </c>
      <c r="D2349">
        <v>342764741</v>
      </c>
      <c r="E2349">
        <v>1</v>
      </c>
      <c r="F2349">
        <v>1</v>
      </c>
      <c r="G2349">
        <v>1</v>
      </c>
      <c r="H2349">
        <v>2</v>
      </c>
      <c r="I2349" t="s">
        <v>1341</v>
      </c>
      <c r="J2349" t="s">
        <v>1342</v>
      </c>
      <c r="K2349" t="s">
        <v>1343</v>
      </c>
      <c r="L2349">
        <v>1368</v>
      </c>
      <c r="N2349">
        <v>1011</v>
      </c>
      <c r="O2349" t="s">
        <v>1040</v>
      </c>
      <c r="P2349" t="s">
        <v>1040</v>
      </c>
      <c r="Q2349">
        <v>1</v>
      </c>
      <c r="W2349">
        <v>0</v>
      </c>
      <c r="X2349">
        <v>-361847540</v>
      </c>
      <c r="Y2349">
        <f>AT2349</f>
        <v>0.61</v>
      </c>
      <c r="AA2349">
        <v>0</v>
      </c>
      <c r="AB2349">
        <v>1552.12</v>
      </c>
      <c r="AC2349">
        <v>803.25</v>
      </c>
      <c r="AD2349">
        <v>0</v>
      </c>
      <c r="AE2349">
        <v>0</v>
      </c>
      <c r="AF2349">
        <v>1552.12</v>
      </c>
      <c r="AG2349">
        <v>803.25</v>
      </c>
      <c r="AH2349">
        <v>0</v>
      </c>
      <c r="AI2349">
        <v>1</v>
      </c>
      <c r="AJ2349">
        <v>1</v>
      </c>
      <c r="AK2349">
        <v>1</v>
      </c>
      <c r="AL2349">
        <v>1</v>
      </c>
      <c r="AM2349">
        <v>-2</v>
      </c>
      <c r="AN2349">
        <v>0</v>
      </c>
      <c r="AO2349">
        <v>0</v>
      </c>
      <c r="AP2349">
        <v>1</v>
      </c>
      <c r="AQ2349">
        <v>1</v>
      </c>
      <c r="AR2349">
        <v>0</v>
      </c>
      <c r="AS2349" t="s">
        <v>3</v>
      </c>
      <c r="AT2349">
        <v>0.61</v>
      </c>
      <c r="AU2349" t="s">
        <v>3</v>
      </c>
      <c r="AV2349">
        <v>1</v>
      </c>
      <c r="AW2349">
        <v>2</v>
      </c>
      <c r="AX2349">
        <v>382004169</v>
      </c>
      <c r="AY2349">
        <v>1</v>
      </c>
      <c r="AZ2349">
        <v>0</v>
      </c>
      <c r="BA2349">
        <v>2349</v>
      </c>
      <c r="BB2349">
        <v>1</v>
      </c>
      <c r="BC2349">
        <v>0</v>
      </c>
      <c r="BD2349">
        <v>0</v>
      </c>
      <c r="BE2349">
        <v>0</v>
      </c>
      <c r="BF2349">
        <v>0</v>
      </c>
      <c r="BG2349">
        <v>0</v>
      </c>
      <c r="BH2349">
        <v>0</v>
      </c>
      <c r="BI2349">
        <v>0</v>
      </c>
      <c r="BJ2349">
        <v>0</v>
      </c>
      <c r="BK2349">
        <v>946.79319999999996</v>
      </c>
      <c r="BL2349">
        <v>489.98250000000002</v>
      </c>
      <c r="BM2349">
        <v>0</v>
      </c>
      <c r="BN2349">
        <v>0</v>
      </c>
      <c r="BO2349">
        <v>0.61</v>
      </c>
      <c r="BP2349">
        <v>1</v>
      </c>
      <c r="BQ2349">
        <v>0</v>
      </c>
      <c r="BR2349">
        <v>946.79319999999996</v>
      </c>
      <c r="BS2349">
        <v>489.98250000000002</v>
      </c>
      <c r="BT2349">
        <v>0</v>
      </c>
      <c r="BU2349">
        <v>0</v>
      </c>
      <c r="BV2349">
        <v>0.61</v>
      </c>
      <c r="BW2349">
        <v>1</v>
      </c>
      <c r="CV2349">
        <v>0</v>
      </c>
      <c r="CW2349">
        <f>ROUND(Y2349*Source!I896*DO2349,7)</f>
        <v>6.1000000000000004E-3</v>
      </c>
      <c r="CX2349">
        <f>ROUND(Y2349*Source!I896,7)</f>
        <v>6.1000000000000004E-3</v>
      </c>
      <c r="CY2349">
        <f>AB2349</f>
        <v>1552.12</v>
      </c>
      <c r="CZ2349">
        <f>AF2349</f>
        <v>1552.12</v>
      </c>
      <c r="DA2349">
        <f>AJ2349</f>
        <v>1</v>
      </c>
      <c r="DB2349">
        <f>ROUND(ROUND(AT2349*CZ2349,2),6)</f>
        <v>946.79</v>
      </c>
      <c r="DC2349">
        <f>ROUND(ROUND(AT2349*AG2349,2),6)</f>
        <v>489.98</v>
      </c>
      <c r="DD2349" t="s">
        <v>3</v>
      </c>
      <c r="DE2349" t="s">
        <v>3</v>
      </c>
      <c r="DF2349">
        <f>ROUND(ROUND(AE2349,2)*CX2349,2)</f>
        <v>0</v>
      </c>
      <c r="DG2349">
        <f t="shared" si="1341"/>
        <v>9.4700000000000006</v>
      </c>
      <c r="DH2349">
        <f t="shared" si="1327"/>
        <v>4.9000000000000004</v>
      </c>
      <c r="DI2349">
        <f t="shared" si="1328"/>
        <v>0</v>
      </c>
      <c r="DJ2349">
        <f>DG2349+DH2349</f>
        <v>14.370000000000001</v>
      </c>
      <c r="DK2349">
        <v>1</v>
      </c>
      <c r="DL2349" t="s">
        <v>1065</v>
      </c>
      <c r="DM2349">
        <v>6</v>
      </c>
      <c r="DN2349" t="s">
        <v>1034</v>
      </c>
      <c r="DO2349">
        <v>1</v>
      </c>
    </row>
    <row r="2350" spans="1:119" x14ac:dyDescent="0.25">
      <c r="A2350">
        <f>ROW(Source!A896)</f>
        <v>896</v>
      </c>
      <c r="B2350">
        <v>381997917</v>
      </c>
      <c r="C2350">
        <v>382004157</v>
      </c>
      <c r="D2350">
        <v>342765643</v>
      </c>
      <c r="E2350">
        <v>1</v>
      </c>
      <c r="F2350">
        <v>1</v>
      </c>
      <c r="G2350">
        <v>1</v>
      </c>
      <c r="H2350">
        <v>2</v>
      </c>
      <c r="I2350" t="s">
        <v>1233</v>
      </c>
      <c r="J2350" t="s">
        <v>1234</v>
      </c>
      <c r="K2350" t="s">
        <v>1235</v>
      </c>
      <c r="L2350">
        <v>1368</v>
      </c>
      <c r="N2350">
        <v>1011</v>
      </c>
      <c r="O2350" t="s">
        <v>1040</v>
      </c>
      <c r="P2350" t="s">
        <v>1040</v>
      </c>
      <c r="Q2350">
        <v>1</v>
      </c>
      <c r="W2350">
        <v>0</v>
      </c>
      <c r="X2350">
        <v>1503848564</v>
      </c>
      <c r="Y2350">
        <f>AT2350</f>
        <v>0.04</v>
      </c>
      <c r="AA2350">
        <v>0</v>
      </c>
      <c r="AB2350">
        <v>583.05999999999995</v>
      </c>
      <c r="AC2350">
        <v>597.98</v>
      </c>
      <c r="AD2350">
        <v>0</v>
      </c>
      <c r="AE2350">
        <v>0</v>
      </c>
      <c r="AF2350">
        <v>477.92</v>
      </c>
      <c r="AG2350">
        <v>597.98</v>
      </c>
      <c r="AH2350">
        <v>0</v>
      </c>
      <c r="AI2350">
        <v>1</v>
      </c>
      <c r="AJ2350">
        <v>1.22</v>
      </c>
      <c r="AK2350">
        <v>1</v>
      </c>
      <c r="AL2350">
        <v>1</v>
      </c>
      <c r="AM2350">
        <v>2</v>
      </c>
      <c r="AN2350">
        <v>0</v>
      </c>
      <c r="AO2350">
        <v>0</v>
      </c>
      <c r="AP2350">
        <v>1</v>
      </c>
      <c r="AQ2350">
        <v>1</v>
      </c>
      <c r="AR2350">
        <v>0</v>
      </c>
      <c r="AS2350" t="s">
        <v>3</v>
      </c>
      <c r="AT2350">
        <v>0.04</v>
      </c>
      <c r="AU2350" t="s">
        <v>3</v>
      </c>
      <c r="AV2350">
        <v>1</v>
      </c>
      <c r="AW2350">
        <v>2</v>
      </c>
      <c r="AX2350">
        <v>382004170</v>
      </c>
      <c r="AY2350">
        <v>1</v>
      </c>
      <c r="AZ2350">
        <v>0</v>
      </c>
      <c r="BA2350">
        <v>2350</v>
      </c>
      <c r="BB2350">
        <v>1</v>
      </c>
      <c r="BC2350">
        <v>0</v>
      </c>
      <c r="BD2350">
        <v>0</v>
      </c>
      <c r="BE2350">
        <v>0</v>
      </c>
      <c r="BF2350">
        <v>0</v>
      </c>
      <c r="BG2350">
        <v>0</v>
      </c>
      <c r="BH2350">
        <v>0</v>
      </c>
      <c r="BI2350">
        <v>0</v>
      </c>
      <c r="BJ2350">
        <v>0</v>
      </c>
      <c r="BK2350">
        <v>19.116800000000001</v>
      </c>
      <c r="BL2350">
        <v>23.9192</v>
      </c>
      <c r="BM2350">
        <v>0</v>
      </c>
      <c r="BN2350">
        <v>0</v>
      </c>
      <c r="BO2350">
        <v>0.04</v>
      </c>
      <c r="BP2350">
        <v>1</v>
      </c>
      <c r="BQ2350">
        <v>0</v>
      </c>
      <c r="BR2350">
        <v>19.116800000000001</v>
      </c>
      <c r="BS2350">
        <v>23.9192</v>
      </c>
      <c r="BT2350">
        <v>0</v>
      </c>
      <c r="BU2350">
        <v>0</v>
      </c>
      <c r="BV2350">
        <v>0.04</v>
      </c>
      <c r="BW2350">
        <v>1</v>
      </c>
      <c r="CV2350">
        <v>0</v>
      </c>
      <c r="CW2350">
        <f>ROUND(Y2350*Source!I896*DO2350,7)</f>
        <v>4.0000000000000002E-4</v>
      </c>
      <c r="CX2350">
        <f>ROUND(Y2350*Source!I896,7)</f>
        <v>4.0000000000000002E-4</v>
      </c>
      <c r="CY2350">
        <f>AB2350</f>
        <v>583.05999999999995</v>
      </c>
      <c r="CZ2350">
        <f>AF2350</f>
        <v>477.92</v>
      </c>
      <c r="DA2350">
        <f>AJ2350</f>
        <v>1.22</v>
      </c>
      <c r="DB2350">
        <f>ROUND(ROUND(AT2350*CZ2350,2),6)</f>
        <v>19.12</v>
      </c>
      <c r="DC2350">
        <f>ROUND(ROUND(AT2350*AG2350,2),6)</f>
        <v>23.92</v>
      </c>
      <c r="DD2350" t="s">
        <v>3</v>
      </c>
      <c r="DE2350" t="s">
        <v>3</v>
      </c>
      <c r="DF2350">
        <f>ROUND(ROUND(AE2350,2)*CX2350,2)</f>
        <v>0</v>
      </c>
      <c r="DG2350">
        <f>ROUND(ROUND(AF2350*AJ2350,2)*CX2350,2)</f>
        <v>0.23</v>
      </c>
      <c r="DH2350">
        <f t="shared" si="1327"/>
        <v>0.24</v>
      </c>
      <c r="DI2350">
        <f t="shared" si="1328"/>
        <v>0</v>
      </c>
      <c r="DJ2350">
        <f>DG2350+DH2350</f>
        <v>0.47</v>
      </c>
      <c r="DK2350">
        <v>0</v>
      </c>
      <c r="DL2350" t="s">
        <v>1221</v>
      </c>
      <c r="DM2350">
        <v>4</v>
      </c>
      <c r="DN2350" t="s">
        <v>1034</v>
      </c>
      <c r="DO2350">
        <v>1</v>
      </c>
    </row>
    <row r="2351" spans="1:119" x14ac:dyDescent="0.25">
      <c r="A2351">
        <f>ROW(Source!A896)</f>
        <v>896</v>
      </c>
      <c r="B2351">
        <v>381997917</v>
      </c>
      <c r="C2351">
        <v>382004157</v>
      </c>
      <c r="D2351">
        <v>342717284</v>
      </c>
      <c r="E2351">
        <v>1</v>
      </c>
      <c r="F2351">
        <v>1</v>
      </c>
      <c r="G2351">
        <v>1</v>
      </c>
      <c r="H2351">
        <v>3</v>
      </c>
      <c r="I2351" t="s">
        <v>1373</v>
      </c>
      <c r="J2351" t="s">
        <v>1374</v>
      </c>
      <c r="K2351" t="s">
        <v>1375</v>
      </c>
      <c r="L2351">
        <v>1348</v>
      </c>
      <c r="N2351">
        <v>1009</v>
      </c>
      <c r="O2351" t="s">
        <v>846</v>
      </c>
      <c r="P2351" t="s">
        <v>846</v>
      </c>
      <c r="Q2351">
        <v>1000</v>
      </c>
      <c r="W2351">
        <v>0</v>
      </c>
      <c r="X2351">
        <v>-1952709209</v>
      </c>
      <c r="Y2351">
        <f>(AT2351*ROUND(0,7))</f>
        <v>0</v>
      </c>
      <c r="AA2351">
        <v>87870.25</v>
      </c>
      <c r="AB2351">
        <v>0</v>
      </c>
      <c r="AC2351">
        <v>0</v>
      </c>
      <c r="AD2351">
        <v>0</v>
      </c>
      <c r="AE2351">
        <v>70296.2</v>
      </c>
      <c r="AF2351">
        <v>0</v>
      </c>
      <c r="AG2351">
        <v>0</v>
      </c>
      <c r="AH2351">
        <v>0</v>
      </c>
      <c r="AI2351">
        <v>1.25</v>
      </c>
      <c r="AJ2351">
        <v>1</v>
      </c>
      <c r="AK2351">
        <v>1</v>
      </c>
      <c r="AL2351">
        <v>1</v>
      </c>
      <c r="AM2351">
        <v>2</v>
      </c>
      <c r="AN2351">
        <v>0</v>
      </c>
      <c r="AO2351">
        <v>0</v>
      </c>
      <c r="AP2351">
        <v>1</v>
      </c>
      <c r="AQ2351">
        <v>1</v>
      </c>
      <c r="AR2351">
        <v>0</v>
      </c>
      <c r="AS2351" t="s">
        <v>3</v>
      </c>
      <c r="AT2351">
        <v>1E-3</v>
      </c>
      <c r="AU2351" t="s">
        <v>14</v>
      </c>
      <c r="AV2351">
        <v>0</v>
      </c>
      <c r="AW2351">
        <v>2</v>
      </c>
      <c r="AX2351">
        <v>382004171</v>
      </c>
      <c r="AY2351">
        <v>1</v>
      </c>
      <c r="AZ2351">
        <v>0</v>
      </c>
      <c r="BA2351">
        <v>2351</v>
      </c>
      <c r="BB2351">
        <v>1</v>
      </c>
      <c r="BC2351">
        <v>0</v>
      </c>
      <c r="BD2351">
        <v>0</v>
      </c>
      <c r="BE2351">
        <v>0</v>
      </c>
      <c r="BF2351">
        <v>0</v>
      </c>
      <c r="BG2351">
        <v>0</v>
      </c>
      <c r="BH2351">
        <v>0</v>
      </c>
      <c r="BI2351">
        <v>0</v>
      </c>
      <c r="BJ2351">
        <v>70.296199999999999</v>
      </c>
      <c r="BK2351">
        <v>0</v>
      </c>
      <c r="BL2351">
        <v>0</v>
      </c>
      <c r="BM2351">
        <v>0</v>
      </c>
      <c r="BN2351">
        <v>0</v>
      </c>
      <c r="BO2351">
        <v>0</v>
      </c>
      <c r="BP2351">
        <v>1</v>
      </c>
      <c r="BQ2351">
        <v>0</v>
      </c>
      <c r="BR2351">
        <v>0</v>
      </c>
      <c r="BS2351">
        <v>0</v>
      </c>
      <c r="BT2351">
        <v>0</v>
      </c>
      <c r="BU2351">
        <v>0</v>
      </c>
      <c r="BV2351">
        <v>0</v>
      </c>
      <c r="BW2351">
        <v>0</v>
      </c>
      <c r="CV2351">
        <v>0</v>
      </c>
      <c r="CW2351">
        <v>0</v>
      </c>
      <c r="CX2351">
        <f>ROUND(Y2351*Source!I896,7)</f>
        <v>0</v>
      </c>
      <c r="CY2351">
        <f>AA2351</f>
        <v>87870.25</v>
      </c>
      <c r="CZ2351">
        <f>AE2351</f>
        <v>70296.2</v>
      </c>
      <c r="DA2351">
        <f>AI2351</f>
        <v>1.25</v>
      </c>
      <c r="DB2351">
        <f>ROUND((ROUND(AT2351*CZ2351,2)*ROUND(0,7)),6)</f>
        <v>0</v>
      </c>
      <c r="DC2351">
        <f>ROUND((ROUND(AT2351*AG2351,2)*ROUND(0,7)),6)</f>
        <v>0</v>
      </c>
      <c r="DD2351" t="s">
        <v>3</v>
      </c>
      <c r="DE2351" t="s">
        <v>3</v>
      </c>
      <c r="DF2351">
        <f>ROUND(ROUND(AE2351*AI2351,2)*CX2351,2)</f>
        <v>0</v>
      </c>
      <c r="DG2351">
        <f t="shared" ref="DG2351:DG2358" si="1342">ROUND(ROUND(AF2351,2)*CX2351,2)</f>
        <v>0</v>
      </c>
      <c r="DH2351">
        <f t="shared" si="1327"/>
        <v>0</v>
      </c>
      <c r="DI2351">
        <f t="shared" si="1328"/>
        <v>0</v>
      </c>
      <c r="DJ2351">
        <f>DF2351</f>
        <v>0</v>
      </c>
      <c r="DK2351">
        <v>0</v>
      </c>
      <c r="DL2351" t="s">
        <v>3</v>
      </c>
      <c r="DM2351">
        <v>0</v>
      </c>
      <c r="DN2351" t="s">
        <v>3</v>
      </c>
      <c r="DO2351">
        <v>0</v>
      </c>
    </row>
    <row r="2352" spans="1:119" x14ac:dyDescent="0.25">
      <c r="A2352">
        <f>ROW(Source!A896)</f>
        <v>896</v>
      </c>
      <c r="B2352">
        <v>381997917</v>
      </c>
      <c r="C2352">
        <v>382004157</v>
      </c>
      <c r="D2352">
        <v>342719190</v>
      </c>
      <c r="E2352">
        <v>1</v>
      </c>
      <c r="F2352">
        <v>1</v>
      </c>
      <c r="G2352">
        <v>1</v>
      </c>
      <c r="H2352">
        <v>3</v>
      </c>
      <c r="I2352" t="s">
        <v>1376</v>
      </c>
      <c r="J2352" t="s">
        <v>1377</v>
      </c>
      <c r="K2352" t="s">
        <v>1378</v>
      </c>
      <c r="L2352">
        <v>1339</v>
      </c>
      <c r="N2352">
        <v>1007</v>
      </c>
      <c r="O2352" t="s">
        <v>686</v>
      </c>
      <c r="P2352" t="s">
        <v>686</v>
      </c>
      <c r="Q2352">
        <v>1</v>
      </c>
      <c r="W2352">
        <v>0</v>
      </c>
      <c r="X2352">
        <v>-1847253861</v>
      </c>
      <c r="Y2352">
        <f>(AT2352*ROUND(0,7))</f>
        <v>0</v>
      </c>
      <c r="AA2352">
        <v>6740.04</v>
      </c>
      <c r="AB2352">
        <v>0</v>
      </c>
      <c r="AC2352">
        <v>0</v>
      </c>
      <c r="AD2352">
        <v>0</v>
      </c>
      <c r="AE2352">
        <v>6740.04</v>
      </c>
      <c r="AF2352">
        <v>0</v>
      </c>
      <c r="AG2352">
        <v>0</v>
      </c>
      <c r="AH2352">
        <v>0</v>
      </c>
      <c r="AI2352">
        <v>1</v>
      </c>
      <c r="AJ2352">
        <v>1</v>
      </c>
      <c r="AK2352">
        <v>1</v>
      </c>
      <c r="AL2352">
        <v>1</v>
      </c>
      <c r="AM2352">
        <v>-2</v>
      </c>
      <c r="AN2352">
        <v>0</v>
      </c>
      <c r="AO2352">
        <v>0</v>
      </c>
      <c r="AP2352">
        <v>1</v>
      </c>
      <c r="AQ2352">
        <v>1</v>
      </c>
      <c r="AR2352">
        <v>0</v>
      </c>
      <c r="AS2352" t="s">
        <v>3</v>
      </c>
      <c r="AT2352">
        <v>5.9</v>
      </c>
      <c r="AU2352" t="s">
        <v>14</v>
      </c>
      <c r="AV2352">
        <v>0</v>
      </c>
      <c r="AW2352">
        <v>2</v>
      </c>
      <c r="AX2352">
        <v>382004172</v>
      </c>
      <c r="AY2352">
        <v>1</v>
      </c>
      <c r="AZ2352">
        <v>0</v>
      </c>
      <c r="BA2352">
        <v>2352</v>
      </c>
      <c r="BB2352">
        <v>1</v>
      </c>
      <c r="BC2352">
        <v>0</v>
      </c>
      <c r="BD2352">
        <v>0</v>
      </c>
      <c r="BE2352">
        <v>0</v>
      </c>
      <c r="BF2352">
        <v>0</v>
      </c>
      <c r="BG2352">
        <v>0</v>
      </c>
      <c r="BH2352">
        <v>0</v>
      </c>
      <c r="BI2352">
        <v>0</v>
      </c>
      <c r="BJ2352">
        <v>39766.236000000004</v>
      </c>
      <c r="BK2352">
        <v>0</v>
      </c>
      <c r="BL2352">
        <v>0</v>
      </c>
      <c r="BM2352">
        <v>0</v>
      </c>
      <c r="BN2352">
        <v>0</v>
      </c>
      <c r="BO2352">
        <v>0</v>
      </c>
      <c r="BP2352">
        <v>1</v>
      </c>
      <c r="BQ2352">
        <v>0</v>
      </c>
      <c r="BR2352">
        <v>0</v>
      </c>
      <c r="BS2352">
        <v>0</v>
      </c>
      <c r="BT2352">
        <v>0</v>
      </c>
      <c r="BU2352">
        <v>0</v>
      </c>
      <c r="BV2352">
        <v>0</v>
      </c>
      <c r="BW2352">
        <v>0</v>
      </c>
      <c r="CV2352">
        <v>0</v>
      </c>
      <c r="CW2352">
        <v>0</v>
      </c>
      <c r="CX2352">
        <f>ROUND(Y2352*Source!I896,7)</f>
        <v>0</v>
      </c>
      <c r="CY2352">
        <f>AA2352</f>
        <v>6740.04</v>
      </c>
      <c r="CZ2352">
        <f>AE2352</f>
        <v>6740.04</v>
      </c>
      <c r="DA2352">
        <f>AI2352</f>
        <v>1</v>
      </c>
      <c r="DB2352">
        <f>ROUND((ROUND(AT2352*CZ2352,2)*ROUND(0,7)),6)</f>
        <v>0</v>
      </c>
      <c r="DC2352">
        <f>ROUND((ROUND(AT2352*AG2352,2)*ROUND(0,7)),6)</f>
        <v>0</v>
      </c>
      <c r="DD2352" t="s">
        <v>3</v>
      </c>
      <c r="DE2352" t="s">
        <v>3</v>
      </c>
      <c r="DF2352">
        <f>ROUND(ROUND(AE2352,2)*CX2352,2)</f>
        <v>0</v>
      </c>
      <c r="DG2352">
        <f t="shared" si="1342"/>
        <v>0</v>
      </c>
      <c r="DH2352">
        <f t="shared" si="1327"/>
        <v>0</v>
      </c>
      <c r="DI2352">
        <f t="shared" si="1328"/>
        <v>0</v>
      </c>
      <c r="DJ2352">
        <f>DF2352</f>
        <v>0</v>
      </c>
      <c r="DK2352">
        <v>1</v>
      </c>
      <c r="DL2352" t="s">
        <v>3</v>
      </c>
      <c r="DM2352">
        <v>0</v>
      </c>
      <c r="DN2352" t="s">
        <v>3</v>
      </c>
      <c r="DO2352">
        <v>0</v>
      </c>
    </row>
    <row r="2353" spans="1:119" x14ac:dyDescent="0.25">
      <c r="A2353">
        <f>ROW(Source!A896)</f>
        <v>896</v>
      </c>
      <c r="B2353">
        <v>381997917</v>
      </c>
      <c r="C2353">
        <v>382004157</v>
      </c>
      <c r="D2353">
        <v>342719390</v>
      </c>
      <c r="E2353">
        <v>1</v>
      </c>
      <c r="F2353">
        <v>1</v>
      </c>
      <c r="G2353">
        <v>1</v>
      </c>
      <c r="H2353">
        <v>3</v>
      </c>
      <c r="I2353" t="s">
        <v>1379</v>
      </c>
      <c r="J2353" t="s">
        <v>1380</v>
      </c>
      <c r="K2353" t="s">
        <v>1381</v>
      </c>
      <c r="L2353">
        <v>1339</v>
      </c>
      <c r="N2353">
        <v>1007</v>
      </c>
      <c r="O2353" t="s">
        <v>686</v>
      </c>
      <c r="P2353" t="s">
        <v>686</v>
      </c>
      <c r="Q2353">
        <v>1</v>
      </c>
      <c r="W2353">
        <v>0</v>
      </c>
      <c r="X2353">
        <v>1069102517</v>
      </c>
      <c r="Y2353">
        <f>(AT2353*ROUND(0,7))</f>
        <v>0</v>
      </c>
      <c r="AA2353">
        <v>4647.7</v>
      </c>
      <c r="AB2353">
        <v>0</v>
      </c>
      <c r="AC2353">
        <v>0</v>
      </c>
      <c r="AD2353">
        <v>0</v>
      </c>
      <c r="AE2353">
        <v>3778.62</v>
      </c>
      <c r="AF2353">
        <v>0</v>
      </c>
      <c r="AG2353">
        <v>0</v>
      </c>
      <c r="AH2353">
        <v>0</v>
      </c>
      <c r="AI2353">
        <v>1.23</v>
      </c>
      <c r="AJ2353">
        <v>1</v>
      </c>
      <c r="AK2353">
        <v>1</v>
      </c>
      <c r="AL2353">
        <v>1</v>
      </c>
      <c r="AM2353">
        <v>2</v>
      </c>
      <c r="AN2353">
        <v>0</v>
      </c>
      <c r="AO2353">
        <v>0</v>
      </c>
      <c r="AP2353">
        <v>1</v>
      </c>
      <c r="AQ2353">
        <v>1</v>
      </c>
      <c r="AR2353">
        <v>0</v>
      </c>
      <c r="AS2353" t="s">
        <v>3</v>
      </c>
      <c r="AT2353">
        <v>0.06</v>
      </c>
      <c r="AU2353" t="s">
        <v>14</v>
      </c>
      <c r="AV2353">
        <v>0</v>
      </c>
      <c r="AW2353">
        <v>2</v>
      </c>
      <c r="AX2353">
        <v>382004173</v>
      </c>
      <c r="AY2353">
        <v>1</v>
      </c>
      <c r="AZ2353">
        <v>0</v>
      </c>
      <c r="BA2353">
        <v>2353</v>
      </c>
      <c r="BB2353">
        <v>1</v>
      </c>
      <c r="BC2353">
        <v>0</v>
      </c>
      <c r="BD2353">
        <v>0</v>
      </c>
      <c r="BE2353">
        <v>0</v>
      </c>
      <c r="BF2353">
        <v>0</v>
      </c>
      <c r="BG2353">
        <v>0</v>
      </c>
      <c r="BH2353">
        <v>0</v>
      </c>
      <c r="BI2353">
        <v>0</v>
      </c>
      <c r="BJ2353">
        <v>226.71719999999999</v>
      </c>
      <c r="BK2353">
        <v>0</v>
      </c>
      <c r="BL2353">
        <v>0</v>
      </c>
      <c r="BM2353">
        <v>0</v>
      </c>
      <c r="BN2353">
        <v>0</v>
      </c>
      <c r="BO2353">
        <v>0</v>
      </c>
      <c r="BP2353">
        <v>1</v>
      </c>
      <c r="BQ2353">
        <v>0</v>
      </c>
      <c r="BR2353">
        <v>0</v>
      </c>
      <c r="BS2353">
        <v>0</v>
      </c>
      <c r="BT2353">
        <v>0</v>
      </c>
      <c r="BU2353">
        <v>0</v>
      </c>
      <c r="BV2353">
        <v>0</v>
      </c>
      <c r="BW2353">
        <v>0</v>
      </c>
      <c r="CV2353">
        <v>0</v>
      </c>
      <c r="CW2353">
        <v>0</v>
      </c>
      <c r="CX2353">
        <f>ROUND(Y2353*Source!I896,7)</f>
        <v>0</v>
      </c>
      <c r="CY2353">
        <f>AA2353</f>
        <v>4647.7</v>
      </c>
      <c r="CZ2353">
        <f>AE2353</f>
        <v>3778.62</v>
      </c>
      <c r="DA2353">
        <f>AI2353</f>
        <v>1.23</v>
      </c>
      <c r="DB2353">
        <f>ROUND((ROUND(AT2353*CZ2353,2)*ROUND(0,7)),6)</f>
        <v>0</v>
      </c>
      <c r="DC2353">
        <f>ROUND((ROUND(AT2353*AG2353,2)*ROUND(0,7)),6)</f>
        <v>0</v>
      </c>
      <c r="DD2353" t="s">
        <v>3</v>
      </c>
      <c r="DE2353" t="s">
        <v>3</v>
      </c>
      <c r="DF2353">
        <f>ROUND(ROUND(AE2353*AI2353,2)*CX2353,2)</f>
        <v>0</v>
      </c>
      <c r="DG2353">
        <f t="shared" si="1342"/>
        <v>0</v>
      </c>
      <c r="DH2353">
        <f t="shared" si="1327"/>
        <v>0</v>
      </c>
      <c r="DI2353">
        <f t="shared" si="1328"/>
        <v>0</v>
      </c>
      <c r="DJ2353">
        <f>DF2353</f>
        <v>0</v>
      </c>
      <c r="DK2353">
        <v>0</v>
      </c>
      <c r="DL2353" t="s">
        <v>3</v>
      </c>
      <c r="DM2353">
        <v>0</v>
      </c>
      <c r="DN2353" t="s">
        <v>3</v>
      </c>
      <c r="DO2353">
        <v>0</v>
      </c>
    </row>
    <row r="2354" spans="1:119" x14ac:dyDescent="0.25">
      <c r="A2354">
        <f>ROW(Source!A896)</f>
        <v>896</v>
      </c>
      <c r="B2354">
        <v>381997917</v>
      </c>
      <c r="C2354">
        <v>382004157</v>
      </c>
      <c r="D2354">
        <v>342642096</v>
      </c>
      <c r="E2354">
        <v>113</v>
      </c>
      <c r="F2354">
        <v>1</v>
      </c>
      <c r="G2354">
        <v>1</v>
      </c>
      <c r="H2354">
        <v>3</v>
      </c>
      <c r="I2354" t="s">
        <v>1382</v>
      </c>
      <c r="J2354" t="s">
        <v>3</v>
      </c>
      <c r="K2354" t="s">
        <v>1383</v>
      </c>
      <c r="L2354">
        <v>1339</v>
      </c>
      <c r="N2354">
        <v>1007</v>
      </c>
      <c r="O2354" t="s">
        <v>686</v>
      </c>
      <c r="P2354" t="s">
        <v>686</v>
      </c>
      <c r="Q2354">
        <v>1</v>
      </c>
      <c r="W2354">
        <v>0</v>
      </c>
      <c r="X2354">
        <v>-1208646497</v>
      </c>
      <c r="Y2354">
        <f>(AT2354*ROUND(0,7))</f>
        <v>0</v>
      </c>
      <c r="AA2354">
        <v>0</v>
      </c>
      <c r="AB2354">
        <v>0</v>
      </c>
      <c r="AC2354">
        <v>0</v>
      </c>
      <c r="AD2354">
        <v>0</v>
      </c>
      <c r="AE2354">
        <v>0</v>
      </c>
      <c r="AF2354">
        <v>0</v>
      </c>
      <c r="AG2354">
        <v>0</v>
      </c>
      <c r="AH2354">
        <v>0</v>
      </c>
      <c r="AI2354">
        <v>1</v>
      </c>
      <c r="AJ2354">
        <v>1</v>
      </c>
      <c r="AK2354">
        <v>1</v>
      </c>
      <c r="AL2354">
        <v>1</v>
      </c>
      <c r="AM2354">
        <v>-2</v>
      </c>
      <c r="AN2354">
        <v>1</v>
      </c>
      <c r="AO2354">
        <v>0</v>
      </c>
      <c r="AP2354">
        <v>1</v>
      </c>
      <c r="AQ2354">
        <v>1</v>
      </c>
      <c r="AR2354">
        <v>0</v>
      </c>
      <c r="AS2354" t="s">
        <v>3</v>
      </c>
      <c r="AT2354">
        <v>0</v>
      </c>
      <c r="AU2354" t="s">
        <v>14</v>
      </c>
      <c r="AV2354">
        <v>0</v>
      </c>
      <c r="AW2354">
        <v>2</v>
      </c>
      <c r="AX2354">
        <v>382004174</v>
      </c>
      <c r="AY2354">
        <v>1</v>
      </c>
      <c r="AZ2354">
        <v>0</v>
      </c>
      <c r="BA2354">
        <v>2354</v>
      </c>
      <c r="BB2354">
        <v>1</v>
      </c>
      <c r="BC2354">
        <v>0</v>
      </c>
      <c r="BD2354">
        <v>0</v>
      </c>
      <c r="BE2354">
        <v>0</v>
      </c>
      <c r="BF2354">
        <v>0</v>
      </c>
      <c r="BG2354">
        <v>0</v>
      </c>
      <c r="BH2354">
        <v>0</v>
      </c>
      <c r="BI2354">
        <v>0</v>
      </c>
      <c r="BJ2354">
        <v>0</v>
      </c>
      <c r="BK2354">
        <v>0</v>
      </c>
      <c r="BL2354">
        <v>0</v>
      </c>
      <c r="BM2354">
        <v>0</v>
      </c>
      <c r="BN2354">
        <v>0</v>
      </c>
      <c r="BO2354">
        <v>0</v>
      </c>
      <c r="BP2354">
        <v>0</v>
      </c>
      <c r="BQ2354">
        <v>0</v>
      </c>
      <c r="BR2354">
        <v>0</v>
      </c>
      <c r="BS2354">
        <v>0</v>
      </c>
      <c r="BT2354">
        <v>0</v>
      </c>
      <c r="BU2354">
        <v>0</v>
      </c>
      <c r="BV2354">
        <v>0</v>
      </c>
      <c r="BW2354">
        <v>0</v>
      </c>
      <c r="CV2354">
        <v>0</v>
      </c>
      <c r="CW2354">
        <v>0</v>
      </c>
      <c r="CX2354">
        <f>ROUND(Y2354*Source!I896,7)</f>
        <v>0</v>
      </c>
      <c r="CY2354">
        <f>AA2354</f>
        <v>0</v>
      </c>
      <c r="CZ2354">
        <f>AE2354</f>
        <v>0</v>
      </c>
      <c r="DA2354">
        <f>AI2354</f>
        <v>1</v>
      </c>
      <c r="DB2354">
        <f>ROUND((ROUND(AT2354*CZ2354,2)*ROUND(0,7)),6)</f>
        <v>0</v>
      </c>
      <c r="DC2354">
        <f>ROUND((ROUND(AT2354*AG2354,2)*ROUND(0,7)),6)</f>
        <v>0</v>
      </c>
      <c r="DD2354" t="s">
        <v>3</v>
      </c>
      <c r="DE2354" t="s">
        <v>3</v>
      </c>
      <c r="DF2354">
        <f>ROUND(ROUND(AE2354,2)*CX2354,2)</f>
        <v>0</v>
      </c>
      <c r="DG2354">
        <f t="shared" si="1342"/>
        <v>0</v>
      </c>
      <c r="DH2354">
        <f t="shared" si="1327"/>
        <v>0</v>
      </c>
      <c r="DI2354">
        <f t="shared" si="1328"/>
        <v>0</v>
      </c>
      <c r="DJ2354">
        <f>DF2354</f>
        <v>0</v>
      </c>
      <c r="DK2354">
        <v>0</v>
      </c>
      <c r="DL2354" t="s">
        <v>3</v>
      </c>
      <c r="DM2354">
        <v>0</v>
      </c>
      <c r="DN2354" t="s">
        <v>3</v>
      </c>
      <c r="DO2354">
        <v>0</v>
      </c>
    </row>
    <row r="2355" spans="1:119" x14ac:dyDescent="0.25">
      <c r="A2355">
        <f>ROW(Source!A896)</f>
        <v>896</v>
      </c>
      <c r="B2355">
        <v>381997917</v>
      </c>
      <c r="C2355">
        <v>382004157</v>
      </c>
      <c r="D2355">
        <v>342726279</v>
      </c>
      <c r="E2355">
        <v>1</v>
      </c>
      <c r="F2355">
        <v>1</v>
      </c>
      <c r="G2355">
        <v>1</v>
      </c>
      <c r="H2355">
        <v>3</v>
      </c>
      <c r="I2355" t="s">
        <v>1384</v>
      </c>
      <c r="J2355" t="s">
        <v>1385</v>
      </c>
      <c r="K2355" t="s">
        <v>1386</v>
      </c>
      <c r="L2355">
        <v>1339</v>
      </c>
      <c r="N2355">
        <v>1007</v>
      </c>
      <c r="O2355" t="s">
        <v>686</v>
      </c>
      <c r="P2355" t="s">
        <v>686</v>
      </c>
      <c r="Q2355">
        <v>1</v>
      </c>
      <c r="W2355">
        <v>0</v>
      </c>
      <c r="X2355">
        <v>-1550620761</v>
      </c>
      <c r="Y2355">
        <f>(AT2355*ROUND(0,7))</f>
        <v>0</v>
      </c>
      <c r="AA2355">
        <v>12905.83</v>
      </c>
      <c r="AB2355">
        <v>0</v>
      </c>
      <c r="AC2355">
        <v>0</v>
      </c>
      <c r="AD2355">
        <v>0</v>
      </c>
      <c r="AE2355">
        <v>10082.68</v>
      </c>
      <c r="AF2355">
        <v>0</v>
      </c>
      <c r="AG2355">
        <v>0</v>
      </c>
      <c r="AH2355">
        <v>0</v>
      </c>
      <c r="AI2355">
        <v>1.28</v>
      </c>
      <c r="AJ2355">
        <v>1</v>
      </c>
      <c r="AK2355">
        <v>1</v>
      </c>
      <c r="AL2355">
        <v>1</v>
      </c>
      <c r="AM2355">
        <v>2</v>
      </c>
      <c r="AN2355">
        <v>0</v>
      </c>
      <c r="AO2355">
        <v>0</v>
      </c>
      <c r="AP2355">
        <v>1</v>
      </c>
      <c r="AQ2355">
        <v>1</v>
      </c>
      <c r="AR2355">
        <v>0</v>
      </c>
      <c r="AS2355" t="s">
        <v>3</v>
      </c>
      <c r="AT2355">
        <v>0.17</v>
      </c>
      <c r="AU2355" t="s">
        <v>14</v>
      </c>
      <c r="AV2355">
        <v>0</v>
      </c>
      <c r="AW2355">
        <v>2</v>
      </c>
      <c r="AX2355">
        <v>382004175</v>
      </c>
      <c r="AY2355">
        <v>1</v>
      </c>
      <c r="AZ2355">
        <v>0</v>
      </c>
      <c r="BA2355">
        <v>2355</v>
      </c>
      <c r="BB2355">
        <v>1</v>
      </c>
      <c r="BC2355">
        <v>0</v>
      </c>
      <c r="BD2355">
        <v>0</v>
      </c>
      <c r="BE2355">
        <v>0</v>
      </c>
      <c r="BF2355">
        <v>0</v>
      </c>
      <c r="BG2355">
        <v>0</v>
      </c>
      <c r="BH2355">
        <v>0</v>
      </c>
      <c r="BI2355">
        <v>0</v>
      </c>
      <c r="BJ2355">
        <v>1714.0556000000001</v>
      </c>
      <c r="BK2355">
        <v>0</v>
      </c>
      <c r="BL2355">
        <v>0</v>
      </c>
      <c r="BM2355">
        <v>0</v>
      </c>
      <c r="BN2355">
        <v>0</v>
      </c>
      <c r="BO2355">
        <v>0</v>
      </c>
      <c r="BP2355">
        <v>1</v>
      </c>
      <c r="BQ2355">
        <v>0</v>
      </c>
      <c r="BR2355">
        <v>0</v>
      </c>
      <c r="BS2355">
        <v>0</v>
      </c>
      <c r="BT2355">
        <v>0</v>
      </c>
      <c r="BU2355">
        <v>0</v>
      </c>
      <c r="BV2355">
        <v>0</v>
      </c>
      <c r="BW2355">
        <v>0</v>
      </c>
      <c r="CV2355">
        <v>0</v>
      </c>
      <c r="CW2355">
        <v>0</v>
      </c>
      <c r="CX2355">
        <f>ROUND(Y2355*Source!I896,7)</f>
        <v>0</v>
      </c>
      <c r="CY2355">
        <f>AA2355</f>
        <v>12905.83</v>
      </c>
      <c r="CZ2355">
        <f>AE2355</f>
        <v>10082.68</v>
      </c>
      <c r="DA2355">
        <f>AI2355</f>
        <v>1.28</v>
      </c>
      <c r="DB2355">
        <f>ROUND((ROUND(AT2355*CZ2355,2)*ROUND(0,7)),6)</f>
        <v>0</v>
      </c>
      <c r="DC2355">
        <f>ROUND((ROUND(AT2355*AG2355,2)*ROUND(0,7)),6)</f>
        <v>0</v>
      </c>
      <c r="DD2355" t="s">
        <v>3</v>
      </c>
      <c r="DE2355" t="s">
        <v>3</v>
      </c>
      <c r="DF2355">
        <f>ROUND(ROUND(AE2355*AI2355,2)*CX2355,2)</f>
        <v>0</v>
      </c>
      <c r="DG2355">
        <f t="shared" si="1342"/>
        <v>0</v>
      </c>
      <c r="DH2355">
        <f t="shared" si="1327"/>
        <v>0</v>
      </c>
      <c r="DI2355">
        <f t="shared" si="1328"/>
        <v>0</v>
      </c>
      <c r="DJ2355">
        <f>DF2355</f>
        <v>0</v>
      </c>
      <c r="DK2355">
        <v>0</v>
      </c>
      <c r="DL2355" t="s">
        <v>3</v>
      </c>
      <c r="DM2355">
        <v>0</v>
      </c>
      <c r="DN2355" t="s">
        <v>3</v>
      </c>
      <c r="DO2355">
        <v>0</v>
      </c>
    </row>
    <row r="2356" spans="1:119" x14ac:dyDescent="0.25">
      <c r="A2356">
        <f>ROW(Source!A897)</f>
        <v>897</v>
      </c>
      <c r="B2356">
        <v>381997917</v>
      </c>
      <c r="C2356">
        <v>382004176</v>
      </c>
      <c r="D2356">
        <v>342640187</v>
      </c>
      <c r="E2356">
        <v>113</v>
      </c>
      <c r="F2356">
        <v>1</v>
      </c>
      <c r="G2356">
        <v>1</v>
      </c>
      <c r="H2356">
        <v>1</v>
      </c>
      <c r="I2356" t="s">
        <v>1323</v>
      </c>
      <c r="J2356" t="s">
        <v>3</v>
      </c>
      <c r="K2356" t="s">
        <v>1324</v>
      </c>
      <c r="L2356">
        <v>1191</v>
      </c>
      <c r="N2356">
        <v>1013</v>
      </c>
      <c r="O2356" t="s">
        <v>1034</v>
      </c>
      <c r="P2356" t="s">
        <v>1034</v>
      </c>
      <c r="Q2356">
        <v>1</v>
      </c>
      <c r="W2356">
        <v>0</v>
      </c>
      <c r="X2356">
        <v>1682852000</v>
      </c>
      <c r="Y2356">
        <f>AT2356</f>
        <v>100</v>
      </c>
      <c r="AA2356">
        <v>0</v>
      </c>
      <c r="AB2356">
        <v>0</v>
      </c>
      <c r="AC2356">
        <v>0</v>
      </c>
      <c r="AD2356">
        <v>517.65</v>
      </c>
      <c r="AE2356">
        <v>0</v>
      </c>
      <c r="AF2356">
        <v>0</v>
      </c>
      <c r="AG2356">
        <v>0</v>
      </c>
      <c r="AH2356">
        <v>517.65</v>
      </c>
      <c r="AI2356">
        <v>1</v>
      </c>
      <c r="AJ2356">
        <v>1</v>
      </c>
      <c r="AK2356">
        <v>1</v>
      </c>
      <c r="AL2356">
        <v>1</v>
      </c>
      <c r="AM2356">
        <v>-2</v>
      </c>
      <c r="AN2356">
        <v>0</v>
      </c>
      <c r="AO2356">
        <v>0</v>
      </c>
      <c r="AP2356">
        <v>1</v>
      </c>
      <c r="AQ2356">
        <v>1</v>
      </c>
      <c r="AR2356">
        <v>0</v>
      </c>
      <c r="AS2356" t="s">
        <v>3</v>
      </c>
      <c r="AT2356">
        <v>100</v>
      </c>
      <c r="AU2356" t="s">
        <v>3</v>
      </c>
      <c r="AV2356">
        <v>1</v>
      </c>
      <c r="AW2356">
        <v>2</v>
      </c>
      <c r="AX2356">
        <v>382004186</v>
      </c>
      <c r="AY2356">
        <v>1</v>
      </c>
      <c r="AZ2356">
        <v>0</v>
      </c>
      <c r="BA2356">
        <v>2356</v>
      </c>
      <c r="BB2356">
        <v>1</v>
      </c>
      <c r="BC2356">
        <v>0</v>
      </c>
      <c r="BD2356">
        <v>0</v>
      </c>
      <c r="BE2356">
        <v>0</v>
      </c>
      <c r="BF2356">
        <v>0</v>
      </c>
      <c r="BG2356">
        <v>0</v>
      </c>
      <c r="BH2356">
        <v>0</v>
      </c>
      <c r="BI2356">
        <v>0</v>
      </c>
      <c r="BJ2356">
        <v>0</v>
      </c>
      <c r="BK2356">
        <v>0</v>
      </c>
      <c r="BL2356">
        <v>0</v>
      </c>
      <c r="BM2356">
        <v>51765</v>
      </c>
      <c r="BN2356">
        <v>100</v>
      </c>
      <c r="BO2356">
        <v>0</v>
      </c>
      <c r="BP2356">
        <v>1</v>
      </c>
      <c r="BQ2356">
        <v>0</v>
      </c>
      <c r="BR2356">
        <v>0</v>
      </c>
      <c r="BS2356">
        <v>0</v>
      </c>
      <c r="BT2356">
        <v>51765</v>
      </c>
      <c r="BU2356">
        <v>100</v>
      </c>
      <c r="BV2356">
        <v>0</v>
      </c>
      <c r="BW2356">
        <v>1</v>
      </c>
      <c r="CU2356">
        <f>ROUND(AT2356*Source!I897*AH2356*AL2356,2)</f>
        <v>517.65</v>
      </c>
      <c r="CV2356">
        <f>ROUND(Y2356*Source!I897,7)</f>
        <v>1</v>
      </c>
      <c r="CW2356">
        <v>0</v>
      </c>
      <c r="CX2356">
        <f>ROUND(Y2356*Source!I897,7)</f>
        <v>1</v>
      </c>
      <c r="CY2356">
        <f>AD2356</f>
        <v>517.65</v>
      </c>
      <c r="CZ2356">
        <f>AH2356</f>
        <v>517.65</v>
      </c>
      <c r="DA2356">
        <f>AL2356</f>
        <v>1</v>
      </c>
      <c r="DB2356">
        <f>ROUND(ROUND(AT2356*CZ2356,2),6)</f>
        <v>51765</v>
      </c>
      <c r="DC2356">
        <f>ROUND(ROUND(AT2356*AG2356,2),6)</f>
        <v>0</v>
      </c>
      <c r="DD2356" t="s">
        <v>3</v>
      </c>
      <c r="DE2356" t="s">
        <v>3</v>
      </c>
      <c r="DF2356">
        <f>ROUND(ROUND(AE2356,2)*CX2356,2)</f>
        <v>0</v>
      </c>
      <c r="DG2356">
        <f t="shared" si="1342"/>
        <v>0</v>
      </c>
      <c r="DH2356">
        <f t="shared" si="1327"/>
        <v>0</v>
      </c>
      <c r="DI2356">
        <f t="shared" si="1328"/>
        <v>517.65</v>
      </c>
      <c r="DJ2356">
        <f>DI2356</f>
        <v>517.65</v>
      </c>
      <c r="DK2356">
        <v>1</v>
      </c>
      <c r="DL2356" t="s">
        <v>3</v>
      </c>
      <c r="DM2356">
        <v>0</v>
      </c>
      <c r="DN2356" t="s">
        <v>3</v>
      </c>
      <c r="DO2356">
        <v>0</v>
      </c>
    </row>
    <row r="2357" spans="1:119" x14ac:dyDescent="0.25">
      <c r="A2357">
        <f>ROW(Source!A897)</f>
        <v>897</v>
      </c>
      <c r="B2357">
        <v>381997917</v>
      </c>
      <c r="C2357">
        <v>382004176</v>
      </c>
      <c r="D2357">
        <v>342640393</v>
      </c>
      <c r="E2357">
        <v>113</v>
      </c>
      <c r="F2357">
        <v>1</v>
      </c>
      <c r="G2357">
        <v>1</v>
      </c>
      <c r="H2357">
        <v>1</v>
      </c>
      <c r="I2357" t="s">
        <v>1035</v>
      </c>
      <c r="J2357" t="s">
        <v>3</v>
      </c>
      <c r="K2357" t="s">
        <v>1036</v>
      </c>
      <c r="L2357">
        <v>1191</v>
      </c>
      <c r="N2357">
        <v>1013</v>
      </c>
      <c r="O2357" t="s">
        <v>1034</v>
      </c>
      <c r="P2357" t="s">
        <v>1034</v>
      </c>
      <c r="Q2357">
        <v>1</v>
      </c>
      <c r="W2357">
        <v>0</v>
      </c>
      <c r="X2357">
        <v>-1417349443</v>
      </c>
      <c r="Y2357">
        <f>AT2357</f>
        <v>0.65</v>
      </c>
      <c r="AA2357">
        <v>0</v>
      </c>
      <c r="AB2357">
        <v>0</v>
      </c>
      <c r="AC2357">
        <v>0</v>
      </c>
      <c r="AD2357">
        <v>0</v>
      </c>
      <c r="AE2357">
        <v>0</v>
      </c>
      <c r="AF2357">
        <v>0</v>
      </c>
      <c r="AG2357">
        <v>0</v>
      </c>
      <c r="AH2357">
        <v>0</v>
      </c>
      <c r="AI2357">
        <v>1</v>
      </c>
      <c r="AJ2357">
        <v>1</v>
      </c>
      <c r="AK2357">
        <v>1</v>
      </c>
      <c r="AL2357">
        <v>1</v>
      </c>
      <c r="AM2357">
        <v>-2</v>
      </c>
      <c r="AN2357">
        <v>0</v>
      </c>
      <c r="AO2357">
        <v>0</v>
      </c>
      <c r="AP2357">
        <v>1</v>
      </c>
      <c r="AQ2357">
        <v>1</v>
      </c>
      <c r="AR2357">
        <v>0</v>
      </c>
      <c r="AS2357" t="s">
        <v>3</v>
      </c>
      <c r="AT2357">
        <v>0.65</v>
      </c>
      <c r="AU2357" t="s">
        <v>3</v>
      </c>
      <c r="AV2357">
        <v>2</v>
      </c>
      <c r="AW2357">
        <v>2</v>
      </c>
      <c r="AX2357">
        <v>382004187</v>
      </c>
      <c r="AY2357">
        <v>1</v>
      </c>
      <c r="AZ2357">
        <v>0</v>
      </c>
      <c r="BA2357">
        <v>2357</v>
      </c>
      <c r="BB2357">
        <v>1</v>
      </c>
      <c r="BC2357">
        <v>0</v>
      </c>
      <c r="BD2357">
        <v>0</v>
      </c>
      <c r="BE2357">
        <v>0</v>
      </c>
      <c r="BF2357">
        <v>0</v>
      </c>
      <c r="BG2357">
        <v>0</v>
      </c>
      <c r="BH2357">
        <v>0</v>
      </c>
      <c r="BI2357">
        <v>0</v>
      </c>
      <c r="BJ2357">
        <v>0</v>
      </c>
      <c r="BK2357">
        <v>0</v>
      </c>
      <c r="BL2357">
        <v>0</v>
      </c>
      <c r="BM2357">
        <v>0</v>
      </c>
      <c r="BN2357">
        <v>0</v>
      </c>
      <c r="BO2357">
        <v>0</v>
      </c>
      <c r="BP2357">
        <v>0</v>
      </c>
      <c r="BQ2357">
        <v>0</v>
      </c>
      <c r="BR2357">
        <v>0</v>
      </c>
      <c r="BS2357">
        <v>0</v>
      </c>
      <c r="BT2357">
        <v>0</v>
      </c>
      <c r="BU2357">
        <v>0</v>
      </c>
      <c r="BV2357">
        <v>0</v>
      </c>
      <c r="BW2357">
        <v>0</v>
      </c>
      <c r="CV2357">
        <v>0</v>
      </c>
      <c r="CW2357">
        <v>0</v>
      </c>
      <c r="CX2357">
        <f>ROUND(Y2357*Source!I897,7)</f>
        <v>6.4999999999999997E-3</v>
      </c>
      <c r="CY2357">
        <f>AD2357</f>
        <v>0</v>
      </c>
      <c r="CZ2357">
        <f>AH2357</f>
        <v>0</v>
      </c>
      <c r="DA2357">
        <f>AL2357</f>
        <v>1</v>
      </c>
      <c r="DB2357">
        <f>ROUND(ROUND(AT2357*CZ2357,2),6)</f>
        <v>0</v>
      </c>
      <c r="DC2357">
        <f>ROUND(ROUND(AT2357*AG2357,2),6)</f>
        <v>0</v>
      </c>
      <c r="DD2357" t="s">
        <v>3</v>
      </c>
      <c r="DE2357" t="s">
        <v>3</v>
      </c>
      <c r="DF2357">
        <f>ROUND(ROUND(AE2357,2)*CX2357,2)</f>
        <v>0</v>
      </c>
      <c r="DG2357">
        <f t="shared" si="1342"/>
        <v>0</v>
      </c>
      <c r="DH2357">
        <f t="shared" si="1327"/>
        <v>0</v>
      </c>
      <c r="DI2357">
        <f t="shared" si="1328"/>
        <v>0</v>
      </c>
      <c r="DJ2357">
        <f>DI2357</f>
        <v>0</v>
      </c>
      <c r="DK2357">
        <v>0</v>
      </c>
      <c r="DL2357" t="s">
        <v>3</v>
      </c>
      <c r="DM2357">
        <v>0</v>
      </c>
      <c r="DN2357" t="s">
        <v>3</v>
      </c>
      <c r="DO2357">
        <v>0</v>
      </c>
    </row>
    <row r="2358" spans="1:119" x14ac:dyDescent="0.25">
      <c r="A2358">
        <f>ROW(Source!A897)</f>
        <v>897</v>
      </c>
      <c r="B2358">
        <v>381997917</v>
      </c>
      <c r="C2358">
        <v>382004176</v>
      </c>
      <c r="D2358">
        <v>342764741</v>
      </c>
      <c r="E2358">
        <v>1</v>
      </c>
      <c r="F2358">
        <v>1</v>
      </c>
      <c r="G2358">
        <v>1</v>
      </c>
      <c r="H2358">
        <v>2</v>
      </c>
      <c r="I2358" t="s">
        <v>1341</v>
      </c>
      <c r="J2358" t="s">
        <v>1342</v>
      </c>
      <c r="K2358" t="s">
        <v>1343</v>
      </c>
      <c r="L2358">
        <v>1368</v>
      </c>
      <c r="N2358">
        <v>1011</v>
      </c>
      <c r="O2358" t="s">
        <v>1040</v>
      </c>
      <c r="P2358" t="s">
        <v>1040</v>
      </c>
      <c r="Q2358">
        <v>1</v>
      </c>
      <c r="W2358">
        <v>0</v>
      </c>
      <c r="X2358">
        <v>-361847540</v>
      </c>
      <c r="Y2358">
        <f>AT2358</f>
        <v>0.61</v>
      </c>
      <c r="AA2358">
        <v>0</v>
      </c>
      <c r="AB2358">
        <v>1552.12</v>
      </c>
      <c r="AC2358">
        <v>803.25</v>
      </c>
      <c r="AD2358">
        <v>0</v>
      </c>
      <c r="AE2358">
        <v>0</v>
      </c>
      <c r="AF2358">
        <v>1552.12</v>
      </c>
      <c r="AG2358">
        <v>803.25</v>
      </c>
      <c r="AH2358">
        <v>0</v>
      </c>
      <c r="AI2358">
        <v>1</v>
      </c>
      <c r="AJ2358">
        <v>1</v>
      </c>
      <c r="AK2358">
        <v>1</v>
      </c>
      <c r="AL2358">
        <v>1</v>
      </c>
      <c r="AM2358">
        <v>-2</v>
      </c>
      <c r="AN2358">
        <v>0</v>
      </c>
      <c r="AO2358">
        <v>0</v>
      </c>
      <c r="AP2358">
        <v>1</v>
      </c>
      <c r="AQ2358">
        <v>1</v>
      </c>
      <c r="AR2358">
        <v>0</v>
      </c>
      <c r="AS2358" t="s">
        <v>3</v>
      </c>
      <c r="AT2358">
        <v>0.61</v>
      </c>
      <c r="AU2358" t="s">
        <v>3</v>
      </c>
      <c r="AV2358">
        <v>1</v>
      </c>
      <c r="AW2358">
        <v>2</v>
      </c>
      <c r="AX2358">
        <v>382004188</v>
      </c>
      <c r="AY2358">
        <v>1</v>
      </c>
      <c r="AZ2358">
        <v>0</v>
      </c>
      <c r="BA2358">
        <v>2358</v>
      </c>
      <c r="BB2358">
        <v>1</v>
      </c>
      <c r="BC2358">
        <v>0</v>
      </c>
      <c r="BD2358">
        <v>0</v>
      </c>
      <c r="BE2358">
        <v>0</v>
      </c>
      <c r="BF2358">
        <v>0</v>
      </c>
      <c r="BG2358">
        <v>0</v>
      </c>
      <c r="BH2358">
        <v>0</v>
      </c>
      <c r="BI2358">
        <v>0</v>
      </c>
      <c r="BJ2358">
        <v>0</v>
      </c>
      <c r="BK2358">
        <v>946.79319999999996</v>
      </c>
      <c r="BL2358">
        <v>489.98250000000002</v>
      </c>
      <c r="BM2358">
        <v>0</v>
      </c>
      <c r="BN2358">
        <v>0</v>
      </c>
      <c r="BO2358">
        <v>0.61</v>
      </c>
      <c r="BP2358">
        <v>1</v>
      </c>
      <c r="BQ2358">
        <v>0</v>
      </c>
      <c r="BR2358">
        <v>946.79319999999996</v>
      </c>
      <c r="BS2358">
        <v>489.98250000000002</v>
      </c>
      <c r="BT2358">
        <v>0</v>
      </c>
      <c r="BU2358">
        <v>0</v>
      </c>
      <c r="BV2358">
        <v>0.61</v>
      </c>
      <c r="BW2358">
        <v>1</v>
      </c>
      <c r="CV2358">
        <v>0</v>
      </c>
      <c r="CW2358">
        <f>ROUND(Y2358*Source!I897*DO2358,7)</f>
        <v>6.1000000000000004E-3</v>
      </c>
      <c r="CX2358">
        <f>ROUND(Y2358*Source!I897,7)</f>
        <v>6.1000000000000004E-3</v>
      </c>
      <c r="CY2358">
        <f>AB2358</f>
        <v>1552.12</v>
      </c>
      <c r="CZ2358">
        <f>AF2358</f>
        <v>1552.12</v>
      </c>
      <c r="DA2358">
        <f>AJ2358</f>
        <v>1</v>
      </c>
      <c r="DB2358">
        <f>ROUND(ROUND(AT2358*CZ2358,2),6)</f>
        <v>946.79</v>
      </c>
      <c r="DC2358">
        <f>ROUND(ROUND(AT2358*AG2358,2),6)</f>
        <v>489.98</v>
      </c>
      <c r="DD2358" t="s">
        <v>3</v>
      </c>
      <c r="DE2358" t="s">
        <v>3</v>
      </c>
      <c r="DF2358">
        <f>ROUND(ROUND(AE2358,2)*CX2358,2)</f>
        <v>0</v>
      </c>
      <c r="DG2358">
        <f t="shared" si="1342"/>
        <v>9.4700000000000006</v>
      </c>
      <c r="DH2358">
        <f t="shared" si="1327"/>
        <v>4.9000000000000004</v>
      </c>
      <c r="DI2358">
        <f t="shared" si="1328"/>
        <v>0</v>
      </c>
      <c r="DJ2358">
        <f>DG2358+DH2358</f>
        <v>14.370000000000001</v>
      </c>
      <c r="DK2358">
        <v>1</v>
      </c>
      <c r="DL2358" t="s">
        <v>1065</v>
      </c>
      <c r="DM2358">
        <v>6</v>
      </c>
      <c r="DN2358" t="s">
        <v>1034</v>
      </c>
      <c r="DO2358">
        <v>1</v>
      </c>
    </row>
    <row r="2359" spans="1:119" x14ac:dyDescent="0.25">
      <c r="A2359">
        <f>ROW(Source!A897)</f>
        <v>897</v>
      </c>
      <c r="B2359">
        <v>381997917</v>
      </c>
      <c r="C2359">
        <v>382004176</v>
      </c>
      <c r="D2359">
        <v>342765643</v>
      </c>
      <c r="E2359">
        <v>1</v>
      </c>
      <c r="F2359">
        <v>1</v>
      </c>
      <c r="G2359">
        <v>1</v>
      </c>
      <c r="H2359">
        <v>2</v>
      </c>
      <c r="I2359" t="s">
        <v>1233</v>
      </c>
      <c r="J2359" t="s">
        <v>1234</v>
      </c>
      <c r="K2359" t="s">
        <v>1235</v>
      </c>
      <c r="L2359">
        <v>1368</v>
      </c>
      <c r="N2359">
        <v>1011</v>
      </c>
      <c r="O2359" t="s">
        <v>1040</v>
      </c>
      <c r="P2359" t="s">
        <v>1040</v>
      </c>
      <c r="Q2359">
        <v>1</v>
      </c>
      <c r="W2359">
        <v>0</v>
      </c>
      <c r="X2359">
        <v>1503848564</v>
      </c>
      <c r="Y2359">
        <f>AT2359</f>
        <v>0.04</v>
      </c>
      <c r="AA2359">
        <v>0</v>
      </c>
      <c r="AB2359">
        <v>583.05999999999995</v>
      </c>
      <c r="AC2359">
        <v>597.98</v>
      </c>
      <c r="AD2359">
        <v>0</v>
      </c>
      <c r="AE2359">
        <v>0</v>
      </c>
      <c r="AF2359">
        <v>477.92</v>
      </c>
      <c r="AG2359">
        <v>597.98</v>
      </c>
      <c r="AH2359">
        <v>0</v>
      </c>
      <c r="AI2359">
        <v>1</v>
      </c>
      <c r="AJ2359">
        <v>1.22</v>
      </c>
      <c r="AK2359">
        <v>1</v>
      </c>
      <c r="AL2359">
        <v>1</v>
      </c>
      <c r="AM2359">
        <v>2</v>
      </c>
      <c r="AN2359">
        <v>0</v>
      </c>
      <c r="AO2359">
        <v>0</v>
      </c>
      <c r="AP2359">
        <v>1</v>
      </c>
      <c r="AQ2359">
        <v>1</v>
      </c>
      <c r="AR2359">
        <v>0</v>
      </c>
      <c r="AS2359" t="s">
        <v>3</v>
      </c>
      <c r="AT2359">
        <v>0.04</v>
      </c>
      <c r="AU2359" t="s">
        <v>3</v>
      </c>
      <c r="AV2359">
        <v>1</v>
      </c>
      <c r="AW2359">
        <v>2</v>
      </c>
      <c r="AX2359">
        <v>382004189</v>
      </c>
      <c r="AY2359">
        <v>1</v>
      </c>
      <c r="AZ2359">
        <v>0</v>
      </c>
      <c r="BA2359">
        <v>2359</v>
      </c>
      <c r="BB2359">
        <v>1</v>
      </c>
      <c r="BC2359">
        <v>0</v>
      </c>
      <c r="BD2359">
        <v>0</v>
      </c>
      <c r="BE2359">
        <v>0</v>
      </c>
      <c r="BF2359">
        <v>0</v>
      </c>
      <c r="BG2359">
        <v>0</v>
      </c>
      <c r="BH2359">
        <v>0</v>
      </c>
      <c r="BI2359">
        <v>0</v>
      </c>
      <c r="BJ2359">
        <v>0</v>
      </c>
      <c r="BK2359">
        <v>19.116800000000001</v>
      </c>
      <c r="BL2359">
        <v>23.9192</v>
      </c>
      <c r="BM2359">
        <v>0</v>
      </c>
      <c r="BN2359">
        <v>0</v>
      </c>
      <c r="BO2359">
        <v>0.04</v>
      </c>
      <c r="BP2359">
        <v>1</v>
      </c>
      <c r="BQ2359">
        <v>0</v>
      </c>
      <c r="BR2359">
        <v>19.116800000000001</v>
      </c>
      <c r="BS2359">
        <v>23.9192</v>
      </c>
      <c r="BT2359">
        <v>0</v>
      </c>
      <c r="BU2359">
        <v>0</v>
      </c>
      <c r="BV2359">
        <v>0.04</v>
      </c>
      <c r="BW2359">
        <v>1</v>
      </c>
      <c r="CV2359">
        <v>0</v>
      </c>
      <c r="CW2359">
        <f>ROUND(Y2359*Source!I897*DO2359,7)</f>
        <v>4.0000000000000002E-4</v>
      </c>
      <c r="CX2359">
        <f>ROUND(Y2359*Source!I897,7)</f>
        <v>4.0000000000000002E-4</v>
      </c>
      <c r="CY2359">
        <f>AB2359</f>
        <v>583.05999999999995</v>
      </c>
      <c r="CZ2359">
        <f>AF2359</f>
        <v>477.92</v>
      </c>
      <c r="DA2359">
        <f>AJ2359</f>
        <v>1.22</v>
      </c>
      <c r="DB2359">
        <f>ROUND(ROUND(AT2359*CZ2359,2),6)</f>
        <v>19.12</v>
      </c>
      <c r="DC2359">
        <f>ROUND(ROUND(AT2359*AG2359,2),6)</f>
        <v>23.92</v>
      </c>
      <c r="DD2359" t="s">
        <v>3</v>
      </c>
      <c r="DE2359" t="s">
        <v>3</v>
      </c>
      <c r="DF2359">
        <f>ROUND(ROUND(AE2359,2)*CX2359,2)</f>
        <v>0</v>
      </c>
      <c r="DG2359">
        <f>ROUND(ROUND(AF2359*AJ2359,2)*CX2359,2)</f>
        <v>0.23</v>
      </c>
      <c r="DH2359">
        <f t="shared" si="1327"/>
        <v>0.24</v>
      </c>
      <c r="DI2359">
        <f t="shared" si="1328"/>
        <v>0</v>
      </c>
      <c r="DJ2359">
        <f>DG2359+DH2359</f>
        <v>0.47</v>
      </c>
      <c r="DK2359">
        <v>0</v>
      </c>
      <c r="DL2359" t="s">
        <v>1221</v>
      </c>
      <c r="DM2359">
        <v>4</v>
      </c>
      <c r="DN2359" t="s">
        <v>1034</v>
      </c>
      <c r="DO2359">
        <v>1</v>
      </c>
    </row>
    <row r="2360" spans="1:119" x14ac:dyDescent="0.25">
      <c r="A2360">
        <f>ROW(Source!A897)</f>
        <v>897</v>
      </c>
      <c r="B2360">
        <v>381997917</v>
      </c>
      <c r="C2360">
        <v>382004176</v>
      </c>
      <c r="D2360">
        <v>342717284</v>
      </c>
      <c r="E2360">
        <v>1</v>
      </c>
      <c r="F2360">
        <v>1</v>
      </c>
      <c r="G2360">
        <v>1</v>
      </c>
      <c r="H2360">
        <v>3</v>
      </c>
      <c r="I2360" t="s">
        <v>1373</v>
      </c>
      <c r="J2360" t="s">
        <v>1374</v>
      </c>
      <c r="K2360" t="s">
        <v>1375</v>
      </c>
      <c r="L2360">
        <v>1348</v>
      </c>
      <c r="N2360">
        <v>1009</v>
      </c>
      <c r="O2360" t="s">
        <v>846</v>
      </c>
      <c r="P2360" t="s">
        <v>846</v>
      </c>
      <c r="Q2360">
        <v>1000</v>
      </c>
      <c r="W2360">
        <v>0</v>
      </c>
      <c r="X2360">
        <v>-1952709209</v>
      </c>
      <c r="Y2360">
        <f>(AT2360*ROUND(0,7))</f>
        <v>0</v>
      </c>
      <c r="AA2360">
        <v>87870.25</v>
      </c>
      <c r="AB2360">
        <v>0</v>
      </c>
      <c r="AC2360">
        <v>0</v>
      </c>
      <c r="AD2360">
        <v>0</v>
      </c>
      <c r="AE2360">
        <v>70296.2</v>
      </c>
      <c r="AF2360">
        <v>0</v>
      </c>
      <c r="AG2360">
        <v>0</v>
      </c>
      <c r="AH2360">
        <v>0</v>
      </c>
      <c r="AI2360">
        <v>1.25</v>
      </c>
      <c r="AJ2360">
        <v>1</v>
      </c>
      <c r="AK2360">
        <v>1</v>
      </c>
      <c r="AL2360">
        <v>1</v>
      </c>
      <c r="AM2360">
        <v>2</v>
      </c>
      <c r="AN2360">
        <v>0</v>
      </c>
      <c r="AO2360">
        <v>0</v>
      </c>
      <c r="AP2360">
        <v>1</v>
      </c>
      <c r="AQ2360">
        <v>1</v>
      </c>
      <c r="AR2360">
        <v>0</v>
      </c>
      <c r="AS2360" t="s">
        <v>3</v>
      </c>
      <c r="AT2360">
        <v>1E-3</v>
      </c>
      <c r="AU2360" t="s">
        <v>14</v>
      </c>
      <c r="AV2360">
        <v>0</v>
      </c>
      <c r="AW2360">
        <v>2</v>
      </c>
      <c r="AX2360">
        <v>382004190</v>
      </c>
      <c r="AY2360">
        <v>1</v>
      </c>
      <c r="AZ2360">
        <v>0</v>
      </c>
      <c r="BA2360">
        <v>2360</v>
      </c>
      <c r="BB2360">
        <v>1</v>
      </c>
      <c r="BC2360">
        <v>0</v>
      </c>
      <c r="BD2360">
        <v>0</v>
      </c>
      <c r="BE2360">
        <v>0</v>
      </c>
      <c r="BF2360">
        <v>0</v>
      </c>
      <c r="BG2360">
        <v>0</v>
      </c>
      <c r="BH2360">
        <v>0</v>
      </c>
      <c r="BI2360">
        <v>0</v>
      </c>
      <c r="BJ2360">
        <v>70.296199999999999</v>
      </c>
      <c r="BK2360">
        <v>0</v>
      </c>
      <c r="BL2360">
        <v>0</v>
      </c>
      <c r="BM2360">
        <v>0</v>
      </c>
      <c r="BN2360">
        <v>0</v>
      </c>
      <c r="BO2360">
        <v>0</v>
      </c>
      <c r="BP2360">
        <v>1</v>
      </c>
      <c r="BQ2360">
        <v>0</v>
      </c>
      <c r="BR2360">
        <v>0</v>
      </c>
      <c r="BS2360">
        <v>0</v>
      </c>
      <c r="BT2360">
        <v>0</v>
      </c>
      <c r="BU2360">
        <v>0</v>
      </c>
      <c r="BV2360">
        <v>0</v>
      </c>
      <c r="BW2360">
        <v>0</v>
      </c>
      <c r="CV2360">
        <v>0</v>
      </c>
      <c r="CW2360">
        <v>0</v>
      </c>
      <c r="CX2360">
        <f>ROUND(Y2360*Source!I897,7)</f>
        <v>0</v>
      </c>
      <c r="CY2360">
        <f>AA2360</f>
        <v>87870.25</v>
      </c>
      <c r="CZ2360">
        <f>AE2360</f>
        <v>70296.2</v>
      </c>
      <c r="DA2360">
        <f>AI2360</f>
        <v>1.25</v>
      </c>
      <c r="DB2360">
        <f>ROUND((ROUND(AT2360*CZ2360,2)*ROUND(0,7)),6)</f>
        <v>0</v>
      </c>
      <c r="DC2360">
        <f>ROUND((ROUND(AT2360*AG2360,2)*ROUND(0,7)),6)</f>
        <v>0</v>
      </c>
      <c r="DD2360" t="s">
        <v>3</v>
      </c>
      <c r="DE2360" t="s">
        <v>3</v>
      </c>
      <c r="DF2360">
        <f>ROUND(ROUND(AE2360*AI2360,2)*CX2360,2)</f>
        <v>0</v>
      </c>
      <c r="DG2360">
        <f t="shared" ref="DG2360:DG2367" si="1343">ROUND(ROUND(AF2360,2)*CX2360,2)</f>
        <v>0</v>
      </c>
      <c r="DH2360">
        <f t="shared" si="1327"/>
        <v>0</v>
      </c>
      <c r="DI2360">
        <f t="shared" si="1328"/>
        <v>0</v>
      </c>
      <c r="DJ2360">
        <f>DF2360</f>
        <v>0</v>
      </c>
      <c r="DK2360">
        <v>0</v>
      </c>
      <c r="DL2360" t="s">
        <v>3</v>
      </c>
      <c r="DM2360">
        <v>0</v>
      </c>
      <c r="DN2360" t="s">
        <v>3</v>
      </c>
      <c r="DO2360">
        <v>0</v>
      </c>
    </row>
    <row r="2361" spans="1:119" x14ac:dyDescent="0.25">
      <c r="A2361">
        <f>ROW(Source!A897)</f>
        <v>897</v>
      </c>
      <c r="B2361">
        <v>381997917</v>
      </c>
      <c r="C2361">
        <v>382004176</v>
      </c>
      <c r="D2361">
        <v>342719190</v>
      </c>
      <c r="E2361">
        <v>1</v>
      </c>
      <c r="F2361">
        <v>1</v>
      </c>
      <c r="G2361">
        <v>1</v>
      </c>
      <c r="H2361">
        <v>3</v>
      </c>
      <c r="I2361" t="s">
        <v>1376</v>
      </c>
      <c r="J2361" t="s">
        <v>1377</v>
      </c>
      <c r="K2361" t="s">
        <v>1378</v>
      </c>
      <c r="L2361">
        <v>1339</v>
      </c>
      <c r="N2361">
        <v>1007</v>
      </c>
      <c r="O2361" t="s">
        <v>686</v>
      </c>
      <c r="P2361" t="s">
        <v>686</v>
      </c>
      <c r="Q2361">
        <v>1</v>
      </c>
      <c r="W2361">
        <v>0</v>
      </c>
      <c r="X2361">
        <v>-1847253861</v>
      </c>
      <c r="Y2361">
        <f>(AT2361*ROUND(0,7))</f>
        <v>0</v>
      </c>
      <c r="AA2361">
        <v>6740.04</v>
      </c>
      <c r="AB2361">
        <v>0</v>
      </c>
      <c r="AC2361">
        <v>0</v>
      </c>
      <c r="AD2361">
        <v>0</v>
      </c>
      <c r="AE2361">
        <v>6740.04</v>
      </c>
      <c r="AF2361">
        <v>0</v>
      </c>
      <c r="AG2361">
        <v>0</v>
      </c>
      <c r="AH2361">
        <v>0</v>
      </c>
      <c r="AI2361">
        <v>1</v>
      </c>
      <c r="AJ2361">
        <v>1</v>
      </c>
      <c r="AK2361">
        <v>1</v>
      </c>
      <c r="AL2361">
        <v>1</v>
      </c>
      <c r="AM2361">
        <v>-2</v>
      </c>
      <c r="AN2361">
        <v>0</v>
      </c>
      <c r="AO2361">
        <v>0</v>
      </c>
      <c r="AP2361">
        <v>1</v>
      </c>
      <c r="AQ2361">
        <v>1</v>
      </c>
      <c r="AR2361">
        <v>0</v>
      </c>
      <c r="AS2361" t="s">
        <v>3</v>
      </c>
      <c r="AT2361">
        <v>3.9</v>
      </c>
      <c r="AU2361" t="s">
        <v>14</v>
      </c>
      <c r="AV2361">
        <v>0</v>
      </c>
      <c r="AW2361">
        <v>2</v>
      </c>
      <c r="AX2361">
        <v>382004191</v>
      </c>
      <c r="AY2361">
        <v>1</v>
      </c>
      <c r="AZ2361">
        <v>0</v>
      </c>
      <c r="BA2361">
        <v>2361</v>
      </c>
      <c r="BB2361">
        <v>1</v>
      </c>
      <c r="BC2361">
        <v>0</v>
      </c>
      <c r="BD2361">
        <v>0</v>
      </c>
      <c r="BE2361">
        <v>0</v>
      </c>
      <c r="BF2361">
        <v>0</v>
      </c>
      <c r="BG2361">
        <v>0</v>
      </c>
      <c r="BH2361">
        <v>0</v>
      </c>
      <c r="BI2361">
        <v>0</v>
      </c>
      <c r="BJ2361">
        <v>26286.155999999999</v>
      </c>
      <c r="BK2361">
        <v>0</v>
      </c>
      <c r="BL2361">
        <v>0</v>
      </c>
      <c r="BM2361">
        <v>0</v>
      </c>
      <c r="BN2361">
        <v>0</v>
      </c>
      <c r="BO2361">
        <v>0</v>
      </c>
      <c r="BP2361">
        <v>1</v>
      </c>
      <c r="BQ2361">
        <v>0</v>
      </c>
      <c r="BR2361">
        <v>0</v>
      </c>
      <c r="BS2361">
        <v>0</v>
      </c>
      <c r="BT2361">
        <v>0</v>
      </c>
      <c r="BU2361">
        <v>0</v>
      </c>
      <c r="BV2361">
        <v>0</v>
      </c>
      <c r="BW2361">
        <v>0</v>
      </c>
      <c r="CV2361">
        <v>0</v>
      </c>
      <c r="CW2361">
        <v>0</v>
      </c>
      <c r="CX2361">
        <f>ROUND(Y2361*Source!I897,7)</f>
        <v>0</v>
      </c>
      <c r="CY2361">
        <f>AA2361</f>
        <v>6740.04</v>
      </c>
      <c r="CZ2361">
        <f>AE2361</f>
        <v>6740.04</v>
      </c>
      <c r="DA2361">
        <f>AI2361</f>
        <v>1</v>
      </c>
      <c r="DB2361">
        <f>ROUND((ROUND(AT2361*CZ2361,2)*ROUND(0,7)),6)</f>
        <v>0</v>
      </c>
      <c r="DC2361">
        <f>ROUND((ROUND(AT2361*AG2361,2)*ROUND(0,7)),6)</f>
        <v>0</v>
      </c>
      <c r="DD2361" t="s">
        <v>3</v>
      </c>
      <c r="DE2361" t="s">
        <v>3</v>
      </c>
      <c r="DF2361">
        <f>ROUND(ROUND(AE2361,2)*CX2361,2)</f>
        <v>0</v>
      </c>
      <c r="DG2361">
        <f t="shared" si="1343"/>
        <v>0</v>
      </c>
      <c r="DH2361">
        <f t="shared" si="1327"/>
        <v>0</v>
      </c>
      <c r="DI2361">
        <f t="shared" si="1328"/>
        <v>0</v>
      </c>
      <c r="DJ2361">
        <f>DF2361</f>
        <v>0</v>
      </c>
      <c r="DK2361">
        <v>1</v>
      </c>
      <c r="DL2361" t="s">
        <v>3</v>
      </c>
      <c r="DM2361">
        <v>0</v>
      </c>
      <c r="DN2361" t="s">
        <v>3</v>
      </c>
      <c r="DO2361">
        <v>0</v>
      </c>
    </row>
    <row r="2362" spans="1:119" x14ac:dyDescent="0.25">
      <c r="A2362">
        <f>ROW(Source!A897)</f>
        <v>897</v>
      </c>
      <c r="B2362">
        <v>381997917</v>
      </c>
      <c r="C2362">
        <v>382004176</v>
      </c>
      <c r="D2362">
        <v>342719390</v>
      </c>
      <c r="E2362">
        <v>1</v>
      </c>
      <c r="F2362">
        <v>1</v>
      </c>
      <c r="G2362">
        <v>1</v>
      </c>
      <c r="H2362">
        <v>3</v>
      </c>
      <c r="I2362" t="s">
        <v>1379</v>
      </c>
      <c r="J2362" t="s">
        <v>1380</v>
      </c>
      <c r="K2362" t="s">
        <v>1381</v>
      </c>
      <c r="L2362">
        <v>1339</v>
      </c>
      <c r="N2362">
        <v>1007</v>
      </c>
      <c r="O2362" t="s">
        <v>686</v>
      </c>
      <c r="P2362" t="s">
        <v>686</v>
      </c>
      <c r="Q2362">
        <v>1</v>
      </c>
      <c r="W2362">
        <v>0</v>
      </c>
      <c r="X2362">
        <v>1069102517</v>
      </c>
      <c r="Y2362">
        <f>(AT2362*ROUND(0,7))</f>
        <v>0</v>
      </c>
      <c r="AA2362">
        <v>4647.7</v>
      </c>
      <c r="AB2362">
        <v>0</v>
      </c>
      <c r="AC2362">
        <v>0</v>
      </c>
      <c r="AD2362">
        <v>0</v>
      </c>
      <c r="AE2362">
        <v>3778.62</v>
      </c>
      <c r="AF2362">
        <v>0</v>
      </c>
      <c r="AG2362">
        <v>0</v>
      </c>
      <c r="AH2362">
        <v>0</v>
      </c>
      <c r="AI2362">
        <v>1.23</v>
      </c>
      <c r="AJ2362">
        <v>1</v>
      </c>
      <c r="AK2362">
        <v>1</v>
      </c>
      <c r="AL2362">
        <v>1</v>
      </c>
      <c r="AM2362">
        <v>2</v>
      </c>
      <c r="AN2362">
        <v>0</v>
      </c>
      <c r="AO2362">
        <v>0</v>
      </c>
      <c r="AP2362">
        <v>1</v>
      </c>
      <c r="AQ2362">
        <v>1</v>
      </c>
      <c r="AR2362">
        <v>0</v>
      </c>
      <c r="AS2362" t="s">
        <v>3</v>
      </c>
      <c r="AT2362">
        <v>0.06</v>
      </c>
      <c r="AU2362" t="s">
        <v>14</v>
      </c>
      <c r="AV2362">
        <v>0</v>
      </c>
      <c r="AW2362">
        <v>2</v>
      </c>
      <c r="AX2362">
        <v>382004192</v>
      </c>
      <c r="AY2362">
        <v>1</v>
      </c>
      <c r="AZ2362">
        <v>0</v>
      </c>
      <c r="BA2362">
        <v>2362</v>
      </c>
      <c r="BB2362">
        <v>1</v>
      </c>
      <c r="BC2362">
        <v>0</v>
      </c>
      <c r="BD2362">
        <v>0</v>
      </c>
      <c r="BE2362">
        <v>0</v>
      </c>
      <c r="BF2362">
        <v>0</v>
      </c>
      <c r="BG2362">
        <v>0</v>
      </c>
      <c r="BH2362">
        <v>0</v>
      </c>
      <c r="BI2362">
        <v>0</v>
      </c>
      <c r="BJ2362">
        <v>226.71719999999999</v>
      </c>
      <c r="BK2362">
        <v>0</v>
      </c>
      <c r="BL2362">
        <v>0</v>
      </c>
      <c r="BM2362">
        <v>0</v>
      </c>
      <c r="BN2362">
        <v>0</v>
      </c>
      <c r="BO2362">
        <v>0</v>
      </c>
      <c r="BP2362">
        <v>1</v>
      </c>
      <c r="BQ2362">
        <v>0</v>
      </c>
      <c r="BR2362">
        <v>0</v>
      </c>
      <c r="BS2362">
        <v>0</v>
      </c>
      <c r="BT2362">
        <v>0</v>
      </c>
      <c r="BU2362">
        <v>0</v>
      </c>
      <c r="BV2362">
        <v>0</v>
      </c>
      <c r="BW2362">
        <v>0</v>
      </c>
      <c r="CV2362">
        <v>0</v>
      </c>
      <c r="CW2362">
        <v>0</v>
      </c>
      <c r="CX2362">
        <f>ROUND(Y2362*Source!I897,7)</f>
        <v>0</v>
      </c>
      <c r="CY2362">
        <f>AA2362</f>
        <v>4647.7</v>
      </c>
      <c r="CZ2362">
        <f>AE2362</f>
        <v>3778.62</v>
      </c>
      <c r="DA2362">
        <f>AI2362</f>
        <v>1.23</v>
      </c>
      <c r="DB2362">
        <f>ROUND((ROUND(AT2362*CZ2362,2)*ROUND(0,7)),6)</f>
        <v>0</v>
      </c>
      <c r="DC2362">
        <f>ROUND((ROUND(AT2362*AG2362,2)*ROUND(0,7)),6)</f>
        <v>0</v>
      </c>
      <c r="DD2362" t="s">
        <v>3</v>
      </c>
      <c r="DE2362" t="s">
        <v>3</v>
      </c>
      <c r="DF2362">
        <f>ROUND(ROUND(AE2362*AI2362,2)*CX2362,2)</f>
        <v>0</v>
      </c>
      <c r="DG2362">
        <f t="shared" si="1343"/>
        <v>0</v>
      </c>
      <c r="DH2362">
        <f t="shared" si="1327"/>
        <v>0</v>
      </c>
      <c r="DI2362">
        <f t="shared" si="1328"/>
        <v>0</v>
      </c>
      <c r="DJ2362">
        <f>DF2362</f>
        <v>0</v>
      </c>
      <c r="DK2362">
        <v>0</v>
      </c>
      <c r="DL2362" t="s">
        <v>3</v>
      </c>
      <c r="DM2362">
        <v>0</v>
      </c>
      <c r="DN2362" t="s">
        <v>3</v>
      </c>
      <c r="DO2362">
        <v>0</v>
      </c>
    </row>
    <row r="2363" spans="1:119" x14ac:dyDescent="0.25">
      <c r="A2363">
        <f>ROW(Source!A897)</f>
        <v>897</v>
      </c>
      <c r="B2363">
        <v>381997917</v>
      </c>
      <c r="C2363">
        <v>382004176</v>
      </c>
      <c r="D2363">
        <v>342726279</v>
      </c>
      <c r="E2363">
        <v>1</v>
      </c>
      <c r="F2363">
        <v>1</v>
      </c>
      <c r="G2363">
        <v>1</v>
      </c>
      <c r="H2363">
        <v>3</v>
      </c>
      <c r="I2363" t="s">
        <v>1384</v>
      </c>
      <c r="J2363" t="s">
        <v>1385</v>
      </c>
      <c r="K2363" t="s">
        <v>1386</v>
      </c>
      <c r="L2363">
        <v>1339</v>
      </c>
      <c r="N2363">
        <v>1007</v>
      </c>
      <c r="O2363" t="s">
        <v>686</v>
      </c>
      <c r="P2363" t="s">
        <v>686</v>
      </c>
      <c r="Q2363">
        <v>1</v>
      </c>
      <c r="W2363">
        <v>0</v>
      </c>
      <c r="X2363">
        <v>-1550620761</v>
      </c>
      <c r="Y2363">
        <f>(AT2363*ROUND(0,7))</f>
        <v>0</v>
      </c>
      <c r="AA2363">
        <v>12905.83</v>
      </c>
      <c r="AB2363">
        <v>0</v>
      </c>
      <c r="AC2363">
        <v>0</v>
      </c>
      <c r="AD2363">
        <v>0</v>
      </c>
      <c r="AE2363">
        <v>10082.68</v>
      </c>
      <c r="AF2363">
        <v>0</v>
      </c>
      <c r="AG2363">
        <v>0</v>
      </c>
      <c r="AH2363">
        <v>0</v>
      </c>
      <c r="AI2363">
        <v>1.28</v>
      </c>
      <c r="AJ2363">
        <v>1</v>
      </c>
      <c r="AK2363">
        <v>1</v>
      </c>
      <c r="AL2363">
        <v>1</v>
      </c>
      <c r="AM2363">
        <v>2</v>
      </c>
      <c r="AN2363">
        <v>0</v>
      </c>
      <c r="AO2363">
        <v>0</v>
      </c>
      <c r="AP2363">
        <v>1</v>
      </c>
      <c r="AQ2363">
        <v>1</v>
      </c>
      <c r="AR2363">
        <v>0</v>
      </c>
      <c r="AS2363" t="s">
        <v>3</v>
      </c>
      <c r="AT2363">
        <v>0.17</v>
      </c>
      <c r="AU2363" t="s">
        <v>14</v>
      </c>
      <c r="AV2363">
        <v>0</v>
      </c>
      <c r="AW2363">
        <v>2</v>
      </c>
      <c r="AX2363">
        <v>382004193</v>
      </c>
      <c r="AY2363">
        <v>1</v>
      </c>
      <c r="AZ2363">
        <v>0</v>
      </c>
      <c r="BA2363">
        <v>2363</v>
      </c>
      <c r="BB2363">
        <v>1</v>
      </c>
      <c r="BC2363">
        <v>0</v>
      </c>
      <c r="BD2363">
        <v>0</v>
      </c>
      <c r="BE2363">
        <v>0</v>
      </c>
      <c r="BF2363">
        <v>0</v>
      </c>
      <c r="BG2363">
        <v>0</v>
      </c>
      <c r="BH2363">
        <v>0</v>
      </c>
      <c r="BI2363">
        <v>0</v>
      </c>
      <c r="BJ2363">
        <v>1714.0556000000001</v>
      </c>
      <c r="BK2363">
        <v>0</v>
      </c>
      <c r="BL2363">
        <v>0</v>
      </c>
      <c r="BM2363">
        <v>0</v>
      </c>
      <c r="BN2363">
        <v>0</v>
      </c>
      <c r="BO2363">
        <v>0</v>
      </c>
      <c r="BP2363">
        <v>1</v>
      </c>
      <c r="BQ2363">
        <v>0</v>
      </c>
      <c r="BR2363">
        <v>0</v>
      </c>
      <c r="BS2363">
        <v>0</v>
      </c>
      <c r="BT2363">
        <v>0</v>
      </c>
      <c r="BU2363">
        <v>0</v>
      </c>
      <c r="BV2363">
        <v>0</v>
      </c>
      <c r="BW2363">
        <v>0</v>
      </c>
      <c r="CV2363">
        <v>0</v>
      </c>
      <c r="CW2363">
        <v>0</v>
      </c>
      <c r="CX2363">
        <f>ROUND(Y2363*Source!I897,7)</f>
        <v>0</v>
      </c>
      <c r="CY2363">
        <f>AA2363</f>
        <v>12905.83</v>
      </c>
      <c r="CZ2363">
        <f>AE2363</f>
        <v>10082.68</v>
      </c>
      <c r="DA2363">
        <f>AI2363</f>
        <v>1.28</v>
      </c>
      <c r="DB2363">
        <f>ROUND((ROUND(AT2363*CZ2363,2)*ROUND(0,7)),6)</f>
        <v>0</v>
      </c>
      <c r="DC2363">
        <f>ROUND((ROUND(AT2363*AG2363,2)*ROUND(0,7)),6)</f>
        <v>0</v>
      </c>
      <c r="DD2363" t="s">
        <v>3</v>
      </c>
      <c r="DE2363" t="s">
        <v>3</v>
      </c>
      <c r="DF2363">
        <f>ROUND(ROUND(AE2363*AI2363,2)*CX2363,2)</f>
        <v>0</v>
      </c>
      <c r="DG2363">
        <f t="shared" si="1343"/>
        <v>0</v>
      </c>
      <c r="DH2363">
        <f t="shared" si="1327"/>
        <v>0</v>
      </c>
      <c r="DI2363">
        <f t="shared" si="1328"/>
        <v>0</v>
      </c>
      <c r="DJ2363">
        <f>DF2363</f>
        <v>0</v>
      </c>
      <c r="DK2363">
        <v>0</v>
      </c>
      <c r="DL2363" t="s">
        <v>3</v>
      </c>
      <c r="DM2363">
        <v>0</v>
      </c>
      <c r="DN2363" t="s">
        <v>3</v>
      </c>
      <c r="DO2363">
        <v>0</v>
      </c>
    </row>
    <row r="2364" spans="1:119" x14ac:dyDescent="0.25">
      <c r="A2364">
        <f>ROW(Source!A897)</f>
        <v>897</v>
      </c>
      <c r="B2364">
        <v>381997917</v>
      </c>
      <c r="C2364">
        <v>382004176</v>
      </c>
      <c r="D2364">
        <v>342643784</v>
      </c>
      <c r="E2364">
        <v>113</v>
      </c>
      <c r="F2364">
        <v>1</v>
      </c>
      <c r="G2364">
        <v>1</v>
      </c>
      <c r="H2364">
        <v>3</v>
      </c>
      <c r="I2364" t="s">
        <v>1387</v>
      </c>
      <c r="J2364" t="s">
        <v>3</v>
      </c>
      <c r="K2364" t="s">
        <v>1388</v>
      </c>
      <c r="L2364">
        <v>1301</v>
      </c>
      <c r="N2364">
        <v>1003</v>
      </c>
      <c r="O2364" t="s">
        <v>880</v>
      </c>
      <c r="P2364" t="s">
        <v>880</v>
      </c>
      <c r="Q2364">
        <v>1</v>
      </c>
      <c r="W2364">
        <v>0</v>
      </c>
      <c r="X2364">
        <v>-1355764183</v>
      </c>
      <c r="Y2364">
        <f>(AT2364*ROUND(0,7))</f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>
        <v>0</v>
      </c>
      <c r="AG2364">
        <v>0</v>
      </c>
      <c r="AH2364">
        <v>0</v>
      </c>
      <c r="AI2364">
        <v>1</v>
      </c>
      <c r="AJ2364">
        <v>1</v>
      </c>
      <c r="AK2364">
        <v>1</v>
      </c>
      <c r="AL2364">
        <v>1</v>
      </c>
      <c r="AM2364">
        <v>-2</v>
      </c>
      <c r="AN2364">
        <v>0</v>
      </c>
      <c r="AO2364">
        <v>0</v>
      </c>
      <c r="AP2364">
        <v>1</v>
      </c>
      <c r="AQ2364">
        <v>1</v>
      </c>
      <c r="AR2364">
        <v>0</v>
      </c>
      <c r="AS2364" t="s">
        <v>3</v>
      </c>
      <c r="AT2364">
        <v>100</v>
      </c>
      <c r="AU2364" t="s">
        <v>14</v>
      </c>
      <c r="AV2364">
        <v>0</v>
      </c>
      <c r="AW2364">
        <v>2</v>
      </c>
      <c r="AX2364">
        <v>382004194</v>
      </c>
      <c r="AY2364">
        <v>1</v>
      </c>
      <c r="AZ2364">
        <v>0</v>
      </c>
      <c r="BA2364">
        <v>2364</v>
      </c>
      <c r="BB2364">
        <v>1</v>
      </c>
      <c r="BC2364">
        <v>0</v>
      </c>
      <c r="BD2364">
        <v>0</v>
      </c>
      <c r="BE2364">
        <v>0</v>
      </c>
      <c r="BF2364">
        <v>0</v>
      </c>
      <c r="BG2364">
        <v>0</v>
      </c>
      <c r="BH2364">
        <v>0</v>
      </c>
      <c r="BI2364">
        <v>0</v>
      </c>
      <c r="BJ2364">
        <v>0</v>
      </c>
      <c r="BK2364">
        <v>0</v>
      </c>
      <c r="BL2364">
        <v>0</v>
      </c>
      <c r="BM2364">
        <v>0</v>
      </c>
      <c r="BN2364">
        <v>0</v>
      </c>
      <c r="BO2364">
        <v>0</v>
      </c>
      <c r="BP2364">
        <v>0</v>
      </c>
      <c r="BQ2364">
        <v>0</v>
      </c>
      <c r="BR2364">
        <v>0</v>
      </c>
      <c r="BS2364">
        <v>0</v>
      </c>
      <c r="BT2364">
        <v>0</v>
      </c>
      <c r="BU2364">
        <v>0</v>
      </c>
      <c r="BV2364">
        <v>0</v>
      </c>
      <c r="BW2364">
        <v>0</v>
      </c>
      <c r="CV2364">
        <v>0</v>
      </c>
      <c r="CW2364">
        <v>0</v>
      </c>
      <c r="CX2364">
        <f>ROUND(Y2364*Source!I897,7)</f>
        <v>0</v>
      </c>
      <c r="CY2364">
        <f>AA2364</f>
        <v>0</v>
      </c>
      <c r="CZ2364">
        <f>AE2364</f>
        <v>0</v>
      </c>
      <c r="DA2364">
        <f>AI2364</f>
        <v>1</v>
      </c>
      <c r="DB2364">
        <f>ROUND((ROUND(AT2364*CZ2364,2)*ROUND(0,7)),6)</f>
        <v>0</v>
      </c>
      <c r="DC2364">
        <f>ROUND((ROUND(AT2364*AG2364,2)*ROUND(0,7)),6)</f>
        <v>0</v>
      </c>
      <c r="DD2364" t="s">
        <v>3</v>
      </c>
      <c r="DE2364" t="s">
        <v>3</v>
      </c>
      <c r="DF2364">
        <f>ROUND(ROUND(AE2364,2)*CX2364,2)</f>
        <v>0</v>
      </c>
      <c r="DG2364">
        <f t="shared" si="1343"/>
        <v>0</v>
      </c>
      <c r="DH2364">
        <f t="shared" si="1327"/>
        <v>0</v>
      </c>
      <c r="DI2364">
        <f t="shared" si="1328"/>
        <v>0</v>
      </c>
      <c r="DJ2364">
        <f>DF2364</f>
        <v>0</v>
      </c>
      <c r="DK2364">
        <v>0</v>
      </c>
      <c r="DL2364" t="s">
        <v>3</v>
      </c>
      <c r="DM2364">
        <v>0</v>
      </c>
      <c r="DN2364" t="s">
        <v>3</v>
      </c>
      <c r="DO2364">
        <v>0</v>
      </c>
    </row>
    <row r="2365" spans="1:119" x14ac:dyDescent="0.25">
      <c r="A2365">
        <f>ROW(Source!A898)</f>
        <v>898</v>
      </c>
      <c r="B2365">
        <v>381997917</v>
      </c>
      <c r="C2365">
        <v>382004195</v>
      </c>
      <c r="D2365">
        <v>342640187</v>
      </c>
      <c r="E2365">
        <v>113</v>
      </c>
      <c r="F2365">
        <v>1</v>
      </c>
      <c r="G2365">
        <v>1</v>
      </c>
      <c r="H2365">
        <v>1</v>
      </c>
      <c r="I2365" t="s">
        <v>1323</v>
      </c>
      <c r="J2365" t="s">
        <v>3</v>
      </c>
      <c r="K2365" t="s">
        <v>1324</v>
      </c>
      <c r="L2365">
        <v>1191</v>
      </c>
      <c r="N2365">
        <v>1013</v>
      </c>
      <c r="O2365" t="s">
        <v>1034</v>
      </c>
      <c r="P2365" t="s">
        <v>1034</v>
      </c>
      <c r="Q2365">
        <v>1</v>
      </c>
      <c r="W2365">
        <v>0</v>
      </c>
      <c r="X2365">
        <v>1682852000</v>
      </c>
      <c r="Y2365">
        <f>AT2365</f>
        <v>100</v>
      </c>
      <c r="AA2365">
        <v>0</v>
      </c>
      <c r="AB2365">
        <v>0</v>
      </c>
      <c r="AC2365">
        <v>0</v>
      </c>
      <c r="AD2365">
        <v>517.65</v>
      </c>
      <c r="AE2365">
        <v>0</v>
      </c>
      <c r="AF2365">
        <v>0</v>
      </c>
      <c r="AG2365">
        <v>0</v>
      </c>
      <c r="AH2365">
        <v>517.65</v>
      </c>
      <c r="AI2365">
        <v>1</v>
      </c>
      <c r="AJ2365">
        <v>1</v>
      </c>
      <c r="AK2365">
        <v>1</v>
      </c>
      <c r="AL2365">
        <v>1</v>
      </c>
      <c r="AM2365">
        <v>-2</v>
      </c>
      <c r="AN2365">
        <v>0</v>
      </c>
      <c r="AO2365">
        <v>0</v>
      </c>
      <c r="AP2365">
        <v>1</v>
      </c>
      <c r="AQ2365">
        <v>1</v>
      </c>
      <c r="AR2365">
        <v>0</v>
      </c>
      <c r="AS2365" t="s">
        <v>3</v>
      </c>
      <c r="AT2365">
        <v>100</v>
      </c>
      <c r="AU2365" t="s">
        <v>3</v>
      </c>
      <c r="AV2365">
        <v>1</v>
      </c>
      <c r="AW2365">
        <v>2</v>
      </c>
      <c r="AX2365">
        <v>382004205</v>
      </c>
      <c r="AY2365">
        <v>1</v>
      </c>
      <c r="AZ2365">
        <v>0</v>
      </c>
      <c r="BA2365">
        <v>2365</v>
      </c>
      <c r="BB2365">
        <v>1</v>
      </c>
      <c r="BC2365">
        <v>0</v>
      </c>
      <c r="BD2365">
        <v>0</v>
      </c>
      <c r="BE2365">
        <v>0</v>
      </c>
      <c r="BF2365">
        <v>0</v>
      </c>
      <c r="BG2365">
        <v>0</v>
      </c>
      <c r="BH2365">
        <v>0</v>
      </c>
      <c r="BI2365">
        <v>0</v>
      </c>
      <c r="BJ2365">
        <v>0</v>
      </c>
      <c r="BK2365">
        <v>0</v>
      </c>
      <c r="BL2365">
        <v>0</v>
      </c>
      <c r="BM2365">
        <v>51765</v>
      </c>
      <c r="BN2365">
        <v>100</v>
      </c>
      <c r="BO2365">
        <v>0</v>
      </c>
      <c r="BP2365">
        <v>1</v>
      </c>
      <c r="BQ2365">
        <v>0</v>
      </c>
      <c r="BR2365">
        <v>0</v>
      </c>
      <c r="BS2365">
        <v>0</v>
      </c>
      <c r="BT2365">
        <v>51765</v>
      </c>
      <c r="BU2365">
        <v>100</v>
      </c>
      <c r="BV2365">
        <v>0</v>
      </c>
      <c r="BW2365">
        <v>1</v>
      </c>
      <c r="CU2365">
        <f>ROUND(AT2365*Source!I898*AH2365*AL2365,2)</f>
        <v>517.65</v>
      </c>
      <c r="CV2365">
        <f>ROUND(Y2365*Source!I898,7)</f>
        <v>1</v>
      </c>
      <c r="CW2365">
        <v>0</v>
      </c>
      <c r="CX2365">
        <f>ROUND(Y2365*Source!I898,7)</f>
        <v>1</v>
      </c>
      <c r="CY2365">
        <f>AD2365</f>
        <v>517.65</v>
      </c>
      <c r="CZ2365">
        <f>AH2365</f>
        <v>517.65</v>
      </c>
      <c r="DA2365">
        <f>AL2365</f>
        <v>1</v>
      </c>
      <c r="DB2365">
        <f>ROUND(ROUND(AT2365*CZ2365,2),6)</f>
        <v>51765</v>
      </c>
      <c r="DC2365">
        <f>ROUND(ROUND(AT2365*AG2365,2),6)</f>
        <v>0</v>
      </c>
      <c r="DD2365" t="s">
        <v>3</v>
      </c>
      <c r="DE2365" t="s">
        <v>3</v>
      </c>
      <c r="DF2365">
        <f>ROUND(ROUND(AE2365,2)*CX2365,2)</f>
        <v>0</v>
      </c>
      <c r="DG2365">
        <f t="shared" si="1343"/>
        <v>0</v>
      </c>
      <c r="DH2365">
        <f t="shared" si="1327"/>
        <v>0</v>
      </c>
      <c r="DI2365">
        <f t="shared" si="1328"/>
        <v>517.65</v>
      </c>
      <c r="DJ2365">
        <f>DI2365</f>
        <v>517.65</v>
      </c>
      <c r="DK2365">
        <v>1</v>
      </c>
      <c r="DL2365" t="s">
        <v>3</v>
      </c>
      <c r="DM2365">
        <v>0</v>
      </c>
      <c r="DN2365" t="s">
        <v>3</v>
      </c>
      <c r="DO2365">
        <v>0</v>
      </c>
    </row>
    <row r="2366" spans="1:119" x14ac:dyDescent="0.25">
      <c r="A2366">
        <f>ROW(Source!A898)</f>
        <v>898</v>
      </c>
      <c r="B2366">
        <v>381997917</v>
      </c>
      <c r="C2366">
        <v>382004195</v>
      </c>
      <c r="D2366">
        <v>342640393</v>
      </c>
      <c r="E2366">
        <v>113</v>
      </c>
      <c r="F2366">
        <v>1</v>
      </c>
      <c r="G2366">
        <v>1</v>
      </c>
      <c r="H2366">
        <v>1</v>
      </c>
      <c r="I2366" t="s">
        <v>1035</v>
      </c>
      <c r="J2366" t="s">
        <v>3</v>
      </c>
      <c r="K2366" t="s">
        <v>1036</v>
      </c>
      <c r="L2366">
        <v>1191</v>
      </c>
      <c r="N2366">
        <v>1013</v>
      </c>
      <c r="O2366" t="s">
        <v>1034</v>
      </c>
      <c r="P2366" t="s">
        <v>1034</v>
      </c>
      <c r="Q2366">
        <v>1</v>
      </c>
      <c r="W2366">
        <v>0</v>
      </c>
      <c r="X2366">
        <v>-1417349443</v>
      </c>
      <c r="Y2366">
        <f>AT2366</f>
        <v>0.65</v>
      </c>
      <c r="AA2366">
        <v>0</v>
      </c>
      <c r="AB2366">
        <v>0</v>
      </c>
      <c r="AC2366">
        <v>0</v>
      </c>
      <c r="AD2366">
        <v>0</v>
      </c>
      <c r="AE2366">
        <v>0</v>
      </c>
      <c r="AF2366">
        <v>0</v>
      </c>
      <c r="AG2366">
        <v>0</v>
      </c>
      <c r="AH2366">
        <v>0</v>
      </c>
      <c r="AI2366">
        <v>1</v>
      </c>
      <c r="AJ2366">
        <v>1</v>
      </c>
      <c r="AK2366">
        <v>1</v>
      </c>
      <c r="AL2366">
        <v>1</v>
      </c>
      <c r="AM2366">
        <v>-2</v>
      </c>
      <c r="AN2366">
        <v>0</v>
      </c>
      <c r="AO2366">
        <v>0</v>
      </c>
      <c r="AP2366">
        <v>1</v>
      </c>
      <c r="AQ2366">
        <v>1</v>
      </c>
      <c r="AR2366">
        <v>0</v>
      </c>
      <c r="AS2366" t="s">
        <v>3</v>
      </c>
      <c r="AT2366">
        <v>0.65</v>
      </c>
      <c r="AU2366" t="s">
        <v>3</v>
      </c>
      <c r="AV2366">
        <v>2</v>
      </c>
      <c r="AW2366">
        <v>2</v>
      </c>
      <c r="AX2366">
        <v>382004206</v>
      </c>
      <c r="AY2366">
        <v>1</v>
      </c>
      <c r="AZ2366">
        <v>0</v>
      </c>
      <c r="BA2366">
        <v>2366</v>
      </c>
      <c r="BB2366">
        <v>1</v>
      </c>
      <c r="BC2366">
        <v>0</v>
      </c>
      <c r="BD2366">
        <v>0</v>
      </c>
      <c r="BE2366">
        <v>0</v>
      </c>
      <c r="BF2366">
        <v>0</v>
      </c>
      <c r="BG2366">
        <v>0</v>
      </c>
      <c r="BH2366">
        <v>0</v>
      </c>
      <c r="BI2366">
        <v>0</v>
      </c>
      <c r="BJ2366">
        <v>0</v>
      </c>
      <c r="BK2366">
        <v>0</v>
      </c>
      <c r="BL2366">
        <v>0</v>
      </c>
      <c r="BM2366">
        <v>0</v>
      </c>
      <c r="BN2366">
        <v>0</v>
      </c>
      <c r="BO2366">
        <v>0</v>
      </c>
      <c r="BP2366">
        <v>0</v>
      </c>
      <c r="BQ2366">
        <v>0</v>
      </c>
      <c r="BR2366">
        <v>0</v>
      </c>
      <c r="BS2366">
        <v>0</v>
      </c>
      <c r="BT2366">
        <v>0</v>
      </c>
      <c r="BU2366">
        <v>0</v>
      </c>
      <c r="BV2366">
        <v>0</v>
      </c>
      <c r="BW2366">
        <v>0</v>
      </c>
      <c r="CV2366">
        <v>0</v>
      </c>
      <c r="CW2366">
        <v>0</v>
      </c>
      <c r="CX2366">
        <f>ROUND(Y2366*Source!I898,7)</f>
        <v>6.4999999999999997E-3</v>
      </c>
      <c r="CY2366">
        <f>AD2366</f>
        <v>0</v>
      </c>
      <c r="CZ2366">
        <f>AH2366</f>
        <v>0</v>
      </c>
      <c r="DA2366">
        <f>AL2366</f>
        <v>1</v>
      </c>
      <c r="DB2366">
        <f>ROUND(ROUND(AT2366*CZ2366,2),6)</f>
        <v>0</v>
      </c>
      <c r="DC2366">
        <f>ROUND(ROUND(AT2366*AG2366,2),6)</f>
        <v>0</v>
      </c>
      <c r="DD2366" t="s">
        <v>3</v>
      </c>
      <c r="DE2366" t="s">
        <v>3</v>
      </c>
      <c r="DF2366">
        <f>ROUND(ROUND(AE2366,2)*CX2366,2)</f>
        <v>0</v>
      </c>
      <c r="DG2366">
        <f t="shared" si="1343"/>
        <v>0</v>
      </c>
      <c r="DH2366">
        <f t="shared" si="1327"/>
        <v>0</v>
      </c>
      <c r="DI2366">
        <f t="shared" si="1328"/>
        <v>0</v>
      </c>
      <c r="DJ2366">
        <f>DI2366</f>
        <v>0</v>
      </c>
      <c r="DK2366">
        <v>0</v>
      </c>
      <c r="DL2366" t="s">
        <v>3</v>
      </c>
      <c r="DM2366">
        <v>0</v>
      </c>
      <c r="DN2366" t="s">
        <v>3</v>
      </c>
      <c r="DO2366">
        <v>0</v>
      </c>
    </row>
    <row r="2367" spans="1:119" x14ac:dyDescent="0.25">
      <c r="A2367">
        <f>ROW(Source!A898)</f>
        <v>898</v>
      </c>
      <c r="B2367">
        <v>381997917</v>
      </c>
      <c r="C2367">
        <v>382004195</v>
      </c>
      <c r="D2367">
        <v>342764741</v>
      </c>
      <c r="E2367">
        <v>1</v>
      </c>
      <c r="F2367">
        <v>1</v>
      </c>
      <c r="G2367">
        <v>1</v>
      </c>
      <c r="H2367">
        <v>2</v>
      </c>
      <c r="I2367" t="s">
        <v>1341</v>
      </c>
      <c r="J2367" t="s">
        <v>1342</v>
      </c>
      <c r="K2367" t="s">
        <v>1343</v>
      </c>
      <c r="L2367">
        <v>1368</v>
      </c>
      <c r="N2367">
        <v>1011</v>
      </c>
      <c r="O2367" t="s">
        <v>1040</v>
      </c>
      <c r="P2367" t="s">
        <v>1040</v>
      </c>
      <c r="Q2367">
        <v>1</v>
      </c>
      <c r="W2367">
        <v>0</v>
      </c>
      <c r="X2367">
        <v>-361847540</v>
      </c>
      <c r="Y2367">
        <f>AT2367</f>
        <v>0.61</v>
      </c>
      <c r="AA2367">
        <v>0</v>
      </c>
      <c r="AB2367">
        <v>1552.12</v>
      </c>
      <c r="AC2367">
        <v>803.25</v>
      </c>
      <c r="AD2367">
        <v>0</v>
      </c>
      <c r="AE2367">
        <v>0</v>
      </c>
      <c r="AF2367">
        <v>1552.12</v>
      </c>
      <c r="AG2367">
        <v>803.25</v>
      </c>
      <c r="AH2367">
        <v>0</v>
      </c>
      <c r="AI2367">
        <v>1</v>
      </c>
      <c r="AJ2367">
        <v>1</v>
      </c>
      <c r="AK2367">
        <v>1</v>
      </c>
      <c r="AL2367">
        <v>1</v>
      </c>
      <c r="AM2367">
        <v>-2</v>
      </c>
      <c r="AN2367">
        <v>0</v>
      </c>
      <c r="AO2367">
        <v>0</v>
      </c>
      <c r="AP2367">
        <v>1</v>
      </c>
      <c r="AQ2367">
        <v>1</v>
      </c>
      <c r="AR2367">
        <v>0</v>
      </c>
      <c r="AS2367" t="s">
        <v>3</v>
      </c>
      <c r="AT2367">
        <v>0.61</v>
      </c>
      <c r="AU2367" t="s">
        <v>3</v>
      </c>
      <c r="AV2367">
        <v>1</v>
      </c>
      <c r="AW2367">
        <v>2</v>
      </c>
      <c r="AX2367">
        <v>382004207</v>
      </c>
      <c r="AY2367">
        <v>1</v>
      </c>
      <c r="AZ2367">
        <v>0</v>
      </c>
      <c r="BA2367">
        <v>2367</v>
      </c>
      <c r="BB2367">
        <v>1</v>
      </c>
      <c r="BC2367">
        <v>0</v>
      </c>
      <c r="BD2367">
        <v>0</v>
      </c>
      <c r="BE2367">
        <v>0</v>
      </c>
      <c r="BF2367">
        <v>0</v>
      </c>
      <c r="BG2367">
        <v>0</v>
      </c>
      <c r="BH2367">
        <v>0</v>
      </c>
      <c r="BI2367">
        <v>0</v>
      </c>
      <c r="BJ2367">
        <v>0</v>
      </c>
      <c r="BK2367">
        <v>946.79319999999996</v>
      </c>
      <c r="BL2367">
        <v>489.98250000000002</v>
      </c>
      <c r="BM2367">
        <v>0</v>
      </c>
      <c r="BN2367">
        <v>0</v>
      </c>
      <c r="BO2367">
        <v>0.61</v>
      </c>
      <c r="BP2367">
        <v>1</v>
      </c>
      <c r="BQ2367">
        <v>0</v>
      </c>
      <c r="BR2367">
        <v>946.79319999999996</v>
      </c>
      <c r="BS2367">
        <v>489.98250000000002</v>
      </c>
      <c r="BT2367">
        <v>0</v>
      </c>
      <c r="BU2367">
        <v>0</v>
      </c>
      <c r="BV2367">
        <v>0.61</v>
      </c>
      <c r="BW2367">
        <v>1</v>
      </c>
      <c r="CV2367">
        <v>0</v>
      </c>
      <c r="CW2367">
        <f>ROUND(Y2367*Source!I898*DO2367,7)</f>
        <v>6.1000000000000004E-3</v>
      </c>
      <c r="CX2367">
        <f>ROUND(Y2367*Source!I898,7)</f>
        <v>6.1000000000000004E-3</v>
      </c>
      <c r="CY2367">
        <f>AB2367</f>
        <v>1552.12</v>
      </c>
      <c r="CZ2367">
        <f>AF2367</f>
        <v>1552.12</v>
      </c>
      <c r="DA2367">
        <f>AJ2367</f>
        <v>1</v>
      </c>
      <c r="DB2367">
        <f>ROUND(ROUND(AT2367*CZ2367,2),6)</f>
        <v>946.79</v>
      </c>
      <c r="DC2367">
        <f>ROUND(ROUND(AT2367*AG2367,2),6)</f>
        <v>489.98</v>
      </c>
      <c r="DD2367" t="s">
        <v>3</v>
      </c>
      <c r="DE2367" t="s">
        <v>3</v>
      </c>
      <c r="DF2367">
        <f>ROUND(ROUND(AE2367,2)*CX2367,2)</f>
        <v>0</v>
      </c>
      <c r="DG2367">
        <f t="shared" si="1343"/>
        <v>9.4700000000000006</v>
      </c>
      <c r="DH2367">
        <f t="shared" si="1327"/>
        <v>4.9000000000000004</v>
      </c>
      <c r="DI2367">
        <f t="shared" si="1328"/>
        <v>0</v>
      </c>
      <c r="DJ2367">
        <f>DG2367+DH2367</f>
        <v>14.370000000000001</v>
      </c>
      <c r="DK2367">
        <v>1</v>
      </c>
      <c r="DL2367" t="s">
        <v>1065</v>
      </c>
      <c r="DM2367">
        <v>6</v>
      </c>
      <c r="DN2367" t="s">
        <v>1034</v>
      </c>
      <c r="DO2367">
        <v>1</v>
      </c>
    </row>
    <row r="2368" spans="1:119" x14ac:dyDescent="0.25">
      <c r="A2368">
        <f>ROW(Source!A898)</f>
        <v>898</v>
      </c>
      <c r="B2368">
        <v>381997917</v>
      </c>
      <c r="C2368">
        <v>382004195</v>
      </c>
      <c r="D2368">
        <v>342765643</v>
      </c>
      <c r="E2368">
        <v>1</v>
      </c>
      <c r="F2368">
        <v>1</v>
      </c>
      <c r="G2368">
        <v>1</v>
      </c>
      <c r="H2368">
        <v>2</v>
      </c>
      <c r="I2368" t="s">
        <v>1233</v>
      </c>
      <c r="J2368" t="s">
        <v>1234</v>
      </c>
      <c r="K2368" t="s">
        <v>1235</v>
      </c>
      <c r="L2368">
        <v>1368</v>
      </c>
      <c r="N2368">
        <v>1011</v>
      </c>
      <c r="O2368" t="s">
        <v>1040</v>
      </c>
      <c r="P2368" t="s">
        <v>1040</v>
      </c>
      <c r="Q2368">
        <v>1</v>
      </c>
      <c r="W2368">
        <v>0</v>
      </c>
      <c r="X2368">
        <v>1503848564</v>
      </c>
      <c r="Y2368">
        <f>AT2368</f>
        <v>0.04</v>
      </c>
      <c r="AA2368">
        <v>0</v>
      </c>
      <c r="AB2368">
        <v>583.05999999999995</v>
      </c>
      <c r="AC2368">
        <v>597.98</v>
      </c>
      <c r="AD2368">
        <v>0</v>
      </c>
      <c r="AE2368">
        <v>0</v>
      </c>
      <c r="AF2368">
        <v>477.92</v>
      </c>
      <c r="AG2368">
        <v>597.98</v>
      </c>
      <c r="AH2368">
        <v>0</v>
      </c>
      <c r="AI2368">
        <v>1</v>
      </c>
      <c r="AJ2368">
        <v>1.22</v>
      </c>
      <c r="AK2368">
        <v>1</v>
      </c>
      <c r="AL2368">
        <v>1</v>
      </c>
      <c r="AM2368">
        <v>2</v>
      </c>
      <c r="AN2368">
        <v>0</v>
      </c>
      <c r="AO2368">
        <v>0</v>
      </c>
      <c r="AP2368">
        <v>1</v>
      </c>
      <c r="AQ2368">
        <v>1</v>
      </c>
      <c r="AR2368">
        <v>0</v>
      </c>
      <c r="AS2368" t="s">
        <v>3</v>
      </c>
      <c r="AT2368">
        <v>0.04</v>
      </c>
      <c r="AU2368" t="s">
        <v>3</v>
      </c>
      <c r="AV2368">
        <v>1</v>
      </c>
      <c r="AW2368">
        <v>2</v>
      </c>
      <c r="AX2368">
        <v>382004208</v>
      </c>
      <c r="AY2368">
        <v>1</v>
      </c>
      <c r="AZ2368">
        <v>0</v>
      </c>
      <c r="BA2368">
        <v>2368</v>
      </c>
      <c r="BB2368">
        <v>1</v>
      </c>
      <c r="BC2368">
        <v>0</v>
      </c>
      <c r="BD2368">
        <v>0</v>
      </c>
      <c r="BE2368">
        <v>0</v>
      </c>
      <c r="BF2368">
        <v>0</v>
      </c>
      <c r="BG2368">
        <v>0</v>
      </c>
      <c r="BH2368">
        <v>0</v>
      </c>
      <c r="BI2368">
        <v>0</v>
      </c>
      <c r="BJ2368">
        <v>0</v>
      </c>
      <c r="BK2368">
        <v>19.116800000000001</v>
      </c>
      <c r="BL2368">
        <v>23.9192</v>
      </c>
      <c r="BM2368">
        <v>0</v>
      </c>
      <c r="BN2368">
        <v>0</v>
      </c>
      <c r="BO2368">
        <v>0.04</v>
      </c>
      <c r="BP2368">
        <v>1</v>
      </c>
      <c r="BQ2368">
        <v>0</v>
      </c>
      <c r="BR2368">
        <v>19.116800000000001</v>
      </c>
      <c r="BS2368">
        <v>23.9192</v>
      </c>
      <c r="BT2368">
        <v>0</v>
      </c>
      <c r="BU2368">
        <v>0</v>
      </c>
      <c r="BV2368">
        <v>0.04</v>
      </c>
      <c r="BW2368">
        <v>1</v>
      </c>
      <c r="CV2368">
        <v>0</v>
      </c>
      <c r="CW2368">
        <f>ROUND(Y2368*Source!I898*DO2368,7)</f>
        <v>4.0000000000000002E-4</v>
      </c>
      <c r="CX2368">
        <f>ROUND(Y2368*Source!I898,7)</f>
        <v>4.0000000000000002E-4</v>
      </c>
      <c r="CY2368">
        <f>AB2368</f>
        <v>583.05999999999995</v>
      </c>
      <c r="CZ2368">
        <f>AF2368</f>
        <v>477.92</v>
      </c>
      <c r="DA2368">
        <f>AJ2368</f>
        <v>1.22</v>
      </c>
      <c r="DB2368">
        <f>ROUND(ROUND(AT2368*CZ2368,2),6)</f>
        <v>19.12</v>
      </c>
      <c r="DC2368">
        <f>ROUND(ROUND(AT2368*AG2368,2),6)</f>
        <v>23.92</v>
      </c>
      <c r="DD2368" t="s">
        <v>3</v>
      </c>
      <c r="DE2368" t="s">
        <v>3</v>
      </c>
      <c r="DF2368">
        <f>ROUND(ROUND(AE2368,2)*CX2368,2)</f>
        <v>0</v>
      </c>
      <c r="DG2368">
        <f>ROUND(ROUND(AF2368*AJ2368,2)*CX2368,2)</f>
        <v>0.23</v>
      </c>
      <c r="DH2368">
        <f t="shared" si="1327"/>
        <v>0.24</v>
      </c>
      <c r="DI2368">
        <f t="shared" si="1328"/>
        <v>0</v>
      </c>
      <c r="DJ2368">
        <f>DG2368+DH2368</f>
        <v>0.47</v>
      </c>
      <c r="DK2368">
        <v>0</v>
      </c>
      <c r="DL2368" t="s">
        <v>1221</v>
      </c>
      <c r="DM2368">
        <v>4</v>
      </c>
      <c r="DN2368" t="s">
        <v>1034</v>
      </c>
      <c r="DO2368">
        <v>1</v>
      </c>
    </row>
    <row r="2369" spans="1:119" x14ac:dyDescent="0.25">
      <c r="A2369">
        <f>ROW(Source!A898)</f>
        <v>898</v>
      </c>
      <c r="B2369">
        <v>381997917</v>
      </c>
      <c r="C2369">
        <v>382004195</v>
      </c>
      <c r="D2369">
        <v>342717284</v>
      </c>
      <c r="E2369">
        <v>1</v>
      </c>
      <c r="F2369">
        <v>1</v>
      </c>
      <c r="G2369">
        <v>1</v>
      </c>
      <c r="H2369">
        <v>3</v>
      </c>
      <c r="I2369" t="s">
        <v>1373</v>
      </c>
      <c r="J2369" t="s">
        <v>1374</v>
      </c>
      <c r="K2369" t="s">
        <v>1375</v>
      </c>
      <c r="L2369">
        <v>1348</v>
      </c>
      <c r="N2369">
        <v>1009</v>
      </c>
      <c r="O2369" t="s">
        <v>846</v>
      </c>
      <c r="P2369" t="s">
        <v>846</v>
      </c>
      <c r="Q2369">
        <v>1000</v>
      </c>
      <c r="W2369">
        <v>0</v>
      </c>
      <c r="X2369">
        <v>-1952709209</v>
      </c>
      <c r="Y2369">
        <f>(AT2369*ROUND(0,7))</f>
        <v>0</v>
      </c>
      <c r="AA2369">
        <v>87870.25</v>
      </c>
      <c r="AB2369">
        <v>0</v>
      </c>
      <c r="AC2369">
        <v>0</v>
      </c>
      <c r="AD2369">
        <v>0</v>
      </c>
      <c r="AE2369">
        <v>70296.2</v>
      </c>
      <c r="AF2369">
        <v>0</v>
      </c>
      <c r="AG2369">
        <v>0</v>
      </c>
      <c r="AH2369">
        <v>0</v>
      </c>
      <c r="AI2369">
        <v>1.25</v>
      </c>
      <c r="AJ2369">
        <v>1</v>
      </c>
      <c r="AK2369">
        <v>1</v>
      </c>
      <c r="AL2369">
        <v>1</v>
      </c>
      <c r="AM2369">
        <v>2</v>
      </c>
      <c r="AN2369">
        <v>0</v>
      </c>
      <c r="AO2369">
        <v>0</v>
      </c>
      <c r="AP2369">
        <v>1</v>
      </c>
      <c r="AQ2369">
        <v>1</v>
      </c>
      <c r="AR2369">
        <v>0</v>
      </c>
      <c r="AS2369" t="s">
        <v>3</v>
      </c>
      <c r="AT2369">
        <v>1E-3</v>
      </c>
      <c r="AU2369" t="s">
        <v>14</v>
      </c>
      <c r="AV2369">
        <v>0</v>
      </c>
      <c r="AW2369">
        <v>2</v>
      </c>
      <c r="AX2369">
        <v>382004209</v>
      </c>
      <c r="AY2369">
        <v>1</v>
      </c>
      <c r="AZ2369">
        <v>0</v>
      </c>
      <c r="BA2369">
        <v>2369</v>
      </c>
      <c r="BB2369">
        <v>1</v>
      </c>
      <c r="BC2369">
        <v>0</v>
      </c>
      <c r="BD2369">
        <v>0</v>
      </c>
      <c r="BE2369">
        <v>0</v>
      </c>
      <c r="BF2369">
        <v>0</v>
      </c>
      <c r="BG2369">
        <v>0</v>
      </c>
      <c r="BH2369">
        <v>0</v>
      </c>
      <c r="BI2369">
        <v>0</v>
      </c>
      <c r="BJ2369">
        <v>70.296199999999999</v>
      </c>
      <c r="BK2369">
        <v>0</v>
      </c>
      <c r="BL2369">
        <v>0</v>
      </c>
      <c r="BM2369">
        <v>0</v>
      </c>
      <c r="BN2369">
        <v>0</v>
      </c>
      <c r="BO2369">
        <v>0</v>
      </c>
      <c r="BP2369">
        <v>1</v>
      </c>
      <c r="BQ2369">
        <v>0</v>
      </c>
      <c r="BR2369">
        <v>0</v>
      </c>
      <c r="BS2369">
        <v>0</v>
      </c>
      <c r="BT2369">
        <v>0</v>
      </c>
      <c r="BU2369">
        <v>0</v>
      </c>
      <c r="BV2369">
        <v>0</v>
      </c>
      <c r="BW2369">
        <v>0</v>
      </c>
      <c r="CV2369">
        <v>0</v>
      </c>
      <c r="CW2369">
        <v>0</v>
      </c>
      <c r="CX2369">
        <f>ROUND(Y2369*Source!I898,7)</f>
        <v>0</v>
      </c>
      <c r="CY2369">
        <f>AA2369</f>
        <v>87870.25</v>
      </c>
      <c r="CZ2369">
        <f>AE2369</f>
        <v>70296.2</v>
      </c>
      <c r="DA2369">
        <f>AI2369</f>
        <v>1.25</v>
      </c>
      <c r="DB2369">
        <f>ROUND((ROUND(AT2369*CZ2369,2)*ROUND(0,7)),6)</f>
        <v>0</v>
      </c>
      <c r="DC2369">
        <f>ROUND((ROUND(AT2369*AG2369,2)*ROUND(0,7)),6)</f>
        <v>0</v>
      </c>
      <c r="DD2369" t="s">
        <v>3</v>
      </c>
      <c r="DE2369" t="s">
        <v>3</v>
      </c>
      <c r="DF2369">
        <f>ROUND(ROUND(AE2369*AI2369,2)*CX2369,2)</f>
        <v>0</v>
      </c>
      <c r="DG2369">
        <f t="shared" ref="DG2369:DG2375" si="1344">ROUND(ROUND(AF2369,2)*CX2369,2)</f>
        <v>0</v>
      </c>
      <c r="DH2369">
        <f t="shared" ref="DH2369:DH2432" si="1345">ROUND(ROUND(AG2369,2)*CX2369,2)</f>
        <v>0</v>
      </c>
      <c r="DI2369">
        <f t="shared" ref="DI2369:DI2432" si="1346">ROUND(ROUND(AH2369,2)*CX2369,2)</f>
        <v>0</v>
      </c>
      <c r="DJ2369">
        <f>DF2369</f>
        <v>0</v>
      </c>
      <c r="DK2369">
        <v>0</v>
      </c>
      <c r="DL2369" t="s">
        <v>3</v>
      </c>
      <c r="DM2369">
        <v>0</v>
      </c>
      <c r="DN2369" t="s">
        <v>3</v>
      </c>
      <c r="DO2369">
        <v>0</v>
      </c>
    </row>
    <row r="2370" spans="1:119" x14ac:dyDescent="0.25">
      <c r="A2370">
        <f>ROW(Source!A898)</f>
        <v>898</v>
      </c>
      <c r="B2370">
        <v>381997917</v>
      </c>
      <c r="C2370">
        <v>382004195</v>
      </c>
      <c r="D2370">
        <v>342719190</v>
      </c>
      <c r="E2370">
        <v>1</v>
      </c>
      <c r="F2370">
        <v>1</v>
      </c>
      <c r="G2370">
        <v>1</v>
      </c>
      <c r="H2370">
        <v>3</v>
      </c>
      <c r="I2370" t="s">
        <v>1376</v>
      </c>
      <c r="J2370" t="s">
        <v>1377</v>
      </c>
      <c r="K2370" t="s">
        <v>1378</v>
      </c>
      <c r="L2370">
        <v>1339</v>
      </c>
      <c r="N2370">
        <v>1007</v>
      </c>
      <c r="O2370" t="s">
        <v>686</v>
      </c>
      <c r="P2370" t="s">
        <v>686</v>
      </c>
      <c r="Q2370">
        <v>1</v>
      </c>
      <c r="W2370">
        <v>0</v>
      </c>
      <c r="X2370">
        <v>-1847253861</v>
      </c>
      <c r="Y2370">
        <f>(AT2370*ROUND(0,7))</f>
        <v>0</v>
      </c>
      <c r="AA2370">
        <v>6740.04</v>
      </c>
      <c r="AB2370">
        <v>0</v>
      </c>
      <c r="AC2370">
        <v>0</v>
      </c>
      <c r="AD2370">
        <v>0</v>
      </c>
      <c r="AE2370">
        <v>6740.04</v>
      </c>
      <c r="AF2370">
        <v>0</v>
      </c>
      <c r="AG2370">
        <v>0</v>
      </c>
      <c r="AH2370">
        <v>0</v>
      </c>
      <c r="AI2370">
        <v>1</v>
      </c>
      <c r="AJ2370">
        <v>1</v>
      </c>
      <c r="AK2370">
        <v>1</v>
      </c>
      <c r="AL2370">
        <v>1</v>
      </c>
      <c r="AM2370">
        <v>-2</v>
      </c>
      <c r="AN2370">
        <v>0</v>
      </c>
      <c r="AO2370">
        <v>0</v>
      </c>
      <c r="AP2370">
        <v>1</v>
      </c>
      <c r="AQ2370">
        <v>1</v>
      </c>
      <c r="AR2370">
        <v>0</v>
      </c>
      <c r="AS2370" t="s">
        <v>3</v>
      </c>
      <c r="AT2370">
        <v>5.9</v>
      </c>
      <c r="AU2370" t="s">
        <v>14</v>
      </c>
      <c r="AV2370">
        <v>0</v>
      </c>
      <c r="AW2370">
        <v>2</v>
      </c>
      <c r="AX2370">
        <v>382004210</v>
      </c>
      <c r="AY2370">
        <v>1</v>
      </c>
      <c r="AZ2370">
        <v>0</v>
      </c>
      <c r="BA2370">
        <v>2370</v>
      </c>
      <c r="BB2370">
        <v>1</v>
      </c>
      <c r="BC2370">
        <v>0</v>
      </c>
      <c r="BD2370">
        <v>0</v>
      </c>
      <c r="BE2370">
        <v>0</v>
      </c>
      <c r="BF2370">
        <v>0</v>
      </c>
      <c r="BG2370">
        <v>0</v>
      </c>
      <c r="BH2370">
        <v>0</v>
      </c>
      <c r="BI2370">
        <v>0</v>
      </c>
      <c r="BJ2370">
        <v>39766.236000000004</v>
      </c>
      <c r="BK2370">
        <v>0</v>
      </c>
      <c r="BL2370">
        <v>0</v>
      </c>
      <c r="BM2370">
        <v>0</v>
      </c>
      <c r="BN2370">
        <v>0</v>
      </c>
      <c r="BO2370">
        <v>0</v>
      </c>
      <c r="BP2370">
        <v>1</v>
      </c>
      <c r="BQ2370">
        <v>0</v>
      </c>
      <c r="BR2370">
        <v>0</v>
      </c>
      <c r="BS2370">
        <v>0</v>
      </c>
      <c r="BT2370">
        <v>0</v>
      </c>
      <c r="BU2370">
        <v>0</v>
      </c>
      <c r="BV2370">
        <v>0</v>
      </c>
      <c r="BW2370">
        <v>0</v>
      </c>
      <c r="CV2370">
        <v>0</v>
      </c>
      <c r="CW2370">
        <v>0</v>
      </c>
      <c r="CX2370">
        <f>ROUND(Y2370*Source!I898,7)</f>
        <v>0</v>
      </c>
      <c r="CY2370">
        <f>AA2370</f>
        <v>6740.04</v>
      </c>
      <c r="CZ2370">
        <f>AE2370</f>
        <v>6740.04</v>
      </c>
      <c r="DA2370">
        <f>AI2370</f>
        <v>1</v>
      </c>
      <c r="DB2370">
        <f>ROUND((ROUND(AT2370*CZ2370,2)*ROUND(0,7)),6)</f>
        <v>0</v>
      </c>
      <c r="DC2370">
        <f>ROUND((ROUND(AT2370*AG2370,2)*ROUND(0,7)),6)</f>
        <v>0</v>
      </c>
      <c r="DD2370" t="s">
        <v>3</v>
      </c>
      <c r="DE2370" t="s">
        <v>3</v>
      </c>
      <c r="DF2370">
        <f>ROUND(ROUND(AE2370,2)*CX2370,2)</f>
        <v>0</v>
      </c>
      <c r="DG2370">
        <f t="shared" si="1344"/>
        <v>0</v>
      </c>
      <c r="DH2370">
        <f t="shared" si="1345"/>
        <v>0</v>
      </c>
      <c r="DI2370">
        <f t="shared" si="1346"/>
        <v>0</v>
      </c>
      <c r="DJ2370">
        <f>DF2370</f>
        <v>0</v>
      </c>
      <c r="DK2370">
        <v>1</v>
      </c>
      <c r="DL2370" t="s">
        <v>3</v>
      </c>
      <c r="DM2370">
        <v>0</v>
      </c>
      <c r="DN2370" t="s">
        <v>3</v>
      </c>
      <c r="DO2370">
        <v>0</v>
      </c>
    </row>
    <row r="2371" spans="1:119" x14ac:dyDescent="0.25">
      <c r="A2371">
        <f>ROW(Source!A898)</f>
        <v>898</v>
      </c>
      <c r="B2371">
        <v>381997917</v>
      </c>
      <c r="C2371">
        <v>382004195</v>
      </c>
      <c r="D2371">
        <v>342719390</v>
      </c>
      <c r="E2371">
        <v>1</v>
      </c>
      <c r="F2371">
        <v>1</v>
      </c>
      <c r="G2371">
        <v>1</v>
      </c>
      <c r="H2371">
        <v>3</v>
      </c>
      <c r="I2371" t="s">
        <v>1379</v>
      </c>
      <c r="J2371" t="s">
        <v>1380</v>
      </c>
      <c r="K2371" t="s">
        <v>1381</v>
      </c>
      <c r="L2371">
        <v>1339</v>
      </c>
      <c r="N2371">
        <v>1007</v>
      </c>
      <c r="O2371" t="s">
        <v>686</v>
      </c>
      <c r="P2371" t="s">
        <v>686</v>
      </c>
      <c r="Q2371">
        <v>1</v>
      </c>
      <c r="W2371">
        <v>0</v>
      </c>
      <c r="X2371">
        <v>1069102517</v>
      </c>
      <c r="Y2371">
        <f>(AT2371*ROUND(0,7))</f>
        <v>0</v>
      </c>
      <c r="AA2371">
        <v>4647.7</v>
      </c>
      <c r="AB2371">
        <v>0</v>
      </c>
      <c r="AC2371">
        <v>0</v>
      </c>
      <c r="AD2371">
        <v>0</v>
      </c>
      <c r="AE2371">
        <v>3778.62</v>
      </c>
      <c r="AF2371">
        <v>0</v>
      </c>
      <c r="AG2371">
        <v>0</v>
      </c>
      <c r="AH2371">
        <v>0</v>
      </c>
      <c r="AI2371">
        <v>1.23</v>
      </c>
      <c r="AJ2371">
        <v>1</v>
      </c>
      <c r="AK2371">
        <v>1</v>
      </c>
      <c r="AL2371">
        <v>1</v>
      </c>
      <c r="AM2371">
        <v>2</v>
      </c>
      <c r="AN2371">
        <v>0</v>
      </c>
      <c r="AO2371">
        <v>0</v>
      </c>
      <c r="AP2371">
        <v>1</v>
      </c>
      <c r="AQ2371">
        <v>1</v>
      </c>
      <c r="AR2371">
        <v>0</v>
      </c>
      <c r="AS2371" t="s">
        <v>3</v>
      </c>
      <c r="AT2371">
        <v>0.06</v>
      </c>
      <c r="AU2371" t="s">
        <v>14</v>
      </c>
      <c r="AV2371">
        <v>0</v>
      </c>
      <c r="AW2371">
        <v>2</v>
      </c>
      <c r="AX2371">
        <v>382004211</v>
      </c>
      <c r="AY2371">
        <v>1</v>
      </c>
      <c r="AZ2371">
        <v>0</v>
      </c>
      <c r="BA2371">
        <v>2371</v>
      </c>
      <c r="BB2371">
        <v>1</v>
      </c>
      <c r="BC2371">
        <v>0</v>
      </c>
      <c r="BD2371">
        <v>0</v>
      </c>
      <c r="BE2371">
        <v>0</v>
      </c>
      <c r="BF2371">
        <v>0</v>
      </c>
      <c r="BG2371">
        <v>0</v>
      </c>
      <c r="BH2371">
        <v>0</v>
      </c>
      <c r="BI2371">
        <v>0</v>
      </c>
      <c r="BJ2371">
        <v>226.71719999999999</v>
      </c>
      <c r="BK2371">
        <v>0</v>
      </c>
      <c r="BL2371">
        <v>0</v>
      </c>
      <c r="BM2371">
        <v>0</v>
      </c>
      <c r="BN2371">
        <v>0</v>
      </c>
      <c r="BO2371">
        <v>0</v>
      </c>
      <c r="BP2371">
        <v>1</v>
      </c>
      <c r="BQ2371">
        <v>0</v>
      </c>
      <c r="BR2371">
        <v>0</v>
      </c>
      <c r="BS2371">
        <v>0</v>
      </c>
      <c r="BT2371">
        <v>0</v>
      </c>
      <c r="BU2371">
        <v>0</v>
      </c>
      <c r="BV2371">
        <v>0</v>
      </c>
      <c r="BW2371">
        <v>0</v>
      </c>
      <c r="CV2371">
        <v>0</v>
      </c>
      <c r="CW2371">
        <v>0</v>
      </c>
      <c r="CX2371">
        <f>ROUND(Y2371*Source!I898,7)</f>
        <v>0</v>
      </c>
      <c r="CY2371">
        <f>AA2371</f>
        <v>4647.7</v>
      </c>
      <c r="CZ2371">
        <f>AE2371</f>
        <v>3778.62</v>
      </c>
      <c r="DA2371">
        <f>AI2371</f>
        <v>1.23</v>
      </c>
      <c r="DB2371">
        <f>ROUND((ROUND(AT2371*CZ2371,2)*ROUND(0,7)),6)</f>
        <v>0</v>
      </c>
      <c r="DC2371">
        <f>ROUND((ROUND(AT2371*AG2371,2)*ROUND(0,7)),6)</f>
        <v>0</v>
      </c>
      <c r="DD2371" t="s">
        <v>3</v>
      </c>
      <c r="DE2371" t="s">
        <v>3</v>
      </c>
      <c r="DF2371">
        <f>ROUND(ROUND(AE2371*AI2371,2)*CX2371,2)</f>
        <v>0</v>
      </c>
      <c r="DG2371">
        <f t="shared" si="1344"/>
        <v>0</v>
      </c>
      <c r="DH2371">
        <f t="shared" si="1345"/>
        <v>0</v>
      </c>
      <c r="DI2371">
        <f t="shared" si="1346"/>
        <v>0</v>
      </c>
      <c r="DJ2371">
        <f>DF2371</f>
        <v>0</v>
      </c>
      <c r="DK2371">
        <v>0</v>
      </c>
      <c r="DL2371" t="s">
        <v>3</v>
      </c>
      <c r="DM2371">
        <v>0</v>
      </c>
      <c r="DN2371" t="s">
        <v>3</v>
      </c>
      <c r="DO2371">
        <v>0</v>
      </c>
    </row>
    <row r="2372" spans="1:119" x14ac:dyDescent="0.25">
      <c r="A2372">
        <f>ROW(Source!A898)</f>
        <v>898</v>
      </c>
      <c r="B2372">
        <v>381997917</v>
      </c>
      <c r="C2372">
        <v>382004195</v>
      </c>
      <c r="D2372">
        <v>342726279</v>
      </c>
      <c r="E2372">
        <v>1</v>
      </c>
      <c r="F2372">
        <v>1</v>
      </c>
      <c r="G2372">
        <v>1</v>
      </c>
      <c r="H2372">
        <v>3</v>
      </c>
      <c r="I2372" t="s">
        <v>1384</v>
      </c>
      <c r="J2372" t="s">
        <v>1385</v>
      </c>
      <c r="K2372" t="s">
        <v>1386</v>
      </c>
      <c r="L2372">
        <v>1339</v>
      </c>
      <c r="N2372">
        <v>1007</v>
      </c>
      <c r="O2372" t="s">
        <v>686</v>
      </c>
      <c r="P2372" t="s">
        <v>686</v>
      </c>
      <c r="Q2372">
        <v>1</v>
      </c>
      <c r="W2372">
        <v>0</v>
      </c>
      <c r="X2372">
        <v>-1550620761</v>
      </c>
      <c r="Y2372">
        <f>(AT2372*ROUND(0,7))</f>
        <v>0</v>
      </c>
      <c r="AA2372">
        <v>12905.83</v>
      </c>
      <c r="AB2372">
        <v>0</v>
      </c>
      <c r="AC2372">
        <v>0</v>
      </c>
      <c r="AD2372">
        <v>0</v>
      </c>
      <c r="AE2372">
        <v>10082.68</v>
      </c>
      <c r="AF2372">
        <v>0</v>
      </c>
      <c r="AG2372">
        <v>0</v>
      </c>
      <c r="AH2372">
        <v>0</v>
      </c>
      <c r="AI2372">
        <v>1.28</v>
      </c>
      <c r="AJ2372">
        <v>1</v>
      </c>
      <c r="AK2372">
        <v>1</v>
      </c>
      <c r="AL2372">
        <v>1</v>
      </c>
      <c r="AM2372">
        <v>2</v>
      </c>
      <c r="AN2372">
        <v>0</v>
      </c>
      <c r="AO2372">
        <v>0</v>
      </c>
      <c r="AP2372">
        <v>1</v>
      </c>
      <c r="AQ2372">
        <v>1</v>
      </c>
      <c r="AR2372">
        <v>0</v>
      </c>
      <c r="AS2372" t="s">
        <v>3</v>
      </c>
      <c r="AT2372">
        <v>0.17</v>
      </c>
      <c r="AU2372" t="s">
        <v>14</v>
      </c>
      <c r="AV2372">
        <v>0</v>
      </c>
      <c r="AW2372">
        <v>2</v>
      </c>
      <c r="AX2372">
        <v>382004212</v>
      </c>
      <c r="AY2372">
        <v>1</v>
      </c>
      <c r="AZ2372">
        <v>0</v>
      </c>
      <c r="BA2372">
        <v>2372</v>
      </c>
      <c r="BB2372">
        <v>1</v>
      </c>
      <c r="BC2372">
        <v>0</v>
      </c>
      <c r="BD2372">
        <v>0</v>
      </c>
      <c r="BE2372">
        <v>0</v>
      </c>
      <c r="BF2372">
        <v>0</v>
      </c>
      <c r="BG2372">
        <v>0</v>
      </c>
      <c r="BH2372">
        <v>0</v>
      </c>
      <c r="BI2372">
        <v>0</v>
      </c>
      <c r="BJ2372">
        <v>1714.0556000000001</v>
      </c>
      <c r="BK2372">
        <v>0</v>
      </c>
      <c r="BL2372">
        <v>0</v>
      </c>
      <c r="BM2372">
        <v>0</v>
      </c>
      <c r="BN2372">
        <v>0</v>
      </c>
      <c r="BO2372">
        <v>0</v>
      </c>
      <c r="BP2372">
        <v>1</v>
      </c>
      <c r="BQ2372">
        <v>0</v>
      </c>
      <c r="BR2372">
        <v>0</v>
      </c>
      <c r="BS2372">
        <v>0</v>
      </c>
      <c r="BT2372">
        <v>0</v>
      </c>
      <c r="BU2372">
        <v>0</v>
      </c>
      <c r="BV2372">
        <v>0</v>
      </c>
      <c r="BW2372">
        <v>0</v>
      </c>
      <c r="CV2372">
        <v>0</v>
      </c>
      <c r="CW2372">
        <v>0</v>
      </c>
      <c r="CX2372">
        <f>ROUND(Y2372*Source!I898,7)</f>
        <v>0</v>
      </c>
      <c r="CY2372">
        <f>AA2372</f>
        <v>12905.83</v>
      </c>
      <c r="CZ2372">
        <f>AE2372</f>
        <v>10082.68</v>
      </c>
      <c r="DA2372">
        <f>AI2372</f>
        <v>1.28</v>
      </c>
      <c r="DB2372">
        <f>ROUND((ROUND(AT2372*CZ2372,2)*ROUND(0,7)),6)</f>
        <v>0</v>
      </c>
      <c r="DC2372">
        <f>ROUND((ROUND(AT2372*AG2372,2)*ROUND(0,7)),6)</f>
        <v>0</v>
      </c>
      <c r="DD2372" t="s">
        <v>3</v>
      </c>
      <c r="DE2372" t="s">
        <v>3</v>
      </c>
      <c r="DF2372">
        <f>ROUND(ROUND(AE2372*AI2372,2)*CX2372,2)</f>
        <v>0</v>
      </c>
      <c r="DG2372">
        <f t="shared" si="1344"/>
        <v>0</v>
      </c>
      <c r="DH2372">
        <f t="shared" si="1345"/>
        <v>0</v>
      </c>
      <c r="DI2372">
        <f t="shared" si="1346"/>
        <v>0</v>
      </c>
      <c r="DJ2372">
        <f>DF2372</f>
        <v>0</v>
      </c>
      <c r="DK2372">
        <v>0</v>
      </c>
      <c r="DL2372" t="s">
        <v>3</v>
      </c>
      <c r="DM2372">
        <v>0</v>
      </c>
      <c r="DN2372" t="s">
        <v>3</v>
      </c>
      <c r="DO2372">
        <v>0</v>
      </c>
    </row>
    <row r="2373" spans="1:119" x14ac:dyDescent="0.25">
      <c r="A2373">
        <f>ROW(Source!A898)</f>
        <v>898</v>
      </c>
      <c r="B2373">
        <v>381997917</v>
      </c>
      <c r="C2373">
        <v>382004195</v>
      </c>
      <c r="D2373">
        <v>342643784</v>
      </c>
      <c r="E2373">
        <v>113</v>
      </c>
      <c r="F2373">
        <v>1</v>
      </c>
      <c r="G2373">
        <v>1</v>
      </c>
      <c r="H2373">
        <v>3</v>
      </c>
      <c r="I2373" t="s">
        <v>1387</v>
      </c>
      <c r="J2373" t="s">
        <v>3</v>
      </c>
      <c r="K2373" t="s">
        <v>1388</v>
      </c>
      <c r="L2373">
        <v>1301</v>
      </c>
      <c r="N2373">
        <v>1003</v>
      </c>
      <c r="O2373" t="s">
        <v>880</v>
      </c>
      <c r="P2373" t="s">
        <v>880</v>
      </c>
      <c r="Q2373">
        <v>1</v>
      </c>
      <c r="W2373">
        <v>0</v>
      </c>
      <c r="X2373">
        <v>-1355764183</v>
      </c>
      <c r="Y2373">
        <f>(AT2373*ROUND(0,7))</f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>
        <v>0</v>
      </c>
      <c r="AG2373">
        <v>0</v>
      </c>
      <c r="AH2373">
        <v>0</v>
      </c>
      <c r="AI2373">
        <v>1</v>
      </c>
      <c r="AJ2373">
        <v>1</v>
      </c>
      <c r="AK2373">
        <v>1</v>
      </c>
      <c r="AL2373">
        <v>1</v>
      </c>
      <c r="AM2373">
        <v>-2</v>
      </c>
      <c r="AN2373">
        <v>0</v>
      </c>
      <c r="AO2373">
        <v>0</v>
      </c>
      <c r="AP2373">
        <v>1</v>
      </c>
      <c r="AQ2373">
        <v>1</v>
      </c>
      <c r="AR2373">
        <v>0</v>
      </c>
      <c r="AS2373" t="s">
        <v>3</v>
      </c>
      <c r="AT2373">
        <v>100</v>
      </c>
      <c r="AU2373" t="s">
        <v>14</v>
      </c>
      <c r="AV2373">
        <v>0</v>
      </c>
      <c r="AW2373">
        <v>2</v>
      </c>
      <c r="AX2373">
        <v>382004213</v>
      </c>
      <c r="AY2373">
        <v>1</v>
      </c>
      <c r="AZ2373">
        <v>0</v>
      </c>
      <c r="BA2373">
        <v>2373</v>
      </c>
      <c r="BB2373">
        <v>1</v>
      </c>
      <c r="BC2373">
        <v>0</v>
      </c>
      <c r="BD2373">
        <v>0</v>
      </c>
      <c r="BE2373">
        <v>0</v>
      </c>
      <c r="BF2373">
        <v>0</v>
      </c>
      <c r="BG2373">
        <v>0</v>
      </c>
      <c r="BH2373">
        <v>0</v>
      </c>
      <c r="BI2373">
        <v>0</v>
      </c>
      <c r="BJ2373">
        <v>0</v>
      </c>
      <c r="BK2373">
        <v>0</v>
      </c>
      <c r="BL2373">
        <v>0</v>
      </c>
      <c r="BM2373">
        <v>0</v>
      </c>
      <c r="BN2373">
        <v>0</v>
      </c>
      <c r="BO2373">
        <v>0</v>
      </c>
      <c r="BP2373">
        <v>0</v>
      </c>
      <c r="BQ2373">
        <v>0</v>
      </c>
      <c r="BR2373">
        <v>0</v>
      </c>
      <c r="BS2373">
        <v>0</v>
      </c>
      <c r="BT2373">
        <v>0</v>
      </c>
      <c r="BU2373">
        <v>0</v>
      </c>
      <c r="BV2373">
        <v>0</v>
      </c>
      <c r="BW2373">
        <v>0</v>
      </c>
      <c r="CV2373">
        <v>0</v>
      </c>
      <c r="CW2373">
        <v>0</v>
      </c>
      <c r="CX2373">
        <f>ROUND(Y2373*Source!I898,7)</f>
        <v>0</v>
      </c>
      <c r="CY2373">
        <f>AA2373</f>
        <v>0</v>
      </c>
      <c r="CZ2373">
        <f>AE2373</f>
        <v>0</v>
      </c>
      <c r="DA2373">
        <f>AI2373</f>
        <v>1</v>
      </c>
      <c r="DB2373">
        <f>ROUND((ROUND(AT2373*CZ2373,2)*ROUND(0,7)),6)</f>
        <v>0</v>
      </c>
      <c r="DC2373">
        <f>ROUND((ROUND(AT2373*AG2373,2)*ROUND(0,7)),6)</f>
        <v>0</v>
      </c>
      <c r="DD2373" t="s">
        <v>3</v>
      </c>
      <c r="DE2373" t="s">
        <v>3</v>
      </c>
      <c r="DF2373">
        <f t="shared" ref="DF2373:DF2391" si="1347">ROUND(ROUND(AE2373,2)*CX2373,2)</f>
        <v>0</v>
      </c>
      <c r="DG2373">
        <f t="shared" si="1344"/>
        <v>0</v>
      </c>
      <c r="DH2373">
        <f t="shared" si="1345"/>
        <v>0</v>
      </c>
      <c r="DI2373">
        <f t="shared" si="1346"/>
        <v>0</v>
      </c>
      <c r="DJ2373">
        <f>DF2373</f>
        <v>0</v>
      </c>
      <c r="DK2373">
        <v>0</v>
      </c>
      <c r="DL2373" t="s">
        <v>3</v>
      </c>
      <c r="DM2373">
        <v>0</v>
      </c>
      <c r="DN2373" t="s">
        <v>3</v>
      </c>
      <c r="DO2373">
        <v>0</v>
      </c>
    </row>
    <row r="2374" spans="1:119" x14ac:dyDescent="0.25">
      <c r="A2374">
        <f>ROW(Source!A899)</f>
        <v>899</v>
      </c>
      <c r="B2374">
        <v>381997917</v>
      </c>
      <c r="C2374">
        <v>382004214</v>
      </c>
      <c r="D2374">
        <v>342640153</v>
      </c>
      <c r="E2374">
        <v>113</v>
      </c>
      <c r="F2374">
        <v>1</v>
      </c>
      <c r="G2374">
        <v>1</v>
      </c>
      <c r="H2374">
        <v>1</v>
      </c>
      <c r="I2374" t="s">
        <v>1389</v>
      </c>
      <c r="J2374" t="s">
        <v>3</v>
      </c>
      <c r="K2374" t="s">
        <v>1390</v>
      </c>
      <c r="L2374">
        <v>1191</v>
      </c>
      <c r="N2374">
        <v>1013</v>
      </c>
      <c r="O2374" t="s">
        <v>1034</v>
      </c>
      <c r="P2374" t="s">
        <v>1034</v>
      </c>
      <c r="Q2374">
        <v>1</v>
      </c>
      <c r="W2374">
        <v>0</v>
      </c>
      <c r="X2374">
        <v>1286521233</v>
      </c>
      <c r="Y2374">
        <f t="shared" ref="Y2374:Y2382" si="1348">(AT2374*ROUND(0.86,7))</f>
        <v>3.4915999999999996</v>
      </c>
      <c r="AA2374">
        <v>0</v>
      </c>
      <c r="AB2374">
        <v>0</v>
      </c>
      <c r="AC2374">
        <v>0</v>
      </c>
      <c r="AD2374">
        <v>478.38</v>
      </c>
      <c r="AE2374">
        <v>0</v>
      </c>
      <c r="AF2374">
        <v>0</v>
      </c>
      <c r="AG2374">
        <v>0</v>
      </c>
      <c r="AH2374">
        <v>478.38</v>
      </c>
      <c r="AI2374">
        <v>1</v>
      </c>
      <c r="AJ2374">
        <v>1</v>
      </c>
      <c r="AK2374">
        <v>1</v>
      </c>
      <c r="AL2374">
        <v>1</v>
      </c>
      <c r="AM2374">
        <v>-2</v>
      </c>
      <c r="AN2374">
        <v>0</v>
      </c>
      <c r="AO2374">
        <v>0</v>
      </c>
      <c r="AP2374">
        <v>1</v>
      </c>
      <c r="AQ2374">
        <v>1</v>
      </c>
      <c r="AR2374">
        <v>0</v>
      </c>
      <c r="AS2374" t="s">
        <v>3</v>
      </c>
      <c r="AT2374">
        <v>4.0599999999999996</v>
      </c>
      <c r="AU2374" t="s">
        <v>23</v>
      </c>
      <c r="AV2374">
        <v>1</v>
      </c>
      <c r="AW2374">
        <v>2</v>
      </c>
      <c r="AX2374">
        <v>382004219</v>
      </c>
      <c r="AY2374">
        <v>1</v>
      </c>
      <c r="AZ2374">
        <v>0</v>
      </c>
      <c r="BA2374">
        <v>2374</v>
      </c>
      <c r="BB2374">
        <v>1</v>
      </c>
      <c r="BC2374">
        <v>0</v>
      </c>
      <c r="BD2374">
        <v>0</v>
      </c>
      <c r="BE2374">
        <v>0</v>
      </c>
      <c r="BF2374">
        <v>0</v>
      </c>
      <c r="BG2374">
        <v>0</v>
      </c>
      <c r="BH2374">
        <v>0</v>
      </c>
      <c r="BI2374">
        <v>0</v>
      </c>
      <c r="BJ2374">
        <v>0</v>
      </c>
      <c r="BK2374">
        <v>0</v>
      </c>
      <c r="BL2374">
        <v>0</v>
      </c>
      <c r="BM2374">
        <v>1942.2227999999998</v>
      </c>
      <c r="BN2374">
        <v>4.0599999999999996</v>
      </c>
      <c r="BO2374">
        <v>0</v>
      </c>
      <c r="BP2374">
        <v>1</v>
      </c>
      <c r="BQ2374">
        <v>0</v>
      </c>
      <c r="BR2374">
        <v>0</v>
      </c>
      <c r="BS2374">
        <v>0</v>
      </c>
      <c r="BT2374">
        <v>1670.3116079999998</v>
      </c>
      <c r="BU2374">
        <v>3.4915999999999996</v>
      </c>
      <c r="BV2374">
        <v>0</v>
      </c>
      <c r="BW2374">
        <v>1</v>
      </c>
      <c r="CU2374">
        <f>ROUND(AT2374*Source!I899*AH2374*AL2374,2)</f>
        <v>19.420000000000002</v>
      </c>
      <c r="CV2374">
        <f>ROUND(Y2374*Source!I899,7)</f>
        <v>3.4916000000000003E-2</v>
      </c>
      <c r="CW2374">
        <v>0</v>
      </c>
      <c r="CX2374">
        <f>ROUND(Y2374*Source!I899,7)</f>
        <v>3.4916000000000003E-2</v>
      </c>
      <c r="CY2374">
        <f>AD2374</f>
        <v>478.38</v>
      </c>
      <c r="CZ2374">
        <f>AH2374</f>
        <v>478.38</v>
      </c>
      <c r="DA2374">
        <f>AL2374</f>
        <v>1</v>
      </c>
      <c r="DB2374">
        <f t="shared" ref="DB2374:DB2382" si="1349">ROUND((ROUND(AT2374*CZ2374,2)*ROUND(0.86,7)),6)</f>
        <v>1670.3091999999999</v>
      </c>
      <c r="DC2374">
        <f t="shared" ref="DC2374:DC2382" si="1350">ROUND((ROUND(AT2374*AG2374,2)*ROUND(0.86,7)),6)</f>
        <v>0</v>
      </c>
      <c r="DD2374" t="s">
        <v>3</v>
      </c>
      <c r="DE2374" t="s">
        <v>3</v>
      </c>
      <c r="DF2374">
        <f t="shared" si="1347"/>
        <v>0</v>
      </c>
      <c r="DG2374">
        <f t="shared" si="1344"/>
        <v>0</v>
      </c>
      <c r="DH2374">
        <f t="shared" si="1345"/>
        <v>0</v>
      </c>
      <c r="DI2374">
        <f t="shared" si="1346"/>
        <v>16.7</v>
      </c>
      <c r="DJ2374">
        <f>DI2374</f>
        <v>16.7</v>
      </c>
      <c r="DK2374">
        <v>1</v>
      </c>
      <c r="DL2374" t="s">
        <v>3</v>
      </c>
      <c r="DM2374">
        <v>0</v>
      </c>
      <c r="DN2374" t="s">
        <v>3</v>
      </c>
      <c r="DO2374">
        <v>0</v>
      </c>
    </row>
    <row r="2375" spans="1:119" x14ac:dyDescent="0.25">
      <c r="A2375">
        <f>ROW(Source!A899)</f>
        <v>899</v>
      </c>
      <c r="B2375">
        <v>381997917</v>
      </c>
      <c r="C2375">
        <v>382004214</v>
      </c>
      <c r="D2375">
        <v>342640393</v>
      </c>
      <c r="E2375">
        <v>113</v>
      </c>
      <c r="F2375">
        <v>1</v>
      </c>
      <c r="G2375">
        <v>1</v>
      </c>
      <c r="H2375">
        <v>1</v>
      </c>
      <c r="I2375" t="s">
        <v>1035</v>
      </c>
      <c r="J2375" t="s">
        <v>3</v>
      </c>
      <c r="K2375" t="s">
        <v>1036</v>
      </c>
      <c r="L2375">
        <v>1191</v>
      </c>
      <c r="N2375">
        <v>1013</v>
      </c>
      <c r="O2375" t="s">
        <v>1034</v>
      </c>
      <c r="P2375" t="s">
        <v>1034</v>
      </c>
      <c r="Q2375">
        <v>1</v>
      </c>
      <c r="W2375">
        <v>0</v>
      </c>
      <c r="X2375">
        <v>-1417349443</v>
      </c>
      <c r="Y2375">
        <f t="shared" si="1348"/>
        <v>4.3000000000000003E-2</v>
      </c>
      <c r="AA2375">
        <v>0</v>
      </c>
      <c r="AB2375">
        <v>0</v>
      </c>
      <c r="AC2375">
        <v>0</v>
      </c>
      <c r="AD2375">
        <v>0</v>
      </c>
      <c r="AE2375">
        <v>0</v>
      </c>
      <c r="AF2375">
        <v>0</v>
      </c>
      <c r="AG2375">
        <v>0</v>
      </c>
      <c r="AH2375">
        <v>0</v>
      </c>
      <c r="AI2375">
        <v>1</v>
      </c>
      <c r="AJ2375">
        <v>1</v>
      </c>
      <c r="AK2375">
        <v>1</v>
      </c>
      <c r="AL2375">
        <v>1</v>
      </c>
      <c r="AM2375">
        <v>-2</v>
      </c>
      <c r="AN2375">
        <v>0</v>
      </c>
      <c r="AO2375">
        <v>0</v>
      </c>
      <c r="AP2375">
        <v>1</v>
      </c>
      <c r="AQ2375">
        <v>1</v>
      </c>
      <c r="AR2375">
        <v>0</v>
      </c>
      <c r="AS2375" t="s">
        <v>3</v>
      </c>
      <c r="AT2375">
        <v>0.05</v>
      </c>
      <c r="AU2375" t="s">
        <v>23</v>
      </c>
      <c r="AV2375">
        <v>2</v>
      </c>
      <c r="AW2375">
        <v>2</v>
      </c>
      <c r="AX2375">
        <v>382004220</v>
      </c>
      <c r="AY2375">
        <v>1</v>
      </c>
      <c r="AZ2375">
        <v>0</v>
      </c>
      <c r="BA2375">
        <v>2375</v>
      </c>
      <c r="BB2375">
        <v>1</v>
      </c>
      <c r="BC2375">
        <v>0</v>
      </c>
      <c r="BD2375">
        <v>0</v>
      </c>
      <c r="BE2375">
        <v>0</v>
      </c>
      <c r="BF2375">
        <v>0</v>
      </c>
      <c r="BG2375">
        <v>0</v>
      </c>
      <c r="BH2375">
        <v>0</v>
      </c>
      <c r="BI2375">
        <v>0</v>
      </c>
      <c r="BJ2375">
        <v>0</v>
      </c>
      <c r="BK2375">
        <v>0</v>
      </c>
      <c r="BL2375">
        <v>0</v>
      </c>
      <c r="BM2375">
        <v>0</v>
      </c>
      <c r="BN2375">
        <v>0</v>
      </c>
      <c r="BO2375">
        <v>0</v>
      </c>
      <c r="BP2375">
        <v>0</v>
      </c>
      <c r="BQ2375">
        <v>0</v>
      </c>
      <c r="BR2375">
        <v>0</v>
      </c>
      <c r="BS2375">
        <v>0</v>
      </c>
      <c r="BT2375">
        <v>0</v>
      </c>
      <c r="BU2375">
        <v>0</v>
      </c>
      <c r="BV2375">
        <v>0</v>
      </c>
      <c r="BW2375">
        <v>0</v>
      </c>
      <c r="CV2375">
        <v>0</v>
      </c>
      <c r="CW2375">
        <v>0</v>
      </c>
      <c r="CX2375">
        <f>ROUND(Y2375*Source!I899,7)</f>
        <v>4.2999999999999999E-4</v>
      </c>
      <c r="CY2375">
        <f>AD2375</f>
        <v>0</v>
      </c>
      <c r="CZ2375">
        <f>AH2375</f>
        <v>0</v>
      </c>
      <c r="DA2375">
        <f>AL2375</f>
        <v>1</v>
      </c>
      <c r="DB2375">
        <f t="shared" si="1349"/>
        <v>0</v>
      </c>
      <c r="DC2375">
        <f t="shared" si="1350"/>
        <v>0</v>
      </c>
      <c r="DD2375" t="s">
        <v>3</v>
      </c>
      <c r="DE2375" t="s">
        <v>3</v>
      </c>
      <c r="DF2375">
        <f t="shared" si="1347"/>
        <v>0</v>
      </c>
      <c r="DG2375">
        <f t="shared" si="1344"/>
        <v>0</v>
      </c>
      <c r="DH2375">
        <f t="shared" si="1345"/>
        <v>0</v>
      </c>
      <c r="DI2375">
        <f t="shared" si="1346"/>
        <v>0</v>
      </c>
      <c r="DJ2375">
        <f>DI2375</f>
        <v>0</v>
      </c>
      <c r="DK2375">
        <v>0</v>
      </c>
      <c r="DL2375" t="s">
        <v>3</v>
      </c>
      <c r="DM2375">
        <v>0</v>
      </c>
      <c r="DN2375" t="s">
        <v>3</v>
      </c>
      <c r="DO2375">
        <v>0</v>
      </c>
    </row>
    <row r="2376" spans="1:119" x14ac:dyDescent="0.25">
      <c r="A2376">
        <f>ROW(Source!A899)</f>
        <v>899</v>
      </c>
      <c r="B2376">
        <v>381997917</v>
      </c>
      <c r="C2376">
        <v>382004214</v>
      </c>
      <c r="D2376">
        <v>342765560</v>
      </c>
      <c r="E2376">
        <v>1</v>
      </c>
      <c r="F2376">
        <v>1</v>
      </c>
      <c r="G2376">
        <v>1</v>
      </c>
      <c r="H2376">
        <v>2</v>
      </c>
      <c r="I2376" t="s">
        <v>1391</v>
      </c>
      <c r="J2376" t="s">
        <v>1392</v>
      </c>
      <c r="K2376" t="s">
        <v>1393</v>
      </c>
      <c r="L2376">
        <v>1368</v>
      </c>
      <c r="N2376">
        <v>1011</v>
      </c>
      <c r="O2376" t="s">
        <v>1040</v>
      </c>
      <c r="P2376" t="s">
        <v>1040</v>
      </c>
      <c r="Q2376">
        <v>1</v>
      </c>
      <c r="W2376">
        <v>0</v>
      </c>
      <c r="X2376">
        <v>-555449723</v>
      </c>
      <c r="Y2376">
        <f t="shared" si="1348"/>
        <v>0.12040000000000001</v>
      </c>
      <c r="AA2376">
        <v>0</v>
      </c>
      <c r="AB2376">
        <v>69.72</v>
      </c>
      <c r="AC2376">
        <v>0</v>
      </c>
      <c r="AD2376">
        <v>0</v>
      </c>
      <c r="AE2376">
        <v>0</v>
      </c>
      <c r="AF2376">
        <v>50.89</v>
      </c>
      <c r="AG2376">
        <v>0</v>
      </c>
      <c r="AH2376">
        <v>0</v>
      </c>
      <c r="AI2376">
        <v>1</v>
      </c>
      <c r="AJ2376">
        <v>1.37</v>
      </c>
      <c r="AK2376">
        <v>1</v>
      </c>
      <c r="AL2376">
        <v>1</v>
      </c>
      <c r="AM2376">
        <v>2</v>
      </c>
      <c r="AN2376">
        <v>0</v>
      </c>
      <c r="AO2376">
        <v>0</v>
      </c>
      <c r="AP2376">
        <v>1</v>
      </c>
      <c r="AQ2376">
        <v>1</v>
      </c>
      <c r="AR2376">
        <v>0</v>
      </c>
      <c r="AS2376" t="s">
        <v>3</v>
      </c>
      <c r="AT2376">
        <v>0.14000000000000001</v>
      </c>
      <c r="AU2376" t="s">
        <v>23</v>
      </c>
      <c r="AV2376">
        <v>1</v>
      </c>
      <c r="AW2376">
        <v>2</v>
      </c>
      <c r="AX2376">
        <v>382004221</v>
      </c>
      <c r="AY2376">
        <v>1</v>
      </c>
      <c r="AZ2376">
        <v>0</v>
      </c>
      <c r="BA2376">
        <v>2376</v>
      </c>
      <c r="BB2376">
        <v>1</v>
      </c>
      <c r="BC2376">
        <v>0</v>
      </c>
      <c r="BD2376">
        <v>0</v>
      </c>
      <c r="BE2376">
        <v>0</v>
      </c>
      <c r="BF2376">
        <v>0</v>
      </c>
      <c r="BG2376">
        <v>0</v>
      </c>
      <c r="BH2376">
        <v>0</v>
      </c>
      <c r="BI2376">
        <v>0</v>
      </c>
      <c r="BJ2376">
        <v>0</v>
      </c>
      <c r="BK2376">
        <v>7.1246000000000009</v>
      </c>
      <c r="BL2376">
        <v>0</v>
      </c>
      <c r="BM2376">
        <v>0</v>
      </c>
      <c r="BN2376">
        <v>0</v>
      </c>
      <c r="BO2376">
        <v>0</v>
      </c>
      <c r="BP2376">
        <v>1</v>
      </c>
      <c r="BQ2376">
        <v>0</v>
      </c>
      <c r="BR2376">
        <v>6.1271560000000003</v>
      </c>
      <c r="BS2376">
        <v>0</v>
      </c>
      <c r="BT2376">
        <v>0</v>
      </c>
      <c r="BU2376">
        <v>0</v>
      </c>
      <c r="BV2376">
        <v>0</v>
      </c>
      <c r="BW2376">
        <v>1</v>
      </c>
      <c r="CV2376">
        <v>0</v>
      </c>
      <c r="CW2376">
        <f>ROUND(Y2376*Source!I899*DO2376,7)</f>
        <v>0</v>
      </c>
      <c r="CX2376">
        <f>ROUND(Y2376*Source!I899,7)</f>
        <v>1.204E-3</v>
      </c>
      <c r="CY2376">
        <f>AB2376</f>
        <v>69.72</v>
      </c>
      <c r="CZ2376">
        <f>AF2376</f>
        <v>50.89</v>
      </c>
      <c r="DA2376">
        <f>AJ2376</f>
        <v>1.37</v>
      </c>
      <c r="DB2376">
        <f t="shared" si="1349"/>
        <v>6.1231999999999998</v>
      </c>
      <c r="DC2376">
        <f t="shared" si="1350"/>
        <v>0</v>
      </c>
      <c r="DD2376" t="s">
        <v>3</v>
      </c>
      <c r="DE2376" t="s">
        <v>3</v>
      </c>
      <c r="DF2376">
        <f t="shared" si="1347"/>
        <v>0</v>
      </c>
      <c r="DG2376">
        <f>ROUND(ROUND(AF2376*AJ2376,2)*CX2376,2)</f>
        <v>0.08</v>
      </c>
      <c r="DH2376">
        <f t="shared" si="1345"/>
        <v>0</v>
      </c>
      <c r="DI2376">
        <f t="shared" si="1346"/>
        <v>0</v>
      </c>
      <c r="DJ2376">
        <f>DG2376+DH2376</f>
        <v>0.08</v>
      </c>
      <c r="DK2376">
        <v>0</v>
      </c>
      <c r="DL2376" t="s">
        <v>3</v>
      </c>
      <c r="DM2376">
        <v>0</v>
      </c>
      <c r="DN2376" t="s">
        <v>3</v>
      </c>
      <c r="DO2376">
        <v>0</v>
      </c>
    </row>
    <row r="2377" spans="1:119" x14ac:dyDescent="0.25">
      <c r="A2377">
        <f>ROW(Source!A899)</f>
        <v>899</v>
      </c>
      <c r="B2377">
        <v>381997917</v>
      </c>
      <c r="C2377">
        <v>382004214</v>
      </c>
      <c r="D2377">
        <v>342765725</v>
      </c>
      <c r="E2377">
        <v>1</v>
      </c>
      <c r="F2377">
        <v>1</v>
      </c>
      <c r="G2377">
        <v>1</v>
      </c>
      <c r="H2377">
        <v>2</v>
      </c>
      <c r="I2377" t="s">
        <v>1394</v>
      </c>
      <c r="J2377" t="s">
        <v>1395</v>
      </c>
      <c r="K2377" t="s">
        <v>1396</v>
      </c>
      <c r="L2377">
        <v>1368</v>
      </c>
      <c r="N2377">
        <v>1011</v>
      </c>
      <c r="O2377" t="s">
        <v>1040</v>
      </c>
      <c r="P2377" t="s">
        <v>1040</v>
      </c>
      <c r="Q2377">
        <v>1</v>
      </c>
      <c r="W2377">
        <v>0</v>
      </c>
      <c r="X2377">
        <v>580035270</v>
      </c>
      <c r="Y2377">
        <f t="shared" si="1348"/>
        <v>4.3000000000000003E-2</v>
      </c>
      <c r="AA2377">
        <v>0</v>
      </c>
      <c r="AB2377">
        <v>570.89</v>
      </c>
      <c r="AC2377">
        <v>597.98</v>
      </c>
      <c r="AD2377">
        <v>0</v>
      </c>
      <c r="AE2377">
        <v>0</v>
      </c>
      <c r="AF2377">
        <v>487.94</v>
      </c>
      <c r="AG2377">
        <v>597.98</v>
      </c>
      <c r="AH2377">
        <v>0</v>
      </c>
      <c r="AI2377">
        <v>1</v>
      </c>
      <c r="AJ2377">
        <v>1.17</v>
      </c>
      <c r="AK2377">
        <v>1</v>
      </c>
      <c r="AL2377">
        <v>1</v>
      </c>
      <c r="AM2377">
        <v>2</v>
      </c>
      <c r="AN2377">
        <v>0</v>
      </c>
      <c r="AO2377">
        <v>0</v>
      </c>
      <c r="AP2377">
        <v>1</v>
      </c>
      <c r="AQ2377">
        <v>1</v>
      </c>
      <c r="AR2377">
        <v>0</v>
      </c>
      <c r="AS2377" t="s">
        <v>3</v>
      </c>
      <c r="AT2377">
        <v>0.05</v>
      </c>
      <c r="AU2377" t="s">
        <v>23</v>
      </c>
      <c r="AV2377">
        <v>1</v>
      </c>
      <c r="AW2377">
        <v>2</v>
      </c>
      <c r="AX2377">
        <v>382004222</v>
      </c>
      <c r="AY2377">
        <v>1</v>
      </c>
      <c r="AZ2377">
        <v>0</v>
      </c>
      <c r="BA2377">
        <v>2377</v>
      </c>
      <c r="BB2377">
        <v>1</v>
      </c>
      <c r="BC2377">
        <v>0</v>
      </c>
      <c r="BD2377">
        <v>0</v>
      </c>
      <c r="BE2377">
        <v>0</v>
      </c>
      <c r="BF2377">
        <v>0</v>
      </c>
      <c r="BG2377">
        <v>0</v>
      </c>
      <c r="BH2377">
        <v>0</v>
      </c>
      <c r="BI2377">
        <v>0</v>
      </c>
      <c r="BJ2377">
        <v>0</v>
      </c>
      <c r="BK2377">
        <v>24.397000000000002</v>
      </c>
      <c r="BL2377">
        <v>29.899000000000001</v>
      </c>
      <c r="BM2377">
        <v>0</v>
      </c>
      <c r="BN2377">
        <v>0</v>
      </c>
      <c r="BO2377">
        <v>0.05</v>
      </c>
      <c r="BP2377">
        <v>1</v>
      </c>
      <c r="BQ2377">
        <v>0</v>
      </c>
      <c r="BR2377">
        <v>20.98142</v>
      </c>
      <c r="BS2377">
        <v>25.713140000000003</v>
      </c>
      <c r="BT2377">
        <v>0</v>
      </c>
      <c r="BU2377">
        <v>0</v>
      </c>
      <c r="BV2377">
        <v>4.3000000000000003E-2</v>
      </c>
      <c r="BW2377">
        <v>1</v>
      </c>
      <c r="CV2377">
        <v>0</v>
      </c>
      <c r="CW2377">
        <f>ROUND(Y2377*Source!I899*DO2377,7)</f>
        <v>4.2999999999999999E-4</v>
      </c>
      <c r="CX2377">
        <f>ROUND(Y2377*Source!I899,7)</f>
        <v>4.2999999999999999E-4</v>
      </c>
      <c r="CY2377">
        <f>AB2377</f>
        <v>570.89</v>
      </c>
      <c r="CZ2377">
        <f>AF2377</f>
        <v>487.94</v>
      </c>
      <c r="DA2377">
        <f>AJ2377</f>
        <v>1.17</v>
      </c>
      <c r="DB2377">
        <f t="shared" si="1349"/>
        <v>20.984000000000002</v>
      </c>
      <c r="DC2377">
        <f t="shared" si="1350"/>
        <v>25.713999999999999</v>
      </c>
      <c r="DD2377" t="s">
        <v>3</v>
      </c>
      <c r="DE2377" t="s">
        <v>3</v>
      </c>
      <c r="DF2377">
        <f t="shared" si="1347"/>
        <v>0</v>
      </c>
      <c r="DG2377">
        <f>ROUND(ROUND(AF2377*AJ2377,2)*CX2377,2)</f>
        <v>0.25</v>
      </c>
      <c r="DH2377">
        <f t="shared" si="1345"/>
        <v>0.26</v>
      </c>
      <c r="DI2377">
        <f t="shared" si="1346"/>
        <v>0</v>
      </c>
      <c r="DJ2377">
        <f>DG2377+DH2377</f>
        <v>0.51</v>
      </c>
      <c r="DK2377">
        <v>0</v>
      </c>
      <c r="DL2377" t="s">
        <v>1221</v>
      </c>
      <c r="DM2377">
        <v>4</v>
      </c>
      <c r="DN2377" t="s">
        <v>1034</v>
      </c>
      <c r="DO2377">
        <v>1</v>
      </c>
    </row>
    <row r="2378" spans="1:119" x14ac:dyDescent="0.25">
      <c r="A2378">
        <f>ROW(Source!A900)</f>
        <v>900</v>
      </c>
      <c r="B2378">
        <v>381997917</v>
      </c>
      <c r="C2378">
        <v>382004223</v>
      </c>
      <c r="D2378">
        <v>342640157</v>
      </c>
      <c r="E2378">
        <v>113</v>
      </c>
      <c r="F2378">
        <v>1</v>
      </c>
      <c r="G2378">
        <v>1</v>
      </c>
      <c r="H2378">
        <v>1</v>
      </c>
      <c r="I2378" t="s">
        <v>1208</v>
      </c>
      <c r="J2378" t="s">
        <v>3</v>
      </c>
      <c r="K2378" t="s">
        <v>1209</v>
      </c>
      <c r="L2378">
        <v>1191</v>
      </c>
      <c r="N2378">
        <v>1013</v>
      </c>
      <c r="O2378" t="s">
        <v>1034</v>
      </c>
      <c r="P2378" t="s">
        <v>1034</v>
      </c>
      <c r="Q2378">
        <v>1</v>
      </c>
      <c r="W2378">
        <v>0</v>
      </c>
      <c r="X2378">
        <v>370475345</v>
      </c>
      <c r="Y2378">
        <f t="shared" si="1348"/>
        <v>14.8522</v>
      </c>
      <c r="AA2378">
        <v>0</v>
      </c>
      <c r="AB2378">
        <v>0</v>
      </c>
      <c r="AC2378">
        <v>0</v>
      </c>
      <c r="AD2378">
        <v>486.41</v>
      </c>
      <c r="AE2378">
        <v>0</v>
      </c>
      <c r="AF2378">
        <v>0</v>
      </c>
      <c r="AG2378">
        <v>0</v>
      </c>
      <c r="AH2378">
        <v>486.41</v>
      </c>
      <c r="AI2378">
        <v>1</v>
      </c>
      <c r="AJ2378">
        <v>1</v>
      </c>
      <c r="AK2378">
        <v>1</v>
      </c>
      <c r="AL2378">
        <v>1</v>
      </c>
      <c r="AM2378">
        <v>-2</v>
      </c>
      <c r="AN2378">
        <v>0</v>
      </c>
      <c r="AO2378">
        <v>0</v>
      </c>
      <c r="AP2378">
        <v>1</v>
      </c>
      <c r="AQ2378">
        <v>1</v>
      </c>
      <c r="AR2378">
        <v>0</v>
      </c>
      <c r="AS2378" t="s">
        <v>3</v>
      </c>
      <c r="AT2378">
        <v>17.27</v>
      </c>
      <c r="AU2378" t="s">
        <v>23</v>
      </c>
      <c r="AV2378">
        <v>1</v>
      </c>
      <c r="AW2378">
        <v>2</v>
      </c>
      <c r="AX2378">
        <v>382004225</v>
      </c>
      <c r="AY2378">
        <v>1</v>
      </c>
      <c r="AZ2378">
        <v>0</v>
      </c>
      <c r="BA2378">
        <v>2378</v>
      </c>
      <c r="BB2378">
        <v>1</v>
      </c>
      <c r="BC2378">
        <v>0</v>
      </c>
      <c r="BD2378">
        <v>0</v>
      </c>
      <c r="BE2378">
        <v>0</v>
      </c>
      <c r="BF2378">
        <v>0</v>
      </c>
      <c r="BG2378">
        <v>0</v>
      </c>
      <c r="BH2378">
        <v>0</v>
      </c>
      <c r="BI2378">
        <v>0</v>
      </c>
      <c r="BJ2378">
        <v>0</v>
      </c>
      <c r="BK2378">
        <v>0</v>
      </c>
      <c r="BL2378">
        <v>0</v>
      </c>
      <c r="BM2378">
        <v>8400.3006999999998</v>
      </c>
      <c r="BN2378">
        <v>17.27</v>
      </c>
      <c r="BO2378">
        <v>0</v>
      </c>
      <c r="BP2378">
        <v>1</v>
      </c>
      <c r="BQ2378">
        <v>0</v>
      </c>
      <c r="BR2378">
        <v>0</v>
      </c>
      <c r="BS2378">
        <v>0</v>
      </c>
      <c r="BT2378">
        <v>7224.2586019999999</v>
      </c>
      <c r="BU2378">
        <v>14.8522</v>
      </c>
      <c r="BV2378">
        <v>0</v>
      </c>
      <c r="BW2378">
        <v>1</v>
      </c>
      <c r="CU2378">
        <f>ROUND(AT2378*Source!I900*AH2378*AL2378,2)</f>
        <v>84</v>
      </c>
      <c r="CV2378">
        <f>ROUND(Y2378*Source!I900,7)</f>
        <v>0.14852199999999999</v>
      </c>
      <c r="CW2378">
        <v>0</v>
      </c>
      <c r="CX2378">
        <f>ROUND(Y2378*Source!I900,7)</f>
        <v>0.14852199999999999</v>
      </c>
      <c r="CY2378">
        <f>AD2378</f>
        <v>486.41</v>
      </c>
      <c r="CZ2378">
        <f>AH2378</f>
        <v>486.41</v>
      </c>
      <c r="DA2378">
        <f>AL2378</f>
        <v>1</v>
      </c>
      <c r="DB2378">
        <f t="shared" si="1349"/>
        <v>7224.2579999999998</v>
      </c>
      <c r="DC2378">
        <f t="shared" si="1350"/>
        <v>0</v>
      </c>
      <c r="DD2378" t="s">
        <v>3</v>
      </c>
      <c r="DE2378" t="s">
        <v>3</v>
      </c>
      <c r="DF2378">
        <f t="shared" si="1347"/>
        <v>0</v>
      </c>
      <c r="DG2378">
        <f>ROUND(ROUND(AF2378,2)*CX2378,2)</f>
        <v>0</v>
      </c>
      <c r="DH2378">
        <f t="shared" si="1345"/>
        <v>0</v>
      </c>
      <c r="DI2378">
        <f t="shared" si="1346"/>
        <v>72.239999999999995</v>
      </c>
      <c r="DJ2378">
        <f>DI2378</f>
        <v>72.239999999999995</v>
      </c>
      <c r="DK2378">
        <v>1</v>
      </c>
      <c r="DL2378" t="s">
        <v>3</v>
      </c>
      <c r="DM2378">
        <v>0</v>
      </c>
      <c r="DN2378" t="s">
        <v>3</v>
      </c>
      <c r="DO2378">
        <v>0</v>
      </c>
    </row>
    <row r="2379" spans="1:119" x14ac:dyDescent="0.25">
      <c r="A2379">
        <f>ROW(Source!A901)</f>
        <v>901</v>
      </c>
      <c r="B2379">
        <v>381997917</v>
      </c>
      <c r="C2379">
        <v>382004226</v>
      </c>
      <c r="D2379">
        <v>342640165</v>
      </c>
      <c r="E2379">
        <v>113</v>
      </c>
      <c r="F2379">
        <v>1</v>
      </c>
      <c r="G2379">
        <v>1</v>
      </c>
      <c r="H2379">
        <v>1</v>
      </c>
      <c r="I2379" t="s">
        <v>1397</v>
      </c>
      <c r="J2379" t="s">
        <v>3</v>
      </c>
      <c r="K2379" t="s">
        <v>1398</v>
      </c>
      <c r="L2379">
        <v>1191</v>
      </c>
      <c r="N2379">
        <v>1013</v>
      </c>
      <c r="O2379" t="s">
        <v>1034</v>
      </c>
      <c r="P2379" t="s">
        <v>1034</v>
      </c>
      <c r="Q2379">
        <v>1</v>
      </c>
      <c r="W2379">
        <v>0</v>
      </c>
      <c r="X2379">
        <v>1048598872</v>
      </c>
      <c r="Y2379">
        <f t="shared" si="1348"/>
        <v>23.030799999999999</v>
      </c>
      <c r="AA2379">
        <v>0</v>
      </c>
      <c r="AB2379">
        <v>0</v>
      </c>
      <c r="AC2379">
        <v>0</v>
      </c>
      <c r="AD2379">
        <v>495.34</v>
      </c>
      <c r="AE2379">
        <v>0</v>
      </c>
      <c r="AF2379">
        <v>0</v>
      </c>
      <c r="AG2379">
        <v>0</v>
      </c>
      <c r="AH2379">
        <v>495.34</v>
      </c>
      <c r="AI2379">
        <v>1</v>
      </c>
      <c r="AJ2379">
        <v>1</v>
      </c>
      <c r="AK2379">
        <v>1</v>
      </c>
      <c r="AL2379">
        <v>1</v>
      </c>
      <c r="AM2379">
        <v>-2</v>
      </c>
      <c r="AN2379">
        <v>0</v>
      </c>
      <c r="AO2379">
        <v>0</v>
      </c>
      <c r="AP2379">
        <v>1</v>
      </c>
      <c r="AQ2379">
        <v>1</v>
      </c>
      <c r="AR2379">
        <v>0</v>
      </c>
      <c r="AS2379" t="s">
        <v>3</v>
      </c>
      <c r="AT2379">
        <v>26.78</v>
      </c>
      <c r="AU2379" t="s">
        <v>23</v>
      </c>
      <c r="AV2379">
        <v>1</v>
      </c>
      <c r="AW2379">
        <v>2</v>
      </c>
      <c r="AX2379">
        <v>382004232</v>
      </c>
      <c r="AY2379">
        <v>1</v>
      </c>
      <c r="AZ2379">
        <v>0</v>
      </c>
      <c r="BA2379">
        <v>2379</v>
      </c>
      <c r="BB2379">
        <v>1</v>
      </c>
      <c r="BC2379">
        <v>0</v>
      </c>
      <c r="BD2379">
        <v>0</v>
      </c>
      <c r="BE2379">
        <v>0</v>
      </c>
      <c r="BF2379">
        <v>0</v>
      </c>
      <c r="BG2379">
        <v>0</v>
      </c>
      <c r="BH2379">
        <v>0</v>
      </c>
      <c r="BI2379">
        <v>0</v>
      </c>
      <c r="BJ2379">
        <v>0</v>
      </c>
      <c r="BK2379">
        <v>0</v>
      </c>
      <c r="BL2379">
        <v>0</v>
      </c>
      <c r="BM2379">
        <v>13265.2052</v>
      </c>
      <c r="BN2379">
        <v>26.78</v>
      </c>
      <c r="BO2379">
        <v>0</v>
      </c>
      <c r="BP2379">
        <v>1</v>
      </c>
      <c r="BQ2379">
        <v>0</v>
      </c>
      <c r="BR2379">
        <v>0</v>
      </c>
      <c r="BS2379">
        <v>0</v>
      </c>
      <c r="BT2379">
        <v>11408.076471999999</v>
      </c>
      <c r="BU2379">
        <v>23.030799999999999</v>
      </c>
      <c r="BV2379">
        <v>0</v>
      </c>
      <c r="BW2379">
        <v>1</v>
      </c>
      <c r="CU2379">
        <f>ROUND(AT2379*Source!I901*AH2379*AL2379,2)</f>
        <v>132.65</v>
      </c>
      <c r="CV2379">
        <f>ROUND(Y2379*Source!I901,7)</f>
        <v>0.23030800000000001</v>
      </c>
      <c r="CW2379">
        <v>0</v>
      </c>
      <c r="CX2379">
        <f>ROUND(Y2379*Source!I901,7)</f>
        <v>0.23030800000000001</v>
      </c>
      <c r="CY2379">
        <f>AD2379</f>
        <v>495.34</v>
      </c>
      <c r="CZ2379">
        <f>AH2379</f>
        <v>495.34</v>
      </c>
      <c r="DA2379">
        <f>AL2379</f>
        <v>1</v>
      </c>
      <c r="DB2379">
        <f t="shared" si="1349"/>
        <v>11408.080599999999</v>
      </c>
      <c r="DC2379">
        <f t="shared" si="1350"/>
        <v>0</v>
      </c>
      <c r="DD2379" t="s">
        <v>3</v>
      </c>
      <c r="DE2379" t="s">
        <v>3</v>
      </c>
      <c r="DF2379">
        <f t="shared" si="1347"/>
        <v>0</v>
      </c>
      <c r="DG2379">
        <f>ROUND(ROUND(AF2379,2)*CX2379,2)</f>
        <v>0</v>
      </c>
      <c r="DH2379">
        <f t="shared" si="1345"/>
        <v>0</v>
      </c>
      <c r="DI2379">
        <f t="shared" si="1346"/>
        <v>114.08</v>
      </c>
      <c r="DJ2379">
        <f>DI2379</f>
        <v>114.08</v>
      </c>
      <c r="DK2379">
        <v>1</v>
      </c>
      <c r="DL2379" t="s">
        <v>3</v>
      </c>
      <c r="DM2379">
        <v>0</v>
      </c>
      <c r="DN2379" t="s">
        <v>3</v>
      </c>
      <c r="DO2379">
        <v>0</v>
      </c>
    </row>
    <row r="2380" spans="1:119" x14ac:dyDescent="0.25">
      <c r="A2380">
        <f>ROW(Source!A901)</f>
        <v>901</v>
      </c>
      <c r="B2380">
        <v>381997917</v>
      </c>
      <c r="C2380">
        <v>382004226</v>
      </c>
      <c r="D2380">
        <v>342640393</v>
      </c>
      <c r="E2380">
        <v>113</v>
      </c>
      <c r="F2380">
        <v>1</v>
      </c>
      <c r="G2380">
        <v>1</v>
      </c>
      <c r="H2380">
        <v>1</v>
      </c>
      <c r="I2380" t="s">
        <v>1035</v>
      </c>
      <c r="J2380" t="s">
        <v>3</v>
      </c>
      <c r="K2380" t="s">
        <v>1036</v>
      </c>
      <c r="L2380">
        <v>1191</v>
      </c>
      <c r="N2380">
        <v>1013</v>
      </c>
      <c r="O2380" t="s">
        <v>1034</v>
      </c>
      <c r="P2380" t="s">
        <v>1034</v>
      </c>
      <c r="Q2380">
        <v>1</v>
      </c>
      <c r="W2380">
        <v>0</v>
      </c>
      <c r="X2380">
        <v>-1417349443</v>
      </c>
      <c r="Y2380">
        <f t="shared" si="1348"/>
        <v>4.3000000000000003E-2</v>
      </c>
      <c r="AA2380">
        <v>0</v>
      </c>
      <c r="AB2380">
        <v>0</v>
      </c>
      <c r="AC2380">
        <v>0</v>
      </c>
      <c r="AD2380">
        <v>0</v>
      </c>
      <c r="AE2380">
        <v>0</v>
      </c>
      <c r="AF2380">
        <v>0</v>
      </c>
      <c r="AG2380">
        <v>0</v>
      </c>
      <c r="AH2380">
        <v>0</v>
      </c>
      <c r="AI2380">
        <v>1</v>
      </c>
      <c r="AJ2380">
        <v>1</v>
      </c>
      <c r="AK2380">
        <v>1</v>
      </c>
      <c r="AL2380">
        <v>1</v>
      </c>
      <c r="AM2380">
        <v>-2</v>
      </c>
      <c r="AN2380">
        <v>0</v>
      </c>
      <c r="AO2380">
        <v>0</v>
      </c>
      <c r="AP2380">
        <v>1</v>
      </c>
      <c r="AQ2380">
        <v>1</v>
      </c>
      <c r="AR2380">
        <v>0</v>
      </c>
      <c r="AS2380" t="s">
        <v>3</v>
      </c>
      <c r="AT2380">
        <v>0.05</v>
      </c>
      <c r="AU2380" t="s">
        <v>23</v>
      </c>
      <c r="AV2380">
        <v>2</v>
      </c>
      <c r="AW2380">
        <v>2</v>
      </c>
      <c r="AX2380">
        <v>382004233</v>
      </c>
      <c r="AY2380">
        <v>1</v>
      </c>
      <c r="AZ2380">
        <v>0</v>
      </c>
      <c r="BA2380">
        <v>2380</v>
      </c>
      <c r="BB2380">
        <v>1</v>
      </c>
      <c r="BC2380">
        <v>0</v>
      </c>
      <c r="BD2380">
        <v>0</v>
      </c>
      <c r="BE2380">
        <v>0</v>
      </c>
      <c r="BF2380">
        <v>0</v>
      </c>
      <c r="BG2380">
        <v>0</v>
      </c>
      <c r="BH2380">
        <v>0</v>
      </c>
      <c r="BI2380">
        <v>0</v>
      </c>
      <c r="BJ2380">
        <v>0</v>
      </c>
      <c r="BK2380">
        <v>0</v>
      </c>
      <c r="BL2380">
        <v>0</v>
      </c>
      <c r="BM2380">
        <v>0</v>
      </c>
      <c r="BN2380">
        <v>0</v>
      </c>
      <c r="BO2380">
        <v>0</v>
      </c>
      <c r="BP2380">
        <v>0</v>
      </c>
      <c r="BQ2380">
        <v>0</v>
      </c>
      <c r="BR2380">
        <v>0</v>
      </c>
      <c r="BS2380">
        <v>0</v>
      </c>
      <c r="BT2380">
        <v>0</v>
      </c>
      <c r="BU2380">
        <v>0</v>
      </c>
      <c r="BV2380">
        <v>0</v>
      </c>
      <c r="BW2380">
        <v>0</v>
      </c>
      <c r="CV2380">
        <v>0</v>
      </c>
      <c r="CW2380">
        <v>0</v>
      </c>
      <c r="CX2380">
        <f>ROUND(Y2380*Source!I901,7)</f>
        <v>4.2999999999999999E-4</v>
      </c>
      <c r="CY2380">
        <f>AD2380</f>
        <v>0</v>
      </c>
      <c r="CZ2380">
        <f>AH2380</f>
        <v>0</v>
      </c>
      <c r="DA2380">
        <f>AL2380</f>
        <v>1</v>
      </c>
      <c r="DB2380">
        <f t="shared" si="1349"/>
        <v>0</v>
      </c>
      <c r="DC2380">
        <f t="shared" si="1350"/>
        <v>0</v>
      </c>
      <c r="DD2380" t="s">
        <v>3</v>
      </c>
      <c r="DE2380" t="s">
        <v>3</v>
      </c>
      <c r="DF2380">
        <f t="shared" si="1347"/>
        <v>0</v>
      </c>
      <c r="DG2380">
        <f>ROUND(ROUND(AF2380,2)*CX2380,2)</f>
        <v>0</v>
      </c>
      <c r="DH2380">
        <f t="shared" si="1345"/>
        <v>0</v>
      </c>
      <c r="DI2380">
        <f t="shared" si="1346"/>
        <v>0</v>
      </c>
      <c r="DJ2380">
        <f>DI2380</f>
        <v>0</v>
      </c>
      <c r="DK2380">
        <v>0</v>
      </c>
      <c r="DL2380" t="s">
        <v>3</v>
      </c>
      <c r="DM2380">
        <v>0</v>
      </c>
      <c r="DN2380" t="s">
        <v>3</v>
      </c>
      <c r="DO2380">
        <v>0</v>
      </c>
    </row>
    <row r="2381" spans="1:119" x14ac:dyDescent="0.25">
      <c r="A2381">
        <f>ROW(Source!A901)</f>
        <v>901</v>
      </c>
      <c r="B2381">
        <v>381997917</v>
      </c>
      <c r="C2381">
        <v>382004226</v>
      </c>
      <c r="D2381">
        <v>342765560</v>
      </c>
      <c r="E2381">
        <v>1</v>
      </c>
      <c r="F2381">
        <v>1</v>
      </c>
      <c r="G2381">
        <v>1</v>
      </c>
      <c r="H2381">
        <v>2</v>
      </c>
      <c r="I2381" t="s">
        <v>1391</v>
      </c>
      <c r="J2381" t="s">
        <v>1392</v>
      </c>
      <c r="K2381" t="s">
        <v>1393</v>
      </c>
      <c r="L2381">
        <v>1368</v>
      </c>
      <c r="N2381">
        <v>1011</v>
      </c>
      <c r="O2381" t="s">
        <v>1040</v>
      </c>
      <c r="P2381" t="s">
        <v>1040</v>
      </c>
      <c r="Q2381">
        <v>1</v>
      </c>
      <c r="W2381">
        <v>0</v>
      </c>
      <c r="X2381">
        <v>-555449723</v>
      </c>
      <c r="Y2381">
        <f t="shared" si="1348"/>
        <v>0.12040000000000001</v>
      </c>
      <c r="AA2381">
        <v>0</v>
      </c>
      <c r="AB2381">
        <v>69.72</v>
      </c>
      <c r="AC2381">
        <v>0</v>
      </c>
      <c r="AD2381">
        <v>0</v>
      </c>
      <c r="AE2381">
        <v>0</v>
      </c>
      <c r="AF2381">
        <v>50.89</v>
      </c>
      <c r="AG2381">
        <v>0</v>
      </c>
      <c r="AH2381">
        <v>0</v>
      </c>
      <c r="AI2381">
        <v>1</v>
      </c>
      <c r="AJ2381">
        <v>1.37</v>
      </c>
      <c r="AK2381">
        <v>1</v>
      </c>
      <c r="AL2381">
        <v>1</v>
      </c>
      <c r="AM2381">
        <v>2</v>
      </c>
      <c r="AN2381">
        <v>0</v>
      </c>
      <c r="AO2381">
        <v>0</v>
      </c>
      <c r="AP2381">
        <v>1</v>
      </c>
      <c r="AQ2381">
        <v>1</v>
      </c>
      <c r="AR2381">
        <v>0</v>
      </c>
      <c r="AS2381" t="s">
        <v>3</v>
      </c>
      <c r="AT2381">
        <v>0.14000000000000001</v>
      </c>
      <c r="AU2381" t="s">
        <v>23</v>
      </c>
      <c r="AV2381">
        <v>1</v>
      </c>
      <c r="AW2381">
        <v>2</v>
      </c>
      <c r="AX2381">
        <v>382004234</v>
      </c>
      <c r="AY2381">
        <v>1</v>
      </c>
      <c r="AZ2381">
        <v>0</v>
      </c>
      <c r="BA2381">
        <v>2381</v>
      </c>
      <c r="BB2381">
        <v>1</v>
      </c>
      <c r="BC2381">
        <v>0</v>
      </c>
      <c r="BD2381">
        <v>0</v>
      </c>
      <c r="BE2381">
        <v>0</v>
      </c>
      <c r="BF2381">
        <v>0</v>
      </c>
      <c r="BG2381">
        <v>0</v>
      </c>
      <c r="BH2381">
        <v>0</v>
      </c>
      <c r="BI2381">
        <v>0</v>
      </c>
      <c r="BJ2381">
        <v>0</v>
      </c>
      <c r="BK2381">
        <v>7.1246000000000009</v>
      </c>
      <c r="BL2381">
        <v>0</v>
      </c>
      <c r="BM2381">
        <v>0</v>
      </c>
      <c r="BN2381">
        <v>0</v>
      </c>
      <c r="BO2381">
        <v>0</v>
      </c>
      <c r="BP2381">
        <v>1</v>
      </c>
      <c r="BQ2381">
        <v>0</v>
      </c>
      <c r="BR2381">
        <v>6.1271560000000003</v>
      </c>
      <c r="BS2381">
        <v>0</v>
      </c>
      <c r="BT2381">
        <v>0</v>
      </c>
      <c r="BU2381">
        <v>0</v>
      </c>
      <c r="BV2381">
        <v>0</v>
      </c>
      <c r="BW2381">
        <v>1</v>
      </c>
      <c r="CV2381">
        <v>0</v>
      </c>
      <c r="CW2381">
        <f>ROUND(Y2381*Source!I901*DO2381,7)</f>
        <v>0</v>
      </c>
      <c r="CX2381">
        <f>ROUND(Y2381*Source!I901,7)</f>
        <v>1.204E-3</v>
      </c>
      <c r="CY2381">
        <f>AB2381</f>
        <v>69.72</v>
      </c>
      <c r="CZ2381">
        <f>AF2381</f>
        <v>50.89</v>
      </c>
      <c r="DA2381">
        <f>AJ2381</f>
        <v>1.37</v>
      </c>
      <c r="DB2381">
        <f t="shared" si="1349"/>
        <v>6.1231999999999998</v>
      </c>
      <c r="DC2381">
        <f t="shared" si="1350"/>
        <v>0</v>
      </c>
      <c r="DD2381" t="s">
        <v>3</v>
      </c>
      <c r="DE2381" t="s">
        <v>3</v>
      </c>
      <c r="DF2381">
        <f t="shared" si="1347"/>
        <v>0</v>
      </c>
      <c r="DG2381">
        <f>ROUND(ROUND(AF2381*AJ2381,2)*CX2381,2)</f>
        <v>0.08</v>
      </c>
      <c r="DH2381">
        <f t="shared" si="1345"/>
        <v>0</v>
      </c>
      <c r="DI2381">
        <f t="shared" si="1346"/>
        <v>0</v>
      </c>
      <c r="DJ2381">
        <f>DG2381+DH2381</f>
        <v>0.08</v>
      </c>
      <c r="DK2381">
        <v>0</v>
      </c>
      <c r="DL2381" t="s">
        <v>3</v>
      </c>
      <c r="DM2381">
        <v>0</v>
      </c>
      <c r="DN2381" t="s">
        <v>3</v>
      </c>
      <c r="DO2381">
        <v>0</v>
      </c>
    </row>
    <row r="2382" spans="1:119" x14ac:dyDescent="0.25">
      <c r="A2382">
        <f>ROW(Source!A901)</f>
        <v>901</v>
      </c>
      <c r="B2382">
        <v>381997917</v>
      </c>
      <c r="C2382">
        <v>382004226</v>
      </c>
      <c r="D2382">
        <v>342765725</v>
      </c>
      <c r="E2382">
        <v>1</v>
      </c>
      <c r="F2382">
        <v>1</v>
      </c>
      <c r="G2382">
        <v>1</v>
      </c>
      <c r="H2382">
        <v>2</v>
      </c>
      <c r="I2382" t="s">
        <v>1394</v>
      </c>
      <c r="J2382" t="s">
        <v>1395</v>
      </c>
      <c r="K2382" t="s">
        <v>1396</v>
      </c>
      <c r="L2382">
        <v>1368</v>
      </c>
      <c r="N2382">
        <v>1011</v>
      </c>
      <c r="O2382" t="s">
        <v>1040</v>
      </c>
      <c r="P2382" t="s">
        <v>1040</v>
      </c>
      <c r="Q2382">
        <v>1</v>
      </c>
      <c r="W2382">
        <v>0</v>
      </c>
      <c r="X2382">
        <v>580035270</v>
      </c>
      <c r="Y2382">
        <f t="shared" si="1348"/>
        <v>4.3000000000000003E-2</v>
      </c>
      <c r="AA2382">
        <v>0</v>
      </c>
      <c r="AB2382">
        <v>570.89</v>
      </c>
      <c r="AC2382">
        <v>597.98</v>
      </c>
      <c r="AD2382">
        <v>0</v>
      </c>
      <c r="AE2382">
        <v>0</v>
      </c>
      <c r="AF2382">
        <v>487.94</v>
      </c>
      <c r="AG2382">
        <v>597.98</v>
      </c>
      <c r="AH2382">
        <v>0</v>
      </c>
      <c r="AI2382">
        <v>1</v>
      </c>
      <c r="AJ2382">
        <v>1.17</v>
      </c>
      <c r="AK2382">
        <v>1</v>
      </c>
      <c r="AL2382">
        <v>1</v>
      </c>
      <c r="AM2382">
        <v>2</v>
      </c>
      <c r="AN2382">
        <v>0</v>
      </c>
      <c r="AO2382">
        <v>0</v>
      </c>
      <c r="AP2382">
        <v>1</v>
      </c>
      <c r="AQ2382">
        <v>1</v>
      </c>
      <c r="AR2382">
        <v>0</v>
      </c>
      <c r="AS2382" t="s">
        <v>3</v>
      </c>
      <c r="AT2382">
        <v>0.05</v>
      </c>
      <c r="AU2382" t="s">
        <v>23</v>
      </c>
      <c r="AV2382">
        <v>1</v>
      </c>
      <c r="AW2382">
        <v>2</v>
      </c>
      <c r="AX2382">
        <v>382004235</v>
      </c>
      <c r="AY2382">
        <v>1</v>
      </c>
      <c r="AZ2382">
        <v>0</v>
      </c>
      <c r="BA2382">
        <v>2382</v>
      </c>
      <c r="BB2382">
        <v>1</v>
      </c>
      <c r="BC2382">
        <v>0</v>
      </c>
      <c r="BD2382">
        <v>0</v>
      </c>
      <c r="BE2382">
        <v>0</v>
      </c>
      <c r="BF2382">
        <v>0</v>
      </c>
      <c r="BG2382">
        <v>0</v>
      </c>
      <c r="BH2382">
        <v>0</v>
      </c>
      <c r="BI2382">
        <v>0</v>
      </c>
      <c r="BJ2382">
        <v>0</v>
      </c>
      <c r="BK2382">
        <v>24.397000000000002</v>
      </c>
      <c r="BL2382">
        <v>29.899000000000001</v>
      </c>
      <c r="BM2382">
        <v>0</v>
      </c>
      <c r="BN2382">
        <v>0</v>
      </c>
      <c r="BO2382">
        <v>0.05</v>
      </c>
      <c r="BP2382">
        <v>1</v>
      </c>
      <c r="BQ2382">
        <v>0</v>
      </c>
      <c r="BR2382">
        <v>20.98142</v>
      </c>
      <c r="BS2382">
        <v>25.713140000000003</v>
      </c>
      <c r="BT2382">
        <v>0</v>
      </c>
      <c r="BU2382">
        <v>0</v>
      </c>
      <c r="BV2382">
        <v>4.3000000000000003E-2</v>
      </c>
      <c r="BW2382">
        <v>1</v>
      </c>
      <c r="CV2382">
        <v>0</v>
      </c>
      <c r="CW2382">
        <f>ROUND(Y2382*Source!I901*DO2382,7)</f>
        <v>4.2999999999999999E-4</v>
      </c>
      <c r="CX2382">
        <f>ROUND(Y2382*Source!I901,7)</f>
        <v>4.2999999999999999E-4</v>
      </c>
      <c r="CY2382">
        <f>AB2382</f>
        <v>570.89</v>
      </c>
      <c r="CZ2382">
        <f>AF2382</f>
        <v>487.94</v>
      </c>
      <c r="DA2382">
        <f>AJ2382</f>
        <v>1.17</v>
      </c>
      <c r="DB2382">
        <f t="shared" si="1349"/>
        <v>20.984000000000002</v>
      </c>
      <c r="DC2382">
        <f t="shared" si="1350"/>
        <v>25.713999999999999</v>
      </c>
      <c r="DD2382" t="s">
        <v>3</v>
      </c>
      <c r="DE2382" t="s">
        <v>3</v>
      </c>
      <c r="DF2382">
        <f t="shared" si="1347"/>
        <v>0</v>
      </c>
      <c r="DG2382">
        <f>ROUND(ROUND(AF2382*AJ2382,2)*CX2382,2)</f>
        <v>0.25</v>
      </c>
      <c r="DH2382">
        <f t="shared" si="1345"/>
        <v>0.26</v>
      </c>
      <c r="DI2382">
        <f t="shared" si="1346"/>
        <v>0</v>
      </c>
      <c r="DJ2382">
        <f>DG2382+DH2382</f>
        <v>0.51</v>
      </c>
      <c r="DK2382">
        <v>0</v>
      </c>
      <c r="DL2382" t="s">
        <v>1221</v>
      </c>
      <c r="DM2382">
        <v>4</v>
      </c>
      <c r="DN2382" t="s">
        <v>1034</v>
      </c>
      <c r="DO2382">
        <v>1</v>
      </c>
    </row>
    <row r="2383" spans="1:119" x14ac:dyDescent="0.25">
      <c r="A2383">
        <f>ROW(Source!A901)</f>
        <v>901</v>
      </c>
      <c r="B2383">
        <v>381997917</v>
      </c>
      <c r="C2383">
        <v>382004226</v>
      </c>
      <c r="D2383">
        <v>342644165</v>
      </c>
      <c r="E2383">
        <v>113</v>
      </c>
      <c r="F2383">
        <v>1</v>
      </c>
      <c r="G2383">
        <v>1</v>
      </c>
      <c r="H2383">
        <v>3</v>
      </c>
      <c r="I2383" t="s">
        <v>1399</v>
      </c>
      <c r="J2383" t="s">
        <v>3</v>
      </c>
      <c r="K2383" t="s">
        <v>1400</v>
      </c>
      <c r="L2383">
        <v>1339</v>
      </c>
      <c r="N2383">
        <v>1007</v>
      </c>
      <c r="O2383" t="s">
        <v>686</v>
      </c>
      <c r="P2383" t="s">
        <v>686</v>
      </c>
      <c r="Q2383">
        <v>1</v>
      </c>
      <c r="W2383">
        <v>0</v>
      </c>
      <c r="X2383">
        <v>1473101311</v>
      </c>
      <c r="Y2383">
        <f>(AT2383*ROUND(0,7))</f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>
        <v>0</v>
      </c>
      <c r="AG2383">
        <v>0</v>
      </c>
      <c r="AH2383">
        <v>0</v>
      </c>
      <c r="AI2383">
        <v>1</v>
      </c>
      <c r="AJ2383">
        <v>1</v>
      </c>
      <c r="AK2383">
        <v>1</v>
      </c>
      <c r="AL2383">
        <v>1</v>
      </c>
      <c r="AM2383">
        <v>-2</v>
      </c>
      <c r="AN2383">
        <v>0</v>
      </c>
      <c r="AO2383">
        <v>0</v>
      </c>
      <c r="AP2383">
        <v>1</v>
      </c>
      <c r="AQ2383">
        <v>1</v>
      </c>
      <c r="AR2383">
        <v>0</v>
      </c>
      <c r="AS2383" t="s">
        <v>3</v>
      </c>
      <c r="AT2383">
        <v>15</v>
      </c>
      <c r="AU2383" t="s">
        <v>14</v>
      </c>
      <c r="AV2383">
        <v>0</v>
      </c>
      <c r="AW2383">
        <v>2</v>
      </c>
      <c r="AX2383">
        <v>382004236</v>
      </c>
      <c r="AY2383">
        <v>1</v>
      </c>
      <c r="AZ2383">
        <v>0</v>
      </c>
      <c r="BA2383">
        <v>2383</v>
      </c>
      <c r="BB2383">
        <v>1</v>
      </c>
      <c r="BC2383">
        <v>0</v>
      </c>
      <c r="BD2383">
        <v>0</v>
      </c>
      <c r="BE2383">
        <v>0</v>
      </c>
      <c r="BF2383">
        <v>0</v>
      </c>
      <c r="BG2383">
        <v>0</v>
      </c>
      <c r="BH2383">
        <v>0</v>
      </c>
      <c r="BI2383">
        <v>0</v>
      </c>
      <c r="BJ2383">
        <v>0</v>
      </c>
      <c r="BK2383">
        <v>0</v>
      </c>
      <c r="BL2383">
        <v>0</v>
      </c>
      <c r="BM2383">
        <v>0</v>
      </c>
      <c r="BN2383">
        <v>0</v>
      </c>
      <c r="BO2383">
        <v>0</v>
      </c>
      <c r="BP2383">
        <v>0</v>
      </c>
      <c r="BQ2383">
        <v>0</v>
      </c>
      <c r="BR2383">
        <v>0</v>
      </c>
      <c r="BS2383">
        <v>0</v>
      </c>
      <c r="BT2383">
        <v>0</v>
      </c>
      <c r="BU2383">
        <v>0</v>
      </c>
      <c r="BV2383">
        <v>0</v>
      </c>
      <c r="BW2383">
        <v>0</v>
      </c>
      <c r="CV2383">
        <v>0</v>
      </c>
      <c r="CW2383">
        <v>0</v>
      </c>
      <c r="CX2383">
        <f>ROUND(Y2383*Source!I901,7)</f>
        <v>0</v>
      </c>
      <c r="CY2383">
        <f>AA2383</f>
        <v>0</v>
      </c>
      <c r="CZ2383">
        <f>AE2383</f>
        <v>0</v>
      </c>
      <c r="DA2383">
        <f>AI2383</f>
        <v>1</v>
      </c>
      <c r="DB2383">
        <f>ROUND((ROUND(AT2383*CZ2383,2)*ROUND(0,7)),6)</f>
        <v>0</v>
      </c>
      <c r="DC2383">
        <f>ROUND((ROUND(AT2383*AG2383,2)*ROUND(0,7)),6)</f>
        <v>0</v>
      </c>
      <c r="DD2383" t="s">
        <v>3</v>
      </c>
      <c r="DE2383" t="s">
        <v>3</v>
      </c>
      <c r="DF2383">
        <f t="shared" si="1347"/>
        <v>0</v>
      </c>
      <c r="DG2383">
        <f t="shared" ref="DG2383:DG2390" si="1351">ROUND(ROUND(AF2383,2)*CX2383,2)</f>
        <v>0</v>
      </c>
      <c r="DH2383">
        <f t="shared" si="1345"/>
        <v>0</v>
      </c>
      <c r="DI2383">
        <f t="shared" si="1346"/>
        <v>0</v>
      </c>
      <c r="DJ2383">
        <f>DF2383</f>
        <v>0</v>
      </c>
      <c r="DK2383">
        <v>0</v>
      </c>
      <c r="DL2383" t="s">
        <v>3</v>
      </c>
      <c r="DM2383">
        <v>0</v>
      </c>
      <c r="DN2383" t="s">
        <v>3</v>
      </c>
      <c r="DO2383">
        <v>0</v>
      </c>
    </row>
    <row r="2384" spans="1:119" x14ac:dyDescent="0.25">
      <c r="A2384">
        <f>ROW(Source!A902)</f>
        <v>902</v>
      </c>
      <c r="B2384">
        <v>381997917</v>
      </c>
      <c r="C2384">
        <v>382004237</v>
      </c>
      <c r="D2384">
        <v>342640165</v>
      </c>
      <c r="E2384">
        <v>113</v>
      </c>
      <c r="F2384">
        <v>1</v>
      </c>
      <c r="G2384">
        <v>1</v>
      </c>
      <c r="H2384">
        <v>1</v>
      </c>
      <c r="I2384" t="s">
        <v>1397</v>
      </c>
      <c r="J2384" t="s">
        <v>3</v>
      </c>
      <c r="K2384" t="s">
        <v>1398</v>
      </c>
      <c r="L2384">
        <v>1191</v>
      </c>
      <c r="N2384">
        <v>1013</v>
      </c>
      <c r="O2384" t="s">
        <v>1034</v>
      </c>
      <c r="P2384" t="s">
        <v>1034</v>
      </c>
      <c r="Q2384">
        <v>1</v>
      </c>
      <c r="W2384">
        <v>0</v>
      </c>
      <c r="X2384">
        <v>1048598872</v>
      </c>
      <c r="Y2384">
        <f>(AT2384*ROUND(0.86,7))</f>
        <v>34.4</v>
      </c>
      <c r="AA2384">
        <v>0</v>
      </c>
      <c r="AB2384">
        <v>0</v>
      </c>
      <c r="AC2384">
        <v>0</v>
      </c>
      <c r="AD2384">
        <v>495.34</v>
      </c>
      <c r="AE2384">
        <v>0</v>
      </c>
      <c r="AF2384">
        <v>0</v>
      </c>
      <c r="AG2384">
        <v>0</v>
      </c>
      <c r="AH2384">
        <v>495.34</v>
      </c>
      <c r="AI2384">
        <v>1</v>
      </c>
      <c r="AJ2384">
        <v>1</v>
      </c>
      <c r="AK2384">
        <v>1</v>
      </c>
      <c r="AL2384">
        <v>1</v>
      </c>
      <c r="AM2384">
        <v>-2</v>
      </c>
      <c r="AN2384">
        <v>0</v>
      </c>
      <c r="AO2384">
        <v>0</v>
      </c>
      <c r="AP2384">
        <v>1</v>
      </c>
      <c r="AQ2384">
        <v>1</v>
      </c>
      <c r="AR2384">
        <v>0</v>
      </c>
      <c r="AS2384" t="s">
        <v>3</v>
      </c>
      <c r="AT2384">
        <v>40</v>
      </c>
      <c r="AU2384" t="s">
        <v>23</v>
      </c>
      <c r="AV2384">
        <v>1</v>
      </c>
      <c r="AW2384">
        <v>2</v>
      </c>
      <c r="AX2384">
        <v>382004240</v>
      </c>
      <c r="AY2384">
        <v>1</v>
      </c>
      <c r="AZ2384">
        <v>0</v>
      </c>
      <c r="BA2384">
        <v>2384</v>
      </c>
      <c r="BB2384">
        <v>1</v>
      </c>
      <c r="BC2384">
        <v>0</v>
      </c>
      <c r="BD2384">
        <v>0</v>
      </c>
      <c r="BE2384">
        <v>0</v>
      </c>
      <c r="BF2384">
        <v>0</v>
      </c>
      <c r="BG2384">
        <v>0</v>
      </c>
      <c r="BH2384">
        <v>0</v>
      </c>
      <c r="BI2384">
        <v>0</v>
      </c>
      <c r="BJ2384">
        <v>0</v>
      </c>
      <c r="BK2384">
        <v>0</v>
      </c>
      <c r="BL2384">
        <v>0</v>
      </c>
      <c r="BM2384">
        <v>19813.599999999999</v>
      </c>
      <c r="BN2384">
        <v>40</v>
      </c>
      <c r="BO2384">
        <v>0</v>
      </c>
      <c r="BP2384">
        <v>1</v>
      </c>
      <c r="BQ2384">
        <v>0</v>
      </c>
      <c r="BR2384">
        <v>0</v>
      </c>
      <c r="BS2384">
        <v>0</v>
      </c>
      <c r="BT2384">
        <v>17039.696</v>
      </c>
      <c r="BU2384">
        <v>34.4</v>
      </c>
      <c r="BV2384">
        <v>0</v>
      </c>
      <c r="BW2384">
        <v>1</v>
      </c>
      <c r="CU2384">
        <f>ROUND(AT2384*Source!I902*AH2384*AL2384,2)</f>
        <v>198.14</v>
      </c>
      <c r="CV2384">
        <f>ROUND(Y2384*Source!I902,7)</f>
        <v>0.34399999999999997</v>
      </c>
      <c r="CW2384">
        <v>0</v>
      </c>
      <c r="CX2384">
        <f>ROUND(Y2384*Source!I902,7)</f>
        <v>0.34399999999999997</v>
      </c>
      <c r="CY2384">
        <f>AD2384</f>
        <v>495.34</v>
      </c>
      <c r="CZ2384">
        <f>AH2384</f>
        <v>495.34</v>
      </c>
      <c r="DA2384">
        <f>AL2384</f>
        <v>1</v>
      </c>
      <c r="DB2384">
        <f>ROUND((ROUND(AT2384*CZ2384,2)*ROUND(0.86,7)),6)</f>
        <v>17039.696</v>
      </c>
      <c r="DC2384">
        <f>ROUND((ROUND(AT2384*AG2384,2)*ROUND(0.86,7)),6)</f>
        <v>0</v>
      </c>
      <c r="DD2384" t="s">
        <v>3</v>
      </c>
      <c r="DE2384" t="s">
        <v>3</v>
      </c>
      <c r="DF2384">
        <f t="shared" si="1347"/>
        <v>0</v>
      </c>
      <c r="DG2384">
        <f t="shared" si="1351"/>
        <v>0</v>
      </c>
      <c r="DH2384">
        <f t="shared" si="1345"/>
        <v>0</v>
      </c>
      <c r="DI2384">
        <f t="shared" si="1346"/>
        <v>170.4</v>
      </c>
      <c r="DJ2384">
        <f>DI2384</f>
        <v>170.4</v>
      </c>
      <c r="DK2384">
        <v>1</v>
      </c>
      <c r="DL2384" t="s">
        <v>3</v>
      </c>
      <c r="DM2384">
        <v>0</v>
      </c>
      <c r="DN2384" t="s">
        <v>3</v>
      </c>
      <c r="DO2384">
        <v>0</v>
      </c>
    </row>
    <row r="2385" spans="1:119" x14ac:dyDescent="0.25">
      <c r="A2385">
        <f>ROW(Source!A902)</f>
        <v>902</v>
      </c>
      <c r="B2385">
        <v>381997917</v>
      </c>
      <c r="C2385">
        <v>382004237</v>
      </c>
      <c r="D2385">
        <v>342644165</v>
      </c>
      <c r="E2385">
        <v>113</v>
      </c>
      <c r="F2385">
        <v>1</v>
      </c>
      <c r="G2385">
        <v>1</v>
      </c>
      <c r="H2385">
        <v>3</v>
      </c>
      <c r="I2385" t="s">
        <v>1399</v>
      </c>
      <c r="J2385" t="s">
        <v>3</v>
      </c>
      <c r="K2385" t="s">
        <v>1400</v>
      </c>
      <c r="L2385">
        <v>1339</v>
      </c>
      <c r="N2385">
        <v>1007</v>
      </c>
      <c r="O2385" t="s">
        <v>686</v>
      </c>
      <c r="P2385" t="s">
        <v>686</v>
      </c>
      <c r="Q2385">
        <v>1</v>
      </c>
      <c r="W2385">
        <v>0</v>
      </c>
      <c r="X2385">
        <v>1473101311</v>
      </c>
      <c r="Y2385">
        <f>(AT2385*ROUND(0,7))</f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>
        <v>0</v>
      </c>
      <c r="AG2385">
        <v>0</v>
      </c>
      <c r="AH2385">
        <v>0</v>
      </c>
      <c r="AI2385">
        <v>1</v>
      </c>
      <c r="AJ2385">
        <v>1</v>
      </c>
      <c r="AK2385">
        <v>1</v>
      </c>
      <c r="AL2385">
        <v>1</v>
      </c>
      <c r="AM2385">
        <v>-2</v>
      </c>
      <c r="AN2385">
        <v>0</v>
      </c>
      <c r="AO2385">
        <v>0</v>
      </c>
      <c r="AP2385">
        <v>1</v>
      </c>
      <c r="AQ2385">
        <v>1</v>
      </c>
      <c r="AR2385">
        <v>0</v>
      </c>
      <c r="AS2385" t="s">
        <v>3</v>
      </c>
      <c r="AT2385">
        <v>15</v>
      </c>
      <c r="AU2385" t="s">
        <v>14</v>
      </c>
      <c r="AV2385">
        <v>0</v>
      </c>
      <c r="AW2385">
        <v>2</v>
      </c>
      <c r="AX2385">
        <v>382004241</v>
      </c>
      <c r="AY2385">
        <v>1</v>
      </c>
      <c r="AZ2385">
        <v>0</v>
      </c>
      <c r="BA2385">
        <v>2385</v>
      </c>
      <c r="BB2385">
        <v>1</v>
      </c>
      <c r="BC2385">
        <v>0</v>
      </c>
      <c r="BD2385">
        <v>0</v>
      </c>
      <c r="BE2385">
        <v>0</v>
      </c>
      <c r="BF2385">
        <v>0</v>
      </c>
      <c r="BG2385">
        <v>0</v>
      </c>
      <c r="BH2385">
        <v>0</v>
      </c>
      <c r="BI2385">
        <v>0</v>
      </c>
      <c r="BJ2385">
        <v>0</v>
      </c>
      <c r="BK2385">
        <v>0</v>
      </c>
      <c r="BL2385">
        <v>0</v>
      </c>
      <c r="BM2385">
        <v>0</v>
      </c>
      <c r="BN2385">
        <v>0</v>
      </c>
      <c r="BO2385">
        <v>0</v>
      </c>
      <c r="BP2385">
        <v>0</v>
      </c>
      <c r="BQ2385">
        <v>0</v>
      </c>
      <c r="BR2385">
        <v>0</v>
      </c>
      <c r="BS2385">
        <v>0</v>
      </c>
      <c r="BT2385">
        <v>0</v>
      </c>
      <c r="BU2385">
        <v>0</v>
      </c>
      <c r="BV2385">
        <v>0</v>
      </c>
      <c r="BW2385">
        <v>0</v>
      </c>
      <c r="CV2385">
        <v>0</v>
      </c>
      <c r="CW2385">
        <v>0</v>
      </c>
      <c r="CX2385">
        <f>ROUND(Y2385*Source!I902,7)</f>
        <v>0</v>
      </c>
      <c r="CY2385">
        <f>AA2385</f>
        <v>0</v>
      </c>
      <c r="CZ2385">
        <f>AE2385</f>
        <v>0</v>
      </c>
      <c r="DA2385">
        <f>AI2385</f>
        <v>1</v>
      </c>
      <c r="DB2385">
        <f>ROUND((ROUND(AT2385*CZ2385,2)*ROUND(0,7)),6)</f>
        <v>0</v>
      </c>
      <c r="DC2385">
        <f>ROUND((ROUND(AT2385*AG2385,2)*ROUND(0,7)),6)</f>
        <v>0</v>
      </c>
      <c r="DD2385" t="s">
        <v>3</v>
      </c>
      <c r="DE2385" t="s">
        <v>3</v>
      </c>
      <c r="DF2385">
        <f t="shared" si="1347"/>
        <v>0</v>
      </c>
      <c r="DG2385">
        <f t="shared" si="1351"/>
        <v>0</v>
      </c>
      <c r="DH2385">
        <f t="shared" si="1345"/>
        <v>0</v>
      </c>
      <c r="DI2385">
        <f t="shared" si="1346"/>
        <v>0</v>
      </c>
      <c r="DJ2385">
        <f>DF2385</f>
        <v>0</v>
      </c>
      <c r="DK2385">
        <v>0</v>
      </c>
      <c r="DL2385" t="s">
        <v>3</v>
      </c>
      <c r="DM2385">
        <v>0</v>
      </c>
      <c r="DN2385" t="s">
        <v>3</v>
      </c>
      <c r="DO2385">
        <v>0</v>
      </c>
    </row>
    <row r="2386" spans="1:119" x14ac:dyDescent="0.25">
      <c r="A2386">
        <f>ROW(Source!A903)</f>
        <v>903</v>
      </c>
      <c r="B2386">
        <v>381997917</v>
      </c>
      <c r="C2386">
        <v>382004242</v>
      </c>
      <c r="D2386">
        <v>342640165</v>
      </c>
      <c r="E2386">
        <v>113</v>
      </c>
      <c r="F2386">
        <v>1</v>
      </c>
      <c r="G2386">
        <v>1</v>
      </c>
      <c r="H2386">
        <v>1</v>
      </c>
      <c r="I2386" t="s">
        <v>1397</v>
      </c>
      <c r="J2386" t="s">
        <v>3</v>
      </c>
      <c r="K2386" t="s">
        <v>1398</v>
      </c>
      <c r="L2386">
        <v>1191</v>
      </c>
      <c r="N2386">
        <v>1013</v>
      </c>
      <c r="O2386" t="s">
        <v>1034</v>
      </c>
      <c r="P2386" t="s">
        <v>1034</v>
      </c>
      <c r="Q2386">
        <v>1</v>
      </c>
      <c r="W2386">
        <v>0</v>
      </c>
      <c r="X2386">
        <v>1048598872</v>
      </c>
      <c r="Y2386">
        <f>(AT2386*ROUND(0.86,7))</f>
        <v>4.7041999999999993</v>
      </c>
      <c r="AA2386">
        <v>0</v>
      </c>
      <c r="AB2386">
        <v>0</v>
      </c>
      <c r="AC2386">
        <v>0</v>
      </c>
      <c r="AD2386">
        <v>495.34</v>
      </c>
      <c r="AE2386">
        <v>0</v>
      </c>
      <c r="AF2386">
        <v>0</v>
      </c>
      <c r="AG2386">
        <v>0</v>
      </c>
      <c r="AH2386">
        <v>495.34</v>
      </c>
      <c r="AI2386">
        <v>1</v>
      </c>
      <c r="AJ2386">
        <v>1</v>
      </c>
      <c r="AK2386">
        <v>1</v>
      </c>
      <c r="AL2386">
        <v>1</v>
      </c>
      <c r="AM2386">
        <v>-2</v>
      </c>
      <c r="AN2386">
        <v>0</v>
      </c>
      <c r="AO2386">
        <v>0</v>
      </c>
      <c r="AP2386">
        <v>1</v>
      </c>
      <c r="AQ2386">
        <v>1</v>
      </c>
      <c r="AR2386">
        <v>0</v>
      </c>
      <c r="AS2386" t="s">
        <v>3</v>
      </c>
      <c r="AT2386">
        <v>5.47</v>
      </c>
      <c r="AU2386" t="s">
        <v>23</v>
      </c>
      <c r="AV2386">
        <v>1</v>
      </c>
      <c r="AW2386">
        <v>2</v>
      </c>
      <c r="AX2386">
        <v>382004245</v>
      </c>
      <c r="AY2386">
        <v>1</v>
      </c>
      <c r="AZ2386">
        <v>0</v>
      </c>
      <c r="BA2386">
        <v>2386</v>
      </c>
      <c r="BB2386">
        <v>1</v>
      </c>
      <c r="BC2386">
        <v>0</v>
      </c>
      <c r="BD2386">
        <v>0</v>
      </c>
      <c r="BE2386">
        <v>0</v>
      </c>
      <c r="BF2386">
        <v>0</v>
      </c>
      <c r="BG2386">
        <v>0</v>
      </c>
      <c r="BH2386">
        <v>0</v>
      </c>
      <c r="BI2386">
        <v>0</v>
      </c>
      <c r="BJ2386">
        <v>0</v>
      </c>
      <c r="BK2386">
        <v>0</v>
      </c>
      <c r="BL2386">
        <v>0</v>
      </c>
      <c r="BM2386">
        <v>2709.5097999999998</v>
      </c>
      <c r="BN2386">
        <v>5.47</v>
      </c>
      <c r="BO2386">
        <v>0</v>
      </c>
      <c r="BP2386">
        <v>1</v>
      </c>
      <c r="BQ2386">
        <v>0</v>
      </c>
      <c r="BR2386">
        <v>0</v>
      </c>
      <c r="BS2386">
        <v>0</v>
      </c>
      <c r="BT2386">
        <v>2330.1784279999997</v>
      </c>
      <c r="BU2386">
        <v>4.7041999999999993</v>
      </c>
      <c r="BV2386">
        <v>0</v>
      </c>
      <c r="BW2386">
        <v>1</v>
      </c>
      <c r="CU2386">
        <f>ROUND(AT2386*Source!I903*AH2386*AL2386,2)</f>
        <v>27.1</v>
      </c>
      <c r="CV2386">
        <f>ROUND(Y2386*Source!I903,7)</f>
        <v>4.7042E-2</v>
      </c>
      <c r="CW2386">
        <v>0</v>
      </c>
      <c r="CX2386">
        <f>ROUND(Y2386*Source!I903,7)</f>
        <v>4.7042E-2</v>
      </c>
      <c r="CY2386">
        <f>AD2386</f>
        <v>495.34</v>
      </c>
      <c r="CZ2386">
        <f>AH2386</f>
        <v>495.34</v>
      </c>
      <c r="DA2386">
        <f>AL2386</f>
        <v>1</v>
      </c>
      <c r="DB2386">
        <f>ROUND((ROUND(AT2386*CZ2386,2)*ROUND(0.86,7)),6)</f>
        <v>2330.1786000000002</v>
      </c>
      <c r="DC2386">
        <f>ROUND((ROUND(AT2386*AG2386,2)*ROUND(0.86,7)),6)</f>
        <v>0</v>
      </c>
      <c r="DD2386" t="s">
        <v>3</v>
      </c>
      <c r="DE2386" t="s">
        <v>3</v>
      </c>
      <c r="DF2386">
        <f t="shared" si="1347"/>
        <v>0</v>
      </c>
      <c r="DG2386">
        <f t="shared" si="1351"/>
        <v>0</v>
      </c>
      <c r="DH2386">
        <f t="shared" si="1345"/>
        <v>0</v>
      </c>
      <c r="DI2386">
        <f t="shared" si="1346"/>
        <v>23.3</v>
      </c>
      <c r="DJ2386">
        <f>DI2386</f>
        <v>23.3</v>
      </c>
      <c r="DK2386">
        <v>1</v>
      </c>
      <c r="DL2386" t="s">
        <v>3</v>
      </c>
      <c r="DM2386">
        <v>0</v>
      </c>
      <c r="DN2386" t="s">
        <v>3</v>
      </c>
      <c r="DO2386">
        <v>0</v>
      </c>
    </row>
    <row r="2387" spans="1:119" x14ac:dyDescent="0.25">
      <c r="A2387">
        <f>ROW(Source!A903)</f>
        <v>903</v>
      </c>
      <c r="B2387">
        <v>381997917</v>
      </c>
      <c r="C2387">
        <v>382004242</v>
      </c>
      <c r="D2387">
        <v>342644165</v>
      </c>
      <c r="E2387">
        <v>113</v>
      </c>
      <c r="F2387">
        <v>1</v>
      </c>
      <c r="G2387">
        <v>1</v>
      </c>
      <c r="H2387">
        <v>3</v>
      </c>
      <c r="I2387" t="s">
        <v>1399</v>
      </c>
      <c r="J2387" t="s">
        <v>3</v>
      </c>
      <c r="K2387" t="s">
        <v>1400</v>
      </c>
      <c r="L2387">
        <v>1339</v>
      </c>
      <c r="N2387">
        <v>1007</v>
      </c>
      <c r="O2387" t="s">
        <v>686</v>
      </c>
      <c r="P2387" t="s">
        <v>686</v>
      </c>
      <c r="Q2387">
        <v>1</v>
      </c>
      <c r="W2387">
        <v>0</v>
      </c>
      <c r="X2387">
        <v>1473101311</v>
      </c>
      <c r="Y2387">
        <f>(AT2387*ROUND(0,7))</f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>
        <v>0</v>
      </c>
      <c r="AG2387">
        <v>0</v>
      </c>
      <c r="AH2387">
        <v>0</v>
      </c>
      <c r="AI2387">
        <v>1</v>
      </c>
      <c r="AJ2387">
        <v>1</v>
      </c>
      <c r="AK2387">
        <v>1</v>
      </c>
      <c r="AL2387">
        <v>1</v>
      </c>
      <c r="AM2387">
        <v>-2</v>
      </c>
      <c r="AN2387">
        <v>0</v>
      </c>
      <c r="AO2387">
        <v>0</v>
      </c>
      <c r="AP2387">
        <v>1</v>
      </c>
      <c r="AQ2387">
        <v>1</v>
      </c>
      <c r="AR2387">
        <v>0</v>
      </c>
      <c r="AS2387" t="s">
        <v>3</v>
      </c>
      <c r="AT2387">
        <v>5</v>
      </c>
      <c r="AU2387" t="s">
        <v>14</v>
      </c>
      <c r="AV2387">
        <v>0</v>
      </c>
      <c r="AW2387">
        <v>2</v>
      </c>
      <c r="AX2387">
        <v>382004246</v>
      </c>
      <c r="AY2387">
        <v>1</v>
      </c>
      <c r="AZ2387">
        <v>0</v>
      </c>
      <c r="BA2387">
        <v>2387</v>
      </c>
      <c r="BB2387">
        <v>1</v>
      </c>
      <c r="BC2387">
        <v>0</v>
      </c>
      <c r="BD2387">
        <v>0</v>
      </c>
      <c r="BE2387">
        <v>0</v>
      </c>
      <c r="BF2387">
        <v>0</v>
      </c>
      <c r="BG2387">
        <v>0</v>
      </c>
      <c r="BH2387">
        <v>0</v>
      </c>
      <c r="BI2387">
        <v>0</v>
      </c>
      <c r="BJ2387">
        <v>0</v>
      </c>
      <c r="BK2387">
        <v>0</v>
      </c>
      <c r="BL2387">
        <v>0</v>
      </c>
      <c r="BM2387">
        <v>0</v>
      </c>
      <c r="BN2387">
        <v>0</v>
      </c>
      <c r="BO2387">
        <v>0</v>
      </c>
      <c r="BP2387">
        <v>0</v>
      </c>
      <c r="BQ2387">
        <v>0</v>
      </c>
      <c r="BR2387">
        <v>0</v>
      </c>
      <c r="BS2387">
        <v>0</v>
      </c>
      <c r="BT2387">
        <v>0</v>
      </c>
      <c r="BU2387">
        <v>0</v>
      </c>
      <c r="BV2387">
        <v>0</v>
      </c>
      <c r="BW2387">
        <v>0</v>
      </c>
      <c r="CV2387">
        <v>0</v>
      </c>
      <c r="CW2387">
        <v>0</v>
      </c>
      <c r="CX2387">
        <f>ROUND(Y2387*Source!I903,7)</f>
        <v>0</v>
      </c>
      <c r="CY2387">
        <f>AA2387</f>
        <v>0</v>
      </c>
      <c r="CZ2387">
        <f>AE2387</f>
        <v>0</v>
      </c>
      <c r="DA2387">
        <f>AI2387</f>
        <v>1</v>
      </c>
      <c r="DB2387">
        <f>ROUND((ROUND(AT2387*CZ2387,2)*ROUND(0,7)),6)</f>
        <v>0</v>
      </c>
      <c r="DC2387">
        <f>ROUND((ROUND(AT2387*AG2387,2)*ROUND(0,7)),6)</f>
        <v>0</v>
      </c>
      <c r="DD2387" t="s">
        <v>3</v>
      </c>
      <c r="DE2387" t="s">
        <v>3</v>
      </c>
      <c r="DF2387">
        <f t="shared" si="1347"/>
        <v>0</v>
      </c>
      <c r="DG2387">
        <f t="shared" si="1351"/>
        <v>0</v>
      </c>
      <c r="DH2387">
        <f t="shared" si="1345"/>
        <v>0</v>
      </c>
      <c r="DI2387">
        <f t="shared" si="1346"/>
        <v>0</v>
      </c>
      <c r="DJ2387">
        <f>DF2387</f>
        <v>0</v>
      </c>
      <c r="DK2387">
        <v>0</v>
      </c>
      <c r="DL2387" t="s">
        <v>3</v>
      </c>
      <c r="DM2387">
        <v>0</v>
      </c>
      <c r="DN2387" t="s">
        <v>3</v>
      </c>
      <c r="DO2387">
        <v>0</v>
      </c>
    </row>
    <row r="2388" spans="1:119" x14ac:dyDescent="0.25">
      <c r="A2388">
        <f>ROW(Source!A904)</f>
        <v>904</v>
      </c>
      <c r="B2388">
        <v>381997917</v>
      </c>
      <c r="C2388">
        <v>382004247</v>
      </c>
      <c r="D2388">
        <v>342640352</v>
      </c>
      <c r="E2388">
        <v>113</v>
      </c>
      <c r="F2388">
        <v>1</v>
      </c>
      <c r="G2388">
        <v>1</v>
      </c>
      <c r="H2388">
        <v>1</v>
      </c>
      <c r="I2388" t="s">
        <v>1401</v>
      </c>
      <c r="J2388" t="s">
        <v>3</v>
      </c>
      <c r="K2388" t="s">
        <v>1402</v>
      </c>
      <c r="L2388">
        <v>1369</v>
      </c>
      <c r="N2388">
        <v>1013</v>
      </c>
      <c r="O2388" t="s">
        <v>1403</v>
      </c>
      <c r="P2388" t="s">
        <v>1403</v>
      </c>
      <c r="Q2388">
        <v>1</v>
      </c>
      <c r="W2388">
        <v>0</v>
      </c>
      <c r="X2388">
        <v>-236928766</v>
      </c>
      <c r="Y2388">
        <f>(AT2388*ROUND(0.86,7))</f>
        <v>4.3</v>
      </c>
      <c r="AA2388">
        <v>0</v>
      </c>
      <c r="AB2388">
        <v>0</v>
      </c>
      <c r="AC2388">
        <v>0</v>
      </c>
      <c r="AD2388">
        <v>486.41</v>
      </c>
      <c r="AE2388">
        <v>0</v>
      </c>
      <c r="AF2388">
        <v>0</v>
      </c>
      <c r="AG2388">
        <v>0</v>
      </c>
      <c r="AH2388">
        <v>486.41</v>
      </c>
      <c r="AI2388">
        <v>1</v>
      </c>
      <c r="AJ2388">
        <v>1</v>
      </c>
      <c r="AK2388">
        <v>1</v>
      </c>
      <c r="AL2388">
        <v>1</v>
      </c>
      <c r="AM2388">
        <v>-2</v>
      </c>
      <c r="AN2388">
        <v>0</v>
      </c>
      <c r="AO2388">
        <v>0</v>
      </c>
      <c r="AP2388">
        <v>1</v>
      </c>
      <c r="AQ2388">
        <v>1</v>
      </c>
      <c r="AR2388">
        <v>0</v>
      </c>
      <c r="AS2388" t="s">
        <v>3</v>
      </c>
      <c r="AT2388">
        <v>5</v>
      </c>
      <c r="AU2388" t="s">
        <v>23</v>
      </c>
      <c r="AV2388">
        <v>1</v>
      </c>
      <c r="AW2388">
        <v>2</v>
      </c>
      <c r="AX2388">
        <v>382004254</v>
      </c>
      <c r="AY2388">
        <v>1</v>
      </c>
      <c r="AZ2388">
        <v>0</v>
      </c>
      <c r="BA2388">
        <v>2388</v>
      </c>
      <c r="BB2388">
        <v>1</v>
      </c>
      <c r="BC2388">
        <v>0</v>
      </c>
      <c r="BD2388">
        <v>0</v>
      </c>
      <c r="BE2388">
        <v>0</v>
      </c>
      <c r="BF2388">
        <v>0</v>
      </c>
      <c r="BG2388">
        <v>0</v>
      </c>
      <c r="BH2388">
        <v>0</v>
      </c>
      <c r="BI2388">
        <v>0</v>
      </c>
      <c r="BJ2388">
        <v>0</v>
      </c>
      <c r="BK2388">
        <v>0</v>
      </c>
      <c r="BL2388">
        <v>0</v>
      </c>
      <c r="BM2388">
        <v>2432.0500000000002</v>
      </c>
      <c r="BN2388">
        <v>5</v>
      </c>
      <c r="BO2388">
        <v>0</v>
      </c>
      <c r="BP2388">
        <v>1</v>
      </c>
      <c r="BQ2388">
        <v>0</v>
      </c>
      <c r="BR2388">
        <v>0</v>
      </c>
      <c r="BS2388">
        <v>0</v>
      </c>
      <c r="BT2388">
        <v>2091.5630000000001</v>
      </c>
      <c r="BU2388">
        <v>4.3</v>
      </c>
      <c r="BV2388">
        <v>0</v>
      </c>
      <c r="BW2388">
        <v>1</v>
      </c>
      <c r="CU2388">
        <f>ROUND(AT2388*Source!I904*AH2388*AL2388,2)</f>
        <v>24.32</v>
      </c>
      <c r="CV2388">
        <f>ROUND(Y2388*Source!I904,7)</f>
        <v>4.2999999999999997E-2</v>
      </c>
      <c r="CW2388">
        <v>0</v>
      </c>
      <c r="CX2388">
        <f>ROUND(Y2388*Source!I904,7)</f>
        <v>4.2999999999999997E-2</v>
      </c>
      <c r="CY2388">
        <f>AD2388</f>
        <v>486.41</v>
      </c>
      <c r="CZ2388">
        <f>AH2388</f>
        <v>486.41</v>
      </c>
      <c r="DA2388">
        <f>AL2388</f>
        <v>1</v>
      </c>
      <c r="DB2388">
        <f>ROUND((ROUND(AT2388*CZ2388,2)*ROUND(0.86,7)),6)</f>
        <v>2091.5630000000001</v>
      </c>
      <c r="DC2388">
        <f>ROUND((ROUND(AT2388*AG2388,2)*ROUND(0.86,7)),6)</f>
        <v>0</v>
      </c>
      <c r="DD2388" t="s">
        <v>3</v>
      </c>
      <c r="DE2388" t="s">
        <v>3</v>
      </c>
      <c r="DF2388">
        <f t="shared" si="1347"/>
        <v>0</v>
      </c>
      <c r="DG2388">
        <f t="shared" si="1351"/>
        <v>0</v>
      </c>
      <c r="DH2388">
        <f t="shared" si="1345"/>
        <v>0</v>
      </c>
      <c r="DI2388">
        <f t="shared" si="1346"/>
        <v>20.92</v>
      </c>
      <c r="DJ2388">
        <f>DI2388</f>
        <v>20.92</v>
      </c>
      <c r="DK2388">
        <v>1</v>
      </c>
      <c r="DL2388" t="s">
        <v>3</v>
      </c>
      <c r="DM2388">
        <v>0</v>
      </c>
      <c r="DN2388" t="s">
        <v>3</v>
      </c>
      <c r="DO2388">
        <v>0</v>
      </c>
    </row>
    <row r="2389" spans="1:119" x14ac:dyDescent="0.25">
      <c r="A2389">
        <f>ROW(Source!A904)</f>
        <v>904</v>
      </c>
      <c r="B2389">
        <v>381997917</v>
      </c>
      <c r="C2389">
        <v>382004247</v>
      </c>
      <c r="D2389">
        <v>342640356</v>
      </c>
      <c r="E2389">
        <v>113</v>
      </c>
      <c r="F2389">
        <v>1</v>
      </c>
      <c r="G2389">
        <v>1</v>
      </c>
      <c r="H2389">
        <v>1</v>
      </c>
      <c r="I2389" t="s">
        <v>1404</v>
      </c>
      <c r="J2389" t="s">
        <v>3</v>
      </c>
      <c r="K2389" t="s">
        <v>1405</v>
      </c>
      <c r="L2389">
        <v>1369</v>
      </c>
      <c r="N2389">
        <v>1013</v>
      </c>
      <c r="O2389" t="s">
        <v>1403</v>
      </c>
      <c r="P2389" t="s">
        <v>1403</v>
      </c>
      <c r="Q2389">
        <v>1</v>
      </c>
      <c r="W2389">
        <v>0</v>
      </c>
      <c r="X2389">
        <v>-587036825</v>
      </c>
      <c r="Y2389">
        <f>(AT2389*ROUND(0.86,7))</f>
        <v>0.57620000000000005</v>
      </c>
      <c r="AA2389">
        <v>0</v>
      </c>
      <c r="AB2389">
        <v>0</v>
      </c>
      <c r="AC2389">
        <v>0</v>
      </c>
      <c r="AD2389">
        <v>531.04</v>
      </c>
      <c r="AE2389">
        <v>0</v>
      </c>
      <c r="AF2389">
        <v>0</v>
      </c>
      <c r="AG2389">
        <v>0</v>
      </c>
      <c r="AH2389">
        <v>531.04</v>
      </c>
      <c r="AI2389">
        <v>1</v>
      </c>
      <c r="AJ2389">
        <v>1</v>
      </c>
      <c r="AK2389">
        <v>1</v>
      </c>
      <c r="AL2389">
        <v>1</v>
      </c>
      <c r="AM2389">
        <v>-2</v>
      </c>
      <c r="AN2389">
        <v>0</v>
      </c>
      <c r="AO2389">
        <v>0</v>
      </c>
      <c r="AP2389">
        <v>1</v>
      </c>
      <c r="AQ2389">
        <v>1</v>
      </c>
      <c r="AR2389">
        <v>0</v>
      </c>
      <c r="AS2389" t="s">
        <v>3</v>
      </c>
      <c r="AT2389">
        <v>0.67</v>
      </c>
      <c r="AU2389" t="s">
        <v>23</v>
      </c>
      <c r="AV2389">
        <v>1</v>
      </c>
      <c r="AW2389">
        <v>2</v>
      </c>
      <c r="AX2389">
        <v>382004255</v>
      </c>
      <c r="AY2389">
        <v>1</v>
      </c>
      <c r="AZ2389">
        <v>0</v>
      </c>
      <c r="BA2389">
        <v>2389</v>
      </c>
      <c r="BB2389">
        <v>1</v>
      </c>
      <c r="BC2389">
        <v>0</v>
      </c>
      <c r="BD2389">
        <v>0</v>
      </c>
      <c r="BE2389">
        <v>0</v>
      </c>
      <c r="BF2389">
        <v>0</v>
      </c>
      <c r="BG2389">
        <v>0</v>
      </c>
      <c r="BH2389">
        <v>0</v>
      </c>
      <c r="BI2389">
        <v>0</v>
      </c>
      <c r="BJ2389">
        <v>0</v>
      </c>
      <c r="BK2389">
        <v>0</v>
      </c>
      <c r="BL2389">
        <v>0</v>
      </c>
      <c r="BM2389">
        <v>355.79680000000002</v>
      </c>
      <c r="BN2389">
        <v>0.67</v>
      </c>
      <c r="BO2389">
        <v>0</v>
      </c>
      <c r="BP2389">
        <v>1</v>
      </c>
      <c r="BQ2389">
        <v>0</v>
      </c>
      <c r="BR2389">
        <v>0</v>
      </c>
      <c r="BS2389">
        <v>0</v>
      </c>
      <c r="BT2389">
        <v>305.98524800000001</v>
      </c>
      <c r="BU2389">
        <v>0.57620000000000005</v>
      </c>
      <c r="BV2389">
        <v>0</v>
      </c>
      <c r="BW2389">
        <v>1</v>
      </c>
      <c r="CU2389">
        <f>ROUND(AT2389*Source!I904*AH2389*AL2389,2)</f>
        <v>3.56</v>
      </c>
      <c r="CV2389">
        <f>ROUND(Y2389*Source!I904,7)</f>
        <v>5.7619999999999998E-3</v>
      </c>
      <c r="CW2389">
        <v>0</v>
      </c>
      <c r="CX2389">
        <f>ROUND(Y2389*Source!I904,7)</f>
        <v>5.7619999999999998E-3</v>
      </c>
      <c r="CY2389">
        <f>AD2389</f>
        <v>531.04</v>
      </c>
      <c r="CZ2389">
        <f>AH2389</f>
        <v>531.04</v>
      </c>
      <c r="DA2389">
        <f>AL2389</f>
        <v>1</v>
      </c>
      <c r="DB2389">
        <f>ROUND((ROUND(AT2389*CZ2389,2)*ROUND(0.86,7)),6)</f>
        <v>305.988</v>
      </c>
      <c r="DC2389">
        <f>ROUND((ROUND(AT2389*AG2389,2)*ROUND(0.86,7)),6)</f>
        <v>0</v>
      </c>
      <c r="DD2389" t="s">
        <v>3</v>
      </c>
      <c r="DE2389" t="s">
        <v>3</v>
      </c>
      <c r="DF2389">
        <f t="shared" si="1347"/>
        <v>0</v>
      </c>
      <c r="DG2389">
        <f t="shared" si="1351"/>
        <v>0</v>
      </c>
      <c r="DH2389">
        <f t="shared" si="1345"/>
        <v>0</v>
      </c>
      <c r="DI2389">
        <f t="shared" si="1346"/>
        <v>3.06</v>
      </c>
      <c r="DJ2389">
        <f>DI2389</f>
        <v>3.06</v>
      </c>
      <c r="DK2389">
        <v>1</v>
      </c>
      <c r="DL2389" t="s">
        <v>3</v>
      </c>
      <c r="DM2389">
        <v>0</v>
      </c>
      <c r="DN2389" t="s">
        <v>3</v>
      </c>
      <c r="DO2389">
        <v>0</v>
      </c>
    </row>
    <row r="2390" spans="1:119" x14ac:dyDescent="0.25">
      <c r="A2390">
        <f>ROW(Source!A904)</f>
        <v>904</v>
      </c>
      <c r="B2390">
        <v>381997917</v>
      </c>
      <c r="C2390">
        <v>382004247</v>
      </c>
      <c r="D2390">
        <v>342640393</v>
      </c>
      <c r="E2390">
        <v>113</v>
      </c>
      <c r="F2390">
        <v>1</v>
      </c>
      <c r="G2390">
        <v>1</v>
      </c>
      <c r="H2390">
        <v>1</v>
      </c>
      <c r="I2390" t="s">
        <v>1035</v>
      </c>
      <c r="J2390" t="s">
        <v>3</v>
      </c>
      <c r="K2390" t="s">
        <v>1036</v>
      </c>
      <c r="L2390">
        <v>1191</v>
      </c>
      <c r="N2390">
        <v>1013</v>
      </c>
      <c r="O2390" t="s">
        <v>1034</v>
      </c>
      <c r="P2390" t="s">
        <v>1034</v>
      </c>
      <c r="Q2390">
        <v>1</v>
      </c>
      <c r="W2390">
        <v>0</v>
      </c>
      <c r="X2390">
        <v>-1417349443</v>
      </c>
      <c r="Y2390">
        <f>(AT2390*ROUND(0.86,7))</f>
        <v>1.1180000000000001</v>
      </c>
      <c r="AA2390">
        <v>0</v>
      </c>
      <c r="AB2390">
        <v>0</v>
      </c>
      <c r="AC2390">
        <v>0</v>
      </c>
      <c r="AD2390">
        <v>0</v>
      </c>
      <c r="AE2390">
        <v>0</v>
      </c>
      <c r="AF2390">
        <v>0</v>
      </c>
      <c r="AG2390">
        <v>0</v>
      </c>
      <c r="AH2390">
        <v>0</v>
      </c>
      <c r="AI2390">
        <v>1</v>
      </c>
      <c r="AJ2390">
        <v>1</v>
      </c>
      <c r="AK2390">
        <v>1</v>
      </c>
      <c r="AL2390">
        <v>1</v>
      </c>
      <c r="AM2390">
        <v>-2</v>
      </c>
      <c r="AN2390">
        <v>0</v>
      </c>
      <c r="AO2390">
        <v>0</v>
      </c>
      <c r="AP2390">
        <v>1</v>
      </c>
      <c r="AQ2390">
        <v>1</v>
      </c>
      <c r="AR2390">
        <v>0</v>
      </c>
      <c r="AS2390" t="s">
        <v>3</v>
      </c>
      <c r="AT2390">
        <v>1.3</v>
      </c>
      <c r="AU2390" t="s">
        <v>23</v>
      </c>
      <c r="AV2390">
        <v>2</v>
      </c>
      <c r="AW2390">
        <v>2</v>
      </c>
      <c r="AX2390">
        <v>382004256</v>
      </c>
      <c r="AY2390">
        <v>1</v>
      </c>
      <c r="AZ2390">
        <v>0</v>
      </c>
      <c r="BA2390">
        <v>2390</v>
      </c>
      <c r="BB2390">
        <v>1</v>
      </c>
      <c r="BC2390">
        <v>0</v>
      </c>
      <c r="BD2390">
        <v>0</v>
      </c>
      <c r="BE2390">
        <v>0</v>
      </c>
      <c r="BF2390">
        <v>0</v>
      </c>
      <c r="BG2390">
        <v>0</v>
      </c>
      <c r="BH2390">
        <v>0</v>
      </c>
      <c r="BI2390">
        <v>0</v>
      </c>
      <c r="BJ2390">
        <v>0</v>
      </c>
      <c r="BK2390">
        <v>0</v>
      </c>
      <c r="BL2390">
        <v>0</v>
      </c>
      <c r="BM2390">
        <v>0</v>
      </c>
      <c r="BN2390">
        <v>0</v>
      </c>
      <c r="BO2390">
        <v>0</v>
      </c>
      <c r="BP2390">
        <v>0</v>
      </c>
      <c r="BQ2390">
        <v>0</v>
      </c>
      <c r="BR2390">
        <v>0</v>
      </c>
      <c r="BS2390">
        <v>0</v>
      </c>
      <c r="BT2390">
        <v>0</v>
      </c>
      <c r="BU2390">
        <v>0</v>
      </c>
      <c r="BV2390">
        <v>0</v>
      </c>
      <c r="BW2390">
        <v>0</v>
      </c>
      <c r="CV2390">
        <v>0</v>
      </c>
      <c r="CW2390">
        <v>0</v>
      </c>
      <c r="CX2390">
        <f>ROUND(Y2390*Source!I904,7)</f>
        <v>1.1180000000000001E-2</v>
      </c>
      <c r="CY2390">
        <f>AD2390</f>
        <v>0</v>
      </c>
      <c r="CZ2390">
        <f>AH2390</f>
        <v>0</v>
      </c>
      <c r="DA2390">
        <f>AL2390</f>
        <v>1</v>
      </c>
      <c r="DB2390">
        <f>ROUND((ROUND(AT2390*CZ2390,2)*ROUND(0.86,7)),6)</f>
        <v>0</v>
      </c>
      <c r="DC2390">
        <f>ROUND((ROUND(AT2390*AG2390,2)*ROUND(0.86,7)),6)</f>
        <v>0</v>
      </c>
      <c r="DD2390" t="s">
        <v>3</v>
      </c>
      <c r="DE2390" t="s">
        <v>3</v>
      </c>
      <c r="DF2390">
        <f t="shared" si="1347"/>
        <v>0</v>
      </c>
      <c r="DG2390">
        <f t="shared" si="1351"/>
        <v>0</v>
      </c>
      <c r="DH2390">
        <f t="shared" si="1345"/>
        <v>0</v>
      </c>
      <c r="DI2390">
        <f t="shared" si="1346"/>
        <v>0</v>
      </c>
      <c r="DJ2390">
        <f>DI2390</f>
        <v>0</v>
      </c>
      <c r="DK2390">
        <v>0</v>
      </c>
      <c r="DL2390" t="s">
        <v>3</v>
      </c>
      <c r="DM2390">
        <v>0</v>
      </c>
      <c r="DN2390" t="s">
        <v>3</v>
      </c>
      <c r="DO2390">
        <v>0</v>
      </c>
    </row>
    <row r="2391" spans="1:119" x14ac:dyDescent="0.25">
      <c r="A2391">
        <f>ROW(Source!A904)</f>
        <v>904</v>
      </c>
      <c r="B2391">
        <v>381997917</v>
      </c>
      <c r="C2391">
        <v>382004247</v>
      </c>
      <c r="D2391">
        <v>342765593</v>
      </c>
      <c r="E2391">
        <v>1</v>
      </c>
      <c r="F2391">
        <v>1</v>
      </c>
      <c r="G2391">
        <v>1</v>
      </c>
      <c r="H2391">
        <v>2</v>
      </c>
      <c r="I2391" t="s">
        <v>1218</v>
      </c>
      <c r="J2391" t="s">
        <v>1219</v>
      </c>
      <c r="K2391" t="s">
        <v>1220</v>
      </c>
      <c r="L2391">
        <v>1368</v>
      </c>
      <c r="N2391">
        <v>1011</v>
      </c>
      <c r="O2391" t="s">
        <v>1040</v>
      </c>
      <c r="P2391" t="s">
        <v>1040</v>
      </c>
      <c r="Q2391">
        <v>1</v>
      </c>
      <c r="W2391">
        <v>0</v>
      </c>
      <c r="X2391">
        <v>665160091</v>
      </c>
      <c r="Y2391">
        <f>(AT2391*ROUND(0.86,7))</f>
        <v>1.1180000000000001</v>
      </c>
      <c r="AA2391">
        <v>0</v>
      </c>
      <c r="AB2391">
        <v>1283.06</v>
      </c>
      <c r="AC2391">
        <v>597.98</v>
      </c>
      <c r="AD2391">
        <v>0</v>
      </c>
      <c r="AE2391">
        <v>0</v>
      </c>
      <c r="AF2391">
        <v>1043.1400000000001</v>
      </c>
      <c r="AG2391">
        <v>597.98</v>
      </c>
      <c r="AH2391">
        <v>0</v>
      </c>
      <c r="AI2391">
        <v>1</v>
      </c>
      <c r="AJ2391">
        <v>1.23</v>
      </c>
      <c r="AK2391">
        <v>1</v>
      </c>
      <c r="AL2391">
        <v>1</v>
      </c>
      <c r="AM2391">
        <v>2</v>
      </c>
      <c r="AN2391">
        <v>0</v>
      </c>
      <c r="AO2391">
        <v>0</v>
      </c>
      <c r="AP2391">
        <v>1</v>
      </c>
      <c r="AQ2391">
        <v>1</v>
      </c>
      <c r="AR2391">
        <v>0</v>
      </c>
      <c r="AS2391" t="s">
        <v>3</v>
      </c>
      <c r="AT2391">
        <v>1.3</v>
      </c>
      <c r="AU2391" t="s">
        <v>23</v>
      </c>
      <c r="AV2391">
        <v>1</v>
      </c>
      <c r="AW2391">
        <v>2</v>
      </c>
      <c r="AX2391">
        <v>382004257</v>
      </c>
      <c r="AY2391">
        <v>1</v>
      </c>
      <c r="AZ2391">
        <v>0</v>
      </c>
      <c r="BA2391">
        <v>2391</v>
      </c>
      <c r="BB2391">
        <v>1</v>
      </c>
      <c r="BC2391">
        <v>0</v>
      </c>
      <c r="BD2391">
        <v>0</v>
      </c>
      <c r="BE2391">
        <v>0</v>
      </c>
      <c r="BF2391">
        <v>0</v>
      </c>
      <c r="BG2391">
        <v>0</v>
      </c>
      <c r="BH2391">
        <v>0</v>
      </c>
      <c r="BI2391">
        <v>0</v>
      </c>
      <c r="BJ2391">
        <v>0</v>
      </c>
      <c r="BK2391">
        <v>1356.0820000000001</v>
      </c>
      <c r="BL2391">
        <v>777.37400000000002</v>
      </c>
      <c r="BM2391">
        <v>0</v>
      </c>
      <c r="BN2391">
        <v>0</v>
      </c>
      <c r="BO2391">
        <v>1.3</v>
      </c>
      <c r="BP2391">
        <v>1</v>
      </c>
      <c r="BQ2391">
        <v>0</v>
      </c>
      <c r="BR2391">
        <v>1166.2305200000003</v>
      </c>
      <c r="BS2391">
        <v>668.54164000000003</v>
      </c>
      <c r="BT2391">
        <v>0</v>
      </c>
      <c r="BU2391">
        <v>0</v>
      </c>
      <c r="BV2391">
        <v>1.1180000000000001</v>
      </c>
      <c r="BW2391">
        <v>1</v>
      </c>
      <c r="CV2391">
        <v>0</v>
      </c>
      <c r="CW2391">
        <f>ROUND(Y2391*Source!I904*DO2391,7)</f>
        <v>1.1180000000000001E-2</v>
      </c>
      <c r="CX2391">
        <f>ROUND(Y2391*Source!I904,7)</f>
        <v>1.1180000000000001E-2</v>
      </c>
      <c r="CY2391">
        <f>AB2391</f>
        <v>1283.06</v>
      </c>
      <c r="CZ2391">
        <f>AF2391</f>
        <v>1043.1400000000001</v>
      </c>
      <c r="DA2391">
        <f>AJ2391</f>
        <v>1.23</v>
      </c>
      <c r="DB2391">
        <f>ROUND((ROUND(AT2391*CZ2391,2)*ROUND(0.86,7)),6)</f>
        <v>1166.2288000000001</v>
      </c>
      <c r="DC2391">
        <f>ROUND((ROUND(AT2391*AG2391,2)*ROUND(0.86,7)),6)</f>
        <v>668.53819999999996</v>
      </c>
      <c r="DD2391" t="s">
        <v>3</v>
      </c>
      <c r="DE2391" t="s">
        <v>3</v>
      </c>
      <c r="DF2391">
        <f t="shared" si="1347"/>
        <v>0</v>
      </c>
      <c r="DG2391">
        <f>ROUND(ROUND(AF2391*AJ2391,2)*CX2391,2)</f>
        <v>14.34</v>
      </c>
      <c r="DH2391">
        <f t="shared" si="1345"/>
        <v>6.69</v>
      </c>
      <c r="DI2391">
        <f t="shared" si="1346"/>
        <v>0</v>
      </c>
      <c r="DJ2391">
        <f>DG2391+DH2391</f>
        <v>21.03</v>
      </c>
      <c r="DK2391">
        <v>0</v>
      </c>
      <c r="DL2391" t="s">
        <v>1221</v>
      </c>
      <c r="DM2391">
        <v>4</v>
      </c>
      <c r="DN2391" t="s">
        <v>1034</v>
      </c>
      <c r="DO2391">
        <v>1</v>
      </c>
    </row>
    <row r="2392" spans="1:119" x14ac:dyDescent="0.25">
      <c r="A2392">
        <f>ROW(Source!A904)</f>
        <v>904</v>
      </c>
      <c r="B2392">
        <v>381997917</v>
      </c>
      <c r="C2392">
        <v>382004247</v>
      </c>
      <c r="D2392">
        <v>342715725</v>
      </c>
      <c r="E2392">
        <v>1</v>
      </c>
      <c r="F2392">
        <v>1</v>
      </c>
      <c r="G2392">
        <v>1</v>
      </c>
      <c r="H2392">
        <v>3</v>
      </c>
      <c r="I2392" t="s">
        <v>1222</v>
      </c>
      <c r="J2392" t="s">
        <v>1223</v>
      </c>
      <c r="K2392" t="s">
        <v>1224</v>
      </c>
      <c r="L2392">
        <v>1339</v>
      </c>
      <c r="N2392">
        <v>1007</v>
      </c>
      <c r="O2392" t="s">
        <v>686</v>
      </c>
      <c r="P2392" t="s">
        <v>686</v>
      </c>
      <c r="Q2392">
        <v>1</v>
      </c>
      <c r="W2392">
        <v>0</v>
      </c>
      <c r="X2392">
        <v>-436317592</v>
      </c>
      <c r="Y2392">
        <f>(AT2392*ROUND(0,7))</f>
        <v>0</v>
      </c>
      <c r="AA2392">
        <v>49.99</v>
      </c>
      <c r="AB2392">
        <v>0</v>
      </c>
      <c r="AC2392">
        <v>0</v>
      </c>
      <c r="AD2392">
        <v>0</v>
      </c>
      <c r="AE2392">
        <v>35.71</v>
      </c>
      <c r="AF2392">
        <v>0</v>
      </c>
      <c r="AG2392">
        <v>0</v>
      </c>
      <c r="AH2392">
        <v>0</v>
      </c>
      <c r="AI2392">
        <v>1.4</v>
      </c>
      <c r="AJ2392">
        <v>1</v>
      </c>
      <c r="AK2392">
        <v>1</v>
      </c>
      <c r="AL2392">
        <v>1</v>
      </c>
      <c r="AM2392">
        <v>2</v>
      </c>
      <c r="AN2392">
        <v>0</v>
      </c>
      <c r="AO2392">
        <v>0</v>
      </c>
      <c r="AP2392">
        <v>1</v>
      </c>
      <c r="AQ2392">
        <v>1</v>
      </c>
      <c r="AR2392">
        <v>0</v>
      </c>
      <c r="AS2392" t="s">
        <v>3</v>
      </c>
      <c r="AT2392">
        <v>10</v>
      </c>
      <c r="AU2392" t="s">
        <v>14</v>
      </c>
      <c r="AV2392">
        <v>0</v>
      </c>
      <c r="AW2392">
        <v>2</v>
      </c>
      <c r="AX2392">
        <v>382004258</v>
      </c>
      <c r="AY2392">
        <v>1</v>
      </c>
      <c r="AZ2392">
        <v>0</v>
      </c>
      <c r="BA2392">
        <v>2392</v>
      </c>
      <c r="BB2392">
        <v>1</v>
      </c>
      <c r="BC2392">
        <v>0</v>
      </c>
      <c r="BD2392">
        <v>0</v>
      </c>
      <c r="BE2392">
        <v>0</v>
      </c>
      <c r="BF2392">
        <v>0</v>
      </c>
      <c r="BG2392">
        <v>0</v>
      </c>
      <c r="BH2392">
        <v>0</v>
      </c>
      <c r="BI2392">
        <v>0</v>
      </c>
      <c r="BJ2392">
        <v>357.1</v>
      </c>
      <c r="BK2392">
        <v>0</v>
      </c>
      <c r="BL2392">
        <v>0</v>
      </c>
      <c r="BM2392">
        <v>0</v>
      </c>
      <c r="BN2392">
        <v>0</v>
      </c>
      <c r="BO2392">
        <v>0</v>
      </c>
      <c r="BP2392">
        <v>1</v>
      </c>
      <c r="BQ2392">
        <v>0</v>
      </c>
      <c r="BR2392">
        <v>0</v>
      </c>
      <c r="BS2392">
        <v>0</v>
      </c>
      <c r="BT2392">
        <v>0</v>
      </c>
      <c r="BU2392">
        <v>0</v>
      </c>
      <c r="BV2392">
        <v>0</v>
      </c>
      <c r="BW2392">
        <v>0</v>
      </c>
      <c r="CV2392">
        <v>0</v>
      </c>
      <c r="CW2392">
        <v>0</v>
      </c>
      <c r="CX2392">
        <f>ROUND(Y2392*Source!I904,7)</f>
        <v>0</v>
      </c>
      <c r="CY2392">
        <f>AA2392</f>
        <v>49.99</v>
      </c>
      <c r="CZ2392">
        <f>AE2392</f>
        <v>35.71</v>
      </c>
      <c r="DA2392">
        <f>AI2392</f>
        <v>1.4</v>
      </c>
      <c r="DB2392">
        <f>ROUND((ROUND(AT2392*CZ2392,2)*ROUND(0,7)),6)</f>
        <v>0</v>
      </c>
      <c r="DC2392">
        <f>ROUND((ROUND(AT2392*AG2392,2)*ROUND(0,7)),6)</f>
        <v>0</v>
      </c>
      <c r="DD2392" t="s">
        <v>3</v>
      </c>
      <c r="DE2392" t="s">
        <v>3</v>
      </c>
      <c r="DF2392">
        <f>ROUND(ROUND(AE2392*AI2392,2)*CX2392,2)</f>
        <v>0</v>
      </c>
      <c r="DG2392">
        <f>ROUND(ROUND(AF2392,2)*CX2392,2)</f>
        <v>0</v>
      </c>
      <c r="DH2392">
        <f t="shared" si="1345"/>
        <v>0</v>
      </c>
      <c r="DI2392">
        <f t="shared" si="1346"/>
        <v>0</v>
      </c>
      <c r="DJ2392">
        <f>DF2392</f>
        <v>0</v>
      </c>
      <c r="DK2392">
        <v>0</v>
      </c>
      <c r="DL2392" t="s">
        <v>3</v>
      </c>
      <c r="DM2392">
        <v>0</v>
      </c>
      <c r="DN2392" t="s">
        <v>3</v>
      </c>
      <c r="DO2392">
        <v>0</v>
      </c>
    </row>
    <row r="2393" spans="1:119" x14ac:dyDescent="0.25">
      <c r="A2393">
        <f>ROW(Source!A904)</f>
        <v>904</v>
      </c>
      <c r="B2393">
        <v>381997917</v>
      </c>
      <c r="C2393">
        <v>382004247</v>
      </c>
      <c r="D2393">
        <v>342644184</v>
      </c>
      <c r="E2393">
        <v>113</v>
      </c>
      <c r="F2393">
        <v>1</v>
      </c>
      <c r="G2393">
        <v>1</v>
      </c>
      <c r="H2393">
        <v>3</v>
      </c>
      <c r="I2393" t="s">
        <v>1214</v>
      </c>
      <c r="J2393" t="s">
        <v>3</v>
      </c>
      <c r="K2393" t="s">
        <v>1215</v>
      </c>
      <c r="L2393">
        <v>1346</v>
      </c>
      <c r="N2393">
        <v>1009</v>
      </c>
      <c r="O2393" t="s">
        <v>1055</v>
      </c>
      <c r="P2393" t="s">
        <v>1055</v>
      </c>
      <c r="Q2393">
        <v>1</v>
      </c>
      <c r="W2393">
        <v>0</v>
      </c>
      <c r="X2393">
        <v>-963519492</v>
      </c>
      <c r="Y2393">
        <f>(AT2393*ROUND(0,7))</f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>
        <v>0</v>
      </c>
      <c r="AG2393">
        <v>0</v>
      </c>
      <c r="AH2393">
        <v>0</v>
      </c>
      <c r="AI2393">
        <v>1</v>
      </c>
      <c r="AJ2393">
        <v>1</v>
      </c>
      <c r="AK2393">
        <v>1</v>
      </c>
      <c r="AL2393">
        <v>1</v>
      </c>
      <c r="AM2393">
        <v>-2</v>
      </c>
      <c r="AN2393">
        <v>0</v>
      </c>
      <c r="AO2393">
        <v>0</v>
      </c>
      <c r="AP2393">
        <v>1</v>
      </c>
      <c r="AQ2393">
        <v>1</v>
      </c>
      <c r="AR2393">
        <v>0</v>
      </c>
      <c r="AS2393" t="s">
        <v>3</v>
      </c>
      <c r="AT2393">
        <v>2</v>
      </c>
      <c r="AU2393" t="s">
        <v>14</v>
      </c>
      <c r="AV2393">
        <v>0</v>
      </c>
      <c r="AW2393">
        <v>2</v>
      </c>
      <c r="AX2393">
        <v>382004259</v>
      </c>
      <c r="AY2393">
        <v>1</v>
      </c>
      <c r="AZ2393">
        <v>0</v>
      </c>
      <c r="BA2393">
        <v>2393</v>
      </c>
      <c r="BB2393">
        <v>1</v>
      </c>
      <c r="BC2393">
        <v>0</v>
      </c>
      <c r="BD2393">
        <v>0</v>
      </c>
      <c r="BE2393">
        <v>0</v>
      </c>
      <c r="BF2393">
        <v>0</v>
      </c>
      <c r="BG2393">
        <v>0</v>
      </c>
      <c r="BH2393">
        <v>0</v>
      </c>
      <c r="BI2393">
        <v>0</v>
      </c>
      <c r="BJ2393">
        <v>0</v>
      </c>
      <c r="BK2393">
        <v>0</v>
      </c>
      <c r="BL2393">
        <v>0</v>
      </c>
      <c r="BM2393">
        <v>0</v>
      </c>
      <c r="BN2393">
        <v>0</v>
      </c>
      <c r="BO2393">
        <v>0</v>
      </c>
      <c r="BP2393">
        <v>0</v>
      </c>
      <c r="BQ2393">
        <v>0</v>
      </c>
      <c r="BR2393">
        <v>0</v>
      </c>
      <c r="BS2393">
        <v>0</v>
      </c>
      <c r="BT2393">
        <v>0</v>
      </c>
      <c r="BU2393">
        <v>0</v>
      </c>
      <c r="BV2393">
        <v>0</v>
      </c>
      <c r="BW2393">
        <v>0</v>
      </c>
      <c r="CV2393">
        <v>0</v>
      </c>
      <c r="CW2393">
        <v>0</v>
      </c>
      <c r="CX2393">
        <f>ROUND(Y2393*Source!I904,7)</f>
        <v>0</v>
      </c>
      <c r="CY2393">
        <f>AA2393</f>
        <v>0</v>
      </c>
      <c r="CZ2393">
        <f>AE2393</f>
        <v>0</v>
      </c>
      <c r="DA2393">
        <f>AI2393</f>
        <v>1</v>
      </c>
      <c r="DB2393">
        <f>ROUND((ROUND(AT2393*CZ2393,2)*ROUND(0,7)),6)</f>
        <v>0</v>
      </c>
      <c r="DC2393">
        <f>ROUND((ROUND(AT2393*AG2393,2)*ROUND(0,7)),6)</f>
        <v>0</v>
      </c>
      <c r="DD2393" t="s">
        <v>3</v>
      </c>
      <c r="DE2393" t="s">
        <v>3</v>
      </c>
      <c r="DF2393">
        <f>ROUND(ROUND(AE2393,2)*CX2393,2)</f>
        <v>0</v>
      </c>
      <c r="DG2393">
        <f>ROUND(ROUND(AF2393,2)*CX2393,2)</f>
        <v>0</v>
      </c>
      <c r="DH2393">
        <f t="shared" si="1345"/>
        <v>0</v>
      </c>
      <c r="DI2393">
        <f t="shared" si="1346"/>
        <v>0</v>
      </c>
      <c r="DJ2393">
        <f>DF2393</f>
        <v>0</v>
      </c>
      <c r="DK2393">
        <v>0</v>
      </c>
      <c r="DL2393" t="s">
        <v>3</v>
      </c>
      <c r="DM2393">
        <v>0</v>
      </c>
      <c r="DN2393" t="s">
        <v>3</v>
      </c>
      <c r="DO2393">
        <v>0</v>
      </c>
    </row>
    <row r="2394" spans="1:119" x14ac:dyDescent="0.25">
      <c r="A2394">
        <f>ROW(Source!A905)</f>
        <v>905</v>
      </c>
      <c r="B2394">
        <v>381997917</v>
      </c>
      <c r="C2394">
        <v>382004260</v>
      </c>
      <c r="D2394">
        <v>342640187</v>
      </c>
      <c r="E2394">
        <v>113</v>
      </c>
      <c r="F2394">
        <v>1</v>
      </c>
      <c r="G2394">
        <v>1</v>
      </c>
      <c r="H2394">
        <v>1</v>
      </c>
      <c r="I2394" t="s">
        <v>1323</v>
      </c>
      <c r="J2394" t="s">
        <v>3</v>
      </c>
      <c r="K2394" t="s">
        <v>1324</v>
      </c>
      <c r="L2394">
        <v>1191</v>
      </c>
      <c r="N2394">
        <v>1013</v>
      </c>
      <c r="O2394" t="s">
        <v>1034</v>
      </c>
      <c r="P2394" t="s">
        <v>1034</v>
      </c>
      <c r="Q2394">
        <v>1</v>
      </c>
      <c r="W2394">
        <v>0</v>
      </c>
      <c r="X2394">
        <v>1682852000</v>
      </c>
      <c r="Y2394">
        <f>(AT2394*ROUND(0.86,7))</f>
        <v>7.3271999999999995</v>
      </c>
      <c r="AA2394">
        <v>0</v>
      </c>
      <c r="AB2394">
        <v>0</v>
      </c>
      <c r="AC2394">
        <v>0</v>
      </c>
      <c r="AD2394">
        <v>517.65</v>
      </c>
      <c r="AE2394">
        <v>0</v>
      </c>
      <c r="AF2394">
        <v>0</v>
      </c>
      <c r="AG2394">
        <v>0</v>
      </c>
      <c r="AH2394">
        <v>517.65</v>
      </c>
      <c r="AI2394">
        <v>1</v>
      </c>
      <c r="AJ2394">
        <v>1</v>
      </c>
      <c r="AK2394">
        <v>1</v>
      </c>
      <c r="AL2394">
        <v>1</v>
      </c>
      <c r="AM2394">
        <v>-2</v>
      </c>
      <c r="AN2394">
        <v>0</v>
      </c>
      <c r="AO2394">
        <v>0</v>
      </c>
      <c r="AP2394">
        <v>1</v>
      </c>
      <c r="AQ2394">
        <v>1</v>
      </c>
      <c r="AR2394">
        <v>0</v>
      </c>
      <c r="AS2394" t="s">
        <v>3</v>
      </c>
      <c r="AT2394">
        <v>8.52</v>
      </c>
      <c r="AU2394" t="s">
        <v>23</v>
      </c>
      <c r="AV2394">
        <v>1</v>
      </c>
      <c r="AW2394">
        <v>2</v>
      </c>
      <c r="AX2394">
        <v>382004267</v>
      </c>
      <c r="AY2394">
        <v>1</v>
      </c>
      <c r="AZ2394">
        <v>0</v>
      </c>
      <c r="BA2394">
        <v>2394</v>
      </c>
      <c r="BB2394">
        <v>1</v>
      </c>
      <c r="BC2394">
        <v>0</v>
      </c>
      <c r="BD2394">
        <v>0</v>
      </c>
      <c r="BE2394">
        <v>0</v>
      </c>
      <c r="BF2394">
        <v>0</v>
      </c>
      <c r="BG2394">
        <v>0</v>
      </c>
      <c r="BH2394">
        <v>0</v>
      </c>
      <c r="BI2394">
        <v>0</v>
      </c>
      <c r="BJ2394">
        <v>0</v>
      </c>
      <c r="BK2394">
        <v>0</v>
      </c>
      <c r="BL2394">
        <v>0</v>
      </c>
      <c r="BM2394">
        <v>4410.3779999999997</v>
      </c>
      <c r="BN2394">
        <v>8.52</v>
      </c>
      <c r="BO2394">
        <v>0</v>
      </c>
      <c r="BP2394">
        <v>1</v>
      </c>
      <c r="BQ2394">
        <v>0</v>
      </c>
      <c r="BR2394">
        <v>0</v>
      </c>
      <c r="BS2394">
        <v>0</v>
      </c>
      <c r="BT2394">
        <v>3792.9250799999995</v>
      </c>
      <c r="BU2394">
        <v>7.3271999999999995</v>
      </c>
      <c r="BV2394">
        <v>0</v>
      </c>
      <c r="BW2394">
        <v>1</v>
      </c>
      <c r="CU2394">
        <f>ROUND(AT2394*Source!I905*AH2394*AL2394,2)</f>
        <v>44.1</v>
      </c>
      <c r="CV2394">
        <f>ROUND(Y2394*Source!I905,7)</f>
        <v>7.3272000000000004E-2</v>
      </c>
      <c r="CW2394">
        <v>0</v>
      </c>
      <c r="CX2394">
        <f>ROUND(Y2394*Source!I905,7)</f>
        <v>7.3272000000000004E-2</v>
      </c>
      <c r="CY2394">
        <f>AD2394</f>
        <v>517.65</v>
      </c>
      <c r="CZ2394">
        <f>AH2394</f>
        <v>517.65</v>
      </c>
      <c r="DA2394">
        <f>AL2394</f>
        <v>1</v>
      </c>
      <c r="DB2394">
        <f>ROUND((ROUND(AT2394*CZ2394,2)*ROUND(0.86,7)),6)</f>
        <v>3792.9268000000002</v>
      </c>
      <c r="DC2394">
        <f>ROUND((ROUND(AT2394*AG2394,2)*ROUND(0.86,7)),6)</f>
        <v>0</v>
      </c>
      <c r="DD2394" t="s">
        <v>3</v>
      </c>
      <c r="DE2394" t="s">
        <v>3</v>
      </c>
      <c r="DF2394">
        <f>ROUND(ROUND(AE2394,2)*CX2394,2)</f>
        <v>0</v>
      </c>
      <c r="DG2394">
        <f>ROUND(ROUND(AF2394,2)*CX2394,2)</f>
        <v>0</v>
      </c>
      <c r="DH2394">
        <f t="shared" si="1345"/>
        <v>0</v>
      </c>
      <c r="DI2394">
        <f t="shared" si="1346"/>
        <v>37.93</v>
      </c>
      <c r="DJ2394">
        <f>DI2394</f>
        <v>37.93</v>
      </c>
      <c r="DK2394">
        <v>1</v>
      </c>
      <c r="DL2394" t="s">
        <v>3</v>
      </c>
      <c r="DM2394">
        <v>0</v>
      </c>
      <c r="DN2394" t="s">
        <v>3</v>
      </c>
      <c r="DO2394">
        <v>0</v>
      </c>
    </row>
    <row r="2395" spans="1:119" x14ac:dyDescent="0.25">
      <c r="A2395">
        <f>ROW(Source!A905)</f>
        <v>905</v>
      </c>
      <c r="B2395">
        <v>381997917</v>
      </c>
      <c r="C2395">
        <v>382004260</v>
      </c>
      <c r="D2395">
        <v>342640393</v>
      </c>
      <c r="E2395">
        <v>113</v>
      </c>
      <c r="F2395">
        <v>1</v>
      </c>
      <c r="G2395">
        <v>1</v>
      </c>
      <c r="H2395">
        <v>1</v>
      </c>
      <c r="I2395" t="s">
        <v>1035</v>
      </c>
      <c r="J2395" t="s">
        <v>3</v>
      </c>
      <c r="K2395" t="s">
        <v>1036</v>
      </c>
      <c r="L2395">
        <v>1191</v>
      </c>
      <c r="N2395">
        <v>1013</v>
      </c>
      <c r="O2395" t="s">
        <v>1034</v>
      </c>
      <c r="P2395" t="s">
        <v>1034</v>
      </c>
      <c r="Q2395">
        <v>1</v>
      </c>
      <c r="W2395">
        <v>0</v>
      </c>
      <c r="X2395">
        <v>-1417349443</v>
      </c>
      <c r="Y2395">
        <f>(AT2395*ROUND(0.86,7))</f>
        <v>2.1242000000000001</v>
      </c>
      <c r="AA2395">
        <v>0</v>
      </c>
      <c r="AB2395">
        <v>0</v>
      </c>
      <c r="AC2395">
        <v>0</v>
      </c>
      <c r="AD2395">
        <v>0</v>
      </c>
      <c r="AE2395">
        <v>0</v>
      </c>
      <c r="AF2395">
        <v>0</v>
      </c>
      <c r="AG2395">
        <v>0</v>
      </c>
      <c r="AH2395">
        <v>0</v>
      </c>
      <c r="AI2395">
        <v>1</v>
      </c>
      <c r="AJ2395">
        <v>1</v>
      </c>
      <c r="AK2395">
        <v>1</v>
      </c>
      <c r="AL2395">
        <v>1</v>
      </c>
      <c r="AM2395">
        <v>-2</v>
      </c>
      <c r="AN2395">
        <v>0</v>
      </c>
      <c r="AO2395">
        <v>0</v>
      </c>
      <c r="AP2395">
        <v>1</v>
      </c>
      <c r="AQ2395">
        <v>1</v>
      </c>
      <c r="AR2395">
        <v>0</v>
      </c>
      <c r="AS2395" t="s">
        <v>3</v>
      </c>
      <c r="AT2395">
        <v>2.4700000000000002</v>
      </c>
      <c r="AU2395" t="s">
        <v>23</v>
      </c>
      <c r="AV2395">
        <v>2</v>
      </c>
      <c r="AW2395">
        <v>2</v>
      </c>
      <c r="AX2395">
        <v>382004268</v>
      </c>
      <c r="AY2395">
        <v>1</v>
      </c>
      <c r="AZ2395">
        <v>0</v>
      </c>
      <c r="BA2395">
        <v>2395</v>
      </c>
      <c r="BB2395">
        <v>1</v>
      </c>
      <c r="BC2395">
        <v>0</v>
      </c>
      <c r="BD2395">
        <v>0</v>
      </c>
      <c r="BE2395">
        <v>0</v>
      </c>
      <c r="BF2395">
        <v>0</v>
      </c>
      <c r="BG2395">
        <v>0</v>
      </c>
      <c r="BH2395">
        <v>0</v>
      </c>
      <c r="BI2395">
        <v>0</v>
      </c>
      <c r="BJ2395">
        <v>0</v>
      </c>
      <c r="BK2395">
        <v>0</v>
      </c>
      <c r="BL2395">
        <v>0</v>
      </c>
      <c r="BM2395">
        <v>0</v>
      </c>
      <c r="BN2395">
        <v>0</v>
      </c>
      <c r="BO2395">
        <v>0</v>
      </c>
      <c r="BP2395">
        <v>0</v>
      </c>
      <c r="BQ2395">
        <v>0</v>
      </c>
      <c r="BR2395">
        <v>0</v>
      </c>
      <c r="BS2395">
        <v>0</v>
      </c>
      <c r="BT2395">
        <v>0</v>
      </c>
      <c r="BU2395">
        <v>0</v>
      </c>
      <c r="BV2395">
        <v>0</v>
      </c>
      <c r="BW2395">
        <v>0</v>
      </c>
      <c r="CV2395">
        <v>0</v>
      </c>
      <c r="CW2395">
        <v>0</v>
      </c>
      <c r="CX2395">
        <f>ROUND(Y2395*Source!I905,7)</f>
        <v>2.1242E-2</v>
      </c>
      <c r="CY2395">
        <f>AD2395</f>
        <v>0</v>
      </c>
      <c r="CZ2395">
        <f>AH2395</f>
        <v>0</v>
      </c>
      <c r="DA2395">
        <f>AL2395</f>
        <v>1</v>
      </c>
      <c r="DB2395">
        <f>ROUND((ROUND(AT2395*CZ2395,2)*ROUND(0.86,7)),6)</f>
        <v>0</v>
      </c>
      <c r="DC2395">
        <f>ROUND((ROUND(AT2395*AG2395,2)*ROUND(0.86,7)),6)</f>
        <v>0</v>
      </c>
      <c r="DD2395" t="s">
        <v>3</v>
      </c>
      <c r="DE2395" t="s">
        <v>3</v>
      </c>
      <c r="DF2395">
        <f>ROUND(ROUND(AE2395,2)*CX2395,2)</f>
        <v>0</v>
      </c>
      <c r="DG2395">
        <f>ROUND(ROUND(AF2395,2)*CX2395,2)</f>
        <v>0</v>
      </c>
      <c r="DH2395">
        <f t="shared" si="1345"/>
        <v>0</v>
      </c>
      <c r="DI2395">
        <f t="shared" si="1346"/>
        <v>0</v>
      </c>
      <c r="DJ2395">
        <f>DI2395</f>
        <v>0</v>
      </c>
      <c r="DK2395">
        <v>0</v>
      </c>
      <c r="DL2395" t="s">
        <v>3</v>
      </c>
      <c r="DM2395">
        <v>0</v>
      </c>
      <c r="DN2395" t="s">
        <v>3</v>
      </c>
      <c r="DO2395">
        <v>0</v>
      </c>
    </row>
    <row r="2396" spans="1:119" x14ac:dyDescent="0.25">
      <c r="A2396">
        <f>ROW(Source!A905)</f>
        <v>905</v>
      </c>
      <c r="B2396">
        <v>381997917</v>
      </c>
      <c r="C2396">
        <v>382004260</v>
      </c>
      <c r="D2396">
        <v>342765127</v>
      </c>
      <c r="E2396">
        <v>1</v>
      </c>
      <c r="F2396">
        <v>1</v>
      </c>
      <c r="G2396">
        <v>1</v>
      </c>
      <c r="H2396">
        <v>2</v>
      </c>
      <c r="I2396" t="s">
        <v>1406</v>
      </c>
      <c r="J2396" t="s">
        <v>1407</v>
      </c>
      <c r="K2396" t="s">
        <v>1408</v>
      </c>
      <c r="L2396">
        <v>1368</v>
      </c>
      <c r="N2396">
        <v>1011</v>
      </c>
      <c r="O2396" t="s">
        <v>1040</v>
      </c>
      <c r="P2396" t="s">
        <v>1040</v>
      </c>
      <c r="Q2396">
        <v>1</v>
      </c>
      <c r="W2396">
        <v>0</v>
      </c>
      <c r="X2396">
        <v>-589495213</v>
      </c>
      <c r="Y2396">
        <f>(AT2396*ROUND(0.86,7))</f>
        <v>2.1156000000000001</v>
      </c>
      <c r="AA2396">
        <v>0</v>
      </c>
      <c r="AB2396">
        <v>2559.4499999999998</v>
      </c>
      <c r="AC2396">
        <v>803.25</v>
      </c>
      <c r="AD2396">
        <v>0</v>
      </c>
      <c r="AE2396">
        <v>0</v>
      </c>
      <c r="AF2396">
        <v>2047.56</v>
      </c>
      <c r="AG2396">
        <v>803.25</v>
      </c>
      <c r="AH2396">
        <v>0</v>
      </c>
      <c r="AI2396">
        <v>1</v>
      </c>
      <c r="AJ2396">
        <v>1.25</v>
      </c>
      <c r="AK2396">
        <v>1</v>
      </c>
      <c r="AL2396">
        <v>1</v>
      </c>
      <c r="AM2396">
        <v>2</v>
      </c>
      <c r="AN2396">
        <v>0</v>
      </c>
      <c r="AO2396">
        <v>0</v>
      </c>
      <c r="AP2396">
        <v>1</v>
      </c>
      <c r="AQ2396">
        <v>1</v>
      </c>
      <c r="AR2396">
        <v>0</v>
      </c>
      <c r="AS2396" t="s">
        <v>3</v>
      </c>
      <c r="AT2396">
        <v>2.46</v>
      </c>
      <c r="AU2396" t="s">
        <v>23</v>
      </c>
      <c r="AV2396">
        <v>1</v>
      </c>
      <c r="AW2396">
        <v>2</v>
      </c>
      <c r="AX2396">
        <v>382004269</v>
      </c>
      <c r="AY2396">
        <v>1</v>
      </c>
      <c r="AZ2396">
        <v>0</v>
      </c>
      <c r="BA2396">
        <v>2396</v>
      </c>
      <c r="BB2396">
        <v>1</v>
      </c>
      <c r="BC2396">
        <v>0</v>
      </c>
      <c r="BD2396">
        <v>0</v>
      </c>
      <c r="BE2396">
        <v>0</v>
      </c>
      <c r="BF2396">
        <v>0</v>
      </c>
      <c r="BG2396">
        <v>0</v>
      </c>
      <c r="BH2396">
        <v>0</v>
      </c>
      <c r="BI2396">
        <v>0</v>
      </c>
      <c r="BJ2396">
        <v>0</v>
      </c>
      <c r="BK2396">
        <v>5036.9975999999997</v>
      </c>
      <c r="BL2396">
        <v>1975.9949999999999</v>
      </c>
      <c r="BM2396">
        <v>0</v>
      </c>
      <c r="BN2396">
        <v>0</v>
      </c>
      <c r="BO2396">
        <v>2.46</v>
      </c>
      <c r="BP2396">
        <v>1</v>
      </c>
      <c r="BQ2396">
        <v>0</v>
      </c>
      <c r="BR2396">
        <v>4331.8179360000004</v>
      </c>
      <c r="BS2396">
        <v>1699.3557000000001</v>
      </c>
      <c r="BT2396">
        <v>0</v>
      </c>
      <c r="BU2396">
        <v>0</v>
      </c>
      <c r="BV2396">
        <v>2.1156000000000001</v>
      </c>
      <c r="BW2396">
        <v>1</v>
      </c>
      <c r="CV2396">
        <v>0</v>
      </c>
      <c r="CW2396">
        <f>ROUND(Y2396*Source!I905*DO2396,7)</f>
        <v>2.1156000000000001E-2</v>
      </c>
      <c r="CX2396">
        <f>ROUND(Y2396*Source!I905,7)</f>
        <v>2.1156000000000001E-2</v>
      </c>
      <c r="CY2396">
        <f>AB2396</f>
        <v>2559.4499999999998</v>
      </c>
      <c r="CZ2396">
        <f>AF2396</f>
        <v>2047.56</v>
      </c>
      <c r="DA2396">
        <f>AJ2396</f>
        <v>1.25</v>
      </c>
      <c r="DB2396">
        <f>ROUND((ROUND(AT2396*CZ2396,2)*ROUND(0.86,7)),6)</f>
        <v>4331.82</v>
      </c>
      <c r="DC2396">
        <f>ROUND((ROUND(AT2396*AG2396,2)*ROUND(0.86,7)),6)</f>
        <v>1699.36</v>
      </c>
      <c r="DD2396" t="s">
        <v>3</v>
      </c>
      <c r="DE2396" t="s">
        <v>3</v>
      </c>
      <c r="DF2396">
        <f>ROUND(ROUND(AE2396,2)*CX2396,2)</f>
        <v>0</v>
      </c>
      <c r="DG2396">
        <f>ROUND(ROUND(AF2396*AJ2396,2)*CX2396,2)</f>
        <v>54.15</v>
      </c>
      <c r="DH2396">
        <f t="shared" si="1345"/>
        <v>16.989999999999998</v>
      </c>
      <c r="DI2396">
        <f t="shared" si="1346"/>
        <v>0</v>
      </c>
      <c r="DJ2396">
        <f>DG2396+DH2396</f>
        <v>71.14</v>
      </c>
      <c r="DK2396">
        <v>0</v>
      </c>
      <c r="DL2396" t="s">
        <v>1065</v>
      </c>
      <c r="DM2396">
        <v>6</v>
      </c>
      <c r="DN2396" t="s">
        <v>1034</v>
      </c>
      <c r="DO2396">
        <v>1</v>
      </c>
    </row>
    <row r="2397" spans="1:119" x14ac:dyDescent="0.25">
      <c r="A2397">
        <f>ROW(Source!A905)</f>
        <v>905</v>
      </c>
      <c r="B2397">
        <v>381997917</v>
      </c>
      <c r="C2397">
        <v>382004260</v>
      </c>
      <c r="D2397">
        <v>342765643</v>
      </c>
      <c r="E2397">
        <v>1</v>
      </c>
      <c r="F2397">
        <v>1</v>
      </c>
      <c r="G2397">
        <v>1</v>
      </c>
      <c r="H2397">
        <v>2</v>
      </c>
      <c r="I2397" t="s">
        <v>1233</v>
      </c>
      <c r="J2397" t="s">
        <v>1234</v>
      </c>
      <c r="K2397" t="s">
        <v>1235</v>
      </c>
      <c r="L2397">
        <v>1368</v>
      </c>
      <c r="N2397">
        <v>1011</v>
      </c>
      <c r="O2397" t="s">
        <v>1040</v>
      </c>
      <c r="P2397" t="s">
        <v>1040</v>
      </c>
      <c r="Q2397">
        <v>1</v>
      </c>
      <c r="W2397">
        <v>0</v>
      </c>
      <c r="X2397">
        <v>1503848564</v>
      </c>
      <c r="Y2397">
        <f>(AT2397*ROUND(0.86,7))</f>
        <v>8.6E-3</v>
      </c>
      <c r="AA2397">
        <v>0</v>
      </c>
      <c r="AB2397">
        <v>583.05999999999995</v>
      </c>
      <c r="AC2397">
        <v>597.98</v>
      </c>
      <c r="AD2397">
        <v>0</v>
      </c>
      <c r="AE2397">
        <v>0</v>
      </c>
      <c r="AF2397">
        <v>477.92</v>
      </c>
      <c r="AG2397">
        <v>597.98</v>
      </c>
      <c r="AH2397">
        <v>0</v>
      </c>
      <c r="AI2397">
        <v>1</v>
      </c>
      <c r="AJ2397">
        <v>1.22</v>
      </c>
      <c r="AK2397">
        <v>1</v>
      </c>
      <c r="AL2397">
        <v>1</v>
      </c>
      <c r="AM2397">
        <v>2</v>
      </c>
      <c r="AN2397">
        <v>0</v>
      </c>
      <c r="AO2397">
        <v>0</v>
      </c>
      <c r="AP2397">
        <v>1</v>
      </c>
      <c r="AQ2397">
        <v>1</v>
      </c>
      <c r="AR2397">
        <v>0</v>
      </c>
      <c r="AS2397" t="s">
        <v>3</v>
      </c>
      <c r="AT2397">
        <v>0.01</v>
      </c>
      <c r="AU2397" t="s">
        <v>23</v>
      </c>
      <c r="AV2397">
        <v>1</v>
      </c>
      <c r="AW2397">
        <v>2</v>
      </c>
      <c r="AX2397">
        <v>382004270</v>
      </c>
      <c r="AY2397">
        <v>1</v>
      </c>
      <c r="AZ2397">
        <v>0</v>
      </c>
      <c r="BA2397">
        <v>2397</v>
      </c>
      <c r="BB2397">
        <v>1</v>
      </c>
      <c r="BC2397">
        <v>0</v>
      </c>
      <c r="BD2397">
        <v>0</v>
      </c>
      <c r="BE2397">
        <v>0</v>
      </c>
      <c r="BF2397">
        <v>0</v>
      </c>
      <c r="BG2397">
        <v>0</v>
      </c>
      <c r="BH2397">
        <v>0</v>
      </c>
      <c r="BI2397">
        <v>0</v>
      </c>
      <c r="BJ2397">
        <v>0</v>
      </c>
      <c r="BK2397">
        <v>4.7792000000000003</v>
      </c>
      <c r="BL2397">
        <v>5.9798</v>
      </c>
      <c r="BM2397">
        <v>0</v>
      </c>
      <c r="BN2397">
        <v>0</v>
      </c>
      <c r="BO2397">
        <v>0.01</v>
      </c>
      <c r="BP2397">
        <v>1</v>
      </c>
      <c r="BQ2397">
        <v>0</v>
      </c>
      <c r="BR2397">
        <v>4.110112</v>
      </c>
      <c r="BS2397">
        <v>5.1426280000000002</v>
      </c>
      <c r="BT2397">
        <v>0</v>
      </c>
      <c r="BU2397">
        <v>0</v>
      </c>
      <c r="BV2397">
        <v>8.6E-3</v>
      </c>
      <c r="BW2397">
        <v>1</v>
      </c>
      <c r="CV2397">
        <v>0</v>
      </c>
      <c r="CW2397">
        <f>ROUND(Y2397*Source!I905*DO2397,7)</f>
        <v>8.6000000000000003E-5</v>
      </c>
      <c r="CX2397">
        <f>ROUND(Y2397*Source!I905,7)</f>
        <v>8.6000000000000003E-5</v>
      </c>
      <c r="CY2397">
        <f>AB2397</f>
        <v>583.05999999999995</v>
      </c>
      <c r="CZ2397">
        <f>AF2397</f>
        <v>477.92</v>
      </c>
      <c r="DA2397">
        <f>AJ2397</f>
        <v>1.22</v>
      </c>
      <c r="DB2397">
        <f>ROUND((ROUND(AT2397*CZ2397,2)*ROUND(0.86,7)),6)</f>
        <v>4.1108000000000002</v>
      </c>
      <c r="DC2397">
        <f>ROUND((ROUND(AT2397*AG2397,2)*ROUND(0.86,7)),6)</f>
        <v>5.1428000000000003</v>
      </c>
      <c r="DD2397" t="s">
        <v>3</v>
      </c>
      <c r="DE2397" t="s">
        <v>3</v>
      </c>
      <c r="DF2397">
        <f>ROUND(ROUND(AE2397,2)*CX2397,2)</f>
        <v>0</v>
      </c>
      <c r="DG2397">
        <f>ROUND(ROUND(AF2397*AJ2397,2)*CX2397,2)</f>
        <v>0.05</v>
      </c>
      <c r="DH2397">
        <f t="shared" si="1345"/>
        <v>0.05</v>
      </c>
      <c r="DI2397">
        <f t="shared" si="1346"/>
        <v>0</v>
      </c>
      <c r="DJ2397">
        <f>DG2397+DH2397</f>
        <v>0.1</v>
      </c>
      <c r="DK2397">
        <v>0</v>
      </c>
      <c r="DL2397" t="s">
        <v>1221</v>
      </c>
      <c r="DM2397">
        <v>4</v>
      </c>
      <c r="DN2397" t="s">
        <v>1034</v>
      </c>
      <c r="DO2397">
        <v>1</v>
      </c>
    </row>
    <row r="2398" spans="1:119" x14ac:dyDescent="0.25">
      <c r="A2398">
        <f>ROW(Source!A905)</f>
        <v>905</v>
      </c>
      <c r="B2398">
        <v>381997917</v>
      </c>
      <c r="C2398">
        <v>382004260</v>
      </c>
      <c r="D2398">
        <v>342716028</v>
      </c>
      <c r="E2398">
        <v>1</v>
      </c>
      <c r="F2398">
        <v>1</v>
      </c>
      <c r="G2398">
        <v>1</v>
      </c>
      <c r="H2398">
        <v>3</v>
      </c>
      <c r="I2398" t="s">
        <v>1409</v>
      </c>
      <c r="J2398" t="s">
        <v>1410</v>
      </c>
      <c r="K2398" t="s">
        <v>1411</v>
      </c>
      <c r="L2398">
        <v>1327</v>
      </c>
      <c r="N2398">
        <v>1005</v>
      </c>
      <c r="O2398" t="s">
        <v>1078</v>
      </c>
      <c r="P2398" t="s">
        <v>1078</v>
      </c>
      <c r="Q2398">
        <v>1</v>
      </c>
      <c r="W2398">
        <v>0</v>
      </c>
      <c r="X2398">
        <v>1216447489</v>
      </c>
      <c r="Y2398">
        <f>(AT2398*ROUND(0,7))</f>
        <v>0</v>
      </c>
      <c r="AA2398">
        <v>10.050000000000001</v>
      </c>
      <c r="AB2398">
        <v>0</v>
      </c>
      <c r="AC2398">
        <v>0</v>
      </c>
      <c r="AD2398">
        <v>0</v>
      </c>
      <c r="AE2398">
        <v>8.59</v>
      </c>
      <c r="AF2398">
        <v>0</v>
      </c>
      <c r="AG2398">
        <v>0</v>
      </c>
      <c r="AH2398">
        <v>0</v>
      </c>
      <c r="AI2398">
        <v>1.17</v>
      </c>
      <c r="AJ2398">
        <v>1</v>
      </c>
      <c r="AK2398">
        <v>1</v>
      </c>
      <c r="AL2398">
        <v>1</v>
      </c>
      <c r="AM2398">
        <v>2</v>
      </c>
      <c r="AN2398">
        <v>0</v>
      </c>
      <c r="AO2398">
        <v>0</v>
      </c>
      <c r="AP2398">
        <v>1</v>
      </c>
      <c r="AQ2398">
        <v>1</v>
      </c>
      <c r="AR2398">
        <v>0</v>
      </c>
      <c r="AS2398" t="s">
        <v>3</v>
      </c>
      <c r="AT2398">
        <v>6.82</v>
      </c>
      <c r="AU2398" t="s">
        <v>14</v>
      </c>
      <c r="AV2398">
        <v>0</v>
      </c>
      <c r="AW2398">
        <v>2</v>
      </c>
      <c r="AX2398">
        <v>382004271</v>
      </c>
      <c r="AY2398">
        <v>1</v>
      </c>
      <c r="AZ2398">
        <v>0</v>
      </c>
      <c r="BA2398">
        <v>2398</v>
      </c>
      <c r="BB2398">
        <v>1</v>
      </c>
      <c r="BC2398">
        <v>0</v>
      </c>
      <c r="BD2398">
        <v>0</v>
      </c>
      <c r="BE2398">
        <v>0</v>
      </c>
      <c r="BF2398">
        <v>0</v>
      </c>
      <c r="BG2398">
        <v>0</v>
      </c>
      <c r="BH2398">
        <v>0</v>
      </c>
      <c r="BI2398">
        <v>0</v>
      </c>
      <c r="BJ2398">
        <v>58.583800000000004</v>
      </c>
      <c r="BK2398">
        <v>0</v>
      </c>
      <c r="BL2398">
        <v>0</v>
      </c>
      <c r="BM2398">
        <v>0</v>
      </c>
      <c r="BN2398">
        <v>0</v>
      </c>
      <c r="BO2398">
        <v>0</v>
      </c>
      <c r="BP2398">
        <v>1</v>
      </c>
      <c r="BQ2398">
        <v>0</v>
      </c>
      <c r="BR2398">
        <v>0</v>
      </c>
      <c r="BS2398">
        <v>0</v>
      </c>
      <c r="BT2398">
        <v>0</v>
      </c>
      <c r="BU2398">
        <v>0</v>
      </c>
      <c r="BV2398">
        <v>0</v>
      </c>
      <c r="BW2398">
        <v>0</v>
      </c>
      <c r="CV2398">
        <v>0</v>
      </c>
      <c r="CW2398">
        <v>0</v>
      </c>
      <c r="CX2398">
        <f>ROUND(Y2398*Source!I905,7)</f>
        <v>0</v>
      </c>
      <c r="CY2398">
        <f>AA2398</f>
        <v>10.050000000000001</v>
      </c>
      <c r="CZ2398">
        <f>AE2398</f>
        <v>8.59</v>
      </c>
      <c r="DA2398">
        <f>AI2398</f>
        <v>1.17</v>
      </c>
      <c r="DB2398">
        <f>ROUND((ROUND(AT2398*CZ2398,2)*ROUND(0,7)),6)</f>
        <v>0</v>
      </c>
      <c r="DC2398">
        <f>ROUND((ROUND(AT2398*AG2398,2)*ROUND(0,7)),6)</f>
        <v>0</v>
      </c>
      <c r="DD2398" t="s">
        <v>3</v>
      </c>
      <c r="DE2398" t="s">
        <v>3</v>
      </c>
      <c r="DF2398">
        <f>ROUND(ROUND(AE2398*AI2398,2)*CX2398,2)</f>
        <v>0</v>
      </c>
      <c r="DG2398">
        <f>ROUND(ROUND(AF2398,2)*CX2398,2)</f>
        <v>0</v>
      </c>
      <c r="DH2398">
        <f t="shared" si="1345"/>
        <v>0</v>
      </c>
      <c r="DI2398">
        <f t="shared" si="1346"/>
        <v>0</v>
      </c>
      <c r="DJ2398">
        <f>DF2398</f>
        <v>0</v>
      </c>
      <c r="DK2398">
        <v>0</v>
      </c>
      <c r="DL2398" t="s">
        <v>3</v>
      </c>
      <c r="DM2398">
        <v>0</v>
      </c>
      <c r="DN2398" t="s">
        <v>3</v>
      </c>
      <c r="DO2398">
        <v>0</v>
      </c>
    </row>
    <row r="2399" spans="1:119" x14ac:dyDescent="0.25">
      <c r="A2399">
        <f>ROW(Source!A905)</f>
        <v>905</v>
      </c>
      <c r="B2399">
        <v>381997917</v>
      </c>
      <c r="C2399">
        <v>382004260</v>
      </c>
      <c r="D2399">
        <v>342716159</v>
      </c>
      <c r="E2399">
        <v>1</v>
      </c>
      <c r="F2399">
        <v>1</v>
      </c>
      <c r="G2399">
        <v>1</v>
      </c>
      <c r="H2399">
        <v>3</v>
      </c>
      <c r="I2399" t="s">
        <v>1412</v>
      </c>
      <c r="J2399" t="s">
        <v>1413</v>
      </c>
      <c r="K2399" t="s">
        <v>1414</v>
      </c>
      <c r="L2399">
        <v>1348</v>
      </c>
      <c r="N2399">
        <v>1009</v>
      </c>
      <c r="O2399" t="s">
        <v>846</v>
      </c>
      <c r="P2399" t="s">
        <v>846</v>
      </c>
      <c r="Q2399">
        <v>1000</v>
      </c>
      <c r="W2399">
        <v>0</v>
      </c>
      <c r="X2399">
        <v>1244084132</v>
      </c>
      <c r="Y2399">
        <f>(AT2399*ROUND(0,7))</f>
        <v>0</v>
      </c>
      <c r="AA2399">
        <v>1061232.8999999999</v>
      </c>
      <c r="AB2399">
        <v>0</v>
      </c>
      <c r="AC2399">
        <v>0</v>
      </c>
      <c r="AD2399">
        <v>0</v>
      </c>
      <c r="AE2399">
        <v>907036.67</v>
      </c>
      <c r="AF2399">
        <v>0</v>
      </c>
      <c r="AG2399">
        <v>0</v>
      </c>
      <c r="AH2399">
        <v>0</v>
      </c>
      <c r="AI2399">
        <v>1.17</v>
      </c>
      <c r="AJ2399">
        <v>1</v>
      </c>
      <c r="AK2399">
        <v>1</v>
      </c>
      <c r="AL2399">
        <v>1</v>
      </c>
      <c r="AM2399">
        <v>2</v>
      </c>
      <c r="AN2399">
        <v>0</v>
      </c>
      <c r="AO2399">
        <v>0</v>
      </c>
      <c r="AP2399">
        <v>1</v>
      </c>
      <c r="AQ2399">
        <v>1</v>
      </c>
      <c r="AR2399">
        <v>0</v>
      </c>
      <c r="AS2399" t="s">
        <v>3</v>
      </c>
      <c r="AT2399">
        <v>8.0000000000000007E-5</v>
      </c>
      <c r="AU2399" t="s">
        <v>14</v>
      </c>
      <c r="AV2399">
        <v>0</v>
      </c>
      <c r="AW2399">
        <v>2</v>
      </c>
      <c r="AX2399">
        <v>382004272</v>
      </c>
      <c r="AY2399">
        <v>1</v>
      </c>
      <c r="AZ2399">
        <v>0</v>
      </c>
      <c r="BA2399">
        <v>2399</v>
      </c>
      <c r="BB2399">
        <v>1</v>
      </c>
      <c r="BC2399">
        <v>0</v>
      </c>
      <c r="BD2399">
        <v>0</v>
      </c>
      <c r="BE2399">
        <v>0</v>
      </c>
      <c r="BF2399">
        <v>0</v>
      </c>
      <c r="BG2399">
        <v>0</v>
      </c>
      <c r="BH2399">
        <v>0</v>
      </c>
      <c r="BI2399">
        <v>0</v>
      </c>
      <c r="BJ2399">
        <v>72.562933600000008</v>
      </c>
      <c r="BK2399">
        <v>0</v>
      </c>
      <c r="BL2399">
        <v>0</v>
      </c>
      <c r="BM2399">
        <v>0</v>
      </c>
      <c r="BN2399">
        <v>0</v>
      </c>
      <c r="BO2399">
        <v>0</v>
      </c>
      <c r="BP2399">
        <v>1</v>
      </c>
      <c r="BQ2399">
        <v>0</v>
      </c>
      <c r="BR2399">
        <v>0</v>
      </c>
      <c r="BS2399">
        <v>0</v>
      </c>
      <c r="BT2399">
        <v>0</v>
      </c>
      <c r="BU2399">
        <v>0</v>
      </c>
      <c r="BV2399">
        <v>0</v>
      </c>
      <c r="BW2399">
        <v>0</v>
      </c>
      <c r="CV2399">
        <v>0</v>
      </c>
      <c r="CW2399">
        <v>0</v>
      </c>
      <c r="CX2399">
        <f>ROUND(Y2399*Source!I905,7)</f>
        <v>0</v>
      </c>
      <c r="CY2399">
        <f>AA2399</f>
        <v>1061232.8999999999</v>
      </c>
      <c r="CZ2399">
        <f>AE2399</f>
        <v>907036.67</v>
      </c>
      <c r="DA2399">
        <f>AI2399</f>
        <v>1.17</v>
      </c>
      <c r="DB2399">
        <f>ROUND((ROUND(AT2399*CZ2399,2)*ROUND(0,7)),6)</f>
        <v>0</v>
      </c>
      <c r="DC2399">
        <f>ROUND((ROUND(AT2399*AG2399,2)*ROUND(0,7)),6)</f>
        <v>0</v>
      </c>
      <c r="DD2399" t="s">
        <v>3</v>
      </c>
      <c r="DE2399" t="s">
        <v>3</v>
      </c>
      <c r="DF2399">
        <f>ROUND(ROUND(AE2399*AI2399,2)*CX2399,2)</f>
        <v>0</v>
      </c>
      <c r="DG2399">
        <f>ROUND(ROUND(AF2399,2)*CX2399,2)</f>
        <v>0</v>
      </c>
      <c r="DH2399">
        <f t="shared" si="1345"/>
        <v>0</v>
      </c>
      <c r="DI2399">
        <f t="shared" si="1346"/>
        <v>0</v>
      </c>
      <c r="DJ2399">
        <f>DF2399</f>
        <v>0</v>
      </c>
      <c r="DK2399">
        <v>0</v>
      </c>
      <c r="DL2399" t="s">
        <v>3</v>
      </c>
      <c r="DM2399">
        <v>0</v>
      </c>
      <c r="DN2399" t="s">
        <v>3</v>
      </c>
      <c r="DO2399">
        <v>0</v>
      </c>
    </row>
    <row r="2400" spans="1:119" x14ac:dyDescent="0.25">
      <c r="A2400">
        <f>ROW(Source!A906)</f>
        <v>906</v>
      </c>
      <c r="B2400">
        <v>381997917</v>
      </c>
      <c r="C2400">
        <v>382004273</v>
      </c>
      <c r="D2400">
        <v>342640201</v>
      </c>
      <c r="E2400">
        <v>113</v>
      </c>
      <c r="F2400">
        <v>1</v>
      </c>
      <c r="G2400">
        <v>1</v>
      </c>
      <c r="H2400">
        <v>1</v>
      </c>
      <c r="I2400" t="s">
        <v>1032</v>
      </c>
      <c r="J2400" t="s">
        <v>3</v>
      </c>
      <c r="K2400" t="s">
        <v>1033</v>
      </c>
      <c r="L2400">
        <v>1191</v>
      </c>
      <c r="N2400">
        <v>1013</v>
      </c>
      <c r="O2400" t="s">
        <v>1034</v>
      </c>
      <c r="P2400" t="s">
        <v>1034</v>
      </c>
      <c r="Q2400">
        <v>1</v>
      </c>
      <c r="W2400">
        <v>0</v>
      </c>
      <c r="X2400">
        <v>1958912953</v>
      </c>
      <c r="Y2400">
        <f t="shared" ref="Y2400:Y2408" si="1352">(AT2400*ROUND(0.86,7))</f>
        <v>48.676000000000002</v>
      </c>
      <c r="AA2400">
        <v>0</v>
      </c>
      <c r="AB2400">
        <v>0</v>
      </c>
      <c r="AC2400">
        <v>0</v>
      </c>
      <c r="AD2400">
        <v>544.42999999999995</v>
      </c>
      <c r="AE2400">
        <v>0</v>
      </c>
      <c r="AF2400">
        <v>0</v>
      </c>
      <c r="AG2400">
        <v>0</v>
      </c>
      <c r="AH2400">
        <v>544.42999999999995</v>
      </c>
      <c r="AI2400">
        <v>1</v>
      </c>
      <c r="AJ2400">
        <v>1</v>
      </c>
      <c r="AK2400">
        <v>1</v>
      </c>
      <c r="AL2400">
        <v>1</v>
      </c>
      <c r="AM2400">
        <v>-2</v>
      </c>
      <c r="AN2400">
        <v>0</v>
      </c>
      <c r="AO2400">
        <v>0</v>
      </c>
      <c r="AP2400">
        <v>1</v>
      </c>
      <c r="AQ2400">
        <v>1</v>
      </c>
      <c r="AR2400">
        <v>0</v>
      </c>
      <c r="AS2400" t="s">
        <v>3</v>
      </c>
      <c r="AT2400">
        <v>56.6</v>
      </c>
      <c r="AU2400" t="s">
        <v>23</v>
      </c>
      <c r="AV2400">
        <v>1</v>
      </c>
      <c r="AW2400">
        <v>2</v>
      </c>
      <c r="AX2400">
        <v>382004293</v>
      </c>
      <c r="AY2400">
        <v>1</v>
      </c>
      <c r="AZ2400">
        <v>0</v>
      </c>
      <c r="BA2400">
        <v>2400</v>
      </c>
      <c r="BB2400">
        <v>1</v>
      </c>
      <c r="BC2400">
        <v>0</v>
      </c>
      <c r="BD2400">
        <v>0</v>
      </c>
      <c r="BE2400">
        <v>0</v>
      </c>
      <c r="BF2400">
        <v>0</v>
      </c>
      <c r="BG2400">
        <v>0</v>
      </c>
      <c r="BH2400">
        <v>0</v>
      </c>
      <c r="BI2400">
        <v>0</v>
      </c>
      <c r="BJ2400">
        <v>0</v>
      </c>
      <c r="BK2400">
        <v>0</v>
      </c>
      <c r="BL2400">
        <v>0</v>
      </c>
      <c r="BM2400">
        <v>30814.737999999998</v>
      </c>
      <c r="BN2400">
        <v>56.6</v>
      </c>
      <c r="BO2400">
        <v>0</v>
      </c>
      <c r="BP2400">
        <v>1</v>
      </c>
      <c r="BQ2400">
        <v>0</v>
      </c>
      <c r="BR2400">
        <v>0</v>
      </c>
      <c r="BS2400">
        <v>0</v>
      </c>
      <c r="BT2400">
        <v>26500.67468</v>
      </c>
      <c r="BU2400">
        <v>48.676000000000002</v>
      </c>
      <c r="BV2400">
        <v>0</v>
      </c>
      <c r="BW2400">
        <v>1</v>
      </c>
      <c r="CU2400">
        <f>ROUND(AT2400*Source!I906*AH2400*AL2400,2)</f>
        <v>308.14999999999998</v>
      </c>
      <c r="CV2400">
        <f>ROUND(Y2400*Source!I906,7)</f>
        <v>0.48676000000000003</v>
      </c>
      <c r="CW2400">
        <v>0</v>
      </c>
      <c r="CX2400">
        <f>ROUND(Y2400*Source!I906,7)</f>
        <v>0.48676000000000003</v>
      </c>
      <c r="CY2400">
        <f>AD2400</f>
        <v>544.42999999999995</v>
      </c>
      <c r="CZ2400">
        <f>AH2400</f>
        <v>544.42999999999995</v>
      </c>
      <c r="DA2400">
        <f>AL2400</f>
        <v>1</v>
      </c>
      <c r="DB2400">
        <f t="shared" ref="DB2400:DB2408" si="1353">ROUND((ROUND(AT2400*CZ2400,2)*ROUND(0.86,7)),6)</f>
        <v>26500.6764</v>
      </c>
      <c r="DC2400">
        <f t="shared" ref="DC2400:DC2408" si="1354">ROUND((ROUND(AT2400*AG2400,2)*ROUND(0.86,7)),6)</f>
        <v>0</v>
      </c>
      <c r="DD2400" t="s">
        <v>3</v>
      </c>
      <c r="DE2400" t="s">
        <v>3</v>
      </c>
      <c r="DF2400">
        <f t="shared" ref="DF2400:DF2409" si="1355">ROUND(ROUND(AE2400,2)*CX2400,2)</f>
        <v>0</v>
      </c>
      <c r="DG2400">
        <f>ROUND(ROUND(AF2400,2)*CX2400,2)</f>
        <v>0</v>
      </c>
      <c r="DH2400">
        <f t="shared" si="1345"/>
        <v>0</v>
      </c>
      <c r="DI2400">
        <f t="shared" si="1346"/>
        <v>265.01</v>
      </c>
      <c r="DJ2400">
        <f>DI2400</f>
        <v>265.01</v>
      </c>
      <c r="DK2400">
        <v>1</v>
      </c>
      <c r="DL2400" t="s">
        <v>3</v>
      </c>
      <c r="DM2400">
        <v>0</v>
      </c>
      <c r="DN2400" t="s">
        <v>3</v>
      </c>
      <c r="DO2400">
        <v>0</v>
      </c>
    </row>
    <row r="2401" spans="1:119" x14ac:dyDescent="0.25">
      <c r="A2401">
        <f>ROW(Source!A906)</f>
        <v>906</v>
      </c>
      <c r="B2401">
        <v>381997917</v>
      </c>
      <c r="C2401">
        <v>382004273</v>
      </c>
      <c r="D2401">
        <v>342640393</v>
      </c>
      <c r="E2401">
        <v>113</v>
      </c>
      <c r="F2401">
        <v>1</v>
      </c>
      <c r="G2401">
        <v>1</v>
      </c>
      <c r="H2401">
        <v>1</v>
      </c>
      <c r="I2401" t="s">
        <v>1035</v>
      </c>
      <c r="J2401" t="s">
        <v>3</v>
      </c>
      <c r="K2401" t="s">
        <v>1036</v>
      </c>
      <c r="L2401">
        <v>1191</v>
      </c>
      <c r="N2401">
        <v>1013</v>
      </c>
      <c r="O2401" t="s">
        <v>1034</v>
      </c>
      <c r="P2401" t="s">
        <v>1034</v>
      </c>
      <c r="Q2401">
        <v>1</v>
      </c>
      <c r="W2401">
        <v>0</v>
      </c>
      <c r="X2401">
        <v>-1417349443</v>
      </c>
      <c r="Y2401">
        <f t="shared" si="1352"/>
        <v>15.454199999999998</v>
      </c>
      <c r="AA2401">
        <v>0</v>
      </c>
      <c r="AB2401">
        <v>0</v>
      </c>
      <c r="AC2401">
        <v>0</v>
      </c>
      <c r="AD2401">
        <v>0</v>
      </c>
      <c r="AE2401">
        <v>0</v>
      </c>
      <c r="AF2401">
        <v>0</v>
      </c>
      <c r="AG2401">
        <v>0</v>
      </c>
      <c r="AH2401">
        <v>0</v>
      </c>
      <c r="AI2401">
        <v>1</v>
      </c>
      <c r="AJ2401">
        <v>1</v>
      </c>
      <c r="AK2401">
        <v>1</v>
      </c>
      <c r="AL2401">
        <v>1</v>
      </c>
      <c r="AM2401">
        <v>-2</v>
      </c>
      <c r="AN2401">
        <v>0</v>
      </c>
      <c r="AO2401">
        <v>0</v>
      </c>
      <c r="AP2401">
        <v>1</v>
      </c>
      <c r="AQ2401">
        <v>1</v>
      </c>
      <c r="AR2401">
        <v>0</v>
      </c>
      <c r="AS2401" t="s">
        <v>3</v>
      </c>
      <c r="AT2401">
        <v>17.97</v>
      </c>
      <c r="AU2401" t="s">
        <v>23</v>
      </c>
      <c r="AV2401">
        <v>2</v>
      </c>
      <c r="AW2401">
        <v>2</v>
      </c>
      <c r="AX2401">
        <v>382004294</v>
      </c>
      <c r="AY2401">
        <v>1</v>
      </c>
      <c r="AZ2401">
        <v>0</v>
      </c>
      <c r="BA2401">
        <v>2401</v>
      </c>
      <c r="BB2401">
        <v>1</v>
      </c>
      <c r="BC2401">
        <v>0</v>
      </c>
      <c r="BD2401">
        <v>0</v>
      </c>
      <c r="BE2401">
        <v>0</v>
      </c>
      <c r="BF2401">
        <v>0</v>
      </c>
      <c r="BG2401">
        <v>0</v>
      </c>
      <c r="BH2401">
        <v>0</v>
      </c>
      <c r="BI2401">
        <v>0</v>
      </c>
      <c r="BJ2401">
        <v>0</v>
      </c>
      <c r="BK2401">
        <v>0</v>
      </c>
      <c r="BL2401">
        <v>0</v>
      </c>
      <c r="BM2401">
        <v>0</v>
      </c>
      <c r="BN2401">
        <v>0</v>
      </c>
      <c r="BO2401">
        <v>0</v>
      </c>
      <c r="BP2401">
        <v>0</v>
      </c>
      <c r="BQ2401">
        <v>0</v>
      </c>
      <c r="BR2401">
        <v>0</v>
      </c>
      <c r="BS2401">
        <v>0</v>
      </c>
      <c r="BT2401">
        <v>0</v>
      </c>
      <c r="BU2401">
        <v>0</v>
      </c>
      <c r="BV2401">
        <v>0</v>
      </c>
      <c r="BW2401">
        <v>0</v>
      </c>
      <c r="CV2401">
        <v>0</v>
      </c>
      <c r="CW2401">
        <v>0</v>
      </c>
      <c r="CX2401">
        <f>ROUND(Y2401*Source!I906,7)</f>
        <v>0.15454200000000001</v>
      </c>
      <c r="CY2401">
        <f>AD2401</f>
        <v>0</v>
      </c>
      <c r="CZ2401">
        <f>AH2401</f>
        <v>0</v>
      </c>
      <c r="DA2401">
        <f>AL2401</f>
        <v>1</v>
      </c>
      <c r="DB2401">
        <f t="shared" si="1353"/>
        <v>0</v>
      </c>
      <c r="DC2401">
        <f t="shared" si="1354"/>
        <v>0</v>
      </c>
      <c r="DD2401" t="s">
        <v>3</v>
      </c>
      <c r="DE2401" t="s">
        <v>3</v>
      </c>
      <c r="DF2401">
        <f t="shared" si="1355"/>
        <v>0</v>
      </c>
      <c r="DG2401">
        <f>ROUND(ROUND(AF2401,2)*CX2401,2)</f>
        <v>0</v>
      </c>
      <c r="DH2401">
        <f t="shared" si="1345"/>
        <v>0</v>
      </c>
      <c r="DI2401">
        <f t="shared" si="1346"/>
        <v>0</v>
      </c>
      <c r="DJ2401">
        <f>DI2401</f>
        <v>0</v>
      </c>
      <c r="DK2401">
        <v>0</v>
      </c>
      <c r="DL2401" t="s">
        <v>3</v>
      </c>
      <c r="DM2401">
        <v>0</v>
      </c>
      <c r="DN2401" t="s">
        <v>3</v>
      </c>
      <c r="DO2401">
        <v>0</v>
      </c>
    </row>
    <row r="2402" spans="1:119" x14ac:dyDescent="0.25">
      <c r="A2402">
        <f>ROW(Source!A906)</f>
        <v>906</v>
      </c>
      <c r="B2402">
        <v>381997917</v>
      </c>
      <c r="C2402">
        <v>382004273</v>
      </c>
      <c r="D2402">
        <v>342764741</v>
      </c>
      <c r="E2402">
        <v>1</v>
      </c>
      <c r="F2402">
        <v>1</v>
      </c>
      <c r="G2402">
        <v>1</v>
      </c>
      <c r="H2402">
        <v>2</v>
      </c>
      <c r="I2402" t="s">
        <v>1341</v>
      </c>
      <c r="J2402" t="s">
        <v>1342</v>
      </c>
      <c r="K2402" t="s">
        <v>1343</v>
      </c>
      <c r="L2402">
        <v>1368</v>
      </c>
      <c r="N2402">
        <v>1011</v>
      </c>
      <c r="O2402" t="s">
        <v>1040</v>
      </c>
      <c r="P2402" t="s">
        <v>1040</v>
      </c>
      <c r="Q2402">
        <v>1</v>
      </c>
      <c r="W2402">
        <v>0</v>
      </c>
      <c r="X2402">
        <v>-361847540</v>
      </c>
      <c r="Y2402">
        <f t="shared" si="1352"/>
        <v>0.54179999999999995</v>
      </c>
      <c r="AA2402">
        <v>0</v>
      </c>
      <c r="AB2402">
        <v>1552.12</v>
      </c>
      <c r="AC2402">
        <v>803.25</v>
      </c>
      <c r="AD2402">
        <v>0</v>
      </c>
      <c r="AE2402">
        <v>0</v>
      </c>
      <c r="AF2402">
        <v>1552.12</v>
      </c>
      <c r="AG2402">
        <v>803.25</v>
      </c>
      <c r="AH2402">
        <v>0</v>
      </c>
      <c r="AI2402">
        <v>1</v>
      </c>
      <c r="AJ2402">
        <v>1</v>
      </c>
      <c r="AK2402">
        <v>1</v>
      </c>
      <c r="AL2402">
        <v>1</v>
      </c>
      <c r="AM2402">
        <v>-2</v>
      </c>
      <c r="AN2402">
        <v>0</v>
      </c>
      <c r="AO2402">
        <v>0</v>
      </c>
      <c r="AP2402">
        <v>1</v>
      </c>
      <c r="AQ2402">
        <v>1</v>
      </c>
      <c r="AR2402">
        <v>0</v>
      </c>
      <c r="AS2402" t="s">
        <v>3</v>
      </c>
      <c r="AT2402">
        <v>0.63</v>
      </c>
      <c r="AU2402" t="s">
        <v>23</v>
      </c>
      <c r="AV2402">
        <v>1</v>
      </c>
      <c r="AW2402">
        <v>2</v>
      </c>
      <c r="AX2402">
        <v>382004295</v>
      </c>
      <c r="AY2402">
        <v>1</v>
      </c>
      <c r="AZ2402">
        <v>0</v>
      </c>
      <c r="BA2402">
        <v>2402</v>
      </c>
      <c r="BB2402">
        <v>1</v>
      </c>
      <c r="BC2402">
        <v>0</v>
      </c>
      <c r="BD2402">
        <v>0</v>
      </c>
      <c r="BE2402">
        <v>0</v>
      </c>
      <c r="BF2402">
        <v>0</v>
      </c>
      <c r="BG2402">
        <v>0</v>
      </c>
      <c r="BH2402">
        <v>0</v>
      </c>
      <c r="BI2402">
        <v>0</v>
      </c>
      <c r="BJ2402">
        <v>0</v>
      </c>
      <c r="BK2402">
        <v>977.83559999999989</v>
      </c>
      <c r="BL2402">
        <v>506.04750000000001</v>
      </c>
      <c r="BM2402">
        <v>0</v>
      </c>
      <c r="BN2402">
        <v>0</v>
      </c>
      <c r="BO2402">
        <v>0.63</v>
      </c>
      <c r="BP2402">
        <v>1</v>
      </c>
      <c r="BQ2402">
        <v>0</v>
      </c>
      <c r="BR2402">
        <v>840.93861599999991</v>
      </c>
      <c r="BS2402">
        <v>435.20084999999995</v>
      </c>
      <c r="BT2402">
        <v>0</v>
      </c>
      <c r="BU2402">
        <v>0</v>
      </c>
      <c r="BV2402">
        <v>0.54179999999999995</v>
      </c>
      <c r="BW2402">
        <v>1</v>
      </c>
      <c r="CV2402">
        <v>0</v>
      </c>
      <c r="CW2402">
        <f>ROUND(Y2402*Source!I906*DO2402,7)</f>
        <v>5.4180000000000001E-3</v>
      </c>
      <c r="CX2402">
        <f>ROUND(Y2402*Source!I906,7)</f>
        <v>5.4180000000000001E-3</v>
      </c>
      <c r="CY2402">
        <f t="shared" ref="CY2402:CY2408" si="1356">AB2402</f>
        <v>1552.12</v>
      </c>
      <c r="CZ2402">
        <f t="shared" ref="CZ2402:CZ2408" si="1357">AF2402</f>
        <v>1552.12</v>
      </c>
      <c r="DA2402">
        <f t="shared" ref="DA2402:DA2408" si="1358">AJ2402</f>
        <v>1</v>
      </c>
      <c r="DB2402">
        <f t="shared" si="1353"/>
        <v>840.94240000000002</v>
      </c>
      <c r="DC2402">
        <f t="shared" si="1354"/>
        <v>435.20299999999997</v>
      </c>
      <c r="DD2402" t="s">
        <v>3</v>
      </c>
      <c r="DE2402" t="s">
        <v>3</v>
      </c>
      <c r="DF2402">
        <f t="shared" si="1355"/>
        <v>0</v>
      </c>
      <c r="DG2402">
        <f>ROUND(ROUND(AF2402,2)*CX2402,2)</f>
        <v>8.41</v>
      </c>
      <c r="DH2402">
        <f t="shared" si="1345"/>
        <v>4.3499999999999996</v>
      </c>
      <c r="DI2402">
        <f t="shared" si="1346"/>
        <v>0</v>
      </c>
      <c r="DJ2402">
        <f t="shared" ref="DJ2402:DJ2408" si="1359">DG2402+DH2402</f>
        <v>12.76</v>
      </c>
      <c r="DK2402">
        <v>1</v>
      </c>
      <c r="DL2402" t="s">
        <v>1065</v>
      </c>
      <c r="DM2402">
        <v>6</v>
      </c>
      <c r="DN2402" t="s">
        <v>1034</v>
      </c>
      <c r="DO2402">
        <v>1</v>
      </c>
    </row>
    <row r="2403" spans="1:119" x14ac:dyDescent="0.25">
      <c r="A2403">
        <f>ROW(Source!A906)</f>
        <v>906</v>
      </c>
      <c r="B2403">
        <v>381997917</v>
      </c>
      <c r="C2403">
        <v>382004273</v>
      </c>
      <c r="D2403">
        <v>342764998</v>
      </c>
      <c r="E2403">
        <v>1</v>
      </c>
      <c r="F2403">
        <v>1</v>
      </c>
      <c r="G2403">
        <v>1</v>
      </c>
      <c r="H2403">
        <v>2</v>
      </c>
      <c r="I2403" t="s">
        <v>1415</v>
      </c>
      <c r="J2403" t="s">
        <v>1416</v>
      </c>
      <c r="K2403" t="s">
        <v>1417</v>
      </c>
      <c r="L2403">
        <v>1368</v>
      </c>
      <c r="N2403">
        <v>1011</v>
      </c>
      <c r="O2403" t="s">
        <v>1040</v>
      </c>
      <c r="P2403" t="s">
        <v>1040</v>
      </c>
      <c r="Q2403">
        <v>1</v>
      </c>
      <c r="W2403">
        <v>0</v>
      </c>
      <c r="X2403">
        <v>-1764812</v>
      </c>
      <c r="Y2403">
        <f t="shared" si="1352"/>
        <v>14.129799999999999</v>
      </c>
      <c r="AA2403">
        <v>0</v>
      </c>
      <c r="AB2403">
        <v>10.93</v>
      </c>
      <c r="AC2403">
        <v>0</v>
      </c>
      <c r="AD2403">
        <v>0</v>
      </c>
      <c r="AE2403">
        <v>0</v>
      </c>
      <c r="AF2403">
        <v>8.5399999999999991</v>
      </c>
      <c r="AG2403">
        <v>0</v>
      </c>
      <c r="AH2403">
        <v>0</v>
      </c>
      <c r="AI2403">
        <v>1</v>
      </c>
      <c r="AJ2403">
        <v>1.28</v>
      </c>
      <c r="AK2403">
        <v>1</v>
      </c>
      <c r="AL2403">
        <v>1</v>
      </c>
      <c r="AM2403">
        <v>2</v>
      </c>
      <c r="AN2403">
        <v>0</v>
      </c>
      <c r="AO2403">
        <v>0</v>
      </c>
      <c r="AP2403">
        <v>1</v>
      </c>
      <c r="AQ2403">
        <v>1</v>
      </c>
      <c r="AR2403">
        <v>0</v>
      </c>
      <c r="AS2403" t="s">
        <v>3</v>
      </c>
      <c r="AT2403">
        <v>16.43</v>
      </c>
      <c r="AU2403" t="s">
        <v>23</v>
      </c>
      <c r="AV2403">
        <v>1</v>
      </c>
      <c r="AW2403">
        <v>2</v>
      </c>
      <c r="AX2403">
        <v>382004296</v>
      </c>
      <c r="AY2403">
        <v>1</v>
      </c>
      <c r="AZ2403">
        <v>0</v>
      </c>
      <c r="BA2403">
        <v>2403</v>
      </c>
      <c r="BB2403">
        <v>1</v>
      </c>
      <c r="BC2403">
        <v>0</v>
      </c>
      <c r="BD2403">
        <v>0</v>
      </c>
      <c r="BE2403">
        <v>0</v>
      </c>
      <c r="BF2403">
        <v>0</v>
      </c>
      <c r="BG2403">
        <v>0</v>
      </c>
      <c r="BH2403">
        <v>0</v>
      </c>
      <c r="BI2403">
        <v>0</v>
      </c>
      <c r="BJ2403">
        <v>0</v>
      </c>
      <c r="BK2403">
        <v>140.31219999999999</v>
      </c>
      <c r="BL2403">
        <v>0</v>
      </c>
      <c r="BM2403">
        <v>0</v>
      </c>
      <c r="BN2403">
        <v>0</v>
      </c>
      <c r="BO2403">
        <v>0</v>
      </c>
      <c r="BP2403">
        <v>1</v>
      </c>
      <c r="BQ2403">
        <v>0</v>
      </c>
      <c r="BR2403">
        <v>120.66849199999999</v>
      </c>
      <c r="BS2403">
        <v>0</v>
      </c>
      <c r="BT2403">
        <v>0</v>
      </c>
      <c r="BU2403">
        <v>0</v>
      </c>
      <c r="BV2403">
        <v>0</v>
      </c>
      <c r="BW2403">
        <v>1</v>
      </c>
      <c r="CV2403">
        <v>0</v>
      </c>
      <c r="CW2403">
        <f>ROUND(Y2403*Source!I906*DO2403,7)</f>
        <v>0</v>
      </c>
      <c r="CX2403">
        <f>ROUND(Y2403*Source!I906,7)</f>
        <v>0.14129800000000001</v>
      </c>
      <c r="CY2403">
        <f t="shared" si="1356"/>
        <v>10.93</v>
      </c>
      <c r="CZ2403">
        <f t="shared" si="1357"/>
        <v>8.5399999999999991</v>
      </c>
      <c r="DA2403">
        <f t="shared" si="1358"/>
        <v>1.28</v>
      </c>
      <c r="DB2403">
        <f t="shared" si="1353"/>
        <v>120.6666</v>
      </c>
      <c r="DC2403">
        <f t="shared" si="1354"/>
        <v>0</v>
      </c>
      <c r="DD2403" t="s">
        <v>3</v>
      </c>
      <c r="DE2403" t="s">
        <v>3</v>
      </c>
      <c r="DF2403">
        <f t="shared" si="1355"/>
        <v>0</v>
      </c>
      <c r="DG2403">
        <f>ROUND(ROUND(AF2403*AJ2403,2)*CX2403,2)</f>
        <v>1.54</v>
      </c>
      <c r="DH2403">
        <f t="shared" si="1345"/>
        <v>0</v>
      </c>
      <c r="DI2403">
        <f t="shared" si="1346"/>
        <v>0</v>
      </c>
      <c r="DJ2403">
        <f t="shared" si="1359"/>
        <v>1.54</v>
      </c>
      <c r="DK2403">
        <v>0</v>
      </c>
      <c r="DL2403" t="s">
        <v>3</v>
      </c>
      <c r="DM2403">
        <v>0</v>
      </c>
      <c r="DN2403" t="s">
        <v>3</v>
      </c>
      <c r="DO2403">
        <v>0</v>
      </c>
    </row>
    <row r="2404" spans="1:119" x14ac:dyDescent="0.25">
      <c r="A2404">
        <f>ROW(Source!A906)</f>
        <v>906</v>
      </c>
      <c r="B2404">
        <v>381997917</v>
      </c>
      <c r="C2404">
        <v>382004273</v>
      </c>
      <c r="D2404">
        <v>342765079</v>
      </c>
      <c r="E2404">
        <v>1</v>
      </c>
      <c r="F2404">
        <v>1</v>
      </c>
      <c r="G2404">
        <v>1</v>
      </c>
      <c r="H2404">
        <v>2</v>
      </c>
      <c r="I2404" t="s">
        <v>1304</v>
      </c>
      <c r="J2404" t="s">
        <v>1305</v>
      </c>
      <c r="K2404" t="s">
        <v>1306</v>
      </c>
      <c r="L2404">
        <v>1368</v>
      </c>
      <c r="N2404">
        <v>1011</v>
      </c>
      <c r="O2404" t="s">
        <v>1040</v>
      </c>
      <c r="P2404" t="s">
        <v>1040</v>
      </c>
      <c r="Q2404">
        <v>1</v>
      </c>
      <c r="W2404">
        <v>0</v>
      </c>
      <c r="X2404">
        <v>1339547294</v>
      </c>
      <c r="Y2404">
        <f t="shared" si="1352"/>
        <v>0.15479999999999999</v>
      </c>
      <c r="AA2404">
        <v>0</v>
      </c>
      <c r="AB2404">
        <v>10.11</v>
      </c>
      <c r="AC2404">
        <v>0</v>
      </c>
      <c r="AD2404">
        <v>0</v>
      </c>
      <c r="AE2404">
        <v>0</v>
      </c>
      <c r="AF2404">
        <v>8.2200000000000006</v>
      </c>
      <c r="AG2404">
        <v>0</v>
      </c>
      <c r="AH2404">
        <v>0</v>
      </c>
      <c r="AI2404">
        <v>1</v>
      </c>
      <c r="AJ2404">
        <v>1.23</v>
      </c>
      <c r="AK2404">
        <v>1</v>
      </c>
      <c r="AL2404">
        <v>1</v>
      </c>
      <c r="AM2404">
        <v>2</v>
      </c>
      <c r="AN2404">
        <v>0</v>
      </c>
      <c r="AO2404">
        <v>0</v>
      </c>
      <c r="AP2404">
        <v>1</v>
      </c>
      <c r="AQ2404">
        <v>1</v>
      </c>
      <c r="AR2404">
        <v>0</v>
      </c>
      <c r="AS2404" t="s">
        <v>3</v>
      </c>
      <c r="AT2404">
        <v>0.18</v>
      </c>
      <c r="AU2404" t="s">
        <v>23</v>
      </c>
      <c r="AV2404">
        <v>1</v>
      </c>
      <c r="AW2404">
        <v>2</v>
      </c>
      <c r="AX2404">
        <v>382004297</v>
      </c>
      <c r="AY2404">
        <v>1</v>
      </c>
      <c r="AZ2404">
        <v>0</v>
      </c>
      <c r="BA2404">
        <v>2404</v>
      </c>
      <c r="BB2404">
        <v>1</v>
      </c>
      <c r="BC2404">
        <v>0</v>
      </c>
      <c r="BD2404">
        <v>0</v>
      </c>
      <c r="BE2404">
        <v>0</v>
      </c>
      <c r="BF2404">
        <v>0</v>
      </c>
      <c r="BG2404">
        <v>0</v>
      </c>
      <c r="BH2404">
        <v>0</v>
      </c>
      <c r="BI2404">
        <v>0</v>
      </c>
      <c r="BJ2404">
        <v>0</v>
      </c>
      <c r="BK2404">
        <v>1.4796</v>
      </c>
      <c r="BL2404">
        <v>0</v>
      </c>
      <c r="BM2404">
        <v>0</v>
      </c>
      <c r="BN2404">
        <v>0</v>
      </c>
      <c r="BO2404">
        <v>0</v>
      </c>
      <c r="BP2404">
        <v>1</v>
      </c>
      <c r="BQ2404">
        <v>0</v>
      </c>
      <c r="BR2404">
        <v>1.272456</v>
      </c>
      <c r="BS2404">
        <v>0</v>
      </c>
      <c r="BT2404">
        <v>0</v>
      </c>
      <c r="BU2404">
        <v>0</v>
      </c>
      <c r="BV2404">
        <v>0</v>
      </c>
      <c r="BW2404">
        <v>1</v>
      </c>
      <c r="CV2404">
        <v>0</v>
      </c>
      <c r="CW2404">
        <f>ROUND(Y2404*Source!I906*DO2404,7)</f>
        <v>0</v>
      </c>
      <c r="CX2404">
        <f>ROUND(Y2404*Source!I906,7)</f>
        <v>1.5479999999999999E-3</v>
      </c>
      <c r="CY2404">
        <f t="shared" si="1356"/>
        <v>10.11</v>
      </c>
      <c r="CZ2404">
        <f t="shared" si="1357"/>
        <v>8.2200000000000006</v>
      </c>
      <c r="DA2404">
        <f t="shared" si="1358"/>
        <v>1.23</v>
      </c>
      <c r="DB2404">
        <f t="shared" si="1353"/>
        <v>1.2727999999999999</v>
      </c>
      <c r="DC2404">
        <f t="shared" si="1354"/>
        <v>0</v>
      </c>
      <c r="DD2404" t="s">
        <v>3</v>
      </c>
      <c r="DE2404" t="s">
        <v>3</v>
      </c>
      <c r="DF2404">
        <f t="shared" si="1355"/>
        <v>0</v>
      </c>
      <c r="DG2404">
        <f>ROUND(ROUND(AF2404*AJ2404,2)*CX2404,2)</f>
        <v>0.02</v>
      </c>
      <c r="DH2404">
        <f t="shared" si="1345"/>
        <v>0</v>
      </c>
      <c r="DI2404">
        <f t="shared" si="1346"/>
        <v>0</v>
      </c>
      <c r="DJ2404">
        <f t="shared" si="1359"/>
        <v>0.02</v>
      </c>
      <c r="DK2404">
        <v>0</v>
      </c>
      <c r="DL2404" t="s">
        <v>3</v>
      </c>
      <c r="DM2404">
        <v>0</v>
      </c>
      <c r="DN2404" t="s">
        <v>3</v>
      </c>
      <c r="DO2404">
        <v>0</v>
      </c>
    </row>
    <row r="2405" spans="1:119" x14ac:dyDescent="0.25">
      <c r="A2405">
        <f>ROW(Source!A906)</f>
        <v>906</v>
      </c>
      <c r="B2405">
        <v>381997917</v>
      </c>
      <c r="C2405">
        <v>382004273</v>
      </c>
      <c r="D2405">
        <v>342765110</v>
      </c>
      <c r="E2405">
        <v>1</v>
      </c>
      <c r="F2405">
        <v>1</v>
      </c>
      <c r="G2405">
        <v>1</v>
      </c>
      <c r="H2405">
        <v>2</v>
      </c>
      <c r="I2405" t="s">
        <v>1274</v>
      </c>
      <c r="J2405" t="s">
        <v>1275</v>
      </c>
      <c r="K2405" t="s">
        <v>1276</v>
      </c>
      <c r="L2405">
        <v>1368</v>
      </c>
      <c r="N2405">
        <v>1011</v>
      </c>
      <c r="O2405" t="s">
        <v>1040</v>
      </c>
      <c r="P2405" t="s">
        <v>1040</v>
      </c>
      <c r="Q2405">
        <v>1</v>
      </c>
      <c r="W2405">
        <v>0</v>
      </c>
      <c r="X2405">
        <v>557427000</v>
      </c>
      <c r="Y2405">
        <f t="shared" si="1352"/>
        <v>0.1032</v>
      </c>
      <c r="AA2405">
        <v>0</v>
      </c>
      <c r="AB2405">
        <v>122.87</v>
      </c>
      <c r="AC2405">
        <v>0</v>
      </c>
      <c r="AD2405">
        <v>0</v>
      </c>
      <c r="AE2405">
        <v>0</v>
      </c>
      <c r="AF2405">
        <v>95.25</v>
      </c>
      <c r="AG2405">
        <v>0</v>
      </c>
      <c r="AH2405">
        <v>0</v>
      </c>
      <c r="AI2405">
        <v>1</v>
      </c>
      <c r="AJ2405">
        <v>1.29</v>
      </c>
      <c r="AK2405">
        <v>1</v>
      </c>
      <c r="AL2405">
        <v>1</v>
      </c>
      <c r="AM2405">
        <v>2</v>
      </c>
      <c r="AN2405">
        <v>0</v>
      </c>
      <c r="AO2405">
        <v>0</v>
      </c>
      <c r="AP2405">
        <v>1</v>
      </c>
      <c r="AQ2405">
        <v>1</v>
      </c>
      <c r="AR2405">
        <v>0</v>
      </c>
      <c r="AS2405" t="s">
        <v>3</v>
      </c>
      <c r="AT2405">
        <v>0.12</v>
      </c>
      <c r="AU2405" t="s">
        <v>23</v>
      </c>
      <c r="AV2405">
        <v>1</v>
      </c>
      <c r="AW2405">
        <v>2</v>
      </c>
      <c r="AX2405">
        <v>382004298</v>
      </c>
      <c r="AY2405">
        <v>1</v>
      </c>
      <c r="AZ2405">
        <v>0</v>
      </c>
      <c r="BA2405">
        <v>2405</v>
      </c>
      <c r="BB2405">
        <v>1</v>
      </c>
      <c r="BC2405">
        <v>0</v>
      </c>
      <c r="BD2405">
        <v>0</v>
      </c>
      <c r="BE2405">
        <v>0</v>
      </c>
      <c r="BF2405">
        <v>0</v>
      </c>
      <c r="BG2405">
        <v>0</v>
      </c>
      <c r="BH2405">
        <v>0</v>
      </c>
      <c r="BI2405">
        <v>0</v>
      </c>
      <c r="BJ2405">
        <v>0</v>
      </c>
      <c r="BK2405">
        <v>11.43</v>
      </c>
      <c r="BL2405">
        <v>0</v>
      </c>
      <c r="BM2405">
        <v>0</v>
      </c>
      <c r="BN2405">
        <v>0</v>
      </c>
      <c r="BO2405">
        <v>0</v>
      </c>
      <c r="BP2405">
        <v>1</v>
      </c>
      <c r="BQ2405">
        <v>0</v>
      </c>
      <c r="BR2405">
        <v>9.8298000000000005</v>
      </c>
      <c r="BS2405">
        <v>0</v>
      </c>
      <c r="BT2405">
        <v>0</v>
      </c>
      <c r="BU2405">
        <v>0</v>
      </c>
      <c r="BV2405">
        <v>0</v>
      </c>
      <c r="BW2405">
        <v>1</v>
      </c>
      <c r="CV2405">
        <v>0</v>
      </c>
      <c r="CW2405">
        <f>ROUND(Y2405*Source!I906*DO2405,7)</f>
        <v>0</v>
      </c>
      <c r="CX2405">
        <f>ROUND(Y2405*Source!I906,7)</f>
        <v>1.0319999999999999E-3</v>
      </c>
      <c r="CY2405">
        <f t="shared" si="1356"/>
        <v>122.87</v>
      </c>
      <c r="CZ2405">
        <f t="shared" si="1357"/>
        <v>95.25</v>
      </c>
      <c r="DA2405">
        <f t="shared" si="1358"/>
        <v>1.29</v>
      </c>
      <c r="DB2405">
        <f t="shared" si="1353"/>
        <v>9.8298000000000005</v>
      </c>
      <c r="DC2405">
        <f t="shared" si="1354"/>
        <v>0</v>
      </c>
      <c r="DD2405" t="s">
        <v>3</v>
      </c>
      <c r="DE2405" t="s">
        <v>3</v>
      </c>
      <c r="DF2405">
        <f t="shared" si="1355"/>
        <v>0</v>
      </c>
      <c r="DG2405">
        <f>ROUND(ROUND(AF2405*AJ2405,2)*CX2405,2)</f>
        <v>0.13</v>
      </c>
      <c r="DH2405">
        <f t="shared" si="1345"/>
        <v>0</v>
      </c>
      <c r="DI2405">
        <f t="shared" si="1346"/>
        <v>0</v>
      </c>
      <c r="DJ2405">
        <f t="shared" si="1359"/>
        <v>0.13</v>
      </c>
      <c r="DK2405">
        <v>0</v>
      </c>
      <c r="DL2405" t="s">
        <v>3</v>
      </c>
      <c r="DM2405">
        <v>0</v>
      </c>
      <c r="DN2405" t="s">
        <v>3</v>
      </c>
      <c r="DO2405">
        <v>0</v>
      </c>
    </row>
    <row r="2406" spans="1:119" x14ac:dyDescent="0.25">
      <c r="A2406">
        <f>ROW(Source!A906)</f>
        <v>906</v>
      </c>
      <c r="B2406">
        <v>381997917</v>
      </c>
      <c r="C2406">
        <v>382004273</v>
      </c>
      <c r="D2406">
        <v>342765643</v>
      </c>
      <c r="E2406">
        <v>1</v>
      </c>
      <c r="F2406">
        <v>1</v>
      </c>
      <c r="G2406">
        <v>1</v>
      </c>
      <c r="H2406">
        <v>2</v>
      </c>
      <c r="I2406" t="s">
        <v>1233</v>
      </c>
      <c r="J2406" t="s">
        <v>1234</v>
      </c>
      <c r="K2406" t="s">
        <v>1235</v>
      </c>
      <c r="L2406">
        <v>1368</v>
      </c>
      <c r="N2406">
        <v>1011</v>
      </c>
      <c r="O2406" t="s">
        <v>1040</v>
      </c>
      <c r="P2406" t="s">
        <v>1040</v>
      </c>
      <c r="Q2406">
        <v>1</v>
      </c>
      <c r="W2406">
        <v>0</v>
      </c>
      <c r="X2406">
        <v>1503848564</v>
      </c>
      <c r="Y2406">
        <f t="shared" si="1352"/>
        <v>0.71379999999999999</v>
      </c>
      <c r="AA2406">
        <v>0</v>
      </c>
      <c r="AB2406">
        <v>583.05999999999995</v>
      </c>
      <c r="AC2406">
        <v>597.98</v>
      </c>
      <c r="AD2406">
        <v>0</v>
      </c>
      <c r="AE2406">
        <v>0</v>
      </c>
      <c r="AF2406">
        <v>477.92</v>
      </c>
      <c r="AG2406">
        <v>597.98</v>
      </c>
      <c r="AH2406">
        <v>0</v>
      </c>
      <c r="AI2406">
        <v>1</v>
      </c>
      <c r="AJ2406">
        <v>1.22</v>
      </c>
      <c r="AK2406">
        <v>1</v>
      </c>
      <c r="AL2406">
        <v>1</v>
      </c>
      <c r="AM2406">
        <v>2</v>
      </c>
      <c r="AN2406">
        <v>0</v>
      </c>
      <c r="AO2406">
        <v>0</v>
      </c>
      <c r="AP2406">
        <v>1</v>
      </c>
      <c r="AQ2406">
        <v>1</v>
      </c>
      <c r="AR2406">
        <v>0</v>
      </c>
      <c r="AS2406" t="s">
        <v>3</v>
      </c>
      <c r="AT2406">
        <v>0.83</v>
      </c>
      <c r="AU2406" t="s">
        <v>23</v>
      </c>
      <c r="AV2406">
        <v>1</v>
      </c>
      <c r="AW2406">
        <v>2</v>
      </c>
      <c r="AX2406">
        <v>382004299</v>
      </c>
      <c r="AY2406">
        <v>1</v>
      </c>
      <c r="AZ2406">
        <v>0</v>
      </c>
      <c r="BA2406">
        <v>2406</v>
      </c>
      <c r="BB2406">
        <v>1</v>
      </c>
      <c r="BC2406">
        <v>0</v>
      </c>
      <c r="BD2406">
        <v>0</v>
      </c>
      <c r="BE2406">
        <v>0</v>
      </c>
      <c r="BF2406">
        <v>0</v>
      </c>
      <c r="BG2406">
        <v>0</v>
      </c>
      <c r="BH2406">
        <v>0</v>
      </c>
      <c r="BI2406">
        <v>0</v>
      </c>
      <c r="BJ2406">
        <v>0</v>
      </c>
      <c r="BK2406">
        <v>396.67360000000002</v>
      </c>
      <c r="BL2406">
        <v>496.32339999999999</v>
      </c>
      <c r="BM2406">
        <v>0</v>
      </c>
      <c r="BN2406">
        <v>0</v>
      </c>
      <c r="BO2406">
        <v>0.83</v>
      </c>
      <c r="BP2406">
        <v>1</v>
      </c>
      <c r="BQ2406">
        <v>0</v>
      </c>
      <c r="BR2406">
        <v>341.139296</v>
      </c>
      <c r="BS2406">
        <v>426.83812399999999</v>
      </c>
      <c r="BT2406">
        <v>0</v>
      </c>
      <c r="BU2406">
        <v>0</v>
      </c>
      <c r="BV2406">
        <v>0.71379999999999999</v>
      </c>
      <c r="BW2406">
        <v>1</v>
      </c>
      <c r="CV2406">
        <v>0</v>
      </c>
      <c r="CW2406">
        <f>ROUND(Y2406*Source!I906*DO2406,7)</f>
        <v>7.1380000000000002E-3</v>
      </c>
      <c r="CX2406">
        <f>ROUND(Y2406*Source!I906,7)</f>
        <v>7.1380000000000002E-3</v>
      </c>
      <c r="CY2406">
        <f t="shared" si="1356"/>
        <v>583.05999999999995</v>
      </c>
      <c r="CZ2406">
        <f t="shared" si="1357"/>
        <v>477.92</v>
      </c>
      <c r="DA2406">
        <f t="shared" si="1358"/>
        <v>1.22</v>
      </c>
      <c r="DB2406">
        <f t="shared" si="1353"/>
        <v>341.13619999999997</v>
      </c>
      <c r="DC2406">
        <f t="shared" si="1354"/>
        <v>426.83519999999999</v>
      </c>
      <c r="DD2406" t="s">
        <v>3</v>
      </c>
      <c r="DE2406" t="s">
        <v>3</v>
      </c>
      <c r="DF2406">
        <f t="shared" si="1355"/>
        <v>0</v>
      </c>
      <c r="DG2406">
        <f>ROUND(ROUND(AF2406*AJ2406,2)*CX2406,2)</f>
        <v>4.16</v>
      </c>
      <c r="DH2406">
        <f t="shared" si="1345"/>
        <v>4.2699999999999996</v>
      </c>
      <c r="DI2406">
        <f t="shared" si="1346"/>
        <v>0</v>
      </c>
      <c r="DJ2406">
        <f t="shared" si="1359"/>
        <v>8.43</v>
      </c>
      <c r="DK2406">
        <v>0</v>
      </c>
      <c r="DL2406" t="s">
        <v>1221</v>
      </c>
      <c r="DM2406">
        <v>4</v>
      </c>
      <c r="DN2406" t="s">
        <v>1034</v>
      </c>
      <c r="DO2406">
        <v>1</v>
      </c>
    </row>
    <row r="2407" spans="1:119" x14ac:dyDescent="0.25">
      <c r="A2407">
        <f>ROW(Source!A906)</f>
        <v>906</v>
      </c>
      <c r="B2407">
        <v>381997917</v>
      </c>
      <c r="C2407">
        <v>382004273</v>
      </c>
      <c r="D2407">
        <v>342765733</v>
      </c>
      <c r="E2407">
        <v>1</v>
      </c>
      <c r="F2407">
        <v>1</v>
      </c>
      <c r="G2407">
        <v>1</v>
      </c>
      <c r="H2407">
        <v>2</v>
      </c>
      <c r="I2407" t="s">
        <v>1418</v>
      </c>
      <c r="J2407" t="s">
        <v>1419</v>
      </c>
      <c r="K2407" t="s">
        <v>1420</v>
      </c>
      <c r="L2407">
        <v>1368</v>
      </c>
      <c r="N2407">
        <v>1011</v>
      </c>
      <c r="O2407" t="s">
        <v>1040</v>
      </c>
      <c r="P2407" t="s">
        <v>1040</v>
      </c>
      <c r="Q2407">
        <v>1</v>
      </c>
      <c r="W2407">
        <v>0</v>
      </c>
      <c r="X2407">
        <v>132743012</v>
      </c>
      <c r="Y2407">
        <f t="shared" si="1352"/>
        <v>14.129799999999999</v>
      </c>
      <c r="AA2407">
        <v>0</v>
      </c>
      <c r="AB2407">
        <v>73.91</v>
      </c>
      <c r="AC2407">
        <v>597.98</v>
      </c>
      <c r="AD2407">
        <v>0</v>
      </c>
      <c r="AE2407">
        <v>0</v>
      </c>
      <c r="AF2407">
        <v>73.91</v>
      </c>
      <c r="AG2407">
        <v>597.98</v>
      </c>
      <c r="AH2407">
        <v>0</v>
      </c>
      <c r="AI2407">
        <v>1</v>
      </c>
      <c r="AJ2407">
        <v>1</v>
      </c>
      <c r="AK2407">
        <v>1</v>
      </c>
      <c r="AL2407">
        <v>1</v>
      </c>
      <c r="AM2407">
        <v>-2</v>
      </c>
      <c r="AN2407">
        <v>0</v>
      </c>
      <c r="AO2407">
        <v>0</v>
      </c>
      <c r="AP2407">
        <v>1</v>
      </c>
      <c r="AQ2407">
        <v>1</v>
      </c>
      <c r="AR2407">
        <v>0</v>
      </c>
      <c r="AS2407" t="s">
        <v>3</v>
      </c>
      <c r="AT2407">
        <v>16.43</v>
      </c>
      <c r="AU2407" t="s">
        <v>23</v>
      </c>
      <c r="AV2407">
        <v>1</v>
      </c>
      <c r="AW2407">
        <v>2</v>
      </c>
      <c r="AX2407">
        <v>382004300</v>
      </c>
      <c r="AY2407">
        <v>1</v>
      </c>
      <c r="AZ2407">
        <v>0</v>
      </c>
      <c r="BA2407">
        <v>2407</v>
      </c>
      <c r="BB2407">
        <v>1</v>
      </c>
      <c r="BC2407">
        <v>0</v>
      </c>
      <c r="BD2407">
        <v>0</v>
      </c>
      <c r="BE2407">
        <v>0</v>
      </c>
      <c r="BF2407">
        <v>0</v>
      </c>
      <c r="BG2407">
        <v>0</v>
      </c>
      <c r="BH2407">
        <v>0</v>
      </c>
      <c r="BI2407">
        <v>0</v>
      </c>
      <c r="BJ2407">
        <v>0</v>
      </c>
      <c r="BK2407">
        <v>1214.3412999999998</v>
      </c>
      <c r="BL2407">
        <v>9824.8114000000005</v>
      </c>
      <c r="BM2407">
        <v>0</v>
      </c>
      <c r="BN2407">
        <v>0</v>
      </c>
      <c r="BO2407">
        <v>16.43</v>
      </c>
      <c r="BP2407">
        <v>1</v>
      </c>
      <c r="BQ2407">
        <v>0</v>
      </c>
      <c r="BR2407">
        <v>1044.3335179999999</v>
      </c>
      <c r="BS2407">
        <v>8449.3378040000007</v>
      </c>
      <c r="BT2407">
        <v>0</v>
      </c>
      <c r="BU2407">
        <v>0</v>
      </c>
      <c r="BV2407">
        <v>14.129799999999999</v>
      </c>
      <c r="BW2407">
        <v>1</v>
      </c>
      <c r="CV2407">
        <v>0</v>
      </c>
      <c r="CW2407">
        <f>ROUND(Y2407*Source!I906*DO2407,7)</f>
        <v>0.14129800000000001</v>
      </c>
      <c r="CX2407">
        <f>ROUND(Y2407*Source!I906,7)</f>
        <v>0.14129800000000001</v>
      </c>
      <c r="CY2407">
        <f t="shared" si="1356"/>
        <v>73.91</v>
      </c>
      <c r="CZ2407">
        <f t="shared" si="1357"/>
        <v>73.91</v>
      </c>
      <c r="DA2407">
        <f t="shared" si="1358"/>
        <v>1</v>
      </c>
      <c r="DB2407">
        <f t="shared" si="1353"/>
        <v>1044.3324</v>
      </c>
      <c r="DC2407">
        <f t="shared" si="1354"/>
        <v>8449.3366000000005</v>
      </c>
      <c r="DD2407" t="s">
        <v>3</v>
      </c>
      <c r="DE2407" t="s">
        <v>3</v>
      </c>
      <c r="DF2407">
        <f t="shared" si="1355"/>
        <v>0</v>
      </c>
      <c r="DG2407">
        <f t="shared" ref="DG2407:DG2422" si="1360">ROUND(ROUND(AF2407,2)*CX2407,2)</f>
        <v>10.44</v>
      </c>
      <c r="DH2407">
        <f t="shared" si="1345"/>
        <v>84.49</v>
      </c>
      <c r="DI2407">
        <f t="shared" si="1346"/>
        <v>0</v>
      </c>
      <c r="DJ2407">
        <f t="shared" si="1359"/>
        <v>94.929999999999993</v>
      </c>
      <c r="DK2407">
        <v>1</v>
      </c>
      <c r="DL2407" t="s">
        <v>1221</v>
      </c>
      <c r="DM2407">
        <v>4</v>
      </c>
      <c r="DN2407" t="s">
        <v>1034</v>
      </c>
      <c r="DO2407">
        <v>1</v>
      </c>
    </row>
    <row r="2408" spans="1:119" x14ac:dyDescent="0.25">
      <c r="A2408">
        <f>ROW(Source!A906)</f>
        <v>906</v>
      </c>
      <c r="B2408">
        <v>381997917</v>
      </c>
      <c r="C2408">
        <v>382004273</v>
      </c>
      <c r="D2408">
        <v>342765848</v>
      </c>
      <c r="E2408">
        <v>1</v>
      </c>
      <c r="F2408">
        <v>1</v>
      </c>
      <c r="G2408">
        <v>1</v>
      </c>
      <c r="H2408">
        <v>2</v>
      </c>
      <c r="I2408" t="s">
        <v>1283</v>
      </c>
      <c r="J2408" t="s">
        <v>1284</v>
      </c>
      <c r="K2408" t="s">
        <v>1285</v>
      </c>
      <c r="L2408">
        <v>1368</v>
      </c>
      <c r="N2408">
        <v>1011</v>
      </c>
      <c r="O2408" t="s">
        <v>1040</v>
      </c>
      <c r="P2408" t="s">
        <v>1040</v>
      </c>
      <c r="Q2408">
        <v>1</v>
      </c>
      <c r="W2408">
        <v>0</v>
      </c>
      <c r="X2408">
        <v>-508530904</v>
      </c>
      <c r="Y2408">
        <f t="shared" si="1352"/>
        <v>6.88E-2</v>
      </c>
      <c r="AA2408">
        <v>0</v>
      </c>
      <c r="AB2408">
        <v>379.45</v>
      </c>
      <c r="AC2408">
        <v>597.98</v>
      </c>
      <c r="AD2408">
        <v>0</v>
      </c>
      <c r="AE2408">
        <v>0</v>
      </c>
      <c r="AF2408">
        <v>379.45</v>
      </c>
      <c r="AG2408">
        <v>597.98</v>
      </c>
      <c r="AH2408">
        <v>0</v>
      </c>
      <c r="AI2408">
        <v>1</v>
      </c>
      <c r="AJ2408">
        <v>1</v>
      </c>
      <c r="AK2408">
        <v>1</v>
      </c>
      <c r="AL2408">
        <v>1</v>
      </c>
      <c r="AM2408">
        <v>-2</v>
      </c>
      <c r="AN2408">
        <v>0</v>
      </c>
      <c r="AO2408">
        <v>0</v>
      </c>
      <c r="AP2408">
        <v>1</v>
      </c>
      <c r="AQ2408">
        <v>1</v>
      </c>
      <c r="AR2408">
        <v>0</v>
      </c>
      <c r="AS2408" t="s">
        <v>3</v>
      </c>
      <c r="AT2408">
        <v>0.08</v>
      </c>
      <c r="AU2408" t="s">
        <v>23</v>
      </c>
      <c r="AV2408">
        <v>1</v>
      </c>
      <c r="AW2408">
        <v>2</v>
      </c>
      <c r="AX2408">
        <v>382004301</v>
      </c>
      <c r="AY2408">
        <v>1</v>
      </c>
      <c r="AZ2408">
        <v>0</v>
      </c>
      <c r="BA2408">
        <v>2408</v>
      </c>
      <c r="BB2408">
        <v>1</v>
      </c>
      <c r="BC2408">
        <v>0</v>
      </c>
      <c r="BD2408">
        <v>0</v>
      </c>
      <c r="BE2408">
        <v>0</v>
      </c>
      <c r="BF2408">
        <v>0</v>
      </c>
      <c r="BG2408">
        <v>0</v>
      </c>
      <c r="BH2408">
        <v>0</v>
      </c>
      <c r="BI2408">
        <v>0</v>
      </c>
      <c r="BJ2408">
        <v>0</v>
      </c>
      <c r="BK2408">
        <v>30.355999999999998</v>
      </c>
      <c r="BL2408">
        <v>47.8384</v>
      </c>
      <c r="BM2408">
        <v>0</v>
      </c>
      <c r="BN2408">
        <v>0</v>
      </c>
      <c r="BO2408">
        <v>0.08</v>
      </c>
      <c r="BP2408">
        <v>1</v>
      </c>
      <c r="BQ2408">
        <v>0</v>
      </c>
      <c r="BR2408">
        <v>26.106159999999999</v>
      </c>
      <c r="BS2408">
        <v>41.141024000000002</v>
      </c>
      <c r="BT2408">
        <v>0</v>
      </c>
      <c r="BU2408">
        <v>0</v>
      </c>
      <c r="BV2408">
        <v>6.88E-2</v>
      </c>
      <c r="BW2408">
        <v>1</v>
      </c>
      <c r="CV2408">
        <v>0</v>
      </c>
      <c r="CW2408">
        <f>ROUND(Y2408*Source!I906*DO2408,7)</f>
        <v>6.8800000000000003E-4</v>
      </c>
      <c r="CX2408">
        <f>ROUND(Y2408*Source!I906,7)</f>
        <v>6.8800000000000003E-4</v>
      </c>
      <c r="CY2408">
        <f t="shared" si="1356"/>
        <v>379.45</v>
      </c>
      <c r="CZ2408">
        <f t="shared" si="1357"/>
        <v>379.45</v>
      </c>
      <c r="DA2408">
        <f t="shared" si="1358"/>
        <v>1</v>
      </c>
      <c r="DB2408">
        <f t="shared" si="1353"/>
        <v>26.1096</v>
      </c>
      <c r="DC2408">
        <f t="shared" si="1354"/>
        <v>41.142400000000002</v>
      </c>
      <c r="DD2408" t="s">
        <v>3</v>
      </c>
      <c r="DE2408" t="s">
        <v>3</v>
      </c>
      <c r="DF2408">
        <f t="shared" si="1355"/>
        <v>0</v>
      </c>
      <c r="DG2408">
        <f t="shared" si="1360"/>
        <v>0.26</v>
      </c>
      <c r="DH2408">
        <f t="shared" si="1345"/>
        <v>0.41</v>
      </c>
      <c r="DI2408">
        <f t="shared" si="1346"/>
        <v>0</v>
      </c>
      <c r="DJ2408">
        <f t="shared" si="1359"/>
        <v>0.66999999999999993</v>
      </c>
      <c r="DK2408">
        <v>1</v>
      </c>
      <c r="DL2408" t="s">
        <v>1221</v>
      </c>
      <c r="DM2408">
        <v>4</v>
      </c>
      <c r="DN2408" t="s">
        <v>1034</v>
      </c>
      <c r="DO2408">
        <v>1</v>
      </c>
    </row>
    <row r="2409" spans="1:119" x14ac:dyDescent="0.25">
      <c r="A2409">
        <f>ROW(Source!A906)</f>
        <v>906</v>
      </c>
      <c r="B2409">
        <v>381997917</v>
      </c>
      <c r="C2409">
        <v>382004273</v>
      </c>
      <c r="D2409">
        <v>342640196</v>
      </c>
      <c r="E2409">
        <v>113</v>
      </c>
      <c r="F2409">
        <v>1</v>
      </c>
      <c r="G2409">
        <v>1</v>
      </c>
      <c r="H2409">
        <v>3</v>
      </c>
      <c r="I2409" t="s">
        <v>1289</v>
      </c>
      <c r="J2409" t="s">
        <v>3</v>
      </c>
      <c r="K2409" t="s">
        <v>1290</v>
      </c>
      <c r="L2409">
        <v>1348</v>
      </c>
      <c r="N2409">
        <v>1009</v>
      </c>
      <c r="O2409" t="s">
        <v>846</v>
      </c>
      <c r="P2409" t="s">
        <v>846</v>
      </c>
      <c r="Q2409">
        <v>1000</v>
      </c>
      <c r="W2409">
        <v>0</v>
      </c>
      <c r="X2409">
        <v>-1692299120</v>
      </c>
      <c r="Y2409">
        <f t="shared" ref="Y2409:Y2418" si="1361">(AT2409*ROUND(0,7))</f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>
        <v>0</v>
      </c>
      <c r="AG2409">
        <v>0</v>
      </c>
      <c r="AH2409">
        <v>0</v>
      </c>
      <c r="AI2409">
        <v>1</v>
      </c>
      <c r="AJ2409">
        <v>1</v>
      </c>
      <c r="AK2409">
        <v>1</v>
      </c>
      <c r="AL2409">
        <v>1</v>
      </c>
      <c r="AM2409">
        <v>-2</v>
      </c>
      <c r="AN2409">
        <v>0</v>
      </c>
      <c r="AO2409">
        <v>0</v>
      </c>
      <c r="AP2409">
        <v>1</v>
      </c>
      <c r="AQ2409">
        <v>1</v>
      </c>
      <c r="AR2409">
        <v>0</v>
      </c>
      <c r="AS2409" t="s">
        <v>3</v>
      </c>
      <c r="AT2409">
        <v>1.4E-2</v>
      </c>
      <c r="AU2409" t="s">
        <v>14</v>
      </c>
      <c r="AV2409">
        <v>0</v>
      </c>
      <c r="AW2409">
        <v>2</v>
      </c>
      <c r="AX2409">
        <v>382004302</v>
      </c>
      <c r="AY2409">
        <v>1</v>
      </c>
      <c r="AZ2409">
        <v>0</v>
      </c>
      <c r="BA2409">
        <v>2409</v>
      </c>
      <c r="BB2409">
        <v>1</v>
      </c>
      <c r="BC2409">
        <v>0</v>
      </c>
      <c r="BD2409">
        <v>0</v>
      </c>
      <c r="BE2409">
        <v>0</v>
      </c>
      <c r="BF2409">
        <v>0</v>
      </c>
      <c r="BG2409">
        <v>0</v>
      </c>
      <c r="BH2409">
        <v>0</v>
      </c>
      <c r="BI2409">
        <v>0</v>
      </c>
      <c r="BJ2409">
        <v>0</v>
      </c>
      <c r="BK2409">
        <v>0</v>
      </c>
      <c r="BL2409">
        <v>0</v>
      </c>
      <c r="BM2409">
        <v>0</v>
      </c>
      <c r="BN2409">
        <v>0</v>
      </c>
      <c r="BO2409">
        <v>0</v>
      </c>
      <c r="BP2409">
        <v>0</v>
      </c>
      <c r="BQ2409">
        <v>0</v>
      </c>
      <c r="BR2409">
        <v>0</v>
      </c>
      <c r="BS2409">
        <v>0</v>
      </c>
      <c r="BT2409">
        <v>0</v>
      </c>
      <c r="BU2409">
        <v>0</v>
      </c>
      <c r="BV2409">
        <v>0</v>
      </c>
      <c r="BW2409">
        <v>0</v>
      </c>
      <c r="CV2409">
        <v>0</v>
      </c>
      <c r="CW2409">
        <v>0</v>
      </c>
      <c r="CX2409">
        <f>ROUND(Y2409*Source!I906,7)</f>
        <v>0</v>
      </c>
      <c r="CY2409">
        <f t="shared" ref="CY2409:CY2418" si="1362">AA2409</f>
        <v>0</v>
      </c>
      <c r="CZ2409">
        <f t="shared" ref="CZ2409:CZ2418" si="1363">AE2409</f>
        <v>0</v>
      </c>
      <c r="DA2409">
        <f t="shared" ref="DA2409:DA2418" si="1364">AI2409</f>
        <v>1</v>
      </c>
      <c r="DB2409">
        <f t="shared" ref="DB2409:DB2418" si="1365">ROUND((ROUND(AT2409*CZ2409,2)*ROUND(0,7)),6)</f>
        <v>0</v>
      </c>
      <c r="DC2409">
        <f t="shared" ref="DC2409:DC2418" si="1366">ROUND((ROUND(AT2409*AG2409,2)*ROUND(0,7)),6)</f>
        <v>0</v>
      </c>
      <c r="DD2409" t="s">
        <v>3</v>
      </c>
      <c r="DE2409" t="s">
        <v>3</v>
      </c>
      <c r="DF2409">
        <f t="shared" si="1355"/>
        <v>0</v>
      </c>
      <c r="DG2409">
        <f t="shared" si="1360"/>
        <v>0</v>
      </c>
      <c r="DH2409">
        <f t="shared" si="1345"/>
        <v>0</v>
      </c>
      <c r="DI2409">
        <f t="shared" si="1346"/>
        <v>0</v>
      </c>
      <c r="DJ2409">
        <f t="shared" ref="DJ2409:DJ2418" si="1367">DF2409</f>
        <v>0</v>
      </c>
      <c r="DK2409">
        <v>0</v>
      </c>
      <c r="DL2409" t="s">
        <v>3</v>
      </c>
      <c r="DM2409">
        <v>0</v>
      </c>
      <c r="DN2409" t="s">
        <v>3</v>
      </c>
      <c r="DO2409">
        <v>0</v>
      </c>
    </row>
    <row r="2410" spans="1:119" x14ac:dyDescent="0.25">
      <c r="A2410">
        <f>ROW(Source!A906)</f>
        <v>906</v>
      </c>
      <c r="B2410">
        <v>381997917</v>
      </c>
      <c r="C2410">
        <v>382004273</v>
      </c>
      <c r="D2410">
        <v>342713928</v>
      </c>
      <c r="E2410">
        <v>1</v>
      </c>
      <c r="F2410">
        <v>1</v>
      </c>
      <c r="G2410">
        <v>1</v>
      </c>
      <c r="H2410">
        <v>3</v>
      </c>
      <c r="I2410" t="s">
        <v>1421</v>
      </c>
      <c r="J2410" t="s">
        <v>1422</v>
      </c>
      <c r="K2410" t="s">
        <v>1423</v>
      </c>
      <c r="L2410">
        <v>1348</v>
      </c>
      <c r="N2410">
        <v>1009</v>
      </c>
      <c r="O2410" t="s">
        <v>846</v>
      </c>
      <c r="P2410" t="s">
        <v>846</v>
      </c>
      <c r="Q2410">
        <v>1000</v>
      </c>
      <c r="W2410">
        <v>0</v>
      </c>
      <c r="X2410">
        <v>606473927</v>
      </c>
      <c r="Y2410">
        <f t="shared" si="1361"/>
        <v>0</v>
      </c>
      <c r="AA2410">
        <v>24046.12</v>
      </c>
      <c r="AB2410">
        <v>0</v>
      </c>
      <c r="AC2410">
        <v>0</v>
      </c>
      <c r="AD2410">
        <v>0</v>
      </c>
      <c r="AE2410">
        <v>16583.53</v>
      </c>
      <c r="AF2410">
        <v>0</v>
      </c>
      <c r="AG2410">
        <v>0</v>
      </c>
      <c r="AH2410">
        <v>0</v>
      </c>
      <c r="AI2410">
        <v>1.45</v>
      </c>
      <c r="AJ2410">
        <v>1</v>
      </c>
      <c r="AK2410">
        <v>1</v>
      </c>
      <c r="AL2410">
        <v>1</v>
      </c>
      <c r="AM2410">
        <v>2</v>
      </c>
      <c r="AN2410">
        <v>0</v>
      </c>
      <c r="AO2410">
        <v>0</v>
      </c>
      <c r="AP2410">
        <v>1</v>
      </c>
      <c r="AQ2410">
        <v>1</v>
      </c>
      <c r="AR2410">
        <v>0</v>
      </c>
      <c r="AS2410" t="s">
        <v>3</v>
      </c>
      <c r="AT2410">
        <v>2.5999999999999999E-2</v>
      </c>
      <c r="AU2410" t="s">
        <v>14</v>
      </c>
      <c r="AV2410">
        <v>0</v>
      </c>
      <c r="AW2410">
        <v>2</v>
      </c>
      <c r="AX2410">
        <v>382004303</v>
      </c>
      <c r="AY2410">
        <v>1</v>
      </c>
      <c r="AZ2410">
        <v>0</v>
      </c>
      <c r="BA2410">
        <v>2410</v>
      </c>
      <c r="BB2410">
        <v>1</v>
      </c>
      <c r="BC2410">
        <v>0</v>
      </c>
      <c r="BD2410">
        <v>0</v>
      </c>
      <c r="BE2410">
        <v>0</v>
      </c>
      <c r="BF2410">
        <v>0</v>
      </c>
      <c r="BG2410">
        <v>0</v>
      </c>
      <c r="BH2410">
        <v>0</v>
      </c>
      <c r="BI2410">
        <v>0</v>
      </c>
      <c r="BJ2410">
        <v>431.17177999999996</v>
      </c>
      <c r="BK2410">
        <v>0</v>
      </c>
      <c r="BL2410">
        <v>0</v>
      </c>
      <c r="BM2410">
        <v>0</v>
      </c>
      <c r="BN2410">
        <v>0</v>
      </c>
      <c r="BO2410">
        <v>0</v>
      </c>
      <c r="BP2410">
        <v>1</v>
      </c>
      <c r="BQ2410">
        <v>0</v>
      </c>
      <c r="BR2410">
        <v>0</v>
      </c>
      <c r="BS2410">
        <v>0</v>
      </c>
      <c r="BT2410">
        <v>0</v>
      </c>
      <c r="BU2410">
        <v>0</v>
      </c>
      <c r="BV2410">
        <v>0</v>
      </c>
      <c r="BW2410">
        <v>0</v>
      </c>
      <c r="CV2410">
        <v>0</v>
      </c>
      <c r="CW2410">
        <v>0</v>
      </c>
      <c r="CX2410">
        <f>ROUND(Y2410*Source!I906,7)</f>
        <v>0</v>
      </c>
      <c r="CY2410">
        <f t="shared" si="1362"/>
        <v>24046.12</v>
      </c>
      <c r="CZ2410">
        <f t="shared" si="1363"/>
        <v>16583.53</v>
      </c>
      <c r="DA2410">
        <f t="shared" si="1364"/>
        <v>1.45</v>
      </c>
      <c r="DB2410">
        <f t="shared" si="1365"/>
        <v>0</v>
      </c>
      <c r="DC2410">
        <f t="shared" si="1366"/>
        <v>0</v>
      </c>
      <c r="DD2410" t="s">
        <v>3</v>
      </c>
      <c r="DE2410" t="s">
        <v>3</v>
      </c>
      <c r="DF2410">
        <f>ROUND(ROUND(AE2410*AI2410,2)*CX2410,2)</f>
        <v>0</v>
      </c>
      <c r="DG2410">
        <f t="shared" si="1360"/>
        <v>0</v>
      </c>
      <c r="DH2410">
        <f t="shared" si="1345"/>
        <v>0</v>
      </c>
      <c r="DI2410">
        <f t="shared" si="1346"/>
        <v>0</v>
      </c>
      <c r="DJ2410">
        <f t="shared" si="1367"/>
        <v>0</v>
      </c>
      <c r="DK2410">
        <v>0</v>
      </c>
      <c r="DL2410" t="s">
        <v>3</v>
      </c>
      <c r="DM2410">
        <v>0</v>
      </c>
      <c r="DN2410" t="s">
        <v>3</v>
      </c>
      <c r="DO2410">
        <v>0</v>
      </c>
    </row>
    <row r="2411" spans="1:119" x14ac:dyDescent="0.25">
      <c r="A2411">
        <f>ROW(Source!A906)</f>
        <v>906</v>
      </c>
      <c r="B2411">
        <v>381997917</v>
      </c>
      <c r="C2411">
        <v>382004273</v>
      </c>
      <c r="D2411">
        <v>342715725</v>
      </c>
      <c r="E2411">
        <v>1</v>
      </c>
      <c r="F2411">
        <v>1</v>
      </c>
      <c r="G2411">
        <v>1</v>
      </c>
      <c r="H2411">
        <v>3</v>
      </c>
      <c r="I2411" t="s">
        <v>1222</v>
      </c>
      <c r="J2411" t="s">
        <v>1223</v>
      </c>
      <c r="K2411" t="s">
        <v>1224</v>
      </c>
      <c r="L2411">
        <v>1339</v>
      </c>
      <c r="N2411">
        <v>1007</v>
      </c>
      <c r="O2411" t="s">
        <v>686</v>
      </c>
      <c r="P2411" t="s">
        <v>686</v>
      </c>
      <c r="Q2411">
        <v>1</v>
      </c>
      <c r="W2411">
        <v>0</v>
      </c>
      <c r="X2411">
        <v>-436317592</v>
      </c>
      <c r="Y2411">
        <f t="shared" si="1361"/>
        <v>0</v>
      </c>
      <c r="AA2411">
        <v>49.99</v>
      </c>
      <c r="AB2411">
        <v>0</v>
      </c>
      <c r="AC2411">
        <v>0</v>
      </c>
      <c r="AD2411">
        <v>0</v>
      </c>
      <c r="AE2411">
        <v>35.71</v>
      </c>
      <c r="AF2411">
        <v>0</v>
      </c>
      <c r="AG2411">
        <v>0</v>
      </c>
      <c r="AH2411">
        <v>0</v>
      </c>
      <c r="AI2411">
        <v>1.4</v>
      </c>
      <c r="AJ2411">
        <v>1</v>
      </c>
      <c r="AK2411">
        <v>1</v>
      </c>
      <c r="AL2411">
        <v>1</v>
      </c>
      <c r="AM2411">
        <v>2</v>
      </c>
      <c r="AN2411">
        <v>0</v>
      </c>
      <c r="AO2411">
        <v>0</v>
      </c>
      <c r="AP2411">
        <v>1</v>
      </c>
      <c r="AQ2411">
        <v>1</v>
      </c>
      <c r="AR2411">
        <v>0</v>
      </c>
      <c r="AS2411" t="s">
        <v>3</v>
      </c>
      <c r="AT2411">
        <v>8.9999999999999993E-3</v>
      </c>
      <c r="AU2411" t="s">
        <v>14</v>
      </c>
      <c r="AV2411">
        <v>0</v>
      </c>
      <c r="AW2411">
        <v>2</v>
      </c>
      <c r="AX2411">
        <v>382004304</v>
      </c>
      <c r="AY2411">
        <v>1</v>
      </c>
      <c r="AZ2411">
        <v>0</v>
      </c>
      <c r="BA2411">
        <v>2411</v>
      </c>
      <c r="BB2411">
        <v>1</v>
      </c>
      <c r="BC2411">
        <v>0</v>
      </c>
      <c r="BD2411">
        <v>0</v>
      </c>
      <c r="BE2411">
        <v>0</v>
      </c>
      <c r="BF2411">
        <v>0</v>
      </c>
      <c r="BG2411">
        <v>0</v>
      </c>
      <c r="BH2411">
        <v>0</v>
      </c>
      <c r="BI2411">
        <v>0</v>
      </c>
      <c r="BJ2411">
        <v>0.32139000000000001</v>
      </c>
      <c r="BK2411">
        <v>0</v>
      </c>
      <c r="BL2411">
        <v>0</v>
      </c>
      <c r="BM2411">
        <v>0</v>
      </c>
      <c r="BN2411">
        <v>0</v>
      </c>
      <c r="BO2411">
        <v>0</v>
      </c>
      <c r="BP2411">
        <v>1</v>
      </c>
      <c r="BQ2411">
        <v>0</v>
      </c>
      <c r="BR2411">
        <v>0</v>
      </c>
      <c r="BS2411">
        <v>0</v>
      </c>
      <c r="BT2411">
        <v>0</v>
      </c>
      <c r="BU2411">
        <v>0</v>
      </c>
      <c r="BV2411">
        <v>0</v>
      </c>
      <c r="BW2411">
        <v>0</v>
      </c>
      <c r="CV2411">
        <v>0</v>
      </c>
      <c r="CW2411">
        <v>0</v>
      </c>
      <c r="CX2411">
        <f>ROUND(Y2411*Source!I906,7)</f>
        <v>0</v>
      </c>
      <c r="CY2411">
        <f t="shared" si="1362"/>
        <v>49.99</v>
      </c>
      <c r="CZ2411">
        <f t="shared" si="1363"/>
        <v>35.71</v>
      </c>
      <c r="DA2411">
        <f t="shared" si="1364"/>
        <v>1.4</v>
      </c>
      <c r="DB2411">
        <f t="shared" si="1365"/>
        <v>0</v>
      </c>
      <c r="DC2411">
        <f t="shared" si="1366"/>
        <v>0</v>
      </c>
      <c r="DD2411" t="s">
        <v>3</v>
      </c>
      <c r="DE2411" t="s">
        <v>3</v>
      </c>
      <c r="DF2411">
        <f>ROUND(ROUND(AE2411*AI2411,2)*CX2411,2)</f>
        <v>0</v>
      </c>
      <c r="DG2411">
        <f t="shared" si="1360"/>
        <v>0</v>
      </c>
      <c r="DH2411">
        <f t="shared" si="1345"/>
        <v>0</v>
      </c>
      <c r="DI2411">
        <f t="shared" si="1346"/>
        <v>0</v>
      </c>
      <c r="DJ2411">
        <f t="shared" si="1367"/>
        <v>0</v>
      </c>
      <c r="DK2411">
        <v>0</v>
      </c>
      <c r="DL2411" t="s">
        <v>3</v>
      </c>
      <c r="DM2411">
        <v>0</v>
      </c>
      <c r="DN2411" t="s">
        <v>3</v>
      </c>
      <c r="DO2411">
        <v>0</v>
      </c>
    </row>
    <row r="2412" spans="1:119" x14ac:dyDescent="0.25">
      <c r="A2412">
        <f>ROW(Source!A906)</f>
        <v>906</v>
      </c>
      <c r="B2412">
        <v>381997917</v>
      </c>
      <c r="C2412">
        <v>382004273</v>
      </c>
      <c r="D2412">
        <v>342719011</v>
      </c>
      <c r="E2412">
        <v>1</v>
      </c>
      <c r="F2412">
        <v>1</v>
      </c>
      <c r="G2412">
        <v>1</v>
      </c>
      <c r="H2412">
        <v>3</v>
      </c>
      <c r="I2412" t="s">
        <v>1424</v>
      </c>
      <c r="J2412" t="s">
        <v>1425</v>
      </c>
      <c r="K2412" t="s">
        <v>1426</v>
      </c>
      <c r="L2412">
        <v>1348</v>
      </c>
      <c r="N2412">
        <v>1009</v>
      </c>
      <c r="O2412" t="s">
        <v>846</v>
      </c>
      <c r="P2412" t="s">
        <v>846</v>
      </c>
      <c r="Q2412">
        <v>1000</v>
      </c>
      <c r="W2412">
        <v>0</v>
      </c>
      <c r="X2412">
        <v>-1610421568</v>
      </c>
      <c r="Y2412">
        <f t="shared" si="1361"/>
        <v>0</v>
      </c>
      <c r="AA2412">
        <v>6963.07</v>
      </c>
      <c r="AB2412">
        <v>0</v>
      </c>
      <c r="AC2412">
        <v>0</v>
      </c>
      <c r="AD2412">
        <v>0</v>
      </c>
      <c r="AE2412">
        <v>5275.05</v>
      </c>
      <c r="AF2412">
        <v>0</v>
      </c>
      <c r="AG2412">
        <v>0</v>
      </c>
      <c r="AH2412">
        <v>0</v>
      </c>
      <c r="AI2412">
        <v>1.32</v>
      </c>
      <c r="AJ2412">
        <v>1</v>
      </c>
      <c r="AK2412">
        <v>1</v>
      </c>
      <c r="AL2412">
        <v>1</v>
      </c>
      <c r="AM2412">
        <v>2</v>
      </c>
      <c r="AN2412">
        <v>0</v>
      </c>
      <c r="AO2412">
        <v>0</v>
      </c>
      <c r="AP2412">
        <v>1</v>
      </c>
      <c r="AQ2412">
        <v>1</v>
      </c>
      <c r="AR2412">
        <v>0</v>
      </c>
      <c r="AS2412" t="s">
        <v>3</v>
      </c>
      <c r="AT2412">
        <v>3.2000000000000002E-3</v>
      </c>
      <c r="AU2412" t="s">
        <v>14</v>
      </c>
      <c r="AV2412">
        <v>0</v>
      </c>
      <c r="AW2412">
        <v>2</v>
      </c>
      <c r="AX2412">
        <v>382004305</v>
      </c>
      <c r="AY2412">
        <v>1</v>
      </c>
      <c r="AZ2412">
        <v>0</v>
      </c>
      <c r="BA2412">
        <v>2412</v>
      </c>
      <c r="BB2412">
        <v>1</v>
      </c>
      <c r="BC2412">
        <v>0</v>
      </c>
      <c r="BD2412">
        <v>0</v>
      </c>
      <c r="BE2412">
        <v>0</v>
      </c>
      <c r="BF2412">
        <v>0</v>
      </c>
      <c r="BG2412">
        <v>0</v>
      </c>
      <c r="BH2412">
        <v>0</v>
      </c>
      <c r="BI2412">
        <v>0</v>
      </c>
      <c r="BJ2412">
        <v>16.88016</v>
      </c>
      <c r="BK2412">
        <v>0</v>
      </c>
      <c r="BL2412">
        <v>0</v>
      </c>
      <c r="BM2412">
        <v>0</v>
      </c>
      <c r="BN2412">
        <v>0</v>
      </c>
      <c r="BO2412">
        <v>0</v>
      </c>
      <c r="BP2412">
        <v>1</v>
      </c>
      <c r="BQ2412">
        <v>0</v>
      </c>
      <c r="BR2412">
        <v>0</v>
      </c>
      <c r="BS2412">
        <v>0</v>
      </c>
      <c r="BT2412">
        <v>0</v>
      </c>
      <c r="BU2412">
        <v>0</v>
      </c>
      <c r="BV2412">
        <v>0</v>
      </c>
      <c r="BW2412">
        <v>0</v>
      </c>
      <c r="CV2412">
        <v>0</v>
      </c>
      <c r="CW2412">
        <v>0</v>
      </c>
      <c r="CX2412">
        <f>ROUND(Y2412*Source!I906,7)</f>
        <v>0</v>
      </c>
      <c r="CY2412">
        <f t="shared" si="1362"/>
        <v>6963.07</v>
      </c>
      <c r="CZ2412">
        <f t="shared" si="1363"/>
        <v>5275.05</v>
      </c>
      <c r="DA2412">
        <f t="shared" si="1364"/>
        <v>1.32</v>
      </c>
      <c r="DB2412">
        <f t="shared" si="1365"/>
        <v>0</v>
      </c>
      <c r="DC2412">
        <f t="shared" si="1366"/>
        <v>0</v>
      </c>
      <c r="DD2412" t="s">
        <v>3</v>
      </c>
      <c r="DE2412" t="s">
        <v>3</v>
      </c>
      <c r="DF2412">
        <f>ROUND(ROUND(AE2412*AI2412,2)*CX2412,2)</f>
        <v>0</v>
      </c>
      <c r="DG2412">
        <f t="shared" si="1360"/>
        <v>0</v>
      </c>
      <c r="DH2412">
        <f t="shared" si="1345"/>
        <v>0</v>
      </c>
      <c r="DI2412">
        <f t="shared" si="1346"/>
        <v>0</v>
      </c>
      <c r="DJ2412">
        <f t="shared" si="1367"/>
        <v>0</v>
      </c>
      <c r="DK2412">
        <v>0</v>
      </c>
      <c r="DL2412" t="s">
        <v>3</v>
      </c>
      <c r="DM2412">
        <v>0</v>
      </c>
      <c r="DN2412" t="s">
        <v>3</v>
      </c>
      <c r="DO2412">
        <v>0</v>
      </c>
    </row>
    <row r="2413" spans="1:119" x14ac:dyDescent="0.25">
      <c r="A2413">
        <f>ROW(Source!A906)</f>
        <v>906</v>
      </c>
      <c r="B2413">
        <v>381997917</v>
      </c>
      <c r="C2413">
        <v>382004273</v>
      </c>
      <c r="D2413">
        <v>342641477</v>
      </c>
      <c r="E2413">
        <v>113</v>
      </c>
      <c r="F2413">
        <v>1</v>
      </c>
      <c r="G2413">
        <v>1</v>
      </c>
      <c r="H2413">
        <v>3</v>
      </c>
      <c r="I2413" t="s">
        <v>1427</v>
      </c>
      <c r="J2413" t="s">
        <v>3</v>
      </c>
      <c r="K2413" t="s">
        <v>1428</v>
      </c>
      <c r="L2413">
        <v>1339</v>
      </c>
      <c r="N2413">
        <v>1007</v>
      </c>
      <c r="O2413" t="s">
        <v>686</v>
      </c>
      <c r="P2413" t="s">
        <v>686</v>
      </c>
      <c r="Q2413">
        <v>1</v>
      </c>
      <c r="W2413">
        <v>0</v>
      </c>
      <c r="X2413">
        <v>956572894</v>
      </c>
      <c r="Y2413">
        <f t="shared" si="1361"/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>
        <v>0</v>
      </c>
      <c r="AG2413">
        <v>0</v>
      </c>
      <c r="AH2413">
        <v>0</v>
      </c>
      <c r="AI2413">
        <v>1</v>
      </c>
      <c r="AJ2413">
        <v>1</v>
      </c>
      <c r="AK2413">
        <v>1</v>
      </c>
      <c r="AL2413">
        <v>1</v>
      </c>
      <c r="AM2413">
        <v>-2</v>
      </c>
      <c r="AN2413">
        <v>0</v>
      </c>
      <c r="AO2413">
        <v>0</v>
      </c>
      <c r="AP2413">
        <v>1</v>
      </c>
      <c r="AQ2413">
        <v>1</v>
      </c>
      <c r="AR2413">
        <v>0</v>
      </c>
      <c r="AS2413" t="s">
        <v>3</v>
      </c>
      <c r="AT2413">
        <v>20.399999999999999</v>
      </c>
      <c r="AU2413" t="s">
        <v>14</v>
      </c>
      <c r="AV2413">
        <v>0</v>
      </c>
      <c r="AW2413">
        <v>2</v>
      </c>
      <c r="AX2413">
        <v>382004306</v>
      </c>
      <c r="AY2413">
        <v>1</v>
      </c>
      <c r="AZ2413">
        <v>0</v>
      </c>
      <c r="BA2413">
        <v>2413</v>
      </c>
      <c r="BB2413">
        <v>1</v>
      </c>
      <c r="BC2413">
        <v>0</v>
      </c>
      <c r="BD2413">
        <v>0</v>
      </c>
      <c r="BE2413">
        <v>0</v>
      </c>
      <c r="BF2413">
        <v>0</v>
      </c>
      <c r="BG2413">
        <v>0</v>
      </c>
      <c r="BH2413">
        <v>0</v>
      </c>
      <c r="BI2413">
        <v>0</v>
      </c>
      <c r="BJ2413">
        <v>0</v>
      </c>
      <c r="BK2413">
        <v>0</v>
      </c>
      <c r="BL2413">
        <v>0</v>
      </c>
      <c r="BM2413">
        <v>0</v>
      </c>
      <c r="BN2413">
        <v>0</v>
      </c>
      <c r="BO2413">
        <v>0</v>
      </c>
      <c r="BP2413">
        <v>0</v>
      </c>
      <c r="BQ2413">
        <v>0</v>
      </c>
      <c r="BR2413">
        <v>0</v>
      </c>
      <c r="BS2413">
        <v>0</v>
      </c>
      <c r="BT2413">
        <v>0</v>
      </c>
      <c r="BU2413">
        <v>0</v>
      </c>
      <c r="BV2413">
        <v>0</v>
      </c>
      <c r="BW2413">
        <v>0</v>
      </c>
      <c r="CV2413">
        <v>0</v>
      </c>
      <c r="CW2413">
        <v>0</v>
      </c>
      <c r="CX2413">
        <f>ROUND(Y2413*Source!I906,7)</f>
        <v>0</v>
      </c>
      <c r="CY2413">
        <f t="shared" si="1362"/>
        <v>0</v>
      </c>
      <c r="CZ2413">
        <f t="shared" si="1363"/>
        <v>0</v>
      </c>
      <c r="DA2413">
        <f t="shared" si="1364"/>
        <v>1</v>
      </c>
      <c r="DB2413">
        <f t="shared" si="1365"/>
        <v>0</v>
      </c>
      <c r="DC2413">
        <f t="shared" si="1366"/>
        <v>0</v>
      </c>
      <c r="DD2413" t="s">
        <v>3</v>
      </c>
      <c r="DE2413" t="s">
        <v>3</v>
      </c>
      <c r="DF2413">
        <f>ROUND(ROUND(AE2413,2)*CX2413,2)</f>
        <v>0</v>
      </c>
      <c r="DG2413">
        <f t="shared" si="1360"/>
        <v>0</v>
      </c>
      <c r="DH2413">
        <f t="shared" si="1345"/>
        <v>0</v>
      </c>
      <c r="DI2413">
        <f t="shared" si="1346"/>
        <v>0</v>
      </c>
      <c r="DJ2413">
        <f t="shared" si="1367"/>
        <v>0</v>
      </c>
      <c r="DK2413">
        <v>0</v>
      </c>
      <c r="DL2413" t="s">
        <v>3</v>
      </c>
      <c r="DM2413">
        <v>0</v>
      </c>
      <c r="DN2413" t="s">
        <v>3</v>
      </c>
      <c r="DO2413">
        <v>0</v>
      </c>
    </row>
    <row r="2414" spans="1:119" x14ac:dyDescent="0.25">
      <c r="A2414">
        <f>ROW(Source!A906)</f>
        <v>906</v>
      </c>
      <c r="B2414">
        <v>381997917</v>
      </c>
      <c r="C2414">
        <v>382004273</v>
      </c>
      <c r="D2414">
        <v>342641502</v>
      </c>
      <c r="E2414">
        <v>113</v>
      </c>
      <c r="F2414">
        <v>1</v>
      </c>
      <c r="G2414">
        <v>1</v>
      </c>
      <c r="H2414">
        <v>3</v>
      </c>
      <c r="I2414" t="s">
        <v>1321</v>
      </c>
      <c r="J2414" t="s">
        <v>3</v>
      </c>
      <c r="K2414" t="s">
        <v>1322</v>
      </c>
      <c r="L2414">
        <v>1348</v>
      </c>
      <c r="N2414">
        <v>1009</v>
      </c>
      <c r="O2414" t="s">
        <v>846</v>
      </c>
      <c r="P2414" t="s">
        <v>846</v>
      </c>
      <c r="Q2414">
        <v>1000</v>
      </c>
      <c r="W2414">
        <v>0</v>
      </c>
      <c r="X2414">
        <v>-2143350517</v>
      </c>
      <c r="Y2414">
        <f t="shared" si="1361"/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>
        <v>0</v>
      </c>
      <c r="AG2414">
        <v>0</v>
      </c>
      <c r="AH2414">
        <v>0</v>
      </c>
      <c r="AI2414">
        <v>1</v>
      </c>
      <c r="AJ2414">
        <v>1</v>
      </c>
      <c r="AK2414">
        <v>1</v>
      </c>
      <c r="AL2414">
        <v>1</v>
      </c>
      <c r="AM2414">
        <v>-2</v>
      </c>
      <c r="AN2414">
        <v>0</v>
      </c>
      <c r="AO2414">
        <v>0</v>
      </c>
      <c r="AP2414">
        <v>1</v>
      </c>
      <c r="AQ2414">
        <v>1</v>
      </c>
      <c r="AR2414">
        <v>0</v>
      </c>
      <c r="AS2414" t="s">
        <v>3</v>
      </c>
      <c r="AT2414">
        <v>0.88700000000000001</v>
      </c>
      <c r="AU2414" t="s">
        <v>14</v>
      </c>
      <c r="AV2414">
        <v>0</v>
      </c>
      <c r="AW2414">
        <v>2</v>
      </c>
      <c r="AX2414">
        <v>382004307</v>
      </c>
      <c r="AY2414">
        <v>1</v>
      </c>
      <c r="AZ2414">
        <v>0</v>
      </c>
      <c r="BA2414">
        <v>2414</v>
      </c>
      <c r="BB2414">
        <v>1</v>
      </c>
      <c r="BC2414">
        <v>0</v>
      </c>
      <c r="BD2414">
        <v>0</v>
      </c>
      <c r="BE2414">
        <v>0</v>
      </c>
      <c r="BF2414">
        <v>0</v>
      </c>
      <c r="BG2414">
        <v>0</v>
      </c>
      <c r="BH2414">
        <v>0</v>
      </c>
      <c r="BI2414">
        <v>0</v>
      </c>
      <c r="BJ2414">
        <v>0</v>
      </c>
      <c r="BK2414">
        <v>0</v>
      </c>
      <c r="BL2414">
        <v>0</v>
      </c>
      <c r="BM2414">
        <v>0</v>
      </c>
      <c r="BN2414">
        <v>0</v>
      </c>
      <c r="BO2414">
        <v>0</v>
      </c>
      <c r="BP2414">
        <v>0</v>
      </c>
      <c r="BQ2414">
        <v>0</v>
      </c>
      <c r="BR2414">
        <v>0</v>
      </c>
      <c r="BS2414">
        <v>0</v>
      </c>
      <c r="BT2414">
        <v>0</v>
      </c>
      <c r="BU2414">
        <v>0</v>
      </c>
      <c r="BV2414">
        <v>0</v>
      </c>
      <c r="BW2414">
        <v>0</v>
      </c>
      <c r="CV2414">
        <v>0</v>
      </c>
      <c r="CW2414">
        <v>0</v>
      </c>
      <c r="CX2414">
        <f>ROUND(Y2414*Source!I906,7)</f>
        <v>0</v>
      </c>
      <c r="CY2414">
        <f t="shared" si="1362"/>
        <v>0</v>
      </c>
      <c r="CZ2414">
        <f t="shared" si="1363"/>
        <v>0</v>
      </c>
      <c r="DA2414">
        <f t="shared" si="1364"/>
        <v>1</v>
      </c>
      <c r="DB2414">
        <f t="shared" si="1365"/>
        <v>0</v>
      </c>
      <c r="DC2414">
        <f t="shared" si="1366"/>
        <v>0</v>
      </c>
      <c r="DD2414" t="s">
        <v>3</v>
      </c>
      <c r="DE2414" t="s">
        <v>3</v>
      </c>
      <c r="DF2414">
        <f>ROUND(ROUND(AE2414,2)*CX2414,2)</f>
        <v>0</v>
      </c>
      <c r="DG2414">
        <f t="shared" si="1360"/>
        <v>0</v>
      </c>
      <c r="DH2414">
        <f t="shared" si="1345"/>
        <v>0</v>
      </c>
      <c r="DI2414">
        <f t="shared" si="1346"/>
        <v>0</v>
      </c>
      <c r="DJ2414">
        <f t="shared" si="1367"/>
        <v>0</v>
      </c>
      <c r="DK2414">
        <v>0</v>
      </c>
      <c r="DL2414" t="s">
        <v>3</v>
      </c>
      <c r="DM2414">
        <v>0</v>
      </c>
      <c r="DN2414" t="s">
        <v>3</v>
      </c>
      <c r="DO2414">
        <v>0</v>
      </c>
    </row>
    <row r="2415" spans="1:119" x14ac:dyDescent="0.25">
      <c r="A2415">
        <f>ROW(Source!A906)</f>
        <v>906</v>
      </c>
      <c r="B2415">
        <v>381997917</v>
      </c>
      <c r="C2415">
        <v>382004273</v>
      </c>
      <c r="D2415">
        <v>342643185</v>
      </c>
      <c r="E2415">
        <v>113</v>
      </c>
      <c r="F2415">
        <v>1</v>
      </c>
      <c r="G2415">
        <v>1</v>
      </c>
      <c r="H2415">
        <v>3</v>
      </c>
      <c r="I2415" t="s">
        <v>1429</v>
      </c>
      <c r="J2415" t="s">
        <v>3</v>
      </c>
      <c r="K2415" t="s">
        <v>1430</v>
      </c>
      <c r="L2415">
        <v>1327</v>
      </c>
      <c r="N2415">
        <v>1005</v>
      </c>
      <c r="O2415" t="s">
        <v>1078</v>
      </c>
      <c r="P2415" t="s">
        <v>1078</v>
      </c>
      <c r="Q2415">
        <v>1</v>
      </c>
      <c r="W2415">
        <v>0</v>
      </c>
      <c r="X2415">
        <v>-1307266394</v>
      </c>
      <c r="Y2415">
        <f t="shared" si="1361"/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>
        <v>0</v>
      </c>
      <c r="AG2415">
        <v>0</v>
      </c>
      <c r="AH2415">
        <v>0</v>
      </c>
      <c r="AI2415">
        <v>1</v>
      </c>
      <c r="AJ2415">
        <v>1</v>
      </c>
      <c r="AK2415">
        <v>1</v>
      </c>
      <c r="AL2415">
        <v>1</v>
      </c>
      <c r="AM2415">
        <v>-2</v>
      </c>
      <c r="AN2415">
        <v>0</v>
      </c>
      <c r="AO2415">
        <v>0</v>
      </c>
      <c r="AP2415">
        <v>1</v>
      </c>
      <c r="AQ2415">
        <v>1</v>
      </c>
      <c r="AR2415">
        <v>0</v>
      </c>
      <c r="AS2415" t="s">
        <v>3</v>
      </c>
      <c r="AT2415">
        <v>4.55</v>
      </c>
      <c r="AU2415" t="s">
        <v>14</v>
      </c>
      <c r="AV2415">
        <v>0</v>
      </c>
      <c r="AW2415">
        <v>2</v>
      </c>
      <c r="AX2415">
        <v>382004308</v>
      </c>
      <c r="AY2415">
        <v>1</v>
      </c>
      <c r="AZ2415">
        <v>0</v>
      </c>
      <c r="BA2415">
        <v>2415</v>
      </c>
      <c r="BB2415">
        <v>1</v>
      </c>
      <c r="BC2415">
        <v>0</v>
      </c>
      <c r="BD2415">
        <v>0</v>
      </c>
      <c r="BE2415">
        <v>0</v>
      </c>
      <c r="BF2415">
        <v>0</v>
      </c>
      <c r="BG2415">
        <v>0</v>
      </c>
      <c r="BH2415">
        <v>0</v>
      </c>
      <c r="BI2415">
        <v>0</v>
      </c>
      <c r="BJ2415">
        <v>0</v>
      </c>
      <c r="BK2415">
        <v>0</v>
      </c>
      <c r="BL2415">
        <v>0</v>
      </c>
      <c r="BM2415">
        <v>0</v>
      </c>
      <c r="BN2415">
        <v>0</v>
      </c>
      <c r="BO2415">
        <v>0</v>
      </c>
      <c r="BP2415">
        <v>0</v>
      </c>
      <c r="BQ2415">
        <v>0</v>
      </c>
      <c r="BR2415">
        <v>0</v>
      </c>
      <c r="BS2415">
        <v>0</v>
      </c>
      <c r="BT2415">
        <v>0</v>
      </c>
      <c r="BU2415">
        <v>0</v>
      </c>
      <c r="BV2415">
        <v>0</v>
      </c>
      <c r="BW2415">
        <v>0</v>
      </c>
      <c r="CV2415">
        <v>0</v>
      </c>
      <c r="CW2415">
        <v>0</v>
      </c>
      <c r="CX2415">
        <f>ROUND(Y2415*Source!I906,7)</f>
        <v>0</v>
      </c>
      <c r="CY2415">
        <f t="shared" si="1362"/>
        <v>0</v>
      </c>
      <c r="CZ2415">
        <f t="shared" si="1363"/>
        <v>0</v>
      </c>
      <c r="DA2415">
        <f t="shared" si="1364"/>
        <v>1</v>
      </c>
      <c r="DB2415">
        <f t="shared" si="1365"/>
        <v>0</v>
      </c>
      <c r="DC2415">
        <f t="shared" si="1366"/>
        <v>0</v>
      </c>
      <c r="DD2415" t="s">
        <v>3</v>
      </c>
      <c r="DE2415" t="s">
        <v>3</v>
      </c>
      <c r="DF2415">
        <f>ROUND(ROUND(AE2415,2)*CX2415,2)</f>
        <v>0</v>
      </c>
      <c r="DG2415">
        <f t="shared" si="1360"/>
        <v>0</v>
      </c>
      <c r="DH2415">
        <f t="shared" si="1345"/>
        <v>0</v>
      </c>
      <c r="DI2415">
        <f t="shared" si="1346"/>
        <v>0</v>
      </c>
      <c r="DJ2415">
        <f t="shared" si="1367"/>
        <v>0</v>
      </c>
      <c r="DK2415">
        <v>0</v>
      </c>
      <c r="DL2415" t="s">
        <v>3</v>
      </c>
      <c r="DM2415">
        <v>0</v>
      </c>
      <c r="DN2415" t="s">
        <v>3</v>
      </c>
      <c r="DO2415">
        <v>0</v>
      </c>
    </row>
    <row r="2416" spans="1:119" x14ac:dyDescent="0.25">
      <c r="A2416">
        <f>ROW(Source!A906)</f>
        <v>906</v>
      </c>
      <c r="B2416">
        <v>381997917</v>
      </c>
      <c r="C2416">
        <v>382004273</v>
      </c>
      <c r="D2416">
        <v>342726285</v>
      </c>
      <c r="E2416">
        <v>1</v>
      </c>
      <c r="F2416">
        <v>1</v>
      </c>
      <c r="G2416">
        <v>1</v>
      </c>
      <c r="H2416">
        <v>3</v>
      </c>
      <c r="I2416" t="s">
        <v>1431</v>
      </c>
      <c r="J2416" t="s">
        <v>1432</v>
      </c>
      <c r="K2416" t="s">
        <v>1433</v>
      </c>
      <c r="L2416">
        <v>1339</v>
      </c>
      <c r="N2416">
        <v>1007</v>
      </c>
      <c r="O2416" t="s">
        <v>686</v>
      </c>
      <c r="P2416" t="s">
        <v>686</v>
      </c>
      <c r="Q2416">
        <v>1</v>
      </c>
      <c r="W2416">
        <v>0</v>
      </c>
      <c r="X2416">
        <v>279626624</v>
      </c>
      <c r="Y2416">
        <f t="shared" si="1361"/>
        <v>0</v>
      </c>
      <c r="AA2416">
        <v>11240.62</v>
      </c>
      <c r="AB2416">
        <v>0</v>
      </c>
      <c r="AC2416">
        <v>0</v>
      </c>
      <c r="AD2416">
        <v>0</v>
      </c>
      <c r="AE2416">
        <v>5764.42</v>
      </c>
      <c r="AF2416">
        <v>0</v>
      </c>
      <c r="AG2416">
        <v>0</v>
      </c>
      <c r="AH2416">
        <v>0</v>
      </c>
      <c r="AI2416">
        <v>1.95</v>
      </c>
      <c r="AJ2416">
        <v>1</v>
      </c>
      <c r="AK2416">
        <v>1</v>
      </c>
      <c r="AL2416">
        <v>1</v>
      </c>
      <c r="AM2416">
        <v>2</v>
      </c>
      <c r="AN2416">
        <v>0</v>
      </c>
      <c r="AO2416">
        <v>0</v>
      </c>
      <c r="AP2416">
        <v>1</v>
      </c>
      <c r="AQ2416">
        <v>1</v>
      </c>
      <c r="AR2416">
        <v>0</v>
      </c>
      <c r="AS2416" t="s">
        <v>3</v>
      </c>
      <c r="AT2416">
        <v>0.51</v>
      </c>
      <c r="AU2416" t="s">
        <v>14</v>
      </c>
      <c r="AV2416">
        <v>0</v>
      </c>
      <c r="AW2416">
        <v>2</v>
      </c>
      <c r="AX2416">
        <v>382004309</v>
      </c>
      <c r="AY2416">
        <v>1</v>
      </c>
      <c r="AZ2416">
        <v>0</v>
      </c>
      <c r="BA2416">
        <v>2416</v>
      </c>
      <c r="BB2416">
        <v>1</v>
      </c>
      <c r="BC2416">
        <v>0</v>
      </c>
      <c r="BD2416">
        <v>0</v>
      </c>
      <c r="BE2416">
        <v>0</v>
      </c>
      <c r="BF2416">
        <v>0</v>
      </c>
      <c r="BG2416">
        <v>0</v>
      </c>
      <c r="BH2416">
        <v>0</v>
      </c>
      <c r="BI2416">
        <v>0</v>
      </c>
      <c r="BJ2416">
        <v>2939.8542000000002</v>
      </c>
      <c r="BK2416">
        <v>0</v>
      </c>
      <c r="BL2416">
        <v>0</v>
      </c>
      <c r="BM2416">
        <v>0</v>
      </c>
      <c r="BN2416">
        <v>0</v>
      </c>
      <c r="BO2416">
        <v>0</v>
      </c>
      <c r="BP2416">
        <v>1</v>
      </c>
      <c r="BQ2416">
        <v>0</v>
      </c>
      <c r="BR2416">
        <v>0</v>
      </c>
      <c r="BS2416">
        <v>0</v>
      </c>
      <c r="BT2416">
        <v>0</v>
      </c>
      <c r="BU2416">
        <v>0</v>
      </c>
      <c r="BV2416">
        <v>0</v>
      </c>
      <c r="BW2416">
        <v>0</v>
      </c>
      <c r="CV2416">
        <v>0</v>
      </c>
      <c r="CW2416">
        <v>0</v>
      </c>
      <c r="CX2416">
        <f>ROUND(Y2416*Source!I906,7)</f>
        <v>0</v>
      </c>
      <c r="CY2416">
        <f t="shared" si="1362"/>
        <v>11240.62</v>
      </c>
      <c r="CZ2416">
        <f t="shared" si="1363"/>
        <v>5764.42</v>
      </c>
      <c r="DA2416">
        <f t="shared" si="1364"/>
        <v>1.95</v>
      </c>
      <c r="DB2416">
        <f t="shared" si="1365"/>
        <v>0</v>
      </c>
      <c r="DC2416">
        <f t="shared" si="1366"/>
        <v>0</v>
      </c>
      <c r="DD2416" t="s">
        <v>3</v>
      </c>
      <c r="DE2416" t="s">
        <v>3</v>
      </c>
      <c r="DF2416">
        <f>ROUND(ROUND(AE2416*AI2416,2)*CX2416,2)</f>
        <v>0</v>
      </c>
      <c r="DG2416">
        <f t="shared" si="1360"/>
        <v>0</v>
      </c>
      <c r="DH2416">
        <f t="shared" si="1345"/>
        <v>0</v>
      </c>
      <c r="DI2416">
        <f t="shared" si="1346"/>
        <v>0</v>
      </c>
      <c r="DJ2416">
        <f t="shared" si="1367"/>
        <v>0</v>
      </c>
      <c r="DK2416">
        <v>0</v>
      </c>
      <c r="DL2416" t="s">
        <v>3</v>
      </c>
      <c r="DM2416">
        <v>0</v>
      </c>
      <c r="DN2416" t="s">
        <v>3</v>
      </c>
      <c r="DO2416">
        <v>0</v>
      </c>
    </row>
    <row r="2417" spans="1:119" x14ac:dyDescent="0.25">
      <c r="A2417">
        <f>ROW(Source!A906)</f>
        <v>906</v>
      </c>
      <c r="B2417">
        <v>381997917</v>
      </c>
      <c r="C2417">
        <v>382004273</v>
      </c>
      <c r="D2417">
        <v>342727615</v>
      </c>
      <c r="E2417">
        <v>1</v>
      </c>
      <c r="F2417">
        <v>1</v>
      </c>
      <c r="G2417">
        <v>1</v>
      </c>
      <c r="H2417">
        <v>3</v>
      </c>
      <c r="I2417" t="s">
        <v>1434</v>
      </c>
      <c r="J2417" t="s">
        <v>1435</v>
      </c>
      <c r="K2417" t="s">
        <v>1436</v>
      </c>
      <c r="L2417">
        <v>1327</v>
      </c>
      <c r="N2417">
        <v>1005</v>
      </c>
      <c r="O2417" t="s">
        <v>1078</v>
      </c>
      <c r="P2417" t="s">
        <v>1078</v>
      </c>
      <c r="Q2417">
        <v>1</v>
      </c>
      <c r="W2417">
        <v>0</v>
      </c>
      <c r="X2417">
        <v>1395980544</v>
      </c>
      <c r="Y2417">
        <f t="shared" si="1361"/>
        <v>0</v>
      </c>
      <c r="AA2417">
        <v>60.41</v>
      </c>
      <c r="AB2417">
        <v>0</v>
      </c>
      <c r="AC2417">
        <v>0</v>
      </c>
      <c r="AD2417">
        <v>0</v>
      </c>
      <c r="AE2417">
        <v>47.57</v>
      </c>
      <c r="AF2417">
        <v>0</v>
      </c>
      <c r="AG2417">
        <v>0</v>
      </c>
      <c r="AH2417">
        <v>0</v>
      </c>
      <c r="AI2417">
        <v>1.27</v>
      </c>
      <c r="AJ2417">
        <v>1</v>
      </c>
      <c r="AK2417">
        <v>1</v>
      </c>
      <c r="AL2417">
        <v>1</v>
      </c>
      <c r="AM2417">
        <v>2</v>
      </c>
      <c r="AN2417">
        <v>0</v>
      </c>
      <c r="AO2417">
        <v>0</v>
      </c>
      <c r="AP2417">
        <v>1</v>
      </c>
      <c r="AQ2417">
        <v>1</v>
      </c>
      <c r="AR2417">
        <v>0</v>
      </c>
      <c r="AS2417" t="s">
        <v>3</v>
      </c>
      <c r="AT2417">
        <v>9</v>
      </c>
      <c r="AU2417" t="s">
        <v>14</v>
      </c>
      <c r="AV2417">
        <v>0</v>
      </c>
      <c r="AW2417">
        <v>2</v>
      </c>
      <c r="AX2417">
        <v>382004310</v>
      </c>
      <c r="AY2417">
        <v>1</v>
      </c>
      <c r="AZ2417">
        <v>0</v>
      </c>
      <c r="BA2417">
        <v>2417</v>
      </c>
      <c r="BB2417">
        <v>1</v>
      </c>
      <c r="BC2417">
        <v>0</v>
      </c>
      <c r="BD2417">
        <v>0</v>
      </c>
      <c r="BE2417">
        <v>0</v>
      </c>
      <c r="BF2417">
        <v>0</v>
      </c>
      <c r="BG2417">
        <v>0</v>
      </c>
      <c r="BH2417">
        <v>0</v>
      </c>
      <c r="BI2417">
        <v>0</v>
      </c>
      <c r="BJ2417">
        <v>428.13</v>
      </c>
      <c r="BK2417">
        <v>0</v>
      </c>
      <c r="BL2417">
        <v>0</v>
      </c>
      <c r="BM2417">
        <v>0</v>
      </c>
      <c r="BN2417">
        <v>0</v>
      </c>
      <c r="BO2417">
        <v>0</v>
      </c>
      <c r="BP2417">
        <v>1</v>
      </c>
      <c r="BQ2417">
        <v>0</v>
      </c>
      <c r="BR2417">
        <v>0</v>
      </c>
      <c r="BS2417">
        <v>0</v>
      </c>
      <c r="BT2417">
        <v>0</v>
      </c>
      <c r="BU2417">
        <v>0</v>
      </c>
      <c r="BV2417">
        <v>0</v>
      </c>
      <c r="BW2417">
        <v>0</v>
      </c>
      <c r="CV2417">
        <v>0</v>
      </c>
      <c r="CW2417">
        <v>0</v>
      </c>
      <c r="CX2417">
        <f>ROUND(Y2417*Source!I906,7)</f>
        <v>0</v>
      </c>
      <c r="CY2417">
        <f t="shared" si="1362"/>
        <v>60.41</v>
      </c>
      <c r="CZ2417">
        <f t="shared" si="1363"/>
        <v>47.57</v>
      </c>
      <c r="DA2417">
        <f t="shared" si="1364"/>
        <v>1.27</v>
      </c>
      <c r="DB2417">
        <f t="shared" si="1365"/>
        <v>0</v>
      </c>
      <c r="DC2417">
        <f t="shared" si="1366"/>
        <v>0</v>
      </c>
      <c r="DD2417" t="s">
        <v>3</v>
      </c>
      <c r="DE2417" t="s">
        <v>3</v>
      </c>
      <c r="DF2417">
        <f>ROUND(ROUND(AE2417*AI2417,2)*CX2417,2)</f>
        <v>0</v>
      </c>
      <c r="DG2417">
        <f t="shared" si="1360"/>
        <v>0</v>
      </c>
      <c r="DH2417">
        <f t="shared" si="1345"/>
        <v>0</v>
      </c>
      <c r="DI2417">
        <f t="shared" si="1346"/>
        <v>0</v>
      </c>
      <c r="DJ2417">
        <f t="shared" si="1367"/>
        <v>0</v>
      </c>
      <c r="DK2417">
        <v>0</v>
      </c>
      <c r="DL2417" t="s">
        <v>3</v>
      </c>
      <c r="DM2417">
        <v>0</v>
      </c>
      <c r="DN2417" t="s">
        <v>3</v>
      </c>
      <c r="DO2417">
        <v>0</v>
      </c>
    </row>
    <row r="2418" spans="1:119" x14ac:dyDescent="0.25">
      <c r="A2418">
        <f>ROW(Source!A906)</f>
        <v>906</v>
      </c>
      <c r="B2418">
        <v>381997917</v>
      </c>
      <c r="C2418">
        <v>382004273</v>
      </c>
      <c r="D2418">
        <v>342735437</v>
      </c>
      <c r="E2418">
        <v>1</v>
      </c>
      <c r="F2418">
        <v>1</v>
      </c>
      <c r="G2418">
        <v>1</v>
      </c>
      <c r="H2418">
        <v>3</v>
      </c>
      <c r="I2418" t="s">
        <v>1437</v>
      </c>
      <c r="J2418" t="s">
        <v>1438</v>
      </c>
      <c r="K2418" t="s">
        <v>1439</v>
      </c>
      <c r="L2418">
        <v>1348</v>
      </c>
      <c r="N2418">
        <v>1009</v>
      </c>
      <c r="O2418" t="s">
        <v>846</v>
      </c>
      <c r="P2418" t="s">
        <v>846</v>
      </c>
      <c r="Q2418">
        <v>1000</v>
      </c>
      <c r="W2418">
        <v>0</v>
      </c>
      <c r="X2418">
        <v>971591317</v>
      </c>
      <c r="Y2418">
        <f t="shared" si="1361"/>
        <v>0</v>
      </c>
      <c r="AA2418">
        <v>60520.92</v>
      </c>
      <c r="AB2418">
        <v>0</v>
      </c>
      <c r="AC2418">
        <v>0</v>
      </c>
      <c r="AD2418">
        <v>0</v>
      </c>
      <c r="AE2418">
        <v>46554.55</v>
      </c>
      <c r="AF2418">
        <v>0</v>
      </c>
      <c r="AG2418">
        <v>0</v>
      </c>
      <c r="AH2418">
        <v>0</v>
      </c>
      <c r="AI2418">
        <v>1.3</v>
      </c>
      <c r="AJ2418">
        <v>1</v>
      </c>
      <c r="AK2418">
        <v>1</v>
      </c>
      <c r="AL2418">
        <v>1</v>
      </c>
      <c r="AM2418">
        <v>2</v>
      </c>
      <c r="AN2418">
        <v>0</v>
      </c>
      <c r="AO2418">
        <v>0</v>
      </c>
      <c r="AP2418">
        <v>1</v>
      </c>
      <c r="AQ2418">
        <v>1</v>
      </c>
      <c r="AR2418">
        <v>0</v>
      </c>
      <c r="AS2418" t="s">
        <v>3</v>
      </c>
      <c r="AT2418">
        <v>0.05</v>
      </c>
      <c r="AU2418" t="s">
        <v>14</v>
      </c>
      <c r="AV2418">
        <v>0</v>
      </c>
      <c r="AW2418">
        <v>2</v>
      </c>
      <c r="AX2418">
        <v>382004311</v>
      </c>
      <c r="AY2418">
        <v>1</v>
      </c>
      <c r="AZ2418">
        <v>0</v>
      </c>
      <c r="BA2418">
        <v>2418</v>
      </c>
      <c r="BB2418">
        <v>1</v>
      </c>
      <c r="BC2418">
        <v>0</v>
      </c>
      <c r="BD2418">
        <v>0</v>
      </c>
      <c r="BE2418">
        <v>0</v>
      </c>
      <c r="BF2418">
        <v>0</v>
      </c>
      <c r="BG2418">
        <v>0</v>
      </c>
      <c r="BH2418">
        <v>0</v>
      </c>
      <c r="BI2418">
        <v>0</v>
      </c>
      <c r="BJ2418">
        <v>2327.7275000000004</v>
      </c>
      <c r="BK2418">
        <v>0</v>
      </c>
      <c r="BL2418">
        <v>0</v>
      </c>
      <c r="BM2418">
        <v>0</v>
      </c>
      <c r="BN2418">
        <v>0</v>
      </c>
      <c r="BO2418">
        <v>0</v>
      </c>
      <c r="BP2418">
        <v>1</v>
      </c>
      <c r="BQ2418">
        <v>0</v>
      </c>
      <c r="BR2418">
        <v>0</v>
      </c>
      <c r="BS2418">
        <v>0</v>
      </c>
      <c r="BT2418">
        <v>0</v>
      </c>
      <c r="BU2418">
        <v>0</v>
      </c>
      <c r="BV2418">
        <v>0</v>
      </c>
      <c r="BW2418">
        <v>0</v>
      </c>
      <c r="CV2418">
        <v>0</v>
      </c>
      <c r="CW2418">
        <v>0</v>
      </c>
      <c r="CX2418">
        <f>ROUND(Y2418*Source!I906,7)</f>
        <v>0</v>
      </c>
      <c r="CY2418">
        <f t="shared" si="1362"/>
        <v>60520.92</v>
      </c>
      <c r="CZ2418">
        <f t="shared" si="1363"/>
        <v>46554.55</v>
      </c>
      <c r="DA2418">
        <f t="shared" si="1364"/>
        <v>1.3</v>
      </c>
      <c r="DB2418">
        <f t="shared" si="1365"/>
        <v>0</v>
      </c>
      <c r="DC2418">
        <f t="shared" si="1366"/>
        <v>0</v>
      </c>
      <c r="DD2418" t="s">
        <v>3</v>
      </c>
      <c r="DE2418" t="s">
        <v>3</v>
      </c>
      <c r="DF2418">
        <f>ROUND(ROUND(AE2418*AI2418,2)*CX2418,2)</f>
        <v>0</v>
      </c>
      <c r="DG2418">
        <f t="shared" si="1360"/>
        <v>0</v>
      </c>
      <c r="DH2418">
        <f t="shared" si="1345"/>
        <v>0</v>
      </c>
      <c r="DI2418">
        <f t="shared" si="1346"/>
        <v>0</v>
      </c>
      <c r="DJ2418">
        <f t="shared" si="1367"/>
        <v>0</v>
      </c>
      <c r="DK2418">
        <v>0</v>
      </c>
      <c r="DL2418" t="s">
        <v>3</v>
      </c>
      <c r="DM2418">
        <v>0</v>
      </c>
      <c r="DN2418" t="s">
        <v>3</v>
      </c>
      <c r="DO2418">
        <v>0</v>
      </c>
    </row>
    <row r="2419" spans="1:119" x14ac:dyDescent="0.25">
      <c r="A2419">
        <f>ROW(Source!A907)</f>
        <v>907</v>
      </c>
      <c r="B2419">
        <v>381997917</v>
      </c>
      <c r="C2419">
        <v>382004312</v>
      </c>
      <c r="D2419">
        <v>342640193</v>
      </c>
      <c r="E2419">
        <v>113</v>
      </c>
      <c r="F2419">
        <v>1</v>
      </c>
      <c r="G2419">
        <v>1</v>
      </c>
      <c r="H2419">
        <v>1</v>
      </c>
      <c r="I2419" t="s">
        <v>1246</v>
      </c>
      <c r="J2419" t="s">
        <v>3</v>
      </c>
      <c r="K2419" t="s">
        <v>1247</v>
      </c>
      <c r="L2419">
        <v>1191</v>
      </c>
      <c r="N2419">
        <v>1013</v>
      </c>
      <c r="O2419" t="s">
        <v>1034</v>
      </c>
      <c r="P2419" t="s">
        <v>1034</v>
      </c>
      <c r="Q2419">
        <v>1</v>
      </c>
      <c r="W2419">
        <v>0</v>
      </c>
      <c r="X2419">
        <v>1014935341</v>
      </c>
      <c r="Y2419">
        <f t="shared" ref="Y2419:Y2427" si="1368">(AT2419*ROUND(0.86,7))</f>
        <v>259.71999999999997</v>
      </c>
      <c r="AA2419">
        <v>0</v>
      </c>
      <c r="AB2419">
        <v>0</v>
      </c>
      <c r="AC2419">
        <v>0</v>
      </c>
      <c r="AD2419">
        <v>526.58000000000004</v>
      </c>
      <c r="AE2419">
        <v>0</v>
      </c>
      <c r="AF2419">
        <v>0</v>
      </c>
      <c r="AG2419">
        <v>0</v>
      </c>
      <c r="AH2419">
        <v>526.58000000000004</v>
      </c>
      <c r="AI2419">
        <v>1</v>
      </c>
      <c r="AJ2419">
        <v>1</v>
      </c>
      <c r="AK2419">
        <v>1</v>
      </c>
      <c r="AL2419">
        <v>1</v>
      </c>
      <c r="AM2419">
        <v>-2</v>
      </c>
      <c r="AN2419">
        <v>0</v>
      </c>
      <c r="AO2419">
        <v>0</v>
      </c>
      <c r="AP2419">
        <v>1</v>
      </c>
      <c r="AQ2419">
        <v>1</v>
      </c>
      <c r="AR2419">
        <v>0</v>
      </c>
      <c r="AS2419" t="s">
        <v>3</v>
      </c>
      <c r="AT2419">
        <v>302</v>
      </c>
      <c r="AU2419" t="s">
        <v>23</v>
      </c>
      <c r="AV2419">
        <v>1</v>
      </c>
      <c r="AW2419">
        <v>2</v>
      </c>
      <c r="AX2419">
        <v>382004333</v>
      </c>
      <c r="AY2419">
        <v>1</v>
      </c>
      <c r="AZ2419">
        <v>0</v>
      </c>
      <c r="BA2419">
        <v>2419</v>
      </c>
      <c r="BB2419">
        <v>1</v>
      </c>
      <c r="BC2419">
        <v>0</v>
      </c>
      <c r="BD2419">
        <v>0</v>
      </c>
      <c r="BE2419">
        <v>0</v>
      </c>
      <c r="BF2419">
        <v>0</v>
      </c>
      <c r="BG2419">
        <v>0</v>
      </c>
      <c r="BH2419">
        <v>0</v>
      </c>
      <c r="BI2419">
        <v>0</v>
      </c>
      <c r="BJ2419">
        <v>0</v>
      </c>
      <c r="BK2419">
        <v>0</v>
      </c>
      <c r="BL2419">
        <v>0</v>
      </c>
      <c r="BM2419">
        <v>159027.16</v>
      </c>
      <c r="BN2419">
        <v>302</v>
      </c>
      <c r="BO2419">
        <v>0</v>
      </c>
      <c r="BP2419">
        <v>1</v>
      </c>
      <c r="BQ2419">
        <v>0</v>
      </c>
      <c r="BR2419">
        <v>0</v>
      </c>
      <c r="BS2419">
        <v>0</v>
      </c>
      <c r="BT2419">
        <v>136763.35759999999</v>
      </c>
      <c r="BU2419">
        <v>259.71999999999997</v>
      </c>
      <c r="BV2419">
        <v>0</v>
      </c>
      <c r="BW2419">
        <v>1</v>
      </c>
      <c r="CU2419">
        <f>ROUND(AT2419*Source!I907*AH2419*AL2419,2)</f>
        <v>159.03</v>
      </c>
      <c r="CV2419">
        <f>ROUND(Y2419*Source!I907,7)</f>
        <v>0.25972000000000001</v>
      </c>
      <c r="CW2419">
        <v>0</v>
      </c>
      <c r="CX2419">
        <f>ROUND(Y2419*Source!I907,7)</f>
        <v>0.25972000000000001</v>
      </c>
      <c r="CY2419">
        <f>AD2419</f>
        <v>526.58000000000004</v>
      </c>
      <c r="CZ2419">
        <f>AH2419</f>
        <v>526.58000000000004</v>
      </c>
      <c r="DA2419">
        <f>AL2419</f>
        <v>1</v>
      </c>
      <c r="DB2419">
        <f t="shared" ref="DB2419:DB2427" si="1369">ROUND((ROUND(AT2419*CZ2419,2)*ROUND(0.86,7)),6)</f>
        <v>136763.35759999999</v>
      </c>
      <c r="DC2419">
        <f t="shared" ref="DC2419:DC2427" si="1370">ROUND((ROUND(AT2419*AG2419,2)*ROUND(0.86,7)),6)</f>
        <v>0</v>
      </c>
      <c r="DD2419" t="s">
        <v>3</v>
      </c>
      <c r="DE2419" t="s">
        <v>3</v>
      </c>
      <c r="DF2419">
        <f t="shared" ref="DF2419:DF2427" si="1371">ROUND(ROUND(AE2419,2)*CX2419,2)</f>
        <v>0</v>
      </c>
      <c r="DG2419">
        <f t="shared" si="1360"/>
        <v>0</v>
      </c>
      <c r="DH2419">
        <f t="shared" si="1345"/>
        <v>0</v>
      </c>
      <c r="DI2419">
        <f t="shared" si="1346"/>
        <v>136.76</v>
      </c>
      <c r="DJ2419">
        <f>DI2419</f>
        <v>136.76</v>
      </c>
      <c r="DK2419">
        <v>1</v>
      </c>
      <c r="DL2419" t="s">
        <v>3</v>
      </c>
      <c r="DM2419">
        <v>0</v>
      </c>
      <c r="DN2419" t="s">
        <v>3</v>
      </c>
      <c r="DO2419">
        <v>0</v>
      </c>
    </row>
    <row r="2420" spans="1:119" x14ac:dyDescent="0.25">
      <c r="A2420">
        <f>ROW(Source!A907)</f>
        <v>907</v>
      </c>
      <c r="B2420">
        <v>381997917</v>
      </c>
      <c r="C2420">
        <v>382004312</v>
      </c>
      <c r="D2420">
        <v>342640393</v>
      </c>
      <c r="E2420">
        <v>113</v>
      </c>
      <c r="F2420">
        <v>1</v>
      </c>
      <c r="G2420">
        <v>1</v>
      </c>
      <c r="H2420">
        <v>1</v>
      </c>
      <c r="I2420" t="s">
        <v>1035</v>
      </c>
      <c r="J2420" t="s">
        <v>3</v>
      </c>
      <c r="K2420" t="s">
        <v>1036</v>
      </c>
      <c r="L2420">
        <v>1191</v>
      </c>
      <c r="N2420">
        <v>1013</v>
      </c>
      <c r="O2420" t="s">
        <v>1034</v>
      </c>
      <c r="P2420" t="s">
        <v>1034</v>
      </c>
      <c r="Q2420">
        <v>1</v>
      </c>
      <c r="W2420">
        <v>0</v>
      </c>
      <c r="X2420">
        <v>-1417349443</v>
      </c>
      <c r="Y2420">
        <f t="shared" si="1368"/>
        <v>41.477799999999995</v>
      </c>
      <c r="AA2420">
        <v>0</v>
      </c>
      <c r="AB2420">
        <v>0</v>
      </c>
      <c r="AC2420">
        <v>0</v>
      </c>
      <c r="AD2420">
        <v>0</v>
      </c>
      <c r="AE2420">
        <v>0</v>
      </c>
      <c r="AF2420">
        <v>0</v>
      </c>
      <c r="AG2420">
        <v>0</v>
      </c>
      <c r="AH2420">
        <v>0</v>
      </c>
      <c r="AI2420">
        <v>1</v>
      </c>
      <c r="AJ2420">
        <v>1</v>
      </c>
      <c r="AK2420">
        <v>1</v>
      </c>
      <c r="AL2420">
        <v>1</v>
      </c>
      <c r="AM2420">
        <v>-2</v>
      </c>
      <c r="AN2420">
        <v>0</v>
      </c>
      <c r="AO2420">
        <v>0</v>
      </c>
      <c r="AP2420">
        <v>1</v>
      </c>
      <c r="AQ2420">
        <v>1</v>
      </c>
      <c r="AR2420">
        <v>0</v>
      </c>
      <c r="AS2420" t="s">
        <v>3</v>
      </c>
      <c r="AT2420">
        <v>48.23</v>
      </c>
      <c r="AU2420" t="s">
        <v>23</v>
      </c>
      <c r="AV2420">
        <v>2</v>
      </c>
      <c r="AW2420">
        <v>2</v>
      </c>
      <c r="AX2420">
        <v>382004334</v>
      </c>
      <c r="AY2420">
        <v>1</v>
      </c>
      <c r="AZ2420">
        <v>0</v>
      </c>
      <c r="BA2420">
        <v>2420</v>
      </c>
      <c r="BB2420">
        <v>1</v>
      </c>
      <c r="BC2420">
        <v>0</v>
      </c>
      <c r="BD2420">
        <v>0</v>
      </c>
      <c r="BE2420">
        <v>0</v>
      </c>
      <c r="BF2420">
        <v>0</v>
      </c>
      <c r="BG2420">
        <v>0</v>
      </c>
      <c r="BH2420">
        <v>0</v>
      </c>
      <c r="BI2420">
        <v>0</v>
      </c>
      <c r="BJ2420">
        <v>0</v>
      </c>
      <c r="BK2420">
        <v>0</v>
      </c>
      <c r="BL2420">
        <v>0</v>
      </c>
      <c r="BM2420">
        <v>0</v>
      </c>
      <c r="BN2420">
        <v>0</v>
      </c>
      <c r="BO2420">
        <v>0</v>
      </c>
      <c r="BP2420">
        <v>0</v>
      </c>
      <c r="BQ2420">
        <v>0</v>
      </c>
      <c r="BR2420">
        <v>0</v>
      </c>
      <c r="BS2420">
        <v>0</v>
      </c>
      <c r="BT2420">
        <v>0</v>
      </c>
      <c r="BU2420">
        <v>0</v>
      </c>
      <c r="BV2420">
        <v>0</v>
      </c>
      <c r="BW2420">
        <v>0</v>
      </c>
      <c r="CV2420">
        <v>0</v>
      </c>
      <c r="CW2420">
        <v>0</v>
      </c>
      <c r="CX2420">
        <f>ROUND(Y2420*Source!I907,7)</f>
        <v>4.1477800000000002E-2</v>
      </c>
      <c r="CY2420">
        <f>AD2420</f>
        <v>0</v>
      </c>
      <c r="CZ2420">
        <f>AH2420</f>
        <v>0</v>
      </c>
      <c r="DA2420">
        <f>AL2420</f>
        <v>1</v>
      </c>
      <c r="DB2420">
        <f t="shared" si="1369"/>
        <v>0</v>
      </c>
      <c r="DC2420">
        <f t="shared" si="1370"/>
        <v>0</v>
      </c>
      <c r="DD2420" t="s">
        <v>3</v>
      </c>
      <c r="DE2420" t="s">
        <v>3</v>
      </c>
      <c r="DF2420">
        <f t="shared" si="1371"/>
        <v>0</v>
      </c>
      <c r="DG2420">
        <f t="shared" si="1360"/>
        <v>0</v>
      </c>
      <c r="DH2420">
        <f t="shared" si="1345"/>
        <v>0</v>
      </c>
      <c r="DI2420">
        <f t="shared" si="1346"/>
        <v>0</v>
      </c>
      <c r="DJ2420">
        <f>DI2420</f>
        <v>0</v>
      </c>
      <c r="DK2420">
        <v>0</v>
      </c>
      <c r="DL2420" t="s">
        <v>3</v>
      </c>
      <c r="DM2420">
        <v>0</v>
      </c>
      <c r="DN2420" t="s">
        <v>3</v>
      </c>
      <c r="DO2420">
        <v>0</v>
      </c>
    </row>
    <row r="2421" spans="1:119" x14ac:dyDescent="0.25">
      <c r="A2421">
        <f>ROW(Source!A907)</f>
        <v>907</v>
      </c>
      <c r="B2421">
        <v>381997917</v>
      </c>
      <c r="C2421">
        <v>382004312</v>
      </c>
      <c r="D2421">
        <v>342764741</v>
      </c>
      <c r="E2421">
        <v>1</v>
      </c>
      <c r="F2421">
        <v>1</v>
      </c>
      <c r="G2421">
        <v>1</v>
      </c>
      <c r="H2421">
        <v>2</v>
      </c>
      <c r="I2421" t="s">
        <v>1341</v>
      </c>
      <c r="J2421" t="s">
        <v>1342</v>
      </c>
      <c r="K2421" t="s">
        <v>1343</v>
      </c>
      <c r="L2421">
        <v>1368</v>
      </c>
      <c r="N2421">
        <v>1011</v>
      </c>
      <c r="O2421" t="s">
        <v>1040</v>
      </c>
      <c r="P2421" t="s">
        <v>1040</v>
      </c>
      <c r="Q2421">
        <v>1</v>
      </c>
      <c r="W2421">
        <v>0</v>
      </c>
      <c r="X2421">
        <v>-361847540</v>
      </c>
      <c r="Y2421">
        <f t="shared" si="1368"/>
        <v>0.98039999999999994</v>
      </c>
      <c r="AA2421">
        <v>0</v>
      </c>
      <c r="AB2421">
        <v>1552.12</v>
      </c>
      <c r="AC2421">
        <v>803.25</v>
      </c>
      <c r="AD2421">
        <v>0</v>
      </c>
      <c r="AE2421">
        <v>0</v>
      </c>
      <c r="AF2421">
        <v>1552.12</v>
      </c>
      <c r="AG2421">
        <v>803.25</v>
      </c>
      <c r="AH2421">
        <v>0</v>
      </c>
      <c r="AI2421">
        <v>1</v>
      </c>
      <c r="AJ2421">
        <v>1</v>
      </c>
      <c r="AK2421">
        <v>1</v>
      </c>
      <c r="AL2421">
        <v>1</v>
      </c>
      <c r="AM2421">
        <v>-2</v>
      </c>
      <c r="AN2421">
        <v>0</v>
      </c>
      <c r="AO2421">
        <v>0</v>
      </c>
      <c r="AP2421">
        <v>1</v>
      </c>
      <c r="AQ2421">
        <v>1</v>
      </c>
      <c r="AR2421">
        <v>0</v>
      </c>
      <c r="AS2421" t="s">
        <v>3</v>
      </c>
      <c r="AT2421">
        <v>1.1399999999999999</v>
      </c>
      <c r="AU2421" t="s">
        <v>23</v>
      </c>
      <c r="AV2421">
        <v>1</v>
      </c>
      <c r="AW2421">
        <v>2</v>
      </c>
      <c r="AX2421">
        <v>382004335</v>
      </c>
      <c r="AY2421">
        <v>1</v>
      </c>
      <c r="AZ2421">
        <v>0</v>
      </c>
      <c r="BA2421">
        <v>2421</v>
      </c>
      <c r="BB2421">
        <v>1</v>
      </c>
      <c r="BC2421">
        <v>0</v>
      </c>
      <c r="BD2421">
        <v>0</v>
      </c>
      <c r="BE2421">
        <v>0</v>
      </c>
      <c r="BF2421">
        <v>0</v>
      </c>
      <c r="BG2421">
        <v>0</v>
      </c>
      <c r="BH2421">
        <v>0</v>
      </c>
      <c r="BI2421">
        <v>0</v>
      </c>
      <c r="BJ2421">
        <v>0</v>
      </c>
      <c r="BK2421">
        <v>1769.4167999999997</v>
      </c>
      <c r="BL2421">
        <v>915.70499999999993</v>
      </c>
      <c r="BM2421">
        <v>0</v>
      </c>
      <c r="BN2421">
        <v>0</v>
      </c>
      <c r="BO2421">
        <v>1.1399999999999999</v>
      </c>
      <c r="BP2421">
        <v>1</v>
      </c>
      <c r="BQ2421">
        <v>0</v>
      </c>
      <c r="BR2421">
        <v>1521.6984479999999</v>
      </c>
      <c r="BS2421">
        <v>787.5062999999999</v>
      </c>
      <c r="BT2421">
        <v>0</v>
      </c>
      <c r="BU2421">
        <v>0</v>
      </c>
      <c r="BV2421">
        <v>0.98039999999999994</v>
      </c>
      <c r="BW2421">
        <v>1</v>
      </c>
      <c r="CV2421">
        <v>0</v>
      </c>
      <c r="CW2421">
        <f>ROUND(Y2421*Source!I907*DO2421,7)</f>
        <v>9.8039999999999998E-4</v>
      </c>
      <c r="CX2421">
        <f>ROUND(Y2421*Source!I907,7)</f>
        <v>9.8039999999999998E-4</v>
      </c>
      <c r="CY2421">
        <f t="shared" ref="CY2421:CY2427" si="1372">AB2421</f>
        <v>1552.12</v>
      </c>
      <c r="CZ2421">
        <f t="shared" ref="CZ2421:CZ2427" si="1373">AF2421</f>
        <v>1552.12</v>
      </c>
      <c r="DA2421">
        <f t="shared" ref="DA2421:DA2427" si="1374">AJ2421</f>
        <v>1</v>
      </c>
      <c r="DB2421">
        <f t="shared" si="1369"/>
        <v>1521.7012</v>
      </c>
      <c r="DC2421">
        <f t="shared" si="1370"/>
        <v>787.51059999999995</v>
      </c>
      <c r="DD2421" t="s">
        <v>3</v>
      </c>
      <c r="DE2421" t="s">
        <v>3</v>
      </c>
      <c r="DF2421">
        <f t="shared" si="1371"/>
        <v>0</v>
      </c>
      <c r="DG2421">
        <f t="shared" si="1360"/>
        <v>1.52</v>
      </c>
      <c r="DH2421">
        <f t="shared" si="1345"/>
        <v>0.79</v>
      </c>
      <c r="DI2421">
        <f t="shared" si="1346"/>
        <v>0</v>
      </c>
      <c r="DJ2421">
        <f t="shared" ref="DJ2421:DJ2427" si="1375">DG2421+DH2421</f>
        <v>2.31</v>
      </c>
      <c r="DK2421">
        <v>1</v>
      </c>
      <c r="DL2421" t="s">
        <v>1065</v>
      </c>
      <c r="DM2421">
        <v>6</v>
      </c>
      <c r="DN2421" t="s">
        <v>1034</v>
      </c>
      <c r="DO2421">
        <v>1</v>
      </c>
    </row>
    <row r="2422" spans="1:119" x14ac:dyDescent="0.25">
      <c r="A2422">
        <f>ROW(Source!A907)</f>
        <v>907</v>
      </c>
      <c r="B2422">
        <v>381997917</v>
      </c>
      <c r="C2422">
        <v>382004312</v>
      </c>
      <c r="D2422">
        <v>342764897</v>
      </c>
      <c r="E2422">
        <v>1</v>
      </c>
      <c r="F2422">
        <v>1</v>
      </c>
      <c r="G2422">
        <v>1</v>
      </c>
      <c r="H2422">
        <v>2</v>
      </c>
      <c r="I2422" t="s">
        <v>1271</v>
      </c>
      <c r="J2422" t="s">
        <v>1272</v>
      </c>
      <c r="K2422" t="s">
        <v>1273</v>
      </c>
      <c r="L2422">
        <v>1368</v>
      </c>
      <c r="N2422">
        <v>1011</v>
      </c>
      <c r="O2422" t="s">
        <v>1040</v>
      </c>
      <c r="P2422" t="s">
        <v>1040</v>
      </c>
      <c r="Q2422">
        <v>1</v>
      </c>
      <c r="W2422">
        <v>0</v>
      </c>
      <c r="X2422">
        <v>964272568</v>
      </c>
      <c r="Y2422">
        <f t="shared" si="1368"/>
        <v>2.4767999999999999</v>
      </c>
      <c r="AA2422">
        <v>0</v>
      </c>
      <c r="AB2422">
        <v>1574.27</v>
      </c>
      <c r="AC2422">
        <v>687.23</v>
      </c>
      <c r="AD2422">
        <v>0</v>
      </c>
      <c r="AE2422">
        <v>0</v>
      </c>
      <c r="AF2422">
        <v>1574.27</v>
      </c>
      <c r="AG2422">
        <v>687.23</v>
      </c>
      <c r="AH2422">
        <v>0</v>
      </c>
      <c r="AI2422">
        <v>1</v>
      </c>
      <c r="AJ2422">
        <v>1</v>
      </c>
      <c r="AK2422">
        <v>1</v>
      </c>
      <c r="AL2422">
        <v>1</v>
      </c>
      <c r="AM2422">
        <v>-2</v>
      </c>
      <c r="AN2422">
        <v>0</v>
      </c>
      <c r="AO2422">
        <v>0</v>
      </c>
      <c r="AP2422">
        <v>1</v>
      </c>
      <c r="AQ2422">
        <v>1</v>
      </c>
      <c r="AR2422">
        <v>0</v>
      </c>
      <c r="AS2422" t="s">
        <v>3</v>
      </c>
      <c r="AT2422">
        <v>2.88</v>
      </c>
      <c r="AU2422" t="s">
        <v>23</v>
      </c>
      <c r="AV2422">
        <v>1</v>
      </c>
      <c r="AW2422">
        <v>2</v>
      </c>
      <c r="AX2422">
        <v>382004336</v>
      </c>
      <c r="AY2422">
        <v>1</v>
      </c>
      <c r="AZ2422">
        <v>0</v>
      </c>
      <c r="BA2422">
        <v>2422</v>
      </c>
      <c r="BB2422">
        <v>1</v>
      </c>
      <c r="BC2422">
        <v>0</v>
      </c>
      <c r="BD2422">
        <v>0</v>
      </c>
      <c r="BE2422">
        <v>0</v>
      </c>
      <c r="BF2422">
        <v>0</v>
      </c>
      <c r="BG2422">
        <v>0</v>
      </c>
      <c r="BH2422">
        <v>0</v>
      </c>
      <c r="BI2422">
        <v>0</v>
      </c>
      <c r="BJ2422">
        <v>0</v>
      </c>
      <c r="BK2422">
        <v>4533.8975999999993</v>
      </c>
      <c r="BL2422">
        <v>1979.2223999999999</v>
      </c>
      <c r="BM2422">
        <v>0</v>
      </c>
      <c r="BN2422">
        <v>0</v>
      </c>
      <c r="BO2422">
        <v>2.88</v>
      </c>
      <c r="BP2422">
        <v>1</v>
      </c>
      <c r="BQ2422">
        <v>0</v>
      </c>
      <c r="BR2422">
        <v>3899.1519359999998</v>
      </c>
      <c r="BS2422">
        <v>1702.1312639999999</v>
      </c>
      <c r="BT2422">
        <v>0</v>
      </c>
      <c r="BU2422">
        <v>0</v>
      </c>
      <c r="BV2422">
        <v>2.4767999999999999</v>
      </c>
      <c r="BW2422">
        <v>1</v>
      </c>
      <c r="CV2422">
        <v>0</v>
      </c>
      <c r="CW2422">
        <f>ROUND(Y2422*Source!I907*DO2422,7)</f>
        <v>2.4767999999999999E-3</v>
      </c>
      <c r="CX2422">
        <f>ROUND(Y2422*Source!I907,7)</f>
        <v>2.4767999999999999E-3</v>
      </c>
      <c r="CY2422">
        <f t="shared" si="1372"/>
        <v>1574.27</v>
      </c>
      <c r="CZ2422">
        <f t="shared" si="1373"/>
        <v>1574.27</v>
      </c>
      <c r="DA2422">
        <f t="shared" si="1374"/>
        <v>1</v>
      </c>
      <c r="DB2422">
        <f t="shared" si="1369"/>
        <v>3899.154</v>
      </c>
      <c r="DC2422">
        <f t="shared" si="1370"/>
        <v>1702.1292000000001</v>
      </c>
      <c r="DD2422" t="s">
        <v>3</v>
      </c>
      <c r="DE2422" t="s">
        <v>3</v>
      </c>
      <c r="DF2422">
        <f t="shared" si="1371"/>
        <v>0</v>
      </c>
      <c r="DG2422">
        <f t="shared" si="1360"/>
        <v>3.9</v>
      </c>
      <c r="DH2422">
        <f t="shared" si="1345"/>
        <v>1.7</v>
      </c>
      <c r="DI2422">
        <f t="shared" si="1346"/>
        <v>0</v>
      </c>
      <c r="DJ2422">
        <f t="shared" si="1375"/>
        <v>5.6</v>
      </c>
      <c r="DK2422">
        <v>1</v>
      </c>
      <c r="DL2422" t="s">
        <v>1041</v>
      </c>
      <c r="DM2422">
        <v>5</v>
      </c>
      <c r="DN2422" t="s">
        <v>1034</v>
      </c>
      <c r="DO2422">
        <v>1</v>
      </c>
    </row>
    <row r="2423" spans="1:119" x14ac:dyDescent="0.25">
      <c r="A2423">
        <f>ROW(Source!A907)</f>
        <v>907</v>
      </c>
      <c r="B2423">
        <v>381997917</v>
      </c>
      <c r="C2423">
        <v>382004312</v>
      </c>
      <c r="D2423">
        <v>342764998</v>
      </c>
      <c r="E2423">
        <v>1</v>
      </c>
      <c r="F2423">
        <v>1</v>
      </c>
      <c r="G2423">
        <v>1</v>
      </c>
      <c r="H2423">
        <v>2</v>
      </c>
      <c r="I2423" t="s">
        <v>1415</v>
      </c>
      <c r="J2423" t="s">
        <v>1416</v>
      </c>
      <c r="K2423" t="s">
        <v>1417</v>
      </c>
      <c r="L2423">
        <v>1368</v>
      </c>
      <c r="N2423">
        <v>1011</v>
      </c>
      <c r="O2423" t="s">
        <v>1040</v>
      </c>
      <c r="P2423" t="s">
        <v>1040</v>
      </c>
      <c r="Q2423">
        <v>1</v>
      </c>
      <c r="W2423">
        <v>0</v>
      </c>
      <c r="X2423">
        <v>-1764812</v>
      </c>
      <c r="Y2423">
        <f t="shared" si="1368"/>
        <v>16.090600000000002</v>
      </c>
      <c r="AA2423">
        <v>0</v>
      </c>
      <c r="AB2423">
        <v>10.93</v>
      </c>
      <c r="AC2423">
        <v>0</v>
      </c>
      <c r="AD2423">
        <v>0</v>
      </c>
      <c r="AE2423">
        <v>0</v>
      </c>
      <c r="AF2423">
        <v>8.5399999999999991</v>
      </c>
      <c r="AG2423">
        <v>0</v>
      </c>
      <c r="AH2423">
        <v>0</v>
      </c>
      <c r="AI2423">
        <v>1</v>
      </c>
      <c r="AJ2423">
        <v>1.28</v>
      </c>
      <c r="AK2423">
        <v>1</v>
      </c>
      <c r="AL2423">
        <v>1</v>
      </c>
      <c r="AM2423">
        <v>2</v>
      </c>
      <c r="AN2423">
        <v>0</v>
      </c>
      <c r="AO2423">
        <v>0</v>
      </c>
      <c r="AP2423">
        <v>1</v>
      </c>
      <c r="AQ2423">
        <v>1</v>
      </c>
      <c r="AR2423">
        <v>0</v>
      </c>
      <c r="AS2423" t="s">
        <v>3</v>
      </c>
      <c r="AT2423">
        <v>18.71</v>
      </c>
      <c r="AU2423" t="s">
        <v>23</v>
      </c>
      <c r="AV2423">
        <v>1</v>
      </c>
      <c r="AW2423">
        <v>2</v>
      </c>
      <c r="AX2423">
        <v>382004337</v>
      </c>
      <c r="AY2423">
        <v>1</v>
      </c>
      <c r="AZ2423">
        <v>0</v>
      </c>
      <c r="BA2423">
        <v>2423</v>
      </c>
      <c r="BB2423">
        <v>1</v>
      </c>
      <c r="BC2423">
        <v>0</v>
      </c>
      <c r="BD2423">
        <v>0</v>
      </c>
      <c r="BE2423">
        <v>0</v>
      </c>
      <c r="BF2423">
        <v>0</v>
      </c>
      <c r="BG2423">
        <v>0</v>
      </c>
      <c r="BH2423">
        <v>0</v>
      </c>
      <c r="BI2423">
        <v>0</v>
      </c>
      <c r="BJ2423">
        <v>0</v>
      </c>
      <c r="BK2423">
        <v>159.7834</v>
      </c>
      <c r="BL2423">
        <v>0</v>
      </c>
      <c r="BM2423">
        <v>0</v>
      </c>
      <c r="BN2423">
        <v>0</v>
      </c>
      <c r="BO2423">
        <v>0</v>
      </c>
      <c r="BP2423">
        <v>1</v>
      </c>
      <c r="BQ2423">
        <v>0</v>
      </c>
      <c r="BR2423">
        <v>137.413724</v>
      </c>
      <c r="BS2423">
        <v>0</v>
      </c>
      <c r="BT2423">
        <v>0</v>
      </c>
      <c r="BU2423">
        <v>0</v>
      </c>
      <c r="BV2423">
        <v>0</v>
      </c>
      <c r="BW2423">
        <v>1</v>
      </c>
      <c r="CV2423">
        <v>0</v>
      </c>
      <c r="CW2423">
        <f>ROUND(Y2423*Source!I907*DO2423,7)</f>
        <v>0</v>
      </c>
      <c r="CX2423">
        <f>ROUND(Y2423*Source!I907,7)</f>
        <v>1.60906E-2</v>
      </c>
      <c r="CY2423">
        <f t="shared" si="1372"/>
        <v>10.93</v>
      </c>
      <c r="CZ2423">
        <f t="shared" si="1373"/>
        <v>8.5399999999999991</v>
      </c>
      <c r="DA2423">
        <f t="shared" si="1374"/>
        <v>1.28</v>
      </c>
      <c r="DB2423">
        <f t="shared" si="1369"/>
        <v>137.41079999999999</v>
      </c>
      <c r="DC2423">
        <f t="shared" si="1370"/>
        <v>0</v>
      </c>
      <c r="DD2423" t="s">
        <v>3</v>
      </c>
      <c r="DE2423" t="s">
        <v>3</v>
      </c>
      <c r="DF2423">
        <f t="shared" si="1371"/>
        <v>0</v>
      </c>
      <c r="DG2423">
        <f>ROUND(ROUND(AF2423*AJ2423,2)*CX2423,2)</f>
        <v>0.18</v>
      </c>
      <c r="DH2423">
        <f t="shared" si="1345"/>
        <v>0</v>
      </c>
      <c r="DI2423">
        <f t="shared" si="1346"/>
        <v>0</v>
      </c>
      <c r="DJ2423">
        <f t="shared" si="1375"/>
        <v>0.18</v>
      </c>
      <c r="DK2423">
        <v>0</v>
      </c>
      <c r="DL2423" t="s">
        <v>3</v>
      </c>
      <c r="DM2423">
        <v>0</v>
      </c>
      <c r="DN2423" t="s">
        <v>3</v>
      </c>
      <c r="DO2423">
        <v>0</v>
      </c>
    </row>
    <row r="2424" spans="1:119" x14ac:dyDescent="0.25">
      <c r="A2424">
        <f>ROW(Source!A907)</f>
        <v>907</v>
      </c>
      <c r="B2424">
        <v>381997917</v>
      </c>
      <c r="C2424">
        <v>382004312</v>
      </c>
      <c r="D2424">
        <v>342765110</v>
      </c>
      <c r="E2424">
        <v>1</v>
      </c>
      <c r="F2424">
        <v>1</v>
      </c>
      <c r="G2424">
        <v>1</v>
      </c>
      <c r="H2424">
        <v>2</v>
      </c>
      <c r="I2424" t="s">
        <v>1274</v>
      </c>
      <c r="J2424" t="s">
        <v>1275</v>
      </c>
      <c r="K2424" t="s">
        <v>1276</v>
      </c>
      <c r="L2424">
        <v>1368</v>
      </c>
      <c r="N2424">
        <v>1011</v>
      </c>
      <c r="O2424" t="s">
        <v>1040</v>
      </c>
      <c r="P2424" t="s">
        <v>1040</v>
      </c>
      <c r="Q2424">
        <v>1</v>
      </c>
      <c r="W2424">
        <v>0</v>
      </c>
      <c r="X2424">
        <v>557427000</v>
      </c>
      <c r="Y2424">
        <f t="shared" si="1368"/>
        <v>5.375</v>
      </c>
      <c r="AA2424">
        <v>0</v>
      </c>
      <c r="AB2424">
        <v>122.87</v>
      </c>
      <c r="AC2424">
        <v>0</v>
      </c>
      <c r="AD2424">
        <v>0</v>
      </c>
      <c r="AE2424">
        <v>0</v>
      </c>
      <c r="AF2424">
        <v>95.25</v>
      </c>
      <c r="AG2424">
        <v>0</v>
      </c>
      <c r="AH2424">
        <v>0</v>
      </c>
      <c r="AI2424">
        <v>1</v>
      </c>
      <c r="AJ2424">
        <v>1.29</v>
      </c>
      <c r="AK2424">
        <v>1</v>
      </c>
      <c r="AL2424">
        <v>1</v>
      </c>
      <c r="AM2424">
        <v>2</v>
      </c>
      <c r="AN2424">
        <v>0</v>
      </c>
      <c r="AO2424">
        <v>0</v>
      </c>
      <c r="AP2424">
        <v>1</v>
      </c>
      <c r="AQ2424">
        <v>1</v>
      </c>
      <c r="AR2424">
        <v>0</v>
      </c>
      <c r="AS2424" t="s">
        <v>3</v>
      </c>
      <c r="AT2424">
        <v>6.25</v>
      </c>
      <c r="AU2424" t="s">
        <v>23</v>
      </c>
      <c r="AV2424">
        <v>1</v>
      </c>
      <c r="AW2424">
        <v>2</v>
      </c>
      <c r="AX2424">
        <v>382004338</v>
      </c>
      <c r="AY2424">
        <v>1</v>
      </c>
      <c r="AZ2424">
        <v>0</v>
      </c>
      <c r="BA2424">
        <v>2424</v>
      </c>
      <c r="BB2424">
        <v>1</v>
      </c>
      <c r="BC2424">
        <v>0</v>
      </c>
      <c r="BD2424">
        <v>0</v>
      </c>
      <c r="BE2424">
        <v>0</v>
      </c>
      <c r="BF2424">
        <v>0</v>
      </c>
      <c r="BG2424">
        <v>0</v>
      </c>
      <c r="BH2424">
        <v>0</v>
      </c>
      <c r="BI2424">
        <v>0</v>
      </c>
      <c r="BJ2424">
        <v>0</v>
      </c>
      <c r="BK2424">
        <v>595.3125</v>
      </c>
      <c r="BL2424">
        <v>0</v>
      </c>
      <c r="BM2424">
        <v>0</v>
      </c>
      <c r="BN2424">
        <v>0</v>
      </c>
      <c r="BO2424">
        <v>0</v>
      </c>
      <c r="BP2424">
        <v>1</v>
      </c>
      <c r="BQ2424">
        <v>0</v>
      </c>
      <c r="BR2424">
        <v>511.96875</v>
      </c>
      <c r="BS2424">
        <v>0</v>
      </c>
      <c r="BT2424">
        <v>0</v>
      </c>
      <c r="BU2424">
        <v>0</v>
      </c>
      <c r="BV2424">
        <v>0</v>
      </c>
      <c r="BW2424">
        <v>1</v>
      </c>
      <c r="CV2424">
        <v>0</v>
      </c>
      <c r="CW2424">
        <f>ROUND(Y2424*Source!I907*DO2424,7)</f>
        <v>0</v>
      </c>
      <c r="CX2424">
        <f>ROUND(Y2424*Source!I907,7)</f>
        <v>5.3749999999999996E-3</v>
      </c>
      <c r="CY2424">
        <f t="shared" si="1372"/>
        <v>122.87</v>
      </c>
      <c r="CZ2424">
        <f t="shared" si="1373"/>
        <v>95.25</v>
      </c>
      <c r="DA2424">
        <f t="shared" si="1374"/>
        <v>1.29</v>
      </c>
      <c r="DB2424">
        <f t="shared" si="1369"/>
        <v>511.96660000000003</v>
      </c>
      <c r="DC2424">
        <f t="shared" si="1370"/>
        <v>0</v>
      </c>
      <c r="DD2424" t="s">
        <v>3</v>
      </c>
      <c r="DE2424" t="s">
        <v>3</v>
      </c>
      <c r="DF2424">
        <f t="shared" si="1371"/>
        <v>0</v>
      </c>
      <c r="DG2424">
        <f>ROUND(ROUND(AF2424*AJ2424,2)*CX2424,2)</f>
        <v>0.66</v>
      </c>
      <c r="DH2424">
        <f t="shared" si="1345"/>
        <v>0</v>
      </c>
      <c r="DI2424">
        <f t="shared" si="1346"/>
        <v>0</v>
      </c>
      <c r="DJ2424">
        <f t="shared" si="1375"/>
        <v>0.66</v>
      </c>
      <c r="DK2424">
        <v>0</v>
      </c>
      <c r="DL2424" t="s">
        <v>3</v>
      </c>
      <c r="DM2424">
        <v>0</v>
      </c>
      <c r="DN2424" t="s">
        <v>3</v>
      </c>
      <c r="DO2424">
        <v>0</v>
      </c>
    </row>
    <row r="2425" spans="1:119" x14ac:dyDescent="0.25">
      <c r="A2425">
        <f>ROW(Source!A907)</f>
        <v>907</v>
      </c>
      <c r="B2425">
        <v>381997917</v>
      </c>
      <c r="C2425">
        <v>382004312</v>
      </c>
      <c r="D2425">
        <v>342765593</v>
      </c>
      <c r="E2425">
        <v>1</v>
      </c>
      <c r="F2425">
        <v>1</v>
      </c>
      <c r="G2425">
        <v>1</v>
      </c>
      <c r="H2425">
        <v>2</v>
      </c>
      <c r="I2425" t="s">
        <v>1218</v>
      </c>
      <c r="J2425" t="s">
        <v>1219</v>
      </c>
      <c r="K2425" t="s">
        <v>1220</v>
      </c>
      <c r="L2425">
        <v>1368</v>
      </c>
      <c r="N2425">
        <v>1011</v>
      </c>
      <c r="O2425" t="s">
        <v>1040</v>
      </c>
      <c r="P2425" t="s">
        <v>1040</v>
      </c>
      <c r="Q2425">
        <v>1</v>
      </c>
      <c r="W2425">
        <v>0</v>
      </c>
      <c r="X2425">
        <v>665160091</v>
      </c>
      <c r="Y2425">
        <f t="shared" si="1368"/>
        <v>19.178000000000001</v>
      </c>
      <c r="AA2425">
        <v>0</v>
      </c>
      <c r="AB2425">
        <v>1283.06</v>
      </c>
      <c r="AC2425">
        <v>597.98</v>
      </c>
      <c r="AD2425">
        <v>0</v>
      </c>
      <c r="AE2425">
        <v>0</v>
      </c>
      <c r="AF2425">
        <v>1043.1400000000001</v>
      </c>
      <c r="AG2425">
        <v>597.98</v>
      </c>
      <c r="AH2425">
        <v>0</v>
      </c>
      <c r="AI2425">
        <v>1</v>
      </c>
      <c r="AJ2425">
        <v>1.23</v>
      </c>
      <c r="AK2425">
        <v>1</v>
      </c>
      <c r="AL2425">
        <v>1</v>
      </c>
      <c r="AM2425">
        <v>2</v>
      </c>
      <c r="AN2425">
        <v>0</v>
      </c>
      <c r="AO2425">
        <v>0</v>
      </c>
      <c r="AP2425">
        <v>1</v>
      </c>
      <c r="AQ2425">
        <v>1</v>
      </c>
      <c r="AR2425">
        <v>0</v>
      </c>
      <c r="AS2425" t="s">
        <v>3</v>
      </c>
      <c r="AT2425">
        <v>22.3</v>
      </c>
      <c r="AU2425" t="s">
        <v>23</v>
      </c>
      <c r="AV2425">
        <v>1</v>
      </c>
      <c r="AW2425">
        <v>2</v>
      </c>
      <c r="AX2425">
        <v>382004339</v>
      </c>
      <c r="AY2425">
        <v>1</v>
      </c>
      <c r="AZ2425">
        <v>0</v>
      </c>
      <c r="BA2425">
        <v>2425</v>
      </c>
      <c r="BB2425">
        <v>1</v>
      </c>
      <c r="BC2425">
        <v>0</v>
      </c>
      <c r="BD2425">
        <v>0</v>
      </c>
      <c r="BE2425">
        <v>0</v>
      </c>
      <c r="BF2425">
        <v>0</v>
      </c>
      <c r="BG2425">
        <v>0</v>
      </c>
      <c r="BH2425">
        <v>0</v>
      </c>
      <c r="BI2425">
        <v>0</v>
      </c>
      <c r="BJ2425">
        <v>0</v>
      </c>
      <c r="BK2425">
        <v>23262.022000000004</v>
      </c>
      <c r="BL2425">
        <v>13334.954000000002</v>
      </c>
      <c r="BM2425">
        <v>0</v>
      </c>
      <c r="BN2425">
        <v>0</v>
      </c>
      <c r="BO2425">
        <v>22.3</v>
      </c>
      <c r="BP2425">
        <v>1</v>
      </c>
      <c r="BQ2425">
        <v>0</v>
      </c>
      <c r="BR2425">
        <v>20005.338920000002</v>
      </c>
      <c r="BS2425">
        <v>11468.060440000001</v>
      </c>
      <c r="BT2425">
        <v>0</v>
      </c>
      <c r="BU2425">
        <v>0</v>
      </c>
      <c r="BV2425">
        <v>19.178000000000001</v>
      </c>
      <c r="BW2425">
        <v>1</v>
      </c>
      <c r="CV2425">
        <v>0</v>
      </c>
      <c r="CW2425">
        <f>ROUND(Y2425*Source!I907*DO2425,7)</f>
        <v>1.9178000000000001E-2</v>
      </c>
      <c r="CX2425">
        <f>ROUND(Y2425*Source!I907,7)</f>
        <v>1.9178000000000001E-2</v>
      </c>
      <c r="CY2425">
        <f t="shared" si="1372"/>
        <v>1283.06</v>
      </c>
      <c r="CZ2425">
        <f t="shared" si="1373"/>
        <v>1043.1400000000001</v>
      </c>
      <c r="DA2425">
        <f t="shared" si="1374"/>
        <v>1.23</v>
      </c>
      <c r="DB2425">
        <f t="shared" si="1369"/>
        <v>20005.337200000002</v>
      </c>
      <c r="DC2425">
        <f t="shared" si="1370"/>
        <v>11468.057000000001</v>
      </c>
      <c r="DD2425" t="s">
        <v>3</v>
      </c>
      <c r="DE2425" t="s">
        <v>3</v>
      </c>
      <c r="DF2425">
        <f t="shared" si="1371"/>
        <v>0</v>
      </c>
      <c r="DG2425">
        <f>ROUND(ROUND(AF2425*AJ2425,2)*CX2425,2)</f>
        <v>24.61</v>
      </c>
      <c r="DH2425">
        <f t="shared" si="1345"/>
        <v>11.47</v>
      </c>
      <c r="DI2425">
        <f t="shared" si="1346"/>
        <v>0</v>
      </c>
      <c r="DJ2425">
        <f t="shared" si="1375"/>
        <v>36.08</v>
      </c>
      <c r="DK2425">
        <v>0</v>
      </c>
      <c r="DL2425" t="s">
        <v>1221</v>
      </c>
      <c r="DM2425">
        <v>4</v>
      </c>
      <c r="DN2425" t="s">
        <v>1034</v>
      </c>
      <c r="DO2425">
        <v>1</v>
      </c>
    </row>
    <row r="2426" spans="1:119" x14ac:dyDescent="0.25">
      <c r="A2426">
        <f>ROW(Source!A907)</f>
        <v>907</v>
      </c>
      <c r="B2426">
        <v>381997917</v>
      </c>
      <c r="C2426">
        <v>382004312</v>
      </c>
      <c r="D2426">
        <v>342765643</v>
      </c>
      <c r="E2426">
        <v>1</v>
      </c>
      <c r="F2426">
        <v>1</v>
      </c>
      <c r="G2426">
        <v>1</v>
      </c>
      <c r="H2426">
        <v>2</v>
      </c>
      <c r="I2426" t="s">
        <v>1233</v>
      </c>
      <c r="J2426" t="s">
        <v>1234</v>
      </c>
      <c r="K2426" t="s">
        <v>1235</v>
      </c>
      <c r="L2426">
        <v>1368</v>
      </c>
      <c r="N2426">
        <v>1011</v>
      </c>
      <c r="O2426" t="s">
        <v>1040</v>
      </c>
      <c r="P2426" t="s">
        <v>1040</v>
      </c>
      <c r="Q2426">
        <v>1</v>
      </c>
      <c r="W2426">
        <v>0</v>
      </c>
      <c r="X2426">
        <v>1503848564</v>
      </c>
      <c r="Y2426">
        <f t="shared" si="1368"/>
        <v>2.7520000000000002</v>
      </c>
      <c r="AA2426">
        <v>0</v>
      </c>
      <c r="AB2426">
        <v>583.05999999999995</v>
      </c>
      <c r="AC2426">
        <v>597.98</v>
      </c>
      <c r="AD2426">
        <v>0</v>
      </c>
      <c r="AE2426">
        <v>0</v>
      </c>
      <c r="AF2426">
        <v>477.92</v>
      </c>
      <c r="AG2426">
        <v>597.98</v>
      </c>
      <c r="AH2426">
        <v>0</v>
      </c>
      <c r="AI2426">
        <v>1</v>
      </c>
      <c r="AJ2426">
        <v>1.22</v>
      </c>
      <c r="AK2426">
        <v>1</v>
      </c>
      <c r="AL2426">
        <v>1</v>
      </c>
      <c r="AM2426">
        <v>2</v>
      </c>
      <c r="AN2426">
        <v>0</v>
      </c>
      <c r="AO2426">
        <v>0</v>
      </c>
      <c r="AP2426">
        <v>1</v>
      </c>
      <c r="AQ2426">
        <v>1</v>
      </c>
      <c r="AR2426">
        <v>0</v>
      </c>
      <c r="AS2426" t="s">
        <v>3</v>
      </c>
      <c r="AT2426">
        <v>3.2</v>
      </c>
      <c r="AU2426" t="s">
        <v>23</v>
      </c>
      <c r="AV2426">
        <v>1</v>
      </c>
      <c r="AW2426">
        <v>2</v>
      </c>
      <c r="AX2426">
        <v>382004340</v>
      </c>
      <c r="AY2426">
        <v>1</v>
      </c>
      <c r="AZ2426">
        <v>0</v>
      </c>
      <c r="BA2426">
        <v>2426</v>
      </c>
      <c r="BB2426">
        <v>1</v>
      </c>
      <c r="BC2426">
        <v>0</v>
      </c>
      <c r="BD2426">
        <v>0</v>
      </c>
      <c r="BE2426">
        <v>0</v>
      </c>
      <c r="BF2426">
        <v>0</v>
      </c>
      <c r="BG2426">
        <v>0</v>
      </c>
      <c r="BH2426">
        <v>0</v>
      </c>
      <c r="BI2426">
        <v>0</v>
      </c>
      <c r="BJ2426">
        <v>0</v>
      </c>
      <c r="BK2426">
        <v>1529.3440000000001</v>
      </c>
      <c r="BL2426">
        <v>1913.5360000000001</v>
      </c>
      <c r="BM2426">
        <v>0</v>
      </c>
      <c r="BN2426">
        <v>0</v>
      </c>
      <c r="BO2426">
        <v>3.2</v>
      </c>
      <c r="BP2426">
        <v>1</v>
      </c>
      <c r="BQ2426">
        <v>0</v>
      </c>
      <c r="BR2426">
        <v>1315.2358400000001</v>
      </c>
      <c r="BS2426">
        <v>1645.6409600000002</v>
      </c>
      <c r="BT2426">
        <v>0</v>
      </c>
      <c r="BU2426">
        <v>0</v>
      </c>
      <c r="BV2426">
        <v>2.7520000000000002</v>
      </c>
      <c r="BW2426">
        <v>1</v>
      </c>
      <c r="CV2426">
        <v>0</v>
      </c>
      <c r="CW2426">
        <f>ROUND(Y2426*Source!I907*DO2426,7)</f>
        <v>2.7520000000000001E-3</v>
      </c>
      <c r="CX2426">
        <f>ROUND(Y2426*Source!I907,7)</f>
        <v>2.7520000000000001E-3</v>
      </c>
      <c r="CY2426">
        <f t="shared" si="1372"/>
        <v>583.05999999999995</v>
      </c>
      <c r="CZ2426">
        <f t="shared" si="1373"/>
        <v>477.92</v>
      </c>
      <c r="DA2426">
        <f t="shared" si="1374"/>
        <v>1.22</v>
      </c>
      <c r="DB2426">
        <f t="shared" si="1369"/>
        <v>1315.2324000000001</v>
      </c>
      <c r="DC2426">
        <f t="shared" si="1370"/>
        <v>1645.6443999999999</v>
      </c>
      <c r="DD2426" t="s">
        <v>3</v>
      </c>
      <c r="DE2426" t="s">
        <v>3</v>
      </c>
      <c r="DF2426">
        <f t="shared" si="1371"/>
        <v>0</v>
      </c>
      <c r="DG2426">
        <f>ROUND(ROUND(AF2426*AJ2426,2)*CX2426,2)</f>
        <v>1.6</v>
      </c>
      <c r="DH2426">
        <f t="shared" si="1345"/>
        <v>1.65</v>
      </c>
      <c r="DI2426">
        <f t="shared" si="1346"/>
        <v>0</v>
      </c>
      <c r="DJ2426">
        <f t="shared" si="1375"/>
        <v>3.25</v>
      </c>
      <c r="DK2426">
        <v>0</v>
      </c>
      <c r="DL2426" t="s">
        <v>1221</v>
      </c>
      <c r="DM2426">
        <v>4</v>
      </c>
      <c r="DN2426" t="s">
        <v>1034</v>
      </c>
      <c r="DO2426">
        <v>1</v>
      </c>
    </row>
    <row r="2427" spans="1:119" x14ac:dyDescent="0.25">
      <c r="A2427">
        <f>ROW(Source!A907)</f>
        <v>907</v>
      </c>
      <c r="B2427">
        <v>381997917</v>
      </c>
      <c r="C2427">
        <v>382004312</v>
      </c>
      <c r="D2427">
        <v>342765733</v>
      </c>
      <c r="E2427">
        <v>1</v>
      </c>
      <c r="F2427">
        <v>1</v>
      </c>
      <c r="G2427">
        <v>1</v>
      </c>
      <c r="H2427">
        <v>2</v>
      </c>
      <c r="I2427" t="s">
        <v>1418</v>
      </c>
      <c r="J2427" t="s">
        <v>1419</v>
      </c>
      <c r="K2427" t="s">
        <v>1420</v>
      </c>
      <c r="L2427">
        <v>1368</v>
      </c>
      <c r="N2427">
        <v>1011</v>
      </c>
      <c r="O2427" t="s">
        <v>1040</v>
      </c>
      <c r="P2427" t="s">
        <v>1040</v>
      </c>
      <c r="Q2427">
        <v>1</v>
      </c>
      <c r="W2427">
        <v>0</v>
      </c>
      <c r="X2427">
        <v>132743012</v>
      </c>
      <c r="Y2427">
        <f t="shared" si="1368"/>
        <v>16.090600000000002</v>
      </c>
      <c r="AA2427">
        <v>0</v>
      </c>
      <c r="AB2427">
        <v>73.91</v>
      </c>
      <c r="AC2427">
        <v>597.98</v>
      </c>
      <c r="AD2427">
        <v>0</v>
      </c>
      <c r="AE2427">
        <v>0</v>
      </c>
      <c r="AF2427">
        <v>73.91</v>
      </c>
      <c r="AG2427">
        <v>597.98</v>
      </c>
      <c r="AH2427">
        <v>0</v>
      </c>
      <c r="AI2427">
        <v>1</v>
      </c>
      <c r="AJ2427">
        <v>1</v>
      </c>
      <c r="AK2427">
        <v>1</v>
      </c>
      <c r="AL2427">
        <v>1</v>
      </c>
      <c r="AM2427">
        <v>-2</v>
      </c>
      <c r="AN2427">
        <v>0</v>
      </c>
      <c r="AO2427">
        <v>0</v>
      </c>
      <c r="AP2427">
        <v>1</v>
      </c>
      <c r="AQ2427">
        <v>1</v>
      </c>
      <c r="AR2427">
        <v>0</v>
      </c>
      <c r="AS2427" t="s">
        <v>3</v>
      </c>
      <c r="AT2427">
        <v>18.71</v>
      </c>
      <c r="AU2427" t="s">
        <v>23</v>
      </c>
      <c r="AV2427">
        <v>1</v>
      </c>
      <c r="AW2427">
        <v>2</v>
      </c>
      <c r="AX2427">
        <v>382004341</v>
      </c>
      <c r="AY2427">
        <v>1</v>
      </c>
      <c r="AZ2427">
        <v>0</v>
      </c>
      <c r="BA2427">
        <v>2427</v>
      </c>
      <c r="BB2427">
        <v>1</v>
      </c>
      <c r="BC2427">
        <v>0</v>
      </c>
      <c r="BD2427">
        <v>0</v>
      </c>
      <c r="BE2427">
        <v>0</v>
      </c>
      <c r="BF2427">
        <v>0</v>
      </c>
      <c r="BG2427">
        <v>0</v>
      </c>
      <c r="BH2427">
        <v>0</v>
      </c>
      <c r="BI2427">
        <v>0</v>
      </c>
      <c r="BJ2427">
        <v>0</v>
      </c>
      <c r="BK2427">
        <v>1382.8561</v>
      </c>
      <c r="BL2427">
        <v>11188.205800000002</v>
      </c>
      <c r="BM2427">
        <v>0</v>
      </c>
      <c r="BN2427">
        <v>0</v>
      </c>
      <c r="BO2427">
        <v>18.71</v>
      </c>
      <c r="BP2427">
        <v>1</v>
      </c>
      <c r="BQ2427">
        <v>0</v>
      </c>
      <c r="BR2427">
        <v>1189.2562460000001</v>
      </c>
      <c r="BS2427">
        <v>9621.8569880000014</v>
      </c>
      <c r="BT2427">
        <v>0</v>
      </c>
      <c r="BU2427">
        <v>0</v>
      </c>
      <c r="BV2427">
        <v>16.090600000000002</v>
      </c>
      <c r="BW2427">
        <v>1</v>
      </c>
      <c r="CV2427">
        <v>0</v>
      </c>
      <c r="CW2427">
        <f>ROUND(Y2427*Source!I907*DO2427,7)</f>
        <v>1.60906E-2</v>
      </c>
      <c r="CX2427">
        <f>ROUND(Y2427*Source!I907,7)</f>
        <v>1.60906E-2</v>
      </c>
      <c r="CY2427">
        <f t="shared" si="1372"/>
        <v>73.91</v>
      </c>
      <c r="CZ2427">
        <f t="shared" si="1373"/>
        <v>73.91</v>
      </c>
      <c r="DA2427">
        <f t="shared" si="1374"/>
        <v>1</v>
      </c>
      <c r="DB2427">
        <f t="shared" si="1369"/>
        <v>1189.2596000000001</v>
      </c>
      <c r="DC2427">
        <f t="shared" si="1370"/>
        <v>9621.8606</v>
      </c>
      <c r="DD2427" t="s">
        <v>3</v>
      </c>
      <c r="DE2427" t="s">
        <v>3</v>
      </c>
      <c r="DF2427">
        <f t="shared" si="1371"/>
        <v>0</v>
      </c>
      <c r="DG2427">
        <f t="shared" ref="DG2427:DG2442" si="1376">ROUND(ROUND(AF2427,2)*CX2427,2)</f>
        <v>1.19</v>
      </c>
      <c r="DH2427">
        <f t="shared" si="1345"/>
        <v>9.6199999999999992</v>
      </c>
      <c r="DI2427">
        <f t="shared" si="1346"/>
        <v>0</v>
      </c>
      <c r="DJ2427">
        <f t="shared" si="1375"/>
        <v>10.809999999999999</v>
      </c>
      <c r="DK2427">
        <v>1</v>
      </c>
      <c r="DL2427" t="s">
        <v>1221</v>
      </c>
      <c r="DM2427">
        <v>4</v>
      </c>
      <c r="DN2427" t="s">
        <v>1034</v>
      </c>
      <c r="DO2427">
        <v>1</v>
      </c>
    </row>
    <row r="2428" spans="1:119" x14ac:dyDescent="0.25">
      <c r="A2428">
        <f>ROW(Source!A907)</f>
        <v>907</v>
      </c>
      <c r="B2428">
        <v>381997917</v>
      </c>
      <c r="C2428">
        <v>382004312</v>
      </c>
      <c r="D2428">
        <v>342713880</v>
      </c>
      <c r="E2428">
        <v>1</v>
      </c>
      <c r="F2428">
        <v>1</v>
      </c>
      <c r="G2428">
        <v>1</v>
      </c>
      <c r="H2428">
        <v>3</v>
      </c>
      <c r="I2428" t="s">
        <v>1286</v>
      </c>
      <c r="J2428" t="s">
        <v>1287</v>
      </c>
      <c r="K2428" t="s">
        <v>1288</v>
      </c>
      <c r="L2428">
        <v>1348</v>
      </c>
      <c r="N2428">
        <v>1009</v>
      </c>
      <c r="O2428" t="s">
        <v>846</v>
      </c>
      <c r="P2428" t="s">
        <v>846</v>
      </c>
      <c r="Q2428">
        <v>1000</v>
      </c>
      <c r="W2428">
        <v>0</v>
      </c>
      <c r="X2428">
        <v>733607949</v>
      </c>
      <c r="Y2428">
        <f t="shared" ref="Y2428:Y2438" si="1377">(AT2428*ROUND(0,7))</f>
        <v>0</v>
      </c>
      <c r="AA2428">
        <v>26666.44</v>
      </c>
      <c r="AB2428">
        <v>0</v>
      </c>
      <c r="AC2428">
        <v>0</v>
      </c>
      <c r="AD2428">
        <v>0</v>
      </c>
      <c r="AE2428">
        <v>23188.21</v>
      </c>
      <c r="AF2428">
        <v>0</v>
      </c>
      <c r="AG2428">
        <v>0</v>
      </c>
      <c r="AH2428">
        <v>0</v>
      </c>
      <c r="AI2428">
        <v>1.1499999999999999</v>
      </c>
      <c r="AJ2428">
        <v>1</v>
      </c>
      <c r="AK2428">
        <v>1</v>
      </c>
      <c r="AL2428">
        <v>1</v>
      </c>
      <c r="AM2428">
        <v>2</v>
      </c>
      <c r="AN2428">
        <v>0</v>
      </c>
      <c r="AO2428">
        <v>0</v>
      </c>
      <c r="AP2428">
        <v>1</v>
      </c>
      <c r="AQ2428">
        <v>1</v>
      </c>
      <c r="AR2428">
        <v>0</v>
      </c>
      <c r="AS2428" t="s">
        <v>3</v>
      </c>
      <c r="AT2428">
        <v>7.0000000000000001E-3</v>
      </c>
      <c r="AU2428" t="s">
        <v>14</v>
      </c>
      <c r="AV2428">
        <v>0</v>
      </c>
      <c r="AW2428">
        <v>2</v>
      </c>
      <c r="AX2428">
        <v>382004342</v>
      </c>
      <c r="AY2428">
        <v>1</v>
      </c>
      <c r="AZ2428">
        <v>0</v>
      </c>
      <c r="BA2428">
        <v>2428</v>
      </c>
      <c r="BB2428">
        <v>1</v>
      </c>
      <c r="BC2428">
        <v>0</v>
      </c>
      <c r="BD2428">
        <v>0</v>
      </c>
      <c r="BE2428">
        <v>0</v>
      </c>
      <c r="BF2428">
        <v>0</v>
      </c>
      <c r="BG2428">
        <v>0</v>
      </c>
      <c r="BH2428">
        <v>0</v>
      </c>
      <c r="BI2428">
        <v>0</v>
      </c>
      <c r="BJ2428">
        <v>162.31746999999999</v>
      </c>
      <c r="BK2428">
        <v>0</v>
      </c>
      <c r="BL2428">
        <v>0</v>
      </c>
      <c r="BM2428">
        <v>0</v>
      </c>
      <c r="BN2428">
        <v>0</v>
      </c>
      <c r="BO2428">
        <v>0</v>
      </c>
      <c r="BP2428">
        <v>1</v>
      </c>
      <c r="BQ2428">
        <v>0</v>
      </c>
      <c r="BR2428">
        <v>0</v>
      </c>
      <c r="BS2428">
        <v>0</v>
      </c>
      <c r="BT2428">
        <v>0</v>
      </c>
      <c r="BU2428">
        <v>0</v>
      </c>
      <c r="BV2428">
        <v>0</v>
      </c>
      <c r="BW2428">
        <v>0</v>
      </c>
      <c r="CV2428">
        <v>0</v>
      </c>
      <c r="CW2428">
        <v>0</v>
      </c>
      <c r="CX2428">
        <f>ROUND(Y2428*Source!I907,7)</f>
        <v>0</v>
      </c>
      <c r="CY2428">
        <f t="shared" ref="CY2428:CY2438" si="1378">AA2428</f>
        <v>26666.44</v>
      </c>
      <c r="CZ2428">
        <f t="shared" ref="CZ2428:CZ2438" si="1379">AE2428</f>
        <v>23188.21</v>
      </c>
      <c r="DA2428">
        <f t="shared" ref="DA2428:DA2438" si="1380">AI2428</f>
        <v>1.1499999999999999</v>
      </c>
      <c r="DB2428">
        <f t="shared" ref="DB2428:DB2438" si="1381">ROUND((ROUND(AT2428*CZ2428,2)*ROUND(0,7)),6)</f>
        <v>0</v>
      </c>
      <c r="DC2428">
        <f t="shared" ref="DC2428:DC2438" si="1382">ROUND((ROUND(AT2428*AG2428,2)*ROUND(0,7)),6)</f>
        <v>0</v>
      </c>
      <c r="DD2428" t="s">
        <v>3</v>
      </c>
      <c r="DE2428" t="s">
        <v>3</v>
      </c>
      <c r="DF2428">
        <f>ROUND(ROUND(AE2428*AI2428,2)*CX2428,2)</f>
        <v>0</v>
      </c>
      <c r="DG2428">
        <f t="shared" si="1376"/>
        <v>0</v>
      </c>
      <c r="DH2428">
        <f t="shared" si="1345"/>
        <v>0</v>
      </c>
      <c r="DI2428">
        <f t="shared" si="1346"/>
        <v>0</v>
      </c>
      <c r="DJ2428">
        <f t="shared" ref="DJ2428:DJ2438" si="1383">DF2428</f>
        <v>0</v>
      </c>
      <c r="DK2428">
        <v>0</v>
      </c>
      <c r="DL2428" t="s">
        <v>3</v>
      </c>
      <c r="DM2428">
        <v>0</v>
      </c>
      <c r="DN2428" t="s">
        <v>3</v>
      </c>
      <c r="DO2428">
        <v>0</v>
      </c>
    </row>
    <row r="2429" spans="1:119" x14ac:dyDescent="0.25">
      <c r="A2429">
        <f>ROW(Source!A907)</f>
        <v>907</v>
      </c>
      <c r="B2429">
        <v>381997917</v>
      </c>
      <c r="C2429">
        <v>382004312</v>
      </c>
      <c r="D2429">
        <v>342715725</v>
      </c>
      <c r="E2429">
        <v>1</v>
      </c>
      <c r="F2429">
        <v>1</v>
      </c>
      <c r="G2429">
        <v>1</v>
      </c>
      <c r="H2429">
        <v>3</v>
      </c>
      <c r="I2429" t="s">
        <v>1222</v>
      </c>
      <c r="J2429" t="s">
        <v>1223</v>
      </c>
      <c r="K2429" t="s">
        <v>1224</v>
      </c>
      <c r="L2429">
        <v>1339</v>
      </c>
      <c r="N2429">
        <v>1007</v>
      </c>
      <c r="O2429" t="s">
        <v>686</v>
      </c>
      <c r="P2429" t="s">
        <v>686</v>
      </c>
      <c r="Q2429">
        <v>1</v>
      </c>
      <c r="W2429">
        <v>0</v>
      </c>
      <c r="X2429">
        <v>-436317592</v>
      </c>
      <c r="Y2429">
        <f t="shared" si="1377"/>
        <v>0</v>
      </c>
      <c r="AA2429">
        <v>49.99</v>
      </c>
      <c r="AB2429">
        <v>0</v>
      </c>
      <c r="AC2429">
        <v>0</v>
      </c>
      <c r="AD2429">
        <v>0</v>
      </c>
      <c r="AE2429">
        <v>35.71</v>
      </c>
      <c r="AF2429">
        <v>0</v>
      </c>
      <c r="AG2429">
        <v>0</v>
      </c>
      <c r="AH2429">
        <v>0</v>
      </c>
      <c r="AI2429">
        <v>1.4</v>
      </c>
      <c r="AJ2429">
        <v>1</v>
      </c>
      <c r="AK2429">
        <v>1</v>
      </c>
      <c r="AL2429">
        <v>1</v>
      </c>
      <c r="AM2429">
        <v>2</v>
      </c>
      <c r="AN2429">
        <v>0</v>
      </c>
      <c r="AO2429">
        <v>0</v>
      </c>
      <c r="AP2429">
        <v>1</v>
      </c>
      <c r="AQ2429">
        <v>1</v>
      </c>
      <c r="AR2429">
        <v>0</v>
      </c>
      <c r="AS2429" t="s">
        <v>3</v>
      </c>
      <c r="AT2429">
        <v>178</v>
      </c>
      <c r="AU2429" t="s">
        <v>14</v>
      </c>
      <c r="AV2429">
        <v>0</v>
      </c>
      <c r="AW2429">
        <v>2</v>
      </c>
      <c r="AX2429">
        <v>382004343</v>
      </c>
      <c r="AY2429">
        <v>1</v>
      </c>
      <c r="AZ2429">
        <v>0</v>
      </c>
      <c r="BA2429">
        <v>2429</v>
      </c>
      <c r="BB2429">
        <v>1</v>
      </c>
      <c r="BC2429">
        <v>0</v>
      </c>
      <c r="BD2429">
        <v>0</v>
      </c>
      <c r="BE2429">
        <v>0</v>
      </c>
      <c r="BF2429">
        <v>0</v>
      </c>
      <c r="BG2429">
        <v>0</v>
      </c>
      <c r="BH2429">
        <v>0</v>
      </c>
      <c r="BI2429">
        <v>0</v>
      </c>
      <c r="BJ2429">
        <v>6356.38</v>
      </c>
      <c r="BK2429">
        <v>0</v>
      </c>
      <c r="BL2429">
        <v>0</v>
      </c>
      <c r="BM2429">
        <v>0</v>
      </c>
      <c r="BN2429">
        <v>0</v>
      </c>
      <c r="BO2429">
        <v>0</v>
      </c>
      <c r="BP2429">
        <v>1</v>
      </c>
      <c r="BQ2429">
        <v>0</v>
      </c>
      <c r="BR2429">
        <v>0</v>
      </c>
      <c r="BS2429">
        <v>0</v>
      </c>
      <c r="BT2429">
        <v>0</v>
      </c>
      <c r="BU2429">
        <v>0</v>
      </c>
      <c r="BV2429">
        <v>0</v>
      </c>
      <c r="BW2429">
        <v>0</v>
      </c>
      <c r="CV2429">
        <v>0</v>
      </c>
      <c r="CW2429">
        <v>0</v>
      </c>
      <c r="CX2429">
        <f>ROUND(Y2429*Source!I907,7)</f>
        <v>0</v>
      </c>
      <c r="CY2429">
        <f t="shared" si="1378"/>
        <v>49.99</v>
      </c>
      <c r="CZ2429">
        <f t="shared" si="1379"/>
        <v>35.71</v>
      </c>
      <c r="DA2429">
        <f t="shared" si="1380"/>
        <v>1.4</v>
      </c>
      <c r="DB2429">
        <f t="shared" si="1381"/>
        <v>0</v>
      </c>
      <c r="DC2429">
        <f t="shared" si="1382"/>
        <v>0</v>
      </c>
      <c r="DD2429" t="s">
        <v>3</v>
      </c>
      <c r="DE2429" t="s">
        <v>3</v>
      </c>
      <c r="DF2429">
        <f>ROUND(ROUND(AE2429*AI2429,2)*CX2429,2)</f>
        <v>0</v>
      </c>
      <c r="DG2429">
        <f t="shared" si="1376"/>
        <v>0</v>
      </c>
      <c r="DH2429">
        <f t="shared" si="1345"/>
        <v>0</v>
      </c>
      <c r="DI2429">
        <f t="shared" si="1346"/>
        <v>0</v>
      </c>
      <c r="DJ2429">
        <f t="shared" si="1383"/>
        <v>0</v>
      </c>
      <c r="DK2429">
        <v>0</v>
      </c>
      <c r="DL2429" t="s">
        <v>3</v>
      </c>
      <c r="DM2429">
        <v>0</v>
      </c>
      <c r="DN2429" t="s">
        <v>3</v>
      </c>
      <c r="DO2429">
        <v>0</v>
      </c>
    </row>
    <row r="2430" spans="1:119" x14ac:dyDescent="0.25">
      <c r="A2430">
        <f>ROW(Source!A907)</f>
        <v>907</v>
      </c>
      <c r="B2430">
        <v>381997917</v>
      </c>
      <c r="C2430">
        <v>382004312</v>
      </c>
      <c r="D2430">
        <v>342718365</v>
      </c>
      <c r="E2430">
        <v>1</v>
      </c>
      <c r="F2430">
        <v>1</v>
      </c>
      <c r="G2430">
        <v>1</v>
      </c>
      <c r="H2430">
        <v>3</v>
      </c>
      <c r="I2430" t="s">
        <v>1440</v>
      </c>
      <c r="J2430" t="s">
        <v>1441</v>
      </c>
      <c r="K2430" t="s">
        <v>1442</v>
      </c>
      <c r="L2430">
        <v>1330</v>
      </c>
      <c r="N2430">
        <v>1005</v>
      </c>
      <c r="O2430" t="s">
        <v>618</v>
      </c>
      <c r="P2430" t="s">
        <v>618</v>
      </c>
      <c r="Q2430">
        <v>10</v>
      </c>
      <c r="W2430">
        <v>0</v>
      </c>
      <c r="X2430">
        <v>1608251339</v>
      </c>
      <c r="Y2430">
        <f t="shared" si="1377"/>
        <v>0</v>
      </c>
      <c r="AA2430">
        <v>852.54</v>
      </c>
      <c r="AB2430">
        <v>0</v>
      </c>
      <c r="AC2430">
        <v>0</v>
      </c>
      <c r="AD2430">
        <v>0</v>
      </c>
      <c r="AE2430">
        <v>592.04</v>
      </c>
      <c r="AF2430">
        <v>0</v>
      </c>
      <c r="AG2430">
        <v>0</v>
      </c>
      <c r="AH2430">
        <v>0</v>
      </c>
      <c r="AI2430">
        <v>1.44</v>
      </c>
      <c r="AJ2430">
        <v>1</v>
      </c>
      <c r="AK2430">
        <v>1</v>
      </c>
      <c r="AL2430">
        <v>1</v>
      </c>
      <c r="AM2430">
        <v>2</v>
      </c>
      <c r="AN2430">
        <v>0</v>
      </c>
      <c r="AO2430">
        <v>0</v>
      </c>
      <c r="AP2430">
        <v>1</v>
      </c>
      <c r="AQ2430">
        <v>1</v>
      </c>
      <c r="AR2430">
        <v>0</v>
      </c>
      <c r="AS2430" t="s">
        <v>3</v>
      </c>
      <c r="AT2430">
        <v>11</v>
      </c>
      <c r="AU2430" t="s">
        <v>14</v>
      </c>
      <c r="AV2430">
        <v>0</v>
      </c>
      <c r="AW2430">
        <v>2</v>
      </c>
      <c r="AX2430">
        <v>382004344</v>
      </c>
      <c r="AY2430">
        <v>1</v>
      </c>
      <c r="AZ2430">
        <v>0</v>
      </c>
      <c r="BA2430">
        <v>2430</v>
      </c>
      <c r="BB2430">
        <v>1</v>
      </c>
      <c r="BC2430">
        <v>0</v>
      </c>
      <c r="BD2430">
        <v>0</v>
      </c>
      <c r="BE2430">
        <v>0</v>
      </c>
      <c r="BF2430">
        <v>0</v>
      </c>
      <c r="BG2430">
        <v>0</v>
      </c>
      <c r="BH2430">
        <v>0</v>
      </c>
      <c r="BI2430">
        <v>0</v>
      </c>
      <c r="BJ2430">
        <v>6512.44</v>
      </c>
      <c r="BK2430">
        <v>0</v>
      </c>
      <c r="BL2430">
        <v>0</v>
      </c>
      <c r="BM2430">
        <v>0</v>
      </c>
      <c r="BN2430">
        <v>0</v>
      </c>
      <c r="BO2430">
        <v>0</v>
      </c>
      <c r="BP2430">
        <v>1</v>
      </c>
      <c r="BQ2430">
        <v>0</v>
      </c>
      <c r="BR2430">
        <v>0</v>
      </c>
      <c r="BS2430">
        <v>0</v>
      </c>
      <c r="BT2430">
        <v>0</v>
      </c>
      <c r="BU2430">
        <v>0</v>
      </c>
      <c r="BV2430">
        <v>0</v>
      </c>
      <c r="BW2430">
        <v>0</v>
      </c>
      <c r="CV2430">
        <v>0</v>
      </c>
      <c r="CW2430">
        <v>0</v>
      </c>
      <c r="CX2430">
        <f>ROUND(Y2430*Source!I907,7)</f>
        <v>0</v>
      </c>
      <c r="CY2430">
        <f t="shared" si="1378"/>
        <v>852.54</v>
      </c>
      <c r="CZ2430">
        <f t="shared" si="1379"/>
        <v>592.04</v>
      </c>
      <c r="DA2430">
        <f t="shared" si="1380"/>
        <v>1.44</v>
      </c>
      <c r="DB2430">
        <f t="shared" si="1381"/>
        <v>0</v>
      </c>
      <c r="DC2430">
        <f t="shared" si="1382"/>
        <v>0</v>
      </c>
      <c r="DD2430" t="s">
        <v>3</v>
      </c>
      <c r="DE2430" t="s">
        <v>3</v>
      </c>
      <c r="DF2430">
        <f>ROUND(ROUND(AE2430*AI2430,2)*CX2430,2)</f>
        <v>0</v>
      </c>
      <c r="DG2430">
        <f t="shared" si="1376"/>
        <v>0</v>
      </c>
      <c r="DH2430">
        <f t="shared" si="1345"/>
        <v>0</v>
      </c>
      <c r="DI2430">
        <f t="shared" si="1346"/>
        <v>0</v>
      </c>
      <c r="DJ2430">
        <f t="shared" si="1383"/>
        <v>0</v>
      </c>
      <c r="DK2430">
        <v>0</v>
      </c>
      <c r="DL2430" t="s">
        <v>3</v>
      </c>
      <c r="DM2430">
        <v>0</v>
      </c>
      <c r="DN2430" t="s">
        <v>3</v>
      </c>
      <c r="DO2430">
        <v>0</v>
      </c>
    </row>
    <row r="2431" spans="1:119" x14ac:dyDescent="0.25">
      <c r="A2431">
        <f>ROW(Source!A907)</f>
        <v>907</v>
      </c>
      <c r="B2431">
        <v>381997917</v>
      </c>
      <c r="C2431">
        <v>382004312</v>
      </c>
      <c r="D2431">
        <v>342718793</v>
      </c>
      <c r="E2431">
        <v>1</v>
      </c>
      <c r="F2431">
        <v>1</v>
      </c>
      <c r="G2431">
        <v>1</v>
      </c>
      <c r="H2431">
        <v>3</v>
      </c>
      <c r="I2431" t="s">
        <v>1293</v>
      </c>
      <c r="J2431" t="s">
        <v>1294</v>
      </c>
      <c r="K2431" t="s">
        <v>1295</v>
      </c>
      <c r="L2431">
        <v>1339</v>
      </c>
      <c r="N2431">
        <v>1007</v>
      </c>
      <c r="O2431" t="s">
        <v>686</v>
      </c>
      <c r="P2431" t="s">
        <v>686</v>
      </c>
      <c r="Q2431">
        <v>1</v>
      </c>
      <c r="W2431">
        <v>0</v>
      </c>
      <c r="X2431">
        <v>-779656046</v>
      </c>
      <c r="Y2431">
        <f t="shared" si="1377"/>
        <v>0</v>
      </c>
      <c r="AA2431">
        <v>1158.6600000000001</v>
      </c>
      <c r="AB2431">
        <v>0</v>
      </c>
      <c r="AC2431">
        <v>0</v>
      </c>
      <c r="AD2431">
        <v>0</v>
      </c>
      <c r="AE2431">
        <v>565.20000000000005</v>
      </c>
      <c r="AF2431">
        <v>0</v>
      </c>
      <c r="AG2431">
        <v>0</v>
      </c>
      <c r="AH2431">
        <v>0</v>
      </c>
      <c r="AI2431">
        <v>2.0499999999999998</v>
      </c>
      <c r="AJ2431">
        <v>1</v>
      </c>
      <c r="AK2431">
        <v>1</v>
      </c>
      <c r="AL2431">
        <v>1</v>
      </c>
      <c r="AM2431">
        <v>2</v>
      </c>
      <c r="AN2431">
        <v>0</v>
      </c>
      <c r="AO2431">
        <v>0</v>
      </c>
      <c r="AP2431">
        <v>1</v>
      </c>
      <c r="AQ2431">
        <v>1</v>
      </c>
      <c r="AR2431">
        <v>0</v>
      </c>
      <c r="AS2431" t="s">
        <v>3</v>
      </c>
      <c r="AT2431">
        <v>40</v>
      </c>
      <c r="AU2431" t="s">
        <v>14</v>
      </c>
      <c r="AV2431">
        <v>0</v>
      </c>
      <c r="AW2431">
        <v>2</v>
      </c>
      <c r="AX2431">
        <v>382004345</v>
      </c>
      <c r="AY2431">
        <v>1</v>
      </c>
      <c r="AZ2431">
        <v>0</v>
      </c>
      <c r="BA2431">
        <v>2431</v>
      </c>
      <c r="BB2431">
        <v>1</v>
      </c>
      <c r="BC2431">
        <v>0</v>
      </c>
      <c r="BD2431">
        <v>0</v>
      </c>
      <c r="BE2431">
        <v>0</v>
      </c>
      <c r="BF2431">
        <v>0</v>
      </c>
      <c r="BG2431">
        <v>0</v>
      </c>
      <c r="BH2431">
        <v>0</v>
      </c>
      <c r="BI2431">
        <v>0</v>
      </c>
      <c r="BJ2431">
        <v>22608</v>
      </c>
      <c r="BK2431">
        <v>0</v>
      </c>
      <c r="BL2431">
        <v>0</v>
      </c>
      <c r="BM2431">
        <v>0</v>
      </c>
      <c r="BN2431">
        <v>0</v>
      </c>
      <c r="BO2431">
        <v>0</v>
      </c>
      <c r="BP2431">
        <v>1</v>
      </c>
      <c r="BQ2431">
        <v>0</v>
      </c>
      <c r="BR2431">
        <v>0</v>
      </c>
      <c r="BS2431">
        <v>0</v>
      </c>
      <c r="BT2431">
        <v>0</v>
      </c>
      <c r="BU2431">
        <v>0</v>
      </c>
      <c r="BV2431">
        <v>0</v>
      </c>
      <c r="BW2431">
        <v>0</v>
      </c>
      <c r="CV2431">
        <v>0</v>
      </c>
      <c r="CW2431">
        <v>0</v>
      </c>
      <c r="CX2431">
        <f>ROUND(Y2431*Source!I907,7)</f>
        <v>0</v>
      </c>
      <c r="CY2431">
        <f t="shared" si="1378"/>
        <v>1158.6600000000001</v>
      </c>
      <c r="CZ2431">
        <f t="shared" si="1379"/>
        <v>565.20000000000005</v>
      </c>
      <c r="DA2431">
        <f t="shared" si="1380"/>
        <v>2.0499999999999998</v>
      </c>
      <c r="DB2431">
        <f t="shared" si="1381"/>
        <v>0</v>
      </c>
      <c r="DC2431">
        <f t="shared" si="1382"/>
        <v>0</v>
      </c>
      <c r="DD2431" t="s">
        <v>3</v>
      </c>
      <c r="DE2431" t="s">
        <v>3</v>
      </c>
      <c r="DF2431">
        <f>ROUND(ROUND(AE2431*AI2431,2)*CX2431,2)</f>
        <v>0</v>
      </c>
      <c r="DG2431">
        <f t="shared" si="1376"/>
        <v>0</v>
      </c>
      <c r="DH2431">
        <f t="shared" si="1345"/>
        <v>0</v>
      </c>
      <c r="DI2431">
        <f t="shared" si="1346"/>
        <v>0</v>
      </c>
      <c r="DJ2431">
        <f t="shared" si="1383"/>
        <v>0</v>
      </c>
      <c r="DK2431">
        <v>0</v>
      </c>
      <c r="DL2431" t="s">
        <v>3</v>
      </c>
      <c r="DM2431">
        <v>0</v>
      </c>
      <c r="DN2431" t="s">
        <v>3</v>
      </c>
      <c r="DO2431">
        <v>0</v>
      </c>
    </row>
    <row r="2432" spans="1:119" x14ac:dyDescent="0.25">
      <c r="A2432">
        <f>ROW(Source!A907)</f>
        <v>907</v>
      </c>
      <c r="B2432">
        <v>381997917</v>
      </c>
      <c r="C2432">
        <v>382004312</v>
      </c>
      <c r="D2432">
        <v>342641477</v>
      </c>
      <c r="E2432">
        <v>113</v>
      </c>
      <c r="F2432">
        <v>1</v>
      </c>
      <c r="G2432">
        <v>1</v>
      </c>
      <c r="H2432">
        <v>3</v>
      </c>
      <c r="I2432" t="s">
        <v>1427</v>
      </c>
      <c r="J2432" t="s">
        <v>3</v>
      </c>
      <c r="K2432" t="s">
        <v>1428</v>
      </c>
      <c r="L2432">
        <v>1339</v>
      </c>
      <c r="N2432">
        <v>1007</v>
      </c>
      <c r="O2432" t="s">
        <v>686</v>
      </c>
      <c r="P2432" t="s">
        <v>686</v>
      </c>
      <c r="Q2432">
        <v>1</v>
      </c>
      <c r="W2432">
        <v>0</v>
      </c>
      <c r="X2432">
        <v>956572894</v>
      </c>
      <c r="Y2432">
        <f t="shared" si="1377"/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>
        <v>0</v>
      </c>
      <c r="AG2432">
        <v>0</v>
      </c>
      <c r="AH2432">
        <v>0</v>
      </c>
      <c r="AI2432">
        <v>1</v>
      </c>
      <c r="AJ2432">
        <v>1</v>
      </c>
      <c r="AK2432">
        <v>1</v>
      </c>
      <c r="AL2432">
        <v>1</v>
      </c>
      <c r="AM2432">
        <v>-2</v>
      </c>
      <c r="AN2432">
        <v>0</v>
      </c>
      <c r="AO2432">
        <v>0</v>
      </c>
      <c r="AP2432">
        <v>1</v>
      </c>
      <c r="AQ2432">
        <v>1</v>
      </c>
      <c r="AR2432">
        <v>0</v>
      </c>
      <c r="AS2432" t="s">
        <v>3</v>
      </c>
      <c r="AT2432">
        <v>204</v>
      </c>
      <c r="AU2432" t="s">
        <v>14</v>
      </c>
      <c r="AV2432">
        <v>0</v>
      </c>
      <c r="AW2432">
        <v>2</v>
      </c>
      <c r="AX2432">
        <v>382004346</v>
      </c>
      <c r="AY2432">
        <v>1</v>
      </c>
      <c r="AZ2432">
        <v>0</v>
      </c>
      <c r="BA2432">
        <v>2432</v>
      </c>
      <c r="BB2432">
        <v>1</v>
      </c>
      <c r="BC2432">
        <v>0</v>
      </c>
      <c r="BD2432">
        <v>0</v>
      </c>
      <c r="BE2432">
        <v>0</v>
      </c>
      <c r="BF2432">
        <v>0</v>
      </c>
      <c r="BG2432">
        <v>0</v>
      </c>
      <c r="BH2432">
        <v>0</v>
      </c>
      <c r="BI2432">
        <v>0</v>
      </c>
      <c r="BJ2432">
        <v>0</v>
      </c>
      <c r="BK2432">
        <v>0</v>
      </c>
      <c r="BL2432">
        <v>0</v>
      </c>
      <c r="BM2432">
        <v>0</v>
      </c>
      <c r="BN2432">
        <v>0</v>
      </c>
      <c r="BO2432">
        <v>0</v>
      </c>
      <c r="BP2432">
        <v>0</v>
      </c>
      <c r="BQ2432">
        <v>0</v>
      </c>
      <c r="BR2432">
        <v>0</v>
      </c>
      <c r="BS2432">
        <v>0</v>
      </c>
      <c r="BT2432">
        <v>0</v>
      </c>
      <c r="BU2432">
        <v>0</v>
      </c>
      <c r="BV2432">
        <v>0</v>
      </c>
      <c r="BW2432">
        <v>0</v>
      </c>
      <c r="CV2432">
        <v>0</v>
      </c>
      <c r="CW2432">
        <v>0</v>
      </c>
      <c r="CX2432">
        <f>ROUND(Y2432*Source!I907,7)</f>
        <v>0</v>
      </c>
      <c r="CY2432">
        <f t="shared" si="1378"/>
        <v>0</v>
      </c>
      <c r="CZ2432">
        <f t="shared" si="1379"/>
        <v>0</v>
      </c>
      <c r="DA2432">
        <f t="shared" si="1380"/>
        <v>1</v>
      </c>
      <c r="DB2432">
        <f t="shared" si="1381"/>
        <v>0</v>
      </c>
      <c r="DC2432">
        <f t="shared" si="1382"/>
        <v>0</v>
      </c>
      <c r="DD2432" t="s">
        <v>3</v>
      </c>
      <c r="DE2432" t="s">
        <v>3</v>
      </c>
      <c r="DF2432">
        <f>ROUND(ROUND(AE2432,2)*CX2432,2)</f>
        <v>0</v>
      </c>
      <c r="DG2432">
        <f t="shared" si="1376"/>
        <v>0</v>
      </c>
      <c r="DH2432">
        <f t="shared" si="1345"/>
        <v>0</v>
      </c>
      <c r="DI2432">
        <f t="shared" si="1346"/>
        <v>0</v>
      </c>
      <c r="DJ2432">
        <f t="shared" si="1383"/>
        <v>0</v>
      </c>
      <c r="DK2432">
        <v>0</v>
      </c>
      <c r="DL2432" t="s">
        <v>3</v>
      </c>
      <c r="DM2432">
        <v>0</v>
      </c>
      <c r="DN2432" t="s">
        <v>3</v>
      </c>
      <c r="DO2432">
        <v>0</v>
      </c>
    </row>
    <row r="2433" spans="1:119" x14ac:dyDescent="0.25">
      <c r="A2433">
        <f>ROW(Source!A907)</f>
        <v>907</v>
      </c>
      <c r="B2433">
        <v>381997917</v>
      </c>
      <c r="C2433">
        <v>382004312</v>
      </c>
      <c r="D2433">
        <v>342642993</v>
      </c>
      <c r="E2433">
        <v>113</v>
      </c>
      <c r="F2433">
        <v>1</v>
      </c>
      <c r="G2433">
        <v>1</v>
      </c>
      <c r="H2433">
        <v>3</v>
      </c>
      <c r="I2433" t="s">
        <v>1443</v>
      </c>
      <c r="J2433" t="s">
        <v>3</v>
      </c>
      <c r="K2433" t="s">
        <v>1444</v>
      </c>
      <c r="L2433">
        <v>1348</v>
      </c>
      <c r="N2433">
        <v>1009</v>
      </c>
      <c r="O2433" t="s">
        <v>846</v>
      </c>
      <c r="P2433" t="s">
        <v>846</v>
      </c>
      <c r="Q2433">
        <v>1000</v>
      </c>
      <c r="W2433">
        <v>0</v>
      </c>
      <c r="X2433">
        <v>1471899773</v>
      </c>
      <c r="Y2433">
        <f t="shared" si="1377"/>
        <v>0</v>
      </c>
      <c r="AA2433">
        <v>0</v>
      </c>
      <c r="AB2433">
        <v>0</v>
      </c>
      <c r="AC2433">
        <v>0</v>
      </c>
      <c r="AD2433">
        <v>0</v>
      </c>
      <c r="AE2433">
        <v>0</v>
      </c>
      <c r="AF2433">
        <v>0</v>
      </c>
      <c r="AG2433">
        <v>0</v>
      </c>
      <c r="AH2433">
        <v>0</v>
      </c>
      <c r="AI2433">
        <v>1</v>
      </c>
      <c r="AJ2433">
        <v>1</v>
      </c>
      <c r="AK2433">
        <v>1</v>
      </c>
      <c r="AL2433">
        <v>1</v>
      </c>
      <c r="AM2433">
        <v>-2</v>
      </c>
      <c r="AN2433">
        <v>1</v>
      </c>
      <c r="AO2433">
        <v>0</v>
      </c>
      <c r="AP2433">
        <v>1</v>
      </c>
      <c r="AQ2433">
        <v>1</v>
      </c>
      <c r="AR2433">
        <v>0</v>
      </c>
      <c r="AS2433" t="s">
        <v>3</v>
      </c>
      <c r="AT2433">
        <v>0</v>
      </c>
      <c r="AU2433" t="s">
        <v>14</v>
      </c>
      <c r="AV2433">
        <v>0</v>
      </c>
      <c r="AW2433">
        <v>2</v>
      </c>
      <c r="AX2433">
        <v>382004347</v>
      </c>
      <c r="AY2433">
        <v>1</v>
      </c>
      <c r="AZ2433">
        <v>0</v>
      </c>
      <c r="BA2433">
        <v>2433</v>
      </c>
      <c r="BB2433">
        <v>1</v>
      </c>
      <c r="BC2433">
        <v>0</v>
      </c>
      <c r="BD2433">
        <v>0</v>
      </c>
      <c r="BE2433">
        <v>0</v>
      </c>
      <c r="BF2433">
        <v>0</v>
      </c>
      <c r="BG2433">
        <v>0</v>
      </c>
      <c r="BH2433">
        <v>0</v>
      </c>
      <c r="BI2433">
        <v>0</v>
      </c>
      <c r="BJ2433">
        <v>0</v>
      </c>
      <c r="BK2433">
        <v>0</v>
      </c>
      <c r="BL2433">
        <v>0</v>
      </c>
      <c r="BM2433">
        <v>0</v>
      </c>
      <c r="BN2433">
        <v>0</v>
      </c>
      <c r="BO2433">
        <v>0</v>
      </c>
      <c r="BP2433">
        <v>0</v>
      </c>
      <c r="BQ2433">
        <v>0</v>
      </c>
      <c r="BR2433">
        <v>0</v>
      </c>
      <c r="BS2433">
        <v>0</v>
      </c>
      <c r="BT2433">
        <v>0</v>
      </c>
      <c r="BU2433">
        <v>0</v>
      </c>
      <c r="BV2433">
        <v>0</v>
      </c>
      <c r="BW2433">
        <v>0</v>
      </c>
      <c r="CV2433">
        <v>0</v>
      </c>
      <c r="CW2433">
        <v>0</v>
      </c>
      <c r="CX2433">
        <f>ROUND(Y2433*Source!I907,7)</f>
        <v>0</v>
      </c>
      <c r="CY2433">
        <f t="shared" si="1378"/>
        <v>0</v>
      </c>
      <c r="CZ2433">
        <f t="shared" si="1379"/>
        <v>0</v>
      </c>
      <c r="DA2433">
        <f t="shared" si="1380"/>
        <v>1</v>
      </c>
      <c r="DB2433">
        <f t="shared" si="1381"/>
        <v>0</v>
      </c>
      <c r="DC2433">
        <f t="shared" si="1382"/>
        <v>0</v>
      </c>
      <c r="DD2433" t="s">
        <v>3</v>
      </c>
      <c r="DE2433" t="s">
        <v>3</v>
      </c>
      <c r="DF2433">
        <f>ROUND(ROUND(AE2433,2)*CX2433,2)</f>
        <v>0</v>
      </c>
      <c r="DG2433">
        <f t="shared" si="1376"/>
        <v>0</v>
      </c>
      <c r="DH2433">
        <f t="shared" ref="DH2433:DH2496" si="1384">ROUND(ROUND(AG2433,2)*CX2433,2)</f>
        <v>0</v>
      </c>
      <c r="DI2433">
        <f t="shared" ref="DI2433:DI2496" si="1385">ROUND(ROUND(AH2433,2)*CX2433,2)</f>
        <v>0</v>
      </c>
      <c r="DJ2433">
        <f t="shared" si="1383"/>
        <v>0</v>
      </c>
      <c r="DK2433">
        <v>0</v>
      </c>
      <c r="DL2433" t="s">
        <v>3</v>
      </c>
      <c r="DM2433">
        <v>0</v>
      </c>
      <c r="DN2433" t="s">
        <v>3</v>
      </c>
      <c r="DO2433">
        <v>0</v>
      </c>
    </row>
    <row r="2434" spans="1:119" x14ac:dyDescent="0.25">
      <c r="A2434">
        <f>ROW(Source!A907)</f>
        <v>907</v>
      </c>
      <c r="B2434">
        <v>381997917</v>
      </c>
      <c r="C2434">
        <v>382004312</v>
      </c>
      <c r="D2434">
        <v>342643185</v>
      </c>
      <c r="E2434">
        <v>113</v>
      </c>
      <c r="F2434">
        <v>1</v>
      </c>
      <c r="G2434">
        <v>1</v>
      </c>
      <c r="H2434">
        <v>3</v>
      </c>
      <c r="I2434" t="s">
        <v>1429</v>
      </c>
      <c r="J2434" t="s">
        <v>3</v>
      </c>
      <c r="K2434" t="s">
        <v>1430</v>
      </c>
      <c r="L2434">
        <v>1327</v>
      </c>
      <c r="N2434">
        <v>1005</v>
      </c>
      <c r="O2434" t="s">
        <v>1078</v>
      </c>
      <c r="P2434" t="s">
        <v>1078</v>
      </c>
      <c r="Q2434">
        <v>1</v>
      </c>
      <c r="W2434">
        <v>0</v>
      </c>
      <c r="X2434">
        <v>-1307266394</v>
      </c>
      <c r="Y2434">
        <f t="shared" si="1377"/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>
        <v>0</v>
      </c>
      <c r="AG2434">
        <v>0</v>
      </c>
      <c r="AH2434">
        <v>0</v>
      </c>
      <c r="AI2434">
        <v>1</v>
      </c>
      <c r="AJ2434">
        <v>1</v>
      </c>
      <c r="AK2434">
        <v>1</v>
      </c>
      <c r="AL2434">
        <v>1</v>
      </c>
      <c r="AM2434">
        <v>-2</v>
      </c>
      <c r="AN2434">
        <v>0</v>
      </c>
      <c r="AO2434">
        <v>0</v>
      </c>
      <c r="AP2434">
        <v>1</v>
      </c>
      <c r="AQ2434">
        <v>1</v>
      </c>
      <c r="AR2434">
        <v>0</v>
      </c>
      <c r="AS2434" t="s">
        <v>3</v>
      </c>
      <c r="AT2434">
        <v>12.2</v>
      </c>
      <c r="AU2434" t="s">
        <v>14</v>
      </c>
      <c r="AV2434">
        <v>0</v>
      </c>
      <c r="AW2434">
        <v>2</v>
      </c>
      <c r="AX2434">
        <v>382004348</v>
      </c>
      <c r="AY2434">
        <v>1</v>
      </c>
      <c r="AZ2434">
        <v>0</v>
      </c>
      <c r="BA2434">
        <v>2434</v>
      </c>
      <c r="BB2434">
        <v>1</v>
      </c>
      <c r="BC2434">
        <v>0</v>
      </c>
      <c r="BD2434">
        <v>0</v>
      </c>
      <c r="BE2434">
        <v>0</v>
      </c>
      <c r="BF2434">
        <v>0</v>
      </c>
      <c r="BG2434">
        <v>0</v>
      </c>
      <c r="BH2434">
        <v>0</v>
      </c>
      <c r="BI2434">
        <v>0</v>
      </c>
      <c r="BJ2434">
        <v>0</v>
      </c>
      <c r="BK2434">
        <v>0</v>
      </c>
      <c r="BL2434">
        <v>0</v>
      </c>
      <c r="BM2434">
        <v>0</v>
      </c>
      <c r="BN2434">
        <v>0</v>
      </c>
      <c r="BO2434">
        <v>0</v>
      </c>
      <c r="BP2434">
        <v>0</v>
      </c>
      <c r="BQ2434">
        <v>0</v>
      </c>
      <c r="BR2434">
        <v>0</v>
      </c>
      <c r="BS2434">
        <v>0</v>
      </c>
      <c r="BT2434">
        <v>0</v>
      </c>
      <c r="BU2434">
        <v>0</v>
      </c>
      <c r="BV2434">
        <v>0</v>
      </c>
      <c r="BW2434">
        <v>0</v>
      </c>
      <c r="CV2434">
        <v>0</v>
      </c>
      <c r="CW2434">
        <v>0</v>
      </c>
      <c r="CX2434">
        <f>ROUND(Y2434*Source!I907,7)</f>
        <v>0</v>
      </c>
      <c r="CY2434">
        <f t="shared" si="1378"/>
        <v>0</v>
      </c>
      <c r="CZ2434">
        <f t="shared" si="1379"/>
        <v>0</v>
      </c>
      <c r="DA2434">
        <f t="shared" si="1380"/>
        <v>1</v>
      </c>
      <c r="DB2434">
        <f t="shared" si="1381"/>
        <v>0</v>
      </c>
      <c r="DC2434">
        <f t="shared" si="1382"/>
        <v>0</v>
      </c>
      <c r="DD2434" t="s">
        <v>3</v>
      </c>
      <c r="DE2434" t="s">
        <v>3</v>
      </c>
      <c r="DF2434">
        <f>ROUND(ROUND(AE2434,2)*CX2434,2)</f>
        <v>0</v>
      </c>
      <c r="DG2434">
        <f t="shared" si="1376"/>
        <v>0</v>
      </c>
      <c r="DH2434">
        <f t="shared" si="1384"/>
        <v>0</v>
      </c>
      <c r="DI2434">
        <f t="shared" si="1385"/>
        <v>0</v>
      </c>
      <c r="DJ2434">
        <f t="shared" si="1383"/>
        <v>0</v>
      </c>
      <c r="DK2434">
        <v>0</v>
      </c>
      <c r="DL2434" t="s">
        <v>3</v>
      </c>
      <c r="DM2434">
        <v>0</v>
      </c>
      <c r="DN2434" t="s">
        <v>3</v>
      </c>
      <c r="DO2434">
        <v>0</v>
      </c>
    </row>
    <row r="2435" spans="1:119" x14ac:dyDescent="0.25">
      <c r="A2435">
        <f>ROW(Source!A907)</f>
        <v>907</v>
      </c>
      <c r="B2435">
        <v>381997917</v>
      </c>
      <c r="C2435">
        <v>382004312</v>
      </c>
      <c r="D2435">
        <v>342726272</v>
      </c>
      <c r="E2435">
        <v>1</v>
      </c>
      <c r="F2435">
        <v>1</v>
      </c>
      <c r="G2435">
        <v>1</v>
      </c>
      <c r="H2435">
        <v>3</v>
      </c>
      <c r="I2435" t="s">
        <v>1445</v>
      </c>
      <c r="J2435" t="s">
        <v>1446</v>
      </c>
      <c r="K2435" t="s">
        <v>1447</v>
      </c>
      <c r="L2435">
        <v>1339</v>
      </c>
      <c r="N2435">
        <v>1007</v>
      </c>
      <c r="O2435" t="s">
        <v>686</v>
      </c>
      <c r="P2435" t="s">
        <v>686</v>
      </c>
      <c r="Q2435">
        <v>1</v>
      </c>
      <c r="W2435">
        <v>0</v>
      </c>
      <c r="X2435">
        <v>1278654222</v>
      </c>
      <c r="Y2435">
        <f t="shared" si="1377"/>
        <v>0</v>
      </c>
      <c r="AA2435">
        <v>55567.01</v>
      </c>
      <c r="AB2435">
        <v>0</v>
      </c>
      <c r="AC2435">
        <v>0</v>
      </c>
      <c r="AD2435">
        <v>0</v>
      </c>
      <c r="AE2435">
        <v>32119.66</v>
      </c>
      <c r="AF2435">
        <v>0</v>
      </c>
      <c r="AG2435">
        <v>0</v>
      </c>
      <c r="AH2435">
        <v>0</v>
      </c>
      <c r="AI2435">
        <v>1.73</v>
      </c>
      <c r="AJ2435">
        <v>1</v>
      </c>
      <c r="AK2435">
        <v>1</v>
      </c>
      <c r="AL2435">
        <v>1</v>
      </c>
      <c r="AM2435">
        <v>2</v>
      </c>
      <c r="AN2435">
        <v>0</v>
      </c>
      <c r="AO2435">
        <v>0</v>
      </c>
      <c r="AP2435">
        <v>1</v>
      </c>
      <c r="AQ2435">
        <v>1</v>
      </c>
      <c r="AR2435">
        <v>0</v>
      </c>
      <c r="AS2435" t="s">
        <v>3</v>
      </c>
      <c r="AT2435">
        <v>0.24</v>
      </c>
      <c r="AU2435" t="s">
        <v>14</v>
      </c>
      <c r="AV2435">
        <v>0</v>
      </c>
      <c r="AW2435">
        <v>2</v>
      </c>
      <c r="AX2435">
        <v>382004349</v>
      </c>
      <c r="AY2435">
        <v>1</v>
      </c>
      <c r="AZ2435">
        <v>0</v>
      </c>
      <c r="BA2435">
        <v>2435</v>
      </c>
      <c r="BB2435">
        <v>1</v>
      </c>
      <c r="BC2435">
        <v>0</v>
      </c>
      <c r="BD2435">
        <v>0</v>
      </c>
      <c r="BE2435">
        <v>0</v>
      </c>
      <c r="BF2435">
        <v>0</v>
      </c>
      <c r="BG2435">
        <v>0</v>
      </c>
      <c r="BH2435">
        <v>0</v>
      </c>
      <c r="BI2435">
        <v>0</v>
      </c>
      <c r="BJ2435">
        <v>7708.7183999999997</v>
      </c>
      <c r="BK2435">
        <v>0</v>
      </c>
      <c r="BL2435">
        <v>0</v>
      </c>
      <c r="BM2435">
        <v>0</v>
      </c>
      <c r="BN2435">
        <v>0</v>
      </c>
      <c r="BO2435">
        <v>0</v>
      </c>
      <c r="BP2435">
        <v>1</v>
      </c>
      <c r="BQ2435">
        <v>0</v>
      </c>
      <c r="BR2435">
        <v>0</v>
      </c>
      <c r="BS2435">
        <v>0</v>
      </c>
      <c r="BT2435">
        <v>0</v>
      </c>
      <c r="BU2435">
        <v>0</v>
      </c>
      <c r="BV2435">
        <v>0</v>
      </c>
      <c r="BW2435">
        <v>0</v>
      </c>
      <c r="CV2435">
        <v>0</v>
      </c>
      <c r="CW2435">
        <v>0</v>
      </c>
      <c r="CX2435">
        <f>ROUND(Y2435*Source!I907,7)</f>
        <v>0</v>
      </c>
      <c r="CY2435">
        <f t="shared" si="1378"/>
        <v>55567.01</v>
      </c>
      <c r="CZ2435">
        <f t="shared" si="1379"/>
        <v>32119.66</v>
      </c>
      <c r="DA2435">
        <f t="shared" si="1380"/>
        <v>1.73</v>
      </c>
      <c r="DB2435">
        <f t="shared" si="1381"/>
        <v>0</v>
      </c>
      <c r="DC2435">
        <f t="shared" si="1382"/>
        <v>0</v>
      </c>
      <c r="DD2435" t="s">
        <v>3</v>
      </c>
      <c r="DE2435" t="s">
        <v>3</v>
      </c>
      <c r="DF2435">
        <f>ROUND(ROUND(AE2435*AI2435,2)*CX2435,2)</f>
        <v>0</v>
      </c>
      <c r="DG2435">
        <f t="shared" si="1376"/>
        <v>0</v>
      </c>
      <c r="DH2435">
        <f t="shared" si="1384"/>
        <v>0</v>
      </c>
      <c r="DI2435">
        <f t="shared" si="1385"/>
        <v>0</v>
      </c>
      <c r="DJ2435">
        <f t="shared" si="1383"/>
        <v>0</v>
      </c>
      <c r="DK2435">
        <v>0</v>
      </c>
      <c r="DL2435" t="s">
        <v>3</v>
      </c>
      <c r="DM2435">
        <v>0</v>
      </c>
      <c r="DN2435" t="s">
        <v>3</v>
      </c>
      <c r="DO2435">
        <v>0</v>
      </c>
    </row>
    <row r="2436" spans="1:119" x14ac:dyDescent="0.25">
      <c r="A2436">
        <f>ROW(Source!A907)</f>
        <v>907</v>
      </c>
      <c r="B2436">
        <v>381997917</v>
      </c>
      <c r="C2436">
        <v>382004312</v>
      </c>
      <c r="D2436">
        <v>342726280</v>
      </c>
      <c r="E2436">
        <v>1</v>
      </c>
      <c r="F2436">
        <v>1</v>
      </c>
      <c r="G2436">
        <v>1</v>
      </c>
      <c r="H2436">
        <v>3</v>
      </c>
      <c r="I2436" t="s">
        <v>1448</v>
      </c>
      <c r="J2436" t="s">
        <v>1449</v>
      </c>
      <c r="K2436" t="s">
        <v>1450</v>
      </c>
      <c r="L2436">
        <v>1339</v>
      </c>
      <c r="N2436">
        <v>1007</v>
      </c>
      <c r="O2436" t="s">
        <v>686</v>
      </c>
      <c r="P2436" t="s">
        <v>686</v>
      </c>
      <c r="Q2436">
        <v>1</v>
      </c>
      <c r="W2436">
        <v>0</v>
      </c>
      <c r="X2436">
        <v>1612608326</v>
      </c>
      <c r="Y2436">
        <f t="shared" si="1377"/>
        <v>0</v>
      </c>
      <c r="AA2436">
        <v>11240.62</v>
      </c>
      <c r="AB2436">
        <v>0</v>
      </c>
      <c r="AC2436">
        <v>0</v>
      </c>
      <c r="AD2436">
        <v>0</v>
      </c>
      <c r="AE2436">
        <v>5764.42</v>
      </c>
      <c r="AF2436">
        <v>0</v>
      </c>
      <c r="AG2436">
        <v>0</v>
      </c>
      <c r="AH2436">
        <v>0</v>
      </c>
      <c r="AI2436">
        <v>1.95</v>
      </c>
      <c r="AJ2436">
        <v>1</v>
      </c>
      <c r="AK2436">
        <v>1</v>
      </c>
      <c r="AL2436">
        <v>1</v>
      </c>
      <c r="AM2436">
        <v>2</v>
      </c>
      <c r="AN2436">
        <v>0</v>
      </c>
      <c r="AO2436">
        <v>0</v>
      </c>
      <c r="AP2436">
        <v>1</v>
      </c>
      <c r="AQ2436">
        <v>1</v>
      </c>
      <c r="AR2436">
        <v>0</v>
      </c>
      <c r="AS2436" t="s">
        <v>3</v>
      </c>
      <c r="AT2436">
        <v>0.19</v>
      </c>
      <c r="AU2436" t="s">
        <v>14</v>
      </c>
      <c r="AV2436">
        <v>0</v>
      </c>
      <c r="AW2436">
        <v>2</v>
      </c>
      <c r="AX2436">
        <v>382004350</v>
      </c>
      <c r="AY2436">
        <v>1</v>
      </c>
      <c r="AZ2436">
        <v>0</v>
      </c>
      <c r="BA2436">
        <v>2436</v>
      </c>
      <c r="BB2436">
        <v>1</v>
      </c>
      <c r="BC2436">
        <v>0</v>
      </c>
      <c r="BD2436">
        <v>0</v>
      </c>
      <c r="BE2436">
        <v>0</v>
      </c>
      <c r="BF2436">
        <v>0</v>
      </c>
      <c r="BG2436">
        <v>0</v>
      </c>
      <c r="BH2436">
        <v>0</v>
      </c>
      <c r="BI2436">
        <v>0</v>
      </c>
      <c r="BJ2436">
        <v>1095.2398000000001</v>
      </c>
      <c r="BK2436">
        <v>0</v>
      </c>
      <c r="BL2436">
        <v>0</v>
      </c>
      <c r="BM2436">
        <v>0</v>
      </c>
      <c r="BN2436">
        <v>0</v>
      </c>
      <c r="BO2436">
        <v>0</v>
      </c>
      <c r="BP2436">
        <v>1</v>
      </c>
      <c r="BQ2436">
        <v>0</v>
      </c>
      <c r="BR2436">
        <v>0</v>
      </c>
      <c r="BS2436">
        <v>0</v>
      </c>
      <c r="BT2436">
        <v>0</v>
      </c>
      <c r="BU2436">
        <v>0</v>
      </c>
      <c r="BV2436">
        <v>0</v>
      </c>
      <c r="BW2436">
        <v>0</v>
      </c>
      <c r="CV2436">
        <v>0</v>
      </c>
      <c r="CW2436">
        <v>0</v>
      </c>
      <c r="CX2436">
        <f>ROUND(Y2436*Source!I907,7)</f>
        <v>0</v>
      </c>
      <c r="CY2436">
        <f t="shared" si="1378"/>
        <v>11240.62</v>
      </c>
      <c r="CZ2436">
        <f t="shared" si="1379"/>
        <v>5764.42</v>
      </c>
      <c r="DA2436">
        <f t="shared" si="1380"/>
        <v>1.95</v>
      </c>
      <c r="DB2436">
        <f t="shared" si="1381"/>
        <v>0</v>
      </c>
      <c r="DC2436">
        <f t="shared" si="1382"/>
        <v>0</v>
      </c>
      <c r="DD2436" t="s">
        <v>3</v>
      </c>
      <c r="DE2436" t="s">
        <v>3</v>
      </c>
      <c r="DF2436">
        <f>ROUND(ROUND(AE2436*AI2436,2)*CX2436,2)</f>
        <v>0</v>
      </c>
      <c r="DG2436">
        <f t="shared" si="1376"/>
        <v>0</v>
      </c>
      <c r="DH2436">
        <f t="shared" si="1384"/>
        <v>0</v>
      </c>
      <c r="DI2436">
        <f t="shared" si="1385"/>
        <v>0</v>
      </c>
      <c r="DJ2436">
        <f t="shared" si="1383"/>
        <v>0</v>
      </c>
      <c r="DK2436">
        <v>0</v>
      </c>
      <c r="DL2436" t="s">
        <v>3</v>
      </c>
      <c r="DM2436">
        <v>0</v>
      </c>
      <c r="DN2436" t="s">
        <v>3</v>
      </c>
      <c r="DO2436">
        <v>0</v>
      </c>
    </row>
    <row r="2437" spans="1:119" x14ac:dyDescent="0.25">
      <c r="A2437">
        <f>ROW(Source!A907)</f>
        <v>907</v>
      </c>
      <c r="B2437">
        <v>381997917</v>
      </c>
      <c r="C2437">
        <v>382004312</v>
      </c>
      <c r="D2437">
        <v>342727615</v>
      </c>
      <c r="E2437">
        <v>1</v>
      </c>
      <c r="F2437">
        <v>1</v>
      </c>
      <c r="G2437">
        <v>1</v>
      </c>
      <c r="H2437">
        <v>3</v>
      </c>
      <c r="I2437" t="s">
        <v>1434</v>
      </c>
      <c r="J2437" t="s">
        <v>1435</v>
      </c>
      <c r="K2437" t="s">
        <v>1436</v>
      </c>
      <c r="L2437">
        <v>1327</v>
      </c>
      <c r="N2437">
        <v>1005</v>
      </c>
      <c r="O2437" t="s">
        <v>1078</v>
      </c>
      <c r="P2437" t="s">
        <v>1078</v>
      </c>
      <c r="Q2437">
        <v>1</v>
      </c>
      <c r="W2437">
        <v>0</v>
      </c>
      <c r="X2437">
        <v>1395980544</v>
      </c>
      <c r="Y2437">
        <f t="shared" si="1377"/>
        <v>0</v>
      </c>
      <c r="AA2437">
        <v>60.41</v>
      </c>
      <c r="AB2437">
        <v>0</v>
      </c>
      <c r="AC2437">
        <v>0</v>
      </c>
      <c r="AD2437">
        <v>0</v>
      </c>
      <c r="AE2437">
        <v>47.57</v>
      </c>
      <c r="AF2437">
        <v>0</v>
      </c>
      <c r="AG2437">
        <v>0</v>
      </c>
      <c r="AH2437">
        <v>0</v>
      </c>
      <c r="AI2437">
        <v>1.27</v>
      </c>
      <c r="AJ2437">
        <v>1</v>
      </c>
      <c r="AK2437">
        <v>1</v>
      </c>
      <c r="AL2437">
        <v>1</v>
      </c>
      <c r="AM2437">
        <v>2</v>
      </c>
      <c r="AN2437">
        <v>0</v>
      </c>
      <c r="AO2437">
        <v>0</v>
      </c>
      <c r="AP2437">
        <v>1</v>
      </c>
      <c r="AQ2437">
        <v>1</v>
      </c>
      <c r="AR2437">
        <v>0</v>
      </c>
      <c r="AS2437" t="s">
        <v>3</v>
      </c>
      <c r="AT2437">
        <v>7.58</v>
      </c>
      <c r="AU2437" t="s">
        <v>14</v>
      </c>
      <c r="AV2437">
        <v>0</v>
      </c>
      <c r="AW2437">
        <v>2</v>
      </c>
      <c r="AX2437">
        <v>382004351</v>
      </c>
      <c r="AY2437">
        <v>1</v>
      </c>
      <c r="AZ2437">
        <v>0</v>
      </c>
      <c r="BA2437">
        <v>2437</v>
      </c>
      <c r="BB2437">
        <v>1</v>
      </c>
      <c r="BC2437">
        <v>0</v>
      </c>
      <c r="BD2437">
        <v>0</v>
      </c>
      <c r="BE2437">
        <v>0</v>
      </c>
      <c r="BF2437">
        <v>0</v>
      </c>
      <c r="BG2437">
        <v>0</v>
      </c>
      <c r="BH2437">
        <v>0</v>
      </c>
      <c r="BI2437">
        <v>0</v>
      </c>
      <c r="BJ2437">
        <v>360.5806</v>
      </c>
      <c r="BK2437">
        <v>0</v>
      </c>
      <c r="BL2437">
        <v>0</v>
      </c>
      <c r="BM2437">
        <v>0</v>
      </c>
      <c r="BN2437">
        <v>0</v>
      </c>
      <c r="BO2437">
        <v>0</v>
      </c>
      <c r="BP2437">
        <v>1</v>
      </c>
      <c r="BQ2437">
        <v>0</v>
      </c>
      <c r="BR2437">
        <v>0</v>
      </c>
      <c r="BS2437">
        <v>0</v>
      </c>
      <c r="BT2437">
        <v>0</v>
      </c>
      <c r="BU2437">
        <v>0</v>
      </c>
      <c r="BV2437">
        <v>0</v>
      </c>
      <c r="BW2437">
        <v>0</v>
      </c>
      <c r="CV2437">
        <v>0</v>
      </c>
      <c r="CW2437">
        <v>0</v>
      </c>
      <c r="CX2437">
        <f>ROUND(Y2437*Source!I907,7)</f>
        <v>0</v>
      </c>
      <c r="CY2437">
        <f t="shared" si="1378"/>
        <v>60.41</v>
      </c>
      <c r="CZ2437">
        <f t="shared" si="1379"/>
        <v>47.57</v>
      </c>
      <c r="DA2437">
        <f t="shared" si="1380"/>
        <v>1.27</v>
      </c>
      <c r="DB2437">
        <f t="shared" si="1381"/>
        <v>0</v>
      </c>
      <c r="DC2437">
        <f t="shared" si="1382"/>
        <v>0</v>
      </c>
      <c r="DD2437" t="s">
        <v>3</v>
      </c>
      <c r="DE2437" t="s">
        <v>3</v>
      </c>
      <c r="DF2437">
        <f>ROUND(ROUND(AE2437*AI2437,2)*CX2437,2)</f>
        <v>0</v>
      </c>
      <c r="DG2437">
        <f t="shared" si="1376"/>
        <v>0</v>
      </c>
      <c r="DH2437">
        <f t="shared" si="1384"/>
        <v>0</v>
      </c>
      <c r="DI2437">
        <f t="shared" si="1385"/>
        <v>0</v>
      </c>
      <c r="DJ2437">
        <f t="shared" si="1383"/>
        <v>0</v>
      </c>
      <c r="DK2437">
        <v>0</v>
      </c>
      <c r="DL2437" t="s">
        <v>3</v>
      </c>
      <c r="DM2437">
        <v>0</v>
      </c>
      <c r="DN2437" t="s">
        <v>3</v>
      </c>
      <c r="DO2437">
        <v>0</v>
      </c>
    </row>
    <row r="2438" spans="1:119" x14ac:dyDescent="0.25">
      <c r="A2438">
        <f>ROW(Source!A907)</f>
        <v>907</v>
      </c>
      <c r="B2438">
        <v>381997917</v>
      </c>
      <c r="C2438">
        <v>382004312</v>
      </c>
      <c r="D2438">
        <v>342736000</v>
      </c>
      <c r="E2438">
        <v>1</v>
      </c>
      <c r="F2438">
        <v>1</v>
      </c>
      <c r="G2438">
        <v>1</v>
      </c>
      <c r="H2438">
        <v>3</v>
      </c>
      <c r="I2438" t="s">
        <v>1451</v>
      </c>
      <c r="J2438" t="s">
        <v>1452</v>
      </c>
      <c r="K2438" t="s">
        <v>1453</v>
      </c>
      <c r="L2438">
        <v>1346</v>
      </c>
      <c r="N2438">
        <v>1009</v>
      </c>
      <c r="O2438" t="s">
        <v>1055</v>
      </c>
      <c r="P2438" t="s">
        <v>1055</v>
      </c>
      <c r="Q2438">
        <v>1</v>
      </c>
      <c r="W2438">
        <v>0</v>
      </c>
      <c r="X2438">
        <v>-1245242448</v>
      </c>
      <c r="Y2438">
        <f t="shared" si="1377"/>
        <v>0</v>
      </c>
      <c r="AA2438">
        <v>74.989999999999995</v>
      </c>
      <c r="AB2438">
        <v>0</v>
      </c>
      <c r="AC2438">
        <v>0</v>
      </c>
      <c r="AD2438">
        <v>0</v>
      </c>
      <c r="AE2438">
        <v>43.6</v>
      </c>
      <c r="AF2438">
        <v>0</v>
      </c>
      <c r="AG2438">
        <v>0</v>
      </c>
      <c r="AH2438">
        <v>0</v>
      </c>
      <c r="AI2438">
        <v>1.72</v>
      </c>
      <c r="AJ2438">
        <v>1</v>
      </c>
      <c r="AK2438">
        <v>1</v>
      </c>
      <c r="AL2438">
        <v>1</v>
      </c>
      <c r="AM2438">
        <v>2</v>
      </c>
      <c r="AN2438">
        <v>0</v>
      </c>
      <c r="AO2438">
        <v>0</v>
      </c>
      <c r="AP2438">
        <v>1</v>
      </c>
      <c r="AQ2438">
        <v>1</v>
      </c>
      <c r="AR2438">
        <v>0</v>
      </c>
      <c r="AS2438" t="s">
        <v>3</v>
      </c>
      <c r="AT2438">
        <v>130</v>
      </c>
      <c r="AU2438" t="s">
        <v>14</v>
      </c>
      <c r="AV2438">
        <v>0</v>
      </c>
      <c r="AW2438">
        <v>2</v>
      </c>
      <c r="AX2438">
        <v>382004352</v>
      </c>
      <c r="AY2438">
        <v>1</v>
      </c>
      <c r="AZ2438">
        <v>0</v>
      </c>
      <c r="BA2438">
        <v>2438</v>
      </c>
      <c r="BB2438">
        <v>1</v>
      </c>
      <c r="BC2438">
        <v>0</v>
      </c>
      <c r="BD2438">
        <v>0</v>
      </c>
      <c r="BE2438">
        <v>0</v>
      </c>
      <c r="BF2438">
        <v>0</v>
      </c>
      <c r="BG2438">
        <v>0</v>
      </c>
      <c r="BH2438">
        <v>0</v>
      </c>
      <c r="BI2438">
        <v>0</v>
      </c>
      <c r="BJ2438">
        <v>5668</v>
      </c>
      <c r="BK2438">
        <v>0</v>
      </c>
      <c r="BL2438">
        <v>0</v>
      </c>
      <c r="BM2438">
        <v>0</v>
      </c>
      <c r="BN2438">
        <v>0</v>
      </c>
      <c r="BO2438">
        <v>0</v>
      </c>
      <c r="BP2438">
        <v>1</v>
      </c>
      <c r="BQ2438">
        <v>0</v>
      </c>
      <c r="BR2438">
        <v>0</v>
      </c>
      <c r="BS2438">
        <v>0</v>
      </c>
      <c r="BT2438">
        <v>0</v>
      </c>
      <c r="BU2438">
        <v>0</v>
      </c>
      <c r="BV2438">
        <v>0</v>
      </c>
      <c r="BW2438">
        <v>0</v>
      </c>
      <c r="CV2438">
        <v>0</v>
      </c>
      <c r="CW2438">
        <v>0</v>
      </c>
      <c r="CX2438">
        <f>ROUND(Y2438*Source!I907,7)</f>
        <v>0</v>
      </c>
      <c r="CY2438">
        <f t="shared" si="1378"/>
        <v>74.989999999999995</v>
      </c>
      <c r="CZ2438">
        <f t="shared" si="1379"/>
        <v>43.6</v>
      </c>
      <c r="DA2438">
        <f t="shared" si="1380"/>
        <v>1.72</v>
      </c>
      <c r="DB2438">
        <f t="shared" si="1381"/>
        <v>0</v>
      </c>
      <c r="DC2438">
        <f t="shared" si="1382"/>
        <v>0</v>
      </c>
      <c r="DD2438" t="s">
        <v>3</v>
      </c>
      <c r="DE2438" t="s">
        <v>3</v>
      </c>
      <c r="DF2438">
        <f>ROUND(ROUND(AE2438*AI2438,2)*CX2438,2)</f>
        <v>0</v>
      </c>
      <c r="DG2438">
        <f t="shared" si="1376"/>
        <v>0</v>
      </c>
      <c r="DH2438">
        <f t="shared" si="1384"/>
        <v>0</v>
      </c>
      <c r="DI2438">
        <f t="shared" si="1385"/>
        <v>0</v>
      </c>
      <c r="DJ2438">
        <f t="shared" si="1383"/>
        <v>0</v>
      </c>
      <c r="DK2438">
        <v>0</v>
      </c>
      <c r="DL2438" t="s">
        <v>3</v>
      </c>
      <c r="DM2438">
        <v>0</v>
      </c>
      <c r="DN2438" t="s">
        <v>3</v>
      </c>
      <c r="DO2438">
        <v>0</v>
      </c>
    </row>
    <row r="2439" spans="1:119" x14ac:dyDescent="0.25">
      <c r="A2439">
        <f>ROW(Source!A908)</f>
        <v>908</v>
      </c>
      <c r="B2439">
        <v>381997917</v>
      </c>
      <c r="C2439">
        <v>382004353</v>
      </c>
      <c r="D2439">
        <v>342640193</v>
      </c>
      <c r="E2439">
        <v>113</v>
      </c>
      <c r="F2439">
        <v>1</v>
      </c>
      <c r="G2439">
        <v>1</v>
      </c>
      <c r="H2439">
        <v>1</v>
      </c>
      <c r="I2439" t="s">
        <v>1246</v>
      </c>
      <c r="J2439" t="s">
        <v>3</v>
      </c>
      <c r="K2439" t="s">
        <v>1247</v>
      </c>
      <c r="L2439">
        <v>1191</v>
      </c>
      <c r="N2439">
        <v>1013</v>
      </c>
      <c r="O2439" t="s">
        <v>1034</v>
      </c>
      <c r="P2439" t="s">
        <v>1034</v>
      </c>
      <c r="Q2439">
        <v>1</v>
      </c>
      <c r="W2439">
        <v>0</v>
      </c>
      <c r="X2439">
        <v>1014935341</v>
      </c>
      <c r="Y2439">
        <f t="shared" ref="Y2439:Y2447" si="1386">(AT2439*ROUND(0.86,7))</f>
        <v>259.71999999999997</v>
      </c>
      <c r="AA2439">
        <v>0</v>
      </c>
      <c r="AB2439">
        <v>0</v>
      </c>
      <c r="AC2439">
        <v>0</v>
      </c>
      <c r="AD2439">
        <v>526.58000000000004</v>
      </c>
      <c r="AE2439">
        <v>0</v>
      </c>
      <c r="AF2439">
        <v>0</v>
      </c>
      <c r="AG2439">
        <v>0</v>
      </c>
      <c r="AH2439">
        <v>526.58000000000004</v>
      </c>
      <c r="AI2439">
        <v>1</v>
      </c>
      <c r="AJ2439">
        <v>1</v>
      </c>
      <c r="AK2439">
        <v>1</v>
      </c>
      <c r="AL2439">
        <v>1</v>
      </c>
      <c r="AM2439">
        <v>-2</v>
      </c>
      <c r="AN2439">
        <v>0</v>
      </c>
      <c r="AO2439">
        <v>0</v>
      </c>
      <c r="AP2439">
        <v>1</v>
      </c>
      <c r="AQ2439">
        <v>1</v>
      </c>
      <c r="AR2439">
        <v>0</v>
      </c>
      <c r="AS2439" t="s">
        <v>3</v>
      </c>
      <c r="AT2439">
        <v>302</v>
      </c>
      <c r="AU2439" t="s">
        <v>23</v>
      </c>
      <c r="AV2439">
        <v>1</v>
      </c>
      <c r="AW2439">
        <v>2</v>
      </c>
      <c r="AX2439">
        <v>382004374</v>
      </c>
      <c r="AY2439">
        <v>1</v>
      </c>
      <c r="AZ2439">
        <v>0</v>
      </c>
      <c r="BA2439">
        <v>2439</v>
      </c>
      <c r="BB2439">
        <v>1</v>
      </c>
      <c r="BC2439">
        <v>0</v>
      </c>
      <c r="BD2439">
        <v>0</v>
      </c>
      <c r="BE2439">
        <v>0</v>
      </c>
      <c r="BF2439">
        <v>0</v>
      </c>
      <c r="BG2439">
        <v>0</v>
      </c>
      <c r="BH2439">
        <v>0</v>
      </c>
      <c r="BI2439">
        <v>0</v>
      </c>
      <c r="BJ2439">
        <v>0</v>
      </c>
      <c r="BK2439">
        <v>0</v>
      </c>
      <c r="BL2439">
        <v>0</v>
      </c>
      <c r="BM2439">
        <v>159027.16</v>
      </c>
      <c r="BN2439">
        <v>302</v>
      </c>
      <c r="BO2439">
        <v>0</v>
      </c>
      <c r="BP2439">
        <v>1</v>
      </c>
      <c r="BQ2439">
        <v>0</v>
      </c>
      <c r="BR2439">
        <v>0</v>
      </c>
      <c r="BS2439">
        <v>0</v>
      </c>
      <c r="BT2439">
        <v>136763.35759999999</v>
      </c>
      <c r="BU2439">
        <v>259.71999999999997</v>
      </c>
      <c r="BV2439">
        <v>0</v>
      </c>
      <c r="BW2439">
        <v>1</v>
      </c>
      <c r="CU2439">
        <f>ROUND(AT2439*Source!I908*AH2439*AL2439,2)</f>
        <v>159.03</v>
      </c>
      <c r="CV2439">
        <f>ROUND(Y2439*Source!I908,7)</f>
        <v>0.25972000000000001</v>
      </c>
      <c r="CW2439">
        <v>0</v>
      </c>
      <c r="CX2439">
        <f>ROUND(Y2439*Source!I908,7)</f>
        <v>0.25972000000000001</v>
      </c>
      <c r="CY2439">
        <f>AD2439</f>
        <v>526.58000000000004</v>
      </c>
      <c r="CZ2439">
        <f>AH2439</f>
        <v>526.58000000000004</v>
      </c>
      <c r="DA2439">
        <f>AL2439</f>
        <v>1</v>
      </c>
      <c r="DB2439">
        <f t="shared" ref="DB2439:DB2447" si="1387">ROUND((ROUND(AT2439*CZ2439,2)*ROUND(0.86,7)),6)</f>
        <v>136763.35759999999</v>
      </c>
      <c r="DC2439">
        <f t="shared" ref="DC2439:DC2447" si="1388">ROUND((ROUND(AT2439*AG2439,2)*ROUND(0.86,7)),6)</f>
        <v>0</v>
      </c>
      <c r="DD2439" t="s">
        <v>3</v>
      </c>
      <c r="DE2439" t="s">
        <v>3</v>
      </c>
      <c r="DF2439">
        <f t="shared" ref="DF2439:DF2447" si="1389">ROUND(ROUND(AE2439,2)*CX2439,2)</f>
        <v>0</v>
      </c>
      <c r="DG2439">
        <f t="shared" si="1376"/>
        <v>0</v>
      </c>
      <c r="DH2439">
        <f t="shared" si="1384"/>
        <v>0</v>
      </c>
      <c r="DI2439">
        <f t="shared" si="1385"/>
        <v>136.76</v>
      </c>
      <c r="DJ2439">
        <f>DI2439</f>
        <v>136.76</v>
      </c>
      <c r="DK2439">
        <v>1</v>
      </c>
      <c r="DL2439" t="s">
        <v>3</v>
      </c>
      <c r="DM2439">
        <v>0</v>
      </c>
      <c r="DN2439" t="s">
        <v>3</v>
      </c>
      <c r="DO2439">
        <v>0</v>
      </c>
    </row>
    <row r="2440" spans="1:119" x14ac:dyDescent="0.25">
      <c r="A2440">
        <f>ROW(Source!A908)</f>
        <v>908</v>
      </c>
      <c r="B2440">
        <v>381997917</v>
      </c>
      <c r="C2440">
        <v>382004353</v>
      </c>
      <c r="D2440">
        <v>342640393</v>
      </c>
      <c r="E2440">
        <v>113</v>
      </c>
      <c r="F2440">
        <v>1</v>
      </c>
      <c r="G2440">
        <v>1</v>
      </c>
      <c r="H2440">
        <v>1</v>
      </c>
      <c r="I2440" t="s">
        <v>1035</v>
      </c>
      <c r="J2440" t="s">
        <v>3</v>
      </c>
      <c r="K2440" t="s">
        <v>1036</v>
      </c>
      <c r="L2440">
        <v>1191</v>
      </c>
      <c r="N2440">
        <v>1013</v>
      </c>
      <c r="O2440" t="s">
        <v>1034</v>
      </c>
      <c r="P2440" t="s">
        <v>1034</v>
      </c>
      <c r="Q2440">
        <v>1</v>
      </c>
      <c r="W2440">
        <v>0</v>
      </c>
      <c r="X2440">
        <v>-1417349443</v>
      </c>
      <c r="Y2440">
        <f t="shared" si="1386"/>
        <v>41.477799999999995</v>
      </c>
      <c r="AA2440">
        <v>0</v>
      </c>
      <c r="AB2440">
        <v>0</v>
      </c>
      <c r="AC2440">
        <v>0</v>
      </c>
      <c r="AD2440">
        <v>0</v>
      </c>
      <c r="AE2440">
        <v>0</v>
      </c>
      <c r="AF2440">
        <v>0</v>
      </c>
      <c r="AG2440">
        <v>0</v>
      </c>
      <c r="AH2440">
        <v>0</v>
      </c>
      <c r="AI2440">
        <v>1</v>
      </c>
      <c r="AJ2440">
        <v>1</v>
      </c>
      <c r="AK2440">
        <v>1</v>
      </c>
      <c r="AL2440">
        <v>1</v>
      </c>
      <c r="AM2440">
        <v>-2</v>
      </c>
      <c r="AN2440">
        <v>0</v>
      </c>
      <c r="AO2440">
        <v>0</v>
      </c>
      <c r="AP2440">
        <v>1</v>
      </c>
      <c r="AQ2440">
        <v>1</v>
      </c>
      <c r="AR2440">
        <v>0</v>
      </c>
      <c r="AS2440" t="s">
        <v>3</v>
      </c>
      <c r="AT2440">
        <v>48.23</v>
      </c>
      <c r="AU2440" t="s">
        <v>23</v>
      </c>
      <c r="AV2440">
        <v>2</v>
      </c>
      <c r="AW2440">
        <v>2</v>
      </c>
      <c r="AX2440">
        <v>382004375</v>
      </c>
      <c r="AY2440">
        <v>1</v>
      </c>
      <c r="AZ2440">
        <v>0</v>
      </c>
      <c r="BA2440">
        <v>2440</v>
      </c>
      <c r="BB2440">
        <v>1</v>
      </c>
      <c r="BC2440">
        <v>0</v>
      </c>
      <c r="BD2440">
        <v>0</v>
      </c>
      <c r="BE2440">
        <v>0</v>
      </c>
      <c r="BF2440">
        <v>0</v>
      </c>
      <c r="BG2440">
        <v>0</v>
      </c>
      <c r="BH2440">
        <v>0</v>
      </c>
      <c r="BI2440">
        <v>0</v>
      </c>
      <c r="BJ2440">
        <v>0</v>
      </c>
      <c r="BK2440">
        <v>0</v>
      </c>
      <c r="BL2440">
        <v>0</v>
      </c>
      <c r="BM2440">
        <v>0</v>
      </c>
      <c r="BN2440">
        <v>0</v>
      </c>
      <c r="BO2440">
        <v>0</v>
      </c>
      <c r="BP2440">
        <v>0</v>
      </c>
      <c r="BQ2440">
        <v>0</v>
      </c>
      <c r="BR2440">
        <v>0</v>
      </c>
      <c r="BS2440">
        <v>0</v>
      </c>
      <c r="BT2440">
        <v>0</v>
      </c>
      <c r="BU2440">
        <v>0</v>
      </c>
      <c r="BV2440">
        <v>0</v>
      </c>
      <c r="BW2440">
        <v>0</v>
      </c>
      <c r="CV2440">
        <v>0</v>
      </c>
      <c r="CW2440">
        <v>0</v>
      </c>
      <c r="CX2440">
        <f>ROUND(Y2440*Source!I908,7)</f>
        <v>4.1477800000000002E-2</v>
      </c>
      <c r="CY2440">
        <f>AD2440</f>
        <v>0</v>
      </c>
      <c r="CZ2440">
        <f>AH2440</f>
        <v>0</v>
      </c>
      <c r="DA2440">
        <f>AL2440</f>
        <v>1</v>
      </c>
      <c r="DB2440">
        <f t="shared" si="1387"/>
        <v>0</v>
      </c>
      <c r="DC2440">
        <f t="shared" si="1388"/>
        <v>0</v>
      </c>
      <c r="DD2440" t="s">
        <v>3</v>
      </c>
      <c r="DE2440" t="s">
        <v>3</v>
      </c>
      <c r="DF2440">
        <f t="shared" si="1389"/>
        <v>0</v>
      </c>
      <c r="DG2440">
        <f t="shared" si="1376"/>
        <v>0</v>
      </c>
      <c r="DH2440">
        <f t="shared" si="1384"/>
        <v>0</v>
      </c>
      <c r="DI2440">
        <f t="shared" si="1385"/>
        <v>0</v>
      </c>
      <c r="DJ2440">
        <f>DI2440</f>
        <v>0</v>
      </c>
      <c r="DK2440">
        <v>0</v>
      </c>
      <c r="DL2440" t="s">
        <v>3</v>
      </c>
      <c r="DM2440">
        <v>0</v>
      </c>
      <c r="DN2440" t="s">
        <v>3</v>
      </c>
      <c r="DO2440">
        <v>0</v>
      </c>
    </row>
    <row r="2441" spans="1:119" x14ac:dyDescent="0.25">
      <c r="A2441">
        <f>ROW(Source!A908)</f>
        <v>908</v>
      </c>
      <c r="B2441">
        <v>381997917</v>
      </c>
      <c r="C2441">
        <v>382004353</v>
      </c>
      <c r="D2441">
        <v>342764741</v>
      </c>
      <c r="E2441">
        <v>1</v>
      </c>
      <c r="F2441">
        <v>1</v>
      </c>
      <c r="G2441">
        <v>1</v>
      </c>
      <c r="H2441">
        <v>2</v>
      </c>
      <c r="I2441" t="s">
        <v>1341</v>
      </c>
      <c r="J2441" t="s">
        <v>1342</v>
      </c>
      <c r="K2441" t="s">
        <v>1343</v>
      </c>
      <c r="L2441">
        <v>1368</v>
      </c>
      <c r="N2441">
        <v>1011</v>
      </c>
      <c r="O2441" t="s">
        <v>1040</v>
      </c>
      <c r="P2441" t="s">
        <v>1040</v>
      </c>
      <c r="Q2441">
        <v>1</v>
      </c>
      <c r="W2441">
        <v>0</v>
      </c>
      <c r="X2441">
        <v>-361847540</v>
      </c>
      <c r="Y2441">
        <f t="shared" si="1386"/>
        <v>0.98039999999999994</v>
      </c>
      <c r="AA2441">
        <v>0</v>
      </c>
      <c r="AB2441">
        <v>1552.12</v>
      </c>
      <c r="AC2441">
        <v>803.25</v>
      </c>
      <c r="AD2441">
        <v>0</v>
      </c>
      <c r="AE2441">
        <v>0</v>
      </c>
      <c r="AF2441">
        <v>1552.12</v>
      </c>
      <c r="AG2441">
        <v>803.25</v>
      </c>
      <c r="AH2441">
        <v>0</v>
      </c>
      <c r="AI2441">
        <v>1</v>
      </c>
      <c r="AJ2441">
        <v>1</v>
      </c>
      <c r="AK2441">
        <v>1</v>
      </c>
      <c r="AL2441">
        <v>1</v>
      </c>
      <c r="AM2441">
        <v>-2</v>
      </c>
      <c r="AN2441">
        <v>0</v>
      </c>
      <c r="AO2441">
        <v>0</v>
      </c>
      <c r="AP2441">
        <v>1</v>
      </c>
      <c r="AQ2441">
        <v>1</v>
      </c>
      <c r="AR2441">
        <v>0</v>
      </c>
      <c r="AS2441" t="s">
        <v>3</v>
      </c>
      <c r="AT2441">
        <v>1.1399999999999999</v>
      </c>
      <c r="AU2441" t="s">
        <v>23</v>
      </c>
      <c r="AV2441">
        <v>1</v>
      </c>
      <c r="AW2441">
        <v>2</v>
      </c>
      <c r="AX2441">
        <v>382004376</v>
      </c>
      <c r="AY2441">
        <v>1</v>
      </c>
      <c r="AZ2441">
        <v>0</v>
      </c>
      <c r="BA2441">
        <v>2441</v>
      </c>
      <c r="BB2441">
        <v>1</v>
      </c>
      <c r="BC2441">
        <v>0</v>
      </c>
      <c r="BD2441">
        <v>0</v>
      </c>
      <c r="BE2441">
        <v>0</v>
      </c>
      <c r="BF2441">
        <v>0</v>
      </c>
      <c r="BG2441">
        <v>0</v>
      </c>
      <c r="BH2441">
        <v>0</v>
      </c>
      <c r="BI2441">
        <v>0</v>
      </c>
      <c r="BJ2441">
        <v>0</v>
      </c>
      <c r="BK2441">
        <v>1769.4167999999997</v>
      </c>
      <c r="BL2441">
        <v>915.70499999999993</v>
      </c>
      <c r="BM2441">
        <v>0</v>
      </c>
      <c r="BN2441">
        <v>0</v>
      </c>
      <c r="BO2441">
        <v>1.1399999999999999</v>
      </c>
      <c r="BP2441">
        <v>1</v>
      </c>
      <c r="BQ2441">
        <v>0</v>
      </c>
      <c r="BR2441">
        <v>1521.6984479999999</v>
      </c>
      <c r="BS2441">
        <v>787.5062999999999</v>
      </c>
      <c r="BT2441">
        <v>0</v>
      </c>
      <c r="BU2441">
        <v>0</v>
      </c>
      <c r="BV2441">
        <v>0.98039999999999994</v>
      </c>
      <c r="BW2441">
        <v>1</v>
      </c>
      <c r="CV2441">
        <v>0</v>
      </c>
      <c r="CW2441">
        <f>ROUND(Y2441*Source!I908*DO2441,7)</f>
        <v>9.8039999999999998E-4</v>
      </c>
      <c r="CX2441">
        <f>ROUND(Y2441*Source!I908,7)</f>
        <v>9.8039999999999998E-4</v>
      </c>
      <c r="CY2441">
        <f t="shared" ref="CY2441:CY2447" si="1390">AB2441</f>
        <v>1552.12</v>
      </c>
      <c r="CZ2441">
        <f t="shared" ref="CZ2441:CZ2447" si="1391">AF2441</f>
        <v>1552.12</v>
      </c>
      <c r="DA2441">
        <f t="shared" ref="DA2441:DA2447" si="1392">AJ2441</f>
        <v>1</v>
      </c>
      <c r="DB2441">
        <f t="shared" si="1387"/>
        <v>1521.7012</v>
      </c>
      <c r="DC2441">
        <f t="shared" si="1388"/>
        <v>787.51059999999995</v>
      </c>
      <c r="DD2441" t="s">
        <v>3</v>
      </c>
      <c r="DE2441" t="s">
        <v>3</v>
      </c>
      <c r="DF2441">
        <f t="shared" si="1389"/>
        <v>0</v>
      </c>
      <c r="DG2441">
        <f t="shared" si="1376"/>
        <v>1.52</v>
      </c>
      <c r="DH2441">
        <f t="shared" si="1384"/>
        <v>0.79</v>
      </c>
      <c r="DI2441">
        <f t="shared" si="1385"/>
        <v>0</v>
      </c>
      <c r="DJ2441">
        <f t="shared" ref="DJ2441:DJ2447" si="1393">DG2441+DH2441</f>
        <v>2.31</v>
      </c>
      <c r="DK2441">
        <v>1</v>
      </c>
      <c r="DL2441" t="s">
        <v>1065</v>
      </c>
      <c r="DM2441">
        <v>6</v>
      </c>
      <c r="DN2441" t="s">
        <v>1034</v>
      </c>
      <c r="DO2441">
        <v>1</v>
      </c>
    </row>
    <row r="2442" spans="1:119" x14ac:dyDescent="0.25">
      <c r="A2442">
        <f>ROW(Source!A908)</f>
        <v>908</v>
      </c>
      <c r="B2442">
        <v>381997917</v>
      </c>
      <c r="C2442">
        <v>382004353</v>
      </c>
      <c r="D2442">
        <v>342764897</v>
      </c>
      <c r="E2442">
        <v>1</v>
      </c>
      <c r="F2442">
        <v>1</v>
      </c>
      <c r="G2442">
        <v>1</v>
      </c>
      <c r="H2442">
        <v>2</v>
      </c>
      <c r="I2442" t="s">
        <v>1271</v>
      </c>
      <c r="J2442" t="s">
        <v>1272</v>
      </c>
      <c r="K2442" t="s">
        <v>1273</v>
      </c>
      <c r="L2442">
        <v>1368</v>
      </c>
      <c r="N2442">
        <v>1011</v>
      </c>
      <c r="O2442" t="s">
        <v>1040</v>
      </c>
      <c r="P2442" t="s">
        <v>1040</v>
      </c>
      <c r="Q2442">
        <v>1</v>
      </c>
      <c r="W2442">
        <v>0</v>
      </c>
      <c r="X2442">
        <v>964272568</v>
      </c>
      <c r="Y2442">
        <f t="shared" si="1386"/>
        <v>2.4767999999999999</v>
      </c>
      <c r="AA2442">
        <v>0</v>
      </c>
      <c r="AB2442">
        <v>1574.27</v>
      </c>
      <c r="AC2442">
        <v>687.23</v>
      </c>
      <c r="AD2442">
        <v>0</v>
      </c>
      <c r="AE2442">
        <v>0</v>
      </c>
      <c r="AF2442">
        <v>1574.27</v>
      </c>
      <c r="AG2442">
        <v>687.23</v>
      </c>
      <c r="AH2442">
        <v>0</v>
      </c>
      <c r="AI2442">
        <v>1</v>
      </c>
      <c r="AJ2442">
        <v>1</v>
      </c>
      <c r="AK2442">
        <v>1</v>
      </c>
      <c r="AL2442">
        <v>1</v>
      </c>
      <c r="AM2442">
        <v>-2</v>
      </c>
      <c r="AN2442">
        <v>0</v>
      </c>
      <c r="AO2442">
        <v>0</v>
      </c>
      <c r="AP2442">
        <v>1</v>
      </c>
      <c r="AQ2442">
        <v>1</v>
      </c>
      <c r="AR2442">
        <v>0</v>
      </c>
      <c r="AS2442" t="s">
        <v>3</v>
      </c>
      <c r="AT2442">
        <v>2.88</v>
      </c>
      <c r="AU2442" t="s">
        <v>23</v>
      </c>
      <c r="AV2442">
        <v>1</v>
      </c>
      <c r="AW2442">
        <v>2</v>
      </c>
      <c r="AX2442">
        <v>382004377</v>
      </c>
      <c r="AY2442">
        <v>1</v>
      </c>
      <c r="AZ2442">
        <v>0</v>
      </c>
      <c r="BA2442">
        <v>2442</v>
      </c>
      <c r="BB2442">
        <v>1</v>
      </c>
      <c r="BC2442">
        <v>0</v>
      </c>
      <c r="BD2442">
        <v>0</v>
      </c>
      <c r="BE2442">
        <v>0</v>
      </c>
      <c r="BF2442">
        <v>0</v>
      </c>
      <c r="BG2442">
        <v>0</v>
      </c>
      <c r="BH2442">
        <v>0</v>
      </c>
      <c r="BI2442">
        <v>0</v>
      </c>
      <c r="BJ2442">
        <v>0</v>
      </c>
      <c r="BK2442">
        <v>4533.8975999999993</v>
      </c>
      <c r="BL2442">
        <v>1979.2223999999999</v>
      </c>
      <c r="BM2442">
        <v>0</v>
      </c>
      <c r="BN2442">
        <v>0</v>
      </c>
      <c r="BO2442">
        <v>2.88</v>
      </c>
      <c r="BP2442">
        <v>1</v>
      </c>
      <c r="BQ2442">
        <v>0</v>
      </c>
      <c r="BR2442">
        <v>3899.1519359999998</v>
      </c>
      <c r="BS2442">
        <v>1702.1312639999999</v>
      </c>
      <c r="BT2442">
        <v>0</v>
      </c>
      <c r="BU2442">
        <v>0</v>
      </c>
      <c r="BV2442">
        <v>2.4767999999999999</v>
      </c>
      <c r="BW2442">
        <v>1</v>
      </c>
      <c r="CV2442">
        <v>0</v>
      </c>
      <c r="CW2442">
        <f>ROUND(Y2442*Source!I908*DO2442,7)</f>
        <v>2.4767999999999999E-3</v>
      </c>
      <c r="CX2442">
        <f>ROUND(Y2442*Source!I908,7)</f>
        <v>2.4767999999999999E-3</v>
      </c>
      <c r="CY2442">
        <f t="shared" si="1390"/>
        <v>1574.27</v>
      </c>
      <c r="CZ2442">
        <f t="shared" si="1391"/>
        <v>1574.27</v>
      </c>
      <c r="DA2442">
        <f t="shared" si="1392"/>
        <v>1</v>
      </c>
      <c r="DB2442">
        <f t="shared" si="1387"/>
        <v>3899.154</v>
      </c>
      <c r="DC2442">
        <f t="shared" si="1388"/>
        <v>1702.1292000000001</v>
      </c>
      <c r="DD2442" t="s">
        <v>3</v>
      </c>
      <c r="DE2442" t="s">
        <v>3</v>
      </c>
      <c r="DF2442">
        <f t="shared" si="1389"/>
        <v>0</v>
      </c>
      <c r="DG2442">
        <f t="shared" si="1376"/>
        <v>3.9</v>
      </c>
      <c r="DH2442">
        <f t="shared" si="1384"/>
        <v>1.7</v>
      </c>
      <c r="DI2442">
        <f t="shared" si="1385"/>
        <v>0</v>
      </c>
      <c r="DJ2442">
        <f t="shared" si="1393"/>
        <v>5.6</v>
      </c>
      <c r="DK2442">
        <v>1</v>
      </c>
      <c r="DL2442" t="s">
        <v>1041</v>
      </c>
      <c r="DM2442">
        <v>5</v>
      </c>
      <c r="DN2442" t="s">
        <v>1034</v>
      </c>
      <c r="DO2442">
        <v>1</v>
      </c>
    </row>
    <row r="2443" spans="1:119" x14ac:dyDescent="0.25">
      <c r="A2443">
        <f>ROW(Source!A908)</f>
        <v>908</v>
      </c>
      <c r="B2443">
        <v>381997917</v>
      </c>
      <c r="C2443">
        <v>382004353</v>
      </c>
      <c r="D2443">
        <v>342764998</v>
      </c>
      <c r="E2443">
        <v>1</v>
      </c>
      <c r="F2443">
        <v>1</v>
      </c>
      <c r="G2443">
        <v>1</v>
      </c>
      <c r="H2443">
        <v>2</v>
      </c>
      <c r="I2443" t="s">
        <v>1415</v>
      </c>
      <c r="J2443" t="s">
        <v>1416</v>
      </c>
      <c r="K2443" t="s">
        <v>1417</v>
      </c>
      <c r="L2443">
        <v>1368</v>
      </c>
      <c r="N2443">
        <v>1011</v>
      </c>
      <c r="O2443" t="s">
        <v>1040</v>
      </c>
      <c r="P2443" t="s">
        <v>1040</v>
      </c>
      <c r="Q2443">
        <v>1</v>
      </c>
      <c r="W2443">
        <v>0</v>
      </c>
      <c r="X2443">
        <v>-1764812</v>
      </c>
      <c r="Y2443">
        <f t="shared" si="1386"/>
        <v>16.090600000000002</v>
      </c>
      <c r="AA2443">
        <v>0</v>
      </c>
      <c r="AB2443">
        <v>10.93</v>
      </c>
      <c r="AC2443">
        <v>0</v>
      </c>
      <c r="AD2443">
        <v>0</v>
      </c>
      <c r="AE2443">
        <v>0</v>
      </c>
      <c r="AF2443">
        <v>8.5399999999999991</v>
      </c>
      <c r="AG2443">
        <v>0</v>
      </c>
      <c r="AH2443">
        <v>0</v>
      </c>
      <c r="AI2443">
        <v>1</v>
      </c>
      <c r="AJ2443">
        <v>1.28</v>
      </c>
      <c r="AK2443">
        <v>1</v>
      </c>
      <c r="AL2443">
        <v>1</v>
      </c>
      <c r="AM2443">
        <v>2</v>
      </c>
      <c r="AN2443">
        <v>0</v>
      </c>
      <c r="AO2443">
        <v>0</v>
      </c>
      <c r="AP2443">
        <v>1</v>
      </c>
      <c r="AQ2443">
        <v>1</v>
      </c>
      <c r="AR2443">
        <v>0</v>
      </c>
      <c r="AS2443" t="s">
        <v>3</v>
      </c>
      <c r="AT2443">
        <v>18.71</v>
      </c>
      <c r="AU2443" t="s">
        <v>23</v>
      </c>
      <c r="AV2443">
        <v>1</v>
      </c>
      <c r="AW2443">
        <v>2</v>
      </c>
      <c r="AX2443">
        <v>382004378</v>
      </c>
      <c r="AY2443">
        <v>1</v>
      </c>
      <c r="AZ2443">
        <v>0</v>
      </c>
      <c r="BA2443">
        <v>2443</v>
      </c>
      <c r="BB2443">
        <v>1</v>
      </c>
      <c r="BC2443">
        <v>0</v>
      </c>
      <c r="BD2443">
        <v>0</v>
      </c>
      <c r="BE2443">
        <v>0</v>
      </c>
      <c r="BF2443">
        <v>0</v>
      </c>
      <c r="BG2443">
        <v>0</v>
      </c>
      <c r="BH2443">
        <v>0</v>
      </c>
      <c r="BI2443">
        <v>0</v>
      </c>
      <c r="BJ2443">
        <v>0</v>
      </c>
      <c r="BK2443">
        <v>159.7834</v>
      </c>
      <c r="BL2443">
        <v>0</v>
      </c>
      <c r="BM2443">
        <v>0</v>
      </c>
      <c r="BN2443">
        <v>0</v>
      </c>
      <c r="BO2443">
        <v>0</v>
      </c>
      <c r="BP2443">
        <v>1</v>
      </c>
      <c r="BQ2443">
        <v>0</v>
      </c>
      <c r="BR2443">
        <v>137.413724</v>
      </c>
      <c r="BS2443">
        <v>0</v>
      </c>
      <c r="BT2443">
        <v>0</v>
      </c>
      <c r="BU2443">
        <v>0</v>
      </c>
      <c r="BV2443">
        <v>0</v>
      </c>
      <c r="BW2443">
        <v>1</v>
      </c>
      <c r="CV2443">
        <v>0</v>
      </c>
      <c r="CW2443">
        <f>ROUND(Y2443*Source!I908*DO2443,7)</f>
        <v>0</v>
      </c>
      <c r="CX2443">
        <f>ROUND(Y2443*Source!I908,7)</f>
        <v>1.60906E-2</v>
      </c>
      <c r="CY2443">
        <f t="shared" si="1390"/>
        <v>10.93</v>
      </c>
      <c r="CZ2443">
        <f t="shared" si="1391"/>
        <v>8.5399999999999991</v>
      </c>
      <c r="DA2443">
        <f t="shared" si="1392"/>
        <v>1.28</v>
      </c>
      <c r="DB2443">
        <f t="shared" si="1387"/>
        <v>137.41079999999999</v>
      </c>
      <c r="DC2443">
        <f t="shared" si="1388"/>
        <v>0</v>
      </c>
      <c r="DD2443" t="s">
        <v>3</v>
      </c>
      <c r="DE2443" t="s">
        <v>3</v>
      </c>
      <c r="DF2443">
        <f t="shared" si="1389"/>
        <v>0</v>
      </c>
      <c r="DG2443">
        <f>ROUND(ROUND(AF2443*AJ2443,2)*CX2443,2)</f>
        <v>0.18</v>
      </c>
      <c r="DH2443">
        <f t="shared" si="1384"/>
        <v>0</v>
      </c>
      <c r="DI2443">
        <f t="shared" si="1385"/>
        <v>0</v>
      </c>
      <c r="DJ2443">
        <f t="shared" si="1393"/>
        <v>0.18</v>
      </c>
      <c r="DK2443">
        <v>0</v>
      </c>
      <c r="DL2443" t="s">
        <v>3</v>
      </c>
      <c r="DM2443">
        <v>0</v>
      </c>
      <c r="DN2443" t="s">
        <v>3</v>
      </c>
      <c r="DO2443">
        <v>0</v>
      </c>
    </row>
    <row r="2444" spans="1:119" x14ac:dyDescent="0.25">
      <c r="A2444">
        <f>ROW(Source!A908)</f>
        <v>908</v>
      </c>
      <c r="B2444">
        <v>381997917</v>
      </c>
      <c r="C2444">
        <v>382004353</v>
      </c>
      <c r="D2444">
        <v>342765110</v>
      </c>
      <c r="E2444">
        <v>1</v>
      </c>
      <c r="F2444">
        <v>1</v>
      </c>
      <c r="G2444">
        <v>1</v>
      </c>
      <c r="H2444">
        <v>2</v>
      </c>
      <c r="I2444" t="s">
        <v>1274</v>
      </c>
      <c r="J2444" t="s">
        <v>1275</v>
      </c>
      <c r="K2444" t="s">
        <v>1276</v>
      </c>
      <c r="L2444">
        <v>1368</v>
      </c>
      <c r="N2444">
        <v>1011</v>
      </c>
      <c r="O2444" t="s">
        <v>1040</v>
      </c>
      <c r="P2444" t="s">
        <v>1040</v>
      </c>
      <c r="Q2444">
        <v>1</v>
      </c>
      <c r="W2444">
        <v>0</v>
      </c>
      <c r="X2444">
        <v>557427000</v>
      </c>
      <c r="Y2444">
        <f t="shared" si="1386"/>
        <v>5.375</v>
      </c>
      <c r="AA2444">
        <v>0</v>
      </c>
      <c r="AB2444">
        <v>122.87</v>
      </c>
      <c r="AC2444">
        <v>0</v>
      </c>
      <c r="AD2444">
        <v>0</v>
      </c>
      <c r="AE2444">
        <v>0</v>
      </c>
      <c r="AF2444">
        <v>95.25</v>
      </c>
      <c r="AG2444">
        <v>0</v>
      </c>
      <c r="AH2444">
        <v>0</v>
      </c>
      <c r="AI2444">
        <v>1</v>
      </c>
      <c r="AJ2444">
        <v>1.29</v>
      </c>
      <c r="AK2444">
        <v>1</v>
      </c>
      <c r="AL2444">
        <v>1</v>
      </c>
      <c r="AM2444">
        <v>2</v>
      </c>
      <c r="AN2444">
        <v>0</v>
      </c>
      <c r="AO2444">
        <v>0</v>
      </c>
      <c r="AP2444">
        <v>1</v>
      </c>
      <c r="AQ2444">
        <v>1</v>
      </c>
      <c r="AR2444">
        <v>0</v>
      </c>
      <c r="AS2444" t="s">
        <v>3</v>
      </c>
      <c r="AT2444">
        <v>6.25</v>
      </c>
      <c r="AU2444" t="s">
        <v>23</v>
      </c>
      <c r="AV2444">
        <v>1</v>
      </c>
      <c r="AW2444">
        <v>2</v>
      </c>
      <c r="AX2444">
        <v>382004379</v>
      </c>
      <c r="AY2444">
        <v>1</v>
      </c>
      <c r="AZ2444">
        <v>0</v>
      </c>
      <c r="BA2444">
        <v>2444</v>
      </c>
      <c r="BB2444">
        <v>1</v>
      </c>
      <c r="BC2444">
        <v>0</v>
      </c>
      <c r="BD2444">
        <v>0</v>
      </c>
      <c r="BE2444">
        <v>0</v>
      </c>
      <c r="BF2444">
        <v>0</v>
      </c>
      <c r="BG2444">
        <v>0</v>
      </c>
      <c r="BH2444">
        <v>0</v>
      </c>
      <c r="BI2444">
        <v>0</v>
      </c>
      <c r="BJ2444">
        <v>0</v>
      </c>
      <c r="BK2444">
        <v>595.3125</v>
      </c>
      <c r="BL2444">
        <v>0</v>
      </c>
      <c r="BM2444">
        <v>0</v>
      </c>
      <c r="BN2444">
        <v>0</v>
      </c>
      <c r="BO2444">
        <v>0</v>
      </c>
      <c r="BP2444">
        <v>1</v>
      </c>
      <c r="BQ2444">
        <v>0</v>
      </c>
      <c r="BR2444">
        <v>511.96875</v>
      </c>
      <c r="BS2444">
        <v>0</v>
      </c>
      <c r="BT2444">
        <v>0</v>
      </c>
      <c r="BU2444">
        <v>0</v>
      </c>
      <c r="BV2444">
        <v>0</v>
      </c>
      <c r="BW2444">
        <v>1</v>
      </c>
      <c r="CV2444">
        <v>0</v>
      </c>
      <c r="CW2444">
        <f>ROUND(Y2444*Source!I908*DO2444,7)</f>
        <v>0</v>
      </c>
      <c r="CX2444">
        <f>ROUND(Y2444*Source!I908,7)</f>
        <v>5.3749999999999996E-3</v>
      </c>
      <c r="CY2444">
        <f t="shared" si="1390"/>
        <v>122.87</v>
      </c>
      <c r="CZ2444">
        <f t="shared" si="1391"/>
        <v>95.25</v>
      </c>
      <c r="DA2444">
        <f t="shared" si="1392"/>
        <v>1.29</v>
      </c>
      <c r="DB2444">
        <f t="shared" si="1387"/>
        <v>511.96660000000003</v>
      </c>
      <c r="DC2444">
        <f t="shared" si="1388"/>
        <v>0</v>
      </c>
      <c r="DD2444" t="s">
        <v>3</v>
      </c>
      <c r="DE2444" t="s">
        <v>3</v>
      </c>
      <c r="DF2444">
        <f t="shared" si="1389"/>
        <v>0</v>
      </c>
      <c r="DG2444">
        <f>ROUND(ROUND(AF2444*AJ2444,2)*CX2444,2)</f>
        <v>0.66</v>
      </c>
      <c r="DH2444">
        <f t="shared" si="1384"/>
        <v>0</v>
      </c>
      <c r="DI2444">
        <f t="shared" si="1385"/>
        <v>0</v>
      </c>
      <c r="DJ2444">
        <f t="shared" si="1393"/>
        <v>0.66</v>
      </c>
      <c r="DK2444">
        <v>0</v>
      </c>
      <c r="DL2444" t="s">
        <v>3</v>
      </c>
      <c r="DM2444">
        <v>0</v>
      </c>
      <c r="DN2444" t="s">
        <v>3</v>
      </c>
      <c r="DO2444">
        <v>0</v>
      </c>
    </row>
    <row r="2445" spans="1:119" x14ac:dyDescent="0.25">
      <c r="A2445">
        <f>ROW(Source!A908)</f>
        <v>908</v>
      </c>
      <c r="B2445">
        <v>381997917</v>
      </c>
      <c r="C2445">
        <v>382004353</v>
      </c>
      <c r="D2445">
        <v>342765593</v>
      </c>
      <c r="E2445">
        <v>1</v>
      </c>
      <c r="F2445">
        <v>1</v>
      </c>
      <c r="G2445">
        <v>1</v>
      </c>
      <c r="H2445">
        <v>2</v>
      </c>
      <c r="I2445" t="s">
        <v>1218</v>
      </c>
      <c r="J2445" t="s">
        <v>1219</v>
      </c>
      <c r="K2445" t="s">
        <v>1220</v>
      </c>
      <c r="L2445">
        <v>1368</v>
      </c>
      <c r="N2445">
        <v>1011</v>
      </c>
      <c r="O2445" t="s">
        <v>1040</v>
      </c>
      <c r="P2445" t="s">
        <v>1040</v>
      </c>
      <c r="Q2445">
        <v>1</v>
      </c>
      <c r="W2445">
        <v>0</v>
      </c>
      <c r="X2445">
        <v>665160091</v>
      </c>
      <c r="Y2445">
        <f t="shared" si="1386"/>
        <v>19.178000000000001</v>
      </c>
      <c r="AA2445">
        <v>0</v>
      </c>
      <c r="AB2445">
        <v>1283.06</v>
      </c>
      <c r="AC2445">
        <v>597.98</v>
      </c>
      <c r="AD2445">
        <v>0</v>
      </c>
      <c r="AE2445">
        <v>0</v>
      </c>
      <c r="AF2445">
        <v>1043.1400000000001</v>
      </c>
      <c r="AG2445">
        <v>597.98</v>
      </c>
      <c r="AH2445">
        <v>0</v>
      </c>
      <c r="AI2445">
        <v>1</v>
      </c>
      <c r="AJ2445">
        <v>1.23</v>
      </c>
      <c r="AK2445">
        <v>1</v>
      </c>
      <c r="AL2445">
        <v>1</v>
      </c>
      <c r="AM2445">
        <v>2</v>
      </c>
      <c r="AN2445">
        <v>0</v>
      </c>
      <c r="AO2445">
        <v>0</v>
      </c>
      <c r="AP2445">
        <v>1</v>
      </c>
      <c r="AQ2445">
        <v>1</v>
      </c>
      <c r="AR2445">
        <v>0</v>
      </c>
      <c r="AS2445" t="s">
        <v>3</v>
      </c>
      <c r="AT2445">
        <v>22.3</v>
      </c>
      <c r="AU2445" t="s">
        <v>23</v>
      </c>
      <c r="AV2445">
        <v>1</v>
      </c>
      <c r="AW2445">
        <v>2</v>
      </c>
      <c r="AX2445">
        <v>382004380</v>
      </c>
      <c r="AY2445">
        <v>1</v>
      </c>
      <c r="AZ2445">
        <v>0</v>
      </c>
      <c r="BA2445">
        <v>2445</v>
      </c>
      <c r="BB2445">
        <v>1</v>
      </c>
      <c r="BC2445">
        <v>0</v>
      </c>
      <c r="BD2445">
        <v>0</v>
      </c>
      <c r="BE2445">
        <v>0</v>
      </c>
      <c r="BF2445">
        <v>0</v>
      </c>
      <c r="BG2445">
        <v>0</v>
      </c>
      <c r="BH2445">
        <v>0</v>
      </c>
      <c r="BI2445">
        <v>0</v>
      </c>
      <c r="BJ2445">
        <v>0</v>
      </c>
      <c r="BK2445">
        <v>23262.022000000004</v>
      </c>
      <c r="BL2445">
        <v>13334.954000000002</v>
      </c>
      <c r="BM2445">
        <v>0</v>
      </c>
      <c r="BN2445">
        <v>0</v>
      </c>
      <c r="BO2445">
        <v>22.3</v>
      </c>
      <c r="BP2445">
        <v>1</v>
      </c>
      <c r="BQ2445">
        <v>0</v>
      </c>
      <c r="BR2445">
        <v>20005.338920000002</v>
      </c>
      <c r="BS2445">
        <v>11468.060440000001</v>
      </c>
      <c r="BT2445">
        <v>0</v>
      </c>
      <c r="BU2445">
        <v>0</v>
      </c>
      <c r="BV2445">
        <v>19.178000000000001</v>
      </c>
      <c r="BW2445">
        <v>1</v>
      </c>
      <c r="CV2445">
        <v>0</v>
      </c>
      <c r="CW2445">
        <f>ROUND(Y2445*Source!I908*DO2445,7)</f>
        <v>1.9178000000000001E-2</v>
      </c>
      <c r="CX2445">
        <f>ROUND(Y2445*Source!I908,7)</f>
        <v>1.9178000000000001E-2</v>
      </c>
      <c r="CY2445">
        <f t="shared" si="1390"/>
        <v>1283.06</v>
      </c>
      <c r="CZ2445">
        <f t="shared" si="1391"/>
        <v>1043.1400000000001</v>
      </c>
      <c r="DA2445">
        <f t="shared" si="1392"/>
        <v>1.23</v>
      </c>
      <c r="DB2445">
        <f t="shared" si="1387"/>
        <v>20005.337200000002</v>
      </c>
      <c r="DC2445">
        <f t="shared" si="1388"/>
        <v>11468.057000000001</v>
      </c>
      <c r="DD2445" t="s">
        <v>3</v>
      </c>
      <c r="DE2445" t="s">
        <v>3</v>
      </c>
      <c r="DF2445">
        <f t="shared" si="1389"/>
        <v>0</v>
      </c>
      <c r="DG2445">
        <f>ROUND(ROUND(AF2445*AJ2445,2)*CX2445,2)</f>
        <v>24.61</v>
      </c>
      <c r="DH2445">
        <f t="shared" si="1384"/>
        <v>11.47</v>
      </c>
      <c r="DI2445">
        <f t="shared" si="1385"/>
        <v>0</v>
      </c>
      <c r="DJ2445">
        <f t="shared" si="1393"/>
        <v>36.08</v>
      </c>
      <c r="DK2445">
        <v>0</v>
      </c>
      <c r="DL2445" t="s">
        <v>1221</v>
      </c>
      <c r="DM2445">
        <v>4</v>
      </c>
      <c r="DN2445" t="s">
        <v>1034</v>
      </c>
      <c r="DO2445">
        <v>1</v>
      </c>
    </row>
    <row r="2446" spans="1:119" x14ac:dyDescent="0.25">
      <c r="A2446">
        <f>ROW(Source!A908)</f>
        <v>908</v>
      </c>
      <c r="B2446">
        <v>381997917</v>
      </c>
      <c r="C2446">
        <v>382004353</v>
      </c>
      <c r="D2446">
        <v>342765643</v>
      </c>
      <c r="E2446">
        <v>1</v>
      </c>
      <c r="F2446">
        <v>1</v>
      </c>
      <c r="G2446">
        <v>1</v>
      </c>
      <c r="H2446">
        <v>2</v>
      </c>
      <c r="I2446" t="s">
        <v>1233</v>
      </c>
      <c r="J2446" t="s">
        <v>1234</v>
      </c>
      <c r="K2446" t="s">
        <v>1235</v>
      </c>
      <c r="L2446">
        <v>1368</v>
      </c>
      <c r="N2446">
        <v>1011</v>
      </c>
      <c r="O2446" t="s">
        <v>1040</v>
      </c>
      <c r="P2446" t="s">
        <v>1040</v>
      </c>
      <c r="Q2446">
        <v>1</v>
      </c>
      <c r="W2446">
        <v>0</v>
      </c>
      <c r="X2446">
        <v>1503848564</v>
      </c>
      <c r="Y2446">
        <f t="shared" si="1386"/>
        <v>2.7520000000000002</v>
      </c>
      <c r="AA2446">
        <v>0</v>
      </c>
      <c r="AB2446">
        <v>583.05999999999995</v>
      </c>
      <c r="AC2446">
        <v>597.98</v>
      </c>
      <c r="AD2446">
        <v>0</v>
      </c>
      <c r="AE2446">
        <v>0</v>
      </c>
      <c r="AF2446">
        <v>477.92</v>
      </c>
      <c r="AG2446">
        <v>597.98</v>
      </c>
      <c r="AH2446">
        <v>0</v>
      </c>
      <c r="AI2446">
        <v>1</v>
      </c>
      <c r="AJ2446">
        <v>1.22</v>
      </c>
      <c r="AK2446">
        <v>1</v>
      </c>
      <c r="AL2446">
        <v>1</v>
      </c>
      <c r="AM2446">
        <v>2</v>
      </c>
      <c r="AN2446">
        <v>0</v>
      </c>
      <c r="AO2446">
        <v>0</v>
      </c>
      <c r="AP2446">
        <v>1</v>
      </c>
      <c r="AQ2446">
        <v>1</v>
      </c>
      <c r="AR2446">
        <v>0</v>
      </c>
      <c r="AS2446" t="s">
        <v>3</v>
      </c>
      <c r="AT2446">
        <v>3.2</v>
      </c>
      <c r="AU2446" t="s">
        <v>23</v>
      </c>
      <c r="AV2446">
        <v>1</v>
      </c>
      <c r="AW2446">
        <v>2</v>
      </c>
      <c r="AX2446">
        <v>382004381</v>
      </c>
      <c r="AY2446">
        <v>1</v>
      </c>
      <c r="AZ2446">
        <v>0</v>
      </c>
      <c r="BA2446">
        <v>2446</v>
      </c>
      <c r="BB2446">
        <v>1</v>
      </c>
      <c r="BC2446">
        <v>0</v>
      </c>
      <c r="BD2446">
        <v>0</v>
      </c>
      <c r="BE2446">
        <v>0</v>
      </c>
      <c r="BF2446">
        <v>0</v>
      </c>
      <c r="BG2446">
        <v>0</v>
      </c>
      <c r="BH2446">
        <v>0</v>
      </c>
      <c r="BI2446">
        <v>0</v>
      </c>
      <c r="BJ2446">
        <v>0</v>
      </c>
      <c r="BK2446">
        <v>1529.3440000000001</v>
      </c>
      <c r="BL2446">
        <v>1913.5360000000001</v>
      </c>
      <c r="BM2446">
        <v>0</v>
      </c>
      <c r="BN2446">
        <v>0</v>
      </c>
      <c r="BO2446">
        <v>3.2</v>
      </c>
      <c r="BP2446">
        <v>1</v>
      </c>
      <c r="BQ2446">
        <v>0</v>
      </c>
      <c r="BR2446">
        <v>1315.2358400000001</v>
      </c>
      <c r="BS2446">
        <v>1645.6409600000002</v>
      </c>
      <c r="BT2446">
        <v>0</v>
      </c>
      <c r="BU2446">
        <v>0</v>
      </c>
      <c r="BV2446">
        <v>2.7520000000000002</v>
      </c>
      <c r="BW2446">
        <v>1</v>
      </c>
      <c r="CV2446">
        <v>0</v>
      </c>
      <c r="CW2446">
        <f>ROUND(Y2446*Source!I908*DO2446,7)</f>
        <v>2.7520000000000001E-3</v>
      </c>
      <c r="CX2446">
        <f>ROUND(Y2446*Source!I908,7)</f>
        <v>2.7520000000000001E-3</v>
      </c>
      <c r="CY2446">
        <f t="shared" si="1390"/>
        <v>583.05999999999995</v>
      </c>
      <c r="CZ2446">
        <f t="shared" si="1391"/>
        <v>477.92</v>
      </c>
      <c r="DA2446">
        <f t="shared" si="1392"/>
        <v>1.22</v>
      </c>
      <c r="DB2446">
        <f t="shared" si="1387"/>
        <v>1315.2324000000001</v>
      </c>
      <c r="DC2446">
        <f t="shared" si="1388"/>
        <v>1645.6443999999999</v>
      </c>
      <c r="DD2446" t="s">
        <v>3</v>
      </c>
      <c r="DE2446" t="s">
        <v>3</v>
      </c>
      <c r="DF2446">
        <f t="shared" si="1389"/>
        <v>0</v>
      </c>
      <c r="DG2446">
        <f>ROUND(ROUND(AF2446*AJ2446,2)*CX2446,2)</f>
        <v>1.6</v>
      </c>
      <c r="DH2446">
        <f t="shared" si="1384"/>
        <v>1.65</v>
      </c>
      <c r="DI2446">
        <f t="shared" si="1385"/>
        <v>0</v>
      </c>
      <c r="DJ2446">
        <f t="shared" si="1393"/>
        <v>3.25</v>
      </c>
      <c r="DK2446">
        <v>0</v>
      </c>
      <c r="DL2446" t="s">
        <v>1221</v>
      </c>
      <c r="DM2446">
        <v>4</v>
      </c>
      <c r="DN2446" t="s">
        <v>1034</v>
      </c>
      <c r="DO2446">
        <v>1</v>
      </c>
    </row>
    <row r="2447" spans="1:119" x14ac:dyDescent="0.25">
      <c r="A2447">
        <f>ROW(Source!A908)</f>
        <v>908</v>
      </c>
      <c r="B2447">
        <v>381997917</v>
      </c>
      <c r="C2447">
        <v>382004353</v>
      </c>
      <c r="D2447">
        <v>342765733</v>
      </c>
      <c r="E2447">
        <v>1</v>
      </c>
      <c r="F2447">
        <v>1</v>
      </c>
      <c r="G2447">
        <v>1</v>
      </c>
      <c r="H2447">
        <v>2</v>
      </c>
      <c r="I2447" t="s">
        <v>1418</v>
      </c>
      <c r="J2447" t="s">
        <v>1419</v>
      </c>
      <c r="K2447" t="s">
        <v>1420</v>
      </c>
      <c r="L2447">
        <v>1368</v>
      </c>
      <c r="N2447">
        <v>1011</v>
      </c>
      <c r="O2447" t="s">
        <v>1040</v>
      </c>
      <c r="P2447" t="s">
        <v>1040</v>
      </c>
      <c r="Q2447">
        <v>1</v>
      </c>
      <c r="W2447">
        <v>0</v>
      </c>
      <c r="X2447">
        <v>132743012</v>
      </c>
      <c r="Y2447">
        <f t="shared" si="1386"/>
        <v>16.090600000000002</v>
      </c>
      <c r="AA2447">
        <v>0</v>
      </c>
      <c r="AB2447">
        <v>73.91</v>
      </c>
      <c r="AC2447">
        <v>597.98</v>
      </c>
      <c r="AD2447">
        <v>0</v>
      </c>
      <c r="AE2447">
        <v>0</v>
      </c>
      <c r="AF2447">
        <v>73.91</v>
      </c>
      <c r="AG2447">
        <v>597.98</v>
      </c>
      <c r="AH2447">
        <v>0</v>
      </c>
      <c r="AI2447">
        <v>1</v>
      </c>
      <c r="AJ2447">
        <v>1</v>
      </c>
      <c r="AK2447">
        <v>1</v>
      </c>
      <c r="AL2447">
        <v>1</v>
      </c>
      <c r="AM2447">
        <v>-2</v>
      </c>
      <c r="AN2447">
        <v>0</v>
      </c>
      <c r="AO2447">
        <v>0</v>
      </c>
      <c r="AP2447">
        <v>1</v>
      </c>
      <c r="AQ2447">
        <v>1</v>
      </c>
      <c r="AR2447">
        <v>0</v>
      </c>
      <c r="AS2447" t="s">
        <v>3</v>
      </c>
      <c r="AT2447">
        <v>18.71</v>
      </c>
      <c r="AU2447" t="s">
        <v>23</v>
      </c>
      <c r="AV2447">
        <v>1</v>
      </c>
      <c r="AW2447">
        <v>2</v>
      </c>
      <c r="AX2447">
        <v>382004382</v>
      </c>
      <c r="AY2447">
        <v>1</v>
      </c>
      <c r="AZ2447">
        <v>0</v>
      </c>
      <c r="BA2447">
        <v>2447</v>
      </c>
      <c r="BB2447">
        <v>1</v>
      </c>
      <c r="BC2447">
        <v>0</v>
      </c>
      <c r="BD2447">
        <v>0</v>
      </c>
      <c r="BE2447">
        <v>0</v>
      </c>
      <c r="BF2447">
        <v>0</v>
      </c>
      <c r="BG2447">
        <v>0</v>
      </c>
      <c r="BH2447">
        <v>0</v>
      </c>
      <c r="BI2447">
        <v>0</v>
      </c>
      <c r="BJ2447">
        <v>0</v>
      </c>
      <c r="BK2447">
        <v>1382.8561</v>
      </c>
      <c r="BL2447">
        <v>11188.205800000002</v>
      </c>
      <c r="BM2447">
        <v>0</v>
      </c>
      <c r="BN2447">
        <v>0</v>
      </c>
      <c r="BO2447">
        <v>18.71</v>
      </c>
      <c r="BP2447">
        <v>1</v>
      </c>
      <c r="BQ2447">
        <v>0</v>
      </c>
      <c r="BR2447">
        <v>1189.2562460000001</v>
      </c>
      <c r="BS2447">
        <v>9621.8569880000014</v>
      </c>
      <c r="BT2447">
        <v>0</v>
      </c>
      <c r="BU2447">
        <v>0</v>
      </c>
      <c r="BV2447">
        <v>16.090600000000002</v>
      </c>
      <c r="BW2447">
        <v>1</v>
      </c>
      <c r="CV2447">
        <v>0</v>
      </c>
      <c r="CW2447">
        <f>ROUND(Y2447*Source!I908*DO2447,7)</f>
        <v>1.60906E-2</v>
      </c>
      <c r="CX2447">
        <f>ROUND(Y2447*Source!I908,7)</f>
        <v>1.60906E-2</v>
      </c>
      <c r="CY2447">
        <f t="shared" si="1390"/>
        <v>73.91</v>
      </c>
      <c r="CZ2447">
        <f t="shared" si="1391"/>
        <v>73.91</v>
      </c>
      <c r="DA2447">
        <f t="shared" si="1392"/>
        <v>1</v>
      </c>
      <c r="DB2447">
        <f t="shared" si="1387"/>
        <v>1189.2596000000001</v>
      </c>
      <c r="DC2447">
        <f t="shared" si="1388"/>
        <v>9621.8606</v>
      </c>
      <c r="DD2447" t="s">
        <v>3</v>
      </c>
      <c r="DE2447" t="s">
        <v>3</v>
      </c>
      <c r="DF2447">
        <f t="shared" si="1389"/>
        <v>0</v>
      </c>
      <c r="DG2447">
        <f t="shared" ref="DG2447:DG2460" si="1394">ROUND(ROUND(AF2447,2)*CX2447,2)</f>
        <v>1.19</v>
      </c>
      <c r="DH2447">
        <f t="shared" si="1384"/>
        <v>9.6199999999999992</v>
      </c>
      <c r="DI2447">
        <f t="shared" si="1385"/>
        <v>0</v>
      </c>
      <c r="DJ2447">
        <f t="shared" si="1393"/>
        <v>10.809999999999999</v>
      </c>
      <c r="DK2447">
        <v>1</v>
      </c>
      <c r="DL2447" t="s">
        <v>1221</v>
      </c>
      <c r="DM2447">
        <v>4</v>
      </c>
      <c r="DN2447" t="s">
        <v>1034</v>
      </c>
      <c r="DO2447">
        <v>1</v>
      </c>
    </row>
    <row r="2448" spans="1:119" x14ac:dyDescent="0.25">
      <c r="A2448">
        <f>ROW(Source!A908)</f>
        <v>908</v>
      </c>
      <c r="B2448">
        <v>381997917</v>
      </c>
      <c r="C2448">
        <v>382004353</v>
      </c>
      <c r="D2448">
        <v>342713880</v>
      </c>
      <c r="E2448">
        <v>1</v>
      </c>
      <c r="F2448">
        <v>1</v>
      </c>
      <c r="G2448">
        <v>1</v>
      </c>
      <c r="H2448">
        <v>3</v>
      </c>
      <c r="I2448" t="s">
        <v>1286</v>
      </c>
      <c r="J2448" t="s">
        <v>1287</v>
      </c>
      <c r="K2448" t="s">
        <v>1288</v>
      </c>
      <c r="L2448">
        <v>1348</v>
      </c>
      <c r="N2448">
        <v>1009</v>
      </c>
      <c r="O2448" t="s">
        <v>846</v>
      </c>
      <c r="P2448" t="s">
        <v>846</v>
      </c>
      <c r="Q2448">
        <v>1000</v>
      </c>
      <c r="W2448">
        <v>0</v>
      </c>
      <c r="X2448">
        <v>733607949</v>
      </c>
      <c r="Y2448">
        <f t="shared" ref="Y2448:Y2458" si="1395">(AT2448*ROUND(0,7))</f>
        <v>0</v>
      </c>
      <c r="AA2448">
        <v>26666.44</v>
      </c>
      <c r="AB2448">
        <v>0</v>
      </c>
      <c r="AC2448">
        <v>0</v>
      </c>
      <c r="AD2448">
        <v>0</v>
      </c>
      <c r="AE2448">
        <v>23188.21</v>
      </c>
      <c r="AF2448">
        <v>0</v>
      </c>
      <c r="AG2448">
        <v>0</v>
      </c>
      <c r="AH2448">
        <v>0</v>
      </c>
      <c r="AI2448">
        <v>1.1499999999999999</v>
      </c>
      <c r="AJ2448">
        <v>1</v>
      </c>
      <c r="AK2448">
        <v>1</v>
      </c>
      <c r="AL2448">
        <v>1</v>
      </c>
      <c r="AM2448">
        <v>2</v>
      </c>
      <c r="AN2448">
        <v>0</v>
      </c>
      <c r="AO2448">
        <v>0</v>
      </c>
      <c r="AP2448">
        <v>1</v>
      </c>
      <c r="AQ2448">
        <v>1</v>
      </c>
      <c r="AR2448">
        <v>0</v>
      </c>
      <c r="AS2448" t="s">
        <v>3</v>
      </c>
      <c r="AT2448">
        <v>7.0000000000000001E-3</v>
      </c>
      <c r="AU2448" t="s">
        <v>14</v>
      </c>
      <c r="AV2448">
        <v>0</v>
      </c>
      <c r="AW2448">
        <v>2</v>
      </c>
      <c r="AX2448">
        <v>382004383</v>
      </c>
      <c r="AY2448">
        <v>1</v>
      </c>
      <c r="AZ2448">
        <v>0</v>
      </c>
      <c r="BA2448">
        <v>2448</v>
      </c>
      <c r="BB2448">
        <v>1</v>
      </c>
      <c r="BC2448">
        <v>0</v>
      </c>
      <c r="BD2448">
        <v>0</v>
      </c>
      <c r="BE2448">
        <v>0</v>
      </c>
      <c r="BF2448">
        <v>0</v>
      </c>
      <c r="BG2448">
        <v>0</v>
      </c>
      <c r="BH2448">
        <v>0</v>
      </c>
      <c r="BI2448">
        <v>0</v>
      </c>
      <c r="BJ2448">
        <v>162.31746999999999</v>
      </c>
      <c r="BK2448">
        <v>0</v>
      </c>
      <c r="BL2448">
        <v>0</v>
      </c>
      <c r="BM2448">
        <v>0</v>
      </c>
      <c r="BN2448">
        <v>0</v>
      </c>
      <c r="BO2448">
        <v>0</v>
      </c>
      <c r="BP2448">
        <v>1</v>
      </c>
      <c r="BQ2448">
        <v>0</v>
      </c>
      <c r="BR2448">
        <v>0</v>
      </c>
      <c r="BS2448">
        <v>0</v>
      </c>
      <c r="BT2448">
        <v>0</v>
      </c>
      <c r="BU2448">
        <v>0</v>
      </c>
      <c r="BV2448">
        <v>0</v>
      </c>
      <c r="BW2448">
        <v>0</v>
      </c>
      <c r="CV2448">
        <v>0</v>
      </c>
      <c r="CW2448">
        <v>0</v>
      </c>
      <c r="CX2448">
        <f>ROUND(Y2448*Source!I908,7)</f>
        <v>0</v>
      </c>
      <c r="CY2448">
        <f t="shared" ref="CY2448:CY2458" si="1396">AA2448</f>
        <v>26666.44</v>
      </c>
      <c r="CZ2448">
        <f t="shared" ref="CZ2448:CZ2458" si="1397">AE2448</f>
        <v>23188.21</v>
      </c>
      <c r="DA2448">
        <f t="shared" ref="DA2448:DA2458" si="1398">AI2448</f>
        <v>1.1499999999999999</v>
      </c>
      <c r="DB2448">
        <f t="shared" ref="DB2448:DB2458" si="1399">ROUND((ROUND(AT2448*CZ2448,2)*ROUND(0,7)),6)</f>
        <v>0</v>
      </c>
      <c r="DC2448">
        <f t="shared" ref="DC2448:DC2458" si="1400">ROUND((ROUND(AT2448*AG2448,2)*ROUND(0,7)),6)</f>
        <v>0</v>
      </c>
      <c r="DD2448" t="s">
        <v>3</v>
      </c>
      <c r="DE2448" t="s">
        <v>3</v>
      </c>
      <c r="DF2448">
        <f>ROUND(ROUND(AE2448*AI2448,2)*CX2448,2)</f>
        <v>0</v>
      </c>
      <c r="DG2448">
        <f t="shared" si="1394"/>
        <v>0</v>
      </c>
      <c r="DH2448">
        <f t="shared" si="1384"/>
        <v>0</v>
      </c>
      <c r="DI2448">
        <f t="shared" si="1385"/>
        <v>0</v>
      </c>
      <c r="DJ2448">
        <f t="shared" ref="DJ2448:DJ2458" si="1401">DF2448</f>
        <v>0</v>
      </c>
      <c r="DK2448">
        <v>0</v>
      </c>
      <c r="DL2448" t="s">
        <v>3</v>
      </c>
      <c r="DM2448">
        <v>0</v>
      </c>
      <c r="DN2448" t="s">
        <v>3</v>
      </c>
      <c r="DO2448">
        <v>0</v>
      </c>
    </row>
    <row r="2449" spans="1:119" x14ac:dyDescent="0.25">
      <c r="A2449">
        <f>ROW(Source!A908)</f>
        <v>908</v>
      </c>
      <c r="B2449">
        <v>381997917</v>
      </c>
      <c r="C2449">
        <v>382004353</v>
      </c>
      <c r="D2449">
        <v>342715725</v>
      </c>
      <c r="E2449">
        <v>1</v>
      </c>
      <c r="F2449">
        <v>1</v>
      </c>
      <c r="G2449">
        <v>1</v>
      </c>
      <c r="H2449">
        <v>3</v>
      </c>
      <c r="I2449" t="s">
        <v>1222</v>
      </c>
      <c r="J2449" t="s">
        <v>1223</v>
      </c>
      <c r="K2449" t="s">
        <v>1224</v>
      </c>
      <c r="L2449">
        <v>1339</v>
      </c>
      <c r="N2449">
        <v>1007</v>
      </c>
      <c r="O2449" t="s">
        <v>686</v>
      </c>
      <c r="P2449" t="s">
        <v>686</v>
      </c>
      <c r="Q2449">
        <v>1</v>
      </c>
      <c r="W2449">
        <v>0</v>
      </c>
      <c r="X2449">
        <v>-436317592</v>
      </c>
      <c r="Y2449">
        <f t="shared" si="1395"/>
        <v>0</v>
      </c>
      <c r="AA2449">
        <v>49.99</v>
      </c>
      <c r="AB2449">
        <v>0</v>
      </c>
      <c r="AC2449">
        <v>0</v>
      </c>
      <c r="AD2449">
        <v>0</v>
      </c>
      <c r="AE2449">
        <v>35.71</v>
      </c>
      <c r="AF2449">
        <v>0</v>
      </c>
      <c r="AG2449">
        <v>0</v>
      </c>
      <c r="AH2449">
        <v>0</v>
      </c>
      <c r="AI2449">
        <v>1.4</v>
      </c>
      <c r="AJ2449">
        <v>1</v>
      </c>
      <c r="AK2449">
        <v>1</v>
      </c>
      <c r="AL2449">
        <v>1</v>
      </c>
      <c r="AM2449">
        <v>2</v>
      </c>
      <c r="AN2449">
        <v>0</v>
      </c>
      <c r="AO2449">
        <v>0</v>
      </c>
      <c r="AP2449">
        <v>1</v>
      </c>
      <c r="AQ2449">
        <v>1</v>
      </c>
      <c r="AR2449">
        <v>0</v>
      </c>
      <c r="AS2449" t="s">
        <v>3</v>
      </c>
      <c r="AT2449">
        <v>178</v>
      </c>
      <c r="AU2449" t="s">
        <v>14</v>
      </c>
      <c r="AV2449">
        <v>0</v>
      </c>
      <c r="AW2449">
        <v>2</v>
      </c>
      <c r="AX2449">
        <v>382004384</v>
      </c>
      <c r="AY2449">
        <v>1</v>
      </c>
      <c r="AZ2449">
        <v>0</v>
      </c>
      <c r="BA2449">
        <v>2449</v>
      </c>
      <c r="BB2449">
        <v>1</v>
      </c>
      <c r="BC2449">
        <v>0</v>
      </c>
      <c r="BD2449">
        <v>0</v>
      </c>
      <c r="BE2449">
        <v>0</v>
      </c>
      <c r="BF2449">
        <v>0</v>
      </c>
      <c r="BG2449">
        <v>0</v>
      </c>
      <c r="BH2449">
        <v>0</v>
      </c>
      <c r="BI2449">
        <v>0</v>
      </c>
      <c r="BJ2449">
        <v>6356.38</v>
      </c>
      <c r="BK2449">
        <v>0</v>
      </c>
      <c r="BL2449">
        <v>0</v>
      </c>
      <c r="BM2449">
        <v>0</v>
      </c>
      <c r="BN2449">
        <v>0</v>
      </c>
      <c r="BO2449">
        <v>0</v>
      </c>
      <c r="BP2449">
        <v>1</v>
      </c>
      <c r="BQ2449">
        <v>0</v>
      </c>
      <c r="BR2449">
        <v>0</v>
      </c>
      <c r="BS2449">
        <v>0</v>
      </c>
      <c r="BT2449">
        <v>0</v>
      </c>
      <c r="BU2449">
        <v>0</v>
      </c>
      <c r="BV2449">
        <v>0</v>
      </c>
      <c r="BW2449">
        <v>0</v>
      </c>
      <c r="CV2449">
        <v>0</v>
      </c>
      <c r="CW2449">
        <v>0</v>
      </c>
      <c r="CX2449">
        <f>ROUND(Y2449*Source!I908,7)</f>
        <v>0</v>
      </c>
      <c r="CY2449">
        <f t="shared" si="1396"/>
        <v>49.99</v>
      </c>
      <c r="CZ2449">
        <f t="shared" si="1397"/>
        <v>35.71</v>
      </c>
      <c r="DA2449">
        <f t="shared" si="1398"/>
        <v>1.4</v>
      </c>
      <c r="DB2449">
        <f t="shared" si="1399"/>
        <v>0</v>
      </c>
      <c r="DC2449">
        <f t="shared" si="1400"/>
        <v>0</v>
      </c>
      <c r="DD2449" t="s">
        <v>3</v>
      </c>
      <c r="DE2449" t="s">
        <v>3</v>
      </c>
      <c r="DF2449">
        <f>ROUND(ROUND(AE2449*AI2449,2)*CX2449,2)</f>
        <v>0</v>
      </c>
      <c r="DG2449">
        <f t="shared" si="1394"/>
        <v>0</v>
      </c>
      <c r="DH2449">
        <f t="shared" si="1384"/>
        <v>0</v>
      </c>
      <c r="DI2449">
        <f t="shared" si="1385"/>
        <v>0</v>
      </c>
      <c r="DJ2449">
        <f t="shared" si="1401"/>
        <v>0</v>
      </c>
      <c r="DK2449">
        <v>0</v>
      </c>
      <c r="DL2449" t="s">
        <v>3</v>
      </c>
      <c r="DM2449">
        <v>0</v>
      </c>
      <c r="DN2449" t="s">
        <v>3</v>
      </c>
      <c r="DO2449">
        <v>0</v>
      </c>
    </row>
    <row r="2450" spans="1:119" x14ac:dyDescent="0.25">
      <c r="A2450">
        <f>ROW(Source!A908)</f>
        <v>908</v>
      </c>
      <c r="B2450">
        <v>381997917</v>
      </c>
      <c r="C2450">
        <v>382004353</v>
      </c>
      <c r="D2450">
        <v>342718365</v>
      </c>
      <c r="E2450">
        <v>1</v>
      </c>
      <c r="F2450">
        <v>1</v>
      </c>
      <c r="G2450">
        <v>1</v>
      </c>
      <c r="H2450">
        <v>3</v>
      </c>
      <c r="I2450" t="s">
        <v>1440</v>
      </c>
      <c r="J2450" t="s">
        <v>1441</v>
      </c>
      <c r="K2450" t="s">
        <v>1442</v>
      </c>
      <c r="L2450">
        <v>1330</v>
      </c>
      <c r="N2450">
        <v>1005</v>
      </c>
      <c r="O2450" t="s">
        <v>618</v>
      </c>
      <c r="P2450" t="s">
        <v>618</v>
      </c>
      <c r="Q2450">
        <v>10</v>
      </c>
      <c r="W2450">
        <v>0</v>
      </c>
      <c r="X2450">
        <v>1608251339</v>
      </c>
      <c r="Y2450">
        <f t="shared" si="1395"/>
        <v>0</v>
      </c>
      <c r="AA2450">
        <v>852.54</v>
      </c>
      <c r="AB2450">
        <v>0</v>
      </c>
      <c r="AC2450">
        <v>0</v>
      </c>
      <c r="AD2450">
        <v>0</v>
      </c>
      <c r="AE2450">
        <v>592.04</v>
      </c>
      <c r="AF2450">
        <v>0</v>
      </c>
      <c r="AG2450">
        <v>0</v>
      </c>
      <c r="AH2450">
        <v>0</v>
      </c>
      <c r="AI2450">
        <v>1.44</v>
      </c>
      <c r="AJ2450">
        <v>1</v>
      </c>
      <c r="AK2450">
        <v>1</v>
      </c>
      <c r="AL2450">
        <v>1</v>
      </c>
      <c r="AM2450">
        <v>2</v>
      </c>
      <c r="AN2450">
        <v>0</v>
      </c>
      <c r="AO2450">
        <v>0</v>
      </c>
      <c r="AP2450">
        <v>1</v>
      </c>
      <c r="AQ2450">
        <v>1</v>
      </c>
      <c r="AR2450">
        <v>0</v>
      </c>
      <c r="AS2450" t="s">
        <v>3</v>
      </c>
      <c r="AT2450">
        <v>11</v>
      </c>
      <c r="AU2450" t="s">
        <v>14</v>
      </c>
      <c r="AV2450">
        <v>0</v>
      </c>
      <c r="AW2450">
        <v>2</v>
      </c>
      <c r="AX2450">
        <v>382004385</v>
      </c>
      <c r="AY2450">
        <v>1</v>
      </c>
      <c r="AZ2450">
        <v>0</v>
      </c>
      <c r="BA2450">
        <v>2450</v>
      </c>
      <c r="BB2450">
        <v>1</v>
      </c>
      <c r="BC2450">
        <v>0</v>
      </c>
      <c r="BD2450">
        <v>0</v>
      </c>
      <c r="BE2450">
        <v>0</v>
      </c>
      <c r="BF2450">
        <v>0</v>
      </c>
      <c r="BG2450">
        <v>0</v>
      </c>
      <c r="BH2450">
        <v>0</v>
      </c>
      <c r="BI2450">
        <v>0</v>
      </c>
      <c r="BJ2450">
        <v>6512.44</v>
      </c>
      <c r="BK2450">
        <v>0</v>
      </c>
      <c r="BL2450">
        <v>0</v>
      </c>
      <c r="BM2450">
        <v>0</v>
      </c>
      <c r="BN2450">
        <v>0</v>
      </c>
      <c r="BO2450">
        <v>0</v>
      </c>
      <c r="BP2450">
        <v>1</v>
      </c>
      <c r="BQ2450">
        <v>0</v>
      </c>
      <c r="BR2450">
        <v>0</v>
      </c>
      <c r="BS2450">
        <v>0</v>
      </c>
      <c r="BT2450">
        <v>0</v>
      </c>
      <c r="BU2450">
        <v>0</v>
      </c>
      <c r="BV2450">
        <v>0</v>
      </c>
      <c r="BW2450">
        <v>0</v>
      </c>
      <c r="CV2450">
        <v>0</v>
      </c>
      <c r="CW2450">
        <v>0</v>
      </c>
      <c r="CX2450">
        <f>ROUND(Y2450*Source!I908,7)</f>
        <v>0</v>
      </c>
      <c r="CY2450">
        <f t="shared" si="1396"/>
        <v>852.54</v>
      </c>
      <c r="CZ2450">
        <f t="shared" si="1397"/>
        <v>592.04</v>
      </c>
      <c r="DA2450">
        <f t="shared" si="1398"/>
        <v>1.44</v>
      </c>
      <c r="DB2450">
        <f t="shared" si="1399"/>
        <v>0</v>
      </c>
      <c r="DC2450">
        <f t="shared" si="1400"/>
        <v>0</v>
      </c>
      <c r="DD2450" t="s">
        <v>3</v>
      </c>
      <c r="DE2450" t="s">
        <v>3</v>
      </c>
      <c r="DF2450">
        <f>ROUND(ROUND(AE2450*AI2450,2)*CX2450,2)</f>
        <v>0</v>
      </c>
      <c r="DG2450">
        <f t="shared" si="1394"/>
        <v>0</v>
      </c>
      <c r="DH2450">
        <f t="shared" si="1384"/>
        <v>0</v>
      </c>
      <c r="DI2450">
        <f t="shared" si="1385"/>
        <v>0</v>
      </c>
      <c r="DJ2450">
        <f t="shared" si="1401"/>
        <v>0</v>
      </c>
      <c r="DK2450">
        <v>0</v>
      </c>
      <c r="DL2450" t="s">
        <v>3</v>
      </c>
      <c r="DM2450">
        <v>0</v>
      </c>
      <c r="DN2450" t="s">
        <v>3</v>
      </c>
      <c r="DO2450">
        <v>0</v>
      </c>
    </row>
    <row r="2451" spans="1:119" x14ac:dyDescent="0.25">
      <c r="A2451">
        <f>ROW(Source!A908)</f>
        <v>908</v>
      </c>
      <c r="B2451">
        <v>381997917</v>
      </c>
      <c r="C2451">
        <v>382004353</v>
      </c>
      <c r="D2451">
        <v>342718793</v>
      </c>
      <c r="E2451">
        <v>1</v>
      </c>
      <c r="F2451">
        <v>1</v>
      </c>
      <c r="G2451">
        <v>1</v>
      </c>
      <c r="H2451">
        <v>3</v>
      </c>
      <c r="I2451" t="s">
        <v>1293</v>
      </c>
      <c r="J2451" t="s">
        <v>1294</v>
      </c>
      <c r="K2451" t="s">
        <v>1295</v>
      </c>
      <c r="L2451">
        <v>1339</v>
      </c>
      <c r="N2451">
        <v>1007</v>
      </c>
      <c r="O2451" t="s">
        <v>686</v>
      </c>
      <c r="P2451" t="s">
        <v>686</v>
      </c>
      <c r="Q2451">
        <v>1</v>
      </c>
      <c r="W2451">
        <v>0</v>
      </c>
      <c r="X2451">
        <v>-779656046</v>
      </c>
      <c r="Y2451">
        <f t="shared" si="1395"/>
        <v>0</v>
      </c>
      <c r="AA2451">
        <v>1158.6600000000001</v>
      </c>
      <c r="AB2451">
        <v>0</v>
      </c>
      <c r="AC2451">
        <v>0</v>
      </c>
      <c r="AD2451">
        <v>0</v>
      </c>
      <c r="AE2451">
        <v>565.20000000000005</v>
      </c>
      <c r="AF2451">
        <v>0</v>
      </c>
      <c r="AG2451">
        <v>0</v>
      </c>
      <c r="AH2451">
        <v>0</v>
      </c>
      <c r="AI2451">
        <v>2.0499999999999998</v>
      </c>
      <c r="AJ2451">
        <v>1</v>
      </c>
      <c r="AK2451">
        <v>1</v>
      </c>
      <c r="AL2451">
        <v>1</v>
      </c>
      <c r="AM2451">
        <v>2</v>
      </c>
      <c r="AN2451">
        <v>0</v>
      </c>
      <c r="AO2451">
        <v>0</v>
      </c>
      <c r="AP2451">
        <v>1</v>
      </c>
      <c r="AQ2451">
        <v>1</v>
      </c>
      <c r="AR2451">
        <v>0</v>
      </c>
      <c r="AS2451" t="s">
        <v>3</v>
      </c>
      <c r="AT2451">
        <v>40</v>
      </c>
      <c r="AU2451" t="s">
        <v>14</v>
      </c>
      <c r="AV2451">
        <v>0</v>
      </c>
      <c r="AW2451">
        <v>2</v>
      </c>
      <c r="AX2451">
        <v>382004386</v>
      </c>
      <c r="AY2451">
        <v>1</v>
      </c>
      <c r="AZ2451">
        <v>0</v>
      </c>
      <c r="BA2451">
        <v>2451</v>
      </c>
      <c r="BB2451">
        <v>1</v>
      </c>
      <c r="BC2451">
        <v>0</v>
      </c>
      <c r="BD2451">
        <v>0</v>
      </c>
      <c r="BE2451">
        <v>0</v>
      </c>
      <c r="BF2451">
        <v>0</v>
      </c>
      <c r="BG2451">
        <v>0</v>
      </c>
      <c r="BH2451">
        <v>0</v>
      </c>
      <c r="BI2451">
        <v>0</v>
      </c>
      <c r="BJ2451">
        <v>22608</v>
      </c>
      <c r="BK2451">
        <v>0</v>
      </c>
      <c r="BL2451">
        <v>0</v>
      </c>
      <c r="BM2451">
        <v>0</v>
      </c>
      <c r="BN2451">
        <v>0</v>
      </c>
      <c r="BO2451">
        <v>0</v>
      </c>
      <c r="BP2451">
        <v>1</v>
      </c>
      <c r="BQ2451">
        <v>0</v>
      </c>
      <c r="BR2451">
        <v>0</v>
      </c>
      <c r="BS2451">
        <v>0</v>
      </c>
      <c r="BT2451">
        <v>0</v>
      </c>
      <c r="BU2451">
        <v>0</v>
      </c>
      <c r="BV2451">
        <v>0</v>
      </c>
      <c r="BW2451">
        <v>0</v>
      </c>
      <c r="CV2451">
        <v>0</v>
      </c>
      <c r="CW2451">
        <v>0</v>
      </c>
      <c r="CX2451">
        <f>ROUND(Y2451*Source!I908,7)</f>
        <v>0</v>
      </c>
      <c r="CY2451">
        <f t="shared" si="1396"/>
        <v>1158.6600000000001</v>
      </c>
      <c r="CZ2451">
        <f t="shared" si="1397"/>
        <v>565.20000000000005</v>
      </c>
      <c r="DA2451">
        <f t="shared" si="1398"/>
        <v>2.0499999999999998</v>
      </c>
      <c r="DB2451">
        <f t="shared" si="1399"/>
        <v>0</v>
      </c>
      <c r="DC2451">
        <f t="shared" si="1400"/>
        <v>0</v>
      </c>
      <c r="DD2451" t="s">
        <v>3</v>
      </c>
      <c r="DE2451" t="s">
        <v>3</v>
      </c>
      <c r="DF2451">
        <f>ROUND(ROUND(AE2451*AI2451,2)*CX2451,2)</f>
        <v>0</v>
      </c>
      <c r="DG2451">
        <f t="shared" si="1394"/>
        <v>0</v>
      </c>
      <c r="DH2451">
        <f t="shared" si="1384"/>
        <v>0</v>
      </c>
      <c r="DI2451">
        <f t="shared" si="1385"/>
        <v>0</v>
      </c>
      <c r="DJ2451">
        <f t="shared" si="1401"/>
        <v>0</v>
      </c>
      <c r="DK2451">
        <v>0</v>
      </c>
      <c r="DL2451" t="s">
        <v>3</v>
      </c>
      <c r="DM2451">
        <v>0</v>
      </c>
      <c r="DN2451" t="s">
        <v>3</v>
      </c>
      <c r="DO2451">
        <v>0</v>
      </c>
    </row>
    <row r="2452" spans="1:119" x14ac:dyDescent="0.25">
      <c r="A2452">
        <f>ROW(Source!A908)</f>
        <v>908</v>
      </c>
      <c r="B2452">
        <v>381997917</v>
      </c>
      <c r="C2452">
        <v>382004353</v>
      </c>
      <c r="D2452">
        <v>342641477</v>
      </c>
      <c r="E2452">
        <v>113</v>
      </c>
      <c r="F2452">
        <v>1</v>
      </c>
      <c r="G2452">
        <v>1</v>
      </c>
      <c r="H2452">
        <v>3</v>
      </c>
      <c r="I2452" t="s">
        <v>1427</v>
      </c>
      <c r="J2452" t="s">
        <v>3</v>
      </c>
      <c r="K2452" t="s">
        <v>1428</v>
      </c>
      <c r="L2452">
        <v>1339</v>
      </c>
      <c r="N2452">
        <v>1007</v>
      </c>
      <c r="O2452" t="s">
        <v>686</v>
      </c>
      <c r="P2452" t="s">
        <v>686</v>
      </c>
      <c r="Q2452">
        <v>1</v>
      </c>
      <c r="W2452">
        <v>0</v>
      </c>
      <c r="X2452">
        <v>956572894</v>
      </c>
      <c r="Y2452">
        <f t="shared" si="1395"/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>
        <v>0</v>
      </c>
      <c r="AG2452">
        <v>0</v>
      </c>
      <c r="AH2452">
        <v>0</v>
      </c>
      <c r="AI2452">
        <v>1</v>
      </c>
      <c r="AJ2452">
        <v>1</v>
      </c>
      <c r="AK2452">
        <v>1</v>
      </c>
      <c r="AL2452">
        <v>1</v>
      </c>
      <c r="AM2452">
        <v>-2</v>
      </c>
      <c r="AN2452">
        <v>0</v>
      </c>
      <c r="AO2452">
        <v>0</v>
      </c>
      <c r="AP2452">
        <v>1</v>
      </c>
      <c r="AQ2452">
        <v>1</v>
      </c>
      <c r="AR2452">
        <v>0</v>
      </c>
      <c r="AS2452" t="s">
        <v>3</v>
      </c>
      <c r="AT2452">
        <v>204</v>
      </c>
      <c r="AU2452" t="s">
        <v>14</v>
      </c>
      <c r="AV2452">
        <v>0</v>
      </c>
      <c r="AW2452">
        <v>2</v>
      </c>
      <c r="AX2452">
        <v>382004387</v>
      </c>
      <c r="AY2452">
        <v>1</v>
      </c>
      <c r="AZ2452">
        <v>0</v>
      </c>
      <c r="BA2452">
        <v>2452</v>
      </c>
      <c r="BB2452">
        <v>1</v>
      </c>
      <c r="BC2452">
        <v>0</v>
      </c>
      <c r="BD2452">
        <v>0</v>
      </c>
      <c r="BE2452">
        <v>0</v>
      </c>
      <c r="BF2452">
        <v>0</v>
      </c>
      <c r="BG2452">
        <v>0</v>
      </c>
      <c r="BH2452">
        <v>0</v>
      </c>
      <c r="BI2452">
        <v>0</v>
      </c>
      <c r="BJ2452">
        <v>0</v>
      </c>
      <c r="BK2452">
        <v>0</v>
      </c>
      <c r="BL2452">
        <v>0</v>
      </c>
      <c r="BM2452">
        <v>0</v>
      </c>
      <c r="BN2452">
        <v>0</v>
      </c>
      <c r="BO2452">
        <v>0</v>
      </c>
      <c r="BP2452">
        <v>0</v>
      </c>
      <c r="BQ2452">
        <v>0</v>
      </c>
      <c r="BR2452">
        <v>0</v>
      </c>
      <c r="BS2452">
        <v>0</v>
      </c>
      <c r="BT2452">
        <v>0</v>
      </c>
      <c r="BU2452">
        <v>0</v>
      </c>
      <c r="BV2452">
        <v>0</v>
      </c>
      <c r="BW2452">
        <v>0</v>
      </c>
      <c r="CV2452">
        <v>0</v>
      </c>
      <c r="CW2452">
        <v>0</v>
      </c>
      <c r="CX2452">
        <f>ROUND(Y2452*Source!I908,7)</f>
        <v>0</v>
      </c>
      <c r="CY2452">
        <f t="shared" si="1396"/>
        <v>0</v>
      </c>
      <c r="CZ2452">
        <f t="shared" si="1397"/>
        <v>0</v>
      </c>
      <c r="DA2452">
        <f t="shared" si="1398"/>
        <v>1</v>
      </c>
      <c r="DB2452">
        <f t="shared" si="1399"/>
        <v>0</v>
      </c>
      <c r="DC2452">
        <f t="shared" si="1400"/>
        <v>0</v>
      </c>
      <c r="DD2452" t="s">
        <v>3</v>
      </c>
      <c r="DE2452" t="s">
        <v>3</v>
      </c>
      <c r="DF2452">
        <f>ROUND(ROUND(AE2452,2)*CX2452,2)</f>
        <v>0</v>
      </c>
      <c r="DG2452">
        <f t="shared" si="1394"/>
        <v>0</v>
      </c>
      <c r="DH2452">
        <f t="shared" si="1384"/>
        <v>0</v>
      </c>
      <c r="DI2452">
        <f t="shared" si="1385"/>
        <v>0</v>
      </c>
      <c r="DJ2452">
        <f t="shared" si="1401"/>
        <v>0</v>
      </c>
      <c r="DK2452">
        <v>0</v>
      </c>
      <c r="DL2452" t="s">
        <v>3</v>
      </c>
      <c r="DM2452">
        <v>0</v>
      </c>
      <c r="DN2452" t="s">
        <v>3</v>
      </c>
      <c r="DO2452">
        <v>0</v>
      </c>
    </row>
    <row r="2453" spans="1:119" x14ac:dyDescent="0.25">
      <c r="A2453">
        <f>ROW(Source!A908)</f>
        <v>908</v>
      </c>
      <c r="B2453">
        <v>381997917</v>
      </c>
      <c r="C2453">
        <v>382004353</v>
      </c>
      <c r="D2453">
        <v>342642993</v>
      </c>
      <c r="E2453">
        <v>113</v>
      </c>
      <c r="F2453">
        <v>1</v>
      </c>
      <c r="G2453">
        <v>1</v>
      </c>
      <c r="H2453">
        <v>3</v>
      </c>
      <c r="I2453" t="s">
        <v>1443</v>
      </c>
      <c r="J2453" t="s">
        <v>3</v>
      </c>
      <c r="K2453" t="s">
        <v>1444</v>
      </c>
      <c r="L2453">
        <v>1348</v>
      </c>
      <c r="N2453">
        <v>1009</v>
      </c>
      <c r="O2453" t="s">
        <v>846</v>
      </c>
      <c r="P2453" t="s">
        <v>846</v>
      </c>
      <c r="Q2453">
        <v>1000</v>
      </c>
      <c r="W2453">
        <v>0</v>
      </c>
      <c r="X2453">
        <v>1471899773</v>
      </c>
      <c r="Y2453">
        <f t="shared" si="1395"/>
        <v>0</v>
      </c>
      <c r="AA2453">
        <v>0</v>
      </c>
      <c r="AB2453">
        <v>0</v>
      </c>
      <c r="AC2453">
        <v>0</v>
      </c>
      <c r="AD2453">
        <v>0</v>
      </c>
      <c r="AE2453">
        <v>0</v>
      </c>
      <c r="AF2453">
        <v>0</v>
      </c>
      <c r="AG2453">
        <v>0</v>
      </c>
      <c r="AH2453">
        <v>0</v>
      </c>
      <c r="AI2453">
        <v>1</v>
      </c>
      <c r="AJ2453">
        <v>1</v>
      </c>
      <c r="AK2453">
        <v>1</v>
      </c>
      <c r="AL2453">
        <v>1</v>
      </c>
      <c r="AM2453">
        <v>-2</v>
      </c>
      <c r="AN2453">
        <v>1</v>
      </c>
      <c r="AO2453">
        <v>0</v>
      </c>
      <c r="AP2453">
        <v>1</v>
      </c>
      <c r="AQ2453">
        <v>1</v>
      </c>
      <c r="AR2453">
        <v>0</v>
      </c>
      <c r="AS2453" t="s">
        <v>3</v>
      </c>
      <c r="AT2453">
        <v>0</v>
      </c>
      <c r="AU2453" t="s">
        <v>14</v>
      </c>
      <c r="AV2453">
        <v>0</v>
      </c>
      <c r="AW2453">
        <v>2</v>
      </c>
      <c r="AX2453">
        <v>382004388</v>
      </c>
      <c r="AY2453">
        <v>1</v>
      </c>
      <c r="AZ2453">
        <v>0</v>
      </c>
      <c r="BA2453">
        <v>2453</v>
      </c>
      <c r="BB2453">
        <v>1</v>
      </c>
      <c r="BC2453">
        <v>0</v>
      </c>
      <c r="BD2453">
        <v>0</v>
      </c>
      <c r="BE2453">
        <v>0</v>
      </c>
      <c r="BF2453">
        <v>0</v>
      </c>
      <c r="BG2453">
        <v>0</v>
      </c>
      <c r="BH2453">
        <v>0</v>
      </c>
      <c r="BI2453">
        <v>0</v>
      </c>
      <c r="BJ2453">
        <v>0</v>
      </c>
      <c r="BK2453">
        <v>0</v>
      </c>
      <c r="BL2453">
        <v>0</v>
      </c>
      <c r="BM2453">
        <v>0</v>
      </c>
      <c r="BN2453">
        <v>0</v>
      </c>
      <c r="BO2453">
        <v>0</v>
      </c>
      <c r="BP2453">
        <v>0</v>
      </c>
      <c r="BQ2453">
        <v>0</v>
      </c>
      <c r="BR2453">
        <v>0</v>
      </c>
      <c r="BS2453">
        <v>0</v>
      </c>
      <c r="BT2453">
        <v>0</v>
      </c>
      <c r="BU2453">
        <v>0</v>
      </c>
      <c r="BV2453">
        <v>0</v>
      </c>
      <c r="BW2453">
        <v>0</v>
      </c>
      <c r="CV2453">
        <v>0</v>
      </c>
      <c r="CW2453">
        <v>0</v>
      </c>
      <c r="CX2453">
        <f>ROUND(Y2453*Source!I908,7)</f>
        <v>0</v>
      </c>
      <c r="CY2453">
        <f t="shared" si="1396"/>
        <v>0</v>
      </c>
      <c r="CZ2453">
        <f t="shared" si="1397"/>
        <v>0</v>
      </c>
      <c r="DA2453">
        <f t="shared" si="1398"/>
        <v>1</v>
      </c>
      <c r="DB2453">
        <f t="shared" si="1399"/>
        <v>0</v>
      </c>
      <c r="DC2453">
        <f t="shared" si="1400"/>
        <v>0</v>
      </c>
      <c r="DD2453" t="s">
        <v>3</v>
      </c>
      <c r="DE2453" t="s">
        <v>3</v>
      </c>
      <c r="DF2453">
        <f>ROUND(ROUND(AE2453,2)*CX2453,2)</f>
        <v>0</v>
      </c>
      <c r="DG2453">
        <f t="shared" si="1394"/>
        <v>0</v>
      </c>
      <c r="DH2453">
        <f t="shared" si="1384"/>
        <v>0</v>
      </c>
      <c r="DI2453">
        <f t="shared" si="1385"/>
        <v>0</v>
      </c>
      <c r="DJ2453">
        <f t="shared" si="1401"/>
        <v>0</v>
      </c>
      <c r="DK2453">
        <v>0</v>
      </c>
      <c r="DL2453" t="s">
        <v>3</v>
      </c>
      <c r="DM2453">
        <v>0</v>
      </c>
      <c r="DN2453" t="s">
        <v>3</v>
      </c>
      <c r="DO2453">
        <v>0</v>
      </c>
    </row>
    <row r="2454" spans="1:119" x14ac:dyDescent="0.25">
      <c r="A2454">
        <f>ROW(Source!A908)</f>
        <v>908</v>
      </c>
      <c r="B2454">
        <v>381997917</v>
      </c>
      <c r="C2454">
        <v>382004353</v>
      </c>
      <c r="D2454">
        <v>342643185</v>
      </c>
      <c r="E2454">
        <v>113</v>
      </c>
      <c r="F2454">
        <v>1</v>
      </c>
      <c r="G2454">
        <v>1</v>
      </c>
      <c r="H2454">
        <v>3</v>
      </c>
      <c r="I2454" t="s">
        <v>1429</v>
      </c>
      <c r="J2454" t="s">
        <v>3</v>
      </c>
      <c r="K2454" t="s">
        <v>1430</v>
      </c>
      <c r="L2454">
        <v>1327</v>
      </c>
      <c r="N2454">
        <v>1005</v>
      </c>
      <c r="O2454" t="s">
        <v>1078</v>
      </c>
      <c r="P2454" t="s">
        <v>1078</v>
      </c>
      <c r="Q2454">
        <v>1</v>
      </c>
      <c r="W2454">
        <v>0</v>
      </c>
      <c r="X2454">
        <v>-1307266394</v>
      </c>
      <c r="Y2454">
        <f t="shared" si="1395"/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>
        <v>0</v>
      </c>
      <c r="AG2454">
        <v>0</v>
      </c>
      <c r="AH2454">
        <v>0</v>
      </c>
      <c r="AI2454">
        <v>1</v>
      </c>
      <c r="AJ2454">
        <v>1</v>
      </c>
      <c r="AK2454">
        <v>1</v>
      </c>
      <c r="AL2454">
        <v>1</v>
      </c>
      <c r="AM2454">
        <v>-2</v>
      </c>
      <c r="AN2454">
        <v>0</v>
      </c>
      <c r="AO2454">
        <v>0</v>
      </c>
      <c r="AP2454">
        <v>1</v>
      </c>
      <c r="AQ2454">
        <v>1</v>
      </c>
      <c r="AR2454">
        <v>0</v>
      </c>
      <c r="AS2454" t="s">
        <v>3</v>
      </c>
      <c r="AT2454">
        <v>12.2</v>
      </c>
      <c r="AU2454" t="s">
        <v>14</v>
      </c>
      <c r="AV2454">
        <v>0</v>
      </c>
      <c r="AW2454">
        <v>2</v>
      </c>
      <c r="AX2454">
        <v>382004389</v>
      </c>
      <c r="AY2454">
        <v>1</v>
      </c>
      <c r="AZ2454">
        <v>0</v>
      </c>
      <c r="BA2454">
        <v>2454</v>
      </c>
      <c r="BB2454">
        <v>1</v>
      </c>
      <c r="BC2454">
        <v>0</v>
      </c>
      <c r="BD2454">
        <v>0</v>
      </c>
      <c r="BE2454">
        <v>0</v>
      </c>
      <c r="BF2454">
        <v>0</v>
      </c>
      <c r="BG2454">
        <v>0</v>
      </c>
      <c r="BH2454">
        <v>0</v>
      </c>
      <c r="BI2454">
        <v>0</v>
      </c>
      <c r="BJ2454">
        <v>0</v>
      </c>
      <c r="BK2454">
        <v>0</v>
      </c>
      <c r="BL2454">
        <v>0</v>
      </c>
      <c r="BM2454">
        <v>0</v>
      </c>
      <c r="BN2454">
        <v>0</v>
      </c>
      <c r="BO2454">
        <v>0</v>
      </c>
      <c r="BP2454">
        <v>0</v>
      </c>
      <c r="BQ2454">
        <v>0</v>
      </c>
      <c r="BR2454">
        <v>0</v>
      </c>
      <c r="BS2454">
        <v>0</v>
      </c>
      <c r="BT2454">
        <v>0</v>
      </c>
      <c r="BU2454">
        <v>0</v>
      </c>
      <c r="BV2454">
        <v>0</v>
      </c>
      <c r="BW2454">
        <v>0</v>
      </c>
      <c r="CV2454">
        <v>0</v>
      </c>
      <c r="CW2454">
        <v>0</v>
      </c>
      <c r="CX2454">
        <f>ROUND(Y2454*Source!I908,7)</f>
        <v>0</v>
      </c>
      <c r="CY2454">
        <f t="shared" si="1396"/>
        <v>0</v>
      </c>
      <c r="CZ2454">
        <f t="shared" si="1397"/>
        <v>0</v>
      </c>
      <c r="DA2454">
        <f t="shared" si="1398"/>
        <v>1</v>
      </c>
      <c r="DB2454">
        <f t="shared" si="1399"/>
        <v>0</v>
      </c>
      <c r="DC2454">
        <f t="shared" si="1400"/>
        <v>0</v>
      </c>
      <c r="DD2454" t="s">
        <v>3</v>
      </c>
      <c r="DE2454" t="s">
        <v>3</v>
      </c>
      <c r="DF2454">
        <f>ROUND(ROUND(AE2454,2)*CX2454,2)</f>
        <v>0</v>
      </c>
      <c r="DG2454">
        <f t="shared" si="1394"/>
        <v>0</v>
      </c>
      <c r="DH2454">
        <f t="shared" si="1384"/>
        <v>0</v>
      </c>
      <c r="DI2454">
        <f t="shared" si="1385"/>
        <v>0</v>
      </c>
      <c r="DJ2454">
        <f t="shared" si="1401"/>
        <v>0</v>
      </c>
      <c r="DK2454">
        <v>0</v>
      </c>
      <c r="DL2454" t="s">
        <v>3</v>
      </c>
      <c r="DM2454">
        <v>0</v>
      </c>
      <c r="DN2454" t="s">
        <v>3</v>
      </c>
      <c r="DO2454">
        <v>0</v>
      </c>
    </row>
    <row r="2455" spans="1:119" x14ac:dyDescent="0.25">
      <c r="A2455">
        <f>ROW(Source!A908)</f>
        <v>908</v>
      </c>
      <c r="B2455">
        <v>381997917</v>
      </c>
      <c r="C2455">
        <v>382004353</v>
      </c>
      <c r="D2455">
        <v>342726272</v>
      </c>
      <c r="E2455">
        <v>1</v>
      </c>
      <c r="F2455">
        <v>1</v>
      </c>
      <c r="G2455">
        <v>1</v>
      </c>
      <c r="H2455">
        <v>3</v>
      </c>
      <c r="I2455" t="s">
        <v>1445</v>
      </c>
      <c r="J2455" t="s">
        <v>1446</v>
      </c>
      <c r="K2455" t="s">
        <v>1447</v>
      </c>
      <c r="L2455">
        <v>1339</v>
      </c>
      <c r="N2455">
        <v>1007</v>
      </c>
      <c r="O2455" t="s">
        <v>686</v>
      </c>
      <c r="P2455" t="s">
        <v>686</v>
      </c>
      <c r="Q2455">
        <v>1</v>
      </c>
      <c r="W2455">
        <v>0</v>
      </c>
      <c r="X2455">
        <v>1278654222</v>
      </c>
      <c r="Y2455">
        <f t="shared" si="1395"/>
        <v>0</v>
      </c>
      <c r="AA2455">
        <v>55567.01</v>
      </c>
      <c r="AB2455">
        <v>0</v>
      </c>
      <c r="AC2455">
        <v>0</v>
      </c>
      <c r="AD2455">
        <v>0</v>
      </c>
      <c r="AE2455">
        <v>32119.66</v>
      </c>
      <c r="AF2455">
        <v>0</v>
      </c>
      <c r="AG2455">
        <v>0</v>
      </c>
      <c r="AH2455">
        <v>0</v>
      </c>
      <c r="AI2455">
        <v>1.73</v>
      </c>
      <c r="AJ2455">
        <v>1</v>
      </c>
      <c r="AK2455">
        <v>1</v>
      </c>
      <c r="AL2455">
        <v>1</v>
      </c>
      <c r="AM2455">
        <v>2</v>
      </c>
      <c r="AN2455">
        <v>0</v>
      </c>
      <c r="AO2455">
        <v>0</v>
      </c>
      <c r="AP2455">
        <v>1</v>
      </c>
      <c r="AQ2455">
        <v>1</v>
      </c>
      <c r="AR2455">
        <v>0</v>
      </c>
      <c r="AS2455" t="s">
        <v>3</v>
      </c>
      <c r="AT2455">
        <v>0.24</v>
      </c>
      <c r="AU2455" t="s">
        <v>14</v>
      </c>
      <c r="AV2455">
        <v>0</v>
      </c>
      <c r="AW2455">
        <v>2</v>
      </c>
      <c r="AX2455">
        <v>382004390</v>
      </c>
      <c r="AY2455">
        <v>1</v>
      </c>
      <c r="AZ2455">
        <v>0</v>
      </c>
      <c r="BA2455">
        <v>2455</v>
      </c>
      <c r="BB2455">
        <v>1</v>
      </c>
      <c r="BC2455">
        <v>0</v>
      </c>
      <c r="BD2455">
        <v>0</v>
      </c>
      <c r="BE2455">
        <v>0</v>
      </c>
      <c r="BF2455">
        <v>0</v>
      </c>
      <c r="BG2455">
        <v>0</v>
      </c>
      <c r="BH2455">
        <v>0</v>
      </c>
      <c r="BI2455">
        <v>0</v>
      </c>
      <c r="BJ2455">
        <v>7708.7183999999997</v>
      </c>
      <c r="BK2455">
        <v>0</v>
      </c>
      <c r="BL2455">
        <v>0</v>
      </c>
      <c r="BM2455">
        <v>0</v>
      </c>
      <c r="BN2455">
        <v>0</v>
      </c>
      <c r="BO2455">
        <v>0</v>
      </c>
      <c r="BP2455">
        <v>1</v>
      </c>
      <c r="BQ2455">
        <v>0</v>
      </c>
      <c r="BR2455">
        <v>0</v>
      </c>
      <c r="BS2455">
        <v>0</v>
      </c>
      <c r="BT2455">
        <v>0</v>
      </c>
      <c r="BU2455">
        <v>0</v>
      </c>
      <c r="BV2455">
        <v>0</v>
      </c>
      <c r="BW2455">
        <v>0</v>
      </c>
      <c r="CV2455">
        <v>0</v>
      </c>
      <c r="CW2455">
        <v>0</v>
      </c>
      <c r="CX2455">
        <f>ROUND(Y2455*Source!I908,7)</f>
        <v>0</v>
      </c>
      <c r="CY2455">
        <f t="shared" si="1396"/>
        <v>55567.01</v>
      </c>
      <c r="CZ2455">
        <f t="shared" si="1397"/>
        <v>32119.66</v>
      </c>
      <c r="DA2455">
        <f t="shared" si="1398"/>
        <v>1.73</v>
      </c>
      <c r="DB2455">
        <f t="shared" si="1399"/>
        <v>0</v>
      </c>
      <c r="DC2455">
        <f t="shared" si="1400"/>
        <v>0</v>
      </c>
      <c r="DD2455" t="s">
        <v>3</v>
      </c>
      <c r="DE2455" t="s">
        <v>3</v>
      </c>
      <c r="DF2455">
        <f>ROUND(ROUND(AE2455*AI2455,2)*CX2455,2)</f>
        <v>0</v>
      </c>
      <c r="DG2455">
        <f t="shared" si="1394"/>
        <v>0</v>
      </c>
      <c r="DH2455">
        <f t="shared" si="1384"/>
        <v>0</v>
      </c>
      <c r="DI2455">
        <f t="shared" si="1385"/>
        <v>0</v>
      </c>
      <c r="DJ2455">
        <f t="shared" si="1401"/>
        <v>0</v>
      </c>
      <c r="DK2455">
        <v>0</v>
      </c>
      <c r="DL2455" t="s">
        <v>3</v>
      </c>
      <c r="DM2455">
        <v>0</v>
      </c>
      <c r="DN2455" t="s">
        <v>3</v>
      </c>
      <c r="DO2455">
        <v>0</v>
      </c>
    </row>
    <row r="2456" spans="1:119" x14ac:dyDescent="0.25">
      <c r="A2456">
        <f>ROW(Source!A908)</f>
        <v>908</v>
      </c>
      <c r="B2456">
        <v>381997917</v>
      </c>
      <c r="C2456">
        <v>382004353</v>
      </c>
      <c r="D2456">
        <v>342726280</v>
      </c>
      <c r="E2456">
        <v>1</v>
      </c>
      <c r="F2456">
        <v>1</v>
      </c>
      <c r="G2456">
        <v>1</v>
      </c>
      <c r="H2456">
        <v>3</v>
      </c>
      <c r="I2456" t="s">
        <v>1448</v>
      </c>
      <c r="J2456" t="s">
        <v>1449</v>
      </c>
      <c r="K2456" t="s">
        <v>1450</v>
      </c>
      <c r="L2456">
        <v>1339</v>
      </c>
      <c r="N2456">
        <v>1007</v>
      </c>
      <c r="O2456" t="s">
        <v>686</v>
      </c>
      <c r="P2456" t="s">
        <v>686</v>
      </c>
      <c r="Q2456">
        <v>1</v>
      </c>
      <c r="W2456">
        <v>0</v>
      </c>
      <c r="X2456">
        <v>1612608326</v>
      </c>
      <c r="Y2456">
        <f t="shared" si="1395"/>
        <v>0</v>
      </c>
      <c r="AA2456">
        <v>11240.62</v>
      </c>
      <c r="AB2456">
        <v>0</v>
      </c>
      <c r="AC2456">
        <v>0</v>
      </c>
      <c r="AD2456">
        <v>0</v>
      </c>
      <c r="AE2456">
        <v>5764.42</v>
      </c>
      <c r="AF2456">
        <v>0</v>
      </c>
      <c r="AG2456">
        <v>0</v>
      </c>
      <c r="AH2456">
        <v>0</v>
      </c>
      <c r="AI2456">
        <v>1.95</v>
      </c>
      <c r="AJ2456">
        <v>1</v>
      </c>
      <c r="AK2456">
        <v>1</v>
      </c>
      <c r="AL2456">
        <v>1</v>
      </c>
      <c r="AM2456">
        <v>2</v>
      </c>
      <c r="AN2456">
        <v>0</v>
      </c>
      <c r="AO2456">
        <v>0</v>
      </c>
      <c r="AP2456">
        <v>1</v>
      </c>
      <c r="AQ2456">
        <v>1</v>
      </c>
      <c r="AR2456">
        <v>0</v>
      </c>
      <c r="AS2456" t="s">
        <v>3</v>
      </c>
      <c r="AT2456">
        <v>0.19</v>
      </c>
      <c r="AU2456" t="s">
        <v>14</v>
      </c>
      <c r="AV2456">
        <v>0</v>
      </c>
      <c r="AW2456">
        <v>2</v>
      </c>
      <c r="AX2456">
        <v>382004391</v>
      </c>
      <c r="AY2456">
        <v>1</v>
      </c>
      <c r="AZ2456">
        <v>0</v>
      </c>
      <c r="BA2456">
        <v>2456</v>
      </c>
      <c r="BB2456">
        <v>1</v>
      </c>
      <c r="BC2456">
        <v>0</v>
      </c>
      <c r="BD2456">
        <v>0</v>
      </c>
      <c r="BE2456">
        <v>0</v>
      </c>
      <c r="BF2456">
        <v>0</v>
      </c>
      <c r="BG2456">
        <v>0</v>
      </c>
      <c r="BH2456">
        <v>0</v>
      </c>
      <c r="BI2456">
        <v>0</v>
      </c>
      <c r="BJ2456">
        <v>1095.2398000000001</v>
      </c>
      <c r="BK2456">
        <v>0</v>
      </c>
      <c r="BL2456">
        <v>0</v>
      </c>
      <c r="BM2456">
        <v>0</v>
      </c>
      <c r="BN2456">
        <v>0</v>
      </c>
      <c r="BO2456">
        <v>0</v>
      </c>
      <c r="BP2456">
        <v>1</v>
      </c>
      <c r="BQ2456">
        <v>0</v>
      </c>
      <c r="BR2456">
        <v>0</v>
      </c>
      <c r="BS2456">
        <v>0</v>
      </c>
      <c r="BT2456">
        <v>0</v>
      </c>
      <c r="BU2456">
        <v>0</v>
      </c>
      <c r="BV2456">
        <v>0</v>
      </c>
      <c r="BW2456">
        <v>0</v>
      </c>
      <c r="CV2456">
        <v>0</v>
      </c>
      <c r="CW2456">
        <v>0</v>
      </c>
      <c r="CX2456">
        <f>ROUND(Y2456*Source!I908,7)</f>
        <v>0</v>
      </c>
      <c r="CY2456">
        <f t="shared" si="1396"/>
        <v>11240.62</v>
      </c>
      <c r="CZ2456">
        <f t="shared" si="1397"/>
        <v>5764.42</v>
      </c>
      <c r="DA2456">
        <f t="shared" si="1398"/>
        <v>1.95</v>
      </c>
      <c r="DB2456">
        <f t="shared" si="1399"/>
        <v>0</v>
      </c>
      <c r="DC2456">
        <f t="shared" si="1400"/>
        <v>0</v>
      </c>
      <c r="DD2456" t="s">
        <v>3</v>
      </c>
      <c r="DE2456" t="s">
        <v>3</v>
      </c>
      <c r="DF2456">
        <f>ROUND(ROUND(AE2456*AI2456,2)*CX2456,2)</f>
        <v>0</v>
      </c>
      <c r="DG2456">
        <f t="shared" si="1394"/>
        <v>0</v>
      </c>
      <c r="DH2456">
        <f t="shared" si="1384"/>
        <v>0</v>
      </c>
      <c r="DI2456">
        <f t="shared" si="1385"/>
        <v>0</v>
      </c>
      <c r="DJ2456">
        <f t="shared" si="1401"/>
        <v>0</v>
      </c>
      <c r="DK2456">
        <v>0</v>
      </c>
      <c r="DL2456" t="s">
        <v>3</v>
      </c>
      <c r="DM2456">
        <v>0</v>
      </c>
      <c r="DN2456" t="s">
        <v>3</v>
      </c>
      <c r="DO2456">
        <v>0</v>
      </c>
    </row>
    <row r="2457" spans="1:119" x14ac:dyDescent="0.25">
      <c r="A2457">
        <f>ROW(Source!A908)</f>
        <v>908</v>
      </c>
      <c r="B2457">
        <v>381997917</v>
      </c>
      <c r="C2457">
        <v>382004353</v>
      </c>
      <c r="D2457">
        <v>342727615</v>
      </c>
      <c r="E2457">
        <v>1</v>
      </c>
      <c r="F2457">
        <v>1</v>
      </c>
      <c r="G2457">
        <v>1</v>
      </c>
      <c r="H2457">
        <v>3</v>
      </c>
      <c r="I2457" t="s">
        <v>1434</v>
      </c>
      <c r="J2457" t="s">
        <v>1435</v>
      </c>
      <c r="K2457" t="s">
        <v>1436</v>
      </c>
      <c r="L2457">
        <v>1327</v>
      </c>
      <c r="N2457">
        <v>1005</v>
      </c>
      <c r="O2457" t="s">
        <v>1078</v>
      </c>
      <c r="P2457" t="s">
        <v>1078</v>
      </c>
      <c r="Q2457">
        <v>1</v>
      </c>
      <c r="W2457">
        <v>0</v>
      </c>
      <c r="X2457">
        <v>1395980544</v>
      </c>
      <c r="Y2457">
        <f t="shared" si="1395"/>
        <v>0</v>
      </c>
      <c r="AA2457">
        <v>60.41</v>
      </c>
      <c r="AB2457">
        <v>0</v>
      </c>
      <c r="AC2457">
        <v>0</v>
      </c>
      <c r="AD2457">
        <v>0</v>
      </c>
      <c r="AE2457">
        <v>47.57</v>
      </c>
      <c r="AF2457">
        <v>0</v>
      </c>
      <c r="AG2457">
        <v>0</v>
      </c>
      <c r="AH2457">
        <v>0</v>
      </c>
      <c r="AI2457">
        <v>1.27</v>
      </c>
      <c r="AJ2457">
        <v>1</v>
      </c>
      <c r="AK2457">
        <v>1</v>
      </c>
      <c r="AL2457">
        <v>1</v>
      </c>
      <c r="AM2457">
        <v>2</v>
      </c>
      <c r="AN2457">
        <v>0</v>
      </c>
      <c r="AO2457">
        <v>0</v>
      </c>
      <c r="AP2457">
        <v>1</v>
      </c>
      <c r="AQ2457">
        <v>1</v>
      </c>
      <c r="AR2457">
        <v>0</v>
      </c>
      <c r="AS2457" t="s">
        <v>3</v>
      </c>
      <c r="AT2457">
        <v>7.58</v>
      </c>
      <c r="AU2457" t="s">
        <v>14</v>
      </c>
      <c r="AV2457">
        <v>0</v>
      </c>
      <c r="AW2457">
        <v>2</v>
      </c>
      <c r="AX2457">
        <v>382004392</v>
      </c>
      <c r="AY2457">
        <v>1</v>
      </c>
      <c r="AZ2457">
        <v>0</v>
      </c>
      <c r="BA2457">
        <v>2457</v>
      </c>
      <c r="BB2457">
        <v>1</v>
      </c>
      <c r="BC2457">
        <v>0</v>
      </c>
      <c r="BD2457">
        <v>0</v>
      </c>
      <c r="BE2457">
        <v>0</v>
      </c>
      <c r="BF2457">
        <v>0</v>
      </c>
      <c r="BG2457">
        <v>0</v>
      </c>
      <c r="BH2457">
        <v>0</v>
      </c>
      <c r="BI2457">
        <v>0</v>
      </c>
      <c r="BJ2457">
        <v>360.5806</v>
      </c>
      <c r="BK2457">
        <v>0</v>
      </c>
      <c r="BL2457">
        <v>0</v>
      </c>
      <c r="BM2457">
        <v>0</v>
      </c>
      <c r="BN2457">
        <v>0</v>
      </c>
      <c r="BO2457">
        <v>0</v>
      </c>
      <c r="BP2457">
        <v>1</v>
      </c>
      <c r="BQ2457">
        <v>0</v>
      </c>
      <c r="BR2457">
        <v>0</v>
      </c>
      <c r="BS2457">
        <v>0</v>
      </c>
      <c r="BT2457">
        <v>0</v>
      </c>
      <c r="BU2457">
        <v>0</v>
      </c>
      <c r="BV2457">
        <v>0</v>
      </c>
      <c r="BW2457">
        <v>0</v>
      </c>
      <c r="CV2457">
        <v>0</v>
      </c>
      <c r="CW2457">
        <v>0</v>
      </c>
      <c r="CX2457">
        <f>ROUND(Y2457*Source!I908,7)</f>
        <v>0</v>
      </c>
      <c r="CY2457">
        <f t="shared" si="1396"/>
        <v>60.41</v>
      </c>
      <c r="CZ2457">
        <f t="shared" si="1397"/>
        <v>47.57</v>
      </c>
      <c r="DA2457">
        <f t="shared" si="1398"/>
        <v>1.27</v>
      </c>
      <c r="DB2457">
        <f t="shared" si="1399"/>
        <v>0</v>
      </c>
      <c r="DC2457">
        <f t="shared" si="1400"/>
        <v>0</v>
      </c>
      <c r="DD2457" t="s">
        <v>3</v>
      </c>
      <c r="DE2457" t="s">
        <v>3</v>
      </c>
      <c r="DF2457">
        <f>ROUND(ROUND(AE2457*AI2457,2)*CX2457,2)</f>
        <v>0</v>
      </c>
      <c r="DG2457">
        <f t="shared" si="1394"/>
        <v>0</v>
      </c>
      <c r="DH2457">
        <f t="shared" si="1384"/>
        <v>0</v>
      </c>
      <c r="DI2457">
        <f t="shared" si="1385"/>
        <v>0</v>
      </c>
      <c r="DJ2457">
        <f t="shared" si="1401"/>
        <v>0</v>
      </c>
      <c r="DK2457">
        <v>0</v>
      </c>
      <c r="DL2457" t="s">
        <v>3</v>
      </c>
      <c r="DM2457">
        <v>0</v>
      </c>
      <c r="DN2457" t="s">
        <v>3</v>
      </c>
      <c r="DO2457">
        <v>0</v>
      </c>
    </row>
    <row r="2458" spans="1:119" x14ac:dyDescent="0.25">
      <c r="A2458">
        <f>ROW(Source!A908)</f>
        <v>908</v>
      </c>
      <c r="B2458">
        <v>381997917</v>
      </c>
      <c r="C2458">
        <v>382004353</v>
      </c>
      <c r="D2458">
        <v>342736000</v>
      </c>
      <c r="E2458">
        <v>1</v>
      </c>
      <c r="F2458">
        <v>1</v>
      </c>
      <c r="G2458">
        <v>1</v>
      </c>
      <c r="H2458">
        <v>3</v>
      </c>
      <c r="I2458" t="s">
        <v>1451</v>
      </c>
      <c r="J2458" t="s">
        <v>1452</v>
      </c>
      <c r="K2458" t="s">
        <v>1453</v>
      </c>
      <c r="L2458">
        <v>1346</v>
      </c>
      <c r="N2458">
        <v>1009</v>
      </c>
      <c r="O2458" t="s">
        <v>1055</v>
      </c>
      <c r="P2458" t="s">
        <v>1055</v>
      </c>
      <c r="Q2458">
        <v>1</v>
      </c>
      <c r="W2458">
        <v>0</v>
      </c>
      <c r="X2458">
        <v>-1245242448</v>
      </c>
      <c r="Y2458">
        <f t="shared" si="1395"/>
        <v>0</v>
      </c>
      <c r="AA2458">
        <v>74.989999999999995</v>
      </c>
      <c r="AB2458">
        <v>0</v>
      </c>
      <c r="AC2458">
        <v>0</v>
      </c>
      <c r="AD2458">
        <v>0</v>
      </c>
      <c r="AE2458">
        <v>43.6</v>
      </c>
      <c r="AF2458">
        <v>0</v>
      </c>
      <c r="AG2458">
        <v>0</v>
      </c>
      <c r="AH2458">
        <v>0</v>
      </c>
      <c r="AI2458">
        <v>1.72</v>
      </c>
      <c r="AJ2458">
        <v>1</v>
      </c>
      <c r="AK2458">
        <v>1</v>
      </c>
      <c r="AL2458">
        <v>1</v>
      </c>
      <c r="AM2458">
        <v>2</v>
      </c>
      <c r="AN2458">
        <v>0</v>
      </c>
      <c r="AO2458">
        <v>0</v>
      </c>
      <c r="AP2458">
        <v>1</v>
      </c>
      <c r="AQ2458">
        <v>1</v>
      </c>
      <c r="AR2458">
        <v>0</v>
      </c>
      <c r="AS2458" t="s">
        <v>3</v>
      </c>
      <c r="AT2458">
        <v>130</v>
      </c>
      <c r="AU2458" t="s">
        <v>14</v>
      </c>
      <c r="AV2458">
        <v>0</v>
      </c>
      <c r="AW2458">
        <v>2</v>
      </c>
      <c r="AX2458">
        <v>382004393</v>
      </c>
      <c r="AY2458">
        <v>1</v>
      </c>
      <c r="AZ2458">
        <v>0</v>
      </c>
      <c r="BA2458">
        <v>2458</v>
      </c>
      <c r="BB2458">
        <v>1</v>
      </c>
      <c r="BC2458">
        <v>0</v>
      </c>
      <c r="BD2458">
        <v>0</v>
      </c>
      <c r="BE2458">
        <v>0</v>
      </c>
      <c r="BF2458">
        <v>0</v>
      </c>
      <c r="BG2458">
        <v>0</v>
      </c>
      <c r="BH2458">
        <v>0</v>
      </c>
      <c r="BI2458">
        <v>0</v>
      </c>
      <c r="BJ2458">
        <v>5668</v>
      </c>
      <c r="BK2458">
        <v>0</v>
      </c>
      <c r="BL2458">
        <v>0</v>
      </c>
      <c r="BM2458">
        <v>0</v>
      </c>
      <c r="BN2458">
        <v>0</v>
      </c>
      <c r="BO2458">
        <v>0</v>
      </c>
      <c r="BP2458">
        <v>1</v>
      </c>
      <c r="BQ2458">
        <v>0</v>
      </c>
      <c r="BR2458">
        <v>0</v>
      </c>
      <c r="BS2458">
        <v>0</v>
      </c>
      <c r="BT2458">
        <v>0</v>
      </c>
      <c r="BU2458">
        <v>0</v>
      </c>
      <c r="BV2458">
        <v>0</v>
      </c>
      <c r="BW2458">
        <v>0</v>
      </c>
      <c r="CV2458">
        <v>0</v>
      </c>
      <c r="CW2458">
        <v>0</v>
      </c>
      <c r="CX2458">
        <f>ROUND(Y2458*Source!I908,7)</f>
        <v>0</v>
      </c>
      <c r="CY2458">
        <f t="shared" si="1396"/>
        <v>74.989999999999995</v>
      </c>
      <c r="CZ2458">
        <f t="shared" si="1397"/>
        <v>43.6</v>
      </c>
      <c r="DA2458">
        <f t="shared" si="1398"/>
        <v>1.72</v>
      </c>
      <c r="DB2458">
        <f t="shared" si="1399"/>
        <v>0</v>
      </c>
      <c r="DC2458">
        <f t="shared" si="1400"/>
        <v>0</v>
      </c>
      <c r="DD2458" t="s">
        <v>3</v>
      </c>
      <c r="DE2458" t="s">
        <v>3</v>
      </c>
      <c r="DF2458">
        <f>ROUND(ROUND(AE2458*AI2458,2)*CX2458,2)</f>
        <v>0</v>
      </c>
      <c r="DG2458">
        <f t="shared" si="1394"/>
        <v>0</v>
      </c>
      <c r="DH2458">
        <f t="shared" si="1384"/>
        <v>0</v>
      </c>
      <c r="DI2458">
        <f t="shared" si="1385"/>
        <v>0</v>
      </c>
      <c r="DJ2458">
        <f t="shared" si="1401"/>
        <v>0</v>
      </c>
      <c r="DK2458">
        <v>0</v>
      </c>
      <c r="DL2458" t="s">
        <v>3</v>
      </c>
      <c r="DM2458">
        <v>0</v>
      </c>
      <c r="DN2458" t="s">
        <v>3</v>
      </c>
      <c r="DO2458">
        <v>0</v>
      </c>
    </row>
    <row r="2459" spans="1:119" x14ac:dyDescent="0.25">
      <c r="A2459">
        <f>ROW(Source!A909)</f>
        <v>909</v>
      </c>
      <c r="B2459">
        <v>381997917</v>
      </c>
      <c r="C2459">
        <v>382004394</v>
      </c>
      <c r="D2459">
        <v>342640173</v>
      </c>
      <c r="E2459">
        <v>113</v>
      </c>
      <c r="F2459">
        <v>1</v>
      </c>
      <c r="G2459">
        <v>1</v>
      </c>
      <c r="H2459">
        <v>1</v>
      </c>
      <c r="I2459" t="s">
        <v>1236</v>
      </c>
      <c r="J2459" t="s">
        <v>3</v>
      </c>
      <c r="K2459" t="s">
        <v>1237</v>
      </c>
      <c r="L2459">
        <v>1191</v>
      </c>
      <c r="N2459">
        <v>1013</v>
      </c>
      <c r="O2459" t="s">
        <v>1034</v>
      </c>
      <c r="P2459" t="s">
        <v>1034</v>
      </c>
      <c r="Q2459">
        <v>1</v>
      </c>
      <c r="W2459">
        <v>0</v>
      </c>
      <c r="X2459">
        <v>1689191095</v>
      </c>
      <c r="Y2459">
        <f t="shared" ref="Y2459:Y2464" si="1402">(AT2459*ROUND(0.86,7))</f>
        <v>12.384</v>
      </c>
      <c r="AA2459">
        <v>0</v>
      </c>
      <c r="AB2459">
        <v>0</v>
      </c>
      <c r="AC2459">
        <v>0</v>
      </c>
      <c r="AD2459">
        <v>499.8</v>
      </c>
      <c r="AE2459">
        <v>0</v>
      </c>
      <c r="AF2459">
        <v>0</v>
      </c>
      <c r="AG2459">
        <v>0</v>
      </c>
      <c r="AH2459">
        <v>499.8</v>
      </c>
      <c r="AI2459">
        <v>1</v>
      </c>
      <c r="AJ2459">
        <v>1</v>
      </c>
      <c r="AK2459">
        <v>1</v>
      </c>
      <c r="AL2459">
        <v>1</v>
      </c>
      <c r="AM2459">
        <v>-2</v>
      </c>
      <c r="AN2459">
        <v>0</v>
      </c>
      <c r="AO2459">
        <v>0</v>
      </c>
      <c r="AP2459">
        <v>1</v>
      </c>
      <c r="AQ2459">
        <v>1</v>
      </c>
      <c r="AR2459">
        <v>0</v>
      </c>
      <c r="AS2459" t="s">
        <v>3</v>
      </c>
      <c r="AT2459">
        <v>14.4</v>
      </c>
      <c r="AU2459" t="s">
        <v>23</v>
      </c>
      <c r="AV2459">
        <v>1</v>
      </c>
      <c r="AW2459">
        <v>2</v>
      </c>
      <c r="AX2459">
        <v>382004403</v>
      </c>
      <c r="AY2459">
        <v>1</v>
      </c>
      <c r="AZ2459">
        <v>0</v>
      </c>
      <c r="BA2459">
        <v>2459</v>
      </c>
      <c r="BB2459">
        <v>1</v>
      </c>
      <c r="BC2459">
        <v>0</v>
      </c>
      <c r="BD2459">
        <v>0</v>
      </c>
      <c r="BE2459">
        <v>0</v>
      </c>
      <c r="BF2459">
        <v>0</v>
      </c>
      <c r="BG2459">
        <v>0</v>
      </c>
      <c r="BH2459">
        <v>0</v>
      </c>
      <c r="BI2459">
        <v>0</v>
      </c>
      <c r="BJ2459">
        <v>0</v>
      </c>
      <c r="BK2459">
        <v>0</v>
      </c>
      <c r="BL2459">
        <v>0</v>
      </c>
      <c r="BM2459">
        <v>7197.12</v>
      </c>
      <c r="BN2459">
        <v>14.4</v>
      </c>
      <c r="BO2459">
        <v>0</v>
      </c>
      <c r="BP2459">
        <v>1</v>
      </c>
      <c r="BQ2459">
        <v>0</v>
      </c>
      <c r="BR2459">
        <v>0</v>
      </c>
      <c r="BS2459">
        <v>0</v>
      </c>
      <c r="BT2459">
        <v>6189.5232000000005</v>
      </c>
      <c r="BU2459">
        <v>12.384</v>
      </c>
      <c r="BV2459">
        <v>0</v>
      </c>
      <c r="BW2459">
        <v>1</v>
      </c>
      <c r="CU2459">
        <f>ROUND(AT2459*Source!I909*AH2459*AL2459,2)</f>
        <v>71.97</v>
      </c>
      <c r="CV2459">
        <f>ROUND(Y2459*Source!I909,7)</f>
        <v>0.12384000000000001</v>
      </c>
      <c r="CW2459">
        <v>0</v>
      </c>
      <c r="CX2459">
        <f>ROUND(Y2459*Source!I909,7)</f>
        <v>0.12384000000000001</v>
      </c>
      <c r="CY2459">
        <f>AD2459</f>
        <v>499.8</v>
      </c>
      <c r="CZ2459">
        <f>AH2459</f>
        <v>499.8</v>
      </c>
      <c r="DA2459">
        <f>AL2459</f>
        <v>1</v>
      </c>
      <c r="DB2459">
        <f t="shared" ref="DB2459:DB2464" si="1403">ROUND((ROUND(AT2459*CZ2459,2)*ROUND(0.86,7)),6)</f>
        <v>6189.5231999999996</v>
      </c>
      <c r="DC2459">
        <f t="shared" ref="DC2459:DC2464" si="1404">ROUND((ROUND(AT2459*AG2459,2)*ROUND(0.86,7)),6)</f>
        <v>0</v>
      </c>
      <c r="DD2459" t="s">
        <v>3</v>
      </c>
      <c r="DE2459" t="s">
        <v>3</v>
      </c>
      <c r="DF2459">
        <f t="shared" ref="DF2459:DF2464" si="1405">ROUND(ROUND(AE2459,2)*CX2459,2)</f>
        <v>0</v>
      </c>
      <c r="DG2459">
        <f t="shared" si="1394"/>
        <v>0</v>
      </c>
      <c r="DH2459">
        <f t="shared" si="1384"/>
        <v>0</v>
      </c>
      <c r="DI2459">
        <f t="shared" si="1385"/>
        <v>61.9</v>
      </c>
      <c r="DJ2459">
        <f>DI2459</f>
        <v>61.9</v>
      </c>
      <c r="DK2459">
        <v>1</v>
      </c>
      <c r="DL2459" t="s">
        <v>3</v>
      </c>
      <c r="DM2459">
        <v>0</v>
      </c>
      <c r="DN2459" t="s">
        <v>3</v>
      </c>
      <c r="DO2459">
        <v>0</v>
      </c>
    </row>
    <row r="2460" spans="1:119" x14ac:dyDescent="0.25">
      <c r="A2460">
        <f>ROW(Source!A909)</f>
        <v>909</v>
      </c>
      <c r="B2460">
        <v>381997917</v>
      </c>
      <c r="C2460">
        <v>382004394</v>
      </c>
      <c r="D2460">
        <v>342640393</v>
      </c>
      <c r="E2460">
        <v>113</v>
      </c>
      <c r="F2460">
        <v>1</v>
      </c>
      <c r="G2460">
        <v>1</v>
      </c>
      <c r="H2460">
        <v>1</v>
      </c>
      <c r="I2460" t="s">
        <v>1035</v>
      </c>
      <c r="J2460" t="s">
        <v>3</v>
      </c>
      <c r="K2460" t="s">
        <v>1036</v>
      </c>
      <c r="L2460">
        <v>1191</v>
      </c>
      <c r="N2460">
        <v>1013</v>
      </c>
      <c r="O2460" t="s">
        <v>1034</v>
      </c>
      <c r="P2460" t="s">
        <v>1034</v>
      </c>
      <c r="Q2460">
        <v>1</v>
      </c>
      <c r="W2460">
        <v>0</v>
      </c>
      <c r="X2460">
        <v>-1417349443</v>
      </c>
      <c r="Y2460">
        <f t="shared" si="1402"/>
        <v>11.9368</v>
      </c>
      <c r="AA2460">
        <v>0</v>
      </c>
      <c r="AB2460">
        <v>0</v>
      </c>
      <c r="AC2460">
        <v>0</v>
      </c>
      <c r="AD2460">
        <v>0</v>
      </c>
      <c r="AE2460">
        <v>0</v>
      </c>
      <c r="AF2460">
        <v>0</v>
      </c>
      <c r="AG2460">
        <v>0</v>
      </c>
      <c r="AH2460">
        <v>0</v>
      </c>
      <c r="AI2460">
        <v>1</v>
      </c>
      <c r="AJ2460">
        <v>1</v>
      </c>
      <c r="AK2460">
        <v>1</v>
      </c>
      <c r="AL2460">
        <v>1</v>
      </c>
      <c r="AM2460">
        <v>-2</v>
      </c>
      <c r="AN2460">
        <v>0</v>
      </c>
      <c r="AO2460">
        <v>0</v>
      </c>
      <c r="AP2460">
        <v>1</v>
      </c>
      <c r="AQ2460">
        <v>1</v>
      </c>
      <c r="AR2460">
        <v>0</v>
      </c>
      <c r="AS2460" t="s">
        <v>3</v>
      </c>
      <c r="AT2460">
        <v>13.88</v>
      </c>
      <c r="AU2460" t="s">
        <v>23</v>
      </c>
      <c r="AV2460">
        <v>2</v>
      </c>
      <c r="AW2460">
        <v>2</v>
      </c>
      <c r="AX2460">
        <v>382004404</v>
      </c>
      <c r="AY2460">
        <v>1</v>
      </c>
      <c r="AZ2460">
        <v>0</v>
      </c>
      <c r="BA2460">
        <v>2460</v>
      </c>
      <c r="BB2460">
        <v>1</v>
      </c>
      <c r="BC2460">
        <v>0</v>
      </c>
      <c r="BD2460">
        <v>0</v>
      </c>
      <c r="BE2460">
        <v>0</v>
      </c>
      <c r="BF2460">
        <v>0</v>
      </c>
      <c r="BG2460">
        <v>0</v>
      </c>
      <c r="BH2460">
        <v>0</v>
      </c>
      <c r="BI2460">
        <v>0</v>
      </c>
      <c r="BJ2460">
        <v>0</v>
      </c>
      <c r="BK2460">
        <v>0</v>
      </c>
      <c r="BL2460">
        <v>0</v>
      </c>
      <c r="BM2460">
        <v>0</v>
      </c>
      <c r="BN2460">
        <v>0</v>
      </c>
      <c r="BO2460">
        <v>0</v>
      </c>
      <c r="BP2460">
        <v>0</v>
      </c>
      <c r="BQ2460">
        <v>0</v>
      </c>
      <c r="BR2460">
        <v>0</v>
      </c>
      <c r="BS2460">
        <v>0</v>
      </c>
      <c r="BT2460">
        <v>0</v>
      </c>
      <c r="BU2460">
        <v>0</v>
      </c>
      <c r="BV2460">
        <v>0</v>
      </c>
      <c r="BW2460">
        <v>0</v>
      </c>
      <c r="CV2460">
        <v>0</v>
      </c>
      <c r="CW2460">
        <v>0</v>
      </c>
      <c r="CX2460">
        <f>ROUND(Y2460*Source!I909,7)</f>
        <v>0.119368</v>
      </c>
      <c r="CY2460">
        <f>AD2460</f>
        <v>0</v>
      </c>
      <c r="CZ2460">
        <f>AH2460</f>
        <v>0</v>
      </c>
      <c r="DA2460">
        <f>AL2460</f>
        <v>1</v>
      </c>
      <c r="DB2460">
        <f t="shared" si="1403"/>
        <v>0</v>
      </c>
      <c r="DC2460">
        <f t="shared" si="1404"/>
        <v>0</v>
      </c>
      <c r="DD2460" t="s">
        <v>3</v>
      </c>
      <c r="DE2460" t="s">
        <v>3</v>
      </c>
      <c r="DF2460">
        <f t="shared" si="1405"/>
        <v>0</v>
      </c>
      <c r="DG2460">
        <f t="shared" si="1394"/>
        <v>0</v>
      </c>
      <c r="DH2460">
        <f t="shared" si="1384"/>
        <v>0</v>
      </c>
      <c r="DI2460">
        <f t="shared" si="1385"/>
        <v>0</v>
      </c>
      <c r="DJ2460">
        <f>DI2460</f>
        <v>0</v>
      </c>
      <c r="DK2460">
        <v>0</v>
      </c>
      <c r="DL2460" t="s">
        <v>3</v>
      </c>
      <c r="DM2460">
        <v>0</v>
      </c>
      <c r="DN2460" t="s">
        <v>3</v>
      </c>
      <c r="DO2460">
        <v>0</v>
      </c>
    </row>
    <row r="2461" spans="1:119" x14ac:dyDescent="0.25">
      <c r="A2461">
        <f>ROW(Source!A909)</f>
        <v>909</v>
      </c>
      <c r="B2461">
        <v>381997917</v>
      </c>
      <c r="C2461">
        <v>382004394</v>
      </c>
      <c r="D2461">
        <v>342764321</v>
      </c>
      <c r="E2461">
        <v>1</v>
      </c>
      <c r="F2461">
        <v>1</v>
      </c>
      <c r="G2461">
        <v>1</v>
      </c>
      <c r="H2461">
        <v>2</v>
      </c>
      <c r="I2461" t="s">
        <v>1325</v>
      </c>
      <c r="J2461" t="s">
        <v>1326</v>
      </c>
      <c r="K2461" t="s">
        <v>1327</v>
      </c>
      <c r="L2461">
        <v>1368</v>
      </c>
      <c r="N2461">
        <v>1011</v>
      </c>
      <c r="O2461" t="s">
        <v>1040</v>
      </c>
      <c r="P2461" t="s">
        <v>1040</v>
      </c>
      <c r="Q2461">
        <v>1</v>
      </c>
      <c r="W2461">
        <v>0</v>
      </c>
      <c r="X2461">
        <v>-1106437525</v>
      </c>
      <c r="Y2461">
        <f t="shared" si="1402"/>
        <v>1.5222</v>
      </c>
      <c r="AA2461">
        <v>0</v>
      </c>
      <c r="AB2461">
        <v>2512.9</v>
      </c>
      <c r="AC2461">
        <v>803.25</v>
      </c>
      <c r="AD2461">
        <v>0</v>
      </c>
      <c r="AE2461">
        <v>0</v>
      </c>
      <c r="AF2461">
        <v>1933</v>
      </c>
      <c r="AG2461">
        <v>803.25</v>
      </c>
      <c r="AH2461">
        <v>0</v>
      </c>
      <c r="AI2461">
        <v>1</v>
      </c>
      <c r="AJ2461">
        <v>1.3</v>
      </c>
      <c r="AK2461">
        <v>1</v>
      </c>
      <c r="AL2461">
        <v>1</v>
      </c>
      <c r="AM2461">
        <v>2</v>
      </c>
      <c r="AN2461">
        <v>0</v>
      </c>
      <c r="AO2461">
        <v>0</v>
      </c>
      <c r="AP2461">
        <v>1</v>
      </c>
      <c r="AQ2461">
        <v>1</v>
      </c>
      <c r="AR2461">
        <v>0</v>
      </c>
      <c r="AS2461" t="s">
        <v>3</v>
      </c>
      <c r="AT2461">
        <v>1.77</v>
      </c>
      <c r="AU2461" t="s">
        <v>23</v>
      </c>
      <c r="AV2461">
        <v>1</v>
      </c>
      <c r="AW2461">
        <v>2</v>
      </c>
      <c r="AX2461">
        <v>382004405</v>
      </c>
      <c r="AY2461">
        <v>1</v>
      </c>
      <c r="AZ2461">
        <v>0</v>
      </c>
      <c r="BA2461">
        <v>2461</v>
      </c>
      <c r="BB2461">
        <v>1</v>
      </c>
      <c r="BC2461">
        <v>0</v>
      </c>
      <c r="BD2461">
        <v>0</v>
      </c>
      <c r="BE2461">
        <v>0</v>
      </c>
      <c r="BF2461">
        <v>0</v>
      </c>
      <c r="BG2461">
        <v>0</v>
      </c>
      <c r="BH2461">
        <v>0</v>
      </c>
      <c r="BI2461">
        <v>0</v>
      </c>
      <c r="BJ2461">
        <v>0</v>
      </c>
      <c r="BK2461">
        <v>3421.41</v>
      </c>
      <c r="BL2461">
        <v>1421.7525000000001</v>
      </c>
      <c r="BM2461">
        <v>0</v>
      </c>
      <c r="BN2461">
        <v>0</v>
      </c>
      <c r="BO2461">
        <v>1.77</v>
      </c>
      <c r="BP2461">
        <v>1</v>
      </c>
      <c r="BQ2461">
        <v>0</v>
      </c>
      <c r="BR2461">
        <v>2942.4126000000001</v>
      </c>
      <c r="BS2461">
        <v>1222.70715</v>
      </c>
      <c r="BT2461">
        <v>0</v>
      </c>
      <c r="BU2461">
        <v>0</v>
      </c>
      <c r="BV2461">
        <v>1.5222</v>
      </c>
      <c r="BW2461">
        <v>1</v>
      </c>
      <c r="CV2461">
        <v>0</v>
      </c>
      <c r="CW2461">
        <f>ROUND(Y2461*Source!I909*DO2461,7)</f>
        <v>1.5221999999999999E-2</v>
      </c>
      <c r="CX2461">
        <f>ROUND(Y2461*Source!I909,7)</f>
        <v>1.5221999999999999E-2</v>
      </c>
      <c r="CY2461">
        <f>AB2461</f>
        <v>2512.9</v>
      </c>
      <c r="CZ2461">
        <f>AF2461</f>
        <v>1933</v>
      </c>
      <c r="DA2461">
        <f>AJ2461</f>
        <v>1.3</v>
      </c>
      <c r="DB2461">
        <f t="shared" si="1403"/>
        <v>2942.4126000000001</v>
      </c>
      <c r="DC2461">
        <f t="shared" si="1404"/>
        <v>1222.7049999999999</v>
      </c>
      <c r="DD2461" t="s">
        <v>3</v>
      </c>
      <c r="DE2461" t="s">
        <v>3</v>
      </c>
      <c r="DF2461">
        <f t="shared" si="1405"/>
        <v>0</v>
      </c>
      <c r="DG2461">
        <f>ROUND(ROUND(AF2461*AJ2461,2)*CX2461,2)</f>
        <v>38.25</v>
      </c>
      <c r="DH2461">
        <f t="shared" si="1384"/>
        <v>12.23</v>
      </c>
      <c r="DI2461">
        <f t="shared" si="1385"/>
        <v>0</v>
      </c>
      <c r="DJ2461">
        <f>DG2461+DH2461</f>
        <v>50.480000000000004</v>
      </c>
      <c r="DK2461">
        <v>0</v>
      </c>
      <c r="DL2461" t="s">
        <v>1065</v>
      </c>
      <c r="DM2461">
        <v>6</v>
      </c>
      <c r="DN2461" t="s">
        <v>1034</v>
      </c>
      <c r="DO2461">
        <v>1</v>
      </c>
    </row>
    <row r="2462" spans="1:119" x14ac:dyDescent="0.25">
      <c r="A2462">
        <f>ROW(Source!A909)</f>
        <v>909</v>
      </c>
      <c r="B2462">
        <v>381997917</v>
      </c>
      <c r="C2462">
        <v>382004394</v>
      </c>
      <c r="D2462">
        <v>342764897</v>
      </c>
      <c r="E2462">
        <v>1</v>
      </c>
      <c r="F2462">
        <v>1</v>
      </c>
      <c r="G2462">
        <v>1</v>
      </c>
      <c r="H2462">
        <v>2</v>
      </c>
      <c r="I2462" t="s">
        <v>1271</v>
      </c>
      <c r="J2462" t="s">
        <v>1272</v>
      </c>
      <c r="K2462" t="s">
        <v>1273</v>
      </c>
      <c r="L2462">
        <v>1368</v>
      </c>
      <c r="N2462">
        <v>1011</v>
      </c>
      <c r="O2462" t="s">
        <v>1040</v>
      </c>
      <c r="P2462" t="s">
        <v>1040</v>
      </c>
      <c r="Q2462">
        <v>1</v>
      </c>
      <c r="W2462">
        <v>0</v>
      </c>
      <c r="X2462">
        <v>964272568</v>
      </c>
      <c r="Y2462">
        <f t="shared" si="1402"/>
        <v>3.6894</v>
      </c>
      <c r="AA2462">
        <v>0</v>
      </c>
      <c r="AB2462">
        <v>1574.27</v>
      </c>
      <c r="AC2462">
        <v>687.23</v>
      </c>
      <c r="AD2462">
        <v>0</v>
      </c>
      <c r="AE2462">
        <v>0</v>
      </c>
      <c r="AF2462">
        <v>1574.27</v>
      </c>
      <c r="AG2462">
        <v>687.23</v>
      </c>
      <c r="AH2462">
        <v>0</v>
      </c>
      <c r="AI2462">
        <v>1</v>
      </c>
      <c r="AJ2462">
        <v>1</v>
      </c>
      <c r="AK2462">
        <v>1</v>
      </c>
      <c r="AL2462">
        <v>1</v>
      </c>
      <c r="AM2462">
        <v>-2</v>
      </c>
      <c r="AN2462">
        <v>0</v>
      </c>
      <c r="AO2462">
        <v>0</v>
      </c>
      <c r="AP2462">
        <v>1</v>
      </c>
      <c r="AQ2462">
        <v>1</v>
      </c>
      <c r="AR2462">
        <v>0</v>
      </c>
      <c r="AS2462" t="s">
        <v>3</v>
      </c>
      <c r="AT2462">
        <v>4.29</v>
      </c>
      <c r="AU2462" t="s">
        <v>23</v>
      </c>
      <c r="AV2462">
        <v>1</v>
      </c>
      <c r="AW2462">
        <v>2</v>
      </c>
      <c r="AX2462">
        <v>382004406</v>
      </c>
      <c r="AY2462">
        <v>1</v>
      </c>
      <c r="AZ2462">
        <v>0</v>
      </c>
      <c r="BA2462">
        <v>2462</v>
      </c>
      <c r="BB2462">
        <v>1</v>
      </c>
      <c r="BC2462">
        <v>0</v>
      </c>
      <c r="BD2462">
        <v>0</v>
      </c>
      <c r="BE2462">
        <v>0</v>
      </c>
      <c r="BF2462">
        <v>0</v>
      </c>
      <c r="BG2462">
        <v>0</v>
      </c>
      <c r="BH2462">
        <v>0</v>
      </c>
      <c r="BI2462">
        <v>0</v>
      </c>
      <c r="BJ2462">
        <v>0</v>
      </c>
      <c r="BK2462">
        <v>6753.6183000000001</v>
      </c>
      <c r="BL2462">
        <v>2948.2166999999999</v>
      </c>
      <c r="BM2462">
        <v>0</v>
      </c>
      <c r="BN2462">
        <v>0</v>
      </c>
      <c r="BO2462">
        <v>4.29</v>
      </c>
      <c r="BP2462">
        <v>1</v>
      </c>
      <c r="BQ2462">
        <v>0</v>
      </c>
      <c r="BR2462">
        <v>5808.1117379999996</v>
      </c>
      <c r="BS2462">
        <v>2535.4663620000001</v>
      </c>
      <c r="BT2462">
        <v>0</v>
      </c>
      <c r="BU2462">
        <v>0</v>
      </c>
      <c r="BV2462">
        <v>3.6894</v>
      </c>
      <c r="BW2462">
        <v>1</v>
      </c>
      <c r="CV2462">
        <v>0</v>
      </c>
      <c r="CW2462">
        <f>ROUND(Y2462*Source!I909*DO2462,7)</f>
        <v>3.6894000000000003E-2</v>
      </c>
      <c r="CX2462">
        <f>ROUND(Y2462*Source!I909,7)</f>
        <v>3.6894000000000003E-2</v>
      </c>
      <c r="CY2462">
        <f>AB2462</f>
        <v>1574.27</v>
      </c>
      <c r="CZ2462">
        <f>AF2462</f>
        <v>1574.27</v>
      </c>
      <c r="DA2462">
        <f>AJ2462</f>
        <v>1</v>
      </c>
      <c r="DB2462">
        <f t="shared" si="1403"/>
        <v>5808.1131999999998</v>
      </c>
      <c r="DC2462">
        <f t="shared" si="1404"/>
        <v>2535.4692</v>
      </c>
      <c r="DD2462" t="s">
        <v>3</v>
      </c>
      <c r="DE2462" t="s">
        <v>3</v>
      </c>
      <c r="DF2462">
        <f t="shared" si="1405"/>
        <v>0</v>
      </c>
      <c r="DG2462">
        <f>ROUND(ROUND(AF2462,2)*CX2462,2)</f>
        <v>58.08</v>
      </c>
      <c r="DH2462">
        <f t="shared" si="1384"/>
        <v>25.35</v>
      </c>
      <c r="DI2462">
        <f t="shared" si="1385"/>
        <v>0</v>
      </c>
      <c r="DJ2462">
        <f>DG2462+DH2462</f>
        <v>83.43</v>
      </c>
      <c r="DK2462">
        <v>1</v>
      </c>
      <c r="DL2462" t="s">
        <v>1041</v>
      </c>
      <c r="DM2462">
        <v>5</v>
      </c>
      <c r="DN2462" t="s">
        <v>1034</v>
      </c>
      <c r="DO2462">
        <v>1</v>
      </c>
    </row>
    <row r="2463" spans="1:119" x14ac:dyDescent="0.25">
      <c r="A2463">
        <f>ROW(Source!A909)</f>
        <v>909</v>
      </c>
      <c r="B2463">
        <v>381997917</v>
      </c>
      <c r="C2463">
        <v>382004394</v>
      </c>
      <c r="D2463">
        <v>342765100</v>
      </c>
      <c r="E2463">
        <v>1</v>
      </c>
      <c r="F2463">
        <v>1</v>
      </c>
      <c r="G2463">
        <v>1</v>
      </c>
      <c r="H2463">
        <v>2</v>
      </c>
      <c r="I2463" t="s">
        <v>1454</v>
      </c>
      <c r="J2463" t="s">
        <v>1455</v>
      </c>
      <c r="K2463" t="s">
        <v>1456</v>
      </c>
      <c r="L2463">
        <v>1368</v>
      </c>
      <c r="N2463">
        <v>1011</v>
      </c>
      <c r="O2463" t="s">
        <v>1040</v>
      </c>
      <c r="P2463" t="s">
        <v>1040</v>
      </c>
      <c r="Q2463">
        <v>1</v>
      </c>
      <c r="W2463">
        <v>0</v>
      </c>
      <c r="X2463">
        <v>-1983820255</v>
      </c>
      <c r="Y2463">
        <f t="shared" si="1402"/>
        <v>6.0888</v>
      </c>
      <c r="AA2463">
        <v>0</v>
      </c>
      <c r="AB2463">
        <v>3037.33</v>
      </c>
      <c r="AC2463">
        <v>803.25</v>
      </c>
      <c r="AD2463">
        <v>0</v>
      </c>
      <c r="AE2463">
        <v>0</v>
      </c>
      <c r="AF2463">
        <v>2391.6</v>
      </c>
      <c r="AG2463">
        <v>803.25</v>
      </c>
      <c r="AH2463">
        <v>0</v>
      </c>
      <c r="AI2463">
        <v>1</v>
      </c>
      <c r="AJ2463">
        <v>1.27</v>
      </c>
      <c r="AK2463">
        <v>1</v>
      </c>
      <c r="AL2463">
        <v>1</v>
      </c>
      <c r="AM2463">
        <v>2</v>
      </c>
      <c r="AN2463">
        <v>0</v>
      </c>
      <c r="AO2463">
        <v>0</v>
      </c>
      <c r="AP2463">
        <v>1</v>
      </c>
      <c r="AQ2463">
        <v>1</v>
      </c>
      <c r="AR2463">
        <v>0</v>
      </c>
      <c r="AS2463" t="s">
        <v>3</v>
      </c>
      <c r="AT2463">
        <v>7.08</v>
      </c>
      <c r="AU2463" t="s">
        <v>23</v>
      </c>
      <c r="AV2463">
        <v>1</v>
      </c>
      <c r="AW2463">
        <v>2</v>
      </c>
      <c r="AX2463">
        <v>382004407</v>
      </c>
      <c r="AY2463">
        <v>1</v>
      </c>
      <c r="AZ2463">
        <v>0</v>
      </c>
      <c r="BA2463">
        <v>2463</v>
      </c>
      <c r="BB2463">
        <v>1</v>
      </c>
      <c r="BC2463">
        <v>0</v>
      </c>
      <c r="BD2463">
        <v>0</v>
      </c>
      <c r="BE2463">
        <v>0</v>
      </c>
      <c r="BF2463">
        <v>0</v>
      </c>
      <c r="BG2463">
        <v>0</v>
      </c>
      <c r="BH2463">
        <v>0</v>
      </c>
      <c r="BI2463">
        <v>0</v>
      </c>
      <c r="BJ2463">
        <v>0</v>
      </c>
      <c r="BK2463">
        <v>16932.527999999998</v>
      </c>
      <c r="BL2463">
        <v>5687.01</v>
      </c>
      <c r="BM2463">
        <v>0</v>
      </c>
      <c r="BN2463">
        <v>0</v>
      </c>
      <c r="BO2463">
        <v>7.08</v>
      </c>
      <c r="BP2463">
        <v>1</v>
      </c>
      <c r="BQ2463">
        <v>0</v>
      </c>
      <c r="BR2463">
        <v>14561.97408</v>
      </c>
      <c r="BS2463">
        <v>4890.8285999999998</v>
      </c>
      <c r="BT2463">
        <v>0</v>
      </c>
      <c r="BU2463">
        <v>0</v>
      </c>
      <c r="BV2463">
        <v>6.0888</v>
      </c>
      <c r="BW2463">
        <v>1</v>
      </c>
      <c r="CV2463">
        <v>0</v>
      </c>
      <c r="CW2463">
        <f>ROUND(Y2463*Source!I909*DO2463,7)</f>
        <v>6.0887999999999998E-2</v>
      </c>
      <c r="CX2463">
        <f>ROUND(Y2463*Source!I909,7)</f>
        <v>6.0887999999999998E-2</v>
      </c>
      <c r="CY2463">
        <f>AB2463</f>
        <v>3037.33</v>
      </c>
      <c r="CZ2463">
        <f>AF2463</f>
        <v>2391.6</v>
      </c>
      <c r="DA2463">
        <f>AJ2463</f>
        <v>1.27</v>
      </c>
      <c r="DB2463">
        <f t="shared" si="1403"/>
        <v>14561.9758</v>
      </c>
      <c r="DC2463">
        <f t="shared" si="1404"/>
        <v>4890.8285999999998</v>
      </c>
      <c r="DD2463" t="s">
        <v>3</v>
      </c>
      <c r="DE2463" t="s">
        <v>3</v>
      </c>
      <c r="DF2463">
        <f t="shared" si="1405"/>
        <v>0</v>
      </c>
      <c r="DG2463">
        <f>ROUND(ROUND(AF2463*AJ2463,2)*CX2463,2)</f>
        <v>184.94</v>
      </c>
      <c r="DH2463">
        <f t="shared" si="1384"/>
        <v>48.91</v>
      </c>
      <c r="DI2463">
        <f t="shared" si="1385"/>
        <v>0</v>
      </c>
      <c r="DJ2463">
        <f>DG2463+DH2463</f>
        <v>233.85</v>
      </c>
      <c r="DK2463">
        <v>0</v>
      </c>
      <c r="DL2463" t="s">
        <v>1065</v>
      </c>
      <c r="DM2463">
        <v>6</v>
      </c>
      <c r="DN2463" t="s">
        <v>1034</v>
      </c>
      <c r="DO2463">
        <v>1</v>
      </c>
    </row>
    <row r="2464" spans="1:119" x14ac:dyDescent="0.25">
      <c r="A2464">
        <f>ROW(Source!A909)</f>
        <v>909</v>
      </c>
      <c r="B2464">
        <v>381997917</v>
      </c>
      <c r="C2464">
        <v>382004394</v>
      </c>
      <c r="D2464">
        <v>342765593</v>
      </c>
      <c r="E2464">
        <v>1</v>
      </c>
      <c r="F2464">
        <v>1</v>
      </c>
      <c r="G2464">
        <v>1</v>
      </c>
      <c r="H2464">
        <v>2</v>
      </c>
      <c r="I2464" t="s">
        <v>1218</v>
      </c>
      <c r="J2464" t="s">
        <v>1219</v>
      </c>
      <c r="K2464" t="s">
        <v>1220</v>
      </c>
      <c r="L2464">
        <v>1368</v>
      </c>
      <c r="N2464">
        <v>1011</v>
      </c>
      <c r="O2464" t="s">
        <v>1040</v>
      </c>
      <c r="P2464" t="s">
        <v>1040</v>
      </c>
      <c r="Q2464">
        <v>1</v>
      </c>
      <c r="W2464">
        <v>0</v>
      </c>
      <c r="X2464">
        <v>665160091</v>
      </c>
      <c r="Y2464">
        <f t="shared" si="1402"/>
        <v>0.63639999999999997</v>
      </c>
      <c r="AA2464">
        <v>0</v>
      </c>
      <c r="AB2464">
        <v>1283.06</v>
      </c>
      <c r="AC2464">
        <v>597.98</v>
      </c>
      <c r="AD2464">
        <v>0</v>
      </c>
      <c r="AE2464">
        <v>0</v>
      </c>
      <c r="AF2464">
        <v>1043.1400000000001</v>
      </c>
      <c r="AG2464">
        <v>597.98</v>
      </c>
      <c r="AH2464">
        <v>0</v>
      </c>
      <c r="AI2464">
        <v>1</v>
      </c>
      <c r="AJ2464">
        <v>1.23</v>
      </c>
      <c r="AK2464">
        <v>1</v>
      </c>
      <c r="AL2464">
        <v>1</v>
      </c>
      <c r="AM2464">
        <v>2</v>
      </c>
      <c r="AN2464">
        <v>0</v>
      </c>
      <c r="AO2464">
        <v>0</v>
      </c>
      <c r="AP2464">
        <v>1</v>
      </c>
      <c r="AQ2464">
        <v>1</v>
      </c>
      <c r="AR2464">
        <v>0</v>
      </c>
      <c r="AS2464" t="s">
        <v>3</v>
      </c>
      <c r="AT2464">
        <v>0.74</v>
      </c>
      <c r="AU2464" t="s">
        <v>23</v>
      </c>
      <c r="AV2464">
        <v>1</v>
      </c>
      <c r="AW2464">
        <v>2</v>
      </c>
      <c r="AX2464">
        <v>382004408</v>
      </c>
      <c r="AY2464">
        <v>1</v>
      </c>
      <c r="AZ2464">
        <v>0</v>
      </c>
      <c r="BA2464">
        <v>2464</v>
      </c>
      <c r="BB2464">
        <v>1</v>
      </c>
      <c r="BC2464">
        <v>0</v>
      </c>
      <c r="BD2464">
        <v>0</v>
      </c>
      <c r="BE2464">
        <v>0</v>
      </c>
      <c r="BF2464">
        <v>0</v>
      </c>
      <c r="BG2464">
        <v>0</v>
      </c>
      <c r="BH2464">
        <v>0</v>
      </c>
      <c r="BI2464">
        <v>0</v>
      </c>
      <c r="BJ2464">
        <v>0</v>
      </c>
      <c r="BK2464">
        <v>771.92360000000008</v>
      </c>
      <c r="BL2464">
        <v>442.5052</v>
      </c>
      <c r="BM2464">
        <v>0</v>
      </c>
      <c r="BN2464">
        <v>0</v>
      </c>
      <c r="BO2464">
        <v>0.74</v>
      </c>
      <c r="BP2464">
        <v>1</v>
      </c>
      <c r="BQ2464">
        <v>0</v>
      </c>
      <c r="BR2464">
        <v>663.85429599999998</v>
      </c>
      <c r="BS2464">
        <v>380.55447199999998</v>
      </c>
      <c r="BT2464">
        <v>0</v>
      </c>
      <c r="BU2464">
        <v>0</v>
      </c>
      <c r="BV2464">
        <v>0.63639999999999997</v>
      </c>
      <c r="BW2464">
        <v>1</v>
      </c>
      <c r="CV2464">
        <v>0</v>
      </c>
      <c r="CW2464">
        <f>ROUND(Y2464*Source!I909*DO2464,7)</f>
        <v>6.3639999999999999E-3</v>
      </c>
      <c r="CX2464">
        <f>ROUND(Y2464*Source!I909,7)</f>
        <v>6.3639999999999999E-3</v>
      </c>
      <c r="CY2464">
        <f>AB2464</f>
        <v>1283.06</v>
      </c>
      <c r="CZ2464">
        <f>AF2464</f>
        <v>1043.1400000000001</v>
      </c>
      <c r="DA2464">
        <f>AJ2464</f>
        <v>1.23</v>
      </c>
      <c r="DB2464">
        <f t="shared" si="1403"/>
        <v>663.85119999999995</v>
      </c>
      <c r="DC2464">
        <f t="shared" si="1404"/>
        <v>380.55860000000001</v>
      </c>
      <c r="DD2464" t="s">
        <v>3</v>
      </c>
      <c r="DE2464" t="s">
        <v>3</v>
      </c>
      <c r="DF2464">
        <f t="shared" si="1405"/>
        <v>0</v>
      </c>
      <c r="DG2464">
        <f>ROUND(ROUND(AF2464*AJ2464,2)*CX2464,2)</f>
        <v>8.17</v>
      </c>
      <c r="DH2464">
        <f t="shared" si="1384"/>
        <v>3.81</v>
      </c>
      <c r="DI2464">
        <f t="shared" si="1385"/>
        <v>0</v>
      </c>
      <c r="DJ2464">
        <f>DG2464+DH2464</f>
        <v>11.98</v>
      </c>
      <c r="DK2464">
        <v>0</v>
      </c>
      <c r="DL2464" t="s">
        <v>1221</v>
      </c>
      <c r="DM2464">
        <v>4</v>
      </c>
      <c r="DN2464" t="s">
        <v>1034</v>
      </c>
      <c r="DO2464">
        <v>1</v>
      </c>
    </row>
    <row r="2465" spans="1:119" x14ac:dyDescent="0.25">
      <c r="A2465">
        <f>ROW(Source!A909)</f>
        <v>909</v>
      </c>
      <c r="B2465">
        <v>381997917</v>
      </c>
      <c r="C2465">
        <v>382004394</v>
      </c>
      <c r="D2465">
        <v>342715725</v>
      </c>
      <c r="E2465">
        <v>1</v>
      </c>
      <c r="F2465">
        <v>1</v>
      </c>
      <c r="G2465">
        <v>1</v>
      </c>
      <c r="H2465">
        <v>3</v>
      </c>
      <c r="I2465" t="s">
        <v>1222</v>
      </c>
      <c r="J2465" t="s">
        <v>1223</v>
      </c>
      <c r="K2465" t="s">
        <v>1224</v>
      </c>
      <c r="L2465">
        <v>1339</v>
      </c>
      <c r="N2465">
        <v>1007</v>
      </c>
      <c r="O2465" t="s">
        <v>686</v>
      </c>
      <c r="P2465" t="s">
        <v>686</v>
      </c>
      <c r="Q2465">
        <v>1</v>
      </c>
      <c r="W2465">
        <v>0</v>
      </c>
      <c r="X2465">
        <v>-436317592</v>
      </c>
      <c r="Y2465">
        <f>(AT2465*ROUND(0,7))</f>
        <v>0</v>
      </c>
      <c r="AA2465">
        <v>49.99</v>
      </c>
      <c r="AB2465">
        <v>0</v>
      </c>
      <c r="AC2465">
        <v>0</v>
      </c>
      <c r="AD2465">
        <v>0</v>
      </c>
      <c r="AE2465">
        <v>35.71</v>
      </c>
      <c r="AF2465">
        <v>0</v>
      </c>
      <c r="AG2465">
        <v>0</v>
      </c>
      <c r="AH2465">
        <v>0</v>
      </c>
      <c r="AI2465">
        <v>1.4</v>
      </c>
      <c r="AJ2465">
        <v>1</v>
      </c>
      <c r="AK2465">
        <v>1</v>
      </c>
      <c r="AL2465">
        <v>1</v>
      </c>
      <c r="AM2465">
        <v>2</v>
      </c>
      <c r="AN2465">
        <v>0</v>
      </c>
      <c r="AO2465">
        <v>0</v>
      </c>
      <c r="AP2465">
        <v>1</v>
      </c>
      <c r="AQ2465">
        <v>1</v>
      </c>
      <c r="AR2465">
        <v>0</v>
      </c>
      <c r="AS2465" t="s">
        <v>3</v>
      </c>
      <c r="AT2465">
        <v>5</v>
      </c>
      <c r="AU2465" t="s">
        <v>14</v>
      </c>
      <c r="AV2465">
        <v>0</v>
      </c>
      <c r="AW2465">
        <v>2</v>
      </c>
      <c r="AX2465">
        <v>382004409</v>
      </c>
      <c r="AY2465">
        <v>1</v>
      </c>
      <c r="AZ2465">
        <v>0</v>
      </c>
      <c r="BA2465">
        <v>2465</v>
      </c>
      <c r="BB2465">
        <v>1</v>
      </c>
      <c r="BC2465">
        <v>0</v>
      </c>
      <c r="BD2465">
        <v>0</v>
      </c>
      <c r="BE2465">
        <v>0</v>
      </c>
      <c r="BF2465">
        <v>0</v>
      </c>
      <c r="BG2465">
        <v>0</v>
      </c>
      <c r="BH2465">
        <v>0</v>
      </c>
      <c r="BI2465">
        <v>0</v>
      </c>
      <c r="BJ2465">
        <v>178.55</v>
      </c>
      <c r="BK2465">
        <v>0</v>
      </c>
      <c r="BL2465">
        <v>0</v>
      </c>
      <c r="BM2465">
        <v>0</v>
      </c>
      <c r="BN2465">
        <v>0</v>
      </c>
      <c r="BO2465">
        <v>0</v>
      </c>
      <c r="BP2465">
        <v>1</v>
      </c>
      <c r="BQ2465">
        <v>0</v>
      </c>
      <c r="BR2465">
        <v>0</v>
      </c>
      <c r="BS2465">
        <v>0</v>
      </c>
      <c r="BT2465">
        <v>0</v>
      </c>
      <c r="BU2465">
        <v>0</v>
      </c>
      <c r="BV2465">
        <v>0</v>
      </c>
      <c r="BW2465">
        <v>0</v>
      </c>
      <c r="CV2465">
        <v>0</v>
      </c>
      <c r="CW2465">
        <v>0</v>
      </c>
      <c r="CX2465">
        <f>ROUND(Y2465*Source!I909,7)</f>
        <v>0</v>
      </c>
      <c r="CY2465">
        <f>AA2465</f>
        <v>49.99</v>
      </c>
      <c r="CZ2465">
        <f>AE2465</f>
        <v>35.71</v>
      </c>
      <c r="DA2465">
        <f>AI2465</f>
        <v>1.4</v>
      </c>
      <c r="DB2465">
        <f>ROUND((ROUND(AT2465*CZ2465,2)*ROUND(0,7)),6)</f>
        <v>0</v>
      </c>
      <c r="DC2465">
        <f>ROUND((ROUND(AT2465*AG2465,2)*ROUND(0,7)),6)</f>
        <v>0</v>
      </c>
      <c r="DD2465" t="s">
        <v>3</v>
      </c>
      <c r="DE2465" t="s">
        <v>3</v>
      </c>
      <c r="DF2465">
        <f>ROUND(ROUND(AE2465*AI2465,2)*CX2465,2)</f>
        <v>0</v>
      </c>
      <c r="DG2465">
        <f>ROUND(ROUND(AF2465,2)*CX2465,2)</f>
        <v>0</v>
      </c>
      <c r="DH2465">
        <f t="shared" si="1384"/>
        <v>0</v>
      </c>
      <c r="DI2465">
        <f t="shared" si="1385"/>
        <v>0</v>
      </c>
      <c r="DJ2465">
        <f>DF2465</f>
        <v>0</v>
      </c>
      <c r="DK2465">
        <v>0</v>
      </c>
      <c r="DL2465" t="s">
        <v>3</v>
      </c>
      <c r="DM2465">
        <v>0</v>
      </c>
      <c r="DN2465" t="s">
        <v>3</v>
      </c>
      <c r="DO2465">
        <v>0</v>
      </c>
    </row>
    <row r="2466" spans="1:119" x14ac:dyDescent="0.25">
      <c r="A2466">
        <f>ROW(Source!A909)</f>
        <v>909</v>
      </c>
      <c r="B2466">
        <v>381997917</v>
      </c>
      <c r="C2466">
        <v>382004394</v>
      </c>
      <c r="D2466">
        <v>342641379</v>
      </c>
      <c r="E2466">
        <v>113</v>
      </c>
      <c r="F2466">
        <v>1</v>
      </c>
      <c r="G2466">
        <v>1</v>
      </c>
      <c r="H2466">
        <v>3</v>
      </c>
      <c r="I2466" t="s">
        <v>1457</v>
      </c>
      <c r="J2466" t="s">
        <v>3</v>
      </c>
      <c r="K2466" t="s">
        <v>1458</v>
      </c>
      <c r="L2466">
        <v>1339</v>
      </c>
      <c r="N2466">
        <v>1007</v>
      </c>
      <c r="O2466" t="s">
        <v>686</v>
      </c>
      <c r="P2466" t="s">
        <v>686</v>
      </c>
      <c r="Q2466">
        <v>1</v>
      </c>
      <c r="W2466">
        <v>0</v>
      </c>
      <c r="X2466">
        <v>220090467</v>
      </c>
      <c r="Y2466">
        <f>(AT2466*ROUND(0,7))</f>
        <v>0</v>
      </c>
      <c r="AA2466">
        <v>0</v>
      </c>
      <c r="AB2466">
        <v>0</v>
      </c>
      <c r="AC2466">
        <v>0</v>
      </c>
      <c r="AD2466">
        <v>0</v>
      </c>
      <c r="AE2466">
        <v>0</v>
      </c>
      <c r="AF2466">
        <v>0</v>
      </c>
      <c r="AG2466">
        <v>0</v>
      </c>
      <c r="AH2466">
        <v>0</v>
      </c>
      <c r="AI2466">
        <v>1</v>
      </c>
      <c r="AJ2466">
        <v>1</v>
      </c>
      <c r="AK2466">
        <v>1</v>
      </c>
      <c r="AL2466">
        <v>1</v>
      </c>
      <c r="AM2466">
        <v>-2</v>
      </c>
      <c r="AN2466">
        <v>1</v>
      </c>
      <c r="AO2466">
        <v>0</v>
      </c>
      <c r="AP2466">
        <v>1</v>
      </c>
      <c r="AQ2466">
        <v>1</v>
      </c>
      <c r="AR2466">
        <v>0</v>
      </c>
      <c r="AS2466" t="s">
        <v>3</v>
      </c>
      <c r="AT2466">
        <v>0</v>
      </c>
      <c r="AU2466" t="s">
        <v>14</v>
      </c>
      <c r="AV2466">
        <v>0</v>
      </c>
      <c r="AW2466">
        <v>2</v>
      </c>
      <c r="AX2466">
        <v>382004410</v>
      </c>
      <c r="AY2466">
        <v>1</v>
      </c>
      <c r="AZ2466">
        <v>0</v>
      </c>
      <c r="BA2466">
        <v>2466</v>
      </c>
      <c r="BB2466">
        <v>1</v>
      </c>
      <c r="BC2466">
        <v>0</v>
      </c>
      <c r="BD2466">
        <v>0</v>
      </c>
      <c r="BE2466">
        <v>0</v>
      </c>
      <c r="BF2466">
        <v>0</v>
      </c>
      <c r="BG2466">
        <v>0</v>
      </c>
      <c r="BH2466">
        <v>0</v>
      </c>
      <c r="BI2466">
        <v>0</v>
      </c>
      <c r="BJ2466">
        <v>0</v>
      </c>
      <c r="BK2466">
        <v>0</v>
      </c>
      <c r="BL2466">
        <v>0</v>
      </c>
      <c r="BM2466">
        <v>0</v>
      </c>
      <c r="BN2466">
        <v>0</v>
      </c>
      <c r="BO2466">
        <v>0</v>
      </c>
      <c r="BP2466">
        <v>0</v>
      </c>
      <c r="BQ2466">
        <v>0</v>
      </c>
      <c r="BR2466">
        <v>0</v>
      </c>
      <c r="BS2466">
        <v>0</v>
      </c>
      <c r="BT2466">
        <v>0</v>
      </c>
      <c r="BU2466">
        <v>0</v>
      </c>
      <c r="BV2466">
        <v>0</v>
      </c>
      <c r="BW2466">
        <v>0</v>
      </c>
      <c r="CV2466">
        <v>0</v>
      </c>
      <c r="CW2466">
        <v>0</v>
      </c>
      <c r="CX2466">
        <f>ROUND(Y2466*Source!I909,7)</f>
        <v>0</v>
      </c>
      <c r="CY2466">
        <f>AA2466</f>
        <v>0</v>
      </c>
      <c r="CZ2466">
        <f>AE2466</f>
        <v>0</v>
      </c>
      <c r="DA2466">
        <f>AI2466</f>
        <v>1</v>
      </c>
      <c r="DB2466">
        <f>ROUND((ROUND(AT2466*CZ2466,2)*ROUND(0,7)),6)</f>
        <v>0</v>
      </c>
      <c r="DC2466">
        <f>ROUND((ROUND(AT2466*AG2466,2)*ROUND(0,7)),6)</f>
        <v>0</v>
      </c>
      <c r="DD2466" t="s">
        <v>3</v>
      </c>
      <c r="DE2466" t="s">
        <v>3</v>
      </c>
      <c r="DF2466">
        <f t="shared" ref="DF2466:DF2473" si="1406">ROUND(ROUND(AE2466,2)*CX2466,2)</f>
        <v>0</v>
      </c>
      <c r="DG2466">
        <f>ROUND(ROUND(AF2466,2)*CX2466,2)</f>
        <v>0</v>
      </c>
      <c r="DH2466">
        <f t="shared" si="1384"/>
        <v>0</v>
      </c>
      <c r="DI2466">
        <f t="shared" si="1385"/>
        <v>0</v>
      </c>
      <c r="DJ2466">
        <f>DF2466</f>
        <v>0</v>
      </c>
      <c r="DK2466">
        <v>0</v>
      </c>
      <c r="DL2466" t="s">
        <v>3</v>
      </c>
      <c r="DM2466">
        <v>0</v>
      </c>
      <c r="DN2466" t="s">
        <v>3</v>
      </c>
      <c r="DO2466">
        <v>0</v>
      </c>
    </row>
    <row r="2467" spans="1:119" x14ac:dyDescent="0.25">
      <c r="A2467">
        <f>ROW(Source!A910)</f>
        <v>910</v>
      </c>
      <c r="B2467">
        <v>381997917</v>
      </c>
      <c r="C2467">
        <v>382004411</v>
      </c>
      <c r="D2467">
        <v>342640173</v>
      </c>
      <c r="E2467">
        <v>113</v>
      </c>
      <c r="F2467">
        <v>1</v>
      </c>
      <c r="G2467">
        <v>1</v>
      </c>
      <c r="H2467">
        <v>1</v>
      </c>
      <c r="I2467" t="s">
        <v>1236</v>
      </c>
      <c r="J2467" t="s">
        <v>3</v>
      </c>
      <c r="K2467" t="s">
        <v>1237</v>
      </c>
      <c r="L2467">
        <v>1191</v>
      </c>
      <c r="N2467">
        <v>1013</v>
      </c>
      <c r="O2467" t="s">
        <v>1034</v>
      </c>
      <c r="P2467" t="s">
        <v>1034</v>
      </c>
      <c r="Q2467">
        <v>1</v>
      </c>
      <c r="W2467">
        <v>0</v>
      </c>
      <c r="X2467">
        <v>1689191095</v>
      </c>
      <c r="Y2467">
        <f t="shared" ref="Y2467:Y2473" si="1407">(AT2467*ROUND(0.86,7))</f>
        <v>18.576000000000001</v>
      </c>
      <c r="AA2467">
        <v>0</v>
      </c>
      <c r="AB2467">
        <v>0</v>
      </c>
      <c r="AC2467">
        <v>0</v>
      </c>
      <c r="AD2467">
        <v>499.8</v>
      </c>
      <c r="AE2467">
        <v>0</v>
      </c>
      <c r="AF2467">
        <v>0</v>
      </c>
      <c r="AG2467">
        <v>0</v>
      </c>
      <c r="AH2467">
        <v>499.8</v>
      </c>
      <c r="AI2467">
        <v>1</v>
      </c>
      <c r="AJ2467">
        <v>1</v>
      </c>
      <c r="AK2467">
        <v>1</v>
      </c>
      <c r="AL2467">
        <v>1</v>
      </c>
      <c r="AM2467">
        <v>-2</v>
      </c>
      <c r="AN2467">
        <v>0</v>
      </c>
      <c r="AO2467">
        <v>0</v>
      </c>
      <c r="AP2467">
        <v>1</v>
      </c>
      <c r="AQ2467">
        <v>1</v>
      </c>
      <c r="AR2467">
        <v>0</v>
      </c>
      <c r="AS2467" t="s">
        <v>3</v>
      </c>
      <c r="AT2467">
        <v>21.6</v>
      </c>
      <c r="AU2467" t="s">
        <v>23</v>
      </c>
      <c r="AV2467">
        <v>1</v>
      </c>
      <c r="AW2467">
        <v>2</v>
      </c>
      <c r="AX2467">
        <v>382004421</v>
      </c>
      <c r="AY2467">
        <v>1</v>
      </c>
      <c r="AZ2467">
        <v>0</v>
      </c>
      <c r="BA2467">
        <v>2467</v>
      </c>
      <c r="BB2467">
        <v>1</v>
      </c>
      <c r="BC2467">
        <v>0</v>
      </c>
      <c r="BD2467">
        <v>0</v>
      </c>
      <c r="BE2467">
        <v>0</v>
      </c>
      <c r="BF2467">
        <v>0</v>
      </c>
      <c r="BG2467">
        <v>0</v>
      </c>
      <c r="BH2467">
        <v>0</v>
      </c>
      <c r="BI2467">
        <v>0</v>
      </c>
      <c r="BJ2467">
        <v>0</v>
      </c>
      <c r="BK2467">
        <v>0</v>
      </c>
      <c r="BL2467">
        <v>0</v>
      </c>
      <c r="BM2467">
        <v>10795.68</v>
      </c>
      <c r="BN2467">
        <v>21.6</v>
      </c>
      <c r="BO2467">
        <v>0</v>
      </c>
      <c r="BP2467">
        <v>1</v>
      </c>
      <c r="BQ2467">
        <v>0</v>
      </c>
      <c r="BR2467">
        <v>0</v>
      </c>
      <c r="BS2467">
        <v>0</v>
      </c>
      <c r="BT2467">
        <v>9284.2848000000013</v>
      </c>
      <c r="BU2467">
        <v>18.576000000000001</v>
      </c>
      <c r="BV2467">
        <v>0</v>
      </c>
      <c r="BW2467">
        <v>1</v>
      </c>
      <c r="CU2467">
        <f>ROUND(AT2467*Source!I910*AH2467*AL2467,2)</f>
        <v>107.96</v>
      </c>
      <c r="CV2467">
        <f>ROUND(Y2467*Source!I910,7)</f>
        <v>0.18576000000000001</v>
      </c>
      <c r="CW2467">
        <v>0</v>
      </c>
      <c r="CX2467">
        <f>ROUND(Y2467*Source!I910,7)</f>
        <v>0.18576000000000001</v>
      </c>
      <c r="CY2467">
        <f>AD2467</f>
        <v>499.8</v>
      </c>
      <c r="CZ2467">
        <f>AH2467</f>
        <v>499.8</v>
      </c>
      <c r="DA2467">
        <f>AL2467</f>
        <v>1</v>
      </c>
      <c r="DB2467">
        <f t="shared" ref="DB2467:DB2473" si="1408">ROUND((ROUND(AT2467*CZ2467,2)*ROUND(0.86,7)),6)</f>
        <v>9284.2847999999994</v>
      </c>
      <c r="DC2467">
        <f t="shared" ref="DC2467:DC2473" si="1409">ROUND((ROUND(AT2467*AG2467,2)*ROUND(0.86,7)),6)</f>
        <v>0</v>
      </c>
      <c r="DD2467" t="s">
        <v>3</v>
      </c>
      <c r="DE2467" t="s">
        <v>3</v>
      </c>
      <c r="DF2467">
        <f t="shared" si="1406"/>
        <v>0</v>
      </c>
      <c r="DG2467">
        <f>ROUND(ROUND(AF2467,2)*CX2467,2)</f>
        <v>0</v>
      </c>
      <c r="DH2467">
        <f t="shared" si="1384"/>
        <v>0</v>
      </c>
      <c r="DI2467">
        <f t="shared" si="1385"/>
        <v>92.84</v>
      </c>
      <c r="DJ2467">
        <f>DI2467</f>
        <v>92.84</v>
      </c>
      <c r="DK2467">
        <v>1</v>
      </c>
      <c r="DL2467" t="s">
        <v>3</v>
      </c>
      <c r="DM2467">
        <v>0</v>
      </c>
      <c r="DN2467" t="s">
        <v>3</v>
      </c>
      <c r="DO2467">
        <v>0</v>
      </c>
    </row>
    <row r="2468" spans="1:119" x14ac:dyDescent="0.25">
      <c r="A2468">
        <f>ROW(Source!A910)</f>
        <v>910</v>
      </c>
      <c r="B2468">
        <v>381997917</v>
      </c>
      <c r="C2468">
        <v>382004411</v>
      </c>
      <c r="D2468">
        <v>342640393</v>
      </c>
      <c r="E2468">
        <v>113</v>
      </c>
      <c r="F2468">
        <v>1</v>
      </c>
      <c r="G2468">
        <v>1</v>
      </c>
      <c r="H2468">
        <v>1</v>
      </c>
      <c r="I2468" t="s">
        <v>1035</v>
      </c>
      <c r="J2468" t="s">
        <v>3</v>
      </c>
      <c r="K2468" t="s">
        <v>1036</v>
      </c>
      <c r="L2468">
        <v>1191</v>
      </c>
      <c r="N2468">
        <v>1013</v>
      </c>
      <c r="O2468" t="s">
        <v>1034</v>
      </c>
      <c r="P2468" t="s">
        <v>1034</v>
      </c>
      <c r="Q2468">
        <v>1</v>
      </c>
      <c r="W2468">
        <v>0</v>
      </c>
      <c r="X2468">
        <v>-1417349443</v>
      </c>
      <c r="Y2468">
        <f t="shared" si="1407"/>
        <v>17.716000000000001</v>
      </c>
      <c r="AA2468">
        <v>0</v>
      </c>
      <c r="AB2468">
        <v>0</v>
      </c>
      <c r="AC2468">
        <v>0</v>
      </c>
      <c r="AD2468">
        <v>0</v>
      </c>
      <c r="AE2468">
        <v>0</v>
      </c>
      <c r="AF2468">
        <v>0</v>
      </c>
      <c r="AG2468">
        <v>0</v>
      </c>
      <c r="AH2468">
        <v>0</v>
      </c>
      <c r="AI2468">
        <v>1</v>
      </c>
      <c r="AJ2468">
        <v>1</v>
      </c>
      <c r="AK2468">
        <v>1</v>
      </c>
      <c r="AL2468">
        <v>1</v>
      </c>
      <c r="AM2468">
        <v>-2</v>
      </c>
      <c r="AN2468">
        <v>0</v>
      </c>
      <c r="AO2468">
        <v>0</v>
      </c>
      <c r="AP2468">
        <v>1</v>
      </c>
      <c r="AQ2468">
        <v>1</v>
      </c>
      <c r="AR2468">
        <v>0</v>
      </c>
      <c r="AS2468" t="s">
        <v>3</v>
      </c>
      <c r="AT2468">
        <v>20.6</v>
      </c>
      <c r="AU2468" t="s">
        <v>23</v>
      </c>
      <c r="AV2468">
        <v>2</v>
      </c>
      <c r="AW2468">
        <v>2</v>
      </c>
      <c r="AX2468">
        <v>382004422</v>
      </c>
      <c r="AY2468">
        <v>1</v>
      </c>
      <c r="AZ2468">
        <v>0</v>
      </c>
      <c r="BA2468">
        <v>2468</v>
      </c>
      <c r="BB2468">
        <v>1</v>
      </c>
      <c r="BC2468">
        <v>0</v>
      </c>
      <c r="BD2468">
        <v>0</v>
      </c>
      <c r="BE2468">
        <v>0</v>
      </c>
      <c r="BF2468">
        <v>0</v>
      </c>
      <c r="BG2468">
        <v>0</v>
      </c>
      <c r="BH2468">
        <v>0</v>
      </c>
      <c r="BI2468">
        <v>0</v>
      </c>
      <c r="BJ2468">
        <v>0</v>
      </c>
      <c r="BK2468">
        <v>0</v>
      </c>
      <c r="BL2468">
        <v>0</v>
      </c>
      <c r="BM2468">
        <v>0</v>
      </c>
      <c r="BN2468">
        <v>0</v>
      </c>
      <c r="BO2468">
        <v>0</v>
      </c>
      <c r="BP2468">
        <v>0</v>
      </c>
      <c r="BQ2468">
        <v>0</v>
      </c>
      <c r="BR2468">
        <v>0</v>
      </c>
      <c r="BS2468">
        <v>0</v>
      </c>
      <c r="BT2468">
        <v>0</v>
      </c>
      <c r="BU2468">
        <v>0</v>
      </c>
      <c r="BV2468">
        <v>0</v>
      </c>
      <c r="BW2468">
        <v>0</v>
      </c>
      <c r="CV2468">
        <v>0</v>
      </c>
      <c r="CW2468">
        <v>0</v>
      </c>
      <c r="CX2468">
        <f>ROUND(Y2468*Source!I910,7)</f>
        <v>0.17716000000000001</v>
      </c>
      <c r="CY2468">
        <f>AD2468</f>
        <v>0</v>
      </c>
      <c r="CZ2468">
        <f>AH2468</f>
        <v>0</v>
      </c>
      <c r="DA2468">
        <f>AL2468</f>
        <v>1</v>
      </c>
      <c r="DB2468">
        <f t="shared" si="1408"/>
        <v>0</v>
      </c>
      <c r="DC2468">
        <f t="shared" si="1409"/>
        <v>0</v>
      </c>
      <c r="DD2468" t="s">
        <v>3</v>
      </c>
      <c r="DE2468" t="s">
        <v>3</v>
      </c>
      <c r="DF2468">
        <f t="shared" si="1406"/>
        <v>0</v>
      </c>
      <c r="DG2468">
        <f>ROUND(ROUND(AF2468,2)*CX2468,2)</f>
        <v>0</v>
      </c>
      <c r="DH2468">
        <f t="shared" si="1384"/>
        <v>0</v>
      </c>
      <c r="DI2468">
        <f t="shared" si="1385"/>
        <v>0</v>
      </c>
      <c r="DJ2468">
        <f>DI2468</f>
        <v>0</v>
      </c>
      <c r="DK2468">
        <v>0</v>
      </c>
      <c r="DL2468" t="s">
        <v>3</v>
      </c>
      <c r="DM2468">
        <v>0</v>
      </c>
      <c r="DN2468" t="s">
        <v>3</v>
      </c>
      <c r="DO2468">
        <v>0</v>
      </c>
    </row>
    <row r="2469" spans="1:119" x14ac:dyDescent="0.25">
      <c r="A2469">
        <f>ROW(Source!A910)</f>
        <v>910</v>
      </c>
      <c r="B2469">
        <v>381997917</v>
      </c>
      <c r="C2469">
        <v>382004411</v>
      </c>
      <c r="D2469">
        <v>342764310</v>
      </c>
      <c r="E2469">
        <v>1</v>
      </c>
      <c r="F2469">
        <v>1</v>
      </c>
      <c r="G2469">
        <v>1</v>
      </c>
      <c r="H2469">
        <v>2</v>
      </c>
      <c r="I2469" t="s">
        <v>1459</v>
      </c>
      <c r="J2469" t="s">
        <v>1460</v>
      </c>
      <c r="K2469" t="s">
        <v>1461</v>
      </c>
      <c r="L2469">
        <v>1368</v>
      </c>
      <c r="N2469">
        <v>1011</v>
      </c>
      <c r="O2469" t="s">
        <v>1040</v>
      </c>
      <c r="P2469" t="s">
        <v>1040</v>
      </c>
      <c r="Q2469">
        <v>1</v>
      </c>
      <c r="W2469">
        <v>0</v>
      </c>
      <c r="X2469">
        <v>-60187930</v>
      </c>
      <c r="Y2469">
        <f t="shared" si="1407"/>
        <v>2.2273999999999998</v>
      </c>
      <c r="AA2469">
        <v>0</v>
      </c>
      <c r="AB2469">
        <v>1207.05</v>
      </c>
      <c r="AC2469">
        <v>803.25</v>
      </c>
      <c r="AD2469">
        <v>0</v>
      </c>
      <c r="AE2469">
        <v>0</v>
      </c>
      <c r="AF2469">
        <v>887.54</v>
      </c>
      <c r="AG2469">
        <v>803.25</v>
      </c>
      <c r="AH2469">
        <v>0</v>
      </c>
      <c r="AI2469">
        <v>1</v>
      </c>
      <c r="AJ2469">
        <v>1.36</v>
      </c>
      <c r="AK2469">
        <v>1</v>
      </c>
      <c r="AL2469">
        <v>1</v>
      </c>
      <c r="AM2469">
        <v>2</v>
      </c>
      <c r="AN2469">
        <v>0</v>
      </c>
      <c r="AO2469">
        <v>0</v>
      </c>
      <c r="AP2469">
        <v>1</v>
      </c>
      <c r="AQ2469">
        <v>1</v>
      </c>
      <c r="AR2469">
        <v>0</v>
      </c>
      <c r="AS2469" t="s">
        <v>3</v>
      </c>
      <c r="AT2469">
        <v>2.59</v>
      </c>
      <c r="AU2469" t="s">
        <v>23</v>
      </c>
      <c r="AV2469">
        <v>1</v>
      </c>
      <c r="AW2469">
        <v>2</v>
      </c>
      <c r="AX2469">
        <v>382004423</v>
      </c>
      <c r="AY2469">
        <v>1</v>
      </c>
      <c r="AZ2469">
        <v>0</v>
      </c>
      <c r="BA2469">
        <v>2469</v>
      </c>
      <c r="BB2469">
        <v>1</v>
      </c>
      <c r="BC2469">
        <v>0</v>
      </c>
      <c r="BD2469">
        <v>0</v>
      </c>
      <c r="BE2469">
        <v>0</v>
      </c>
      <c r="BF2469">
        <v>0</v>
      </c>
      <c r="BG2469">
        <v>0</v>
      </c>
      <c r="BH2469">
        <v>0</v>
      </c>
      <c r="BI2469">
        <v>0</v>
      </c>
      <c r="BJ2469">
        <v>0</v>
      </c>
      <c r="BK2469">
        <v>2298.7285999999999</v>
      </c>
      <c r="BL2469">
        <v>2080.4175</v>
      </c>
      <c r="BM2469">
        <v>0</v>
      </c>
      <c r="BN2469">
        <v>0</v>
      </c>
      <c r="BO2469">
        <v>2.59</v>
      </c>
      <c r="BP2469">
        <v>1</v>
      </c>
      <c r="BQ2469">
        <v>0</v>
      </c>
      <c r="BR2469">
        <v>1976.9065959999998</v>
      </c>
      <c r="BS2469">
        <v>1789.1590499999998</v>
      </c>
      <c r="BT2469">
        <v>0</v>
      </c>
      <c r="BU2469">
        <v>0</v>
      </c>
      <c r="BV2469">
        <v>2.2273999999999998</v>
      </c>
      <c r="BW2469">
        <v>1</v>
      </c>
      <c r="CV2469">
        <v>0</v>
      </c>
      <c r="CW2469">
        <f>ROUND(Y2469*Source!I910*DO2469,7)</f>
        <v>2.2273999999999999E-2</v>
      </c>
      <c r="CX2469">
        <f>ROUND(Y2469*Source!I910,7)</f>
        <v>2.2273999999999999E-2</v>
      </c>
      <c r="CY2469">
        <f>AB2469</f>
        <v>1207.05</v>
      </c>
      <c r="CZ2469">
        <f>AF2469</f>
        <v>887.54</v>
      </c>
      <c r="DA2469">
        <f>AJ2469</f>
        <v>1.36</v>
      </c>
      <c r="DB2469">
        <f t="shared" si="1408"/>
        <v>1976.9078</v>
      </c>
      <c r="DC2469">
        <f t="shared" si="1409"/>
        <v>1789.1612</v>
      </c>
      <c r="DD2469" t="s">
        <v>3</v>
      </c>
      <c r="DE2469" t="s">
        <v>3</v>
      </c>
      <c r="DF2469">
        <f t="shared" si="1406"/>
        <v>0</v>
      </c>
      <c r="DG2469">
        <f>ROUND(ROUND(AF2469*AJ2469,2)*CX2469,2)</f>
        <v>26.89</v>
      </c>
      <c r="DH2469">
        <f t="shared" si="1384"/>
        <v>17.89</v>
      </c>
      <c r="DI2469">
        <f t="shared" si="1385"/>
        <v>0</v>
      </c>
      <c r="DJ2469">
        <f>DG2469+DH2469</f>
        <v>44.78</v>
      </c>
      <c r="DK2469">
        <v>0</v>
      </c>
      <c r="DL2469" t="s">
        <v>1065</v>
      </c>
      <c r="DM2469">
        <v>6</v>
      </c>
      <c r="DN2469" t="s">
        <v>1034</v>
      </c>
      <c r="DO2469">
        <v>1</v>
      </c>
    </row>
    <row r="2470" spans="1:119" x14ac:dyDescent="0.25">
      <c r="A2470">
        <f>ROW(Source!A910)</f>
        <v>910</v>
      </c>
      <c r="B2470">
        <v>381997917</v>
      </c>
      <c r="C2470">
        <v>382004411</v>
      </c>
      <c r="D2470">
        <v>342764321</v>
      </c>
      <c r="E2470">
        <v>1</v>
      </c>
      <c r="F2470">
        <v>1</v>
      </c>
      <c r="G2470">
        <v>1</v>
      </c>
      <c r="H2470">
        <v>2</v>
      </c>
      <c r="I2470" t="s">
        <v>1325</v>
      </c>
      <c r="J2470" t="s">
        <v>1326</v>
      </c>
      <c r="K2470" t="s">
        <v>1327</v>
      </c>
      <c r="L2470">
        <v>1368</v>
      </c>
      <c r="N2470">
        <v>1011</v>
      </c>
      <c r="O2470" t="s">
        <v>1040</v>
      </c>
      <c r="P2470" t="s">
        <v>1040</v>
      </c>
      <c r="Q2470">
        <v>1</v>
      </c>
      <c r="W2470">
        <v>0</v>
      </c>
      <c r="X2470">
        <v>-1106437525</v>
      </c>
      <c r="Y2470">
        <f t="shared" si="1407"/>
        <v>1.9779999999999998</v>
      </c>
      <c r="AA2470">
        <v>0</v>
      </c>
      <c r="AB2470">
        <v>2512.9</v>
      </c>
      <c r="AC2470">
        <v>803.25</v>
      </c>
      <c r="AD2470">
        <v>0</v>
      </c>
      <c r="AE2470">
        <v>0</v>
      </c>
      <c r="AF2470">
        <v>1933</v>
      </c>
      <c r="AG2470">
        <v>803.25</v>
      </c>
      <c r="AH2470">
        <v>0</v>
      </c>
      <c r="AI2470">
        <v>1</v>
      </c>
      <c r="AJ2470">
        <v>1.3</v>
      </c>
      <c r="AK2470">
        <v>1</v>
      </c>
      <c r="AL2470">
        <v>1</v>
      </c>
      <c r="AM2470">
        <v>2</v>
      </c>
      <c r="AN2470">
        <v>0</v>
      </c>
      <c r="AO2470">
        <v>0</v>
      </c>
      <c r="AP2470">
        <v>1</v>
      </c>
      <c r="AQ2470">
        <v>1</v>
      </c>
      <c r="AR2470">
        <v>0</v>
      </c>
      <c r="AS2470" t="s">
        <v>3</v>
      </c>
      <c r="AT2470">
        <v>2.2999999999999998</v>
      </c>
      <c r="AU2470" t="s">
        <v>23</v>
      </c>
      <c r="AV2470">
        <v>1</v>
      </c>
      <c r="AW2470">
        <v>2</v>
      </c>
      <c r="AX2470">
        <v>382004424</v>
      </c>
      <c r="AY2470">
        <v>1</v>
      </c>
      <c r="AZ2470">
        <v>0</v>
      </c>
      <c r="BA2470">
        <v>2470</v>
      </c>
      <c r="BB2470">
        <v>1</v>
      </c>
      <c r="BC2470">
        <v>0</v>
      </c>
      <c r="BD2470">
        <v>0</v>
      </c>
      <c r="BE2470">
        <v>0</v>
      </c>
      <c r="BF2470">
        <v>0</v>
      </c>
      <c r="BG2470">
        <v>0</v>
      </c>
      <c r="BH2470">
        <v>0</v>
      </c>
      <c r="BI2470">
        <v>0</v>
      </c>
      <c r="BJ2470">
        <v>0</v>
      </c>
      <c r="BK2470">
        <v>4445.8999999999996</v>
      </c>
      <c r="BL2470">
        <v>1847.4749999999999</v>
      </c>
      <c r="BM2470">
        <v>0</v>
      </c>
      <c r="BN2470">
        <v>0</v>
      </c>
      <c r="BO2470">
        <v>2.2999999999999998</v>
      </c>
      <c r="BP2470">
        <v>1</v>
      </c>
      <c r="BQ2470">
        <v>0</v>
      </c>
      <c r="BR2470">
        <v>3823.4739999999997</v>
      </c>
      <c r="BS2470">
        <v>1588.8284999999998</v>
      </c>
      <c r="BT2470">
        <v>0</v>
      </c>
      <c r="BU2470">
        <v>0</v>
      </c>
      <c r="BV2470">
        <v>1.9779999999999998</v>
      </c>
      <c r="BW2470">
        <v>1</v>
      </c>
      <c r="CV2470">
        <v>0</v>
      </c>
      <c r="CW2470">
        <f>ROUND(Y2470*Source!I910*DO2470,7)</f>
        <v>1.9779999999999999E-2</v>
      </c>
      <c r="CX2470">
        <f>ROUND(Y2470*Source!I910,7)</f>
        <v>1.9779999999999999E-2</v>
      </c>
      <c r="CY2470">
        <f>AB2470</f>
        <v>2512.9</v>
      </c>
      <c r="CZ2470">
        <f>AF2470</f>
        <v>1933</v>
      </c>
      <c r="DA2470">
        <f>AJ2470</f>
        <v>1.3</v>
      </c>
      <c r="DB2470">
        <f t="shared" si="1408"/>
        <v>3823.4740000000002</v>
      </c>
      <c r="DC2470">
        <f t="shared" si="1409"/>
        <v>1588.8327999999999</v>
      </c>
      <c r="DD2470" t="s">
        <v>3</v>
      </c>
      <c r="DE2470" t="s">
        <v>3</v>
      </c>
      <c r="DF2470">
        <f t="shared" si="1406"/>
        <v>0</v>
      </c>
      <c r="DG2470">
        <f>ROUND(ROUND(AF2470*AJ2470,2)*CX2470,2)</f>
        <v>49.71</v>
      </c>
      <c r="DH2470">
        <f t="shared" si="1384"/>
        <v>15.89</v>
      </c>
      <c r="DI2470">
        <f t="shared" si="1385"/>
        <v>0</v>
      </c>
      <c r="DJ2470">
        <f>DG2470+DH2470</f>
        <v>65.599999999999994</v>
      </c>
      <c r="DK2470">
        <v>0</v>
      </c>
      <c r="DL2470" t="s">
        <v>1065</v>
      </c>
      <c r="DM2470">
        <v>6</v>
      </c>
      <c r="DN2470" t="s">
        <v>1034</v>
      </c>
      <c r="DO2470">
        <v>1</v>
      </c>
    </row>
    <row r="2471" spans="1:119" x14ac:dyDescent="0.25">
      <c r="A2471">
        <f>ROW(Source!A910)</f>
        <v>910</v>
      </c>
      <c r="B2471">
        <v>381997917</v>
      </c>
      <c r="C2471">
        <v>382004411</v>
      </c>
      <c r="D2471">
        <v>342764897</v>
      </c>
      <c r="E2471">
        <v>1</v>
      </c>
      <c r="F2471">
        <v>1</v>
      </c>
      <c r="G2471">
        <v>1</v>
      </c>
      <c r="H2471">
        <v>2</v>
      </c>
      <c r="I2471" t="s">
        <v>1271</v>
      </c>
      <c r="J2471" t="s">
        <v>1272</v>
      </c>
      <c r="K2471" t="s">
        <v>1273</v>
      </c>
      <c r="L2471">
        <v>1368</v>
      </c>
      <c r="N2471">
        <v>1011</v>
      </c>
      <c r="O2471" t="s">
        <v>1040</v>
      </c>
      <c r="P2471" t="s">
        <v>1040</v>
      </c>
      <c r="Q2471">
        <v>1</v>
      </c>
      <c r="W2471">
        <v>0</v>
      </c>
      <c r="X2471">
        <v>964272568</v>
      </c>
      <c r="Y2471">
        <f t="shared" si="1407"/>
        <v>2.1156000000000001</v>
      </c>
      <c r="AA2471">
        <v>0</v>
      </c>
      <c r="AB2471">
        <v>1574.27</v>
      </c>
      <c r="AC2471">
        <v>687.23</v>
      </c>
      <c r="AD2471">
        <v>0</v>
      </c>
      <c r="AE2471">
        <v>0</v>
      </c>
      <c r="AF2471">
        <v>1574.27</v>
      </c>
      <c r="AG2471">
        <v>687.23</v>
      </c>
      <c r="AH2471">
        <v>0</v>
      </c>
      <c r="AI2471">
        <v>1</v>
      </c>
      <c r="AJ2471">
        <v>1</v>
      </c>
      <c r="AK2471">
        <v>1</v>
      </c>
      <c r="AL2471">
        <v>1</v>
      </c>
      <c r="AM2471">
        <v>-2</v>
      </c>
      <c r="AN2471">
        <v>0</v>
      </c>
      <c r="AO2471">
        <v>0</v>
      </c>
      <c r="AP2471">
        <v>1</v>
      </c>
      <c r="AQ2471">
        <v>1</v>
      </c>
      <c r="AR2471">
        <v>0</v>
      </c>
      <c r="AS2471" t="s">
        <v>3</v>
      </c>
      <c r="AT2471">
        <v>2.46</v>
      </c>
      <c r="AU2471" t="s">
        <v>23</v>
      </c>
      <c r="AV2471">
        <v>1</v>
      </c>
      <c r="AW2471">
        <v>2</v>
      </c>
      <c r="AX2471">
        <v>382004425</v>
      </c>
      <c r="AY2471">
        <v>1</v>
      </c>
      <c r="AZ2471">
        <v>0</v>
      </c>
      <c r="BA2471">
        <v>2471</v>
      </c>
      <c r="BB2471">
        <v>1</v>
      </c>
      <c r="BC2471">
        <v>0</v>
      </c>
      <c r="BD2471">
        <v>0</v>
      </c>
      <c r="BE2471">
        <v>0</v>
      </c>
      <c r="BF2471">
        <v>0</v>
      </c>
      <c r="BG2471">
        <v>0</v>
      </c>
      <c r="BH2471">
        <v>0</v>
      </c>
      <c r="BI2471">
        <v>0</v>
      </c>
      <c r="BJ2471">
        <v>0</v>
      </c>
      <c r="BK2471">
        <v>3872.7041999999997</v>
      </c>
      <c r="BL2471">
        <v>1690.5858000000001</v>
      </c>
      <c r="BM2471">
        <v>0</v>
      </c>
      <c r="BN2471">
        <v>0</v>
      </c>
      <c r="BO2471">
        <v>2.46</v>
      </c>
      <c r="BP2471">
        <v>1</v>
      </c>
      <c r="BQ2471">
        <v>0</v>
      </c>
      <c r="BR2471">
        <v>3330.5256120000004</v>
      </c>
      <c r="BS2471">
        <v>1453.9037880000001</v>
      </c>
      <c r="BT2471">
        <v>0</v>
      </c>
      <c r="BU2471">
        <v>0</v>
      </c>
      <c r="BV2471">
        <v>2.1156000000000001</v>
      </c>
      <c r="BW2471">
        <v>1</v>
      </c>
      <c r="CV2471">
        <v>0</v>
      </c>
      <c r="CW2471">
        <f>ROUND(Y2471*Source!I910*DO2471,7)</f>
        <v>2.1156000000000001E-2</v>
      </c>
      <c r="CX2471">
        <f>ROUND(Y2471*Source!I910,7)</f>
        <v>2.1156000000000001E-2</v>
      </c>
      <c r="CY2471">
        <f>AB2471</f>
        <v>1574.27</v>
      </c>
      <c r="CZ2471">
        <f>AF2471</f>
        <v>1574.27</v>
      </c>
      <c r="DA2471">
        <f>AJ2471</f>
        <v>1</v>
      </c>
      <c r="DB2471">
        <f t="shared" si="1408"/>
        <v>3330.5219999999999</v>
      </c>
      <c r="DC2471">
        <f t="shared" si="1409"/>
        <v>1453.9074000000001</v>
      </c>
      <c r="DD2471" t="s">
        <v>3</v>
      </c>
      <c r="DE2471" t="s">
        <v>3</v>
      </c>
      <c r="DF2471">
        <f t="shared" si="1406"/>
        <v>0</v>
      </c>
      <c r="DG2471">
        <f>ROUND(ROUND(AF2471,2)*CX2471,2)</f>
        <v>33.31</v>
      </c>
      <c r="DH2471">
        <f t="shared" si="1384"/>
        <v>14.54</v>
      </c>
      <c r="DI2471">
        <f t="shared" si="1385"/>
        <v>0</v>
      </c>
      <c r="DJ2471">
        <f>DG2471+DH2471</f>
        <v>47.85</v>
      </c>
      <c r="DK2471">
        <v>1</v>
      </c>
      <c r="DL2471" t="s">
        <v>1041</v>
      </c>
      <c r="DM2471">
        <v>5</v>
      </c>
      <c r="DN2471" t="s">
        <v>1034</v>
      </c>
      <c r="DO2471">
        <v>1</v>
      </c>
    </row>
    <row r="2472" spans="1:119" x14ac:dyDescent="0.25">
      <c r="A2472">
        <f>ROW(Source!A910)</f>
        <v>910</v>
      </c>
      <c r="B2472">
        <v>381997917</v>
      </c>
      <c r="C2472">
        <v>382004411</v>
      </c>
      <c r="D2472">
        <v>342765100</v>
      </c>
      <c r="E2472">
        <v>1</v>
      </c>
      <c r="F2472">
        <v>1</v>
      </c>
      <c r="G2472">
        <v>1</v>
      </c>
      <c r="H2472">
        <v>2</v>
      </c>
      <c r="I2472" t="s">
        <v>1454</v>
      </c>
      <c r="J2472" t="s">
        <v>1455</v>
      </c>
      <c r="K2472" t="s">
        <v>1456</v>
      </c>
      <c r="L2472">
        <v>1368</v>
      </c>
      <c r="N2472">
        <v>1011</v>
      </c>
      <c r="O2472" t="s">
        <v>1040</v>
      </c>
      <c r="P2472" t="s">
        <v>1040</v>
      </c>
      <c r="Q2472">
        <v>1</v>
      </c>
      <c r="W2472">
        <v>0</v>
      </c>
      <c r="X2472">
        <v>-1983820255</v>
      </c>
      <c r="Y2472">
        <f t="shared" si="1407"/>
        <v>10.5006</v>
      </c>
      <c r="AA2472">
        <v>0</v>
      </c>
      <c r="AB2472">
        <v>3037.33</v>
      </c>
      <c r="AC2472">
        <v>803.25</v>
      </c>
      <c r="AD2472">
        <v>0</v>
      </c>
      <c r="AE2472">
        <v>0</v>
      </c>
      <c r="AF2472">
        <v>2391.6</v>
      </c>
      <c r="AG2472">
        <v>803.25</v>
      </c>
      <c r="AH2472">
        <v>0</v>
      </c>
      <c r="AI2472">
        <v>1</v>
      </c>
      <c r="AJ2472">
        <v>1.27</v>
      </c>
      <c r="AK2472">
        <v>1</v>
      </c>
      <c r="AL2472">
        <v>1</v>
      </c>
      <c r="AM2472">
        <v>2</v>
      </c>
      <c r="AN2472">
        <v>0</v>
      </c>
      <c r="AO2472">
        <v>0</v>
      </c>
      <c r="AP2472">
        <v>1</v>
      </c>
      <c r="AQ2472">
        <v>1</v>
      </c>
      <c r="AR2472">
        <v>0</v>
      </c>
      <c r="AS2472" t="s">
        <v>3</v>
      </c>
      <c r="AT2472">
        <v>12.21</v>
      </c>
      <c r="AU2472" t="s">
        <v>23</v>
      </c>
      <c r="AV2472">
        <v>1</v>
      </c>
      <c r="AW2472">
        <v>2</v>
      </c>
      <c r="AX2472">
        <v>382004426</v>
      </c>
      <c r="AY2472">
        <v>1</v>
      </c>
      <c r="AZ2472">
        <v>0</v>
      </c>
      <c r="BA2472">
        <v>2472</v>
      </c>
      <c r="BB2472">
        <v>1</v>
      </c>
      <c r="BC2472">
        <v>0</v>
      </c>
      <c r="BD2472">
        <v>0</v>
      </c>
      <c r="BE2472">
        <v>0</v>
      </c>
      <c r="BF2472">
        <v>0</v>
      </c>
      <c r="BG2472">
        <v>0</v>
      </c>
      <c r="BH2472">
        <v>0</v>
      </c>
      <c r="BI2472">
        <v>0</v>
      </c>
      <c r="BJ2472">
        <v>0</v>
      </c>
      <c r="BK2472">
        <v>29201.436000000002</v>
      </c>
      <c r="BL2472">
        <v>9807.6825000000008</v>
      </c>
      <c r="BM2472">
        <v>0</v>
      </c>
      <c r="BN2472">
        <v>0</v>
      </c>
      <c r="BO2472">
        <v>12.21</v>
      </c>
      <c r="BP2472">
        <v>1</v>
      </c>
      <c r="BQ2472">
        <v>0</v>
      </c>
      <c r="BR2472">
        <v>25113.234960000002</v>
      </c>
      <c r="BS2472">
        <v>8434.6069499999994</v>
      </c>
      <c r="BT2472">
        <v>0</v>
      </c>
      <c r="BU2472">
        <v>0</v>
      </c>
      <c r="BV2472">
        <v>10.5006</v>
      </c>
      <c r="BW2472">
        <v>1</v>
      </c>
      <c r="CV2472">
        <v>0</v>
      </c>
      <c r="CW2472">
        <f>ROUND(Y2472*Source!I910*DO2472,7)</f>
        <v>0.105006</v>
      </c>
      <c r="CX2472">
        <f>ROUND(Y2472*Source!I910,7)</f>
        <v>0.105006</v>
      </c>
      <c r="CY2472">
        <f>AB2472</f>
        <v>3037.33</v>
      </c>
      <c r="CZ2472">
        <f>AF2472</f>
        <v>2391.6</v>
      </c>
      <c r="DA2472">
        <f>AJ2472</f>
        <v>1.27</v>
      </c>
      <c r="DB2472">
        <f t="shared" si="1408"/>
        <v>25113.238399999998</v>
      </c>
      <c r="DC2472">
        <f t="shared" si="1409"/>
        <v>8434.6047999999992</v>
      </c>
      <c r="DD2472" t="s">
        <v>3</v>
      </c>
      <c r="DE2472" t="s">
        <v>3</v>
      </c>
      <c r="DF2472">
        <f t="shared" si="1406"/>
        <v>0</v>
      </c>
      <c r="DG2472">
        <f>ROUND(ROUND(AF2472*AJ2472,2)*CX2472,2)</f>
        <v>318.94</v>
      </c>
      <c r="DH2472">
        <f t="shared" si="1384"/>
        <v>84.35</v>
      </c>
      <c r="DI2472">
        <f t="shared" si="1385"/>
        <v>0</v>
      </c>
      <c r="DJ2472">
        <f>DG2472+DH2472</f>
        <v>403.28999999999996</v>
      </c>
      <c r="DK2472">
        <v>0</v>
      </c>
      <c r="DL2472" t="s">
        <v>1065</v>
      </c>
      <c r="DM2472">
        <v>6</v>
      </c>
      <c r="DN2472" t="s">
        <v>1034</v>
      </c>
      <c r="DO2472">
        <v>1</v>
      </c>
    </row>
    <row r="2473" spans="1:119" x14ac:dyDescent="0.25">
      <c r="A2473">
        <f>ROW(Source!A910)</f>
        <v>910</v>
      </c>
      <c r="B2473">
        <v>381997917</v>
      </c>
      <c r="C2473">
        <v>382004411</v>
      </c>
      <c r="D2473">
        <v>342765593</v>
      </c>
      <c r="E2473">
        <v>1</v>
      </c>
      <c r="F2473">
        <v>1</v>
      </c>
      <c r="G2473">
        <v>1</v>
      </c>
      <c r="H2473">
        <v>2</v>
      </c>
      <c r="I2473" t="s">
        <v>1218</v>
      </c>
      <c r="J2473" t="s">
        <v>1219</v>
      </c>
      <c r="K2473" t="s">
        <v>1220</v>
      </c>
      <c r="L2473">
        <v>1368</v>
      </c>
      <c r="N2473">
        <v>1011</v>
      </c>
      <c r="O2473" t="s">
        <v>1040</v>
      </c>
      <c r="P2473" t="s">
        <v>1040</v>
      </c>
      <c r="Q2473">
        <v>1</v>
      </c>
      <c r="W2473">
        <v>0</v>
      </c>
      <c r="X2473">
        <v>665160091</v>
      </c>
      <c r="Y2473">
        <f t="shared" si="1407"/>
        <v>0.89439999999999997</v>
      </c>
      <c r="AA2473">
        <v>0</v>
      </c>
      <c r="AB2473">
        <v>1283.06</v>
      </c>
      <c r="AC2473">
        <v>597.98</v>
      </c>
      <c r="AD2473">
        <v>0</v>
      </c>
      <c r="AE2473">
        <v>0</v>
      </c>
      <c r="AF2473">
        <v>1043.1400000000001</v>
      </c>
      <c r="AG2473">
        <v>597.98</v>
      </c>
      <c r="AH2473">
        <v>0</v>
      </c>
      <c r="AI2473">
        <v>1</v>
      </c>
      <c r="AJ2473">
        <v>1.23</v>
      </c>
      <c r="AK2473">
        <v>1</v>
      </c>
      <c r="AL2473">
        <v>1</v>
      </c>
      <c r="AM2473">
        <v>2</v>
      </c>
      <c r="AN2473">
        <v>0</v>
      </c>
      <c r="AO2473">
        <v>0</v>
      </c>
      <c r="AP2473">
        <v>1</v>
      </c>
      <c r="AQ2473">
        <v>1</v>
      </c>
      <c r="AR2473">
        <v>0</v>
      </c>
      <c r="AS2473" t="s">
        <v>3</v>
      </c>
      <c r="AT2473">
        <v>1.04</v>
      </c>
      <c r="AU2473" t="s">
        <v>23</v>
      </c>
      <c r="AV2473">
        <v>1</v>
      </c>
      <c r="AW2473">
        <v>2</v>
      </c>
      <c r="AX2473">
        <v>382004427</v>
      </c>
      <c r="AY2473">
        <v>1</v>
      </c>
      <c r="AZ2473">
        <v>0</v>
      </c>
      <c r="BA2473">
        <v>2473</v>
      </c>
      <c r="BB2473">
        <v>1</v>
      </c>
      <c r="BC2473">
        <v>0</v>
      </c>
      <c r="BD2473">
        <v>0</v>
      </c>
      <c r="BE2473">
        <v>0</v>
      </c>
      <c r="BF2473">
        <v>0</v>
      </c>
      <c r="BG2473">
        <v>0</v>
      </c>
      <c r="BH2473">
        <v>0</v>
      </c>
      <c r="BI2473">
        <v>0</v>
      </c>
      <c r="BJ2473">
        <v>0</v>
      </c>
      <c r="BK2473">
        <v>1084.8656000000001</v>
      </c>
      <c r="BL2473">
        <v>621.89920000000006</v>
      </c>
      <c r="BM2473">
        <v>0</v>
      </c>
      <c r="BN2473">
        <v>0</v>
      </c>
      <c r="BO2473">
        <v>1.04</v>
      </c>
      <c r="BP2473">
        <v>1</v>
      </c>
      <c r="BQ2473">
        <v>0</v>
      </c>
      <c r="BR2473">
        <v>932.98441600000001</v>
      </c>
      <c r="BS2473">
        <v>534.83331199999998</v>
      </c>
      <c r="BT2473">
        <v>0</v>
      </c>
      <c r="BU2473">
        <v>0</v>
      </c>
      <c r="BV2473">
        <v>0.89439999999999997</v>
      </c>
      <c r="BW2473">
        <v>1</v>
      </c>
      <c r="CV2473">
        <v>0</v>
      </c>
      <c r="CW2473">
        <f>ROUND(Y2473*Source!I910*DO2473,7)</f>
        <v>8.9440000000000006E-3</v>
      </c>
      <c r="CX2473">
        <f>ROUND(Y2473*Source!I910,7)</f>
        <v>8.9440000000000006E-3</v>
      </c>
      <c r="CY2473">
        <f>AB2473</f>
        <v>1283.06</v>
      </c>
      <c r="CZ2473">
        <f>AF2473</f>
        <v>1043.1400000000001</v>
      </c>
      <c r="DA2473">
        <f>AJ2473</f>
        <v>1.23</v>
      </c>
      <c r="DB2473">
        <f t="shared" si="1408"/>
        <v>932.98820000000001</v>
      </c>
      <c r="DC2473">
        <f t="shared" si="1409"/>
        <v>534.83399999999995</v>
      </c>
      <c r="DD2473" t="s">
        <v>3</v>
      </c>
      <c r="DE2473" t="s">
        <v>3</v>
      </c>
      <c r="DF2473">
        <f t="shared" si="1406"/>
        <v>0</v>
      </c>
      <c r="DG2473">
        <f>ROUND(ROUND(AF2473*AJ2473,2)*CX2473,2)</f>
        <v>11.48</v>
      </c>
      <c r="DH2473">
        <f t="shared" si="1384"/>
        <v>5.35</v>
      </c>
      <c r="DI2473">
        <f t="shared" si="1385"/>
        <v>0</v>
      </c>
      <c r="DJ2473">
        <f>DG2473+DH2473</f>
        <v>16.829999999999998</v>
      </c>
      <c r="DK2473">
        <v>0</v>
      </c>
      <c r="DL2473" t="s">
        <v>1221</v>
      </c>
      <c r="DM2473">
        <v>4</v>
      </c>
      <c r="DN2473" t="s">
        <v>1034</v>
      </c>
      <c r="DO2473">
        <v>1</v>
      </c>
    </row>
    <row r="2474" spans="1:119" x14ac:dyDescent="0.25">
      <c r="A2474">
        <f>ROW(Source!A910)</f>
        <v>910</v>
      </c>
      <c r="B2474">
        <v>381997917</v>
      </c>
      <c r="C2474">
        <v>382004411</v>
      </c>
      <c r="D2474">
        <v>342715725</v>
      </c>
      <c r="E2474">
        <v>1</v>
      </c>
      <c r="F2474">
        <v>1</v>
      </c>
      <c r="G2474">
        <v>1</v>
      </c>
      <c r="H2474">
        <v>3</v>
      </c>
      <c r="I2474" t="s">
        <v>1222</v>
      </c>
      <c r="J2474" t="s">
        <v>1223</v>
      </c>
      <c r="K2474" t="s">
        <v>1224</v>
      </c>
      <c r="L2474">
        <v>1339</v>
      </c>
      <c r="N2474">
        <v>1007</v>
      </c>
      <c r="O2474" t="s">
        <v>686</v>
      </c>
      <c r="P2474" t="s">
        <v>686</v>
      </c>
      <c r="Q2474">
        <v>1</v>
      </c>
      <c r="W2474">
        <v>0</v>
      </c>
      <c r="X2474">
        <v>-436317592</v>
      </c>
      <c r="Y2474">
        <f>(AT2474*ROUND(0,7))</f>
        <v>0</v>
      </c>
      <c r="AA2474">
        <v>49.99</v>
      </c>
      <c r="AB2474">
        <v>0</v>
      </c>
      <c r="AC2474">
        <v>0</v>
      </c>
      <c r="AD2474">
        <v>0</v>
      </c>
      <c r="AE2474">
        <v>35.71</v>
      </c>
      <c r="AF2474">
        <v>0</v>
      </c>
      <c r="AG2474">
        <v>0</v>
      </c>
      <c r="AH2474">
        <v>0</v>
      </c>
      <c r="AI2474">
        <v>1.4</v>
      </c>
      <c r="AJ2474">
        <v>1</v>
      </c>
      <c r="AK2474">
        <v>1</v>
      </c>
      <c r="AL2474">
        <v>1</v>
      </c>
      <c r="AM2474">
        <v>2</v>
      </c>
      <c r="AN2474">
        <v>0</v>
      </c>
      <c r="AO2474">
        <v>0</v>
      </c>
      <c r="AP2474">
        <v>1</v>
      </c>
      <c r="AQ2474">
        <v>1</v>
      </c>
      <c r="AR2474">
        <v>0</v>
      </c>
      <c r="AS2474" t="s">
        <v>3</v>
      </c>
      <c r="AT2474">
        <v>7</v>
      </c>
      <c r="AU2474" t="s">
        <v>14</v>
      </c>
      <c r="AV2474">
        <v>0</v>
      </c>
      <c r="AW2474">
        <v>2</v>
      </c>
      <c r="AX2474">
        <v>382004428</v>
      </c>
      <c r="AY2474">
        <v>1</v>
      </c>
      <c r="AZ2474">
        <v>0</v>
      </c>
      <c r="BA2474">
        <v>2474</v>
      </c>
      <c r="BB2474">
        <v>1</v>
      </c>
      <c r="BC2474">
        <v>0</v>
      </c>
      <c r="BD2474">
        <v>0</v>
      </c>
      <c r="BE2474">
        <v>0</v>
      </c>
      <c r="BF2474">
        <v>0</v>
      </c>
      <c r="BG2474">
        <v>0</v>
      </c>
      <c r="BH2474">
        <v>0</v>
      </c>
      <c r="BI2474">
        <v>0</v>
      </c>
      <c r="BJ2474">
        <v>249.97</v>
      </c>
      <c r="BK2474">
        <v>0</v>
      </c>
      <c r="BL2474">
        <v>0</v>
      </c>
      <c r="BM2474">
        <v>0</v>
      </c>
      <c r="BN2474">
        <v>0</v>
      </c>
      <c r="BO2474">
        <v>0</v>
      </c>
      <c r="BP2474">
        <v>1</v>
      </c>
      <c r="BQ2474">
        <v>0</v>
      </c>
      <c r="BR2474">
        <v>0</v>
      </c>
      <c r="BS2474">
        <v>0</v>
      </c>
      <c r="BT2474">
        <v>0</v>
      </c>
      <c r="BU2474">
        <v>0</v>
      </c>
      <c r="BV2474">
        <v>0</v>
      </c>
      <c r="BW2474">
        <v>0</v>
      </c>
      <c r="CV2474">
        <v>0</v>
      </c>
      <c r="CW2474">
        <v>0</v>
      </c>
      <c r="CX2474">
        <f>ROUND(Y2474*Source!I910,7)</f>
        <v>0</v>
      </c>
      <c r="CY2474">
        <f>AA2474</f>
        <v>49.99</v>
      </c>
      <c r="CZ2474">
        <f>AE2474</f>
        <v>35.71</v>
      </c>
      <c r="DA2474">
        <f>AI2474</f>
        <v>1.4</v>
      </c>
      <c r="DB2474">
        <f>ROUND((ROUND(AT2474*CZ2474,2)*ROUND(0,7)),6)</f>
        <v>0</v>
      </c>
      <c r="DC2474">
        <f>ROUND((ROUND(AT2474*AG2474,2)*ROUND(0,7)),6)</f>
        <v>0</v>
      </c>
      <c r="DD2474" t="s">
        <v>3</v>
      </c>
      <c r="DE2474" t="s">
        <v>3</v>
      </c>
      <c r="DF2474">
        <f>ROUND(ROUND(AE2474*AI2474,2)*CX2474,2)</f>
        <v>0</v>
      </c>
      <c r="DG2474">
        <f>ROUND(ROUND(AF2474,2)*CX2474,2)</f>
        <v>0</v>
      </c>
      <c r="DH2474">
        <f t="shared" si="1384"/>
        <v>0</v>
      </c>
      <c r="DI2474">
        <f t="shared" si="1385"/>
        <v>0</v>
      </c>
      <c r="DJ2474">
        <f>DF2474</f>
        <v>0</v>
      </c>
      <c r="DK2474">
        <v>0</v>
      </c>
      <c r="DL2474" t="s">
        <v>3</v>
      </c>
      <c r="DM2474">
        <v>0</v>
      </c>
      <c r="DN2474" t="s">
        <v>3</v>
      </c>
      <c r="DO2474">
        <v>0</v>
      </c>
    </row>
    <row r="2475" spans="1:119" x14ac:dyDescent="0.25">
      <c r="A2475">
        <f>ROW(Source!A910)</f>
        <v>910</v>
      </c>
      <c r="B2475">
        <v>381997917</v>
      </c>
      <c r="C2475">
        <v>382004411</v>
      </c>
      <c r="D2475">
        <v>342641328</v>
      </c>
      <c r="E2475">
        <v>113</v>
      </c>
      <c r="F2475">
        <v>1</v>
      </c>
      <c r="G2475">
        <v>1</v>
      </c>
      <c r="H2475">
        <v>3</v>
      </c>
      <c r="I2475" t="s">
        <v>1337</v>
      </c>
      <c r="J2475" t="s">
        <v>3</v>
      </c>
      <c r="K2475" t="s">
        <v>1462</v>
      </c>
      <c r="L2475">
        <v>1339</v>
      </c>
      <c r="N2475">
        <v>1007</v>
      </c>
      <c r="O2475" t="s">
        <v>686</v>
      </c>
      <c r="P2475" t="s">
        <v>686</v>
      </c>
      <c r="Q2475">
        <v>1</v>
      </c>
      <c r="W2475">
        <v>0</v>
      </c>
      <c r="X2475">
        <v>-804509811</v>
      </c>
      <c r="Y2475">
        <f>(AT2475*ROUND(0,7))</f>
        <v>0</v>
      </c>
      <c r="AA2475">
        <v>0</v>
      </c>
      <c r="AB2475">
        <v>0</v>
      </c>
      <c r="AC2475">
        <v>0</v>
      </c>
      <c r="AD2475">
        <v>0</v>
      </c>
      <c r="AE2475">
        <v>0</v>
      </c>
      <c r="AF2475">
        <v>0</v>
      </c>
      <c r="AG2475">
        <v>0</v>
      </c>
      <c r="AH2475">
        <v>0</v>
      </c>
      <c r="AI2475">
        <v>1</v>
      </c>
      <c r="AJ2475">
        <v>1</v>
      </c>
      <c r="AK2475">
        <v>1</v>
      </c>
      <c r="AL2475">
        <v>1</v>
      </c>
      <c r="AM2475">
        <v>-2</v>
      </c>
      <c r="AN2475">
        <v>1</v>
      </c>
      <c r="AO2475">
        <v>0</v>
      </c>
      <c r="AP2475">
        <v>1</v>
      </c>
      <c r="AQ2475">
        <v>1</v>
      </c>
      <c r="AR2475">
        <v>0</v>
      </c>
      <c r="AS2475" t="s">
        <v>3</v>
      </c>
      <c r="AT2475">
        <v>0</v>
      </c>
      <c r="AU2475" t="s">
        <v>14</v>
      </c>
      <c r="AV2475">
        <v>0</v>
      </c>
      <c r="AW2475">
        <v>2</v>
      </c>
      <c r="AX2475">
        <v>382004429</v>
      </c>
      <c r="AY2475">
        <v>1</v>
      </c>
      <c r="AZ2475">
        <v>0</v>
      </c>
      <c r="BA2475">
        <v>2475</v>
      </c>
      <c r="BB2475">
        <v>1</v>
      </c>
      <c r="BC2475">
        <v>0</v>
      </c>
      <c r="BD2475">
        <v>0</v>
      </c>
      <c r="BE2475">
        <v>0</v>
      </c>
      <c r="BF2475">
        <v>0</v>
      </c>
      <c r="BG2475">
        <v>0</v>
      </c>
      <c r="BH2475">
        <v>0</v>
      </c>
      <c r="BI2475">
        <v>0</v>
      </c>
      <c r="BJ2475">
        <v>0</v>
      </c>
      <c r="BK2475">
        <v>0</v>
      </c>
      <c r="BL2475">
        <v>0</v>
      </c>
      <c r="BM2475">
        <v>0</v>
      </c>
      <c r="BN2475">
        <v>0</v>
      </c>
      <c r="BO2475">
        <v>0</v>
      </c>
      <c r="BP2475">
        <v>0</v>
      </c>
      <c r="BQ2475">
        <v>0</v>
      </c>
      <c r="BR2475">
        <v>0</v>
      </c>
      <c r="BS2475">
        <v>0</v>
      </c>
      <c r="BT2475">
        <v>0</v>
      </c>
      <c r="BU2475">
        <v>0</v>
      </c>
      <c r="BV2475">
        <v>0</v>
      </c>
      <c r="BW2475">
        <v>0</v>
      </c>
      <c r="CV2475">
        <v>0</v>
      </c>
      <c r="CW2475">
        <v>0</v>
      </c>
      <c r="CX2475">
        <f>ROUND(Y2475*Source!I910,7)</f>
        <v>0</v>
      </c>
      <c r="CY2475">
        <f>AA2475</f>
        <v>0</v>
      </c>
      <c r="CZ2475">
        <f>AE2475</f>
        <v>0</v>
      </c>
      <c r="DA2475">
        <f>AI2475</f>
        <v>1</v>
      </c>
      <c r="DB2475">
        <f>ROUND((ROUND(AT2475*CZ2475,2)*ROUND(0,7)),6)</f>
        <v>0</v>
      </c>
      <c r="DC2475">
        <f>ROUND((ROUND(AT2475*AG2475,2)*ROUND(0,7)),6)</f>
        <v>0</v>
      </c>
      <c r="DD2475" t="s">
        <v>3</v>
      </c>
      <c r="DE2475" t="s">
        <v>3</v>
      </c>
      <c r="DF2475">
        <f t="shared" ref="DF2475:DF2509" si="1410">ROUND(ROUND(AE2475,2)*CX2475,2)</f>
        <v>0</v>
      </c>
      <c r="DG2475">
        <f>ROUND(ROUND(AF2475,2)*CX2475,2)</f>
        <v>0</v>
      </c>
      <c r="DH2475">
        <f t="shared" si="1384"/>
        <v>0</v>
      </c>
      <c r="DI2475">
        <f t="shared" si="1385"/>
        <v>0</v>
      </c>
      <c r="DJ2475">
        <f>DF2475</f>
        <v>0</v>
      </c>
      <c r="DK2475">
        <v>0</v>
      </c>
      <c r="DL2475" t="s">
        <v>3</v>
      </c>
      <c r="DM2475">
        <v>0</v>
      </c>
      <c r="DN2475" t="s">
        <v>3</v>
      </c>
      <c r="DO2475">
        <v>0</v>
      </c>
    </row>
    <row r="2476" spans="1:119" x14ac:dyDescent="0.25">
      <c r="A2476">
        <f>ROW(Source!A911)</f>
        <v>911</v>
      </c>
      <c r="B2476">
        <v>381997917</v>
      </c>
      <c r="C2476">
        <v>382004430</v>
      </c>
      <c r="D2476">
        <v>342640393</v>
      </c>
      <c r="E2476">
        <v>113</v>
      </c>
      <c r="F2476">
        <v>1</v>
      </c>
      <c r="G2476">
        <v>1</v>
      </c>
      <c r="H2476">
        <v>1</v>
      </c>
      <c r="I2476" t="s">
        <v>1035</v>
      </c>
      <c r="J2476" t="s">
        <v>3</v>
      </c>
      <c r="K2476" t="s">
        <v>1036</v>
      </c>
      <c r="L2476">
        <v>1191</v>
      </c>
      <c r="N2476">
        <v>1013</v>
      </c>
      <c r="O2476" t="s">
        <v>1034</v>
      </c>
      <c r="P2476" t="s">
        <v>1034</v>
      </c>
      <c r="Q2476">
        <v>1</v>
      </c>
      <c r="W2476">
        <v>0</v>
      </c>
      <c r="X2476">
        <v>-1417349443</v>
      </c>
      <c r="Y2476">
        <f>(AT2476*ROUND(0.86,7))</f>
        <v>0.56759999999999999</v>
      </c>
      <c r="AA2476">
        <v>0</v>
      </c>
      <c r="AB2476">
        <v>0</v>
      </c>
      <c r="AC2476">
        <v>0</v>
      </c>
      <c r="AD2476">
        <v>0</v>
      </c>
      <c r="AE2476">
        <v>0</v>
      </c>
      <c r="AF2476">
        <v>0</v>
      </c>
      <c r="AG2476">
        <v>0</v>
      </c>
      <c r="AH2476">
        <v>0</v>
      </c>
      <c r="AI2476">
        <v>1</v>
      </c>
      <c r="AJ2476">
        <v>1</v>
      </c>
      <c r="AK2476">
        <v>1</v>
      </c>
      <c r="AL2476">
        <v>1</v>
      </c>
      <c r="AM2476">
        <v>-2</v>
      </c>
      <c r="AN2476">
        <v>0</v>
      </c>
      <c r="AO2476">
        <v>0</v>
      </c>
      <c r="AP2476">
        <v>1</v>
      </c>
      <c r="AQ2476">
        <v>1</v>
      </c>
      <c r="AR2476">
        <v>0</v>
      </c>
      <c r="AS2476" t="s">
        <v>3</v>
      </c>
      <c r="AT2476">
        <v>0.66</v>
      </c>
      <c r="AU2476" t="s">
        <v>23</v>
      </c>
      <c r="AV2476">
        <v>2</v>
      </c>
      <c r="AW2476">
        <v>2</v>
      </c>
      <c r="AX2476">
        <v>382004434</v>
      </c>
      <c r="AY2476">
        <v>1</v>
      </c>
      <c r="AZ2476">
        <v>0</v>
      </c>
      <c r="BA2476">
        <v>2476</v>
      </c>
      <c r="BB2476">
        <v>1</v>
      </c>
      <c r="BC2476">
        <v>0</v>
      </c>
      <c r="BD2476">
        <v>0</v>
      </c>
      <c r="BE2476">
        <v>0</v>
      </c>
      <c r="BF2476">
        <v>0</v>
      </c>
      <c r="BG2476">
        <v>0</v>
      </c>
      <c r="BH2476">
        <v>0</v>
      </c>
      <c r="BI2476">
        <v>0</v>
      </c>
      <c r="BJ2476">
        <v>0</v>
      </c>
      <c r="BK2476">
        <v>0</v>
      </c>
      <c r="BL2476">
        <v>0</v>
      </c>
      <c r="BM2476">
        <v>0</v>
      </c>
      <c r="BN2476">
        <v>0</v>
      </c>
      <c r="BO2476">
        <v>0</v>
      </c>
      <c r="BP2476">
        <v>0</v>
      </c>
      <c r="BQ2476">
        <v>0</v>
      </c>
      <c r="BR2476">
        <v>0</v>
      </c>
      <c r="BS2476">
        <v>0</v>
      </c>
      <c r="BT2476">
        <v>0</v>
      </c>
      <c r="BU2476">
        <v>0</v>
      </c>
      <c r="BV2476">
        <v>0</v>
      </c>
      <c r="BW2476">
        <v>0</v>
      </c>
      <c r="CV2476">
        <v>0</v>
      </c>
      <c r="CW2476">
        <v>0</v>
      </c>
      <c r="CX2476">
        <f>ROUND(Y2476*Source!I911,7)</f>
        <v>0.56759999999999999</v>
      </c>
      <c r="CY2476">
        <f>AD2476</f>
        <v>0</v>
      </c>
      <c r="CZ2476">
        <f>AH2476</f>
        <v>0</v>
      </c>
      <c r="DA2476">
        <f>AL2476</f>
        <v>1</v>
      </c>
      <c r="DB2476">
        <f>ROUND((ROUND(AT2476*CZ2476,2)*ROUND(0.86,7)),6)</f>
        <v>0</v>
      </c>
      <c r="DC2476">
        <f>ROUND((ROUND(AT2476*AG2476,2)*ROUND(0.86,7)),6)</f>
        <v>0</v>
      </c>
      <c r="DD2476" t="s">
        <v>3</v>
      </c>
      <c r="DE2476" t="s">
        <v>3</v>
      </c>
      <c r="DF2476">
        <f t="shared" si="1410"/>
        <v>0</v>
      </c>
      <c r="DG2476">
        <f>ROUND(ROUND(AF2476,2)*CX2476,2)</f>
        <v>0</v>
      </c>
      <c r="DH2476">
        <f t="shared" si="1384"/>
        <v>0</v>
      </c>
      <c r="DI2476">
        <f t="shared" si="1385"/>
        <v>0</v>
      </c>
      <c r="DJ2476">
        <f>DI2476</f>
        <v>0</v>
      </c>
      <c r="DK2476">
        <v>0</v>
      </c>
      <c r="DL2476" t="s">
        <v>3</v>
      </c>
      <c r="DM2476">
        <v>0</v>
      </c>
      <c r="DN2476" t="s">
        <v>3</v>
      </c>
      <c r="DO2476">
        <v>0</v>
      </c>
    </row>
    <row r="2477" spans="1:119" x14ac:dyDescent="0.25">
      <c r="A2477">
        <f>ROW(Source!A911)</f>
        <v>911</v>
      </c>
      <c r="B2477">
        <v>381997917</v>
      </c>
      <c r="C2477">
        <v>382004430</v>
      </c>
      <c r="D2477">
        <v>342765076</v>
      </c>
      <c r="E2477">
        <v>1</v>
      </c>
      <c r="F2477">
        <v>1</v>
      </c>
      <c r="G2477">
        <v>1</v>
      </c>
      <c r="H2477">
        <v>2</v>
      </c>
      <c r="I2477" t="s">
        <v>1463</v>
      </c>
      <c r="J2477" t="s">
        <v>1464</v>
      </c>
      <c r="K2477" t="s">
        <v>1465</v>
      </c>
      <c r="L2477">
        <v>1368</v>
      </c>
      <c r="N2477">
        <v>1011</v>
      </c>
      <c r="O2477" t="s">
        <v>1040</v>
      </c>
      <c r="P2477" t="s">
        <v>1040</v>
      </c>
      <c r="Q2477">
        <v>1</v>
      </c>
      <c r="W2477">
        <v>0</v>
      </c>
      <c r="X2477">
        <v>2138481795</v>
      </c>
      <c r="Y2477">
        <f>(AT2477*ROUND(0.86,7))</f>
        <v>0.2838</v>
      </c>
      <c r="AA2477">
        <v>0</v>
      </c>
      <c r="AB2477">
        <v>950.72</v>
      </c>
      <c r="AC2477">
        <v>1285.2</v>
      </c>
      <c r="AD2477">
        <v>0</v>
      </c>
      <c r="AE2477">
        <v>0</v>
      </c>
      <c r="AF2477">
        <v>779.28</v>
      </c>
      <c r="AG2477">
        <v>1285.2</v>
      </c>
      <c r="AH2477">
        <v>0</v>
      </c>
      <c r="AI2477">
        <v>1</v>
      </c>
      <c r="AJ2477">
        <v>1.22</v>
      </c>
      <c r="AK2477">
        <v>1</v>
      </c>
      <c r="AL2477">
        <v>1</v>
      </c>
      <c r="AM2477">
        <v>2</v>
      </c>
      <c r="AN2477">
        <v>0</v>
      </c>
      <c r="AO2477">
        <v>0</v>
      </c>
      <c r="AP2477">
        <v>1</v>
      </c>
      <c r="AQ2477">
        <v>1</v>
      </c>
      <c r="AR2477">
        <v>0</v>
      </c>
      <c r="AS2477" t="s">
        <v>3</v>
      </c>
      <c r="AT2477">
        <v>0.33</v>
      </c>
      <c r="AU2477" t="s">
        <v>23</v>
      </c>
      <c r="AV2477">
        <v>1</v>
      </c>
      <c r="AW2477">
        <v>2</v>
      </c>
      <c r="AX2477">
        <v>382004435</v>
      </c>
      <c r="AY2477">
        <v>1</v>
      </c>
      <c r="AZ2477">
        <v>0</v>
      </c>
      <c r="BA2477">
        <v>2477</v>
      </c>
      <c r="BB2477">
        <v>1</v>
      </c>
      <c r="BC2477">
        <v>0</v>
      </c>
      <c r="BD2477">
        <v>0</v>
      </c>
      <c r="BE2477">
        <v>0</v>
      </c>
      <c r="BF2477">
        <v>0</v>
      </c>
      <c r="BG2477">
        <v>0</v>
      </c>
      <c r="BH2477">
        <v>0</v>
      </c>
      <c r="BI2477">
        <v>0</v>
      </c>
      <c r="BJ2477">
        <v>0</v>
      </c>
      <c r="BK2477">
        <v>257.16239999999999</v>
      </c>
      <c r="BL2477">
        <v>424.11600000000004</v>
      </c>
      <c r="BM2477">
        <v>0</v>
      </c>
      <c r="BN2477">
        <v>0</v>
      </c>
      <c r="BO2477">
        <v>0.66</v>
      </c>
      <c r="BP2477">
        <v>1</v>
      </c>
      <c r="BQ2477">
        <v>0</v>
      </c>
      <c r="BR2477">
        <v>221.15966399999999</v>
      </c>
      <c r="BS2477">
        <v>364.73975999999999</v>
      </c>
      <c r="BT2477">
        <v>0</v>
      </c>
      <c r="BU2477">
        <v>0</v>
      </c>
      <c r="BV2477">
        <v>0.56759999999999999</v>
      </c>
      <c r="BW2477">
        <v>1</v>
      </c>
      <c r="CV2477">
        <v>0</v>
      </c>
      <c r="CW2477">
        <f>ROUND(Y2477*Source!I911*DO2477,7)</f>
        <v>0.56759999999999999</v>
      </c>
      <c r="CX2477">
        <f>ROUND(Y2477*Source!I911,7)</f>
        <v>0.2838</v>
      </c>
      <c r="CY2477">
        <f>AB2477</f>
        <v>950.72</v>
      </c>
      <c r="CZ2477">
        <f>AF2477</f>
        <v>779.28</v>
      </c>
      <c r="DA2477">
        <f>AJ2477</f>
        <v>1.22</v>
      </c>
      <c r="DB2477">
        <f>ROUND((ROUND(AT2477*CZ2477,2)*ROUND(0.86,7)),6)</f>
        <v>221.1576</v>
      </c>
      <c r="DC2477">
        <f>ROUND((ROUND(AT2477*AG2477,2)*ROUND(0.86,7)),6)</f>
        <v>364.7432</v>
      </c>
      <c r="DD2477" t="s">
        <v>3</v>
      </c>
      <c r="DE2477" t="s">
        <v>3</v>
      </c>
      <c r="DF2477">
        <f t="shared" si="1410"/>
        <v>0</v>
      </c>
      <c r="DG2477">
        <f>ROUND(ROUND(AF2477*AJ2477,2)*CX2477,2)</f>
        <v>269.81</v>
      </c>
      <c r="DH2477">
        <f t="shared" si="1384"/>
        <v>364.74</v>
      </c>
      <c r="DI2477">
        <f t="shared" si="1385"/>
        <v>0</v>
      </c>
      <c r="DJ2477">
        <f>DG2477+DH2477</f>
        <v>634.54999999999995</v>
      </c>
      <c r="DK2477">
        <v>0</v>
      </c>
      <c r="DL2477" t="s">
        <v>1303</v>
      </c>
      <c r="DM2477">
        <v>4.5</v>
      </c>
      <c r="DN2477" t="s">
        <v>1034</v>
      </c>
      <c r="DO2477">
        <v>2</v>
      </c>
    </row>
    <row r="2478" spans="1:119" x14ac:dyDescent="0.25">
      <c r="A2478">
        <f>ROW(Source!A911)</f>
        <v>911</v>
      </c>
      <c r="B2478">
        <v>381997917</v>
      </c>
      <c r="C2478">
        <v>382004430</v>
      </c>
      <c r="D2478">
        <v>342640172</v>
      </c>
      <c r="E2478">
        <v>113</v>
      </c>
      <c r="F2478">
        <v>1</v>
      </c>
      <c r="G2478">
        <v>1</v>
      </c>
      <c r="H2478">
        <v>3</v>
      </c>
      <c r="I2478" t="s">
        <v>1316</v>
      </c>
      <c r="J2478" t="s">
        <v>3</v>
      </c>
      <c r="K2478" t="s">
        <v>1466</v>
      </c>
      <c r="L2478">
        <v>1348</v>
      </c>
      <c r="N2478">
        <v>1009</v>
      </c>
      <c r="O2478" t="s">
        <v>846</v>
      </c>
      <c r="P2478" t="s">
        <v>846</v>
      </c>
      <c r="Q2478">
        <v>1000</v>
      </c>
      <c r="W2478">
        <v>0</v>
      </c>
      <c r="X2478">
        <v>-204111625</v>
      </c>
      <c r="Y2478">
        <f>(AT2478*ROUND(0,7))</f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>
        <v>0</v>
      </c>
      <c r="AG2478">
        <v>0</v>
      </c>
      <c r="AH2478">
        <v>0</v>
      </c>
      <c r="AI2478">
        <v>1</v>
      </c>
      <c r="AJ2478">
        <v>1</v>
      </c>
      <c r="AK2478">
        <v>1</v>
      </c>
      <c r="AL2478">
        <v>1</v>
      </c>
      <c r="AM2478">
        <v>-2</v>
      </c>
      <c r="AN2478">
        <v>0</v>
      </c>
      <c r="AO2478">
        <v>0</v>
      </c>
      <c r="AP2478">
        <v>1</v>
      </c>
      <c r="AQ2478">
        <v>1</v>
      </c>
      <c r="AR2478">
        <v>0</v>
      </c>
      <c r="AS2478" t="s">
        <v>3</v>
      </c>
      <c r="AT2478">
        <v>1.03</v>
      </c>
      <c r="AU2478" t="s">
        <v>14</v>
      </c>
      <c r="AV2478">
        <v>0</v>
      </c>
      <c r="AW2478">
        <v>2</v>
      </c>
      <c r="AX2478">
        <v>382004436</v>
      </c>
      <c r="AY2478">
        <v>1</v>
      </c>
      <c r="AZ2478">
        <v>0</v>
      </c>
      <c r="BA2478">
        <v>2478</v>
      </c>
      <c r="BB2478">
        <v>1</v>
      </c>
      <c r="BC2478">
        <v>0</v>
      </c>
      <c r="BD2478">
        <v>0</v>
      </c>
      <c r="BE2478">
        <v>0</v>
      </c>
      <c r="BF2478">
        <v>0</v>
      </c>
      <c r="BG2478">
        <v>0</v>
      </c>
      <c r="BH2478">
        <v>0</v>
      </c>
      <c r="BI2478">
        <v>0</v>
      </c>
      <c r="BJ2478">
        <v>0</v>
      </c>
      <c r="BK2478">
        <v>0</v>
      </c>
      <c r="BL2478">
        <v>0</v>
      </c>
      <c r="BM2478">
        <v>0</v>
      </c>
      <c r="BN2478">
        <v>0</v>
      </c>
      <c r="BO2478">
        <v>0</v>
      </c>
      <c r="BP2478">
        <v>0</v>
      </c>
      <c r="BQ2478">
        <v>0</v>
      </c>
      <c r="BR2478">
        <v>0</v>
      </c>
      <c r="BS2478">
        <v>0</v>
      </c>
      <c r="BT2478">
        <v>0</v>
      </c>
      <c r="BU2478">
        <v>0</v>
      </c>
      <c r="BV2478">
        <v>0</v>
      </c>
      <c r="BW2478">
        <v>0</v>
      </c>
      <c r="CV2478">
        <v>0</v>
      </c>
      <c r="CW2478">
        <v>0</v>
      </c>
      <c r="CX2478">
        <f>ROUND(Y2478*Source!I911,7)</f>
        <v>0</v>
      </c>
      <c r="CY2478">
        <f>AA2478</f>
        <v>0</v>
      </c>
      <c r="CZ2478">
        <f>AE2478</f>
        <v>0</v>
      </c>
      <c r="DA2478">
        <f>AI2478</f>
        <v>1</v>
      </c>
      <c r="DB2478">
        <f>ROUND((ROUND(AT2478*CZ2478,2)*ROUND(0,7)),6)</f>
        <v>0</v>
      </c>
      <c r="DC2478">
        <f>ROUND((ROUND(AT2478*AG2478,2)*ROUND(0,7)),6)</f>
        <v>0</v>
      </c>
      <c r="DD2478" t="s">
        <v>3</v>
      </c>
      <c r="DE2478" t="s">
        <v>3</v>
      </c>
      <c r="DF2478">
        <f t="shared" si="1410"/>
        <v>0</v>
      </c>
      <c r="DG2478">
        <f t="shared" ref="DG2478:DG2485" si="1411">ROUND(ROUND(AF2478,2)*CX2478,2)</f>
        <v>0</v>
      </c>
      <c r="DH2478">
        <f t="shared" si="1384"/>
        <v>0</v>
      </c>
      <c r="DI2478">
        <f t="shared" si="1385"/>
        <v>0</v>
      </c>
      <c r="DJ2478">
        <f>DF2478</f>
        <v>0</v>
      </c>
      <c r="DK2478">
        <v>0</v>
      </c>
      <c r="DL2478" t="s">
        <v>3</v>
      </c>
      <c r="DM2478">
        <v>0</v>
      </c>
      <c r="DN2478" t="s">
        <v>3</v>
      </c>
      <c r="DO2478">
        <v>0</v>
      </c>
    </row>
    <row r="2479" spans="1:119" x14ac:dyDescent="0.25">
      <c r="A2479">
        <f>ROW(Source!A912)</f>
        <v>912</v>
      </c>
      <c r="B2479">
        <v>381997917</v>
      </c>
      <c r="C2479">
        <v>382004437</v>
      </c>
      <c r="D2479">
        <v>342640157</v>
      </c>
      <c r="E2479">
        <v>113</v>
      </c>
      <c r="F2479">
        <v>1</v>
      </c>
      <c r="G2479">
        <v>1</v>
      </c>
      <c r="H2479">
        <v>1</v>
      </c>
      <c r="I2479" t="s">
        <v>1208</v>
      </c>
      <c r="J2479" t="s">
        <v>3</v>
      </c>
      <c r="K2479" t="s">
        <v>1209</v>
      </c>
      <c r="L2479">
        <v>1191</v>
      </c>
      <c r="N2479">
        <v>1013</v>
      </c>
      <c r="O2479" t="s">
        <v>1034</v>
      </c>
      <c r="P2479" t="s">
        <v>1034</v>
      </c>
      <c r="Q2479">
        <v>1</v>
      </c>
      <c r="W2479">
        <v>0</v>
      </c>
      <c r="X2479">
        <v>370475345</v>
      </c>
      <c r="Y2479">
        <f t="shared" ref="Y2479:Y2491" si="1412">(AT2479*ROUND(0.86,7))</f>
        <v>51.256</v>
      </c>
      <c r="AA2479">
        <v>0</v>
      </c>
      <c r="AB2479">
        <v>0</v>
      </c>
      <c r="AC2479">
        <v>0</v>
      </c>
      <c r="AD2479">
        <v>486.41</v>
      </c>
      <c r="AE2479">
        <v>0</v>
      </c>
      <c r="AF2479">
        <v>0</v>
      </c>
      <c r="AG2479">
        <v>0</v>
      </c>
      <c r="AH2479">
        <v>486.41</v>
      </c>
      <c r="AI2479">
        <v>1</v>
      </c>
      <c r="AJ2479">
        <v>1</v>
      </c>
      <c r="AK2479">
        <v>1</v>
      </c>
      <c r="AL2479">
        <v>1</v>
      </c>
      <c r="AM2479">
        <v>-2</v>
      </c>
      <c r="AN2479">
        <v>0</v>
      </c>
      <c r="AO2479">
        <v>0</v>
      </c>
      <c r="AP2479">
        <v>1</v>
      </c>
      <c r="AQ2479">
        <v>1</v>
      </c>
      <c r="AR2479">
        <v>0</v>
      </c>
      <c r="AS2479" t="s">
        <v>3</v>
      </c>
      <c r="AT2479">
        <v>59.6</v>
      </c>
      <c r="AU2479" t="s">
        <v>23</v>
      </c>
      <c r="AV2479">
        <v>1</v>
      </c>
      <c r="AW2479">
        <v>2</v>
      </c>
      <c r="AX2479">
        <v>382004439</v>
      </c>
      <c r="AY2479">
        <v>1</v>
      </c>
      <c r="AZ2479">
        <v>0</v>
      </c>
      <c r="BA2479">
        <v>2479</v>
      </c>
      <c r="BB2479">
        <v>1</v>
      </c>
      <c r="BC2479">
        <v>0</v>
      </c>
      <c r="BD2479">
        <v>0</v>
      </c>
      <c r="BE2479">
        <v>0</v>
      </c>
      <c r="BF2479">
        <v>0</v>
      </c>
      <c r="BG2479">
        <v>0</v>
      </c>
      <c r="BH2479">
        <v>0</v>
      </c>
      <c r="BI2479">
        <v>0</v>
      </c>
      <c r="BJ2479">
        <v>0</v>
      </c>
      <c r="BK2479">
        <v>0</v>
      </c>
      <c r="BL2479">
        <v>0</v>
      </c>
      <c r="BM2479">
        <v>28990.036000000004</v>
      </c>
      <c r="BN2479">
        <v>59.6</v>
      </c>
      <c r="BO2479">
        <v>0</v>
      </c>
      <c r="BP2479">
        <v>1</v>
      </c>
      <c r="BQ2479">
        <v>0</v>
      </c>
      <c r="BR2479">
        <v>0</v>
      </c>
      <c r="BS2479">
        <v>0</v>
      </c>
      <c r="BT2479">
        <v>24931.430960000002</v>
      </c>
      <c r="BU2479">
        <v>51.256</v>
      </c>
      <c r="BV2479">
        <v>0</v>
      </c>
      <c r="BW2479">
        <v>1</v>
      </c>
      <c r="CU2479">
        <f>ROUND(AT2479*Source!I912*AH2479*AL2479,2)</f>
        <v>28.99</v>
      </c>
      <c r="CV2479">
        <f>ROUND(Y2479*Source!I912,7)</f>
        <v>5.1256000000000003E-2</v>
      </c>
      <c r="CW2479">
        <v>0</v>
      </c>
      <c r="CX2479">
        <f>ROUND(Y2479*Source!I912,7)</f>
        <v>5.1256000000000003E-2</v>
      </c>
      <c r="CY2479">
        <f>AD2479</f>
        <v>486.41</v>
      </c>
      <c r="CZ2479">
        <f>AH2479</f>
        <v>486.41</v>
      </c>
      <c r="DA2479">
        <f>AL2479</f>
        <v>1</v>
      </c>
      <c r="DB2479">
        <f t="shared" ref="DB2479:DB2491" si="1413">ROUND((ROUND(AT2479*CZ2479,2)*ROUND(0.86,7)),6)</f>
        <v>24931.434399999998</v>
      </c>
      <c r="DC2479">
        <f t="shared" ref="DC2479:DC2491" si="1414">ROUND((ROUND(AT2479*AG2479,2)*ROUND(0.86,7)),6)</f>
        <v>0</v>
      </c>
      <c r="DD2479" t="s">
        <v>3</v>
      </c>
      <c r="DE2479" t="s">
        <v>3</v>
      </c>
      <c r="DF2479">
        <f t="shared" si="1410"/>
        <v>0</v>
      </c>
      <c r="DG2479">
        <f t="shared" si="1411"/>
        <v>0</v>
      </c>
      <c r="DH2479">
        <f t="shared" si="1384"/>
        <v>0</v>
      </c>
      <c r="DI2479">
        <f t="shared" si="1385"/>
        <v>24.93</v>
      </c>
      <c r="DJ2479">
        <f>DI2479</f>
        <v>24.93</v>
      </c>
      <c r="DK2479">
        <v>1</v>
      </c>
      <c r="DL2479" t="s">
        <v>3</v>
      </c>
      <c r="DM2479">
        <v>0</v>
      </c>
      <c r="DN2479" t="s">
        <v>3</v>
      </c>
      <c r="DO2479">
        <v>0</v>
      </c>
    </row>
    <row r="2480" spans="1:119" x14ac:dyDescent="0.25">
      <c r="A2480">
        <f>ROW(Source!A913)</f>
        <v>913</v>
      </c>
      <c r="B2480">
        <v>381997917</v>
      </c>
      <c r="C2480">
        <v>382004440</v>
      </c>
      <c r="D2480">
        <v>342640187</v>
      </c>
      <c r="E2480">
        <v>113</v>
      </c>
      <c r="F2480">
        <v>1</v>
      </c>
      <c r="G2480">
        <v>1</v>
      </c>
      <c r="H2480">
        <v>1</v>
      </c>
      <c r="I2480" t="s">
        <v>1323</v>
      </c>
      <c r="J2480" t="s">
        <v>3</v>
      </c>
      <c r="K2480" t="s">
        <v>1324</v>
      </c>
      <c r="L2480">
        <v>1191</v>
      </c>
      <c r="N2480">
        <v>1013</v>
      </c>
      <c r="O2480" t="s">
        <v>1034</v>
      </c>
      <c r="P2480" t="s">
        <v>1034</v>
      </c>
      <c r="Q2480">
        <v>1</v>
      </c>
      <c r="W2480">
        <v>0</v>
      </c>
      <c r="X2480">
        <v>1682852000</v>
      </c>
      <c r="Y2480">
        <f t="shared" si="1412"/>
        <v>49.6736</v>
      </c>
      <c r="AA2480">
        <v>0</v>
      </c>
      <c r="AB2480">
        <v>0</v>
      </c>
      <c r="AC2480">
        <v>0</v>
      </c>
      <c r="AD2480">
        <v>517.65</v>
      </c>
      <c r="AE2480">
        <v>0</v>
      </c>
      <c r="AF2480">
        <v>0</v>
      </c>
      <c r="AG2480">
        <v>0</v>
      </c>
      <c r="AH2480">
        <v>517.65</v>
      </c>
      <c r="AI2480">
        <v>1</v>
      </c>
      <c r="AJ2480">
        <v>1</v>
      </c>
      <c r="AK2480">
        <v>1</v>
      </c>
      <c r="AL2480">
        <v>1</v>
      </c>
      <c r="AM2480">
        <v>-2</v>
      </c>
      <c r="AN2480">
        <v>0</v>
      </c>
      <c r="AO2480">
        <v>0</v>
      </c>
      <c r="AP2480">
        <v>1</v>
      </c>
      <c r="AQ2480">
        <v>1</v>
      </c>
      <c r="AR2480">
        <v>0</v>
      </c>
      <c r="AS2480" t="s">
        <v>3</v>
      </c>
      <c r="AT2480">
        <v>57.76</v>
      </c>
      <c r="AU2480" t="s">
        <v>23</v>
      </c>
      <c r="AV2480">
        <v>1</v>
      </c>
      <c r="AW2480">
        <v>2</v>
      </c>
      <c r="AX2480">
        <v>382004445</v>
      </c>
      <c r="AY2480">
        <v>1</v>
      </c>
      <c r="AZ2480">
        <v>0</v>
      </c>
      <c r="BA2480">
        <v>2480</v>
      </c>
      <c r="BB2480">
        <v>1</v>
      </c>
      <c r="BC2480">
        <v>0</v>
      </c>
      <c r="BD2480">
        <v>0</v>
      </c>
      <c r="BE2480">
        <v>0</v>
      </c>
      <c r="BF2480">
        <v>0</v>
      </c>
      <c r="BG2480">
        <v>0</v>
      </c>
      <c r="BH2480">
        <v>0</v>
      </c>
      <c r="BI2480">
        <v>0</v>
      </c>
      <c r="BJ2480">
        <v>0</v>
      </c>
      <c r="BK2480">
        <v>0</v>
      </c>
      <c r="BL2480">
        <v>0</v>
      </c>
      <c r="BM2480">
        <v>29899.463999999996</v>
      </c>
      <c r="BN2480">
        <v>57.76</v>
      </c>
      <c r="BO2480">
        <v>0</v>
      </c>
      <c r="BP2480">
        <v>1</v>
      </c>
      <c r="BQ2480">
        <v>0</v>
      </c>
      <c r="BR2480">
        <v>0</v>
      </c>
      <c r="BS2480">
        <v>0</v>
      </c>
      <c r="BT2480">
        <v>25713.53904</v>
      </c>
      <c r="BU2480">
        <v>49.6736</v>
      </c>
      <c r="BV2480">
        <v>0</v>
      </c>
      <c r="BW2480">
        <v>1</v>
      </c>
      <c r="CU2480">
        <f>ROUND(AT2480*Source!I913*AH2480*AL2480,2)</f>
        <v>29.9</v>
      </c>
      <c r="CV2480">
        <f>ROUND(Y2480*Source!I913,7)</f>
        <v>4.9673599999999998E-2</v>
      </c>
      <c r="CW2480">
        <v>0</v>
      </c>
      <c r="CX2480">
        <f>ROUND(Y2480*Source!I913,7)</f>
        <v>4.9673599999999998E-2</v>
      </c>
      <c r="CY2480">
        <f>AD2480</f>
        <v>517.65</v>
      </c>
      <c r="CZ2480">
        <f>AH2480</f>
        <v>517.65</v>
      </c>
      <c r="DA2480">
        <f>AL2480</f>
        <v>1</v>
      </c>
      <c r="DB2480">
        <f t="shared" si="1413"/>
        <v>25713.535599999999</v>
      </c>
      <c r="DC2480">
        <f t="shared" si="1414"/>
        <v>0</v>
      </c>
      <c r="DD2480" t="s">
        <v>3</v>
      </c>
      <c r="DE2480" t="s">
        <v>3</v>
      </c>
      <c r="DF2480">
        <f t="shared" si="1410"/>
        <v>0</v>
      </c>
      <c r="DG2480">
        <f t="shared" si="1411"/>
        <v>0</v>
      </c>
      <c r="DH2480">
        <f t="shared" si="1384"/>
        <v>0</v>
      </c>
      <c r="DI2480">
        <f t="shared" si="1385"/>
        <v>25.71</v>
      </c>
      <c r="DJ2480">
        <f>DI2480</f>
        <v>25.71</v>
      </c>
      <c r="DK2480">
        <v>1</v>
      </c>
      <c r="DL2480" t="s">
        <v>3</v>
      </c>
      <c r="DM2480">
        <v>0</v>
      </c>
      <c r="DN2480" t="s">
        <v>3</v>
      </c>
      <c r="DO2480">
        <v>0</v>
      </c>
    </row>
    <row r="2481" spans="1:119" x14ac:dyDescent="0.25">
      <c r="A2481">
        <f>ROW(Source!A913)</f>
        <v>913</v>
      </c>
      <c r="B2481">
        <v>381997917</v>
      </c>
      <c r="C2481">
        <v>382004440</v>
      </c>
      <c r="D2481">
        <v>342640393</v>
      </c>
      <c r="E2481">
        <v>113</v>
      </c>
      <c r="F2481">
        <v>1</v>
      </c>
      <c r="G2481">
        <v>1</v>
      </c>
      <c r="H2481">
        <v>1</v>
      </c>
      <c r="I2481" t="s">
        <v>1035</v>
      </c>
      <c r="J2481" t="s">
        <v>3</v>
      </c>
      <c r="K2481" t="s">
        <v>1036</v>
      </c>
      <c r="L2481">
        <v>1191</v>
      </c>
      <c r="N2481">
        <v>1013</v>
      </c>
      <c r="O2481" t="s">
        <v>1034</v>
      </c>
      <c r="P2481" t="s">
        <v>1034</v>
      </c>
      <c r="Q2481">
        <v>1</v>
      </c>
      <c r="W2481">
        <v>0</v>
      </c>
      <c r="X2481">
        <v>-1417349443</v>
      </c>
      <c r="Y2481">
        <f t="shared" si="1412"/>
        <v>13.501999999999999</v>
      </c>
      <c r="AA2481">
        <v>0</v>
      </c>
      <c r="AB2481">
        <v>0</v>
      </c>
      <c r="AC2481">
        <v>0</v>
      </c>
      <c r="AD2481">
        <v>0</v>
      </c>
      <c r="AE2481">
        <v>0</v>
      </c>
      <c r="AF2481">
        <v>0</v>
      </c>
      <c r="AG2481">
        <v>0</v>
      </c>
      <c r="AH2481">
        <v>0</v>
      </c>
      <c r="AI2481">
        <v>1</v>
      </c>
      <c r="AJ2481">
        <v>1</v>
      </c>
      <c r="AK2481">
        <v>1</v>
      </c>
      <c r="AL2481">
        <v>1</v>
      </c>
      <c r="AM2481">
        <v>-2</v>
      </c>
      <c r="AN2481">
        <v>0</v>
      </c>
      <c r="AO2481">
        <v>0</v>
      </c>
      <c r="AP2481">
        <v>1</v>
      </c>
      <c r="AQ2481">
        <v>1</v>
      </c>
      <c r="AR2481">
        <v>0</v>
      </c>
      <c r="AS2481" t="s">
        <v>3</v>
      </c>
      <c r="AT2481">
        <v>15.7</v>
      </c>
      <c r="AU2481" t="s">
        <v>23</v>
      </c>
      <c r="AV2481">
        <v>2</v>
      </c>
      <c r="AW2481">
        <v>2</v>
      </c>
      <c r="AX2481">
        <v>382004446</v>
      </c>
      <c r="AY2481">
        <v>1</v>
      </c>
      <c r="AZ2481">
        <v>0</v>
      </c>
      <c r="BA2481">
        <v>2481</v>
      </c>
      <c r="BB2481">
        <v>1</v>
      </c>
      <c r="BC2481">
        <v>0</v>
      </c>
      <c r="BD2481">
        <v>0</v>
      </c>
      <c r="BE2481">
        <v>0</v>
      </c>
      <c r="BF2481">
        <v>0</v>
      </c>
      <c r="BG2481">
        <v>0</v>
      </c>
      <c r="BH2481">
        <v>0</v>
      </c>
      <c r="BI2481">
        <v>0</v>
      </c>
      <c r="BJ2481">
        <v>0</v>
      </c>
      <c r="BK2481">
        <v>0</v>
      </c>
      <c r="BL2481">
        <v>0</v>
      </c>
      <c r="BM2481">
        <v>0</v>
      </c>
      <c r="BN2481">
        <v>0</v>
      </c>
      <c r="BO2481">
        <v>0</v>
      </c>
      <c r="BP2481">
        <v>0</v>
      </c>
      <c r="BQ2481">
        <v>0</v>
      </c>
      <c r="BR2481">
        <v>0</v>
      </c>
      <c r="BS2481">
        <v>0</v>
      </c>
      <c r="BT2481">
        <v>0</v>
      </c>
      <c r="BU2481">
        <v>0</v>
      </c>
      <c r="BV2481">
        <v>0</v>
      </c>
      <c r="BW2481">
        <v>0</v>
      </c>
      <c r="CV2481">
        <v>0</v>
      </c>
      <c r="CW2481">
        <v>0</v>
      </c>
      <c r="CX2481">
        <f>ROUND(Y2481*Source!I913,7)</f>
        <v>1.3502E-2</v>
      </c>
      <c r="CY2481">
        <f>AD2481</f>
        <v>0</v>
      </c>
      <c r="CZ2481">
        <f>AH2481</f>
        <v>0</v>
      </c>
      <c r="DA2481">
        <f>AL2481</f>
        <v>1</v>
      </c>
      <c r="DB2481">
        <f t="shared" si="1413"/>
        <v>0</v>
      </c>
      <c r="DC2481">
        <f t="shared" si="1414"/>
        <v>0</v>
      </c>
      <c r="DD2481" t="s">
        <v>3</v>
      </c>
      <c r="DE2481" t="s">
        <v>3</v>
      </c>
      <c r="DF2481">
        <f t="shared" si="1410"/>
        <v>0</v>
      </c>
      <c r="DG2481">
        <f t="shared" si="1411"/>
        <v>0</v>
      </c>
      <c r="DH2481">
        <f t="shared" si="1384"/>
        <v>0</v>
      </c>
      <c r="DI2481">
        <f t="shared" si="1385"/>
        <v>0</v>
      </c>
      <c r="DJ2481">
        <f>DI2481</f>
        <v>0</v>
      </c>
      <c r="DK2481">
        <v>0</v>
      </c>
      <c r="DL2481" t="s">
        <v>3</v>
      </c>
      <c r="DM2481">
        <v>0</v>
      </c>
      <c r="DN2481" t="s">
        <v>3</v>
      </c>
      <c r="DO2481">
        <v>0</v>
      </c>
    </row>
    <row r="2482" spans="1:119" x14ac:dyDescent="0.25">
      <c r="A2482">
        <f>ROW(Source!A913)</f>
        <v>913</v>
      </c>
      <c r="B2482">
        <v>381997917</v>
      </c>
      <c r="C2482">
        <v>382004440</v>
      </c>
      <c r="D2482">
        <v>342765848</v>
      </c>
      <c r="E2482">
        <v>1</v>
      </c>
      <c r="F2482">
        <v>1</v>
      </c>
      <c r="G2482">
        <v>1</v>
      </c>
      <c r="H2482">
        <v>2</v>
      </c>
      <c r="I2482" t="s">
        <v>1283</v>
      </c>
      <c r="J2482" t="s">
        <v>1284</v>
      </c>
      <c r="K2482" t="s">
        <v>1285</v>
      </c>
      <c r="L2482">
        <v>1368</v>
      </c>
      <c r="N2482">
        <v>1011</v>
      </c>
      <c r="O2482" t="s">
        <v>1040</v>
      </c>
      <c r="P2482" t="s">
        <v>1040</v>
      </c>
      <c r="Q2482">
        <v>1</v>
      </c>
      <c r="W2482">
        <v>0</v>
      </c>
      <c r="X2482">
        <v>-508530904</v>
      </c>
      <c r="Y2482">
        <f t="shared" si="1412"/>
        <v>13.501999999999999</v>
      </c>
      <c r="AA2482">
        <v>0</v>
      </c>
      <c r="AB2482">
        <v>379.45</v>
      </c>
      <c r="AC2482">
        <v>597.98</v>
      </c>
      <c r="AD2482">
        <v>0</v>
      </c>
      <c r="AE2482">
        <v>0</v>
      </c>
      <c r="AF2482">
        <v>379.45</v>
      </c>
      <c r="AG2482">
        <v>597.98</v>
      </c>
      <c r="AH2482">
        <v>0</v>
      </c>
      <c r="AI2482">
        <v>1</v>
      </c>
      <c r="AJ2482">
        <v>1</v>
      </c>
      <c r="AK2482">
        <v>1</v>
      </c>
      <c r="AL2482">
        <v>1</v>
      </c>
      <c r="AM2482">
        <v>-2</v>
      </c>
      <c r="AN2482">
        <v>0</v>
      </c>
      <c r="AO2482">
        <v>0</v>
      </c>
      <c r="AP2482">
        <v>1</v>
      </c>
      <c r="AQ2482">
        <v>1</v>
      </c>
      <c r="AR2482">
        <v>0</v>
      </c>
      <c r="AS2482" t="s">
        <v>3</v>
      </c>
      <c r="AT2482">
        <v>15.7</v>
      </c>
      <c r="AU2482" t="s">
        <v>23</v>
      </c>
      <c r="AV2482">
        <v>1</v>
      </c>
      <c r="AW2482">
        <v>2</v>
      </c>
      <c r="AX2482">
        <v>382004447</v>
      </c>
      <c r="AY2482">
        <v>1</v>
      </c>
      <c r="AZ2482">
        <v>0</v>
      </c>
      <c r="BA2482">
        <v>2482</v>
      </c>
      <c r="BB2482">
        <v>1</v>
      </c>
      <c r="BC2482">
        <v>0</v>
      </c>
      <c r="BD2482">
        <v>0</v>
      </c>
      <c r="BE2482">
        <v>0</v>
      </c>
      <c r="BF2482">
        <v>0</v>
      </c>
      <c r="BG2482">
        <v>0</v>
      </c>
      <c r="BH2482">
        <v>0</v>
      </c>
      <c r="BI2482">
        <v>0</v>
      </c>
      <c r="BJ2482">
        <v>0</v>
      </c>
      <c r="BK2482">
        <v>5957.3649999999998</v>
      </c>
      <c r="BL2482">
        <v>9388.2860000000001</v>
      </c>
      <c r="BM2482">
        <v>0</v>
      </c>
      <c r="BN2482">
        <v>0</v>
      </c>
      <c r="BO2482">
        <v>15.7</v>
      </c>
      <c r="BP2482">
        <v>1</v>
      </c>
      <c r="BQ2482">
        <v>0</v>
      </c>
      <c r="BR2482">
        <v>5123.3338999999996</v>
      </c>
      <c r="BS2482">
        <v>8073.9259599999996</v>
      </c>
      <c r="BT2482">
        <v>0</v>
      </c>
      <c r="BU2482">
        <v>0</v>
      </c>
      <c r="BV2482">
        <v>13.501999999999999</v>
      </c>
      <c r="BW2482">
        <v>1</v>
      </c>
      <c r="CV2482">
        <v>0</v>
      </c>
      <c r="CW2482">
        <f>ROUND(Y2482*Source!I913*DO2482,7)</f>
        <v>1.3502E-2</v>
      </c>
      <c r="CX2482">
        <f>ROUND(Y2482*Source!I913,7)</f>
        <v>1.3502E-2</v>
      </c>
      <c r="CY2482">
        <f>AB2482</f>
        <v>379.45</v>
      </c>
      <c r="CZ2482">
        <f>AF2482</f>
        <v>379.45</v>
      </c>
      <c r="DA2482">
        <f>AJ2482</f>
        <v>1</v>
      </c>
      <c r="DB2482">
        <f t="shared" si="1413"/>
        <v>5123.3382000000001</v>
      </c>
      <c r="DC2482">
        <f t="shared" si="1414"/>
        <v>8073.9294</v>
      </c>
      <c r="DD2482" t="s">
        <v>3</v>
      </c>
      <c r="DE2482" t="s">
        <v>3</v>
      </c>
      <c r="DF2482">
        <f t="shared" si="1410"/>
        <v>0</v>
      </c>
      <c r="DG2482">
        <f t="shared" si="1411"/>
        <v>5.12</v>
      </c>
      <c r="DH2482">
        <f t="shared" si="1384"/>
        <v>8.07</v>
      </c>
      <c r="DI2482">
        <f t="shared" si="1385"/>
        <v>0</v>
      </c>
      <c r="DJ2482">
        <f>DG2482+DH2482</f>
        <v>13.190000000000001</v>
      </c>
      <c r="DK2482">
        <v>1</v>
      </c>
      <c r="DL2482" t="s">
        <v>1221</v>
      </c>
      <c r="DM2482">
        <v>4</v>
      </c>
      <c r="DN2482" t="s">
        <v>1034</v>
      </c>
      <c r="DO2482">
        <v>1</v>
      </c>
    </row>
    <row r="2483" spans="1:119" x14ac:dyDescent="0.25">
      <c r="A2483">
        <f>ROW(Source!A913)</f>
        <v>913</v>
      </c>
      <c r="B2483">
        <v>381997917</v>
      </c>
      <c r="C2483">
        <v>382004440</v>
      </c>
      <c r="D2483">
        <v>342766242</v>
      </c>
      <c r="E2483">
        <v>1</v>
      </c>
      <c r="F2483">
        <v>1</v>
      </c>
      <c r="G2483">
        <v>1</v>
      </c>
      <c r="H2483">
        <v>2</v>
      </c>
      <c r="I2483" t="s">
        <v>1370</v>
      </c>
      <c r="J2483" t="s">
        <v>1371</v>
      </c>
      <c r="K2483" t="s">
        <v>1372</v>
      </c>
      <c r="L2483">
        <v>1368</v>
      </c>
      <c r="N2483">
        <v>1011</v>
      </c>
      <c r="O2483" t="s">
        <v>1040</v>
      </c>
      <c r="P2483" t="s">
        <v>1040</v>
      </c>
      <c r="Q2483">
        <v>1</v>
      </c>
      <c r="W2483">
        <v>0</v>
      </c>
      <c r="X2483">
        <v>2131355935</v>
      </c>
      <c r="Y2483">
        <f t="shared" si="1412"/>
        <v>40.506</v>
      </c>
      <c r="AA2483">
        <v>0</v>
      </c>
      <c r="AB2483">
        <v>3.04</v>
      </c>
      <c r="AC2483">
        <v>0</v>
      </c>
      <c r="AD2483">
        <v>0</v>
      </c>
      <c r="AE2483">
        <v>0</v>
      </c>
      <c r="AF2483">
        <v>3.04</v>
      </c>
      <c r="AG2483">
        <v>0</v>
      </c>
      <c r="AH2483">
        <v>0</v>
      </c>
      <c r="AI2483">
        <v>1</v>
      </c>
      <c r="AJ2483">
        <v>1</v>
      </c>
      <c r="AK2483">
        <v>1</v>
      </c>
      <c r="AL2483">
        <v>1</v>
      </c>
      <c r="AM2483">
        <v>-2</v>
      </c>
      <c r="AN2483">
        <v>0</v>
      </c>
      <c r="AO2483">
        <v>0</v>
      </c>
      <c r="AP2483">
        <v>1</v>
      </c>
      <c r="AQ2483">
        <v>1</v>
      </c>
      <c r="AR2483">
        <v>0</v>
      </c>
      <c r="AS2483" t="s">
        <v>3</v>
      </c>
      <c r="AT2483">
        <v>47.1</v>
      </c>
      <c r="AU2483" t="s">
        <v>23</v>
      </c>
      <c r="AV2483">
        <v>1</v>
      </c>
      <c r="AW2483">
        <v>2</v>
      </c>
      <c r="AX2483">
        <v>382004448</v>
      </c>
      <c r="AY2483">
        <v>1</v>
      </c>
      <c r="AZ2483">
        <v>0</v>
      </c>
      <c r="BA2483">
        <v>2483</v>
      </c>
      <c r="BB2483">
        <v>1</v>
      </c>
      <c r="BC2483">
        <v>0</v>
      </c>
      <c r="BD2483">
        <v>0</v>
      </c>
      <c r="BE2483">
        <v>0</v>
      </c>
      <c r="BF2483">
        <v>0</v>
      </c>
      <c r="BG2483">
        <v>0</v>
      </c>
      <c r="BH2483">
        <v>0</v>
      </c>
      <c r="BI2483">
        <v>0</v>
      </c>
      <c r="BJ2483">
        <v>0</v>
      </c>
      <c r="BK2483">
        <v>143.184</v>
      </c>
      <c r="BL2483">
        <v>0</v>
      </c>
      <c r="BM2483">
        <v>0</v>
      </c>
      <c r="BN2483">
        <v>0</v>
      </c>
      <c r="BO2483">
        <v>0</v>
      </c>
      <c r="BP2483">
        <v>1</v>
      </c>
      <c r="BQ2483">
        <v>0</v>
      </c>
      <c r="BR2483">
        <v>123.13824</v>
      </c>
      <c r="BS2483">
        <v>0</v>
      </c>
      <c r="BT2483">
        <v>0</v>
      </c>
      <c r="BU2483">
        <v>0</v>
      </c>
      <c r="BV2483">
        <v>0</v>
      </c>
      <c r="BW2483">
        <v>1</v>
      </c>
      <c r="CV2483">
        <v>0</v>
      </c>
      <c r="CW2483">
        <f>ROUND(Y2483*Source!I913*DO2483,7)</f>
        <v>0</v>
      </c>
      <c r="CX2483">
        <f>ROUND(Y2483*Source!I913,7)</f>
        <v>4.0506E-2</v>
      </c>
      <c r="CY2483">
        <f>AB2483</f>
        <v>3.04</v>
      </c>
      <c r="CZ2483">
        <f>AF2483</f>
        <v>3.04</v>
      </c>
      <c r="DA2483">
        <f>AJ2483</f>
        <v>1</v>
      </c>
      <c r="DB2483">
        <f t="shared" si="1413"/>
        <v>123.1348</v>
      </c>
      <c r="DC2483">
        <f t="shared" si="1414"/>
        <v>0</v>
      </c>
      <c r="DD2483" t="s">
        <v>3</v>
      </c>
      <c r="DE2483" t="s">
        <v>3</v>
      </c>
      <c r="DF2483">
        <f t="shared" si="1410"/>
        <v>0</v>
      </c>
      <c r="DG2483">
        <f t="shared" si="1411"/>
        <v>0.12</v>
      </c>
      <c r="DH2483">
        <f t="shared" si="1384"/>
        <v>0</v>
      </c>
      <c r="DI2483">
        <f t="shared" si="1385"/>
        <v>0</v>
      </c>
      <c r="DJ2483">
        <f>DG2483+DH2483</f>
        <v>0.12</v>
      </c>
      <c r="DK2483">
        <v>1</v>
      </c>
      <c r="DL2483" t="s">
        <v>3</v>
      </c>
      <c r="DM2483">
        <v>0</v>
      </c>
      <c r="DN2483" t="s">
        <v>3</v>
      </c>
      <c r="DO2483">
        <v>0</v>
      </c>
    </row>
    <row r="2484" spans="1:119" x14ac:dyDescent="0.25">
      <c r="A2484">
        <f>ROW(Source!A914)</f>
        <v>914</v>
      </c>
      <c r="B2484">
        <v>381997917</v>
      </c>
      <c r="C2484">
        <v>382004449</v>
      </c>
      <c r="D2484">
        <v>342640163</v>
      </c>
      <c r="E2484">
        <v>113</v>
      </c>
      <c r="F2484">
        <v>1</v>
      </c>
      <c r="G2484">
        <v>1</v>
      </c>
      <c r="H2484">
        <v>1</v>
      </c>
      <c r="I2484" t="s">
        <v>1467</v>
      </c>
      <c r="J2484" t="s">
        <v>3</v>
      </c>
      <c r="K2484" t="s">
        <v>1468</v>
      </c>
      <c r="L2484">
        <v>1191</v>
      </c>
      <c r="N2484">
        <v>1013</v>
      </c>
      <c r="O2484" t="s">
        <v>1034</v>
      </c>
      <c r="P2484" t="s">
        <v>1034</v>
      </c>
      <c r="Q2484">
        <v>1</v>
      </c>
      <c r="W2484">
        <v>0</v>
      </c>
      <c r="X2484">
        <v>-1321739209</v>
      </c>
      <c r="Y2484">
        <f t="shared" si="1412"/>
        <v>10.061999999999999</v>
      </c>
      <c r="AA2484">
        <v>0</v>
      </c>
      <c r="AB2484">
        <v>0</v>
      </c>
      <c r="AC2484">
        <v>0</v>
      </c>
      <c r="AD2484">
        <v>490.88</v>
      </c>
      <c r="AE2484">
        <v>0</v>
      </c>
      <c r="AF2484">
        <v>0</v>
      </c>
      <c r="AG2484">
        <v>0</v>
      </c>
      <c r="AH2484">
        <v>490.88</v>
      </c>
      <c r="AI2484">
        <v>1</v>
      </c>
      <c r="AJ2484">
        <v>1</v>
      </c>
      <c r="AK2484">
        <v>1</v>
      </c>
      <c r="AL2484">
        <v>1</v>
      </c>
      <c r="AM2484">
        <v>-2</v>
      </c>
      <c r="AN2484">
        <v>0</v>
      </c>
      <c r="AO2484">
        <v>0</v>
      </c>
      <c r="AP2484">
        <v>1</v>
      </c>
      <c r="AQ2484">
        <v>1</v>
      </c>
      <c r="AR2484">
        <v>0</v>
      </c>
      <c r="AS2484" t="s">
        <v>3</v>
      </c>
      <c r="AT2484">
        <v>11.7</v>
      </c>
      <c r="AU2484" t="s">
        <v>23</v>
      </c>
      <c r="AV2484">
        <v>1</v>
      </c>
      <c r="AW2484">
        <v>2</v>
      </c>
      <c r="AX2484">
        <v>382004454</v>
      </c>
      <c r="AY2484">
        <v>1</v>
      </c>
      <c r="AZ2484">
        <v>0</v>
      </c>
      <c r="BA2484">
        <v>2484</v>
      </c>
      <c r="BB2484">
        <v>1</v>
      </c>
      <c r="BC2484">
        <v>0</v>
      </c>
      <c r="BD2484">
        <v>0</v>
      </c>
      <c r="BE2484">
        <v>0</v>
      </c>
      <c r="BF2484">
        <v>0</v>
      </c>
      <c r="BG2484">
        <v>0</v>
      </c>
      <c r="BH2484">
        <v>0</v>
      </c>
      <c r="BI2484">
        <v>0</v>
      </c>
      <c r="BJ2484">
        <v>0</v>
      </c>
      <c r="BK2484">
        <v>0</v>
      </c>
      <c r="BL2484">
        <v>0</v>
      </c>
      <c r="BM2484">
        <v>5743.2959999999994</v>
      </c>
      <c r="BN2484">
        <v>11.7</v>
      </c>
      <c r="BO2484">
        <v>0</v>
      </c>
      <c r="BP2484">
        <v>1</v>
      </c>
      <c r="BQ2484">
        <v>0</v>
      </c>
      <c r="BR2484">
        <v>0</v>
      </c>
      <c r="BS2484">
        <v>0</v>
      </c>
      <c r="BT2484">
        <v>4939.2345599999999</v>
      </c>
      <c r="BU2484">
        <v>10.061999999999999</v>
      </c>
      <c r="BV2484">
        <v>0</v>
      </c>
      <c r="BW2484">
        <v>1</v>
      </c>
      <c r="CU2484">
        <f>ROUND(AT2484*Source!I914*AH2484*AL2484,2)</f>
        <v>57.43</v>
      </c>
      <c r="CV2484">
        <f>ROUND(Y2484*Source!I914,7)</f>
        <v>0.10062</v>
      </c>
      <c r="CW2484">
        <v>0</v>
      </c>
      <c r="CX2484">
        <f>ROUND(Y2484*Source!I914,7)</f>
        <v>0.10062</v>
      </c>
      <c r="CY2484">
        <f>AD2484</f>
        <v>490.88</v>
      </c>
      <c r="CZ2484">
        <f>AH2484</f>
        <v>490.88</v>
      </c>
      <c r="DA2484">
        <f>AL2484</f>
        <v>1</v>
      </c>
      <c r="DB2484">
        <f t="shared" si="1413"/>
        <v>4939.2380000000003</v>
      </c>
      <c r="DC2484">
        <f t="shared" si="1414"/>
        <v>0</v>
      </c>
      <c r="DD2484" t="s">
        <v>3</v>
      </c>
      <c r="DE2484" t="s">
        <v>3</v>
      </c>
      <c r="DF2484">
        <f t="shared" si="1410"/>
        <v>0</v>
      </c>
      <c r="DG2484">
        <f t="shared" si="1411"/>
        <v>0</v>
      </c>
      <c r="DH2484">
        <f t="shared" si="1384"/>
        <v>0</v>
      </c>
      <c r="DI2484">
        <f t="shared" si="1385"/>
        <v>49.39</v>
      </c>
      <c r="DJ2484">
        <f>DI2484</f>
        <v>49.39</v>
      </c>
      <c r="DK2484">
        <v>1</v>
      </c>
      <c r="DL2484" t="s">
        <v>3</v>
      </c>
      <c r="DM2484">
        <v>0</v>
      </c>
      <c r="DN2484" t="s">
        <v>3</v>
      </c>
      <c r="DO2484">
        <v>0</v>
      </c>
    </row>
    <row r="2485" spans="1:119" x14ac:dyDescent="0.25">
      <c r="A2485">
        <f>ROW(Source!A914)</f>
        <v>914</v>
      </c>
      <c r="B2485">
        <v>381997917</v>
      </c>
      <c r="C2485">
        <v>382004449</v>
      </c>
      <c r="D2485">
        <v>342640393</v>
      </c>
      <c r="E2485">
        <v>113</v>
      </c>
      <c r="F2485">
        <v>1</v>
      </c>
      <c r="G2485">
        <v>1</v>
      </c>
      <c r="H2485">
        <v>1</v>
      </c>
      <c r="I2485" t="s">
        <v>1035</v>
      </c>
      <c r="J2485" t="s">
        <v>3</v>
      </c>
      <c r="K2485" t="s">
        <v>1036</v>
      </c>
      <c r="L2485">
        <v>1191</v>
      </c>
      <c r="N2485">
        <v>1013</v>
      </c>
      <c r="O2485" t="s">
        <v>1034</v>
      </c>
      <c r="P2485" t="s">
        <v>1034</v>
      </c>
      <c r="Q2485">
        <v>1</v>
      </c>
      <c r="W2485">
        <v>0</v>
      </c>
      <c r="X2485">
        <v>-1417349443</v>
      </c>
      <c r="Y2485">
        <f t="shared" si="1412"/>
        <v>2.5455999999999999</v>
      </c>
      <c r="AA2485">
        <v>0</v>
      </c>
      <c r="AB2485">
        <v>0</v>
      </c>
      <c r="AC2485">
        <v>0</v>
      </c>
      <c r="AD2485">
        <v>0</v>
      </c>
      <c r="AE2485">
        <v>0</v>
      </c>
      <c r="AF2485">
        <v>0</v>
      </c>
      <c r="AG2485">
        <v>0</v>
      </c>
      <c r="AH2485">
        <v>0</v>
      </c>
      <c r="AI2485">
        <v>1</v>
      </c>
      <c r="AJ2485">
        <v>1</v>
      </c>
      <c r="AK2485">
        <v>1</v>
      </c>
      <c r="AL2485">
        <v>1</v>
      </c>
      <c r="AM2485">
        <v>-2</v>
      </c>
      <c r="AN2485">
        <v>0</v>
      </c>
      <c r="AO2485">
        <v>0</v>
      </c>
      <c r="AP2485">
        <v>1</v>
      </c>
      <c r="AQ2485">
        <v>1</v>
      </c>
      <c r="AR2485">
        <v>0</v>
      </c>
      <c r="AS2485" t="s">
        <v>3</v>
      </c>
      <c r="AT2485">
        <v>2.96</v>
      </c>
      <c r="AU2485" t="s">
        <v>23</v>
      </c>
      <c r="AV2485">
        <v>2</v>
      </c>
      <c r="AW2485">
        <v>2</v>
      </c>
      <c r="AX2485">
        <v>382004455</v>
      </c>
      <c r="AY2485">
        <v>1</v>
      </c>
      <c r="AZ2485">
        <v>0</v>
      </c>
      <c r="BA2485">
        <v>2485</v>
      </c>
      <c r="BB2485">
        <v>1</v>
      </c>
      <c r="BC2485">
        <v>0</v>
      </c>
      <c r="BD2485">
        <v>0</v>
      </c>
      <c r="BE2485">
        <v>0</v>
      </c>
      <c r="BF2485">
        <v>0</v>
      </c>
      <c r="BG2485">
        <v>0</v>
      </c>
      <c r="BH2485">
        <v>0</v>
      </c>
      <c r="BI2485">
        <v>0</v>
      </c>
      <c r="BJ2485">
        <v>0</v>
      </c>
      <c r="BK2485">
        <v>0</v>
      </c>
      <c r="BL2485">
        <v>0</v>
      </c>
      <c r="BM2485">
        <v>0</v>
      </c>
      <c r="BN2485">
        <v>0</v>
      </c>
      <c r="BO2485">
        <v>0</v>
      </c>
      <c r="BP2485">
        <v>0</v>
      </c>
      <c r="BQ2485">
        <v>0</v>
      </c>
      <c r="BR2485">
        <v>0</v>
      </c>
      <c r="BS2485">
        <v>0</v>
      </c>
      <c r="BT2485">
        <v>0</v>
      </c>
      <c r="BU2485">
        <v>0</v>
      </c>
      <c r="BV2485">
        <v>0</v>
      </c>
      <c r="BW2485">
        <v>0</v>
      </c>
      <c r="CV2485">
        <v>0</v>
      </c>
      <c r="CW2485">
        <v>0</v>
      </c>
      <c r="CX2485">
        <f>ROUND(Y2485*Source!I914,7)</f>
        <v>2.5455999999999999E-2</v>
      </c>
      <c r="CY2485">
        <f>AD2485</f>
        <v>0</v>
      </c>
      <c r="CZ2485">
        <f>AH2485</f>
        <v>0</v>
      </c>
      <c r="DA2485">
        <f>AL2485</f>
        <v>1</v>
      </c>
      <c r="DB2485">
        <f t="shared" si="1413"/>
        <v>0</v>
      </c>
      <c r="DC2485">
        <f t="shared" si="1414"/>
        <v>0</v>
      </c>
      <c r="DD2485" t="s">
        <v>3</v>
      </c>
      <c r="DE2485" t="s">
        <v>3</v>
      </c>
      <c r="DF2485">
        <f t="shared" si="1410"/>
        <v>0</v>
      </c>
      <c r="DG2485">
        <f t="shared" si="1411"/>
        <v>0</v>
      </c>
      <c r="DH2485">
        <f t="shared" si="1384"/>
        <v>0</v>
      </c>
      <c r="DI2485">
        <f t="shared" si="1385"/>
        <v>0</v>
      </c>
      <c r="DJ2485">
        <f>DI2485</f>
        <v>0</v>
      </c>
      <c r="DK2485">
        <v>0</v>
      </c>
      <c r="DL2485" t="s">
        <v>3</v>
      </c>
      <c r="DM2485">
        <v>0</v>
      </c>
      <c r="DN2485" t="s">
        <v>3</v>
      </c>
      <c r="DO2485">
        <v>0</v>
      </c>
    </row>
    <row r="2486" spans="1:119" x14ac:dyDescent="0.25">
      <c r="A2486">
        <f>ROW(Source!A914)</f>
        <v>914</v>
      </c>
      <c r="B2486">
        <v>381997917</v>
      </c>
      <c r="C2486">
        <v>382004449</v>
      </c>
      <c r="D2486">
        <v>342764321</v>
      </c>
      <c r="E2486">
        <v>1</v>
      </c>
      <c r="F2486">
        <v>1</v>
      </c>
      <c r="G2486">
        <v>1</v>
      </c>
      <c r="H2486">
        <v>2</v>
      </c>
      <c r="I2486" t="s">
        <v>1325</v>
      </c>
      <c r="J2486" t="s">
        <v>1326</v>
      </c>
      <c r="K2486" t="s">
        <v>1327</v>
      </c>
      <c r="L2486">
        <v>1368</v>
      </c>
      <c r="N2486">
        <v>1011</v>
      </c>
      <c r="O2486" t="s">
        <v>1040</v>
      </c>
      <c r="P2486" t="s">
        <v>1040</v>
      </c>
      <c r="Q2486">
        <v>1</v>
      </c>
      <c r="W2486">
        <v>0</v>
      </c>
      <c r="X2486">
        <v>-1106437525</v>
      </c>
      <c r="Y2486">
        <f t="shared" si="1412"/>
        <v>1.462</v>
      </c>
      <c r="AA2486">
        <v>0</v>
      </c>
      <c r="AB2486">
        <v>2512.9</v>
      </c>
      <c r="AC2486">
        <v>803.25</v>
      </c>
      <c r="AD2486">
        <v>0</v>
      </c>
      <c r="AE2486">
        <v>0</v>
      </c>
      <c r="AF2486">
        <v>1933</v>
      </c>
      <c r="AG2486">
        <v>803.25</v>
      </c>
      <c r="AH2486">
        <v>0</v>
      </c>
      <c r="AI2486">
        <v>1</v>
      </c>
      <c r="AJ2486">
        <v>1.3</v>
      </c>
      <c r="AK2486">
        <v>1</v>
      </c>
      <c r="AL2486">
        <v>1</v>
      </c>
      <c r="AM2486">
        <v>2</v>
      </c>
      <c r="AN2486">
        <v>0</v>
      </c>
      <c r="AO2486">
        <v>0</v>
      </c>
      <c r="AP2486">
        <v>1</v>
      </c>
      <c r="AQ2486">
        <v>1</v>
      </c>
      <c r="AR2486">
        <v>0</v>
      </c>
      <c r="AS2486" t="s">
        <v>3</v>
      </c>
      <c r="AT2486">
        <v>1.7</v>
      </c>
      <c r="AU2486" t="s">
        <v>23</v>
      </c>
      <c r="AV2486">
        <v>1</v>
      </c>
      <c r="AW2486">
        <v>2</v>
      </c>
      <c r="AX2486">
        <v>382004456</v>
      </c>
      <c r="AY2486">
        <v>1</v>
      </c>
      <c r="AZ2486">
        <v>0</v>
      </c>
      <c r="BA2486">
        <v>2486</v>
      </c>
      <c r="BB2486">
        <v>1</v>
      </c>
      <c r="BC2486">
        <v>0</v>
      </c>
      <c r="BD2486">
        <v>0</v>
      </c>
      <c r="BE2486">
        <v>0</v>
      </c>
      <c r="BF2486">
        <v>0</v>
      </c>
      <c r="BG2486">
        <v>0</v>
      </c>
      <c r="BH2486">
        <v>0</v>
      </c>
      <c r="BI2486">
        <v>0</v>
      </c>
      <c r="BJ2486">
        <v>0</v>
      </c>
      <c r="BK2486">
        <v>3286.1</v>
      </c>
      <c r="BL2486">
        <v>1365.5249999999999</v>
      </c>
      <c r="BM2486">
        <v>0</v>
      </c>
      <c r="BN2486">
        <v>0</v>
      </c>
      <c r="BO2486">
        <v>1.7</v>
      </c>
      <c r="BP2486">
        <v>1</v>
      </c>
      <c r="BQ2486">
        <v>0</v>
      </c>
      <c r="BR2486">
        <v>2826.0459999999998</v>
      </c>
      <c r="BS2486">
        <v>1174.3515</v>
      </c>
      <c r="BT2486">
        <v>0</v>
      </c>
      <c r="BU2486">
        <v>0</v>
      </c>
      <c r="BV2486">
        <v>1.462</v>
      </c>
      <c r="BW2486">
        <v>1</v>
      </c>
      <c r="CV2486">
        <v>0</v>
      </c>
      <c r="CW2486">
        <f>ROUND(Y2486*Source!I914*DO2486,7)</f>
        <v>1.4619999999999999E-2</v>
      </c>
      <c r="CX2486">
        <f>ROUND(Y2486*Source!I914,7)</f>
        <v>1.4619999999999999E-2</v>
      </c>
      <c r="CY2486">
        <f>AB2486</f>
        <v>2512.9</v>
      </c>
      <c r="CZ2486">
        <f>AF2486</f>
        <v>1933</v>
      </c>
      <c r="DA2486">
        <f>AJ2486</f>
        <v>1.3</v>
      </c>
      <c r="DB2486">
        <f t="shared" si="1413"/>
        <v>2826.0459999999998</v>
      </c>
      <c r="DC2486">
        <f t="shared" si="1414"/>
        <v>1174.3558</v>
      </c>
      <c r="DD2486" t="s">
        <v>3</v>
      </c>
      <c r="DE2486" t="s">
        <v>3</v>
      </c>
      <c r="DF2486">
        <f t="shared" si="1410"/>
        <v>0</v>
      </c>
      <c r="DG2486">
        <f>ROUND(ROUND(AF2486*AJ2486,2)*CX2486,2)</f>
        <v>36.74</v>
      </c>
      <c r="DH2486">
        <f t="shared" si="1384"/>
        <v>11.74</v>
      </c>
      <c r="DI2486">
        <f t="shared" si="1385"/>
        <v>0</v>
      </c>
      <c r="DJ2486">
        <f>DG2486+DH2486</f>
        <v>48.480000000000004</v>
      </c>
      <c r="DK2486">
        <v>0</v>
      </c>
      <c r="DL2486" t="s">
        <v>1065</v>
      </c>
      <c r="DM2486">
        <v>6</v>
      </c>
      <c r="DN2486" t="s">
        <v>1034</v>
      </c>
      <c r="DO2486">
        <v>1</v>
      </c>
    </row>
    <row r="2487" spans="1:119" x14ac:dyDescent="0.25">
      <c r="A2487">
        <f>ROW(Source!A914)</f>
        <v>914</v>
      </c>
      <c r="B2487">
        <v>381997917</v>
      </c>
      <c r="C2487">
        <v>382004449</v>
      </c>
      <c r="D2487">
        <v>342765596</v>
      </c>
      <c r="E2487">
        <v>1</v>
      </c>
      <c r="F2487">
        <v>1</v>
      </c>
      <c r="G2487">
        <v>1</v>
      </c>
      <c r="H2487">
        <v>2</v>
      </c>
      <c r="I2487" t="s">
        <v>1469</v>
      </c>
      <c r="J2487" t="s">
        <v>1470</v>
      </c>
      <c r="K2487" t="s">
        <v>1471</v>
      </c>
      <c r="L2487">
        <v>1368</v>
      </c>
      <c r="N2487">
        <v>1011</v>
      </c>
      <c r="O2487" t="s">
        <v>1040</v>
      </c>
      <c r="P2487" t="s">
        <v>1040</v>
      </c>
      <c r="Q2487">
        <v>1</v>
      </c>
      <c r="W2487">
        <v>0</v>
      </c>
      <c r="X2487">
        <v>827668682</v>
      </c>
      <c r="Y2487">
        <f t="shared" si="1412"/>
        <v>1.0835999999999999</v>
      </c>
      <c r="AA2487">
        <v>0</v>
      </c>
      <c r="AB2487">
        <v>578.16999999999996</v>
      </c>
      <c r="AC2487">
        <v>597.98</v>
      </c>
      <c r="AD2487">
        <v>0</v>
      </c>
      <c r="AE2487">
        <v>0</v>
      </c>
      <c r="AF2487">
        <v>494.16</v>
      </c>
      <c r="AG2487">
        <v>597.98</v>
      </c>
      <c r="AH2487">
        <v>0</v>
      </c>
      <c r="AI2487">
        <v>1</v>
      </c>
      <c r="AJ2487">
        <v>1.17</v>
      </c>
      <c r="AK2487">
        <v>1</v>
      </c>
      <c r="AL2487">
        <v>1</v>
      </c>
      <c r="AM2487">
        <v>2</v>
      </c>
      <c r="AN2487">
        <v>0</v>
      </c>
      <c r="AO2487">
        <v>0</v>
      </c>
      <c r="AP2487">
        <v>1</v>
      </c>
      <c r="AQ2487">
        <v>1</v>
      </c>
      <c r="AR2487">
        <v>0</v>
      </c>
      <c r="AS2487" t="s">
        <v>3</v>
      </c>
      <c r="AT2487">
        <v>1.26</v>
      </c>
      <c r="AU2487" t="s">
        <v>23</v>
      </c>
      <c r="AV2487">
        <v>1</v>
      </c>
      <c r="AW2487">
        <v>2</v>
      </c>
      <c r="AX2487">
        <v>382004457</v>
      </c>
      <c r="AY2487">
        <v>1</v>
      </c>
      <c r="AZ2487">
        <v>0</v>
      </c>
      <c r="BA2487">
        <v>2487</v>
      </c>
      <c r="BB2487">
        <v>1</v>
      </c>
      <c r="BC2487">
        <v>0</v>
      </c>
      <c r="BD2487">
        <v>0</v>
      </c>
      <c r="BE2487">
        <v>0</v>
      </c>
      <c r="BF2487">
        <v>0</v>
      </c>
      <c r="BG2487">
        <v>0</v>
      </c>
      <c r="BH2487">
        <v>0</v>
      </c>
      <c r="BI2487">
        <v>0</v>
      </c>
      <c r="BJ2487">
        <v>0</v>
      </c>
      <c r="BK2487">
        <v>622.64160000000004</v>
      </c>
      <c r="BL2487">
        <v>753.45479999999998</v>
      </c>
      <c r="BM2487">
        <v>0</v>
      </c>
      <c r="BN2487">
        <v>0</v>
      </c>
      <c r="BO2487">
        <v>1.26</v>
      </c>
      <c r="BP2487">
        <v>1</v>
      </c>
      <c r="BQ2487">
        <v>0</v>
      </c>
      <c r="BR2487">
        <v>535.47177599999998</v>
      </c>
      <c r="BS2487">
        <v>647.97112799999991</v>
      </c>
      <c r="BT2487">
        <v>0</v>
      </c>
      <c r="BU2487">
        <v>0</v>
      </c>
      <c r="BV2487">
        <v>1.0835999999999999</v>
      </c>
      <c r="BW2487">
        <v>1</v>
      </c>
      <c r="CV2487">
        <v>0</v>
      </c>
      <c r="CW2487">
        <f>ROUND(Y2487*Source!I914*DO2487,7)</f>
        <v>1.0836E-2</v>
      </c>
      <c r="CX2487">
        <f>ROUND(Y2487*Source!I914,7)</f>
        <v>1.0836E-2</v>
      </c>
      <c r="CY2487">
        <f>AB2487</f>
        <v>578.16999999999996</v>
      </c>
      <c r="CZ2487">
        <f>AF2487</f>
        <v>494.16</v>
      </c>
      <c r="DA2487">
        <f>AJ2487</f>
        <v>1.17</v>
      </c>
      <c r="DB2487">
        <f t="shared" si="1413"/>
        <v>535.47040000000004</v>
      </c>
      <c r="DC2487">
        <f t="shared" si="1414"/>
        <v>647.96699999999998</v>
      </c>
      <c r="DD2487" t="s">
        <v>3</v>
      </c>
      <c r="DE2487" t="s">
        <v>3</v>
      </c>
      <c r="DF2487">
        <f t="shared" si="1410"/>
        <v>0</v>
      </c>
      <c r="DG2487">
        <f>ROUND(ROUND(AF2487*AJ2487,2)*CX2487,2)</f>
        <v>6.27</v>
      </c>
      <c r="DH2487">
        <f t="shared" si="1384"/>
        <v>6.48</v>
      </c>
      <c r="DI2487">
        <f t="shared" si="1385"/>
        <v>0</v>
      </c>
      <c r="DJ2487">
        <f>DG2487+DH2487</f>
        <v>12.75</v>
      </c>
      <c r="DK2487">
        <v>0</v>
      </c>
      <c r="DL2487" t="s">
        <v>1221</v>
      </c>
      <c r="DM2487">
        <v>4</v>
      </c>
      <c r="DN2487" t="s">
        <v>1034</v>
      </c>
      <c r="DO2487">
        <v>1</v>
      </c>
    </row>
    <row r="2488" spans="1:119" x14ac:dyDescent="0.25">
      <c r="A2488">
        <f>ROW(Source!A915)</f>
        <v>915</v>
      </c>
      <c r="B2488">
        <v>381997917</v>
      </c>
      <c r="C2488">
        <v>382004458</v>
      </c>
      <c r="D2488">
        <v>342640157</v>
      </c>
      <c r="E2488">
        <v>113</v>
      </c>
      <c r="F2488">
        <v>1</v>
      </c>
      <c r="G2488">
        <v>1</v>
      </c>
      <c r="H2488">
        <v>1</v>
      </c>
      <c r="I2488" t="s">
        <v>1208</v>
      </c>
      <c r="J2488" t="s">
        <v>3</v>
      </c>
      <c r="K2488" t="s">
        <v>1209</v>
      </c>
      <c r="L2488">
        <v>1191</v>
      </c>
      <c r="N2488">
        <v>1013</v>
      </c>
      <c r="O2488" t="s">
        <v>1034</v>
      </c>
      <c r="P2488" t="s">
        <v>1034</v>
      </c>
      <c r="Q2488">
        <v>1</v>
      </c>
      <c r="W2488">
        <v>0</v>
      </c>
      <c r="X2488">
        <v>370475345</v>
      </c>
      <c r="Y2488">
        <f t="shared" si="1412"/>
        <v>13.416</v>
      </c>
      <c r="AA2488">
        <v>0</v>
      </c>
      <c r="AB2488">
        <v>0</v>
      </c>
      <c r="AC2488">
        <v>0</v>
      </c>
      <c r="AD2488">
        <v>486.41</v>
      </c>
      <c r="AE2488">
        <v>0</v>
      </c>
      <c r="AF2488">
        <v>0</v>
      </c>
      <c r="AG2488">
        <v>0</v>
      </c>
      <c r="AH2488">
        <v>486.41</v>
      </c>
      <c r="AI2488">
        <v>1</v>
      </c>
      <c r="AJ2488">
        <v>1</v>
      </c>
      <c r="AK2488">
        <v>1</v>
      </c>
      <c r="AL2488">
        <v>1</v>
      </c>
      <c r="AM2488">
        <v>-2</v>
      </c>
      <c r="AN2488">
        <v>0</v>
      </c>
      <c r="AO2488">
        <v>0</v>
      </c>
      <c r="AP2488">
        <v>1</v>
      </c>
      <c r="AQ2488">
        <v>1</v>
      </c>
      <c r="AR2488">
        <v>0</v>
      </c>
      <c r="AS2488" t="s">
        <v>3</v>
      </c>
      <c r="AT2488">
        <v>15.6</v>
      </c>
      <c r="AU2488" t="s">
        <v>23</v>
      </c>
      <c r="AV2488">
        <v>1</v>
      </c>
      <c r="AW2488">
        <v>2</v>
      </c>
      <c r="AX2488">
        <v>382004463</v>
      </c>
      <c r="AY2488">
        <v>1</v>
      </c>
      <c r="AZ2488">
        <v>0</v>
      </c>
      <c r="BA2488">
        <v>2488</v>
      </c>
      <c r="BB2488">
        <v>1</v>
      </c>
      <c r="BC2488">
        <v>0</v>
      </c>
      <c r="BD2488">
        <v>0</v>
      </c>
      <c r="BE2488">
        <v>0</v>
      </c>
      <c r="BF2488">
        <v>0</v>
      </c>
      <c r="BG2488">
        <v>0</v>
      </c>
      <c r="BH2488">
        <v>0</v>
      </c>
      <c r="BI2488">
        <v>0</v>
      </c>
      <c r="BJ2488">
        <v>0</v>
      </c>
      <c r="BK2488">
        <v>0</v>
      </c>
      <c r="BL2488">
        <v>0</v>
      </c>
      <c r="BM2488">
        <v>7587.9960000000001</v>
      </c>
      <c r="BN2488">
        <v>15.6</v>
      </c>
      <c r="BO2488">
        <v>0</v>
      </c>
      <c r="BP2488">
        <v>1</v>
      </c>
      <c r="BQ2488">
        <v>0</v>
      </c>
      <c r="BR2488">
        <v>0</v>
      </c>
      <c r="BS2488">
        <v>0</v>
      </c>
      <c r="BT2488">
        <v>6525.6765600000008</v>
      </c>
      <c r="BU2488">
        <v>13.416</v>
      </c>
      <c r="BV2488">
        <v>0</v>
      </c>
      <c r="BW2488">
        <v>1</v>
      </c>
      <c r="CU2488">
        <f>ROUND(AT2488*Source!I915*AH2488*AL2488,2)</f>
        <v>75.88</v>
      </c>
      <c r="CV2488">
        <f>ROUND(Y2488*Source!I915,7)</f>
        <v>0.13416</v>
      </c>
      <c r="CW2488">
        <v>0</v>
      </c>
      <c r="CX2488">
        <f>ROUND(Y2488*Source!I915,7)</f>
        <v>0.13416</v>
      </c>
      <c r="CY2488">
        <f>AD2488</f>
        <v>486.41</v>
      </c>
      <c r="CZ2488">
        <f>AH2488</f>
        <v>486.41</v>
      </c>
      <c r="DA2488">
        <f>AL2488</f>
        <v>1</v>
      </c>
      <c r="DB2488">
        <f t="shared" si="1413"/>
        <v>6525.68</v>
      </c>
      <c r="DC2488">
        <f t="shared" si="1414"/>
        <v>0</v>
      </c>
      <c r="DD2488" t="s">
        <v>3</v>
      </c>
      <c r="DE2488" t="s">
        <v>3</v>
      </c>
      <c r="DF2488">
        <f t="shared" si="1410"/>
        <v>0</v>
      </c>
      <c r="DG2488">
        <f>ROUND(ROUND(AF2488,2)*CX2488,2)</f>
        <v>0</v>
      </c>
      <c r="DH2488">
        <f t="shared" si="1384"/>
        <v>0</v>
      </c>
      <c r="DI2488">
        <f t="shared" si="1385"/>
        <v>65.260000000000005</v>
      </c>
      <c r="DJ2488">
        <f>DI2488</f>
        <v>65.260000000000005</v>
      </c>
      <c r="DK2488">
        <v>1</v>
      </c>
      <c r="DL2488" t="s">
        <v>3</v>
      </c>
      <c r="DM2488">
        <v>0</v>
      </c>
      <c r="DN2488" t="s">
        <v>3</v>
      </c>
      <c r="DO2488">
        <v>0</v>
      </c>
    </row>
    <row r="2489" spans="1:119" x14ac:dyDescent="0.25">
      <c r="A2489">
        <f>ROW(Source!A915)</f>
        <v>915</v>
      </c>
      <c r="B2489">
        <v>381997917</v>
      </c>
      <c r="C2489">
        <v>382004458</v>
      </c>
      <c r="D2489">
        <v>342640393</v>
      </c>
      <c r="E2489">
        <v>113</v>
      </c>
      <c r="F2489">
        <v>1</v>
      </c>
      <c r="G2489">
        <v>1</v>
      </c>
      <c r="H2489">
        <v>1</v>
      </c>
      <c r="I2489" t="s">
        <v>1035</v>
      </c>
      <c r="J2489" t="s">
        <v>3</v>
      </c>
      <c r="K2489" t="s">
        <v>1036</v>
      </c>
      <c r="L2489">
        <v>1191</v>
      </c>
      <c r="N2489">
        <v>1013</v>
      </c>
      <c r="O2489" t="s">
        <v>1034</v>
      </c>
      <c r="P2489" t="s">
        <v>1034</v>
      </c>
      <c r="Q2489">
        <v>1</v>
      </c>
      <c r="W2489">
        <v>0</v>
      </c>
      <c r="X2489">
        <v>-1417349443</v>
      </c>
      <c r="Y2489">
        <f t="shared" si="1412"/>
        <v>4.0419999999999998</v>
      </c>
      <c r="AA2489">
        <v>0</v>
      </c>
      <c r="AB2489">
        <v>0</v>
      </c>
      <c r="AC2489">
        <v>0</v>
      </c>
      <c r="AD2489">
        <v>0</v>
      </c>
      <c r="AE2489">
        <v>0</v>
      </c>
      <c r="AF2489">
        <v>0</v>
      </c>
      <c r="AG2489">
        <v>0</v>
      </c>
      <c r="AH2489">
        <v>0</v>
      </c>
      <c r="AI2489">
        <v>1</v>
      </c>
      <c r="AJ2489">
        <v>1</v>
      </c>
      <c r="AK2489">
        <v>1</v>
      </c>
      <c r="AL2489">
        <v>1</v>
      </c>
      <c r="AM2489">
        <v>-2</v>
      </c>
      <c r="AN2489">
        <v>0</v>
      </c>
      <c r="AO2489">
        <v>0</v>
      </c>
      <c r="AP2489">
        <v>1</v>
      </c>
      <c r="AQ2489">
        <v>1</v>
      </c>
      <c r="AR2489">
        <v>0</v>
      </c>
      <c r="AS2489" t="s">
        <v>3</v>
      </c>
      <c r="AT2489">
        <v>4.7</v>
      </c>
      <c r="AU2489" t="s">
        <v>23</v>
      </c>
      <c r="AV2489">
        <v>2</v>
      </c>
      <c r="AW2489">
        <v>2</v>
      </c>
      <c r="AX2489">
        <v>382004464</v>
      </c>
      <c r="AY2489">
        <v>1</v>
      </c>
      <c r="AZ2489">
        <v>0</v>
      </c>
      <c r="BA2489">
        <v>2489</v>
      </c>
      <c r="BB2489">
        <v>1</v>
      </c>
      <c r="BC2489">
        <v>0</v>
      </c>
      <c r="BD2489">
        <v>0</v>
      </c>
      <c r="BE2489">
        <v>0</v>
      </c>
      <c r="BF2489">
        <v>0</v>
      </c>
      <c r="BG2489">
        <v>0</v>
      </c>
      <c r="BH2489">
        <v>0</v>
      </c>
      <c r="BI2489">
        <v>0</v>
      </c>
      <c r="BJ2489">
        <v>0</v>
      </c>
      <c r="BK2489">
        <v>0</v>
      </c>
      <c r="BL2489">
        <v>0</v>
      </c>
      <c r="BM2489">
        <v>0</v>
      </c>
      <c r="BN2489">
        <v>0</v>
      </c>
      <c r="BO2489">
        <v>0</v>
      </c>
      <c r="BP2489">
        <v>0</v>
      </c>
      <c r="BQ2489">
        <v>0</v>
      </c>
      <c r="BR2489">
        <v>0</v>
      </c>
      <c r="BS2489">
        <v>0</v>
      </c>
      <c r="BT2489">
        <v>0</v>
      </c>
      <c r="BU2489">
        <v>0</v>
      </c>
      <c r="BV2489">
        <v>0</v>
      </c>
      <c r="BW2489">
        <v>0</v>
      </c>
      <c r="CV2489">
        <v>0</v>
      </c>
      <c r="CW2489">
        <v>0</v>
      </c>
      <c r="CX2489">
        <f>ROUND(Y2489*Source!I915,7)</f>
        <v>4.0419999999999998E-2</v>
      </c>
      <c r="CY2489">
        <f>AD2489</f>
        <v>0</v>
      </c>
      <c r="CZ2489">
        <f>AH2489</f>
        <v>0</v>
      </c>
      <c r="DA2489">
        <f>AL2489</f>
        <v>1</v>
      </c>
      <c r="DB2489">
        <f t="shared" si="1413"/>
        <v>0</v>
      </c>
      <c r="DC2489">
        <f t="shared" si="1414"/>
        <v>0</v>
      </c>
      <c r="DD2489" t="s">
        <v>3</v>
      </c>
      <c r="DE2489" t="s">
        <v>3</v>
      </c>
      <c r="DF2489">
        <f t="shared" si="1410"/>
        <v>0</v>
      </c>
      <c r="DG2489">
        <f>ROUND(ROUND(AF2489,2)*CX2489,2)</f>
        <v>0</v>
      </c>
      <c r="DH2489">
        <f t="shared" si="1384"/>
        <v>0</v>
      </c>
      <c r="DI2489">
        <f t="shared" si="1385"/>
        <v>0</v>
      </c>
      <c r="DJ2489">
        <f>DI2489</f>
        <v>0</v>
      </c>
      <c r="DK2489">
        <v>0</v>
      </c>
      <c r="DL2489" t="s">
        <v>3</v>
      </c>
      <c r="DM2489">
        <v>0</v>
      </c>
      <c r="DN2489" t="s">
        <v>3</v>
      </c>
      <c r="DO2489">
        <v>0</v>
      </c>
    </row>
    <row r="2490" spans="1:119" x14ac:dyDescent="0.25">
      <c r="A2490">
        <f>ROW(Source!A915)</f>
        <v>915</v>
      </c>
      <c r="B2490">
        <v>381997917</v>
      </c>
      <c r="C2490">
        <v>382004458</v>
      </c>
      <c r="D2490">
        <v>342764321</v>
      </c>
      <c r="E2490">
        <v>1</v>
      </c>
      <c r="F2490">
        <v>1</v>
      </c>
      <c r="G2490">
        <v>1</v>
      </c>
      <c r="H2490">
        <v>2</v>
      </c>
      <c r="I2490" t="s">
        <v>1325</v>
      </c>
      <c r="J2490" t="s">
        <v>1326</v>
      </c>
      <c r="K2490" t="s">
        <v>1327</v>
      </c>
      <c r="L2490">
        <v>1368</v>
      </c>
      <c r="N2490">
        <v>1011</v>
      </c>
      <c r="O2490" t="s">
        <v>1040</v>
      </c>
      <c r="P2490" t="s">
        <v>1040</v>
      </c>
      <c r="Q2490">
        <v>1</v>
      </c>
      <c r="W2490">
        <v>0</v>
      </c>
      <c r="X2490">
        <v>-1106437525</v>
      </c>
      <c r="Y2490">
        <f t="shared" si="1412"/>
        <v>1.9521999999999999</v>
      </c>
      <c r="AA2490">
        <v>0</v>
      </c>
      <c r="AB2490">
        <v>2512.9</v>
      </c>
      <c r="AC2490">
        <v>803.25</v>
      </c>
      <c r="AD2490">
        <v>0</v>
      </c>
      <c r="AE2490">
        <v>0</v>
      </c>
      <c r="AF2490">
        <v>1933</v>
      </c>
      <c r="AG2490">
        <v>803.25</v>
      </c>
      <c r="AH2490">
        <v>0</v>
      </c>
      <c r="AI2490">
        <v>1</v>
      </c>
      <c r="AJ2490">
        <v>1.3</v>
      </c>
      <c r="AK2490">
        <v>1</v>
      </c>
      <c r="AL2490">
        <v>1</v>
      </c>
      <c r="AM2490">
        <v>2</v>
      </c>
      <c r="AN2490">
        <v>0</v>
      </c>
      <c r="AO2490">
        <v>0</v>
      </c>
      <c r="AP2490">
        <v>1</v>
      </c>
      <c r="AQ2490">
        <v>1</v>
      </c>
      <c r="AR2490">
        <v>0</v>
      </c>
      <c r="AS2490" t="s">
        <v>3</v>
      </c>
      <c r="AT2490">
        <v>2.27</v>
      </c>
      <c r="AU2490" t="s">
        <v>23</v>
      </c>
      <c r="AV2490">
        <v>1</v>
      </c>
      <c r="AW2490">
        <v>2</v>
      </c>
      <c r="AX2490">
        <v>382004465</v>
      </c>
      <c r="AY2490">
        <v>1</v>
      </c>
      <c r="AZ2490">
        <v>0</v>
      </c>
      <c r="BA2490">
        <v>2490</v>
      </c>
      <c r="BB2490">
        <v>1</v>
      </c>
      <c r="BC2490">
        <v>0</v>
      </c>
      <c r="BD2490">
        <v>0</v>
      </c>
      <c r="BE2490">
        <v>0</v>
      </c>
      <c r="BF2490">
        <v>0</v>
      </c>
      <c r="BG2490">
        <v>0</v>
      </c>
      <c r="BH2490">
        <v>0</v>
      </c>
      <c r="BI2490">
        <v>0</v>
      </c>
      <c r="BJ2490">
        <v>0</v>
      </c>
      <c r="BK2490">
        <v>4387.91</v>
      </c>
      <c r="BL2490">
        <v>1823.3775000000001</v>
      </c>
      <c r="BM2490">
        <v>0</v>
      </c>
      <c r="BN2490">
        <v>0</v>
      </c>
      <c r="BO2490">
        <v>2.27</v>
      </c>
      <c r="BP2490">
        <v>1</v>
      </c>
      <c r="BQ2490">
        <v>0</v>
      </c>
      <c r="BR2490">
        <v>3773.6025999999997</v>
      </c>
      <c r="BS2490">
        <v>1568.10465</v>
      </c>
      <c r="BT2490">
        <v>0</v>
      </c>
      <c r="BU2490">
        <v>0</v>
      </c>
      <c r="BV2490">
        <v>1.9521999999999999</v>
      </c>
      <c r="BW2490">
        <v>1</v>
      </c>
      <c r="CV2490">
        <v>0</v>
      </c>
      <c r="CW2490">
        <f>ROUND(Y2490*Source!I915*DO2490,7)</f>
        <v>1.9522000000000001E-2</v>
      </c>
      <c r="CX2490">
        <f>ROUND(Y2490*Source!I915,7)</f>
        <v>1.9522000000000001E-2</v>
      </c>
      <c r="CY2490">
        <f>AB2490</f>
        <v>2512.9</v>
      </c>
      <c r="CZ2490">
        <f>AF2490</f>
        <v>1933</v>
      </c>
      <c r="DA2490">
        <f>AJ2490</f>
        <v>1.3</v>
      </c>
      <c r="DB2490">
        <f t="shared" si="1413"/>
        <v>3773.6026000000002</v>
      </c>
      <c r="DC2490">
        <f t="shared" si="1414"/>
        <v>1568.1068</v>
      </c>
      <c r="DD2490" t="s">
        <v>3</v>
      </c>
      <c r="DE2490" t="s">
        <v>3</v>
      </c>
      <c r="DF2490">
        <f t="shared" si="1410"/>
        <v>0</v>
      </c>
      <c r="DG2490">
        <f>ROUND(ROUND(AF2490*AJ2490,2)*CX2490,2)</f>
        <v>49.06</v>
      </c>
      <c r="DH2490">
        <f t="shared" si="1384"/>
        <v>15.68</v>
      </c>
      <c r="DI2490">
        <f t="shared" si="1385"/>
        <v>0</v>
      </c>
      <c r="DJ2490">
        <f>DG2490+DH2490</f>
        <v>64.740000000000009</v>
      </c>
      <c r="DK2490">
        <v>0</v>
      </c>
      <c r="DL2490" t="s">
        <v>1065</v>
      </c>
      <c r="DM2490">
        <v>6</v>
      </c>
      <c r="DN2490" t="s">
        <v>1034</v>
      </c>
      <c r="DO2490">
        <v>1</v>
      </c>
    </row>
    <row r="2491" spans="1:119" x14ac:dyDescent="0.25">
      <c r="A2491">
        <f>ROW(Source!A915)</f>
        <v>915</v>
      </c>
      <c r="B2491">
        <v>381997917</v>
      </c>
      <c r="C2491">
        <v>382004458</v>
      </c>
      <c r="D2491">
        <v>342765596</v>
      </c>
      <c r="E2491">
        <v>1</v>
      </c>
      <c r="F2491">
        <v>1</v>
      </c>
      <c r="G2491">
        <v>1</v>
      </c>
      <c r="H2491">
        <v>2</v>
      </c>
      <c r="I2491" t="s">
        <v>1469</v>
      </c>
      <c r="J2491" t="s">
        <v>1470</v>
      </c>
      <c r="K2491" t="s">
        <v>1471</v>
      </c>
      <c r="L2491">
        <v>1368</v>
      </c>
      <c r="N2491">
        <v>1011</v>
      </c>
      <c r="O2491" t="s">
        <v>1040</v>
      </c>
      <c r="P2491" t="s">
        <v>1040</v>
      </c>
      <c r="Q2491">
        <v>1</v>
      </c>
      <c r="W2491">
        <v>0</v>
      </c>
      <c r="X2491">
        <v>827668682</v>
      </c>
      <c r="Y2491">
        <f t="shared" si="1412"/>
        <v>2.0898000000000003</v>
      </c>
      <c r="AA2491">
        <v>0</v>
      </c>
      <c r="AB2491">
        <v>578.16999999999996</v>
      </c>
      <c r="AC2491">
        <v>597.98</v>
      </c>
      <c r="AD2491">
        <v>0</v>
      </c>
      <c r="AE2491">
        <v>0</v>
      </c>
      <c r="AF2491">
        <v>494.16</v>
      </c>
      <c r="AG2491">
        <v>597.98</v>
      </c>
      <c r="AH2491">
        <v>0</v>
      </c>
      <c r="AI2491">
        <v>1</v>
      </c>
      <c r="AJ2491">
        <v>1.17</v>
      </c>
      <c r="AK2491">
        <v>1</v>
      </c>
      <c r="AL2491">
        <v>1</v>
      </c>
      <c r="AM2491">
        <v>2</v>
      </c>
      <c r="AN2491">
        <v>0</v>
      </c>
      <c r="AO2491">
        <v>0</v>
      </c>
      <c r="AP2491">
        <v>1</v>
      </c>
      <c r="AQ2491">
        <v>1</v>
      </c>
      <c r="AR2491">
        <v>0</v>
      </c>
      <c r="AS2491" t="s">
        <v>3</v>
      </c>
      <c r="AT2491">
        <v>2.4300000000000002</v>
      </c>
      <c r="AU2491" t="s">
        <v>23</v>
      </c>
      <c r="AV2491">
        <v>1</v>
      </c>
      <c r="AW2491">
        <v>2</v>
      </c>
      <c r="AX2491">
        <v>382004466</v>
      </c>
      <c r="AY2491">
        <v>1</v>
      </c>
      <c r="AZ2491">
        <v>0</v>
      </c>
      <c r="BA2491">
        <v>2491</v>
      </c>
      <c r="BB2491">
        <v>1</v>
      </c>
      <c r="BC2491">
        <v>0</v>
      </c>
      <c r="BD2491">
        <v>0</v>
      </c>
      <c r="BE2491">
        <v>0</v>
      </c>
      <c r="BF2491">
        <v>0</v>
      </c>
      <c r="BG2491">
        <v>0</v>
      </c>
      <c r="BH2491">
        <v>0</v>
      </c>
      <c r="BI2491">
        <v>0</v>
      </c>
      <c r="BJ2491">
        <v>0</v>
      </c>
      <c r="BK2491">
        <v>1200.8088000000002</v>
      </c>
      <c r="BL2491">
        <v>1453.0914000000002</v>
      </c>
      <c r="BM2491">
        <v>0</v>
      </c>
      <c r="BN2491">
        <v>0</v>
      </c>
      <c r="BO2491">
        <v>2.4300000000000002</v>
      </c>
      <c r="BP2491">
        <v>1</v>
      </c>
      <c r="BQ2491">
        <v>0</v>
      </c>
      <c r="BR2491">
        <v>1032.6955680000003</v>
      </c>
      <c r="BS2491">
        <v>1249.6586040000002</v>
      </c>
      <c r="BT2491">
        <v>0</v>
      </c>
      <c r="BU2491">
        <v>0</v>
      </c>
      <c r="BV2491">
        <v>2.0898000000000003</v>
      </c>
      <c r="BW2491">
        <v>1</v>
      </c>
      <c r="CV2491">
        <v>0</v>
      </c>
      <c r="CW2491">
        <f>ROUND(Y2491*Source!I915*DO2491,7)</f>
        <v>2.0898E-2</v>
      </c>
      <c r="CX2491">
        <f>ROUND(Y2491*Source!I915,7)</f>
        <v>2.0898E-2</v>
      </c>
      <c r="CY2491">
        <f>AB2491</f>
        <v>578.16999999999996</v>
      </c>
      <c r="CZ2491">
        <f>AF2491</f>
        <v>494.16</v>
      </c>
      <c r="DA2491">
        <f>AJ2491</f>
        <v>1.17</v>
      </c>
      <c r="DB2491">
        <f t="shared" si="1413"/>
        <v>1032.6966</v>
      </c>
      <c r="DC2491">
        <f t="shared" si="1414"/>
        <v>1249.6574000000001</v>
      </c>
      <c r="DD2491" t="s">
        <v>3</v>
      </c>
      <c r="DE2491" t="s">
        <v>3</v>
      </c>
      <c r="DF2491">
        <f t="shared" si="1410"/>
        <v>0</v>
      </c>
      <c r="DG2491">
        <f>ROUND(ROUND(AF2491*AJ2491,2)*CX2491,2)</f>
        <v>12.08</v>
      </c>
      <c r="DH2491">
        <f t="shared" si="1384"/>
        <v>12.5</v>
      </c>
      <c r="DI2491">
        <f t="shared" si="1385"/>
        <v>0</v>
      </c>
      <c r="DJ2491">
        <f>DG2491+DH2491</f>
        <v>24.58</v>
      </c>
      <c r="DK2491">
        <v>0</v>
      </c>
      <c r="DL2491" t="s">
        <v>1221</v>
      </c>
      <c r="DM2491">
        <v>4</v>
      </c>
      <c r="DN2491" t="s">
        <v>1034</v>
      </c>
      <c r="DO2491">
        <v>1</v>
      </c>
    </row>
    <row r="2492" spans="1:119" x14ac:dyDescent="0.25">
      <c r="A2492">
        <f>ROW(Source!A916)</f>
        <v>916</v>
      </c>
      <c r="B2492">
        <v>381997917</v>
      </c>
      <c r="C2492">
        <v>382004467</v>
      </c>
      <c r="D2492">
        <v>342640187</v>
      </c>
      <c r="E2492">
        <v>113</v>
      </c>
      <c r="F2492">
        <v>1</v>
      </c>
      <c r="G2492">
        <v>1</v>
      </c>
      <c r="H2492">
        <v>1</v>
      </c>
      <c r="I2492" t="s">
        <v>1323</v>
      </c>
      <c r="J2492" t="s">
        <v>3</v>
      </c>
      <c r="K2492" t="s">
        <v>1324</v>
      </c>
      <c r="L2492">
        <v>1191</v>
      </c>
      <c r="N2492">
        <v>1013</v>
      </c>
      <c r="O2492" t="s">
        <v>1034</v>
      </c>
      <c r="P2492" t="s">
        <v>1034</v>
      </c>
      <c r="Q2492">
        <v>1</v>
      </c>
      <c r="W2492">
        <v>0</v>
      </c>
      <c r="X2492">
        <v>1682852000</v>
      </c>
      <c r="Y2492">
        <f t="shared" ref="Y2492:Y2497" si="1415">AT2492</f>
        <v>155</v>
      </c>
      <c r="AA2492">
        <v>0</v>
      </c>
      <c r="AB2492">
        <v>0</v>
      </c>
      <c r="AC2492">
        <v>0</v>
      </c>
      <c r="AD2492">
        <v>517.65</v>
      </c>
      <c r="AE2492">
        <v>0</v>
      </c>
      <c r="AF2492">
        <v>0</v>
      </c>
      <c r="AG2492">
        <v>0</v>
      </c>
      <c r="AH2492">
        <v>517.65</v>
      </c>
      <c r="AI2492">
        <v>1</v>
      </c>
      <c r="AJ2492">
        <v>1</v>
      </c>
      <c r="AK2492">
        <v>1</v>
      </c>
      <c r="AL2492">
        <v>1</v>
      </c>
      <c r="AM2492">
        <v>-2</v>
      </c>
      <c r="AN2492">
        <v>0</v>
      </c>
      <c r="AO2492">
        <v>0</v>
      </c>
      <c r="AP2492">
        <v>1</v>
      </c>
      <c r="AQ2492">
        <v>1</v>
      </c>
      <c r="AR2492">
        <v>0</v>
      </c>
      <c r="AS2492" t="s">
        <v>3</v>
      </c>
      <c r="AT2492">
        <v>155</v>
      </c>
      <c r="AU2492" t="s">
        <v>3</v>
      </c>
      <c r="AV2492">
        <v>1</v>
      </c>
      <c r="AW2492">
        <v>2</v>
      </c>
      <c r="AX2492">
        <v>382004474</v>
      </c>
      <c r="AY2492">
        <v>1</v>
      </c>
      <c r="AZ2492">
        <v>0</v>
      </c>
      <c r="BA2492">
        <v>2492</v>
      </c>
      <c r="BB2492">
        <v>1</v>
      </c>
      <c r="BC2492">
        <v>0</v>
      </c>
      <c r="BD2492">
        <v>0</v>
      </c>
      <c r="BE2492">
        <v>0</v>
      </c>
      <c r="BF2492">
        <v>0</v>
      </c>
      <c r="BG2492">
        <v>0</v>
      </c>
      <c r="BH2492">
        <v>0</v>
      </c>
      <c r="BI2492">
        <v>0</v>
      </c>
      <c r="BJ2492">
        <v>0</v>
      </c>
      <c r="BK2492">
        <v>0</v>
      </c>
      <c r="BL2492">
        <v>0</v>
      </c>
      <c r="BM2492">
        <v>80235.75</v>
      </c>
      <c r="BN2492">
        <v>155</v>
      </c>
      <c r="BO2492">
        <v>0</v>
      </c>
      <c r="BP2492">
        <v>1</v>
      </c>
      <c r="BQ2492">
        <v>0</v>
      </c>
      <c r="BR2492">
        <v>0</v>
      </c>
      <c r="BS2492">
        <v>0</v>
      </c>
      <c r="BT2492">
        <v>80235.75</v>
      </c>
      <c r="BU2492">
        <v>155</v>
      </c>
      <c r="BV2492">
        <v>0</v>
      </c>
      <c r="BW2492">
        <v>1</v>
      </c>
      <c r="CU2492">
        <f>ROUND(AT2492*Source!I916*AH2492*AL2492,2)</f>
        <v>802.36</v>
      </c>
      <c r="CV2492">
        <f>ROUND(Y2492*Source!I916,7)</f>
        <v>1.55</v>
      </c>
      <c r="CW2492">
        <v>0</v>
      </c>
      <c r="CX2492">
        <f>ROUND(Y2492*Source!I916,7)</f>
        <v>1.55</v>
      </c>
      <c r="CY2492">
        <f>AD2492</f>
        <v>517.65</v>
      </c>
      <c r="CZ2492">
        <f>AH2492</f>
        <v>517.65</v>
      </c>
      <c r="DA2492">
        <f>AL2492</f>
        <v>1</v>
      </c>
      <c r="DB2492">
        <f t="shared" ref="DB2492:DB2497" si="1416">ROUND(ROUND(AT2492*CZ2492,2),6)</f>
        <v>80235.75</v>
      </c>
      <c r="DC2492">
        <f t="shared" ref="DC2492:DC2497" si="1417">ROUND(ROUND(AT2492*AG2492,2),6)</f>
        <v>0</v>
      </c>
      <c r="DD2492" t="s">
        <v>3</v>
      </c>
      <c r="DE2492" t="s">
        <v>3</v>
      </c>
      <c r="DF2492">
        <f t="shared" si="1410"/>
        <v>0</v>
      </c>
      <c r="DG2492">
        <f>ROUND(ROUND(AF2492,2)*CX2492,2)</f>
        <v>0</v>
      </c>
      <c r="DH2492">
        <f t="shared" si="1384"/>
        <v>0</v>
      </c>
      <c r="DI2492">
        <f t="shared" si="1385"/>
        <v>802.36</v>
      </c>
      <c r="DJ2492">
        <f>DI2492</f>
        <v>802.36</v>
      </c>
      <c r="DK2492">
        <v>1</v>
      </c>
      <c r="DL2492" t="s">
        <v>3</v>
      </c>
      <c r="DM2492">
        <v>0</v>
      </c>
      <c r="DN2492" t="s">
        <v>3</v>
      </c>
      <c r="DO2492">
        <v>0</v>
      </c>
    </row>
    <row r="2493" spans="1:119" x14ac:dyDescent="0.25">
      <c r="A2493">
        <f>ROW(Source!A916)</f>
        <v>916</v>
      </c>
      <c r="B2493">
        <v>381997917</v>
      </c>
      <c r="C2493">
        <v>382004467</v>
      </c>
      <c r="D2493">
        <v>342640393</v>
      </c>
      <c r="E2493">
        <v>113</v>
      </c>
      <c r="F2493">
        <v>1</v>
      </c>
      <c r="G2493">
        <v>1</v>
      </c>
      <c r="H2493">
        <v>1</v>
      </c>
      <c r="I2493" t="s">
        <v>1035</v>
      </c>
      <c r="J2493" t="s">
        <v>3</v>
      </c>
      <c r="K2493" t="s">
        <v>1036</v>
      </c>
      <c r="L2493">
        <v>1191</v>
      </c>
      <c r="N2493">
        <v>1013</v>
      </c>
      <c r="O2493" t="s">
        <v>1034</v>
      </c>
      <c r="P2493" t="s">
        <v>1034</v>
      </c>
      <c r="Q2493">
        <v>1</v>
      </c>
      <c r="W2493">
        <v>0</v>
      </c>
      <c r="X2493">
        <v>-1417349443</v>
      </c>
      <c r="Y2493">
        <f t="shared" si="1415"/>
        <v>39.049999999999997</v>
      </c>
      <c r="AA2493">
        <v>0</v>
      </c>
      <c r="AB2493">
        <v>0</v>
      </c>
      <c r="AC2493">
        <v>0</v>
      </c>
      <c r="AD2493">
        <v>0</v>
      </c>
      <c r="AE2493">
        <v>0</v>
      </c>
      <c r="AF2493">
        <v>0</v>
      </c>
      <c r="AG2493">
        <v>0</v>
      </c>
      <c r="AH2493">
        <v>0</v>
      </c>
      <c r="AI2493">
        <v>1</v>
      </c>
      <c r="AJ2493">
        <v>1</v>
      </c>
      <c r="AK2493">
        <v>1</v>
      </c>
      <c r="AL2493">
        <v>1</v>
      </c>
      <c r="AM2493">
        <v>-2</v>
      </c>
      <c r="AN2493">
        <v>0</v>
      </c>
      <c r="AO2493">
        <v>0</v>
      </c>
      <c r="AP2493">
        <v>1</v>
      </c>
      <c r="AQ2493">
        <v>1</v>
      </c>
      <c r="AR2493">
        <v>0</v>
      </c>
      <c r="AS2493" t="s">
        <v>3</v>
      </c>
      <c r="AT2493">
        <v>39.049999999999997</v>
      </c>
      <c r="AU2493" t="s">
        <v>3</v>
      </c>
      <c r="AV2493">
        <v>2</v>
      </c>
      <c r="AW2493">
        <v>2</v>
      </c>
      <c r="AX2493">
        <v>382004475</v>
      </c>
      <c r="AY2493">
        <v>1</v>
      </c>
      <c r="AZ2493">
        <v>0</v>
      </c>
      <c r="BA2493">
        <v>2493</v>
      </c>
      <c r="BB2493">
        <v>1</v>
      </c>
      <c r="BC2493">
        <v>0</v>
      </c>
      <c r="BD2493">
        <v>0</v>
      </c>
      <c r="BE2493">
        <v>0</v>
      </c>
      <c r="BF2493">
        <v>0</v>
      </c>
      <c r="BG2493">
        <v>0</v>
      </c>
      <c r="BH2493">
        <v>0</v>
      </c>
      <c r="BI2493">
        <v>0</v>
      </c>
      <c r="BJ2493">
        <v>0</v>
      </c>
      <c r="BK2493">
        <v>0</v>
      </c>
      <c r="BL2493">
        <v>0</v>
      </c>
      <c r="BM2493">
        <v>0</v>
      </c>
      <c r="BN2493">
        <v>0</v>
      </c>
      <c r="BO2493">
        <v>0</v>
      </c>
      <c r="BP2493">
        <v>0</v>
      </c>
      <c r="BQ2493">
        <v>0</v>
      </c>
      <c r="BR2493">
        <v>0</v>
      </c>
      <c r="BS2493">
        <v>0</v>
      </c>
      <c r="BT2493">
        <v>0</v>
      </c>
      <c r="BU2493">
        <v>0</v>
      </c>
      <c r="BV2493">
        <v>0</v>
      </c>
      <c r="BW2493">
        <v>0</v>
      </c>
      <c r="CV2493">
        <v>0</v>
      </c>
      <c r="CW2493">
        <v>0</v>
      </c>
      <c r="CX2493">
        <f>ROUND(Y2493*Source!I916,7)</f>
        <v>0.39050000000000001</v>
      </c>
      <c r="CY2493">
        <f>AD2493</f>
        <v>0</v>
      </c>
      <c r="CZ2493">
        <f>AH2493</f>
        <v>0</v>
      </c>
      <c r="DA2493">
        <f>AL2493</f>
        <v>1</v>
      </c>
      <c r="DB2493">
        <f t="shared" si="1416"/>
        <v>0</v>
      </c>
      <c r="DC2493">
        <f t="shared" si="1417"/>
        <v>0</v>
      </c>
      <c r="DD2493" t="s">
        <v>3</v>
      </c>
      <c r="DE2493" t="s">
        <v>3</v>
      </c>
      <c r="DF2493">
        <f t="shared" si="1410"/>
        <v>0</v>
      </c>
      <c r="DG2493">
        <f>ROUND(ROUND(AF2493,2)*CX2493,2)</f>
        <v>0</v>
      </c>
      <c r="DH2493">
        <f t="shared" si="1384"/>
        <v>0</v>
      </c>
      <c r="DI2493">
        <f t="shared" si="1385"/>
        <v>0</v>
      </c>
      <c r="DJ2493">
        <f>DI2493</f>
        <v>0</v>
      </c>
      <c r="DK2493">
        <v>0</v>
      </c>
      <c r="DL2493" t="s">
        <v>3</v>
      </c>
      <c r="DM2493">
        <v>0</v>
      </c>
      <c r="DN2493" t="s">
        <v>3</v>
      </c>
      <c r="DO2493">
        <v>0</v>
      </c>
    </row>
    <row r="2494" spans="1:119" x14ac:dyDescent="0.25">
      <c r="A2494">
        <f>ROW(Source!A916)</f>
        <v>916</v>
      </c>
      <c r="B2494">
        <v>381997917</v>
      </c>
      <c r="C2494">
        <v>382004467</v>
      </c>
      <c r="D2494">
        <v>342764321</v>
      </c>
      <c r="E2494">
        <v>1</v>
      </c>
      <c r="F2494">
        <v>1</v>
      </c>
      <c r="G2494">
        <v>1</v>
      </c>
      <c r="H2494">
        <v>2</v>
      </c>
      <c r="I2494" t="s">
        <v>1325</v>
      </c>
      <c r="J2494" t="s">
        <v>1326</v>
      </c>
      <c r="K2494" t="s">
        <v>1327</v>
      </c>
      <c r="L2494">
        <v>1368</v>
      </c>
      <c r="N2494">
        <v>1011</v>
      </c>
      <c r="O2494" t="s">
        <v>1040</v>
      </c>
      <c r="P2494" t="s">
        <v>1040</v>
      </c>
      <c r="Q2494">
        <v>1</v>
      </c>
      <c r="W2494">
        <v>0</v>
      </c>
      <c r="X2494">
        <v>-1106437525</v>
      </c>
      <c r="Y2494">
        <f t="shared" si="1415"/>
        <v>1.55</v>
      </c>
      <c r="AA2494">
        <v>0</v>
      </c>
      <c r="AB2494">
        <v>2512.9</v>
      </c>
      <c r="AC2494">
        <v>803.25</v>
      </c>
      <c r="AD2494">
        <v>0</v>
      </c>
      <c r="AE2494">
        <v>0</v>
      </c>
      <c r="AF2494">
        <v>1933</v>
      </c>
      <c r="AG2494">
        <v>803.25</v>
      </c>
      <c r="AH2494">
        <v>0</v>
      </c>
      <c r="AI2494">
        <v>1</v>
      </c>
      <c r="AJ2494">
        <v>1.3</v>
      </c>
      <c r="AK2494">
        <v>1</v>
      </c>
      <c r="AL2494">
        <v>1</v>
      </c>
      <c r="AM2494">
        <v>2</v>
      </c>
      <c r="AN2494">
        <v>0</v>
      </c>
      <c r="AO2494">
        <v>0</v>
      </c>
      <c r="AP2494">
        <v>1</v>
      </c>
      <c r="AQ2494">
        <v>1</v>
      </c>
      <c r="AR2494">
        <v>0</v>
      </c>
      <c r="AS2494" t="s">
        <v>3</v>
      </c>
      <c r="AT2494">
        <v>1.55</v>
      </c>
      <c r="AU2494" t="s">
        <v>3</v>
      </c>
      <c r="AV2494">
        <v>1</v>
      </c>
      <c r="AW2494">
        <v>2</v>
      </c>
      <c r="AX2494">
        <v>382004476</v>
      </c>
      <c r="AY2494">
        <v>1</v>
      </c>
      <c r="AZ2494">
        <v>0</v>
      </c>
      <c r="BA2494">
        <v>2494</v>
      </c>
      <c r="BB2494">
        <v>1</v>
      </c>
      <c r="BC2494">
        <v>0</v>
      </c>
      <c r="BD2494">
        <v>0</v>
      </c>
      <c r="BE2494">
        <v>0</v>
      </c>
      <c r="BF2494">
        <v>0</v>
      </c>
      <c r="BG2494">
        <v>0</v>
      </c>
      <c r="BH2494">
        <v>0</v>
      </c>
      <c r="BI2494">
        <v>0</v>
      </c>
      <c r="BJ2494">
        <v>0</v>
      </c>
      <c r="BK2494">
        <v>2996.15</v>
      </c>
      <c r="BL2494">
        <v>1245.0375000000001</v>
      </c>
      <c r="BM2494">
        <v>0</v>
      </c>
      <c r="BN2494">
        <v>0</v>
      </c>
      <c r="BO2494">
        <v>1.55</v>
      </c>
      <c r="BP2494">
        <v>1</v>
      </c>
      <c r="BQ2494">
        <v>0</v>
      </c>
      <c r="BR2494">
        <v>2996.15</v>
      </c>
      <c r="BS2494">
        <v>1245.0375000000001</v>
      </c>
      <c r="BT2494">
        <v>0</v>
      </c>
      <c r="BU2494">
        <v>0</v>
      </c>
      <c r="BV2494">
        <v>1.55</v>
      </c>
      <c r="BW2494">
        <v>1</v>
      </c>
      <c r="CV2494">
        <v>0</v>
      </c>
      <c r="CW2494">
        <f>ROUND(Y2494*Source!I916*DO2494,7)</f>
        <v>1.55E-2</v>
      </c>
      <c r="CX2494">
        <f>ROUND(Y2494*Source!I916,7)</f>
        <v>1.55E-2</v>
      </c>
      <c r="CY2494">
        <f>AB2494</f>
        <v>2512.9</v>
      </c>
      <c r="CZ2494">
        <f>AF2494</f>
        <v>1933</v>
      </c>
      <c r="DA2494">
        <f>AJ2494</f>
        <v>1.3</v>
      </c>
      <c r="DB2494">
        <f t="shared" si="1416"/>
        <v>2996.15</v>
      </c>
      <c r="DC2494">
        <f t="shared" si="1417"/>
        <v>1245.04</v>
      </c>
      <c r="DD2494" t="s">
        <v>3</v>
      </c>
      <c r="DE2494" t="s">
        <v>3</v>
      </c>
      <c r="DF2494">
        <f t="shared" si="1410"/>
        <v>0</v>
      </c>
      <c r="DG2494">
        <f>ROUND(ROUND(AF2494*AJ2494,2)*CX2494,2)</f>
        <v>38.950000000000003</v>
      </c>
      <c r="DH2494">
        <f t="shared" si="1384"/>
        <v>12.45</v>
      </c>
      <c r="DI2494">
        <f t="shared" si="1385"/>
        <v>0</v>
      </c>
      <c r="DJ2494">
        <f>DG2494+DH2494</f>
        <v>51.400000000000006</v>
      </c>
      <c r="DK2494">
        <v>0</v>
      </c>
      <c r="DL2494" t="s">
        <v>1065</v>
      </c>
      <c r="DM2494">
        <v>6</v>
      </c>
      <c r="DN2494" t="s">
        <v>1034</v>
      </c>
      <c r="DO2494">
        <v>1</v>
      </c>
    </row>
    <row r="2495" spans="1:119" x14ac:dyDescent="0.25">
      <c r="A2495">
        <f>ROW(Source!A916)</f>
        <v>916</v>
      </c>
      <c r="B2495">
        <v>381997917</v>
      </c>
      <c r="C2495">
        <v>382004467</v>
      </c>
      <c r="D2495">
        <v>342765542</v>
      </c>
      <c r="E2495">
        <v>1</v>
      </c>
      <c r="F2495">
        <v>1</v>
      </c>
      <c r="G2495">
        <v>1</v>
      </c>
      <c r="H2495">
        <v>2</v>
      </c>
      <c r="I2495" t="s">
        <v>1472</v>
      </c>
      <c r="J2495" t="s">
        <v>1473</v>
      </c>
      <c r="K2495" t="s">
        <v>1474</v>
      </c>
      <c r="L2495">
        <v>1368</v>
      </c>
      <c r="N2495">
        <v>1011</v>
      </c>
      <c r="O2495" t="s">
        <v>1040</v>
      </c>
      <c r="P2495" t="s">
        <v>1040</v>
      </c>
      <c r="Q2495">
        <v>1</v>
      </c>
      <c r="W2495">
        <v>0</v>
      </c>
      <c r="X2495">
        <v>-554473575</v>
      </c>
      <c r="Y2495">
        <f t="shared" si="1415"/>
        <v>1.29</v>
      </c>
      <c r="AA2495">
        <v>0</v>
      </c>
      <c r="AB2495">
        <v>76.64</v>
      </c>
      <c r="AC2495">
        <v>0</v>
      </c>
      <c r="AD2495">
        <v>0</v>
      </c>
      <c r="AE2495">
        <v>0</v>
      </c>
      <c r="AF2495">
        <v>62.31</v>
      </c>
      <c r="AG2495">
        <v>0</v>
      </c>
      <c r="AH2495">
        <v>0</v>
      </c>
      <c r="AI2495">
        <v>1</v>
      </c>
      <c r="AJ2495">
        <v>1.23</v>
      </c>
      <c r="AK2495">
        <v>1</v>
      </c>
      <c r="AL2495">
        <v>1</v>
      </c>
      <c r="AM2495">
        <v>2</v>
      </c>
      <c r="AN2495">
        <v>0</v>
      </c>
      <c r="AO2495">
        <v>0</v>
      </c>
      <c r="AP2495">
        <v>1</v>
      </c>
      <c r="AQ2495">
        <v>1</v>
      </c>
      <c r="AR2495">
        <v>0</v>
      </c>
      <c r="AS2495" t="s">
        <v>3</v>
      </c>
      <c r="AT2495">
        <v>1.29</v>
      </c>
      <c r="AU2495" t="s">
        <v>3</v>
      </c>
      <c r="AV2495">
        <v>1</v>
      </c>
      <c r="AW2495">
        <v>2</v>
      </c>
      <c r="AX2495">
        <v>382004477</v>
      </c>
      <c r="AY2495">
        <v>1</v>
      </c>
      <c r="AZ2495">
        <v>0</v>
      </c>
      <c r="BA2495">
        <v>2495</v>
      </c>
      <c r="BB2495">
        <v>1</v>
      </c>
      <c r="BC2495">
        <v>0</v>
      </c>
      <c r="BD2495">
        <v>0</v>
      </c>
      <c r="BE2495">
        <v>0</v>
      </c>
      <c r="BF2495">
        <v>0</v>
      </c>
      <c r="BG2495">
        <v>0</v>
      </c>
      <c r="BH2495">
        <v>0</v>
      </c>
      <c r="BI2495">
        <v>0</v>
      </c>
      <c r="BJ2495">
        <v>0</v>
      </c>
      <c r="BK2495">
        <v>80.379900000000006</v>
      </c>
      <c r="BL2495">
        <v>0</v>
      </c>
      <c r="BM2495">
        <v>0</v>
      </c>
      <c r="BN2495">
        <v>0</v>
      </c>
      <c r="BO2495">
        <v>0</v>
      </c>
      <c r="BP2495">
        <v>1</v>
      </c>
      <c r="BQ2495">
        <v>0</v>
      </c>
      <c r="BR2495">
        <v>80.379900000000006</v>
      </c>
      <c r="BS2495">
        <v>0</v>
      </c>
      <c r="BT2495">
        <v>0</v>
      </c>
      <c r="BU2495">
        <v>0</v>
      </c>
      <c r="BV2495">
        <v>0</v>
      </c>
      <c r="BW2495">
        <v>1</v>
      </c>
      <c r="CV2495">
        <v>0</v>
      </c>
      <c r="CW2495">
        <f>ROUND(Y2495*Source!I916*DO2495,7)</f>
        <v>0</v>
      </c>
      <c r="CX2495">
        <f>ROUND(Y2495*Source!I916,7)</f>
        <v>1.29E-2</v>
      </c>
      <c r="CY2495">
        <f>AB2495</f>
        <v>76.64</v>
      </c>
      <c r="CZ2495">
        <f>AF2495</f>
        <v>62.31</v>
      </c>
      <c r="DA2495">
        <f>AJ2495</f>
        <v>1.23</v>
      </c>
      <c r="DB2495">
        <f t="shared" si="1416"/>
        <v>80.38</v>
      </c>
      <c r="DC2495">
        <f t="shared" si="1417"/>
        <v>0</v>
      </c>
      <c r="DD2495" t="s">
        <v>3</v>
      </c>
      <c r="DE2495" t="s">
        <v>3</v>
      </c>
      <c r="DF2495">
        <f t="shared" si="1410"/>
        <v>0</v>
      </c>
      <c r="DG2495">
        <f>ROUND(ROUND(AF2495*AJ2495,2)*CX2495,2)</f>
        <v>0.99</v>
      </c>
      <c r="DH2495">
        <f t="shared" si="1384"/>
        <v>0</v>
      </c>
      <c r="DI2495">
        <f t="shared" si="1385"/>
        <v>0</v>
      </c>
      <c r="DJ2495">
        <f>DG2495+DH2495</f>
        <v>0.99</v>
      </c>
      <c r="DK2495">
        <v>0</v>
      </c>
      <c r="DL2495" t="s">
        <v>3</v>
      </c>
      <c r="DM2495">
        <v>0</v>
      </c>
      <c r="DN2495" t="s">
        <v>3</v>
      </c>
      <c r="DO2495">
        <v>0</v>
      </c>
    </row>
    <row r="2496" spans="1:119" x14ac:dyDescent="0.25">
      <c r="A2496">
        <f>ROW(Source!A916)</f>
        <v>916</v>
      </c>
      <c r="B2496">
        <v>381997917</v>
      </c>
      <c r="C2496">
        <v>382004467</v>
      </c>
      <c r="D2496">
        <v>342765848</v>
      </c>
      <c r="E2496">
        <v>1</v>
      </c>
      <c r="F2496">
        <v>1</v>
      </c>
      <c r="G2496">
        <v>1</v>
      </c>
      <c r="H2496">
        <v>2</v>
      </c>
      <c r="I2496" t="s">
        <v>1283</v>
      </c>
      <c r="J2496" t="s">
        <v>1284</v>
      </c>
      <c r="K2496" t="s">
        <v>1285</v>
      </c>
      <c r="L2496">
        <v>1368</v>
      </c>
      <c r="N2496">
        <v>1011</v>
      </c>
      <c r="O2496" t="s">
        <v>1040</v>
      </c>
      <c r="P2496" t="s">
        <v>1040</v>
      </c>
      <c r="Q2496">
        <v>1</v>
      </c>
      <c r="W2496">
        <v>0</v>
      </c>
      <c r="X2496">
        <v>-508530904</v>
      </c>
      <c r="Y2496">
        <f t="shared" si="1415"/>
        <v>37.5</v>
      </c>
      <c r="AA2496">
        <v>0</v>
      </c>
      <c r="AB2496">
        <v>379.45</v>
      </c>
      <c r="AC2496">
        <v>597.98</v>
      </c>
      <c r="AD2496">
        <v>0</v>
      </c>
      <c r="AE2496">
        <v>0</v>
      </c>
      <c r="AF2496">
        <v>379.45</v>
      </c>
      <c r="AG2496">
        <v>597.98</v>
      </c>
      <c r="AH2496">
        <v>0</v>
      </c>
      <c r="AI2496">
        <v>1</v>
      </c>
      <c r="AJ2496">
        <v>1</v>
      </c>
      <c r="AK2496">
        <v>1</v>
      </c>
      <c r="AL2496">
        <v>1</v>
      </c>
      <c r="AM2496">
        <v>-2</v>
      </c>
      <c r="AN2496">
        <v>0</v>
      </c>
      <c r="AO2496">
        <v>0</v>
      </c>
      <c r="AP2496">
        <v>1</v>
      </c>
      <c r="AQ2496">
        <v>1</v>
      </c>
      <c r="AR2496">
        <v>0</v>
      </c>
      <c r="AS2496" t="s">
        <v>3</v>
      </c>
      <c r="AT2496">
        <v>37.5</v>
      </c>
      <c r="AU2496" t="s">
        <v>3</v>
      </c>
      <c r="AV2496">
        <v>1</v>
      </c>
      <c r="AW2496">
        <v>2</v>
      </c>
      <c r="AX2496">
        <v>382004478</v>
      </c>
      <c r="AY2496">
        <v>1</v>
      </c>
      <c r="AZ2496">
        <v>0</v>
      </c>
      <c r="BA2496">
        <v>2496</v>
      </c>
      <c r="BB2496">
        <v>1</v>
      </c>
      <c r="BC2496">
        <v>0</v>
      </c>
      <c r="BD2496">
        <v>0</v>
      </c>
      <c r="BE2496">
        <v>0</v>
      </c>
      <c r="BF2496">
        <v>0</v>
      </c>
      <c r="BG2496">
        <v>0</v>
      </c>
      <c r="BH2496">
        <v>0</v>
      </c>
      <c r="BI2496">
        <v>0</v>
      </c>
      <c r="BJ2496">
        <v>0</v>
      </c>
      <c r="BK2496">
        <v>14229.375</v>
      </c>
      <c r="BL2496">
        <v>22424.25</v>
      </c>
      <c r="BM2496">
        <v>0</v>
      </c>
      <c r="BN2496">
        <v>0</v>
      </c>
      <c r="BO2496">
        <v>37.5</v>
      </c>
      <c r="BP2496">
        <v>1</v>
      </c>
      <c r="BQ2496">
        <v>0</v>
      </c>
      <c r="BR2496">
        <v>14229.375</v>
      </c>
      <c r="BS2496">
        <v>22424.25</v>
      </c>
      <c r="BT2496">
        <v>0</v>
      </c>
      <c r="BU2496">
        <v>0</v>
      </c>
      <c r="BV2496">
        <v>37.5</v>
      </c>
      <c r="BW2496">
        <v>1</v>
      </c>
      <c r="CV2496">
        <v>0</v>
      </c>
      <c r="CW2496">
        <f>ROUND(Y2496*Source!I916*DO2496,7)</f>
        <v>0.375</v>
      </c>
      <c r="CX2496">
        <f>ROUND(Y2496*Source!I916,7)</f>
        <v>0.375</v>
      </c>
      <c r="CY2496">
        <f>AB2496</f>
        <v>379.45</v>
      </c>
      <c r="CZ2496">
        <f>AF2496</f>
        <v>379.45</v>
      </c>
      <c r="DA2496">
        <f>AJ2496</f>
        <v>1</v>
      </c>
      <c r="DB2496">
        <f t="shared" si="1416"/>
        <v>14229.38</v>
      </c>
      <c r="DC2496">
        <f t="shared" si="1417"/>
        <v>22424.25</v>
      </c>
      <c r="DD2496" t="s">
        <v>3</v>
      </c>
      <c r="DE2496" t="s">
        <v>3</v>
      </c>
      <c r="DF2496">
        <f t="shared" si="1410"/>
        <v>0</v>
      </c>
      <c r="DG2496">
        <f>ROUND(ROUND(AF2496,2)*CX2496,2)</f>
        <v>142.29</v>
      </c>
      <c r="DH2496">
        <f t="shared" si="1384"/>
        <v>224.24</v>
      </c>
      <c r="DI2496">
        <f t="shared" si="1385"/>
        <v>0</v>
      </c>
      <c r="DJ2496">
        <f>DG2496+DH2496</f>
        <v>366.53</v>
      </c>
      <c r="DK2496">
        <v>1</v>
      </c>
      <c r="DL2496" t="s">
        <v>1221</v>
      </c>
      <c r="DM2496">
        <v>4</v>
      </c>
      <c r="DN2496" t="s">
        <v>1034</v>
      </c>
      <c r="DO2496">
        <v>1</v>
      </c>
    </row>
    <row r="2497" spans="1:119" x14ac:dyDescent="0.25">
      <c r="A2497">
        <f>ROW(Source!A916)</f>
        <v>916</v>
      </c>
      <c r="B2497">
        <v>381997917</v>
      </c>
      <c r="C2497">
        <v>382004467</v>
      </c>
      <c r="D2497">
        <v>342766242</v>
      </c>
      <c r="E2497">
        <v>1</v>
      </c>
      <c r="F2497">
        <v>1</v>
      </c>
      <c r="G2497">
        <v>1</v>
      </c>
      <c r="H2497">
        <v>2</v>
      </c>
      <c r="I2497" t="s">
        <v>1370</v>
      </c>
      <c r="J2497" t="s">
        <v>1371</v>
      </c>
      <c r="K2497" t="s">
        <v>1372</v>
      </c>
      <c r="L2497">
        <v>1368</v>
      </c>
      <c r="N2497">
        <v>1011</v>
      </c>
      <c r="O2497" t="s">
        <v>1040</v>
      </c>
      <c r="P2497" t="s">
        <v>1040</v>
      </c>
      <c r="Q2497">
        <v>1</v>
      </c>
      <c r="W2497">
        <v>0</v>
      </c>
      <c r="X2497">
        <v>2131355935</v>
      </c>
      <c r="Y2497">
        <f t="shared" si="1415"/>
        <v>75</v>
      </c>
      <c r="AA2497">
        <v>0</v>
      </c>
      <c r="AB2497">
        <v>3.04</v>
      </c>
      <c r="AC2497">
        <v>0</v>
      </c>
      <c r="AD2497">
        <v>0</v>
      </c>
      <c r="AE2497">
        <v>0</v>
      </c>
      <c r="AF2497">
        <v>3.04</v>
      </c>
      <c r="AG2497">
        <v>0</v>
      </c>
      <c r="AH2497">
        <v>0</v>
      </c>
      <c r="AI2497">
        <v>1</v>
      </c>
      <c r="AJ2497">
        <v>1</v>
      </c>
      <c r="AK2497">
        <v>1</v>
      </c>
      <c r="AL2497">
        <v>1</v>
      </c>
      <c r="AM2497">
        <v>-2</v>
      </c>
      <c r="AN2497">
        <v>0</v>
      </c>
      <c r="AO2497">
        <v>0</v>
      </c>
      <c r="AP2497">
        <v>1</v>
      </c>
      <c r="AQ2497">
        <v>1</v>
      </c>
      <c r="AR2497">
        <v>0</v>
      </c>
      <c r="AS2497" t="s">
        <v>3</v>
      </c>
      <c r="AT2497">
        <v>75</v>
      </c>
      <c r="AU2497" t="s">
        <v>3</v>
      </c>
      <c r="AV2497">
        <v>1</v>
      </c>
      <c r="AW2497">
        <v>2</v>
      </c>
      <c r="AX2497">
        <v>382004479</v>
      </c>
      <c r="AY2497">
        <v>1</v>
      </c>
      <c r="AZ2497">
        <v>0</v>
      </c>
      <c r="BA2497">
        <v>2497</v>
      </c>
      <c r="BB2497">
        <v>1</v>
      </c>
      <c r="BC2497">
        <v>0</v>
      </c>
      <c r="BD2497">
        <v>0</v>
      </c>
      <c r="BE2497">
        <v>0</v>
      </c>
      <c r="BF2497">
        <v>0</v>
      </c>
      <c r="BG2497">
        <v>0</v>
      </c>
      <c r="BH2497">
        <v>0</v>
      </c>
      <c r="BI2497">
        <v>0</v>
      </c>
      <c r="BJ2497">
        <v>0</v>
      </c>
      <c r="BK2497">
        <v>228</v>
      </c>
      <c r="BL2497">
        <v>0</v>
      </c>
      <c r="BM2497">
        <v>0</v>
      </c>
      <c r="BN2497">
        <v>0</v>
      </c>
      <c r="BO2497">
        <v>0</v>
      </c>
      <c r="BP2497">
        <v>1</v>
      </c>
      <c r="BQ2497">
        <v>0</v>
      </c>
      <c r="BR2497">
        <v>228</v>
      </c>
      <c r="BS2497">
        <v>0</v>
      </c>
      <c r="BT2497">
        <v>0</v>
      </c>
      <c r="BU2497">
        <v>0</v>
      </c>
      <c r="BV2497">
        <v>0</v>
      </c>
      <c r="BW2497">
        <v>1</v>
      </c>
      <c r="CV2497">
        <v>0</v>
      </c>
      <c r="CW2497">
        <f>ROUND(Y2497*Source!I916*DO2497,7)</f>
        <v>0</v>
      </c>
      <c r="CX2497">
        <f>ROUND(Y2497*Source!I916,7)</f>
        <v>0.75</v>
      </c>
      <c r="CY2497">
        <f>AB2497</f>
        <v>3.04</v>
      </c>
      <c r="CZ2497">
        <f>AF2497</f>
        <v>3.04</v>
      </c>
      <c r="DA2497">
        <f>AJ2497</f>
        <v>1</v>
      </c>
      <c r="DB2497">
        <f t="shared" si="1416"/>
        <v>228</v>
      </c>
      <c r="DC2497">
        <f t="shared" si="1417"/>
        <v>0</v>
      </c>
      <c r="DD2497" t="s">
        <v>3</v>
      </c>
      <c r="DE2497" t="s">
        <v>3</v>
      </c>
      <c r="DF2497">
        <f t="shared" si="1410"/>
        <v>0</v>
      </c>
      <c r="DG2497">
        <f>ROUND(ROUND(AF2497,2)*CX2497,2)</f>
        <v>2.2799999999999998</v>
      </c>
      <c r="DH2497">
        <f t="shared" ref="DH2497:DH2517" si="1418">ROUND(ROUND(AG2497,2)*CX2497,2)</f>
        <v>0</v>
      </c>
      <c r="DI2497">
        <f t="shared" ref="DI2497:DI2517" si="1419">ROUND(ROUND(AH2497,2)*CX2497,2)</f>
        <v>0</v>
      </c>
      <c r="DJ2497">
        <f>DG2497+DH2497</f>
        <v>2.2799999999999998</v>
      </c>
      <c r="DK2497">
        <v>1</v>
      </c>
      <c r="DL2497" t="s">
        <v>3</v>
      </c>
      <c r="DM2497">
        <v>0</v>
      </c>
      <c r="DN2497" t="s">
        <v>3</v>
      </c>
      <c r="DO2497">
        <v>0</v>
      </c>
    </row>
    <row r="2498" spans="1:119" x14ac:dyDescent="0.25">
      <c r="A2498">
        <f>ROW(Source!A952)</f>
        <v>952</v>
      </c>
      <c r="B2498">
        <v>381997917</v>
      </c>
      <c r="C2498">
        <v>382004480</v>
      </c>
      <c r="D2498">
        <v>342640222</v>
      </c>
      <c r="E2498">
        <v>113</v>
      </c>
      <c r="F2498">
        <v>1</v>
      </c>
      <c r="G2498">
        <v>1</v>
      </c>
      <c r="H2498">
        <v>1</v>
      </c>
      <c r="I2498" t="s">
        <v>1047</v>
      </c>
      <c r="J2498" t="s">
        <v>3</v>
      </c>
      <c r="K2498" t="s">
        <v>1048</v>
      </c>
      <c r="L2498">
        <v>1191</v>
      </c>
      <c r="N2498">
        <v>1013</v>
      </c>
      <c r="O2498" t="s">
        <v>1034</v>
      </c>
      <c r="P2498" t="s">
        <v>1034</v>
      </c>
      <c r="Q2498">
        <v>1</v>
      </c>
      <c r="W2498">
        <v>0</v>
      </c>
      <c r="X2498">
        <v>888410196</v>
      </c>
      <c r="Y2498">
        <f>(AT2498*ROUND(0.86,7))</f>
        <v>0.23220000000000002</v>
      </c>
      <c r="AA2498">
        <v>0</v>
      </c>
      <c r="AB2498">
        <v>0</v>
      </c>
      <c r="AC2498">
        <v>0</v>
      </c>
      <c r="AD2498">
        <v>597.98</v>
      </c>
      <c r="AE2498">
        <v>0</v>
      </c>
      <c r="AF2498">
        <v>0</v>
      </c>
      <c r="AG2498">
        <v>0</v>
      </c>
      <c r="AH2498">
        <v>597.98</v>
      </c>
      <c r="AI2498">
        <v>1</v>
      </c>
      <c r="AJ2498">
        <v>1</v>
      </c>
      <c r="AK2498">
        <v>1</v>
      </c>
      <c r="AL2498">
        <v>1</v>
      </c>
      <c r="AM2498">
        <v>-2</v>
      </c>
      <c r="AN2498">
        <v>0</v>
      </c>
      <c r="AO2498">
        <v>0</v>
      </c>
      <c r="AP2498">
        <v>1</v>
      </c>
      <c r="AQ2498">
        <v>1</v>
      </c>
      <c r="AR2498">
        <v>0</v>
      </c>
      <c r="AS2498" t="s">
        <v>3</v>
      </c>
      <c r="AT2498">
        <v>0.27</v>
      </c>
      <c r="AU2498" t="s">
        <v>23</v>
      </c>
      <c r="AV2498">
        <v>1</v>
      </c>
      <c r="AW2498">
        <v>2</v>
      </c>
      <c r="AX2498">
        <v>382004484</v>
      </c>
      <c r="AY2498">
        <v>1</v>
      </c>
      <c r="AZ2498">
        <v>0</v>
      </c>
      <c r="BA2498">
        <v>2498</v>
      </c>
      <c r="BB2498">
        <v>1</v>
      </c>
      <c r="BC2498">
        <v>0</v>
      </c>
      <c r="BD2498">
        <v>0</v>
      </c>
      <c r="BE2498">
        <v>0</v>
      </c>
      <c r="BF2498">
        <v>0</v>
      </c>
      <c r="BG2498">
        <v>0</v>
      </c>
      <c r="BH2498">
        <v>0</v>
      </c>
      <c r="BI2498">
        <v>0</v>
      </c>
      <c r="BJ2498">
        <v>0</v>
      </c>
      <c r="BK2498">
        <v>0</v>
      </c>
      <c r="BL2498">
        <v>0</v>
      </c>
      <c r="BM2498">
        <v>161.45460000000003</v>
      </c>
      <c r="BN2498">
        <v>0.27</v>
      </c>
      <c r="BO2498">
        <v>0</v>
      </c>
      <c r="BP2498">
        <v>1</v>
      </c>
      <c r="BQ2498">
        <v>0</v>
      </c>
      <c r="BR2498">
        <v>0</v>
      </c>
      <c r="BS2498">
        <v>0</v>
      </c>
      <c r="BT2498">
        <v>138.85095600000002</v>
      </c>
      <c r="BU2498">
        <v>0.23220000000000002</v>
      </c>
      <c r="BV2498">
        <v>0</v>
      </c>
      <c r="BW2498">
        <v>1</v>
      </c>
      <c r="CU2498">
        <f>ROUND(AT2498*Source!I952*AH2498*AL2498,2)</f>
        <v>161.44999999999999</v>
      </c>
      <c r="CV2498">
        <f>ROUND(Y2498*Source!I952,7)</f>
        <v>0.23219999999999999</v>
      </c>
      <c r="CW2498">
        <v>0</v>
      </c>
      <c r="CX2498">
        <f>ROUND(Y2498*Source!I952,7)</f>
        <v>0.23219999999999999</v>
      </c>
      <c r="CY2498">
        <f>AD2498</f>
        <v>597.98</v>
      </c>
      <c r="CZ2498">
        <f>AH2498</f>
        <v>597.98</v>
      </c>
      <c r="DA2498">
        <f>AL2498</f>
        <v>1</v>
      </c>
      <c r="DB2498">
        <f>ROUND((ROUND(AT2498*CZ2498,2)*ROUND(0.86,7)),6)</f>
        <v>138.84700000000001</v>
      </c>
      <c r="DC2498">
        <f>ROUND((ROUND(AT2498*AG2498,2)*ROUND(0.86,7)),6)</f>
        <v>0</v>
      </c>
      <c r="DD2498" t="s">
        <v>3</v>
      </c>
      <c r="DE2498" t="s">
        <v>3</v>
      </c>
      <c r="DF2498">
        <f t="shared" si="1410"/>
        <v>0</v>
      </c>
      <c r="DG2498">
        <f>ROUND(ROUND(AF2498,2)*CX2498,2)</f>
        <v>0</v>
      </c>
      <c r="DH2498">
        <f t="shared" si="1418"/>
        <v>0</v>
      </c>
      <c r="DI2498">
        <f t="shared" si="1419"/>
        <v>138.85</v>
      </c>
      <c r="DJ2498">
        <f>DI2498</f>
        <v>138.85</v>
      </c>
      <c r="DK2498">
        <v>1</v>
      </c>
      <c r="DL2498" t="s">
        <v>3</v>
      </c>
      <c r="DM2498">
        <v>0</v>
      </c>
      <c r="DN2498" t="s">
        <v>3</v>
      </c>
      <c r="DO2498">
        <v>0</v>
      </c>
    </row>
    <row r="2499" spans="1:119" x14ac:dyDescent="0.25">
      <c r="A2499">
        <f>ROW(Source!A952)</f>
        <v>952</v>
      </c>
      <c r="B2499">
        <v>381997917</v>
      </c>
      <c r="C2499">
        <v>382004480</v>
      </c>
      <c r="D2499">
        <v>342640393</v>
      </c>
      <c r="E2499">
        <v>113</v>
      </c>
      <c r="F2499">
        <v>1</v>
      </c>
      <c r="G2499">
        <v>1</v>
      </c>
      <c r="H2499">
        <v>1</v>
      </c>
      <c r="I2499" t="s">
        <v>1035</v>
      </c>
      <c r="J2499" t="s">
        <v>3</v>
      </c>
      <c r="K2499" t="s">
        <v>1036</v>
      </c>
      <c r="L2499">
        <v>1191</v>
      </c>
      <c r="N2499">
        <v>1013</v>
      </c>
      <c r="O2499" t="s">
        <v>1034</v>
      </c>
      <c r="P2499" t="s">
        <v>1034</v>
      </c>
      <c r="Q2499">
        <v>1</v>
      </c>
      <c r="W2499">
        <v>0</v>
      </c>
      <c r="X2499">
        <v>-1417349443</v>
      </c>
      <c r="Y2499">
        <f>(AT2499*ROUND(0.86,7))</f>
        <v>0.48160000000000003</v>
      </c>
      <c r="AA2499">
        <v>0</v>
      </c>
      <c r="AB2499">
        <v>0</v>
      </c>
      <c r="AC2499">
        <v>0</v>
      </c>
      <c r="AD2499">
        <v>0</v>
      </c>
      <c r="AE2499">
        <v>0</v>
      </c>
      <c r="AF2499">
        <v>0</v>
      </c>
      <c r="AG2499">
        <v>0</v>
      </c>
      <c r="AH2499">
        <v>0</v>
      </c>
      <c r="AI2499">
        <v>1</v>
      </c>
      <c r="AJ2499">
        <v>1</v>
      </c>
      <c r="AK2499">
        <v>1</v>
      </c>
      <c r="AL2499">
        <v>1</v>
      </c>
      <c r="AM2499">
        <v>-2</v>
      </c>
      <c r="AN2499">
        <v>0</v>
      </c>
      <c r="AO2499">
        <v>0</v>
      </c>
      <c r="AP2499">
        <v>1</v>
      </c>
      <c r="AQ2499">
        <v>1</v>
      </c>
      <c r="AR2499">
        <v>0</v>
      </c>
      <c r="AS2499" t="s">
        <v>3</v>
      </c>
      <c r="AT2499">
        <v>0.56000000000000005</v>
      </c>
      <c r="AU2499" t="s">
        <v>23</v>
      </c>
      <c r="AV2499">
        <v>2</v>
      </c>
      <c r="AW2499">
        <v>2</v>
      </c>
      <c r="AX2499">
        <v>382004485</v>
      </c>
      <c r="AY2499">
        <v>1</v>
      </c>
      <c r="AZ2499">
        <v>0</v>
      </c>
      <c r="BA2499">
        <v>2499</v>
      </c>
      <c r="BB2499">
        <v>1</v>
      </c>
      <c r="BC2499">
        <v>0</v>
      </c>
      <c r="BD2499">
        <v>0</v>
      </c>
      <c r="BE2499">
        <v>0</v>
      </c>
      <c r="BF2499">
        <v>0</v>
      </c>
      <c r="BG2499">
        <v>0</v>
      </c>
      <c r="BH2499">
        <v>0</v>
      </c>
      <c r="BI2499">
        <v>0</v>
      </c>
      <c r="BJ2499">
        <v>0</v>
      </c>
      <c r="BK2499">
        <v>0</v>
      </c>
      <c r="BL2499">
        <v>0</v>
      </c>
      <c r="BM2499">
        <v>0</v>
      </c>
      <c r="BN2499">
        <v>0</v>
      </c>
      <c r="BO2499">
        <v>0</v>
      </c>
      <c r="BP2499">
        <v>0</v>
      </c>
      <c r="BQ2499">
        <v>0</v>
      </c>
      <c r="BR2499">
        <v>0</v>
      </c>
      <c r="BS2499">
        <v>0</v>
      </c>
      <c r="BT2499">
        <v>0</v>
      </c>
      <c r="BU2499">
        <v>0</v>
      </c>
      <c r="BV2499">
        <v>0</v>
      </c>
      <c r="BW2499">
        <v>0</v>
      </c>
      <c r="CV2499">
        <v>0</v>
      </c>
      <c r="CW2499">
        <v>0</v>
      </c>
      <c r="CX2499">
        <f>ROUND(Y2499*Source!I952,7)</f>
        <v>0.48159999999999997</v>
      </c>
      <c r="CY2499">
        <f>AD2499</f>
        <v>0</v>
      </c>
      <c r="CZ2499">
        <f>AH2499</f>
        <v>0</v>
      </c>
      <c r="DA2499">
        <f>AL2499</f>
        <v>1</v>
      </c>
      <c r="DB2499">
        <f>ROUND((ROUND(AT2499*CZ2499,2)*ROUND(0.86,7)),6)</f>
        <v>0</v>
      </c>
      <c r="DC2499">
        <f>ROUND((ROUND(AT2499*AG2499,2)*ROUND(0.86,7)),6)</f>
        <v>0</v>
      </c>
      <c r="DD2499" t="s">
        <v>3</v>
      </c>
      <c r="DE2499" t="s">
        <v>3</v>
      </c>
      <c r="DF2499">
        <f t="shared" si="1410"/>
        <v>0</v>
      </c>
      <c r="DG2499">
        <f>ROUND(ROUND(AF2499,2)*CX2499,2)</f>
        <v>0</v>
      </c>
      <c r="DH2499">
        <f t="shared" si="1418"/>
        <v>0</v>
      </c>
      <c r="DI2499">
        <f t="shared" si="1419"/>
        <v>0</v>
      </c>
      <c r="DJ2499">
        <f>DI2499</f>
        <v>0</v>
      </c>
      <c r="DK2499">
        <v>0</v>
      </c>
      <c r="DL2499" t="s">
        <v>3</v>
      </c>
      <c r="DM2499">
        <v>0</v>
      </c>
      <c r="DN2499" t="s">
        <v>3</v>
      </c>
      <c r="DO2499">
        <v>0</v>
      </c>
    </row>
    <row r="2500" spans="1:119" x14ac:dyDescent="0.25">
      <c r="A2500">
        <f>ROW(Source!A952)</f>
        <v>952</v>
      </c>
      <c r="B2500">
        <v>381997917</v>
      </c>
      <c r="C2500">
        <v>382004480</v>
      </c>
      <c r="D2500">
        <v>342764671</v>
      </c>
      <c r="E2500">
        <v>1</v>
      </c>
      <c r="F2500">
        <v>1</v>
      </c>
      <c r="G2500">
        <v>1</v>
      </c>
      <c r="H2500">
        <v>2</v>
      </c>
      <c r="I2500" t="s">
        <v>1475</v>
      </c>
      <c r="J2500" t="s">
        <v>1476</v>
      </c>
      <c r="K2500" t="s">
        <v>1477</v>
      </c>
      <c r="L2500">
        <v>1368</v>
      </c>
      <c r="N2500">
        <v>1011</v>
      </c>
      <c r="O2500" t="s">
        <v>1040</v>
      </c>
      <c r="P2500" t="s">
        <v>1040</v>
      </c>
      <c r="Q2500">
        <v>1</v>
      </c>
      <c r="W2500">
        <v>0</v>
      </c>
      <c r="X2500">
        <v>-394153827</v>
      </c>
      <c r="Y2500">
        <f>(AT2500*ROUND(0.86,7))</f>
        <v>0.24080000000000001</v>
      </c>
      <c r="AA2500">
        <v>0</v>
      </c>
      <c r="AB2500">
        <v>5757.99</v>
      </c>
      <c r="AC2500">
        <v>1374.46</v>
      </c>
      <c r="AD2500">
        <v>0</v>
      </c>
      <c r="AE2500">
        <v>0</v>
      </c>
      <c r="AF2500">
        <v>4758.67</v>
      </c>
      <c r="AG2500">
        <v>1374.46</v>
      </c>
      <c r="AH2500">
        <v>0</v>
      </c>
      <c r="AI2500">
        <v>1</v>
      </c>
      <c r="AJ2500">
        <v>1.21</v>
      </c>
      <c r="AK2500">
        <v>1</v>
      </c>
      <c r="AL2500">
        <v>1</v>
      </c>
      <c r="AM2500">
        <v>2</v>
      </c>
      <c r="AN2500">
        <v>0</v>
      </c>
      <c r="AO2500">
        <v>0</v>
      </c>
      <c r="AP2500">
        <v>1</v>
      </c>
      <c r="AQ2500">
        <v>1</v>
      </c>
      <c r="AR2500">
        <v>0</v>
      </c>
      <c r="AS2500" t="s">
        <v>3</v>
      </c>
      <c r="AT2500">
        <v>0.28000000000000003</v>
      </c>
      <c r="AU2500" t="s">
        <v>23</v>
      </c>
      <c r="AV2500">
        <v>1</v>
      </c>
      <c r="AW2500">
        <v>2</v>
      </c>
      <c r="AX2500">
        <v>382004486</v>
      </c>
      <c r="AY2500">
        <v>1</v>
      </c>
      <c r="AZ2500">
        <v>0</v>
      </c>
      <c r="BA2500">
        <v>2500</v>
      </c>
      <c r="BB2500">
        <v>1</v>
      </c>
      <c r="BC2500">
        <v>0</v>
      </c>
      <c r="BD2500">
        <v>0</v>
      </c>
      <c r="BE2500">
        <v>0</v>
      </c>
      <c r="BF2500">
        <v>0</v>
      </c>
      <c r="BG2500">
        <v>0</v>
      </c>
      <c r="BH2500">
        <v>0</v>
      </c>
      <c r="BI2500">
        <v>0</v>
      </c>
      <c r="BJ2500">
        <v>0</v>
      </c>
      <c r="BK2500">
        <v>1332.4276000000002</v>
      </c>
      <c r="BL2500">
        <v>384.84880000000004</v>
      </c>
      <c r="BM2500">
        <v>0</v>
      </c>
      <c r="BN2500">
        <v>0</v>
      </c>
      <c r="BO2500">
        <v>0.56000000000000005</v>
      </c>
      <c r="BP2500">
        <v>1</v>
      </c>
      <c r="BQ2500">
        <v>0</v>
      </c>
      <c r="BR2500">
        <v>1145.8877360000001</v>
      </c>
      <c r="BS2500">
        <v>330.96996800000005</v>
      </c>
      <c r="BT2500">
        <v>0</v>
      </c>
      <c r="BU2500">
        <v>0</v>
      </c>
      <c r="BV2500">
        <v>0.48160000000000003</v>
      </c>
      <c r="BW2500">
        <v>1</v>
      </c>
      <c r="CV2500">
        <v>0</v>
      </c>
      <c r="CW2500">
        <f>ROUND(Y2500*Source!I952*DO2500,7)</f>
        <v>0.48159999999999997</v>
      </c>
      <c r="CX2500">
        <f>ROUND(Y2500*Source!I952,7)</f>
        <v>0.24079999999999999</v>
      </c>
      <c r="CY2500">
        <f>AB2500</f>
        <v>5757.99</v>
      </c>
      <c r="CZ2500">
        <f>AF2500</f>
        <v>4758.67</v>
      </c>
      <c r="DA2500">
        <f>AJ2500</f>
        <v>1.21</v>
      </c>
      <c r="DB2500">
        <f>ROUND((ROUND(AT2500*CZ2500,2)*ROUND(0.86,7)),6)</f>
        <v>1145.8897999999999</v>
      </c>
      <c r="DC2500">
        <f>ROUND((ROUND(AT2500*AG2500,2)*ROUND(0.86,7)),6)</f>
        <v>330.971</v>
      </c>
      <c r="DD2500" t="s">
        <v>3</v>
      </c>
      <c r="DE2500" t="s">
        <v>3</v>
      </c>
      <c r="DF2500">
        <f t="shared" si="1410"/>
        <v>0</v>
      </c>
      <c r="DG2500">
        <f>ROUND(ROUND(AF2500*AJ2500,2)*CX2500,2)</f>
        <v>1386.52</v>
      </c>
      <c r="DH2500">
        <f t="shared" si="1418"/>
        <v>330.97</v>
      </c>
      <c r="DI2500">
        <f t="shared" si="1419"/>
        <v>0</v>
      </c>
      <c r="DJ2500">
        <f>DG2500+DH2500</f>
        <v>1717.49</v>
      </c>
      <c r="DK2500">
        <v>0</v>
      </c>
      <c r="DL2500" t="s">
        <v>1041</v>
      </c>
      <c r="DM2500">
        <v>5</v>
      </c>
      <c r="DN2500" t="s">
        <v>1034</v>
      </c>
      <c r="DO2500">
        <v>2</v>
      </c>
    </row>
    <row r="2501" spans="1:119" x14ac:dyDescent="0.25">
      <c r="A2501">
        <f>ROW(Source!A953)</f>
        <v>953</v>
      </c>
      <c r="B2501">
        <v>381997917</v>
      </c>
      <c r="C2501">
        <v>382004487</v>
      </c>
      <c r="D2501">
        <v>342640254</v>
      </c>
      <c r="E2501">
        <v>113</v>
      </c>
      <c r="F2501">
        <v>1</v>
      </c>
      <c r="G2501">
        <v>1</v>
      </c>
      <c r="H2501">
        <v>1</v>
      </c>
      <c r="I2501" t="s">
        <v>1478</v>
      </c>
      <c r="J2501" t="s">
        <v>3</v>
      </c>
      <c r="K2501" t="s">
        <v>1479</v>
      </c>
      <c r="L2501">
        <v>1191</v>
      </c>
      <c r="N2501">
        <v>1013</v>
      </c>
      <c r="O2501" t="s">
        <v>1034</v>
      </c>
      <c r="P2501" t="s">
        <v>1034</v>
      </c>
      <c r="Q2501">
        <v>1</v>
      </c>
      <c r="W2501">
        <v>0</v>
      </c>
      <c r="X2501">
        <v>303490689</v>
      </c>
      <c r="Y2501">
        <f t="shared" ref="Y2501:Y2509" si="1420">(AT2501*ROUND(0.405,7))</f>
        <v>0.40095000000000003</v>
      </c>
      <c r="AA2501">
        <v>0</v>
      </c>
      <c r="AB2501">
        <v>0</v>
      </c>
      <c r="AC2501">
        <v>0</v>
      </c>
      <c r="AD2501">
        <v>678.3</v>
      </c>
      <c r="AE2501">
        <v>0</v>
      </c>
      <c r="AF2501">
        <v>0</v>
      </c>
      <c r="AG2501">
        <v>0</v>
      </c>
      <c r="AH2501">
        <v>678.3</v>
      </c>
      <c r="AI2501">
        <v>1</v>
      </c>
      <c r="AJ2501">
        <v>1</v>
      </c>
      <c r="AK2501">
        <v>1</v>
      </c>
      <c r="AL2501">
        <v>1</v>
      </c>
      <c r="AM2501">
        <v>-2</v>
      </c>
      <c r="AN2501">
        <v>0</v>
      </c>
      <c r="AO2501">
        <v>0</v>
      </c>
      <c r="AP2501">
        <v>1</v>
      </c>
      <c r="AQ2501">
        <v>1</v>
      </c>
      <c r="AR2501">
        <v>0</v>
      </c>
      <c r="AS2501" t="s">
        <v>3</v>
      </c>
      <c r="AT2501">
        <v>0.99</v>
      </c>
      <c r="AU2501" t="s">
        <v>882</v>
      </c>
      <c r="AV2501">
        <v>1</v>
      </c>
      <c r="AW2501">
        <v>2</v>
      </c>
      <c r="AX2501">
        <v>382004502</v>
      </c>
      <c r="AY2501">
        <v>1</v>
      </c>
      <c r="AZ2501">
        <v>0</v>
      </c>
      <c r="BA2501">
        <v>2501</v>
      </c>
      <c r="BB2501">
        <v>1</v>
      </c>
      <c r="BC2501">
        <v>0</v>
      </c>
      <c r="BD2501">
        <v>0</v>
      </c>
      <c r="BE2501">
        <v>0</v>
      </c>
      <c r="BF2501">
        <v>0</v>
      </c>
      <c r="BG2501">
        <v>0</v>
      </c>
      <c r="BH2501">
        <v>0</v>
      </c>
      <c r="BI2501">
        <v>0</v>
      </c>
      <c r="BJ2501">
        <v>0</v>
      </c>
      <c r="BK2501">
        <v>0</v>
      </c>
      <c r="BL2501">
        <v>0</v>
      </c>
      <c r="BM2501">
        <v>671.51699999999994</v>
      </c>
      <c r="BN2501">
        <v>0.99</v>
      </c>
      <c r="BO2501">
        <v>0</v>
      </c>
      <c r="BP2501">
        <v>1</v>
      </c>
      <c r="BQ2501">
        <v>0</v>
      </c>
      <c r="BR2501">
        <v>0</v>
      </c>
      <c r="BS2501">
        <v>0</v>
      </c>
      <c r="BT2501">
        <v>271.96438499999999</v>
      </c>
      <c r="BU2501">
        <v>0.40095000000000003</v>
      </c>
      <c r="BV2501">
        <v>0</v>
      </c>
      <c r="BW2501">
        <v>1</v>
      </c>
      <c r="CU2501">
        <f>ROUND(AT2501*Source!I953*AH2501*AL2501,2)</f>
        <v>671.52</v>
      </c>
      <c r="CV2501">
        <f>ROUND(Y2501*Source!I953,7)</f>
        <v>0.40094999999999997</v>
      </c>
      <c r="CW2501">
        <v>0</v>
      </c>
      <c r="CX2501">
        <f>ROUND(Y2501*Source!I953,7)</f>
        <v>0.40094999999999997</v>
      </c>
      <c r="CY2501">
        <f>AD2501</f>
        <v>678.3</v>
      </c>
      <c r="CZ2501">
        <f>AH2501</f>
        <v>678.3</v>
      </c>
      <c r="DA2501">
        <f>AL2501</f>
        <v>1</v>
      </c>
      <c r="DB2501">
        <f t="shared" ref="DB2501:DB2509" si="1421">ROUND((ROUND(AT2501*CZ2501,2)*ROUND(0.405,7)),6)</f>
        <v>271.96559999999999</v>
      </c>
      <c r="DC2501">
        <f t="shared" ref="DC2501:DC2509" si="1422">ROUND((ROUND(AT2501*AG2501,2)*ROUND(0.405,7)),6)</f>
        <v>0</v>
      </c>
      <c r="DD2501" t="s">
        <v>3</v>
      </c>
      <c r="DE2501" t="s">
        <v>3</v>
      </c>
      <c r="DF2501">
        <f t="shared" si="1410"/>
        <v>0</v>
      </c>
      <c r="DG2501">
        <f>ROUND(ROUND(AF2501,2)*CX2501,2)</f>
        <v>0</v>
      </c>
      <c r="DH2501">
        <f t="shared" si="1418"/>
        <v>0</v>
      </c>
      <c r="DI2501">
        <f t="shared" si="1419"/>
        <v>271.95999999999998</v>
      </c>
      <c r="DJ2501">
        <f>DI2501</f>
        <v>271.95999999999998</v>
      </c>
      <c r="DK2501">
        <v>1</v>
      </c>
      <c r="DL2501" t="s">
        <v>3</v>
      </c>
      <c r="DM2501">
        <v>0</v>
      </c>
      <c r="DN2501" t="s">
        <v>3</v>
      </c>
      <c r="DO2501">
        <v>0</v>
      </c>
    </row>
    <row r="2502" spans="1:119" x14ac:dyDescent="0.25">
      <c r="A2502">
        <f>ROW(Source!A953)</f>
        <v>953</v>
      </c>
      <c r="B2502">
        <v>381997917</v>
      </c>
      <c r="C2502">
        <v>382004487</v>
      </c>
      <c r="D2502">
        <v>342640393</v>
      </c>
      <c r="E2502">
        <v>113</v>
      </c>
      <c r="F2502">
        <v>1</v>
      </c>
      <c r="G2502">
        <v>1</v>
      </c>
      <c r="H2502">
        <v>1</v>
      </c>
      <c r="I2502" t="s">
        <v>1035</v>
      </c>
      <c r="J2502" t="s">
        <v>3</v>
      </c>
      <c r="K2502" t="s">
        <v>1036</v>
      </c>
      <c r="L2502">
        <v>1191</v>
      </c>
      <c r="N2502">
        <v>1013</v>
      </c>
      <c r="O2502" t="s">
        <v>1034</v>
      </c>
      <c r="P2502" t="s">
        <v>1034</v>
      </c>
      <c r="Q2502">
        <v>1</v>
      </c>
      <c r="W2502">
        <v>0</v>
      </c>
      <c r="X2502">
        <v>-1417349443</v>
      </c>
      <c r="Y2502">
        <f t="shared" si="1420"/>
        <v>0.64800000000000013</v>
      </c>
      <c r="AA2502">
        <v>0</v>
      </c>
      <c r="AB2502">
        <v>0</v>
      </c>
      <c r="AC2502">
        <v>0</v>
      </c>
      <c r="AD2502">
        <v>0</v>
      </c>
      <c r="AE2502">
        <v>0</v>
      </c>
      <c r="AF2502">
        <v>0</v>
      </c>
      <c r="AG2502">
        <v>0</v>
      </c>
      <c r="AH2502">
        <v>0</v>
      </c>
      <c r="AI2502">
        <v>1</v>
      </c>
      <c r="AJ2502">
        <v>1</v>
      </c>
      <c r="AK2502">
        <v>1</v>
      </c>
      <c r="AL2502">
        <v>1</v>
      </c>
      <c r="AM2502">
        <v>-2</v>
      </c>
      <c r="AN2502">
        <v>0</v>
      </c>
      <c r="AO2502">
        <v>0</v>
      </c>
      <c r="AP2502">
        <v>1</v>
      </c>
      <c r="AQ2502">
        <v>1</v>
      </c>
      <c r="AR2502">
        <v>0</v>
      </c>
      <c r="AS2502" t="s">
        <v>3</v>
      </c>
      <c r="AT2502">
        <v>1.6</v>
      </c>
      <c r="AU2502" t="s">
        <v>882</v>
      </c>
      <c r="AV2502">
        <v>2</v>
      </c>
      <c r="AW2502">
        <v>2</v>
      </c>
      <c r="AX2502">
        <v>382004503</v>
      </c>
      <c r="AY2502">
        <v>1</v>
      </c>
      <c r="AZ2502">
        <v>0</v>
      </c>
      <c r="BA2502">
        <v>2502</v>
      </c>
      <c r="BB2502">
        <v>1</v>
      </c>
      <c r="BC2502">
        <v>0</v>
      </c>
      <c r="BD2502">
        <v>0</v>
      </c>
      <c r="BE2502">
        <v>0</v>
      </c>
      <c r="BF2502">
        <v>0</v>
      </c>
      <c r="BG2502">
        <v>0</v>
      </c>
      <c r="BH2502">
        <v>0</v>
      </c>
      <c r="BI2502">
        <v>0</v>
      </c>
      <c r="BJ2502">
        <v>0</v>
      </c>
      <c r="BK2502">
        <v>0</v>
      </c>
      <c r="BL2502">
        <v>0</v>
      </c>
      <c r="BM2502">
        <v>0</v>
      </c>
      <c r="BN2502">
        <v>0</v>
      </c>
      <c r="BO2502">
        <v>0</v>
      </c>
      <c r="BP2502">
        <v>0</v>
      </c>
      <c r="BQ2502">
        <v>0</v>
      </c>
      <c r="BR2502">
        <v>0</v>
      </c>
      <c r="BS2502">
        <v>0</v>
      </c>
      <c r="BT2502">
        <v>0</v>
      </c>
      <c r="BU2502">
        <v>0</v>
      </c>
      <c r="BV2502">
        <v>0</v>
      </c>
      <c r="BW2502">
        <v>0</v>
      </c>
      <c r="CV2502">
        <v>0</v>
      </c>
      <c r="CW2502">
        <v>0</v>
      </c>
      <c r="CX2502">
        <f>ROUND(Y2502*Source!I953,7)</f>
        <v>0.64800000000000002</v>
      </c>
      <c r="CY2502">
        <f>AD2502</f>
        <v>0</v>
      </c>
      <c r="CZ2502">
        <f>AH2502</f>
        <v>0</v>
      </c>
      <c r="DA2502">
        <f>AL2502</f>
        <v>1</v>
      </c>
      <c r="DB2502">
        <f t="shared" si="1421"/>
        <v>0</v>
      </c>
      <c r="DC2502">
        <f t="shared" si="1422"/>
        <v>0</v>
      </c>
      <c r="DD2502" t="s">
        <v>3</v>
      </c>
      <c r="DE2502" t="s">
        <v>3</v>
      </c>
      <c r="DF2502">
        <f t="shared" si="1410"/>
        <v>0</v>
      </c>
      <c r="DG2502">
        <f>ROUND(ROUND(AF2502,2)*CX2502,2)</f>
        <v>0</v>
      </c>
      <c r="DH2502">
        <f t="shared" si="1418"/>
        <v>0</v>
      </c>
      <c r="DI2502">
        <f t="shared" si="1419"/>
        <v>0</v>
      </c>
      <c r="DJ2502">
        <f>DI2502</f>
        <v>0</v>
      </c>
      <c r="DK2502">
        <v>0</v>
      </c>
      <c r="DL2502" t="s">
        <v>3</v>
      </c>
      <c r="DM2502">
        <v>0</v>
      </c>
      <c r="DN2502" t="s">
        <v>3</v>
      </c>
      <c r="DO2502">
        <v>0</v>
      </c>
    </row>
    <row r="2503" spans="1:119" x14ac:dyDescent="0.25">
      <c r="A2503">
        <f>ROW(Source!A953)</f>
        <v>953</v>
      </c>
      <c r="B2503">
        <v>381997917</v>
      </c>
      <c r="C2503">
        <v>382004487</v>
      </c>
      <c r="D2503">
        <v>342764671</v>
      </c>
      <c r="E2503">
        <v>1</v>
      </c>
      <c r="F2503">
        <v>1</v>
      </c>
      <c r="G2503">
        <v>1</v>
      </c>
      <c r="H2503">
        <v>2</v>
      </c>
      <c r="I2503" t="s">
        <v>1475</v>
      </c>
      <c r="J2503" t="s">
        <v>1476</v>
      </c>
      <c r="K2503" t="s">
        <v>1477</v>
      </c>
      <c r="L2503">
        <v>1368</v>
      </c>
      <c r="N2503">
        <v>1011</v>
      </c>
      <c r="O2503" t="s">
        <v>1040</v>
      </c>
      <c r="P2503" t="s">
        <v>1040</v>
      </c>
      <c r="Q2503">
        <v>1</v>
      </c>
      <c r="W2503">
        <v>0</v>
      </c>
      <c r="X2503">
        <v>-394153827</v>
      </c>
      <c r="Y2503">
        <f t="shared" si="1420"/>
        <v>0.18630000000000002</v>
      </c>
      <c r="AA2503">
        <v>0</v>
      </c>
      <c r="AB2503">
        <v>5757.99</v>
      </c>
      <c r="AC2503">
        <v>1374.46</v>
      </c>
      <c r="AD2503">
        <v>0</v>
      </c>
      <c r="AE2503">
        <v>0</v>
      </c>
      <c r="AF2503">
        <v>4758.67</v>
      </c>
      <c r="AG2503">
        <v>1374.46</v>
      </c>
      <c r="AH2503">
        <v>0</v>
      </c>
      <c r="AI2503">
        <v>1</v>
      </c>
      <c r="AJ2503">
        <v>1.21</v>
      </c>
      <c r="AK2503">
        <v>1</v>
      </c>
      <c r="AL2503">
        <v>1</v>
      </c>
      <c r="AM2503">
        <v>2</v>
      </c>
      <c r="AN2503">
        <v>0</v>
      </c>
      <c r="AO2503">
        <v>0</v>
      </c>
      <c r="AP2503">
        <v>1</v>
      </c>
      <c r="AQ2503">
        <v>1</v>
      </c>
      <c r="AR2503">
        <v>0</v>
      </c>
      <c r="AS2503" t="s">
        <v>3</v>
      </c>
      <c r="AT2503">
        <v>0.46</v>
      </c>
      <c r="AU2503" t="s">
        <v>882</v>
      </c>
      <c r="AV2503">
        <v>1</v>
      </c>
      <c r="AW2503">
        <v>2</v>
      </c>
      <c r="AX2503">
        <v>382004504</v>
      </c>
      <c r="AY2503">
        <v>1</v>
      </c>
      <c r="AZ2503">
        <v>0</v>
      </c>
      <c r="BA2503">
        <v>2503</v>
      </c>
      <c r="BB2503">
        <v>1</v>
      </c>
      <c r="BC2503">
        <v>0</v>
      </c>
      <c r="BD2503">
        <v>0</v>
      </c>
      <c r="BE2503">
        <v>0</v>
      </c>
      <c r="BF2503">
        <v>0</v>
      </c>
      <c r="BG2503">
        <v>0</v>
      </c>
      <c r="BH2503">
        <v>0</v>
      </c>
      <c r="BI2503">
        <v>0</v>
      </c>
      <c r="BJ2503">
        <v>0</v>
      </c>
      <c r="BK2503">
        <v>2188.9882000000002</v>
      </c>
      <c r="BL2503">
        <v>632.25160000000005</v>
      </c>
      <c r="BM2503">
        <v>0</v>
      </c>
      <c r="BN2503">
        <v>0</v>
      </c>
      <c r="BO2503">
        <v>0.92</v>
      </c>
      <c r="BP2503">
        <v>1</v>
      </c>
      <c r="BQ2503">
        <v>0</v>
      </c>
      <c r="BR2503">
        <v>886.54022100000009</v>
      </c>
      <c r="BS2503">
        <v>256.06189800000004</v>
      </c>
      <c r="BT2503">
        <v>0</v>
      </c>
      <c r="BU2503">
        <v>0</v>
      </c>
      <c r="BV2503">
        <v>0.37260000000000004</v>
      </c>
      <c r="BW2503">
        <v>1</v>
      </c>
      <c r="CV2503">
        <v>0</v>
      </c>
      <c r="CW2503">
        <f>ROUND(Y2503*Source!I953*DO2503,7)</f>
        <v>0.37259999999999999</v>
      </c>
      <c r="CX2503">
        <f>ROUND(Y2503*Source!I953,7)</f>
        <v>0.18629999999999999</v>
      </c>
      <c r="CY2503">
        <f t="shared" ref="CY2503:CY2509" si="1423">AB2503</f>
        <v>5757.99</v>
      </c>
      <c r="CZ2503">
        <f t="shared" ref="CZ2503:CZ2509" si="1424">AF2503</f>
        <v>4758.67</v>
      </c>
      <c r="DA2503">
        <f t="shared" ref="DA2503:DA2509" si="1425">AJ2503</f>
        <v>1.21</v>
      </c>
      <c r="DB2503">
        <f t="shared" si="1421"/>
        <v>886.54094999999995</v>
      </c>
      <c r="DC2503">
        <f t="shared" si="1422"/>
        <v>256.06124999999997</v>
      </c>
      <c r="DD2503" t="s">
        <v>3</v>
      </c>
      <c r="DE2503" t="s">
        <v>3</v>
      </c>
      <c r="DF2503">
        <f t="shared" si="1410"/>
        <v>0</v>
      </c>
      <c r="DG2503">
        <f>ROUND(ROUND(AF2503*AJ2503,2)*CX2503,2)</f>
        <v>1072.71</v>
      </c>
      <c r="DH2503">
        <f t="shared" si="1418"/>
        <v>256.06</v>
      </c>
      <c r="DI2503">
        <f t="shared" si="1419"/>
        <v>0</v>
      </c>
      <c r="DJ2503">
        <f t="shared" ref="DJ2503:DJ2509" si="1426">DG2503+DH2503</f>
        <v>1328.77</v>
      </c>
      <c r="DK2503">
        <v>0</v>
      </c>
      <c r="DL2503" t="s">
        <v>1041</v>
      </c>
      <c r="DM2503">
        <v>5</v>
      </c>
      <c r="DN2503" t="s">
        <v>1034</v>
      </c>
      <c r="DO2503">
        <v>2</v>
      </c>
    </row>
    <row r="2504" spans="1:119" x14ac:dyDescent="0.25">
      <c r="A2504">
        <f>ROW(Source!A953)</f>
        <v>953</v>
      </c>
      <c r="B2504">
        <v>381997917</v>
      </c>
      <c r="C2504">
        <v>382004487</v>
      </c>
      <c r="D2504">
        <v>342764741</v>
      </c>
      <c r="E2504">
        <v>1</v>
      </c>
      <c r="F2504">
        <v>1</v>
      </c>
      <c r="G2504">
        <v>1</v>
      </c>
      <c r="H2504">
        <v>2</v>
      </c>
      <c r="I2504" t="s">
        <v>1341</v>
      </c>
      <c r="J2504" t="s">
        <v>1342</v>
      </c>
      <c r="K2504" t="s">
        <v>1343</v>
      </c>
      <c r="L2504">
        <v>1368</v>
      </c>
      <c r="N2504">
        <v>1011</v>
      </c>
      <c r="O2504" t="s">
        <v>1040</v>
      </c>
      <c r="P2504" t="s">
        <v>1040</v>
      </c>
      <c r="Q2504">
        <v>1</v>
      </c>
      <c r="W2504">
        <v>0</v>
      </c>
      <c r="X2504">
        <v>-361847540</v>
      </c>
      <c r="Y2504">
        <f t="shared" si="1420"/>
        <v>4.0500000000000003E-4</v>
      </c>
      <c r="AA2504">
        <v>0</v>
      </c>
      <c r="AB2504">
        <v>1552.12</v>
      </c>
      <c r="AC2504">
        <v>803.25</v>
      </c>
      <c r="AD2504">
        <v>0</v>
      </c>
      <c r="AE2504">
        <v>0</v>
      </c>
      <c r="AF2504">
        <v>1552.12</v>
      </c>
      <c r="AG2504">
        <v>803.25</v>
      </c>
      <c r="AH2504">
        <v>0</v>
      </c>
      <c r="AI2504">
        <v>1</v>
      </c>
      <c r="AJ2504">
        <v>1</v>
      </c>
      <c r="AK2504">
        <v>1</v>
      </c>
      <c r="AL2504">
        <v>1</v>
      </c>
      <c r="AM2504">
        <v>-2</v>
      </c>
      <c r="AN2504">
        <v>0</v>
      </c>
      <c r="AO2504">
        <v>0</v>
      </c>
      <c r="AP2504">
        <v>1</v>
      </c>
      <c r="AQ2504">
        <v>1</v>
      </c>
      <c r="AR2504">
        <v>0</v>
      </c>
      <c r="AS2504" t="s">
        <v>3</v>
      </c>
      <c r="AT2504">
        <v>1E-3</v>
      </c>
      <c r="AU2504" t="s">
        <v>882</v>
      </c>
      <c r="AV2504">
        <v>1</v>
      </c>
      <c r="AW2504">
        <v>2</v>
      </c>
      <c r="AX2504">
        <v>382004505</v>
      </c>
      <c r="AY2504">
        <v>1</v>
      </c>
      <c r="AZ2504">
        <v>0</v>
      </c>
      <c r="BA2504">
        <v>2504</v>
      </c>
      <c r="BB2504">
        <v>1</v>
      </c>
      <c r="BC2504">
        <v>0</v>
      </c>
      <c r="BD2504">
        <v>0</v>
      </c>
      <c r="BE2504">
        <v>0</v>
      </c>
      <c r="BF2504">
        <v>0</v>
      </c>
      <c r="BG2504">
        <v>0</v>
      </c>
      <c r="BH2504">
        <v>0</v>
      </c>
      <c r="BI2504">
        <v>0</v>
      </c>
      <c r="BJ2504">
        <v>0</v>
      </c>
      <c r="BK2504">
        <v>1.5521199999999999</v>
      </c>
      <c r="BL2504">
        <v>0.80325000000000002</v>
      </c>
      <c r="BM2504">
        <v>0</v>
      </c>
      <c r="BN2504">
        <v>0</v>
      </c>
      <c r="BO2504">
        <v>1E-3</v>
      </c>
      <c r="BP2504">
        <v>1</v>
      </c>
      <c r="BQ2504">
        <v>0</v>
      </c>
      <c r="BR2504">
        <v>0.62860859999999996</v>
      </c>
      <c r="BS2504">
        <v>0.32531625000000003</v>
      </c>
      <c r="BT2504">
        <v>0</v>
      </c>
      <c r="BU2504">
        <v>0</v>
      </c>
      <c r="BV2504">
        <v>4.0500000000000003E-4</v>
      </c>
      <c r="BW2504">
        <v>1</v>
      </c>
      <c r="CV2504">
        <v>0</v>
      </c>
      <c r="CW2504">
        <f>ROUND(Y2504*Source!I953*DO2504,7)</f>
        <v>4.0499999999999998E-4</v>
      </c>
      <c r="CX2504">
        <f>ROUND(Y2504*Source!I953,7)</f>
        <v>4.0499999999999998E-4</v>
      </c>
      <c r="CY2504">
        <f t="shared" si="1423"/>
        <v>1552.12</v>
      </c>
      <c r="CZ2504">
        <f t="shared" si="1424"/>
        <v>1552.12</v>
      </c>
      <c r="DA2504">
        <f t="shared" si="1425"/>
        <v>1</v>
      </c>
      <c r="DB2504">
        <f t="shared" si="1421"/>
        <v>0.62775000000000003</v>
      </c>
      <c r="DC2504">
        <f t="shared" si="1422"/>
        <v>0.32400000000000001</v>
      </c>
      <c r="DD2504" t="s">
        <v>3</v>
      </c>
      <c r="DE2504" t="s">
        <v>3</v>
      </c>
      <c r="DF2504">
        <f t="shared" si="1410"/>
        <v>0</v>
      </c>
      <c r="DG2504">
        <f>ROUND(ROUND(AF2504,2)*CX2504,2)</f>
        <v>0.63</v>
      </c>
      <c r="DH2504">
        <f t="shared" si="1418"/>
        <v>0.33</v>
      </c>
      <c r="DI2504">
        <f t="shared" si="1419"/>
        <v>0</v>
      </c>
      <c r="DJ2504">
        <f t="shared" si="1426"/>
        <v>0.96</v>
      </c>
      <c r="DK2504">
        <v>1</v>
      </c>
      <c r="DL2504" t="s">
        <v>1065</v>
      </c>
      <c r="DM2504">
        <v>6</v>
      </c>
      <c r="DN2504" t="s">
        <v>1034</v>
      </c>
      <c r="DO2504">
        <v>1</v>
      </c>
    </row>
    <row r="2505" spans="1:119" x14ac:dyDescent="0.25">
      <c r="A2505">
        <f>ROW(Source!A953)</f>
        <v>953</v>
      </c>
      <c r="B2505">
        <v>381997917</v>
      </c>
      <c r="C2505">
        <v>382004487</v>
      </c>
      <c r="D2505">
        <v>342765012</v>
      </c>
      <c r="E2505">
        <v>1</v>
      </c>
      <c r="F2505">
        <v>1</v>
      </c>
      <c r="G2505">
        <v>1</v>
      </c>
      <c r="H2505">
        <v>2</v>
      </c>
      <c r="I2505" t="s">
        <v>1480</v>
      </c>
      <c r="J2505" t="s">
        <v>1481</v>
      </c>
      <c r="K2505" t="s">
        <v>1482</v>
      </c>
      <c r="L2505">
        <v>1368</v>
      </c>
      <c r="N2505">
        <v>1011</v>
      </c>
      <c r="O2505" t="s">
        <v>1040</v>
      </c>
      <c r="P2505" t="s">
        <v>1040</v>
      </c>
      <c r="Q2505">
        <v>1</v>
      </c>
      <c r="W2505">
        <v>0</v>
      </c>
      <c r="X2505">
        <v>-217031263</v>
      </c>
      <c r="Y2505">
        <f t="shared" si="1420"/>
        <v>0.18630000000000002</v>
      </c>
      <c r="AA2505">
        <v>0</v>
      </c>
      <c r="AB2505">
        <v>1707.36</v>
      </c>
      <c r="AC2505">
        <v>687.23</v>
      </c>
      <c r="AD2505">
        <v>0</v>
      </c>
      <c r="AE2505">
        <v>0</v>
      </c>
      <c r="AF2505">
        <v>1459.28</v>
      </c>
      <c r="AG2505">
        <v>687.23</v>
      </c>
      <c r="AH2505">
        <v>0</v>
      </c>
      <c r="AI2505">
        <v>1</v>
      </c>
      <c r="AJ2505">
        <v>1.17</v>
      </c>
      <c r="AK2505">
        <v>1</v>
      </c>
      <c r="AL2505">
        <v>1</v>
      </c>
      <c r="AM2505">
        <v>2</v>
      </c>
      <c r="AN2505">
        <v>0</v>
      </c>
      <c r="AO2505">
        <v>0</v>
      </c>
      <c r="AP2505">
        <v>1</v>
      </c>
      <c r="AQ2505">
        <v>1</v>
      </c>
      <c r="AR2505">
        <v>0</v>
      </c>
      <c r="AS2505" t="s">
        <v>3</v>
      </c>
      <c r="AT2505">
        <v>0.46</v>
      </c>
      <c r="AU2505" t="s">
        <v>882</v>
      </c>
      <c r="AV2505">
        <v>1</v>
      </c>
      <c r="AW2505">
        <v>2</v>
      </c>
      <c r="AX2505">
        <v>382004506</v>
      </c>
      <c r="AY2505">
        <v>1</v>
      </c>
      <c r="AZ2505">
        <v>0</v>
      </c>
      <c r="BA2505">
        <v>2505</v>
      </c>
      <c r="BB2505">
        <v>1</v>
      </c>
      <c r="BC2505">
        <v>0</v>
      </c>
      <c r="BD2505">
        <v>0</v>
      </c>
      <c r="BE2505">
        <v>0</v>
      </c>
      <c r="BF2505">
        <v>0</v>
      </c>
      <c r="BG2505">
        <v>0</v>
      </c>
      <c r="BH2505">
        <v>0</v>
      </c>
      <c r="BI2505">
        <v>0</v>
      </c>
      <c r="BJ2505">
        <v>0</v>
      </c>
      <c r="BK2505">
        <v>671.26880000000006</v>
      </c>
      <c r="BL2505">
        <v>316.12580000000003</v>
      </c>
      <c r="BM2505">
        <v>0</v>
      </c>
      <c r="BN2505">
        <v>0</v>
      </c>
      <c r="BO2505">
        <v>0.46</v>
      </c>
      <c r="BP2505">
        <v>1</v>
      </c>
      <c r="BQ2505">
        <v>0</v>
      </c>
      <c r="BR2505">
        <v>271.86386400000004</v>
      </c>
      <c r="BS2505">
        <v>128.03094900000002</v>
      </c>
      <c r="BT2505">
        <v>0</v>
      </c>
      <c r="BU2505">
        <v>0</v>
      </c>
      <c r="BV2505">
        <v>0.18630000000000002</v>
      </c>
      <c r="BW2505">
        <v>1</v>
      </c>
      <c r="CV2505">
        <v>0</v>
      </c>
      <c r="CW2505">
        <f>ROUND(Y2505*Source!I953*DO2505,7)</f>
        <v>0.18629999999999999</v>
      </c>
      <c r="CX2505">
        <f>ROUND(Y2505*Source!I953,7)</f>
        <v>0.18629999999999999</v>
      </c>
      <c r="CY2505">
        <f t="shared" si="1423"/>
        <v>1707.36</v>
      </c>
      <c r="CZ2505">
        <f t="shared" si="1424"/>
        <v>1459.28</v>
      </c>
      <c r="DA2505">
        <f t="shared" si="1425"/>
        <v>1.17</v>
      </c>
      <c r="DB2505">
        <f t="shared" si="1421"/>
        <v>271.86435</v>
      </c>
      <c r="DC2505">
        <f t="shared" si="1422"/>
        <v>128.03264999999999</v>
      </c>
      <c r="DD2505" t="s">
        <v>3</v>
      </c>
      <c r="DE2505" t="s">
        <v>3</v>
      </c>
      <c r="DF2505">
        <f t="shared" si="1410"/>
        <v>0</v>
      </c>
      <c r="DG2505">
        <f>ROUND(ROUND(AF2505*AJ2505,2)*CX2505,2)</f>
        <v>318.08</v>
      </c>
      <c r="DH2505">
        <f t="shared" si="1418"/>
        <v>128.03</v>
      </c>
      <c r="DI2505">
        <f t="shared" si="1419"/>
        <v>0</v>
      </c>
      <c r="DJ2505">
        <f t="shared" si="1426"/>
        <v>446.11</v>
      </c>
      <c r="DK2505">
        <v>0</v>
      </c>
      <c r="DL2505" t="s">
        <v>1041</v>
      </c>
      <c r="DM2505">
        <v>5</v>
      </c>
      <c r="DN2505" t="s">
        <v>1034</v>
      </c>
      <c r="DO2505">
        <v>1</v>
      </c>
    </row>
    <row r="2506" spans="1:119" x14ac:dyDescent="0.25">
      <c r="A2506">
        <f>ROW(Source!A953)</f>
        <v>953</v>
      </c>
      <c r="B2506">
        <v>381997917</v>
      </c>
      <c r="C2506">
        <v>382004487</v>
      </c>
      <c r="D2506">
        <v>342765395</v>
      </c>
      <c r="E2506">
        <v>1</v>
      </c>
      <c r="F2506">
        <v>1</v>
      </c>
      <c r="G2506">
        <v>1</v>
      </c>
      <c r="H2506">
        <v>2</v>
      </c>
      <c r="I2506" t="s">
        <v>1483</v>
      </c>
      <c r="J2506" t="s">
        <v>1484</v>
      </c>
      <c r="K2506" t="s">
        <v>1485</v>
      </c>
      <c r="L2506">
        <v>1368</v>
      </c>
      <c r="N2506">
        <v>1011</v>
      </c>
      <c r="O2506" t="s">
        <v>1040</v>
      </c>
      <c r="P2506" t="s">
        <v>1040</v>
      </c>
      <c r="Q2506">
        <v>1</v>
      </c>
      <c r="W2506">
        <v>0</v>
      </c>
      <c r="X2506">
        <v>-1180779777</v>
      </c>
      <c r="Y2506">
        <f t="shared" si="1420"/>
        <v>8.1000000000000016E-2</v>
      </c>
      <c r="AA2506">
        <v>0</v>
      </c>
      <c r="AB2506">
        <v>1202.75</v>
      </c>
      <c r="AC2506">
        <v>687.23</v>
      </c>
      <c r="AD2506">
        <v>0</v>
      </c>
      <c r="AE2506">
        <v>0</v>
      </c>
      <c r="AF2506">
        <v>994.01</v>
      </c>
      <c r="AG2506">
        <v>687.23</v>
      </c>
      <c r="AH2506">
        <v>0</v>
      </c>
      <c r="AI2506">
        <v>1</v>
      </c>
      <c r="AJ2506">
        <v>1.21</v>
      </c>
      <c r="AK2506">
        <v>1</v>
      </c>
      <c r="AL2506">
        <v>1</v>
      </c>
      <c r="AM2506">
        <v>2</v>
      </c>
      <c r="AN2506">
        <v>0</v>
      </c>
      <c r="AO2506">
        <v>0</v>
      </c>
      <c r="AP2506">
        <v>1</v>
      </c>
      <c r="AQ2506">
        <v>1</v>
      </c>
      <c r="AR2506">
        <v>0</v>
      </c>
      <c r="AS2506" t="s">
        <v>3</v>
      </c>
      <c r="AT2506">
        <v>0.2</v>
      </c>
      <c r="AU2506" t="s">
        <v>882</v>
      </c>
      <c r="AV2506">
        <v>1</v>
      </c>
      <c r="AW2506">
        <v>2</v>
      </c>
      <c r="AX2506">
        <v>382004507</v>
      </c>
      <c r="AY2506">
        <v>1</v>
      </c>
      <c r="AZ2506">
        <v>0</v>
      </c>
      <c r="BA2506">
        <v>2506</v>
      </c>
      <c r="BB2506">
        <v>1</v>
      </c>
      <c r="BC2506">
        <v>0</v>
      </c>
      <c r="BD2506">
        <v>0</v>
      </c>
      <c r="BE2506">
        <v>0</v>
      </c>
      <c r="BF2506">
        <v>0</v>
      </c>
      <c r="BG2506">
        <v>0</v>
      </c>
      <c r="BH2506">
        <v>0</v>
      </c>
      <c r="BI2506">
        <v>0</v>
      </c>
      <c r="BJ2506">
        <v>0</v>
      </c>
      <c r="BK2506">
        <v>198.80200000000002</v>
      </c>
      <c r="BL2506">
        <v>137.446</v>
      </c>
      <c r="BM2506">
        <v>0</v>
      </c>
      <c r="BN2506">
        <v>0</v>
      </c>
      <c r="BO2506">
        <v>0.2</v>
      </c>
      <c r="BP2506">
        <v>1</v>
      </c>
      <c r="BQ2506">
        <v>0</v>
      </c>
      <c r="BR2506">
        <v>80.514810000000011</v>
      </c>
      <c r="BS2506">
        <v>55.665630000000014</v>
      </c>
      <c r="BT2506">
        <v>0</v>
      </c>
      <c r="BU2506">
        <v>0</v>
      </c>
      <c r="BV2506">
        <v>8.1000000000000016E-2</v>
      </c>
      <c r="BW2506">
        <v>1</v>
      </c>
      <c r="CV2506">
        <v>0</v>
      </c>
      <c r="CW2506">
        <f>ROUND(Y2506*Source!I953*DO2506,7)</f>
        <v>8.1000000000000003E-2</v>
      </c>
      <c r="CX2506">
        <f>ROUND(Y2506*Source!I953,7)</f>
        <v>8.1000000000000003E-2</v>
      </c>
      <c r="CY2506">
        <f t="shared" si="1423"/>
        <v>1202.75</v>
      </c>
      <c r="CZ2506">
        <f t="shared" si="1424"/>
        <v>994.01</v>
      </c>
      <c r="DA2506">
        <f t="shared" si="1425"/>
        <v>1.21</v>
      </c>
      <c r="DB2506">
        <f t="shared" si="1421"/>
        <v>80.513999999999996</v>
      </c>
      <c r="DC2506">
        <f t="shared" si="1422"/>
        <v>55.667250000000003</v>
      </c>
      <c r="DD2506" t="s">
        <v>3</v>
      </c>
      <c r="DE2506" t="s">
        <v>3</v>
      </c>
      <c r="DF2506">
        <f t="shared" si="1410"/>
        <v>0</v>
      </c>
      <c r="DG2506">
        <f>ROUND(ROUND(AF2506*AJ2506,2)*CX2506,2)</f>
        <v>97.42</v>
      </c>
      <c r="DH2506">
        <f t="shared" si="1418"/>
        <v>55.67</v>
      </c>
      <c r="DI2506">
        <f t="shared" si="1419"/>
        <v>0</v>
      </c>
      <c r="DJ2506">
        <f t="shared" si="1426"/>
        <v>153.09</v>
      </c>
      <c r="DK2506">
        <v>0</v>
      </c>
      <c r="DL2506" t="s">
        <v>1041</v>
      </c>
      <c r="DM2506">
        <v>5</v>
      </c>
      <c r="DN2506" t="s">
        <v>1034</v>
      </c>
      <c r="DO2506">
        <v>1</v>
      </c>
    </row>
    <row r="2507" spans="1:119" x14ac:dyDescent="0.25">
      <c r="A2507">
        <f>ROW(Source!A953)</f>
        <v>953</v>
      </c>
      <c r="B2507">
        <v>381997917</v>
      </c>
      <c r="C2507">
        <v>382004487</v>
      </c>
      <c r="D2507">
        <v>342765614</v>
      </c>
      <c r="E2507">
        <v>1</v>
      </c>
      <c r="F2507">
        <v>1</v>
      </c>
      <c r="G2507">
        <v>1</v>
      </c>
      <c r="H2507">
        <v>2</v>
      </c>
      <c r="I2507" t="s">
        <v>1486</v>
      </c>
      <c r="J2507" t="s">
        <v>1487</v>
      </c>
      <c r="K2507" t="s">
        <v>1488</v>
      </c>
      <c r="L2507">
        <v>1368</v>
      </c>
      <c r="N2507">
        <v>1011</v>
      </c>
      <c r="O2507" t="s">
        <v>1040</v>
      </c>
      <c r="P2507" t="s">
        <v>1040</v>
      </c>
      <c r="Q2507">
        <v>1</v>
      </c>
      <c r="W2507">
        <v>0</v>
      </c>
      <c r="X2507">
        <v>726827029</v>
      </c>
      <c r="Y2507">
        <f t="shared" si="1420"/>
        <v>4.0500000000000006E-3</v>
      </c>
      <c r="AA2507">
        <v>0</v>
      </c>
      <c r="AB2507">
        <v>1359.23</v>
      </c>
      <c r="AC2507">
        <v>597.98</v>
      </c>
      <c r="AD2507">
        <v>0</v>
      </c>
      <c r="AE2507">
        <v>0</v>
      </c>
      <c r="AF2507">
        <v>1359.23</v>
      </c>
      <c r="AG2507">
        <v>597.98</v>
      </c>
      <c r="AH2507">
        <v>0</v>
      </c>
      <c r="AI2507">
        <v>1</v>
      </c>
      <c r="AJ2507">
        <v>1</v>
      </c>
      <c r="AK2507">
        <v>1</v>
      </c>
      <c r="AL2507">
        <v>1</v>
      </c>
      <c r="AM2507">
        <v>-2</v>
      </c>
      <c r="AN2507">
        <v>0</v>
      </c>
      <c r="AO2507">
        <v>0</v>
      </c>
      <c r="AP2507">
        <v>1</v>
      </c>
      <c r="AQ2507">
        <v>1</v>
      </c>
      <c r="AR2507">
        <v>0</v>
      </c>
      <c r="AS2507" t="s">
        <v>3</v>
      </c>
      <c r="AT2507">
        <v>0.01</v>
      </c>
      <c r="AU2507" t="s">
        <v>882</v>
      </c>
      <c r="AV2507">
        <v>1</v>
      </c>
      <c r="AW2507">
        <v>2</v>
      </c>
      <c r="AX2507">
        <v>382004508</v>
      </c>
      <c r="AY2507">
        <v>1</v>
      </c>
      <c r="AZ2507">
        <v>0</v>
      </c>
      <c r="BA2507">
        <v>2507</v>
      </c>
      <c r="BB2507">
        <v>1</v>
      </c>
      <c r="BC2507">
        <v>0</v>
      </c>
      <c r="BD2507">
        <v>0</v>
      </c>
      <c r="BE2507">
        <v>0</v>
      </c>
      <c r="BF2507">
        <v>0</v>
      </c>
      <c r="BG2507">
        <v>0</v>
      </c>
      <c r="BH2507">
        <v>0</v>
      </c>
      <c r="BI2507">
        <v>0</v>
      </c>
      <c r="BJ2507">
        <v>0</v>
      </c>
      <c r="BK2507">
        <v>13.5923</v>
      </c>
      <c r="BL2507">
        <v>5.9798</v>
      </c>
      <c r="BM2507">
        <v>0</v>
      </c>
      <c r="BN2507">
        <v>0</v>
      </c>
      <c r="BO2507">
        <v>0.01</v>
      </c>
      <c r="BP2507">
        <v>1</v>
      </c>
      <c r="BQ2507">
        <v>0</v>
      </c>
      <c r="BR2507">
        <v>5.5048815000000006</v>
      </c>
      <c r="BS2507">
        <v>2.4218190000000006</v>
      </c>
      <c r="BT2507">
        <v>0</v>
      </c>
      <c r="BU2507">
        <v>0</v>
      </c>
      <c r="BV2507">
        <v>4.0500000000000006E-3</v>
      </c>
      <c r="BW2507">
        <v>1</v>
      </c>
      <c r="CV2507">
        <v>0</v>
      </c>
      <c r="CW2507">
        <f>ROUND(Y2507*Source!I953*DO2507,7)</f>
        <v>4.0499999999999998E-3</v>
      </c>
      <c r="CX2507">
        <f>ROUND(Y2507*Source!I953,7)</f>
        <v>4.0499999999999998E-3</v>
      </c>
      <c r="CY2507">
        <f t="shared" si="1423"/>
        <v>1359.23</v>
      </c>
      <c r="CZ2507">
        <f t="shared" si="1424"/>
        <v>1359.23</v>
      </c>
      <c r="DA2507">
        <f t="shared" si="1425"/>
        <v>1</v>
      </c>
      <c r="DB2507">
        <f t="shared" si="1421"/>
        <v>5.5039499999999997</v>
      </c>
      <c r="DC2507">
        <f t="shared" si="1422"/>
        <v>2.4218999999999999</v>
      </c>
      <c r="DD2507" t="s">
        <v>3</v>
      </c>
      <c r="DE2507" t="s">
        <v>3</v>
      </c>
      <c r="DF2507">
        <f t="shared" si="1410"/>
        <v>0</v>
      </c>
      <c r="DG2507">
        <f>ROUND(ROUND(AF2507,2)*CX2507,2)</f>
        <v>5.5</v>
      </c>
      <c r="DH2507">
        <f t="shared" si="1418"/>
        <v>2.42</v>
      </c>
      <c r="DI2507">
        <f t="shared" si="1419"/>
        <v>0</v>
      </c>
      <c r="DJ2507">
        <f t="shared" si="1426"/>
        <v>7.92</v>
      </c>
      <c r="DK2507">
        <v>1</v>
      </c>
      <c r="DL2507" t="s">
        <v>1221</v>
      </c>
      <c r="DM2507">
        <v>4</v>
      </c>
      <c r="DN2507" t="s">
        <v>1034</v>
      </c>
      <c r="DO2507">
        <v>1</v>
      </c>
    </row>
    <row r="2508" spans="1:119" x14ac:dyDescent="0.25">
      <c r="A2508">
        <f>ROW(Source!A953)</f>
        <v>953</v>
      </c>
      <c r="B2508">
        <v>381997917</v>
      </c>
      <c r="C2508">
        <v>382004487</v>
      </c>
      <c r="D2508">
        <v>342765879</v>
      </c>
      <c r="E2508">
        <v>1</v>
      </c>
      <c r="F2508">
        <v>1</v>
      </c>
      <c r="G2508">
        <v>1</v>
      </c>
      <c r="H2508">
        <v>2</v>
      </c>
      <c r="I2508" t="s">
        <v>1489</v>
      </c>
      <c r="J2508" t="s">
        <v>1490</v>
      </c>
      <c r="K2508" t="s">
        <v>1491</v>
      </c>
      <c r="L2508">
        <v>1368</v>
      </c>
      <c r="N2508">
        <v>1011</v>
      </c>
      <c r="O2508" t="s">
        <v>1040</v>
      </c>
      <c r="P2508" t="s">
        <v>1040</v>
      </c>
      <c r="Q2508">
        <v>1</v>
      </c>
      <c r="W2508">
        <v>0</v>
      </c>
      <c r="X2508">
        <v>990835473</v>
      </c>
      <c r="Y2508">
        <f t="shared" si="1420"/>
        <v>4.0500000000000006E-3</v>
      </c>
      <c r="AA2508">
        <v>0</v>
      </c>
      <c r="AB2508">
        <v>1283.17</v>
      </c>
      <c r="AC2508">
        <v>803.25</v>
      </c>
      <c r="AD2508">
        <v>0</v>
      </c>
      <c r="AE2508">
        <v>0</v>
      </c>
      <c r="AF2508">
        <v>1002.48</v>
      </c>
      <c r="AG2508">
        <v>803.25</v>
      </c>
      <c r="AH2508">
        <v>0</v>
      </c>
      <c r="AI2508">
        <v>1</v>
      </c>
      <c r="AJ2508">
        <v>1.28</v>
      </c>
      <c r="AK2508">
        <v>1</v>
      </c>
      <c r="AL2508">
        <v>1</v>
      </c>
      <c r="AM2508">
        <v>2</v>
      </c>
      <c r="AN2508">
        <v>0</v>
      </c>
      <c r="AO2508">
        <v>0</v>
      </c>
      <c r="AP2508">
        <v>1</v>
      </c>
      <c r="AQ2508">
        <v>1</v>
      </c>
      <c r="AR2508">
        <v>0</v>
      </c>
      <c r="AS2508" t="s">
        <v>3</v>
      </c>
      <c r="AT2508">
        <v>0.01</v>
      </c>
      <c r="AU2508" t="s">
        <v>882</v>
      </c>
      <c r="AV2508">
        <v>1</v>
      </c>
      <c r="AW2508">
        <v>2</v>
      </c>
      <c r="AX2508">
        <v>382004509</v>
      </c>
      <c r="AY2508">
        <v>1</v>
      </c>
      <c r="AZ2508">
        <v>0</v>
      </c>
      <c r="BA2508">
        <v>2508</v>
      </c>
      <c r="BB2508">
        <v>1</v>
      </c>
      <c r="BC2508">
        <v>0</v>
      </c>
      <c r="BD2508">
        <v>0</v>
      </c>
      <c r="BE2508">
        <v>0</v>
      </c>
      <c r="BF2508">
        <v>0</v>
      </c>
      <c r="BG2508">
        <v>0</v>
      </c>
      <c r="BH2508">
        <v>0</v>
      </c>
      <c r="BI2508">
        <v>0</v>
      </c>
      <c r="BJ2508">
        <v>0</v>
      </c>
      <c r="BK2508">
        <v>10.024800000000001</v>
      </c>
      <c r="BL2508">
        <v>8.0325000000000006</v>
      </c>
      <c r="BM2508">
        <v>0</v>
      </c>
      <c r="BN2508">
        <v>0</v>
      </c>
      <c r="BO2508">
        <v>0.01</v>
      </c>
      <c r="BP2508">
        <v>1</v>
      </c>
      <c r="BQ2508">
        <v>0</v>
      </c>
      <c r="BR2508">
        <v>4.0600440000000004</v>
      </c>
      <c r="BS2508">
        <v>3.2531625000000006</v>
      </c>
      <c r="BT2508">
        <v>0</v>
      </c>
      <c r="BU2508">
        <v>0</v>
      </c>
      <c r="BV2508">
        <v>4.0500000000000006E-3</v>
      </c>
      <c r="BW2508">
        <v>1</v>
      </c>
      <c r="CV2508">
        <v>0</v>
      </c>
      <c r="CW2508">
        <f>ROUND(Y2508*Source!I953*DO2508,7)</f>
        <v>4.0499999999999998E-3</v>
      </c>
      <c r="CX2508">
        <f>ROUND(Y2508*Source!I953,7)</f>
        <v>4.0499999999999998E-3</v>
      </c>
      <c r="CY2508">
        <f t="shared" si="1423"/>
        <v>1283.17</v>
      </c>
      <c r="CZ2508">
        <f t="shared" si="1424"/>
        <v>1002.48</v>
      </c>
      <c r="DA2508">
        <f t="shared" si="1425"/>
        <v>1.28</v>
      </c>
      <c r="DB2508">
        <f t="shared" si="1421"/>
        <v>4.0580999999999996</v>
      </c>
      <c r="DC2508">
        <f t="shared" si="1422"/>
        <v>3.2521499999999999</v>
      </c>
      <c r="DD2508" t="s">
        <v>3</v>
      </c>
      <c r="DE2508" t="s">
        <v>3</v>
      </c>
      <c r="DF2508">
        <f t="shared" si="1410"/>
        <v>0</v>
      </c>
      <c r="DG2508">
        <f>ROUND(ROUND(AF2508*AJ2508,2)*CX2508,2)</f>
        <v>5.2</v>
      </c>
      <c r="DH2508">
        <f t="shared" si="1418"/>
        <v>3.25</v>
      </c>
      <c r="DI2508">
        <f t="shared" si="1419"/>
        <v>0</v>
      </c>
      <c r="DJ2508">
        <f t="shared" si="1426"/>
        <v>8.4499999999999993</v>
      </c>
      <c r="DK2508">
        <v>0</v>
      </c>
      <c r="DL2508" t="s">
        <v>1065</v>
      </c>
      <c r="DM2508">
        <v>6</v>
      </c>
      <c r="DN2508" t="s">
        <v>1034</v>
      </c>
      <c r="DO2508">
        <v>1</v>
      </c>
    </row>
    <row r="2509" spans="1:119" x14ac:dyDescent="0.25">
      <c r="A2509">
        <f>ROW(Source!A953)</f>
        <v>953</v>
      </c>
      <c r="B2509">
        <v>381997917</v>
      </c>
      <c r="C2509">
        <v>382004487</v>
      </c>
      <c r="D2509">
        <v>342765993</v>
      </c>
      <c r="E2509">
        <v>1</v>
      </c>
      <c r="F2509">
        <v>1</v>
      </c>
      <c r="G2509">
        <v>1</v>
      </c>
      <c r="H2509">
        <v>2</v>
      </c>
      <c r="I2509" t="s">
        <v>1492</v>
      </c>
      <c r="J2509" t="s">
        <v>1493</v>
      </c>
      <c r="K2509" t="s">
        <v>1494</v>
      </c>
      <c r="L2509">
        <v>1368</v>
      </c>
      <c r="N2509">
        <v>1011</v>
      </c>
      <c r="O2509" t="s">
        <v>1040</v>
      </c>
      <c r="P2509" t="s">
        <v>1040</v>
      </c>
      <c r="Q2509">
        <v>1</v>
      </c>
      <c r="W2509">
        <v>0</v>
      </c>
      <c r="X2509">
        <v>119849933</v>
      </c>
      <c r="Y2509">
        <f t="shared" si="1420"/>
        <v>4.0500000000000006E-3</v>
      </c>
      <c r="AA2509">
        <v>0</v>
      </c>
      <c r="AB2509">
        <v>43.3</v>
      </c>
      <c r="AC2509">
        <v>0</v>
      </c>
      <c r="AD2509">
        <v>0</v>
      </c>
      <c r="AE2509">
        <v>0</v>
      </c>
      <c r="AF2509">
        <v>43.3</v>
      </c>
      <c r="AG2509">
        <v>0</v>
      </c>
      <c r="AH2509">
        <v>0</v>
      </c>
      <c r="AI2509">
        <v>1</v>
      </c>
      <c r="AJ2509">
        <v>1</v>
      </c>
      <c r="AK2509">
        <v>1</v>
      </c>
      <c r="AL2509">
        <v>1</v>
      </c>
      <c r="AM2509">
        <v>-2</v>
      </c>
      <c r="AN2509">
        <v>0</v>
      </c>
      <c r="AO2509">
        <v>0</v>
      </c>
      <c r="AP2509">
        <v>1</v>
      </c>
      <c r="AQ2509">
        <v>1</v>
      </c>
      <c r="AR2509">
        <v>0</v>
      </c>
      <c r="AS2509" t="s">
        <v>3</v>
      </c>
      <c r="AT2509">
        <v>0.01</v>
      </c>
      <c r="AU2509" t="s">
        <v>882</v>
      </c>
      <c r="AV2509">
        <v>1</v>
      </c>
      <c r="AW2509">
        <v>2</v>
      </c>
      <c r="AX2509">
        <v>382004510</v>
      </c>
      <c r="AY2509">
        <v>1</v>
      </c>
      <c r="AZ2509">
        <v>0</v>
      </c>
      <c r="BA2509">
        <v>2509</v>
      </c>
      <c r="BB2509">
        <v>1</v>
      </c>
      <c r="BC2509">
        <v>0</v>
      </c>
      <c r="BD2509">
        <v>0</v>
      </c>
      <c r="BE2509">
        <v>0</v>
      </c>
      <c r="BF2509">
        <v>0</v>
      </c>
      <c r="BG2509">
        <v>0</v>
      </c>
      <c r="BH2509">
        <v>0</v>
      </c>
      <c r="BI2509">
        <v>0</v>
      </c>
      <c r="BJ2509">
        <v>0</v>
      </c>
      <c r="BK2509">
        <v>0.433</v>
      </c>
      <c r="BL2509">
        <v>0</v>
      </c>
      <c r="BM2509">
        <v>0</v>
      </c>
      <c r="BN2509">
        <v>0</v>
      </c>
      <c r="BO2509">
        <v>0</v>
      </c>
      <c r="BP2509">
        <v>1</v>
      </c>
      <c r="BQ2509">
        <v>0</v>
      </c>
      <c r="BR2509">
        <v>0.17536500000000002</v>
      </c>
      <c r="BS2509">
        <v>0</v>
      </c>
      <c r="BT2509">
        <v>0</v>
      </c>
      <c r="BU2509">
        <v>0</v>
      </c>
      <c r="BV2509">
        <v>0</v>
      </c>
      <c r="BW2509">
        <v>1</v>
      </c>
      <c r="CV2509">
        <v>0</v>
      </c>
      <c r="CW2509">
        <f>ROUND(Y2509*Source!I953*DO2509,7)</f>
        <v>0</v>
      </c>
      <c r="CX2509">
        <f>ROUND(Y2509*Source!I953,7)</f>
        <v>4.0499999999999998E-3</v>
      </c>
      <c r="CY2509">
        <f t="shared" si="1423"/>
        <v>43.3</v>
      </c>
      <c r="CZ2509">
        <f t="shared" si="1424"/>
        <v>43.3</v>
      </c>
      <c r="DA2509">
        <f t="shared" si="1425"/>
        <v>1</v>
      </c>
      <c r="DB2509">
        <f t="shared" si="1421"/>
        <v>0.17415</v>
      </c>
      <c r="DC2509">
        <f t="shared" si="1422"/>
        <v>0</v>
      </c>
      <c r="DD2509" t="s">
        <v>3</v>
      </c>
      <c r="DE2509" t="s">
        <v>3</v>
      </c>
      <c r="DF2509">
        <f t="shared" si="1410"/>
        <v>0</v>
      </c>
      <c r="DG2509">
        <f t="shared" ref="DG2509:DG2516" si="1427">ROUND(ROUND(AF2509,2)*CX2509,2)</f>
        <v>0.18</v>
      </c>
      <c r="DH2509">
        <f t="shared" si="1418"/>
        <v>0</v>
      </c>
      <c r="DI2509">
        <f t="shared" si="1419"/>
        <v>0</v>
      </c>
      <c r="DJ2509">
        <f t="shared" si="1426"/>
        <v>0.18</v>
      </c>
      <c r="DK2509">
        <v>1</v>
      </c>
      <c r="DL2509" t="s">
        <v>3</v>
      </c>
      <c r="DM2509">
        <v>0</v>
      </c>
      <c r="DN2509" t="s">
        <v>3</v>
      </c>
      <c r="DO2509">
        <v>0</v>
      </c>
    </row>
    <row r="2510" spans="1:119" x14ac:dyDescent="0.25">
      <c r="A2510">
        <f>ROW(Source!A953)</f>
        <v>953</v>
      </c>
      <c r="B2510">
        <v>381997917</v>
      </c>
      <c r="C2510">
        <v>382004487</v>
      </c>
      <c r="D2510">
        <v>342713962</v>
      </c>
      <c r="E2510">
        <v>1</v>
      </c>
      <c r="F2510">
        <v>1</v>
      </c>
      <c r="G2510">
        <v>1</v>
      </c>
      <c r="H2510">
        <v>3</v>
      </c>
      <c r="I2510" t="s">
        <v>1495</v>
      </c>
      <c r="J2510" t="s">
        <v>1496</v>
      </c>
      <c r="K2510" t="s">
        <v>1497</v>
      </c>
      <c r="L2510">
        <v>1346</v>
      </c>
      <c r="N2510">
        <v>1009</v>
      </c>
      <c r="O2510" t="s">
        <v>1055</v>
      </c>
      <c r="P2510" t="s">
        <v>1055</v>
      </c>
      <c r="Q2510">
        <v>1</v>
      </c>
      <c r="W2510">
        <v>0</v>
      </c>
      <c r="X2510">
        <v>-786530146</v>
      </c>
      <c r="Y2510">
        <f>(AT2510*ROUND(0,7))</f>
        <v>0</v>
      </c>
      <c r="AA2510">
        <v>878.65</v>
      </c>
      <c r="AB2510">
        <v>0</v>
      </c>
      <c r="AC2510">
        <v>0</v>
      </c>
      <c r="AD2510">
        <v>0</v>
      </c>
      <c r="AE2510">
        <v>496.41</v>
      </c>
      <c r="AF2510">
        <v>0</v>
      </c>
      <c r="AG2510">
        <v>0</v>
      </c>
      <c r="AH2510">
        <v>0</v>
      </c>
      <c r="AI2510">
        <v>1.77</v>
      </c>
      <c r="AJ2510">
        <v>1</v>
      </c>
      <c r="AK2510">
        <v>1</v>
      </c>
      <c r="AL2510">
        <v>1</v>
      </c>
      <c r="AM2510">
        <v>2</v>
      </c>
      <c r="AN2510">
        <v>0</v>
      </c>
      <c r="AO2510">
        <v>0</v>
      </c>
      <c r="AP2510">
        <v>1</v>
      </c>
      <c r="AQ2510">
        <v>1</v>
      </c>
      <c r="AR2510">
        <v>0</v>
      </c>
      <c r="AS2510" t="s">
        <v>3</v>
      </c>
      <c r="AT2510">
        <v>3.56E-2</v>
      </c>
      <c r="AU2510" t="s">
        <v>14</v>
      </c>
      <c r="AV2510">
        <v>0</v>
      </c>
      <c r="AW2510">
        <v>2</v>
      </c>
      <c r="AX2510">
        <v>382004511</v>
      </c>
      <c r="AY2510">
        <v>1</v>
      </c>
      <c r="AZ2510">
        <v>0</v>
      </c>
      <c r="BA2510">
        <v>2510</v>
      </c>
      <c r="BB2510">
        <v>1</v>
      </c>
      <c r="BC2510">
        <v>0</v>
      </c>
      <c r="BD2510">
        <v>0</v>
      </c>
      <c r="BE2510">
        <v>0</v>
      </c>
      <c r="BF2510">
        <v>0</v>
      </c>
      <c r="BG2510">
        <v>0</v>
      </c>
      <c r="BH2510">
        <v>0</v>
      </c>
      <c r="BI2510">
        <v>0</v>
      </c>
      <c r="BJ2510">
        <v>17.672196</v>
      </c>
      <c r="BK2510">
        <v>0</v>
      </c>
      <c r="BL2510">
        <v>0</v>
      </c>
      <c r="BM2510">
        <v>0</v>
      </c>
      <c r="BN2510">
        <v>0</v>
      </c>
      <c r="BO2510">
        <v>0</v>
      </c>
      <c r="BP2510">
        <v>1</v>
      </c>
      <c r="BQ2510">
        <v>0</v>
      </c>
      <c r="BR2510">
        <v>0</v>
      </c>
      <c r="BS2510">
        <v>0</v>
      </c>
      <c r="BT2510">
        <v>0</v>
      </c>
      <c r="BU2510">
        <v>0</v>
      </c>
      <c r="BV2510">
        <v>0</v>
      </c>
      <c r="BW2510">
        <v>0</v>
      </c>
      <c r="CV2510">
        <v>0</v>
      </c>
      <c r="CW2510">
        <v>0</v>
      </c>
      <c r="CX2510">
        <f>ROUND(Y2510*Source!I953,7)</f>
        <v>0</v>
      </c>
      <c r="CY2510">
        <f>AA2510</f>
        <v>878.65</v>
      </c>
      <c r="CZ2510">
        <f>AE2510</f>
        <v>496.41</v>
      </c>
      <c r="DA2510">
        <f>AI2510</f>
        <v>1.77</v>
      </c>
      <c r="DB2510">
        <f>ROUND((ROUND(AT2510*CZ2510,2)*ROUND(0,7)),6)</f>
        <v>0</v>
      </c>
      <c r="DC2510">
        <f>ROUND((ROUND(AT2510*AG2510,2)*ROUND(0,7)),6)</f>
        <v>0</v>
      </c>
      <c r="DD2510" t="s">
        <v>3</v>
      </c>
      <c r="DE2510" t="s">
        <v>3</v>
      </c>
      <c r="DF2510">
        <f>ROUND(ROUND(AE2510*AI2510,2)*CX2510,2)</f>
        <v>0</v>
      </c>
      <c r="DG2510">
        <f t="shared" si="1427"/>
        <v>0</v>
      </c>
      <c r="DH2510">
        <f t="shared" si="1418"/>
        <v>0</v>
      </c>
      <c r="DI2510">
        <f t="shared" si="1419"/>
        <v>0</v>
      </c>
      <c r="DJ2510">
        <f>DF2510</f>
        <v>0</v>
      </c>
      <c r="DK2510">
        <v>0</v>
      </c>
      <c r="DL2510" t="s">
        <v>3</v>
      </c>
      <c r="DM2510">
        <v>0</v>
      </c>
      <c r="DN2510" t="s">
        <v>3</v>
      </c>
      <c r="DO2510">
        <v>0</v>
      </c>
    </row>
    <row r="2511" spans="1:119" x14ac:dyDescent="0.25">
      <c r="A2511">
        <f>ROW(Source!A953)</f>
        <v>953</v>
      </c>
      <c r="B2511">
        <v>381997917</v>
      </c>
      <c r="C2511">
        <v>382004487</v>
      </c>
      <c r="D2511">
        <v>342714172</v>
      </c>
      <c r="E2511">
        <v>1</v>
      </c>
      <c r="F2511">
        <v>1</v>
      </c>
      <c r="G2511">
        <v>1</v>
      </c>
      <c r="H2511">
        <v>3</v>
      </c>
      <c r="I2511" t="s">
        <v>1498</v>
      </c>
      <c r="J2511" t="s">
        <v>1499</v>
      </c>
      <c r="K2511" t="s">
        <v>1500</v>
      </c>
      <c r="L2511">
        <v>1348</v>
      </c>
      <c r="N2511">
        <v>1009</v>
      </c>
      <c r="O2511" t="s">
        <v>846</v>
      </c>
      <c r="P2511" t="s">
        <v>846</v>
      </c>
      <c r="Q2511">
        <v>1000</v>
      </c>
      <c r="W2511">
        <v>0</v>
      </c>
      <c r="X2511">
        <v>-60999517</v>
      </c>
      <c r="Y2511">
        <f>(AT2511*ROUND(0,7))</f>
        <v>0</v>
      </c>
      <c r="AA2511">
        <v>39409.4</v>
      </c>
      <c r="AB2511">
        <v>0</v>
      </c>
      <c r="AC2511">
        <v>0</v>
      </c>
      <c r="AD2511">
        <v>0</v>
      </c>
      <c r="AE2511">
        <v>30083.51</v>
      </c>
      <c r="AF2511">
        <v>0</v>
      </c>
      <c r="AG2511">
        <v>0</v>
      </c>
      <c r="AH2511">
        <v>0</v>
      </c>
      <c r="AI2511">
        <v>1.31</v>
      </c>
      <c r="AJ2511">
        <v>1</v>
      </c>
      <c r="AK2511">
        <v>1</v>
      </c>
      <c r="AL2511">
        <v>1</v>
      </c>
      <c r="AM2511">
        <v>2</v>
      </c>
      <c r="AN2511">
        <v>0</v>
      </c>
      <c r="AO2511">
        <v>0</v>
      </c>
      <c r="AP2511">
        <v>1</v>
      </c>
      <c r="AQ2511">
        <v>1</v>
      </c>
      <c r="AR2511">
        <v>0</v>
      </c>
      <c r="AS2511" t="s">
        <v>3</v>
      </c>
      <c r="AT2511">
        <v>1.1E-4</v>
      </c>
      <c r="AU2511" t="s">
        <v>14</v>
      </c>
      <c r="AV2511">
        <v>0</v>
      </c>
      <c r="AW2511">
        <v>2</v>
      </c>
      <c r="AX2511">
        <v>382004512</v>
      </c>
      <c r="AY2511">
        <v>1</v>
      </c>
      <c r="AZ2511">
        <v>0</v>
      </c>
      <c r="BA2511">
        <v>2511</v>
      </c>
      <c r="BB2511">
        <v>1</v>
      </c>
      <c r="BC2511">
        <v>0</v>
      </c>
      <c r="BD2511">
        <v>0</v>
      </c>
      <c r="BE2511">
        <v>0</v>
      </c>
      <c r="BF2511">
        <v>0</v>
      </c>
      <c r="BG2511">
        <v>0</v>
      </c>
      <c r="BH2511">
        <v>0</v>
      </c>
      <c r="BI2511">
        <v>0</v>
      </c>
      <c r="BJ2511">
        <v>3.3091860999999998</v>
      </c>
      <c r="BK2511">
        <v>0</v>
      </c>
      <c r="BL2511">
        <v>0</v>
      </c>
      <c r="BM2511">
        <v>0</v>
      </c>
      <c r="BN2511">
        <v>0</v>
      </c>
      <c r="BO2511">
        <v>0</v>
      </c>
      <c r="BP2511">
        <v>1</v>
      </c>
      <c r="BQ2511">
        <v>0</v>
      </c>
      <c r="BR2511">
        <v>0</v>
      </c>
      <c r="BS2511">
        <v>0</v>
      </c>
      <c r="BT2511">
        <v>0</v>
      </c>
      <c r="BU2511">
        <v>0</v>
      </c>
      <c r="BV2511">
        <v>0</v>
      </c>
      <c r="BW2511">
        <v>0</v>
      </c>
      <c r="CV2511">
        <v>0</v>
      </c>
      <c r="CW2511">
        <v>0</v>
      </c>
      <c r="CX2511">
        <f>ROUND(Y2511*Source!I953,7)</f>
        <v>0</v>
      </c>
      <c r="CY2511">
        <f>AA2511</f>
        <v>39409.4</v>
      </c>
      <c r="CZ2511">
        <f>AE2511</f>
        <v>30083.51</v>
      </c>
      <c r="DA2511">
        <f>AI2511</f>
        <v>1.31</v>
      </c>
      <c r="DB2511">
        <f>ROUND((ROUND(AT2511*CZ2511,2)*ROUND(0,7)),6)</f>
        <v>0</v>
      </c>
      <c r="DC2511">
        <f>ROUND((ROUND(AT2511*AG2511,2)*ROUND(0,7)),6)</f>
        <v>0</v>
      </c>
      <c r="DD2511" t="s">
        <v>3</v>
      </c>
      <c r="DE2511" t="s">
        <v>3</v>
      </c>
      <c r="DF2511">
        <f>ROUND(ROUND(AE2511*AI2511,2)*CX2511,2)</f>
        <v>0</v>
      </c>
      <c r="DG2511">
        <f t="shared" si="1427"/>
        <v>0</v>
      </c>
      <c r="DH2511">
        <f t="shared" si="1418"/>
        <v>0</v>
      </c>
      <c r="DI2511">
        <f t="shared" si="1419"/>
        <v>0</v>
      </c>
      <c r="DJ2511">
        <f>DF2511</f>
        <v>0</v>
      </c>
      <c r="DK2511">
        <v>0</v>
      </c>
      <c r="DL2511" t="s">
        <v>3</v>
      </c>
      <c r="DM2511">
        <v>0</v>
      </c>
      <c r="DN2511" t="s">
        <v>3</v>
      </c>
      <c r="DO2511">
        <v>0</v>
      </c>
    </row>
    <row r="2512" spans="1:119" x14ac:dyDescent="0.25">
      <c r="A2512">
        <f>ROW(Source!A953)</f>
        <v>953</v>
      </c>
      <c r="B2512">
        <v>381997917</v>
      </c>
      <c r="C2512">
        <v>382004487</v>
      </c>
      <c r="D2512">
        <v>342640402</v>
      </c>
      <c r="E2512">
        <v>113</v>
      </c>
      <c r="F2512">
        <v>1</v>
      </c>
      <c r="G2512">
        <v>1</v>
      </c>
      <c r="H2512">
        <v>3</v>
      </c>
      <c r="I2512" t="s">
        <v>1501</v>
      </c>
      <c r="J2512" t="s">
        <v>3</v>
      </c>
      <c r="K2512" t="s">
        <v>1502</v>
      </c>
      <c r="L2512">
        <v>1346</v>
      </c>
      <c r="N2512">
        <v>1009</v>
      </c>
      <c r="O2512" t="s">
        <v>1055</v>
      </c>
      <c r="P2512" t="s">
        <v>1055</v>
      </c>
      <c r="Q2512">
        <v>1</v>
      </c>
      <c r="W2512">
        <v>0</v>
      </c>
      <c r="X2512">
        <v>-613428375</v>
      </c>
      <c r="Y2512">
        <f>(AT2512*ROUND(0,7))</f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>
        <v>0</v>
      </c>
      <c r="AG2512">
        <v>0</v>
      </c>
      <c r="AH2512">
        <v>0</v>
      </c>
      <c r="AI2512">
        <v>1</v>
      </c>
      <c r="AJ2512">
        <v>1</v>
      </c>
      <c r="AK2512">
        <v>1</v>
      </c>
      <c r="AL2512">
        <v>1</v>
      </c>
      <c r="AM2512">
        <v>-2</v>
      </c>
      <c r="AN2512">
        <v>0</v>
      </c>
      <c r="AO2512">
        <v>0</v>
      </c>
      <c r="AP2512">
        <v>1</v>
      </c>
      <c r="AQ2512">
        <v>1</v>
      </c>
      <c r="AR2512">
        <v>0</v>
      </c>
      <c r="AS2512" t="s">
        <v>3</v>
      </c>
      <c r="AT2512">
        <v>8.1</v>
      </c>
      <c r="AU2512" t="s">
        <v>14</v>
      </c>
      <c r="AV2512">
        <v>0</v>
      </c>
      <c r="AW2512">
        <v>2</v>
      </c>
      <c r="AX2512">
        <v>382004513</v>
      </c>
      <c r="AY2512">
        <v>1</v>
      </c>
      <c r="AZ2512">
        <v>0</v>
      </c>
      <c r="BA2512">
        <v>2512</v>
      </c>
      <c r="BB2512">
        <v>1</v>
      </c>
      <c r="BC2512">
        <v>0</v>
      </c>
      <c r="BD2512">
        <v>0</v>
      </c>
      <c r="BE2512">
        <v>0</v>
      </c>
      <c r="BF2512">
        <v>0</v>
      </c>
      <c r="BG2512">
        <v>0</v>
      </c>
      <c r="BH2512">
        <v>0</v>
      </c>
      <c r="BI2512">
        <v>0</v>
      </c>
      <c r="BJ2512">
        <v>0</v>
      </c>
      <c r="BK2512">
        <v>0</v>
      </c>
      <c r="BL2512">
        <v>0</v>
      </c>
      <c r="BM2512">
        <v>0</v>
      </c>
      <c r="BN2512">
        <v>0</v>
      </c>
      <c r="BO2512">
        <v>0</v>
      </c>
      <c r="BP2512">
        <v>0</v>
      </c>
      <c r="BQ2512">
        <v>0</v>
      </c>
      <c r="BR2512">
        <v>0</v>
      </c>
      <c r="BS2512">
        <v>0</v>
      </c>
      <c r="BT2512">
        <v>0</v>
      </c>
      <c r="BU2512">
        <v>0</v>
      </c>
      <c r="BV2512">
        <v>0</v>
      </c>
      <c r="BW2512">
        <v>0</v>
      </c>
      <c r="CV2512">
        <v>0</v>
      </c>
      <c r="CW2512">
        <v>0</v>
      </c>
      <c r="CX2512">
        <f>ROUND(Y2512*Source!I953,7)</f>
        <v>0</v>
      </c>
      <c r="CY2512">
        <f>AA2512</f>
        <v>0</v>
      </c>
      <c r="CZ2512">
        <f>AE2512</f>
        <v>0</v>
      </c>
      <c r="DA2512">
        <f>AI2512</f>
        <v>1</v>
      </c>
      <c r="DB2512">
        <f>ROUND((ROUND(AT2512*CZ2512,2)*ROUND(0,7)),6)</f>
        <v>0</v>
      </c>
      <c r="DC2512">
        <f>ROUND((ROUND(AT2512*AG2512,2)*ROUND(0,7)),6)</f>
        <v>0</v>
      </c>
      <c r="DD2512" t="s">
        <v>3</v>
      </c>
      <c r="DE2512" t="s">
        <v>3</v>
      </c>
      <c r="DF2512">
        <f>ROUND(ROUND(AE2512,2)*CX2512,2)</f>
        <v>0</v>
      </c>
      <c r="DG2512">
        <f t="shared" si="1427"/>
        <v>0</v>
      </c>
      <c r="DH2512">
        <f t="shared" si="1418"/>
        <v>0</v>
      </c>
      <c r="DI2512">
        <f t="shared" si="1419"/>
        <v>0</v>
      </c>
      <c r="DJ2512">
        <f>DF2512</f>
        <v>0</v>
      </c>
      <c r="DK2512">
        <v>0</v>
      </c>
      <c r="DL2512" t="s">
        <v>3</v>
      </c>
      <c r="DM2512">
        <v>0</v>
      </c>
      <c r="DN2512" t="s">
        <v>3</v>
      </c>
      <c r="DO2512">
        <v>0</v>
      </c>
    </row>
    <row r="2513" spans="1:119" x14ac:dyDescent="0.25">
      <c r="A2513">
        <f>ROW(Source!A953)</f>
        <v>953</v>
      </c>
      <c r="B2513">
        <v>381997917</v>
      </c>
      <c r="C2513">
        <v>382004487</v>
      </c>
      <c r="D2513">
        <v>342640410</v>
      </c>
      <c r="E2513">
        <v>113</v>
      </c>
      <c r="F2513">
        <v>1</v>
      </c>
      <c r="G2513">
        <v>1</v>
      </c>
      <c r="H2513">
        <v>3</v>
      </c>
      <c r="I2513" t="s">
        <v>1503</v>
      </c>
      <c r="J2513" t="s">
        <v>3</v>
      </c>
      <c r="K2513" t="s">
        <v>1504</v>
      </c>
      <c r="L2513">
        <v>1348</v>
      </c>
      <c r="N2513">
        <v>1009</v>
      </c>
      <c r="O2513" t="s">
        <v>846</v>
      </c>
      <c r="P2513" t="s">
        <v>846</v>
      </c>
      <c r="Q2513">
        <v>1000</v>
      </c>
      <c r="W2513">
        <v>0</v>
      </c>
      <c r="X2513">
        <v>1194331178</v>
      </c>
      <c r="Y2513">
        <f>(AT2513*ROUND(0,7))</f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>
        <v>0</v>
      </c>
      <c r="AG2513">
        <v>0</v>
      </c>
      <c r="AH2513">
        <v>0</v>
      </c>
      <c r="AI2513">
        <v>1</v>
      </c>
      <c r="AJ2513">
        <v>1</v>
      </c>
      <c r="AK2513">
        <v>1</v>
      </c>
      <c r="AL2513">
        <v>1</v>
      </c>
      <c r="AM2513">
        <v>-2</v>
      </c>
      <c r="AN2513">
        <v>0</v>
      </c>
      <c r="AO2513">
        <v>0</v>
      </c>
      <c r="AP2513">
        <v>1</v>
      </c>
      <c r="AQ2513">
        <v>1</v>
      </c>
      <c r="AR2513">
        <v>0</v>
      </c>
      <c r="AS2513" t="s">
        <v>3</v>
      </c>
      <c r="AT2513">
        <v>4.4999999999999999E-4</v>
      </c>
      <c r="AU2513" t="s">
        <v>14</v>
      </c>
      <c r="AV2513">
        <v>0</v>
      </c>
      <c r="AW2513">
        <v>2</v>
      </c>
      <c r="AX2513">
        <v>382004514</v>
      </c>
      <c r="AY2513">
        <v>1</v>
      </c>
      <c r="AZ2513">
        <v>0</v>
      </c>
      <c r="BA2513">
        <v>2513</v>
      </c>
      <c r="BB2513">
        <v>1</v>
      </c>
      <c r="BC2513">
        <v>0</v>
      </c>
      <c r="BD2513">
        <v>0</v>
      </c>
      <c r="BE2513">
        <v>0</v>
      </c>
      <c r="BF2513">
        <v>0</v>
      </c>
      <c r="BG2513">
        <v>0</v>
      </c>
      <c r="BH2513">
        <v>0</v>
      </c>
      <c r="BI2513">
        <v>0</v>
      </c>
      <c r="BJ2513">
        <v>0</v>
      </c>
      <c r="BK2513">
        <v>0</v>
      </c>
      <c r="BL2513">
        <v>0</v>
      </c>
      <c r="BM2513">
        <v>0</v>
      </c>
      <c r="BN2513">
        <v>0</v>
      </c>
      <c r="BO2513">
        <v>0</v>
      </c>
      <c r="BP2513">
        <v>0</v>
      </c>
      <c r="BQ2513">
        <v>0</v>
      </c>
      <c r="BR2513">
        <v>0</v>
      </c>
      <c r="BS2513">
        <v>0</v>
      </c>
      <c r="BT2513">
        <v>0</v>
      </c>
      <c r="BU2513">
        <v>0</v>
      </c>
      <c r="BV2513">
        <v>0</v>
      </c>
      <c r="BW2513">
        <v>0</v>
      </c>
      <c r="CV2513">
        <v>0</v>
      </c>
      <c r="CW2513">
        <v>0</v>
      </c>
      <c r="CX2513">
        <f>ROUND(Y2513*Source!I953,7)</f>
        <v>0</v>
      </c>
      <c r="CY2513">
        <f>AA2513</f>
        <v>0</v>
      </c>
      <c r="CZ2513">
        <f>AE2513</f>
        <v>0</v>
      </c>
      <c r="DA2513">
        <f>AI2513</f>
        <v>1</v>
      </c>
      <c r="DB2513">
        <f>ROUND((ROUND(AT2513*CZ2513,2)*ROUND(0,7)),6)</f>
        <v>0</v>
      </c>
      <c r="DC2513">
        <f>ROUND((ROUND(AT2513*AG2513,2)*ROUND(0,7)),6)</f>
        <v>0</v>
      </c>
      <c r="DD2513" t="s">
        <v>3</v>
      </c>
      <c r="DE2513" t="s">
        <v>3</v>
      </c>
      <c r="DF2513">
        <f>ROUND(ROUND(AE2513,2)*CX2513,2)</f>
        <v>0</v>
      </c>
      <c r="DG2513">
        <f t="shared" si="1427"/>
        <v>0</v>
      </c>
      <c r="DH2513">
        <f t="shared" si="1418"/>
        <v>0</v>
      </c>
      <c r="DI2513">
        <f t="shared" si="1419"/>
        <v>0</v>
      </c>
      <c r="DJ2513">
        <f>DF2513</f>
        <v>0</v>
      </c>
      <c r="DK2513">
        <v>0</v>
      </c>
      <c r="DL2513" t="s">
        <v>3</v>
      </c>
      <c r="DM2513">
        <v>0</v>
      </c>
      <c r="DN2513" t="s">
        <v>3</v>
      </c>
      <c r="DO2513">
        <v>0</v>
      </c>
    </row>
    <row r="2514" spans="1:119" x14ac:dyDescent="0.25">
      <c r="A2514">
        <f>ROW(Source!A953)</f>
        <v>953</v>
      </c>
      <c r="B2514">
        <v>381997917</v>
      </c>
      <c r="C2514">
        <v>382004487</v>
      </c>
      <c r="D2514">
        <v>342715725</v>
      </c>
      <c r="E2514">
        <v>1</v>
      </c>
      <c r="F2514">
        <v>1</v>
      </c>
      <c r="G2514">
        <v>1</v>
      </c>
      <c r="H2514">
        <v>3</v>
      </c>
      <c r="I2514" t="s">
        <v>1222</v>
      </c>
      <c r="J2514" t="s">
        <v>1223</v>
      </c>
      <c r="K2514" t="s">
        <v>1224</v>
      </c>
      <c r="L2514">
        <v>1339</v>
      </c>
      <c r="N2514">
        <v>1007</v>
      </c>
      <c r="O2514" t="s">
        <v>686</v>
      </c>
      <c r="P2514" t="s">
        <v>686</v>
      </c>
      <c r="Q2514">
        <v>1</v>
      </c>
      <c r="W2514">
        <v>0</v>
      </c>
      <c r="X2514">
        <v>-436317592</v>
      </c>
      <c r="Y2514">
        <f>(AT2514*ROUND(0,7))</f>
        <v>0</v>
      </c>
      <c r="AA2514">
        <v>49.99</v>
      </c>
      <c r="AB2514">
        <v>0</v>
      </c>
      <c r="AC2514">
        <v>0</v>
      </c>
      <c r="AD2514">
        <v>0</v>
      </c>
      <c r="AE2514">
        <v>35.71</v>
      </c>
      <c r="AF2514">
        <v>0</v>
      </c>
      <c r="AG2514">
        <v>0</v>
      </c>
      <c r="AH2514">
        <v>0</v>
      </c>
      <c r="AI2514">
        <v>1.4</v>
      </c>
      <c r="AJ2514">
        <v>1</v>
      </c>
      <c r="AK2514">
        <v>1</v>
      </c>
      <c r="AL2514">
        <v>1</v>
      </c>
      <c r="AM2514">
        <v>2</v>
      </c>
      <c r="AN2514">
        <v>0</v>
      </c>
      <c r="AO2514">
        <v>0</v>
      </c>
      <c r="AP2514">
        <v>1</v>
      </c>
      <c r="AQ2514">
        <v>1</v>
      </c>
      <c r="AR2514">
        <v>0</v>
      </c>
      <c r="AS2514" t="s">
        <v>3</v>
      </c>
      <c r="AT2514">
        <v>0.15</v>
      </c>
      <c r="AU2514" t="s">
        <v>14</v>
      </c>
      <c r="AV2514">
        <v>0</v>
      </c>
      <c r="AW2514">
        <v>2</v>
      </c>
      <c r="AX2514">
        <v>382004515</v>
      </c>
      <c r="AY2514">
        <v>1</v>
      </c>
      <c r="AZ2514">
        <v>0</v>
      </c>
      <c r="BA2514">
        <v>2514</v>
      </c>
      <c r="BB2514">
        <v>1</v>
      </c>
      <c r="BC2514">
        <v>0</v>
      </c>
      <c r="BD2514">
        <v>0</v>
      </c>
      <c r="BE2514">
        <v>0</v>
      </c>
      <c r="BF2514">
        <v>0</v>
      </c>
      <c r="BG2514">
        <v>0</v>
      </c>
      <c r="BH2514">
        <v>0</v>
      </c>
      <c r="BI2514">
        <v>0</v>
      </c>
      <c r="BJ2514">
        <v>5.3564999999999996</v>
      </c>
      <c r="BK2514">
        <v>0</v>
      </c>
      <c r="BL2514">
        <v>0</v>
      </c>
      <c r="BM2514">
        <v>0</v>
      </c>
      <c r="BN2514">
        <v>0</v>
      </c>
      <c r="BO2514">
        <v>0</v>
      </c>
      <c r="BP2514">
        <v>1</v>
      </c>
      <c r="BQ2514">
        <v>0</v>
      </c>
      <c r="BR2514">
        <v>0</v>
      </c>
      <c r="BS2514">
        <v>0</v>
      </c>
      <c r="BT2514">
        <v>0</v>
      </c>
      <c r="BU2514">
        <v>0</v>
      </c>
      <c r="BV2514">
        <v>0</v>
      </c>
      <c r="BW2514">
        <v>0</v>
      </c>
      <c r="CV2514">
        <v>0</v>
      </c>
      <c r="CW2514">
        <v>0</v>
      </c>
      <c r="CX2514">
        <f>ROUND(Y2514*Source!I953,7)</f>
        <v>0</v>
      </c>
      <c r="CY2514">
        <f>AA2514</f>
        <v>49.99</v>
      </c>
      <c r="CZ2514">
        <f>AE2514</f>
        <v>35.71</v>
      </c>
      <c r="DA2514">
        <f>AI2514</f>
        <v>1.4</v>
      </c>
      <c r="DB2514">
        <f>ROUND((ROUND(AT2514*CZ2514,2)*ROUND(0,7)),6)</f>
        <v>0</v>
      </c>
      <c r="DC2514">
        <f>ROUND((ROUND(AT2514*AG2514,2)*ROUND(0,7)),6)</f>
        <v>0</v>
      </c>
      <c r="DD2514" t="s">
        <v>3</v>
      </c>
      <c r="DE2514" t="s">
        <v>3</v>
      </c>
      <c r="DF2514">
        <f>ROUND(ROUND(AE2514*AI2514,2)*CX2514,2)</f>
        <v>0</v>
      </c>
      <c r="DG2514">
        <f t="shared" si="1427"/>
        <v>0</v>
      </c>
      <c r="DH2514">
        <f t="shared" si="1418"/>
        <v>0</v>
      </c>
      <c r="DI2514">
        <f t="shared" si="1419"/>
        <v>0</v>
      </c>
      <c r="DJ2514">
        <f>DF2514</f>
        <v>0</v>
      </c>
      <c r="DK2514">
        <v>0</v>
      </c>
      <c r="DL2514" t="s">
        <v>3</v>
      </c>
      <c r="DM2514">
        <v>0</v>
      </c>
      <c r="DN2514" t="s">
        <v>3</v>
      </c>
      <c r="DO2514">
        <v>0</v>
      </c>
    </row>
    <row r="2515" spans="1:119" x14ac:dyDescent="0.25">
      <c r="A2515">
        <f>ROW(Source!A954)</f>
        <v>954</v>
      </c>
      <c r="B2515">
        <v>381997917</v>
      </c>
      <c r="C2515">
        <v>382004516</v>
      </c>
      <c r="D2515">
        <v>342640222</v>
      </c>
      <c r="E2515">
        <v>113</v>
      </c>
      <c r="F2515">
        <v>1</v>
      </c>
      <c r="G2515">
        <v>1</v>
      </c>
      <c r="H2515">
        <v>1</v>
      </c>
      <c r="I2515" t="s">
        <v>1047</v>
      </c>
      <c r="J2515" t="s">
        <v>3</v>
      </c>
      <c r="K2515" t="s">
        <v>1048</v>
      </c>
      <c r="L2515">
        <v>1191</v>
      </c>
      <c r="N2515">
        <v>1013</v>
      </c>
      <c r="O2515" t="s">
        <v>1034</v>
      </c>
      <c r="P2515" t="s">
        <v>1034</v>
      </c>
      <c r="Q2515">
        <v>1</v>
      </c>
      <c r="W2515">
        <v>0</v>
      </c>
      <c r="X2515">
        <v>888410196</v>
      </c>
      <c r="Y2515">
        <f>AT2515</f>
        <v>0.26</v>
      </c>
      <c r="AA2515">
        <v>0</v>
      </c>
      <c r="AB2515">
        <v>0</v>
      </c>
      <c r="AC2515">
        <v>0</v>
      </c>
      <c r="AD2515">
        <v>597.98</v>
      </c>
      <c r="AE2515">
        <v>0</v>
      </c>
      <c r="AF2515">
        <v>0</v>
      </c>
      <c r="AG2515">
        <v>0</v>
      </c>
      <c r="AH2515">
        <v>597.98</v>
      </c>
      <c r="AI2515">
        <v>1</v>
      </c>
      <c r="AJ2515">
        <v>1</v>
      </c>
      <c r="AK2515">
        <v>1</v>
      </c>
      <c r="AL2515">
        <v>1</v>
      </c>
      <c r="AM2515">
        <v>-2</v>
      </c>
      <c r="AN2515">
        <v>0</v>
      </c>
      <c r="AO2515">
        <v>0</v>
      </c>
      <c r="AP2515">
        <v>1</v>
      </c>
      <c r="AQ2515">
        <v>1</v>
      </c>
      <c r="AR2515">
        <v>0</v>
      </c>
      <c r="AS2515" t="s">
        <v>3</v>
      </c>
      <c r="AT2515">
        <v>0.26</v>
      </c>
      <c r="AU2515" t="s">
        <v>3</v>
      </c>
      <c r="AV2515">
        <v>1</v>
      </c>
      <c r="AW2515">
        <v>2</v>
      </c>
      <c r="AX2515">
        <v>382004520</v>
      </c>
      <c r="AY2515">
        <v>1</v>
      </c>
      <c r="AZ2515">
        <v>0</v>
      </c>
      <c r="BA2515">
        <v>2515</v>
      </c>
      <c r="BB2515">
        <v>1</v>
      </c>
      <c r="BC2515">
        <v>0</v>
      </c>
      <c r="BD2515">
        <v>0</v>
      </c>
      <c r="BE2515">
        <v>0</v>
      </c>
      <c r="BF2515">
        <v>0</v>
      </c>
      <c r="BG2515">
        <v>0</v>
      </c>
      <c r="BH2515">
        <v>0</v>
      </c>
      <c r="BI2515">
        <v>0</v>
      </c>
      <c r="BJ2515">
        <v>0</v>
      </c>
      <c r="BK2515">
        <v>0</v>
      </c>
      <c r="BL2515">
        <v>0</v>
      </c>
      <c r="BM2515">
        <v>155.47480000000002</v>
      </c>
      <c r="BN2515">
        <v>0.26</v>
      </c>
      <c r="BO2515">
        <v>0</v>
      </c>
      <c r="BP2515">
        <v>1</v>
      </c>
      <c r="BQ2515">
        <v>0</v>
      </c>
      <c r="BR2515">
        <v>0</v>
      </c>
      <c r="BS2515">
        <v>0</v>
      </c>
      <c r="BT2515">
        <v>155.47480000000002</v>
      </c>
      <c r="BU2515">
        <v>0.26</v>
      </c>
      <c r="BV2515">
        <v>0</v>
      </c>
      <c r="BW2515">
        <v>1</v>
      </c>
      <c r="CU2515">
        <f>ROUND(AT2515*Source!I954*AH2515*AL2515,2)</f>
        <v>155.47</v>
      </c>
      <c r="CV2515">
        <f>ROUND(Y2515*Source!I954,7)</f>
        <v>0.26</v>
      </c>
      <c r="CW2515">
        <v>0</v>
      </c>
      <c r="CX2515">
        <f>ROUND(Y2515*Source!I954,7)</f>
        <v>0.26</v>
      </c>
      <c r="CY2515">
        <f>AD2515</f>
        <v>597.98</v>
      </c>
      <c r="CZ2515">
        <f>AH2515</f>
        <v>597.98</v>
      </c>
      <c r="DA2515">
        <f>AL2515</f>
        <v>1</v>
      </c>
      <c r="DB2515">
        <f>ROUND(ROUND(AT2515*CZ2515,2),6)</f>
        <v>155.47</v>
      </c>
      <c r="DC2515">
        <f>ROUND(ROUND(AT2515*AG2515,2),6)</f>
        <v>0</v>
      </c>
      <c r="DD2515" t="s">
        <v>3</v>
      </c>
      <c r="DE2515" t="s">
        <v>3</v>
      </c>
      <c r="DF2515">
        <f>ROUND(ROUND(AE2515,2)*CX2515,2)</f>
        <v>0</v>
      </c>
      <c r="DG2515">
        <f t="shared" si="1427"/>
        <v>0</v>
      </c>
      <c r="DH2515">
        <f t="shared" si="1418"/>
        <v>0</v>
      </c>
      <c r="DI2515">
        <f t="shared" si="1419"/>
        <v>155.47</v>
      </c>
      <c r="DJ2515">
        <f>DI2515</f>
        <v>155.47</v>
      </c>
      <c r="DK2515">
        <v>1</v>
      </c>
      <c r="DL2515" t="s">
        <v>3</v>
      </c>
      <c r="DM2515">
        <v>0</v>
      </c>
      <c r="DN2515" t="s">
        <v>3</v>
      </c>
      <c r="DO2515">
        <v>0</v>
      </c>
    </row>
    <row r="2516" spans="1:119" x14ac:dyDescent="0.25">
      <c r="A2516">
        <f>ROW(Source!A954)</f>
        <v>954</v>
      </c>
      <c r="B2516">
        <v>381997917</v>
      </c>
      <c r="C2516">
        <v>382004516</v>
      </c>
      <c r="D2516">
        <v>342640393</v>
      </c>
      <c r="E2516">
        <v>113</v>
      </c>
      <c r="F2516">
        <v>1</v>
      </c>
      <c r="G2516">
        <v>1</v>
      </c>
      <c r="H2516">
        <v>1</v>
      </c>
      <c r="I2516" t="s">
        <v>1035</v>
      </c>
      <c r="J2516" t="s">
        <v>3</v>
      </c>
      <c r="K2516" t="s">
        <v>1036</v>
      </c>
      <c r="L2516">
        <v>1191</v>
      </c>
      <c r="N2516">
        <v>1013</v>
      </c>
      <c r="O2516" t="s">
        <v>1034</v>
      </c>
      <c r="P2516" t="s">
        <v>1034</v>
      </c>
      <c r="Q2516">
        <v>1</v>
      </c>
      <c r="W2516">
        <v>0</v>
      </c>
      <c r="X2516">
        <v>-1417349443</v>
      </c>
      <c r="Y2516">
        <f>AT2516</f>
        <v>0.52</v>
      </c>
      <c r="AA2516">
        <v>0</v>
      </c>
      <c r="AB2516">
        <v>0</v>
      </c>
      <c r="AC2516">
        <v>0</v>
      </c>
      <c r="AD2516">
        <v>0</v>
      </c>
      <c r="AE2516">
        <v>0</v>
      </c>
      <c r="AF2516">
        <v>0</v>
      </c>
      <c r="AG2516">
        <v>0</v>
      </c>
      <c r="AH2516">
        <v>0</v>
      </c>
      <c r="AI2516">
        <v>1</v>
      </c>
      <c r="AJ2516">
        <v>1</v>
      </c>
      <c r="AK2516">
        <v>1</v>
      </c>
      <c r="AL2516">
        <v>1</v>
      </c>
      <c r="AM2516">
        <v>-2</v>
      </c>
      <c r="AN2516">
        <v>0</v>
      </c>
      <c r="AO2516">
        <v>0</v>
      </c>
      <c r="AP2516">
        <v>1</v>
      </c>
      <c r="AQ2516">
        <v>1</v>
      </c>
      <c r="AR2516">
        <v>0</v>
      </c>
      <c r="AS2516" t="s">
        <v>3</v>
      </c>
      <c r="AT2516">
        <v>0.52</v>
      </c>
      <c r="AU2516" t="s">
        <v>3</v>
      </c>
      <c r="AV2516">
        <v>2</v>
      </c>
      <c r="AW2516">
        <v>2</v>
      </c>
      <c r="AX2516">
        <v>382004521</v>
      </c>
      <c r="AY2516">
        <v>1</v>
      </c>
      <c r="AZ2516">
        <v>0</v>
      </c>
      <c r="BA2516">
        <v>2516</v>
      </c>
      <c r="BB2516">
        <v>1</v>
      </c>
      <c r="BC2516">
        <v>0</v>
      </c>
      <c r="BD2516">
        <v>0</v>
      </c>
      <c r="BE2516">
        <v>0</v>
      </c>
      <c r="BF2516">
        <v>0</v>
      </c>
      <c r="BG2516">
        <v>0</v>
      </c>
      <c r="BH2516">
        <v>0</v>
      </c>
      <c r="BI2516">
        <v>0</v>
      </c>
      <c r="BJ2516">
        <v>0</v>
      </c>
      <c r="BK2516">
        <v>0</v>
      </c>
      <c r="BL2516">
        <v>0</v>
      </c>
      <c r="BM2516">
        <v>0</v>
      </c>
      <c r="BN2516">
        <v>0</v>
      </c>
      <c r="BO2516">
        <v>0</v>
      </c>
      <c r="BP2516">
        <v>0</v>
      </c>
      <c r="BQ2516">
        <v>0</v>
      </c>
      <c r="BR2516">
        <v>0</v>
      </c>
      <c r="BS2516">
        <v>0</v>
      </c>
      <c r="BT2516">
        <v>0</v>
      </c>
      <c r="BU2516">
        <v>0</v>
      </c>
      <c r="BV2516">
        <v>0</v>
      </c>
      <c r="BW2516">
        <v>0</v>
      </c>
      <c r="CV2516">
        <v>0</v>
      </c>
      <c r="CW2516">
        <v>0</v>
      </c>
      <c r="CX2516">
        <f>ROUND(Y2516*Source!I954,7)</f>
        <v>0.52</v>
      </c>
      <c r="CY2516">
        <f>AD2516</f>
        <v>0</v>
      </c>
      <c r="CZ2516">
        <f>AH2516</f>
        <v>0</v>
      </c>
      <c r="DA2516">
        <f>AL2516</f>
        <v>1</v>
      </c>
      <c r="DB2516">
        <f>ROUND(ROUND(AT2516*CZ2516,2),6)</f>
        <v>0</v>
      </c>
      <c r="DC2516">
        <f>ROUND(ROUND(AT2516*AG2516,2),6)</f>
        <v>0</v>
      </c>
      <c r="DD2516" t="s">
        <v>3</v>
      </c>
      <c r="DE2516" t="s">
        <v>3</v>
      </c>
      <c r="DF2516">
        <f>ROUND(ROUND(AE2516,2)*CX2516,2)</f>
        <v>0</v>
      </c>
      <c r="DG2516">
        <f t="shared" si="1427"/>
        <v>0</v>
      </c>
      <c r="DH2516">
        <f t="shared" si="1418"/>
        <v>0</v>
      </c>
      <c r="DI2516">
        <f t="shared" si="1419"/>
        <v>0</v>
      </c>
      <c r="DJ2516">
        <f>DI2516</f>
        <v>0</v>
      </c>
      <c r="DK2516">
        <v>0</v>
      </c>
      <c r="DL2516" t="s">
        <v>3</v>
      </c>
      <c r="DM2516">
        <v>0</v>
      </c>
      <c r="DN2516" t="s">
        <v>3</v>
      </c>
      <c r="DO2516">
        <v>0</v>
      </c>
    </row>
    <row r="2517" spans="1:119" x14ac:dyDescent="0.25">
      <c r="A2517">
        <f>ROW(Source!A954)</f>
        <v>954</v>
      </c>
      <c r="B2517">
        <v>381997917</v>
      </c>
      <c r="C2517">
        <v>382004516</v>
      </c>
      <c r="D2517">
        <v>342764671</v>
      </c>
      <c r="E2517">
        <v>1</v>
      </c>
      <c r="F2517">
        <v>1</v>
      </c>
      <c r="G2517">
        <v>1</v>
      </c>
      <c r="H2517">
        <v>2</v>
      </c>
      <c r="I2517" t="s">
        <v>1475</v>
      </c>
      <c r="J2517" t="s">
        <v>1476</v>
      </c>
      <c r="K2517" t="s">
        <v>1477</v>
      </c>
      <c r="L2517">
        <v>1368</v>
      </c>
      <c r="N2517">
        <v>1011</v>
      </c>
      <c r="O2517" t="s">
        <v>1040</v>
      </c>
      <c r="P2517" t="s">
        <v>1040</v>
      </c>
      <c r="Q2517">
        <v>1</v>
      </c>
      <c r="W2517">
        <v>0</v>
      </c>
      <c r="X2517">
        <v>-394153827</v>
      </c>
      <c r="Y2517">
        <f>AT2517</f>
        <v>0.26</v>
      </c>
      <c r="AA2517">
        <v>0</v>
      </c>
      <c r="AB2517">
        <v>5757.99</v>
      </c>
      <c r="AC2517">
        <v>1374.46</v>
      </c>
      <c r="AD2517">
        <v>0</v>
      </c>
      <c r="AE2517">
        <v>0</v>
      </c>
      <c r="AF2517">
        <v>4758.67</v>
      </c>
      <c r="AG2517">
        <v>1374.46</v>
      </c>
      <c r="AH2517">
        <v>0</v>
      </c>
      <c r="AI2517">
        <v>1</v>
      </c>
      <c r="AJ2517">
        <v>1.21</v>
      </c>
      <c r="AK2517">
        <v>1</v>
      </c>
      <c r="AL2517">
        <v>1</v>
      </c>
      <c r="AM2517">
        <v>2</v>
      </c>
      <c r="AN2517">
        <v>0</v>
      </c>
      <c r="AO2517">
        <v>0</v>
      </c>
      <c r="AP2517">
        <v>1</v>
      </c>
      <c r="AQ2517">
        <v>1</v>
      </c>
      <c r="AR2517">
        <v>0</v>
      </c>
      <c r="AS2517" t="s">
        <v>3</v>
      </c>
      <c r="AT2517">
        <v>0.26</v>
      </c>
      <c r="AU2517" t="s">
        <v>3</v>
      </c>
      <c r="AV2517">
        <v>1</v>
      </c>
      <c r="AW2517">
        <v>2</v>
      </c>
      <c r="AX2517">
        <v>382004522</v>
      </c>
      <c r="AY2517">
        <v>1</v>
      </c>
      <c r="AZ2517">
        <v>0</v>
      </c>
      <c r="BA2517">
        <v>2517</v>
      </c>
      <c r="BB2517">
        <v>1</v>
      </c>
      <c r="BC2517">
        <v>0</v>
      </c>
      <c r="BD2517">
        <v>0</v>
      </c>
      <c r="BE2517">
        <v>0</v>
      </c>
      <c r="BF2517">
        <v>0</v>
      </c>
      <c r="BG2517">
        <v>0</v>
      </c>
      <c r="BH2517">
        <v>0</v>
      </c>
      <c r="BI2517">
        <v>0</v>
      </c>
      <c r="BJ2517">
        <v>0</v>
      </c>
      <c r="BK2517">
        <v>1237.2542000000001</v>
      </c>
      <c r="BL2517">
        <v>357.3596</v>
      </c>
      <c r="BM2517">
        <v>0</v>
      </c>
      <c r="BN2517">
        <v>0</v>
      </c>
      <c r="BO2517">
        <v>0.52</v>
      </c>
      <c r="BP2517">
        <v>1</v>
      </c>
      <c r="BQ2517">
        <v>0</v>
      </c>
      <c r="BR2517">
        <v>1237.2542000000001</v>
      </c>
      <c r="BS2517">
        <v>357.3596</v>
      </c>
      <c r="BT2517">
        <v>0</v>
      </c>
      <c r="BU2517">
        <v>0</v>
      </c>
      <c r="BV2517">
        <v>0.52</v>
      </c>
      <c r="BW2517">
        <v>1</v>
      </c>
      <c r="CV2517">
        <v>0</v>
      </c>
      <c r="CW2517">
        <f>ROUND(Y2517*Source!I954*DO2517,7)</f>
        <v>0.52</v>
      </c>
      <c r="CX2517">
        <f>ROUND(Y2517*Source!I954,7)</f>
        <v>0.26</v>
      </c>
      <c r="CY2517">
        <f>AB2517</f>
        <v>5757.99</v>
      </c>
      <c r="CZ2517">
        <f>AF2517</f>
        <v>4758.67</v>
      </c>
      <c r="DA2517">
        <f>AJ2517</f>
        <v>1.21</v>
      </c>
      <c r="DB2517">
        <f>ROUND(ROUND(AT2517*CZ2517,2),6)</f>
        <v>1237.25</v>
      </c>
      <c r="DC2517">
        <f>ROUND(ROUND(AT2517*AG2517,2),6)</f>
        <v>357.36</v>
      </c>
      <c r="DD2517" t="s">
        <v>3</v>
      </c>
      <c r="DE2517" t="s">
        <v>3</v>
      </c>
      <c r="DF2517">
        <f>ROUND(ROUND(AE2517,2)*CX2517,2)</f>
        <v>0</v>
      </c>
      <c r="DG2517">
        <f>ROUND(ROUND(AF2517*AJ2517,2)*CX2517,2)</f>
        <v>1497.08</v>
      </c>
      <c r="DH2517">
        <f t="shared" si="1418"/>
        <v>357.36</v>
      </c>
      <c r="DI2517">
        <f t="shared" si="1419"/>
        <v>0</v>
      </c>
      <c r="DJ2517">
        <f>DG2517+DH2517</f>
        <v>1854.44</v>
      </c>
      <c r="DK2517">
        <v>0</v>
      </c>
      <c r="DL2517" t="s">
        <v>1041</v>
      </c>
      <c r="DM2517">
        <v>5</v>
      </c>
      <c r="DN2517" t="s">
        <v>1034</v>
      </c>
      <c r="DO2517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517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ROW(Source!A30)</f>
        <v>30</v>
      </c>
      <c r="B1">
        <v>381999262</v>
      </c>
      <c r="C1">
        <v>381999257</v>
      </c>
      <c r="D1">
        <v>342640201</v>
      </c>
      <c r="E1">
        <v>113</v>
      </c>
      <c r="F1">
        <v>1</v>
      </c>
      <c r="G1">
        <v>1</v>
      </c>
      <c r="H1">
        <v>1</v>
      </c>
      <c r="I1" t="s">
        <v>1032</v>
      </c>
      <c r="J1" t="s">
        <v>3</v>
      </c>
      <c r="K1" t="s">
        <v>1033</v>
      </c>
      <c r="L1">
        <v>1191</v>
      </c>
      <c r="N1">
        <v>1013</v>
      </c>
      <c r="O1" t="s">
        <v>1034</v>
      </c>
      <c r="P1" t="s">
        <v>1034</v>
      </c>
      <c r="Q1">
        <v>1</v>
      </c>
      <c r="X1">
        <v>2</v>
      </c>
      <c r="Y1">
        <v>0</v>
      </c>
      <c r="Z1">
        <v>0</v>
      </c>
      <c r="AA1">
        <v>0</v>
      </c>
      <c r="AB1">
        <v>544.42999999999995</v>
      </c>
      <c r="AC1">
        <v>0</v>
      </c>
      <c r="AD1">
        <v>1</v>
      </c>
      <c r="AE1">
        <v>1</v>
      </c>
      <c r="AF1" t="s">
        <v>23</v>
      </c>
      <c r="AG1">
        <v>1.72</v>
      </c>
      <c r="AH1">
        <v>2</v>
      </c>
      <c r="AI1">
        <v>381999258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ROW(Source!A30)</f>
        <v>30</v>
      </c>
      <c r="B2">
        <v>381999263</v>
      </c>
      <c r="C2">
        <v>381999257</v>
      </c>
      <c r="D2">
        <v>342640393</v>
      </c>
      <c r="E2">
        <v>113</v>
      </c>
      <c r="F2">
        <v>1</v>
      </c>
      <c r="G2">
        <v>1</v>
      </c>
      <c r="H2">
        <v>1</v>
      </c>
      <c r="I2" t="s">
        <v>1035</v>
      </c>
      <c r="J2" t="s">
        <v>3</v>
      </c>
      <c r="K2" t="s">
        <v>1036</v>
      </c>
      <c r="L2">
        <v>1191</v>
      </c>
      <c r="N2">
        <v>1013</v>
      </c>
      <c r="O2" t="s">
        <v>1034</v>
      </c>
      <c r="P2" t="s">
        <v>1034</v>
      </c>
      <c r="Q2">
        <v>1</v>
      </c>
      <c r="X2">
        <v>0.51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23</v>
      </c>
      <c r="AG2">
        <v>0.43859999999999999</v>
      </c>
      <c r="AH2">
        <v>2</v>
      </c>
      <c r="AI2">
        <v>381999259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ROW(Source!A30)</f>
        <v>30</v>
      </c>
      <c r="B3">
        <v>381999264</v>
      </c>
      <c r="C3">
        <v>381999257</v>
      </c>
      <c r="D3">
        <v>342765498</v>
      </c>
      <c r="E3">
        <v>1</v>
      </c>
      <c r="F3">
        <v>1</v>
      </c>
      <c r="G3">
        <v>1</v>
      </c>
      <c r="H3">
        <v>2</v>
      </c>
      <c r="I3" t="s">
        <v>1037</v>
      </c>
      <c r="J3" t="s">
        <v>1038</v>
      </c>
      <c r="K3" t="s">
        <v>1039</v>
      </c>
      <c r="L3">
        <v>1368</v>
      </c>
      <c r="N3">
        <v>1011</v>
      </c>
      <c r="O3" t="s">
        <v>1040</v>
      </c>
      <c r="P3" t="s">
        <v>1040</v>
      </c>
      <c r="Q3">
        <v>1</v>
      </c>
      <c r="X3">
        <v>0.51</v>
      </c>
      <c r="Y3">
        <v>0</v>
      </c>
      <c r="Z3">
        <v>1328.8</v>
      </c>
      <c r="AA3">
        <v>687.23</v>
      </c>
      <c r="AB3">
        <v>0</v>
      </c>
      <c r="AC3">
        <v>0</v>
      </c>
      <c r="AD3">
        <v>1</v>
      </c>
      <c r="AE3">
        <v>0</v>
      </c>
      <c r="AF3" t="s">
        <v>23</v>
      </c>
      <c r="AG3">
        <v>0.43859999999999999</v>
      </c>
      <c r="AH3">
        <v>2</v>
      </c>
      <c r="AI3">
        <v>381999260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ROW(Source!A30)</f>
        <v>30</v>
      </c>
      <c r="B4">
        <v>381999265</v>
      </c>
      <c r="C4">
        <v>381999257</v>
      </c>
      <c r="D4">
        <v>342646017</v>
      </c>
      <c r="E4">
        <v>113</v>
      </c>
      <c r="F4">
        <v>1</v>
      </c>
      <c r="G4">
        <v>1</v>
      </c>
      <c r="H4">
        <v>3</v>
      </c>
      <c r="I4" t="s">
        <v>1042</v>
      </c>
      <c r="J4" t="s">
        <v>3</v>
      </c>
      <c r="K4" t="s">
        <v>1043</v>
      </c>
      <c r="L4">
        <v>3277935</v>
      </c>
      <c r="N4">
        <v>1013</v>
      </c>
      <c r="O4" t="s">
        <v>1044</v>
      </c>
      <c r="P4" t="s">
        <v>1044</v>
      </c>
      <c r="Q4">
        <v>1</v>
      </c>
      <c r="X4">
        <v>2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 t="s">
        <v>14</v>
      </c>
      <c r="AG4">
        <v>0</v>
      </c>
      <c r="AH4">
        <v>2</v>
      </c>
      <c r="AI4">
        <v>381999261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ROW(Source!A31)</f>
        <v>31</v>
      </c>
      <c r="B5">
        <v>381999271</v>
      </c>
      <c r="C5">
        <v>381999266</v>
      </c>
      <c r="D5">
        <v>342640201</v>
      </c>
      <c r="E5">
        <v>113</v>
      </c>
      <c r="F5">
        <v>1</v>
      </c>
      <c r="G5">
        <v>1</v>
      </c>
      <c r="H5">
        <v>1</v>
      </c>
      <c r="I5" t="s">
        <v>1032</v>
      </c>
      <c r="J5" t="s">
        <v>3</v>
      </c>
      <c r="K5" t="s">
        <v>1033</v>
      </c>
      <c r="L5">
        <v>1191</v>
      </c>
      <c r="N5">
        <v>1013</v>
      </c>
      <c r="O5" t="s">
        <v>1034</v>
      </c>
      <c r="P5" t="s">
        <v>1034</v>
      </c>
      <c r="Q5">
        <v>1</v>
      </c>
      <c r="X5">
        <v>2</v>
      </c>
      <c r="Y5">
        <v>0</v>
      </c>
      <c r="Z5">
        <v>0</v>
      </c>
      <c r="AA5">
        <v>0</v>
      </c>
      <c r="AB5">
        <v>544.42999999999995</v>
      </c>
      <c r="AC5">
        <v>0</v>
      </c>
      <c r="AD5">
        <v>1</v>
      </c>
      <c r="AE5">
        <v>1</v>
      </c>
      <c r="AF5" t="s">
        <v>23</v>
      </c>
      <c r="AG5">
        <v>1.72</v>
      </c>
      <c r="AH5">
        <v>2</v>
      </c>
      <c r="AI5">
        <v>381999267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ROW(Source!A31)</f>
        <v>31</v>
      </c>
      <c r="B6">
        <v>381999272</v>
      </c>
      <c r="C6">
        <v>381999266</v>
      </c>
      <c r="D6">
        <v>342640393</v>
      </c>
      <c r="E6">
        <v>113</v>
      </c>
      <c r="F6">
        <v>1</v>
      </c>
      <c r="G6">
        <v>1</v>
      </c>
      <c r="H6">
        <v>1</v>
      </c>
      <c r="I6" t="s">
        <v>1035</v>
      </c>
      <c r="J6" t="s">
        <v>3</v>
      </c>
      <c r="K6" t="s">
        <v>1036</v>
      </c>
      <c r="L6">
        <v>1191</v>
      </c>
      <c r="N6">
        <v>1013</v>
      </c>
      <c r="O6" t="s">
        <v>1034</v>
      </c>
      <c r="P6" t="s">
        <v>1034</v>
      </c>
      <c r="Q6">
        <v>1</v>
      </c>
      <c r="X6">
        <v>0.51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23</v>
      </c>
      <c r="AG6">
        <v>0.43859999999999999</v>
      </c>
      <c r="AH6">
        <v>2</v>
      </c>
      <c r="AI6">
        <v>381999268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ROW(Source!A31)</f>
        <v>31</v>
      </c>
      <c r="B7">
        <v>381999273</v>
      </c>
      <c r="C7">
        <v>381999266</v>
      </c>
      <c r="D7">
        <v>342765498</v>
      </c>
      <c r="E7">
        <v>1</v>
      </c>
      <c r="F7">
        <v>1</v>
      </c>
      <c r="G7">
        <v>1</v>
      </c>
      <c r="H7">
        <v>2</v>
      </c>
      <c r="I7" t="s">
        <v>1037</v>
      </c>
      <c r="J7" t="s">
        <v>1038</v>
      </c>
      <c r="K7" t="s">
        <v>1039</v>
      </c>
      <c r="L7">
        <v>1368</v>
      </c>
      <c r="N7">
        <v>1011</v>
      </c>
      <c r="O7" t="s">
        <v>1040</v>
      </c>
      <c r="P7" t="s">
        <v>1040</v>
      </c>
      <c r="Q7">
        <v>1</v>
      </c>
      <c r="X7">
        <v>0.51</v>
      </c>
      <c r="Y7">
        <v>0</v>
      </c>
      <c r="Z7">
        <v>1328.8</v>
      </c>
      <c r="AA7">
        <v>687.23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0.43859999999999999</v>
      </c>
      <c r="AH7">
        <v>2</v>
      </c>
      <c r="AI7">
        <v>381999269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ROW(Source!A31)</f>
        <v>31</v>
      </c>
      <c r="B8">
        <v>381999274</v>
      </c>
      <c r="C8">
        <v>381999266</v>
      </c>
      <c r="D8">
        <v>342646017</v>
      </c>
      <c r="E8">
        <v>113</v>
      </c>
      <c r="F8">
        <v>1</v>
      </c>
      <c r="G8">
        <v>1</v>
      </c>
      <c r="H8">
        <v>3</v>
      </c>
      <c r="I8" t="s">
        <v>1042</v>
      </c>
      <c r="J8" t="s">
        <v>3</v>
      </c>
      <c r="K8" t="s">
        <v>1043</v>
      </c>
      <c r="L8">
        <v>3277935</v>
      </c>
      <c r="N8">
        <v>1013</v>
      </c>
      <c r="O8" t="s">
        <v>1044</v>
      </c>
      <c r="P8" t="s">
        <v>1044</v>
      </c>
      <c r="Q8">
        <v>1</v>
      </c>
      <c r="X8">
        <v>2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 t="s">
        <v>14</v>
      </c>
      <c r="AG8">
        <v>0</v>
      </c>
      <c r="AH8">
        <v>2</v>
      </c>
      <c r="AI8">
        <v>381999270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ROW(Source!A32)</f>
        <v>32</v>
      </c>
      <c r="B9">
        <v>381999280</v>
      </c>
      <c r="C9">
        <v>381999275</v>
      </c>
      <c r="D9">
        <v>342640201</v>
      </c>
      <c r="E9">
        <v>113</v>
      </c>
      <c r="F9">
        <v>1</v>
      </c>
      <c r="G9">
        <v>1</v>
      </c>
      <c r="H9">
        <v>1</v>
      </c>
      <c r="I9" t="s">
        <v>1032</v>
      </c>
      <c r="J9" t="s">
        <v>3</v>
      </c>
      <c r="K9" t="s">
        <v>1033</v>
      </c>
      <c r="L9">
        <v>1191</v>
      </c>
      <c r="N9">
        <v>1013</v>
      </c>
      <c r="O9" t="s">
        <v>1034</v>
      </c>
      <c r="P9" t="s">
        <v>1034</v>
      </c>
      <c r="Q9">
        <v>1</v>
      </c>
      <c r="X9">
        <v>2</v>
      </c>
      <c r="Y9">
        <v>0</v>
      </c>
      <c r="Z9">
        <v>0</v>
      </c>
      <c r="AA9">
        <v>0</v>
      </c>
      <c r="AB9">
        <v>544.42999999999995</v>
      </c>
      <c r="AC9">
        <v>0</v>
      </c>
      <c r="AD9">
        <v>1</v>
      </c>
      <c r="AE9">
        <v>1</v>
      </c>
      <c r="AF9" t="s">
        <v>23</v>
      </c>
      <c r="AG9">
        <v>1.72</v>
      </c>
      <c r="AH9">
        <v>2</v>
      </c>
      <c r="AI9">
        <v>381999276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ROW(Source!A32)</f>
        <v>32</v>
      </c>
      <c r="B10">
        <v>381999281</v>
      </c>
      <c r="C10">
        <v>381999275</v>
      </c>
      <c r="D10">
        <v>342640393</v>
      </c>
      <c r="E10">
        <v>113</v>
      </c>
      <c r="F10">
        <v>1</v>
      </c>
      <c r="G10">
        <v>1</v>
      </c>
      <c r="H10">
        <v>1</v>
      </c>
      <c r="I10" t="s">
        <v>1035</v>
      </c>
      <c r="J10" t="s">
        <v>3</v>
      </c>
      <c r="K10" t="s">
        <v>1036</v>
      </c>
      <c r="L10">
        <v>1191</v>
      </c>
      <c r="N10">
        <v>1013</v>
      </c>
      <c r="O10" t="s">
        <v>1034</v>
      </c>
      <c r="P10" t="s">
        <v>1034</v>
      </c>
      <c r="Q10">
        <v>1</v>
      </c>
      <c r="X10">
        <v>0.51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23</v>
      </c>
      <c r="AG10">
        <v>0.43859999999999999</v>
      </c>
      <c r="AH10">
        <v>2</v>
      </c>
      <c r="AI10">
        <v>381999277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ROW(Source!A32)</f>
        <v>32</v>
      </c>
      <c r="B11">
        <v>381999282</v>
      </c>
      <c r="C11">
        <v>381999275</v>
      </c>
      <c r="D11">
        <v>342765498</v>
      </c>
      <c r="E11">
        <v>1</v>
      </c>
      <c r="F11">
        <v>1</v>
      </c>
      <c r="G11">
        <v>1</v>
      </c>
      <c r="H11">
        <v>2</v>
      </c>
      <c r="I11" t="s">
        <v>1037</v>
      </c>
      <c r="J11" t="s">
        <v>1038</v>
      </c>
      <c r="K11" t="s">
        <v>1039</v>
      </c>
      <c r="L11">
        <v>1368</v>
      </c>
      <c r="N11">
        <v>1011</v>
      </c>
      <c r="O11" t="s">
        <v>1040</v>
      </c>
      <c r="P11" t="s">
        <v>1040</v>
      </c>
      <c r="Q11">
        <v>1</v>
      </c>
      <c r="X11">
        <v>0.51</v>
      </c>
      <c r="Y11">
        <v>0</v>
      </c>
      <c r="Z11">
        <v>1328.8</v>
      </c>
      <c r="AA11">
        <v>687.23</v>
      </c>
      <c r="AB11">
        <v>0</v>
      </c>
      <c r="AC11">
        <v>0</v>
      </c>
      <c r="AD11">
        <v>1</v>
      </c>
      <c r="AE11">
        <v>0</v>
      </c>
      <c r="AF11" t="s">
        <v>23</v>
      </c>
      <c r="AG11">
        <v>0.43859999999999999</v>
      </c>
      <c r="AH11">
        <v>2</v>
      </c>
      <c r="AI11">
        <v>381999278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ROW(Source!A32)</f>
        <v>32</v>
      </c>
      <c r="B12">
        <v>381999283</v>
      </c>
      <c r="C12">
        <v>381999275</v>
      </c>
      <c r="D12">
        <v>342646017</v>
      </c>
      <c r="E12">
        <v>113</v>
      </c>
      <c r="F12">
        <v>1</v>
      </c>
      <c r="G12">
        <v>1</v>
      </c>
      <c r="H12">
        <v>3</v>
      </c>
      <c r="I12" t="s">
        <v>1042</v>
      </c>
      <c r="J12" t="s">
        <v>3</v>
      </c>
      <c r="K12" t="s">
        <v>1043</v>
      </c>
      <c r="L12">
        <v>3277935</v>
      </c>
      <c r="N12">
        <v>1013</v>
      </c>
      <c r="O12" t="s">
        <v>1044</v>
      </c>
      <c r="P12" t="s">
        <v>1044</v>
      </c>
      <c r="Q12">
        <v>1</v>
      </c>
      <c r="X12">
        <v>2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 t="s">
        <v>14</v>
      </c>
      <c r="AG12">
        <v>0</v>
      </c>
      <c r="AH12">
        <v>2</v>
      </c>
      <c r="AI12">
        <v>381999279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ROW(Source!A33)</f>
        <v>33</v>
      </c>
      <c r="B13">
        <v>381999289</v>
      </c>
      <c r="C13">
        <v>381999284</v>
      </c>
      <c r="D13">
        <v>342640201</v>
      </c>
      <c r="E13">
        <v>113</v>
      </c>
      <c r="F13">
        <v>1</v>
      </c>
      <c r="G13">
        <v>1</v>
      </c>
      <c r="H13">
        <v>1</v>
      </c>
      <c r="I13" t="s">
        <v>1032</v>
      </c>
      <c r="J13" t="s">
        <v>3</v>
      </c>
      <c r="K13" t="s">
        <v>1033</v>
      </c>
      <c r="L13">
        <v>1191</v>
      </c>
      <c r="N13">
        <v>1013</v>
      </c>
      <c r="O13" t="s">
        <v>1034</v>
      </c>
      <c r="P13" t="s">
        <v>1034</v>
      </c>
      <c r="Q13">
        <v>1</v>
      </c>
      <c r="X13">
        <v>2</v>
      </c>
      <c r="Y13">
        <v>0</v>
      </c>
      <c r="Z13">
        <v>0</v>
      </c>
      <c r="AA13">
        <v>0</v>
      </c>
      <c r="AB13">
        <v>544.42999999999995</v>
      </c>
      <c r="AC13">
        <v>0</v>
      </c>
      <c r="AD13">
        <v>1</v>
      </c>
      <c r="AE13">
        <v>1</v>
      </c>
      <c r="AF13" t="s">
        <v>23</v>
      </c>
      <c r="AG13">
        <v>1.72</v>
      </c>
      <c r="AH13">
        <v>2</v>
      </c>
      <c r="AI13">
        <v>381999285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ROW(Source!A33)</f>
        <v>33</v>
      </c>
      <c r="B14">
        <v>381999290</v>
      </c>
      <c r="C14">
        <v>381999284</v>
      </c>
      <c r="D14">
        <v>342640393</v>
      </c>
      <c r="E14">
        <v>113</v>
      </c>
      <c r="F14">
        <v>1</v>
      </c>
      <c r="G14">
        <v>1</v>
      </c>
      <c r="H14">
        <v>1</v>
      </c>
      <c r="I14" t="s">
        <v>1035</v>
      </c>
      <c r="J14" t="s">
        <v>3</v>
      </c>
      <c r="K14" t="s">
        <v>1036</v>
      </c>
      <c r="L14">
        <v>1191</v>
      </c>
      <c r="N14">
        <v>1013</v>
      </c>
      <c r="O14" t="s">
        <v>1034</v>
      </c>
      <c r="P14" t="s">
        <v>1034</v>
      </c>
      <c r="Q14">
        <v>1</v>
      </c>
      <c r="X14">
        <v>0.51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23</v>
      </c>
      <c r="AG14">
        <v>0.43859999999999999</v>
      </c>
      <c r="AH14">
        <v>2</v>
      </c>
      <c r="AI14">
        <v>381999286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ROW(Source!A33)</f>
        <v>33</v>
      </c>
      <c r="B15">
        <v>381999291</v>
      </c>
      <c r="C15">
        <v>381999284</v>
      </c>
      <c r="D15">
        <v>342765498</v>
      </c>
      <c r="E15">
        <v>1</v>
      </c>
      <c r="F15">
        <v>1</v>
      </c>
      <c r="G15">
        <v>1</v>
      </c>
      <c r="H15">
        <v>2</v>
      </c>
      <c r="I15" t="s">
        <v>1037</v>
      </c>
      <c r="J15" t="s">
        <v>1038</v>
      </c>
      <c r="K15" t="s">
        <v>1039</v>
      </c>
      <c r="L15">
        <v>1368</v>
      </c>
      <c r="N15">
        <v>1011</v>
      </c>
      <c r="O15" t="s">
        <v>1040</v>
      </c>
      <c r="P15" t="s">
        <v>1040</v>
      </c>
      <c r="Q15">
        <v>1</v>
      </c>
      <c r="X15">
        <v>0.51</v>
      </c>
      <c r="Y15">
        <v>0</v>
      </c>
      <c r="Z15">
        <v>1328.8</v>
      </c>
      <c r="AA15">
        <v>687.23</v>
      </c>
      <c r="AB15">
        <v>0</v>
      </c>
      <c r="AC15">
        <v>0</v>
      </c>
      <c r="AD15">
        <v>1</v>
      </c>
      <c r="AE15">
        <v>0</v>
      </c>
      <c r="AF15" t="s">
        <v>23</v>
      </c>
      <c r="AG15">
        <v>0.43859999999999999</v>
      </c>
      <c r="AH15">
        <v>2</v>
      </c>
      <c r="AI15">
        <v>381999287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ROW(Source!A33)</f>
        <v>33</v>
      </c>
      <c r="B16">
        <v>381999292</v>
      </c>
      <c r="C16">
        <v>381999284</v>
      </c>
      <c r="D16">
        <v>342646017</v>
      </c>
      <c r="E16">
        <v>113</v>
      </c>
      <c r="F16">
        <v>1</v>
      </c>
      <c r="G16">
        <v>1</v>
      </c>
      <c r="H16">
        <v>3</v>
      </c>
      <c r="I16" t="s">
        <v>1042</v>
      </c>
      <c r="J16" t="s">
        <v>3</v>
      </c>
      <c r="K16" t="s">
        <v>1043</v>
      </c>
      <c r="L16">
        <v>3277935</v>
      </c>
      <c r="N16">
        <v>1013</v>
      </c>
      <c r="O16" t="s">
        <v>1044</v>
      </c>
      <c r="P16" t="s">
        <v>1044</v>
      </c>
      <c r="Q16">
        <v>1</v>
      </c>
      <c r="X16">
        <v>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14</v>
      </c>
      <c r="AG16">
        <v>0</v>
      </c>
      <c r="AH16">
        <v>2</v>
      </c>
      <c r="AI16">
        <v>381999288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ROW(Source!A34)</f>
        <v>34</v>
      </c>
      <c r="B17">
        <v>381999298</v>
      </c>
      <c r="C17">
        <v>381999293</v>
      </c>
      <c r="D17">
        <v>342640201</v>
      </c>
      <c r="E17">
        <v>113</v>
      </c>
      <c r="F17">
        <v>1</v>
      </c>
      <c r="G17">
        <v>1</v>
      </c>
      <c r="H17">
        <v>1</v>
      </c>
      <c r="I17" t="s">
        <v>1032</v>
      </c>
      <c r="J17" t="s">
        <v>3</v>
      </c>
      <c r="K17" t="s">
        <v>1033</v>
      </c>
      <c r="L17">
        <v>1191</v>
      </c>
      <c r="N17">
        <v>1013</v>
      </c>
      <c r="O17" t="s">
        <v>1034</v>
      </c>
      <c r="P17" t="s">
        <v>1034</v>
      </c>
      <c r="Q17">
        <v>1</v>
      </c>
      <c r="X17">
        <v>2</v>
      </c>
      <c r="Y17">
        <v>0</v>
      </c>
      <c r="Z17">
        <v>0</v>
      </c>
      <c r="AA17">
        <v>0</v>
      </c>
      <c r="AB17">
        <v>544.42999999999995</v>
      </c>
      <c r="AC17">
        <v>0</v>
      </c>
      <c r="AD17">
        <v>1</v>
      </c>
      <c r="AE17">
        <v>1</v>
      </c>
      <c r="AF17" t="s">
        <v>23</v>
      </c>
      <c r="AG17">
        <v>1.72</v>
      </c>
      <c r="AH17">
        <v>2</v>
      </c>
      <c r="AI17">
        <v>381999294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ROW(Source!A34)</f>
        <v>34</v>
      </c>
      <c r="B18">
        <v>381999299</v>
      </c>
      <c r="C18">
        <v>381999293</v>
      </c>
      <c r="D18">
        <v>342640393</v>
      </c>
      <c r="E18">
        <v>113</v>
      </c>
      <c r="F18">
        <v>1</v>
      </c>
      <c r="G18">
        <v>1</v>
      </c>
      <c r="H18">
        <v>1</v>
      </c>
      <c r="I18" t="s">
        <v>1035</v>
      </c>
      <c r="J18" t="s">
        <v>3</v>
      </c>
      <c r="K18" t="s">
        <v>1036</v>
      </c>
      <c r="L18">
        <v>1191</v>
      </c>
      <c r="N18">
        <v>1013</v>
      </c>
      <c r="O18" t="s">
        <v>1034</v>
      </c>
      <c r="P18" t="s">
        <v>1034</v>
      </c>
      <c r="Q18">
        <v>1</v>
      </c>
      <c r="X18">
        <v>0.51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23</v>
      </c>
      <c r="AG18">
        <v>0.43859999999999999</v>
      </c>
      <c r="AH18">
        <v>2</v>
      </c>
      <c r="AI18">
        <v>381999295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ROW(Source!A34)</f>
        <v>34</v>
      </c>
      <c r="B19">
        <v>381999300</v>
      </c>
      <c r="C19">
        <v>381999293</v>
      </c>
      <c r="D19">
        <v>342765498</v>
      </c>
      <c r="E19">
        <v>1</v>
      </c>
      <c r="F19">
        <v>1</v>
      </c>
      <c r="G19">
        <v>1</v>
      </c>
      <c r="H19">
        <v>2</v>
      </c>
      <c r="I19" t="s">
        <v>1037</v>
      </c>
      <c r="J19" t="s">
        <v>1038</v>
      </c>
      <c r="K19" t="s">
        <v>1039</v>
      </c>
      <c r="L19">
        <v>1368</v>
      </c>
      <c r="N19">
        <v>1011</v>
      </c>
      <c r="O19" t="s">
        <v>1040</v>
      </c>
      <c r="P19" t="s">
        <v>1040</v>
      </c>
      <c r="Q19">
        <v>1</v>
      </c>
      <c r="X19">
        <v>0.51</v>
      </c>
      <c r="Y19">
        <v>0</v>
      </c>
      <c r="Z19">
        <v>1328.8</v>
      </c>
      <c r="AA19">
        <v>687.23</v>
      </c>
      <c r="AB19">
        <v>0</v>
      </c>
      <c r="AC19">
        <v>0</v>
      </c>
      <c r="AD19">
        <v>1</v>
      </c>
      <c r="AE19">
        <v>0</v>
      </c>
      <c r="AF19" t="s">
        <v>23</v>
      </c>
      <c r="AG19">
        <v>0.43859999999999999</v>
      </c>
      <c r="AH19">
        <v>2</v>
      </c>
      <c r="AI19">
        <v>381999296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ROW(Source!A34)</f>
        <v>34</v>
      </c>
      <c r="B20">
        <v>381999301</v>
      </c>
      <c r="C20">
        <v>381999293</v>
      </c>
      <c r="D20">
        <v>342646017</v>
      </c>
      <c r="E20">
        <v>113</v>
      </c>
      <c r="F20">
        <v>1</v>
      </c>
      <c r="G20">
        <v>1</v>
      </c>
      <c r="H20">
        <v>3</v>
      </c>
      <c r="I20" t="s">
        <v>1042</v>
      </c>
      <c r="J20" t="s">
        <v>3</v>
      </c>
      <c r="K20" t="s">
        <v>1043</v>
      </c>
      <c r="L20">
        <v>3277935</v>
      </c>
      <c r="N20">
        <v>1013</v>
      </c>
      <c r="O20" t="s">
        <v>1044</v>
      </c>
      <c r="P20" t="s">
        <v>1044</v>
      </c>
      <c r="Q20">
        <v>1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 t="s">
        <v>14</v>
      </c>
      <c r="AG20">
        <v>0</v>
      </c>
      <c r="AH20">
        <v>2</v>
      </c>
      <c r="AI20">
        <v>381999297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ROW(Source!A35)</f>
        <v>35</v>
      </c>
      <c r="B21">
        <v>381999307</v>
      </c>
      <c r="C21">
        <v>381999302</v>
      </c>
      <c r="D21">
        <v>342640201</v>
      </c>
      <c r="E21">
        <v>113</v>
      </c>
      <c r="F21">
        <v>1</v>
      </c>
      <c r="G21">
        <v>1</v>
      </c>
      <c r="H21">
        <v>1</v>
      </c>
      <c r="I21" t="s">
        <v>1032</v>
      </c>
      <c r="J21" t="s">
        <v>3</v>
      </c>
      <c r="K21" t="s">
        <v>1033</v>
      </c>
      <c r="L21">
        <v>1191</v>
      </c>
      <c r="N21">
        <v>1013</v>
      </c>
      <c r="O21" t="s">
        <v>1034</v>
      </c>
      <c r="P21" t="s">
        <v>1034</v>
      </c>
      <c r="Q21">
        <v>1</v>
      </c>
      <c r="X21">
        <v>2</v>
      </c>
      <c r="Y21">
        <v>0</v>
      </c>
      <c r="Z21">
        <v>0</v>
      </c>
      <c r="AA21">
        <v>0</v>
      </c>
      <c r="AB21">
        <v>544.42999999999995</v>
      </c>
      <c r="AC21">
        <v>0</v>
      </c>
      <c r="AD21">
        <v>1</v>
      </c>
      <c r="AE21">
        <v>1</v>
      </c>
      <c r="AF21" t="s">
        <v>23</v>
      </c>
      <c r="AG21">
        <v>1.72</v>
      </c>
      <c r="AH21">
        <v>2</v>
      </c>
      <c r="AI21">
        <v>381999303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ROW(Source!A35)</f>
        <v>35</v>
      </c>
      <c r="B22">
        <v>381999308</v>
      </c>
      <c r="C22">
        <v>381999302</v>
      </c>
      <c r="D22">
        <v>342640393</v>
      </c>
      <c r="E22">
        <v>113</v>
      </c>
      <c r="F22">
        <v>1</v>
      </c>
      <c r="G22">
        <v>1</v>
      </c>
      <c r="H22">
        <v>1</v>
      </c>
      <c r="I22" t="s">
        <v>1035</v>
      </c>
      <c r="J22" t="s">
        <v>3</v>
      </c>
      <c r="K22" t="s">
        <v>1036</v>
      </c>
      <c r="L22">
        <v>1191</v>
      </c>
      <c r="N22">
        <v>1013</v>
      </c>
      <c r="O22" t="s">
        <v>1034</v>
      </c>
      <c r="P22" t="s">
        <v>1034</v>
      </c>
      <c r="Q22">
        <v>1</v>
      </c>
      <c r="X22">
        <v>0.51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23</v>
      </c>
      <c r="AG22">
        <v>0.43859999999999999</v>
      </c>
      <c r="AH22">
        <v>2</v>
      </c>
      <c r="AI22">
        <v>381999304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ROW(Source!A35)</f>
        <v>35</v>
      </c>
      <c r="B23">
        <v>381999309</v>
      </c>
      <c r="C23">
        <v>381999302</v>
      </c>
      <c r="D23">
        <v>342765498</v>
      </c>
      <c r="E23">
        <v>1</v>
      </c>
      <c r="F23">
        <v>1</v>
      </c>
      <c r="G23">
        <v>1</v>
      </c>
      <c r="H23">
        <v>2</v>
      </c>
      <c r="I23" t="s">
        <v>1037</v>
      </c>
      <c r="J23" t="s">
        <v>1038</v>
      </c>
      <c r="K23" t="s">
        <v>1039</v>
      </c>
      <c r="L23">
        <v>1368</v>
      </c>
      <c r="N23">
        <v>1011</v>
      </c>
      <c r="O23" t="s">
        <v>1040</v>
      </c>
      <c r="P23" t="s">
        <v>1040</v>
      </c>
      <c r="Q23">
        <v>1</v>
      </c>
      <c r="X23">
        <v>0.51</v>
      </c>
      <c r="Y23">
        <v>0</v>
      </c>
      <c r="Z23">
        <v>1328.8</v>
      </c>
      <c r="AA23">
        <v>687.23</v>
      </c>
      <c r="AB23">
        <v>0</v>
      </c>
      <c r="AC23">
        <v>0</v>
      </c>
      <c r="AD23">
        <v>1</v>
      </c>
      <c r="AE23">
        <v>0</v>
      </c>
      <c r="AF23" t="s">
        <v>23</v>
      </c>
      <c r="AG23">
        <v>0.43859999999999999</v>
      </c>
      <c r="AH23">
        <v>2</v>
      </c>
      <c r="AI23">
        <v>381999305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ROW(Source!A35)</f>
        <v>35</v>
      </c>
      <c r="B24">
        <v>381999310</v>
      </c>
      <c r="C24">
        <v>381999302</v>
      </c>
      <c r="D24">
        <v>342646017</v>
      </c>
      <c r="E24">
        <v>113</v>
      </c>
      <c r="F24">
        <v>1</v>
      </c>
      <c r="G24">
        <v>1</v>
      </c>
      <c r="H24">
        <v>3</v>
      </c>
      <c r="I24" t="s">
        <v>1042</v>
      </c>
      <c r="J24" t="s">
        <v>3</v>
      </c>
      <c r="K24" t="s">
        <v>1043</v>
      </c>
      <c r="L24">
        <v>3277935</v>
      </c>
      <c r="N24">
        <v>1013</v>
      </c>
      <c r="O24" t="s">
        <v>1044</v>
      </c>
      <c r="P24" t="s">
        <v>1044</v>
      </c>
      <c r="Q24">
        <v>1</v>
      </c>
      <c r="X24">
        <v>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14</v>
      </c>
      <c r="AG24">
        <v>0</v>
      </c>
      <c r="AH24">
        <v>2</v>
      </c>
      <c r="AI24">
        <v>381999306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ROW(Source!A36)</f>
        <v>36</v>
      </c>
      <c r="B25">
        <v>381999316</v>
      </c>
      <c r="C25">
        <v>381999311</v>
      </c>
      <c r="D25">
        <v>342640201</v>
      </c>
      <c r="E25">
        <v>113</v>
      </c>
      <c r="F25">
        <v>1</v>
      </c>
      <c r="G25">
        <v>1</v>
      </c>
      <c r="H25">
        <v>1</v>
      </c>
      <c r="I25" t="s">
        <v>1032</v>
      </c>
      <c r="J25" t="s">
        <v>3</v>
      </c>
      <c r="K25" t="s">
        <v>1033</v>
      </c>
      <c r="L25">
        <v>1191</v>
      </c>
      <c r="N25">
        <v>1013</v>
      </c>
      <c r="O25" t="s">
        <v>1034</v>
      </c>
      <c r="P25" t="s">
        <v>1034</v>
      </c>
      <c r="Q25">
        <v>1</v>
      </c>
      <c r="X25">
        <v>2</v>
      </c>
      <c r="Y25">
        <v>0</v>
      </c>
      <c r="Z25">
        <v>0</v>
      </c>
      <c r="AA25">
        <v>0</v>
      </c>
      <c r="AB25">
        <v>544.42999999999995</v>
      </c>
      <c r="AC25">
        <v>0</v>
      </c>
      <c r="AD25">
        <v>1</v>
      </c>
      <c r="AE25">
        <v>1</v>
      </c>
      <c r="AF25" t="s">
        <v>23</v>
      </c>
      <c r="AG25">
        <v>1.72</v>
      </c>
      <c r="AH25">
        <v>2</v>
      </c>
      <c r="AI25">
        <v>381999312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ROW(Source!A36)</f>
        <v>36</v>
      </c>
      <c r="B26">
        <v>381999317</v>
      </c>
      <c r="C26">
        <v>381999311</v>
      </c>
      <c r="D26">
        <v>342640393</v>
      </c>
      <c r="E26">
        <v>113</v>
      </c>
      <c r="F26">
        <v>1</v>
      </c>
      <c r="G26">
        <v>1</v>
      </c>
      <c r="H26">
        <v>1</v>
      </c>
      <c r="I26" t="s">
        <v>1035</v>
      </c>
      <c r="J26" t="s">
        <v>3</v>
      </c>
      <c r="K26" t="s">
        <v>1036</v>
      </c>
      <c r="L26">
        <v>1191</v>
      </c>
      <c r="N26">
        <v>1013</v>
      </c>
      <c r="O26" t="s">
        <v>1034</v>
      </c>
      <c r="P26" t="s">
        <v>1034</v>
      </c>
      <c r="Q26">
        <v>1</v>
      </c>
      <c r="X26">
        <v>0.51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23</v>
      </c>
      <c r="AG26">
        <v>0.43859999999999999</v>
      </c>
      <c r="AH26">
        <v>2</v>
      </c>
      <c r="AI26">
        <v>381999313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ROW(Source!A36)</f>
        <v>36</v>
      </c>
      <c r="B27">
        <v>381999318</v>
      </c>
      <c r="C27">
        <v>381999311</v>
      </c>
      <c r="D27">
        <v>342765498</v>
      </c>
      <c r="E27">
        <v>1</v>
      </c>
      <c r="F27">
        <v>1</v>
      </c>
      <c r="G27">
        <v>1</v>
      </c>
      <c r="H27">
        <v>2</v>
      </c>
      <c r="I27" t="s">
        <v>1037</v>
      </c>
      <c r="J27" t="s">
        <v>1038</v>
      </c>
      <c r="K27" t="s">
        <v>1039</v>
      </c>
      <c r="L27">
        <v>1368</v>
      </c>
      <c r="N27">
        <v>1011</v>
      </c>
      <c r="O27" t="s">
        <v>1040</v>
      </c>
      <c r="P27" t="s">
        <v>1040</v>
      </c>
      <c r="Q27">
        <v>1</v>
      </c>
      <c r="X27">
        <v>0.51</v>
      </c>
      <c r="Y27">
        <v>0</v>
      </c>
      <c r="Z27">
        <v>1328.8</v>
      </c>
      <c r="AA27">
        <v>687.23</v>
      </c>
      <c r="AB27">
        <v>0</v>
      </c>
      <c r="AC27">
        <v>0</v>
      </c>
      <c r="AD27">
        <v>1</v>
      </c>
      <c r="AE27">
        <v>0</v>
      </c>
      <c r="AF27" t="s">
        <v>23</v>
      </c>
      <c r="AG27">
        <v>0.43859999999999999</v>
      </c>
      <c r="AH27">
        <v>2</v>
      </c>
      <c r="AI27">
        <v>381999314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ROW(Source!A36)</f>
        <v>36</v>
      </c>
      <c r="B28">
        <v>381999319</v>
      </c>
      <c r="C28">
        <v>381999311</v>
      </c>
      <c r="D28">
        <v>342646017</v>
      </c>
      <c r="E28">
        <v>113</v>
      </c>
      <c r="F28">
        <v>1</v>
      </c>
      <c r="G28">
        <v>1</v>
      </c>
      <c r="H28">
        <v>3</v>
      </c>
      <c r="I28" t="s">
        <v>1042</v>
      </c>
      <c r="J28" t="s">
        <v>3</v>
      </c>
      <c r="K28" t="s">
        <v>1043</v>
      </c>
      <c r="L28">
        <v>3277935</v>
      </c>
      <c r="N28">
        <v>1013</v>
      </c>
      <c r="O28" t="s">
        <v>1044</v>
      </c>
      <c r="P28" t="s">
        <v>1044</v>
      </c>
      <c r="Q28">
        <v>1</v>
      </c>
      <c r="X28">
        <v>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 t="s">
        <v>14</v>
      </c>
      <c r="AG28">
        <v>0</v>
      </c>
      <c r="AH28">
        <v>2</v>
      </c>
      <c r="AI28">
        <v>381999315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ROW(Source!A37)</f>
        <v>37</v>
      </c>
      <c r="B29">
        <v>381999325</v>
      </c>
      <c r="C29">
        <v>381999320</v>
      </c>
      <c r="D29">
        <v>342640201</v>
      </c>
      <c r="E29">
        <v>113</v>
      </c>
      <c r="F29">
        <v>1</v>
      </c>
      <c r="G29">
        <v>1</v>
      </c>
      <c r="H29">
        <v>1</v>
      </c>
      <c r="I29" t="s">
        <v>1032</v>
      </c>
      <c r="J29" t="s">
        <v>3</v>
      </c>
      <c r="K29" t="s">
        <v>1033</v>
      </c>
      <c r="L29">
        <v>1191</v>
      </c>
      <c r="N29">
        <v>1013</v>
      </c>
      <c r="O29" t="s">
        <v>1034</v>
      </c>
      <c r="P29" t="s">
        <v>1034</v>
      </c>
      <c r="Q29">
        <v>1</v>
      </c>
      <c r="X29">
        <v>2</v>
      </c>
      <c r="Y29">
        <v>0</v>
      </c>
      <c r="Z29">
        <v>0</v>
      </c>
      <c r="AA29">
        <v>0</v>
      </c>
      <c r="AB29">
        <v>544.42999999999995</v>
      </c>
      <c r="AC29">
        <v>0</v>
      </c>
      <c r="AD29">
        <v>1</v>
      </c>
      <c r="AE29">
        <v>1</v>
      </c>
      <c r="AF29" t="s">
        <v>23</v>
      </c>
      <c r="AG29">
        <v>1.72</v>
      </c>
      <c r="AH29">
        <v>2</v>
      </c>
      <c r="AI29">
        <v>381999321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ROW(Source!A37)</f>
        <v>37</v>
      </c>
      <c r="B30">
        <v>381999326</v>
      </c>
      <c r="C30">
        <v>381999320</v>
      </c>
      <c r="D30">
        <v>342640393</v>
      </c>
      <c r="E30">
        <v>113</v>
      </c>
      <c r="F30">
        <v>1</v>
      </c>
      <c r="G30">
        <v>1</v>
      </c>
      <c r="H30">
        <v>1</v>
      </c>
      <c r="I30" t="s">
        <v>1035</v>
      </c>
      <c r="J30" t="s">
        <v>3</v>
      </c>
      <c r="K30" t="s">
        <v>1036</v>
      </c>
      <c r="L30">
        <v>1191</v>
      </c>
      <c r="N30">
        <v>1013</v>
      </c>
      <c r="O30" t="s">
        <v>1034</v>
      </c>
      <c r="P30" t="s">
        <v>1034</v>
      </c>
      <c r="Q30">
        <v>1</v>
      </c>
      <c r="X30">
        <v>0.51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23</v>
      </c>
      <c r="AG30">
        <v>0.43859999999999999</v>
      </c>
      <c r="AH30">
        <v>2</v>
      </c>
      <c r="AI30">
        <v>381999322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ROW(Source!A37)</f>
        <v>37</v>
      </c>
      <c r="B31">
        <v>381999327</v>
      </c>
      <c r="C31">
        <v>381999320</v>
      </c>
      <c r="D31">
        <v>342765498</v>
      </c>
      <c r="E31">
        <v>1</v>
      </c>
      <c r="F31">
        <v>1</v>
      </c>
      <c r="G31">
        <v>1</v>
      </c>
      <c r="H31">
        <v>2</v>
      </c>
      <c r="I31" t="s">
        <v>1037</v>
      </c>
      <c r="J31" t="s">
        <v>1038</v>
      </c>
      <c r="K31" t="s">
        <v>1039</v>
      </c>
      <c r="L31">
        <v>1368</v>
      </c>
      <c r="N31">
        <v>1011</v>
      </c>
      <c r="O31" t="s">
        <v>1040</v>
      </c>
      <c r="P31" t="s">
        <v>1040</v>
      </c>
      <c r="Q31">
        <v>1</v>
      </c>
      <c r="X31">
        <v>0.51</v>
      </c>
      <c r="Y31">
        <v>0</v>
      </c>
      <c r="Z31">
        <v>1328.8</v>
      </c>
      <c r="AA31">
        <v>687.23</v>
      </c>
      <c r="AB31">
        <v>0</v>
      </c>
      <c r="AC31">
        <v>0</v>
      </c>
      <c r="AD31">
        <v>1</v>
      </c>
      <c r="AE31">
        <v>0</v>
      </c>
      <c r="AF31" t="s">
        <v>23</v>
      </c>
      <c r="AG31">
        <v>0.43859999999999999</v>
      </c>
      <c r="AH31">
        <v>2</v>
      </c>
      <c r="AI31">
        <v>381999323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ROW(Source!A37)</f>
        <v>37</v>
      </c>
      <c r="B32">
        <v>381999328</v>
      </c>
      <c r="C32">
        <v>381999320</v>
      </c>
      <c r="D32">
        <v>342646017</v>
      </c>
      <c r="E32">
        <v>113</v>
      </c>
      <c r="F32">
        <v>1</v>
      </c>
      <c r="G32">
        <v>1</v>
      </c>
      <c r="H32">
        <v>3</v>
      </c>
      <c r="I32" t="s">
        <v>1042</v>
      </c>
      <c r="J32" t="s">
        <v>3</v>
      </c>
      <c r="K32" t="s">
        <v>1043</v>
      </c>
      <c r="L32">
        <v>3277935</v>
      </c>
      <c r="N32">
        <v>1013</v>
      </c>
      <c r="O32" t="s">
        <v>1044</v>
      </c>
      <c r="P32" t="s">
        <v>1044</v>
      </c>
      <c r="Q32">
        <v>1</v>
      </c>
      <c r="X32">
        <v>2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14</v>
      </c>
      <c r="AG32">
        <v>0</v>
      </c>
      <c r="AH32">
        <v>2</v>
      </c>
      <c r="AI32">
        <v>381999324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ROW(Source!A38)</f>
        <v>38</v>
      </c>
      <c r="B33">
        <v>381999334</v>
      </c>
      <c r="C33">
        <v>381999329</v>
      </c>
      <c r="D33">
        <v>342640201</v>
      </c>
      <c r="E33">
        <v>113</v>
      </c>
      <c r="F33">
        <v>1</v>
      </c>
      <c r="G33">
        <v>1</v>
      </c>
      <c r="H33">
        <v>1</v>
      </c>
      <c r="I33" t="s">
        <v>1032</v>
      </c>
      <c r="J33" t="s">
        <v>3</v>
      </c>
      <c r="K33" t="s">
        <v>1033</v>
      </c>
      <c r="L33">
        <v>1191</v>
      </c>
      <c r="N33">
        <v>1013</v>
      </c>
      <c r="O33" t="s">
        <v>1034</v>
      </c>
      <c r="P33" t="s">
        <v>1034</v>
      </c>
      <c r="Q33">
        <v>1</v>
      </c>
      <c r="X33">
        <v>2</v>
      </c>
      <c r="Y33">
        <v>0</v>
      </c>
      <c r="Z33">
        <v>0</v>
      </c>
      <c r="AA33">
        <v>0</v>
      </c>
      <c r="AB33">
        <v>544.42999999999995</v>
      </c>
      <c r="AC33">
        <v>0</v>
      </c>
      <c r="AD33">
        <v>1</v>
      </c>
      <c r="AE33">
        <v>1</v>
      </c>
      <c r="AF33" t="s">
        <v>23</v>
      </c>
      <c r="AG33">
        <v>1.72</v>
      </c>
      <c r="AH33">
        <v>2</v>
      </c>
      <c r="AI33">
        <v>381999330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ROW(Source!A38)</f>
        <v>38</v>
      </c>
      <c r="B34">
        <v>381999335</v>
      </c>
      <c r="C34">
        <v>381999329</v>
      </c>
      <c r="D34">
        <v>342640393</v>
      </c>
      <c r="E34">
        <v>113</v>
      </c>
      <c r="F34">
        <v>1</v>
      </c>
      <c r="G34">
        <v>1</v>
      </c>
      <c r="H34">
        <v>1</v>
      </c>
      <c r="I34" t="s">
        <v>1035</v>
      </c>
      <c r="J34" t="s">
        <v>3</v>
      </c>
      <c r="K34" t="s">
        <v>1036</v>
      </c>
      <c r="L34">
        <v>1191</v>
      </c>
      <c r="N34">
        <v>1013</v>
      </c>
      <c r="O34" t="s">
        <v>1034</v>
      </c>
      <c r="P34" t="s">
        <v>1034</v>
      </c>
      <c r="Q34">
        <v>1</v>
      </c>
      <c r="X34">
        <v>0.51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23</v>
      </c>
      <c r="AG34">
        <v>0.43859999999999999</v>
      </c>
      <c r="AH34">
        <v>2</v>
      </c>
      <c r="AI34">
        <v>381999331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ROW(Source!A38)</f>
        <v>38</v>
      </c>
      <c r="B35">
        <v>381999336</v>
      </c>
      <c r="C35">
        <v>381999329</v>
      </c>
      <c r="D35">
        <v>342765498</v>
      </c>
      <c r="E35">
        <v>1</v>
      </c>
      <c r="F35">
        <v>1</v>
      </c>
      <c r="G35">
        <v>1</v>
      </c>
      <c r="H35">
        <v>2</v>
      </c>
      <c r="I35" t="s">
        <v>1037</v>
      </c>
      <c r="J35" t="s">
        <v>1038</v>
      </c>
      <c r="K35" t="s">
        <v>1039</v>
      </c>
      <c r="L35">
        <v>1368</v>
      </c>
      <c r="N35">
        <v>1011</v>
      </c>
      <c r="O35" t="s">
        <v>1040</v>
      </c>
      <c r="P35" t="s">
        <v>1040</v>
      </c>
      <c r="Q35">
        <v>1</v>
      </c>
      <c r="X35">
        <v>0.51</v>
      </c>
      <c r="Y35">
        <v>0</v>
      </c>
      <c r="Z35">
        <v>1328.8</v>
      </c>
      <c r="AA35">
        <v>687.23</v>
      </c>
      <c r="AB35">
        <v>0</v>
      </c>
      <c r="AC35">
        <v>0</v>
      </c>
      <c r="AD35">
        <v>1</v>
      </c>
      <c r="AE35">
        <v>0</v>
      </c>
      <c r="AF35" t="s">
        <v>23</v>
      </c>
      <c r="AG35">
        <v>0.43859999999999999</v>
      </c>
      <c r="AH35">
        <v>2</v>
      </c>
      <c r="AI35">
        <v>381999332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ROW(Source!A38)</f>
        <v>38</v>
      </c>
      <c r="B36">
        <v>381999337</v>
      </c>
      <c r="C36">
        <v>381999329</v>
      </c>
      <c r="D36">
        <v>342646017</v>
      </c>
      <c r="E36">
        <v>113</v>
      </c>
      <c r="F36">
        <v>1</v>
      </c>
      <c r="G36">
        <v>1</v>
      </c>
      <c r="H36">
        <v>3</v>
      </c>
      <c r="I36" t="s">
        <v>1042</v>
      </c>
      <c r="J36" t="s">
        <v>3</v>
      </c>
      <c r="K36" t="s">
        <v>1043</v>
      </c>
      <c r="L36">
        <v>3277935</v>
      </c>
      <c r="N36">
        <v>1013</v>
      </c>
      <c r="O36" t="s">
        <v>1044</v>
      </c>
      <c r="P36" t="s">
        <v>1044</v>
      </c>
      <c r="Q36">
        <v>1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 t="s">
        <v>14</v>
      </c>
      <c r="AG36">
        <v>0</v>
      </c>
      <c r="AH36">
        <v>2</v>
      </c>
      <c r="AI36">
        <v>381999333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ROW(Source!A74)</f>
        <v>74</v>
      </c>
      <c r="B37">
        <v>381999343</v>
      </c>
      <c r="C37">
        <v>381999338</v>
      </c>
      <c r="D37">
        <v>342640208</v>
      </c>
      <c r="E37">
        <v>113</v>
      </c>
      <c r="F37">
        <v>1</v>
      </c>
      <c r="G37">
        <v>1</v>
      </c>
      <c r="H37">
        <v>1</v>
      </c>
      <c r="I37" t="s">
        <v>1045</v>
      </c>
      <c r="J37" t="s">
        <v>3</v>
      </c>
      <c r="K37" t="s">
        <v>1046</v>
      </c>
      <c r="L37">
        <v>1191</v>
      </c>
      <c r="N37">
        <v>1013</v>
      </c>
      <c r="O37" t="s">
        <v>1034</v>
      </c>
      <c r="P37" t="s">
        <v>1034</v>
      </c>
      <c r="Q37">
        <v>1</v>
      </c>
      <c r="X37">
        <v>0.65</v>
      </c>
      <c r="Y37">
        <v>0</v>
      </c>
      <c r="Z37">
        <v>0</v>
      </c>
      <c r="AA37">
        <v>0</v>
      </c>
      <c r="AB37">
        <v>564.51</v>
      </c>
      <c r="AC37">
        <v>0</v>
      </c>
      <c r="AD37">
        <v>1</v>
      </c>
      <c r="AE37">
        <v>1</v>
      </c>
      <c r="AF37" t="s">
        <v>23</v>
      </c>
      <c r="AG37">
        <v>0.55900000000000005</v>
      </c>
      <c r="AH37">
        <v>2</v>
      </c>
      <c r="AI37">
        <v>381999339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ROW(Source!A74)</f>
        <v>74</v>
      </c>
      <c r="B38">
        <v>381999344</v>
      </c>
      <c r="C38">
        <v>381999338</v>
      </c>
      <c r="D38">
        <v>342640393</v>
      </c>
      <c r="E38">
        <v>113</v>
      </c>
      <c r="F38">
        <v>1</v>
      </c>
      <c r="G38">
        <v>1</v>
      </c>
      <c r="H38">
        <v>1</v>
      </c>
      <c r="I38" t="s">
        <v>1035</v>
      </c>
      <c r="J38" t="s">
        <v>3</v>
      </c>
      <c r="K38" t="s">
        <v>1036</v>
      </c>
      <c r="L38">
        <v>1191</v>
      </c>
      <c r="N38">
        <v>1013</v>
      </c>
      <c r="O38" t="s">
        <v>1034</v>
      </c>
      <c r="P38" t="s">
        <v>1034</v>
      </c>
      <c r="Q38">
        <v>1</v>
      </c>
      <c r="X38">
        <v>0.21</v>
      </c>
      <c r="Y38">
        <v>0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2</v>
      </c>
      <c r="AF38" t="s">
        <v>23</v>
      </c>
      <c r="AG38">
        <v>0.18059999999999998</v>
      </c>
      <c r="AH38">
        <v>2</v>
      </c>
      <c r="AI38">
        <v>381999340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ROW(Source!A74)</f>
        <v>74</v>
      </c>
      <c r="B39">
        <v>381999345</v>
      </c>
      <c r="C39">
        <v>381999338</v>
      </c>
      <c r="D39">
        <v>342765498</v>
      </c>
      <c r="E39">
        <v>1</v>
      </c>
      <c r="F39">
        <v>1</v>
      </c>
      <c r="G39">
        <v>1</v>
      </c>
      <c r="H39">
        <v>2</v>
      </c>
      <c r="I39" t="s">
        <v>1037</v>
      </c>
      <c r="J39" t="s">
        <v>1038</v>
      </c>
      <c r="K39" t="s">
        <v>1039</v>
      </c>
      <c r="L39">
        <v>1368</v>
      </c>
      <c r="N39">
        <v>1011</v>
      </c>
      <c r="O39" t="s">
        <v>1040</v>
      </c>
      <c r="P39" t="s">
        <v>1040</v>
      </c>
      <c r="Q39">
        <v>1</v>
      </c>
      <c r="X39">
        <v>0.21</v>
      </c>
      <c r="Y39">
        <v>0</v>
      </c>
      <c r="Z39">
        <v>1328.8</v>
      </c>
      <c r="AA39">
        <v>687.23</v>
      </c>
      <c r="AB39">
        <v>0</v>
      </c>
      <c r="AC39">
        <v>0</v>
      </c>
      <c r="AD39">
        <v>1</v>
      </c>
      <c r="AE39">
        <v>0</v>
      </c>
      <c r="AF39" t="s">
        <v>23</v>
      </c>
      <c r="AG39">
        <v>0.18059999999999998</v>
      </c>
      <c r="AH39">
        <v>2</v>
      </c>
      <c r="AI39">
        <v>381999341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ROW(Source!A74)</f>
        <v>74</v>
      </c>
      <c r="B40">
        <v>381999346</v>
      </c>
      <c r="C40">
        <v>381999338</v>
      </c>
      <c r="D40">
        <v>342646017</v>
      </c>
      <c r="E40">
        <v>113</v>
      </c>
      <c r="F40">
        <v>1</v>
      </c>
      <c r="G40">
        <v>1</v>
      </c>
      <c r="H40">
        <v>3</v>
      </c>
      <c r="I40" t="s">
        <v>1042</v>
      </c>
      <c r="J40" t="s">
        <v>3</v>
      </c>
      <c r="K40" t="s">
        <v>1043</v>
      </c>
      <c r="L40">
        <v>3277935</v>
      </c>
      <c r="N40">
        <v>1013</v>
      </c>
      <c r="O40" t="s">
        <v>1044</v>
      </c>
      <c r="P40" t="s">
        <v>1044</v>
      </c>
      <c r="Q40">
        <v>1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14</v>
      </c>
      <c r="AG40">
        <v>0</v>
      </c>
      <c r="AH40">
        <v>2</v>
      </c>
      <c r="AI40">
        <v>381999342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ROW(Source!A75)</f>
        <v>75</v>
      </c>
      <c r="B41">
        <v>381999352</v>
      </c>
      <c r="C41">
        <v>381999347</v>
      </c>
      <c r="D41">
        <v>342640208</v>
      </c>
      <c r="E41">
        <v>113</v>
      </c>
      <c r="F41">
        <v>1</v>
      </c>
      <c r="G41">
        <v>1</v>
      </c>
      <c r="H41">
        <v>1</v>
      </c>
      <c r="I41" t="s">
        <v>1045</v>
      </c>
      <c r="J41" t="s">
        <v>3</v>
      </c>
      <c r="K41" t="s">
        <v>1046</v>
      </c>
      <c r="L41">
        <v>1191</v>
      </c>
      <c r="N41">
        <v>1013</v>
      </c>
      <c r="O41" t="s">
        <v>1034</v>
      </c>
      <c r="P41" t="s">
        <v>1034</v>
      </c>
      <c r="Q41">
        <v>1</v>
      </c>
      <c r="X41">
        <v>2</v>
      </c>
      <c r="Y41">
        <v>0</v>
      </c>
      <c r="Z41">
        <v>0</v>
      </c>
      <c r="AA41">
        <v>0</v>
      </c>
      <c r="AB41">
        <v>564.51</v>
      </c>
      <c r="AC41">
        <v>0</v>
      </c>
      <c r="AD41">
        <v>1</v>
      </c>
      <c r="AE41">
        <v>1</v>
      </c>
      <c r="AF41" t="s">
        <v>23</v>
      </c>
      <c r="AG41">
        <v>1.72</v>
      </c>
      <c r="AH41">
        <v>2</v>
      </c>
      <c r="AI41">
        <v>381999348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ROW(Source!A75)</f>
        <v>75</v>
      </c>
      <c r="B42">
        <v>381999353</v>
      </c>
      <c r="C42">
        <v>381999347</v>
      </c>
      <c r="D42">
        <v>342640393</v>
      </c>
      <c r="E42">
        <v>113</v>
      </c>
      <c r="F42">
        <v>1</v>
      </c>
      <c r="G42">
        <v>1</v>
      </c>
      <c r="H42">
        <v>1</v>
      </c>
      <c r="I42" t="s">
        <v>1035</v>
      </c>
      <c r="J42" t="s">
        <v>3</v>
      </c>
      <c r="K42" t="s">
        <v>1036</v>
      </c>
      <c r="L42">
        <v>1191</v>
      </c>
      <c r="N42">
        <v>1013</v>
      </c>
      <c r="O42" t="s">
        <v>1034</v>
      </c>
      <c r="P42" t="s">
        <v>1034</v>
      </c>
      <c r="Q42">
        <v>1</v>
      </c>
      <c r="X42">
        <v>0.61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2</v>
      </c>
      <c r="AF42" t="s">
        <v>23</v>
      </c>
      <c r="AG42">
        <v>0.52459999999999996</v>
      </c>
      <c r="AH42">
        <v>2</v>
      </c>
      <c r="AI42">
        <v>381999349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ROW(Source!A75)</f>
        <v>75</v>
      </c>
      <c r="B43">
        <v>381999354</v>
      </c>
      <c r="C43">
        <v>381999347</v>
      </c>
      <c r="D43">
        <v>342765498</v>
      </c>
      <c r="E43">
        <v>1</v>
      </c>
      <c r="F43">
        <v>1</v>
      </c>
      <c r="G43">
        <v>1</v>
      </c>
      <c r="H43">
        <v>2</v>
      </c>
      <c r="I43" t="s">
        <v>1037</v>
      </c>
      <c r="J43" t="s">
        <v>1038</v>
      </c>
      <c r="K43" t="s">
        <v>1039</v>
      </c>
      <c r="L43">
        <v>1368</v>
      </c>
      <c r="N43">
        <v>1011</v>
      </c>
      <c r="O43" t="s">
        <v>1040</v>
      </c>
      <c r="P43" t="s">
        <v>1040</v>
      </c>
      <c r="Q43">
        <v>1</v>
      </c>
      <c r="X43">
        <v>0.61</v>
      </c>
      <c r="Y43">
        <v>0</v>
      </c>
      <c r="Z43">
        <v>1328.8</v>
      </c>
      <c r="AA43">
        <v>687.23</v>
      </c>
      <c r="AB43">
        <v>0</v>
      </c>
      <c r="AC43">
        <v>0</v>
      </c>
      <c r="AD43">
        <v>1</v>
      </c>
      <c r="AE43">
        <v>0</v>
      </c>
      <c r="AF43" t="s">
        <v>23</v>
      </c>
      <c r="AG43">
        <v>0.52459999999999996</v>
      </c>
      <c r="AH43">
        <v>2</v>
      </c>
      <c r="AI43">
        <v>381999350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ROW(Source!A75)</f>
        <v>75</v>
      </c>
      <c r="B44">
        <v>381999355</v>
      </c>
      <c r="C44">
        <v>381999347</v>
      </c>
      <c r="D44">
        <v>342646017</v>
      </c>
      <c r="E44">
        <v>113</v>
      </c>
      <c r="F44">
        <v>1</v>
      </c>
      <c r="G44">
        <v>1</v>
      </c>
      <c r="H44">
        <v>3</v>
      </c>
      <c r="I44" t="s">
        <v>1042</v>
      </c>
      <c r="J44" t="s">
        <v>3</v>
      </c>
      <c r="K44" t="s">
        <v>1043</v>
      </c>
      <c r="L44">
        <v>3277935</v>
      </c>
      <c r="N44">
        <v>1013</v>
      </c>
      <c r="O44" t="s">
        <v>1044</v>
      </c>
      <c r="P44" t="s">
        <v>1044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14</v>
      </c>
      <c r="AG44">
        <v>0</v>
      </c>
      <c r="AH44">
        <v>2</v>
      </c>
      <c r="AI44">
        <v>381999351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ROW(Source!A76)</f>
        <v>76</v>
      </c>
      <c r="B45">
        <v>381999361</v>
      </c>
      <c r="C45">
        <v>381999356</v>
      </c>
      <c r="D45">
        <v>342640208</v>
      </c>
      <c r="E45">
        <v>113</v>
      </c>
      <c r="F45">
        <v>1</v>
      </c>
      <c r="G45">
        <v>1</v>
      </c>
      <c r="H45">
        <v>1</v>
      </c>
      <c r="I45" t="s">
        <v>1045</v>
      </c>
      <c r="J45" t="s">
        <v>3</v>
      </c>
      <c r="K45" t="s">
        <v>1046</v>
      </c>
      <c r="L45">
        <v>1191</v>
      </c>
      <c r="N45">
        <v>1013</v>
      </c>
      <c r="O45" t="s">
        <v>1034</v>
      </c>
      <c r="P45" t="s">
        <v>1034</v>
      </c>
      <c r="Q45">
        <v>1</v>
      </c>
      <c r="X45">
        <v>3</v>
      </c>
      <c r="Y45">
        <v>0</v>
      </c>
      <c r="Z45">
        <v>0</v>
      </c>
      <c r="AA45">
        <v>0</v>
      </c>
      <c r="AB45">
        <v>564.51</v>
      </c>
      <c r="AC45">
        <v>0</v>
      </c>
      <c r="AD45">
        <v>1</v>
      </c>
      <c r="AE45">
        <v>1</v>
      </c>
      <c r="AF45" t="s">
        <v>23</v>
      </c>
      <c r="AG45">
        <v>2.58</v>
      </c>
      <c r="AH45">
        <v>2</v>
      </c>
      <c r="AI45">
        <v>381999357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ROW(Source!A76)</f>
        <v>76</v>
      </c>
      <c r="B46">
        <v>381999362</v>
      </c>
      <c r="C46">
        <v>381999356</v>
      </c>
      <c r="D46">
        <v>342640393</v>
      </c>
      <c r="E46">
        <v>113</v>
      </c>
      <c r="F46">
        <v>1</v>
      </c>
      <c r="G46">
        <v>1</v>
      </c>
      <c r="H46">
        <v>1</v>
      </c>
      <c r="I46" t="s">
        <v>1035</v>
      </c>
      <c r="J46" t="s">
        <v>3</v>
      </c>
      <c r="K46" t="s">
        <v>1036</v>
      </c>
      <c r="L46">
        <v>1191</v>
      </c>
      <c r="N46">
        <v>1013</v>
      </c>
      <c r="O46" t="s">
        <v>1034</v>
      </c>
      <c r="P46" t="s">
        <v>1034</v>
      </c>
      <c r="Q46">
        <v>1</v>
      </c>
      <c r="X46">
        <v>0.99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23</v>
      </c>
      <c r="AG46">
        <v>0.85139999999999993</v>
      </c>
      <c r="AH46">
        <v>2</v>
      </c>
      <c r="AI46">
        <v>381999358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ROW(Source!A76)</f>
        <v>76</v>
      </c>
      <c r="B47">
        <v>381999363</v>
      </c>
      <c r="C47">
        <v>381999356</v>
      </c>
      <c r="D47">
        <v>342765498</v>
      </c>
      <c r="E47">
        <v>1</v>
      </c>
      <c r="F47">
        <v>1</v>
      </c>
      <c r="G47">
        <v>1</v>
      </c>
      <c r="H47">
        <v>2</v>
      </c>
      <c r="I47" t="s">
        <v>1037</v>
      </c>
      <c r="J47" t="s">
        <v>1038</v>
      </c>
      <c r="K47" t="s">
        <v>1039</v>
      </c>
      <c r="L47">
        <v>1368</v>
      </c>
      <c r="N47">
        <v>1011</v>
      </c>
      <c r="O47" t="s">
        <v>1040</v>
      </c>
      <c r="P47" t="s">
        <v>1040</v>
      </c>
      <c r="Q47">
        <v>1</v>
      </c>
      <c r="X47">
        <v>0.99</v>
      </c>
      <c r="Y47">
        <v>0</v>
      </c>
      <c r="Z47">
        <v>1328.8</v>
      </c>
      <c r="AA47">
        <v>687.23</v>
      </c>
      <c r="AB47">
        <v>0</v>
      </c>
      <c r="AC47">
        <v>0</v>
      </c>
      <c r="AD47">
        <v>1</v>
      </c>
      <c r="AE47">
        <v>0</v>
      </c>
      <c r="AF47" t="s">
        <v>23</v>
      </c>
      <c r="AG47">
        <v>0.85139999999999993</v>
      </c>
      <c r="AH47">
        <v>2</v>
      </c>
      <c r="AI47">
        <v>381999359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ROW(Source!A76)</f>
        <v>76</v>
      </c>
      <c r="B48">
        <v>381999364</v>
      </c>
      <c r="C48">
        <v>381999356</v>
      </c>
      <c r="D48">
        <v>342646017</v>
      </c>
      <c r="E48">
        <v>113</v>
      </c>
      <c r="F48">
        <v>1</v>
      </c>
      <c r="G48">
        <v>1</v>
      </c>
      <c r="H48">
        <v>3</v>
      </c>
      <c r="I48" t="s">
        <v>1042</v>
      </c>
      <c r="J48" t="s">
        <v>3</v>
      </c>
      <c r="K48" t="s">
        <v>1043</v>
      </c>
      <c r="L48">
        <v>3277935</v>
      </c>
      <c r="N48">
        <v>1013</v>
      </c>
      <c r="O48" t="s">
        <v>1044</v>
      </c>
      <c r="P48" t="s">
        <v>1044</v>
      </c>
      <c r="Q48">
        <v>1</v>
      </c>
      <c r="X48">
        <v>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14</v>
      </c>
      <c r="AG48">
        <v>0</v>
      </c>
      <c r="AH48">
        <v>2</v>
      </c>
      <c r="AI48">
        <v>381999360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ROW(Source!A77)</f>
        <v>77</v>
      </c>
      <c r="B49">
        <v>381999370</v>
      </c>
      <c r="C49">
        <v>381999365</v>
      </c>
      <c r="D49">
        <v>342640208</v>
      </c>
      <c r="E49">
        <v>113</v>
      </c>
      <c r="F49">
        <v>1</v>
      </c>
      <c r="G49">
        <v>1</v>
      </c>
      <c r="H49">
        <v>1</v>
      </c>
      <c r="I49" t="s">
        <v>1045</v>
      </c>
      <c r="J49" t="s">
        <v>3</v>
      </c>
      <c r="K49" t="s">
        <v>1046</v>
      </c>
      <c r="L49">
        <v>1191</v>
      </c>
      <c r="N49">
        <v>1013</v>
      </c>
      <c r="O49" t="s">
        <v>1034</v>
      </c>
      <c r="P49" t="s">
        <v>1034</v>
      </c>
      <c r="Q49">
        <v>1</v>
      </c>
      <c r="X49">
        <v>3</v>
      </c>
      <c r="Y49">
        <v>0</v>
      </c>
      <c r="Z49">
        <v>0</v>
      </c>
      <c r="AA49">
        <v>0</v>
      </c>
      <c r="AB49">
        <v>564.51</v>
      </c>
      <c r="AC49">
        <v>0</v>
      </c>
      <c r="AD49">
        <v>1</v>
      </c>
      <c r="AE49">
        <v>1</v>
      </c>
      <c r="AF49" t="s">
        <v>23</v>
      </c>
      <c r="AG49">
        <v>2.58</v>
      </c>
      <c r="AH49">
        <v>2</v>
      </c>
      <c r="AI49">
        <v>381999366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ROW(Source!A77)</f>
        <v>77</v>
      </c>
      <c r="B50">
        <v>381999371</v>
      </c>
      <c r="C50">
        <v>381999365</v>
      </c>
      <c r="D50">
        <v>342640393</v>
      </c>
      <c r="E50">
        <v>113</v>
      </c>
      <c r="F50">
        <v>1</v>
      </c>
      <c r="G50">
        <v>1</v>
      </c>
      <c r="H50">
        <v>1</v>
      </c>
      <c r="I50" t="s">
        <v>1035</v>
      </c>
      <c r="J50" t="s">
        <v>3</v>
      </c>
      <c r="K50" t="s">
        <v>1036</v>
      </c>
      <c r="L50">
        <v>1191</v>
      </c>
      <c r="N50">
        <v>1013</v>
      </c>
      <c r="O50" t="s">
        <v>1034</v>
      </c>
      <c r="P50" t="s">
        <v>1034</v>
      </c>
      <c r="Q50">
        <v>1</v>
      </c>
      <c r="X50">
        <v>1.28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23</v>
      </c>
      <c r="AG50">
        <v>1.1008</v>
      </c>
      <c r="AH50">
        <v>2</v>
      </c>
      <c r="AI50">
        <v>381999367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ROW(Source!A77)</f>
        <v>77</v>
      </c>
      <c r="B51">
        <v>381999372</v>
      </c>
      <c r="C51">
        <v>381999365</v>
      </c>
      <c r="D51">
        <v>342765498</v>
      </c>
      <c r="E51">
        <v>1</v>
      </c>
      <c r="F51">
        <v>1</v>
      </c>
      <c r="G51">
        <v>1</v>
      </c>
      <c r="H51">
        <v>2</v>
      </c>
      <c r="I51" t="s">
        <v>1037</v>
      </c>
      <c r="J51" t="s">
        <v>1038</v>
      </c>
      <c r="K51" t="s">
        <v>1039</v>
      </c>
      <c r="L51">
        <v>1368</v>
      </c>
      <c r="N51">
        <v>1011</v>
      </c>
      <c r="O51" t="s">
        <v>1040</v>
      </c>
      <c r="P51" t="s">
        <v>1040</v>
      </c>
      <c r="Q51">
        <v>1</v>
      </c>
      <c r="X51">
        <v>1.28</v>
      </c>
      <c r="Y51">
        <v>0</v>
      </c>
      <c r="Z51">
        <v>1328.8</v>
      </c>
      <c r="AA51">
        <v>687.23</v>
      </c>
      <c r="AB51">
        <v>0</v>
      </c>
      <c r="AC51">
        <v>0</v>
      </c>
      <c r="AD51">
        <v>1</v>
      </c>
      <c r="AE51">
        <v>0</v>
      </c>
      <c r="AF51" t="s">
        <v>23</v>
      </c>
      <c r="AG51">
        <v>1.1008</v>
      </c>
      <c r="AH51">
        <v>2</v>
      </c>
      <c r="AI51">
        <v>381999368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ROW(Source!A77)</f>
        <v>77</v>
      </c>
      <c r="B52">
        <v>381999373</v>
      </c>
      <c r="C52">
        <v>381999365</v>
      </c>
      <c r="D52">
        <v>342646017</v>
      </c>
      <c r="E52">
        <v>113</v>
      </c>
      <c r="F52">
        <v>1</v>
      </c>
      <c r="G52">
        <v>1</v>
      </c>
      <c r="H52">
        <v>3</v>
      </c>
      <c r="I52" t="s">
        <v>1042</v>
      </c>
      <c r="J52" t="s">
        <v>3</v>
      </c>
      <c r="K52" t="s">
        <v>1043</v>
      </c>
      <c r="L52">
        <v>3277935</v>
      </c>
      <c r="N52">
        <v>1013</v>
      </c>
      <c r="O52" t="s">
        <v>1044</v>
      </c>
      <c r="P52" t="s">
        <v>1044</v>
      </c>
      <c r="Q52">
        <v>1</v>
      </c>
      <c r="X52">
        <v>2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 t="s">
        <v>14</v>
      </c>
      <c r="AG52">
        <v>0</v>
      </c>
      <c r="AH52">
        <v>2</v>
      </c>
      <c r="AI52">
        <v>381999369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ROW(Source!A78)</f>
        <v>78</v>
      </c>
      <c r="B53">
        <v>381999379</v>
      </c>
      <c r="C53">
        <v>381999374</v>
      </c>
      <c r="D53">
        <v>342640208</v>
      </c>
      <c r="E53">
        <v>113</v>
      </c>
      <c r="F53">
        <v>1</v>
      </c>
      <c r="G53">
        <v>1</v>
      </c>
      <c r="H53">
        <v>1</v>
      </c>
      <c r="I53" t="s">
        <v>1045</v>
      </c>
      <c r="J53" t="s">
        <v>3</v>
      </c>
      <c r="K53" t="s">
        <v>1046</v>
      </c>
      <c r="L53">
        <v>1191</v>
      </c>
      <c r="N53">
        <v>1013</v>
      </c>
      <c r="O53" t="s">
        <v>1034</v>
      </c>
      <c r="P53" t="s">
        <v>1034</v>
      </c>
      <c r="Q53">
        <v>1</v>
      </c>
      <c r="X53">
        <v>4</v>
      </c>
      <c r="Y53">
        <v>0</v>
      </c>
      <c r="Z53">
        <v>0</v>
      </c>
      <c r="AA53">
        <v>0</v>
      </c>
      <c r="AB53">
        <v>564.51</v>
      </c>
      <c r="AC53">
        <v>0</v>
      </c>
      <c r="AD53">
        <v>1</v>
      </c>
      <c r="AE53">
        <v>1</v>
      </c>
      <c r="AF53" t="s">
        <v>23</v>
      </c>
      <c r="AG53">
        <v>3.44</v>
      </c>
      <c r="AH53">
        <v>2</v>
      </c>
      <c r="AI53">
        <v>381999375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ROW(Source!A78)</f>
        <v>78</v>
      </c>
      <c r="B54">
        <v>381999380</v>
      </c>
      <c r="C54">
        <v>381999374</v>
      </c>
      <c r="D54">
        <v>342640393</v>
      </c>
      <c r="E54">
        <v>113</v>
      </c>
      <c r="F54">
        <v>1</v>
      </c>
      <c r="G54">
        <v>1</v>
      </c>
      <c r="H54">
        <v>1</v>
      </c>
      <c r="I54" t="s">
        <v>1035</v>
      </c>
      <c r="J54" t="s">
        <v>3</v>
      </c>
      <c r="K54" t="s">
        <v>1036</v>
      </c>
      <c r="L54">
        <v>1191</v>
      </c>
      <c r="N54">
        <v>1013</v>
      </c>
      <c r="O54" t="s">
        <v>1034</v>
      </c>
      <c r="P54" t="s">
        <v>1034</v>
      </c>
      <c r="Q54">
        <v>1</v>
      </c>
      <c r="X54">
        <v>2.09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23</v>
      </c>
      <c r="AG54">
        <v>1.7973999999999999</v>
      </c>
      <c r="AH54">
        <v>2</v>
      </c>
      <c r="AI54">
        <v>381999376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ROW(Source!A78)</f>
        <v>78</v>
      </c>
      <c r="B55">
        <v>381999381</v>
      </c>
      <c r="C55">
        <v>381999374</v>
      </c>
      <c r="D55">
        <v>342765498</v>
      </c>
      <c r="E55">
        <v>1</v>
      </c>
      <c r="F55">
        <v>1</v>
      </c>
      <c r="G55">
        <v>1</v>
      </c>
      <c r="H55">
        <v>2</v>
      </c>
      <c r="I55" t="s">
        <v>1037</v>
      </c>
      <c r="J55" t="s">
        <v>1038</v>
      </c>
      <c r="K55" t="s">
        <v>1039</v>
      </c>
      <c r="L55">
        <v>1368</v>
      </c>
      <c r="N55">
        <v>1011</v>
      </c>
      <c r="O55" t="s">
        <v>1040</v>
      </c>
      <c r="P55" t="s">
        <v>1040</v>
      </c>
      <c r="Q55">
        <v>1</v>
      </c>
      <c r="X55">
        <v>2.09</v>
      </c>
      <c r="Y55">
        <v>0</v>
      </c>
      <c r="Z55">
        <v>1328.8</v>
      </c>
      <c r="AA55">
        <v>687.23</v>
      </c>
      <c r="AB55">
        <v>0</v>
      </c>
      <c r="AC55">
        <v>0</v>
      </c>
      <c r="AD55">
        <v>1</v>
      </c>
      <c r="AE55">
        <v>0</v>
      </c>
      <c r="AF55" t="s">
        <v>23</v>
      </c>
      <c r="AG55">
        <v>1.7973999999999999</v>
      </c>
      <c r="AH55">
        <v>2</v>
      </c>
      <c r="AI55">
        <v>381999377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ROW(Source!A78)</f>
        <v>78</v>
      </c>
      <c r="B56">
        <v>381999382</v>
      </c>
      <c r="C56">
        <v>381999374</v>
      </c>
      <c r="D56">
        <v>342646017</v>
      </c>
      <c r="E56">
        <v>113</v>
      </c>
      <c r="F56">
        <v>1</v>
      </c>
      <c r="G56">
        <v>1</v>
      </c>
      <c r="H56">
        <v>3</v>
      </c>
      <c r="I56" t="s">
        <v>1042</v>
      </c>
      <c r="J56" t="s">
        <v>3</v>
      </c>
      <c r="K56" t="s">
        <v>1043</v>
      </c>
      <c r="L56">
        <v>3277935</v>
      </c>
      <c r="N56">
        <v>1013</v>
      </c>
      <c r="O56" t="s">
        <v>1044</v>
      </c>
      <c r="P56" t="s">
        <v>1044</v>
      </c>
      <c r="Q56">
        <v>1</v>
      </c>
      <c r="X56">
        <v>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14</v>
      </c>
      <c r="AG56">
        <v>0</v>
      </c>
      <c r="AH56">
        <v>2</v>
      </c>
      <c r="AI56">
        <v>381999378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ROW(Source!A79)</f>
        <v>79</v>
      </c>
      <c r="B57">
        <v>381999388</v>
      </c>
      <c r="C57">
        <v>381999383</v>
      </c>
      <c r="D57">
        <v>342640208</v>
      </c>
      <c r="E57">
        <v>113</v>
      </c>
      <c r="F57">
        <v>1</v>
      </c>
      <c r="G57">
        <v>1</v>
      </c>
      <c r="H57">
        <v>1</v>
      </c>
      <c r="I57" t="s">
        <v>1045</v>
      </c>
      <c r="J57" t="s">
        <v>3</v>
      </c>
      <c r="K57" t="s">
        <v>1046</v>
      </c>
      <c r="L57">
        <v>1191</v>
      </c>
      <c r="N57">
        <v>1013</v>
      </c>
      <c r="O57" t="s">
        <v>1034</v>
      </c>
      <c r="P57" t="s">
        <v>1034</v>
      </c>
      <c r="Q57">
        <v>1</v>
      </c>
      <c r="X57">
        <v>3</v>
      </c>
      <c r="Y57">
        <v>0</v>
      </c>
      <c r="Z57">
        <v>0</v>
      </c>
      <c r="AA57">
        <v>0</v>
      </c>
      <c r="AB57">
        <v>564.51</v>
      </c>
      <c r="AC57">
        <v>0</v>
      </c>
      <c r="AD57">
        <v>1</v>
      </c>
      <c r="AE57">
        <v>1</v>
      </c>
      <c r="AF57" t="s">
        <v>23</v>
      </c>
      <c r="AG57">
        <v>2.58</v>
      </c>
      <c r="AH57">
        <v>2</v>
      </c>
      <c r="AI57">
        <v>381999384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ROW(Source!A79)</f>
        <v>79</v>
      </c>
      <c r="B58">
        <v>381999389</v>
      </c>
      <c r="C58">
        <v>381999383</v>
      </c>
      <c r="D58">
        <v>342640393</v>
      </c>
      <c r="E58">
        <v>113</v>
      </c>
      <c r="F58">
        <v>1</v>
      </c>
      <c r="G58">
        <v>1</v>
      </c>
      <c r="H58">
        <v>1</v>
      </c>
      <c r="I58" t="s">
        <v>1035</v>
      </c>
      <c r="J58" t="s">
        <v>3</v>
      </c>
      <c r="K58" t="s">
        <v>1036</v>
      </c>
      <c r="L58">
        <v>1191</v>
      </c>
      <c r="N58">
        <v>1013</v>
      </c>
      <c r="O58" t="s">
        <v>1034</v>
      </c>
      <c r="P58" t="s">
        <v>1034</v>
      </c>
      <c r="Q58">
        <v>1</v>
      </c>
      <c r="X58">
        <v>1.28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2</v>
      </c>
      <c r="AF58" t="s">
        <v>23</v>
      </c>
      <c r="AG58">
        <v>1.1008</v>
      </c>
      <c r="AH58">
        <v>2</v>
      </c>
      <c r="AI58">
        <v>381999385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ROW(Source!A79)</f>
        <v>79</v>
      </c>
      <c r="B59">
        <v>381999390</v>
      </c>
      <c r="C59">
        <v>381999383</v>
      </c>
      <c r="D59">
        <v>342765498</v>
      </c>
      <c r="E59">
        <v>1</v>
      </c>
      <c r="F59">
        <v>1</v>
      </c>
      <c r="G59">
        <v>1</v>
      </c>
      <c r="H59">
        <v>2</v>
      </c>
      <c r="I59" t="s">
        <v>1037</v>
      </c>
      <c r="J59" t="s">
        <v>1038</v>
      </c>
      <c r="K59" t="s">
        <v>1039</v>
      </c>
      <c r="L59">
        <v>1368</v>
      </c>
      <c r="N59">
        <v>1011</v>
      </c>
      <c r="O59" t="s">
        <v>1040</v>
      </c>
      <c r="P59" t="s">
        <v>1040</v>
      </c>
      <c r="Q59">
        <v>1</v>
      </c>
      <c r="X59">
        <v>1.28</v>
      </c>
      <c r="Y59">
        <v>0</v>
      </c>
      <c r="Z59">
        <v>1328.8</v>
      </c>
      <c r="AA59">
        <v>687.23</v>
      </c>
      <c r="AB59">
        <v>0</v>
      </c>
      <c r="AC59">
        <v>0</v>
      </c>
      <c r="AD59">
        <v>1</v>
      </c>
      <c r="AE59">
        <v>0</v>
      </c>
      <c r="AF59" t="s">
        <v>23</v>
      </c>
      <c r="AG59">
        <v>1.1008</v>
      </c>
      <c r="AH59">
        <v>2</v>
      </c>
      <c r="AI59">
        <v>381999386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ROW(Source!A79)</f>
        <v>79</v>
      </c>
      <c r="B60">
        <v>381999391</v>
      </c>
      <c r="C60">
        <v>381999383</v>
      </c>
      <c r="D60">
        <v>342646017</v>
      </c>
      <c r="E60">
        <v>113</v>
      </c>
      <c r="F60">
        <v>1</v>
      </c>
      <c r="G60">
        <v>1</v>
      </c>
      <c r="H60">
        <v>3</v>
      </c>
      <c r="I60" t="s">
        <v>1042</v>
      </c>
      <c r="J60" t="s">
        <v>3</v>
      </c>
      <c r="K60" t="s">
        <v>1043</v>
      </c>
      <c r="L60">
        <v>3277935</v>
      </c>
      <c r="N60">
        <v>1013</v>
      </c>
      <c r="O60" t="s">
        <v>1044</v>
      </c>
      <c r="P60" t="s">
        <v>1044</v>
      </c>
      <c r="Q60">
        <v>1</v>
      </c>
      <c r="X60">
        <v>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14</v>
      </c>
      <c r="AG60">
        <v>0</v>
      </c>
      <c r="AH60">
        <v>2</v>
      </c>
      <c r="AI60">
        <v>381999387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ROW(Source!A80)</f>
        <v>80</v>
      </c>
      <c r="B61">
        <v>381999397</v>
      </c>
      <c r="C61">
        <v>381999392</v>
      </c>
      <c r="D61">
        <v>342640208</v>
      </c>
      <c r="E61">
        <v>113</v>
      </c>
      <c r="F61">
        <v>1</v>
      </c>
      <c r="G61">
        <v>1</v>
      </c>
      <c r="H61">
        <v>1</v>
      </c>
      <c r="I61" t="s">
        <v>1045</v>
      </c>
      <c r="J61" t="s">
        <v>3</v>
      </c>
      <c r="K61" t="s">
        <v>1046</v>
      </c>
      <c r="L61">
        <v>1191</v>
      </c>
      <c r="N61">
        <v>1013</v>
      </c>
      <c r="O61" t="s">
        <v>1034</v>
      </c>
      <c r="P61" t="s">
        <v>1034</v>
      </c>
      <c r="Q61">
        <v>1</v>
      </c>
      <c r="X61">
        <v>4</v>
      </c>
      <c r="Y61">
        <v>0</v>
      </c>
      <c r="Z61">
        <v>0</v>
      </c>
      <c r="AA61">
        <v>0</v>
      </c>
      <c r="AB61">
        <v>564.51</v>
      </c>
      <c r="AC61">
        <v>0</v>
      </c>
      <c r="AD61">
        <v>1</v>
      </c>
      <c r="AE61">
        <v>1</v>
      </c>
      <c r="AF61" t="s">
        <v>23</v>
      </c>
      <c r="AG61">
        <v>3.44</v>
      </c>
      <c r="AH61">
        <v>2</v>
      </c>
      <c r="AI61">
        <v>381999393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ROW(Source!A80)</f>
        <v>80</v>
      </c>
      <c r="B62">
        <v>381999398</v>
      </c>
      <c r="C62">
        <v>381999392</v>
      </c>
      <c r="D62">
        <v>342640393</v>
      </c>
      <c r="E62">
        <v>113</v>
      </c>
      <c r="F62">
        <v>1</v>
      </c>
      <c r="G62">
        <v>1</v>
      </c>
      <c r="H62">
        <v>1</v>
      </c>
      <c r="I62" t="s">
        <v>1035</v>
      </c>
      <c r="J62" t="s">
        <v>3</v>
      </c>
      <c r="K62" t="s">
        <v>1036</v>
      </c>
      <c r="L62">
        <v>1191</v>
      </c>
      <c r="N62">
        <v>1013</v>
      </c>
      <c r="O62" t="s">
        <v>1034</v>
      </c>
      <c r="P62" t="s">
        <v>1034</v>
      </c>
      <c r="Q62">
        <v>1</v>
      </c>
      <c r="X62">
        <v>2.09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23</v>
      </c>
      <c r="AG62">
        <v>1.7973999999999999</v>
      </c>
      <c r="AH62">
        <v>2</v>
      </c>
      <c r="AI62">
        <v>381999394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ROW(Source!A80)</f>
        <v>80</v>
      </c>
      <c r="B63">
        <v>381999399</v>
      </c>
      <c r="C63">
        <v>381999392</v>
      </c>
      <c r="D63">
        <v>342765498</v>
      </c>
      <c r="E63">
        <v>1</v>
      </c>
      <c r="F63">
        <v>1</v>
      </c>
      <c r="G63">
        <v>1</v>
      </c>
      <c r="H63">
        <v>2</v>
      </c>
      <c r="I63" t="s">
        <v>1037</v>
      </c>
      <c r="J63" t="s">
        <v>1038</v>
      </c>
      <c r="K63" t="s">
        <v>1039</v>
      </c>
      <c r="L63">
        <v>1368</v>
      </c>
      <c r="N63">
        <v>1011</v>
      </c>
      <c r="O63" t="s">
        <v>1040</v>
      </c>
      <c r="P63" t="s">
        <v>1040</v>
      </c>
      <c r="Q63">
        <v>1</v>
      </c>
      <c r="X63">
        <v>2.09</v>
      </c>
      <c r="Y63">
        <v>0</v>
      </c>
      <c r="Z63">
        <v>1328.8</v>
      </c>
      <c r="AA63">
        <v>687.23</v>
      </c>
      <c r="AB63">
        <v>0</v>
      </c>
      <c r="AC63">
        <v>0</v>
      </c>
      <c r="AD63">
        <v>1</v>
      </c>
      <c r="AE63">
        <v>0</v>
      </c>
      <c r="AF63" t="s">
        <v>23</v>
      </c>
      <c r="AG63">
        <v>1.7973999999999999</v>
      </c>
      <c r="AH63">
        <v>2</v>
      </c>
      <c r="AI63">
        <v>381999395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ROW(Source!A80)</f>
        <v>80</v>
      </c>
      <c r="B64">
        <v>381999400</v>
      </c>
      <c r="C64">
        <v>381999392</v>
      </c>
      <c r="D64">
        <v>342646017</v>
      </c>
      <c r="E64">
        <v>113</v>
      </c>
      <c r="F64">
        <v>1</v>
      </c>
      <c r="G64">
        <v>1</v>
      </c>
      <c r="H64">
        <v>3</v>
      </c>
      <c r="I64" t="s">
        <v>1042</v>
      </c>
      <c r="J64" t="s">
        <v>3</v>
      </c>
      <c r="K64" t="s">
        <v>1043</v>
      </c>
      <c r="L64">
        <v>3277935</v>
      </c>
      <c r="N64">
        <v>1013</v>
      </c>
      <c r="O64" t="s">
        <v>1044</v>
      </c>
      <c r="P64" t="s">
        <v>1044</v>
      </c>
      <c r="Q64">
        <v>1</v>
      </c>
      <c r="X64">
        <v>2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14</v>
      </c>
      <c r="AG64">
        <v>0</v>
      </c>
      <c r="AH64">
        <v>2</v>
      </c>
      <c r="AI64">
        <v>381999396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ROW(Source!A81)</f>
        <v>81</v>
      </c>
      <c r="B65">
        <v>381999406</v>
      </c>
      <c r="C65">
        <v>381999401</v>
      </c>
      <c r="D65">
        <v>342640208</v>
      </c>
      <c r="E65">
        <v>113</v>
      </c>
      <c r="F65">
        <v>1</v>
      </c>
      <c r="G65">
        <v>1</v>
      </c>
      <c r="H65">
        <v>1</v>
      </c>
      <c r="I65" t="s">
        <v>1045</v>
      </c>
      <c r="J65" t="s">
        <v>3</v>
      </c>
      <c r="K65" t="s">
        <v>1046</v>
      </c>
      <c r="L65">
        <v>1191</v>
      </c>
      <c r="N65">
        <v>1013</v>
      </c>
      <c r="O65" t="s">
        <v>1034</v>
      </c>
      <c r="P65" t="s">
        <v>1034</v>
      </c>
      <c r="Q65">
        <v>1</v>
      </c>
      <c r="X65">
        <v>3</v>
      </c>
      <c r="Y65">
        <v>0</v>
      </c>
      <c r="Z65">
        <v>0</v>
      </c>
      <c r="AA65">
        <v>0</v>
      </c>
      <c r="AB65">
        <v>564.51</v>
      </c>
      <c r="AC65">
        <v>0</v>
      </c>
      <c r="AD65">
        <v>1</v>
      </c>
      <c r="AE65">
        <v>1</v>
      </c>
      <c r="AF65" t="s">
        <v>23</v>
      </c>
      <c r="AG65">
        <v>2.58</v>
      </c>
      <c r="AH65">
        <v>2</v>
      </c>
      <c r="AI65">
        <v>381999402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ROW(Source!A81)</f>
        <v>81</v>
      </c>
      <c r="B66">
        <v>381999407</v>
      </c>
      <c r="C66">
        <v>381999401</v>
      </c>
      <c r="D66">
        <v>342640393</v>
      </c>
      <c r="E66">
        <v>113</v>
      </c>
      <c r="F66">
        <v>1</v>
      </c>
      <c r="G66">
        <v>1</v>
      </c>
      <c r="H66">
        <v>1</v>
      </c>
      <c r="I66" t="s">
        <v>1035</v>
      </c>
      <c r="J66" t="s">
        <v>3</v>
      </c>
      <c r="K66" t="s">
        <v>1036</v>
      </c>
      <c r="L66">
        <v>1191</v>
      </c>
      <c r="N66">
        <v>1013</v>
      </c>
      <c r="O66" t="s">
        <v>1034</v>
      </c>
      <c r="P66" t="s">
        <v>1034</v>
      </c>
      <c r="Q66">
        <v>1</v>
      </c>
      <c r="X66">
        <v>1.28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23</v>
      </c>
      <c r="AG66">
        <v>1.1008</v>
      </c>
      <c r="AH66">
        <v>2</v>
      </c>
      <c r="AI66">
        <v>381999403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ROW(Source!A81)</f>
        <v>81</v>
      </c>
      <c r="B67">
        <v>381999408</v>
      </c>
      <c r="C67">
        <v>381999401</v>
      </c>
      <c r="D67">
        <v>342765498</v>
      </c>
      <c r="E67">
        <v>1</v>
      </c>
      <c r="F67">
        <v>1</v>
      </c>
      <c r="G67">
        <v>1</v>
      </c>
      <c r="H67">
        <v>2</v>
      </c>
      <c r="I67" t="s">
        <v>1037</v>
      </c>
      <c r="J67" t="s">
        <v>1038</v>
      </c>
      <c r="K67" t="s">
        <v>1039</v>
      </c>
      <c r="L67">
        <v>1368</v>
      </c>
      <c r="N67">
        <v>1011</v>
      </c>
      <c r="O67" t="s">
        <v>1040</v>
      </c>
      <c r="P67" t="s">
        <v>1040</v>
      </c>
      <c r="Q67">
        <v>1</v>
      </c>
      <c r="X67">
        <v>1.28</v>
      </c>
      <c r="Y67">
        <v>0</v>
      </c>
      <c r="Z67">
        <v>1328.8</v>
      </c>
      <c r="AA67">
        <v>687.23</v>
      </c>
      <c r="AB67">
        <v>0</v>
      </c>
      <c r="AC67">
        <v>0</v>
      </c>
      <c r="AD67">
        <v>1</v>
      </c>
      <c r="AE67">
        <v>0</v>
      </c>
      <c r="AF67" t="s">
        <v>23</v>
      </c>
      <c r="AG67">
        <v>1.1008</v>
      </c>
      <c r="AH67">
        <v>2</v>
      </c>
      <c r="AI67">
        <v>381999404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ROW(Source!A81)</f>
        <v>81</v>
      </c>
      <c r="B68">
        <v>381999409</v>
      </c>
      <c r="C68">
        <v>381999401</v>
      </c>
      <c r="D68">
        <v>342646017</v>
      </c>
      <c r="E68">
        <v>113</v>
      </c>
      <c r="F68">
        <v>1</v>
      </c>
      <c r="G68">
        <v>1</v>
      </c>
      <c r="H68">
        <v>3</v>
      </c>
      <c r="I68" t="s">
        <v>1042</v>
      </c>
      <c r="J68" t="s">
        <v>3</v>
      </c>
      <c r="K68" t="s">
        <v>1043</v>
      </c>
      <c r="L68">
        <v>3277935</v>
      </c>
      <c r="N68">
        <v>1013</v>
      </c>
      <c r="O68" t="s">
        <v>1044</v>
      </c>
      <c r="P68" t="s">
        <v>1044</v>
      </c>
      <c r="Q68">
        <v>1</v>
      </c>
      <c r="X68">
        <v>2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14</v>
      </c>
      <c r="AG68">
        <v>0</v>
      </c>
      <c r="AH68">
        <v>2</v>
      </c>
      <c r="AI68">
        <v>381999405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ROW(Source!A82)</f>
        <v>82</v>
      </c>
      <c r="B69">
        <v>381999415</v>
      </c>
      <c r="C69">
        <v>381999410</v>
      </c>
      <c r="D69">
        <v>342640208</v>
      </c>
      <c r="E69">
        <v>113</v>
      </c>
      <c r="F69">
        <v>1</v>
      </c>
      <c r="G69">
        <v>1</v>
      </c>
      <c r="H69">
        <v>1</v>
      </c>
      <c r="I69" t="s">
        <v>1045</v>
      </c>
      <c r="J69" t="s">
        <v>3</v>
      </c>
      <c r="K69" t="s">
        <v>1046</v>
      </c>
      <c r="L69">
        <v>1191</v>
      </c>
      <c r="N69">
        <v>1013</v>
      </c>
      <c r="O69" t="s">
        <v>1034</v>
      </c>
      <c r="P69" t="s">
        <v>1034</v>
      </c>
      <c r="Q69">
        <v>1</v>
      </c>
      <c r="X69">
        <v>4</v>
      </c>
      <c r="Y69">
        <v>0</v>
      </c>
      <c r="Z69">
        <v>0</v>
      </c>
      <c r="AA69">
        <v>0</v>
      </c>
      <c r="AB69">
        <v>564.51</v>
      </c>
      <c r="AC69">
        <v>0</v>
      </c>
      <c r="AD69">
        <v>1</v>
      </c>
      <c r="AE69">
        <v>1</v>
      </c>
      <c r="AF69" t="s">
        <v>23</v>
      </c>
      <c r="AG69">
        <v>3.44</v>
      </c>
      <c r="AH69">
        <v>2</v>
      </c>
      <c r="AI69">
        <v>381999411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ROW(Source!A82)</f>
        <v>82</v>
      </c>
      <c r="B70">
        <v>381999416</v>
      </c>
      <c r="C70">
        <v>381999410</v>
      </c>
      <c r="D70">
        <v>342640393</v>
      </c>
      <c r="E70">
        <v>113</v>
      </c>
      <c r="F70">
        <v>1</v>
      </c>
      <c r="G70">
        <v>1</v>
      </c>
      <c r="H70">
        <v>1</v>
      </c>
      <c r="I70" t="s">
        <v>1035</v>
      </c>
      <c r="J70" t="s">
        <v>3</v>
      </c>
      <c r="K70" t="s">
        <v>1036</v>
      </c>
      <c r="L70">
        <v>1191</v>
      </c>
      <c r="N70">
        <v>1013</v>
      </c>
      <c r="O70" t="s">
        <v>1034</v>
      </c>
      <c r="P70" t="s">
        <v>1034</v>
      </c>
      <c r="Q70">
        <v>1</v>
      </c>
      <c r="X70">
        <v>2.09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23</v>
      </c>
      <c r="AG70">
        <v>1.7973999999999999</v>
      </c>
      <c r="AH70">
        <v>2</v>
      </c>
      <c r="AI70">
        <v>381999412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ROW(Source!A82)</f>
        <v>82</v>
      </c>
      <c r="B71">
        <v>381999417</v>
      </c>
      <c r="C71">
        <v>381999410</v>
      </c>
      <c r="D71">
        <v>342765498</v>
      </c>
      <c r="E71">
        <v>1</v>
      </c>
      <c r="F71">
        <v>1</v>
      </c>
      <c r="G71">
        <v>1</v>
      </c>
      <c r="H71">
        <v>2</v>
      </c>
      <c r="I71" t="s">
        <v>1037</v>
      </c>
      <c r="J71" t="s">
        <v>1038</v>
      </c>
      <c r="K71" t="s">
        <v>1039</v>
      </c>
      <c r="L71">
        <v>1368</v>
      </c>
      <c r="N71">
        <v>1011</v>
      </c>
      <c r="O71" t="s">
        <v>1040</v>
      </c>
      <c r="P71" t="s">
        <v>1040</v>
      </c>
      <c r="Q71">
        <v>1</v>
      </c>
      <c r="X71">
        <v>2.09</v>
      </c>
      <c r="Y71">
        <v>0</v>
      </c>
      <c r="Z71">
        <v>1328.8</v>
      </c>
      <c r="AA71">
        <v>687.23</v>
      </c>
      <c r="AB71">
        <v>0</v>
      </c>
      <c r="AC71">
        <v>0</v>
      </c>
      <c r="AD71">
        <v>1</v>
      </c>
      <c r="AE71">
        <v>0</v>
      </c>
      <c r="AF71" t="s">
        <v>23</v>
      </c>
      <c r="AG71">
        <v>1.7973999999999999</v>
      </c>
      <c r="AH71">
        <v>2</v>
      </c>
      <c r="AI71">
        <v>381999413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ROW(Source!A82)</f>
        <v>82</v>
      </c>
      <c r="B72">
        <v>381999418</v>
      </c>
      <c r="C72">
        <v>381999410</v>
      </c>
      <c r="D72">
        <v>342646017</v>
      </c>
      <c r="E72">
        <v>113</v>
      </c>
      <c r="F72">
        <v>1</v>
      </c>
      <c r="G72">
        <v>1</v>
      </c>
      <c r="H72">
        <v>3</v>
      </c>
      <c r="I72" t="s">
        <v>1042</v>
      </c>
      <c r="J72" t="s">
        <v>3</v>
      </c>
      <c r="K72" t="s">
        <v>1043</v>
      </c>
      <c r="L72">
        <v>3277935</v>
      </c>
      <c r="N72">
        <v>1013</v>
      </c>
      <c r="O72" t="s">
        <v>1044</v>
      </c>
      <c r="P72" t="s">
        <v>1044</v>
      </c>
      <c r="Q72">
        <v>1</v>
      </c>
      <c r="X72">
        <v>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14</v>
      </c>
      <c r="AG72">
        <v>0</v>
      </c>
      <c r="AH72">
        <v>2</v>
      </c>
      <c r="AI72">
        <v>381999414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ROW(Source!A83)</f>
        <v>83</v>
      </c>
      <c r="B73">
        <v>381999424</v>
      </c>
      <c r="C73">
        <v>381999419</v>
      </c>
      <c r="D73">
        <v>342640208</v>
      </c>
      <c r="E73">
        <v>113</v>
      </c>
      <c r="F73">
        <v>1</v>
      </c>
      <c r="G73">
        <v>1</v>
      </c>
      <c r="H73">
        <v>1</v>
      </c>
      <c r="I73" t="s">
        <v>1045</v>
      </c>
      <c r="J73" t="s">
        <v>3</v>
      </c>
      <c r="K73" t="s">
        <v>1046</v>
      </c>
      <c r="L73">
        <v>1191</v>
      </c>
      <c r="N73">
        <v>1013</v>
      </c>
      <c r="O73" t="s">
        <v>1034</v>
      </c>
      <c r="P73" t="s">
        <v>1034</v>
      </c>
      <c r="Q73">
        <v>1</v>
      </c>
      <c r="X73">
        <v>3</v>
      </c>
      <c r="Y73">
        <v>0</v>
      </c>
      <c r="Z73">
        <v>0</v>
      </c>
      <c r="AA73">
        <v>0</v>
      </c>
      <c r="AB73">
        <v>564.51</v>
      </c>
      <c r="AC73">
        <v>0</v>
      </c>
      <c r="AD73">
        <v>1</v>
      </c>
      <c r="AE73">
        <v>1</v>
      </c>
      <c r="AF73" t="s">
        <v>23</v>
      </c>
      <c r="AG73">
        <v>2.58</v>
      </c>
      <c r="AH73">
        <v>2</v>
      </c>
      <c r="AI73">
        <v>381999420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ROW(Source!A83)</f>
        <v>83</v>
      </c>
      <c r="B74">
        <v>381999425</v>
      </c>
      <c r="C74">
        <v>381999419</v>
      </c>
      <c r="D74">
        <v>342640393</v>
      </c>
      <c r="E74">
        <v>113</v>
      </c>
      <c r="F74">
        <v>1</v>
      </c>
      <c r="G74">
        <v>1</v>
      </c>
      <c r="H74">
        <v>1</v>
      </c>
      <c r="I74" t="s">
        <v>1035</v>
      </c>
      <c r="J74" t="s">
        <v>3</v>
      </c>
      <c r="K74" t="s">
        <v>1036</v>
      </c>
      <c r="L74">
        <v>1191</v>
      </c>
      <c r="N74">
        <v>1013</v>
      </c>
      <c r="O74" t="s">
        <v>1034</v>
      </c>
      <c r="P74" t="s">
        <v>1034</v>
      </c>
      <c r="Q74">
        <v>1</v>
      </c>
      <c r="X74">
        <v>1.28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23</v>
      </c>
      <c r="AG74">
        <v>1.1008</v>
      </c>
      <c r="AH74">
        <v>2</v>
      </c>
      <c r="AI74">
        <v>381999421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ROW(Source!A83)</f>
        <v>83</v>
      </c>
      <c r="B75">
        <v>381999426</v>
      </c>
      <c r="C75">
        <v>381999419</v>
      </c>
      <c r="D75">
        <v>342765498</v>
      </c>
      <c r="E75">
        <v>1</v>
      </c>
      <c r="F75">
        <v>1</v>
      </c>
      <c r="G75">
        <v>1</v>
      </c>
      <c r="H75">
        <v>2</v>
      </c>
      <c r="I75" t="s">
        <v>1037</v>
      </c>
      <c r="J75" t="s">
        <v>1038</v>
      </c>
      <c r="K75" t="s">
        <v>1039</v>
      </c>
      <c r="L75">
        <v>1368</v>
      </c>
      <c r="N75">
        <v>1011</v>
      </c>
      <c r="O75" t="s">
        <v>1040</v>
      </c>
      <c r="P75" t="s">
        <v>1040</v>
      </c>
      <c r="Q75">
        <v>1</v>
      </c>
      <c r="X75">
        <v>1.28</v>
      </c>
      <c r="Y75">
        <v>0</v>
      </c>
      <c r="Z75">
        <v>1328.8</v>
      </c>
      <c r="AA75">
        <v>687.23</v>
      </c>
      <c r="AB75">
        <v>0</v>
      </c>
      <c r="AC75">
        <v>0</v>
      </c>
      <c r="AD75">
        <v>1</v>
      </c>
      <c r="AE75">
        <v>0</v>
      </c>
      <c r="AF75" t="s">
        <v>23</v>
      </c>
      <c r="AG75">
        <v>1.1008</v>
      </c>
      <c r="AH75">
        <v>2</v>
      </c>
      <c r="AI75">
        <v>381999422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ROW(Source!A83)</f>
        <v>83</v>
      </c>
      <c r="B76">
        <v>381999427</v>
      </c>
      <c r="C76">
        <v>381999419</v>
      </c>
      <c r="D76">
        <v>342646017</v>
      </c>
      <c r="E76">
        <v>113</v>
      </c>
      <c r="F76">
        <v>1</v>
      </c>
      <c r="G76">
        <v>1</v>
      </c>
      <c r="H76">
        <v>3</v>
      </c>
      <c r="I76" t="s">
        <v>1042</v>
      </c>
      <c r="J76" t="s">
        <v>3</v>
      </c>
      <c r="K76" t="s">
        <v>1043</v>
      </c>
      <c r="L76">
        <v>3277935</v>
      </c>
      <c r="N76">
        <v>1013</v>
      </c>
      <c r="O76" t="s">
        <v>1044</v>
      </c>
      <c r="P76" t="s">
        <v>1044</v>
      </c>
      <c r="Q76">
        <v>1</v>
      </c>
      <c r="X76">
        <v>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 t="s">
        <v>14</v>
      </c>
      <c r="AG76">
        <v>0</v>
      </c>
      <c r="AH76">
        <v>2</v>
      </c>
      <c r="AI76">
        <v>381999423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ROW(Source!A84)</f>
        <v>84</v>
      </c>
      <c r="B77">
        <v>381999433</v>
      </c>
      <c r="C77">
        <v>381999428</v>
      </c>
      <c r="D77">
        <v>342640208</v>
      </c>
      <c r="E77">
        <v>113</v>
      </c>
      <c r="F77">
        <v>1</v>
      </c>
      <c r="G77">
        <v>1</v>
      </c>
      <c r="H77">
        <v>1</v>
      </c>
      <c r="I77" t="s">
        <v>1045</v>
      </c>
      <c r="J77" t="s">
        <v>3</v>
      </c>
      <c r="K77" t="s">
        <v>1046</v>
      </c>
      <c r="L77">
        <v>1191</v>
      </c>
      <c r="N77">
        <v>1013</v>
      </c>
      <c r="O77" t="s">
        <v>1034</v>
      </c>
      <c r="P77" t="s">
        <v>1034</v>
      </c>
      <c r="Q77">
        <v>1</v>
      </c>
      <c r="X77">
        <v>4</v>
      </c>
      <c r="Y77">
        <v>0</v>
      </c>
      <c r="Z77">
        <v>0</v>
      </c>
      <c r="AA77">
        <v>0</v>
      </c>
      <c r="AB77">
        <v>564.51</v>
      </c>
      <c r="AC77">
        <v>0</v>
      </c>
      <c r="AD77">
        <v>1</v>
      </c>
      <c r="AE77">
        <v>1</v>
      </c>
      <c r="AF77" t="s">
        <v>23</v>
      </c>
      <c r="AG77">
        <v>3.44</v>
      </c>
      <c r="AH77">
        <v>2</v>
      </c>
      <c r="AI77">
        <v>381999429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ROW(Source!A84)</f>
        <v>84</v>
      </c>
      <c r="B78">
        <v>381999434</v>
      </c>
      <c r="C78">
        <v>381999428</v>
      </c>
      <c r="D78">
        <v>342640393</v>
      </c>
      <c r="E78">
        <v>113</v>
      </c>
      <c r="F78">
        <v>1</v>
      </c>
      <c r="G78">
        <v>1</v>
      </c>
      <c r="H78">
        <v>1</v>
      </c>
      <c r="I78" t="s">
        <v>1035</v>
      </c>
      <c r="J78" t="s">
        <v>3</v>
      </c>
      <c r="K78" t="s">
        <v>1036</v>
      </c>
      <c r="L78">
        <v>1191</v>
      </c>
      <c r="N78">
        <v>1013</v>
      </c>
      <c r="O78" t="s">
        <v>1034</v>
      </c>
      <c r="P78" t="s">
        <v>1034</v>
      </c>
      <c r="Q78">
        <v>1</v>
      </c>
      <c r="X78">
        <v>2.09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2</v>
      </c>
      <c r="AF78" t="s">
        <v>23</v>
      </c>
      <c r="AG78">
        <v>1.7973999999999999</v>
      </c>
      <c r="AH78">
        <v>2</v>
      </c>
      <c r="AI78">
        <v>381999430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ROW(Source!A84)</f>
        <v>84</v>
      </c>
      <c r="B79">
        <v>381999435</v>
      </c>
      <c r="C79">
        <v>381999428</v>
      </c>
      <c r="D79">
        <v>342765498</v>
      </c>
      <c r="E79">
        <v>1</v>
      </c>
      <c r="F79">
        <v>1</v>
      </c>
      <c r="G79">
        <v>1</v>
      </c>
      <c r="H79">
        <v>2</v>
      </c>
      <c r="I79" t="s">
        <v>1037</v>
      </c>
      <c r="J79" t="s">
        <v>1038</v>
      </c>
      <c r="K79" t="s">
        <v>1039</v>
      </c>
      <c r="L79">
        <v>1368</v>
      </c>
      <c r="N79">
        <v>1011</v>
      </c>
      <c r="O79" t="s">
        <v>1040</v>
      </c>
      <c r="P79" t="s">
        <v>1040</v>
      </c>
      <c r="Q79">
        <v>1</v>
      </c>
      <c r="X79">
        <v>2.09</v>
      </c>
      <c r="Y79">
        <v>0</v>
      </c>
      <c r="Z79">
        <v>1328.8</v>
      </c>
      <c r="AA79">
        <v>687.23</v>
      </c>
      <c r="AB79">
        <v>0</v>
      </c>
      <c r="AC79">
        <v>0</v>
      </c>
      <c r="AD79">
        <v>1</v>
      </c>
      <c r="AE79">
        <v>0</v>
      </c>
      <c r="AF79" t="s">
        <v>23</v>
      </c>
      <c r="AG79">
        <v>1.7973999999999999</v>
      </c>
      <c r="AH79">
        <v>2</v>
      </c>
      <c r="AI79">
        <v>381999431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ROW(Source!A84)</f>
        <v>84</v>
      </c>
      <c r="B80">
        <v>381999436</v>
      </c>
      <c r="C80">
        <v>381999428</v>
      </c>
      <c r="D80">
        <v>342646017</v>
      </c>
      <c r="E80">
        <v>113</v>
      </c>
      <c r="F80">
        <v>1</v>
      </c>
      <c r="G80">
        <v>1</v>
      </c>
      <c r="H80">
        <v>3</v>
      </c>
      <c r="I80" t="s">
        <v>1042</v>
      </c>
      <c r="J80" t="s">
        <v>3</v>
      </c>
      <c r="K80" t="s">
        <v>1043</v>
      </c>
      <c r="L80">
        <v>3277935</v>
      </c>
      <c r="N80">
        <v>1013</v>
      </c>
      <c r="O80" t="s">
        <v>1044</v>
      </c>
      <c r="P80" t="s">
        <v>1044</v>
      </c>
      <c r="Q80">
        <v>1</v>
      </c>
      <c r="X80">
        <v>2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 t="s">
        <v>14</v>
      </c>
      <c r="AG80">
        <v>0</v>
      </c>
      <c r="AH80">
        <v>2</v>
      </c>
      <c r="AI80">
        <v>381999432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ROW(Source!A85)</f>
        <v>85</v>
      </c>
      <c r="B81">
        <v>381999442</v>
      </c>
      <c r="C81">
        <v>381999437</v>
      </c>
      <c r="D81">
        <v>342640208</v>
      </c>
      <c r="E81">
        <v>113</v>
      </c>
      <c r="F81">
        <v>1</v>
      </c>
      <c r="G81">
        <v>1</v>
      </c>
      <c r="H81">
        <v>1</v>
      </c>
      <c r="I81" t="s">
        <v>1045</v>
      </c>
      <c r="J81" t="s">
        <v>3</v>
      </c>
      <c r="K81" t="s">
        <v>1046</v>
      </c>
      <c r="L81">
        <v>1191</v>
      </c>
      <c r="N81">
        <v>1013</v>
      </c>
      <c r="O81" t="s">
        <v>1034</v>
      </c>
      <c r="P81" t="s">
        <v>1034</v>
      </c>
      <c r="Q81">
        <v>1</v>
      </c>
      <c r="X81">
        <v>3</v>
      </c>
      <c r="Y81">
        <v>0</v>
      </c>
      <c r="Z81">
        <v>0</v>
      </c>
      <c r="AA81">
        <v>0</v>
      </c>
      <c r="AB81">
        <v>564.51</v>
      </c>
      <c r="AC81">
        <v>0</v>
      </c>
      <c r="AD81">
        <v>1</v>
      </c>
      <c r="AE81">
        <v>1</v>
      </c>
      <c r="AF81" t="s">
        <v>23</v>
      </c>
      <c r="AG81">
        <v>2.58</v>
      </c>
      <c r="AH81">
        <v>2</v>
      </c>
      <c r="AI81">
        <v>381999438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ROW(Source!A85)</f>
        <v>85</v>
      </c>
      <c r="B82">
        <v>381999443</v>
      </c>
      <c r="C82">
        <v>381999437</v>
      </c>
      <c r="D82">
        <v>342640393</v>
      </c>
      <c r="E82">
        <v>113</v>
      </c>
      <c r="F82">
        <v>1</v>
      </c>
      <c r="G82">
        <v>1</v>
      </c>
      <c r="H82">
        <v>1</v>
      </c>
      <c r="I82" t="s">
        <v>1035</v>
      </c>
      <c r="J82" t="s">
        <v>3</v>
      </c>
      <c r="K82" t="s">
        <v>1036</v>
      </c>
      <c r="L82">
        <v>1191</v>
      </c>
      <c r="N82">
        <v>1013</v>
      </c>
      <c r="O82" t="s">
        <v>1034</v>
      </c>
      <c r="P82" t="s">
        <v>1034</v>
      </c>
      <c r="Q82">
        <v>1</v>
      </c>
      <c r="X82">
        <v>1.28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23</v>
      </c>
      <c r="AG82">
        <v>1.1008</v>
      </c>
      <c r="AH82">
        <v>2</v>
      </c>
      <c r="AI82">
        <v>381999439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ROW(Source!A85)</f>
        <v>85</v>
      </c>
      <c r="B83">
        <v>381999444</v>
      </c>
      <c r="C83">
        <v>381999437</v>
      </c>
      <c r="D83">
        <v>342765498</v>
      </c>
      <c r="E83">
        <v>1</v>
      </c>
      <c r="F83">
        <v>1</v>
      </c>
      <c r="G83">
        <v>1</v>
      </c>
      <c r="H83">
        <v>2</v>
      </c>
      <c r="I83" t="s">
        <v>1037</v>
      </c>
      <c r="J83" t="s">
        <v>1038</v>
      </c>
      <c r="K83" t="s">
        <v>1039</v>
      </c>
      <c r="L83">
        <v>1368</v>
      </c>
      <c r="N83">
        <v>1011</v>
      </c>
      <c r="O83" t="s">
        <v>1040</v>
      </c>
      <c r="P83" t="s">
        <v>1040</v>
      </c>
      <c r="Q83">
        <v>1</v>
      </c>
      <c r="X83">
        <v>1.28</v>
      </c>
      <c r="Y83">
        <v>0</v>
      </c>
      <c r="Z83">
        <v>1328.8</v>
      </c>
      <c r="AA83">
        <v>687.23</v>
      </c>
      <c r="AB83">
        <v>0</v>
      </c>
      <c r="AC83">
        <v>0</v>
      </c>
      <c r="AD83">
        <v>1</v>
      </c>
      <c r="AE83">
        <v>0</v>
      </c>
      <c r="AF83" t="s">
        <v>23</v>
      </c>
      <c r="AG83">
        <v>1.1008</v>
      </c>
      <c r="AH83">
        <v>2</v>
      </c>
      <c r="AI83">
        <v>381999440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ROW(Source!A85)</f>
        <v>85</v>
      </c>
      <c r="B84">
        <v>381999445</v>
      </c>
      <c r="C84">
        <v>381999437</v>
      </c>
      <c r="D84">
        <v>342646017</v>
      </c>
      <c r="E84">
        <v>113</v>
      </c>
      <c r="F84">
        <v>1</v>
      </c>
      <c r="G84">
        <v>1</v>
      </c>
      <c r="H84">
        <v>3</v>
      </c>
      <c r="I84" t="s">
        <v>1042</v>
      </c>
      <c r="J84" t="s">
        <v>3</v>
      </c>
      <c r="K84" t="s">
        <v>1043</v>
      </c>
      <c r="L84">
        <v>3277935</v>
      </c>
      <c r="N84">
        <v>1013</v>
      </c>
      <c r="O84" t="s">
        <v>1044</v>
      </c>
      <c r="P84" t="s">
        <v>1044</v>
      </c>
      <c r="Q84">
        <v>1</v>
      </c>
      <c r="X84">
        <v>2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14</v>
      </c>
      <c r="AG84">
        <v>0</v>
      </c>
      <c r="AH84">
        <v>2</v>
      </c>
      <c r="AI84">
        <v>381999441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ROW(Source!A86)</f>
        <v>86</v>
      </c>
      <c r="B85">
        <v>381999451</v>
      </c>
      <c r="C85">
        <v>381999446</v>
      </c>
      <c r="D85">
        <v>342640208</v>
      </c>
      <c r="E85">
        <v>113</v>
      </c>
      <c r="F85">
        <v>1</v>
      </c>
      <c r="G85">
        <v>1</v>
      </c>
      <c r="H85">
        <v>1</v>
      </c>
      <c r="I85" t="s">
        <v>1045</v>
      </c>
      <c r="J85" t="s">
        <v>3</v>
      </c>
      <c r="K85" t="s">
        <v>1046</v>
      </c>
      <c r="L85">
        <v>1191</v>
      </c>
      <c r="N85">
        <v>1013</v>
      </c>
      <c r="O85" t="s">
        <v>1034</v>
      </c>
      <c r="P85" t="s">
        <v>1034</v>
      </c>
      <c r="Q85">
        <v>1</v>
      </c>
      <c r="X85">
        <v>4</v>
      </c>
      <c r="Y85">
        <v>0</v>
      </c>
      <c r="Z85">
        <v>0</v>
      </c>
      <c r="AA85">
        <v>0</v>
      </c>
      <c r="AB85">
        <v>564.51</v>
      </c>
      <c r="AC85">
        <v>0</v>
      </c>
      <c r="AD85">
        <v>1</v>
      </c>
      <c r="AE85">
        <v>1</v>
      </c>
      <c r="AF85" t="s">
        <v>23</v>
      </c>
      <c r="AG85">
        <v>3.44</v>
      </c>
      <c r="AH85">
        <v>2</v>
      </c>
      <c r="AI85">
        <v>381999447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ROW(Source!A86)</f>
        <v>86</v>
      </c>
      <c r="B86">
        <v>381999452</v>
      </c>
      <c r="C86">
        <v>381999446</v>
      </c>
      <c r="D86">
        <v>342640393</v>
      </c>
      <c r="E86">
        <v>113</v>
      </c>
      <c r="F86">
        <v>1</v>
      </c>
      <c r="G86">
        <v>1</v>
      </c>
      <c r="H86">
        <v>1</v>
      </c>
      <c r="I86" t="s">
        <v>1035</v>
      </c>
      <c r="J86" t="s">
        <v>3</v>
      </c>
      <c r="K86" t="s">
        <v>1036</v>
      </c>
      <c r="L86">
        <v>1191</v>
      </c>
      <c r="N86">
        <v>1013</v>
      </c>
      <c r="O86" t="s">
        <v>1034</v>
      </c>
      <c r="P86" t="s">
        <v>1034</v>
      </c>
      <c r="Q86">
        <v>1</v>
      </c>
      <c r="X86">
        <v>2.09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23</v>
      </c>
      <c r="AG86">
        <v>1.7973999999999999</v>
      </c>
      <c r="AH86">
        <v>2</v>
      </c>
      <c r="AI86">
        <v>381999448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ROW(Source!A86)</f>
        <v>86</v>
      </c>
      <c r="B87">
        <v>381999453</v>
      </c>
      <c r="C87">
        <v>381999446</v>
      </c>
      <c r="D87">
        <v>342765498</v>
      </c>
      <c r="E87">
        <v>1</v>
      </c>
      <c r="F87">
        <v>1</v>
      </c>
      <c r="G87">
        <v>1</v>
      </c>
      <c r="H87">
        <v>2</v>
      </c>
      <c r="I87" t="s">
        <v>1037</v>
      </c>
      <c r="J87" t="s">
        <v>1038</v>
      </c>
      <c r="K87" t="s">
        <v>1039</v>
      </c>
      <c r="L87">
        <v>1368</v>
      </c>
      <c r="N87">
        <v>1011</v>
      </c>
      <c r="O87" t="s">
        <v>1040</v>
      </c>
      <c r="P87" t="s">
        <v>1040</v>
      </c>
      <c r="Q87">
        <v>1</v>
      </c>
      <c r="X87">
        <v>2.09</v>
      </c>
      <c r="Y87">
        <v>0</v>
      </c>
      <c r="Z87">
        <v>1328.8</v>
      </c>
      <c r="AA87">
        <v>687.23</v>
      </c>
      <c r="AB87">
        <v>0</v>
      </c>
      <c r="AC87">
        <v>0</v>
      </c>
      <c r="AD87">
        <v>1</v>
      </c>
      <c r="AE87">
        <v>0</v>
      </c>
      <c r="AF87" t="s">
        <v>23</v>
      </c>
      <c r="AG87">
        <v>1.7973999999999999</v>
      </c>
      <c r="AH87">
        <v>2</v>
      </c>
      <c r="AI87">
        <v>381999449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ROW(Source!A86)</f>
        <v>86</v>
      </c>
      <c r="B88">
        <v>381999454</v>
      </c>
      <c r="C88">
        <v>381999446</v>
      </c>
      <c r="D88">
        <v>342646017</v>
      </c>
      <c r="E88">
        <v>113</v>
      </c>
      <c r="F88">
        <v>1</v>
      </c>
      <c r="G88">
        <v>1</v>
      </c>
      <c r="H88">
        <v>3</v>
      </c>
      <c r="I88" t="s">
        <v>1042</v>
      </c>
      <c r="J88" t="s">
        <v>3</v>
      </c>
      <c r="K88" t="s">
        <v>1043</v>
      </c>
      <c r="L88">
        <v>3277935</v>
      </c>
      <c r="N88">
        <v>1013</v>
      </c>
      <c r="O88" t="s">
        <v>1044</v>
      </c>
      <c r="P88" t="s">
        <v>1044</v>
      </c>
      <c r="Q88">
        <v>1</v>
      </c>
      <c r="X88">
        <v>2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14</v>
      </c>
      <c r="AG88">
        <v>0</v>
      </c>
      <c r="AH88">
        <v>2</v>
      </c>
      <c r="AI88">
        <v>381999450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ROW(Source!A87)</f>
        <v>87</v>
      </c>
      <c r="B89">
        <v>381999458</v>
      </c>
      <c r="C89">
        <v>381999455</v>
      </c>
      <c r="D89">
        <v>342640222</v>
      </c>
      <c r="E89">
        <v>113</v>
      </c>
      <c r="F89">
        <v>1</v>
      </c>
      <c r="G89">
        <v>1</v>
      </c>
      <c r="H89">
        <v>1</v>
      </c>
      <c r="I89" t="s">
        <v>1047</v>
      </c>
      <c r="J89" t="s">
        <v>3</v>
      </c>
      <c r="K89" t="s">
        <v>1048</v>
      </c>
      <c r="L89">
        <v>1191</v>
      </c>
      <c r="N89">
        <v>1013</v>
      </c>
      <c r="O89" t="s">
        <v>1034</v>
      </c>
      <c r="P89" t="s">
        <v>1034</v>
      </c>
      <c r="Q89">
        <v>1</v>
      </c>
      <c r="X89">
        <v>4</v>
      </c>
      <c r="Y89">
        <v>0</v>
      </c>
      <c r="Z89">
        <v>0</v>
      </c>
      <c r="AA89">
        <v>0</v>
      </c>
      <c r="AB89">
        <v>597.98</v>
      </c>
      <c r="AC89">
        <v>0</v>
      </c>
      <c r="AD89">
        <v>1</v>
      </c>
      <c r="AE89">
        <v>1</v>
      </c>
      <c r="AF89" t="s">
        <v>23</v>
      </c>
      <c r="AG89">
        <v>3.44</v>
      </c>
      <c r="AH89">
        <v>2</v>
      </c>
      <c r="AI89">
        <v>381999456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ROW(Source!A87)</f>
        <v>87</v>
      </c>
      <c r="B90">
        <v>381999459</v>
      </c>
      <c r="C90">
        <v>381999455</v>
      </c>
      <c r="D90">
        <v>342646017</v>
      </c>
      <c r="E90">
        <v>113</v>
      </c>
      <c r="F90">
        <v>1</v>
      </c>
      <c r="G90">
        <v>1</v>
      </c>
      <c r="H90">
        <v>3</v>
      </c>
      <c r="I90" t="s">
        <v>1042</v>
      </c>
      <c r="J90" t="s">
        <v>3</v>
      </c>
      <c r="K90" t="s">
        <v>1043</v>
      </c>
      <c r="L90">
        <v>3277935</v>
      </c>
      <c r="N90">
        <v>1013</v>
      </c>
      <c r="O90" t="s">
        <v>1044</v>
      </c>
      <c r="P90" t="s">
        <v>1044</v>
      </c>
      <c r="Q90">
        <v>1</v>
      </c>
      <c r="X90">
        <v>2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 t="s">
        <v>14</v>
      </c>
      <c r="AG90">
        <v>0</v>
      </c>
      <c r="AH90">
        <v>2</v>
      </c>
      <c r="AI90">
        <v>381999457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ROW(Source!A88)</f>
        <v>88</v>
      </c>
      <c r="B91">
        <v>381999465</v>
      </c>
      <c r="C91">
        <v>381999460</v>
      </c>
      <c r="D91">
        <v>342640222</v>
      </c>
      <c r="E91">
        <v>113</v>
      </c>
      <c r="F91">
        <v>1</v>
      </c>
      <c r="G91">
        <v>1</v>
      </c>
      <c r="H91">
        <v>1</v>
      </c>
      <c r="I91" t="s">
        <v>1047</v>
      </c>
      <c r="J91" t="s">
        <v>3</v>
      </c>
      <c r="K91" t="s">
        <v>1048</v>
      </c>
      <c r="L91">
        <v>1191</v>
      </c>
      <c r="N91">
        <v>1013</v>
      </c>
      <c r="O91" t="s">
        <v>1034</v>
      </c>
      <c r="P91" t="s">
        <v>1034</v>
      </c>
      <c r="Q91">
        <v>1</v>
      </c>
      <c r="X91">
        <v>13</v>
      </c>
      <c r="Y91">
        <v>0</v>
      </c>
      <c r="Z91">
        <v>0</v>
      </c>
      <c r="AA91">
        <v>0</v>
      </c>
      <c r="AB91">
        <v>597.98</v>
      </c>
      <c r="AC91">
        <v>0</v>
      </c>
      <c r="AD91">
        <v>1</v>
      </c>
      <c r="AE91">
        <v>1</v>
      </c>
      <c r="AF91" t="s">
        <v>23</v>
      </c>
      <c r="AG91">
        <v>11.18</v>
      </c>
      <c r="AH91">
        <v>2</v>
      </c>
      <c r="AI91">
        <v>381999461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ROW(Source!A88)</f>
        <v>88</v>
      </c>
      <c r="B92">
        <v>381999466</v>
      </c>
      <c r="C92">
        <v>381999460</v>
      </c>
      <c r="D92">
        <v>342713938</v>
      </c>
      <c r="E92">
        <v>1</v>
      </c>
      <c r="F92">
        <v>1</v>
      </c>
      <c r="G92">
        <v>1</v>
      </c>
      <c r="H92">
        <v>3</v>
      </c>
      <c r="I92" t="s">
        <v>1049</v>
      </c>
      <c r="J92" t="s">
        <v>1050</v>
      </c>
      <c r="K92" t="s">
        <v>1051</v>
      </c>
      <c r="L92">
        <v>1348</v>
      </c>
      <c r="N92">
        <v>1009</v>
      </c>
      <c r="O92" t="s">
        <v>846</v>
      </c>
      <c r="P92" t="s">
        <v>846</v>
      </c>
      <c r="Q92">
        <v>1000</v>
      </c>
      <c r="X92">
        <v>3.6000000000000002E-4</v>
      </c>
      <c r="Y92">
        <v>116448.72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14</v>
      </c>
      <c r="AG92">
        <v>0</v>
      </c>
      <c r="AH92">
        <v>2</v>
      </c>
      <c r="AI92">
        <v>381999462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ROW(Source!A88)</f>
        <v>88</v>
      </c>
      <c r="B93">
        <v>381999467</v>
      </c>
      <c r="C93">
        <v>381999460</v>
      </c>
      <c r="D93">
        <v>342725859</v>
      </c>
      <c r="E93">
        <v>1</v>
      </c>
      <c r="F93">
        <v>1</v>
      </c>
      <c r="G93">
        <v>1</v>
      </c>
      <c r="H93">
        <v>3</v>
      </c>
      <c r="I93" t="s">
        <v>1052</v>
      </c>
      <c r="J93" t="s">
        <v>1053</v>
      </c>
      <c r="K93" t="s">
        <v>1054</v>
      </c>
      <c r="L93">
        <v>1346</v>
      </c>
      <c r="N93">
        <v>1009</v>
      </c>
      <c r="O93" t="s">
        <v>1055</v>
      </c>
      <c r="P93" t="s">
        <v>1055</v>
      </c>
      <c r="Q93">
        <v>1</v>
      </c>
      <c r="X93">
        <v>0.05</v>
      </c>
      <c r="Y93">
        <v>870.18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14</v>
      </c>
      <c r="AG93">
        <v>0</v>
      </c>
      <c r="AH93">
        <v>2</v>
      </c>
      <c r="AI93">
        <v>381999463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ROW(Source!A88)</f>
        <v>88</v>
      </c>
      <c r="B94">
        <v>381999468</v>
      </c>
      <c r="C94">
        <v>381999460</v>
      </c>
      <c r="D94">
        <v>342646017</v>
      </c>
      <c r="E94">
        <v>113</v>
      </c>
      <c r="F94">
        <v>1</v>
      </c>
      <c r="G94">
        <v>1</v>
      </c>
      <c r="H94">
        <v>3</v>
      </c>
      <c r="I94" t="s">
        <v>1042</v>
      </c>
      <c r="J94" t="s">
        <v>3</v>
      </c>
      <c r="K94" t="s">
        <v>1043</v>
      </c>
      <c r="L94">
        <v>3277935</v>
      </c>
      <c r="N94">
        <v>1013</v>
      </c>
      <c r="O94" t="s">
        <v>1044</v>
      </c>
      <c r="P94" t="s">
        <v>1044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14</v>
      </c>
      <c r="AG94">
        <v>0</v>
      </c>
      <c r="AH94">
        <v>2</v>
      </c>
      <c r="AI94">
        <v>381999464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ROW(Source!A124)</f>
        <v>124</v>
      </c>
      <c r="B95">
        <v>381999475</v>
      </c>
      <c r="C95">
        <v>381999469</v>
      </c>
      <c r="D95">
        <v>342640208</v>
      </c>
      <c r="E95">
        <v>113</v>
      </c>
      <c r="F95">
        <v>1</v>
      </c>
      <c r="G95">
        <v>1</v>
      </c>
      <c r="H95">
        <v>1</v>
      </c>
      <c r="I95" t="s">
        <v>1045</v>
      </c>
      <c r="J95" t="s">
        <v>3</v>
      </c>
      <c r="K95" t="s">
        <v>1046</v>
      </c>
      <c r="L95">
        <v>1191</v>
      </c>
      <c r="N95">
        <v>1013</v>
      </c>
      <c r="O95" t="s">
        <v>1034</v>
      </c>
      <c r="P95" t="s">
        <v>1034</v>
      </c>
      <c r="Q95">
        <v>1</v>
      </c>
      <c r="X95">
        <v>27</v>
      </c>
      <c r="Y95">
        <v>0</v>
      </c>
      <c r="Z95">
        <v>0</v>
      </c>
      <c r="AA95">
        <v>0</v>
      </c>
      <c r="AB95">
        <v>564.51</v>
      </c>
      <c r="AC95">
        <v>0</v>
      </c>
      <c r="AD95">
        <v>1</v>
      </c>
      <c r="AE95">
        <v>1</v>
      </c>
      <c r="AF95" t="s">
        <v>149</v>
      </c>
      <c r="AG95">
        <v>6.9659999999999993</v>
      </c>
      <c r="AH95">
        <v>2</v>
      </c>
      <c r="AI95">
        <v>381999470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ROW(Source!A124)</f>
        <v>124</v>
      </c>
      <c r="B96">
        <v>381999476</v>
      </c>
      <c r="C96">
        <v>381999469</v>
      </c>
      <c r="D96">
        <v>342640393</v>
      </c>
      <c r="E96">
        <v>113</v>
      </c>
      <c r="F96">
        <v>1</v>
      </c>
      <c r="G96">
        <v>1</v>
      </c>
      <c r="H96">
        <v>1</v>
      </c>
      <c r="I96" t="s">
        <v>1035</v>
      </c>
      <c r="J96" t="s">
        <v>3</v>
      </c>
      <c r="K96" t="s">
        <v>1036</v>
      </c>
      <c r="L96">
        <v>1191</v>
      </c>
      <c r="N96">
        <v>1013</v>
      </c>
      <c r="O96" t="s">
        <v>1034</v>
      </c>
      <c r="P96" t="s">
        <v>1034</v>
      </c>
      <c r="Q96">
        <v>1</v>
      </c>
      <c r="X96">
        <v>7.42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149</v>
      </c>
      <c r="AG96">
        <v>1.9143600000000001</v>
      </c>
      <c r="AH96">
        <v>2</v>
      </c>
      <c r="AI96">
        <v>381999471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ROW(Source!A124)</f>
        <v>124</v>
      </c>
      <c r="B97">
        <v>381999477</v>
      </c>
      <c r="C97">
        <v>381999469</v>
      </c>
      <c r="D97">
        <v>342765492</v>
      </c>
      <c r="E97">
        <v>1</v>
      </c>
      <c r="F97">
        <v>1</v>
      </c>
      <c r="G97">
        <v>1</v>
      </c>
      <c r="H97">
        <v>2</v>
      </c>
      <c r="I97" t="s">
        <v>1056</v>
      </c>
      <c r="J97" t="s">
        <v>1057</v>
      </c>
      <c r="K97" t="s">
        <v>1058</v>
      </c>
      <c r="L97">
        <v>1368</v>
      </c>
      <c r="N97">
        <v>1011</v>
      </c>
      <c r="O97" t="s">
        <v>1040</v>
      </c>
      <c r="P97" t="s">
        <v>1040</v>
      </c>
      <c r="Q97">
        <v>1</v>
      </c>
      <c r="X97">
        <v>7.42</v>
      </c>
      <c r="Y97">
        <v>0</v>
      </c>
      <c r="Z97">
        <v>995.51</v>
      </c>
      <c r="AA97">
        <v>687.23</v>
      </c>
      <c r="AB97">
        <v>0</v>
      </c>
      <c r="AC97">
        <v>0</v>
      </c>
      <c r="AD97">
        <v>1</v>
      </c>
      <c r="AE97">
        <v>0</v>
      </c>
      <c r="AF97" t="s">
        <v>149</v>
      </c>
      <c r="AG97">
        <v>1.9143600000000001</v>
      </c>
      <c r="AH97">
        <v>2</v>
      </c>
      <c r="AI97">
        <v>381999472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ROW(Source!A124)</f>
        <v>124</v>
      </c>
      <c r="B98">
        <v>381999478</v>
      </c>
      <c r="C98">
        <v>381999469</v>
      </c>
      <c r="D98">
        <v>342765683</v>
      </c>
      <c r="E98">
        <v>1</v>
      </c>
      <c r="F98">
        <v>1</v>
      </c>
      <c r="G98">
        <v>1</v>
      </c>
      <c r="H98">
        <v>2</v>
      </c>
      <c r="I98" t="s">
        <v>1059</v>
      </c>
      <c r="J98" t="s">
        <v>1060</v>
      </c>
      <c r="K98" t="s">
        <v>1061</v>
      </c>
      <c r="L98">
        <v>1368</v>
      </c>
      <c r="N98">
        <v>1011</v>
      </c>
      <c r="O98" t="s">
        <v>1040</v>
      </c>
      <c r="P98" t="s">
        <v>1040</v>
      </c>
      <c r="Q98">
        <v>1</v>
      </c>
      <c r="X98">
        <v>7.42</v>
      </c>
      <c r="Y98">
        <v>0</v>
      </c>
      <c r="Z98">
        <v>34.409999999999997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149</v>
      </c>
      <c r="AG98">
        <v>1.9143600000000001</v>
      </c>
      <c r="AH98">
        <v>2</v>
      </c>
      <c r="AI98">
        <v>381999473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ROW(Source!A124)</f>
        <v>124</v>
      </c>
      <c r="B99">
        <v>381999479</v>
      </c>
      <c r="C99">
        <v>381999469</v>
      </c>
      <c r="D99">
        <v>342646017</v>
      </c>
      <c r="E99">
        <v>113</v>
      </c>
      <c r="F99">
        <v>1</v>
      </c>
      <c r="G99">
        <v>1</v>
      </c>
      <c r="H99">
        <v>3</v>
      </c>
      <c r="I99" t="s">
        <v>1042</v>
      </c>
      <c r="J99" t="s">
        <v>3</v>
      </c>
      <c r="K99" t="s">
        <v>1043</v>
      </c>
      <c r="L99">
        <v>3277935</v>
      </c>
      <c r="N99">
        <v>1013</v>
      </c>
      <c r="O99" t="s">
        <v>1044</v>
      </c>
      <c r="P99" t="s">
        <v>1044</v>
      </c>
      <c r="Q99">
        <v>1</v>
      </c>
      <c r="X99">
        <v>2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148</v>
      </c>
      <c r="AG99">
        <v>0</v>
      </c>
      <c r="AH99">
        <v>2</v>
      </c>
      <c r="AI99">
        <v>381999474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ROW(Source!A125)</f>
        <v>125</v>
      </c>
      <c r="B100">
        <v>381999486</v>
      </c>
      <c r="C100">
        <v>381999480</v>
      </c>
      <c r="D100">
        <v>342640208</v>
      </c>
      <c r="E100">
        <v>113</v>
      </c>
      <c r="F100">
        <v>1</v>
      </c>
      <c r="G100">
        <v>1</v>
      </c>
      <c r="H100">
        <v>1</v>
      </c>
      <c r="I100" t="s">
        <v>1045</v>
      </c>
      <c r="J100" t="s">
        <v>3</v>
      </c>
      <c r="K100" t="s">
        <v>1046</v>
      </c>
      <c r="L100">
        <v>1191</v>
      </c>
      <c r="N100">
        <v>1013</v>
      </c>
      <c r="O100" t="s">
        <v>1034</v>
      </c>
      <c r="P100" t="s">
        <v>1034</v>
      </c>
      <c r="Q100">
        <v>1</v>
      </c>
      <c r="X100">
        <v>27</v>
      </c>
      <c r="Y100">
        <v>0</v>
      </c>
      <c r="Z100">
        <v>0</v>
      </c>
      <c r="AA100">
        <v>0</v>
      </c>
      <c r="AB100">
        <v>564.51</v>
      </c>
      <c r="AC100">
        <v>0</v>
      </c>
      <c r="AD100">
        <v>1</v>
      </c>
      <c r="AE100">
        <v>1</v>
      </c>
      <c r="AF100" t="s">
        <v>23</v>
      </c>
      <c r="AG100">
        <v>23.22</v>
      </c>
      <c r="AH100">
        <v>2</v>
      </c>
      <c r="AI100">
        <v>381999481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ROW(Source!A125)</f>
        <v>125</v>
      </c>
      <c r="B101">
        <v>381999487</v>
      </c>
      <c r="C101">
        <v>381999480</v>
      </c>
      <c r="D101">
        <v>342640393</v>
      </c>
      <c r="E101">
        <v>113</v>
      </c>
      <c r="F101">
        <v>1</v>
      </c>
      <c r="G101">
        <v>1</v>
      </c>
      <c r="H101">
        <v>1</v>
      </c>
      <c r="I101" t="s">
        <v>1035</v>
      </c>
      <c r="J101" t="s">
        <v>3</v>
      </c>
      <c r="K101" t="s">
        <v>1036</v>
      </c>
      <c r="L101">
        <v>1191</v>
      </c>
      <c r="N101">
        <v>1013</v>
      </c>
      <c r="O101" t="s">
        <v>1034</v>
      </c>
      <c r="P101" t="s">
        <v>1034</v>
      </c>
      <c r="Q101">
        <v>1</v>
      </c>
      <c r="X101">
        <v>7.42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2</v>
      </c>
      <c r="AF101" t="s">
        <v>23</v>
      </c>
      <c r="AG101">
        <v>6.3811999999999998</v>
      </c>
      <c r="AH101">
        <v>2</v>
      </c>
      <c r="AI101">
        <v>381999482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ROW(Source!A125)</f>
        <v>125</v>
      </c>
      <c r="B102">
        <v>381999488</v>
      </c>
      <c r="C102">
        <v>381999480</v>
      </c>
      <c r="D102">
        <v>342765492</v>
      </c>
      <c r="E102">
        <v>1</v>
      </c>
      <c r="F102">
        <v>1</v>
      </c>
      <c r="G102">
        <v>1</v>
      </c>
      <c r="H102">
        <v>2</v>
      </c>
      <c r="I102" t="s">
        <v>1056</v>
      </c>
      <c r="J102" t="s">
        <v>1057</v>
      </c>
      <c r="K102" t="s">
        <v>1058</v>
      </c>
      <c r="L102">
        <v>1368</v>
      </c>
      <c r="N102">
        <v>1011</v>
      </c>
      <c r="O102" t="s">
        <v>1040</v>
      </c>
      <c r="P102" t="s">
        <v>1040</v>
      </c>
      <c r="Q102">
        <v>1</v>
      </c>
      <c r="X102">
        <v>7.42</v>
      </c>
      <c r="Y102">
        <v>0</v>
      </c>
      <c r="Z102">
        <v>995.51</v>
      </c>
      <c r="AA102">
        <v>687.23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6.3811999999999998</v>
      </c>
      <c r="AH102">
        <v>2</v>
      </c>
      <c r="AI102">
        <v>381999483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ROW(Source!A125)</f>
        <v>125</v>
      </c>
      <c r="B103">
        <v>381999489</v>
      </c>
      <c r="C103">
        <v>381999480</v>
      </c>
      <c r="D103">
        <v>342765683</v>
      </c>
      <c r="E103">
        <v>1</v>
      </c>
      <c r="F103">
        <v>1</v>
      </c>
      <c r="G103">
        <v>1</v>
      </c>
      <c r="H103">
        <v>2</v>
      </c>
      <c r="I103" t="s">
        <v>1059</v>
      </c>
      <c r="J103" t="s">
        <v>1060</v>
      </c>
      <c r="K103" t="s">
        <v>1061</v>
      </c>
      <c r="L103">
        <v>1368</v>
      </c>
      <c r="N103">
        <v>1011</v>
      </c>
      <c r="O103" t="s">
        <v>1040</v>
      </c>
      <c r="P103" t="s">
        <v>1040</v>
      </c>
      <c r="Q103">
        <v>1</v>
      </c>
      <c r="X103">
        <v>7.42</v>
      </c>
      <c r="Y103">
        <v>0</v>
      </c>
      <c r="Z103">
        <v>34.409999999999997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23</v>
      </c>
      <c r="AG103">
        <v>6.3811999999999998</v>
      </c>
      <c r="AH103">
        <v>2</v>
      </c>
      <c r="AI103">
        <v>381999484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ROW(Source!A125)</f>
        <v>125</v>
      </c>
      <c r="B104">
        <v>381999490</v>
      </c>
      <c r="C104">
        <v>381999480</v>
      </c>
      <c r="D104">
        <v>342646017</v>
      </c>
      <c r="E104">
        <v>113</v>
      </c>
      <c r="F104">
        <v>1</v>
      </c>
      <c r="G104">
        <v>1</v>
      </c>
      <c r="H104">
        <v>3</v>
      </c>
      <c r="I104" t="s">
        <v>1042</v>
      </c>
      <c r="J104" t="s">
        <v>3</v>
      </c>
      <c r="K104" t="s">
        <v>1043</v>
      </c>
      <c r="L104">
        <v>3277935</v>
      </c>
      <c r="N104">
        <v>1013</v>
      </c>
      <c r="O104" t="s">
        <v>1044</v>
      </c>
      <c r="P104" t="s">
        <v>1044</v>
      </c>
      <c r="Q104">
        <v>1</v>
      </c>
      <c r="X104">
        <v>2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14</v>
      </c>
      <c r="AG104">
        <v>0</v>
      </c>
      <c r="AH104">
        <v>2</v>
      </c>
      <c r="AI104">
        <v>381999485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ROW(Source!A126)</f>
        <v>126</v>
      </c>
      <c r="B105">
        <v>381999498</v>
      </c>
      <c r="C105">
        <v>381999491</v>
      </c>
      <c r="D105">
        <v>342640208</v>
      </c>
      <c r="E105">
        <v>113</v>
      </c>
      <c r="F105">
        <v>1</v>
      </c>
      <c r="G105">
        <v>1</v>
      </c>
      <c r="H105">
        <v>1</v>
      </c>
      <c r="I105" t="s">
        <v>1045</v>
      </c>
      <c r="J105" t="s">
        <v>3</v>
      </c>
      <c r="K105" t="s">
        <v>1046</v>
      </c>
      <c r="L105">
        <v>1191</v>
      </c>
      <c r="N105">
        <v>1013</v>
      </c>
      <c r="O105" t="s">
        <v>1034</v>
      </c>
      <c r="P105" t="s">
        <v>1034</v>
      </c>
      <c r="Q105">
        <v>1</v>
      </c>
      <c r="X105">
        <v>40</v>
      </c>
      <c r="Y105">
        <v>0</v>
      </c>
      <c r="Z105">
        <v>0</v>
      </c>
      <c r="AA105">
        <v>0</v>
      </c>
      <c r="AB105">
        <v>564.51</v>
      </c>
      <c r="AC105">
        <v>0</v>
      </c>
      <c r="AD105">
        <v>1</v>
      </c>
      <c r="AE105">
        <v>1</v>
      </c>
      <c r="AF105" t="s">
        <v>149</v>
      </c>
      <c r="AG105">
        <v>10.32</v>
      </c>
      <c r="AH105">
        <v>2</v>
      </c>
      <c r="AI105">
        <v>381999492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ROW(Source!A126)</f>
        <v>126</v>
      </c>
      <c r="B106">
        <v>381999499</v>
      </c>
      <c r="C106">
        <v>381999491</v>
      </c>
      <c r="D106">
        <v>342640393</v>
      </c>
      <c r="E106">
        <v>113</v>
      </c>
      <c r="F106">
        <v>1</v>
      </c>
      <c r="G106">
        <v>1</v>
      </c>
      <c r="H106">
        <v>1</v>
      </c>
      <c r="I106" t="s">
        <v>1035</v>
      </c>
      <c r="J106" t="s">
        <v>3</v>
      </c>
      <c r="K106" t="s">
        <v>1036</v>
      </c>
      <c r="L106">
        <v>1191</v>
      </c>
      <c r="N106">
        <v>1013</v>
      </c>
      <c r="O106" t="s">
        <v>1034</v>
      </c>
      <c r="P106" t="s">
        <v>1034</v>
      </c>
      <c r="Q106">
        <v>1</v>
      </c>
      <c r="X106">
        <v>16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149</v>
      </c>
      <c r="AG106">
        <v>4.1280000000000001</v>
      </c>
      <c r="AH106">
        <v>2</v>
      </c>
      <c r="AI106">
        <v>381999493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ROW(Source!A126)</f>
        <v>126</v>
      </c>
      <c r="B107">
        <v>381999500</v>
      </c>
      <c r="C107">
        <v>381999491</v>
      </c>
      <c r="D107">
        <v>342764313</v>
      </c>
      <c r="E107">
        <v>1</v>
      </c>
      <c r="F107">
        <v>1</v>
      </c>
      <c r="G107">
        <v>1</v>
      </c>
      <c r="H107">
        <v>2</v>
      </c>
      <c r="I107" t="s">
        <v>1062</v>
      </c>
      <c r="J107" t="s">
        <v>1063</v>
      </c>
      <c r="K107" t="s">
        <v>1064</v>
      </c>
      <c r="L107">
        <v>1368</v>
      </c>
      <c r="N107">
        <v>1011</v>
      </c>
      <c r="O107" t="s">
        <v>1040</v>
      </c>
      <c r="P107" t="s">
        <v>1040</v>
      </c>
      <c r="Q107">
        <v>1</v>
      </c>
      <c r="X107">
        <v>8</v>
      </c>
      <c r="Y107">
        <v>0</v>
      </c>
      <c r="Z107">
        <v>2782.87</v>
      </c>
      <c r="AA107">
        <v>803.25</v>
      </c>
      <c r="AB107">
        <v>0</v>
      </c>
      <c r="AC107">
        <v>0</v>
      </c>
      <c r="AD107">
        <v>1</v>
      </c>
      <c r="AE107">
        <v>0</v>
      </c>
      <c r="AF107" t="s">
        <v>149</v>
      </c>
      <c r="AG107">
        <v>2.0640000000000001</v>
      </c>
      <c r="AH107">
        <v>2</v>
      </c>
      <c r="AI107">
        <v>381999494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ROW(Source!A126)</f>
        <v>126</v>
      </c>
      <c r="B108">
        <v>381999501</v>
      </c>
      <c r="C108">
        <v>381999491</v>
      </c>
      <c r="D108">
        <v>342765492</v>
      </c>
      <c r="E108">
        <v>1</v>
      </c>
      <c r="F108">
        <v>1</v>
      </c>
      <c r="G108">
        <v>1</v>
      </c>
      <c r="H108">
        <v>2</v>
      </c>
      <c r="I108" t="s">
        <v>1056</v>
      </c>
      <c r="J108" t="s">
        <v>1057</v>
      </c>
      <c r="K108" t="s">
        <v>1058</v>
      </c>
      <c r="L108">
        <v>1368</v>
      </c>
      <c r="N108">
        <v>1011</v>
      </c>
      <c r="O108" t="s">
        <v>1040</v>
      </c>
      <c r="P108" t="s">
        <v>1040</v>
      </c>
      <c r="Q108">
        <v>1</v>
      </c>
      <c r="X108">
        <v>8</v>
      </c>
      <c r="Y108">
        <v>0</v>
      </c>
      <c r="Z108">
        <v>995.51</v>
      </c>
      <c r="AA108">
        <v>687.23</v>
      </c>
      <c r="AB108">
        <v>0</v>
      </c>
      <c r="AC108">
        <v>0</v>
      </c>
      <c r="AD108">
        <v>1</v>
      </c>
      <c r="AE108">
        <v>0</v>
      </c>
      <c r="AF108" t="s">
        <v>149</v>
      </c>
      <c r="AG108">
        <v>2.0640000000000001</v>
      </c>
      <c r="AH108">
        <v>2</v>
      </c>
      <c r="AI108">
        <v>381999495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ROW(Source!A126)</f>
        <v>126</v>
      </c>
      <c r="B109">
        <v>381999502</v>
      </c>
      <c r="C109">
        <v>381999491</v>
      </c>
      <c r="D109">
        <v>342765683</v>
      </c>
      <c r="E109">
        <v>1</v>
      </c>
      <c r="F109">
        <v>1</v>
      </c>
      <c r="G109">
        <v>1</v>
      </c>
      <c r="H109">
        <v>2</v>
      </c>
      <c r="I109" t="s">
        <v>1059</v>
      </c>
      <c r="J109" t="s">
        <v>1060</v>
      </c>
      <c r="K109" t="s">
        <v>1061</v>
      </c>
      <c r="L109">
        <v>1368</v>
      </c>
      <c r="N109">
        <v>1011</v>
      </c>
      <c r="O109" t="s">
        <v>1040</v>
      </c>
      <c r="P109" t="s">
        <v>1040</v>
      </c>
      <c r="Q109">
        <v>1</v>
      </c>
      <c r="X109">
        <v>8</v>
      </c>
      <c r="Y109">
        <v>0</v>
      </c>
      <c r="Z109">
        <v>34.409999999999997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149</v>
      </c>
      <c r="AG109">
        <v>2.0640000000000001</v>
      </c>
      <c r="AH109">
        <v>2</v>
      </c>
      <c r="AI109">
        <v>381999496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ROW(Source!A126)</f>
        <v>126</v>
      </c>
      <c r="B110">
        <v>381999503</v>
      </c>
      <c r="C110">
        <v>381999491</v>
      </c>
      <c r="D110">
        <v>342646017</v>
      </c>
      <c r="E110">
        <v>113</v>
      </c>
      <c r="F110">
        <v>1</v>
      </c>
      <c r="G110">
        <v>1</v>
      </c>
      <c r="H110">
        <v>3</v>
      </c>
      <c r="I110" t="s">
        <v>1042</v>
      </c>
      <c r="J110" t="s">
        <v>3</v>
      </c>
      <c r="K110" t="s">
        <v>1043</v>
      </c>
      <c r="L110">
        <v>3277935</v>
      </c>
      <c r="N110">
        <v>1013</v>
      </c>
      <c r="O110" t="s">
        <v>1044</v>
      </c>
      <c r="P110" t="s">
        <v>1044</v>
      </c>
      <c r="Q110">
        <v>1</v>
      </c>
      <c r="X110">
        <v>2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148</v>
      </c>
      <c r="AG110">
        <v>0</v>
      </c>
      <c r="AH110">
        <v>2</v>
      </c>
      <c r="AI110">
        <v>381999497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ROW(Source!A127)</f>
        <v>127</v>
      </c>
      <c r="B111">
        <v>381999511</v>
      </c>
      <c r="C111">
        <v>381999504</v>
      </c>
      <c r="D111">
        <v>342640208</v>
      </c>
      <c r="E111">
        <v>113</v>
      </c>
      <c r="F111">
        <v>1</v>
      </c>
      <c r="G111">
        <v>1</v>
      </c>
      <c r="H111">
        <v>1</v>
      </c>
      <c r="I111" t="s">
        <v>1045</v>
      </c>
      <c r="J111" t="s">
        <v>3</v>
      </c>
      <c r="K111" t="s">
        <v>1046</v>
      </c>
      <c r="L111">
        <v>1191</v>
      </c>
      <c r="N111">
        <v>1013</v>
      </c>
      <c r="O111" t="s">
        <v>1034</v>
      </c>
      <c r="P111" t="s">
        <v>1034</v>
      </c>
      <c r="Q111">
        <v>1</v>
      </c>
      <c r="X111">
        <v>40</v>
      </c>
      <c r="Y111">
        <v>0</v>
      </c>
      <c r="Z111">
        <v>0</v>
      </c>
      <c r="AA111">
        <v>0</v>
      </c>
      <c r="AB111">
        <v>564.51</v>
      </c>
      <c r="AC111">
        <v>0</v>
      </c>
      <c r="AD111">
        <v>1</v>
      </c>
      <c r="AE111">
        <v>1</v>
      </c>
      <c r="AF111" t="s">
        <v>23</v>
      </c>
      <c r="AG111">
        <v>34.4</v>
      </c>
      <c r="AH111">
        <v>2</v>
      </c>
      <c r="AI111">
        <v>381999505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ROW(Source!A127)</f>
        <v>127</v>
      </c>
      <c r="B112">
        <v>381999512</v>
      </c>
      <c r="C112">
        <v>381999504</v>
      </c>
      <c r="D112">
        <v>342640393</v>
      </c>
      <c r="E112">
        <v>113</v>
      </c>
      <c r="F112">
        <v>1</v>
      </c>
      <c r="G112">
        <v>1</v>
      </c>
      <c r="H112">
        <v>1</v>
      </c>
      <c r="I112" t="s">
        <v>1035</v>
      </c>
      <c r="J112" t="s">
        <v>3</v>
      </c>
      <c r="K112" t="s">
        <v>1036</v>
      </c>
      <c r="L112">
        <v>1191</v>
      </c>
      <c r="N112">
        <v>1013</v>
      </c>
      <c r="O112" t="s">
        <v>1034</v>
      </c>
      <c r="P112" t="s">
        <v>1034</v>
      </c>
      <c r="Q112">
        <v>1</v>
      </c>
      <c r="X112">
        <v>16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23</v>
      </c>
      <c r="AG112">
        <v>13.76</v>
      </c>
      <c r="AH112">
        <v>2</v>
      </c>
      <c r="AI112">
        <v>381999506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ROW(Source!A127)</f>
        <v>127</v>
      </c>
      <c r="B113">
        <v>381999513</v>
      </c>
      <c r="C113">
        <v>381999504</v>
      </c>
      <c r="D113">
        <v>342764313</v>
      </c>
      <c r="E113">
        <v>1</v>
      </c>
      <c r="F113">
        <v>1</v>
      </c>
      <c r="G113">
        <v>1</v>
      </c>
      <c r="H113">
        <v>2</v>
      </c>
      <c r="I113" t="s">
        <v>1062</v>
      </c>
      <c r="J113" t="s">
        <v>1063</v>
      </c>
      <c r="K113" t="s">
        <v>1064</v>
      </c>
      <c r="L113">
        <v>1368</v>
      </c>
      <c r="N113">
        <v>1011</v>
      </c>
      <c r="O113" t="s">
        <v>1040</v>
      </c>
      <c r="P113" t="s">
        <v>1040</v>
      </c>
      <c r="Q113">
        <v>1</v>
      </c>
      <c r="X113">
        <v>8</v>
      </c>
      <c r="Y113">
        <v>0</v>
      </c>
      <c r="Z113">
        <v>2782.87</v>
      </c>
      <c r="AA113">
        <v>803.25</v>
      </c>
      <c r="AB113">
        <v>0</v>
      </c>
      <c r="AC113">
        <v>0</v>
      </c>
      <c r="AD113">
        <v>1</v>
      </c>
      <c r="AE113">
        <v>0</v>
      </c>
      <c r="AF113" t="s">
        <v>23</v>
      </c>
      <c r="AG113">
        <v>6.88</v>
      </c>
      <c r="AH113">
        <v>2</v>
      </c>
      <c r="AI113">
        <v>381999507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ROW(Source!A127)</f>
        <v>127</v>
      </c>
      <c r="B114">
        <v>381999514</v>
      </c>
      <c r="C114">
        <v>381999504</v>
      </c>
      <c r="D114">
        <v>342765492</v>
      </c>
      <c r="E114">
        <v>1</v>
      </c>
      <c r="F114">
        <v>1</v>
      </c>
      <c r="G114">
        <v>1</v>
      </c>
      <c r="H114">
        <v>2</v>
      </c>
      <c r="I114" t="s">
        <v>1056</v>
      </c>
      <c r="J114" t="s">
        <v>1057</v>
      </c>
      <c r="K114" t="s">
        <v>1058</v>
      </c>
      <c r="L114">
        <v>1368</v>
      </c>
      <c r="N114">
        <v>1011</v>
      </c>
      <c r="O114" t="s">
        <v>1040</v>
      </c>
      <c r="P114" t="s">
        <v>1040</v>
      </c>
      <c r="Q114">
        <v>1</v>
      </c>
      <c r="X114">
        <v>8</v>
      </c>
      <c r="Y114">
        <v>0</v>
      </c>
      <c r="Z114">
        <v>995.51</v>
      </c>
      <c r="AA114">
        <v>687.23</v>
      </c>
      <c r="AB114">
        <v>0</v>
      </c>
      <c r="AC114">
        <v>0</v>
      </c>
      <c r="AD114">
        <v>1</v>
      </c>
      <c r="AE114">
        <v>0</v>
      </c>
      <c r="AF114" t="s">
        <v>23</v>
      </c>
      <c r="AG114">
        <v>6.88</v>
      </c>
      <c r="AH114">
        <v>2</v>
      </c>
      <c r="AI114">
        <v>381999508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ROW(Source!A127)</f>
        <v>127</v>
      </c>
      <c r="B115">
        <v>381999515</v>
      </c>
      <c r="C115">
        <v>381999504</v>
      </c>
      <c r="D115">
        <v>342765683</v>
      </c>
      <c r="E115">
        <v>1</v>
      </c>
      <c r="F115">
        <v>1</v>
      </c>
      <c r="G115">
        <v>1</v>
      </c>
      <c r="H115">
        <v>2</v>
      </c>
      <c r="I115" t="s">
        <v>1059</v>
      </c>
      <c r="J115" t="s">
        <v>1060</v>
      </c>
      <c r="K115" t="s">
        <v>1061</v>
      </c>
      <c r="L115">
        <v>1368</v>
      </c>
      <c r="N115">
        <v>1011</v>
      </c>
      <c r="O115" t="s">
        <v>1040</v>
      </c>
      <c r="P115" t="s">
        <v>1040</v>
      </c>
      <c r="Q115">
        <v>1</v>
      </c>
      <c r="X115">
        <v>8</v>
      </c>
      <c r="Y115">
        <v>0</v>
      </c>
      <c r="Z115">
        <v>34.409999999999997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23</v>
      </c>
      <c r="AG115">
        <v>6.88</v>
      </c>
      <c r="AH115">
        <v>2</v>
      </c>
      <c r="AI115">
        <v>381999509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ROW(Source!A127)</f>
        <v>127</v>
      </c>
      <c r="B116">
        <v>381999516</v>
      </c>
      <c r="C116">
        <v>381999504</v>
      </c>
      <c r="D116">
        <v>342646017</v>
      </c>
      <c r="E116">
        <v>113</v>
      </c>
      <c r="F116">
        <v>1</v>
      </c>
      <c r="G116">
        <v>1</v>
      </c>
      <c r="H116">
        <v>3</v>
      </c>
      <c r="I116" t="s">
        <v>1042</v>
      </c>
      <c r="J116" t="s">
        <v>3</v>
      </c>
      <c r="K116" t="s">
        <v>1043</v>
      </c>
      <c r="L116">
        <v>3277935</v>
      </c>
      <c r="N116">
        <v>1013</v>
      </c>
      <c r="O116" t="s">
        <v>1044</v>
      </c>
      <c r="P116" t="s">
        <v>1044</v>
      </c>
      <c r="Q116">
        <v>1</v>
      </c>
      <c r="X116">
        <v>2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14</v>
      </c>
      <c r="AG116">
        <v>0</v>
      </c>
      <c r="AH116">
        <v>2</v>
      </c>
      <c r="AI116">
        <v>381999510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ROW(Source!A128)</f>
        <v>128</v>
      </c>
      <c r="B117">
        <v>381999524</v>
      </c>
      <c r="C117">
        <v>381999517</v>
      </c>
      <c r="D117">
        <v>342640208</v>
      </c>
      <c r="E117">
        <v>113</v>
      </c>
      <c r="F117">
        <v>1</v>
      </c>
      <c r="G117">
        <v>1</v>
      </c>
      <c r="H117">
        <v>1</v>
      </c>
      <c r="I117" t="s">
        <v>1045</v>
      </c>
      <c r="J117" t="s">
        <v>3</v>
      </c>
      <c r="K117" t="s">
        <v>1046</v>
      </c>
      <c r="L117">
        <v>1191</v>
      </c>
      <c r="N117">
        <v>1013</v>
      </c>
      <c r="O117" t="s">
        <v>1034</v>
      </c>
      <c r="P117" t="s">
        <v>1034</v>
      </c>
      <c r="Q117">
        <v>1</v>
      </c>
      <c r="X117">
        <v>52</v>
      </c>
      <c r="Y117">
        <v>0</v>
      </c>
      <c r="Z117">
        <v>0</v>
      </c>
      <c r="AA117">
        <v>0</v>
      </c>
      <c r="AB117">
        <v>564.51</v>
      </c>
      <c r="AC117">
        <v>0</v>
      </c>
      <c r="AD117">
        <v>1</v>
      </c>
      <c r="AE117">
        <v>1</v>
      </c>
      <c r="AF117" t="s">
        <v>149</v>
      </c>
      <c r="AG117">
        <v>13.416</v>
      </c>
      <c r="AH117">
        <v>2</v>
      </c>
      <c r="AI117">
        <v>381999518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ROW(Source!A128)</f>
        <v>128</v>
      </c>
      <c r="B118">
        <v>381999525</v>
      </c>
      <c r="C118">
        <v>381999517</v>
      </c>
      <c r="D118">
        <v>342640393</v>
      </c>
      <c r="E118">
        <v>113</v>
      </c>
      <c r="F118">
        <v>1</v>
      </c>
      <c r="G118">
        <v>1</v>
      </c>
      <c r="H118">
        <v>1</v>
      </c>
      <c r="I118" t="s">
        <v>1035</v>
      </c>
      <c r="J118" t="s">
        <v>3</v>
      </c>
      <c r="K118" t="s">
        <v>1036</v>
      </c>
      <c r="L118">
        <v>1191</v>
      </c>
      <c r="N118">
        <v>1013</v>
      </c>
      <c r="O118" t="s">
        <v>1034</v>
      </c>
      <c r="P118" t="s">
        <v>1034</v>
      </c>
      <c r="Q118">
        <v>1</v>
      </c>
      <c r="X118">
        <v>17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149</v>
      </c>
      <c r="AG118">
        <v>4.3859999999999992</v>
      </c>
      <c r="AH118">
        <v>2</v>
      </c>
      <c r="AI118">
        <v>381999519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ROW(Source!A128)</f>
        <v>128</v>
      </c>
      <c r="B119">
        <v>381999526</v>
      </c>
      <c r="C119">
        <v>381999517</v>
      </c>
      <c r="D119">
        <v>342764313</v>
      </c>
      <c r="E119">
        <v>1</v>
      </c>
      <c r="F119">
        <v>1</v>
      </c>
      <c r="G119">
        <v>1</v>
      </c>
      <c r="H119">
        <v>2</v>
      </c>
      <c r="I119" t="s">
        <v>1062</v>
      </c>
      <c r="J119" t="s">
        <v>1063</v>
      </c>
      <c r="K119" t="s">
        <v>1064</v>
      </c>
      <c r="L119">
        <v>1368</v>
      </c>
      <c r="N119">
        <v>1011</v>
      </c>
      <c r="O119" t="s">
        <v>1040</v>
      </c>
      <c r="P119" t="s">
        <v>1040</v>
      </c>
      <c r="Q119">
        <v>1</v>
      </c>
      <c r="X119">
        <v>8.5</v>
      </c>
      <c r="Y119">
        <v>0</v>
      </c>
      <c r="Z119">
        <v>2782.87</v>
      </c>
      <c r="AA119">
        <v>803.25</v>
      </c>
      <c r="AB119">
        <v>0</v>
      </c>
      <c r="AC119">
        <v>0</v>
      </c>
      <c r="AD119">
        <v>1</v>
      </c>
      <c r="AE119">
        <v>0</v>
      </c>
      <c r="AF119" t="s">
        <v>149</v>
      </c>
      <c r="AG119">
        <v>2.1929999999999996</v>
      </c>
      <c r="AH119">
        <v>2</v>
      </c>
      <c r="AI119">
        <v>381999520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ROW(Source!A128)</f>
        <v>128</v>
      </c>
      <c r="B120">
        <v>381999527</v>
      </c>
      <c r="C120">
        <v>381999517</v>
      </c>
      <c r="D120">
        <v>342765492</v>
      </c>
      <c r="E120">
        <v>1</v>
      </c>
      <c r="F120">
        <v>1</v>
      </c>
      <c r="G120">
        <v>1</v>
      </c>
      <c r="H120">
        <v>2</v>
      </c>
      <c r="I120" t="s">
        <v>1056</v>
      </c>
      <c r="J120" t="s">
        <v>1057</v>
      </c>
      <c r="K120" t="s">
        <v>1058</v>
      </c>
      <c r="L120">
        <v>1368</v>
      </c>
      <c r="N120">
        <v>1011</v>
      </c>
      <c r="O120" t="s">
        <v>1040</v>
      </c>
      <c r="P120" t="s">
        <v>1040</v>
      </c>
      <c r="Q120">
        <v>1</v>
      </c>
      <c r="X120">
        <v>8.5</v>
      </c>
      <c r="Y120">
        <v>0</v>
      </c>
      <c r="Z120">
        <v>995.51</v>
      </c>
      <c r="AA120">
        <v>687.23</v>
      </c>
      <c r="AB120">
        <v>0</v>
      </c>
      <c r="AC120">
        <v>0</v>
      </c>
      <c r="AD120">
        <v>1</v>
      </c>
      <c r="AE120">
        <v>0</v>
      </c>
      <c r="AF120" t="s">
        <v>149</v>
      </c>
      <c r="AG120">
        <v>2.1929999999999996</v>
      </c>
      <c r="AH120">
        <v>2</v>
      </c>
      <c r="AI120">
        <v>381999521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ROW(Source!A128)</f>
        <v>128</v>
      </c>
      <c r="B121">
        <v>381999528</v>
      </c>
      <c r="C121">
        <v>381999517</v>
      </c>
      <c r="D121">
        <v>342765683</v>
      </c>
      <c r="E121">
        <v>1</v>
      </c>
      <c r="F121">
        <v>1</v>
      </c>
      <c r="G121">
        <v>1</v>
      </c>
      <c r="H121">
        <v>2</v>
      </c>
      <c r="I121" t="s">
        <v>1059</v>
      </c>
      <c r="J121" t="s">
        <v>1060</v>
      </c>
      <c r="K121" t="s">
        <v>1061</v>
      </c>
      <c r="L121">
        <v>1368</v>
      </c>
      <c r="N121">
        <v>1011</v>
      </c>
      <c r="O121" t="s">
        <v>1040</v>
      </c>
      <c r="P121" t="s">
        <v>1040</v>
      </c>
      <c r="Q121">
        <v>1</v>
      </c>
      <c r="X121">
        <v>8.5</v>
      </c>
      <c r="Y121">
        <v>0</v>
      </c>
      <c r="Z121">
        <v>34.409999999999997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149</v>
      </c>
      <c r="AG121">
        <v>2.1929999999999996</v>
      </c>
      <c r="AH121">
        <v>2</v>
      </c>
      <c r="AI121">
        <v>381999522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ROW(Source!A128)</f>
        <v>128</v>
      </c>
      <c r="B122">
        <v>381999529</v>
      </c>
      <c r="C122">
        <v>381999517</v>
      </c>
      <c r="D122">
        <v>342646017</v>
      </c>
      <c r="E122">
        <v>113</v>
      </c>
      <c r="F122">
        <v>1</v>
      </c>
      <c r="G122">
        <v>1</v>
      </c>
      <c r="H122">
        <v>3</v>
      </c>
      <c r="I122" t="s">
        <v>1042</v>
      </c>
      <c r="J122" t="s">
        <v>3</v>
      </c>
      <c r="K122" t="s">
        <v>1043</v>
      </c>
      <c r="L122">
        <v>3277935</v>
      </c>
      <c r="N122">
        <v>1013</v>
      </c>
      <c r="O122" t="s">
        <v>1044</v>
      </c>
      <c r="P122" t="s">
        <v>1044</v>
      </c>
      <c r="Q122">
        <v>1</v>
      </c>
      <c r="X122">
        <v>2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148</v>
      </c>
      <c r="AG122">
        <v>0</v>
      </c>
      <c r="AH122">
        <v>2</v>
      </c>
      <c r="AI122">
        <v>381999523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ROW(Source!A129)</f>
        <v>129</v>
      </c>
      <c r="B123">
        <v>381999537</v>
      </c>
      <c r="C123">
        <v>381999530</v>
      </c>
      <c r="D123">
        <v>342640208</v>
      </c>
      <c r="E123">
        <v>113</v>
      </c>
      <c r="F123">
        <v>1</v>
      </c>
      <c r="G123">
        <v>1</v>
      </c>
      <c r="H123">
        <v>1</v>
      </c>
      <c r="I123" t="s">
        <v>1045</v>
      </c>
      <c r="J123" t="s">
        <v>3</v>
      </c>
      <c r="K123" t="s">
        <v>1046</v>
      </c>
      <c r="L123">
        <v>1191</v>
      </c>
      <c r="N123">
        <v>1013</v>
      </c>
      <c r="O123" t="s">
        <v>1034</v>
      </c>
      <c r="P123" t="s">
        <v>1034</v>
      </c>
      <c r="Q123">
        <v>1</v>
      </c>
      <c r="X123">
        <v>52</v>
      </c>
      <c r="Y123">
        <v>0</v>
      </c>
      <c r="Z123">
        <v>0</v>
      </c>
      <c r="AA123">
        <v>0</v>
      </c>
      <c r="AB123">
        <v>564.51</v>
      </c>
      <c r="AC123">
        <v>0</v>
      </c>
      <c r="AD123">
        <v>1</v>
      </c>
      <c r="AE123">
        <v>1</v>
      </c>
      <c r="AF123" t="s">
        <v>23</v>
      </c>
      <c r="AG123">
        <v>44.72</v>
      </c>
      <c r="AH123">
        <v>2</v>
      </c>
      <c r="AI123">
        <v>381999531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ROW(Source!A129)</f>
        <v>129</v>
      </c>
      <c r="B124">
        <v>381999538</v>
      </c>
      <c r="C124">
        <v>381999530</v>
      </c>
      <c r="D124">
        <v>342640393</v>
      </c>
      <c r="E124">
        <v>113</v>
      </c>
      <c r="F124">
        <v>1</v>
      </c>
      <c r="G124">
        <v>1</v>
      </c>
      <c r="H124">
        <v>1</v>
      </c>
      <c r="I124" t="s">
        <v>1035</v>
      </c>
      <c r="J124" t="s">
        <v>3</v>
      </c>
      <c r="K124" t="s">
        <v>1036</v>
      </c>
      <c r="L124">
        <v>1191</v>
      </c>
      <c r="N124">
        <v>1013</v>
      </c>
      <c r="O124" t="s">
        <v>1034</v>
      </c>
      <c r="P124" t="s">
        <v>1034</v>
      </c>
      <c r="Q124">
        <v>1</v>
      </c>
      <c r="X124">
        <v>17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2</v>
      </c>
      <c r="AF124" t="s">
        <v>23</v>
      </c>
      <c r="AG124">
        <v>14.62</v>
      </c>
      <c r="AH124">
        <v>2</v>
      </c>
      <c r="AI124">
        <v>381999532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ROW(Source!A129)</f>
        <v>129</v>
      </c>
      <c r="B125">
        <v>381999539</v>
      </c>
      <c r="C125">
        <v>381999530</v>
      </c>
      <c r="D125">
        <v>342764313</v>
      </c>
      <c r="E125">
        <v>1</v>
      </c>
      <c r="F125">
        <v>1</v>
      </c>
      <c r="G125">
        <v>1</v>
      </c>
      <c r="H125">
        <v>2</v>
      </c>
      <c r="I125" t="s">
        <v>1062</v>
      </c>
      <c r="J125" t="s">
        <v>1063</v>
      </c>
      <c r="K125" t="s">
        <v>1064</v>
      </c>
      <c r="L125">
        <v>1368</v>
      </c>
      <c r="N125">
        <v>1011</v>
      </c>
      <c r="O125" t="s">
        <v>1040</v>
      </c>
      <c r="P125" t="s">
        <v>1040</v>
      </c>
      <c r="Q125">
        <v>1</v>
      </c>
      <c r="X125">
        <v>8.5</v>
      </c>
      <c r="Y125">
        <v>0</v>
      </c>
      <c r="Z125">
        <v>2782.87</v>
      </c>
      <c r="AA125">
        <v>803.25</v>
      </c>
      <c r="AB125">
        <v>0</v>
      </c>
      <c r="AC125">
        <v>0</v>
      </c>
      <c r="AD125">
        <v>1</v>
      </c>
      <c r="AE125">
        <v>0</v>
      </c>
      <c r="AF125" t="s">
        <v>23</v>
      </c>
      <c r="AG125">
        <v>7.31</v>
      </c>
      <c r="AH125">
        <v>2</v>
      </c>
      <c r="AI125">
        <v>381999533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ROW(Source!A129)</f>
        <v>129</v>
      </c>
      <c r="B126">
        <v>381999540</v>
      </c>
      <c r="C126">
        <v>381999530</v>
      </c>
      <c r="D126">
        <v>342765492</v>
      </c>
      <c r="E126">
        <v>1</v>
      </c>
      <c r="F126">
        <v>1</v>
      </c>
      <c r="G126">
        <v>1</v>
      </c>
      <c r="H126">
        <v>2</v>
      </c>
      <c r="I126" t="s">
        <v>1056</v>
      </c>
      <c r="J126" t="s">
        <v>1057</v>
      </c>
      <c r="K126" t="s">
        <v>1058</v>
      </c>
      <c r="L126">
        <v>1368</v>
      </c>
      <c r="N126">
        <v>1011</v>
      </c>
      <c r="O126" t="s">
        <v>1040</v>
      </c>
      <c r="P126" t="s">
        <v>1040</v>
      </c>
      <c r="Q126">
        <v>1</v>
      </c>
      <c r="X126">
        <v>8.5</v>
      </c>
      <c r="Y126">
        <v>0</v>
      </c>
      <c r="Z126">
        <v>995.51</v>
      </c>
      <c r="AA126">
        <v>687.23</v>
      </c>
      <c r="AB126">
        <v>0</v>
      </c>
      <c r="AC126">
        <v>0</v>
      </c>
      <c r="AD126">
        <v>1</v>
      </c>
      <c r="AE126">
        <v>0</v>
      </c>
      <c r="AF126" t="s">
        <v>23</v>
      </c>
      <c r="AG126">
        <v>7.31</v>
      </c>
      <c r="AH126">
        <v>2</v>
      </c>
      <c r="AI126">
        <v>381999534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ROW(Source!A129)</f>
        <v>129</v>
      </c>
      <c r="B127">
        <v>381999541</v>
      </c>
      <c r="C127">
        <v>381999530</v>
      </c>
      <c r="D127">
        <v>342765683</v>
      </c>
      <c r="E127">
        <v>1</v>
      </c>
      <c r="F127">
        <v>1</v>
      </c>
      <c r="G127">
        <v>1</v>
      </c>
      <c r="H127">
        <v>2</v>
      </c>
      <c r="I127" t="s">
        <v>1059</v>
      </c>
      <c r="J127" t="s">
        <v>1060</v>
      </c>
      <c r="K127" t="s">
        <v>1061</v>
      </c>
      <c r="L127">
        <v>1368</v>
      </c>
      <c r="N127">
        <v>1011</v>
      </c>
      <c r="O127" t="s">
        <v>1040</v>
      </c>
      <c r="P127" t="s">
        <v>1040</v>
      </c>
      <c r="Q127">
        <v>1</v>
      </c>
      <c r="X127">
        <v>8.5</v>
      </c>
      <c r="Y127">
        <v>0</v>
      </c>
      <c r="Z127">
        <v>34.409999999999997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23</v>
      </c>
      <c r="AG127">
        <v>7.31</v>
      </c>
      <c r="AH127">
        <v>2</v>
      </c>
      <c r="AI127">
        <v>381999535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ROW(Source!A129)</f>
        <v>129</v>
      </c>
      <c r="B128">
        <v>381999542</v>
      </c>
      <c r="C128">
        <v>381999530</v>
      </c>
      <c r="D128">
        <v>342646017</v>
      </c>
      <c r="E128">
        <v>113</v>
      </c>
      <c r="F128">
        <v>1</v>
      </c>
      <c r="G128">
        <v>1</v>
      </c>
      <c r="H128">
        <v>3</v>
      </c>
      <c r="I128" t="s">
        <v>1042</v>
      </c>
      <c r="J128" t="s">
        <v>3</v>
      </c>
      <c r="K128" t="s">
        <v>1043</v>
      </c>
      <c r="L128">
        <v>3277935</v>
      </c>
      <c r="N128">
        <v>1013</v>
      </c>
      <c r="O128" t="s">
        <v>1044</v>
      </c>
      <c r="P128" t="s">
        <v>1044</v>
      </c>
      <c r="Q128">
        <v>1</v>
      </c>
      <c r="X128">
        <v>2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14</v>
      </c>
      <c r="AG128">
        <v>0</v>
      </c>
      <c r="AH128">
        <v>2</v>
      </c>
      <c r="AI128">
        <v>381999536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ROW(Source!A165)</f>
        <v>165</v>
      </c>
      <c r="B129">
        <v>381999554</v>
      </c>
      <c r="C129">
        <v>381999543</v>
      </c>
      <c r="D129">
        <v>342640208</v>
      </c>
      <c r="E129">
        <v>113</v>
      </c>
      <c r="F129">
        <v>1</v>
      </c>
      <c r="G129">
        <v>1</v>
      </c>
      <c r="H129">
        <v>1</v>
      </c>
      <c r="I129" t="s">
        <v>1045</v>
      </c>
      <c r="J129" t="s">
        <v>3</v>
      </c>
      <c r="K129" t="s">
        <v>1046</v>
      </c>
      <c r="L129">
        <v>1191</v>
      </c>
      <c r="N129">
        <v>1013</v>
      </c>
      <c r="O129" t="s">
        <v>1034</v>
      </c>
      <c r="P129" t="s">
        <v>1034</v>
      </c>
      <c r="Q129">
        <v>1</v>
      </c>
      <c r="X129">
        <v>114</v>
      </c>
      <c r="Y129">
        <v>0</v>
      </c>
      <c r="Z129">
        <v>0</v>
      </c>
      <c r="AA129">
        <v>0</v>
      </c>
      <c r="AB129">
        <v>564.51</v>
      </c>
      <c r="AC129">
        <v>0</v>
      </c>
      <c r="AD129">
        <v>1</v>
      </c>
      <c r="AE129">
        <v>1</v>
      </c>
      <c r="AF129" t="s">
        <v>149</v>
      </c>
      <c r="AG129">
        <v>29.411999999999995</v>
      </c>
      <c r="AH129">
        <v>2</v>
      </c>
      <c r="AI129">
        <v>381999544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ROW(Source!A165)</f>
        <v>165</v>
      </c>
      <c r="B130">
        <v>381999555</v>
      </c>
      <c r="C130">
        <v>381999543</v>
      </c>
      <c r="D130">
        <v>342640393</v>
      </c>
      <c r="E130">
        <v>113</v>
      </c>
      <c r="F130">
        <v>1</v>
      </c>
      <c r="G130">
        <v>1</v>
      </c>
      <c r="H130">
        <v>1</v>
      </c>
      <c r="I130" t="s">
        <v>1035</v>
      </c>
      <c r="J130" t="s">
        <v>3</v>
      </c>
      <c r="K130" t="s">
        <v>1036</v>
      </c>
      <c r="L130">
        <v>1191</v>
      </c>
      <c r="N130">
        <v>1013</v>
      </c>
      <c r="O130" t="s">
        <v>1034</v>
      </c>
      <c r="P130" t="s">
        <v>1034</v>
      </c>
      <c r="Q130">
        <v>1</v>
      </c>
      <c r="X130">
        <v>27.75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149</v>
      </c>
      <c r="AG130">
        <v>7.1594999999999995</v>
      </c>
      <c r="AH130">
        <v>2</v>
      </c>
      <c r="AI130">
        <v>381999545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ROW(Source!A165)</f>
        <v>165</v>
      </c>
      <c r="B131">
        <v>381999556</v>
      </c>
      <c r="C131">
        <v>381999543</v>
      </c>
      <c r="D131">
        <v>342765492</v>
      </c>
      <c r="E131">
        <v>1</v>
      </c>
      <c r="F131">
        <v>1</v>
      </c>
      <c r="G131">
        <v>1</v>
      </c>
      <c r="H131">
        <v>2</v>
      </c>
      <c r="I131" t="s">
        <v>1056</v>
      </c>
      <c r="J131" t="s">
        <v>1057</v>
      </c>
      <c r="K131" t="s">
        <v>1058</v>
      </c>
      <c r="L131">
        <v>1368</v>
      </c>
      <c r="N131">
        <v>1011</v>
      </c>
      <c r="O131" t="s">
        <v>1040</v>
      </c>
      <c r="P131" t="s">
        <v>1040</v>
      </c>
      <c r="Q131">
        <v>1</v>
      </c>
      <c r="X131">
        <v>27.75</v>
      </c>
      <c r="Y131">
        <v>0</v>
      </c>
      <c r="Z131">
        <v>995.51</v>
      </c>
      <c r="AA131">
        <v>687.23</v>
      </c>
      <c r="AB131">
        <v>0</v>
      </c>
      <c r="AC131">
        <v>0</v>
      </c>
      <c r="AD131">
        <v>1</v>
      </c>
      <c r="AE131">
        <v>0</v>
      </c>
      <c r="AF131" t="s">
        <v>149</v>
      </c>
      <c r="AG131">
        <v>7.1594999999999995</v>
      </c>
      <c r="AH131">
        <v>2</v>
      </c>
      <c r="AI131">
        <v>381999546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ROW(Source!A165)</f>
        <v>165</v>
      </c>
      <c r="B132">
        <v>381999557</v>
      </c>
      <c r="C132">
        <v>381999543</v>
      </c>
      <c r="D132">
        <v>342765683</v>
      </c>
      <c r="E132">
        <v>1</v>
      </c>
      <c r="F132">
        <v>1</v>
      </c>
      <c r="G132">
        <v>1</v>
      </c>
      <c r="H132">
        <v>2</v>
      </c>
      <c r="I132" t="s">
        <v>1059</v>
      </c>
      <c r="J132" t="s">
        <v>1060</v>
      </c>
      <c r="K132" t="s">
        <v>1061</v>
      </c>
      <c r="L132">
        <v>1368</v>
      </c>
      <c r="N132">
        <v>1011</v>
      </c>
      <c r="O132" t="s">
        <v>1040</v>
      </c>
      <c r="P132" t="s">
        <v>1040</v>
      </c>
      <c r="Q132">
        <v>1</v>
      </c>
      <c r="X132">
        <v>32.19</v>
      </c>
      <c r="Y132">
        <v>0</v>
      </c>
      <c r="Z132">
        <v>34.409999999999997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149</v>
      </c>
      <c r="AG132">
        <v>8.305019999999999</v>
      </c>
      <c r="AH132">
        <v>2</v>
      </c>
      <c r="AI132">
        <v>381999547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ROW(Source!A165)</f>
        <v>165</v>
      </c>
      <c r="B133">
        <v>381999558</v>
      </c>
      <c r="C133">
        <v>381999543</v>
      </c>
      <c r="D133">
        <v>342714020</v>
      </c>
      <c r="E133">
        <v>1</v>
      </c>
      <c r="F133">
        <v>1</v>
      </c>
      <c r="G133">
        <v>1</v>
      </c>
      <c r="H133">
        <v>3</v>
      </c>
      <c r="I133" t="s">
        <v>1066</v>
      </c>
      <c r="J133" t="s">
        <v>1067</v>
      </c>
      <c r="K133" t="s">
        <v>1068</v>
      </c>
      <c r="L133">
        <v>1346</v>
      </c>
      <c r="N133">
        <v>1009</v>
      </c>
      <c r="O133" t="s">
        <v>1055</v>
      </c>
      <c r="P133" t="s">
        <v>1055</v>
      </c>
      <c r="Q133">
        <v>1</v>
      </c>
      <c r="X133">
        <v>2.3E-2</v>
      </c>
      <c r="Y133">
        <v>41.38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148</v>
      </c>
      <c r="AG133">
        <v>0</v>
      </c>
      <c r="AH133">
        <v>2</v>
      </c>
      <c r="AI133">
        <v>381999548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ROW(Source!A165)</f>
        <v>165</v>
      </c>
      <c r="B134">
        <v>381999559</v>
      </c>
      <c r="C134">
        <v>381999543</v>
      </c>
      <c r="D134">
        <v>342715876</v>
      </c>
      <c r="E134">
        <v>1</v>
      </c>
      <c r="F134">
        <v>1</v>
      </c>
      <c r="G134">
        <v>1</v>
      </c>
      <c r="H134">
        <v>3</v>
      </c>
      <c r="I134" t="s">
        <v>1069</v>
      </c>
      <c r="J134" t="s">
        <v>1070</v>
      </c>
      <c r="K134" t="s">
        <v>1071</v>
      </c>
      <c r="L134">
        <v>1346</v>
      </c>
      <c r="N134">
        <v>1009</v>
      </c>
      <c r="O134" t="s">
        <v>1055</v>
      </c>
      <c r="P134" t="s">
        <v>1055</v>
      </c>
      <c r="Q134">
        <v>1</v>
      </c>
      <c r="X134">
        <v>3.5000000000000003E-2</v>
      </c>
      <c r="Y134">
        <v>675.01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148</v>
      </c>
      <c r="AG134">
        <v>0</v>
      </c>
      <c r="AH134">
        <v>2</v>
      </c>
      <c r="AI134">
        <v>381999549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ROW(Source!A165)</f>
        <v>165</v>
      </c>
      <c r="B135">
        <v>381999560</v>
      </c>
      <c r="C135">
        <v>381999543</v>
      </c>
      <c r="D135">
        <v>342725815</v>
      </c>
      <c r="E135">
        <v>1</v>
      </c>
      <c r="F135">
        <v>1</v>
      </c>
      <c r="G135">
        <v>1</v>
      </c>
      <c r="H135">
        <v>3</v>
      </c>
      <c r="I135" t="s">
        <v>1072</v>
      </c>
      <c r="J135" t="s">
        <v>1073</v>
      </c>
      <c r="K135" t="s">
        <v>1074</v>
      </c>
      <c r="L135">
        <v>1348</v>
      </c>
      <c r="N135">
        <v>1009</v>
      </c>
      <c r="O135" t="s">
        <v>846</v>
      </c>
      <c r="P135" t="s">
        <v>846</v>
      </c>
      <c r="Q135">
        <v>1000</v>
      </c>
      <c r="X135">
        <v>1.0000000000000001E-5</v>
      </c>
      <c r="Y135">
        <v>1050091.7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148</v>
      </c>
      <c r="AG135">
        <v>0</v>
      </c>
      <c r="AH135">
        <v>2</v>
      </c>
      <c r="AI135">
        <v>381999550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ROW(Source!A165)</f>
        <v>165</v>
      </c>
      <c r="B136">
        <v>381999561</v>
      </c>
      <c r="C136">
        <v>381999543</v>
      </c>
      <c r="D136">
        <v>342727755</v>
      </c>
      <c r="E136">
        <v>1</v>
      </c>
      <c r="F136">
        <v>1</v>
      </c>
      <c r="G136">
        <v>1</v>
      </c>
      <c r="H136">
        <v>3</v>
      </c>
      <c r="I136" t="s">
        <v>1075</v>
      </c>
      <c r="J136" t="s">
        <v>1076</v>
      </c>
      <c r="K136" t="s">
        <v>1077</v>
      </c>
      <c r="L136">
        <v>1327</v>
      </c>
      <c r="N136">
        <v>1005</v>
      </c>
      <c r="O136" t="s">
        <v>1078</v>
      </c>
      <c r="P136" t="s">
        <v>1078</v>
      </c>
      <c r="Q136">
        <v>1</v>
      </c>
      <c r="X136">
        <v>2.7545500000000001</v>
      </c>
      <c r="Y136">
        <v>12.51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148</v>
      </c>
      <c r="AG136">
        <v>0</v>
      </c>
      <c r="AH136">
        <v>2</v>
      </c>
      <c r="AI136">
        <v>381999551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ROW(Source!A165)</f>
        <v>165</v>
      </c>
      <c r="B137">
        <v>381999562</v>
      </c>
      <c r="C137">
        <v>381999543</v>
      </c>
      <c r="D137">
        <v>342743019</v>
      </c>
      <c r="E137">
        <v>1</v>
      </c>
      <c r="F137">
        <v>1</v>
      </c>
      <c r="G137">
        <v>1</v>
      </c>
      <c r="H137">
        <v>3</v>
      </c>
      <c r="I137" t="s">
        <v>1079</v>
      </c>
      <c r="J137" t="s">
        <v>1080</v>
      </c>
      <c r="K137" t="s">
        <v>1081</v>
      </c>
      <c r="L137">
        <v>1425</v>
      </c>
      <c r="N137">
        <v>1013</v>
      </c>
      <c r="O137" t="s">
        <v>1082</v>
      </c>
      <c r="P137" t="s">
        <v>1082</v>
      </c>
      <c r="Q137">
        <v>1</v>
      </c>
      <c r="X137">
        <v>0.01</v>
      </c>
      <c r="Y137">
        <v>1031.73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148</v>
      </c>
      <c r="AG137">
        <v>0</v>
      </c>
      <c r="AH137">
        <v>2</v>
      </c>
      <c r="AI137">
        <v>381999552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ROW(Source!A165)</f>
        <v>165</v>
      </c>
      <c r="B138">
        <v>381999563</v>
      </c>
      <c r="C138">
        <v>381999543</v>
      </c>
      <c r="D138">
        <v>342646017</v>
      </c>
      <c r="E138">
        <v>113</v>
      </c>
      <c r="F138">
        <v>1</v>
      </c>
      <c r="G138">
        <v>1</v>
      </c>
      <c r="H138">
        <v>3</v>
      </c>
      <c r="I138" t="s">
        <v>1042</v>
      </c>
      <c r="J138" t="s">
        <v>3</v>
      </c>
      <c r="K138" t="s">
        <v>1043</v>
      </c>
      <c r="L138">
        <v>3277935</v>
      </c>
      <c r="N138">
        <v>1013</v>
      </c>
      <c r="O138" t="s">
        <v>1044</v>
      </c>
      <c r="P138" t="s">
        <v>1044</v>
      </c>
      <c r="Q138">
        <v>1</v>
      </c>
      <c r="X138">
        <v>2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148</v>
      </c>
      <c r="AG138">
        <v>0</v>
      </c>
      <c r="AH138">
        <v>2</v>
      </c>
      <c r="AI138">
        <v>381999553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ROW(Source!A166)</f>
        <v>166</v>
      </c>
      <c r="B139">
        <v>381999575</v>
      </c>
      <c r="C139">
        <v>381999564</v>
      </c>
      <c r="D139">
        <v>342640208</v>
      </c>
      <c r="E139">
        <v>113</v>
      </c>
      <c r="F139">
        <v>1</v>
      </c>
      <c r="G139">
        <v>1</v>
      </c>
      <c r="H139">
        <v>1</v>
      </c>
      <c r="I139" t="s">
        <v>1045</v>
      </c>
      <c r="J139" t="s">
        <v>3</v>
      </c>
      <c r="K139" t="s">
        <v>1046</v>
      </c>
      <c r="L139">
        <v>1191</v>
      </c>
      <c r="N139">
        <v>1013</v>
      </c>
      <c r="O139" t="s">
        <v>1034</v>
      </c>
      <c r="P139" t="s">
        <v>1034</v>
      </c>
      <c r="Q139">
        <v>1</v>
      </c>
      <c r="X139">
        <v>114</v>
      </c>
      <c r="Y139">
        <v>0</v>
      </c>
      <c r="Z139">
        <v>0</v>
      </c>
      <c r="AA139">
        <v>0</v>
      </c>
      <c r="AB139">
        <v>564.51</v>
      </c>
      <c r="AC139">
        <v>0</v>
      </c>
      <c r="AD139">
        <v>1</v>
      </c>
      <c r="AE139">
        <v>1</v>
      </c>
      <c r="AF139" t="s">
        <v>23</v>
      </c>
      <c r="AG139">
        <v>98.039999999999992</v>
      </c>
      <c r="AH139">
        <v>2</v>
      </c>
      <c r="AI139">
        <v>381999565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ROW(Source!A166)</f>
        <v>166</v>
      </c>
      <c r="B140">
        <v>381999576</v>
      </c>
      <c r="C140">
        <v>381999564</v>
      </c>
      <c r="D140">
        <v>342640393</v>
      </c>
      <c r="E140">
        <v>113</v>
      </c>
      <c r="F140">
        <v>1</v>
      </c>
      <c r="G140">
        <v>1</v>
      </c>
      <c r="H140">
        <v>1</v>
      </c>
      <c r="I140" t="s">
        <v>1035</v>
      </c>
      <c r="J140" t="s">
        <v>3</v>
      </c>
      <c r="K140" t="s">
        <v>1036</v>
      </c>
      <c r="L140">
        <v>1191</v>
      </c>
      <c r="N140">
        <v>1013</v>
      </c>
      <c r="O140" t="s">
        <v>1034</v>
      </c>
      <c r="P140" t="s">
        <v>1034</v>
      </c>
      <c r="Q140">
        <v>1</v>
      </c>
      <c r="X140">
        <v>27.75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23</v>
      </c>
      <c r="AG140">
        <v>23.864999999999998</v>
      </c>
      <c r="AH140">
        <v>2</v>
      </c>
      <c r="AI140">
        <v>381999566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ROW(Source!A166)</f>
        <v>166</v>
      </c>
      <c r="B141">
        <v>381999577</v>
      </c>
      <c r="C141">
        <v>381999564</v>
      </c>
      <c r="D141">
        <v>342765492</v>
      </c>
      <c r="E141">
        <v>1</v>
      </c>
      <c r="F141">
        <v>1</v>
      </c>
      <c r="G141">
        <v>1</v>
      </c>
      <c r="H141">
        <v>2</v>
      </c>
      <c r="I141" t="s">
        <v>1056</v>
      </c>
      <c r="J141" t="s">
        <v>1057</v>
      </c>
      <c r="K141" t="s">
        <v>1058</v>
      </c>
      <c r="L141">
        <v>1368</v>
      </c>
      <c r="N141">
        <v>1011</v>
      </c>
      <c r="O141" t="s">
        <v>1040</v>
      </c>
      <c r="P141" t="s">
        <v>1040</v>
      </c>
      <c r="Q141">
        <v>1</v>
      </c>
      <c r="X141">
        <v>27.75</v>
      </c>
      <c r="Y141">
        <v>0</v>
      </c>
      <c r="Z141">
        <v>995.51</v>
      </c>
      <c r="AA141">
        <v>687.23</v>
      </c>
      <c r="AB141">
        <v>0</v>
      </c>
      <c r="AC141">
        <v>0</v>
      </c>
      <c r="AD141">
        <v>1</v>
      </c>
      <c r="AE141">
        <v>0</v>
      </c>
      <c r="AF141" t="s">
        <v>23</v>
      </c>
      <c r="AG141">
        <v>23.864999999999998</v>
      </c>
      <c r="AH141">
        <v>2</v>
      </c>
      <c r="AI141">
        <v>381999567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ROW(Source!A166)</f>
        <v>166</v>
      </c>
      <c r="B142">
        <v>381999578</v>
      </c>
      <c r="C142">
        <v>381999564</v>
      </c>
      <c r="D142">
        <v>342765683</v>
      </c>
      <c r="E142">
        <v>1</v>
      </c>
      <c r="F142">
        <v>1</v>
      </c>
      <c r="G142">
        <v>1</v>
      </c>
      <c r="H142">
        <v>2</v>
      </c>
      <c r="I142" t="s">
        <v>1059</v>
      </c>
      <c r="J142" t="s">
        <v>1060</v>
      </c>
      <c r="K142" t="s">
        <v>1061</v>
      </c>
      <c r="L142">
        <v>1368</v>
      </c>
      <c r="N142">
        <v>1011</v>
      </c>
      <c r="O142" t="s">
        <v>1040</v>
      </c>
      <c r="P142" t="s">
        <v>1040</v>
      </c>
      <c r="Q142">
        <v>1</v>
      </c>
      <c r="X142">
        <v>32.19</v>
      </c>
      <c r="Y142">
        <v>0</v>
      </c>
      <c r="Z142">
        <v>34.409999999999997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23</v>
      </c>
      <c r="AG142">
        <v>27.683399999999999</v>
      </c>
      <c r="AH142">
        <v>2</v>
      </c>
      <c r="AI142">
        <v>381999568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ROW(Source!A166)</f>
        <v>166</v>
      </c>
      <c r="B143">
        <v>381999579</v>
      </c>
      <c r="C143">
        <v>381999564</v>
      </c>
      <c r="D143">
        <v>342714020</v>
      </c>
      <c r="E143">
        <v>1</v>
      </c>
      <c r="F143">
        <v>1</v>
      </c>
      <c r="G143">
        <v>1</v>
      </c>
      <c r="H143">
        <v>3</v>
      </c>
      <c r="I143" t="s">
        <v>1066</v>
      </c>
      <c r="J143" t="s">
        <v>1067</v>
      </c>
      <c r="K143" t="s">
        <v>1068</v>
      </c>
      <c r="L143">
        <v>1346</v>
      </c>
      <c r="N143">
        <v>1009</v>
      </c>
      <c r="O143" t="s">
        <v>1055</v>
      </c>
      <c r="P143" t="s">
        <v>1055</v>
      </c>
      <c r="Q143">
        <v>1</v>
      </c>
      <c r="X143">
        <v>2.3E-2</v>
      </c>
      <c r="Y143">
        <v>41.38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14</v>
      </c>
      <c r="AG143">
        <v>0</v>
      </c>
      <c r="AH143">
        <v>2</v>
      </c>
      <c r="AI143">
        <v>381999569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ROW(Source!A166)</f>
        <v>166</v>
      </c>
      <c r="B144">
        <v>381999580</v>
      </c>
      <c r="C144">
        <v>381999564</v>
      </c>
      <c r="D144">
        <v>342715876</v>
      </c>
      <c r="E144">
        <v>1</v>
      </c>
      <c r="F144">
        <v>1</v>
      </c>
      <c r="G144">
        <v>1</v>
      </c>
      <c r="H144">
        <v>3</v>
      </c>
      <c r="I144" t="s">
        <v>1069</v>
      </c>
      <c r="J144" t="s">
        <v>1070</v>
      </c>
      <c r="K144" t="s">
        <v>1071</v>
      </c>
      <c r="L144">
        <v>1346</v>
      </c>
      <c r="N144">
        <v>1009</v>
      </c>
      <c r="O144" t="s">
        <v>1055</v>
      </c>
      <c r="P144" t="s">
        <v>1055</v>
      </c>
      <c r="Q144">
        <v>1</v>
      </c>
      <c r="X144">
        <v>3.5000000000000003E-2</v>
      </c>
      <c r="Y144">
        <v>675.01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14</v>
      </c>
      <c r="AG144">
        <v>0</v>
      </c>
      <c r="AH144">
        <v>2</v>
      </c>
      <c r="AI144">
        <v>381999570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ROW(Source!A166)</f>
        <v>166</v>
      </c>
      <c r="B145">
        <v>381999581</v>
      </c>
      <c r="C145">
        <v>381999564</v>
      </c>
      <c r="D145">
        <v>342725815</v>
      </c>
      <c r="E145">
        <v>1</v>
      </c>
      <c r="F145">
        <v>1</v>
      </c>
      <c r="G145">
        <v>1</v>
      </c>
      <c r="H145">
        <v>3</v>
      </c>
      <c r="I145" t="s">
        <v>1072</v>
      </c>
      <c r="J145" t="s">
        <v>1073</v>
      </c>
      <c r="K145" t="s">
        <v>1074</v>
      </c>
      <c r="L145">
        <v>1348</v>
      </c>
      <c r="N145">
        <v>1009</v>
      </c>
      <c r="O145" t="s">
        <v>846</v>
      </c>
      <c r="P145" t="s">
        <v>846</v>
      </c>
      <c r="Q145">
        <v>1000</v>
      </c>
      <c r="X145">
        <v>1.0000000000000001E-5</v>
      </c>
      <c r="Y145">
        <v>1050091.7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14</v>
      </c>
      <c r="AG145">
        <v>0</v>
      </c>
      <c r="AH145">
        <v>2</v>
      </c>
      <c r="AI145">
        <v>381999571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ROW(Source!A166)</f>
        <v>166</v>
      </c>
      <c r="B146">
        <v>381999582</v>
      </c>
      <c r="C146">
        <v>381999564</v>
      </c>
      <c r="D146">
        <v>342727755</v>
      </c>
      <c r="E146">
        <v>1</v>
      </c>
      <c r="F146">
        <v>1</v>
      </c>
      <c r="G146">
        <v>1</v>
      </c>
      <c r="H146">
        <v>3</v>
      </c>
      <c r="I146" t="s">
        <v>1075</v>
      </c>
      <c r="J146" t="s">
        <v>1076</v>
      </c>
      <c r="K146" t="s">
        <v>1077</v>
      </c>
      <c r="L146">
        <v>1327</v>
      </c>
      <c r="N146">
        <v>1005</v>
      </c>
      <c r="O146" t="s">
        <v>1078</v>
      </c>
      <c r="P146" t="s">
        <v>1078</v>
      </c>
      <c r="Q146">
        <v>1</v>
      </c>
      <c r="X146">
        <v>2.7545500000000001</v>
      </c>
      <c r="Y146">
        <v>12.51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14</v>
      </c>
      <c r="AG146">
        <v>0</v>
      </c>
      <c r="AH146">
        <v>2</v>
      </c>
      <c r="AI146">
        <v>381999572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ROW(Source!A166)</f>
        <v>166</v>
      </c>
      <c r="B147">
        <v>381999583</v>
      </c>
      <c r="C147">
        <v>381999564</v>
      </c>
      <c r="D147">
        <v>342743019</v>
      </c>
      <c r="E147">
        <v>1</v>
      </c>
      <c r="F147">
        <v>1</v>
      </c>
      <c r="G147">
        <v>1</v>
      </c>
      <c r="H147">
        <v>3</v>
      </c>
      <c r="I147" t="s">
        <v>1079</v>
      </c>
      <c r="J147" t="s">
        <v>1080</v>
      </c>
      <c r="K147" t="s">
        <v>1081</v>
      </c>
      <c r="L147">
        <v>1425</v>
      </c>
      <c r="N147">
        <v>1013</v>
      </c>
      <c r="O147" t="s">
        <v>1082</v>
      </c>
      <c r="P147" t="s">
        <v>1082</v>
      </c>
      <c r="Q147">
        <v>1</v>
      </c>
      <c r="X147">
        <v>0.01</v>
      </c>
      <c r="Y147">
        <v>1031.73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14</v>
      </c>
      <c r="AG147">
        <v>0</v>
      </c>
      <c r="AH147">
        <v>2</v>
      </c>
      <c r="AI147">
        <v>381999573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ROW(Source!A166)</f>
        <v>166</v>
      </c>
      <c r="B148">
        <v>381999584</v>
      </c>
      <c r="C148">
        <v>381999564</v>
      </c>
      <c r="D148">
        <v>342646017</v>
      </c>
      <c r="E148">
        <v>113</v>
      </c>
      <c r="F148">
        <v>1</v>
      </c>
      <c r="G148">
        <v>1</v>
      </c>
      <c r="H148">
        <v>3</v>
      </c>
      <c r="I148" t="s">
        <v>1042</v>
      </c>
      <c r="J148" t="s">
        <v>3</v>
      </c>
      <c r="K148" t="s">
        <v>1043</v>
      </c>
      <c r="L148">
        <v>3277935</v>
      </c>
      <c r="N148">
        <v>1013</v>
      </c>
      <c r="O148" t="s">
        <v>1044</v>
      </c>
      <c r="P148" t="s">
        <v>1044</v>
      </c>
      <c r="Q148">
        <v>1</v>
      </c>
      <c r="X148">
        <v>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 t="s">
        <v>14</v>
      </c>
      <c r="AG148">
        <v>0</v>
      </c>
      <c r="AH148">
        <v>2</v>
      </c>
      <c r="AI148">
        <v>381999574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ROW(Source!A167)</f>
        <v>167</v>
      </c>
      <c r="B149">
        <v>381999600</v>
      </c>
      <c r="C149">
        <v>381999589</v>
      </c>
      <c r="D149">
        <v>342640208</v>
      </c>
      <c r="E149">
        <v>113</v>
      </c>
      <c r="F149">
        <v>1</v>
      </c>
      <c r="G149">
        <v>1</v>
      </c>
      <c r="H149">
        <v>1</v>
      </c>
      <c r="I149" t="s">
        <v>1045</v>
      </c>
      <c r="J149" t="s">
        <v>3</v>
      </c>
      <c r="K149" t="s">
        <v>1046</v>
      </c>
      <c r="L149">
        <v>1191</v>
      </c>
      <c r="N149">
        <v>1013</v>
      </c>
      <c r="O149" t="s">
        <v>1034</v>
      </c>
      <c r="P149" t="s">
        <v>1034</v>
      </c>
      <c r="Q149">
        <v>1</v>
      </c>
      <c r="X149">
        <v>148</v>
      </c>
      <c r="Y149">
        <v>0</v>
      </c>
      <c r="Z149">
        <v>0</v>
      </c>
      <c r="AA149">
        <v>0</v>
      </c>
      <c r="AB149">
        <v>564.51</v>
      </c>
      <c r="AC149">
        <v>0</v>
      </c>
      <c r="AD149">
        <v>1</v>
      </c>
      <c r="AE149">
        <v>1</v>
      </c>
      <c r="AF149" t="s">
        <v>149</v>
      </c>
      <c r="AG149">
        <v>38.183999999999997</v>
      </c>
      <c r="AH149">
        <v>2</v>
      </c>
      <c r="AI149">
        <v>381999590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ROW(Source!A167)</f>
        <v>167</v>
      </c>
      <c r="B150">
        <v>381999601</v>
      </c>
      <c r="C150">
        <v>381999589</v>
      </c>
      <c r="D150">
        <v>342640393</v>
      </c>
      <c r="E150">
        <v>113</v>
      </c>
      <c r="F150">
        <v>1</v>
      </c>
      <c r="G150">
        <v>1</v>
      </c>
      <c r="H150">
        <v>1</v>
      </c>
      <c r="I150" t="s">
        <v>1035</v>
      </c>
      <c r="J150" t="s">
        <v>3</v>
      </c>
      <c r="K150" t="s">
        <v>1036</v>
      </c>
      <c r="L150">
        <v>1191</v>
      </c>
      <c r="N150">
        <v>1013</v>
      </c>
      <c r="O150" t="s">
        <v>1034</v>
      </c>
      <c r="P150" t="s">
        <v>1034</v>
      </c>
      <c r="Q150">
        <v>1</v>
      </c>
      <c r="X150">
        <v>28.84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149</v>
      </c>
      <c r="AG150">
        <v>7.4407199999999989</v>
      </c>
      <c r="AH150">
        <v>2</v>
      </c>
      <c r="AI150">
        <v>381999591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ROW(Source!A167)</f>
        <v>167</v>
      </c>
      <c r="B151">
        <v>381999602</v>
      </c>
      <c r="C151">
        <v>381999589</v>
      </c>
      <c r="D151">
        <v>342765492</v>
      </c>
      <c r="E151">
        <v>1</v>
      </c>
      <c r="F151">
        <v>1</v>
      </c>
      <c r="G151">
        <v>1</v>
      </c>
      <c r="H151">
        <v>2</v>
      </c>
      <c r="I151" t="s">
        <v>1056</v>
      </c>
      <c r="J151" t="s">
        <v>1057</v>
      </c>
      <c r="K151" t="s">
        <v>1058</v>
      </c>
      <c r="L151">
        <v>1368</v>
      </c>
      <c r="N151">
        <v>1011</v>
      </c>
      <c r="O151" t="s">
        <v>1040</v>
      </c>
      <c r="P151" t="s">
        <v>1040</v>
      </c>
      <c r="Q151">
        <v>1</v>
      </c>
      <c r="X151">
        <v>28.84</v>
      </c>
      <c r="Y151">
        <v>0</v>
      </c>
      <c r="Z151">
        <v>995.51</v>
      </c>
      <c r="AA151">
        <v>687.23</v>
      </c>
      <c r="AB151">
        <v>0</v>
      </c>
      <c r="AC151">
        <v>0</v>
      </c>
      <c r="AD151">
        <v>1</v>
      </c>
      <c r="AE151">
        <v>0</v>
      </c>
      <c r="AF151" t="s">
        <v>149</v>
      </c>
      <c r="AG151">
        <v>7.4407199999999989</v>
      </c>
      <c r="AH151">
        <v>2</v>
      </c>
      <c r="AI151">
        <v>381999592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ROW(Source!A167)</f>
        <v>167</v>
      </c>
      <c r="B152">
        <v>381999603</v>
      </c>
      <c r="C152">
        <v>381999589</v>
      </c>
      <c r="D152">
        <v>342765683</v>
      </c>
      <c r="E152">
        <v>1</v>
      </c>
      <c r="F152">
        <v>1</v>
      </c>
      <c r="G152">
        <v>1</v>
      </c>
      <c r="H152">
        <v>2</v>
      </c>
      <c r="I152" t="s">
        <v>1059</v>
      </c>
      <c r="J152" t="s">
        <v>1060</v>
      </c>
      <c r="K152" t="s">
        <v>1061</v>
      </c>
      <c r="L152">
        <v>1368</v>
      </c>
      <c r="N152">
        <v>1011</v>
      </c>
      <c r="O152" t="s">
        <v>1040</v>
      </c>
      <c r="P152" t="s">
        <v>1040</v>
      </c>
      <c r="Q152">
        <v>1</v>
      </c>
      <c r="X152">
        <v>33.450000000000003</v>
      </c>
      <c r="Y152">
        <v>0</v>
      </c>
      <c r="Z152">
        <v>34.409999999999997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149</v>
      </c>
      <c r="AG152">
        <v>8.6301000000000005</v>
      </c>
      <c r="AH152">
        <v>2</v>
      </c>
      <c r="AI152">
        <v>381999593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ROW(Source!A167)</f>
        <v>167</v>
      </c>
      <c r="B153">
        <v>381999604</v>
      </c>
      <c r="C153">
        <v>381999589</v>
      </c>
      <c r="D153">
        <v>342714020</v>
      </c>
      <c r="E153">
        <v>1</v>
      </c>
      <c r="F153">
        <v>1</v>
      </c>
      <c r="G153">
        <v>1</v>
      </c>
      <c r="H153">
        <v>3</v>
      </c>
      <c r="I153" t="s">
        <v>1066</v>
      </c>
      <c r="J153" t="s">
        <v>1067</v>
      </c>
      <c r="K153" t="s">
        <v>1068</v>
      </c>
      <c r="L153">
        <v>1346</v>
      </c>
      <c r="N153">
        <v>1009</v>
      </c>
      <c r="O153" t="s">
        <v>1055</v>
      </c>
      <c r="P153" t="s">
        <v>1055</v>
      </c>
      <c r="Q153">
        <v>1</v>
      </c>
      <c r="X153">
        <v>2.3E-2</v>
      </c>
      <c r="Y153">
        <v>41.38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148</v>
      </c>
      <c r="AG153">
        <v>0</v>
      </c>
      <c r="AH153">
        <v>2</v>
      </c>
      <c r="AI153">
        <v>381999594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ROW(Source!A167)</f>
        <v>167</v>
      </c>
      <c r="B154">
        <v>381999605</v>
      </c>
      <c r="C154">
        <v>381999589</v>
      </c>
      <c r="D154">
        <v>342715876</v>
      </c>
      <c r="E154">
        <v>1</v>
      </c>
      <c r="F154">
        <v>1</v>
      </c>
      <c r="G154">
        <v>1</v>
      </c>
      <c r="H154">
        <v>3</v>
      </c>
      <c r="I154" t="s">
        <v>1069</v>
      </c>
      <c r="J154" t="s">
        <v>1070</v>
      </c>
      <c r="K154" t="s">
        <v>1071</v>
      </c>
      <c r="L154">
        <v>1346</v>
      </c>
      <c r="N154">
        <v>1009</v>
      </c>
      <c r="O154" t="s">
        <v>1055</v>
      </c>
      <c r="P154" t="s">
        <v>1055</v>
      </c>
      <c r="Q154">
        <v>1</v>
      </c>
      <c r="X154">
        <v>3.5000000000000003E-2</v>
      </c>
      <c r="Y154">
        <v>675.01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148</v>
      </c>
      <c r="AG154">
        <v>0</v>
      </c>
      <c r="AH154">
        <v>2</v>
      </c>
      <c r="AI154">
        <v>381999595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ROW(Source!A167)</f>
        <v>167</v>
      </c>
      <c r="B155">
        <v>381999606</v>
      </c>
      <c r="C155">
        <v>381999589</v>
      </c>
      <c r="D155">
        <v>342725815</v>
      </c>
      <c r="E155">
        <v>1</v>
      </c>
      <c r="F155">
        <v>1</v>
      </c>
      <c r="G155">
        <v>1</v>
      </c>
      <c r="H155">
        <v>3</v>
      </c>
      <c r="I155" t="s">
        <v>1072</v>
      </c>
      <c r="J155" t="s">
        <v>1073</v>
      </c>
      <c r="K155" t="s">
        <v>1074</v>
      </c>
      <c r="L155">
        <v>1348</v>
      </c>
      <c r="N155">
        <v>1009</v>
      </c>
      <c r="O155" t="s">
        <v>846</v>
      </c>
      <c r="P155" t="s">
        <v>846</v>
      </c>
      <c r="Q155">
        <v>1000</v>
      </c>
      <c r="X155">
        <v>1.0000000000000001E-5</v>
      </c>
      <c r="Y155">
        <v>1050091.7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148</v>
      </c>
      <c r="AG155">
        <v>0</v>
      </c>
      <c r="AH155">
        <v>2</v>
      </c>
      <c r="AI155">
        <v>381999596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ROW(Source!A167)</f>
        <v>167</v>
      </c>
      <c r="B156">
        <v>381999607</v>
      </c>
      <c r="C156">
        <v>381999589</v>
      </c>
      <c r="D156">
        <v>342727755</v>
      </c>
      <c r="E156">
        <v>1</v>
      </c>
      <c r="F156">
        <v>1</v>
      </c>
      <c r="G156">
        <v>1</v>
      </c>
      <c r="H156">
        <v>3</v>
      </c>
      <c r="I156" t="s">
        <v>1075</v>
      </c>
      <c r="J156" t="s">
        <v>1076</v>
      </c>
      <c r="K156" t="s">
        <v>1077</v>
      </c>
      <c r="L156">
        <v>1327</v>
      </c>
      <c r="N156">
        <v>1005</v>
      </c>
      <c r="O156" t="s">
        <v>1078</v>
      </c>
      <c r="P156" t="s">
        <v>1078</v>
      </c>
      <c r="Q156">
        <v>1</v>
      </c>
      <c r="X156">
        <v>2.7545500000000001</v>
      </c>
      <c r="Y156">
        <v>12.51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148</v>
      </c>
      <c r="AG156">
        <v>0</v>
      </c>
      <c r="AH156">
        <v>2</v>
      </c>
      <c r="AI156">
        <v>381999597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ROW(Source!A167)</f>
        <v>167</v>
      </c>
      <c r="B157">
        <v>381999608</v>
      </c>
      <c r="C157">
        <v>381999589</v>
      </c>
      <c r="D157">
        <v>342743019</v>
      </c>
      <c r="E157">
        <v>1</v>
      </c>
      <c r="F157">
        <v>1</v>
      </c>
      <c r="G157">
        <v>1</v>
      </c>
      <c r="H157">
        <v>3</v>
      </c>
      <c r="I157" t="s">
        <v>1079</v>
      </c>
      <c r="J157" t="s">
        <v>1080</v>
      </c>
      <c r="K157" t="s">
        <v>1081</v>
      </c>
      <c r="L157">
        <v>1425</v>
      </c>
      <c r="N157">
        <v>1013</v>
      </c>
      <c r="O157" t="s">
        <v>1082</v>
      </c>
      <c r="P157" t="s">
        <v>1082</v>
      </c>
      <c r="Q157">
        <v>1</v>
      </c>
      <c r="X157">
        <v>0.01</v>
      </c>
      <c r="Y157">
        <v>1031.73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148</v>
      </c>
      <c r="AG157">
        <v>0</v>
      </c>
      <c r="AH157">
        <v>2</v>
      </c>
      <c r="AI157">
        <v>381999598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ROW(Source!A167)</f>
        <v>167</v>
      </c>
      <c r="B158">
        <v>381999609</v>
      </c>
      <c r="C158">
        <v>381999589</v>
      </c>
      <c r="D158">
        <v>342646017</v>
      </c>
      <c r="E158">
        <v>113</v>
      </c>
      <c r="F158">
        <v>1</v>
      </c>
      <c r="G158">
        <v>1</v>
      </c>
      <c r="H158">
        <v>3</v>
      </c>
      <c r="I158" t="s">
        <v>1042</v>
      </c>
      <c r="J158" t="s">
        <v>3</v>
      </c>
      <c r="K158" t="s">
        <v>1043</v>
      </c>
      <c r="L158">
        <v>3277935</v>
      </c>
      <c r="N158">
        <v>1013</v>
      </c>
      <c r="O158" t="s">
        <v>1044</v>
      </c>
      <c r="P158" t="s">
        <v>1044</v>
      </c>
      <c r="Q158">
        <v>1</v>
      </c>
      <c r="X158">
        <v>2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 t="s">
        <v>148</v>
      </c>
      <c r="AG158">
        <v>0</v>
      </c>
      <c r="AH158">
        <v>2</v>
      </c>
      <c r="AI158">
        <v>381999599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ROW(Source!A168)</f>
        <v>168</v>
      </c>
      <c r="B159">
        <v>381999621</v>
      </c>
      <c r="C159">
        <v>381999610</v>
      </c>
      <c r="D159">
        <v>342640208</v>
      </c>
      <c r="E159">
        <v>113</v>
      </c>
      <c r="F159">
        <v>1</v>
      </c>
      <c r="G159">
        <v>1</v>
      </c>
      <c r="H159">
        <v>1</v>
      </c>
      <c r="I159" t="s">
        <v>1045</v>
      </c>
      <c r="J159" t="s">
        <v>3</v>
      </c>
      <c r="K159" t="s">
        <v>1046</v>
      </c>
      <c r="L159">
        <v>1191</v>
      </c>
      <c r="N159">
        <v>1013</v>
      </c>
      <c r="O159" t="s">
        <v>1034</v>
      </c>
      <c r="P159" t="s">
        <v>1034</v>
      </c>
      <c r="Q159">
        <v>1</v>
      </c>
      <c r="X159">
        <v>148</v>
      </c>
      <c r="Y159">
        <v>0</v>
      </c>
      <c r="Z159">
        <v>0</v>
      </c>
      <c r="AA159">
        <v>0</v>
      </c>
      <c r="AB159">
        <v>564.51</v>
      </c>
      <c r="AC159">
        <v>0</v>
      </c>
      <c r="AD159">
        <v>1</v>
      </c>
      <c r="AE159">
        <v>1</v>
      </c>
      <c r="AF159" t="s">
        <v>23</v>
      </c>
      <c r="AG159">
        <v>127.28</v>
      </c>
      <c r="AH159">
        <v>2</v>
      </c>
      <c r="AI159">
        <v>381999611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ROW(Source!A168)</f>
        <v>168</v>
      </c>
      <c r="B160">
        <v>381999622</v>
      </c>
      <c r="C160">
        <v>381999610</v>
      </c>
      <c r="D160">
        <v>342640393</v>
      </c>
      <c r="E160">
        <v>113</v>
      </c>
      <c r="F160">
        <v>1</v>
      </c>
      <c r="G160">
        <v>1</v>
      </c>
      <c r="H160">
        <v>1</v>
      </c>
      <c r="I160" t="s">
        <v>1035</v>
      </c>
      <c r="J160" t="s">
        <v>3</v>
      </c>
      <c r="K160" t="s">
        <v>1036</v>
      </c>
      <c r="L160">
        <v>1191</v>
      </c>
      <c r="N160">
        <v>1013</v>
      </c>
      <c r="O160" t="s">
        <v>1034</v>
      </c>
      <c r="P160" t="s">
        <v>1034</v>
      </c>
      <c r="Q160">
        <v>1</v>
      </c>
      <c r="X160">
        <v>28.84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23</v>
      </c>
      <c r="AG160">
        <v>24.802399999999999</v>
      </c>
      <c r="AH160">
        <v>2</v>
      </c>
      <c r="AI160">
        <v>381999612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ROW(Source!A168)</f>
        <v>168</v>
      </c>
      <c r="B161">
        <v>381999623</v>
      </c>
      <c r="C161">
        <v>381999610</v>
      </c>
      <c r="D161">
        <v>342765492</v>
      </c>
      <c r="E161">
        <v>1</v>
      </c>
      <c r="F161">
        <v>1</v>
      </c>
      <c r="G161">
        <v>1</v>
      </c>
      <c r="H161">
        <v>2</v>
      </c>
      <c r="I161" t="s">
        <v>1056</v>
      </c>
      <c r="J161" t="s">
        <v>1057</v>
      </c>
      <c r="K161" t="s">
        <v>1058</v>
      </c>
      <c r="L161">
        <v>1368</v>
      </c>
      <c r="N161">
        <v>1011</v>
      </c>
      <c r="O161" t="s">
        <v>1040</v>
      </c>
      <c r="P161" t="s">
        <v>1040</v>
      </c>
      <c r="Q161">
        <v>1</v>
      </c>
      <c r="X161">
        <v>28.84</v>
      </c>
      <c r="Y161">
        <v>0</v>
      </c>
      <c r="Z161">
        <v>995.51</v>
      </c>
      <c r="AA161">
        <v>687.23</v>
      </c>
      <c r="AB161">
        <v>0</v>
      </c>
      <c r="AC161">
        <v>0</v>
      </c>
      <c r="AD161">
        <v>1</v>
      </c>
      <c r="AE161">
        <v>0</v>
      </c>
      <c r="AF161" t="s">
        <v>23</v>
      </c>
      <c r="AG161">
        <v>24.802399999999999</v>
      </c>
      <c r="AH161">
        <v>2</v>
      </c>
      <c r="AI161">
        <v>381999613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ROW(Source!A168)</f>
        <v>168</v>
      </c>
      <c r="B162">
        <v>381999624</v>
      </c>
      <c r="C162">
        <v>381999610</v>
      </c>
      <c r="D162">
        <v>342765683</v>
      </c>
      <c r="E162">
        <v>1</v>
      </c>
      <c r="F162">
        <v>1</v>
      </c>
      <c r="G162">
        <v>1</v>
      </c>
      <c r="H162">
        <v>2</v>
      </c>
      <c r="I162" t="s">
        <v>1059</v>
      </c>
      <c r="J162" t="s">
        <v>1060</v>
      </c>
      <c r="K162" t="s">
        <v>1061</v>
      </c>
      <c r="L162">
        <v>1368</v>
      </c>
      <c r="N162">
        <v>1011</v>
      </c>
      <c r="O162" t="s">
        <v>1040</v>
      </c>
      <c r="P162" t="s">
        <v>1040</v>
      </c>
      <c r="Q162">
        <v>1</v>
      </c>
      <c r="X162">
        <v>33.450000000000003</v>
      </c>
      <c r="Y162">
        <v>0</v>
      </c>
      <c r="Z162">
        <v>34.409999999999997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23</v>
      </c>
      <c r="AG162">
        <v>28.767000000000003</v>
      </c>
      <c r="AH162">
        <v>2</v>
      </c>
      <c r="AI162">
        <v>381999614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ROW(Source!A168)</f>
        <v>168</v>
      </c>
      <c r="B163">
        <v>381999625</v>
      </c>
      <c r="C163">
        <v>381999610</v>
      </c>
      <c r="D163">
        <v>342714020</v>
      </c>
      <c r="E163">
        <v>1</v>
      </c>
      <c r="F163">
        <v>1</v>
      </c>
      <c r="G163">
        <v>1</v>
      </c>
      <c r="H163">
        <v>3</v>
      </c>
      <c r="I163" t="s">
        <v>1066</v>
      </c>
      <c r="J163" t="s">
        <v>1067</v>
      </c>
      <c r="K163" t="s">
        <v>1068</v>
      </c>
      <c r="L163">
        <v>1346</v>
      </c>
      <c r="N163">
        <v>1009</v>
      </c>
      <c r="O163" t="s">
        <v>1055</v>
      </c>
      <c r="P163" t="s">
        <v>1055</v>
      </c>
      <c r="Q163">
        <v>1</v>
      </c>
      <c r="X163">
        <v>2.3E-2</v>
      </c>
      <c r="Y163">
        <v>41.38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14</v>
      </c>
      <c r="AG163">
        <v>0</v>
      </c>
      <c r="AH163">
        <v>2</v>
      </c>
      <c r="AI163">
        <v>381999615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ROW(Source!A168)</f>
        <v>168</v>
      </c>
      <c r="B164">
        <v>381999626</v>
      </c>
      <c r="C164">
        <v>381999610</v>
      </c>
      <c r="D164">
        <v>342715876</v>
      </c>
      <c r="E164">
        <v>1</v>
      </c>
      <c r="F164">
        <v>1</v>
      </c>
      <c r="G164">
        <v>1</v>
      </c>
      <c r="H164">
        <v>3</v>
      </c>
      <c r="I164" t="s">
        <v>1069</v>
      </c>
      <c r="J164" t="s">
        <v>1070</v>
      </c>
      <c r="K164" t="s">
        <v>1071</v>
      </c>
      <c r="L164">
        <v>1346</v>
      </c>
      <c r="N164">
        <v>1009</v>
      </c>
      <c r="O164" t="s">
        <v>1055</v>
      </c>
      <c r="P164" t="s">
        <v>1055</v>
      </c>
      <c r="Q164">
        <v>1</v>
      </c>
      <c r="X164">
        <v>3.5000000000000003E-2</v>
      </c>
      <c r="Y164">
        <v>675.01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14</v>
      </c>
      <c r="AG164">
        <v>0</v>
      </c>
      <c r="AH164">
        <v>2</v>
      </c>
      <c r="AI164">
        <v>381999616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ROW(Source!A168)</f>
        <v>168</v>
      </c>
      <c r="B165">
        <v>381999627</v>
      </c>
      <c r="C165">
        <v>381999610</v>
      </c>
      <c r="D165">
        <v>342725815</v>
      </c>
      <c r="E165">
        <v>1</v>
      </c>
      <c r="F165">
        <v>1</v>
      </c>
      <c r="G165">
        <v>1</v>
      </c>
      <c r="H165">
        <v>3</v>
      </c>
      <c r="I165" t="s">
        <v>1072</v>
      </c>
      <c r="J165" t="s">
        <v>1073</v>
      </c>
      <c r="K165" t="s">
        <v>1074</v>
      </c>
      <c r="L165">
        <v>1348</v>
      </c>
      <c r="N165">
        <v>1009</v>
      </c>
      <c r="O165" t="s">
        <v>846</v>
      </c>
      <c r="P165" t="s">
        <v>846</v>
      </c>
      <c r="Q165">
        <v>1000</v>
      </c>
      <c r="X165">
        <v>1.0000000000000001E-5</v>
      </c>
      <c r="Y165">
        <v>1050091.7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14</v>
      </c>
      <c r="AG165">
        <v>0</v>
      </c>
      <c r="AH165">
        <v>2</v>
      </c>
      <c r="AI165">
        <v>381999617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ROW(Source!A168)</f>
        <v>168</v>
      </c>
      <c r="B166">
        <v>381999628</v>
      </c>
      <c r="C166">
        <v>381999610</v>
      </c>
      <c r="D166">
        <v>342727755</v>
      </c>
      <c r="E166">
        <v>1</v>
      </c>
      <c r="F166">
        <v>1</v>
      </c>
      <c r="G166">
        <v>1</v>
      </c>
      <c r="H166">
        <v>3</v>
      </c>
      <c r="I166" t="s">
        <v>1075</v>
      </c>
      <c r="J166" t="s">
        <v>1076</v>
      </c>
      <c r="K166" t="s">
        <v>1077</v>
      </c>
      <c r="L166">
        <v>1327</v>
      </c>
      <c r="N166">
        <v>1005</v>
      </c>
      <c r="O166" t="s">
        <v>1078</v>
      </c>
      <c r="P166" t="s">
        <v>1078</v>
      </c>
      <c r="Q166">
        <v>1</v>
      </c>
      <c r="X166">
        <v>2.7545500000000001</v>
      </c>
      <c r="Y166">
        <v>12.51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14</v>
      </c>
      <c r="AG166">
        <v>0</v>
      </c>
      <c r="AH166">
        <v>2</v>
      </c>
      <c r="AI166">
        <v>381999618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ROW(Source!A168)</f>
        <v>168</v>
      </c>
      <c r="B167">
        <v>381999629</v>
      </c>
      <c r="C167">
        <v>381999610</v>
      </c>
      <c r="D167">
        <v>342743019</v>
      </c>
      <c r="E167">
        <v>1</v>
      </c>
      <c r="F167">
        <v>1</v>
      </c>
      <c r="G167">
        <v>1</v>
      </c>
      <c r="H167">
        <v>3</v>
      </c>
      <c r="I167" t="s">
        <v>1079</v>
      </c>
      <c r="J167" t="s">
        <v>1080</v>
      </c>
      <c r="K167" t="s">
        <v>1081</v>
      </c>
      <c r="L167">
        <v>1425</v>
      </c>
      <c r="N167">
        <v>1013</v>
      </c>
      <c r="O167" t="s">
        <v>1082</v>
      </c>
      <c r="P167" t="s">
        <v>1082</v>
      </c>
      <c r="Q167">
        <v>1</v>
      </c>
      <c r="X167">
        <v>0.01</v>
      </c>
      <c r="Y167">
        <v>1031.73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14</v>
      </c>
      <c r="AG167">
        <v>0</v>
      </c>
      <c r="AH167">
        <v>2</v>
      </c>
      <c r="AI167">
        <v>381999619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ROW(Source!A168)</f>
        <v>168</v>
      </c>
      <c r="B168">
        <v>381999630</v>
      </c>
      <c r="C168">
        <v>381999610</v>
      </c>
      <c r="D168">
        <v>342646017</v>
      </c>
      <c r="E168">
        <v>113</v>
      </c>
      <c r="F168">
        <v>1</v>
      </c>
      <c r="G168">
        <v>1</v>
      </c>
      <c r="H168">
        <v>3</v>
      </c>
      <c r="I168" t="s">
        <v>1042</v>
      </c>
      <c r="J168" t="s">
        <v>3</v>
      </c>
      <c r="K168" t="s">
        <v>1043</v>
      </c>
      <c r="L168">
        <v>3277935</v>
      </c>
      <c r="N168">
        <v>1013</v>
      </c>
      <c r="O168" t="s">
        <v>1044</v>
      </c>
      <c r="P168" t="s">
        <v>1044</v>
      </c>
      <c r="Q168">
        <v>1</v>
      </c>
      <c r="X168">
        <v>2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0</v>
      </c>
      <c r="AE168">
        <v>0</v>
      </c>
      <c r="AF168" t="s">
        <v>14</v>
      </c>
      <c r="AG168">
        <v>0</v>
      </c>
      <c r="AH168">
        <v>2</v>
      </c>
      <c r="AI168">
        <v>381999620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ROW(Source!A169)</f>
        <v>169</v>
      </c>
      <c r="B169">
        <v>381999642</v>
      </c>
      <c r="C169">
        <v>381999631</v>
      </c>
      <c r="D169">
        <v>342640208</v>
      </c>
      <c r="E169">
        <v>113</v>
      </c>
      <c r="F169">
        <v>1</v>
      </c>
      <c r="G169">
        <v>1</v>
      </c>
      <c r="H169">
        <v>1</v>
      </c>
      <c r="I169" t="s">
        <v>1045</v>
      </c>
      <c r="J169" t="s">
        <v>3</v>
      </c>
      <c r="K169" t="s">
        <v>1046</v>
      </c>
      <c r="L169">
        <v>1191</v>
      </c>
      <c r="N169">
        <v>1013</v>
      </c>
      <c r="O169" t="s">
        <v>1034</v>
      </c>
      <c r="P169" t="s">
        <v>1034</v>
      </c>
      <c r="Q169">
        <v>1</v>
      </c>
      <c r="X169">
        <v>190</v>
      </c>
      <c r="Y169">
        <v>0</v>
      </c>
      <c r="Z169">
        <v>0</v>
      </c>
      <c r="AA169">
        <v>0</v>
      </c>
      <c r="AB169">
        <v>564.51</v>
      </c>
      <c r="AC169">
        <v>0</v>
      </c>
      <c r="AD169">
        <v>1</v>
      </c>
      <c r="AE169">
        <v>1</v>
      </c>
      <c r="AF169" t="s">
        <v>149</v>
      </c>
      <c r="AG169">
        <v>49.019999999999996</v>
      </c>
      <c r="AH169">
        <v>2</v>
      </c>
      <c r="AI169">
        <v>381999632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ROW(Source!A169)</f>
        <v>169</v>
      </c>
      <c r="B170">
        <v>381999643</v>
      </c>
      <c r="C170">
        <v>381999631</v>
      </c>
      <c r="D170">
        <v>342640393</v>
      </c>
      <c r="E170">
        <v>113</v>
      </c>
      <c r="F170">
        <v>1</v>
      </c>
      <c r="G170">
        <v>1</v>
      </c>
      <c r="H170">
        <v>1</v>
      </c>
      <c r="I170" t="s">
        <v>1035</v>
      </c>
      <c r="J170" t="s">
        <v>3</v>
      </c>
      <c r="K170" t="s">
        <v>1036</v>
      </c>
      <c r="L170">
        <v>1191</v>
      </c>
      <c r="N170">
        <v>1013</v>
      </c>
      <c r="O170" t="s">
        <v>1034</v>
      </c>
      <c r="P170" t="s">
        <v>1034</v>
      </c>
      <c r="Q170">
        <v>1</v>
      </c>
      <c r="X170">
        <v>30.6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2</v>
      </c>
      <c r="AF170" t="s">
        <v>149</v>
      </c>
      <c r="AG170">
        <v>7.8948</v>
      </c>
      <c r="AH170">
        <v>2</v>
      </c>
      <c r="AI170">
        <v>381999633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ROW(Source!A169)</f>
        <v>169</v>
      </c>
      <c r="B171">
        <v>381999644</v>
      </c>
      <c r="C171">
        <v>381999631</v>
      </c>
      <c r="D171">
        <v>342765492</v>
      </c>
      <c r="E171">
        <v>1</v>
      </c>
      <c r="F171">
        <v>1</v>
      </c>
      <c r="G171">
        <v>1</v>
      </c>
      <c r="H171">
        <v>2</v>
      </c>
      <c r="I171" t="s">
        <v>1056</v>
      </c>
      <c r="J171" t="s">
        <v>1057</v>
      </c>
      <c r="K171" t="s">
        <v>1058</v>
      </c>
      <c r="L171">
        <v>1368</v>
      </c>
      <c r="N171">
        <v>1011</v>
      </c>
      <c r="O171" t="s">
        <v>1040</v>
      </c>
      <c r="P171" t="s">
        <v>1040</v>
      </c>
      <c r="Q171">
        <v>1</v>
      </c>
      <c r="X171">
        <v>30.6</v>
      </c>
      <c r="Y171">
        <v>0</v>
      </c>
      <c r="Z171">
        <v>995.51</v>
      </c>
      <c r="AA171">
        <v>687.23</v>
      </c>
      <c r="AB171">
        <v>0</v>
      </c>
      <c r="AC171">
        <v>0</v>
      </c>
      <c r="AD171">
        <v>1</v>
      </c>
      <c r="AE171">
        <v>0</v>
      </c>
      <c r="AF171" t="s">
        <v>149</v>
      </c>
      <c r="AG171">
        <v>7.8948</v>
      </c>
      <c r="AH171">
        <v>2</v>
      </c>
      <c r="AI171">
        <v>381999634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5">
      <c r="A172">
        <f>ROW(Source!A169)</f>
        <v>169</v>
      </c>
      <c r="B172">
        <v>381999645</v>
      </c>
      <c r="C172">
        <v>381999631</v>
      </c>
      <c r="D172">
        <v>342765683</v>
      </c>
      <c r="E172">
        <v>1</v>
      </c>
      <c r="F172">
        <v>1</v>
      </c>
      <c r="G172">
        <v>1</v>
      </c>
      <c r="H172">
        <v>2</v>
      </c>
      <c r="I172" t="s">
        <v>1059</v>
      </c>
      <c r="J172" t="s">
        <v>1060</v>
      </c>
      <c r="K172" t="s">
        <v>1061</v>
      </c>
      <c r="L172">
        <v>1368</v>
      </c>
      <c r="N172">
        <v>1011</v>
      </c>
      <c r="O172" t="s">
        <v>1040</v>
      </c>
      <c r="P172" t="s">
        <v>1040</v>
      </c>
      <c r="Q172">
        <v>1</v>
      </c>
      <c r="X172">
        <v>35.5</v>
      </c>
      <c r="Y172">
        <v>0</v>
      </c>
      <c r="Z172">
        <v>34.409999999999997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149</v>
      </c>
      <c r="AG172">
        <v>9.1590000000000007</v>
      </c>
      <c r="AH172">
        <v>2</v>
      </c>
      <c r="AI172">
        <v>381999635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5">
      <c r="A173">
        <f>ROW(Source!A169)</f>
        <v>169</v>
      </c>
      <c r="B173">
        <v>381999646</v>
      </c>
      <c r="C173">
        <v>381999631</v>
      </c>
      <c r="D173">
        <v>342714020</v>
      </c>
      <c r="E173">
        <v>1</v>
      </c>
      <c r="F173">
        <v>1</v>
      </c>
      <c r="G173">
        <v>1</v>
      </c>
      <c r="H173">
        <v>3</v>
      </c>
      <c r="I173" t="s">
        <v>1066</v>
      </c>
      <c r="J173" t="s">
        <v>1067</v>
      </c>
      <c r="K173" t="s">
        <v>1068</v>
      </c>
      <c r="L173">
        <v>1346</v>
      </c>
      <c r="N173">
        <v>1009</v>
      </c>
      <c r="O173" t="s">
        <v>1055</v>
      </c>
      <c r="P173" t="s">
        <v>1055</v>
      </c>
      <c r="Q173">
        <v>1</v>
      </c>
      <c r="X173">
        <v>2.3E-2</v>
      </c>
      <c r="Y173">
        <v>41.38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148</v>
      </c>
      <c r="AG173">
        <v>0</v>
      </c>
      <c r="AH173">
        <v>2</v>
      </c>
      <c r="AI173">
        <v>381999636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5">
      <c r="A174">
        <f>ROW(Source!A169)</f>
        <v>169</v>
      </c>
      <c r="B174">
        <v>381999647</v>
      </c>
      <c r="C174">
        <v>381999631</v>
      </c>
      <c r="D174">
        <v>342715876</v>
      </c>
      <c r="E174">
        <v>1</v>
      </c>
      <c r="F174">
        <v>1</v>
      </c>
      <c r="G174">
        <v>1</v>
      </c>
      <c r="H174">
        <v>3</v>
      </c>
      <c r="I174" t="s">
        <v>1069</v>
      </c>
      <c r="J174" t="s">
        <v>1070</v>
      </c>
      <c r="K174" t="s">
        <v>1071</v>
      </c>
      <c r="L174">
        <v>1346</v>
      </c>
      <c r="N174">
        <v>1009</v>
      </c>
      <c r="O174" t="s">
        <v>1055</v>
      </c>
      <c r="P174" t="s">
        <v>1055</v>
      </c>
      <c r="Q174">
        <v>1</v>
      </c>
      <c r="X174">
        <v>3.5000000000000003E-2</v>
      </c>
      <c r="Y174">
        <v>675.01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148</v>
      </c>
      <c r="AG174">
        <v>0</v>
      </c>
      <c r="AH174">
        <v>2</v>
      </c>
      <c r="AI174">
        <v>381999637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5">
      <c r="A175">
        <f>ROW(Source!A169)</f>
        <v>169</v>
      </c>
      <c r="B175">
        <v>381999648</v>
      </c>
      <c r="C175">
        <v>381999631</v>
      </c>
      <c r="D175">
        <v>342725815</v>
      </c>
      <c r="E175">
        <v>1</v>
      </c>
      <c r="F175">
        <v>1</v>
      </c>
      <c r="G175">
        <v>1</v>
      </c>
      <c r="H175">
        <v>3</v>
      </c>
      <c r="I175" t="s">
        <v>1072</v>
      </c>
      <c r="J175" t="s">
        <v>1073</v>
      </c>
      <c r="K175" t="s">
        <v>1074</v>
      </c>
      <c r="L175">
        <v>1348</v>
      </c>
      <c r="N175">
        <v>1009</v>
      </c>
      <c r="O175" t="s">
        <v>846</v>
      </c>
      <c r="P175" t="s">
        <v>846</v>
      </c>
      <c r="Q175">
        <v>1000</v>
      </c>
      <c r="X175">
        <v>1.0000000000000001E-5</v>
      </c>
      <c r="Y175">
        <v>1050091.7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148</v>
      </c>
      <c r="AG175">
        <v>0</v>
      </c>
      <c r="AH175">
        <v>2</v>
      </c>
      <c r="AI175">
        <v>381999638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5">
      <c r="A176">
        <f>ROW(Source!A169)</f>
        <v>169</v>
      </c>
      <c r="B176">
        <v>381999649</v>
      </c>
      <c r="C176">
        <v>381999631</v>
      </c>
      <c r="D176">
        <v>342727755</v>
      </c>
      <c r="E176">
        <v>1</v>
      </c>
      <c r="F176">
        <v>1</v>
      </c>
      <c r="G176">
        <v>1</v>
      </c>
      <c r="H176">
        <v>3</v>
      </c>
      <c r="I176" t="s">
        <v>1075</v>
      </c>
      <c r="J176" t="s">
        <v>1076</v>
      </c>
      <c r="K176" t="s">
        <v>1077</v>
      </c>
      <c r="L176">
        <v>1327</v>
      </c>
      <c r="N176">
        <v>1005</v>
      </c>
      <c r="O176" t="s">
        <v>1078</v>
      </c>
      <c r="P176" t="s">
        <v>1078</v>
      </c>
      <c r="Q176">
        <v>1</v>
      </c>
      <c r="X176">
        <v>2.7545500000000001</v>
      </c>
      <c r="Y176">
        <v>12.51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148</v>
      </c>
      <c r="AG176">
        <v>0</v>
      </c>
      <c r="AH176">
        <v>2</v>
      </c>
      <c r="AI176">
        <v>381999639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5">
      <c r="A177">
        <f>ROW(Source!A169)</f>
        <v>169</v>
      </c>
      <c r="B177">
        <v>381999650</v>
      </c>
      <c r="C177">
        <v>381999631</v>
      </c>
      <c r="D177">
        <v>342743019</v>
      </c>
      <c r="E177">
        <v>1</v>
      </c>
      <c r="F177">
        <v>1</v>
      </c>
      <c r="G177">
        <v>1</v>
      </c>
      <c r="H177">
        <v>3</v>
      </c>
      <c r="I177" t="s">
        <v>1079</v>
      </c>
      <c r="J177" t="s">
        <v>1080</v>
      </c>
      <c r="K177" t="s">
        <v>1081</v>
      </c>
      <c r="L177">
        <v>1425</v>
      </c>
      <c r="N177">
        <v>1013</v>
      </c>
      <c r="O177" t="s">
        <v>1082</v>
      </c>
      <c r="P177" t="s">
        <v>1082</v>
      </c>
      <c r="Q177">
        <v>1</v>
      </c>
      <c r="X177">
        <v>0.01</v>
      </c>
      <c r="Y177">
        <v>1031.73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148</v>
      </c>
      <c r="AG177">
        <v>0</v>
      </c>
      <c r="AH177">
        <v>2</v>
      </c>
      <c r="AI177">
        <v>381999640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5">
      <c r="A178">
        <f>ROW(Source!A169)</f>
        <v>169</v>
      </c>
      <c r="B178">
        <v>381999651</v>
      </c>
      <c r="C178">
        <v>381999631</v>
      </c>
      <c r="D178">
        <v>342646017</v>
      </c>
      <c r="E178">
        <v>113</v>
      </c>
      <c r="F178">
        <v>1</v>
      </c>
      <c r="G178">
        <v>1</v>
      </c>
      <c r="H178">
        <v>3</v>
      </c>
      <c r="I178" t="s">
        <v>1042</v>
      </c>
      <c r="J178" t="s">
        <v>3</v>
      </c>
      <c r="K178" t="s">
        <v>1043</v>
      </c>
      <c r="L178">
        <v>3277935</v>
      </c>
      <c r="N178">
        <v>1013</v>
      </c>
      <c r="O178" t="s">
        <v>1044</v>
      </c>
      <c r="P178" t="s">
        <v>1044</v>
      </c>
      <c r="Q178">
        <v>1</v>
      </c>
      <c r="X178">
        <v>2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0</v>
      </c>
      <c r="AE178">
        <v>0</v>
      </c>
      <c r="AF178" t="s">
        <v>148</v>
      </c>
      <c r="AG178">
        <v>0</v>
      </c>
      <c r="AH178">
        <v>2</v>
      </c>
      <c r="AI178">
        <v>381999641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5">
      <c r="A179">
        <f>ROW(Source!A170)</f>
        <v>170</v>
      </c>
      <c r="B179">
        <v>381999663</v>
      </c>
      <c r="C179">
        <v>381999652</v>
      </c>
      <c r="D179">
        <v>342640208</v>
      </c>
      <c r="E179">
        <v>113</v>
      </c>
      <c r="F179">
        <v>1</v>
      </c>
      <c r="G179">
        <v>1</v>
      </c>
      <c r="H179">
        <v>1</v>
      </c>
      <c r="I179" t="s">
        <v>1045</v>
      </c>
      <c r="J179" t="s">
        <v>3</v>
      </c>
      <c r="K179" t="s">
        <v>1046</v>
      </c>
      <c r="L179">
        <v>1191</v>
      </c>
      <c r="N179">
        <v>1013</v>
      </c>
      <c r="O179" t="s">
        <v>1034</v>
      </c>
      <c r="P179" t="s">
        <v>1034</v>
      </c>
      <c r="Q179">
        <v>1</v>
      </c>
      <c r="X179">
        <v>190</v>
      </c>
      <c r="Y179">
        <v>0</v>
      </c>
      <c r="Z179">
        <v>0</v>
      </c>
      <c r="AA179">
        <v>0</v>
      </c>
      <c r="AB179">
        <v>564.51</v>
      </c>
      <c r="AC179">
        <v>0</v>
      </c>
      <c r="AD179">
        <v>1</v>
      </c>
      <c r="AE179">
        <v>1</v>
      </c>
      <c r="AF179" t="s">
        <v>23</v>
      </c>
      <c r="AG179">
        <v>163.4</v>
      </c>
      <c r="AH179">
        <v>2</v>
      </c>
      <c r="AI179">
        <v>381999653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5">
      <c r="A180">
        <f>ROW(Source!A170)</f>
        <v>170</v>
      </c>
      <c r="B180">
        <v>381999664</v>
      </c>
      <c r="C180">
        <v>381999652</v>
      </c>
      <c r="D180">
        <v>342640393</v>
      </c>
      <c r="E180">
        <v>113</v>
      </c>
      <c r="F180">
        <v>1</v>
      </c>
      <c r="G180">
        <v>1</v>
      </c>
      <c r="H180">
        <v>1</v>
      </c>
      <c r="I180" t="s">
        <v>1035</v>
      </c>
      <c r="J180" t="s">
        <v>3</v>
      </c>
      <c r="K180" t="s">
        <v>1036</v>
      </c>
      <c r="L180">
        <v>1191</v>
      </c>
      <c r="N180">
        <v>1013</v>
      </c>
      <c r="O180" t="s">
        <v>1034</v>
      </c>
      <c r="P180" t="s">
        <v>1034</v>
      </c>
      <c r="Q180">
        <v>1</v>
      </c>
      <c r="X180">
        <v>30.6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23</v>
      </c>
      <c r="AG180">
        <v>26.316000000000003</v>
      </c>
      <c r="AH180">
        <v>2</v>
      </c>
      <c r="AI180">
        <v>381999654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5">
      <c r="A181">
        <f>ROW(Source!A170)</f>
        <v>170</v>
      </c>
      <c r="B181">
        <v>381999665</v>
      </c>
      <c r="C181">
        <v>381999652</v>
      </c>
      <c r="D181">
        <v>342765492</v>
      </c>
      <c r="E181">
        <v>1</v>
      </c>
      <c r="F181">
        <v>1</v>
      </c>
      <c r="G181">
        <v>1</v>
      </c>
      <c r="H181">
        <v>2</v>
      </c>
      <c r="I181" t="s">
        <v>1056</v>
      </c>
      <c r="J181" t="s">
        <v>1057</v>
      </c>
      <c r="K181" t="s">
        <v>1058</v>
      </c>
      <c r="L181">
        <v>1368</v>
      </c>
      <c r="N181">
        <v>1011</v>
      </c>
      <c r="O181" t="s">
        <v>1040</v>
      </c>
      <c r="P181" t="s">
        <v>1040</v>
      </c>
      <c r="Q181">
        <v>1</v>
      </c>
      <c r="X181">
        <v>30.6</v>
      </c>
      <c r="Y181">
        <v>0</v>
      </c>
      <c r="Z181">
        <v>995.51</v>
      </c>
      <c r="AA181">
        <v>687.23</v>
      </c>
      <c r="AB181">
        <v>0</v>
      </c>
      <c r="AC181">
        <v>0</v>
      </c>
      <c r="AD181">
        <v>1</v>
      </c>
      <c r="AE181">
        <v>0</v>
      </c>
      <c r="AF181" t="s">
        <v>23</v>
      </c>
      <c r="AG181">
        <v>26.316000000000003</v>
      </c>
      <c r="AH181">
        <v>2</v>
      </c>
      <c r="AI181">
        <v>381999655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5">
      <c r="A182">
        <f>ROW(Source!A170)</f>
        <v>170</v>
      </c>
      <c r="B182">
        <v>381999666</v>
      </c>
      <c r="C182">
        <v>381999652</v>
      </c>
      <c r="D182">
        <v>342765683</v>
      </c>
      <c r="E182">
        <v>1</v>
      </c>
      <c r="F182">
        <v>1</v>
      </c>
      <c r="G182">
        <v>1</v>
      </c>
      <c r="H182">
        <v>2</v>
      </c>
      <c r="I182" t="s">
        <v>1059</v>
      </c>
      <c r="J182" t="s">
        <v>1060</v>
      </c>
      <c r="K182" t="s">
        <v>1061</v>
      </c>
      <c r="L182">
        <v>1368</v>
      </c>
      <c r="N182">
        <v>1011</v>
      </c>
      <c r="O182" t="s">
        <v>1040</v>
      </c>
      <c r="P182" t="s">
        <v>1040</v>
      </c>
      <c r="Q182">
        <v>1</v>
      </c>
      <c r="X182">
        <v>35.5</v>
      </c>
      <c r="Y182">
        <v>0</v>
      </c>
      <c r="Z182">
        <v>34.409999999999997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23</v>
      </c>
      <c r="AG182">
        <v>30.53</v>
      </c>
      <c r="AH182">
        <v>2</v>
      </c>
      <c r="AI182">
        <v>381999656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5">
      <c r="A183">
        <f>ROW(Source!A170)</f>
        <v>170</v>
      </c>
      <c r="B183">
        <v>381999667</v>
      </c>
      <c r="C183">
        <v>381999652</v>
      </c>
      <c r="D183">
        <v>342714020</v>
      </c>
      <c r="E183">
        <v>1</v>
      </c>
      <c r="F183">
        <v>1</v>
      </c>
      <c r="G183">
        <v>1</v>
      </c>
      <c r="H183">
        <v>3</v>
      </c>
      <c r="I183" t="s">
        <v>1066</v>
      </c>
      <c r="J183" t="s">
        <v>1067</v>
      </c>
      <c r="K183" t="s">
        <v>1068</v>
      </c>
      <c r="L183">
        <v>1346</v>
      </c>
      <c r="N183">
        <v>1009</v>
      </c>
      <c r="O183" t="s">
        <v>1055</v>
      </c>
      <c r="P183" t="s">
        <v>1055</v>
      </c>
      <c r="Q183">
        <v>1</v>
      </c>
      <c r="X183">
        <v>2.3E-2</v>
      </c>
      <c r="Y183">
        <v>41.38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14</v>
      </c>
      <c r="AG183">
        <v>0</v>
      </c>
      <c r="AH183">
        <v>2</v>
      </c>
      <c r="AI183">
        <v>381999657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5">
      <c r="A184">
        <f>ROW(Source!A170)</f>
        <v>170</v>
      </c>
      <c r="B184">
        <v>381999668</v>
      </c>
      <c r="C184">
        <v>381999652</v>
      </c>
      <c r="D184">
        <v>342715876</v>
      </c>
      <c r="E184">
        <v>1</v>
      </c>
      <c r="F184">
        <v>1</v>
      </c>
      <c r="G184">
        <v>1</v>
      </c>
      <c r="H184">
        <v>3</v>
      </c>
      <c r="I184" t="s">
        <v>1069</v>
      </c>
      <c r="J184" t="s">
        <v>1070</v>
      </c>
      <c r="K184" t="s">
        <v>1071</v>
      </c>
      <c r="L184">
        <v>1346</v>
      </c>
      <c r="N184">
        <v>1009</v>
      </c>
      <c r="O184" t="s">
        <v>1055</v>
      </c>
      <c r="P184" t="s">
        <v>1055</v>
      </c>
      <c r="Q184">
        <v>1</v>
      </c>
      <c r="X184">
        <v>3.5000000000000003E-2</v>
      </c>
      <c r="Y184">
        <v>675.01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14</v>
      </c>
      <c r="AG184">
        <v>0</v>
      </c>
      <c r="AH184">
        <v>2</v>
      </c>
      <c r="AI184">
        <v>381999658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5">
      <c r="A185">
        <f>ROW(Source!A170)</f>
        <v>170</v>
      </c>
      <c r="B185">
        <v>381999669</v>
      </c>
      <c r="C185">
        <v>381999652</v>
      </c>
      <c r="D185">
        <v>342725815</v>
      </c>
      <c r="E185">
        <v>1</v>
      </c>
      <c r="F185">
        <v>1</v>
      </c>
      <c r="G185">
        <v>1</v>
      </c>
      <c r="H185">
        <v>3</v>
      </c>
      <c r="I185" t="s">
        <v>1072</v>
      </c>
      <c r="J185" t="s">
        <v>1073</v>
      </c>
      <c r="K185" t="s">
        <v>1074</v>
      </c>
      <c r="L185">
        <v>1348</v>
      </c>
      <c r="N185">
        <v>1009</v>
      </c>
      <c r="O185" t="s">
        <v>846</v>
      </c>
      <c r="P185" t="s">
        <v>846</v>
      </c>
      <c r="Q185">
        <v>1000</v>
      </c>
      <c r="X185">
        <v>1.0000000000000001E-5</v>
      </c>
      <c r="Y185">
        <v>1050091.7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14</v>
      </c>
      <c r="AG185">
        <v>0</v>
      </c>
      <c r="AH185">
        <v>2</v>
      </c>
      <c r="AI185">
        <v>381999659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5">
      <c r="A186">
        <f>ROW(Source!A170)</f>
        <v>170</v>
      </c>
      <c r="B186">
        <v>381999670</v>
      </c>
      <c r="C186">
        <v>381999652</v>
      </c>
      <c r="D186">
        <v>342727755</v>
      </c>
      <c r="E186">
        <v>1</v>
      </c>
      <c r="F186">
        <v>1</v>
      </c>
      <c r="G186">
        <v>1</v>
      </c>
      <c r="H186">
        <v>3</v>
      </c>
      <c r="I186" t="s">
        <v>1075</v>
      </c>
      <c r="J186" t="s">
        <v>1076</v>
      </c>
      <c r="K186" t="s">
        <v>1077</v>
      </c>
      <c r="L186">
        <v>1327</v>
      </c>
      <c r="N186">
        <v>1005</v>
      </c>
      <c r="O186" t="s">
        <v>1078</v>
      </c>
      <c r="P186" t="s">
        <v>1078</v>
      </c>
      <c r="Q186">
        <v>1</v>
      </c>
      <c r="X186">
        <v>2.7545500000000001</v>
      </c>
      <c r="Y186">
        <v>12.51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14</v>
      </c>
      <c r="AG186">
        <v>0</v>
      </c>
      <c r="AH186">
        <v>2</v>
      </c>
      <c r="AI186">
        <v>381999660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5">
      <c r="A187">
        <f>ROW(Source!A170)</f>
        <v>170</v>
      </c>
      <c r="B187">
        <v>381999671</v>
      </c>
      <c r="C187">
        <v>381999652</v>
      </c>
      <c r="D187">
        <v>342743019</v>
      </c>
      <c r="E187">
        <v>1</v>
      </c>
      <c r="F187">
        <v>1</v>
      </c>
      <c r="G187">
        <v>1</v>
      </c>
      <c r="H187">
        <v>3</v>
      </c>
      <c r="I187" t="s">
        <v>1079</v>
      </c>
      <c r="J187" t="s">
        <v>1080</v>
      </c>
      <c r="K187" t="s">
        <v>1081</v>
      </c>
      <c r="L187">
        <v>1425</v>
      </c>
      <c r="N187">
        <v>1013</v>
      </c>
      <c r="O187" t="s">
        <v>1082</v>
      </c>
      <c r="P187" t="s">
        <v>1082</v>
      </c>
      <c r="Q187">
        <v>1</v>
      </c>
      <c r="X187">
        <v>0.01</v>
      </c>
      <c r="Y187">
        <v>1031.73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14</v>
      </c>
      <c r="AG187">
        <v>0</v>
      </c>
      <c r="AH187">
        <v>2</v>
      </c>
      <c r="AI187">
        <v>381999661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5">
      <c r="A188">
        <f>ROW(Source!A170)</f>
        <v>170</v>
      </c>
      <c r="B188">
        <v>381999672</v>
      </c>
      <c r="C188">
        <v>381999652</v>
      </c>
      <c r="D188">
        <v>342646017</v>
      </c>
      <c r="E188">
        <v>113</v>
      </c>
      <c r="F188">
        <v>1</v>
      </c>
      <c r="G188">
        <v>1</v>
      </c>
      <c r="H188">
        <v>3</v>
      </c>
      <c r="I188" t="s">
        <v>1042</v>
      </c>
      <c r="J188" t="s">
        <v>3</v>
      </c>
      <c r="K188" t="s">
        <v>1043</v>
      </c>
      <c r="L188">
        <v>3277935</v>
      </c>
      <c r="N188">
        <v>1013</v>
      </c>
      <c r="O188" t="s">
        <v>1044</v>
      </c>
      <c r="P188" t="s">
        <v>1044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14</v>
      </c>
      <c r="AG188">
        <v>0</v>
      </c>
      <c r="AH188">
        <v>2</v>
      </c>
      <c r="AI188">
        <v>381999662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5">
      <c r="A189">
        <f>ROW(Source!A206)</f>
        <v>206</v>
      </c>
      <c r="B189">
        <v>381999678</v>
      </c>
      <c r="C189">
        <v>381999673</v>
      </c>
      <c r="D189">
        <v>342640197</v>
      </c>
      <c r="E189">
        <v>113</v>
      </c>
      <c r="F189">
        <v>1</v>
      </c>
      <c r="G189">
        <v>1</v>
      </c>
      <c r="H189">
        <v>1</v>
      </c>
      <c r="I189" t="s">
        <v>1083</v>
      </c>
      <c r="J189" t="s">
        <v>3</v>
      </c>
      <c r="K189" t="s">
        <v>1084</v>
      </c>
      <c r="L189">
        <v>1191</v>
      </c>
      <c r="N189">
        <v>1013</v>
      </c>
      <c r="O189" t="s">
        <v>1034</v>
      </c>
      <c r="P189" t="s">
        <v>1034</v>
      </c>
      <c r="Q189">
        <v>1</v>
      </c>
      <c r="X189">
        <v>69</v>
      </c>
      <c r="Y189">
        <v>0</v>
      </c>
      <c r="Z189">
        <v>0</v>
      </c>
      <c r="AA189">
        <v>0</v>
      </c>
      <c r="AB189">
        <v>531.04</v>
      </c>
      <c r="AC189">
        <v>0</v>
      </c>
      <c r="AD189">
        <v>1</v>
      </c>
      <c r="AE189">
        <v>1</v>
      </c>
      <c r="AF189" t="s">
        <v>23</v>
      </c>
      <c r="AG189">
        <v>59.339999999999996</v>
      </c>
      <c r="AH189">
        <v>2</v>
      </c>
      <c r="AI189">
        <v>381999674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5">
      <c r="A190">
        <f>ROW(Source!A206)</f>
        <v>206</v>
      </c>
      <c r="B190">
        <v>381999679</v>
      </c>
      <c r="C190">
        <v>381999673</v>
      </c>
      <c r="D190">
        <v>342640393</v>
      </c>
      <c r="E190">
        <v>113</v>
      </c>
      <c r="F190">
        <v>1</v>
      </c>
      <c r="G190">
        <v>1</v>
      </c>
      <c r="H190">
        <v>1</v>
      </c>
      <c r="I190" t="s">
        <v>1035</v>
      </c>
      <c r="J190" t="s">
        <v>3</v>
      </c>
      <c r="K190" t="s">
        <v>1036</v>
      </c>
      <c r="L190">
        <v>1191</v>
      </c>
      <c r="N190">
        <v>1013</v>
      </c>
      <c r="O190" t="s">
        <v>1034</v>
      </c>
      <c r="P190" t="s">
        <v>1034</v>
      </c>
      <c r="Q190">
        <v>1</v>
      </c>
      <c r="X190">
        <v>15.66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23</v>
      </c>
      <c r="AG190">
        <v>13.467599999999999</v>
      </c>
      <c r="AH190">
        <v>2</v>
      </c>
      <c r="AI190">
        <v>381999675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5">
      <c r="A191">
        <f>ROW(Source!A206)</f>
        <v>206</v>
      </c>
      <c r="B191">
        <v>381999680</v>
      </c>
      <c r="C191">
        <v>381999673</v>
      </c>
      <c r="D191">
        <v>342765492</v>
      </c>
      <c r="E191">
        <v>1</v>
      </c>
      <c r="F191">
        <v>1</v>
      </c>
      <c r="G191">
        <v>1</v>
      </c>
      <c r="H191">
        <v>2</v>
      </c>
      <c r="I191" t="s">
        <v>1056</v>
      </c>
      <c r="J191" t="s">
        <v>1057</v>
      </c>
      <c r="K191" t="s">
        <v>1058</v>
      </c>
      <c r="L191">
        <v>1368</v>
      </c>
      <c r="N191">
        <v>1011</v>
      </c>
      <c r="O191" t="s">
        <v>1040</v>
      </c>
      <c r="P191" t="s">
        <v>1040</v>
      </c>
      <c r="Q191">
        <v>1</v>
      </c>
      <c r="X191">
        <v>15.66</v>
      </c>
      <c r="Y191">
        <v>0</v>
      </c>
      <c r="Z191">
        <v>995.51</v>
      </c>
      <c r="AA191">
        <v>687.23</v>
      </c>
      <c r="AB191">
        <v>0</v>
      </c>
      <c r="AC191">
        <v>0</v>
      </c>
      <c r="AD191">
        <v>1</v>
      </c>
      <c r="AE191">
        <v>0</v>
      </c>
      <c r="AF191" t="s">
        <v>23</v>
      </c>
      <c r="AG191">
        <v>13.467599999999999</v>
      </c>
      <c r="AH191">
        <v>2</v>
      </c>
      <c r="AI191">
        <v>381999676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5">
      <c r="A192">
        <f>ROW(Source!A206)</f>
        <v>206</v>
      </c>
      <c r="B192">
        <v>381999681</v>
      </c>
      <c r="C192">
        <v>381999673</v>
      </c>
      <c r="D192">
        <v>342646017</v>
      </c>
      <c r="E192">
        <v>113</v>
      </c>
      <c r="F192">
        <v>1</v>
      </c>
      <c r="G192">
        <v>1</v>
      </c>
      <c r="H192">
        <v>3</v>
      </c>
      <c r="I192" t="s">
        <v>1042</v>
      </c>
      <c r="J192" t="s">
        <v>3</v>
      </c>
      <c r="K192" t="s">
        <v>1043</v>
      </c>
      <c r="L192">
        <v>3277935</v>
      </c>
      <c r="N192">
        <v>1013</v>
      </c>
      <c r="O192" t="s">
        <v>1044</v>
      </c>
      <c r="P192" t="s">
        <v>1044</v>
      </c>
      <c r="Q192">
        <v>1</v>
      </c>
      <c r="X192">
        <v>2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14</v>
      </c>
      <c r="AG192">
        <v>0</v>
      </c>
      <c r="AH192">
        <v>2</v>
      </c>
      <c r="AI192">
        <v>381999677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5">
      <c r="A193">
        <f>ROW(Source!A207)</f>
        <v>207</v>
      </c>
      <c r="B193">
        <v>381999697</v>
      </c>
      <c r="C193">
        <v>381999682</v>
      </c>
      <c r="D193">
        <v>342640197</v>
      </c>
      <c r="E193">
        <v>113</v>
      </c>
      <c r="F193">
        <v>1</v>
      </c>
      <c r="G193">
        <v>1</v>
      </c>
      <c r="H193">
        <v>1</v>
      </c>
      <c r="I193" t="s">
        <v>1083</v>
      </c>
      <c r="J193" t="s">
        <v>3</v>
      </c>
      <c r="K193" t="s">
        <v>1084</v>
      </c>
      <c r="L193">
        <v>1191</v>
      </c>
      <c r="N193">
        <v>1013</v>
      </c>
      <c r="O193" t="s">
        <v>1034</v>
      </c>
      <c r="P193" t="s">
        <v>1034</v>
      </c>
      <c r="Q193">
        <v>1</v>
      </c>
      <c r="X193">
        <v>117</v>
      </c>
      <c r="Y193">
        <v>0</v>
      </c>
      <c r="Z193">
        <v>0</v>
      </c>
      <c r="AA193">
        <v>0</v>
      </c>
      <c r="AB193">
        <v>531.04</v>
      </c>
      <c r="AC193">
        <v>0</v>
      </c>
      <c r="AD193">
        <v>1</v>
      </c>
      <c r="AE193">
        <v>1</v>
      </c>
      <c r="AF193" t="s">
        <v>23</v>
      </c>
      <c r="AG193">
        <v>100.62</v>
      </c>
      <c r="AH193">
        <v>2</v>
      </c>
      <c r="AI193">
        <v>381999683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5">
      <c r="A194">
        <f>ROW(Source!A207)</f>
        <v>207</v>
      </c>
      <c r="B194">
        <v>381999698</v>
      </c>
      <c r="C194">
        <v>381999682</v>
      </c>
      <c r="D194">
        <v>342640393</v>
      </c>
      <c r="E194">
        <v>113</v>
      </c>
      <c r="F194">
        <v>1</v>
      </c>
      <c r="G194">
        <v>1</v>
      </c>
      <c r="H194">
        <v>1</v>
      </c>
      <c r="I194" t="s">
        <v>1035</v>
      </c>
      <c r="J194" t="s">
        <v>3</v>
      </c>
      <c r="K194" t="s">
        <v>1036</v>
      </c>
      <c r="L194">
        <v>1191</v>
      </c>
      <c r="N194">
        <v>1013</v>
      </c>
      <c r="O194" t="s">
        <v>1034</v>
      </c>
      <c r="P194" t="s">
        <v>1034</v>
      </c>
      <c r="Q194">
        <v>1</v>
      </c>
      <c r="X194">
        <v>9.5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2</v>
      </c>
      <c r="AF194" t="s">
        <v>23</v>
      </c>
      <c r="AG194">
        <v>8.17</v>
      </c>
      <c r="AH194">
        <v>2</v>
      </c>
      <c r="AI194">
        <v>381999684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5">
      <c r="A195">
        <f>ROW(Source!A207)</f>
        <v>207</v>
      </c>
      <c r="B195">
        <v>381999699</v>
      </c>
      <c r="C195">
        <v>381999682</v>
      </c>
      <c r="D195">
        <v>342765492</v>
      </c>
      <c r="E195">
        <v>1</v>
      </c>
      <c r="F195">
        <v>1</v>
      </c>
      <c r="G195">
        <v>1</v>
      </c>
      <c r="H195">
        <v>2</v>
      </c>
      <c r="I195" t="s">
        <v>1056</v>
      </c>
      <c r="J195" t="s">
        <v>1057</v>
      </c>
      <c r="K195" t="s">
        <v>1058</v>
      </c>
      <c r="L195">
        <v>1368</v>
      </c>
      <c r="N195">
        <v>1011</v>
      </c>
      <c r="O195" t="s">
        <v>1040</v>
      </c>
      <c r="P195" t="s">
        <v>1040</v>
      </c>
      <c r="Q195">
        <v>1</v>
      </c>
      <c r="X195">
        <v>9.5</v>
      </c>
      <c r="Y195">
        <v>0</v>
      </c>
      <c r="Z195">
        <v>995.51</v>
      </c>
      <c r="AA195">
        <v>687.23</v>
      </c>
      <c r="AB195">
        <v>0</v>
      </c>
      <c r="AC195">
        <v>0</v>
      </c>
      <c r="AD195">
        <v>1</v>
      </c>
      <c r="AE195">
        <v>0</v>
      </c>
      <c r="AF195" t="s">
        <v>23</v>
      </c>
      <c r="AG195">
        <v>8.17</v>
      </c>
      <c r="AH195">
        <v>2</v>
      </c>
      <c r="AI195">
        <v>381999685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5">
      <c r="A196">
        <f>ROW(Source!A207)</f>
        <v>207</v>
      </c>
      <c r="B196">
        <v>381999700</v>
      </c>
      <c r="C196">
        <v>381999682</v>
      </c>
      <c r="D196">
        <v>342765683</v>
      </c>
      <c r="E196">
        <v>1</v>
      </c>
      <c r="F196">
        <v>1</v>
      </c>
      <c r="G196">
        <v>1</v>
      </c>
      <c r="H196">
        <v>2</v>
      </c>
      <c r="I196" t="s">
        <v>1059</v>
      </c>
      <c r="J196" t="s">
        <v>1060</v>
      </c>
      <c r="K196" t="s">
        <v>1061</v>
      </c>
      <c r="L196">
        <v>1368</v>
      </c>
      <c r="N196">
        <v>1011</v>
      </c>
      <c r="O196" t="s">
        <v>1040</v>
      </c>
      <c r="P196" t="s">
        <v>1040</v>
      </c>
      <c r="Q196">
        <v>1</v>
      </c>
      <c r="X196">
        <v>11.02</v>
      </c>
      <c r="Y196">
        <v>0</v>
      </c>
      <c r="Z196">
        <v>34.409999999999997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23</v>
      </c>
      <c r="AG196">
        <v>9.4771999999999998</v>
      </c>
      <c r="AH196">
        <v>2</v>
      </c>
      <c r="AI196">
        <v>381999686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5">
      <c r="A197">
        <f>ROW(Source!A207)</f>
        <v>207</v>
      </c>
      <c r="B197">
        <v>381999701</v>
      </c>
      <c r="C197">
        <v>381999682</v>
      </c>
      <c r="D197">
        <v>342713945</v>
      </c>
      <c r="E197">
        <v>1</v>
      </c>
      <c r="F197">
        <v>1</v>
      </c>
      <c r="G197">
        <v>1</v>
      </c>
      <c r="H197">
        <v>3</v>
      </c>
      <c r="I197" t="s">
        <v>1085</v>
      </c>
      <c r="J197" t="s">
        <v>1086</v>
      </c>
      <c r="K197" t="s">
        <v>1087</v>
      </c>
      <c r="L197">
        <v>1346</v>
      </c>
      <c r="N197">
        <v>1009</v>
      </c>
      <c r="O197" t="s">
        <v>1055</v>
      </c>
      <c r="P197" t="s">
        <v>1055</v>
      </c>
      <c r="Q197">
        <v>1</v>
      </c>
      <c r="X197">
        <v>30</v>
      </c>
      <c r="Y197">
        <v>150.04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14</v>
      </c>
      <c r="AG197">
        <v>0</v>
      </c>
      <c r="AH197">
        <v>2</v>
      </c>
      <c r="AI197">
        <v>381999687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5">
      <c r="A198">
        <f>ROW(Source!A207)</f>
        <v>207</v>
      </c>
      <c r="B198">
        <v>381999702</v>
      </c>
      <c r="C198">
        <v>381999682</v>
      </c>
      <c r="D198">
        <v>342715891</v>
      </c>
      <c r="E198">
        <v>1</v>
      </c>
      <c r="F198">
        <v>1</v>
      </c>
      <c r="G198">
        <v>1</v>
      </c>
      <c r="H198">
        <v>3</v>
      </c>
      <c r="I198" t="s">
        <v>1088</v>
      </c>
      <c r="J198" t="s">
        <v>1089</v>
      </c>
      <c r="K198" t="s">
        <v>1090</v>
      </c>
      <c r="L198">
        <v>1301</v>
      </c>
      <c r="N198">
        <v>1003</v>
      </c>
      <c r="O198" t="s">
        <v>880</v>
      </c>
      <c r="P198" t="s">
        <v>880</v>
      </c>
      <c r="Q198">
        <v>1</v>
      </c>
      <c r="X198">
        <v>2.92</v>
      </c>
      <c r="Y198">
        <v>5.87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14</v>
      </c>
      <c r="AG198">
        <v>0</v>
      </c>
      <c r="AH198">
        <v>2</v>
      </c>
      <c r="AI198">
        <v>381999688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5">
      <c r="A199">
        <f>ROW(Source!A207)</f>
        <v>207</v>
      </c>
      <c r="B199">
        <v>381999703</v>
      </c>
      <c r="C199">
        <v>381999682</v>
      </c>
      <c r="D199">
        <v>342715892</v>
      </c>
      <c r="E199">
        <v>1</v>
      </c>
      <c r="F199">
        <v>1</v>
      </c>
      <c r="G199">
        <v>1</v>
      </c>
      <c r="H199">
        <v>3</v>
      </c>
      <c r="I199" t="s">
        <v>1091</v>
      </c>
      <c r="J199" t="s">
        <v>1092</v>
      </c>
      <c r="K199" t="s">
        <v>1093</v>
      </c>
      <c r="L199">
        <v>1301</v>
      </c>
      <c r="N199">
        <v>1003</v>
      </c>
      <c r="O199" t="s">
        <v>880</v>
      </c>
      <c r="P199" t="s">
        <v>880</v>
      </c>
      <c r="Q199">
        <v>1</v>
      </c>
      <c r="X199">
        <v>29.47</v>
      </c>
      <c r="Y199">
        <v>2.27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14</v>
      </c>
      <c r="AG199">
        <v>0</v>
      </c>
      <c r="AH199">
        <v>2</v>
      </c>
      <c r="AI199">
        <v>381999689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5">
      <c r="A200">
        <f>ROW(Source!A207)</f>
        <v>207</v>
      </c>
      <c r="B200">
        <v>381999704</v>
      </c>
      <c r="C200">
        <v>381999682</v>
      </c>
      <c r="D200">
        <v>342716180</v>
      </c>
      <c r="E200">
        <v>1</v>
      </c>
      <c r="F200">
        <v>1</v>
      </c>
      <c r="G200">
        <v>1</v>
      </c>
      <c r="H200">
        <v>3</v>
      </c>
      <c r="I200" t="s">
        <v>1094</v>
      </c>
      <c r="J200" t="s">
        <v>1095</v>
      </c>
      <c r="K200" t="s">
        <v>1096</v>
      </c>
      <c r="L200">
        <v>1346</v>
      </c>
      <c r="N200">
        <v>1009</v>
      </c>
      <c r="O200" t="s">
        <v>1055</v>
      </c>
      <c r="P200" t="s">
        <v>1055</v>
      </c>
      <c r="Q200">
        <v>1</v>
      </c>
      <c r="X200">
        <v>0.33</v>
      </c>
      <c r="Y200">
        <v>92.95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0</v>
      </c>
      <c r="AF200" t="s">
        <v>14</v>
      </c>
      <c r="AG200">
        <v>0</v>
      </c>
      <c r="AH200">
        <v>2</v>
      </c>
      <c r="AI200">
        <v>381999690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5">
      <c r="A201">
        <f>ROW(Source!A207)</f>
        <v>207</v>
      </c>
      <c r="B201">
        <v>381999705</v>
      </c>
      <c r="C201">
        <v>381999682</v>
      </c>
      <c r="D201">
        <v>342724014</v>
      </c>
      <c r="E201">
        <v>1</v>
      </c>
      <c r="F201">
        <v>1</v>
      </c>
      <c r="G201">
        <v>1</v>
      </c>
      <c r="H201">
        <v>3</v>
      </c>
      <c r="I201" t="s">
        <v>1097</v>
      </c>
      <c r="J201" t="s">
        <v>1098</v>
      </c>
      <c r="K201" t="s">
        <v>1099</v>
      </c>
      <c r="L201">
        <v>1348</v>
      </c>
      <c r="N201">
        <v>1009</v>
      </c>
      <c r="O201" t="s">
        <v>846</v>
      </c>
      <c r="P201" t="s">
        <v>846</v>
      </c>
      <c r="Q201">
        <v>1000</v>
      </c>
      <c r="X201">
        <v>0.01</v>
      </c>
      <c r="Y201">
        <v>76433.7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0</v>
      </c>
      <c r="AF201" t="s">
        <v>14</v>
      </c>
      <c r="AG201">
        <v>0</v>
      </c>
      <c r="AH201">
        <v>2</v>
      </c>
      <c r="AI201">
        <v>381999691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5">
      <c r="A202">
        <f>ROW(Source!A207)</f>
        <v>207</v>
      </c>
      <c r="B202">
        <v>381999706</v>
      </c>
      <c r="C202">
        <v>381999682</v>
      </c>
      <c r="D202">
        <v>342735756</v>
      </c>
      <c r="E202">
        <v>1</v>
      </c>
      <c r="F202">
        <v>1</v>
      </c>
      <c r="G202">
        <v>1</v>
      </c>
      <c r="H202">
        <v>3</v>
      </c>
      <c r="I202" t="s">
        <v>1100</v>
      </c>
      <c r="J202" t="s">
        <v>1101</v>
      </c>
      <c r="K202" t="s">
        <v>1102</v>
      </c>
      <c r="L202">
        <v>1346</v>
      </c>
      <c r="N202">
        <v>1009</v>
      </c>
      <c r="O202" t="s">
        <v>1055</v>
      </c>
      <c r="P202" t="s">
        <v>1055</v>
      </c>
      <c r="Q202">
        <v>1</v>
      </c>
      <c r="X202">
        <v>0.3</v>
      </c>
      <c r="Y202">
        <v>79.88</v>
      </c>
      <c r="Z202">
        <v>0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14</v>
      </c>
      <c r="AG202">
        <v>0</v>
      </c>
      <c r="AH202">
        <v>2</v>
      </c>
      <c r="AI202">
        <v>381999692</v>
      </c>
      <c r="AJ202">
        <v>202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5">
      <c r="A203">
        <f>ROW(Source!A207)</f>
        <v>207</v>
      </c>
      <c r="B203">
        <v>381999707</v>
      </c>
      <c r="C203">
        <v>381999682</v>
      </c>
      <c r="D203">
        <v>342735983</v>
      </c>
      <c r="E203">
        <v>1</v>
      </c>
      <c r="F203">
        <v>1</v>
      </c>
      <c r="G203">
        <v>1</v>
      </c>
      <c r="H203">
        <v>3</v>
      </c>
      <c r="I203" t="s">
        <v>1103</v>
      </c>
      <c r="J203" t="s">
        <v>1104</v>
      </c>
      <c r="K203" t="s">
        <v>1105</v>
      </c>
      <c r="L203">
        <v>1346</v>
      </c>
      <c r="N203">
        <v>1009</v>
      </c>
      <c r="O203" t="s">
        <v>1055</v>
      </c>
      <c r="P203" t="s">
        <v>1055</v>
      </c>
      <c r="Q203">
        <v>1</v>
      </c>
      <c r="X203">
        <v>0.7</v>
      </c>
      <c r="Y203">
        <v>67.59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14</v>
      </c>
      <c r="AG203">
        <v>0</v>
      </c>
      <c r="AH203">
        <v>2</v>
      </c>
      <c r="AI203">
        <v>381999693</v>
      </c>
      <c r="AJ203">
        <v>203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5">
      <c r="A204">
        <f>ROW(Source!A207)</f>
        <v>207</v>
      </c>
      <c r="B204">
        <v>381999708</v>
      </c>
      <c r="C204">
        <v>381999682</v>
      </c>
      <c r="D204">
        <v>342736047</v>
      </c>
      <c r="E204">
        <v>1</v>
      </c>
      <c r="F204">
        <v>1</v>
      </c>
      <c r="G204">
        <v>1</v>
      </c>
      <c r="H204">
        <v>3</v>
      </c>
      <c r="I204" t="s">
        <v>1106</v>
      </c>
      <c r="J204" t="s">
        <v>1107</v>
      </c>
      <c r="K204" t="s">
        <v>1108</v>
      </c>
      <c r="L204">
        <v>1346</v>
      </c>
      <c r="N204">
        <v>1009</v>
      </c>
      <c r="O204" t="s">
        <v>1055</v>
      </c>
      <c r="P204" t="s">
        <v>1055</v>
      </c>
      <c r="Q204">
        <v>1</v>
      </c>
      <c r="X204">
        <v>0.7</v>
      </c>
      <c r="Y204">
        <v>133.31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14</v>
      </c>
      <c r="AG204">
        <v>0</v>
      </c>
      <c r="AH204">
        <v>2</v>
      </c>
      <c r="AI204">
        <v>381999694</v>
      </c>
      <c r="AJ204">
        <v>204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5">
      <c r="A205">
        <f>ROW(Source!A207)</f>
        <v>207</v>
      </c>
      <c r="B205">
        <v>381999709</v>
      </c>
      <c r="C205">
        <v>381999682</v>
      </c>
      <c r="D205">
        <v>342751719</v>
      </c>
      <c r="E205">
        <v>1</v>
      </c>
      <c r="F205">
        <v>1</v>
      </c>
      <c r="G205">
        <v>1</v>
      </c>
      <c r="H205">
        <v>3</v>
      </c>
      <c r="I205" t="s">
        <v>1109</v>
      </c>
      <c r="J205" t="s">
        <v>1110</v>
      </c>
      <c r="K205" t="s">
        <v>1111</v>
      </c>
      <c r="L205">
        <v>1425</v>
      </c>
      <c r="N205">
        <v>1013</v>
      </c>
      <c r="O205" t="s">
        <v>1082</v>
      </c>
      <c r="P205" t="s">
        <v>1082</v>
      </c>
      <c r="Q205">
        <v>1</v>
      </c>
      <c r="X205">
        <v>0.28000000000000003</v>
      </c>
      <c r="Y205">
        <v>16351.28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14</v>
      </c>
      <c r="AG205">
        <v>0</v>
      </c>
      <c r="AH205">
        <v>2</v>
      </c>
      <c r="AI205">
        <v>381999695</v>
      </c>
      <c r="AJ205">
        <v>205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5">
      <c r="A206">
        <f>ROW(Source!A207)</f>
        <v>207</v>
      </c>
      <c r="B206">
        <v>381999710</v>
      </c>
      <c r="C206">
        <v>381999682</v>
      </c>
      <c r="D206">
        <v>342646017</v>
      </c>
      <c r="E206">
        <v>113</v>
      </c>
      <c r="F206">
        <v>1</v>
      </c>
      <c r="G206">
        <v>1</v>
      </c>
      <c r="H206">
        <v>3</v>
      </c>
      <c r="I206" t="s">
        <v>1042</v>
      </c>
      <c r="J206" t="s">
        <v>3</v>
      </c>
      <c r="K206" t="s">
        <v>1043</v>
      </c>
      <c r="L206">
        <v>3277935</v>
      </c>
      <c r="N206">
        <v>1013</v>
      </c>
      <c r="O206" t="s">
        <v>1044</v>
      </c>
      <c r="P206" t="s">
        <v>1044</v>
      </c>
      <c r="Q206">
        <v>1</v>
      </c>
      <c r="X206">
        <v>2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14</v>
      </c>
      <c r="AG206">
        <v>0</v>
      </c>
      <c r="AH206">
        <v>2</v>
      </c>
      <c r="AI206">
        <v>381999696</v>
      </c>
      <c r="AJ206">
        <v>206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5">
      <c r="A207">
        <f>ROW(Source!A208)</f>
        <v>208</v>
      </c>
      <c r="B207">
        <v>381999716</v>
      </c>
      <c r="C207">
        <v>381999711</v>
      </c>
      <c r="D207">
        <v>342640197</v>
      </c>
      <c r="E207">
        <v>113</v>
      </c>
      <c r="F207">
        <v>1</v>
      </c>
      <c r="G207">
        <v>1</v>
      </c>
      <c r="H207">
        <v>1</v>
      </c>
      <c r="I207" t="s">
        <v>1083</v>
      </c>
      <c r="J207" t="s">
        <v>3</v>
      </c>
      <c r="K207" t="s">
        <v>1084</v>
      </c>
      <c r="L207">
        <v>1191</v>
      </c>
      <c r="N207">
        <v>1013</v>
      </c>
      <c r="O207" t="s">
        <v>1034</v>
      </c>
      <c r="P207" t="s">
        <v>1034</v>
      </c>
      <c r="Q207">
        <v>1</v>
      </c>
      <c r="X207">
        <v>115</v>
      </c>
      <c r="Y207">
        <v>0</v>
      </c>
      <c r="Z207">
        <v>0</v>
      </c>
      <c r="AA207">
        <v>0</v>
      </c>
      <c r="AB207">
        <v>531.04</v>
      </c>
      <c r="AC207">
        <v>0</v>
      </c>
      <c r="AD207">
        <v>1</v>
      </c>
      <c r="AE207">
        <v>1</v>
      </c>
      <c r="AF207" t="s">
        <v>23</v>
      </c>
      <c r="AG207">
        <v>98.899999999999991</v>
      </c>
      <c r="AH207">
        <v>2</v>
      </c>
      <c r="AI207">
        <v>381999712</v>
      </c>
      <c r="AJ207">
        <v>207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5">
      <c r="A208">
        <f>ROW(Source!A208)</f>
        <v>208</v>
      </c>
      <c r="B208">
        <v>381999717</v>
      </c>
      <c r="C208">
        <v>381999711</v>
      </c>
      <c r="D208">
        <v>342640393</v>
      </c>
      <c r="E208">
        <v>113</v>
      </c>
      <c r="F208">
        <v>1</v>
      </c>
      <c r="G208">
        <v>1</v>
      </c>
      <c r="H208">
        <v>1</v>
      </c>
      <c r="I208" t="s">
        <v>1035</v>
      </c>
      <c r="J208" t="s">
        <v>3</v>
      </c>
      <c r="K208" t="s">
        <v>1036</v>
      </c>
      <c r="L208">
        <v>1191</v>
      </c>
      <c r="N208">
        <v>1013</v>
      </c>
      <c r="O208" t="s">
        <v>1034</v>
      </c>
      <c r="P208" t="s">
        <v>1034</v>
      </c>
      <c r="Q208">
        <v>1</v>
      </c>
      <c r="X208">
        <v>21.69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2</v>
      </c>
      <c r="AF208" t="s">
        <v>23</v>
      </c>
      <c r="AG208">
        <v>18.653400000000001</v>
      </c>
      <c r="AH208">
        <v>2</v>
      </c>
      <c r="AI208">
        <v>381999713</v>
      </c>
      <c r="AJ208">
        <v>208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5">
      <c r="A209">
        <f>ROW(Source!A208)</f>
        <v>208</v>
      </c>
      <c r="B209">
        <v>381999718</v>
      </c>
      <c r="C209">
        <v>381999711</v>
      </c>
      <c r="D209">
        <v>342765492</v>
      </c>
      <c r="E209">
        <v>1</v>
      </c>
      <c r="F209">
        <v>1</v>
      </c>
      <c r="G209">
        <v>1</v>
      </c>
      <c r="H209">
        <v>2</v>
      </c>
      <c r="I209" t="s">
        <v>1056</v>
      </c>
      <c r="J209" t="s">
        <v>1057</v>
      </c>
      <c r="K209" t="s">
        <v>1058</v>
      </c>
      <c r="L209">
        <v>1368</v>
      </c>
      <c r="N209">
        <v>1011</v>
      </c>
      <c r="O209" t="s">
        <v>1040</v>
      </c>
      <c r="P209" t="s">
        <v>1040</v>
      </c>
      <c r="Q209">
        <v>1</v>
      </c>
      <c r="X209">
        <v>21.69</v>
      </c>
      <c r="Y209">
        <v>0</v>
      </c>
      <c r="Z209">
        <v>995.51</v>
      </c>
      <c r="AA209">
        <v>687.23</v>
      </c>
      <c r="AB209">
        <v>0</v>
      </c>
      <c r="AC209">
        <v>0</v>
      </c>
      <c r="AD209">
        <v>1</v>
      </c>
      <c r="AE209">
        <v>0</v>
      </c>
      <c r="AF209" t="s">
        <v>23</v>
      </c>
      <c r="AG209">
        <v>18.653400000000001</v>
      </c>
      <c r="AH209">
        <v>2</v>
      </c>
      <c r="AI209">
        <v>381999714</v>
      </c>
      <c r="AJ209">
        <v>209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5">
      <c r="A210">
        <f>ROW(Source!A208)</f>
        <v>208</v>
      </c>
      <c r="B210">
        <v>381999719</v>
      </c>
      <c r="C210">
        <v>381999711</v>
      </c>
      <c r="D210">
        <v>342646017</v>
      </c>
      <c r="E210">
        <v>113</v>
      </c>
      <c r="F210">
        <v>1</v>
      </c>
      <c r="G210">
        <v>1</v>
      </c>
      <c r="H210">
        <v>3</v>
      </c>
      <c r="I210" t="s">
        <v>1042</v>
      </c>
      <c r="J210" t="s">
        <v>3</v>
      </c>
      <c r="K210" t="s">
        <v>1043</v>
      </c>
      <c r="L210">
        <v>3277935</v>
      </c>
      <c r="N210">
        <v>1013</v>
      </c>
      <c r="O210" t="s">
        <v>1044</v>
      </c>
      <c r="P210" t="s">
        <v>1044</v>
      </c>
      <c r="Q210">
        <v>1</v>
      </c>
      <c r="X210">
        <v>2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 t="s">
        <v>14</v>
      </c>
      <c r="AG210">
        <v>0</v>
      </c>
      <c r="AH210">
        <v>2</v>
      </c>
      <c r="AI210">
        <v>381999715</v>
      </c>
      <c r="AJ210">
        <v>210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5">
      <c r="A211">
        <f>ROW(Source!A209)</f>
        <v>209</v>
      </c>
      <c r="B211">
        <v>381999735</v>
      </c>
      <c r="C211">
        <v>381999720</v>
      </c>
      <c r="D211">
        <v>342640197</v>
      </c>
      <c r="E211">
        <v>113</v>
      </c>
      <c r="F211">
        <v>1</v>
      </c>
      <c r="G211">
        <v>1</v>
      </c>
      <c r="H211">
        <v>1</v>
      </c>
      <c r="I211" t="s">
        <v>1083</v>
      </c>
      <c r="J211" t="s">
        <v>3</v>
      </c>
      <c r="K211" t="s">
        <v>1084</v>
      </c>
      <c r="L211">
        <v>1191</v>
      </c>
      <c r="N211">
        <v>1013</v>
      </c>
      <c r="O211" t="s">
        <v>1034</v>
      </c>
      <c r="P211" t="s">
        <v>1034</v>
      </c>
      <c r="Q211">
        <v>1</v>
      </c>
      <c r="X211">
        <v>159</v>
      </c>
      <c r="Y211">
        <v>0</v>
      </c>
      <c r="Z211">
        <v>0</v>
      </c>
      <c r="AA211">
        <v>0</v>
      </c>
      <c r="AB211">
        <v>531.04</v>
      </c>
      <c r="AC211">
        <v>0</v>
      </c>
      <c r="AD211">
        <v>1</v>
      </c>
      <c r="AE211">
        <v>1</v>
      </c>
      <c r="AF211" t="s">
        <v>23</v>
      </c>
      <c r="AG211">
        <v>136.74</v>
      </c>
      <c r="AH211">
        <v>2</v>
      </c>
      <c r="AI211">
        <v>381999721</v>
      </c>
      <c r="AJ211">
        <v>211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5">
      <c r="A212">
        <f>ROW(Source!A209)</f>
        <v>209</v>
      </c>
      <c r="B212">
        <v>381999736</v>
      </c>
      <c r="C212">
        <v>381999720</v>
      </c>
      <c r="D212">
        <v>342640393</v>
      </c>
      <c r="E212">
        <v>113</v>
      </c>
      <c r="F212">
        <v>1</v>
      </c>
      <c r="G212">
        <v>1</v>
      </c>
      <c r="H212">
        <v>1</v>
      </c>
      <c r="I212" t="s">
        <v>1035</v>
      </c>
      <c r="J212" t="s">
        <v>3</v>
      </c>
      <c r="K212" t="s">
        <v>1036</v>
      </c>
      <c r="L212">
        <v>1191</v>
      </c>
      <c r="N212">
        <v>1013</v>
      </c>
      <c r="O212" t="s">
        <v>1034</v>
      </c>
      <c r="P212" t="s">
        <v>1034</v>
      </c>
      <c r="Q212">
        <v>1</v>
      </c>
      <c r="X212">
        <v>12.8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2</v>
      </c>
      <c r="AF212" t="s">
        <v>23</v>
      </c>
      <c r="AG212">
        <v>11.008000000000001</v>
      </c>
      <c r="AH212">
        <v>2</v>
      </c>
      <c r="AI212">
        <v>381999722</v>
      </c>
      <c r="AJ212">
        <v>212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5">
      <c r="A213">
        <f>ROW(Source!A209)</f>
        <v>209</v>
      </c>
      <c r="B213">
        <v>381999737</v>
      </c>
      <c r="C213">
        <v>381999720</v>
      </c>
      <c r="D213">
        <v>342765492</v>
      </c>
      <c r="E213">
        <v>1</v>
      </c>
      <c r="F213">
        <v>1</v>
      </c>
      <c r="G213">
        <v>1</v>
      </c>
      <c r="H213">
        <v>2</v>
      </c>
      <c r="I213" t="s">
        <v>1056</v>
      </c>
      <c r="J213" t="s">
        <v>1057</v>
      </c>
      <c r="K213" t="s">
        <v>1058</v>
      </c>
      <c r="L213">
        <v>1368</v>
      </c>
      <c r="N213">
        <v>1011</v>
      </c>
      <c r="O213" t="s">
        <v>1040</v>
      </c>
      <c r="P213" t="s">
        <v>1040</v>
      </c>
      <c r="Q213">
        <v>1</v>
      </c>
      <c r="X213">
        <v>12.8</v>
      </c>
      <c r="Y213">
        <v>0</v>
      </c>
      <c r="Z213">
        <v>995.51</v>
      </c>
      <c r="AA213">
        <v>687.23</v>
      </c>
      <c r="AB213">
        <v>0</v>
      </c>
      <c r="AC213">
        <v>0</v>
      </c>
      <c r="AD213">
        <v>1</v>
      </c>
      <c r="AE213">
        <v>0</v>
      </c>
      <c r="AF213" t="s">
        <v>23</v>
      </c>
      <c r="AG213">
        <v>11.008000000000001</v>
      </c>
      <c r="AH213">
        <v>2</v>
      </c>
      <c r="AI213">
        <v>381999723</v>
      </c>
      <c r="AJ213">
        <v>213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5">
      <c r="A214">
        <f>ROW(Source!A209)</f>
        <v>209</v>
      </c>
      <c r="B214">
        <v>381999738</v>
      </c>
      <c r="C214">
        <v>381999720</v>
      </c>
      <c r="D214">
        <v>342765683</v>
      </c>
      <c r="E214">
        <v>1</v>
      </c>
      <c r="F214">
        <v>1</v>
      </c>
      <c r="G214">
        <v>1</v>
      </c>
      <c r="H214">
        <v>2</v>
      </c>
      <c r="I214" t="s">
        <v>1059</v>
      </c>
      <c r="J214" t="s">
        <v>1060</v>
      </c>
      <c r="K214" t="s">
        <v>1061</v>
      </c>
      <c r="L214">
        <v>1368</v>
      </c>
      <c r="N214">
        <v>1011</v>
      </c>
      <c r="O214" t="s">
        <v>1040</v>
      </c>
      <c r="P214" t="s">
        <v>1040</v>
      </c>
      <c r="Q214">
        <v>1</v>
      </c>
      <c r="X214">
        <v>14.85</v>
      </c>
      <c r="Y214">
        <v>0</v>
      </c>
      <c r="Z214">
        <v>34.409999999999997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23</v>
      </c>
      <c r="AG214">
        <v>12.770999999999999</v>
      </c>
      <c r="AH214">
        <v>2</v>
      </c>
      <c r="AI214">
        <v>381999724</v>
      </c>
      <c r="AJ214">
        <v>214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5">
      <c r="A215">
        <f>ROW(Source!A209)</f>
        <v>209</v>
      </c>
      <c r="B215">
        <v>381999739</v>
      </c>
      <c r="C215">
        <v>381999720</v>
      </c>
      <c r="D215">
        <v>342713945</v>
      </c>
      <c r="E215">
        <v>1</v>
      </c>
      <c r="F215">
        <v>1</v>
      </c>
      <c r="G215">
        <v>1</v>
      </c>
      <c r="H215">
        <v>3</v>
      </c>
      <c r="I215" t="s">
        <v>1085</v>
      </c>
      <c r="J215" t="s">
        <v>1086</v>
      </c>
      <c r="K215" t="s">
        <v>1087</v>
      </c>
      <c r="L215">
        <v>1346</v>
      </c>
      <c r="N215">
        <v>1009</v>
      </c>
      <c r="O215" t="s">
        <v>1055</v>
      </c>
      <c r="P215" t="s">
        <v>1055</v>
      </c>
      <c r="Q215">
        <v>1</v>
      </c>
      <c r="X215">
        <v>30</v>
      </c>
      <c r="Y215">
        <v>150.04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14</v>
      </c>
      <c r="AG215">
        <v>0</v>
      </c>
      <c r="AH215">
        <v>2</v>
      </c>
      <c r="AI215">
        <v>381999725</v>
      </c>
      <c r="AJ215">
        <v>215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5">
      <c r="A216">
        <f>ROW(Source!A209)</f>
        <v>209</v>
      </c>
      <c r="B216">
        <v>381999740</v>
      </c>
      <c r="C216">
        <v>381999720</v>
      </c>
      <c r="D216">
        <v>342715891</v>
      </c>
      <c r="E216">
        <v>1</v>
      </c>
      <c r="F216">
        <v>1</v>
      </c>
      <c r="G216">
        <v>1</v>
      </c>
      <c r="H216">
        <v>3</v>
      </c>
      <c r="I216" t="s">
        <v>1088</v>
      </c>
      <c r="J216" t="s">
        <v>1089</v>
      </c>
      <c r="K216" t="s">
        <v>1090</v>
      </c>
      <c r="L216">
        <v>1301</v>
      </c>
      <c r="N216">
        <v>1003</v>
      </c>
      <c r="O216" t="s">
        <v>880</v>
      </c>
      <c r="P216" t="s">
        <v>880</v>
      </c>
      <c r="Q216">
        <v>1</v>
      </c>
      <c r="X216">
        <v>2.92</v>
      </c>
      <c r="Y216">
        <v>5.87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14</v>
      </c>
      <c r="AG216">
        <v>0</v>
      </c>
      <c r="AH216">
        <v>2</v>
      </c>
      <c r="AI216">
        <v>381999726</v>
      </c>
      <c r="AJ216">
        <v>216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5">
      <c r="A217">
        <f>ROW(Source!A209)</f>
        <v>209</v>
      </c>
      <c r="B217">
        <v>381999741</v>
      </c>
      <c r="C217">
        <v>381999720</v>
      </c>
      <c r="D217">
        <v>342715892</v>
      </c>
      <c r="E217">
        <v>1</v>
      </c>
      <c r="F217">
        <v>1</v>
      </c>
      <c r="G217">
        <v>1</v>
      </c>
      <c r="H217">
        <v>3</v>
      </c>
      <c r="I217" t="s">
        <v>1091</v>
      </c>
      <c r="J217" t="s">
        <v>1092</v>
      </c>
      <c r="K217" t="s">
        <v>1093</v>
      </c>
      <c r="L217">
        <v>1301</v>
      </c>
      <c r="N217">
        <v>1003</v>
      </c>
      <c r="O217" t="s">
        <v>880</v>
      </c>
      <c r="P217" t="s">
        <v>880</v>
      </c>
      <c r="Q217">
        <v>1</v>
      </c>
      <c r="X217">
        <v>29.47</v>
      </c>
      <c r="Y217">
        <v>2.27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14</v>
      </c>
      <c r="AG217">
        <v>0</v>
      </c>
      <c r="AH217">
        <v>2</v>
      </c>
      <c r="AI217">
        <v>381999727</v>
      </c>
      <c r="AJ217">
        <v>217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5">
      <c r="A218">
        <f>ROW(Source!A209)</f>
        <v>209</v>
      </c>
      <c r="B218">
        <v>381999742</v>
      </c>
      <c r="C218">
        <v>381999720</v>
      </c>
      <c r="D218">
        <v>342716180</v>
      </c>
      <c r="E218">
        <v>1</v>
      </c>
      <c r="F218">
        <v>1</v>
      </c>
      <c r="G218">
        <v>1</v>
      </c>
      <c r="H218">
        <v>3</v>
      </c>
      <c r="I218" t="s">
        <v>1094</v>
      </c>
      <c r="J218" t="s">
        <v>1095</v>
      </c>
      <c r="K218" t="s">
        <v>1096</v>
      </c>
      <c r="L218">
        <v>1346</v>
      </c>
      <c r="N218">
        <v>1009</v>
      </c>
      <c r="O218" t="s">
        <v>1055</v>
      </c>
      <c r="P218" t="s">
        <v>1055</v>
      </c>
      <c r="Q218">
        <v>1</v>
      </c>
      <c r="X218">
        <v>0.33</v>
      </c>
      <c r="Y218">
        <v>92.95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14</v>
      </c>
      <c r="AG218">
        <v>0</v>
      </c>
      <c r="AH218">
        <v>2</v>
      </c>
      <c r="AI218">
        <v>381999728</v>
      </c>
      <c r="AJ218">
        <v>218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5">
      <c r="A219">
        <f>ROW(Source!A209)</f>
        <v>209</v>
      </c>
      <c r="B219">
        <v>381999743</v>
      </c>
      <c r="C219">
        <v>381999720</v>
      </c>
      <c r="D219">
        <v>342724014</v>
      </c>
      <c r="E219">
        <v>1</v>
      </c>
      <c r="F219">
        <v>1</v>
      </c>
      <c r="G219">
        <v>1</v>
      </c>
      <c r="H219">
        <v>3</v>
      </c>
      <c r="I219" t="s">
        <v>1097</v>
      </c>
      <c r="J219" t="s">
        <v>1098</v>
      </c>
      <c r="K219" t="s">
        <v>1099</v>
      </c>
      <c r="L219">
        <v>1348</v>
      </c>
      <c r="N219">
        <v>1009</v>
      </c>
      <c r="O219" t="s">
        <v>846</v>
      </c>
      <c r="P219" t="s">
        <v>846</v>
      </c>
      <c r="Q219">
        <v>1000</v>
      </c>
      <c r="X219">
        <v>0.01</v>
      </c>
      <c r="Y219">
        <v>76433.7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0</v>
      </c>
      <c r="AF219" t="s">
        <v>14</v>
      </c>
      <c r="AG219">
        <v>0</v>
      </c>
      <c r="AH219">
        <v>2</v>
      </c>
      <c r="AI219">
        <v>381999729</v>
      </c>
      <c r="AJ219">
        <v>219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5">
      <c r="A220">
        <f>ROW(Source!A209)</f>
        <v>209</v>
      </c>
      <c r="B220">
        <v>381999744</v>
      </c>
      <c r="C220">
        <v>381999720</v>
      </c>
      <c r="D220">
        <v>342735756</v>
      </c>
      <c r="E220">
        <v>1</v>
      </c>
      <c r="F220">
        <v>1</v>
      </c>
      <c r="G220">
        <v>1</v>
      </c>
      <c r="H220">
        <v>3</v>
      </c>
      <c r="I220" t="s">
        <v>1100</v>
      </c>
      <c r="J220" t="s">
        <v>1101</v>
      </c>
      <c r="K220" t="s">
        <v>1102</v>
      </c>
      <c r="L220">
        <v>1346</v>
      </c>
      <c r="N220">
        <v>1009</v>
      </c>
      <c r="O220" t="s">
        <v>1055</v>
      </c>
      <c r="P220" t="s">
        <v>1055</v>
      </c>
      <c r="Q220">
        <v>1</v>
      </c>
      <c r="X220">
        <v>0.3</v>
      </c>
      <c r="Y220">
        <v>79.88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14</v>
      </c>
      <c r="AG220">
        <v>0</v>
      </c>
      <c r="AH220">
        <v>2</v>
      </c>
      <c r="AI220">
        <v>381999730</v>
      </c>
      <c r="AJ220">
        <v>220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5">
      <c r="A221">
        <f>ROW(Source!A209)</f>
        <v>209</v>
      </c>
      <c r="B221">
        <v>381999745</v>
      </c>
      <c r="C221">
        <v>381999720</v>
      </c>
      <c r="D221">
        <v>342735983</v>
      </c>
      <c r="E221">
        <v>1</v>
      </c>
      <c r="F221">
        <v>1</v>
      </c>
      <c r="G221">
        <v>1</v>
      </c>
      <c r="H221">
        <v>3</v>
      </c>
      <c r="I221" t="s">
        <v>1103</v>
      </c>
      <c r="J221" t="s">
        <v>1104</v>
      </c>
      <c r="K221" t="s">
        <v>1105</v>
      </c>
      <c r="L221">
        <v>1346</v>
      </c>
      <c r="N221">
        <v>1009</v>
      </c>
      <c r="O221" t="s">
        <v>1055</v>
      </c>
      <c r="P221" t="s">
        <v>1055</v>
      </c>
      <c r="Q221">
        <v>1</v>
      </c>
      <c r="X221">
        <v>0.7</v>
      </c>
      <c r="Y221">
        <v>67.59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0</v>
      </c>
      <c r="AF221" t="s">
        <v>14</v>
      </c>
      <c r="AG221">
        <v>0</v>
      </c>
      <c r="AH221">
        <v>2</v>
      </c>
      <c r="AI221">
        <v>381999731</v>
      </c>
      <c r="AJ221">
        <v>221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5">
      <c r="A222">
        <f>ROW(Source!A209)</f>
        <v>209</v>
      </c>
      <c r="B222">
        <v>381999746</v>
      </c>
      <c r="C222">
        <v>381999720</v>
      </c>
      <c r="D222">
        <v>342736047</v>
      </c>
      <c r="E222">
        <v>1</v>
      </c>
      <c r="F222">
        <v>1</v>
      </c>
      <c r="G222">
        <v>1</v>
      </c>
      <c r="H222">
        <v>3</v>
      </c>
      <c r="I222" t="s">
        <v>1106</v>
      </c>
      <c r="J222" t="s">
        <v>1107</v>
      </c>
      <c r="K222" t="s">
        <v>1108</v>
      </c>
      <c r="L222">
        <v>1346</v>
      </c>
      <c r="N222">
        <v>1009</v>
      </c>
      <c r="O222" t="s">
        <v>1055</v>
      </c>
      <c r="P222" t="s">
        <v>1055</v>
      </c>
      <c r="Q222">
        <v>1</v>
      </c>
      <c r="X222">
        <v>0.7</v>
      </c>
      <c r="Y222">
        <v>133.31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14</v>
      </c>
      <c r="AG222">
        <v>0</v>
      </c>
      <c r="AH222">
        <v>2</v>
      </c>
      <c r="AI222">
        <v>381999732</v>
      </c>
      <c r="AJ222">
        <v>222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5">
      <c r="A223">
        <f>ROW(Source!A209)</f>
        <v>209</v>
      </c>
      <c r="B223">
        <v>381999747</v>
      </c>
      <c r="C223">
        <v>381999720</v>
      </c>
      <c r="D223">
        <v>342751719</v>
      </c>
      <c r="E223">
        <v>1</v>
      </c>
      <c r="F223">
        <v>1</v>
      </c>
      <c r="G223">
        <v>1</v>
      </c>
      <c r="H223">
        <v>3</v>
      </c>
      <c r="I223" t="s">
        <v>1109</v>
      </c>
      <c r="J223" t="s">
        <v>1110</v>
      </c>
      <c r="K223" t="s">
        <v>1111</v>
      </c>
      <c r="L223">
        <v>1425</v>
      </c>
      <c r="N223">
        <v>1013</v>
      </c>
      <c r="O223" t="s">
        <v>1082</v>
      </c>
      <c r="P223" t="s">
        <v>1082</v>
      </c>
      <c r="Q223">
        <v>1</v>
      </c>
      <c r="X223">
        <v>0.28000000000000003</v>
      </c>
      <c r="Y223">
        <v>16351.28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14</v>
      </c>
      <c r="AG223">
        <v>0</v>
      </c>
      <c r="AH223">
        <v>2</v>
      </c>
      <c r="AI223">
        <v>381999733</v>
      </c>
      <c r="AJ223">
        <v>223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5">
      <c r="A224">
        <f>ROW(Source!A209)</f>
        <v>209</v>
      </c>
      <c r="B224">
        <v>381999748</v>
      </c>
      <c r="C224">
        <v>381999720</v>
      </c>
      <c r="D224">
        <v>342646017</v>
      </c>
      <c r="E224">
        <v>113</v>
      </c>
      <c r="F224">
        <v>1</v>
      </c>
      <c r="G224">
        <v>1</v>
      </c>
      <c r="H224">
        <v>3</v>
      </c>
      <c r="I224" t="s">
        <v>1042</v>
      </c>
      <c r="J224" t="s">
        <v>3</v>
      </c>
      <c r="K224" t="s">
        <v>1043</v>
      </c>
      <c r="L224">
        <v>3277935</v>
      </c>
      <c r="N224">
        <v>1013</v>
      </c>
      <c r="O224" t="s">
        <v>1044</v>
      </c>
      <c r="P224" t="s">
        <v>1044</v>
      </c>
      <c r="Q224">
        <v>1</v>
      </c>
      <c r="X224">
        <v>2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 t="s">
        <v>14</v>
      </c>
      <c r="AG224">
        <v>0</v>
      </c>
      <c r="AH224">
        <v>2</v>
      </c>
      <c r="AI224">
        <v>381999734</v>
      </c>
      <c r="AJ224">
        <v>224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5">
      <c r="A225">
        <f>ROW(Source!A210)</f>
        <v>210</v>
      </c>
      <c r="B225">
        <v>381999754</v>
      </c>
      <c r="C225">
        <v>381999749</v>
      </c>
      <c r="D225">
        <v>342640197</v>
      </c>
      <c r="E225">
        <v>113</v>
      </c>
      <c r="F225">
        <v>1</v>
      </c>
      <c r="G225">
        <v>1</v>
      </c>
      <c r="H225">
        <v>1</v>
      </c>
      <c r="I225" t="s">
        <v>1083</v>
      </c>
      <c r="J225" t="s">
        <v>3</v>
      </c>
      <c r="K225" t="s">
        <v>1084</v>
      </c>
      <c r="L225">
        <v>1191</v>
      </c>
      <c r="N225">
        <v>1013</v>
      </c>
      <c r="O225" t="s">
        <v>1034</v>
      </c>
      <c r="P225" t="s">
        <v>1034</v>
      </c>
      <c r="Q225">
        <v>1</v>
      </c>
      <c r="X225">
        <v>147</v>
      </c>
      <c r="Y225">
        <v>0</v>
      </c>
      <c r="Z225">
        <v>0</v>
      </c>
      <c r="AA225">
        <v>0</v>
      </c>
      <c r="AB225">
        <v>531.04</v>
      </c>
      <c r="AC225">
        <v>0</v>
      </c>
      <c r="AD225">
        <v>1</v>
      </c>
      <c r="AE225">
        <v>1</v>
      </c>
      <c r="AF225" t="s">
        <v>23</v>
      </c>
      <c r="AG225">
        <v>126.42</v>
      </c>
      <c r="AH225">
        <v>2</v>
      </c>
      <c r="AI225">
        <v>381999750</v>
      </c>
      <c r="AJ225">
        <v>225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5">
      <c r="A226">
        <f>ROW(Source!A210)</f>
        <v>210</v>
      </c>
      <c r="B226">
        <v>381999755</v>
      </c>
      <c r="C226">
        <v>381999749</v>
      </c>
      <c r="D226">
        <v>342640393</v>
      </c>
      <c r="E226">
        <v>113</v>
      </c>
      <c r="F226">
        <v>1</v>
      </c>
      <c r="G226">
        <v>1</v>
      </c>
      <c r="H226">
        <v>1</v>
      </c>
      <c r="I226" t="s">
        <v>1035</v>
      </c>
      <c r="J226" t="s">
        <v>3</v>
      </c>
      <c r="K226" t="s">
        <v>1036</v>
      </c>
      <c r="L226">
        <v>1191</v>
      </c>
      <c r="N226">
        <v>1013</v>
      </c>
      <c r="O226" t="s">
        <v>1034</v>
      </c>
      <c r="P226" t="s">
        <v>1034</v>
      </c>
      <c r="Q226">
        <v>1</v>
      </c>
      <c r="X226">
        <v>26.68</v>
      </c>
      <c r="Y226">
        <v>0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2</v>
      </c>
      <c r="AF226" t="s">
        <v>23</v>
      </c>
      <c r="AG226">
        <v>22.944800000000001</v>
      </c>
      <c r="AH226">
        <v>2</v>
      </c>
      <c r="AI226">
        <v>381999751</v>
      </c>
      <c r="AJ226">
        <v>226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5">
      <c r="A227">
        <f>ROW(Source!A210)</f>
        <v>210</v>
      </c>
      <c r="B227">
        <v>381999756</v>
      </c>
      <c r="C227">
        <v>381999749</v>
      </c>
      <c r="D227">
        <v>342765492</v>
      </c>
      <c r="E227">
        <v>1</v>
      </c>
      <c r="F227">
        <v>1</v>
      </c>
      <c r="G227">
        <v>1</v>
      </c>
      <c r="H227">
        <v>2</v>
      </c>
      <c r="I227" t="s">
        <v>1056</v>
      </c>
      <c r="J227" t="s">
        <v>1057</v>
      </c>
      <c r="K227" t="s">
        <v>1058</v>
      </c>
      <c r="L227">
        <v>1368</v>
      </c>
      <c r="N227">
        <v>1011</v>
      </c>
      <c r="O227" t="s">
        <v>1040</v>
      </c>
      <c r="P227" t="s">
        <v>1040</v>
      </c>
      <c r="Q227">
        <v>1</v>
      </c>
      <c r="X227">
        <v>26.68</v>
      </c>
      <c r="Y227">
        <v>0</v>
      </c>
      <c r="Z227">
        <v>995.51</v>
      </c>
      <c r="AA227">
        <v>687.23</v>
      </c>
      <c r="AB227">
        <v>0</v>
      </c>
      <c r="AC227">
        <v>0</v>
      </c>
      <c r="AD227">
        <v>1</v>
      </c>
      <c r="AE227">
        <v>0</v>
      </c>
      <c r="AF227" t="s">
        <v>23</v>
      </c>
      <c r="AG227">
        <v>22.944800000000001</v>
      </c>
      <c r="AH227">
        <v>2</v>
      </c>
      <c r="AI227">
        <v>381999752</v>
      </c>
      <c r="AJ227">
        <v>227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5">
      <c r="A228">
        <f>ROW(Source!A210)</f>
        <v>210</v>
      </c>
      <c r="B228">
        <v>381999757</v>
      </c>
      <c r="C228">
        <v>381999749</v>
      </c>
      <c r="D228">
        <v>342646017</v>
      </c>
      <c r="E228">
        <v>113</v>
      </c>
      <c r="F228">
        <v>1</v>
      </c>
      <c r="G228">
        <v>1</v>
      </c>
      <c r="H228">
        <v>3</v>
      </c>
      <c r="I228" t="s">
        <v>1042</v>
      </c>
      <c r="J228" t="s">
        <v>3</v>
      </c>
      <c r="K228" t="s">
        <v>1043</v>
      </c>
      <c r="L228">
        <v>3277935</v>
      </c>
      <c r="N228">
        <v>1013</v>
      </c>
      <c r="O228" t="s">
        <v>1044</v>
      </c>
      <c r="P228" t="s">
        <v>1044</v>
      </c>
      <c r="Q228">
        <v>1</v>
      </c>
      <c r="X228">
        <v>2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14</v>
      </c>
      <c r="AG228">
        <v>0</v>
      </c>
      <c r="AH228">
        <v>2</v>
      </c>
      <c r="AI228">
        <v>381999753</v>
      </c>
      <c r="AJ228">
        <v>228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5">
      <c r="A229">
        <f>ROW(Source!A211)</f>
        <v>211</v>
      </c>
      <c r="B229">
        <v>381999773</v>
      </c>
      <c r="C229">
        <v>381999758</v>
      </c>
      <c r="D229">
        <v>342640197</v>
      </c>
      <c r="E229">
        <v>113</v>
      </c>
      <c r="F229">
        <v>1</v>
      </c>
      <c r="G229">
        <v>1</v>
      </c>
      <c r="H229">
        <v>1</v>
      </c>
      <c r="I229" t="s">
        <v>1083</v>
      </c>
      <c r="J229" t="s">
        <v>3</v>
      </c>
      <c r="K229" t="s">
        <v>1084</v>
      </c>
      <c r="L229">
        <v>1191</v>
      </c>
      <c r="N229">
        <v>1013</v>
      </c>
      <c r="O229" t="s">
        <v>1034</v>
      </c>
      <c r="P229" t="s">
        <v>1034</v>
      </c>
      <c r="Q229">
        <v>1</v>
      </c>
      <c r="X229">
        <v>186</v>
      </c>
      <c r="Y229">
        <v>0</v>
      </c>
      <c r="Z229">
        <v>0</v>
      </c>
      <c r="AA229">
        <v>0</v>
      </c>
      <c r="AB229">
        <v>531.04</v>
      </c>
      <c r="AC229">
        <v>0</v>
      </c>
      <c r="AD229">
        <v>1</v>
      </c>
      <c r="AE229">
        <v>1</v>
      </c>
      <c r="AF229" t="s">
        <v>23</v>
      </c>
      <c r="AG229">
        <v>159.96</v>
      </c>
      <c r="AH229">
        <v>2</v>
      </c>
      <c r="AI229">
        <v>381999759</v>
      </c>
      <c r="AJ229">
        <v>229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5">
      <c r="A230">
        <f>ROW(Source!A211)</f>
        <v>211</v>
      </c>
      <c r="B230">
        <v>381999774</v>
      </c>
      <c r="C230">
        <v>381999758</v>
      </c>
      <c r="D230">
        <v>342640393</v>
      </c>
      <c r="E230">
        <v>113</v>
      </c>
      <c r="F230">
        <v>1</v>
      </c>
      <c r="G230">
        <v>1</v>
      </c>
      <c r="H230">
        <v>1</v>
      </c>
      <c r="I230" t="s">
        <v>1035</v>
      </c>
      <c r="J230" t="s">
        <v>3</v>
      </c>
      <c r="K230" t="s">
        <v>1036</v>
      </c>
      <c r="L230">
        <v>1191</v>
      </c>
      <c r="N230">
        <v>1013</v>
      </c>
      <c r="O230" t="s">
        <v>1034</v>
      </c>
      <c r="P230" t="s">
        <v>1034</v>
      </c>
      <c r="Q230">
        <v>1</v>
      </c>
      <c r="X230">
        <v>15.08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23</v>
      </c>
      <c r="AG230">
        <v>12.9688</v>
      </c>
      <c r="AH230">
        <v>2</v>
      </c>
      <c r="AI230">
        <v>381999760</v>
      </c>
      <c r="AJ230">
        <v>230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5">
      <c r="A231">
        <f>ROW(Source!A211)</f>
        <v>211</v>
      </c>
      <c r="B231">
        <v>381999775</v>
      </c>
      <c r="C231">
        <v>381999758</v>
      </c>
      <c r="D231">
        <v>342765492</v>
      </c>
      <c r="E231">
        <v>1</v>
      </c>
      <c r="F231">
        <v>1</v>
      </c>
      <c r="G231">
        <v>1</v>
      </c>
      <c r="H231">
        <v>2</v>
      </c>
      <c r="I231" t="s">
        <v>1056</v>
      </c>
      <c r="J231" t="s">
        <v>1057</v>
      </c>
      <c r="K231" t="s">
        <v>1058</v>
      </c>
      <c r="L231">
        <v>1368</v>
      </c>
      <c r="N231">
        <v>1011</v>
      </c>
      <c r="O231" t="s">
        <v>1040</v>
      </c>
      <c r="P231" t="s">
        <v>1040</v>
      </c>
      <c r="Q231">
        <v>1</v>
      </c>
      <c r="X231">
        <v>15.08</v>
      </c>
      <c r="Y231">
        <v>0</v>
      </c>
      <c r="Z231">
        <v>995.51</v>
      </c>
      <c r="AA231">
        <v>687.23</v>
      </c>
      <c r="AB231">
        <v>0</v>
      </c>
      <c r="AC231">
        <v>0</v>
      </c>
      <c r="AD231">
        <v>1</v>
      </c>
      <c r="AE231">
        <v>0</v>
      </c>
      <c r="AF231" t="s">
        <v>23</v>
      </c>
      <c r="AG231">
        <v>12.9688</v>
      </c>
      <c r="AH231">
        <v>2</v>
      </c>
      <c r="AI231">
        <v>381999761</v>
      </c>
      <c r="AJ231">
        <v>231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5">
      <c r="A232">
        <f>ROW(Source!A211)</f>
        <v>211</v>
      </c>
      <c r="B232">
        <v>381999776</v>
      </c>
      <c r="C232">
        <v>381999758</v>
      </c>
      <c r="D232">
        <v>342765683</v>
      </c>
      <c r="E232">
        <v>1</v>
      </c>
      <c r="F232">
        <v>1</v>
      </c>
      <c r="G232">
        <v>1</v>
      </c>
      <c r="H232">
        <v>2</v>
      </c>
      <c r="I232" t="s">
        <v>1059</v>
      </c>
      <c r="J232" t="s">
        <v>1060</v>
      </c>
      <c r="K232" t="s">
        <v>1061</v>
      </c>
      <c r="L232">
        <v>1368</v>
      </c>
      <c r="N232">
        <v>1011</v>
      </c>
      <c r="O232" t="s">
        <v>1040</v>
      </c>
      <c r="P232" t="s">
        <v>1040</v>
      </c>
      <c r="Q232">
        <v>1</v>
      </c>
      <c r="X232">
        <v>17.489999999999998</v>
      </c>
      <c r="Y232">
        <v>0</v>
      </c>
      <c r="Z232">
        <v>34.409999999999997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23</v>
      </c>
      <c r="AG232">
        <v>15.041399999999998</v>
      </c>
      <c r="AH232">
        <v>2</v>
      </c>
      <c r="AI232">
        <v>381999762</v>
      </c>
      <c r="AJ232">
        <v>232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5">
      <c r="A233">
        <f>ROW(Source!A211)</f>
        <v>211</v>
      </c>
      <c r="B233">
        <v>381999777</v>
      </c>
      <c r="C233">
        <v>381999758</v>
      </c>
      <c r="D233">
        <v>342713945</v>
      </c>
      <c r="E233">
        <v>1</v>
      </c>
      <c r="F233">
        <v>1</v>
      </c>
      <c r="G233">
        <v>1</v>
      </c>
      <c r="H233">
        <v>3</v>
      </c>
      <c r="I233" t="s">
        <v>1085</v>
      </c>
      <c r="J233" t="s">
        <v>1086</v>
      </c>
      <c r="K233" t="s">
        <v>1087</v>
      </c>
      <c r="L233">
        <v>1346</v>
      </c>
      <c r="N233">
        <v>1009</v>
      </c>
      <c r="O233" t="s">
        <v>1055</v>
      </c>
      <c r="P233" t="s">
        <v>1055</v>
      </c>
      <c r="Q233">
        <v>1</v>
      </c>
      <c r="X233">
        <v>30</v>
      </c>
      <c r="Y233">
        <v>150.04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0</v>
      </c>
      <c r="AF233" t="s">
        <v>14</v>
      </c>
      <c r="AG233">
        <v>0</v>
      </c>
      <c r="AH233">
        <v>2</v>
      </c>
      <c r="AI233">
        <v>381999763</v>
      </c>
      <c r="AJ233">
        <v>233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5">
      <c r="A234">
        <f>ROW(Source!A211)</f>
        <v>211</v>
      </c>
      <c r="B234">
        <v>381999778</v>
      </c>
      <c r="C234">
        <v>381999758</v>
      </c>
      <c r="D234">
        <v>342715891</v>
      </c>
      <c r="E234">
        <v>1</v>
      </c>
      <c r="F234">
        <v>1</v>
      </c>
      <c r="G234">
        <v>1</v>
      </c>
      <c r="H234">
        <v>3</v>
      </c>
      <c r="I234" t="s">
        <v>1088</v>
      </c>
      <c r="J234" t="s">
        <v>1089</v>
      </c>
      <c r="K234" t="s">
        <v>1090</v>
      </c>
      <c r="L234">
        <v>1301</v>
      </c>
      <c r="N234">
        <v>1003</v>
      </c>
      <c r="O234" t="s">
        <v>880</v>
      </c>
      <c r="P234" t="s">
        <v>880</v>
      </c>
      <c r="Q234">
        <v>1</v>
      </c>
      <c r="X234">
        <v>2.92</v>
      </c>
      <c r="Y234">
        <v>5.87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14</v>
      </c>
      <c r="AG234">
        <v>0</v>
      </c>
      <c r="AH234">
        <v>2</v>
      </c>
      <c r="AI234">
        <v>381999764</v>
      </c>
      <c r="AJ234">
        <v>234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5">
      <c r="A235">
        <f>ROW(Source!A211)</f>
        <v>211</v>
      </c>
      <c r="B235">
        <v>381999779</v>
      </c>
      <c r="C235">
        <v>381999758</v>
      </c>
      <c r="D235">
        <v>342715892</v>
      </c>
      <c r="E235">
        <v>1</v>
      </c>
      <c r="F235">
        <v>1</v>
      </c>
      <c r="G235">
        <v>1</v>
      </c>
      <c r="H235">
        <v>3</v>
      </c>
      <c r="I235" t="s">
        <v>1091</v>
      </c>
      <c r="J235" t="s">
        <v>1092</v>
      </c>
      <c r="K235" t="s">
        <v>1093</v>
      </c>
      <c r="L235">
        <v>1301</v>
      </c>
      <c r="N235">
        <v>1003</v>
      </c>
      <c r="O235" t="s">
        <v>880</v>
      </c>
      <c r="P235" t="s">
        <v>880</v>
      </c>
      <c r="Q235">
        <v>1</v>
      </c>
      <c r="X235">
        <v>29.47</v>
      </c>
      <c r="Y235">
        <v>2.27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14</v>
      </c>
      <c r="AG235">
        <v>0</v>
      </c>
      <c r="AH235">
        <v>2</v>
      </c>
      <c r="AI235">
        <v>381999765</v>
      </c>
      <c r="AJ235">
        <v>235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5">
      <c r="A236">
        <f>ROW(Source!A211)</f>
        <v>211</v>
      </c>
      <c r="B236">
        <v>381999780</v>
      </c>
      <c r="C236">
        <v>381999758</v>
      </c>
      <c r="D236">
        <v>342716180</v>
      </c>
      <c r="E236">
        <v>1</v>
      </c>
      <c r="F236">
        <v>1</v>
      </c>
      <c r="G236">
        <v>1</v>
      </c>
      <c r="H236">
        <v>3</v>
      </c>
      <c r="I236" t="s">
        <v>1094</v>
      </c>
      <c r="J236" t="s">
        <v>1095</v>
      </c>
      <c r="K236" t="s">
        <v>1096</v>
      </c>
      <c r="L236">
        <v>1346</v>
      </c>
      <c r="N236">
        <v>1009</v>
      </c>
      <c r="O236" t="s">
        <v>1055</v>
      </c>
      <c r="P236" t="s">
        <v>1055</v>
      </c>
      <c r="Q236">
        <v>1</v>
      </c>
      <c r="X236">
        <v>0.33</v>
      </c>
      <c r="Y236">
        <v>92.95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14</v>
      </c>
      <c r="AG236">
        <v>0</v>
      </c>
      <c r="AH236">
        <v>2</v>
      </c>
      <c r="AI236">
        <v>381999766</v>
      </c>
      <c r="AJ236">
        <v>236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5">
      <c r="A237">
        <f>ROW(Source!A211)</f>
        <v>211</v>
      </c>
      <c r="B237">
        <v>381999781</v>
      </c>
      <c r="C237">
        <v>381999758</v>
      </c>
      <c r="D237">
        <v>342724014</v>
      </c>
      <c r="E237">
        <v>1</v>
      </c>
      <c r="F237">
        <v>1</v>
      </c>
      <c r="G237">
        <v>1</v>
      </c>
      <c r="H237">
        <v>3</v>
      </c>
      <c r="I237" t="s">
        <v>1097</v>
      </c>
      <c r="J237" t="s">
        <v>1098</v>
      </c>
      <c r="K237" t="s">
        <v>1099</v>
      </c>
      <c r="L237">
        <v>1348</v>
      </c>
      <c r="N237">
        <v>1009</v>
      </c>
      <c r="O237" t="s">
        <v>846</v>
      </c>
      <c r="P237" t="s">
        <v>846</v>
      </c>
      <c r="Q237">
        <v>1000</v>
      </c>
      <c r="X237">
        <v>0.01</v>
      </c>
      <c r="Y237">
        <v>76433.7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14</v>
      </c>
      <c r="AG237">
        <v>0</v>
      </c>
      <c r="AH237">
        <v>2</v>
      </c>
      <c r="AI237">
        <v>381999767</v>
      </c>
      <c r="AJ237">
        <v>237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5">
      <c r="A238">
        <f>ROW(Source!A211)</f>
        <v>211</v>
      </c>
      <c r="B238">
        <v>381999782</v>
      </c>
      <c r="C238">
        <v>381999758</v>
      </c>
      <c r="D238">
        <v>342735756</v>
      </c>
      <c r="E238">
        <v>1</v>
      </c>
      <c r="F238">
        <v>1</v>
      </c>
      <c r="G238">
        <v>1</v>
      </c>
      <c r="H238">
        <v>3</v>
      </c>
      <c r="I238" t="s">
        <v>1100</v>
      </c>
      <c r="J238" t="s">
        <v>1101</v>
      </c>
      <c r="K238" t="s">
        <v>1102</v>
      </c>
      <c r="L238">
        <v>1346</v>
      </c>
      <c r="N238">
        <v>1009</v>
      </c>
      <c r="O238" t="s">
        <v>1055</v>
      </c>
      <c r="P238" t="s">
        <v>1055</v>
      </c>
      <c r="Q238">
        <v>1</v>
      </c>
      <c r="X238">
        <v>0.3</v>
      </c>
      <c r="Y238">
        <v>79.88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14</v>
      </c>
      <c r="AG238">
        <v>0</v>
      </c>
      <c r="AH238">
        <v>2</v>
      </c>
      <c r="AI238">
        <v>381999768</v>
      </c>
      <c r="AJ238">
        <v>238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5">
      <c r="A239">
        <f>ROW(Source!A211)</f>
        <v>211</v>
      </c>
      <c r="B239">
        <v>381999783</v>
      </c>
      <c r="C239">
        <v>381999758</v>
      </c>
      <c r="D239">
        <v>342735983</v>
      </c>
      <c r="E239">
        <v>1</v>
      </c>
      <c r="F239">
        <v>1</v>
      </c>
      <c r="G239">
        <v>1</v>
      </c>
      <c r="H239">
        <v>3</v>
      </c>
      <c r="I239" t="s">
        <v>1103</v>
      </c>
      <c r="J239" t="s">
        <v>1104</v>
      </c>
      <c r="K239" t="s">
        <v>1105</v>
      </c>
      <c r="L239">
        <v>1346</v>
      </c>
      <c r="N239">
        <v>1009</v>
      </c>
      <c r="O239" t="s">
        <v>1055</v>
      </c>
      <c r="P239" t="s">
        <v>1055</v>
      </c>
      <c r="Q239">
        <v>1</v>
      </c>
      <c r="X239">
        <v>0.7</v>
      </c>
      <c r="Y239">
        <v>67.59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14</v>
      </c>
      <c r="AG239">
        <v>0</v>
      </c>
      <c r="AH239">
        <v>2</v>
      </c>
      <c r="AI239">
        <v>381999769</v>
      </c>
      <c r="AJ239">
        <v>239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5">
      <c r="A240">
        <f>ROW(Source!A211)</f>
        <v>211</v>
      </c>
      <c r="B240">
        <v>381999784</v>
      </c>
      <c r="C240">
        <v>381999758</v>
      </c>
      <c r="D240">
        <v>342736047</v>
      </c>
      <c r="E240">
        <v>1</v>
      </c>
      <c r="F240">
        <v>1</v>
      </c>
      <c r="G240">
        <v>1</v>
      </c>
      <c r="H240">
        <v>3</v>
      </c>
      <c r="I240" t="s">
        <v>1106</v>
      </c>
      <c r="J240" t="s">
        <v>1107</v>
      </c>
      <c r="K240" t="s">
        <v>1108</v>
      </c>
      <c r="L240">
        <v>1346</v>
      </c>
      <c r="N240">
        <v>1009</v>
      </c>
      <c r="O240" t="s">
        <v>1055</v>
      </c>
      <c r="P240" t="s">
        <v>1055</v>
      </c>
      <c r="Q240">
        <v>1</v>
      </c>
      <c r="X240">
        <v>0.7</v>
      </c>
      <c r="Y240">
        <v>133.31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14</v>
      </c>
      <c r="AG240">
        <v>0</v>
      </c>
      <c r="AH240">
        <v>2</v>
      </c>
      <c r="AI240">
        <v>381999770</v>
      </c>
      <c r="AJ240">
        <v>240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5">
      <c r="A241">
        <f>ROW(Source!A211)</f>
        <v>211</v>
      </c>
      <c r="B241">
        <v>381999785</v>
      </c>
      <c r="C241">
        <v>381999758</v>
      </c>
      <c r="D241">
        <v>342751719</v>
      </c>
      <c r="E241">
        <v>1</v>
      </c>
      <c r="F241">
        <v>1</v>
      </c>
      <c r="G241">
        <v>1</v>
      </c>
      <c r="H241">
        <v>3</v>
      </c>
      <c r="I241" t="s">
        <v>1109</v>
      </c>
      <c r="J241" t="s">
        <v>1110</v>
      </c>
      <c r="K241" t="s">
        <v>1111</v>
      </c>
      <c r="L241">
        <v>1425</v>
      </c>
      <c r="N241">
        <v>1013</v>
      </c>
      <c r="O241" t="s">
        <v>1082</v>
      </c>
      <c r="P241" t="s">
        <v>1082</v>
      </c>
      <c r="Q241">
        <v>1</v>
      </c>
      <c r="X241">
        <v>0.28000000000000003</v>
      </c>
      <c r="Y241">
        <v>16351.28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14</v>
      </c>
      <c r="AG241">
        <v>0</v>
      </c>
      <c r="AH241">
        <v>2</v>
      </c>
      <c r="AI241">
        <v>381999771</v>
      </c>
      <c r="AJ241">
        <v>241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5">
      <c r="A242">
        <f>ROW(Source!A211)</f>
        <v>211</v>
      </c>
      <c r="B242">
        <v>381999786</v>
      </c>
      <c r="C242">
        <v>381999758</v>
      </c>
      <c r="D242">
        <v>342646017</v>
      </c>
      <c r="E242">
        <v>113</v>
      </c>
      <c r="F242">
        <v>1</v>
      </c>
      <c r="G242">
        <v>1</v>
      </c>
      <c r="H242">
        <v>3</v>
      </c>
      <c r="I242" t="s">
        <v>1042</v>
      </c>
      <c r="J242" t="s">
        <v>3</v>
      </c>
      <c r="K242" t="s">
        <v>1043</v>
      </c>
      <c r="L242">
        <v>3277935</v>
      </c>
      <c r="N242">
        <v>1013</v>
      </c>
      <c r="O242" t="s">
        <v>1044</v>
      </c>
      <c r="P242" t="s">
        <v>1044</v>
      </c>
      <c r="Q242">
        <v>1</v>
      </c>
      <c r="X242">
        <v>2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 t="s">
        <v>14</v>
      </c>
      <c r="AG242">
        <v>0</v>
      </c>
      <c r="AH242">
        <v>2</v>
      </c>
      <c r="AI242">
        <v>381999772</v>
      </c>
      <c r="AJ242">
        <v>242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5">
      <c r="A243">
        <f>ROW(Source!A247)</f>
        <v>247</v>
      </c>
      <c r="B243">
        <v>381999804</v>
      </c>
      <c r="C243">
        <v>381999787</v>
      </c>
      <c r="D243">
        <v>342640208</v>
      </c>
      <c r="E243">
        <v>113</v>
      </c>
      <c r="F243">
        <v>1</v>
      </c>
      <c r="G243">
        <v>1</v>
      </c>
      <c r="H243">
        <v>1</v>
      </c>
      <c r="I243" t="s">
        <v>1045</v>
      </c>
      <c r="J243" t="s">
        <v>3</v>
      </c>
      <c r="K243" t="s">
        <v>1046</v>
      </c>
      <c r="L243">
        <v>1191</v>
      </c>
      <c r="N243">
        <v>1013</v>
      </c>
      <c r="O243" t="s">
        <v>1034</v>
      </c>
      <c r="P243" t="s">
        <v>1034</v>
      </c>
      <c r="Q243">
        <v>1</v>
      </c>
      <c r="X243">
        <v>10</v>
      </c>
      <c r="Y243">
        <v>0</v>
      </c>
      <c r="Z243">
        <v>0</v>
      </c>
      <c r="AA243">
        <v>0</v>
      </c>
      <c r="AB243">
        <v>564.51</v>
      </c>
      <c r="AC243">
        <v>0</v>
      </c>
      <c r="AD243">
        <v>1</v>
      </c>
      <c r="AE243">
        <v>1</v>
      </c>
      <c r="AF243" t="s">
        <v>149</v>
      </c>
      <c r="AG243">
        <v>2.58</v>
      </c>
      <c r="AH243">
        <v>2</v>
      </c>
      <c r="AI243">
        <v>381999788</v>
      </c>
      <c r="AJ243">
        <v>243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5">
      <c r="A244">
        <f>ROW(Source!A247)</f>
        <v>247</v>
      </c>
      <c r="B244">
        <v>381999805</v>
      </c>
      <c r="C244">
        <v>381999787</v>
      </c>
      <c r="D244">
        <v>342640393</v>
      </c>
      <c r="E244">
        <v>113</v>
      </c>
      <c r="F244">
        <v>1</v>
      </c>
      <c r="G244">
        <v>1</v>
      </c>
      <c r="H244">
        <v>1</v>
      </c>
      <c r="I244" t="s">
        <v>1035</v>
      </c>
      <c r="J244" t="s">
        <v>3</v>
      </c>
      <c r="K244" t="s">
        <v>1036</v>
      </c>
      <c r="L244">
        <v>1191</v>
      </c>
      <c r="N244">
        <v>1013</v>
      </c>
      <c r="O244" t="s">
        <v>1034</v>
      </c>
      <c r="P244" t="s">
        <v>1034</v>
      </c>
      <c r="Q244">
        <v>1</v>
      </c>
      <c r="X244">
        <v>1.25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2</v>
      </c>
      <c r="AF244" t="s">
        <v>149</v>
      </c>
      <c r="AG244">
        <v>0.32250000000000001</v>
      </c>
      <c r="AH244">
        <v>2</v>
      </c>
      <c r="AI244">
        <v>381999789</v>
      </c>
      <c r="AJ244">
        <v>244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5">
      <c r="A245">
        <f>ROW(Source!A247)</f>
        <v>247</v>
      </c>
      <c r="B245">
        <v>381999806</v>
      </c>
      <c r="C245">
        <v>381999787</v>
      </c>
      <c r="D245">
        <v>342765492</v>
      </c>
      <c r="E245">
        <v>1</v>
      </c>
      <c r="F245">
        <v>1</v>
      </c>
      <c r="G245">
        <v>1</v>
      </c>
      <c r="H245">
        <v>2</v>
      </c>
      <c r="I245" t="s">
        <v>1056</v>
      </c>
      <c r="J245" t="s">
        <v>1057</v>
      </c>
      <c r="K245" t="s">
        <v>1058</v>
      </c>
      <c r="L245">
        <v>1368</v>
      </c>
      <c r="N245">
        <v>1011</v>
      </c>
      <c r="O245" t="s">
        <v>1040</v>
      </c>
      <c r="P245" t="s">
        <v>1040</v>
      </c>
      <c r="Q245">
        <v>1</v>
      </c>
      <c r="X245">
        <v>1.25</v>
      </c>
      <c r="Y245">
        <v>0</v>
      </c>
      <c r="Z245">
        <v>995.51</v>
      </c>
      <c r="AA245">
        <v>687.23</v>
      </c>
      <c r="AB245">
        <v>0</v>
      </c>
      <c r="AC245">
        <v>0</v>
      </c>
      <c r="AD245">
        <v>1</v>
      </c>
      <c r="AE245">
        <v>0</v>
      </c>
      <c r="AF245" t="s">
        <v>149</v>
      </c>
      <c r="AG245">
        <v>0.32250000000000001</v>
      </c>
      <c r="AH245">
        <v>2</v>
      </c>
      <c r="AI245">
        <v>381999790</v>
      </c>
      <c r="AJ245">
        <v>245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5">
      <c r="A246">
        <f>ROW(Source!A247)</f>
        <v>247</v>
      </c>
      <c r="B246">
        <v>381999807</v>
      </c>
      <c r="C246">
        <v>381999787</v>
      </c>
      <c r="D246">
        <v>342713884</v>
      </c>
      <c r="E246">
        <v>1</v>
      </c>
      <c r="F246">
        <v>1</v>
      </c>
      <c r="G246">
        <v>1</v>
      </c>
      <c r="H246">
        <v>3</v>
      </c>
      <c r="I246" t="s">
        <v>1112</v>
      </c>
      <c r="J246" t="s">
        <v>1113</v>
      </c>
      <c r="K246" t="s">
        <v>1114</v>
      </c>
      <c r="L246">
        <v>1348</v>
      </c>
      <c r="N246">
        <v>1009</v>
      </c>
      <c r="O246" t="s">
        <v>846</v>
      </c>
      <c r="P246" t="s">
        <v>846</v>
      </c>
      <c r="Q246">
        <v>1000</v>
      </c>
      <c r="X246">
        <v>5.0000000000000001E-3</v>
      </c>
      <c r="Y246">
        <v>23335.8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148</v>
      </c>
      <c r="AG246">
        <v>0</v>
      </c>
      <c r="AH246">
        <v>2</v>
      </c>
      <c r="AI246">
        <v>381999791</v>
      </c>
      <c r="AJ246">
        <v>246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5">
      <c r="A247">
        <f>ROW(Source!A247)</f>
        <v>247</v>
      </c>
      <c r="B247">
        <v>381999808</v>
      </c>
      <c r="C247">
        <v>381999787</v>
      </c>
      <c r="D247">
        <v>342713938</v>
      </c>
      <c r="E247">
        <v>1</v>
      </c>
      <c r="F247">
        <v>1</v>
      </c>
      <c r="G247">
        <v>1</v>
      </c>
      <c r="H247">
        <v>3</v>
      </c>
      <c r="I247" t="s">
        <v>1049</v>
      </c>
      <c r="J247" t="s">
        <v>1050</v>
      </c>
      <c r="K247" t="s">
        <v>1051</v>
      </c>
      <c r="L247">
        <v>1348</v>
      </c>
      <c r="N247">
        <v>1009</v>
      </c>
      <c r="O247" t="s">
        <v>846</v>
      </c>
      <c r="P247" t="s">
        <v>846</v>
      </c>
      <c r="Q247">
        <v>1000</v>
      </c>
      <c r="X247">
        <v>1.6999999999999999E-3</v>
      </c>
      <c r="Y247">
        <v>116448.72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148</v>
      </c>
      <c r="AG247">
        <v>0</v>
      </c>
      <c r="AH247">
        <v>2</v>
      </c>
      <c r="AI247">
        <v>381999792</v>
      </c>
      <c r="AJ247">
        <v>247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5">
      <c r="A248">
        <f>ROW(Source!A247)</f>
        <v>247</v>
      </c>
      <c r="B248">
        <v>381999809</v>
      </c>
      <c r="C248">
        <v>381999787</v>
      </c>
      <c r="D248">
        <v>342714150</v>
      </c>
      <c r="E248">
        <v>1</v>
      </c>
      <c r="F248">
        <v>1</v>
      </c>
      <c r="G248">
        <v>1</v>
      </c>
      <c r="H248">
        <v>3</v>
      </c>
      <c r="I248" t="s">
        <v>1115</v>
      </c>
      <c r="J248" t="s">
        <v>1116</v>
      </c>
      <c r="K248" t="s">
        <v>1117</v>
      </c>
      <c r="L248">
        <v>1346</v>
      </c>
      <c r="N248">
        <v>1009</v>
      </c>
      <c r="O248" t="s">
        <v>1055</v>
      </c>
      <c r="P248" t="s">
        <v>1055</v>
      </c>
      <c r="Q248">
        <v>1</v>
      </c>
      <c r="X248">
        <v>3.0000000000000001E-3</v>
      </c>
      <c r="Y248">
        <v>284.14999999999998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148</v>
      </c>
      <c r="AG248">
        <v>0</v>
      </c>
      <c r="AH248">
        <v>2</v>
      </c>
      <c r="AI248">
        <v>381999793</v>
      </c>
      <c r="AJ248">
        <v>248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5">
      <c r="A249">
        <f>ROW(Source!A247)</f>
        <v>247</v>
      </c>
      <c r="B249">
        <v>381999810</v>
      </c>
      <c r="C249">
        <v>381999787</v>
      </c>
      <c r="D249">
        <v>342714206</v>
      </c>
      <c r="E249">
        <v>1</v>
      </c>
      <c r="F249">
        <v>1</v>
      </c>
      <c r="G249">
        <v>1</v>
      </c>
      <c r="H249">
        <v>3</v>
      </c>
      <c r="I249" t="s">
        <v>1118</v>
      </c>
      <c r="J249" t="s">
        <v>1119</v>
      </c>
      <c r="K249" t="s">
        <v>1120</v>
      </c>
      <c r="L249">
        <v>1346</v>
      </c>
      <c r="N249">
        <v>1009</v>
      </c>
      <c r="O249" t="s">
        <v>1055</v>
      </c>
      <c r="P249" t="s">
        <v>1055</v>
      </c>
      <c r="Q249">
        <v>1</v>
      </c>
      <c r="X249">
        <v>2.5000000000000001E-2</v>
      </c>
      <c r="Y249">
        <v>104.32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148</v>
      </c>
      <c r="AG249">
        <v>0</v>
      </c>
      <c r="AH249">
        <v>2</v>
      </c>
      <c r="AI249">
        <v>381999794</v>
      </c>
      <c r="AJ249">
        <v>249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5">
      <c r="A250">
        <f>ROW(Source!A247)</f>
        <v>247</v>
      </c>
      <c r="B250">
        <v>381999811</v>
      </c>
      <c r="C250">
        <v>381999787</v>
      </c>
      <c r="D250">
        <v>342715696</v>
      </c>
      <c r="E250">
        <v>1</v>
      </c>
      <c r="F250">
        <v>1</v>
      </c>
      <c r="G250">
        <v>1</v>
      </c>
      <c r="H250">
        <v>3</v>
      </c>
      <c r="I250" t="s">
        <v>1121</v>
      </c>
      <c r="J250" t="s">
        <v>1122</v>
      </c>
      <c r="K250" t="s">
        <v>1123</v>
      </c>
      <c r="L250">
        <v>1346</v>
      </c>
      <c r="N250">
        <v>1009</v>
      </c>
      <c r="O250" t="s">
        <v>1055</v>
      </c>
      <c r="P250" t="s">
        <v>1055</v>
      </c>
      <c r="Q250">
        <v>1</v>
      </c>
      <c r="X250">
        <v>1.4E-2</v>
      </c>
      <c r="Y250">
        <v>206.62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148</v>
      </c>
      <c r="AG250">
        <v>0</v>
      </c>
      <c r="AH250">
        <v>2</v>
      </c>
      <c r="AI250">
        <v>381999795</v>
      </c>
      <c r="AJ250">
        <v>250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5">
      <c r="A251">
        <f>ROW(Source!A247)</f>
        <v>247</v>
      </c>
      <c r="B251">
        <v>381999812</v>
      </c>
      <c r="C251">
        <v>381999787</v>
      </c>
      <c r="D251">
        <v>342715956</v>
      </c>
      <c r="E251">
        <v>1</v>
      </c>
      <c r="F251">
        <v>1</v>
      </c>
      <c r="G251">
        <v>1</v>
      </c>
      <c r="H251">
        <v>3</v>
      </c>
      <c r="I251" t="s">
        <v>1124</v>
      </c>
      <c r="J251" t="s">
        <v>1125</v>
      </c>
      <c r="K251" t="s">
        <v>1126</v>
      </c>
      <c r="L251">
        <v>1301</v>
      </c>
      <c r="N251">
        <v>1003</v>
      </c>
      <c r="O251" t="s">
        <v>880</v>
      </c>
      <c r="P251" t="s">
        <v>880</v>
      </c>
      <c r="Q251">
        <v>1</v>
      </c>
      <c r="X251">
        <v>4.55</v>
      </c>
      <c r="Y251">
        <v>14.43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148</v>
      </c>
      <c r="AG251">
        <v>0</v>
      </c>
      <c r="AH251">
        <v>2</v>
      </c>
      <c r="AI251">
        <v>381999796</v>
      </c>
      <c r="AJ251">
        <v>251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5">
      <c r="A252">
        <f>ROW(Source!A247)</f>
        <v>247</v>
      </c>
      <c r="B252">
        <v>381999813</v>
      </c>
      <c r="C252">
        <v>381999787</v>
      </c>
      <c r="D252">
        <v>342725815</v>
      </c>
      <c r="E252">
        <v>1</v>
      </c>
      <c r="F252">
        <v>1</v>
      </c>
      <c r="G252">
        <v>1</v>
      </c>
      <c r="H252">
        <v>3</v>
      </c>
      <c r="I252" t="s">
        <v>1072</v>
      </c>
      <c r="J252" t="s">
        <v>1073</v>
      </c>
      <c r="K252" t="s">
        <v>1074</v>
      </c>
      <c r="L252">
        <v>1348</v>
      </c>
      <c r="N252">
        <v>1009</v>
      </c>
      <c r="O252" t="s">
        <v>846</v>
      </c>
      <c r="P252" t="s">
        <v>846</v>
      </c>
      <c r="Q252">
        <v>1000</v>
      </c>
      <c r="X252">
        <v>2.0000000000000002E-5</v>
      </c>
      <c r="Y252">
        <v>1050091.7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148</v>
      </c>
      <c r="AG252">
        <v>0</v>
      </c>
      <c r="AH252">
        <v>2</v>
      </c>
      <c r="AI252">
        <v>381999797</v>
      </c>
      <c r="AJ252">
        <v>252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5">
      <c r="A253">
        <f>ROW(Source!A247)</f>
        <v>247</v>
      </c>
      <c r="B253">
        <v>381999814</v>
      </c>
      <c r="C253">
        <v>381999787</v>
      </c>
      <c r="D253">
        <v>342725859</v>
      </c>
      <c r="E253">
        <v>1</v>
      </c>
      <c r="F253">
        <v>1</v>
      </c>
      <c r="G253">
        <v>1</v>
      </c>
      <c r="H253">
        <v>3</v>
      </c>
      <c r="I253" t="s">
        <v>1052</v>
      </c>
      <c r="J253" t="s">
        <v>1053</v>
      </c>
      <c r="K253" t="s">
        <v>1054</v>
      </c>
      <c r="L253">
        <v>1346</v>
      </c>
      <c r="N253">
        <v>1009</v>
      </c>
      <c r="O253" t="s">
        <v>1055</v>
      </c>
      <c r="P253" t="s">
        <v>1055</v>
      </c>
      <c r="Q253">
        <v>1</v>
      </c>
      <c r="X253">
        <v>0.34</v>
      </c>
      <c r="Y253">
        <v>870.18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148</v>
      </c>
      <c r="AG253">
        <v>0</v>
      </c>
      <c r="AH253">
        <v>2</v>
      </c>
      <c r="AI253">
        <v>381999798</v>
      </c>
      <c r="AJ253">
        <v>253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5">
      <c r="A254">
        <f>ROW(Source!A247)</f>
        <v>247</v>
      </c>
      <c r="B254">
        <v>381999815</v>
      </c>
      <c r="C254">
        <v>381999787</v>
      </c>
      <c r="D254">
        <v>342742624</v>
      </c>
      <c r="E254">
        <v>1</v>
      </c>
      <c r="F254">
        <v>1</v>
      </c>
      <c r="G254">
        <v>1</v>
      </c>
      <c r="H254">
        <v>3</v>
      </c>
      <c r="I254" t="s">
        <v>1127</v>
      </c>
      <c r="J254" t="s">
        <v>1128</v>
      </c>
      <c r="K254" t="s">
        <v>1129</v>
      </c>
      <c r="L254">
        <v>1346</v>
      </c>
      <c r="N254">
        <v>1009</v>
      </c>
      <c r="O254" t="s">
        <v>1055</v>
      </c>
      <c r="P254" t="s">
        <v>1055</v>
      </c>
      <c r="Q254">
        <v>1</v>
      </c>
      <c r="X254">
        <v>5.0000000000000001E-3</v>
      </c>
      <c r="Y254">
        <v>1912.84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148</v>
      </c>
      <c r="AG254">
        <v>0</v>
      </c>
      <c r="AH254">
        <v>2</v>
      </c>
      <c r="AI254">
        <v>381999799</v>
      </c>
      <c r="AJ254">
        <v>254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5">
      <c r="A255">
        <f>ROW(Source!A247)</f>
        <v>247</v>
      </c>
      <c r="B255">
        <v>381999816</v>
      </c>
      <c r="C255">
        <v>381999787</v>
      </c>
      <c r="D255">
        <v>342744300</v>
      </c>
      <c r="E255">
        <v>1</v>
      </c>
      <c r="F255">
        <v>1</v>
      </c>
      <c r="G255">
        <v>1</v>
      </c>
      <c r="H255">
        <v>3</v>
      </c>
      <c r="I255" t="s">
        <v>1130</v>
      </c>
      <c r="J255" t="s">
        <v>1131</v>
      </c>
      <c r="K255" t="s">
        <v>1132</v>
      </c>
      <c r="L255">
        <v>1371</v>
      </c>
      <c r="N255">
        <v>1013</v>
      </c>
      <c r="O255" t="s">
        <v>202</v>
      </c>
      <c r="P255" t="s">
        <v>202</v>
      </c>
      <c r="Q255">
        <v>1</v>
      </c>
      <c r="X255">
        <v>1</v>
      </c>
      <c r="Y255">
        <v>417.06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148</v>
      </c>
      <c r="AG255">
        <v>0</v>
      </c>
      <c r="AH255">
        <v>2</v>
      </c>
      <c r="AI255">
        <v>381999800</v>
      </c>
      <c r="AJ255">
        <v>255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5">
      <c r="A256">
        <f>ROW(Source!A247)</f>
        <v>247</v>
      </c>
      <c r="B256">
        <v>381999817</v>
      </c>
      <c r="C256">
        <v>381999787</v>
      </c>
      <c r="D256">
        <v>342751707</v>
      </c>
      <c r="E256">
        <v>1</v>
      </c>
      <c r="F256">
        <v>1</v>
      </c>
      <c r="G256">
        <v>1</v>
      </c>
      <c r="H256">
        <v>3</v>
      </c>
      <c r="I256" t="s">
        <v>1133</v>
      </c>
      <c r="J256" t="s">
        <v>1134</v>
      </c>
      <c r="K256" t="s">
        <v>1135</v>
      </c>
      <c r="L256">
        <v>1425</v>
      </c>
      <c r="N256">
        <v>1013</v>
      </c>
      <c r="O256" t="s">
        <v>1082</v>
      </c>
      <c r="P256" t="s">
        <v>1082</v>
      </c>
      <c r="Q256">
        <v>1</v>
      </c>
      <c r="X256">
        <v>0.17</v>
      </c>
      <c r="Y256">
        <v>47.26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148</v>
      </c>
      <c r="AG256">
        <v>0</v>
      </c>
      <c r="AH256">
        <v>2</v>
      </c>
      <c r="AI256">
        <v>381999801</v>
      </c>
      <c r="AJ256">
        <v>256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5">
      <c r="A257">
        <f>ROW(Source!A247)</f>
        <v>247</v>
      </c>
      <c r="B257">
        <v>381999818</v>
      </c>
      <c r="C257">
        <v>381999787</v>
      </c>
      <c r="D257">
        <v>342751716</v>
      </c>
      <c r="E257">
        <v>1</v>
      </c>
      <c r="F257">
        <v>1</v>
      </c>
      <c r="G257">
        <v>1</v>
      </c>
      <c r="H257">
        <v>3</v>
      </c>
      <c r="I257" t="s">
        <v>1136</v>
      </c>
      <c r="J257" t="s">
        <v>1137</v>
      </c>
      <c r="K257" t="s">
        <v>1138</v>
      </c>
      <c r="L257">
        <v>1407</v>
      </c>
      <c r="N257">
        <v>1013</v>
      </c>
      <c r="O257" t="s">
        <v>1139</v>
      </c>
      <c r="P257" t="s">
        <v>1139</v>
      </c>
      <c r="Q257">
        <v>1</v>
      </c>
      <c r="X257">
        <v>8.9999999999999993E-3</v>
      </c>
      <c r="Y257">
        <v>6052.54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148</v>
      </c>
      <c r="AG257">
        <v>0</v>
      </c>
      <c r="AH257">
        <v>2</v>
      </c>
      <c r="AI257">
        <v>381999802</v>
      </c>
      <c r="AJ257">
        <v>257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5">
      <c r="A258">
        <f>ROW(Source!A247)</f>
        <v>247</v>
      </c>
      <c r="B258">
        <v>381999819</v>
      </c>
      <c r="C258">
        <v>381999787</v>
      </c>
      <c r="D258">
        <v>342646017</v>
      </c>
      <c r="E258">
        <v>113</v>
      </c>
      <c r="F258">
        <v>1</v>
      </c>
      <c r="G258">
        <v>1</v>
      </c>
      <c r="H258">
        <v>3</v>
      </c>
      <c r="I258" t="s">
        <v>1042</v>
      </c>
      <c r="J258" t="s">
        <v>3</v>
      </c>
      <c r="K258" t="s">
        <v>1043</v>
      </c>
      <c r="L258">
        <v>3277935</v>
      </c>
      <c r="N258">
        <v>1013</v>
      </c>
      <c r="O258" t="s">
        <v>1044</v>
      </c>
      <c r="P258" t="s">
        <v>1044</v>
      </c>
      <c r="Q258">
        <v>1</v>
      </c>
      <c r="X258">
        <v>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148</v>
      </c>
      <c r="AG258">
        <v>0</v>
      </c>
      <c r="AH258">
        <v>2</v>
      </c>
      <c r="AI258">
        <v>381999803</v>
      </c>
      <c r="AJ258">
        <v>258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5">
      <c r="A259">
        <f>ROW(Source!A248)</f>
        <v>248</v>
      </c>
      <c r="B259">
        <v>381999837</v>
      </c>
      <c r="C259">
        <v>381999820</v>
      </c>
      <c r="D259">
        <v>342640208</v>
      </c>
      <c r="E259">
        <v>113</v>
      </c>
      <c r="F259">
        <v>1</v>
      </c>
      <c r="G259">
        <v>1</v>
      </c>
      <c r="H259">
        <v>1</v>
      </c>
      <c r="I259" t="s">
        <v>1045</v>
      </c>
      <c r="J259" t="s">
        <v>3</v>
      </c>
      <c r="K259" t="s">
        <v>1046</v>
      </c>
      <c r="L259">
        <v>1191</v>
      </c>
      <c r="N259">
        <v>1013</v>
      </c>
      <c r="O259" t="s">
        <v>1034</v>
      </c>
      <c r="P259" t="s">
        <v>1034</v>
      </c>
      <c r="Q259">
        <v>1</v>
      </c>
      <c r="X259">
        <v>10</v>
      </c>
      <c r="Y259">
        <v>0</v>
      </c>
      <c r="Z259">
        <v>0</v>
      </c>
      <c r="AA259">
        <v>0</v>
      </c>
      <c r="AB259">
        <v>564.51</v>
      </c>
      <c r="AC259">
        <v>0</v>
      </c>
      <c r="AD259">
        <v>1</v>
      </c>
      <c r="AE259">
        <v>1</v>
      </c>
      <c r="AF259" t="s">
        <v>23</v>
      </c>
      <c r="AG259">
        <v>8.6</v>
      </c>
      <c r="AH259">
        <v>2</v>
      </c>
      <c r="AI259">
        <v>381999821</v>
      </c>
      <c r="AJ259">
        <v>259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5">
      <c r="A260">
        <f>ROW(Source!A248)</f>
        <v>248</v>
      </c>
      <c r="B260">
        <v>381999838</v>
      </c>
      <c r="C260">
        <v>381999820</v>
      </c>
      <c r="D260">
        <v>342640393</v>
      </c>
      <c r="E260">
        <v>113</v>
      </c>
      <c r="F260">
        <v>1</v>
      </c>
      <c r="G260">
        <v>1</v>
      </c>
      <c r="H260">
        <v>1</v>
      </c>
      <c r="I260" t="s">
        <v>1035</v>
      </c>
      <c r="J260" t="s">
        <v>3</v>
      </c>
      <c r="K260" t="s">
        <v>1036</v>
      </c>
      <c r="L260">
        <v>1191</v>
      </c>
      <c r="N260">
        <v>1013</v>
      </c>
      <c r="O260" t="s">
        <v>1034</v>
      </c>
      <c r="P260" t="s">
        <v>1034</v>
      </c>
      <c r="Q260">
        <v>1</v>
      </c>
      <c r="X260">
        <v>1.25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23</v>
      </c>
      <c r="AG260">
        <v>1.075</v>
      </c>
      <c r="AH260">
        <v>2</v>
      </c>
      <c r="AI260">
        <v>381999822</v>
      </c>
      <c r="AJ260">
        <v>260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5">
      <c r="A261">
        <f>ROW(Source!A248)</f>
        <v>248</v>
      </c>
      <c r="B261">
        <v>381999839</v>
      </c>
      <c r="C261">
        <v>381999820</v>
      </c>
      <c r="D261">
        <v>342765492</v>
      </c>
      <c r="E261">
        <v>1</v>
      </c>
      <c r="F261">
        <v>1</v>
      </c>
      <c r="G261">
        <v>1</v>
      </c>
      <c r="H261">
        <v>2</v>
      </c>
      <c r="I261" t="s">
        <v>1056</v>
      </c>
      <c r="J261" t="s">
        <v>1057</v>
      </c>
      <c r="K261" t="s">
        <v>1058</v>
      </c>
      <c r="L261">
        <v>1368</v>
      </c>
      <c r="N261">
        <v>1011</v>
      </c>
      <c r="O261" t="s">
        <v>1040</v>
      </c>
      <c r="P261" t="s">
        <v>1040</v>
      </c>
      <c r="Q261">
        <v>1</v>
      </c>
      <c r="X261">
        <v>1.25</v>
      </c>
      <c r="Y261">
        <v>0</v>
      </c>
      <c r="Z261">
        <v>995.51</v>
      </c>
      <c r="AA261">
        <v>687.23</v>
      </c>
      <c r="AB261">
        <v>0</v>
      </c>
      <c r="AC261">
        <v>0</v>
      </c>
      <c r="AD261">
        <v>1</v>
      </c>
      <c r="AE261">
        <v>0</v>
      </c>
      <c r="AF261" t="s">
        <v>23</v>
      </c>
      <c r="AG261">
        <v>1.075</v>
      </c>
      <c r="AH261">
        <v>2</v>
      </c>
      <c r="AI261">
        <v>381999823</v>
      </c>
      <c r="AJ261">
        <v>261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5">
      <c r="A262">
        <f>ROW(Source!A248)</f>
        <v>248</v>
      </c>
      <c r="B262">
        <v>381999840</v>
      </c>
      <c r="C262">
        <v>381999820</v>
      </c>
      <c r="D262">
        <v>342713884</v>
      </c>
      <c r="E262">
        <v>1</v>
      </c>
      <c r="F262">
        <v>1</v>
      </c>
      <c r="G262">
        <v>1</v>
      </c>
      <c r="H262">
        <v>3</v>
      </c>
      <c r="I262" t="s">
        <v>1112</v>
      </c>
      <c r="J262" t="s">
        <v>1113</v>
      </c>
      <c r="K262" t="s">
        <v>1114</v>
      </c>
      <c r="L262">
        <v>1348</v>
      </c>
      <c r="N262">
        <v>1009</v>
      </c>
      <c r="O262" t="s">
        <v>846</v>
      </c>
      <c r="P262" t="s">
        <v>846</v>
      </c>
      <c r="Q262">
        <v>1000</v>
      </c>
      <c r="X262">
        <v>5.0000000000000001E-3</v>
      </c>
      <c r="Y262">
        <v>23335.8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14</v>
      </c>
      <c r="AG262">
        <v>0</v>
      </c>
      <c r="AH262">
        <v>2</v>
      </c>
      <c r="AI262">
        <v>381999824</v>
      </c>
      <c r="AJ262">
        <v>262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5">
      <c r="A263">
        <f>ROW(Source!A248)</f>
        <v>248</v>
      </c>
      <c r="B263">
        <v>381999841</v>
      </c>
      <c r="C263">
        <v>381999820</v>
      </c>
      <c r="D263">
        <v>342713938</v>
      </c>
      <c r="E263">
        <v>1</v>
      </c>
      <c r="F263">
        <v>1</v>
      </c>
      <c r="G263">
        <v>1</v>
      </c>
      <c r="H263">
        <v>3</v>
      </c>
      <c r="I263" t="s">
        <v>1049</v>
      </c>
      <c r="J263" t="s">
        <v>1050</v>
      </c>
      <c r="K263" t="s">
        <v>1051</v>
      </c>
      <c r="L263">
        <v>1348</v>
      </c>
      <c r="N263">
        <v>1009</v>
      </c>
      <c r="O263" t="s">
        <v>846</v>
      </c>
      <c r="P263" t="s">
        <v>846</v>
      </c>
      <c r="Q263">
        <v>1000</v>
      </c>
      <c r="X263">
        <v>1.6999999999999999E-3</v>
      </c>
      <c r="Y263">
        <v>116448.72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14</v>
      </c>
      <c r="AG263">
        <v>0</v>
      </c>
      <c r="AH263">
        <v>2</v>
      </c>
      <c r="AI263">
        <v>381999825</v>
      </c>
      <c r="AJ263">
        <v>263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5">
      <c r="A264">
        <f>ROW(Source!A248)</f>
        <v>248</v>
      </c>
      <c r="B264">
        <v>381999842</v>
      </c>
      <c r="C264">
        <v>381999820</v>
      </c>
      <c r="D264">
        <v>342714150</v>
      </c>
      <c r="E264">
        <v>1</v>
      </c>
      <c r="F264">
        <v>1</v>
      </c>
      <c r="G264">
        <v>1</v>
      </c>
      <c r="H264">
        <v>3</v>
      </c>
      <c r="I264" t="s">
        <v>1115</v>
      </c>
      <c r="J264" t="s">
        <v>1116</v>
      </c>
      <c r="K264" t="s">
        <v>1117</v>
      </c>
      <c r="L264">
        <v>1346</v>
      </c>
      <c r="N264">
        <v>1009</v>
      </c>
      <c r="O264" t="s">
        <v>1055</v>
      </c>
      <c r="P264" t="s">
        <v>1055</v>
      </c>
      <c r="Q264">
        <v>1</v>
      </c>
      <c r="X264">
        <v>3.0000000000000001E-3</v>
      </c>
      <c r="Y264">
        <v>284.14999999999998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14</v>
      </c>
      <c r="AG264">
        <v>0</v>
      </c>
      <c r="AH264">
        <v>2</v>
      </c>
      <c r="AI264">
        <v>381999826</v>
      </c>
      <c r="AJ264">
        <v>264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5">
      <c r="A265">
        <f>ROW(Source!A248)</f>
        <v>248</v>
      </c>
      <c r="B265">
        <v>381999843</v>
      </c>
      <c r="C265">
        <v>381999820</v>
      </c>
      <c r="D265">
        <v>342714206</v>
      </c>
      <c r="E265">
        <v>1</v>
      </c>
      <c r="F265">
        <v>1</v>
      </c>
      <c r="G265">
        <v>1</v>
      </c>
      <c r="H265">
        <v>3</v>
      </c>
      <c r="I265" t="s">
        <v>1118</v>
      </c>
      <c r="J265" t="s">
        <v>1119</v>
      </c>
      <c r="K265" t="s">
        <v>1120</v>
      </c>
      <c r="L265">
        <v>1346</v>
      </c>
      <c r="N265">
        <v>1009</v>
      </c>
      <c r="O265" t="s">
        <v>1055</v>
      </c>
      <c r="P265" t="s">
        <v>1055</v>
      </c>
      <c r="Q265">
        <v>1</v>
      </c>
      <c r="X265">
        <v>2.5000000000000001E-2</v>
      </c>
      <c r="Y265">
        <v>104.32</v>
      </c>
      <c r="Z265">
        <v>0</v>
      </c>
      <c r="AA265">
        <v>0</v>
      </c>
      <c r="AB265">
        <v>0</v>
      </c>
      <c r="AC265">
        <v>0</v>
      </c>
      <c r="AD265">
        <v>1</v>
      </c>
      <c r="AE265">
        <v>0</v>
      </c>
      <c r="AF265" t="s">
        <v>14</v>
      </c>
      <c r="AG265">
        <v>0</v>
      </c>
      <c r="AH265">
        <v>2</v>
      </c>
      <c r="AI265">
        <v>381999827</v>
      </c>
      <c r="AJ265">
        <v>265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5">
      <c r="A266">
        <f>ROW(Source!A248)</f>
        <v>248</v>
      </c>
      <c r="B266">
        <v>381999844</v>
      </c>
      <c r="C266">
        <v>381999820</v>
      </c>
      <c r="D266">
        <v>342715696</v>
      </c>
      <c r="E266">
        <v>1</v>
      </c>
      <c r="F266">
        <v>1</v>
      </c>
      <c r="G266">
        <v>1</v>
      </c>
      <c r="H266">
        <v>3</v>
      </c>
      <c r="I266" t="s">
        <v>1121</v>
      </c>
      <c r="J266" t="s">
        <v>1122</v>
      </c>
      <c r="K266" t="s">
        <v>1123</v>
      </c>
      <c r="L266">
        <v>1346</v>
      </c>
      <c r="N266">
        <v>1009</v>
      </c>
      <c r="O266" t="s">
        <v>1055</v>
      </c>
      <c r="P266" t="s">
        <v>1055</v>
      </c>
      <c r="Q266">
        <v>1</v>
      </c>
      <c r="X266">
        <v>1.4E-2</v>
      </c>
      <c r="Y266">
        <v>206.62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0</v>
      </c>
      <c r="AF266" t="s">
        <v>14</v>
      </c>
      <c r="AG266">
        <v>0</v>
      </c>
      <c r="AH266">
        <v>2</v>
      </c>
      <c r="AI266">
        <v>381999828</v>
      </c>
      <c r="AJ266">
        <v>266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5">
      <c r="A267">
        <f>ROW(Source!A248)</f>
        <v>248</v>
      </c>
      <c r="B267">
        <v>381999845</v>
      </c>
      <c r="C267">
        <v>381999820</v>
      </c>
      <c r="D267">
        <v>342715956</v>
      </c>
      <c r="E267">
        <v>1</v>
      </c>
      <c r="F267">
        <v>1</v>
      </c>
      <c r="G267">
        <v>1</v>
      </c>
      <c r="H267">
        <v>3</v>
      </c>
      <c r="I267" t="s">
        <v>1124</v>
      </c>
      <c r="J267" t="s">
        <v>1125</v>
      </c>
      <c r="K267" t="s">
        <v>1126</v>
      </c>
      <c r="L267">
        <v>1301</v>
      </c>
      <c r="N267">
        <v>1003</v>
      </c>
      <c r="O267" t="s">
        <v>880</v>
      </c>
      <c r="P267" t="s">
        <v>880</v>
      </c>
      <c r="Q267">
        <v>1</v>
      </c>
      <c r="X267">
        <v>4.55</v>
      </c>
      <c r="Y267">
        <v>14.43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14</v>
      </c>
      <c r="AG267">
        <v>0</v>
      </c>
      <c r="AH267">
        <v>2</v>
      </c>
      <c r="AI267">
        <v>381999829</v>
      </c>
      <c r="AJ267">
        <v>267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5">
      <c r="A268">
        <f>ROW(Source!A248)</f>
        <v>248</v>
      </c>
      <c r="B268">
        <v>381999846</v>
      </c>
      <c r="C268">
        <v>381999820</v>
      </c>
      <c r="D268">
        <v>342725815</v>
      </c>
      <c r="E268">
        <v>1</v>
      </c>
      <c r="F268">
        <v>1</v>
      </c>
      <c r="G268">
        <v>1</v>
      </c>
      <c r="H268">
        <v>3</v>
      </c>
      <c r="I268" t="s">
        <v>1072</v>
      </c>
      <c r="J268" t="s">
        <v>1073</v>
      </c>
      <c r="K268" t="s">
        <v>1074</v>
      </c>
      <c r="L268">
        <v>1348</v>
      </c>
      <c r="N268">
        <v>1009</v>
      </c>
      <c r="O268" t="s">
        <v>846</v>
      </c>
      <c r="P268" t="s">
        <v>846</v>
      </c>
      <c r="Q268">
        <v>1000</v>
      </c>
      <c r="X268">
        <v>2.0000000000000002E-5</v>
      </c>
      <c r="Y268">
        <v>1050091.7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14</v>
      </c>
      <c r="AG268">
        <v>0</v>
      </c>
      <c r="AH268">
        <v>2</v>
      </c>
      <c r="AI268">
        <v>381999830</v>
      </c>
      <c r="AJ268">
        <v>268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5">
      <c r="A269">
        <f>ROW(Source!A248)</f>
        <v>248</v>
      </c>
      <c r="B269">
        <v>381999847</v>
      </c>
      <c r="C269">
        <v>381999820</v>
      </c>
      <c r="D269">
        <v>342725859</v>
      </c>
      <c r="E269">
        <v>1</v>
      </c>
      <c r="F269">
        <v>1</v>
      </c>
      <c r="G269">
        <v>1</v>
      </c>
      <c r="H269">
        <v>3</v>
      </c>
      <c r="I269" t="s">
        <v>1052</v>
      </c>
      <c r="J269" t="s">
        <v>1053</v>
      </c>
      <c r="K269" t="s">
        <v>1054</v>
      </c>
      <c r="L269">
        <v>1346</v>
      </c>
      <c r="N269">
        <v>1009</v>
      </c>
      <c r="O269" t="s">
        <v>1055</v>
      </c>
      <c r="P269" t="s">
        <v>1055</v>
      </c>
      <c r="Q269">
        <v>1</v>
      </c>
      <c r="X269">
        <v>0.34</v>
      </c>
      <c r="Y269">
        <v>870.18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14</v>
      </c>
      <c r="AG269">
        <v>0</v>
      </c>
      <c r="AH269">
        <v>2</v>
      </c>
      <c r="AI269">
        <v>381999831</v>
      </c>
      <c r="AJ269">
        <v>269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5">
      <c r="A270">
        <f>ROW(Source!A248)</f>
        <v>248</v>
      </c>
      <c r="B270">
        <v>381999848</v>
      </c>
      <c r="C270">
        <v>381999820</v>
      </c>
      <c r="D270">
        <v>342742624</v>
      </c>
      <c r="E270">
        <v>1</v>
      </c>
      <c r="F270">
        <v>1</v>
      </c>
      <c r="G270">
        <v>1</v>
      </c>
      <c r="H270">
        <v>3</v>
      </c>
      <c r="I270" t="s">
        <v>1127</v>
      </c>
      <c r="J270" t="s">
        <v>1128</v>
      </c>
      <c r="K270" t="s">
        <v>1129</v>
      </c>
      <c r="L270">
        <v>1346</v>
      </c>
      <c r="N270">
        <v>1009</v>
      </c>
      <c r="O270" t="s">
        <v>1055</v>
      </c>
      <c r="P270" t="s">
        <v>1055</v>
      </c>
      <c r="Q270">
        <v>1</v>
      </c>
      <c r="X270">
        <v>5.0000000000000001E-3</v>
      </c>
      <c r="Y270">
        <v>1912.84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14</v>
      </c>
      <c r="AG270">
        <v>0</v>
      </c>
      <c r="AH270">
        <v>2</v>
      </c>
      <c r="AI270">
        <v>381999832</v>
      </c>
      <c r="AJ270">
        <v>270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5">
      <c r="A271">
        <f>ROW(Source!A248)</f>
        <v>248</v>
      </c>
      <c r="B271">
        <v>381999849</v>
      </c>
      <c r="C271">
        <v>381999820</v>
      </c>
      <c r="D271">
        <v>342744300</v>
      </c>
      <c r="E271">
        <v>1</v>
      </c>
      <c r="F271">
        <v>1</v>
      </c>
      <c r="G271">
        <v>1</v>
      </c>
      <c r="H271">
        <v>3</v>
      </c>
      <c r="I271" t="s">
        <v>1130</v>
      </c>
      <c r="J271" t="s">
        <v>1131</v>
      </c>
      <c r="K271" t="s">
        <v>1132</v>
      </c>
      <c r="L271">
        <v>1371</v>
      </c>
      <c r="N271">
        <v>1013</v>
      </c>
      <c r="O271" t="s">
        <v>202</v>
      </c>
      <c r="P271" t="s">
        <v>202</v>
      </c>
      <c r="Q271">
        <v>1</v>
      </c>
      <c r="X271">
        <v>1</v>
      </c>
      <c r="Y271">
        <v>417.06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14</v>
      </c>
      <c r="AG271">
        <v>0</v>
      </c>
      <c r="AH271">
        <v>2</v>
      </c>
      <c r="AI271">
        <v>381999833</v>
      </c>
      <c r="AJ271">
        <v>271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5">
      <c r="A272">
        <f>ROW(Source!A248)</f>
        <v>248</v>
      </c>
      <c r="B272">
        <v>381999850</v>
      </c>
      <c r="C272">
        <v>381999820</v>
      </c>
      <c r="D272">
        <v>342751707</v>
      </c>
      <c r="E272">
        <v>1</v>
      </c>
      <c r="F272">
        <v>1</v>
      </c>
      <c r="G272">
        <v>1</v>
      </c>
      <c r="H272">
        <v>3</v>
      </c>
      <c r="I272" t="s">
        <v>1133</v>
      </c>
      <c r="J272" t="s">
        <v>1134</v>
      </c>
      <c r="K272" t="s">
        <v>1135</v>
      </c>
      <c r="L272">
        <v>1425</v>
      </c>
      <c r="N272">
        <v>1013</v>
      </c>
      <c r="O272" t="s">
        <v>1082</v>
      </c>
      <c r="P272" t="s">
        <v>1082</v>
      </c>
      <c r="Q272">
        <v>1</v>
      </c>
      <c r="X272">
        <v>0.17</v>
      </c>
      <c r="Y272">
        <v>47.26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14</v>
      </c>
      <c r="AG272">
        <v>0</v>
      </c>
      <c r="AH272">
        <v>2</v>
      </c>
      <c r="AI272">
        <v>381999834</v>
      </c>
      <c r="AJ272">
        <v>272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5">
      <c r="A273">
        <f>ROW(Source!A248)</f>
        <v>248</v>
      </c>
      <c r="B273">
        <v>381999851</v>
      </c>
      <c r="C273">
        <v>381999820</v>
      </c>
      <c r="D273">
        <v>342751716</v>
      </c>
      <c r="E273">
        <v>1</v>
      </c>
      <c r="F273">
        <v>1</v>
      </c>
      <c r="G273">
        <v>1</v>
      </c>
      <c r="H273">
        <v>3</v>
      </c>
      <c r="I273" t="s">
        <v>1136</v>
      </c>
      <c r="J273" t="s">
        <v>1137</v>
      </c>
      <c r="K273" t="s">
        <v>1138</v>
      </c>
      <c r="L273">
        <v>1407</v>
      </c>
      <c r="N273">
        <v>1013</v>
      </c>
      <c r="O273" t="s">
        <v>1139</v>
      </c>
      <c r="P273" t="s">
        <v>1139</v>
      </c>
      <c r="Q273">
        <v>1</v>
      </c>
      <c r="X273">
        <v>8.9999999999999993E-3</v>
      </c>
      <c r="Y273">
        <v>6052.54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14</v>
      </c>
      <c r="AG273">
        <v>0</v>
      </c>
      <c r="AH273">
        <v>2</v>
      </c>
      <c r="AI273">
        <v>381999835</v>
      </c>
      <c r="AJ273">
        <v>273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5">
      <c r="A274">
        <f>ROW(Source!A248)</f>
        <v>248</v>
      </c>
      <c r="B274">
        <v>381999852</v>
      </c>
      <c r="C274">
        <v>381999820</v>
      </c>
      <c r="D274">
        <v>342646017</v>
      </c>
      <c r="E274">
        <v>113</v>
      </c>
      <c r="F274">
        <v>1</v>
      </c>
      <c r="G274">
        <v>1</v>
      </c>
      <c r="H274">
        <v>3</v>
      </c>
      <c r="I274" t="s">
        <v>1042</v>
      </c>
      <c r="J274" t="s">
        <v>3</v>
      </c>
      <c r="K274" t="s">
        <v>1043</v>
      </c>
      <c r="L274">
        <v>3277935</v>
      </c>
      <c r="N274">
        <v>1013</v>
      </c>
      <c r="O274" t="s">
        <v>1044</v>
      </c>
      <c r="P274" t="s">
        <v>1044</v>
      </c>
      <c r="Q274">
        <v>1</v>
      </c>
      <c r="X274">
        <v>2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 t="s">
        <v>14</v>
      </c>
      <c r="AG274">
        <v>0</v>
      </c>
      <c r="AH274">
        <v>2</v>
      </c>
      <c r="AI274">
        <v>381999836</v>
      </c>
      <c r="AJ274">
        <v>274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5">
      <c r="A275">
        <f>ROW(Source!A249)</f>
        <v>249</v>
      </c>
      <c r="B275">
        <v>381999870</v>
      </c>
      <c r="C275">
        <v>381999853</v>
      </c>
      <c r="D275">
        <v>342640208</v>
      </c>
      <c r="E275">
        <v>113</v>
      </c>
      <c r="F275">
        <v>1</v>
      </c>
      <c r="G275">
        <v>1</v>
      </c>
      <c r="H275">
        <v>1</v>
      </c>
      <c r="I275" t="s">
        <v>1045</v>
      </c>
      <c r="J275" t="s">
        <v>3</v>
      </c>
      <c r="K275" t="s">
        <v>1046</v>
      </c>
      <c r="L275">
        <v>1191</v>
      </c>
      <c r="N275">
        <v>1013</v>
      </c>
      <c r="O275" t="s">
        <v>1034</v>
      </c>
      <c r="P275" t="s">
        <v>1034</v>
      </c>
      <c r="Q275">
        <v>1</v>
      </c>
      <c r="X275">
        <v>11</v>
      </c>
      <c r="Y275">
        <v>0</v>
      </c>
      <c r="Z275">
        <v>0</v>
      </c>
      <c r="AA275">
        <v>0</v>
      </c>
      <c r="AB275">
        <v>564.51</v>
      </c>
      <c r="AC275">
        <v>0</v>
      </c>
      <c r="AD275">
        <v>1</v>
      </c>
      <c r="AE275">
        <v>1</v>
      </c>
      <c r="AF275" t="s">
        <v>149</v>
      </c>
      <c r="AG275">
        <v>2.8379999999999996</v>
      </c>
      <c r="AH275">
        <v>2</v>
      </c>
      <c r="AI275">
        <v>381999854</v>
      </c>
      <c r="AJ275">
        <v>275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5">
      <c r="A276">
        <f>ROW(Source!A249)</f>
        <v>249</v>
      </c>
      <c r="B276">
        <v>381999871</v>
      </c>
      <c r="C276">
        <v>381999853</v>
      </c>
      <c r="D276">
        <v>342640393</v>
      </c>
      <c r="E276">
        <v>113</v>
      </c>
      <c r="F276">
        <v>1</v>
      </c>
      <c r="G276">
        <v>1</v>
      </c>
      <c r="H276">
        <v>1</v>
      </c>
      <c r="I276" t="s">
        <v>1035</v>
      </c>
      <c r="J276" t="s">
        <v>3</v>
      </c>
      <c r="K276" t="s">
        <v>1036</v>
      </c>
      <c r="L276">
        <v>1191</v>
      </c>
      <c r="N276">
        <v>1013</v>
      </c>
      <c r="O276" t="s">
        <v>1034</v>
      </c>
      <c r="P276" t="s">
        <v>1034</v>
      </c>
      <c r="Q276">
        <v>1</v>
      </c>
      <c r="X276">
        <v>1.43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2</v>
      </c>
      <c r="AF276" t="s">
        <v>149</v>
      </c>
      <c r="AG276">
        <v>0.36893999999999999</v>
      </c>
      <c r="AH276">
        <v>2</v>
      </c>
      <c r="AI276">
        <v>381999855</v>
      </c>
      <c r="AJ276">
        <v>276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5">
      <c r="A277">
        <f>ROW(Source!A249)</f>
        <v>249</v>
      </c>
      <c r="B277">
        <v>381999872</v>
      </c>
      <c r="C277">
        <v>381999853</v>
      </c>
      <c r="D277">
        <v>342765492</v>
      </c>
      <c r="E277">
        <v>1</v>
      </c>
      <c r="F277">
        <v>1</v>
      </c>
      <c r="G277">
        <v>1</v>
      </c>
      <c r="H277">
        <v>2</v>
      </c>
      <c r="I277" t="s">
        <v>1056</v>
      </c>
      <c r="J277" t="s">
        <v>1057</v>
      </c>
      <c r="K277" t="s">
        <v>1058</v>
      </c>
      <c r="L277">
        <v>1368</v>
      </c>
      <c r="N277">
        <v>1011</v>
      </c>
      <c r="O277" t="s">
        <v>1040</v>
      </c>
      <c r="P277" t="s">
        <v>1040</v>
      </c>
      <c r="Q277">
        <v>1</v>
      </c>
      <c r="X277">
        <v>1.43</v>
      </c>
      <c r="Y277">
        <v>0</v>
      </c>
      <c r="Z277">
        <v>995.51</v>
      </c>
      <c r="AA277">
        <v>687.23</v>
      </c>
      <c r="AB277">
        <v>0</v>
      </c>
      <c r="AC277">
        <v>0</v>
      </c>
      <c r="AD277">
        <v>1</v>
      </c>
      <c r="AE277">
        <v>0</v>
      </c>
      <c r="AF277" t="s">
        <v>149</v>
      </c>
      <c r="AG277">
        <v>0.36893999999999999</v>
      </c>
      <c r="AH277">
        <v>2</v>
      </c>
      <c r="AI277">
        <v>381999856</v>
      </c>
      <c r="AJ277">
        <v>277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5">
      <c r="A278">
        <f>ROW(Source!A249)</f>
        <v>249</v>
      </c>
      <c r="B278">
        <v>381999873</v>
      </c>
      <c r="C278">
        <v>381999853</v>
      </c>
      <c r="D278">
        <v>342713884</v>
      </c>
      <c r="E278">
        <v>1</v>
      </c>
      <c r="F278">
        <v>1</v>
      </c>
      <c r="G278">
        <v>1</v>
      </c>
      <c r="H278">
        <v>3</v>
      </c>
      <c r="I278" t="s">
        <v>1112</v>
      </c>
      <c r="J278" t="s">
        <v>1113</v>
      </c>
      <c r="K278" t="s">
        <v>1114</v>
      </c>
      <c r="L278">
        <v>1348</v>
      </c>
      <c r="N278">
        <v>1009</v>
      </c>
      <c r="O278" t="s">
        <v>846</v>
      </c>
      <c r="P278" t="s">
        <v>846</v>
      </c>
      <c r="Q278">
        <v>1000</v>
      </c>
      <c r="X278">
        <v>5.0000000000000001E-3</v>
      </c>
      <c r="Y278">
        <v>23335.8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148</v>
      </c>
      <c r="AG278">
        <v>0</v>
      </c>
      <c r="AH278">
        <v>2</v>
      </c>
      <c r="AI278">
        <v>381999857</v>
      </c>
      <c r="AJ278">
        <v>278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5">
      <c r="A279">
        <f>ROW(Source!A249)</f>
        <v>249</v>
      </c>
      <c r="B279">
        <v>381999874</v>
      </c>
      <c r="C279">
        <v>381999853</v>
      </c>
      <c r="D279">
        <v>342713938</v>
      </c>
      <c r="E279">
        <v>1</v>
      </c>
      <c r="F279">
        <v>1</v>
      </c>
      <c r="G279">
        <v>1</v>
      </c>
      <c r="H279">
        <v>3</v>
      </c>
      <c r="I279" t="s">
        <v>1049</v>
      </c>
      <c r="J279" t="s">
        <v>1050</v>
      </c>
      <c r="K279" t="s">
        <v>1051</v>
      </c>
      <c r="L279">
        <v>1348</v>
      </c>
      <c r="N279">
        <v>1009</v>
      </c>
      <c r="O279" t="s">
        <v>846</v>
      </c>
      <c r="P279" t="s">
        <v>846</v>
      </c>
      <c r="Q279">
        <v>1000</v>
      </c>
      <c r="X279">
        <v>1.6999999999999999E-3</v>
      </c>
      <c r="Y279">
        <v>116448.72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148</v>
      </c>
      <c r="AG279">
        <v>0</v>
      </c>
      <c r="AH279">
        <v>2</v>
      </c>
      <c r="AI279">
        <v>381999858</v>
      </c>
      <c r="AJ279">
        <v>279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5">
      <c r="A280">
        <f>ROW(Source!A249)</f>
        <v>249</v>
      </c>
      <c r="B280">
        <v>381999875</v>
      </c>
      <c r="C280">
        <v>381999853</v>
      </c>
      <c r="D280">
        <v>342714150</v>
      </c>
      <c r="E280">
        <v>1</v>
      </c>
      <c r="F280">
        <v>1</v>
      </c>
      <c r="G280">
        <v>1</v>
      </c>
      <c r="H280">
        <v>3</v>
      </c>
      <c r="I280" t="s">
        <v>1115</v>
      </c>
      <c r="J280" t="s">
        <v>1116</v>
      </c>
      <c r="K280" t="s">
        <v>1117</v>
      </c>
      <c r="L280">
        <v>1346</v>
      </c>
      <c r="N280">
        <v>1009</v>
      </c>
      <c r="O280" t="s">
        <v>1055</v>
      </c>
      <c r="P280" t="s">
        <v>1055</v>
      </c>
      <c r="Q280">
        <v>1</v>
      </c>
      <c r="X280">
        <v>5.0000000000000001E-3</v>
      </c>
      <c r="Y280">
        <v>284.14999999999998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148</v>
      </c>
      <c r="AG280">
        <v>0</v>
      </c>
      <c r="AH280">
        <v>2</v>
      </c>
      <c r="AI280">
        <v>381999859</v>
      </c>
      <c r="AJ280">
        <v>280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5">
      <c r="A281">
        <f>ROW(Source!A249)</f>
        <v>249</v>
      </c>
      <c r="B281">
        <v>381999876</v>
      </c>
      <c r="C281">
        <v>381999853</v>
      </c>
      <c r="D281">
        <v>342714206</v>
      </c>
      <c r="E281">
        <v>1</v>
      </c>
      <c r="F281">
        <v>1</v>
      </c>
      <c r="G281">
        <v>1</v>
      </c>
      <c r="H281">
        <v>3</v>
      </c>
      <c r="I281" t="s">
        <v>1118</v>
      </c>
      <c r="J281" t="s">
        <v>1119</v>
      </c>
      <c r="K281" t="s">
        <v>1120</v>
      </c>
      <c r="L281">
        <v>1346</v>
      </c>
      <c r="N281">
        <v>1009</v>
      </c>
      <c r="O281" t="s">
        <v>1055</v>
      </c>
      <c r="P281" t="s">
        <v>1055</v>
      </c>
      <c r="Q281">
        <v>1</v>
      </c>
      <c r="X281">
        <v>2.5000000000000001E-2</v>
      </c>
      <c r="Y281">
        <v>104.32</v>
      </c>
      <c r="Z281">
        <v>0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148</v>
      </c>
      <c r="AG281">
        <v>0</v>
      </c>
      <c r="AH281">
        <v>2</v>
      </c>
      <c r="AI281">
        <v>381999860</v>
      </c>
      <c r="AJ281">
        <v>281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5">
      <c r="A282">
        <f>ROW(Source!A249)</f>
        <v>249</v>
      </c>
      <c r="B282">
        <v>381999877</v>
      </c>
      <c r="C282">
        <v>381999853</v>
      </c>
      <c r="D282">
        <v>342715696</v>
      </c>
      <c r="E282">
        <v>1</v>
      </c>
      <c r="F282">
        <v>1</v>
      </c>
      <c r="G282">
        <v>1</v>
      </c>
      <c r="H282">
        <v>3</v>
      </c>
      <c r="I282" t="s">
        <v>1121</v>
      </c>
      <c r="J282" t="s">
        <v>1122</v>
      </c>
      <c r="K282" t="s">
        <v>1123</v>
      </c>
      <c r="L282">
        <v>1346</v>
      </c>
      <c r="N282">
        <v>1009</v>
      </c>
      <c r="O282" t="s">
        <v>1055</v>
      </c>
      <c r="P282" t="s">
        <v>1055</v>
      </c>
      <c r="Q282">
        <v>1</v>
      </c>
      <c r="X282">
        <v>1.9E-2</v>
      </c>
      <c r="Y282">
        <v>206.62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148</v>
      </c>
      <c r="AG282">
        <v>0</v>
      </c>
      <c r="AH282">
        <v>2</v>
      </c>
      <c r="AI282">
        <v>381999861</v>
      </c>
      <c r="AJ282">
        <v>282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5">
      <c r="A283">
        <f>ROW(Source!A249)</f>
        <v>249</v>
      </c>
      <c r="B283">
        <v>381999878</v>
      </c>
      <c r="C283">
        <v>381999853</v>
      </c>
      <c r="D283">
        <v>342715956</v>
      </c>
      <c r="E283">
        <v>1</v>
      </c>
      <c r="F283">
        <v>1</v>
      </c>
      <c r="G283">
        <v>1</v>
      </c>
      <c r="H283">
        <v>3</v>
      </c>
      <c r="I283" t="s">
        <v>1124</v>
      </c>
      <c r="J283" t="s">
        <v>1125</v>
      </c>
      <c r="K283" t="s">
        <v>1126</v>
      </c>
      <c r="L283">
        <v>1301</v>
      </c>
      <c r="N283">
        <v>1003</v>
      </c>
      <c r="O283" t="s">
        <v>880</v>
      </c>
      <c r="P283" t="s">
        <v>880</v>
      </c>
      <c r="Q283">
        <v>1</v>
      </c>
      <c r="X283">
        <v>4.55</v>
      </c>
      <c r="Y283">
        <v>14.43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148</v>
      </c>
      <c r="AG283">
        <v>0</v>
      </c>
      <c r="AH283">
        <v>2</v>
      </c>
      <c r="AI283">
        <v>381999862</v>
      </c>
      <c r="AJ283">
        <v>283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5">
      <c r="A284">
        <f>ROW(Source!A249)</f>
        <v>249</v>
      </c>
      <c r="B284">
        <v>381999879</v>
      </c>
      <c r="C284">
        <v>381999853</v>
      </c>
      <c r="D284">
        <v>342725815</v>
      </c>
      <c r="E284">
        <v>1</v>
      </c>
      <c r="F284">
        <v>1</v>
      </c>
      <c r="G284">
        <v>1</v>
      </c>
      <c r="H284">
        <v>3</v>
      </c>
      <c r="I284" t="s">
        <v>1072</v>
      </c>
      <c r="J284" t="s">
        <v>1073</v>
      </c>
      <c r="K284" t="s">
        <v>1074</v>
      </c>
      <c r="L284">
        <v>1348</v>
      </c>
      <c r="N284">
        <v>1009</v>
      </c>
      <c r="O284" t="s">
        <v>846</v>
      </c>
      <c r="P284" t="s">
        <v>846</v>
      </c>
      <c r="Q284">
        <v>1000</v>
      </c>
      <c r="X284">
        <v>2.0000000000000002E-5</v>
      </c>
      <c r="Y284">
        <v>1050091.7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148</v>
      </c>
      <c r="AG284">
        <v>0</v>
      </c>
      <c r="AH284">
        <v>2</v>
      </c>
      <c r="AI284">
        <v>381999863</v>
      </c>
      <c r="AJ284">
        <v>284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5">
      <c r="A285">
        <f>ROW(Source!A249)</f>
        <v>249</v>
      </c>
      <c r="B285">
        <v>381999880</v>
      </c>
      <c r="C285">
        <v>381999853</v>
      </c>
      <c r="D285">
        <v>342725859</v>
      </c>
      <c r="E285">
        <v>1</v>
      </c>
      <c r="F285">
        <v>1</v>
      </c>
      <c r="G285">
        <v>1</v>
      </c>
      <c r="H285">
        <v>3</v>
      </c>
      <c r="I285" t="s">
        <v>1052</v>
      </c>
      <c r="J285" t="s">
        <v>1053</v>
      </c>
      <c r="K285" t="s">
        <v>1054</v>
      </c>
      <c r="L285">
        <v>1346</v>
      </c>
      <c r="N285">
        <v>1009</v>
      </c>
      <c r="O285" t="s">
        <v>1055</v>
      </c>
      <c r="P285" t="s">
        <v>1055</v>
      </c>
      <c r="Q285">
        <v>1</v>
      </c>
      <c r="X285">
        <v>0.39</v>
      </c>
      <c r="Y285">
        <v>870.18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148</v>
      </c>
      <c r="AG285">
        <v>0</v>
      </c>
      <c r="AH285">
        <v>2</v>
      </c>
      <c r="AI285">
        <v>381999864</v>
      </c>
      <c r="AJ285">
        <v>285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5">
      <c r="A286">
        <f>ROW(Source!A249)</f>
        <v>249</v>
      </c>
      <c r="B286">
        <v>381999881</v>
      </c>
      <c r="C286">
        <v>381999853</v>
      </c>
      <c r="D286">
        <v>342742624</v>
      </c>
      <c r="E286">
        <v>1</v>
      </c>
      <c r="F286">
        <v>1</v>
      </c>
      <c r="G286">
        <v>1</v>
      </c>
      <c r="H286">
        <v>3</v>
      </c>
      <c r="I286" t="s">
        <v>1127</v>
      </c>
      <c r="J286" t="s">
        <v>1128</v>
      </c>
      <c r="K286" t="s">
        <v>1129</v>
      </c>
      <c r="L286">
        <v>1346</v>
      </c>
      <c r="N286">
        <v>1009</v>
      </c>
      <c r="O286" t="s">
        <v>1055</v>
      </c>
      <c r="P286" t="s">
        <v>1055</v>
      </c>
      <c r="Q286">
        <v>1</v>
      </c>
      <c r="X286">
        <v>5.0000000000000001E-3</v>
      </c>
      <c r="Y286">
        <v>1912.84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148</v>
      </c>
      <c r="AG286">
        <v>0</v>
      </c>
      <c r="AH286">
        <v>2</v>
      </c>
      <c r="AI286">
        <v>381999865</v>
      </c>
      <c r="AJ286">
        <v>286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5">
      <c r="A287">
        <f>ROW(Source!A249)</f>
        <v>249</v>
      </c>
      <c r="B287">
        <v>381999882</v>
      </c>
      <c r="C287">
        <v>381999853</v>
      </c>
      <c r="D287">
        <v>342744300</v>
      </c>
      <c r="E287">
        <v>1</v>
      </c>
      <c r="F287">
        <v>1</v>
      </c>
      <c r="G287">
        <v>1</v>
      </c>
      <c r="H287">
        <v>3</v>
      </c>
      <c r="I287" t="s">
        <v>1130</v>
      </c>
      <c r="J287" t="s">
        <v>1131</v>
      </c>
      <c r="K287" t="s">
        <v>1132</v>
      </c>
      <c r="L287">
        <v>1371</v>
      </c>
      <c r="N287">
        <v>1013</v>
      </c>
      <c r="O287" t="s">
        <v>202</v>
      </c>
      <c r="P287" t="s">
        <v>202</v>
      </c>
      <c r="Q287">
        <v>1</v>
      </c>
      <c r="X287">
        <v>1</v>
      </c>
      <c r="Y287">
        <v>417.06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148</v>
      </c>
      <c r="AG287">
        <v>0</v>
      </c>
      <c r="AH287">
        <v>2</v>
      </c>
      <c r="AI287">
        <v>381999866</v>
      </c>
      <c r="AJ287">
        <v>287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5">
      <c r="A288">
        <f>ROW(Source!A249)</f>
        <v>249</v>
      </c>
      <c r="B288">
        <v>381999883</v>
      </c>
      <c r="C288">
        <v>381999853</v>
      </c>
      <c r="D288">
        <v>342751707</v>
      </c>
      <c r="E288">
        <v>1</v>
      </c>
      <c r="F288">
        <v>1</v>
      </c>
      <c r="G288">
        <v>1</v>
      </c>
      <c r="H288">
        <v>3</v>
      </c>
      <c r="I288" t="s">
        <v>1133</v>
      </c>
      <c r="J288" t="s">
        <v>1134</v>
      </c>
      <c r="K288" t="s">
        <v>1135</v>
      </c>
      <c r="L288">
        <v>1425</v>
      </c>
      <c r="N288">
        <v>1013</v>
      </c>
      <c r="O288" t="s">
        <v>1082</v>
      </c>
      <c r="P288" t="s">
        <v>1082</v>
      </c>
      <c r="Q288">
        <v>1</v>
      </c>
      <c r="X288">
        <v>0.3</v>
      </c>
      <c r="Y288">
        <v>47.26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148</v>
      </c>
      <c r="AG288">
        <v>0</v>
      </c>
      <c r="AH288">
        <v>2</v>
      </c>
      <c r="AI288">
        <v>381999867</v>
      </c>
      <c r="AJ288">
        <v>288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5">
      <c r="A289">
        <f>ROW(Source!A249)</f>
        <v>249</v>
      </c>
      <c r="B289">
        <v>381999884</v>
      </c>
      <c r="C289">
        <v>381999853</v>
      </c>
      <c r="D289">
        <v>342751716</v>
      </c>
      <c r="E289">
        <v>1</v>
      </c>
      <c r="F289">
        <v>1</v>
      </c>
      <c r="G289">
        <v>1</v>
      </c>
      <c r="H289">
        <v>3</v>
      </c>
      <c r="I289" t="s">
        <v>1136</v>
      </c>
      <c r="J289" t="s">
        <v>1137</v>
      </c>
      <c r="K289" t="s">
        <v>1138</v>
      </c>
      <c r="L289">
        <v>1407</v>
      </c>
      <c r="N289">
        <v>1013</v>
      </c>
      <c r="O289" t="s">
        <v>1139</v>
      </c>
      <c r="P289" t="s">
        <v>1139</v>
      </c>
      <c r="Q289">
        <v>1</v>
      </c>
      <c r="X289">
        <v>1.6E-2</v>
      </c>
      <c r="Y289">
        <v>6052.54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148</v>
      </c>
      <c r="AG289">
        <v>0</v>
      </c>
      <c r="AH289">
        <v>2</v>
      </c>
      <c r="AI289">
        <v>381999868</v>
      </c>
      <c r="AJ289">
        <v>289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5">
      <c r="A290">
        <f>ROW(Source!A249)</f>
        <v>249</v>
      </c>
      <c r="B290">
        <v>381999885</v>
      </c>
      <c r="C290">
        <v>381999853</v>
      </c>
      <c r="D290">
        <v>342646017</v>
      </c>
      <c r="E290">
        <v>113</v>
      </c>
      <c r="F290">
        <v>1</v>
      </c>
      <c r="G290">
        <v>1</v>
      </c>
      <c r="H290">
        <v>3</v>
      </c>
      <c r="I290" t="s">
        <v>1042</v>
      </c>
      <c r="J290" t="s">
        <v>3</v>
      </c>
      <c r="K290" t="s">
        <v>1043</v>
      </c>
      <c r="L290">
        <v>3277935</v>
      </c>
      <c r="N290">
        <v>1013</v>
      </c>
      <c r="O290" t="s">
        <v>1044</v>
      </c>
      <c r="P290" t="s">
        <v>1044</v>
      </c>
      <c r="Q290">
        <v>1</v>
      </c>
      <c r="X290">
        <v>2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148</v>
      </c>
      <c r="AG290">
        <v>0</v>
      </c>
      <c r="AH290">
        <v>2</v>
      </c>
      <c r="AI290">
        <v>381999869</v>
      </c>
      <c r="AJ290">
        <v>290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5">
      <c r="A291">
        <f>ROW(Source!A250)</f>
        <v>250</v>
      </c>
      <c r="B291">
        <v>381999903</v>
      </c>
      <c r="C291">
        <v>381999886</v>
      </c>
      <c r="D291">
        <v>342640208</v>
      </c>
      <c r="E291">
        <v>113</v>
      </c>
      <c r="F291">
        <v>1</v>
      </c>
      <c r="G291">
        <v>1</v>
      </c>
      <c r="H291">
        <v>1</v>
      </c>
      <c r="I291" t="s">
        <v>1045</v>
      </c>
      <c r="J291" t="s">
        <v>3</v>
      </c>
      <c r="K291" t="s">
        <v>1046</v>
      </c>
      <c r="L291">
        <v>1191</v>
      </c>
      <c r="N291">
        <v>1013</v>
      </c>
      <c r="O291" t="s">
        <v>1034</v>
      </c>
      <c r="P291" t="s">
        <v>1034</v>
      </c>
      <c r="Q291">
        <v>1</v>
      </c>
      <c r="X291">
        <v>11</v>
      </c>
      <c r="Y291">
        <v>0</v>
      </c>
      <c r="Z291">
        <v>0</v>
      </c>
      <c r="AA291">
        <v>0</v>
      </c>
      <c r="AB291">
        <v>564.51</v>
      </c>
      <c r="AC291">
        <v>0</v>
      </c>
      <c r="AD291">
        <v>1</v>
      </c>
      <c r="AE291">
        <v>1</v>
      </c>
      <c r="AF291" t="s">
        <v>23</v>
      </c>
      <c r="AG291">
        <v>9.4599999999999991</v>
      </c>
      <c r="AH291">
        <v>2</v>
      </c>
      <c r="AI291">
        <v>381999887</v>
      </c>
      <c r="AJ291">
        <v>291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5">
      <c r="A292">
        <f>ROW(Source!A250)</f>
        <v>250</v>
      </c>
      <c r="B292">
        <v>381999904</v>
      </c>
      <c r="C292">
        <v>381999886</v>
      </c>
      <c r="D292">
        <v>342640393</v>
      </c>
      <c r="E292">
        <v>113</v>
      </c>
      <c r="F292">
        <v>1</v>
      </c>
      <c r="G292">
        <v>1</v>
      </c>
      <c r="H292">
        <v>1</v>
      </c>
      <c r="I292" t="s">
        <v>1035</v>
      </c>
      <c r="J292" t="s">
        <v>3</v>
      </c>
      <c r="K292" t="s">
        <v>1036</v>
      </c>
      <c r="L292">
        <v>1191</v>
      </c>
      <c r="N292">
        <v>1013</v>
      </c>
      <c r="O292" t="s">
        <v>1034</v>
      </c>
      <c r="P292" t="s">
        <v>1034</v>
      </c>
      <c r="Q292">
        <v>1</v>
      </c>
      <c r="X292">
        <v>1.43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23</v>
      </c>
      <c r="AG292">
        <v>1.2298</v>
      </c>
      <c r="AH292">
        <v>2</v>
      </c>
      <c r="AI292">
        <v>381999888</v>
      </c>
      <c r="AJ292">
        <v>292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5">
      <c r="A293">
        <f>ROW(Source!A250)</f>
        <v>250</v>
      </c>
      <c r="B293">
        <v>381999905</v>
      </c>
      <c r="C293">
        <v>381999886</v>
      </c>
      <c r="D293">
        <v>342765492</v>
      </c>
      <c r="E293">
        <v>1</v>
      </c>
      <c r="F293">
        <v>1</v>
      </c>
      <c r="G293">
        <v>1</v>
      </c>
      <c r="H293">
        <v>2</v>
      </c>
      <c r="I293" t="s">
        <v>1056</v>
      </c>
      <c r="J293" t="s">
        <v>1057</v>
      </c>
      <c r="K293" t="s">
        <v>1058</v>
      </c>
      <c r="L293">
        <v>1368</v>
      </c>
      <c r="N293">
        <v>1011</v>
      </c>
      <c r="O293" t="s">
        <v>1040</v>
      </c>
      <c r="P293" t="s">
        <v>1040</v>
      </c>
      <c r="Q293">
        <v>1</v>
      </c>
      <c r="X293">
        <v>1.43</v>
      </c>
      <c r="Y293">
        <v>0</v>
      </c>
      <c r="Z293">
        <v>995.51</v>
      </c>
      <c r="AA293">
        <v>687.23</v>
      </c>
      <c r="AB293">
        <v>0</v>
      </c>
      <c r="AC293">
        <v>0</v>
      </c>
      <c r="AD293">
        <v>1</v>
      </c>
      <c r="AE293">
        <v>0</v>
      </c>
      <c r="AF293" t="s">
        <v>23</v>
      </c>
      <c r="AG293">
        <v>1.2298</v>
      </c>
      <c r="AH293">
        <v>2</v>
      </c>
      <c r="AI293">
        <v>381999889</v>
      </c>
      <c r="AJ293">
        <v>293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5">
      <c r="A294">
        <f>ROW(Source!A250)</f>
        <v>250</v>
      </c>
      <c r="B294">
        <v>381999906</v>
      </c>
      <c r="C294">
        <v>381999886</v>
      </c>
      <c r="D294">
        <v>342713884</v>
      </c>
      <c r="E294">
        <v>1</v>
      </c>
      <c r="F294">
        <v>1</v>
      </c>
      <c r="G294">
        <v>1</v>
      </c>
      <c r="H294">
        <v>3</v>
      </c>
      <c r="I294" t="s">
        <v>1112</v>
      </c>
      <c r="J294" t="s">
        <v>1113</v>
      </c>
      <c r="K294" t="s">
        <v>1114</v>
      </c>
      <c r="L294">
        <v>1348</v>
      </c>
      <c r="N294">
        <v>1009</v>
      </c>
      <c r="O294" t="s">
        <v>846</v>
      </c>
      <c r="P294" t="s">
        <v>846</v>
      </c>
      <c r="Q294">
        <v>1000</v>
      </c>
      <c r="X294">
        <v>5.0000000000000001E-3</v>
      </c>
      <c r="Y294">
        <v>23335.8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14</v>
      </c>
      <c r="AG294">
        <v>0</v>
      </c>
      <c r="AH294">
        <v>2</v>
      </c>
      <c r="AI294">
        <v>381999890</v>
      </c>
      <c r="AJ294">
        <v>294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5">
      <c r="A295">
        <f>ROW(Source!A250)</f>
        <v>250</v>
      </c>
      <c r="B295">
        <v>381999907</v>
      </c>
      <c r="C295">
        <v>381999886</v>
      </c>
      <c r="D295">
        <v>342713938</v>
      </c>
      <c r="E295">
        <v>1</v>
      </c>
      <c r="F295">
        <v>1</v>
      </c>
      <c r="G295">
        <v>1</v>
      </c>
      <c r="H295">
        <v>3</v>
      </c>
      <c r="I295" t="s">
        <v>1049</v>
      </c>
      <c r="J295" t="s">
        <v>1050</v>
      </c>
      <c r="K295" t="s">
        <v>1051</v>
      </c>
      <c r="L295">
        <v>1348</v>
      </c>
      <c r="N295">
        <v>1009</v>
      </c>
      <c r="O295" t="s">
        <v>846</v>
      </c>
      <c r="P295" t="s">
        <v>846</v>
      </c>
      <c r="Q295">
        <v>1000</v>
      </c>
      <c r="X295">
        <v>1.6999999999999999E-3</v>
      </c>
      <c r="Y295">
        <v>116448.72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14</v>
      </c>
      <c r="AG295">
        <v>0</v>
      </c>
      <c r="AH295">
        <v>2</v>
      </c>
      <c r="AI295">
        <v>381999891</v>
      </c>
      <c r="AJ295">
        <v>295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5">
      <c r="A296">
        <f>ROW(Source!A250)</f>
        <v>250</v>
      </c>
      <c r="B296">
        <v>381999908</v>
      </c>
      <c r="C296">
        <v>381999886</v>
      </c>
      <c r="D296">
        <v>342714150</v>
      </c>
      <c r="E296">
        <v>1</v>
      </c>
      <c r="F296">
        <v>1</v>
      </c>
      <c r="G296">
        <v>1</v>
      </c>
      <c r="H296">
        <v>3</v>
      </c>
      <c r="I296" t="s">
        <v>1115</v>
      </c>
      <c r="J296" t="s">
        <v>1116</v>
      </c>
      <c r="K296" t="s">
        <v>1117</v>
      </c>
      <c r="L296">
        <v>1346</v>
      </c>
      <c r="N296">
        <v>1009</v>
      </c>
      <c r="O296" t="s">
        <v>1055</v>
      </c>
      <c r="P296" t="s">
        <v>1055</v>
      </c>
      <c r="Q296">
        <v>1</v>
      </c>
      <c r="X296">
        <v>5.0000000000000001E-3</v>
      </c>
      <c r="Y296">
        <v>284.14999999999998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14</v>
      </c>
      <c r="AG296">
        <v>0</v>
      </c>
      <c r="AH296">
        <v>2</v>
      </c>
      <c r="AI296">
        <v>381999892</v>
      </c>
      <c r="AJ296">
        <v>296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5">
      <c r="A297">
        <f>ROW(Source!A250)</f>
        <v>250</v>
      </c>
      <c r="B297">
        <v>381999909</v>
      </c>
      <c r="C297">
        <v>381999886</v>
      </c>
      <c r="D297">
        <v>342714206</v>
      </c>
      <c r="E297">
        <v>1</v>
      </c>
      <c r="F297">
        <v>1</v>
      </c>
      <c r="G297">
        <v>1</v>
      </c>
      <c r="H297">
        <v>3</v>
      </c>
      <c r="I297" t="s">
        <v>1118</v>
      </c>
      <c r="J297" t="s">
        <v>1119</v>
      </c>
      <c r="K297" t="s">
        <v>1120</v>
      </c>
      <c r="L297">
        <v>1346</v>
      </c>
      <c r="N297">
        <v>1009</v>
      </c>
      <c r="O297" t="s">
        <v>1055</v>
      </c>
      <c r="P297" t="s">
        <v>1055</v>
      </c>
      <c r="Q297">
        <v>1</v>
      </c>
      <c r="X297">
        <v>2.5000000000000001E-2</v>
      </c>
      <c r="Y297">
        <v>104.32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14</v>
      </c>
      <c r="AG297">
        <v>0</v>
      </c>
      <c r="AH297">
        <v>2</v>
      </c>
      <c r="AI297">
        <v>381999893</v>
      </c>
      <c r="AJ297">
        <v>297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5">
      <c r="A298">
        <f>ROW(Source!A250)</f>
        <v>250</v>
      </c>
      <c r="B298">
        <v>381999910</v>
      </c>
      <c r="C298">
        <v>381999886</v>
      </c>
      <c r="D298">
        <v>342715696</v>
      </c>
      <c r="E298">
        <v>1</v>
      </c>
      <c r="F298">
        <v>1</v>
      </c>
      <c r="G298">
        <v>1</v>
      </c>
      <c r="H298">
        <v>3</v>
      </c>
      <c r="I298" t="s">
        <v>1121</v>
      </c>
      <c r="J298" t="s">
        <v>1122</v>
      </c>
      <c r="K298" t="s">
        <v>1123</v>
      </c>
      <c r="L298">
        <v>1346</v>
      </c>
      <c r="N298">
        <v>1009</v>
      </c>
      <c r="O298" t="s">
        <v>1055</v>
      </c>
      <c r="P298" t="s">
        <v>1055</v>
      </c>
      <c r="Q298">
        <v>1</v>
      </c>
      <c r="X298">
        <v>1.9E-2</v>
      </c>
      <c r="Y298">
        <v>206.62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14</v>
      </c>
      <c r="AG298">
        <v>0</v>
      </c>
      <c r="AH298">
        <v>2</v>
      </c>
      <c r="AI298">
        <v>381999894</v>
      </c>
      <c r="AJ298">
        <v>298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5">
      <c r="A299">
        <f>ROW(Source!A250)</f>
        <v>250</v>
      </c>
      <c r="B299">
        <v>381999911</v>
      </c>
      <c r="C299">
        <v>381999886</v>
      </c>
      <c r="D299">
        <v>342715956</v>
      </c>
      <c r="E299">
        <v>1</v>
      </c>
      <c r="F299">
        <v>1</v>
      </c>
      <c r="G299">
        <v>1</v>
      </c>
      <c r="H299">
        <v>3</v>
      </c>
      <c r="I299" t="s">
        <v>1124</v>
      </c>
      <c r="J299" t="s">
        <v>1125</v>
      </c>
      <c r="K299" t="s">
        <v>1126</v>
      </c>
      <c r="L299">
        <v>1301</v>
      </c>
      <c r="N299">
        <v>1003</v>
      </c>
      <c r="O299" t="s">
        <v>880</v>
      </c>
      <c r="P299" t="s">
        <v>880</v>
      </c>
      <c r="Q299">
        <v>1</v>
      </c>
      <c r="X299">
        <v>4.55</v>
      </c>
      <c r="Y299">
        <v>14.43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14</v>
      </c>
      <c r="AG299">
        <v>0</v>
      </c>
      <c r="AH299">
        <v>2</v>
      </c>
      <c r="AI299">
        <v>381999895</v>
      </c>
      <c r="AJ299">
        <v>299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5">
      <c r="A300">
        <f>ROW(Source!A250)</f>
        <v>250</v>
      </c>
      <c r="B300">
        <v>381999912</v>
      </c>
      <c r="C300">
        <v>381999886</v>
      </c>
      <c r="D300">
        <v>342725815</v>
      </c>
      <c r="E300">
        <v>1</v>
      </c>
      <c r="F300">
        <v>1</v>
      </c>
      <c r="G300">
        <v>1</v>
      </c>
      <c r="H300">
        <v>3</v>
      </c>
      <c r="I300" t="s">
        <v>1072</v>
      </c>
      <c r="J300" t="s">
        <v>1073</v>
      </c>
      <c r="K300" t="s">
        <v>1074</v>
      </c>
      <c r="L300">
        <v>1348</v>
      </c>
      <c r="N300">
        <v>1009</v>
      </c>
      <c r="O300" t="s">
        <v>846</v>
      </c>
      <c r="P300" t="s">
        <v>846</v>
      </c>
      <c r="Q300">
        <v>1000</v>
      </c>
      <c r="X300">
        <v>2.0000000000000002E-5</v>
      </c>
      <c r="Y300">
        <v>1050091.7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14</v>
      </c>
      <c r="AG300">
        <v>0</v>
      </c>
      <c r="AH300">
        <v>2</v>
      </c>
      <c r="AI300">
        <v>381999896</v>
      </c>
      <c r="AJ300">
        <v>300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5">
      <c r="A301">
        <f>ROW(Source!A250)</f>
        <v>250</v>
      </c>
      <c r="B301">
        <v>381999913</v>
      </c>
      <c r="C301">
        <v>381999886</v>
      </c>
      <c r="D301">
        <v>342725859</v>
      </c>
      <c r="E301">
        <v>1</v>
      </c>
      <c r="F301">
        <v>1</v>
      </c>
      <c r="G301">
        <v>1</v>
      </c>
      <c r="H301">
        <v>3</v>
      </c>
      <c r="I301" t="s">
        <v>1052</v>
      </c>
      <c r="J301" t="s">
        <v>1053</v>
      </c>
      <c r="K301" t="s">
        <v>1054</v>
      </c>
      <c r="L301">
        <v>1346</v>
      </c>
      <c r="N301">
        <v>1009</v>
      </c>
      <c r="O301" t="s">
        <v>1055</v>
      </c>
      <c r="P301" t="s">
        <v>1055</v>
      </c>
      <c r="Q301">
        <v>1</v>
      </c>
      <c r="X301">
        <v>0.39</v>
      </c>
      <c r="Y301">
        <v>870.18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14</v>
      </c>
      <c r="AG301">
        <v>0</v>
      </c>
      <c r="AH301">
        <v>2</v>
      </c>
      <c r="AI301">
        <v>381999897</v>
      </c>
      <c r="AJ301">
        <v>301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5">
      <c r="A302">
        <f>ROW(Source!A250)</f>
        <v>250</v>
      </c>
      <c r="B302">
        <v>381999914</v>
      </c>
      <c r="C302">
        <v>381999886</v>
      </c>
      <c r="D302">
        <v>342742624</v>
      </c>
      <c r="E302">
        <v>1</v>
      </c>
      <c r="F302">
        <v>1</v>
      </c>
      <c r="G302">
        <v>1</v>
      </c>
      <c r="H302">
        <v>3</v>
      </c>
      <c r="I302" t="s">
        <v>1127</v>
      </c>
      <c r="J302" t="s">
        <v>1128</v>
      </c>
      <c r="K302" t="s">
        <v>1129</v>
      </c>
      <c r="L302">
        <v>1346</v>
      </c>
      <c r="N302">
        <v>1009</v>
      </c>
      <c r="O302" t="s">
        <v>1055</v>
      </c>
      <c r="P302" t="s">
        <v>1055</v>
      </c>
      <c r="Q302">
        <v>1</v>
      </c>
      <c r="X302">
        <v>5.0000000000000001E-3</v>
      </c>
      <c r="Y302">
        <v>1912.84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14</v>
      </c>
      <c r="AG302">
        <v>0</v>
      </c>
      <c r="AH302">
        <v>2</v>
      </c>
      <c r="AI302">
        <v>381999898</v>
      </c>
      <c r="AJ302">
        <v>302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5">
      <c r="A303">
        <f>ROW(Source!A250)</f>
        <v>250</v>
      </c>
      <c r="B303">
        <v>381999915</v>
      </c>
      <c r="C303">
        <v>381999886</v>
      </c>
      <c r="D303">
        <v>342744300</v>
      </c>
      <c r="E303">
        <v>1</v>
      </c>
      <c r="F303">
        <v>1</v>
      </c>
      <c r="G303">
        <v>1</v>
      </c>
      <c r="H303">
        <v>3</v>
      </c>
      <c r="I303" t="s">
        <v>1130</v>
      </c>
      <c r="J303" t="s">
        <v>1131</v>
      </c>
      <c r="K303" t="s">
        <v>1132</v>
      </c>
      <c r="L303">
        <v>1371</v>
      </c>
      <c r="N303">
        <v>1013</v>
      </c>
      <c r="O303" t="s">
        <v>202</v>
      </c>
      <c r="P303" t="s">
        <v>202</v>
      </c>
      <c r="Q303">
        <v>1</v>
      </c>
      <c r="X303">
        <v>1</v>
      </c>
      <c r="Y303">
        <v>417.06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14</v>
      </c>
      <c r="AG303">
        <v>0</v>
      </c>
      <c r="AH303">
        <v>2</v>
      </c>
      <c r="AI303">
        <v>381999899</v>
      </c>
      <c r="AJ303">
        <v>303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5">
      <c r="A304">
        <f>ROW(Source!A250)</f>
        <v>250</v>
      </c>
      <c r="B304">
        <v>381999916</v>
      </c>
      <c r="C304">
        <v>381999886</v>
      </c>
      <c r="D304">
        <v>342751707</v>
      </c>
      <c r="E304">
        <v>1</v>
      </c>
      <c r="F304">
        <v>1</v>
      </c>
      <c r="G304">
        <v>1</v>
      </c>
      <c r="H304">
        <v>3</v>
      </c>
      <c r="I304" t="s">
        <v>1133</v>
      </c>
      <c r="J304" t="s">
        <v>1134</v>
      </c>
      <c r="K304" t="s">
        <v>1135</v>
      </c>
      <c r="L304">
        <v>1425</v>
      </c>
      <c r="N304">
        <v>1013</v>
      </c>
      <c r="O304" t="s">
        <v>1082</v>
      </c>
      <c r="P304" t="s">
        <v>1082</v>
      </c>
      <c r="Q304">
        <v>1</v>
      </c>
      <c r="X304">
        <v>0.3</v>
      </c>
      <c r="Y304">
        <v>47.26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14</v>
      </c>
      <c r="AG304">
        <v>0</v>
      </c>
      <c r="AH304">
        <v>2</v>
      </c>
      <c r="AI304">
        <v>381999900</v>
      </c>
      <c r="AJ304">
        <v>304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5">
      <c r="A305">
        <f>ROW(Source!A250)</f>
        <v>250</v>
      </c>
      <c r="B305">
        <v>381999917</v>
      </c>
      <c r="C305">
        <v>381999886</v>
      </c>
      <c r="D305">
        <v>342751716</v>
      </c>
      <c r="E305">
        <v>1</v>
      </c>
      <c r="F305">
        <v>1</v>
      </c>
      <c r="G305">
        <v>1</v>
      </c>
      <c r="H305">
        <v>3</v>
      </c>
      <c r="I305" t="s">
        <v>1136</v>
      </c>
      <c r="J305" t="s">
        <v>1137</v>
      </c>
      <c r="K305" t="s">
        <v>1138</v>
      </c>
      <c r="L305">
        <v>1407</v>
      </c>
      <c r="N305">
        <v>1013</v>
      </c>
      <c r="O305" t="s">
        <v>1139</v>
      </c>
      <c r="P305" t="s">
        <v>1139</v>
      </c>
      <c r="Q305">
        <v>1</v>
      </c>
      <c r="X305">
        <v>1.6E-2</v>
      </c>
      <c r="Y305">
        <v>6052.54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14</v>
      </c>
      <c r="AG305">
        <v>0</v>
      </c>
      <c r="AH305">
        <v>2</v>
      </c>
      <c r="AI305">
        <v>381999901</v>
      </c>
      <c r="AJ305">
        <v>305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5">
      <c r="A306">
        <f>ROW(Source!A250)</f>
        <v>250</v>
      </c>
      <c r="B306">
        <v>381999918</v>
      </c>
      <c r="C306">
        <v>381999886</v>
      </c>
      <c r="D306">
        <v>342646017</v>
      </c>
      <c r="E306">
        <v>113</v>
      </c>
      <c r="F306">
        <v>1</v>
      </c>
      <c r="G306">
        <v>1</v>
      </c>
      <c r="H306">
        <v>3</v>
      </c>
      <c r="I306" t="s">
        <v>1042</v>
      </c>
      <c r="J306" t="s">
        <v>3</v>
      </c>
      <c r="K306" t="s">
        <v>1043</v>
      </c>
      <c r="L306">
        <v>3277935</v>
      </c>
      <c r="N306">
        <v>1013</v>
      </c>
      <c r="O306" t="s">
        <v>1044</v>
      </c>
      <c r="P306" t="s">
        <v>1044</v>
      </c>
      <c r="Q306">
        <v>1</v>
      </c>
      <c r="X306">
        <v>2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14</v>
      </c>
      <c r="AG306">
        <v>0</v>
      </c>
      <c r="AH306">
        <v>2</v>
      </c>
      <c r="AI306">
        <v>381999902</v>
      </c>
      <c r="AJ306">
        <v>306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5">
      <c r="A307">
        <f>ROW(Source!A251)</f>
        <v>251</v>
      </c>
      <c r="B307">
        <v>381999936</v>
      </c>
      <c r="C307">
        <v>381999919</v>
      </c>
      <c r="D307">
        <v>342640208</v>
      </c>
      <c r="E307">
        <v>113</v>
      </c>
      <c r="F307">
        <v>1</v>
      </c>
      <c r="G307">
        <v>1</v>
      </c>
      <c r="H307">
        <v>1</v>
      </c>
      <c r="I307" t="s">
        <v>1045</v>
      </c>
      <c r="J307" t="s">
        <v>3</v>
      </c>
      <c r="K307" t="s">
        <v>1046</v>
      </c>
      <c r="L307">
        <v>1191</v>
      </c>
      <c r="N307">
        <v>1013</v>
      </c>
      <c r="O307" t="s">
        <v>1034</v>
      </c>
      <c r="P307" t="s">
        <v>1034</v>
      </c>
      <c r="Q307">
        <v>1</v>
      </c>
      <c r="X307">
        <v>15</v>
      </c>
      <c r="Y307">
        <v>0</v>
      </c>
      <c r="Z307">
        <v>0</v>
      </c>
      <c r="AA307">
        <v>0</v>
      </c>
      <c r="AB307">
        <v>564.51</v>
      </c>
      <c r="AC307">
        <v>0</v>
      </c>
      <c r="AD307">
        <v>1</v>
      </c>
      <c r="AE307">
        <v>1</v>
      </c>
      <c r="AF307" t="s">
        <v>149</v>
      </c>
      <c r="AG307">
        <v>3.87</v>
      </c>
      <c r="AH307">
        <v>2</v>
      </c>
      <c r="AI307">
        <v>381999920</v>
      </c>
      <c r="AJ307">
        <v>307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5">
      <c r="A308">
        <f>ROW(Source!A251)</f>
        <v>251</v>
      </c>
      <c r="B308">
        <v>381999937</v>
      </c>
      <c r="C308">
        <v>381999919</v>
      </c>
      <c r="D308">
        <v>342640393</v>
      </c>
      <c r="E308">
        <v>113</v>
      </c>
      <c r="F308">
        <v>1</v>
      </c>
      <c r="G308">
        <v>1</v>
      </c>
      <c r="H308">
        <v>1</v>
      </c>
      <c r="I308" t="s">
        <v>1035</v>
      </c>
      <c r="J308" t="s">
        <v>3</v>
      </c>
      <c r="K308" t="s">
        <v>1036</v>
      </c>
      <c r="L308">
        <v>1191</v>
      </c>
      <c r="N308">
        <v>1013</v>
      </c>
      <c r="O308" t="s">
        <v>1034</v>
      </c>
      <c r="P308" t="s">
        <v>1034</v>
      </c>
      <c r="Q308">
        <v>1</v>
      </c>
      <c r="X308">
        <v>1.85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2</v>
      </c>
      <c r="AF308" t="s">
        <v>149</v>
      </c>
      <c r="AG308">
        <v>0.47730000000000006</v>
      </c>
      <c r="AH308">
        <v>2</v>
      </c>
      <c r="AI308">
        <v>381999921</v>
      </c>
      <c r="AJ308">
        <v>308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5">
      <c r="A309">
        <f>ROW(Source!A251)</f>
        <v>251</v>
      </c>
      <c r="B309">
        <v>381999938</v>
      </c>
      <c r="C309">
        <v>381999919</v>
      </c>
      <c r="D309">
        <v>342765492</v>
      </c>
      <c r="E309">
        <v>1</v>
      </c>
      <c r="F309">
        <v>1</v>
      </c>
      <c r="G309">
        <v>1</v>
      </c>
      <c r="H309">
        <v>2</v>
      </c>
      <c r="I309" t="s">
        <v>1056</v>
      </c>
      <c r="J309" t="s">
        <v>1057</v>
      </c>
      <c r="K309" t="s">
        <v>1058</v>
      </c>
      <c r="L309">
        <v>1368</v>
      </c>
      <c r="N309">
        <v>1011</v>
      </c>
      <c r="O309" t="s">
        <v>1040</v>
      </c>
      <c r="P309" t="s">
        <v>1040</v>
      </c>
      <c r="Q309">
        <v>1</v>
      </c>
      <c r="X309">
        <v>1.85</v>
      </c>
      <c r="Y309">
        <v>0</v>
      </c>
      <c r="Z309">
        <v>995.51</v>
      </c>
      <c r="AA309">
        <v>687.23</v>
      </c>
      <c r="AB309">
        <v>0</v>
      </c>
      <c r="AC309">
        <v>0</v>
      </c>
      <c r="AD309">
        <v>1</v>
      </c>
      <c r="AE309">
        <v>0</v>
      </c>
      <c r="AF309" t="s">
        <v>149</v>
      </c>
      <c r="AG309">
        <v>0.47730000000000006</v>
      </c>
      <c r="AH309">
        <v>2</v>
      </c>
      <c r="AI309">
        <v>381999922</v>
      </c>
      <c r="AJ309">
        <v>309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5">
      <c r="A310">
        <f>ROW(Source!A251)</f>
        <v>251</v>
      </c>
      <c r="B310">
        <v>381999939</v>
      </c>
      <c r="C310">
        <v>381999919</v>
      </c>
      <c r="D310">
        <v>342713884</v>
      </c>
      <c r="E310">
        <v>1</v>
      </c>
      <c r="F310">
        <v>1</v>
      </c>
      <c r="G310">
        <v>1</v>
      </c>
      <c r="H310">
        <v>3</v>
      </c>
      <c r="I310" t="s">
        <v>1112</v>
      </c>
      <c r="J310" t="s">
        <v>1113</v>
      </c>
      <c r="K310" t="s">
        <v>1114</v>
      </c>
      <c r="L310">
        <v>1348</v>
      </c>
      <c r="N310">
        <v>1009</v>
      </c>
      <c r="O310" t="s">
        <v>846</v>
      </c>
      <c r="P310" t="s">
        <v>846</v>
      </c>
      <c r="Q310">
        <v>1000</v>
      </c>
      <c r="X310">
        <v>5.0000000000000001E-3</v>
      </c>
      <c r="Y310">
        <v>23335.8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0</v>
      </c>
      <c r="AF310" t="s">
        <v>148</v>
      </c>
      <c r="AG310">
        <v>0</v>
      </c>
      <c r="AH310">
        <v>2</v>
      </c>
      <c r="AI310">
        <v>381999923</v>
      </c>
      <c r="AJ310">
        <v>310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5">
      <c r="A311">
        <f>ROW(Source!A251)</f>
        <v>251</v>
      </c>
      <c r="B311">
        <v>381999940</v>
      </c>
      <c r="C311">
        <v>381999919</v>
      </c>
      <c r="D311">
        <v>342713938</v>
      </c>
      <c r="E311">
        <v>1</v>
      </c>
      <c r="F311">
        <v>1</v>
      </c>
      <c r="G311">
        <v>1</v>
      </c>
      <c r="H311">
        <v>3</v>
      </c>
      <c r="I311" t="s">
        <v>1049</v>
      </c>
      <c r="J311" t="s">
        <v>1050</v>
      </c>
      <c r="K311" t="s">
        <v>1051</v>
      </c>
      <c r="L311">
        <v>1348</v>
      </c>
      <c r="N311">
        <v>1009</v>
      </c>
      <c r="O311" t="s">
        <v>846</v>
      </c>
      <c r="P311" t="s">
        <v>846</v>
      </c>
      <c r="Q311">
        <v>1000</v>
      </c>
      <c r="X311">
        <v>1.8E-3</v>
      </c>
      <c r="Y311">
        <v>116448.72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148</v>
      </c>
      <c r="AG311">
        <v>0</v>
      </c>
      <c r="AH311">
        <v>2</v>
      </c>
      <c r="AI311">
        <v>381999924</v>
      </c>
      <c r="AJ311">
        <v>311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5">
      <c r="A312">
        <f>ROW(Source!A251)</f>
        <v>251</v>
      </c>
      <c r="B312">
        <v>381999941</v>
      </c>
      <c r="C312">
        <v>381999919</v>
      </c>
      <c r="D312">
        <v>342714150</v>
      </c>
      <c r="E312">
        <v>1</v>
      </c>
      <c r="F312">
        <v>1</v>
      </c>
      <c r="G312">
        <v>1</v>
      </c>
      <c r="H312">
        <v>3</v>
      </c>
      <c r="I312" t="s">
        <v>1115</v>
      </c>
      <c r="J312" t="s">
        <v>1116</v>
      </c>
      <c r="K312" t="s">
        <v>1117</v>
      </c>
      <c r="L312">
        <v>1346</v>
      </c>
      <c r="N312">
        <v>1009</v>
      </c>
      <c r="O312" t="s">
        <v>1055</v>
      </c>
      <c r="P312" t="s">
        <v>1055</v>
      </c>
      <c r="Q312">
        <v>1</v>
      </c>
      <c r="X312">
        <v>0.01</v>
      </c>
      <c r="Y312">
        <v>284.14999999999998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148</v>
      </c>
      <c r="AG312">
        <v>0</v>
      </c>
      <c r="AH312">
        <v>2</v>
      </c>
      <c r="AI312">
        <v>381999925</v>
      </c>
      <c r="AJ312">
        <v>312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5">
      <c r="A313">
        <f>ROW(Source!A251)</f>
        <v>251</v>
      </c>
      <c r="B313">
        <v>381999942</v>
      </c>
      <c r="C313">
        <v>381999919</v>
      </c>
      <c r="D313">
        <v>342714206</v>
      </c>
      <c r="E313">
        <v>1</v>
      </c>
      <c r="F313">
        <v>1</v>
      </c>
      <c r="G313">
        <v>1</v>
      </c>
      <c r="H313">
        <v>3</v>
      </c>
      <c r="I313" t="s">
        <v>1118</v>
      </c>
      <c r="J313" t="s">
        <v>1119</v>
      </c>
      <c r="K313" t="s">
        <v>1120</v>
      </c>
      <c r="L313">
        <v>1346</v>
      </c>
      <c r="N313">
        <v>1009</v>
      </c>
      <c r="O313" t="s">
        <v>1055</v>
      </c>
      <c r="P313" t="s">
        <v>1055</v>
      </c>
      <c r="Q313">
        <v>1</v>
      </c>
      <c r="X313">
        <v>3.5000000000000003E-2</v>
      </c>
      <c r="Y313">
        <v>104.32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148</v>
      </c>
      <c r="AG313">
        <v>0</v>
      </c>
      <c r="AH313">
        <v>2</v>
      </c>
      <c r="AI313">
        <v>381999926</v>
      </c>
      <c r="AJ313">
        <v>313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5">
      <c r="A314">
        <f>ROW(Source!A251)</f>
        <v>251</v>
      </c>
      <c r="B314">
        <v>381999943</v>
      </c>
      <c r="C314">
        <v>381999919</v>
      </c>
      <c r="D314">
        <v>342715696</v>
      </c>
      <c r="E314">
        <v>1</v>
      </c>
      <c r="F314">
        <v>1</v>
      </c>
      <c r="G314">
        <v>1</v>
      </c>
      <c r="H314">
        <v>3</v>
      </c>
      <c r="I314" t="s">
        <v>1121</v>
      </c>
      <c r="J314" t="s">
        <v>1122</v>
      </c>
      <c r="K314" t="s">
        <v>1123</v>
      </c>
      <c r="L314">
        <v>1346</v>
      </c>
      <c r="N314">
        <v>1009</v>
      </c>
      <c r="O314" t="s">
        <v>1055</v>
      </c>
      <c r="P314" t="s">
        <v>1055</v>
      </c>
      <c r="Q314">
        <v>1</v>
      </c>
      <c r="X314">
        <v>3.3000000000000002E-2</v>
      </c>
      <c r="Y314">
        <v>206.62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148</v>
      </c>
      <c r="AG314">
        <v>0</v>
      </c>
      <c r="AH314">
        <v>2</v>
      </c>
      <c r="AI314">
        <v>381999927</v>
      </c>
      <c r="AJ314">
        <v>314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5">
      <c r="A315">
        <f>ROW(Source!A251)</f>
        <v>251</v>
      </c>
      <c r="B315">
        <v>381999944</v>
      </c>
      <c r="C315">
        <v>381999919</v>
      </c>
      <c r="D315">
        <v>342715956</v>
      </c>
      <c r="E315">
        <v>1</v>
      </c>
      <c r="F315">
        <v>1</v>
      </c>
      <c r="G315">
        <v>1</v>
      </c>
      <c r="H315">
        <v>3</v>
      </c>
      <c r="I315" t="s">
        <v>1124</v>
      </c>
      <c r="J315" t="s">
        <v>1125</v>
      </c>
      <c r="K315" t="s">
        <v>1126</v>
      </c>
      <c r="L315">
        <v>1301</v>
      </c>
      <c r="N315">
        <v>1003</v>
      </c>
      <c r="O315" t="s">
        <v>880</v>
      </c>
      <c r="P315" t="s">
        <v>880</v>
      </c>
      <c r="Q315">
        <v>1</v>
      </c>
      <c r="X315">
        <v>4.55</v>
      </c>
      <c r="Y315">
        <v>14.43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148</v>
      </c>
      <c r="AG315">
        <v>0</v>
      </c>
      <c r="AH315">
        <v>2</v>
      </c>
      <c r="AI315">
        <v>381999928</v>
      </c>
      <c r="AJ315">
        <v>315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5">
      <c r="A316">
        <f>ROW(Source!A251)</f>
        <v>251</v>
      </c>
      <c r="B316">
        <v>381999945</v>
      </c>
      <c r="C316">
        <v>381999919</v>
      </c>
      <c r="D316">
        <v>342725815</v>
      </c>
      <c r="E316">
        <v>1</v>
      </c>
      <c r="F316">
        <v>1</v>
      </c>
      <c r="G316">
        <v>1</v>
      </c>
      <c r="H316">
        <v>3</v>
      </c>
      <c r="I316" t="s">
        <v>1072</v>
      </c>
      <c r="J316" t="s">
        <v>1073</v>
      </c>
      <c r="K316" t="s">
        <v>1074</v>
      </c>
      <c r="L316">
        <v>1348</v>
      </c>
      <c r="N316">
        <v>1009</v>
      </c>
      <c r="O316" t="s">
        <v>846</v>
      </c>
      <c r="P316" t="s">
        <v>846</v>
      </c>
      <c r="Q316">
        <v>1000</v>
      </c>
      <c r="X316">
        <v>2.0000000000000002E-5</v>
      </c>
      <c r="Y316">
        <v>1050091.7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148</v>
      </c>
      <c r="AG316">
        <v>0</v>
      </c>
      <c r="AH316">
        <v>2</v>
      </c>
      <c r="AI316">
        <v>381999929</v>
      </c>
      <c r="AJ316">
        <v>316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5">
      <c r="A317">
        <f>ROW(Source!A251)</f>
        <v>251</v>
      </c>
      <c r="B317">
        <v>381999946</v>
      </c>
      <c r="C317">
        <v>381999919</v>
      </c>
      <c r="D317">
        <v>342725859</v>
      </c>
      <c r="E317">
        <v>1</v>
      </c>
      <c r="F317">
        <v>1</v>
      </c>
      <c r="G317">
        <v>1</v>
      </c>
      <c r="H317">
        <v>3</v>
      </c>
      <c r="I317" t="s">
        <v>1052</v>
      </c>
      <c r="J317" t="s">
        <v>1053</v>
      </c>
      <c r="K317" t="s">
        <v>1054</v>
      </c>
      <c r="L317">
        <v>1346</v>
      </c>
      <c r="N317">
        <v>1009</v>
      </c>
      <c r="O317" t="s">
        <v>1055</v>
      </c>
      <c r="P317" t="s">
        <v>1055</v>
      </c>
      <c r="Q317">
        <v>1</v>
      </c>
      <c r="X317">
        <v>0.45</v>
      </c>
      <c r="Y317">
        <v>870.18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148</v>
      </c>
      <c r="AG317">
        <v>0</v>
      </c>
      <c r="AH317">
        <v>2</v>
      </c>
      <c r="AI317">
        <v>381999930</v>
      </c>
      <c r="AJ317">
        <v>317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5">
      <c r="A318">
        <f>ROW(Source!A251)</f>
        <v>251</v>
      </c>
      <c r="B318">
        <v>381999947</v>
      </c>
      <c r="C318">
        <v>381999919</v>
      </c>
      <c r="D318">
        <v>342742624</v>
      </c>
      <c r="E318">
        <v>1</v>
      </c>
      <c r="F318">
        <v>1</v>
      </c>
      <c r="G318">
        <v>1</v>
      </c>
      <c r="H318">
        <v>3</v>
      </c>
      <c r="I318" t="s">
        <v>1127</v>
      </c>
      <c r="J318" t="s">
        <v>1128</v>
      </c>
      <c r="K318" t="s">
        <v>1129</v>
      </c>
      <c r="L318">
        <v>1346</v>
      </c>
      <c r="N318">
        <v>1009</v>
      </c>
      <c r="O318" t="s">
        <v>1055</v>
      </c>
      <c r="P318" t="s">
        <v>1055</v>
      </c>
      <c r="Q318">
        <v>1</v>
      </c>
      <c r="X318">
        <v>5.0000000000000001E-3</v>
      </c>
      <c r="Y318">
        <v>1912.84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148</v>
      </c>
      <c r="AG318">
        <v>0</v>
      </c>
      <c r="AH318">
        <v>2</v>
      </c>
      <c r="AI318">
        <v>381999931</v>
      </c>
      <c r="AJ318">
        <v>318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5">
      <c r="A319">
        <f>ROW(Source!A251)</f>
        <v>251</v>
      </c>
      <c r="B319">
        <v>381999948</v>
      </c>
      <c r="C319">
        <v>381999919</v>
      </c>
      <c r="D319">
        <v>342744300</v>
      </c>
      <c r="E319">
        <v>1</v>
      </c>
      <c r="F319">
        <v>1</v>
      </c>
      <c r="G319">
        <v>1</v>
      </c>
      <c r="H319">
        <v>3</v>
      </c>
      <c r="I319" t="s">
        <v>1130</v>
      </c>
      <c r="J319" t="s">
        <v>1131</v>
      </c>
      <c r="K319" t="s">
        <v>1132</v>
      </c>
      <c r="L319">
        <v>1371</v>
      </c>
      <c r="N319">
        <v>1013</v>
      </c>
      <c r="O319" t="s">
        <v>202</v>
      </c>
      <c r="P319" t="s">
        <v>202</v>
      </c>
      <c r="Q319">
        <v>1</v>
      </c>
      <c r="X319">
        <v>1</v>
      </c>
      <c r="Y319">
        <v>417.06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148</v>
      </c>
      <c r="AG319">
        <v>0</v>
      </c>
      <c r="AH319">
        <v>2</v>
      </c>
      <c r="AI319">
        <v>381999932</v>
      </c>
      <c r="AJ319">
        <v>319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5">
      <c r="A320">
        <f>ROW(Source!A251)</f>
        <v>251</v>
      </c>
      <c r="B320">
        <v>381999949</v>
      </c>
      <c r="C320">
        <v>381999919</v>
      </c>
      <c r="D320">
        <v>342751707</v>
      </c>
      <c r="E320">
        <v>1</v>
      </c>
      <c r="F320">
        <v>1</v>
      </c>
      <c r="G320">
        <v>1</v>
      </c>
      <c r="H320">
        <v>3</v>
      </c>
      <c r="I320" t="s">
        <v>1133</v>
      </c>
      <c r="J320" t="s">
        <v>1134</v>
      </c>
      <c r="K320" t="s">
        <v>1135</v>
      </c>
      <c r="L320">
        <v>1425</v>
      </c>
      <c r="N320">
        <v>1013</v>
      </c>
      <c r="O320" t="s">
        <v>1082</v>
      </c>
      <c r="P320" t="s">
        <v>1082</v>
      </c>
      <c r="Q320">
        <v>1</v>
      </c>
      <c r="X320">
        <v>0.6</v>
      </c>
      <c r="Y320">
        <v>47.26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148</v>
      </c>
      <c r="AG320">
        <v>0</v>
      </c>
      <c r="AH320">
        <v>2</v>
      </c>
      <c r="AI320">
        <v>381999933</v>
      </c>
      <c r="AJ320">
        <v>320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5">
      <c r="A321">
        <f>ROW(Source!A251)</f>
        <v>251</v>
      </c>
      <c r="B321">
        <v>381999950</v>
      </c>
      <c r="C321">
        <v>381999919</v>
      </c>
      <c r="D321">
        <v>342751716</v>
      </c>
      <c r="E321">
        <v>1</v>
      </c>
      <c r="F321">
        <v>1</v>
      </c>
      <c r="G321">
        <v>1</v>
      </c>
      <c r="H321">
        <v>3</v>
      </c>
      <c r="I321" t="s">
        <v>1136</v>
      </c>
      <c r="J321" t="s">
        <v>1137</v>
      </c>
      <c r="K321" t="s">
        <v>1138</v>
      </c>
      <c r="L321">
        <v>1407</v>
      </c>
      <c r="N321">
        <v>1013</v>
      </c>
      <c r="O321" t="s">
        <v>1139</v>
      </c>
      <c r="P321" t="s">
        <v>1139</v>
      </c>
      <c r="Q321">
        <v>1</v>
      </c>
      <c r="X321">
        <v>3.2000000000000001E-2</v>
      </c>
      <c r="Y321">
        <v>6052.54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148</v>
      </c>
      <c r="AG321">
        <v>0</v>
      </c>
      <c r="AH321">
        <v>2</v>
      </c>
      <c r="AI321">
        <v>381999934</v>
      </c>
      <c r="AJ321">
        <v>321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5">
      <c r="A322">
        <f>ROW(Source!A251)</f>
        <v>251</v>
      </c>
      <c r="B322">
        <v>381999951</v>
      </c>
      <c r="C322">
        <v>381999919</v>
      </c>
      <c r="D322">
        <v>342646017</v>
      </c>
      <c r="E322">
        <v>113</v>
      </c>
      <c r="F322">
        <v>1</v>
      </c>
      <c r="G322">
        <v>1</v>
      </c>
      <c r="H322">
        <v>3</v>
      </c>
      <c r="I322" t="s">
        <v>1042</v>
      </c>
      <c r="J322" t="s">
        <v>3</v>
      </c>
      <c r="K322" t="s">
        <v>1043</v>
      </c>
      <c r="L322">
        <v>3277935</v>
      </c>
      <c r="N322">
        <v>1013</v>
      </c>
      <c r="O322" t="s">
        <v>1044</v>
      </c>
      <c r="P322" t="s">
        <v>1044</v>
      </c>
      <c r="Q322">
        <v>1</v>
      </c>
      <c r="X322">
        <v>2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148</v>
      </c>
      <c r="AG322">
        <v>0</v>
      </c>
      <c r="AH322">
        <v>2</v>
      </c>
      <c r="AI322">
        <v>381999935</v>
      </c>
      <c r="AJ322">
        <v>322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5">
      <c r="A323">
        <f>ROW(Source!A252)</f>
        <v>252</v>
      </c>
      <c r="B323">
        <v>381999969</v>
      </c>
      <c r="C323">
        <v>381999952</v>
      </c>
      <c r="D323">
        <v>342640208</v>
      </c>
      <c r="E323">
        <v>113</v>
      </c>
      <c r="F323">
        <v>1</v>
      </c>
      <c r="G323">
        <v>1</v>
      </c>
      <c r="H323">
        <v>1</v>
      </c>
      <c r="I323" t="s">
        <v>1045</v>
      </c>
      <c r="J323" t="s">
        <v>3</v>
      </c>
      <c r="K323" t="s">
        <v>1046</v>
      </c>
      <c r="L323">
        <v>1191</v>
      </c>
      <c r="N323">
        <v>1013</v>
      </c>
      <c r="O323" t="s">
        <v>1034</v>
      </c>
      <c r="P323" t="s">
        <v>1034</v>
      </c>
      <c r="Q323">
        <v>1</v>
      </c>
      <c r="X323">
        <v>15</v>
      </c>
      <c r="Y323">
        <v>0</v>
      </c>
      <c r="Z323">
        <v>0</v>
      </c>
      <c r="AA323">
        <v>0</v>
      </c>
      <c r="AB323">
        <v>564.51</v>
      </c>
      <c r="AC323">
        <v>0</v>
      </c>
      <c r="AD323">
        <v>1</v>
      </c>
      <c r="AE323">
        <v>1</v>
      </c>
      <c r="AF323" t="s">
        <v>23</v>
      </c>
      <c r="AG323">
        <v>12.9</v>
      </c>
      <c r="AH323">
        <v>2</v>
      </c>
      <c r="AI323">
        <v>381999953</v>
      </c>
      <c r="AJ323">
        <v>323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5">
      <c r="A324">
        <f>ROW(Source!A252)</f>
        <v>252</v>
      </c>
      <c r="B324">
        <v>381999970</v>
      </c>
      <c r="C324">
        <v>381999952</v>
      </c>
      <c r="D324">
        <v>342640393</v>
      </c>
      <c r="E324">
        <v>113</v>
      </c>
      <c r="F324">
        <v>1</v>
      </c>
      <c r="G324">
        <v>1</v>
      </c>
      <c r="H324">
        <v>1</v>
      </c>
      <c r="I324" t="s">
        <v>1035</v>
      </c>
      <c r="J324" t="s">
        <v>3</v>
      </c>
      <c r="K324" t="s">
        <v>1036</v>
      </c>
      <c r="L324">
        <v>1191</v>
      </c>
      <c r="N324">
        <v>1013</v>
      </c>
      <c r="O324" t="s">
        <v>1034</v>
      </c>
      <c r="P324" t="s">
        <v>1034</v>
      </c>
      <c r="Q324">
        <v>1</v>
      </c>
      <c r="X324">
        <v>1.85</v>
      </c>
      <c r="Y324">
        <v>0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2</v>
      </c>
      <c r="AF324" t="s">
        <v>23</v>
      </c>
      <c r="AG324">
        <v>1.591</v>
      </c>
      <c r="AH324">
        <v>2</v>
      </c>
      <c r="AI324">
        <v>381999954</v>
      </c>
      <c r="AJ324">
        <v>324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5">
      <c r="A325">
        <f>ROW(Source!A252)</f>
        <v>252</v>
      </c>
      <c r="B325">
        <v>381999971</v>
      </c>
      <c r="C325">
        <v>381999952</v>
      </c>
      <c r="D325">
        <v>342765492</v>
      </c>
      <c r="E325">
        <v>1</v>
      </c>
      <c r="F325">
        <v>1</v>
      </c>
      <c r="G325">
        <v>1</v>
      </c>
      <c r="H325">
        <v>2</v>
      </c>
      <c r="I325" t="s">
        <v>1056</v>
      </c>
      <c r="J325" t="s">
        <v>1057</v>
      </c>
      <c r="K325" t="s">
        <v>1058</v>
      </c>
      <c r="L325">
        <v>1368</v>
      </c>
      <c r="N325">
        <v>1011</v>
      </c>
      <c r="O325" t="s">
        <v>1040</v>
      </c>
      <c r="P325" t="s">
        <v>1040</v>
      </c>
      <c r="Q325">
        <v>1</v>
      </c>
      <c r="X325">
        <v>1.85</v>
      </c>
      <c r="Y325">
        <v>0</v>
      </c>
      <c r="Z325">
        <v>995.51</v>
      </c>
      <c r="AA325">
        <v>687.23</v>
      </c>
      <c r="AB325">
        <v>0</v>
      </c>
      <c r="AC325">
        <v>0</v>
      </c>
      <c r="AD325">
        <v>1</v>
      </c>
      <c r="AE325">
        <v>0</v>
      </c>
      <c r="AF325" t="s">
        <v>23</v>
      </c>
      <c r="AG325">
        <v>1.591</v>
      </c>
      <c r="AH325">
        <v>2</v>
      </c>
      <c r="AI325">
        <v>381999955</v>
      </c>
      <c r="AJ325">
        <v>325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5">
      <c r="A326">
        <f>ROW(Source!A252)</f>
        <v>252</v>
      </c>
      <c r="B326">
        <v>381999972</v>
      </c>
      <c r="C326">
        <v>381999952</v>
      </c>
      <c r="D326">
        <v>342713884</v>
      </c>
      <c r="E326">
        <v>1</v>
      </c>
      <c r="F326">
        <v>1</v>
      </c>
      <c r="G326">
        <v>1</v>
      </c>
      <c r="H326">
        <v>3</v>
      </c>
      <c r="I326" t="s">
        <v>1112</v>
      </c>
      <c r="J326" t="s">
        <v>1113</v>
      </c>
      <c r="K326" t="s">
        <v>1114</v>
      </c>
      <c r="L326">
        <v>1348</v>
      </c>
      <c r="N326">
        <v>1009</v>
      </c>
      <c r="O326" t="s">
        <v>846</v>
      </c>
      <c r="P326" t="s">
        <v>846</v>
      </c>
      <c r="Q326">
        <v>1000</v>
      </c>
      <c r="X326">
        <v>5.0000000000000001E-3</v>
      </c>
      <c r="Y326">
        <v>23335.8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14</v>
      </c>
      <c r="AG326">
        <v>0</v>
      </c>
      <c r="AH326">
        <v>2</v>
      </c>
      <c r="AI326">
        <v>381999956</v>
      </c>
      <c r="AJ326">
        <v>326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5">
      <c r="A327">
        <f>ROW(Source!A252)</f>
        <v>252</v>
      </c>
      <c r="B327">
        <v>381999973</v>
      </c>
      <c r="C327">
        <v>381999952</v>
      </c>
      <c r="D327">
        <v>342713938</v>
      </c>
      <c r="E327">
        <v>1</v>
      </c>
      <c r="F327">
        <v>1</v>
      </c>
      <c r="G327">
        <v>1</v>
      </c>
      <c r="H327">
        <v>3</v>
      </c>
      <c r="I327" t="s">
        <v>1049</v>
      </c>
      <c r="J327" t="s">
        <v>1050</v>
      </c>
      <c r="K327" t="s">
        <v>1051</v>
      </c>
      <c r="L327">
        <v>1348</v>
      </c>
      <c r="N327">
        <v>1009</v>
      </c>
      <c r="O327" t="s">
        <v>846</v>
      </c>
      <c r="P327" t="s">
        <v>846</v>
      </c>
      <c r="Q327">
        <v>1000</v>
      </c>
      <c r="X327">
        <v>1.8E-3</v>
      </c>
      <c r="Y327">
        <v>116448.72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14</v>
      </c>
      <c r="AG327">
        <v>0</v>
      </c>
      <c r="AH327">
        <v>2</v>
      </c>
      <c r="AI327">
        <v>381999957</v>
      </c>
      <c r="AJ327">
        <v>327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5">
      <c r="A328">
        <f>ROW(Source!A252)</f>
        <v>252</v>
      </c>
      <c r="B328">
        <v>381999974</v>
      </c>
      <c r="C328">
        <v>381999952</v>
      </c>
      <c r="D328">
        <v>342714150</v>
      </c>
      <c r="E328">
        <v>1</v>
      </c>
      <c r="F328">
        <v>1</v>
      </c>
      <c r="G328">
        <v>1</v>
      </c>
      <c r="H328">
        <v>3</v>
      </c>
      <c r="I328" t="s">
        <v>1115</v>
      </c>
      <c r="J328" t="s">
        <v>1116</v>
      </c>
      <c r="K328" t="s">
        <v>1117</v>
      </c>
      <c r="L328">
        <v>1346</v>
      </c>
      <c r="N328">
        <v>1009</v>
      </c>
      <c r="O328" t="s">
        <v>1055</v>
      </c>
      <c r="P328" t="s">
        <v>1055</v>
      </c>
      <c r="Q328">
        <v>1</v>
      </c>
      <c r="X328">
        <v>0.01</v>
      </c>
      <c r="Y328">
        <v>284.14999999999998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14</v>
      </c>
      <c r="AG328">
        <v>0</v>
      </c>
      <c r="AH328">
        <v>2</v>
      </c>
      <c r="AI328">
        <v>381999958</v>
      </c>
      <c r="AJ328">
        <v>328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5">
      <c r="A329">
        <f>ROW(Source!A252)</f>
        <v>252</v>
      </c>
      <c r="B329">
        <v>381999975</v>
      </c>
      <c r="C329">
        <v>381999952</v>
      </c>
      <c r="D329">
        <v>342714206</v>
      </c>
      <c r="E329">
        <v>1</v>
      </c>
      <c r="F329">
        <v>1</v>
      </c>
      <c r="G329">
        <v>1</v>
      </c>
      <c r="H329">
        <v>3</v>
      </c>
      <c r="I329" t="s">
        <v>1118</v>
      </c>
      <c r="J329" t="s">
        <v>1119</v>
      </c>
      <c r="K329" t="s">
        <v>1120</v>
      </c>
      <c r="L329">
        <v>1346</v>
      </c>
      <c r="N329">
        <v>1009</v>
      </c>
      <c r="O329" t="s">
        <v>1055</v>
      </c>
      <c r="P329" t="s">
        <v>1055</v>
      </c>
      <c r="Q329">
        <v>1</v>
      </c>
      <c r="X329">
        <v>3.5000000000000003E-2</v>
      </c>
      <c r="Y329">
        <v>104.32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14</v>
      </c>
      <c r="AG329">
        <v>0</v>
      </c>
      <c r="AH329">
        <v>2</v>
      </c>
      <c r="AI329">
        <v>381999959</v>
      </c>
      <c r="AJ329">
        <v>329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5">
      <c r="A330">
        <f>ROW(Source!A252)</f>
        <v>252</v>
      </c>
      <c r="B330">
        <v>381999976</v>
      </c>
      <c r="C330">
        <v>381999952</v>
      </c>
      <c r="D330">
        <v>342715696</v>
      </c>
      <c r="E330">
        <v>1</v>
      </c>
      <c r="F330">
        <v>1</v>
      </c>
      <c r="G330">
        <v>1</v>
      </c>
      <c r="H330">
        <v>3</v>
      </c>
      <c r="I330" t="s">
        <v>1121</v>
      </c>
      <c r="J330" t="s">
        <v>1122</v>
      </c>
      <c r="K330" t="s">
        <v>1123</v>
      </c>
      <c r="L330">
        <v>1346</v>
      </c>
      <c r="N330">
        <v>1009</v>
      </c>
      <c r="O330" t="s">
        <v>1055</v>
      </c>
      <c r="P330" t="s">
        <v>1055</v>
      </c>
      <c r="Q330">
        <v>1</v>
      </c>
      <c r="X330">
        <v>3.3000000000000002E-2</v>
      </c>
      <c r="Y330">
        <v>206.62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14</v>
      </c>
      <c r="AG330">
        <v>0</v>
      </c>
      <c r="AH330">
        <v>2</v>
      </c>
      <c r="AI330">
        <v>381999960</v>
      </c>
      <c r="AJ330">
        <v>330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5">
      <c r="A331">
        <f>ROW(Source!A252)</f>
        <v>252</v>
      </c>
      <c r="B331">
        <v>381999977</v>
      </c>
      <c r="C331">
        <v>381999952</v>
      </c>
      <c r="D331">
        <v>342715956</v>
      </c>
      <c r="E331">
        <v>1</v>
      </c>
      <c r="F331">
        <v>1</v>
      </c>
      <c r="G331">
        <v>1</v>
      </c>
      <c r="H331">
        <v>3</v>
      </c>
      <c r="I331" t="s">
        <v>1124</v>
      </c>
      <c r="J331" t="s">
        <v>1125</v>
      </c>
      <c r="K331" t="s">
        <v>1126</v>
      </c>
      <c r="L331">
        <v>1301</v>
      </c>
      <c r="N331">
        <v>1003</v>
      </c>
      <c r="O331" t="s">
        <v>880</v>
      </c>
      <c r="P331" t="s">
        <v>880</v>
      </c>
      <c r="Q331">
        <v>1</v>
      </c>
      <c r="X331">
        <v>4.55</v>
      </c>
      <c r="Y331">
        <v>14.43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14</v>
      </c>
      <c r="AG331">
        <v>0</v>
      </c>
      <c r="AH331">
        <v>2</v>
      </c>
      <c r="AI331">
        <v>381999961</v>
      </c>
      <c r="AJ331">
        <v>331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5">
      <c r="A332">
        <f>ROW(Source!A252)</f>
        <v>252</v>
      </c>
      <c r="B332">
        <v>381999978</v>
      </c>
      <c r="C332">
        <v>381999952</v>
      </c>
      <c r="D332">
        <v>342725815</v>
      </c>
      <c r="E332">
        <v>1</v>
      </c>
      <c r="F332">
        <v>1</v>
      </c>
      <c r="G332">
        <v>1</v>
      </c>
      <c r="H332">
        <v>3</v>
      </c>
      <c r="I332" t="s">
        <v>1072</v>
      </c>
      <c r="J332" t="s">
        <v>1073</v>
      </c>
      <c r="K332" t="s">
        <v>1074</v>
      </c>
      <c r="L332">
        <v>1348</v>
      </c>
      <c r="N332">
        <v>1009</v>
      </c>
      <c r="O332" t="s">
        <v>846</v>
      </c>
      <c r="P332" t="s">
        <v>846</v>
      </c>
      <c r="Q332">
        <v>1000</v>
      </c>
      <c r="X332">
        <v>2.0000000000000002E-5</v>
      </c>
      <c r="Y332">
        <v>1050091.7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0</v>
      </c>
      <c r="AF332" t="s">
        <v>14</v>
      </c>
      <c r="AG332">
        <v>0</v>
      </c>
      <c r="AH332">
        <v>2</v>
      </c>
      <c r="AI332">
        <v>381999962</v>
      </c>
      <c r="AJ332">
        <v>332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5">
      <c r="A333">
        <f>ROW(Source!A252)</f>
        <v>252</v>
      </c>
      <c r="B333">
        <v>381999979</v>
      </c>
      <c r="C333">
        <v>381999952</v>
      </c>
      <c r="D333">
        <v>342725859</v>
      </c>
      <c r="E333">
        <v>1</v>
      </c>
      <c r="F333">
        <v>1</v>
      </c>
      <c r="G333">
        <v>1</v>
      </c>
      <c r="H333">
        <v>3</v>
      </c>
      <c r="I333" t="s">
        <v>1052</v>
      </c>
      <c r="J333" t="s">
        <v>1053</v>
      </c>
      <c r="K333" t="s">
        <v>1054</v>
      </c>
      <c r="L333">
        <v>1346</v>
      </c>
      <c r="N333">
        <v>1009</v>
      </c>
      <c r="O333" t="s">
        <v>1055</v>
      </c>
      <c r="P333" t="s">
        <v>1055</v>
      </c>
      <c r="Q333">
        <v>1</v>
      </c>
      <c r="X333">
        <v>0.45</v>
      </c>
      <c r="Y333">
        <v>870.18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14</v>
      </c>
      <c r="AG333">
        <v>0</v>
      </c>
      <c r="AH333">
        <v>2</v>
      </c>
      <c r="AI333">
        <v>381999963</v>
      </c>
      <c r="AJ333">
        <v>333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5">
      <c r="A334">
        <f>ROW(Source!A252)</f>
        <v>252</v>
      </c>
      <c r="B334">
        <v>381999980</v>
      </c>
      <c r="C334">
        <v>381999952</v>
      </c>
      <c r="D334">
        <v>342742624</v>
      </c>
      <c r="E334">
        <v>1</v>
      </c>
      <c r="F334">
        <v>1</v>
      </c>
      <c r="G334">
        <v>1</v>
      </c>
      <c r="H334">
        <v>3</v>
      </c>
      <c r="I334" t="s">
        <v>1127</v>
      </c>
      <c r="J334" t="s">
        <v>1128</v>
      </c>
      <c r="K334" t="s">
        <v>1129</v>
      </c>
      <c r="L334">
        <v>1346</v>
      </c>
      <c r="N334">
        <v>1009</v>
      </c>
      <c r="O334" t="s">
        <v>1055</v>
      </c>
      <c r="P334" t="s">
        <v>1055</v>
      </c>
      <c r="Q334">
        <v>1</v>
      </c>
      <c r="X334">
        <v>5.0000000000000001E-3</v>
      </c>
      <c r="Y334">
        <v>1912.84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14</v>
      </c>
      <c r="AG334">
        <v>0</v>
      </c>
      <c r="AH334">
        <v>2</v>
      </c>
      <c r="AI334">
        <v>381999964</v>
      </c>
      <c r="AJ334">
        <v>334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5">
      <c r="A335">
        <f>ROW(Source!A252)</f>
        <v>252</v>
      </c>
      <c r="B335">
        <v>381999981</v>
      </c>
      <c r="C335">
        <v>381999952</v>
      </c>
      <c r="D335">
        <v>342744300</v>
      </c>
      <c r="E335">
        <v>1</v>
      </c>
      <c r="F335">
        <v>1</v>
      </c>
      <c r="G335">
        <v>1</v>
      </c>
      <c r="H335">
        <v>3</v>
      </c>
      <c r="I335" t="s">
        <v>1130</v>
      </c>
      <c r="J335" t="s">
        <v>1131</v>
      </c>
      <c r="K335" t="s">
        <v>1132</v>
      </c>
      <c r="L335">
        <v>1371</v>
      </c>
      <c r="N335">
        <v>1013</v>
      </c>
      <c r="O335" t="s">
        <v>202</v>
      </c>
      <c r="P335" t="s">
        <v>202</v>
      </c>
      <c r="Q335">
        <v>1</v>
      </c>
      <c r="X335">
        <v>1</v>
      </c>
      <c r="Y335">
        <v>417.06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14</v>
      </c>
      <c r="AG335">
        <v>0</v>
      </c>
      <c r="AH335">
        <v>2</v>
      </c>
      <c r="AI335">
        <v>381999965</v>
      </c>
      <c r="AJ335">
        <v>335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5">
      <c r="A336">
        <f>ROW(Source!A252)</f>
        <v>252</v>
      </c>
      <c r="B336">
        <v>381999982</v>
      </c>
      <c r="C336">
        <v>381999952</v>
      </c>
      <c r="D336">
        <v>342751707</v>
      </c>
      <c r="E336">
        <v>1</v>
      </c>
      <c r="F336">
        <v>1</v>
      </c>
      <c r="G336">
        <v>1</v>
      </c>
      <c r="H336">
        <v>3</v>
      </c>
      <c r="I336" t="s">
        <v>1133</v>
      </c>
      <c r="J336" t="s">
        <v>1134</v>
      </c>
      <c r="K336" t="s">
        <v>1135</v>
      </c>
      <c r="L336">
        <v>1425</v>
      </c>
      <c r="N336">
        <v>1013</v>
      </c>
      <c r="O336" t="s">
        <v>1082</v>
      </c>
      <c r="P336" t="s">
        <v>1082</v>
      </c>
      <c r="Q336">
        <v>1</v>
      </c>
      <c r="X336">
        <v>0.6</v>
      </c>
      <c r="Y336">
        <v>47.26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14</v>
      </c>
      <c r="AG336">
        <v>0</v>
      </c>
      <c r="AH336">
        <v>2</v>
      </c>
      <c r="AI336">
        <v>381999966</v>
      </c>
      <c r="AJ336">
        <v>336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5">
      <c r="A337">
        <f>ROW(Source!A252)</f>
        <v>252</v>
      </c>
      <c r="B337">
        <v>381999983</v>
      </c>
      <c r="C337">
        <v>381999952</v>
      </c>
      <c r="D337">
        <v>342751716</v>
      </c>
      <c r="E337">
        <v>1</v>
      </c>
      <c r="F337">
        <v>1</v>
      </c>
      <c r="G337">
        <v>1</v>
      </c>
      <c r="H337">
        <v>3</v>
      </c>
      <c r="I337" t="s">
        <v>1136</v>
      </c>
      <c r="J337" t="s">
        <v>1137</v>
      </c>
      <c r="K337" t="s">
        <v>1138</v>
      </c>
      <c r="L337">
        <v>1407</v>
      </c>
      <c r="N337">
        <v>1013</v>
      </c>
      <c r="O337" t="s">
        <v>1139</v>
      </c>
      <c r="P337" t="s">
        <v>1139</v>
      </c>
      <c r="Q337">
        <v>1</v>
      </c>
      <c r="X337">
        <v>3.2000000000000001E-2</v>
      </c>
      <c r="Y337">
        <v>6052.54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14</v>
      </c>
      <c r="AG337">
        <v>0</v>
      </c>
      <c r="AH337">
        <v>2</v>
      </c>
      <c r="AI337">
        <v>381999967</v>
      </c>
      <c r="AJ337">
        <v>337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5">
      <c r="A338">
        <f>ROW(Source!A252)</f>
        <v>252</v>
      </c>
      <c r="B338">
        <v>381999984</v>
      </c>
      <c r="C338">
        <v>381999952</v>
      </c>
      <c r="D338">
        <v>342646017</v>
      </c>
      <c r="E338">
        <v>113</v>
      </c>
      <c r="F338">
        <v>1</v>
      </c>
      <c r="G338">
        <v>1</v>
      </c>
      <c r="H338">
        <v>3</v>
      </c>
      <c r="I338" t="s">
        <v>1042</v>
      </c>
      <c r="J338" t="s">
        <v>3</v>
      </c>
      <c r="K338" t="s">
        <v>1043</v>
      </c>
      <c r="L338">
        <v>3277935</v>
      </c>
      <c r="N338">
        <v>1013</v>
      </c>
      <c r="O338" t="s">
        <v>1044</v>
      </c>
      <c r="P338" t="s">
        <v>1044</v>
      </c>
      <c r="Q338">
        <v>1</v>
      </c>
      <c r="X338">
        <v>2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 t="s">
        <v>14</v>
      </c>
      <c r="AG338">
        <v>0</v>
      </c>
      <c r="AH338">
        <v>2</v>
      </c>
      <c r="AI338">
        <v>381999968</v>
      </c>
      <c r="AJ338">
        <v>338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5">
      <c r="A339">
        <f>ROW(Source!A253)</f>
        <v>253</v>
      </c>
      <c r="B339">
        <v>382000005</v>
      </c>
      <c r="C339">
        <v>381999985</v>
      </c>
      <c r="D339">
        <v>342640208</v>
      </c>
      <c r="E339">
        <v>113</v>
      </c>
      <c r="F339">
        <v>1</v>
      </c>
      <c r="G339">
        <v>1</v>
      </c>
      <c r="H339">
        <v>1</v>
      </c>
      <c r="I339" t="s">
        <v>1045</v>
      </c>
      <c r="J339" t="s">
        <v>3</v>
      </c>
      <c r="K339" t="s">
        <v>1046</v>
      </c>
      <c r="L339">
        <v>1191</v>
      </c>
      <c r="N339">
        <v>1013</v>
      </c>
      <c r="O339" t="s">
        <v>1034</v>
      </c>
      <c r="P339" t="s">
        <v>1034</v>
      </c>
      <c r="Q339">
        <v>1</v>
      </c>
      <c r="X339">
        <v>11</v>
      </c>
      <c r="Y339">
        <v>0</v>
      </c>
      <c r="Z339">
        <v>0</v>
      </c>
      <c r="AA339">
        <v>0</v>
      </c>
      <c r="AB339">
        <v>564.51</v>
      </c>
      <c r="AC339">
        <v>0</v>
      </c>
      <c r="AD339">
        <v>1</v>
      </c>
      <c r="AE339">
        <v>1</v>
      </c>
      <c r="AF339" t="s">
        <v>149</v>
      </c>
      <c r="AG339">
        <v>2.8379999999999996</v>
      </c>
      <c r="AH339">
        <v>2</v>
      </c>
      <c r="AI339">
        <v>381999986</v>
      </c>
      <c r="AJ339">
        <v>339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5">
      <c r="A340">
        <f>ROW(Source!A253)</f>
        <v>253</v>
      </c>
      <c r="B340">
        <v>382000006</v>
      </c>
      <c r="C340">
        <v>381999985</v>
      </c>
      <c r="D340">
        <v>342640393</v>
      </c>
      <c r="E340">
        <v>113</v>
      </c>
      <c r="F340">
        <v>1</v>
      </c>
      <c r="G340">
        <v>1</v>
      </c>
      <c r="H340">
        <v>1</v>
      </c>
      <c r="I340" t="s">
        <v>1035</v>
      </c>
      <c r="J340" t="s">
        <v>3</v>
      </c>
      <c r="K340" t="s">
        <v>1036</v>
      </c>
      <c r="L340">
        <v>1191</v>
      </c>
      <c r="N340">
        <v>1013</v>
      </c>
      <c r="O340" t="s">
        <v>1034</v>
      </c>
      <c r="P340" t="s">
        <v>1034</v>
      </c>
      <c r="Q340">
        <v>1</v>
      </c>
      <c r="X340">
        <v>1.37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2</v>
      </c>
      <c r="AF340" t="s">
        <v>149</v>
      </c>
      <c r="AG340">
        <v>0.35346</v>
      </c>
      <c r="AH340">
        <v>2</v>
      </c>
      <c r="AI340">
        <v>381999987</v>
      </c>
      <c r="AJ340">
        <v>340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5">
      <c r="A341">
        <f>ROW(Source!A253)</f>
        <v>253</v>
      </c>
      <c r="B341">
        <v>382000007</v>
      </c>
      <c r="C341">
        <v>381999985</v>
      </c>
      <c r="D341">
        <v>342765492</v>
      </c>
      <c r="E341">
        <v>1</v>
      </c>
      <c r="F341">
        <v>1</v>
      </c>
      <c r="G341">
        <v>1</v>
      </c>
      <c r="H341">
        <v>2</v>
      </c>
      <c r="I341" t="s">
        <v>1056</v>
      </c>
      <c r="J341" t="s">
        <v>1057</v>
      </c>
      <c r="K341" t="s">
        <v>1058</v>
      </c>
      <c r="L341">
        <v>1368</v>
      </c>
      <c r="N341">
        <v>1011</v>
      </c>
      <c r="O341" t="s">
        <v>1040</v>
      </c>
      <c r="P341" t="s">
        <v>1040</v>
      </c>
      <c r="Q341">
        <v>1</v>
      </c>
      <c r="X341">
        <v>1.37</v>
      </c>
      <c r="Y341">
        <v>0</v>
      </c>
      <c r="Z341">
        <v>995.51</v>
      </c>
      <c r="AA341">
        <v>687.23</v>
      </c>
      <c r="AB341">
        <v>0</v>
      </c>
      <c r="AC341">
        <v>0</v>
      </c>
      <c r="AD341">
        <v>1</v>
      </c>
      <c r="AE341">
        <v>0</v>
      </c>
      <c r="AF341" t="s">
        <v>149</v>
      </c>
      <c r="AG341">
        <v>0.35346</v>
      </c>
      <c r="AH341">
        <v>2</v>
      </c>
      <c r="AI341">
        <v>381999988</v>
      </c>
      <c r="AJ341">
        <v>341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5">
      <c r="A342">
        <f>ROW(Source!A253)</f>
        <v>253</v>
      </c>
      <c r="B342">
        <v>382000008</v>
      </c>
      <c r="C342">
        <v>381999985</v>
      </c>
      <c r="D342">
        <v>342713884</v>
      </c>
      <c r="E342">
        <v>1</v>
      </c>
      <c r="F342">
        <v>1</v>
      </c>
      <c r="G342">
        <v>1</v>
      </c>
      <c r="H342">
        <v>3</v>
      </c>
      <c r="I342" t="s">
        <v>1112</v>
      </c>
      <c r="J342" t="s">
        <v>1113</v>
      </c>
      <c r="K342" t="s">
        <v>1114</v>
      </c>
      <c r="L342">
        <v>1348</v>
      </c>
      <c r="N342">
        <v>1009</v>
      </c>
      <c r="O342" t="s">
        <v>846</v>
      </c>
      <c r="P342" t="s">
        <v>846</v>
      </c>
      <c r="Q342">
        <v>1000</v>
      </c>
      <c r="X342">
        <v>5.0000000000000001E-3</v>
      </c>
      <c r="Y342">
        <v>23335.8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148</v>
      </c>
      <c r="AG342">
        <v>0</v>
      </c>
      <c r="AH342">
        <v>2</v>
      </c>
      <c r="AI342">
        <v>381999989</v>
      </c>
      <c r="AJ342">
        <v>342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5">
      <c r="A343">
        <f>ROW(Source!A253)</f>
        <v>253</v>
      </c>
      <c r="B343">
        <v>382000009</v>
      </c>
      <c r="C343">
        <v>381999985</v>
      </c>
      <c r="D343">
        <v>342713902</v>
      </c>
      <c r="E343">
        <v>1</v>
      </c>
      <c r="F343">
        <v>1</v>
      </c>
      <c r="G343">
        <v>1</v>
      </c>
      <c r="H343">
        <v>3</v>
      </c>
      <c r="I343" t="s">
        <v>1140</v>
      </c>
      <c r="J343" t="s">
        <v>1141</v>
      </c>
      <c r="K343" t="s">
        <v>1142</v>
      </c>
      <c r="L343">
        <v>1348</v>
      </c>
      <c r="N343">
        <v>1009</v>
      </c>
      <c r="O343" t="s">
        <v>846</v>
      </c>
      <c r="P343" t="s">
        <v>846</v>
      </c>
      <c r="Q343">
        <v>1000</v>
      </c>
      <c r="X343">
        <v>3.5E-4</v>
      </c>
      <c r="Y343">
        <v>19145.349999999999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148</v>
      </c>
      <c r="AG343">
        <v>0</v>
      </c>
      <c r="AH343">
        <v>2</v>
      </c>
      <c r="AI343">
        <v>381999990</v>
      </c>
      <c r="AJ343">
        <v>343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5">
      <c r="A344">
        <f>ROW(Source!A253)</f>
        <v>253</v>
      </c>
      <c r="B344">
        <v>382000010</v>
      </c>
      <c r="C344">
        <v>381999985</v>
      </c>
      <c r="D344">
        <v>342713938</v>
      </c>
      <c r="E344">
        <v>1</v>
      </c>
      <c r="F344">
        <v>1</v>
      </c>
      <c r="G344">
        <v>1</v>
      </c>
      <c r="H344">
        <v>3</v>
      </c>
      <c r="I344" t="s">
        <v>1049</v>
      </c>
      <c r="J344" t="s">
        <v>1050</v>
      </c>
      <c r="K344" t="s">
        <v>1051</v>
      </c>
      <c r="L344">
        <v>1348</v>
      </c>
      <c r="N344">
        <v>1009</v>
      </c>
      <c r="O344" t="s">
        <v>846</v>
      </c>
      <c r="P344" t="s">
        <v>846</v>
      </c>
      <c r="Q344">
        <v>1000</v>
      </c>
      <c r="X344">
        <v>1.6999999999999999E-3</v>
      </c>
      <c r="Y344">
        <v>116448.72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148</v>
      </c>
      <c r="AG344">
        <v>0</v>
      </c>
      <c r="AH344">
        <v>2</v>
      </c>
      <c r="AI344">
        <v>381999991</v>
      </c>
      <c r="AJ344">
        <v>344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5">
      <c r="A345">
        <f>ROW(Source!A253)</f>
        <v>253</v>
      </c>
      <c r="B345">
        <v>382000011</v>
      </c>
      <c r="C345">
        <v>381999985</v>
      </c>
      <c r="D345">
        <v>342714150</v>
      </c>
      <c r="E345">
        <v>1</v>
      </c>
      <c r="F345">
        <v>1</v>
      </c>
      <c r="G345">
        <v>1</v>
      </c>
      <c r="H345">
        <v>3</v>
      </c>
      <c r="I345" t="s">
        <v>1115</v>
      </c>
      <c r="J345" t="s">
        <v>1116</v>
      </c>
      <c r="K345" t="s">
        <v>1117</v>
      </c>
      <c r="L345">
        <v>1346</v>
      </c>
      <c r="N345">
        <v>1009</v>
      </c>
      <c r="O345" t="s">
        <v>1055</v>
      </c>
      <c r="P345" t="s">
        <v>1055</v>
      </c>
      <c r="Q345">
        <v>1</v>
      </c>
      <c r="X345">
        <v>3.0000000000000001E-3</v>
      </c>
      <c r="Y345">
        <v>284.14999999999998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148</v>
      </c>
      <c r="AG345">
        <v>0</v>
      </c>
      <c r="AH345">
        <v>2</v>
      </c>
      <c r="AI345">
        <v>381999992</v>
      </c>
      <c r="AJ345">
        <v>345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5">
      <c r="A346">
        <f>ROW(Source!A253)</f>
        <v>253</v>
      </c>
      <c r="B346">
        <v>382000012</v>
      </c>
      <c r="C346">
        <v>381999985</v>
      </c>
      <c r="D346">
        <v>342714206</v>
      </c>
      <c r="E346">
        <v>1</v>
      </c>
      <c r="F346">
        <v>1</v>
      </c>
      <c r="G346">
        <v>1</v>
      </c>
      <c r="H346">
        <v>3</v>
      </c>
      <c r="I346" t="s">
        <v>1118</v>
      </c>
      <c r="J346" t="s">
        <v>1119</v>
      </c>
      <c r="K346" t="s">
        <v>1120</v>
      </c>
      <c r="L346">
        <v>1346</v>
      </c>
      <c r="N346">
        <v>1009</v>
      </c>
      <c r="O346" t="s">
        <v>1055</v>
      </c>
      <c r="P346" t="s">
        <v>1055</v>
      </c>
      <c r="Q346">
        <v>1</v>
      </c>
      <c r="X346">
        <v>2.5000000000000001E-2</v>
      </c>
      <c r="Y346">
        <v>104.32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148</v>
      </c>
      <c r="AG346">
        <v>0</v>
      </c>
      <c r="AH346">
        <v>2</v>
      </c>
      <c r="AI346">
        <v>381999993</v>
      </c>
      <c r="AJ346">
        <v>346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5">
      <c r="A347">
        <f>ROW(Source!A253)</f>
        <v>253</v>
      </c>
      <c r="B347">
        <v>382000013</v>
      </c>
      <c r="C347">
        <v>381999985</v>
      </c>
      <c r="D347">
        <v>342715696</v>
      </c>
      <c r="E347">
        <v>1</v>
      </c>
      <c r="F347">
        <v>1</v>
      </c>
      <c r="G347">
        <v>1</v>
      </c>
      <c r="H347">
        <v>3</v>
      </c>
      <c r="I347" t="s">
        <v>1121</v>
      </c>
      <c r="J347" t="s">
        <v>1122</v>
      </c>
      <c r="K347" t="s">
        <v>1123</v>
      </c>
      <c r="L347">
        <v>1346</v>
      </c>
      <c r="N347">
        <v>1009</v>
      </c>
      <c r="O347" t="s">
        <v>1055</v>
      </c>
      <c r="P347" t="s">
        <v>1055</v>
      </c>
      <c r="Q347">
        <v>1</v>
      </c>
      <c r="X347">
        <v>1.4E-2</v>
      </c>
      <c r="Y347">
        <v>206.62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148</v>
      </c>
      <c r="AG347">
        <v>0</v>
      </c>
      <c r="AH347">
        <v>2</v>
      </c>
      <c r="AI347">
        <v>381999994</v>
      </c>
      <c r="AJ347">
        <v>347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5">
      <c r="A348">
        <f>ROW(Source!A253)</f>
        <v>253</v>
      </c>
      <c r="B348">
        <v>382000014</v>
      </c>
      <c r="C348">
        <v>381999985</v>
      </c>
      <c r="D348">
        <v>342715892</v>
      </c>
      <c r="E348">
        <v>1</v>
      </c>
      <c r="F348">
        <v>1</v>
      </c>
      <c r="G348">
        <v>1</v>
      </c>
      <c r="H348">
        <v>3</v>
      </c>
      <c r="I348" t="s">
        <v>1091</v>
      </c>
      <c r="J348" t="s">
        <v>1092</v>
      </c>
      <c r="K348" t="s">
        <v>1093</v>
      </c>
      <c r="L348">
        <v>1301</v>
      </c>
      <c r="N348">
        <v>1003</v>
      </c>
      <c r="O348" t="s">
        <v>880</v>
      </c>
      <c r="P348" t="s">
        <v>880</v>
      </c>
      <c r="Q348">
        <v>1</v>
      </c>
      <c r="X348">
        <v>22.11</v>
      </c>
      <c r="Y348">
        <v>2.27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148</v>
      </c>
      <c r="AG348">
        <v>0</v>
      </c>
      <c r="AH348">
        <v>2</v>
      </c>
      <c r="AI348">
        <v>381999995</v>
      </c>
      <c r="AJ348">
        <v>348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5">
      <c r="A349">
        <f>ROW(Source!A253)</f>
        <v>253</v>
      </c>
      <c r="B349">
        <v>382000015</v>
      </c>
      <c r="C349">
        <v>381999985</v>
      </c>
      <c r="D349">
        <v>342715956</v>
      </c>
      <c r="E349">
        <v>1</v>
      </c>
      <c r="F349">
        <v>1</v>
      </c>
      <c r="G349">
        <v>1</v>
      </c>
      <c r="H349">
        <v>3</v>
      </c>
      <c r="I349" t="s">
        <v>1124</v>
      </c>
      <c r="J349" t="s">
        <v>1125</v>
      </c>
      <c r="K349" t="s">
        <v>1126</v>
      </c>
      <c r="L349">
        <v>1301</v>
      </c>
      <c r="N349">
        <v>1003</v>
      </c>
      <c r="O349" t="s">
        <v>880</v>
      </c>
      <c r="P349" t="s">
        <v>880</v>
      </c>
      <c r="Q349">
        <v>1</v>
      </c>
      <c r="X349">
        <v>4.55</v>
      </c>
      <c r="Y349">
        <v>14.43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148</v>
      </c>
      <c r="AG349">
        <v>0</v>
      </c>
      <c r="AH349">
        <v>2</v>
      </c>
      <c r="AI349">
        <v>381999996</v>
      </c>
      <c r="AJ349">
        <v>349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5">
      <c r="A350">
        <f>ROW(Source!A253)</f>
        <v>253</v>
      </c>
      <c r="B350">
        <v>382000016</v>
      </c>
      <c r="C350">
        <v>381999985</v>
      </c>
      <c r="D350">
        <v>342725815</v>
      </c>
      <c r="E350">
        <v>1</v>
      </c>
      <c r="F350">
        <v>1</v>
      </c>
      <c r="G350">
        <v>1</v>
      </c>
      <c r="H350">
        <v>3</v>
      </c>
      <c r="I350" t="s">
        <v>1072</v>
      </c>
      <c r="J350" t="s">
        <v>1073</v>
      </c>
      <c r="K350" t="s">
        <v>1074</v>
      </c>
      <c r="L350">
        <v>1348</v>
      </c>
      <c r="N350">
        <v>1009</v>
      </c>
      <c r="O350" t="s">
        <v>846</v>
      </c>
      <c r="P350" t="s">
        <v>846</v>
      </c>
      <c r="Q350">
        <v>1000</v>
      </c>
      <c r="X350">
        <v>2.0000000000000002E-5</v>
      </c>
      <c r="Y350">
        <v>1050091.7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148</v>
      </c>
      <c r="AG350">
        <v>0</v>
      </c>
      <c r="AH350">
        <v>2</v>
      </c>
      <c r="AI350">
        <v>381999997</v>
      </c>
      <c r="AJ350">
        <v>350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5">
      <c r="A351">
        <f>ROW(Source!A253)</f>
        <v>253</v>
      </c>
      <c r="B351">
        <v>382000017</v>
      </c>
      <c r="C351">
        <v>381999985</v>
      </c>
      <c r="D351">
        <v>342725859</v>
      </c>
      <c r="E351">
        <v>1</v>
      </c>
      <c r="F351">
        <v>1</v>
      </c>
      <c r="G351">
        <v>1</v>
      </c>
      <c r="H351">
        <v>3</v>
      </c>
      <c r="I351" t="s">
        <v>1052</v>
      </c>
      <c r="J351" t="s">
        <v>1053</v>
      </c>
      <c r="K351" t="s">
        <v>1054</v>
      </c>
      <c r="L351">
        <v>1346</v>
      </c>
      <c r="N351">
        <v>1009</v>
      </c>
      <c r="O351" t="s">
        <v>1055</v>
      </c>
      <c r="P351" t="s">
        <v>1055</v>
      </c>
      <c r="Q351">
        <v>1</v>
      </c>
      <c r="X351">
        <v>0.42</v>
      </c>
      <c r="Y351">
        <v>870.18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148</v>
      </c>
      <c r="AG351">
        <v>0</v>
      </c>
      <c r="AH351">
        <v>2</v>
      </c>
      <c r="AI351">
        <v>381999998</v>
      </c>
      <c r="AJ351">
        <v>351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5">
      <c r="A352">
        <f>ROW(Source!A253)</f>
        <v>253</v>
      </c>
      <c r="B352">
        <v>382000018</v>
      </c>
      <c r="C352">
        <v>381999985</v>
      </c>
      <c r="D352">
        <v>342735789</v>
      </c>
      <c r="E352">
        <v>1</v>
      </c>
      <c r="F352">
        <v>1</v>
      </c>
      <c r="G352">
        <v>1</v>
      </c>
      <c r="H352">
        <v>3</v>
      </c>
      <c r="I352" t="s">
        <v>1143</v>
      </c>
      <c r="J352" t="s">
        <v>1144</v>
      </c>
      <c r="K352" t="s">
        <v>1145</v>
      </c>
      <c r="L352">
        <v>1348</v>
      </c>
      <c r="N352">
        <v>1009</v>
      </c>
      <c r="O352" t="s">
        <v>846</v>
      </c>
      <c r="P352" t="s">
        <v>846</v>
      </c>
      <c r="Q352">
        <v>1000</v>
      </c>
      <c r="X352">
        <v>2.0000000000000002E-5</v>
      </c>
      <c r="Y352">
        <v>80020.98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148</v>
      </c>
      <c r="AG352">
        <v>0</v>
      </c>
      <c r="AH352">
        <v>2</v>
      </c>
      <c r="AI352">
        <v>381999999</v>
      </c>
      <c r="AJ352">
        <v>352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5">
      <c r="A353">
        <f>ROW(Source!A253)</f>
        <v>253</v>
      </c>
      <c r="B353">
        <v>382000019</v>
      </c>
      <c r="C353">
        <v>381999985</v>
      </c>
      <c r="D353">
        <v>342742624</v>
      </c>
      <c r="E353">
        <v>1</v>
      </c>
      <c r="F353">
        <v>1</v>
      </c>
      <c r="G353">
        <v>1</v>
      </c>
      <c r="H353">
        <v>3</v>
      </c>
      <c r="I353" t="s">
        <v>1127</v>
      </c>
      <c r="J353" t="s">
        <v>1128</v>
      </c>
      <c r="K353" t="s">
        <v>1129</v>
      </c>
      <c r="L353">
        <v>1346</v>
      </c>
      <c r="N353">
        <v>1009</v>
      </c>
      <c r="O353" t="s">
        <v>1055</v>
      </c>
      <c r="P353" t="s">
        <v>1055</v>
      </c>
      <c r="Q353">
        <v>1</v>
      </c>
      <c r="X353">
        <v>5.0000000000000001E-3</v>
      </c>
      <c r="Y353">
        <v>1912.84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148</v>
      </c>
      <c r="AG353">
        <v>0</v>
      </c>
      <c r="AH353">
        <v>2</v>
      </c>
      <c r="AI353">
        <v>382000000</v>
      </c>
      <c r="AJ353">
        <v>353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5">
      <c r="A354">
        <f>ROW(Source!A253)</f>
        <v>253</v>
      </c>
      <c r="B354">
        <v>382000020</v>
      </c>
      <c r="C354">
        <v>381999985</v>
      </c>
      <c r="D354">
        <v>342744300</v>
      </c>
      <c r="E354">
        <v>1</v>
      </c>
      <c r="F354">
        <v>1</v>
      </c>
      <c r="G354">
        <v>1</v>
      </c>
      <c r="H354">
        <v>3</v>
      </c>
      <c r="I354" t="s">
        <v>1130</v>
      </c>
      <c r="J354" t="s">
        <v>1131</v>
      </c>
      <c r="K354" t="s">
        <v>1132</v>
      </c>
      <c r="L354">
        <v>1371</v>
      </c>
      <c r="N354">
        <v>1013</v>
      </c>
      <c r="O354" t="s">
        <v>202</v>
      </c>
      <c r="P354" t="s">
        <v>202</v>
      </c>
      <c r="Q354">
        <v>1</v>
      </c>
      <c r="X354">
        <v>1</v>
      </c>
      <c r="Y354">
        <v>417.06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0</v>
      </c>
      <c r="AF354" t="s">
        <v>148</v>
      </c>
      <c r="AG354">
        <v>0</v>
      </c>
      <c r="AH354">
        <v>2</v>
      </c>
      <c r="AI354">
        <v>382000001</v>
      </c>
      <c r="AJ354">
        <v>354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5">
      <c r="A355">
        <f>ROW(Source!A253)</f>
        <v>253</v>
      </c>
      <c r="B355">
        <v>382000021</v>
      </c>
      <c r="C355">
        <v>381999985</v>
      </c>
      <c r="D355">
        <v>342751707</v>
      </c>
      <c r="E355">
        <v>1</v>
      </c>
      <c r="F355">
        <v>1</v>
      </c>
      <c r="G355">
        <v>1</v>
      </c>
      <c r="H355">
        <v>3</v>
      </c>
      <c r="I355" t="s">
        <v>1133</v>
      </c>
      <c r="J355" t="s">
        <v>1134</v>
      </c>
      <c r="K355" t="s">
        <v>1135</v>
      </c>
      <c r="L355">
        <v>1425</v>
      </c>
      <c r="N355">
        <v>1013</v>
      </c>
      <c r="O355" t="s">
        <v>1082</v>
      </c>
      <c r="P355" t="s">
        <v>1082</v>
      </c>
      <c r="Q355">
        <v>1</v>
      </c>
      <c r="X355">
        <v>0.17</v>
      </c>
      <c r="Y355">
        <v>47.26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0</v>
      </c>
      <c r="AF355" t="s">
        <v>148</v>
      </c>
      <c r="AG355">
        <v>0</v>
      </c>
      <c r="AH355">
        <v>2</v>
      </c>
      <c r="AI355">
        <v>382000002</v>
      </c>
      <c r="AJ355">
        <v>355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5">
      <c r="A356">
        <f>ROW(Source!A253)</f>
        <v>253</v>
      </c>
      <c r="B356">
        <v>382000022</v>
      </c>
      <c r="C356">
        <v>381999985</v>
      </c>
      <c r="D356">
        <v>342751716</v>
      </c>
      <c r="E356">
        <v>1</v>
      </c>
      <c r="F356">
        <v>1</v>
      </c>
      <c r="G356">
        <v>1</v>
      </c>
      <c r="H356">
        <v>3</v>
      </c>
      <c r="I356" t="s">
        <v>1136</v>
      </c>
      <c r="J356" t="s">
        <v>1137</v>
      </c>
      <c r="K356" t="s">
        <v>1138</v>
      </c>
      <c r="L356">
        <v>1407</v>
      </c>
      <c r="N356">
        <v>1013</v>
      </c>
      <c r="O356" t="s">
        <v>1139</v>
      </c>
      <c r="P356" t="s">
        <v>1139</v>
      </c>
      <c r="Q356">
        <v>1</v>
      </c>
      <c r="X356">
        <v>8.9999999999999993E-3</v>
      </c>
      <c r="Y356">
        <v>6052.54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148</v>
      </c>
      <c r="AG356">
        <v>0</v>
      </c>
      <c r="AH356">
        <v>2</v>
      </c>
      <c r="AI356">
        <v>382000003</v>
      </c>
      <c r="AJ356">
        <v>356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5">
      <c r="A357">
        <f>ROW(Source!A253)</f>
        <v>253</v>
      </c>
      <c r="B357">
        <v>382000023</v>
      </c>
      <c r="C357">
        <v>381999985</v>
      </c>
      <c r="D357">
        <v>342646017</v>
      </c>
      <c r="E357">
        <v>113</v>
      </c>
      <c r="F357">
        <v>1</v>
      </c>
      <c r="G357">
        <v>1</v>
      </c>
      <c r="H357">
        <v>3</v>
      </c>
      <c r="I357" t="s">
        <v>1042</v>
      </c>
      <c r="J357" t="s">
        <v>3</v>
      </c>
      <c r="K357" t="s">
        <v>1043</v>
      </c>
      <c r="L357">
        <v>3277935</v>
      </c>
      <c r="N357">
        <v>1013</v>
      </c>
      <c r="O357" t="s">
        <v>1044</v>
      </c>
      <c r="P357" t="s">
        <v>1044</v>
      </c>
      <c r="Q357">
        <v>1</v>
      </c>
      <c r="X357">
        <v>2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0</v>
      </c>
      <c r="AE357">
        <v>0</v>
      </c>
      <c r="AF357" t="s">
        <v>148</v>
      </c>
      <c r="AG357">
        <v>0</v>
      </c>
      <c r="AH357">
        <v>2</v>
      </c>
      <c r="AI357">
        <v>382000004</v>
      </c>
      <c r="AJ357">
        <v>357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5">
      <c r="A358">
        <f>ROW(Source!A254)</f>
        <v>254</v>
      </c>
      <c r="B358">
        <v>382000044</v>
      </c>
      <c r="C358">
        <v>382000024</v>
      </c>
      <c r="D358">
        <v>342640208</v>
      </c>
      <c r="E358">
        <v>113</v>
      </c>
      <c r="F358">
        <v>1</v>
      </c>
      <c r="G358">
        <v>1</v>
      </c>
      <c r="H358">
        <v>1</v>
      </c>
      <c r="I358" t="s">
        <v>1045</v>
      </c>
      <c r="J358" t="s">
        <v>3</v>
      </c>
      <c r="K358" t="s">
        <v>1046</v>
      </c>
      <c r="L358">
        <v>1191</v>
      </c>
      <c r="N358">
        <v>1013</v>
      </c>
      <c r="O358" t="s">
        <v>1034</v>
      </c>
      <c r="P358" t="s">
        <v>1034</v>
      </c>
      <c r="Q358">
        <v>1</v>
      </c>
      <c r="X358">
        <v>11</v>
      </c>
      <c r="Y358">
        <v>0</v>
      </c>
      <c r="Z358">
        <v>0</v>
      </c>
      <c r="AA358">
        <v>0</v>
      </c>
      <c r="AB358">
        <v>564.51</v>
      </c>
      <c r="AC358">
        <v>0</v>
      </c>
      <c r="AD358">
        <v>1</v>
      </c>
      <c r="AE358">
        <v>1</v>
      </c>
      <c r="AF358" t="s">
        <v>23</v>
      </c>
      <c r="AG358">
        <v>9.4599999999999991</v>
      </c>
      <c r="AH358">
        <v>2</v>
      </c>
      <c r="AI358">
        <v>382000025</v>
      </c>
      <c r="AJ358">
        <v>358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5">
      <c r="A359">
        <f>ROW(Source!A254)</f>
        <v>254</v>
      </c>
      <c r="B359">
        <v>382000045</v>
      </c>
      <c r="C359">
        <v>382000024</v>
      </c>
      <c r="D359">
        <v>342640393</v>
      </c>
      <c r="E359">
        <v>113</v>
      </c>
      <c r="F359">
        <v>1</v>
      </c>
      <c r="G359">
        <v>1</v>
      </c>
      <c r="H359">
        <v>1</v>
      </c>
      <c r="I359" t="s">
        <v>1035</v>
      </c>
      <c r="J359" t="s">
        <v>3</v>
      </c>
      <c r="K359" t="s">
        <v>1036</v>
      </c>
      <c r="L359">
        <v>1191</v>
      </c>
      <c r="N359">
        <v>1013</v>
      </c>
      <c r="O359" t="s">
        <v>1034</v>
      </c>
      <c r="P359" t="s">
        <v>1034</v>
      </c>
      <c r="Q359">
        <v>1</v>
      </c>
      <c r="X359">
        <v>1.37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2</v>
      </c>
      <c r="AF359" t="s">
        <v>23</v>
      </c>
      <c r="AG359">
        <v>1.1782000000000001</v>
      </c>
      <c r="AH359">
        <v>2</v>
      </c>
      <c r="AI359">
        <v>382000026</v>
      </c>
      <c r="AJ359">
        <v>359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5">
      <c r="A360">
        <f>ROW(Source!A254)</f>
        <v>254</v>
      </c>
      <c r="B360">
        <v>382000046</v>
      </c>
      <c r="C360">
        <v>382000024</v>
      </c>
      <c r="D360">
        <v>342765492</v>
      </c>
      <c r="E360">
        <v>1</v>
      </c>
      <c r="F360">
        <v>1</v>
      </c>
      <c r="G360">
        <v>1</v>
      </c>
      <c r="H360">
        <v>2</v>
      </c>
      <c r="I360" t="s">
        <v>1056</v>
      </c>
      <c r="J360" t="s">
        <v>1057</v>
      </c>
      <c r="K360" t="s">
        <v>1058</v>
      </c>
      <c r="L360">
        <v>1368</v>
      </c>
      <c r="N360">
        <v>1011</v>
      </c>
      <c r="O360" t="s">
        <v>1040</v>
      </c>
      <c r="P360" t="s">
        <v>1040</v>
      </c>
      <c r="Q360">
        <v>1</v>
      </c>
      <c r="X360">
        <v>1.37</v>
      </c>
      <c r="Y360">
        <v>0</v>
      </c>
      <c r="Z360">
        <v>995.51</v>
      </c>
      <c r="AA360">
        <v>687.23</v>
      </c>
      <c r="AB360">
        <v>0</v>
      </c>
      <c r="AC360">
        <v>0</v>
      </c>
      <c r="AD360">
        <v>1</v>
      </c>
      <c r="AE360">
        <v>0</v>
      </c>
      <c r="AF360" t="s">
        <v>23</v>
      </c>
      <c r="AG360">
        <v>1.1782000000000001</v>
      </c>
      <c r="AH360">
        <v>2</v>
      </c>
      <c r="AI360">
        <v>382000027</v>
      </c>
      <c r="AJ360">
        <v>360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5">
      <c r="A361">
        <f>ROW(Source!A254)</f>
        <v>254</v>
      </c>
      <c r="B361">
        <v>382000047</v>
      </c>
      <c r="C361">
        <v>382000024</v>
      </c>
      <c r="D361">
        <v>342713884</v>
      </c>
      <c r="E361">
        <v>1</v>
      </c>
      <c r="F361">
        <v>1</v>
      </c>
      <c r="G361">
        <v>1</v>
      </c>
      <c r="H361">
        <v>3</v>
      </c>
      <c r="I361" t="s">
        <v>1112</v>
      </c>
      <c r="J361" t="s">
        <v>1113</v>
      </c>
      <c r="K361" t="s">
        <v>1114</v>
      </c>
      <c r="L361">
        <v>1348</v>
      </c>
      <c r="N361">
        <v>1009</v>
      </c>
      <c r="O361" t="s">
        <v>846</v>
      </c>
      <c r="P361" t="s">
        <v>846</v>
      </c>
      <c r="Q361">
        <v>1000</v>
      </c>
      <c r="X361">
        <v>5.0000000000000001E-3</v>
      </c>
      <c r="Y361">
        <v>23335.8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14</v>
      </c>
      <c r="AG361">
        <v>0</v>
      </c>
      <c r="AH361">
        <v>2</v>
      </c>
      <c r="AI361">
        <v>382000028</v>
      </c>
      <c r="AJ361">
        <v>361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5">
      <c r="A362">
        <f>ROW(Source!A254)</f>
        <v>254</v>
      </c>
      <c r="B362">
        <v>382000048</v>
      </c>
      <c r="C362">
        <v>382000024</v>
      </c>
      <c r="D362">
        <v>342713902</v>
      </c>
      <c r="E362">
        <v>1</v>
      </c>
      <c r="F362">
        <v>1</v>
      </c>
      <c r="G362">
        <v>1</v>
      </c>
      <c r="H362">
        <v>3</v>
      </c>
      <c r="I362" t="s">
        <v>1140</v>
      </c>
      <c r="J362" t="s">
        <v>1141</v>
      </c>
      <c r="K362" t="s">
        <v>1142</v>
      </c>
      <c r="L362">
        <v>1348</v>
      </c>
      <c r="N362">
        <v>1009</v>
      </c>
      <c r="O362" t="s">
        <v>846</v>
      </c>
      <c r="P362" t="s">
        <v>846</v>
      </c>
      <c r="Q362">
        <v>1000</v>
      </c>
      <c r="X362">
        <v>3.5E-4</v>
      </c>
      <c r="Y362">
        <v>19145.349999999999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14</v>
      </c>
      <c r="AG362">
        <v>0</v>
      </c>
      <c r="AH362">
        <v>2</v>
      </c>
      <c r="AI362">
        <v>382000029</v>
      </c>
      <c r="AJ362">
        <v>362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5">
      <c r="A363">
        <f>ROW(Source!A254)</f>
        <v>254</v>
      </c>
      <c r="B363">
        <v>382000049</v>
      </c>
      <c r="C363">
        <v>382000024</v>
      </c>
      <c r="D363">
        <v>342713938</v>
      </c>
      <c r="E363">
        <v>1</v>
      </c>
      <c r="F363">
        <v>1</v>
      </c>
      <c r="G363">
        <v>1</v>
      </c>
      <c r="H363">
        <v>3</v>
      </c>
      <c r="I363" t="s">
        <v>1049</v>
      </c>
      <c r="J363" t="s">
        <v>1050</v>
      </c>
      <c r="K363" t="s">
        <v>1051</v>
      </c>
      <c r="L363">
        <v>1348</v>
      </c>
      <c r="N363">
        <v>1009</v>
      </c>
      <c r="O363" t="s">
        <v>846</v>
      </c>
      <c r="P363" t="s">
        <v>846</v>
      </c>
      <c r="Q363">
        <v>1000</v>
      </c>
      <c r="X363">
        <v>1.6999999999999999E-3</v>
      </c>
      <c r="Y363">
        <v>116448.72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14</v>
      </c>
      <c r="AG363">
        <v>0</v>
      </c>
      <c r="AH363">
        <v>2</v>
      </c>
      <c r="AI363">
        <v>382000030</v>
      </c>
      <c r="AJ363">
        <v>363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5">
      <c r="A364">
        <f>ROW(Source!A254)</f>
        <v>254</v>
      </c>
      <c r="B364">
        <v>382000050</v>
      </c>
      <c r="C364">
        <v>382000024</v>
      </c>
      <c r="D364">
        <v>342714150</v>
      </c>
      <c r="E364">
        <v>1</v>
      </c>
      <c r="F364">
        <v>1</v>
      </c>
      <c r="G364">
        <v>1</v>
      </c>
      <c r="H364">
        <v>3</v>
      </c>
      <c r="I364" t="s">
        <v>1115</v>
      </c>
      <c r="J364" t="s">
        <v>1116</v>
      </c>
      <c r="K364" t="s">
        <v>1117</v>
      </c>
      <c r="L364">
        <v>1346</v>
      </c>
      <c r="N364">
        <v>1009</v>
      </c>
      <c r="O364" t="s">
        <v>1055</v>
      </c>
      <c r="P364" t="s">
        <v>1055</v>
      </c>
      <c r="Q364">
        <v>1</v>
      </c>
      <c r="X364">
        <v>3.0000000000000001E-3</v>
      </c>
      <c r="Y364">
        <v>284.14999999999998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0</v>
      </c>
      <c r="AF364" t="s">
        <v>14</v>
      </c>
      <c r="AG364">
        <v>0</v>
      </c>
      <c r="AH364">
        <v>2</v>
      </c>
      <c r="AI364">
        <v>382000031</v>
      </c>
      <c r="AJ364">
        <v>364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5">
      <c r="A365">
        <f>ROW(Source!A254)</f>
        <v>254</v>
      </c>
      <c r="B365">
        <v>382000051</v>
      </c>
      <c r="C365">
        <v>382000024</v>
      </c>
      <c r="D365">
        <v>342714206</v>
      </c>
      <c r="E365">
        <v>1</v>
      </c>
      <c r="F365">
        <v>1</v>
      </c>
      <c r="G365">
        <v>1</v>
      </c>
      <c r="H365">
        <v>3</v>
      </c>
      <c r="I365" t="s">
        <v>1118</v>
      </c>
      <c r="J365" t="s">
        <v>1119</v>
      </c>
      <c r="K365" t="s">
        <v>1120</v>
      </c>
      <c r="L365">
        <v>1346</v>
      </c>
      <c r="N365">
        <v>1009</v>
      </c>
      <c r="O365" t="s">
        <v>1055</v>
      </c>
      <c r="P365" t="s">
        <v>1055</v>
      </c>
      <c r="Q365">
        <v>1</v>
      </c>
      <c r="X365">
        <v>2.5000000000000001E-2</v>
      </c>
      <c r="Y365">
        <v>104.32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14</v>
      </c>
      <c r="AG365">
        <v>0</v>
      </c>
      <c r="AH365">
        <v>2</v>
      </c>
      <c r="AI365">
        <v>382000032</v>
      </c>
      <c r="AJ365">
        <v>365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5">
      <c r="A366">
        <f>ROW(Source!A254)</f>
        <v>254</v>
      </c>
      <c r="B366">
        <v>382000052</v>
      </c>
      <c r="C366">
        <v>382000024</v>
      </c>
      <c r="D366">
        <v>342715696</v>
      </c>
      <c r="E366">
        <v>1</v>
      </c>
      <c r="F366">
        <v>1</v>
      </c>
      <c r="G366">
        <v>1</v>
      </c>
      <c r="H366">
        <v>3</v>
      </c>
      <c r="I366" t="s">
        <v>1121</v>
      </c>
      <c r="J366" t="s">
        <v>1122</v>
      </c>
      <c r="K366" t="s">
        <v>1123</v>
      </c>
      <c r="L366">
        <v>1346</v>
      </c>
      <c r="N366">
        <v>1009</v>
      </c>
      <c r="O366" t="s">
        <v>1055</v>
      </c>
      <c r="P366" t="s">
        <v>1055</v>
      </c>
      <c r="Q366">
        <v>1</v>
      </c>
      <c r="X366">
        <v>1.4E-2</v>
      </c>
      <c r="Y366">
        <v>206.62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14</v>
      </c>
      <c r="AG366">
        <v>0</v>
      </c>
      <c r="AH366">
        <v>2</v>
      </c>
      <c r="AI366">
        <v>382000033</v>
      </c>
      <c r="AJ366">
        <v>366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5">
      <c r="A367">
        <f>ROW(Source!A254)</f>
        <v>254</v>
      </c>
      <c r="B367">
        <v>382000053</v>
      </c>
      <c r="C367">
        <v>382000024</v>
      </c>
      <c r="D367">
        <v>342715892</v>
      </c>
      <c r="E367">
        <v>1</v>
      </c>
      <c r="F367">
        <v>1</v>
      </c>
      <c r="G367">
        <v>1</v>
      </c>
      <c r="H367">
        <v>3</v>
      </c>
      <c r="I367" t="s">
        <v>1091</v>
      </c>
      <c r="J367" t="s">
        <v>1092</v>
      </c>
      <c r="K367" t="s">
        <v>1093</v>
      </c>
      <c r="L367">
        <v>1301</v>
      </c>
      <c r="N367">
        <v>1003</v>
      </c>
      <c r="O367" t="s">
        <v>880</v>
      </c>
      <c r="P367" t="s">
        <v>880</v>
      </c>
      <c r="Q367">
        <v>1</v>
      </c>
      <c r="X367">
        <v>22.11</v>
      </c>
      <c r="Y367">
        <v>2.27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14</v>
      </c>
      <c r="AG367">
        <v>0</v>
      </c>
      <c r="AH367">
        <v>2</v>
      </c>
      <c r="AI367">
        <v>382000034</v>
      </c>
      <c r="AJ367">
        <v>367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5">
      <c r="A368">
        <f>ROW(Source!A254)</f>
        <v>254</v>
      </c>
      <c r="B368">
        <v>382000054</v>
      </c>
      <c r="C368">
        <v>382000024</v>
      </c>
      <c r="D368">
        <v>342715956</v>
      </c>
      <c r="E368">
        <v>1</v>
      </c>
      <c r="F368">
        <v>1</v>
      </c>
      <c r="G368">
        <v>1</v>
      </c>
      <c r="H368">
        <v>3</v>
      </c>
      <c r="I368" t="s">
        <v>1124</v>
      </c>
      <c r="J368" t="s">
        <v>1125</v>
      </c>
      <c r="K368" t="s">
        <v>1126</v>
      </c>
      <c r="L368">
        <v>1301</v>
      </c>
      <c r="N368">
        <v>1003</v>
      </c>
      <c r="O368" t="s">
        <v>880</v>
      </c>
      <c r="P368" t="s">
        <v>880</v>
      </c>
      <c r="Q368">
        <v>1</v>
      </c>
      <c r="X368">
        <v>4.55</v>
      </c>
      <c r="Y368">
        <v>14.43</v>
      </c>
      <c r="Z368">
        <v>0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14</v>
      </c>
      <c r="AG368">
        <v>0</v>
      </c>
      <c r="AH368">
        <v>2</v>
      </c>
      <c r="AI368">
        <v>382000035</v>
      </c>
      <c r="AJ368">
        <v>368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5">
      <c r="A369">
        <f>ROW(Source!A254)</f>
        <v>254</v>
      </c>
      <c r="B369">
        <v>382000055</v>
      </c>
      <c r="C369">
        <v>382000024</v>
      </c>
      <c r="D369">
        <v>342725815</v>
      </c>
      <c r="E369">
        <v>1</v>
      </c>
      <c r="F369">
        <v>1</v>
      </c>
      <c r="G369">
        <v>1</v>
      </c>
      <c r="H369">
        <v>3</v>
      </c>
      <c r="I369" t="s">
        <v>1072</v>
      </c>
      <c r="J369" t="s">
        <v>1073</v>
      </c>
      <c r="K369" t="s">
        <v>1074</v>
      </c>
      <c r="L369">
        <v>1348</v>
      </c>
      <c r="N369">
        <v>1009</v>
      </c>
      <c r="O369" t="s">
        <v>846</v>
      </c>
      <c r="P369" t="s">
        <v>846</v>
      </c>
      <c r="Q369">
        <v>1000</v>
      </c>
      <c r="X369">
        <v>2.0000000000000002E-5</v>
      </c>
      <c r="Y369">
        <v>1050091.7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14</v>
      </c>
      <c r="AG369">
        <v>0</v>
      </c>
      <c r="AH369">
        <v>2</v>
      </c>
      <c r="AI369">
        <v>382000036</v>
      </c>
      <c r="AJ369">
        <v>369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5">
      <c r="A370">
        <f>ROW(Source!A254)</f>
        <v>254</v>
      </c>
      <c r="B370">
        <v>382000056</v>
      </c>
      <c r="C370">
        <v>382000024</v>
      </c>
      <c r="D370">
        <v>342725859</v>
      </c>
      <c r="E370">
        <v>1</v>
      </c>
      <c r="F370">
        <v>1</v>
      </c>
      <c r="G370">
        <v>1</v>
      </c>
      <c r="H370">
        <v>3</v>
      </c>
      <c r="I370" t="s">
        <v>1052</v>
      </c>
      <c r="J370" t="s">
        <v>1053</v>
      </c>
      <c r="K370" t="s">
        <v>1054</v>
      </c>
      <c r="L370">
        <v>1346</v>
      </c>
      <c r="N370">
        <v>1009</v>
      </c>
      <c r="O370" t="s">
        <v>1055</v>
      </c>
      <c r="P370" t="s">
        <v>1055</v>
      </c>
      <c r="Q370">
        <v>1</v>
      </c>
      <c r="X370">
        <v>0.42</v>
      </c>
      <c r="Y370">
        <v>870.18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14</v>
      </c>
      <c r="AG370">
        <v>0</v>
      </c>
      <c r="AH370">
        <v>2</v>
      </c>
      <c r="AI370">
        <v>382000037</v>
      </c>
      <c r="AJ370">
        <v>370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5">
      <c r="A371">
        <f>ROW(Source!A254)</f>
        <v>254</v>
      </c>
      <c r="B371">
        <v>382000057</v>
      </c>
      <c r="C371">
        <v>382000024</v>
      </c>
      <c r="D371">
        <v>342735789</v>
      </c>
      <c r="E371">
        <v>1</v>
      </c>
      <c r="F371">
        <v>1</v>
      </c>
      <c r="G371">
        <v>1</v>
      </c>
      <c r="H371">
        <v>3</v>
      </c>
      <c r="I371" t="s">
        <v>1143</v>
      </c>
      <c r="J371" t="s">
        <v>1144</v>
      </c>
      <c r="K371" t="s">
        <v>1145</v>
      </c>
      <c r="L371">
        <v>1348</v>
      </c>
      <c r="N371">
        <v>1009</v>
      </c>
      <c r="O371" t="s">
        <v>846</v>
      </c>
      <c r="P371" t="s">
        <v>846</v>
      </c>
      <c r="Q371">
        <v>1000</v>
      </c>
      <c r="X371">
        <v>2.0000000000000002E-5</v>
      </c>
      <c r="Y371">
        <v>80020.98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14</v>
      </c>
      <c r="AG371">
        <v>0</v>
      </c>
      <c r="AH371">
        <v>2</v>
      </c>
      <c r="AI371">
        <v>382000038</v>
      </c>
      <c r="AJ371">
        <v>371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5">
      <c r="A372">
        <f>ROW(Source!A254)</f>
        <v>254</v>
      </c>
      <c r="B372">
        <v>382000058</v>
      </c>
      <c r="C372">
        <v>382000024</v>
      </c>
      <c r="D372">
        <v>342742624</v>
      </c>
      <c r="E372">
        <v>1</v>
      </c>
      <c r="F372">
        <v>1</v>
      </c>
      <c r="G372">
        <v>1</v>
      </c>
      <c r="H372">
        <v>3</v>
      </c>
      <c r="I372" t="s">
        <v>1127</v>
      </c>
      <c r="J372" t="s">
        <v>1128</v>
      </c>
      <c r="K372" t="s">
        <v>1129</v>
      </c>
      <c r="L372">
        <v>1346</v>
      </c>
      <c r="N372">
        <v>1009</v>
      </c>
      <c r="O372" t="s">
        <v>1055</v>
      </c>
      <c r="P372" t="s">
        <v>1055</v>
      </c>
      <c r="Q372">
        <v>1</v>
      </c>
      <c r="X372">
        <v>5.0000000000000001E-3</v>
      </c>
      <c r="Y372">
        <v>1912.84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14</v>
      </c>
      <c r="AG372">
        <v>0</v>
      </c>
      <c r="AH372">
        <v>2</v>
      </c>
      <c r="AI372">
        <v>382000039</v>
      </c>
      <c r="AJ372">
        <v>372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5">
      <c r="A373">
        <f>ROW(Source!A254)</f>
        <v>254</v>
      </c>
      <c r="B373">
        <v>382000059</v>
      </c>
      <c r="C373">
        <v>382000024</v>
      </c>
      <c r="D373">
        <v>342744300</v>
      </c>
      <c r="E373">
        <v>1</v>
      </c>
      <c r="F373">
        <v>1</v>
      </c>
      <c r="G373">
        <v>1</v>
      </c>
      <c r="H373">
        <v>3</v>
      </c>
      <c r="I373" t="s">
        <v>1130</v>
      </c>
      <c r="J373" t="s">
        <v>1131</v>
      </c>
      <c r="K373" t="s">
        <v>1132</v>
      </c>
      <c r="L373">
        <v>1371</v>
      </c>
      <c r="N373">
        <v>1013</v>
      </c>
      <c r="O373" t="s">
        <v>202</v>
      </c>
      <c r="P373" t="s">
        <v>202</v>
      </c>
      <c r="Q373">
        <v>1</v>
      </c>
      <c r="X373">
        <v>1</v>
      </c>
      <c r="Y373">
        <v>417.06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14</v>
      </c>
      <c r="AG373">
        <v>0</v>
      </c>
      <c r="AH373">
        <v>2</v>
      </c>
      <c r="AI373">
        <v>382000040</v>
      </c>
      <c r="AJ373">
        <v>373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5">
      <c r="A374">
        <f>ROW(Source!A254)</f>
        <v>254</v>
      </c>
      <c r="B374">
        <v>382000060</v>
      </c>
      <c r="C374">
        <v>382000024</v>
      </c>
      <c r="D374">
        <v>342751707</v>
      </c>
      <c r="E374">
        <v>1</v>
      </c>
      <c r="F374">
        <v>1</v>
      </c>
      <c r="G374">
        <v>1</v>
      </c>
      <c r="H374">
        <v>3</v>
      </c>
      <c r="I374" t="s">
        <v>1133</v>
      </c>
      <c r="J374" t="s">
        <v>1134</v>
      </c>
      <c r="K374" t="s">
        <v>1135</v>
      </c>
      <c r="L374">
        <v>1425</v>
      </c>
      <c r="N374">
        <v>1013</v>
      </c>
      <c r="O374" t="s">
        <v>1082</v>
      </c>
      <c r="P374" t="s">
        <v>1082</v>
      </c>
      <c r="Q374">
        <v>1</v>
      </c>
      <c r="X374">
        <v>0.17</v>
      </c>
      <c r="Y374">
        <v>47.26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14</v>
      </c>
      <c r="AG374">
        <v>0</v>
      </c>
      <c r="AH374">
        <v>2</v>
      </c>
      <c r="AI374">
        <v>382000041</v>
      </c>
      <c r="AJ374">
        <v>374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5">
      <c r="A375">
        <f>ROW(Source!A254)</f>
        <v>254</v>
      </c>
      <c r="B375">
        <v>382000061</v>
      </c>
      <c r="C375">
        <v>382000024</v>
      </c>
      <c r="D375">
        <v>342751716</v>
      </c>
      <c r="E375">
        <v>1</v>
      </c>
      <c r="F375">
        <v>1</v>
      </c>
      <c r="G375">
        <v>1</v>
      </c>
      <c r="H375">
        <v>3</v>
      </c>
      <c r="I375" t="s">
        <v>1136</v>
      </c>
      <c r="J375" t="s">
        <v>1137</v>
      </c>
      <c r="K375" t="s">
        <v>1138</v>
      </c>
      <c r="L375">
        <v>1407</v>
      </c>
      <c r="N375">
        <v>1013</v>
      </c>
      <c r="O375" t="s">
        <v>1139</v>
      </c>
      <c r="P375" t="s">
        <v>1139</v>
      </c>
      <c r="Q375">
        <v>1</v>
      </c>
      <c r="X375">
        <v>8.9999999999999993E-3</v>
      </c>
      <c r="Y375">
        <v>6052.54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14</v>
      </c>
      <c r="AG375">
        <v>0</v>
      </c>
      <c r="AH375">
        <v>2</v>
      </c>
      <c r="AI375">
        <v>382000042</v>
      </c>
      <c r="AJ375">
        <v>375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5">
      <c r="A376">
        <f>ROW(Source!A254)</f>
        <v>254</v>
      </c>
      <c r="B376">
        <v>382000062</v>
      </c>
      <c r="C376">
        <v>382000024</v>
      </c>
      <c r="D376">
        <v>342646017</v>
      </c>
      <c r="E376">
        <v>113</v>
      </c>
      <c r="F376">
        <v>1</v>
      </c>
      <c r="G376">
        <v>1</v>
      </c>
      <c r="H376">
        <v>3</v>
      </c>
      <c r="I376" t="s">
        <v>1042</v>
      </c>
      <c r="J376" t="s">
        <v>3</v>
      </c>
      <c r="K376" t="s">
        <v>1043</v>
      </c>
      <c r="L376">
        <v>3277935</v>
      </c>
      <c r="N376">
        <v>1013</v>
      </c>
      <c r="O376" t="s">
        <v>1044</v>
      </c>
      <c r="P376" t="s">
        <v>1044</v>
      </c>
      <c r="Q376">
        <v>1</v>
      </c>
      <c r="X376">
        <v>2</v>
      </c>
      <c r="Y376">
        <v>0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0</v>
      </c>
      <c r="AF376" t="s">
        <v>14</v>
      </c>
      <c r="AG376">
        <v>0</v>
      </c>
      <c r="AH376">
        <v>2</v>
      </c>
      <c r="AI376">
        <v>382000043</v>
      </c>
      <c r="AJ376">
        <v>376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5">
      <c r="A377">
        <f>ROW(Source!A255)</f>
        <v>255</v>
      </c>
      <c r="B377">
        <v>382000083</v>
      </c>
      <c r="C377">
        <v>382000063</v>
      </c>
      <c r="D377">
        <v>342640208</v>
      </c>
      <c r="E377">
        <v>113</v>
      </c>
      <c r="F377">
        <v>1</v>
      </c>
      <c r="G377">
        <v>1</v>
      </c>
      <c r="H377">
        <v>1</v>
      </c>
      <c r="I377" t="s">
        <v>1045</v>
      </c>
      <c r="J377" t="s">
        <v>3</v>
      </c>
      <c r="K377" t="s">
        <v>1046</v>
      </c>
      <c r="L377">
        <v>1191</v>
      </c>
      <c r="N377">
        <v>1013</v>
      </c>
      <c r="O377" t="s">
        <v>1034</v>
      </c>
      <c r="P377" t="s">
        <v>1034</v>
      </c>
      <c r="Q377">
        <v>1</v>
      </c>
      <c r="X377">
        <v>12</v>
      </c>
      <c r="Y377">
        <v>0</v>
      </c>
      <c r="Z377">
        <v>0</v>
      </c>
      <c r="AA377">
        <v>0</v>
      </c>
      <c r="AB377">
        <v>564.51</v>
      </c>
      <c r="AC377">
        <v>0</v>
      </c>
      <c r="AD377">
        <v>1</v>
      </c>
      <c r="AE377">
        <v>1</v>
      </c>
      <c r="AF377" t="s">
        <v>149</v>
      </c>
      <c r="AG377">
        <v>3.0959999999999996</v>
      </c>
      <c r="AH377">
        <v>2</v>
      </c>
      <c r="AI377">
        <v>382000064</v>
      </c>
      <c r="AJ377">
        <v>377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5">
      <c r="A378">
        <f>ROW(Source!A255)</f>
        <v>255</v>
      </c>
      <c r="B378">
        <v>382000084</v>
      </c>
      <c r="C378">
        <v>382000063</v>
      </c>
      <c r="D378">
        <v>342640393</v>
      </c>
      <c r="E378">
        <v>113</v>
      </c>
      <c r="F378">
        <v>1</v>
      </c>
      <c r="G378">
        <v>1</v>
      </c>
      <c r="H378">
        <v>1</v>
      </c>
      <c r="I378" t="s">
        <v>1035</v>
      </c>
      <c r="J378" t="s">
        <v>3</v>
      </c>
      <c r="K378" t="s">
        <v>1036</v>
      </c>
      <c r="L378">
        <v>1191</v>
      </c>
      <c r="N378">
        <v>1013</v>
      </c>
      <c r="O378" t="s">
        <v>1034</v>
      </c>
      <c r="P378" t="s">
        <v>1034</v>
      </c>
      <c r="Q378">
        <v>1</v>
      </c>
      <c r="X378">
        <v>1.55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1</v>
      </c>
      <c r="AE378">
        <v>2</v>
      </c>
      <c r="AF378" t="s">
        <v>149</v>
      </c>
      <c r="AG378">
        <v>0.39989999999999998</v>
      </c>
      <c r="AH378">
        <v>2</v>
      </c>
      <c r="AI378">
        <v>382000065</v>
      </c>
      <c r="AJ378">
        <v>378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5">
      <c r="A379">
        <f>ROW(Source!A255)</f>
        <v>255</v>
      </c>
      <c r="B379">
        <v>382000085</v>
      </c>
      <c r="C379">
        <v>382000063</v>
      </c>
      <c r="D379">
        <v>342765492</v>
      </c>
      <c r="E379">
        <v>1</v>
      </c>
      <c r="F379">
        <v>1</v>
      </c>
      <c r="G379">
        <v>1</v>
      </c>
      <c r="H379">
        <v>2</v>
      </c>
      <c r="I379" t="s">
        <v>1056</v>
      </c>
      <c r="J379" t="s">
        <v>1057</v>
      </c>
      <c r="K379" t="s">
        <v>1058</v>
      </c>
      <c r="L379">
        <v>1368</v>
      </c>
      <c r="N379">
        <v>1011</v>
      </c>
      <c r="O379" t="s">
        <v>1040</v>
      </c>
      <c r="P379" t="s">
        <v>1040</v>
      </c>
      <c r="Q379">
        <v>1</v>
      </c>
      <c r="X379">
        <v>1.55</v>
      </c>
      <c r="Y379">
        <v>0</v>
      </c>
      <c r="Z379">
        <v>995.51</v>
      </c>
      <c r="AA379">
        <v>687.23</v>
      </c>
      <c r="AB379">
        <v>0</v>
      </c>
      <c r="AC379">
        <v>0</v>
      </c>
      <c r="AD379">
        <v>1</v>
      </c>
      <c r="AE379">
        <v>0</v>
      </c>
      <c r="AF379" t="s">
        <v>149</v>
      </c>
      <c r="AG379">
        <v>0.39989999999999998</v>
      </c>
      <c r="AH379">
        <v>2</v>
      </c>
      <c r="AI379">
        <v>382000066</v>
      </c>
      <c r="AJ379">
        <v>379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5">
      <c r="A380">
        <f>ROW(Source!A255)</f>
        <v>255</v>
      </c>
      <c r="B380">
        <v>382000086</v>
      </c>
      <c r="C380">
        <v>382000063</v>
      </c>
      <c r="D380">
        <v>342713884</v>
      </c>
      <c r="E380">
        <v>1</v>
      </c>
      <c r="F380">
        <v>1</v>
      </c>
      <c r="G380">
        <v>1</v>
      </c>
      <c r="H380">
        <v>3</v>
      </c>
      <c r="I380" t="s">
        <v>1112</v>
      </c>
      <c r="J380" t="s">
        <v>1113</v>
      </c>
      <c r="K380" t="s">
        <v>1114</v>
      </c>
      <c r="L380">
        <v>1348</v>
      </c>
      <c r="N380">
        <v>1009</v>
      </c>
      <c r="O380" t="s">
        <v>846</v>
      </c>
      <c r="P380" t="s">
        <v>846</v>
      </c>
      <c r="Q380">
        <v>1000</v>
      </c>
      <c r="X380">
        <v>5.0000000000000001E-3</v>
      </c>
      <c r="Y380">
        <v>23335.8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148</v>
      </c>
      <c r="AG380">
        <v>0</v>
      </c>
      <c r="AH380">
        <v>2</v>
      </c>
      <c r="AI380">
        <v>382000067</v>
      </c>
      <c r="AJ380">
        <v>380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5">
      <c r="A381">
        <f>ROW(Source!A255)</f>
        <v>255</v>
      </c>
      <c r="B381">
        <v>382000087</v>
      </c>
      <c r="C381">
        <v>382000063</v>
      </c>
      <c r="D381">
        <v>342713902</v>
      </c>
      <c r="E381">
        <v>1</v>
      </c>
      <c r="F381">
        <v>1</v>
      </c>
      <c r="G381">
        <v>1</v>
      </c>
      <c r="H381">
        <v>3</v>
      </c>
      <c r="I381" t="s">
        <v>1140</v>
      </c>
      <c r="J381" t="s">
        <v>1141</v>
      </c>
      <c r="K381" t="s">
        <v>1142</v>
      </c>
      <c r="L381">
        <v>1348</v>
      </c>
      <c r="N381">
        <v>1009</v>
      </c>
      <c r="O381" t="s">
        <v>846</v>
      </c>
      <c r="P381" t="s">
        <v>846</v>
      </c>
      <c r="Q381">
        <v>1000</v>
      </c>
      <c r="X381">
        <v>3.5E-4</v>
      </c>
      <c r="Y381">
        <v>19145.349999999999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148</v>
      </c>
      <c r="AG381">
        <v>0</v>
      </c>
      <c r="AH381">
        <v>2</v>
      </c>
      <c r="AI381">
        <v>382000068</v>
      </c>
      <c r="AJ381">
        <v>381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5">
      <c r="A382">
        <f>ROW(Source!A255)</f>
        <v>255</v>
      </c>
      <c r="B382">
        <v>382000088</v>
      </c>
      <c r="C382">
        <v>382000063</v>
      </c>
      <c r="D382">
        <v>342713938</v>
      </c>
      <c r="E382">
        <v>1</v>
      </c>
      <c r="F382">
        <v>1</v>
      </c>
      <c r="G382">
        <v>1</v>
      </c>
      <c r="H382">
        <v>3</v>
      </c>
      <c r="I382" t="s">
        <v>1049</v>
      </c>
      <c r="J382" t="s">
        <v>1050</v>
      </c>
      <c r="K382" t="s">
        <v>1051</v>
      </c>
      <c r="L382">
        <v>1348</v>
      </c>
      <c r="N382">
        <v>1009</v>
      </c>
      <c r="O382" t="s">
        <v>846</v>
      </c>
      <c r="P382" t="s">
        <v>846</v>
      </c>
      <c r="Q382">
        <v>1000</v>
      </c>
      <c r="X382">
        <v>1.6999999999999999E-3</v>
      </c>
      <c r="Y382">
        <v>116448.72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148</v>
      </c>
      <c r="AG382">
        <v>0</v>
      </c>
      <c r="AH382">
        <v>2</v>
      </c>
      <c r="AI382">
        <v>382000069</v>
      </c>
      <c r="AJ382">
        <v>382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5">
      <c r="A383">
        <f>ROW(Source!A255)</f>
        <v>255</v>
      </c>
      <c r="B383">
        <v>382000089</v>
      </c>
      <c r="C383">
        <v>382000063</v>
      </c>
      <c r="D383">
        <v>342714150</v>
      </c>
      <c r="E383">
        <v>1</v>
      </c>
      <c r="F383">
        <v>1</v>
      </c>
      <c r="G383">
        <v>1</v>
      </c>
      <c r="H383">
        <v>3</v>
      </c>
      <c r="I383" t="s">
        <v>1115</v>
      </c>
      <c r="J383" t="s">
        <v>1116</v>
      </c>
      <c r="K383" t="s">
        <v>1117</v>
      </c>
      <c r="L383">
        <v>1346</v>
      </c>
      <c r="N383">
        <v>1009</v>
      </c>
      <c r="O383" t="s">
        <v>1055</v>
      </c>
      <c r="P383" t="s">
        <v>1055</v>
      </c>
      <c r="Q383">
        <v>1</v>
      </c>
      <c r="X383">
        <v>5.0000000000000001E-3</v>
      </c>
      <c r="Y383">
        <v>284.14999999999998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148</v>
      </c>
      <c r="AG383">
        <v>0</v>
      </c>
      <c r="AH383">
        <v>2</v>
      </c>
      <c r="AI383">
        <v>382000070</v>
      </c>
      <c r="AJ383">
        <v>383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5">
      <c r="A384">
        <f>ROW(Source!A255)</f>
        <v>255</v>
      </c>
      <c r="B384">
        <v>382000090</v>
      </c>
      <c r="C384">
        <v>382000063</v>
      </c>
      <c r="D384">
        <v>342714206</v>
      </c>
      <c r="E384">
        <v>1</v>
      </c>
      <c r="F384">
        <v>1</v>
      </c>
      <c r="G384">
        <v>1</v>
      </c>
      <c r="H384">
        <v>3</v>
      </c>
      <c r="I384" t="s">
        <v>1118</v>
      </c>
      <c r="J384" t="s">
        <v>1119</v>
      </c>
      <c r="K384" t="s">
        <v>1120</v>
      </c>
      <c r="L384">
        <v>1346</v>
      </c>
      <c r="N384">
        <v>1009</v>
      </c>
      <c r="O384" t="s">
        <v>1055</v>
      </c>
      <c r="P384" t="s">
        <v>1055</v>
      </c>
      <c r="Q384">
        <v>1</v>
      </c>
      <c r="X384">
        <v>2.5000000000000001E-2</v>
      </c>
      <c r="Y384">
        <v>104.32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148</v>
      </c>
      <c r="AG384">
        <v>0</v>
      </c>
      <c r="AH384">
        <v>2</v>
      </c>
      <c r="AI384">
        <v>382000071</v>
      </c>
      <c r="AJ384">
        <v>384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5">
      <c r="A385">
        <f>ROW(Source!A255)</f>
        <v>255</v>
      </c>
      <c r="B385">
        <v>382000091</v>
      </c>
      <c r="C385">
        <v>382000063</v>
      </c>
      <c r="D385">
        <v>342715696</v>
      </c>
      <c r="E385">
        <v>1</v>
      </c>
      <c r="F385">
        <v>1</v>
      </c>
      <c r="G385">
        <v>1</v>
      </c>
      <c r="H385">
        <v>3</v>
      </c>
      <c r="I385" t="s">
        <v>1121</v>
      </c>
      <c r="J385" t="s">
        <v>1122</v>
      </c>
      <c r="K385" t="s">
        <v>1123</v>
      </c>
      <c r="L385">
        <v>1346</v>
      </c>
      <c r="N385">
        <v>1009</v>
      </c>
      <c r="O385" t="s">
        <v>1055</v>
      </c>
      <c r="P385" t="s">
        <v>1055</v>
      </c>
      <c r="Q385">
        <v>1</v>
      </c>
      <c r="X385">
        <v>1.9E-2</v>
      </c>
      <c r="Y385">
        <v>206.62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148</v>
      </c>
      <c r="AG385">
        <v>0</v>
      </c>
      <c r="AH385">
        <v>2</v>
      </c>
      <c r="AI385">
        <v>382000072</v>
      </c>
      <c r="AJ385">
        <v>385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5">
      <c r="A386">
        <f>ROW(Source!A255)</f>
        <v>255</v>
      </c>
      <c r="B386">
        <v>382000092</v>
      </c>
      <c r="C386">
        <v>382000063</v>
      </c>
      <c r="D386">
        <v>342715892</v>
      </c>
      <c r="E386">
        <v>1</v>
      </c>
      <c r="F386">
        <v>1</v>
      </c>
      <c r="G386">
        <v>1</v>
      </c>
      <c r="H386">
        <v>3</v>
      </c>
      <c r="I386" t="s">
        <v>1091</v>
      </c>
      <c r="J386" t="s">
        <v>1092</v>
      </c>
      <c r="K386" t="s">
        <v>1093</v>
      </c>
      <c r="L386">
        <v>1301</v>
      </c>
      <c r="N386">
        <v>1003</v>
      </c>
      <c r="O386" t="s">
        <v>880</v>
      </c>
      <c r="P386" t="s">
        <v>880</v>
      </c>
      <c r="Q386">
        <v>1</v>
      </c>
      <c r="X386">
        <v>28</v>
      </c>
      <c r="Y386">
        <v>2.27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148</v>
      </c>
      <c r="AG386">
        <v>0</v>
      </c>
      <c r="AH386">
        <v>2</v>
      </c>
      <c r="AI386">
        <v>382000073</v>
      </c>
      <c r="AJ386">
        <v>386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5">
      <c r="A387">
        <f>ROW(Source!A255)</f>
        <v>255</v>
      </c>
      <c r="B387">
        <v>382000093</v>
      </c>
      <c r="C387">
        <v>382000063</v>
      </c>
      <c r="D387">
        <v>342715956</v>
      </c>
      <c r="E387">
        <v>1</v>
      </c>
      <c r="F387">
        <v>1</v>
      </c>
      <c r="G387">
        <v>1</v>
      </c>
      <c r="H387">
        <v>3</v>
      </c>
      <c r="I387" t="s">
        <v>1124</v>
      </c>
      <c r="J387" t="s">
        <v>1125</v>
      </c>
      <c r="K387" t="s">
        <v>1126</v>
      </c>
      <c r="L387">
        <v>1301</v>
      </c>
      <c r="N387">
        <v>1003</v>
      </c>
      <c r="O387" t="s">
        <v>880</v>
      </c>
      <c r="P387" t="s">
        <v>880</v>
      </c>
      <c r="Q387">
        <v>1</v>
      </c>
      <c r="X387">
        <v>4.55</v>
      </c>
      <c r="Y387">
        <v>14.43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148</v>
      </c>
      <c r="AG387">
        <v>0</v>
      </c>
      <c r="AH387">
        <v>2</v>
      </c>
      <c r="AI387">
        <v>382000074</v>
      </c>
      <c r="AJ387">
        <v>387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5">
      <c r="A388">
        <f>ROW(Source!A255)</f>
        <v>255</v>
      </c>
      <c r="B388">
        <v>382000094</v>
      </c>
      <c r="C388">
        <v>382000063</v>
      </c>
      <c r="D388">
        <v>342725815</v>
      </c>
      <c r="E388">
        <v>1</v>
      </c>
      <c r="F388">
        <v>1</v>
      </c>
      <c r="G388">
        <v>1</v>
      </c>
      <c r="H388">
        <v>3</v>
      </c>
      <c r="I388" t="s">
        <v>1072</v>
      </c>
      <c r="J388" t="s">
        <v>1073</v>
      </c>
      <c r="K388" t="s">
        <v>1074</v>
      </c>
      <c r="L388">
        <v>1348</v>
      </c>
      <c r="N388">
        <v>1009</v>
      </c>
      <c r="O388" t="s">
        <v>846</v>
      </c>
      <c r="P388" t="s">
        <v>846</v>
      </c>
      <c r="Q388">
        <v>1000</v>
      </c>
      <c r="X388">
        <v>2.0000000000000002E-5</v>
      </c>
      <c r="Y388">
        <v>1050091.7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148</v>
      </c>
      <c r="AG388">
        <v>0</v>
      </c>
      <c r="AH388">
        <v>2</v>
      </c>
      <c r="AI388">
        <v>382000075</v>
      </c>
      <c r="AJ388">
        <v>388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5">
      <c r="A389">
        <f>ROW(Source!A255)</f>
        <v>255</v>
      </c>
      <c r="B389">
        <v>382000095</v>
      </c>
      <c r="C389">
        <v>382000063</v>
      </c>
      <c r="D389">
        <v>342725859</v>
      </c>
      <c r="E389">
        <v>1</v>
      </c>
      <c r="F389">
        <v>1</v>
      </c>
      <c r="G389">
        <v>1</v>
      </c>
      <c r="H389">
        <v>3</v>
      </c>
      <c r="I389" t="s">
        <v>1052</v>
      </c>
      <c r="J389" t="s">
        <v>1053</v>
      </c>
      <c r="K389" t="s">
        <v>1054</v>
      </c>
      <c r="L389">
        <v>1346</v>
      </c>
      <c r="N389">
        <v>1009</v>
      </c>
      <c r="O389" t="s">
        <v>1055</v>
      </c>
      <c r="P389" t="s">
        <v>1055</v>
      </c>
      <c r="Q389">
        <v>1</v>
      </c>
      <c r="X389">
        <v>0.49</v>
      </c>
      <c r="Y389">
        <v>870.18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148</v>
      </c>
      <c r="AG389">
        <v>0</v>
      </c>
      <c r="AH389">
        <v>2</v>
      </c>
      <c r="AI389">
        <v>382000076</v>
      </c>
      <c r="AJ389">
        <v>389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5">
      <c r="A390">
        <f>ROW(Source!A255)</f>
        <v>255</v>
      </c>
      <c r="B390">
        <v>382000096</v>
      </c>
      <c r="C390">
        <v>382000063</v>
      </c>
      <c r="D390">
        <v>342735789</v>
      </c>
      <c r="E390">
        <v>1</v>
      </c>
      <c r="F390">
        <v>1</v>
      </c>
      <c r="G390">
        <v>1</v>
      </c>
      <c r="H390">
        <v>3</v>
      </c>
      <c r="I390" t="s">
        <v>1143</v>
      </c>
      <c r="J390" t="s">
        <v>1144</v>
      </c>
      <c r="K390" t="s">
        <v>1145</v>
      </c>
      <c r="L390">
        <v>1348</v>
      </c>
      <c r="N390">
        <v>1009</v>
      </c>
      <c r="O390" t="s">
        <v>846</v>
      </c>
      <c r="P390" t="s">
        <v>846</v>
      </c>
      <c r="Q390">
        <v>1000</v>
      </c>
      <c r="X390">
        <v>2.0000000000000002E-5</v>
      </c>
      <c r="Y390">
        <v>80020.98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148</v>
      </c>
      <c r="AG390">
        <v>0</v>
      </c>
      <c r="AH390">
        <v>2</v>
      </c>
      <c r="AI390">
        <v>382000077</v>
      </c>
      <c r="AJ390">
        <v>390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5">
      <c r="A391">
        <f>ROW(Source!A255)</f>
        <v>255</v>
      </c>
      <c r="B391">
        <v>382000097</v>
      </c>
      <c r="C391">
        <v>382000063</v>
      </c>
      <c r="D391">
        <v>342742624</v>
      </c>
      <c r="E391">
        <v>1</v>
      </c>
      <c r="F391">
        <v>1</v>
      </c>
      <c r="G391">
        <v>1</v>
      </c>
      <c r="H391">
        <v>3</v>
      </c>
      <c r="I391" t="s">
        <v>1127</v>
      </c>
      <c r="J391" t="s">
        <v>1128</v>
      </c>
      <c r="K391" t="s">
        <v>1129</v>
      </c>
      <c r="L391">
        <v>1346</v>
      </c>
      <c r="N391">
        <v>1009</v>
      </c>
      <c r="O391" t="s">
        <v>1055</v>
      </c>
      <c r="P391" t="s">
        <v>1055</v>
      </c>
      <c r="Q391">
        <v>1</v>
      </c>
      <c r="X391">
        <v>5.0000000000000001E-3</v>
      </c>
      <c r="Y391">
        <v>1912.84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148</v>
      </c>
      <c r="AG391">
        <v>0</v>
      </c>
      <c r="AH391">
        <v>2</v>
      </c>
      <c r="AI391">
        <v>382000078</v>
      </c>
      <c r="AJ391">
        <v>391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5">
      <c r="A392">
        <f>ROW(Source!A255)</f>
        <v>255</v>
      </c>
      <c r="B392">
        <v>382000098</v>
      </c>
      <c r="C392">
        <v>382000063</v>
      </c>
      <c r="D392">
        <v>342744300</v>
      </c>
      <c r="E392">
        <v>1</v>
      </c>
      <c r="F392">
        <v>1</v>
      </c>
      <c r="G392">
        <v>1</v>
      </c>
      <c r="H392">
        <v>3</v>
      </c>
      <c r="I392" t="s">
        <v>1130</v>
      </c>
      <c r="J392" t="s">
        <v>1131</v>
      </c>
      <c r="K392" t="s">
        <v>1132</v>
      </c>
      <c r="L392">
        <v>1371</v>
      </c>
      <c r="N392">
        <v>1013</v>
      </c>
      <c r="O392" t="s">
        <v>202</v>
      </c>
      <c r="P392" t="s">
        <v>202</v>
      </c>
      <c r="Q392">
        <v>1</v>
      </c>
      <c r="X392">
        <v>1</v>
      </c>
      <c r="Y392">
        <v>417.06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148</v>
      </c>
      <c r="AG392">
        <v>0</v>
      </c>
      <c r="AH392">
        <v>2</v>
      </c>
      <c r="AI392">
        <v>382000079</v>
      </c>
      <c r="AJ392">
        <v>392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5">
      <c r="A393">
        <f>ROW(Source!A255)</f>
        <v>255</v>
      </c>
      <c r="B393">
        <v>382000099</v>
      </c>
      <c r="C393">
        <v>382000063</v>
      </c>
      <c r="D393">
        <v>342751707</v>
      </c>
      <c r="E393">
        <v>1</v>
      </c>
      <c r="F393">
        <v>1</v>
      </c>
      <c r="G393">
        <v>1</v>
      </c>
      <c r="H393">
        <v>3</v>
      </c>
      <c r="I393" t="s">
        <v>1133</v>
      </c>
      <c r="J393" t="s">
        <v>1134</v>
      </c>
      <c r="K393" t="s">
        <v>1135</v>
      </c>
      <c r="L393">
        <v>1425</v>
      </c>
      <c r="N393">
        <v>1013</v>
      </c>
      <c r="O393" t="s">
        <v>1082</v>
      </c>
      <c r="P393" t="s">
        <v>1082</v>
      </c>
      <c r="Q393">
        <v>1</v>
      </c>
      <c r="X393">
        <v>0.3</v>
      </c>
      <c r="Y393">
        <v>47.26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148</v>
      </c>
      <c r="AG393">
        <v>0</v>
      </c>
      <c r="AH393">
        <v>2</v>
      </c>
      <c r="AI393">
        <v>382000080</v>
      </c>
      <c r="AJ393">
        <v>393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5">
      <c r="A394">
        <f>ROW(Source!A255)</f>
        <v>255</v>
      </c>
      <c r="B394">
        <v>382000100</v>
      </c>
      <c r="C394">
        <v>382000063</v>
      </c>
      <c r="D394">
        <v>342751716</v>
      </c>
      <c r="E394">
        <v>1</v>
      </c>
      <c r="F394">
        <v>1</v>
      </c>
      <c r="G394">
        <v>1</v>
      </c>
      <c r="H394">
        <v>3</v>
      </c>
      <c r="I394" t="s">
        <v>1136</v>
      </c>
      <c r="J394" t="s">
        <v>1137</v>
      </c>
      <c r="K394" t="s">
        <v>1138</v>
      </c>
      <c r="L394">
        <v>1407</v>
      </c>
      <c r="N394">
        <v>1013</v>
      </c>
      <c r="O394" t="s">
        <v>1139</v>
      </c>
      <c r="P394" t="s">
        <v>1139</v>
      </c>
      <c r="Q394">
        <v>1</v>
      </c>
      <c r="X394">
        <v>1.4999999999999999E-2</v>
      </c>
      <c r="Y394">
        <v>6052.54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148</v>
      </c>
      <c r="AG394">
        <v>0</v>
      </c>
      <c r="AH394">
        <v>2</v>
      </c>
      <c r="AI394">
        <v>382000081</v>
      </c>
      <c r="AJ394">
        <v>394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5">
      <c r="A395">
        <f>ROW(Source!A255)</f>
        <v>255</v>
      </c>
      <c r="B395">
        <v>382000101</v>
      </c>
      <c r="C395">
        <v>382000063</v>
      </c>
      <c r="D395">
        <v>342646017</v>
      </c>
      <c r="E395">
        <v>113</v>
      </c>
      <c r="F395">
        <v>1</v>
      </c>
      <c r="G395">
        <v>1</v>
      </c>
      <c r="H395">
        <v>3</v>
      </c>
      <c r="I395" t="s">
        <v>1042</v>
      </c>
      <c r="J395" t="s">
        <v>3</v>
      </c>
      <c r="K395" t="s">
        <v>1043</v>
      </c>
      <c r="L395">
        <v>3277935</v>
      </c>
      <c r="N395">
        <v>1013</v>
      </c>
      <c r="O395" t="s">
        <v>1044</v>
      </c>
      <c r="P395" t="s">
        <v>1044</v>
      </c>
      <c r="Q395">
        <v>1</v>
      </c>
      <c r="X395">
        <v>2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 t="s">
        <v>148</v>
      </c>
      <c r="AG395">
        <v>0</v>
      </c>
      <c r="AH395">
        <v>2</v>
      </c>
      <c r="AI395">
        <v>382000082</v>
      </c>
      <c r="AJ395">
        <v>395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5">
      <c r="A396">
        <f>ROW(Source!A256)</f>
        <v>256</v>
      </c>
      <c r="B396">
        <v>382000122</v>
      </c>
      <c r="C396">
        <v>382000102</v>
      </c>
      <c r="D396">
        <v>342640208</v>
      </c>
      <c r="E396">
        <v>113</v>
      </c>
      <c r="F396">
        <v>1</v>
      </c>
      <c r="G396">
        <v>1</v>
      </c>
      <c r="H396">
        <v>1</v>
      </c>
      <c r="I396" t="s">
        <v>1045</v>
      </c>
      <c r="J396" t="s">
        <v>3</v>
      </c>
      <c r="K396" t="s">
        <v>1046</v>
      </c>
      <c r="L396">
        <v>1191</v>
      </c>
      <c r="N396">
        <v>1013</v>
      </c>
      <c r="O396" t="s">
        <v>1034</v>
      </c>
      <c r="P396" t="s">
        <v>1034</v>
      </c>
      <c r="Q396">
        <v>1</v>
      </c>
      <c r="X396">
        <v>12</v>
      </c>
      <c r="Y396">
        <v>0</v>
      </c>
      <c r="Z396">
        <v>0</v>
      </c>
      <c r="AA396">
        <v>0</v>
      </c>
      <c r="AB396">
        <v>564.51</v>
      </c>
      <c r="AC396">
        <v>0</v>
      </c>
      <c r="AD396">
        <v>1</v>
      </c>
      <c r="AE396">
        <v>1</v>
      </c>
      <c r="AF396" t="s">
        <v>23</v>
      </c>
      <c r="AG396">
        <v>10.32</v>
      </c>
      <c r="AH396">
        <v>2</v>
      </c>
      <c r="AI396">
        <v>382000103</v>
      </c>
      <c r="AJ396">
        <v>396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5">
      <c r="A397">
        <f>ROW(Source!A256)</f>
        <v>256</v>
      </c>
      <c r="B397">
        <v>382000123</v>
      </c>
      <c r="C397">
        <v>382000102</v>
      </c>
      <c r="D397">
        <v>342640393</v>
      </c>
      <c r="E397">
        <v>113</v>
      </c>
      <c r="F397">
        <v>1</v>
      </c>
      <c r="G397">
        <v>1</v>
      </c>
      <c r="H397">
        <v>1</v>
      </c>
      <c r="I397" t="s">
        <v>1035</v>
      </c>
      <c r="J397" t="s">
        <v>3</v>
      </c>
      <c r="K397" t="s">
        <v>1036</v>
      </c>
      <c r="L397">
        <v>1191</v>
      </c>
      <c r="N397">
        <v>1013</v>
      </c>
      <c r="O397" t="s">
        <v>1034</v>
      </c>
      <c r="P397" t="s">
        <v>1034</v>
      </c>
      <c r="Q397">
        <v>1</v>
      </c>
      <c r="X397">
        <v>1.55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2</v>
      </c>
      <c r="AF397" t="s">
        <v>23</v>
      </c>
      <c r="AG397">
        <v>1.333</v>
      </c>
      <c r="AH397">
        <v>2</v>
      </c>
      <c r="AI397">
        <v>382000104</v>
      </c>
      <c r="AJ397">
        <v>397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5">
      <c r="A398">
        <f>ROW(Source!A256)</f>
        <v>256</v>
      </c>
      <c r="B398">
        <v>382000124</v>
      </c>
      <c r="C398">
        <v>382000102</v>
      </c>
      <c r="D398">
        <v>342765492</v>
      </c>
      <c r="E398">
        <v>1</v>
      </c>
      <c r="F398">
        <v>1</v>
      </c>
      <c r="G398">
        <v>1</v>
      </c>
      <c r="H398">
        <v>2</v>
      </c>
      <c r="I398" t="s">
        <v>1056</v>
      </c>
      <c r="J398" t="s">
        <v>1057</v>
      </c>
      <c r="K398" t="s">
        <v>1058</v>
      </c>
      <c r="L398">
        <v>1368</v>
      </c>
      <c r="N398">
        <v>1011</v>
      </c>
      <c r="O398" t="s">
        <v>1040</v>
      </c>
      <c r="P398" t="s">
        <v>1040</v>
      </c>
      <c r="Q398">
        <v>1</v>
      </c>
      <c r="X398">
        <v>1.55</v>
      </c>
      <c r="Y398">
        <v>0</v>
      </c>
      <c r="Z398">
        <v>995.51</v>
      </c>
      <c r="AA398">
        <v>687.23</v>
      </c>
      <c r="AB398">
        <v>0</v>
      </c>
      <c r="AC398">
        <v>0</v>
      </c>
      <c r="AD398">
        <v>1</v>
      </c>
      <c r="AE398">
        <v>0</v>
      </c>
      <c r="AF398" t="s">
        <v>23</v>
      </c>
      <c r="AG398">
        <v>1.333</v>
      </c>
      <c r="AH398">
        <v>2</v>
      </c>
      <c r="AI398">
        <v>382000105</v>
      </c>
      <c r="AJ398">
        <v>398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5">
      <c r="A399">
        <f>ROW(Source!A256)</f>
        <v>256</v>
      </c>
      <c r="B399">
        <v>382000125</v>
      </c>
      <c r="C399">
        <v>382000102</v>
      </c>
      <c r="D399">
        <v>342713884</v>
      </c>
      <c r="E399">
        <v>1</v>
      </c>
      <c r="F399">
        <v>1</v>
      </c>
      <c r="G399">
        <v>1</v>
      </c>
      <c r="H399">
        <v>3</v>
      </c>
      <c r="I399" t="s">
        <v>1112</v>
      </c>
      <c r="J399" t="s">
        <v>1113</v>
      </c>
      <c r="K399" t="s">
        <v>1114</v>
      </c>
      <c r="L399">
        <v>1348</v>
      </c>
      <c r="N399">
        <v>1009</v>
      </c>
      <c r="O399" t="s">
        <v>846</v>
      </c>
      <c r="P399" t="s">
        <v>846</v>
      </c>
      <c r="Q399">
        <v>1000</v>
      </c>
      <c r="X399">
        <v>5.0000000000000001E-3</v>
      </c>
      <c r="Y399">
        <v>23335.8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14</v>
      </c>
      <c r="AG399">
        <v>0</v>
      </c>
      <c r="AH399">
        <v>2</v>
      </c>
      <c r="AI399">
        <v>382000106</v>
      </c>
      <c r="AJ399">
        <v>399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5">
      <c r="A400">
        <f>ROW(Source!A256)</f>
        <v>256</v>
      </c>
      <c r="B400">
        <v>382000126</v>
      </c>
      <c r="C400">
        <v>382000102</v>
      </c>
      <c r="D400">
        <v>342713902</v>
      </c>
      <c r="E400">
        <v>1</v>
      </c>
      <c r="F400">
        <v>1</v>
      </c>
      <c r="G400">
        <v>1</v>
      </c>
      <c r="H400">
        <v>3</v>
      </c>
      <c r="I400" t="s">
        <v>1140</v>
      </c>
      <c r="J400" t="s">
        <v>1141</v>
      </c>
      <c r="K400" t="s">
        <v>1142</v>
      </c>
      <c r="L400">
        <v>1348</v>
      </c>
      <c r="N400">
        <v>1009</v>
      </c>
      <c r="O400" t="s">
        <v>846</v>
      </c>
      <c r="P400" t="s">
        <v>846</v>
      </c>
      <c r="Q400">
        <v>1000</v>
      </c>
      <c r="X400">
        <v>3.5E-4</v>
      </c>
      <c r="Y400">
        <v>19145.349999999999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14</v>
      </c>
      <c r="AG400">
        <v>0</v>
      </c>
      <c r="AH400">
        <v>2</v>
      </c>
      <c r="AI400">
        <v>382000107</v>
      </c>
      <c r="AJ400">
        <v>400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5">
      <c r="A401">
        <f>ROW(Source!A256)</f>
        <v>256</v>
      </c>
      <c r="B401">
        <v>382000127</v>
      </c>
      <c r="C401">
        <v>382000102</v>
      </c>
      <c r="D401">
        <v>342713938</v>
      </c>
      <c r="E401">
        <v>1</v>
      </c>
      <c r="F401">
        <v>1</v>
      </c>
      <c r="G401">
        <v>1</v>
      </c>
      <c r="H401">
        <v>3</v>
      </c>
      <c r="I401" t="s">
        <v>1049</v>
      </c>
      <c r="J401" t="s">
        <v>1050</v>
      </c>
      <c r="K401" t="s">
        <v>1051</v>
      </c>
      <c r="L401">
        <v>1348</v>
      </c>
      <c r="N401">
        <v>1009</v>
      </c>
      <c r="O401" t="s">
        <v>846</v>
      </c>
      <c r="P401" t="s">
        <v>846</v>
      </c>
      <c r="Q401">
        <v>1000</v>
      </c>
      <c r="X401">
        <v>1.6999999999999999E-3</v>
      </c>
      <c r="Y401">
        <v>116448.72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14</v>
      </c>
      <c r="AG401">
        <v>0</v>
      </c>
      <c r="AH401">
        <v>2</v>
      </c>
      <c r="AI401">
        <v>382000108</v>
      </c>
      <c r="AJ401">
        <v>401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5">
      <c r="A402">
        <f>ROW(Source!A256)</f>
        <v>256</v>
      </c>
      <c r="B402">
        <v>382000128</v>
      </c>
      <c r="C402">
        <v>382000102</v>
      </c>
      <c r="D402">
        <v>342714150</v>
      </c>
      <c r="E402">
        <v>1</v>
      </c>
      <c r="F402">
        <v>1</v>
      </c>
      <c r="G402">
        <v>1</v>
      </c>
      <c r="H402">
        <v>3</v>
      </c>
      <c r="I402" t="s">
        <v>1115</v>
      </c>
      <c r="J402" t="s">
        <v>1116</v>
      </c>
      <c r="K402" t="s">
        <v>1117</v>
      </c>
      <c r="L402">
        <v>1346</v>
      </c>
      <c r="N402">
        <v>1009</v>
      </c>
      <c r="O402" t="s">
        <v>1055</v>
      </c>
      <c r="P402" t="s">
        <v>1055</v>
      </c>
      <c r="Q402">
        <v>1</v>
      </c>
      <c r="X402">
        <v>5.0000000000000001E-3</v>
      </c>
      <c r="Y402">
        <v>284.14999999999998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14</v>
      </c>
      <c r="AG402">
        <v>0</v>
      </c>
      <c r="AH402">
        <v>2</v>
      </c>
      <c r="AI402">
        <v>382000109</v>
      </c>
      <c r="AJ402">
        <v>402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5">
      <c r="A403">
        <f>ROW(Source!A256)</f>
        <v>256</v>
      </c>
      <c r="B403">
        <v>382000129</v>
      </c>
      <c r="C403">
        <v>382000102</v>
      </c>
      <c r="D403">
        <v>342714206</v>
      </c>
      <c r="E403">
        <v>1</v>
      </c>
      <c r="F403">
        <v>1</v>
      </c>
      <c r="G403">
        <v>1</v>
      </c>
      <c r="H403">
        <v>3</v>
      </c>
      <c r="I403" t="s">
        <v>1118</v>
      </c>
      <c r="J403" t="s">
        <v>1119</v>
      </c>
      <c r="K403" t="s">
        <v>1120</v>
      </c>
      <c r="L403">
        <v>1346</v>
      </c>
      <c r="N403">
        <v>1009</v>
      </c>
      <c r="O403" t="s">
        <v>1055</v>
      </c>
      <c r="P403" t="s">
        <v>1055</v>
      </c>
      <c r="Q403">
        <v>1</v>
      </c>
      <c r="X403">
        <v>2.5000000000000001E-2</v>
      </c>
      <c r="Y403">
        <v>104.32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14</v>
      </c>
      <c r="AG403">
        <v>0</v>
      </c>
      <c r="AH403">
        <v>2</v>
      </c>
      <c r="AI403">
        <v>382000110</v>
      </c>
      <c r="AJ403">
        <v>403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5">
      <c r="A404">
        <f>ROW(Source!A256)</f>
        <v>256</v>
      </c>
      <c r="B404">
        <v>382000130</v>
      </c>
      <c r="C404">
        <v>382000102</v>
      </c>
      <c r="D404">
        <v>342715696</v>
      </c>
      <c r="E404">
        <v>1</v>
      </c>
      <c r="F404">
        <v>1</v>
      </c>
      <c r="G404">
        <v>1</v>
      </c>
      <c r="H404">
        <v>3</v>
      </c>
      <c r="I404" t="s">
        <v>1121</v>
      </c>
      <c r="J404" t="s">
        <v>1122</v>
      </c>
      <c r="K404" t="s">
        <v>1123</v>
      </c>
      <c r="L404">
        <v>1346</v>
      </c>
      <c r="N404">
        <v>1009</v>
      </c>
      <c r="O404" t="s">
        <v>1055</v>
      </c>
      <c r="P404" t="s">
        <v>1055</v>
      </c>
      <c r="Q404">
        <v>1</v>
      </c>
      <c r="X404">
        <v>1.9E-2</v>
      </c>
      <c r="Y404">
        <v>206.62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14</v>
      </c>
      <c r="AG404">
        <v>0</v>
      </c>
      <c r="AH404">
        <v>2</v>
      </c>
      <c r="AI404">
        <v>382000111</v>
      </c>
      <c r="AJ404">
        <v>404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5">
      <c r="A405">
        <f>ROW(Source!A256)</f>
        <v>256</v>
      </c>
      <c r="B405">
        <v>382000131</v>
      </c>
      <c r="C405">
        <v>382000102</v>
      </c>
      <c r="D405">
        <v>342715892</v>
      </c>
      <c r="E405">
        <v>1</v>
      </c>
      <c r="F405">
        <v>1</v>
      </c>
      <c r="G405">
        <v>1</v>
      </c>
      <c r="H405">
        <v>3</v>
      </c>
      <c r="I405" t="s">
        <v>1091</v>
      </c>
      <c r="J405" t="s">
        <v>1092</v>
      </c>
      <c r="K405" t="s">
        <v>1093</v>
      </c>
      <c r="L405">
        <v>1301</v>
      </c>
      <c r="N405">
        <v>1003</v>
      </c>
      <c r="O405" t="s">
        <v>880</v>
      </c>
      <c r="P405" t="s">
        <v>880</v>
      </c>
      <c r="Q405">
        <v>1</v>
      </c>
      <c r="X405">
        <v>28</v>
      </c>
      <c r="Y405">
        <v>2.27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14</v>
      </c>
      <c r="AG405">
        <v>0</v>
      </c>
      <c r="AH405">
        <v>2</v>
      </c>
      <c r="AI405">
        <v>382000112</v>
      </c>
      <c r="AJ405">
        <v>405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5">
      <c r="A406">
        <f>ROW(Source!A256)</f>
        <v>256</v>
      </c>
      <c r="B406">
        <v>382000132</v>
      </c>
      <c r="C406">
        <v>382000102</v>
      </c>
      <c r="D406">
        <v>342715956</v>
      </c>
      <c r="E406">
        <v>1</v>
      </c>
      <c r="F406">
        <v>1</v>
      </c>
      <c r="G406">
        <v>1</v>
      </c>
      <c r="H406">
        <v>3</v>
      </c>
      <c r="I406" t="s">
        <v>1124</v>
      </c>
      <c r="J406" t="s">
        <v>1125</v>
      </c>
      <c r="K406" t="s">
        <v>1126</v>
      </c>
      <c r="L406">
        <v>1301</v>
      </c>
      <c r="N406">
        <v>1003</v>
      </c>
      <c r="O406" t="s">
        <v>880</v>
      </c>
      <c r="P406" t="s">
        <v>880</v>
      </c>
      <c r="Q406">
        <v>1</v>
      </c>
      <c r="X406">
        <v>4.55</v>
      </c>
      <c r="Y406">
        <v>14.43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14</v>
      </c>
      <c r="AG406">
        <v>0</v>
      </c>
      <c r="AH406">
        <v>2</v>
      </c>
      <c r="AI406">
        <v>382000113</v>
      </c>
      <c r="AJ406">
        <v>406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5">
      <c r="A407">
        <f>ROW(Source!A256)</f>
        <v>256</v>
      </c>
      <c r="B407">
        <v>382000133</v>
      </c>
      <c r="C407">
        <v>382000102</v>
      </c>
      <c r="D407">
        <v>342725815</v>
      </c>
      <c r="E407">
        <v>1</v>
      </c>
      <c r="F407">
        <v>1</v>
      </c>
      <c r="G407">
        <v>1</v>
      </c>
      <c r="H407">
        <v>3</v>
      </c>
      <c r="I407" t="s">
        <v>1072</v>
      </c>
      <c r="J407" t="s">
        <v>1073</v>
      </c>
      <c r="K407" t="s">
        <v>1074</v>
      </c>
      <c r="L407">
        <v>1348</v>
      </c>
      <c r="N407">
        <v>1009</v>
      </c>
      <c r="O407" t="s">
        <v>846</v>
      </c>
      <c r="P407" t="s">
        <v>846</v>
      </c>
      <c r="Q407">
        <v>1000</v>
      </c>
      <c r="X407">
        <v>2.0000000000000002E-5</v>
      </c>
      <c r="Y407">
        <v>1050091.7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14</v>
      </c>
      <c r="AG407">
        <v>0</v>
      </c>
      <c r="AH407">
        <v>2</v>
      </c>
      <c r="AI407">
        <v>382000114</v>
      </c>
      <c r="AJ407">
        <v>407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5">
      <c r="A408">
        <f>ROW(Source!A256)</f>
        <v>256</v>
      </c>
      <c r="B408">
        <v>382000134</v>
      </c>
      <c r="C408">
        <v>382000102</v>
      </c>
      <c r="D408">
        <v>342725859</v>
      </c>
      <c r="E408">
        <v>1</v>
      </c>
      <c r="F408">
        <v>1</v>
      </c>
      <c r="G408">
        <v>1</v>
      </c>
      <c r="H408">
        <v>3</v>
      </c>
      <c r="I408" t="s">
        <v>1052</v>
      </c>
      <c r="J408" t="s">
        <v>1053</v>
      </c>
      <c r="K408" t="s">
        <v>1054</v>
      </c>
      <c r="L408">
        <v>1346</v>
      </c>
      <c r="N408">
        <v>1009</v>
      </c>
      <c r="O408" t="s">
        <v>1055</v>
      </c>
      <c r="P408" t="s">
        <v>1055</v>
      </c>
      <c r="Q408">
        <v>1</v>
      </c>
      <c r="X408">
        <v>0.49</v>
      </c>
      <c r="Y408">
        <v>870.18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14</v>
      </c>
      <c r="AG408">
        <v>0</v>
      </c>
      <c r="AH408">
        <v>2</v>
      </c>
      <c r="AI408">
        <v>382000115</v>
      </c>
      <c r="AJ408">
        <v>408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5">
      <c r="A409">
        <f>ROW(Source!A256)</f>
        <v>256</v>
      </c>
      <c r="B409">
        <v>382000135</v>
      </c>
      <c r="C409">
        <v>382000102</v>
      </c>
      <c r="D409">
        <v>342735789</v>
      </c>
      <c r="E409">
        <v>1</v>
      </c>
      <c r="F409">
        <v>1</v>
      </c>
      <c r="G409">
        <v>1</v>
      </c>
      <c r="H409">
        <v>3</v>
      </c>
      <c r="I409" t="s">
        <v>1143</v>
      </c>
      <c r="J409" t="s">
        <v>1144</v>
      </c>
      <c r="K409" t="s">
        <v>1145</v>
      </c>
      <c r="L409">
        <v>1348</v>
      </c>
      <c r="N409">
        <v>1009</v>
      </c>
      <c r="O409" t="s">
        <v>846</v>
      </c>
      <c r="P409" t="s">
        <v>846</v>
      </c>
      <c r="Q409">
        <v>1000</v>
      </c>
      <c r="X409">
        <v>2.0000000000000002E-5</v>
      </c>
      <c r="Y409">
        <v>80020.98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14</v>
      </c>
      <c r="AG409">
        <v>0</v>
      </c>
      <c r="AH409">
        <v>2</v>
      </c>
      <c r="AI409">
        <v>382000116</v>
      </c>
      <c r="AJ409">
        <v>409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5">
      <c r="A410">
        <f>ROW(Source!A256)</f>
        <v>256</v>
      </c>
      <c r="B410">
        <v>382000136</v>
      </c>
      <c r="C410">
        <v>382000102</v>
      </c>
      <c r="D410">
        <v>342742624</v>
      </c>
      <c r="E410">
        <v>1</v>
      </c>
      <c r="F410">
        <v>1</v>
      </c>
      <c r="G410">
        <v>1</v>
      </c>
      <c r="H410">
        <v>3</v>
      </c>
      <c r="I410" t="s">
        <v>1127</v>
      </c>
      <c r="J410" t="s">
        <v>1128</v>
      </c>
      <c r="K410" t="s">
        <v>1129</v>
      </c>
      <c r="L410">
        <v>1346</v>
      </c>
      <c r="N410">
        <v>1009</v>
      </c>
      <c r="O410" t="s">
        <v>1055</v>
      </c>
      <c r="P410" t="s">
        <v>1055</v>
      </c>
      <c r="Q410">
        <v>1</v>
      </c>
      <c r="X410">
        <v>5.0000000000000001E-3</v>
      </c>
      <c r="Y410">
        <v>1912.84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14</v>
      </c>
      <c r="AG410">
        <v>0</v>
      </c>
      <c r="AH410">
        <v>2</v>
      </c>
      <c r="AI410">
        <v>382000117</v>
      </c>
      <c r="AJ410">
        <v>410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5">
      <c r="A411">
        <f>ROW(Source!A256)</f>
        <v>256</v>
      </c>
      <c r="B411">
        <v>382000137</v>
      </c>
      <c r="C411">
        <v>382000102</v>
      </c>
      <c r="D411">
        <v>342744300</v>
      </c>
      <c r="E411">
        <v>1</v>
      </c>
      <c r="F411">
        <v>1</v>
      </c>
      <c r="G411">
        <v>1</v>
      </c>
      <c r="H411">
        <v>3</v>
      </c>
      <c r="I411" t="s">
        <v>1130</v>
      </c>
      <c r="J411" t="s">
        <v>1131</v>
      </c>
      <c r="K411" t="s">
        <v>1132</v>
      </c>
      <c r="L411">
        <v>1371</v>
      </c>
      <c r="N411">
        <v>1013</v>
      </c>
      <c r="O411" t="s">
        <v>202</v>
      </c>
      <c r="P411" t="s">
        <v>202</v>
      </c>
      <c r="Q411">
        <v>1</v>
      </c>
      <c r="X411">
        <v>1</v>
      </c>
      <c r="Y411">
        <v>417.06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14</v>
      </c>
      <c r="AG411">
        <v>0</v>
      </c>
      <c r="AH411">
        <v>2</v>
      </c>
      <c r="AI411">
        <v>382000118</v>
      </c>
      <c r="AJ411">
        <v>411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5">
      <c r="A412">
        <f>ROW(Source!A256)</f>
        <v>256</v>
      </c>
      <c r="B412">
        <v>382000138</v>
      </c>
      <c r="C412">
        <v>382000102</v>
      </c>
      <c r="D412">
        <v>342751707</v>
      </c>
      <c r="E412">
        <v>1</v>
      </c>
      <c r="F412">
        <v>1</v>
      </c>
      <c r="G412">
        <v>1</v>
      </c>
      <c r="H412">
        <v>3</v>
      </c>
      <c r="I412" t="s">
        <v>1133</v>
      </c>
      <c r="J412" t="s">
        <v>1134</v>
      </c>
      <c r="K412" t="s">
        <v>1135</v>
      </c>
      <c r="L412">
        <v>1425</v>
      </c>
      <c r="N412">
        <v>1013</v>
      </c>
      <c r="O412" t="s">
        <v>1082</v>
      </c>
      <c r="P412" t="s">
        <v>1082</v>
      </c>
      <c r="Q412">
        <v>1</v>
      </c>
      <c r="X412">
        <v>0.3</v>
      </c>
      <c r="Y412">
        <v>47.26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14</v>
      </c>
      <c r="AG412">
        <v>0</v>
      </c>
      <c r="AH412">
        <v>2</v>
      </c>
      <c r="AI412">
        <v>382000119</v>
      </c>
      <c r="AJ412">
        <v>412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5">
      <c r="A413">
        <f>ROW(Source!A256)</f>
        <v>256</v>
      </c>
      <c r="B413">
        <v>382000139</v>
      </c>
      <c r="C413">
        <v>382000102</v>
      </c>
      <c r="D413">
        <v>342751716</v>
      </c>
      <c r="E413">
        <v>1</v>
      </c>
      <c r="F413">
        <v>1</v>
      </c>
      <c r="G413">
        <v>1</v>
      </c>
      <c r="H413">
        <v>3</v>
      </c>
      <c r="I413" t="s">
        <v>1136</v>
      </c>
      <c r="J413" t="s">
        <v>1137</v>
      </c>
      <c r="K413" t="s">
        <v>1138</v>
      </c>
      <c r="L413">
        <v>1407</v>
      </c>
      <c r="N413">
        <v>1013</v>
      </c>
      <c r="O413" t="s">
        <v>1139</v>
      </c>
      <c r="P413" t="s">
        <v>1139</v>
      </c>
      <c r="Q413">
        <v>1</v>
      </c>
      <c r="X413">
        <v>1.4999999999999999E-2</v>
      </c>
      <c r="Y413">
        <v>6052.54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14</v>
      </c>
      <c r="AG413">
        <v>0</v>
      </c>
      <c r="AH413">
        <v>2</v>
      </c>
      <c r="AI413">
        <v>382000120</v>
      </c>
      <c r="AJ413">
        <v>413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5">
      <c r="A414">
        <f>ROW(Source!A256)</f>
        <v>256</v>
      </c>
      <c r="B414">
        <v>382000140</v>
      </c>
      <c r="C414">
        <v>382000102</v>
      </c>
      <c r="D414">
        <v>342646017</v>
      </c>
      <c r="E414">
        <v>113</v>
      </c>
      <c r="F414">
        <v>1</v>
      </c>
      <c r="G414">
        <v>1</v>
      </c>
      <c r="H414">
        <v>3</v>
      </c>
      <c r="I414" t="s">
        <v>1042</v>
      </c>
      <c r="J414" t="s">
        <v>3</v>
      </c>
      <c r="K414" t="s">
        <v>1043</v>
      </c>
      <c r="L414">
        <v>3277935</v>
      </c>
      <c r="N414">
        <v>1013</v>
      </c>
      <c r="O414" t="s">
        <v>1044</v>
      </c>
      <c r="P414" t="s">
        <v>1044</v>
      </c>
      <c r="Q414">
        <v>1</v>
      </c>
      <c r="X414">
        <v>2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 t="s">
        <v>14</v>
      </c>
      <c r="AG414">
        <v>0</v>
      </c>
      <c r="AH414">
        <v>2</v>
      </c>
      <c r="AI414">
        <v>382000121</v>
      </c>
      <c r="AJ414">
        <v>414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5">
      <c r="A415">
        <f>ROW(Source!A257)</f>
        <v>257</v>
      </c>
      <c r="B415">
        <v>382000161</v>
      </c>
      <c r="C415">
        <v>382000141</v>
      </c>
      <c r="D415">
        <v>342640208</v>
      </c>
      <c r="E415">
        <v>113</v>
      </c>
      <c r="F415">
        <v>1</v>
      </c>
      <c r="G415">
        <v>1</v>
      </c>
      <c r="H415">
        <v>1</v>
      </c>
      <c r="I415" t="s">
        <v>1045</v>
      </c>
      <c r="J415" t="s">
        <v>3</v>
      </c>
      <c r="K415" t="s">
        <v>1046</v>
      </c>
      <c r="L415">
        <v>1191</v>
      </c>
      <c r="N415">
        <v>1013</v>
      </c>
      <c r="O415" t="s">
        <v>1034</v>
      </c>
      <c r="P415" t="s">
        <v>1034</v>
      </c>
      <c r="Q415">
        <v>1</v>
      </c>
      <c r="X415">
        <v>15</v>
      </c>
      <c r="Y415">
        <v>0</v>
      </c>
      <c r="Z415">
        <v>0</v>
      </c>
      <c r="AA415">
        <v>0</v>
      </c>
      <c r="AB415">
        <v>564.51</v>
      </c>
      <c r="AC415">
        <v>0</v>
      </c>
      <c r="AD415">
        <v>1</v>
      </c>
      <c r="AE415">
        <v>1</v>
      </c>
      <c r="AF415" t="s">
        <v>149</v>
      </c>
      <c r="AG415">
        <v>3.87</v>
      </c>
      <c r="AH415">
        <v>2</v>
      </c>
      <c r="AI415">
        <v>382000142</v>
      </c>
      <c r="AJ415">
        <v>415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5">
      <c r="A416">
        <f>ROW(Source!A257)</f>
        <v>257</v>
      </c>
      <c r="B416">
        <v>382000162</v>
      </c>
      <c r="C416">
        <v>382000141</v>
      </c>
      <c r="D416">
        <v>342640393</v>
      </c>
      <c r="E416">
        <v>113</v>
      </c>
      <c r="F416">
        <v>1</v>
      </c>
      <c r="G416">
        <v>1</v>
      </c>
      <c r="H416">
        <v>1</v>
      </c>
      <c r="I416" t="s">
        <v>1035</v>
      </c>
      <c r="J416" t="s">
        <v>3</v>
      </c>
      <c r="K416" t="s">
        <v>1036</v>
      </c>
      <c r="L416">
        <v>1191</v>
      </c>
      <c r="N416">
        <v>1013</v>
      </c>
      <c r="O416" t="s">
        <v>1034</v>
      </c>
      <c r="P416" t="s">
        <v>1034</v>
      </c>
      <c r="Q416">
        <v>1</v>
      </c>
      <c r="X416">
        <v>1.92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2</v>
      </c>
      <c r="AF416" t="s">
        <v>149</v>
      </c>
      <c r="AG416">
        <v>0.49535999999999997</v>
      </c>
      <c r="AH416">
        <v>2</v>
      </c>
      <c r="AI416">
        <v>382000143</v>
      </c>
      <c r="AJ416">
        <v>416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5">
      <c r="A417">
        <f>ROW(Source!A257)</f>
        <v>257</v>
      </c>
      <c r="B417">
        <v>382000163</v>
      </c>
      <c r="C417">
        <v>382000141</v>
      </c>
      <c r="D417">
        <v>342765492</v>
      </c>
      <c r="E417">
        <v>1</v>
      </c>
      <c r="F417">
        <v>1</v>
      </c>
      <c r="G417">
        <v>1</v>
      </c>
      <c r="H417">
        <v>2</v>
      </c>
      <c r="I417" t="s">
        <v>1056</v>
      </c>
      <c r="J417" t="s">
        <v>1057</v>
      </c>
      <c r="K417" t="s">
        <v>1058</v>
      </c>
      <c r="L417">
        <v>1368</v>
      </c>
      <c r="N417">
        <v>1011</v>
      </c>
      <c r="O417" t="s">
        <v>1040</v>
      </c>
      <c r="P417" t="s">
        <v>1040</v>
      </c>
      <c r="Q417">
        <v>1</v>
      </c>
      <c r="X417">
        <v>1.92</v>
      </c>
      <c r="Y417">
        <v>0</v>
      </c>
      <c r="Z417">
        <v>995.51</v>
      </c>
      <c r="AA417">
        <v>687.23</v>
      </c>
      <c r="AB417">
        <v>0</v>
      </c>
      <c r="AC417">
        <v>0</v>
      </c>
      <c r="AD417">
        <v>1</v>
      </c>
      <c r="AE417">
        <v>0</v>
      </c>
      <c r="AF417" t="s">
        <v>149</v>
      </c>
      <c r="AG417">
        <v>0.49535999999999997</v>
      </c>
      <c r="AH417">
        <v>2</v>
      </c>
      <c r="AI417">
        <v>382000144</v>
      </c>
      <c r="AJ417">
        <v>417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5">
      <c r="A418">
        <f>ROW(Source!A257)</f>
        <v>257</v>
      </c>
      <c r="B418">
        <v>382000164</v>
      </c>
      <c r="C418">
        <v>382000141</v>
      </c>
      <c r="D418">
        <v>342713884</v>
      </c>
      <c r="E418">
        <v>1</v>
      </c>
      <c r="F418">
        <v>1</v>
      </c>
      <c r="G418">
        <v>1</v>
      </c>
      <c r="H418">
        <v>3</v>
      </c>
      <c r="I418" t="s">
        <v>1112</v>
      </c>
      <c r="J418" t="s">
        <v>1113</v>
      </c>
      <c r="K418" t="s">
        <v>1114</v>
      </c>
      <c r="L418">
        <v>1348</v>
      </c>
      <c r="N418">
        <v>1009</v>
      </c>
      <c r="O418" t="s">
        <v>846</v>
      </c>
      <c r="P418" t="s">
        <v>846</v>
      </c>
      <c r="Q418">
        <v>1000</v>
      </c>
      <c r="X418">
        <v>5.0000000000000001E-3</v>
      </c>
      <c r="Y418">
        <v>23335.8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148</v>
      </c>
      <c r="AG418">
        <v>0</v>
      </c>
      <c r="AH418">
        <v>2</v>
      </c>
      <c r="AI418">
        <v>382000145</v>
      </c>
      <c r="AJ418">
        <v>418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5">
      <c r="A419">
        <f>ROW(Source!A257)</f>
        <v>257</v>
      </c>
      <c r="B419">
        <v>382000165</v>
      </c>
      <c r="C419">
        <v>382000141</v>
      </c>
      <c r="D419">
        <v>342713902</v>
      </c>
      <c r="E419">
        <v>1</v>
      </c>
      <c r="F419">
        <v>1</v>
      </c>
      <c r="G419">
        <v>1</v>
      </c>
      <c r="H419">
        <v>3</v>
      </c>
      <c r="I419" t="s">
        <v>1140</v>
      </c>
      <c r="J419" t="s">
        <v>1141</v>
      </c>
      <c r="K419" t="s">
        <v>1142</v>
      </c>
      <c r="L419">
        <v>1348</v>
      </c>
      <c r="N419">
        <v>1009</v>
      </c>
      <c r="O419" t="s">
        <v>846</v>
      </c>
      <c r="P419" t="s">
        <v>846</v>
      </c>
      <c r="Q419">
        <v>1000</v>
      </c>
      <c r="X419">
        <v>3.5E-4</v>
      </c>
      <c r="Y419">
        <v>19145.349999999999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148</v>
      </c>
      <c r="AG419">
        <v>0</v>
      </c>
      <c r="AH419">
        <v>2</v>
      </c>
      <c r="AI419">
        <v>382000146</v>
      </c>
      <c r="AJ419">
        <v>419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5">
      <c r="A420">
        <f>ROW(Source!A257)</f>
        <v>257</v>
      </c>
      <c r="B420">
        <v>382000166</v>
      </c>
      <c r="C420">
        <v>382000141</v>
      </c>
      <c r="D420">
        <v>342713938</v>
      </c>
      <c r="E420">
        <v>1</v>
      </c>
      <c r="F420">
        <v>1</v>
      </c>
      <c r="G420">
        <v>1</v>
      </c>
      <c r="H420">
        <v>3</v>
      </c>
      <c r="I420" t="s">
        <v>1049</v>
      </c>
      <c r="J420" t="s">
        <v>1050</v>
      </c>
      <c r="K420" t="s">
        <v>1051</v>
      </c>
      <c r="L420">
        <v>1348</v>
      </c>
      <c r="N420">
        <v>1009</v>
      </c>
      <c r="O420" t="s">
        <v>846</v>
      </c>
      <c r="P420" t="s">
        <v>846</v>
      </c>
      <c r="Q420">
        <v>1000</v>
      </c>
      <c r="X420">
        <v>1.8E-3</v>
      </c>
      <c r="Y420">
        <v>116448.72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148</v>
      </c>
      <c r="AG420">
        <v>0</v>
      </c>
      <c r="AH420">
        <v>2</v>
      </c>
      <c r="AI420">
        <v>382000147</v>
      </c>
      <c r="AJ420">
        <v>420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5">
      <c r="A421">
        <f>ROW(Source!A257)</f>
        <v>257</v>
      </c>
      <c r="B421">
        <v>382000167</v>
      </c>
      <c r="C421">
        <v>382000141</v>
      </c>
      <c r="D421">
        <v>342714150</v>
      </c>
      <c r="E421">
        <v>1</v>
      </c>
      <c r="F421">
        <v>1</v>
      </c>
      <c r="G421">
        <v>1</v>
      </c>
      <c r="H421">
        <v>3</v>
      </c>
      <c r="I421" t="s">
        <v>1115</v>
      </c>
      <c r="J421" t="s">
        <v>1116</v>
      </c>
      <c r="K421" t="s">
        <v>1117</v>
      </c>
      <c r="L421">
        <v>1346</v>
      </c>
      <c r="N421">
        <v>1009</v>
      </c>
      <c r="O421" t="s">
        <v>1055</v>
      </c>
      <c r="P421" t="s">
        <v>1055</v>
      </c>
      <c r="Q421">
        <v>1</v>
      </c>
      <c r="X421">
        <v>0.01</v>
      </c>
      <c r="Y421">
        <v>284.14999999999998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148</v>
      </c>
      <c r="AG421">
        <v>0</v>
      </c>
      <c r="AH421">
        <v>2</v>
      </c>
      <c r="AI421">
        <v>382000148</v>
      </c>
      <c r="AJ421">
        <v>421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5">
      <c r="A422">
        <f>ROW(Source!A257)</f>
        <v>257</v>
      </c>
      <c r="B422">
        <v>382000168</v>
      </c>
      <c r="C422">
        <v>382000141</v>
      </c>
      <c r="D422">
        <v>342714206</v>
      </c>
      <c r="E422">
        <v>1</v>
      </c>
      <c r="F422">
        <v>1</v>
      </c>
      <c r="G422">
        <v>1</v>
      </c>
      <c r="H422">
        <v>3</v>
      </c>
      <c r="I422" t="s">
        <v>1118</v>
      </c>
      <c r="J422" t="s">
        <v>1119</v>
      </c>
      <c r="K422" t="s">
        <v>1120</v>
      </c>
      <c r="L422">
        <v>1346</v>
      </c>
      <c r="N422">
        <v>1009</v>
      </c>
      <c r="O422" t="s">
        <v>1055</v>
      </c>
      <c r="P422" t="s">
        <v>1055</v>
      </c>
      <c r="Q422">
        <v>1</v>
      </c>
      <c r="X422">
        <v>3.5000000000000003E-2</v>
      </c>
      <c r="Y422">
        <v>104.32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148</v>
      </c>
      <c r="AG422">
        <v>0</v>
      </c>
      <c r="AH422">
        <v>2</v>
      </c>
      <c r="AI422">
        <v>382000149</v>
      </c>
      <c r="AJ422">
        <v>422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5">
      <c r="A423">
        <f>ROW(Source!A257)</f>
        <v>257</v>
      </c>
      <c r="B423">
        <v>382000169</v>
      </c>
      <c r="C423">
        <v>382000141</v>
      </c>
      <c r="D423">
        <v>342715696</v>
      </c>
      <c r="E423">
        <v>1</v>
      </c>
      <c r="F423">
        <v>1</v>
      </c>
      <c r="G423">
        <v>1</v>
      </c>
      <c r="H423">
        <v>3</v>
      </c>
      <c r="I423" t="s">
        <v>1121</v>
      </c>
      <c r="J423" t="s">
        <v>1122</v>
      </c>
      <c r="K423" t="s">
        <v>1123</v>
      </c>
      <c r="L423">
        <v>1346</v>
      </c>
      <c r="N423">
        <v>1009</v>
      </c>
      <c r="O423" t="s">
        <v>1055</v>
      </c>
      <c r="P423" t="s">
        <v>1055</v>
      </c>
      <c r="Q423">
        <v>1</v>
      </c>
      <c r="X423">
        <v>3.3000000000000002E-2</v>
      </c>
      <c r="Y423">
        <v>206.62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148</v>
      </c>
      <c r="AG423">
        <v>0</v>
      </c>
      <c r="AH423">
        <v>2</v>
      </c>
      <c r="AI423">
        <v>382000150</v>
      </c>
      <c r="AJ423">
        <v>423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5">
      <c r="A424">
        <f>ROW(Source!A257)</f>
        <v>257</v>
      </c>
      <c r="B424">
        <v>382000170</v>
      </c>
      <c r="C424">
        <v>382000141</v>
      </c>
      <c r="D424">
        <v>342715892</v>
      </c>
      <c r="E424">
        <v>1</v>
      </c>
      <c r="F424">
        <v>1</v>
      </c>
      <c r="G424">
        <v>1</v>
      </c>
      <c r="H424">
        <v>3</v>
      </c>
      <c r="I424" t="s">
        <v>1091</v>
      </c>
      <c r="J424" t="s">
        <v>1092</v>
      </c>
      <c r="K424" t="s">
        <v>1093</v>
      </c>
      <c r="L424">
        <v>1301</v>
      </c>
      <c r="N424">
        <v>1003</v>
      </c>
      <c r="O424" t="s">
        <v>880</v>
      </c>
      <c r="P424" t="s">
        <v>880</v>
      </c>
      <c r="Q424">
        <v>1</v>
      </c>
      <c r="X424">
        <v>58.11</v>
      </c>
      <c r="Y424">
        <v>2.27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148</v>
      </c>
      <c r="AG424">
        <v>0</v>
      </c>
      <c r="AH424">
        <v>2</v>
      </c>
      <c r="AI424">
        <v>382000151</v>
      </c>
      <c r="AJ424">
        <v>424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5">
      <c r="A425">
        <f>ROW(Source!A257)</f>
        <v>257</v>
      </c>
      <c r="B425">
        <v>382000171</v>
      </c>
      <c r="C425">
        <v>382000141</v>
      </c>
      <c r="D425">
        <v>342715956</v>
      </c>
      <c r="E425">
        <v>1</v>
      </c>
      <c r="F425">
        <v>1</v>
      </c>
      <c r="G425">
        <v>1</v>
      </c>
      <c r="H425">
        <v>3</v>
      </c>
      <c r="I425" t="s">
        <v>1124</v>
      </c>
      <c r="J425" t="s">
        <v>1125</v>
      </c>
      <c r="K425" t="s">
        <v>1126</v>
      </c>
      <c r="L425">
        <v>1301</v>
      </c>
      <c r="N425">
        <v>1003</v>
      </c>
      <c r="O425" t="s">
        <v>880</v>
      </c>
      <c r="P425" t="s">
        <v>880</v>
      </c>
      <c r="Q425">
        <v>1</v>
      </c>
      <c r="X425">
        <v>4.55</v>
      </c>
      <c r="Y425">
        <v>14.43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148</v>
      </c>
      <c r="AG425">
        <v>0</v>
      </c>
      <c r="AH425">
        <v>2</v>
      </c>
      <c r="AI425">
        <v>382000152</v>
      </c>
      <c r="AJ425">
        <v>425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5">
      <c r="A426">
        <f>ROW(Source!A257)</f>
        <v>257</v>
      </c>
      <c r="B426">
        <v>382000172</v>
      </c>
      <c r="C426">
        <v>382000141</v>
      </c>
      <c r="D426">
        <v>342725815</v>
      </c>
      <c r="E426">
        <v>1</v>
      </c>
      <c r="F426">
        <v>1</v>
      </c>
      <c r="G426">
        <v>1</v>
      </c>
      <c r="H426">
        <v>3</v>
      </c>
      <c r="I426" t="s">
        <v>1072</v>
      </c>
      <c r="J426" t="s">
        <v>1073</v>
      </c>
      <c r="K426" t="s">
        <v>1074</v>
      </c>
      <c r="L426">
        <v>1348</v>
      </c>
      <c r="N426">
        <v>1009</v>
      </c>
      <c r="O426" t="s">
        <v>846</v>
      </c>
      <c r="P426" t="s">
        <v>846</v>
      </c>
      <c r="Q426">
        <v>1000</v>
      </c>
      <c r="X426">
        <v>2.0000000000000002E-5</v>
      </c>
      <c r="Y426">
        <v>1050091.7</v>
      </c>
      <c r="Z426">
        <v>0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148</v>
      </c>
      <c r="AG426">
        <v>0</v>
      </c>
      <c r="AH426">
        <v>2</v>
      </c>
      <c r="AI426">
        <v>382000153</v>
      </c>
      <c r="AJ426">
        <v>426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5">
      <c r="A427">
        <f>ROW(Source!A257)</f>
        <v>257</v>
      </c>
      <c r="B427">
        <v>382000173</v>
      </c>
      <c r="C427">
        <v>382000141</v>
      </c>
      <c r="D427">
        <v>342725859</v>
      </c>
      <c r="E427">
        <v>1</v>
      </c>
      <c r="F427">
        <v>1</v>
      </c>
      <c r="G427">
        <v>1</v>
      </c>
      <c r="H427">
        <v>3</v>
      </c>
      <c r="I427" t="s">
        <v>1052</v>
      </c>
      <c r="J427" t="s">
        <v>1053</v>
      </c>
      <c r="K427" t="s">
        <v>1054</v>
      </c>
      <c r="L427">
        <v>1346</v>
      </c>
      <c r="N427">
        <v>1009</v>
      </c>
      <c r="O427" t="s">
        <v>1055</v>
      </c>
      <c r="P427" t="s">
        <v>1055</v>
      </c>
      <c r="Q427">
        <v>1</v>
      </c>
      <c r="X427">
        <v>0.64</v>
      </c>
      <c r="Y427">
        <v>870.18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148</v>
      </c>
      <c r="AG427">
        <v>0</v>
      </c>
      <c r="AH427">
        <v>2</v>
      </c>
      <c r="AI427">
        <v>382000154</v>
      </c>
      <c r="AJ427">
        <v>427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5">
      <c r="A428">
        <f>ROW(Source!A257)</f>
        <v>257</v>
      </c>
      <c r="B428">
        <v>382000174</v>
      </c>
      <c r="C428">
        <v>382000141</v>
      </c>
      <c r="D428">
        <v>342735789</v>
      </c>
      <c r="E428">
        <v>1</v>
      </c>
      <c r="F428">
        <v>1</v>
      </c>
      <c r="G428">
        <v>1</v>
      </c>
      <c r="H428">
        <v>3</v>
      </c>
      <c r="I428" t="s">
        <v>1143</v>
      </c>
      <c r="J428" t="s">
        <v>1144</v>
      </c>
      <c r="K428" t="s">
        <v>1145</v>
      </c>
      <c r="L428">
        <v>1348</v>
      </c>
      <c r="N428">
        <v>1009</v>
      </c>
      <c r="O428" t="s">
        <v>846</v>
      </c>
      <c r="P428" t="s">
        <v>846</v>
      </c>
      <c r="Q428">
        <v>1000</v>
      </c>
      <c r="X428">
        <v>5.0000000000000002E-5</v>
      </c>
      <c r="Y428">
        <v>80020.98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148</v>
      </c>
      <c r="AG428">
        <v>0</v>
      </c>
      <c r="AH428">
        <v>2</v>
      </c>
      <c r="AI428">
        <v>382000155</v>
      </c>
      <c r="AJ428">
        <v>428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5">
      <c r="A429">
        <f>ROW(Source!A257)</f>
        <v>257</v>
      </c>
      <c r="B429">
        <v>382000175</v>
      </c>
      <c r="C429">
        <v>382000141</v>
      </c>
      <c r="D429">
        <v>342742624</v>
      </c>
      <c r="E429">
        <v>1</v>
      </c>
      <c r="F429">
        <v>1</v>
      </c>
      <c r="G429">
        <v>1</v>
      </c>
      <c r="H429">
        <v>3</v>
      </c>
      <c r="I429" t="s">
        <v>1127</v>
      </c>
      <c r="J429" t="s">
        <v>1128</v>
      </c>
      <c r="K429" t="s">
        <v>1129</v>
      </c>
      <c r="L429">
        <v>1346</v>
      </c>
      <c r="N429">
        <v>1009</v>
      </c>
      <c r="O429" t="s">
        <v>1055</v>
      </c>
      <c r="P429" t="s">
        <v>1055</v>
      </c>
      <c r="Q429">
        <v>1</v>
      </c>
      <c r="X429">
        <v>5.0000000000000001E-3</v>
      </c>
      <c r="Y429">
        <v>1912.84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148</v>
      </c>
      <c r="AG429">
        <v>0</v>
      </c>
      <c r="AH429">
        <v>2</v>
      </c>
      <c r="AI429">
        <v>382000156</v>
      </c>
      <c r="AJ429">
        <v>429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5">
      <c r="A430">
        <f>ROW(Source!A257)</f>
        <v>257</v>
      </c>
      <c r="B430">
        <v>382000176</v>
      </c>
      <c r="C430">
        <v>382000141</v>
      </c>
      <c r="D430">
        <v>342744300</v>
      </c>
      <c r="E430">
        <v>1</v>
      </c>
      <c r="F430">
        <v>1</v>
      </c>
      <c r="G430">
        <v>1</v>
      </c>
      <c r="H430">
        <v>3</v>
      </c>
      <c r="I430" t="s">
        <v>1130</v>
      </c>
      <c r="J430" t="s">
        <v>1131</v>
      </c>
      <c r="K430" t="s">
        <v>1132</v>
      </c>
      <c r="L430">
        <v>1371</v>
      </c>
      <c r="N430">
        <v>1013</v>
      </c>
      <c r="O430" t="s">
        <v>202</v>
      </c>
      <c r="P430" t="s">
        <v>202</v>
      </c>
      <c r="Q430">
        <v>1</v>
      </c>
      <c r="X430">
        <v>1</v>
      </c>
      <c r="Y430">
        <v>417.06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148</v>
      </c>
      <c r="AG430">
        <v>0</v>
      </c>
      <c r="AH430">
        <v>2</v>
      </c>
      <c r="AI430">
        <v>382000157</v>
      </c>
      <c r="AJ430">
        <v>430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5">
      <c r="A431">
        <f>ROW(Source!A257)</f>
        <v>257</v>
      </c>
      <c r="B431">
        <v>382000177</v>
      </c>
      <c r="C431">
        <v>382000141</v>
      </c>
      <c r="D431">
        <v>342751707</v>
      </c>
      <c r="E431">
        <v>1</v>
      </c>
      <c r="F431">
        <v>1</v>
      </c>
      <c r="G431">
        <v>1</v>
      </c>
      <c r="H431">
        <v>3</v>
      </c>
      <c r="I431" t="s">
        <v>1133</v>
      </c>
      <c r="J431" t="s">
        <v>1134</v>
      </c>
      <c r="K431" t="s">
        <v>1135</v>
      </c>
      <c r="L431">
        <v>1425</v>
      </c>
      <c r="N431">
        <v>1013</v>
      </c>
      <c r="O431" t="s">
        <v>1082</v>
      </c>
      <c r="P431" t="s">
        <v>1082</v>
      </c>
      <c r="Q431">
        <v>1</v>
      </c>
      <c r="X431">
        <v>0.57999999999999996</v>
      </c>
      <c r="Y431">
        <v>47.26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148</v>
      </c>
      <c r="AG431">
        <v>0</v>
      </c>
      <c r="AH431">
        <v>2</v>
      </c>
      <c r="AI431">
        <v>382000158</v>
      </c>
      <c r="AJ431">
        <v>431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5">
      <c r="A432">
        <f>ROW(Source!A257)</f>
        <v>257</v>
      </c>
      <c r="B432">
        <v>382000178</v>
      </c>
      <c r="C432">
        <v>382000141</v>
      </c>
      <c r="D432">
        <v>342751716</v>
      </c>
      <c r="E432">
        <v>1</v>
      </c>
      <c r="F432">
        <v>1</v>
      </c>
      <c r="G432">
        <v>1</v>
      </c>
      <c r="H432">
        <v>3</v>
      </c>
      <c r="I432" t="s">
        <v>1136</v>
      </c>
      <c r="J432" t="s">
        <v>1137</v>
      </c>
      <c r="K432" t="s">
        <v>1138</v>
      </c>
      <c r="L432">
        <v>1407</v>
      </c>
      <c r="N432">
        <v>1013</v>
      </c>
      <c r="O432" t="s">
        <v>1139</v>
      </c>
      <c r="P432" t="s">
        <v>1139</v>
      </c>
      <c r="Q432">
        <v>1</v>
      </c>
      <c r="X432">
        <v>0.03</v>
      </c>
      <c r="Y432">
        <v>6052.54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148</v>
      </c>
      <c r="AG432">
        <v>0</v>
      </c>
      <c r="AH432">
        <v>2</v>
      </c>
      <c r="AI432">
        <v>382000159</v>
      </c>
      <c r="AJ432">
        <v>432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5">
      <c r="A433">
        <f>ROW(Source!A257)</f>
        <v>257</v>
      </c>
      <c r="B433">
        <v>382000179</v>
      </c>
      <c r="C433">
        <v>382000141</v>
      </c>
      <c r="D433">
        <v>342646017</v>
      </c>
      <c r="E433">
        <v>113</v>
      </c>
      <c r="F433">
        <v>1</v>
      </c>
      <c r="G433">
        <v>1</v>
      </c>
      <c r="H433">
        <v>3</v>
      </c>
      <c r="I433" t="s">
        <v>1042</v>
      </c>
      <c r="J433" t="s">
        <v>3</v>
      </c>
      <c r="K433" t="s">
        <v>1043</v>
      </c>
      <c r="L433">
        <v>3277935</v>
      </c>
      <c r="N433">
        <v>1013</v>
      </c>
      <c r="O433" t="s">
        <v>1044</v>
      </c>
      <c r="P433" t="s">
        <v>1044</v>
      </c>
      <c r="Q433">
        <v>1</v>
      </c>
      <c r="X433">
        <v>2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0</v>
      </c>
      <c r="AE433">
        <v>0</v>
      </c>
      <c r="AF433" t="s">
        <v>148</v>
      </c>
      <c r="AG433">
        <v>0</v>
      </c>
      <c r="AH433">
        <v>2</v>
      </c>
      <c r="AI433">
        <v>382000160</v>
      </c>
      <c r="AJ433">
        <v>433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5">
      <c r="A434">
        <f>ROW(Source!A258)</f>
        <v>258</v>
      </c>
      <c r="B434">
        <v>382000200</v>
      </c>
      <c r="C434">
        <v>382000180</v>
      </c>
      <c r="D434">
        <v>342640208</v>
      </c>
      <c r="E434">
        <v>113</v>
      </c>
      <c r="F434">
        <v>1</v>
      </c>
      <c r="G434">
        <v>1</v>
      </c>
      <c r="H434">
        <v>1</v>
      </c>
      <c r="I434" t="s">
        <v>1045</v>
      </c>
      <c r="J434" t="s">
        <v>3</v>
      </c>
      <c r="K434" t="s">
        <v>1046</v>
      </c>
      <c r="L434">
        <v>1191</v>
      </c>
      <c r="N434">
        <v>1013</v>
      </c>
      <c r="O434" t="s">
        <v>1034</v>
      </c>
      <c r="P434" t="s">
        <v>1034</v>
      </c>
      <c r="Q434">
        <v>1</v>
      </c>
      <c r="X434">
        <v>15</v>
      </c>
      <c r="Y434">
        <v>0</v>
      </c>
      <c r="Z434">
        <v>0</v>
      </c>
      <c r="AA434">
        <v>0</v>
      </c>
      <c r="AB434">
        <v>564.51</v>
      </c>
      <c r="AC434">
        <v>0</v>
      </c>
      <c r="AD434">
        <v>1</v>
      </c>
      <c r="AE434">
        <v>1</v>
      </c>
      <c r="AF434" t="s">
        <v>23</v>
      </c>
      <c r="AG434">
        <v>12.9</v>
      </c>
      <c r="AH434">
        <v>2</v>
      </c>
      <c r="AI434">
        <v>382000181</v>
      </c>
      <c r="AJ434">
        <v>434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5">
      <c r="A435">
        <f>ROW(Source!A258)</f>
        <v>258</v>
      </c>
      <c r="B435">
        <v>382000201</v>
      </c>
      <c r="C435">
        <v>382000180</v>
      </c>
      <c r="D435">
        <v>342640393</v>
      </c>
      <c r="E435">
        <v>113</v>
      </c>
      <c r="F435">
        <v>1</v>
      </c>
      <c r="G435">
        <v>1</v>
      </c>
      <c r="H435">
        <v>1</v>
      </c>
      <c r="I435" t="s">
        <v>1035</v>
      </c>
      <c r="J435" t="s">
        <v>3</v>
      </c>
      <c r="K435" t="s">
        <v>1036</v>
      </c>
      <c r="L435">
        <v>1191</v>
      </c>
      <c r="N435">
        <v>1013</v>
      </c>
      <c r="O435" t="s">
        <v>1034</v>
      </c>
      <c r="P435" t="s">
        <v>1034</v>
      </c>
      <c r="Q435">
        <v>1</v>
      </c>
      <c r="X435">
        <v>1.92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2</v>
      </c>
      <c r="AF435" t="s">
        <v>23</v>
      </c>
      <c r="AG435">
        <v>1.6512</v>
      </c>
      <c r="AH435">
        <v>2</v>
      </c>
      <c r="AI435">
        <v>382000182</v>
      </c>
      <c r="AJ435">
        <v>435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5">
      <c r="A436">
        <f>ROW(Source!A258)</f>
        <v>258</v>
      </c>
      <c r="B436">
        <v>382000202</v>
      </c>
      <c r="C436">
        <v>382000180</v>
      </c>
      <c r="D436">
        <v>342765492</v>
      </c>
      <c r="E436">
        <v>1</v>
      </c>
      <c r="F436">
        <v>1</v>
      </c>
      <c r="G436">
        <v>1</v>
      </c>
      <c r="H436">
        <v>2</v>
      </c>
      <c r="I436" t="s">
        <v>1056</v>
      </c>
      <c r="J436" t="s">
        <v>1057</v>
      </c>
      <c r="K436" t="s">
        <v>1058</v>
      </c>
      <c r="L436">
        <v>1368</v>
      </c>
      <c r="N436">
        <v>1011</v>
      </c>
      <c r="O436" t="s">
        <v>1040</v>
      </c>
      <c r="P436" t="s">
        <v>1040</v>
      </c>
      <c r="Q436">
        <v>1</v>
      </c>
      <c r="X436">
        <v>1.92</v>
      </c>
      <c r="Y436">
        <v>0</v>
      </c>
      <c r="Z436">
        <v>995.51</v>
      </c>
      <c r="AA436">
        <v>687.23</v>
      </c>
      <c r="AB436">
        <v>0</v>
      </c>
      <c r="AC436">
        <v>0</v>
      </c>
      <c r="AD436">
        <v>1</v>
      </c>
      <c r="AE436">
        <v>0</v>
      </c>
      <c r="AF436" t="s">
        <v>23</v>
      </c>
      <c r="AG436">
        <v>1.6512</v>
      </c>
      <c r="AH436">
        <v>2</v>
      </c>
      <c r="AI436">
        <v>382000183</v>
      </c>
      <c r="AJ436">
        <v>436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5">
      <c r="A437">
        <f>ROW(Source!A258)</f>
        <v>258</v>
      </c>
      <c r="B437">
        <v>382000203</v>
      </c>
      <c r="C437">
        <v>382000180</v>
      </c>
      <c r="D437">
        <v>342713884</v>
      </c>
      <c r="E437">
        <v>1</v>
      </c>
      <c r="F437">
        <v>1</v>
      </c>
      <c r="G437">
        <v>1</v>
      </c>
      <c r="H437">
        <v>3</v>
      </c>
      <c r="I437" t="s">
        <v>1112</v>
      </c>
      <c r="J437" t="s">
        <v>1113</v>
      </c>
      <c r="K437" t="s">
        <v>1114</v>
      </c>
      <c r="L437">
        <v>1348</v>
      </c>
      <c r="N437">
        <v>1009</v>
      </c>
      <c r="O437" t="s">
        <v>846</v>
      </c>
      <c r="P437" t="s">
        <v>846</v>
      </c>
      <c r="Q437">
        <v>1000</v>
      </c>
      <c r="X437">
        <v>5.0000000000000001E-3</v>
      </c>
      <c r="Y437">
        <v>23335.8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14</v>
      </c>
      <c r="AG437">
        <v>0</v>
      </c>
      <c r="AH437">
        <v>2</v>
      </c>
      <c r="AI437">
        <v>382000184</v>
      </c>
      <c r="AJ437">
        <v>437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5">
      <c r="A438">
        <f>ROW(Source!A258)</f>
        <v>258</v>
      </c>
      <c r="B438">
        <v>382000204</v>
      </c>
      <c r="C438">
        <v>382000180</v>
      </c>
      <c r="D438">
        <v>342713902</v>
      </c>
      <c r="E438">
        <v>1</v>
      </c>
      <c r="F438">
        <v>1</v>
      </c>
      <c r="G438">
        <v>1</v>
      </c>
      <c r="H438">
        <v>3</v>
      </c>
      <c r="I438" t="s">
        <v>1140</v>
      </c>
      <c r="J438" t="s">
        <v>1141</v>
      </c>
      <c r="K438" t="s">
        <v>1142</v>
      </c>
      <c r="L438">
        <v>1348</v>
      </c>
      <c r="N438">
        <v>1009</v>
      </c>
      <c r="O438" t="s">
        <v>846</v>
      </c>
      <c r="P438" t="s">
        <v>846</v>
      </c>
      <c r="Q438">
        <v>1000</v>
      </c>
      <c r="X438">
        <v>3.5E-4</v>
      </c>
      <c r="Y438">
        <v>19145.349999999999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14</v>
      </c>
      <c r="AG438">
        <v>0</v>
      </c>
      <c r="AH438">
        <v>2</v>
      </c>
      <c r="AI438">
        <v>382000185</v>
      </c>
      <c r="AJ438">
        <v>438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5">
      <c r="A439">
        <f>ROW(Source!A258)</f>
        <v>258</v>
      </c>
      <c r="B439">
        <v>382000205</v>
      </c>
      <c r="C439">
        <v>382000180</v>
      </c>
      <c r="D439">
        <v>342713938</v>
      </c>
      <c r="E439">
        <v>1</v>
      </c>
      <c r="F439">
        <v>1</v>
      </c>
      <c r="G439">
        <v>1</v>
      </c>
      <c r="H439">
        <v>3</v>
      </c>
      <c r="I439" t="s">
        <v>1049</v>
      </c>
      <c r="J439" t="s">
        <v>1050</v>
      </c>
      <c r="K439" t="s">
        <v>1051</v>
      </c>
      <c r="L439">
        <v>1348</v>
      </c>
      <c r="N439">
        <v>1009</v>
      </c>
      <c r="O439" t="s">
        <v>846</v>
      </c>
      <c r="P439" t="s">
        <v>846</v>
      </c>
      <c r="Q439">
        <v>1000</v>
      </c>
      <c r="X439">
        <v>1.8E-3</v>
      </c>
      <c r="Y439">
        <v>116448.72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14</v>
      </c>
      <c r="AG439">
        <v>0</v>
      </c>
      <c r="AH439">
        <v>2</v>
      </c>
      <c r="AI439">
        <v>382000186</v>
      </c>
      <c r="AJ439">
        <v>439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5">
      <c r="A440">
        <f>ROW(Source!A258)</f>
        <v>258</v>
      </c>
      <c r="B440">
        <v>382000206</v>
      </c>
      <c r="C440">
        <v>382000180</v>
      </c>
      <c r="D440">
        <v>342714150</v>
      </c>
      <c r="E440">
        <v>1</v>
      </c>
      <c r="F440">
        <v>1</v>
      </c>
      <c r="G440">
        <v>1</v>
      </c>
      <c r="H440">
        <v>3</v>
      </c>
      <c r="I440" t="s">
        <v>1115</v>
      </c>
      <c r="J440" t="s">
        <v>1116</v>
      </c>
      <c r="K440" t="s">
        <v>1117</v>
      </c>
      <c r="L440">
        <v>1346</v>
      </c>
      <c r="N440">
        <v>1009</v>
      </c>
      <c r="O440" t="s">
        <v>1055</v>
      </c>
      <c r="P440" t="s">
        <v>1055</v>
      </c>
      <c r="Q440">
        <v>1</v>
      </c>
      <c r="X440">
        <v>0.01</v>
      </c>
      <c r="Y440">
        <v>284.14999999999998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14</v>
      </c>
      <c r="AG440">
        <v>0</v>
      </c>
      <c r="AH440">
        <v>2</v>
      </c>
      <c r="AI440">
        <v>382000187</v>
      </c>
      <c r="AJ440">
        <v>440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5">
      <c r="A441">
        <f>ROW(Source!A258)</f>
        <v>258</v>
      </c>
      <c r="B441">
        <v>382000207</v>
      </c>
      <c r="C441">
        <v>382000180</v>
      </c>
      <c r="D441">
        <v>342714206</v>
      </c>
      <c r="E441">
        <v>1</v>
      </c>
      <c r="F441">
        <v>1</v>
      </c>
      <c r="G441">
        <v>1</v>
      </c>
      <c r="H441">
        <v>3</v>
      </c>
      <c r="I441" t="s">
        <v>1118</v>
      </c>
      <c r="J441" t="s">
        <v>1119</v>
      </c>
      <c r="K441" t="s">
        <v>1120</v>
      </c>
      <c r="L441">
        <v>1346</v>
      </c>
      <c r="N441">
        <v>1009</v>
      </c>
      <c r="O441" t="s">
        <v>1055</v>
      </c>
      <c r="P441" t="s">
        <v>1055</v>
      </c>
      <c r="Q441">
        <v>1</v>
      </c>
      <c r="X441">
        <v>3.5000000000000003E-2</v>
      </c>
      <c r="Y441">
        <v>104.32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14</v>
      </c>
      <c r="AG441">
        <v>0</v>
      </c>
      <c r="AH441">
        <v>2</v>
      </c>
      <c r="AI441">
        <v>382000188</v>
      </c>
      <c r="AJ441">
        <v>441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5">
      <c r="A442">
        <f>ROW(Source!A258)</f>
        <v>258</v>
      </c>
      <c r="B442">
        <v>382000208</v>
      </c>
      <c r="C442">
        <v>382000180</v>
      </c>
      <c r="D442">
        <v>342715696</v>
      </c>
      <c r="E442">
        <v>1</v>
      </c>
      <c r="F442">
        <v>1</v>
      </c>
      <c r="G442">
        <v>1</v>
      </c>
      <c r="H442">
        <v>3</v>
      </c>
      <c r="I442" t="s">
        <v>1121</v>
      </c>
      <c r="J442" t="s">
        <v>1122</v>
      </c>
      <c r="K442" t="s">
        <v>1123</v>
      </c>
      <c r="L442">
        <v>1346</v>
      </c>
      <c r="N442">
        <v>1009</v>
      </c>
      <c r="O442" t="s">
        <v>1055</v>
      </c>
      <c r="P442" t="s">
        <v>1055</v>
      </c>
      <c r="Q442">
        <v>1</v>
      </c>
      <c r="X442">
        <v>3.3000000000000002E-2</v>
      </c>
      <c r="Y442">
        <v>206.62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14</v>
      </c>
      <c r="AG442">
        <v>0</v>
      </c>
      <c r="AH442">
        <v>2</v>
      </c>
      <c r="AI442">
        <v>382000189</v>
      </c>
      <c r="AJ442">
        <v>442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5">
      <c r="A443">
        <f>ROW(Source!A258)</f>
        <v>258</v>
      </c>
      <c r="B443">
        <v>382000209</v>
      </c>
      <c r="C443">
        <v>382000180</v>
      </c>
      <c r="D443">
        <v>342715892</v>
      </c>
      <c r="E443">
        <v>1</v>
      </c>
      <c r="F443">
        <v>1</v>
      </c>
      <c r="G443">
        <v>1</v>
      </c>
      <c r="H443">
        <v>3</v>
      </c>
      <c r="I443" t="s">
        <v>1091</v>
      </c>
      <c r="J443" t="s">
        <v>1092</v>
      </c>
      <c r="K443" t="s">
        <v>1093</v>
      </c>
      <c r="L443">
        <v>1301</v>
      </c>
      <c r="N443">
        <v>1003</v>
      </c>
      <c r="O443" t="s">
        <v>880</v>
      </c>
      <c r="P443" t="s">
        <v>880</v>
      </c>
      <c r="Q443">
        <v>1</v>
      </c>
      <c r="X443">
        <v>58.11</v>
      </c>
      <c r="Y443">
        <v>2.27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14</v>
      </c>
      <c r="AG443">
        <v>0</v>
      </c>
      <c r="AH443">
        <v>2</v>
      </c>
      <c r="AI443">
        <v>382000190</v>
      </c>
      <c r="AJ443">
        <v>443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5">
      <c r="A444">
        <f>ROW(Source!A258)</f>
        <v>258</v>
      </c>
      <c r="B444">
        <v>382000210</v>
      </c>
      <c r="C444">
        <v>382000180</v>
      </c>
      <c r="D444">
        <v>342715956</v>
      </c>
      <c r="E444">
        <v>1</v>
      </c>
      <c r="F444">
        <v>1</v>
      </c>
      <c r="G444">
        <v>1</v>
      </c>
      <c r="H444">
        <v>3</v>
      </c>
      <c r="I444" t="s">
        <v>1124</v>
      </c>
      <c r="J444" t="s">
        <v>1125</v>
      </c>
      <c r="K444" t="s">
        <v>1126</v>
      </c>
      <c r="L444">
        <v>1301</v>
      </c>
      <c r="N444">
        <v>1003</v>
      </c>
      <c r="O444" t="s">
        <v>880</v>
      </c>
      <c r="P444" t="s">
        <v>880</v>
      </c>
      <c r="Q444">
        <v>1</v>
      </c>
      <c r="X444">
        <v>4.55</v>
      </c>
      <c r="Y444">
        <v>14.43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14</v>
      </c>
      <c r="AG444">
        <v>0</v>
      </c>
      <c r="AH444">
        <v>2</v>
      </c>
      <c r="AI444">
        <v>382000191</v>
      </c>
      <c r="AJ444">
        <v>444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5">
      <c r="A445">
        <f>ROW(Source!A258)</f>
        <v>258</v>
      </c>
      <c r="B445">
        <v>382000211</v>
      </c>
      <c r="C445">
        <v>382000180</v>
      </c>
      <c r="D445">
        <v>342725815</v>
      </c>
      <c r="E445">
        <v>1</v>
      </c>
      <c r="F445">
        <v>1</v>
      </c>
      <c r="G445">
        <v>1</v>
      </c>
      <c r="H445">
        <v>3</v>
      </c>
      <c r="I445" t="s">
        <v>1072</v>
      </c>
      <c r="J445" t="s">
        <v>1073</v>
      </c>
      <c r="K445" t="s">
        <v>1074</v>
      </c>
      <c r="L445">
        <v>1348</v>
      </c>
      <c r="N445">
        <v>1009</v>
      </c>
      <c r="O445" t="s">
        <v>846</v>
      </c>
      <c r="P445" t="s">
        <v>846</v>
      </c>
      <c r="Q445">
        <v>1000</v>
      </c>
      <c r="X445">
        <v>2.0000000000000002E-5</v>
      </c>
      <c r="Y445">
        <v>1050091.7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14</v>
      </c>
      <c r="AG445">
        <v>0</v>
      </c>
      <c r="AH445">
        <v>2</v>
      </c>
      <c r="AI445">
        <v>382000192</v>
      </c>
      <c r="AJ445">
        <v>445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5">
      <c r="A446">
        <f>ROW(Source!A258)</f>
        <v>258</v>
      </c>
      <c r="B446">
        <v>382000212</v>
      </c>
      <c r="C446">
        <v>382000180</v>
      </c>
      <c r="D446">
        <v>342725859</v>
      </c>
      <c r="E446">
        <v>1</v>
      </c>
      <c r="F446">
        <v>1</v>
      </c>
      <c r="G446">
        <v>1</v>
      </c>
      <c r="H446">
        <v>3</v>
      </c>
      <c r="I446" t="s">
        <v>1052</v>
      </c>
      <c r="J446" t="s">
        <v>1053</v>
      </c>
      <c r="K446" t="s">
        <v>1054</v>
      </c>
      <c r="L446">
        <v>1346</v>
      </c>
      <c r="N446">
        <v>1009</v>
      </c>
      <c r="O446" t="s">
        <v>1055</v>
      </c>
      <c r="P446" t="s">
        <v>1055</v>
      </c>
      <c r="Q446">
        <v>1</v>
      </c>
      <c r="X446">
        <v>0.64</v>
      </c>
      <c r="Y446">
        <v>870.18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14</v>
      </c>
      <c r="AG446">
        <v>0</v>
      </c>
      <c r="AH446">
        <v>2</v>
      </c>
      <c r="AI446">
        <v>382000193</v>
      </c>
      <c r="AJ446">
        <v>446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5">
      <c r="A447">
        <f>ROW(Source!A258)</f>
        <v>258</v>
      </c>
      <c r="B447">
        <v>382000213</v>
      </c>
      <c r="C447">
        <v>382000180</v>
      </c>
      <c r="D447">
        <v>342735789</v>
      </c>
      <c r="E447">
        <v>1</v>
      </c>
      <c r="F447">
        <v>1</v>
      </c>
      <c r="G447">
        <v>1</v>
      </c>
      <c r="H447">
        <v>3</v>
      </c>
      <c r="I447" t="s">
        <v>1143</v>
      </c>
      <c r="J447" t="s">
        <v>1144</v>
      </c>
      <c r="K447" t="s">
        <v>1145</v>
      </c>
      <c r="L447">
        <v>1348</v>
      </c>
      <c r="N447">
        <v>1009</v>
      </c>
      <c r="O447" t="s">
        <v>846</v>
      </c>
      <c r="P447" t="s">
        <v>846</v>
      </c>
      <c r="Q447">
        <v>1000</v>
      </c>
      <c r="X447">
        <v>5.0000000000000002E-5</v>
      </c>
      <c r="Y447">
        <v>80020.98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14</v>
      </c>
      <c r="AG447">
        <v>0</v>
      </c>
      <c r="AH447">
        <v>2</v>
      </c>
      <c r="AI447">
        <v>382000194</v>
      </c>
      <c r="AJ447">
        <v>447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5">
      <c r="A448">
        <f>ROW(Source!A258)</f>
        <v>258</v>
      </c>
      <c r="B448">
        <v>382000214</v>
      </c>
      <c r="C448">
        <v>382000180</v>
      </c>
      <c r="D448">
        <v>342742624</v>
      </c>
      <c r="E448">
        <v>1</v>
      </c>
      <c r="F448">
        <v>1</v>
      </c>
      <c r="G448">
        <v>1</v>
      </c>
      <c r="H448">
        <v>3</v>
      </c>
      <c r="I448" t="s">
        <v>1127</v>
      </c>
      <c r="J448" t="s">
        <v>1128</v>
      </c>
      <c r="K448" t="s">
        <v>1129</v>
      </c>
      <c r="L448">
        <v>1346</v>
      </c>
      <c r="N448">
        <v>1009</v>
      </c>
      <c r="O448" t="s">
        <v>1055</v>
      </c>
      <c r="P448" t="s">
        <v>1055</v>
      </c>
      <c r="Q448">
        <v>1</v>
      </c>
      <c r="X448">
        <v>5.0000000000000001E-3</v>
      </c>
      <c r="Y448">
        <v>1912.84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14</v>
      </c>
      <c r="AG448">
        <v>0</v>
      </c>
      <c r="AH448">
        <v>2</v>
      </c>
      <c r="AI448">
        <v>382000195</v>
      </c>
      <c r="AJ448">
        <v>448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5">
      <c r="A449">
        <f>ROW(Source!A258)</f>
        <v>258</v>
      </c>
      <c r="B449">
        <v>382000215</v>
      </c>
      <c r="C449">
        <v>382000180</v>
      </c>
      <c r="D449">
        <v>342744300</v>
      </c>
      <c r="E449">
        <v>1</v>
      </c>
      <c r="F449">
        <v>1</v>
      </c>
      <c r="G449">
        <v>1</v>
      </c>
      <c r="H449">
        <v>3</v>
      </c>
      <c r="I449" t="s">
        <v>1130</v>
      </c>
      <c r="J449" t="s">
        <v>1131</v>
      </c>
      <c r="K449" t="s">
        <v>1132</v>
      </c>
      <c r="L449">
        <v>1371</v>
      </c>
      <c r="N449">
        <v>1013</v>
      </c>
      <c r="O449" t="s">
        <v>202</v>
      </c>
      <c r="P449" t="s">
        <v>202</v>
      </c>
      <c r="Q449">
        <v>1</v>
      </c>
      <c r="X449">
        <v>1</v>
      </c>
      <c r="Y449">
        <v>417.06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14</v>
      </c>
      <c r="AG449">
        <v>0</v>
      </c>
      <c r="AH449">
        <v>2</v>
      </c>
      <c r="AI449">
        <v>382000196</v>
      </c>
      <c r="AJ449">
        <v>449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5">
      <c r="A450">
        <f>ROW(Source!A258)</f>
        <v>258</v>
      </c>
      <c r="B450">
        <v>382000216</v>
      </c>
      <c r="C450">
        <v>382000180</v>
      </c>
      <c r="D450">
        <v>342751707</v>
      </c>
      <c r="E450">
        <v>1</v>
      </c>
      <c r="F450">
        <v>1</v>
      </c>
      <c r="G450">
        <v>1</v>
      </c>
      <c r="H450">
        <v>3</v>
      </c>
      <c r="I450" t="s">
        <v>1133</v>
      </c>
      <c r="J450" t="s">
        <v>1134</v>
      </c>
      <c r="K450" t="s">
        <v>1135</v>
      </c>
      <c r="L450">
        <v>1425</v>
      </c>
      <c r="N450">
        <v>1013</v>
      </c>
      <c r="O450" t="s">
        <v>1082</v>
      </c>
      <c r="P450" t="s">
        <v>1082</v>
      </c>
      <c r="Q450">
        <v>1</v>
      </c>
      <c r="X450">
        <v>0.57999999999999996</v>
      </c>
      <c r="Y450">
        <v>47.26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14</v>
      </c>
      <c r="AG450">
        <v>0</v>
      </c>
      <c r="AH450">
        <v>2</v>
      </c>
      <c r="AI450">
        <v>382000197</v>
      </c>
      <c r="AJ450">
        <v>450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5">
      <c r="A451">
        <f>ROW(Source!A258)</f>
        <v>258</v>
      </c>
      <c r="B451">
        <v>382000217</v>
      </c>
      <c r="C451">
        <v>382000180</v>
      </c>
      <c r="D451">
        <v>342751716</v>
      </c>
      <c r="E451">
        <v>1</v>
      </c>
      <c r="F451">
        <v>1</v>
      </c>
      <c r="G451">
        <v>1</v>
      </c>
      <c r="H451">
        <v>3</v>
      </c>
      <c r="I451" t="s">
        <v>1136</v>
      </c>
      <c r="J451" t="s">
        <v>1137</v>
      </c>
      <c r="K451" t="s">
        <v>1138</v>
      </c>
      <c r="L451">
        <v>1407</v>
      </c>
      <c r="N451">
        <v>1013</v>
      </c>
      <c r="O451" t="s">
        <v>1139</v>
      </c>
      <c r="P451" t="s">
        <v>1139</v>
      </c>
      <c r="Q451">
        <v>1</v>
      </c>
      <c r="X451">
        <v>0.03</v>
      </c>
      <c r="Y451">
        <v>6052.54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14</v>
      </c>
      <c r="AG451">
        <v>0</v>
      </c>
      <c r="AH451">
        <v>2</v>
      </c>
      <c r="AI451">
        <v>382000198</v>
      </c>
      <c r="AJ451">
        <v>451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5">
      <c r="A452">
        <f>ROW(Source!A258)</f>
        <v>258</v>
      </c>
      <c r="B452">
        <v>382000218</v>
      </c>
      <c r="C452">
        <v>382000180</v>
      </c>
      <c r="D452">
        <v>342646017</v>
      </c>
      <c r="E452">
        <v>113</v>
      </c>
      <c r="F452">
        <v>1</v>
      </c>
      <c r="G452">
        <v>1</v>
      </c>
      <c r="H452">
        <v>3</v>
      </c>
      <c r="I452" t="s">
        <v>1042</v>
      </c>
      <c r="J452" t="s">
        <v>3</v>
      </c>
      <c r="K452" t="s">
        <v>1043</v>
      </c>
      <c r="L452">
        <v>3277935</v>
      </c>
      <c r="N452">
        <v>1013</v>
      </c>
      <c r="O452" t="s">
        <v>1044</v>
      </c>
      <c r="P452" t="s">
        <v>1044</v>
      </c>
      <c r="Q452">
        <v>1</v>
      </c>
      <c r="X452">
        <v>2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 t="s">
        <v>14</v>
      </c>
      <c r="AG452">
        <v>0</v>
      </c>
      <c r="AH452">
        <v>2</v>
      </c>
      <c r="AI452">
        <v>382000199</v>
      </c>
      <c r="AJ452">
        <v>452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5">
      <c r="A453">
        <f>ROW(Source!A294)</f>
        <v>294</v>
      </c>
      <c r="B453">
        <v>382000234</v>
      </c>
      <c r="C453">
        <v>382000219</v>
      </c>
      <c r="D453">
        <v>342640222</v>
      </c>
      <c r="E453">
        <v>113</v>
      </c>
      <c r="F453">
        <v>1</v>
      </c>
      <c r="G453">
        <v>1</v>
      </c>
      <c r="H453">
        <v>1</v>
      </c>
      <c r="I453" t="s">
        <v>1047</v>
      </c>
      <c r="J453" t="s">
        <v>3</v>
      </c>
      <c r="K453" t="s">
        <v>1048</v>
      </c>
      <c r="L453">
        <v>1191</v>
      </c>
      <c r="N453">
        <v>1013</v>
      </c>
      <c r="O453" t="s">
        <v>1034</v>
      </c>
      <c r="P453" t="s">
        <v>1034</v>
      </c>
      <c r="Q453">
        <v>1</v>
      </c>
      <c r="X453">
        <v>6</v>
      </c>
      <c r="Y453">
        <v>0</v>
      </c>
      <c r="Z453">
        <v>0</v>
      </c>
      <c r="AA453">
        <v>0</v>
      </c>
      <c r="AB453">
        <v>597.98</v>
      </c>
      <c r="AC453">
        <v>0</v>
      </c>
      <c r="AD453">
        <v>1</v>
      </c>
      <c r="AE453">
        <v>1</v>
      </c>
      <c r="AF453" t="s">
        <v>149</v>
      </c>
      <c r="AG453">
        <v>1.5479999999999998</v>
      </c>
      <c r="AH453">
        <v>2</v>
      </c>
      <c r="AI453">
        <v>382000220</v>
      </c>
      <c r="AJ453">
        <v>453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5">
      <c r="A454">
        <f>ROW(Source!A294)</f>
        <v>294</v>
      </c>
      <c r="B454">
        <v>382000235</v>
      </c>
      <c r="C454">
        <v>382000219</v>
      </c>
      <c r="D454">
        <v>342640393</v>
      </c>
      <c r="E454">
        <v>113</v>
      </c>
      <c r="F454">
        <v>1</v>
      </c>
      <c r="G454">
        <v>1</v>
      </c>
      <c r="H454">
        <v>1</v>
      </c>
      <c r="I454" t="s">
        <v>1035</v>
      </c>
      <c r="J454" t="s">
        <v>3</v>
      </c>
      <c r="K454" t="s">
        <v>1036</v>
      </c>
      <c r="L454">
        <v>1191</v>
      </c>
      <c r="N454">
        <v>1013</v>
      </c>
      <c r="O454" t="s">
        <v>1034</v>
      </c>
      <c r="P454" t="s">
        <v>1034</v>
      </c>
      <c r="Q454">
        <v>1</v>
      </c>
      <c r="X454">
        <v>0.78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2</v>
      </c>
      <c r="AF454" t="s">
        <v>149</v>
      </c>
      <c r="AG454">
        <v>0.20123999999999997</v>
      </c>
      <c r="AH454">
        <v>2</v>
      </c>
      <c r="AI454">
        <v>382000221</v>
      </c>
      <c r="AJ454">
        <v>454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5">
      <c r="A455">
        <f>ROW(Source!A294)</f>
        <v>294</v>
      </c>
      <c r="B455">
        <v>382000236</v>
      </c>
      <c r="C455">
        <v>382000219</v>
      </c>
      <c r="D455">
        <v>342765492</v>
      </c>
      <c r="E455">
        <v>1</v>
      </c>
      <c r="F455">
        <v>1</v>
      </c>
      <c r="G455">
        <v>1</v>
      </c>
      <c r="H455">
        <v>2</v>
      </c>
      <c r="I455" t="s">
        <v>1056</v>
      </c>
      <c r="J455" t="s">
        <v>1057</v>
      </c>
      <c r="K455" t="s">
        <v>1058</v>
      </c>
      <c r="L455">
        <v>1368</v>
      </c>
      <c r="N455">
        <v>1011</v>
      </c>
      <c r="O455" t="s">
        <v>1040</v>
      </c>
      <c r="P455" t="s">
        <v>1040</v>
      </c>
      <c r="Q455">
        <v>1</v>
      </c>
      <c r="X455">
        <v>0.78</v>
      </c>
      <c r="Y455">
        <v>0</v>
      </c>
      <c r="Z455">
        <v>995.51</v>
      </c>
      <c r="AA455">
        <v>687.23</v>
      </c>
      <c r="AB455">
        <v>0</v>
      </c>
      <c r="AC455">
        <v>0</v>
      </c>
      <c r="AD455">
        <v>1</v>
      </c>
      <c r="AE455">
        <v>0</v>
      </c>
      <c r="AF455" t="s">
        <v>149</v>
      </c>
      <c r="AG455">
        <v>0.20123999999999997</v>
      </c>
      <c r="AH455">
        <v>2</v>
      </c>
      <c r="AI455">
        <v>382000222</v>
      </c>
      <c r="AJ455">
        <v>455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5">
      <c r="A456">
        <f>ROW(Source!A294)</f>
        <v>294</v>
      </c>
      <c r="B456">
        <v>382000237</v>
      </c>
      <c r="C456">
        <v>382000219</v>
      </c>
      <c r="D456">
        <v>342713884</v>
      </c>
      <c r="E456">
        <v>1</v>
      </c>
      <c r="F456">
        <v>1</v>
      </c>
      <c r="G456">
        <v>1</v>
      </c>
      <c r="H456">
        <v>3</v>
      </c>
      <c r="I456" t="s">
        <v>1112</v>
      </c>
      <c r="J456" t="s">
        <v>1113</v>
      </c>
      <c r="K456" t="s">
        <v>1114</v>
      </c>
      <c r="L456">
        <v>1348</v>
      </c>
      <c r="N456">
        <v>1009</v>
      </c>
      <c r="O456" t="s">
        <v>846</v>
      </c>
      <c r="P456" t="s">
        <v>846</v>
      </c>
      <c r="Q456">
        <v>1000</v>
      </c>
      <c r="X456">
        <v>5.0000000000000001E-3</v>
      </c>
      <c r="Y456">
        <v>23335.8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148</v>
      </c>
      <c r="AG456">
        <v>0</v>
      </c>
      <c r="AH456">
        <v>2</v>
      </c>
      <c r="AI456">
        <v>382000223</v>
      </c>
      <c r="AJ456">
        <v>456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5">
      <c r="A457">
        <f>ROW(Source!A294)</f>
        <v>294</v>
      </c>
      <c r="B457">
        <v>382000238</v>
      </c>
      <c r="C457">
        <v>382000219</v>
      </c>
      <c r="D457">
        <v>342713906</v>
      </c>
      <c r="E457">
        <v>1</v>
      </c>
      <c r="F457">
        <v>1</v>
      </c>
      <c r="G457">
        <v>1</v>
      </c>
      <c r="H457">
        <v>3</v>
      </c>
      <c r="I457" t="s">
        <v>1146</v>
      </c>
      <c r="J457" t="s">
        <v>1147</v>
      </c>
      <c r="K457" t="s">
        <v>1148</v>
      </c>
      <c r="L457">
        <v>1346</v>
      </c>
      <c r="N457">
        <v>1009</v>
      </c>
      <c r="O457" t="s">
        <v>1055</v>
      </c>
      <c r="P457" t="s">
        <v>1055</v>
      </c>
      <c r="Q457">
        <v>1</v>
      </c>
      <c r="X457">
        <v>0.25</v>
      </c>
      <c r="Y457">
        <v>122.98</v>
      </c>
      <c r="Z457">
        <v>0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148</v>
      </c>
      <c r="AG457">
        <v>0</v>
      </c>
      <c r="AH457">
        <v>2</v>
      </c>
      <c r="AI457">
        <v>382000224</v>
      </c>
      <c r="AJ457">
        <v>457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5">
      <c r="A458">
        <f>ROW(Source!A294)</f>
        <v>294</v>
      </c>
      <c r="B458">
        <v>382000239</v>
      </c>
      <c r="C458">
        <v>382000219</v>
      </c>
      <c r="D458">
        <v>342713938</v>
      </c>
      <c r="E458">
        <v>1</v>
      </c>
      <c r="F458">
        <v>1</v>
      </c>
      <c r="G458">
        <v>1</v>
      </c>
      <c r="H458">
        <v>3</v>
      </c>
      <c r="I458" t="s">
        <v>1049</v>
      </c>
      <c r="J458" t="s">
        <v>1050</v>
      </c>
      <c r="K458" t="s">
        <v>1051</v>
      </c>
      <c r="L458">
        <v>1348</v>
      </c>
      <c r="N458">
        <v>1009</v>
      </c>
      <c r="O458" t="s">
        <v>846</v>
      </c>
      <c r="P458" t="s">
        <v>846</v>
      </c>
      <c r="Q458">
        <v>1000</v>
      </c>
      <c r="X458">
        <v>1E-3</v>
      </c>
      <c r="Y458">
        <v>116448.72</v>
      </c>
      <c r="Z458">
        <v>0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148</v>
      </c>
      <c r="AG458">
        <v>0</v>
      </c>
      <c r="AH458">
        <v>2</v>
      </c>
      <c r="AI458">
        <v>382000225</v>
      </c>
      <c r="AJ458">
        <v>458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5">
      <c r="A459">
        <f>ROW(Source!A294)</f>
        <v>294</v>
      </c>
      <c r="B459">
        <v>382000240</v>
      </c>
      <c r="C459">
        <v>382000219</v>
      </c>
      <c r="D459">
        <v>342715892</v>
      </c>
      <c r="E459">
        <v>1</v>
      </c>
      <c r="F459">
        <v>1</v>
      </c>
      <c r="G459">
        <v>1</v>
      </c>
      <c r="H459">
        <v>3</v>
      </c>
      <c r="I459" t="s">
        <v>1091</v>
      </c>
      <c r="J459" t="s">
        <v>1092</v>
      </c>
      <c r="K459" t="s">
        <v>1093</v>
      </c>
      <c r="L459">
        <v>1301</v>
      </c>
      <c r="N459">
        <v>1003</v>
      </c>
      <c r="O459" t="s">
        <v>880</v>
      </c>
      <c r="P459" t="s">
        <v>880</v>
      </c>
      <c r="Q459">
        <v>1</v>
      </c>
      <c r="X459">
        <v>10.53</v>
      </c>
      <c r="Y459">
        <v>2.27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148</v>
      </c>
      <c r="AG459">
        <v>0</v>
      </c>
      <c r="AH459">
        <v>2</v>
      </c>
      <c r="AI459">
        <v>382000226</v>
      </c>
      <c r="AJ459">
        <v>459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5">
      <c r="A460">
        <f>ROW(Source!A294)</f>
        <v>294</v>
      </c>
      <c r="B460">
        <v>382000241</v>
      </c>
      <c r="C460">
        <v>382000219</v>
      </c>
      <c r="D460">
        <v>342715956</v>
      </c>
      <c r="E460">
        <v>1</v>
      </c>
      <c r="F460">
        <v>1</v>
      </c>
      <c r="G460">
        <v>1</v>
      </c>
      <c r="H460">
        <v>3</v>
      </c>
      <c r="I460" t="s">
        <v>1124</v>
      </c>
      <c r="J460" t="s">
        <v>1125</v>
      </c>
      <c r="K460" t="s">
        <v>1126</v>
      </c>
      <c r="L460">
        <v>1301</v>
      </c>
      <c r="N460">
        <v>1003</v>
      </c>
      <c r="O460" t="s">
        <v>880</v>
      </c>
      <c r="P460" t="s">
        <v>880</v>
      </c>
      <c r="Q460">
        <v>1</v>
      </c>
      <c r="X460">
        <v>4.55</v>
      </c>
      <c r="Y460">
        <v>14.43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148</v>
      </c>
      <c r="AG460">
        <v>0</v>
      </c>
      <c r="AH460">
        <v>2</v>
      </c>
      <c r="AI460">
        <v>382000227</v>
      </c>
      <c r="AJ460">
        <v>460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5">
      <c r="A461">
        <f>ROW(Source!A294)</f>
        <v>294</v>
      </c>
      <c r="B461">
        <v>382000242</v>
      </c>
      <c r="C461">
        <v>382000219</v>
      </c>
      <c r="D461">
        <v>342725815</v>
      </c>
      <c r="E461">
        <v>1</v>
      </c>
      <c r="F461">
        <v>1</v>
      </c>
      <c r="G461">
        <v>1</v>
      </c>
      <c r="H461">
        <v>3</v>
      </c>
      <c r="I461" t="s">
        <v>1072</v>
      </c>
      <c r="J461" t="s">
        <v>1073</v>
      </c>
      <c r="K461" t="s">
        <v>1074</v>
      </c>
      <c r="L461">
        <v>1348</v>
      </c>
      <c r="N461">
        <v>1009</v>
      </c>
      <c r="O461" t="s">
        <v>846</v>
      </c>
      <c r="P461" t="s">
        <v>846</v>
      </c>
      <c r="Q461">
        <v>1000</v>
      </c>
      <c r="X461">
        <v>2.0000000000000002E-5</v>
      </c>
      <c r="Y461">
        <v>1050091.7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148</v>
      </c>
      <c r="AG461">
        <v>0</v>
      </c>
      <c r="AH461">
        <v>2</v>
      </c>
      <c r="AI461">
        <v>382000228</v>
      </c>
      <c r="AJ461">
        <v>461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5">
      <c r="A462">
        <f>ROW(Source!A294)</f>
        <v>294</v>
      </c>
      <c r="B462">
        <v>382000243</v>
      </c>
      <c r="C462">
        <v>382000219</v>
      </c>
      <c r="D462">
        <v>342725859</v>
      </c>
      <c r="E462">
        <v>1</v>
      </c>
      <c r="F462">
        <v>1</v>
      </c>
      <c r="G462">
        <v>1</v>
      </c>
      <c r="H462">
        <v>3</v>
      </c>
      <c r="I462" t="s">
        <v>1052</v>
      </c>
      <c r="J462" t="s">
        <v>1053</v>
      </c>
      <c r="K462" t="s">
        <v>1054</v>
      </c>
      <c r="L462">
        <v>1346</v>
      </c>
      <c r="N462">
        <v>1009</v>
      </c>
      <c r="O462" t="s">
        <v>1055</v>
      </c>
      <c r="P462" t="s">
        <v>1055</v>
      </c>
      <c r="Q462">
        <v>1</v>
      </c>
      <c r="X462">
        <v>0.14000000000000001</v>
      </c>
      <c r="Y462">
        <v>870.18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148</v>
      </c>
      <c r="AG462">
        <v>0</v>
      </c>
      <c r="AH462">
        <v>2</v>
      </c>
      <c r="AI462">
        <v>382000229</v>
      </c>
      <c r="AJ462">
        <v>462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5">
      <c r="A463">
        <f>ROW(Source!A294)</f>
        <v>294</v>
      </c>
      <c r="B463">
        <v>382000244</v>
      </c>
      <c r="C463">
        <v>382000219</v>
      </c>
      <c r="D463">
        <v>342742624</v>
      </c>
      <c r="E463">
        <v>1</v>
      </c>
      <c r="F463">
        <v>1</v>
      </c>
      <c r="G463">
        <v>1</v>
      </c>
      <c r="H463">
        <v>3</v>
      </c>
      <c r="I463" t="s">
        <v>1127</v>
      </c>
      <c r="J463" t="s">
        <v>1128</v>
      </c>
      <c r="K463" t="s">
        <v>1129</v>
      </c>
      <c r="L463">
        <v>1346</v>
      </c>
      <c r="N463">
        <v>1009</v>
      </c>
      <c r="O463" t="s">
        <v>1055</v>
      </c>
      <c r="P463" t="s">
        <v>1055</v>
      </c>
      <c r="Q463">
        <v>1</v>
      </c>
      <c r="X463">
        <v>5.0000000000000001E-3</v>
      </c>
      <c r="Y463">
        <v>1912.84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148</v>
      </c>
      <c r="AG463">
        <v>0</v>
      </c>
      <c r="AH463">
        <v>2</v>
      </c>
      <c r="AI463">
        <v>382000230</v>
      </c>
      <c r="AJ463">
        <v>463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5">
      <c r="A464">
        <f>ROW(Source!A294)</f>
        <v>294</v>
      </c>
      <c r="B464">
        <v>382000245</v>
      </c>
      <c r="C464">
        <v>382000219</v>
      </c>
      <c r="D464">
        <v>342744300</v>
      </c>
      <c r="E464">
        <v>1</v>
      </c>
      <c r="F464">
        <v>1</v>
      </c>
      <c r="G464">
        <v>1</v>
      </c>
      <c r="H464">
        <v>3</v>
      </c>
      <c r="I464" t="s">
        <v>1130</v>
      </c>
      <c r="J464" t="s">
        <v>1131</v>
      </c>
      <c r="K464" t="s">
        <v>1132</v>
      </c>
      <c r="L464">
        <v>1371</v>
      </c>
      <c r="N464">
        <v>1013</v>
      </c>
      <c r="O464" t="s">
        <v>202</v>
      </c>
      <c r="P464" t="s">
        <v>202</v>
      </c>
      <c r="Q464">
        <v>1</v>
      </c>
      <c r="X464">
        <v>1</v>
      </c>
      <c r="Y464">
        <v>417.06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148</v>
      </c>
      <c r="AG464">
        <v>0</v>
      </c>
      <c r="AH464">
        <v>2</v>
      </c>
      <c r="AI464">
        <v>382000231</v>
      </c>
      <c r="AJ464">
        <v>464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5">
      <c r="A465">
        <f>ROW(Source!A294)</f>
        <v>294</v>
      </c>
      <c r="B465">
        <v>382000246</v>
      </c>
      <c r="C465">
        <v>382000219</v>
      </c>
      <c r="D465">
        <v>342751707</v>
      </c>
      <c r="E465">
        <v>1</v>
      </c>
      <c r="F465">
        <v>1</v>
      </c>
      <c r="G465">
        <v>1</v>
      </c>
      <c r="H465">
        <v>3</v>
      </c>
      <c r="I465" t="s">
        <v>1133</v>
      </c>
      <c r="J465" t="s">
        <v>1134</v>
      </c>
      <c r="K465" t="s">
        <v>1135</v>
      </c>
      <c r="L465">
        <v>1425</v>
      </c>
      <c r="N465">
        <v>1013</v>
      </c>
      <c r="O465" t="s">
        <v>1082</v>
      </c>
      <c r="P465" t="s">
        <v>1082</v>
      </c>
      <c r="Q465">
        <v>1</v>
      </c>
      <c r="X465">
        <v>0.05</v>
      </c>
      <c r="Y465">
        <v>47.26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148</v>
      </c>
      <c r="AG465">
        <v>0</v>
      </c>
      <c r="AH465">
        <v>2</v>
      </c>
      <c r="AI465">
        <v>382000232</v>
      </c>
      <c r="AJ465">
        <v>465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5">
      <c r="A466">
        <f>ROW(Source!A294)</f>
        <v>294</v>
      </c>
      <c r="B466">
        <v>382000247</v>
      </c>
      <c r="C466">
        <v>382000219</v>
      </c>
      <c r="D466">
        <v>342646017</v>
      </c>
      <c r="E466">
        <v>113</v>
      </c>
      <c r="F466">
        <v>1</v>
      </c>
      <c r="G466">
        <v>1</v>
      </c>
      <c r="H466">
        <v>3</v>
      </c>
      <c r="I466" t="s">
        <v>1042</v>
      </c>
      <c r="J466" t="s">
        <v>3</v>
      </c>
      <c r="K466" t="s">
        <v>1043</v>
      </c>
      <c r="L466">
        <v>3277935</v>
      </c>
      <c r="N466">
        <v>1013</v>
      </c>
      <c r="O466" t="s">
        <v>1044</v>
      </c>
      <c r="P466" t="s">
        <v>1044</v>
      </c>
      <c r="Q466">
        <v>1</v>
      </c>
      <c r="X466">
        <v>2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148</v>
      </c>
      <c r="AG466">
        <v>0</v>
      </c>
      <c r="AH466">
        <v>2</v>
      </c>
      <c r="AI466">
        <v>382000233</v>
      </c>
      <c r="AJ466">
        <v>466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5">
      <c r="A467">
        <f>ROW(Source!A295)</f>
        <v>295</v>
      </c>
      <c r="B467">
        <v>382000263</v>
      </c>
      <c r="C467">
        <v>382000248</v>
      </c>
      <c r="D467">
        <v>342640222</v>
      </c>
      <c r="E467">
        <v>113</v>
      </c>
      <c r="F467">
        <v>1</v>
      </c>
      <c r="G467">
        <v>1</v>
      </c>
      <c r="H467">
        <v>1</v>
      </c>
      <c r="I467" t="s">
        <v>1047</v>
      </c>
      <c r="J467" t="s">
        <v>3</v>
      </c>
      <c r="K467" t="s">
        <v>1048</v>
      </c>
      <c r="L467">
        <v>1191</v>
      </c>
      <c r="N467">
        <v>1013</v>
      </c>
      <c r="O467" t="s">
        <v>1034</v>
      </c>
      <c r="P467" t="s">
        <v>1034</v>
      </c>
      <c r="Q467">
        <v>1</v>
      </c>
      <c r="X467">
        <v>6</v>
      </c>
      <c r="Y467">
        <v>0</v>
      </c>
      <c r="Z467">
        <v>0</v>
      </c>
      <c r="AA467">
        <v>0</v>
      </c>
      <c r="AB467">
        <v>597.98</v>
      </c>
      <c r="AC467">
        <v>0</v>
      </c>
      <c r="AD467">
        <v>1</v>
      </c>
      <c r="AE467">
        <v>1</v>
      </c>
      <c r="AF467" t="s">
        <v>23</v>
      </c>
      <c r="AG467">
        <v>5.16</v>
      </c>
      <c r="AH467">
        <v>2</v>
      </c>
      <c r="AI467">
        <v>382000249</v>
      </c>
      <c r="AJ467">
        <v>467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5">
      <c r="A468">
        <f>ROW(Source!A295)</f>
        <v>295</v>
      </c>
      <c r="B468">
        <v>382000264</v>
      </c>
      <c r="C468">
        <v>382000248</v>
      </c>
      <c r="D468">
        <v>342640393</v>
      </c>
      <c r="E468">
        <v>113</v>
      </c>
      <c r="F468">
        <v>1</v>
      </c>
      <c r="G468">
        <v>1</v>
      </c>
      <c r="H468">
        <v>1</v>
      </c>
      <c r="I468" t="s">
        <v>1035</v>
      </c>
      <c r="J468" t="s">
        <v>3</v>
      </c>
      <c r="K468" t="s">
        <v>1036</v>
      </c>
      <c r="L468">
        <v>1191</v>
      </c>
      <c r="N468">
        <v>1013</v>
      </c>
      <c r="O468" t="s">
        <v>1034</v>
      </c>
      <c r="P468" t="s">
        <v>1034</v>
      </c>
      <c r="Q468">
        <v>1</v>
      </c>
      <c r="X468">
        <v>0.78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2</v>
      </c>
      <c r="AF468" t="s">
        <v>23</v>
      </c>
      <c r="AG468">
        <v>0.67080000000000006</v>
      </c>
      <c r="AH468">
        <v>2</v>
      </c>
      <c r="AI468">
        <v>382000250</v>
      </c>
      <c r="AJ468">
        <v>468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5">
      <c r="A469">
        <f>ROW(Source!A295)</f>
        <v>295</v>
      </c>
      <c r="B469">
        <v>382000265</v>
      </c>
      <c r="C469">
        <v>382000248</v>
      </c>
      <c r="D469">
        <v>342765492</v>
      </c>
      <c r="E469">
        <v>1</v>
      </c>
      <c r="F469">
        <v>1</v>
      </c>
      <c r="G469">
        <v>1</v>
      </c>
      <c r="H469">
        <v>2</v>
      </c>
      <c r="I469" t="s">
        <v>1056</v>
      </c>
      <c r="J469" t="s">
        <v>1057</v>
      </c>
      <c r="K469" t="s">
        <v>1058</v>
      </c>
      <c r="L469">
        <v>1368</v>
      </c>
      <c r="N469">
        <v>1011</v>
      </c>
      <c r="O469" t="s">
        <v>1040</v>
      </c>
      <c r="P469" t="s">
        <v>1040</v>
      </c>
      <c r="Q469">
        <v>1</v>
      </c>
      <c r="X469">
        <v>0.78</v>
      </c>
      <c r="Y469">
        <v>0</v>
      </c>
      <c r="Z469">
        <v>995.51</v>
      </c>
      <c r="AA469">
        <v>687.23</v>
      </c>
      <c r="AB469">
        <v>0</v>
      </c>
      <c r="AC469">
        <v>0</v>
      </c>
      <c r="AD469">
        <v>1</v>
      </c>
      <c r="AE469">
        <v>0</v>
      </c>
      <c r="AF469" t="s">
        <v>23</v>
      </c>
      <c r="AG469">
        <v>0.67080000000000006</v>
      </c>
      <c r="AH469">
        <v>2</v>
      </c>
      <c r="AI469">
        <v>382000251</v>
      </c>
      <c r="AJ469">
        <v>469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5">
      <c r="A470">
        <f>ROW(Source!A295)</f>
        <v>295</v>
      </c>
      <c r="B470">
        <v>382000266</v>
      </c>
      <c r="C470">
        <v>382000248</v>
      </c>
      <c r="D470">
        <v>342713884</v>
      </c>
      <c r="E470">
        <v>1</v>
      </c>
      <c r="F470">
        <v>1</v>
      </c>
      <c r="G470">
        <v>1</v>
      </c>
      <c r="H470">
        <v>3</v>
      </c>
      <c r="I470" t="s">
        <v>1112</v>
      </c>
      <c r="J470" t="s">
        <v>1113</v>
      </c>
      <c r="K470" t="s">
        <v>1114</v>
      </c>
      <c r="L470">
        <v>1348</v>
      </c>
      <c r="N470">
        <v>1009</v>
      </c>
      <c r="O470" t="s">
        <v>846</v>
      </c>
      <c r="P470" t="s">
        <v>846</v>
      </c>
      <c r="Q470">
        <v>1000</v>
      </c>
      <c r="X470">
        <v>5.0000000000000001E-3</v>
      </c>
      <c r="Y470">
        <v>23335.8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14</v>
      </c>
      <c r="AG470">
        <v>0</v>
      </c>
      <c r="AH470">
        <v>2</v>
      </c>
      <c r="AI470">
        <v>382000252</v>
      </c>
      <c r="AJ470">
        <v>470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5">
      <c r="A471">
        <f>ROW(Source!A295)</f>
        <v>295</v>
      </c>
      <c r="B471">
        <v>382000267</v>
      </c>
      <c r="C471">
        <v>382000248</v>
      </c>
      <c r="D471">
        <v>342713906</v>
      </c>
      <c r="E471">
        <v>1</v>
      </c>
      <c r="F471">
        <v>1</v>
      </c>
      <c r="G471">
        <v>1</v>
      </c>
      <c r="H471">
        <v>3</v>
      </c>
      <c r="I471" t="s">
        <v>1146</v>
      </c>
      <c r="J471" t="s">
        <v>1147</v>
      </c>
      <c r="K471" t="s">
        <v>1148</v>
      </c>
      <c r="L471">
        <v>1346</v>
      </c>
      <c r="N471">
        <v>1009</v>
      </c>
      <c r="O471" t="s">
        <v>1055</v>
      </c>
      <c r="P471" t="s">
        <v>1055</v>
      </c>
      <c r="Q471">
        <v>1</v>
      </c>
      <c r="X471">
        <v>0.25</v>
      </c>
      <c r="Y471">
        <v>122.98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14</v>
      </c>
      <c r="AG471">
        <v>0</v>
      </c>
      <c r="AH471">
        <v>2</v>
      </c>
      <c r="AI471">
        <v>382000253</v>
      </c>
      <c r="AJ471">
        <v>471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5">
      <c r="A472">
        <f>ROW(Source!A295)</f>
        <v>295</v>
      </c>
      <c r="B472">
        <v>382000268</v>
      </c>
      <c r="C472">
        <v>382000248</v>
      </c>
      <c r="D472">
        <v>342713938</v>
      </c>
      <c r="E472">
        <v>1</v>
      </c>
      <c r="F472">
        <v>1</v>
      </c>
      <c r="G472">
        <v>1</v>
      </c>
      <c r="H472">
        <v>3</v>
      </c>
      <c r="I472" t="s">
        <v>1049</v>
      </c>
      <c r="J472" t="s">
        <v>1050</v>
      </c>
      <c r="K472" t="s">
        <v>1051</v>
      </c>
      <c r="L472">
        <v>1348</v>
      </c>
      <c r="N472">
        <v>1009</v>
      </c>
      <c r="O472" t="s">
        <v>846</v>
      </c>
      <c r="P472" t="s">
        <v>846</v>
      </c>
      <c r="Q472">
        <v>1000</v>
      </c>
      <c r="X472">
        <v>1E-3</v>
      </c>
      <c r="Y472">
        <v>116448.72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14</v>
      </c>
      <c r="AG472">
        <v>0</v>
      </c>
      <c r="AH472">
        <v>2</v>
      </c>
      <c r="AI472">
        <v>382000254</v>
      </c>
      <c r="AJ472">
        <v>472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5">
      <c r="A473">
        <f>ROW(Source!A295)</f>
        <v>295</v>
      </c>
      <c r="B473">
        <v>382000269</v>
      </c>
      <c r="C473">
        <v>382000248</v>
      </c>
      <c r="D473">
        <v>342715892</v>
      </c>
      <c r="E473">
        <v>1</v>
      </c>
      <c r="F473">
        <v>1</v>
      </c>
      <c r="G473">
        <v>1</v>
      </c>
      <c r="H473">
        <v>3</v>
      </c>
      <c r="I473" t="s">
        <v>1091</v>
      </c>
      <c r="J473" t="s">
        <v>1092</v>
      </c>
      <c r="K473" t="s">
        <v>1093</v>
      </c>
      <c r="L473">
        <v>1301</v>
      </c>
      <c r="N473">
        <v>1003</v>
      </c>
      <c r="O473" t="s">
        <v>880</v>
      </c>
      <c r="P473" t="s">
        <v>880</v>
      </c>
      <c r="Q473">
        <v>1</v>
      </c>
      <c r="X473">
        <v>10.53</v>
      </c>
      <c r="Y473">
        <v>2.27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14</v>
      </c>
      <c r="AG473">
        <v>0</v>
      </c>
      <c r="AH473">
        <v>2</v>
      </c>
      <c r="AI473">
        <v>382000255</v>
      </c>
      <c r="AJ473">
        <v>473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5">
      <c r="A474">
        <f>ROW(Source!A295)</f>
        <v>295</v>
      </c>
      <c r="B474">
        <v>382000270</v>
      </c>
      <c r="C474">
        <v>382000248</v>
      </c>
      <c r="D474">
        <v>342715956</v>
      </c>
      <c r="E474">
        <v>1</v>
      </c>
      <c r="F474">
        <v>1</v>
      </c>
      <c r="G474">
        <v>1</v>
      </c>
      <c r="H474">
        <v>3</v>
      </c>
      <c r="I474" t="s">
        <v>1124</v>
      </c>
      <c r="J474" t="s">
        <v>1125</v>
      </c>
      <c r="K474" t="s">
        <v>1126</v>
      </c>
      <c r="L474">
        <v>1301</v>
      </c>
      <c r="N474">
        <v>1003</v>
      </c>
      <c r="O474" t="s">
        <v>880</v>
      </c>
      <c r="P474" t="s">
        <v>880</v>
      </c>
      <c r="Q474">
        <v>1</v>
      </c>
      <c r="X474">
        <v>4.55</v>
      </c>
      <c r="Y474">
        <v>14.43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14</v>
      </c>
      <c r="AG474">
        <v>0</v>
      </c>
      <c r="AH474">
        <v>2</v>
      </c>
      <c r="AI474">
        <v>382000256</v>
      </c>
      <c r="AJ474">
        <v>474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5">
      <c r="A475">
        <f>ROW(Source!A295)</f>
        <v>295</v>
      </c>
      <c r="B475">
        <v>382000271</v>
      </c>
      <c r="C475">
        <v>382000248</v>
      </c>
      <c r="D475">
        <v>342725815</v>
      </c>
      <c r="E475">
        <v>1</v>
      </c>
      <c r="F475">
        <v>1</v>
      </c>
      <c r="G475">
        <v>1</v>
      </c>
      <c r="H475">
        <v>3</v>
      </c>
      <c r="I475" t="s">
        <v>1072</v>
      </c>
      <c r="J475" t="s">
        <v>1073</v>
      </c>
      <c r="K475" t="s">
        <v>1074</v>
      </c>
      <c r="L475">
        <v>1348</v>
      </c>
      <c r="N475">
        <v>1009</v>
      </c>
      <c r="O475" t="s">
        <v>846</v>
      </c>
      <c r="P475" t="s">
        <v>846</v>
      </c>
      <c r="Q475">
        <v>1000</v>
      </c>
      <c r="X475">
        <v>2.0000000000000002E-5</v>
      </c>
      <c r="Y475">
        <v>1050091.7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14</v>
      </c>
      <c r="AG475">
        <v>0</v>
      </c>
      <c r="AH475">
        <v>2</v>
      </c>
      <c r="AI475">
        <v>382000257</v>
      </c>
      <c r="AJ475">
        <v>475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5">
      <c r="A476">
        <f>ROW(Source!A295)</f>
        <v>295</v>
      </c>
      <c r="B476">
        <v>382000272</v>
      </c>
      <c r="C476">
        <v>382000248</v>
      </c>
      <c r="D476">
        <v>342725859</v>
      </c>
      <c r="E476">
        <v>1</v>
      </c>
      <c r="F476">
        <v>1</v>
      </c>
      <c r="G476">
        <v>1</v>
      </c>
      <c r="H476">
        <v>3</v>
      </c>
      <c r="I476" t="s">
        <v>1052</v>
      </c>
      <c r="J476" t="s">
        <v>1053</v>
      </c>
      <c r="K476" t="s">
        <v>1054</v>
      </c>
      <c r="L476">
        <v>1346</v>
      </c>
      <c r="N476">
        <v>1009</v>
      </c>
      <c r="O476" t="s">
        <v>1055</v>
      </c>
      <c r="P476" t="s">
        <v>1055</v>
      </c>
      <c r="Q476">
        <v>1</v>
      </c>
      <c r="X476">
        <v>0.14000000000000001</v>
      </c>
      <c r="Y476">
        <v>870.18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0</v>
      </c>
      <c r="AF476" t="s">
        <v>14</v>
      </c>
      <c r="AG476">
        <v>0</v>
      </c>
      <c r="AH476">
        <v>2</v>
      </c>
      <c r="AI476">
        <v>382000258</v>
      </c>
      <c r="AJ476">
        <v>476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5">
      <c r="A477">
        <f>ROW(Source!A295)</f>
        <v>295</v>
      </c>
      <c r="B477">
        <v>382000273</v>
      </c>
      <c r="C477">
        <v>382000248</v>
      </c>
      <c r="D477">
        <v>342742624</v>
      </c>
      <c r="E477">
        <v>1</v>
      </c>
      <c r="F477">
        <v>1</v>
      </c>
      <c r="G477">
        <v>1</v>
      </c>
      <c r="H477">
        <v>3</v>
      </c>
      <c r="I477" t="s">
        <v>1127</v>
      </c>
      <c r="J477" t="s">
        <v>1128</v>
      </c>
      <c r="K477" t="s">
        <v>1129</v>
      </c>
      <c r="L477">
        <v>1346</v>
      </c>
      <c r="N477">
        <v>1009</v>
      </c>
      <c r="O477" t="s">
        <v>1055</v>
      </c>
      <c r="P477" t="s">
        <v>1055</v>
      </c>
      <c r="Q477">
        <v>1</v>
      </c>
      <c r="X477">
        <v>5.0000000000000001E-3</v>
      </c>
      <c r="Y477">
        <v>1912.84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14</v>
      </c>
      <c r="AG477">
        <v>0</v>
      </c>
      <c r="AH477">
        <v>2</v>
      </c>
      <c r="AI477">
        <v>382000259</v>
      </c>
      <c r="AJ477">
        <v>477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5">
      <c r="A478">
        <f>ROW(Source!A295)</f>
        <v>295</v>
      </c>
      <c r="B478">
        <v>382000274</v>
      </c>
      <c r="C478">
        <v>382000248</v>
      </c>
      <c r="D478">
        <v>342744300</v>
      </c>
      <c r="E478">
        <v>1</v>
      </c>
      <c r="F478">
        <v>1</v>
      </c>
      <c r="G478">
        <v>1</v>
      </c>
      <c r="H478">
        <v>3</v>
      </c>
      <c r="I478" t="s">
        <v>1130</v>
      </c>
      <c r="J478" t="s">
        <v>1131</v>
      </c>
      <c r="K478" t="s">
        <v>1132</v>
      </c>
      <c r="L478">
        <v>1371</v>
      </c>
      <c r="N478">
        <v>1013</v>
      </c>
      <c r="O478" t="s">
        <v>202</v>
      </c>
      <c r="P478" t="s">
        <v>202</v>
      </c>
      <c r="Q478">
        <v>1</v>
      </c>
      <c r="X478">
        <v>1</v>
      </c>
      <c r="Y478">
        <v>417.06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14</v>
      </c>
      <c r="AG478">
        <v>0</v>
      </c>
      <c r="AH478">
        <v>2</v>
      </c>
      <c r="AI478">
        <v>382000260</v>
      </c>
      <c r="AJ478">
        <v>478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5">
      <c r="A479">
        <f>ROW(Source!A295)</f>
        <v>295</v>
      </c>
      <c r="B479">
        <v>382000275</v>
      </c>
      <c r="C479">
        <v>382000248</v>
      </c>
      <c r="D479">
        <v>342751707</v>
      </c>
      <c r="E479">
        <v>1</v>
      </c>
      <c r="F479">
        <v>1</v>
      </c>
      <c r="G479">
        <v>1</v>
      </c>
      <c r="H479">
        <v>3</v>
      </c>
      <c r="I479" t="s">
        <v>1133</v>
      </c>
      <c r="J479" t="s">
        <v>1134</v>
      </c>
      <c r="K479" t="s">
        <v>1135</v>
      </c>
      <c r="L479">
        <v>1425</v>
      </c>
      <c r="N479">
        <v>1013</v>
      </c>
      <c r="O479" t="s">
        <v>1082</v>
      </c>
      <c r="P479" t="s">
        <v>1082</v>
      </c>
      <c r="Q479">
        <v>1</v>
      </c>
      <c r="X479">
        <v>0.05</v>
      </c>
      <c r="Y479">
        <v>47.26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14</v>
      </c>
      <c r="AG479">
        <v>0</v>
      </c>
      <c r="AH479">
        <v>2</v>
      </c>
      <c r="AI479">
        <v>382000261</v>
      </c>
      <c r="AJ479">
        <v>479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5">
      <c r="A480">
        <f>ROW(Source!A295)</f>
        <v>295</v>
      </c>
      <c r="B480">
        <v>382000276</v>
      </c>
      <c r="C480">
        <v>382000248</v>
      </c>
      <c r="D480">
        <v>342646017</v>
      </c>
      <c r="E480">
        <v>113</v>
      </c>
      <c r="F480">
        <v>1</v>
      </c>
      <c r="G480">
        <v>1</v>
      </c>
      <c r="H480">
        <v>3</v>
      </c>
      <c r="I480" t="s">
        <v>1042</v>
      </c>
      <c r="J480" t="s">
        <v>3</v>
      </c>
      <c r="K480" t="s">
        <v>1043</v>
      </c>
      <c r="L480">
        <v>3277935</v>
      </c>
      <c r="N480">
        <v>1013</v>
      </c>
      <c r="O480" t="s">
        <v>1044</v>
      </c>
      <c r="P480" t="s">
        <v>1044</v>
      </c>
      <c r="Q480">
        <v>1</v>
      </c>
      <c r="X480">
        <v>2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14</v>
      </c>
      <c r="AG480">
        <v>0</v>
      </c>
      <c r="AH480">
        <v>2</v>
      </c>
      <c r="AI480">
        <v>382000262</v>
      </c>
      <c r="AJ480">
        <v>480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5">
      <c r="A481">
        <f>ROW(Source!A296)</f>
        <v>296</v>
      </c>
      <c r="B481">
        <v>382000294</v>
      </c>
      <c r="C481">
        <v>382000277</v>
      </c>
      <c r="D481">
        <v>342640222</v>
      </c>
      <c r="E481">
        <v>113</v>
      </c>
      <c r="F481">
        <v>1</v>
      </c>
      <c r="G481">
        <v>1</v>
      </c>
      <c r="H481">
        <v>1</v>
      </c>
      <c r="I481" t="s">
        <v>1047</v>
      </c>
      <c r="J481" t="s">
        <v>3</v>
      </c>
      <c r="K481" t="s">
        <v>1048</v>
      </c>
      <c r="L481">
        <v>1191</v>
      </c>
      <c r="N481">
        <v>1013</v>
      </c>
      <c r="O481" t="s">
        <v>1034</v>
      </c>
      <c r="P481" t="s">
        <v>1034</v>
      </c>
      <c r="Q481">
        <v>1</v>
      </c>
      <c r="X481">
        <v>11</v>
      </c>
      <c r="Y481">
        <v>0</v>
      </c>
      <c r="Z481">
        <v>0</v>
      </c>
      <c r="AA481">
        <v>0</v>
      </c>
      <c r="AB481">
        <v>597.98</v>
      </c>
      <c r="AC481">
        <v>0</v>
      </c>
      <c r="AD481">
        <v>1</v>
      </c>
      <c r="AE481">
        <v>1</v>
      </c>
      <c r="AF481" t="s">
        <v>149</v>
      </c>
      <c r="AG481">
        <v>2.8379999999999996</v>
      </c>
      <c r="AH481">
        <v>2</v>
      </c>
      <c r="AI481">
        <v>382000278</v>
      </c>
      <c r="AJ481">
        <v>481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5">
      <c r="A482">
        <f>ROW(Source!A296)</f>
        <v>296</v>
      </c>
      <c r="B482">
        <v>382000295</v>
      </c>
      <c r="C482">
        <v>382000277</v>
      </c>
      <c r="D482">
        <v>342640393</v>
      </c>
      <c r="E482">
        <v>113</v>
      </c>
      <c r="F482">
        <v>1</v>
      </c>
      <c r="G482">
        <v>1</v>
      </c>
      <c r="H482">
        <v>1</v>
      </c>
      <c r="I482" t="s">
        <v>1035</v>
      </c>
      <c r="J482" t="s">
        <v>3</v>
      </c>
      <c r="K482" t="s">
        <v>1036</v>
      </c>
      <c r="L482">
        <v>1191</v>
      </c>
      <c r="N482">
        <v>1013</v>
      </c>
      <c r="O482" t="s">
        <v>1034</v>
      </c>
      <c r="P482" t="s">
        <v>1034</v>
      </c>
      <c r="Q482">
        <v>1</v>
      </c>
      <c r="X482">
        <v>1.32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2</v>
      </c>
      <c r="AF482" t="s">
        <v>149</v>
      </c>
      <c r="AG482">
        <v>0.34056000000000003</v>
      </c>
      <c r="AH482">
        <v>2</v>
      </c>
      <c r="AI482">
        <v>382000279</v>
      </c>
      <c r="AJ482">
        <v>482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5">
      <c r="A483">
        <f>ROW(Source!A296)</f>
        <v>296</v>
      </c>
      <c r="B483">
        <v>382000296</v>
      </c>
      <c r="C483">
        <v>382000277</v>
      </c>
      <c r="D483">
        <v>342765492</v>
      </c>
      <c r="E483">
        <v>1</v>
      </c>
      <c r="F483">
        <v>1</v>
      </c>
      <c r="G483">
        <v>1</v>
      </c>
      <c r="H483">
        <v>2</v>
      </c>
      <c r="I483" t="s">
        <v>1056</v>
      </c>
      <c r="J483" t="s">
        <v>1057</v>
      </c>
      <c r="K483" t="s">
        <v>1058</v>
      </c>
      <c r="L483">
        <v>1368</v>
      </c>
      <c r="N483">
        <v>1011</v>
      </c>
      <c r="O483" t="s">
        <v>1040</v>
      </c>
      <c r="P483" t="s">
        <v>1040</v>
      </c>
      <c r="Q483">
        <v>1</v>
      </c>
      <c r="X483">
        <v>1.32</v>
      </c>
      <c r="Y483">
        <v>0</v>
      </c>
      <c r="Z483">
        <v>995.51</v>
      </c>
      <c r="AA483">
        <v>687.23</v>
      </c>
      <c r="AB483">
        <v>0</v>
      </c>
      <c r="AC483">
        <v>0</v>
      </c>
      <c r="AD483">
        <v>1</v>
      </c>
      <c r="AE483">
        <v>0</v>
      </c>
      <c r="AF483" t="s">
        <v>149</v>
      </c>
      <c r="AG483">
        <v>0.34056000000000003</v>
      </c>
      <c r="AH483">
        <v>2</v>
      </c>
      <c r="AI483">
        <v>382000280</v>
      </c>
      <c r="AJ483">
        <v>483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5">
      <c r="A484">
        <f>ROW(Source!A296)</f>
        <v>296</v>
      </c>
      <c r="B484">
        <v>382000297</v>
      </c>
      <c r="C484">
        <v>382000277</v>
      </c>
      <c r="D484">
        <v>342713884</v>
      </c>
      <c r="E484">
        <v>1</v>
      </c>
      <c r="F484">
        <v>1</v>
      </c>
      <c r="G484">
        <v>1</v>
      </c>
      <c r="H484">
        <v>3</v>
      </c>
      <c r="I484" t="s">
        <v>1112</v>
      </c>
      <c r="J484" t="s">
        <v>1113</v>
      </c>
      <c r="K484" t="s">
        <v>1114</v>
      </c>
      <c r="L484">
        <v>1348</v>
      </c>
      <c r="N484">
        <v>1009</v>
      </c>
      <c r="O484" t="s">
        <v>846</v>
      </c>
      <c r="P484" t="s">
        <v>846</v>
      </c>
      <c r="Q484">
        <v>1000</v>
      </c>
      <c r="X484">
        <v>5.3E-3</v>
      </c>
      <c r="Y484">
        <v>23335.8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148</v>
      </c>
      <c r="AG484">
        <v>0</v>
      </c>
      <c r="AH484">
        <v>2</v>
      </c>
      <c r="AI484">
        <v>382000281</v>
      </c>
      <c r="AJ484">
        <v>484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5">
      <c r="A485">
        <f>ROW(Source!A296)</f>
        <v>296</v>
      </c>
      <c r="B485">
        <v>382000298</v>
      </c>
      <c r="C485">
        <v>382000277</v>
      </c>
      <c r="D485">
        <v>342713938</v>
      </c>
      <c r="E485">
        <v>1</v>
      </c>
      <c r="F485">
        <v>1</v>
      </c>
      <c r="G485">
        <v>1</v>
      </c>
      <c r="H485">
        <v>3</v>
      </c>
      <c r="I485" t="s">
        <v>1049</v>
      </c>
      <c r="J485" t="s">
        <v>1050</v>
      </c>
      <c r="K485" t="s">
        <v>1051</v>
      </c>
      <c r="L485">
        <v>1348</v>
      </c>
      <c r="N485">
        <v>1009</v>
      </c>
      <c r="O485" t="s">
        <v>846</v>
      </c>
      <c r="P485" t="s">
        <v>846</v>
      </c>
      <c r="Q485">
        <v>1000</v>
      </c>
      <c r="X485">
        <v>3.0999999999999999E-3</v>
      </c>
      <c r="Y485">
        <v>116448.72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148</v>
      </c>
      <c r="AG485">
        <v>0</v>
      </c>
      <c r="AH485">
        <v>2</v>
      </c>
      <c r="AI485">
        <v>382000282</v>
      </c>
      <c r="AJ485">
        <v>485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5">
      <c r="A486">
        <f>ROW(Source!A296)</f>
        <v>296</v>
      </c>
      <c r="B486">
        <v>382000299</v>
      </c>
      <c r="C486">
        <v>382000277</v>
      </c>
      <c r="D486">
        <v>342714150</v>
      </c>
      <c r="E486">
        <v>1</v>
      </c>
      <c r="F486">
        <v>1</v>
      </c>
      <c r="G486">
        <v>1</v>
      </c>
      <c r="H486">
        <v>3</v>
      </c>
      <c r="I486" t="s">
        <v>1115</v>
      </c>
      <c r="J486" t="s">
        <v>1116</v>
      </c>
      <c r="K486" t="s">
        <v>1117</v>
      </c>
      <c r="L486">
        <v>1346</v>
      </c>
      <c r="N486">
        <v>1009</v>
      </c>
      <c r="O486" t="s">
        <v>1055</v>
      </c>
      <c r="P486" t="s">
        <v>1055</v>
      </c>
      <c r="Q486">
        <v>1</v>
      </c>
      <c r="X486">
        <v>3.0000000000000001E-3</v>
      </c>
      <c r="Y486">
        <v>284.14999999999998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148</v>
      </c>
      <c r="AG486">
        <v>0</v>
      </c>
      <c r="AH486">
        <v>2</v>
      </c>
      <c r="AI486">
        <v>382000283</v>
      </c>
      <c r="AJ486">
        <v>486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5">
      <c r="A487">
        <f>ROW(Source!A296)</f>
        <v>296</v>
      </c>
      <c r="B487">
        <v>382000300</v>
      </c>
      <c r="C487">
        <v>382000277</v>
      </c>
      <c r="D487">
        <v>342714206</v>
      </c>
      <c r="E487">
        <v>1</v>
      </c>
      <c r="F487">
        <v>1</v>
      </c>
      <c r="G487">
        <v>1</v>
      </c>
      <c r="H487">
        <v>3</v>
      </c>
      <c r="I487" t="s">
        <v>1118</v>
      </c>
      <c r="J487" t="s">
        <v>1119</v>
      </c>
      <c r="K487" t="s">
        <v>1120</v>
      </c>
      <c r="L487">
        <v>1346</v>
      </c>
      <c r="N487">
        <v>1009</v>
      </c>
      <c r="O487" t="s">
        <v>1055</v>
      </c>
      <c r="P487" t="s">
        <v>1055</v>
      </c>
      <c r="Q487">
        <v>1</v>
      </c>
      <c r="X487">
        <v>1.6E-2</v>
      </c>
      <c r="Y487">
        <v>104.32</v>
      </c>
      <c r="Z487">
        <v>0</v>
      </c>
      <c r="AA487">
        <v>0</v>
      </c>
      <c r="AB487">
        <v>0</v>
      </c>
      <c r="AC487">
        <v>0</v>
      </c>
      <c r="AD487">
        <v>1</v>
      </c>
      <c r="AE487">
        <v>0</v>
      </c>
      <c r="AF487" t="s">
        <v>148</v>
      </c>
      <c r="AG487">
        <v>0</v>
      </c>
      <c r="AH487">
        <v>2</v>
      </c>
      <c r="AI487">
        <v>382000284</v>
      </c>
      <c r="AJ487">
        <v>487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5">
      <c r="A488">
        <f>ROW(Source!A296)</f>
        <v>296</v>
      </c>
      <c r="B488">
        <v>382000301</v>
      </c>
      <c r="C488">
        <v>382000277</v>
      </c>
      <c r="D488">
        <v>342715696</v>
      </c>
      <c r="E488">
        <v>1</v>
      </c>
      <c r="F488">
        <v>1</v>
      </c>
      <c r="G488">
        <v>1</v>
      </c>
      <c r="H488">
        <v>3</v>
      </c>
      <c r="I488" t="s">
        <v>1121</v>
      </c>
      <c r="J488" t="s">
        <v>1122</v>
      </c>
      <c r="K488" t="s">
        <v>1123</v>
      </c>
      <c r="L488">
        <v>1346</v>
      </c>
      <c r="N488">
        <v>1009</v>
      </c>
      <c r="O488" t="s">
        <v>1055</v>
      </c>
      <c r="P488" t="s">
        <v>1055</v>
      </c>
      <c r="Q488">
        <v>1</v>
      </c>
      <c r="X488">
        <v>3.7999999999999999E-2</v>
      </c>
      <c r="Y488">
        <v>206.62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148</v>
      </c>
      <c r="AG488">
        <v>0</v>
      </c>
      <c r="AH488">
        <v>2</v>
      </c>
      <c r="AI488">
        <v>382000285</v>
      </c>
      <c r="AJ488">
        <v>488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5">
      <c r="A489">
        <f>ROW(Source!A296)</f>
        <v>296</v>
      </c>
      <c r="B489">
        <v>382000302</v>
      </c>
      <c r="C489">
        <v>382000277</v>
      </c>
      <c r="D489">
        <v>342715956</v>
      </c>
      <c r="E489">
        <v>1</v>
      </c>
      <c r="F489">
        <v>1</v>
      </c>
      <c r="G489">
        <v>1</v>
      </c>
      <c r="H489">
        <v>3</v>
      </c>
      <c r="I489" t="s">
        <v>1124</v>
      </c>
      <c r="J489" t="s">
        <v>1125</v>
      </c>
      <c r="K489" t="s">
        <v>1126</v>
      </c>
      <c r="L489">
        <v>1301</v>
      </c>
      <c r="N489">
        <v>1003</v>
      </c>
      <c r="O489" t="s">
        <v>880</v>
      </c>
      <c r="P489" t="s">
        <v>880</v>
      </c>
      <c r="Q489">
        <v>1</v>
      </c>
      <c r="X489">
        <v>5.97</v>
      </c>
      <c r="Y489">
        <v>14.43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148</v>
      </c>
      <c r="AG489">
        <v>0</v>
      </c>
      <c r="AH489">
        <v>2</v>
      </c>
      <c r="AI489">
        <v>382000286</v>
      </c>
      <c r="AJ489">
        <v>489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5">
      <c r="A490">
        <f>ROW(Source!A296)</f>
        <v>296</v>
      </c>
      <c r="B490">
        <v>382000303</v>
      </c>
      <c r="C490">
        <v>382000277</v>
      </c>
      <c r="D490">
        <v>342725815</v>
      </c>
      <c r="E490">
        <v>1</v>
      </c>
      <c r="F490">
        <v>1</v>
      </c>
      <c r="G490">
        <v>1</v>
      </c>
      <c r="H490">
        <v>3</v>
      </c>
      <c r="I490" t="s">
        <v>1072</v>
      </c>
      <c r="J490" t="s">
        <v>1073</v>
      </c>
      <c r="K490" t="s">
        <v>1074</v>
      </c>
      <c r="L490">
        <v>1348</v>
      </c>
      <c r="N490">
        <v>1009</v>
      </c>
      <c r="O490" t="s">
        <v>846</v>
      </c>
      <c r="P490" t="s">
        <v>846</v>
      </c>
      <c r="Q490">
        <v>1000</v>
      </c>
      <c r="X490">
        <v>2.0000000000000002E-5</v>
      </c>
      <c r="Y490">
        <v>1050091.7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148</v>
      </c>
      <c r="AG490">
        <v>0</v>
      </c>
      <c r="AH490">
        <v>2</v>
      </c>
      <c r="AI490">
        <v>382000287</v>
      </c>
      <c r="AJ490">
        <v>490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5">
      <c r="A491">
        <f>ROW(Source!A296)</f>
        <v>296</v>
      </c>
      <c r="B491">
        <v>382000304</v>
      </c>
      <c r="C491">
        <v>382000277</v>
      </c>
      <c r="D491">
        <v>342725859</v>
      </c>
      <c r="E491">
        <v>1</v>
      </c>
      <c r="F491">
        <v>1</v>
      </c>
      <c r="G491">
        <v>1</v>
      </c>
      <c r="H491">
        <v>3</v>
      </c>
      <c r="I491" t="s">
        <v>1052</v>
      </c>
      <c r="J491" t="s">
        <v>1053</v>
      </c>
      <c r="K491" t="s">
        <v>1054</v>
      </c>
      <c r="L491">
        <v>1346</v>
      </c>
      <c r="N491">
        <v>1009</v>
      </c>
      <c r="O491" t="s">
        <v>1055</v>
      </c>
      <c r="P491" t="s">
        <v>1055</v>
      </c>
      <c r="Q491">
        <v>1</v>
      </c>
      <c r="X491">
        <v>0.37</v>
      </c>
      <c r="Y491">
        <v>870.18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148</v>
      </c>
      <c r="AG491">
        <v>0</v>
      </c>
      <c r="AH491">
        <v>2</v>
      </c>
      <c r="AI491">
        <v>382000288</v>
      </c>
      <c r="AJ491">
        <v>491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5">
      <c r="A492">
        <f>ROW(Source!A296)</f>
        <v>296</v>
      </c>
      <c r="B492">
        <v>382000305</v>
      </c>
      <c r="C492">
        <v>382000277</v>
      </c>
      <c r="D492">
        <v>342742624</v>
      </c>
      <c r="E492">
        <v>1</v>
      </c>
      <c r="F492">
        <v>1</v>
      </c>
      <c r="G492">
        <v>1</v>
      </c>
      <c r="H492">
        <v>3</v>
      </c>
      <c r="I492" t="s">
        <v>1127</v>
      </c>
      <c r="J492" t="s">
        <v>1128</v>
      </c>
      <c r="K492" t="s">
        <v>1129</v>
      </c>
      <c r="L492">
        <v>1346</v>
      </c>
      <c r="N492">
        <v>1009</v>
      </c>
      <c r="O492" t="s">
        <v>1055</v>
      </c>
      <c r="P492" t="s">
        <v>1055</v>
      </c>
      <c r="Q492">
        <v>1</v>
      </c>
      <c r="X492">
        <v>6.0000000000000001E-3</v>
      </c>
      <c r="Y492">
        <v>1912.84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148</v>
      </c>
      <c r="AG492">
        <v>0</v>
      </c>
      <c r="AH492">
        <v>2</v>
      </c>
      <c r="AI492">
        <v>382000289</v>
      </c>
      <c r="AJ492">
        <v>492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5">
      <c r="A493">
        <f>ROW(Source!A296)</f>
        <v>296</v>
      </c>
      <c r="B493">
        <v>382000306</v>
      </c>
      <c r="C493">
        <v>382000277</v>
      </c>
      <c r="D493">
        <v>342744301</v>
      </c>
      <c r="E493">
        <v>1</v>
      </c>
      <c r="F493">
        <v>1</v>
      </c>
      <c r="G493">
        <v>1</v>
      </c>
      <c r="H493">
        <v>3</v>
      </c>
      <c r="I493" t="s">
        <v>1149</v>
      </c>
      <c r="J493" t="s">
        <v>1150</v>
      </c>
      <c r="K493" t="s">
        <v>1151</v>
      </c>
      <c r="L493">
        <v>1371</v>
      </c>
      <c r="N493">
        <v>1013</v>
      </c>
      <c r="O493" t="s">
        <v>202</v>
      </c>
      <c r="P493" t="s">
        <v>202</v>
      </c>
      <c r="Q493">
        <v>1</v>
      </c>
      <c r="X493">
        <v>1</v>
      </c>
      <c r="Y493">
        <v>579.1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148</v>
      </c>
      <c r="AG493">
        <v>0</v>
      </c>
      <c r="AH493">
        <v>2</v>
      </c>
      <c r="AI493">
        <v>382000290</v>
      </c>
      <c r="AJ493">
        <v>493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5">
      <c r="A494">
        <f>ROW(Source!A296)</f>
        <v>296</v>
      </c>
      <c r="B494">
        <v>382000307</v>
      </c>
      <c r="C494">
        <v>382000277</v>
      </c>
      <c r="D494">
        <v>342751707</v>
      </c>
      <c r="E494">
        <v>1</v>
      </c>
      <c r="F494">
        <v>1</v>
      </c>
      <c r="G494">
        <v>1</v>
      </c>
      <c r="H494">
        <v>3</v>
      </c>
      <c r="I494" t="s">
        <v>1133</v>
      </c>
      <c r="J494" t="s">
        <v>1134</v>
      </c>
      <c r="K494" t="s">
        <v>1135</v>
      </c>
      <c r="L494">
        <v>1425</v>
      </c>
      <c r="N494">
        <v>1013</v>
      </c>
      <c r="O494" t="s">
        <v>1082</v>
      </c>
      <c r="P494" t="s">
        <v>1082</v>
      </c>
      <c r="Q494">
        <v>1</v>
      </c>
      <c r="X494">
        <v>0.17</v>
      </c>
      <c r="Y494">
        <v>47.26</v>
      </c>
      <c r="Z494">
        <v>0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148</v>
      </c>
      <c r="AG494">
        <v>0</v>
      </c>
      <c r="AH494">
        <v>2</v>
      </c>
      <c r="AI494">
        <v>382000291</v>
      </c>
      <c r="AJ494">
        <v>494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5">
      <c r="A495">
        <f>ROW(Source!A296)</f>
        <v>296</v>
      </c>
      <c r="B495">
        <v>382000308</v>
      </c>
      <c r="C495">
        <v>382000277</v>
      </c>
      <c r="D495">
        <v>342751716</v>
      </c>
      <c r="E495">
        <v>1</v>
      </c>
      <c r="F495">
        <v>1</v>
      </c>
      <c r="G495">
        <v>1</v>
      </c>
      <c r="H495">
        <v>3</v>
      </c>
      <c r="I495" t="s">
        <v>1136</v>
      </c>
      <c r="J495" t="s">
        <v>1137</v>
      </c>
      <c r="K495" t="s">
        <v>1138</v>
      </c>
      <c r="L495">
        <v>1407</v>
      </c>
      <c r="N495">
        <v>1013</v>
      </c>
      <c r="O495" t="s">
        <v>1139</v>
      </c>
      <c r="P495" t="s">
        <v>1139</v>
      </c>
      <c r="Q495">
        <v>1</v>
      </c>
      <c r="X495">
        <v>8.9999999999999993E-3</v>
      </c>
      <c r="Y495">
        <v>6052.54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148</v>
      </c>
      <c r="AG495">
        <v>0</v>
      </c>
      <c r="AH495">
        <v>2</v>
      </c>
      <c r="AI495">
        <v>382000292</v>
      </c>
      <c r="AJ495">
        <v>495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5">
      <c r="A496">
        <f>ROW(Source!A296)</f>
        <v>296</v>
      </c>
      <c r="B496">
        <v>382000309</v>
      </c>
      <c r="C496">
        <v>382000277</v>
      </c>
      <c r="D496">
        <v>342646017</v>
      </c>
      <c r="E496">
        <v>113</v>
      </c>
      <c r="F496">
        <v>1</v>
      </c>
      <c r="G496">
        <v>1</v>
      </c>
      <c r="H496">
        <v>3</v>
      </c>
      <c r="I496" t="s">
        <v>1042</v>
      </c>
      <c r="J496" t="s">
        <v>3</v>
      </c>
      <c r="K496" t="s">
        <v>1043</v>
      </c>
      <c r="L496">
        <v>3277935</v>
      </c>
      <c r="N496">
        <v>1013</v>
      </c>
      <c r="O496" t="s">
        <v>1044</v>
      </c>
      <c r="P496" t="s">
        <v>1044</v>
      </c>
      <c r="Q496">
        <v>1</v>
      </c>
      <c r="X496">
        <v>2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148</v>
      </c>
      <c r="AG496">
        <v>0</v>
      </c>
      <c r="AH496">
        <v>2</v>
      </c>
      <c r="AI496">
        <v>382000293</v>
      </c>
      <c r="AJ496">
        <v>496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5">
      <c r="A497">
        <f>ROW(Source!A297)</f>
        <v>297</v>
      </c>
      <c r="B497">
        <v>382000327</v>
      </c>
      <c r="C497">
        <v>382000310</v>
      </c>
      <c r="D497">
        <v>342640222</v>
      </c>
      <c r="E497">
        <v>113</v>
      </c>
      <c r="F497">
        <v>1</v>
      </c>
      <c r="G497">
        <v>1</v>
      </c>
      <c r="H497">
        <v>1</v>
      </c>
      <c r="I497" t="s">
        <v>1047</v>
      </c>
      <c r="J497" t="s">
        <v>3</v>
      </c>
      <c r="K497" t="s">
        <v>1048</v>
      </c>
      <c r="L497">
        <v>1191</v>
      </c>
      <c r="N497">
        <v>1013</v>
      </c>
      <c r="O497" t="s">
        <v>1034</v>
      </c>
      <c r="P497" t="s">
        <v>1034</v>
      </c>
      <c r="Q497">
        <v>1</v>
      </c>
      <c r="X497">
        <v>11</v>
      </c>
      <c r="Y497">
        <v>0</v>
      </c>
      <c r="Z497">
        <v>0</v>
      </c>
      <c r="AA497">
        <v>0</v>
      </c>
      <c r="AB497">
        <v>597.98</v>
      </c>
      <c r="AC497">
        <v>0</v>
      </c>
      <c r="AD497">
        <v>1</v>
      </c>
      <c r="AE497">
        <v>1</v>
      </c>
      <c r="AF497" t="s">
        <v>23</v>
      </c>
      <c r="AG497">
        <v>9.4599999999999991</v>
      </c>
      <c r="AH497">
        <v>2</v>
      </c>
      <c r="AI497">
        <v>382000311</v>
      </c>
      <c r="AJ497">
        <v>497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5">
      <c r="A498">
        <f>ROW(Source!A297)</f>
        <v>297</v>
      </c>
      <c r="B498">
        <v>382000328</v>
      </c>
      <c r="C498">
        <v>382000310</v>
      </c>
      <c r="D498">
        <v>342640393</v>
      </c>
      <c r="E498">
        <v>113</v>
      </c>
      <c r="F498">
        <v>1</v>
      </c>
      <c r="G498">
        <v>1</v>
      </c>
      <c r="H498">
        <v>1</v>
      </c>
      <c r="I498" t="s">
        <v>1035</v>
      </c>
      <c r="J498" t="s">
        <v>3</v>
      </c>
      <c r="K498" t="s">
        <v>1036</v>
      </c>
      <c r="L498">
        <v>1191</v>
      </c>
      <c r="N498">
        <v>1013</v>
      </c>
      <c r="O498" t="s">
        <v>1034</v>
      </c>
      <c r="P498" t="s">
        <v>1034</v>
      </c>
      <c r="Q498">
        <v>1</v>
      </c>
      <c r="X498">
        <v>1.32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23</v>
      </c>
      <c r="AG498">
        <v>1.1352</v>
      </c>
      <c r="AH498">
        <v>2</v>
      </c>
      <c r="AI498">
        <v>382000312</v>
      </c>
      <c r="AJ498">
        <v>498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5">
      <c r="A499">
        <f>ROW(Source!A297)</f>
        <v>297</v>
      </c>
      <c r="B499">
        <v>382000329</v>
      </c>
      <c r="C499">
        <v>382000310</v>
      </c>
      <c r="D499">
        <v>342765492</v>
      </c>
      <c r="E499">
        <v>1</v>
      </c>
      <c r="F499">
        <v>1</v>
      </c>
      <c r="G499">
        <v>1</v>
      </c>
      <c r="H499">
        <v>2</v>
      </c>
      <c r="I499" t="s">
        <v>1056</v>
      </c>
      <c r="J499" t="s">
        <v>1057</v>
      </c>
      <c r="K499" t="s">
        <v>1058</v>
      </c>
      <c r="L499">
        <v>1368</v>
      </c>
      <c r="N499">
        <v>1011</v>
      </c>
      <c r="O499" t="s">
        <v>1040</v>
      </c>
      <c r="P499" t="s">
        <v>1040</v>
      </c>
      <c r="Q499">
        <v>1</v>
      </c>
      <c r="X499">
        <v>1.32</v>
      </c>
      <c r="Y499">
        <v>0</v>
      </c>
      <c r="Z499">
        <v>995.51</v>
      </c>
      <c r="AA499">
        <v>687.23</v>
      </c>
      <c r="AB499">
        <v>0</v>
      </c>
      <c r="AC499">
        <v>0</v>
      </c>
      <c r="AD499">
        <v>1</v>
      </c>
      <c r="AE499">
        <v>0</v>
      </c>
      <c r="AF499" t="s">
        <v>23</v>
      </c>
      <c r="AG499">
        <v>1.1352</v>
      </c>
      <c r="AH499">
        <v>2</v>
      </c>
      <c r="AI499">
        <v>382000313</v>
      </c>
      <c r="AJ499">
        <v>499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5">
      <c r="A500">
        <f>ROW(Source!A297)</f>
        <v>297</v>
      </c>
      <c r="B500">
        <v>382000330</v>
      </c>
      <c r="C500">
        <v>382000310</v>
      </c>
      <c r="D500">
        <v>342713884</v>
      </c>
      <c r="E500">
        <v>1</v>
      </c>
      <c r="F500">
        <v>1</v>
      </c>
      <c r="G500">
        <v>1</v>
      </c>
      <c r="H500">
        <v>3</v>
      </c>
      <c r="I500" t="s">
        <v>1112</v>
      </c>
      <c r="J500" t="s">
        <v>1113</v>
      </c>
      <c r="K500" t="s">
        <v>1114</v>
      </c>
      <c r="L500">
        <v>1348</v>
      </c>
      <c r="N500">
        <v>1009</v>
      </c>
      <c r="O500" t="s">
        <v>846</v>
      </c>
      <c r="P500" t="s">
        <v>846</v>
      </c>
      <c r="Q500">
        <v>1000</v>
      </c>
      <c r="X500">
        <v>5.3E-3</v>
      </c>
      <c r="Y500">
        <v>23335.8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14</v>
      </c>
      <c r="AG500">
        <v>0</v>
      </c>
      <c r="AH500">
        <v>2</v>
      </c>
      <c r="AI500">
        <v>382000314</v>
      </c>
      <c r="AJ500">
        <v>500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5">
      <c r="A501">
        <f>ROW(Source!A297)</f>
        <v>297</v>
      </c>
      <c r="B501">
        <v>382000331</v>
      </c>
      <c r="C501">
        <v>382000310</v>
      </c>
      <c r="D501">
        <v>342713938</v>
      </c>
      <c r="E501">
        <v>1</v>
      </c>
      <c r="F501">
        <v>1</v>
      </c>
      <c r="G501">
        <v>1</v>
      </c>
      <c r="H501">
        <v>3</v>
      </c>
      <c r="I501" t="s">
        <v>1049</v>
      </c>
      <c r="J501" t="s">
        <v>1050</v>
      </c>
      <c r="K501" t="s">
        <v>1051</v>
      </c>
      <c r="L501">
        <v>1348</v>
      </c>
      <c r="N501">
        <v>1009</v>
      </c>
      <c r="O501" t="s">
        <v>846</v>
      </c>
      <c r="P501" t="s">
        <v>846</v>
      </c>
      <c r="Q501">
        <v>1000</v>
      </c>
      <c r="X501">
        <v>3.0999999999999999E-3</v>
      </c>
      <c r="Y501">
        <v>116448.72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14</v>
      </c>
      <c r="AG501">
        <v>0</v>
      </c>
      <c r="AH501">
        <v>2</v>
      </c>
      <c r="AI501">
        <v>382000315</v>
      </c>
      <c r="AJ501">
        <v>501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5">
      <c r="A502">
        <f>ROW(Source!A297)</f>
        <v>297</v>
      </c>
      <c r="B502">
        <v>382000332</v>
      </c>
      <c r="C502">
        <v>382000310</v>
      </c>
      <c r="D502">
        <v>342714150</v>
      </c>
      <c r="E502">
        <v>1</v>
      </c>
      <c r="F502">
        <v>1</v>
      </c>
      <c r="G502">
        <v>1</v>
      </c>
      <c r="H502">
        <v>3</v>
      </c>
      <c r="I502" t="s">
        <v>1115</v>
      </c>
      <c r="J502" t="s">
        <v>1116</v>
      </c>
      <c r="K502" t="s">
        <v>1117</v>
      </c>
      <c r="L502">
        <v>1346</v>
      </c>
      <c r="N502">
        <v>1009</v>
      </c>
      <c r="O502" t="s">
        <v>1055</v>
      </c>
      <c r="P502" t="s">
        <v>1055</v>
      </c>
      <c r="Q502">
        <v>1</v>
      </c>
      <c r="X502">
        <v>3.0000000000000001E-3</v>
      </c>
      <c r="Y502">
        <v>284.14999999999998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14</v>
      </c>
      <c r="AG502">
        <v>0</v>
      </c>
      <c r="AH502">
        <v>2</v>
      </c>
      <c r="AI502">
        <v>382000316</v>
      </c>
      <c r="AJ502">
        <v>502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5">
      <c r="A503">
        <f>ROW(Source!A297)</f>
        <v>297</v>
      </c>
      <c r="B503">
        <v>382000333</v>
      </c>
      <c r="C503">
        <v>382000310</v>
      </c>
      <c r="D503">
        <v>342714206</v>
      </c>
      <c r="E503">
        <v>1</v>
      </c>
      <c r="F503">
        <v>1</v>
      </c>
      <c r="G503">
        <v>1</v>
      </c>
      <c r="H503">
        <v>3</v>
      </c>
      <c r="I503" t="s">
        <v>1118</v>
      </c>
      <c r="J503" t="s">
        <v>1119</v>
      </c>
      <c r="K503" t="s">
        <v>1120</v>
      </c>
      <c r="L503">
        <v>1346</v>
      </c>
      <c r="N503">
        <v>1009</v>
      </c>
      <c r="O503" t="s">
        <v>1055</v>
      </c>
      <c r="P503" t="s">
        <v>1055</v>
      </c>
      <c r="Q503">
        <v>1</v>
      </c>
      <c r="X503">
        <v>1.6E-2</v>
      </c>
      <c r="Y503">
        <v>104.32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14</v>
      </c>
      <c r="AG503">
        <v>0</v>
      </c>
      <c r="AH503">
        <v>2</v>
      </c>
      <c r="AI503">
        <v>382000317</v>
      </c>
      <c r="AJ503">
        <v>503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5">
      <c r="A504">
        <f>ROW(Source!A297)</f>
        <v>297</v>
      </c>
      <c r="B504">
        <v>382000334</v>
      </c>
      <c r="C504">
        <v>382000310</v>
      </c>
      <c r="D504">
        <v>342715696</v>
      </c>
      <c r="E504">
        <v>1</v>
      </c>
      <c r="F504">
        <v>1</v>
      </c>
      <c r="G504">
        <v>1</v>
      </c>
      <c r="H504">
        <v>3</v>
      </c>
      <c r="I504" t="s">
        <v>1121</v>
      </c>
      <c r="J504" t="s">
        <v>1122</v>
      </c>
      <c r="K504" t="s">
        <v>1123</v>
      </c>
      <c r="L504">
        <v>1346</v>
      </c>
      <c r="N504">
        <v>1009</v>
      </c>
      <c r="O504" t="s">
        <v>1055</v>
      </c>
      <c r="P504" t="s">
        <v>1055</v>
      </c>
      <c r="Q504">
        <v>1</v>
      </c>
      <c r="X504">
        <v>3.7999999999999999E-2</v>
      </c>
      <c r="Y504">
        <v>206.62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14</v>
      </c>
      <c r="AG504">
        <v>0</v>
      </c>
      <c r="AH504">
        <v>2</v>
      </c>
      <c r="AI504">
        <v>382000318</v>
      </c>
      <c r="AJ504">
        <v>504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5">
      <c r="A505">
        <f>ROW(Source!A297)</f>
        <v>297</v>
      </c>
      <c r="B505">
        <v>382000335</v>
      </c>
      <c r="C505">
        <v>382000310</v>
      </c>
      <c r="D505">
        <v>342715956</v>
      </c>
      <c r="E505">
        <v>1</v>
      </c>
      <c r="F505">
        <v>1</v>
      </c>
      <c r="G505">
        <v>1</v>
      </c>
      <c r="H505">
        <v>3</v>
      </c>
      <c r="I505" t="s">
        <v>1124</v>
      </c>
      <c r="J505" t="s">
        <v>1125</v>
      </c>
      <c r="K505" t="s">
        <v>1126</v>
      </c>
      <c r="L505">
        <v>1301</v>
      </c>
      <c r="N505">
        <v>1003</v>
      </c>
      <c r="O505" t="s">
        <v>880</v>
      </c>
      <c r="P505" t="s">
        <v>880</v>
      </c>
      <c r="Q505">
        <v>1</v>
      </c>
      <c r="X505">
        <v>5.97</v>
      </c>
      <c r="Y505">
        <v>14.43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14</v>
      </c>
      <c r="AG505">
        <v>0</v>
      </c>
      <c r="AH505">
        <v>2</v>
      </c>
      <c r="AI505">
        <v>382000319</v>
      </c>
      <c r="AJ505">
        <v>505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5">
      <c r="A506">
        <f>ROW(Source!A297)</f>
        <v>297</v>
      </c>
      <c r="B506">
        <v>382000336</v>
      </c>
      <c r="C506">
        <v>382000310</v>
      </c>
      <c r="D506">
        <v>342725815</v>
      </c>
      <c r="E506">
        <v>1</v>
      </c>
      <c r="F506">
        <v>1</v>
      </c>
      <c r="G506">
        <v>1</v>
      </c>
      <c r="H506">
        <v>3</v>
      </c>
      <c r="I506" t="s">
        <v>1072</v>
      </c>
      <c r="J506" t="s">
        <v>1073</v>
      </c>
      <c r="K506" t="s">
        <v>1074</v>
      </c>
      <c r="L506">
        <v>1348</v>
      </c>
      <c r="N506">
        <v>1009</v>
      </c>
      <c r="O506" t="s">
        <v>846</v>
      </c>
      <c r="P506" t="s">
        <v>846</v>
      </c>
      <c r="Q506">
        <v>1000</v>
      </c>
      <c r="X506">
        <v>2.0000000000000002E-5</v>
      </c>
      <c r="Y506">
        <v>1050091.7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14</v>
      </c>
      <c r="AG506">
        <v>0</v>
      </c>
      <c r="AH506">
        <v>2</v>
      </c>
      <c r="AI506">
        <v>382000320</v>
      </c>
      <c r="AJ506">
        <v>506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5">
      <c r="A507">
        <f>ROW(Source!A297)</f>
        <v>297</v>
      </c>
      <c r="B507">
        <v>382000337</v>
      </c>
      <c r="C507">
        <v>382000310</v>
      </c>
      <c r="D507">
        <v>342725859</v>
      </c>
      <c r="E507">
        <v>1</v>
      </c>
      <c r="F507">
        <v>1</v>
      </c>
      <c r="G507">
        <v>1</v>
      </c>
      <c r="H507">
        <v>3</v>
      </c>
      <c r="I507" t="s">
        <v>1052</v>
      </c>
      <c r="J507" t="s">
        <v>1053</v>
      </c>
      <c r="K507" t="s">
        <v>1054</v>
      </c>
      <c r="L507">
        <v>1346</v>
      </c>
      <c r="N507">
        <v>1009</v>
      </c>
      <c r="O507" t="s">
        <v>1055</v>
      </c>
      <c r="P507" t="s">
        <v>1055</v>
      </c>
      <c r="Q507">
        <v>1</v>
      </c>
      <c r="X507">
        <v>0.37</v>
      </c>
      <c r="Y507">
        <v>870.18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14</v>
      </c>
      <c r="AG507">
        <v>0</v>
      </c>
      <c r="AH507">
        <v>2</v>
      </c>
      <c r="AI507">
        <v>382000321</v>
      </c>
      <c r="AJ507">
        <v>507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5">
      <c r="A508">
        <f>ROW(Source!A297)</f>
        <v>297</v>
      </c>
      <c r="B508">
        <v>382000338</v>
      </c>
      <c r="C508">
        <v>382000310</v>
      </c>
      <c r="D508">
        <v>342742624</v>
      </c>
      <c r="E508">
        <v>1</v>
      </c>
      <c r="F508">
        <v>1</v>
      </c>
      <c r="G508">
        <v>1</v>
      </c>
      <c r="H508">
        <v>3</v>
      </c>
      <c r="I508" t="s">
        <v>1127</v>
      </c>
      <c r="J508" t="s">
        <v>1128</v>
      </c>
      <c r="K508" t="s">
        <v>1129</v>
      </c>
      <c r="L508">
        <v>1346</v>
      </c>
      <c r="N508">
        <v>1009</v>
      </c>
      <c r="O508" t="s">
        <v>1055</v>
      </c>
      <c r="P508" t="s">
        <v>1055</v>
      </c>
      <c r="Q508">
        <v>1</v>
      </c>
      <c r="X508">
        <v>6.0000000000000001E-3</v>
      </c>
      <c r="Y508">
        <v>1912.84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14</v>
      </c>
      <c r="AG508">
        <v>0</v>
      </c>
      <c r="AH508">
        <v>2</v>
      </c>
      <c r="AI508">
        <v>382000322</v>
      </c>
      <c r="AJ508">
        <v>508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5">
      <c r="A509">
        <f>ROW(Source!A297)</f>
        <v>297</v>
      </c>
      <c r="B509">
        <v>382000339</v>
      </c>
      <c r="C509">
        <v>382000310</v>
      </c>
      <c r="D509">
        <v>342744301</v>
      </c>
      <c r="E509">
        <v>1</v>
      </c>
      <c r="F509">
        <v>1</v>
      </c>
      <c r="G509">
        <v>1</v>
      </c>
      <c r="H509">
        <v>3</v>
      </c>
      <c r="I509" t="s">
        <v>1149</v>
      </c>
      <c r="J509" t="s">
        <v>1150</v>
      </c>
      <c r="K509" t="s">
        <v>1151</v>
      </c>
      <c r="L509">
        <v>1371</v>
      </c>
      <c r="N509">
        <v>1013</v>
      </c>
      <c r="O509" t="s">
        <v>202</v>
      </c>
      <c r="P509" t="s">
        <v>202</v>
      </c>
      <c r="Q509">
        <v>1</v>
      </c>
      <c r="X509">
        <v>1</v>
      </c>
      <c r="Y509">
        <v>579.1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14</v>
      </c>
      <c r="AG509">
        <v>0</v>
      </c>
      <c r="AH509">
        <v>2</v>
      </c>
      <c r="AI509">
        <v>382000323</v>
      </c>
      <c r="AJ509">
        <v>509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5">
      <c r="A510">
        <f>ROW(Source!A297)</f>
        <v>297</v>
      </c>
      <c r="B510">
        <v>382000340</v>
      </c>
      <c r="C510">
        <v>382000310</v>
      </c>
      <c r="D510">
        <v>342751707</v>
      </c>
      <c r="E510">
        <v>1</v>
      </c>
      <c r="F510">
        <v>1</v>
      </c>
      <c r="G510">
        <v>1</v>
      </c>
      <c r="H510">
        <v>3</v>
      </c>
      <c r="I510" t="s">
        <v>1133</v>
      </c>
      <c r="J510" t="s">
        <v>1134</v>
      </c>
      <c r="K510" t="s">
        <v>1135</v>
      </c>
      <c r="L510">
        <v>1425</v>
      </c>
      <c r="N510">
        <v>1013</v>
      </c>
      <c r="O510" t="s">
        <v>1082</v>
      </c>
      <c r="P510" t="s">
        <v>1082</v>
      </c>
      <c r="Q510">
        <v>1</v>
      </c>
      <c r="X510">
        <v>0.17</v>
      </c>
      <c r="Y510">
        <v>47.26</v>
      </c>
      <c r="Z510">
        <v>0</v>
      </c>
      <c r="AA510">
        <v>0</v>
      </c>
      <c r="AB510">
        <v>0</v>
      </c>
      <c r="AC510">
        <v>0</v>
      </c>
      <c r="AD510">
        <v>1</v>
      </c>
      <c r="AE510">
        <v>0</v>
      </c>
      <c r="AF510" t="s">
        <v>14</v>
      </c>
      <c r="AG510">
        <v>0</v>
      </c>
      <c r="AH510">
        <v>2</v>
      </c>
      <c r="AI510">
        <v>382000324</v>
      </c>
      <c r="AJ510">
        <v>510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5">
      <c r="A511">
        <f>ROW(Source!A297)</f>
        <v>297</v>
      </c>
      <c r="B511">
        <v>382000341</v>
      </c>
      <c r="C511">
        <v>382000310</v>
      </c>
      <c r="D511">
        <v>342751716</v>
      </c>
      <c r="E511">
        <v>1</v>
      </c>
      <c r="F511">
        <v>1</v>
      </c>
      <c r="G511">
        <v>1</v>
      </c>
      <c r="H511">
        <v>3</v>
      </c>
      <c r="I511" t="s">
        <v>1136</v>
      </c>
      <c r="J511" t="s">
        <v>1137</v>
      </c>
      <c r="K511" t="s">
        <v>1138</v>
      </c>
      <c r="L511">
        <v>1407</v>
      </c>
      <c r="N511">
        <v>1013</v>
      </c>
      <c r="O511" t="s">
        <v>1139</v>
      </c>
      <c r="P511" t="s">
        <v>1139</v>
      </c>
      <c r="Q511">
        <v>1</v>
      </c>
      <c r="X511">
        <v>8.9999999999999993E-3</v>
      </c>
      <c r="Y511">
        <v>6052.54</v>
      </c>
      <c r="Z511">
        <v>0</v>
      </c>
      <c r="AA511">
        <v>0</v>
      </c>
      <c r="AB511">
        <v>0</v>
      </c>
      <c r="AC511">
        <v>0</v>
      </c>
      <c r="AD511">
        <v>1</v>
      </c>
      <c r="AE511">
        <v>0</v>
      </c>
      <c r="AF511" t="s">
        <v>14</v>
      </c>
      <c r="AG511">
        <v>0</v>
      </c>
      <c r="AH511">
        <v>2</v>
      </c>
      <c r="AI511">
        <v>382000325</v>
      </c>
      <c r="AJ511">
        <v>511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5">
      <c r="A512">
        <f>ROW(Source!A297)</f>
        <v>297</v>
      </c>
      <c r="B512">
        <v>382000342</v>
      </c>
      <c r="C512">
        <v>382000310</v>
      </c>
      <c r="D512">
        <v>342646017</v>
      </c>
      <c r="E512">
        <v>113</v>
      </c>
      <c r="F512">
        <v>1</v>
      </c>
      <c r="G512">
        <v>1</v>
      </c>
      <c r="H512">
        <v>3</v>
      </c>
      <c r="I512" t="s">
        <v>1042</v>
      </c>
      <c r="J512" t="s">
        <v>3</v>
      </c>
      <c r="K512" t="s">
        <v>1043</v>
      </c>
      <c r="L512">
        <v>3277935</v>
      </c>
      <c r="N512">
        <v>1013</v>
      </c>
      <c r="O512" t="s">
        <v>1044</v>
      </c>
      <c r="P512" t="s">
        <v>1044</v>
      </c>
      <c r="Q512">
        <v>1</v>
      </c>
      <c r="X512">
        <v>2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 t="s">
        <v>14</v>
      </c>
      <c r="AG512">
        <v>0</v>
      </c>
      <c r="AH512">
        <v>2</v>
      </c>
      <c r="AI512">
        <v>382000326</v>
      </c>
      <c r="AJ512">
        <v>512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5">
      <c r="A513">
        <f>ROW(Source!A298)</f>
        <v>298</v>
      </c>
      <c r="B513">
        <v>382000360</v>
      </c>
      <c r="C513">
        <v>382000343</v>
      </c>
      <c r="D513">
        <v>342640222</v>
      </c>
      <c r="E513">
        <v>113</v>
      </c>
      <c r="F513">
        <v>1</v>
      </c>
      <c r="G513">
        <v>1</v>
      </c>
      <c r="H513">
        <v>1</v>
      </c>
      <c r="I513" t="s">
        <v>1047</v>
      </c>
      <c r="J513" t="s">
        <v>3</v>
      </c>
      <c r="K513" t="s">
        <v>1048</v>
      </c>
      <c r="L513">
        <v>1191</v>
      </c>
      <c r="N513">
        <v>1013</v>
      </c>
      <c r="O513" t="s">
        <v>1034</v>
      </c>
      <c r="P513" t="s">
        <v>1034</v>
      </c>
      <c r="Q513">
        <v>1</v>
      </c>
      <c r="X513">
        <v>13</v>
      </c>
      <c r="Y513">
        <v>0</v>
      </c>
      <c r="Z513">
        <v>0</v>
      </c>
      <c r="AA513">
        <v>0</v>
      </c>
      <c r="AB513">
        <v>597.98</v>
      </c>
      <c r="AC513">
        <v>0</v>
      </c>
      <c r="AD513">
        <v>1</v>
      </c>
      <c r="AE513">
        <v>1</v>
      </c>
      <c r="AF513" t="s">
        <v>149</v>
      </c>
      <c r="AG513">
        <v>3.3540000000000001</v>
      </c>
      <c r="AH513">
        <v>2</v>
      </c>
      <c r="AI513">
        <v>382000344</v>
      </c>
      <c r="AJ513">
        <v>513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5">
      <c r="A514">
        <f>ROW(Source!A298)</f>
        <v>298</v>
      </c>
      <c r="B514">
        <v>382000361</v>
      </c>
      <c r="C514">
        <v>382000343</v>
      </c>
      <c r="D514">
        <v>342640393</v>
      </c>
      <c r="E514">
        <v>113</v>
      </c>
      <c r="F514">
        <v>1</v>
      </c>
      <c r="G514">
        <v>1</v>
      </c>
      <c r="H514">
        <v>1</v>
      </c>
      <c r="I514" t="s">
        <v>1035</v>
      </c>
      <c r="J514" t="s">
        <v>3</v>
      </c>
      <c r="K514" t="s">
        <v>1036</v>
      </c>
      <c r="L514">
        <v>1191</v>
      </c>
      <c r="N514">
        <v>1013</v>
      </c>
      <c r="O514" t="s">
        <v>1034</v>
      </c>
      <c r="P514" t="s">
        <v>1034</v>
      </c>
      <c r="Q514">
        <v>1</v>
      </c>
      <c r="X514">
        <v>1.6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2</v>
      </c>
      <c r="AF514" t="s">
        <v>149</v>
      </c>
      <c r="AG514">
        <v>0.4128</v>
      </c>
      <c r="AH514">
        <v>2</v>
      </c>
      <c r="AI514">
        <v>382000345</v>
      </c>
      <c r="AJ514">
        <v>514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5">
      <c r="A515">
        <f>ROW(Source!A298)</f>
        <v>298</v>
      </c>
      <c r="B515">
        <v>382000362</v>
      </c>
      <c r="C515">
        <v>382000343</v>
      </c>
      <c r="D515">
        <v>342765492</v>
      </c>
      <c r="E515">
        <v>1</v>
      </c>
      <c r="F515">
        <v>1</v>
      </c>
      <c r="G515">
        <v>1</v>
      </c>
      <c r="H515">
        <v>2</v>
      </c>
      <c r="I515" t="s">
        <v>1056</v>
      </c>
      <c r="J515" t="s">
        <v>1057</v>
      </c>
      <c r="K515" t="s">
        <v>1058</v>
      </c>
      <c r="L515">
        <v>1368</v>
      </c>
      <c r="N515">
        <v>1011</v>
      </c>
      <c r="O515" t="s">
        <v>1040</v>
      </c>
      <c r="P515" t="s">
        <v>1040</v>
      </c>
      <c r="Q515">
        <v>1</v>
      </c>
      <c r="X515">
        <v>1.6</v>
      </c>
      <c r="Y515">
        <v>0</v>
      </c>
      <c r="Z515">
        <v>995.51</v>
      </c>
      <c r="AA515">
        <v>687.23</v>
      </c>
      <c r="AB515">
        <v>0</v>
      </c>
      <c r="AC515">
        <v>0</v>
      </c>
      <c r="AD515">
        <v>1</v>
      </c>
      <c r="AE515">
        <v>0</v>
      </c>
      <c r="AF515" t="s">
        <v>149</v>
      </c>
      <c r="AG515">
        <v>0.4128</v>
      </c>
      <c r="AH515">
        <v>2</v>
      </c>
      <c r="AI515">
        <v>382000346</v>
      </c>
      <c r="AJ515">
        <v>515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5">
      <c r="A516">
        <f>ROW(Source!A298)</f>
        <v>298</v>
      </c>
      <c r="B516">
        <v>382000363</v>
      </c>
      <c r="C516">
        <v>382000343</v>
      </c>
      <c r="D516">
        <v>342713884</v>
      </c>
      <c r="E516">
        <v>1</v>
      </c>
      <c r="F516">
        <v>1</v>
      </c>
      <c r="G516">
        <v>1</v>
      </c>
      <c r="H516">
        <v>3</v>
      </c>
      <c r="I516" t="s">
        <v>1112</v>
      </c>
      <c r="J516" t="s">
        <v>1113</v>
      </c>
      <c r="K516" t="s">
        <v>1114</v>
      </c>
      <c r="L516">
        <v>1348</v>
      </c>
      <c r="N516">
        <v>1009</v>
      </c>
      <c r="O516" t="s">
        <v>846</v>
      </c>
      <c r="P516" t="s">
        <v>846</v>
      </c>
      <c r="Q516">
        <v>1000</v>
      </c>
      <c r="X516">
        <v>5.3E-3</v>
      </c>
      <c r="Y516">
        <v>23335.8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148</v>
      </c>
      <c r="AG516">
        <v>0</v>
      </c>
      <c r="AH516">
        <v>2</v>
      </c>
      <c r="AI516">
        <v>382000347</v>
      </c>
      <c r="AJ516">
        <v>516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5">
      <c r="A517">
        <f>ROW(Source!A298)</f>
        <v>298</v>
      </c>
      <c r="B517">
        <v>382000364</v>
      </c>
      <c r="C517">
        <v>382000343</v>
      </c>
      <c r="D517">
        <v>342713938</v>
      </c>
      <c r="E517">
        <v>1</v>
      </c>
      <c r="F517">
        <v>1</v>
      </c>
      <c r="G517">
        <v>1</v>
      </c>
      <c r="H517">
        <v>3</v>
      </c>
      <c r="I517" t="s">
        <v>1049</v>
      </c>
      <c r="J517" t="s">
        <v>1050</v>
      </c>
      <c r="K517" t="s">
        <v>1051</v>
      </c>
      <c r="L517">
        <v>1348</v>
      </c>
      <c r="N517">
        <v>1009</v>
      </c>
      <c r="O517" t="s">
        <v>846</v>
      </c>
      <c r="P517" t="s">
        <v>846</v>
      </c>
      <c r="Q517">
        <v>1000</v>
      </c>
      <c r="X517">
        <v>3.0999999999999999E-3</v>
      </c>
      <c r="Y517">
        <v>116448.72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148</v>
      </c>
      <c r="AG517">
        <v>0</v>
      </c>
      <c r="AH517">
        <v>2</v>
      </c>
      <c r="AI517">
        <v>382000348</v>
      </c>
      <c r="AJ517">
        <v>517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5">
      <c r="A518">
        <f>ROW(Source!A298)</f>
        <v>298</v>
      </c>
      <c r="B518">
        <v>382000365</v>
      </c>
      <c r="C518">
        <v>382000343</v>
      </c>
      <c r="D518">
        <v>342714150</v>
      </c>
      <c r="E518">
        <v>1</v>
      </c>
      <c r="F518">
        <v>1</v>
      </c>
      <c r="G518">
        <v>1</v>
      </c>
      <c r="H518">
        <v>3</v>
      </c>
      <c r="I518" t="s">
        <v>1115</v>
      </c>
      <c r="J518" t="s">
        <v>1116</v>
      </c>
      <c r="K518" t="s">
        <v>1117</v>
      </c>
      <c r="L518">
        <v>1346</v>
      </c>
      <c r="N518">
        <v>1009</v>
      </c>
      <c r="O518" t="s">
        <v>1055</v>
      </c>
      <c r="P518" t="s">
        <v>1055</v>
      </c>
      <c r="Q518">
        <v>1</v>
      </c>
      <c r="X518">
        <v>5.0000000000000001E-3</v>
      </c>
      <c r="Y518">
        <v>284.14999999999998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148</v>
      </c>
      <c r="AG518">
        <v>0</v>
      </c>
      <c r="AH518">
        <v>2</v>
      </c>
      <c r="AI518">
        <v>382000349</v>
      </c>
      <c r="AJ518">
        <v>518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5">
      <c r="A519">
        <f>ROW(Source!A298)</f>
        <v>298</v>
      </c>
      <c r="B519">
        <v>382000366</v>
      </c>
      <c r="C519">
        <v>382000343</v>
      </c>
      <c r="D519">
        <v>342714206</v>
      </c>
      <c r="E519">
        <v>1</v>
      </c>
      <c r="F519">
        <v>1</v>
      </c>
      <c r="G519">
        <v>1</v>
      </c>
      <c r="H519">
        <v>3</v>
      </c>
      <c r="I519" t="s">
        <v>1118</v>
      </c>
      <c r="J519" t="s">
        <v>1119</v>
      </c>
      <c r="K519" t="s">
        <v>1120</v>
      </c>
      <c r="L519">
        <v>1346</v>
      </c>
      <c r="N519">
        <v>1009</v>
      </c>
      <c r="O519" t="s">
        <v>1055</v>
      </c>
      <c r="P519" t="s">
        <v>1055</v>
      </c>
      <c r="Q519">
        <v>1</v>
      </c>
      <c r="X519">
        <v>1.7999999999999999E-2</v>
      </c>
      <c r="Y519">
        <v>104.32</v>
      </c>
      <c r="Z519">
        <v>0</v>
      </c>
      <c r="AA519">
        <v>0</v>
      </c>
      <c r="AB519">
        <v>0</v>
      </c>
      <c r="AC519">
        <v>0</v>
      </c>
      <c r="AD519">
        <v>1</v>
      </c>
      <c r="AE519">
        <v>0</v>
      </c>
      <c r="AF519" t="s">
        <v>148</v>
      </c>
      <c r="AG519">
        <v>0</v>
      </c>
      <c r="AH519">
        <v>2</v>
      </c>
      <c r="AI519">
        <v>382000350</v>
      </c>
      <c r="AJ519">
        <v>519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5">
      <c r="A520">
        <f>ROW(Source!A298)</f>
        <v>298</v>
      </c>
      <c r="B520">
        <v>382000367</v>
      </c>
      <c r="C520">
        <v>382000343</v>
      </c>
      <c r="D520">
        <v>342715696</v>
      </c>
      <c r="E520">
        <v>1</v>
      </c>
      <c r="F520">
        <v>1</v>
      </c>
      <c r="G520">
        <v>1</v>
      </c>
      <c r="H520">
        <v>3</v>
      </c>
      <c r="I520" t="s">
        <v>1121</v>
      </c>
      <c r="J520" t="s">
        <v>1122</v>
      </c>
      <c r="K520" t="s">
        <v>1123</v>
      </c>
      <c r="L520">
        <v>1346</v>
      </c>
      <c r="N520">
        <v>1009</v>
      </c>
      <c r="O520" t="s">
        <v>1055</v>
      </c>
      <c r="P520" t="s">
        <v>1055</v>
      </c>
      <c r="Q520">
        <v>1</v>
      </c>
      <c r="X520">
        <v>5.6000000000000001E-2</v>
      </c>
      <c r="Y520">
        <v>206.62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0</v>
      </c>
      <c r="AF520" t="s">
        <v>148</v>
      </c>
      <c r="AG520">
        <v>0</v>
      </c>
      <c r="AH520">
        <v>2</v>
      </c>
      <c r="AI520">
        <v>382000351</v>
      </c>
      <c r="AJ520">
        <v>520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5">
      <c r="A521">
        <f>ROW(Source!A298)</f>
        <v>298</v>
      </c>
      <c r="B521">
        <v>382000368</v>
      </c>
      <c r="C521">
        <v>382000343</v>
      </c>
      <c r="D521">
        <v>342715956</v>
      </c>
      <c r="E521">
        <v>1</v>
      </c>
      <c r="F521">
        <v>1</v>
      </c>
      <c r="G521">
        <v>1</v>
      </c>
      <c r="H521">
        <v>3</v>
      </c>
      <c r="I521" t="s">
        <v>1124</v>
      </c>
      <c r="J521" t="s">
        <v>1125</v>
      </c>
      <c r="K521" t="s">
        <v>1126</v>
      </c>
      <c r="L521">
        <v>1301</v>
      </c>
      <c r="N521">
        <v>1003</v>
      </c>
      <c r="O521" t="s">
        <v>880</v>
      </c>
      <c r="P521" t="s">
        <v>880</v>
      </c>
      <c r="Q521">
        <v>1</v>
      </c>
      <c r="X521">
        <v>5.97</v>
      </c>
      <c r="Y521">
        <v>14.43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0</v>
      </c>
      <c r="AF521" t="s">
        <v>148</v>
      </c>
      <c r="AG521">
        <v>0</v>
      </c>
      <c r="AH521">
        <v>2</v>
      </c>
      <c r="AI521">
        <v>382000352</v>
      </c>
      <c r="AJ521">
        <v>521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5">
      <c r="A522">
        <f>ROW(Source!A298)</f>
        <v>298</v>
      </c>
      <c r="B522">
        <v>382000369</v>
      </c>
      <c r="C522">
        <v>382000343</v>
      </c>
      <c r="D522">
        <v>342725815</v>
      </c>
      <c r="E522">
        <v>1</v>
      </c>
      <c r="F522">
        <v>1</v>
      </c>
      <c r="G522">
        <v>1</v>
      </c>
      <c r="H522">
        <v>3</v>
      </c>
      <c r="I522" t="s">
        <v>1072</v>
      </c>
      <c r="J522" t="s">
        <v>1073</v>
      </c>
      <c r="K522" t="s">
        <v>1074</v>
      </c>
      <c r="L522">
        <v>1348</v>
      </c>
      <c r="N522">
        <v>1009</v>
      </c>
      <c r="O522" t="s">
        <v>846</v>
      </c>
      <c r="P522" t="s">
        <v>846</v>
      </c>
      <c r="Q522">
        <v>1000</v>
      </c>
      <c r="X522">
        <v>2.0000000000000002E-5</v>
      </c>
      <c r="Y522">
        <v>1050091.7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148</v>
      </c>
      <c r="AG522">
        <v>0</v>
      </c>
      <c r="AH522">
        <v>2</v>
      </c>
      <c r="AI522">
        <v>382000353</v>
      </c>
      <c r="AJ522">
        <v>522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5">
      <c r="A523">
        <f>ROW(Source!A298)</f>
        <v>298</v>
      </c>
      <c r="B523">
        <v>382000370</v>
      </c>
      <c r="C523">
        <v>382000343</v>
      </c>
      <c r="D523">
        <v>342725859</v>
      </c>
      <c r="E523">
        <v>1</v>
      </c>
      <c r="F523">
        <v>1</v>
      </c>
      <c r="G523">
        <v>1</v>
      </c>
      <c r="H523">
        <v>3</v>
      </c>
      <c r="I523" t="s">
        <v>1052</v>
      </c>
      <c r="J523" t="s">
        <v>1053</v>
      </c>
      <c r="K523" t="s">
        <v>1054</v>
      </c>
      <c r="L523">
        <v>1346</v>
      </c>
      <c r="N523">
        <v>1009</v>
      </c>
      <c r="O523" t="s">
        <v>1055</v>
      </c>
      <c r="P523" t="s">
        <v>1055</v>
      </c>
      <c r="Q523">
        <v>1</v>
      </c>
      <c r="X523">
        <v>0.44</v>
      </c>
      <c r="Y523">
        <v>870.18</v>
      </c>
      <c r="Z523">
        <v>0</v>
      </c>
      <c r="AA523">
        <v>0</v>
      </c>
      <c r="AB523">
        <v>0</v>
      </c>
      <c r="AC523">
        <v>0</v>
      </c>
      <c r="AD523">
        <v>1</v>
      </c>
      <c r="AE523">
        <v>0</v>
      </c>
      <c r="AF523" t="s">
        <v>148</v>
      </c>
      <c r="AG523">
        <v>0</v>
      </c>
      <c r="AH523">
        <v>2</v>
      </c>
      <c r="AI523">
        <v>382000354</v>
      </c>
      <c r="AJ523">
        <v>523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5">
      <c r="A524">
        <f>ROW(Source!A298)</f>
        <v>298</v>
      </c>
      <c r="B524">
        <v>382000371</v>
      </c>
      <c r="C524">
        <v>382000343</v>
      </c>
      <c r="D524">
        <v>342742624</v>
      </c>
      <c r="E524">
        <v>1</v>
      </c>
      <c r="F524">
        <v>1</v>
      </c>
      <c r="G524">
        <v>1</v>
      </c>
      <c r="H524">
        <v>3</v>
      </c>
      <c r="I524" t="s">
        <v>1127</v>
      </c>
      <c r="J524" t="s">
        <v>1128</v>
      </c>
      <c r="K524" t="s">
        <v>1129</v>
      </c>
      <c r="L524">
        <v>1346</v>
      </c>
      <c r="N524">
        <v>1009</v>
      </c>
      <c r="O524" t="s">
        <v>1055</v>
      </c>
      <c r="P524" t="s">
        <v>1055</v>
      </c>
      <c r="Q524">
        <v>1</v>
      </c>
      <c r="X524">
        <v>6.0000000000000001E-3</v>
      </c>
      <c r="Y524">
        <v>1912.84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148</v>
      </c>
      <c r="AG524">
        <v>0</v>
      </c>
      <c r="AH524">
        <v>2</v>
      </c>
      <c r="AI524">
        <v>382000355</v>
      </c>
      <c r="AJ524">
        <v>524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5">
      <c r="A525">
        <f>ROW(Source!A298)</f>
        <v>298</v>
      </c>
      <c r="B525">
        <v>382000372</v>
      </c>
      <c r="C525">
        <v>382000343</v>
      </c>
      <c r="D525">
        <v>342744301</v>
      </c>
      <c r="E525">
        <v>1</v>
      </c>
      <c r="F525">
        <v>1</v>
      </c>
      <c r="G525">
        <v>1</v>
      </c>
      <c r="H525">
        <v>3</v>
      </c>
      <c r="I525" t="s">
        <v>1149</v>
      </c>
      <c r="J525" t="s">
        <v>1150</v>
      </c>
      <c r="K525" t="s">
        <v>1151</v>
      </c>
      <c r="L525">
        <v>1371</v>
      </c>
      <c r="N525">
        <v>1013</v>
      </c>
      <c r="O525" t="s">
        <v>202</v>
      </c>
      <c r="P525" t="s">
        <v>202</v>
      </c>
      <c r="Q525">
        <v>1</v>
      </c>
      <c r="X525">
        <v>1</v>
      </c>
      <c r="Y525">
        <v>579.1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148</v>
      </c>
      <c r="AG525">
        <v>0</v>
      </c>
      <c r="AH525">
        <v>2</v>
      </c>
      <c r="AI525">
        <v>382000356</v>
      </c>
      <c r="AJ525">
        <v>525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5">
      <c r="A526">
        <f>ROW(Source!A298)</f>
        <v>298</v>
      </c>
      <c r="B526">
        <v>382000373</v>
      </c>
      <c r="C526">
        <v>382000343</v>
      </c>
      <c r="D526">
        <v>342751707</v>
      </c>
      <c r="E526">
        <v>1</v>
      </c>
      <c r="F526">
        <v>1</v>
      </c>
      <c r="G526">
        <v>1</v>
      </c>
      <c r="H526">
        <v>3</v>
      </c>
      <c r="I526" t="s">
        <v>1133</v>
      </c>
      <c r="J526" t="s">
        <v>1134</v>
      </c>
      <c r="K526" t="s">
        <v>1135</v>
      </c>
      <c r="L526">
        <v>1425</v>
      </c>
      <c r="N526">
        <v>1013</v>
      </c>
      <c r="O526" t="s">
        <v>1082</v>
      </c>
      <c r="P526" t="s">
        <v>1082</v>
      </c>
      <c r="Q526">
        <v>1</v>
      </c>
      <c r="X526">
        <v>0.3</v>
      </c>
      <c r="Y526">
        <v>47.26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148</v>
      </c>
      <c r="AG526">
        <v>0</v>
      </c>
      <c r="AH526">
        <v>2</v>
      </c>
      <c r="AI526">
        <v>382000357</v>
      </c>
      <c r="AJ526">
        <v>526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5">
      <c r="A527">
        <f>ROW(Source!A298)</f>
        <v>298</v>
      </c>
      <c r="B527">
        <v>382000374</v>
      </c>
      <c r="C527">
        <v>382000343</v>
      </c>
      <c r="D527">
        <v>342751716</v>
      </c>
      <c r="E527">
        <v>1</v>
      </c>
      <c r="F527">
        <v>1</v>
      </c>
      <c r="G527">
        <v>1</v>
      </c>
      <c r="H527">
        <v>3</v>
      </c>
      <c r="I527" t="s">
        <v>1136</v>
      </c>
      <c r="J527" t="s">
        <v>1137</v>
      </c>
      <c r="K527" t="s">
        <v>1138</v>
      </c>
      <c r="L527">
        <v>1407</v>
      </c>
      <c r="N527">
        <v>1013</v>
      </c>
      <c r="O527" t="s">
        <v>1139</v>
      </c>
      <c r="P527" t="s">
        <v>1139</v>
      </c>
      <c r="Q527">
        <v>1</v>
      </c>
      <c r="X527">
        <v>1.4999999999999999E-2</v>
      </c>
      <c r="Y527">
        <v>6052.54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148</v>
      </c>
      <c r="AG527">
        <v>0</v>
      </c>
      <c r="AH527">
        <v>2</v>
      </c>
      <c r="AI527">
        <v>382000358</v>
      </c>
      <c r="AJ527">
        <v>527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5">
      <c r="A528">
        <f>ROW(Source!A298)</f>
        <v>298</v>
      </c>
      <c r="B528">
        <v>382000375</v>
      </c>
      <c r="C528">
        <v>382000343</v>
      </c>
      <c r="D528">
        <v>342646017</v>
      </c>
      <c r="E528">
        <v>113</v>
      </c>
      <c r="F528">
        <v>1</v>
      </c>
      <c r="G528">
        <v>1</v>
      </c>
      <c r="H528">
        <v>3</v>
      </c>
      <c r="I528" t="s">
        <v>1042</v>
      </c>
      <c r="J528" t="s">
        <v>3</v>
      </c>
      <c r="K528" t="s">
        <v>1043</v>
      </c>
      <c r="L528">
        <v>3277935</v>
      </c>
      <c r="N528">
        <v>1013</v>
      </c>
      <c r="O528" t="s">
        <v>1044</v>
      </c>
      <c r="P528" t="s">
        <v>1044</v>
      </c>
      <c r="Q528">
        <v>1</v>
      </c>
      <c r="X528">
        <v>2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148</v>
      </c>
      <c r="AG528">
        <v>0</v>
      </c>
      <c r="AH528">
        <v>2</v>
      </c>
      <c r="AI528">
        <v>382000359</v>
      </c>
      <c r="AJ528">
        <v>528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5">
      <c r="A529">
        <f>ROW(Source!A299)</f>
        <v>299</v>
      </c>
      <c r="B529">
        <v>382000393</v>
      </c>
      <c r="C529">
        <v>382000376</v>
      </c>
      <c r="D529">
        <v>342640222</v>
      </c>
      <c r="E529">
        <v>113</v>
      </c>
      <c r="F529">
        <v>1</v>
      </c>
      <c r="G529">
        <v>1</v>
      </c>
      <c r="H529">
        <v>1</v>
      </c>
      <c r="I529" t="s">
        <v>1047</v>
      </c>
      <c r="J529" t="s">
        <v>3</v>
      </c>
      <c r="K529" t="s">
        <v>1048</v>
      </c>
      <c r="L529">
        <v>1191</v>
      </c>
      <c r="N529">
        <v>1013</v>
      </c>
      <c r="O529" t="s">
        <v>1034</v>
      </c>
      <c r="P529" t="s">
        <v>1034</v>
      </c>
      <c r="Q529">
        <v>1</v>
      </c>
      <c r="X529">
        <v>13</v>
      </c>
      <c r="Y529">
        <v>0</v>
      </c>
      <c r="Z529">
        <v>0</v>
      </c>
      <c r="AA529">
        <v>0</v>
      </c>
      <c r="AB529">
        <v>597.98</v>
      </c>
      <c r="AC529">
        <v>0</v>
      </c>
      <c r="AD529">
        <v>1</v>
      </c>
      <c r="AE529">
        <v>1</v>
      </c>
      <c r="AF529" t="s">
        <v>23</v>
      </c>
      <c r="AG529">
        <v>11.18</v>
      </c>
      <c r="AH529">
        <v>2</v>
      </c>
      <c r="AI529">
        <v>382000377</v>
      </c>
      <c r="AJ529">
        <v>529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5">
      <c r="A530">
        <f>ROW(Source!A299)</f>
        <v>299</v>
      </c>
      <c r="B530">
        <v>382000394</v>
      </c>
      <c r="C530">
        <v>382000376</v>
      </c>
      <c r="D530">
        <v>342640393</v>
      </c>
      <c r="E530">
        <v>113</v>
      </c>
      <c r="F530">
        <v>1</v>
      </c>
      <c r="G530">
        <v>1</v>
      </c>
      <c r="H530">
        <v>1</v>
      </c>
      <c r="I530" t="s">
        <v>1035</v>
      </c>
      <c r="J530" t="s">
        <v>3</v>
      </c>
      <c r="K530" t="s">
        <v>1036</v>
      </c>
      <c r="L530">
        <v>1191</v>
      </c>
      <c r="N530">
        <v>1013</v>
      </c>
      <c r="O530" t="s">
        <v>1034</v>
      </c>
      <c r="P530" t="s">
        <v>1034</v>
      </c>
      <c r="Q530">
        <v>1</v>
      </c>
      <c r="X530">
        <v>1.6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1</v>
      </c>
      <c r="AE530">
        <v>2</v>
      </c>
      <c r="AF530" t="s">
        <v>23</v>
      </c>
      <c r="AG530">
        <v>1.3760000000000001</v>
      </c>
      <c r="AH530">
        <v>2</v>
      </c>
      <c r="AI530">
        <v>382000378</v>
      </c>
      <c r="AJ530">
        <v>530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5">
      <c r="A531">
        <f>ROW(Source!A299)</f>
        <v>299</v>
      </c>
      <c r="B531">
        <v>382000395</v>
      </c>
      <c r="C531">
        <v>382000376</v>
      </c>
      <c r="D531">
        <v>342765492</v>
      </c>
      <c r="E531">
        <v>1</v>
      </c>
      <c r="F531">
        <v>1</v>
      </c>
      <c r="G531">
        <v>1</v>
      </c>
      <c r="H531">
        <v>2</v>
      </c>
      <c r="I531" t="s">
        <v>1056</v>
      </c>
      <c r="J531" t="s">
        <v>1057</v>
      </c>
      <c r="K531" t="s">
        <v>1058</v>
      </c>
      <c r="L531">
        <v>1368</v>
      </c>
      <c r="N531">
        <v>1011</v>
      </c>
      <c r="O531" t="s">
        <v>1040</v>
      </c>
      <c r="P531" t="s">
        <v>1040</v>
      </c>
      <c r="Q531">
        <v>1</v>
      </c>
      <c r="X531">
        <v>1.6</v>
      </c>
      <c r="Y531">
        <v>0</v>
      </c>
      <c r="Z531">
        <v>995.51</v>
      </c>
      <c r="AA531">
        <v>687.23</v>
      </c>
      <c r="AB531">
        <v>0</v>
      </c>
      <c r="AC531">
        <v>0</v>
      </c>
      <c r="AD531">
        <v>1</v>
      </c>
      <c r="AE531">
        <v>0</v>
      </c>
      <c r="AF531" t="s">
        <v>23</v>
      </c>
      <c r="AG531">
        <v>1.3760000000000001</v>
      </c>
      <c r="AH531">
        <v>2</v>
      </c>
      <c r="AI531">
        <v>382000379</v>
      </c>
      <c r="AJ531">
        <v>531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5">
      <c r="A532">
        <f>ROW(Source!A299)</f>
        <v>299</v>
      </c>
      <c r="B532">
        <v>382000396</v>
      </c>
      <c r="C532">
        <v>382000376</v>
      </c>
      <c r="D532">
        <v>342713884</v>
      </c>
      <c r="E532">
        <v>1</v>
      </c>
      <c r="F532">
        <v>1</v>
      </c>
      <c r="G532">
        <v>1</v>
      </c>
      <c r="H532">
        <v>3</v>
      </c>
      <c r="I532" t="s">
        <v>1112</v>
      </c>
      <c r="J532" t="s">
        <v>1113</v>
      </c>
      <c r="K532" t="s">
        <v>1114</v>
      </c>
      <c r="L532">
        <v>1348</v>
      </c>
      <c r="N532">
        <v>1009</v>
      </c>
      <c r="O532" t="s">
        <v>846</v>
      </c>
      <c r="P532" t="s">
        <v>846</v>
      </c>
      <c r="Q532">
        <v>1000</v>
      </c>
      <c r="X532">
        <v>5.3E-3</v>
      </c>
      <c r="Y532">
        <v>23335.8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0</v>
      </c>
      <c r="AF532" t="s">
        <v>14</v>
      </c>
      <c r="AG532">
        <v>0</v>
      </c>
      <c r="AH532">
        <v>2</v>
      </c>
      <c r="AI532">
        <v>382000380</v>
      </c>
      <c r="AJ532">
        <v>532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5">
      <c r="A533">
        <f>ROW(Source!A299)</f>
        <v>299</v>
      </c>
      <c r="B533">
        <v>382000397</v>
      </c>
      <c r="C533">
        <v>382000376</v>
      </c>
      <c r="D533">
        <v>342713938</v>
      </c>
      <c r="E533">
        <v>1</v>
      </c>
      <c r="F533">
        <v>1</v>
      </c>
      <c r="G533">
        <v>1</v>
      </c>
      <c r="H533">
        <v>3</v>
      </c>
      <c r="I533" t="s">
        <v>1049</v>
      </c>
      <c r="J533" t="s">
        <v>1050</v>
      </c>
      <c r="K533" t="s">
        <v>1051</v>
      </c>
      <c r="L533">
        <v>1348</v>
      </c>
      <c r="N533">
        <v>1009</v>
      </c>
      <c r="O533" t="s">
        <v>846</v>
      </c>
      <c r="P533" t="s">
        <v>846</v>
      </c>
      <c r="Q533">
        <v>1000</v>
      </c>
      <c r="X533">
        <v>3.0999999999999999E-3</v>
      </c>
      <c r="Y533">
        <v>116448.72</v>
      </c>
      <c r="Z533">
        <v>0</v>
      </c>
      <c r="AA533">
        <v>0</v>
      </c>
      <c r="AB533">
        <v>0</v>
      </c>
      <c r="AC533">
        <v>0</v>
      </c>
      <c r="AD533">
        <v>1</v>
      </c>
      <c r="AE533">
        <v>0</v>
      </c>
      <c r="AF533" t="s">
        <v>14</v>
      </c>
      <c r="AG533">
        <v>0</v>
      </c>
      <c r="AH533">
        <v>2</v>
      </c>
      <c r="AI533">
        <v>382000381</v>
      </c>
      <c r="AJ533">
        <v>533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5">
      <c r="A534">
        <f>ROW(Source!A299)</f>
        <v>299</v>
      </c>
      <c r="B534">
        <v>382000398</v>
      </c>
      <c r="C534">
        <v>382000376</v>
      </c>
      <c r="D534">
        <v>342714150</v>
      </c>
      <c r="E534">
        <v>1</v>
      </c>
      <c r="F534">
        <v>1</v>
      </c>
      <c r="G534">
        <v>1</v>
      </c>
      <c r="H534">
        <v>3</v>
      </c>
      <c r="I534" t="s">
        <v>1115</v>
      </c>
      <c r="J534" t="s">
        <v>1116</v>
      </c>
      <c r="K534" t="s">
        <v>1117</v>
      </c>
      <c r="L534">
        <v>1346</v>
      </c>
      <c r="N534">
        <v>1009</v>
      </c>
      <c r="O534" t="s">
        <v>1055</v>
      </c>
      <c r="P534" t="s">
        <v>1055</v>
      </c>
      <c r="Q534">
        <v>1</v>
      </c>
      <c r="X534">
        <v>5.0000000000000001E-3</v>
      </c>
      <c r="Y534">
        <v>284.14999999999998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0</v>
      </c>
      <c r="AF534" t="s">
        <v>14</v>
      </c>
      <c r="AG534">
        <v>0</v>
      </c>
      <c r="AH534">
        <v>2</v>
      </c>
      <c r="AI534">
        <v>382000382</v>
      </c>
      <c r="AJ534">
        <v>534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5">
      <c r="A535">
        <f>ROW(Source!A299)</f>
        <v>299</v>
      </c>
      <c r="B535">
        <v>382000399</v>
      </c>
      <c r="C535">
        <v>382000376</v>
      </c>
      <c r="D535">
        <v>342714206</v>
      </c>
      <c r="E535">
        <v>1</v>
      </c>
      <c r="F535">
        <v>1</v>
      </c>
      <c r="G535">
        <v>1</v>
      </c>
      <c r="H535">
        <v>3</v>
      </c>
      <c r="I535" t="s">
        <v>1118</v>
      </c>
      <c r="J535" t="s">
        <v>1119</v>
      </c>
      <c r="K535" t="s">
        <v>1120</v>
      </c>
      <c r="L535">
        <v>1346</v>
      </c>
      <c r="N535">
        <v>1009</v>
      </c>
      <c r="O535" t="s">
        <v>1055</v>
      </c>
      <c r="P535" t="s">
        <v>1055</v>
      </c>
      <c r="Q535">
        <v>1</v>
      </c>
      <c r="X535">
        <v>1.7999999999999999E-2</v>
      </c>
      <c r="Y535">
        <v>104.32</v>
      </c>
      <c r="Z535">
        <v>0</v>
      </c>
      <c r="AA535">
        <v>0</v>
      </c>
      <c r="AB535">
        <v>0</v>
      </c>
      <c r="AC535">
        <v>0</v>
      </c>
      <c r="AD535">
        <v>1</v>
      </c>
      <c r="AE535">
        <v>0</v>
      </c>
      <c r="AF535" t="s">
        <v>14</v>
      </c>
      <c r="AG535">
        <v>0</v>
      </c>
      <c r="AH535">
        <v>2</v>
      </c>
      <c r="AI535">
        <v>382000383</v>
      </c>
      <c r="AJ535">
        <v>535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5">
      <c r="A536">
        <f>ROW(Source!A299)</f>
        <v>299</v>
      </c>
      <c r="B536">
        <v>382000400</v>
      </c>
      <c r="C536">
        <v>382000376</v>
      </c>
      <c r="D536">
        <v>342715696</v>
      </c>
      <c r="E536">
        <v>1</v>
      </c>
      <c r="F536">
        <v>1</v>
      </c>
      <c r="G536">
        <v>1</v>
      </c>
      <c r="H536">
        <v>3</v>
      </c>
      <c r="I536" t="s">
        <v>1121</v>
      </c>
      <c r="J536" t="s">
        <v>1122</v>
      </c>
      <c r="K536" t="s">
        <v>1123</v>
      </c>
      <c r="L536">
        <v>1346</v>
      </c>
      <c r="N536">
        <v>1009</v>
      </c>
      <c r="O536" t="s">
        <v>1055</v>
      </c>
      <c r="P536" t="s">
        <v>1055</v>
      </c>
      <c r="Q536">
        <v>1</v>
      </c>
      <c r="X536">
        <v>5.6000000000000001E-2</v>
      </c>
      <c r="Y536">
        <v>206.62</v>
      </c>
      <c r="Z536">
        <v>0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14</v>
      </c>
      <c r="AG536">
        <v>0</v>
      </c>
      <c r="AH536">
        <v>2</v>
      </c>
      <c r="AI536">
        <v>382000384</v>
      </c>
      <c r="AJ536">
        <v>536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5">
      <c r="A537">
        <f>ROW(Source!A299)</f>
        <v>299</v>
      </c>
      <c r="B537">
        <v>382000401</v>
      </c>
      <c r="C537">
        <v>382000376</v>
      </c>
      <c r="D537">
        <v>342715956</v>
      </c>
      <c r="E537">
        <v>1</v>
      </c>
      <c r="F537">
        <v>1</v>
      </c>
      <c r="G537">
        <v>1</v>
      </c>
      <c r="H537">
        <v>3</v>
      </c>
      <c r="I537" t="s">
        <v>1124</v>
      </c>
      <c r="J537" t="s">
        <v>1125</v>
      </c>
      <c r="K537" t="s">
        <v>1126</v>
      </c>
      <c r="L537">
        <v>1301</v>
      </c>
      <c r="N537">
        <v>1003</v>
      </c>
      <c r="O537" t="s">
        <v>880</v>
      </c>
      <c r="P537" t="s">
        <v>880</v>
      </c>
      <c r="Q537">
        <v>1</v>
      </c>
      <c r="X537">
        <v>5.97</v>
      </c>
      <c r="Y537">
        <v>14.43</v>
      </c>
      <c r="Z537">
        <v>0</v>
      </c>
      <c r="AA537">
        <v>0</v>
      </c>
      <c r="AB537">
        <v>0</v>
      </c>
      <c r="AC537">
        <v>0</v>
      </c>
      <c r="AD537">
        <v>1</v>
      </c>
      <c r="AE537">
        <v>0</v>
      </c>
      <c r="AF537" t="s">
        <v>14</v>
      </c>
      <c r="AG537">
        <v>0</v>
      </c>
      <c r="AH537">
        <v>2</v>
      </c>
      <c r="AI537">
        <v>382000385</v>
      </c>
      <c r="AJ537">
        <v>537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5">
      <c r="A538">
        <f>ROW(Source!A299)</f>
        <v>299</v>
      </c>
      <c r="B538">
        <v>382000402</v>
      </c>
      <c r="C538">
        <v>382000376</v>
      </c>
      <c r="D538">
        <v>342725815</v>
      </c>
      <c r="E538">
        <v>1</v>
      </c>
      <c r="F538">
        <v>1</v>
      </c>
      <c r="G538">
        <v>1</v>
      </c>
      <c r="H538">
        <v>3</v>
      </c>
      <c r="I538" t="s">
        <v>1072</v>
      </c>
      <c r="J538" t="s">
        <v>1073</v>
      </c>
      <c r="K538" t="s">
        <v>1074</v>
      </c>
      <c r="L538">
        <v>1348</v>
      </c>
      <c r="N538">
        <v>1009</v>
      </c>
      <c r="O538" t="s">
        <v>846</v>
      </c>
      <c r="P538" t="s">
        <v>846</v>
      </c>
      <c r="Q538">
        <v>1000</v>
      </c>
      <c r="X538">
        <v>2.0000000000000002E-5</v>
      </c>
      <c r="Y538">
        <v>1050091.7</v>
      </c>
      <c r="Z538">
        <v>0</v>
      </c>
      <c r="AA538">
        <v>0</v>
      </c>
      <c r="AB538">
        <v>0</v>
      </c>
      <c r="AC538">
        <v>0</v>
      </c>
      <c r="AD538">
        <v>1</v>
      </c>
      <c r="AE538">
        <v>0</v>
      </c>
      <c r="AF538" t="s">
        <v>14</v>
      </c>
      <c r="AG538">
        <v>0</v>
      </c>
      <c r="AH538">
        <v>2</v>
      </c>
      <c r="AI538">
        <v>382000386</v>
      </c>
      <c r="AJ538">
        <v>538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5">
      <c r="A539">
        <f>ROW(Source!A299)</f>
        <v>299</v>
      </c>
      <c r="B539">
        <v>382000403</v>
      </c>
      <c r="C539">
        <v>382000376</v>
      </c>
      <c r="D539">
        <v>342725859</v>
      </c>
      <c r="E539">
        <v>1</v>
      </c>
      <c r="F539">
        <v>1</v>
      </c>
      <c r="G539">
        <v>1</v>
      </c>
      <c r="H539">
        <v>3</v>
      </c>
      <c r="I539" t="s">
        <v>1052</v>
      </c>
      <c r="J539" t="s">
        <v>1053</v>
      </c>
      <c r="K539" t="s">
        <v>1054</v>
      </c>
      <c r="L539">
        <v>1346</v>
      </c>
      <c r="N539">
        <v>1009</v>
      </c>
      <c r="O539" t="s">
        <v>1055</v>
      </c>
      <c r="P539" t="s">
        <v>1055</v>
      </c>
      <c r="Q539">
        <v>1</v>
      </c>
      <c r="X539">
        <v>0.44</v>
      </c>
      <c r="Y539">
        <v>870.18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14</v>
      </c>
      <c r="AG539">
        <v>0</v>
      </c>
      <c r="AH539">
        <v>2</v>
      </c>
      <c r="AI539">
        <v>382000387</v>
      </c>
      <c r="AJ539">
        <v>539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5">
      <c r="A540">
        <f>ROW(Source!A299)</f>
        <v>299</v>
      </c>
      <c r="B540">
        <v>382000404</v>
      </c>
      <c r="C540">
        <v>382000376</v>
      </c>
      <c r="D540">
        <v>342742624</v>
      </c>
      <c r="E540">
        <v>1</v>
      </c>
      <c r="F540">
        <v>1</v>
      </c>
      <c r="G540">
        <v>1</v>
      </c>
      <c r="H540">
        <v>3</v>
      </c>
      <c r="I540" t="s">
        <v>1127</v>
      </c>
      <c r="J540" t="s">
        <v>1128</v>
      </c>
      <c r="K540" t="s">
        <v>1129</v>
      </c>
      <c r="L540">
        <v>1346</v>
      </c>
      <c r="N540">
        <v>1009</v>
      </c>
      <c r="O540" t="s">
        <v>1055</v>
      </c>
      <c r="P540" t="s">
        <v>1055</v>
      </c>
      <c r="Q540">
        <v>1</v>
      </c>
      <c r="X540">
        <v>6.0000000000000001E-3</v>
      </c>
      <c r="Y540">
        <v>1912.84</v>
      </c>
      <c r="Z540">
        <v>0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14</v>
      </c>
      <c r="AG540">
        <v>0</v>
      </c>
      <c r="AH540">
        <v>2</v>
      </c>
      <c r="AI540">
        <v>382000388</v>
      </c>
      <c r="AJ540">
        <v>540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5">
      <c r="A541">
        <f>ROW(Source!A299)</f>
        <v>299</v>
      </c>
      <c r="B541">
        <v>382000405</v>
      </c>
      <c r="C541">
        <v>382000376</v>
      </c>
      <c r="D541">
        <v>342744301</v>
      </c>
      <c r="E541">
        <v>1</v>
      </c>
      <c r="F541">
        <v>1</v>
      </c>
      <c r="G541">
        <v>1</v>
      </c>
      <c r="H541">
        <v>3</v>
      </c>
      <c r="I541" t="s">
        <v>1149</v>
      </c>
      <c r="J541" t="s">
        <v>1150</v>
      </c>
      <c r="K541" t="s">
        <v>1151</v>
      </c>
      <c r="L541">
        <v>1371</v>
      </c>
      <c r="N541">
        <v>1013</v>
      </c>
      <c r="O541" t="s">
        <v>202</v>
      </c>
      <c r="P541" t="s">
        <v>202</v>
      </c>
      <c r="Q541">
        <v>1</v>
      </c>
      <c r="X541">
        <v>1</v>
      </c>
      <c r="Y541">
        <v>579.1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14</v>
      </c>
      <c r="AG541">
        <v>0</v>
      </c>
      <c r="AH541">
        <v>2</v>
      </c>
      <c r="AI541">
        <v>382000389</v>
      </c>
      <c r="AJ541">
        <v>541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5">
      <c r="A542">
        <f>ROW(Source!A299)</f>
        <v>299</v>
      </c>
      <c r="B542">
        <v>382000406</v>
      </c>
      <c r="C542">
        <v>382000376</v>
      </c>
      <c r="D542">
        <v>342751707</v>
      </c>
      <c r="E542">
        <v>1</v>
      </c>
      <c r="F542">
        <v>1</v>
      </c>
      <c r="G542">
        <v>1</v>
      </c>
      <c r="H542">
        <v>3</v>
      </c>
      <c r="I542" t="s">
        <v>1133</v>
      </c>
      <c r="J542" t="s">
        <v>1134</v>
      </c>
      <c r="K542" t="s">
        <v>1135</v>
      </c>
      <c r="L542">
        <v>1425</v>
      </c>
      <c r="N542">
        <v>1013</v>
      </c>
      <c r="O542" t="s">
        <v>1082</v>
      </c>
      <c r="P542" t="s">
        <v>1082</v>
      </c>
      <c r="Q542">
        <v>1</v>
      </c>
      <c r="X542">
        <v>0.3</v>
      </c>
      <c r="Y542">
        <v>47.26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14</v>
      </c>
      <c r="AG542">
        <v>0</v>
      </c>
      <c r="AH542">
        <v>2</v>
      </c>
      <c r="AI542">
        <v>382000390</v>
      </c>
      <c r="AJ542">
        <v>542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5">
      <c r="A543">
        <f>ROW(Source!A299)</f>
        <v>299</v>
      </c>
      <c r="B543">
        <v>382000407</v>
      </c>
      <c r="C543">
        <v>382000376</v>
      </c>
      <c r="D543">
        <v>342751716</v>
      </c>
      <c r="E543">
        <v>1</v>
      </c>
      <c r="F543">
        <v>1</v>
      </c>
      <c r="G543">
        <v>1</v>
      </c>
      <c r="H543">
        <v>3</v>
      </c>
      <c r="I543" t="s">
        <v>1136</v>
      </c>
      <c r="J543" t="s">
        <v>1137</v>
      </c>
      <c r="K543" t="s">
        <v>1138</v>
      </c>
      <c r="L543">
        <v>1407</v>
      </c>
      <c r="N543">
        <v>1013</v>
      </c>
      <c r="O543" t="s">
        <v>1139</v>
      </c>
      <c r="P543" t="s">
        <v>1139</v>
      </c>
      <c r="Q543">
        <v>1</v>
      </c>
      <c r="X543">
        <v>1.4999999999999999E-2</v>
      </c>
      <c r="Y543">
        <v>6052.54</v>
      </c>
      <c r="Z543">
        <v>0</v>
      </c>
      <c r="AA543">
        <v>0</v>
      </c>
      <c r="AB543">
        <v>0</v>
      </c>
      <c r="AC543">
        <v>0</v>
      </c>
      <c r="AD543">
        <v>1</v>
      </c>
      <c r="AE543">
        <v>0</v>
      </c>
      <c r="AF543" t="s">
        <v>14</v>
      </c>
      <c r="AG543">
        <v>0</v>
      </c>
      <c r="AH543">
        <v>2</v>
      </c>
      <c r="AI543">
        <v>382000391</v>
      </c>
      <c r="AJ543">
        <v>543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5">
      <c r="A544">
        <f>ROW(Source!A299)</f>
        <v>299</v>
      </c>
      <c r="B544">
        <v>382000408</v>
      </c>
      <c r="C544">
        <v>382000376</v>
      </c>
      <c r="D544">
        <v>342646017</v>
      </c>
      <c r="E544">
        <v>113</v>
      </c>
      <c r="F544">
        <v>1</v>
      </c>
      <c r="G544">
        <v>1</v>
      </c>
      <c r="H544">
        <v>3</v>
      </c>
      <c r="I544" t="s">
        <v>1042</v>
      </c>
      <c r="J544" t="s">
        <v>3</v>
      </c>
      <c r="K544" t="s">
        <v>1043</v>
      </c>
      <c r="L544">
        <v>3277935</v>
      </c>
      <c r="N544">
        <v>1013</v>
      </c>
      <c r="O544" t="s">
        <v>1044</v>
      </c>
      <c r="P544" t="s">
        <v>1044</v>
      </c>
      <c r="Q544">
        <v>1</v>
      </c>
      <c r="X544">
        <v>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0</v>
      </c>
      <c r="AE544">
        <v>0</v>
      </c>
      <c r="AF544" t="s">
        <v>14</v>
      </c>
      <c r="AG544">
        <v>0</v>
      </c>
      <c r="AH544">
        <v>2</v>
      </c>
      <c r="AI544">
        <v>382000392</v>
      </c>
      <c r="AJ544">
        <v>544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5">
      <c r="A545">
        <f>ROW(Source!A300)</f>
        <v>300</v>
      </c>
      <c r="B545">
        <v>382000429</v>
      </c>
      <c r="C545">
        <v>382000409</v>
      </c>
      <c r="D545">
        <v>342640222</v>
      </c>
      <c r="E545">
        <v>113</v>
      </c>
      <c r="F545">
        <v>1</v>
      </c>
      <c r="G545">
        <v>1</v>
      </c>
      <c r="H545">
        <v>1</v>
      </c>
      <c r="I545" t="s">
        <v>1047</v>
      </c>
      <c r="J545" t="s">
        <v>3</v>
      </c>
      <c r="K545" t="s">
        <v>1048</v>
      </c>
      <c r="L545">
        <v>1191</v>
      </c>
      <c r="N545">
        <v>1013</v>
      </c>
      <c r="O545" t="s">
        <v>1034</v>
      </c>
      <c r="P545" t="s">
        <v>1034</v>
      </c>
      <c r="Q545">
        <v>1</v>
      </c>
      <c r="X545">
        <v>15</v>
      </c>
      <c r="Y545">
        <v>0</v>
      </c>
      <c r="Z545">
        <v>0</v>
      </c>
      <c r="AA545">
        <v>0</v>
      </c>
      <c r="AB545">
        <v>597.98</v>
      </c>
      <c r="AC545">
        <v>0</v>
      </c>
      <c r="AD545">
        <v>1</v>
      </c>
      <c r="AE545">
        <v>1</v>
      </c>
      <c r="AF545" t="s">
        <v>149</v>
      </c>
      <c r="AG545">
        <v>3.87</v>
      </c>
      <c r="AH545">
        <v>2</v>
      </c>
      <c r="AI545">
        <v>382000410</v>
      </c>
      <c r="AJ545">
        <v>545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5">
      <c r="A546">
        <f>ROW(Source!A300)</f>
        <v>300</v>
      </c>
      <c r="B546">
        <v>382000430</v>
      </c>
      <c r="C546">
        <v>382000409</v>
      </c>
      <c r="D546">
        <v>342640393</v>
      </c>
      <c r="E546">
        <v>113</v>
      </c>
      <c r="F546">
        <v>1</v>
      </c>
      <c r="G546">
        <v>1</v>
      </c>
      <c r="H546">
        <v>1</v>
      </c>
      <c r="I546" t="s">
        <v>1035</v>
      </c>
      <c r="J546" t="s">
        <v>3</v>
      </c>
      <c r="K546" t="s">
        <v>1036</v>
      </c>
      <c r="L546">
        <v>1191</v>
      </c>
      <c r="N546">
        <v>1013</v>
      </c>
      <c r="O546" t="s">
        <v>1034</v>
      </c>
      <c r="P546" t="s">
        <v>1034</v>
      </c>
      <c r="Q546">
        <v>1</v>
      </c>
      <c r="X546">
        <v>1.82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1</v>
      </c>
      <c r="AE546">
        <v>2</v>
      </c>
      <c r="AF546" t="s">
        <v>149</v>
      </c>
      <c r="AG546">
        <v>0.46956000000000003</v>
      </c>
      <c r="AH546">
        <v>2</v>
      </c>
      <c r="AI546">
        <v>382000411</v>
      </c>
      <c r="AJ546">
        <v>546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5">
      <c r="A547">
        <f>ROW(Source!A300)</f>
        <v>300</v>
      </c>
      <c r="B547">
        <v>382000431</v>
      </c>
      <c r="C547">
        <v>382000409</v>
      </c>
      <c r="D547">
        <v>342765492</v>
      </c>
      <c r="E547">
        <v>1</v>
      </c>
      <c r="F547">
        <v>1</v>
      </c>
      <c r="G547">
        <v>1</v>
      </c>
      <c r="H547">
        <v>2</v>
      </c>
      <c r="I547" t="s">
        <v>1056</v>
      </c>
      <c r="J547" t="s">
        <v>1057</v>
      </c>
      <c r="K547" t="s">
        <v>1058</v>
      </c>
      <c r="L547">
        <v>1368</v>
      </c>
      <c r="N547">
        <v>1011</v>
      </c>
      <c r="O547" t="s">
        <v>1040</v>
      </c>
      <c r="P547" t="s">
        <v>1040</v>
      </c>
      <c r="Q547">
        <v>1</v>
      </c>
      <c r="X547">
        <v>1.82</v>
      </c>
      <c r="Y547">
        <v>0</v>
      </c>
      <c r="Z547">
        <v>995.51</v>
      </c>
      <c r="AA547">
        <v>687.23</v>
      </c>
      <c r="AB547">
        <v>0</v>
      </c>
      <c r="AC547">
        <v>0</v>
      </c>
      <c r="AD547">
        <v>1</v>
      </c>
      <c r="AE547">
        <v>0</v>
      </c>
      <c r="AF547" t="s">
        <v>149</v>
      </c>
      <c r="AG547">
        <v>0.46956000000000003</v>
      </c>
      <c r="AH547">
        <v>2</v>
      </c>
      <c r="AI547">
        <v>382000412</v>
      </c>
      <c r="AJ547">
        <v>547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5">
      <c r="A548">
        <f>ROW(Source!A300)</f>
        <v>300</v>
      </c>
      <c r="B548">
        <v>382000432</v>
      </c>
      <c r="C548">
        <v>382000409</v>
      </c>
      <c r="D548">
        <v>342713884</v>
      </c>
      <c r="E548">
        <v>1</v>
      </c>
      <c r="F548">
        <v>1</v>
      </c>
      <c r="G548">
        <v>1</v>
      </c>
      <c r="H548">
        <v>3</v>
      </c>
      <c r="I548" t="s">
        <v>1112</v>
      </c>
      <c r="J548" t="s">
        <v>1113</v>
      </c>
      <c r="K548" t="s">
        <v>1114</v>
      </c>
      <c r="L548">
        <v>1348</v>
      </c>
      <c r="N548">
        <v>1009</v>
      </c>
      <c r="O548" t="s">
        <v>846</v>
      </c>
      <c r="P548" t="s">
        <v>846</v>
      </c>
      <c r="Q548">
        <v>1000</v>
      </c>
      <c r="X548">
        <v>4.4999999999999997E-3</v>
      </c>
      <c r="Y548">
        <v>23335.8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148</v>
      </c>
      <c r="AG548">
        <v>0</v>
      </c>
      <c r="AH548">
        <v>2</v>
      </c>
      <c r="AI548">
        <v>382000413</v>
      </c>
      <c r="AJ548">
        <v>548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5">
      <c r="A549">
        <f>ROW(Source!A300)</f>
        <v>300</v>
      </c>
      <c r="B549">
        <v>382000433</v>
      </c>
      <c r="C549">
        <v>382000409</v>
      </c>
      <c r="D549">
        <v>342713938</v>
      </c>
      <c r="E549">
        <v>1</v>
      </c>
      <c r="F549">
        <v>1</v>
      </c>
      <c r="G549">
        <v>1</v>
      </c>
      <c r="H549">
        <v>3</v>
      </c>
      <c r="I549" t="s">
        <v>1049</v>
      </c>
      <c r="J549" t="s">
        <v>1050</v>
      </c>
      <c r="K549" t="s">
        <v>1051</v>
      </c>
      <c r="L549">
        <v>1348</v>
      </c>
      <c r="N549">
        <v>1009</v>
      </c>
      <c r="O549" t="s">
        <v>846</v>
      </c>
      <c r="P549" t="s">
        <v>846</v>
      </c>
      <c r="Q549">
        <v>1000</v>
      </c>
      <c r="X549">
        <v>3.7000000000000002E-3</v>
      </c>
      <c r="Y549">
        <v>116448.72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148</v>
      </c>
      <c r="AG549">
        <v>0</v>
      </c>
      <c r="AH549">
        <v>2</v>
      </c>
      <c r="AI549">
        <v>382000414</v>
      </c>
      <c r="AJ549">
        <v>549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5">
      <c r="A550">
        <f>ROW(Source!A300)</f>
        <v>300</v>
      </c>
      <c r="B550">
        <v>382000434</v>
      </c>
      <c r="C550">
        <v>382000409</v>
      </c>
      <c r="D550">
        <v>342714150</v>
      </c>
      <c r="E550">
        <v>1</v>
      </c>
      <c r="F550">
        <v>1</v>
      </c>
      <c r="G550">
        <v>1</v>
      </c>
      <c r="H550">
        <v>3</v>
      </c>
      <c r="I550" t="s">
        <v>1115</v>
      </c>
      <c r="J550" t="s">
        <v>1116</v>
      </c>
      <c r="K550" t="s">
        <v>1117</v>
      </c>
      <c r="L550">
        <v>1346</v>
      </c>
      <c r="N550">
        <v>1009</v>
      </c>
      <c r="O550" t="s">
        <v>1055</v>
      </c>
      <c r="P550" t="s">
        <v>1055</v>
      </c>
      <c r="Q550">
        <v>1</v>
      </c>
      <c r="X550">
        <v>3.0000000000000001E-3</v>
      </c>
      <c r="Y550">
        <v>284.14999999999998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148</v>
      </c>
      <c r="AG550">
        <v>0</v>
      </c>
      <c r="AH550">
        <v>2</v>
      </c>
      <c r="AI550">
        <v>382000415</v>
      </c>
      <c r="AJ550">
        <v>550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5">
      <c r="A551">
        <f>ROW(Source!A300)</f>
        <v>300</v>
      </c>
      <c r="B551">
        <v>382000435</v>
      </c>
      <c r="C551">
        <v>382000409</v>
      </c>
      <c r="D551">
        <v>342714206</v>
      </c>
      <c r="E551">
        <v>1</v>
      </c>
      <c r="F551">
        <v>1</v>
      </c>
      <c r="G551">
        <v>1</v>
      </c>
      <c r="H551">
        <v>3</v>
      </c>
      <c r="I551" t="s">
        <v>1118</v>
      </c>
      <c r="J551" t="s">
        <v>1119</v>
      </c>
      <c r="K551" t="s">
        <v>1120</v>
      </c>
      <c r="L551">
        <v>1346</v>
      </c>
      <c r="N551">
        <v>1009</v>
      </c>
      <c r="O551" t="s">
        <v>1055</v>
      </c>
      <c r="P551" t="s">
        <v>1055</v>
      </c>
      <c r="Q551">
        <v>1</v>
      </c>
      <c r="X551">
        <v>1.6E-2</v>
      </c>
      <c r="Y551">
        <v>104.32</v>
      </c>
      <c r="Z551">
        <v>0</v>
      </c>
      <c r="AA551">
        <v>0</v>
      </c>
      <c r="AB551">
        <v>0</v>
      </c>
      <c r="AC551">
        <v>0</v>
      </c>
      <c r="AD551">
        <v>1</v>
      </c>
      <c r="AE551">
        <v>0</v>
      </c>
      <c r="AF551" t="s">
        <v>148</v>
      </c>
      <c r="AG551">
        <v>0</v>
      </c>
      <c r="AH551">
        <v>2</v>
      </c>
      <c r="AI551">
        <v>382000416</v>
      </c>
      <c r="AJ551">
        <v>551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5">
      <c r="A552">
        <f>ROW(Source!A300)</f>
        <v>300</v>
      </c>
      <c r="B552">
        <v>382000436</v>
      </c>
      <c r="C552">
        <v>382000409</v>
      </c>
      <c r="D552">
        <v>342715696</v>
      </c>
      <c r="E552">
        <v>1</v>
      </c>
      <c r="F552">
        <v>1</v>
      </c>
      <c r="G552">
        <v>1</v>
      </c>
      <c r="H552">
        <v>3</v>
      </c>
      <c r="I552" t="s">
        <v>1121</v>
      </c>
      <c r="J552" t="s">
        <v>1122</v>
      </c>
      <c r="K552" t="s">
        <v>1123</v>
      </c>
      <c r="L552">
        <v>1346</v>
      </c>
      <c r="N552">
        <v>1009</v>
      </c>
      <c r="O552" t="s">
        <v>1055</v>
      </c>
      <c r="P552" t="s">
        <v>1055</v>
      </c>
      <c r="Q552">
        <v>1</v>
      </c>
      <c r="X552">
        <v>3.7999999999999999E-2</v>
      </c>
      <c r="Y552">
        <v>206.62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148</v>
      </c>
      <c r="AG552">
        <v>0</v>
      </c>
      <c r="AH552">
        <v>2</v>
      </c>
      <c r="AI552">
        <v>382000417</v>
      </c>
      <c r="AJ552">
        <v>552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5">
      <c r="A553">
        <f>ROW(Source!A300)</f>
        <v>300</v>
      </c>
      <c r="B553">
        <v>382000437</v>
      </c>
      <c r="C553">
        <v>382000409</v>
      </c>
      <c r="D553">
        <v>342715956</v>
      </c>
      <c r="E553">
        <v>1</v>
      </c>
      <c r="F553">
        <v>1</v>
      </c>
      <c r="G553">
        <v>1</v>
      </c>
      <c r="H553">
        <v>3</v>
      </c>
      <c r="I553" t="s">
        <v>1124</v>
      </c>
      <c r="J553" t="s">
        <v>1125</v>
      </c>
      <c r="K553" t="s">
        <v>1126</v>
      </c>
      <c r="L553">
        <v>1301</v>
      </c>
      <c r="N553">
        <v>1003</v>
      </c>
      <c r="O553" t="s">
        <v>880</v>
      </c>
      <c r="P553" t="s">
        <v>880</v>
      </c>
      <c r="Q553">
        <v>1</v>
      </c>
      <c r="X553">
        <v>4.9400000000000004</v>
      </c>
      <c r="Y553">
        <v>14.43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0</v>
      </c>
      <c r="AF553" t="s">
        <v>148</v>
      </c>
      <c r="AG553">
        <v>0</v>
      </c>
      <c r="AH553">
        <v>2</v>
      </c>
      <c r="AI553">
        <v>382000418</v>
      </c>
      <c r="AJ553">
        <v>553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5">
      <c r="A554">
        <f>ROW(Source!A300)</f>
        <v>300</v>
      </c>
      <c r="B554">
        <v>382000438</v>
      </c>
      <c r="C554">
        <v>382000409</v>
      </c>
      <c r="D554">
        <v>342725815</v>
      </c>
      <c r="E554">
        <v>1</v>
      </c>
      <c r="F554">
        <v>1</v>
      </c>
      <c r="G554">
        <v>1</v>
      </c>
      <c r="H554">
        <v>3</v>
      </c>
      <c r="I554" t="s">
        <v>1072</v>
      </c>
      <c r="J554" t="s">
        <v>1073</v>
      </c>
      <c r="K554" t="s">
        <v>1074</v>
      </c>
      <c r="L554">
        <v>1348</v>
      </c>
      <c r="N554">
        <v>1009</v>
      </c>
      <c r="O554" t="s">
        <v>846</v>
      </c>
      <c r="P554" t="s">
        <v>846</v>
      </c>
      <c r="Q554">
        <v>1000</v>
      </c>
      <c r="X554">
        <v>3.0000000000000001E-5</v>
      </c>
      <c r="Y554">
        <v>1050091.7</v>
      </c>
      <c r="Z554">
        <v>0</v>
      </c>
      <c r="AA554">
        <v>0</v>
      </c>
      <c r="AB554">
        <v>0</v>
      </c>
      <c r="AC554">
        <v>0</v>
      </c>
      <c r="AD554">
        <v>1</v>
      </c>
      <c r="AE554">
        <v>0</v>
      </c>
      <c r="AF554" t="s">
        <v>148</v>
      </c>
      <c r="AG554">
        <v>0</v>
      </c>
      <c r="AH554">
        <v>2</v>
      </c>
      <c r="AI554">
        <v>382000419</v>
      </c>
      <c r="AJ554">
        <v>554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5">
      <c r="A555">
        <f>ROW(Source!A300)</f>
        <v>300</v>
      </c>
      <c r="B555">
        <v>382000439</v>
      </c>
      <c r="C555">
        <v>382000409</v>
      </c>
      <c r="D555">
        <v>342725859</v>
      </c>
      <c r="E555">
        <v>1</v>
      </c>
      <c r="F555">
        <v>1</v>
      </c>
      <c r="G555">
        <v>1</v>
      </c>
      <c r="H555">
        <v>3</v>
      </c>
      <c r="I555" t="s">
        <v>1052</v>
      </c>
      <c r="J555" t="s">
        <v>1053</v>
      </c>
      <c r="K555" t="s">
        <v>1054</v>
      </c>
      <c r="L555">
        <v>1346</v>
      </c>
      <c r="N555">
        <v>1009</v>
      </c>
      <c r="O555" t="s">
        <v>1055</v>
      </c>
      <c r="P555" t="s">
        <v>1055</v>
      </c>
      <c r="Q555">
        <v>1</v>
      </c>
      <c r="X555">
        <v>0.44</v>
      </c>
      <c r="Y555">
        <v>870.18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0</v>
      </c>
      <c r="AF555" t="s">
        <v>148</v>
      </c>
      <c r="AG555">
        <v>0</v>
      </c>
      <c r="AH555">
        <v>2</v>
      </c>
      <c r="AI555">
        <v>382000420</v>
      </c>
      <c r="AJ555">
        <v>555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5">
      <c r="A556">
        <f>ROW(Source!A300)</f>
        <v>300</v>
      </c>
      <c r="B556">
        <v>382000440</v>
      </c>
      <c r="C556">
        <v>382000409</v>
      </c>
      <c r="D556">
        <v>342725880</v>
      </c>
      <c r="E556">
        <v>1</v>
      </c>
      <c r="F556">
        <v>1</v>
      </c>
      <c r="G556">
        <v>1</v>
      </c>
      <c r="H556">
        <v>3</v>
      </c>
      <c r="I556" t="s">
        <v>1152</v>
      </c>
      <c r="J556" t="s">
        <v>1153</v>
      </c>
      <c r="K556" t="s">
        <v>1154</v>
      </c>
      <c r="L556">
        <v>1346</v>
      </c>
      <c r="N556">
        <v>1009</v>
      </c>
      <c r="O556" t="s">
        <v>1055</v>
      </c>
      <c r="P556" t="s">
        <v>1055</v>
      </c>
      <c r="Q556">
        <v>1</v>
      </c>
      <c r="X556">
        <v>7.1999999999999998E-3</v>
      </c>
      <c r="Y556">
        <v>2536.4499999999998</v>
      </c>
      <c r="Z556">
        <v>0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148</v>
      </c>
      <c r="AG556">
        <v>0</v>
      </c>
      <c r="AH556">
        <v>2</v>
      </c>
      <c r="AI556">
        <v>382000421</v>
      </c>
      <c r="AJ556">
        <v>556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5">
      <c r="A557">
        <f>ROW(Source!A300)</f>
        <v>300</v>
      </c>
      <c r="B557">
        <v>382000441</v>
      </c>
      <c r="C557">
        <v>382000409</v>
      </c>
      <c r="D557">
        <v>342735355</v>
      </c>
      <c r="E557">
        <v>1</v>
      </c>
      <c r="F557">
        <v>1</v>
      </c>
      <c r="G557">
        <v>1</v>
      </c>
      <c r="H557">
        <v>3</v>
      </c>
      <c r="I557" t="s">
        <v>1155</v>
      </c>
      <c r="J557" t="s">
        <v>1156</v>
      </c>
      <c r="K557" t="s">
        <v>1157</v>
      </c>
      <c r="L557">
        <v>1346</v>
      </c>
      <c r="N557">
        <v>1009</v>
      </c>
      <c r="O557" t="s">
        <v>1055</v>
      </c>
      <c r="P557" t="s">
        <v>1055</v>
      </c>
      <c r="Q557">
        <v>1</v>
      </c>
      <c r="X557">
        <v>1.2999999999999999E-2</v>
      </c>
      <c r="Y557">
        <v>1928.25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148</v>
      </c>
      <c r="AG557">
        <v>0</v>
      </c>
      <c r="AH557">
        <v>2</v>
      </c>
      <c r="AI557">
        <v>382000422</v>
      </c>
      <c r="AJ557">
        <v>557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5">
      <c r="A558">
        <f>ROW(Source!A300)</f>
        <v>300</v>
      </c>
      <c r="B558">
        <v>382000442</v>
      </c>
      <c r="C558">
        <v>382000409</v>
      </c>
      <c r="D558">
        <v>342742624</v>
      </c>
      <c r="E558">
        <v>1</v>
      </c>
      <c r="F558">
        <v>1</v>
      </c>
      <c r="G558">
        <v>1</v>
      </c>
      <c r="H558">
        <v>3</v>
      </c>
      <c r="I558" t="s">
        <v>1127</v>
      </c>
      <c r="J558" t="s">
        <v>1128</v>
      </c>
      <c r="K558" t="s">
        <v>1129</v>
      </c>
      <c r="L558">
        <v>1346</v>
      </c>
      <c r="N558">
        <v>1009</v>
      </c>
      <c r="O558" t="s">
        <v>1055</v>
      </c>
      <c r="P558" t="s">
        <v>1055</v>
      </c>
      <c r="Q558">
        <v>1</v>
      </c>
      <c r="X558">
        <v>5.0000000000000001E-3</v>
      </c>
      <c r="Y558">
        <v>1912.84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148</v>
      </c>
      <c r="AG558">
        <v>0</v>
      </c>
      <c r="AH558">
        <v>2</v>
      </c>
      <c r="AI558">
        <v>382000423</v>
      </c>
      <c r="AJ558">
        <v>558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5">
      <c r="A559">
        <f>ROW(Source!A300)</f>
        <v>300</v>
      </c>
      <c r="B559">
        <v>382000443</v>
      </c>
      <c r="C559">
        <v>382000409</v>
      </c>
      <c r="D559">
        <v>342744301</v>
      </c>
      <c r="E559">
        <v>1</v>
      </c>
      <c r="F559">
        <v>1</v>
      </c>
      <c r="G559">
        <v>1</v>
      </c>
      <c r="H559">
        <v>3</v>
      </c>
      <c r="I559" t="s">
        <v>1149</v>
      </c>
      <c r="J559" t="s">
        <v>1150</v>
      </c>
      <c r="K559" t="s">
        <v>1151</v>
      </c>
      <c r="L559">
        <v>1371</v>
      </c>
      <c r="N559">
        <v>1013</v>
      </c>
      <c r="O559" t="s">
        <v>202</v>
      </c>
      <c r="P559" t="s">
        <v>202</v>
      </c>
      <c r="Q559">
        <v>1</v>
      </c>
      <c r="X559">
        <v>1</v>
      </c>
      <c r="Y559">
        <v>579.1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148</v>
      </c>
      <c r="AG559">
        <v>0</v>
      </c>
      <c r="AH559">
        <v>2</v>
      </c>
      <c r="AI559">
        <v>382000424</v>
      </c>
      <c r="AJ559">
        <v>559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5">
      <c r="A560">
        <f>ROW(Source!A300)</f>
        <v>300</v>
      </c>
      <c r="B560">
        <v>382000444</v>
      </c>
      <c r="C560">
        <v>382000409</v>
      </c>
      <c r="D560">
        <v>342751707</v>
      </c>
      <c r="E560">
        <v>1</v>
      </c>
      <c r="F560">
        <v>1</v>
      </c>
      <c r="G560">
        <v>1</v>
      </c>
      <c r="H560">
        <v>3</v>
      </c>
      <c r="I560" t="s">
        <v>1133</v>
      </c>
      <c r="J560" t="s">
        <v>1134</v>
      </c>
      <c r="K560" t="s">
        <v>1135</v>
      </c>
      <c r="L560">
        <v>1425</v>
      </c>
      <c r="N560">
        <v>1013</v>
      </c>
      <c r="O560" t="s">
        <v>1082</v>
      </c>
      <c r="P560" t="s">
        <v>1082</v>
      </c>
      <c r="Q560">
        <v>1</v>
      </c>
      <c r="X560">
        <v>0.17</v>
      </c>
      <c r="Y560">
        <v>47.26</v>
      </c>
      <c r="Z560">
        <v>0</v>
      </c>
      <c r="AA560">
        <v>0</v>
      </c>
      <c r="AB560">
        <v>0</v>
      </c>
      <c r="AC560">
        <v>0</v>
      </c>
      <c r="AD560">
        <v>1</v>
      </c>
      <c r="AE560">
        <v>0</v>
      </c>
      <c r="AF560" t="s">
        <v>148</v>
      </c>
      <c r="AG560">
        <v>0</v>
      </c>
      <c r="AH560">
        <v>2</v>
      </c>
      <c r="AI560">
        <v>382000425</v>
      </c>
      <c r="AJ560">
        <v>560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5">
      <c r="A561">
        <f>ROW(Source!A300)</f>
        <v>300</v>
      </c>
      <c r="B561">
        <v>382000445</v>
      </c>
      <c r="C561">
        <v>382000409</v>
      </c>
      <c r="D561">
        <v>342751716</v>
      </c>
      <c r="E561">
        <v>1</v>
      </c>
      <c r="F561">
        <v>1</v>
      </c>
      <c r="G561">
        <v>1</v>
      </c>
      <c r="H561">
        <v>3</v>
      </c>
      <c r="I561" t="s">
        <v>1136</v>
      </c>
      <c r="J561" t="s">
        <v>1137</v>
      </c>
      <c r="K561" t="s">
        <v>1138</v>
      </c>
      <c r="L561">
        <v>1407</v>
      </c>
      <c r="N561">
        <v>1013</v>
      </c>
      <c r="O561" t="s">
        <v>1139</v>
      </c>
      <c r="P561" t="s">
        <v>1139</v>
      </c>
      <c r="Q561">
        <v>1</v>
      </c>
      <c r="X561">
        <v>8.9999999999999993E-3</v>
      </c>
      <c r="Y561">
        <v>6052.54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148</v>
      </c>
      <c r="AG561">
        <v>0</v>
      </c>
      <c r="AH561">
        <v>2</v>
      </c>
      <c r="AI561">
        <v>382000426</v>
      </c>
      <c r="AJ561">
        <v>561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5">
      <c r="A562">
        <f>ROW(Source!A300)</f>
        <v>300</v>
      </c>
      <c r="B562">
        <v>382000446</v>
      </c>
      <c r="C562">
        <v>382000409</v>
      </c>
      <c r="D562">
        <v>342758134</v>
      </c>
      <c r="E562">
        <v>1</v>
      </c>
      <c r="F562">
        <v>1</v>
      </c>
      <c r="G562">
        <v>1</v>
      </c>
      <c r="H562">
        <v>3</v>
      </c>
      <c r="I562" t="s">
        <v>1158</v>
      </c>
      <c r="J562" t="s">
        <v>1159</v>
      </c>
      <c r="K562" t="s">
        <v>1160</v>
      </c>
      <c r="L562">
        <v>1301</v>
      </c>
      <c r="N562">
        <v>1003</v>
      </c>
      <c r="O562" t="s">
        <v>880</v>
      </c>
      <c r="P562" t="s">
        <v>880</v>
      </c>
      <c r="Q562">
        <v>1</v>
      </c>
      <c r="X562">
        <v>0.7</v>
      </c>
      <c r="Y562">
        <v>123.25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0</v>
      </c>
      <c r="AF562" t="s">
        <v>148</v>
      </c>
      <c r="AG562">
        <v>0</v>
      </c>
      <c r="AH562">
        <v>2</v>
      </c>
      <c r="AI562">
        <v>382000427</v>
      </c>
      <c r="AJ562">
        <v>562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5">
      <c r="A563">
        <f>ROW(Source!A300)</f>
        <v>300</v>
      </c>
      <c r="B563">
        <v>382000447</v>
      </c>
      <c r="C563">
        <v>382000409</v>
      </c>
      <c r="D563">
        <v>342646017</v>
      </c>
      <c r="E563">
        <v>113</v>
      </c>
      <c r="F563">
        <v>1</v>
      </c>
      <c r="G563">
        <v>1</v>
      </c>
      <c r="H563">
        <v>3</v>
      </c>
      <c r="I563" t="s">
        <v>1042</v>
      </c>
      <c r="J563" t="s">
        <v>3</v>
      </c>
      <c r="K563" t="s">
        <v>1043</v>
      </c>
      <c r="L563">
        <v>3277935</v>
      </c>
      <c r="N563">
        <v>1013</v>
      </c>
      <c r="O563" t="s">
        <v>1044</v>
      </c>
      <c r="P563" t="s">
        <v>1044</v>
      </c>
      <c r="Q563">
        <v>1</v>
      </c>
      <c r="X563">
        <v>2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 t="s">
        <v>148</v>
      </c>
      <c r="AG563">
        <v>0</v>
      </c>
      <c r="AH563">
        <v>2</v>
      </c>
      <c r="AI563">
        <v>382000428</v>
      </c>
      <c r="AJ563">
        <v>563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5">
      <c r="A564">
        <f>ROW(Source!A301)</f>
        <v>301</v>
      </c>
      <c r="B564">
        <v>382000468</v>
      </c>
      <c r="C564">
        <v>382000448</v>
      </c>
      <c r="D564">
        <v>342640222</v>
      </c>
      <c r="E564">
        <v>113</v>
      </c>
      <c r="F564">
        <v>1</v>
      </c>
      <c r="G564">
        <v>1</v>
      </c>
      <c r="H564">
        <v>1</v>
      </c>
      <c r="I564" t="s">
        <v>1047</v>
      </c>
      <c r="J564" t="s">
        <v>3</v>
      </c>
      <c r="K564" t="s">
        <v>1048</v>
      </c>
      <c r="L564">
        <v>1191</v>
      </c>
      <c r="N564">
        <v>1013</v>
      </c>
      <c r="O564" t="s">
        <v>1034</v>
      </c>
      <c r="P564" t="s">
        <v>1034</v>
      </c>
      <c r="Q564">
        <v>1</v>
      </c>
      <c r="X564">
        <v>15</v>
      </c>
      <c r="Y564">
        <v>0</v>
      </c>
      <c r="Z564">
        <v>0</v>
      </c>
      <c r="AA564">
        <v>0</v>
      </c>
      <c r="AB564">
        <v>597.98</v>
      </c>
      <c r="AC564">
        <v>0</v>
      </c>
      <c r="AD564">
        <v>1</v>
      </c>
      <c r="AE564">
        <v>1</v>
      </c>
      <c r="AF564" t="s">
        <v>23</v>
      </c>
      <c r="AG564">
        <v>12.9</v>
      </c>
      <c r="AH564">
        <v>2</v>
      </c>
      <c r="AI564">
        <v>382000449</v>
      </c>
      <c r="AJ564">
        <v>564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5">
      <c r="A565">
        <f>ROW(Source!A301)</f>
        <v>301</v>
      </c>
      <c r="B565">
        <v>382000469</v>
      </c>
      <c r="C565">
        <v>382000448</v>
      </c>
      <c r="D565">
        <v>342640393</v>
      </c>
      <c r="E565">
        <v>113</v>
      </c>
      <c r="F565">
        <v>1</v>
      </c>
      <c r="G565">
        <v>1</v>
      </c>
      <c r="H565">
        <v>1</v>
      </c>
      <c r="I565" t="s">
        <v>1035</v>
      </c>
      <c r="J565" t="s">
        <v>3</v>
      </c>
      <c r="K565" t="s">
        <v>1036</v>
      </c>
      <c r="L565">
        <v>1191</v>
      </c>
      <c r="N565">
        <v>1013</v>
      </c>
      <c r="O565" t="s">
        <v>1034</v>
      </c>
      <c r="P565" t="s">
        <v>1034</v>
      </c>
      <c r="Q565">
        <v>1</v>
      </c>
      <c r="X565">
        <v>1.82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2</v>
      </c>
      <c r="AF565" t="s">
        <v>23</v>
      </c>
      <c r="AG565">
        <v>1.5651999999999999</v>
      </c>
      <c r="AH565">
        <v>2</v>
      </c>
      <c r="AI565">
        <v>382000450</v>
      </c>
      <c r="AJ565">
        <v>565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5">
      <c r="A566">
        <f>ROW(Source!A301)</f>
        <v>301</v>
      </c>
      <c r="B566">
        <v>382000470</v>
      </c>
      <c r="C566">
        <v>382000448</v>
      </c>
      <c r="D566">
        <v>342765492</v>
      </c>
      <c r="E566">
        <v>1</v>
      </c>
      <c r="F566">
        <v>1</v>
      </c>
      <c r="G566">
        <v>1</v>
      </c>
      <c r="H566">
        <v>2</v>
      </c>
      <c r="I566" t="s">
        <v>1056</v>
      </c>
      <c r="J566" t="s">
        <v>1057</v>
      </c>
      <c r="K566" t="s">
        <v>1058</v>
      </c>
      <c r="L566">
        <v>1368</v>
      </c>
      <c r="N566">
        <v>1011</v>
      </c>
      <c r="O566" t="s">
        <v>1040</v>
      </c>
      <c r="P566" t="s">
        <v>1040</v>
      </c>
      <c r="Q566">
        <v>1</v>
      </c>
      <c r="X566">
        <v>1.82</v>
      </c>
      <c r="Y566">
        <v>0</v>
      </c>
      <c r="Z566">
        <v>995.51</v>
      </c>
      <c r="AA566">
        <v>687.23</v>
      </c>
      <c r="AB566">
        <v>0</v>
      </c>
      <c r="AC566">
        <v>0</v>
      </c>
      <c r="AD566">
        <v>1</v>
      </c>
      <c r="AE566">
        <v>0</v>
      </c>
      <c r="AF566" t="s">
        <v>23</v>
      </c>
      <c r="AG566">
        <v>1.5651999999999999</v>
      </c>
      <c r="AH566">
        <v>2</v>
      </c>
      <c r="AI566">
        <v>382000451</v>
      </c>
      <c r="AJ566">
        <v>566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5">
      <c r="A567">
        <f>ROW(Source!A301)</f>
        <v>301</v>
      </c>
      <c r="B567">
        <v>382000471</v>
      </c>
      <c r="C567">
        <v>382000448</v>
      </c>
      <c r="D567">
        <v>342713884</v>
      </c>
      <c r="E567">
        <v>1</v>
      </c>
      <c r="F567">
        <v>1</v>
      </c>
      <c r="G567">
        <v>1</v>
      </c>
      <c r="H567">
        <v>3</v>
      </c>
      <c r="I567" t="s">
        <v>1112</v>
      </c>
      <c r="J567" t="s">
        <v>1113</v>
      </c>
      <c r="K567" t="s">
        <v>1114</v>
      </c>
      <c r="L567">
        <v>1348</v>
      </c>
      <c r="N567">
        <v>1009</v>
      </c>
      <c r="O567" t="s">
        <v>846</v>
      </c>
      <c r="P567" t="s">
        <v>846</v>
      </c>
      <c r="Q567">
        <v>1000</v>
      </c>
      <c r="X567">
        <v>4.4999999999999997E-3</v>
      </c>
      <c r="Y567">
        <v>23335.8</v>
      </c>
      <c r="Z567">
        <v>0</v>
      </c>
      <c r="AA567">
        <v>0</v>
      </c>
      <c r="AB567">
        <v>0</v>
      </c>
      <c r="AC567">
        <v>0</v>
      </c>
      <c r="AD567">
        <v>1</v>
      </c>
      <c r="AE567">
        <v>0</v>
      </c>
      <c r="AF567" t="s">
        <v>14</v>
      </c>
      <c r="AG567">
        <v>0</v>
      </c>
      <c r="AH567">
        <v>2</v>
      </c>
      <c r="AI567">
        <v>382000452</v>
      </c>
      <c r="AJ567">
        <v>567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5">
      <c r="A568">
        <f>ROW(Source!A301)</f>
        <v>301</v>
      </c>
      <c r="B568">
        <v>382000472</v>
      </c>
      <c r="C568">
        <v>382000448</v>
      </c>
      <c r="D568">
        <v>342713938</v>
      </c>
      <c r="E568">
        <v>1</v>
      </c>
      <c r="F568">
        <v>1</v>
      </c>
      <c r="G568">
        <v>1</v>
      </c>
      <c r="H568">
        <v>3</v>
      </c>
      <c r="I568" t="s">
        <v>1049</v>
      </c>
      <c r="J568" t="s">
        <v>1050</v>
      </c>
      <c r="K568" t="s">
        <v>1051</v>
      </c>
      <c r="L568">
        <v>1348</v>
      </c>
      <c r="N568">
        <v>1009</v>
      </c>
      <c r="O568" t="s">
        <v>846</v>
      </c>
      <c r="P568" t="s">
        <v>846</v>
      </c>
      <c r="Q568">
        <v>1000</v>
      </c>
      <c r="X568">
        <v>3.7000000000000002E-3</v>
      </c>
      <c r="Y568">
        <v>116448.72</v>
      </c>
      <c r="Z568">
        <v>0</v>
      </c>
      <c r="AA568">
        <v>0</v>
      </c>
      <c r="AB568">
        <v>0</v>
      </c>
      <c r="AC568">
        <v>0</v>
      </c>
      <c r="AD568">
        <v>1</v>
      </c>
      <c r="AE568">
        <v>0</v>
      </c>
      <c r="AF568" t="s">
        <v>14</v>
      </c>
      <c r="AG568">
        <v>0</v>
      </c>
      <c r="AH568">
        <v>2</v>
      </c>
      <c r="AI568">
        <v>382000453</v>
      </c>
      <c r="AJ568">
        <v>568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5">
      <c r="A569">
        <f>ROW(Source!A301)</f>
        <v>301</v>
      </c>
      <c r="B569">
        <v>382000473</v>
      </c>
      <c r="C569">
        <v>382000448</v>
      </c>
      <c r="D569">
        <v>342714150</v>
      </c>
      <c r="E569">
        <v>1</v>
      </c>
      <c r="F569">
        <v>1</v>
      </c>
      <c r="G569">
        <v>1</v>
      </c>
      <c r="H569">
        <v>3</v>
      </c>
      <c r="I569" t="s">
        <v>1115</v>
      </c>
      <c r="J569" t="s">
        <v>1116</v>
      </c>
      <c r="K569" t="s">
        <v>1117</v>
      </c>
      <c r="L569">
        <v>1346</v>
      </c>
      <c r="N569">
        <v>1009</v>
      </c>
      <c r="O569" t="s">
        <v>1055</v>
      </c>
      <c r="P569" t="s">
        <v>1055</v>
      </c>
      <c r="Q569">
        <v>1</v>
      </c>
      <c r="X569">
        <v>3.0000000000000001E-3</v>
      </c>
      <c r="Y569">
        <v>284.14999999999998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0</v>
      </c>
      <c r="AF569" t="s">
        <v>14</v>
      </c>
      <c r="AG569">
        <v>0</v>
      </c>
      <c r="AH569">
        <v>2</v>
      </c>
      <c r="AI569">
        <v>382000454</v>
      </c>
      <c r="AJ569">
        <v>569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5">
      <c r="A570">
        <f>ROW(Source!A301)</f>
        <v>301</v>
      </c>
      <c r="B570">
        <v>382000474</v>
      </c>
      <c r="C570">
        <v>382000448</v>
      </c>
      <c r="D570">
        <v>342714206</v>
      </c>
      <c r="E570">
        <v>1</v>
      </c>
      <c r="F570">
        <v>1</v>
      </c>
      <c r="G570">
        <v>1</v>
      </c>
      <c r="H570">
        <v>3</v>
      </c>
      <c r="I570" t="s">
        <v>1118</v>
      </c>
      <c r="J570" t="s">
        <v>1119</v>
      </c>
      <c r="K570" t="s">
        <v>1120</v>
      </c>
      <c r="L570">
        <v>1346</v>
      </c>
      <c r="N570">
        <v>1009</v>
      </c>
      <c r="O570" t="s">
        <v>1055</v>
      </c>
      <c r="P570" t="s">
        <v>1055</v>
      </c>
      <c r="Q570">
        <v>1</v>
      </c>
      <c r="X570">
        <v>1.6E-2</v>
      </c>
      <c r="Y570">
        <v>104.32</v>
      </c>
      <c r="Z570">
        <v>0</v>
      </c>
      <c r="AA570">
        <v>0</v>
      </c>
      <c r="AB570">
        <v>0</v>
      </c>
      <c r="AC570">
        <v>0</v>
      </c>
      <c r="AD570">
        <v>1</v>
      </c>
      <c r="AE570">
        <v>0</v>
      </c>
      <c r="AF570" t="s">
        <v>14</v>
      </c>
      <c r="AG570">
        <v>0</v>
      </c>
      <c r="AH570">
        <v>2</v>
      </c>
      <c r="AI570">
        <v>382000455</v>
      </c>
      <c r="AJ570">
        <v>570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5">
      <c r="A571">
        <f>ROW(Source!A301)</f>
        <v>301</v>
      </c>
      <c r="B571">
        <v>382000475</v>
      </c>
      <c r="C571">
        <v>382000448</v>
      </c>
      <c r="D571">
        <v>342715696</v>
      </c>
      <c r="E571">
        <v>1</v>
      </c>
      <c r="F571">
        <v>1</v>
      </c>
      <c r="G571">
        <v>1</v>
      </c>
      <c r="H571">
        <v>3</v>
      </c>
      <c r="I571" t="s">
        <v>1121</v>
      </c>
      <c r="J571" t="s">
        <v>1122</v>
      </c>
      <c r="K571" t="s">
        <v>1123</v>
      </c>
      <c r="L571">
        <v>1346</v>
      </c>
      <c r="N571">
        <v>1009</v>
      </c>
      <c r="O571" t="s">
        <v>1055</v>
      </c>
      <c r="P571" t="s">
        <v>1055</v>
      </c>
      <c r="Q571">
        <v>1</v>
      </c>
      <c r="X571">
        <v>3.7999999999999999E-2</v>
      </c>
      <c r="Y571">
        <v>206.62</v>
      </c>
      <c r="Z571">
        <v>0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14</v>
      </c>
      <c r="AG571">
        <v>0</v>
      </c>
      <c r="AH571">
        <v>2</v>
      </c>
      <c r="AI571">
        <v>382000456</v>
      </c>
      <c r="AJ571">
        <v>571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5">
      <c r="A572">
        <f>ROW(Source!A301)</f>
        <v>301</v>
      </c>
      <c r="B572">
        <v>382000476</v>
      </c>
      <c r="C572">
        <v>382000448</v>
      </c>
      <c r="D572">
        <v>342715956</v>
      </c>
      <c r="E572">
        <v>1</v>
      </c>
      <c r="F572">
        <v>1</v>
      </c>
      <c r="G572">
        <v>1</v>
      </c>
      <c r="H572">
        <v>3</v>
      </c>
      <c r="I572" t="s">
        <v>1124</v>
      </c>
      <c r="J572" t="s">
        <v>1125</v>
      </c>
      <c r="K572" t="s">
        <v>1126</v>
      </c>
      <c r="L572">
        <v>1301</v>
      </c>
      <c r="N572">
        <v>1003</v>
      </c>
      <c r="O572" t="s">
        <v>880</v>
      </c>
      <c r="P572" t="s">
        <v>880</v>
      </c>
      <c r="Q572">
        <v>1</v>
      </c>
      <c r="X572">
        <v>4.9400000000000004</v>
      </c>
      <c r="Y572">
        <v>14.43</v>
      </c>
      <c r="Z572">
        <v>0</v>
      </c>
      <c r="AA572">
        <v>0</v>
      </c>
      <c r="AB572">
        <v>0</v>
      </c>
      <c r="AC572">
        <v>0</v>
      </c>
      <c r="AD572">
        <v>1</v>
      </c>
      <c r="AE572">
        <v>0</v>
      </c>
      <c r="AF572" t="s">
        <v>14</v>
      </c>
      <c r="AG572">
        <v>0</v>
      </c>
      <c r="AH572">
        <v>2</v>
      </c>
      <c r="AI572">
        <v>382000457</v>
      </c>
      <c r="AJ572">
        <v>572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5">
      <c r="A573">
        <f>ROW(Source!A301)</f>
        <v>301</v>
      </c>
      <c r="B573">
        <v>382000477</v>
      </c>
      <c r="C573">
        <v>382000448</v>
      </c>
      <c r="D573">
        <v>342725815</v>
      </c>
      <c r="E573">
        <v>1</v>
      </c>
      <c r="F573">
        <v>1</v>
      </c>
      <c r="G573">
        <v>1</v>
      </c>
      <c r="H573">
        <v>3</v>
      </c>
      <c r="I573" t="s">
        <v>1072</v>
      </c>
      <c r="J573" t="s">
        <v>1073</v>
      </c>
      <c r="K573" t="s">
        <v>1074</v>
      </c>
      <c r="L573">
        <v>1348</v>
      </c>
      <c r="N573">
        <v>1009</v>
      </c>
      <c r="O573" t="s">
        <v>846</v>
      </c>
      <c r="P573" t="s">
        <v>846</v>
      </c>
      <c r="Q573">
        <v>1000</v>
      </c>
      <c r="X573">
        <v>3.0000000000000001E-5</v>
      </c>
      <c r="Y573">
        <v>1050091.7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0</v>
      </c>
      <c r="AF573" t="s">
        <v>14</v>
      </c>
      <c r="AG573">
        <v>0</v>
      </c>
      <c r="AH573">
        <v>2</v>
      </c>
      <c r="AI573">
        <v>382000458</v>
      </c>
      <c r="AJ573">
        <v>573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5">
      <c r="A574">
        <f>ROW(Source!A301)</f>
        <v>301</v>
      </c>
      <c r="B574">
        <v>382000478</v>
      </c>
      <c r="C574">
        <v>382000448</v>
      </c>
      <c r="D574">
        <v>342725859</v>
      </c>
      <c r="E574">
        <v>1</v>
      </c>
      <c r="F574">
        <v>1</v>
      </c>
      <c r="G574">
        <v>1</v>
      </c>
      <c r="H574">
        <v>3</v>
      </c>
      <c r="I574" t="s">
        <v>1052</v>
      </c>
      <c r="J574" t="s">
        <v>1053</v>
      </c>
      <c r="K574" t="s">
        <v>1054</v>
      </c>
      <c r="L574">
        <v>1346</v>
      </c>
      <c r="N574">
        <v>1009</v>
      </c>
      <c r="O574" t="s">
        <v>1055</v>
      </c>
      <c r="P574" t="s">
        <v>1055</v>
      </c>
      <c r="Q574">
        <v>1</v>
      </c>
      <c r="X574">
        <v>0.44</v>
      </c>
      <c r="Y574">
        <v>870.18</v>
      </c>
      <c r="Z574">
        <v>0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14</v>
      </c>
      <c r="AG574">
        <v>0</v>
      </c>
      <c r="AH574">
        <v>2</v>
      </c>
      <c r="AI574">
        <v>382000459</v>
      </c>
      <c r="AJ574">
        <v>574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5">
      <c r="A575">
        <f>ROW(Source!A301)</f>
        <v>301</v>
      </c>
      <c r="B575">
        <v>382000479</v>
      </c>
      <c r="C575">
        <v>382000448</v>
      </c>
      <c r="D575">
        <v>342725880</v>
      </c>
      <c r="E575">
        <v>1</v>
      </c>
      <c r="F575">
        <v>1</v>
      </c>
      <c r="G575">
        <v>1</v>
      </c>
      <c r="H575">
        <v>3</v>
      </c>
      <c r="I575" t="s">
        <v>1152</v>
      </c>
      <c r="J575" t="s">
        <v>1153</v>
      </c>
      <c r="K575" t="s">
        <v>1154</v>
      </c>
      <c r="L575">
        <v>1346</v>
      </c>
      <c r="N575">
        <v>1009</v>
      </c>
      <c r="O575" t="s">
        <v>1055</v>
      </c>
      <c r="P575" t="s">
        <v>1055</v>
      </c>
      <c r="Q575">
        <v>1</v>
      </c>
      <c r="X575">
        <v>7.1999999999999998E-3</v>
      </c>
      <c r="Y575">
        <v>2536.4499999999998</v>
      </c>
      <c r="Z575">
        <v>0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14</v>
      </c>
      <c r="AG575">
        <v>0</v>
      </c>
      <c r="AH575">
        <v>2</v>
      </c>
      <c r="AI575">
        <v>382000460</v>
      </c>
      <c r="AJ575">
        <v>575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5">
      <c r="A576">
        <f>ROW(Source!A301)</f>
        <v>301</v>
      </c>
      <c r="B576">
        <v>382000480</v>
      </c>
      <c r="C576">
        <v>382000448</v>
      </c>
      <c r="D576">
        <v>342735355</v>
      </c>
      <c r="E576">
        <v>1</v>
      </c>
      <c r="F576">
        <v>1</v>
      </c>
      <c r="G576">
        <v>1</v>
      </c>
      <c r="H576">
        <v>3</v>
      </c>
      <c r="I576" t="s">
        <v>1155</v>
      </c>
      <c r="J576" t="s">
        <v>1156</v>
      </c>
      <c r="K576" t="s">
        <v>1157</v>
      </c>
      <c r="L576">
        <v>1346</v>
      </c>
      <c r="N576">
        <v>1009</v>
      </c>
      <c r="O576" t="s">
        <v>1055</v>
      </c>
      <c r="P576" t="s">
        <v>1055</v>
      </c>
      <c r="Q576">
        <v>1</v>
      </c>
      <c r="X576">
        <v>1.2999999999999999E-2</v>
      </c>
      <c r="Y576">
        <v>1928.25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14</v>
      </c>
      <c r="AG576">
        <v>0</v>
      </c>
      <c r="AH576">
        <v>2</v>
      </c>
      <c r="AI576">
        <v>382000461</v>
      </c>
      <c r="AJ576">
        <v>576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5">
      <c r="A577">
        <f>ROW(Source!A301)</f>
        <v>301</v>
      </c>
      <c r="B577">
        <v>382000481</v>
      </c>
      <c r="C577">
        <v>382000448</v>
      </c>
      <c r="D577">
        <v>342742624</v>
      </c>
      <c r="E577">
        <v>1</v>
      </c>
      <c r="F577">
        <v>1</v>
      </c>
      <c r="G577">
        <v>1</v>
      </c>
      <c r="H577">
        <v>3</v>
      </c>
      <c r="I577" t="s">
        <v>1127</v>
      </c>
      <c r="J577" t="s">
        <v>1128</v>
      </c>
      <c r="K577" t="s">
        <v>1129</v>
      </c>
      <c r="L577">
        <v>1346</v>
      </c>
      <c r="N577">
        <v>1009</v>
      </c>
      <c r="O577" t="s">
        <v>1055</v>
      </c>
      <c r="P577" t="s">
        <v>1055</v>
      </c>
      <c r="Q577">
        <v>1</v>
      </c>
      <c r="X577">
        <v>5.0000000000000001E-3</v>
      </c>
      <c r="Y577">
        <v>1912.84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14</v>
      </c>
      <c r="AG577">
        <v>0</v>
      </c>
      <c r="AH577">
        <v>2</v>
      </c>
      <c r="AI577">
        <v>382000462</v>
      </c>
      <c r="AJ577">
        <v>577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5">
      <c r="A578">
        <f>ROW(Source!A301)</f>
        <v>301</v>
      </c>
      <c r="B578">
        <v>382000482</v>
      </c>
      <c r="C578">
        <v>382000448</v>
      </c>
      <c r="D578">
        <v>342744301</v>
      </c>
      <c r="E578">
        <v>1</v>
      </c>
      <c r="F578">
        <v>1</v>
      </c>
      <c r="G578">
        <v>1</v>
      </c>
      <c r="H578">
        <v>3</v>
      </c>
      <c r="I578" t="s">
        <v>1149</v>
      </c>
      <c r="J578" t="s">
        <v>1150</v>
      </c>
      <c r="K578" t="s">
        <v>1151</v>
      </c>
      <c r="L578">
        <v>1371</v>
      </c>
      <c r="N578">
        <v>1013</v>
      </c>
      <c r="O578" t="s">
        <v>202</v>
      </c>
      <c r="P578" t="s">
        <v>202</v>
      </c>
      <c r="Q578">
        <v>1</v>
      </c>
      <c r="X578">
        <v>1</v>
      </c>
      <c r="Y578">
        <v>579.1</v>
      </c>
      <c r="Z578">
        <v>0</v>
      </c>
      <c r="AA578">
        <v>0</v>
      </c>
      <c r="AB578">
        <v>0</v>
      </c>
      <c r="AC578">
        <v>0</v>
      </c>
      <c r="AD578">
        <v>1</v>
      </c>
      <c r="AE578">
        <v>0</v>
      </c>
      <c r="AF578" t="s">
        <v>14</v>
      </c>
      <c r="AG578">
        <v>0</v>
      </c>
      <c r="AH578">
        <v>2</v>
      </c>
      <c r="AI578">
        <v>382000463</v>
      </c>
      <c r="AJ578">
        <v>578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5">
      <c r="A579">
        <f>ROW(Source!A301)</f>
        <v>301</v>
      </c>
      <c r="B579">
        <v>382000483</v>
      </c>
      <c r="C579">
        <v>382000448</v>
      </c>
      <c r="D579">
        <v>342751707</v>
      </c>
      <c r="E579">
        <v>1</v>
      </c>
      <c r="F579">
        <v>1</v>
      </c>
      <c r="G579">
        <v>1</v>
      </c>
      <c r="H579">
        <v>3</v>
      </c>
      <c r="I579" t="s">
        <v>1133</v>
      </c>
      <c r="J579" t="s">
        <v>1134</v>
      </c>
      <c r="K579" t="s">
        <v>1135</v>
      </c>
      <c r="L579">
        <v>1425</v>
      </c>
      <c r="N579">
        <v>1013</v>
      </c>
      <c r="O579" t="s">
        <v>1082</v>
      </c>
      <c r="P579" t="s">
        <v>1082</v>
      </c>
      <c r="Q579">
        <v>1</v>
      </c>
      <c r="X579">
        <v>0.17</v>
      </c>
      <c r="Y579">
        <v>47.26</v>
      </c>
      <c r="Z579">
        <v>0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14</v>
      </c>
      <c r="AG579">
        <v>0</v>
      </c>
      <c r="AH579">
        <v>2</v>
      </c>
      <c r="AI579">
        <v>382000464</v>
      </c>
      <c r="AJ579">
        <v>579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5">
      <c r="A580">
        <f>ROW(Source!A301)</f>
        <v>301</v>
      </c>
      <c r="B580">
        <v>382000484</v>
      </c>
      <c r="C580">
        <v>382000448</v>
      </c>
      <c r="D580">
        <v>342751716</v>
      </c>
      <c r="E580">
        <v>1</v>
      </c>
      <c r="F580">
        <v>1</v>
      </c>
      <c r="G580">
        <v>1</v>
      </c>
      <c r="H580">
        <v>3</v>
      </c>
      <c r="I580" t="s">
        <v>1136</v>
      </c>
      <c r="J580" t="s">
        <v>1137</v>
      </c>
      <c r="K580" t="s">
        <v>1138</v>
      </c>
      <c r="L580">
        <v>1407</v>
      </c>
      <c r="N580">
        <v>1013</v>
      </c>
      <c r="O580" t="s">
        <v>1139</v>
      </c>
      <c r="P580" t="s">
        <v>1139</v>
      </c>
      <c r="Q580">
        <v>1</v>
      </c>
      <c r="X580">
        <v>8.9999999999999993E-3</v>
      </c>
      <c r="Y580">
        <v>6052.54</v>
      </c>
      <c r="Z580">
        <v>0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14</v>
      </c>
      <c r="AG580">
        <v>0</v>
      </c>
      <c r="AH580">
        <v>2</v>
      </c>
      <c r="AI580">
        <v>382000465</v>
      </c>
      <c r="AJ580">
        <v>580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5">
      <c r="A581">
        <f>ROW(Source!A301)</f>
        <v>301</v>
      </c>
      <c r="B581">
        <v>382000485</v>
      </c>
      <c r="C581">
        <v>382000448</v>
      </c>
      <c r="D581">
        <v>342758134</v>
      </c>
      <c r="E581">
        <v>1</v>
      </c>
      <c r="F581">
        <v>1</v>
      </c>
      <c r="G581">
        <v>1</v>
      </c>
      <c r="H581">
        <v>3</v>
      </c>
      <c r="I581" t="s">
        <v>1158</v>
      </c>
      <c r="J581" t="s">
        <v>1159</v>
      </c>
      <c r="K581" t="s">
        <v>1160</v>
      </c>
      <c r="L581">
        <v>1301</v>
      </c>
      <c r="N581">
        <v>1003</v>
      </c>
      <c r="O581" t="s">
        <v>880</v>
      </c>
      <c r="P581" t="s">
        <v>880</v>
      </c>
      <c r="Q581">
        <v>1</v>
      </c>
      <c r="X581">
        <v>0.7</v>
      </c>
      <c r="Y581">
        <v>123.25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14</v>
      </c>
      <c r="AG581">
        <v>0</v>
      </c>
      <c r="AH581">
        <v>2</v>
      </c>
      <c r="AI581">
        <v>382000466</v>
      </c>
      <c r="AJ581">
        <v>581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5">
      <c r="A582">
        <f>ROW(Source!A301)</f>
        <v>301</v>
      </c>
      <c r="B582">
        <v>382000486</v>
      </c>
      <c r="C582">
        <v>382000448</v>
      </c>
      <c r="D582">
        <v>342646017</v>
      </c>
      <c r="E582">
        <v>113</v>
      </c>
      <c r="F582">
        <v>1</v>
      </c>
      <c r="G582">
        <v>1</v>
      </c>
      <c r="H582">
        <v>3</v>
      </c>
      <c r="I582" t="s">
        <v>1042</v>
      </c>
      <c r="J582" t="s">
        <v>3</v>
      </c>
      <c r="K582" t="s">
        <v>1043</v>
      </c>
      <c r="L582">
        <v>3277935</v>
      </c>
      <c r="N582">
        <v>1013</v>
      </c>
      <c r="O582" t="s">
        <v>1044</v>
      </c>
      <c r="P582" t="s">
        <v>1044</v>
      </c>
      <c r="Q582">
        <v>1</v>
      </c>
      <c r="X582">
        <v>2</v>
      </c>
      <c r="Y582">
        <v>0</v>
      </c>
      <c r="Z582">
        <v>0</v>
      </c>
      <c r="AA582">
        <v>0</v>
      </c>
      <c r="AB582">
        <v>0</v>
      </c>
      <c r="AC582">
        <v>0</v>
      </c>
      <c r="AD582">
        <v>0</v>
      </c>
      <c r="AE582">
        <v>0</v>
      </c>
      <c r="AF582" t="s">
        <v>14</v>
      </c>
      <c r="AG582">
        <v>0</v>
      </c>
      <c r="AH582">
        <v>2</v>
      </c>
      <c r="AI582">
        <v>382000467</v>
      </c>
      <c r="AJ582">
        <v>582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5">
      <c r="A583">
        <f>ROW(Source!A302)</f>
        <v>302</v>
      </c>
      <c r="B583">
        <v>382000507</v>
      </c>
      <c r="C583">
        <v>382000487</v>
      </c>
      <c r="D583">
        <v>342640222</v>
      </c>
      <c r="E583">
        <v>113</v>
      </c>
      <c r="F583">
        <v>1</v>
      </c>
      <c r="G583">
        <v>1</v>
      </c>
      <c r="H583">
        <v>1</v>
      </c>
      <c r="I583" t="s">
        <v>1047</v>
      </c>
      <c r="J583" t="s">
        <v>3</v>
      </c>
      <c r="K583" t="s">
        <v>1048</v>
      </c>
      <c r="L583">
        <v>1191</v>
      </c>
      <c r="N583">
        <v>1013</v>
      </c>
      <c r="O583" t="s">
        <v>1034</v>
      </c>
      <c r="P583" t="s">
        <v>1034</v>
      </c>
      <c r="Q583">
        <v>1</v>
      </c>
      <c r="X583">
        <v>18</v>
      </c>
      <c r="Y583">
        <v>0</v>
      </c>
      <c r="Z583">
        <v>0</v>
      </c>
      <c r="AA583">
        <v>0</v>
      </c>
      <c r="AB583">
        <v>597.98</v>
      </c>
      <c r="AC583">
        <v>0</v>
      </c>
      <c r="AD583">
        <v>1</v>
      </c>
      <c r="AE583">
        <v>1</v>
      </c>
      <c r="AF583" t="s">
        <v>149</v>
      </c>
      <c r="AG583">
        <v>4.6439999999999992</v>
      </c>
      <c r="AH583">
        <v>2</v>
      </c>
      <c r="AI583">
        <v>382000488</v>
      </c>
      <c r="AJ583">
        <v>583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5">
      <c r="A584">
        <f>ROW(Source!A302)</f>
        <v>302</v>
      </c>
      <c r="B584">
        <v>382000508</v>
      </c>
      <c r="C584">
        <v>382000487</v>
      </c>
      <c r="D584">
        <v>342640393</v>
      </c>
      <c r="E584">
        <v>113</v>
      </c>
      <c r="F584">
        <v>1</v>
      </c>
      <c r="G584">
        <v>1</v>
      </c>
      <c r="H584">
        <v>1</v>
      </c>
      <c r="I584" t="s">
        <v>1035</v>
      </c>
      <c r="J584" t="s">
        <v>3</v>
      </c>
      <c r="K584" t="s">
        <v>1036</v>
      </c>
      <c r="L584">
        <v>1191</v>
      </c>
      <c r="N584">
        <v>1013</v>
      </c>
      <c r="O584" t="s">
        <v>1034</v>
      </c>
      <c r="P584" t="s">
        <v>1034</v>
      </c>
      <c r="Q584">
        <v>1</v>
      </c>
      <c r="X584">
        <v>2.13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149</v>
      </c>
      <c r="AG584">
        <v>0.54953999999999992</v>
      </c>
      <c r="AH584">
        <v>2</v>
      </c>
      <c r="AI584">
        <v>382000489</v>
      </c>
      <c r="AJ584">
        <v>584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5">
      <c r="A585">
        <f>ROW(Source!A302)</f>
        <v>302</v>
      </c>
      <c r="B585">
        <v>382000509</v>
      </c>
      <c r="C585">
        <v>382000487</v>
      </c>
      <c r="D585">
        <v>342765492</v>
      </c>
      <c r="E585">
        <v>1</v>
      </c>
      <c r="F585">
        <v>1</v>
      </c>
      <c r="G585">
        <v>1</v>
      </c>
      <c r="H585">
        <v>2</v>
      </c>
      <c r="I585" t="s">
        <v>1056</v>
      </c>
      <c r="J585" t="s">
        <v>1057</v>
      </c>
      <c r="K585" t="s">
        <v>1058</v>
      </c>
      <c r="L585">
        <v>1368</v>
      </c>
      <c r="N585">
        <v>1011</v>
      </c>
      <c r="O585" t="s">
        <v>1040</v>
      </c>
      <c r="P585" t="s">
        <v>1040</v>
      </c>
      <c r="Q585">
        <v>1</v>
      </c>
      <c r="X585">
        <v>2.13</v>
      </c>
      <c r="Y585">
        <v>0</v>
      </c>
      <c r="Z585">
        <v>995.51</v>
      </c>
      <c r="AA585">
        <v>687.23</v>
      </c>
      <c r="AB585">
        <v>0</v>
      </c>
      <c r="AC585">
        <v>0</v>
      </c>
      <c r="AD585">
        <v>1</v>
      </c>
      <c r="AE585">
        <v>0</v>
      </c>
      <c r="AF585" t="s">
        <v>149</v>
      </c>
      <c r="AG585">
        <v>0.54953999999999992</v>
      </c>
      <c r="AH585">
        <v>2</v>
      </c>
      <c r="AI585">
        <v>382000490</v>
      </c>
      <c r="AJ585">
        <v>585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5">
      <c r="A586">
        <f>ROW(Source!A302)</f>
        <v>302</v>
      </c>
      <c r="B586">
        <v>382000510</v>
      </c>
      <c r="C586">
        <v>382000487</v>
      </c>
      <c r="D586">
        <v>342713884</v>
      </c>
      <c r="E586">
        <v>1</v>
      </c>
      <c r="F586">
        <v>1</v>
      </c>
      <c r="G586">
        <v>1</v>
      </c>
      <c r="H586">
        <v>3</v>
      </c>
      <c r="I586" t="s">
        <v>1112</v>
      </c>
      <c r="J586" t="s">
        <v>1113</v>
      </c>
      <c r="K586" t="s">
        <v>1114</v>
      </c>
      <c r="L586">
        <v>1348</v>
      </c>
      <c r="N586">
        <v>1009</v>
      </c>
      <c r="O586" t="s">
        <v>846</v>
      </c>
      <c r="P586" t="s">
        <v>846</v>
      </c>
      <c r="Q586">
        <v>1000</v>
      </c>
      <c r="X586">
        <v>5.0000000000000001E-3</v>
      </c>
      <c r="Y586">
        <v>23335.8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148</v>
      </c>
      <c r="AG586">
        <v>0</v>
      </c>
      <c r="AH586">
        <v>2</v>
      </c>
      <c r="AI586">
        <v>382000491</v>
      </c>
      <c r="AJ586">
        <v>586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5">
      <c r="A587">
        <f>ROW(Source!A302)</f>
        <v>302</v>
      </c>
      <c r="B587">
        <v>382000511</v>
      </c>
      <c r="C587">
        <v>382000487</v>
      </c>
      <c r="D587">
        <v>342713938</v>
      </c>
      <c r="E587">
        <v>1</v>
      </c>
      <c r="F587">
        <v>1</v>
      </c>
      <c r="G587">
        <v>1</v>
      </c>
      <c r="H587">
        <v>3</v>
      </c>
      <c r="I587" t="s">
        <v>1049</v>
      </c>
      <c r="J587" t="s">
        <v>1050</v>
      </c>
      <c r="K587" t="s">
        <v>1051</v>
      </c>
      <c r="L587">
        <v>1348</v>
      </c>
      <c r="N587">
        <v>1009</v>
      </c>
      <c r="O587" t="s">
        <v>846</v>
      </c>
      <c r="P587" t="s">
        <v>846</v>
      </c>
      <c r="Q587">
        <v>1000</v>
      </c>
      <c r="X587">
        <v>3.7000000000000002E-3</v>
      </c>
      <c r="Y587">
        <v>116448.72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148</v>
      </c>
      <c r="AG587">
        <v>0</v>
      </c>
      <c r="AH587">
        <v>2</v>
      </c>
      <c r="AI587">
        <v>382000492</v>
      </c>
      <c r="AJ587">
        <v>587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5">
      <c r="A588">
        <f>ROW(Source!A302)</f>
        <v>302</v>
      </c>
      <c r="B588">
        <v>382000512</v>
      </c>
      <c r="C588">
        <v>382000487</v>
      </c>
      <c r="D588">
        <v>342714150</v>
      </c>
      <c r="E588">
        <v>1</v>
      </c>
      <c r="F588">
        <v>1</v>
      </c>
      <c r="G588">
        <v>1</v>
      </c>
      <c r="H588">
        <v>3</v>
      </c>
      <c r="I588" t="s">
        <v>1115</v>
      </c>
      <c r="J588" t="s">
        <v>1116</v>
      </c>
      <c r="K588" t="s">
        <v>1117</v>
      </c>
      <c r="L588">
        <v>1346</v>
      </c>
      <c r="N588">
        <v>1009</v>
      </c>
      <c r="O588" t="s">
        <v>1055</v>
      </c>
      <c r="P588" t="s">
        <v>1055</v>
      </c>
      <c r="Q588">
        <v>1</v>
      </c>
      <c r="X588">
        <v>3.0000000000000001E-3</v>
      </c>
      <c r="Y588">
        <v>284.14999999999998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0</v>
      </c>
      <c r="AF588" t="s">
        <v>148</v>
      </c>
      <c r="AG588">
        <v>0</v>
      </c>
      <c r="AH588">
        <v>2</v>
      </c>
      <c r="AI588">
        <v>382000493</v>
      </c>
      <c r="AJ588">
        <v>588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5">
      <c r="A589">
        <f>ROW(Source!A302)</f>
        <v>302</v>
      </c>
      <c r="B589">
        <v>382000513</v>
      </c>
      <c r="C589">
        <v>382000487</v>
      </c>
      <c r="D589">
        <v>342714206</v>
      </c>
      <c r="E589">
        <v>1</v>
      </c>
      <c r="F589">
        <v>1</v>
      </c>
      <c r="G589">
        <v>1</v>
      </c>
      <c r="H589">
        <v>3</v>
      </c>
      <c r="I589" t="s">
        <v>1118</v>
      </c>
      <c r="J589" t="s">
        <v>1119</v>
      </c>
      <c r="K589" t="s">
        <v>1120</v>
      </c>
      <c r="L589">
        <v>1346</v>
      </c>
      <c r="N589">
        <v>1009</v>
      </c>
      <c r="O589" t="s">
        <v>1055</v>
      </c>
      <c r="P589" t="s">
        <v>1055</v>
      </c>
      <c r="Q589">
        <v>1</v>
      </c>
      <c r="X589">
        <v>1.6E-2</v>
      </c>
      <c r="Y589">
        <v>104.32</v>
      </c>
      <c r="Z589">
        <v>0</v>
      </c>
      <c r="AA589">
        <v>0</v>
      </c>
      <c r="AB589">
        <v>0</v>
      </c>
      <c r="AC589">
        <v>0</v>
      </c>
      <c r="AD589">
        <v>1</v>
      </c>
      <c r="AE589">
        <v>0</v>
      </c>
      <c r="AF589" t="s">
        <v>148</v>
      </c>
      <c r="AG589">
        <v>0</v>
      </c>
      <c r="AH589">
        <v>2</v>
      </c>
      <c r="AI589">
        <v>382000494</v>
      </c>
      <c r="AJ589">
        <v>589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5">
      <c r="A590">
        <f>ROW(Source!A302)</f>
        <v>302</v>
      </c>
      <c r="B590">
        <v>382000514</v>
      </c>
      <c r="C590">
        <v>382000487</v>
      </c>
      <c r="D590">
        <v>342715696</v>
      </c>
      <c r="E590">
        <v>1</v>
      </c>
      <c r="F590">
        <v>1</v>
      </c>
      <c r="G590">
        <v>1</v>
      </c>
      <c r="H590">
        <v>3</v>
      </c>
      <c r="I590" t="s">
        <v>1121</v>
      </c>
      <c r="J590" t="s">
        <v>1122</v>
      </c>
      <c r="K590" t="s">
        <v>1123</v>
      </c>
      <c r="L590">
        <v>1346</v>
      </c>
      <c r="N590">
        <v>1009</v>
      </c>
      <c r="O590" t="s">
        <v>1055</v>
      </c>
      <c r="P590" t="s">
        <v>1055</v>
      </c>
      <c r="Q590">
        <v>1</v>
      </c>
      <c r="X590">
        <v>3.7999999999999999E-2</v>
      </c>
      <c r="Y590">
        <v>206.62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148</v>
      </c>
      <c r="AG590">
        <v>0</v>
      </c>
      <c r="AH590">
        <v>2</v>
      </c>
      <c r="AI590">
        <v>382000495</v>
      </c>
      <c r="AJ590">
        <v>590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5">
      <c r="A591">
        <f>ROW(Source!A302)</f>
        <v>302</v>
      </c>
      <c r="B591">
        <v>382000515</v>
      </c>
      <c r="C591">
        <v>382000487</v>
      </c>
      <c r="D591">
        <v>342715956</v>
      </c>
      <c r="E591">
        <v>1</v>
      </c>
      <c r="F591">
        <v>1</v>
      </c>
      <c r="G591">
        <v>1</v>
      </c>
      <c r="H591">
        <v>3</v>
      </c>
      <c r="I591" t="s">
        <v>1124</v>
      </c>
      <c r="J591" t="s">
        <v>1125</v>
      </c>
      <c r="K591" t="s">
        <v>1126</v>
      </c>
      <c r="L591">
        <v>1301</v>
      </c>
      <c r="N591">
        <v>1003</v>
      </c>
      <c r="O591" t="s">
        <v>880</v>
      </c>
      <c r="P591" t="s">
        <v>880</v>
      </c>
      <c r="Q591">
        <v>1</v>
      </c>
      <c r="X591">
        <v>4.9400000000000004</v>
      </c>
      <c r="Y591">
        <v>14.43</v>
      </c>
      <c r="Z591">
        <v>0</v>
      </c>
      <c r="AA591">
        <v>0</v>
      </c>
      <c r="AB591">
        <v>0</v>
      </c>
      <c r="AC591">
        <v>0</v>
      </c>
      <c r="AD591">
        <v>1</v>
      </c>
      <c r="AE591">
        <v>0</v>
      </c>
      <c r="AF591" t="s">
        <v>148</v>
      </c>
      <c r="AG591">
        <v>0</v>
      </c>
      <c r="AH591">
        <v>2</v>
      </c>
      <c r="AI591">
        <v>382000496</v>
      </c>
      <c r="AJ591">
        <v>591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5">
      <c r="A592">
        <f>ROW(Source!A302)</f>
        <v>302</v>
      </c>
      <c r="B592">
        <v>382000516</v>
      </c>
      <c r="C592">
        <v>382000487</v>
      </c>
      <c r="D592">
        <v>342725815</v>
      </c>
      <c r="E592">
        <v>1</v>
      </c>
      <c r="F592">
        <v>1</v>
      </c>
      <c r="G592">
        <v>1</v>
      </c>
      <c r="H592">
        <v>3</v>
      </c>
      <c r="I592" t="s">
        <v>1072</v>
      </c>
      <c r="J592" t="s">
        <v>1073</v>
      </c>
      <c r="K592" t="s">
        <v>1074</v>
      </c>
      <c r="L592">
        <v>1348</v>
      </c>
      <c r="N592">
        <v>1009</v>
      </c>
      <c r="O592" t="s">
        <v>846</v>
      </c>
      <c r="P592" t="s">
        <v>846</v>
      </c>
      <c r="Q592">
        <v>1000</v>
      </c>
      <c r="X592">
        <v>3.0000000000000001E-5</v>
      </c>
      <c r="Y592">
        <v>1050091.7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0</v>
      </c>
      <c r="AF592" t="s">
        <v>148</v>
      </c>
      <c r="AG592">
        <v>0</v>
      </c>
      <c r="AH592">
        <v>2</v>
      </c>
      <c r="AI592">
        <v>382000497</v>
      </c>
      <c r="AJ592">
        <v>592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5">
      <c r="A593">
        <f>ROW(Source!A302)</f>
        <v>302</v>
      </c>
      <c r="B593">
        <v>382000517</v>
      </c>
      <c r="C593">
        <v>382000487</v>
      </c>
      <c r="D593">
        <v>342725859</v>
      </c>
      <c r="E593">
        <v>1</v>
      </c>
      <c r="F593">
        <v>1</v>
      </c>
      <c r="G593">
        <v>1</v>
      </c>
      <c r="H593">
        <v>3</v>
      </c>
      <c r="I593" t="s">
        <v>1052</v>
      </c>
      <c r="J593" t="s">
        <v>1053</v>
      </c>
      <c r="K593" t="s">
        <v>1054</v>
      </c>
      <c r="L593">
        <v>1346</v>
      </c>
      <c r="N593">
        <v>1009</v>
      </c>
      <c r="O593" t="s">
        <v>1055</v>
      </c>
      <c r="P593" t="s">
        <v>1055</v>
      </c>
      <c r="Q593">
        <v>1</v>
      </c>
      <c r="X593">
        <v>0.44</v>
      </c>
      <c r="Y593">
        <v>870.18</v>
      </c>
      <c r="Z593">
        <v>0</v>
      </c>
      <c r="AA593">
        <v>0</v>
      </c>
      <c r="AB593">
        <v>0</v>
      </c>
      <c r="AC593">
        <v>0</v>
      </c>
      <c r="AD593">
        <v>1</v>
      </c>
      <c r="AE593">
        <v>0</v>
      </c>
      <c r="AF593" t="s">
        <v>148</v>
      </c>
      <c r="AG593">
        <v>0</v>
      </c>
      <c r="AH593">
        <v>2</v>
      </c>
      <c r="AI593">
        <v>382000498</v>
      </c>
      <c r="AJ593">
        <v>593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5">
      <c r="A594">
        <f>ROW(Source!A302)</f>
        <v>302</v>
      </c>
      <c r="B594">
        <v>382000518</v>
      </c>
      <c r="C594">
        <v>382000487</v>
      </c>
      <c r="D594">
        <v>342725880</v>
      </c>
      <c r="E594">
        <v>1</v>
      </c>
      <c r="F594">
        <v>1</v>
      </c>
      <c r="G594">
        <v>1</v>
      </c>
      <c r="H594">
        <v>3</v>
      </c>
      <c r="I594" t="s">
        <v>1152</v>
      </c>
      <c r="J594" t="s">
        <v>1153</v>
      </c>
      <c r="K594" t="s">
        <v>1154</v>
      </c>
      <c r="L594">
        <v>1346</v>
      </c>
      <c r="N594">
        <v>1009</v>
      </c>
      <c r="O594" t="s">
        <v>1055</v>
      </c>
      <c r="P594" t="s">
        <v>1055</v>
      </c>
      <c r="Q594">
        <v>1</v>
      </c>
      <c r="X594">
        <v>7.1999999999999998E-3</v>
      </c>
      <c r="Y594">
        <v>2536.4499999999998</v>
      </c>
      <c r="Z594">
        <v>0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148</v>
      </c>
      <c r="AG594">
        <v>0</v>
      </c>
      <c r="AH594">
        <v>2</v>
      </c>
      <c r="AI594">
        <v>382000499</v>
      </c>
      <c r="AJ594">
        <v>594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5">
      <c r="A595">
        <f>ROW(Source!A302)</f>
        <v>302</v>
      </c>
      <c r="B595">
        <v>382000519</v>
      </c>
      <c r="C595">
        <v>382000487</v>
      </c>
      <c r="D595">
        <v>342735355</v>
      </c>
      <c r="E595">
        <v>1</v>
      </c>
      <c r="F595">
        <v>1</v>
      </c>
      <c r="G595">
        <v>1</v>
      </c>
      <c r="H595">
        <v>3</v>
      </c>
      <c r="I595" t="s">
        <v>1155</v>
      </c>
      <c r="J595" t="s">
        <v>1156</v>
      </c>
      <c r="K595" t="s">
        <v>1157</v>
      </c>
      <c r="L595">
        <v>1346</v>
      </c>
      <c r="N595">
        <v>1009</v>
      </c>
      <c r="O595" t="s">
        <v>1055</v>
      </c>
      <c r="P595" t="s">
        <v>1055</v>
      </c>
      <c r="Q595">
        <v>1</v>
      </c>
      <c r="X595">
        <v>1.2999999999999999E-2</v>
      </c>
      <c r="Y595">
        <v>1928.25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148</v>
      </c>
      <c r="AG595">
        <v>0</v>
      </c>
      <c r="AH595">
        <v>2</v>
      </c>
      <c r="AI595">
        <v>382000500</v>
      </c>
      <c r="AJ595">
        <v>595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5">
      <c r="A596">
        <f>ROW(Source!A302)</f>
        <v>302</v>
      </c>
      <c r="B596">
        <v>382000520</v>
      </c>
      <c r="C596">
        <v>382000487</v>
      </c>
      <c r="D596">
        <v>342742624</v>
      </c>
      <c r="E596">
        <v>1</v>
      </c>
      <c r="F596">
        <v>1</v>
      </c>
      <c r="G596">
        <v>1</v>
      </c>
      <c r="H596">
        <v>3</v>
      </c>
      <c r="I596" t="s">
        <v>1127</v>
      </c>
      <c r="J596" t="s">
        <v>1128</v>
      </c>
      <c r="K596" t="s">
        <v>1129</v>
      </c>
      <c r="L596">
        <v>1346</v>
      </c>
      <c r="N596">
        <v>1009</v>
      </c>
      <c r="O596" t="s">
        <v>1055</v>
      </c>
      <c r="P596" t="s">
        <v>1055</v>
      </c>
      <c r="Q596">
        <v>1</v>
      </c>
      <c r="X596">
        <v>5.0000000000000001E-3</v>
      </c>
      <c r="Y596">
        <v>1912.84</v>
      </c>
      <c r="Z596">
        <v>0</v>
      </c>
      <c r="AA596">
        <v>0</v>
      </c>
      <c r="AB596">
        <v>0</v>
      </c>
      <c r="AC596">
        <v>0</v>
      </c>
      <c r="AD596">
        <v>1</v>
      </c>
      <c r="AE596">
        <v>0</v>
      </c>
      <c r="AF596" t="s">
        <v>148</v>
      </c>
      <c r="AG596">
        <v>0</v>
      </c>
      <c r="AH596">
        <v>2</v>
      </c>
      <c r="AI596">
        <v>382000501</v>
      </c>
      <c r="AJ596">
        <v>596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5">
      <c r="A597">
        <f>ROW(Source!A302)</f>
        <v>302</v>
      </c>
      <c r="B597">
        <v>382000521</v>
      </c>
      <c r="C597">
        <v>382000487</v>
      </c>
      <c r="D597">
        <v>342744301</v>
      </c>
      <c r="E597">
        <v>1</v>
      </c>
      <c r="F597">
        <v>1</v>
      </c>
      <c r="G597">
        <v>1</v>
      </c>
      <c r="H597">
        <v>3</v>
      </c>
      <c r="I597" t="s">
        <v>1149</v>
      </c>
      <c r="J597" t="s">
        <v>1150</v>
      </c>
      <c r="K597" t="s">
        <v>1151</v>
      </c>
      <c r="L597">
        <v>1371</v>
      </c>
      <c r="N597">
        <v>1013</v>
      </c>
      <c r="O597" t="s">
        <v>202</v>
      </c>
      <c r="P597" t="s">
        <v>202</v>
      </c>
      <c r="Q597">
        <v>1</v>
      </c>
      <c r="X597">
        <v>1</v>
      </c>
      <c r="Y597">
        <v>579.1</v>
      </c>
      <c r="Z597">
        <v>0</v>
      </c>
      <c r="AA597">
        <v>0</v>
      </c>
      <c r="AB597">
        <v>0</v>
      </c>
      <c r="AC597">
        <v>0</v>
      </c>
      <c r="AD597">
        <v>1</v>
      </c>
      <c r="AE597">
        <v>0</v>
      </c>
      <c r="AF597" t="s">
        <v>148</v>
      </c>
      <c r="AG597">
        <v>0</v>
      </c>
      <c r="AH597">
        <v>2</v>
      </c>
      <c r="AI597">
        <v>382000502</v>
      </c>
      <c r="AJ597">
        <v>597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5">
      <c r="A598">
        <f>ROW(Source!A302)</f>
        <v>302</v>
      </c>
      <c r="B598">
        <v>382000522</v>
      </c>
      <c r="C598">
        <v>382000487</v>
      </c>
      <c r="D598">
        <v>342751707</v>
      </c>
      <c r="E598">
        <v>1</v>
      </c>
      <c r="F598">
        <v>1</v>
      </c>
      <c r="G598">
        <v>1</v>
      </c>
      <c r="H598">
        <v>3</v>
      </c>
      <c r="I598" t="s">
        <v>1133</v>
      </c>
      <c r="J598" t="s">
        <v>1134</v>
      </c>
      <c r="K598" t="s">
        <v>1135</v>
      </c>
      <c r="L598">
        <v>1425</v>
      </c>
      <c r="N598">
        <v>1013</v>
      </c>
      <c r="O598" t="s">
        <v>1082</v>
      </c>
      <c r="P598" t="s">
        <v>1082</v>
      </c>
      <c r="Q598">
        <v>1</v>
      </c>
      <c r="X598">
        <v>0.17</v>
      </c>
      <c r="Y598">
        <v>47.26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148</v>
      </c>
      <c r="AG598">
        <v>0</v>
      </c>
      <c r="AH598">
        <v>2</v>
      </c>
      <c r="AI598">
        <v>382000503</v>
      </c>
      <c r="AJ598">
        <v>598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5">
      <c r="A599">
        <f>ROW(Source!A302)</f>
        <v>302</v>
      </c>
      <c r="B599">
        <v>382000523</v>
      </c>
      <c r="C599">
        <v>382000487</v>
      </c>
      <c r="D599">
        <v>342751716</v>
      </c>
      <c r="E599">
        <v>1</v>
      </c>
      <c r="F599">
        <v>1</v>
      </c>
      <c r="G599">
        <v>1</v>
      </c>
      <c r="H599">
        <v>3</v>
      </c>
      <c r="I599" t="s">
        <v>1136</v>
      </c>
      <c r="J599" t="s">
        <v>1137</v>
      </c>
      <c r="K599" t="s">
        <v>1138</v>
      </c>
      <c r="L599">
        <v>1407</v>
      </c>
      <c r="N599">
        <v>1013</v>
      </c>
      <c r="O599" t="s">
        <v>1139</v>
      </c>
      <c r="P599" t="s">
        <v>1139</v>
      </c>
      <c r="Q599">
        <v>1</v>
      </c>
      <c r="X599">
        <v>8.9999999999999993E-3</v>
      </c>
      <c r="Y599">
        <v>6052.54</v>
      </c>
      <c r="Z599">
        <v>0</v>
      </c>
      <c r="AA599">
        <v>0</v>
      </c>
      <c r="AB599">
        <v>0</v>
      </c>
      <c r="AC599">
        <v>0</v>
      </c>
      <c r="AD599">
        <v>1</v>
      </c>
      <c r="AE599">
        <v>0</v>
      </c>
      <c r="AF599" t="s">
        <v>148</v>
      </c>
      <c r="AG599">
        <v>0</v>
      </c>
      <c r="AH599">
        <v>2</v>
      </c>
      <c r="AI599">
        <v>382000504</v>
      </c>
      <c r="AJ599">
        <v>599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5">
      <c r="A600">
        <f>ROW(Source!A302)</f>
        <v>302</v>
      </c>
      <c r="B600">
        <v>382000524</v>
      </c>
      <c r="C600">
        <v>382000487</v>
      </c>
      <c r="D600">
        <v>342758134</v>
      </c>
      <c r="E600">
        <v>1</v>
      </c>
      <c r="F600">
        <v>1</v>
      </c>
      <c r="G600">
        <v>1</v>
      </c>
      <c r="H600">
        <v>3</v>
      </c>
      <c r="I600" t="s">
        <v>1158</v>
      </c>
      <c r="J600" t="s">
        <v>1159</v>
      </c>
      <c r="K600" t="s">
        <v>1160</v>
      </c>
      <c r="L600">
        <v>1301</v>
      </c>
      <c r="N600">
        <v>1003</v>
      </c>
      <c r="O600" t="s">
        <v>880</v>
      </c>
      <c r="P600" t="s">
        <v>880</v>
      </c>
      <c r="Q600">
        <v>1</v>
      </c>
      <c r="X600">
        <v>0.7</v>
      </c>
      <c r="Y600">
        <v>123.25</v>
      </c>
      <c r="Z600">
        <v>0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148</v>
      </c>
      <c r="AG600">
        <v>0</v>
      </c>
      <c r="AH600">
        <v>2</v>
      </c>
      <c r="AI600">
        <v>382000505</v>
      </c>
      <c r="AJ600">
        <v>600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5">
      <c r="A601">
        <f>ROW(Source!A302)</f>
        <v>302</v>
      </c>
      <c r="B601">
        <v>382000525</v>
      </c>
      <c r="C601">
        <v>382000487</v>
      </c>
      <c r="D601">
        <v>342646017</v>
      </c>
      <c r="E601">
        <v>113</v>
      </c>
      <c r="F601">
        <v>1</v>
      </c>
      <c r="G601">
        <v>1</v>
      </c>
      <c r="H601">
        <v>3</v>
      </c>
      <c r="I601" t="s">
        <v>1042</v>
      </c>
      <c r="J601" t="s">
        <v>3</v>
      </c>
      <c r="K601" t="s">
        <v>1043</v>
      </c>
      <c r="L601">
        <v>3277935</v>
      </c>
      <c r="N601">
        <v>1013</v>
      </c>
      <c r="O601" t="s">
        <v>1044</v>
      </c>
      <c r="P601" t="s">
        <v>1044</v>
      </c>
      <c r="Q601">
        <v>1</v>
      </c>
      <c r="X601">
        <v>2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 t="s">
        <v>148</v>
      </c>
      <c r="AG601">
        <v>0</v>
      </c>
      <c r="AH601">
        <v>2</v>
      </c>
      <c r="AI601">
        <v>382000506</v>
      </c>
      <c r="AJ601">
        <v>601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5">
      <c r="A602">
        <f>ROW(Source!A303)</f>
        <v>303</v>
      </c>
      <c r="B602">
        <v>382000546</v>
      </c>
      <c r="C602">
        <v>382000526</v>
      </c>
      <c r="D602">
        <v>342640222</v>
      </c>
      <c r="E602">
        <v>113</v>
      </c>
      <c r="F602">
        <v>1</v>
      </c>
      <c r="G602">
        <v>1</v>
      </c>
      <c r="H602">
        <v>1</v>
      </c>
      <c r="I602" t="s">
        <v>1047</v>
      </c>
      <c r="J602" t="s">
        <v>3</v>
      </c>
      <c r="K602" t="s">
        <v>1048</v>
      </c>
      <c r="L602">
        <v>1191</v>
      </c>
      <c r="N602">
        <v>1013</v>
      </c>
      <c r="O602" t="s">
        <v>1034</v>
      </c>
      <c r="P602" t="s">
        <v>1034</v>
      </c>
      <c r="Q602">
        <v>1</v>
      </c>
      <c r="X602">
        <v>18</v>
      </c>
      <c r="Y602">
        <v>0</v>
      </c>
      <c r="Z602">
        <v>0</v>
      </c>
      <c r="AA602">
        <v>0</v>
      </c>
      <c r="AB602">
        <v>597.98</v>
      </c>
      <c r="AC602">
        <v>0</v>
      </c>
      <c r="AD602">
        <v>1</v>
      </c>
      <c r="AE602">
        <v>1</v>
      </c>
      <c r="AF602" t="s">
        <v>23</v>
      </c>
      <c r="AG602">
        <v>15.48</v>
      </c>
      <c r="AH602">
        <v>2</v>
      </c>
      <c r="AI602">
        <v>382000527</v>
      </c>
      <c r="AJ602">
        <v>602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5">
      <c r="A603">
        <f>ROW(Source!A303)</f>
        <v>303</v>
      </c>
      <c r="B603">
        <v>382000547</v>
      </c>
      <c r="C603">
        <v>382000526</v>
      </c>
      <c r="D603">
        <v>342640393</v>
      </c>
      <c r="E603">
        <v>113</v>
      </c>
      <c r="F603">
        <v>1</v>
      </c>
      <c r="G603">
        <v>1</v>
      </c>
      <c r="H603">
        <v>1</v>
      </c>
      <c r="I603" t="s">
        <v>1035</v>
      </c>
      <c r="J603" t="s">
        <v>3</v>
      </c>
      <c r="K603" t="s">
        <v>1036</v>
      </c>
      <c r="L603">
        <v>1191</v>
      </c>
      <c r="N603">
        <v>1013</v>
      </c>
      <c r="O603" t="s">
        <v>1034</v>
      </c>
      <c r="P603" t="s">
        <v>1034</v>
      </c>
      <c r="Q603">
        <v>1</v>
      </c>
      <c r="X603">
        <v>2.13</v>
      </c>
      <c r="Y603">
        <v>0</v>
      </c>
      <c r="Z603">
        <v>0</v>
      </c>
      <c r="AA603">
        <v>0</v>
      </c>
      <c r="AB603">
        <v>0</v>
      </c>
      <c r="AC603">
        <v>0</v>
      </c>
      <c r="AD603">
        <v>1</v>
      </c>
      <c r="AE603">
        <v>2</v>
      </c>
      <c r="AF603" t="s">
        <v>23</v>
      </c>
      <c r="AG603">
        <v>1.8317999999999999</v>
      </c>
      <c r="AH603">
        <v>2</v>
      </c>
      <c r="AI603">
        <v>382000528</v>
      </c>
      <c r="AJ603">
        <v>603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5">
      <c r="A604">
        <f>ROW(Source!A303)</f>
        <v>303</v>
      </c>
      <c r="B604">
        <v>382000548</v>
      </c>
      <c r="C604">
        <v>382000526</v>
      </c>
      <c r="D604">
        <v>342765492</v>
      </c>
      <c r="E604">
        <v>1</v>
      </c>
      <c r="F604">
        <v>1</v>
      </c>
      <c r="G604">
        <v>1</v>
      </c>
      <c r="H604">
        <v>2</v>
      </c>
      <c r="I604" t="s">
        <v>1056</v>
      </c>
      <c r="J604" t="s">
        <v>1057</v>
      </c>
      <c r="K604" t="s">
        <v>1058</v>
      </c>
      <c r="L604">
        <v>1368</v>
      </c>
      <c r="N604">
        <v>1011</v>
      </c>
      <c r="O604" t="s">
        <v>1040</v>
      </c>
      <c r="P604" t="s">
        <v>1040</v>
      </c>
      <c r="Q604">
        <v>1</v>
      </c>
      <c r="X604">
        <v>2.13</v>
      </c>
      <c r="Y604">
        <v>0</v>
      </c>
      <c r="Z604">
        <v>995.51</v>
      </c>
      <c r="AA604">
        <v>687.23</v>
      </c>
      <c r="AB604">
        <v>0</v>
      </c>
      <c r="AC604">
        <v>0</v>
      </c>
      <c r="AD604">
        <v>1</v>
      </c>
      <c r="AE604">
        <v>0</v>
      </c>
      <c r="AF604" t="s">
        <v>23</v>
      </c>
      <c r="AG604">
        <v>1.8317999999999999</v>
      </c>
      <c r="AH604">
        <v>2</v>
      </c>
      <c r="AI604">
        <v>382000529</v>
      </c>
      <c r="AJ604">
        <v>604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5">
      <c r="A605">
        <f>ROW(Source!A303)</f>
        <v>303</v>
      </c>
      <c r="B605">
        <v>382000549</v>
      </c>
      <c r="C605">
        <v>382000526</v>
      </c>
      <c r="D605">
        <v>342713884</v>
      </c>
      <c r="E605">
        <v>1</v>
      </c>
      <c r="F605">
        <v>1</v>
      </c>
      <c r="G605">
        <v>1</v>
      </c>
      <c r="H605">
        <v>3</v>
      </c>
      <c r="I605" t="s">
        <v>1112</v>
      </c>
      <c r="J605" t="s">
        <v>1113</v>
      </c>
      <c r="K605" t="s">
        <v>1114</v>
      </c>
      <c r="L605">
        <v>1348</v>
      </c>
      <c r="N605">
        <v>1009</v>
      </c>
      <c r="O605" t="s">
        <v>846</v>
      </c>
      <c r="P605" t="s">
        <v>846</v>
      </c>
      <c r="Q605">
        <v>1000</v>
      </c>
      <c r="X605">
        <v>5.0000000000000001E-3</v>
      </c>
      <c r="Y605">
        <v>23335.8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14</v>
      </c>
      <c r="AG605">
        <v>0</v>
      </c>
      <c r="AH605">
        <v>2</v>
      </c>
      <c r="AI605">
        <v>382000530</v>
      </c>
      <c r="AJ605">
        <v>605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5">
      <c r="A606">
        <f>ROW(Source!A303)</f>
        <v>303</v>
      </c>
      <c r="B606">
        <v>382000550</v>
      </c>
      <c r="C606">
        <v>382000526</v>
      </c>
      <c r="D606">
        <v>342713938</v>
      </c>
      <c r="E606">
        <v>1</v>
      </c>
      <c r="F606">
        <v>1</v>
      </c>
      <c r="G606">
        <v>1</v>
      </c>
      <c r="H606">
        <v>3</v>
      </c>
      <c r="I606" t="s">
        <v>1049</v>
      </c>
      <c r="J606" t="s">
        <v>1050</v>
      </c>
      <c r="K606" t="s">
        <v>1051</v>
      </c>
      <c r="L606">
        <v>1348</v>
      </c>
      <c r="N606">
        <v>1009</v>
      </c>
      <c r="O606" t="s">
        <v>846</v>
      </c>
      <c r="P606" t="s">
        <v>846</v>
      </c>
      <c r="Q606">
        <v>1000</v>
      </c>
      <c r="X606">
        <v>3.7000000000000002E-3</v>
      </c>
      <c r="Y606">
        <v>116448.72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14</v>
      </c>
      <c r="AG606">
        <v>0</v>
      </c>
      <c r="AH606">
        <v>2</v>
      </c>
      <c r="AI606">
        <v>382000531</v>
      </c>
      <c r="AJ606">
        <v>606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5">
      <c r="A607">
        <f>ROW(Source!A303)</f>
        <v>303</v>
      </c>
      <c r="B607">
        <v>382000551</v>
      </c>
      <c r="C607">
        <v>382000526</v>
      </c>
      <c r="D607">
        <v>342714150</v>
      </c>
      <c r="E607">
        <v>1</v>
      </c>
      <c r="F607">
        <v>1</v>
      </c>
      <c r="G607">
        <v>1</v>
      </c>
      <c r="H607">
        <v>3</v>
      </c>
      <c r="I607" t="s">
        <v>1115</v>
      </c>
      <c r="J607" t="s">
        <v>1116</v>
      </c>
      <c r="K607" t="s">
        <v>1117</v>
      </c>
      <c r="L607">
        <v>1346</v>
      </c>
      <c r="N607">
        <v>1009</v>
      </c>
      <c r="O607" t="s">
        <v>1055</v>
      </c>
      <c r="P607" t="s">
        <v>1055</v>
      </c>
      <c r="Q607">
        <v>1</v>
      </c>
      <c r="X607">
        <v>3.0000000000000001E-3</v>
      </c>
      <c r="Y607">
        <v>284.14999999999998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14</v>
      </c>
      <c r="AG607">
        <v>0</v>
      </c>
      <c r="AH607">
        <v>2</v>
      </c>
      <c r="AI607">
        <v>382000532</v>
      </c>
      <c r="AJ607">
        <v>607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5">
      <c r="A608">
        <f>ROW(Source!A303)</f>
        <v>303</v>
      </c>
      <c r="B608">
        <v>382000552</v>
      </c>
      <c r="C608">
        <v>382000526</v>
      </c>
      <c r="D608">
        <v>342714206</v>
      </c>
      <c r="E608">
        <v>1</v>
      </c>
      <c r="F608">
        <v>1</v>
      </c>
      <c r="G608">
        <v>1</v>
      </c>
      <c r="H608">
        <v>3</v>
      </c>
      <c r="I608" t="s">
        <v>1118</v>
      </c>
      <c r="J608" t="s">
        <v>1119</v>
      </c>
      <c r="K608" t="s">
        <v>1120</v>
      </c>
      <c r="L608">
        <v>1346</v>
      </c>
      <c r="N608">
        <v>1009</v>
      </c>
      <c r="O608" t="s">
        <v>1055</v>
      </c>
      <c r="P608" t="s">
        <v>1055</v>
      </c>
      <c r="Q608">
        <v>1</v>
      </c>
      <c r="X608">
        <v>1.6E-2</v>
      </c>
      <c r="Y608">
        <v>104.32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14</v>
      </c>
      <c r="AG608">
        <v>0</v>
      </c>
      <c r="AH608">
        <v>2</v>
      </c>
      <c r="AI608">
        <v>382000533</v>
      </c>
      <c r="AJ608">
        <v>608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5">
      <c r="A609">
        <f>ROW(Source!A303)</f>
        <v>303</v>
      </c>
      <c r="B609">
        <v>382000553</v>
      </c>
      <c r="C609">
        <v>382000526</v>
      </c>
      <c r="D609">
        <v>342715696</v>
      </c>
      <c r="E609">
        <v>1</v>
      </c>
      <c r="F609">
        <v>1</v>
      </c>
      <c r="G609">
        <v>1</v>
      </c>
      <c r="H609">
        <v>3</v>
      </c>
      <c r="I609" t="s">
        <v>1121</v>
      </c>
      <c r="J609" t="s">
        <v>1122</v>
      </c>
      <c r="K609" t="s">
        <v>1123</v>
      </c>
      <c r="L609">
        <v>1346</v>
      </c>
      <c r="N609">
        <v>1009</v>
      </c>
      <c r="O609" t="s">
        <v>1055</v>
      </c>
      <c r="P609" t="s">
        <v>1055</v>
      </c>
      <c r="Q609">
        <v>1</v>
      </c>
      <c r="X609">
        <v>3.7999999999999999E-2</v>
      </c>
      <c r="Y609">
        <v>206.62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14</v>
      </c>
      <c r="AG609">
        <v>0</v>
      </c>
      <c r="AH609">
        <v>2</v>
      </c>
      <c r="AI609">
        <v>382000534</v>
      </c>
      <c r="AJ609">
        <v>609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5">
      <c r="A610">
        <f>ROW(Source!A303)</f>
        <v>303</v>
      </c>
      <c r="B610">
        <v>382000554</v>
      </c>
      <c r="C610">
        <v>382000526</v>
      </c>
      <c r="D610">
        <v>342715956</v>
      </c>
      <c r="E610">
        <v>1</v>
      </c>
      <c r="F610">
        <v>1</v>
      </c>
      <c r="G610">
        <v>1</v>
      </c>
      <c r="H610">
        <v>3</v>
      </c>
      <c r="I610" t="s">
        <v>1124</v>
      </c>
      <c r="J610" t="s">
        <v>1125</v>
      </c>
      <c r="K610" t="s">
        <v>1126</v>
      </c>
      <c r="L610">
        <v>1301</v>
      </c>
      <c r="N610">
        <v>1003</v>
      </c>
      <c r="O610" t="s">
        <v>880</v>
      </c>
      <c r="P610" t="s">
        <v>880</v>
      </c>
      <c r="Q610">
        <v>1</v>
      </c>
      <c r="X610">
        <v>4.9400000000000004</v>
      </c>
      <c r="Y610">
        <v>14.43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14</v>
      </c>
      <c r="AG610">
        <v>0</v>
      </c>
      <c r="AH610">
        <v>2</v>
      </c>
      <c r="AI610">
        <v>382000535</v>
      </c>
      <c r="AJ610">
        <v>610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5">
      <c r="A611">
        <f>ROW(Source!A303)</f>
        <v>303</v>
      </c>
      <c r="B611">
        <v>382000555</v>
      </c>
      <c r="C611">
        <v>382000526</v>
      </c>
      <c r="D611">
        <v>342725815</v>
      </c>
      <c r="E611">
        <v>1</v>
      </c>
      <c r="F611">
        <v>1</v>
      </c>
      <c r="G611">
        <v>1</v>
      </c>
      <c r="H611">
        <v>3</v>
      </c>
      <c r="I611" t="s">
        <v>1072</v>
      </c>
      <c r="J611" t="s">
        <v>1073</v>
      </c>
      <c r="K611" t="s">
        <v>1074</v>
      </c>
      <c r="L611">
        <v>1348</v>
      </c>
      <c r="N611">
        <v>1009</v>
      </c>
      <c r="O611" t="s">
        <v>846</v>
      </c>
      <c r="P611" t="s">
        <v>846</v>
      </c>
      <c r="Q611">
        <v>1000</v>
      </c>
      <c r="X611">
        <v>3.0000000000000001E-5</v>
      </c>
      <c r="Y611">
        <v>1050091.7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14</v>
      </c>
      <c r="AG611">
        <v>0</v>
      </c>
      <c r="AH611">
        <v>2</v>
      </c>
      <c r="AI611">
        <v>382000536</v>
      </c>
      <c r="AJ611">
        <v>611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5">
      <c r="A612">
        <f>ROW(Source!A303)</f>
        <v>303</v>
      </c>
      <c r="B612">
        <v>382000556</v>
      </c>
      <c r="C612">
        <v>382000526</v>
      </c>
      <c r="D612">
        <v>342725859</v>
      </c>
      <c r="E612">
        <v>1</v>
      </c>
      <c r="F612">
        <v>1</v>
      </c>
      <c r="G612">
        <v>1</v>
      </c>
      <c r="H612">
        <v>3</v>
      </c>
      <c r="I612" t="s">
        <v>1052</v>
      </c>
      <c r="J612" t="s">
        <v>1053</v>
      </c>
      <c r="K612" t="s">
        <v>1054</v>
      </c>
      <c r="L612">
        <v>1346</v>
      </c>
      <c r="N612">
        <v>1009</v>
      </c>
      <c r="O612" t="s">
        <v>1055</v>
      </c>
      <c r="P612" t="s">
        <v>1055</v>
      </c>
      <c r="Q612">
        <v>1</v>
      </c>
      <c r="X612">
        <v>0.44</v>
      </c>
      <c r="Y612">
        <v>870.18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14</v>
      </c>
      <c r="AG612">
        <v>0</v>
      </c>
      <c r="AH612">
        <v>2</v>
      </c>
      <c r="AI612">
        <v>382000537</v>
      </c>
      <c r="AJ612">
        <v>612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5">
      <c r="A613">
        <f>ROW(Source!A303)</f>
        <v>303</v>
      </c>
      <c r="B613">
        <v>382000557</v>
      </c>
      <c r="C613">
        <v>382000526</v>
      </c>
      <c r="D613">
        <v>342725880</v>
      </c>
      <c r="E613">
        <v>1</v>
      </c>
      <c r="F613">
        <v>1</v>
      </c>
      <c r="G613">
        <v>1</v>
      </c>
      <c r="H613">
        <v>3</v>
      </c>
      <c r="I613" t="s">
        <v>1152</v>
      </c>
      <c r="J613" t="s">
        <v>1153</v>
      </c>
      <c r="K613" t="s">
        <v>1154</v>
      </c>
      <c r="L613">
        <v>1346</v>
      </c>
      <c r="N613">
        <v>1009</v>
      </c>
      <c r="O613" t="s">
        <v>1055</v>
      </c>
      <c r="P613" t="s">
        <v>1055</v>
      </c>
      <c r="Q613">
        <v>1</v>
      </c>
      <c r="X613">
        <v>7.1999999999999998E-3</v>
      </c>
      <c r="Y613">
        <v>2536.4499999999998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14</v>
      </c>
      <c r="AG613">
        <v>0</v>
      </c>
      <c r="AH613">
        <v>2</v>
      </c>
      <c r="AI613">
        <v>382000538</v>
      </c>
      <c r="AJ613">
        <v>613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5">
      <c r="A614">
        <f>ROW(Source!A303)</f>
        <v>303</v>
      </c>
      <c r="B614">
        <v>382000558</v>
      </c>
      <c r="C614">
        <v>382000526</v>
      </c>
      <c r="D614">
        <v>342735355</v>
      </c>
      <c r="E614">
        <v>1</v>
      </c>
      <c r="F614">
        <v>1</v>
      </c>
      <c r="G614">
        <v>1</v>
      </c>
      <c r="H614">
        <v>3</v>
      </c>
      <c r="I614" t="s">
        <v>1155</v>
      </c>
      <c r="J614" t="s">
        <v>1156</v>
      </c>
      <c r="K614" t="s">
        <v>1157</v>
      </c>
      <c r="L614">
        <v>1346</v>
      </c>
      <c r="N614">
        <v>1009</v>
      </c>
      <c r="O614" t="s">
        <v>1055</v>
      </c>
      <c r="P614" t="s">
        <v>1055</v>
      </c>
      <c r="Q614">
        <v>1</v>
      </c>
      <c r="X614">
        <v>1.2999999999999999E-2</v>
      </c>
      <c r="Y614">
        <v>1928.25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14</v>
      </c>
      <c r="AG614">
        <v>0</v>
      </c>
      <c r="AH614">
        <v>2</v>
      </c>
      <c r="AI614">
        <v>382000539</v>
      </c>
      <c r="AJ614">
        <v>614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5">
      <c r="A615">
        <f>ROW(Source!A303)</f>
        <v>303</v>
      </c>
      <c r="B615">
        <v>382000559</v>
      </c>
      <c r="C615">
        <v>382000526</v>
      </c>
      <c r="D615">
        <v>342742624</v>
      </c>
      <c r="E615">
        <v>1</v>
      </c>
      <c r="F615">
        <v>1</v>
      </c>
      <c r="G615">
        <v>1</v>
      </c>
      <c r="H615">
        <v>3</v>
      </c>
      <c r="I615" t="s">
        <v>1127</v>
      </c>
      <c r="J615" t="s">
        <v>1128</v>
      </c>
      <c r="K615" t="s">
        <v>1129</v>
      </c>
      <c r="L615">
        <v>1346</v>
      </c>
      <c r="N615">
        <v>1009</v>
      </c>
      <c r="O615" t="s">
        <v>1055</v>
      </c>
      <c r="P615" t="s">
        <v>1055</v>
      </c>
      <c r="Q615">
        <v>1</v>
      </c>
      <c r="X615">
        <v>5.0000000000000001E-3</v>
      </c>
      <c r="Y615">
        <v>1912.84</v>
      </c>
      <c r="Z615">
        <v>0</v>
      </c>
      <c r="AA615">
        <v>0</v>
      </c>
      <c r="AB615">
        <v>0</v>
      </c>
      <c r="AC615">
        <v>0</v>
      </c>
      <c r="AD615">
        <v>1</v>
      </c>
      <c r="AE615">
        <v>0</v>
      </c>
      <c r="AF615" t="s">
        <v>14</v>
      </c>
      <c r="AG615">
        <v>0</v>
      </c>
      <c r="AH615">
        <v>2</v>
      </c>
      <c r="AI615">
        <v>382000540</v>
      </c>
      <c r="AJ615">
        <v>615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5">
      <c r="A616">
        <f>ROW(Source!A303)</f>
        <v>303</v>
      </c>
      <c r="B616">
        <v>382000560</v>
      </c>
      <c r="C616">
        <v>382000526</v>
      </c>
      <c r="D616">
        <v>342744301</v>
      </c>
      <c r="E616">
        <v>1</v>
      </c>
      <c r="F616">
        <v>1</v>
      </c>
      <c r="G616">
        <v>1</v>
      </c>
      <c r="H616">
        <v>3</v>
      </c>
      <c r="I616" t="s">
        <v>1149</v>
      </c>
      <c r="J616" t="s">
        <v>1150</v>
      </c>
      <c r="K616" t="s">
        <v>1151</v>
      </c>
      <c r="L616">
        <v>1371</v>
      </c>
      <c r="N616">
        <v>1013</v>
      </c>
      <c r="O616" t="s">
        <v>202</v>
      </c>
      <c r="P616" t="s">
        <v>202</v>
      </c>
      <c r="Q616">
        <v>1</v>
      </c>
      <c r="X616">
        <v>1</v>
      </c>
      <c r="Y616">
        <v>579.1</v>
      </c>
      <c r="Z616">
        <v>0</v>
      </c>
      <c r="AA616">
        <v>0</v>
      </c>
      <c r="AB616">
        <v>0</v>
      </c>
      <c r="AC616">
        <v>0</v>
      </c>
      <c r="AD616">
        <v>1</v>
      </c>
      <c r="AE616">
        <v>0</v>
      </c>
      <c r="AF616" t="s">
        <v>14</v>
      </c>
      <c r="AG616">
        <v>0</v>
      </c>
      <c r="AH616">
        <v>2</v>
      </c>
      <c r="AI616">
        <v>382000541</v>
      </c>
      <c r="AJ616">
        <v>616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5">
      <c r="A617">
        <f>ROW(Source!A303)</f>
        <v>303</v>
      </c>
      <c r="B617">
        <v>382000561</v>
      </c>
      <c r="C617">
        <v>382000526</v>
      </c>
      <c r="D617">
        <v>342751707</v>
      </c>
      <c r="E617">
        <v>1</v>
      </c>
      <c r="F617">
        <v>1</v>
      </c>
      <c r="G617">
        <v>1</v>
      </c>
      <c r="H617">
        <v>3</v>
      </c>
      <c r="I617" t="s">
        <v>1133</v>
      </c>
      <c r="J617" t="s">
        <v>1134</v>
      </c>
      <c r="K617" t="s">
        <v>1135</v>
      </c>
      <c r="L617">
        <v>1425</v>
      </c>
      <c r="N617">
        <v>1013</v>
      </c>
      <c r="O617" t="s">
        <v>1082</v>
      </c>
      <c r="P617" t="s">
        <v>1082</v>
      </c>
      <c r="Q617">
        <v>1</v>
      </c>
      <c r="X617">
        <v>0.17</v>
      </c>
      <c r="Y617">
        <v>47.26</v>
      </c>
      <c r="Z617">
        <v>0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14</v>
      </c>
      <c r="AG617">
        <v>0</v>
      </c>
      <c r="AH617">
        <v>2</v>
      </c>
      <c r="AI617">
        <v>382000542</v>
      </c>
      <c r="AJ617">
        <v>617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5">
      <c r="A618">
        <f>ROW(Source!A303)</f>
        <v>303</v>
      </c>
      <c r="B618">
        <v>382000562</v>
      </c>
      <c r="C618">
        <v>382000526</v>
      </c>
      <c r="D618">
        <v>342751716</v>
      </c>
      <c r="E618">
        <v>1</v>
      </c>
      <c r="F618">
        <v>1</v>
      </c>
      <c r="G618">
        <v>1</v>
      </c>
      <c r="H618">
        <v>3</v>
      </c>
      <c r="I618" t="s">
        <v>1136</v>
      </c>
      <c r="J618" t="s">
        <v>1137</v>
      </c>
      <c r="K618" t="s">
        <v>1138</v>
      </c>
      <c r="L618">
        <v>1407</v>
      </c>
      <c r="N618">
        <v>1013</v>
      </c>
      <c r="O618" t="s">
        <v>1139</v>
      </c>
      <c r="P618" t="s">
        <v>1139</v>
      </c>
      <c r="Q618">
        <v>1</v>
      </c>
      <c r="X618">
        <v>8.9999999999999993E-3</v>
      </c>
      <c r="Y618">
        <v>6052.54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14</v>
      </c>
      <c r="AG618">
        <v>0</v>
      </c>
      <c r="AH618">
        <v>2</v>
      </c>
      <c r="AI618">
        <v>382000543</v>
      </c>
      <c r="AJ618">
        <v>618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5">
      <c r="A619">
        <f>ROW(Source!A303)</f>
        <v>303</v>
      </c>
      <c r="B619">
        <v>382000563</v>
      </c>
      <c r="C619">
        <v>382000526</v>
      </c>
      <c r="D619">
        <v>342758134</v>
      </c>
      <c r="E619">
        <v>1</v>
      </c>
      <c r="F619">
        <v>1</v>
      </c>
      <c r="G619">
        <v>1</v>
      </c>
      <c r="H619">
        <v>3</v>
      </c>
      <c r="I619" t="s">
        <v>1158</v>
      </c>
      <c r="J619" t="s">
        <v>1159</v>
      </c>
      <c r="K619" t="s">
        <v>1160</v>
      </c>
      <c r="L619">
        <v>1301</v>
      </c>
      <c r="N619">
        <v>1003</v>
      </c>
      <c r="O619" t="s">
        <v>880</v>
      </c>
      <c r="P619" t="s">
        <v>880</v>
      </c>
      <c r="Q619">
        <v>1</v>
      </c>
      <c r="X619">
        <v>0.7</v>
      </c>
      <c r="Y619">
        <v>123.25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14</v>
      </c>
      <c r="AG619">
        <v>0</v>
      </c>
      <c r="AH619">
        <v>2</v>
      </c>
      <c r="AI619">
        <v>382000544</v>
      </c>
      <c r="AJ619">
        <v>619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5">
      <c r="A620">
        <f>ROW(Source!A303)</f>
        <v>303</v>
      </c>
      <c r="B620">
        <v>382000564</v>
      </c>
      <c r="C620">
        <v>382000526</v>
      </c>
      <c r="D620">
        <v>342646017</v>
      </c>
      <c r="E620">
        <v>113</v>
      </c>
      <c r="F620">
        <v>1</v>
      </c>
      <c r="G620">
        <v>1</v>
      </c>
      <c r="H620">
        <v>3</v>
      </c>
      <c r="I620" t="s">
        <v>1042</v>
      </c>
      <c r="J620" t="s">
        <v>3</v>
      </c>
      <c r="K620" t="s">
        <v>1043</v>
      </c>
      <c r="L620">
        <v>3277935</v>
      </c>
      <c r="N620">
        <v>1013</v>
      </c>
      <c r="O620" t="s">
        <v>1044</v>
      </c>
      <c r="P620" t="s">
        <v>1044</v>
      </c>
      <c r="Q620">
        <v>1</v>
      </c>
      <c r="X620">
        <v>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0</v>
      </c>
      <c r="AF620" t="s">
        <v>14</v>
      </c>
      <c r="AG620">
        <v>0</v>
      </c>
      <c r="AH620">
        <v>2</v>
      </c>
      <c r="AI620">
        <v>382000545</v>
      </c>
      <c r="AJ620">
        <v>620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5">
      <c r="A621">
        <f>ROW(Source!A304)</f>
        <v>304</v>
      </c>
      <c r="B621">
        <v>382000585</v>
      </c>
      <c r="C621">
        <v>382000565</v>
      </c>
      <c r="D621">
        <v>342640222</v>
      </c>
      <c r="E621">
        <v>113</v>
      </c>
      <c r="F621">
        <v>1</v>
      </c>
      <c r="G621">
        <v>1</v>
      </c>
      <c r="H621">
        <v>1</v>
      </c>
      <c r="I621" t="s">
        <v>1047</v>
      </c>
      <c r="J621" t="s">
        <v>3</v>
      </c>
      <c r="K621" t="s">
        <v>1048</v>
      </c>
      <c r="L621">
        <v>1191</v>
      </c>
      <c r="N621">
        <v>1013</v>
      </c>
      <c r="O621" t="s">
        <v>1034</v>
      </c>
      <c r="P621" t="s">
        <v>1034</v>
      </c>
      <c r="Q621">
        <v>1</v>
      </c>
      <c r="X621">
        <v>18</v>
      </c>
      <c r="Y621">
        <v>0</v>
      </c>
      <c r="Z621">
        <v>0</v>
      </c>
      <c r="AA621">
        <v>0</v>
      </c>
      <c r="AB621">
        <v>597.98</v>
      </c>
      <c r="AC621">
        <v>0</v>
      </c>
      <c r="AD621">
        <v>1</v>
      </c>
      <c r="AE621">
        <v>1</v>
      </c>
      <c r="AF621" t="s">
        <v>149</v>
      </c>
      <c r="AG621">
        <v>4.6439999999999992</v>
      </c>
      <c r="AH621">
        <v>2</v>
      </c>
      <c r="AI621">
        <v>382000566</v>
      </c>
      <c r="AJ621">
        <v>621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5">
      <c r="A622">
        <f>ROW(Source!A304)</f>
        <v>304</v>
      </c>
      <c r="B622">
        <v>382000586</v>
      </c>
      <c r="C622">
        <v>382000565</v>
      </c>
      <c r="D622">
        <v>342640393</v>
      </c>
      <c r="E622">
        <v>113</v>
      </c>
      <c r="F622">
        <v>1</v>
      </c>
      <c r="G622">
        <v>1</v>
      </c>
      <c r="H622">
        <v>1</v>
      </c>
      <c r="I622" t="s">
        <v>1035</v>
      </c>
      <c r="J622" t="s">
        <v>3</v>
      </c>
      <c r="K622" t="s">
        <v>1036</v>
      </c>
      <c r="L622">
        <v>1191</v>
      </c>
      <c r="N622">
        <v>1013</v>
      </c>
      <c r="O622" t="s">
        <v>1034</v>
      </c>
      <c r="P622" t="s">
        <v>1034</v>
      </c>
      <c r="Q622">
        <v>1</v>
      </c>
      <c r="X622">
        <v>2.1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2</v>
      </c>
      <c r="AF622" t="s">
        <v>149</v>
      </c>
      <c r="AG622">
        <v>0.54179999999999995</v>
      </c>
      <c r="AH622">
        <v>2</v>
      </c>
      <c r="AI622">
        <v>382000567</v>
      </c>
      <c r="AJ622">
        <v>622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5">
      <c r="A623">
        <f>ROW(Source!A304)</f>
        <v>304</v>
      </c>
      <c r="B623">
        <v>382000587</v>
      </c>
      <c r="C623">
        <v>382000565</v>
      </c>
      <c r="D623">
        <v>342765492</v>
      </c>
      <c r="E623">
        <v>1</v>
      </c>
      <c r="F623">
        <v>1</v>
      </c>
      <c r="G623">
        <v>1</v>
      </c>
      <c r="H623">
        <v>2</v>
      </c>
      <c r="I623" t="s">
        <v>1056</v>
      </c>
      <c r="J623" t="s">
        <v>1057</v>
      </c>
      <c r="K623" t="s">
        <v>1058</v>
      </c>
      <c r="L623">
        <v>1368</v>
      </c>
      <c r="N623">
        <v>1011</v>
      </c>
      <c r="O623" t="s">
        <v>1040</v>
      </c>
      <c r="P623" t="s">
        <v>1040</v>
      </c>
      <c r="Q623">
        <v>1</v>
      </c>
      <c r="X623">
        <v>2.1</v>
      </c>
      <c r="Y623">
        <v>0</v>
      </c>
      <c r="Z623">
        <v>995.51</v>
      </c>
      <c r="AA623">
        <v>687.23</v>
      </c>
      <c r="AB623">
        <v>0</v>
      </c>
      <c r="AC623">
        <v>0</v>
      </c>
      <c r="AD623">
        <v>1</v>
      </c>
      <c r="AE623">
        <v>0</v>
      </c>
      <c r="AF623" t="s">
        <v>149</v>
      </c>
      <c r="AG623">
        <v>0.54179999999999995</v>
      </c>
      <c r="AH623">
        <v>2</v>
      </c>
      <c r="AI623">
        <v>382000568</v>
      </c>
      <c r="AJ623">
        <v>623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5">
      <c r="A624">
        <f>ROW(Source!A304)</f>
        <v>304</v>
      </c>
      <c r="B624">
        <v>382000588</v>
      </c>
      <c r="C624">
        <v>382000565</v>
      </c>
      <c r="D624">
        <v>342713884</v>
      </c>
      <c r="E624">
        <v>1</v>
      </c>
      <c r="F624">
        <v>1</v>
      </c>
      <c r="G624">
        <v>1</v>
      </c>
      <c r="H624">
        <v>3</v>
      </c>
      <c r="I624" t="s">
        <v>1112</v>
      </c>
      <c r="J624" t="s">
        <v>1113</v>
      </c>
      <c r="K624" t="s">
        <v>1114</v>
      </c>
      <c r="L624">
        <v>1348</v>
      </c>
      <c r="N624">
        <v>1009</v>
      </c>
      <c r="O624" t="s">
        <v>846</v>
      </c>
      <c r="P624" t="s">
        <v>846</v>
      </c>
      <c r="Q624">
        <v>1000</v>
      </c>
      <c r="X624">
        <v>4.4999999999999997E-3</v>
      </c>
      <c r="Y624">
        <v>23335.8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148</v>
      </c>
      <c r="AG624">
        <v>0</v>
      </c>
      <c r="AH624">
        <v>2</v>
      </c>
      <c r="AI624">
        <v>382000569</v>
      </c>
      <c r="AJ624">
        <v>624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5">
      <c r="A625">
        <f>ROW(Source!A304)</f>
        <v>304</v>
      </c>
      <c r="B625">
        <v>382000589</v>
      </c>
      <c r="C625">
        <v>382000565</v>
      </c>
      <c r="D625">
        <v>342713938</v>
      </c>
      <c r="E625">
        <v>1</v>
      </c>
      <c r="F625">
        <v>1</v>
      </c>
      <c r="G625">
        <v>1</v>
      </c>
      <c r="H625">
        <v>3</v>
      </c>
      <c r="I625" t="s">
        <v>1049</v>
      </c>
      <c r="J625" t="s">
        <v>1050</v>
      </c>
      <c r="K625" t="s">
        <v>1051</v>
      </c>
      <c r="L625">
        <v>1348</v>
      </c>
      <c r="N625">
        <v>1009</v>
      </c>
      <c r="O625" t="s">
        <v>846</v>
      </c>
      <c r="P625" t="s">
        <v>846</v>
      </c>
      <c r="Q625">
        <v>1000</v>
      </c>
      <c r="X625">
        <v>3.8999999999999998E-3</v>
      </c>
      <c r="Y625">
        <v>116448.72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148</v>
      </c>
      <c r="AG625">
        <v>0</v>
      </c>
      <c r="AH625">
        <v>2</v>
      </c>
      <c r="AI625">
        <v>382000570</v>
      </c>
      <c r="AJ625">
        <v>625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5">
      <c r="A626">
        <f>ROW(Source!A304)</f>
        <v>304</v>
      </c>
      <c r="B626">
        <v>382000590</v>
      </c>
      <c r="C626">
        <v>382000565</v>
      </c>
      <c r="D626">
        <v>342714150</v>
      </c>
      <c r="E626">
        <v>1</v>
      </c>
      <c r="F626">
        <v>1</v>
      </c>
      <c r="G626">
        <v>1</v>
      </c>
      <c r="H626">
        <v>3</v>
      </c>
      <c r="I626" t="s">
        <v>1115</v>
      </c>
      <c r="J626" t="s">
        <v>1116</v>
      </c>
      <c r="K626" t="s">
        <v>1117</v>
      </c>
      <c r="L626">
        <v>1346</v>
      </c>
      <c r="N626">
        <v>1009</v>
      </c>
      <c r="O626" t="s">
        <v>1055</v>
      </c>
      <c r="P626" t="s">
        <v>1055</v>
      </c>
      <c r="Q626">
        <v>1</v>
      </c>
      <c r="X626">
        <v>5.0000000000000001E-3</v>
      </c>
      <c r="Y626">
        <v>284.14999999999998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148</v>
      </c>
      <c r="AG626">
        <v>0</v>
      </c>
      <c r="AH626">
        <v>2</v>
      </c>
      <c r="AI626">
        <v>382000571</v>
      </c>
      <c r="AJ626">
        <v>626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5">
      <c r="A627">
        <f>ROW(Source!A304)</f>
        <v>304</v>
      </c>
      <c r="B627">
        <v>382000591</v>
      </c>
      <c r="C627">
        <v>382000565</v>
      </c>
      <c r="D627">
        <v>342714206</v>
      </c>
      <c r="E627">
        <v>1</v>
      </c>
      <c r="F627">
        <v>1</v>
      </c>
      <c r="G627">
        <v>1</v>
      </c>
      <c r="H627">
        <v>3</v>
      </c>
      <c r="I627" t="s">
        <v>1118</v>
      </c>
      <c r="J627" t="s">
        <v>1119</v>
      </c>
      <c r="K627" t="s">
        <v>1120</v>
      </c>
      <c r="L627">
        <v>1346</v>
      </c>
      <c r="N627">
        <v>1009</v>
      </c>
      <c r="O627" t="s">
        <v>1055</v>
      </c>
      <c r="P627" t="s">
        <v>1055</v>
      </c>
      <c r="Q627">
        <v>1</v>
      </c>
      <c r="X627">
        <v>1.7999999999999999E-2</v>
      </c>
      <c r="Y627">
        <v>104.32</v>
      </c>
      <c r="Z627">
        <v>0</v>
      </c>
      <c r="AA627">
        <v>0</v>
      </c>
      <c r="AB627">
        <v>0</v>
      </c>
      <c r="AC627">
        <v>0</v>
      </c>
      <c r="AD627">
        <v>1</v>
      </c>
      <c r="AE627">
        <v>0</v>
      </c>
      <c r="AF627" t="s">
        <v>148</v>
      </c>
      <c r="AG627">
        <v>0</v>
      </c>
      <c r="AH627">
        <v>2</v>
      </c>
      <c r="AI627">
        <v>382000572</v>
      </c>
      <c r="AJ627">
        <v>627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5">
      <c r="A628">
        <f>ROW(Source!A304)</f>
        <v>304</v>
      </c>
      <c r="B628">
        <v>382000592</v>
      </c>
      <c r="C628">
        <v>382000565</v>
      </c>
      <c r="D628">
        <v>342715696</v>
      </c>
      <c r="E628">
        <v>1</v>
      </c>
      <c r="F628">
        <v>1</v>
      </c>
      <c r="G628">
        <v>1</v>
      </c>
      <c r="H628">
        <v>3</v>
      </c>
      <c r="I628" t="s">
        <v>1121</v>
      </c>
      <c r="J628" t="s">
        <v>1122</v>
      </c>
      <c r="K628" t="s">
        <v>1123</v>
      </c>
      <c r="L628">
        <v>1346</v>
      </c>
      <c r="N628">
        <v>1009</v>
      </c>
      <c r="O628" t="s">
        <v>1055</v>
      </c>
      <c r="P628" t="s">
        <v>1055</v>
      </c>
      <c r="Q628">
        <v>1</v>
      </c>
      <c r="X628">
        <v>5.6000000000000001E-2</v>
      </c>
      <c r="Y628">
        <v>206.62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0</v>
      </c>
      <c r="AF628" t="s">
        <v>148</v>
      </c>
      <c r="AG628">
        <v>0</v>
      </c>
      <c r="AH628">
        <v>2</v>
      </c>
      <c r="AI628">
        <v>382000573</v>
      </c>
      <c r="AJ628">
        <v>628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5">
      <c r="A629">
        <f>ROW(Source!A304)</f>
        <v>304</v>
      </c>
      <c r="B629">
        <v>382000593</v>
      </c>
      <c r="C629">
        <v>382000565</v>
      </c>
      <c r="D629">
        <v>342715956</v>
      </c>
      <c r="E629">
        <v>1</v>
      </c>
      <c r="F629">
        <v>1</v>
      </c>
      <c r="G629">
        <v>1</v>
      </c>
      <c r="H629">
        <v>3</v>
      </c>
      <c r="I629" t="s">
        <v>1124</v>
      </c>
      <c r="J629" t="s">
        <v>1125</v>
      </c>
      <c r="K629" t="s">
        <v>1126</v>
      </c>
      <c r="L629">
        <v>1301</v>
      </c>
      <c r="N629">
        <v>1003</v>
      </c>
      <c r="O629" t="s">
        <v>880</v>
      </c>
      <c r="P629" t="s">
        <v>880</v>
      </c>
      <c r="Q629">
        <v>1</v>
      </c>
      <c r="X629">
        <v>4.99</v>
      </c>
      <c r="Y629">
        <v>14.43</v>
      </c>
      <c r="Z629">
        <v>0</v>
      </c>
      <c r="AA629">
        <v>0</v>
      </c>
      <c r="AB629">
        <v>0</v>
      </c>
      <c r="AC629">
        <v>0</v>
      </c>
      <c r="AD629">
        <v>1</v>
      </c>
      <c r="AE629">
        <v>0</v>
      </c>
      <c r="AF629" t="s">
        <v>148</v>
      </c>
      <c r="AG629">
        <v>0</v>
      </c>
      <c r="AH629">
        <v>2</v>
      </c>
      <c r="AI629">
        <v>382000574</v>
      </c>
      <c r="AJ629">
        <v>629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5">
      <c r="A630">
        <f>ROW(Source!A304)</f>
        <v>304</v>
      </c>
      <c r="B630">
        <v>382000594</v>
      </c>
      <c r="C630">
        <v>382000565</v>
      </c>
      <c r="D630">
        <v>342725815</v>
      </c>
      <c r="E630">
        <v>1</v>
      </c>
      <c r="F630">
        <v>1</v>
      </c>
      <c r="G630">
        <v>1</v>
      </c>
      <c r="H630">
        <v>3</v>
      </c>
      <c r="I630" t="s">
        <v>1072</v>
      </c>
      <c r="J630" t="s">
        <v>1073</v>
      </c>
      <c r="K630" t="s">
        <v>1074</v>
      </c>
      <c r="L630">
        <v>1348</v>
      </c>
      <c r="N630">
        <v>1009</v>
      </c>
      <c r="O630" t="s">
        <v>846</v>
      </c>
      <c r="P630" t="s">
        <v>846</v>
      </c>
      <c r="Q630">
        <v>1000</v>
      </c>
      <c r="X630">
        <v>3.0000000000000001E-5</v>
      </c>
      <c r="Y630">
        <v>1050091.7</v>
      </c>
      <c r="Z630">
        <v>0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148</v>
      </c>
      <c r="AG630">
        <v>0</v>
      </c>
      <c r="AH630">
        <v>2</v>
      </c>
      <c r="AI630">
        <v>382000575</v>
      </c>
      <c r="AJ630">
        <v>630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5">
      <c r="A631">
        <f>ROW(Source!A304)</f>
        <v>304</v>
      </c>
      <c r="B631">
        <v>382000595</v>
      </c>
      <c r="C631">
        <v>382000565</v>
      </c>
      <c r="D631">
        <v>342725859</v>
      </c>
      <c r="E631">
        <v>1</v>
      </c>
      <c r="F631">
        <v>1</v>
      </c>
      <c r="G631">
        <v>1</v>
      </c>
      <c r="H631">
        <v>3</v>
      </c>
      <c r="I631" t="s">
        <v>1052</v>
      </c>
      <c r="J631" t="s">
        <v>1053</v>
      </c>
      <c r="K631" t="s">
        <v>1054</v>
      </c>
      <c r="L631">
        <v>1346</v>
      </c>
      <c r="N631">
        <v>1009</v>
      </c>
      <c r="O631" t="s">
        <v>1055</v>
      </c>
      <c r="P631" t="s">
        <v>1055</v>
      </c>
      <c r="Q631">
        <v>1</v>
      </c>
      <c r="X631">
        <v>0.53</v>
      </c>
      <c r="Y631">
        <v>870.18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148</v>
      </c>
      <c r="AG631">
        <v>0</v>
      </c>
      <c r="AH631">
        <v>2</v>
      </c>
      <c r="AI631">
        <v>382000576</v>
      </c>
      <c r="AJ631">
        <v>631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5">
      <c r="A632">
        <f>ROW(Source!A304)</f>
        <v>304</v>
      </c>
      <c r="B632">
        <v>382000596</v>
      </c>
      <c r="C632">
        <v>382000565</v>
      </c>
      <c r="D632">
        <v>342725880</v>
      </c>
      <c r="E632">
        <v>1</v>
      </c>
      <c r="F632">
        <v>1</v>
      </c>
      <c r="G632">
        <v>1</v>
      </c>
      <c r="H632">
        <v>3</v>
      </c>
      <c r="I632" t="s">
        <v>1152</v>
      </c>
      <c r="J632" t="s">
        <v>1153</v>
      </c>
      <c r="K632" t="s">
        <v>1154</v>
      </c>
      <c r="L632">
        <v>1346</v>
      </c>
      <c r="N632">
        <v>1009</v>
      </c>
      <c r="O632" t="s">
        <v>1055</v>
      </c>
      <c r="P632" t="s">
        <v>1055</v>
      </c>
      <c r="Q632">
        <v>1</v>
      </c>
      <c r="X632">
        <v>9.1999999999999998E-3</v>
      </c>
      <c r="Y632">
        <v>2536.4499999999998</v>
      </c>
      <c r="Z632">
        <v>0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148</v>
      </c>
      <c r="AG632">
        <v>0</v>
      </c>
      <c r="AH632">
        <v>2</v>
      </c>
      <c r="AI632">
        <v>382000577</v>
      </c>
      <c r="AJ632">
        <v>632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5">
      <c r="A633">
        <f>ROW(Source!A304)</f>
        <v>304</v>
      </c>
      <c r="B633">
        <v>382000597</v>
      </c>
      <c r="C633">
        <v>382000565</v>
      </c>
      <c r="D633">
        <v>342735355</v>
      </c>
      <c r="E633">
        <v>1</v>
      </c>
      <c r="F633">
        <v>1</v>
      </c>
      <c r="G633">
        <v>1</v>
      </c>
      <c r="H633">
        <v>3</v>
      </c>
      <c r="I633" t="s">
        <v>1155</v>
      </c>
      <c r="J633" t="s">
        <v>1156</v>
      </c>
      <c r="K633" t="s">
        <v>1157</v>
      </c>
      <c r="L633">
        <v>1346</v>
      </c>
      <c r="N633">
        <v>1009</v>
      </c>
      <c r="O633" t="s">
        <v>1055</v>
      </c>
      <c r="P633" t="s">
        <v>1055</v>
      </c>
      <c r="Q633">
        <v>1</v>
      </c>
      <c r="X633">
        <v>1.2999999999999999E-2</v>
      </c>
      <c r="Y633">
        <v>1928.25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148</v>
      </c>
      <c r="AG633">
        <v>0</v>
      </c>
      <c r="AH633">
        <v>2</v>
      </c>
      <c r="AI633">
        <v>382000578</v>
      </c>
      <c r="AJ633">
        <v>633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5">
      <c r="A634">
        <f>ROW(Source!A304)</f>
        <v>304</v>
      </c>
      <c r="B634">
        <v>382000598</v>
      </c>
      <c r="C634">
        <v>382000565</v>
      </c>
      <c r="D634">
        <v>342742624</v>
      </c>
      <c r="E634">
        <v>1</v>
      </c>
      <c r="F634">
        <v>1</v>
      </c>
      <c r="G634">
        <v>1</v>
      </c>
      <c r="H634">
        <v>3</v>
      </c>
      <c r="I634" t="s">
        <v>1127</v>
      </c>
      <c r="J634" t="s">
        <v>1128</v>
      </c>
      <c r="K634" t="s">
        <v>1129</v>
      </c>
      <c r="L634">
        <v>1346</v>
      </c>
      <c r="N634">
        <v>1009</v>
      </c>
      <c r="O634" t="s">
        <v>1055</v>
      </c>
      <c r="P634" t="s">
        <v>1055</v>
      </c>
      <c r="Q634">
        <v>1</v>
      </c>
      <c r="X634">
        <v>5.0000000000000001E-3</v>
      </c>
      <c r="Y634">
        <v>1912.84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148</v>
      </c>
      <c r="AG634">
        <v>0</v>
      </c>
      <c r="AH634">
        <v>2</v>
      </c>
      <c r="AI634">
        <v>382000579</v>
      </c>
      <c r="AJ634">
        <v>634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5">
      <c r="A635">
        <f>ROW(Source!A304)</f>
        <v>304</v>
      </c>
      <c r="B635">
        <v>382000599</v>
      </c>
      <c r="C635">
        <v>382000565</v>
      </c>
      <c r="D635">
        <v>342744301</v>
      </c>
      <c r="E635">
        <v>1</v>
      </c>
      <c r="F635">
        <v>1</v>
      </c>
      <c r="G635">
        <v>1</v>
      </c>
      <c r="H635">
        <v>3</v>
      </c>
      <c r="I635" t="s">
        <v>1149</v>
      </c>
      <c r="J635" t="s">
        <v>1150</v>
      </c>
      <c r="K635" t="s">
        <v>1151</v>
      </c>
      <c r="L635">
        <v>1371</v>
      </c>
      <c r="N635">
        <v>1013</v>
      </c>
      <c r="O635" t="s">
        <v>202</v>
      </c>
      <c r="P635" t="s">
        <v>202</v>
      </c>
      <c r="Q635">
        <v>1</v>
      </c>
      <c r="X635">
        <v>1</v>
      </c>
      <c r="Y635">
        <v>579.1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148</v>
      </c>
      <c r="AG635">
        <v>0</v>
      </c>
      <c r="AH635">
        <v>2</v>
      </c>
      <c r="AI635">
        <v>382000580</v>
      </c>
      <c r="AJ635">
        <v>635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5">
      <c r="A636">
        <f>ROW(Source!A304)</f>
        <v>304</v>
      </c>
      <c r="B636">
        <v>382000600</v>
      </c>
      <c r="C636">
        <v>382000565</v>
      </c>
      <c r="D636">
        <v>342751707</v>
      </c>
      <c r="E636">
        <v>1</v>
      </c>
      <c r="F636">
        <v>1</v>
      </c>
      <c r="G636">
        <v>1</v>
      </c>
      <c r="H636">
        <v>3</v>
      </c>
      <c r="I636" t="s">
        <v>1133</v>
      </c>
      <c r="J636" t="s">
        <v>1134</v>
      </c>
      <c r="K636" t="s">
        <v>1135</v>
      </c>
      <c r="L636">
        <v>1425</v>
      </c>
      <c r="N636">
        <v>1013</v>
      </c>
      <c r="O636" t="s">
        <v>1082</v>
      </c>
      <c r="P636" t="s">
        <v>1082</v>
      </c>
      <c r="Q636">
        <v>1</v>
      </c>
      <c r="X636">
        <v>0.3</v>
      </c>
      <c r="Y636">
        <v>47.26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148</v>
      </c>
      <c r="AG636">
        <v>0</v>
      </c>
      <c r="AH636">
        <v>2</v>
      </c>
      <c r="AI636">
        <v>382000581</v>
      </c>
      <c r="AJ636">
        <v>636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5">
      <c r="A637">
        <f>ROW(Source!A304)</f>
        <v>304</v>
      </c>
      <c r="B637">
        <v>382000601</v>
      </c>
      <c r="C637">
        <v>382000565</v>
      </c>
      <c r="D637">
        <v>342751716</v>
      </c>
      <c r="E637">
        <v>1</v>
      </c>
      <c r="F637">
        <v>1</v>
      </c>
      <c r="G637">
        <v>1</v>
      </c>
      <c r="H637">
        <v>3</v>
      </c>
      <c r="I637" t="s">
        <v>1136</v>
      </c>
      <c r="J637" t="s">
        <v>1137</v>
      </c>
      <c r="K637" t="s">
        <v>1138</v>
      </c>
      <c r="L637">
        <v>1407</v>
      </c>
      <c r="N637">
        <v>1013</v>
      </c>
      <c r="O637" t="s">
        <v>1139</v>
      </c>
      <c r="P637" t="s">
        <v>1139</v>
      </c>
      <c r="Q637">
        <v>1</v>
      </c>
      <c r="X637">
        <v>1.4999999999999999E-2</v>
      </c>
      <c r="Y637">
        <v>6052.54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148</v>
      </c>
      <c r="AG637">
        <v>0</v>
      </c>
      <c r="AH637">
        <v>2</v>
      </c>
      <c r="AI637">
        <v>382000582</v>
      </c>
      <c r="AJ637">
        <v>637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5">
      <c r="A638">
        <f>ROW(Source!A304)</f>
        <v>304</v>
      </c>
      <c r="B638">
        <v>382000602</v>
      </c>
      <c r="C638">
        <v>382000565</v>
      </c>
      <c r="D638">
        <v>342758134</v>
      </c>
      <c r="E638">
        <v>1</v>
      </c>
      <c r="F638">
        <v>1</v>
      </c>
      <c r="G638">
        <v>1</v>
      </c>
      <c r="H638">
        <v>3</v>
      </c>
      <c r="I638" t="s">
        <v>1158</v>
      </c>
      <c r="J638" t="s">
        <v>1159</v>
      </c>
      <c r="K638" t="s">
        <v>1160</v>
      </c>
      <c r="L638">
        <v>1301</v>
      </c>
      <c r="N638">
        <v>1003</v>
      </c>
      <c r="O638" t="s">
        <v>880</v>
      </c>
      <c r="P638" t="s">
        <v>880</v>
      </c>
      <c r="Q638">
        <v>1</v>
      </c>
      <c r="X638">
        <v>0.7</v>
      </c>
      <c r="Y638">
        <v>123.25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148</v>
      </c>
      <c r="AG638">
        <v>0</v>
      </c>
      <c r="AH638">
        <v>2</v>
      </c>
      <c r="AI638">
        <v>382000583</v>
      </c>
      <c r="AJ638">
        <v>638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5">
      <c r="A639">
        <f>ROW(Source!A304)</f>
        <v>304</v>
      </c>
      <c r="B639">
        <v>382000603</v>
      </c>
      <c r="C639">
        <v>382000565</v>
      </c>
      <c r="D639">
        <v>342646017</v>
      </c>
      <c r="E639">
        <v>113</v>
      </c>
      <c r="F639">
        <v>1</v>
      </c>
      <c r="G639">
        <v>1</v>
      </c>
      <c r="H639">
        <v>3</v>
      </c>
      <c r="I639" t="s">
        <v>1042</v>
      </c>
      <c r="J639" t="s">
        <v>3</v>
      </c>
      <c r="K639" t="s">
        <v>1043</v>
      </c>
      <c r="L639">
        <v>3277935</v>
      </c>
      <c r="N639">
        <v>1013</v>
      </c>
      <c r="O639" t="s">
        <v>1044</v>
      </c>
      <c r="P639" t="s">
        <v>1044</v>
      </c>
      <c r="Q639">
        <v>1</v>
      </c>
      <c r="X639">
        <v>2</v>
      </c>
      <c r="Y639">
        <v>0</v>
      </c>
      <c r="Z639">
        <v>0</v>
      </c>
      <c r="AA639">
        <v>0</v>
      </c>
      <c r="AB639">
        <v>0</v>
      </c>
      <c r="AC639">
        <v>0</v>
      </c>
      <c r="AD639">
        <v>0</v>
      </c>
      <c r="AE639">
        <v>0</v>
      </c>
      <c r="AF639" t="s">
        <v>148</v>
      </c>
      <c r="AG639">
        <v>0</v>
      </c>
      <c r="AH639">
        <v>2</v>
      </c>
      <c r="AI639">
        <v>382000584</v>
      </c>
      <c r="AJ639">
        <v>639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5">
      <c r="A640">
        <f>ROW(Source!A305)</f>
        <v>305</v>
      </c>
      <c r="B640">
        <v>382000624</v>
      </c>
      <c r="C640">
        <v>382000604</v>
      </c>
      <c r="D640">
        <v>342640222</v>
      </c>
      <c r="E640">
        <v>113</v>
      </c>
      <c r="F640">
        <v>1</v>
      </c>
      <c r="G640">
        <v>1</v>
      </c>
      <c r="H640">
        <v>1</v>
      </c>
      <c r="I640" t="s">
        <v>1047</v>
      </c>
      <c r="J640" t="s">
        <v>3</v>
      </c>
      <c r="K640" t="s">
        <v>1048</v>
      </c>
      <c r="L640">
        <v>1191</v>
      </c>
      <c r="N640">
        <v>1013</v>
      </c>
      <c r="O640" t="s">
        <v>1034</v>
      </c>
      <c r="P640" t="s">
        <v>1034</v>
      </c>
      <c r="Q640">
        <v>1</v>
      </c>
      <c r="X640">
        <v>18</v>
      </c>
      <c r="Y640">
        <v>0</v>
      </c>
      <c r="Z640">
        <v>0</v>
      </c>
      <c r="AA640">
        <v>0</v>
      </c>
      <c r="AB640">
        <v>597.98</v>
      </c>
      <c r="AC640">
        <v>0</v>
      </c>
      <c r="AD640">
        <v>1</v>
      </c>
      <c r="AE640">
        <v>1</v>
      </c>
      <c r="AF640" t="s">
        <v>23</v>
      </c>
      <c r="AG640">
        <v>15.48</v>
      </c>
      <c r="AH640">
        <v>2</v>
      </c>
      <c r="AI640">
        <v>382000605</v>
      </c>
      <c r="AJ640">
        <v>640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5">
      <c r="A641">
        <f>ROW(Source!A305)</f>
        <v>305</v>
      </c>
      <c r="B641">
        <v>382000625</v>
      </c>
      <c r="C641">
        <v>382000604</v>
      </c>
      <c r="D641">
        <v>342640393</v>
      </c>
      <c r="E641">
        <v>113</v>
      </c>
      <c r="F641">
        <v>1</v>
      </c>
      <c r="G641">
        <v>1</v>
      </c>
      <c r="H641">
        <v>1</v>
      </c>
      <c r="I641" t="s">
        <v>1035</v>
      </c>
      <c r="J641" t="s">
        <v>3</v>
      </c>
      <c r="K641" t="s">
        <v>1036</v>
      </c>
      <c r="L641">
        <v>1191</v>
      </c>
      <c r="N641">
        <v>1013</v>
      </c>
      <c r="O641" t="s">
        <v>1034</v>
      </c>
      <c r="P641" t="s">
        <v>1034</v>
      </c>
      <c r="Q641">
        <v>1</v>
      </c>
      <c r="X641">
        <v>2.1</v>
      </c>
      <c r="Y641">
        <v>0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2</v>
      </c>
      <c r="AF641" t="s">
        <v>23</v>
      </c>
      <c r="AG641">
        <v>1.806</v>
      </c>
      <c r="AH641">
        <v>2</v>
      </c>
      <c r="AI641">
        <v>382000606</v>
      </c>
      <c r="AJ641">
        <v>641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5">
      <c r="A642">
        <f>ROW(Source!A305)</f>
        <v>305</v>
      </c>
      <c r="B642">
        <v>382000626</v>
      </c>
      <c r="C642">
        <v>382000604</v>
      </c>
      <c r="D642">
        <v>342765492</v>
      </c>
      <c r="E642">
        <v>1</v>
      </c>
      <c r="F642">
        <v>1</v>
      </c>
      <c r="G642">
        <v>1</v>
      </c>
      <c r="H642">
        <v>2</v>
      </c>
      <c r="I642" t="s">
        <v>1056</v>
      </c>
      <c r="J642" t="s">
        <v>1057</v>
      </c>
      <c r="K642" t="s">
        <v>1058</v>
      </c>
      <c r="L642">
        <v>1368</v>
      </c>
      <c r="N642">
        <v>1011</v>
      </c>
      <c r="O642" t="s">
        <v>1040</v>
      </c>
      <c r="P642" t="s">
        <v>1040</v>
      </c>
      <c r="Q642">
        <v>1</v>
      </c>
      <c r="X642">
        <v>2.1</v>
      </c>
      <c r="Y642">
        <v>0</v>
      </c>
      <c r="Z642">
        <v>995.51</v>
      </c>
      <c r="AA642">
        <v>687.23</v>
      </c>
      <c r="AB642">
        <v>0</v>
      </c>
      <c r="AC642">
        <v>0</v>
      </c>
      <c r="AD642">
        <v>1</v>
      </c>
      <c r="AE642">
        <v>0</v>
      </c>
      <c r="AF642" t="s">
        <v>23</v>
      </c>
      <c r="AG642">
        <v>1.806</v>
      </c>
      <c r="AH642">
        <v>2</v>
      </c>
      <c r="AI642">
        <v>382000607</v>
      </c>
      <c r="AJ642">
        <v>642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5">
      <c r="A643">
        <f>ROW(Source!A305)</f>
        <v>305</v>
      </c>
      <c r="B643">
        <v>382000627</v>
      </c>
      <c r="C643">
        <v>382000604</v>
      </c>
      <c r="D643">
        <v>342713884</v>
      </c>
      <c r="E643">
        <v>1</v>
      </c>
      <c r="F643">
        <v>1</v>
      </c>
      <c r="G643">
        <v>1</v>
      </c>
      <c r="H643">
        <v>3</v>
      </c>
      <c r="I643" t="s">
        <v>1112</v>
      </c>
      <c r="J643" t="s">
        <v>1113</v>
      </c>
      <c r="K643" t="s">
        <v>1114</v>
      </c>
      <c r="L643">
        <v>1348</v>
      </c>
      <c r="N643">
        <v>1009</v>
      </c>
      <c r="O643" t="s">
        <v>846</v>
      </c>
      <c r="P643" t="s">
        <v>846</v>
      </c>
      <c r="Q643">
        <v>1000</v>
      </c>
      <c r="X643">
        <v>4.4999999999999997E-3</v>
      </c>
      <c r="Y643">
        <v>23335.8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14</v>
      </c>
      <c r="AG643">
        <v>0</v>
      </c>
      <c r="AH643">
        <v>2</v>
      </c>
      <c r="AI643">
        <v>382000608</v>
      </c>
      <c r="AJ643">
        <v>643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5">
      <c r="A644">
        <f>ROW(Source!A305)</f>
        <v>305</v>
      </c>
      <c r="B644">
        <v>382000628</v>
      </c>
      <c r="C644">
        <v>382000604</v>
      </c>
      <c r="D644">
        <v>342713938</v>
      </c>
      <c r="E644">
        <v>1</v>
      </c>
      <c r="F644">
        <v>1</v>
      </c>
      <c r="G644">
        <v>1</v>
      </c>
      <c r="H644">
        <v>3</v>
      </c>
      <c r="I644" t="s">
        <v>1049</v>
      </c>
      <c r="J644" t="s">
        <v>1050</v>
      </c>
      <c r="K644" t="s">
        <v>1051</v>
      </c>
      <c r="L644">
        <v>1348</v>
      </c>
      <c r="N644">
        <v>1009</v>
      </c>
      <c r="O644" t="s">
        <v>846</v>
      </c>
      <c r="P644" t="s">
        <v>846</v>
      </c>
      <c r="Q644">
        <v>1000</v>
      </c>
      <c r="X644">
        <v>3.8999999999999998E-3</v>
      </c>
      <c r="Y644">
        <v>116448.72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14</v>
      </c>
      <c r="AG644">
        <v>0</v>
      </c>
      <c r="AH644">
        <v>2</v>
      </c>
      <c r="AI644">
        <v>382000609</v>
      </c>
      <c r="AJ644">
        <v>644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5">
      <c r="A645">
        <f>ROW(Source!A305)</f>
        <v>305</v>
      </c>
      <c r="B645">
        <v>382000629</v>
      </c>
      <c r="C645">
        <v>382000604</v>
      </c>
      <c r="D645">
        <v>342714150</v>
      </c>
      <c r="E645">
        <v>1</v>
      </c>
      <c r="F645">
        <v>1</v>
      </c>
      <c r="G645">
        <v>1</v>
      </c>
      <c r="H645">
        <v>3</v>
      </c>
      <c r="I645" t="s">
        <v>1115</v>
      </c>
      <c r="J645" t="s">
        <v>1116</v>
      </c>
      <c r="K645" t="s">
        <v>1117</v>
      </c>
      <c r="L645">
        <v>1346</v>
      </c>
      <c r="N645">
        <v>1009</v>
      </c>
      <c r="O645" t="s">
        <v>1055</v>
      </c>
      <c r="P645" t="s">
        <v>1055</v>
      </c>
      <c r="Q645">
        <v>1</v>
      </c>
      <c r="X645">
        <v>5.0000000000000001E-3</v>
      </c>
      <c r="Y645">
        <v>284.14999999999998</v>
      </c>
      <c r="Z645">
        <v>0</v>
      </c>
      <c r="AA645">
        <v>0</v>
      </c>
      <c r="AB645">
        <v>0</v>
      </c>
      <c r="AC645">
        <v>0</v>
      </c>
      <c r="AD645">
        <v>1</v>
      </c>
      <c r="AE645">
        <v>0</v>
      </c>
      <c r="AF645" t="s">
        <v>14</v>
      </c>
      <c r="AG645">
        <v>0</v>
      </c>
      <c r="AH645">
        <v>2</v>
      </c>
      <c r="AI645">
        <v>382000610</v>
      </c>
      <c r="AJ645">
        <v>645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5">
      <c r="A646">
        <f>ROW(Source!A305)</f>
        <v>305</v>
      </c>
      <c r="B646">
        <v>382000630</v>
      </c>
      <c r="C646">
        <v>382000604</v>
      </c>
      <c r="D646">
        <v>342714206</v>
      </c>
      <c r="E646">
        <v>1</v>
      </c>
      <c r="F646">
        <v>1</v>
      </c>
      <c r="G646">
        <v>1</v>
      </c>
      <c r="H646">
        <v>3</v>
      </c>
      <c r="I646" t="s">
        <v>1118</v>
      </c>
      <c r="J646" t="s">
        <v>1119</v>
      </c>
      <c r="K646" t="s">
        <v>1120</v>
      </c>
      <c r="L646">
        <v>1346</v>
      </c>
      <c r="N646">
        <v>1009</v>
      </c>
      <c r="O646" t="s">
        <v>1055</v>
      </c>
      <c r="P646" t="s">
        <v>1055</v>
      </c>
      <c r="Q646">
        <v>1</v>
      </c>
      <c r="X646">
        <v>1.7999999999999999E-2</v>
      </c>
      <c r="Y646">
        <v>104.32</v>
      </c>
      <c r="Z646">
        <v>0</v>
      </c>
      <c r="AA646">
        <v>0</v>
      </c>
      <c r="AB646">
        <v>0</v>
      </c>
      <c r="AC646">
        <v>0</v>
      </c>
      <c r="AD646">
        <v>1</v>
      </c>
      <c r="AE646">
        <v>0</v>
      </c>
      <c r="AF646" t="s">
        <v>14</v>
      </c>
      <c r="AG646">
        <v>0</v>
      </c>
      <c r="AH646">
        <v>2</v>
      </c>
      <c r="AI646">
        <v>382000611</v>
      </c>
      <c r="AJ646">
        <v>646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5">
      <c r="A647">
        <f>ROW(Source!A305)</f>
        <v>305</v>
      </c>
      <c r="B647">
        <v>382000631</v>
      </c>
      <c r="C647">
        <v>382000604</v>
      </c>
      <c r="D647">
        <v>342715696</v>
      </c>
      <c r="E647">
        <v>1</v>
      </c>
      <c r="F647">
        <v>1</v>
      </c>
      <c r="G647">
        <v>1</v>
      </c>
      <c r="H647">
        <v>3</v>
      </c>
      <c r="I647" t="s">
        <v>1121</v>
      </c>
      <c r="J647" t="s">
        <v>1122</v>
      </c>
      <c r="K647" t="s">
        <v>1123</v>
      </c>
      <c r="L647">
        <v>1346</v>
      </c>
      <c r="N647">
        <v>1009</v>
      </c>
      <c r="O647" t="s">
        <v>1055</v>
      </c>
      <c r="P647" t="s">
        <v>1055</v>
      </c>
      <c r="Q647">
        <v>1</v>
      </c>
      <c r="X647">
        <v>5.6000000000000001E-2</v>
      </c>
      <c r="Y647">
        <v>206.62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0</v>
      </c>
      <c r="AF647" t="s">
        <v>14</v>
      </c>
      <c r="AG647">
        <v>0</v>
      </c>
      <c r="AH647">
        <v>2</v>
      </c>
      <c r="AI647">
        <v>382000612</v>
      </c>
      <c r="AJ647">
        <v>647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5">
      <c r="A648">
        <f>ROW(Source!A305)</f>
        <v>305</v>
      </c>
      <c r="B648">
        <v>382000632</v>
      </c>
      <c r="C648">
        <v>382000604</v>
      </c>
      <c r="D648">
        <v>342715956</v>
      </c>
      <c r="E648">
        <v>1</v>
      </c>
      <c r="F648">
        <v>1</v>
      </c>
      <c r="G648">
        <v>1</v>
      </c>
      <c r="H648">
        <v>3</v>
      </c>
      <c r="I648" t="s">
        <v>1124</v>
      </c>
      <c r="J648" t="s">
        <v>1125</v>
      </c>
      <c r="K648" t="s">
        <v>1126</v>
      </c>
      <c r="L648">
        <v>1301</v>
      </c>
      <c r="N648">
        <v>1003</v>
      </c>
      <c r="O648" t="s">
        <v>880</v>
      </c>
      <c r="P648" t="s">
        <v>880</v>
      </c>
      <c r="Q648">
        <v>1</v>
      </c>
      <c r="X648">
        <v>4.99</v>
      </c>
      <c r="Y648">
        <v>14.43</v>
      </c>
      <c r="Z648">
        <v>0</v>
      </c>
      <c r="AA648">
        <v>0</v>
      </c>
      <c r="AB648">
        <v>0</v>
      </c>
      <c r="AC648">
        <v>0</v>
      </c>
      <c r="AD648">
        <v>1</v>
      </c>
      <c r="AE648">
        <v>0</v>
      </c>
      <c r="AF648" t="s">
        <v>14</v>
      </c>
      <c r="AG648">
        <v>0</v>
      </c>
      <c r="AH648">
        <v>2</v>
      </c>
      <c r="AI648">
        <v>382000613</v>
      </c>
      <c r="AJ648">
        <v>648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5">
      <c r="A649">
        <f>ROW(Source!A305)</f>
        <v>305</v>
      </c>
      <c r="B649">
        <v>382000633</v>
      </c>
      <c r="C649">
        <v>382000604</v>
      </c>
      <c r="D649">
        <v>342725815</v>
      </c>
      <c r="E649">
        <v>1</v>
      </c>
      <c r="F649">
        <v>1</v>
      </c>
      <c r="G649">
        <v>1</v>
      </c>
      <c r="H649">
        <v>3</v>
      </c>
      <c r="I649" t="s">
        <v>1072</v>
      </c>
      <c r="J649" t="s">
        <v>1073</v>
      </c>
      <c r="K649" t="s">
        <v>1074</v>
      </c>
      <c r="L649">
        <v>1348</v>
      </c>
      <c r="N649">
        <v>1009</v>
      </c>
      <c r="O649" t="s">
        <v>846</v>
      </c>
      <c r="P649" t="s">
        <v>846</v>
      </c>
      <c r="Q649">
        <v>1000</v>
      </c>
      <c r="X649">
        <v>3.0000000000000001E-5</v>
      </c>
      <c r="Y649">
        <v>1050091.7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14</v>
      </c>
      <c r="AG649">
        <v>0</v>
      </c>
      <c r="AH649">
        <v>2</v>
      </c>
      <c r="AI649">
        <v>382000614</v>
      </c>
      <c r="AJ649">
        <v>649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5">
      <c r="A650">
        <f>ROW(Source!A305)</f>
        <v>305</v>
      </c>
      <c r="B650">
        <v>382000634</v>
      </c>
      <c r="C650">
        <v>382000604</v>
      </c>
      <c r="D650">
        <v>342725859</v>
      </c>
      <c r="E650">
        <v>1</v>
      </c>
      <c r="F650">
        <v>1</v>
      </c>
      <c r="G650">
        <v>1</v>
      </c>
      <c r="H650">
        <v>3</v>
      </c>
      <c r="I650" t="s">
        <v>1052</v>
      </c>
      <c r="J650" t="s">
        <v>1053</v>
      </c>
      <c r="K650" t="s">
        <v>1054</v>
      </c>
      <c r="L650">
        <v>1346</v>
      </c>
      <c r="N650">
        <v>1009</v>
      </c>
      <c r="O650" t="s">
        <v>1055</v>
      </c>
      <c r="P650" t="s">
        <v>1055</v>
      </c>
      <c r="Q650">
        <v>1</v>
      </c>
      <c r="X650">
        <v>0.53</v>
      </c>
      <c r="Y650">
        <v>870.18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14</v>
      </c>
      <c r="AG650">
        <v>0</v>
      </c>
      <c r="AH650">
        <v>2</v>
      </c>
      <c r="AI650">
        <v>382000615</v>
      </c>
      <c r="AJ650">
        <v>650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5">
      <c r="A651">
        <f>ROW(Source!A305)</f>
        <v>305</v>
      </c>
      <c r="B651">
        <v>382000635</v>
      </c>
      <c r="C651">
        <v>382000604</v>
      </c>
      <c r="D651">
        <v>342725880</v>
      </c>
      <c r="E651">
        <v>1</v>
      </c>
      <c r="F651">
        <v>1</v>
      </c>
      <c r="G651">
        <v>1</v>
      </c>
      <c r="H651">
        <v>3</v>
      </c>
      <c r="I651" t="s">
        <v>1152</v>
      </c>
      <c r="J651" t="s">
        <v>1153</v>
      </c>
      <c r="K651" t="s">
        <v>1154</v>
      </c>
      <c r="L651">
        <v>1346</v>
      </c>
      <c r="N651">
        <v>1009</v>
      </c>
      <c r="O651" t="s">
        <v>1055</v>
      </c>
      <c r="P651" t="s">
        <v>1055</v>
      </c>
      <c r="Q651">
        <v>1</v>
      </c>
      <c r="X651">
        <v>9.1999999999999998E-3</v>
      </c>
      <c r="Y651">
        <v>2536.4499999999998</v>
      </c>
      <c r="Z651">
        <v>0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14</v>
      </c>
      <c r="AG651">
        <v>0</v>
      </c>
      <c r="AH651">
        <v>2</v>
      </c>
      <c r="AI651">
        <v>382000616</v>
      </c>
      <c r="AJ651">
        <v>651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5">
      <c r="A652">
        <f>ROW(Source!A305)</f>
        <v>305</v>
      </c>
      <c r="B652">
        <v>382000636</v>
      </c>
      <c r="C652">
        <v>382000604</v>
      </c>
      <c r="D652">
        <v>342735355</v>
      </c>
      <c r="E652">
        <v>1</v>
      </c>
      <c r="F652">
        <v>1</v>
      </c>
      <c r="G652">
        <v>1</v>
      </c>
      <c r="H652">
        <v>3</v>
      </c>
      <c r="I652" t="s">
        <v>1155</v>
      </c>
      <c r="J652" t="s">
        <v>1156</v>
      </c>
      <c r="K652" t="s">
        <v>1157</v>
      </c>
      <c r="L652">
        <v>1346</v>
      </c>
      <c r="N652">
        <v>1009</v>
      </c>
      <c r="O652" t="s">
        <v>1055</v>
      </c>
      <c r="P652" t="s">
        <v>1055</v>
      </c>
      <c r="Q652">
        <v>1</v>
      </c>
      <c r="X652">
        <v>1.2999999999999999E-2</v>
      </c>
      <c r="Y652">
        <v>1928.25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14</v>
      </c>
      <c r="AG652">
        <v>0</v>
      </c>
      <c r="AH652">
        <v>2</v>
      </c>
      <c r="AI652">
        <v>382000617</v>
      </c>
      <c r="AJ652">
        <v>652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5">
      <c r="A653">
        <f>ROW(Source!A305)</f>
        <v>305</v>
      </c>
      <c r="B653">
        <v>382000637</v>
      </c>
      <c r="C653">
        <v>382000604</v>
      </c>
      <c r="D653">
        <v>342742624</v>
      </c>
      <c r="E653">
        <v>1</v>
      </c>
      <c r="F653">
        <v>1</v>
      </c>
      <c r="G653">
        <v>1</v>
      </c>
      <c r="H653">
        <v>3</v>
      </c>
      <c r="I653" t="s">
        <v>1127</v>
      </c>
      <c r="J653" t="s">
        <v>1128</v>
      </c>
      <c r="K653" t="s">
        <v>1129</v>
      </c>
      <c r="L653">
        <v>1346</v>
      </c>
      <c r="N653">
        <v>1009</v>
      </c>
      <c r="O653" t="s">
        <v>1055</v>
      </c>
      <c r="P653" t="s">
        <v>1055</v>
      </c>
      <c r="Q653">
        <v>1</v>
      </c>
      <c r="X653">
        <v>5.0000000000000001E-3</v>
      </c>
      <c r="Y653">
        <v>1912.84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14</v>
      </c>
      <c r="AG653">
        <v>0</v>
      </c>
      <c r="AH653">
        <v>2</v>
      </c>
      <c r="AI653">
        <v>382000618</v>
      </c>
      <c r="AJ653">
        <v>653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5">
      <c r="A654">
        <f>ROW(Source!A305)</f>
        <v>305</v>
      </c>
      <c r="B654">
        <v>382000638</v>
      </c>
      <c r="C654">
        <v>382000604</v>
      </c>
      <c r="D654">
        <v>342744301</v>
      </c>
      <c r="E654">
        <v>1</v>
      </c>
      <c r="F654">
        <v>1</v>
      </c>
      <c r="G654">
        <v>1</v>
      </c>
      <c r="H654">
        <v>3</v>
      </c>
      <c r="I654" t="s">
        <v>1149</v>
      </c>
      <c r="J654" t="s">
        <v>1150</v>
      </c>
      <c r="K654" t="s">
        <v>1151</v>
      </c>
      <c r="L654">
        <v>1371</v>
      </c>
      <c r="N654">
        <v>1013</v>
      </c>
      <c r="O654" t="s">
        <v>202</v>
      </c>
      <c r="P654" t="s">
        <v>202</v>
      </c>
      <c r="Q654">
        <v>1</v>
      </c>
      <c r="X654">
        <v>1</v>
      </c>
      <c r="Y654">
        <v>579.1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14</v>
      </c>
      <c r="AG654">
        <v>0</v>
      </c>
      <c r="AH654">
        <v>2</v>
      </c>
      <c r="AI654">
        <v>382000619</v>
      </c>
      <c r="AJ654">
        <v>654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5">
      <c r="A655">
        <f>ROW(Source!A305)</f>
        <v>305</v>
      </c>
      <c r="B655">
        <v>382000639</v>
      </c>
      <c r="C655">
        <v>382000604</v>
      </c>
      <c r="D655">
        <v>342751707</v>
      </c>
      <c r="E655">
        <v>1</v>
      </c>
      <c r="F655">
        <v>1</v>
      </c>
      <c r="G655">
        <v>1</v>
      </c>
      <c r="H655">
        <v>3</v>
      </c>
      <c r="I655" t="s">
        <v>1133</v>
      </c>
      <c r="J655" t="s">
        <v>1134</v>
      </c>
      <c r="K655" t="s">
        <v>1135</v>
      </c>
      <c r="L655">
        <v>1425</v>
      </c>
      <c r="N655">
        <v>1013</v>
      </c>
      <c r="O655" t="s">
        <v>1082</v>
      </c>
      <c r="P655" t="s">
        <v>1082</v>
      </c>
      <c r="Q655">
        <v>1</v>
      </c>
      <c r="X655">
        <v>0.3</v>
      </c>
      <c r="Y655">
        <v>47.26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14</v>
      </c>
      <c r="AG655">
        <v>0</v>
      </c>
      <c r="AH655">
        <v>2</v>
      </c>
      <c r="AI655">
        <v>382000620</v>
      </c>
      <c r="AJ655">
        <v>655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5">
      <c r="A656">
        <f>ROW(Source!A305)</f>
        <v>305</v>
      </c>
      <c r="B656">
        <v>382000640</v>
      </c>
      <c r="C656">
        <v>382000604</v>
      </c>
      <c r="D656">
        <v>342751716</v>
      </c>
      <c r="E656">
        <v>1</v>
      </c>
      <c r="F656">
        <v>1</v>
      </c>
      <c r="G656">
        <v>1</v>
      </c>
      <c r="H656">
        <v>3</v>
      </c>
      <c r="I656" t="s">
        <v>1136</v>
      </c>
      <c r="J656" t="s">
        <v>1137</v>
      </c>
      <c r="K656" t="s">
        <v>1138</v>
      </c>
      <c r="L656">
        <v>1407</v>
      </c>
      <c r="N656">
        <v>1013</v>
      </c>
      <c r="O656" t="s">
        <v>1139</v>
      </c>
      <c r="P656" t="s">
        <v>1139</v>
      </c>
      <c r="Q656">
        <v>1</v>
      </c>
      <c r="X656">
        <v>1.4999999999999999E-2</v>
      </c>
      <c r="Y656">
        <v>6052.54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14</v>
      </c>
      <c r="AG656">
        <v>0</v>
      </c>
      <c r="AH656">
        <v>2</v>
      </c>
      <c r="AI656">
        <v>382000621</v>
      </c>
      <c r="AJ656">
        <v>656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5">
      <c r="A657">
        <f>ROW(Source!A305)</f>
        <v>305</v>
      </c>
      <c r="B657">
        <v>382000641</v>
      </c>
      <c r="C657">
        <v>382000604</v>
      </c>
      <c r="D657">
        <v>342758134</v>
      </c>
      <c r="E657">
        <v>1</v>
      </c>
      <c r="F657">
        <v>1</v>
      </c>
      <c r="G657">
        <v>1</v>
      </c>
      <c r="H657">
        <v>3</v>
      </c>
      <c r="I657" t="s">
        <v>1158</v>
      </c>
      <c r="J657" t="s">
        <v>1159</v>
      </c>
      <c r="K657" t="s">
        <v>1160</v>
      </c>
      <c r="L657">
        <v>1301</v>
      </c>
      <c r="N657">
        <v>1003</v>
      </c>
      <c r="O657" t="s">
        <v>880</v>
      </c>
      <c r="P657" t="s">
        <v>880</v>
      </c>
      <c r="Q657">
        <v>1</v>
      </c>
      <c r="X657">
        <v>0.7</v>
      </c>
      <c r="Y657">
        <v>123.25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14</v>
      </c>
      <c r="AG657">
        <v>0</v>
      </c>
      <c r="AH657">
        <v>2</v>
      </c>
      <c r="AI657">
        <v>382000622</v>
      </c>
      <c r="AJ657">
        <v>657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5">
      <c r="A658">
        <f>ROW(Source!A305)</f>
        <v>305</v>
      </c>
      <c r="B658">
        <v>382000642</v>
      </c>
      <c r="C658">
        <v>382000604</v>
      </c>
      <c r="D658">
        <v>342646017</v>
      </c>
      <c r="E658">
        <v>113</v>
      </c>
      <c r="F658">
        <v>1</v>
      </c>
      <c r="G658">
        <v>1</v>
      </c>
      <c r="H658">
        <v>3</v>
      </c>
      <c r="I658" t="s">
        <v>1042</v>
      </c>
      <c r="J658" t="s">
        <v>3</v>
      </c>
      <c r="K658" t="s">
        <v>1043</v>
      </c>
      <c r="L658">
        <v>3277935</v>
      </c>
      <c r="N658">
        <v>1013</v>
      </c>
      <c r="O658" t="s">
        <v>1044</v>
      </c>
      <c r="P658" t="s">
        <v>1044</v>
      </c>
      <c r="Q658">
        <v>1</v>
      </c>
      <c r="X658">
        <v>2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 t="s">
        <v>14</v>
      </c>
      <c r="AG658">
        <v>0</v>
      </c>
      <c r="AH658">
        <v>2</v>
      </c>
      <c r="AI658">
        <v>382000623</v>
      </c>
      <c r="AJ658">
        <v>658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5">
      <c r="A659">
        <f>ROW(Source!A306)</f>
        <v>306</v>
      </c>
      <c r="B659">
        <v>382000663</v>
      </c>
      <c r="C659">
        <v>382000643</v>
      </c>
      <c r="D659">
        <v>342640222</v>
      </c>
      <c r="E659">
        <v>113</v>
      </c>
      <c r="F659">
        <v>1</v>
      </c>
      <c r="G659">
        <v>1</v>
      </c>
      <c r="H659">
        <v>1</v>
      </c>
      <c r="I659" t="s">
        <v>1047</v>
      </c>
      <c r="J659" t="s">
        <v>3</v>
      </c>
      <c r="K659" t="s">
        <v>1048</v>
      </c>
      <c r="L659">
        <v>1191</v>
      </c>
      <c r="N659">
        <v>1013</v>
      </c>
      <c r="O659" t="s">
        <v>1034</v>
      </c>
      <c r="P659" t="s">
        <v>1034</v>
      </c>
      <c r="Q659">
        <v>1</v>
      </c>
      <c r="X659">
        <v>20</v>
      </c>
      <c r="Y659">
        <v>0</v>
      </c>
      <c r="Z659">
        <v>0</v>
      </c>
      <c r="AA659">
        <v>0</v>
      </c>
      <c r="AB659">
        <v>597.98</v>
      </c>
      <c r="AC659">
        <v>0</v>
      </c>
      <c r="AD659">
        <v>1</v>
      </c>
      <c r="AE659">
        <v>1</v>
      </c>
      <c r="AF659" t="s">
        <v>149</v>
      </c>
      <c r="AG659">
        <v>5.16</v>
      </c>
      <c r="AH659">
        <v>2</v>
      </c>
      <c r="AI659">
        <v>382000644</v>
      </c>
      <c r="AJ659">
        <v>659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5">
      <c r="A660">
        <f>ROW(Source!A306)</f>
        <v>306</v>
      </c>
      <c r="B660">
        <v>382000664</v>
      </c>
      <c r="C660">
        <v>382000643</v>
      </c>
      <c r="D660">
        <v>342640393</v>
      </c>
      <c r="E660">
        <v>113</v>
      </c>
      <c r="F660">
        <v>1</v>
      </c>
      <c r="G660">
        <v>1</v>
      </c>
      <c r="H660">
        <v>1</v>
      </c>
      <c r="I660" t="s">
        <v>1035</v>
      </c>
      <c r="J660" t="s">
        <v>3</v>
      </c>
      <c r="K660" t="s">
        <v>1036</v>
      </c>
      <c r="L660">
        <v>1191</v>
      </c>
      <c r="N660">
        <v>1013</v>
      </c>
      <c r="O660" t="s">
        <v>1034</v>
      </c>
      <c r="P660" t="s">
        <v>1034</v>
      </c>
      <c r="Q660">
        <v>1</v>
      </c>
      <c r="X660">
        <v>2.42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2</v>
      </c>
      <c r="AF660" t="s">
        <v>149</v>
      </c>
      <c r="AG660">
        <v>0.62436000000000003</v>
      </c>
      <c r="AH660">
        <v>2</v>
      </c>
      <c r="AI660">
        <v>382000645</v>
      </c>
      <c r="AJ660">
        <v>660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5">
      <c r="A661">
        <f>ROW(Source!A306)</f>
        <v>306</v>
      </c>
      <c r="B661">
        <v>382000665</v>
      </c>
      <c r="C661">
        <v>382000643</v>
      </c>
      <c r="D661">
        <v>342765492</v>
      </c>
      <c r="E661">
        <v>1</v>
      </c>
      <c r="F661">
        <v>1</v>
      </c>
      <c r="G661">
        <v>1</v>
      </c>
      <c r="H661">
        <v>2</v>
      </c>
      <c r="I661" t="s">
        <v>1056</v>
      </c>
      <c r="J661" t="s">
        <v>1057</v>
      </c>
      <c r="K661" t="s">
        <v>1058</v>
      </c>
      <c r="L661">
        <v>1368</v>
      </c>
      <c r="N661">
        <v>1011</v>
      </c>
      <c r="O661" t="s">
        <v>1040</v>
      </c>
      <c r="P661" t="s">
        <v>1040</v>
      </c>
      <c r="Q661">
        <v>1</v>
      </c>
      <c r="X661">
        <v>2.42</v>
      </c>
      <c r="Y661">
        <v>0</v>
      </c>
      <c r="Z661">
        <v>995.51</v>
      </c>
      <c r="AA661">
        <v>687.23</v>
      </c>
      <c r="AB661">
        <v>0</v>
      </c>
      <c r="AC661">
        <v>0</v>
      </c>
      <c r="AD661">
        <v>1</v>
      </c>
      <c r="AE661">
        <v>0</v>
      </c>
      <c r="AF661" t="s">
        <v>149</v>
      </c>
      <c r="AG661">
        <v>0.62436000000000003</v>
      </c>
      <c r="AH661">
        <v>2</v>
      </c>
      <c r="AI661">
        <v>382000646</v>
      </c>
      <c r="AJ661">
        <v>661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5">
      <c r="A662">
        <f>ROW(Source!A306)</f>
        <v>306</v>
      </c>
      <c r="B662">
        <v>382000666</v>
      </c>
      <c r="C662">
        <v>382000643</v>
      </c>
      <c r="D662">
        <v>342713884</v>
      </c>
      <c r="E662">
        <v>1</v>
      </c>
      <c r="F662">
        <v>1</v>
      </c>
      <c r="G662">
        <v>1</v>
      </c>
      <c r="H662">
        <v>3</v>
      </c>
      <c r="I662" t="s">
        <v>1112</v>
      </c>
      <c r="J662" t="s">
        <v>1113</v>
      </c>
      <c r="K662" t="s">
        <v>1114</v>
      </c>
      <c r="L662">
        <v>1348</v>
      </c>
      <c r="N662">
        <v>1009</v>
      </c>
      <c r="O662" t="s">
        <v>846</v>
      </c>
      <c r="P662" t="s">
        <v>846</v>
      </c>
      <c r="Q662">
        <v>1000</v>
      </c>
      <c r="X662">
        <v>4.4999999999999997E-3</v>
      </c>
      <c r="Y662">
        <v>23335.8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148</v>
      </c>
      <c r="AG662">
        <v>0</v>
      </c>
      <c r="AH662">
        <v>2</v>
      </c>
      <c r="AI662">
        <v>382000647</v>
      </c>
      <c r="AJ662">
        <v>662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5">
      <c r="A663">
        <f>ROW(Source!A306)</f>
        <v>306</v>
      </c>
      <c r="B663">
        <v>382000667</v>
      </c>
      <c r="C663">
        <v>382000643</v>
      </c>
      <c r="D663">
        <v>342713938</v>
      </c>
      <c r="E663">
        <v>1</v>
      </c>
      <c r="F663">
        <v>1</v>
      </c>
      <c r="G663">
        <v>1</v>
      </c>
      <c r="H663">
        <v>3</v>
      </c>
      <c r="I663" t="s">
        <v>1049</v>
      </c>
      <c r="J663" t="s">
        <v>1050</v>
      </c>
      <c r="K663" t="s">
        <v>1051</v>
      </c>
      <c r="L663">
        <v>1348</v>
      </c>
      <c r="N663">
        <v>1009</v>
      </c>
      <c r="O663" t="s">
        <v>846</v>
      </c>
      <c r="P663" t="s">
        <v>846</v>
      </c>
      <c r="Q663">
        <v>1000</v>
      </c>
      <c r="X663">
        <v>3.8999999999999998E-3</v>
      </c>
      <c r="Y663">
        <v>116448.72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148</v>
      </c>
      <c r="AG663">
        <v>0</v>
      </c>
      <c r="AH663">
        <v>2</v>
      </c>
      <c r="AI663">
        <v>382000648</v>
      </c>
      <c r="AJ663">
        <v>663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5">
      <c r="A664">
        <f>ROW(Source!A306)</f>
        <v>306</v>
      </c>
      <c r="B664">
        <v>382000668</v>
      </c>
      <c r="C664">
        <v>382000643</v>
      </c>
      <c r="D664">
        <v>342714150</v>
      </c>
      <c r="E664">
        <v>1</v>
      </c>
      <c r="F664">
        <v>1</v>
      </c>
      <c r="G664">
        <v>1</v>
      </c>
      <c r="H664">
        <v>3</v>
      </c>
      <c r="I664" t="s">
        <v>1115</v>
      </c>
      <c r="J664" t="s">
        <v>1116</v>
      </c>
      <c r="K664" t="s">
        <v>1117</v>
      </c>
      <c r="L664">
        <v>1346</v>
      </c>
      <c r="N664">
        <v>1009</v>
      </c>
      <c r="O664" t="s">
        <v>1055</v>
      </c>
      <c r="P664" t="s">
        <v>1055</v>
      </c>
      <c r="Q664">
        <v>1</v>
      </c>
      <c r="X664">
        <v>5.0000000000000001E-3</v>
      </c>
      <c r="Y664">
        <v>284.14999999999998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0</v>
      </c>
      <c r="AF664" t="s">
        <v>148</v>
      </c>
      <c r="AG664">
        <v>0</v>
      </c>
      <c r="AH664">
        <v>2</v>
      </c>
      <c r="AI664">
        <v>382000649</v>
      </c>
      <c r="AJ664">
        <v>664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5">
      <c r="A665">
        <f>ROW(Source!A306)</f>
        <v>306</v>
      </c>
      <c r="B665">
        <v>382000669</v>
      </c>
      <c r="C665">
        <v>382000643</v>
      </c>
      <c r="D665">
        <v>342714206</v>
      </c>
      <c r="E665">
        <v>1</v>
      </c>
      <c r="F665">
        <v>1</v>
      </c>
      <c r="G665">
        <v>1</v>
      </c>
      <c r="H665">
        <v>3</v>
      </c>
      <c r="I665" t="s">
        <v>1118</v>
      </c>
      <c r="J665" t="s">
        <v>1119</v>
      </c>
      <c r="K665" t="s">
        <v>1120</v>
      </c>
      <c r="L665">
        <v>1346</v>
      </c>
      <c r="N665">
        <v>1009</v>
      </c>
      <c r="O665" t="s">
        <v>1055</v>
      </c>
      <c r="P665" t="s">
        <v>1055</v>
      </c>
      <c r="Q665">
        <v>1</v>
      </c>
      <c r="X665">
        <v>1.7999999999999999E-2</v>
      </c>
      <c r="Y665">
        <v>104.32</v>
      </c>
      <c r="Z665">
        <v>0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148</v>
      </c>
      <c r="AG665">
        <v>0</v>
      </c>
      <c r="AH665">
        <v>2</v>
      </c>
      <c r="AI665">
        <v>382000650</v>
      </c>
      <c r="AJ665">
        <v>665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5">
      <c r="A666">
        <f>ROW(Source!A306)</f>
        <v>306</v>
      </c>
      <c r="B666">
        <v>382000670</v>
      </c>
      <c r="C666">
        <v>382000643</v>
      </c>
      <c r="D666">
        <v>342715696</v>
      </c>
      <c r="E666">
        <v>1</v>
      </c>
      <c r="F666">
        <v>1</v>
      </c>
      <c r="G666">
        <v>1</v>
      </c>
      <c r="H666">
        <v>3</v>
      </c>
      <c r="I666" t="s">
        <v>1121</v>
      </c>
      <c r="J666" t="s">
        <v>1122</v>
      </c>
      <c r="K666" t="s">
        <v>1123</v>
      </c>
      <c r="L666">
        <v>1346</v>
      </c>
      <c r="N666">
        <v>1009</v>
      </c>
      <c r="O666" t="s">
        <v>1055</v>
      </c>
      <c r="P666" t="s">
        <v>1055</v>
      </c>
      <c r="Q666">
        <v>1</v>
      </c>
      <c r="X666">
        <v>5.6000000000000001E-2</v>
      </c>
      <c r="Y666">
        <v>206.62</v>
      </c>
      <c r="Z666">
        <v>0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148</v>
      </c>
      <c r="AG666">
        <v>0</v>
      </c>
      <c r="AH666">
        <v>2</v>
      </c>
      <c r="AI666">
        <v>382000651</v>
      </c>
      <c r="AJ666">
        <v>666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5">
      <c r="A667">
        <f>ROW(Source!A306)</f>
        <v>306</v>
      </c>
      <c r="B667">
        <v>382000671</v>
      </c>
      <c r="C667">
        <v>382000643</v>
      </c>
      <c r="D667">
        <v>342715956</v>
      </c>
      <c r="E667">
        <v>1</v>
      </c>
      <c r="F667">
        <v>1</v>
      </c>
      <c r="G667">
        <v>1</v>
      </c>
      <c r="H667">
        <v>3</v>
      </c>
      <c r="I667" t="s">
        <v>1124</v>
      </c>
      <c r="J667" t="s">
        <v>1125</v>
      </c>
      <c r="K667" t="s">
        <v>1126</v>
      </c>
      <c r="L667">
        <v>1301</v>
      </c>
      <c r="N667">
        <v>1003</v>
      </c>
      <c r="O667" t="s">
        <v>880</v>
      </c>
      <c r="P667" t="s">
        <v>880</v>
      </c>
      <c r="Q667">
        <v>1</v>
      </c>
      <c r="X667">
        <v>4.99</v>
      </c>
      <c r="Y667">
        <v>14.43</v>
      </c>
      <c r="Z667">
        <v>0</v>
      </c>
      <c r="AA667">
        <v>0</v>
      </c>
      <c r="AB667">
        <v>0</v>
      </c>
      <c r="AC667">
        <v>0</v>
      </c>
      <c r="AD667">
        <v>1</v>
      </c>
      <c r="AE667">
        <v>0</v>
      </c>
      <c r="AF667" t="s">
        <v>148</v>
      </c>
      <c r="AG667">
        <v>0</v>
      </c>
      <c r="AH667">
        <v>2</v>
      </c>
      <c r="AI667">
        <v>382000652</v>
      </c>
      <c r="AJ667">
        <v>667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5">
      <c r="A668">
        <f>ROW(Source!A306)</f>
        <v>306</v>
      </c>
      <c r="B668">
        <v>382000672</v>
      </c>
      <c r="C668">
        <v>382000643</v>
      </c>
      <c r="D668">
        <v>342725815</v>
      </c>
      <c r="E668">
        <v>1</v>
      </c>
      <c r="F668">
        <v>1</v>
      </c>
      <c r="G668">
        <v>1</v>
      </c>
      <c r="H668">
        <v>3</v>
      </c>
      <c r="I668" t="s">
        <v>1072</v>
      </c>
      <c r="J668" t="s">
        <v>1073</v>
      </c>
      <c r="K668" t="s">
        <v>1074</v>
      </c>
      <c r="L668">
        <v>1348</v>
      </c>
      <c r="N668">
        <v>1009</v>
      </c>
      <c r="O668" t="s">
        <v>846</v>
      </c>
      <c r="P668" t="s">
        <v>846</v>
      </c>
      <c r="Q668">
        <v>1000</v>
      </c>
      <c r="X668">
        <v>3.0000000000000001E-5</v>
      </c>
      <c r="Y668">
        <v>1050091.7</v>
      </c>
      <c r="Z668">
        <v>0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148</v>
      </c>
      <c r="AG668">
        <v>0</v>
      </c>
      <c r="AH668">
        <v>2</v>
      </c>
      <c r="AI668">
        <v>382000653</v>
      </c>
      <c r="AJ668">
        <v>668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5">
      <c r="A669">
        <f>ROW(Source!A306)</f>
        <v>306</v>
      </c>
      <c r="B669">
        <v>382000673</v>
      </c>
      <c r="C669">
        <v>382000643</v>
      </c>
      <c r="D669">
        <v>342725859</v>
      </c>
      <c r="E669">
        <v>1</v>
      </c>
      <c r="F669">
        <v>1</v>
      </c>
      <c r="G669">
        <v>1</v>
      </c>
      <c r="H669">
        <v>3</v>
      </c>
      <c r="I669" t="s">
        <v>1052</v>
      </c>
      <c r="J669" t="s">
        <v>1053</v>
      </c>
      <c r="K669" t="s">
        <v>1054</v>
      </c>
      <c r="L669">
        <v>1346</v>
      </c>
      <c r="N669">
        <v>1009</v>
      </c>
      <c r="O669" t="s">
        <v>1055</v>
      </c>
      <c r="P669" t="s">
        <v>1055</v>
      </c>
      <c r="Q669">
        <v>1</v>
      </c>
      <c r="X669">
        <v>0.53</v>
      </c>
      <c r="Y669">
        <v>870.18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0</v>
      </c>
      <c r="AF669" t="s">
        <v>148</v>
      </c>
      <c r="AG669">
        <v>0</v>
      </c>
      <c r="AH669">
        <v>2</v>
      </c>
      <c r="AI669">
        <v>382000654</v>
      </c>
      <c r="AJ669">
        <v>669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5">
      <c r="A670">
        <f>ROW(Source!A306)</f>
        <v>306</v>
      </c>
      <c r="B670">
        <v>382000674</v>
      </c>
      <c r="C670">
        <v>382000643</v>
      </c>
      <c r="D670">
        <v>342725880</v>
      </c>
      <c r="E670">
        <v>1</v>
      </c>
      <c r="F670">
        <v>1</v>
      </c>
      <c r="G670">
        <v>1</v>
      </c>
      <c r="H670">
        <v>3</v>
      </c>
      <c r="I670" t="s">
        <v>1152</v>
      </c>
      <c r="J670" t="s">
        <v>1153</v>
      </c>
      <c r="K670" t="s">
        <v>1154</v>
      </c>
      <c r="L670">
        <v>1346</v>
      </c>
      <c r="N670">
        <v>1009</v>
      </c>
      <c r="O670" t="s">
        <v>1055</v>
      </c>
      <c r="P670" t="s">
        <v>1055</v>
      </c>
      <c r="Q670">
        <v>1</v>
      </c>
      <c r="X670">
        <v>9.1999999999999998E-3</v>
      </c>
      <c r="Y670">
        <v>2536.4499999999998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0</v>
      </c>
      <c r="AF670" t="s">
        <v>148</v>
      </c>
      <c r="AG670">
        <v>0</v>
      </c>
      <c r="AH670">
        <v>2</v>
      </c>
      <c r="AI670">
        <v>382000655</v>
      </c>
      <c r="AJ670">
        <v>670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5">
      <c r="A671">
        <f>ROW(Source!A306)</f>
        <v>306</v>
      </c>
      <c r="B671">
        <v>382000675</v>
      </c>
      <c r="C671">
        <v>382000643</v>
      </c>
      <c r="D671">
        <v>342735355</v>
      </c>
      <c r="E671">
        <v>1</v>
      </c>
      <c r="F671">
        <v>1</v>
      </c>
      <c r="G671">
        <v>1</v>
      </c>
      <c r="H671">
        <v>3</v>
      </c>
      <c r="I671" t="s">
        <v>1155</v>
      </c>
      <c r="J671" t="s">
        <v>1156</v>
      </c>
      <c r="K671" t="s">
        <v>1157</v>
      </c>
      <c r="L671">
        <v>1346</v>
      </c>
      <c r="N671">
        <v>1009</v>
      </c>
      <c r="O671" t="s">
        <v>1055</v>
      </c>
      <c r="P671" t="s">
        <v>1055</v>
      </c>
      <c r="Q671">
        <v>1</v>
      </c>
      <c r="X671">
        <v>1.2999999999999999E-2</v>
      </c>
      <c r="Y671">
        <v>1928.25</v>
      </c>
      <c r="Z671">
        <v>0</v>
      </c>
      <c r="AA671">
        <v>0</v>
      </c>
      <c r="AB671">
        <v>0</v>
      </c>
      <c r="AC671">
        <v>0</v>
      </c>
      <c r="AD671">
        <v>1</v>
      </c>
      <c r="AE671">
        <v>0</v>
      </c>
      <c r="AF671" t="s">
        <v>148</v>
      </c>
      <c r="AG671">
        <v>0</v>
      </c>
      <c r="AH671">
        <v>2</v>
      </c>
      <c r="AI671">
        <v>382000656</v>
      </c>
      <c r="AJ671">
        <v>671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5">
      <c r="A672">
        <f>ROW(Source!A306)</f>
        <v>306</v>
      </c>
      <c r="B672">
        <v>382000676</v>
      </c>
      <c r="C672">
        <v>382000643</v>
      </c>
      <c r="D672">
        <v>342742624</v>
      </c>
      <c r="E672">
        <v>1</v>
      </c>
      <c r="F672">
        <v>1</v>
      </c>
      <c r="G672">
        <v>1</v>
      </c>
      <c r="H672">
        <v>3</v>
      </c>
      <c r="I672" t="s">
        <v>1127</v>
      </c>
      <c r="J672" t="s">
        <v>1128</v>
      </c>
      <c r="K672" t="s">
        <v>1129</v>
      </c>
      <c r="L672">
        <v>1346</v>
      </c>
      <c r="N672">
        <v>1009</v>
      </c>
      <c r="O672" t="s">
        <v>1055</v>
      </c>
      <c r="P672" t="s">
        <v>1055</v>
      </c>
      <c r="Q672">
        <v>1</v>
      </c>
      <c r="X672">
        <v>5.0000000000000001E-3</v>
      </c>
      <c r="Y672">
        <v>1912.84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148</v>
      </c>
      <c r="AG672">
        <v>0</v>
      </c>
      <c r="AH672">
        <v>2</v>
      </c>
      <c r="AI672">
        <v>382000657</v>
      </c>
      <c r="AJ672">
        <v>672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5">
      <c r="A673">
        <f>ROW(Source!A306)</f>
        <v>306</v>
      </c>
      <c r="B673">
        <v>382000677</v>
      </c>
      <c r="C673">
        <v>382000643</v>
      </c>
      <c r="D673">
        <v>342744301</v>
      </c>
      <c r="E673">
        <v>1</v>
      </c>
      <c r="F673">
        <v>1</v>
      </c>
      <c r="G673">
        <v>1</v>
      </c>
      <c r="H673">
        <v>3</v>
      </c>
      <c r="I673" t="s">
        <v>1149</v>
      </c>
      <c r="J673" t="s">
        <v>1150</v>
      </c>
      <c r="K673" t="s">
        <v>1151</v>
      </c>
      <c r="L673">
        <v>1371</v>
      </c>
      <c r="N673">
        <v>1013</v>
      </c>
      <c r="O673" t="s">
        <v>202</v>
      </c>
      <c r="P673" t="s">
        <v>202</v>
      </c>
      <c r="Q673">
        <v>1</v>
      </c>
      <c r="X673">
        <v>1</v>
      </c>
      <c r="Y673">
        <v>579.1</v>
      </c>
      <c r="Z673">
        <v>0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148</v>
      </c>
      <c r="AG673">
        <v>0</v>
      </c>
      <c r="AH673">
        <v>2</v>
      </c>
      <c r="AI673">
        <v>382000658</v>
      </c>
      <c r="AJ673">
        <v>673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5">
      <c r="A674">
        <f>ROW(Source!A306)</f>
        <v>306</v>
      </c>
      <c r="B674">
        <v>382000678</v>
      </c>
      <c r="C674">
        <v>382000643</v>
      </c>
      <c r="D674">
        <v>342751707</v>
      </c>
      <c r="E674">
        <v>1</v>
      </c>
      <c r="F674">
        <v>1</v>
      </c>
      <c r="G674">
        <v>1</v>
      </c>
      <c r="H674">
        <v>3</v>
      </c>
      <c r="I674" t="s">
        <v>1133</v>
      </c>
      <c r="J674" t="s">
        <v>1134</v>
      </c>
      <c r="K674" t="s">
        <v>1135</v>
      </c>
      <c r="L674">
        <v>1425</v>
      </c>
      <c r="N674">
        <v>1013</v>
      </c>
      <c r="O674" t="s">
        <v>1082</v>
      </c>
      <c r="P674" t="s">
        <v>1082</v>
      </c>
      <c r="Q674">
        <v>1</v>
      </c>
      <c r="X674">
        <v>0.3</v>
      </c>
      <c r="Y674">
        <v>47.26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148</v>
      </c>
      <c r="AG674">
        <v>0</v>
      </c>
      <c r="AH674">
        <v>2</v>
      </c>
      <c r="AI674">
        <v>382000659</v>
      </c>
      <c r="AJ674">
        <v>674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5">
      <c r="A675">
        <f>ROW(Source!A306)</f>
        <v>306</v>
      </c>
      <c r="B675">
        <v>382000679</v>
      </c>
      <c r="C675">
        <v>382000643</v>
      </c>
      <c r="D675">
        <v>342751716</v>
      </c>
      <c r="E675">
        <v>1</v>
      </c>
      <c r="F675">
        <v>1</v>
      </c>
      <c r="G675">
        <v>1</v>
      </c>
      <c r="H675">
        <v>3</v>
      </c>
      <c r="I675" t="s">
        <v>1136</v>
      </c>
      <c r="J675" t="s">
        <v>1137</v>
      </c>
      <c r="K675" t="s">
        <v>1138</v>
      </c>
      <c r="L675">
        <v>1407</v>
      </c>
      <c r="N675">
        <v>1013</v>
      </c>
      <c r="O675" t="s">
        <v>1139</v>
      </c>
      <c r="P675" t="s">
        <v>1139</v>
      </c>
      <c r="Q675">
        <v>1</v>
      </c>
      <c r="X675">
        <v>1.4999999999999999E-2</v>
      </c>
      <c r="Y675">
        <v>6052.54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148</v>
      </c>
      <c r="AG675">
        <v>0</v>
      </c>
      <c r="AH675">
        <v>2</v>
      </c>
      <c r="AI675">
        <v>382000660</v>
      </c>
      <c r="AJ675">
        <v>675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5">
      <c r="A676">
        <f>ROW(Source!A306)</f>
        <v>306</v>
      </c>
      <c r="B676">
        <v>382000680</v>
      </c>
      <c r="C676">
        <v>382000643</v>
      </c>
      <c r="D676">
        <v>342758134</v>
      </c>
      <c r="E676">
        <v>1</v>
      </c>
      <c r="F676">
        <v>1</v>
      </c>
      <c r="G676">
        <v>1</v>
      </c>
      <c r="H676">
        <v>3</v>
      </c>
      <c r="I676" t="s">
        <v>1158</v>
      </c>
      <c r="J676" t="s">
        <v>1159</v>
      </c>
      <c r="K676" t="s">
        <v>1160</v>
      </c>
      <c r="L676">
        <v>1301</v>
      </c>
      <c r="N676">
        <v>1003</v>
      </c>
      <c r="O676" t="s">
        <v>880</v>
      </c>
      <c r="P676" t="s">
        <v>880</v>
      </c>
      <c r="Q676">
        <v>1</v>
      </c>
      <c r="X676">
        <v>0.7</v>
      </c>
      <c r="Y676">
        <v>123.25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148</v>
      </c>
      <c r="AG676">
        <v>0</v>
      </c>
      <c r="AH676">
        <v>2</v>
      </c>
      <c r="AI676">
        <v>382000661</v>
      </c>
      <c r="AJ676">
        <v>676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5">
      <c r="A677">
        <f>ROW(Source!A306)</f>
        <v>306</v>
      </c>
      <c r="B677">
        <v>382000681</v>
      </c>
      <c r="C677">
        <v>382000643</v>
      </c>
      <c r="D677">
        <v>342646017</v>
      </c>
      <c r="E677">
        <v>113</v>
      </c>
      <c r="F677">
        <v>1</v>
      </c>
      <c r="G677">
        <v>1</v>
      </c>
      <c r="H677">
        <v>3</v>
      </c>
      <c r="I677" t="s">
        <v>1042</v>
      </c>
      <c r="J677" t="s">
        <v>3</v>
      </c>
      <c r="K677" t="s">
        <v>1043</v>
      </c>
      <c r="L677">
        <v>3277935</v>
      </c>
      <c r="N677">
        <v>1013</v>
      </c>
      <c r="O677" t="s">
        <v>1044</v>
      </c>
      <c r="P677" t="s">
        <v>1044</v>
      </c>
      <c r="Q677">
        <v>1</v>
      </c>
      <c r="X677">
        <v>2</v>
      </c>
      <c r="Y677">
        <v>0</v>
      </c>
      <c r="Z677">
        <v>0</v>
      </c>
      <c r="AA677">
        <v>0</v>
      </c>
      <c r="AB677">
        <v>0</v>
      </c>
      <c r="AC677">
        <v>0</v>
      </c>
      <c r="AD677">
        <v>0</v>
      </c>
      <c r="AE677">
        <v>0</v>
      </c>
      <c r="AF677" t="s">
        <v>148</v>
      </c>
      <c r="AG677">
        <v>0</v>
      </c>
      <c r="AH677">
        <v>2</v>
      </c>
      <c r="AI677">
        <v>382000662</v>
      </c>
      <c r="AJ677">
        <v>677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5">
      <c r="A678">
        <f>ROW(Source!A307)</f>
        <v>307</v>
      </c>
      <c r="B678">
        <v>382000702</v>
      </c>
      <c r="C678">
        <v>382000682</v>
      </c>
      <c r="D678">
        <v>342640222</v>
      </c>
      <c r="E678">
        <v>113</v>
      </c>
      <c r="F678">
        <v>1</v>
      </c>
      <c r="G678">
        <v>1</v>
      </c>
      <c r="H678">
        <v>1</v>
      </c>
      <c r="I678" t="s">
        <v>1047</v>
      </c>
      <c r="J678" t="s">
        <v>3</v>
      </c>
      <c r="K678" t="s">
        <v>1048</v>
      </c>
      <c r="L678">
        <v>1191</v>
      </c>
      <c r="N678">
        <v>1013</v>
      </c>
      <c r="O678" t="s">
        <v>1034</v>
      </c>
      <c r="P678" t="s">
        <v>1034</v>
      </c>
      <c r="Q678">
        <v>1</v>
      </c>
      <c r="X678">
        <v>20</v>
      </c>
      <c r="Y678">
        <v>0</v>
      </c>
      <c r="Z678">
        <v>0</v>
      </c>
      <c r="AA678">
        <v>0</v>
      </c>
      <c r="AB678">
        <v>597.98</v>
      </c>
      <c r="AC678">
        <v>0</v>
      </c>
      <c r="AD678">
        <v>1</v>
      </c>
      <c r="AE678">
        <v>1</v>
      </c>
      <c r="AF678" t="s">
        <v>23</v>
      </c>
      <c r="AG678">
        <v>17.2</v>
      </c>
      <c r="AH678">
        <v>2</v>
      </c>
      <c r="AI678">
        <v>382000683</v>
      </c>
      <c r="AJ678">
        <v>678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5">
      <c r="A679">
        <f>ROW(Source!A307)</f>
        <v>307</v>
      </c>
      <c r="B679">
        <v>382000703</v>
      </c>
      <c r="C679">
        <v>382000682</v>
      </c>
      <c r="D679">
        <v>342640393</v>
      </c>
      <c r="E679">
        <v>113</v>
      </c>
      <c r="F679">
        <v>1</v>
      </c>
      <c r="G679">
        <v>1</v>
      </c>
      <c r="H679">
        <v>1</v>
      </c>
      <c r="I679" t="s">
        <v>1035</v>
      </c>
      <c r="J679" t="s">
        <v>3</v>
      </c>
      <c r="K679" t="s">
        <v>1036</v>
      </c>
      <c r="L679">
        <v>1191</v>
      </c>
      <c r="N679">
        <v>1013</v>
      </c>
      <c r="O679" t="s">
        <v>1034</v>
      </c>
      <c r="P679" t="s">
        <v>1034</v>
      </c>
      <c r="Q679">
        <v>1</v>
      </c>
      <c r="X679">
        <v>2.42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1</v>
      </c>
      <c r="AE679">
        <v>2</v>
      </c>
      <c r="AF679" t="s">
        <v>23</v>
      </c>
      <c r="AG679">
        <v>2.0811999999999999</v>
      </c>
      <c r="AH679">
        <v>2</v>
      </c>
      <c r="AI679">
        <v>382000684</v>
      </c>
      <c r="AJ679">
        <v>679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5">
      <c r="A680">
        <f>ROW(Source!A307)</f>
        <v>307</v>
      </c>
      <c r="B680">
        <v>382000704</v>
      </c>
      <c r="C680">
        <v>382000682</v>
      </c>
      <c r="D680">
        <v>342765492</v>
      </c>
      <c r="E680">
        <v>1</v>
      </c>
      <c r="F680">
        <v>1</v>
      </c>
      <c r="G680">
        <v>1</v>
      </c>
      <c r="H680">
        <v>2</v>
      </c>
      <c r="I680" t="s">
        <v>1056</v>
      </c>
      <c r="J680" t="s">
        <v>1057</v>
      </c>
      <c r="K680" t="s">
        <v>1058</v>
      </c>
      <c r="L680">
        <v>1368</v>
      </c>
      <c r="N680">
        <v>1011</v>
      </c>
      <c r="O680" t="s">
        <v>1040</v>
      </c>
      <c r="P680" t="s">
        <v>1040</v>
      </c>
      <c r="Q680">
        <v>1</v>
      </c>
      <c r="X680">
        <v>2.42</v>
      </c>
      <c r="Y680">
        <v>0</v>
      </c>
      <c r="Z680">
        <v>995.51</v>
      </c>
      <c r="AA680">
        <v>687.23</v>
      </c>
      <c r="AB680">
        <v>0</v>
      </c>
      <c r="AC680">
        <v>0</v>
      </c>
      <c r="AD680">
        <v>1</v>
      </c>
      <c r="AE680">
        <v>0</v>
      </c>
      <c r="AF680" t="s">
        <v>23</v>
      </c>
      <c r="AG680">
        <v>2.0811999999999999</v>
      </c>
      <c r="AH680">
        <v>2</v>
      </c>
      <c r="AI680">
        <v>382000685</v>
      </c>
      <c r="AJ680">
        <v>680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5">
      <c r="A681">
        <f>ROW(Source!A307)</f>
        <v>307</v>
      </c>
      <c r="B681">
        <v>382000705</v>
      </c>
      <c r="C681">
        <v>382000682</v>
      </c>
      <c r="D681">
        <v>342713884</v>
      </c>
      <c r="E681">
        <v>1</v>
      </c>
      <c r="F681">
        <v>1</v>
      </c>
      <c r="G681">
        <v>1</v>
      </c>
      <c r="H681">
        <v>3</v>
      </c>
      <c r="I681" t="s">
        <v>1112</v>
      </c>
      <c r="J681" t="s">
        <v>1113</v>
      </c>
      <c r="K681" t="s">
        <v>1114</v>
      </c>
      <c r="L681">
        <v>1348</v>
      </c>
      <c r="N681">
        <v>1009</v>
      </c>
      <c r="O681" t="s">
        <v>846</v>
      </c>
      <c r="P681" t="s">
        <v>846</v>
      </c>
      <c r="Q681">
        <v>1000</v>
      </c>
      <c r="X681">
        <v>4.4999999999999997E-3</v>
      </c>
      <c r="Y681">
        <v>23335.8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0</v>
      </c>
      <c r="AF681" t="s">
        <v>14</v>
      </c>
      <c r="AG681">
        <v>0</v>
      </c>
      <c r="AH681">
        <v>2</v>
      </c>
      <c r="AI681">
        <v>382000686</v>
      </c>
      <c r="AJ681">
        <v>681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5">
      <c r="A682">
        <f>ROW(Source!A307)</f>
        <v>307</v>
      </c>
      <c r="B682">
        <v>382000706</v>
      </c>
      <c r="C682">
        <v>382000682</v>
      </c>
      <c r="D682">
        <v>342713938</v>
      </c>
      <c r="E682">
        <v>1</v>
      </c>
      <c r="F682">
        <v>1</v>
      </c>
      <c r="G682">
        <v>1</v>
      </c>
      <c r="H682">
        <v>3</v>
      </c>
      <c r="I682" t="s">
        <v>1049</v>
      </c>
      <c r="J682" t="s">
        <v>1050</v>
      </c>
      <c r="K682" t="s">
        <v>1051</v>
      </c>
      <c r="L682">
        <v>1348</v>
      </c>
      <c r="N682">
        <v>1009</v>
      </c>
      <c r="O682" t="s">
        <v>846</v>
      </c>
      <c r="P682" t="s">
        <v>846</v>
      </c>
      <c r="Q682">
        <v>1000</v>
      </c>
      <c r="X682">
        <v>3.8999999999999998E-3</v>
      </c>
      <c r="Y682">
        <v>116448.72</v>
      </c>
      <c r="Z682">
        <v>0</v>
      </c>
      <c r="AA682">
        <v>0</v>
      </c>
      <c r="AB682">
        <v>0</v>
      </c>
      <c r="AC682">
        <v>0</v>
      </c>
      <c r="AD682">
        <v>1</v>
      </c>
      <c r="AE682">
        <v>0</v>
      </c>
      <c r="AF682" t="s">
        <v>14</v>
      </c>
      <c r="AG682">
        <v>0</v>
      </c>
      <c r="AH682">
        <v>2</v>
      </c>
      <c r="AI682">
        <v>382000687</v>
      </c>
      <c r="AJ682">
        <v>682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5">
      <c r="A683">
        <f>ROW(Source!A307)</f>
        <v>307</v>
      </c>
      <c r="B683">
        <v>382000707</v>
      </c>
      <c r="C683">
        <v>382000682</v>
      </c>
      <c r="D683">
        <v>342714150</v>
      </c>
      <c r="E683">
        <v>1</v>
      </c>
      <c r="F683">
        <v>1</v>
      </c>
      <c r="G683">
        <v>1</v>
      </c>
      <c r="H683">
        <v>3</v>
      </c>
      <c r="I683" t="s">
        <v>1115</v>
      </c>
      <c r="J683" t="s">
        <v>1116</v>
      </c>
      <c r="K683" t="s">
        <v>1117</v>
      </c>
      <c r="L683">
        <v>1346</v>
      </c>
      <c r="N683">
        <v>1009</v>
      </c>
      <c r="O683" t="s">
        <v>1055</v>
      </c>
      <c r="P683" t="s">
        <v>1055</v>
      </c>
      <c r="Q683">
        <v>1</v>
      </c>
      <c r="X683">
        <v>5.0000000000000001E-3</v>
      </c>
      <c r="Y683">
        <v>284.14999999999998</v>
      </c>
      <c r="Z683">
        <v>0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14</v>
      </c>
      <c r="AG683">
        <v>0</v>
      </c>
      <c r="AH683">
        <v>2</v>
      </c>
      <c r="AI683">
        <v>382000688</v>
      </c>
      <c r="AJ683">
        <v>683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5">
      <c r="A684">
        <f>ROW(Source!A307)</f>
        <v>307</v>
      </c>
      <c r="B684">
        <v>382000708</v>
      </c>
      <c r="C684">
        <v>382000682</v>
      </c>
      <c r="D684">
        <v>342714206</v>
      </c>
      <c r="E684">
        <v>1</v>
      </c>
      <c r="F684">
        <v>1</v>
      </c>
      <c r="G684">
        <v>1</v>
      </c>
      <c r="H684">
        <v>3</v>
      </c>
      <c r="I684" t="s">
        <v>1118</v>
      </c>
      <c r="J684" t="s">
        <v>1119</v>
      </c>
      <c r="K684" t="s">
        <v>1120</v>
      </c>
      <c r="L684">
        <v>1346</v>
      </c>
      <c r="N684">
        <v>1009</v>
      </c>
      <c r="O684" t="s">
        <v>1055</v>
      </c>
      <c r="P684" t="s">
        <v>1055</v>
      </c>
      <c r="Q684">
        <v>1</v>
      </c>
      <c r="X684">
        <v>1.7999999999999999E-2</v>
      </c>
      <c r="Y684">
        <v>104.32</v>
      </c>
      <c r="Z684">
        <v>0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14</v>
      </c>
      <c r="AG684">
        <v>0</v>
      </c>
      <c r="AH684">
        <v>2</v>
      </c>
      <c r="AI684">
        <v>382000689</v>
      </c>
      <c r="AJ684">
        <v>684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5">
      <c r="A685">
        <f>ROW(Source!A307)</f>
        <v>307</v>
      </c>
      <c r="B685">
        <v>382000709</v>
      </c>
      <c r="C685">
        <v>382000682</v>
      </c>
      <c r="D685">
        <v>342715696</v>
      </c>
      <c r="E685">
        <v>1</v>
      </c>
      <c r="F685">
        <v>1</v>
      </c>
      <c r="G685">
        <v>1</v>
      </c>
      <c r="H685">
        <v>3</v>
      </c>
      <c r="I685" t="s">
        <v>1121</v>
      </c>
      <c r="J685" t="s">
        <v>1122</v>
      </c>
      <c r="K685" t="s">
        <v>1123</v>
      </c>
      <c r="L685">
        <v>1346</v>
      </c>
      <c r="N685">
        <v>1009</v>
      </c>
      <c r="O685" t="s">
        <v>1055</v>
      </c>
      <c r="P685" t="s">
        <v>1055</v>
      </c>
      <c r="Q685">
        <v>1</v>
      </c>
      <c r="X685">
        <v>5.6000000000000001E-2</v>
      </c>
      <c r="Y685">
        <v>206.62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14</v>
      </c>
      <c r="AG685">
        <v>0</v>
      </c>
      <c r="AH685">
        <v>2</v>
      </c>
      <c r="AI685">
        <v>382000690</v>
      </c>
      <c r="AJ685">
        <v>685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5">
      <c r="A686">
        <f>ROW(Source!A307)</f>
        <v>307</v>
      </c>
      <c r="B686">
        <v>382000710</v>
      </c>
      <c r="C686">
        <v>382000682</v>
      </c>
      <c r="D686">
        <v>342715956</v>
      </c>
      <c r="E686">
        <v>1</v>
      </c>
      <c r="F686">
        <v>1</v>
      </c>
      <c r="G686">
        <v>1</v>
      </c>
      <c r="H686">
        <v>3</v>
      </c>
      <c r="I686" t="s">
        <v>1124</v>
      </c>
      <c r="J686" t="s">
        <v>1125</v>
      </c>
      <c r="K686" t="s">
        <v>1126</v>
      </c>
      <c r="L686">
        <v>1301</v>
      </c>
      <c r="N686">
        <v>1003</v>
      </c>
      <c r="O686" t="s">
        <v>880</v>
      </c>
      <c r="P686" t="s">
        <v>880</v>
      </c>
      <c r="Q686">
        <v>1</v>
      </c>
      <c r="X686">
        <v>4.99</v>
      </c>
      <c r="Y686">
        <v>14.43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14</v>
      </c>
      <c r="AG686">
        <v>0</v>
      </c>
      <c r="AH686">
        <v>2</v>
      </c>
      <c r="AI686">
        <v>382000691</v>
      </c>
      <c r="AJ686">
        <v>686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5">
      <c r="A687">
        <f>ROW(Source!A307)</f>
        <v>307</v>
      </c>
      <c r="B687">
        <v>382000711</v>
      </c>
      <c r="C687">
        <v>382000682</v>
      </c>
      <c r="D687">
        <v>342725815</v>
      </c>
      <c r="E687">
        <v>1</v>
      </c>
      <c r="F687">
        <v>1</v>
      </c>
      <c r="G687">
        <v>1</v>
      </c>
      <c r="H687">
        <v>3</v>
      </c>
      <c r="I687" t="s">
        <v>1072</v>
      </c>
      <c r="J687" t="s">
        <v>1073</v>
      </c>
      <c r="K687" t="s">
        <v>1074</v>
      </c>
      <c r="L687">
        <v>1348</v>
      </c>
      <c r="N687">
        <v>1009</v>
      </c>
      <c r="O687" t="s">
        <v>846</v>
      </c>
      <c r="P687" t="s">
        <v>846</v>
      </c>
      <c r="Q687">
        <v>1000</v>
      </c>
      <c r="X687">
        <v>3.0000000000000001E-5</v>
      </c>
      <c r="Y687">
        <v>1050091.7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14</v>
      </c>
      <c r="AG687">
        <v>0</v>
      </c>
      <c r="AH687">
        <v>2</v>
      </c>
      <c r="AI687">
        <v>382000692</v>
      </c>
      <c r="AJ687">
        <v>687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5">
      <c r="A688">
        <f>ROW(Source!A307)</f>
        <v>307</v>
      </c>
      <c r="B688">
        <v>382000712</v>
      </c>
      <c r="C688">
        <v>382000682</v>
      </c>
      <c r="D688">
        <v>342725859</v>
      </c>
      <c r="E688">
        <v>1</v>
      </c>
      <c r="F688">
        <v>1</v>
      </c>
      <c r="G688">
        <v>1</v>
      </c>
      <c r="H688">
        <v>3</v>
      </c>
      <c r="I688" t="s">
        <v>1052</v>
      </c>
      <c r="J688" t="s">
        <v>1053</v>
      </c>
      <c r="K688" t="s">
        <v>1054</v>
      </c>
      <c r="L688">
        <v>1346</v>
      </c>
      <c r="N688">
        <v>1009</v>
      </c>
      <c r="O688" t="s">
        <v>1055</v>
      </c>
      <c r="P688" t="s">
        <v>1055</v>
      </c>
      <c r="Q688">
        <v>1</v>
      </c>
      <c r="X688">
        <v>0.53</v>
      </c>
      <c r="Y688">
        <v>870.18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14</v>
      </c>
      <c r="AG688">
        <v>0</v>
      </c>
      <c r="AH688">
        <v>2</v>
      </c>
      <c r="AI688">
        <v>382000693</v>
      </c>
      <c r="AJ688">
        <v>688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5">
      <c r="A689">
        <f>ROW(Source!A307)</f>
        <v>307</v>
      </c>
      <c r="B689">
        <v>382000713</v>
      </c>
      <c r="C689">
        <v>382000682</v>
      </c>
      <c r="D689">
        <v>342725880</v>
      </c>
      <c r="E689">
        <v>1</v>
      </c>
      <c r="F689">
        <v>1</v>
      </c>
      <c r="G689">
        <v>1</v>
      </c>
      <c r="H689">
        <v>3</v>
      </c>
      <c r="I689" t="s">
        <v>1152</v>
      </c>
      <c r="J689" t="s">
        <v>1153</v>
      </c>
      <c r="K689" t="s">
        <v>1154</v>
      </c>
      <c r="L689">
        <v>1346</v>
      </c>
      <c r="N689">
        <v>1009</v>
      </c>
      <c r="O689" t="s">
        <v>1055</v>
      </c>
      <c r="P689" t="s">
        <v>1055</v>
      </c>
      <c r="Q689">
        <v>1</v>
      </c>
      <c r="X689">
        <v>9.1999999999999998E-3</v>
      </c>
      <c r="Y689">
        <v>2536.4499999999998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14</v>
      </c>
      <c r="AG689">
        <v>0</v>
      </c>
      <c r="AH689">
        <v>2</v>
      </c>
      <c r="AI689">
        <v>382000694</v>
      </c>
      <c r="AJ689">
        <v>689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5">
      <c r="A690">
        <f>ROW(Source!A307)</f>
        <v>307</v>
      </c>
      <c r="B690">
        <v>382000714</v>
      </c>
      <c r="C690">
        <v>382000682</v>
      </c>
      <c r="D690">
        <v>342735355</v>
      </c>
      <c r="E690">
        <v>1</v>
      </c>
      <c r="F690">
        <v>1</v>
      </c>
      <c r="G690">
        <v>1</v>
      </c>
      <c r="H690">
        <v>3</v>
      </c>
      <c r="I690" t="s">
        <v>1155</v>
      </c>
      <c r="J690" t="s">
        <v>1156</v>
      </c>
      <c r="K690" t="s">
        <v>1157</v>
      </c>
      <c r="L690">
        <v>1346</v>
      </c>
      <c r="N690">
        <v>1009</v>
      </c>
      <c r="O690" t="s">
        <v>1055</v>
      </c>
      <c r="P690" t="s">
        <v>1055</v>
      </c>
      <c r="Q690">
        <v>1</v>
      </c>
      <c r="X690">
        <v>1.2999999999999999E-2</v>
      </c>
      <c r="Y690">
        <v>1928.25</v>
      </c>
      <c r="Z690">
        <v>0</v>
      </c>
      <c r="AA690">
        <v>0</v>
      </c>
      <c r="AB690">
        <v>0</v>
      </c>
      <c r="AC690">
        <v>0</v>
      </c>
      <c r="AD690">
        <v>1</v>
      </c>
      <c r="AE690">
        <v>0</v>
      </c>
      <c r="AF690" t="s">
        <v>14</v>
      </c>
      <c r="AG690">
        <v>0</v>
      </c>
      <c r="AH690">
        <v>2</v>
      </c>
      <c r="AI690">
        <v>382000695</v>
      </c>
      <c r="AJ690">
        <v>690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5">
      <c r="A691">
        <f>ROW(Source!A307)</f>
        <v>307</v>
      </c>
      <c r="B691">
        <v>382000715</v>
      </c>
      <c r="C691">
        <v>382000682</v>
      </c>
      <c r="D691">
        <v>342742624</v>
      </c>
      <c r="E691">
        <v>1</v>
      </c>
      <c r="F691">
        <v>1</v>
      </c>
      <c r="G691">
        <v>1</v>
      </c>
      <c r="H691">
        <v>3</v>
      </c>
      <c r="I691" t="s">
        <v>1127</v>
      </c>
      <c r="J691" t="s">
        <v>1128</v>
      </c>
      <c r="K691" t="s">
        <v>1129</v>
      </c>
      <c r="L691">
        <v>1346</v>
      </c>
      <c r="N691">
        <v>1009</v>
      </c>
      <c r="O691" t="s">
        <v>1055</v>
      </c>
      <c r="P691" t="s">
        <v>1055</v>
      </c>
      <c r="Q691">
        <v>1</v>
      </c>
      <c r="X691">
        <v>5.0000000000000001E-3</v>
      </c>
      <c r="Y691">
        <v>1912.84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0</v>
      </c>
      <c r="AF691" t="s">
        <v>14</v>
      </c>
      <c r="AG691">
        <v>0</v>
      </c>
      <c r="AH691">
        <v>2</v>
      </c>
      <c r="AI691">
        <v>382000696</v>
      </c>
      <c r="AJ691">
        <v>691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5">
      <c r="A692">
        <f>ROW(Source!A307)</f>
        <v>307</v>
      </c>
      <c r="B692">
        <v>382000716</v>
      </c>
      <c r="C692">
        <v>382000682</v>
      </c>
      <c r="D692">
        <v>342744301</v>
      </c>
      <c r="E692">
        <v>1</v>
      </c>
      <c r="F692">
        <v>1</v>
      </c>
      <c r="G692">
        <v>1</v>
      </c>
      <c r="H692">
        <v>3</v>
      </c>
      <c r="I692" t="s">
        <v>1149</v>
      </c>
      <c r="J692" t="s">
        <v>1150</v>
      </c>
      <c r="K692" t="s">
        <v>1151</v>
      </c>
      <c r="L692">
        <v>1371</v>
      </c>
      <c r="N692">
        <v>1013</v>
      </c>
      <c r="O692" t="s">
        <v>202</v>
      </c>
      <c r="P692" t="s">
        <v>202</v>
      </c>
      <c r="Q692">
        <v>1</v>
      </c>
      <c r="X692">
        <v>1</v>
      </c>
      <c r="Y692">
        <v>579.1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0</v>
      </c>
      <c r="AF692" t="s">
        <v>14</v>
      </c>
      <c r="AG692">
        <v>0</v>
      </c>
      <c r="AH692">
        <v>2</v>
      </c>
      <c r="AI692">
        <v>382000697</v>
      </c>
      <c r="AJ692">
        <v>692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5">
      <c r="A693">
        <f>ROW(Source!A307)</f>
        <v>307</v>
      </c>
      <c r="B693">
        <v>382000717</v>
      </c>
      <c r="C693">
        <v>382000682</v>
      </c>
      <c r="D693">
        <v>342751707</v>
      </c>
      <c r="E693">
        <v>1</v>
      </c>
      <c r="F693">
        <v>1</v>
      </c>
      <c r="G693">
        <v>1</v>
      </c>
      <c r="H693">
        <v>3</v>
      </c>
      <c r="I693" t="s">
        <v>1133</v>
      </c>
      <c r="J693" t="s">
        <v>1134</v>
      </c>
      <c r="K693" t="s">
        <v>1135</v>
      </c>
      <c r="L693">
        <v>1425</v>
      </c>
      <c r="N693">
        <v>1013</v>
      </c>
      <c r="O693" t="s">
        <v>1082</v>
      </c>
      <c r="P693" t="s">
        <v>1082</v>
      </c>
      <c r="Q693">
        <v>1</v>
      </c>
      <c r="X693">
        <v>0.3</v>
      </c>
      <c r="Y693">
        <v>47.26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14</v>
      </c>
      <c r="AG693">
        <v>0</v>
      </c>
      <c r="AH693">
        <v>2</v>
      </c>
      <c r="AI693">
        <v>382000698</v>
      </c>
      <c r="AJ693">
        <v>693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5">
      <c r="A694">
        <f>ROW(Source!A307)</f>
        <v>307</v>
      </c>
      <c r="B694">
        <v>382000718</v>
      </c>
      <c r="C694">
        <v>382000682</v>
      </c>
      <c r="D694">
        <v>342751716</v>
      </c>
      <c r="E694">
        <v>1</v>
      </c>
      <c r="F694">
        <v>1</v>
      </c>
      <c r="G694">
        <v>1</v>
      </c>
      <c r="H694">
        <v>3</v>
      </c>
      <c r="I694" t="s">
        <v>1136</v>
      </c>
      <c r="J694" t="s">
        <v>1137</v>
      </c>
      <c r="K694" t="s">
        <v>1138</v>
      </c>
      <c r="L694">
        <v>1407</v>
      </c>
      <c r="N694">
        <v>1013</v>
      </c>
      <c r="O694" t="s">
        <v>1139</v>
      </c>
      <c r="P694" t="s">
        <v>1139</v>
      </c>
      <c r="Q694">
        <v>1</v>
      </c>
      <c r="X694">
        <v>1.4999999999999999E-2</v>
      </c>
      <c r="Y694">
        <v>6052.54</v>
      </c>
      <c r="Z694">
        <v>0</v>
      </c>
      <c r="AA694">
        <v>0</v>
      </c>
      <c r="AB694">
        <v>0</v>
      </c>
      <c r="AC694">
        <v>0</v>
      </c>
      <c r="AD694">
        <v>1</v>
      </c>
      <c r="AE694">
        <v>0</v>
      </c>
      <c r="AF694" t="s">
        <v>14</v>
      </c>
      <c r="AG694">
        <v>0</v>
      </c>
      <c r="AH694">
        <v>2</v>
      </c>
      <c r="AI694">
        <v>382000699</v>
      </c>
      <c r="AJ694">
        <v>694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5">
      <c r="A695">
        <f>ROW(Source!A307)</f>
        <v>307</v>
      </c>
      <c r="B695">
        <v>382000719</v>
      </c>
      <c r="C695">
        <v>382000682</v>
      </c>
      <c r="D695">
        <v>342758134</v>
      </c>
      <c r="E695">
        <v>1</v>
      </c>
      <c r="F695">
        <v>1</v>
      </c>
      <c r="G695">
        <v>1</v>
      </c>
      <c r="H695">
        <v>3</v>
      </c>
      <c r="I695" t="s">
        <v>1158</v>
      </c>
      <c r="J695" t="s">
        <v>1159</v>
      </c>
      <c r="K695" t="s">
        <v>1160</v>
      </c>
      <c r="L695">
        <v>1301</v>
      </c>
      <c r="N695">
        <v>1003</v>
      </c>
      <c r="O695" t="s">
        <v>880</v>
      </c>
      <c r="P695" t="s">
        <v>880</v>
      </c>
      <c r="Q695">
        <v>1</v>
      </c>
      <c r="X695">
        <v>0.7</v>
      </c>
      <c r="Y695">
        <v>123.25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14</v>
      </c>
      <c r="AG695">
        <v>0</v>
      </c>
      <c r="AH695">
        <v>2</v>
      </c>
      <c r="AI695">
        <v>382000700</v>
      </c>
      <c r="AJ695">
        <v>695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5">
      <c r="A696">
        <f>ROW(Source!A307)</f>
        <v>307</v>
      </c>
      <c r="B696">
        <v>382000720</v>
      </c>
      <c r="C696">
        <v>382000682</v>
      </c>
      <c r="D696">
        <v>342646017</v>
      </c>
      <c r="E696">
        <v>113</v>
      </c>
      <c r="F696">
        <v>1</v>
      </c>
      <c r="G696">
        <v>1</v>
      </c>
      <c r="H696">
        <v>3</v>
      </c>
      <c r="I696" t="s">
        <v>1042</v>
      </c>
      <c r="J696" t="s">
        <v>3</v>
      </c>
      <c r="K696" t="s">
        <v>1043</v>
      </c>
      <c r="L696">
        <v>3277935</v>
      </c>
      <c r="N696">
        <v>1013</v>
      </c>
      <c r="O696" t="s">
        <v>1044</v>
      </c>
      <c r="P696" t="s">
        <v>1044</v>
      </c>
      <c r="Q696">
        <v>1</v>
      </c>
      <c r="X696">
        <v>2</v>
      </c>
      <c r="Y696">
        <v>0</v>
      </c>
      <c r="Z696">
        <v>0</v>
      </c>
      <c r="AA696">
        <v>0</v>
      </c>
      <c r="AB696">
        <v>0</v>
      </c>
      <c r="AC696">
        <v>0</v>
      </c>
      <c r="AD696">
        <v>0</v>
      </c>
      <c r="AE696">
        <v>0</v>
      </c>
      <c r="AF696" t="s">
        <v>14</v>
      </c>
      <c r="AG696">
        <v>0</v>
      </c>
      <c r="AH696">
        <v>2</v>
      </c>
      <c r="AI696">
        <v>382000701</v>
      </c>
      <c r="AJ696">
        <v>696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5">
      <c r="A697">
        <f>ROW(Source!A343)</f>
        <v>343</v>
      </c>
      <c r="B697">
        <v>382000739</v>
      </c>
      <c r="C697">
        <v>382000721</v>
      </c>
      <c r="D697">
        <v>342640222</v>
      </c>
      <c r="E697">
        <v>113</v>
      </c>
      <c r="F697">
        <v>1</v>
      </c>
      <c r="G697">
        <v>1</v>
      </c>
      <c r="H697">
        <v>1</v>
      </c>
      <c r="I697" t="s">
        <v>1047</v>
      </c>
      <c r="J697" t="s">
        <v>3</v>
      </c>
      <c r="K697" t="s">
        <v>1048</v>
      </c>
      <c r="L697">
        <v>1191</v>
      </c>
      <c r="N697">
        <v>1013</v>
      </c>
      <c r="O697" t="s">
        <v>1034</v>
      </c>
      <c r="P697" t="s">
        <v>1034</v>
      </c>
      <c r="Q697">
        <v>1</v>
      </c>
      <c r="X697">
        <v>12</v>
      </c>
      <c r="Y697">
        <v>0</v>
      </c>
      <c r="Z697">
        <v>0</v>
      </c>
      <c r="AA697">
        <v>0</v>
      </c>
      <c r="AB697">
        <v>597.98</v>
      </c>
      <c r="AC697">
        <v>0</v>
      </c>
      <c r="AD697">
        <v>1</v>
      </c>
      <c r="AE697">
        <v>1</v>
      </c>
      <c r="AF697" t="s">
        <v>149</v>
      </c>
      <c r="AG697">
        <v>3.0959999999999996</v>
      </c>
      <c r="AH697">
        <v>2</v>
      </c>
      <c r="AI697">
        <v>382000722</v>
      </c>
      <c r="AJ697">
        <v>697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5">
      <c r="A698">
        <f>ROW(Source!A343)</f>
        <v>343</v>
      </c>
      <c r="B698">
        <v>382000740</v>
      </c>
      <c r="C698">
        <v>382000721</v>
      </c>
      <c r="D698">
        <v>342640393</v>
      </c>
      <c r="E698">
        <v>113</v>
      </c>
      <c r="F698">
        <v>1</v>
      </c>
      <c r="G698">
        <v>1</v>
      </c>
      <c r="H698">
        <v>1</v>
      </c>
      <c r="I698" t="s">
        <v>1035</v>
      </c>
      <c r="J698" t="s">
        <v>3</v>
      </c>
      <c r="K698" t="s">
        <v>1036</v>
      </c>
      <c r="L698">
        <v>1191</v>
      </c>
      <c r="N698">
        <v>1013</v>
      </c>
      <c r="O698" t="s">
        <v>1034</v>
      </c>
      <c r="P698" t="s">
        <v>1034</v>
      </c>
      <c r="Q698">
        <v>1</v>
      </c>
      <c r="X698">
        <v>1.52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2</v>
      </c>
      <c r="AF698" t="s">
        <v>149</v>
      </c>
      <c r="AG698">
        <v>0.39215999999999995</v>
      </c>
      <c r="AH698">
        <v>2</v>
      </c>
      <c r="AI698">
        <v>382000723</v>
      </c>
      <c r="AJ698">
        <v>698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5">
      <c r="A699">
        <f>ROW(Source!A343)</f>
        <v>343</v>
      </c>
      <c r="B699">
        <v>382000741</v>
      </c>
      <c r="C699">
        <v>382000721</v>
      </c>
      <c r="D699">
        <v>342765492</v>
      </c>
      <c r="E699">
        <v>1</v>
      </c>
      <c r="F699">
        <v>1</v>
      </c>
      <c r="G699">
        <v>1</v>
      </c>
      <c r="H699">
        <v>2</v>
      </c>
      <c r="I699" t="s">
        <v>1056</v>
      </c>
      <c r="J699" t="s">
        <v>1057</v>
      </c>
      <c r="K699" t="s">
        <v>1058</v>
      </c>
      <c r="L699">
        <v>1368</v>
      </c>
      <c r="N699">
        <v>1011</v>
      </c>
      <c r="O699" t="s">
        <v>1040</v>
      </c>
      <c r="P699" t="s">
        <v>1040</v>
      </c>
      <c r="Q699">
        <v>1</v>
      </c>
      <c r="X699">
        <v>1.52</v>
      </c>
      <c r="Y699">
        <v>0</v>
      </c>
      <c r="Z699">
        <v>995.51</v>
      </c>
      <c r="AA699">
        <v>687.23</v>
      </c>
      <c r="AB699">
        <v>0</v>
      </c>
      <c r="AC699">
        <v>0</v>
      </c>
      <c r="AD699">
        <v>1</v>
      </c>
      <c r="AE699">
        <v>0</v>
      </c>
      <c r="AF699" t="s">
        <v>149</v>
      </c>
      <c r="AG699">
        <v>0.39215999999999995</v>
      </c>
      <c r="AH699">
        <v>2</v>
      </c>
      <c r="AI699">
        <v>382000724</v>
      </c>
      <c r="AJ699">
        <v>699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5">
      <c r="A700">
        <f>ROW(Source!A343)</f>
        <v>343</v>
      </c>
      <c r="B700">
        <v>382000742</v>
      </c>
      <c r="C700">
        <v>382000721</v>
      </c>
      <c r="D700">
        <v>342713884</v>
      </c>
      <c r="E700">
        <v>1</v>
      </c>
      <c r="F700">
        <v>1</v>
      </c>
      <c r="G700">
        <v>1</v>
      </c>
      <c r="H700">
        <v>3</v>
      </c>
      <c r="I700" t="s">
        <v>1112</v>
      </c>
      <c r="J700" t="s">
        <v>1113</v>
      </c>
      <c r="K700" t="s">
        <v>1114</v>
      </c>
      <c r="L700">
        <v>1348</v>
      </c>
      <c r="N700">
        <v>1009</v>
      </c>
      <c r="O700" t="s">
        <v>846</v>
      </c>
      <c r="P700" t="s">
        <v>846</v>
      </c>
      <c r="Q700">
        <v>1000</v>
      </c>
      <c r="X700">
        <v>5.0000000000000001E-3</v>
      </c>
      <c r="Y700">
        <v>23335.8</v>
      </c>
      <c r="Z700">
        <v>0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148</v>
      </c>
      <c r="AG700">
        <v>0</v>
      </c>
      <c r="AH700">
        <v>2</v>
      </c>
      <c r="AI700">
        <v>382000725</v>
      </c>
      <c r="AJ700">
        <v>700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5">
      <c r="A701">
        <f>ROW(Source!A343)</f>
        <v>343</v>
      </c>
      <c r="B701">
        <v>382000743</v>
      </c>
      <c r="C701">
        <v>382000721</v>
      </c>
      <c r="D701">
        <v>342713938</v>
      </c>
      <c r="E701">
        <v>1</v>
      </c>
      <c r="F701">
        <v>1</v>
      </c>
      <c r="G701">
        <v>1</v>
      </c>
      <c r="H701">
        <v>3</v>
      </c>
      <c r="I701" t="s">
        <v>1049</v>
      </c>
      <c r="J701" t="s">
        <v>1050</v>
      </c>
      <c r="K701" t="s">
        <v>1051</v>
      </c>
      <c r="L701">
        <v>1348</v>
      </c>
      <c r="N701">
        <v>1009</v>
      </c>
      <c r="O701" t="s">
        <v>846</v>
      </c>
      <c r="P701" t="s">
        <v>846</v>
      </c>
      <c r="Q701">
        <v>1000</v>
      </c>
      <c r="X701">
        <v>1.9E-3</v>
      </c>
      <c r="Y701">
        <v>116448.72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0</v>
      </c>
      <c r="AF701" t="s">
        <v>148</v>
      </c>
      <c r="AG701">
        <v>0</v>
      </c>
      <c r="AH701">
        <v>2</v>
      </c>
      <c r="AI701">
        <v>382000726</v>
      </c>
      <c r="AJ701">
        <v>701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5">
      <c r="A702">
        <f>ROW(Source!A343)</f>
        <v>343</v>
      </c>
      <c r="B702">
        <v>382000744</v>
      </c>
      <c r="C702">
        <v>382000721</v>
      </c>
      <c r="D702">
        <v>342714150</v>
      </c>
      <c r="E702">
        <v>1</v>
      </c>
      <c r="F702">
        <v>1</v>
      </c>
      <c r="G702">
        <v>1</v>
      </c>
      <c r="H702">
        <v>3</v>
      </c>
      <c r="I702" t="s">
        <v>1115</v>
      </c>
      <c r="J702" t="s">
        <v>1116</v>
      </c>
      <c r="K702" t="s">
        <v>1117</v>
      </c>
      <c r="L702">
        <v>1346</v>
      </c>
      <c r="N702">
        <v>1009</v>
      </c>
      <c r="O702" t="s">
        <v>1055</v>
      </c>
      <c r="P702" t="s">
        <v>1055</v>
      </c>
      <c r="Q702">
        <v>1</v>
      </c>
      <c r="X702">
        <v>4.3E-3</v>
      </c>
      <c r="Y702">
        <v>284.14999999999998</v>
      </c>
      <c r="Z702">
        <v>0</v>
      </c>
      <c r="AA702">
        <v>0</v>
      </c>
      <c r="AB702">
        <v>0</v>
      </c>
      <c r="AC702">
        <v>0</v>
      </c>
      <c r="AD702">
        <v>1</v>
      </c>
      <c r="AE702">
        <v>0</v>
      </c>
      <c r="AF702" t="s">
        <v>148</v>
      </c>
      <c r="AG702">
        <v>0</v>
      </c>
      <c r="AH702">
        <v>2</v>
      </c>
      <c r="AI702">
        <v>382000727</v>
      </c>
      <c r="AJ702">
        <v>702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5">
      <c r="A703">
        <f>ROW(Source!A343)</f>
        <v>343</v>
      </c>
      <c r="B703">
        <v>382000745</v>
      </c>
      <c r="C703">
        <v>382000721</v>
      </c>
      <c r="D703">
        <v>342714206</v>
      </c>
      <c r="E703">
        <v>1</v>
      </c>
      <c r="F703">
        <v>1</v>
      </c>
      <c r="G703">
        <v>1</v>
      </c>
      <c r="H703">
        <v>3</v>
      </c>
      <c r="I703" t="s">
        <v>1118</v>
      </c>
      <c r="J703" t="s">
        <v>1119</v>
      </c>
      <c r="K703" t="s">
        <v>1120</v>
      </c>
      <c r="L703">
        <v>1346</v>
      </c>
      <c r="N703">
        <v>1009</v>
      </c>
      <c r="O703" t="s">
        <v>1055</v>
      </c>
      <c r="P703" t="s">
        <v>1055</v>
      </c>
      <c r="Q703">
        <v>1</v>
      </c>
      <c r="X703">
        <v>3.5999999999999997E-2</v>
      </c>
      <c r="Y703">
        <v>104.32</v>
      </c>
      <c r="Z703">
        <v>0</v>
      </c>
      <c r="AA703">
        <v>0</v>
      </c>
      <c r="AB703">
        <v>0</v>
      </c>
      <c r="AC703">
        <v>0</v>
      </c>
      <c r="AD703">
        <v>1</v>
      </c>
      <c r="AE703">
        <v>0</v>
      </c>
      <c r="AF703" t="s">
        <v>148</v>
      </c>
      <c r="AG703">
        <v>0</v>
      </c>
      <c r="AH703">
        <v>2</v>
      </c>
      <c r="AI703">
        <v>382000728</v>
      </c>
      <c r="AJ703">
        <v>703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5">
      <c r="A704">
        <f>ROW(Source!A343)</f>
        <v>343</v>
      </c>
      <c r="B704">
        <v>382000746</v>
      </c>
      <c r="C704">
        <v>382000721</v>
      </c>
      <c r="D704">
        <v>342715696</v>
      </c>
      <c r="E704">
        <v>1</v>
      </c>
      <c r="F704">
        <v>1</v>
      </c>
      <c r="G704">
        <v>1</v>
      </c>
      <c r="H704">
        <v>3</v>
      </c>
      <c r="I704" t="s">
        <v>1121</v>
      </c>
      <c r="J704" t="s">
        <v>1122</v>
      </c>
      <c r="K704" t="s">
        <v>1123</v>
      </c>
      <c r="L704">
        <v>1346</v>
      </c>
      <c r="N704">
        <v>1009</v>
      </c>
      <c r="O704" t="s">
        <v>1055</v>
      </c>
      <c r="P704" t="s">
        <v>1055</v>
      </c>
      <c r="Q704">
        <v>1</v>
      </c>
      <c r="X704">
        <v>0.02</v>
      </c>
      <c r="Y704">
        <v>206.62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148</v>
      </c>
      <c r="AG704">
        <v>0</v>
      </c>
      <c r="AH704">
        <v>2</v>
      </c>
      <c r="AI704">
        <v>382000729</v>
      </c>
      <c r="AJ704">
        <v>704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5">
      <c r="A705">
        <f>ROW(Source!A343)</f>
        <v>343</v>
      </c>
      <c r="B705">
        <v>382000747</v>
      </c>
      <c r="C705">
        <v>382000721</v>
      </c>
      <c r="D705">
        <v>342715956</v>
      </c>
      <c r="E705">
        <v>1</v>
      </c>
      <c r="F705">
        <v>1</v>
      </c>
      <c r="G705">
        <v>1</v>
      </c>
      <c r="H705">
        <v>3</v>
      </c>
      <c r="I705" t="s">
        <v>1124</v>
      </c>
      <c r="J705" t="s">
        <v>1125</v>
      </c>
      <c r="K705" t="s">
        <v>1126</v>
      </c>
      <c r="L705">
        <v>1301</v>
      </c>
      <c r="N705">
        <v>1003</v>
      </c>
      <c r="O705" t="s">
        <v>880</v>
      </c>
      <c r="P705" t="s">
        <v>880</v>
      </c>
      <c r="Q705">
        <v>1</v>
      </c>
      <c r="X705">
        <v>4.55</v>
      </c>
      <c r="Y705">
        <v>14.43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148</v>
      </c>
      <c r="AG705">
        <v>0</v>
      </c>
      <c r="AH705">
        <v>2</v>
      </c>
      <c r="AI705">
        <v>382000730</v>
      </c>
      <c r="AJ705">
        <v>705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5">
      <c r="A706">
        <f>ROW(Source!A343)</f>
        <v>343</v>
      </c>
      <c r="B706">
        <v>382000748</v>
      </c>
      <c r="C706">
        <v>382000721</v>
      </c>
      <c r="D706">
        <v>342725815</v>
      </c>
      <c r="E706">
        <v>1</v>
      </c>
      <c r="F706">
        <v>1</v>
      </c>
      <c r="G706">
        <v>1</v>
      </c>
      <c r="H706">
        <v>3</v>
      </c>
      <c r="I706" t="s">
        <v>1072</v>
      </c>
      <c r="J706" t="s">
        <v>1073</v>
      </c>
      <c r="K706" t="s">
        <v>1074</v>
      </c>
      <c r="L706">
        <v>1348</v>
      </c>
      <c r="N706">
        <v>1009</v>
      </c>
      <c r="O706" t="s">
        <v>846</v>
      </c>
      <c r="P706" t="s">
        <v>846</v>
      </c>
      <c r="Q706">
        <v>1000</v>
      </c>
      <c r="X706">
        <v>3.0000000000000001E-5</v>
      </c>
      <c r="Y706">
        <v>1050091.7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148</v>
      </c>
      <c r="AG706">
        <v>0</v>
      </c>
      <c r="AH706">
        <v>2</v>
      </c>
      <c r="AI706">
        <v>382000731</v>
      </c>
      <c r="AJ706">
        <v>706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5">
      <c r="A707">
        <f>ROW(Source!A343)</f>
        <v>343</v>
      </c>
      <c r="B707">
        <v>382000749</v>
      </c>
      <c r="C707">
        <v>382000721</v>
      </c>
      <c r="D707">
        <v>342725859</v>
      </c>
      <c r="E707">
        <v>1</v>
      </c>
      <c r="F707">
        <v>1</v>
      </c>
      <c r="G707">
        <v>1</v>
      </c>
      <c r="H707">
        <v>3</v>
      </c>
      <c r="I707" t="s">
        <v>1052</v>
      </c>
      <c r="J707" t="s">
        <v>1053</v>
      </c>
      <c r="K707" t="s">
        <v>1054</v>
      </c>
      <c r="L707">
        <v>1346</v>
      </c>
      <c r="N707">
        <v>1009</v>
      </c>
      <c r="O707" t="s">
        <v>1055</v>
      </c>
      <c r="P707" t="s">
        <v>1055</v>
      </c>
      <c r="Q707">
        <v>1</v>
      </c>
      <c r="X707">
        <v>0.46</v>
      </c>
      <c r="Y707">
        <v>870.18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148</v>
      </c>
      <c r="AG707">
        <v>0</v>
      </c>
      <c r="AH707">
        <v>2</v>
      </c>
      <c r="AI707">
        <v>382000732</v>
      </c>
      <c r="AJ707">
        <v>707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5">
      <c r="A708">
        <f>ROW(Source!A343)</f>
        <v>343</v>
      </c>
      <c r="B708">
        <v>382000750</v>
      </c>
      <c r="C708">
        <v>382000721</v>
      </c>
      <c r="D708">
        <v>342742624</v>
      </c>
      <c r="E708">
        <v>1</v>
      </c>
      <c r="F708">
        <v>1</v>
      </c>
      <c r="G708">
        <v>1</v>
      </c>
      <c r="H708">
        <v>3</v>
      </c>
      <c r="I708" t="s">
        <v>1127</v>
      </c>
      <c r="J708" t="s">
        <v>1128</v>
      </c>
      <c r="K708" t="s">
        <v>1129</v>
      </c>
      <c r="L708">
        <v>1346</v>
      </c>
      <c r="N708">
        <v>1009</v>
      </c>
      <c r="O708" t="s">
        <v>1055</v>
      </c>
      <c r="P708" t="s">
        <v>1055</v>
      </c>
      <c r="Q708">
        <v>1</v>
      </c>
      <c r="X708">
        <v>5.0000000000000001E-3</v>
      </c>
      <c r="Y708">
        <v>1912.84</v>
      </c>
      <c r="Z708">
        <v>0</v>
      </c>
      <c r="AA708">
        <v>0</v>
      </c>
      <c r="AB708">
        <v>0</v>
      </c>
      <c r="AC708">
        <v>0</v>
      </c>
      <c r="AD708">
        <v>1</v>
      </c>
      <c r="AE708">
        <v>0</v>
      </c>
      <c r="AF708" t="s">
        <v>148</v>
      </c>
      <c r="AG708">
        <v>0</v>
      </c>
      <c r="AH708">
        <v>2</v>
      </c>
      <c r="AI708">
        <v>382000733</v>
      </c>
      <c r="AJ708">
        <v>708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5">
      <c r="A709">
        <f>ROW(Source!A343)</f>
        <v>343</v>
      </c>
      <c r="B709">
        <v>382000751</v>
      </c>
      <c r="C709">
        <v>382000721</v>
      </c>
      <c r="D709">
        <v>342744171</v>
      </c>
      <c r="E709">
        <v>1</v>
      </c>
      <c r="F709">
        <v>1</v>
      </c>
      <c r="G709">
        <v>1</v>
      </c>
      <c r="H709">
        <v>3</v>
      </c>
      <c r="I709" t="s">
        <v>1161</v>
      </c>
      <c r="J709" t="s">
        <v>1162</v>
      </c>
      <c r="K709" t="s">
        <v>1163</v>
      </c>
      <c r="L709">
        <v>1371</v>
      </c>
      <c r="N709">
        <v>1013</v>
      </c>
      <c r="O709" t="s">
        <v>202</v>
      </c>
      <c r="P709" t="s">
        <v>202</v>
      </c>
      <c r="Q709">
        <v>1</v>
      </c>
      <c r="X709">
        <v>4</v>
      </c>
      <c r="Y709">
        <v>19.100000000000001</v>
      </c>
      <c r="Z709">
        <v>0</v>
      </c>
      <c r="AA709">
        <v>0</v>
      </c>
      <c r="AB709">
        <v>0</v>
      </c>
      <c r="AC709">
        <v>0</v>
      </c>
      <c r="AD709">
        <v>1</v>
      </c>
      <c r="AE709">
        <v>0</v>
      </c>
      <c r="AF709" t="s">
        <v>148</v>
      </c>
      <c r="AG709">
        <v>0</v>
      </c>
      <c r="AH709">
        <v>2</v>
      </c>
      <c r="AI709">
        <v>382000734</v>
      </c>
      <c r="AJ709">
        <v>709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5">
      <c r="A710">
        <f>ROW(Source!A343)</f>
        <v>343</v>
      </c>
      <c r="B710">
        <v>382000752</v>
      </c>
      <c r="C710">
        <v>382000721</v>
      </c>
      <c r="D710">
        <v>342744300</v>
      </c>
      <c r="E710">
        <v>1</v>
      </c>
      <c r="F710">
        <v>1</v>
      </c>
      <c r="G710">
        <v>1</v>
      </c>
      <c r="H710">
        <v>3</v>
      </c>
      <c r="I710" t="s">
        <v>1130</v>
      </c>
      <c r="J710" t="s">
        <v>1131</v>
      </c>
      <c r="K710" t="s">
        <v>1132</v>
      </c>
      <c r="L710">
        <v>1371</v>
      </c>
      <c r="N710">
        <v>1013</v>
      </c>
      <c r="O710" t="s">
        <v>202</v>
      </c>
      <c r="P710" t="s">
        <v>202</v>
      </c>
      <c r="Q710">
        <v>1</v>
      </c>
      <c r="X710">
        <v>1</v>
      </c>
      <c r="Y710">
        <v>417.06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0</v>
      </c>
      <c r="AF710" t="s">
        <v>148</v>
      </c>
      <c r="AG710">
        <v>0</v>
      </c>
      <c r="AH710">
        <v>2</v>
      </c>
      <c r="AI710">
        <v>382000735</v>
      </c>
      <c r="AJ710">
        <v>710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5">
      <c r="A711">
        <f>ROW(Source!A343)</f>
        <v>343</v>
      </c>
      <c r="B711">
        <v>382000753</v>
      </c>
      <c r="C711">
        <v>382000721</v>
      </c>
      <c r="D711">
        <v>342751707</v>
      </c>
      <c r="E711">
        <v>1</v>
      </c>
      <c r="F711">
        <v>1</v>
      </c>
      <c r="G711">
        <v>1</v>
      </c>
      <c r="H711">
        <v>3</v>
      </c>
      <c r="I711" t="s">
        <v>1133</v>
      </c>
      <c r="J711" t="s">
        <v>1134</v>
      </c>
      <c r="K711" t="s">
        <v>1135</v>
      </c>
      <c r="L711">
        <v>1425</v>
      </c>
      <c r="N711">
        <v>1013</v>
      </c>
      <c r="O711" t="s">
        <v>1082</v>
      </c>
      <c r="P711" t="s">
        <v>1082</v>
      </c>
      <c r="Q711">
        <v>1</v>
      </c>
      <c r="X711">
        <v>0.25</v>
      </c>
      <c r="Y711">
        <v>47.26</v>
      </c>
      <c r="Z711">
        <v>0</v>
      </c>
      <c r="AA711">
        <v>0</v>
      </c>
      <c r="AB711">
        <v>0</v>
      </c>
      <c r="AC711">
        <v>0</v>
      </c>
      <c r="AD711">
        <v>1</v>
      </c>
      <c r="AE711">
        <v>0</v>
      </c>
      <c r="AF711" t="s">
        <v>148</v>
      </c>
      <c r="AG711">
        <v>0</v>
      </c>
      <c r="AH711">
        <v>2</v>
      </c>
      <c r="AI711">
        <v>382000736</v>
      </c>
      <c r="AJ711">
        <v>711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5">
      <c r="A712">
        <f>ROW(Source!A343)</f>
        <v>343</v>
      </c>
      <c r="B712">
        <v>382000754</v>
      </c>
      <c r="C712">
        <v>382000721</v>
      </c>
      <c r="D712">
        <v>342751716</v>
      </c>
      <c r="E712">
        <v>1</v>
      </c>
      <c r="F712">
        <v>1</v>
      </c>
      <c r="G712">
        <v>1</v>
      </c>
      <c r="H712">
        <v>3</v>
      </c>
      <c r="I712" t="s">
        <v>1136</v>
      </c>
      <c r="J712" t="s">
        <v>1137</v>
      </c>
      <c r="K712" t="s">
        <v>1138</v>
      </c>
      <c r="L712">
        <v>1407</v>
      </c>
      <c r="N712">
        <v>1013</v>
      </c>
      <c r="O712" t="s">
        <v>1139</v>
      </c>
      <c r="P712" t="s">
        <v>1139</v>
      </c>
      <c r="Q712">
        <v>1</v>
      </c>
      <c r="X712">
        <v>1.2999999999999999E-2</v>
      </c>
      <c r="Y712">
        <v>6052.54</v>
      </c>
      <c r="Z712">
        <v>0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148</v>
      </c>
      <c r="AG712">
        <v>0</v>
      </c>
      <c r="AH712">
        <v>2</v>
      </c>
      <c r="AI712">
        <v>382000737</v>
      </c>
      <c r="AJ712">
        <v>712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5">
      <c r="A713">
        <f>ROW(Source!A343)</f>
        <v>343</v>
      </c>
      <c r="B713">
        <v>382000755</v>
      </c>
      <c r="C713">
        <v>382000721</v>
      </c>
      <c r="D713">
        <v>342646017</v>
      </c>
      <c r="E713">
        <v>113</v>
      </c>
      <c r="F713">
        <v>1</v>
      </c>
      <c r="G713">
        <v>1</v>
      </c>
      <c r="H713">
        <v>3</v>
      </c>
      <c r="I713" t="s">
        <v>1042</v>
      </c>
      <c r="J713" t="s">
        <v>3</v>
      </c>
      <c r="K713" t="s">
        <v>1043</v>
      </c>
      <c r="L713">
        <v>3277935</v>
      </c>
      <c r="N713">
        <v>1013</v>
      </c>
      <c r="O713" t="s">
        <v>1044</v>
      </c>
      <c r="P713" t="s">
        <v>1044</v>
      </c>
      <c r="Q713">
        <v>1</v>
      </c>
      <c r="X713">
        <v>2</v>
      </c>
      <c r="Y713">
        <v>0</v>
      </c>
      <c r="Z713">
        <v>0</v>
      </c>
      <c r="AA713">
        <v>0</v>
      </c>
      <c r="AB713">
        <v>0</v>
      </c>
      <c r="AC713">
        <v>0</v>
      </c>
      <c r="AD713">
        <v>0</v>
      </c>
      <c r="AE713">
        <v>0</v>
      </c>
      <c r="AF713" t="s">
        <v>148</v>
      </c>
      <c r="AG713">
        <v>0</v>
      </c>
      <c r="AH713">
        <v>2</v>
      </c>
      <c r="AI713">
        <v>382000738</v>
      </c>
      <c r="AJ713">
        <v>713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5">
      <c r="A714">
        <f>ROW(Source!A344)</f>
        <v>344</v>
      </c>
      <c r="B714">
        <v>382000774</v>
      </c>
      <c r="C714">
        <v>382000756</v>
      </c>
      <c r="D714">
        <v>342640222</v>
      </c>
      <c r="E714">
        <v>113</v>
      </c>
      <c r="F714">
        <v>1</v>
      </c>
      <c r="G714">
        <v>1</v>
      </c>
      <c r="H714">
        <v>1</v>
      </c>
      <c r="I714" t="s">
        <v>1047</v>
      </c>
      <c r="J714" t="s">
        <v>3</v>
      </c>
      <c r="K714" t="s">
        <v>1048</v>
      </c>
      <c r="L714">
        <v>1191</v>
      </c>
      <c r="N714">
        <v>1013</v>
      </c>
      <c r="O714" t="s">
        <v>1034</v>
      </c>
      <c r="P714" t="s">
        <v>1034</v>
      </c>
      <c r="Q714">
        <v>1</v>
      </c>
      <c r="X714">
        <v>12</v>
      </c>
      <c r="Y714">
        <v>0</v>
      </c>
      <c r="Z714">
        <v>0</v>
      </c>
      <c r="AA714">
        <v>0</v>
      </c>
      <c r="AB714">
        <v>597.98</v>
      </c>
      <c r="AC714">
        <v>0</v>
      </c>
      <c r="AD714">
        <v>1</v>
      </c>
      <c r="AE714">
        <v>1</v>
      </c>
      <c r="AF714" t="s">
        <v>23</v>
      </c>
      <c r="AG714">
        <v>10.32</v>
      </c>
      <c r="AH714">
        <v>2</v>
      </c>
      <c r="AI714">
        <v>382000757</v>
      </c>
      <c r="AJ714">
        <v>714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5">
      <c r="A715">
        <f>ROW(Source!A344)</f>
        <v>344</v>
      </c>
      <c r="B715">
        <v>382000775</v>
      </c>
      <c r="C715">
        <v>382000756</v>
      </c>
      <c r="D715">
        <v>342640393</v>
      </c>
      <c r="E715">
        <v>113</v>
      </c>
      <c r="F715">
        <v>1</v>
      </c>
      <c r="G715">
        <v>1</v>
      </c>
      <c r="H715">
        <v>1</v>
      </c>
      <c r="I715" t="s">
        <v>1035</v>
      </c>
      <c r="J715" t="s">
        <v>3</v>
      </c>
      <c r="K715" t="s">
        <v>1036</v>
      </c>
      <c r="L715">
        <v>1191</v>
      </c>
      <c r="N715">
        <v>1013</v>
      </c>
      <c r="O715" t="s">
        <v>1034</v>
      </c>
      <c r="P715" t="s">
        <v>1034</v>
      </c>
      <c r="Q715">
        <v>1</v>
      </c>
      <c r="X715">
        <v>1.52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2</v>
      </c>
      <c r="AF715" t="s">
        <v>23</v>
      </c>
      <c r="AG715">
        <v>1.3071999999999999</v>
      </c>
      <c r="AH715">
        <v>2</v>
      </c>
      <c r="AI715">
        <v>382000758</v>
      </c>
      <c r="AJ715">
        <v>715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5">
      <c r="A716">
        <f>ROW(Source!A344)</f>
        <v>344</v>
      </c>
      <c r="B716">
        <v>382000776</v>
      </c>
      <c r="C716">
        <v>382000756</v>
      </c>
      <c r="D716">
        <v>342765492</v>
      </c>
      <c r="E716">
        <v>1</v>
      </c>
      <c r="F716">
        <v>1</v>
      </c>
      <c r="G716">
        <v>1</v>
      </c>
      <c r="H716">
        <v>2</v>
      </c>
      <c r="I716" t="s">
        <v>1056</v>
      </c>
      <c r="J716" t="s">
        <v>1057</v>
      </c>
      <c r="K716" t="s">
        <v>1058</v>
      </c>
      <c r="L716">
        <v>1368</v>
      </c>
      <c r="N716">
        <v>1011</v>
      </c>
      <c r="O716" t="s">
        <v>1040</v>
      </c>
      <c r="P716" t="s">
        <v>1040</v>
      </c>
      <c r="Q716">
        <v>1</v>
      </c>
      <c r="X716">
        <v>1.52</v>
      </c>
      <c r="Y716">
        <v>0</v>
      </c>
      <c r="Z716">
        <v>995.51</v>
      </c>
      <c r="AA716">
        <v>687.23</v>
      </c>
      <c r="AB716">
        <v>0</v>
      </c>
      <c r="AC716">
        <v>0</v>
      </c>
      <c r="AD716">
        <v>1</v>
      </c>
      <c r="AE716">
        <v>0</v>
      </c>
      <c r="AF716" t="s">
        <v>23</v>
      </c>
      <c r="AG716">
        <v>1.3071999999999999</v>
      </c>
      <c r="AH716">
        <v>2</v>
      </c>
      <c r="AI716">
        <v>382000759</v>
      </c>
      <c r="AJ716">
        <v>716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5">
      <c r="A717">
        <f>ROW(Source!A344)</f>
        <v>344</v>
      </c>
      <c r="B717">
        <v>382000777</v>
      </c>
      <c r="C717">
        <v>382000756</v>
      </c>
      <c r="D717">
        <v>342713884</v>
      </c>
      <c r="E717">
        <v>1</v>
      </c>
      <c r="F717">
        <v>1</v>
      </c>
      <c r="G717">
        <v>1</v>
      </c>
      <c r="H717">
        <v>3</v>
      </c>
      <c r="I717" t="s">
        <v>1112</v>
      </c>
      <c r="J717" t="s">
        <v>1113</v>
      </c>
      <c r="K717" t="s">
        <v>1114</v>
      </c>
      <c r="L717">
        <v>1348</v>
      </c>
      <c r="N717">
        <v>1009</v>
      </c>
      <c r="O717" t="s">
        <v>846</v>
      </c>
      <c r="P717" t="s">
        <v>846</v>
      </c>
      <c r="Q717">
        <v>1000</v>
      </c>
      <c r="X717">
        <v>5.0000000000000001E-3</v>
      </c>
      <c r="Y717">
        <v>23335.8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14</v>
      </c>
      <c r="AG717">
        <v>0</v>
      </c>
      <c r="AH717">
        <v>2</v>
      </c>
      <c r="AI717">
        <v>382000760</v>
      </c>
      <c r="AJ717">
        <v>717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5">
      <c r="A718">
        <f>ROW(Source!A344)</f>
        <v>344</v>
      </c>
      <c r="B718">
        <v>382000778</v>
      </c>
      <c r="C718">
        <v>382000756</v>
      </c>
      <c r="D718">
        <v>342713938</v>
      </c>
      <c r="E718">
        <v>1</v>
      </c>
      <c r="F718">
        <v>1</v>
      </c>
      <c r="G718">
        <v>1</v>
      </c>
      <c r="H718">
        <v>3</v>
      </c>
      <c r="I718" t="s">
        <v>1049</v>
      </c>
      <c r="J718" t="s">
        <v>1050</v>
      </c>
      <c r="K718" t="s">
        <v>1051</v>
      </c>
      <c r="L718">
        <v>1348</v>
      </c>
      <c r="N718">
        <v>1009</v>
      </c>
      <c r="O718" t="s">
        <v>846</v>
      </c>
      <c r="P718" t="s">
        <v>846</v>
      </c>
      <c r="Q718">
        <v>1000</v>
      </c>
      <c r="X718">
        <v>1.9E-3</v>
      </c>
      <c r="Y718">
        <v>116448.72</v>
      </c>
      <c r="Z718">
        <v>0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14</v>
      </c>
      <c r="AG718">
        <v>0</v>
      </c>
      <c r="AH718">
        <v>2</v>
      </c>
      <c r="AI718">
        <v>382000761</v>
      </c>
      <c r="AJ718">
        <v>718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5">
      <c r="A719">
        <f>ROW(Source!A344)</f>
        <v>344</v>
      </c>
      <c r="B719">
        <v>382000779</v>
      </c>
      <c r="C719">
        <v>382000756</v>
      </c>
      <c r="D719">
        <v>342714150</v>
      </c>
      <c r="E719">
        <v>1</v>
      </c>
      <c r="F719">
        <v>1</v>
      </c>
      <c r="G719">
        <v>1</v>
      </c>
      <c r="H719">
        <v>3</v>
      </c>
      <c r="I719" t="s">
        <v>1115</v>
      </c>
      <c r="J719" t="s">
        <v>1116</v>
      </c>
      <c r="K719" t="s">
        <v>1117</v>
      </c>
      <c r="L719">
        <v>1346</v>
      </c>
      <c r="N719">
        <v>1009</v>
      </c>
      <c r="O719" t="s">
        <v>1055</v>
      </c>
      <c r="P719" t="s">
        <v>1055</v>
      </c>
      <c r="Q719">
        <v>1</v>
      </c>
      <c r="X719">
        <v>4.3E-3</v>
      </c>
      <c r="Y719">
        <v>284.14999999999998</v>
      </c>
      <c r="Z719">
        <v>0</v>
      </c>
      <c r="AA719">
        <v>0</v>
      </c>
      <c r="AB719">
        <v>0</v>
      </c>
      <c r="AC719">
        <v>0</v>
      </c>
      <c r="AD719">
        <v>1</v>
      </c>
      <c r="AE719">
        <v>0</v>
      </c>
      <c r="AF719" t="s">
        <v>14</v>
      </c>
      <c r="AG719">
        <v>0</v>
      </c>
      <c r="AH719">
        <v>2</v>
      </c>
      <c r="AI719">
        <v>382000762</v>
      </c>
      <c r="AJ719">
        <v>719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5">
      <c r="A720">
        <f>ROW(Source!A344)</f>
        <v>344</v>
      </c>
      <c r="B720">
        <v>382000780</v>
      </c>
      <c r="C720">
        <v>382000756</v>
      </c>
      <c r="D720">
        <v>342714206</v>
      </c>
      <c r="E720">
        <v>1</v>
      </c>
      <c r="F720">
        <v>1</v>
      </c>
      <c r="G720">
        <v>1</v>
      </c>
      <c r="H720">
        <v>3</v>
      </c>
      <c r="I720" t="s">
        <v>1118</v>
      </c>
      <c r="J720" t="s">
        <v>1119</v>
      </c>
      <c r="K720" t="s">
        <v>1120</v>
      </c>
      <c r="L720">
        <v>1346</v>
      </c>
      <c r="N720">
        <v>1009</v>
      </c>
      <c r="O720" t="s">
        <v>1055</v>
      </c>
      <c r="P720" t="s">
        <v>1055</v>
      </c>
      <c r="Q720">
        <v>1</v>
      </c>
      <c r="X720">
        <v>3.5999999999999997E-2</v>
      </c>
      <c r="Y720">
        <v>104.32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 t="s">
        <v>14</v>
      </c>
      <c r="AG720">
        <v>0</v>
      </c>
      <c r="AH720">
        <v>2</v>
      </c>
      <c r="AI720">
        <v>382000763</v>
      </c>
      <c r="AJ720">
        <v>720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5">
      <c r="A721">
        <f>ROW(Source!A344)</f>
        <v>344</v>
      </c>
      <c r="B721">
        <v>382000781</v>
      </c>
      <c r="C721">
        <v>382000756</v>
      </c>
      <c r="D721">
        <v>342715696</v>
      </c>
      <c r="E721">
        <v>1</v>
      </c>
      <c r="F721">
        <v>1</v>
      </c>
      <c r="G721">
        <v>1</v>
      </c>
      <c r="H721">
        <v>3</v>
      </c>
      <c r="I721" t="s">
        <v>1121</v>
      </c>
      <c r="J721" t="s">
        <v>1122</v>
      </c>
      <c r="K721" t="s">
        <v>1123</v>
      </c>
      <c r="L721">
        <v>1346</v>
      </c>
      <c r="N721">
        <v>1009</v>
      </c>
      <c r="O721" t="s">
        <v>1055</v>
      </c>
      <c r="P721" t="s">
        <v>1055</v>
      </c>
      <c r="Q721">
        <v>1</v>
      </c>
      <c r="X721">
        <v>0.02</v>
      </c>
      <c r="Y721">
        <v>206.62</v>
      </c>
      <c r="Z721">
        <v>0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14</v>
      </c>
      <c r="AG721">
        <v>0</v>
      </c>
      <c r="AH721">
        <v>2</v>
      </c>
      <c r="AI721">
        <v>382000764</v>
      </c>
      <c r="AJ721">
        <v>721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5">
      <c r="A722">
        <f>ROW(Source!A344)</f>
        <v>344</v>
      </c>
      <c r="B722">
        <v>382000782</v>
      </c>
      <c r="C722">
        <v>382000756</v>
      </c>
      <c r="D722">
        <v>342715956</v>
      </c>
      <c r="E722">
        <v>1</v>
      </c>
      <c r="F722">
        <v>1</v>
      </c>
      <c r="G722">
        <v>1</v>
      </c>
      <c r="H722">
        <v>3</v>
      </c>
      <c r="I722" t="s">
        <v>1124</v>
      </c>
      <c r="J722" t="s">
        <v>1125</v>
      </c>
      <c r="K722" t="s">
        <v>1126</v>
      </c>
      <c r="L722">
        <v>1301</v>
      </c>
      <c r="N722">
        <v>1003</v>
      </c>
      <c r="O722" t="s">
        <v>880</v>
      </c>
      <c r="P722" t="s">
        <v>880</v>
      </c>
      <c r="Q722">
        <v>1</v>
      </c>
      <c r="X722">
        <v>4.55</v>
      </c>
      <c r="Y722">
        <v>14.43</v>
      </c>
      <c r="Z722">
        <v>0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14</v>
      </c>
      <c r="AG722">
        <v>0</v>
      </c>
      <c r="AH722">
        <v>2</v>
      </c>
      <c r="AI722">
        <v>382000765</v>
      </c>
      <c r="AJ722">
        <v>722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5">
      <c r="A723">
        <f>ROW(Source!A344)</f>
        <v>344</v>
      </c>
      <c r="B723">
        <v>382000783</v>
      </c>
      <c r="C723">
        <v>382000756</v>
      </c>
      <c r="D723">
        <v>342725815</v>
      </c>
      <c r="E723">
        <v>1</v>
      </c>
      <c r="F723">
        <v>1</v>
      </c>
      <c r="G723">
        <v>1</v>
      </c>
      <c r="H723">
        <v>3</v>
      </c>
      <c r="I723" t="s">
        <v>1072</v>
      </c>
      <c r="J723" t="s">
        <v>1073</v>
      </c>
      <c r="K723" t="s">
        <v>1074</v>
      </c>
      <c r="L723">
        <v>1348</v>
      </c>
      <c r="N723">
        <v>1009</v>
      </c>
      <c r="O723" t="s">
        <v>846</v>
      </c>
      <c r="P723" t="s">
        <v>846</v>
      </c>
      <c r="Q723">
        <v>1000</v>
      </c>
      <c r="X723">
        <v>3.0000000000000001E-5</v>
      </c>
      <c r="Y723">
        <v>1050091.7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14</v>
      </c>
      <c r="AG723">
        <v>0</v>
      </c>
      <c r="AH723">
        <v>2</v>
      </c>
      <c r="AI723">
        <v>382000766</v>
      </c>
      <c r="AJ723">
        <v>723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5">
      <c r="A724">
        <f>ROW(Source!A344)</f>
        <v>344</v>
      </c>
      <c r="B724">
        <v>382000784</v>
      </c>
      <c r="C724">
        <v>382000756</v>
      </c>
      <c r="D724">
        <v>342725859</v>
      </c>
      <c r="E724">
        <v>1</v>
      </c>
      <c r="F724">
        <v>1</v>
      </c>
      <c r="G724">
        <v>1</v>
      </c>
      <c r="H724">
        <v>3</v>
      </c>
      <c r="I724" t="s">
        <v>1052</v>
      </c>
      <c r="J724" t="s">
        <v>1053</v>
      </c>
      <c r="K724" t="s">
        <v>1054</v>
      </c>
      <c r="L724">
        <v>1346</v>
      </c>
      <c r="N724">
        <v>1009</v>
      </c>
      <c r="O724" t="s">
        <v>1055</v>
      </c>
      <c r="P724" t="s">
        <v>1055</v>
      </c>
      <c r="Q724">
        <v>1</v>
      </c>
      <c r="X724">
        <v>0.46</v>
      </c>
      <c r="Y724">
        <v>870.18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14</v>
      </c>
      <c r="AG724">
        <v>0</v>
      </c>
      <c r="AH724">
        <v>2</v>
      </c>
      <c r="AI724">
        <v>382000767</v>
      </c>
      <c r="AJ724">
        <v>724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5">
      <c r="A725">
        <f>ROW(Source!A344)</f>
        <v>344</v>
      </c>
      <c r="B725">
        <v>382000785</v>
      </c>
      <c r="C725">
        <v>382000756</v>
      </c>
      <c r="D725">
        <v>342742624</v>
      </c>
      <c r="E725">
        <v>1</v>
      </c>
      <c r="F725">
        <v>1</v>
      </c>
      <c r="G725">
        <v>1</v>
      </c>
      <c r="H725">
        <v>3</v>
      </c>
      <c r="I725" t="s">
        <v>1127</v>
      </c>
      <c r="J725" t="s">
        <v>1128</v>
      </c>
      <c r="K725" t="s">
        <v>1129</v>
      </c>
      <c r="L725">
        <v>1346</v>
      </c>
      <c r="N725">
        <v>1009</v>
      </c>
      <c r="O725" t="s">
        <v>1055</v>
      </c>
      <c r="P725" t="s">
        <v>1055</v>
      </c>
      <c r="Q725">
        <v>1</v>
      </c>
      <c r="X725">
        <v>5.0000000000000001E-3</v>
      </c>
      <c r="Y725">
        <v>1912.84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14</v>
      </c>
      <c r="AG725">
        <v>0</v>
      </c>
      <c r="AH725">
        <v>2</v>
      </c>
      <c r="AI725">
        <v>382000768</v>
      </c>
      <c r="AJ725">
        <v>725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5">
      <c r="A726">
        <f>ROW(Source!A344)</f>
        <v>344</v>
      </c>
      <c r="B726">
        <v>382000786</v>
      </c>
      <c r="C726">
        <v>382000756</v>
      </c>
      <c r="D726">
        <v>342744171</v>
      </c>
      <c r="E726">
        <v>1</v>
      </c>
      <c r="F726">
        <v>1</v>
      </c>
      <c r="G726">
        <v>1</v>
      </c>
      <c r="H726">
        <v>3</v>
      </c>
      <c r="I726" t="s">
        <v>1161</v>
      </c>
      <c r="J726" t="s">
        <v>1162</v>
      </c>
      <c r="K726" t="s">
        <v>1163</v>
      </c>
      <c r="L726">
        <v>1371</v>
      </c>
      <c r="N726">
        <v>1013</v>
      </c>
      <c r="O726" t="s">
        <v>202</v>
      </c>
      <c r="P726" t="s">
        <v>202</v>
      </c>
      <c r="Q726">
        <v>1</v>
      </c>
      <c r="X726">
        <v>4</v>
      </c>
      <c r="Y726">
        <v>19.100000000000001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14</v>
      </c>
      <c r="AG726">
        <v>0</v>
      </c>
      <c r="AH726">
        <v>2</v>
      </c>
      <c r="AI726">
        <v>382000769</v>
      </c>
      <c r="AJ726">
        <v>726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5">
      <c r="A727">
        <f>ROW(Source!A344)</f>
        <v>344</v>
      </c>
      <c r="B727">
        <v>382000787</v>
      </c>
      <c r="C727">
        <v>382000756</v>
      </c>
      <c r="D727">
        <v>342744300</v>
      </c>
      <c r="E727">
        <v>1</v>
      </c>
      <c r="F727">
        <v>1</v>
      </c>
      <c r="G727">
        <v>1</v>
      </c>
      <c r="H727">
        <v>3</v>
      </c>
      <c r="I727" t="s">
        <v>1130</v>
      </c>
      <c r="J727" t="s">
        <v>1131</v>
      </c>
      <c r="K727" t="s">
        <v>1132</v>
      </c>
      <c r="L727">
        <v>1371</v>
      </c>
      <c r="N727">
        <v>1013</v>
      </c>
      <c r="O727" t="s">
        <v>202</v>
      </c>
      <c r="P727" t="s">
        <v>202</v>
      </c>
      <c r="Q727">
        <v>1</v>
      </c>
      <c r="X727">
        <v>1</v>
      </c>
      <c r="Y727">
        <v>417.06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14</v>
      </c>
      <c r="AG727">
        <v>0</v>
      </c>
      <c r="AH727">
        <v>2</v>
      </c>
      <c r="AI727">
        <v>382000770</v>
      </c>
      <c r="AJ727">
        <v>727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5">
      <c r="A728">
        <f>ROW(Source!A344)</f>
        <v>344</v>
      </c>
      <c r="B728">
        <v>382000788</v>
      </c>
      <c r="C728">
        <v>382000756</v>
      </c>
      <c r="D728">
        <v>342751707</v>
      </c>
      <c r="E728">
        <v>1</v>
      </c>
      <c r="F728">
        <v>1</v>
      </c>
      <c r="G728">
        <v>1</v>
      </c>
      <c r="H728">
        <v>3</v>
      </c>
      <c r="I728" t="s">
        <v>1133</v>
      </c>
      <c r="J728" t="s">
        <v>1134</v>
      </c>
      <c r="K728" t="s">
        <v>1135</v>
      </c>
      <c r="L728">
        <v>1425</v>
      </c>
      <c r="N728">
        <v>1013</v>
      </c>
      <c r="O728" t="s">
        <v>1082</v>
      </c>
      <c r="P728" t="s">
        <v>1082</v>
      </c>
      <c r="Q728">
        <v>1</v>
      </c>
      <c r="X728">
        <v>0.25</v>
      </c>
      <c r="Y728">
        <v>47.26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14</v>
      </c>
      <c r="AG728">
        <v>0</v>
      </c>
      <c r="AH728">
        <v>2</v>
      </c>
      <c r="AI728">
        <v>382000771</v>
      </c>
      <c r="AJ728">
        <v>728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5">
      <c r="A729">
        <f>ROW(Source!A344)</f>
        <v>344</v>
      </c>
      <c r="B729">
        <v>382000789</v>
      </c>
      <c r="C729">
        <v>382000756</v>
      </c>
      <c r="D729">
        <v>342751716</v>
      </c>
      <c r="E729">
        <v>1</v>
      </c>
      <c r="F729">
        <v>1</v>
      </c>
      <c r="G729">
        <v>1</v>
      </c>
      <c r="H729">
        <v>3</v>
      </c>
      <c r="I729" t="s">
        <v>1136</v>
      </c>
      <c r="J729" t="s">
        <v>1137</v>
      </c>
      <c r="K729" t="s">
        <v>1138</v>
      </c>
      <c r="L729">
        <v>1407</v>
      </c>
      <c r="N729">
        <v>1013</v>
      </c>
      <c r="O729" t="s">
        <v>1139</v>
      </c>
      <c r="P729" t="s">
        <v>1139</v>
      </c>
      <c r="Q729">
        <v>1</v>
      </c>
      <c r="X729">
        <v>1.2999999999999999E-2</v>
      </c>
      <c r="Y729">
        <v>6052.54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14</v>
      </c>
      <c r="AG729">
        <v>0</v>
      </c>
      <c r="AH729">
        <v>2</v>
      </c>
      <c r="AI729">
        <v>382000772</v>
      </c>
      <c r="AJ729">
        <v>729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5">
      <c r="A730">
        <f>ROW(Source!A344)</f>
        <v>344</v>
      </c>
      <c r="B730">
        <v>382000790</v>
      </c>
      <c r="C730">
        <v>382000756</v>
      </c>
      <c r="D730">
        <v>342646017</v>
      </c>
      <c r="E730">
        <v>113</v>
      </c>
      <c r="F730">
        <v>1</v>
      </c>
      <c r="G730">
        <v>1</v>
      </c>
      <c r="H730">
        <v>3</v>
      </c>
      <c r="I730" t="s">
        <v>1042</v>
      </c>
      <c r="J730" t="s">
        <v>3</v>
      </c>
      <c r="K730" t="s">
        <v>1043</v>
      </c>
      <c r="L730">
        <v>3277935</v>
      </c>
      <c r="N730">
        <v>1013</v>
      </c>
      <c r="O730" t="s">
        <v>1044</v>
      </c>
      <c r="P730" t="s">
        <v>1044</v>
      </c>
      <c r="Q730">
        <v>1</v>
      </c>
      <c r="X730">
        <v>2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 t="s">
        <v>14</v>
      </c>
      <c r="AG730">
        <v>0</v>
      </c>
      <c r="AH730">
        <v>2</v>
      </c>
      <c r="AI730">
        <v>382000773</v>
      </c>
      <c r="AJ730">
        <v>730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5">
      <c r="A731">
        <f>ROW(Source!A345)</f>
        <v>345</v>
      </c>
      <c r="B731">
        <v>382000809</v>
      </c>
      <c r="C731">
        <v>382000791</v>
      </c>
      <c r="D731">
        <v>342640222</v>
      </c>
      <c r="E731">
        <v>113</v>
      </c>
      <c r="F731">
        <v>1</v>
      </c>
      <c r="G731">
        <v>1</v>
      </c>
      <c r="H731">
        <v>1</v>
      </c>
      <c r="I731" t="s">
        <v>1047</v>
      </c>
      <c r="J731" t="s">
        <v>3</v>
      </c>
      <c r="K731" t="s">
        <v>1048</v>
      </c>
      <c r="L731">
        <v>1191</v>
      </c>
      <c r="N731">
        <v>1013</v>
      </c>
      <c r="O731" t="s">
        <v>1034</v>
      </c>
      <c r="P731" t="s">
        <v>1034</v>
      </c>
      <c r="Q731">
        <v>1</v>
      </c>
      <c r="X731">
        <v>15</v>
      </c>
      <c r="Y731">
        <v>0</v>
      </c>
      <c r="Z731">
        <v>0</v>
      </c>
      <c r="AA731">
        <v>0</v>
      </c>
      <c r="AB731">
        <v>597.98</v>
      </c>
      <c r="AC731">
        <v>0</v>
      </c>
      <c r="AD731">
        <v>1</v>
      </c>
      <c r="AE731">
        <v>1</v>
      </c>
      <c r="AF731" t="s">
        <v>149</v>
      </c>
      <c r="AG731">
        <v>3.87</v>
      </c>
      <c r="AH731">
        <v>2</v>
      </c>
      <c r="AI731">
        <v>382000792</v>
      </c>
      <c r="AJ731">
        <v>731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5">
      <c r="A732">
        <f>ROW(Source!A345)</f>
        <v>345</v>
      </c>
      <c r="B732">
        <v>382000810</v>
      </c>
      <c r="C732">
        <v>382000791</v>
      </c>
      <c r="D732">
        <v>342640393</v>
      </c>
      <c r="E732">
        <v>113</v>
      </c>
      <c r="F732">
        <v>1</v>
      </c>
      <c r="G732">
        <v>1</v>
      </c>
      <c r="H732">
        <v>1</v>
      </c>
      <c r="I732" t="s">
        <v>1035</v>
      </c>
      <c r="J732" t="s">
        <v>3</v>
      </c>
      <c r="K732" t="s">
        <v>1036</v>
      </c>
      <c r="L732">
        <v>1191</v>
      </c>
      <c r="N732">
        <v>1013</v>
      </c>
      <c r="O732" t="s">
        <v>1034</v>
      </c>
      <c r="P732" t="s">
        <v>1034</v>
      </c>
      <c r="Q732">
        <v>1</v>
      </c>
      <c r="X732">
        <v>1.81</v>
      </c>
      <c r="Y732">
        <v>0</v>
      </c>
      <c r="Z732">
        <v>0</v>
      </c>
      <c r="AA732">
        <v>0</v>
      </c>
      <c r="AB732">
        <v>0</v>
      </c>
      <c r="AC732">
        <v>0</v>
      </c>
      <c r="AD732">
        <v>1</v>
      </c>
      <c r="AE732">
        <v>2</v>
      </c>
      <c r="AF732" t="s">
        <v>149</v>
      </c>
      <c r="AG732">
        <v>0.46698000000000001</v>
      </c>
      <c r="AH732">
        <v>2</v>
      </c>
      <c r="AI732">
        <v>382000793</v>
      </c>
      <c r="AJ732">
        <v>732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5">
      <c r="A733">
        <f>ROW(Source!A345)</f>
        <v>345</v>
      </c>
      <c r="B733">
        <v>382000811</v>
      </c>
      <c r="C733">
        <v>382000791</v>
      </c>
      <c r="D733">
        <v>342765492</v>
      </c>
      <c r="E733">
        <v>1</v>
      </c>
      <c r="F733">
        <v>1</v>
      </c>
      <c r="G733">
        <v>1</v>
      </c>
      <c r="H733">
        <v>2</v>
      </c>
      <c r="I733" t="s">
        <v>1056</v>
      </c>
      <c r="J733" t="s">
        <v>1057</v>
      </c>
      <c r="K733" t="s">
        <v>1058</v>
      </c>
      <c r="L733">
        <v>1368</v>
      </c>
      <c r="N733">
        <v>1011</v>
      </c>
      <c r="O733" t="s">
        <v>1040</v>
      </c>
      <c r="P733" t="s">
        <v>1040</v>
      </c>
      <c r="Q733">
        <v>1</v>
      </c>
      <c r="X733">
        <v>1.81</v>
      </c>
      <c r="Y733">
        <v>0</v>
      </c>
      <c r="Z733">
        <v>995.51</v>
      </c>
      <c r="AA733">
        <v>687.23</v>
      </c>
      <c r="AB733">
        <v>0</v>
      </c>
      <c r="AC733">
        <v>0</v>
      </c>
      <c r="AD733">
        <v>1</v>
      </c>
      <c r="AE733">
        <v>0</v>
      </c>
      <c r="AF733" t="s">
        <v>149</v>
      </c>
      <c r="AG733">
        <v>0.46698000000000001</v>
      </c>
      <c r="AH733">
        <v>2</v>
      </c>
      <c r="AI733">
        <v>382000794</v>
      </c>
      <c r="AJ733">
        <v>733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5">
      <c r="A734">
        <f>ROW(Source!A345)</f>
        <v>345</v>
      </c>
      <c r="B734">
        <v>382000812</v>
      </c>
      <c r="C734">
        <v>382000791</v>
      </c>
      <c r="D734">
        <v>342713884</v>
      </c>
      <c r="E734">
        <v>1</v>
      </c>
      <c r="F734">
        <v>1</v>
      </c>
      <c r="G734">
        <v>1</v>
      </c>
      <c r="H734">
        <v>3</v>
      </c>
      <c r="I734" t="s">
        <v>1112</v>
      </c>
      <c r="J734" t="s">
        <v>1113</v>
      </c>
      <c r="K734" t="s">
        <v>1114</v>
      </c>
      <c r="L734">
        <v>1348</v>
      </c>
      <c r="N734">
        <v>1009</v>
      </c>
      <c r="O734" t="s">
        <v>846</v>
      </c>
      <c r="P734" t="s">
        <v>846</v>
      </c>
      <c r="Q734">
        <v>1000</v>
      </c>
      <c r="X734">
        <v>5.0000000000000001E-3</v>
      </c>
      <c r="Y734">
        <v>23335.8</v>
      </c>
      <c r="Z734">
        <v>0</v>
      </c>
      <c r="AA734">
        <v>0</v>
      </c>
      <c r="AB734">
        <v>0</v>
      </c>
      <c r="AC734">
        <v>0</v>
      </c>
      <c r="AD734">
        <v>1</v>
      </c>
      <c r="AE734">
        <v>0</v>
      </c>
      <c r="AF734" t="s">
        <v>148</v>
      </c>
      <c r="AG734">
        <v>0</v>
      </c>
      <c r="AH734">
        <v>2</v>
      </c>
      <c r="AI734">
        <v>382000795</v>
      </c>
      <c r="AJ734">
        <v>734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5">
      <c r="A735">
        <f>ROW(Source!A345)</f>
        <v>345</v>
      </c>
      <c r="B735">
        <v>382000813</v>
      </c>
      <c r="C735">
        <v>382000791</v>
      </c>
      <c r="D735">
        <v>342713938</v>
      </c>
      <c r="E735">
        <v>1</v>
      </c>
      <c r="F735">
        <v>1</v>
      </c>
      <c r="G735">
        <v>1</v>
      </c>
      <c r="H735">
        <v>3</v>
      </c>
      <c r="I735" t="s">
        <v>1049</v>
      </c>
      <c r="J735" t="s">
        <v>1050</v>
      </c>
      <c r="K735" t="s">
        <v>1051</v>
      </c>
      <c r="L735">
        <v>1348</v>
      </c>
      <c r="N735">
        <v>1009</v>
      </c>
      <c r="O735" t="s">
        <v>846</v>
      </c>
      <c r="P735" t="s">
        <v>846</v>
      </c>
      <c r="Q735">
        <v>1000</v>
      </c>
      <c r="X735">
        <v>1.9E-3</v>
      </c>
      <c r="Y735">
        <v>116448.72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148</v>
      </c>
      <c r="AG735">
        <v>0</v>
      </c>
      <c r="AH735">
        <v>2</v>
      </c>
      <c r="AI735">
        <v>382000796</v>
      </c>
      <c r="AJ735">
        <v>735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5">
      <c r="A736">
        <f>ROW(Source!A345)</f>
        <v>345</v>
      </c>
      <c r="B736">
        <v>382000814</v>
      </c>
      <c r="C736">
        <v>382000791</v>
      </c>
      <c r="D736">
        <v>342714150</v>
      </c>
      <c r="E736">
        <v>1</v>
      </c>
      <c r="F736">
        <v>1</v>
      </c>
      <c r="G736">
        <v>1</v>
      </c>
      <c r="H736">
        <v>3</v>
      </c>
      <c r="I736" t="s">
        <v>1115</v>
      </c>
      <c r="J736" t="s">
        <v>1116</v>
      </c>
      <c r="K736" t="s">
        <v>1117</v>
      </c>
      <c r="L736">
        <v>1346</v>
      </c>
      <c r="N736">
        <v>1009</v>
      </c>
      <c r="O736" t="s">
        <v>1055</v>
      </c>
      <c r="P736" t="s">
        <v>1055</v>
      </c>
      <c r="Q736">
        <v>1</v>
      </c>
      <c r="X736">
        <v>7.1999999999999998E-3</v>
      </c>
      <c r="Y736">
        <v>284.14999999999998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148</v>
      </c>
      <c r="AG736">
        <v>0</v>
      </c>
      <c r="AH736">
        <v>2</v>
      </c>
      <c r="AI736">
        <v>382000797</v>
      </c>
      <c r="AJ736">
        <v>736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5">
      <c r="A737">
        <f>ROW(Source!A345)</f>
        <v>345</v>
      </c>
      <c r="B737">
        <v>382000815</v>
      </c>
      <c r="C737">
        <v>382000791</v>
      </c>
      <c r="D737">
        <v>342714206</v>
      </c>
      <c r="E737">
        <v>1</v>
      </c>
      <c r="F737">
        <v>1</v>
      </c>
      <c r="G737">
        <v>1</v>
      </c>
      <c r="H737">
        <v>3</v>
      </c>
      <c r="I737" t="s">
        <v>1118</v>
      </c>
      <c r="J737" t="s">
        <v>1119</v>
      </c>
      <c r="K737" t="s">
        <v>1120</v>
      </c>
      <c r="L737">
        <v>1346</v>
      </c>
      <c r="N737">
        <v>1009</v>
      </c>
      <c r="O737" t="s">
        <v>1055</v>
      </c>
      <c r="P737" t="s">
        <v>1055</v>
      </c>
      <c r="Q737">
        <v>1</v>
      </c>
      <c r="X737">
        <v>3.5999999999999997E-2</v>
      </c>
      <c r="Y737">
        <v>104.32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148</v>
      </c>
      <c r="AG737">
        <v>0</v>
      </c>
      <c r="AH737">
        <v>2</v>
      </c>
      <c r="AI737">
        <v>382000798</v>
      </c>
      <c r="AJ737">
        <v>737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5">
      <c r="A738">
        <f>ROW(Source!A345)</f>
        <v>345</v>
      </c>
      <c r="B738">
        <v>382000816</v>
      </c>
      <c r="C738">
        <v>382000791</v>
      </c>
      <c r="D738">
        <v>342715696</v>
      </c>
      <c r="E738">
        <v>1</v>
      </c>
      <c r="F738">
        <v>1</v>
      </c>
      <c r="G738">
        <v>1</v>
      </c>
      <c r="H738">
        <v>3</v>
      </c>
      <c r="I738" t="s">
        <v>1121</v>
      </c>
      <c r="J738" t="s">
        <v>1122</v>
      </c>
      <c r="K738" t="s">
        <v>1123</v>
      </c>
      <c r="L738">
        <v>1346</v>
      </c>
      <c r="N738">
        <v>1009</v>
      </c>
      <c r="O738" t="s">
        <v>1055</v>
      </c>
      <c r="P738" t="s">
        <v>1055</v>
      </c>
      <c r="Q738">
        <v>1</v>
      </c>
      <c r="X738">
        <v>2.76E-2</v>
      </c>
      <c r="Y738">
        <v>206.62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148</v>
      </c>
      <c r="AG738">
        <v>0</v>
      </c>
      <c r="AH738">
        <v>2</v>
      </c>
      <c r="AI738">
        <v>382000799</v>
      </c>
      <c r="AJ738">
        <v>738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5">
      <c r="A739">
        <f>ROW(Source!A345)</f>
        <v>345</v>
      </c>
      <c r="B739">
        <v>382000817</v>
      </c>
      <c r="C739">
        <v>382000791</v>
      </c>
      <c r="D739">
        <v>342715956</v>
      </c>
      <c r="E739">
        <v>1</v>
      </c>
      <c r="F739">
        <v>1</v>
      </c>
      <c r="G739">
        <v>1</v>
      </c>
      <c r="H739">
        <v>3</v>
      </c>
      <c r="I739" t="s">
        <v>1124</v>
      </c>
      <c r="J739" t="s">
        <v>1125</v>
      </c>
      <c r="K739" t="s">
        <v>1126</v>
      </c>
      <c r="L739">
        <v>1301</v>
      </c>
      <c r="N739">
        <v>1003</v>
      </c>
      <c r="O739" t="s">
        <v>880</v>
      </c>
      <c r="P739" t="s">
        <v>880</v>
      </c>
      <c r="Q739">
        <v>1</v>
      </c>
      <c r="X739">
        <v>4.55</v>
      </c>
      <c r="Y739">
        <v>14.43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148</v>
      </c>
      <c r="AG739">
        <v>0</v>
      </c>
      <c r="AH739">
        <v>2</v>
      </c>
      <c r="AI739">
        <v>382000800</v>
      </c>
      <c r="AJ739">
        <v>739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5">
      <c r="A740">
        <f>ROW(Source!A345)</f>
        <v>345</v>
      </c>
      <c r="B740">
        <v>382000818</v>
      </c>
      <c r="C740">
        <v>382000791</v>
      </c>
      <c r="D740">
        <v>342725815</v>
      </c>
      <c r="E740">
        <v>1</v>
      </c>
      <c r="F740">
        <v>1</v>
      </c>
      <c r="G740">
        <v>1</v>
      </c>
      <c r="H740">
        <v>3</v>
      </c>
      <c r="I740" t="s">
        <v>1072</v>
      </c>
      <c r="J740" t="s">
        <v>1073</v>
      </c>
      <c r="K740" t="s">
        <v>1074</v>
      </c>
      <c r="L740">
        <v>1348</v>
      </c>
      <c r="N740">
        <v>1009</v>
      </c>
      <c r="O740" t="s">
        <v>846</v>
      </c>
      <c r="P740" t="s">
        <v>846</v>
      </c>
      <c r="Q740">
        <v>1000</v>
      </c>
      <c r="X740">
        <v>3.0000000000000001E-5</v>
      </c>
      <c r="Y740">
        <v>1050091.7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148</v>
      </c>
      <c r="AG740">
        <v>0</v>
      </c>
      <c r="AH740">
        <v>2</v>
      </c>
      <c r="AI740">
        <v>382000801</v>
      </c>
      <c r="AJ740">
        <v>740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5">
      <c r="A741">
        <f>ROW(Source!A345)</f>
        <v>345</v>
      </c>
      <c r="B741">
        <v>382000819</v>
      </c>
      <c r="C741">
        <v>382000791</v>
      </c>
      <c r="D741">
        <v>342725859</v>
      </c>
      <c r="E741">
        <v>1</v>
      </c>
      <c r="F741">
        <v>1</v>
      </c>
      <c r="G741">
        <v>1</v>
      </c>
      <c r="H741">
        <v>3</v>
      </c>
      <c r="I741" t="s">
        <v>1052</v>
      </c>
      <c r="J741" t="s">
        <v>1053</v>
      </c>
      <c r="K741" t="s">
        <v>1054</v>
      </c>
      <c r="L741">
        <v>1346</v>
      </c>
      <c r="N741">
        <v>1009</v>
      </c>
      <c r="O741" t="s">
        <v>1055</v>
      </c>
      <c r="P741" t="s">
        <v>1055</v>
      </c>
      <c r="Q741">
        <v>1</v>
      </c>
      <c r="X741">
        <v>0.54</v>
      </c>
      <c r="Y741">
        <v>870.18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0</v>
      </c>
      <c r="AF741" t="s">
        <v>148</v>
      </c>
      <c r="AG741">
        <v>0</v>
      </c>
      <c r="AH741">
        <v>2</v>
      </c>
      <c r="AI741">
        <v>382000802</v>
      </c>
      <c r="AJ741">
        <v>741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5">
      <c r="A742">
        <f>ROW(Source!A345)</f>
        <v>345</v>
      </c>
      <c r="B742">
        <v>382000820</v>
      </c>
      <c r="C742">
        <v>382000791</v>
      </c>
      <c r="D742">
        <v>342742624</v>
      </c>
      <c r="E742">
        <v>1</v>
      </c>
      <c r="F742">
        <v>1</v>
      </c>
      <c r="G742">
        <v>1</v>
      </c>
      <c r="H742">
        <v>3</v>
      </c>
      <c r="I742" t="s">
        <v>1127</v>
      </c>
      <c r="J742" t="s">
        <v>1128</v>
      </c>
      <c r="K742" t="s">
        <v>1129</v>
      </c>
      <c r="L742">
        <v>1346</v>
      </c>
      <c r="N742">
        <v>1009</v>
      </c>
      <c r="O742" t="s">
        <v>1055</v>
      </c>
      <c r="P742" t="s">
        <v>1055</v>
      </c>
      <c r="Q742">
        <v>1</v>
      </c>
      <c r="X742">
        <v>5.0000000000000001E-3</v>
      </c>
      <c r="Y742">
        <v>1912.84</v>
      </c>
      <c r="Z742">
        <v>0</v>
      </c>
      <c r="AA742">
        <v>0</v>
      </c>
      <c r="AB742">
        <v>0</v>
      </c>
      <c r="AC742">
        <v>0</v>
      </c>
      <c r="AD742">
        <v>1</v>
      </c>
      <c r="AE742">
        <v>0</v>
      </c>
      <c r="AF742" t="s">
        <v>148</v>
      </c>
      <c r="AG742">
        <v>0</v>
      </c>
      <c r="AH742">
        <v>2</v>
      </c>
      <c r="AI742">
        <v>382000803</v>
      </c>
      <c r="AJ742">
        <v>742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5">
      <c r="A743">
        <f>ROW(Source!A345)</f>
        <v>345</v>
      </c>
      <c r="B743">
        <v>382000821</v>
      </c>
      <c r="C743">
        <v>382000791</v>
      </c>
      <c r="D743">
        <v>342744171</v>
      </c>
      <c r="E743">
        <v>1</v>
      </c>
      <c r="F743">
        <v>1</v>
      </c>
      <c r="G743">
        <v>1</v>
      </c>
      <c r="H743">
        <v>3</v>
      </c>
      <c r="I743" t="s">
        <v>1161</v>
      </c>
      <c r="J743" t="s">
        <v>1162</v>
      </c>
      <c r="K743" t="s">
        <v>1163</v>
      </c>
      <c r="L743">
        <v>1371</v>
      </c>
      <c r="N743">
        <v>1013</v>
      </c>
      <c r="O743" t="s">
        <v>202</v>
      </c>
      <c r="P743" t="s">
        <v>202</v>
      </c>
      <c r="Q743">
        <v>1</v>
      </c>
      <c r="X743">
        <v>7</v>
      </c>
      <c r="Y743">
        <v>19.100000000000001</v>
      </c>
      <c r="Z743">
        <v>0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148</v>
      </c>
      <c r="AG743">
        <v>0</v>
      </c>
      <c r="AH743">
        <v>2</v>
      </c>
      <c r="AI743">
        <v>382000804</v>
      </c>
      <c r="AJ743">
        <v>743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5">
      <c r="A744">
        <f>ROW(Source!A345)</f>
        <v>345</v>
      </c>
      <c r="B744">
        <v>382000822</v>
      </c>
      <c r="C744">
        <v>382000791</v>
      </c>
      <c r="D744">
        <v>342744300</v>
      </c>
      <c r="E744">
        <v>1</v>
      </c>
      <c r="F744">
        <v>1</v>
      </c>
      <c r="G744">
        <v>1</v>
      </c>
      <c r="H744">
        <v>3</v>
      </c>
      <c r="I744" t="s">
        <v>1130</v>
      </c>
      <c r="J744" t="s">
        <v>1131</v>
      </c>
      <c r="K744" t="s">
        <v>1132</v>
      </c>
      <c r="L744">
        <v>1371</v>
      </c>
      <c r="N744">
        <v>1013</v>
      </c>
      <c r="O744" t="s">
        <v>202</v>
      </c>
      <c r="P744" t="s">
        <v>202</v>
      </c>
      <c r="Q744">
        <v>1</v>
      </c>
      <c r="X744">
        <v>1</v>
      </c>
      <c r="Y744">
        <v>417.06</v>
      </c>
      <c r="Z744">
        <v>0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148</v>
      </c>
      <c r="AG744">
        <v>0</v>
      </c>
      <c r="AH744">
        <v>2</v>
      </c>
      <c r="AI744">
        <v>382000805</v>
      </c>
      <c r="AJ744">
        <v>744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5">
      <c r="A745">
        <f>ROW(Source!A345)</f>
        <v>345</v>
      </c>
      <c r="B745">
        <v>382000823</v>
      </c>
      <c r="C745">
        <v>382000791</v>
      </c>
      <c r="D745">
        <v>342751707</v>
      </c>
      <c r="E745">
        <v>1</v>
      </c>
      <c r="F745">
        <v>1</v>
      </c>
      <c r="G745">
        <v>1</v>
      </c>
      <c r="H745">
        <v>3</v>
      </c>
      <c r="I745" t="s">
        <v>1133</v>
      </c>
      <c r="J745" t="s">
        <v>1134</v>
      </c>
      <c r="K745" t="s">
        <v>1135</v>
      </c>
      <c r="L745">
        <v>1425</v>
      </c>
      <c r="N745">
        <v>1013</v>
      </c>
      <c r="O745" t="s">
        <v>1082</v>
      </c>
      <c r="P745" t="s">
        <v>1082</v>
      </c>
      <c r="Q745">
        <v>1</v>
      </c>
      <c r="X745">
        <v>0.44</v>
      </c>
      <c r="Y745">
        <v>47.26</v>
      </c>
      <c r="Z745">
        <v>0</v>
      </c>
      <c r="AA745">
        <v>0</v>
      </c>
      <c r="AB745">
        <v>0</v>
      </c>
      <c r="AC745">
        <v>0</v>
      </c>
      <c r="AD745">
        <v>1</v>
      </c>
      <c r="AE745">
        <v>0</v>
      </c>
      <c r="AF745" t="s">
        <v>148</v>
      </c>
      <c r="AG745">
        <v>0</v>
      </c>
      <c r="AH745">
        <v>2</v>
      </c>
      <c r="AI745">
        <v>382000806</v>
      </c>
      <c r="AJ745">
        <v>745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5">
      <c r="A746">
        <f>ROW(Source!A345)</f>
        <v>345</v>
      </c>
      <c r="B746">
        <v>382000824</v>
      </c>
      <c r="C746">
        <v>382000791</v>
      </c>
      <c r="D746">
        <v>342751716</v>
      </c>
      <c r="E746">
        <v>1</v>
      </c>
      <c r="F746">
        <v>1</v>
      </c>
      <c r="G746">
        <v>1</v>
      </c>
      <c r="H746">
        <v>3</v>
      </c>
      <c r="I746" t="s">
        <v>1136</v>
      </c>
      <c r="J746" t="s">
        <v>1137</v>
      </c>
      <c r="K746" t="s">
        <v>1138</v>
      </c>
      <c r="L746">
        <v>1407</v>
      </c>
      <c r="N746">
        <v>1013</v>
      </c>
      <c r="O746" t="s">
        <v>1139</v>
      </c>
      <c r="P746" t="s">
        <v>1139</v>
      </c>
      <c r="Q746">
        <v>1</v>
      </c>
      <c r="X746">
        <v>2.3E-2</v>
      </c>
      <c r="Y746">
        <v>6052.54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148</v>
      </c>
      <c r="AG746">
        <v>0</v>
      </c>
      <c r="AH746">
        <v>2</v>
      </c>
      <c r="AI746">
        <v>382000807</v>
      </c>
      <c r="AJ746">
        <v>746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5">
      <c r="A747">
        <f>ROW(Source!A345)</f>
        <v>345</v>
      </c>
      <c r="B747">
        <v>382000825</v>
      </c>
      <c r="C747">
        <v>382000791</v>
      </c>
      <c r="D747">
        <v>342646017</v>
      </c>
      <c r="E747">
        <v>113</v>
      </c>
      <c r="F747">
        <v>1</v>
      </c>
      <c r="G747">
        <v>1</v>
      </c>
      <c r="H747">
        <v>3</v>
      </c>
      <c r="I747" t="s">
        <v>1042</v>
      </c>
      <c r="J747" t="s">
        <v>3</v>
      </c>
      <c r="K747" t="s">
        <v>1043</v>
      </c>
      <c r="L747">
        <v>3277935</v>
      </c>
      <c r="N747">
        <v>1013</v>
      </c>
      <c r="O747" t="s">
        <v>1044</v>
      </c>
      <c r="P747" t="s">
        <v>1044</v>
      </c>
      <c r="Q747">
        <v>1</v>
      </c>
      <c r="X747">
        <v>2</v>
      </c>
      <c r="Y747">
        <v>0</v>
      </c>
      <c r="Z747">
        <v>0</v>
      </c>
      <c r="AA747">
        <v>0</v>
      </c>
      <c r="AB747">
        <v>0</v>
      </c>
      <c r="AC747">
        <v>0</v>
      </c>
      <c r="AD747">
        <v>0</v>
      </c>
      <c r="AE747">
        <v>0</v>
      </c>
      <c r="AF747" t="s">
        <v>148</v>
      </c>
      <c r="AG747">
        <v>0</v>
      </c>
      <c r="AH747">
        <v>2</v>
      </c>
      <c r="AI747">
        <v>382000808</v>
      </c>
      <c r="AJ747">
        <v>747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5">
      <c r="A748">
        <f>ROW(Source!A346)</f>
        <v>346</v>
      </c>
      <c r="B748">
        <v>382000844</v>
      </c>
      <c r="C748">
        <v>382000826</v>
      </c>
      <c r="D748">
        <v>342640222</v>
      </c>
      <c r="E748">
        <v>113</v>
      </c>
      <c r="F748">
        <v>1</v>
      </c>
      <c r="G748">
        <v>1</v>
      </c>
      <c r="H748">
        <v>1</v>
      </c>
      <c r="I748" t="s">
        <v>1047</v>
      </c>
      <c r="J748" t="s">
        <v>3</v>
      </c>
      <c r="K748" t="s">
        <v>1048</v>
      </c>
      <c r="L748">
        <v>1191</v>
      </c>
      <c r="N748">
        <v>1013</v>
      </c>
      <c r="O748" t="s">
        <v>1034</v>
      </c>
      <c r="P748" t="s">
        <v>1034</v>
      </c>
      <c r="Q748">
        <v>1</v>
      </c>
      <c r="X748">
        <v>15</v>
      </c>
      <c r="Y748">
        <v>0</v>
      </c>
      <c r="Z748">
        <v>0</v>
      </c>
      <c r="AA748">
        <v>0</v>
      </c>
      <c r="AB748">
        <v>597.98</v>
      </c>
      <c r="AC748">
        <v>0</v>
      </c>
      <c r="AD748">
        <v>1</v>
      </c>
      <c r="AE748">
        <v>1</v>
      </c>
      <c r="AF748" t="s">
        <v>23</v>
      </c>
      <c r="AG748">
        <v>12.9</v>
      </c>
      <c r="AH748">
        <v>2</v>
      </c>
      <c r="AI748">
        <v>382000827</v>
      </c>
      <c r="AJ748">
        <v>748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5">
      <c r="A749">
        <f>ROW(Source!A346)</f>
        <v>346</v>
      </c>
      <c r="B749">
        <v>382000845</v>
      </c>
      <c r="C749">
        <v>382000826</v>
      </c>
      <c r="D749">
        <v>342640393</v>
      </c>
      <c r="E749">
        <v>113</v>
      </c>
      <c r="F749">
        <v>1</v>
      </c>
      <c r="G749">
        <v>1</v>
      </c>
      <c r="H749">
        <v>1</v>
      </c>
      <c r="I749" t="s">
        <v>1035</v>
      </c>
      <c r="J749" t="s">
        <v>3</v>
      </c>
      <c r="K749" t="s">
        <v>1036</v>
      </c>
      <c r="L749">
        <v>1191</v>
      </c>
      <c r="N749">
        <v>1013</v>
      </c>
      <c r="O749" t="s">
        <v>1034</v>
      </c>
      <c r="P749" t="s">
        <v>1034</v>
      </c>
      <c r="Q749">
        <v>1</v>
      </c>
      <c r="X749">
        <v>1.81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2</v>
      </c>
      <c r="AF749" t="s">
        <v>23</v>
      </c>
      <c r="AG749">
        <v>1.5566</v>
      </c>
      <c r="AH749">
        <v>2</v>
      </c>
      <c r="AI749">
        <v>382000828</v>
      </c>
      <c r="AJ749">
        <v>749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5">
      <c r="A750">
        <f>ROW(Source!A346)</f>
        <v>346</v>
      </c>
      <c r="B750">
        <v>382000846</v>
      </c>
      <c r="C750">
        <v>382000826</v>
      </c>
      <c r="D750">
        <v>342765492</v>
      </c>
      <c r="E750">
        <v>1</v>
      </c>
      <c r="F750">
        <v>1</v>
      </c>
      <c r="G750">
        <v>1</v>
      </c>
      <c r="H750">
        <v>2</v>
      </c>
      <c r="I750" t="s">
        <v>1056</v>
      </c>
      <c r="J750" t="s">
        <v>1057</v>
      </c>
      <c r="K750" t="s">
        <v>1058</v>
      </c>
      <c r="L750">
        <v>1368</v>
      </c>
      <c r="N750">
        <v>1011</v>
      </c>
      <c r="O750" t="s">
        <v>1040</v>
      </c>
      <c r="P750" t="s">
        <v>1040</v>
      </c>
      <c r="Q750">
        <v>1</v>
      </c>
      <c r="X750">
        <v>1.81</v>
      </c>
      <c r="Y750">
        <v>0</v>
      </c>
      <c r="Z750">
        <v>995.51</v>
      </c>
      <c r="AA750">
        <v>687.23</v>
      </c>
      <c r="AB750">
        <v>0</v>
      </c>
      <c r="AC750">
        <v>0</v>
      </c>
      <c r="AD750">
        <v>1</v>
      </c>
      <c r="AE750">
        <v>0</v>
      </c>
      <c r="AF750" t="s">
        <v>23</v>
      </c>
      <c r="AG750">
        <v>1.5566</v>
      </c>
      <c r="AH750">
        <v>2</v>
      </c>
      <c r="AI750">
        <v>382000829</v>
      </c>
      <c r="AJ750">
        <v>750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5">
      <c r="A751">
        <f>ROW(Source!A346)</f>
        <v>346</v>
      </c>
      <c r="B751">
        <v>382000847</v>
      </c>
      <c r="C751">
        <v>382000826</v>
      </c>
      <c r="D751">
        <v>342713884</v>
      </c>
      <c r="E751">
        <v>1</v>
      </c>
      <c r="F751">
        <v>1</v>
      </c>
      <c r="G751">
        <v>1</v>
      </c>
      <c r="H751">
        <v>3</v>
      </c>
      <c r="I751" t="s">
        <v>1112</v>
      </c>
      <c r="J751" t="s">
        <v>1113</v>
      </c>
      <c r="K751" t="s">
        <v>1114</v>
      </c>
      <c r="L751">
        <v>1348</v>
      </c>
      <c r="N751">
        <v>1009</v>
      </c>
      <c r="O751" t="s">
        <v>846</v>
      </c>
      <c r="P751" t="s">
        <v>846</v>
      </c>
      <c r="Q751">
        <v>1000</v>
      </c>
      <c r="X751">
        <v>5.0000000000000001E-3</v>
      </c>
      <c r="Y751">
        <v>23335.8</v>
      </c>
      <c r="Z751">
        <v>0</v>
      </c>
      <c r="AA751">
        <v>0</v>
      </c>
      <c r="AB751">
        <v>0</v>
      </c>
      <c r="AC751">
        <v>0</v>
      </c>
      <c r="AD751">
        <v>1</v>
      </c>
      <c r="AE751">
        <v>0</v>
      </c>
      <c r="AF751" t="s">
        <v>14</v>
      </c>
      <c r="AG751">
        <v>0</v>
      </c>
      <c r="AH751">
        <v>2</v>
      </c>
      <c r="AI751">
        <v>382000830</v>
      </c>
      <c r="AJ751">
        <v>751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5">
      <c r="A752">
        <f>ROW(Source!A346)</f>
        <v>346</v>
      </c>
      <c r="B752">
        <v>382000848</v>
      </c>
      <c r="C752">
        <v>382000826</v>
      </c>
      <c r="D752">
        <v>342713938</v>
      </c>
      <c r="E752">
        <v>1</v>
      </c>
      <c r="F752">
        <v>1</v>
      </c>
      <c r="G752">
        <v>1</v>
      </c>
      <c r="H752">
        <v>3</v>
      </c>
      <c r="I752" t="s">
        <v>1049</v>
      </c>
      <c r="J752" t="s">
        <v>1050</v>
      </c>
      <c r="K752" t="s">
        <v>1051</v>
      </c>
      <c r="L752">
        <v>1348</v>
      </c>
      <c r="N752">
        <v>1009</v>
      </c>
      <c r="O752" t="s">
        <v>846</v>
      </c>
      <c r="P752" t="s">
        <v>846</v>
      </c>
      <c r="Q752">
        <v>1000</v>
      </c>
      <c r="X752">
        <v>1.9E-3</v>
      </c>
      <c r="Y752">
        <v>116448.72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0</v>
      </c>
      <c r="AF752" t="s">
        <v>14</v>
      </c>
      <c r="AG752">
        <v>0</v>
      </c>
      <c r="AH752">
        <v>2</v>
      </c>
      <c r="AI752">
        <v>382000831</v>
      </c>
      <c r="AJ752">
        <v>752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5">
      <c r="A753">
        <f>ROW(Source!A346)</f>
        <v>346</v>
      </c>
      <c r="B753">
        <v>382000849</v>
      </c>
      <c r="C753">
        <v>382000826</v>
      </c>
      <c r="D753">
        <v>342714150</v>
      </c>
      <c r="E753">
        <v>1</v>
      </c>
      <c r="F753">
        <v>1</v>
      </c>
      <c r="G753">
        <v>1</v>
      </c>
      <c r="H753">
        <v>3</v>
      </c>
      <c r="I753" t="s">
        <v>1115</v>
      </c>
      <c r="J753" t="s">
        <v>1116</v>
      </c>
      <c r="K753" t="s">
        <v>1117</v>
      </c>
      <c r="L753">
        <v>1346</v>
      </c>
      <c r="N753">
        <v>1009</v>
      </c>
      <c r="O753" t="s">
        <v>1055</v>
      </c>
      <c r="P753" t="s">
        <v>1055</v>
      </c>
      <c r="Q753">
        <v>1</v>
      </c>
      <c r="X753">
        <v>7.1999999999999998E-3</v>
      </c>
      <c r="Y753">
        <v>284.14999999999998</v>
      </c>
      <c r="Z753">
        <v>0</v>
      </c>
      <c r="AA753">
        <v>0</v>
      </c>
      <c r="AB753">
        <v>0</v>
      </c>
      <c r="AC753">
        <v>0</v>
      </c>
      <c r="AD753">
        <v>1</v>
      </c>
      <c r="AE753">
        <v>0</v>
      </c>
      <c r="AF753" t="s">
        <v>14</v>
      </c>
      <c r="AG753">
        <v>0</v>
      </c>
      <c r="AH753">
        <v>2</v>
      </c>
      <c r="AI753">
        <v>382000832</v>
      </c>
      <c r="AJ753">
        <v>753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5">
      <c r="A754">
        <f>ROW(Source!A346)</f>
        <v>346</v>
      </c>
      <c r="B754">
        <v>382000850</v>
      </c>
      <c r="C754">
        <v>382000826</v>
      </c>
      <c r="D754">
        <v>342714206</v>
      </c>
      <c r="E754">
        <v>1</v>
      </c>
      <c r="F754">
        <v>1</v>
      </c>
      <c r="G754">
        <v>1</v>
      </c>
      <c r="H754">
        <v>3</v>
      </c>
      <c r="I754" t="s">
        <v>1118</v>
      </c>
      <c r="J754" t="s">
        <v>1119</v>
      </c>
      <c r="K754" t="s">
        <v>1120</v>
      </c>
      <c r="L754">
        <v>1346</v>
      </c>
      <c r="N754">
        <v>1009</v>
      </c>
      <c r="O754" t="s">
        <v>1055</v>
      </c>
      <c r="P754" t="s">
        <v>1055</v>
      </c>
      <c r="Q754">
        <v>1</v>
      </c>
      <c r="X754">
        <v>3.5999999999999997E-2</v>
      </c>
      <c r="Y754">
        <v>104.32</v>
      </c>
      <c r="Z754">
        <v>0</v>
      </c>
      <c r="AA754">
        <v>0</v>
      </c>
      <c r="AB754">
        <v>0</v>
      </c>
      <c r="AC754">
        <v>0</v>
      </c>
      <c r="AD754">
        <v>1</v>
      </c>
      <c r="AE754">
        <v>0</v>
      </c>
      <c r="AF754" t="s">
        <v>14</v>
      </c>
      <c r="AG754">
        <v>0</v>
      </c>
      <c r="AH754">
        <v>2</v>
      </c>
      <c r="AI754">
        <v>382000833</v>
      </c>
      <c r="AJ754">
        <v>754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5">
      <c r="A755">
        <f>ROW(Source!A346)</f>
        <v>346</v>
      </c>
      <c r="B755">
        <v>382000851</v>
      </c>
      <c r="C755">
        <v>382000826</v>
      </c>
      <c r="D755">
        <v>342715696</v>
      </c>
      <c r="E755">
        <v>1</v>
      </c>
      <c r="F755">
        <v>1</v>
      </c>
      <c r="G755">
        <v>1</v>
      </c>
      <c r="H755">
        <v>3</v>
      </c>
      <c r="I755" t="s">
        <v>1121</v>
      </c>
      <c r="J755" t="s">
        <v>1122</v>
      </c>
      <c r="K755" t="s">
        <v>1123</v>
      </c>
      <c r="L755">
        <v>1346</v>
      </c>
      <c r="N755">
        <v>1009</v>
      </c>
      <c r="O755" t="s">
        <v>1055</v>
      </c>
      <c r="P755" t="s">
        <v>1055</v>
      </c>
      <c r="Q755">
        <v>1</v>
      </c>
      <c r="X755">
        <v>2.76E-2</v>
      </c>
      <c r="Y755">
        <v>206.62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14</v>
      </c>
      <c r="AG755">
        <v>0</v>
      </c>
      <c r="AH755">
        <v>2</v>
      </c>
      <c r="AI755">
        <v>382000834</v>
      </c>
      <c r="AJ755">
        <v>755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5">
      <c r="A756">
        <f>ROW(Source!A346)</f>
        <v>346</v>
      </c>
      <c r="B756">
        <v>382000852</v>
      </c>
      <c r="C756">
        <v>382000826</v>
      </c>
      <c r="D756">
        <v>342715956</v>
      </c>
      <c r="E756">
        <v>1</v>
      </c>
      <c r="F756">
        <v>1</v>
      </c>
      <c r="G756">
        <v>1</v>
      </c>
      <c r="H756">
        <v>3</v>
      </c>
      <c r="I756" t="s">
        <v>1124</v>
      </c>
      <c r="J756" t="s">
        <v>1125</v>
      </c>
      <c r="K756" t="s">
        <v>1126</v>
      </c>
      <c r="L756">
        <v>1301</v>
      </c>
      <c r="N756">
        <v>1003</v>
      </c>
      <c r="O756" t="s">
        <v>880</v>
      </c>
      <c r="P756" t="s">
        <v>880</v>
      </c>
      <c r="Q756">
        <v>1</v>
      </c>
      <c r="X756">
        <v>4.55</v>
      </c>
      <c r="Y756">
        <v>14.43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14</v>
      </c>
      <c r="AG756">
        <v>0</v>
      </c>
      <c r="AH756">
        <v>2</v>
      </c>
      <c r="AI756">
        <v>382000835</v>
      </c>
      <c r="AJ756">
        <v>756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5">
      <c r="A757">
        <f>ROW(Source!A346)</f>
        <v>346</v>
      </c>
      <c r="B757">
        <v>382000853</v>
      </c>
      <c r="C757">
        <v>382000826</v>
      </c>
      <c r="D757">
        <v>342725815</v>
      </c>
      <c r="E757">
        <v>1</v>
      </c>
      <c r="F757">
        <v>1</v>
      </c>
      <c r="G757">
        <v>1</v>
      </c>
      <c r="H757">
        <v>3</v>
      </c>
      <c r="I757" t="s">
        <v>1072</v>
      </c>
      <c r="J757" t="s">
        <v>1073</v>
      </c>
      <c r="K757" t="s">
        <v>1074</v>
      </c>
      <c r="L757">
        <v>1348</v>
      </c>
      <c r="N757">
        <v>1009</v>
      </c>
      <c r="O757" t="s">
        <v>846</v>
      </c>
      <c r="P757" t="s">
        <v>846</v>
      </c>
      <c r="Q757">
        <v>1000</v>
      </c>
      <c r="X757">
        <v>3.0000000000000001E-5</v>
      </c>
      <c r="Y757">
        <v>1050091.7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14</v>
      </c>
      <c r="AG757">
        <v>0</v>
      </c>
      <c r="AH757">
        <v>2</v>
      </c>
      <c r="AI757">
        <v>382000836</v>
      </c>
      <c r="AJ757">
        <v>757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5">
      <c r="A758">
        <f>ROW(Source!A346)</f>
        <v>346</v>
      </c>
      <c r="B758">
        <v>382000854</v>
      </c>
      <c r="C758">
        <v>382000826</v>
      </c>
      <c r="D758">
        <v>342725859</v>
      </c>
      <c r="E758">
        <v>1</v>
      </c>
      <c r="F758">
        <v>1</v>
      </c>
      <c r="G758">
        <v>1</v>
      </c>
      <c r="H758">
        <v>3</v>
      </c>
      <c r="I758" t="s">
        <v>1052</v>
      </c>
      <c r="J758" t="s">
        <v>1053</v>
      </c>
      <c r="K758" t="s">
        <v>1054</v>
      </c>
      <c r="L758">
        <v>1346</v>
      </c>
      <c r="N758">
        <v>1009</v>
      </c>
      <c r="O758" t="s">
        <v>1055</v>
      </c>
      <c r="P758" t="s">
        <v>1055</v>
      </c>
      <c r="Q758">
        <v>1</v>
      </c>
      <c r="X758">
        <v>0.54</v>
      </c>
      <c r="Y758">
        <v>870.18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14</v>
      </c>
      <c r="AG758">
        <v>0</v>
      </c>
      <c r="AH758">
        <v>2</v>
      </c>
      <c r="AI758">
        <v>382000837</v>
      </c>
      <c r="AJ758">
        <v>758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5">
      <c r="A759">
        <f>ROW(Source!A346)</f>
        <v>346</v>
      </c>
      <c r="B759">
        <v>382000855</v>
      </c>
      <c r="C759">
        <v>382000826</v>
      </c>
      <c r="D759">
        <v>342742624</v>
      </c>
      <c r="E759">
        <v>1</v>
      </c>
      <c r="F759">
        <v>1</v>
      </c>
      <c r="G759">
        <v>1</v>
      </c>
      <c r="H759">
        <v>3</v>
      </c>
      <c r="I759" t="s">
        <v>1127</v>
      </c>
      <c r="J759" t="s">
        <v>1128</v>
      </c>
      <c r="K759" t="s">
        <v>1129</v>
      </c>
      <c r="L759">
        <v>1346</v>
      </c>
      <c r="N759">
        <v>1009</v>
      </c>
      <c r="O759" t="s">
        <v>1055</v>
      </c>
      <c r="P759" t="s">
        <v>1055</v>
      </c>
      <c r="Q759">
        <v>1</v>
      </c>
      <c r="X759">
        <v>5.0000000000000001E-3</v>
      </c>
      <c r="Y759">
        <v>1912.84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14</v>
      </c>
      <c r="AG759">
        <v>0</v>
      </c>
      <c r="AH759">
        <v>2</v>
      </c>
      <c r="AI759">
        <v>382000838</v>
      </c>
      <c r="AJ759">
        <v>759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5">
      <c r="A760">
        <f>ROW(Source!A346)</f>
        <v>346</v>
      </c>
      <c r="B760">
        <v>382000856</v>
      </c>
      <c r="C760">
        <v>382000826</v>
      </c>
      <c r="D760">
        <v>342744171</v>
      </c>
      <c r="E760">
        <v>1</v>
      </c>
      <c r="F760">
        <v>1</v>
      </c>
      <c r="G760">
        <v>1</v>
      </c>
      <c r="H760">
        <v>3</v>
      </c>
      <c r="I760" t="s">
        <v>1161</v>
      </c>
      <c r="J760" t="s">
        <v>1162</v>
      </c>
      <c r="K760" t="s">
        <v>1163</v>
      </c>
      <c r="L760">
        <v>1371</v>
      </c>
      <c r="N760">
        <v>1013</v>
      </c>
      <c r="O760" t="s">
        <v>202</v>
      </c>
      <c r="P760" t="s">
        <v>202</v>
      </c>
      <c r="Q760">
        <v>1</v>
      </c>
      <c r="X760">
        <v>7</v>
      </c>
      <c r="Y760">
        <v>19.100000000000001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14</v>
      </c>
      <c r="AG760">
        <v>0</v>
      </c>
      <c r="AH760">
        <v>2</v>
      </c>
      <c r="AI760">
        <v>382000839</v>
      </c>
      <c r="AJ760">
        <v>760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5">
      <c r="A761">
        <f>ROW(Source!A346)</f>
        <v>346</v>
      </c>
      <c r="B761">
        <v>382000857</v>
      </c>
      <c r="C761">
        <v>382000826</v>
      </c>
      <c r="D761">
        <v>342744300</v>
      </c>
      <c r="E761">
        <v>1</v>
      </c>
      <c r="F761">
        <v>1</v>
      </c>
      <c r="G761">
        <v>1</v>
      </c>
      <c r="H761">
        <v>3</v>
      </c>
      <c r="I761" t="s">
        <v>1130</v>
      </c>
      <c r="J761" t="s">
        <v>1131</v>
      </c>
      <c r="K761" t="s">
        <v>1132</v>
      </c>
      <c r="L761">
        <v>1371</v>
      </c>
      <c r="N761">
        <v>1013</v>
      </c>
      <c r="O761" t="s">
        <v>202</v>
      </c>
      <c r="P761" t="s">
        <v>202</v>
      </c>
      <c r="Q761">
        <v>1</v>
      </c>
      <c r="X761">
        <v>1</v>
      </c>
      <c r="Y761">
        <v>417.06</v>
      </c>
      <c r="Z761">
        <v>0</v>
      </c>
      <c r="AA761">
        <v>0</v>
      </c>
      <c r="AB761">
        <v>0</v>
      </c>
      <c r="AC761">
        <v>0</v>
      </c>
      <c r="AD761">
        <v>1</v>
      </c>
      <c r="AE761">
        <v>0</v>
      </c>
      <c r="AF761" t="s">
        <v>14</v>
      </c>
      <c r="AG761">
        <v>0</v>
      </c>
      <c r="AH761">
        <v>2</v>
      </c>
      <c r="AI761">
        <v>382000840</v>
      </c>
      <c r="AJ761">
        <v>761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5">
      <c r="A762">
        <f>ROW(Source!A346)</f>
        <v>346</v>
      </c>
      <c r="B762">
        <v>382000858</v>
      </c>
      <c r="C762">
        <v>382000826</v>
      </c>
      <c r="D762">
        <v>342751707</v>
      </c>
      <c r="E762">
        <v>1</v>
      </c>
      <c r="F762">
        <v>1</v>
      </c>
      <c r="G762">
        <v>1</v>
      </c>
      <c r="H762">
        <v>3</v>
      </c>
      <c r="I762" t="s">
        <v>1133</v>
      </c>
      <c r="J762" t="s">
        <v>1134</v>
      </c>
      <c r="K762" t="s">
        <v>1135</v>
      </c>
      <c r="L762">
        <v>1425</v>
      </c>
      <c r="N762">
        <v>1013</v>
      </c>
      <c r="O762" t="s">
        <v>1082</v>
      </c>
      <c r="P762" t="s">
        <v>1082</v>
      </c>
      <c r="Q762">
        <v>1</v>
      </c>
      <c r="X762">
        <v>0.44</v>
      </c>
      <c r="Y762">
        <v>47.26</v>
      </c>
      <c r="Z762">
        <v>0</v>
      </c>
      <c r="AA762">
        <v>0</v>
      </c>
      <c r="AB762">
        <v>0</v>
      </c>
      <c r="AC762">
        <v>0</v>
      </c>
      <c r="AD762">
        <v>1</v>
      </c>
      <c r="AE762">
        <v>0</v>
      </c>
      <c r="AF762" t="s">
        <v>14</v>
      </c>
      <c r="AG762">
        <v>0</v>
      </c>
      <c r="AH762">
        <v>2</v>
      </c>
      <c r="AI762">
        <v>382000841</v>
      </c>
      <c r="AJ762">
        <v>762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5">
      <c r="A763">
        <f>ROW(Source!A346)</f>
        <v>346</v>
      </c>
      <c r="B763">
        <v>382000859</v>
      </c>
      <c r="C763">
        <v>382000826</v>
      </c>
      <c r="D763">
        <v>342751716</v>
      </c>
      <c r="E763">
        <v>1</v>
      </c>
      <c r="F763">
        <v>1</v>
      </c>
      <c r="G763">
        <v>1</v>
      </c>
      <c r="H763">
        <v>3</v>
      </c>
      <c r="I763" t="s">
        <v>1136</v>
      </c>
      <c r="J763" t="s">
        <v>1137</v>
      </c>
      <c r="K763" t="s">
        <v>1138</v>
      </c>
      <c r="L763">
        <v>1407</v>
      </c>
      <c r="N763">
        <v>1013</v>
      </c>
      <c r="O763" t="s">
        <v>1139</v>
      </c>
      <c r="P763" t="s">
        <v>1139</v>
      </c>
      <c r="Q763">
        <v>1</v>
      </c>
      <c r="X763">
        <v>2.3E-2</v>
      </c>
      <c r="Y763">
        <v>6052.54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0</v>
      </c>
      <c r="AF763" t="s">
        <v>14</v>
      </c>
      <c r="AG763">
        <v>0</v>
      </c>
      <c r="AH763">
        <v>2</v>
      </c>
      <c r="AI763">
        <v>382000842</v>
      </c>
      <c r="AJ763">
        <v>763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5">
      <c r="A764">
        <f>ROW(Source!A346)</f>
        <v>346</v>
      </c>
      <c r="B764">
        <v>382000860</v>
      </c>
      <c r="C764">
        <v>382000826</v>
      </c>
      <c r="D764">
        <v>342646017</v>
      </c>
      <c r="E764">
        <v>113</v>
      </c>
      <c r="F764">
        <v>1</v>
      </c>
      <c r="G764">
        <v>1</v>
      </c>
      <c r="H764">
        <v>3</v>
      </c>
      <c r="I764" t="s">
        <v>1042</v>
      </c>
      <c r="J764" t="s">
        <v>3</v>
      </c>
      <c r="K764" t="s">
        <v>1043</v>
      </c>
      <c r="L764">
        <v>3277935</v>
      </c>
      <c r="N764">
        <v>1013</v>
      </c>
      <c r="O764" t="s">
        <v>1044</v>
      </c>
      <c r="P764" t="s">
        <v>1044</v>
      </c>
      <c r="Q764">
        <v>1</v>
      </c>
      <c r="X764">
        <v>2</v>
      </c>
      <c r="Y764">
        <v>0</v>
      </c>
      <c r="Z764">
        <v>0</v>
      </c>
      <c r="AA764">
        <v>0</v>
      </c>
      <c r="AB764">
        <v>0</v>
      </c>
      <c r="AC764">
        <v>0</v>
      </c>
      <c r="AD764">
        <v>0</v>
      </c>
      <c r="AE764">
        <v>0</v>
      </c>
      <c r="AF764" t="s">
        <v>14</v>
      </c>
      <c r="AG764">
        <v>0</v>
      </c>
      <c r="AH764">
        <v>2</v>
      </c>
      <c r="AI764">
        <v>382000843</v>
      </c>
      <c r="AJ764">
        <v>764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5">
      <c r="A765">
        <f>ROW(Source!A347)</f>
        <v>347</v>
      </c>
      <c r="B765">
        <v>382000879</v>
      </c>
      <c r="C765">
        <v>382000861</v>
      </c>
      <c r="D765">
        <v>342640222</v>
      </c>
      <c r="E765">
        <v>113</v>
      </c>
      <c r="F765">
        <v>1</v>
      </c>
      <c r="G765">
        <v>1</v>
      </c>
      <c r="H765">
        <v>1</v>
      </c>
      <c r="I765" t="s">
        <v>1047</v>
      </c>
      <c r="J765" t="s">
        <v>3</v>
      </c>
      <c r="K765" t="s">
        <v>1048</v>
      </c>
      <c r="L765">
        <v>1191</v>
      </c>
      <c r="N765">
        <v>1013</v>
      </c>
      <c r="O765" t="s">
        <v>1034</v>
      </c>
      <c r="P765" t="s">
        <v>1034</v>
      </c>
      <c r="Q765">
        <v>1</v>
      </c>
      <c r="X765">
        <v>21</v>
      </c>
      <c r="Y765">
        <v>0</v>
      </c>
      <c r="Z765">
        <v>0</v>
      </c>
      <c r="AA765">
        <v>0</v>
      </c>
      <c r="AB765">
        <v>597.98</v>
      </c>
      <c r="AC765">
        <v>0</v>
      </c>
      <c r="AD765">
        <v>1</v>
      </c>
      <c r="AE765">
        <v>1</v>
      </c>
      <c r="AF765" t="s">
        <v>149</v>
      </c>
      <c r="AG765">
        <v>5.4180000000000001</v>
      </c>
      <c r="AH765">
        <v>2</v>
      </c>
      <c r="AI765">
        <v>382000862</v>
      </c>
      <c r="AJ765">
        <v>765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5">
      <c r="A766">
        <f>ROW(Source!A347)</f>
        <v>347</v>
      </c>
      <c r="B766">
        <v>382000880</v>
      </c>
      <c r="C766">
        <v>382000861</v>
      </c>
      <c r="D766">
        <v>342640393</v>
      </c>
      <c r="E766">
        <v>113</v>
      </c>
      <c r="F766">
        <v>1</v>
      </c>
      <c r="G766">
        <v>1</v>
      </c>
      <c r="H766">
        <v>1</v>
      </c>
      <c r="I766" t="s">
        <v>1035</v>
      </c>
      <c r="J766" t="s">
        <v>3</v>
      </c>
      <c r="K766" t="s">
        <v>1036</v>
      </c>
      <c r="L766">
        <v>1191</v>
      </c>
      <c r="N766">
        <v>1013</v>
      </c>
      <c r="O766" t="s">
        <v>1034</v>
      </c>
      <c r="P766" t="s">
        <v>1034</v>
      </c>
      <c r="Q766">
        <v>1</v>
      </c>
      <c r="X766">
        <v>2.4700000000000002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1</v>
      </c>
      <c r="AE766">
        <v>2</v>
      </c>
      <c r="AF766" t="s">
        <v>149</v>
      </c>
      <c r="AG766">
        <v>0.63725999999999994</v>
      </c>
      <c r="AH766">
        <v>2</v>
      </c>
      <c r="AI766">
        <v>382000863</v>
      </c>
      <c r="AJ766">
        <v>766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5">
      <c r="A767">
        <f>ROW(Source!A347)</f>
        <v>347</v>
      </c>
      <c r="B767">
        <v>382000881</v>
      </c>
      <c r="C767">
        <v>382000861</v>
      </c>
      <c r="D767">
        <v>342765492</v>
      </c>
      <c r="E767">
        <v>1</v>
      </c>
      <c r="F767">
        <v>1</v>
      </c>
      <c r="G767">
        <v>1</v>
      </c>
      <c r="H767">
        <v>2</v>
      </c>
      <c r="I767" t="s">
        <v>1056</v>
      </c>
      <c r="J767" t="s">
        <v>1057</v>
      </c>
      <c r="K767" t="s">
        <v>1058</v>
      </c>
      <c r="L767">
        <v>1368</v>
      </c>
      <c r="N767">
        <v>1011</v>
      </c>
      <c r="O767" t="s">
        <v>1040</v>
      </c>
      <c r="P767" t="s">
        <v>1040</v>
      </c>
      <c r="Q767">
        <v>1</v>
      </c>
      <c r="X767">
        <v>2.4700000000000002</v>
      </c>
      <c r="Y767">
        <v>0</v>
      </c>
      <c r="Z767">
        <v>995.51</v>
      </c>
      <c r="AA767">
        <v>687.23</v>
      </c>
      <c r="AB767">
        <v>0</v>
      </c>
      <c r="AC767">
        <v>0</v>
      </c>
      <c r="AD767">
        <v>1</v>
      </c>
      <c r="AE767">
        <v>0</v>
      </c>
      <c r="AF767" t="s">
        <v>149</v>
      </c>
      <c r="AG767">
        <v>0.63725999999999994</v>
      </c>
      <c r="AH767">
        <v>2</v>
      </c>
      <c r="AI767">
        <v>382000864</v>
      </c>
      <c r="AJ767">
        <v>767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5">
      <c r="A768">
        <f>ROW(Source!A347)</f>
        <v>347</v>
      </c>
      <c r="B768">
        <v>382000882</v>
      </c>
      <c r="C768">
        <v>382000861</v>
      </c>
      <c r="D768">
        <v>342713884</v>
      </c>
      <c r="E768">
        <v>1</v>
      </c>
      <c r="F768">
        <v>1</v>
      </c>
      <c r="G768">
        <v>1</v>
      </c>
      <c r="H768">
        <v>3</v>
      </c>
      <c r="I768" t="s">
        <v>1112</v>
      </c>
      <c r="J768" t="s">
        <v>1113</v>
      </c>
      <c r="K768" t="s">
        <v>1114</v>
      </c>
      <c r="L768">
        <v>1348</v>
      </c>
      <c r="N768">
        <v>1009</v>
      </c>
      <c r="O768" t="s">
        <v>846</v>
      </c>
      <c r="P768" t="s">
        <v>846</v>
      </c>
      <c r="Q768">
        <v>1000</v>
      </c>
      <c r="X768">
        <v>5.0000000000000001E-3</v>
      </c>
      <c r="Y768">
        <v>23335.8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148</v>
      </c>
      <c r="AG768">
        <v>0</v>
      </c>
      <c r="AH768">
        <v>2</v>
      </c>
      <c r="AI768">
        <v>382000865</v>
      </c>
      <c r="AJ768">
        <v>768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5">
      <c r="A769">
        <f>ROW(Source!A347)</f>
        <v>347</v>
      </c>
      <c r="B769">
        <v>382000883</v>
      </c>
      <c r="C769">
        <v>382000861</v>
      </c>
      <c r="D769">
        <v>342713938</v>
      </c>
      <c r="E769">
        <v>1</v>
      </c>
      <c r="F769">
        <v>1</v>
      </c>
      <c r="G769">
        <v>1</v>
      </c>
      <c r="H769">
        <v>3</v>
      </c>
      <c r="I769" t="s">
        <v>1049</v>
      </c>
      <c r="J769" t="s">
        <v>1050</v>
      </c>
      <c r="K769" t="s">
        <v>1051</v>
      </c>
      <c r="L769">
        <v>1348</v>
      </c>
      <c r="N769">
        <v>1009</v>
      </c>
      <c r="O769" t="s">
        <v>846</v>
      </c>
      <c r="P769" t="s">
        <v>846</v>
      </c>
      <c r="Q769">
        <v>1000</v>
      </c>
      <c r="X769">
        <v>2.0999999999999999E-3</v>
      </c>
      <c r="Y769">
        <v>116448.72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148</v>
      </c>
      <c r="AG769">
        <v>0</v>
      </c>
      <c r="AH769">
        <v>2</v>
      </c>
      <c r="AI769">
        <v>382000866</v>
      </c>
      <c r="AJ769">
        <v>769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5">
      <c r="A770">
        <f>ROW(Source!A347)</f>
        <v>347</v>
      </c>
      <c r="B770">
        <v>382000884</v>
      </c>
      <c r="C770">
        <v>382000861</v>
      </c>
      <c r="D770">
        <v>342714150</v>
      </c>
      <c r="E770">
        <v>1</v>
      </c>
      <c r="F770">
        <v>1</v>
      </c>
      <c r="G770">
        <v>1</v>
      </c>
      <c r="H770">
        <v>3</v>
      </c>
      <c r="I770" t="s">
        <v>1115</v>
      </c>
      <c r="J770" t="s">
        <v>1116</v>
      </c>
      <c r="K770" t="s">
        <v>1117</v>
      </c>
      <c r="L770">
        <v>1346</v>
      </c>
      <c r="N770">
        <v>1009</v>
      </c>
      <c r="O770" t="s">
        <v>1055</v>
      </c>
      <c r="P770" t="s">
        <v>1055</v>
      </c>
      <c r="Q770">
        <v>1</v>
      </c>
      <c r="X770">
        <v>1.4E-2</v>
      </c>
      <c r="Y770">
        <v>284.14999999999998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148</v>
      </c>
      <c r="AG770">
        <v>0</v>
      </c>
      <c r="AH770">
        <v>2</v>
      </c>
      <c r="AI770">
        <v>382000867</v>
      </c>
      <c r="AJ770">
        <v>770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5">
      <c r="A771">
        <f>ROW(Source!A347)</f>
        <v>347</v>
      </c>
      <c r="B771">
        <v>382000885</v>
      </c>
      <c r="C771">
        <v>382000861</v>
      </c>
      <c r="D771">
        <v>342714206</v>
      </c>
      <c r="E771">
        <v>1</v>
      </c>
      <c r="F771">
        <v>1</v>
      </c>
      <c r="G771">
        <v>1</v>
      </c>
      <c r="H771">
        <v>3</v>
      </c>
      <c r="I771" t="s">
        <v>1118</v>
      </c>
      <c r="J771" t="s">
        <v>1119</v>
      </c>
      <c r="K771" t="s">
        <v>1120</v>
      </c>
      <c r="L771">
        <v>1346</v>
      </c>
      <c r="N771">
        <v>1009</v>
      </c>
      <c r="O771" t="s">
        <v>1055</v>
      </c>
      <c r="P771" t="s">
        <v>1055</v>
      </c>
      <c r="Q771">
        <v>1</v>
      </c>
      <c r="X771">
        <v>5.0999999999999997E-2</v>
      </c>
      <c r="Y771">
        <v>104.32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148</v>
      </c>
      <c r="AG771">
        <v>0</v>
      </c>
      <c r="AH771">
        <v>2</v>
      </c>
      <c r="AI771">
        <v>382000868</v>
      </c>
      <c r="AJ771">
        <v>771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5">
      <c r="A772">
        <f>ROW(Source!A347)</f>
        <v>347</v>
      </c>
      <c r="B772">
        <v>382000886</v>
      </c>
      <c r="C772">
        <v>382000861</v>
      </c>
      <c r="D772">
        <v>342715696</v>
      </c>
      <c r="E772">
        <v>1</v>
      </c>
      <c r="F772">
        <v>1</v>
      </c>
      <c r="G772">
        <v>1</v>
      </c>
      <c r="H772">
        <v>3</v>
      </c>
      <c r="I772" t="s">
        <v>1121</v>
      </c>
      <c r="J772" t="s">
        <v>1122</v>
      </c>
      <c r="K772" t="s">
        <v>1123</v>
      </c>
      <c r="L772">
        <v>1346</v>
      </c>
      <c r="N772">
        <v>1009</v>
      </c>
      <c r="O772" t="s">
        <v>1055</v>
      </c>
      <c r="P772" t="s">
        <v>1055</v>
      </c>
      <c r="Q772">
        <v>1</v>
      </c>
      <c r="X772">
        <v>4.8000000000000001E-2</v>
      </c>
      <c r="Y772">
        <v>206.62</v>
      </c>
      <c r="Z772">
        <v>0</v>
      </c>
      <c r="AA772">
        <v>0</v>
      </c>
      <c r="AB772">
        <v>0</v>
      </c>
      <c r="AC772">
        <v>0</v>
      </c>
      <c r="AD772">
        <v>1</v>
      </c>
      <c r="AE772">
        <v>0</v>
      </c>
      <c r="AF772" t="s">
        <v>148</v>
      </c>
      <c r="AG772">
        <v>0</v>
      </c>
      <c r="AH772">
        <v>2</v>
      </c>
      <c r="AI772">
        <v>382000869</v>
      </c>
      <c r="AJ772">
        <v>772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5">
      <c r="A773">
        <f>ROW(Source!A347)</f>
        <v>347</v>
      </c>
      <c r="B773">
        <v>382000887</v>
      </c>
      <c r="C773">
        <v>382000861</v>
      </c>
      <c r="D773">
        <v>342715956</v>
      </c>
      <c r="E773">
        <v>1</v>
      </c>
      <c r="F773">
        <v>1</v>
      </c>
      <c r="G773">
        <v>1</v>
      </c>
      <c r="H773">
        <v>3</v>
      </c>
      <c r="I773" t="s">
        <v>1124</v>
      </c>
      <c r="J773" t="s">
        <v>1125</v>
      </c>
      <c r="K773" t="s">
        <v>1126</v>
      </c>
      <c r="L773">
        <v>1301</v>
      </c>
      <c r="N773">
        <v>1003</v>
      </c>
      <c r="O773" t="s">
        <v>880</v>
      </c>
      <c r="P773" t="s">
        <v>880</v>
      </c>
      <c r="Q773">
        <v>1</v>
      </c>
      <c r="X773">
        <v>4.55</v>
      </c>
      <c r="Y773">
        <v>14.43</v>
      </c>
      <c r="Z773">
        <v>0</v>
      </c>
      <c r="AA773">
        <v>0</v>
      </c>
      <c r="AB773">
        <v>0</v>
      </c>
      <c r="AC773">
        <v>0</v>
      </c>
      <c r="AD773">
        <v>1</v>
      </c>
      <c r="AE773">
        <v>0</v>
      </c>
      <c r="AF773" t="s">
        <v>148</v>
      </c>
      <c r="AG773">
        <v>0</v>
      </c>
      <c r="AH773">
        <v>2</v>
      </c>
      <c r="AI773">
        <v>382000870</v>
      </c>
      <c r="AJ773">
        <v>773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5">
      <c r="A774">
        <f>ROW(Source!A347)</f>
        <v>347</v>
      </c>
      <c r="B774">
        <v>382000888</v>
      </c>
      <c r="C774">
        <v>382000861</v>
      </c>
      <c r="D774">
        <v>342725815</v>
      </c>
      <c r="E774">
        <v>1</v>
      </c>
      <c r="F774">
        <v>1</v>
      </c>
      <c r="G774">
        <v>1</v>
      </c>
      <c r="H774">
        <v>3</v>
      </c>
      <c r="I774" t="s">
        <v>1072</v>
      </c>
      <c r="J774" t="s">
        <v>1073</v>
      </c>
      <c r="K774" t="s">
        <v>1074</v>
      </c>
      <c r="L774">
        <v>1348</v>
      </c>
      <c r="N774">
        <v>1009</v>
      </c>
      <c r="O774" t="s">
        <v>846</v>
      </c>
      <c r="P774" t="s">
        <v>846</v>
      </c>
      <c r="Q774">
        <v>1000</v>
      </c>
      <c r="X774">
        <v>4.0000000000000003E-5</v>
      </c>
      <c r="Y774">
        <v>1050091.7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0</v>
      </c>
      <c r="AF774" t="s">
        <v>148</v>
      </c>
      <c r="AG774">
        <v>0</v>
      </c>
      <c r="AH774">
        <v>2</v>
      </c>
      <c r="AI774">
        <v>382000871</v>
      </c>
      <c r="AJ774">
        <v>774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5">
      <c r="A775">
        <f>ROW(Source!A347)</f>
        <v>347</v>
      </c>
      <c r="B775">
        <v>382000889</v>
      </c>
      <c r="C775">
        <v>382000861</v>
      </c>
      <c r="D775">
        <v>342725859</v>
      </c>
      <c r="E775">
        <v>1</v>
      </c>
      <c r="F775">
        <v>1</v>
      </c>
      <c r="G775">
        <v>1</v>
      </c>
      <c r="H775">
        <v>3</v>
      </c>
      <c r="I775" t="s">
        <v>1052</v>
      </c>
      <c r="J775" t="s">
        <v>1053</v>
      </c>
      <c r="K775" t="s">
        <v>1054</v>
      </c>
      <c r="L775">
        <v>1346</v>
      </c>
      <c r="N775">
        <v>1009</v>
      </c>
      <c r="O775" t="s">
        <v>1055</v>
      </c>
      <c r="P775" t="s">
        <v>1055</v>
      </c>
      <c r="Q775">
        <v>1</v>
      </c>
      <c r="X775">
        <v>0.64</v>
      </c>
      <c r="Y775">
        <v>870.18</v>
      </c>
      <c r="Z775">
        <v>0</v>
      </c>
      <c r="AA775">
        <v>0</v>
      </c>
      <c r="AB775">
        <v>0</v>
      </c>
      <c r="AC775">
        <v>0</v>
      </c>
      <c r="AD775">
        <v>1</v>
      </c>
      <c r="AE775">
        <v>0</v>
      </c>
      <c r="AF775" t="s">
        <v>148</v>
      </c>
      <c r="AG775">
        <v>0</v>
      </c>
      <c r="AH775">
        <v>2</v>
      </c>
      <c r="AI775">
        <v>382000872</v>
      </c>
      <c r="AJ775">
        <v>775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5">
      <c r="A776">
        <f>ROW(Source!A347)</f>
        <v>347</v>
      </c>
      <c r="B776">
        <v>382000890</v>
      </c>
      <c r="C776">
        <v>382000861</v>
      </c>
      <c r="D776">
        <v>342742624</v>
      </c>
      <c r="E776">
        <v>1</v>
      </c>
      <c r="F776">
        <v>1</v>
      </c>
      <c r="G776">
        <v>1</v>
      </c>
      <c r="H776">
        <v>3</v>
      </c>
      <c r="I776" t="s">
        <v>1127</v>
      </c>
      <c r="J776" t="s">
        <v>1128</v>
      </c>
      <c r="K776" t="s">
        <v>1129</v>
      </c>
      <c r="L776">
        <v>1346</v>
      </c>
      <c r="N776">
        <v>1009</v>
      </c>
      <c r="O776" t="s">
        <v>1055</v>
      </c>
      <c r="P776" t="s">
        <v>1055</v>
      </c>
      <c r="Q776">
        <v>1</v>
      </c>
      <c r="X776">
        <v>5.0000000000000001E-3</v>
      </c>
      <c r="Y776">
        <v>1912.84</v>
      </c>
      <c r="Z776">
        <v>0</v>
      </c>
      <c r="AA776">
        <v>0</v>
      </c>
      <c r="AB776">
        <v>0</v>
      </c>
      <c r="AC776">
        <v>0</v>
      </c>
      <c r="AD776">
        <v>1</v>
      </c>
      <c r="AE776">
        <v>0</v>
      </c>
      <c r="AF776" t="s">
        <v>148</v>
      </c>
      <c r="AG776">
        <v>0</v>
      </c>
      <c r="AH776">
        <v>2</v>
      </c>
      <c r="AI776">
        <v>382000873</v>
      </c>
      <c r="AJ776">
        <v>776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5">
      <c r="A777">
        <f>ROW(Source!A347)</f>
        <v>347</v>
      </c>
      <c r="B777">
        <v>382000891</v>
      </c>
      <c r="C777">
        <v>382000861</v>
      </c>
      <c r="D777">
        <v>342744171</v>
      </c>
      <c r="E777">
        <v>1</v>
      </c>
      <c r="F777">
        <v>1</v>
      </c>
      <c r="G777">
        <v>1</v>
      </c>
      <c r="H777">
        <v>3</v>
      </c>
      <c r="I777" t="s">
        <v>1161</v>
      </c>
      <c r="J777" t="s">
        <v>1162</v>
      </c>
      <c r="K777" t="s">
        <v>1163</v>
      </c>
      <c r="L777">
        <v>1371</v>
      </c>
      <c r="N777">
        <v>1013</v>
      </c>
      <c r="O777" t="s">
        <v>202</v>
      </c>
      <c r="P777" t="s">
        <v>202</v>
      </c>
      <c r="Q777">
        <v>1</v>
      </c>
      <c r="X777">
        <v>14</v>
      </c>
      <c r="Y777">
        <v>19.100000000000001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148</v>
      </c>
      <c r="AG777">
        <v>0</v>
      </c>
      <c r="AH777">
        <v>2</v>
      </c>
      <c r="AI777">
        <v>382000874</v>
      </c>
      <c r="AJ777">
        <v>777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5">
      <c r="A778">
        <f>ROW(Source!A347)</f>
        <v>347</v>
      </c>
      <c r="B778">
        <v>382000892</v>
      </c>
      <c r="C778">
        <v>382000861</v>
      </c>
      <c r="D778">
        <v>342744300</v>
      </c>
      <c r="E778">
        <v>1</v>
      </c>
      <c r="F778">
        <v>1</v>
      </c>
      <c r="G778">
        <v>1</v>
      </c>
      <c r="H778">
        <v>3</v>
      </c>
      <c r="I778" t="s">
        <v>1130</v>
      </c>
      <c r="J778" t="s">
        <v>1131</v>
      </c>
      <c r="K778" t="s">
        <v>1132</v>
      </c>
      <c r="L778">
        <v>1371</v>
      </c>
      <c r="N778">
        <v>1013</v>
      </c>
      <c r="O778" t="s">
        <v>202</v>
      </c>
      <c r="P778" t="s">
        <v>202</v>
      </c>
      <c r="Q778">
        <v>1</v>
      </c>
      <c r="X778">
        <v>1</v>
      </c>
      <c r="Y778">
        <v>417.06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148</v>
      </c>
      <c r="AG778">
        <v>0</v>
      </c>
      <c r="AH778">
        <v>2</v>
      </c>
      <c r="AI778">
        <v>382000875</v>
      </c>
      <c r="AJ778">
        <v>778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5">
      <c r="A779">
        <f>ROW(Source!A347)</f>
        <v>347</v>
      </c>
      <c r="B779">
        <v>382000893</v>
      </c>
      <c r="C779">
        <v>382000861</v>
      </c>
      <c r="D779">
        <v>342751707</v>
      </c>
      <c r="E779">
        <v>1</v>
      </c>
      <c r="F779">
        <v>1</v>
      </c>
      <c r="G779">
        <v>1</v>
      </c>
      <c r="H779">
        <v>3</v>
      </c>
      <c r="I779" t="s">
        <v>1133</v>
      </c>
      <c r="J779" t="s">
        <v>1134</v>
      </c>
      <c r="K779" t="s">
        <v>1135</v>
      </c>
      <c r="L779">
        <v>1425</v>
      </c>
      <c r="N779">
        <v>1013</v>
      </c>
      <c r="O779" t="s">
        <v>1082</v>
      </c>
      <c r="P779" t="s">
        <v>1082</v>
      </c>
      <c r="Q779">
        <v>1</v>
      </c>
      <c r="X779">
        <v>0.87</v>
      </c>
      <c r="Y779">
        <v>47.26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148</v>
      </c>
      <c r="AG779">
        <v>0</v>
      </c>
      <c r="AH779">
        <v>2</v>
      </c>
      <c r="AI779">
        <v>382000876</v>
      </c>
      <c r="AJ779">
        <v>779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5">
      <c r="A780">
        <f>ROW(Source!A347)</f>
        <v>347</v>
      </c>
      <c r="B780">
        <v>382000894</v>
      </c>
      <c r="C780">
        <v>382000861</v>
      </c>
      <c r="D780">
        <v>342751716</v>
      </c>
      <c r="E780">
        <v>1</v>
      </c>
      <c r="F780">
        <v>1</v>
      </c>
      <c r="G780">
        <v>1</v>
      </c>
      <c r="H780">
        <v>3</v>
      </c>
      <c r="I780" t="s">
        <v>1136</v>
      </c>
      <c r="J780" t="s">
        <v>1137</v>
      </c>
      <c r="K780" t="s">
        <v>1138</v>
      </c>
      <c r="L780">
        <v>1407</v>
      </c>
      <c r="N780">
        <v>1013</v>
      </c>
      <c r="O780" t="s">
        <v>1139</v>
      </c>
      <c r="P780" t="s">
        <v>1139</v>
      </c>
      <c r="Q780">
        <v>1</v>
      </c>
      <c r="X780">
        <v>4.5999999999999999E-2</v>
      </c>
      <c r="Y780">
        <v>6052.54</v>
      </c>
      <c r="Z780">
        <v>0</v>
      </c>
      <c r="AA780">
        <v>0</v>
      </c>
      <c r="AB780">
        <v>0</v>
      </c>
      <c r="AC780">
        <v>0</v>
      </c>
      <c r="AD780">
        <v>1</v>
      </c>
      <c r="AE780">
        <v>0</v>
      </c>
      <c r="AF780" t="s">
        <v>148</v>
      </c>
      <c r="AG780">
        <v>0</v>
      </c>
      <c r="AH780">
        <v>2</v>
      </c>
      <c r="AI780">
        <v>382000877</v>
      </c>
      <c r="AJ780">
        <v>780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5">
      <c r="A781">
        <f>ROW(Source!A347)</f>
        <v>347</v>
      </c>
      <c r="B781">
        <v>382000895</v>
      </c>
      <c r="C781">
        <v>382000861</v>
      </c>
      <c r="D781">
        <v>342646017</v>
      </c>
      <c r="E781">
        <v>113</v>
      </c>
      <c r="F781">
        <v>1</v>
      </c>
      <c r="G781">
        <v>1</v>
      </c>
      <c r="H781">
        <v>3</v>
      </c>
      <c r="I781" t="s">
        <v>1042</v>
      </c>
      <c r="J781" t="s">
        <v>3</v>
      </c>
      <c r="K781" t="s">
        <v>1043</v>
      </c>
      <c r="L781">
        <v>3277935</v>
      </c>
      <c r="N781">
        <v>1013</v>
      </c>
      <c r="O781" t="s">
        <v>1044</v>
      </c>
      <c r="P781" t="s">
        <v>1044</v>
      </c>
      <c r="Q781">
        <v>1</v>
      </c>
      <c r="X781">
        <v>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148</v>
      </c>
      <c r="AG781">
        <v>0</v>
      </c>
      <c r="AH781">
        <v>2</v>
      </c>
      <c r="AI781">
        <v>382000878</v>
      </c>
      <c r="AJ781">
        <v>781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5">
      <c r="A782">
        <f>ROW(Source!A348)</f>
        <v>348</v>
      </c>
      <c r="B782">
        <v>382000914</v>
      </c>
      <c r="C782">
        <v>382000896</v>
      </c>
      <c r="D782">
        <v>342640222</v>
      </c>
      <c r="E782">
        <v>113</v>
      </c>
      <c r="F782">
        <v>1</v>
      </c>
      <c r="G782">
        <v>1</v>
      </c>
      <c r="H782">
        <v>1</v>
      </c>
      <c r="I782" t="s">
        <v>1047</v>
      </c>
      <c r="J782" t="s">
        <v>3</v>
      </c>
      <c r="K782" t="s">
        <v>1048</v>
      </c>
      <c r="L782">
        <v>1191</v>
      </c>
      <c r="N782">
        <v>1013</v>
      </c>
      <c r="O782" t="s">
        <v>1034</v>
      </c>
      <c r="P782" t="s">
        <v>1034</v>
      </c>
      <c r="Q782">
        <v>1</v>
      </c>
      <c r="X782">
        <v>21</v>
      </c>
      <c r="Y782">
        <v>0</v>
      </c>
      <c r="Z782">
        <v>0</v>
      </c>
      <c r="AA782">
        <v>0</v>
      </c>
      <c r="AB782">
        <v>597.98</v>
      </c>
      <c r="AC782">
        <v>0</v>
      </c>
      <c r="AD782">
        <v>1</v>
      </c>
      <c r="AE782">
        <v>1</v>
      </c>
      <c r="AF782" t="s">
        <v>23</v>
      </c>
      <c r="AG782">
        <v>18.059999999999999</v>
      </c>
      <c r="AH782">
        <v>2</v>
      </c>
      <c r="AI782">
        <v>382000897</v>
      </c>
      <c r="AJ782">
        <v>782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5">
      <c r="A783">
        <f>ROW(Source!A348)</f>
        <v>348</v>
      </c>
      <c r="B783">
        <v>382000915</v>
      </c>
      <c r="C783">
        <v>382000896</v>
      </c>
      <c r="D783">
        <v>342640393</v>
      </c>
      <c r="E783">
        <v>113</v>
      </c>
      <c r="F783">
        <v>1</v>
      </c>
      <c r="G783">
        <v>1</v>
      </c>
      <c r="H783">
        <v>1</v>
      </c>
      <c r="I783" t="s">
        <v>1035</v>
      </c>
      <c r="J783" t="s">
        <v>3</v>
      </c>
      <c r="K783" t="s">
        <v>1036</v>
      </c>
      <c r="L783">
        <v>1191</v>
      </c>
      <c r="N783">
        <v>1013</v>
      </c>
      <c r="O783" t="s">
        <v>1034</v>
      </c>
      <c r="P783" t="s">
        <v>1034</v>
      </c>
      <c r="Q783">
        <v>1</v>
      </c>
      <c r="X783">
        <v>2.4700000000000002</v>
      </c>
      <c r="Y783">
        <v>0</v>
      </c>
      <c r="Z783">
        <v>0</v>
      </c>
      <c r="AA783">
        <v>0</v>
      </c>
      <c r="AB783">
        <v>0</v>
      </c>
      <c r="AC783">
        <v>0</v>
      </c>
      <c r="AD783">
        <v>1</v>
      </c>
      <c r="AE783">
        <v>2</v>
      </c>
      <c r="AF783" t="s">
        <v>23</v>
      </c>
      <c r="AG783">
        <v>2.1242000000000001</v>
      </c>
      <c r="AH783">
        <v>2</v>
      </c>
      <c r="AI783">
        <v>382000898</v>
      </c>
      <c r="AJ783">
        <v>783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5">
      <c r="A784">
        <f>ROW(Source!A348)</f>
        <v>348</v>
      </c>
      <c r="B784">
        <v>382000916</v>
      </c>
      <c r="C784">
        <v>382000896</v>
      </c>
      <c r="D784">
        <v>342765492</v>
      </c>
      <c r="E784">
        <v>1</v>
      </c>
      <c r="F784">
        <v>1</v>
      </c>
      <c r="G784">
        <v>1</v>
      </c>
      <c r="H784">
        <v>2</v>
      </c>
      <c r="I784" t="s">
        <v>1056</v>
      </c>
      <c r="J784" t="s">
        <v>1057</v>
      </c>
      <c r="K784" t="s">
        <v>1058</v>
      </c>
      <c r="L784">
        <v>1368</v>
      </c>
      <c r="N784">
        <v>1011</v>
      </c>
      <c r="O784" t="s">
        <v>1040</v>
      </c>
      <c r="P784" t="s">
        <v>1040</v>
      </c>
      <c r="Q784">
        <v>1</v>
      </c>
      <c r="X784">
        <v>2.4700000000000002</v>
      </c>
      <c r="Y784">
        <v>0</v>
      </c>
      <c r="Z784">
        <v>995.51</v>
      </c>
      <c r="AA784">
        <v>687.23</v>
      </c>
      <c r="AB784">
        <v>0</v>
      </c>
      <c r="AC784">
        <v>0</v>
      </c>
      <c r="AD784">
        <v>1</v>
      </c>
      <c r="AE784">
        <v>0</v>
      </c>
      <c r="AF784" t="s">
        <v>23</v>
      </c>
      <c r="AG784">
        <v>2.1242000000000001</v>
      </c>
      <c r="AH784">
        <v>2</v>
      </c>
      <c r="AI784">
        <v>382000899</v>
      </c>
      <c r="AJ784">
        <v>784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5">
      <c r="A785">
        <f>ROW(Source!A348)</f>
        <v>348</v>
      </c>
      <c r="B785">
        <v>382000917</v>
      </c>
      <c r="C785">
        <v>382000896</v>
      </c>
      <c r="D785">
        <v>342713884</v>
      </c>
      <c r="E785">
        <v>1</v>
      </c>
      <c r="F785">
        <v>1</v>
      </c>
      <c r="G785">
        <v>1</v>
      </c>
      <c r="H785">
        <v>3</v>
      </c>
      <c r="I785" t="s">
        <v>1112</v>
      </c>
      <c r="J785" t="s">
        <v>1113</v>
      </c>
      <c r="K785" t="s">
        <v>1114</v>
      </c>
      <c r="L785">
        <v>1348</v>
      </c>
      <c r="N785">
        <v>1009</v>
      </c>
      <c r="O785" t="s">
        <v>846</v>
      </c>
      <c r="P785" t="s">
        <v>846</v>
      </c>
      <c r="Q785">
        <v>1000</v>
      </c>
      <c r="X785">
        <v>5.0000000000000001E-3</v>
      </c>
      <c r="Y785">
        <v>23335.8</v>
      </c>
      <c r="Z785">
        <v>0</v>
      </c>
      <c r="AA785">
        <v>0</v>
      </c>
      <c r="AB785">
        <v>0</v>
      </c>
      <c r="AC785">
        <v>0</v>
      </c>
      <c r="AD785">
        <v>1</v>
      </c>
      <c r="AE785">
        <v>0</v>
      </c>
      <c r="AF785" t="s">
        <v>14</v>
      </c>
      <c r="AG785">
        <v>0</v>
      </c>
      <c r="AH785">
        <v>2</v>
      </c>
      <c r="AI785">
        <v>382000900</v>
      </c>
      <c r="AJ785">
        <v>785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5">
      <c r="A786">
        <f>ROW(Source!A348)</f>
        <v>348</v>
      </c>
      <c r="B786">
        <v>382000918</v>
      </c>
      <c r="C786">
        <v>382000896</v>
      </c>
      <c r="D786">
        <v>342713938</v>
      </c>
      <c r="E786">
        <v>1</v>
      </c>
      <c r="F786">
        <v>1</v>
      </c>
      <c r="G786">
        <v>1</v>
      </c>
      <c r="H786">
        <v>3</v>
      </c>
      <c r="I786" t="s">
        <v>1049</v>
      </c>
      <c r="J786" t="s">
        <v>1050</v>
      </c>
      <c r="K786" t="s">
        <v>1051</v>
      </c>
      <c r="L786">
        <v>1348</v>
      </c>
      <c r="N786">
        <v>1009</v>
      </c>
      <c r="O786" t="s">
        <v>846</v>
      </c>
      <c r="P786" t="s">
        <v>846</v>
      </c>
      <c r="Q786">
        <v>1000</v>
      </c>
      <c r="X786">
        <v>2.0999999999999999E-3</v>
      </c>
      <c r="Y786">
        <v>116448.72</v>
      </c>
      <c r="Z786">
        <v>0</v>
      </c>
      <c r="AA786">
        <v>0</v>
      </c>
      <c r="AB786">
        <v>0</v>
      </c>
      <c r="AC786">
        <v>0</v>
      </c>
      <c r="AD786">
        <v>1</v>
      </c>
      <c r="AE786">
        <v>0</v>
      </c>
      <c r="AF786" t="s">
        <v>14</v>
      </c>
      <c r="AG786">
        <v>0</v>
      </c>
      <c r="AH786">
        <v>2</v>
      </c>
      <c r="AI786">
        <v>382000901</v>
      </c>
      <c r="AJ786">
        <v>786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5">
      <c r="A787">
        <f>ROW(Source!A348)</f>
        <v>348</v>
      </c>
      <c r="B787">
        <v>382000919</v>
      </c>
      <c r="C787">
        <v>382000896</v>
      </c>
      <c r="D787">
        <v>342714150</v>
      </c>
      <c r="E787">
        <v>1</v>
      </c>
      <c r="F787">
        <v>1</v>
      </c>
      <c r="G787">
        <v>1</v>
      </c>
      <c r="H787">
        <v>3</v>
      </c>
      <c r="I787" t="s">
        <v>1115</v>
      </c>
      <c r="J787" t="s">
        <v>1116</v>
      </c>
      <c r="K787" t="s">
        <v>1117</v>
      </c>
      <c r="L787">
        <v>1346</v>
      </c>
      <c r="N787">
        <v>1009</v>
      </c>
      <c r="O787" t="s">
        <v>1055</v>
      </c>
      <c r="P787" t="s">
        <v>1055</v>
      </c>
      <c r="Q787">
        <v>1</v>
      </c>
      <c r="X787">
        <v>1.4E-2</v>
      </c>
      <c r="Y787">
        <v>284.14999999999998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14</v>
      </c>
      <c r="AG787">
        <v>0</v>
      </c>
      <c r="AH787">
        <v>2</v>
      </c>
      <c r="AI787">
        <v>382000902</v>
      </c>
      <c r="AJ787">
        <v>787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5">
      <c r="A788">
        <f>ROW(Source!A348)</f>
        <v>348</v>
      </c>
      <c r="B788">
        <v>382000920</v>
      </c>
      <c r="C788">
        <v>382000896</v>
      </c>
      <c r="D788">
        <v>342714206</v>
      </c>
      <c r="E788">
        <v>1</v>
      </c>
      <c r="F788">
        <v>1</v>
      </c>
      <c r="G788">
        <v>1</v>
      </c>
      <c r="H788">
        <v>3</v>
      </c>
      <c r="I788" t="s">
        <v>1118</v>
      </c>
      <c r="J788" t="s">
        <v>1119</v>
      </c>
      <c r="K788" t="s">
        <v>1120</v>
      </c>
      <c r="L788">
        <v>1346</v>
      </c>
      <c r="N788">
        <v>1009</v>
      </c>
      <c r="O788" t="s">
        <v>1055</v>
      </c>
      <c r="P788" t="s">
        <v>1055</v>
      </c>
      <c r="Q788">
        <v>1</v>
      </c>
      <c r="X788">
        <v>5.0999999999999997E-2</v>
      </c>
      <c r="Y788">
        <v>104.32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14</v>
      </c>
      <c r="AG788">
        <v>0</v>
      </c>
      <c r="AH788">
        <v>2</v>
      </c>
      <c r="AI788">
        <v>382000903</v>
      </c>
      <c r="AJ788">
        <v>788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5">
      <c r="A789">
        <f>ROW(Source!A348)</f>
        <v>348</v>
      </c>
      <c r="B789">
        <v>382000921</v>
      </c>
      <c r="C789">
        <v>382000896</v>
      </c>
      <c r="D789">
        <v>342715696</v>
      </c>
      <c r="E789">
        <v>1</v>
      </c>
      <c r="F789">
        <v>1</v>
      </c>
      <c r="G789">
        <v>1</v>
      </c>
      <c r="H789">
        <v>3</v>
      </c>
      <c r="I789" t="s">
        <v>1121</v>
      </c>
      <c r="J789" t="s">
        <v>1122</v>
      </c>
      <c r="K789" t="s">
        <v>1123</v>
      </c>
      <c r="L789">
        <v>1346</v>
      </c>
      <c r="N789">
        <v>1009</v>
      </c>
      <c r="O789" t="s">
        <v>1055</v>
      </c>
      <c r="P789" t="s">
        <v>1055</v>
      </c>
      <c r="Q789">
        <v>1</v>
      </c>
      <c r="X789">
        <v>4.8000000000000001E-2</v>
      </c>
      <c r="Y789">
        <v>206.62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14</v>
      </c>
      <c r="AG789">
        <v>0</v>
      </c>
      <c r="AH789">
        <v>2</v>
      </c>
      <c r="AI789">
        <v>382000904</v>
      </c>
      <c r="AJ789">
        <v>789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5">
      <c r="A790">
        <f>ROW(Source!A348)</f>
        <v>348</v>
      </c>
      <c r="B790">
        <v>382000922</v>
      </c>
      <c r="C790">
        <v>382000896</v>
      </c>
      <c r="D790">
        <v>342715956</v>
      </c>
      <c r="E790">
        <v>1</v>
      </c>
      <c r="F790">
        <v>1</v>
      </c>
      <c r="G790">
        <v>1</v>
      </c>
      <c r="H790">
        <v>3</v>
      </c>
      <c r="I790" t="s">
        <v>1124</v>
      </c>
      <c r="J790" t="s">
        <v>1125</v>
      </c>
      <c r="K790" t="s">
        <v>1126</v>
      </c>
      <c r="L790">
        <v>1301</v>
      </c>
      <c r="N790">
        <v>1003</v>
      </c>
      <c r="O790" t="s">
        <v>880</v>
      </c>
      <c r="P790" t="s">
        <v>880</v>
      </c>
      <c r="Q790">
        <v>1</v>
      </c>
      <c r="X790">
        <v>4.55</v>
      </c>
      <c r="Y790">
        <v>14.43</v>
      </c>
      <c r="Z790">
        <v>0</v>
      </c>
      <c r="AA790">
        <v>0</v>
      </c>
      <c r="AB790">
        <v>0</v>
      </c>
      <c r="AC790">
        <v>0</v>
      </c>
      <c r="AD790">
        <v>1</v>
      </c>
      <c r="AE790">
        <v>0</v>
      </c>
      <c r="AF790" t="s">
        <v>14</v>
      </c>
      <c r="AG790">
        <v>0</v>
      </c>
      <c r="AH790">
        <v>2</v>
      </c>
      <c r="AI790">
        <v>382000905</v>
      </c>
      <c r="AJ790">
        <v>790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5">
      <c r="A791">
        <f>ROW(Source!A348)</f>
        <v>348</v>
      </c>
      <c r="B791">
        <v>382000923</v>
      </c>
      <c r="C791">
        <v>382000896</v>
      </c>
      <c r="D791">
        <v>342725815</v>
      </c>
      <c r="E791">
        <v>1</v>
      </c>
      <c r="F791">
        <v>1</v>
      </c>
      <c r="G791">
        <v>1</v>
      </c>
      <c r="H791">
        <v>3</v>
      </c>
      <c r="I791" t="s">
        <v>1072</v>
      </c>
      <c r="J791" t="s">
        <v>1073</v>
      </c>
      <c r="K791" t="s">
        <v>1074</v>
      </c>
      <c r="L791">
        <v>1348</v>
      </c>
      <c r="N791">
        <v>1009</v>
      </c>
      <c r="O791" t="s">
        <v>846</v>
      </c>
      <c r="P791" t="s">
        <v>846</v>
      </c>
      <c r="Q791">
        <v>1000</v>
      </c>
      <c r="X791">
        <v>4.0000000000000003E-5</v>
      </c>
      <c r="Y791">
        <v>1050091.7</v>
      </c>
      <c r="Z791">
        <v>0</v>
      </c>
      <c r="AA791">
        <v>0</v>
      </c>
      <c r="AB791">
        <v>0</v>
      </c>
      <c r="AC791">
        <v>0</v>
      </c>
      <c r="AD791">
        <v>1</v>
      </c>
      <c r="AE791">
        <v>0</v>
      </c>
      <c r="AF791" t="s">
        <v>14</v>
      </c>
      <c r="AG791">
        <v>0</v>
      </c>
      <c r="AH791">
        <v>2</v>
      </c>
      <c r="AI791">
        <v>382000906</v>
      </c>
      <c r="AJ791">
        <v>791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5">
      <c r="A792">
        <f>ROW(Source!A348)</f>
        <v>348</v>
      </c>
      <c r="B792">
        <v>382000924</v>
      </c>
      <c r="C792">
        <v>382000896</v>
      </c>
      <c r="D792">
        <v>342725859</v>
      </c>
      <c r="E792">
        <v>1</v>
      </c>
      <c r="F792">
        <v>1</v>
      </c>
      <c r="G792">
        <v>1</v>
      </c>
      <c r="H792">
        <v>3</v>
      </c>
      <c r="I792" t="s">
        <v>1052</v>
      </c>
      <c r="J792" t="s">
        <v>1053</v>
      </c>
      <c r="K792" t="s">
        <v>1054</v>
      </c>
      <c r="L792">
        <v>1346</v>
      </c>
      <c r="N792">
        <v>1009</v>
      </c>
      <c r="O792" t="s">
        <v>1055</v>
      </c>
      <c r="P792" t="s">
        <v>1055</v>
      </c>
      <c r="Q792">
        <v>1</v>
      </c>
      <c r="X792">
        <v>0.64</v>
      </c>
      <c r="Y792">
        <v>870.18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14</v>
      </c>
      <c r="AG792">
        <v>0</v>
      </c>
      <c r="AH792">
        <v>2</v>
      </c>
      <c r="AI792">
        <v>382000907</v>
      </c>
      <c r="AJ792">
        <v>792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5">
      <c r="A793">
        <f>ROW(Source!A348)</f>
        <v>348</v>
      </c>
      <c r="B793">
        <v>382000925</v>
      </c>
      <c r="C793">
        <v>382000896</v>
      </c>
      <c r="D793">
        <v>342742624</v>
      </c>
      <c r="E793">
        <v>1</v>
      </c>
      <c r="F793">
        <v>1</v>
      </c>
      <c r="G793">
        <v>1</v>
      </c>
      <c r="H793">
        <v>3</v>
      </c>
      <c r="I793" t="s">
        <v>1127</v>
      </c>
      <c r="J793" t="s">
        <v>1128</v>
      </c>
      <c r="K793" t="s">
        <v>1129</v>
      </c>
      <c r="L793">
        <v>1346</v>
      </c>
      <c r="N793">
        <v>1009</v>
      </c>
      <c r="O793" t="s">
        <v>1055</v>
      </c>
      <c r="P793" t="s">
        <v>1055</v>
      </c>
      <c r="Q793">
        <v>1</v>
      </c>
      <c r="X793">
        <v>5.0000000000000001E-3</v>
      </c>
      <c r="Y793">
        <v>1912.84</v>
      </c>
      <c r="Z793">
        <v>0</v>
      </c>
      <c r="AA793">
        <v>0</v>
      </c>
      <c r="AB793">
        <v>0</v>
      </c>
      <c r="AC793">
        <v>0</v>
      </c>
      <c r="AD793">
        <v>1</v>
      </c>
      <c r="AE793">
        <v>0</v>
      </c>
      <c r="AF793" t="s">
        <v>14</v>
      </c>
      <c r="AG793">
        <v>0</v>
      </c>
      <c r="AH793">
        <v>2</v>
      </c>
      <c r="AI793">
        <v>382000908</v>
      </c>
      <c r="AJ793">
        <v>793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5">
      <c r="A794">
        <f>ROW(Source!A348)</f>
        <v>348</v>
      </c>
      <c r="B794">
        <v>382000926</v>
      </c>
      <c r="C794">
        <v>382000896</v>
      </c>
      <c r="D794">
        <v>342744171</v>
      </c>
      <c r="E794">
        <v>1</v>
      </c>
      <c r="F794">
        <v>1</v>
      </c>
      <c r="G794">
        <v>1</v>
      </c>
      <c r="H794">
        <v>3</v>
      </c>
      <c r="I794" t="s">
        <v>1161</v>
      </c>
      <c r="J794" t="s">
        <v>1162</v>
      </c>
      <c r="K794" t="s">
        <v>1163</v>
      </c>
      <c r="L794">
        <v>1371</v>
      </c>
      <c r="N794">
        <v>1013</v>
      </c>
      <c r="O794" t="s">
        <v>202</v>
      </c>
      <c r="P794" t="s">
        <v>202</v>
      </c>
      <c r="Q794">
        <v>1</v>
      </c>
      <c r="X794">
        <v>14</v>
      </c>
      <c r="Y794">
        <v>19.100000000000001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0</v>
      </c>
      <c r="AF794" t="s">
        <v>14</v>
      </c>
      <c r="AG794">
        <v>0</v>
      </c>
      <c r="AH794">
        <v>2</v>
      </c>
      <c r="AI794">
        <v>382000909</v>
      </c>
      <c r="AJ794">
        <v>794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5">
      <c r="A795">
        <f>ROW(Source!A348)</f>
        <v>348</v>
      </c>
      <c r="B795">
        <v>382000927</v>
      </c>
      <c r="C795">
        <v>382000896</v>
      </c>
      <c r="D795">
        <v>342744300</v>
      </c>
      <c r="E795">
        <v>1</v>
      </c>
      <c r="F795">
        <v>1</v>
      </c>
      <c r="G795">
        <v>1</v>
      </c>
      <c r="H795">
        <v>3</v>
      </c>
      <c r="I795" t="s">
        <v>1130</v>
      </c>
      <c r="J795" t="s">
        <v>1131</v>
      </c>
      <c r="K795" t="s">
        <v>1132</v>
      </c>
      <c r="L795">
        <v>1371</v>
      </c>
      <c r="N795">
        <v>1013</v>
      </c>
      <c r="O795" t="s">
        <v>202</v>
      </c>
      <c r="P795" t="s">
        <v>202</v>
      </c>
      <c r="Q795">
        <v>1</v>
      </c>
      <c r="X795">
        <v>1</v>
      </c>
      <c r="Y795">
        <v>417.06</v>
      </c>
      <c r="Z795">
        <v>0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14</v>
      </c>
      <c r="AG795">
        <v>0</v>
      </c>
      <c r="AH795">
        <v>2</v>
      </c>
      <c r="AI795">
        <v>382000910</v>
      </c>
      <c r="AJ795">
        <v>795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5">
      <c r="A796">
        <f>ROW(Source!A348)</f>
        <v>348</v>
      </c>
      <c r="B796">
        <v>382000928</v>
      </c>
      <c r="C796">
        <v>382000896</v>
      </c>
      <c r="D796">
        <v>342751707</v>
      </c>
      <c r="E796">
        <v>1</v>
      </c>
      <c r="F796">
        <v>1</v>
      </c>
      <c r="G796">
        <v>1</v>
      </c>
      <c r="H796">
        <v>3</v>
      </c>
      <c r="I796" t="s">
        <v>1133</v>
      </c>
      <c r="J796" t="s">
        <v>1134</v>
      </c>
      <c r="K796" t="s">
        <v>1135</v>
      </c>
      <c r="L796">
        <v>1425</v>
      </c>
      <c r="N796">
        <v>1013</v>
      </c>
      <c r="O796" t="s">
        <v>1082</v>
      </c>
      <c r="P796" t="s">
        <v>1082</v>
      </c>
      <c r="Q796">
        <v>1</v>
      </c>
      <c r="X796">
        <v>0.87</v>
      </c>
      <c r="Y796">
        <v>47.26</v>
      </c>
      <c r="Z796">
        <v>0</v>
      </c>
      <c r="AA796">
        <v>0</v>
      </c>
      <c r="AB796">
        <v>0</v>
      </c>
      <c r="AC796">
        <v>0</v>
      </c>
      <c r="AD796">
        <v>1</v>
      </c>
      <c r="AE796">
        <v>0</v>
      </c>
      <c r="AF796" t="s">
        <v>14</v>
      </c>
      <c r="AG796">
        <v>0</v>
      </c>
      <c r="AH796">
        <v>2</v>
      </c>
      <c r="AI796">
        <v>382000911</v>
      </c>
      <c r="AJ796">
        <v>796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5">
      <c r="A797">
        <f>ROW(Source!A348)</f>
        <v>348</v>
      </c>
      <c r="B797">
        <v>382000929</v>
      </c>
      <c r="C797">
        <v>382000896</v>
      </c>
      <c r="D797">
        <v>342751716</v>
      </c>
      <c r="E797">
        <v>1</v>
      </c>
      <c r="F797">
        <v>1</v>
      </c>
      <c r="G797">
        <v>1</v>
      </c>
      <c r="H797">
        <v>3</v>
      </c>
      <c r="I797" t="s">
        <v>1136</v>
      </c>
      <c r="J797" t="s">
        <v>1137</v>
      </c>
      <c r="K797" t="s">
        <v>1138</v>
      </c>
      <c r="L797">
        <v>1407</v>
      </c>
      <c r="N797">
        <v>1013</v>
      </c>
      <c r="O797" t="s">
        <v>1139</v>
      </c>
      <c r="P797" t="s">
        <v>1139</v>
      </c>
      <c r="Q797">
        <v>1</v>
      </c>
      <c r="X797">
        <v>4.5999999999999999E-2</v>
      </c>
      <c r="Y797">
        <v>6052.54</v>
      </c>
      <c r="Z797">
        <v>0</v>
      </c>
      <c r="AA797">
        <v>0</v>
      </c>
      <c r="AB797">
        <v>0</v>
      </c>
      <c r="AC797">
        <v>0</v>
      </c>
      <c r="AD797">
        <v>1</v>
      </c>
      <c r="AE797">
        <v>0</v>
      </c>
      <c r="AF797" t="s">
        <v>14</v>
      </c>
      <c r="AG797">
        <v>0</v>
      </c>
      <c r="AH797">
        <v>2</v>
      </c>
      <c r="AI797">
        <v>382000912</v>
      </c>
      <c r="AJ797">
        <v>797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5">
      <c r="A798">
        <f>ROW(Source!A348)</f>
        <v>348</v>
      </c>
      <c r="B798">
        <v>382000930</v>
      </c>
      <c r="C798">
        <v>382000896</v>
      </c>
      <c r="D798">
        <v>342646017</v>
      </c>
      <c r="E798">
        <v>113</v>
      </c>
      <c r="F798">
        <v>1</v>
      </c>
      <c r="G798">
        <v>1</v>
      </c>
      <c r="H798">
        <v>3</v>
      </c>
      <c r="I798" t="s">
        <v>1042</v>
      </c>
      <c r="J798" t="s">
        <v>3</v>
      </c>
      <c r="K798" t="s">
        <v>1043</v>
      </c>
      <c r="L798">
        <v>3277935</v>
      </c>
      <c r="N798">
        <v>1013</v>
      </c>
      <c r="O798" t="s">
        <v>1044</v>
      </c>
      <c r="P798" t="s">
        <v>1044</v>
      </c>
      <c r="Q798">
        <v>1</v>
      </c>
      <c r="X798">
        <v>2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14</v>
      </c>
      <c r="AG798">
        <v>0</v>
      </c>
      <c r="AH798">
        <v>2</v>
      </c>
      <c r="AI798">
        <v>382000913</v>
      </c>
      <c r="AJ798">
        <v>798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5">
      <c r="A799">
        <f>ROW(Source!A349)</f>
        <v>349</v>
      </c>
      <c r="B799">
        <v>382000952</v>
      </c>
      <c r="C799">
        <v>382000931</v>
      </c>
      <c r="D799">
        <v>342640234</v>
      </c>
      <c r="E799">
        <v>113</v>
      </c>
      <c r="F799">
        <v>1</v>
      </c>
      <c r="G799">
        <v>1</v>
      </c>
      <c r="H799">
        <v>1</v>
      </c>
      <c r="I799" t="s">
        <v>1164</v>
      </c>
      <c r="J799" t="s">
        <v>3</v>
      </c>
      <c r="K799" t="s">
        <v>1165</v>
      </c>
      <c r="L799">
        <v>1191</v>
      </c>
      <c r="N799">
        <v>1013</v>
      </c>
      <c r="O799" t="s">
        <v>1034</v>
      </c>
      <c r="P799" t="s">
        <v>1034</v>
      </c>
      <c r="Q799">
        <v>1</v>
      </c>
      <c r="X799">
        <v>13</v>
      </c>
      <c r="Y799">
        <v>0</v>
      </c>
      <c r="Z799">
        <v>0</v>
      </c>
      <c r="AA799">
        <v>0</v>
      </c>
      <c r="AB799">
        <v>642.6</v>
      </c>
      <c r="AC799">
        <v>0</v>
      </c>
      <c r="AD799">
        <v>1</v>
      </c>
      <c r="AE799">
        <v>1</v>
      </c>
      <c r="AF799" t="s">
        <v>149</v>
      </c>
      <c r="AG799">
        <v>3.3540000000000001</v>
      </c>
      <c r="AH799">
        <v>2</v>
      </c>
      <c r="AI799">
        <v>382000932</v>
      </c>
      <c r="AJ799">
        <v>799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5">
      <c r="A800">
        <f>ROW(Source!A349)</f>
        <v>349</v>
      </c>
      <c r="B800">
        <v>382000953</v>
      </c>
      <c r="C800">
        <v>382000931</v>
      </c>
      <c r="D800">
        <v>342640393</v>
      </c>
      <c r="E800">
        <v>113</v>
      </c>
      <c r="F800">
        <v>1</v>
      </c>
      <c r="G800">
        <v>1</v>
      </c>
      <c r="H800">
        <v>1</v>
      </c>
      <c r="I800" t="s">
        <v>1035</v>
      </c>
      <c r="J800" t="s">
        <v>3</v>
      </c>
      <c r="K800" t="s">
        <v>1036</v>
      </c>
      <c r="L800">
        <v>1191</v>
      </c>
      <c r="N800">
        <v>1013</v>
      </c>
      <c r="O800" t="s">
        <v>1034</v>
      </c>
      <c r="P800" t="s">
        <v>1034</v>
      </c>
      <c r="Q800">
        <v>1</v>
      </c>
      <c r="X800">
        <v>1.65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2</v>
      </c>
      <c r="AF800" t="s">
        <v>149</v>
      </c>
      <c r="AG800">
        <v>0.42569999999999997</v>
      </c>
      <c r="AH800">
        <v>2</v>
      </c>
      <c r="AI800">
        <v>382000933</v>
      </c>
      <c r="AJ800">
        <v>800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5">
      <c r="A801">
        <f>ROW(Source!A349)</f>
        <v>349</v>
      </c>
      <c r="B801">
        <v>382000954</v>
      </c>
      <c r="C801">
        <v>382000931</v>
      </c>
      <c r="D801">
        <v>342765492</v>
      </c>
      <c r="E801">
        <v>1</v>
      </c>
      <c r="F801">
        <v>1</v>
      </c>
      <c r="G801">
        <v>1</v>
      </c>
      <c r="H801">
        <v>2</v>
      </c>
      <c r="I801" t="s">
        <v>1056</v>
      </c>
      <c r="J801" t="s">
        <v>1057</v>
      </c>
      <c r="K801" t="s">
        <v>1058</v>
      </c>
      <c r="L801">
        <v>1368</v>
      </c>
      <c r="N801">
        <v>1011</v>
      </c>
      <c r="O801" t="s">
        <v>1040</v>
      </c>
      <c r="P801" t="s">
        <v>1040</v>
      </c>
      <c r="Q801">
        <v>1</v>
      </c>
      <c r="X801">
        <v>1.65</v>
      </c>
      <c r="Y801">
        <v>0</v>
      </c>
      <c r="Z801">
        <v>995.51</v>
      </c>
      <c r="AA801">
        <v>687.23</v>
      </c>
      <c r="AB801">
        <v>0</v>
      </c>
      <c r="AC801">
        <v>0</v>
      </c>
      <c r="AD801">
        <v>1</v>
      </c>
      <c r="AE801">
        <v>0</v>
      </c>
      <c r="AF801" t="s">
        <v>149</v>
      </c>
      <c r="AG801">
        <v>0.42569999999999997</v>
      </c>
      <c r="AH801">
        <v>2</v>
      </c>
      <c r="AI801">
        <v>382000934</v>
      </c>
      <c r="AJ801">
        <v>801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5">
      <c r="A802">
        <f>ROW(Source!A349)</f>
        <v>349</v>
      </c>
      <c r="B802">
        <v>382000955</v>
      </c>
      <c r="C802">
        <v>382000931</v>
      </c>
      <c r="D802">
        <v>342713884</v>
      </c>
      <c r="E802">
        <v>1</v>
      </c>
      <c r="F802">
        <v>1</v>
      </c>
      <c r="G802">
        <v>1</v>
      </c>
      <c r="H802">
        <v>3</v>
      </c>
      <c r="I802" t="s">
        <v>1112</v>
      </c>
      <c r="J802" t="s">
        <v>1113</v>
      </c>
      <c r="K802" t="s">
        <v>1114</v>
      </c>
      <c r="L802">
        <v>1348</v>
      </c>
      <c r="N802">
        <v>1009</v>
      </c>
      <c r="O802" t="s">
        <v>846</v>
      </c>
      <c r="P802" t="s">
        <v>846</v>
      </c>
      <c r="Q802">
        <v>1000</v>
      </c>
      <c r="X802">
        <v>5.0000000000000001E-3</v>
      </c>
      <c r="Y802">
        <v>23335.8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0</v>
      </c>
      <c r="AF802" t="s">
        <v>148</v>
      </c>
      <c r="AG802">
        <v>0</v>
      </c>
      <c r="AH802">
        <v>2</v>
      </c>
      <c r="AI802">
        <v>382000935</v>
      </c>
      <c r="AJ802">
        <v>802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5">
      <c r="A803">
        <f>ROW(Source!A349)</f>
        <v>349</v>
      </c>
      <c r="B803">
        <v>382000956</v>
      </c>
      <c r="C803">
        <v>382000931</v>
      </c>
      <c r="D803">
        <v>342713902</v>
      </c>
      <c r="E803">
        <v>1</v>
      </c>
      <c r="F803">
        <v>1</v>
      </c>
      <c r="G803">
        <v>1</v>
      </c>
      <c r="H803">
        <v>3</v>
      </c>
      <c r="I803" t="s">
        <v>1140</v>
      </c>
      <c r="J803" t="s">
        <v>1141</v>
      </c>
      <c r="K803" t="s">
        <v>1142</v>
      </c>
      <c r="L803">
        <v>1348</v>
      </c>
      <c r="N803">
        <v>1009</v>
      </c>
      <c r="O803" t="s">
        <v>846</v>
      </c>
      <c r="P803" t="s">
        <v>846</v>
      </c>
      <c r="Q803">
        <v>1000</v>
      </c>
      <c r="X803">
        <v>1.4999999999999999E-4</v>
      </c>
      <c r="Y803">
        <v>19145.349999999999</v>
      </c>
      <c r="Z803">
        <v>0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148</v>
      </c>
      <c r="AG803">
        <v>0</v>
      </c>
      <c r="AH803">
        <v>2</v>
      </c>
      <c r="AI803">
        <v>382000936</v>
      </c>
      <c r="AJ803">
        <v>803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5">
      <c r="A804">
        <f>ROW(Source!A349)</f>
        <v>349</v>
      </c>
      <c r="B804">
        <v>382000957</v>
      </c>
      <c r="C804">
        <v>382000931</v>
      </c>
      <c r="D804">
        <v>342713938</v>
      </c>
      <c r="E804">
        <v>1</v>
      </c>
      <c r="F804">
        <v>1</v>
      </c>
      <c r="G804">
        <v>1</v>
      </c>
      <c r="H804">
        <v>3</v>
      </c>
      <c r="I804" t="s">
        <v>1049</v>
      </c>
      <c r="J804" t="s">
        <v>1050</v>
      </c>
      <c r="K804" t="s">
        <v>1051</v>
      </c>
      <c r="L804">
        <v>1348</v>
      </c>
      <c r="N804">
        <v>1009</v>
      </c>
      <c r="O804" t="s">
        <v>846</v>
      </c>
      <c r="P804" t="s">
        <v>846</v>
      </c>
      <c r="Q804">
        <v>1000</v>
      </c>
      <c r="X804">
        <v>1.9E-3</v>
      </c>
      <c r="Y804">
        <v>116448.72</v>
      </c>
      <c r="Z804">
        <v>0</v>
      </c>
      <c r="AA804">
        <v>0</v>
      </c>
      <c r="AB804">
        <v>0</v>
      </c>
      <c r="AC804">
        <v>0</v>
      </c>
      <c r="AD804">
        <v>1</v>
      </c>
      <c r="AE804">
        <v>0</v>
      </c>
      <c r="AF804" t="s">
        <v>148</v>
      </c>
      <c r="AG804">
        <v>0</v>
      </c>
      <c r="AH804">
        <v>2</v>
      </c>
      <c r="AI804">
        <v>382000937</v>
      </c>
      <c r="AJ804">
        <v>804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5">
      <c r="A805">
        <f>ROW(Source!A349)</f>
        <v>349</v>
      </c>
      <c r="B805">
        <v>382000958</v>
      </c>
      <c r="C805">
        <v>382000931</v>
      </c>
      <c r="D805">
        <v>342714150</v>
      </c>
      <c r="E805">
        <v>1</v>
      </c>
      <c r="F805">
        <v>1</v>
      </c>
      <c r="G805">
        <v>1</v>
      </c>
      <c r="H805">
        <v>3</v>
      </c>
      <c r="I805" t="s">
        <v>1115</v>
      </c>
      <c r="J805" t="s">
        <v>1116</v>
      </c>
      <c r="K805" t="s">
        <v>1117</v>
      </c>
      <c r="L805">
        <v>1346</v>
      </c>
      <c r="N805">
        <v>1009</v>
      </c>
      <c r="O805" t="s">
        <v>1055</v>
      </c>
      <c r="P805" t="s">
        <v>1055</v>
      </c>
      <c r="Q805">
        <v>1</v>
      </c>
      <c r="X805">
        <v>4.3E-3</v>
      </c>
      <c r="Y805">
        <v>284.14999999999998</v>
      </c>
      <c r="Z805">
        <v>0</v>
      </c>
      <c r="AA805">
        <v>0</v>
      </c>
      <c r="AB805">
        <v>0</v>
      </c>
      <c r="AC805">
        <v>0</v>
      </c>
      <c r="AD805">
        <v>1</v>
      </c>
      <c r="AE805">
        <v>0</v>
      </c>
      <c r="AF805" t="s">
        <v>148</v>
      </c>
      <c r="AG805">
        <v>0</v>
      </c>
      <c r="AH805">
        <v>2</v>
      </c>
      <c r="AI805">
        <v>382000938</v>
      </c>
      <c r="AJ805">
        <v>805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5">
      <c r="A806">
        <f>ROW(Source!A349)</f>
        <v>349</v>
      </c>
      <c r="B806">
        <v>382000959</v>
      </c>
      <c r="C806">
        <v>382000931</v>
      </c>
      <c r="D806">
        <v>342714206</v>
      </c>
      <c r="E806">
        <v>1</v>
      </c>
      <c r="F806">
        <v>1</v>
      </c>
      <c r="G806">
        <v>1</v>
      </c>
      <c r="H806">
        <v>3</v>
      </c>
      <c r="I806" t="s">
        <v>1118</v>
      </c>
      <c r="J806" t="s">
        <v>1119</v>
      </c>
      <c r="K806" t="s">
        <v>1120</v>
      </c>
      <c r="L806">
        <v>1346</v>
      </c>
      <c r="N806">
        <v>1009</v>
      </c>
      <c r="O806" t="s">
        <v>1055</v>
      </c>
      <c r="P806" t="s">
        <v>1055</v>
      </c>
      <c r="Q806">
        <v>1</v>
      </c>
      <c r="X806">
        <v>3.5999999999999997E-2</v>
      </c>
      <c r="Y806">
        <v>104.32</v>
      </c>
      <c r="Z806">
        <v>0</v>
      </c>
      <c r="AA806">
        <v>0</v>
      </c>
      <c r="AB806">
        <v>0</v>
      </c>
      <c r="AC806">
        <v>0</v>
      </c>
      <c r="AD806">
        <v>1</v>
      </c>
      <c r="AE806">
        <v>0</v>
      </c>
      <c r="AF806" t="s">
        <v>148</v>
      </c>
      <c r="AG806">
        <v>0</v>
      </c>
      <c r="AH806">
        <v>2</v>
      </c>
      <c r="AI806">
        <v>382000939</v>
      </c>
      <c r="AJ806">
        <v>806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5">
      <c r="A807">
        <f>ROW(Source!A349)</f>
        <v>349</v>
      </c>
      <c r="B807">
        <v>382000960</v>
      </c>
      <c r="C807">
        <v>382000931</v>
      </c>
      <c r="D807">
        <v>342715696</v>
      </c>
      <c r="E807">
        <v>1</v>
      </c>
      <c r="F807">
        <v>1</v>
      </c>
      <c r="G807">
        <v>1</v>
      </c>
      <c r="H807">
        <v>3</v>
      </c>
      <c r="I807" t="s">
        <v>1121</v>
      </c>
      <c r="J807" t="s">
        <v>1122</v>
      </c>
      <c r="K807" t="s">
        <v>1123</v>
      </c>
      <c r="L807">
        <v>1346</v>
      </c>
      <c r="N807">
        <v>1009</v>
      </c>
      <c r="O807" t="s">
        <v>1055</v>
      </c>
      <c r="P807" t="s">
        <v>1055</v>
      </c>
      <c r="Q807">
        <v>1</v>
      </c>
      <c r="X807">
        <v>2.0299999999999999E-2</v>
      </c>
      <c r="Y807">
        <v>206.62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148</v>
      </c>
      <c r="AG807">
        <v>0</v>
      </c>
      <c r="AH807">
        <v>2</v>
      </c>
      <c r="AI807">
        <v>382000940</v>
      </c>
      <c r="AJ807">
        <v>807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5">
      <c r="A808">
        <f>ROW(Source!A349)</f>
        <v>349</v>
      </c>
      <c r="B808">
        <v>382000961</v>
      </c>
      <c r="C808">
        <v>382000931</v>
      </c>
      <c r="D808">
        <v>342715892</v>
      </c>
      <c r="E808">
        <v>1</v>
      </c>
      <c r="F808">
        <v>1</v>
      </c>
      <c r="G808">
        <v>1</v>
      </c>
      <c r="H808">
        <v>3</v>
      </c>
      <c r="I808" t="s">
        <v>1091</v>
      </c>
      <c r="J808" t="s">
        <v>1092</v>
      </c>
      <c r="K808" t="s">
        <v>1093</v>
      </c>
      <c r="L808">
        <v>1301</v>
      </c>
      <c r="N808">
        <v>1003</v>
      </c>
      <c r="O808" t="s">
        <v>880</v>
      </c>
      <c r="P808" t="s">
        <v>880</v>
      </c>
      <c r="Q808">
        <v>1</v>
      </c>
      <c r="X808">
        <v>23.79</v>
      </c>
      <c r="Y808">
        <v>2.27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148</v>
      </c>
      <c r="AG808">
        <v>0</v>
      </c>
      <c r="AH808">
        <v>2</v>
      </c>
      <c r="AI808">
        <v>382000941</v>
      </c>
      <c r="AJ808">
        <v>808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5">
      <c r="A809">
        <f>ROW(Source!A349)</f>
        <v>349</v>
      </c>
      <c r="B809">
        <v>382000962</v>
      </c>
      <c r="C809">
        <v>382000931</v>
      </c>
      <c r="D809">
        <v>342715956</v>
      </c>
      <c r="E809">
        <v>1</v>
      </c>
      <c r="F809">
        <v>1</v>
      </c>
      <c r="G809">
        <v>1</v>
      </c>
      <c r="H809">
        <v>3</v>
      </c>
      <c r="I809" t="s">
        <v>1124</v>
      </c>
      <c r="J809" t="s">
        <v>1125</v>
      </c>
      <c r="K809" t="s">
        <v>1126</v>
      </c>
      <c r="L809">
        <v>1301</v>
      </c>
      <c r="N809">
        <v>1003</v>
      </c>
      <c r="O809" t="s">
        <v>880</v>
      </c>
      <c r="P809" t="s">
        <v>880</v>
      </c>
      <c r="Q809">
        <v>1</v>
      </c>
      <c r="X809">
        <v>4.55</v>
      </c>
      <c r="Y809">
        <v>14.43</v>
      </c>
      <c r="Z809">
        <v>0</v>
      </c>
      <c r="AA809">
        <v>0</v>
      </c>
      <c r="AB809">
        <v>0</v>
      </c>
      <c r="AC809">
        <v>0</v>
      </c>
      <c r="AD809">
        <v>1</v>
      </c>
      <c r="AE809">
        <v>0</v>
      </c>
      <c r="AF809" t="s">
        <v>148</v>
      </c>
      <c r="AG809">
        <v>0</v>
      </c>
      <c r="AH809">
        <v>2</v>
      </c>
      <c r="AI809">
        <v>382000942</v>
      </c>
      <c r="AJ809">
        <v>809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5">
      <c r="A810">
        <f>ROW(Source!A349)</f>
        <v>349</v>
      </c>
      <c r="B810">
        <v>382000963</v>
      </c>
      <c r="C810">
        <v>382000931</v>
      </c>
      <c r="D810">
        <v>342725815</v>
      </c>
      <c r="E810">
        <v>1</v>
      </c>
      <c r="F810">
        <v>1</v>
      </c>
      <c r="G810">
        <v>1</v>
      </c>
      <c r="H810">
        <v>3</v>
      </c>
      <c r="I810" t="s">
        <v>1072</v>
      </c>
      <c r="J810" t="s">
        <v>1073</v>
      </c>
      <c r="K810" t="s">
        <v>1074</v>
      </c>
      <c r="L810">
        <v>1348</v>
      </c>
      <c r="N810">
        <v>1009</v>
      </c>
      <c r="O810" t="s">
        <v>846</v>
      </c>
      <c r="P810" t="s">
        <v>846</v>
      </c>
      <c r="Q810">
        <v>1000</v>
      </c>
      <c r="X810">
        <v>2.0000000000000002E-5</v>
      </c>
      <c r="Y810">
        <v>1050091.7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0</v>
      </c>
      <c r="AF810" t="s">
        <v>148</v>
      </c>
      <c r="AG810">
        <v>0</v>
      </c>
      <c r="AH810">
        <v>2</v>
      </c>
      <c r="AI810">
        <v>382000943</v>
      </c>
      <c r="AJ810">
        <v>810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5">
      <c r="A811">
        <f>ROW(Source!A349)</f>
        <v>349</v>
      </c>
      <c r="B811">
        <v>382000964</v>
      </c>
      <c r="C811">
        <v>382000931</v>
      </c>
      <c r="D811">
        <v>342725859</v>
      </c>
      <c r="E811">
        <v>1</v>
      </c>
      <c r="F811">
        <v>1</v>
      </c>
      <c r="G811">
        <v>1</v>
      </c>
      <c r="H811">
        <v>3</v>
      </c>
      <c r="I811" t="s">
        <v>1052</v>
      </c>
      <c r="J811" t="s">
        <v>1053</v>
      </c>
      <c r="K811" t="s">
        <v>1054</v>
      </c>
      <c r="L811">
        <v>1346</v>
      </c>
      <c r="N811">
        <v>1009</v>
      </c>
      <c r="O811" t="s">
        <v>1055</v>
      </c>
      <c r="P811" t="s">
        <v>1055</v>
      </c>
      <c r="Q811">
        <v>1</v>
      </c>
      <c r="X811">
        <v>0.56999999999999995</v>
      </c>
      <c r="Y811">
        <v>870.18</v>
      </c>
      <c r="Z811">
        <v>0</v>
      </c>
      <c r="AA811">
        <v>0</v>
      </c>
      <c r="AB811">
        <v>0</v>
      </c>
      <c r="AC811">
        <v>0</v>
      </c>
      <c r="AD811">
        <v>1</v>
      </c>
      <c r="AE811">
        <v>0</v>
      </c>
      <c r="AF811" t="s">
        <v>148</v>
      </c>
      <c r="AG811">
        <v>0</v>
      </c>
      <c r="AH811">
        <v>2</v>
      </c>
      <c r="AI811">
        <v>382000944</v>
      </c>
      <c r="AJ811">
        <v>811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5">
      <c r="A812">
        <f>ROW(Source!A349)</f>
        <v>349</v>
      </c>
      <c r="B812">
        <v>382000965</v>
      </c>
      <c r="C812">
        <v>382000931</v>
      </c>
      <c r="D812">
        <v>342735789</v>
      </c>
      <c r="E812">
        <v>1</v>
      </c>
      <c r="F812">
        <v>1</v>
      </c>
      <c r="G812">
        <v>1</v>
      </c>
      <c r="H812">
        <v>3</v>
      </c>
      <c r="I812" t="s">
        <v>1143</v>
      </c>
      <c r="J812" t="s">
        <v>1144</v>
      </c>
      <c r="K812" t="s">
        <v>1145</v>
      </c>
      <c r="L812">
        <v>1348</v>
      </c>
      <c r="N812">
        <v>1009</v>
      </c>
      <c r="O812" t="s">
        <v>846</v>
      </c>
      <c r="P812" t="s">
        <v>846</v>
      </c>
      <c r="Q812">
        <v>1000</v>
      </c>
      <c r="X812">
        <v>2.0000000000000002E-5</v>
      </c>
      <c r="Y812">
        <v>80020.98</v>
      </c>
      <c r="Z812">
        <v>0</v>
      </c>
      <c r="AA812">
        <v>0</v>
      </c>
      <c r="AB812">
        <v>0</v>
      </c>
      <c r="AC812">
        <v>0</v>
      </c>
      <c r="AD812">
        <v>1</v>
      </c>
      <c r="AE812">
        <v>0</v>
      </c>
      <c r="AF812" t="s">
        <v>148</v>
      </c>
      <c r="AG812">
        <v>0</v>
      </c>
      <c r="AH812">
        <v>2</v>
      </c>
      <c r="AI812">
        <v>382000945</v>
      </c>
      <c r="AJ812">
        <v>812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5">
      <c r="A813">
        <f>ROW(Source!A349)</f>
        <v>349</v>
      </c>
      <c r="B813">
        <v>382000966</v>
      </c>
      <c r="C813">
        <v>382000931</v>
      </c>
      <c r="D813">
        <v>342742624</v>
      </c>
      <c r="E813">
        <v>1</v>
      </c>
      <c r="F813">
        <v>1</v>
      </c>
      <c r="G813">
        <v>1</v>
      </c>
      <c r="H813">
        <v>3</v>
      </c>
      <c r="I813" t="s">
        <v>1127</v>
      </c>
      <c r="J813" t="s">
        <v>1128</v>
      </c>
      <c r="K813" t="s">
        <v>1129</v>
      </c>
      <c r="L813">
        <v>1346</v>
      </c>
      <c r="N813">
        <v>1009</v>
      </c>
      <c r="O813" t="s">
        <v>1055</v>
      </c>
      <c r="P813" t="s">
        <v>1055</v>
      </c>
      <c r="Q813">
        <v>1</v>
      </c>
      <c r="X813">
        <v>5.0000000000000001E-3</v>
      </c>
      <c r="Y813">
        <v>1912.84</v>
      </c>
      <c r="Z813">
        <v>0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148</v>
      </c>
      <c r="AG813">
        <v>0</v>
      </c>
      <c r="AH813">
        <v>2</v>
      </c>
      <c r="AI813">
        <v>382000946</v>
      </c>
      <c r="AJ813">
        <v>813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5">
      <c r="A814">
        <f>ROW(Source!A349)</f>
        <v>349</v>
      </c>
      <c r="B814">
        <v>382000967</v>
      </c>
      <c r="C814">
        <v>382000931</v>
      </c>
      <c r="D814">
        <v>342744171</v>
      </c>
      <c r="E814">
        <v>1</v>
      </c>
      <c r="F814">
        <v>1</v>
      </c>
      <c r="G814">
        <v>1</v>
      </c>
      <c r="H814">
        <v>3</v>
      </c>
      <c r="I814" t="s">
        <v>1161</v>
      </c>
      <c r="J814" t="s">
        <v>1162</v>
      </c>
      <c r="K814" t="s">
        <v>1163</v>
      </c>
      <c r="L814">
        <v>1371</v>
      </c>
      <c r="N814">
        <v>1013</v>
      </c>
      <c r="O814" t="s">
        <v>202</v>
      </c>
      <c r="P814" t="s">
        <v>202</v>
      </c>
      <c r="Q814">
        <v>1</v>
      </c>
      <c r="X814">
        <v>4</v>
      </c>
      <c r="Y814">
        <v>19.100000000000001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148</v>
      </c>
      <c r="AG814">
        <v>0</v>
      </c>
      <c r="AH814">
        <v>2</v>
      </c>
      <c r="AI814">
        <v>382000947</v>
      </c>
      <c r="AJ814">
        <v>814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5">
      <c r="A815">
        <f>ROW(Source!A349)</f>
        <v>349</v>
      </c>
      <c r="B815">
        <v>382000968</v>
      </c>
      <c r="C815">
        <v>382000931</v>
      </c>
      <c r="D815">
        <v>342744300</v>
      </c>
      <c r="E815">
        <v>1</v>
      </c>
      <c r="F815">
        <v>1</v>
      </c>
      <c r="G815">
        <v>1</v>
      </c>
      <c r="H815">
        <v>3</v>
      </c>
      <c r="I815" t="s">
        <v>1130</v>
      </c>
      <c r="J815" t="s">
        <v>1131</v>
      </c>
      <c r="K815" t="s">
        <v>1132</v>
      </c>
      <c r="L815">
        <v>1371</v>
      </c>
      <c r="N815">
        <v>1013</v>
      </c>
      <c r="O815" t="s">
        <v>202</v>
      </c>
      <c r="P815" t="s">
        <v>202</v>
      </c>
      <c r="Q815">
        <v>1</v>
      </c>
      <c r="X815">
        <v>1</v>
      </c>
      <c r="Y815">
        <v>417.06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148</v>
      </c>
      <c r="AG815">
        <v>0</v>
      </c>
      <c r="AH815">
        <v>2</v>
      </c>
      <c r="AI815">
        <v>382000948</v>
      </c>
      <c r="AJ815">
        <v>815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5">
      <c r="A816">
        <f>ROW(Source!A349)</f>
        <v>349</v>
      </c>
      <c r="B816">
        <v>382000969</v>
      </c>
      <c r="C816">
        <v>382000931</v>
      </c>
      <c r="D816">
        <v>342751707</v>
      </c>
      <c r="E816">
        <v>1</v>
      </c>
      <c r="F816">
        <v>1</v>
      </c>
      <c r="G816">
        <v>1</v>
      </c>
      <c r="H816">
        <v>3</v>
      </c>
      <c r="I816" t="s">
        <v>1133</v>
      </c>
      <c r="J816" t="s">
        <v>1134</v>
      </c>
      <c r="K816" t="s">
        <v>1135</v>
      </c>
      <c r="L816">
        <v>1425</v>
      </c>
      <c r="N816">
        <v>1013</v>
      </c>
      <c r="O816" t="s">
        <v>1082</v>
      </c>
      <c r="P816" t="s">
        <v>1082</v>
      </c>
      <c r="Q816">
        <v>1</v>
      </c>
      <c r="X816">
        <v>0.25</v>
      </c>
      <c r="Y816">
        <v>47.26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148</v>
      </c>
      <c r="AG816">
        <v>0</v>
      </c>
      <c r="AH816">
        <v>2</v>
      </c>
      <c r="AI816">
        <v>382000949</v>
      </c>
      <c r="AJ816">
        <v>816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5">
      <c r="A817">
        <f>ROW(Source!A349)</f>
        <v>349</v>
      </c>
      <c r="B817">
        <v>382000970</v>
      </c>
      <c r="C817">
        <v>382000931</v>
      </c>
      <c r="D817">
        <v>342751716</v>
      </c>
      <c r="E817">
        <v>1</v>
      </c>
      <c r="F817">
        <v>1</v>
      </c>
      <c r="G817">
        <v>1</v>
      </c>
      <c r="H817">
        <v>3</v>
      </c>
      <c r="I817" t="s">
        <v>1136</v>
      </c>
      <c r="J817" t="s">
        <v>1137</v>
      </c>
      <c r="K817" t="s">
        <v>1138</v>
      </c>
      <c r="L817">
        <v>1407</v>
      </c>
      <c r="N817">
        <v>1013</v>
      </c>
      <c r="O817" t="s">
        <v>1139</v>
      </c>
      <c r="P817" t="s">
        <v>1139</v>
      </c>
      <c r="Q817">
        <v>1</v>
      </c>
      <c r="X817">
        <v>1.2999999999999999E-2</v>
      </c>
      <c r="Y817">
        <v>6052.54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148</v>
      </c>
      <c r="AG817">
        <v>0</v>
      </c>
      <c r="AH817">
        <v>2</v>
      </c>
      <c r="AI817">
        <v>382000950</v>
      </c>
      <c r="AJ817">
        <v>817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5">
      <c r="A818">
        <f>ROW(Source!A349)</f>
        <v>349</v>
      </c>
      <c r="B818">
        <v>382000971</v>
      </c>
      <c r="C818">
        <v>382000931</v>
      </c>
      <c r="D818">
        <v>342646017</v>
      </c>
      <c r="E818">
        <v>113</v>
      </c>
      <c r="F818">
        <v>1</v>
      </c>
      <c r="G818">
        <v>1</v>
      </c>
      <c r="H818">
        <v>3</v>
      </c>
      <c r="I818" t="s">
        <v>1042</v>
      </c>
      <c r="J818" t="s">
        <v>3</v>
      </c>
      <c r="K818" t="s">
        <v>1043</v>
      </c>
      <c r="L818">
        <v>3277935</v>
      </c>
      <c r="N818">
        <v>1013</v>
      </c>
      <c r="O818" t="s">
        <v>1044</v>
      </c>
      <c r="P818" t="s">
        <v>1044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148</v>
      </c>
      <c r="AG818">
        <v>0</v>
      </c>
      <c r="AH818">
        <v>2</v>
      </c>
      <c r="AI818">
        <v>382000951</v>
      </c>
      <c r="AJ818">
        <v>818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5">
      <c r="A819">
        <f>ROW(Source!A350)</f>
        <v>350</v>
      </c>
      <c r="B819">
        <v>382000993</v>
      </c>
      <c r="C819">
        <v>382000972</v>
      </c>
      <c r="D819">
        <v>342640234</v>
      </c>
      <c r="E819">
        <v>113</v>
      </c>
      <c r="F819">
        <v>1</v>
      </c>
      <c r="G819">
        <v>1</v>
      </c>
      <c r="H819">
        <v>1</v>
      </c>
      <c r="I819" t="s">
        <v>1164</v>
      </c>
      <c r="J819" t="s">
        <v>3</v>
      </c>
      <c r="K819" t="s">
        <v>1165</v>
      </c>
      <c r="L819">
        <v>1191</v>
      </c>
      <c r="N819">
        <v>1013</v>
      </c>
      <c r="O819" t="s">
        <v>1034</v>
      </c>
      <c r="P819" t="s">
        <v>1034</v>
      </c>
      <c r="Q819">
        <v>1</v>
      </c>
      <c r="X819">
        <v>13</v>
      </c>
      <c r="Y819">
        <v>0</v>
      </c>
      <c r="Z819">
        <v>0</v>
      </c>
      <c r="AA819">
        <v>0</v>
      </c>
      <c r="AB819">
        <v>642.6</v>
      </c>
      <c r="AC819">
        <v>0</v>
      </c>
      <c r="AD819">
        <v>1</v>
      </c>
      <c r="AE819">
        <v>1</v>
      </c>
      <c r="AF819" t="s">
        <v>23</v>
      </c>
      <c r="AG819">
        <v>11.18</v>
      </c>
      <c r="AH819">
        <v>2</v>
      </c>
      <c r="AI819">
        <v>382000973</v>
      </c>
      <c r="AJ819">
        <v>819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5">
      <c r="A820">
        <f>ROW(Source!A350)</f>
        <v>350</v>
      </c>
      <c r="B820">
        <v>382000994</v>
      </c>
      <c r="C820">
        <v>382000972</v>
      </c>
      <c r="D820">
        <v>342640393</v>
      </c>
      <c r="E820">
        <v>113</v>
      </c>
      <c r="F820">
        <v>1</v>
      </c>
      <c r="G820">
        <v>1</v>
      </c>
      <c r="H820">
        <v>1</v>
      </c>
      <c r="I820" t="s">
        <v>1035</v>
      </c>
      <c r="J820" t="s">
        <v>3</v>
      </c>
      <c r="K820" t="s">
        <v>1036</v>
      </c>
      <c r="L820">
        <v>1191</v>
      </c>
      <c r="N820">
        <v>1013</v>
      </c>
      <c r="O820" t="s">
        <v>1034</v>
      </c>
      <c r="P820" t="s">
        <v>1034</v>
      </c>
      <c r="Q820">
        <v>1</v>
      </c>
      <c r="X820">
        <v>1.65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23</v>
      </c>
      <c r="AG820">
        <v>1.4189999999999998</v>
      </c>
      <c r="AH820">
        <v>2</v>
      </c>
      <c r="AI820">
        <v>382000974</v>
      </c>
      <c r="AJ820">
        <v>820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5">
      <c r="A821">
        <f>ROW(Source!A350)</f>
        <v>350</v>
      </c>
      <c r="B821">
        <v>382000995</v>
      </c>
      <c r="C821">
        <v>382000972</v>
      </c>
      <c r="D821">
        <v>342765492</v>
      </c>
      <c r="E821">
        <v>1</v>
      </c>
      <c r="F821">
        <v>1</v>
      </c>
      <c r="G821">
        <v>1</v>
      </c>
      <c r="H821">
        <v>2</v>
      </c>
      <c r="I821" t="s">
        <v>1056</v>
      </c>
      <c r="J821" t="s">
        <v>1057</v>
      </c>
      <c r="K821" t="s">
        <v>1058</v>
      </c>
      <c r="L821">
        <v>1368</v>
      </c>
      <c r="N821">
        <v>1011</v>
      </c>
      <c r="O821" t="s">
        <v>1040</v>
      </c>
      <c r="P821" t="s">
        <v>1040</v>
      </c>
      <c r="Q821">
        <v>1</v>
      </c>
      <c r="X821">
        <v>1.65</v>
      </c>
      <c r="Y821">
        <v>0</v>
      </c>
      <c r="Z821">
        <v>995.51</v>
      </c>
      <c r="AA821">
        <v>687.23</v>
      </c>
      <c r="AB821">
        <v>0</v>
      </c>
      <c r="AC821">
        <v>0</v>
      </c>
      <c r="AD821">
        <v>1</v>
      </c>
      <c r="AE821">
        <v>0</v>
      </c>
      <c r="AF821" t="s">
        <v>23</v>
      </c>
      <c r="AG821">
        <v>1.4189999999999998</v>
      </c>
      <c r="AH821">
        <v>2</v>
      </c>
      <c r="AI821">
        <v>382000975</v>
      </c>
      <c r="AJ821">
        <v>821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5">
      <c r="A822">
        <f>ROW(Source!A350)</f>
        <v>350</v>
      </c>
      <c r="B822">
        <v>382000996</v>
      </c>
      <c r="C822">
        <v>382000972</v>
      </c>
      <c r="D822">
        <v>342713884</v>
      </c>
      <c r="E822">
        <v>1</v>
      </c>
      <c r="F822">
        <v>1</v>
      </c>
      <c r="G822">
        <v>1</v>
      </c>
      <c r="H822">
        <v>3</v>
      </c>
      <c r="I822" t="s">
        <v>1112</v>
      </c>
      <c r="J822" t="s">
        <v>1113</v>
      </c>
      <c r="K822" t="s">
        <v>1114</v>
      </c>
      <c r="L822">
        <v>1348</v>
      </c>
      <c r="N822">
        <v>1009</v>
      </c>
      <c r="O822" t="s">
        <v>846</v>
      </c>
      <c r="P822" t="s">
        <v>846</v>
      </c>
      <c r="Q822">
        <v>1000</v>
      </c>
      <c r="X822">
        <v>5.0000000000000001E-3</v>
      </c>
      <c r="Y822">
        <v>23335.8</v>
      </c>
      <c r="Z822">
        <v>0</v>
      </c>
      <c r="AA822">
        <v>0</v>
      </c>
      <c r="AB822">
        <v>0</v>
      </c>
      <c r="AC822">
        <v>0</v>
      </c>
      <c r="AD822">
        <v>1</v>
      </c>
      <c r="AE822">
        <v>0</v>
      </c>
      <c r="AF822" t="s">
        <v>14</v>
      </c>
      <c r="AG822">
        <v>0</v>
      </c>
      <c r="AH822">
        <v>2</v>
      </c>
      <c r="AI822">
        <v>382000976</v>
      </c>
      <c r="AJ822">
        <v>822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5">
      <c r="A823">
        <f>ROW(Source!A350)</f>
        <v>350</v>
      </c>
      <c r="B823">
        <v>382000997</v>
      </c>
      <c r="C823">
        <v>382000972</v>
      </c>
      <c r="D823">
        <v>342713902</v>
      </c>
      <c r="E823">
        <v>1</v>
      </c>
      <c r="F823">
        <v>1</v>
      </c>
      <c r="G823">
        <v>1</v>
      </c>
      <c r="H823">
        <v>3</v>
      </c>
      <c r="I823" t="s">
        <v>1140</v>
      </c>
      <c r="J823" t="s">
        <v>1141</v>
      </c>
      <c r="K823" t="s">
        <v>1142</v>
      </c>
      <c r="L823">
        <v>1348</v>
      </c>
      <c r="N823">
        <v>1009</v>
      </c>
      <c r="O823" t="s">
        <v>846</v>
      </c>
      <c r="P823" t="s">
        <v>846</v>
      </c>
      <c r="Q823">
        <v>1000</v>
      </c>
      <c r="X823">
        <v>1.4999999999999999E-4</v>
      </c>
      <c r="Y823">
        <v>19145.349999999999</v>
      </c>
      <c r="Z823">
        <v>0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14</v>
      </c>
      <c r="AG823">
        <v>0</v>
      </c>
      <c r="AH823">
        <v>2</v>
      </c>
      <c r="AI823">
        <v>382000977</v>
      </c>
      <c r="AJ823">
        <v>823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5">
      <c r="A824">
        <f>ROW(Source!A350)</f>
        <v>350</v>
      </c>
      <c r="B824">
        <v>382000998</v>
      </c>
      <c r="C824">
        <v>382000972</v>
      </c>
      <c r="D824">
        <v>342713938</v>
      </c>
      <c r="E824">
        <v>1</v>
      </c>
      <c r="F824">
        <v>1</v>
      </c>
      <c r="G824">
        <v>1</v>
      </c>
      <c r="H824">
        <v>3</v>
      </c>
      <c r="I824" t="s">
        <v>1049</v>
      </c>
      <c r="J824" t="s">
        <v>1050</v>
      </c>
      <c r="K824" t="s">
        <v>1051</v>
      </c>
      <c r="L824">
        <v>1348</v>
      </c>
      <c r="N824">
        <v>1009</v>
      </c>
      <c r="O824" t="s">
        <v>846</v>
      </c>
      <c r="P824" t="s">
        <v>846</v>
      </c>
      <c r="Q824">
        <v>1000</v>
      </c>
      <c r="X824">
        <v>1.9E-3</v>
      </c>
      <c r="Y824">
        <v>116448.72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14</v>
      </c>
      <c r="AG824">
        <v>0</v>
      </c>
      <c r="AH824">
        <v>2</v>
      </c>
      <c r="AI824">
        <v>382000978</v>
      </c>
      <c r="AJ824">
        <v>824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5">
      <c r="A825">
        <f>ROW(Source!A350)</f>
        <v>350</v>
      </c>
      <c r="B825">
        <v>382000999</v>
      </c>
      <c r="C825">
        <v>382000972</v>
      </c>
      <c r="D825">
        <v>342714150</v>
      </c>
      <c r="E825">
        <v>1</v>
      </c>
      <c r="F825">
        <v>1</v>
      </c>
      <c r="G825">
        <v>1</v>
      </c>
      <c r="H825">
        <v>3</v>
      </c>
      <c r="I825" t="s">
        <v>1115</v>
      </c>
      <c r="J825" t="s">
        <v>1116</v>
      </c>
      <c r="K825" t="s">
        <v>1117</v>
      </c>
      <c r="L825">
        <v>1346</v>
      </c>
      <c r="N825">
        <v>1009</v>
      </c>
      <c r="O825" t="s">
        <v>1055</v>
      </c>
      <c r="P825" t="s">
        <v>1055</v>
      </c>
      <c r="Q825">
        <v>1</v>
      </c>
      <c r="X825">
        <v>4.3E-3</v>
      </c>
      <c r="Y825">
        <v>284.14999999999998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14</v>
      </c>
      <c r="AG825">
        <v>0</v>
      </c>
      <c r="AH825">
        <v>2</v>
      </c>
      <c r="AI825">
        <v>382000979</v>
      </c>
      <c r="AJ825">
        <v>825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5">
      <c r="A826">
        <f>ROW(Source!A350)</f>
        <v>350</v>
      </c>
      <c r="B826">
        <v>382001000</v>
      </c>
      <c r="C826">
        <v>382000972</v>
      </c>
      <c r="D826">
        <v>342714206</v>
      </c>
      <c r="E826">
        <v>1</v>
      </c>
      <c r="F826">
        <v>1</v>
      </c>
      <c r="G826">
        <v>1</v>
      </c>
      <c r="H826">
        <v>3</v>
      </c>
      <c r="I826" t="s">
        <v>1118</v>
      </c>
      <c r="J826" t="s">
        <v>1119</v>
      </c>
      <c r="K826" t="s">
        <v>1120</v>
      </c>
      <c r="L826">
        <v>1346</v>
      </c>
      <c r="N826">
        <v>1009</v>
      </c>
      <c r="O826" t="s">
        <v>1055</v>
      </c>
      <c r="P826" t="s">
        <v>1055</v>
      </c>
      <c r="Q826">
        <v>1</v>
      </c>
      <c r="X826">
        <v>3.5999999999999997E-2</v>
      </c>
      <c r="Y826">
        <v>104.32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14</v>
      </c>
      <c r="AG826">
        <v>0</v>
      </c>
      <c r="AH826">
        <v>2</v>
      </c>
      <c r="AI826">
        <v>382000980</v>
      </c>
      <c r="AJ826">
        <v>826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5">
      <c r="A827">
        <f>ROW(Source!A350)</f>
        <v>350</v>
      </c>
      <c r="B827">
        <v>382001001</v>
      </c>
      <c r="C827">
        <v>382000972</v>
      </c>
      <c r="D827">
        <v>342715696</v>
      </c>
      <c r="E827">
        <v>1</v>
      </c>
      <c r="F827">
        <v>1</v>
      </c>
      <c r="G827">
        <v>1</v>
      </c>
      <c r="H827">
        <v>3</v>
      </c>
      <c r="I827" t="s">
        <v>1121</v>
      </c>
      <c r="J827" t="s">
        <v>1122</v>
      </c>
      <c r="K827" t="s">
        <v>1123</v>
      </c>
      <c r="L827">
        <v>1346</v>
      </c>
      <c r="N827">
        <v>1009</v>
      </c>
      <c r="O827" t="s">
        <v>1055</v>
      </c>
      <c r="P827" t="s">
        <v>1055</v>
      </c>
      <c r="Q827">
        <v>1</v>
      </c>
      <c r="X827">
        <v>2.0299999999999999E-2</v>
      </c>
      <c r="Y827">
        <v>206.62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14</v>
      </c>
      <c r="AG827">
        <v>0</v>
      </c>
      <c r="AH827">
        <v>2</v>
      </c>
      <c r="AI827">
        <v>382000981</v>
      </c>
      <c r="AJ827">
        <v>827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5">
      <c r="A828">
        <f>ROW(Source!A350)</f>
        <v>350</v>
      </c>
      <c r="B828">
        <v>382001002</v>
      </c>
      <c r="C828">
        <v>382000972</v>
      </c>
      <c r="D828">
        <v>342715892</v>
      </c>
      <c r="E828">
        <v>1</v>
      </c>
      <c r="F828">
        <v>1</v>
      </c>
      <c r="G828">
        <v>1</v>
      </c>
      <c r="H828">
        <v>3</v>
      </c>
      <c r="I828" t="s">
        <v>1091</v>
      </c>
      <c r="J828" t="s">
        <v>1092</v>
      </c>
      <c r="K828" t="s">
        <v>1093</v>
      </c>
      <c r="L828">
        <v>1301</v>
      </c>
      <c r="N828">
        <v>1003</v>
      </c>
      <c r="O828" t="s">
        <v>880</v>
      </c>
      <c r="P828" t="s">
        <v>880</v>
      </c>
      <c r="Q828">
        <v>1</v>
      </c>
      <c r="X828">
        <v>23.79</v>
      </c>
      <c r="Y828">
        <v>2.27</v>
      </c>
      <c r="Z828">
        <v>0</v>
      </c>
      <c r="AA828">
        <v>0</v>
      </c>
      <c r="AB828">
        <v>0</v>
      </c>
      <c r="AC828">
        <v>0</v>
      </c>
      <c r="AD828">
        <v>1</v>
      </c>
      <c r="AE828">
        <v>0</v>
      </c>
      <c r="AF828" t="s">
        <v>14</v>
      </c>
      <c r="AG828">
        <v>0</v>
      </c>
      <c r="AH828">
        <v>2</v>
      </c>
      <c r="AI828">
        <v>382000982</v>
      </c>
      <c r="AJ828">
        <v>828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5">
      <c r="A829">
        <f>ROW(Source!A350)</f>
        <v>350</v>
      </c>
      <c r="B829">
        <v>382001003</v>
      </c>
      <c r="C829">
        <v>382000972</v>
      </c>
      <c r="D829">
        <v>342715956</v>
      </c>
      <c r="E829">
        <v>1</v>
      </c>
      <c r="F829">
        <v>1</v>
      </c>
      <c r="G829">
        <v>1</v>
      </c>
      <c r="H829">
        <v>3</v>
      </c>
      <c r="I829" t="s">
        <v>1124</v>
      </c>
      <c r="J829" t="s">
        <v>1125</v>
      </c>
      <c r="K829" t="s">
        <v>1126</v>
      </c>
      <c r="L829">
        <v>1301</v>
      </c>
      <c r="N829">
        <v>1003</v>
      </c>
      <c r="O829" t="s">
        <v>880</v>
      </c>
      <c r="P829" t="s">
        <v>880</v>
      </c>
      <c r="Q829">
        <v>1</v>
      </c>
      <c r="X829">
        <v>4.55</v>
      </c>
      <c r="Y829">
        <v>14.43</v>
      </c>
      <c r="Z829">
        <v>0</v>
      </c>
      <c r="AA829">
        <v>0</v>
      </c>
      <c r="AB829">
        <v>0</v>
      </c>
      <c r="AC829">
        <v>0</v>
      </c>
      <c r="AD829">
        <v>1</v>
      </c>
      <c r="AE829">
        <v>0</v>
      </c>
      <c r="AF829" t="s">
        <v>14</v>
      </c>
      <c r="AG829">
        <v>0</v>
      </c>
      <c r="AH829">
        <v>2</v>
      </c>
      <c r="AI829">
        <v>382000983</v>
      </c>
      <c r="AJ829">
        <v>829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5">
      <c r="A830">
        <f>ROW(Source!A350)</f>
        <v>350</v>
      </c>
      <c r="B830">
        <v>382001004</v>
      </c>
      <c r="C830">
        <v>382000972</v>
      </c>
      <c r="D830">
        <v>342725815</v>
      </c>
      <c r="E830">
        <v>1</v>
      </c>
      <c r="F830">
        <v>1</v>
      </c>
      <c r="G830">
        <v>1</v>
      </c>
      <c r="H830">
        <v>3</v>
      </c>
      <c r="I830" t="s">
        <v>1072</v>
      </c>
      <c r="J830" t="s">
        <v>1073</v>
      </c>
      <c r="K830" t="s">
        <v>1074</v>
      </c>
      <c r="L830">
        <v>1348</v>
      </c>
      <c r="N830">
        <v>1009</v>
      </c>
      <c r="O830" t="s">
        <v>846</v>
      </c>
      <c r="P830" t="s">
        <v>846</v>
      </c>
      <c r="Q830">
        <v>1000</v>
      </c>
      <c r="X830">
        <v>2.0000000000000002E-5</v>
      </c>
      <c r="Y830">
        <v>1050091.7</v>
      </c>
      <c r="Z830">
        <v>0</v>
      </c>
      <c r="AA830">
        <v>0</v>
      </c>
      <c r="AB830">
        <v>0</v>
      </c>
      <c r="AC830">
        <v>0</v>
      </c>
      <c r="AD830">
        <v>1</v>
      </c>
      <c r="AE830">
        <v>0</v>
      </c>
      <c r="AF830" t="s">
        <v>14</v>
      </c>
      <c r="AG830">
        <v>0</v>
      </c>
      <c r="AH830">
        <v>2</v>
      </c>
      <c r="AI830">
        <v>382000984</v>
      </c>
      <c r="AJ830">
        <v>830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5">
      <c r="A831">
        <f>ROW(Source!A350)</f>
        <v>350</v>
      </c>
      <c r="B831">
        <v>382001005</v>
      </c>
      <c r="C831">
        <v>382000972</v>
      </c>
      <c r="D831">
        <v>342725859</v>
      </c>
      <c r="E831">
        <v>1</v>
      </c>
      <c r="F831">
        <v>1</v>
      </c>
      <c r="G831">
        <v>1</v>
      </c>
      <c r="H831">
        <v>3</v>
      </c>
      <c r="I831" t="s">
        <v>1052</v>
      </c>
      <c r="J831" t="s">
        <v>1053</v>
      </c>
      <c r="K831" t="s">
        <v>1054</v>
      </c>
      <c r="L831">
        <v>1346</v>
      </c>
      <c r="N831">
        <v>1009</v>
      </c>
      <c r="O831" t="s">
        <v>1055</v>
      </c>
      <c r="P831" t="s">
        <v>1055</v>
      </c>
      <c r="Q831">
        <v>1</v>
      </c>
      <c r="X831">
        <v>0.56999999999999995</v>
      </c>
      <c r="Y831">
        <v>870.18</v>
      </c>
      <c r="Z831">
        <v>0</v>
      </c>
      <c r="AA831">
        <v>0</v>
      </c>
      <c r="AB831">
        <v>0</v>
      </c>
      <c r="AC831">
        <v>0</v>
      </c>
      <c r="AD831">
        <v>1</v>
      </c>
      <c r="AE831">
        <v>0</v>
      </c>
      <c r="AF831" t="s">
        <v>14</v>
      </c>
      <c r="AG831">
        <v>0</v>
      </c>
      <c r="AH831">
        <v>2</v>
      </c>
      <c r="AI831">
        <v>382000985</v>
      </c>
      <c r="AJ831">
        <v>831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5">
      <c r="A832">
        <f>ROW(Source!A350)</f>
        <v>350</v>
      </c>
      <c r="B832">
        <v>382001006</v>
      </c>
      <c r="C832">
        <v>382000972</v>
      </c>
      <c r="D832">
        <v>342735789</v>
      </c>
      <c r="E832">
        <v>1</v>
      </c>
      <c r="F832">
        <v>1</v>
      </c>
      <c r="G832">
        <v>1</v>
      </c>
      <c r="H832">
        <v>3</v>
      </c>
      <c r="I832" t="s">
        <v>1143</v>
      </c>
      <c r="J832" t="s">
        <v>1144</v>
      </c>
      <c r="K832" t="s">
        <v>1145</v>
      </c>
      <c r="L832">
        <v>1348</v>
      </c>
      <c r="N832">
        <v>1009</v>
      </c>
      <c r="O832" t="s">
        <v>846</v>
      </c>
      <c r="P832" t="s">
        <v>846</v>
      </c>
      <c r="Q832">
        <v>1000</v>
      </c>
      <c r="X832">
        <v>2.0000000000000002E-5</v>
      </c>
      <c r="Y832">
        <v>80020.98</v>
      </c>
      <c r="Z832">
        <v>0</v>
      </c>
      <c r="AA832">
        <v>0</v>
      </c>
      <c r="AB832">
        <v>0</v>
      </c>
      <c r="AC832">
        <v>0</v>
      </c>
      <c r="AD832">
        <v>1</v>
      </c>
      <c r="AE832">
        <v>0</v>
      </c>
      <c r="AF832" t="s">
        <v>14</v>
      </c>
      <c r="AG832">
        <v>0</v>
      </c>
      <c r="AH832">
        <v>2</v>
      </c>
      <c r="AI832">
        <v>382000986</v>
      </c>
      <c r="AJ832">
        <v>832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5">
      <c r="A833">
        <f>ROW(Source!A350)</f>
        <v>350</v>
      </c>
      <c r="B833">
        <v>382001007</v>
      </c>
      <c r="C833">
        <v>382000972</v>
      </c>
      <c r="D833">
        <v>342742624</v>
      </c>
      <c r="E833">
        <v>1</v>
      </c>
      <c r="F833">
        <v>1</v>
      </c>
      <c r="G833">
        <v>1</v>
      </c>
      <c r="H833">
        <v>3</v>
      </c>
      <c r="I833" t="s">
        <v>1127</v>
      </c>
      <c r="J833" t="s">
        <v>1128</v>
      </c>
      <c r="K833" t="s">
        <v>1129</v>
      </c>
      <c r="L833">
        <v>1346</v>
      </c>
      <c r="N833">
        <v>1009</v>
      </c>
      <c r="O833" t="s">
        <v>1055</v>
      </c>
      <c r="P833" t="s">
        <v>1055</v>
      </c>
      <c r="Q833">
        <v>1</v>
      </c>
      <c r="X833">
        <v>5.0000000000000001E-3</v>
      </c>
      <c r="Y833">
        <v>1912.84</v>
      </c>
      <c r="Z833">
        <v>0</v>
      </c>
      <c r="AA833">
        <v>0</v>
      </c>
      <c r="AB833">
        <v>0</v>
      </c>
      <c r="AC833">
        <v>0</v>
      </c>
      <c r="AD833">
        <v>1</v>
      </c>
      <c r="AE833">
        <v>0</v>
      </c>
      <c r="AF833" t="s">
        <v>14</v>
      </c>
      <c r="AG833">
        <v>0</v>
      </c>
      <c r="AH833">
        <v>2</v>
      </c>
      <c r="AI833">
        <v>382000987</v>
      </c>
      <c r="AJ833">
        <v>833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5">
      <c r="A834">
        <f>ROW(Source!A350)</f>
        <v>350</v>
      </c>
      <c r="B834">
        <v>382001008</v>
      </c>
      <c r="C834">
        <v>382000972</v>
      </c>
      <c r="D834">
        <v>342744171</v>
      </c>
      <c r="E834">
        <v>1</v>
      </c>
      <c r="F834">
        <v>1</v>
      </c>
      <c r="G834">
        <v>1</v>
      </c>
      <c r="H834">
        <v>3</v>
      </c>
      <c r="I834" t="s">
        <v>1161</v>
      </c>
      <c r="J834" t="s">
        <v>1162</v>
      </c>
      <c r="K834" t="s">
        <v>1163</v>
      </c>
      <c r="L834">
        <v>1371</v>
      </c>
      <c r="N834">
        <v>1013</v>
      </c>
      <c r="O834" t="s">
        <v>202</v>
      </c>
      <c r="P834" t="s">
        <v>202</v>
      </c>
      <c r="Q834">
        <v>1</v>
      </c>
      <c r="X834">
        <v>4</v>
      </c>
      <c r="Y834">
        <v>19.100000000000001</v>
      </c>
      <c r="Z834">
        <v>0</v>
      </c>
      <c r="AA834">
        <v>0</v>
      </c>
      <c r="AB834">
        <v>0</v>
      </c>
      <c r="AC834">
        <v>0</v>
      </c>
      <c r="AD834">
        <v>1</v>
      </c>
      <c r="AE834">
        <v>0</v>
      </c>
      <c r="AF834" t="s">
        <v>14</v>
      </c>
      <c r="AG834">
        <v>0</v>
      </c>
      <c r="AH834">
        <v>2</v>
      </c>
      <c r="AI834">
        <v>382000988</v>
      </c>
      <c r="AJ834">
        <v>834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5">
      <c r="A835">
        <f>ROW(Source!A350)</f>
        <v>350</v>
      </c>
      <c r="B835">
        <v>382001009</v>
      </c>
      <c r="C835">
        <v>382000972</v>
      </c>
      <c r="D835">
        <v>342744300</v>
      </c>
      <c r="E835">
        <v>1</v>
      </c>
      <c r="F835">
        <v>1</v>
      </c>
      <c r="G835">
        <v>1</v>
      </c>
      <c r="H835">
        <v>3</v>
      </c>
      <c r="I835" t="s">
        <v>1130</v>
      </c>
      <c r="J835" t="s">
        <v>1131</v>
      </c>
      <c r="K835" t="s">
        <v>1132</v>
      </c>
      <c r="L835">
        <v>1371</v>
      </c>
      <c r="N835">
        <v>1013</v>
      </c>
      <c r="O835" t="s">
        <v>202</v>
      </c>
      <c r="P835" t="s">
        <v>202</v>
      </c>
      <c r="Q835">
        <v>1</v>
      </c>
      <c r="X835">
        <v>1</v>
      </c>
      <c r="Y835">
        <v>417.06</v>
      </c>
      <c r="Z835">
        <v>0</v>
      </c>
      <c r="AA835">
        <v>0</v>
      </c>
      <c r="AB835">
        <v>0</v>
      </c>
      <c r="AC835">
        <v>0</v>
      </c>
      <c r="AD835">
        <v>1</v>
      </c>
      <c r="AE835">
        <v>0</v>
      </c>
      <c r="AF835" t="s">
        <v>14</v>
      </c>
      <c r="AG835">
        <v>0</v>
      </c>
      <c r="AH835">
        <v>2</v>
      </c>
      <c r="AI835">
        <v>382000989</v>
      </c>
      <c r="AJ835">
        <v>835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5">
      <c r="A836">
        <f>ROW(Source!A350)</f>
        <v>350</v>
      </c>
      <c r="B836">
        <v>382001010</v>
      </c>
      <c r="C836">
        <v>382000972</v>
      </c>
      <c r="D836">
        <v>342751707</v>
      </c>
      <c r="E836">
        <v>1</v>
      </c>
      <c r="F836">
        <v>1</v>
      </c>
      <c r="G836">
        <v>1</v>
      </c>
      <c r="H836">
        <v>3</v>
      </c>
      <c r="I836" t="s">
        <v>1133</v>
      </c>
      <c r="J836" t="s">
        <v>1134</v>
      </c>
      <c r="K836" t="s">
        <v>1135</v>
      </c>
      <c r="L836">
        <v>1425</v>
      </c>
      <c r="N836">
        <v>1013</v>
      </c>
      <c r="O836" t="s">
        <v>1082</v>
      </c>
      <c r="P836" t="s">
        <v>1082</v>
      </c>
      <c r="Q836">
        <v>1</v>
      </c>
      <c r="X836">
        <v>0.25</v>
      </c>
      <c r="Y836">
        <v>47.26</v>
      </c>
      <c r="Z836">
        <v>0</v>
      </c>
      <c r="AA836">
        <v>0</v>
      </c>
      <c r="AB836">
        <v>0</v>
      </c>
      <c r="AC836">
        <v>0</v>
      </c>
      <c r="AD836">
        <v>1</v>
      </c>
      <c r="AE836">
        <v>0</v>
      </c>
      <c r="AF836" t="s">
        <v>14</v>
      </c>
      <c r="AG836">
        <v>0</v>
      </c>
      <c r="AH836">
        <v>2</v>
      </c>
      <c r="AI836">
        <v>382000990</v>
      </c>
      <c r="AJ836">
        <v>836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5">
      <c r="A837">
        <f>ROW(Source!A350)</f>
        <v>350</v>
      </c>
      <c r="B837">
        <v>382001011</v>
      </c>
      <c r="C837">
        <v>382000972</v>
      </c>
      <c r="D837">
        <v>342751716</v>
      </c>
      <c r="E837">
        <v>1</v>
      </c>
      <c r="F837">
        <v>1</v>
      </c>
      <c r="G837">
        <v>1</v>
      </c>
      <c r="H837">
        <v>3</v>
      </c>
      <c r="I837" t="s">
        <v>1136</v>
      </c>
      <c r="J837" t="s">
        <v>1137</v>
      </c>
      <c r="K837" t="s">
        <v>1138</v>
      </c>
      <c r="L837">
        <v>1407</v>
      </c>
      <c r="N837">
        <v>1013</v>
      </c>
      <c r="O837" t="s">
        <v>1139</v>
      </c>
      <c r="P837" t="s">
        <v>1139</v>
      </c>
      <c r="Q837">
        <v>1</v>
      </c>
      <c r="X837">
        <v>1.2999999999999999E-2</v>
      </c>
      <c r="Y837">
        <v>6052.54</v>
      </c>
      <c r="Z837">
        <v>0</v>
      </c>
      <c r="AA837">
        <v>0</v>
      </c>
      <c r="AB837">
        <v>0</v>
      </c>
      <c r="AC837">
        <v>0</v>
      </c>
      <c r="AD837">
        <v>1</v>
      </c>
      <c r="AE837">
        <v>0</v>
      </c>
      <c r="AF837" t="s">
        <v>14</v>
      </c>
      <c r="AG837">
        <v>0</v>
      </c>
      <c r="AH837">
        <v>2</v>
      </c>
      <c r="AI837">
        <v>382000991</v>
      </c>
      <c r="AJ837">
        <v>837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5">
      <c r="A838">
        <f>ROW(Source!A350)</f>
        <v>350</v>
      </c>
      <c r="B838">
        <v>382001012</v>
      </c>
      <c r="C838">
        <v>382000972</v>
      </c>
      <c r="D838">
        <v>342646017</v>
      </c>
      <c r="E838">
        <v>113</v>
      </c>
      <c r="F838">
        <v>1</v>
      </c>
      <c r="G838">
        <v>1</v>
      </c>
      <c r="H838">
        <v>3</v>
      </c>
      <c r="I838" t="s">
        <v>1042</v>
      </c>
      <c r="J838" t="s">
        <v>3</v>
      </c>
      <c r="K838" t="s">
        <v>1043</v>
      </c>
      <c r="L838">
        <v>3277935</v>
      </c>
      <c r="N838">
        <v>1013</v>
      </c>
      <c r="O838" t="s">
        <v>1044</v>
      </c>
      <c r="P838" t="s">
        <v>1044</v>
      </c>
      <c r="Q838">
        <v>1</v>
      </c>
      <c r="X838">
        <v>2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0</v>
      </c>
      <c r="AE838">
        <v>0</v>
      </c>
      <c r="AF838" t="s">
        <v>14</v>
      </c>
      <c r="AG838">
        <v>0</v>
      </c>
      <c r="AH838">
        <v>2</v>
      </c>
      <c r="AI838">
        <v>382000992</v>
      </c>
      <c r="AJ838">
        <v>838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5">
      <c r="A839">
        <f>ROW(Source!A351)</f>
        <v>351</v>
      </c>
      <c r="B839">
        <v>382001034</v>
      </c>
      <c r="C839">
        <v>382001013</v>
      </c>
      <c r="D839">
        <v>342640234</v>
      </c>
      <c r="E839">
        <v>113</v>
      </c>
      <c r="F839">
        <v>1</v>
      </c>
      <c r="G839">
        <v>1</v>
      </c>
      <c r="H839">
        <v>1</v>
      </c>
      <c r="I839" t="s">
        <v>1164</v>
      </c>
      <c r="J839" t="s">
        <v>3</v>
      </c>
      <c r="K839" t="s">
        <v>1165</v>
      </c>
      <c r="L839">
        <v>1191</v>
      </c>
      <c r="N839">
        <v>1013</v>
      </c>
      <c r="O839" t="s">
        <v>1034</v>
      </c>
      <c r="P839" t="s">
        <v>1034</v>
      </c>
      <c r="Q839">
        <v>1</v>
      </c>
      <c r="X839">
        <v>16</v>
      </c>
      <c r="Y839">
        <v>0</v>
      </c>
      <c r="Z839">
        <v>0</v>
      </c>
      <c r="AA839">
        <v>0</v>
      </c>
      <c r="AB839">
        <v>642.6</v>
      </c>
      <c r="AC839">
        <v>0</v>
      </c>
      <c r="AD839">
        <v>1</v>
      </c>
      <c r="AE839">
        <v>1</v>
      </c>
      <c r="AF839" t="s">
        <v>149</v>
      </c>
      <c r="AG839">
        <v>4.1280000000000001</v>
      </c>
      <c r="AH839">
        <v>2</v>
      </c>
      <c r="AI839">
        <v>382001014</v>
      </c>
      <c r="AJ839">
        <v>839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5">
      <c r="A840">
        <f>ROW(Source!A351)</f>
        <v>351</v>
      </c>
      <c r="B840">
        <v>382001035</v>
      </c>
      <c r="C840">
        <v>382001013</v>
      </c>
      <c r="D840">
        <v>342640393</v>
      </c>
      <c r="E840">
        <v>113</v>
      </c>
      <c r="F840">
        <v>1</v>
      </c>
      <c r="G840">
        <v>1</v>
      </c>
      <c r="H840">
        <v>1</v>
      </c>
      <c r="I840" t="s">
        <v>1035</v>
      </c>
      <c r="J840" t="s">
        <v>3</v>
      </c>
      <c r="K840" t="s">
        <v>1036</v>
      </c>
      <c r="L840">
        <v>1191</v>
      </c>
      <c r="N840">
        <v>1013</v>
      </c>
      <c r="O840" t="s">
        <v>1034</v>
      </c>
      <c r="P840" t="s">
        <v>1034</v>
      </c>
      <c r="Q840">
        <v>1</v>
      </c>
      <c r="X840">
        <v>1.95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1</v>
      </c>
      <c r="AE840">
        <v>2</v>
      </c>
      <c r="AF840" t="s">
        <v>149</v>
      </c>
      <c r="AG840">
        <v>0.50309999999999999</v>
      </c>
      <c r="AH840">
        <v>2</v>
      </c>
      <c r="AI840">
        <v>382001015</v>
      </c>
      <c r="AJ840">
        <v>840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5">
      <c r="A841">
        <f>ROW(Source!A351)</f>
        <v>351</v>
      </c>
      <c r="B841">
        <v>382001036</v>
      </c>
      <c r="C841">
        <v>382001013</v>
      </c>
      <c r="D841">
        <v>342765492</v>
      </c>
      <c r="E841">
        <v>1</v>
      </c>
      <c r="F841">
        <v>1</v>
      </c>
      <c r="G841">
        <v>1</v>
      </c>
      <c r="H841">
        <v>2</v>
      </c>
      <c r="I841" t="s">
        <v>1056</v>
      </c>
      <c r="J841" t="s">
        <v>1057</v>
      </c>
      <c r="K841" t="s">
        <v>1058</v>
      </c>
      <c r="L841">
        <v>1368</v>
      </c>
      <c r="N841">
        <v>1011</v>
      </c>
      <c r="O841" t="s">
        <v>1040</v>
      </c>
      <c r="P841" t="s">
        <v>1040</v>
      </c>
      <c r="Q841">
        <v>1</v>
      </c>
      <c r="X841">
        <v>1.95</v>
      </c>
      <c r="Y841">
        <v>0</v>
      </c>
      <c r="Z841">
        <v>995.51</v>
      </c>
      <c r="AA841">
        <v>687.23</v>
      </c>
      <c r="AB841">
        <v>0</v>
      </c>
      <c r="AC841">
        <v>0</v>
      </c>
      <c r="AD841">
        <v>1</v>
      </c>
      <c r="AE841">
        <v>0</v>
      </c>
      <c r="AF841" t="s">
        <v>149</v>
      </c>
      <c r="AG841">
        <v>0.50309999999999999</v>
      </c>
      <c r="AH841">
        <v>2</v>
      </c>
      <c r="AI841">
        <v>382001016</v>
      </c>
      <c r="AJ841">
        <v>841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5">
      <c r="A842">
        <f>ROW(Source!A351)</f>
        <v>351</v>
      </c>
      <c r="B842">
        <v>382001037</v>
      </c>
      <c r="C842">
        <v>382001013</v>
      </c>
      <c r="D842">
        <v>342713884</v>
      </c>
      <c r="E842">
        <v>1</v>
      </c>
      <c r="F842">
        <v>1</v>
      </c>
      <c r="G842">
        <v>1</v>
      </c>
      <c r="H842">
        <v>3</v>
      </c>
      <c r="I842" t="s">
        <v>1112</v>
      </c>
      <c r="J842" t="s">
        <v>1113</v>
      </c>
      <c r="K842" t="s">
        <v>1114</v>
      </c>
      <c r="L842">
        <v>1348</v>
      </c>
      <c r="N842">
        <v>1009</v>
      </c>
      <c r="O842" t="s">
        <v>846</v>
      </c>
      <c r="P842" t="s">
        <v>846</v>
      </c>
      <c r="Q842">
        <v>1000</v>
      </c>
      <c r="X842">
        <v>5.0000000000000001E-3</v>
      </c>
      <c r="Y842">
        <v>23335.8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148</v>
      </c>
      <c r="AG842">
        <v>0</v>
      </c>
      <c r="AH842">
        <v>2</v>
      </c>
      <c r="AI842">
        <v>382001017</v>
      </c>
      <c r="AJ842">
        <v>842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5">
      <c r="A843">
        <f>ROW(Source!A351)</f>
        <v>351</v>
      </c>
      <c r="B843">
        <v>382001038</v>
      </c>
      <c r="C843">
        <v>382001013</v>
      </c>
      <c r="D843">
        <v>342713902</v>
      </c>
      <c r="E843">
        <v>1</v>
      </c>
      <c r="F843">
        <v>1</v>
      </c>
      <c r="G843">
        <v>1</v>
      </c>
      <c r="H843">
        <v>3</v>
      </c>
      <c r="I843" t="s">
        <v>1140</v>
      </c>
      <c r="J843" t="s">
        <v>1141</v>
      </c>
      <c r="K843" t="s">
        <v>1142</v>
      </c>
      <c r="L843">
        <v>1348</v>
      </c>
      <c r="N843">
        <v>1009</v>
      </c>
      <c r="O843" t="s">
        <v>846</v>
      </c>
      <c r="P843" t="s">
        <v>846</v>
      </c>
      <c r="Q843">
        <v>1000</v>
      </c>
      <c r="X843">
        <v>1.4999999999999999E-4</v>
      </c>
      <c r="Y843">
        <v>19145.349999999999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148</v>
      </c>
      <c r="AG843">
        <v>0</v>
      </c>
      <c r="AH843">
        <v>2</v>
      </c>
      <c r="AI843">
        <v>382001018</v>
      </c>
      <c r="AJ843">
        <v>843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5">
      <c r="A844">
        <f>ROW(Source!A351)</f>
        <v>351</v>
      </c>
      <c r="B844">
        <v>382001039</v>
      </c>
      <c r="C844">
        <v>382001013</v>
      </c>
      <c r="D844">
        <v>342713938</v>
      </c>
      <c r="E844">
        <v>1</v>
      </c>
      <c r="F844">
        <v>1</v>
      </c>
      <c r="G844">
        <v>1</v>
      </c>
      <c r="H844">
        <v>3</v>
      </c>
      <c r="I844" t="s">
        <v>1049</v>
      </c>
      <c r="J844" t="s">
        <v>1050</v>
      </c>
      <c r="K844" t="s">
        <v>1051</v>
      </c>
      <c r="L844">
        <v>1348</v>
      </c>
      <c r="N844">
        <v>1009</v>
      </c>
      <c r="O844" t="s">
        <v>846</v>
      </c>
      <c r="P844" t="s">
        <v>846</v>
      </c>
      <c r="Q844">
        <v>1000</v>
      </c>
      <c r="X844">
        <v>2E-3</v>
      </c>
      <c r="Y844">
        <v>116448.72</v>
      </c>
      <c r="Z844">
        <v>0</v>
      </c>
      <c r="AA844">
        <v>0</v>
      </c>
      <c r="AB844">
        <v>0</v>
      </c>
      <c r="AC844">
        <v>0</v>
      </c>
      <c r="AD844">
        <v>1</v>
      </c>
      <c r="AE844">
        <v>0</v>
      </c>
      <c r="AF844" t="s">
        <v>148</v>
      </c>
      <c r="AG844">
        <v>0</v>
      </c>
      <c r="AH844">
        <v>2</v>
      </c>
      <c r="AI844">
        <v>382001019</v>
      </c>
      <c r="AJ844">
        <v>844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5">
      <c r="A845">
        <f>ROW(Source!A351)</f>
        <v>351</v>
      </c>
      <c r="B845">
        <v>382001040</v>
      </c>
      <c r="C845">
        <v>382001013</v>
      </c>
      <c r="D845">
        <v>342714150</v>
      </c>
      <c r="E845">
        <v>1</v>
      </c>
      <c r="F845">
        <v>1</v>
      </c>
      <c r="G845">
        <v>1</v>
      </c>
      <c r="H845">
        <v>3</v>
      </c>
      <c r="I845" t="s">
        <v>1115</v>
      </c>
      <c r="J845" t="s">
        <v>1116</v>
      </c>
      <c r="K845" t="s">
        <v>1117</v>
      </c>
      <c r="L845">
        <v>1346</v>
      </c>
      <c r="N845">
        <v>1009</v>
      </c>
      <c r="O845" t="s">
        <v>1055</v>
      </c>
      <c r="P845" t="s">
        <v>1055</v>
      </c>
      <c r="Q845">
        <v>1</v>
      </c>
      <c r="X845">
        <v>7.3000000000000001E-3</v>
      </c>
      <c r="Y845">
        <v>284.14999999999998</v>
      </c>
      <c r="Z845">
        <v>0</v>
      </c>
      <c r="AA845">
        <v>0</v>
      </c>
      <c r="AB845">
        <v>0</v>
      </c>
      <c r="AC845">
        <v>0</v>
      </c>
      <c r="AD845">
        <v>1</v>
      </c>
      <c r="AE845">
        <v>0</v>
      </c>
      <c r="AF845" t="s">
        <v>148</v>
      </c>
      <c r="AG845">
        <v>0</v>
      </c>
      <c r="AH845">
        <v>2</v>
      </c>
      <c r="AI845">
        <v>382001020</v>
      </c>
      <c r="AJ845">
        <v>845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5">
      <c r="A846">
        <f>ROW(Source!A351)</f>
        <v>351</v>
      </c>
      <c r="B846">
        <v>382001041</v>
      </c>
      <c r="C846">
        <v>382001013</v>
      </c>
      <c r="D846">
        <v>342714206</v>
      </c>
      <c r="E846">
        <v>1</v>
      </c>
      <c r="F846">
        <v>1</v>
      </c>
      <c r="G846">
        <v>1</v>
      </c>
      <c r="H846">
        <v>3</v>
      </c>
      <c r="I846" t="s">
        <v>1118</v>
      </c>
      <c r="J846" t="s">
        <v>1119</v>
      </c>
      <c r="K846" t="s">
        <v>1120</v>
      </c>
      <c r="L846">
        <v>1346</v>
      </c>
      <c r="N846">
        <v>1009</v>
      </c>
      <c r="O846" t="s">
        <v>1055</v>
      </c>
      <c r="P846" t="s">
        <v>1055</v>
      </c>
      <c r="Q846">
        <v>1</v>
      </c>
      <c r="X846">
        <v>3.5999999999999997E-2</v>
      </c>
      <c r="Y846">
        <v>104.32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0</v>
      </c>
      <c r="AF846" t="s">
        <v>148</v>
      </c>
      <c r="AG846">
        <v>0</v>
      </c>
      <c r="AH846">
        <v>2</v>
      </c>
      <c r="AI846">
        <v>382001021</v>
      </c>
      <c r="AJ846">
        <v>846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5">
      <c r="A847">
        <f>ROW(Source!A351)</f>
        <v>351</v>
      </c>
      <c r="B847">
        <v>382001042</v>
      </c>
      <c r="C847">
        <v>382001013</v>
      </c>
      <c r="D847">
        <v>342715696</v>
      </c>
      <c r="E847">
        <v>1</v>
      </c>
      <c r="F847">
        <v>1</v>
      </c>
      <c r="G847">
        <v>1</v>
      </c>
      <c r="H847">
        <v>3</v>
      </c>
      <c r="I847" t="s">
        <v>1121</v>
      </c>
      <c r="J847" t="s">
        <v>1122</v>
      </c>
      <c r="K847" t="s">
        <v>1123</v>
      </c>
      <c r="L847">
        <v>1346</v>
      </c>
      <c r="N847">
        <v>1009</v>
      </c>
      <c r="O847" t="s">
        <v>1055</v>
      </c>
      <c r="P847" t="s">
        <v>1055</v>
      </c>
      <c r="Q847">
        <v>1</v>
      </c>
      <c r="X847">
        <v>2.76E-2</v>
      </c>
      <c r="Y847">
        <v>206.62</v>
      </c>
      <c r="Z847">
        <v>0</v>
      </c>
      <c r="AA847">
        <v>0</v>
      </c>
      <c r="AB847">
        <v>0</v>
      </c>
      <c r="AC847">
        <v>0</v>
      </c>
      <c r="AD847">
        <v>1</v>
      </c>
      <c r="AE847">
        <v>0</v>
      </c>
      <c r="AF847" t="s">
        <v>148</v>
      </c>
      <c r="AG847">
        <v>0</v>
      </c>
      <c r="AH847">
        <v>2</v>
      </c>
      <c r="AI847">
        <v>382001022</v>
      </c>
      <c r="AJ847">
        <v>847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5">
      <c r="A848">
        <f>ROW(Source!A351)</f>
        <v>351</v>
      </c>
      <c r="B848">
        <v>382001043</v>
      </c>
      <c r="C848">
        <v>382001013</v>
      </c>
      <c r="D848">
        <v>342715892</v>
      </c>
      <c r="E848">
        <v>1</v>
      </c>
      <c r="F848">
        <v>1</v>
      </c>
      <c r="G848">
        <v>1</v>
      </c>
      <c r="H848">
        <v>3</v>
      </c>
      <c r="I848" t="s">
        <v>1091</v>
      </c>
      <c r="J848" t="s">
        <v>1092</v>
      </c>
      <c r="K848" t="s">
        <v>1093</v>
      </c>
      <c r="L848">
        <v>1301</v>
      </c>
      <c r="N848">
        <v>1003</v>
      </c>
      <c r="O848" t="s">
        <v>880</v>
      </c>
      <c r="P848" t="s">
        <v>880</v>
      </c>
      <c r="Q848">
        <v>1</v>
      </c>
      <c r="X848">
        <v>32.42</v>
      </c>
      <c r="Y848">
        <v>2.27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0</v>
      </c>
      <c r="AF848" t="s">
        <v>148</v>
      </c>
      <c r="AG848">
        <v>0</v>
      </c>
      <c r="AH848">
        <v>2</v>
      </c>
      <c r="AI848">
        <v>382001023</v>
      </c>
      <c r="AJ848">
        <v>848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5">
      <c r="A849">
        <f>ROW(Source!A351)</f>
        <v>351</v>
      </c>
      <c r="B849">
        <v>382001044</v>
      </c>
      <c r="C849">
        <v>382001013</v>
      </c>
      <c r="D849">
        <v>342715956</v>
      </c>
      <c r="E849">
        <v>1</v>
      </c>
      <c r="F849">
        <v>1</v>
      </c>
      <c r="G849">
        <v>1</v>
      </c>
      <c r="H849">
        <v>3</v>
      </c>
      <c r="I849" t="s">
        <v>1124</v>
      </c>
      <c r="J849" t="s">
        <v>1125</v>
      </c>
      <c r="K849" t="s">
        <v>1126</v>
      </c>
      <c r="L849">
        <v>1301</v>
      </c>
      <c r="N849">
        <v>1003</v>
      </c>
      <c r="O849" t="s">
        <v>880</v>
      </c>
      <c r="P849" t="s">
        <v>880</v>
      </c>
      <c r="Q849">
        <v>1</v>
      </c>
      <c r="X849">
        <v>4.55</v>
      </c>
      <c r="Y849">
        <v>14.43</v>
      </c>
      <c r="Z849">
        <v>0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148</v>
      </c>
      <c r="AG849">
        <v>0</v>
      </c>
      <c r="AH849">
        <v>2</v>
      </c>
      <c r="AI849">
        <v>382001024</v>
      </c>
      <c r="AJ849">
        <v>849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5">
      <c r="A850">
        <f>ROW(Source!A351)</f>
        <v>351</v>
      </c>
      <c r="B850">
        <v>382001045</v>
      </c>
      <c r="C850">
        <v>382001013</v>
      </c>
      <c r="D850">
        <v>342725815</v>
      </c>
      <c r="E850">
        <v>1</v>
      </c>
      <c r="F850">
        <v>1</v>
      </c>
      <c r="G850">
        <v>1</v>
      </c>
      <c r="H850">
        <v>3</v>
      </c>
      <c r="I850" t="s">
        <v>1072</v>
      </c>
      <c r="J850" t="s">
        <v>1073</v>
      </c>
      <c r="K850" t="s">
        <v>1074</v>
      </c>
      <c r="L850">
        <v>1348</v>
      </c>
      <c r="N850">
        <v>1009</v>
      </c>
      <c r="O850" t="s">
        <v>846</v>
      </c>
      <c r="P850" t="s">
        <v>846</v>
      </c>
      <c r="Q850">
        <v>1000</v>
      </c>
      <c r="X850">
        <v>2.0000000000000002E-5</v>
      </c>
      <c r="Y850">
        <v>1050091.7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148</v>
      </c>
      <c r="AG850">
        <v>0</v>
      </c>
      <c r="AH850">
        <v>2</v>
      </c>
      <c r="AI850">
        <v>382001025</v>
      </c>
      <c r="AJ850">
        <v>850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5">
      <c r="A851">
        <f>ROW(Source!A351)</f>
        <v>351</v>
      </c>
      <c r="B851">
        <v>382001046</v>
      </c>
      <c r="C851">
        <v>382001013</v>
      </c>
      <c r="D851">
        <v>342725859</v>
      </c>
      <c r="E851">
        <v>1</v>
      </c>
      <c r="F851">
        <v>1</v>
      </c>
      <c r="G851">
        <v>1</v>
      </c>
      <c r="H851">
        <v>3</v>
      </c>
      <c r="I851" t="s">
        <v>1052</v>
      </c>
      <c r="J851" t="s">
        <v>1053</v>
      </c>
      <c r="K851" t="s">
        <v>1054</v>
      </c>
      <c r="L851">
        <v>1346</v>
      </c>
      <c r="N851">
        <v>1009</v>
      </c>
      <c r="O851" t="s">
        <v>1055</v>
      </c>
      <c r="P851" t="s">
        <v>1055</v>
      </c>
      <c r="Q851">
        <v>1</v>
      </c>
      <c r="X851">
        <v>0.68</v>
      </c>
      <c r="Y851">
        <v>870.18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148</v>
      </c>
      <c r="AG851">
        <v>0</v>
      </c>
      <c r="AH851">
        <v>2</v>
      </c>
      <c r="AI851">
        <v>382001026</v>
      </c>
      <c r="AJ851">
        <v>851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5">
      <c r="A852">
        <f>ROW(Source!A351)</f>
        <v>351</v>
      </c>
      <c r="B852">
        <v>382001047</v>
      </c>
      <c r="C852">
        <v>382001013</v>
      </c>
      <c r="D852">
        <v>342735789</v>
      </c>
      <c r="E852">
        <v>1</v>
      </c>
      <c r="F852">
        <v>1</v>
      </c>
      <c r="G852">
        <v>1</v>
      </c>
      <c r="H852">
        <v>3</v>
      </c>
      <c r="I852" t="s">
        <v>1143</v>
      </c>
      <c r="J852" t="s">
        <v>1144</v>
      </c>
      <c r="K852" t="s">
        <v>1145</v>
      </c>
      <c r="L852">
        <v>1348</v>
      </c>
      <c r="N852">
        <v>1009</v>
      </c>
      <c r="O852" t="s">
        <v>846</v>
      </c>
      <c r="P852" t="s">
        <v>846</v>
      </c>
      <c r="Q852">
        <v>1000</v>
      </c>
      <c r="X852">
        <v>3.0000000000000001E-5</v>
      </c>
      <c r="Y852">
        <v>80020.98</v>
      </c>
      <c r="Z852">
        <v>0</v>
      </c>
      <c r="AA852">
        <v>0</v>
      </c>
      <c r="AB852">
        <v>0</v>
      </c>
      <c r="AC852">
        <v>0</v>
      </c>
      <c r="AD852">
        <v>1</v>
      </c>
      <c r="AE852">
        <v>0</v>
      </c>
      <c r="AF852" t="s">
        <v>148</v>
      </c>
      <c r="AG852">
        <v>0</v>
      </c>
      <c r="AH852">
        <v>2</v>
      </c>
      <c r="AI852">
        <v>382001027</v>
      </c>
      <c r="AJ852">
        <v>852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5">
      <c r="A853">
        <f>ROW(Source!A351)</f>
        <v>351</v>
      </c>
      <c r="B853">
        <v>382001048</v>
      </c>
      <c r="C853">
        <v>382001013</v>
      </c>
      <c r="D853">
        <v>342742624</v>
      </c>
      <c r="E853">
        <v>1</v>
      </c>
      <c r="F853">
        <v>1</v>
      </c>
      <c r="G853">
        <v>1</v>
      </c>
      <c r="H853">
        <v>3</v>
      </c>
      <c r="I853" t="s">
        <v>1127</v>
      </c>
      <c r="J853" t="s">
        <v>1128</v>
      </c>
      <c r="K853" t="s">
        <v>1129</v>
      </c>
      <c r="L853">
        <v>1346</v>
      </c>
      <c r="N853">
        <v>1009</v>
      </c>
      <c r="O853" t="s">
        <v>1055</v>
      </c>
      <c r="P853" t="s">
        <v>1055</v>
      </c>
      <c r="Q853">
        <v>1</v>
      </c>
      <c r="X853">
        <v>5.0000000000000001E-3</v>
      </c>
      <c r="Y853">
        <v>1912.84</v>
      </c>
      <c r="Z853">
        <v>0</v>
      </c>
      <c r="AA853">
        <v>0</v>
      </c>
      <c r="AB853">
        <v>0</v>
      </c>
      <c r="AC853">
        <v>0</v>
      </c>
      <c r="AD853">
        <v>1</v>
      </c>
      <c r="AE853">
        <v>0</v>
      </c>
      <c r="AF853" t="s">
        <v>148</v>
      </c>
      <c r="AG853">
        <v>0</v>
      </c>
      <c r="AH853">
        <v>2</v>
      </c>
      <c r="AI853">
        <v>382001028</v>
      </c>
      <c r="AJ853">
        <v>853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5">
      <c r="A854">
        <f>ROW(Source!A351)</f>
        <v>351</v>
      </c>
      <c r="B854">
        <v>382001049</v>
      </c>
      <c r="C854">
        <v>382001013</v>
      </c>
      <c r="D854">
        <v>342744171</v>
      </c>
      <c r="E854">
        <v>1</v>
      </c>
      <c r="F854">
        <v>1</v>
      </c>
      <c r="G854">
        <v>1</v>
      </c>
      <c r="H854">
        <v>3</v>
      </c>
      <c r="I854" t="s">
        <v>1161</v>
      </c>
      <c r="J854" t="s">
        <v>1162</v>
      </c>
      <c r="K854" t="s">
        <v>1163</v>
      </c>
      <c r="L854">
        <v>1371</v>
      </c>
      <c r="N854">
        <v>1013</v>
      </c>
      <c r="O854" t="s">
        <v>202</v>
      </c>
      <c r="P854" t="s">
        <v>202</v>
      </c>
      <c r="Q854">
        <v>1</v>
      </c>
      <c r="X854">
        <v>7</v>
      </c>
      <c r="Y854">
        <v>19.100000000000001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0</v>
      </c>
      <c r="AF854" t="s">
        <v>148</v>
      </c>
      <c r="AG854">
        <v>0</v>
      </c>
      <c r="AH854">
        <v>2</v>
      </c>
      <c r="AI854">
        <v>382001029</v>
      </c>
      <c r="AJ854">
        <v>854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5">
      <c r="A855">
        <f>ROW(Source!A351)</f>
        <v>351</v>
      </c>
      <c r="B855">
        <v>382001050</v>
      </c>
      <c r="C855">
        <v>382001013</v>
      </c>
      <c r="D855">
        <v>342744300</v>
      </c>
      <c r="E855">
        <v>1</v>
      </c>
      <c r="F855">
        <v>1</v>
      </c>
      <c r="G855">
        <v>1</v>
      </c>
      <c r="H855">
        <v>3</v>
      </c>
      <c r="I855" t="s">
        <v>1130</v>
      </c>
      <c r="J855" t="s">
        <v>1131</v>
      </c>
      <c r="K855" t="s">
        <v>1132</v>
      </c>
      <c r="L855">
        <v>1371</v>
      </c>
      <c r="N855">
        <v>1013</v>
      </c>
      <c r="O855" t="s">
        <v>202</v>
      </c>
      <c r="P855" t="s">
        <v>202</v>
      </c>
      <c r="Q855">
        <v>1</v>
      </c>
      <c r="X855">
        <v>1</v>
      </c>
      <c r="Y855">
        <v>417.06</v>
      </c>
      <c r="Z855">
        <v>0</v>
      </c>
      <c r="AA855">
        <v>0</v>
      </c>
      <c r="AB855">
        <v>0</v>
      </c>
      <c r="AC855">
        <v>0</v>
      </c>
      <c r="AD855">
        <v>1</v>
      </c>
      <c r="AE855">
        <v>0</v>
      </c>
      <c r="AF855" t="s">
        <v>148</v>
      </c>
      <c r="AG855">
        <v>0</v>
      </c>
      <c r="AH855">
        <v>2</v>
      </c>
      <c r="AI855">
        <v>382001030</v>
      </c>
      <c r="AJ855">
        <v>855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5">
      <c r="A856">
        <f>ROW(Source!A351)</f>
        <v>351</v>
      </c>
      <c r="B856">
        <v>382001051</v>
      </c>
      <c r="C856">
        <v>382001013</v>
      </c>
      <c r="D856">
        <v>342751707</v>
      </c>
      <c r="E856">
        <v>1</v>
      </c>
      <c r="F856">
        <v>1</v>
      </c>
      <c r="G856">
        <v>1</v>
      </c>
      <c r="H856">
        <v>3</v>
      </c>
      <c r="I856" t="s">
        <v>1133</v>
      </c>
      <c r="J856" t="s">
        <v>1134</v>
      </c>
      <c r="K856" t="s">
        <v>1135</v>
      </c>
      <c r="L856">
        <v>1425</v>
      </c>
      <c r="N856">
        <v>1013</v>
      </c>
      <c r="O856" t="s">
        <v>1082</v>
      </c>
      <c r="P856" t="s">
        <v>1082</v>
      </c>
      <c r="Q856">
        <v>1</v>
      </c>
      <c r="X856">
        <v>0.44</v>
      </c>
      <c r="Y856">
        <v>47.26</v>
      </c>
      <c r="Z856">
        <v>0</v>
      </c>
      <c r="AA856">
        <v>0</v>
      </c>
      <c r="AB856">
        <v>0</v>
      </c>
      <c r="AC856">
        <v>0</v>
      </c>
      <c r="AD856">
        <v>1</v>
      </c>
      <c r="AE856">
        <v>0</v>
      </c>
      <c r="AF856" t="s">
        <v>148</v>
      </c>
      <c r="AG856">
        <v>0</v>
      </c>
      <c r="AH856">
        <v>2</v>
      </c>
      <c r="AI856">
        <v>382001031</v>
      </c>
      <c r="AJ856">
        <v>856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5">
      <c r="A857">
        <f>ROW(Source!A351)</f>
        <v>351</v>
      </c>
      <c r="B857">
        <v>382001052</v>
      </c>
      <c r="C857">
        <v>382001013</v>
      </c>
      <c r="D857">
        <v>342751716</v>
      </c>
      <c r="E857">
        <v>1</v>
      </c>
      <c r="F857">
        <v>1</v>
      </c>
      <c r="G857">
        <v>1</v>
      </c>
      <c r="H857">
        <v>3</v>
      </c>
      <c r="I857" t="s">
        <v>1136</v>
      </c>
      <c r="J857" t="s">
        <v>1137</v>
      </c>
      <c r="K857" t="s">
        <v>1138</v>
      </c>
      <c r="L857">
        <v>1407</v>
      </c>
      <c r="N857">
        <v>1013</v>
      </c>
      <c r="O857" t="s">
        <v>1139</v>
      </c>
      <c r="P857" t="s">
        <v>1139</v>
      </c>
      <c r="Q857">
        <v>1</v>
      </c>
      <c r="X857">
        <v>2.1999999999999999E-2</v>
      </c>
      <c r="Y857">
        <v>6052.54</v>
      </c>
      <c r="Z857">
        <v>0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148</v>
      </c>
      <c r="AG857">
        <v>0</v>
      </c>
      <c r="AH857">
        <v>2</v>
      </c>
      <c r="AI857">
        <v>382001032</v>
      </c>
      <c r="AJ857">
        <v>857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5">
      <c r="A858">
        <f>ROW(Source!A351)</f>
        <v>351</v>
      </c>
      <c r="B858">
        <v>382001053</v>
      </c>
      <c r="C858">
        <v>382001013</v>
      </c>
      <c r="D858">
        <v>342646017</v>
      </c>
      <c r="E858">
        <v>113</v>
      </c>
      <c r="F858">
        <v>1</v>
      </c>
      <c r="G858">
        <v>1</v>
      </c>
      <c r="H858">
        <v>3</v>
      </c>
      <c r="I858" t="s">
        <v>1042</v>
      </c>
      <c r="J858" t="s">
        <v>3</v>
      </c>
      <c r="K858" t="s">
        <v>1043</v>
      </c>
      <c r="L858">
        <v>3277935</v>
      </c>
      <c r="N858">
        <v>1013</v>
      </c>
      <c r="O858" t="s">
        <v>1044</v>
      </c>
      <c r="P858" t="s">
        <v>1044</v>
      </c>
      <c r="Q858">
        <v>1</v>
      </c>
      <c r="X858">
        <v>2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 t="s">
        <v>148</v>
      </c>
      <c r="AG858">
        <v>0</v>
      </c>
      <c r="AH858">
        <v>2</v>
      </c>
      <c r="AI858">
        <v>382001033</v>
      </c>
      <c r="AJ858">
        <v>858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5">
      <c r="A859">
        <f>ROW(Source!A352)</f>
        <v>352</v>
      </c>
      <c r="B859">
        <v>382001075</v>
      </c>
      <c r="C859">
        <v>382001054</v>
      </c>
      <c r="D859">
        <v>342640234</v>
      </c>
      <c r="E859">
        <v>113</v>
      </c>
      <c r="F859">
        <v>1</v>
      </c>
      <c r="G859">
        <v>1</v>
      </c>
      <c r="H859">
        <v>1</v>
      </c>
      <c r="I859" t="s">
        <v>1164</v>
      </c>
      <c r="J859" t="s">
        <v>3</v>
      </c>
      <c r="K859" t="s">
        <v>1165</v>
      </c>
      <c r="L859">
        <v>1191</v>
      </c>
      <c r="N859">
        <v>1013</v>
      </c>
      <c r="O859" t="s">
        <v>1034</v>
      </c>
      <c r="P859" t="s">
        <v>1034</v>
      </c>
      <c r="Q859">
        <v>1</v>
      </c>
      <c r="X859">
        <v>16</v>
      </c>
      <c r="Y859">
        <v>0</v>
      </c>
      <c r="Z859">
        <v>0</v>
      </c>
      <c r="AA859">
        <v>0</v>
      </c>
      <c r="AB859">
        <v>642.6</v>
      </c>
      <c r="AC859">
        <v>0</v>
      </c>
      <c r="AD859">
        <v>1</v>
      </c>
      <c r="AE859">
        <v>1</v>
      </c>
      <c r="AF859" t="s">
        <v>23</v>
      </c>
      <c r="AG859">
        <v>13.76</v>
      </c>
      <c r="AH859">
        <v>2</v>
      </c>
      <c r="AI859">
        <v>382001055</v>
      </c>
      <c r="AJ859">
        <v>859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5">
      <c r="A860">
        <f>ROW(Source!A352)</f>
        <v>352</v>
      </c>
      <c r="B860">
        <v>382001076</v>
      </c>
      <c r="C860">
        <v>382001054</v>
      </c>
      <c r="D860">
        <v>342640393</v>
      </c>
      <c r="E860">
        <v>113</v>
      </c>
      <c r="F860">
        <v>1</v>
      </c>
      <c r="G860">
        <v>1</v>
      </c>
      <c r="H860">
        <v>1</v>
      </c>
      <c r="I860" t="s">
        <v>1035</v>
      </c>
      <c r="J860" t="s">
        <v>3</v>
      </c>
      <c r="K860" t="s">
        <v>1036</v>
      </c>
      <c r="L860">
        <v>1191</v>
      </c>
      <c r="N860">
        <v>1013</v>
      </c>
      <c r="O860" t="s">
        <v>1034</v>
      </c>
      <c r="P860" t="s">
        <v>1034</v>
      </c>
      <c r="Q860">
        <v>1</v>
      </c>
      <c r="X860">
        <v>1.95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2</v>
      </c>
      <c r="AF860" t="s">
        <v>23</v>
      </c>
      <c r="AG860">
        <v>1.677</v>
      </c>
      <c r="AH860">
        <v>2</v>
      </c>
      <c r="AI860">
        <v>382001056</v>
      </c>
      <c r="AJ860">
        <v>860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5">
      <c r="A861">
        <f>ROW(Source!A352)</f>
        <v>352</v>
      </c>
      <c r="B861">
        <v>382001077</v>
      </c>
      <c r="C861">
        <v>382001054</v>
      </c>
      <c r="D861">
        <v>342765492</v>
      </c>
      <c r="E861">
        <v>1</v>
      </c>
      <c r="F861">
        <v>1</v>
      </c>
      <c r="G861">
        <v>1</v>
      </c>
      <c r="H861">
        <v>2</v>
      </c>
      <c r="I861" t="s">
        <v>1056</v>
      </c>
      <c r="J861" t="s">
        <v>1057</v>
      </c>
      <c r="K861" t="s">
        <v>1058</v>
      </c>
      <c r="L861">
        <v>1368</v>
      </c>
      <c r="N861">
        <v>1011</v>
      </c>
      <c r="O861" t="s">
        <v>1040</v>
      </c>
      <c r="P861" t="s">
        <v>1040</v>
      </c>
      <c r="Q861">
        <v>1</v>
      </c>
      <c r="X861">
        <v>1.95</v>
      </c>
      <c r="Y861">
        <v>0</v>
      </c>
      <c r="Z861">
        <v>995.51</v>
      </c>
      <c r="AA861">
        <v>687.23</v>
      </c>
      <c r="AB861">
        <v>0</v>
      </c>
      <c r="AC861">
        <v>0</v>
      </c>
      <c r="AD861">
        <v>1</v>
      </c>
      <c r="AE861">
        <v>0</v>
      </c>
      <c r="AF861" t="s">
        <v>23</v>
      </c>
      <c r="AG861">
        <v>1.677</v>
      </c>
      <c r="AH861">
        <v>2</v>
      </c>
      <c r="AI861">
        <v>382001057</v>
      </c>
      <c r="AJ861">
        <v>861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5">
      <c r="A862">
        <f>ROW(Source!A352)</f>
        <v>352</v>
      </c>
      <c r="B862">
        <v>382001078</v>
      </c>
      <c r="C862">
        <v>382001054</v>
      </c>
      <c r="D862">
        <v>342713884</v>
      </c>
      <c r="E862">
        <v>1</v>
      </c>
      <c r="F862">
        <v>1</v>
      </c>
      <c r="G862">
        <v>1</v>
      </c>
      <c r="H862">
        <v>3</v>
      </c>
      <c r="I862" t="s">
        <v>1112</v>
      </c>
      <c r="J862" t="s">
        <v>1113</v>
      </c>
      <c r="K862" t="s">
        <v>1114</v>
      </c>
      <c r="L862">
        <v>1348</v>
      </c>
      <c r="N862">
        <v>1009</v>
      </c>
      <c r="O862" t="s">
        <v>846</v>
      </c>
      <c r="P862" t="s">
        <v>846</v>
      </c>
      <c r="Q862">
        <v>1000</v>
      </c>
      <c r="X862">
        <v>5.0000000000000001E-3</v>
      </c>
      <c r="Y862">
        <v>23335.8</v>
      </c>
      <c r="Z862">
        <v>0</v>
      </c>
      <c r="AA862">
        <v>0</v>
      </c>
      <c r="AB862">
        <v>0</v>
      </c>
      <c r="AC862">
        <v>0</v>
      </c>
      <c r="AD862">
        <v>1</v>
      </c>
      <c r="AE862">
        <v>0</v>
      </c>
      <c r="AF862" t="s">
        <v>14</v>
      </c>
      <c r="AG862">
        <v>0</v>
      </c>
      <c r="AH862">
        <v>2</v>
      </c>
      <c r="AI862">
        <v>382001058</v>
      </c>
      <c r="AJ862">
        <v>862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5">
      <c r="A863">
        <f>ROW(Source!A352)</f>
        <v>352</v>
      </c>
      <c r="B863">
        <v>382001079</v>
      </c>
      <c r="C863">
        <v>382001054</v>
      </c>
      <c r="D863">
        <v>342713902</v>
      </c>
      <c r="E863">
        <v>1</v>
      </c>
      <c r="F863">
        <v>1</v>
      </c>
      <c r="G863">
        <v>1</v>
      </c>
      <c r="H863">
        <v>3</v>
      </c>
      <c r="I863" t="s">
        <v>1140</v>
      </c>
      <c r="J863" t="s">
        <v>1141</v>
      </c>
      <c r="K863" t="s">
        <v>1142</v>
      </c>
      <c r="L863">
        <v>1348</v>
      </c>
      <c r="N863">
        <v>1009</v>
      </c>
      <c r="O863" t="s">
        <v>846</v>
      </c>
      <c r="P863" t="s">
        <v>846</v>
      </c>
      <c r="Q863">
        <v>1000</v>
      </c>
      <c r="X863">
        <v>1.4999999999999999E-4</v>
      </c>
      <c r="Y863">
        <v>19145.349999999999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0</v>
      </c>
      <c r="AF863" t="s">
        <v>14</v>
      </c>
      <c r="AG863">
        <v>0</v>
      </c>
      <c r="AH863">
        <v>2</v>
      </c>
      <c r="AI863">
        <v>382001059</v>
      </c>
      <c r="AJ863">
        <v>863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5">
      <c r="A864">
        <f>ROW(Source!A352)</f>
        <v>352</v>
      </c>
      <c r="B864">
        <v>382001080</v>
      </c>
      <c r="C864">
        <v>382001054</v>
      </c>
      <c r="D864">
        <v>342713938</v>
      </c>
      <c r="E864">
        <v>1</v>
      </c>
      <c r="F864">
        <v>1</v>
      </c>
      <c r="G864">
        <v>1</v>
      </c>
      <c r="H864">
        <v>3</v>
      </c>
      <c r="I864" t="s">
        <v>1049</v>
      </c>
      <c r="J864" t="s">
        <v>1050</v>
      </c>
      <c r="K864" t="s">
        <v>1051</v>
      </c>
      <c r="L864">
        <v>1348</v>
      </c>
      <c r="N864">
        <v>1009</v>
      </c>
      <c r="O864" t="s">
        <v>846</v>
      </c>
      <c r="P864" t="s">
        <v>846</v>
      </c>
      <c r="Q864">
        <v>1000</v>
      </c>
      <c r="X864">
        <v>2E-3</v>
      </c>
      <c r="Y864">
        <v>116448.72</v>
      </c>
      <c r="Z864">
        <v>0</v>
      </c>
      <c r="AA864">
        <v>0</v>
      </c>
      <c r="AB864">
        <v>0</v>
      </c>
      <c r="AC864">
        <v>0</v>
      </c>
      <c r="AD864">
        <v>1</v>
      </c>
      <c r="AE864">
        <v>0</v>
      </c>
      <c r="AF864" t="s">
        <v>14</v>
      </c>
      <c r="AG864">
        <v>0</v>
      </c>
      <c r="AH864">
        <v>2</v>
      </c>
      <c r="AI864">
        <v>382001060</v>
      </c>
      <c r="AJ864">
        <v>864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5">
      <c r="A865">
        <f>ROW(Source!A352)</f>
        <v>352</v>
      </c>
      <c r="B865">
        <v>382001081</v>
      </c>
      <c r="C865">
        <v>382001054</v>
      </c>
      <c r="D865">
        <v>342714150</v>
      </c>
      <c r="E865">
        <v>1</v>
      </c>
      <c r="F865">
        <v>1</v>
      </c>
      <c r="G865">
        <v>1</v>
      </c>
      <c r="H865">
        <v>3</v>
      </c>
      <c r="I865" t="s">
        <v>1115</v>
      </c>
      <c r="J865" t="s">
        <v>1116</v>
      </c>
      <c r="K865" t="s">
        <v>1117</v>
      </c>
      <c r="L865">
        <v>1346</v>
      </c>
      <c r="N865">
        <v>1009</v>
      </c>
      <c r="O865" t="s">
        <v>1055</v>
      </c>
      <c r="P865" t="s">
        <v>1055</v>
      </c>
      <c r="Q865">
        <v>1</v>
      </c>
      <c r="X865">
        <v>7.3000000000000001E-3</v>
      </c>
      <c r="Y865">
        <v>284.14999999999998</v>
      </c>
      <c r="Z865">
        <v>0</v>
      </c>
      <c r="AA865">
        <v>0</v>
      </c>
      <c r="AB865">
        <v>0</v>
      </c>
      <c r="AC865">
        <v>0</v>
      </c>
      <c r="AD865">
        <v>1</v>
      </c>
      <c r="AE865">
        <v>0</v>
      </c>
      <c r="AF865" t="s">
        <v>14</v>
      </c>
      <c r="AG865">
        <v>0</v>
      </c>
      <c r="AH865">
        <v>2</v>
      </c>
      <c r="AI865">
        <v>382001061</v>
      </c>
      <c r="AJ865">
        <v>865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5">
      <c r="A866">
        <f>ROW(Source!A352)</f>
        <v>352</v>
      </c>
      <c r="B866">
        <v>382001082</v>
      </c>
      <c r="C866">
        <v>382001054</v>
      </c>
      <c r="D866">
        <v>342714206</v>
      </c>
      <c r="E866">
        <v>1</v>
      </c>
      <c r="F866">
        <v>1</v>
      </c>
      <c r="G866">
        <v>1</v>
      </c>
      <c r="H866">
        <v>3</v>
      </c>
      <c r="I866" t="s">
        <v>1118</v>
      </c>
      <c r="J866" t="s">
        <v>1119</v>
      </c>
      <c r="K866" t="s">
        <v>1120</v>
      </c>
      <c r="L866">
        <v>1346</v>
      </c>
      <c r="N866">
        <v>1009</v>
      </c>
      <c r="O866" t="s">
        <v>1055</v>
      </c>
      <c r="P866" t="s">
        <v>1055</v>
      </c>
      <c r="Q866">
        <v>1</v>
      </c>
      <c r="X866">
        <v>3.5999999999999997E-2</v>
      </c>
      <c r="Y866">
        <v>104.32</v>
      </c>
      <c r="Z866">
        <v>0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14</v>
      </c>
      <c r="AG866">
        <v>0</v>
      </c>
      <c r="AH866">
        <v>2</v>
      </c>
      <c r="AI866">
        <v>382001062</v>
      </c>
      <c r="AJ866">
        <v>866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5">
      <c r="A867">
        <f>ROW(Source!A352)</f>
        <v>352</v>
      </c>
      <c r="B867">
        <v>382001083</v>
      </c>
      <c r="C867">
        <v>382001054</v>
      </c>
      <c r="D867">
        <v>342715696</v>
      </c>
      <c r="E867">
        <v>1</v>
      </c>
      <c r="F867">
        <v>1</v>
      </c>
      <c r="G867">
        <v>1</v>
      </c>
      <c r="H867">
        <v>3</v>
      </c>
      <c r="I867" t="s">
        <v>1121</v>
      </c>
      <c r="J867" t="s">
        <v>1122</v>
      </c>
      <c r="K867" t="s">
        <v>1123</v>
      </c>
      <c r="L867">
        <v>1346</v>
      </c>
      <c r="N867">
        <v>1009</v>
      </c>
      <c r="O867" t="s">
        <v>1055</v>
      </c>
      <c r="P867" t="s">
        <v>1055</v>
      </c>
      <c r="Q867">
        <v>1</v>
      </c>
      <c r="X867">
        <v>2.76E-2</v>
      </c>
      <c r="Y867">
        <v>206.62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14</v>
      </c>
      <c r="AG867">
        <v>0</v>
      </c>
      <c r="AH867">
        <v>2</v>
      </c>
      <c r="AI867">
        <v>382001063</v>
      </c>
      <c r="AJ867">
        <v>867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5">
      <c r="A868">
        <f>ROW(Source!A352)</f>
        <v>352</v>
      </c>
      <c r="B868">
        <v>382001084</v>
      </c>
      <c r="C868">
        <v>382001054</v>
      </c>
      <c r="D868">
        <v>342715892</v>
      </c>
      <c r="E868">
        <v>1</v>
      </c>
      <c r="F868">
        <v>1</v>
      </c>
      <c r="G868">
        <v>1</v>
      </c>
      <c r="H868">
        <v>3</v>
      </c>
      <c r="I868" t="s">
        <v>1091</v>
      </c>
      <c r="J868" t="s">
        <v>1092</v>
      </c>
      <c r="K868" t="s">
        <v>1093</v>
      </c>
      <c r="L868">
        <v>1301</v>
      </c>
      <c r="N868">
        <v>1003</v>
      </c>
      <c r="O868" t="s">
        <v>880</v>
      </c>
      <c r="P868" t="s">
        <v>880</v>
      </c>
      <c r="Q868">
        <v>1</v>
      </c>
      <c r="X868">
        <v>32.42</v>
      </c>
      <c r="Y868">
        <v>2.27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14</v>
      </c>
      <c r="AG868">
        <v>0</v>
      </c>
      <c r="AH868">
        <v>2</v>
      </c>
      <c r="AI868">
        <v>382001064</v>
      </c>
      <c r="AJ868">
        <v>868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5">
      <c r="A869">
        <f>ROW(Source!A352)</f>
        <v>352</v>
      </c>
      <c r="B869">
        <v>382001085</v>
      </c>
      <c r="C869">
        <v>382001054</v>
      </c>
      <c r="D869">
        <v>342715956</v>
      </c>
      <c r="E869">
        <v>1</v>
      </c>
      <c r="F869">
        <v>1</v>
      </c>
      <c r="G869">
        <v>1</v>
      </c>
      <c r="H869">
        <v>3</v>
      </c>
      <c r="I869" t="s">
        <v>1124</v>
      </c>
      <c r="J869" t="s">
        <v>1125</v>
      </c>
      <c r="K869" t="s">
        <v>1126</v>
      </c>
      <c r="L869">
        <v>1301</v>
      </c>
      <c r="N869">
        <v>1003</v>
      </c>
      <c r="O869" t="s">
        <v>880</v>
      </c>
      <c r="P869" t="s">
        <v>880</v>
      </c>
      <c r="Q869">
        <v>1</v>
      </c>
      <c r="X869">
        <v>4.55</v>
      </c>
      <c r="Y869">
        <v>14.43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14</v>
      </c>
      <c r="AG869">
        <v>0</v>
      </c>
      <c r="AH869">
        <v>2</v>
      </c>
      <c r="AI869">
        <v>382001065</v>
      </c>
      <c r="AJ869">
        <v>869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5">
      <c r="A870">
        <f>ROW(Source!A352)</f>
        <v>352</v>
      </c>
      <c r="B870">
        <v>382001086</v>
      </c>
      <c r="C870">
        <v>382001054</v>
      </c>
      <c r="D870">
        <v>342725815</v>
      </c>
      <c r="E870">
        <v>1</v>
      </c>
      <c r="F870">
        <v>1</v>
      </c>
      <c r="G870">
        <v>1</v>
      </c>
      <c r="H870">
        <v>3</v>
      </c>
      <c r="I870" t="s">
        <v>1072</v>
      </c>
      <c r="J870" t="s">
        <v>1073</v>
      </c>
      <c r="K870" t="s">
        <v>1074</v>
      </c>
      <c r="L870">
        <v>1348</v>
      </c>
      <c r="N870">
        <v>1009</v>
      </c>
      <c r="O870" t="s">
        <v>846</v>
      </c>
      <c r="P870" t="s">
        <v>846</v>
      </c>
      <c r="Q870">
        <v>1000</v>
      </c>
      <c r="X870">
        <v>2.0000000000000002E-5</v>
      </c>
      <c r="Y870">
        <v>1050091.7</v>
      </c>
      <c r="Z870">
        <v>0</v>
      </c>
      <c r="AA870">
        <v>0</v>
      </c>
      <c r="AB870">
        <v>0</v>
      </c>
      <c r="AC870">
        <v>0</v>
      </c>
      <c r="AD870">
        <v>1</v>
      </c>
      <c r="AE870">
        <v>0</v>
      </c>
      <c r="AF870" t="s">
        <v>14</v>
      </c>
      <c r="AG870">
        <v>0</v>
      </c>
      <c r="AH870">
        <v>2</v>
      </c>
      <c r="AI870">
        <v>382001066</v>
      </c>
      <c r="AJ870">
        <v>870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5">
      <c r="A871">
        <f>ROW(Source!A352)</f>
        <v>352</v>
      </c>
      <c r="B871">
        <v>382001087</v>
      </c>
      <c r="C871">
        <v>382001054</v>
      </c>
      <c r="D871">
        <v>342725859</v>
      </c>
      <c r="E871">
        <v>1</v>
      </c>
      <c r="F871">
        <v>1</v>
      </c>
      <c r="G871">
        <v>1</v>
      </c>
      <c r="H871">
        <v>3</v>
      </c>
      <c r="I871" t="s">
        <v>1052</v>
      </c>
      <c r="J871" t="s">
        <v>1053</v>
      </c>
      <c r="K871" t="s">
        <v>1054</v>
      </c>
      <c r="L871">
        <v>1346</v>
      </c>
      <c r="N871">
        <v>1009</v>
      </c>
      <c r="O871" t="s">
        <v>1055</v>
      </c>
      <c r="P871" t="s">
        <v>1055</v>
      </c>
      <c r="Q871">
        <v>1</v>
      </c>
      <c r="X871">
        <v>0.68</v>
      </c>
      <c r="Y871">
        <v>870.18</v>
      </c>
      <c r="Z871">
        <v>0</v>
      </c>
      <c r="AA871">
        <v>0</v>
      </c>
      <c r="AB871">
        <v>0</v>
      </c>
      <c r="AC871">
        <v>0</v>
      </c>
      <c r="AD871">
        <v>1</v>
      </c>
      <c r="AE871">
        <v>0</v>
      </c>
      <c r="AF871" t="s">
        <v>14</v>
      </c>
      <c r="AG871">
        <v>0</v>
      </c>
      <c r="AH871">
        <v>2</v>
      </c>
      <c r="AI871">
        <v>382001067</v>
      </c>
      <c r="AJ871">
        <v>871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5">
      <c r="A872">
        <f>ROW(Source!A352)</f>
        <v>352</v>
      </c>
      <c r="B872">
        <v>382001088</v>
      </c>
      <c r="C872">
        <v>382001054</v>
      </c>
      <c r="D872">
        <v>342735789</v>
      </c>
      <c r="E872">
        <v>1</v>
      </c>
      <c r="F872">
        <v>1</v>
      </c>
      <c r="G872">
        <v>1</v>
      </c>
      <c r="H872">
        <v>3</v>
      </c>
      <c r="I872" t="s">
        <v>1143</v>
      </c>
      <c r="J872" t="s">
        <v>1144</v>
      </c>
      <c r="K872" t="s">
        <v>1145</v>
      </c>
      <c r="L872">
        <v>1348</v>
      </c>
      <c r="N872">
        <v>1009</v>
      </c>
      <c r="O872" t="s">
        <v>846</v>
      </c>
      <c r="P872" t="s">
        <v>846</v>
      </c>
      <c r="Q872">
        <v>1000</v>
      </c>
      <c r="X872">
        <v>3.0000000000000001E-5</v>
      </c>
      <c r="Y872">
        <v>80020.98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0</v>
      </c>
      <c r="AF872" t="s">
        <v>14</v>
      </c>
      <c r="AG872">
        <v>0</v>
      </c>
      <c r="AH872">
        <v>2</v>
      </c>
      <c r="AI872">
        <v>382001068</v>
      </c>
      <c r="AJ872">
        <v>872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5">
      <c r="A873">
        <f>ROW(Source!A352)</f>
        <v>352</v>
      </c>
      <c r="B873">
        <v>382001089</v>
      </c>
      <c r="C873">
        <v>382001054</v>
      </c>
      <c r="D873">
        <v>342742624</v>
      </c>
      <c r="E873">
        <v>1</v>
      </c>
      <c r="F873">
        <v>1</v>
      </c>
      <c r="G873">
        <v>1</v>
      </c>
      <c r="H873">
        <v>3</v>
      </c>
      <c r="I873" t="s">
        <v>1127</v>
      </c>
      <c r="J873" t="s">
        <v>1128</v>
      </c>
      <c r="K873" t="s">
        <v>1129</v>
      </c>
      <c r="L873">
        <v>1346</v>
      </c>
      <c r="N873">
        <v>1009</v>
      </c>
      <c r="O873" t="s">
        <v>1055</v>
      </c>
      <c r="P873" t="s">
        <v>1055</v>
      </c>
      <c r="Q873">
        <v>1</v>
      </c>
      <c r="X873">
        <v>5.0000000000000001E-3</v>
      </c>
      <c r="Y873">
        <v>1912.84</v>
      </c>
      <c r="Z873">
        <v>0</v>
      </c>
      <c r="AA873">
        <v>0</v>
      </c>
      <c r="AB873">
        <v>0</v>
      </c>
      <c r="AC873">
        <v>0</v>
      </c>
      <c r="AD873">
        <v>1</v>
      </c>
      <c r="AE873">
        <v>0</v>
      </c>
      <c r="AF873" t="s">
        <v>14</v>
      </c>
      <c r="AG873">
        <v>0</v>
      </c>
      <c r="AH873">
        <v>2</v>
      </c>
      <c r="AI873">
        <v>382001069</v>
      </c>
      <c r="AJ873">
        <v>873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5">
      <c r="A874">
        <f>ROW(Source!A352)</f>
        <v>352</v>
      </c>
      <c r="B874">
        <v>382001090</v>
      </c>
      <c r="C874">
        <v>382001054</v>
      </c>
      <c r="D874">
        <v>342744171</v>
      </c>
      <c r="E874">
        <v>1</v>
      </c>
      <c r="F874">
        <v>1</v>
      </c>
      <c r="G874">
        <v>1</v>
      </c>
      <c r="H874">
        <v>3</v>
      </c>
      <c r="I874" t="s">
        <v>1161</v>
      </c>
      <c r="J874" t="s">
        <v>1162</v>
      </c>
      <c r="K874" t="s">
        <v>1163</v>
      </c>
      <c r="L874">
        <v>1371</v>
      </c>
      <c r="N874">
        <v>1013</v>
      </c>
      <c r="O874" t="s">
        <v>202</v>
      </c>
      <c r="P874" t="s">
        <v>202</v>
      </c>
      <c r="Q874">
        <v>1</v>
      </c>
      <c r="X874">
        <v>7</v>
      </c>
      <c r="Y874">
        <v>19.100000000000001</v>
      </c>
      <c r="Z874">
        <v>0</v>
      </c>
      <c r="AA874">
        <v>0</v>
      </c>
      <c r="AB874">
        <v>0</v>
      </c>
      <c r="AC874">
        <v>0</v>
      </c>
      <c r="AD874">
        <v>1</v>
      </c>
      <c r="AE874">
        <v>0</v>
      </c>
      <c r="AF874" t="s">
        <v>14</v>
      </c>
      <c r="AG874">
        <v>0</v>
      </c>
      <c r="AH874">
        <v>2</v>
      </c>
      <c r="AI874">
        <v>382001070</v>
      </c>
      <c r="AJ874">
        <v>874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5">
      <c r="A875">
        <f>ROW(Source!A352)</f>
        <v>352</v>
      </c>
      <c r="B875">
        <v>382001091</v>
      </c>
      <c r="C875">
        <v>382001054</v>
      </c>
      <c r="D875">
        <v>342744300</v>
      </c>
      <c r="E875">
        <v>1</v>
      </c>
      <c r="F875">
        <v>1</v>
      </c>
      <c r="G875">
        <v>1</v>
      </c>
      <c r="H875">
        <v>3</v>
      </c>
      <c r="I875" t="s">
        <v>1130</v>
      </c>
      <c r="J875" t="s">
        <v>1131</v>
      </c>
      <c r="K875" t="s">
        <v>1132</v>
      </c>
      <c r="L875">
        <v>1371</v>
      </c>
      <c r="N875">
        <v>1013</v>
      </c>
      <c r="O875" t="s">
        <v>202</v>
      </c>
      <c r="P875" t="s">
        <v>202</v>
      </c>
      <c r="Q875">
        <v>1</v>
      </c>
      <c r="X875">
        <v>1</v>
      </c>
      <c r="Y875">
        <v>417.06</v>
      </c>
      <c r="Z875">
        <v>0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14</v>
      </c>
      <c r="AG875">
        <v>0</v>
      </c>
      <c r="AH875">
        <v>2</v>
      </c>
      <c r="AI875">
        <v>382001071</v>
      </c>
      <c r="AJ875">
        <v>875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5">
      <c r="A876">
        <f>ROW(Source!A352)</f>
        <v>352</v>
      </c>
      <c r="B876">
        <v>382001092</v>
      </c>
      <c r="C876">
        <v>382001054</v>
      </c>
      <c r="D876">
        <v>342751707</v>
      </c>
      <c r="E876">
        <v>1</v>
      </c>
      <c r="F876">
        <v>1</v>
      </c>
      <c r="G876">
        <v>1</v>
      </c>
      <c r="H876">
        <v>3</v>
      </c>
      <c r="I876" t="s">
        <v>1133</v>
      </c>
      <c r="J876" t="s">
        <v>1134</v>
      </c>
      <c r="K876" t="s">
        <v>1135</v>
      </c>
      <c r="L876">
        <v>1425</v>
      </c>
      <c r="N876">
        <v>1013</v>
      </c>
      <c r="O876" t="s">
        <v>1082</v>
      </c>
      <c r="P876" t="s">
        <v>1082</v>
      </c>
      <c r="Q876">
        <v>1</v>
      </c>
      <c r="X876">
        <v>0.44</v>
      </c>
      <c r="Y876">
        <v>47.26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14</v>
      </c>
      <c r="AG876">
        <v>0</v>
      </c>
      <c r="AH876">
        <v>2</v>
      </c>
      <c r="AI876">
        <v>382001072</v>
      </c>
      <c r="AJ876">
        <v>876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5">
      <c r="A877">
        <f>ROW(Source!A352)</f>
        <v>352</v>
      </c>
      <c r="B877">
        <v>382001093</v>
      </c>
      <c r="C877">
        <v>382001054</v>
      </c>
      <c r="D877">
        <v>342751716</v>
      </c>
      <c r="E877">
        <v>1</v>
      </c>
      <c r="F877">
        <v>1</v>
      </c>
      <c r="G877">
        <v>1</v>
      </c>
      <c r="H877">
        <v>3</v>
      </c>
      <c r="I877" t="s">
        <v>1136</v>
      </c>
      <c r="J877" t="s">
        <v>1137</v>
      </c>
      <c r="K877" t="s">
        <v>1138</v>
      </c>
      <c r="L877">
        <v>1407</v>
      </c>
      <c r="N877">
        <v>1013</v>
      </c>
      <c r="O877" t="s">
        <v>1139</v>
      </c>
      <c r="P877" t="s">
        <v>1139</v>
      </c>
      <c r="Q877">
        <v>1</v>
      </c>
      <c r="X877">
        <v>2.1999999999999999E-2</v>
      </c>
      <c r="Y877">
        <v>6052.54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14</v>
      </c>
      <c r="AG877">
        <v>0</v>
      </c>
      <c r="AH877">
        <v>2</v>
      </c>
      <c r="AI877">
        <v>382001073</v>
      </c>
      <c r="AJ877">
        <v>877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5">
      <c r="A878">
        <f>ROW(Source!A352)</f>
        <v>352</v>
      </c>
      <c r="B878">
        <v>382001094</v>
      </c>
      <c r="C878">
        <v>382001054</v>
      </c>
      <c r="D878">
        <v>342646017</v>
      </c>
      <c r="E878">
        <v>113</v>
      </c>
      <c r="F878">
        <v>1</v>
      </c>
      <c r="G878">
        <v>1</v>
      </c>
      <c r="H878">
        <v>3</v>
      </c>
      <c r="I878" t="s">
        <v>1042</v>
      </c>
      <c r="J878" t="s">
        <v>3</v>
      </c>
      <c r="K878" t="s">
        <v>1043</v>
      </c>
      <c r="L878">
        <v>3277935</v>
      </c>
      <c r="N878">
        <v>1013</v>
      </c>
      <c r="O878" t="s">
        <v>1044</v>
      </c>
      <c r="P878" t="s">
        <v>1044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14</v>
      </c>
      <c r="AG878">
        <v>0</v>
      </c>
      <c r="AH878">
        <v>2</v>
      </c>
      <c r="AI878">
        <v>382001074</v>
      </c>
      <c r="AJ878">
        <v>878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5">
      <c r="A879">
        <f>ROW(Source!A353)</f>
        <v>353</v>
      </c>
      <c r="B879">
        <v>382001116</v>
      </c>
      <c r="C879">
        <v>382001095</v>
      </c>
      <c r="D879">
        <v>342640234</v>
      </c>
      <c r="E879">
        <v>113</v>
      </c>
      <c r="F879">
        <v>1</v>
      </c>
      <c r="G879">
        <v>1</v>
      </c>
      <c r="H879">
        <v>1</v>
      </c>
      <c r="I879" t="s">
        <v>1164</v>
      </c>
      <c r="J879" t="s">
        <v>3</v>
      </c>
      <c r="K879" t="s">
        <v>1165</v>
      </c>
      <c r="L879">
        <v>1191</v>
      </c>
      <c r="N879">
        <v>1013</v>
      </c>
      <c r="O879" t="s">
        <v>1034</v>
      </c>
      <c r="P879" t="s">
        <v>1034</v>
      </c>
      <c r="Q879">
        <v>1</v>
      </c>
      <c r="X879">
        <v>22</v>
      </c>
      <c r="Y879">
        <v>0</v>
      </c>
      <c r="Z879">
        <v>0</v>
      </c>
      <c r="AA879">
        <v>0</v>
      </c>
      <c r="AB879">
        <v>642.6</v>
      </c>
      <c r="AC879">
        <v>0</v>
      </c>
      <c r="AD879">
        <v>1</v>
      </c>
      <c r="AE879">
        <v>1</v>
      </c>
      <c r="AF879" t="s">
        <v>149</v>
      </c>
      <c r="AG879">
        <v>5.6759999999999993</v>
      </c>
      <c r="AH879">
        <v>2</v>
      </c>
      <c r="AI879">
        <v>382001096</v>
      </c>
      <c r="AJ879">
        <v>879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5">
      <c r="A880">
        <f>ROW(Source!A353)</f>
        <v>353</v>
      </c>
      <c r="B880">
        <v>382001117</v>
      </c>
      <c r="C880">
        <v>382001095</v>
      </c>
      <c r="D880">
        <v>342640393</v>
      </c>
      <c r="E880">
        <v>113</v>
      </c>
      <c r="F880">
        <v>1</v>
      </c>
      <c r="G880">
        <v>1</v>
      </c>
      <c r="H880">
        <v>1</v>
      </c>
      <c r="I880" t="s">
        <v>1035</v>
      </c>
      <c r="J880" t="s">
        <v>3</v>
      </c>
      <c r="K880" t="s">
        <v>1036</v>
      </c>
      <c r="L880">
        <v>1191</v>
      </c>
      <c r="N880">
        <v>1013</v>
      </c>
      <c r="O880" t="s">
        <v>1034</v>
      </c>
      <c r="P880" t="s">
        <v>1034</v>
      </c>
      <c r="Q880">
        <v>1</v>
      </c>
      <c r="X880">
        <v>2.61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149</v>
      </c>
      <c r="AG880">
        <v>0.67337999999999987</v>
      </c>
      <c r="AH880">
        <v>2</v>
      </c>
      <c r="AI880">
        <v>382001097</v>
      </c>
      <c r="AJ880">
        <v>880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5">
      <c r="A881">
        <f>ROW(Source!A353)</f>
        <v>353</v>
      </c>
      <c r="B881">
        <v>382001118</v>
      </c>
      <c r="C881">
        <v>382001095</v>
      </c>
      <c r="D881">
        <v>342765492</v>
      </c>
      <c r="E881">
        <v>1</v>
      </c>
      <c r="F881">
        <v>1</v>
      </c>
      <c r="G881">
        <v>1</v>
      </c>
      <c r="H881">
        <v>2</v>
      </c>
      <c r="I881" t="s">
        <v>1056</v>
      </c>
      <c r="J881" t="s">
        <v>1057</v>
      </c>
      <c r="K881" t="s">
        <v>1058</v>
      </c>
      <c r="L881">
        <v>1368</v>
      </c>
      <c r="N881">
        <v>1011</v>
      </c>
      <c r="O881" t="s">
        <v>1040</v>
      </c>
      <c r="P881" t="s">
        <v>1040</v>
      </c>
      <c r="Q881">
        <v>1</v>
      </c>
      <c r="X881">
        <v>2.61</v>
      </c>
      <c r="Y881">
        <v>0</v>
      </c>
      <c r="Z881">
        <v>995.51</v>
      </c>
      <c r="AA881">
        <v>687.23</v>
      </c>
      <c r="AB881">
        <v>0</v>
      </c>
      <c r="AC881">
        <v>0</v>
      </c>
      <c r="AD881">
        <v>1</v>
      </c>
      <c r="AE881">
        <v>0</v>
      </c>
      <c r="AF881" t="s">
        <v>149</v>
      </c>
      <c r="AG881">
        <v>0.67337999999999987</v>
      </c>
      <c r="AH881">
        <v>2</v>
      </c>
      <c r="AI881">
        <v>382001098</v>
      </c>
      <c r="AJ881">
        <v>881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5">
      <c r="A882">
        <f>ROW(Source!A353)</f>
        <v>353</v>
      </c>
      <c r="B882">
        <v>382001119</v>
      </c>
      <c r="C882">
        <v>382001095</v>
      </c>
      <c r="D882">
        <v>342713884</v>
      </c>
      <c r="E882">
        <v>1</v>
      </c>
      <c r="F882">
        <v>1</v>
      </c>
      <c r="G882">
        <v>1</v>
      </c>
      <c r="H882">
        <v>3</v>
      </c>
      <c r="I882" t="s">
        <v>1112</v>
      </c>
      <c r="J882" t="s">
        <v>1113</v>
      </c>
      <c r="K882" t="s">
        <v>1114</v>
      </c>
      <c r="L882">
        <v>1348</v>
      </c>
      <c r="N882">
        <v>1009</v>
      </c>
      <c r="O882" t="s">
        <v>846</v>
      </c>
      <c r="P882" t="s">
        <v>846</v>
      </c>
      <c r="Q882">
        <v>1000</v>
      </c>
      <c r="X882">
        <v>5.0000000000000001E-3</v>
      </c>
      <c r="Y882">
        <v>23335.8</v>
      </c>
      <c r="Z882">
        <v>0</v>
      </c>
      <c r="AA882">
        <v>0</v>
      </c>
      <c r="AB882">
        <v>0</v>
      </c>
      <c r="AC882">
        <v>0</v>
      </c>
      <c r="AD882">
        <v>1</v>
      </c>
      <c r="AE882">
        <v>0</v>
      </c>
      <c r="AF882" t="s">
        <v>148</v>
      </c>
      <c r="AG882">
        <v>0</v>
      </c>
      <c r="AH882">
        <v>2</v>
      </c>
      <c r="AI882">
        <v>382001099</v>
      </c>
      <c r="AJ882">
        <v>882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5">
      <c r="A883">
        <f>ROW(Source!A353)</f>
        <v>353</v>
      </c>
      <c r="B883">
        <v>382001120</v>
      </c>
      <c r="C883">
        <v>382001095</v>
      </c>
      <c r="D883">
        <v>342713902</v>
      </c>
      <c r="E883">
        <v>1</v>
      </c>
      <c r="F883">
        <v>1</v>
      </c>
      <c r="G883">
        <v>1</v>
      </c>
      <c r="H883">
        <v>3</v>
      </c>
      <c r="I883" t="s">
        <v>1140</v>
      </c>
      <c r="J883" t="s">
        <v>1141</v>
      </c>
      <c r="K883" t="s">
        <v>1142</v>
      </c>
      <c r="L883">
        <v>1348</v>
      </c>
      <c r="N883">
        <v>1009</v>
      </c>
      <c r="O883" t="s">
        <v>846</v>
      </c>
      <c r="P883" t="s">
        <v>846</v>
      </c>
      <c r="Q883">
        <v>1000</v>
      </c>
      <c r="X883">
        <v>1.4999999999999999E-4</v>
      </c>
      <c r="Y883">
        <v>19145.349999999999</v>
      </c>
      <c r="Z883">
        <v>0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148</v>
      </c>
      <c r="AG883">
        <v>0</v>
      </c>
      <c r="AH883">
        <v>2</v>
      </c>
      <c r="AI883">
        <v>382001100</v>
      </c>
      <c r="AJ883">
        <v>883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5">
      <c r="A884">
        <f>ROW(Source!A353)</f>
        <v>353</v>
      </c>
      <c r="B884">
        <v>382001121</v>
      </c>
      <c r="C884">
        <v>382001095</v>
      </c>
      <c r="D884">
        <v>342713938</v>
      </c>
      <c r="E884">
        <v>1</v>
      </c>
      <c r="F884">
        <v>1</v>
      </c>
      <c r="G884">
        <v>1</v>
      </c>
      <c r="H884">
        <v>3</v>
      </c>
      <c r="I884" t="s">
        <v>1049</v>
      </c>
      <c r="J884" t="s">
        <v>1050</v>
      </c>
      <c r="K884" t="s">
        <v>1051</v>
      </c>
      <c r="L884">
        <v>1348</v>
      </c>
      <c r="N884">
        <v>1009</v>
      </c>
      <c r="O884" t="s">
        <v>846</v>
      </c>
      <c r="P884" t="s">
        <v>846</v>
      </c>
      <c r="Q884">
        <v>1000</v>
      </c>
      <c r="X884">
        <v>2.0999999999999999E-3</v>
      </c>
      <c r="Y884">
        <v>116448.72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148</v>
      </c>
      <c r="AG884">
        <v>0</v>
      </c>
      <c r="AH884">
        <v>2</v>
      </c>
      <c r="AI884">
        <v>382001101</v>
      </c>
      <c r="AJ884">
        <v>884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5">
      <c r="A885">
        <f>ROW(Source!A353)</f>
        <v>353</v>
      </c>
      <c r="B885">
        <v>382001122</v>
      </c>
      <c r="C885">
        <v>382001095</v>
      </c>
      <c r="D885">
        <v>342714150</v>
      </c>
      <c r="E885">
        <v>1</v>
      </c>
      <c r="F885">
        <v>1</v>
      </c>
      <c r="G885">
        <v>1</v>
      </c>
      <c r="H885">
        <v>3</v>
      </c>
      <c r="I885" t="s">
        <v>1115</v>
      </c>
      <c r="J885" t="s">
        <v>1116</v>
      </c>
      <c r="K885" t="s">
        <v>1117</v>
      </c>
      <c r="L885">
        <v>1346</v>
      </c>
      <c r="N885">
        <v>1009</v>
      </c>
      <c r="O885" t="s">
        <v>1055</v>
      </c>
      <c r="P885" t="s">
        <v>1055</v>
      </c>
      <c r="Q885">
        <v>1</v>
      </c>
      <c r="X885">
        <v>1.4E-2</v>
      </c>
      <c r="Y885">
        <v>284.14999999999998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148</v>
      </c>
      <c r="AG885">
        <v>0</v>
      </c>
      <c r="AH885">
        <v>2</v>
      </c>
      <c r="AI885">
        <v>382001102</v>
      </c>
      <c r="AJ885">
        <v>885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5">
      <c r="A886">
        <f>ROW(Source!A353)</f>
        <v>353</v>
      </c>
      <c r="B886">
        <v>382001123</v>
      </c>
      <c r="C886">
        <v>382001095</v>
      </c>
      <c r="D886">
        <v>342714206</v>
      </c>
      <c r="E886">
        <v>1</v>
      </c>
      <c r="F886">
        <v>1</v>
      </c>
      <c r="G886">
        <v>1</v>
      </c>
      <c r="H886">
        <v>3</v>
      </c>
      <c r="I886" t="s">
        <v>1118</v>
      </c>
      <c r="J886" t="s">
        <v>1119</v>
      </c>
      <c r="K886" t="s">
        <v>1120</v>
      </c>
      <c r="L886">
        <v>1346</v>
      </c>
      <c r="N886">
        <v>1009</v>
      </c>
      <c r="O886" t="s">
        <v>1055</v>
      </c>
      <c r="P886" t="s">
        <v>1055</v>
      </c>
      <c r="Q886">
        <v>1</v>
      </c>
      <c r="X886">
        <v>5.0999999999999997E-2</v>
      </c>
      <c r="Y886">
        <v>104.32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0</v>
      </c>
      <c r="AF886" t="s">
        <v>148</v>
      </c>
      <c r="AG886">
        <v>0</v>
      </c>
      <c r="AH886">
        <v>2</v>
      </c>
      <c r="AI886">
        <v>382001103</v>
      </c>
      <c r="AJ886">
        <v>886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5">
      <c r="A887">
        <f>ROW(Source!A353)</f>
        <v>353</v>
      </c>
      <c r="B887">
        <v>382001124</v>
      </c>
      <c r="C887">
        <v>382001095</v>
      </c>
      <c r="D887">
        <v>342715696</v>
      </c>
      <c r="E887">
        <v>1</v>
      </c>
      <c r="F887">
        <v>1</v>
      </c>
      <c r="G887">
        <v>1</v>
      </c>
      <c r="H887">
        <v>3</v>
      </c>
      <c r="I887" t="s">
        <v>1121</v>
      </c>
      <c r="J887" t="s">
        <v>1122</v>
      </c>
      <c r="K887" t="s">
        <v>1123</v>
      </c>
      <c r="L887">
        <v>1346</v>
      </c>
      <c r="N887">
        <v>1009</v>
      </c>
      <c r="O887" t="s">
        <v>1055</v>
      </c>
      <c r="P887" t="s">
        <v>1055</v>
      </c>
      <c r="Q887">
        <v>1</v>
      </c>
      <c r="X887">
        <v>4.8000000000000001E-2</v>
      </c>
      <c r="Y887">
        <v>206.62</v>
      </c>
      <c r="Z887">
        <v>0</v>
      </c>
      <c r="AA887">
        <v>0</v>
      </c>
      <c r="AB887">
        <v>0</v>
      </c>
      <c r="AC887">
        <v>0</v>
      </c>
      <c r="AD887">
        <v>1</v>
      </c>
      <c r="AE887">
        <v>0</v>
      </c>
      <c r="AF887" t="s">
        <v>148</v>
      </c>
      <c r="AG887">
        <v>0</v>
      </c>
      <c r="AH887">
        <v>2</v>
      </c>
      <c r="AI887">
        <v>382001104</v>
      </c>
      <c r="AJ887">
        <v>887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5">
      <c r="A888">
        <f>ROW(Source!A353)</f>
        <v>353</v>
      </c>
      <c r="B888">
        <v>382001125</v>
      </c>
      <c r="C888">
        <v>382001095</v>
      </c>
      <c r="D888">
        <v>342715892</v>
      </c>
      <c r="E888">
        <v>1</v>
      </c>
      <c r="F888">
        <v>1</v>
      </c>
      <c r="G888">
        <v>1</v>
      </c>
      <c r="H888">
        <v>3</v>
      </c>
      <c r="I888" t="s">
        <v>1091</v>
      </c>
      <c r="J888" t="s">
        <v>1092</v>
      </c>
      <c r="K888" t="s">
        <v>1093</v>
      </c>
      <c r="L888">
        <v>1301</v>
      </c>
      <c r="N888">
        <v>1003</v>
      </c>
      <c r="O888" t="s">
        <v>880</v>
      </c>
      <c r="P888" t="s">
        <v>880</v>
      </c>
      <c r="Q888">
        <v>1</v>
      </c>
      <c r="X888">
        <v>72.63</v>
      </c>
      <c r="Y888">
        <v>2.27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0</v>
      </c>
      <c r="AF888" t="s">
        <v>148</v>
      </c>
      <c r="AG888">
        <v>0</v>
      </c>
      <c r="AH888">
        <v>2</v>
      </c>
      <c r="AI888">
        <v>382001105</v>
      </c>
      <c r="AJ888">
        <v>888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5">
      <c r="A889">
        <f>ROW(Source!A353)</f>
        <v>353</v>
      </c>
      <c r="B889">
        <v>382001126</v>
      </c>
      <c r="C889">
        <v>382001095</v>
      </c>
      <c r="D889">
        <v>342715956</v>
      </c>
      <c r="E889">
        <v>1</v>
      </c>
      <c r="F889">
        <v>1</v>
      </c>
      <c r="G889">
        <v>1</v>
      </c>
      <c r="H889">
        <v>3</v>
      </c>
      <c r="I889" t="s">
        <v>1124</v>
      </c>
      <c r="J889" t="s">
        <v>1125</v>
      </c>
      <c r="K889" t="s">
        <v>1126</v>
      </c>
      <c r="L889">
        <v>1301</v>
      </c>
      <c r="N889">
        <v>1003</v>
      </c>
      <c r="O889" t="s">
        <v>880</v>
      </c>
      <c r="P889" t="s">
        <v>880</v>
      </c>
      <c r="Q889">
        <v>1</v>
      </c>
      <c r="X889">
        <v>4.55</v>
      </c>
      <c r="Y889">
        <v>14.43</v>
      </c>
      <c r="Z889">
        <v>0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148</v>
      </c>
      <c r="AG889">
        <v>0</v>
      </c>
      <c r="AH889">
        <v>2</v>
      </c>
      <c r="AI889">
        <v>382001106</v>
      </c>
      <c r="AJ889">
        <v>889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5">
      <c r="A890">
        <f>ROW(Source!A353)</f>
        <v>353</v>
      </c>
      <c r="B890">
        <v>382001127</v>
      </c>
      <c r="C890">
        <v>382001095</v>
      </c>
      <c r="D890">
        <v>342725815</v>
      </c>
      <c r="E890">
        <v>1</v>
      </c>
      <c r="F890">
        <v>1</v>
      </c>
      <c r="G890">
        <v>1</v>
      </c>
      <c r="H890">
        <v>3</v>
      </c>
      <c r="I890" t="s">
        <v>1072</v>
      </c>
      <c r="J890" t="s">
        <v>1073</v>
      </c>
      <c r="K890" t="s">
        <v>1074</v>
      </c>
      <c r="L890">
        <v>1348</v>
      </c>
      <c r="N890">
        <v>1009</v>
      </c>
      <c r="O890" t="s">
        <v>846</v>
      </c>
      <c r="P890" t="s">
        <v>846</v>
      </c>
      <c r="Q890">
        <v>1000</v>
      </c>
      <c r="X890">
        <v>2.0000000000000002E-5</v>
      </c>
      <c r="Y890">
        <v>1050091.7</v>
      </c>
      <c r="Z890">
        <v>0</v>
      </c>
      <c r="AA890">
        <v>0</v>
      </c>
      <c r="AB890">
        <v>0</v>
      </c>
      <c r="AC890">
        <v>0</v>
      </c>
      <c r="AD890">
        <v>1</v>
      </c>
      <c r="AE890">
        <v>0</v>
      </c>
      <c r="AF890" t="s">
        <v>148</v>
      </c>
      <c r="AG890">
        <v>0</v>
      </c>
      <c r="AH890">
        <v>2</v>
      </c>
      <c r="AI890">
        <v>382001107</v>
      </c>
      <c r="AJ890">
        <v>890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5">
      <c r="A891">
        <f>ROW(Source!A353)</f>
        <v>353</v>
      </c>
      <c r="B891">
        <v>382001128</v>
      </c>
      <c r="C891">
        <v>382001095</v>
      </c>
      <c r="D891">
        <v>342725859</v>
      </c>
      <c r="E891">
        <v>1</v>
      </c>
      <c r="F891">
        <v>1</v>
      </c>
      <c r="G891">
        <v>1</v>
      </c>
      <c r="H891">
        <v>3</v>
      </c>
      <c r="I891" t="s">
        <v>1052</v>
      </c>
      <c r="J891" t="s">
        <v>1053</v>
      </c>
      <c r="K891" t="s">
        <v>1054</v>
      </c>
      <c r="L891">
        <v>1346</v>
      </c>
      <c r="N891">
        <v>1009</v>
      </c>
      <c r="O891" t="s">
        <v>1055</v>
      </c>
      <c r="P891" t="s">
        <v>1055</v>
      </c>
      <c r="Q891">
        <v>1</v>
      </c>
      <c r="X891">
        <v>0.88</v>
      </c>
      <c r="Y891">
        <v>870.18</v>
      </c>
      <c r="Z891">
        <v>0</v>
      </c>
      <c r="AA891">
        <v>0</v>
      </c>
      <c r="AB891">
        <v>0</v>
      </c>
      <c r="AC891">
        <v>0</v>
      </c>
      <c r="AD891">
        <v>1</v>
      </c>
      <c r="AE891">
        <v>0</v>
      </c>
      <c r="AF891" t="s">
        <v>148</v>
      </c>
      <c r="AG891">
        <v>0</v>
      </c>
      <c r="AH891">
        <v>2</v>
      </c>
      <c r="AI891">
        <v>382001108</v>
      </c>
      <c r="AJ891">
        <v>891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5">
      <c r="A892">
        <f>ROW(Source!A353)</f>
        <v>353</v>
      </c>
      <c r="B892">
        <v>382001129</v>
      </c>
      <c r="C892">
        <v>382001095</v>
      </c>
      <c r="D892">
        <v>342735789</v>
      </c>
      <c r="E892">
        <v>1</v>
      </c>
      <c r="F892">
        <v>1</v>
      </c>
      <c r="G892">
        <v>1</v>
      </c>
      <c r="H892">
        <v>3</v>
      </c>
      <c r="I892" t="s">
        <v>1143</v>
      </c>
      <c r="J892" t="s">
        <v>1144</v>
      </c>
      <c r="K892" t="s">
        <v>1145</v>
      </c>
      <c r="L892">
        <v>1348</v>
      </c>
      <c r="N892">
        <v>1009</v>
      </c>
      <c r="O892" t="s">
        <v>846</v>
      </c>
      <c r="P892" t="s">
        <v>846</v>
      </c>
      <c r="Q892">
        <v>1000</v>
      </c>
      <c r="X892">
        <v>6.9999999999999994E-5</v>
      </c>
      <c r="Y892">
        <v>80020.98</v>
      </c>
      <c r="Z892">
        <v>0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148</v>
      </c>
      <c r="AG892">
        <v>0</v>
      </c>
      <c r="AH892">
        <v>2</v>
      </c>
      <c r="AI892">
        <v>382001109</v>
      </c>
      <c r="AJ892">
        <v>892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5">
      <c r="A893">
        <f>ROW(Source!A353)</f>
        <v>353</v>
      </c>
      <c r="B893">
        <v>382001130</v>
      </c>
      <c r="C893">
        <v>382001095</v>
      </c>
      <c r="D893">
        <v>342742624</v>
      </c>
      <c r="E893">
        <v>1</v>
      </c>
      <c r="F893">
        <v>1</v>
      </c>
      <c r="G893">
        <v>1</v>
      </c>
      <c r="H893">
        <v>3</v>
      </c>
      <c r="I893" t="s">
        <v>1127</v>
      </c>
      <c r="J893" t="s">
        <v>1128</v>
      </c>
      <c r="K893" t="s">
        <v>1129</v>
      </c>
      <c r="L893">
        <v>1346</v>
      </c>
      <c r="N893">
        <v>1009</v>
      </c>
      <c r="O893" t="s">
        <v>1055</v>
      </c>
      <c r="P893" t="s">
        <v>1055</v>
      </c>
      <c r="Q893">
        <v>1</v>
      </c>
      <c r="X893">
        <v>5.0000000000000001E-3</v>
      </c>
      <c r="Y893">
        <v>1912.84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148</v>
      </c>
      <c r="AG893">
        <v>0</v>
      </c>
      <c r="AH893">
        <v>2</v>
      </c>
      <c r="AI893">
        <v>382001110</v>
      </c>
      <c r="AJ893">
        <v>893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5">
      <c r="A894">
        <f>ROW(Source!A353)</f>
        <v>353</v>
      </c>
      <c r="B894">
        <v>382001131</v>
      </c>
      <c r="C894">
        <v>382001095</v>
      </c>
      <c r="D894">
        <v>342744171</v>
      </c>
      <c r="E894">
        <v>1</v>
      </c>
      <c r="F894">
        <v>1</v>
      </c>
      <c r="G894">
        <v>1</v>
      </c>
      <c r="H894">
        <v>3</v>
      </c>
      <c r="I894" t="s">
        <v>1161</v>
      </c>
      <c r="J894" t="s">
        <v>1162</v>
      </c>
      <c r="K894" t="s">
        <v>1163</v>
      </c>
      <c r="L894">
        <v>1371</v>
      </c>
      <c r="N894">
        <v>1013</v>
      </c>
      <c r="O894" t="s">
        <v>202</v>
      </c>
      <c r="P894" t="s">
        <v>202</v>
      </c>
      <c r="Q894">
        <v>1</v>
      </c>
      <c r="X894">
        <v>14</v>
      </c>
      <c r="Y894">
        <v>19.100000000000001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148</v>
      </c>
      <c r="AG894">
        <v>0</v>
      </c>
      <c r="AH894">
        <v>2</v>
      </c>
      <c r="AI894">
        <v>382001111</v>
      </c>
      <c r="AJ894">
        <v>894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5">
      <c r="A895">
        <f>ROW(Source!A353)</f>
        <v>353</v>
      </c>
      <c r="B895">
        <v>382001132</v>
      </c>
      <c r="C895">
        <v>382001095</v>
      </c>
      <c r="D895">
        <v>342744300</v>
      </c>
      <c r="E895">
        <v>1</v>
      </c>
      <c r="F895">
        <v>1</v>
      </c>
      <c r="G895">
        <v>1</v>
      </c>
      <c r="H895">
        <v>3</v>
      </c>
      <c r="I895" t="s">
        <v>1130</v>
      </c>
      <c r="J895" t="s">
        <v>1131</v>
      </c>
      <c r="K895" t="s">
        <v>1132</v>
      </c>
      <c r="L895">
        <v>1371</v>
      </c>
      <c r="N895">
        <v>1013</v>
      </c>
      <c r="O895" t="s">
        <v>202</v>
      </c>
      <c r="P895" t="s">
        <v>202</v>
      </c>
      <c r="Q895">
        <v>1</v>
      </c>
      <c r="X895">
        <v>1</v>
      </c>
      <c r="Y895">
        <v>417.06</v>
      </c>
      <c r="Z895">
        <v>0</v>
      </c>
      <c r="AA895">
        <v>0</v>
      </c>
      <c r="AB895">
        <v>0</v>
      </c>
      <c r="AC895">
        <v>0</v>
      </c>
      <c r="AD895">
        <v>1</v>
      </c>
      <c r="AE895">
        <v>0</v>
      </c>
      <c r="AF895" t="s">
        <v>148</v>
      </c>
      <c r="AG895">
        <v>0</v>
      </c>
      <c r="AH895">
        <v>2</v>
      </c>
      <c r="AI895">
        <v>382001112</v>
      </c>
      <c r="AJ895">
        <v>895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5">
      <c r="A896">
        <f>ROW(Source!A353)</f>
        <v>353</v>
      </c>
      <c r="B896">
        <v>382001133</v>
      </c>
      <c r="C896">
        <v>382001095</v>
      </c>
      <c r="D896">
        <v>342751707</v>
      </c>
      <c r="E896">
        <v>1</v>
      </c>
      <c r="F896">
        <v>1</v>
      </c>
      <c r="G896">
        <v>1</v>
      </c>
      <c r="H896">
        <v>3</v>
      </c>
      <c r="I896" t="s">
        <v>1133</v>
      </c>
      <c r="J896" t="s">
        <v>1134</v>
      </c>
      <c r="K896" t="s">
        <v>1135</v>
      </c>
      <c r="L896">
        <v>1425</v>
      </c>
      <c r="N896">
        <v>1013</v>
      </c>
      <c r="O896" t="s">
        <v>1082</v>
      </c>
      <c r="P896" t="s">
        <v>1082</v>
      </c>
      <c r="Q896">
        <v>1</v>
      </c>
      <c r="X896">
        <v>0.84</v>
      </c>
      <c r="Y896">
        <v>47.26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0</v>
      </c>
      <c r="AF896" t="s">
        <v>148</v>
      </c>
      <c r="AG896">
        <v>0</v>
      </c>
      <c r="AH896">
        <v>2</v>
      </c>
      <c r="AI896">
        <v>382001113</v>
      </c>
      <c r="AJ896">
        <v>896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5">
      <c r="A897">
        <f>ROW(Source!A353)</f>
        <v>353</v>
      </c>
      <c r="B897">
        <v>382001134</v>
      </c>
      <c r="C897">
        <v>382001095</v>
      </c>
      <c r="D897">
        <v>342751716</v>
      </c>
      <c r="E897">
        <v>1</v>
      </c>
      <c r="F897">
        <v>1</v>
      </c>
      <c r="G897">
        <v>1</v>
      </c>
      <c r="H897">
        <v>3</v>
      </c>
      <c r="I897" t="s">
        <v>1136</v>
      </c>
      <c r="J897" t="s">
        <v>1137</v>
      </c>
      <c r="K897" t="s">
        <v>1138</v>
      </c>
      <c r="L897">
        <v>1407</v>
      </c>
      <c r="N897">
        <v>1013</v>
      </c>
      <c r="O897" t="s">
        <v>1139</v>
      </c>
      <c r="P897" t="s">
        <v>1139</v>
      </c>
      <c r="Q897">
        <v>1</v>
      </c>
      <c r="X897">
        <v>4.3999999999999997E-2</v>
      </c>
      <c r="Y897">
        <v>6052.54</v>
      </c>
      <c r="Z897">
        <v>0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148</v>
      </c>
      <c r="AG897">
        <v>0</v>
      </c>
      <c r="AH897">
        <v>2</v>
      </c>
      <c r="AI897">
        <v>382001114</v>
      </c>
      <c r="AJ897">
        <v>897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5">
      <c r="A898">
        <f>ROW(Source!A353)</f>
        <v>353</v>
      </c>
      <c r="B898">
        <v>382001135</v>
      </c>
      <c r="C898">
        <v>382001095</v>
      </c>
      <c r="D898">
        <v>342646017</v>
      </c>
      <c r="E898">
        <v>113</v>
      </c>
      <c r="F898">
        <v>1</v>
      </c>
      <c r="G898">
        <v>1</v>
      </c>
      <c r="H898">
        <v>3</v>
      </c>
      <c r="I898" t="s">
        <v>1042</v>
      </c>
      <c r="J898" t="s">
        <v>3</v>
      </c>
      <c r="K898" t="s">
        <v>1043</v>
      </c>
      <c r="L898">
        <v>3277935</v>
      </c>
      <c r="N898">
        <v>1013</v>
      </c>
      <c r="O898" t="s">
        <v>1044</v>
      </c>
      <c r="P898" t="s">
        <v>1044</v>
      </c>
      <c r="Q898">
        <v>1</v>
      </c>
      <c r="X898">
        <v>2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 t="s">
        <v>148</v>
      </c>
      <c r="AG898">
        <v>0</v>
      </c>
      <c r="AH898">
        <v>2</v>
      </c>
      <c r="AI898">
        <v>382001115</v>
      </c>
      <c r="AJ898">
        <v>898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5">
      <c r="A899">
        <f>ROW(Source!A354)</f>
        <v>354</v>
      </c>
      <c r="B899">
        <v>382001157</v>
      </c>
      <c r="C899">
        <v>382001136</v>
      </c>
      <c r="D899">
        <v>342640234</v>
      </c>
      <c r="E899">
        <v>113</v>
      </c>
      <c r="F899">
        <v>1</v>
      </c>
      <c r="G899">
        <v>1</v>
      </c>
      <c r="H899">
        <v>1</v>
      </c>
      <c r="I899" t="s">
        <v>1164</v>
      </c>
      <c r="J899" t="s">
        <v>3</v>
      </c>
      <c r="K899" t="s">
        <v>1165</v>
      </c>
      <c r="L899">
        <v>1191</v>
      </c>
      <c r="N899">
        <v>1013</v>
      </c>
      <c r="O899" t="s">
        <v>1034</v>
      </c>
      <c r="P899" t="s">
        <v>1034</v>
      </c>
      <c r="Q899">
        <v>1</v>
      </c>
      <c r="X899">
        <v>22</v>
      </c>
      <c r="Y899">
        <v>0</v>
      </c>
      <c r="Z899">
        <v>0</v>
      </c>
      <c r="AA899">
        <v>0</v>
      </c>
      <c r="AB899">
        <v>642.6</v>
      </c>
      <c r="AC899">
        <v>0</v>
      </c>
      <c r="AD899">
        <v>1</v>
      </c>
      <c r="AE899">
        <v>1</v>
      </c>
      <c r="AF899" t="s">
        <v>23</v>
      </c>
      <c r="AG899">
        <v>18.919999999999998</v>
      </c>
      <c r="AH899">
        <v>2</v>
      </c>
      <c r="AI899">
        <v>382001137</v>
      </c>
      <c r="AJ899">
        <v>899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5">
      <c r="A900">
        <f>ROW(Source!A354)</f>
        <v>354</v>
      </c>
      <c r="B900">
        <v>382001158</v>
      </c>
      <c r="C900">
        <v>382001136</v>
      </c>
      <c r="D900">
        <v>342640393</v>
      </c>
      <c r="E900">
        <v>113</v>
      </c>
      <c r="F900">
        <v>1</v>
      </c>
      <c r="G900">
        <v>1</v>
      </c>
      <c r="H900">
        <v>1</v>
      </c>
      <c r="I900" t="s">
        <v>1035</v>
      </c>
      <c r="J900" t="s">
        <v>3</v>
      </c>
      <c r="K900" t="s">
        <v>1036</v>
      </c>
      <c r="L900">
        <v>1191</v>
      </c>
      <c r="N900">
        <v>1013</v>
      </c>
      <c r="O900" t="s">
        <v>1034</v>
      </c>
      <c r="P900" t="s">
        <v>1034</v>
      </c>
      <c r="Q900">
        <v>1</v>
      </c>
      <c r="X900">
        <v>2.61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1</v>
      </c>
      <c r="AE900">
        <v>2</v>
      </c>
      <c r="AF900" t="s">
        <v>23</v>
      </c>
      <c r="AG900">
        <v>2.2445999999999997</v>
      </c>
      <c r="AH900">
        <v>2</v>
      </c>
      <c r="AI900">
        <v>382001138</v>
      </c>
      <c r="AJ900">
        <v>900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5">
      <c r="A901">
        <f>ROW(Source!A354)</f>
        <v>354</v>
      </c>
      <c r="B901">
        <v>382001159</v>
      </c>
      <c r="C901">
        <v>382001136</v>
      </c>
      <c r="D901">
        <v>342765492</v>
      </c>
      <c r="E901">
        <v>1</v>
      </c>
      <c r="F901">
        <v>1</v>
      </c>
      <c r="G901">
        <v>1</v>
      </c>
      <c r="H901">
        <v>2</v>
      </c>
      <c r="I901" t="s">
        <v>1056</v>
      </c>
      <c r="J901" t="s">
        <v>1057</v>
      </c>
      <c r="K901" t="s">
        <v>1058</v>
      </c>
      <c r="L901">
        <v>1368</v>
      </c>
      <c r="N901">
        <v>1011</v>
      </c>
      <c r="O901" t="s">
        <v>1040</v>
      </c>
      <c r="P901" t="s">
        <v>1040</v>
      </c>
      <c r="Q901">
        <v>1</v>
      </c>
      <c r="X901">
        <v>2.61</v>
      </c>
      <c r="Y901">
        <v>0</v>
      </c>
      <c r="Z901">
        <v>995.51</v>
      </c>
      <c r="AA901">
        <v>687.23</v>
      </c>
      <c r="AB901">
        <v>0</v>
      </c>
      <c r="AC901">
        <v>0</v>
      </c>
      <c r="AD901">
        <v>1</v>
      </c>
      <c r="AE901">
        <v>0</v>
      </c>
      <c r="AF901" t="s">
        <v>23</v>
      </c>
      <c r="AG901">
        <v>2.2445999999999997</v>
      </c>
      <c r="AH901">
        <v>2</v>
      </c>
      <c r="AI901">
        <v>382001139</v>
      </c>
      <c r="AJ901">
        <v>901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5">
      <c r="A902">
        <f>ROW(Source!A354)</f>
        <v>354</v>
      </c>
      <c r="B902">
        <v>382001160</v>
      </c>
      <c r="C902">
        <v>382001136</v>
      </c>
      <c r="D902">
        <v>342713884</v>
      </c>
      <c r="E902">
        <v>1</v>
      </c>
      <c r="F902">
        <v>1</v>
      </c>
      <c r="G902">
        <v>1</v>
      </c>
      <c r="H902">
        <v>3</v>
      </c>
      <c r="I902" t="s">
        <v>1112</v>
      </c>
      <c r="J902" t="s">
        <v>1113</v>
      </c>
      <c r="K902" t="s">
        <v>1114</v>
      </c>
      <c r="L902">
        <v>1348</v>
      </c>
      <c r="N902">
        <v>1009</v>
      </c>
      <c r="O902" t="s">
        <v>846</v>
      </c>
      <c r="P902" t="s">
        <v>846</v>
      </c>
      <c r="Q902">
        <v>1000</v>
      </c>
      <c r="X902">
        <v>5.0000000000000001E-3</v>
      </c>
      <c r="Y902">
        <v>23335.8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14</v>
      </c>
      <c r="AG902">
        <v>0</v>
      </c>
      <c r="AH902">
        <v>2</v>
      </c>
      <c r="AI902">
        <v>382001140</v>
      </c>
      <c r="AJ902">
        <v>902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5">
      <c r="A903">
        <f>ROW(Source!A354)</f>
        <v>354</v>
      </c>
      <c r="B903">
        <v>382001161</v>
      </c>
      <c r="C903">
        <v>382001136</v>
      </c>
      <c r="D903">
        <v>342713902</v>
      </c>
      <c r="E903">
        <v>1</v>
      </c>
      <c r="F903">
        <v>1</v>
      </c>
      <c r="G903">
        <v>1</v>
      </c>
      <c r="H903">
        <v>3</v>
      </c>
      <c r="I903" t="s">
        <v>1140</v>
      </c>
      <c r="J903" t="s">
        <v>1141</v>
      </c>
      <c r="K903" t="s">
        <v>1142</v>
      </c>
      <c r="L903">
        <v>1348</v>
      </c>
      <c r="N903">
        <v>1009</v>
      </c>
      <c r="O903" t="s">
        <v>846</v>
      </c>
      <c r="P903" t="s">
        <v>846</v>
      </c>
      <c r="Q903">
        <v>1000</v>
      </c>
      <c r="X903">
        <v>1.4999999999999999E-4</v>
      </c>
      <c r="Y903">
        <v>19145.349999999999</v>
      </c>
      <c r="Z903">
        <v>0</v>
      </c>
      <c r="AA903">
        <v>0</v>
      </c>
      <c r="AB903">
        <v>0</v>
      </c>
      <c r="AC903">
        <v>0</v>
      </c>
      <c r="AD903">
        <v>1</v>
      </c>
      <c r="AE903">
        <v>0</v>
      </c>
      <c r="AF903" t="s">
        <v>14</v>
      </c>
      <c r="AG903">
        <v>0</v>
      </c>
      <c r="AH903">
        <v>2</v>
      </c>
      <c r="AI903">
        <v>382001141</v>
      </c>
      <c r="AJ903">
        <v>903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5">
      <c r="A904">
        <f>ROW(Source!A354)</f>
        <v>354</v>
      </c>
      <c r="B904">
        <v>382001162</v>
      </c>
      <c r="C904">
        <v>382001136</v>
      </c>
      <c r="D904">
        <v>342713938</v>
      </c>
      <c r="E904">
        <v>1</v>
      </c>
      <c r="F904">
        <v>1</v>
      </c>
      <c r="G904">
        <v>1</v>
      </c>
      <c r="H904">
        <v>3</v>
      </c>
      <c r="I904" t="s">
        <v>1049</v>
      </c>
      <c r="J904" t="s">
        <v>1050</v>
      </c>
      <c r="K904" t="s">
        <v>1051</v>
      </c>
      <c r="L904">
        <v>1348</v>
      </c>
      <c r="N904">
        <v>1009</v>
      </c>
      <c r="O904" t="s">
        <v>846</v>
      </c>
      <c r="P904" t="s">
        <v>846</v>
      </c>
      <c r="Q904">
        <v>1000</v>
      </c>
      <c r="X904">
        <v>2.0999999999999999E-3</v>
      </c>
      <c r="Y904">
        <v>116448.72</v>
      </c>
      <c r="Z904">
        <v>0</v>
      </c>
      <c r="AA904">
        <v>0</v>
      </c>
      <c r="AB904">
        <v>0</v>
      </c>
      <c r="AC904">
        <v>0</v>
      </c>
      <c r="AD904">
        <v>1</v>
      </c>
      <c r="AE904">
        <v>0</v>
      </c>
      <c r="AF904" t="s">
        <v>14</v>
      </c>
      <c r="AG904">
        <v>0</v>
      </c>
      <c r="AH904">
        <v>2</v>
      </c>
      <c r="AI904">
        <v>382001142</v>
      </c>
      <c r="AJ904">
        <v>904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5">
      <c r="A905">
        <f>ROW(Source!A354)</f>
        <v>354</v>
      </c>
      <c r="B905">
        <v>382001163</v>
      </c>
      <c r="C905">
        <v>382001136</v>
      </c>
      <c r="D905">
        <v>342714150</v>
      </c>
      <c r="E905">
        <v>1</v>
      </c>
      <c r="F905">
        <v>1</v>
      </c>
      <c r="G905">
        <v>1</v>
      </c>
      <c r="H905">
        <v>3</v>
      </c>
      <c r="I905" t="s">
        <v>1115</v>
      </c>
      <c r="J905" t="s">
        <v>1116</v>
      </c>
      <c r="K905" t="s">
        <v>1117</v>
      </c>
      <c r="L905">
        <v>1346</v>
      </c>
      <c r="N905">
        <v>1009</v>
      </c>
      <c r="O905" t="s">
        <v>1055</v>
      </c>
      <c r="P905" t="s">
        <v>1055</v>
      </c>
      <c r="Q905">
        <v>1</v>
      </c>
      <c r="X905">
        <v>1.4E-2</v>
      </c>
      <c r="Y905">
        <v>284.14999999999998</v>
      </c>
      <c r="Z905">
        <v>0</v>
      </c>
      <c r="AA905">
        <v>0</v>
      </c>
      <c r="AB905">
        <v>0</v>
      </c>
      <c r="AC905">
        <v>0</v>
      </c>
      <c r="AD905">
        <v>1</v>
      </c>
      <c r="AE905">
        <v>0</v>
      </c>
      <c r="AF905" t="s">
        <v>14</v>
      </c>
      <c r="AG905">
        <v>0</v>
      </c>
      <c r="AH905">
        <v>2</v>
      </c>
      <c r="AI905">
        <v>382001143</v>
      </c>
      <c r="AJ905">
        <v>905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5">
      <c r="A906">
        <f>ROW(Source!A354)</f>
        <v>354</v>
      </c>
      <c r="B906">
        <v>382001164</v>
      </c>
      <c r="C906">
        <v>382001136</v>
      </c>
      <c r="D906">
        <v>342714206</v>
      </c>
      <c r="E906">
        <v>1</v>
      </c>
      <c r="F906">
        <v>1</v>
      </c>
      <c r="G906">
        <v>1</v>
      </c>
      <c r="H906">
        <v>3</v>
      </c>
      <c r="I906" t="s">
        <v>1118</v>
      </c>
      <c r="J906" t="s">
        <v>1119</v>
      </c>
      <c r="K906" t="s">
        <v>1120</v>
      </c>
      <c r="L906">
        <v>1346</v>
      </c>
      <c r="N906">
        <v>1009</v>
      </c>
      <c r="O906" t="s">
        <v>1055</v>
      </c>
      <c r="P906" t="s">
        <v>1055</v>
      </c>
      <c r="Q906">
        <v>1</v>
      </c>
      <c r="X906">
        <v>5.0999999999999997E-2</v>
      </c>
      <c r="Y906">
        <v>104.32</v>
      </c>
      <c r="Z906">
        <v>0</v>
      </c>
      <c r="AA906">
        <v>0</v>
      </c>
      <c r="AB906">
        <v>0</v>
      </c>
      <c r="AC906">
        <v>0</v>
      </c>
      <c r="AD906">
        <v>1</v>
      </c>
      <c r="AE906">
        <v>0</v>
      </c>
      <c r="AF906" t="s">
        <v>14</v>
      </c>
      <c r="AG906">
        <v>0</v>
      </c>
      <c r="AH906">
        <v>2</v>
      </c>
      <c r="AI906">
        <v>382001144</v>
      </c>
      <c r="AJ906">
        <v>906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5">
      <c r="A907">
        <f>ROW(Source!A354)</f>
        <v>354</v>
      </c>
      <c r="B907">
        <v>382001165</v>
      </c>
      <c r="C907">
        <v>382001136</v>
      </c>
      <c r="D907">
        <v>342715696</v>
      </c>
      <c r="E907">
        <v>1</v>
      </c>
      <c r="F907">
        <v>1</v>
      </c>
      <c r="G907">
        <v>1</v>
      </c>
      <c r="H907">
        <v>3</v>
      </c>
      <c r="I907" t="s">
        <v>1121</v>
      </c>
      <c r="J907" t="s">
        <v>1122</v>
      </c>
      <c r="K907" t="s">
        <v>1123</v>
      </c>
      <c r="L907">
        <v>1346</v>
      </c>
      <c r="N907">
        <v>1009</v>
      </c>
      <c r="O907" t="s">
        <v>1055</v>
      </c>
      <c r="P907" t="s">
        <v>1055</v>
      </c>
      <c r="Q907">
        <v>1</v>
      </c>
      <c r="X907">
        <v>4.8000000000000001E-2</v>
      </c>
      <c r="Y907">
        <v>206.62</v>
      </c>
      <c r="Z907">
        <v>0</v>
      </c>
      <c r="AA907">
        <v>0</v>
      </c>
      <c r="AB907">
        <v>0</v>
      </c>
      <c r="AC907">
        <v>0</v>
      </c>
      <c r="AD907">
        <v>1</v>
      </c>
      <c r="AE907">
        <v>0</v>
      </c>
      <c r="AF907" t="s">
        <v>14</v>
      </c>
      <c r="AG907">
        <v>0</v>
      </c>
      <c r="AH907">
        <v>2</v>
      </c>
      <c r="AI907">
        <v>382001145</v>
      </c>
      <c r="AJ907">
        <v>907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5">
      <c r="A908">
        <f>ROW(Source!A354)</f>
        <v>354</v>
      </c>
      <c r="B908">
        <v>382001166</v>
      </c>
      <c r="C908">
        <v>382001136</v>
      </c>
      <c r="D908">
        <v>342715892</v>
      </c>
      <c r="E908">
        <v>1</v>
      </c>
      <c r="F908">
        <v>1</v>
      </c>
      <c r="G908">
        <v>1</v>
      </c>
      <c r="H908">
        <v>3</v>
      </c>
      <c r="I908" t="s">
        <v>1091</v>
      </c>
      <c r="J908" t="s">
        <v>1092</v>
      </c>
      <c r="K908" t="s">
        <v>1093</v>
      </c>
      <c r="L908">
        <v>1301</v>
      </c>
      <c r="N908">
        <v>1003</v>
      </c>
      <c r="O908" t="s">
        <v>880</v>
      </c>
      <c r="P908" t="s">
        <v>880</v>
      </c>
      <c r="Q908">
        <v>1</v>
      </c>
      <c r="X908">
        <v>72.63</v>
      </c>
      <c r="Y908">
        <v>2.27</v>
      </c>
      <c r="Z908">
        <v>0</v>
      </c>
      <c r="AA908">
        <v>0</v>
      </c>
      <c r="AB908">
        <v>0</v>
      </c>
      <c r="AC908">
        <v>0</v>
      </c>
      <c r="AD908">
        <v>1</v>
      </c>
      <c r="AE908">
        <v>0</v>
      </c>
      <c r="AF908" t="s">
        <v>14</v>
      </c>
      <c r="AG908">
        <v>0</v>
      </c>
      <c r="AH908">
        <v>2</v>
      </c>
      <c r="AI908">
        <v>382001146</v>
      </c>
      <c r="AJ908">
        <v>908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5">
      <c r="A909">
        <f>ROW(Source!A354)</f>
        <v>354</v>
      </c>
      <c r="B909">
        <v>382001167</v>
      </c>
      <c r="C909">
        <v>382001136</v>
      </c>
      <c r="D909">
        <v>342715956</v>
      </c>
      <c r="E909">
        <v>1</v>
      </c>
      <c r="F909">
        <v>1</v>
      </c>
      <c r="G909">
        <v>1</v>
      </c>
      <c r="H909">
        <v>3</v>
      </c>
      <c r="I909" t="s">
        <v>1124</v>
      </c>
      <c r="J909" t="s">
        <v>1125</v>
      </c>
      <c r="K909" t="s">
        <v>1126</v>
      </c>
      <c r="L909">
        <v>1301</v>
      </c>
      <c r="N909">
        <v>1003</v>
      </c>
      <c r="O909" t="s">
        <v>880</v>
      </c>
      <c r="P909" t="s">
        <v>880</v>
      </c>
      <c r="Q909">
        <v>1</v>
      </c>
      <c r="X909">
        <v>4.55</v>
      </c>
      <c r="Y909">
        <v>14.43</v>
      </c>
      <c r="Z909">
        <v>0</v>
      </c>
      <c r="AA909">
        <v>0</v>
      </c>
      <c r="AB909">
        <v>0</v>
      </c>
      <c r="AC909">
        <v>0</v>
      </c>
      <c r="AD909">
        <v>1</v>
      </c>
      <c r="AE909">
        <v>0</v>
      </c>
      <c r="AF909" t="s">
        <v>14</v>
      </c>
      <c r="AG909">
        <v>0</v>
      </c>
      <c r="AH909">
        <v>2</v>
      </c>
      <c r="AI909">
        <v>382001147</v>
      </c>
      <c r="AJ909">
        <v>909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5">
      <c r="A910">
        <f>ROW(Source!A354)</f>
        <v>354</v>
      </c>
      <c r="B910">
        <v>382001168</v>
      </c>
      <c r="C910">
        <v>382001136</v>
      </c>
      <c r="D910">
        <v>342725815</v>
      </c>
      <c r="E910">
        <v>1</v>
      </c>
      <c r="F910">
        <v>1</v>
      </c>
      <c r="G910">
        <v>1</v>
      </c>
      <c r="H910">
        <v>3</v>
      </c>
      <c r="I910" t="s">
        <v>1072</v>
      </c>
      <c r="J910" t="s">
        <v>1073</v>
      </c>
      <c r="K910" t="s">
        <v>1074</v>
      </c>
      <c r="L910">
        <v>1348</v>
      </c>
      <c r="N910">
        <v>1009</v>
      </c>
      <c r="O910" t="s">
        <v>846</v>
      </c>
      <c r="P910" t="s">
        <v>846</v>
      </c>
      <c r="Q910">
        <v>1000</v>
      </c>
      <c r="X910">
        <v>2.0000000000000002E-5</v>
      </c>
      <c r="Y910">
        <v>1050091.7</v>
      </c>
      <c r="Z910">
        <v>0</v>
      </c>
      <c r="AA910">
        <v>0</v>
      </c>
      <c r="AB910">
        <v>0</v>
      </c>
      <c r="AC910">
        <v>0</v>
      </c>
      <c r="AD910">
        <v>1</v>
      </c>
      <c r="AE910">
        <v>0</v>
      </c>
      <c r="AF910" t="s">
        <v>14</v>
      </c>
      <c r="AG910">
        <v>0</v>
      </c>
      <c r="AH910">
        <v>2</v>
      </c>
      <c r="AI910">
        <v>382001148</v>
      </c>
      <c r="AJ910">
        <v>910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5">
      <c r="A911">
        <f>ROW(Source!A354)</f>
        <v>354</v>
      </c>
      <c r="B911">
        <v>382001169</v>
      </c>
      <c r="C911">
        <v>382001136</v>
      </c>
      <c r="D911">
        <v>342725859</v>
      </c>
      <c r="E911">
        <v>1</v>
      </c>
      <c r="F911">
        <v>1</v>
      </c>
      <c r="G911">
        <v>1</v>
      </c>
      <c r="H911">
        <v>3</v>
      </c>
      <c r="I911" t="s">
        <v>1052</v>
      </c>
      <c r="J911" t="s">
        <v>1053</v>
      </c>
      <c r="K911" t="s">
        <v>1054</v>
      </c>
      <c r="L911">
        <v>1346</v>
      </c>
      <c r="N911">
        <v>1009</v>
      </c>
      <c r="O911" t="s">
        <v>1055</v>
      </c>
      <c r="P911" t="s">
        <v>1055</v>
      </c>
      <c r="Q911">
        <v>1</v>
      </c>
      <c r="X911">
        <v>0.88</v>
      </c>
      <c r="Y911">
        <v>870.18</v>
      </c>
      <c r="Z911">
        <v>0</v>
      </c>
      <c r="AA911">
        <v>0</v>
      </c>
      <c r="AB911">
        <v>0</v>
      </c>
      <c r="AC911">
        <v>0</v>
      </c>
      <c r="AD911">
        <v>1</v>
      </c>
      <c r="AE911">
        <v>0</v>
      </c>
      <c r="AF911" t="s">
        <v>14</v>
      </c>
      <c r="AG911">
        <v>0</v>
      </c>
      <c r="AH911">
        <v>2</v>
      </c>
      <c r="AI911">
        <v>382001149</v>
      </c>
      <c r="AJ911">
        <v>911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5">
      <c r="A912">
        <f>ROW(Source!A354)</f>
        <v>354</v>
      </c>
      <c r="B912">
        <v>382001170</v>
      </c>
      <c r="C912">
        <v>382001136</v>
      </c>
      <c r="D912">
        <v>342735789</v>
      </c>
      <c r="E912">
        <v>1</v>
      </c>
      <c r="F912">
        <v>1</v>
      </c>
      <c r="G912">
        <v>1</v>
      </c>
      <c r="H912">
        <v>3</v>
      </c>
      <c r="I912" t="s">
        <v>1143</v>
      </c>
      <c r="J912" t="s">
        <v>1144</v>
      </c>
      <c r="K912" t="s">
        <v>1145</v>
      </c>
      <c r="L912">
        <v>1348</v>
      </c>
      <c r="N912">
        <v>1009</v>
      </c>
      <c r="O912" t="s">
        <v>846</v>
      </c>
      <c r="P912" t="s">
        <v>846</v>
      </c>
      <c r="Q912">
        <v>1000</v>
      </c>
      <c r="X912">
        <v>6.9999999999999994E-5</v>
      </c>
      <c r="Y912">
        <v>80020.98</v>
      </c>
      <c r="Z912">
        <v>0</v>
      </c>
      <c r="AA912">
        <v>0</v>
      </c>
      <c r="AB912">
        <v>0</v>
      </c>
      <c r="AC912">
        <v>0</v>
      </c>
      <c r="AD912">
        <v>1</v>
      </c>
      <c r="AE912">
        <v>0</v>
      </c>
      <c r="AF912" t="s">
        <v>14</v>
      </c>
      <c r="AG912">
        <v>0</v>
      </c>
      <c r="AH912">
        <v>2</v>
      </c>
      <c r="AI912">
        <v>382001150</v>
      </c>
      <c r="AJ912">
        <v>912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5">
      <c r="A913">
        <f>ROW(Source!A354)</f>
        <v>354</v>
      </c>
      <c r="B913">
        <v>382001171</v>
      </c>
      <c r="C913">
        <v>382001136</v>
      </c>
      <c r="D913">
        <v>342742624</v>
      </c>
      <c r="E913">
        <v>1</v>
      </c>
      <c r="F913">
        <v>1</v>
      </c>
      <c r="G913">
        <v>1</v>
      </c>
      <c r="H913">
        <v>3</v>
      </c>
      <c r="I913" t="s">
        <v>1127</v>
      </c>
      <c r="J913" t="s">
        <v>1128</v>
      </c>
      <c r="K913" t="s">
        <v>1129</v>
      </c>
      <c r="L913">
        <v>1346</v>
      </c>
      <c r="N913">
        <v>1009</v>
      </c>
      <c r="O913" t="s">
        <v>1055</v>
      </c>
      <c r="P913" t="s">
        <v>1055</v>
      </c>
      <c r="Q913">
        <v>1</v>
      </c>
      <c r="X913">
        <v>5.0000000000000001E-3</v>
      </c>
      <c r="Y913">
        <v>1912.84</v>
      </c>
      <c r="Z913">
        <v>0</v>
      </c>
      <c r="AA913">
        <v>0</v>
      </c>
      <c r="AB913">
        <v>0</v>
      </c>
      <c r="AC913">
        <v>0</v>
      </c>
      <c r="AD913">
        <v>1</v>
      </c>
      <c r="AE913">
        <v>0</v>
      </c>
      <c r="AF913" t="s">
        <v>14</v>
      </c>
      <c r="AG913">
        <v>0</v>
      </c>
      <c r="AH913">
        <v>2</v>
      </c>
      <c r="AI913">
        <v>382001151</v>
      </c>
      <c r="AJ913">
        <v>913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5">
      <c r="A914">
        <f>ROW(Source!A354)</f>
        <v>354</v>
      </c>
      <c r="B914">
        <v>382001172</v>
      </c>
      <c r="C914">
        <v>382001136</v>
      </c>
      <c r="D914">
        <v>342744171</v>
      </c>
      <c r="E914">
        <v>1</v>
      </c>
      <c r="F914">
        <v>1</v>
      </c>
      <c r="G914">
        <v>1</v>
      </c>
      <c r="H914">
        <v>3</v>
      </c>
      <c r="I914" t="s">
        <v>1161</v>
      </c>
      <c r="J914" t="s">
        <v>1162</v>
      </c>
      <c r="K914" t="s">
        <v>1163</v>
      </c>
      <c r="L914">
        <v>1371</v>
      </c>
      <c r="N914">
        <v>1013</v>
      </c>
      <c r="O914" t="s">
        <v>202</v>
      </c>
      <c r="P914" t="s">
        <v>202</v>
      </c>
      <c r="Q914">
        <v>1</v>
      </c>
      <c r="X914">
        <v>14</v>
      </c>
      <c r="Y914">
        <v>19.100000000000001</v>
      </c>
      <c r="Z914">
        <v>0</v>
      </c>
      <c r="AA914">
        <v>0</v>
      </c>
      <c r="AB914">
        <v>0</v>
      </c>
      <c r="AC914">
        <v>0</v>
      </c>
      <c r="AD914">
        <v>1</v>
      </c>
      <c r="AE914">
        <v>0</v>
      </c>
      <c r="AF914" t="s">
        <v>14</v>
      </c>
      <c r="AG914">
        <v>0</v>
      </c>
      <c r="AH914">
        <v>2</v>
      </c>
      <c r="AI914">
        <v>382001152</v>
      </c>
      <c r="AJ914">
        <v>914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5">
      <c r="A915">
        <f>ROW(Source!A354)</f>
        <v>354</v>
      </c>
      <c r="B915">
        <v>382001173</v>
      </c>
      <c r="C915">
        <v>382001136</v>
      </c>
      <c r="D915">
        <v>342744300</v>
      </c>
      <c r="E915">
        <v>1</v>
      </c>
      <c r="F915">
        <v>1</v>
      </c>
      <c r="G915">
        <v>1</v>
      </c>
      <c r="H915">
        <v>3</v>
      </c>
      <c r="I915" t="s">
        <v>1130</v>
      </c>
      <c r="J915" t="s">
        <v>1131</v>
      </c>
      <c r="K915" t="s">
        <v>1132</v>
      </c>
      <c r="L915">
        <v>1371</v>
      </c>
      <c r="N915">
        <v>1013</v>
      </c>
      <c r="O915" t="s">
        <v>202</v>
      </c>
      <c r="P915" t="s">
        <v>202</v>
      </c>
      <c r="Q915">
        <v>1</v>
      </c>
      <c r="X915">
        <v>1</v>
      </c>
      <c r="Y915">
        <v>417.06</v>
      </c>
      <c r="Z915">
        <v>0</v>
      </c>
      <c r="AA915">
        <v>0</v>
      </c>
      <c r="AB915">
        <v>0</v>
      </c>
      <c r="AC915">
        <v>0</v>
      </c>
      <c r="AD915">
        <v>1</v>
      </c>
      <c r="AE915">
        <v>0</v>
      </c>
      <c r="AF915" t="s">
        <v>14</v>
      </c>
      <c r="AG915">
        <v>0</v>
      </c>
      <c r="AH915">
        <v>2</v>
      </c>
      <c r="AI915">
        <v>382001153</v>
      </c>
      <c r="AJ915">
        <v>915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5">
      <c r="A916">
        <f>ROW(Source!A354)</f>
        <v>354</v>
      </c>
      <c r="B916">
        <v>382001174</v>
      </c>
      <c r="C916">
        <v>382001136</v>
      </c>
      <c r="D916">
        <v>342751707</v>
      </c>
      <c r="E916">
        <v>1</v>
      </c>
      <c r="F916">
        <v>1</v>
      </c>
      <c r="G916">
        <v>1</v>
      </c>
      <c r="H916">
        <v>3</v>
      </c>
      <c r="I916" t="s">
        <v>1133</v>
      </c>
      <c r="J916" t="s">
        <v>1134</v>
      </c>
      <c r="K916" t="s">
        <v>1135</v>
      </c>
      <c r="L916">
        <v>1425</v>
      </c>
      <c r="N916">
        <v>1013</v>
      </c>
      <c r="O916" t="s">
        <v>1082</v>
      </c>
      <c r="P916" t="s">
        <v>1082</v>
      </c>
      <c r="Q916">
        <v>1</v>
      </c>
      <c r="X916">
        <v>0.84</v>
      </c>
      <c r="Y916">
        <v>47.26</v>
      </c>
      <c r="Z916">
        <v>0</v>
      </c>
      <c r="AA916">
        <v>0</v>
      </c>
      <c r="AB916">
        <v>0</v>
      </c>
      <c r="AC916">
        <v>0</v>
      </c>
      <c r="AD916">
        <v>1</v>
      </c>
      <c r="AE916">
        <v>0</v>
      </c>
      <c r="AF916" t="s">
        <v>14</v>
      </c>
      <c r="AG916">
        <v>0</v>
      </c>
      <c r="AH916">
        <v>2</v>
      </c>
      <c r="AI916">
        <v>382001154</v>
      </c>
      <c r="AJ916">
        <v>916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5">
      <c r="A917">
        <f>ROW(Source!A354)</f>
        <v>354</v>
      </c>
      <c r="B917">
        <v>382001175</v>
      </c>
      <c r="C917">
        <v>382001136</v>
      </c>
      <c r="D917">
        <v>342751716</v>
      </c>
      <c r="E917">
        <v>1</v>
      </c>
      <c r="F917">
        <v>1</v>
      </c>
      <c r="G917">
        <v>1</v>
      </c>
      <c r="H917">
        <v>3</v>
      </c>
      <c r="I917" t="s">
        <v>1136</v>
      </c>
      <c r="J917" t="s">
        <v>1137</v>
      </c>
      <c r="K917" t="s">
        <v>1138</v>
      </c>
      <c r="L917">
        <v>1407</v>
      </c>
      <c r="N917">
        <v>1013</v>
      </c>
      <c r="O917" t="s">
        <v>1139</v>
      </c>
      <c r="P917" t="s">
        <v>1139</v>
      </c>
      <c r="Q917">
        <v>1</v>
      </c>
      <c r="X917">
        <v>4.3999999999999997E-2</v>
      </c>
      <c r="Y917">
        <v>6052.54</v>
      </c>
      <c r="Z917">
        <v>0</v>
      </c>
      <c r="AA917">
        <v>0</v>
      </c>
      <c r="AB917">
        <v>0</v>
      </c>
      <c r="AC917">
        <v>0</v>
      </c>
      <c r="AD917">
        <v>1</v>
      </c>
      <c r="AE917">
        <v>0</v>
      </c>
      <c r="AF917" t="s">
        <v>14</v>
      </c>
      <c r="AG917">
        <v>0</v>
      </c>
      <c r="AH917">
        <v>2</v>
      </c>
      <c r="AI917">
        <v>382001155</v>
      </c>
      <c r="AJ917">
        <v>917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5">
      <c r="A918">
        <f>ROW(Source!A354)</f>
        <v>354</v>
      </c>
      <c r="B918">
        <v>382001176</v>
      </c>
      <c r="C918">
        <v>382001136</v>
      </c>
      <c r="D918">
        <v>342646017</v>
      </c>
      <c r="E918">
        <v>113</v>
      </c>
      <c r="F918">
        <v>1</v>
      </c>
      <c r="G918">
        <v>1</v>
      </c>
      <c r="H918">
        <v>3</v>
      </c>
      <c r="I918" t="s">
        <v>1042</v>
      </c>
      <c r="J918" t="s">
        <v>3</v>
      </c>
      <c r="K918" t="s">
        <v>1043</v>
      </c>
      <c r="L918">
        <v>3277935</v>
      </c>
      <c r="N918">
        <v>1013</v>
      </c>
      <c r="O918" t="s">
        <v>1044</v>
      </c>
      <c r="P918" t="s">
        <v>1044</v>
      </c>
      <c r="Q918">
        <v>1</v>
      </c>
      <c r="X918">
        <v>2</v>
      </c>
      <c r="Y918">
        <v>0</v>
      </c>
      <c r="Z918">
        <v>0</v>
      </c>
      <c r="AA918">
        <v>0</v>
      </c>
      <c r="AB918">
        <v>0</v>
      </c>
      <c r="AC918">
        <v>0</v>
      </c>
      <c r="AD918">
        <v>0</v>
      </c>
      <c r="AE918">
        <v>0</v>
      </c>
      <c r="AF918" t="s">
        <v>14</v>
      </c>
      <c r="AG918">
        <v>0</v>
      </c>
      <c r="AH918">
        <v>2</v>
      </c>
      <c r="AI918">
        <v>382001156</v>
      </c>
      <c r="AJ918">
        <v>918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5">
      <c r="A919">
        <f>ROW(Source!A390)</f>
        <v>390</v>
      </c>
      <c r="B919">
        <v>382001196</v>
      </c>
      <c r="C919">
        <v>382001177</v>
      </c>
      <c r="D919">
        <v>342640256</v>
      </c>
      <c r="E919">
        <v>113</v>
      </c>
      <c r="F919">
        <v>1</v>
      </c>
      <c r="G919">
        <v>1</v>
      </c>
      <c r="H919">
        <v>1</v>
      </c>
      <c r="I919" t="s">
        <v>1166</v>
      </c>
      <c r="J919" t="s">
        <v>3</v>
      </c>
      <c r="K919" t="s">
        <v>1167</v>
      </c>
      <c r="L919">
        <v>1191</v>
      </c>
      <c r="N919">
        <v>1013</v>
      </c>
      <c r="O919" t="s">
        <v>1034</v>
      </c>
      <c r="P919" t="s">
        <v>1034</v>
      </c>
      <c r="Q919">
        <v>1</v>
      </c>
      <c r="X919">
        <v>46</v>
      </c>
      <c r="Y919">
        <v>0</v>
      </c>
      <c r="Z919">
        <v>0</v>
      </c>
      <c r="AA919">
        <v>0</v>
      </c>
      <c r="AB919">
        <v>687.23</v>
      </c>
      <c r="AC919">
        <v>0</v>
      </c>
      <c r="AD919">
        <v>1</v>
      </c>
      <c r="AE919">
        <v>1</v>
      </c>
      <c r="AF919" t="s">
        <v>149</v>
      </c>
      <c r="AG919">
        <v>11.867999999999999</v>
      </c>
      <c r="AH919">
        <v>2</v>
      </c>
      <c r="AI919">
        <v>382001178</v>
      </c>
      <c r="AJ919">
        <v>919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5">
      <c r="A920">
        <f>ROW(Source!A390)</f>
        <v>390</v>
      </c>
      <c r="B920">
        <v>382001197</v>
      </c>
      <c r="C920">
        <v>382001177</v>
      </c>
      <c r="D920">
        <v>342640393</v>
      </c>
      <c r="E920">
        <v>113</v>
      </c>
      <c r="F920">
        <v>1</v>
      </c>
      <c r="G920">
        <v>1</v>
      </c>
      <c r="H920">
        <v>1</v>
      </c>
      <c r="I920" t="s">
        <v>1035</v>
      </c>
      <c r="J920" t="s">
        <v>3</v>
      </c>
      <c r="K920" t="s">
        <v>1036</v>
      </c>
      <c r="L920">
        <v>1191</v>
      </c>
      <c r="N920">
        <v>1013</v>
      </c>
      <c r="O920" t="s">
        <v>1034</v>
      </c>
      <c r="P920" t="s">
        <v>1034</v>
      </c>
      <c r="Q920">
        <v>1</v>
      </c>
      <c r="X920">
        <v>5.91</v>
      </c>
      <c r="Y920">
        <v>0</v>
      </c>
      <c r="Z920">
        <v>0</v>
      </c>
      <c r="AA920">
        <v>0</v>
      </c>
      <c r="AB920">
        <v>0</v>
      </c>
      <c r="AC920">
        <v>0</v>
      </c>
      <c r="AD920">
        <v>1</v>
      </c>
      <c r="AE920">
        <v>2</v>
      </c>
      <c r="AF920" t="s">
        <v>149</v>
      </c>
      <c r="AG920">
        <v>1.5247799999999998</v>
      </c>
      <c r="AH920">
        <v>2</v>
      </c>
      <c r="AI920">
        <v>382001179</v>
      </c>
      <c r="AJ920">
        <v>920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5">
      <c r="A921">
        <f>ROW(Source!A390)</f>
        <v>390</v>
      </c>
      <c r="B921">
        <v>382001198</v>
      </c>
      <c r="C921">
        <v>382001177</v>
      </c>
      <c r="D921">
        <v>342765492</v>
      </c>
      <c r="E921">
        <v>1</v>
      </c>
      <c r="F921">
        <v>1</v>
      </c>
      <c r="G921">
        <v>1</v>
      </c>
      <c r="H921">
        <v>2</v>
      </c>
      <c r="I921" t="s">
        <v>1056</v>
      </c>
      <c r="J921" t="s">
        <v>1057</v>
      </c>
      <c r="K921" t="s">
        <v>1058</v>
      </c>
      <c r="L921">
        <v>1368</v>
      </c>
      <c r="N921">
        <v>1011</v>
      </c>
      <c r="O921" t="s">
        <v>1040</v>
      </c>
      <c r="P921" t="s">
        <v>1040</v>
      </c>
      <c r="Q921">
        <v>1</v>
      </c>
      <c r="X921">
        <v>1.39</v>
      </c>
      <c r="Y921">
        <v>0</v>
      </c>
      <c r="Z921">
        <v>995.51</v>
      </c>
      <c r="AA921">
        <v>687.23</v>
      </c>
      <c r="AB921">
        <v>0</v>
      </c>
      <c r="AC921">
        <v>0</v>
      </c>
      <c r="AD921">
        <v>1</v>
      </c>
      <c r="AE921">
        <v>0</v>
      </c>
      <c r="AF921" t="s">
        <v>149</v>
      </c>
      <c r="AG921">
        <v>0.35861999999999999</v>
      </c>
      <c r="AH921">
        <v>2</v>
      </c>
      <c r="AI921">
        <v>382001180</v>
      </c>
      <c r="AJ921">
        <v>921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5">
      <c r="A922">
        <f>ROW(Source!A390)</f>
        <v>390</v>
      </c>
      <c r="B922">
        <v>382001199</v>
      </c>
      <c r="C922">
        <v>382001177</v>
      </c>
      <c r="D922">
        <v>342765498</v>
      </c>
      <c r="E922">
        <v>1</v>
      </c>
      <c r="F922">
        <v>1</v>
      </c>
      <c r="G922">
        <v>1</v>
      </c>
      <c r="H922">
        <v>2</v>
      </c>
      <c r="I922" t="s">
        <v>1037</v>
      </c>
      <c r="J922" t="s">
        <v>1038</v>
      </c>
      <c r="K922" t="s">
        <v>1039</v>
      </c>
      <c r="L922">
        <v>1368</v>
      </c>
      <c r="N922">
        <v>1011</v>
      </c>
      <c r="O922" t="s">
        <v>1040</v>
      </c>
      <c r="P922" t="s">
        <v>1040</v>
      </c>
      <c r="Q922">
        <v>1</v>
      </c>
      <c r="X922">
        <v>4.5199999999999996</v>
      </c>
      <c r="Y922">
        <v>0</v>
      </c>
      <c r="Z922">
        <v>1328.8</v>
      </c>
      <c r="AA922">
        <v>687.23</v>
      </c>
      <c r="AB922">
        <v>0</v>
      </c>
      <c r="AC922">
        <v>0</v>
      </c>
      <c r="AD922">
        <v>1</v>
      </c>
      <c r="AE922">
        <v>0</v>
      </c>
      <c r="AF922" t="s">
        <v>149</v>
      </c>
      <c r="AG922">
        <v>1.1661599999999999</v>
      </c>
      <c r="AH922">
        <v>2</v>
      </c>
      <c r="AI922">
        <v>382001181</v>
      </c>
      <c r="AJ922">
        <v>922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5">
      <c r="A923">
        <f>ROW(Source!A390)</f>
        <v>390</v>
      </c>
      <c r="B923">
        <v>382001200</v>
      </c>
      <c r="C923">
        <v>382001177</v>
      </c>
      <c r="D923">
        <v>342713884</v>
      </c>
      <c r="E923">
        <v>1</v>
      </c>
      <c r="F923">
        <v>1</v>
      </c>
      <c r="G923">
        <v>1</v>
      </c>
      <c r="H923">
        <v>3</v>
      </c>
      <c r="I923" t="s">
        <v>1112</v>
      </c>
      <c r="J923" t="s">
        <v>1113</v>
      </c>
      <c r="K923" t="s">
        <v>1114</v>
      </c>
      <c r="L923">
        <v>1348</v>
      </c>
      <c r="N923">
        <v>1009</v>
      </c>
      <c r="O923" t="s">
        <v>846</v>
      </c>
      <c r="P923" t="s">
        <v>846</v>
      </c>
      <c r="Q923">
        <v>1000</v>
      </c>
      <c r="X923">
        <v>5.3E-3</v>
      </c>
      <c r="Y923">
        <v>23335.8</v>
      </c>
      <c r="Z923">
        <v>0</v>
      </c>
      <c r="AA923">
        <v>0</v>
      </c>
      <c r="AB923">
        <v>0</v>
      </c>
      <c r="AC923">
        <v>0</v>
      </c>
      <c r="AD923">
        <v>1</v>
      </c>
      <c r="AE923">
        <v>0</v>
      </c>
      <c r="AF923" t="s">
        <v>148</v>
      </c>
      <c r="AG923">
        <v>0</v>
      </c>
      <c r="AH923">
        <v>2</v>
      </c>
      <c r="AI923">
        <v>382001182</v>
      </c>
      <c r="AJ923">
        <v>923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5">
      <c r="A924">
        <f>ROW(Source!A390)</f>
        <v>390</v>
      </c>
      <c r="B924">
        <v>382001201</v>
      </c>
      <c r="C924">
        <v>382001177</v>
      </c>
      <c r="D924">
        <v>342713938</v>
      </c>
      <c r="E924">
        <v>1</v>
      </c>
      <c r="F924">
        <v>1</v>
      </c>
      <c r="G924">
        <v>1</v>
      </c>
      <c r="H924">
        <v>3</v>
      </c>
      <c r="I924" t="s">
        <v>1049</v>
      </c>
      <c r="J924" t="s">
        <v>1050</v>
      </c>
      <c r="K924" t="s">
        <v>1051</v>
      </c>
      <c r="L924">
        <v>1348</v>
      </c>
      <c r="N924">
        <v>1009</v>
      </c>
      <c r="O924" t="s">
        <v>846</v>
      </c>
      <c r="P924" t="s">
        <v>846</v>
      </c>
      <c r="Q924">
        <v>1000</v>
      </c>
      <c r="X924">
        <v>3.5000000000000001E-3</v>
      </c>
      <c r="Y924">
        <v>116448.72</v>
      </c>
      <c r="Z924">
        <v>0</v>
      </c>
      <c r="AA924">
        <v>0</v>
      </c>
      <c r="AB924">
        <v>0</v>
      </c>
      <c r="AC924">
        <v>0</v>
      </c>
      <c r="AD924">
        <v>1</v>
      </c>
      <c r="AE924">
        <v>0</v>
      </c>
      <c r="AF924" t="s">
        <v>148</v>
      </c>
      <c r="AG924">
        <v>0</v>
      </c>
      <c r="AH924">
        <v>2</v>
      </c>
      <c r="AI924">
        <v>382001183</v>
      </c>
      <c r="AJ924">
        <v>924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5">
      <c r="A925">
        <f>ROW(Source!A390)</f>
        <v>390</v>
      </c>
      <c r="B925">
        <v>382001202</v>
      </c>
      <c r="C925">
        <v>382001177</v>
      </c>
      <c r="D925">
        <v>342714150</v>
      </c>
      <c r="E925">
        <v>1</v>
      </c>
      <c r="F925">
        <v>1</v>
      </c>
      <c r="G925">
        <v>1</v>
      </c>
      <c r="H925">
        <v>3</v>
      </c>
      <c r="I925" t="s">
        <v>1115</v>
      </c>
      <c r="J925" t="s">
        <v>1116</v>
      </c>
      <c r="K925" t="s">
        <v>1117</v>
      </c>
      <c r="L925">
        <v>1346</v>
      </c>
      <c r="N925">
        <v>1009</v>
      </c>
      <c r="O925" t="s">
        <v>1055</v>
      </c>
      <c r="P925" t="s">
        <v>1055</v>
      </c>
      <c r="Q925">
        <v>1</v>
      </c>
      <c r="X925">
        <v>4.3E-3</v>
      </c>
      <c r="Y925">
        <v>284.14999999999998</v>
      </c>
      <c r="Z925">
        <v>0</v>
      </c>
      <c r="AA925">
        <v>0</v>
      </c>
      <c r="AB925">
        <v>0</v>
      </c>
      <c r="AC925">
        <v>0</v>
      </c>
      <c r="AD925">
        <v>1</v>
      </c>
      <c r="AE925">
        <v>0</v>
      </c>
      <c r="AF925" t="s">
        <v>148</v>
      </c>
      <c r="AG925">
        <v>0</v>
      </c>
      <c r="AH925">
        <v>2</v>
      </c>
      <c r="AI925">
        <v>382001184</v>
      </c>
      <c r="AJ925">
        <v>925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5">
      <c r="A926">
        <f>ROW(Source!A390)</f>
        <v>390</v>
      </c>
      <c r="B926">
        <v>382001203</v>
      </c>
      <c r="C926">
        <v>382001177</v>
      </c>
      <c r="D926">
        <v>342714206</v>
      </c>
      <c r="E926">
        <v>1</v>
      </c>
      <c r="F926">
        <v>1</v>
      </c>
      <c r="G926">
        <v>1</v>
      </c>
      <c r="H926">
        <v>3</v>
      </c>
      <c r="I926" t="s">
        <v>1118</v>
      </c>
      <c r="J926" t="s">
        <v>1119</v>
      </c>
      <c r="K926" t="s">
        <v>1120</v>
      </c>
      <c r="L926">
        <v>1346</v>
      </c>
      <c r="N926">
        <v>1009</v>
      </c>
      <c r="O926" t="s">
        <v>1055</v>
      </c>
      <c r="P926" t="s">
        <v>1055</v>
      </c>
      <c r="Q926">
        <v>1</v>
      </c>
      <c r="X926">
        <v>2.3E-2</v>
      </c>
      <c r="Y926">
        <v>104.32</v>
      </c>
      <c r="Z926">
        <v>0</v>
      </c>
      <c r="AA926">
        <v>0</v>
      </c>
      <c r="AB926">
        <v>0</v>
      </c>
      <c r="AC926">
        <v>0</v>
      </c>
      <c r="AD926">
        <v>1</v>
      </c>
      <c r="AE926">
        <v>0</v>
      </c>
      <c r="AF926" t="s">
        <v>148</v>
      </c>
      <c r="AG926">
        <v>0</v>
      </c>
      <c r="AH926">
        <v>2</v>
      </c>
      <c r="AI926">
        <v>382001185</v>
      </c>
      <c r="AJ926">
        <v>926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  <row r="927" spans="1:44" x14ac:dyDescent="0.25">
      <c r="A927">
        <f>ROW(Source!A390)</f>
        <v>390</v>
      </c>
      <c r="B927">
        <v>382001204</v>
      </c>
      <c r="C927">
        <v>382001177</v>
      </c>
      <c r="D927">
        <v>342715696</v>
      </c>
      <c r="E927">
        <v>1</v>
      </c>
      <c r="F927">
        <v>1</v>
      </c>
      <c r="G927">
        <v>1</v>
      </c>
      <c r="H927">
        <v>3</v>
      </c>
      <c r="I927" t="s">
        <v>1121</v>
      </c>
      <c r="J927" t="s">
        <v>1122</v>
      </c>
      <c r="K927" t="s">
        <v>1123</v>
      </c>
      <c r="L927">
        <v>1346</v>
      </c>
      <c r="N927">
        <v>1009</v>
      </c>
      <c r="O927" t="s">
        <v>1055</v>
      </c>
      <c r="P927" t="s">
        <v>1055</v>
      </c>
      <c r="Q927">
        <v>1</v>
      </c>
      <c r="X927">
        <v>5.5E-2</v>
      </c>
      <c r="Y927">
        <v>206.62</v>
      </c>
      <c r="Z927">
        <v>0</v>
      </c>
      <c r="AA927">
        <v>0</v>
      </c>
      <c r="AB927">
        <v>0</v>
      </c>
      <c r="AC927">
        <v>0</v>
      </c>
      <c r="AD927">
        <v>1</v>
      </c>
      <c r="AE927">
        <v>0</v>
      </c>
      <c r="AF927" t="s">
        <v>148</v>
      </c>
      <c r="AG927">
        <v>0</v>
      </c>
      <c r="AH927">
        <v>2</v>
      </c>
      <c r="AI927">
        <v>382001186</v>
      </c>
      <c r="AJ927">
        <v>927</v>
      </c>
      <c r="AK927">
        <v>0</v>
      </c>
      <c r="AL927">
        <v>0</v>
      </c>
      <c r="AM927">
        <v>0</v>
      </c>
      <c r="AN927">
        <v>0</v>
      </c>
      <c r="AO927">
        <v>0</v>
      </c>
      <c r="AP927">
        <v>0</v>
      </c>
      <c r="AQ927">
        <v>0</v>
      </c>
      <c r="AR927">
        <v>0</v>
      </c>
    </row>
    <row r="928" spans="1:44" x14ac:dyDescent="0.25">
      <c r="A928">
        <f>ROW(Source!A390)</f>
        <v>390</v>
      </c>
      <c r="B928">
        <v>382001205</v>
      </c>
      <c r="C928">
        <v>382001177</v>
      </c>
      <c r="D928">
        <v>342715956</v>
      </c>
      <c r="E928">
        <v>1</v>
      </c>
      <c r="F928">
        <v>1</v>
      </c>
      <c r="G928">
        <v>1</v>
      </c>
      <c r="H928">
        <v>3</v>
      </c>
      <c r="I928" t="s">
        <v>1124</v>
      </c>
      <c r="J928" t="s">
        <v>1125</v>
      </c>
      <c r="K928" t="s">
        <v>1126</v>
      </c>
      <c r="L928">
        <v>1301</v>
      </c>
      <c r="N928">
        <v>1003</v>
      </c>
      <c r="O928" t="s">
        <v>880</v>
      </c>
      <c r="P928" t="s">
        <v>880</v>
      </c>
      <c r="Q928">
        <v>1</v>
      </c>
      <c r="X928">
        <v>5.97</v>
      </c>
      <c r="Y928">
        <v>14.43</v>
      </c>
      <c r="Z928">
        <v>0</v>
      </c>
      <c r="AA928">
        <v>0</v>
      </c>
      <c r="AB928">
        <v>0</v>
      </c>
      <c r="AC928">
        <v>0</v>
      </c>
      <c r="AD928">
        <v>1</v>
      </c>
      <c r="AE928">
        <v>0</v>
      </c>
      <c r="AF928" t="s">
        <v>148</v>
      </c>
      <c r="AG928">
        <v>0</v>
      </c>
      <c r="AH928">
        <v>2</v>
      </c>
      <c r="AI928">
        <v>382001187</v>
      </c>
      <c r="AJ928">
        <v>928</v>
      </c>
      <c r="AK928">
        <v>0</v>
      </c>
      <c r="AL928">
        <v>0</v>
      </c>
      <c r="AM928">
        <v>0</v>
      </c>
      <c r="AN928">
        <v>0</v>
      </c>
      <c r="AO928">
        <v>0</v>
      </c>
      <c r="AP928">
        <v>0</v>
      </c>
      <c r="AQ928">
        <v>0</v>
      </c>
      <c r="AR928">
        <v>0</v>
      </c>
    </row>
    <row r="929" spans="1:44" x14ac:dyDescent="0.25">
      <c r="A929">
        <f>ROW(Source!A390)</f>
        <v>390</v>
      </c>
      <c r="B929">
        <v>382001206</v>
      </c>
      <c r="C929">
        <v>382001177</v>
      </c>
      <c r="D929">
        <v>342725815</v>
      </c>
      <c r="E929">
        <v>1</v>
      </c>
      <c r="F929">
        <v>1</v>
      </c>
      <c r="G929">
        <v>1</v>
      </c>
      <c r="H929">
        <v>3</v>
      </c>
      <c r="I929" t="s">
        <v>1072</v>
      </c>
      <c r="J929" t="s">
        <v>1073</v>
      </c>
      <c r="K929" t="s">
        <v>1074</v>
      </c>
      <c r="L929">
        <v>1348</v>
      </c>
      <c r="N929">
        <v>1009</v>
      </c>
      <c r="O929" t="s">
        <v>846</v>
      </c>
      <c r="P929" t="s">
        <v>846</v>
      </c>
      <c r="Q929">
        <v>1000</v>
      </c>
      <c r="X929">
        <v>2.0000000000000002E-5</v>
      </c>
      <c r="Y929">
        <v>1050091.7</v>
      </c>
      <c r="Z929">
        <v>0</v>
      </c>
      <c r="AA929">
        <v>0</v>
      </c>
      <c r="AB929">
        <v>0</v>
      </c>
      <c r="AC929">
        <v>0</v>
      </c>
      <c r="AD929">
        <v>1</v>
      </c>
      <c r="AE929">
        <v>0</v>
      </c>
      <c r="AF929" t="s">
        <v>148</v>
      </c>
      <c r="AG929">
        <v>0</v>
      </c>
      <c r="AH929">
        <v>2</v>
      </c>
      <c r="AI929">
        <v>382001188</v>
      </c>
      <c r="AJ929">
        <v>929</v>
      </c>
      <c r="AK929">
        <v>0</v>
      </c>
      <c r="AL929">
        <v>0</v>
      </c>
      <c r="AM929">
        <v>0</v>
      </c>
      <c r="AN929">
        <v>0</v>
      </c>
      <c r="AO929">
        <v>0</v>
      </c>
      <c r="AP929">
        <v>0</v>
      </c>
      <c r="AQ929">
        <v>0</v>
      </c>
      <c r="AR929">
        <v>0</v>
      </c>
    </row>
    <row r="930" spans="1:44" x14ac:dyDescent="0.25">
      <c r="A930">
        <f>ROW(Source!A390)</f>
        <v>390</v>
      </c>
      <c r="B930">
        <v>382001207</v>
      </c>
      <c r="C930">
        <v>382001177</v>
      </c>
      <c r="D930">
        <v>342725859</v>
      </c>
      <c r="E930">
        <v>1</v>
      </c>
      <c r="F930">
        <v>1</v>
      </c>
      <c r="G930">
        <v>1</v>
      </c>
      <c r="H930">
        <v>3</v>
      </c>
      <c r="I930" t="s">
        <v>1052</v>
      </c>
      <c r="J930" t="s">
        <v>1053</v>
      </c>
      <c r="K930" t="s">
        <v>1054</v>
      </c>
      <c r="L930">
        <v>1346</v>
      </c>
      <c r="N930">
        <v>1009</v>
      </c>
      <c r="O930" t="s">
        <v>1055</v>
      </c>
      <c r="P930" t="s">
        <v>1055</v>
      </c>
      <c r="Q930">
        <v>1</v>
      </c>
      <c r="X930">
        <v>0.48</v>
      </c>
      <c r="Y930">
        <v>870.18</v>
      </c>
      <c r="Z930">
        <v>0</v>
      </c>
      <c r="AA930">
        <v>0</v>
      </c>
      <c r="AB930">
        <v>0</v>
      </c>
      <c r="AC930">
        <v>0</v>
      </c>
      <c r="AD930">
        <v>1</v>
      </c>
      <c r="AE930">
        <v>0</v>
      </c>
      <c r="AF930" t="s">
        <v>148</v>
      </c>
      <c r="AG930">
        <v>0</v>
      </c>
      <c r="AH930">
        <v>2</v>
      </c>
      <c r="AI930">
        <v>382001189</v>
      </c>
      <c r="AJ930">
        <v>930</v>
      </c>
      <c r="AK930">
        <v>0</v>
      </c>
      <c r="AL930">
        <v>0</v>
      </c>
      <c r="AM930">
        <v>0</v>
      </c>
      <c r="AN930">
        <v>0</v>
      </c>
      <c r="AO930">
        <v>0</v>
      </c>
      <c r="AP930">
        <v>0</v>
      </c>
      <c r="AQ930">
        <v>0</v>
      </c>
      <c r="AR930">
        <v>0</v>
      </c>
    </row>
    <row r="931" spans="1:44" x14ac:dyDescent="0.25">
      <c r="A931">
        <f>ROW(Source!A390)</f>
        <v>390</v>
      </c>
      <c r="B931">
        <v>382001208</v>
      </c>
      <c r="C931">
        <v>382001177</v>
      </c>
      <c r="D931">
        <v>342742624</v>
      </c>
      <c r="E931">
        <v>1</v>
      </c>
      <c r="F931">
        <v>1</v>
      </c>
      <c r="G931">
        <v>1</v>
      </c>
      <c r="H931">
        <v>3</v>
      </c>
      <c r="I931" t="s">
        <v>1127</v>
      </c>
      <c r="J931" t="s">
        <v>1128</v>
      </c>
      <c r="K931" t="s">
        <v>1129</v>
      </c>
      <c r="L931">
        <v>1346</v>
      </c>
      <c r="N931">
        <v>1009</v>
      </c>
      <c r="O931" t="s">
        <v>1055</v>
      </c>
      <c r="P931" t="s">
        <v>1055</v>
      </c>
      <c r="Q931">
        <v>1</v>
      </c>
      <c r="X931">
        <v>6.0000000000000001E-3</v>
      </c>
      <c r="Y931">
        <v>1912.84</v>
      </c>
      <c r="Z931">
        <v>0</v>
      </c>
      <c r="AA931">
        <v>0</v>
      </c>
      <c r="AB931">
        <v>0</v>
      </c>
      <c r="AC931">
        <v>0</v>
      </c>
      <c r="AD931">
        <v>1</v>
      </c>
      <c r="AE931">
        <v>0</v>
      </c>
      <c r="AF931" t="s">
        <v>148</v>
      </c>
      <c r="AG931">
        <v>0</v>
      </c>
      <c r="AH931">
        <v>2</v>
      </c>
      <c r="AI931">
        <v>382001190</v>
      </c>
      <c r="AJ931">
        <v>931</v>
      </c>
      <c r="AK931">
        <v>0</v>
      </c>
      <c r="AL931">
        <v>0</v>
      </c>
      <c r="AM931">
        <v>0</v>
      </c>
      <c r="AN931">
        <v>0</v>
      </c>
      <c r="AO931">
        <v>0</v>
      </c>
      <c r="AP931">
        <v>0</v>
      </c>
      <c r="AQ931">
        <v>0</v>
      </c>
      <c r="AR931">
        <v>0</v>
      </c>
    </row>
    <row r="932" spans="1:44" x14ac:dyDescent="0.25">
      <c r="A932">
        <f>ROW(Source!A390)</f>
        <v>390</v>
      </c>
      <c r="B932">
        <v>382001209</v>
      </c>
      <c r="C932">
        <v>382001177</v>
      </c>
      <c r="D932">
        <v>342744171</v>
      </c>
      <c r="E932">
        <v>1</v>
      </c>
      <c r="F932">
        <v>1</v>
      </c>
      <c r="G932">
        <v>1</v>
      </c>
      <c r="H932">
        <v>3</v>
      </c>
      <c r="I932" t="s">
        <v>1161</v>
      </c>
      <c r="J932" t="s">
        <v>1162</v>
      </c>
      <c r="K932" t="s">
        <v>1163</v>
      </c>
      <c r="L932">
        <v>1371</v>
      </c>
      <c r="N932">
        <v>1013</v>
      </c>
      <c r="O932" t="s">
        <v>202</v>
      </c>
      <c r="P932" t="s">
        <v>202</v>
      </c>
      <c r="Q932">
        <v>1</v>
      </c>
      <c r="X932">
        <v>4</v>
      </c>
      <c r="Y932">
        <v>19.100000000000001</v>
      </c>
      <c r="Z932">
        <v>0</v>
      </c>
      <c r="AA932">
        <v>0</v>
      </c>
      <c r="AB932">
        <v>0</v>
      </c>
      <c r="AC932">
        <v>0</v>
      </c>
      <c r="AD932">
        <v>1</v>
      </c>
      <c r="AE932">
        <v>0</v>
      </c>
      <c r="AF932" t="s">
        <v>148</v>
      </c>
      <c r="AG932">
        <v>0</v>
      </c>
      <c r="AH932">
        <v>2</v>
      </c>
      <c r="AI932">
        <v>382001191</v>
      </c>
      <c r="AJ932">
        <v>932</v>
      </c>
      <c r="AK932">
        <v>0</v>
      </c>
      <c r="AL932">
        <v>0</v>
      </c>
      <c r="AM932">
        <v>0</v>
      </c>
      <c r="AN932">
        <v>0</v>
      </c>
      <c r="AO932">
        <v>0</v>
      </c>
      <c r="AP932">
        <v>0</v>
      </c>
      <c r="AQ932">
        <v>0</v>
      </c>
      <c r="AR932">
        <v>0</v>
      </c>
    </row>
    <row r="933" spans="1:44" x14ac:dyDescent="0.25">
      <c r="A933">
        <f>ROW(Source!A390)</f>
        <v>390</v>
      </c>
      <c r="B933">
        <v>382001210</v>
      </c>
      <c r="C933">
        <v>382001177</v>
      </c>
      <c r="D933">
        <v>342744301</v>
      </c>
      <c r="E933">
        <v>1</v>
      </c>
      <c r="F933">
        <v>1</v>
      </c>
      <c r="G933">
        <v>1</v>
      </c>
      <c r="H933">
        <v>3</v>
      </c>
      <c r="I933" t="s">
        <v>1149</v>
      </c>
      <c r="J933" t="s">
        <v>1150</v>
      </c>
      <c r="K933" t="s">
        <v>1151</v>
      </c>
      <c r="L933">
        <v>1371</v>
      </c>
      <c r="N933">
        <v>1013</v>
      </c>
      <c r="O933" t="s">
        <v>202</v>
      </c>
      <c r="P933" t="s">
        <v>202</v>
      </c>
      <c r="Q933">
        <v>1</v>
      </c>
      <c r="X933">
        <v>1</v>
      </c>
      <c r="Y933">
        <v>579.1</v>
      </c>
      <c r="Z933">
        <v>0</v>
      </c>
      <c r="AA933">
        <v>0</v>
      </c>
      <c r="AB933">
        <v>0</v>
      </c>
      <c r="AC933">
        <v>0</v>
      </c>
      <c r="AD933">
        <v>1</v>
      </c>
      <c r="AE933">
        <v>0</v>
      </c>
      <c r="AF933" t="s">
        <v>148</v>
      </c>
      <c r="AG933">
        <v>0</v>
      </c>
      <c r="AH933">
        <v>2</v>
      </c>
      <c r="AI933">
        <v>382001192</v>
      </c>
      <c r="AJ933">
        <v>933</v>
      </c>
      <c r="AK933">
        <v>0</v>
      </c>
      <c r="AL933">
        <v>0</v>
      </c>
      <c r="AM933">
        <v>0</v>
      </c>
      <c r="AN933">
        <v>0</v>
      </c>
      <c r="AO933">
        <v>0</v>
      </c>
      <c r="AP933">
        <v>0</v>
      </c>
      <c r="AQ933">
        <v>0</v>
      </c>
      <c r="AR933">
        <v>0</v>
      </c>
    </row>
    <row r="934" spans="1:44" x14ac:dyDescent="0.25">
      <c r="A934">
        <f>ROW(Source!A390)</f>
        <v>390</v>
      </c>
      <c r="B934">
        <v>382001211</v>
      </c>
      <c r="C934">
        <v>382001177</v>
      </c>
      <c r="D934">
        <v>342751707</v>
      </c>
      <c r="E934">
        <v>1</v>
      </c>
      <c r="F934">
        <v>1</v>
      </c>
      <c r="G934">
        <v>1</v>
      </c>
      <c r="H934">
        <v>3</v>
      </c>
      <c r="I934" t="s">
        <v>1133</v>
      </c>
      <c r="J934" t="s">
        <v>1134</v>
      </c>
      <c r="K934" t="s">
        <v>1135</v>
      </c>
      <c r="L934">
        <v>1425</v>
      </c>
      <c r="N934">
        <v>1013</v>
      </c>
      <c r="O934" t="s">
        <v>1082</v>
      </c>
      <c r="P934" t="s">
        <v>1082</v>
      </c>
      <c r="Q934">
        <v>1</v>
      </c>
      <c r="X934">
        <v>0.25</v>
      </c>
      <c r="Y934">
        <v>47.26</v>
      </c>
      <c r="Z934">
        <v>0</v>
      </c>
      <c r="AA934">
        <v>0</v>
      </c>
      <c r="AB934">
        <v>0</v>
      </c>
      <c r="AC934">
        <v>0</v>
      </c>
      <c r="AD934">
        <v>1</v>
      </c>
      <c r="AE934">
        <v>0</v>
      </c>
      <c r="AF934" t="s">
        <v>148</v>
      </c>
      <c r="AG934">
        <v>0</v>
      </c>
      <c r="AH934">
        <v>2</v>
      </c>
      <c r="AI934">
        <v>382001193</v>
      </c>
      <c r="AJ934">
        <v>934</v>
      </c>
      <c r="AK934">
        <v>0</v>
      </c>
      <c r="AL934">
        <v>0</v>
      </c>
      <c r="AM934">
        <v>0</v>
      </c>
      <c r="AN934">
        <v>0</v>
      </c>
      <c r="AO934">
        <v>0</v>
      </c>
      <c r="AP934">
        <v>0</v>
      </c>
      <c r="AQ934">
        <v>0</v>
      </c>
      <c r="AR934">
        <v>0</v>
      </c>
    </row>
    <row r="935" spans="1:44" x14ac:dyDescent="0.25">
      <c r="A935">
        <f>ROW(Source!A390)</f>
        <v>390</v>
      </c>
      <c r="B935">
        <v>382001212</v>
      </c>
      <c r="C935">
        <v>382001177</v>
      </c>
      <c r="D935">
        <v>342751716</v>
      </c>
      <c r="E935">
        <v>1</v>
      </c>
      <c r="F935">
        <v>1</v>
      </c>
      <c r="G935">
        <v>1</v>
      </c>
      <c r="H935">
        <v>3</v>
      </c>
      <c r="I935" t="s">
        <v>1136</v>
      </c>
      <c r="J935" t="s">
        <v>1137</v>
      </c>
      <c r="K935" t="s">
        <v>1138</v>
      </c>
      <c r="L935">
        <v>1407</v>
      </c>
      <c r="N935">
        <v>1013</v>
      </c>
      <c r="O935" t="s">
        <v>1139</v>
      </c>
      <c r="P935" t="s">
        <v>1139</v>
      </c>
      <c r="Q935">
        <v>1</v>
      </c>
      <c r="X935">
        <v>1.2999999999999999E-2</v>
      </c>
      <c r="Y935">
        <v>6052.54</v>
      </c>
      <c r="Z935">
        <v>0</v>
      </c>
      <c r="AA935">
        <v>0</v>
      </c>
      <c r="AB935">
        <v>0</v>
      </c>
      <c r="AC935">
        <v>0</v>
      </c>
      <c r="AD935">
        <v>1</v>
      </c>
      <c r="AE935">
        <v>0</v>
      </c>
      <c r="AF935" t="s">
        <v>148</v>
      </c>
      <c r="AG935">
        <v>0</v>
      </c>
      <c r="AH935">
        <v>2</v>
      </c>
      <c r="AI935">
        <v>382001194</v>
      </c>
      <c r="AJ935">
        <v>935</v>
      </c>
      <c r="AK935">
        <v>0</v>
      </c>
      <c r="AL935">
        <v>0</v>
      </c>
      <c r="AM935">
        <v>0</v>
      </c>
      <c r="AN935">
        <v>0</v>
      </c>
      <c r="AO935">
        <v>0</v>
      </c>
      <c r="AP935">
        <v>0</v>
      </c>
      <c r="AQ935">
        <v>0</v>
      </c>
      <c r="AR935">
        <v>0</v>
      </c>
    </row>
    <row r="936" spans="1:44" x14ac:dyDescent="0.25">
      <c r="A936">
        <f>ROW(Source!A390)</f>
        <v>390</v>
      </c>
      <c r="B936">
        <v>382001213</v>
      </c>
      <c r="C936">
        <v>382001177</v>
      </c>
      <c r="D936">
        <v>342646017</v>
      </c>
      <c r="E936">
        <v>113</v>
      </c>
      <c r="F936">
        <v>1</v>
      </c>
      <c r="G936">
        <v>1</v>
      </c>
      <c r="H936">
        <v>3</v>
      </c>
      <c r="I936" t="s">
        <v>1042</v>
      </c>
      <c r="J936" t="s">
        <v>3</v>
      </c>
      <c r="K936" t="s">
        <v>1043</v>
      </c>
      <c r="L936">
        <v>3277935</v>
      </c>
      <c r="N936">
        <v>1013</v>
      </c>
      <c r="O936" t="s">
        <v>1044</v>
      </c>
      <c r="P936" t="s">
        <v>1044</v>
      </c>
      <c r="Q936">
        <v>1</v>
      </c>
      <c r="X936">
        <v>2</v>
      </c>
      <c r="Y936">
        <v>0</v>
      </c>
      <c r="Z936">
        <v>0</v>
      </c>
      <c r="AA936">
        <v>0</v>
      </c>
      <c r="AB936">
        <v>0</v>
      </c>
      <c r="AC936">
        <v>0</v>
      </c>
      <c r="AD936">
        <v>0</v>
      </c>
      <c r="AE936">
        <v>0</v>
      </c>
      <c r="AF936" t="s">
        <v>148</v>
      </c>
      <c r="AG936">
        <v>0</v>
      </c>
      <c r="AH936">
        <v>2</v>
      </c>
      <c r="AI936">
        <v>382001195</v>
      </c>
      <c r="AJ936">
        <v>936</v>
      </c>
      <c r="AK936">
        <v>0</v>
      </c>
      <c r="AL936">
        <v>0</v>
      </c>
      <c r="AM936">
        <v>0</v>
      </c>
      <c r="AN936">
        <v>0</v>
      </c>
      <c r="AO936">
        <v>0</v>
      </c>
      <c r="AP936">
        <v>0</v>
      </c>
      <c r="AQ936">
        <v>0</v>
      </c>
      <c r="AR936">
        <v>0</v>
      </c>
    </row>
    <row r="937" spans="1:44" x14ac:dyDescent="0.25">
      <c r="A937">
        <f>ROW(Source!A391)</f>
        <v>391</v>
      </c>
      <c r="B937">
        <v>382001233</v>
      </c>
      <c r="C937">
        <v>382001214</v>
      </c>
      <c r="D937">
        <v>342640256</v>
      </c>
      <c r="E937">
        <v>113</v>
      </c>
      <c r="F937">
        <v>1</v>
      </c>
      <c r="G937">
        <v>1</v>
      </c>
      <c r="H937">
        <v>1</v>
      </c>
      <c r="I937" t="s">
        <v>1166</v>
      </c>
      <c r="J937" t="s">
        <v>3</v>
      </c>
      <c r="K937" t="s">
        <v>1167</v>
      </c>
      <c r="L937">
        <v>1191</v>
      </c>
      <c r="N937">
        <v>1013</v>
      </c>
      <c r="O937" t="s">
        <v>1034</v>
      </c>
      <c r="P937" t="s">
        <v>1034</v>
      </c>
      <c r="Q937">
        <v>1</v>
      </c>
      <c r="X937">
        <v>46</v>
      </c>
      <c r="Y937">
        <v>0</v>
      </c>
      <c r="Z937">
        <v>0</v>
      </c>
      <c r="AA937">
        <v>0</v>
      </c>
      <c r="AB937">
        <v>687.23</v>
      </c>
      <c r="AC937">
        <v>0</v>
      </c>
      <c r="AD937">
        <v>1</v>
      </c>
      <c r="AE937">
        <v>1</v>
      </c>
      <c r="AF937" t="s">
        <v>23</v>
      </c>
      <c r="AG937">
        <v>39.56</v>
      </c>
      <c r="AH937">
        <v>2</v>
      </c>
      <c r="AI937">
        <v>382001215</v>
      </c>
      <c r="AJ937">
        <v>937</v>
      </c>
      <c r="AK937">
        <v>0</v>
      </c>
      <c r="AL937">
        <v>0</v>
      </c>
      <c r="AM937">
        <v>0</v>
      </c>
      <c r="AN937">
        <v>0</v>
      </c>
      <c r="AO937">
        <v>0</v>
      </c>
      <c r="AP937">
        <v>0</v>
      </c>
      <c r="AQ937">
        <v>0</v>
      </c>
      <c r="AR937">
        <v>0</v>
      </c>
    </row>
    <row r="938" spans="1:44" x14ac:dyDescent="0.25">
      <c r="A938">
        <f>ROW(Source!A391)</f>
        <v>391</v>
      </c>
      <c r="B938">
        <v>382001234</v>
      </c>
      <c r="C938">
        <v>382001214</v>
      </c>
      <c r="D938">
        <v>342640393</v>
      </c>
      <c r="E938">
        <v>113</v>
      </c>
      <c r="F938">
        <v>1</v>
      </c>
      <c r="G938">
        <v>1</v>
      </c>
      <c r="H938">
        <v>1</v>
      </c>
      <c r="I938" t="s">
        <v>1035</v>
      </c>
      <c r="J938" t="s">
        <v>3</v>
      </c>
      <c r="K938" t="s">
        <v>1036</v>
      </c>
      <c r="L938">
        <v>1191</v>
      </c>
      <c r="N938">
        <v>1013</v>
      </c>
      <c r="O938" t="s">
        <v>1034</v>
      </c>
      <c r="P938" t="s">
        <v>1034</v>
      </c>
      <c r="Q938">
        <v>1</v>
      </c>
      <c r="X938">
        <v>5.91</v>
      </c>
      <c r="Y938">
        <v>0</v>
      </c>
      <c r="Z938">
        <v>0</v>
      </c>
      <c r="AA938">
        <v>0</v>
      </c>
      <c r="AB938">
        <v>0</v>
      </c>
      <c r="AC938">
        <v>0</v>
      </c>
      <c r="AD938">
        <v>1</v>
      </c>
      <c r="AE938">
        <v>2</v>
      </c>
      <c r="AF938" t="s">
        <v>23</v>
      </c>
      <c r="AG938">
        <v>5.0826000000000002</v>
      </c>
      <c r="AH938">
        <v>2</v>
      </c>
      <c r="AI938">
        <v>382001216</v>
      </c>
      <c r="AJ938">
        <v>938</v>
      </c>
      <c r="AK938">
        <v>0</v>
      </c>
      <c r="AL938">
        <v>0</v>
      </c>
      <c r="AM938">
        <v>0</v>
      </c>
      <c r="AN938">
        <v>0</v>
      </c>
      <c r="AO938">
        <v>0</v>
      </c>
      <c r="AP938">
        <v>0</v>
      </c>
      <c r="AQ938">
        <v>0</v>
      </c>
      <c r="AR938">
        <v>0</v>
      </c>
    </row>
    <row r="939" spans="1:44" x14ac:dyDescent="0.25">
      <c r="A939">
        <f>ROW(Source!A391)</f>
        <v>391</v>
      </c>
      <c r="B939">
        <v>382001235</v>
      </c>
      <c r="C939">
        <v>382001214</v>
      </c>
      <c r="D939">
        <v>342765492</v>
      </c>
      <c r="E939">
        <v>1</v>
      </c>
      <c r="F939">
        <v>1</v>
      </c>
      <c r="G939">
        <v>1</v>
      </c>
      <c r="H939">
        <v>2</v>
      </c>
      <c r="I939" t="s">
        <v>1056</v>
      </c>
      <c r="J939" t="s">
        <v>1057</v>
      </c>
      <c r="K939" t="s">
        <v>1058</v>
      </c>
      <c r="L939">
        <v>1368</v>
      </c>
      <c r="N939">
        <v>1011</v>
      </c>
      <c r="O939" t="s">
        <v>1040</v>
      </c>
      <c r="P939" t="s">
        <v>1040</v>
      </c>
      <c r="Q939">
        <v>1</v>
      </c>
      <c r="X939">
        <v>1.39</v>
      </c>
      <c r="Y939">
        <v>0</v>
      </c>
      <c r="Z939">
        <v>995.51</v>
      </c>
      <c r="AA939">
        <v>687.23</v>
      </c>
      <c r="AB939">
        <v>0</v>
      </c>
      <c r="AC939">
        <v>0</v>
      </c>
      <c r="AD939">
        <v>1</v>
      </c>
      <c r="AE939">
        <v>0</v>
      </c>
      <c r="AF939" t="s">
        <v>23</v>
      </c>
      <c r="AG939">
        <v>1.1953999999999998</v>
      </c>
      <c r="AH939">
        <v>2</v>
      </c>
      <c r="AI939">
        <v>382001217</v>
      </c>
      <c r="AJ939">
        <v>939</v>
      </c>
      <c r="AK939">
        <v>0</v>
      </c>
      <c r="AL939">
        <v>0</v>
      </c>
      <c r="AM939">
        <v>0</v>
      </c>
      <c r="AN939">
        <v>0</v>
      </c>
      <c r="AO939">
        <v>0</v>
      </c>
      <c r="AP939">
        <v>0</v>
      </c>
      <c r="AQ939">
        <v>0</v>
      </c>
      <c r="AR939">
        <v>0</v>
      </c>
    </row>
    <row r="940" spans="1:44" x14ac:dyDescent="0.25">
      <c r="A940">
        <f>ROW(Source!A391)</f>
        <v>391</v>
      </c>
      <c r="B940">
        <v>382001236</v>
      </c>
      <c r="C940">
        <v>382001214</v>
      </c>
      <c r="D940">
        <v>342765498</v>
      </c>
      <c r="E940">
        <v>1</v>
      </c>
      <c r="F940">
        <v>1</v>
      </c>
      <c r="G940">
        <v>1</v>
      </c>
      <c r="H940">
        <v>2</v>
      </c>
      <c r="I940" t="s">
        <v>1037</v>
      </c>
      <c r="J940" t="s">
        <v>1038</v>
      </c>
      <c r="K940" t="s">
        <v>1039</v>
      </c>
      <c r="L940">
        <v>1368</v>
      </c>
      <c r="N940">
        <v>1011</v>
      </c>
      <c r="O940" t="s">
        <v>1040</v>
      </c>
      <c r="P940" t="s">
        <v>1040</v>
      </c>
      <c r="Q940">
        <v>1</v>
      </c>
      <c r="X940">
        <v>4.5199999999999996</v>
      </c>
      <c r="Y940">
        <v>0</v>
      </c>
      <c r="Z940">
        <v>1328.8</v>
      </c>
      <c r="AA940">
        <v>687.23</v>
      </c>
      <c r="AB940">
        <v>0</v>
      </c>
      <c r="AC940">
        <v>0</v>
      </c>
      <c r="AD940">
        <v>1</v>
      </c>
      <c r="AE940">
        <v>0</v>
      </c>
      <c r="AF940" t="s">
        <v>23</v>
      </c>
      <c r="AG940">
        <v>3.8871999999999995</v>
      </c>
      <c r="AH940">
        <v>2</v>
      </c>
      <c r="AI940">
        <v>382001218</v>
      </c>
      <c r="AJ940">
        <v>940</v>
      </c>
      <c r="AK940">
        <v>0</v>
      </c>
      <c r="AL940">
        <v>0</v>
      </c>
      <c r="AM940">
        <v>0</v>
      </c>
      <c r="AN940">
        <v>0</v>
      </c>
      <c r="AO940">
        <v>0</v>
      </c>
      <c r="AP940">
        <v>0</v>
      </c>
      <c r="AQ940">
        <v>0</v>
      </c>
      <c r="AR940">
        <v>0</v>
      </c>
    </row>
    <row r="941" spans="1:44" x14ac:dyDescent="0.25">
      <c r="A941">
        <f>ROW(Source!A391)</f>
        <v>391</v>
      </c>
      <c r="B941">
        <v>382001237</v>
      </c>
      <c r="C941">
        <v>382001214</v>
      </c>
      <c r="D941">
        <v>342713884</v>
      </c>
      <c r="E941">
        <v>1</v>
      </c>
      <c r="F941">
        <v>1</v>
      </c>
      <c r="G941">
        <v>1</v>
      </c>
      <c r="H941">
        <v>3</v>
      </c>
      <c r="I941" t="s">
        <v>1112</v>
      </c>
      <c r="J941" t="s">
        <v>1113</v>
      </c>
      <c r="K941" t="s">
        <v>1114</v>
      </c>
      <c r="L941">
        <v>1348</v>
      </c>
      <c r="N941">
        <v>1009</v>
      </c>
      <c r="O941" t="s">
        <v>846</v>
      </c>
      <c r="P941" t="s">
        <v>846</v>
      </c>
      <c r="Q941">
        <v>1000</v>
      </c>
      <c r="X941">
        <v>5.3E-3</v>
      </c>
      <c r="Y941">
        <v>23335.8</v>
      </c>
      <c r="Z941">
        <v>0</v>
      </c>
      <c r="AA941">
        <v>0</v>
      </c>
      <c r="AB941">
        <v>0</v>
      </c>
      <c r="AC941">
        <v>0</v>
      </c>
      <c r="AD941">
        <v>1</v>
      </c>
      <c r="AE941">
        <v>0</v>
      </c>
      <c r="AF941" t="s">
        <v>14</v>
      </c>
      <c r="AG941">
        <v>0</v>
      </c>
      <c r="AH941">
        <v>2</v>
      </c>
      <c r="AI941">
        <v>382001219</v>
      </c>
      <c r="AJ941">
        <v>941</v>
      </c>
      <c r="AK941">
        <v>0</v>
      </c>
      <c r="AL941">
        <v>0</v>
      </c>
      <c r="AM941">
        <v>0</v>
      </c>
      <c r="AN941">
        <v>0</v>
      </c>
      <c r="AO941">
        <v>0</v>
      </c>
      <c r="AP941">
        <v>0</v>
      </c>
      <c r="AQ941">
        <v>0</v>
      </c>
      <c r="AR941">
        <v>0</v>
      </c>
    </row>
    <row r="942" spans="1:44" x14ac:dyDescent="0.25">
      <c r="A942">
        <f>ROW(Source!A391)</f>
        <v>391</v>
      </c>
      <c r="B942">
        <v>382001238</v>
      </c>
      <c r="C942">
        <v>382001214</v>
      </c>
      <c r="D942">
        <v>342713938</v>
      </c>
      <c r="E942">
        <v>1</v>
      </c>
      <c r="F942">
        <v>1</v>
      </c>
      <c r="G942">
        <v>1</v>
      </c>
      <c r="H942">
        <v>3</v>
      </c>
      <c r="I942" t="s">
        <v>1049</v>
      </c>
      <c r="J942" t="s">
        <v>1050</v>
      </c>
      <c r="K942" t="s">
        <v>1051</v>
      </c>
      <c r="L942">
        <v>1348</v>
      </c>
      <c r="N942">
        <v>1009</v>
      </c>
      <c r="O942" t="s">
        <v>846</v>
      </c>
      <c r="P942" t="s">
        <v>846</v>
      </c>
      <c r="Q942">
        <v>1000</v>
      </c>
      <c r="X942">
        <v>3.5000000000000001E-3</v>
      </c>
      <c r="Y942">
        <v>116448.72</v>
      </c>
      <c r="Z942">
        <v>0</v>
      </c>
      <c r="AA942">
        <v>0</v>
      </c>
      <c r="AB942">
        <v>0</v>
      </c>
      <c r="AC942">
        <v>0</v>
      </c>
      <c r="AD942">
        <v>1</v>
      </c>
      <c r="AE942">
        <v>0</v>
      </c>
      <c r="AF942" t="s">
        <v>14</v>
      </c>
      <c r="AG942">
        <v>0</v>
      </c>
      <c r="AH942">
        <v>2</v>
      </c>
      <c r="AI942">
        <v>382001220</v>
      </c>
      <c r="AJ942">
        <v>942</v>
      </c>
      <c r="AK942">
        <v>0</v>
      </c>
      <c r="AL942">
        <v>0</v>
      </c>
      <c r="AM942">
        <v>0</v>
      </c>
      <c r="AN942">
        <v>0</v>
      </c>
      <c r="AO942">
        <v>0</v>
      </c>
      <c r="AP942">
        <v>0</v>
      </c>
      <c r="AQ942">
        <v>0</v>
      </c>
      <c r="AR942">
        <v>0</v>
      </c>
    </row>
    <row r="943" spans="1:44" x14ac:dyDescent="0.25">
      <c r="A943">
        <f>ROW(Source!A391)</f>
        <v>391</v>
      </c>
      <c r="B943">
        <v>382001239</v>
      </c>
      <c r="C943">
        <v>382001214</v>
      </c>
      <c r="D943">
        <v>342714150</v>
      </c>
      <c r="E943">
        <v>1</v>
      </c>
      <c r="F943">
        <v>1</v>
      </c>
      <c r="G943">
        <v>1</v>
      </c>
      <c r="H943">
        <v>3</v>
      </c>
      <c r="I943" t="s">
        <v>1115</v>
      </c>
      <c r="J943" t="s">
        <v>1116</v>
      </c>
      <c r="K943" t="s">
        <v>1117</v>
      </c>
      <c r="L943">
        <v>1346</v>
      </c>
      <c r="N943">
        <v>1009</v>
      </c>
      <c r="O943" t="s">
        <v>1055</v>
      </c>
      <c r="P943" t="s">
        <v>1055</v>
      </c>
      <c r="Q943">
        <v>1</v>
      </c>
      <c r="X943">
        <v>4.3E-3</v>
      </c>
      <c r="Y943">
        <v>284.14999999999998</v>
      </c>
      <c r="Z943">
        <v>0</v>
      </c>
      <c r="AA943">
        <v>0</v>
      </c>
      <c r="AB943">
        <v>0</v>
      </c>
      <c r="AC943">
        <v>0</v>
      </c>
      <c r="AD943">
        <v>1</v>
      </c>
      <c r="AE943">
        <v>0</v>
      </c>
      <c r="AF943" t="s">
        <v>14</v>
      </c>
      <c r="AG943">
        <v>0</v>
      </c>
      <c r="AH943">
        <v>2</v>
      </c>
      <c r="AI943">
        <v>382001221</v>
      </c>
      <c r="AJ943">
        <v>943</v>
      </c>
      <c r="AK943">
        <v>0</v>
      </c>
      <c r="AL943">
        <v>0</v>
      </c>
      <c r="AM943">
        <v>0</v>
      </c>
      <c r="AN943">
        <v>0</v>
      </c>
      <c r="AO943">
        <v>0</v>
      </c>
      <c r="AP943">
        <v>0</v>
      </c>
      <c r="AQ943">
        <v>0</v>
      </c>
      <c r="AR943">
        <v>0</v>
      </c>
    </row>
    <row r="944" spans="1:44" x14ac:dyDescent="0.25">
      <c r="A944">
        <f>ROW(Source!A391)</f>
        <v>391</v>
      </c>
      <c r="B944">
        <v>382001240</v>
      </c>
      <c r="C944">
        <v>382001214</v>
      </c>
      <c r="D944">
        <v>342714206</v>
      </c>
      <c r="E944">
        <v>1</v>
      </c>
      <c r="F944">
        <v>1</v>
      </c>
      <c r="G944">
        <v>1</v>
      </c>
      <c r="H944">
        <v>3</v>
      </c>
      <c r="I944" t="s">
        <v>1118</v>
      </c>
      <c r="J944" t="s">
        <v>1119</v>
      </c>
      <c r="K944" t="s">
        <v>1120</v>
      </c>
      <c r="L944">
        <v>1346</v>
      </c>
      <c r="N944">
        <v>1009</v>
      </c>
      <c r="O944" t="s">
        <v>1055</v>
      </c>
      <c r="P944" t="s">
        <v>1055</v>
      </c>
      <c r="Q944">
        <v>1</v>
      </c>
      <c r="X944">
        <v>2.3E-2</v>
      </c>
      <c r="Y944">
        <v>104.32</v>
      </c>
      <c r="Z944">
        <v>0</v>
      </c>
      <c r="AA944">
        <v>0</v>
      </c>
      <c r="AB944">
        <v>0</v>
      </c>
      <c r="AC944">
        <v>0</v>
      </c>
      <c r="AD944">
        <v>1</v>
      </c>
      <c r="AE944">
        <v>0</v>
      </c>
      <c r="AF944" t="s">
        <v>14</v>
      </c>
      <c r="AG944">
        <v>0</v>
      </c>
      <c r="AH944">
        <v>2</v>
      </c>
      <c r="AI944">
        <v>382001222</v>
      </c>
      <c r="AJ944">
        <v>944</v>
      </c>
      <c r="AK944">
        <v>0</v>
      </c>
      <c r="AL944">
        <v>0</v>
      </c>
      <c r="AM944">
        <v>0</v>
      </c>
      <c r="AN944">
        <v>0</v>
      </c>
      <c r="AO944">
        <v>0</v>
      </c>
      <c r="AP944">
        <v>0</v>
      </c>
      <c r="AQ944">
        <v>0</v>
      </c>
      <c r="AR944">
        <v>0</v>
      </c>
    </row>
    <row r="945" spans="1:44" x14ac:dyDescent="0.25">
      <c r="A945">
        <f>ROW(Source!A391)</f>
        <v>391</v>
      </c>
      <c r="B945">
        <v>382001241</v>
      </c>
      <c r="C945">
        <v>382001214</v>
      </c>
      <c r="D945">
        <v>342715696</v>
      </c>
      <c r="E945">
        <v>1</v>
      </c>
      <c r="F945">
        <v>1</v>
      </c>
      <c r="G945">
        <v>1</v>
      </c>
      <c r="H945">
        <v>3</v>
      </c>
      <c r="I945" t="s">
        <v>1121</v>
      </c>
      <c r="J945" t="s">
        <v>1122</v>
      </c>
      <c r="K945" t="s">
        <v>1123</v>
      </c>
      <c r="L945">
        <v>1346</v>
      </c>
      <c r="N945">
        <v>1009</v>
      </c>
      <c r="O945" t="s">
        <v>1055</v>
      </c>
      <c r="P945" t="s">
        <v>1055</v>
      </c>
      <c r="Q945">
        <v>1</v>
      </c>
      <c r="X945">
        <v>5.5E-2</v>
      </c>
      <c r="Y945">
        <v>206.62</v>
      </c>
      <c r="Z945">
        <v>0</v>
      </c>
      <c r="AA945">
        <v>0</v>
      </c>
      <c r="AB945">
        <v>0</v>
      </c>
      <c r="AC945">
        <v>0</v>
      </c>
      <c r="AD945">
        <v>1</v>
      </c>
      <c r="AE945">
        <v>0</v>
      </c>
      <c r="AF945" t="s">
        <v>14</v>
      </c>
      <c r="AG945">
        <v>0</v>
      </c>
      <c r="AH945">
        <v>2</v>
      </c>
      <c r="AI945">
        <v>382001223</v>
      </c>
      <c r="AJ945">
        <v>945</v>
      </c>
      <c r="AK945">
        <v>0</v>
      </c>
      <c r="AL945">
        <v>0</v>
      </c>
      <c r="AM945">
        <v>0</v>
      </c>
      <c r="AN945">
        <v>0</v>
      </c>
      <c r="AO945">
        <v>0</v>
      </c>
      <c r="AP945">
        <v>0</v>
      </c>
      <c r="AQ945">
        <v>0</v>
      </c>
      <c r="AR945">
        <v>0</v>
      </c>
    </row>
    <row r="946" spans="1:44" x14ac:dyDescent="0.25">
      <c r="A946">
        <f>ROW(Source!A391)</f>
        <v>391</v>
      </c>
      <c r="B946">
        <v>382001242</v>
      </c>
      <c r="C946">
        <v>382001214</v>
      </c>
      <c r="D946">
        <v>342715956</v>
      </c>
      <c r="E946">
        <v>1</v>
      </c>
      <c r="F946">
        <v>1</v>
      </c>
      <c r="G946">
        <v>1</v>
      </c>
      <c r="H946">
        <v>3</v>
      </c>
      <c r="I946" t="s">
        <v>1124</v>
      </c>
      <c r="J946" t="s">
        <v>1125</v>
      </c>
      <c r="K946" t="s">
        <v>1126</v>
      </c>
      <c r="L946">
        <v>1301</v>
      </c>
      <c r="N946">
        <v>1003</v>
      </c>
      <c r="O946" t="s">
        <v>880</v>
      </c>
      <c r="P946" t="s">
        <v>880</v>
      </c>
      <c r="Q946">
        <v>1</v>
      </c>
      <c r="X946">
        <v>5.97</v>
      </c>
      <c r="Y946">
        <v>14.43</v>
      </c>
      <c r="Z946">
        <v>0</v>
      </c>
      <c r="AA946">
        <v>0</v>
      </c>
      <c r="AB946">
        <v>0</v>
      </c>
      <c r="AC946">
        <v>0</v>
      </c>
      <c r="AD946">
        <v>1</v>
      </c>
      <c r="AE946">
        <v>0</v>
      </c>
      <c r="AF946" t="s">
        <v>14</v>
      </c>
      <c r="AG946">
        <v>0</v>
      </c>
      <c r="AH946">
        <v>2</v>
      </c>
      <c r="AI946">
        <v>382001224</v>
      </c>
      <c r="AJ946">
        <v>946</v>
      </c>
      <c r="AK946">
        <v>0</v>
      </c>
      <c r="AL946">
        <v>0</v>
      </c>
      <c r="AM946">
        <v>0</v>
      </c>
      <c r="AN946">
        <v>0</v>
      </c>
      <c r="AO946">
        <v>0</v>
      </c>
      <c r="AP946">
        <v>0</v>
      </c>
      <c r="AQ946">
        <v>0</v>
      </c>
      <c r="AR946">
        <v>0</v>
      </c>
    </row>
    <row r="947" spans="1:44" x14ac:dyDescent="0.25">
      <c r="A947">
        <f>ROW(Source!A391)</f>
        <v>391</v>
      </c>
      <c r="B947">
        <v>382001243</v>
      </c>
      <c r="C947">
        <v>382001214</v>
      </c>
      <c r="D947">
        <v>342725815</v>
      </c>
      <c r="E947">
        <v>1</v>
      </c>
      <c r="F947">
        <v>1</v>
      </c>
      <c r="G947">
        <v>1</v>
      </c>
      <c r="H947">
        <v>3</v>
      </c>
      <c r="I947" t="s">
        <v>1072</v>
      </c>
      <c r="J947" t="s">
        <v>1073</v>
      </c>
      <c r="K947" t="s">
        <v>1074</v>
      </c>
      <c r="L947">
        <v>1348</v>
      </c>
      <c r="N947">
        <v>1009</v>
      </c>
      <c r="O947" t="s">
        <v>846</v>
      </c>
      <c r="P947" t="s">
        <v>846</v>
      </c>
      <c r="Q947">
        <v>1000</v>
      </c>
      <c r="X947">
        <v>2.0000000000000002E-5</v>
      </c>
      <c r="Y947">
        <v>1050091.7</v>
      </c>
      <c r="Z947">
        <v>0</v>
      </c>
      <c r="AA947">
        <v>0</v>
      </c>
      <c r="AB947">
        <v>0</v>
      </c>
      <c r="AC947">
        <v>0</v>
      </c>
      <c r="AD947">
        <v>1</v>
      </c>
      <c r="AE947">
        <v>0</v>
      </c>
      <c r="AF947" t="s">
        <v>14</v>
      </c>
      <c r="AG947">
        <v>0</v>
      </c>
      <c r="AH947">
        <v>2</v>
      </c>
      <c r="AI947">
        <v>382001225</v>
      </c>
      <c r="AJ947">
        <v>947</v>
      </c>
      <c r="AK947">
        <v>0</v>
      </c>
      <c r="AL947">
        <v>0</v>
      </c>
      <c r="AM947">
        <v>0</v>
      </c>
      <c r="AN947">
        <v>0</v>
      </c>
      <c r="AO947">
        <v>0</v>
      </c>
      <c r="AP947">
        <v>0</v>
      </c>
      <c r="AQ947">
        <v>0</v>
      </c>
      <c r="AR947">
        <v>0</v>
      </c>
    </row>
    <row r="948" spans="1:44" x14ac:dyDescent="0.25">
      <c r="A948">
        <f>ROW(Source!A391)</f>
        <v>391</v>
      </c>
      <c r="B948">
        <v>382001244</v>
      </c>
      <c r="C948">
        <v>382001214</v>
      </c>
      <c r="D948">
        <v>342725859</v>
      </c>
      <c r="E948">
        <v>1</v>
      </c>
      <c r="F948">
        <v>1</v>
      </c>
      <c r="G948">
        <v>1</v>
      </c>
      <c r="H948">
        <v>3</v>
      </c>
      <c r="I948" t="s">
        <v>1052</v>
      </c>
      <c r="J948" t="s">
        <v>1053</v>
      </c>
      <c r="K948" t="s">
        <v>1054</v>
      </c>
      <c r="L948">
        <v>1346</v>
      </c>
      <c r="N948">
        <v>1009</v>
      </c>
      <c r="O948" t="s">
        <v>1055</v>
      </c>
      <c r="P948" t="s">
        <v>1055</v>
      </c>
      <c r="Q948">
        <v>1</v>
      </c>
      <c r="X948">
        <v>0.48</v>
      </c>
      <c r="Y948">
        <v>870.18</v>
      </c>
      <c r="Z948">
        <v>0</v>
      </c>
      <c r="AA948">
        <v>0</v>
      </c>
      <c r="AB948">
        <v>0</v>
      </c>
      <c r="AC948">
        <v>0</v>
      </c>
      <c r="AD948">
        <v>1</v>
      </c>
      <c r="AE948">
        <v>0</v>
      </c>
      <c r="AF948" t="s">
        <v>14</v>
      </c>
      <c r="AG948">
        <v>0</v>
      </c>
      <c r="AH948">
        <v>2</v>
      </c>
      <c r="AI948">
        <v>382001226</v>
      </c>
      <c r="AJ948">
        <v>948</v>
      </c>
      <c r="AK948">
        <v>0</v>
      </c>
      <c r="AL948">
        <v>0</v>
      </c>
      <c r="AM948">
        <v>0</v>
      </c>
      <c r="AN948">
        <v>0</v>
      </c>
      <c r="AO948">
        <v>0</v>
      </c>
      <c r="AP948">
        <v>0</v>
      </c>
      <c r="AQ948">
        <v>0</v>
      </c>
      <c r="AR948">
        <v>0</v>
      </c>
    </row>
    <row r="949" spans="1:44" x14ac:dyDescent="0.25">
      <c r="A949">
        <f>ROW(Source!A391)</f>
        <v>391</v>
      </c>
      <c r="B949">
        <v>382001245</v>
      </c>
      <c r="C949">
        <v>382001214</v>
      </c>
      <c r="D949">
        <v>342742624</v>
      </c>
      <c r="E949">
        <v>1</v>
      </c>
      <c r="F949">
        <v>1</v>
      </c>
      <c r="G949">
        <v>1</v>
      </c>
      <c r="H949">
        <v>3</v>
      </c>
      <c r="I949" t="s">
        <v>1127</v>
      </c>
      <c r="J949" t="s">
        <v>1128</v>
      </c>
      <c r="K949" t="s">
        <v>1129</v>
      </c>
      <c r="L949">
        <v>1346</v>
      </c>
      <c r="N949">
        <v>1009</v>
      </c>
      <c r="O949" t="s">
        <v>1055</v>
      </c>
      <c r="P949" t="s">
        <v>1055</v>
      </c>
      <c r="Q949">
        <v>1</v>
      </c>
      <c r="X949">
        <v>6.0000000000000001E-3</v>
      </c>
      <c r="Y949">
        <v>1912.84</v>
      </c>
      <c r="Z949">
        <v>0</v>
      </c>
      <c r="AA949">
        <v>0</v>
      </c>
      <c r="AB949">
        <v>0</v>
      </c>
      <c r="AC949">
        <v>0</v>
      </c>
      <c r="AD949">
        <v>1</v>
      </c>
      <c r="AE949">
        <v>0</v>
      </c>
      <c r="AF949" t="s">
        <v>14</v>
      </c>
      <c r="AG949">
        <v>0</v>
      </c>
      <c r="AH949">
        <v>2</v>
      </c>
      <c r="AI949">
        <v>382001227</v>
      </c>
      <c r="AJ949">
        <v>949</v>
      </c>
      <c r="AK949">
        <v>0</v>
      </c>
      <c r="AL949">
        <v>0</v>
      </c>
      <c r="AM949">
        <v>0</v>
      </c>
      <c r="AN949">
        <v>0</v>
      </c>
      <c r="AO949">
        <v>0</v>
      </c>
      <c r="AP949">
        <v>0</v>
      </c>
      <c r="AQ949">
        <v>0</v>
      </c>
      <c r="AR949">
        <v>0</v>
      </c>
    </row>
    <row r="950" spans="1:44" x14ac:dyDescent="0.25">
      <c r="A950">
        <f>ROW(Source!A391)</f>
        <v>391</v>
      </c>
      <c r="B950">
        <v>382001246</v>
      </c>
      <c r="C950">
        <v>382001214</v>
      </c>
      <c r="D950">
        <v>342744171</v>
      </c>
      <c r="E950">
        <v>1</v>
      </c>
      <c r="F950">
        <v>1</v>
      </c>
      <c r="G950">
        <v>1</v>
      </c>
      <c r="H950">
        <v>3</v>
      </c>
      <c r="I950" t="s">
        <v>1161</v>
      </c>
      <c r="J950" t="s">
        <v>1162</v>
      </c>
      <c r="K950" t="s">
        <v>1163</v>
      </c>
      <c r="L950">
        <v>1371</v>
      </c>
      <c r="N950">
        <v>1013</v>
      </c>
      <c r="O950" t="s">
        <v>202</v>
      </c>
      <c r="P950" t="s">
        <v>202</v>
      </c>
      <c r="Q950">
        <v>1</v>
      </c>
      <c r="X950">
        <v>4</v>
      </c>
      <c r="Y950">
        <v>19.100000000000001</v>
      </c>
      <c r="Z950">
        <v>0</v>
      </c>
      <c r="AA950">
        <v>0</v>
      </c>
      <c r="AB950">
        <v>0</v>
      </c>
      <c r="AC950">
        <v>0</v>
      </c>
      <c r="AD950">
        <v>1</v>
      </c>
      <c r="AE950">
        <v>0</v>
      </c>
      <c r="AF950" t="s">
        <v>14</v>
      </c>
      <c r="AG950">
        <v>0</v>
      </c>
      <c r="AH950">
        <v>2</v>
      </c>
      <c r="AI950">
        <v>382001228</v>
      </c>
      <c r="AJ950">
        <v>950</v>
      </c>
      <c r="AK950">
        <v>0</v>
      </c>
      <c r="AL950">
        <v>0</v>
      </c>
      <c r="AM950">
        <v>0</v>
      </c>
      <c r="AN950">
        <v>0</v>
      </c>
      <c r="AO950">
        <v>0</v>
      </c>
      <c r="AP950">
        <v>0</v>
      </c>
      <c r="AQ950">
        <v>0</v>
      </c>
      <c r="AR950">
        <v>0</v>
      </c>
    </row>
    <row r="951" spans="1:44" x14ac:dyDescent="0.25">
      <c r="A951">
        <f>ROW(Source!A391)</f>
        <v>391</v>
      </c>
      <c r="B951">
        <v>382001247</v>
      </c>
      <c r="C951">
        <v>382001214</v>
      </c>
      <c r="D951">
        <v>342744301</v>
      </c>
      <c r="E951">
        <v>1</v>
      </c>
      <c r="F951">
        <v>1</v>
      </c>
      <c r="G951">
        <v>1</v>
      </c>
      <c r="H951">
        <v>3</v>
      </c>
      <c r="I951" t="s">
        <v>1149</v>
      </c>
      <c r="J951" t="s">
        <v>1150</v>
      </c>
      <c r="K951" t="s">
        <v>1151</v>
      </c>
      <c r="L951">
        <v>1371</v>
      </c>
      <c r="N951">
        <v>1013</v>
      </c>
      <c r="O951" t="s">
        <v>202</v>
      </c>
      <c r="P951" t="s">
        <v>202</v>
      </c>
      <c r="Q951">
        <v>1</v>
      </c>
      <c r="X951">
        <v>1</v>
      </c>
      <c r="Y951">
        <v>579.1</v>
      </c>
      <c r="Z951">
        <v>0</v>
      </c>
      <c r="AA951">
        <v>0</v>
      </c>
      <c r="AB951">
        <v>0</v>
      </c>
      <c r="AC951">
        <v>0</v>
      </c>
      <c r="AD951">
        <v>1</v>
      </c>
      <c r="AE951">
        <v>0</v>
      </c>
      <c r="AF951" t="s">
        <v>14</v>
      </c>
      <c r="AG951">
        <v>0</v>
      </c>
      <c r="AH951">
        <v>2</v>
      </c>
      <c r="AI951">
        <v>382001229</v>
      </c>
      <c r="AJ951">
        <v>951</v>
      </c>
      <c r="AK951">
        <v>0</v>
      </c>
      <c r="AL951">
        <v>0</v>
      </c>
      <c r="AM951">
        <v>0</v>
      </c>
      <c r="AN951">
        <v>0</v>
      </c>
      <c r="AO951">
        <v>0</v>
      </c>
      <c r="AP951">
        <v>0</v>
      </c>
      <c r="AQ951">
        <v>0</v>
      </c>
      <c r="AR951">
        <v>0</v>
      </c>
    </row>
    <row r="952" spans="1:44" x14ac:dyDescent="0.25">
      <c r="A952">
        <f>ROW(Source!A391)</f>
        <v>391</v>
      </c>
      <c r="B952">
        <v>382001248</v>
      </c>
      <c r="C952">
        <v>382001214</v>
      </c>
      <c r="D952">
        <v>342751707</v>
      </c>
      <c r="E952">
        <v>1</v>
      </c>
      <c r="F952">
        <v>1</v>
      </c>
      <c r="G952">
        <v>1</v>
      </c>
      <c r="H952">
        <v>3</v>
      </c>
      <c r="I952" t="s">
        <v>1133</v>
      </c>
      <c r="J952" t="s">
        <v>1134</v>
      </c>
      <c r="K952" t="s">
        <v>1135</v>
      </c>
      <c r="L952">
        <v>1425</v>
      </c>
      <c r="N952">
        <v>1013</v>
      </c>
      <c r="O952" t="s">
        <v>1082</v>
      </c>
      <c r="P952" t="s">
        <v>1082</v>
      </c>
      <c r="Q952">
        <v>1</v>
      </c>
      <c r="X952">
        <v>0.25</v>
      </c>
      <c r="Y952">
        <v>47.26</v>
      </c>
      <c r="Z952">
        <v>0</v>
      </c>
      <c r="AA952">
        <v>0</v>
      </c>
      <c r="AB952">
        <v>0</v>
      </c>
      <c r="AC952">
        <v>0</v>
      </c>
      <c r="AD952">
        <v>1</v>
      </c>
      <c r="AE952">
        <v>0</v>
      </c>
      <c r="AF952" t="s">
        <v>14</v>
      </c>
      <c r="AG952">
        <v>0</v>
      </c>
      <c r="AH952">
        <v>2</v>
      </c>
      <c r="AI952">
        <v>382001230</v>
      </c>
      <c r="AJ952">
        <v>952</v>
      </c>
      <c r="AK952">
        <v>0</v>
      </c>
      <c r="AL952">
        <v>0</v>
      </c>
      <c r="AM952">
        <v>0</v>
      </c>
      <c r="AN952">
        <v>0</v>
      </c>
      <c r="AO952">
        <v>0</v>
      </c>
      <c r="AP952">
        <v>0</v>
      </c>
      <c r="AQ952">
        <v>0</v>
      </c>
      <c r="AR952">
        <v>0</v>
      </c>
    </row>
    <row r="953" spans="1:44" x14ac:dyDescent="0.25">
      <c r="A953">
        <f>ROW(Source!A391)</f>
        <v>391</v>
      </c>
      <c r="B953">
        <v>382001249</v>
      </c>
      <c r="C953">
        <v>382001214</v>
      </c>
      <c r="D953">
        <v>342751716</v>
      </c>
      <c r="E953">
        <v>1</v>
      </c>
      <c r="F953">
        <v>1</v>
      </c>
      <c r="G953">
        <v>1</v>
      </c>
      <c r="H953">
        <v>3</v>
      </c>
      <c r="I953" t="s">
        <v>1136</v>
      </c>
      <c r="J953" t="s">
        <v>1137</v>
      </c>
      <c r="K953" t="s">
        <v>1138</v>
      </c>
      <c r="L953">
        <v>1407</v>
      </c>
      <c r="N953">
        <v>1013</v>
      </c>
      <c r="O953" t="s">
        <v>1139</v>
      </c>
      <c r="P953" t="s">
        <v>1139</v>
      </c>
      <c r="Q953">
        <v>1</v>
      </c>
      <c r="X953">
        <v>1.2999999999999999E-2</v>
      </c>
      <c r="Y953">
        <v>6052.54</v>
      </c>
      <c r="Z953">
        <v>0</v>
      </c>
      <c r="AA953">
        <v>0</v>
      </c>
      <c r="AB953">
        <v>0</v>
      </c>
      <c r="AC953">
        <v>0</v>
      </c>
      <c r="AD953">
        <v>1</v>
      </c>
      <c r="AE953">
        <v>0</v>
      </c>
      <c r="AF953" t="s">
        <v>14</v>
      </c>
      <c r="AG953">
        <v>0</v>
      </c>
      <c r="AH953">
        <v>2</v>
      </c>
      <c r="AI953">
        <v>382001231</v>
      </c>
      <c r="AJ953">
        <v>953</v>
      </c>
      <c r="AK953">
        <v>0</v>
      </c>
      <c r="AL953">
        <v>0</v>
      </c>
      <c r="AM953">
        <v>0</v>
      </c>
      <c r="AN953">
        <v>0</v>
      </c>
      <c r="AO953">
        <v>0</v>
      </c>
      <c r="AP953">
        <v>0</v>
      </c>
      <c r="AQ953">
        <v>0</v>
      </c>
      <c r="AR953">
        <v>0</v>
      </c>
    </row>
    <row r="954" spans="1:44" x14ac:dyDescent="0.25">
      <c r="A954">
        <f>ROW(Source!A391)</f>
        <v>391</v>
      </c>
      <c r="B954">
        <v>382001250</v>
      </c>
      <c r="C954">
        <v>382001214</v>
      </c>
      <c r="D954">
        <v>342646017</v>
      </c>
      <c r="E954">
        <v>113</v>
      </c>
      <c r="F954">
        <v>1</v>
      </c>
      <c r="G954">
        <v>1</v>
      </c>
      <c r="H954">
        <v>3</v>
      </c>
      <c r="I954" t="s">
        <v>1042</v>
      </c>
      <c r="J954" t="s">
        <v>3</v>
      </c>
      <c r="K954" t="s">
        <v>1043</v>
      </c>
      <c r="L954">
        <v>3277935</v>
      </c>
      <c r="N954">
        <v>1013</v>
      </c>
      <c r="O954" t="s">
        <v>1044</v>
      </c>
      <c r="P954" t="s">
        <v>1044</v>
      </c>
      <c r="Q954">
        <v>1</v>
      </c>
      <c r="X954">
        <v>2</v>
      </c>
      <c r="Y954">
        <v>0</v>
      </c>
      <c r="Z954">
        <v>0</v>
      </c>
      <c r="AA954">
        <v>0</v>
      </c>
      <c r="AB954">
        <v>0</v>
      </c>
      <c r="AC954">
        <v>0</v>
      </c>
      <c r="AD954">
        <v>0</v>
      </c>
      <c r="AE954">
        <v>0</v>
      </c>
      <c r="AF954" t="s">
        <v>14</v>
      </c>
      <c r="AG954">
        <v>0</v>
      </c>
      <c r="AH954">
        <v>2</v>
      </c>
      <c r="AI954">
        <v>382001232</v>
      </c>
      <c r="AJ954">
        <v>954</v>
      </c>
      <c r="AK954">
        <v>0</v>
      </c>
      <c r="AL954">
        <v>0</v>
      </c>
      <c r="AM954">
        <v>0</v>
      </c>
      <c r="AN954">
        <v>0</v>
      </c>
      <c r="AO954">
        <v>0</v>
      </c>
      <c r="AP954">
        <v>0</v>
      </c>
      <c r="AQ954">
        <v>0</v>
      </c>
      <c r="AR954">
        <v>0</v>
      </c>
    </row>
    <row r="955" spans="1:44" x14ac:dyDescent="0.25">
      <c r="A955">
        <f>ROW(Source!A392)</f>
        <v>392</v>
      </c>
      <c r="B955">
        <v>382001270</v>
      </c>
      <c r="C955">
        <v>382001251</v>
      </c>
      <c r="D955">
        <v>342640256</v>
      </c>
      <c r="E955">
        <v>113</v>
      </c>
      <c r="F955">
        <v>1</v>
      </c>
      <c r="G955">
        <v>1</v>
      </c>
      <c r="H955">
        <v>1</v>
      </c>
      <c r="I955" t="s">
        <v>1166</v>
      </c>
      <c r="J955" t="s">
        <v>3</v>
      </c>
      <c r="K955" t="s">
        <v>1167</v>
      </c>
      <c r="L955">
        <v>1191</v>
      </c>
      <c r="N955">
        <v>1013</v>
      </c>
      <c r="O955" t="s">
        <v>1034</v>
      </c>
      <c r="P955" t="s">
        <v>1034</v>
      </c>
      <c r="Q955">
        <v>1</v>
      </c>
      <c r="X955">
        <v>69</v>
      </c>
      <c r="Y955">
        <v>0</v>
      </c>
      <c r="Z955">
        <v>0</v>
      </c>
      <c r="AA955">
        <v>0</v>
      </c>
      <c r="AB955">
        <v>687.23</v>
      </c>
      <c r="AC955">
        <v>0</v>
      </c>
      <c r="AD955">
        <v>1</v>
      </c>
      <c r="AE955">
        <v>1</v>
      </c>
      <c r="AF955" t="s">
        <v>149</v>
      </c>
      <c r="AG955">
        <v>17.802</v>
      </c>
      <c r="AH955">
        <v>2</v>
      </c>
      <c r="AI955">
        <v>382001252</v>
      </c>
      <c r="AJ955">
        <v>955</v>
      </c>
      <c r="AK955">
        <v>0</v>
      </c>
      <c r="AL955">
        <v>0</v>
      </c>
      <c r="AM955">
        <v>0</v>
      </c>
      <c r="AN955">
        <v>0</v>
      </c>
      <c r="AO955">
        <v>0</v>
      </c>
      <c r="AP955">
        <v>0</v>
      </c>
      <c r="AQ955">
        <v>0</v>
      </c>
      <c r="AR955">
        <v>0</v>
      </c>
    </row>
    <row r="956" spans="1:44" x14ac:dyDescent="0.25">
      <c r="A956">
        <f>ROW(Source!A392)</f>
        <v>392</v>
      </c>
      <c r="B956">
        <v>382001271</v>
      </c>
      <c r="C956">
        <v>382001251</v>
      </c>
      <c r="D956">
        <v>342640393</v>
      </c>
      <c r="E956">
        <v>113</v>
      </c>
      <c r="F956">
        <v>1</v>
      </c>
      <c r="G956">
        <v>1</v>
      </c>
      <c r="H956">
        <v>1</v>
      </c>
      <c r="I956" t="s">
        <v>1035</v>
      </c>
      <c r="J956" t="s">
        <v>3</v>
      </c>
      <c r="K956" t="s">
        <v>1036</v>
      </c>
      <c r="L956">
        <v>1191</v>
      </c>
      <c r="N956">
        <v>1013</v>
      </c>
      <c r="O956" t="s">
        <v>1034</v>
      </c>
      <c r="P956" t="s">
        <v>1034</v>
      </c>
      <c r="Q956">
        <v>1</v>
      </c>
      <c r="X956">
        <v>8.86</v>
      </c>
      <c r="Y956">
        <v>0</v>
      </c>
      <c r="Z956">
        <v>0</v>
      </c>
      <c r="AA956">
        <v>0</v>
      </c>
      <c r="AB956">
        <v>0</v>
      </c>
      <c r="AC956">
        <v>0</v>
      </c>
      <c r="AD956">
        <v>1</v>
      </c>
      <c r="AE956">
        <v>2</v>
      </c>
      <c r="AF956" t="s">
        <v>149</v>
      </c>
      <c r="AG956">
        <v>2.2858799999999997</v>
      </c>
      <c r="AH956">
        <v>2</v>
      </c>
      <c r="AI956">
        <v>382001253</v>
      </c>
      <c r="AJ956">
        <v>956</v>
      </c>
      <c r="AK956">
        <v>0</v>
      </c>
      <c r="AL956">
        <v>0</v>
      </c>
      <c r="AM956">
        <v>0</v>
      </c>
      <c r="AN956">
        <v>0</v>
      </c>
      <c r="AO956">
        <v>0</v>
      </c>
      <c r="AP956">
        <v>0</v>
      </c>
      <c r="AQ956">
        <v>0</v>
      </c>
      <c r="AR956">
        <v>0</v>
      </c>
    </row>
    <row r="957" spans="1:44" x14ac:dyDescent="0.25">
      <c r="A957">
        <f>ROW(Source!A392)</f>
        <v>392</v>
      </c>
      <c r="B957">
        <v>382001272</v>
      </c>
      <c r="C957">
        <v>382001251</v>
      </c>
      <c r="D957">
        <v>342765492</v>
      </c>
      <c r="E957">
        <v>1</v>
      </c>
      <c r="F957">
        <v>1</v>
      </c>
      <c r="G957">
        <v>1</v>
      </c>
      <c r="H957">
        <v>2</v>
      </c>
      <c r="I957" t="s">
        <v>1056</v>
      </c>
      <c r="J957" t="s">
        <v>1057</v>
      </c>
      <c r="K957" t="s">
        <v>1058</v>
      </c>
      <c r="L957">
        <v>1368</v>
      </c>
      <c r="N957">
        <v>1011</v>
      </c>
      <c r="O957" t="s">
        <v>1040</v>
      </c>
      <c r="P957" t="s">
        <v>1040</v>
      </c>
      <c r="Q957">
        <v>1</v>
      </c>
      <c r="X957">
        <v>1.62</v>
      </c>
      <c r="Y957">
        <v>0</v>
      </c>
      <c r="Z957">
        <v>995.51</v>
      </c>
      <c r="AA957">
        <v>687.23</v>
      </c>
      <c r="AB957">
        <v>0</v>
      </c>
      <c r="AC957">
        <v>0</v>
      </c>
      <c r="AD957">
        <v>1</v>
      </c>
      <c r="AE957">
        <v>0</v>
      </c>
      <c r="AF957" t="s">
        <v>149</v>
      </c>
      <c r="AG957">
        <v>0.41796</v>
      </c>
      <c r="AH957">
        <v>2</v>
      </c>
      <c r="AI957">
        <v>382001254</v>
      </c>
      <c r="AJ957">
        <v>957</v>
      </c>
      <c r="AK957">
        <v>0</v>
      </c>
      <c r="AL957">
        <v>0</v>
      </c>
      <c r="AM957">
        <v>0</v>
      </c>
      <c r="AN957">
        <v>0</v>
      </c>
      <c r="AO957">
        <v>0</v>
      </c>
      <c r="AP957">
        <v>0</v>
      </c>
      <c r="AQ957">
        <v>0</v>
      </c>
      <c r="AR957">
        <v>0</v>
      </c>
    </row>
    <row r="958" spans="1:44" x14ac:dyDescent="0.25">
      <c r="A958">
        <f>ROW(Source!A392)</f>
        <v>392</v>
      </c>
      <c r="B958">
        <v>382001273</v>
      </c>
      <c r="C958">
        <v>382001251</v>
      </c>
      <c r="D958">
        <v>342765498</v>
      </c>
      <c r="E958">
        <v>1</v>
      </c>
      <c r="F958">
        <v>1</v>
      </c>
      <c r="G958">
        <v>1</v>
      </c>
      <c r="H958">
        <v>2</v>
      </c>
      <c r="I958" t="s">
        <v>1037</v>
      </c>
      <c r="J958" t="s">
        <v>1038</v>
      </c>
      <c r="K958" t="s">
        <v>1039</v>
      </c>
      <c r="L958">
        <v>1368</v>
      </c>
      <c r="N958">
        <v>1011</v>
      </c>
      <c r="O958" t="s">
        <v>1040</v>
      </c>
      <c r="P958" t="s">
        <v>1040</v>
      </c>
      <c r="Q958">
        <v>1</v>
      </c>
      <c r="X958">
        <v>7.24</v>
      </c>
      <c r="Y958">
        <v>0</v>
      </c>
      <c r="Z958">
        <v>1328.8</v>
      </c>
      <c r="AA958">
        <v>687.23</v>
      </c>
      <c r="AB958">
        <v>0</v>
      </c>
      <c r="AC958">
        <v>0</v>
      </c>
      <c r="AD958">
        <v>1</v>
      </c>
      <c r="AE958">
        <v>0</v>
      </c>
      <c r="AF958" t="s">
        <v>149</v>
      </c>
      <c r="AG958">
        <v>1.86792</v>
      </c>
      <c r="AH958">
        <v>2</v>
      </c>
      <c r="AI958">
        <v>382001255</v>
      </c>
      <c r="AJ958">
        <v>958</v>
      </c>
      <c r="AK958">
        <v>0</v>
      </c>
      <c r="AL958">
        <v>0</v>
      </c>
      <c r="AM958">
        <v>0</v>
      </c>
      <c r="AN958">
        <v>0</v>
      </c>
      <c r="AO958">
        <v>0</v>
      </c>
      <c r="AP958">
        <v>0</v>
      </c>
      <c r="AQ958">
        <v>0</v>
      </c>
      <c r="AR958">
        <v>0</v>
      </c>
    </row>
    <row r="959" spans="1:44" x14ac:dyDescent="0.25">
      <c r="A959">
        <f>ROW(Source!A392)</f>
        <v>392</v>
      </c>
      <c r="B959">
        <v>382001274</v>
      </c>
      <c r="C959">
        <v>382001251</v>
      </c>
      <c r="D959">
        <v>342713884</v>
      </c>
      <c r="E959">
        <v>1</v>
      </c>
      <c r="F959">
        <v>1</v>
      </c>
      <c r="G959">
        <v>1</v>
      </c>
      <c r="H959">
        <v>3</v>
      </c>
      <c r="I959" t="s">
        <v>1112</v>
      </c>
      <c r="J959" t="s">
        <v>1113</v>
      </c>
      <c r="K959" t="s">
        <v>1114</v>
      </c>
      <c r="L959">
        <v>1348</v>
      </c>
      <c r="N959">
        <v>1009</v>
      </c>
      <c r="O959" t="s">
        <v>846</v>
      </c>
      <c r="P959" t="s">
        <v>846</v>
      </c>
      <c r="Q959">
        <v>1000</v>
      </c>
      <c r="X959">
        <v>5.3E-3</v>
      </c>
      <c r="Y959">
        <v>23335.8</v>
      </c>
      <c r="Z959">
        <v>0</v>
      </c>
      <c r="AA959">
        <v>0</v>
      </c>
      <c r="AB959">
        <v>0</v>
      </c>
      <c r="AC959">
        <v>0</v>
      </c>
      <c r="AD959">
        <v>1</v>
      </c>
      <c r="AE959">
        <v>0</v>
      </c>
      <c r="AF959" t="s">
        <v>148</v>
      </c>
      <c r="AG959">
        <v>0</v>
      </c>
      <c r="AH959">
        <v>2</v>
      </c>
      <c r="AI959">
        <v>382001256</v>
      </c>
      <c r="AJ959">
        <v>959</v>
      </c>
      <c r="AK959">
        <v>0</v>
      </c>
      <c r="AL959">
        <v>0</v>
      </c>
      <c r="AM959">
        <v>0</v>
      </c>
      <c r="AN959">
        <v>0</v>
      </c>
      <c r="AO959">
        <v>0</v>
      </c>
      <c r="AP959">
        <v>0</v>
      </c>
      <c r="AQ959">
        <v>0</v>
      </c>
      <c r="AR959">
        <v>0</v>
      </c>
    </row>
    <row r="960" spans="1:44" x14ac:dyDescent="0.25">
      <c r="A960">
        <f>ROW(Source!A392)</f>
        <v>392</v>
      </c>
      <c r="B960">
        <v>382001275</v>
      </c>
      <c r="C960">
        <v>382001251</v>
      </c>
      <c r="D960">
        <v>342713938</v>
      </c>
      <c r="E960">
        <v>1</v>
      </c>
      <c r="F960">
        <v>1</v>
      </c>
      <c r="G960">
        <v>1</v>
      </c>
      <c r="H960">
        <v>3</v>
      </c>
      <c r="I960" t="s">
        <v>1049</v>
      </c>
      <c r="J960" t="s">
        <v>1050</v>
      </c>
      <c r="K960" t="s">
        <v>1051</v>
      </c>
      <c r="L960">
        <v>1348</v>
      </c>
      <c r="N960">
        <v>1009</v>
      </c>
      <c r="O960" t="s">
        <v>846</v>
      </c>
      <c r="P960" t="s">
        <v>846</v>
      </c>
      <c r="Q960">
        <v>1000</v>
      </c>
      <c r="X960">
        <v>3.5000000000000001E-3</v>
      </c>
      <c r="Y960">
        <v>116448.72</v>
      </c>
      <c r="Z960">
        <v>0</v>
      </c>
      <c r="AA960">
        <v>0</v>
      </c>
      <c r="AB960">
        <v>0</v>
      </c>
      <c r="AC960">
        <v>0</v>
      </c>
      <c r="AD960">
        <v>1</v>
      </c>
      <c r="AE960">
        <v>0</v>
      </c>
      <c r="AF960" t="s">
        <v>148</v>
      </c>
      <c r="AG960">
        <v>0</v>
      </c>
      <c r="AH960">
        <v>2</v>
      </c>
      <c r="AI960">
        <v>382001257</v>
      </c>
      <c r="AJ960">
        <v>960</v>
      </c>
      <c r="AK960">
        <v>0</v>
      </c>
      <c r="AL960">
        <v>0</v>
      </c>
      <c r="AM960">
        <v>0</v>
      </c>
      <c r="AN960">
        <v>0</v>
      </c>
      <c r="AO960">
        <v>0</v>
      </c>
      <c r="AP960">
        <v>0</v>
      </c>
      <c r="AQ960">
        <v>0</v>
      </c>
      <c r="AR960">
        <v>0</v>
      </c>
    </row>
    <row r="961" spans="1:44" x14ac:dyDescent="0.25">
      <c r="A961">
        <f>ROW(Source!A392)</f>
        <v>392</v>
      </c>
      <c r="B961">
        <v>382001276</v>
      </c>
      <c r="C961">
        <v>382001251</v>
      </c>
      <c r="D961">
        <v>342714150</v>
      </c>
      <c r="E961">
        <v>1</v>
      </c>
      <c r="F961">
        <v>1</v>
      </c>
      <c r="G961">
        <v>1</v>
      </c>
      <c r="H961">
        <v>3</v>
      </c>
      <c r="I961" t="s">
        <v>1115</v>
      </c>
      <c r="J961" t="s">
        <v>1116</v>
      </c>
      <c r="K961" t="s">
        <v>1117</v>
      </c>
      <c r="L961">
        <v>1346</v>
      </c>
      <c r="N961">
        <v>1009</v>
      </c>
      <c r="O961" t="s">
        <v>1055</v>
      </c>
      <c r="P961" t="s">
        <v>1055</v>
      </c>
      <c r="Q961">
        <v>1</v>
      </c>
      <c r="X961">
        <v>7.1999999999999998E-3</v>
      </c>
      <c r="Y961">
        <v>284.14999999999998</v>
      </c>
      <c r="Z961">
        <v>0</v>
      </c>
      <c r="AA961">
        <v>0</v>
      </c>
      <c r="AB961">
        <v>0</v>
      </c>
      <c r="AC961">
        <v>0</v>
      </c>
      <c r="AD961">
        <v>1</v>
      </c>
      <c r="AE961">
        <v>0</v>
      </c>
      <c r="AF961" t="s">
        <v>148</v>
      </c>
      <c r="AG961">
        <v>0</v>
      </c>
      <c r="AH961">
        <v>2</v>
      </c>
      <c r="AI961">
        <v>382001258</v>
      </c>
      <c r="AJ961">
        <v>961</v>
      </c>
      <c r="AK961">
        <v>0</v>
      </c>
      <c r="AL961">
        <v>0</v>
      </c>
      <c r="AM961">
        <v>0</v>
      </c>
      <c r="AN961">
        <v>0</v>
      </c>
      <c r="AO961">
        <v>0</v>
      </c>
      <c r="AP961">
        <v>0</v>
      </c>
      <c r="AQ961">
        <v>0</v>
      </c>
      <c r="AR961">
        <v>0</v>
      </c>
    </row>
    <row r="962" spans="1:44" x14ac:dyDescent="0.25">
      <c r="A962">
        <f>ROW(Source!A392)</f>
        <v>392</v>
      </c>
      <c r="B962">
        <v>382001277</v>
      </c>
      <c r="C962">
        <v>382001251</v>
      </c>
      <c r="D962">
        <v>342714206</v>
      </c>
      <c r="E962">
        <v>1</v>
      </c>
      <c r="F962">
        <v>1</v>
      </c>
      <c r="G962">
        <v>1</v>
      </c>
      <c r="H962">
        <v>3</v>
      </c>
      <c r="I962" t="s">
        <v>1118</v>
      </c>
      <c r="J962" t="s">
        <v>1119</v>
      </c>
      <c r="K962" t="s">
        <v>1120</v>
      </c>
      <c r="L962">
        <v>1346</v>
      </c>
      <c r="N962">
        <v>1009</v>
      </c>
      <c r="O962" t="s">
        <v>1055</v>
      </c>
      <c r="P962" t="s">
        <v>1055</v>
      </c>
      <c r="Q962">
        <v>1</v>
      </c>
      <c r="X962">
        <v>2.5999999999999999E-2</v>
      </c>
      <c r="Y962">
        <v>104.32</v>
      </c>
      <c r="Z962">
        <v>0</v>
      </c>
      <c r="AA962">
        <v>0</v>
      </c>
      <c r="AB962">
        <v>0</v>
      </c>
      <c r="AC962">
        <v>0</v>
      </c>
      <c r="AD962">
        <v>1</v>
      </c>
      <c r="AE962">
        <v>0</v>
      </c>
      <c r="AF962" t="s">
        <v>148</v>
      </c>
      <c r="AG962">
        <v>0</v>
      </c>
      <c r="AH962">
        <v>2</v>
      </c>
      <c r="AI962">
        <v>382001259</v>
      </c>
      <c r="AJ962">
        <v>962</v>
      </c>
      <c r="AK962">
        <v>0</v>
      </c>
      <c r="AL962">
        <v>0</v>
      </c>
      <c r="AM962">
        <v>0</v>
      </c>
      <c r="AN962">
        <v>0</v>
      </c>
      <c r="AO962">
        <v>0</v>
      </c>
      <c r="AP962">
        <v>0</v>
      </c>
      <c r="AQ962">
        <v>0</v>
      </c>
      <c r="AR962">
        <v>0</v>
      </c>
    </row>
    <row r="963" spans="1:44" x14ac:dyDescent="0.25">
      <c r="A963">
        <f>ROW(Source!A392)</f>
        <v>392</v>
      </c>
      <c r="B963">
        <v>382001278</v>
      </c>
      <c r="C963">
        <v>382001251</v>
      </c>
      <c r="D963">
        <v>342715696</v>
      </c>
      <c r="E963">
        <v>1</v>
      </c>
      <c r="F963">
        <v>1</v>
      </c>
      <c r="G963">
        <v>1</v>
      </c>
      <c r="H963">
        <v>3</v>
      </c>
      <c r="I963" t="s">
        <v>1121</v>
      </c>
      <c r="J963" t="s">
        <v>1122</v>
      </c>
      <c r="K963" t="s">
        <v>1123</v>
      </c>
      <c r="L963">
        <v>1346</v>
      </c>
      <c r="N963">
        <v>1009</v>
      </c>
      <c r="O963" t="s">
        <v>1055</v>
      </c>
      <c r="P963" t="s">
        <v>1055</v>
      </c>
      <c r="Q963">
        <v>1</v>
      </c>
      <c r="X963">
        <v>8.1000000000000003E-2</v>
      </c>
      <c r="Y963">
        <v>206.62</v>
      </c>
      <c r="Z963">
        <v>0</v>
      </c>
      <c r="AA963">
        <v>0</v>
      </c>
      <c r="AB963">
        <v>0</v>
      </c>
      <c r="AC963">
        <v>0</v>
      </c>
      <c r="AD963">
        <v>1</v>
      </c>
      <c r="AE963">
        <v>0</v>
      </c>
      <c r="AF963" t="s">
        <v>148</v>
      </c>
      <c r="AG963">
        <v>0</v>
      </c>
      <c r="AH963">
        <v>2</v>
      </c>
      <c r="AI963">
        <v>382001260</v>
      </c>
      <c r="AJ963">
        <v>963</v>
      </c>
      <c r="AK963">
        <v>0</v>
      </c>
      <c r="AL963">
        <v>0</v>
      </c>
      <c r="AM963">
        <v>0</v>
      </c>
      <c r="AN963">
        <v>0</v>
      </c>
      <c r="AO963">
        <v>0</v>
      </c>
      <c r="AP963">
        <v>0</v>
      </c>
      <c r="AQ963">
        <v>0</v>
      </c>
      <c r="AR963">
        <v>0</v>
      </c>
    </row>
    <row r="964" spans="1:44" x14ac:dyDescent="0.25">
      <c r="A964">
        <f>ROW(Source!A392)</f>
        <v>392</v>
      </c>
      <c r="B964">
        <v>382001279</v>
      </c>
      <c r="C964">
        <v>382001251</v>
      </c>
      <c r="D964">
        <v>342715956</v>
      </c>
      <c r="E964">
        <v>1</v>
      </c>
      <c r="F964">
        <v>1</v>
      </c>
      <c r="G964">
        <v>1</v>
      </c>
      <c r="H964">
        <v>3</v>
      </c>
      <c r="I964" t="s">
        <v>1124</v>
      </c>
      <c r="J964" t="s">
        <v>1125</v>
      </c>
      <c r="K964" t="s">
        <v>1126</v>
      </c>
      <c r="L964">
        <v>1301</v>
      </c>
      <c r="N964">
        <v>1003</v>
      </c>
      <c r="O964" t="s">
        <v>880</v>
      </c>
      <c r="P964" t="s">
        <v>880</v>
      </c>
      <c r="Q964">
        <v>1</v>
      </c>
      <c r="X964">
        <v>5.97</v>
      </c>
      <c r="Y964">
        <v>14.43</v>
      </c>
      <c r="Z964">
        <v>0</v>
      </c>
      <c r="AA964">
        <v>0</v>
      </c>
      <c r="AB964">
        <v>0</v>
      </c>
      <c r="AC964">
        <v>0</v>
      </c>
      <c r="AD964">
        <v>1</v>
      </c>
      <c r="AE964">
        <v>0</v>
      </c>
      <c r="AF964" t="s">
        <v>148</v>
      </c>
      <c r="AG964">
        <v>0</v>
      </c>
      <c r="AH964">
        <v>2</v>
      </c>
      <c r="AI964">
        <v>382001261</v>
      </c>
      <c r="AJ964">
        <v>964</v>
      </c>
      <c r="AK964">
        <v>0</v>
      </c>
      <c r="AL964">
        <v>0</v>
      </c>
      <c r="AM964">
        <v>0</v>
      </c>
      <c r="AN964">
        <v>0</v>
      </c>
      <c r="AO964">
        <v>0</v>
      </c>
      <c r="AP964">
        <v>0</v>
      </c>
      <c r="AQ964">
        <v>0</v>
      </c>
      <c r="AR964">
        <v>0</v>
      </c>
    </row>
    <row r="965" spans="1:44" x14ac:dyDescent="0.25">
      <c r="A965">
        <f>ROW(Source!A392)</f>
        <v>392</v>
      </c>
      <c r="B965">
        <v>382001280</v>
      </c>
      <c r="C965">
        <v>382001251</v>
      </c>
      <c r="D965">
        <v>342725815</v>
      </c>
      <c r="E965">
        <v>1</v>
      </c>
      <c r="F965">
        <v>1</v>
      </c>
      <c r="G965">
        <v>1</v>
      </c>
      <c r="H965">
        <v>3</v>
      </c>
      <c r="I965" t="s">
        <v>1072</v>
      </c>
      <c r="J965" t="s">
        <v>1073</v>
      </c>
      <c r="K965" t="s">
        <v>1074</v>
      </c>
      <c r="L965">
        <v>1348</v>
      </c>
      <c r="N965">
        <v>1009</v>
      </c>
      <c r="O965" t="s">
        <v>846</v>
      </c>
      <c r="P965" t="s">
        <v>846</v>
      </c>
      <c r="Q965">
        <v>1000</v>
      </c>
      <c r="X965">
        <v>2.0000000000000002E-5</v>
      </c>
      <c r="Y965">
        <v>1050091.7</v>
      </c>
      <c r="Z965">
        <v>0</v>
      </c>
      <c r="AA965">
        <v>0</v>
      </c>
      <c r="AB965">
        <v>0</v>
      </c>
      <c r="AC965">
        <v>0</v>
      </c>
      <c r="AD965">
        <v>1</v>
      </c>
      <c r="AE965">
        <v>0</v>
      </c>
      <c r="AF965" t="s">
        <v>148</v>
      </c>
      <c r="AG965">
        <v>0</v>
      </c>
      <c r="AH965">
        <v>2</v>
      </c>
      <c r="AI965">
        <v>382001262</v>
      </c>
      <c r="AJ965">
        <v>965</v>
      </c>
      <c r="AK965">
        <v>0</v>
      </c>
      <c r="AL965">
        <v>0</v>
      </c>
      <c r="AM965">
        <v>0</v>
      </c>
      <c r="AN965">
        <v>0</v>
      </c>
      <c r="AO965">
        <v>0</v>
      </c>
      <c r="AP965">
        <v>0</v>
      </c>
      <c r="AQ965">
        <v>0</v>
      </c>
      <c r="AR965">
        <v>0</v>
      </c>
    </row>
    <row r="966" spans="1:44" x14ac:dyDescent="0.25">
      <c r="A966">
        <f>ROW(Source!A392)</f>
        <v>392</v>
      </c>
      <c r="B966">
        <v>382001281</v>
      </c>
      <c r="C966">
        <v>382001251</v>
      </c>
      <c r="D966">
        <v>342725859</v>
      </c>
      <c r="E966">
        <v>1</v>
      </c>
      <c r="F966">
        <v>1</v>
      </c>
      <c r="G966">
        <v>1</v>
      </c>
      <c r="H966">
        <v>3</v>
      </c>
      <c r="I966" t="s">
        <v>1052</v>
      </c>
      <c r="J966" t="s">
        <v>1053</v>
      </c>
      <c r="K966" t="s">
        <v>1054</v>
      </c>
      <c r="L966">
        <v>1346</v>
      </c>
      <c r="N966">
        <v>1009</v>
      </c>
      <c r="O966" t="s">
        <v>1055</v>
      </c>
      <c r="P966" t="s">
        <v>1055</v>
      </c>
      <c r="Q966">
        <v>1</v>
      </c>
      <c r="X966">
        <v>0.56000000000000005</v>
      </c>
      <c r="Y966">
        <v>870.18</v>
      </c>
      <c r="Z966">
        <v>0</v>
      </c>
      <c r="AA966">
        <v>0</v>
      </c>
      <c r="AB966">
        <v>0</v>
      </c>
      <c r="AC966">
        <v>0</v>
      </c>
      <c r="AD966">
        <v>1</v>
      </c>
      <c r="AE966">
        <v>0</v>
      </c>
      <c r="AF966" t="s">
        <v>148</v>
      </c>
      <c r="AG966">
        <v>0</v>
      </c>
      <c r="AH966">
        <v>2</v>
      </c>
      <c r="AI966">
        <v>382001263</v>
      </c>
      <c r="AJ966">
        <v>966</v>
      </c>
      <c r="AK966">
        <v>0</v>
      </c>
      <c r="AL966">
        <v>0</v>
      </c>
      <c r="AM966">
        <v>0</v>
      </c>
      <c r="AN966">
        <v>0</v>
      </c>
      <c r="AO966">
        <v>0</v>
      </c>
      <c r="AP966">
        <v>0</v>
      </c>
      <c r="AQ966">
        <v>0</v>
      </c>
      <c r="AR966">
        <v>0</v>
      </c>
    </row>
    <row r="967" spans="1:44" x14ac:dyDescent="0.25">
      <c r="A967">
        <f>ROW(Source!A392)</f>
        <v>392</v>
      </c>
      <c r="B967">
        <v>382001282</v>
      </c>
      <c r="C967">
        <v>382001251</v>
      </c>
      <c r="D967">
        <v>342742624</v>
      </c>
      <c r="E967">
        <v>1</v>
      </c>
      <c r="F967">
        <v>1</v>
      </c>
      <c r="G967">
        <v>1</v>
      </c>
      <c r="H967">
        <v>3</v>
      </c>
      <c r="I967" t="s">
        <v>1127</v>
      </c>
      <c r="J967" t="s">
        <v>1128</v>
      </c>
      <c r="K967" t="s">
        <v>1129</v>
      </c>
      <c r="L967">
        <v>1346</v>
      </c>
      <c r="N967">
        <v>1009</v>
      </c>
      <c r="O967" t="s">
        <v>1055</v>
      </c>
      <c r="P967" t="s">
        <v>1055</v>
      </c>
      <c r="Q967">
        <v>1</v>
      </c>
      <c r="X967">
        <v>6.0000000000000001E-3</v>
      </c>
      <c r="Y967">
        <v>1912.84</v>
      </c>
      <c r="Z967">
        <v>0</v>
      </c>
      <c r="AA967">
        <v>0</v>
      </c>
      <c r="AB967">
        <v>0</v>
      </c>
      <c r="AC967">
        <v>0</v>
      </c>
      <c r="AD967">
        <v>1</v>
      </c>
      <c r="AE967">
        <v>0</v>
      </c>
      <c r="AF967" t="s">
        <v>148</v>
      </c>
      <c r="AG967">
        <v>0</v>
      </c>
      <c r="AH967">
        <v>2</v>
      </c>
      <c r="AI967">
        <v>382001264</v>
      </c>
      <c r="AJ967">
        <v>967</v>
      </c>
      <c r="AK967">
        <v>0</v>
      </c>
      <c r="AL967">
        <v>0</v>
      </c>
      <c r="AM967">
        <v>0</v>
      </c>
      <c r="AN967">
        <v>0</v>
      </c>
      <c r="AO967">
        <v>0</v>
      </c>
      <c r="AP967">
        <v>0</v>
      </c>
      <c r="AQ967">
        <v>0</v>
      </c>
      <c r="AR967">
        <v>0</v>
      </c>
    </row>
    <row r="968" spans="1:44" x14ac:dyDescent="0.25">
      <c r="A968">
        <f>ROW(Source!A392)</f>
        <v>392</v>
      </c>
      <c r="B968">
        <v>382001283</v>
      </c>
      <c r="C968">
        <v>382001251</v>
      </c>
      <c r="D968">
        <v>342744171</v>
      </c>
      <c r="E968">
        <v>1</v>
      </c>
      <c r="F968">
        <v>1</v>
      </c>
      <c r="G968">
        <v>1</v>
      </c>
      <c r="H968">
        <v>3</v>
      </c>
      <c r="I968" t="s">
        <v>1161</v>
      </c>
      <c r="J968" t="s">
        <v>1162</v>
      </c>
      <c r="K968" t="s">
        <v>1163</v>
      </c>
      <c r="L968">
        <v>1371</v>
      </c>
      <c r="N968">
        <v>1013</v>
      </c>
      <c r="O968" t="s">
        <v>202</v>
      </c>
      <c r="P968" t="s">
        <v>202</v>
      </c>
      <c r="Q968">
        <v>1</v>
      </c>
      <c r="X968">
        <v>7</v>
      </c>
      <c r="Y968">
        <v>19.100000000000001</v>
      </c>
      <c r="Z968">
        <v>0</v>
      </c>
      <c r="AA968">
        <v>0</v>
      </c>
      <c r="AB968">
        <v>0</v>
      </c>
      <c r="AC968">
        <v>0</v>
      </c>
      <c r="AD968">
        <v>1</v>
      </c>
      <c r="AE968">
        <v>0</v>
      </c>
      <c r="AF968" t="s">
        <v>148</v>
      </c>
      <c r="AG968">
        <v>0</v>
      </c>
      <c r="AH968">
        <v>2</v>
      </c>
      <c r="AI968">
        <v>382001265</v>
      </c>
      <c r="AJ968">
        <v>968</v>
      </c>
      <c r="AK968">
        <v>0</v>
      </c>
      <c r="AL968">
        <v>0</v>
      </c>
      <c r="AM968">
        <v>0</v>
      </c>
      <c r="AN968">
        <v>0</v>
      </c>
      <c r="AO968">
        <v>0</v>
      </c>
      <c r="AP968">
        <v>0</v>
      </c>
      <c r="AQ968">
        <v>0</v>
      </c>
      <c r="AR968">
        <v>0</v>
      </c>
    </row>
    <row r="969" spans="1:44" x14ac:dyDescent="0.25">
      <c r="A969">
        <f>ROW(Source!A392)</f>
        <v>392</v>
      </c>
      <c r="B969">
        <v>382001284</v>
      </c>
      <c r="C969">
        <v>382001251</v>
      </c>
      <c r="D969">
        <v>342744301</v>
      </c>
      <c r="E969">
        <v>1</v>
      </c>
      <c r="F969">
        <v>1</v>
      </c>
      <c r="G969">
        <v>1</v>
      </c>
      <c r="H969">
        <v>3</v>
      </c>
      <c r="I969" t="s">
        <v>1149</v>
      </c>
      <c r="J969" t="s">
        <v>1150</v>
      </c>
      <c r="K969" t="s">
        <v>1151</v>
      </c>
      <c r="L969">
        <v>1371</v>
      </c>
      <c r="N969">
        <v>1013</v>
      </c>
      <c r="O969" t="s">
        <v>202</v>
      </c>
      <c r="P969" t="s">
        <v>202</v>
      </c>
      <c r="Q969">
        <v>1</v>
      </c>
      <c r="X969">
        <v>1</v>
      </c>
      <c r="Y969">
        <v>579.1</v>
      </c>
      <c r="Z969">
        <v>0</v>
      </c>
      <c r="AA969">
        <v>0</v>
      </c>
      <c r="AB969">
        <v>0</v>
      </c>
      <c r="AC969">
        <v>0</v>
      </c>
      <c r="AD969">
        <v>1</v>
      </c>
      <c r="AE969">
        <v>0</v>
      </c>
      <c r="AF969" t="s">
        <v>148</v>
      </c>
      <c r="AG969">
        <v>0</v>
      </c>
      <c r="AH969">
        <v>2</v>
      </c>
      <c r="AI969">
        <v>382001266</v>
      </c>
      <c r="AJ969">
        <v>969</v>
      </c>
      <c r="AK969">
        <v>0</v>
      </c>
      <c r="AL969">
        <v>0</v>
      </c>
      <c r="AM969">
        <v>0</v>
      </c>
      <c r="AN969">
        <v>0</v>
      </c>
      <c r="AO969">
        <v>0</v>
      </c>
      <c r="AP969">
        <v>0</v>
      </c>
      <c r="AQ969">
        <v>0</v>
      </c>
      <c r="AR969">
        <v>0</v>
      </c>
    </row>
    <row r="970" spans="1:44" x14ac:dyDescent="0.25">
      <c r="A970">
        <f>ROW(Source!A392)</f>
        <v>392</v>
      </c>
      <c r="B970">
        <v>382001285</v>
      </c>
      <c r="C970">
        <v>382001251</v>
      </c>
      <c r="D970">
        <v>342751707</v>
      </c>
      <c r="E970">
        <v>1</v>
      </c>
      <c r="F970">
        <v>1</v>
      </c>
      <c r="G970">
        <v>1</v>
      </c>
      <c r="H970">
        <v>3</v>
      </c>
      <c r="I970" t="s">
        <v>1133</v>
      </c>
      <c r="J970" t="s">
        <v>1134</v>
      </c>
      <c r="K970" t="s">
        <v>1135</v>
      </c>
      <c r="L970">
        <v>1425</v>
      </c>
      <c r="N970">
        <v>1013</v>
      </c>
      <c r="O970" t="s">
        <v>1082</v>
      </c>
      <c r="P970" t="s">
        <v>1082</v>
      </c>
      <c r="Q970">
        <v>1</v>
      </c>
      <c r="X970">
        <v>0.44</v>
      </c>
      <c r="Y970">
        <v>47.26</v>
      </c>
      <c r="Z970">
        <v>0</v>
      </c>
      <c r="AA970">
        <v>0</v>
      </c>
      <c r="AB970">
        <v>0</v>
      </c>
      <c r="AC970">
        <v>0</v>
      </c>
      <c r="AD970">
        <v>1</v>
      </c>
      <c r="AE970">
        <v>0</v>
      </c>
      <c r="AF970" t="s">
        <v>148</v>
      </c>
      <c r="AG970">
        <v>0</v>
      </c>
      <c r="AH970">
        <v>2</v>
      </c>
      <c r="AI970">
        <v>382001267</v>
      </c>
      <c r="AJ970">
        <v>970</v>
      </c>
      <c r="AK970">
        <v>0</v>
      </c>
      <c r="AL970">
        <v>0</v>
      </c>
      <c r="AM970">
        <v>0</v>
      </c>
      <c r="AN970">
        <v>0</v>
      </c>
      <c r="AO970">
        <v>0</v>
      </c>
      <c r="AP970">
        <v>0</v>
      </c>
      <c r="AQ970">
        <v>0</v>
      </c>
      <c r="AR970">
        <v>0</v>
      </c>
    </row>
    <row r="971" spans="1:44" x14ac:dyDescent="0.25">
      <c r="A971">
        <f>ROW(Source!A392)</f>
        <v>392</v>
      </c>
      <c r="B971">
        <v>382001286</v>
      </c>
      <c r="C971">
        <v>382001251</v>
      </c>
      <c r="D971">
        <v>342751716</v>
      </c>
      <c r="E971">
        <v>1</v>
      </c>
      <c r="F971">
        <v>1</v>
      </c>
      <c r="G971">
        <v>1</v>
      </c>
      <c r="H971">
        <v>3</v>
      </c>
      <c r="I971" t="s">
        <v>1136</v>
      </c>
      <c r="J971" t="s">
        <v>1137</v>
      </c>
      <c r="K971" t="s">
        <v>1138</v>
      </c>
      <c r="L971">
        <v>1407</v>
      </c>
      <c r="N971">
        <v>1013</v>
      </c>
      <c r="O971" t="s">
        <v>1139</v>
      </c>
      <c r="P971" t="s">
        <v>1139</v>
      </c>
      <c r="Q971">
        <v>1</v>
      </c>
      <c r="X971">
        <v>2.1999999999999999E-2</v>
      </c>
      <c r="Y971">
        <v>6052.54</v>
      </c>
      <c r="Z971">
        <v>0</v>
      </c>
      <c r="AA971">
        <v>0</v>
      </c>
      <c r="AB971">
        <v>0</v>
      </c>
      <c r="AC971">
        <v>0</v>
      </c>
      <c r="AD971">
        <v>1</v>
      </c>
      <c r="AE971">
        <v>0</v>
      </c>
      <c r="AF971" t="s">
        <v>148</v>
      </c>
      <c r="AG971">
        <v>0</v>
      </c>
      <c r="AH971">
        <v>2</v>
      </c>
      <c r="AI971">
        <v>382001268</v>
      </c>
      <c r="AJ971">
        <v>971</v>
      </c>
      <c r="AK971">
        <v>0</v>
      </c>
      <c r="AL971">
        <v>0</v>
      </c>
      <c r="AM971">
        <v>0</v>
      </c>
      <c r="AN971">
        <v>0</v>
      </c>
      <c r="AO971">
        <v>0</v>
      </c>
      <c r="AP971">
        <v>0</v>
      </c>
      <c r="AQ971">
        <v>0</v>
      </c>
      <c r="AR971">
        <v>0</v>
      </c>
    </row>
    <row r="972" spans="1:44" x14ac:dyDescent="0.25">
      <c r="A972">
        <f>ROW(Source!A392)</f>
        <v>392</v>
      </c>
      <c r="B972">
        <v>382001287</v>
      </c>
      <c r="C972">
        <v>382001251</v>
      </c>
      <c r="D972">
        <v>342646017</v>
      </c>
      <c r="E972">
        <v>113</v>
      </c>
      <c r="F972">
        <v>1</v>
      </c>
      <c r="G972">
        <v>1</v>
      </c>
      <c r="H972">
        <v>3</v>
      </c>
      <c r="I972" t="s">
        <v>1042</v>
      </c>
      <c r="J972" t="s">
        <v>3</v>
      </c>
      <c r="K972" t="s">
        <v>1043</v>
      </c>
      <c r="L972">
        <v>3277935</v>
      </c>
      <c r="N972">
        <v>1013</v>
      </c>
      <c r="O972" t="s">
        <v>1044</v>
      </c>
      <c r="P972" t="s">
        <v>1044</v>
      </c>
      <c r="Q972">
        <v>1</v>
      </c>
      <c r="X972">
        <v>2</v>
      </c>
      <c r="Y972">
        <v>0</v>
      </c>
      <c r="Z972">
        <v>0</v>
      </c>
      <c r="AA972">
        <v>0</v>
      </c>
      <c r="AB972">
        <v>0</v>
      </c>
      <c r="AC972">
        <v>0</v>
      </c>
      <c r="AD972">
        <v>0</v>
      </c>
      <c r="AE972">
        <v>0</v>
      </c>
      <c r="AF972" t="s">
        <v>148</v>
      </c>
      <c r="AG972">
        <v>0</v>
      </c>
      <c r="AH972">
        <v>2</v>
      </c>
      <c r="AI972">
        <v>382001269</v>
      </c>
      <c r="AJ972">
        <v>972</v>
      </c>
      <c r="AK972">
        <v>0</v>
      </c>
      <c r="AL972">
        <v>0</v>
      </c>
      <c r="AM972">
        <v>0</v>
      </c>
      <c r="AN972">
        <v>0</v>
      </c>
      <c r="AO972">
        <v>0</v>
      </c>
      <c r="AP972">
        <v>0</v>
      </c>
      <c r="AQ972">
        <v>0</v>
      </c>
      <c r="AR972">
        <v>0</v>
      </c>
    </row>
    <row r="973" spans="1:44" x14ac:dyDescent="0.25">
      <c r="A973">
        <f>ROW(Source!A393)</f>
        <v>393</v>
      </c>
      <c r="B973">
        <v>382001307</v>
      </c>
      <c r="C973">
        <v>382001288</v>
      </c>
      <c r="D973">
        <v>342640256</v>
      </c>
      <c r="E973">
        <v>113</v>
      </c>
      <c r="F973">
        <v>1</v>
      </c>
      <c r="G973">
        <v>1</v>
      </c>
      <c r="H973">
        <v>1</v>
      </c>
      <c r="I973" t="s">
        <v>1166</v>
      </c>
      <c r="J973" t="s">
        <v>3</v>
      </c>
      <c r="K973" t="s">
        <v>1167</v>
      </c>
      <c r="L973">
        <v>1191</v>
      </c>
      <c r="N973">
        <v>1013</v>
      </c>
      <c r="O973" t="s">
        <v>1034</v>
      </c>
      <c r="P973" t="s">
        <v>1034</v>
      </c>
      <c r="Q973">
        <v>1</v>
      </c>
      <c r="X973">
        <v>69</v>
      </c>
      <c r="Y973">
        <v>0</v>
      </c>
      <c r="Z973">
        <v>0</v>
      </c>
      <c r="AA973">
        <v>0</v>
      </c>
      <c r="AB973">
        <v>687.23</v>
      </c>
      <c r="AC973">
        <v>0</v>
      </c>
      <c r="AD973">
        <v>1</v>
      </c>
      <c r="AE973">
        <v>1</v>
      </c>
      <c r="AF973" t="s">
        <v>23</v>
      </c>
      <c r="AG973">
        <v>59.339999999999996</v>
      </c>
      <c r="AH973">
        <v>2</v>
      </c>
      <c r="AI973">
        <v>382001289</v>
      </c>
      <c r="AJ973">
        <v>973</v>
      </c>
      <c r="AK973">
        <v>0</v>
      </c>
      <c r="AL973">
        <v>0</v>
      </c>
      <c r="AM973">
        <v>0</v>
      </c>
      <c r="AN973">
        <v>0</v>
      </c>
      <c r="AO973">
        <v>0</v>
      </c>
      <c r="AP973">
        <v>0</v>
      </c>
      <c r="AQ973">
        <v>0</v>
      </c>
      <c r="AR973">
        <v>0</v>
      </c>
    </row>
    <row r="974" spans="1:44" x14ac:dyDescent="0.25">
      <c r="A974">
        <f>ROW(Source!A393)</f>
        <v>393</v>
      </c>
      <c r="B974">
        <v>382001308</v>
      </c>
      <c r="C974">
        <v>382001288</v>
      </c>
      <c r="D974">
        <v>342640393</v>
      </c>
      <c r="E974">
        <v>113</v>
      </c>
      <c r="F974">
        <v>1</v>
      </c>
      <c r="G974">
        <v>1</v>
      </c>
      <c r="H974">
        <v>1</v>
      </c>
      <c r="I974" t="s">
        <v>1035</v>
      </c>
      <c r="J974" t="s">
        <v>3</v>
      </c>
      <c r="K974" t="s">
        <v>1036</v>
      </c>
      <c r="L974">
        <v>1191</v>
      </c>
      <c r="N974">
        <v>1013</v>
      </c>
      <c r="O974" t="s">
        <v>1034</v>
      </c>
      <c r="P974" t="s">
        <v>1034</v>
      </c>
      <c r="Q974">
        <v>1</v>
      </c>
      <c r="X974">
        <v>8.86</v>
      </c>
      <c r="Y974">
        <v>0</v>
      </c>
      <c r="Z974">
        <v>0</v>
      </c>
      <c r="AA974">
        <v>0</v>
      </c>
      <c r="AB974">
        <v>0</v>
      </c>
      <c r="AC974">
        <v>0</v>
      </c>
      <c r="AD974">
        <v>1</v>
      </c>
      <c r="AE974">
        <v>2</v>
      </c>
      <c r="AF974" t="s">
        <v>23</v>
      </c>
      <c r="AG974">
        <v>7.6195999999999993</v>
      </c>
      <c r="AH974">
        <v>2</v>
      </c>
      <c r="AI974">
        <v>382001290</v>
      </c>
      <c r="AJ974">
        <v>974</v>
      </c>
      <c r="AK974">
        <v>0</v>
      </c>
      <c r="AL974">
        <v>0</v>
      </c>
      <c r="AM974">
        <v>0</v>
      </c>
      <c r="AN974">
        <v>0</v>
      </c>
      <c r="AO974">
        <v>0</v>
      </c>
      <c r="AP974">
        <v>0</v>
      </c>
      <c r="AQ974">
        <v>0</v>
      </c>
      <c r="AR974">
        <v>0</v>
      </c>
    </row>
    <row r="975" spans="1:44" x14ac:dyDescent="0.25">
      <c r="A975">
        <f>ROW(Source!A393)</f>
        <v>393</v>
      </c>
      <c r="B975">
        <v>382001309</v>
      </c>
      <c r="C975">
        <v>382001288</v>
      </c>
      <c r="D975">
        <v>342765492</v>
      </c>
      <c r="E975">
        <v>1</v>
      </c>
      <c r="F975">
        <v>1</v>
      </c>
      <c r="G975">
        <v>1</v>
      </c>
      <c r="H975">
        <v>2</v>
      </c>
      <c r="I975" t="s">
        <v>1056</v>
      </c>
      <c r="J975" t="s">
        <v>1057</v>
      </c>
      <c r="K975" t="s">
        <v>1058</v>
      </c>
      <c r="L975">
        <v>1368</v>
      </c>
      <c r="N975">
        <v>1011</v>
      </c>
      <c r="O975" t="s">
        <v>1040</v>
      </c>
      <c r="P975" t="s">
        <v>1040</v>
      </c>
      <c r="Q975">
        <v>1</v>
      </c>
      <c r="X975">
        <v>1.62</v>
      </c>
      <c r="Y975">
        <v>0</v>
      </c>
      <c r="Z975">
        <v>995.51</v>
      </c>
      <c r="AA975">
        <v>687.23</v>
      </c>
      <c r="AB975">
        <v>0</v>
      </c>
      <c r="AC975">
        <v>0</v>
      </c>
      <c r="AD975">
        <v>1</v>
      </c>
      <c r="AE975">
        <v>0</v>
      </c>
      <c r="AF975" t="s">
        <v>23</v>
      </c>
      <c r="AG975">
        <v>1.3932</v>
      </c>
      <c r="AH975">
        <v>2</v>
      </c>
      <c r="AI975">
        <v>382001291</v>
      </c>
      <c r="AJ975">
        <v>975</v>
      </c>
      <c r="AK975">
        <v>0</v>
      </c>
      <c r="AL975">
        <v>0</v>
      </c>
      <c r="AM975">
        <v>0</v>
      </c>
      <c r="AN975">
        <v>0</v>
      </c>
      <c r="AO975">
        <v>0</v>
      </c>
      <c r="AP975">
        <v>0</v>
      </c>
      <c r="AQ975">
        <v>0</v>
      </c>
      <c r="AR975">
        <v>0</v>
      </c>
    </row>
    <row r="976" spans="1:44" x14ac:dyDescent="0.25">
      <c r="A976">
        <f>ROW(Source!A393)</f>
        <v>393</v>
      </c>
      <c r="B976">
        <v>382001310</v>
      </c>
      <c r="C976">
        <v>382001288</v>
      </c>
      <c r="D976">
        <v>342765498</v>
      </c>
      <c r="E976">
        <v>1</v>
      </c>
      <c r="F976">
        <v>1</v>
      </c>
      <c r="G976">
        <v>1</v>
      </c>
      <c r="H976">
        <v>2</v>
      </c>
      <c r="I976" t="s">
        <v>1037</v>
      </c>
      <c r="J976" t="s">
        <v>1038</v>
      </c>
      <c r="K976" t="s">
        <v>1039</v>
      </c>
      <c r="L976">
        <v>1368</v>
      </c>
      <c r="N976">
        <v>1011</v>
      </c>
      <c r="O976" t="s">
        <v>1040</v>
      </c>
      <c r="P976" t="s">
        <v>1040</v>
      </c>
      <c r="Q976">
        <v>1</v>
      </c>
      <c r="X976">
        <v>7.24</v>
      </c>
      <c r="Y976">
        <v>0</v>
      </c>
      <c r="Z976">
        <v>1328.8</v>
      </c>
      <c r="AA976">
        <v>687.23</v>
      </c>
      <c r="AB976">
        <v>0</v>
      </c>
      <c r="AC976">
        <v>0</v>
      </c>
      <c r="AD976">
        <v>1</v>
      </c>
      <c r="AE976">
        <v>0</v>
      </c>
      <c r="AF976" t="s">
        <v>23</v>
      </c>
      <c r="AG976">
        <v>6.2263999999999999</v>
      </c>
      <c r="AH976">
        <v>2</v>
      </c>
      <c r="AI976">
        <v>382001292</v>
      </c>
      <c r="AJ976">
        <v>976</v>
      </c>
      <c r="AK976">
        <v>0</v>
      </c>
      <c r="AL976">
        <v>0</v>
      </c>
      <c r="AM976">
        <v>0</v>
      </c>
      <c r="AN976">
        <v>0</v>
      </c>
      <c r="AO976">
        <v>0</v>
      </c>
      <c r="AP976">
        <v>0</v>
      </c>
      <c r="AQ976">
        <v>0</v>
      </c>
      <c r="AR976">
        <v>0</v>
      </c>
    </row>
    <row r="977" spans="1:44" x14ac:dyDescent="0.25">
      <c r="A977">
        <f>ROW(Source!A393)</f>
        <v>393</v>
      </c>
      <c r="B977">
        <v>382001311</v>
      </c>
      <c r="C977">
        <v>382001288</v>
      </c>
      <c r="D977">
        <v>342713884</v>
      </c>
      <c r="E977">
        <v>1</v>
      </c>
      <c r="F977">
        <v>1</v>
      </c>
      <c r="G977">
        <v>1</v>
      </c>
      <c r="H977">
        <v>3</v>
      </c>
      <c r="I977" t="s">
        <v>1112</v>
      </c>
      <c r="J977" t="s">
        <v>1113</v>
      </c>
      <c r="K977" t="s">
        <v>1114</v>
      </c>
      <c r="L977">
        <v>1348</v>
      </c>
      <c r="N977">
        <v>1009</v>
      </c>
      <c r="O977" t="s">
        <v>846</v>
      </c>
      <c r="P977" t="s">
        <v>846</v>
      </c>
      <c r="Q977">
        <v>1000</v>
      </c>
      <c r="X977">
        <v>5.3E-3</v>
      </c>
      <c r="Y977">
        <v>23335.8</v>
      </c>
      <c r="Z977">
        <v>0</v>
      </c>
      <c r="AA977">
        <v>0</v>
      </c>
      <c r="AB977">
        <v>0</v>
      </c>
      <c r="AC977">
        <v>0</v>
      </c>
      <c r="AD977">
        <v>1</v>
      </c>
      <c r="AE977">
        <v>0</v>
      </c>
      <c r="AF977" t="s">
        <v>14</v>
      </c>
      <c r="AG977">
        <v>0</v>
      </c>
      <c r="AH977">
        <v>2</v>
      </c>
      <c r="AI977">
        <v>382001293</v>
      </c>
      <c r="AJ977">
        <v>977</v>
      </c>
      <c r="AK977">
        <v>0</v>
      </c>
      <c r="AL977">
        <v>0</v>
      </c>
      <c r="AM977">
        <v>0</v>
      </c>
      <c r="AN977">
        <v>0</v>
      </c>
      <c r="AO977">
        <v>0</v>
      </c>
      <c r="AP977">
        <v>0</v>
      </c>
      <c r="AQ977">
        <v>0</v>
      </c>
      <c r="AR977">
        <v>0</v>
      </c>
    </row>
    <row r="978" spans="1:44" x14ac:dyDescent="0.25">
      <c r="A978">
        <f>ROW(Source!A393)</f>
        <v>393</v>
      </c>
      <c r="B978">
        <v>382001312</v>
      </c>
      <c r="C978">
        <v>382001288</v>
      </c>
      <c r="D978">
        <v>342713938</v>
      </c>
      <c r="E978">
        <v>1</v>
      </c>
      <c r="F978">
        <v>1</v>
      </c>
      <c r="G978">
        <v>1</v>
      </c>
      <c r="H978">
        <v>3</v>
      </c>
      <c r="I978" t="s">
        <v>1049</v>
      </c>
      <c r="J978" t="s">
        <v>1050</v>
      </c>
      <c r="K978" t="s">
        <v>1051</v>
      </c>
      <c r="L978">
        <v>1348</v>
      </c>
      <c r="N978">
        <v>1009</v>
      </c>
      <c r="O978" t="s">
        <v>846</v>
      </c>
      <c r="P978" t="s">
        <v>846</v>
      </c>
      <c r="Q978">
        <v>1000</v>
      </c>
      <c r="X978">
        <v>3.5000000000000001E-3</v>
      </c>
      <c r="Y978">
        <v>116448.72</v>
      </c>
      <c r="Z978">
        <v>0</v>
      </c>
      <c r="AA978">
        <v>0</v>
      </c>
      <c r="AB978">
        <v>0</v>
      </c>
      <c r="AC978">
        <v>0</v>
      </c>
      <c r="AD978">
        <v>1</v>
      </c>
      <c r="AE978">
        <v>0</v>
      </c>
      <c r="AF978" t="s">
        <v>14</v>
      </c>
      <c r="AG978">
        <v>0</v>
      </c>
      <c r="AH978">
        <v>2</v>
      </c>
      <c r="AI978">
        <v>382001294</v>
      </c>
      <c r="AJ978">
        <v>978</v>
      </c>
      <c r="AK978">
        <v>0</v>
      </c>
      <c r="AL978">
        <v>0</v>
      </c>
      <c r="AM978">
        <v>0</v>
      </c>
      <c r="AN978">
        <v>0</v>
      </c>
      <c r="AO978">
        <v>0</v>
      </c>
      <c r="AP978">
        <v>0</v>
      </c>
      <c r="AQ978">
        <v>0</v>
      </c>
      <c r="AR978">
        <v>0</v>
      </c>
    </row>
    <row r="979" spans="1:44" x14ac:dyDescent="0.25">
      <c r="A979">
        <f>ROW(Source!A393)</f>
        <v>393</v>
      </c>
      <c r="B979">
        <v>382001313</v>
      </c>
      <c r="C979">
        <v>382001288</v>
      </c>
      <c r="D979">
        <v>342714150</v>
      </c>
      <c r="E979">
        <v>1</v>
      </c>
      <c r="F979">
        <v>1</v>
      </c>
      <c r="G979">
        <v>1</v>
      </c>
      <c r="H979">
        <v>3</v>
      </c>
      <c r="I979" t="s">
        <v>1115</v>
      </c>
      <c r="J979" t="s">
        <v>1116</v>
      </c>
      <c r="K979" t="s">
        <v>1117</v>
      </c>
      <c r="L979">
        <v>1346</v>
      </c>
      <c r="N979">
        <v>1009</v>
      </c>
      <c r="O979" t="s">
        <v>1055</v>
      </c>
      <c r="P979" t="s">
        <v>1055</v>
      </c>
      <c r="Q979">
        <v>1</v>
      </c>
      <c r="X979">
        <v>7.1999999999999998E-3</v>
      </c>
      <c r="Y979">
        <v>284.14999999999998</v>
      </c>
      <c r="Z979">
        <v>0</v>
      </c>
      <c r="AA979">
        <v>0</v>
      </c>
      <c r="AB979">
        <v>0</v>
      </c>
      <c r="AC979">
        <v>0</v>
      </c>
      <c r="AD979">
        <v>1</v>
      </c>
      <c r="AE979">
        <v>0</v>
      </c>
      <c r="AF979" t="s">
        <v>14</v>
      </c>
      <c r="AG979">
        <v>0</v>
      </c>
      <c r="AH979">
        <v>2</v>
      </c>
      <c r="AI979">
        <v>382001295</v>
      </c>
      <c r="AJ979">
        <v>979</v>
      </c>
      <c r="AK979">
        <v>0</v>
      </c>
      <c r="AL979">
        <v>0</v>
      </c>
      <c r="AM979">
        <v>0</v>
      </c>
      <c r="AN979">
        <v>0</v>
      </c>
      <c r="AO979">
        <v>0</v>
      </c>
      <c r="AP979">
        <v>0</v>
      </c>
      <c r="AQ979">
        <v>0</v>
      </c>
      <c r="AR979">
        <v>0</v>
      </c>
    </row>
    <row r="980" spans="1:44" x14ac:dyDescent="0.25">
      <c r="A980">
        <f>ROW(Source!A393)</f>
        <v>393</v>
      </c>
      <c r="B980">
        <v>382001314</v>
      </c>
      <c r="C980">
        <v>382001288</v>
      </c>
      <c r="D980">
        <v>342714206</v>
      </c>
      <c r="E980">
        <v>1</v>
      </c>
      <c r="F980">
        <v>1</v>
      </c>
      <c r="G980">
        <v>1</v>
      </c>
      <c r="H980">
        <v>3</v>
      </c>
      <c r="I980" t="s">
        <v>1118</v>
      </c>
      <c r="J980" t="s">
        <v>1119</v>
      </c>
      <c r="K980" t="s">
        <v>1120</v>
      </c>
      <c r="L980">
        <v>1346</v>
      </c>
      <c r="N980">
        <v>1009</v>
      </c>
      <c r="O980" t="s">
        <v>1055</v>
      </c>
      <c r="P980" t="s">
        <v>1055</v>
      </c>
      <c r="Q980">
        <v>1</v>
      </c>
      <c r="X980">
        <v>2.5999999999999999E-2</v>
      </c>
      <c r="Y980">
        <v>104.32</v>
      </c>
      <c r="Z980">
        <v>0</v>
      </c>
      <c r="AA980">
        <v>0</v>
      </c>
      <c r="AB980">
        <v>0</v>
      </c>
      <c r="AC980">
        <v>0</v>
      </c>
      <c r="AD980">
        <v>1</v>
      </c>
      <c r="AE980">
        <v>0</v>
      </c>
      <c r="AF980" t="s">
        <v>14</v>
      </c>
      <c r="AG980">
        <v>0</v>
      </c>
      <c r="AH980">
        <v>2</v>
      </c>
      <c r="AI980">
        <v>382001296</v>
      </c>
      <c r="AJ980">
        <v>980</v>
      </c>
      <c r="AK980">
        <v>0</v>
      </c>
      <c r="AL980">
        <v>0</v>
      </c>
      <c r="AM980">
        <v>0</v>
      </c>
      <c r="AN980">
        <v>0</v>
      </c>
      <c r="AO980">
        <v>0</v>
      </c>
      <c r="AP980">
        <v>0</v>
      </c>
      <c r="AQ980">
        <v>0</v>
      </c>
      <c r="AR980">
        <v>0</v>
      </c>
    </row>
    <row r="981" spans="1:44" x14ac:dyDescent="0.25">
      <c r="A981">
        <f>ROW(Source!A393)</f>
        <v>393</v>
      </c>
      <c r="B981">
        <v>382001315</v>
      </c>
      <c r="C981">
        <v>382001288</v>
      </c>
      <c r="D981">
        <v>342715696</v>
      </c>
      <c r="E981">
        <v>1</v>
      </c>
      <c r="F981">
        <v>1</v>
      </c>
      <c r="G981">
        <v>1</v>
      </c>
      <c r="H981">
        <v>3</v>
      </c>
      <c r="I981" t="s">
        <v>1121</v>
      </c>
      <c r="J981" t="s">
        <v>1122</v>
      </c>
      <c r="K981" t="s">
        <v>1123</v>
      </c>
      <c r="L981">
        <v>1346</v>
      </c>
      <c r="N981">
        <v>1009</v>
      </c>
      <c r="O981" t="s">
        <v>1055</v>
      </c>
      <c r="P981" t="s">
        <v>1055</v>
      </c>
      <c r="Q981">
        <v>1</v>
      </c>
      <c r="X981">
        <v>8.1000000000000003E-2</v>
      </c>
      <c r="Y981">
        <v>206.62</v>
      </c>
      <c r="Z981">
        <v>0</v>
      </c>
      <c r="AA981">
        <v>0</v>
      </c>
      <c r="AB981">
        <v>0</v>
      </c>
      <c r="AC981">
        <v>0</v>
      </c>
      <c r="AD981">
        <v>1</v>
      </c>
      <c r="AE981">
        <v>0</v>
      </c>
      <c r="AF981" t="s">
        <v>14</v>
      </c>
      <c r="AG981">
        <v>0</v>
      </c>
      <c r="AH981">
        <v>2</v>
      </c>
      <c r="AI981">
        <v>382001297</v>
      </c>
      <c r="AJ981">
        <v>981</v>
      </c>
      <c r="AK981">
        <v>0</v>
      </c>
      <c r="AL981">
        <v>0</v>
      </c>
      <c r="AM981">
        <v>0</v>
      </c>
      <c r="AN981">
        <v>0</v>
      </c>
      <c r="AO981">
        <v>0</v>
      </c>
      <c r="AP981">
        <v>0</v>
      </c>
      <c r="AQ981">
        <v>0</v>
      </c>
      <c r="AR981">
        <v>0</v>
      </c>
    </row>
    <row r="982" spans="1:44" x14ac:dyDescent="0.25">
      <c r="A982">
        <f>ROW(Source!A393)</f>
        <v>393</v>
      </c>
      <c r="B982">
        <v>382001316</v>
      </c>
      <c r="C982">
        <v>382001288</v>
      </c>
      <c r="D982">
        <v>342715956</v>
      </c>
      <c r="E982">
        <v>1</v>
      </c>
      <c r="F982">
        <v>1</v>
      </c>
      <c r="G982">
        <v>1</v>
      </c>
      <c r="H982">
        <v>3</v>
      </c>
      <c r="I982" t="s">
        <v>1124</v>
      </c>
      <c r="J982" t="s">
        <v>1125</v>
      </c>
      <c r="K982" t="s">
        <v>1126</v>
      </c>
      <c r="L982">
        <v>1301</v>
      </c>
      <c r="N982">
        <v>1003</v>
      </c>
      <c r="O982" t="s">
        <v>880</v>
      </c>
      <c r="P982" t="s">
        <v>880</v>
      </c>
      <c r="Q982">
        <v>1</v>
      </c>
      <c r="X982">
        <v>5.97</v>
      </c>
      <c r="Y982">
        <v>14.43</v>
      </c>
      <c r="Z982">
        <v>0</v>
      </c>
      <c r="AA982">
        <v>0</v>
      </c>
      <c r="AB982">
        <v>0</v>
      </c>
      <c r="AC982">
        <v>0</v>
      </c>
      <c r="AD982">
        <v>1</v>
      </c>
      <c r="AE982">
        <v>0</v>
      </c>
      <c r="AF982" t="s">
        <v>14</v>
      </c>
      <c r="AG982">
        <v>0</v>
      </c>
      <c r="AH982">
        <v>2</v>
      </c>
      <c r="AI982">
        <v>382001298</v>
      </c>
      <c r="AJ982">
        <v>982</v>
      </c>
      <c r="AK982">
        <v>0</v>
      </c>
      <c r="AL982">
        <v>0</v>
      </c>
      <c r="AM982">
        <v>0</v>
      </c>
      <c r="AN982">
        <v>0</v>
      </c>
      <c r="AO982">
        <v>0</v>
      </c>
      <c r="AP982">
        <v>0</v>
      </c>
      <c r="AQ982">
        <v>0</v>
      </c>
      <c r="AR982">
        <v>0</v>
      </c>
    </row>
    <row r="983" spans="1:44" x14ac:dyDescent="0.25">
      <c r="A983">
        <f>ROW(Source!A393)</f>
        <v>393</v>
      </c>
      <c r="B983">
        <v>382001317</v>
      </c>
      <c r="C983">
        <v>382001288</v>
      </c>
      <c r="D983">
        <v>342725815</v>
      </c>
      <c r="E983">
        <v>1</v>
      </c>
      <c r="F983">
        <v>1</v>
      </c>
      <c r="G983">
        <v>1</v>
      </c>
      <c r="H983">
        <v>3</v>
      </c>
      <c r="I983" t="s">
        <v>1072</v>
      </c>
      <c r="J983" t="s">
        <v>1073</v>
      </c>
      <c r="K983" t="s">
        <v>1074</v>
      </c>
      <c r="L983">
        <v>1348</v>
      </c>
      <c r="N983">
        <v>1009</v>
      </c>
      <c r="O983" t="s">
        <v>846</v>
      </c>
      <c r="P983" t="s">
        <v>846</v>
      </c>
      <c r="Q983">
        <v>1000</v>
      </c>
      <c r="X983">
        <v>2.0000000000000002E-5</v>
      </c>
      <c r="Y983">
        <v>1050091.7</v>
      </c>
      <c r="Z983">
        <v>0</v>
      </c>
      <c r="AA983">
        <v>0</v>
      </c>
      <c r="AB983">
        <v>0</v>
      </c>
      <c r="AC983">
        <v>0</v>
      </c>
      <c r="AD983">
        <v>1</v>
      </c>
      <c r="AE983">
        <v>0</v>
      </c>
      <c r="AF983" t="s">
        <v>14</v>
      </c>
      <c r="AG983">
        <v>0</v>
      </c>
      <c r="AH983">
        <v>2</v>
      </c>
      <c r="AI983">
        <v>382001299</v>
      </c>
      <c r="AJ983">
        <v>983</v>
      </c>
      <c r="AK983">
        <v>0</v>
      </c>
      <c r="AL983">
        <v>0</v>
      </c>
      <c r="AM983">
        <v>0</v>
      </c>
      <c r="AN983">
        <v>0</v>
      </c>
      <c r="AO983">
        <v>0</v>
      </c>
      <c r="AP983">
        <v>0</v>
      </c>
      <c r="AQ983">
        <v>0</v>
      </c>
      <c r="AR983">
        <v>0</v>
      </c>
    </row>
    <row r="984" spans="1:44" x14ac:dyDescent="0.25">
      <c r="A984">
        <f>ROW(Source!A393)</f>
        <v>393</v>
      </c>
      <c r="B984">
        <v>382001318</v>
      </c>
      <c r="C984">
        <v>382001288</v>
      </c>
      <c r="D984">
        <v>342725859</v>
      </c>
      <c r="E984">
        <v>1</v>
      </c>
      <c r="F984">
        <v>1</v>
      </c>
      <c r="G984">
        <v>1</v>
      </c>
      <c r="H984">
        <v>3</v>
      </c>
      <c r="I984" t="s">
        <v>1052</v>
      </c>
      <c r="J984" t="s">
        <v>1053</v>
      </c>
      <c r="K984" t="s">
        <v>1054</v>
      </c>
      <c r="L984">
        <v>1346</v>
      </c>
      <c r="N984">
        <v>1009</v>
      </c>
      <c r="O984" t="s">
        <v>1055</v>
      </c>
      <c r="P984" t="s">
        <v>1055</v>
      </c>
      <c r="Q984">
        <v>1</v>
      </c>
      <c r="X984">
        <v>0.56000000000000005</v>
      </c>
      <c r="Y984">
        <v>870.18</v>
      </c>
      <c r="Z984">
        <v>0</v>
      </c>
      <c r="AA984">
        <v>0</v>
      </c>
      <c r="AB984">
        <v>0</v>
      </c>
      <c r="AC984">
        <v>0</v>
      </c>
      <c r="AD984">
        <v>1</v>
      </c>
      <c r="AE984">
        <v>0</v>
      </c>
      <c r="AF984" t="s">
        <v>14</v>
      </c>
      <c r="AG984">
        <v>0</v>
      </c>
      <c r="AH984">
        <v>2</v>
      </c>
      <c r="AI984">
        <v>382001300</v>
      </c>
      <c r="AJ984">
        <v>984</v>
      </c>
      <c r="AK984">
        <v>0</v>
      </c>
      <c r="AL984">
        <v>0</v>
      </c>
      <c r="AM984">
        <v>0</v>
      </c>
      <c r="AN984">
        <v>0</v>
      </c>
      <c r="AO984">
        <v>0</v>
      </c>
      <c r="AP984">
        <v>0</v>
      </c>
      <c r="AQ984">
        <v>0</v>
      </c>
      <c r="AR984">
        <v>0</v>
      </c>
    </row>
    <row r="985" spans="1:44" x14ac:dyDescent="0.25">
      <c r="A985">
        <f>ROW(Source!A393)</f>
        <v>393</v>
      </c>
      <c r="B985">
        <v>382001319</v>
      </c>
      <c r="C985">
        <v>382001288</v>
      </c>
      <c r="D985">
        <v>342742624</v>
      </c>
      <c r="E985">
        <v>1</v>
      </c>
      <c r="F985">
        <v>1</v>
      </c>
      <c r="G985">
        <v>1</v>
      </c>
      <c r="H985">
        <v>3</v>
      </c>
      <c r="I985" t="s">
        <v>1127</v>
      </c>
      <c r="J985" t="s">
        <v>1128</v>
      </c>
      <c r="K985" t="s">
        <v>1129</v>
      </c>
      <c r="L985">
        <v>1346</v>
      </c>
      <c r="N985">
        <v>1009</v>
      </c>
      <c r="O985" t="s">
        <v>1055</v>
      </c>
      <c r="P985" t="s">
        <v>1055</v>
      </c>
      <c r="Q985">
        <v>1</v>
      </c>
      <c r="X985">
        <v>6.0000000000000001E-3</v>
      </c>
      <c r="Y985">
        <v>1912.84</v>
      </c>
      <c r="Z985">
        <v>0</v>
      </c>
      <c r="AA985">
        <v>0</v>
      </c>
      <c r="AB985">
        <v>0</v>
      </c>
      <c r="AC985">
        <v>0</v>
      </c>
      <c r="AD985">
        <v>1</v>
      </c>
      <c r="AE985">
        <v>0</v>
      </c>
      <c r="AF985" t="s">
        <v>14</v>
      </c>
      <c r="AG985">
        <v>0</v>
      </c>
      <c r="AH985">
        <v>2</v>
      </c>
      <c r="AI985">
        <v>382001301</v>
      </c>
      <c r="AJ985">
        <v>985</v>
      </c>
      <c r="AK985">
        <v>0</v>
      </c>
      <c r="AL985">
        <v>0</v>
      </c>
      <c r="AM985">
        <v>0</v>
      </c>
      <c r="AN985">
        <v>0</v>
      </c>
      <c r="AO985">
        <v>0</v>
      </c>
      <c r="AP985">
        <v>0</v>
      </c>
      <c r="AQ985">
        <v>0</v>
      </c>
      <c r="AR985">
        <v>0</v>
      </c>
    </row>
    <row r="986" spans="1:44" x14ac:dyDescent="0.25">
      <c r="A986">
        <f>ROW(Source!A393)</f>
        <v>393</v>
      </c>
      <c r="B986">
        <v>382001320</v>
      </c>
      <c r="C986">
        <v>382001288</v>
      </c>
      <c r="D986">
        <v>342744171</v>
      </c>
      <c r="E986">
        <v>1</v>
      </c>
      <c r="F986">
        <v>1</v>
      </c>
      <c r="G986">
        <v>1</v>
      </c>
      <c r="H986">
        <v>3</v>
      </c>
      <c r="I986" t="s">
        <v>1161</v>
      </c>
      <c r="J986" t="s">
        <v>1162</v>
      </c>
      <c r="K986" t="s">
        <v>1163</v>
      </c>
      <c r="L986">
        <v>1371</v>
      </c>
      <c r="N986">
        <v>1013</v>
      </c>
      <c r="O986" t="s">
        <v>202</v>
      </c>
      <c r="P986" t="s">
        <v>202</v>
      </c>
      <c r="Q986">
        <v>1</v>
      </c>
      <c r="X986">
        <v>7</v>
      </c>
      <c r="Y986">
        <v>19.100000000000001</v>
      </c>
      <c r="Z986">
        <v>0</v>
      </c>
      <c r="AA986">
        <v>0</v>
      </c>
      <c r="AB986">
        <v>0</v>
      </c>
      <c r="AC986">
        <v>0</v>
      </c>
      <c r="AD986">
        <v>1</v>
      </c>
      <c r="AE986">
        <v>0</v>
      </c>
      <c r="AF986" t="s">
        <v>14</v>
      </c>
      <c r="AG986">
        <v>0</v>
      </c>
      <c r="AH986">
        <v>2</v>
      </c>
      <c r="AI986">
        <v>382001302</v>
      </c>
      <c r="AJ986">
        <v>986</v>
      </c>
      <c r="AK986">
        <v>0</v>
      </c>
      <c r="AL986">
        <v>0</v>
      </c>
      <c r="AM986">
        <v>0</v>
      </c>
      <c r="AN986">
        <v>0</v>
      </c>
      <c r="AO986">
        <v>0</v>
      </c>
      <c r="AP986">
        <v>0</v>
      </c>
      <c r="AQ986">
        <v>0</v>
      </c>
      <c r="AR986">
        <v>0</v>
      </c>
    </row>
    <row r="987" spans="1:44" x14ac:dyDescent="0.25">
      <c r="A987">
        <f>ROW(Source!A393)</f>
        <v>393</v>
      </c>
      <c r="B987">
        <v>382001321</v>
      </c>
      <c r="C987">
        <v>382001288</v>
      </c>
      <c r="D987">
        <v>342744301</v>
      </c>
      <c r="E987">
        <v>1</v>
      </c>
      <c r="F987">
        <v>1</v>
      </c>
      <c r="G987">
        <v>1</v>
      </c>
      <c r="H987">
        <v>3</v>
      </c>
      <c r="I987" t="s">
        <v>1149</v>
      </c>
      <c r="J987" t="s">
        <v>1150</v>
      </c>
      <c r="K987" t="s">
        <v>1151</v>
      </c>
      <c r="L987">
        <v>1371</v>
      </c>
      <c r="N987">
        <v>1013</v>
      </c>
      <c r="O987" t="s">
        <v>202</v>
      </c>
      <c r="P987" t="s">
        <v>202</v>
      </c>
      <c r="Q987">
        <v>1</v>
      </c>
      <c r="X987">
        <v>1</v>
      </c>
      <c r="Y987">
        <v>579.1</v>
      </c>
      <c r="Z987">
        <v>0</v>
      </c>
      <c r="AA987">
        <v>0</v>
      </c>
      <c r="AB987">
        <v>0</v>
      </c>
      <c r="AC987">
        <v>0</v>
      </c>
      <c r="AD987">
        <v>1</v>
      </c>
      <c r="AE987">
        <v>0</v>
      </c>
      <c r="AF987" t="s">
        <v>14</v>
      </c>
      <c r="AG987">
        <v>0</v>
      </c>
      <c r="AH987">
        <v>2</v>
      </c>
      <c r="AI987">
        <v>382001303</v>
      </c>
      <c r="AJ987">
        <v>987</v>
      </c>
      <c r="AK987">
        <v>0</v>
      </c>
      <c r="AL987">
        <v>0</v>
      </c>
      <c r="AM987">
        <v>0</v>
      </c>
      <c r="AN987">
        <v>0</v>
      </c>
      <c r="AO987">
        <v>0</v>
      </c>
      <c r="AP987">
        <v>0</v>
      </c>
      <c r="AQ987">
        <v>0</v>
      </c>
      <c r="AR987">
        <v>0</v>
      </c>
    </row>
    <row r="988" spans="1:44" x14ac:dyDescent="0.25">
      <c r="A988">
        <f>ROW(Source!A393)</f>
        <v>393</v>
      </c>
      <c r="B988">
        <v>382001322</v>
      </c>
      <c r="C988">
        <v>382001288</v>
      </c>
      <c r="D988">
        <v>342751707</v>
      </c>
      <c r="E988">
        <v>1</v>
      </c>
      <c r="F988">
        <v>1</v>
      </c>
      <c r="G988">
        <v>1</v>
      </c>
      <c r="H988">
        <v>3</v>
      </c>
      <c r="I988" t="s">
        <v>1133</v>
      </c>
      <c r="J988" t="s">
        <v>1134</v>
      </c>
      <c r="K988" t="s">
        <v>1135</v>
      </c>
      <c r="L988">
        <v>1425</v>
      </c>
      <c r="N988">
        <v>1013</v>
      </c>
      <c r="O988" t="s">
        <v>1082</v>
      </c>
      <c r="P988" t="s">
        <v>1082</v>
      </c>
      <c r="Q988">
        <v>1</v>
      </c>
      <c r="X988">
        <v>0.44</v>
      </c>
      <c r="Y988">
        <v>47.26</v>
      </c>
      <c r="Z988">
        <v>0</v>
      </c>
      <c r="AA988">
        <v>0</v>
      </c>
      <c r="AB988">
        <v>0</v>
      </c>
      <c r="AC988">
        <v>0</v>
      </c>
      <c r="AD988">
        <v>1</v>
      </c>
      <c r="AE988">
        <v>0</v>
      </c>
      <c r="AF988" t="s">
        <v>14</v>
      </c>
      <c r="AG988">
        <v>0</v>
      </c>
      <c r="AH988">
        <v>2</v>
      </c>
      <c r="AI988">
        <v>382001304</v>
      </c>
      <c r="AJ988">
        <v>988</v>
      </c>
      <c r="AK988">
        <v>0</v>
      </c>
      <c r="AL988">
        <v>0</v>
      </c>
      <c r="AM988">
        <v>0</v>
      </c>
      <c r="AN988">
        <v>0</v>
      </c>
      <c r="AO988">
        <v>0</v>
      </c>
      <c r="AP988">
        <v>0</v>
      </c>
      <c r="AQ988">
        <v>0</v>
      </c>
      <c r="AR988">
        <v>0</v>
      </c>
    </row>
    <row r="989" spans="1:44" x14ac:dyDescent="0.25">
      <c r="A989">
        <f>ROW(Source!A393)</f>
        <v>393</v>
      </c>
      <c r="B989">
        <v>382001323</v>
      </c>
      <c r="C989">
        <v>382001288</v>
      </c>
      <c r="D989">
        <v>342751716</v>
      </c>
      <c r="E989">
        <v>1</v>
      </c>
      <c r="F989">
        <v>1</v>
      </c>
      <c r="G989">
        <v>1</v>
      </c>
      <c r="H989">
        <v>3</v>
      </c>
      <c r="I989" t="s">
        <v>1136</v>
      </c>
      <c r="J989" t="s">
        <v>1137</v>
      </c>
      <c r="K989" t="s">
        <v>1138</v>
      </c>
      <c r="L989">
        <v>1407</v>
      </c>
      <c r="N989">
        <v>1013</v>
      </c>
      <c r="O989" t="s">
        <v>1139</v>
      </c>
      <c r="P989" t="s">
        <v>1139</v>
      </c>
      <c r="Q989">
        <v>1</v>
      </c>
      <c r="X989">
        <v>2.1999999999999999E-2</v>
      </c>
      <c r="Y989">
        <v>6052.54</v>
      </c>
      <c r="Z989">
        <v>0</v>
      </c>
      <c r="AA989">
        <v>0</v>
      </c>
      <c r="AB989">
        <v>0</v>
      </c>
      <c r="AC989">
        <v>0</v>
      </c>
      <c r="AD989">
        <v>1</v>
      </c>
      <c r="AE989">
        <v>0</v>
      </c>
      <c r="AF989" t="s">
        <v>14</v>
      </c>
      <c r="AG989">
        <v>0</v>
      </c>
      <c r="AH989">
        <v>2</v>
      </c>
      <c r="AI989">
        <v>382001305</v>
      </c>
      <c r="AJ989">
        <v>989</v>
      </c>
      <c r="AK989">
        <v>0</v>
      </c>
      <c r="AL989">
        <v>0</v>
      </c>
      <c r="AM989">
        <v>0</v>
      </c>
      <c r="AN989">
        <v>0</v>
      </c>
      <c r="AO989">
        <v>0</v>
      </c>
      <c r="AP989">
        <v>0</v>
      </c>
      <c r="AQ989">
        <v>0</v>
      </c>
      <c r="AR989">
        <v>0</v>
      </c>
    </row>
    <row r="990" spans="1:44" x14ac:dyDescent="0.25">
      <c r="A990">
        <f>ROW(Source!A393)</f>
        <v>393</v>
      </c>
      <c r="B990">
        <v>382001324</v>
      </c>
      <c r="C990">
        <v>382001288</v>
      </c>
      <c r="D990">
        <v>342646017</v>
      </c>
      <c r="E990">
        <v>113</v>
      </c>
      <c r="F990">
        <v>1</v>
      </c>
      <c r="G990">
        <v>1</v>
      </c>
      <c r="H990">
        <v>3</v>
      </c>
      <c r="I990" t="s">
        <v>1042</v>
      </c>
      <c r="J990" t="s">
        <v>3</v>
      </c>
      <c r="K990" t="s">
        <v>1043</v>
      </c>
      <c r="L990">
        <v>3277935</v>
      </c>
      <c r="N990">
        <v>1013</v>
      </c>
      <c r="O990" t="s">
        <v>1044</v>
      </c>
      <c r="P990" t="s">
        <v>1044</v>
      </c>
      <c r="Q990">
        <v>1</v>
      </c>
      <c r="X990">
        <v>2</v>
      </c>
      <c r="Y990">
        <v>0</v>
      </c>
      <c r="Z990">
        <v>0</v>
      </c>
      <c r="AA990">
        <v>0</v>
      </c>
      <c r="AB990">
        <v>0</v>
      </c>
      <c r="AC990">
        <v>0</v>
      </c>
      <c r="AD990">
        <v>0</v>
      </c>
      <c r="AE990">
        <v>0</v>
      </c>
      <c r="AF990" t="s">
        <v>14</v>
      </c>
      <c r="AG990">
        <v>0</v>
      </c>
      <c r="AH990">
        <v>2</v>
      </c>
      <c r="AI990">
        <v>382001306</v>
      </c>
      <c r="AJ990">
        <v>990</v>
      </c>
      <c r="AK990">
        <v>0</v>
      </c>
      <c r="AL990">
        <v>0</v>
      </c>
      <c r="AM990">
        <v>0</v>
      </c>
      <c r="AN990">
        <v>0</v>
      </c>
      <c r="AO990">
        <v>0</v>
      </c>
      <c r="AP990">
        <v>0</v>
      </c>
      <c r="AQ990">
        <v>0</v>
      </c>
      <c r="AR990">
        <v>0</v>
      </c>
    </row>
    <row r="991" spans="1:44" x14ac:dyDescent="0.25">
      <c r="A991">
        <f>ROW(Source!A394)</f>
        <v>394</v>
      </c>
      <c r="B991">
        <v>382001347</v>
      </c>
      <c r="C991">
        <v>382001325</v>
      </c>
      <c r="D991">
        <v>342640256</v>
      </c>
      <c r="E991">
        <v>113</v>
      </c>
      <c r="F991">
        <v>1</v>
      </c>
      <c r="G991">
        <v>1</v>
      </c>
      <c r="H991">
        <v>1</v>
      </c>
      <c r="I991" t="s">
        <v>1166</v>
      </c>
      <c r="J991" t="s">
        <v>3</v>
      </c>
      <c r="K991" t="s">
        <v>1167</v>
      </c>
      <c r="L991">
        <v>1191</v>
      </c>
      <c r="N991">
        <v>1013</v>
      </c>
      <c r="O991" t="s">
        <v>1034</v>
      </c>
      <c r="P991" t="s">
        <v>1034</v>
      </c>
      <c r="Q991">
        <v>1</v>
      </c>
      <c r="X991">
        <v>50</v>
      </c>
      <c r="Y991">
        <v>0</v>
      </c>
      <c r="Z991">
        <v>0</v>
      </c>
      <c r="AA991">
        <v>0</v>
      </c>
      <c r="AB991">
        <v>687.23</v>
      </c>
      <c r="AC991">
        <v>0</v>
      </c>
      <c r="AD991">
        <v>1</v>
      </c>
      <c r="AE991">
        <v>1</v>
      </c>
      <c r="AF991" t="s">
        <v>149</v>
      </c>
      <c r="AG991">
        <v>12.9</v>
      </c>
      <c r="AH991">
        <v>2</v>
      </c>
      <c r="AI991">
        <v>382001326</v>
      </c>
      <c r="AJ991">
        <v>991</v>
      </c>
      <c r="AK991">
        <v>0</v>
      </c>
      <c r="AL991">
        <v>0</v>
      </c>
      <c r="AM991">
        <v>0</v>
      </c>
      <c r="AN991">
        <v>0</v>
      </c>
      <c r="AO991">
        <v>0</v>
      </c>
      <c r="AP991">
        <v>0</v>
      </c>
      <c r="AQ991">
        <v>0</v>
      </c>
      <c r="AR991">
        <v>0</v>
      </c>
    </row>
    <row r="992" spans="1:44" x14ac:dyDescent="0.25">
      <c r="A992">
        <f>ROW(Source!A394)</f>
        <v>394</v>
      </c>
      <c r="B992">
        <v>382001348</v>
      </c>
      <c r="C992">
        <v>382001325</v>
      </c>
      <c r="D992">
        <v>342640393</v>
      </c>
      <c r="E992">
        <v>113</v>
      </c>
      <c r="F992">
        <v>1</v>
      </c>
      <c r="G992">
        <v>1</v>
      </c>
      <c r="H992">
        <v>1</v>
      </c>
      <c r="I992" t="s">
        <v>1035</v>
      </c>
      <c r="J992" t="s">
        <v>3</v>
      </c>
      <c r="K992" t="s">
        <v>1036</v>
      </c>
      <c r="L992">
        <v>1191</v>
      </c>
      <c r="N992">
        <v>1013</v>
      </c>
      <c r="O992" t="s">
        <v>1034</v>
      </c>
      <c r="P992" t="s">
        <v>1034</v>
      </c>
      <c r="Q992">
        <v>1</v>
      </c>
      <c r="X992">
        <v>6.36</v>
      </c>
      <c r="Y992">
        <v>0</v>
      </c>
      <c r="Z992">
        <v>0</v>
      </c>
      <c r="AA992">
        <v>0</v>
      </c>
      <c r="AB992">
        <v>0</v>
      </c>
      <c r="AC992">
        <v>0</v>
      </c>
      <c r="AD992">
        <v>1</v>
      </c>
      <c r="AE992">
        <v>2</v>
      </c>
      <c r="AF992" t="s">
        <v>149</v>
      </c>
      <c r="AG992">
        <v>1.6408799999999999</v>
      </c>
      <c r="AH992">
        <v>2</v>
      </c>
      <c r="AI992">
        <v>382001327</v>
      </c>
      <c r="AJ992">
        <v>992</v>
      </c>
      <c r="AK992">
        <v>0</v>
      </c>
      <c r="AL992">
        <v>0</v>
      </c>
      <c r="AM992">
        <v>0</v>
      </c>
      <c r="AN992">
        <v>0</v>
      </c>
      <c r="AO992">
        <v>0</v>
      </c>
      <c r="AP992">
        <v>0</v>
      </c>
      <c r="AQ992">
        <v>0</v>
      </c>
      <c r="AR992">
        <v>0</v>
      </c>
    </row>
    <row r="993" spans="1:44" x14ac:dyDescent="0.25">
      <c r="A993">
        <f>ROW(Source!A394)</f>
        <v>394</v>
      </c>
      <c r="B993">
        <v>382001349</v>
      </c>
      <c r="C993">
        <v>382001325</v>
      </c>
      <c r="D993">
        <v>342765492</v>
      </c>
      <c r="E993">
        <v>1</v>
      </c>
      <c r="F993">
        <v>1</v>
      </c>
      <c r="G993">
        <v>1</v>
      </c>
      <c r="H993">
        <v>2</v>
      </c>
      <c r="I993" t="s">
        <v>1056</v>
      </c>
      <c r="J993" t="s">
        <v>1057</v>
      </c>
      <c r="K993" t="s">
        <v>1058</v>
      </c>
      <c r="L993">
        <v>1368</v>
      </c>
      <c r="N993">
        <v>1011</v>
      </c>
      <c r="O993" t="s">
        <v>1040</v>
      </c>
      <c r="P993" t="s">
        <v>1040</v>
      </c>
      <c r="Q993">
        <v>1</v>
      </c>
      <c r="X993">
        <v>1.83</v>
      </c>
      <c r="Y993">
        <v>0</v>
      </c>
      <c r="Z993">
        <v>995.51</v>
      </c>
      <c r="AA993">
        <v>687.23</v>
      </c>
      <c r="AB993">
        <v>0</v>
      </c>
      <c r="AC993">
        <v>0</v>
      </c>
      <c r="AD993">
        <v>1</v>
      </c>
      <c r="AE993">
        <v>0</v>
      </c>
      <c r="AF993" t="s">
        <v>149</v>
      </c>
      <c r="AG993">
        <v>0.47214</v>
      </c>
      <c r="AH993">
        <v>2</v>
      </c>
      <c r="AI993">
        <v>382001328</v>
      </c>
      <c r="AJ993">
        <v>993</v>
      </c>
      <c r="AK993">
        <v>0</v>
      </c>
      <c r="AL993">
        <v>0</v>
      </c>
      <c r="AM993">
        <v>0</v>
      </c>
      <c r="AN993">
        <v>0</v>
      </c>
      <c r="AO993">
        <v>0</v>
      </c>
      <c r="AP993">
        <v>0</v>
      </c>
      <c r="AQ993">
        <v>0</v>
      </c>
      <c r="AR993">
        <v>0</v>
      </c>
    </row>
    <row r="994" spans="1:44" x14ac:dyDescent="0.25">
      <c r="A994">
        <f>ROW(Source!A394)</f>
        <v>394</v>
      </c>
      <c r="B994">
        <v>382001350</v>
      </c>
      <c r="C994">
        <v>382001325</v>
      </c>
      <c r="D994">
        <v>342765498</v>
      </c>
      <c r="E994">
        <v>1</v>
      </c>
      <c r="F994">
        <v>1</v>
      </c>
      <c r="G994">
        <v>1</v>
      </c>
      <c r="H994">
        <v>2</v>
      </c>
      <c r="I994" t="s">
        <v>1037</v>
      </c>
      <c r="J994" t="s">
        <v>1038</v>
      </c>
      <c r="K994" t="s">
        <v>1039</v>
      </c>
      <c r="L994">
        <v>1368</v>
      </c>
      <c r="N994">
        <v>1011</v>
      </c>
      <c r="O994" t="s">
        <v>1040</v>
      </c>
      <c r="P994" t="s">
        <v>1040</v>
      </c>
      <c r="Q994">
        <v>1</v>
      </c>
      <c r="X994">
        <v>4.53</v>
      </c>
      <c r="Y994">
        <v>0</v>
      </c>
      <c r="Z994">
        <v>1328.8</v>
      </c>
      <c r="AA994">
        <v>687.23</v>
      </c>
      <c r="AB994">
        <v>0</v>
      </c>
      <c r="AC994">
        <v>0</v>
      </c>
      <c r="AD994">
        <v>1</v>
      </c>
      <c r="AE994">
        <v>0</v>
      </c>
      <c r="AF994" t="s">
        <v>149</v>
      </c>
      <c r="AG994">
        <v>1.1687399999999999</v>
      </c>
      <c r="AH994">
        <v>2</v>
      </c>
      <c r="AI994">
        <v>382001329</v>
      </c>
      <c r="AJ994">
        <v>994</v>
      </c>
      <c r="AK994">
        <v>0</v>
      </c>
      <c r="AL994">
        <v>0</v>
      </c>
      <c r="AM994">
        <v>0</v>
      </c>
      <c r="AN994">
        <v>0</v>
      </c>
      <c r="AO994">
        <v>0</v>
      </c>
      <c r="AP994">
        <v>0</v>
      </c>
      <c r="AQ994">
        <v>0</v>
      </c>
      <c r="AR994">
        <v>0</v>
      </c>
    </row>
    <row r="995" spans="1:44" x14ac:dyDescent="0.25">
      <c r="A995">
        <f>ROW(Source!A394)</f>
        <v>394</v>
      </c>
      <c r="B995">
        <v>382001351</v>
      </c>
      <c r="C995">
        <v>382001325</v>
      </c>
      <c r="D995">
        <v>342713884</v>
      </c>
      <c r="E995">
        <v>1</v>
      </c>
      <c r="F995">
        <v>1</v>
      </c>
      <c r="G995">
        <v>1</v>
      </c>
      <c r="H995">
        <v>3</v>
      </c>
      <c r="I995" t="s">
        <v>1112</v>
      </c>
      <c r="J995" t="s">
        <v>1113</v>
      </c>
      <c r="K995" t="s">
        <v>1114</v>
      </c>
      <c r="L995">
        <v>1348</v>
      </c>
      <c r="N995">
        <v>1009</v>
      </c>
      <c r="O995" t="s">
        <v>846</v>
      </c>
      <c r="P995" t="s">
        <v>846</v>
      </c>
      <c r="Q995">
        <v>1000</v>
      </c>
      <c r="X995">
        <v>4.4999999999999997E-3</v>
      </c>
      <c r="Y995">
        <v>23335.8</v>
      </c>
      <c r="Z995">
        <v>0</v>
      </c>
      <c r="AA995">
        <v>0</v>
      </c>
      <c r="AB995">
        <v>0</v>
      </c>
      <c r="AC995">
        <v>0</v>
      </c>
      <c r="AD995">
        <v>1</v>
      </c>
      <c r="AE995">
        <v>0</v>
      </c>
      <c r="AF995" t="s">
        <v>148</v>
      </c>
      <c r="AG995">
        <v>0</v>
      </c>
      <c r="AH995">
        <v>2</v>
      </c>
      <c r="AI995">
        <v>382001330</v>
      </c>
      <c r="AJ995">
        <v>995</v>
      </c>
      <c r="AK995">
        <v>0</v>
      </c>
      <c r="AL995">
        <v>0</v>
      </c>
      <c r="AM995">
        <v>0</v>
      </c>
      <c r="AN995">
        <v>0</v>
      </c>
      <c r="AO995">
        <v>0</v>
      </c>
      <c r="AP995">
        <v>0</v>
      </c>
      <c r="AQ995">
        <v>0</v>
      </c>
      <c r="AR995">
        <v>0</v>
      </c>
    </row>
    <row r="996" spans="1:44" x14ac:dyDescent="0.25">
      <c r="A996">
        <f>ROW(Source!A394)</f>
        <v>394</v>
      </c>
      <c r="B996">
        <v>382001352</v>
      </c>
      <c r="C996">
        <v>382001325</v>
      </c>
      <c r="D996">
        <v>342713938</v>
      </c>
      <c r="E996">
        <v>1</v>
      </c>
      <c r="F996">
        <v>1</v>
      </c>
      <c r="G996">
        <v>1</v>
      </c>
      <c r="H996">
        <v>3</v>
      </c>
      <c r="I996" t="s">
        <v>1049</v>
      </c>
      <c r="J996" t="s">
        <v>1050</v>
      </c>
      <c r="K996" t="s">
        <v>1051</v>
      </c>
      <c r="L996">
        <v>1348</v>
      </c>
      <c r="N996">
        <v>1009</v>
      </c>
      <c r="O996" t="s">
        <v>846</v>
      </c>
      <c r="P996" t="s">
        <v>846</v>
      </c>
      <c r="Q996">
        <v>1000</v>
      </c>
      <c r="X996">
        <v>4.4000000000000003E-3</v>
      </c>
      <c r="Y996">
        <v>116448.72</v>
      </c>
      <c r="Z996">
        <v>0</v>
      </c>
      <c r="AA996">
        <v>0</v>
      </c>
      <c r="AB996">
        <v>0</v>
      </c>
      <c r="AC996">
        <v>0</v>
      </c>
      <c r="AD996">
        <v>1</v>
      </c>
      <c r="AE996">
        <v>0</v>
      </c>
      <c r="AF996" t="s">
        <v>148</v>
      </c>
      <c r="AG996">
        <v>0</v>
      </c>
      <c r="AH996">
        <v>2</v>
      </c>
      <c r="AI996">
        <v>382001331</v>
      </c>
      <c r="AJ996">
        <v>996</v>
      </c>
      <c r="AK996">
        <v>0</v>
      </c>
      <c r="AL996">
        <v>0</v>
      </c>
      <c r="AM996">
        <v>0</v>
      </c>
      <c r="AN996">
        <v>0</v>
      </c>
      <c r="AO996">
        <v>0</v>
      </c>
      <c r="AP996">
        <v>0</v>
      </c>
      <c r="AQ996">
        <v>0</v>
      </c>
      <c r="AR996">
        <v>0</v>
      </c>
    </row>
    <row r="997" spans="1:44" x14ac:dyDescent="0.25">
      <c r="A997">
        <f>ROW(Source!A394)</f>
        <v>394</v>
      </c>
      <c r="B997">
        <v>382001353</v>
      </c>
      <c r="C997">
        <v>382001325</v>
      </c>
      <c r="D997">
        <v>342714150</v>
      </c>
      <c r="E997">
        <v>1</v>
      </c>
      <c r="F997">
        <v>1</v>
      </c>
      <c r="G997">
        <v>1</v>
      </c>
      <c r="H997">
        <v>3</v>
      </c>
      <c r="I997" t="s">
        <v>1115</v>
      </c>
      <c r="J997" t="s">
        <v>1116</v>
      </c>
      <c r="K997" t="s">
        <v>1117</v>
      </c>
      <c r="L997">
        <v>1346</v>
      </c>
      <c r="N997">
        <v>1009</v>
      </c>
      <c r="O997" t="s">
        <v>1055</v>
      </c>
      <c r="P997" t="s">
        <v>1055</v>
      </c>
      <c r="Q997">
        <v>1</v>
      </c>
      <c r="X997">
        <v>4.4000000000000003E-3</v>
      </c>
      <c r="Y997">
        <v>284.14999999999998</v>
      </c>
      <c r="Z997">
        <v>0</v>
      </c>
      <c r="AA997">
        <v>0</v>
      </c>
      <c r="AB997">
        <v>0</v>
      </c>
      <c r="AC997">
        <v>0</v>
      </c>
      <c r="AD997">
        <v>1</v>
      </c>
      <c r="AE997">
        <v>0</v>
      </c>
      <c r="AF997" t="s">
        <v>148</v>
      </c>
      <c r="AG997">
        <v>0</v>
      </c>
      <c r="AH997">
        <v>2</v>
      </c>
      <c r="AI997">
        <v>382001332</v>
      </c>
      <c r="AJ997">
        <v>997</v>
      </c>
      <c r="AK997">
        <v>0</v>
      </c>
      <c r="AL997">
        <v>0</v>
      </c>
      <c r="AM997">
        <v>0</v>
      </c>
      <c r="AN997">
        <v>0</v>
      </c>
      <c r="AO997">
        <v>0</v>
      </c>
      <c r="AP997">
        <v>0</v>
      </c>
      <c r="AQ997">
        <v>0</v>
      </c>
      <c r="AR997">
        <v>0</v>
      </c>
    </row>
    <row r="998" spans="1:44" x14ac:dyDescent="0.25">
      <c r="A998">
        <f>ROW(Source!A394)</f>
        <v>394</v>
      </c>
      <c r="B998">
        <v>382001354</v>
      </c>
      <c r="C998">
        <v>382001325</v>
      </c>
      <c r="D998">
        <v>342714206</v>
      </c>
      <c r="E998">
        <v>1</v>
      </c>
      <c r="F998">
        <v>1</v>
      </c>
      <c r="G998">
        <v>1</v>
      </c>
      <c r="H998">
        <v>3</v>
      </c>
      <c r="I998" t="s">
        <v>1118</v>
      </c>
      <c r="J998" t="s">
        <v>1119</v>
      </c>
      <c r="K998" t="s">
        <v>1120</v>
      </c>
      <c r="L998">
        <v>1346</v>
      </c>
      <c r="N998">
        <v>1009</v>
      </c>
      <c r="O998" t="s">
        <v>1055</v>
      </c>
      <c r="P998" t="s">
        <v>1055</v>
      </c>
      <c r="Q998">
        <v>1</v>
      </c>
      <c r="X998">
        <v>2.3E-2</v>
      </c>
      <c r="Y998">
        <v>104.32</v>
      </c>
      <c r="Z998">
        <v>0</v>
      </c>
      <c r="AA998">
        <v>0</v>
      </c>
      <c r="AB998">
        <v>0</v>
      </c>
      <c r="AC998">
        <v>0</v>
      </c>
      <c r="AD998">
        <v>1</v>
      </c>
      <c r="AE998">
        <v>0</v>
      </c>
      <c r="AF998" t="s">
        <v>148</v>
      </c>
      <c r="AG998">
        <v>0</v>
      </c>
      <c r="AH998">
        <v>2</v>
      </c>
      <c r="AI998">
        <v>382001333</v>
      </c>
      <c r="AJ998">
        <v>998</v>
      </c>
      <c r="AK998">
        <v>0</v>
      </c>
      <c r="AL998">
        <v>0</v>
      </c>
      <c r="AM998">
        <v>0</v>
      </c>
      <c r="AN998">
        <v>0</v>
      </c>
      <c r="AO998">
        <v>0</v>
      </c>
      <c r="AP998">
        <v>0</v>
      </c>
      <c r="AQ998">
        <v>0</v>
      </c>
      <c r="AR998">
        <v>0</v>
      </c>
    </row>
    <row r="999" spans="1:44" x14ac:dyDescent="0.25">
      <c r="A999">
        <f>ROW(Source!A394)</f>
        <v>394</v>
      </c>
      <c r="B999">
        <v>382001355</v>
      </c>
      <c r="C999">
        <v>382001325</v>
      </c>
      <c r="D999">
        <v>342715696</v>
      </c>
      <c r="E999">
        <v>1</v>
      </c>
      <c r="F999">
        <v>1</v>
      </c>
      <c r="G999">
        <v>1</v>
      </c>
      <c r="H999">
        <v>3</v>
      </c>
      <c r="I999" t="s">
        <v>1121</v>
      </c>
      <c r="J999" t="s">
        <v>1122</v>
      </c>
      <c r="K999" t="s">
        <v>1123</v>
      </c>
      <c r="L999">
        <v>1346</v>
      </c>
      <c r="N999">
        <v>1009</v>
      </c>
      <c r="O999" t="s">
        <v>1055</v>
      </c>
      <c r="P999" t="s">
        <v>1055</v>
      </c>
      <c r="Q999">
        <v>1</v>
      </c>
      <c r="X999">
        <v>5.5E-2</v>
      </c>
      <c r="Y999">
        <v>206.62</v>
      </c>
      <c r="Z999">
        <v>0</v>
      </c>
      <c r="AA999">
        <v>0</v>
      </c>
      <c r="AB999">
        <v>0</v>
      </c>
      <c r="AC999">
        <v>0</v>
      </c>
      <c r="AD999">
        <v>1</v>
      </c>
      <c r="AE999">
        <v>0</v>
      </c>
      <c r="AF999" t="s">
        <v>148</v>
      </c>
      <c r="AG999">
        <v>0</v>
      </c>
      <c r="AH999">
        <v>2</v>
      </c>
      <c r="AI999">
        <v>382001334</v>
      </c>
      <c r="AJ999">
        <v>999</v>
      </c>
      <c r="AK999">
        <v>0</v>
      </c>
      <c r="AL999">
        <v>0</v>
      </c>
      <c r="AM999">
        <v>0</v>
      </c>
      <c r="AN999">
        <v>0</v>
      </c>
      <c r="AO999">
        <v>0</v>
      </c>
      <c r="AP999">
        <v>0</v>
      </c>
      <c r="AQ999">
        <v>0</v>
      </c>
      <c r="AR999">
        <v>0</v>
      </c>
    </row>
    <row r="1000" spans="1:44" x14ac:dyDescent="0.25">
      <c r="A1000">
        <f>ROW(Source!A394)</f>
        <v>394</v>
      </c>
      <c r="B1000">
        <v>382001356</v>
      </c>
      <c r="C1000">
        <v>382001325</v>
      </c>
      <c r="D1000">
        <v>342715956</v>
      </c>
      <c r="E1000">
        <v>1</v>
      </c>
      <c r="F1000">
        <v>1</v>
      </c>
      <c r="G1000">
        <v>1</v>
      </c>
      <c r="H1000">
        <v>3</v>
      </c>
      <c r="I1000" t="s">
        <v>1124</v>
      </c>
      <c r="J1000" t="s">
        <v>1125</v>
      </c>
      <c r="K1000" t="s">
        <v>1126</v>
      </c>
      <c r="L1000">
        <v>1301</v>
      </c>
      <c r="N1000">
        <v>1003</v>
      </c>
      <c r="O1000" t="s">
        <v>880</v>
      </c>
      <c r="P1000" t="s">
        <v>880</v>
      </c>
      <c r="Q1000">
        <v>1</v>
      </c>
      <c r="X1000">
        <v>4.84</v>
      </c>
      <c r="Y1000">
        <v>14.43</v>
      </c>
      <c r="Z1000">
        <v>0</v>
      </c>
      <c r="AA1000">
        <v>0</v>
      </c>
      <c r="AB1000">
        <v>0</v>
      </c>
      <c r="AC1000">
        <v>0</v>
      </c>
      <c r="AD1000">
        <v>1</v>
      </c>
      <c r="AE1000">
        <v>0</v>
      </c>
      <c r="AF1000" t="s">
        <v>148</v>
      </c>
      <c r="AG1000">
        <v>0</v>
      </c>
      <c r="AH1000">
        <v>2</v>
      </c>
      <c r="AI1000">
        <v>382001335</v>
      </c>
      <c r="AJ1000">
        <v>1000</v>
      </c>
      <c r="AK1000">
        <v>0</v>
      </c>
      <c r="AL1000">
        <v>0</v>
      </c>
      <c r="AM1000">
        <v>0</v>
      </c>
      <c r="AN1000">
        <v>0</v>
      </c>
      <c r="AO1000">
        <v>0</v>
      </c>
      <c r="AP1000">
        <v>0</v>
      </c>
      <c r="AQ1000">
        <v>0</v>
      </c>
      <c r="AR1000">
        <v>0</v>
      </c>
    </row>
    <row r="1001" spans="1:44" x14ac:dyDescent="0.25">
      <c r="A1001">
        <f>ROW(Source!A394)</f>
        <v>394</v>
      </c>
      <c r="B1001">
        <v>382001357</v>
      </c>
      <c r="C1001">
        <v>382001325</v>
      </c>
      <c r="D1001">
        <v>342725815</v>
      </c>
      <c r="E1001">
        <v>1</v>
      </c>
      <c r="F1001">
        <v>1</v>
      </c>
      <c r="G1001">
        <v>1</v>
      </c>
      <c r="H1001">
        <v>3</v>
      </c>
      <c r="I1001" t="s">
        <v>1072</v>
      </c>
      <c r="J1001" t="s">
        <v>1073</v>
      </c>
      <c r="K1001" t="s">
        <v>1074</v>
      </c>
      <c r="L1001">
        <v>1348</v>
      </c>
      <c r="N1001">
        <v>1009</v>
      </c>
      <c r="O1001" t="s">
        <v>846</v>
      </c>
      <c r="P1001" t="s">
        <v>846</v>
      </c>
      <c r="Q1001">
        <v>1000</v>
      </c>
      <c r="X1001">
        <v>4.0000000000000003E-5</v>
      </c>
      <c r="Y1001">
        <v>1050091.7</v>
      </c>
      <c r="Z1001">
        <v>0</v>
      </c>
      <c r="AA1001">
        <v>0</v>
      </c>
      <c r="AB1001">
        <v>0</v>
      </c>
      <c r="AC1001">
        <v>0</v>
      </c>
      <c r="AD1001">
        <v>1</v>
      </c>
      <c r="AE1001">
        <v>0</v>
      </c>
      <c r="AF1001" t="s">
        <v>148</v>
      </c>
      <c r="AG1001">
        <v>0</v>
      </c>
      <c r="AH1001">
        <v>2</v>
      </c>
      <c r="AI1001">
        <v>382001336</v>
      </c>
      <c r="AJ1001">
        <v>1001</v>
      </c>
      <c r="AK1001">
        <v>0</v>
      </c>
      <c r="AL1001">
        <v>0</v>
      </c>
      <c r="AM1001">
        <v>0</v>
      </c>
      <c r="AN1001">
        <v>0</v>
      </c>
      <c r="AO1001">
        <v>0</v>
      </c>
      <c r="AP1001">
        <v>0</v>
      </c>
      <c r="AQ1001">
        <v>0</v>
      </c>
      <c r="AR1001">
        <v>0</v>
      </c>
    </row>
    <row r="1002" spans="1:44" x14ac:dyDescent="0.25">
      <c r="A1002">
        <f>ROW(Source!A394)</f>
        <v>394</v>
      </c>
      <c r="B1002">
        <v>382001358</v>
      </c>
      <c r="C1002">
        <v>382001325</v>
      </c>
      <c r="D1002">
        <v>342725859</v>
      </c>
      <c r="E1002">
        <v>1</v>
      </c>
      <c r="F1002">
        <v>1</v>
      </c>
      <c r="G1002">
        <v>1</v>
      </c>
      <c r="H1002">
        <v>3</v>
      </c>
      <c r="I1002" t="s">
        <v>1052</v>
      </c>
      <c r="J1002" t="s">
        <v>1053</v>
      </c>
      <c r="K1002" t="s">
        <v>1054</v>
      </c>
      <c r="L1002">
        <v>1346</v>
      </c>
      <c r="N1002">
        <v>1009</v>
      </c>
      <c r="O1002" t="s">
        <v>1055</v>
      </c>
      <c r="P1002" t="s">
        <v>1055</v>
      </c>
      <c r="Q1002">
        <v>1</v>
      </c>
      <c r="X1002">
        <v>0.6</v>
      </c>
      <c r="Y1002">
        <v>870.18</v>
      </c>
      <c r="Z1002">
        <v>0</v>
      </c>
      <c r="AA1002">
        <v>0</v>
      </c>
      <c r="AB1002">
        <v>0</v>
      </c>
      <c r="AC1002">
        <v>0</v>
      </c>
      <c r="AD1002">
        <v>1</v>
      </c>
      <c r="AE1002">
        <v>0</v>
      </c>
      <c r="AF1002" t="s">
        <v>148</v>
      </c>
      <c r="AG1002">
        <v>0</v>
      </c>
      <c r="AH1002">
        <v>2</v>
      </c>
      <c r="AI1002">
        <v>382001337</v>
      </c>
      <c r="AJ1002">
        <v>1002</v>
      </c>
      <c r="AK1002">
        <v>0</v>
      </c>
      <c r="AL1002">
        <v>0</v>
      </c>
      <c r="AM1002">
        <v>0</v>
      </c>
      <c r="AN1002">
        <v>0</v>
      </c>
      <c r="AO1002">
        <v>0</v>
      </c>
      <c r="AP1002">
        <v>0</v>
      </c>
      <c r="AQ1002">
        <v>0</v>
      </c>
      <c r="AR1002">
        <v>0</v>
      </c>
    </row>
    <row r="1003" spans="1:44" x14ac:dyDescent="0.25">
      <c r="A1003">
        <f>ROW(Source!A394)</f>
        <v>394</v>
      </c>
      <c r="B1003">
        <v>382001359</v>
      </c>
      <c r="C1003">
        <v>382001325</v>
      </c>
      <c r="D1003">
        <v>342725880</v>
      </c>
      <c r="E1003">
        <v>1</v>
      </c>
      <c r="F1003">
        <v>1</v>
      </c>
      <c r="G1003">
        <v>1</v>
      </c>
      <c r="H1003">
        <v>3</v>
      </c>
      <c r="I1003" t="s">
        <v>1152</v>
      </c>
      <c r="J1003" t="s">
        <v>1153</v>
      </c>
      <c r="K1003" t="s">
        <v>1154</v>
      </c>
      <c r="L1003">
        <v>1346</v>
      </c>
      <c r="N1003">
        <v>1009</v>
      </c>
      <c r="O1003" t="s">
        <v>1055</v>
      </c>
      <c r="P1003" t="s">
        <v>1055</v>
      </c>
      <c r="Q1003">
        <v>1</v>
      </c>
      <c r="X1003">
        <v>1.04E-2</v>
      </c>
      <c r="Y1003">
        <v>2536.4499999999998</v>
      </c>
      <c r="Z1003">
        <v>0</v>
      </c>
      <c r="AA1003">
        <v>0</v>
      </c>
      <c r="AB1003">
        <v>0</v>
      </c>
      <c r="AC1003">
        <v>0</v>
      </c>
      <c r="AD1003">
        <v>1</v>
      </c>
      <c r="AE1003">
        <v>0</v>
      </c>
      <c r="AF1003" t="s">
        <v>148</v>
      </c>
      <c r="AG1003">
        <v>0</v>
      </c>
      <c r="AH1003">
        <v>2</v>
      </c>
      <c r="AI1003">
        <v>382001338</v>
      </c>
      <c r="AJ1003">
        <v>1003</v>
      </c>
      <c r="AK1003">
        <v>0</v>
      </c>
      <c r="AL1003">
        <v>0</v>
      </c>
      <c r="AM1003">
        <v>0</v>
      </c>
      <c r="AN1003">
        <v>0</v>
      </c>
      <c r="AO1003">
        <v>0</v>
      </c>
      <c r="AP1003">
        <v>0</v>
      </c>
      <c r="AQ1003">
        <v>0</v>
      </c>
      <c r="AR1003">
        <v>0</v>
      </c>
    </row>
    <row r="1004" spans="1:44" x14ac:dyDescent="0.25">
      <c r="A1004">
        <f>ROW(Source!A394)</f>
        <v>394</v>
      </c>
      <c r="B1004">
        <v>382001360</v>
      </c>
      <c r="C1004">
        <v>382001325</v>
      </c>
      <c r="D1004">
        <v>342735355</v>
      </c>
      <c r="E1004">
        <v>1</v>
      </c>
      <c r="F1004">
        <v>1</v>
      </c>
      <c r="G1004">
        <v>1</v>
      </c>
      <c r="H1004">
        <v>3</v>
      </c>
      <c r="I1004" t="s">
        <v>1155</v>
      </c>
      <c r="J1004" t="s">
        <v>1156</v>
      </c>
      <c r="K1004" t="s">
        <v>1157</v>
      </c>
      <c r="L1004">
        <v>1346</v>
      </c>
      <c r="N1004">
        <v>1009</v>
      </c>
      <c r="O1004" t="s">
        <v>1055</v>
      </c>
      <c r="P1004" t="s">
        <v>1055</v>
      </c>
      <c r="Q1004">
        <v>1</v>
      </c>
      <c r="X1004">
        <v>0.02</v>
      </c>
      <c r="Y1004">
        <v>1928.25</v>
      </c>
      <c r="Z1004">
        <v>0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 t="s">
        <v>148</v>
      </c>
      <c r="AG1004">
        <v>0</v>
      </c>
      <c r="AH1004">
        <v>2</v>
      </c>
      <c r="AI1004">
        <v>382001339</v>
      </c>
      <c r="AJ1004">
        <v>1004</v>
      </c>
      <c r="AK1004">
        <v>0</v>
      </c>
      <c r="AL1004">
        <v>0</v>
      </c>
      <c r="AM1004">
        <v>0</v>
      </c>
      <c r="AN1004">
        <v>0</v>
      </c>
      <c r="AO1004">
        <v>0</v>
      </c>
      <c r="AP1004">
        <v>0</v>
      </c>
      <c r="AQ1004">
        <v>0</v>
      </c>
      <c r="AR1004">
        <v>0</v>
      </c>
    </row>
    <row r="1005" spans="1:44" x14ac:dyDescent="0.25">
      <c r="A1005">
        <f>ROW(Source!A394)</f>
        <v>394</v>
      </c>
      <c r="B1005">
        <v>382001361</v>
      </c>
      <c r="C1005">
        <v>382001325</v>
      </c>
      <c r="D1005">
        <v>342742624</v>
      </c>
      <c r="E1005">
        <v>1</v>
      </c>
      <c r="F1005">
        <v>1</v>
      </c>
      <c r="G1005">
        <v>1</v>
      </c>
      <c r="H1005">
        <v>3</v>
      </c>
      <c r="I1005" t="s">
        <v>1127</v>
      </c>
      <c r="J1005" t="s">
        <v>1128</v>
      </c>
      <c r="K1005" t="s">
        <v>1129</v>
      </c>
      <c r="L1005">
        <v>1346</v>
      </c>
      <c r="N1005">
        <v>1009</v>
      </c>
      <c r="O1005" t="s">
        <v>1055</v>
      </c>
      <c r="P1005" t="s">
        <v>1055</v>
      </c>
      <c r="Q1005">
        <v>1</v>
      </c>
      <c r="X1005">
        <v>5.0000000000000001E-3</v>
      </c>
      <c r="Y1005">
        <v>1912.84</v>
      </c>
      <c r="Z1005">
        <v>0</v>
      </c>
      <c r="AA1005">
        <v>0</v>
      </c>
      <c r="AB1005">
        <v>0</v>
      </c>
      <c r="AC1005">
        <v>0</v>
      </c>
      <c r="AD1005">
        <v>1</v>
      </c>
      <c r="AE1005">
        <v>0</v>
      </c>
      <c r="AF1005" t="s">
        <v>148</v>
      </c>
      <c r="AG1005">
        <v>0</v>
      </c>
      <c r="AH1005">
        <v>2</v>
      </c>
      <c r="AI1005">
        <v>382001340</v>
      </c>
      <c r="AJ1005">
        <v>1005</v>
      </c>
      <c r="AK1005">
        <v>0</v>
      </c>
      <c r="AL1005">
        <v>0</v>
      </c>
      <c r="AM1005">
        <v>0</v>
      </c>
      <c r="AN1005">
        <v>0</v>
      </c>
      <c r="AO1005">
        <v>0</v>
      </c>
      <c r="AP1005">
        <v>0</v>
      </c>
      <c r="AQ1005">
        <v>0</v>
      </c>
      <c r="AR1005">
        <v>0</v>
      </c>
    </row>
    <row r="1006" spans="1:44" x14ac:dyDescent="0.25">
      <c r="A1006">
        <f>ROW(Source!A394)</f>
        <v>394</v>
      </c>
      <c r="B1006">
        <v>382001362</v>
      </c>
      <c r="C1006">
        <v>382001325</v>
      </c>
      <c r="D1006">
        <v>342744171</v>
      </c>
      <c r="E1006">
        <v>1</v>
      </c>
      <c r="F1006">
        <v>1</v>
      </c>
      <c r="G1006">
        <v>1</v>
      </c>
      <c r="H1006">
        <v>3</v>
      </c>
      <c r="I1006" t="s">
        <v>1161</v>
      </c>
      <c r="J1006" t="s">
        <v>1162</v>
      </c>
      <c r="K1006" t="s">
        <v>1163</v>
      </c>
      <c r="L1006">
        <v>1371</v>
      </c>
      <c r="N1006">
        <v>1013</v>
      </c>
      <c r="O1006" t="s">
        <v>202</v>
      </c>
      <c r="P1006" t="s">
        <v>202</v>
      </c>
      <c r="Q1006">
        <v>1</v>
      </c>
      <c r="X1006">
        <v>4</v>
      </c>
      <c r="Y1006">
        <v>19.100000000000001</v>
      </c>
      <c r="Z1006">
        <v>0</v>
      </c>
      <c r="AA1006">
        <v>0</v>
      </c>
      <c r="AB1006">
        <v>0</v>
      </c>
      <c r="AC1006">
        <v>0</v>
      </c>
      <c r="AD1006">
        <v>1</v>
      </c>
      <c r="AE1006">
        <v>0</v>
      </c>
      <c r="AF1006" t="s">
        <v>148</v>
      </c>
      <c r="AG1006">
        <v>0</v>
      </c>
      <c r="AH1006">
        <v>2</v>
      </c>
      <c r="AI1006">
        <v>382001341</v>
      </c>
      <c r="AJ1006">
        <v>1006</v>
      </c>
      <c r="AK1006">
        <v>0</v>
      </c>
      <c r="AL1006">
        <v>0</v>
      </c>
      <c r="AM1006">
        <v>0</v>
      </c>
      <c r="AN1006">
        <v>0</v>
      </c>
      <c r="AO1006">
        <v>0</v>
      </c>
      <c r="AP1006">
        <v>0</v>
      </c>
      <c r="AQ1006">
        <v>0</v>
      </c>
      <c r="AR1006">
        <v>0</v>
      </c>
    </row>
    <row r="1007" spans="1:44" x14ac:dyDescent="0.25">
      <c r="A1007">
        <f>ROW(Source!A394)</f>
        <v>394</v>
      </c>
      <c r="B1007">
        <v>382001363</v>
      </c>
      <c r="C1007">
        <v>382001325</v>
      </c>
      <c r="D1007">
        <v>342744301</v>
      </c>
      <c r="E1007">
        <v>1</v>
      </c>
      <c r="F1007">
        <v>1</v>
      </c>
      <c r="G1007">
        <v>1</v>
      </c>
      <c r="H1007">
        <v>3</v>
      </c>
      <c r="I1007" t="s">
        <v>1149</v>
      </c>
      <c r="J1007" t="s">
        <v>1150</v>
      </c>
      <c r="K1007" t="s">
        <v>1151</v>
      </c>
      <c r="L1007">
        <v>1371</v>
      </c>
      <c r="N1007">
        <v>1013</v>
      </c>
      <c r="O1007" t="s">
        <v>202</v>
      </c>
      <c r="P1007" t="s">
        <v>202</v>
      </c>
      <c r="Q1007">
        <v>1</v>
      </c>
      <c r="X1007">
        <v>1</v>
      </c>
      <c r="Y1007">
        <v>579.1</v>
      </c>
      <c r="Z1007">
        <v>0</v>
      </c>
      <c r="AA1007">
        <v>0</v>
      </c>
      <c r="AB1007">
        <v>0</v>
      </c>
      <c r="AC1007">
        <v>0</v>
      </c>
      <c r="AD1007">
        <v>1</v>
      </c>
      <c r="AE1007">
        <v>0</v>
      </c>
      <c r="AF1007" t="s">
        <v>148</v>
      </c>
      <c r="AG1007">
        <v>0</v>
      </c>
      <c r="AH1007">
        <v>2</v>
      </c>
      <c r="AI1007">
        <v>382001342</v>
      </c>
      <c r="AJ1007">
        <v>1007</v>
      </c>
      <c r="AK1007">
        <v>0</v>
      </c>
      <c r="AL1007">
        <v>0</v>
      </c>
      <c r="AM1007">
        <v>0</v>
      </c>
      <c r="AN1007">
        <v>0</v>
      </c>
      <c r="AO1007">
        <v>0</v>
      </c>
      <c r="AP1007">
        <v>0</v>
      </c>
      <c r="AQ1007">
        <v>0</v>
      </c>
      <c r="AR1007">
        <v>0</v>
      </c>
    </row>
    <row r="1008" spans="1:44" x14ac:dyDescent="0.25">
      <c r="A1008">
        <f>ROW(Source!A394)</f>
        <v>394</v>
      </c>
      <c r="B1008">
        <v>382001364</v>
      </c>
      <c r="C1008">
        <v>382001325</v>
      </c>
      <c r="D1008">
        <v>342751707</v>
      </c>
      <c r="E1008">
        <v>1</v>
      </c>
      <c r="F1008">
        <v>1</v>
      </c>
      <c r="G1008">
        <v>1</v>
      </c>
      <c r="H1008">
        <v>3</v>
      </c>
      <c r="I1008" t="s">
        <v>1133</v>
      </c>
      <c r="J1008" t="s">
        <v>1134</v>
      </c>
      <c r="K1008" t="s">
        <v>1135</v>
      </c>
      <c r="L1008">
        <v>1425</v>
      </c>
      <c r="N1008">
        <v>1013</v>
      </c>
      <c r="O1008" t="s">
        <v>1082</v>
      </c>
      <c r="P1008" t="s">
        <v>1082</v>
      </c>
      <c r="Q1008">
        <v>1</v>
      </c>
      <c r="X1008">
        <v>0.25</v>
      </c>
      <c r="Y1008">
        <v>47.26</v>
      </c>
      <c r="Z1008">
        <v>0</v>
      </c>
      <c r="AA1008">
        <v>0</v>
      </c>
      <c r="AB1008">
        <v>0</v>
      </c>
      <c r="AC1008">
        <v>0</v>
      </c>
      <c r="AD1008">
        <v>1</v>
      </c>
      <c r="AE1008">
        <v>0</v>
      </c>
      <c r="AF1008" t="s">
        <v>148</v>
      </c>
      <c r="AG1008">
        <v>0</v>
      </c>
      <c r="AH1008">
        <v>2</v>
      </c>
      <c r="AI1008">
        <v>382001343</v>
      </c>
      <c r="AJ1008">
        <v>1008</v>
      </c>
      <c r="AK1008">
        <v>0</v>
      </c>
      <c r="AL1008">
        <v>0</v>
      </c>
      <c r="AM1008">
        <v>0</v>
      </c>
      <c r="AN1008">
        <v>0</v>
      </c>
      <c r="AO1008">
        <v>0</v>
      </c>
      <c r="AP1008">
        <v>0</v>
      </c>
      <c r="AQ1008">
        <v>0</v>
      </c>
      <c r="AR1008">
        <v>0</v>
      </c>
    </row>
    <row r="1009" spans="1:44" x14ac:dyDescent="0.25">
      <c r="A1009">
        <f>ROW(Source!A394)</f>
        <v>394</v>
      </c>
      <c r="B1009">
        <v>382001365</v>
      </c>
      <c r="C1009">
        <v>382001325</v>
      </c>
      <c r="D1009">
        <v>342751716</v>
      </c>
      <c r="E1009">
        <v>1</v>
      </c>
      <c r="F1009">
        <v>1</v>
      </c>
      <c r="G1009">
        <v>1</v>
      </c>
      <c r="H1009">
        <v>3</v>
      </c>
      <c r="I1009" t="s">
        <v>1136</v>
      </c>
      <c r="J1009" t="s">
        <v>1137</v>
      </c>
      <c r="K1009" t="s">
        <v>1138</v>
      </c>
      <c r="L1009">
        <v>1407</v>
      </c>
      <c r="N1009">
        <v>1013</v>
      </c>
      <c r="O1009" t="s">
        <v>1139</v>
      </c>
      <c r="P1009" t="s">
        <v>1139</v>
      </c>
      <c r="Q1009">
        <v>1</v>
      </c>
      <c r="X1009">
        <v>1.2999999999999999E-2</v>
      </c>
      <c r="Y1009">
        <v>6052.54</v>
      </c>
      <c r="Z1009">
        <v>0</v>
      </c>
      <c r="AA1009">
        <v>0</v>
      </c>
      <c r="AB1009">
        <v>0</v>
      </c>
      <c r="AC1009">
        <v>0</v>
      </c>
      <c r="AD1009">
        <v>1</v>
      </c>
      <c r="AE1009">
        <v>0</v>
      </c>
      <c r="AF1009" t="s">
        <v>148</v>
      </c>
      <c r="AG1009">
        <v>0</v>
      </c>
      <c r="AH1009">
        <v>2</v>
      </c>
      <c r="AI1009">
        <v>382001344</v>
      </c>
      <c r="AJ1009">
        <v>1009</v>
      </c>
      <c r="AK1009">
        <v>0</v>
      </c>
      <c r="AL1009">
        <v>0</v>
      </c>
      <c r="AM1009">
        <v>0</v>
      </c>
      <c r="AN1009">
        <v>0</v>
      </c>
      <c r="AO1009">
        <v>0</v>
      </c>
      <c r="AP1009">
        <v>0</v>
      </c>
      <c r="AQ1009">
        <v>0</v>
      </c>
      <c r="AR1009">
        <v>0</v>
      </c>
    </row>
    <row r="1010" spans="1:44" x14ac:dyDescent="0.25">
      <c r="A1010">
        <f>ROW(Source!A394)</f>
        <v>394</v>
      </c>
      <c r="B1010">
        <v>382001366</v>
      </c>
      <c r="C1010">
        <v>382001325</v>
      </c>
      <c r="D1010">
        <v>342758134</v>
      </c>
      <c r="E1010">
        <v>1</v>
      </c>
      <c r="F1010">
        <v>1</v>
      </c>
      <c r="G1010">
        <v>1</v>
      </c>
      <c r="H1010">
        <v>3</v>
      </c>
      <c r="I1010" t="s">
        <v>1158</v>
      </c>
      <c r="J1010" t="s">
        <v>1159</v>
      </c>
      <c r="K1010" t="s">
        <v>1160</v>
      </c>
      <c r="L1010">
        <v>1301</v>
      </c>
      <c r="N1010">
        <v>1003</v>
      </c>
      <c r="O1010" t="s">
        <v>880</v>
      </c>
      <c r="P1010" t="s">
        <v>880</v>
      </c>
      <c r="Q1010">
        <v>1</v>
      </c>
      <c r="X1010">
        <v>0.7</v>
      </c>
      <c r="Y1010">
        <v>123.25</v>
      </c>
      <c r="Z1010">
        <v>0</v>
      </c>
      <c r="AA1010">
        <v>0</v>
      </c>
      <c r="AB1010">
        <v>0</v>
      </c>
      <c r="AC1010">
        <v>0</v>
      </c>
      <c r="AD1010">
        <v>1</v>
      </c>
      <c r="AE1010">
        <v>0</v>
      </c>
      <c r="AF1010" t="s">
        <v>148</v>
      </c>
      <c r="AG1010">
        <v>0</v>
      </c>
      <c r="AH1010">
        <v>2</v>
      </c>
      <c r="AI1010">
        <v>382001345</v>
      </c>
      <c r="AJ1010">
        <v>1010</v>
      </c>
      <c r="AK1010">
        <v>0</v>
      </c>
      <c r="AL1010">
        <v>0</v>
      </c>
      <c r="AM1010">
        <v>0</v>
      </c>
      <c r="AN1010">
        <v>0</v>
      </c>
      <c r="AO1010">
        <v>0</v>
      </c>
      <c r="AP1010">
        <v>0</v>
      </c>
      <c r="AQ1010">
        <v>0</v>
      </c>
      <c r="AR1010">
        <v>0</v>
      </c>
    </row>
    <row r="1011" spans="1:44" x14ac:dyDescent="0.25">
      <c r="A1011">
        <f>ROW(Source!A394)</f>
        <v>394</v>
      </c>
      <c r="B1011">
        <v>382001367</v>
      </c>
      <c r="C1011">
        <v>382001325</v>
      </c>
      <c r="D1011">
        <v>342646017</v>
      </c>
      <c r="E1011">
        <v>113</v>
      </c>
      <c r="F1011">
        <v>1</v>
      </c>
      <c r="G1011">
        <v>1</v>
      </c>
      <c r="H1011">
        <v>3</v>
      </c>
      <c r="I1011" t="s">
        <v>1042</v>
      </c>
      <c r="J1011" t="s">
        <v>3</v>
      </c>
      <c r="K1011" t="s">
        <v>1043</v>
      </c>
      <c r="L1011">
        <v>3277935</v>
      </c>
      <c r="N1011">
        <v>1013</v>
      </c>
      <c r="O1011" t="s">
        <v>1044</v>
      </c>
      <c r="P1011" t="s">
        <v>1044</v>
      </c>
      <c r="Q1011">
        <v>1</v>
      </c>
      <c r="X1011">
        <v>2</v>
      </c>
      <c r="Y1011">
        <v>0</v>
      </c>
      <c r="Z1011">
        <v>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 t="s">
        <v>148</v>
      </c>
      <c r="AG1011">
        <v>0</v>
      </c>
      <c r="AH1011">
        <v>2</v>
      </c>
      <c r="AI1011">
        <v>382001346</v>
      </c>
      <c r="AJ1011">
        <v>1011</v>
      </c>
      <c r="AK1011">
        <v>0</v>
      </c>
      <c r="AL1011">
        <v>0</v>
      </c>
      <c r="AM1011">
        <v>0</v>
      </c>
      <c r="AN1011">
        <v>0</v>
      </c>
      <c r="AO1011">
        <v>0</v>
      </c>
      <c r="AP1011">
        <v>0</v>
      </c>
      <c r="AQ1011">
        <v>0</v>
      </c>
      <c r="AR1011">
        <v>0</v>
      </c>
    </row>
    <row r="1012" spans="1:44" x14ac:dyDescent="0.25">
      <c r="A1012">
        <f>ROW(Source!A395)</f>
        <v>395</v>
      </c>
      <c r="B1012">
        <v>382001390</v>
      </c>
      <c r="C1012">
        <v>382001368</v>
      </c>
      <c r="D1012">
        <v>342640256</v>
      </c>
      <c r="E1012">
        <v>113</v>
      </c>
      <c r="F1012">
        <v>1</v>
      </c>
      <c r="G1012">
        <v>1</v>
      </c>
      <c r="H1012">
        <v>1</v>
      </c>
      <c r="I1012" t="s">
        <v>1166</v>
      </c>
      <c r="J1012" t="s">
        <v>3</v>
      </c>
      <c r="K1012" t="s">
        <v>1167</v>
      </c>
      <c r="L1012">
        <v>1191</v>
      </c>
      <c r="N1012">
        <v>1013</v>
      </c>
      <c r="O1012" t="s">
        <v>1034</v>
      </c>
      <c r="P1012" t="s">
        <v>1034</v>
      </c>
      <c r="Q1012">
        <v>1</v>
      </c>
      <c r="X1012">
        <v>50</v>
      </c>
      <c r="Y1012">
        <v>0</v>
      </c>
      <c r="Z1012">
        <v>0</v>
      </c>
      <c r="AA1012">
        <v>0</v>
      </c>
      <c r="AB1012">
        <v>687.23</v>
      </c>
      <c r="AC1012">
        <v>0</v>
      </c>
      <c r="AD1012">
        <v>1</v>
      </c>
      <c r="AE1012">
        <v>1</v>
      </c>
      <c r="AF1012" t="s">
        <v>23</v>
      </c>
      <c r="AG1012">
        <v>43</v>
      </c>
      <c r="AH1012">
        <v>2</v>
      </c>
      <c r="AI1012">
        <v>382001369</v>
      </c>
      <c r="AJ1012">
        <v>1012</v>
      </c>
      <c r="AK1012">
        <v>0</v>
      </c>
      <c r="AL1012">
        <v>0</v>
      </c>
      <c r="AM1012">
        <v>0</v>
      </c>
      <c r="AN1012">
        <v>0</v>
      </c>
      <c r="AO1012">
        <v>0</v>
      </c>
      <c r="AP1012">
        <v>0</v>
      </c>
      <c r="AQ1012">
        <v>0</v>
      </c>
      <c r="AR1012">
        <v>0</v>
      </c>
    </row>
    <row r="1013" spans="1:44" x14ac:dyDescent="0.25">
      <c r="A1013">
        <f>ROW(Source!A395)</f>
        <v>395</v>
      </c>
      <c r="B1013">
        <v>382001391</v>
      </c>
      <c r="C1013">
        <v>382001368</v>
      </c>
      <c r="D1013">
        <v>342640393</v>
      </c>
      <c r="E1013">
        <v>113</v>
      </c>
      <c r="F1013">
        <v>1</v>
      </c>
      <c r="G1013">
        <v>1</v>
      </c>
      <c r="H1013">
        <v>1</v>
      </c>
      <c r="I1013" t="s">
        <v>1035</v>
      </c>
      <c r="J1013" t="s">
        <v>3</v>
      </c>
      <c r="K1013" t="s">
        <v>1036</v>
      </c>
      <c r="L1013">
        <v>1191</v>
      </c>
      <c r="N1013">
        <v>1013</v>
      </c>
      <c r="O1013" t="s">
        <v>1034</v>
      </c>
      <c r="P1013" t="s">
        <v>1034</v>
      </c>
      <c r="Q1013">
        <v>1</v>
      </c>
      <c r="X1013">
        <v>6.36</v>
      </c>
      <c r="Y1013">
        <v>0</v>
      </c>
      <c r="Z1013">
        <v>0</v>
      </c>
      <c r="AA1013">
        <v>0</v>
      </c>
      <c r="AB1013">
        <v>0</v>
      </c>
      <c r="AC1013">
        <v>0</v>
      </c>
      <c r="AD1013">
        <v>1</v>
      </c>
      <c r="AE1013">
        <v>2</v>
      </c>
      <c r="AF1013" t="s">
        <v>23</v>
      </c>
      <c r="AG1013">
        <v>5.4695999999999998</v>
      </c>
      <c r="AH1013">
        <v>2</v>
      </c>
      <c r="AI1013">
        <v>382001370</v>
      </c>
      <c r="AJ1013">
        <v>1013</v>
      </c>
      <c r="AK1013">
        <v>0</v>
      </c>
      <c r="AL1013">
        <v>0</v>
      </c>
      <c r="AM1013">
        <v>0</v>
      </c>
      <c r="AN1013">
        <v>0</v>
      </c>
      <c r="AO1013">
        <v>0</v>
      </c>
      <c r="AP1013">
        <v>0</v>
      </c>
      <c r="AQ1013">
        <v>0</v>
      </c>
      <c r="AR1013">
        <v>0</v>
      </c>
    </row>
    <row r="1014" spans="1:44" x14ac:dyDescent="0.25">
      <c r="A1014">
        <f>ROW(Source!A395)</f>
        <v>395</v>
      </c>
      <c r="B1014">
        <v>382001392</v>
      </c>
      <c r="C1014">
        <v>382001368</v>
      </c>
      <c r="D1014">
        <v>342765492</v>
      </c>
      <c r="E1014">
        <v>1</v>
      </c>
      <c r="F1014">
        <v>1</v>
      </c>
      <c r="G1014">
        <v>1</v>
      </c>
      <c r="H1014">
        <v>2</v>
      </c>
      <c r="I1014" t="s">
        <v>1056</v>
      </c>
      <c r="J1014" t="s">
        <v>1057</v>
      </c>
      <c r="K1014" t="s">
        <v>1058</v>
      </c>
      <c r="L1014">
        <v>1368</v>
      </c>
      <c r="N1014">
        <v>1011</v>
      </c>
      <c r="O1014" t="s">
        <v>1040</v>
      </c>
      <c r="P1014" t="s">
        <v>1040</v>
      </c>
      <c r="Q1014">
        <v>1</v>
      </c>
      <c r="X1014">
        <v>1.83</v>
      </c>
      <c r="Y1014">
        <v>0</v>
      </c>
      <c r="Z1014">
        <v>995.51</v>
      </c>
      <c r="AA1014">
        <v>687.23</v>
      </c>
      <c r="AB1014">
        <v>0</v>
      </c>
      <c r="AC1014">
        <v>0</v>
      </c>
      <c r="AD1014">
        <v>1</v>
      </c>
      <c r="AE1014">
        <v>0</v>
      </c>
      <c r="AF1014" t="s">
        <v>23</v>
      </c>
      <c r="AG1014">
        <v>1.5738000000000001</v>
      </c>
      <c r="AH1014">
        <v>2</v>
      </c>
      <c r="AI1014">
        <v>382001371</v>
      </c>
      <c r="AJ1014">
        <v>1014</v>
      </c>
      <c r="AK1014">
        <v>0</v>
      </c>
      <c r="AL1014">
        <v>0</v>
      </c>
      <c r="AM1014">
        <v>0</v>
      </c>
      <c r="AN1014">
        <v>0</v>
      </c>
      <c r="AO1014">
        <v>0</v>
      </c>
      <c r="AP1014">
        <v>0</v>
      </c>
      <c r="AQ1014">
        <v>0</v>
      </c>
      <c r="AR1014">
        <v>0</v>
      </c>
    </row>
    <row r="1015" spans="1:44" x14ac:dyDescent="0.25">
      <c r="A1015">
        <f>ROW(Source!A395)</f>
        <v>395</v>
      </c>
      <c r="B1015">
        <v>382001393</v>
      </c>
      <c r="C1015">
        <v>382001368</v>
      </c>
      <c r="D1015">
        <v>342765498</v>
      </c>
      <c r="E1015">
        <v>1</v>
      </c>
      <c r="F1015">
        <v>1</v>
      </c>
      <c r="G1015">
        <v>1</v>
      </c>
      <c r="H1015">
        <v>2</v>
      </c>
      <c r="I1015" t="s">
        <v>1037</v>
      </c>
      <c r="J1015" t="s">
        <v>1038</v>
      </c>
      <c r="K1015" t="s">
        <v>1039</v>
      </c>
      <c r="L1015">
        <v>1368</v>
      </c>
      <c r="N1015">
        <v>1011</v>
      </c>
      <c r="O1015" t="s">
        <v>1040</v>
      </c>
      <c r="P1015" t="s">
        <v>1040</v>
      </c>
      <c r="Q1015">
        <v>1</v>
      </c>
      <c r="X1015">
        <v>4.53</v>
      </c>
      <c r="Y1015">
        <v>0</v>
      </c>
      <c r="Z1015">
        <v>1328.8</v>
      </c>
      <c r="AA1015">
        <v>687.23</v>
      </c>
      <c r="AB1015">
        <v>0</v>
      </c>
      <c r="AC1015">
        <v>0</v>
      </c>
      <c r="AD1015">
        <v>1</v>
      </c>
      <c r="AE1015">
        <v>0</v>
      </c>
      <c r="AF1015" t="s">
        <v>23</v>
      </c>
      <c r="AG1015">
        <v>3.8958000000000004</v>
      </c>
      <c r="AH1015">
        <v>2</v>
      </c>
      <c r="AI1015">
        <v>382001372</v>
      </c>
      <c r="AJ1015">
        <v>1015</v>
      </c>
      <c r="AK1015">
        <v>0</v>
      </c>
      <c r="AL1015">
        <v>0</v>
      </c>
      <c r="AM1015">
        <v>0</v>
      </c>
      <c r="AN1015">
        <v>0</v>
      </c>
      <c r="AO1015">
        <v>0</v>
      </c>
      <c r="AP1015">
        <v>0</v>
      </c>
      <c r="AQ1015">
        <v>0</v>
      </c>
      <c r="AR1015">
        <v>0</v>
      </c>
    </row>
    <row r="1016" spans="1:44" x14ac:dyDescent="0.25">
      <c r="A1016">
        <f>ROW(Source!A395)</f>
        <v>395</v>
      </c>
      <c r="B1016">
        <v>382001394</v>
      </c>
      <c r="C1016">
        <v>382001368</v>
      </c>
      <c r="D1016">
        <v>342713884</v>
      </c>
      <c r="E1016">
        <v>1</v>
      </c>
      <c r="F1016">
        <v>1</v>
      </c>
      <c r="G1016">
        <v>1</v>
      </c>
      <c r="H1016">
        <v>3</v>
      </c>
      <c r="I1016" t="s">
        <v>1112</v>
      </c>
      <c r="J1016" t="s">
        <v>1113</v>
      </c>
      <c r="K1016" t="s">
        <v>1114</v>
      </c>
      <c r="L1016">
        <v>1348</v>
      </c>
      <c r="N1016">
        <v>1009</v>
      </c>
      <c r="O1016" t="s">
        <v>846</v>
      </c>
      <c r="P1016" t="s">
        <v>846</v>
      </c>
      <c r="Q1016">
        <v>1000</v>
      </c>
      <c r="X1016">
        <v>4.4999999999999997E-3</v>
      </c>
      <c r="Y1016">
        <v>23335.8</v>
      </c>
      <c r="Z1016">
        <v>0</v>
      </c>
      <c r="AA1016">
        <v>0</v>
      </c>
      <c r="AB1016">
        <v>0</v>
      </c>
      <c r="AC1016">
        <v>0</v>
      </c>
      <c r="AD1016">
        <v>1</v>
      </c>
      <c r="AE1016">
        <v>0</v>
      </c>
      <c r="AF1016" t="s">
        <v>14</v>
      </c>
      <c r="AG1016">
        <v>0</v>
      </c>
      <c r="AH1016">
        <v>2</v>
      </c>
      <c r="AI1016">
        <v>382001373</v>
      </c>
      <c r="AJ1016">
        <v>1016</v>
      </c>
      <c r="AK1016">
        <v>0</v>
      </c>
      <c r="AL1016">
        <v>0</v>
      </c>
      <c r="AM1016">
        <v>0</v>
      </c>
      <c r="AN1016">
        <v>0</v>
      </c>
      <c r="AO1016">
        <v>0</v>
      </c>
      <c r="AP1016">
        <v>0</v>
      </c>
      <c r="AQ1016">
        <v>0</v>
      </c>
      <c r="AR1016">
        <v>0</v>
      </c>
    </row>
    <row r="1017" spans="1:44" x14ac:dyDescent="0.25">
      <c r="A1017">
        <f>ROW(Source!A395)</f>
        <v>395</v>
      </c>
      <c r="B1017">
        <v>382001395</v>
      </c>
      <c r="C1017">
        <v>382001368</v>
      </c>
      <c r="D1017">
        <v>342713938</v>
      </c>
      <c r="E1017">
        <v>1</v>
      </c>
      <c r="F1017">
        <v>1</v>
      </c>
      <c r="G1017">
        <v>1</v>
      </c>
      <c r="H1017">
        <v>3</v>
      </c>
      <c r="I1017" t="s">
        <v>1049</v>
      </c>
      <c r="J1017" t="s">
        <v>1050</v>
      </c>
      <c r="K1017" t="s">
        <v>1051</v>
      </c>
      <c r="L1017">
        <v>1348</v>
      </c>
      <c r="N1017">
        <v>1009</v>
      </c>
      <c r="O1017" t="s">
        <v>846</v>
      </c>
      <c r="P1017" t="s">
        <v>846</v>
      </c>
      <c r="Q1017">
        <v>1000</v>
      </c>
      <c r="X1017">
        <v>4.4000000000000003E-3</v>
      </c>
      <c r="Y1017">
        <v>116448.72</v>
      </c>
      <c r="Z1017">
        <v>0</v>
      </c>
      <c r="AA1017">
        <v>0</v>
      </c>
      <c r="AB1017">
        <v>0</v>
      </c>
      <c r="AC1017">
        <v>0</v>
      </c>
      <c r="AD1017">
        <v>1</v>
      </c>
      <c r="AE1017">
        <v>0</v>
      </c>
      <c r="AF1017" t="s">
        <v>14</v>
      </c>
      <c r="AG1017">
        <v>0</v>
      </c>
      <c r="AH1017">
        <v>2</v>
      </c>
      <c r="AI1017">
        <v>382001374</v>
      </c>
      <c r="AJ1017">
        <v>1017</v>
      </c>
      <c r="AK1017">
        <v>0</v>
      </c>
      <c r="AL1017">
        <v>0</v>
      </c>
      <c r="AM1017">
        <v>0</v>
      </c>
      <c r="AN1017">
        <v>0</v>
      </c>
      <c r="AO1017">
        <v>0</v>
      </c>
      <c r="AP1017">
        <v>0</v>
      </c>
      <c r="AQ1017">
        <v>0</v>
      </c>
      <c r="AR1017">
        <v>0</v>
      </c>
    </row>
    <row r="1018" spans="1:44" x14ac:dyDescent="0.25">
      <c r="A1018">
        <f>ROW(Source!A395)</f>
        <v>395</v>
      </c>
      <c r="B1018">
        <v>382001396</v>
      </c>
      <c r="C1018">
        <v>382001368</v>
      </c>
      <c r="D1018">
        <v>342714150</v>
      </c>
      <c r="E1018">
        <v>1</v>
      </c>
      <c r="F1018">
        <v>1</v>
      </c>
      <c r="G1018">
        <v>1</v>
      </c>
      <c r="H1018">
        <v>3</v>
      </c>
      <c r="I1018" t="s">
        <v>1115</v>
      </c>
      <c r="J1018" t="s">
        <v>1116</v>
      </c>
      <c r="K1018" t="s">
        <v>1117</v>
      </c>
      <c r="L1018">
        <v>1346</v>
      </c>
      <c r="N1018">
        <v>1009</v>
      </c>
      <c r="O1018" t="s">
        <v>1055</v>
      </c>
      <c r="P1018" t="s">
        <v>1055</v>
      </c>
      <c r="Q1018">
        <v>1</v>
      </c>
      <c r="X1018">
        <v>4.4000000000000003E-3</v>
      </c>
      <c r="Y1018">
        <v>284.14999999999998</v>
      </c>
      <c r="Z1018">
        <v>0</v>
      </c>
      <c r="AA1018">
        <v>0</v>
      </c>
      <c r="AB1018">
        <v>0</v>
      </c>
      <c r="AC1018">
        <v>0</v>
      </c>
      <c r="AD1018">
        <v>1</v>
      </c>
      <c r="AE1018">
        <v>0</v>
      </c>
      <c r="AF1018" t="s">
        <v>14</v>
      </c>
      <c r="AG1018">
        <v>0</v>
      </c>
      <c r="AH1018">
        <v>2</v>
      </c>
      <c r="AI1018">
        <v>382001375</v>
      </c>
      <c r="AJ1018">
        <v>1018</v>
      </c>
      <c r="AK1018">
        <v>0</v>
      </c>
      <c r="AL1018">
        <v>0</v>
      </c>
      <c r="AM1018">
        <v>0</v>
      </c>
      <c r="AN1018">
        <v>0</v>
      </c>
      <c r="AO1018">
        <v>0</v>
      </c>
      <c r="AP1018">
        <v>0</v>
      </c>
      <c r="AQ1018">
        <v>0</v>
      </c>
      <c r="AR1018">
        <v>0</v>
      </c>
    </row>
    <row r="1019" spans="1:44" x14ac:dyDescent="0.25">
      <c r="A1019">
        <f>ROW(Source!A395)</f>
        <v>395</v>
      </c>
      <c r="B1019">
        <v>382001397</v>
      </c>
      <c r="C1019">
        <v>382001368</v>
      </c>
      <c r="D1019">
        <v>342714206</v>
      </c>
      <c r="E1019">
        <v>1</v>
      </c>
      <c r="F1019">
        <v>1</v>
      </c>
      <c r="G1019">
        <v>1</v>
      </c>
      <c r="H1019">
        <v>3</v>
      </c>
      <c r="I1019" t="s">
        <v>1118</v>
      </c>
      <c r="J1019" t="s">
        <v>1119</v>
      </c>
      <c r="K1019" t="s">
        <v>1120</v>
      </c>
      <c r="L1019">
        <v>1346</v>
      </c>
      <c r="N1019">
        <v>1009</v>
      </c>
      <c r="O1019" t="s">
        <v>1055</v>
      </c>
      <c r="P1019" t="s">
        <v>1055</v>
      </c>
      <c r="Q1019">
        <v>1</v>
      </c>
      <c r="X1019">
        <v>2.3E-2</v>
      </c>
      <c r="Y1019">
        <v>104.32</v>
      </c>
      <c r="Z1019">
        <v>0</v>
      </c>
      <c r="AA1019">
        <v>0</v>
      </c>
      <c r="AB1019">
        <v>0</v>
      </c>
      <c r="AC1019">
        <v>0</v>
      </c>
      <c r="AD1019">
        <v>1</v>
      </c>
      <c r="AE1019">
        <v>0</v>
      </c>
      <c r="AF1019" t="s">
        <v>14</v>
      </c>
      <c r="AG1019">
        <v>0</v>
      </c>
      <c r="AH1019">
        <v>2</v>
      </c>
      <c r="AI1019">
        <v>382001376</v>
      </c>
      <c r="AJ1019">
        <v>1019</v>
      </c>
      <c r="AK1019">
        <v>0</v>
      </c>
      <c r="AL1019">
        <v>0</v>
      </c>
      <c r="AM1019">
        <v>0</v>
      </c>
      <c r="AN1019">
        <v>0</v>
      </c>
      <c r="AO1019">
        <v>0</v>
      </c>
      <c r="AP1019">
        <v>0</v>
      </c>
      <c r="AQ1019">
        <v>0</v>
      </c>
      <c r="AR1019">
        <v>0</v>
      </c>
    </row>
    <row r="1020" spans="1:44" x14ac:dyDescent="0.25">
      <c r="A1020">
        <f>ROW(Source!A395)</f>
        <v>395</v>
      </c>
      <c r="B1020">
        <v>382001398</v>
      </c>
      <c r="C1020">
        <v>382001368</v>
      </c>
      <c r="D1020">
        <v>342715696</v>
      </c>
      <c r="E1020">
        <v>1</v>
      </c>
      <c r="F1020">
        <v>1</v>
      </c>
      <c r="G1020">
        <v>1</v>
      </c>
      <c r="H1020">
        <v>3</v>
      </c>
      <c r="I1020" t="s">
        <v>1121</v>
      </c>
      <c r="J1020" t="s">
        <v>1122</v>
      </c>
      <c r="K1020" t="s">
        <v>1123</v>
      </c>
      <c r="L1020">
        <v>1346</v>
      </c>
      <c r="N1020">
        <v>1009</v>
      </c>
      <c r="O1020" t="s">
        <v>1055</v>
      </c>
      <c r="P1020" t="s">
        <v>1055</v>
      </c>
      <c r="Q1020">
        <v>1</v>
      </c>
      <c r="X1020">
        <v>5.5E-2</v>
      </c>
      <c r="Y1020">
        <v>206.62</v>
      </c>
      <c r="Z1020">
        <v>0</v>
      </c>
      <c r="AA1020">
        <v>0</v>
      </c>
      <c r="AB1020">
        <v>0</v>
      </c>
      <c r="AC1020">
        <v>0</v>
      </c>
      <c r="AD1020">
        <v>1</v>
      </c>
      <c r="AE1020">
        <v>0</v>
      </c>
      <c r="AF1020" t="s">
        <v>14</v>
      </c>
      <c r="AG1020">
        <v>0</v>
      </c>
      <c r="AH1020">
        <v>2</v>
      </c>
      <c r="AI1020">
        <v>382001377</v>
      </c>
      <c r="AJ1020">
        <v>1020</v>
      </c>
      <c r="AK1020">
        <v>0</v>
      </c>
      <c r="AL1020">
        <v>0</v>
      </c>
      <c r="AM1020">
        <v>0</v>
      </c>
      <c r="AN1020">
        <v>0</v>
      </c>
      <c r="AO1020">
        <v>0</v>
      </c>
      <c r="AP1020">
        <v>0</v>
      </c>
      <c r="AQ1020">
        <v>0</v>
      </c>
      <c r="AR1020">
        <v>0</v>
      </c>
    </row>
    <row r="1021" spans="1:44" x14ac:dyDescent="0.25">
      <c r="A1021">
        <f>ROW(Source!A395)</f>
        <v>395</v>
      </c>
      <c r="B1021">
        <v>382001399</v>
      </c>
      <c r="C1021">
        <v>382001368</v>
      </c>
      <c r="D1021">
        <v>342715956</v>
      </c>
      <c r="E1021">
        <v>1</v>
      </c>
      <c r="F1021">
        <v>1</v>
      </c>
      <c r="G1021">
        <v>1</v>
      </c>
      <c r="H1021">
        <v>3</v>
      </c>
      <c r="I1021" t="s">
        <v>1124</v>
      </c>
      <c r="J1021" t="s">
        <v>1125</v>
      </c>
      <c r="K1021" t="s">
        <v>1126</v>
      </c>
      <c r="L1021">
        <v>1301</v>
      </c>
      <c r="N1021">
        <v>1003</v>
      </c>
      <c r="O1021" t="s">
        <v>880</v>
      </c>
      <c r="P1021" t="s">
        <v>880</v>
      </c>
      <c r="Q1021">
        <v>1</v>
      </c>
      <c r="X1021">
        <v>4.84</v>
      </c>
      <c r="Y1021">
        <v>14.43</v>
      </c>
      <c r="Z1021">
        <v>0</v>
      </c>
      <c r="AA1021">
        <v>0</v>
      </c>
      <c r="AB1021">
        <v>0</v>
      </c>
      <c r="AC1021">
        <v>0</v>
      </c>
      <c r="AD1021">
        <v>1</v>
      </c>
      <c r="AE1021">
        <v>0</v>
      </c>
      <c r="AF1021" t="s">
        <v>14</v>
      </c>
      <c r="AG1021">
        <v>0</v>
      </c>
      <c r="AH1021">
        <v>2</v>
      </c>
      <c r="AI1021">
        <v>382001378</v>
      </c>
      <c r="AJ1021">
        <v>1021</v>
      </c>
      <c r="AK1021">
        <v>0</v>
      </c>
      <c r="AL1021">
        <v>0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</row>
    <row r="1022" spans="1:44" x14ac:dyDescent="0.25">
      <c r="A1022">
        <f>ROW(Source!A395)</f>
        <v>395</v>
      </c>
      <c r="B1022">
        <v>382001400</v>
      </c>
      <c r="C1022">
        <v>382001368</v>
      </c>
      <c r="D1022">
        <v>342725815</v>
      </c>
      <c r="E1022">
        <v>1</v>
      </c>
      <c r="F1022">
        <v>1</v>
      </c>
      <c r="G1022">
        <v>1</v>
      </c>
      <c r="H1022">
        <v>3</v>
      </c>
      <c r="I1022" t="s">
        <v>1072</v>
      </c>
      <c r="J1022" t="s">
        <v>1073</v>
      </c>
      <c r="K1022" t="s">
        <v>1074</v>
      </c>
      <c r="L1022">
        <v>1348</v>
      </c>
      <c r="N1022">
        <v>1009</v>
      </c>
      <c r="O1022" t="s">
        <v>846</v>
      </c>
      <c r="P1022" t="s">
        <v>846</v>
      </c>
      <c r="Q1022">
        <v>1000</v>
      </c>
      <c r="X1022">
        <v>4.0000000000000003E-5</v>
      </c>
      <c r="Y1022">
        <v>1050091.7</v>
      </c>
      <c r="Z1022">
        <v>0</v>
      </c>
      <c r="AA1022">
        <v>0</v>
      </c>
      <c r="AB1022">
        <v>0</v>
      </c>
      <c r="AC1022">
        <v>0</v>
      </c>
      <c r="AD1022">
        <v>1</v>
      </c>
      <c r="AE1022">
        <v>0</v>
      </c>
      <c r="AF1022" t="s">
        <v>14</v>
      </c>
      <c r="AG1022">
        <v>0</v>
      </c>
      <c r="AH1022">
        <v>2</v>
      </c>
      <c r="AI1022">
        <v>382001379</v>
      </c>
      <c r="AJ1022">
        <v>1022</v>
      </c>
      <c r="AK1022">
        <v>0</v>
      </c>
      <c r="AL1022">
        <v>0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</row>
    <row r="1023" spans="1:44" x14ac:dyDescent="0.25">
      <c r="A1023">
        <f>ROW(Source!A395)</f>
        <v>395</v>
      </c>
      <c r="B1023">
        <v>382001401</v>
      </c>
      <c r="C1023">
        <v>382001368</v>
      </c>
      <c r="D1023">
        <v>342725859</v>
      </c>
      <c r="E1023">
        <v>1</v>
      </c>
      <c r="F1023">
        <v>1</v>
      </c>
      <c r="G1023">
        <v>1</v>
      </c>
      <c r="H1023">
        <v>3</v>
      </c>
      <c r="I1023" t="s">
        <v>1052</v>
      </c>
      <c r="J1023" t="s">
        <v>1053</v>
      </c>
      <c r="K1023" t="s">
        <v>1054</v>
      </c>
      <c r="L1023">
        <v>1346</v>
      </c>
      <c r="N1023">
        <v>1009</v>
      </c>
      <c r="O1023" t="s">
        <v>1055</v>
      </c>
      <c r="P1023" t="s">
        <v>1055</v>
      </c>
      <c r="Q1023">
        <v>1</v>
      </c>
      <c r="X1023">
        <v>0.6</v>
      </c>
      <c r="Y1023">
        <v>870.18</v>
      </c>
      <c r="Z1023">
        <v>0</v>
      </c>
      <c r="AA1023">
        <v>0</v>
      </c>
      <c r="AB1023">
        <v>0</v>
      </c>
      <c r="AC1023">
        <v>0</v>
      </c>
      <c r="AD1023">
        <v>1</v>
      </c>
      <c r="AE1023">
        <v>0</v>
      </c>
      <c r="AF1023" t="s">
        <v>14</v>
      </c>
      <c r="AG1023">
        <v>0</v>
      </c>
      <c r="AH1023">
        <v>2</v>
      </c>
      <c r="AI1023">
        <v>382001380</v>
      </c>
      <c r="AJ1023">
        <v>1023</v>
      </c>
      <c r="AK1023">
        <v>0</v>
      </c>
      <c r="AL1023">
        <v>0</v>
      </c>
      <c r="AM1023">
        <v>0</v>
      </c>
      <c r="AN1023">
        <v>0</v>
      </c>
      <c r="AO1023">
        <v>0</v>
      </c>
      <c r="AP1023">
        <v>0</v>
      </c>
      <c r="AQ1023">
        <v>0</v>
      </c>
      <c r="AR1023">
        <v>0</v>
      </c>
    </row>
    <row r="1024" spans="1:44" x14ac:dyDescent="0.25">
      <c r="A1024">
        <f>ROW(Source!A395)</f>
        <v>395</v>
      </c>
      <c r="B1024">
        <v>382001402</v>
      </c>
      <c r="C1024">
        <v>382001368</v>
      </c>
      <c r="D1024">
        <v>342725880</v>
      </c>
      <c r="E1024">
        <v>1</v>
      </c>
      <c r="F1024">
        <v>1</v>
      </c>
      <c r="G1024">
        <v>1</v>
      </c>
      <c r="H1024">
        <v>3</v>
      </c>
      <c r="I1024" t="s">
        <v>1152</v>
      </c>
      <c r="J1024" t="s">
        <v>1153</v>
      </c>
      <c r="K1024" t="s">
        <v>1154</v>
      </c>
      <c r="L1024">
        <v>1346</v>
      </c>
      <c r="N1024">
        <v>1009</v>
      </c>
      <c r="O1024" t="s">
        <v>1055</v>
      </c>
      <c r="P1024" t="s">
        <v>1055</v>
      </c>
      <c r="Q1024">
        <v>1</v>
      </c>
      <c r="X1024">
        <v>1.04E-2</v>
      </c>
      <c r="Y1024">
        <v>2536.4499999999998</v>
      </c>
      <c r="Z1024">
        <v>0</v>
      </c>
      <c r="AA1024">
        <v>0</v>
      </c>
      <c r="AB1024">
        <v>0</v>
      </c>
      <c r="AC1024">
        <v>0</v>
      </c>
      <c r="AD1024">
        <v>1</v>
      </c>
      <c r="AE1024">
        <v>0</v>
      </c>
      <c r="AF1024" t="s">
        <v>14</v>
      </c>
      <c r="AG1024">
        <v>0</v>
      </c>
      <c r="AH1024">
        <v>2</v>
      </c>
      <c r="AI1024">
        <v>382001381</v>
      </c>
      <c r="AJ1024">
        <v>1024</v>
      </c>
      <c r="AK1024">
        <v>0</v>
      </c>
      <c r="AL1024">
        <v>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</row>
    <row r="1025" spans="1:44" x14ac:dyDescent="0.25">
      <c r="A1025">
        <f>ROW(Source!A395)</f>
        <v>395</v>
      </c>
      <c r="B1025">
        <v>382001403</v>
      </c>
      <c r="C1025">
        <v>382001368</v>
      </c>
      <c r="D1025">
        <v>342735355</v>
      </c>
      <c r="E1025">
        <v>1</v>
      </c>
      <c r="F1025">
        <v>1</v>
      </c>
      <c r="G1025">
        <v>1</v>
      </c>
      <c r="H1025">
        <v>3</v>
      </c>
      <c r="I1025" t="s">
        <v>1155</v>
      </c>
      <c r="J1025" t="s">
        <v>1156</v>
      </c>
      <c r="K1025" t="s">
        <v>1157</v>
      </c>
      <c r="L1025">
        <v>1346</v>
      </c>
      <c r="N1025">
        <v>1009</v>
      </c>
      <c r="O1025" t="s">
        <v>1055</v>
      </c>
      <c r="P1025" t="s">
        <v>1055</v>
      </c>
      <c r="Q1025">
        <v>1</v>
      </c>
      <c r="X1025">
        <v>0.02</v>
      </c>
      <c r="Y1025">
        <v>1928.25</v>
      </c>
      <c r="Z1025">
        <v>0</v>
      </c>
      <c r="AA1025">
        <v>0</v>
      </c>
      <c r="AB1025">
        <v>0</v>
      </c>
      <c r="AC1025">
        <v>0</v>
      </c>
      <c r="AD1025">
        <v>1</v>
      </c>
      <c r="AE1025">
        <v>0</v>
      </c>
      <c r="AF1025" t="s">
        <v>14</v>
      </c>
      <c r="AG1025">
        <v>0</v>
      </c>
      <c r="AH1025">
        <v>2</v>
      </c>
      <c r="AI1025">
        <v>382001382</v>
      </c>
      <c r="AJ1025">
        <v>1025</v>
      </c>
      <c r="AK1025">
        <v>0</v>
      </c>
      <c r="AL1025">
        <v>0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</row>
    <row r="1026" spans="1:44" x14ac:dyDescent="0.25">
      <c r="A1026">
        <f>ROW(Source!A395)</f>
        <v>395</v>
      </c>
      <c r="B1026">
        <v>382001404</v>
      </c>
      <c r="C1026">
        <v>382001368</v>
      </c>
      <c r="D1026">
        <v>342742624</v>
      </c>
      <c r="E1026">
        <v>1</v>
      </c>
      <c r="F1026">
        <v>1</v>
      </c>
      <c r="G1026">
        <v>1</v>
      </c>
      <c r="H1026">
        <v>3</v>
      </c>
      <c r="I1026" t="s">
        <v>1127</v>
      </c>
      <c r="J1026" t="s">
        <v>1128</v>
      </c>
      <c r="K1026" t="s">
        <v>1129</v>
      </c>
      <c r="L1026">
        <v>1346</v>
      </c>
      <c r="N1026">
        <v>1009</v>
      </c>
      <c r="O1026" t="s">
        <v>1055</v>
      </c>
      <c r="P1026" t="s">
        <v>1055</v>
      </c>
      <c r="Q1026">
        <v>1</v>
      </c>
      <c r="X1026">
        <v>5.0000000000000001E-3</v>
      </c>
      <c r="Y1026">
        <v>1912.84</v>
      </c>
      <c r="Z1026">
        <v>0</v>
      </c>
      <c r="AA1026">
        <v>0</v>
      </c>
      <c r="AB1026">
        <v>0</v>
      </c>
      <c r="AC1026">
        <v>0</v>
      </c>
      <c r="AD1026">
        <v>1</v>
      </c>
      <c r="AE1026">
        <v>0</v>
      </c>
      <c r="AF1026" t="s">
        <v>14</v>
      </c>
      <c r="AG1026">
        <v>0</v>
      </c>
      <c r="AH1026">
        <v>2</v>
      </c>
      <c r="AI1026">
        <v>382001383</v>
      </c>
      <c r="AJ1026">
        <v>1026</v>
      </c>
      <c r="AK1026">
        <v>0</v>
      </c>
      <c r="AL1026">
        <v>0</v>
      </c>
      <c r="AM1026">
        <v>0</v>
      </c>
      <c r="AN1026">
        <v>0</v>
      </c>
      <c r="AO1026">
        <v>0</v>
      </c>
      <c r="AP1026">
        <v>0</v>
      </c>
      <c r="AQ1026">
        <v>0</v>
      </c>
      <c r="AR1026">
        <v>0</v>
      </c>
    </row>
    <row r="1027" spans="1:44" x14ac:dyDescent="0.25">
      <c r="A1027">
        <f>ROW(Source!A395)</f>
        <v>395</v>
      </c>
      <c r="B1027">
        <v>382001405</v>
      </c>
      <c r="C1027">
        <v>382001368</v>
      </c>
      <c r="D1027">
        <v>342744171</v>
      </c>
      <c r="E1027">
        <v>1</v>
      </c>
      <c r="F1027">
        <v>1</v>
      </c>
      <c r="G1027">
        <v>1</v>
      </c>
      <c r="H1027">
        <v>3</v>
      </c>
      <c r="I1027" t="s">
        <v>1161</v>
      </c>
      <c r="J1027" t="s">
        <v>1162</v>
      </c>
      <c r="K1027" t="s">
        <v>1163</v>
      </c>
      <c r="L1027">
        <v>1371</v>
      </c>
      <c r="N1027">
        <v>1013</v>
      </c>
      <c r="O1027" t="s">
        <v>202</v>
      </c>
      <c r="P1027" t="s">
        <v>202</v>
      </c>
      <c r="Q1027">
        <v>1</v>
      </c>
      <c r="X1027">
        <v>4</v>
      </c>
      <c r="Y1027">
        <v>19.100000000000001</v>
      </c>
      <c r="Z1027">
        <v>0</v>
      </c>
      <c r="AA1027">
        <v>0</v>
      </c>
      <c r="AB1027">
        <v>0</v>
      </c>
      <c r="AC1027">
        <v>0</v>
      </c>
      <c r="AD1027">
        <v>1</v>
      </c>
      <c r="AE1027">
        <v>0</v>
      </c>
      <c r="AF1027" t="s">
        <v>14</v>
      </c>
      <c r="AG1027">
        <v>0</v>
      </c>
      <c r="AH1027">
        <v>2</v>
      </c>
      <c r="AI1027">
        <v>382001384</v>
      </c>
      <c r="AJ1027">
        <v>1027</v>
      </c>
      <c r="AK1027">
        <v>0</v>
      </c>
      <c r="AL1027">
        <v>0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</row>
    <row r="1028" spans="1:44" x14ac:dyDescent="0.25">
      <c r="A1028">
        <f>ROW(Source!A395)</f>
        <v>395</v>
      </c>
      <c r="B1028">
        <v>382001406</v>
      </c>
      <c r="C1028">
        <v>382001368</v>
      </c>
      <c r="D1028">
        <v>342744301</v>
      </c>
      <c r="E1028">
        <v>1</v>
      </c>
      <c r="F1028">
        <v>1</v>
      </c>
      <c r="G1028">
        <v>1</v>
      </c>
      <c r="H1028">
        <v>3</v>
      </c>
      <c r="I1028" t="s">
        <v>1149</v>
      </c>
      <c r="J1028" t="s">
        <v>1150</v>
      </c>
      <c r="K1028" t="s">
        <v>1151</v>
      </c>
      <c r="L1028">
        <v>1371</v>
      </c>
      <c r="N1028">
        <v>1013</v>
      </c>
      <c r="O1028" t="s">
        <v>202</v>
      </c>
      <c r="P1028" t="s">
        <v>202</v>
      </c>
      <c r="Q1028">
        <v>1</v>
      </c>
      <c r="X1028">
        <v>1</v>
      </c>
      <c r="Y1028">
        <v>579.1</v>
      </c>
      <c r="Z1028">
        <v>0</v>
      </c>
      <c r="AA1028">
        <v>0</v>
      </c>
      <c r="AB1028">
        <v>0</v>
      </c>
      <c r="AC1028">
        <v>0</v>
      </c>
      <c r="AD1028">
        <v>1</v>
      </c>
      <c r="AE1028">
        <v>0</v>
      </c>
      <c r="AF1028" t="s">
        <v>14</v>
      </c>
      <c r="AG1028">
        <v>0</v>
      </c>
      <c r="AH1028">
        <v>2</v>
      </c>
      <c r="AI1028">
        <v>382001385</v>
      </c>
      <c r="AJ1028">
        <v>1028</v>
      </c>
      <c r="AK1028">
        <v>0</v>
      </c>
      <c r="AL1028">
        <v>0</v>
      </c>
      <c r="AM1028">
        <v>0</v>
      </c>
      <c r="AN1028">
        <v>0</v>
      </c>
      <c r="AO1028">
        <v>0</v>
      </c>
      <c r="AP1028">
        <v>0</v>
      </c>
      <c r="AQ1028">
        <v>0</v>
      </c>
      <c r="AR1028">
        <v>0</v>
      </c>
    </row>
    <row r="1029" spans="1:44" x14ac:dyDescent="0.25">
      <c r="A1029">
        <f>ROW(Source!A395)</f>
        <v>395</v>
      </c>
      <c r="B1029">
        <v>382001407</v>
      </c>
      <c r="C1029">
        <v>382001368</v>
      </c>
      <c r="D1029">
        <v>342751707</v>
      </c>
      <c r="E1029">
        <v>1</v>
      </c>
      <c r="F1029">
        <v>1</v>
      </c>
      <c r="G1029">
        <v>1</v>
      </c>
      <c r="H1029">
        <v>3</v>
      </c>
      <c r="I1029" t="s">
        <v>1133</v>
      </c>
      <c r="J1029" t="s">
        <v>1134</v>
      </c>
      <c r="K1029" t="s">
        <v>1135</v>
      </c>
      <c r="L1029">
        <v>1425</v>
      </c>
      <c r="N1029">
        <v>1013</v>
      </c>
      <c r="O1029" t="s">
        <v>1082</v>
      </c>
      <c r="P1029" t="s">
        <v>1082</v>
      </c>
      <c r="Q1029">
        <v>1</v>
      </c>
      <c r="X1029">
        <v>0.25</v>
      </c>
      <c r="Y1029">
        <v>47.26</v>
      </c>
      <c r="Z1029">
        <v>0</v>
      </c>
      <c r="AA1029">
        <v>0</v>
      </c>
      <c r="AB1029">
        <v>0</v>
      </c>
      <c r="AC1029">
        <v>0</v>
      </c>
      <c r="AD1029">
        <v>1</v>
      </c>
      <c r="AE1029">
        <v>0</v>
      </c>
      <c r="AF1029" t="s">
        <v>14</v>
      </c>
      <c r="AG1029">
        <v>0</v>
      </c>
      <c r="AH1029">
        <v>2</v>
      </c>
      <c r="AI1029">
        <v>382001386</v>
      </c>
      <c r="AJ1029">
        <v>1029</v>
      </c>
      <c r="AK1029">
        <v>0</v>
      </c>
      <c r="AL1029">
        <v>0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</row>
    <row r="1030" spans="1:44" x14ac:dyDescent="0.25">
      <c r="A1030">
        <f>ROW(Source!A395)</f>
        <v>395</v>
      </c>
      <c r="B1030">
        <v>382001408</v>
      </c>
      <c r="C1030">
        <v>382001368</v>
      </c>
      <c r="D1030">
        <v>342751716</v>
      </c>
      <c r="E1030">
        <v>1</v>
      </c>
      <c r="F1030">
        <v>1</v>
      </c>
      <c r="G1030">
        <v>1</v>
      </c>
      <c r="H1030">
        <v>3</v>
      </c>
      <c r="I1030" t="s">
        <v>1136</v>
      </c>
      <c r="J1030" t="s">
        <v>1137</v>
      </c>
      <c r="K1030" t="s">
        <v>1138</v>
      </c>
      <c r="L1030">
        <v>1407</v>
      </c>
      <c r="N1030">
        <v>1013</v>
      </c>
      <c r="O1030" t="s">
        <v>1139</v>
      </c>
      <c r="P1030" t="s">
        <v>1139</v>
      </c>
      <c r="Q1030">
        <v>1</v>
      </c>
      <c r="X1030">
        <v>1.2999999999999999E-2</v>
      </c>
      <c r="Y1030">
        <v>6052.54</v>
      </c>
      <c r="Z1030">
        <v>0</v>
      </c>
      <c r="AA1030">
        <v>0</v>
      </c>
      <c r="AB1030">
        <v>0</v>
      </c>
      <c r="AC1030">
        <v>0</v>
      </c>
      <c r="AD1030">
        <v>1</v>
      </c>
      <c r="AE1030">
        <v>0</v>
      </c>
      <c r="AF1030" t="s">
        <v>14</v>
      </c>
      <c r="AG1030">
        <v>0</v>
      </c>
      <c r="AH1030">
        <v>2</v>
      </c>
      <c r="AI1030">
        <v>382001387</v>
      </c>
      <c r="AJ1030">
        <v>1030</v>
      </c>
      <c r="AK1030">
        <v>0</v>
      </c>
      <c r="AL1030">
        <v>0</v>
      </c>
      <c r="AM1030">
        <v>0</v>
      </c>
      <c r="AN1030">
        <v>0</v>
      </c>
      <c r="AO1030">
        <v>0</v>
      </c>
      <c r="AP1030">
        <v>0</v>
      </c>
      <c r="AQ1030">
        <v>0</v>
      </c>
      <c r="AR1030">
        <v>0</v>
      </c>
    </row>
    <row r="1031" spans="1:44" x14ac:dyDescent="0.25">
      <c r="A1031">
        <f>ROW(Source!A395)</f>
        <v>395</v>
      </c>
      <c r="B1031">
        <v>382001409</v>
      </c>
      <c r="C1031">
        <v>382001368</v>
      </c>
      <c r="D1031">
        <v>342758134</v>
      </c>
      <c r="E1031">
        <v>1</v>
      </c>
      <c r="F1031">
        <v>1</v>
      </c>
      <c r="G1031">
        <v>1</v>
      </c>
      <c r="H1031">
        <v>3</v>
      </c>
      <c r="I1031" t="s">
        <v>1158</v>
      </c>
      <c r="J1031" t="s">
        <v>1159</v>
      </c>
      <c r="K1031" t="s">
        <v>1160</v>
      </c>
      <c r="L1031">
        <v>1301</v>
      </c>
      <c r="N1031">
        <v>1003</v>
      </c>
      <c r="O1031" t="s">
        <v>880</v>
      </c>
      <c r="P1031" t="s">
        <v>880</v>
      </c>
      <c r="Q1031">
        <v>1</v>
      </c>
      <c r="X1031">
        <v>0.7</v>
      </c>
      <c r="Y1031">
        <v>123.25</v>
      </c>
      <c r="Z1031">
        <v>0</v>
      </c>
      <c r="AA1031">
        <v>0</v>
      </c>
      <c r="AB1031">
        <v>0</v>
      </c>
      <c r="AC1031">
        <v>0</v>
      </c>
      <c r="AD1031">
        <v>1</v>
      </c>
      <c r="AE1031">
        <v>0</v>
      </c>
      <c r="AF1031" t="s">
        <v>14</v>
      </c>
      <c r="AG1031">
        <v>0</v>
      </c>
      <c r="AH1031">
        <v>2</v>
      </c>
      <c r="AI1031">
        <v>382001388</v>
      </c>
      <c r="AJ1031">
        <v>1031</v>
      </c>
      <c r="AK1031">
        <v>0</v>
      </c>
      <c r="AL1031">
        <v>0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</row>
    <row r="1032" spans="1:44" x14ac:dyDescent="0.25">
      <c r="A1032">
        <f>ROW(Source!A395)</f>
        <v>395</v>
      </c>
      <c r="B1032">
        <v>382001410</v>
      </c>
      <c r="C1032">
        <v>382001368</v>
      </c>
      <c r="D1032">
        <v>342646017</v>
      </c>
      <c r="E1032">
        <v>113</v>
      </c>
      <c r="F1032">
        <v>1</v>
      </c>
      <c r="G1032">
        <v>1</v>
      </c>
      <c r="H1032">
        <v>3</v>
      </c>
      <c r="I1032" t="s">
        <v>1042</v>
      </c>
      <c r="J1032" t="s">
        <v>3</v>
      </c>
      <c r="K1032" t="s">
        <v>1043</v>
      </c>
      <c r="L1032">
        <v>3277935</v>
      </c>
      <c r="N1032">
        <v>1013</v>
      </c>
      <c r="O1032" t="s">
        <v>1044</v>
      </c>
      <c r="P1032" t="s">
        <v>1044</v>
      </c>
      <c r="Q1032">
        <v>1</v>
      </c>
      <c r="X1032">
        <v>2</v>
      </c>
      <c r="Y1032">
        <v>0</v>
      </c>
      <c r="Z1032">
        <v>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 t="s">
        <v>14</v>
      </c>
      <c r="AG1032">
        <v>0</v>
      </c>
      <c r="AH1032">
        <v>2</v>
      </c>
      <c r="AI1032">
        <v>382001389</v>
      </c>
      <c r="AJ1032">
        <v>1032</v>
      </c>
      <c r="AK1032">
        <v>0</v>
      </c>
      <c r="AL1032">
        <v>0</v>
      </c>
      <c r="AM1032">
        <v>0</v>
      </c>
      <c r="AN1032">
        <v>0</v>
      </c>
      <c r="AO1032">
        <v>0</v>
      </c>
      <c r="AP1032">
        <v>0</v>
      </c>
      <c r="AQ1032">
        <v>0</v>
      </c>
      <c r="AR1032">
        <v>0</v>
      </c>
    </row>
    <row r="1033" spans="1:44" x14ac:dyDescent="0.25">
      <c r="A1033">
        <f>ROW(Source!A396)</f>
        <v>396</v>
      </c>
      <c r="B1033">
        <v>382001433</v>
      </c>
      <c r="C1033">
        <v>382001411</v>
      </c>
      <c r="D1033">
        <v>342640256</v>
      </c>
      <c r="E1033">
        <v>113</v>
      </c>
      <c r="F1033">
        <v>1</v>
      </c>
      <c r="G1033">
        <v>1</v>
      </c>
      <c r="H1033">
        <v>1</v>
      </c>
      <c r="I1033" t="s">
        <v>1166</v>
      </c>
      <c r="J1033" t="s">
        <v>3</v>
      </c>
      <c r="K1033" t="s">
        <v>1167</v>
      </c>
      <c r="L1033">
        <v>1191</v>
      </c>
      <c r="N1033">
        <v>1013</v>
      </c>
      <c r="O1033" t="s">
        <v>1034</v>
      </c>
      <c r="P1033" t="s">
        <v>1034</v>
      </c>
      <c r="Q1033">
        <v>1</v>
      </c>
      <c r="X1033">
        <v>54</v>
      </c>
      <c r="Y1033">
        <v>0</v>
      </c>
      <c r="Z1033">
        <v>0</v>
      </c>
      <c r="AA1033">
        <v>0</v>
      </c>
      <c r="AB1033">
        <v>687.23</v>
      </c>
      <c r="AC1033">
        <v>0</v>
      </c>
      <c r="AD1033">
        <v>1</v>
      </c>
      <c r="AE1033">
        <v>1</v>
      </c>
      <c r="AF1033" t="s">
        <v>149</v>
      </c>
      <c r="AG1033">
        <v>13.931999999999999</v>
      </c>
      <c r="AH1033">
        <v>2</v>
      </c>
      <c r="AI1033">
        <v>382001412</v>
      </c>
      <c r="AJ1033">
        <v>1033</v>
      </c>
      <c r="AK1033">
        <v>0</v>
      </c>
      <c r="AL1033">
        <v>0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</row>
    <row r="1034" spans="1:44" x14ac:dyDescent="0.25">
      <c r="A1034">
        <f>ROW(Source!A396)</f>
        <v>396</v>
      </c>
      <c r="B1034">
        <v>382001434</v>
      </c>
      <c r="C1034">
        <v>382001411</v>
      </c>
      <c r="D1034">
        <v>342640393</v>
      </c>
      <c r="E1034">
        <v>113</v>
      </c>
      <c r="F1034">
        <v>1</v>
      </c>
      <c r="G1034">
        <v>1</v>
      </c>
      <c r="H1034">
        <v>1</v>
      </c>
      <c r="I1034" t="s">
        <v>1035</v>
      </c>
      <c r="J1034" t="s">
        <v>3</v>
      </c>
      <c r="K1034" t="s">
        <v>1036</v>
      </c>
      <c r="L1034">
        <v>1191</v>
      </c>
      <c r="N1034">
        <v>1013</v>
      </c>
      <c r="O1034" t="s">
        <v>1034</v>
      </c>
      <c r="P1034" t="s">
        <v>1034</v>
      </c>
      <c r="Q1034">
        <v>1</v>
      </c>
      <c r="X1034">
        <v>6.76</v>
      </c>
      <c r="Y1034">
        <v>0</v>
      </c>
      <c r="Z1034">
        <v>0</v>
      </c>
      <c r="AA1034">
        <v>0</v>
      </c>
      <c r="AB1034">
        <v>0</v>
      </c>
      <c r="AC1034">
        <v>0</v>
      </c>
      <c r="AD1034">
        <v>1</v>
      </c>
      <c r="AE1034">
        <v>2</v>
      </c>
      <c r="AF1034" t="s">
        <v>149</v>
      </c>
      <c r="AG1034">
        <v>1.7440800000000001</v>
      </c>
      <c r="AH1034">
        <v>2</v>
      </c>
      <c r="AI1034">
        <v>382001413</v>
      </c>
      <c r="AJ1034">
        <v>1034</v>
      </c>
      <c r="AK1034">
        <v>0</v>
      </c>
      <c r="AL1034">
        <v>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</row>
    <row r="1035" spans="1:44" x14ac:dyDescent="0.25">
      <c r="A1035">
        <f>ROW(Source!A396)</f>
        <v>396</v>
      </c>
      <c r="B1035">
        <v>382001435</v>
      </c>
      <c r="C1035">
        <v>382001411</v>
      </c>
      <c r="D1035">
        <v>342765492</v>
      </c>
      <c r="E1035">
        <v>1</v>
      </c>
      <c r="F1035">
        <v>1</v>
      </c>
      <c r="G1035">
        <v>1</v>
      </c>
      <c r="H1035">
        <v>2</v>
      </c>
      <c r="I1035" t="s">
        <v>1056</v>
      </c>
      <c r="J1035" t="s">
        <v>1057</v>
      </c>
      <c r="K1035" t="s">
        <v>1058</v>
      </c>
      <c r="L1035">
        <v>1368</v>
      </c>
      <c r="N1035">
        <v>1011</v>
      </c>
      <c r="O1035" t="s">
        <v>1040</v>
      </c>
      <c r="P1035" t="s">
        <v>1040</v>
      </c>
      <c r="Q1035">
        <v>1</v>
      </c>
      <c r="X1035">
        <v>2.21</v>
      </c>
      <c r="Y1035">
        <v>0</v>
      </c>
      <c r="Z1035">
        <v>995.51</v>
      </c>
      <c r="AA1035">
        <v>687.23</v>
      </c>
      <c r="AB1035">
        <v>0</v>
      </c>
      <c r="AC1035">
        <v>0</v>
      </c>
      <c r="AD1035">
        <v>1</v>
      </c>
      <c r="AE1035">
        <v>0</v>
      </c>
      <c r="AF1035" t="s">
        <v>149</v>
      </c>
      <c r="AG1035">
        <v>0.57017999999999991</v>
      </c>
      <c r="AH1035">
        <v>2</v>
      </c>
      <c r="AI1035">
        <v>382001414</v>
      </c>
      <c r="AJ1035">
        <v>1035</v>
      </c>
      <c r="AK1035">
        <v>0</v>
      </c>
      <c r="AL1035">
        <v>0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</row>
    <row r="1036" spans="1:44" x14ac:dyDescent="0.25">
      <c r="A1036">
        <f>ROW(Source!A396)</f>
        <v>396</v>
      </c>
      <c r="B1036">
        <v>382001436</v>
      </c>
      <c r="C1036">
        <v>382001411</v>
      </c>
      <c r="D1036">
        <v>342765498</v>
      </c>
      <c r="E1036">
        <v>1</v>
      </c>
      <c r="F1036">
        <v>1</v>
      </c>
      <c r="G1036">
        <v>1</v>
      </c>
      <c r="H1036">
        <v>2</v>
      </c>
      <c r="I1036" t="s">
        <v>1037</v>
      </c>
      <c r="J1036" t="s">
        <v>1038</v>
      </c>
      <c r="K1036" t="s">
        <v>1039</v>
      </c>
      <c r="L1036">
        <v>1368</v>
      </c>
      <c r="N1036">
        <v>1011</v>
      </c>
      <c r="O1036" t="s">
        <v>1040</v>
      </c>
      <c r="P1036" t="s">
        <v>1040</v>
      </c>
      <c r="Q1036">
        <v>1</v>
      </c>
      <c r="X1036">
        <v>4.55</v>
      </c>
      <c r="Y1036">
        <v>0</v>
      </c>
      <c r="Z1036">
        <v>1328.8</v>
      </c>
      <c r="AA1036">
        <v>687.23</v>
      </c>
      <c r="AB1036">
        <v>0</v>
      </c>
      <c r="AC1036">
        <v>0</v>
      </c>
      <c r="AD1036">
        <v>1</v>
      </c>
      <c r="AE1036">
        <v>0</v>
      </c>
      <c r="AF1036" t="s">
        <v>149</v>
      </c>
      <c r="AG1036">
        <v>1.1738999999999999</v>
      </c>
      <c r="AH1036">
        <v>2</v>
      </c>
      <c r="AI1036">
        <v>382001415</v>
      </c>
      <c r="AJ1036">
        <v>1036</v>
      </c>
      <c r="AK1036">
        <v>0</v>
      </c>
      <c r="AL1036">
        <v>0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</row>
    <row r="1037" spans="1:44" x14ac:dyDescent="0.25">
      <c r="A1037">
        <f>ROW(Source!A396)</f>
        <v>396</v>
      </c>
      <c r="B1037">
        <v>382001437</v>
      </c>
      <c r="C1037">
        <v>382001411</v>
      </c>
      <c r="D1037">
        <v>342713884</v>
      </c>
      <c r="E1037">
        <v>1</v>
      </c>
      <c r="F1037">
        <v>1</v>
      </c>
      <c r="G1037">
        <v>1</v>
      </c>
      <c r="H1037">
        <v>3</v>
      </c>
      <c r="I1037" t="s">
        <v>1112</v>
      </c>
      <c r="J1037" t="s">
        <v>1113</v>
      </c>
      <c r="K1037" t="s">
        <v>1114</v>
      </c>
      <c r="L1037">
        <v>1348</v>
      </c>
      <c r="N1037">
        <v>1009</v>
      </c>
      <c r="O1037" t="s">
        <v>846</v>
      </c>
      <c r="P1037" t="s">
        <v>846</v>
      </c>
      <c r="Q1037">
        <v>1000</v>
      </c>
      <c r="X1037">
        <v>4.4999999999999997E-3</v>
      </c>
      <c r="Y1037">
        <v>23335.8</v>
      </c>
      <c r="Z1037">
        <v>0</v>
      </c>
      <c r="AA1037">
        <v>0</v>
      </c>
      <c r="AB1037">
        <v>0</v>
      </c>
      <c r="AC1037">
        <v>0</v>
      </c>
      <c r="AD1037">
        <v>1</v>
      </c>
      <c r="AE1037">
        <v>0</v>
      </c>
      <c r="AF1037" t="s">
        <v>148</v>
      </c>
      <c r="AG1037">
        <v>0</v>
      </c>
      <c r="AH1037">
        <v>2</v>
      </c>
      <c r="AI1037">
        <v>382001416</v>
      </c>
      <c r="AJ1037">
        <v>1037</v>
      </c>
      <c r="AK1037">
        <v>0</v>
      </c>
      <c r="AL1037">
        <v>0</v>
      </c>
      <c r="AM1037">
        <v>0</v>
      </c>
      <c r="AN1037">
        <v>0</v>
      </c>
      <c r="AO1037">
        <v>0</v>
      </c>
      <c r="AP1037">
        <v>0</v>
      </c>
      <c r="AQ1037">
        <v>0</v>
      </c>
      <c r="AR1037">
        <v>0</v>
      </c>
    </row>
    <row r="1038" spans="1:44" x14ac:dyDescent="0.25">
      <c r="A1038">
        <f>ROW(Source!A396)</f>
        <v>396</v>
      </c>
      <c r="B1038">
        <v>382001438</v>
      </c>
      <c r="C1038">
        <v>382001411</v>
      </c>
      <c r="D1038">
        <v>342713938</v>
      </c>
      <c r="E1038">
        <v>1</v>
      </c>
      <c r="F1038">
        <v>1</v>
      </c>
      <c r="G1038">
        <v>1</v>
      </c>
      <c r="H1038">
        <v>3</v>
      </c>
      <c r="I1038" t="s">
        <v>1049</v>
      </c>
      <c r="J1038" t="s">
        <v>1050</v>
      </c>
      <c r="K1038" t="s">
        <v>1051</v>
      </c>
      <c r="L1038">
        <v>1348</v>
      </c>
      <c r="N1038">
        <v>1009</v>
      </c>
      <c r="O1038" t="s">
        <v>846</v>
      </c>
      <c r="P1038" t="s">
        <v>846</v>
      </c>
      <c r="Q1038">
        <v>1000</v>
      </c>
      <c r="X1038">
        <v>4.4000000000000003E-3</v>
      </c>
      <c r="Y1038">
        <v>116448.72</v>
      </c>
      <c r="Z1038">
        <v>0</v>
      </c>
      <c r="AA1038">
        <v>0</v>
      </c>
      <c r="AB1038">
        <v>0</v>
      </c>
      <c r="AC1038">
        <v>0</v>
      </c>
      <c r="AD1038">
        <v>1</v>
      </c>
      <c r="AE1038">
        <v>0</v>
      </c>
      <c r="AF1038" t="s">
        <v>148</v>
      </c>
      <c r="AG1038">
        <v>0</v>
      </c>
      <c r="AH1038">
        <v>2</v>
      </c>
      <c r="AI1038">
        <v>382001417</v>
      </c>
      <c r="AJ1038">
        <v>1038</v>
      </c>
      <c r="AK1038">
        <v>0</v>
      </c>
      <c r="AL1038">
        <v>0</v>
      </c>
      <c r="AM1038">
        <v>0</v>
      </c>
      <c r="AN1038">
        <v>0</v>
      </c>
      <c r="AO1038">
        <v>0</v>
      </c>
      <c r="AP1038">
        <v>0</v>
      </c>
      <c r="AQ1038">
        <v>0</v>
      </c>
      <c r="AR1038">
        <v>0</v>
      </c>
    </row>
    <row r="1039" spans="1:44" x14ac:dyDescent="0.25">
      <c r="A1039">
        <f>ROW(Source!A396)</f>
        <v>396</v>
      </c>
      <c r="B1039">
        <v>382001439</v>
      </c>
      <c r="C1039">
        <v>382001411</v>
      </c>
      <c r="D1039">
        <v>342714150</v>
      </c>
      <c r="E1039">
        <v>1</v>
      </c>
      <c r="F1039">
        <v>1</v>
      </c>
      <c r="G1039">
        <v>1</v>
      </c>
      <c r="H1039">
        <v>3</v>
      </c>
      <c r="I1039" t="s">
        <v>1115</v>
      </c>
      <c r="J1039" t="s">
        <v>1116</v>
      </c>
      <c r="K1039" t="s">
        <v>1117</v>
      </c>
      <c r="L1039">
        <v>1346</v>
      </c>
      <c r="N1039">
        <v>1009</v>
      </c>
      <c r="O1039" t="s">
        <v>1055</v>
      </c>
      <c r="P1039" t="s">
        <v>1055</v>
      </c>
      <c r="Q1039">
        <v>1</v>
      </c>
      <c r="X1039">
        <v>4.4000000000000003E-3</v>
      </c>
      <c r="Y1039">
        <v>284.14999999999998</v>
      </c>
      <c r="Z1039">
        <v>0</v>
      </c>
      <c r="AA1039">
        <v>0</v>
      </c>
      <c r="AB1039">
        <v>0</v>
      </c>
      <c r="AC1039">
        <v>0</v>
      </c>
      <c r="AD1039">
        <v>1</v>
      </c>
      <c r="AE1039">
        <v>0</v>
      </c>
      <c r="AF1039" t="s">
        <v>148</v>
      </c>
      <c r="AG1039">
        <v>0</v>
      </c>
      <c r="AH1039">
        <v>2</v>
      </c>
      <c r="AI1039">
        <v>382001418</v>
      </c>
      <c r="AJ1039">
        <v>1039</v>
      </c>
      <c r="AK1039">
        <v>0</v>
      </c>
      <c r="AL1039">
        <v>0</v>
      </c>
      <c r="AM1039">
        <v>0</v>
      </c>
      <c r="AN1039">
        <v>0</v>
      </c>
      <c r="AO1039">
        <v>0</v>
      </c>
      <c r="AP1039">
        <v>0</v>
      </c>
      <c r="AQ1039">
        <v>0</v>
      </c>
      <c r="AR1039">
        <v>0</v>
      </c>
    </row>
    <row r="1040" spans="1:44" x14ac:dyDescent="0.25">
      <c r="A1040">
        <f>ROW(Source!A396)</f>
        <v>396</v>
      </c>
      <c r="B1040">
        <v>382001440</v>
      </c>
      <c r="C1040">
        <v>382001411</v>
      </c>
      <c r="D1040">
        <v>342714206</v>
      </c>
      <c r="E1040">
        <v>1</v>
      </c>
      <c r="F1040">
        <v>1</v>
      </c>
      <c r="G1040">
        <v>1</v>
      </c>
      <c r="H1040">
        <v>3</v>
      </c>
      <c r="I1040" t="s">
        <v>1118</v>
      </c>
      <c r="J1040" t="s">
        <v>1119</v>
      </c>
      <c r="K1040" t="s">
        <v>1120</v>
      </c>
      <c r="L1040">
        <v>1346</v>
      </c>
      <c r="N1040">
        <v>1009</v>
      </c>
      <c r="O1040" t="s">
        <v>1055</v>
      </c>
      <c r="P1040" t="s">
        <v>1055</v>
      </c>
      <c r="Q1040">
        <v>1</v>
      </c>
      <c r="X1040">
        <v>2.3E-2</v>
      </c>
      <c r="Y1040">
        <v>104.32</v>
      </c>
      <c r="Z1040">
        <v>0</v>
      </c>
      <c r="AA1040">
        <v>0</v>
      </c>
      <c r="AB1040">
        <v>0</v>
      </c>
      <c r="AC1040">
        <v>0</v>
      </c>
      <c r="AD1040">
        <v>1</v>
      </c>
      <c r="AE1040">
        <v>0</v>
      </c>
      <c r="AF1040" t="s">
        <v>148</v>
      </c>
      <c r="AG1040">
        <v>0</v>
      </c>
      <c r="AH1040">
        <v>2</v>
      </c>
      <c r="AI1040">
        <v>382001419</v>
      </c>
      <c r="AJ1040">
        <v>1040</v>
      </c>
      <c r="AK1040">
        <v>0</v>
      </c>
      <c r="AL1040">
        <v>0</v>
      </c>
      <c r="AM1040">
        <v>0</v>
      </c>
      <c r="AN1040">
        <v>0</v>
      </c>
      <c r="AO1040">
        <v>0</v>
      </c>
      <c r="AP1040">
        <v>0</v>
      </c>
      <c r="AQ1040">
        <v>0</v>
      </c>
      <c r="AR1040">
        <v>0</v>
      </c>
    </row>
    <row r="1041" spans="1:44" x14ac:dyDescent="0.25">
      <c r="A1041">
        <f>ROW(Source!A396)</f>
        <v>396</v>
      </c>
      <c r="B1041">
        <v>382001441</v>
      </c>
      <c r="C1041">
        <v>382001411</v>
      </c>
      <c r="D1041">
        <v>342715696</v>
      </c>
      <c r="E1041">
        <v>1</v>
      </c>
      <c r="F1041">
        <v>1</v>
      </c>
      <c r="G1041">
        <v>1</v>
      </c>
      <c r="H1041">
        <v>3</v>
      </c>
      <c r="I1041" t="s">
        <v>1121</v>
      </c>
      <c r="J1041" t="s">
        <v>1122</v>
      </c>
      <c r="K1041" t="s">
        <v>1123</v>
      </c>
      <c r="L1041">
        <v>1346</v>
      </c>
      <c r="N1041">
        <v>1009</v>
      </c>
      <c r="O1041" t="s">
        <v>1055</v>
      </c>
      <c r="P1041" t="s">
        <v>1055</v>
      </c>
      <c r="Q1041">
        <v>1</v>
      </c>
      <c r="X1041">
        <v>5.5E-2</v>
      </c>
      <c r="Y1041">
        <v>206.62</v>
      </c>
      <c r="Z1041">
        <v>0</v>
      </c>
      <c r="AA1041">
        <v>0</v>
      </c>
      <c r="AB1041">
        <v>0</v>
      </c>
      <c r="AC1041">
        <v>0</v>
      </c>
      <c r="AD1041">
        <v>1</v>
      </c>
      <c r="AE1041">
        <v>0</v>
      </c>
      <c r="AF1041" t="s">
        <v>148</v>
      </c>
      <c r="AG1041">
        <v>0</v>
      </c>
      <c r="AH1041">
        <v>2</v>
      </c>
      <c r="AI1041">
        <v>382001420</v>
      </c>
      <c r="AJ1041">
        <v>1041</v>
      </c>
      <c r="AK1041">
        <v>0</v>
      </c>
      <c r="AL1041">
        <v>0</v>
      </c>
      <c r="AM1041">
        <v>0</v>
      </c>
      <c r="AN1041">
        <v>0</v>
      </c>
      <c r="AO1041">
        <v>0</v>
      </c>
      <c r="AP1041">
        <v>0</v>
      </c>
      <c r="AQ1041">
        <v>0</v>
      </c>
      <c r="AR1041">
        <v>0</v>
      </c>
    </row>
    <row r="1042" spans="1:44" x14ac:dyDescent="0.25">
      <c r="A1042">
        <f>ROW(Source!A396)</f>
        <v>396</v>
      </c>
      <c r="B1042">
        <v>382001442</v>
      </c>
      <c r="C1042">
        <v>382001411</v>
      </c>
      <c r="D1042">
        <v>342715956</v>
      </c>
      <c r="E1042">
        <v>1</v>
      </c>
      <c r="F1042">
        <v>1</v>
      </c>
      <c r="G1042">
        <v>1</v>
      </c>
      <c r="H1042">
        <v>3</v>
      </c>
      <c r="I1042" t="s">
        <v>1124</v>
      </c>
      <c r="J1042" t="s">
        <v>1125</v>
      </c>
      <c r="K1042" t="s">
        <v>1126</v>
      </c>
      <c r="L1042">
        <v>1301</v>
      </c>
      <c r="N1042">
        <v>1003</v>
      </c>
      <c r="O1042" t="s">
        <v>880</v>
      </c>
      <c r="P1042" t="s">
        <v>880</v>
      </c>
      <c r="Q1042">
        <v>1</v>
      </c>
      <c r="X1042">
        <v>4.84</v>
      </c>
      <c r="Y1042">
        <v>14.43</v>
      </c>
      <c r="Z1042">
        <v>0</v>
      </c>
      <c r="AA1042">
        <v>0</v>
      </c>
      <c r="AB1042">
        <v>0</v>
      </c>
      <c r="AC1042">
        <v>0</v>
      </c>
      <c r="AD1042">
        <v>1</v>
      </c>
      <c r="AE1042">
        <v>0</v>
      </c>
      <c r="AF1042" t="s">
        <v>148</v>
      </c>
      <c r="AG1042">
        <v>0</v>
      </c>
      <c r="AH1042">
        <v>2</v>
      </c>
      <c r="AI1042">
        <v>382001421</v>
      </c>
      <c r="AJ1042">
        <v>1042</v>
      </c>
      <c r="AK1042">
        <v>0</v>
      </c>
      <c r="AL1042">
        <v>0</v>
      </c>
      <c r="AM1042">
        <v>0</v>
      </c>
      <c r="AN1042">
        <v>0</v>
      </c>
      <c r="AO1042">
        <v>0</v>
      </c>
      <c r="AP1042">
        <v>0</v>
      </c>
      <c r="AQ1042">
        <v>0</v>
      </c>
      <c r="AR1042">
        <v>0</v>
      </c>
    </row>
    <row r="1043" spans="1:44" x14ac:dyDescent="0.25">
      <c r="A1043">
        <f>ROW(Source!A396)</f>
        <v>396</v>
      </c>
      <c r="B1043">
        <v>382001443</v>
      </c>
      <c r="C1043">
        <v>382001411</v>
      </c>
      <c r="D1043">
        <v>342725815</v>
      </c>
      <c r="E1043">
        <v>1</v>
      </c>
      <c r="F1043">
        <v>1</v>
      </c>
      <c r="G1043">
        <v>1</v>
      </c>
      <c r="H1043">
        <v>3</v>
      </c>
      <c r="I1043" t="s">
        <v>1072</v>
      </c>
      <c r="J1043" t="s">
        <v>1073</v>
      </c>
      <c r="K1043" t="s">
        <v>1074</v>
      </c>
      <c r="L1043">
        <v>1348</v>
      </c>
      <c r="N1043">
        <v>1009</v>
      </c>
      <c r="O1043" t="s">
        <v>846</v>
      </c>
      <c r="P1043" t="s">
        <v>846</v>
      </c>
      <c r="Q1043">
        <v>1000</v>
      </c>
      <c r="X1043">
        <v>4.0000000000000003E-5</v>
      </c>
      <c r="Y1043">
        <v>1050091.7</v>
      </c>
      <c r="Z1043">
        <v>0</v>
      </c>
      <c r="AA1043">
        <v>0</v>
      </c>
      <c r="AB1043">
        <v>0</v>
      </c>
      <c r="AC1043">
        <v>0</v>
      </c>
      <c r="AD1043">
        <v>1</v>
      </c>
      <c r="AE1043">
        <v>0</v>
      </c>
      <c r="AF1043" t="s">
        <v>148</v>
      </c>
      <c r="AG1043">
        <v>0</v>
      </c>
      <c r="AH1043">
        <v>2</v>
      </c>
      <c r="AI1043">
        <v>382001422</v>
      </c>
      <c r="AJ1043">
        <v>1043</v>
      </c>
      <c r="AK1043">
        <v>0</v>
      </c>
      <c r="AL1043">
        <v>0</v>
      </c>
      <c r="AM1043">
        <v>0</v>
      </c>
      <c r="AN1043">
        <v>0</v>
      </c>
      <c r="AO1043">
        <v>0</v>
      </c>
      <c r="AP1043">
        <v>0</v>
      </c>
      <c r="AQ1043">
        <v>0</v>
      </c>
      <c r="AR1043">
        <v>0</v>
      </c>
    </row>
    <row r="1044" spans="1:44" x14ac:dyDescent="0.25">
      <c r="A1044">
        <f>ROW(Source!A396)</f>
        <v>396</v>
      </c>
      <c r="B1044">
        <v>382001444</v>
      </c>
      <c r="C1044">
        <v>382001411</v>
      </c>
      <c r="D1044">
        <v>342725859</v>
      </c>
      <c r="E1044">
        <v>1</v>
      </c>
      <c r="F1044">
        <v>1</v>
      </c>
      <c r="G1044">
        <v>1</v>
      </c>
      <c r="H1044">
        <v>3</v>
      </c>
      <c r="I1044" t="s">
        <v>1052</v>
      </c>
      <c r="J1044" t="s">
        <v>1053</v>
      </c>
      <c r="K1044" t="s">
        <v>1054</v>
      </c>
      <c r="L1044">
        <v>1346</v>
      </c>
      <c r="N1044">
        <v>1009</v>
      </c>
      <c r="O1044" t="s">
        <v>1055</v>
      </c>
      <c r="P1044" t="s">
        <v>1055</v>
      </c>
      <c r="Q1044">
        <v>1</v>
      </c>
      <c r="X1044">
        <v>0.6</v>
      </c>
      <c r="Y1044">
        <v>870.18</v>
      </c>
      <c r="Z1044">
        <v>0</v>
      </c>
      <c r="AA1044">
        <v>0</v>
      </c>
      <c r="AB1044">
        <v>0</v>
      </c>
      <c r="AC1044">
        <v>0</v>
      </c>
      <c r="AD1044">
        <v>1</v>
      </c>
      <c r="AE1044">
        <v>0</v>
      </c>
      <c r="AF1044" t="s">
        <v>148</v>
      </c>
      <c r="AG1044">
        <v>0</v>
      </c>
      <c r="AH1044">
        <v>2</v>
      </c>
      <c r="AI1044">
        <v>382001423</v>
      </c>
      <c r="AJ1044">
        <v>1044</v>
      </c>
      <c r="AK1044">
        <v>0</v>
      </c>
      <c r="AL1044">
        <v>0</v>
      </c>
      <c r="AM1044">
        <v>0</v>
      </c>
      <c r="AN1044">
        <v>0</v>
      </c>
      <c r="AO1044">
        <v>0</v>
      </c>
      <c r="AP1044">
        <v>0</v>
      </c>
      <c r="AQ1044">
        <v>0</v>
      </c>
      <c r="AR1044">
        <v>0</v>
      </c>
    </row>
    <row r="1045" spans="1:44" x14ac:dyDescent="0.25">
      <c r="A1045">
        <f>ROW(Source!A396)</f>
        <v>396</v>
      </c>
      <c r="B1045">
        <v>382001445</v>
      </c>
      <c r="C1045">
        <v>382001411</v>
      </c>
      <c r="D1045">
        <v>342725880</v>
      </c>
      <c r="E1045">
        <v>1</v>
      </c>
      <c r="F1045">
        <v>1</v>
      </c>
      <c r="G1045">
        <v>1</v>
      </c>
      <c r="H1045">
        <v>3</v>
      </c>
      <c r="I1045" t="s">
        <v>1152</v>
      </c>
      <c r="J1045" t="s">
        <v>1153</v>
      </c>
      <c r="K1045" t="s">
        <v>1154</v>
      </c>
      <c r="L1045">
        <v>1346</v>
      </c>
      <c r="N1045">
        <v>1009</v>
      </c>
      <c r="O1045" t="s">
        <v>1055</v>
      </c>
      <c r="P1045" t="s">
        <v>1055</v>
      </c>
      <c r="Q1045">
        <v>1</v>
      </c>
      <c r="X1045">
        <v>1.04E-2</v>
      </c>
      <c r="Y1045">
        <v>2536.4499999999998</v>
      </c>
      <c r="Z1045">
        <v>0</v>
      </c>
      <c r="AA1045">
        <v>0</v>
      </c>
      <c r="AB1045">
        <v>0</v>
      </c>
      <c r="AC1045">
        <v>0</v>
      </c>
      <c r="AD1045">
        <v>1</v>
      </c>
      <c r="AE1045">
        <v>0</v>
      </c>
      <c r="AF1045" t="s">
        <v>148</v>
      </c>
      <c r="AG1045">
        <v>0</v>
      </c>
      <c r="AH1045">
        <v>2</v>
      </c>
      <c r="AI1045">
        <v>382001424</v>
      </c>
      <c r="AJ1045">
        <v>1045</v>
      </c>
      <c r="AK1045">
        <v>0</v>
      </c>
      <c r="AL1045">
        <v>0</v>
      </c>
      <c r="AM1045">
        <v>0</v>
      </c>
      <c r="AN1045">
        <v>0</v>
      </c>
      <c r="AO1045">
        <v>0</v>
      </c>
      <c r="AP1045">
        <v>0</v>
      </c>
      <c r="AQ1045">
        <v>0</v>
      </c>
      <c r="AR1045">
        <v>0</v>
      </c>
    </row>
    <row r="1046" spans="1:44" x14ac:dyDescent="0.25">
      <c r="A1046">
        <f>ROW(Source!A396)</f>
        <v>396</v>
      </c>
      <c r="B1046">
        <v>382001446</v>
      </c>
      <c r="C1046">
        <v>382001411</v>
      </c>
      <c r="D1046">
        <v>342735355</v>
      </c>
      <c r="E1046">
        <v>1</v>
      </c>
      <c r="F1046">
        <v>1</v>
      </c>
      <c r="G1046">
        <v>1</v>
      </c>
      <c r="H1046">
        <v>3</v>
      </c>
      <c r="I1046" t="s">
        <v>1155</v>
      </c>
      <c r="J1046" t="s">
        <v>1156</v>
      </c>
      <c r="K1046" t="s">
        <v>1157</v>
      </c>
      <c r="L1046">
        <v>1346</v>
      </c>
      <c r="N1046">
        <v>1009</v>
      </c>
      <c r="O1046" t="s">
        <v>1055</v>
      </c>
      <c r="P1046" t="s">
        <v>1055</v>
      </c>
      <c r="Q1046">
        <v>1</v>
      </c>
      <c r="X1046">
        <v>0.02</v>
      </c>
      <c r="Y1046">
        <v>1928.25</v>
      </c>
      <c r="Z1046">
        <v>0</v>
      </c>
      <c r="AA1046">
        <v>0</v>
      </c>
      <c r="AB1046">
        <v>0</v>
      </c>
      <c r="AC1046">
        <v>0</v>
      </c>
      <c r="AD1046">
        <v>1</v>
      </c>
      <c r="AE1046">
        <v>0</v>
      </c>
      <c r="AF1046" t="s">
        <v>148</v>
      </c>
      <c r="AG1046">
        <v>0</v>
      </c>
      <c r="AH1046">
        <v>2</v>
      </c>
      <c r="AI1046">
        <v>382001425</v>
      </c>
      <c r="AJ1046">
        <v>1046</v>
      </c>
      <c r="AK1046">
        <v>0</v>
      </c>
      <c r="AL1046">
        <v>0</v>
      </c>
      <c r="AM1046">
        <v>0</v>
      </c>
      <c r="AN1046">
        <v>0</v>
      </c>
      <c r="AO1046">
        <v>0</v>
      </c>
      <c r="AP1046">
        <v>0</v>
      </c>
      <c r="AQ1046">
        <v>0</v>
      </c>
      <c r="AR1046">
        <v>0</v>
      </c>
    </row>
    <row r="1047" spans="1:44" x14ac:dyDescent="0.25">
      <c r="A1047">
        <f>ROW(Source!A396)</f>
        <v>396</v>
      </c>
      <c r="B1047">
        <v>382001447</v>
      </c>
      <c r="C1047">
        <v>382001411</v>
      </c>
      <c r="D1047">
        <v>342742624</v>
      </c>
      <c r="E1047">
        <v>1</v>
      </c>
      <c r="F1047">
        <v>1</v>
      </c>
      <c r="G1047">
        <v>1</v>
      </c>
      <c r="H1047">
        <v>3</v>
      </c>
      <c r="I1047" t="s">
        <v>1127</v>
      </c>
      <c r="J1047" t="s">
        <v>1128</v>
      </c>
      <c r="K1047" t="s">
        <v>1129</v>
      </c>
      <c r="L1047">
        <v>1346</v>
      </c>
      <c r="N1047">
        <v>1009</v>
      </c>
      <c r="O1047" t="s">
        <v>1055</v>
      </c>
      <c r="P1047" t="s">
        <v>1055</v>
      </c>
      <c r="Q1047">
        <v>1</v>
      </c>
      <c r="X1047">
        <v>5.0000000000000001E-3</v>
      </c>
      <c r="Y1047">
        <v>1912.84</v>
      </c>
      <c r="Z1047">
        <v>0</v>
      </c>
      <c r="AA1047">
        <v>0</v>
      </c>
      <c r="AB1047">
        <v>0</v>
      </c>
      <c r="AC1047">
        <v>0</v>
      </c>
      <c r="AD1047">
        <v>1</v>
      </c>
      <c r="AE1047">
        <v>0</v>
      </c>
      <c r="AF1047" t="s">
        <v>148</v>
      </c>
      <c r="AG1047">
        <v>0</v>
      </c>
      <c r="AH1047">
        <v>2</v>
      </c>
      <c r="AI1047">
        <v>382001426</v>
      </c>
      <c r="AJ1047">
        <v>1047</v>
      </c>
      <c r="AK1047">
        <v>0</v>
      </c>
      <c r="AL1047">
        <v>0</v>
      </c>
      <c r="AM1047">
        <v>0</v>
      </c>
      <c r="AN1047">
        <v>0</v>
      </c>
      <c r="AO1047">
        <v>0</v>
      </c>
      <c r="AP1047">
        <v>0</v>
      </c>
      <c r="AQ1047">
        <v>0</v>
      </c>
      <c r="AR1047">
        <v>0</v>
      </c>
    </row>
    <row r="1048" spans="1:44" x14ac:dyDescent="0.25">
      <c r="A1048">
        <f>ROW(Source!A396)</f>
        <v>396</v>
      </c>
      <c r="B1048">
        <v>382001448</v>
      </c>
      <c r="C1048">
        <v>382001411</v>
      </c>
      <c r="D1048">
        <v>342744171</v>
      </c>
      <c r="E1048">
        <v>1</v>
      </c>
      <c r="F1048">
        <v>1</v>
      </c>
      <c r="G1048">
        <v>1</v>
      </c>
      <c r="H1048">
        <v>3</v>
      </c>
      <c r="I1048" t="s">
        <v>1161</v>
      </c>
      <c r="J1048" t="s">
        <v>1162</v>
      </c>
      <c r="K1048" t="s">
        <v>1163</v>
      </c>
      <c r="L1048">
        <v>1371</v>
      </c>
      <c r="N1048">
        <v>1013</v>
      </c>
      <c r="O1048" t="s">
        <v>202</v>
      </c>
      <c r="P1048" t="s">
        <v>202</v>
      </c>
      <c r="Q1048">
        <v>1</v>
      </c>
      <c r="X1048">
        <v>4</v>
      </c>
      <c r="Y1048">
        <v>19.100000000000001</v>
      </c>
      <c r="Z1048">
        <v>0</v>
      </c>
      <c r="AA1048">
        <v>0</v>
      </c>
      <c r="AB1048">
        <v>0</v>
      </c>
      <c r="AC1048">
        <v>0</v>
      </c>
      <c r="AD1048">
        <v>1</v>
      </c>
      <c r="AE1048">
        <v>0</v>
      </c>
      <c r="AF1048" t="s">
        <v>148</v>
      </c>
      <c r="AG1048">
        <v>0</v>
      </c>
      <c r="AH1048">
        <v>2</v>
      </c>
      <c r="AI1048">
        <v>382001427</v>
      </c>
      <c r="AJ1048">
        <v>1048</v>
      </c>
      <c r="AK1048">
        <v>0</v>
      </c>
      <c r="AL1048">
        <v>0</v>
      </c>
      <c r="AM1048">
        <v>0</v>
      </c>
      <c r="AN1048">
        <v>0</v>
      </c>
      <c r="AO1048">
        <v>0</v>
      </c>
      <c r="AP1048">
        <v>0</v>
      </c>
      <c r="AQ1048">
        <v>0</v>
      </c>
      <c r="AR1048">
        <v>0</v>
      </c>
    </row>
    <row r="1049" spans="1:44" x14ac:dyDescent="0.25">
      <c r="A1049">
        <f>ROW(Source!A396)</f>
        <v>396</v>
      </c>
      <c r="B1049">
        <v>382001449</v>
      </c>
      <c r="C1049">
        <v>382001411</v>
      </c>
      <c r="D1049">
        <v>342744301</v>
      </c>
      <c r="E1049">
        <v>1</v>
      </c>
      <c r="F1049">
        <v>1</v>
      </c>
      <c r="G1049">
        <v>1</v>
      </c>
      <c r="H1049">
        <v>3</v>
      </c>
      <c r="I1049" t="s">
        <v>1149</v>
      </c>
      <c r="J1049" t="s">
        <v>1150</v>
      </c>
      <c r="K1049" t="s">
        <v>1151</v>
      </c>
      <c r="L1049">
        <v>1371</v>
      </c>
      <c r="N1049">
        <v>1013</v>
      </c>
      <c r="O1049" t="s">
        <v>202</v>
      </c>
      <c r="P1049" t="s">
        <v>202</v>
      </c>
      <c r="Q1049">
        <v>1</v>
      </c>
      <c r="X1049">
        <v>1</v>
      </c>
      <c r="Y1049">
        <v>579.1</v>
      </c>
      <c r="Z1049">
        <v>0</v>
      </c>
      <c r="AA1049">
        <v>0</v>
      </c>
      <c r="AB1049">
        <v>0</v>
      </c>
      <c r="AC1049">
        <v>0</v>
      </c>
      <c r="AD1049">
        <v>1</v>
      </c>
      <c r="AE1049">
        <v>0</v>
      </c>
      <c r="AF1049" t="s">
        <v>148</v>
      </c>
      <c r="AG1049">
        <v>0</v>
      </c>
      <c r="AH1049">
        <v>2</v>
      </c>
      <c r="AI1049">
        <v>382001428</v>
      </c>
      <c r="AJ1049">
        <v>1049</v>
      </c>
      <c r="AK1049">
        <v>0</v>
      </c>
      <c r="AL1049">
        <v>0</v>
      </c>
      <c r="AM1049">
        <v>0</v>
      </c>
      <c r="AN1049">
        <v>0</v>
      </c>
      <c r="AO1049">
        <v>0</v>
      </c>
      <c r="AP1049">
        <v>0</v>
      </c>
      <c r="AQ1049">
        <v>0</v>
      </c>
      <c r="AR1049">
        <v>0</v>
      </c>
    </row>
    <row r="1050" spans="1:44" x14ac:dyDescent="0.25">
      <c r="A1050">
        <f>ROW(Source!A396)</f>
        <v>396</v>
      </c>
      <c r="B1050">
        <v>382001450</v>
      </c>
      <c r="C1050">
        <v>382001411</v>
      </c>
      <c r="D1050">
        <v>342751707</v>
      </c>
      <c r="E1050">
        <v>1</v>
      </c>
      <c r="F1050">
        <v>1</v>
      </c>
      <c r="G1050">
        <v>1</v>
      </c>
      <c r="H1050">
        <v>3</v>
      </c>
      <c r="I1050" t="s">
        <v>1133</v>
      </c>
      <c r="J1050" t="s">
        <v>1134</v>
      </c>
      <c r="K1050" t="s">
        <v>1135</v>
      </c>
      <c r="L1050">
        <v>1425</v>
      </c>
      <c r="N1050">
        <v>1013</v>
      </c>
      <c r="O1050" t="s">
        <v>1082</v>
      </c>
      <c r="P1050" t="s">
        <v>1082</v>
      </c>
      <c r="Q1050">
        <v>1</v>
      </c>
      <c r="X1050">
        <v>0.25</v>
      </c>
      <c r="Y1050">
        <v>47.26</v>
      </c>
      <c r="Z1050">
        <v>0</v>
      </c>
      <c r="AA1050">
        <v>0</v>
      </c>
      <c r="AB1050">
        <v>0</v>
      </c>
      <c r="AC1050">
        <v>0</v>
      </c>
      <c r="AD1050">
        <v>1</v>
      </c>
      <c r="AE1050">
        <v>0</v>
      </c>
      <c r="AF1050" t="s">
        <v>148</v>
      </c>
      <c r="AG1050">
        <v>0</v>
      </c>
      <c r="AH1050">
        <v>2</v>
      </c>
      <c r="AI1050">
        <v>382001429</v>
      </c>
      <c r="AJ1050">
        <v>1050</v>
      </c>
      <c r="AK1050">
        <v>0</v>
      </c>
      <c r="AL1050">
        <v>0</v>
      </c>
      <c r="AM1050">
        <v>0</v>
      </c>
      <c r="AN1050">
        <v>0</v>
      </c>
      <c r="AO1050">
        <v>0</v>
      </c>
      <c r="AP1050">
        <v>0</v>
      </c>
      <c r="AQ1050">
        <v>0</v>
      </c>
      <c r="AR1050">
        <v>0</v>
      </c>
    </row>
    <row r="1051" spans="1:44" x14ac:dyDescent="0.25">
      <c r="A1051">
        <f>ROW(Source!A396)</f>
        <v>396</v>
      </c>
      <c r="B1051">
        <v>382001451</v>
      </c>
      <c r="C1051">
        <v>382001411</v>
      </c>
      <c r="D1051">
        <v>342751716</v>
      </c>
      <c r="E1051">
        <v>1</v>
      </c>
      <c r="F1051">
        <v>1</v>
      </c>
      <c r="G1051">
        <v>1</v>
      </c>
      <c r="H1051">
        <v>3</v>
      </c>
      <c r="I1051" t="s">
        <v>1136</v>
      </c>
      <c r="J1051" t="s">
        <v>1137</v>
      </c>
      <c r="K1051" t="s">
        <v>1138</v>
      </c>
      <c r="L1051">
        <v>1407</v>
      </c>
      <c r="N1051">
        <v>1013</v>
      </c>
      <c r="O1051" t="s">
        <v>1139</v>
      </c>
      <c r="P1051" t="s">
        <v>1139</v>
      </c>
      <c r="Q1051">
        <v>1</v>
      </c>
      <c r="X1051">
        <v>1.2999999999999999E-2</v>
      </c>
      <c r="Y1051">
        <v>6052.54</v>
      </c>
      <c r="Z1051">
        <v>0</v>
      </c>
      <c r="AA1051">
        <v>0</v>
      </c>
      <c r="AB1051">
        <v>0</v>
      </c>
      <c r="AC1051">
        <v>0</v>
      </c>
      <c r="AD1051">
        <v>1</v>
      </c>
      <c r="AE1051">
        <v>0</v>
      </c>
      <c r="AF1051" t="s">
        <v>148</v>
      </c>
      <c r="AG1051">
        <v>0</v>
      </c>
      <c r="AH1051">
        <v>2</v>
      </c>
      <c r="AI1051">
        <v>382001430</v>
      </c>
      <c r="AJ1051">
        <v>1051</v>
      </c>
      <c r="AK1051">
        <v>0</v>
      </c>
      <c r="AL1051">
        <v>0</v>
      </c>
      <c r="AM1051">
        <v>0</v>
      </c>
      <c r="AN1051">
        <v>0</v>
      </c>
      <c r="AO1051">
        <v>0</v>
      </c>
      <c r="AP1051">
        <v>0</v>
      </c>
      <c r="AQ1051">
        <v>0</v>
      </c>
      <c r="AR1051">
        <v>0</v>
      </c>
    </row>
    <row r="1052" spans="1:44" x14ac:dyDescent="0.25">
      <c r="A1052">
        <f>ROW(Source!A396)</f>
        <v>396</v>
      </c>
      <c r="B1052">
        <v>382001452</v>
      </c>
      <c r="C1052">
        <v>382001411</v>
      </c>
      <c r="D1052">
        <v>342758134</v>
      </c>
      <c r="E1052">
        <v>1</v>
      </c>
      <c r="F1052">
        <v>1</v>
      </c>
      <c r="G1052">
        <v>1</v>
      </c>
      <c r="H1052">
        <v>3</v>
      </c>
      <c r="I1052" t="s">
        <v>1158</v>
      </c>
      <c r="J1052" t="s">
        <v>1159</v>
      </c>
      <c r="K1052" t="s">
        <v>1160</v>
      </c>
      <c r="L1052">
        <v>1301</v>
      </c>
      <c r="N1052">
        <v>1003</v>
      </c>
      <c r="O1052" t="s">
        <v>880</v>
      </c>
      <c r="P1052" t="s">
        <v>880</v>
      </c>
      <c r="Q1052">
        <v>1</v>
      </c>
      <c r="X1052">
        <v>0.7</v>
      </c>
      <c r="Y1052">
        <v>123.25</v>
      </c>
      <c r="Z1052">
        <v>0</v>
      </c>
      <c r="AA1052">
        <v>0</v>
      </c>
      <c r="AB1052">
        <v>0</v>
      </c>
      <c r="AC1052">
        <v>0</v>
      </c>
      <c r="AD1052">
        <v>1</v>
      </c>
      <c r="AE1052">
        <v>0</v>
      </c>
      <c r="AF1052" t="s">
        <v>148</v>
      </c>
      <c r="AG1052">
        <v>0</v>
      </c>
      <c r="AH1052">
        <v>2</v>
      </c>
      <c r="AI1052">
        <v>382001431</v>
      </c>
      <c r="AJ1052">
        <v>1052</v>
      </c>
      <c r="AK1052">
        <v>0</v>
      </c>
      <c r="AL1052">
        <v>0</v>
      </c>
      <c r="AM1052">
        <v>0</v>
      </c>
      <c r="AN1052">
        <v>0</v>
      </c>
      <c r="AO1052">
        <v>0</v>
      </c>
      <c r="AP1052">
        <v>0</v>
      </c>
      <c r="AQ1052">
        <v>0</v>
      </c>
      <c r="AR1052">
        <v>0</v>
      </c>
    </row>
    <row r="1053" spans="1:44" x14ac:dyDescent="0.25">
      <c r="A1053">
        <f>ROW(Source!A396)</f>
        <v>396</v>
      </c>
      <c r="B1053">
        <v>382001453</v>
      </c>
      <c r="C1053">
        <v>382001411</v>
      </c>
      <c r="D1053">
        <v>342646017</v>
      </c>
      <c r="E1053">
        <v>113</v>
      </c>
      <c r="F1053">
        <v>1</v>
      </c>
      <c r="G1053">
        <v>1</v>
      </c>
      <c r="H1053">
        <v>3</v>
      </c>
      <c r="I1053" t="s">
        <v>1042</v>
      </c>
      <c r="J1053" t="s">
        <v>3</v>
      </c>
      <c r="K1053" t="s">
        <v>1043</v>
      </c>
      <c r="L1053">
        <v>3277935</v>
      </c>
      <c r="N1053">
        <v>1013</v>
      </c>
      <c r="O1053" t="s">
        <v>1044</v>
      </c>
      <c r="P1053" t="s">
        <v>1044</v>
      </c>
      <c r="Q1053">
        <v>1</v>
      </c>
      <c r="X1053">
        <v>2</v>
      </c>
      <c r="Y1053">
        <v>0</v>
      </c>
      <c r="Z1053">
        <v>0</v>
      </c>
      <c r="AA1053">
        <v>0</v>
      </c>
      <c r="AB1053">
        <v>0</v>
      </c>
      <c r="AC1053">
        <v>0</v>
      </c>
      <c r="AD1053">
        <v>0</v>
      </c>
      <c r="AE1053">
        <v>0</v>
      </c>
      <c r="AF1053" t="s">
        <v>148</v>
      </c>
      <c r="AG1053">
        <v>0</v>
      </c>
      <c r="AH1053">
        <v>2</v>
      </c>
      <c r="AI1053">
        <v>382001432</v>
      </c>
      <c r="AJ1053">
        <v>1053</v>
      </c>
      <c r="AK1053">
        <v>0</v>
      </c>
      <c r="AL1053">
        <v>0</v>
      </c>
      <c r="AM1053">
        <v>0</v>
      </c>
      <c r="AN1053">
        <v>0</v>
      </c>
      <c r="AO1053">
        <v>0</v>
      </c>
      <c r="AP1053">
        <v>0</v>
      </c>
      <c r="AQ1053">
        <v>0</v>
      </c>
      <c r="AR1053">
        <v>0</v>
      </c>
    </row>
    <row r="1054" spans="1:44" x14ac:dyDescent="0.25">
      <c r="A1054">
        <f>ROW(Source!A397)</f>
        <v>397</v>
      </c>
      <c r="B1054">
        <v>382001476</v>
      </c>
      <c r="C1054">
        <v>382001454</v>
      </c>
      <c r="D1054">
        <v>342640256</v>
      </c>
      <c r="E1054">
        <v>113</v>
      </c>
      <c r="F1054">
        <v>1</v>
      </c>
      <c r="G1054">
        <v>1</v>
      </c>
      <c r="H1054">
        <v>1</v>
      </c>
      <c r="I1054" t="s">
        <v>1166</v>
      </c>
      <c r="J1054" t="s">
        <v>3</v>
      </c>
      <c r="K1054" t="s">
        <v>1167</v>
      </c>
      <c r="L1054">
        <v>1191</v>
      </c>
      <c r="N1054">
        <v>1013</v>
      </c>
      <c r="O1054" t="s">
        <v>1034</v>
      </c>
      <c r="P1054" t="s">
        <v>1034</v>
      </c>
      <c r="Q1054">
        <v>1</v>
      </c>
      <c r="X1054">
        <v>54</v>
      </c>
      <c r="Y1054">
        <v>0</v>
      </c>
      <c r="Z1054">
        <v>0</v>
      </c>
      <c r="AA1054">
        <v>0</v>
      </c>
      <c r="AB1054">
        <v>687.23</v>
      </c>
      <c r="AC1054">
        <v>0</v>
      </c>
      <c r="AD1054">
        <v>1</v>
      </c>
      <c r="AE1054">
        <v>1</v>
      </c>
      <c r="AF1054" t="s">
        <v>23</v>
      </c>
      <c r="AG1054">
        <v>46.44</v>
      </c>
      <c r="AH1054">
        <v>2</v>
      </c>
      <c r="AI1054">
        <v>382001455</v>
      </c>
      <c r="AJ1054">
        <v>1054</v>
      </c>
      <c r="AK1054">
        <v>0</v>
      </c>
      <c r="AL1054">
        <v>0</v>
      </c>
      <c r="AM1054">
        <v>0</v>
      </c>
      <c r="AN1054">
        <v>0</v>
      </c>
      <c r="AO1054">
        <v>0</v>
      </c>
      <c r="AP1054">
        <v>0</v>
      </c>
      <c r="AQ1054">
        <v>0</v>
      </c>
      <c r="AR1054">
        <v>0</v>
      </c>
    </row>
    <row r="1055" spans="1:44" x14ac:dyDescent="0.25">
      <c r="A1055">
        <f>ROW(Source!A397)</f>
        <v>397</v>
      </c>
      <c r="B1055">
        <v>382001477</v>
      </c>
      <c r="C1055">
        <v>382001454</v>
      </c>
      <c r="D1055">
        <v>342640393</v>
      </c>
      <c r="E1055">
        <v>113</v>
      </c>
      <c r="F1055">
        <v>1</v>
      </c>
      <c r="G1055">
        <v>1</v>
      </c>
      <c r="H1055">
        <v>1</v>
      </c>
      <c r="I1055" t="s">
        <v>1035</v>
      </c>
      <c r="J1055" t="s">
        <v>3</v>
      </c>
      <c r="K1055" t="s">
        <v>1036</v>
      </c>
      <c r="L1055">
        <v>1191</v>
      </c>
      <c r="N1055">
        <v>1013</v>
      </c>
      <c r="O1055" t="s">
        <v>1034</v>
      </c>
      <c r="P1055" t="s">
        <v>1034</v>
      </c>
      <c r="Q1055">
        <v>1</v>
      </c>
      <c r="X1055">
        <v>6.76</v>
      </c>
      <c r="Y1055">
        <v>0</v>
      </c>
      <c r="Z1055">
        <v>0</v>
      </c>
      <c r="AA1055">
        <v>0</v>
      </c>
      <c r="AB1055">
        <v>0</v>
      </c>
      <c r="AC1055">
        <v>0</v>
      </c>
      <c r="AD1055">
        <v>1</v>
      </c>
      <c r="AE1055">
        <v>2</v>
      </c>
      <c r="AF1055" t="s">
        <v>23</v>
      </c>
      <c r="AG1055">
        <v>5.8136000000000001</v>
      </c>
      <c r="AH1055">
        <v>2</v>
      </c>
      <c r="AI1055">
        <v>382001456</v>
      </c>
      <c r="AJ1055">
        <v>1055</v>
      </c>
      <c r="AK1055">
        <v>0</v>
      </c>
      <c r="AL1055">
        <v>0</v>
      </c>
      <c r="AM1055">
        <v>0</v>
      </c>
      <c r="AN1055">
        <v>0</v>
      </c>
      <c r="AO1055">
        <v>0</v>
      </c>
      <c r="AP1055">
        <v>0</v>
      </c>
      <c r="AQ1055">
        <v>0</v>
      </c>
      <c r="AR1055">
        <v>0</v>
      </c>
    </row>
    <row r="1056" spans="1:44" x14ac:dyDescent="0.25">
      <c r="A1056">
        <f>ROW(Source!A397)</f>
        <v>397</v>
      </c>
      <c r="B1056">
        <v>382001478</v>
      </c>
      <c r="C1056">
        <v>382001454</v>
      </c>
      <c r="D1056">
        <v>342765492</v>
      </c>
      <c r="E1056">
        <v>1</v>
      </c>
      <c r="F1056">
        <v>1</v>
      </c>
      <c r="G1056">
        <v>1</v>
      </c>
      <c r="H1056">
        <v>2</v>
      </c>
      <c r="I1056" t="s">
        <v>1056</v>
      </c>
      <c r="J1056" t="s">
        <v>1057</v>
      </c>
      <c r="K1056" t="s">
        <v>1058</v>
      </c>
      <c r="L1056">
        <v>1368</v>
      </c>
      <c r="N1056">
        <v>1011</v>
      </c>
      <c r="O1056" t="s">
        <v>1040</v>
      </c>
      <c r="P1056" t="s">
        <v>1040</v>
      </c>
      <c r="Q1056">
        <v>1</v>
      </c>
      <c r="X1056">
        <v>2.21</v>
      </c>
      <c r="Y1056">
        <v>0</v>
      </c>
      <c r="Z1056">
        <v>995.51</v>
      </c>
      <c r="AA1056">
        <v>687.23</v>
      </c>
      <c r="AB1056">
        <v>0</v>
      </c>
      <c r="AC1056">
        <v>0</v>
      </c>
      <c r="AD1056">
        <v>1</v>
      </c>
      <c r="AE1056">
        <v>0</v>
      </c>
      <c r="AF1056" t="s">
        <v>23</v>
      </c>
      <c r="AG1056">
        <v>1.9005999999999998</v>
      </c>
      <c r="AH1056">
        <v>2</v>
      </c>
      <c r="AI1056">
        <v>382001457</v>
      </c>
      <c r="AJ1056">
        <v>1056</v>
      </c>
      <c r="AK1056">
        <v>0</v>
      </c>
      <c r="AL1056">
        <v>0</v>
      </c>
      <c r="AM1056">
        <v>0</v>
      </c>
      <c r="AN1056">
        <v>0</v>
      </c>
      <c r="AO1056">
        <v>0</v>
      </c>
      <c r="AP1056">
        <v>0</v>
      </c>
      <c r="AQ1056">
        <v>0</v>
      </c>
      <c r="AR1056">
        <v>0</v>
      </c>
    </row>
    <row r="1057" spans="1:44" x14ac:dyDescent="0.25">
      <c r="A1057">
        <f>ROW(Source!A397)</f>
        <v>397</v>
      </c>
      <c r="B1057">
        <v>382001479</v>
      </c>
      <c r="C1057">
        <v>382001454</v>
      </c>
      <c r="D1057">
        <v>342765498</v>
      </c>
      <c r="E1057">
        <v>1</v>
      </c>
      <c r="F1057">
        <v>1</v>
      </c>
      <c r="G1057">
        <v>1</v>
      </c>
      <c r="H1057">
        <v>2</v>
      </c>
      <c r="I1057" t="s">
        <v>1037</v>
      </c>
      <c r="J1057" t="s">
        <v>1038</v>
      </c>
      <c r="K1057" t="s">
        <v>1039</v>
      </c>
      <c r="L1057">
        <v>1368</v>
      </c>
      <c r="N1057">
        <v>1011</v>
      </c>
      <c r="O1057" t="s">
        <v>1040</v>
      </c>
      <c r="P1057" t="s">
        <v>1040</v>
      </c>
      <c r="Q1057">
        <v>1</v>
      </c>
      <c r="X1057">
        <v>4.55</v>
      </c>
      <c r="Y1057">
        <v>0</v>
      </c>
      <c r="Z1057">
        <v>1328.8</v>
      </c>
      <c r="AA1057">
        <v>687.23</v>
      </c>
      <c r="AB1057">
        <v>0</v>
      </c>
      <c r="AC1057">
        <v>0</v>
      </c>
      <c r="AD1057">
        <v>1</v>
      </c>
      <c r="AE1057">
        <v>0</v>
      </c>
      <c r="AF1057" t="s">
        <v>23</v>
      </c>
      <c r="AG1057">
        <v>3.9129999999999998</v>
      </c>
      <c r="AH1057">
        <v>2</v>
      </c>
      <c r="AI1057">
        <v>382001458</v>
      </c>
      <c r="AJ1057">
        <v>1057</v>
      </c>
      <c r="AK1057">
        <v>0</v>
      </c>
      <c r="AL1057">
        <v>0</v>
      </c>
      <c r="AM1057">
        <v>0</v>
      </c>
      <c r="AN1057">
        <v>0</v>
      </c>
      <c r="AO1057">
        <v>0</v>
      </c>
      <c r="AP1057">
        <v>0</v>
      </c>
      <c r="AQ1057">
        <v>0</v>
      </c>
      <c r="AR1057">
        <v>0</v>
      </c>
    </row>
    <row r="1058" spans="1:44" x14ac:dyDescent="0.25">
      <c r="A1058">
        <f>ROW(Source!A397)</f>
        <v>397</v>
      </c>
      <c r="B1058">
        <v>382001480</v>
      </c>
      <c r="C1058">
        <v>382001454</v>
      </c>
      <c r="D1058">
        <v>342713884</v>
      </c>
      <c r="E1058">
        <v>1</v>
      </c>
      <c r="F1058">
        <v>1</v>
      </c>
      <c r="G1058">
        <v>1</v>
      </c>
      <c r="H1058">
        <v>3</v>
      </c>
      <c r="I1058" t="s">
        <v>1112</v>
      </c>
      <c r="J1058" t="s">
        <v>1113</v>
      </c>
      <c r="K1058" t="s">
        <v>1114</v>
      </c>
      <c r="L1058">
        <v>1348</v>
      </c>
      <c r="N1058">
        <v>1009</v>
      </c>
      <c r="O1058" t="s">
        <v>846</v>
      </c>
      <c r="P1058" t="s">
        <v>846</v>
      </c>
      <c r="Q1058">
        <v>1000</v>
      </c>
      <c r="X1058">
        <v>4.4999999999999997E-3</v>
      </c>
      <c r="Y1058">
        <v>23335.8</v>
      </c>
      <c r="Z1058">
        <v>0</v>
      </c>
      <c r="AA1058">
        <v>0</v>
      </c>
      <c r="AB1058">
        <v>0</v>
      </c>
      <c r="AC1058">
        <v>0</v>
      </c>
      <c r="AD1058">
        <v>1</v>
      </c>
      <c r="AE1058">
        <v>0</v>
      </c>
      <c r="AF1058" t="s">
        <v>14</v>
      </c>
      <c r="AG1058">
        <v>0</v>
      </c>
      <c r="AH1058">
        <v>2</v>
      </c>
      <c r="AI1058">
        <v>382001459</v>
      </c>
      <c r="AJ1058">
        <v>1058</v>
      </c>
      <c r="AK1058">
        <v>0</v>
      </c>
      <c r="AL1058">
        <v>0</v>
      </c>
      <c r="AM1058">
        <v>0</v>
      </c>
      <c r="AN1058">
        <v>0</v>
      </c>
      <c r="AO1058">
        <v>0</v>
      </c>
      <c r="AP1058">
        <v>0</v>
      </c>
      <c r="AQ1058">
        <v>0</v>
      </c>
      <c r="AR1058">
        <v>0</v>
      </c>
    </row>
    <row r="1059" spans="1:44" x14ac:dyDescent="0.25">
      <c r="A1059">
        <f>ROW(Source!A397)</f>
        <v>397</v>
      </c>
      <c r="B1059">
        <v>382001481</v>
      </c>
      <c r="C1059">
        <v>382001454</v>
      </c>
      <c r="D1059">
        <v>342713938</v>
      </c>
      <c r="E1059">
        <v>1</v>
      </c>
      <c r="F1059">
        <v>1</v>
      </c>
      <c r="G1059">
        <v>1</v>
      </c>
      <c r="H1059">
        <v>3</v>
      </c>
      <c r="I1059" t="s">
        <v>1049</v>
      </c>
      <c r="J1059" t="s">
        <v>1050</v>
      </c>
      <c r="K1059" t="s">
        <v>1051</v>
      </c>
      <c r="L1059">
        <v>1348</v>
      </c>
      <c r="N1059">
        <v>1009</v>
      </c>
      <c r="O1059" t="s">
        <v>846</v>
      </c>
      <c r="P1059" t="s">
        <v>846</v>
      </c>
      <c r="Q1059">
        <v>1000</v>
      </c>
      <c r="X1059">
        <v>4.4000000000000003E-3</v>
      </c>
      <c r="Y1059">
        <v>116448.72</v>
      </c>
      <c r="Z1059">
        <v>0</v>
      </c>
      <c r="AA1059">
        <v>0</v>
      </c>
      <c r="AB1059">
        <v>0</v>
      </c>
      <c r="AC1059">
        <v>0</v>
      </c>
      <c r="AD1059">
        <v>1</v>
      </c>
      <c r="AE1059">
        <v>0</v>
      </c>
      <c r="AF1059" t="s">
        <v>14</v>
      </c>
      <c r="AG1059">
        <v>0</v>
      </c>
      <c r="AH1059">
        <v>2</v>
      </c>
      <c r="AI1059">
        <v>382001460</v>
      </c>
      <c r="AJ1059">
        <v>1059</v>
      </c>
      <c r="AK1059">
        <v>0</v>
      </c>
      <c r="AL1059">
        <v>0</v>
      </c>
      <c r="AM1059">
        <v>0</v>
      </c>
      <c r="AN1059">
        <v>0</v>
      </c>
      <c r="AO1059">
        <v>0</v>
      </c>
      <c r="AP1059">
        <v>0</v>
      </c>
      <c r="AQ1059">
        <v>0</v>
      </c>
      <c r="AR1059">
        <v>0</v>
      </c>
    </row>
    <row r="1060" spans="1:44" x14ac:dyDescent="0.25">
      <c r="A1060">
        <f>ROW(Source!A397)</f>
        <v>397</v>
      </c>
      <c r="B1060">
        <v>382001482</v>
      </c>
      <c r="C1060">
        <v>382001454</v>
      </c>
      <c r="D1060">
        <v>342714150</v>
      </c>
      <c r="E1060">
        <v>1</v>
      </c>
      <c r="F1060">
        <v>1</v>
      </c>
      <c r="G1060">
        <v>1</v>
      </c>
      <c r="H1060">
        <v>3</v>
      </c>
      <c r="I1060" t="s">
        <v>1115</v>
      </c>
      <c r="J1060" t="s">
        <v>1116</v>
      </c>
      <c r="K1060" t="s">
        <v>1117</v>
      </c>
      <c r="L1060">
        <v>1346</v>
      </c>
      <c r="N1060">
        <v>1009</v>
      </c>
      <c r="O1060" t="s">
        <v>1055</v>
      </c>
      <c r="P1060" t="s">
        <v>1055</v>
      </c>
      <c r="Q1060">
        <v>1</v>
      </c>
      <c r="X1060">
        <v>4.4000000000000003E-3</v>
      </c>
      <c r="Y1060">
        <v>284.14999999999998</v>
      </c>
      <c r="Z1060">
        <v>0</v>
      </c>
      <c r="AA1060">
        <v>0</v>
      </c>
      <c r="AB1060">
        <v>0</v>
      </c>
      <c r="AC1060">
        <v>0</v>
      </c>
      <c r="AD1060">
        <v>1</v>
      </c>
      <c r="AE1060">
        <v>0</v>
      </c>
      <c r="AF1060" t="s">
        <v>14</v>
      </c>
      <c r="AG1060">
        <v>0</v>
      </c>
      <c r="AH1060">
        <v>2</v>
      </c>
      <c r="AI1060">
        <v>382001461</v>
      </c>
      <c r="AJ1060">
        <v>1060</v>
      </c>
      <c r="AK1060">
        <v>0</v>
      </c>
      <c r="AL1060">
        <v>0</v>
      </c>
      <c r="AM1060">
        <v>0</v>
      </c>
      <c r="AN1060">
        <v>0</v>
      </c>
      <c r="AO1060">
        <v>0</v>
      </c>
      <c r="AP1060">
        <v>0</v>
      </c>
      <c r="AQ1060">
        <v>0</v>
      </c>
      <c r="AR1060">
        <v>0</v>
      </c>
    </row>
    <row r="1061" spans="1:44" x14ac:dyDescent="0.25">
      <c r="A1061">
        <f>ROW(Source!A397)</f>
        <v>397</v>
      </c>
      <c r="B1061">
        <v>382001483</v>
      </c>
      <c r="C1061">
        <v>382001454</v>
      </c>
      <c r="D1061">
        <v>342714206</v>
      </c>
      <c r="E1061">
        <v>1</v>
      </c>
      <c r="F1061">
        <v>1</v>
      </c>
      <c r="G1061">
        <v>1</v>
      </c>
      <c r="H1061">
        <v>3</v>
      </c>
      <c r="I1061" t="s">
        <v>1118</v>
      </c>
      <c r="J1061" t="s">
        <v>1119</v>
      </c>
      <c r="K1061" t="s">
        <v>1120</v>
      </c>
      <c r="L1061">
        <v>1346</v>
      </c>
      <c r="N1061">
        <v>1009</v>
      </c>
      <c r="O1061" t="s">
        <v>1055</v>
      </c>
      <c r="P1061" t="s">
        <v>1055</v>
      </c>
      <c r="Q1061">
        <v>1</v>
      </c>
      <c r="X1061">
        <v>2.3E-2</v>
      </c>
      <c r="Y1061">
        <v>104.32</v>
      </c>
      <c r="Z1061">
        <v>0</v>
      </c>
      <c r="AA1061">
        <v>0</v>
      </c>
      <c r="AB1061">
        <v>0</v>
      </c>
      <c r="AC1061">
        <v>0</v>
      </c>
      <c r="AD1061">
        <v>1</v>
      </c>
      <c r="AE1061">
        <v>0</v>
      </c>
      <c r="AF1061" t="s">
        <v>14</v>
      </c>
      <c r="AG1061">
        <v>0</v>
      </c>
      <c r="AH1061">
        <v>2</v>
      </c>
      <c r="AI1061">
        <v>382001462</v>
      </c>
      <c r="AJ1061">
        <v>1061</v>
      </c>
      <c r="AK1061">
        <v>0</v>
      </c>
      <c r="AL1061">
        <v>0</v>
      </c>
      <c r="AM1061">
        <v>0</v>
      </c>
      <c r="AN1061">
        <v>0</v>
      </c>
      <c r="AO1061">
        <v>0</v>
      </c>
      <c r="AP1061">
        <v>0</v>
      </c>
      <c r="AQ1061">
        <v>0</v>
      </c>
      <c r="AR1061">
        <v>0</v>
      </c>
    </row>
    <row r="1062" spans="1:44" x14ac:dyDescent="0.25">
      <c r="A1062">
        <f>ROW(Source!A397)</f>
        <v>397</v>
      </c>
      <c r="B1062">
        <v>382001484</v>
      </c>
      <c r="C1062">
        <v>382001454</v>
      </c>
      <c r="D1062">
        <v>342715696</v>
      </c>
      <c r="E1062">
        <v>1</v>
      </c>
      <c r="F1062">
        <v>1</v>
      </c>
      <c r="G1062">
        <v>1</v>
      </c>
      <c r="H1062">
        <v>3</v>
      </c>
      <c r="I1062" t="s">
        <v>1121</v>
      </c>
      <c r="J1062" t="s">
        <v>1122</v>
      </c>
      <c r="K1062" t="s">
        <v>1123</v>
      </c>
      <c r="L1062">
        <v>1346</v>
      </c>
      <c r="N1062">
        <v>1009</v>
      </c>
      <c r="O1062" t="s">
        <v>1055</v>
      </c>
      <c r="P1062" t="s">
        <v>1055</v>
      </c>
      <c r="Q1062">
        <v>1</v>
      </c>
      <c r="X1062">
        <v>5.5E-2</v>
      </c>
      <c r="Y1062">
        <v>206.62</v>
      </c>
      <c r="Z1062">
        <v>0</v>
      </c>
      <c r="AA1062">
        <v>0</v>
      </c>
      <c r="AB1062">
        <v>0</v>
      </c>
      <c r="AC1062">
        <v>0</v>
      </c>
      <c r="AD1062">
        <v>1</v>
      </c>
      <c r="AE1062">
        <v>0</v>
      </c>
      <c r="AF1062" t="s">
        <v>14</v>
      </c>
      <c r="AG1062">
        <v>0</v>
      </c>
      <c r="AH1062">
        <v>2</v>
      </c>
      <c r="AI1062">
        <v>382001463</v>
      </c>
      <c r="AJ1062">
        <v>1062</v>
      </c>
      <c r="AK1062">
        <v>0</v>
      </c>
      <c r="AL1062">
        <v>0</v>
      </c>
      <c r="AM1062">
        <v>0</v>
      </c>
      <c r="AN1062">
        <v>0</v>
      </c>
      <c r="AO1062">
        <v>0</v>
      </c>
      <c r="AP1062">
        <v>0</v>
      </c>
      <c r="AQ1062">
        <v>0</v>
      </c>
      <c r="AR1062">
        <v>0</v>
      </c>
    </row>
    <row r="1063" spans="1:44" x14ac:dyDescent="0.25">
      <c r="A1063">
        <f>ROW(Source!A397)</f>
        <v>397</v>
      </c>
      <c r="B1063">
        <v>382001485</v>
      </c>
      <c r="C1063">
        <v>382001454</v>
      </c>
      <c r="D1063">
        <v>342715956</v>
      </c>
      <c r="E1063">
        <v>1</v>
      </c>
      <c r="F1063">
        <v>1</v>
      </c>
      <c r="G1063">
        <v>1</v>
      </c>
      <c r="H1063">
        <v>3</v>
      </c>
      <c r="I1063" t="s">
        <v>1124</v>
      </c>
      <c r="J1063" t="s">
        <v>1125</v>
      </c>
      <c r="K1063" t="s">
        <v>1126</v>
      </c>
      <c r="L1063">
        <v>1301</v>
      </c>
      <c r="N1063">
        <v>1003</v>
      </c>
      <c r="O1063" t="s">
        <v>880</v>
      </c>
      <c r="P1063" t="s">
        <v>880</v>
      </c>
      <c r="Q1063">
        <v>1</v>
      </c>
      <c r="X1063">
        <v>4.84</v>
      </c>
      <c r="Y1063">
        <v>14.43</v>
      </c>
      <c r="Z1063">
        <v>0</v>
      </c>
      <c r="AA1063">
        <v>0</v>
      </c>
      <c r="AB1063">
        <v>0</v>
      </c>
      <c r="AC1063">
        <v>0</v>
      </c>
      <c r="AD1063">
        <v>1</v>
      </c>
      <c r="AE1063">
        <v>0</v>
      </c>
      <c r="AF1063" t="s">
        <v>14</v>
      </c>
      <c r="AG1063">
        <v>0</v>
      </c>
      <c r="AH1063">
        <v>2</v>
      </c>
      <c r="AI1063">
        <v>382001464</v>
      </c>
      <c r="AJ1063">
        <v>1063</v>
      </c>
      <c r="AK1063">
        <v>0</v>
      </c>
      <c r="AL1063">
        <v>0</v>
      </c>
      <c r="AM1063">
        <v>0</v>
      </c>
      <c r="AN1063">
        <v>0</v>
      </c>
      <c r="AO1063">
        <v>0</v>
      </c>
      <c r="AP1063">
        <v>0</v>
      </c>
      <c r="AQ1063">
        <v>0</v>
      </c>
      <c r="AR1063">
        <v>0</v>
      </c>
    </row>
    <row r="1064" spans="1:44" x14ac:dyDescent="0.25">
      <c r="A1064">
        <f>ROW(Source!A397)</f>
        <v>397</v>
      </c>
      <c r="B1064">
        <v>382001486</v>
      </c>
      <c r="C1064">
        <v>382001454</v>
      </c>
      <c r="D1064">
        <v>342725815</v>
      </c>
      <c r="E1064">
        <v>1</v>
      </c>
      <c r="F1064">
        <v>1</v>
      </c>
      <c r="G1064">
        <v>1</v>
      </c>
      <c r="H1064">
        <v>3</v>
      </c>
      <c r="I1064" t="s">
        <v>1072</v>
      </c>
      <c r="J1064" t="s">
        <v>1073</v>
      </c>
      <c r="K1064" t="s">
        <v>1074</v>
      </c>
      <c r="L1064">
        <v>1348</v>
      </c>
      <c r="N1064">
        <v>1009</v>
      </c>
      <c r="O1064" t="s">
        <v>846</v>
      </c>
      <c r="P1064" t="s">
        <v>846</v>
      </c>
      <c r="Q1064">
        <v>1000</v>
      </c>
      <c r="X1064">
        <v>4.0000000000000003E-5</v>
      </c>
      <c r="Y1064">
        <v>1050091.7</v>
      </c>
      <c r="Z1064">
        <v>0</v>
      </c>
      <c r="AA1064">
        <v>0</v>
      </c>
      <c r="AB1064">
        <v>0</v>
      </c>
      <c r="AC1064">
        <v>0</v>
      </c>
      <c r="AD1064">
        <v>1</v>
      </c>
      <c r="AE1064">
        <v>0</v>
      </c>
      <c r="AF1064" t="s">
        <v>14</v>
      </c>
      <c r="AG1064">
        <v>0</v>
      </c>
      <c r="AH1064">
        <v>2</v>
      </c>
      <c r="AI1064">
        <v>382001465</v>
      </c>
      <c r="AJ1064">
        <v>1064</v>
      </c>
      <c r="AK1064">
        <v>0</v>
      </c>
      <c r="AL1064">
        <v>0</v>
      </c>
      <c r="AM1064">
        <v>0</v>
      </c>
      <c r="AN1064">
        <v>0</v>
      </c>
      <c r="AO1064">
        <v>0</v>
      </c>
      <c r="AP1064">
        <v>0</v>
      </c>
      <c r="AQ1064">
        <v>0</v>
      </c>
      <c r="AR1064">
        <v>0</v>
      </c>
    </row>
    <row r="1065" spans="1:44" x14ac:dyDescent="0.25">
      <c r="A1065">
        <f>ROW(Source!A397)</f>
        <v>397</v>
      </c>
      <c r="B1065">
        <v>382001487</v>
      </c>
      <c r="C1065">
        <v>382001454</v>
      </c>
      <c r="D1065">
        <v>342725859</v>
      </c>
      <c r="E1065">
        <v>1</v>
      </c>
      <c r="F1065">
        <v>1</v>
      </c>
      <c r="G1065">
        <v>1</v>
      </c>
      <c r="H1065">
        <v>3</v>
      </c>
      <c r="I1065" t="s">
        <v>1052</v>
      </c>
      <c r="J1065" t="s">
        <v>1053</v>
      </c>
      <c r="K1065" t="s">
        <v>1054</v>
      </c>
      <c r="L1065">
        <v>1346</v>
      </c>
      <c r="N1065">
        <v>1009</v>
      </c>
      <c r="O1065" t="s">
        <v>1055</v>
      </c>
      <c r="P1065" t="s">
        <v>1055</v>
      </c>
      <c r="Q1065">
        <v>1</v>
      </c>
      <c r="X1065">
        <v>0.6</v>
      </c>
      <c r="Y1065">
        <v>870.18</v>
      </c>
      <c r="Z1065">
        <v>0</v>
      </c>
      <c r="AA1065">
        <v>0</v>
      </c>
      <c r="AB1065">
        <v>0</v>
      </c>
      <c r="AC1065">
        <v>0</v>
      </c>
      <c r="AD1065">
        <v>1</v>
      </c>
      <c r="AE1065">
        <v>0</v>
      </c>
      <c r="AF1065" t="s">
        <v>14</v>
      </c>
      <c r="AG1065">
        <v>0</v>
      </c>
      <c r="AH1065">
        <v>2</v>
      </c>
      <c r="AI1065">
        <v>382001466</v>
      </c>
      <c r="AJ1065">
        <v>1065</v>
      </c>
      <c r="AK1065">
        <v>0</v>
      </c>
      <c r="AL1065">
        <v>0</v>
      </c>
      <c r="AM1065">
        <v>0</v>
      </c>
      <c r="AN1065">
        <v>0</v>
      </c>
      <c r="AO1065">
        <v>0</v>
      </c>
      <c r="AP1065">
        <v>0</v>
      </c>
      <c r="AQ1065">
        <v>0</v>
      </c>
      <c r="AR1065">
        <v>0</v>
      </c>
    </row>
    <row r="1066" spans="1:44" x14ac:dyDescent="0.25">
      <c r="A1066">
        <f>ROW(Source!A397)</f>
        <v>397</v>
      </c>
      <c r="B1066">
        <v>382001488</v>
      </c>
      <c r="C1066">
        <v>382001454</v>
      </c>
      <c r="D1066">
        <v>342725880</v>
      </c>
      <c r="E1066">
        <v>1</v>
      </c>
      <c r="F1066">
        <v>1</v>
      </c>
      <c r="G1066">
        <v>1</v>
      </c>
      <c r="H1066">
        <v>3</v>
      </c>
      <c r="I1066" t="s">
        <v>1152</v>
      </c>
      <c r="J1066" t="s">
        <v>1153</v>
      </c>
      <c r="K1066" t="s">
        <v>1154</v>
      </c>
      <c r="L1066">
        <v>1346</v>
      </c>
      <c r="N1066">
        <v>1009</v>
      </c>
      <c r="O1066" t="s">
        <v>1055</v>
      </c>
      <c r="P1066" t="s">
        <v>1055</v>
      </c>
      <c r="Q1066">
        <v>1</v>
      </c>
      <c r="X1066">
        <v>1.04E-2</v>
      </c>
      <c r="Y1066">
        <v>2536.4499999999998</v>
      </c>
      <c r="Z1066">
        <v>0</v>
      </c>
      <c r="AA1066">
        <v>0</v>
      </c>
      <c r="AB1066">
        <v>0</v>
      </c>
      <c r="AC1066">
        <v>0</v>
      </c>
      <c r="AD1066">
        <v>1</v>
      </c>
      <c r="AE1066">
        <v>0</v>
      </c>
      <c r="AF1066" t="s">
        <v>14</v>
      </c>
      <c r="AG1066">
        <v>0</v>
      </c>
      <c r="AH1066">
        <v>2</v>
      </c>
      <c r="AI1066">
        <v>382001467</v>
      </c>
      <c r="AJ1066">
        <v>1066</v>
      </c>
      <c r="AK1066">
        <v>0</v>
      </c>
      <c r="AL1066">
        <v>0</v>
      </c>
      <c r="AM1066">
        <v>0</v>
      </c>
      <c r="AN1066">
        <v>0</v>
      </c>
      <c r="AO1066">
        <v>0</v>
      </c>
      <c r="AP1066">
        <v>0</v>
      </c>
      <c r="AQ1066">
        <v>0</v>
      </c>
      <c r="AR1066">
        <v>0</v>
      </c>
    </row>
    <row r="1067" spans="1:44" x14ac:dyDescent="0.25">
      <c r="A1067">
        <f>ROW(Source!A397)</f>
        <v>397</v>
      </c>
      <c r="B1067">
        <v>382001489</v>
      </c>
      <c r="C1067">
        <v>382001454</v>
      </c>
      <c r="D1067">
        <v>342735355</v>
      </c>
      <c r="E1067">
        <v>1</v>
      </c>
      <c r="F1067">
        <v>1</v>
      </c>
      <c r="G1067">
        <v>1</v>
      </c>
      <c r="H1067">
        <v>3</v>
      </c>
      <c r="I1067" t="s">
        <v>1155</v>
      </c>
      <c r="J1067" t="s">
        <v>1156</v>
      </c>
      <c r="K1067" t="s">
        <v>1157</v>
      </c>
      <c r="L1067">
        <v>1346</v>
      </c>
      <c r="N1067">
        <v>1009</v>
      </c>
      <c r="O1067" t="s">
        <v>1055</v>
      </c>
      <c r="P1067" t="s">
        <v>1055</v>
      </c>
      <c r="Q1067">
        <v>1</v>
      </c>
      <c r="X1067">
        <v>0.02</v>
      </c>
      <c r="Y1067">
        <v>1928.25</v>
      </c>
      <c r="Z1067">
        <v>0</v>
      </c>
      <c r="AA1067">
        <v>0</v>
      </c>
      <c r="AB1067">
        <v>0</v>
      </c>
      <c r="AC1067">
        <v>0</v>
      </c>
      <c r="AD1067">
        <v>1</v>
      </c>
      <c r="AE1067">
        <v>0</v>
      </c>
      <c r="AF1067" t="s">
        <v>14</v>
      </c>
      <c r="AG1067">
        <v>0</v>
      </c>
      <c r="AH1067">
        <v>2</v>
      </c>
      <c r="AI1067">
        <v>382001468</v>
      </c>
      <c r="AJ1067">
        <v>1067</v>
      </c>
      <c r="AK1067">
        <v>0</v>
      </c>
      <c r="AL1067">
        <v>0</v>
      </c>
      <c r="AM1067">
        <v>0</v>
      </c>
      <c r="AN1067">
        <v>0</v>
      </c>
      <c r="AO1067">
        <v>0</v>
      </c>
      <c r="AP1067">
        <v>0</v>
      </c>
      <c r="AQ1067">
        <v>0</v>
      </c>
      <c r="AR1067">
        <v>0</v>
      </c>
    </row>
    <row r="1068" spans="1:44" x14ac:dyDescent="0.25">
      <c r="A1068">
        <f>ROW(Source!A397)</f>
        <v>397</v>
      </c>
      <c r="B1068">
        <v>382001490</v>
      </c>
      <c r="C1068">
        <v>382001454</v>
      </c>
      <c r="D1068">
        <v>342742624</v>
      </c>
      <c r="E1068">
        <v>1</v>
      </c>
      <c r="F1068">
        <v>1</v>
      </c>
      <c r="G1068">
        <v>1</v>
      </c>
      <c r="H1068">
        <v>3</v>
      </c>
      <c r="I1068" t="s">
        <v>1127</v>
      </c>
      <c r="J1068" t="s">
        <v>1128</v>
      </c>
      <c r="K1068" t="s">
        <v>1129</v>
      </c>
      <c r="L1068">
        <v>1346</v>
      </c>
      <c r="N1068">
        <v>1009</v>
      </c>
      <c r="O1068" t="s">
        <v>1055</v>
      </c>
      <c r="P1068" t="s">
        <v>1055</v>
      </c>
      <c r="Q1068">
        <v>1</v>
      </c>
      <c r="X1068">
        <v>5.0000000000000001E-3</v>
      </c>
      <c r="Y1068">
        <v>1912.84</v>
      </c>
      <c r="Z1068">
        <v>0</v>
      </c>
      <c r="AA1068">
        <v>0</v>
      </c>
      <c r="AB1068">
        <v>0</v>
      </c>
      <c r="AC1068">
        <v>0</v>
      </c>
      <c r="AD1068">
        <v>1</v>
      </c>
      <c r="AE1068">
        <v>0</v>
      </c>
      <c r="AF1068" t="s">
        <v>14</v>
      </c>
      <c r="AG1068">
        <v>0</v>
      </c>
      <c r="AH1068">
        <v>2</v>
      </c>
      <c r="AI1068">
        <v>382001469</v>
      </c>
      <c r="AJ1068">
        <v>1068</v>
      </c>
      <c r="AK1068">
        <v>0</v>
      </c>
      <c r="AL1068">
        <v>0</v>
      </c>
      <c r="AM1068">
        <v>0</v>
      </c>
      <c r="AN1068">
        <v>0</v>
      </c>
      <c r="AO1068">
        <v>0</v>
      </c>
      <c r="AP1068">
        <v>0</v>
      </c>
      <c r="AQ1068">
        <v>0</v>
      </c>
      <c r="AR1068">
        <v>0</v>
      </c>
    </row>
    <row r="1069" spans="1:44" x14ac:dyDescent="0.25">
      <c r="A1069">
        <f>ROW(Source!A397)</f>
        <v>397</v>
      </c>
      <c r="B1069">
        <v>382001491</v>
      </c>
      <c r="C1069">
        <v>382001454</v>
      </c>
      <c r="D1069">
        <v>342744171</v>
      </c>
      <c r="E1069">
        <v>1</v>
      </c>
      <c r="F1069">
        <v>1</v>
      </c>
      <c r="G1069">
        <v>1</v>
      </c>
      <c r="H1069">
        <v>3</v>
      </c>
      <c r="I1069" t="s">
        <v>1161</v>
      </c>
      <c r="J1069" t="s">
        <v>1162</v>
      </c>
      <c r="K1069" t="s">
        <v>1163</v>
      </c>
      <c r="L1069">
        <v>1371</v>
      </c>
      <c r="N1069">
        <v>1013</v>
      </c>
      <c r="O1069" t="s">
        <v>202</v>
      </c>
      <c r="P1069" t="s">
        <v>202</v>
      </c>
      <c r="Q1069">
        <v>1</v>
      </c>
      <c r="X1069">
        <v>4</v>
      </c>
      <c r="Y1069">
        <v>19.100000000000001</v>
      </c>
      <c r="Z1069">
        <v>0</v>
      </c>
      <c r="AA1069">
        <v>0</v>
      </c>
      <c r="AB1069">
        <v>0</v>
      </c>
      <c r="AC1069">
        <v>0</v>
      </c>
      <c r="AD1069">
        <v>1</v>
      </c>
      <c r="AE1069">
        <v>0</v>
      </c>
      <c r="AF1069" t="s">
        <v>14</v>
      </c>
      <c r="AG1069">
        <v>0</v>
      </c>
      <c r="AH1069">
        <v>2</v>
      </c>
      <c r="AI1069">
        <v>382001470</v>
      </c>
      <c r="AJ1069">
        <v>1069</v>
      </c>
      <c r="AK1069">
        <v>0</v>
      </c>
      <c r="AL1069">
        <v>0</v>
      </c>
      <c r="AM1069">
        <v>0</v>
      </c>
      <c r="AN1069">
        <v>0</v>
      </c>
      <c r="AO1069">
        <v>0</v>
      </c>
      <c r="AP1069">
        <v>0</v>
      </c>
      <c r="AQ1069">
        <v>0</v>
      </c>
      <c r="AR1069">
        <v>0</v>
      </c>
    </row>
    <row r="1070" spans="1:44" x14ac:dyDescent="0.25">
      <c r="A1070">
        <f>ROW(Source!A397)</f>
        <v>397</v>
      </c>
      <c r="B1070">
        <v>382001492</v>
      </c>
      <c r="C1070">
        <v>382001454</v>
      </c>
      <c r="D1070">
        <v>342744301</v>
      </c>
      <c r="E1070">
        <v>1</v>
      </c>
      <c r="F1070">
        <v>1</v>
      </c>
      <c r="G1070">
        <v>1</v>
      </c>
      <c r="H1070">
        <v>3</v>
      </c>
      <c r="I1070" t="s">
        <v>1149</v>
      </c>
      <c r="J1070" t="s">
        <v>1150</v>
      </c>
      <c r="K1070" t="s">
        <v>1151</v>
      </c>
      <c r="L1070">
        <v>1371</v>
      </c>
      <c r="N1070">
        <v>1013</v>
      </c>
      <c r="O1070" t="s">
        <v>202</v>
      </c>
      <c r="P1070" t="s">
        <v>202</v>
      </c>
      <c r="Q1070">
        <v>1</v>
      </c>
      <c r="X1070">
        <v>1</v>
      </c>
      <c r="Y1070">
        <v>579.1</v>
      </c>
      <c r="Z1070">
        <v>0</v>
      </c>
      <c r="AA1070">
        <v>0</v>
      </c>
      <c r="AB1070">
        <v>0</v>
      </c>
      <c r="AC1070">
        <v>0</v>
      </c>
      <c r="AD1070">
        <v>1</v>
      </c>
      <c r="AE1070">
        <v>0</v>
      </c>
      <c r="AF1070" t="s">
        <v>14</v>
      </c>
      <c r="AG1070">
        <v>0</v>
      </c>
      <c r="AH1070">
        <v>2</v>
      </c>
      <c r="AI1070">
        <v>382001471</v>
      </c>
      <c r="AJ1070">
        <v>1070</v>
      </c>
      <c r="AK1070">
        <v>0</v>
      </c>
      <c r="AL1070">
        <v>0</v>
      </c>
      <c r="AM1070">
        <v>0</v>
      </c>
      <c r="AN1070">
        <v>0</v>
      </c>
      <c r="AO1070">
        <v>0</v>
      </c>
      <c r="AP1070">
        <v>0</v>
      </c>
      <c r="AQ1070">
        <v>0</v>
      </c>
      <c r="AR1070">
        <v>0</v>
      </c>
    </row>
    <row r="1071" spans="1:44" x14ac:dyDescent="0.25">
      <c r="A1071">
        <f>ROW(Source!A397)</f>
        <v>397</v>
      </c>
      <c r="B1071">
        <v>382001493</v>
      </c>
      <c r="C1071">
        <v>382001454</v>
      </c>
      <c r="D1071">
        <v>342751707</v>
      </c>
      <c r="E1071">
        <v>1</v>
      </c>
      <c r="F1071">
        <v>1</v>
      </c>
      <c r="G1071">
        <v>1</v>
      </c>
      <c r="H1071">
        <v>3</v>
      </c>
      <c r="I1071" t="s">
        <v>1133</v>
      </c>
      <c r="J1071" t="s">
        <v>1134</v>
      </c>
      <c r="K1071" t="s">
        <v>1135</v>
      </c>
      <c r="L1071">
        <v>1425</v>
      </c>
      <c r="N1071">
        <v>1013</v>
      </c>
      <c r="O1071" t="s">
        <v>1082</v>
      </c>
      <c r="P1071" t="s">
        <v>1082</v>
      </c>
      <c r="Q1071">
        <v>1</v>
      </c>
      <c r="X1071">
        <v>0.25</v>
      </c>
      <c r="Y1071">
        <v>47.26</v>
      </c>
      <c r="Z1071">
        <v>0</v>
      </c>
      <c r="AA1071">
        <v>0</v>
      </c>
      <c r="AB1071">
        <v>0</v>
      </c>
      <c r="AC1071">
        <v>0</v>
      </c>
      <c r="AD1071">
        <v>1</v>
      </c>
      <c r="AE1071">
        <v>0</v>
      </c>
      <c r="AF1071" t="s">
        <v>14</v>
      </c>
      <c r="AG1071">
        <v>0</v>
      </c>
      <c r="AH1071">
        <v>2</v>
      </c>
      <c r="AI1071">
        <v>382001472</v>
      </c>
      <c r="AJ1071">
        <v>1071</v>
      </c>
      <c r="AK1071">
        <v>0</v>
      </c>
      <c r="AL1071">
        <v>0</v>
      </c>
      <c r="AM1071">
        <v>0</v>
      </c>
      <c r="AN1071">
        <v>0</v>
      </c>
      <c r="AO1071">
        <v>0</v>
      </c>
      <c r="AP1071">
        <v>0</v>
      </c>
      <c r="AQ1071">
        <v>0</v>
      </c>
      <c r="AR1071">
        <v>0</v>
      </c>
    </row>
    <row r="1072" spans="1:44" x14ac:dyDescent="0.25">
      <c r="A1072">
        <f>ROW(Source!A397)</f>
        <v>397</v>
      </c>
      <c r="B1072">
        <v>382001494</v>
      </c>
      <c r="C1072">
        <v>382001454</v>
      </c>
      <c r="D1072">
        <v>342751716</v>
      </c>
      <c r="E1072">
        <v>1</v>
      </c>
      <c r="F1072">
        <v>1</v>
      </c>
      <c r="G1072">
        <v>1</v>
      </c>
      <c r="H1072">
        <v>3</v>
      </c>
      <c r="I1072" t="s">
        <v>1136</v>
      </c>
      <c r="J1072" t="s">
        <v>1137</v>
      </c>
      <c r="K1072" t="s">
        <v>1138</v>
      </c>
      <c r="L1072">
        <v>1407</v>
      </c>
      <c r="N1072">
        <v>1013</v>
      </c>
      <c r="O1072" t="s">
        <v>1139</v>
      </c>
      <c r="P1072" t="s">
        <v>1139</v>
      </c>
      <c r="Q1072">
        <v>1</v>
      </c>
      <c r="X1072">
        <v>1.2999999999999999E-2</v>
      </c>
      <c r="Y1072">
        <v>6052.54</v>
      </c>
      <c r="Z1072">
        <v>0</v>
      </c>
      <c r="AA1072">
        <v>0</v>
      </c>
      <c r="AB1072">
        <v>0</v>
      </c>
      <c r="AC1072">
        <v>0</v>
      </c>
      <c r="AD1072">
        <v>1</v>
      </c>
      <c r="AE1072">
        <v>0</v>
      </c>
      <c r="AF1072" t="s">
        <v>14</v>
      </c>
      <c r="AG1072">
        <v>0</v>
      </c>
      <c r="AH1072">
        <v>2</v>
      </c>
      <c r="AI1072">
        <v>382001473</v>
      </c>
      <c r="AJ1072">
        <v>1072</v>
      </c>
      <c r="AK1072">
        <v>0</v>
      </c>
      <c r="AL1072">
        <v>0</v>
      </c>
      <c r="AM1072">
        <v>0</v>
      </c>
      <c r="AN1072">
        <v>0</v>
      </c>
      <c r="AO1072">
        <v>0</v>
      </c>
      <c r="AP1072">
        <v>0</v>
      </c>
      <c r="AQ1072">
        <v>0</v>
      </c>
      <c r="AR1072">
        <v>0</v>
      </c>
    </row>
    <row r="1073" spans="1:44" x14ac:dyDescent="0.25">
      <c r="A1073">
        <f>ROW(Source!A397)</f>
        <v>397</v>
      </c>
      <c r="B1073">
        <v>382001495</v>
      </c>
      <c r="C1073">
        <v>382001454</v>
      </c>
      <c r="D1073">
        <v>342758134</v>
      </c>
      <c r="E1073">
        <v>1</v>
      </c>
      <c r="F1073">
        <v>1</v>
      </c>
      <c r="G1073">
        <v>1</v>
      </c>
      <c r="H1073">
        <v>3</v>
      </c>
      <c r="I1073" t="s">
        <v>1158</v>
      </c>
      <c r="J1073" t="s">
        <v>1159</v>
      </c>
      <c r="K1073" t="s">
        <v>1160</v>
      </c>
      <c r="L1073">
        <v>1301</v>
      </c>
      <c r="N1073">
        <v>1003</v>
      </c>
      <c r="O1073" t="s">
        <v>880</v>
      </c>
      <c r="P1073" t="s">
        <v>880</v>
      </c>
      <c r="Q1073">
        <v>1</v>
      </c>
      <c r="X1073">
        <v>0.7</v>
      </c>
      <c r="Y1073">
        <v>123.25</v>
      </c>
      <c r="Z1073">
        <v>0</v>
      </c>
      <c r="AA1073">
        <v>0</v>
      </c>
      <c r="AB1073">
        <v>0</v>
      </c>
      <c r="AC1073">
        <v>0</v>
      </c>
      <c r="AD1073">
        <v>1</v>
      </c>
      <c r="AE1073">
        <v>0</v>
      </c>
      <c r="AF1073" t="s">
        <v>14</v>
      </c>
      <c r="AG1073">
        <v>0</v>
      </c>
      <c r="AH1073">
        <v>2</v>
      </c>
      <c r="AI1073">
        <v>382001474</v>
      </c>
      <c r="AJ1073">
        <v>1073</v>
      </c>
      <c r="AK1073">
        <v>0</v>
      </c>
      <c r="AL1073">
        <v>0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</row>
    <row r="1074" spans="1:44" x14ac:dyDescent="0.25">
      <c r="A1074">
        <f>ROW(Source!A397)</f>
        <v>397</v>
      </c>
      <c r="B1074">
        <v>382001496</v>
      </c>
      <c r="C1074">
        <v>382001454</v>
      </c>
      <c r="D1074">
        <v>342646017</v>
      </c>
      <c r="E1074">
        <v>113</v>
      </c>
      <c r="F1074">
        <v>1</v>
      </c>
      <c r="G1074">
        <v>1</v>
      </c>
      <c r="H1074">
        <v>3</v>
      </c>
      <c r="I1074" t="s">
        <v>1042</v>
      </c>
      <c r="J1074" t="s">
        <v>3</v>
      </c>
      <c r="K1074" t="s">
        <v>1043</v>
      </c>
      <c r="L1074">
        <v>3277935</v>
      </c>
      <c r="N1074">
        <v>1013</v>
      </c>
      <c r="O1074" t="s">
        <v>1044</v>
      </c>
      <c r="P1074" t="s">
        <v>1044</v>
      </c>
      <c r="Q1074">
        <v>1</v>
      </c>
      <c r="X1074">
        <v>2</v>
      </c>
      <c r="Y1074">
        <v>0</v>
      </c>
      <c r="Z1074">
        <v>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 t="s">
        <v>14</v>
      </c>
      <c r="AG1074">
        <v>0</v>
      </c>
      <c r="AH1074">
        <v>2</v>
      </c>
      <c r="AI1074">
        <v>382001475</v>
      </c>
      <c r="AJ1074">
        <v>1074</v>
      </c>
      <c r="AK1074">
        <v>0</v>
      </c>
      <c r="AL1074">
        <v>0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</row>
    <row r="1075" spans="1:44" x14ac:dyDescent="0.25">
      <c r="A1075">
        <f>ROW(Source!A398)</f>
        <v>398</v>
      </c>
      <c r="B1075">
        <v>382001519</v>
      </c>
      <c r="C1075">
        <v>382001497</v>
      </c>
      <c r="D1075">
        <v>342640256</v>
      </c>
      <c r="E1075">
        <v>113</v>
      </c>
      <c r="F1075">
        <v>1</v>
      </c>
      <c r="G1075">
        <v>1</v>
      </c>
      <c r="H1075">
        <v>1</v>
      </c>
      <c r="I1075" t="s">
        <v>1166</v>
      </c>
      <c r="J1075" t="s">
        <v>3</v>
      </c>
      <c r="K1075" t="s">
        <v>1167</v>
      </c>
      <c r="L1075">
        <v>1191</v>
      </c>
      <c r="N1075">
        <v>1013</v>
      </c>
      <c r="O1075" t="s">
        <v>1034</v>
      </c>
      <c r="P1075" t="s">
        <v>1034</v>
      </c>
      <c r="Q1075">
        <v>1</v>
      </c>
      <c r="X1075">
        <v>73</v>
      </c>
      <c r="Y1075">
        <v>0</v>
      </c>
      <c r="Z1075">
        <v>0</v>
      </c>
      <c r="AA1075">
        <v>0</v>
      </c>
      <c r="AB1075">
        <v>687.23</v>
      </c>
      <c r="AC1075">
        <v>0</v>
      </c>
      <c r="AD1075">
        <v>1</v>
      </c>
      <c r="AE1075">
        <v>1</v>
      </c>
      <c r="AF1075" t="s">
        <v>149</v>
      </c>
      <c r="AG1075">
        <v>18.834</v>
      </c>
      <c r="AH1075">
        <v>2</v>
      </c>
      <c r="AI1075">
        <v>382001498</v>
      </c>
      <c r="AJ1075">
        <v>1075</v>
      </c>
      <c r="AK1075">
        <v>0</v>
      </c>
      <c r="AL1075">
        <v>0</v>
      </c>
      <c r="AM1075">
        <v>0</v>
      </c>
      <c r="AN1075">
        <v>0</v>
      </c>
      <c r="AO1075">
        <v>0</v>
      </c>
      <c r="AP1075">
        <v>0</v>
      </c>
      <c r="AQ1075">
        <v>0</v>
      </c>
      <c r="AR1075">
        <v>0</v>
      </c>
    </row>
    <row r="1076" spans="1:44" x14ac:dyDescent="0.25">
      <c r="A1076">
        <f>ROW(Source!A398)</f>
        <v>398</v>
      </c>
      <c r="B1076">
        <v>382001520</v>
      </c>
      <c r="C1076">
        <v>382001497</v>
      </c>
      <c r="D1076">
        <v>342640393</v>
      </c>
      <c r="E1076">
        <v>113</v>
      </c>
      <c r="F1076">
        <v>1</v>
      </c>
      <c r="G1076">
        <v>1</v>
      </c>
      <c r="H1076">
        <v>1</v>
      </c>
      <c r="I1076" t="s">
        <v>1035</v>
      </c>
      <c r="J1076" t="s">
        <v>3</v>
      </c>
      <c r="K1076" t="s">
        <v>1036</v>
      </c>
      <c r="L1076">
        <v>1191</v>
      </c>
      <c r="N1076">
        <v>1013</v>
      </c>
      <c r="O1076" t="s">
        <v>1034</v>
      </c>
      <c r="P1076" t="s">
        <v>1034</v>
      </c>
      <c r="Q1076">
        <v>1</v>
      </c>
      <c r="X1076">
        <v>9.34</v>
      </c>
      <c r="Y1076">
        <v>0</v>
      </c>
      <c r="Z1076">
        <v>0</v>
      </c>
      <c r="AA1076">
        <v>0</v>
      </c>
      <c r="AB1076">
        <v>0</v>
      </c>
      <c r="AC1076">
        <v>0</v>
      </c>
      <c r="AD1076">
        <v>1</v>
      </c>
      <c r="AE1076">
        <v>2</v>
      </c>
      <c r="AF1076" t="s">
        <v>149</v>
      </c>
      <c r="AG1076">
        <v>2.4097200000000001</v>
      </c>
      <c r="AH1076">
        <v>2</v>
      </c>
      <c r="AI1076">
        <v>382001499</v>
      </c>
      <c r="AJ1076">
        <v>1076</v>
      </c>
      <c r="AK1076">
        <v>0</v>
      </c>
      <c r="AL1076">
        <v>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</row>
    <row r="1077" spans="1:44" x14ac:dyDescent="0.25">
      <c r="A1077">
        <f>ROW(Source!A398)</f>
        <v>398</v>
      </c>
      <c r="B1077">
        <v>382001521</v>
      </c>
      <c r="C1077">
        <v>382001497</v>
      </c>
      <c r="D1077">
        <v>342765492</v>
      </c>
      <c r="E1077">
        <v>1</v>
      </c>
      <c r="F1077">
        <v>1</v>
      </c>
      <c r="G1077">
        <v>1</v>
      </c>
      <c r="H1077">
        <v>2</v>
      </c>
      <c r="I1077" t="s">
        <v>1056</v>
      </c>
      <c r="J1077" t="s">
        <v>1057</v>
      </c>
      <c r="K1077" t="s">
        <v>1058</v>
      </c>
      <c r="L1077">
        <v>1368</v>
      </c>
      <c r="N1077">
        <v>1011</v>
      </c>
      <c r="O1077" t="s">
        <v>1040</v>
      </c>
      <c r="P1077" t="s">
        <v>1040</v>
      </c>
      <c r="Q1077">
        <v>1</v>
      </c>
      <c r="X1077">
        <v>2.09</v>
      </c>
      <c r="Y1077">
        <v>0</v>
      </c>
      <c r="Z1077">
        <v>995.51</v>
      </c>
      <c r="AA1077">
        <v>687.23</v>
      </c>
      <c r="AB1077">
        <v>0</v>
      </c>
      <c r="AC1077">
        <v>0</v>
      </c>
      <c r="AD1077">
        <v>1</v>
      </c>
      <c r="AE1077">
        <v>0</v>
      </c>
      <c r="AF1077" t="s">
        <v>149</v>
      </c>
      <c r="AG1077">
        <v>0.53921999999999992</v>
      </c>
      <c r="AH1077">
        <v>2</v>
      </c>
      <c r="AI1077">
        <v>382001500</v>
      </c>
      <c r="AJ1077">
        <v>1077</v>
      </c>
      <c r="AK1077">
        <v>0</v>
      </c>
      <c r="AL1077">
        <v>0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</row>
    <row r="1078" spans="1:44" x14ac:dyDescent="0.25">
      <c r="A1078">
        <f>ROW(Source!A398)</f>
        <v>398</v>
      </c>
      <c r="B1078">
        <v>382001522</v>
      </c>
      <c r="C1078">
        <v>382001497</v>
      </c>
      <c r="D1078">
        <v>342765498</v>
      </c>
      <c r="E1078">
        <v>1</v>
      </c>
      <c r="F1078">
        <v>1</v>
      </c>
      <c r="G1078">
        <v>1</v>
      </c>
      <c r="H1078">
        <v>2</v>
      </c>
      <c r="I1078" t="s">
        <v>1037</v>
      </c>
      <c r="J1078" t="s">
        <v>1038</v>
      </c>
      <c r="K1078" t="s">
        <v>1039</v>
      </c>
      <c r="L1078">
        <v>1368</v>
      </c>
      <c r="N1078">
        <v>1011</v>
      </c>
      <c r="O1078" t="s">
        <v>1040</v>
      </c>
      <c r="P1078" t="s">
        <v>1040</v>
      </c>
      <c r="Q1078">
        <v>1</v>
      </c>
      <c r="X1078">
        <v>7.25</v>
      </c>
      <c r="Y1078">
        <v>0</v>
      </c>
      <c r="Z1078">
        <v>1328.8</v>
      </c>
      <c r="AA1078">
        <v>687.23</v>
      </c>
      <c r="AB1078">
        <v>0</v>
      </c>
      <c r="AC1078">
        <v>0</v>
      </c>
      <c r="AD1078">
        <v>1</v>
      </c>
      <c r="AE1078">
        <v>0</v>
      </c>
      <c r="AF1078" t="s">
        <v>149</v>
      </c>
      <c r="AG1078">
        <v>1.8704999999999998</v>
      </c>
      <c r="AH1078">
        <v>2</v>
      </c>
      <c r="AI1078">
        <v>382001501</v>
      </c>
      <c r="AJ1078">
        <v>1078</v>
      </c>
      <c r="AK1078">
        <v>0</v>
      </c>
      <c r="AL1078">
        <v>0</v>
      </c>
      <c r="AM1078">
        <v>0</v>
      </c>
      <c r="AN1078">
        <v>0</v>
      </c>
      <c r="AO1078">
        <v>0</v>
      </c>
      <c r="AP1078">
        <v>0</v>
      </c>
      <c r="AQ1078">
        <v>0</v>
      </c>
      <c r="AR1078">
        <v>0</v>
      </c>
    </row>
    <row r="1079" spans="1:44" x14ac:dyDescent="0.25">
      <c r="A1079">
        <f>ROW(Source!A398)</f>
        <v>398</v>
      </c>
      <c r="B1079">
        <v>382001523</v>
      </c>
      <c r="C1079">
        <v>382001497</v>
      </c>
      <c r="D1079">
        <v>342713884</v>
      </c>
      <c r="E1079">
        <v>1</v>
      </c>
      <c r="F1079">
        <v>1</v>
      </c>
      <c r="G1079">
        <v>1</v>
      </c>
      <c r="H1079">
        <v>3</v>
      </c>
      <c r="I1079" t="s">
        <v>1112</v>
      </c>
      <c r="J1079" t="s">
        <v>1113</v>
      </c>
      <c r="K1079" t="s">
        <v>1114</v>
      </c>
      <c r="L1079">
        <v>1348</v>
      </c>
      <c r="N1079">
        <v>1009</v>
      </c>
      <c r="O1079" t="s">
        <v>846</v>
      </c>
      <c r="P1079" t="s">
        <v>846</v>
      </c>
      <c r="Q1079">
        <v>1000</v>
      </c>
      <c r="X1079">
        <v>6.4999999999999997E-3</v>
      </c>
      <c r="Y1079">
        <v>23335.8</v>
      </c>
      <c r="Z1079">
        <v>0</v>
      </c>
      <c r="AA1079">
        <v>0</v>
      </c>
      <c r="AB1079">
        <v>0</v>
      </c>
      <c r="AC1079">
        <v>0</v>
      </c>
      <c r="AD1079">
        <v>1</v>
      </c>
      <c r="AE1079">
        <v>0</v>
      </c>
      <c r="AF1079" t="s">
        <v>148</v>
      </c>
      <c r="AG1079">
        <v>0</v>
      </c>
      <c r="AH1079">
        <v>2</v>
      </c>
      <c r="AI1079">
        <v>382001502</v>
      </c>
      <c r="AJ1079">
        <v>1079</v>
      </c>
      <c r="AK1079">
        <v>0</v>
      </c>
      <c r="AL1079">
        <v>0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</row>
    <row r="1080" spans="1:44" x14ac:dyDescent="0.25">
      <c r="A1080">
        <f>ROW(Source!A398)</f>
        <v>398</v>
      </c>
      <c r="B1080">
        <v>382001524</v>
      </c>
      <c r="C1080">
        <v>382001497</v>
      </c>
      <c r="D1080">
        <v>342713938</v>
      </c>
      <c r="E1080">
        <v>1</v>
      </c>
      <c r="F1080">
        <v>1</v>
      </c>
      <c r="G1080">
        <v>1</v>
      </c>
      <c r="H1080">
        <v>3</v>
      </c>
      <c r="I1080" t="s">
        <v>1049</v>
      </c>
      <c r="J1080" t="s">
        <v>1050</v>
      </c>
      <c r="K1080" t="s">
        <v>1051</v>
      </c>
      <c r="L1080">
        <v>1348</v>
      </c>
      <c r="N1080">
        <v>1009</v>
      </c>
      <c r="O1080" t="s">
        <v>846</v>
      </c>
      <c r="P1080" t="s">
        <v>846</v>
      </c>
      <c r="Q1080">
        <v>1000</v>
      </c>
      <c r="X1080">
        <v>4.7999999999999996E-3</v>
      </c>
      <c r="Y1080">
        <v>116448.72</v>
      </c>
      <c r="Z1080">
        <v>0</v>
      </c>
      <c r="AA1080">
        <v>0</v>
      </c>
      <c r="AB1080">
        <v>0</v>
      </c>
      <c r="AC1080">
        <v>0</v>
      </c>
      <c r="AD1080">
        <v>1</v>
      </c>
      <c r="AE1080">
        <v>0</v>
      </c>
      <c r="AF1080" t="s">
        <v>148</v>
      </c>
      <c r="AG1080">
        <v>0</v>
      </c>
      <c r="AH1080">
        <v>2</v>
      </c>
      <c r="AI1080">
        <v>382001503</v>
      </c>
      <c r="AJ1080">
        <v>1080</v>
      </c>
      <c r="AK1080">
        <v>0</v>
      </c>
      <c r="AL1080">
        <v>0</v>
      </c>
      <c r="AM1080">
        <v>0</v>
      </c>
      <c r="AN1080">
        <v>0</v>
      </c>
      <c r="AO1080">
        <v>0</v>
      </c>
      <c r="AP1080">
        <v>0</v>
      </c>
      <c r="AQ1080">
        <v>0</v>
      </c>
      <c r="AR1080">
        <v>0</v>
      </c>
    </row>
    <row r="1081" spans="1:44" x14ac:dyDescent="0.25">
      <c r="A1081">
        <f>ROW(Source!A398)</f>
        <v>398</v>
      </c>
      <c r="B1081">
        <v>382001525</v>
      </c>
      <c r="C1081">
        <v>382001497</v>
      </c>
      <c r="D1081">
        <v>342714150</v>
      </c>
      <c r="E1081">
        <v>1</v>
      </c>
      <c r="F1081">
        <v>1</v>
      </c>
      <c r="G1081">
        <v>1</v>
      </c>
      <c r="H1081">
        <v>3</v>
      </c>
      <c r="I1081" t="s">
        <v>1115</v>
      </c>
      <c r="J1081" t="s">
        <v>1116</v>
      </c>
      <c r="K1081" t="s">
        <v>1117</v>
      </c>
      <c r="L1081">
        <v>1346</v>
      </c>
      <c r="N1081">
        <v>1009</v>
      </c>
      <c r="O1081" t="s">
        <v>1055</v>
      </c>
      <c r="P1081" t="s">
        <v>1055</v>
      </c>
      <c r="Q1081">
        <v>1</v>
      </c>
      <c r="X1081">
        <v>7.0000000000000001E-3</v>
      </c>
      <c r="Y1081">
        <v>284.14999999999998</v>
      </c>
      <c r="Z1081">
        <v>0</v>
      </c>
      <c r="AA1081">
        <v>0</v>
      </c>
      <c r="AB1081">
        <v>0</v>
      </c>
      <c r="AC1081">
        <v>0</v>
      </c>
      <c r="AD1081">
        <v>1</v>
      </c>
      <c r="AE1081">
        <v>0</v>
      </c>
      <c r="AF1081" t="s">
        <v>148</v>
      </c>
      <c r="AG1081">
        <v>0</v>
      </c>
      <c r="AH1081">
        <v>2</v>
      </c>
      <c r="AI1081">
        <v>382001504</v>
      </c>
      <c r="AJ1081">
        <v>1081</v>
      </c>
      <c r="AK1081">
        <v>0</v>
      </c>
      <c r="AL1081">
        <v>0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</row>
    <row r="1082" spans="1:44" x14ac:dyDescent="0.25">
      <c r="A1082">
        <f>ROW(Source!A398)</f>
        <v>398</v>
      </c>
      <c r="B1082">
        <v>382001526</v>
      </c>
      <c r="C1082">
        <v>382001497</v>
      </c>
      <c r="D1082">
        <v>342714206</v>
      </c>
      <c r="E1082">
        <v>1</v>
      </c>
      <c r="F1082">
        <v>1</v>
      </c>
      <c r="G1082">
        <v>1</v>
      </c>
      <c r="H1082">
        <v>3</v>
      </c>
      <c r="I1082" t="s">
        <v>1118</v>
      </c>
      <c r="J1082" t="s">
        <v>1119</v>
      </c>
      <c r="K1082" t="s">
        <v>1120</v>
      </c>
      <c r="L1082">
        <v>1346</v>
      </c>
      <c r="N1082">
        <v>1009</v>
      </c>
      <c r="O1082" t="s">
        <v>1055</v>
      </c>
      <c r="P1082" t="s">
        <v>1055</v>
      </c>
      <c r="Q1082">
        <v>1</v>
      </c>
      <c r="X1082">
        <v>2.5999999999999999E-2</v>
      </c>
      <c r="Y1082">
        <v>104.32</v>
      </c>
      <c r="Z1082">
        <v>0</v>
      </c>
      <c r="AA1082">
        <v>0</v>
      </c>
      <c r="AB1082">
        <v>0</v>
      </c>
      <c r="AC1082">
        <v>0</v>
      </c>
      <c r="AD1082">
        <v>1</v>
      </c>
      <c r="AE1082">
        <v>0</v>
      </c>
      <c r="AF1082" t="s">
        <v>148</v>
      </c>
      <c r="AG1082">
        <v>0</v>
      </c>
      <c r="AH1082">
        <v>2</v>
      </c>
      <c r="AI1082">
        <v>382001505</v>
      </c>
      <c r="AJ1082">
        <v>1082</v>
      </c>
      <c r="AK1082">
        <v>0</v>
      </c>
      <c r="AL1082">
        <v>0</v>
      </c>
      <c r="AM1082">
        <v>0</v>
      </c>
      <c r="AN1082">
        <v>0</v>
      </c>
      <c r="AO1082">
        <v>0</v>
      </c>
      <c r="AP1082">
        <v>0</v>
      </c>
      <c r="AQ1082">
        <v>0</v>
      </c>
      <c r="AR1082">
        <v>0</v>
      </c>
    </row>
    <row r="1083" spans="1:44" x14ac:dyDescent="0.25">
      <c r="A1083">
        <f>ROW(Source!A398)</f>
        <v>398</v>
      </c>
      <c r="B1083">
        <v>382001527</v>
      </c>
      <c r="C1083">
        <v>382001497</v>
      </c>
      <c r="D1083">
        <v>342715696</v>
      </c>
      <c r="E1083">
        <v>1</v>
      </c>
      <c r="F1083">
        <v>1</v>
      </c>
      <c r="G1083">
        <v>1</v>
      </c>
      <c r="H1083">
        <v>3</v>
      </c>
      <c r="I1083" t="s">
        <v>1121</v>
      </c>
      <c r="J1083" t="s">
        <v>1122</v>
      </c>
      <c r="K1083" t="s">
        <v>1123</v>
      </c>
      <c r="L1083">
        <v>1346</v>
      </c>
      <c r="N1083">
        <v>1009</v>
      </c>
      <c r="O1083" t="s">
        <v>1055</v>
      </c>
      <c r="P1083" t="s">
        <v>1055</v>
      </c>
      <c r="Q1083">
        <v>1</v>
      </c>
      <c r="X1083">
        <v>8.1000000000000003E-2</v>
      </c>
      <c r="Y1083">
        <v>206.62</v>
      </c>
      <c r="Z1083">
        <v>0</v>
      </c>
      <c r="AA1083">
        <v>0</v>
      </c>
      <c r="AB1083">
        <v>0</v>
      </c>
      <c r="AC1083">
        <v>0</v>
      </c>
      <c r="AD1083">
        <v>1</v>
      </c>
      <c r="AE1083">
        <v>0</v>
      </c>
      <c r="AF1083" t="s">
        <v>148</v>
      </c>
      <c r="AG1083">
        <v>0</v>
      </c>
      <c r="AH1083">
        <v>2</v>
      </c>
      <c r="AI1083">
        <v>382001506</v>
      </c>
      <c r="AJ1083">
        <v>1083</v>
      </c>
      <c r="AK1083">
        <v>0</v>
      </c>
      <c r="AL1083">
        <v>0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</row>
    <row r="1084" spans="1:44" x14ac:dyDescent="0.25">
      <c r="A1084">
        <f>ROW(Source!A398)</f>
        <v>398</v>
      </c>
      <c r="B1084">
        <v>382001528</v>
      </c>
      <c r="C1084">
        <v>382001497</v>
      </c>
      <c r="D1084">
        <v>342715956</v>
      </c>
      <c r="E1084">
        <v>1</v>
      </c>
      <c r="F1084">
        <v>1</v>
      </c>
      <c r="G1084">
        <v>1</v>
      </c>
      <c r="H1084">
        <v>3</v>
      </c>
      <c r="I1084" t="s">
        <v>1124</v>
      </c>
      <c r="J1084" t="s">
        <v>1125</v>
      </c>
      <c r="K1084" t="s">
        <v>1126</v>
      </c>
      <c r="L1084">
        <v>1301</v>
      </c>
      <c r="N1084">
        <v>1003</v>
      </c>
      <c r="O1084" t="s">
        <v>880</v>
      </c>
      <c r="P1084" t="s">
        <v>880</v>
      </c>
      <c r="Q1084">
        <v>1</v>
      </c>
      <c r="X1084">
        <v>4.9000000000000004</v>
      </c>
      <c r="Y1084">
        <v>14.43</v>
      </c>
      <c r="Z1084">
        <v>0</v>
      </c>
      <c r="AA1084">
        <v>0</v>
      </c>
      <c r="AB1084">
        <v>0</v>
      </c>
      <c r="AC1084">
        <v>0</v>
      </c>
      <c r="AD1084">
        <v>1</v>
      </c>
      <c r="AE1084">
        <v>0</v>
      </c>
      <c r="AF1084" t="s">
        <v>148</v>
      </c>
      <c r="AG1084">
        <v>0</v>
      </c>
      <c r="AH1084">
        <v>2</v>
      </c>
      <c r="AI1084">
        <v>382001507</v>
      </c>
      <c r="AJ1084">
        <v>1084</v>
      </c>
      <c r="AK1084">
        <v>0</v>
      </c>
      <c r="AL1084">
        <v>0</v>
      </c>
      <c r="AM1084">
        <v>0</v>
      </c>
      <c r="AN1084">
        <v>0</v>
      </c>
      <c r="AO1084">
        <v>0</v>
      </c>
      <c r="AP1084">
        <v>0</v>
      </c>
      <c r="AQ1084">
        <v>0</v>
      </c>
      <c r="AR1084">
        <v>0</v>
      </c>
    </row>
    <row r="1085" spans="1:44" x14ac:dyDescent="0.25">
      <c r="A1085">
        <f>ROW(Source!A398)</f>
        <v>398</v>
      </c>
      <c r="B1085">
        <v>382001529</v>
      </c>
      <c r="C1085">
        <v>382001497</v>
      </c>
      <c r="D1085">
        <v>342725815</v>
      </c>
      <c r="E1085">
        <v>1</v>
      </c>
      <c r="F1085">
        <v>1</v>
      </c>
      <c r="G1085">
        <v>1</v>
      </c>
      <c r="H1085">
        <v>3</v>
      </c>
      <c r="I1085" t="s">
        <v>1072</v>
      </c>
      <c r="J1085" t="s">
        <v>1073</v>
      </c>
      <c r="K1085" t="s">
        <v>1074</v>
      </c>
      <c r="L1085">
        <v>1348</v>
      </c>
      <c r="N1085">
        <v>1009</v>
      </c>
      <c r="O1085" t="s">
        <v>846</v>
      </c>
      <c r="P1085" t="s">
        <v>846</v>
      </c>
      <c r="Q1085">
        <v>1000</v>
      </c>
      <c r="X1085">
        <v>4.0000000000000003E-5</v>
      </c>
      <c r="Y1085">
        <v>1050091.7</v>
      </c>
      <c r="Z1085">
        <v>0</v>
      </c>
      <c r="AA1085">
        <v>0</v>
      </c>
      <c r="AB1085">
        <v>0</v>
      </c>
      <c r="AC1085">
        <v>0</v>
      </c>
      <c r="AD1085">
        <v>1</v>
      </c>
      <c r="AE1085">
        <v>0</v>
      </c>
      <c r="AF1085" t="s">
        <v>148</v>
      </c>
      <c r="AG1085">
        <v>0</v>
      </c>
      <c r="AH1085">
        <v>2</v>
      </c>
      <c r="AI1085">
        <v>382001508</v>
      </c>
      <c r="AJ1085">
        <v>1085</v>
      </c>
      <c r="AK1085">
        <v>0</v>
      </c>
      <c r="AL1085">
        <v>0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</row>
    <row r="1086" spans="1:44" x14ac:dyDescent="0.25">
      <c r="A1086">
        <f>ROW(Source!A398)</f>
        <v>398</v>
      </c>
      <c r="B1086">
        <v>382001530</v>
      </c>
      <c r="C1086">
        <v>382001497</v>
      </c>
      <c r="D1086">
        <v>342725859</v>
      </c>
      <c r="E1086">
        <v>1</v>
      </c>
      <c r="F1086">
        <v>1</v>
      </c>
      <c r="G1086">
        <v>1</v>
      </c>
      <c r="H1086">
        <v>3</v>
      </c>
      <c r="I1086" t="s">
        <v>1052</v>
      </c>
      <c r="J1086" t="s">
        <v>1053</v>
      </c>
      <c r="K1086" t="s">
        <v>1054</v>
      </c>
      <c r="L1086">
        <v>1346</v>
      </c>
      <c r="N1086">
        <v>1009</v>
      </c>
      <c r="O1086" t="s">
        <v>1055</v>
      </c>
      <c r="P1086" t="s">
        <v>1055</v>
      </c>
      <c r="Q1086">
        <v>1</v>
      </c>
      <c r="X1086">
        <v>0.71</v>
      </c>
      <c r="Y1086">
        <v>870.18</v>
      </c>
      <c r="Z1086">
        <v>0</v>
      </c>
      <c r="AA1086">
        <v>0</v>
      </c>
      <c r="AB1086">
        <v>0</v>
      </c>
      <c r="AC1086">
        <v>0</v>
      </c>
      <c r="AD1086">
        <v>1</v>
      </c>
      <c r="AE1086">
        <v>0</v>
      </c>
      <c r="AF1086" t="s">
        <v>148</v>
      </c>
      <c r="AG1086">
        <v>0</v>
      </c>
      <c r="AH1086">
        <v>2</v>
      </c>
      <c r="AI1086">
        <v>382001509</v>
      </c>
      <c r="AJ1086">
        <v>1086</v>
      </c>
      <c r="AK1086">
        <v>0</v>
      </c>
      <c r="AL1086">
        <v>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</row>
    <row r="1087" spans="1:44" x14ac:dyDescent="0.25">
      <c r="A1087">
        <f>ROW(Source!A398)</f>
        <v>398</v>
      </c>
      <c r="B1087">
        <v>382001531</v>
      </c>
      <c r="C1087">
        <v>382001497</v>
      </c>
      <c r="D1087">
        <v>342725880</v>
      </c>
      <c r="E1087">
        <v>1</v>
      </c>
      <c r="F1087">
        <v>1</v>
      </c>
      <c r="G1087">
        <v>1</v>
      </c>
      <c r="H1087">
        <v>3</v>
      </c>
      <c r="I1087" t="s">
        <v>1152</v>
      </c>
      <c r="J1087" t="s">
        <v>1153</v>
      </c>
      <c r="K1087" t="s">
        <v>1154</v>
      </c>
      <c r="L1087">
        <v>1346</v>
      </c>
      <c r="N1087">
        <v>1009</v>
      </c>
      <c r="O1087" t="s">
        <v>1055</v>
      </c>
      <c r="P1087" t="s">
        <v>1055</v>
      </c>
      <c r="Q1087">
        <v>1</v>
      </c>
      <c r="X1087">
        <v>1.2999999999999999E-2</v>
      </c>
      <c r="Y1087">
        <v>2536.4499999999998</v>
      </c>
      <c r="Z1087">
        <v>0</v>
      </c>
      <c r="AA1087">
        <v>0</v>
      </c>
      <c r="AB1087">
        <v>0</v>
      </c>
      <c r="AC1087">
        <v>0</v>
      </c>
      <c r="AD1087">
        <v>1</v>
      </c>
      <c r="AE1087">
        <v>0</v>
      </c>
      <c r="AF1087" t="s">
        <v>148</v>
      </c>
      <c r="AG1087">
        <v>0</v>
      </c>
      <c r="AH1087">
        <v>2</v>
      </c>
      <c r="AI1087">
        <v>382001510</v>
      </c>
      <c r="AJ1087">
        <v>1087</v>
      </c>
      <c r="AK1087">
        <v>0</v>
      </c>
      <c r="AL1087">
        <v>0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</row>
    <row r="1088" spans="1:44" x14ac:dyDescent="0.25">
      <c r="A1088">
        <f>ROW(Source!A398)</f>
        <v>398</v>
      </c>
      <c r="B1088">
        <v>382001532</v>
      </c>
      <c r="C1088">
        <v>382001497</v>
      </c>
      <c r="D1088">
        <v>342735355</v>
      </c>
      <c r="E1088">
        <v>1</v>
      </c>
      <c r="F1088">
        <v>1</v>
      </c>
      <c r="G1088">
        <v>1</v>
      </c>
      <c r="H1088">
        <v>3</v>
      </c>
      <c r="I1088" t="s">
        <v>1155</v>
      </c>
      <c r="J1088" t="s">
        <v>1156</v>
      </c>
      <c r="K1088" t="s">
        <v>1157</v>
      </c>
      <c r="L1088">
        <v>1346</v>
      </c>
      <c r="N1088">
        <v>1009</v>
      </c>
      <c r="O1088" t="s">
        <v>1055</v>
      </c>
      <c r="P1088" t="s">
        <v>1055</v>
      </c>
      <c r="Q1088">
        <v>1</v>
      </c>
      <c r="X1088">
        <v>0.02</v>
      </c>
      <c r="Y1088">
        <v>1928.25</v>
      </c>
      <c r="Z1088">
        <v>0</v>
      </c>
      <c r="AA1088">
        <v>0</v>
      </c>
      <c r="AB1088">
        <v>0</v>
      </c>
      <c r="AC1088">
        <v>0</v>
      </c>
      <c r="AD1088">
        <v>1</v>
      </c>
      <c r="AE1088">
        <v>0</v>
      </c>
      <c r="AF1088" t="s">
        <v>148</v>
      </c>
      <c r="AG1088">
        <v>0</v>
      </c>
      <c r="AH1088">
        <v>2</v>
      </c>
      <c r="AI1088">
        <v>382001511</v>
      </c>
      <c r="AJ1088">
        <v>1088</v>
      </c>
      <c r="AK1088">
        <v>0</v>
      </c>
      <c r="AL1088">
        <v>0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</row>
    <row r="1089" spans="1:44" x14ac:dyDescent="0.25">
      <c r="A1089">
        <f>ROW(Source!A398)</f>
        <v>398</v>
      </c>
      <c r="B1089">
        <v>382001533</v>
      </c>
      <c r="C1089">
        <v>382001497</v>
      </c>
      <c r="D1089">
        <v>342742624</v>
      </c>
      <c r="E1089">
        <v>1</v>
      </c>
      <c r="F1089">
        <v>1</v>
      </c>
      <c r="G1089">
        <v>1</v>
      </c>
      <c r="H1089">
        <v>3</v>
      </c>
      <c r="I1089" t="s">
        <v>1127</v>
      </c>
      <c r="J1089" t="s">
        <v>1128</v>
      </c>
      <c r="K1089" t="s">
        <v>1129</v>
      </c>
      <c r="L1089">
        <v>1346</v>
      </c>
      <c r="N1089">
        <v>1009</v>
      </c>
      <c r="O1089" t="s">
        <v>1055</v>
      </c>
      <c r="P1089" t="s">
        <v>1055</v>
      </c>
      <c r="Q1089">
        <v>1</v>
      </c>
      <c r="X1089">
        <v>7.0000000000000001E-3</v>
      </c>
      <c r="Y1089">
        <v>1912.84</v>
      </c>
      <c r="Z1089">
        <v>0</v>
      </c>
      <c r="AA1089">
        <v>0</v>
      </c>
      <c r="AB1089">
        <v>0</v>
      </c>
      <c r="AC1089">
        <v>0</v>
      </c>
      <c r="AD1089">
        <v>1</v>
      </c>
      <c r="AE1089">
        <v>0</v>
      </c>
      <c r="AF1089" t="s">
        <v>148</v>
      </c>
      <c r="AG1089">
        <v>0</v>
      </c>
      <c r="AH1089">
        <v>2</v>
      </c>
      <c r="AI1089">
        <v>382001512</v>
      </c>
      <c r="AJ1089">
        <v>1089</v>
      </c>
      <c r="AK1089">
        <v>0</v>
      </c>
      <c r="AL1089">
        <v>0</v>
      </c>
      <c r="AM1089">
        <v>0</v>
      </c>
      <c r="AN1089">
        <v>0</v>
      </c>
      <c r="AO1089">
        <v>0</v>
      </c>
      <c r="AP1089">
        <v>0</v>
      </c>
      <c r="AQ1089">
        <v>0</v>
      </c>
      <c r="AR1089">
        <v>0</v>
      </c>
    </row>
    <row r="1090" spans="1:44" x14ac:dyDescent="0.25">
      <c r="A1090">
        <f>ROW(Source!A398)</f>
        <v>398</v>
      </c>
      <c r="B1090">
        <v>382001534</v>
      </c>
      <c r="C1090">
        <v>382001497</v>
      </c>
      <c r="D1090">
        <v>342744171</v>
      </c>
      <c r="E1090">
        <v>1</v>
      </c>
      <c r="F1090">
        <v>1</v>
      </c>
      <c r="G1090">
        <v>1</v>
      </c>
      <c r="H1090">
        <v>3</v>
      </c>
      <c r="I1090" t="s">
        <v>1161</v>
      </c>
      <c r="J1090" t="s">
        <v>1162</v>
      </c>
      <c r="K1090" t="s">
        <v>1163</v>
      </c>
      <c r="L1090">
        <v>1371</v>
      </c>
      <c r="N1090">
        <v>1013</v>
      </c>
      <c r="O1090" t="s">
        <v>202</v>
      </c>
      <c r="P1090" t="s">
        <v>202</v>
      </c>
      <c r="Q1090">
        <v>1</v>
      </c>
      <c r="X1090">
        <v>7</v>
      </c>
      <c r="Y1090">
        <v>19.100000000000001</v>
      </c>
      <c r="Z1090">
        <v>0</v>
      </c>
      <c r="AA1090">
        <v>0</v>
      </c>
      <c r="AB1090">
        <v>0</v>
      </c>
      <c r="AC1090">
        <v>0</v>
      </c>
      <c r="AD1090">
        <v>1</v>
      </c>
      <c r="AE1090">
        <v>0</v>
      </c>
      <c r="AF1090" t="s">
        <v>148</v>
      </c>
      <c r="AG1090">
        <v>0</v>
      </c>
      <c r="AH1090">
        <v>2</v>
      </c>
      <c r="AI1090">
        <v>382001513</v>
      </c>
      <c r="AJ1090">
        <v>1090</v>
      </c>
      <c r="AK1090">
        <v>0</v>
      </c>
      <c r="AL1090">
        <v>0</v>
      </c>
      <c r="AM1090">
        <v>0</v>
      </c>
      <c r="AN1090">
        <v>0</v>
      </c>
      <c r="AO1090">
        <v>0</v>
      </c>
      <c r="AP1090">
        <v>0</v>
      </c>
      <c r="AQ1090">
        <v>0</v>
      </c>
      <c r="AR1090">
        <v>0</v>
      </c>
    </row>
    <row r="1091" spans="1:44" x14ac:dyDescent="0.25">
      <c r="A1091">
        <f>ROW(Source!A398)</f>
        <v>398</v>
      </c>
      <c r="B1091">
        <v>382001535</v>
      </c>
      <c r="C1091">
        <v>382001497</v>
      </c>
      <c r="D1091">
        <v>342744301</v>
      </c>
      <c r="E1091">
        <v>1</v>
      </c>
      <c r="F1091">
        <v>1</v>
      </c>
      <c r="G1091">
        <v>1</v>
      </c>
      <c r="H1091">
        <v>3</v>
      </c>
      <c r="I1091" t="s">
        <v>1149</v>
      </c>
      <c r="J1091" t="s">
        <v>1150</v>
      </c>
      <c r="K1091" t="s">
        <v>1151</v>
      </c>
      <c r="L1091">
        <v>1371</v>
      </c>
      <c r="N1091">
        <v>1013</v>
      </c>
      <c r="O1091" t="s">
        <v>202</v>
      </c>
      <c r="P1091" t="s">
        <v>202</v>
      </c>
      <c r="Q1091">
        <v>1</v>
      </c>
      <c r="X1091">
        <v>1</v>
      </c>
      <c r="Y1091">
        <v>579.1</v>
      </c>
      <c r="Z1091">
        <v>0</v>
      </c>
      <c r="AA1091">
        <v>0</v>
      </c>
      <c r="AB1091">
        <v>0</v>
      </c>
      <c r="AC1091">
        <v>0</v>
      </c>
      <c r="AD1091">
        <v>1</v>
      </c>
      <c r="AE1091">
        <v>0</v>
      </c>
      <c r="AF1091" t="s">
        <v>148</v>
      </c>
      <c r="AG1091">
        <v>0</v>
      </c>
      <c r="AH1091">
        <v>2</v>
      </c>
      <c r="AI1091">
        <v>382001514</v>
      </c>
      <c r="AJ1091">
        <v>1091</v>
      </c>
      <c r="AK1091">
        <v>0</v>
      </c>
      <c r="AL1091">
        <v>0</v>
      </c>
      <c r="AM1091">
        <v>0</v>
      </c>
      <c r="AN1091">
        <v>0</v>
      </c>
      <c r="AO1091">
        <v>0</v>
      </c>
      <c r="AP1091">
        <v>0</v>
      </c>
      <c r="AQ1091">
        <v>0</v>
      </c>
      <c r="AR1091">
        <v>0</v>
      </c>
    </row>
    <row r="1092" spans="1:44" x14ac:dyDescent="0.25">
      <c r="A1092">
        <f>ROW(Source!A398)</f>
        <v>398</v>
      </c>
      <c r="B1092">
        <v>382001536</v>
      </c>
      <c r="C1092">
        <v>382001497</v>
      </c>
      <c r="D1092">
        <v>342751707</v>
      </c>
      <c r="E1092">
        <v>1</v>
      </c>
      <c r="F1092">
        <v>1</v>
      </c>
      <c r="G1092">
        <v>1</v>
      </c>
      <c r="H1092">
        <v>3</v>
      </c>
      <c r="I1092" t="s">
        <v>1133</v>
      </c>
      <c r="J1092" t="s">
        <v>1134</v>
      </c>
      <c r="K1092" t="s">
        <v>1135</v>
      </c>
      <c r="L1092">
        <v>1425</v>
      </c>
      <c r="N1092">
        <v>1013</v>
      </c>
      <c r="O1092" t="s">
        <v>1082</v>
      </c>
      <c r="P1092" t="s">
        <v>1082</v>
      </c>
      <c r="Q1092">
        <v>1</v>
      </c>
      <c r="X1092">
        <v>0.44</v>
      </c>
      <c r="Y1092">
        <v>47.26</v>
      </c>
      <c r="Z1092">
        <v>0</v>
      </c>
      <c r="AA1092">
        <v>0</v>
      </c>
      <c r="AB1092">
        <v>0</v>
      </c>
      <c r="AC1092">
        <v>0</v>
      </c>
      <c r="AD1092">
        <v>1</v>
      </c>
      <c r="AE1092">
        <v>0</v>
      </c>
      <c r="AF1092" t="s">
        <v>148</v>
      </c>
      <c r="AG1092">
        <v>0</v>
      </c>
      <c r="AH1092">
        <v>2</v>
      </c>
      <c r="AI1092">
        <v>382001515</v>
      </c>
      <c r="AJ1092">
        <v>1092</v>
      </c>
      <c r="AK1092">
        <v>0</v>
      </c>
      <c r="AL1092">
        <v>0</v>
      </c>
      <c r="AM1092">
        <v>0</v>
      </c>
      <c r="AN1092">
        <v>0</v>
      </c>
      <c r="AO1092">
        <v>0</v>
      </c>
      <c r="AP1092">
        <v>0</v>
      </c>
      <c r="AQ1092">
        <v>0</v>
      </c>
      <c r="AR1092">
        <v>0</v>
      </c>
    </row>
    <row r="1093" spans="1:44" x14ac:dyDescent="0.25">
      <c r="A1093">
        <f>ROW(Source!A398)</f>
        <v>398</v>
      </c>
      <c r="B1093">
        <v>382001537</v>
      </c>
      <c r="C1093">
        <v>382001497</v>
      </c>
      <c r="D1093">
        <v>342751716</v>
      </c>
      <c r="E1093">
        <v>1</v>
      </c>
      <c r="F1093">
        <v>1</v>
      </c>
      <c r="G1093">
        <v>1</v>
      </c>
      <c r="H1093">
        <v>3</v>
      </c>
      <c r="I1093" t="s">
        <v>1136</v>
      </c>
      <c r="J1093" t="s">
        <v>1137</v>
      </c>
      <c r="K1093" t="s">
        <v>1138</v>
      </c>
      <c r="L1093">
        <v>1407</v>
      </c>
      <c r="N1093">
        <v>1013</v>
      </c>
      <c r="O1093" t="s">
        <v>1139</v>
      </c>
      <c r="P1093" t="s">
        <v>1139</v>
      </c>
      <c r="Q1093">
        <v>1</v>
      </c>
      <c r="X1093">
        <v>2.1999999999999999E-2</v>
      </c>
      <c r="Y1093">
        <v>6052.54</v>
      </c>
      <c r="Z1093">
        <v>0</v>
      </c>
      <c r="AA1093">
        <v>0</v>
      </c>
      <c r="AB1093">
        <v>0</v>
      </c>
      <c r="AC1093">
        <v>0</v>
      </c>
      <c r="AD1093">
        <v>1</v>
      </c>
      <c r="AE1093">
        <v>0</v>
      </c>
      <c r="AF1093" t="s">
        <v>148</v>
      </c>
      <c r="AG1093">
        <v>0</v>
      </c>
      <c r="AH1093">
        <v>2</v>
      </c>
      <c r="AI1093">
        <v>382001516</v>
      </c>
      <c r="AJ1093">
        <v>1093</v>
      </c>
      <c r="AK1093">
        <v>0</v>
      </c>
      <c r="AL1093">
        <v>0</v>
      </c>
      <c r="AM1093">
        <v>0</v>
      </c>
      <c r="AN1093">
        <v>0</v>
      </c>
      <c r="AO1093">
        <v>0</v>
      </c>
      <c r="AP1093">
        <v>0</v>
      </c>
      <c r="AQ1093">
        <v>0</v>
      </c>
      <c r="AR1093">
        <v>0</v>
      </c>
    </row>
    <row r="1094" spans="1:44" x14ac:dyDescent="0.25">
      <c r="A1094">
        <f>ROW(Source!A398)</f>
        <v>398</v>
      </c>
      <c r="B1094">
        <v>382001538</v>
      </c>
      <c r="C1094">
        <v>382001497</v>
      </c>
      <c r="D1094">
        <v>342758134</v>
      </c>
      <c r="E1094">
        <v>1</v>
      </c>
      <c r="F1094">
        <v>1</v>
      </c>
      <c r="G1094">
        <v>1</v>
      </c>
      <c r="H1094">
        <v>3</v>
      </c>
      <c r="I1094" t="s">
        <v>1158</v>
      </c>
      <c r="J1094" t="s">
        <v>1159</v>
      </c>
      <c r="K1094" t="s">
        <v>1160</v>
      </c>
      <c r="L1094">
        <v>1301</v>
      </c>
      <c r="N1094">
        <v>1003</v>
      </c>
      <c r="O1094" t="s">
        <v>880</v>
      </c>
      <c r="P1094" t="s">
        <v>880</v>
      </c>
      <c r="Q1094">
        <v>1</v>
      </c>
      <c r="X1094">
        <v>0.7</v>
      </c>
      <c r="Y1094">
        <v>123.25</v>
      </c>
      <c r="Z1094">
        <v>0</v>
      </c>
      <c r="AA1094">
        <v>0</v>
      </c>
      <c r="AB1094">
        <v>0</v>
      </c>
      <c r="AC1094">
        <v>0</v>
      </c>
      <c r="AD1094">
        <v>1</v>
      </c>
      <c r="AE1094">
        <v>0</v>
      </c>
      <c r="AF1094" t="s">
        <v>148</v>
      </c>
      <c r="AG1094">
        <v>0</v>
      </c>
      <c r="AH1094">
        <v>2</v>
      </c>
      <c r="AI1094">
        <v>382001517</v>
      </c>
      <c r="AJ1094">
        <v>1094</v>
      </c>
      <c r="AK1094">
        <v>0</v>
      </c>
      <c r="AL1094">
        <v>0</v>
      </c>
      <c r="AM1094">
        <v>0</v>
      </c>
      <c r="AN1094">
        <v>0</v>
      </c>
      <c r="AO1094">
        <v>0</v>
      </c>
      <c r="AP1094">
        <v>0</v>
      </c>
      <c r="AQ1094">
        <v>0</v>
      </c>
      <c r="AR1094">
        <v>0</v>
      </c>
    </row>
    <row r="1095" spans="1:44" x14ac:dyDescent="0.25">
      <c r="A1095">
        <f>ROW(Source!A398)</f>
        <v>398</v>
      </c>
      <c r="B1095">
        <v>382001539</v>
      </c>
      <c r="C1095">
        <v>382001497</v>
      </c>
      <c r="D1095">
        <v>342646017</v>
      </c>
      <c r="E1095">
        <v>113</v>
      </c>
      <c r="F1095">
        <v>1</v>
      </c>
      <c r="G1095">
        <v>1</v>
      </c>
      <c r="H1095">
        <v>3</v>
      </c>
      <c r="I1095" t="s">
        <v>1042</v>
      </c>
      <c r="J1095" t="s">
        <v>3</v>
      </c>
      <c r="K1095" t="s">
        <v>1043</v>
      </c>
      <c r="L1095">
        <v>3277935</v>
      </c>
      <c r="N1095">
        <v>1013</v>
      </c>
      <c r="O1095" t="s">
        <v>1044</v>
      </c>
      <c r="P1095" t="s">
        <v>1044</v>
      </c>
      <c r="Q1095">
        <v>1</v>
      </c>
      <c r="X1095">
        <v>2</v>
      </c>
      <c r="Y1095">
        <v>0</v>
      </c>
      <c r="Z1095">
        <v>0</v>
      </c>
      <c r="AA1095">
        <v>0</v>
      </c>
      <c r="AB1095">
        <v>0</v>
      </c>
      <c r="AC1095">
        <v>0</v>
      </c>
      <c r="AD1095">
        <v>0</v>
      </c>
      <c r="AE1095">
        <v>0</v>
      </c>
      <c r="AF1095" t="s">
        <v>148</v>
      </c>
      <c r="AG1095">
        <v>0</v>
      </c>
      <c r="AH1095">
        <v>2</v>
      </c>
      <c r="AI1095">
        <v>382001518</v>
      </c>
      <c r="AJ1095">
        <v>1095</v>
      </c>
      <c r="AK1095">
        <v>0</v>
      </c>
      <c r="AL1095">
        <v>0</v>
      </c>
      <c r="AM1095">
        <v>0</v>
      </c>
      <c r="AN1095">
        <v>0</v>
      </c>
      <c r="AO1095">
        <v>0</v>
      </c>
      <c r="AP1095">
        <v>0</v>
      </c>
      <c r="AQ1095">
        <v>0</v>
      </c>
      <c r="AR1095">
        <v>0</v>
      </c>
    </row>
    <row r="1096" spans="1:44" x14ac:dyDescent="0.25">
      <c r="A1096">
        <f>ROW(Source!A399)</f>
        <v>399</v>
      </c>
      <c r="B1096">
        <v>382001562</v>
      </c>
      <c r="C1096">
        <v>382001540</v>
      </c>
      <c r="D1096">
        <v>342640256</v>
      </c>
      <c r="E1096">
        <v>113</v>
      </c>
      <c r="F1096">
        <v>1</v>
      </c>
      <c r="G1096">
        <v>1</v>
      </c>
      <c r="H1096">
        <v>1</v>
      </c>
      <c r="I1096" t="s">
        <v>1166</v>
      </c>
      <c r="J1096" t="s">
        <v>3</v>
      </c>
      <c r="K1096" t="s">
        <v>1167</v>
      </c>
      <c r="L1096">
        <v>1191</v>
      </c>
      <c r="N1096">
        <v>1013</v>
      </c>
      <c r="O1096" t="s">
        <v>1034</v>
      </c>
      <c r="P1096" t="s">
        <v>1034</v>
      </c>
      <c r="Q1096">
        <v>1</v>
      </c>
      <c r="X1096">
        <v>73</v>
      </c>
      <c r="Y1096">
        <v>0</v>
      </c>
      <c r="Z1096">
        <v>0</v>
      </c>
      <c r="AA1096">
        <v>0</v>
      </c>
      <c r="AB1096">
        <v>687.23</v>
      </c>
      <c r="AC1096">
        <v>0</v>
      </c>
      <c r="AD1096">
        <v>1</v>
      </c>
      <c r="AE1096">
        <v>1</v>
      </c>
      <c r="AF1096" t="s">
        <v>23</v>
      </c>
      <c r="AG1096">
        <v>62.78</v>
      </c>
      <c r="AH1096">
        <v>2</v>
      </c>
      <c r="AI1096">
        <v>382001541</v>
      </c>
      <c r="AJ1096">
        <v>1096</v>
      </c>
      <c r="AK1096">
        <v>0</v>
      </c>
      <c r="AL1096">
        <v>0</v>
      </c>
      <c r="AM1096">
        <v>0</v>
      </c>
      <c r="AN1096">
        <v>0</v>
      </c>
      <c r="AO1096">
        <v>0</v>
      </c>
      <c r="AP1096">
        <v>0</v>
      </c>
      <c r="AQ1096">
        <v>0</v>
      </c>
      <c r="AR1096">
        <v>0</v>
      </c>
    </row>
    <row r="1097" spans="1:44" x14ac:dyDescent="0.25">
      <c r="A1097">
        <f>ROW(Source!A399)</f>
        <v>399</v>
      </c>
      <c r="B1097">
        <v>382001563</v>
      </c>
      <c r="C1097">
        <v>382001540</v>
      </c>
      <c r="D1097">
        <v>342640393</v>
      </c>
      <c r="E1097">
        <v>113</v>
      </c>
      <c r="F1097">
        <v>1</v>
      </c>
      <c r="G1097">
        <v>1</v>
      </c>
      <c r="H1097">
        <v>1</v>
      </c>
      <c r="I1097" t="s">
        <v>1035</v>
      </c>
      <c r="J1097" t="s">
        <v>3</v>
      </c>
      <c r="K1097" t="s">
        <v>1036</v>
      </c>
      <c r="L1097">
        <v>1191</v>
      </c>
      <c r="N1097">
        <v>1013</v>
      </c>
      <c r="O1097" t="s">
        <v>1034</v>
      </c>
      <c r="P1097" t="s">
        <v>1034</v>
      </c>
      <c r="Q1097">
        <v>1</v>
      </c>
      <c r="X1097">
        <v>9.34</v>
      </c>
      <c r="Y1097">
        <v>0</v>
      </c>
      <c r="Z1097">
        <v>0</v>
      </c>
      <c r="AA1097">
        <v>0</v>
      </c>
      <c r="AB1097">
        <v>0</v>
      </c>
      <c r="AC1097">
        <v>0</v>
      </c>
      <c r="AD1097">
        <v>1</v>
      </c>
      <c r="AE1097">
        <v>2</v>
      </c>
      <c r="AF1097" t="s">
        <v>23</v>
      </c>
      <c r="AG1097">
        <v>8.0323999999999991</v>
      </c>
      <c r="AH1097">
        <v>2</v>
      </c>
      <c r="AI1097">
        <v>382001542</v>
      </c>
      <c r="AJ1097">
        <v>1097</v>
      </c>
      <c r="AK1097">
        <v>0</v>
      </c>
      <c r="AL1097">
        <v>0</v>
      </c>
      <c r="AM1097">
        <v>0</v>
      </c>
      <c r="AN1097">
        <v>0</v>
      </c>
      <c r="AO1097">
        <v>0</v>
      </c>
      <c r="AP1097">
        <v>0</v>
      </c>
      <c r="AQ1097">
        <v>0</v>
      </c>
      <c r="AR1097">
        <v>0</v>
      </c>
    </row>
    <row r="1098" spans="1:44" x14ac:dyDescent="0.25">
      <c r="A1098">
        <f>ROW(Source!A399)</f>
        <v>399</v>
      </c>
      <c r="B1098">
        <v>382001564</v>
      </c>
      <c r="C1098">
        <v>382001540</v>
      </c>
      <c r="D1098">
        <v>342765492</v>
      </c>
      <c r="E1098">
        <v>1</v>
      </c>
      <c r="F1098">
        <v>1</v>
      </c>
      <c r="G1098">
        <v>1</v>
      </c>
      <c r="H1098">
        <v>2</v>
      </c>
      <c r="I1098" t="s">
        <v>1056</v>
      </c>
      <c r="J1098" t="s">
        <v>1057</v>
      </c>
      <c r="K1098" t="s">
        <v>1058</v>
      </c>
      <c r="L1098">
        <v>1368</v>
      </c>
      <c r="N1098">
        <v>1011</v>
      </c>
      <c r="O1098" t="s">
        <v>1040</v>
      </c>
      <c r="P1098" t="s">
        <v>1040</v>
      </c>
      <c r="Q1098">
        <v>1</v>
      </c>
      <c r="X1098">
        <v>2.09</v>
      </c>
      <c r="Y1098">
        <v>0</v>
      </c>
      <c r="Z1098">
        <v>995.51</v>
      </c>
      <c r="AA1098">
        <v>687.23</v>
      </c>
      <c r="AB1098">
        <v>0</v>
      </c>
      <c r="AC1098">
        <v>0</v>
      </c>
      <c r="AD1098">
        <v>1</v>
      </c>
      <c r="AE1098">
        <v>0</v>
      </c>
      <c r="AF1098" t="s">
        <v>23</v>
      </c>
      <c r="AG1098">
        <v>1.7973999999999999</v>
      </c>
      <c r="AH1098">
        <v>2</v>
      </c>
      <c r="AI1098">
        <v>382001543</v>
      </c>
      <c r="AJ1098">
        <v>1098</v>
      </c>
      <c r="AK1098">
        <v>0</v>
      </c>
      <c r="AL1098">
        <v>0</v>
      </c>
      <c r="AM1098">
        <v>0</v>
      </c>
      <c r="AN1098">
        <v>0</v>
      </c>
      <c r="AO1098">
        <v>0</v>
      </c>
      <c r="AP1098">
        <v>0</v>
      </c>
      <c r="AQ1098">
        <v>0</v>
      </c>
      <c r="AR1098">
        <v>0</v>
      </c>
    </row>
    <row r="1099" spans="1:44" x14ac:dyDescent="0.25">
      <c r="A1099">
        <f>ROW(Source!A399)</f>
        <v>399</v>
      </c>
      <c r="B1099">
        <v>382001565</v>
      </c>
      <c r="C1099">
        <v>382001540</v>
      </c>
      <c r="D1099">
        <v>342765498</v>
      </c>
      <c r="E1099">
        <v>1</v>
      </c>
      <c r="F1099">
        <v>1</v>
      </c>
      <c r="G1099">
        <v>1</v>
      </c>
      <c r="H1099">
        <v>2</v>
      </c>
      <c r="I1099" t="s">
        <v>1037</v>
      </c>
      <c r="J1099" t="s">
        <v>1038</v>
      </c>
      <c r="K1099" t="s">
        <v>1039</v>
      </c>
      <c r="L1099">
        <v>1368</v>
      </c>
      <c r="N1099">
        <v>1011</v>
      </c>
      <c r="O1099" t="s">
        <v>1040</v>
      </c>
      <c r="P1099" t="s">
        <v>1040</v>
      </c>
      <c r="Q1099">
        <v>1</v>
      </c>
      <c r="X1099">
        <v>7.25</v>
      </c>
      <c r="Y1099">
        <v>0</v>
      </c>
      <c r="Z1099">
        <v>1328.8</v>
      </c>
      <c r="AA1099">
        <v>687.23</v>
      </c>
      <c r="AB1099">
        <v>0</v>
      </c>
      <c r="AC1099">
        <v>0</v>
      </c>
      <c r="AD1099">
        <v>1</v>
      </c>
      <c r="AE1099">
        <v>0</v>
      </c>
      <c r="AF1099" t="s">
        <v>23</v>
      </c>
      <c r="AG1099">
        <v>6.2350000000000003</v>
      </c>
      <c r="AH1099">
        <v>2</v>
      </c>
      <c r="AI1099">
        <v>382001544</v>
      </c>
      <c r="AJ1099">
        <v>1099</v>
      </c>
      <c r="AK1099">
        <v>0</v>
      </c>
      <c r="AL1099">
        <v>0</v>
      </c>
      <c r="AM1099">
        <v>0</v>
      </c>
      <c r="AN1099">
        <v>0</v>
      </c>
      <c r="AO1099">
        <v>0</v>
      </c>
      <c r="AP1099">
        <v>0</v>
      </c>
      <c r="AQ1099">
        <v>0</v>
      </c>
      <c r="AR1099">
        <v>0</v>
      </c>
    </row>
    <row r="1100" spans="1:44" x14ac:dyDescent="0.25">
      <c r="A1100">
        <f>ROW(Source!A399)</f>
        <v>399</v>
      </c>
      <c r="B1100">
        <v>382001566</v>
      </c>
      <c r="C1100">
        <v>382001540</v>
      </c>
      <c r="D1100">
        <v>342713884</v>
      </c>
      <c r="E1100">
        <v>1</v>
      </c>
      <c r="F1100">
        <v>1</v>
      </c>
      <c r="G1100">
        <v>1</v>
      </c>
      <c r="H1100">
        <v>3</v>
      </c>
      <c r="I1100" t="s">
        <v>1112</v>
      </c>
      <c r="J1100" t="s">
        <v>1113</v>
      </c>
      <c r="K1100" t="s">
        <v>1114</v>
      </c>
      <c r="L1100">
        <v>1348</v>
      </c>
      <c r="N1100">
        <v>1009</v>
      </c>
      <c r="O1100" t="s">
        <v>846</v>
      </c>
      <c r="P1100" t="s">
        <v>846</v>
      </c>
      <c r="Q1100">
        <v>1000</v>
      </c>
      <c r="X1100">
        <v>6.4999999999999997E-3</v>
      </c>
      <c r="Y1100">
        <v>23335.8</v>
      </c>
      <c r="Z1100">
        <v>0</v>
      </c>
      <c r="AA1100">
        <v>0</v>
      </c>
      <c r="AB1100">
        <v>0</v>
      </c>
      <c r="AC1100">
        <v>0</v>
      </c>
      <c r="AD1100">
        <v>1</v>
      </c>
      <c r="AE1100">
        <v>0</v>
      </c>
      <c r="AF1100" t="s">
        <v>14</v>
      </c>
      <c r="AG1100">
        <v>0</v>
      </c>
      <c r="AH1100">
        <v>2</v>
      </c>
      <c r="AI1100">
        <v>382001545</v>
      </c>
      <c r="AJ1100">
        <v>1100</v>
      </c>
      <c r="AK1100">
        <v>0</v>
      </c>
      <c r="AL1100">
        <v>0</v>
      </c>
      <c r="AM1100">
        <v>0</v>
      </c>
      <c r="AN1100">
        <v>0</v>
      </c>
      <c r="AO1100">
        <v>0</v>
      </c>
      <c r="AP1100">
        <v>0</v>
      </c>
      <c r="AQ1100">
        <v>0</v>
      </c>
      <c r="AR1100">
        <v>0</v>
      </c>
    </row>
    <row r="1101" spans="1:44" x14ac:dyDescent="0.25">
      <c r="A1101">
        <f>ROW(Source!A399)</f>
        <v>399</v>
      </c>
      <c r="B1101">
        <v>382001567</v>
      </c>
      <c r="C1101">
        <v>382001540</v>
      </c>
      <c r="D1101">
        <v>342713938</v>
      </c>
      <c r="E1101">
        <v>1</v>
      </c>
      <c r="F1101">
        <v>1</v>
      </c>
      <c r="G1101">
        <v>1</v>
      </c>
      <c r="H1101">
        <v>3</v>
      </c>
      <c r="I1101" t="s">
        <v>1049</v>
      </c>
      <c r="J1101" t="s">
        <v>1050</v>
      </c>
      <c r="K1101" t="s">
        <v>1051</v>
      </c>
      <c r="L1101">
        <v>1348</v>
      </c>
      <c r="N1101">
        <v>1009</v>
      </c>
      <c r="O1101" t="s">
        <v>846</v>
      </c>
      <c r="P1101" t="s">
        <v>846</v>
      </c>
      <c r="Q1101">
        <v>1000</v>
      </c>
      <c r="X1101">
        <v>4.7999999999999996E-3</v>
      </c>
      <c r="Y1101">
        <v>116448.72</v>
      </c>
      <c r="Z1101">
        <v>0</v>
      </c>
      <c r="AA1101">
        <v>0</v>
      </c>
      <c r="AB1101">
        <v>0</v>
      </c>
      <c r="AC1101">
        <v>0</v>
      </c>
      <c r="AD1101">
        <v>1</v>
      </c>
      <c r="AE1101">
        <v>0</v>
      </c>
      <c r="AF1101" t="s">
        <v>14</v>
      </c>
      <c r="AG1101">
        <v>0</v>
      </c>
      <c r="AH1101">
        <v>2</v>
      </c>
      <c r="AI1101">
        <v>382001546</v>
      </c>
      <c r="AJ1101">
        <v>1101</v>
      </c>
      <c r="AK1101">
        <v>0</v>
      </c>
      <c r="AL1101">
        <v>0</v>
      </c>
      <c r="AM1101">
        <v>0</v>
      </c>
      <c r="AN1101">
        <v>0</v>
      </c>
      <c r="AO1101">
        <v>0</v>
      </c>
      <c r="AP1101">
        <v>0</v>
      </c>
      <c r="AQ1101">
        <v>0</v>
      </c>
      <c r="AR1101">
        <v>0</v>
      </c>
    </row>
    <row r="1102" spans="1:44" x14ac:dyDescent="0.25">
      <c r="A1102">
        <f>ROW(Source!A399)</f>
        <v>399</v>
      </c>
      <c r="B1102">
        <v>382001568</v>
      </c>
      <c r="C1102">
        <v>382001540</v>
      </c>
      <c r="D1102">
        <v>342714150</v>
      </c>
      <c r="E1102">
        <v>1</v>
      </c>
      <c r="F1102">
        <v>1</v>
      </c>
      <c r="G1102">
        <v>1</v>
      </c>
      <c r="H1102">
        <v>3</v>
      </c>
      <c r="I1102" t="s">
        <v>1115</v>
      </c>
      <c r="J1102" t="s">
        <v>1116</v>
      </c>
      <c r="K1102" t="s">
        <v>1117</v>
      </c>
      <c r="L1102">
        <v>1346</v>
      </c>
      <c r="N1102">
        <v>1009</v>
      </c>
      <c r="O1102" t="s">
        <v>1055</v>
      </c>
      <c r="P1102" t="s">
        <v>1055</v>
      </c>
      <c r="Q1102">
        <v>1</v>
      </c>
      <c r="X1102">
        <v>7.0000000000000001E-3</v>
      </c>
      <c r="Y1102">
        <v>284.14999999999998</v>
      </c>
      <c r="Z1102">
        <v>0</v>
      </c>
      <c r="AA1102">
        <v>0</v>
      </c>
      <c r="AB1102">
        <v>0</v>
      </c>
      <c r="AC1102">
        <v>0</v>
      </c>
      <c r="AD1102">
        <v>1</v>
      </c>
      <c r="AE1102">
        <v>0</v>
      </c>
      <c r="AF1102" t="s">
        <v>14</v>
      </c>
      <c r="AG1102">
        <v>0</v>
      </c>
      <c r="AH1102">
        <v>2</v>
      </c>
      <c r="AI1102">
        <v>382001547</v>
      </c>
      <c r="AJ1102">
        <v>1102</v>
      </c>
      <c r="AK1102">
        <v>0</v>
      </c>
      <c r="AL1102">
        <v>0</v>
      </c>
      <c r="AM1102">
        <v>0</v>
      </c>
      <c r="AN1102">
        <v>0</v>
      </c>
      <c r="AO1102">
        <v>0</v>
      </c>
      <c r="AP1102">
        <v>0</v>
      </c>
      <c r="AQ1102">
        <v>0</v>
      </c>
      <c r="AR1102">
        <v>0</v>
      </c>
    </row>
    <row r="1103" spans="1:44" x14ac:dyDescent="0.25">
      <c r="A1103">
        <f>ROW(Source!A399)</f>
        <v>399</v>
      </c>
      <c r="B1103">
        <v>382001569</v>
      </c>
      <c r="C1103">
        <v>382001540</v>
      </c>
      <c r="D1103">
        <v>342714206</v>
      </c>
      <c r="E1103">
        <v>1</v>
      </c>
      <c r="F1103">
        <v>1</v>
      </c>
      <c r="G1103">
        <v>1</v>
      </c>
      <c r="H1103">
        <v>3</v>
      </c>
      <c r="I1103" t="s">
        <v>1118</v>
      </c>
      <c r="J1103" t="s">
        <v>1119</v>
      </c>
      <c r="K1103" t="s">
        <v>1120</v>
      </c>
      <c r="L1103">
        <v>1346</v>
      </c>
      <c r="N1103">
        <v>1009</v>
      </c>
      <c r="O1103" t="s">
        <v>1055</v>
      </c>
      <c r="P1103" t="s">
        <v>1055</v>
      </c>
      <c r="Q1103">
        <v>1</v>
      </c>
      <c r="X1103">
        <v>2.5999999999999999E-2</v>
      </c>
      <c r="Y1103">
        <v>104.32</v>
      </c>
      <c r="Z1103">
        <v>0</v>
      </c>
      <c r="AA1103">
        <v>0</v>
      </c>
      <c r="AB1103">
        <v>0</v>
      </c>
      <c r="AC1103">
        <v>0</v>
      </c>
      <c r="AD1103">
        <v>1</v>
      </c>
      <c r="AE1103">
        <v>0</v>
      </c>
      <c r="AF1103" t="s">
        <v>14</v>
      </c>
      <c r="AG1103">
        <v>0</v>
      </c>
      <c r="AH1103">
        <v>2</v>
      </c>
      <c r="AI1103">
        <v>382001548</v>
      </c>
      <c r="AJ1103">
        <v>1103</v>
      </c>
      <c r="AK1103">
        <v>0</v>
      </c>
      <c r="AL1103">
        <v>0</v>
      </c>
      <c r="AM1103">
        <v>0</v>
      </c>
      <c r="AN1103">
        <v>0</v>
      </c>
      <c r="AO1103">
        <v>0</v>
      </c>
      <c r="AP1103">
        <v>0</v>
      </c>
      <c r="AQ1103">
        <v>0</v>
      </c>
      <c r="AR1103">
        <v>0</v>
      </c>
    </row>
    <row r="1104" spans="1:44" x14ac:dyDescent="0.25">
      <c r="A1104">
        <f>ROW(Source!A399)</f>
        <v>399</v>
      </c>
      <c r="B1104">
        <v>382001570</v>
      </c>
      <c r="C1104">
        <v>382001540</v>
      </c>
      <c r="D1104">
        <v>342715696</v>
      </c>
      <c r="E1104">
        <v>1</v>
      </c>
      <c r="F1104">
        <v>1</v>
      </c>
      <c r="G1104">
        <v>1</v>
      </c>
      <c r="H1104">
        <v>3</v>
      </c>
      <c r="I1104" t="s">
        <v>1121</v>
      </c>
      <c r="J1104" t="s">
        <v>1122</v>
      </c>
      <c r="K1104" t="s">
        <v>1123</v>
      </c>
      <c r="L1104">
        <v>1346</v>
      </c>
      <c r="N1104">
        <v>1009</v>
      </c>
      <c r="O1104" t="s">
        <v>1055</v>
      </c>
      <c r="P1104" t="s">
        <v>1055</v>
      </c>
      <c r="Q1104">
        <v>1</v>
      </c>
      <c r="X1104">
        <v>8.1000000000000003E-2</v>
      </c>
      <c r="Y1104">
        <v>206.62</v>
      </c>
      <c r="Z1104">
        <v>0</v>
      </c>
      <c r="AA1104">
        <v>0</v>
      </c>
      <c r="AB1104">
        <v>0</v>
      </c>
      <c r="AC1104">
        <v>0</v>
      </c>
      <c r="AD1104">
        <v>1</v>
      </c>
      <c r="AE1104">
        <v>0</v>
      </c>
      <c r="AF1104" t="s">
        <v>14</v>
      </c>
      <c r="AG1104">
        <v>0</v>
      </c>
      <c r="AH1104">
        <v>2</v>
      </c>
      <c r="AI1104">
        <v>382001549</v>
      </c>
      <c r="AJ1104">
        <v>1104</v>
      </c>
      <c r="AK1104">
        <v>0</v>
      </c>
      <c r="AL1104">
        <v>0</v>
      </c>
      <c r="AM1104">
        <v>0</v>
      </c>
      <c r="AN1104">
        <v>0</v>
      </c>
      <c r="AO1104">
        <v>0</v>
      </c>
      <c r="AP1104">
        <v>0</v>
      </c>
      <c r="AQ1104">
        <v>0</v>
      </c>
      <c r="AR1104">
        <v>0</v>
      </c>
    </row>
    <row r="1105" spans="1:44" x14ac:dyDescent="0.25">
      <c r="A1105">
        <f>ROW(Source!A399)</f>
        <v>399</v>
      </c>
      <c r="B1105">
        <v>382001571</v>
      </c>
      <c r="C1105">
        <v>382001540</v>
      </c>
      <c r="D1105">
        <v>342715956</v>
      </c>
      <c r="E1105">
        <v>1</v>
      </c>
      <c r="F1105">
        <v>1</v>
      </c>
      <c r="G1105">
        <v>1</v>
      </c>
      <c r="H1105">
        <v>3</v>
      </c>
      <c r="I1105" t="s">
        <v>1124</v>
      </c>
      <c r="J1105" t="s">
        <v>1125</v>
      </c>
      <c r="K1105" t="s">
        <v>1126</v>
      </c>
      <c r="L1105">
        <v>1301</v>
      </c>
      <c r="N1105">
        <v>1003</v>
      </c>
      <c r="O1105" t="s">
        <v>880</v>
      </c>
      <c r="P1105" t="s">
        <v>880</v>
      </c>
      <c r="Q1105">
        <v>1</v>
      </c>
      <c r="X1105">
        <v>4.9000000000000004</v>
      </c>
      <c r="Y1105">
        <v>14.43</v>
      </c>
      <c r="Z1105">
        <v>0</v>
      </c>
      <c r="AA1105">
        <v>0</v>
      </c>
      <c r="AB1105">
        <v>0</v>
      </c>
      <c r="AC1105">
        <v>0</v>
      </c>
      <c r="AD1105">
        <v>1</v>
      </c>
      <c r="AE1105">
        <v>0</v>
      </c>
      <c r="AF1105" t="s">
        <v>14</v>
      </c>
      <c r="AG1105">
        <v>0</v>
      </c>
      <c r="AH1105">
        <v>2</v>
      </c>
      <c r="AI1105">
        <v>382001550</v>
      </c>
      <c r="AJ1105">
        <v>1105</v>
      </c>
      <c r="AK1105">
        <v>0</v>
      </c>
      <c r="AL1105">
        <v>0</v>
      </c>
      <c r="AM1105">
        <v>0</v>
      </c>
      <c r="AN1105">
        <v>0</v>
      </c>
      <c r="AO1105">
        <v>0</v>
      </c>
      <c r="AP1105">
        <v>0</v>
      </c>
      <c r="AQ1105">
        <v>0</v>
      </c>
      <c r="AR1105">
        <v>0</v>
      </c>
    </row>
    <row r="1106" spans="1:44" x14ac:dyDescent="0.25">
      <c r="A1106">
        <f>ROW(Source!A399)</f>
        <v>399</v>
      </c>
      <c r="B1106">
        <v>382001572</v>
      </c>
      <c r="C1106">
        <v>382001540</v>
      </c>
      <c r="D1106">
        <v>342725815</v>
      </c>
      <c r="E1106">
        <v>1</v>
      </c>
      <c r="F1106">
        <v>1</v>
      </c>
      <c r="G1106">
        <v>1</v>
      </c>
      <c r="H1106">
        <v>3</v>
      </c>
      <c r="I1106" t="s">
        <v>1072</v>
      </c>
      <c r="J1106" t="s">
        <v>1073</v>
      </c>
      <c r="K1106" t="s">
        <v>1074</v>
      </c>
      <c r="L1106">
        <v>1348</v>
      </c>
      <c r="N1106">
        <v>1009</v>
      </c>
      <c r="O1106" t="s">
        <v>846</v>
      </c>
      <c r="P1106" t="s">
        <v>846</v>
      </c>
      <c r="Q1106">
        <v>1000</v>
      </c>
      <c r="X1106">
        <v>4.0000000000000003E-5</v>
      </c>
      <c r="Y1106">
        <v>1050091.7</v>
      </c>
      <c r="Z1106">
        <v>0</v>
      </c>
      <c r="AA1106">
        <v>0</v>
      </c>
      <c r="AB1106">
        <v>0</v>
      </c>
      <c r="AC1106">
        <v>0</v>
      </c>
      <c r="AD1106">
        <v>1</v>
      </c>
      <c r="AE1106">
        <v>0</v>
      </c>
      <c r="AF1106" t="s">
        <v>14</v>
      </c>
      <c r="AG1106">
        <v>0</v>
      </c>
      <c r="AH1106">
        <v>2</v>
      </c>
      <c r="AI1106">
        <v>382001551</v>
      </c>
      <c r="AJ1106">
        <v>1106</v>
      </c>
      <c r="AK1106">
        <v>0</v>
      </c>
      <c r="AL1106">
        <v>0</v>
      </c>
      <c r="AM1106">
        <v>0</v>
      </c>
      <c r="AN1106">
        <v>0</v>
      </c>
      <c r="AO1106">
        <v>0</v>
      </c>
      <c r="AP1106">
        <v>0</v>
      </c>
      <c r="AQ1106">
        <v>0</v>
      </c>
      <c r="AR1106">
        <v>0</v>
      </c>
    </row>
    <row r="1107" spans="1:44" x14ac:dyDescent="0.25">
      <c r="A1107">
        <f>ROW(Source!A399)</f>
        <v>399</v>
      </c>
      <c r="B1107">
        <v>382001573</v>
      </c>
      <c r="C1107">
        <v>382001540</v>
      </c>
      <c r="D1107">
        <v>342725859</v>
      </c>
      <c r="E1107">
        <v>1</v>
      </c>
      <c r="F1107">
        <v>1</v>
      </c>
      <c r="G1107">
        <v>1</v>
      </c>
      <c r="H1107">
        <v>3</v>
      </c>
      <c r="I1107" t="s">
        <v>1052</v>
      </c>
      <c r="J1107" t="s">
        <v>1053</v>
      </c>
      <c r="K1107" t="s">
        <v>1054</v>
      </c>
      <c r="L1107">
        <v>1346</v>
      </c>
      <c r="N1107">
        <v>1009</v>
      </c>
      <c r="O1107" t="s">
        <v>1055</v>
      </c>
      <c r="P1107" t="s">
        <v>1055</v>
      </c>
      <c r="Q1107">
        <v>1</v>
      </c>
      <c r="X1107">
        <v>0.71</v>
      </c>
      <c r="Y1107">
        <v>870.18</v>
      </c>
      <c r="Z1107">
        <v>0</v>
      </c>
      <c r="AA1107">
        <v>0</v>
      </c>
      <c r="AB1107">
        <v>0</v>
      </c>
      <c r="AC1107">
        <v>0</v>
      </c>
      <c r="AD1107">
        <v>1</v>
      </c>
      <c r="AE1107">
        <v>0</v>
      </c>
      <c r="AF1107" t="s">
        <v>14</v>
      </c>
      <c r="AG1107">
        <v>0</v>
      </c>
      <c r="AH1107">
        <v>2</v>
      </c>
      <c r="AI1107">
        <v>382001552</v>
      </c>
      <c r="AJ1107">
        <v>1107</v>
      </c>
      <c r="AK1107">
        <v>0</v>
      </c>
      <c r="AL1107">
        <v>0</v>
      </c>
      <c r="AM1107">
        <v>0</v>
      </c>
      <c r="AN1107">
        <v>0</v>
      </c>
      <c r="AO1107">
        <v>0</v>
      </c>
      <c r="AP1107">
        <v>0</v>
      </c>
      <c r="AQ1107">
        <v>0</v>
      </c>
      <c r="AR1107">
        <v>0</v>
      </c>
    </row>
    <row r="1108" spans="1:44" x14ac:dyDescent="0.25">
      <c r="A1108">
        <f>ROW(Source!A399)</f>
        <v>399</v>
      </c>
      <c r="B1108">
        <v>382001574</v>
      </c>
      <c r="C1108">
        <v>382001540</v>
      </c>
      <c r="D1108">
        <v>342725880</v>
      </c>
      <c r="E1108">
        <v>1</v>
      </c>
      <c r="F1108">
        <v>1</v>
      </c>
      <c r="G1108">
        <v>1</v>
      </c>
      <c r="H1108">
        <v>3</v>
      </c>
      <c r="I1108" t="s">
        <v>1152</v>
      </c>
      <c r="J1108" t="s">
        <v>1153</v>
      </c>
      <c r="K1108" t="s">
        <v>1154</v>
      </c>
      <c r="L1108">
        <v>1346</v>
      </c>
      <c r="N1108">
        <v>1009</v>
      </c>
      <c r="O1108" t="s">
        <v>1055</v>
      </c>
      <c r="P1108" t="s">
        <v>1055</v>
      </c>
      <c r="Q1108">
        <v>1</v>
      </c>
      <c r="X1108">
        <v>1.2999999999999999E-2</v>
      </c>
      <c r="Y1108">
        <v>2536.4499999999998</v>
      </c>
      <c r="Z1108">
        <v>0</v>
      </c>
      <c r="AA1108">
        <v>0</v>
      </c>
      <c r="AB1108">
        <v>0</v>
      </c>
      <c r="AC1108">
        <v>0</v>
      </c>
      <c r="AD1108">
        <v>1</v>
      </c>
      <c r="AE1108">
        <v>0</v>
      </c>
      <c r="AF1108" t="s">
        <v>14</v>
      </c>
      <c r="AG1108">
        <v>0</v>
      </c>
      <c r="AH1108">
        <v>2</v>
      </c>
      <c r="AI1108">
        <v>382001553</v>
      </c>
      <c r="AJ1108">
        <v>1108</v>
      </c>
      <c r="AK1108">
        <v>0</v>
      </c>
      <c r="AL1108">
        <v>0</v>
      </c>
      <c r="AM1108">
        <v>0</v>
      </c>
      <c r="AN1108">
        <v>0</v>
      </c>
      <c r="AO1108">
        <v>0</v>
      </c>
      <c r="AP1108">
        <v>0</v>
      </c>
      <c r="AQ1108">
        <v>0</v>
      </c>
      <c r="AR1108">
        <v>0</v>
      </c>
    </row>
    <row r="1109" spans="1:44" x14ac:dyDescent="0.25">
      <c r="A1109">
        <f>ROW(Source!A399)</f>
        <v>399</v>
      </c>
      <c r="B1109">
        <v>382001575</v>
      </c>
      <c r="C1109">
        <v>382001540</v>
      </c>
      <c r="D1109">
        <v>342735355</v>
      </c>
      <c r="E1109">
        <v>1</v>
      </c>
      <c r="F1109">
        <v>1</v>
      </c>
      <c r="G1109">
        <v>1</v>
      </c>
      <c r="H1109">
        <v>3</v>
      </c>
      <c r="I1109" t="s">
        <v>1155</v>
      </c>
      <c r="J1109" t="s">
        <v>1156</v>
      </c>
      <c r="K1109" t="s">
        <v>1157</v>
      </c>
      <c r="L1109">
        <v>1346</v>
      </c>
      <c r="N1109">
        <v>1009</v>
      </c>
      <c r="O1109" t="s">
        <v>1055</v>
      </c>
      <c r="P1109" t="s">
        <v>1055</v>
      </c>
      <c r="Q1109">
        <v>1</v>
      </c>
      <c r="X1109">
        <v>0.02</v>
      </c>
      <c r="Y1109">
        <v>1928.25</v>
      </c>
      <c r="Z1109">
        <v>0</v>
      </c>
      <c r="AA1109">
        <v>0</v>
      </c>
      <c r="AB1109">
        <v>0</v>
      </c>
      <c r="AC1109">
        <v>0</v>
      </c>
      <c r="AD1109">
        <v>1</v>
      </c>
      <c r="AE1109">
        <v>0</v>
      </c>
      <c r="AF1109" t="s">
        <v>14</v>
      </c>
      <c r="AG1109">
        <v>0</v>
      </c>
      <c r="AH1109">
        <v>2</v>
      </c>
      <c r="AI1109">
        <v>382001554</v>
      </c>
      <c r="AJ1109">
        <v>1109</v>
      </c>
      <c r="AK1109">
        <v>0</v>
      </c>
      <c r="AL1109">
        <v>0</v>
      </c>
      <c r="AM1109">
        <v>0</v>
      </c>
      <c r="AN1109">
        <v>0</v>
      </c>
      <c r="AO1109">
        <v>0</v>
      </c>
      <c r="AP1109">
        <v>0</v>
      </c>
      <c r="AQ1109">
        <v>0</v>
      </c>
      <c r="AR1109">
        <v>0</v>
      </c>
    </row>
    <row r="1110" spans="1:44" x14ac:dyDescent="0.25">
      <c r="A1110">
        <f>ROW(Source!A399)</f>
        <v>399</v>
      </c>
      <c r="B1110">
        <v>382001576</v>
      </c>
      <c r="C1110">
        <v>382001540</v>
      </c>
      <c r="D1110">
        <v>342742624</v>
      </c>
      <c r="E1110">
        <v>1</v>
      </c>
      <c r="F1110">
        <v>1</v>
      </c>
      <c r="G1110">
        <v>1</v>
      </c>
      <c r="H1110">
        <v>3</v>
      </c>
      <c r="I1110" t="s">
        <v>1127</v>
      </c>
      <c r="J1110" t="s">
        <v>1128</v>
      </c>
      <c r="K1110" t="s">
        <v>1129</v>
      </c>
      <c r="L1110">
        <v>1346</v>
      </c>
      <c r="N1110">
        <v>1009</v>
      </c>
      <c r="O1110" t="s">
        <v>1055</v>
      </c>
      <c r="P1110" t="s">
        <v>1055</v>
      </c>
      <c r="Q1110">
        <v>1</v>
      </c>
      <c r="X1110">
        <v>7.0000000000000001E-3</v>
      </c>
      <c r="Y1110">
        <v>1912.84</v>
      </c>
      <c r="Z1110">
        <v>0</v>
      </c>
      <c r="AA1110">
        <v>0</v>
      </c>
      <c r="AB1110">
        <v>0</v>
      </c>
      <c r="AC1110">
        <v>0</v>
      </c>
      <c r="AD1110">
        <v>1</v>
      </c>
      <c r="AE1110">
        <v>0</v>
      </c>
      <c r="AF1110" t="s">
        <v>14</v>
      </c>
      <c r="AG1110">
        <v>0</v>
      </c>
      <c r="AH1110">
        <v>2</v>
      </c>
      <c r="AI1110">
        <v>382001555</v>
      </c>
      <c r="AJ1110">
        <v>1110</v>
      </c>
      <c r="AK1110">
        <v>0</v>
      </c>
      <c r="AL1110">
        <v>0</v>
      </c>
      <c r="AM1110">
        <v>0</v>
      </c>
      <c r="AN1110">
        <v>0</v>
      </c>
      <c r="AO1110">
        <v>0</v>
      </c>
      <c r="AP1110">
        <v>0</v>
      </c>
      <c r="AQ1110">
        <v>0</v>
      </c>
      <c r="AR1110">
        <v>0</v>
      </c>
    </row>
    <row r="1111" spans="1:44" x14ac:dyDescent="0.25">
      <c r="A1111">
        <f>ROW(Source!A399)</f>
        <v>399</v>
      </c>
      <c r="B1111">
        <v>382001577</v>
      </c>
      <c r="C1111">
        <v>382001540</v>
      </c>
      <c r="D1111">
        <v>342744171</v>
      </c>
      <c r="E1111">
        <v>1</v>
      </c>
      <c r="F1111">
        <v>1</v>
      </c>
      <c r="G1111">
        <v>1</v>
      </c>
      <c r="H1111">
        <v>3</v>
      </c>
      <c r="I1111" t="s">
        <v>1161</v>
      </c>
      <c r="J1111" t="s">
        <v>1162</v>
      </c>
      <c r="K1111" t="s">
        <v>1163</v>
      </c>
      <c r="L1111">
        <v>1371</v>
      </c>
      <c r="N1111">
        <v>1013</v>
      </c>
      <c r="O1111" t="s">
        <v>202</v>
      </c>
      <c r="P1111" t="s">
        <v>202</v>
      </c>
      <c r="Q1111">
        <v>1</v>
      </c>
      <c r="X1111">
        <v>7</v>
      </c>
      <c r="Y1111">
        <v>19.100000000000001</v>
      </c>
      <c r="Z1111">
        <v>0</v>
      </c>
      <c r="AA1111">
        <v>0</v>
      </c>
      <c r="AB1111">
        <v>0</v>
      </c>
      <c r="AC1111">
        <v>0</v>
      </c>
      <c r="AD1111">
        <v>1</v>
      </c>
      <c r="AE1111">
        <v>0</v>
      </c>
      <c r="AF1111" t="s">
        <v>14</v>
      </c>
      <c r="AG1111">
        <v>0</v>
      </c>
      <c r="AH1111">
        <v>2</v>
      </c>
      <c r="AI1111">
        <v>382001556</v>
      </c>
      <c r="AJ1111">
        <v>1111</v>
      </c>
      <c r="AK1111">
        <v>0</v>
      </c>
      <c r="AL1111">
        <v>0</v>
      </c>
      <c r="AM1111">
        <v>0</v>
      </c>
      <c r="AN1111">
        <v>0</v>
      </c>
      <c r="AO1111">
        <v>0</v>
      </c>
      <c r="AP1111">
        <v>0</v>
      </c>
      <c r="AQ1111">
        <v>0</v>
      </c>
      <c r="AR1111">
        <v>0</v>
      </c>
    </row>
    <row r="1112" spans="1:44" x14ac:dyDescent="0.25">
      <c r="A1112">
        <f>ROW(Source!A399)</f>
        <v>399</v>
      </c>
      <c r="B1112">
        <v>382001578</v>
      </c>
      <c r="C1112">
        <v>382001540</v>
      </c>
      <c r="D1112">
        <v>342744301</v>
      </c>
      <c r="E1112">
        <v>1</v>
      </c>
      <c r="F1112">
        <v>1</v>
      </c>
      <c r="G1112">
        <v>1</v>
      </c>
      <c r="H1112">
        <v>3</v>
      </c>
      <c r="I1112" t="s">
        <v>1149</v>
      </c>
      <c r="J1112" t="s">
        <v>1150</v>
      </c>
      <c r="K1112" t="s">
        <v>1151</v>
      </c>
      <c r="L1112">
        <v>1371</v>
      </c>
      <c r="N1112">
        <v>1013</v>
      </c>
      <c r="O1112" t="s">
        <v>202</v>
      </c>
      <c r="P1112" t="s">
        <v>202</v>
      </c>
      <c r="Q1112">
        <v>1</v>
      </c>
      <c r="X1112">
        <v>1</v>
      </c>
      <c r="Y1112">
        <v>579.1</v>
      </c>
      <c r="Z1112">
        <v>0</v>
      </c>
      <c r="AA1112">
        <v>0</v>
      </c>
      <c r="AB1112">
        <v>0</v>
      </c>
      <c r="AC1112">
        <v>0</v>
      </c>
      <c r="AD1112">
        <v>1</v>
      </c>
      <c r="AE1112">
        <v>0</v>
      </c>
      <c r="AF1112" t="s">
        <v>14</v>
      </c>
      <c r="AG1112">
        <v>0</v>
      </c>
      <c r="AH1112">
        <v>2</v>
      </c>
      <c r="AI1112">
        <v>382001557</v>
      </c>
      <c r="AJ1112">
        <v>1112</v>
      </c>
      <c r="AK1112">
        <v>0</v>
      </c>
      <c r="AL1112">
        <v>0</v>
      </c>
      <c r="AM1112">
        <v>0</v>
      </c>
      <c r="AN1112">
        <v>0</v>
      </c>
      <c r="AO1112">
        <v>0</v>
      </c>
      <c r="AP1112">
        <v>0</v>
      </c>
      <c r="AQ1112">
        <v>0</v>
      </c>
      <c r="AR1112">
        <v>0</v>
      </c>
    </row>
    <row r="1113" spans="1:44" x14ac:dyDescent="0.25">
      <c r="A1113">
        <f>ROW(Source!A399)</f>
        <v>399</v>
      </c>
      <c r="B1113">
        <v>382001579</v>
      </c>
      <c r="C1113">
        <v>382001540</v>
      </c>
      <c r="D1113">
        <v>342751707</v>
      </c>
      <c r="E1113">
        <v>1</v>
      </c>
      <c r="F1113">
        <v>1</v>
      </c>
      <c r="G1113">
        <v>1</v>
      </c>
      <c r="H1113">
        <v>3</v>
      </c>
      <c r="I1113" t="s">
        <v>1133</v>
      </c>
      <c r="J1113" t="s">
        <v>1134</v>
      </c>
      <c r="K1113" t="s">
        <v>1135</v>
      </c>
      <c r="L1113">
        <v>1425</v>
      </c>
      <c r="N1113">
        <v>1013</v>
      </c>
      <c r="O1113" t="s">
        <v>1082</v>
      </c>
      <c r="P1113" t="s">
        <v>1082</v>
      </c>
      <c r="Q1113">
        <v>1</v>
      </c>
      <c r="X1113">
        <v>0.44</v>
      </c>
      <c r="Y1113">
        <v>47.26</v>
      </c>
      <c r="Z1113">
        <v>0</v>
      </c>
      <c r="AA1113">
        <v>0</v>
      </c>
      <c r="AB1113">
        <v>0</v>
      </c>
      <c r="AC1113">
        <v>0</v>
      </c>
      <c r="AD1113">
        <v>1</v>
      </c>
      <c r="AE1113">
        <v>0</v>
      </c>
      <c r="AF1113" t="s">
        <v>14</v>
      </c>
      <c r="AG1113">
        <v>0</v>
      </c>
      <c r="AH1113">
        <v>2</v>
      </c>
      <c r="AI1113">
        <v>382001558</v>
      </c>
      <c r="AJ1113">
        <v>1113</v>
      </c>
      <c r="AK1113">
        <v>0</v>
      </c>
      <c r="AL1113">
        <v>0</v>
      </c>
      <c r="AM1113">
        <v>0</v>
      </c>
      <c r="AN1113">
        <v>0</v>
      </c>
      <c r="AO1113">
        <v>0</v>
      </c>
      <c r="AP1113">
        <v>0</v>
      </c>
      <c r="AQ1113">
        <v>0</v>
      </c>
      <c r="AR1113">
        <v>0</v>
      </c>
    </row>
    <row r="1114" spans="1:44" x14ac:dyDescent="0.25">
      <c r="A1114">
        <f>ROW(Source!A399)</f>
        <v>399</v>
      </c>
      <c r="B1114">
        <v>382001580</v>
      </c>
      <c r="C1114">
        <v>382001540</v>
      </c>
      <c r="D1114">
        <v>342751716</v>
      </c>
      <c r="E1114">
        <v>1</v>
      </c>
      <c r="F1114">
        <v>1</v>
      </c>
      <c r="G1114">
        <v>1</v>
      </c>
      <c r="H1114">
        <v>3</v>
      </c>
      <c r="I1114" t="s">
        <v>1136</v>
      </c>
      <c r="J1114" t="s">
        <v>1137</v>
      </c>
      <c r="K1114" t="s">
        <v>1138</v>
      </c>
      <c r="L1114">
        <v>1407</v>
      </c>
      <c r="N1114">
        <v>1013</v>
      </c>
      <c r="O1114" t="s">
        <v>1139</v>
      </c>
      <c r="P1114" t="s">
        <v>1139</v>
      </c>
      <c r="Q1114">
        <v>1</v>
      </c>
      <c r="X1114">
        <v>2.1999999999999999E-2</v>
      </c>
      <c r="Y1114">
        <v>6052.54</v>
      </c>
      <c r="Z1114">
        <v>0</v>
      </c>
      <c r="AA1114">
        <v>0</v>
      </c>
      <c r="AB1114">
        <v>0</v>
      </c>
      <c r="AC1114">
        <v>0</v>
      </c>
      <c r="AD1114">
        <v>1</v>
      </c>
      <c r="AE1114">
        <v>0</v>
      </c>
      <c r="AF1114" t="s">
        <v>14</v>
      </c>
      <c r="AG1114">
        <v>0</v>
      </c>
      <c r="AH1114">
        <v>2</v>
      </c>
      <c r="AI1114">
        <v>382001559</v>
      </c>
      <c r="AJ1114">
        <v>1114</v>
      </c>
      <c r="AK1114">
        <v>0</v>
      </c>
      <c r="AL1114">
        <v>0</v>
      </c>
      <c r="AM1114">
        <v>0</v>
      </c>
      <c r="AN1114">
        <v>0</v>
      </c>
      <c r="AO1114">
        <v>0</v>
      </c>
      <c r="AP1114">
        <v>0</v>
      </c>
      <c r="AQ1114">
        <v>0</v>
      </c>
      <c r="AR1114">
        <v>0</v>
      </c>
    </row>
    <row r="1115" spans="1:44" x14ac:dyDescent="0.25">
      <c r="A1115">
        <f>ROW(Source!A399)</f>
        <v>399</v>
      </c>
      <c r="B1115">
        <v>382001581</v>
      </c>
      <c r="C1115">
        <v>382001540</v>
      </c>
      <c r="D1115">
        <v>342758134</v>
      </c>
      <c r="E1115">
        <v>1</v>
      </c>
      <c r="F1115">
        <v>1</v>
      </c>
      <c r="G1115">
        <v>1</v>
      </c>
      <c r="H1115">
        <v>3</v>
      </c>
      <c r="I1115" t="s">
        <v>1158</v>
      </c>
      <c r="J1115" t="s">
        <v>1159</v>
      </c>
      <c r="K1115" t="s">
        <v>1160</v>
      </c>
      <c r="L1115">
        <v>1301</v>
      </c>
      <c r="N1115">
        <v>1003</v>
      </c>
      <c r="O1115" t="s">
        <v>880</v>
      </c>
      <c r="P1115" t="s">
        <v>880</v>
      </c>
      <c r="Q1115">
        <v>1</v>
      </c>
      <c r="X1115">
        <v>0.7</v>
      </c>
      <c r="Y1115">
        <v>123.25</v>
      </c>
      <c r="Z1115">
        <v>0</v>
      </c>
      <c r="AA1115">
        <v>0</v>
      </c>
      <c r="AB1115">
        <v>0</v>
      </c>
      <c r="AC1115">
        <v>0</v>
      </c>
      <c r="AD1115">
        <v>1</v>
      </c>
      <c r="AE1115">
        <v>0</v>
      </c>
      <c r="AF1115" t="s">
        <v>14</v>
      </c>
      <c r="AG1115">
        <v>0</v>
      </c>
      <c r="AH1115">
        <v>2</v>
      </c>
      <c r="AI1115">
        <v>382001560</v>
      </c>
      <c r="AJ1115">
        <v>1115</v>
      </c>
      <c r="AK1115">
        <v>0</v>
      </c>
      <c r="AL1115">
        <v>0</v>
      </c>
      <c r="AM1115">
        <v>0</v>
      </c>
      <c r="AN1115">
        <v>0</v>
      </c>
      <c r="AO1115">
        <v>0</v>
      </c>
      <c r="AP1115">
        <v>0</v>
      </c>
      <c r="AQ1115">
        <v>0</v>
      </c>
      <c r="AR1115">
        <v>0</v>
      </c>
    </row>
    <row r="1116" spans="1:44" x14ac:dyDescent="0.25">
      <c r="A1116">
        <f>ROW(Source!A399)</f>
        <v>399</v>
      </c>
      <c r="B1116">
        <v>382001582</v>
      </c>
      <c r="C1116">
        <v>382001540</v>
      </c>
      <c r="D1116">
        <v>342646017</v>
      </c>
      <c r="E1116">
        <v>113</v>
      </c>
      <c r="F1116">
        <v>1</v>
      </c>
      <c r="G1116">
        <v>1</v>
      </c>
      <c r="H1116">
        <v>3</v>
      </c>
      <c r="I1116" t="s">
        <v>1042</v>
      </c>
      <c r="J1116" t="s">
        <v>3</v>
      </c>
      <c r="K1116" t="s">
        <v>1043</v>
      </c>
      <c r="L1116">
        <v>3277935</v>
      </c>
      <c r="N1116">
        <v>1013</v>
      </c>
      <c r="O1116" t="s">
        <v>1044</v>
      </c>
      <c r="P1116" t="s">
        <v>1044</v>
      </c>
      <c r="Q1116">
        <v>1</v>
      </c>
      <c r="X1116">
        <v>2</v>
      </c>
      <c r="Y1116">
        <v>0</v>
      </c>
      <c r="Z1116">
        <v>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 t="s">
        <v>14</v>
      </c>
      <c r="AG1116">
        <v>0</v>
      </c>
      <c r="AH1116">
        <v>2</v>
      </c>
      <c r="AI1116">
        <v>382001561</v>
      </c>
      <c r="AJ1116">
        <v>1116</v>
      </c>
      <c r="AK1116">
        <v>0</v>
      </c>
      <c r="AL1116">
        <v>0</v>
      </c>
      <c r="AM1116">
        <v>0</v>
      </c>
      <c r="AN1116">
        <v>0</v>
      </c>
      <c r="AO1116">
        <v>0</v>
      </c>
      <c r="AP1116">
        <v>0</v>
      </c>
      <c r="AQ1116">
        <v>0</v>
      </c>
      <c r="AR1116">
        <v>0</v>
      </c>
    </row>
    <row r="1117" spans="1:44" x14ac:dyDescent="0.25">
      <c r="A1117">
        <f>ROW(Source!A400)</f>
        <v>400</v>
      </c>
      <c r="B1117">
        <v>382001605</v>
      </c>
      <c r="C1117">
        <v>382001583</v>
      </c>
      <c r="D1117">
        <v>342640256</v>
      </c>
      <c r="E1117">
        <v>113</v>
      </c>
      <c r="F1117">
        <v>1</v>
      </c>
      <c r="G1117">
        <v>1</v>
      </c>
      <c r="H1117">
        <v>1</v>
      </c>
      <c r="I1117" t="s">
        <v>1166</v>
      </c>
      <c r="J1117" t="s">
        <v>3</v>
      </c>
      <c r="K1117" t="s">
        <v>1167</v>
      </c>
      <c r="L1117">
        <v>1191</v>
      </c>
      <c r="N1117">
        <v>1013</v>
      </c>
      <c r="O1117" t="s">
        <v>1034</v>
      </c>
      <c r="P1117" t="s">
        <v>1034</v>
      </c>
      <c r="Q1117">
        <v>1</v>
      </c>
      <c r="X1117">
        <v>76</v>
      </c>
      <c r="Y1117">
        <v>0</v>
      </c>
      <c r="Z1117">
        <v>0</v>
      </c>
      <c r="AA1117">
        <v>0</v>
      </c>
      <c r="AB1117">
        <v>687.23</v>
      </c>
      <c r="AC1117">
        <v>0</v>
      </c>
      <c r="AD1117">
        <v>1</v>
      </c>
      <c r="AE1117">
        <v>1</v>
      </c>
      <c r="AF1117" t="s">
        <v>149</v>
      </c>
      <c r="AG1117">
        <v>19.608000000000001</v>
      </c>
      <c r="AH1117">
        <v>2</v>
      </c>
      <c r="AI1117">
        <v>382001584</v>
      </c>
      <c r="AJ1117">
        <v>1117</v>
      </c>
      <c r="AK1117">
        <v>0</v>
      </c>
      <c r="AL1117">
        <v>0</v>
      </c>
      <c r="AM1117">
        <v>0</v>
      </c>
      <c r="AN1117">
        <v>0</v>
      </c>
      <c r="AO1117">
        <v>0</v>
      </c>
      <c r="AP1117">
        <v>0</v>
      </c>
      <c r="AQ1117">
        <v>0</v>
      </c>
      <c r="AR1117">
        <v>0</v>
      </c>
    </row>
    <row r="1118" spans="1:44" x14ac:dyDescent="0.25">
      <c r="A1118">
        <f>ROW(Source!A400)</f>
        <v>400</v>
      </c>
      <c r="B1118">
        <v>382001606</v>
      </c>
      <c r="C1118">
        <v>382001583</v>
      </c>
      <c r="D1118">
        <v>342640393</v>
      </c>
      <c r="E1118">
        <v>113</v>
      </c>
      <c r="F1118">
        <v>1</v>
      </c>
      <c r="G1118">
        <v>1</v>
      </c>
      <c r="H1118">
        <v>1</v>
      </c>
      <c r="I1118" t="s">
        <v>1035</v>
      </c>
      <c r="J1118" t="s">
        <v>3</v>
      </c>
      <c r="K1118" t="s">
        <v>1036</v>
      </c>
      <c r="L1118">
        <v>1191</v>
      </c>
      <c r="N1118">
        <v>1013</v>
      </c>
      <c r="O1118" t="s">
        <v>1034</v>
      </c>
      <c r="P1118" t="s">
        <v>1034</v>
      </c>
      <c r="Q1118">
        <v>1</v>
      </c>
      <c r="X1118">
        <v>9.75</v>
      </c>
      <c r="Y1118">
        <v>0</v>
      </c>
      <c r="Z1118">
        <v>0</v>
      </c>
      <c r="AA1118">
        <v>0</v>
      </c>
      <c r="AB1118">
        <v>0</v>
      </c>
      <c r="AC1118">
        <v>0</v>
      </c>
      <c r="AD1118">
        <v>1</v>
      </c>
      <c r="AE1118">
        <v>2</v>
      </c>
      <c r="AF1118" t="s">
        <v>149</v>
      </c>
      <c r="AG1118">
        <v>2.5154999999999998</v>
      </c>
      <c r="AH1118">
        <v>2</v>
      </c>
      <c r="AI1118">
        <v>382001585</v>
      </c>
      <c r="AJ1118">
        <v>1118</v>
      </c>
      <c r="AK1118">
        <v>0</v>
      </c>
      <c r="AL1118">
        <v>0</v>
      </c>
      <c r="AM1118">
        <v>0</v>
      </c>
      <c r="AN1118">
        <v>0</v>
      </c>
      <c r="AO1118">
        <v>0</v>
      </c>
      <c r="AP1118">
        <v>0</v>
      </c>
      <c r="AQ1118">
        <v>0</v>
      </c>
      <c r="AR1118">
        <v>0</v>
      </c>
    </row>
    <row r="1119" spans="1:44" x14ac:dyDescent="0.25">
      <c r="A1119">
        <f>ROW(Source!A400)</f>
        <v>400</v>
      </c>
      <c r="B1119">
        <v>382001607</v>
      </c>
      <c r="C1119">
        <v>382001583</v>
      </c>
      <c r="D1119">
        <v>342765492</v>
      </c>
      <c r="E1119">
        <v>1</v>
      </c>
      <c r="F1119">
        <v>1</v>
      </c>
      <c r="G1119">
        <v>1</v>
      </c>
      <c r="H1119">
        <v>2</v>
      </c>
      <c r="I1119" t="s">
        <v>1056</v>
      </c>
      <c r="J1119" t="s">
        <v>1057</v>
      </c>
      <c r="K1119" t="s">
        <v>1058</v>
      </c>
      <c r="L1119">
        <v>1368</v>
      </c>
      <c r="N1119">
        <v>1011</v>
      </c>
      <c r="O1119" t="s">
        <v>1040</v>
      </c>
      <c r="P1119" t="s">
        <v>1040</v>
      </c>
      <c r="Q1119">
        <v>1</v>
      </c>
      <c r="X1119">
        <v>2.48</v>
      </c>
      <c r="Y1119">
        <v>0</v>
      </c>
      <c r="Z1119">
        <v>995.51</v>
      </c>
      <c r="AA1119">
        <v>687.23</v>
      </c>
      <c r="AB1119">
        <v>0</v>
      </c>
      <c r="AC1119">
        <v>0</v>
      </c>
      <c r="AD1119">
        <v>1</v>
      </c>
      <c r="AE1119">
        <v>0</v>
      </c>
      <c r="AF1119" t="s">
        <v>149</v>
      </c>
      <c r="AG1119">
        <v>0.63983999999999996</v>
      </c>
      <c r="AH1119">
        <v>2</v>
      </c>
      <c r="AI1119">
        <v>382001586</v>
      </c>
      <c r="AJ1119">
        <v>1119</v>
      </c>
      <c r="AK1119">
        <v>0</v>
      </c>
      <c r="AL1119">
        <v>0</v>
      </c>
      <c r="AM1119">
        <v>0</v>
      </c>
      <c r="AN1119">
        <v>0</v>
      </c>
      <c r="AO1119">
        <v>0</v>
      </c>
      <c r="AP1119">
        <v>0</v>
      </c>
      <c r="AQ1119">
        <v>0</v>
      </c>
      <c r="AR1119">
        <v>0</v>
      </c>
    </row>
    <row r="1120" spans="1:44" x14ac:dyDescent="0.25">
      <c r="A1120">
        <f>ROW(Source!A400)</f>
        <v>400</v>
      </c>
      <c r="B1120">
        <v>382001608</v>
      </c>
      <c r="C1120">
        <v>382001583</v>
      </c>
      <c r="D1120">
        <v>342765498</v>
      </c>
      <c r="E1120">
        <v>1</v>
      </c>
      <c r="F1120">
        <v>1</v>
      </c>
      <c r="G1120">
        <v>1</v>
      </c>
      <c r="H1120">
        <v>2</v>
      </c>
      <c r="I1120" t="s">
        <v>1037</v>
      </c>
      <c r="J1120" t="s">
        <v>1038</v>
      </c>
      <c r="K1120" t="s">
        <v>1039</v>
      </c>
      <c r="L1120">
        <v>1368</v>
      </c>
      <c r="N1120">
        <v>1011</v>
      </c>
      <c r="O1120" t="s">
        <v>1040</v>
      </c>
      <c r="P1120" t="s">
        <v>1040</v>
      </c>
      <c r="Q1120">
        <v>1</v>
      </c>
      <c r="X1120">
        <v>7.27</v>
      </c>
      <c r="Y1120">
        <v>0</v>
      </c>
      <c r="Z1120">
        <v>1328.8</v>
      </c>
      <c r="AA1120">
        <v>687.23</v>
      </c>
      <c r="AB1120">
        <v>0</v>
      </c>
      <c r="AC1120">
        <v>0</v>
      </c>
      <c r="AD1120">
        <v>1</v>
      </c>
      <c r="AE1120">
        <v>0</v>
      </c>
      <c r="AF1120" t="s">
        <v>149</v>
      </c>
      <c r="AG1120">
        <v>1.8756599999999997</v>
      </c>
      <c r="AH1120">
        <v>2</v>
      </c>
      <c r="AI1120">
        <v>382001587</v>
      </c>
      <c r="AJ1120">
        <v>1120</v>
      </c>
      <c r="AK1120">
        <v>0</v>
      </c>
      <c r="AL1120">
        <v>0</v>
      </c>
      <c r="AM1120">
        <v>0</v>
      </c>
      <c r="AN1120">
        <v>0</v>
      </c>
      <c r="AO1120">
        <v>0</v>
      </c>
      <c r="AP1120">
        <v>0</v>
      </c>
      <c r="AQ1120">
        <v>0</v>
      </c>
      <c r="AR1120">
        <v>0</v>
      </c>
    </row>
    <row r="1121" spans="1:44" x14ac:dyDescent="0.25">
      <c r="A1121">
        <f>ROW(Source!A400)</f>
        <v>400</v>
      </c>
      <c r="B1121">
        <v>382001609</v>
      </c>
      <c r="C1121">
        <v>382001583</v>
      </c>
      <c r="D1121">
        <v>342713884</v>
      </c>
      <c r="E1121">
        <v>1</v>
      </c>
      <c r="F1121">
        <v>1</v>
      </c>
      <c r="G1121">
        <v>1</v>
      </c>
      <c r="H1121">
        <v>3</v>
      </c>
      <c r="I1121" t="s">
        <v>1112</v>
      </c>
      <c r="J1121" t="s">
        <v>1113</v>
      </c>
      <c r="K1121" t="s">
        <v>1114</v>
      </c>
      <c r="L1121">
        <v>1348</v>
      </c>
      <c r="N1121">
        <v>1009</v>
      </c>
      <c r="O1121" t="s">
        <v>846</v>
      </c>
      <c r="P1121" t="s">
        <v>846</v>
      </c>
      <c r="Q1121">
        <v>1000</v>
      </c>
      <c r="X1121">
        <v>6.4999999999999997E-3</v>
      </c>
      <c r="Y1121">
        <v>23335.8</v>
      </c>
      <c r="Z1121">
        <v>0</v>
      </c>
      <c r="AA1121">
        <v>0</v>
      </c>
      <c r="AB1121">
        <v>0</v>
      </c>
      <c r="AC1121">
        <v>0</v>
      </c>
      <c r="AD1121">
        <v>1</v>
      </c>
      <c r="AE1121">
        <v>0</v>
      </c>
      <c r="AF1121" t="s">
        <v>148</v>
      </c>
      <c r="AG1121">
        <v>0</v>
      </c>
      <c r="AH1121">
        <v>2</v>
      </c>
      <c r="AI1121">
        <v>382001588</v>
      </c>
      <c r="AJ1121">
        <v>1121</v>
      </c>
      <c r="AK1121">
        <v>0</v>
      </c>
      <c r="AL1121">
        <v>0</v>
      </c>
      <c r="AM1121">
        <v>0</v>
      </c>
      <c r="AN1121">
        <v>0</v>
      </c>
      <c r="AO1121">
        <v>0</v>
      </c>
      <c r="AP1121">
        <v>0</v>
      </c>
      <c r="AQ1121">
        <v>0</v>
      </c>
      <c r="AR1121">
        <v>0</v>
      </c>
    </row>
    <row r="1122" spans="1:44" x14ac:dyDescent="0.25">
      <c r="A1122">
        <f>ROW(Source!A400)</f>
        <v>400</v>
      </c>
      <c r="B1122">
        <v>382001610</v>
      </c>
      <c r="C1122">
        <v>382001583</v>
      </c>
      <c r="D1122">
        <v>342713938</v>
      </c>
      <c r="E1122">
        <v>1</v>
      </c>
      <c r="F1122">
        <v>1</v>
      </c>
      <c r="G1122">
        <v>1</v>
      </c>
      <c r="H1122">
        <v>3</v>
      </c>
      <c r="I1122" t="s">
        <v>1049</v>
      </c>
      <c r="J1122" t="s">
        <v>1050</v>
      </c>
      <c r="K1122" t="s">
        <v>1051</v>
      </c>
      <c r="L1122">
        <v>1348</v>
      </c>
      <c r="N1122">
        <v>1009</v>
      </c>
      <c r="O1122" t="s">
        <v>846</v>
      </c>
      <c r="P1122" t="s">
        <v>846</v>
      </c>
      <c r="Q1122">
        <v>1000</v>
      </c>
      <c r="X1122">
        <v>4.7999999999999996E-3</v>
      </c>
      <c r="Y1122">
        <v>116448.72</v>
      </c>
      <c r="Z1122">
        <v>0</v>
      </c>
      <c r="AA1122">
        <v>0</v>
      </c>
      <c r="AB1122">
        <v>0</v>
      </c>
      <c r="AC1122">
        <v>0</v>
      </c>
      <c r="AD1122">
        <v>1</v>
      </c>
      <c r="AE1122">
        <v>0</v>
      </c>
      <c r="AF1122" t="s">
        <v>148</v>
      </c>
      <c r="AG1122">
        <v>0</v>
      </c>
      <c r="AH1122">
        <v>2</v>
      </c>
      <c r="AI1122">
        <v>382001589</v>
      </c>
      <c r="AJ1122">
        <v>1122</v>
      </c>
      <c r="AK1122">
        <v>0</v>
      </c>
      <c r="AL1122">
        <v>0</v>
      </c>
      <c r="AM1122">
        <v>0</v>
      </c>
      <c r="AN1122">
        <v>0</v>
      </c>
      <c r="AO1122">
        <v>0</v>
      </c>
      <c r="AP1122">
        <v>0</v>
      </c>
      <c r="AQ1122">
        <v>0</v>
      </c>
      <c r="AR1122">
        <v>0</v>
      </c>
    </row>
    <row r="1123" spans="1:44" x14ac:dyDescent="0.25">
      <c r="A1123">
        <f>ROW(Source!A400)</f>
        <v>400</v>
      </c>
      <c r="B1123">
        <v>382001611</v>
      </c>
      <c r="C1123">
        <v>382001583</v>
      </c>
      <c r="D1123">
        <v>342714150</v>
      </c>
      <c r="E1123">
        <v>1</v>
      </c>
      <c r="F1123">
        <v>1</v>
      </c>
      <c r="G1123">
        <v>1</v>
      </c>
      <c r="H1123">
        <v>3</v>
      </c>
      <c r="I1123" t="s">
        <v>1115</v>
      </c>
      <c r="J1123" t="s">
        <v>1116</v>
      </c>
      <c r="K1123" t="s">
        <v>1117</v>
      </c>
      <c r="L1123">
        <v>1346</v>
      </c>
      <c r="N1123">
        <v>1009</v>
      </c>
      <c r="O1123" t="s">
        <v>1055</v>
      </c>
      <c r="P1123" t="s">
        <v>1055</v>
      </c>
      <c r="Q1123">
        <v>1</v>
      </c>
      <c r="X1123">
        <v>7.0000000000000001E-3</v>
      </c>
      <c r="Y1123">
        <v>284.14999999999998</v>
      </c>
      <c r="Z1123">
        <v>0</v>
      </c>
      <c r="AA1123">
        <v>0</v>
      </c>
      <c r="AB1123">
        <v>0</v>
      </c>
      <c r="AC1123">
        <v>0</v>
      </c>
      <c r="AD1123">
        <v>1</v>
      </c>
      <c r="AE1123">
        <v>0</v>
      </c>
      <c r="AF1123" t="s">
        <v>148</v>
      </c>
      <c r="AG1123">
        <v>0</v>
      </c>
      <c r="AH1123">
        <v>2</v>
      </c>
      <c r="AI1123">
        <v>382001590</v>
      </c>
      <c r="AJ1123">
        <v>1123</v>
      </c>
      <c r="AK1123">
        <v>0</v>
      </c>
      <c r="AL1123">
        <v>0</v>
      </c>
      <c r="AM1123">
        <v>0</v>
      </c>
      <c r="AN1123">
        <v>0</v>
      </c>
      <c r="AO1123">
        <v>0</v>
      </c>
      <c r="AP1123">
        <v>0</v>
      </c>
      <c r="AQ1123">
        <v>0</v>
      </c>
      <c r="AR1123">
        <v>0</v>
      </c>
    </row>
    <row r="1124" spans="1:44" x14ac:dyDescent="0.25">
      <c r="A1124">
        <f>ROW(Source!A400)</f>
        <v>400</v>
      </c>
      <c r="B1124">
        <v>382001612</v>
      </c>
      <c r="C1124">
        <v>382001583</v>
      </c>
      <c r="D1124">
        <v>342714206</v>
      </c>
      <c r="E1124">
        <v>1</v>
      </c>
      <c r="F1124">
        <v>1</v>
      </c>
      <c r="G1124">
        <v>1</v>
      </c>
      <c r="H1124">
        <v>3</v>
      </c>
      <c r="I1124" t="s">
        <v>1118</v>
      </c>
      <c r="J1124" t="s">
        <v>1119</v>
      </c>
      <c r="K1124" t="s">
        <v>1120</v>
      </c>
      <c r="L1124">
        <v>1346</v>
      </c>
      <c r="N1124">
        <v>1009</v>
      </c>
      <c r="O1124" t="s">
        <v>1055</v>
      </c>
      <c r="P1124" t="s">
        <v>1055</v>
      </c>
      <c r="Q1124">
        <v>1</v>
      </c>
      <c r="X1124">
        <v>2.5999999999999999E-2</v>
      </c>
      <c r="Y1124">
        <v>104.32</v>
      </c>
      <c r="Z1124">
        <v>0</v>
      </c>
      <c r="AA1124">
        <v>0</v>
      </c>
      <c r="AB1124">
        <v>0</v>
      </c>
      <c r="AC1124">
        <v>0</v>
      </c>
      <c r="AD1124">
        <v>1</v>
      </c>
      <c r="AE1124">
        <v>0</v>
      </c>
      <c r="AF1124" t="s">
        <v>148</v>
      </c>
      <c r="AG1124">
        <v>0</v>
      </c>
      <c r="AH1124">
        <v>2</v>
      </c>
      <c r="AI1124">
        <v>382001591</v>
      </c>
      <c r="AJ1124">
        <v>1124</v>
      </c>
      <c r="AK1124">
        <v>0</v>
      </c>
      <c r="AL1124">
        <v>0</v>
      </c>
      <c r="AM1124">
        <v>0</v>
      </c>
      <c r="AN1124">
        <v>0</v>
      </c>
      <c r="AO1124">
        <v>0</v>
      </c>
      <c r="AP1124">
        <v>0</v>
      </c>
      <c r="AQ1124">
        <v>0</v>
      </c>
      <c r="AR1124">
        <v>0</v>
      </c>
    </row>
    <row r="1125" spans="1:44" x14ac:dyDescent="0.25">
      <c r="A1125">
        <f>ROW(Source!A400)</f>
        <v>400</v>
      </c>
      <c r="B1125">
        <v>382001613</v>
      </c>
      <c r="C1125">
        <v>382001583</v>
      </c>
      <c r="D1125">
        <v>342715696</v>
      </c>
      <c r="E1125">
        <v>1</v>
      </c>
      <c r="F1125">
        <v>1</v>
      </c>
      <c r="G1125">
        <v>1</v>
      </c>
      <c r="H1125">
        <v>3</v>
      </c>
      <c r="I1125" t="s">
        <v>1121</v>
      </c>
      <c r="J1125" t="s">
        <v>1122</v>
      </c>
      <c r="K1125" t="s">
        <v>1123</v>
      </c>
      <c r="L1125">
        <v>1346</v>
      </c>
      <c r="N1125">
        <v>1009</v>
      </c>
      <c r="O1125" t="s">
        <v>1055</v>
      </c>
      <c r="P1125" t="s">
        <v>1055</v>
      </c>
      <c r="Q1125">
        <v>1</v>
      </c>
      <c r="X1125">
        <v>8.1000000000000003E-2</v>
      </c>
      <c r="Y1125">
        <v>206.62</v>
      </c>
      <c r="Z1125">
        <v>0</v>
      </c>
      <c r="AA1125">
        <v>0</v>
      </c>
      <c r="AB1125">
        <v>0</v>
      </c>
      <c r="AC1125">
        <v>0</v>
      </c>
      <c r="AD1125">
        <v>1</v>
      </c>
      <c r="AE1125">
        <v>0</v>
      </c>
      <c r="AF1125" t="s">
        <v>148</v>
      </c>
      <c r="AG1125">
        <v>0</v>
      </c>
      <c r="AH1125">
        <v>2</v>
      </c>
      <c r="AI1125">
        <v>382001592</v>
      </c>
      <c r="AJ1125">
        <v>1125</v>
      </c>
      <c r="AK1125">
        <v>0</v>
      </c>
      <c r="AL1125">
        <v>0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</row>
    <row r="1126" spans="1:44" x14ac:dyDescent="0.25">
      <c r="A1126">
        <f>ROW(Source!A400)</f>
        <v>400</v>
      </c>
      <c r="B1126">
        <v>382001614</v>
      </c>
      <c r="C1126">
        <v>382001583</v>
      </c>
      <c r="D1126">
        <v>342715956</v>
      </c>
      <c r="E1126">
        <v>1</v>
      </c>
      <c r="F1126">
        <v>1</v>
      </c>
      <c r="G1126">
        <v>1</v>
      </c>
      <c r="H1126">
        <v>3</v>
      </c>
      <c r="I1126" t="s">
        <v>1124</v>
      </c>
      <c r="J1126" t="s">
        <v>1125</v>
      </c>
      <c r="K1126" t="s">
        <v>1126</v>
      </c>
      <c r="L1126">
        <v>1301</v>
      </c>
      <c r="N1126">
        <v>1003</v>
      </c>
      <c r="O1126" t="s">
        <v>880</v>
      </c>
      <c r="P1126" t="s">
        <v>880</v>
      </c>
      <c r="Q1126">
        <v>1</v>
      </c>
      <c r="X1126">
        <v>4.9000000000000004</v>
      </c>
      <c r="Y1126">
        <v>14.43</v>
      </c>
      <c r="Z1126">
        <v>0</v>
      </c>
      <c r="AA1126">
        <v>0</v>
      </c>
      <c r="AB1126">
        <v>0</v>
      </c>
      <c r="AC1126">
        <v>0</v>
      </c>
      <c r="AD1126">
        <v>1</v>
      </c>
      <c r="AE1126">
        <v>0</v>
      </c>
      <c r="AF1126" t="s">
        <v>148</v>
      </c>
      <c r="AG1126">
        <v>0</v>
      </c>
      <c r="AH1126">
        <v>2</v>
      </c>
      <c r="AI1126">
        <v>382001593</v>
      </c>
      <c r="AJ1126">
        <v>1126</v>
      </c>
      <c r="AK1126">
        <v>0</v>
      </c>
      <c r="AL1126">
        <v>0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</row>
    <row r="1127" spans="1:44" x14ac:dyDescent="0.25">
      <c r="A1127">
        <f>ROW(Source!A400)</f>
        <v>400</v>
      </c>
      <c r="B1127">
        <v>382001615</v>
      </c>
      <c r="C1127">
        <v>382001583</v>
      </c>
      <c r="D1127">
        <v>342725815</v>
      </c>
      <c r="E1127">
        <v>1</v>
      </c>
      <c r="F1127">
        <v>1</v>
      </c>
      <c r="G1127">
        <v>1</v>
      </c>
      <c r="H1127">
        <v>3</v>
      </c>
      <c r="I1127" t="s">
        <v>1072</v>
      </c>
      <c r="J1127" t="s">
        <v>1073</v>
      </c>
      <c r="K1127" t="s">
        <v>1074</v>
      </c>
      <c r="L1127">
        <v>1348</v>
      </c>
      <c r="N1127">
        <v>1009</v>
      </c>
      <c r="O1127" t="s">
        <v>846</v>
      </c>
      <c r="P1127" t="s">
        <v>846</v>
      </c>
      <c r="Q1127">
        <v>1000</v>
      </c>
      <c r="X1127">
        <v>4.0000000000000003E-5</v>
      </c>
      <c r="Y1127">
        <v>1050091.7</v>
      </c>
      <c r="Z1127">
        <v>0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 t="s">
        <v>148</v>
      </c>
      <c r="AG1127">
        <v>0</v>
      </c>
      <c r="AH1127">
        <v>2</v>
      </c>
      <c r="AI1127">
        <v>382001594</v>
      </c>
      <c r="AJ1127">
        <v>1127</v>
      </c>
      <c r="AK1127">
        <v>0</v>
      </c>
      <c r="AL1127">
        <v>0</v>
      </c>
      <c r="AM1127">
        <v>0</v>
      </c>
      <c r="AN1127">
        <v>0</v>
      </c>
      <c r="AO1127">
        <v>0</v>
      </c>
      <c r="AP1127">
        <v>0</v>
      </c>
      <c r="AQ1127">
        <v>0</v>
      </c>
      <c r="AR1127">
        <v>0</v>
      </c>
    </row>
    <row r="1128" spans="1:44" x14ac:dyDescent="0.25">
      <c r="A1128">
        <f>ROW(Source!A400)</f>
        <v>400</v>
      </c>
      <c r="B1128">
        <v>382001616</v>
      </c>
      <c r="C1128">
        <v>382001583</v>
      </c>
      <c r="D1128">
        <v>342725859</v>
      </c>
      <c r="E1128">
        <v>1</v>
      </c>
      <c r="F1128">
        <v>1</v>
      </c>
      <c r="G1128">
        <v>1</v>
      </c>
      <c r="H1128">
        <v>3</v>
      </c>
      <c r="I1128" t="s">
        <v>1052</v>
      </c>
      <c r="J1128" t="s">
        <v>1053</v>
      </c>
      <c r="K1128" t="s">
        <v>1054</v>
      </c>
      <c r="L1128">
        <v>1346</v>
      </c>
      <c r="N1128">
        <v>1009</v>
      </c>
      <c r="O1128" t="s">
        <v>1055</v>
      </c>
      <c r="P1128" t="s">
        <v>1055</v>
      </c>
      <c r="Q1128">
        <v>1</v>
      </c>
      <c r="X1128">
        <v>0.71</v>
      </c>
      <c r="Y1128">
        <v>870.18</v>
      </c>
      <c r="Z1128">
        <v>0</v>
      </c>
      <c r="AA1128">
        <v>0</v>
      </c>
      <c r="AB1128">
        <v>0</v>
      </c>
      <c r="AC1128">
        <v>0</v>
      </c>
      <c r="AD1128">
        <v>1</v>
      </c>
      <c r="AE1128">
        <v>0</v>
      </c>
      <c r="AF1128" t="s">
        <v>148</v>
      </c>
      <c r="AG1128">
        <v>0</v>
      </c>
      <c r="AH1128">
        <v>2</v>
      </c>
      <c r="AI1128">
        <v>382001595</v>
      </c>
      <c r="AJ1128">
        <v>1128</v>
      </c>
      <c r="AK1128">
        <v>0</v>
      </c>
      <c r="AL1128">
        <v>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</row>
    <row r="1129" spans="1:44" x14ac:dyDescent="0.25">
      <c r="A1129">
        <f>ROW(Source!A400)</f>
        <v>400</v>
      </c>
      <c r="B1129">
        <v>382001617</v>
      </c>
      <c r="C1129">
        <v>382001583</v>
      </c>
      <c r="D1129">
        <v>342725880</v>
      </c>
      <c r="E1129">
        <v>1</v>
      </c>
      <c r="F1129">
        <v>1</v>
      </c>
      <c r="G1129">
        <v>1</v>
      </c>
      <c r="H1129">
        <v>3</v>
      </c>
      <c r="I1129" t="s">
        <v>1152</v>
      </c>
      <c r="J1129" t="s">
        <v>1153</v>
      </c>
      <c r="K1129" t="s">
        <v>1154</v>
      </c>
      <c r="L1129">
        <v>1346</v>
      </c>
      <c r="N1129">
        <v>1009</v>
      </c>
      <c r="O1129" t="s">
        <v>1055</v>
      </c>
      <c r="P1129" t="s">
        <v>1055</v>
      </c>
      <c r="Q1129">
        <v>1</v>
      </c>
      <c r="X1129">
        <v>1.2999999999999999E-2</v>
      </c>
      <c r="Y1129">
        <v>2536.4499999999998</v>
      </c>
      <c r="Z1129">
        <v>0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 t="s">
        <v>148</v>
      </c>
      <c r="AG1129">
        <v>0</v>
      </c>
      <c r="AH1129">
        <v>2</v>
      </c>
      <c r="AI1129">
        <v>382001596</v>
      </c>
      <c r="AJ1129">
        <v>1129</v>
      </c>
      <c r="AK1129">
        <v>0</v>
      </c>
      <c r="AL1129">
        <v>0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</row>
    <row r="1130" spans="1:44" x14ac:dyDescent="0.25">
      <c r="A1130">
        <f>ROW(Source!A400)</f>
        <v>400</v>
      </c>
      <c r="B1130">
        <v>382001618</v>
      </c>
      <c r="C1130">
        <v>382001583</v>
      </c>
      <c r="D1130">
        <v>342735355</v>
      </c>
      <c r="E1130">
        <v>1</v>
      </c>
      <c r="F1130">
        <v>1</v>
      </c>
      <c r="G1130">
        <v>1</v>
      </c>
      <c r="H1130">
        <v>3</v>
      </c>
      <c r="I1130" t="s">
        <v>1155</v>
      </c>
      <c r="J1130" t="s">
        <v>1156</v>
      </c>
      <c r="K1130" t="s">
        <v>1157</v>
      </c>
      <c r="L1130">
        <v>1346</v>
      </c>
      <c r="N1130">
        <v>1009</v>
      </c>
      <c r="O1130" t="s">
        <v>1055</v>
      </c>
      <c r="P1130" t="s">
        <v>1055</v>
      </c>
      <c r="Q1130">
        <v>1</v>
      </c>
      <c r="X1130">
        <v>0.02</v>
      </c>
      <c r="Y1130">
        <v>1928.25</v>
      </c>
      <c r="Z1130">
        <v>0</v>
      </c>
      <c r="AA1130">
        <v>0</v>
      </c>
      <c r="AB1130">
        <v>0</v>
      </c>
      <c r="AC1130">
        <v>0</v>
      </c>
      <c r="AD1130">
        <v>1</v>
      </c>
      <c r="AE1130">
        <v>0</v>
      </c>
      <c r="AF1130" t="s">
        <v>148</v>
      </c>
      <c r="AG1130">
        <v>0</v>
      </c>
      <c r="AH1130">
        <v>2</v>
      </c>
      <c r="AI1130">
        <v>382001597</v>
      </c>
      <c r="AJ1130">
        <v>1130</v>
      </c>
      <c r="AK1130">
        <v>0</v>
      </c>
      <c r="AL1130">
        <v>0</v>
      </c>
      <c r="AM1130">
        <v>0</v>
      </c>
      <c r="AN1130">
        <v>0</v>
      </c>
      <c r="AO1130">
        <v>0</v>
      </c>
      <c r="AP1130">
        <v>0</v>
      </c>
      <c r="AQ1130">
        <v>0</v>
      </c>
      <c r="AR1130">
        <v>0</v>
      </c>
    </row>
    <row r="1131" spans="1:44" x14ac:dyDescent="0.25">
      <c r="A1131">
        <f>ROW(Source!A400)</f>
        <v>400</v>
      </c>
      <c r="B1131">
        <v>382001619</v>
      </c>
      <c r="C1131">
        <v>382001583</v>
      </c>
      <c r="D1131">
        <v>342742624</v>
      </c>
      <c r="E1131">
        <v>1</v>
      </c>
      <c r="F1131">
        <v>1</v>
      </c>
      <c r="G1131">
        <v>1</v>
      </c>
      <c r="H1131">
        <v>3</v>
      </c>
      <c r="I1131" t="s">
        <v>1127</v>
      </c>
      <c r="J1131" t="s">
        <v>1128</v>
      </c>
      <c r="K1131" t="s">
        <v>1129</v>
      </c>
      <c r="L1131">
        <v>1346</v>
      </c>
      <c r="N1131">
        <v>1009</v>
      </c>
      <c r="O1131" t="s">
        <v>1055</v>
      </c>
      <c r="P1131" t="s">
        <v>1055</v>
      </c>
      <c r="Q1131">
        <v>1</v>
      </c>
      <c r="X1131">
        <v>7.0000000000000001E-3</v>
      </c>
      <c r="Y1131">
        <v>1912.84</v>
      </c>
      <c r="Z1131">
        <v>0</v>
      </c>
      <c r="AA1131">
        <v>0</v>
      </c>
      <c r="AB1131">
        <v>0</v>
      </c>
      <c r="AC1131">
        <v>0</v>
      </c>
      <c r="AD1131">
        <v>1</v>
      </c>
      <c r="AE1131">
        <v>0</v>
      </c>
      <c r="AF1131" t="s">
        <v>148</v>
      </c>
      <c r="AG1131">
        <v>0</v>
      </c>
      <c r="AH1131">
        <v>2</v>
      </c>
      <c r="AI1131">
        <v>382001598</v>
      </c>
      <c r="AJ1131">
        <v>1131</v>
      </c>
      <c r="AK1131">
        <v>0</v>
      </c>
      <c r="AL1131">
        <v>0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</row>
    <row r="1132" spans="1:44" x14ac:dyDescent="0.25">
      <c r="A1132">
        <f>ROW(Source!A400)</f>
        <v>400</v>
      </c>
      <c r="B1132">
        <v>382001620</v>
      </c>
      <c r="C1132">
        <v>382001583</v>
      </c>
      <c r="D1132">
        <v>342744171</v>
      </c>
      <c r="E1132">
        <v>1</v>
      </c>
      <c r="F1132">
        <v>1</v>
      </c>
      <c r="G1132">
        <v>1</v>
      </c>
      <c r="H1132">
        <v>3</v>
      </c>
      <c r="I1132" t="s">
        <v>1161</v>
      </c>
      <c r="J1132" t="s">
        <v>1162</v>
      </c>
      <c r="K1132" t="s">
        <v>1163</v>
      </c>
      <c r="L1132">
        <v>1371</v>
      </c>
      <c r="N1132">
        <v>1013</v>
      </c>
      <c r="O1132" t="s">
        <v>202</v>
      </c>
      <c r="P1132" t="s">
        <v>202</v>
      </c>
      <c r="Q1132">
        <v>1</v>
      </c>
      <c r="X1132">
        <v>7</v>
      </c>
      <c r="Y1132">
        <v>19.100000000000001</v>
      </c>
      <c r="Z1132">
        <v>0</v>
      </c>
      <c r="AA1132">
        <v>0</v>
      </c>
      <c r="AB1132">
        <v>0</v>
      </c>
      <c r="AC1132">
        <v>0</v>
      </c>
      <c r="AD1132">
        <v>1</v>
      </c>
      <c r="AE1132">
        <v>0</v>
      </c>
      <c r="AF1132" t="s">
        <v>148</v>
      </c>
      <c r="AG1132">
        <v>0</v>
      </c>
      <c r="AH1132">
        <v>2</v>
      </c>
      <c r="AI1132">
        <v>382001599</v>
      </c>
      <c r="AJ1132">
        <v>1132</v>
      </c>
      <c r="AK1132">
        <v>0</v>
      </c>
      <c r="AL1132">
        <v>0</v>
      </c>
      <c r="AM1132">
        <v>0</v>
      </c>
      <c r="AN1132">
        <v>0</v>
      </c>
      <c r="AO1132">
        <v>0</v>
      </c>
      <c r="AP1132">
        <v>0</v>
      </c>
      <c r="AQ1132">
        <v>0</v>
      </c>
      <c r="AR1132">
        <v>0</v>
      </c>
    </row>
    <row r="1133" spans="1:44" x14ac:dyDescent="0.25">
      <c r="A1133">
        <f>ROW(Source!A400)</f>
        <v>400</v>
      </c>
      <c r="B1133">
        <v>382001621</v>
      </c>
      <c r="C1133">
        <v>382001583</v>
      </c>
      <c r="D1133">
        <v>342744301</v>
      </c>
      <c r="E1133">
        <v>1</v>
      </c>
      <c r="F1133">
        <v>1</v>
      </c>
      <c r="G1133">
        <v>1</v>
      </c>
      <c r="H1133">
        <v>3</v>
      </c>
      <c r="I1133" t="s">
        <v>1149</v>
      </c>
      <c r="J1133" t="s">
        <v>1150</v>
      </c>
      <c r="K1133" t="s">
        <v>1151</v>
      </c>
      <c r="L1133">
        <v>1371</v>
      </c>
      <c r="N1133">
        <v>1013</v>
      </c>
      <c r="O1133" t="s">
        <v>202</v>
      </c>
      <c r="P1133" t="s">
        <v>202</v>
      </c>
      <c r="Q1133">
        <v>1</v>
      </c>
      <c r="X1133">
        <v>1</v>
      </c>
      <c r="Y1133">
        <v>579.1</v>
      </c>
      <c r="Z1133">
        <v>0</v>
      </c>
      <c r="AA1133">
        <v>0</v>
      </c>
      <c r="AB1133">
        <v>0</v>
      </c>
      <c r="AC1133">
        <v>0</v>
      </c>
      <c r="AD1133">
        <v>1</v>
      </c>
      <c r="AE1133">
        <v>0</v>
      </c>
      <c r="AF1133" t="s">
        <v>148</v>
      </c>
      <c r="AG1133">
        <v>0</v>
      </c>
      <c r="AH1133">
        <v>2</v>
      </c>
      <c r="AI1133">
        <v>382001600</v>
      </c>
      <c r="AJ1133">
        <v>1133</v>
      </c>
      <c r="AK1133">
        <v>0</v>
      </c>
      <c r="AL1133">
        <v>0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</row>
    <row r="1134" spans="1:44" x14ac:dyDescent="0.25">
      <c r="A1134">
        <f>ROW(Source!A400)</f>
        <v>400</v>
      </c>
      <c r="B1134">
        <v>382001622</v>
      </c>
      <c r="C1134">
        <v>382001583</v>
      </c>
      <c r="D1134">
        <v>342751707</v>
      </c>
      <c r="E1134">
        <v>1</v>
      </c>
      <c r="F1134">
        <v>1</v>
      </c>
      <c r="G1134">
        <v>1</v>
      </c>
      <c r="H1134">
        <v>3</v>
      </c>
      <c r="I1134" t="s">
        <v>1133</v>
      </c>
      <c r="J1134" t="s">
        <v>1134</v>
      </c>
      <c r="K1134" t="s">
        <v>1135</v>
      </c>
      <c r="L1134">
        <v>1425</v>
      </c>
      <c r="N1134">
        <v>1013</v>
      </c>
      <c r="O1134" t="s">
        <v>1082</v>
      </c>
      <c r="P1134" t="s">
        <v>1082</v>
      </c>
      <c r="Q1134">
        <v>1</v>
      </c>
      <c r="X1134">
        <v>0.44</v>
      </c>
      <c r="Y1134">
        <v>47.26</v>
      </c>
      <c r="Z1134">
        <v>0</v>
      </c>
      <c r="AA1134">
        <v>0</v>
      </c>
      <c r="AB1134">
        <v>0</v>
      </c>
      <c r="AC1134">
        <v>0</v>
      </c>
      <c r="AD1134">
        <v>1</v>
      </c>
      <c r="AE1134">
        <v>0</v>
      </c>
      <c r="AF1134" t="s">
        <v>148</v>
      </c>
      <c r="AG1134">
        <v>0</v>
      </c>
      <c r="AH1134">
        <v>2</v>
      </c>
      <c r="AI1134">
        <v>382001601</v>
      </c>
      <c r="AJ1134">
        <v>1134</v>
      </c>
      <c r="AK1134">
        <v>0</v>
      </c>
      <c r="AL1134">
        <v>0</v>
      </c>
      <c r="AM1134">
        <v>0</v>
      </c>
      <c r="AN1134">
        <v>0</v>
      </c>
      <c r="AO1134">
        <v>0</v>
      </c>
      <c r="AP1134">
        <v>0</v>
      </c>
      <c r="AQ1134">
        <v>0</v>
      </c>
      <c r="AR1134">
        <v>0</v>
      </c>
    </row>
    <row r="1135" spans="1:44" x14ac:dyDescent="0.25">
      <c r="A1135">
        <f>ROW(Source!A400)</f>
        <v>400</v>
      </c>
      <c r="B1135">
        <v>382001623</v>
      </c>
      <c r="C1135">
        <v>382001583</v>
      </c>
      <c r="D1135">
        <v>342751716</v>
      </c>
      <c r="E1135">
        <v>1</v>
      </c>
      <c r="F1135">
        <v>1</v>
      </c>
      <c r="G1135">
        <v>1</v>
      </c>
      <c r="H1135">
        <v>3</v>
      </c>
      <c r="I1135" t="s">
        <v>1136</v>
      </c>
      <c r="J1135" t="s">
        <v>1137</v>
      </c>
      <c r="K1135" t="s">
        <v>1138</v>
      </c>
      <c r="L1135">
        <v>1407</v>
      </c>
      <c r="N1135">
        <v>1013</v>
      </c>
      <c r="O1135" t="s">
        <v>1139</v>
      </c>
      <c r="P1135" t="s">
        <v>1139</v>
      </c>
      <c r="Q1135">
        <v>1</v>
      </c>
      <c r="X1135">
        <v>2.1999999999999999E-2</v>
      </c>
      <c r="Y1135">
        <v>6052.54</v>
      </c>
      <c r="Z1135">
        <v>0</v>
      </c>
      <c r="AA1135">
        <v>0</v>
      </c>
      <c r="AB1135">
        <v>0</v>
      </c>
      <c r="AC1135">
        <v>0</v>
      </c>
      <c r="AD1135">
        <v>1</v>
      </c>
      <c r="AE1135">
        <v>0</v>
      </c>
      <c r="AF1135" t="s">
        <v>148</v>
      </c>
      <c r="AG1135">
        <v>0</v>
      </c>
      <c r="AH1135">
        <v>2</v>
      </c>
      <c r="AI1135">
        <v>382001602</v>
      </c>
      <c r="AJ1135">
        <v>1135</v>
      </c>
      <c r="AK1135">
        <v>0</v>
      </c>
      <c r="AL1135">
        <v>0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</row>
    <row r="1136" spans="1:44" x14ac:dyDescent="0.25">
      <c r="A1136">
        <f>ROW(Source!A400)</f>
        <v>400</v>
      </c>
      <c r="B1136">
        <v>382001624</v>
      </c>
      <c r="C1136">
        <v>382001583</v>
      </c>
      <c r="D1136">
        <v>342758134</v>
      </c>
      <c r="E1136">
        <v>1</v>
      </c>
      <c r="F1136">
        <v>1</v>
      </c>
      <c r="G1136">
        <v>1</v>
      </c>
      <c r="H1136">
        <v>3</v>
      </c>
      <c r="I1136" t="s">
        <v>1158</v>
      </c>
      <c r="J1136" t="s">
        <v>1159</v>
      </c>
      <c r="K1136" t="s">
        <v>1160</v>
      </c>
      <c r="L1136">
        <v>1301</v>
      </c>
      <c r="N1136">
        <v>1003</v>
      </c>
      <c r="O1136" t="s">
        <v>880</v>
      </c>
      <c r="P1136" t="s">
        <v>880</v>
      </c>
      <c r="Q1136">
        <v>1</v>
      </c>
      <c r="X1136">
        <v>0.7</v>
      </c>
      <c r="Y1136">
        <v>123.25</v>
      </c>
      <c r="Z1136">
        <v>0</v>
      </c>
      <c r="AA1136">
        <v>0</v>
      </c>
      <c r="AB1136">
        <v>0</v>
      </c>
      <c r="AC1136">
        <v>0</v>
      </c>
      <c r="AD1136">
        <v>1</v>
      </c>
      <c r="AE1136">
        <v>0</v>
      </c>
      <c r="AF1136" t="s">
        <v>148</v>
      </c>
      <c r="AG1136">
        <v>0</v>
      </c>
      <c r="AH1136">
        <v>2</v>
      </c>
      <c r="AI1136">
        <v>382001603</v>
      </c>
      <c r="AJ1136">
        <v>1136</v>
      </c>
      <c r="AK1136">
        <v>0</v>
      </c>
      <c r="AL1136">
        <v>0</v>
      </c>
      <c r="AM1136">
        <v>0</v>
      </c>
      <c r="AN1136">
        <v>0</v>
      </c>
      <c r="AO1136">
        <v>0</v>
      </c>
      <c r="AP1136">
        <v>0</v>
      </c>
      <c r="AQ1136">
        <v>0</v>
      </c>
      <c r="AR1136">
        <v>0</v>
      </c>
    </row>
    <row r="1137" spans="1:44" x14ac:dyDescent="0.25">
      <c r="A1137">
        <f>ROW(Source!A400)</f>
        <v>400</v>
      </c>
      <c r="B1137">
        <v>382001625</v>
      </c>
      <c r="C1137">
        <v>382001583</v>
      </c>
      <c r="D1137">
        <v>342646017</v>
      </c>
      <c r="E1137">
        <v>113</v>
      </c>
      <c r="F1137">
        <v>1</v>
      </c>
      <c r="G1137">
        <v>1</v>
      </c>
      <c r="H1137">
        <v>3</v>
      </c>
      <c r="I1137" t="s">
        <v>1042</v>
      </c>
      <c r="J1137" t="s">
        <v>3</v>
      </c>
      <c r="K1137" t="s">
        <v>1043</v>
      </c>
      <c r="L1137">
        <v>3277935</v>
      </c>
      <c r="N1137">
        <v>1013</v>
      </c>
      <c r="O1137" t="s">
        <v>1044</v>
      </c>
      <c r="P1137" t="s">
        <v>1044</v>
      </c>
      <c r="Q1137">
        <v>1</v>
      </c>
      <c r="X1137">
        <v>2</v>
      </c>
      <c r="Y1137">
        <v>0</v>
      </c>
      <c r="Z1137">
        <v>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 t="s">
        <v>148</v>
      </c>
      <c r="AG1137">
        <v>0</v>
      </c>
      <c r="AH1137">
        <v>2</v>
      </c>
      <c r="AI1137">
        <v>382001604</v>
      </c>
      <c r="AJ1137">
        <v>1137</v>
      </c>
      <c r="AK1137">
        <v>0</v>
      </c>
      <c r="AL1137">
        <v>0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</row>
    <row r="1138" spans="1:44" x14ac:dyDescent="0.25">
      <c r="A1138">
        <f>ROW(Source!A401)</f>
        <v>401</v>
      </c>
      <c r="B1138">
        <v>382001648</v>
      </c>
      <c r="C1138">
        <v>382001626</v>
      </c>
      <c r="D1138">
        <v>342640256</v>
      </c>
      <c r="E1138">
        <v>113</v>
      </c>
      <c r="F1138">
        <v>1</v>
      </c>
      <c r="G1138">
        <v>1</v>
      </c>
      <c r="H1138">
        <v>1</v>
      </c>
      <c r="I1138" t="s">
        <v>1166</v>
      </c>
      <c r="J1138" t="s">
        <v>3</v>
      </c>
      <c r="K1138" t="s">
        <v>1167</v>
      </c>
      <c r="L1138">
        <v>1191</v>
      </c>
      <c r="N1138">
        <v>1013</v>
      </c>
      <c r="O1138" t="s">
        <v>1034</v>
      </c>
      <c r="P1138" t="s">
        <v>1034</v>
      </c>
      <c r="Q1138">
        <v>1</v>
      </c>
      <c r="X1138">
        <v>76</v>
      </c>
      <c r="Y1138">
        <v>0</v>
      </c>
      <c r="Z1138">
        <v>0</v>
      </c>
      <c r="AA1138">
        <v>0</v>
      </c>
      <c r="AB1138">
        <v>687.23</v>
      </c>
      <c r="AC1138">
        <v>0</v>
      </c>
      <c r="AD1138">
        <v>1</v>
      </c>
      <c r="AE1138">
        <v>1</v>
      </c>
      <c r="AF1138" t="s">
        <v>23</v>
      </c>
      <c r="AG1138">
        <v>65.36</v>
      </c>
      <c r="AH1138">
        <v>2</v>
      </c>
      <c r="AI1138">
        <v>382001627</v>
      </c>
      <c r="AJ1138">
        <v>1138</v>
      </c>
      <c r="AK1138">
        <v>0</v>
      </c>
      <c r="AL1138">
        <v>0</v>
      </c>
      <c r="AM1138">
        <v>0</v>
      </c>
      <c r="AN1138">
        <v>0</v>
      </c>
      <c r="AO1138">
        <v>0</v>
      </c>
      <c r="AP1138">
        <v>0</v>
      </c>
      <c r="AQ1138">
        <v>0</v>
      </c>
      <c r="AR1138">
        <v>0</v>
      </c>
    </row>
    <row r="1139" spans="1:44" x14ac:dyDescent="0.25">
      <c r="A1139">
        <f>ROW(Source!A401)</f>
        <v>401</v>
      </c>
      <c r="B1139">
        <v>382001649</v>
      </c>
      <c r="C1139">
        <v>382001626</v>
      </c>
      <c r="D1139">
        <v>342640393</v>
      </c>
      <c r="E1139">
        <v>113</v>
      </c>
      <c r="F1139">
        <v>1</v>
      </c>
      <c r="G1139">
        <v>1</v>
      </c>
      <c r="H1139">
        <v>1</v>
      </c>
      <c r="I1139" t="s">
        <v>1035</v>
      </c>
      <c r="J1139" t="s">
        <v>3</v>
      </c>
      <c r="K1139" t="s">
        <v>1036</v>
      </c>
      <c r="L1139">
        <v>1191</v>
      </c>
      <c r="N1139">
        <v>1013</v>
      </c>
      <c r="O1139" t="s">
        <v>1034</v>
      </c>
      <c r="P1139" t="s">
        <v>1034</v>
      </c>
      <c r="Q1139">
        <v>1</v>
      </c>
      <c r="X1139">
        <v>9.75</v>
      </c>
      <c r="Y1139">
        <v>0</v>
      </c>
      <c r="Z1139">
        <v>0</v>
      </c>
      <c r="AA1139">
        <v>0</v>
      </c>
      <c r="AB1139">
        <v>0</v>
      </c>
      <c r="AC1139">
        <v>0</v>
      </c>
      <c r="AD1139">
        <v>1</v>
      </c>
      <c r="AE1139">
        <v>2</v>
      </c>
      <c r="AF1139" t="s">
        <v>23</v>
      </c>
      <c r="AG1139">
        <v>8.3849999999999998</v>
      </c>
      <c r="AH1139">
        <v>2</v>
      </c>
      <c r="AI1139">
        <v>382001628</v>
      </c>
      <c r="AJ1139">
        <v>1139</v>
      </c>
      <c r="AK1139">
        <v>0</v>
      </c>
      <c r="AL1139">
        <v>0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</row>
    <row r="1140" spans="1:44" x14ac:dyDescent="0.25">
      <c r="A1140">
        <f>ROW(Source!A401)</f>
        <v>401</v>
      </c>
      <c r="B1140">
        <v>382001650</v>
      </c>
      <c r="C1140">
        <v>382001626</v>
      </c>
      <c r="D1140">
        <v>342765492</v>
      </c>
      <c r="E1140">
        <v>1</v>
      </c>
      <c r="F1140">
        <v>1</v>
      </c>
      <c r="G1140">
        <v>1</v>
      </c>
      <c r="H1140">
        <v>2</v>
      </c>
      <c r="I1140" t="s">
        <v>1056</v>
      </c>
      <c r="J1140" t="s">
        <v>1057</v>
      </c>
      <c r="K1140" t="s">
        <v>1058</v>
      </c>
      <c r="L1140">
        <v>1368</v>
      </c>
      <c r="N1140">
        <v>1011</v>
      </c>
      <c r="O1140" t="s">
        <v>1040</v>
      </c>
      <c r="P1140" t="s">
        <v>1040</v>
      </c>
      <c r="Q1140">
        <v>1</v>
      </c>
      <c r="X1140">
        <v>2.48</v>
      </c>
      <c r="Y1140">
        <v>0</v>
      </c>
      <c r="Z1140">
        <v>995.51</v>
      </c>
      <c r="AA1140">
        <v>687.23</v>
      </c>
      <c r="AB1140">
        <v>0</v>
      </c>
      <c r="AC1140">
        <v>0</v>
      </c>
      <c r="AD1140">
        <v>1</v>
      </c>
      <c r="AE1140">
        <v>0</v>
      </c>
      <c r="AF1140" t="s">
        <v>23</v>
      </c>
      <c r="AG1140">
        <v>2.1328</v>
      </c>
      <c r="AH1140">
        <v>2</v>
      </c>
      <c r="AI1140">
        <v>382001629</v>
      </c>
      <c r="AJ1140">
        <v>1140</v>
      </c>
      <c r="AK1140">
        <v>0</v>
      </c>
      <c r="AL1140">
        <v>0</v>
      </c>
      <c r="AM1140">
        <v>0</v>
      </c>
      <c r="AN1140">
        <v>0</v>
      </c>
      <c r="AO1140">
        <v>0</v>
      </c>
      <c r="AP1140">
        <v>0</v>
      </c>
      <c r="AQ1140">
        <v>0</v>
      </c>
      <c r="AR1140">
        <v>0</v>
      </c>
    </row>
    <row r="1141" spans="1:44" x14ac:dyDescent="0.25">
      <c r="A1141">
        <f>ROW(Source!A401)</f>
        <v>401</v>
      </c>
      <c r="B1141">
        <v>382001651</v>
      </c>
      <c r="C1141">
        <v>382001626</v>
      </c>
      <c r="D1141">
        <v>342765498</v>
      </c>
      <c r="E1141">
        <v>1</v>
      </c>
      <c r="F1141">
        <v>1</v>
      </c>
      <c r="G1141">
        <v>1</v>
      </c>
      <c r="H1141">
        <v>2</v>
      </c>
      <c r="I1141" t="s">
        <v>1037</v>
      </c>
      <c r="J1141" t="s">
        <v>1038</v>
      </c>
      <c r="K1141" t="s">
        <v>1039</v>
      </c>
      <c r="L1141">
        <v>1368</v>
      </c>
      <c r="N1141">
        <v>1011</v>
      </c>
      <c r="O1141" t="s">
        <v>1040</v>
      </c>
      <c r="P1141" t="s">
        <v>1040</v>
      </c>
      <c r="Q1141">
        <v>1</v>
      </c>
      <c r="X1141">
        <v>7.27</v>
      </c>
      <c r="Y1141">
        <v>0</v>
      </c>
      <c r="Z1141">
        <v>1328.8</v>
      </c>
      <c r="AA1141">
        <v>687.23</v>
      </c>
      <c r="AB1141">
        <v>0</v>
      </c>
      <c r="AC1141">
        <v>0</v>
      </c>
      <c r="AD1141">
        <v>1</v>
      </c>
      <c r="AE1141">
        <v>0</v>
      </c>
      <c r="AF1141" t="s">
        <v>23</v>
      </c>
      <c r="AG1141">
        <v>6.2521999999999993</v>
      </c>
      <c r="AH1141">
        <v>2</v>
      </c>
      <c r="AI1141">
        <v>382001630</v>
      </c>
      <c r="AJ1141">
        <v>1141</v>
      </c>
      <c r="AK1141">
        <v>0</v>
      </c>
      <c r="AL1141">
        <v>0</v>
      </c>
      <c r="AM1141">
        <v>0</v>
      </c>
      <c r="AN1141">
        <v>0</v>
      </c>
      <c r="AO1141">
        <v>0</v>
      </c>
      <c r="AP1141">
        <v>0</v>
      </c>
      <c r="AQ1141">
        <v>0</v>
      </c>
      <c r="AR1141">
        <v>0</v>
      </c>
    </row>
    <row r="1142" spans="1:44" x14ac:dyDescent="0.25">
      <c r="A1142">
        <f>ROW(Source!A401)</f>
        <v>401</v>
      </c>
      <c r="B1142">
        <v>382001652</v>
      </c>
      <c r="C1142">
        <v>382001626</v>
      </c>
      <c r="D1142">
        <v>342713884</v>
      </c>
      <c r="E1142">
        <v>1</v>
      </c>
      <c r="F1142">
        <v>1</v>
      </c>
      <c r="G1142">
        <v>1</v>
      </c>
      <c r="H1142">
        <v>3</v>
      </c>
      <c r="I1142" t="s">
        <v>1112</v>
      </c>
      <c r="J1142" t="s">
        <v>1113</v>
      </c>
      <c r="K1142" t="s">
        <v>1114</v>
      </c>
      <c r="L1142">
        <v>1348</v>
      </c>
      <c r="N1142">
        <v>1009</v>
      </c>
      <c r="O1142" t="s">
        <v>846</v>
      </c>
      <c r="P1142" t="s">
        <v>846</v>
      </c>
      <c r="Q1142">
        <v>1000</v>
      </c>
      <c r="X1142">
        <v>6.4999999999999997E-3</v>
      </c>
      <c r="Y1142">
        <v>23335.8</v>
      </c>
      <c r="Z1142">
        <v>0</v>
      </c>
      <c r="AA1142">
        <v>0</v>
      </c>
      <c r="AB1142">
        <v>0</v>
      </c>
      <c r="AC1142">
        <v>0</v>
      </c>
      <c r="AD1142">
        <v>1</v>
      </c>
      <c r="AE1142">
        <v>0</v>
      </c>
      <c r="AF1142" t="s">
        <v>14</v>
      </c>
      <c r="AG1142">
        <v>0</v>
      </c>
      <c r="AH1142">
        <v>2</v>
      </c>
      <c r="AI1142">
        <v>382001631</v>
      </c>
      <c r="AJ1142">
        <v>1142</v>
      </c>
      <c r="AK1142">
        <v>0</v>
      </c>
      <c r="AL1142">
        <v>0</v>
      </c>
      <c r="AM1142">
        <v>0</v>
      </c>
      <c r="AN1142">
        <v>0</v>
      </c>
      <c r="AO1142">
        <v>0</v>
      </c>
      <c r="AP1142">
        <v>0</v>
      </c>
      <c r="AQ1142">
        <v>0</v>
      </c>
      <c r="AR1142">
        <v>0</v>
      </c>
    </row>
    <row r="1143" spans="1:44" x14ac:dyDescent="0.25">
      <c r="A1143">
        <f>ROW(Source!A401)</f>
        <v>401</v>
      </c>
      <c r="B1143">
        <v>382001653</v>
      </c>
      <c r="C1143">
        <v>382001626</v>
      </c>
      <c r="D1143">
        <v>342713938</v>
      </c>
      <c r="E1143">
        <v>1</v>
      </c>
      <c r="F1143">
        <v>1</v>
      </c>
      <c r="G1143">
        <v>1</v>
      </c>
      <c r="H1143">
        <v>3</v>
      </c>
      <c r="I1143" t="s">
        <v>1049</v>
      </c>
      <c r="J1143" t="s">
        <v>1050</v>
      </c>
      <c r="K1143" t="s">
        <v>1051</v>
      </c>
      <c r="L1143">
        <v>1348</v>
      </c>
      <c r="N1143">
        <v>1009</v>
      </c>
      <c r="O1143" t="s">
        <v>846</v>
      </c>
      <c r="P1143" t="s">
        <v>846</v>
      </c>
      <c r="Q1143">
        <v>1000</v>
      </c>
      <c r="X1143">
        <v>4.7999999999999996E-3</v>
      </c>
      <c r="Y1143">
        <v>116448.72</v>
      </c>
      <c r="Z1143">
        <v>0</v>
      </c>
      <c r="AA1143">
        <v>0</v>
      </c>
      <c r="AB1143">
        <v>0</v>
      </c>
      <c r="AC1143">
        <v>0</v>
      </c>
      <c r="AD1143">
        <v>1</v>
      </c>
      <c r="AE1143">
        <v>0</v>
      </c>
      <c r="AF1143" t="s">
        <v>14</v>
      </c>
      <c r="AG1143">
        <v>0</v>
      </c>
      <c r="AH1143">
        <v>2</v>
      </c>
      <c r="AI1143">
        <v>382001632</v>
      </c>
      <c r="AJ1143">
        <v>1143</v>
      </c>
      <c r="AK1143">
        <v>0</v>
      </c>
      <c r="AL1143">
        <v>0</v>
      </c>
      <c r="AM1143">
        <v>0</v>
      </c>
      <c r="AN1143">
        <v>0</v>
      </c>
      <c r="AO1143">
        <v>0</v>
      </c>
      <c r="AP1143">
        <v>0</v>
      </c>
      <c r="AQ1143">
        <v>0</v>
      </c>
      <c r="AR1143">
        <v>0</v>
      </c>
    </row>
    <row r="1144" spans="1:44" x14ac:dyDescent="0.25">
      <c r="A1144">
        <f>ROW(Source!A401)</f>
        <v>401</v>
      </c>
      <c r="B1144">
        <v>382001654</v>
      </c>
      <c r="C1144">
        <v>382001626</v>
      </c>
      <c r="D1144">
        <v>342714150</v>
      </c>
      <c r="E1144">
        <v>1</v>
      </c>
      <c r="F1144">
        <v>1</v>
      </c>
      <c r="G1144">
        <v>1</v>
      </c>
      <c r="H1144">
        <v>3</v>
      </c>
      <c r="I1144" t="s">
        <v>1115</v>
      </c>
      <c r="J1144" t="s">
        <v>1116</v>
      </c>
      <c r="K1144" t="s">
        <v>1117</v>
      </c>
      <c r="L1144">
        <v>1346</v>
      </c>
      <c r="N1144">
        <v>1009</v>
      </c>
      <c r="O1144" t="s">
        <v>1055</v>
      </c>
      <c r="P1144" t="s">
        <v>1055</v>
      </c>
      <c r="Q1144">
        <v>1</v>
      </c>
      <c r="X1144">
        <v>7.0000000000000001E-3</v>
      </c>
      <c r="Y1144">
        <v>284.14999999999998</v>
      </c>
      <c r="Z1144">
        <v>0</v>
      </c>
      <c r="AA1144">
        <v>0</v>
      </c>
      <c r="AB1144">
        <v>0</v>
      </c>
      <c r="AC1144">
        <v>0</v>
      </c>
      <c r="AD1144">
        <v>1</v>
      </c>
      <c r="AE1144">
        <v>0</v>
      </c>
      <c r="AF1144" t="s">
        <v>14</v>
      </c>
      <c r="AG1144">
        <v>0</v>
      </c>
      <c r="AH1144">
        <v>2</v>
      </c>
      <c r="AI1144">
        <v>382001633</v>
      </c>
      <c r="AJ1144">
        <v>1144</v>
      </c>
      <c r="AK1144">
        <v>0</v>
      </c>
      <c r="AL1144">
        <v>0</v>
      </c>
      <c r="AM1144">
        <v>0</v>
      </c>
      <c r="AN1144">
        <v>0</v>
      </c>
      <c r="AO1144">
        <v>0</v>
      </c>
      <c r="AP1144">
        <v>0</v>
      </c>
      <c r="AQ1144">
        <v>0</v>
      </c>
      <c r="AR1144">
        <v>0</v>
      </c>
    </row>
    <row r="1145" spans="1:44" x14ac:dyDescent="0.25">
      <c r="A1145">
        <f>ROW(Source!A401)</f>
        <v>401</v>
      </c>
      <c r="B1145">
        <v>382001655</v>
      </c>
      <c r="C1145">
        <v>382001626</v>
      </c>
      <c r="D1145">
        <v>342714206</v>
      </c>
      <c r="E1145">
        <v>1</v>
      </c>
      <c r="F1145">
        <v>1</v>
      </c>
      <c r="G1145">
        <v>1</v>
      </c>
      <c r="H1145">
        <v>3</v>
      </c>
      <c r="I1145" t="s">
        <v>1118</v>
      </c>
      <c r="J1145" t="s">
        <v>1119</v>
      </c>
      <c r="K1145" t="s">
        <v>1120</v>
      </c>
      <c r="L1145">
        <v>1346</v>
      </c>
      <c r="N1145">
        <v>1009</v>
      </c>
      <c r="O1145" t="s">
        <v>1055</v>
      </c>
      <c r="P1145" t="s">
        <v>1055</v>
      </c>
      <c r="Q1145">
        <v>1</v>
      </c>
      <c r="X1145">
        <v>2.5999999999999999E-2</v>
      </c>
      <c r="Y1145">
        <v>104.32</v>
      </c>
      <c r="Z1145">
        <v>0</v>
      </c>
      <c r="AA1145">
        <v>0</v>
      </c>
      <c r="AB1145">
        <v>0</v>
      </c>
      <c r="AC1145">
        <v>0</v>
      </c>
      <c r="AD1145">
        <v>1</v>
      </c>
      <c r="AE1145">
        <v>0</v>
      </c>
      <c r="AF1145" t="s">
        <v>14</v>
      </c>
      <c r="AG1145">
        <v>0</v>
      </c>
      <c r="AH1145">
        <v>2</v>
      </c>
      <c r="AI1145">
        <v>382001634</v>
      </c>
      <c r="AJ1145">
        <v>1145</v>
      </c>
      <c r="AK1145">
        <v>0</v>
      </c>
      <c r="AL1145">
        <v>0</v>
      </c>
      <c r="AM1145">
        <v>0</v>
      </c>
      <c r="AN1145">
        <v>0</v>
      </c>
      <c r="AO1145">
        <v>0</v>
      </c>
      <c r="AP1145">
        <v>0</v>
      </c>
      <c r="AQ1145">
        <v>0</v>
      </c>
      <c r="AR1145">
        <v>0</v>
      </c>
    </row>
    <row r="1146" spans="1:44" x14ac:dyDescent="0.25">
      <c r="A1146">
        <f>ROW(Source!A401)</f>
        <v>401</v>
      </c>
      <c r="B1146">
        <v>382001656</v>
      </c>
      <c r="C1146">
        <v>382001626</v>
      </c>
      <c r="D1146">
        <v>342715696</v>
      </c>
      <c r="E1146">
        <v>1</v>
      </c>
      <c r="F1146">
        <v>1</v>
      </c>
      <c r="G1146">
        <v>1</v>
      </c>
      <c r="H1146">
        <v>3</v>
      </c>
      <c r="I1146" t="s">
        <v>1121</v>
      </c>
      <c r="J1146" t="s">
        <v>1122</v>
      </c>
      <c r="K1146" t="s">
        <v>1123</v>
      </c>
      <c r="L1146">
        <v>1346</v>
      </c>
      <c r="N1146">
        <v>1009</v>
      </c>
      <c r="O1146" t="s">
        <v>1055</v>
      </c>
      <c r="P1146" t="s">
        <v>1055</v>
      </c>
      <c r="Q1146">
        <v>1</v>
      </c>
      <c r="X1146">
        <v>8.1000000000000003E-2</v>
      </c>
      <c r="Y1146">
        <v>206.62</v>
      </c>
      <c r="Z1146">
        <v>0</v>
      </c>
      <c r="AA1146">
        <v>0</v>
      </c>
      <c r="AB1146">
        <v>0</v>
      </c>
      <c r="AC1146">
        <v>0</v>
      </c>
      <c r="AD1146">
        <v>1</v>
      </c>
      <c r="AE1146">
        <v>0</v>
      </c>
      <c r="AF1146" t="s">
        <v>14</v>
      </c>
      <c r="AG1146">
        <v>0</v>
      </c>
      <c r="AH1146">
        <v>2</v>
      </c>
      <c r="AI1146">
        <v>382001635</v>
      </c>
      <c r="AJ1146">
        <v>1146</v>
      </c>
      <c r="AK1146">
        <v>0</v>
      </c>
      <c r="AL1146">
        <v>0</v>
      </c>
      <c r="AM1146">
        <v>0</v>
      </c>
      <c r="AN1146">
        <v>0</v>
      </c>
      <c r="AO1146">
        <v>0</v>
      </c>
      <c r="AP1146">
        <v>0</v>
      </c>
      <c r="AQ1146">
        <v>0</v>
      </c>
      <c r="AR1146">
        <v>0</v>
      </c>
    </row>
    <row r="1147" spans="1:44" x14ac:dyDescent="0.25">
      <c r="A1147">
        <f>ROW(Source!A401)</f>
        <v>401</v>
      </c>
      <c r="B1147">
        <v>382001657</v>
      </c>
      <c r="C1147">
        <v>382001626</v>
      </c>
      <c r="D1147">
        <v>342715956</v>
      </c>
      <c r="E1147">
        <v>1</v>
      </c>
      <c r="F1147">
        <v>1</v>
      </c>
      <c r="G1147">
        <v>1</v>
      </c>
      <c r="H1147">
        <v>3</v>
      </c>
      <c r="I1147" t="s">
        <v>1124</v>
      </c>
      <c r="J1147" t="s">
        <v>1125</v>
      </c>
      <c r="K1147" t="s">
        <v>1126</v>
      </c>
      <c r="L1147">
        <v>1301</v>
      </c>
      <c r="N1147">
        <v>1003</v>
      </c>
      <c r="O1147" t="s">
        <v>880</v>
      </c>
      <c r="P1147" t="s">
        <v>880</v>
      </c>
      <c r="Q1147">
        <v>1</v>
      </c>
      <c r="X1147">
        <v>4.9000000000000004</v>
      </c>
      <c r="Y1147">
        <v>14.43</v>
      </c>
      <c r="Z1147">
        <v>0</v>
      </c>
      <c r="AA1147">
        <v>0</v>
      </c>
      <c r="AB1147">
        <v>0</v>
      </c>
      <c r="AC1147">
        <v>0</v>
      </c>
      <c r="AD1147">
        <v>1</v>
      </c>
      <c r="AE1147">
        <v>0</v>
      </c>
      <c r="AF1147" t="s">
        <v>14</v>
      </c>
      <c r="AG1147">
        <v>0</v>
      </c>
      <c r="AH1147">
        <v>2</v>
      </c>
      <c r="AI1147">
        <v>382001636</v>
      </c>
      <c r="AJ1147">
        <v>1147</v>
      </c>
      <c r="AK1147">
        <v>0</v>
      </c>
      <c r="AL1147">
        <v>0</v>
      </c>
      <c r="AM1147">
        <v>0</v>
      </c>
      <c r="AN1147">
        <v>0</v>
      </c>
      <c r="AO1147">
        <v>0</v>
      </c>
      <c r="AP1147">
        <v>0</v>
      </c>
      <c r="AQ1147">
        <v>0</v>
      </c>
      <c r="AR1147">
        <v>0</v>
      </c>
    </row>
    <row r="1148" spans="1:44" x14ac:dyDescent="0.25">
      <c r="A1148">
        <f>ROW(Source!A401)</f>
        <v>401</v>
      </c>
      <c r="B1148">
        <v>382001658</v>
      </c>
      <c r="C1148">
        <v>382001626</v>
      </c>
      <c r="D1148">
        <v>342725815</v>
      </c>
      <c r="E1148">
        <v>1</v>
      </c>
      <c r="F1148">
        <v>1</v>
      </c>
      <c r="G1148">
        <v>1</v>
      </c>
      <c r="H1148">
        <v>3</v>
      </c>
      <c r="I1148" t="s">
        <v>1072</v>
      </c>
      <c r="J1148" t="s">
        <v>1073</v>
      </c>
      <c r="K1148" t="s">
        <v>1074</v>
      </c>
      <c r="L1148">
        <v>1348</v>
      </c>
      <c r="N1148">
        <v>1009</v>
      </c>
      <c r="O1148" t="s">
        <v>846</v>
      </c>
      <c r="P1148" t="s">
        <v>846</v>
      </c>
      <c r="Q1148">
        <v>1000</v>
      </c>
      <c r="X1148">
        <v>4.0000000000000003E-5</v>
      </c>
      <c r="Y1148">
        <v>1050091.7</v>
      </c>
      <c r="Z1148">
        <v>0</v>
      </c>
      <c r="AA1148">
        <v>0</v>
      </c>
      <c r="AB1148">
        <v>0</v>
      </c>
      <c r="AC1148">
        <v>0</v>
      </c>
      <c r="AD1148">
        <v>1</v>
      </c>
      <c r="AE1148">
        <v>0</v>
      </c>
      <c r="AF1148" t="s">
        <v>14</v>
      </c>
      <c r="AG1148">
        <v>0</v>
      </c>
      <c r="AH1148">
        <v>2</v>
      </c>
      <c r="AI1148">
        <v>382001637</v>
      </c>
      <c r="AJ1148">
        <v>1148</v>
      </c>
      <c r="AK1148">
        <v>0</v>
      </c>
      <c r="AL1148">
        <v>0</v>
      </c>
      <c r="AM1148">
        <v>0</v>
      </c>
      <c r="AN1148">
        <v>0</v>
      </c>
      <c r="AO1148">
        <v>0</v>
      </c>
      <c r="AP1148">
        <v>0</v>
      </c>
      <c r="AQ1148">
        <v>0</v>
      </c>
      <c r="AR1148">
        <v>0</v>
      </c>
    </row>
    <row r="1149" spans="1:44" x14ac:dyDescent="0.25">
      <c r="A1149">
        <f>ROW(Source!A401)</f>
        <v>401</v>
      </c>
      <c r="B1149">
        <v>382001659</v>
      </c>
      <c r="C1149">
        <v>382001626</v>
      </c>
      <c r="D1149">
        <v>342725859</v>
      </c>
      <c r="E1149">
        <v>1</v>
      </c>
      <c r="F1149">
        <v>1</v>
      </c>
      <c r="G1149">
        <v>1</v>
      </c>
      <c r="H1149">
        <v>3</v>
      </c>
      <c r="I1149" t="s">
        <v>1052</v>
      </c>
      <c r="J1149" t="s">
        <v>1053</v>
      </c>
      <c r="K1149" t="s">
        <v>1054</v>
      </c>
      <c r="L1149">
        <v>1346</v>
      </c>
      <c r="N1149">
        <v>1009</v>
      </c>
      <c r="O1149" t="s">
        <v>1055</v>
      </c>
      <c r="P1149" t="s">
        <v>1055</v>
      </c>
      <c r="Q1149">
        <v>1</v>
      </c>
      <c r="X1149">
        <v>0.71</v>
      </c>
      <c r="Y1149">
        <v>870.18</v>
      </c>
      <c r="Z1149">
        <v>0</v>
      </c>
      <c r="AA1149">
        <v>0</v>
      </c>
      <c r="AB1149">
        <v>0</v>
      </c>
      <c r="AC1149">
        <v>0</v>
      </c>
      <c r="AD1149">
        <v>1</v>
      </c>
      <c r="AE1149">
        <v>0</v>
      </c>
      <c r="AF1149" t="s">
        <v>14</v>
      </c>
      <c r="AG1149">
        <v>0</v>
      </c>
      <c r="AH1149">
        <v>2</v>
      </c>
      <c r="AI1149">
        <v>382001638</v>
      </c>
      <c r="AJ1149">
        <v>1149</v>
      </c>
      <c r="AK1149">
        <v>0</v>
      </c>
      <c r="AL1149">
        <v>0</v>
      </c>
      <c r="AM1149">
        <v>0</v>
      </c>
      <c r="AN1149">
        <v>0</v>
      </c>
      <c r="AO1149">
        <v>0</v>
      </c>
      <c r="AP1149">
        <v>0</v>
      </c>
      <c r="AQ1149">
        <v>0</v>
      </c>
      <c r="AR1149">
        <v>0</v>
      </c>
    </row>
    <row r="1150" spans="1:44" x14ac:dyDescent="0.25">
      <c r="A1150">
        <f>ROW(Source!A401)</f>
        <v>401</v>
      </c>
      <c r="B1150">
        <v>382001660</v>
      </c>
      <c r="C1150">
        <v>382001626</v>
      </c>
      <c r="D1150">
        <v>342725880</v>
      </c>
      <c r="E1150">
        <v>1</v>
      </c>
      <c r="F1150">
        <v>1</v>
      </c>
      <c r="G1150">
        <v>1</v>
      </c>
      <c r="H1150">
        <v>3</v>
      </c>
      <c r="I1150" t="s">
        <v>1152</v>
      </c>
      <c r="J1150" t="s">
        <v>1153</v>
      </c>
      <c r="K1150" t="s">
        <v>1154</v>
      </c>
      <c r="L1150">
        <v>1346</v>
      </c>
      <c r="N1150">
        <v>1009</v>
      </c>
      <c r="O1150" t="s">
        <v>1055</v>
      </c>
      <c r="P1150" t="s">
        <v>1055</v>
      </c>
      <c r="Q1150">
        <v>1</v>
      </c>
      <c r="X1150">
        <v>1.2999999999999999E-2</v>
      </c>
      <c r="Y1150">
        <v>2536.4499999999998</v>
      </c>
      <c r="Z1150">
        <v>0</v>
      </c>
      <c r="AA1150">
        <v>0</v>
      </c>
      <c r="AB1150">
        <v>0</v>
      </c>
      <c r="AC1150">
        <v>0</v>
      </c>
      <c r="AD1150">
        <v>1</v>
      </c>
      <c r="AE1150">
        <v>0</v>
      </c>
      <c r="AF1150" t="s">
        <v>14</v>
      </c>
      <c r="AG1150">
        <v>0</v>
      </c>
      <c r="AH1150">
        <v>2</v>
      </c>
      <c r="AI1150">
        <v>382001639</v>
      </c>
      <c r="AJ1150">
        <v>1150</v>
      </c>
      <c r="AK1150">
        <v>0</v>
      </c>
      <c r="AL1150">
        <v>0</v>
      </c>
      <c r="AM1150">
        <v>0</v>
      </c>
      <c r="AN1150">
        <v>0</v>
      </c>
      <c r="AO1150">
        <v>0</v>
      </c>
      <c r="AP1150">
        <v>0</v>
      </c>
      <c r="AQ1150">
        <v>0</v>
      </c>
      <c r="AR1150">
        <v>0</v>
      </c>
    </row>
    <row r="1151" spans="1:44" x14ac:dyDescent="0.25">
      <c r="A1151">
        <f>ROW(Source!A401)</f>
        <v>401</v>
      </c>
      <c r="B1151">
        <v>382001661</v>
      </c>
      <c r="C1151">
        <v>382001626</v>
      </c>
      <c r="D1151">
        <v>342735355</v>
      </c>
      <c r="E1151">
        <v>1</v>
      </c>
      <c r="F1151">
        <v>1</v>
      </c>
      <c r="G1151">
        <v>1</v>
      </c>
      <c r="H1151">
        <v>3</v>
      </c>
      <c r="I1151" t="s">
        <v>1155</v>
      </c>
      <c r="J1151" t="s">
        <v>1156</v>
      </c>
      <c r="K1151" t="s">
        <v>1157</v>
      </c>
      <c r="L1151">
        <v>1346</v>
      </c>
      <c r="N1151">
        <v>1009</v>
      </c>
      <c r="O1151" t="s">
        <v>1055</v>
      </c>
      <c r="P1151" t="s">
        <v>1055</v>
      </c>
      <c r="Q1151">
        <v>1</v>
      </c>
      <c r="X1151">
        <v>0.02</v>
      </c>
      <c r="Y1151">
        <v>1928.25</v>
      </c>
      <c r="Z1151">
        <v>0</v>
      </c>
      <c r="AA1151">
        <v>0</v>
      </c>
      <c r="AB1151">
        <v>0</v>
      </c>
      <c r="AC1151">
        <v>0</v>
      </c>
      <c r="AD1151">
        <v>1</v>
      </c>
      <c r="AE1151">
        <v>0</v>
      </c>
      <c r="AF1151" t="s">
        <v>14</v>
      </c>
      <c r="AG1151">
        <v>0</v>
      </c>
      <c r="AH1151">
        <v>2</v>
      </c>
      <c r="AI1151">
        <v>382001640</v>
      </c>
      <c r="AJ1151">
        <v>1151</v>
      </c>
      <c r="AK1151">
        <v>0</v>
      </c>
      <c r="AL1151">
        <v>0</v>
      </c>
      <c r="AM1151">
        <v>0</v>
      </c>
      <c r="AN1151">
        <v>0</v>
      </c>
      <c r="AO1151">
        <v>0</v>
      </c>
      <c r="AP1151">
        <v>0</v>
      </c>
      <c r="AQ1151">
        <v>0</v>
      </c>
      <c r="AR1151">
        <v>0</v>
      </c>
    </row>
    <row r="1152" spans="1:44" x14ac:dyDescent="0.25">
      <c r="A1152">
        <f>ROW(Source!A401)</f>
        <v>401</v>
      </c>
      <c r="B1152">
        <v>382001662</v>
      </c>
      <c r="C1152">
        <v>382001626</v>
      </c>
      <c r="D1152">
        <v>342742624</v>
      </c>
      <c r="E1152">
        <v>1</v>
      </c>
      <c r="F1152">
        <v>1</v>
      </c>
      <c r="G1152">
        <v>1</v>
      </c>
      <c r="H1152">
        <v>3</v>
      </c>
      <c r="I1152" t="s">
        <v>1127</v>
      </c>
      <c r="J1152" t="s">
        <v>1128</v>
      </c>
      <c r="K1152" t="s">
        <v>1129</v>
      </c>
      <c r="L1152">
        <v>1346</v>
      </c>
      <c r="N1152">
        <v>1009</v>
      </c>
      <c r="O1152" t="s">
        <v>1055</v>
      </c>
      <c r="P1152" t="s">
        <v>1055</v>
      </c>
      <c r="Q1152">
        <v>1</v>
      </c>
      <c r="X1152">
        <v>7.0000000000000001E-3</v>
      </c>
      <c r="Y1152">
        <v>1912.84</v>
      </c>
      <c r="Z1152">
        <v>0</v>
      </c>
      <c r="AA1152">
        <v>0</v>
      </c>
      <c r="AB1152">
        <v>0</v>
      </c>
      <c r="AC1152">
        <v>0</v>
      </c>
      <c r="AD1152">
        <v>1</v>
      </c>
      <c r="AE1152">
        <v>0</v>
      </c>
      <c r="AF1152" t="s">
        <v>14</v>
      </c>
      <c r="AG1152">
        <v>0</v>
      </c>
      <c r="AH1152">
        <v>2</v>
      </c>
      <c r="AI1152">
        <v>382001641</v>
      </c>
      <c r="AJ1152">
        <v>1152</v>
      </c>
      <c r="AK1152">
        <v>0</v>
      </c>
      <c r="AL1152">
        <v>0</v>
      </c>
      <c r="AM1152">
        <v>0</v>
      </c>
      <c r="AN1152">
        <v>0</v>
      </c>
      <c r="AO1152">
        <v>0</v>
      </c>
      <c r="AP1152">
        <v>0</v>
      </c>
      <c r="AQ1152">
        <v>0</v>
      </c>
      <c r="AR1152">
        <v>0</v>
      </c>
    </row>
    <row r="1153" spans="1:44" x14ac:dyDescent="0.25">
      <c r="A1153">
        <f>ROW(Source!A401)</f>
        <v>401</v>
      </c>
      <c r="B1153">
        <v>382001663</v>
      </c>
      <c r="C1153">
        <v>382001626</v>
      </c>
      <c r="D1153">
        <v>342744171</v>
      </c>
      <c r="E1153">
        <v>1</v>
      </c>
      <c r="F1153">
        <v>1</v>
      </c>
      <c r="G1153">
        <v>1</v>
      </c>
      <c r="H1153">
        <v>3</v>
      </c>
      <c r="I1153" t="s">
        <v>1161</v>
      </c>
      <c r="J1153" t="s">
        <v>1162</v>
      </c>
      <c r="K1153" t="s">
        <v>1163</v>
      </c>
      <c r="L1153">
        <v>1371</v>
      </c>
      <c r="N1153">
        <v>1013</v>
      </c>
      <c r="O1153" t="s">
        <v>202</v>
      </c>
      <c r="P1153" t="s">
        <v>202</v>
      </c>
      <c r="Q1153">
        <v>1</v>
      </c>
      <c r="X1153">
        <v>7</v>
      </c>
      <c r="Y1153">
        <v>19.100000000000001</v>
      </c>
      <c r="Z1153">
        <v>0</v>
      </c>
      <c r="AA1153">
        <v>0</v>
      </c>
      <c r="AB1153">
        <v>0</v>
      </c>
      <c r="AC1153">
        <v>0</v>
      </c>
      <c r="AD1153">
        <v>1</v>
      </c>
      <c r="AE1153">
        <v>0</v>
      </c>
      <c r="AF1153" t="s">
        <v>14</v>
      </c>
      <c r="AG1153">
        <v>0</v>
      </c>
      <c r="AH1153">
        <v>2</v>
      </c>
      <c r="AI1153">
        <v>382001642</v>
      </c>
      <c r="AJ1153">
        <v>1153</v>
      </c>
      <c r="AK1153">
        <v>0</v>
      </c>
      <c r="AL1153">
        <v>0</v>
      </c>
      <c r="AM1153">
        <v>0</v>
      </c>
      <c r="AN1153">
        <v>0</v>
      </c>
      <c r="AO1153">
        <v>0</v>
      </c>
      <c r="AP1153">
        <v>0</v>
      </c>
      <c r="AQ1153">
        <v>0</v>
      </c>
      <c r="AR1153">
        <v>0</v>
      </c>
    </row>
    <row r="1154" spans="1:44" x14ac:dyDescent="0.25">
      <c r="A1154">
        <f>ROW(Source!A401)</f>
        <v>401</v>
      </c>
      <c r="B1154">
        <v>382001664</v>
      </c>
      <c r="C1154">
        <v>382001626</v>
      </c>
      <c r="D1154">
        <v>342744301</v>
      </c>
      <c r="E1154">
        <v>1</v>
      </c>
      <c r="F1154">
        <v>1</v>
      </c>
      <c r="G1154">
        <v>1</v>
      </c>
      <c r="H1154">
        <v>3</v>
      </c>
      <c r="I1154" t="s">
        <v>1149</v>
      </c>
      <c r="J1154" t="s">
        <v>1150</v>
      </c>
      <c r="K1154" t="s">
        <v>1151</v>
      </c>
      <c r="L1154">
        <v>1371</v>
      </c>
      <c r="N1154">
        <v>1013</v>
      </c>
      <c r="O1154" t="s">
        <v>202</v>
      </c>
      <c r="P1154" t="s">
        <v>202</v>
      </c>
      <c r="Q1154">
        <v>1</v>
      </c>
      <c r="X1154">
        <v>1</v>
      </c>
      <c r="Y1154">
        <v>579.1</v>
      </c>
      <c r="Z1154">
        <v>0</v>
      </c>
      <c r="AA1154">
        <v>0</v>
      </c>
      <c r="AB1154">
        <v>0</v>
      </c>
      <c r="AC1154">
        <v>0</v>
      </c>
      <c r="AD1154">
        <v>1</v>
      </c>
      <c r="AE1154">
        <v>0</v>
      </c>
      <c r="AF1154" t="s">
        <v>14</v>
      </c>
      <c r="AG1154">
        <v>0</v>
      </c>
      <c r="AH1154">
        <v>2</v>
      </c>
      <c r="AI1154">
        <v>382001643</v>
      </c>
      <c r="AJ1154">
        <v>1154</v>
      </c>
      <c r="AK1154">
        <v>0</v>
      </c>
      <c r="AL1154">
        <v>0</v>
      </c>
      <c r="AM1154">
        <v>0</v>
      </c>
      <c r="AN1154">
        <v>0</v>
      </c>
      <c r="AO1154">
        <v>0</v>
      </c>
      <c r="AP1154">
        <v>0</v>
      </c>
      <c r="AQ1154">
        <v>0</v>
      </c>
      <c r="AR1154">
        <v>0</v>
      </c>
    </row>
    <row r="1155" spans="1:44" x14ac:dyDescent="0.25">
      <c r="A1155">
        <f>ROW(Source!A401)</f>
        <v>401</v>
      </c>
      <c r="B1155">
        <v>382001665</v>
      </c>
      <c r="C1155">
        <v>382001626</v>
      </c>
      <c r="D1155">
        <v>342751707</v>
      </c>
      <c r="E1155">
        <v>1</v>
      </c>
      <c r="F1155">
        <v>1</v>
      </c>
      <c r="G1155">
        <v>1</v>
      </c>
      <c r="H1155">
        <v>3</v>
      </c>
      <c r="I1155" t="s">
        <v>1133</v>
      </c>
      <c r="J1155" t="s">
        <v>1134</v>
      </c>
      <c r="K1155" t="s">
        <v>1135</v>
      </c>
      <c r="L1155">
        <v>1425</v>
      </c>
      <c r="N1155">
        <v>1013</v>
      </c>
      <c r="O1155" t="s">
        <v>1082</v>
      </c>
      <c r="P1155" t="s">
        <v>1082</v>
      </c>
      <c r="Q1155">
        <v>1</v>
      </c>
      <c r="X1155">
        <v>0.44</v>
      </c>
      <c r="Y1155">
        <v>47.26</v>
      </c>
      <c r="Z1155">
        <v>0</v>
      </c>
      <c r="AA1155">
        <v>0</v>
      </c>
      <c r="AB1155">
        <v>0</v>
      </c>
      <c r="AC1155">
        <v>0</v>
      </c>
      <c r="AD1155">
        <v>1</v>
      </c>
      <c r="AE1155">
        <v>0</v>
      </c>
      <c r="AF1155" t="s">
        <v>14</v>
      </c>
      <c r="AG1155">
        <v>0</v>
      </c>
      <c r="AH1155">
        <v>2</v>
      </c>
      <c r="AI1155">
        <v>382001644</v>
      </c>
      <c r="AJ1155">
        <v>1155</v>
      </c>
      <c r="AK1155">
        <v>0</v>
      </c>
      <c r="AL1155">
        <v>0</v>
      </c>
      <c r="AM1155">
        <v>0</v>
      </c>
      <c r="AN1155">
        <v>0</v>
      </c>
      <c r="AO1155">
        <v>0</v>
      </c>
      <c r="AP1155">
        <v>0</v>
      </c>
      <c r="AQ1155">
        <v>0</v>
      </c>
      <c r="AR1155">
        <v>0</v>
      </c>
    </row>
    <row r="1156" spans="1:44" x14ac:dyDescent="0.25">
      <c r="A1156">
        <f>ROW(Source!A401)</f>
        <v>401</v>
      </c>
      <c r="B1156">
        <v>382001666</v>
      </c>
      <c r="C1156">
        <v>382001626</v>
      </c>
      <c r="D1156">
        <v>342751716</v>
      </c>
      <c r="E1156">
        <v>1</v>
      </c>
      <c r="F1156">
        <v>1</v>
      </c>
      <c r="G1156">
        <v>1</v>
      </c>
      <c r="H1156">
        <v>3</v>
      </c>
      <c r="I1156" t="s">
        <v>1136</v>
      </c>
      <c r="J1156" t="s">
        <v>1137</v>
      </c>
      <c r="K1156" t="s">
        <v>1138</v>
      </c>
      <c r="L1156">
        <v>1407</v>
      </c>
      <c r="N1156">
        <v>1013</v>
      </c>
      <c r="O1156" t="s">
        <v>1139</v>
      </c>
      <c r="P1156" t="s">
        <v>1139</v>
      </c>
      <c r="Q1156">
        <v>1</v>
      </c>
      <c r="X1156">
        <v>2.1999999999999999E-2</v>
      </c>
      <c r="Y1156">
        <v>6052.54</v>
      </c>
      <c r="Z1156">
        <v>0</v>
      </c>
      <c r="AA1156">
        <v>0</v>
      </c>
      <c r="AB1156">
        <v>0</v>
      </c>
      <c r="AC1156">
        <v>0</v>
      </c>
      <c r="AD1156">
        <v>1</v>
      </c>
      <c r="AE1156">
        <v>0</v>
      </c>
      <c r="AF1156" t="s">
        <v>14</v>
      </c>
      <c r="AG1156">
        <v>0</v>
      </c>
      <c r="AH1156">
        <v>2</v>
      </c>
      <c r="AI1156">
        <v>382001645</v>
      </c>
      <c r="AJ1156">
        <v>1156</v>
      </c>
      <c r="AK1156">
        <v>0</v>
      </c>
      <c r="AL1156">
        <v>0</v>
      </c>
      <c r="AM1156">
        <v>0</v>
      </c>
      <c r="AN1156">
        <v>0</v>
      </c>
      <c r="AO1156">
        <v>0</v>
      </c>
      <c r="AP1156">
        <v>0</v>
      </c>
      <c r="AQ1156">
        <v>0</v>
      </c>
      <c r="AR1156">
        <v>0</v>
      </c>
    </row>
    <row r="1157" spans="1:44" x14ac:dyDescent="0.25">
      <c r="A1157">
        <f>ROW(Source!A401)</f>
        <v>401</v>
      </c>
      <c r="B1157">
        <v>382001667</v>
      </c>
      <c r="C1157">
        <v>382001626</v>
      </c>
      <c r="D1157">
        <v>342758134</v>
      </c>
      <c r="E1157">
        <v>1</v>
      </c>
      <c r="F1157">
        <v>1</v>
      </c>
      <c r="G1157">
        <v>1</v>
      </c>
      <c r="H1157">
        <v>3</v>
      </c>
      <c r="I1157" t="s">
        <v>1158</v>
      </c>
      <c r="J1157" t="s">
        <v>1159</v>
      </c>
      <c r="K1157" t="s">
        <v>1160</v>
      </c>
      <c r="L1157">
        <v>1301</v>
      </c>
      <c r="N1157">
        <v>1003</v>
      </c>
      <c r="O1157" t="s">
        <v>880</v>
      </c>
      <c r="P1157" t="s">
        <v>880</v>
      </c>
      <c r="Q1157">
        <v>1</v>
      </c>
      <c r="X1157">
        <v>0.7</v>
      </c>
      <c r="Y1157">
        <v>123.25</v>
      </c>
      <c r="Z1157">
        <v>0</v>
      </c>
      <c r="AA1157">
        <v>0</v>
      </c>
      <c r="AB1157">
        <v>0</v>
      </c>
      <c r="AC1157">
        <v>0</v>
      </c>
      <c r="AD1157">
        <v>1</v>
      </c>
      <c r="AE1157">
        <v>0</v>
      </c>
      <c r="AF1157" t="s">
        <v>14</v>
      </c>
      <c r="AG1157">
        <v>0</v>
      </c>
      <c r="AH1157">
        <v>2</v>
      </c>
      <c r="AI1157">
        <v>382001646</v>
      </c>
      <c r="AJ1157">
        <v>1157</v>
      </c>
      <c r="AK1157">
        <v>0</v>
      </c>
      <c r="AL1157">
        <v>0</v>
      </c>
      <c r="AM1157">
        <v>0</v>
      </c>
      <c r="AN1157">
        <v>0</v>
      </c>
      <c r="AO1157">
        <v>0</v>
      </c>
      <c r="AP1157">
        <v>0</v>
      </c>
      <c r="AQ1157">
        <v>0</v>
      </c>
      <c r="AR1157">
        <v>0</v>
      </c>
    </row>
    <row r="1158" spans="1:44" x14ac:dyDescent="0.25">
      <c r="A1158">
        <f>ROW(Source!A401)</f>
        <v>401</v>
      </c>
      <c r="B1158">
        <v>382001668</v>
      </c>
      <c r="C1158">
        <v>382001626</v>
      </c>
      <c r="D1158">
        <v>342646017</v>
      </c>
      <c r="E1158">
        <v>113</v>
      </c>
      <c r="F1158">
        <v>1</v>
      </c>
      <c r="G1158">
        <v>1</v>
      </c>
      <c r="H1158">
        <v>3</v>
      </c>
      <c r="I1158" t="s">
        <v>1042</v>
      </c>
      <c r="J1158" t="s">
        <v>3</v>
      </c>
      <c r="K1158" t="s">
        <v>1043</v>
      </c>
      <c r="L1158">
        <v>3277935</v>
      </c>
      <c r="N1158">
        <v>1013</v>
      </c>
      <c r="O1158" t="s">
        <v>1044</v>
      </c>
      <c r="P1158" t="s">
        <v>1044</v>
      </c>
      <c r="Q1158">
        <v>1</v>
      </c>
      <c r="X1158">
        <v>2</v>
      </c>
      <c r="Y1158">
        <v>0</v>
      </c>
      <c r="Z1158">
        <v>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 t="s">
        <v>14</v>
      </c>
      <c r="AG1158">
        <v>0</v>
      </c>
      <c r="AH1158">
        <v>2</v>
      </c>
      <c r="AI1158">
        <v>382001647</v>
      </c>
      <c r="AJ1158">
        <v>1158</v>
      </c>
      <c r="AK1158">
        <v>0</v>
      </c>
      <c r="AL1158">
        <v>0</v>
      </c>
      <c r="AM1158">
        <v>0</v>
      </c>
      <c r="AN1158">
        <v>0</v>
      </c>
      <c r="AO1158">
        <v>0</v>
      </c>
      <c r="AP1158">
        <v>0</v>
      </c>
      <c r="AQ1158">
        <v>0</v>
      </c>
      <c r="AR1158">
        <v>0</v>
      </c>
    </row>
    <row r="1159" spans="1:44" x14ac:dyDescent="0.25">
      <c r="A1159">
        <f>ROW(Source!A437)</f>
        <v>437</v>
      </c>
      <c r="B1159">
        <v>382001690</v>
      </c>
      <c r="C1159">
        <v>382001671</v>
      </c>
      <c r="D1159">
        <v>342640208</v>
      </c>
      <c r="E1159">
        <v>113</v>
      </c>
      <c r="F1159">
        <v>1</v>
      </c>
      <c r="G1159">
        <v>1</v>
      </c>
      <c r="H1159">
        <v>1</v>
      </c>
      <c r="I1159" t="s">
        <v>1045</v>
      </c>
      <c r="J1159" t="s">
        <v>3</v>
      </c>
      <c r="K1159" t="s">
        <v>1046</v>
      </c>
      <c r="L1159">
        <v>1191</v>
      </c>
      <c r="N1159">
        <v>1013</v>
      </c>
      <c r="O1159" t="s">
        <v>1034</v>
      </c>
      <c r="P1159" t="s">
        <v>1034</v>
      </c>
      <c r="Q1159">
        <v>1</v>
      </c>
      <c r="X1159">
        <v>5</v>
      </c>
      <c r="Y1159">
        <v>0</v>
      </c>
      <c r="Z1159">
        <v>0</v>
      </c>
      <c r="AA1159">
        <v>0</v>
      </c>
      <c r="AB1159">
        <v>564.51</v>
      </c>
      <c r="AC1159">
        <v>0</v>
      </c>
      <c r="AD1159">
        <v>1</v>
      </c>
      <c r="AE1159">
        <v>1</v>
      </c>
      <c r="AF1159" t="s">
        <v>149</v>
      </c>
      <c r="AG1159">
        <v>1.29</v>
      </c>
      <c r="AH1159">
        <v>2</v>
      </c>
      <c r="AI1159">
        <v>382001672</v>
      </c>
      <c r="AJ1159">
        <v>1159</v>
      </c>
      <c r="AK1159">
        <v>0</v>
      </c>
      <c r="AL1159">
        <v>0</v>
      </c>
      <c r="AM1159">
        <v>0</v>
      </c>
      <c r="AN1159">
        <v>0</v>
      </c>
      <c r="AO1159">
        <v>0</v>
      </c>
      <c r="AP1159">
        <v>0</v>
      </c>
      <c r="AQ1159">
        <v>0</v>
      </c>
      <c r="AR1159">
        <v>0</v>
      </c>
    </row>
    <row r="1160" spans="1:44" x14ac:dyDescent="0.25">
      <c r="A1160">
        <f>ROW(Source!A437)</f>
        <v>437</v>
      </c>
      <c r="B1160">
        <v>382001691</v>
      </c>
      <c r="C1160">
        <v>382001671</v>
      </c>
      <c r="D1160">
        <v>342640393</v>
      </c>
      <c r="E1160">
        <v>113</v>
      </c>
      <c r="F1160">
        <v>1</v>
      </c>
      <c r="G1160">
        <v>1</v>
      </c>
      <c r="H1160">
        <v>1</v>
      </c>
      <c r="I1160" t="s">
        <v>1035</v>
      </c>
      <c r="J1160" t="s">
        <v>3</v>
      </c>
      <c r="K1160" t="s">
        <v>1036</v>
      </c>
      <c r="L1160">
        <v>1191</v>
      </c>
      <c r="N1160">
        <v>1013</v>
      </c>
      <c r="O1160" t="s">
        <v>1034</v>
      </c>
      <c r="P1160" t="s">
        <v>1034</v>
      </c>
      <c r="Q1160">
        <v>1</v>
      </c>
      <c r="X1160">
        <v>0.56999999999999995</v>
      </c>
      <c r="Y1160">
        <v>0</v>
      </c>
      <c r="Z1160">
        <v>0</v>
      </c>
      <c r="AA1160">
        <v>0</v>
      </c>
      <c r="AB1160">
        <v>0</v>
      </c>
      <c r="AC1160">
        <v>0</v>
      </c>
      <c r="AD1160">
        <v>1</v>
      </c>
      <c r="AE1160">
        <v>2</v>
      </c>
      <c r="AF1160" t="s">
        <v>149</v>
      </c>
      <c r="AG1160">
        <v>0.14706</v>
      </c>
      <c r="AH1160">
        <v>2</v>
      </c>
      <c r="AI1160">
        <v>382001673</v>
      </c>
      <c r="AJ1160">
        <v>1160</v>
      </c>
      <c r="AK1160">
        <v>0</v>
      </c>
      <c r="AL1160">
        <v>0</v>
      </c>
      <c r="AM1160">
        <v>0</v>
      </c>
      <c r="AN1160">
        <v>0</v>
      </c>
      <c r="AO1160">
        <v>0</v>
      </c>
      <c r="AP1160">
        <v>0</v>
      </c>
      <c r="AQ1160">
        <v>0</v>
      </c>
      <c r="AR1160">
        <v>0</v>
      </c>
    </row>
    <row r="1161" spans="1:44" x14ac:dyDescent="0.25">
      <c r="A1161">
        <f>ROW(Source!A437)</f>
        <v>437</v>
      </c>
      <c r="B1161">
        <v>382001692</v>
      </c>
      <c r="C1161">
        <v>382001671</v>
      </c>
      <c r="D1161">
        <v>342765492</v>
      </c>
      <c r="E1161">
        <v>1</v>
      </c>
      <c r="F1161">
        <v>1</v>
      </c>
      <c r="G1161">
        <v>1</v>
      </c>
      <c r="H1161">
        <v>2</v>
      </c>
      <c r="I1161" t="s">
        <v>1056</v>
      </c>
      <c r="J1161" t="s">
        <v>1057</v>
      </c>
      <c r="K1161" t="s">
        <v>1058</v>
      </c>
      <c r="L1161">
        <v>1368</v>
      </c>
      <c r="N1161">
        <v>1011</v>
      </c>
      <c r="O1161" t="s">
        <v>1040</v>
      </c>
      <c r="P1161" t="s">
        <v>1040</v>
      </c>
      <c r="Q1161">
        <v>1</v>
      </c>
      <c r="X1161">
        <v>0.56999999999999995</v>
      </c>
      <c r="Y1161">
        <v>0</v>
      </c>
      <c r="Z1161">
        <v>995.51</v>
      </c>
      <c r="AA1161">
        <v>687.23</v>
      </c>
      <c r="AB1161">
        <v>0</v>
      </c>
      <c r="AC1161">
        <v>0</v>
      </c>
      <c r="AD1161">
        <v>1</v>
      </c>
      <c r="AE1161">
        <v>0</v>
      </c>
      <c r="AF1161" t="s">
        <v>149</v>
      </c>
      <c r="AG1161">
        <v>0.14706</v>
      </c>
      <c r="AH1161">
        <v>2</v>
      </c>
      <c r="AI1161">
        <v>382001674</v>
      </c>
      <c r="AJ1161">
        <v>1161</v>
      </c>
      <c r="AK1161">
        <v>0</v>
      </c>
      <c r="AL1161">
        <v>0</v>
      </c>
      <c r="AM1161">
        <v>0</v>
      </c>
      <c r="AN1161">
        <v>0</v>
      </c>
      <c r="AO1161">
        <v>0</v>
      </c>
      <c r="AP1161">
        <v>0</v>
      </c>
      <c r="AQ1161">
        <v>0</v>
      </c>
      <c r="AR1161">
        <v>0</v>
      </c>
    </row>
    <row r="1162" spans="1:44" x14ac:dyDescent="0.25">
      <c r="A1162">
        <f>ROW(Source!A437)</f>
        <v>437</v>
      </c>
      <c r="B1162">
        <v>382001693</v>
      </c>
      <c r="C1162">
        <v>382001671</v>
      </c>
      <c r="D1162">
        <v>342713884</v>
      </c>
      <c r="E1162">
        <v>1</v>
      </c>
      <c r="F1162">
        <v>1</v>
      </c>
      <c r="G1162">
        <v>1</v>
      </c>
      <c r="H1162">
        <v>3</v>
      </c>
      <c r="I1162" t="s">
        <v>1112</v>
      </c>
      <c r="J1162" t="s">
        <v>1113</v>
      </c>
      <c r="K1162" t="s">
        <v>1114</v>
      </c>
      <c r="L1162">
        <v>1348</v>
      </c>
      <c r="N1162">
        <v>1009</v>
      </c>
      <c r="O1162" t="s">
        <v>846</v>
      </c>
      <c r="P1162" t="s">
        <v>846</v>
      </c>
      <c r="Q1162">
        <v>1000</v>
      </c>
      <c r="X1162">
        <v>3.2000000000000002E-3</v>
      </c>
      <c r="Y1162">
        <v>23335.8</v>
      </c>
      <c r="Z1162">
        <v>0</v>
      </c>
      <c r="AA1162">
        <v>0</v>
      </c>
      <c r="AB1162">
        <v>0</v>
      </c>
      <c r="AC1162">
        <v>0</v>
      </c>
      <c r="AD1162">
        <v>1</v>
      </c>
      <c r="AE1162">
        <v>0</v>
      </c>
      <c r="AF1162" t="s">
        <v>148</v>
      </c>
      <c r="AG1162">
        <v>0</v>
      </c>
      <c r="AH1162">
        <v>2</v>
      </c>
      <c r="AI1162">
        <v>382001675</v>
      </c>
      <c r="AJ1162">
        <v>1162</v>
      </c>
      <c r="AK1162">
        <v>0</v>
      </c>
      <c r="AL1162">
        <v>0</v>
      </c>
      <c r="AM1162">
        <v>0</v>
      </c>
      <c r="AN1162">
        <v>0</v>
      </c>
      <c r="AO1162">
        <v>0</v>
      </c>
      <c r="AP1162">
        <v>0</v>
      </c>
      <c r="AQ1162">
        <v>0</v>
      </c>
      <c r="AR1162">
        <v>0</v>
      </c>
    </row>
    <row r="1163" spans="1:44" x14ac:dyDescent="0.25">
      <c r="A1163">
        <f>ROW(Source!A437)</f>
        <v>437</v>
      </c>
      <c r="B1163">
        <v>382001694</v>
      </c>
      <c r="C1163">
        <v>382001671</v>
      </c>
      <c r="D1163">
        <v>342713938</v>
      </c>
      <c r="E1163">
        <v>1</v>
      </c>
      <c r="F1163">
        <v>1</v>
      </c>
      <c r="G1163">
        <v>1</v>
      </c>
      <c r="H1163">
        <v>3</v>
      </c>
      <c r="I1163" t="s">
        <v>1049</v>
      </c>
      <c r="J1163" t="s">
        <v>1050</v>
      </c>
      <c r="K1163" t="s">
        <v>1051</v>
      </c>
      <c r="L1163">
        <v>1348</v>
      </c>
      <c r="N1163">
        <v>1009</v>
      </c>
      <c r="O1163" t="s">
        <v>846</v>
      </c>
      <c r="P1163" t="s">
        <v>846</v>
      </c>
      <c r="Q1163">
        <v>1000</v>
      </c>
      <c r="X1163">
        <v>4.6000000000000001E-4</v>
      </c>
      <c r="Y1163">
        <v>116448.72</v>
      </c>
      <c r="Z1163">
        <v>0</v>
      </c>
      <c r="AA1163">
        <v>0</v>
      </c>
      <c r="AB1163">
        <v>0</v>
      </c>
      <c r="AC1163">
        <v>0</v>
      </c>
      <c r="AD1163">
        <v>1</v>
      </c>
      <c r="AE1163">
        <v>0</v>
      </c>
      <c r="AF1163" t="s">
        <v>148</v>
      </c>
      <c r="AG1163">
        <v>0</v>
      </c>
      <c r="AH1163">
        <v>2</v>
      </c>
      <c r="AI1163">
        <v>382001676</v>
      </c>
      <c r="AJ1163">
        <v>1163</v>
      </c>
      <c r="AK1163">
        <v>0</v>
      </c>
      <c r="AL1163">
        <v>0</v>
      </c>
      <c r="AM1163">
        <v>0</v>
      </c>
      <c r="AN1163">
        <v>0</v>
      </c>
      <c r="AO1163">
        <v>0</v>
      </c>
      <c r="AP1163">
        <v>0</v>
      </c>
      <c r="AQ1163">
        <v>0</v>
      </c>
      <c r="AR1163">
        <v>0</v>
      </c>
    </row>
    <row r="1164" spans="1:44" x14ac:dyDescent="0.25">
      <c r="A1164">
        <f>ROW(Source!A437)</f>
        <v>437</v>
      </c>
      <c r="B1164">
        <v>382001695</v>
      </c>
      <c r="C1164">
        <v>382001671</v>
      </c>
      <c r="D1164">
        <v>342714020</v>
      </c>
      <c r="E1164">
        <v>1</v>
      </c>
      <c r="F1164">
        <v>1</v>
      </c>
      <c r="G1164">
        <v>1</v>
      </c>
      <c r="H1164">
        <v>3</v>
      </c>
      <c r="I1164" t="s">
        <v>1066</v>
      </c>
      <c r="J1164" t="s">
        <v>1067</v>
      </c>
      <c r="K1164" t="s">
        <v>1068</v>
      </c>
      <c r="L1164">
        <v>1346</v>
      </c>
      <c r="N1164">
        <v>1009</v>
      </c>
      <c r="O1164" t="s">
        <v>1055</v>
      </c>
      <c r="P1164" t="s">
        <v>1055</v>
      </c>
      <c r="Q1164">
        <v>1</v>
      </c>
      <c r="X1164">
        <v>7.5999999999999998E-2</v>
      </c>
      <c r="Y1164">
        <v>41.38</v>
      </c>
      <c r="Z1164">
        <v>0</v>
      </c>
      <c r="AA1164">
        <v>0</v>
      </c>
      <c r="AB1164">
        <v>0</v>
      </c>
      <c r="AC1164">
        <v>0</v>
      </c>
      <c r="AD1164">
        <v>1</v>
      </c>
      <c r="AE1164">
        <v>0</v>
      </c>
      <c r="AF1164" t="s">
        <v>148</v>
      </c>
      <c r="AG1164">
        <v>0</v>
      </c>
      <c r="AH1164">
        <v>2</v>
      </c>
      <c r="AI1164">
        <v>382001677</v>
      </c>
      <c r="AJ1164">
        <v>1164</v>
      </c>
      <c r="AK1164">
        <v>0</v>
      </c>
      <c r="AL1164">
        <v>0</v>
      </c>
      <c r="AM1164">
        <v>0</v>
      </c>
      <c r="AN1164">
        <v>0</v>
      </c>
      <c r="AO1164">
        <v>0</v>
      </c>
      <c r="AP1164">
        <v>0</v>
      </c>
      <c r="AQ1164">
        <v>0</v>
      </c>
      <c r="AR1164">
        <v>0</v>
      </c>
    </row>
    <row r="1165" spans="1:44" x14ac:dyDescent="0.25">
      <c r="A1165">
        <f>ROW(Source!A437)</f>
        <v>437</v>
      </c>
      <c r="B1165">
        <v>382001696</v>
      </c>
      <c r="C1165">
        <v>382001671</v>
      </c>
      <c r="D1165">
        <v>342714206</v>
      </c>
      <c r="E1165">
        <v>1</v>
      </c>
      <c r="F1165">
        <v>1</v>
      </c>
      <c r="G1165">
        <v>1</v>
      </c>
      <c r="H1165">
        <v>3</v>
      </c>
      <c r="I1165" t="s">
        <v>1118</v>
      </c>
      <c r="J1165" t="s">
        <v>1119</v>
      </c>
      <c r="K1165" t="s">
        <v>1120</v>
      </c>
      <c r="L1165">
        <v>1346</v>
      </c>
      <c r="N1165">
        <v>1009</v>
      </c>
      <c r="O1165" t="s">
        <v>1055</v>
      </c>
      <c r="P1165" t="s">
        <v>1055</v>
      </c>
      <c r="Q1165">
        <v>1</v>
      </c>
      <c r="X1165">
        <v>7.0000000000000001E-3</v>
      </c>
      <c r="Y1165">
        <v>104.32</v>
      </c>
      <c r="Z1165">
        <v>0</v>
      </c>
      <c r="AA1165">
        <v>0</v>
      </c>
      <c r="AB1165">
        <v>0</v>
      </c>
      <c r="AC1165">
        <v>0</v>
      </c>
      <c r="AD1165">
        <v>1</v>
      </c>
      <c r="AE1165">
        <v>0</v>
      </c>
      <c r="AF1165" t="s">
        <v>148</v>
      </c>
      <c r="AG1165">
        <v>0</v>
      </c>
      <c r="AH1165">
        <v>2</v>
      </c>
      <c r="AI1165">
        <v>382001678</v>
      </c>
      <c r="AJ1165">
        <v>1165</v>
      </c>
      <c r="AK1165">
        <v>0</v>
      </c>
      <c r="AL1165">
        <v>0</v>
      </c>
      <c r="AM1165">
        <v>0</v>
      </c>
      <c r="AN1165">
        <v>0</v>
      </c>
      <c r="AO1165">
        <v>0</v>
      </c>
      <c r="AP1165">
        <v>0</v>
      </c>
      <c r="AQ1165">
        <v>0</v>
      </c>
      <c r="AR1165">
        <v>0</v>
      </c>
    </row>
    <row r="1166" spans="1:44" x14ac:dyDescent="0.25">
      <c r="A1166">
        <f>ROW(Source!A437)</f>
        <v>437</v>
      </c>
      <c r="B1166">
        <v>382001697</v>
      </c>
      <c r="C1166">
        <v>382001671</v>
      </c>
      <c r="D1166">
        <v>342715956</v>
      </c>
      <c r="E1166">
        <v>1</v>
      </c>
      <c r="F1166">
        <v>1</v>
      </c>
      <c r="G1166">
        <v>1</v>
      </c>
      <c r="H1166">
        <v>3</v>
      </c>
      <c r="I1166" t="s">
        <v>1124</v>
      </c>
      <c r="J1166" t="s">
        <v>1125</v>
      </c>
      <c r="K1166" t="s">
        <v>1126</v>
      </c>
      <c r="L1166">
        <v>1301</v>
      </c>
      <c r="N1166">
        <v>1003</v>
      </c>
      <c r="O1166" t="s">
        <v>880</v>
      </c>
      <c r="P1166" t="s">
        <v>880</v>
      </c>
      <c r="Q1166">
        <v>1</v>
      </c>
      <c r="X1166">
        <v>3.25</v>
      </c>
      <c r="Y1166">
        <v>14.43</v>
      </c>
      <c r="Z1166">
        <v>0</v>
      </c>
      <c r="AA1166">
        <v>0</v>
      </c>
      <c r="AB1166">
        <v>0</v>
      </c>
      <c r="AC1166">
        <v>0</v>
      </c>
      <c r="AD1166">
        <v>1</v>
      </c>
      <c r="AE1166">
        <v>0</v>
      </c>
      <c r="AF1166" t="s">
        <v>148</v>
      </c>
      <c r="AG1166">
        <v>0</v>
      </c>
      <c r="AH1166">
        <v>2</v>
      </c>
      <c r="AI1166">
        <v>382001679</v>
      </c>
      <c r="AJ1166">
        <v>1166</v>
      </c>
      <c r="AK1166">
        <v>0</v>
      </c>
      <c r="AL1166">
        <v>0</v>
      </c>
      <c r="AM1166">
        <v>0</v>
      </c>
      <c r="AN1166">
        <v>0</v>
      </c>
      <c r="AO1166">
        <v>0</v>
      </c>
      <c r="AP1166">
        <v>0</v>
      </c>
      <c r="AQ1166">
        <v>0</v>
      </c>
      <c r="AR1166">
        <v>0</v>
      </c>
    </row>
    <row r="1167" spans="1:44" x14ac:dyDescent="0.25">
      <c r="A1167">
        <f>ROW(Source!A437)</f>
        <v>437</v>
      </c>
      <c r="B1167">
        <v>382001698</v>
      </c>
      <c r="C1167">
        <v>382001671</v>
      </c>
      <c r="D1167">
        <v>342718329</v>
      </c>
      <c r="E1167">
        <v>1</v>
      </c>
      <c r="F1167">
        <v>1</v>
      </c>
      <c r="G1167">
        <v>1</v>
      </c>
      <c r="H1167">
        <v>3</v>
      </c>
      <c r="I1167" t="s">
        <v>1168</v>
      </c>
      <c r="J1167" t="s">
        <v>1169</v>
      </c>
      <c r="K1167" t="s">
        <v>1170</v>
      </c>
      <c r="L1167">
        <v>1346</v>
      </c>
      <c r="N1167">
        <v>1009</v>
      </c>
      <c r="O1167" t="s">
        <v>1055</v>
      </c>
      <c r="P1167" t="s">
        <v>1055</v>
      </c>
      <c r="Q1167">
        <v>1</v>
      </c>
      <c r="X1167">
        <v>8.0000000000000002E-3</v>
      </c>
      <c r="Y1167">
        <v>373.74</v>
      </c>
      <c r="Z1167">
        <v>0</v>
      </c>
      <c r="AA1167">
        <v>0</v>
      </c>
      <c r="AB1167">
        <v>0</v>
      </c>
      <c r="AC1167">
        <v>0</v>
      </c>
      <c r="AD1167">
        <v>1</v>
      </c>
      <c r="AE1167">
        <v>0</v>
      </c>
      <c r="AF1167" t="s">
        <v>148</v>
      </c>
      <c r="AG1167">
        <v>0</v>
      </c>
      <c r="AH1167">
        <v>2</v>
      </c>
      <c r="AI1167">
        <v>382001680</v>
      </c>
      <c r="AJ1167">
        <v>1167</v>
      </c>
      <c r="AK1167">
        <v>0</v>
      </c>
      <c r="AL1167">
        <v>0</v>
      </c>
      <c r="AM1167">
        <v>0</v>
      </c>
      <c r="AN1167">
        <v>0</v>
      </c>
      <c r="AO1167">
        <v>0</v>
      </c>
      <c r="AP1167">
        <v>0</v>
      </c>
      <c r="AQ1167">
        <v>0</v>
      </c>
      <c r="AR1167">
        <v>0</v>
      </c>
    </row>
    <row r="1168" spans="1:44" x14ac:dyDescent="0.25">
      <c r="A1168">
        <f>ROW(Source!A437)</f>
        <v>437</v>
      </c>
      <c r="B1168">
        <v>382001699</v>
      </c>
      <c r="C1168">
        <v>382001671</v>
      </c>
      <c r="D1168">
        <v>342718360</v>
      </c>
      <c r="E1168">
        <v>1</v>
      </c>
      <c r="F1168">
        <v>1</v>
      </c>
      <c r="G1168">
        <v>1</v>
      </c>
      <c r="H1168">
        <v>3</v>
      </c>
      <c r="I1168" t="s">
        <v>1171</v>
      </c>
      <c r="J1168" t="s">
        <v>1172</v>
      </c>
      <c r="K1168" t="s">
        <v>1173</v>
      </c>
      <c r="L1168">
        <v>1302</v>
      </c>
      <c r="N1168">
        <v>1003</v>
      </c>
      <c r="O1168" t="s">
        <v>1174</v>
      </c>
      <c r="P1168" t="s">
        <v>1174</v>
      </c>
      <c r="Q1168">
        <v>10</v>
      </c>
      <c r="X1168">
        <v>1.4E-2</v>
      </c>
      <c r="Y1168">
        <v>185.32</v>
      </c>
      <c r="Z1168">
        <v>0</v>
      </c>
      <c r="AA1168">
        <v>0</v>
      </c>
      <c r="AB1168">
        <v>0</v>
      </c>
      <c r="AC1168">
        <v>0</v>
      </c>
      <c r="AD1168">
        <v>1</v>
      </c>
      <c r="AE1168">
        <v>0</v>
      </c>
      <c r="AF1168" t="s">
        <v>148</v>
      </c>
      <c r="AG1168">
        <v>0</v>
      </c>
      <c r="AH1168">
        <v>2</v>
      </c>
      <c r="AI1168">
        <v>382001681</v>
      </c>
      <c r="AJ1168">
        <v>1168</v>
      </c>
      <c r="AK1168">
        <v>0</v>
      </c>
      <c r="AL1168">
        <v>0</v>
      </c>
      <c r="AM1168">
        <v>0</v>
      </c>
      <c r="AN1168">
        <v>0</v>
      </c>
      <c r="AO1168">
        <v>0</v>
      </c>
      <c r="AP1168">
        <v>0</v>
      </c>
      <c r="AQ1168">
        <v>0</v>
      </c>
      <c r="AR1168">
        <v>0</v>
      </c>
    </row>
    <row r="1169" spans="1:44" x14ac:dyDescent="0.25">
      <c r="A1169">
        <f>ROW(Source!A437)</f>
        <v>437</v>
      </c>
      <c r="B1169">
        <v>382001700</v>
      </c>
      <c r="C1169">
        <v>382001671</v>
      </c>
      <c r="D1169">
        <v>342725815</v>
      </c>
      <c r="E1169">
        <v>1</v>
      </c>
      <c r="F1169">
        <v>1</v>
      </c>
      <c r="G1169">
        <v>1</v>
      </c>
      <c r="H1169">
        <v>3</v>
      </c>
      <c r="I1169" t="s">
        <v>1072</v>
      </c>
      <c r="J1169" t="s">
        <v>1073</v>
      </c>
      <c r="K1169" t="s">
        <v>1074</v>
      </c>
      <c r="L1169">
        <v>1348</v>
      </c>
      <c r="N1169">
        <v>1009</v>
      </c>
      <c r="O1169" t="s">
        <v>846</v>
      </c>
      <c r="P1169" t="s">
        <v>846</v>
      </c>
      <c r="Q1169">
        <v>1000</v>
      </c>
      <c r="X1169">
        <v>2.0000000000000002E-5</v>
      </c>
      <c r="Y1169">
        <v>1050091.7</v>
      </c>
      <c r="Z1169">
        <v>0</v>
      </c>
      <c r="AA1169">
        <v>0</v>
      </c>
      <c r="AB1169">
        <v>0</v>
      </c>
      <c r="AC1169">
        <v>0</v>
      </c>
      <c r="AD1169">
        <v>1</v>
      </c>
      <c r="AE1169">
        <v>0</v>
      </c>
      <c r="AF1169" t="s">
        <v>148</v>
      </c>
      <c r="AG1169">
        <v>0</v>
      </c>
      <c r="AH1169">
        <v>2</v>
      </c>
      <c r="AI1169">
        <v>382001682</v>
      </c>
      <c r="AJ1169">
        <v>1169</v>
      </c>
      <c r="AK1169">
        <v>0</v>
      </c>
      <c r="AL1169">
        <v>0</v>
      </c>
      <c r="AM1169">
        <v>0</v>
      </c>
      <c r="AN1169">
        <v>0</v>
      </c>
      <c r="AO1169">
        <v>0</v>
      </c>
      <c r="AP1169">
        <v>0</v>
      </c>
      <c r="AQ1169">
        <v>0</v>
      </c>
      <c r="AR1169">
        <v>0</v>
      </c>
    </row>
    <row r="1170" spans="1:44" x14ac:dyDescent="0.25">
      <c r="A1170">
        <f>ROW(Source!A437)</f>
        <v>437</v>
      </c>
      <c r="B1170">
        <v>382001701</v>
      </c>
      <c r="C1170">
        <v>382001671</v>
      </c>
      <c r="D1170">
        <v>342725859</v>
      </c>
      <c r="E1170">
        <v>1</v>
      </c>
      <c r="F1170">
        <v>1</v>
      </c>
      <c r="G1170">
        <v>1</v>
      </c>
      <c r="H1170">
        <v>3</v>
      </c>
      <c r="I1170" t="s">
        <v>1052</v>
      </c>
      <c r="J1170" t="s">
        <v>1053</v>
      </c>
      <c r="K1170" t="s">
        <v>1054</v>
      </c>
      <c r="L1170">
        <v>1346</v>
      </c>
      <c r="N1170">
        <v>1009</v>
      </c>
      <c r="O1170" t="s">
        <v>1055</v>
      </c>
      <c r="P1170" t="s">
        <v>1055</v>
      </c>
      <c r="Q1170">
        <v>1</v>
      </c>
      <c r="X1170">
        <v>0.21</v>
      </c>
      <c r="Y1170">
        <v>870.18</v>
      </c>
      <c r="Z1170">
        <v>0</v>
      </c>
      <c r="AA1170">
        <v>0</v>
      </c>
      <c r="AB1170">
        <v>0</v>
      </c>
      <c r="AC1170">
        <v>0</v>
      </c>
      <c r="AD1170">
        <v>1</v>
      </c>
      <c r="AE1170">
        <v>0</v>
      </c>
      <c r="AF1170" t="s">
        <v>148</v>
      </c>
      <c r="AG1170">
        <v>0</v>
      </c>
      <c r="AH1170">
        <v>2</v>
      </c>
      <c r="AI1170">
        <v>382001683</v>
      </c>
      <c r="AJ1170">
        <v>1170</v>
      </c>
      <c r="AK1170">
        <v>0</v>
      </c>
      <c r="AL1170">
        <v>0</v>
      </c>
      <c r="AM1170">
        <v>0</v>
      </c>
      <c r="AN1170">
        <v>0</v>
      </c>
      <c r="AO1170">
        <v>0</v>
      </c>
      <c r="AP1170">
        <v>0</v>
      </c>
      <c r="AQ1170">
        <v>0</v>
      </c>
      <c r="AR1170">
        <v>0</v>
      </c>
    </row>
    <row r="1171" spans="1:44" x14ac:dyDescent="0.25">
      <c r="A1171">
        <f>ROW(Source!A437)</f>
        <v>437</v>
      </c>
      <c r="B1171">
        <v>382001702</v>
      </c>
      <c r="C1171">
        <v>382001671</v>
      </c>
      <c r="D1171">
        <v>342742624</v>
      </c>
      <c r="E1171">
        <v>1</v>
      </c>
      <c r="F1171">
        <v>1</v>
      </c>
      <c r="G1171">
        <v>1</v>
      </c>
      <c r="H1171">
        <v>3</v>
      </c>
      <c r="I1171" t="s">
        <v>1127</v>
      </c>
      <c r="J1171" t="s">
        <v>1128</v>
      </c>
      <c r="K1171" t="s">
        <v>1129</v>
      </c>
      <c r="L1171">
        <v>1346</v>
      </c>
      <c r="N1171">
        <v>1009</v>
      </c>
      <c r="O1171" t="s">
        <v>1055</v>
      </c>
      <c r="P1171" t="s">
        <v>1055</v>
      </c>
      <c r="Q1171">
        <v>1</v>
      </c>
      <c r="X1171">
        <v>4.0000000000000001E-3</v>
      </c>
      <c r="Y1171">
        <v>1912.84</v>
      </c>
      <c r="Z1171">
        <v>0</v>
      </c>
      <c r="AA1171">
        <v>0</v>
      </c>
      <c r="AB1171">
        <v>0</v>
      </c>
      <c r="AC1171">
        <v>0</v>
      </c>
      <c r="AD1171">
        <v>1</v>
      </c>
      <c r="AE1171">
        <v>0</v>
      </c>
      <c r="AF1171" t="s">
        <v>148</v>
      </c>
      <c r="AG1171">
        <v>0</v>
      </c>
      <c r="AH1171">
        <v>2</v>
      </c>
      <c r="AI1171">
        <v>382001684</v>
      </c>
      <c r="AJ1171">
        <v>1171</v>
      </c>
      <c r="AK1171">
        <v>0</v>
      </c>
      <c r="AL1171">
        <v>0</v>
      </c>
      <c r="AM1171">
        <v>0</v>
      </c>
      <c r="AN1171">
        <v>0</v>
      </c>
      <c r="AO1171">
        <v>0</v>
      </c>
      <c r="AP1171">
        <v>0</v>
      </c>
      <c r="AQ1171">
        <v>0</v>
      </c>
      <c r="AR1171">
        <v>0</v>
      </c>
    </row>
    <row r="1172" spans="1:44" x14ac:dyDescent="0.25">
      <c r="A1172">
        <f>ROW(Source!A437)</f>
        <v>437</v>
      </c>
      <c r="B1172">
        <v>382001703</v>
      </c>
      <c r="C1172">
        <v>382001671</v>
      </c>
      <c r="D1172">
        <v>342742907</v>
      </c>
      <c r="E1172">
        <v>1</v>
      </c>
      <c r="F1172">
        <v>1</v>
      </c>
      <c r="G1172">
        <v>1</v>
      </c>
      <c r="H1172">
        <v>3</v>
      </c>
      <c r="I1172" t="s">
        <v>1175</v>
      </c>
      <c r="J1172" t="s">
        <v>1176</v>
      </c>
      <c r="K1172" t="s">
        <v>1177</v>
      </c>
      <c r="L1172">
        <v>1407</v>
      </c>
      <c r="N1172">
        <v>1013</v>
      </c>
      <c r="O1172" t="s">
        <v>1139</v>
      </c>
      <c r="P1172" t="s">
        <v>1139</v>
      </c>
      <c r="Q1172">
        <v>1</v>
      </c>
      <c r="X1172">
        <v>2.1000000000000001E-2</v>
      </c>
      <c r="Y1172">
        <v>3581.57</v>
      </c>
      <c r="Z1172">
        <v>0</v>
      </c>
      <c r="AA1172">
        <v>0</v>
      </c>
      <c r="AB1172">
        <v>0</v>
      </c>
      <c r="AC1172">
        <v>0</v>
      </c>
      <c r="AD1172">
        <v>1</v>
      </c>
      <c r="AE1172">
        <v>0</v>
      </c>
      <c r="AF1172" t="s">
        <v>148</v>
      </c>
      <c r="AG1172">
        <v>0</v>
      </c>
      <c r="AH1172">
        <v>2</v>
      </c>
      <c r="AI1172">
        <v>382001685</v>
      </c>
      <c r="AJ1172">
        <v>1172</v>
      </c>
      <c r="AK1172">
        <v>0</v>
      </c>
      <c r="AL1172">
        <v>0</v>
      </c>
      <c r="AM1172">
        <v>0</v>
      </c>
      <c r="AN1172">
        <v>0</v>
      </c>
      <c r="AO1172">
        <v>0</v>
      </c>
      <c r="AP1172">
        <v>0</v>
      </c>
      <c r="AQ1172">
        <v>0</v>
      </c>
      <c r="AR1172">
        <v>0</v>
      </c>
    </row>
    <row r="1173" spans="1:44" x14ac:dyDescent="0.25">
      <c r="A1173">
        <f>ROW(Source!A437)</f>
        <v>437</v>
      </c>
      <c r="B1173">
        <v>382001704</v>
      </c>
      <c r="C1173">
        <v>382001671</v>
      </c>
      <c r="D1173">
        <v>342744160</v>
      </c>
      <c r="E1173">
        <v>1</v>
      </c>
      <c r="F1173">
        <v>1</v>
      </c>
      <c r="G1173">
        <v>1</v>
      </c>
      <c r="H1173">
        <v>3</v>
      </c>
      <c r="I1173" t="s">
        <v>1178</v>
      </c>
      <c r="J1173" t="s">
        <v>1179</v>
      </c>
      <c r="K1173" t="s">
        <v>1180</v>
      </c>
      <c r="L1173">
        <v>1407</v>
      </c>
      <c r="N1173">
        <v>1013</v>
      </c>
      <c r="O1173" t="s">
        <v>1139</v>
      </c>
      <c r="P1173" t="s">
        <v>1139</v>
      </c>
      <c r="Q1173">
        <v>1</v>
      </c>
      <c r="X1173">
        <v>1.2E-2</v>
      </c>
      <c r="Y1173">
        <v>2191.2800000000002</v>
      </c>
      <c r="Z1173">
        <v>0</v>
      </c>
      <c r="AA1173">
        <v>0</v>
      </c>
      <c r="AB1173">
        <v>0</v>
      </c>
      <c r="AC1173">
        <v>0</v>
      </c>
      <c r="AD1173">
        <v>1</v>
      </c>
      <c r="AE1173">
        <v>0</v>
      </c>
      <c r="AF1173" t="s">
        <v>148</v>
      </c>
      <c r="AG1173">
        <v>0</v>
      </c>
      <c r="AH1173">
        <v>2</v>
      </c>
      <c r="AI1173">
        <v>382001686</v>
      </c>
      <c r="AJ1173">
        <v>1173</v>
      </c>
      <c r="AK1173">
        <v>0</v>
      </c>
      <c r="AL1173">
        <v>0</v>
      </c>
      <c r="AM1173">
        <v>0</v>
      </c>
      <c r="AN1173">
        <v>0</v>
      </c>
      <c r="AO1173">
        <v>0</v>
      </c>
      <c r="AP1173">
        <v>0</v>
      </c>
      <c r="AQ1173">
        <v>0</v>
      </c>
      <c r="AR1173">
        <v>0</v>
      </c>
    </row>
    <row r="1174" spans="1:44" x14ac:dyDescent="0.25">
      <c r="A1174">
        <f>ROW(Source!A437)</f>
        <v>437</v>
      </c>
      <c r="B1174">
        <v>382001705</v>
      </c>
      <c r="C1174">
        <v>382001671</v>
      </c>
      <c r="D1174">
        <v>342744298</v>
      </c>
      <c r="E1174">
        <v>1</v>
      </c>
      <c r="F1174">
        <v>1</v>
      </c>
      <c r="G1174">
        <v>1</v>
      </c>
      <c r="H1174">
        <v>3</v>
      </c>
      <c r="I1174" t="s">
        <v>1181</v>
      </c>
      <c r="J1174" t="s">
        <v>1182</v>
      </c>
      <c r="K1174" t="s">
        <v>1183</v>
      </c>
      <c r="L1174">
        <v>1371</v>
      </c>
      <c r="N1174">
        <v>1013</v>
      </c>
      <c r="O1174" t="s">
        <v>202</v>
      </c>
      <c r="P1174" t="s">
        <v>202</v>
      </c>
      <c r="Q1174">
        <v>1</v>
      </c>
      <c r="X1174">
        <v>1</v>
      </c>
      <c r="Y1174">
        <v>167.36</v>
      </c>
      <c r="Z1174">
        <v>0</v>
      </c>
      <c r="AA1174">
        <v>0</v>
      </c>
      <c r="AB1174">
        <v>0</v>
      </c>
      <c r="AC1174">
        <v>0</v>
      </c>
      <c r="AD1174">
        <v>1</v>
      </c>
      <c r="AE1174">
        <v>0</v>
      </c>
      <c r="AF1174" t="s">
        <v>148</v>
      </c>
      <c r="AG1174">
        <v>0</v>
      </c>
      <c r="AH1174">
        <v>2</v>
      </c>
      <c r="AI1174">
        <v>382001687</v>
      </c>
      <c r="AJ1174">
        <v>1174</v>
      </c>
      <c r="AK1174">
        <v>0</v>
      </c>
      <c r="AL1174">
        <v>0</v>
      </c>
      <c r="AM1174">
        <v>0</v>
      </c>
      <c r="AN1174">
        <v>0</v>
      </c>
      <c r="AO1174">
        <v>0</v>
      </c>
      <c r="AP1174">
        <v>0</v>
      </c>
      <c r="AQ1174">
        <v>0</v>
      </c>
      <c r="AR1174">
        <v>0</v>
      </c>
    </row>
    <row r="1175" spans="1:44" x14ac:dyDescent="0.25">
      <c r="A1175">
        <f>ROW(Source!A437)</f>
        <v>437</v>
      </c>
      <c r="B1175">
        <v>382001706</v>
      </c>
      <c r="C1175">
        <v>382001671</v>
      </c>
      <c r="D1175">
        <v>342760401</v>
      </c>
      <c r="E1175">
        <v>1</v>
      </c>
      <c r="F1175">
        <v>1</v>
      </c>
      <c r="G1175">
        <v>1</v>
      </c>
      <c r="H1175">
        <v>3</v>
      </c>
      <c r="I1175" t="s">
        <v>1184</v>
      </c>
      <c r="J1175" t="s">
        <v>1185</v>
      </c>
      <c r="K1175" t="s">
        <v>1186</v>
      </c>
      <c r="L1175">
        <v>1407</v>
      </c>
      <c r="N1175">
        <v>1013</v>
      </c>
      <c r="O1175" t="s">
        <v>1139</v>
      </c>
      <c r="P1175" t="s">
        <v>1139</v>
      </c>
      <c r="Q1175">
        <v>1</v>
      </c>
      <c r="X1175">
        <v>1E-3</v>
      </c>
      <c r="Y1175">
        <v>493.39</v>
      </c>
      <c r="Z1175">
        <v>0</v>
      </c>
      <c r="AA1175">
        <v>0</v>
      </c>
      <c r="AB1175">
        <v>0</v>
      </c>
      <c r="AC1175">
        <v>0</v>
      </c>
      <c r="AD1175">
        <v>1</v>
      </c>
      <c r="AE1175">
        <v>0</v>
      </c>
      <c r="AF1175" t="s">
        <v>148</v>
      </c>
      <c r="AG1175">
        <v>0</v>
      </c>
      <c r="AH1175">
        <v>2</v>
      </c>
      <c r="AI1175">
        <v>382001688</v>
      </c>
      <c r="AJ1175">
        <v>1175</v>
      </c>
      <c r="AK1175">
        <v>0</v>
      </c>
      <c r="AL1175">
        <v>0</v>
      </c>
      <c r="AM1175">
        <v>0</v>
      </c>
      <c r="AN1175">
        <v>0</v>
      </c>
      <c r="AO1175">
        <v>0</v>
      </c>
      <c r="AP1175">
        <v>0</v>
      </c>
      <c r="AQ1175">
        <v>0</v>
      </c>
      <c r="AR1175">
        <v>0</v>
      </c>
    </row>
    <row r="1176" spans="1:44" x14ac:dyDescent="0.25">
      <c r="A1176">
        <f>ROW(Source!A437)</f>
        <v>437</v>
      </c>
      <c r="B1176">
        <v>382001707</v>
      </c>
      <c r="C1176">
        <v>382001671</v>
      </c>
      <c r="D1176">
        <v>342646017</v>
      </c>
      <c r="E1176">
        <v>113</v>
      </c>
      <c r="F1176">
        <v>1</v>
      </c>
      <c r="G1176">
        <v>1</v>
      </c>
      <c r="H1176">
        <v>3</v>
      </c>
      <c r="I1176" t="s">
        <v>1042</v>
      </c>
      <c r="J1176" t="s">
        <v>3</v>
      </c>
      <c r="K1176" t="s">
        <v>1043</v>
      </c>
      <c r="L1176">
        <v>3277935</v>
      </c>
      <c r="N1176">
        <v>1013</v>
      </c>
      <c r="O1176" t="s">
        <v>1044</v>
      </c>
      <c r="P1176" t="s">
        <v>1044</v>
      </c>
      <c r="Q1176">
        <v>1</v>
      </c>
      <c r="X1176">
        <v>2</v>
      </c>
      <c r="Y1176">
        <v>0</v>
      </c>
      <c r="Z1176">
        <v>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 t="s">
        <v>148</v>
      </c>
      <c r="AG1176">
        <v>0</v>
      </c>
      <c r="AH1176">
        <v>2</v>
      </c>
      <c r="AI1176">
        <v>382001689</v>
      </c>
      <c r="AJ1176">
        <v>1176</v>
      </c>
      <c r="AK1176">
        <v>0</v>
      </c>
      <c r="AL1176">
        <v>0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</row>
    <row r="1177" spans="1:44" x14ac:dyDescent="0.25">
      <c r="A1177">
        <f>ROW(Source!A438)</f>
        <v>438</v>
      </c>
      <c r="B1177">
        <v>382001727</v>
      </c>
      <c r="C1177">
        <v>382001708</v>
      </c>
      <c r="D1177">
        <v>342640208</v>
      </c>
      <c r="E1177">
        <v>113</v>
      </c>
      <c r="F1177">
        <v>1</v>
      </c>
      <c r="G1177">
        <v>1</v>
      </c>
      <c r="H1177">
        <v>1</v>
      </c>
      <c r="I1177" t="s">
        <v>1045</v>
      </c>
      <c r="J1177" t="s">
        <v>3</v>
      </c>
      <c r="K1177" t="s">
        <v>1046</v>
      </c>
      <c r="L1177">
        <v>1191</v>
      </c>
      <c r="N1177">
        <v>1013</v>
      </c>
      <c r="O1177" t="s">
        <v>1034</v>
      </c>
      <c r="P1177" t="s">
        <v>1034</v>
      </c>
      <c r="Q1177">
        <v>1</v>
      </c>
      <c r="X1177">
        <v>5</v>
      </c>
      <c r="Y1177">
        <v>0</v>
      </c>
      <c r="Z1177">
        <v>0</v>
      </c>
      <c r="AA1177">
        <v>0</v>
      </c>
      <c r="AB1177">
        <v>564.51</v>
      </c>
      <c r="AC1177">
        <v>0</v>
      </c>
      <c r="AD1177">
        <v>1</v>
      </c>
      <c r="AE1177">
        <v>1</v>
      </c>
      <c r="AF1177" t="s">
        <v>23</v>
      </c>
      <c r="AG1177">
        <v>4.3</v>
      </c>
      <c r="AH1177">
        <v>2</v>
      </c>
      <c r="AI1177">
        <v>382001709</v>
      </c>
      <c r="AJ1177">
        <v>1177</v>
      </c>
      <c r="AK1177">
        <v>0</v>
      </c>
      <c r="AL1177">
        <v>0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</row>
    <row r="1178" spans="1:44" x14ac:dyDescent="0.25">
      <c r="A1178">
        <f>ROW(Source!A438)</f>
        <v>438</v>
      </c>
      <c r="B1178">
        <v>382001728</v>
      </c>
      <c r="C1178">
        <v>382001708</v>
      </c>
      <c r="D1178">
        <v>342640393</v>
      </c>
      <c r="E1178">
        <v>113</v>
      </c>
      <c r="F1178">
        <v>1</v>
      </c>
      <c r="G1178">
        <v>1</v>
      </c>
      <c r="H1178">
        <v>1</v>
      </c>
      <c r="I1178" t="s">
        <v>1035</v>
      </c>
      <c r="J1178" t="s">
        <v>3</v>
      </c>
      <c r="K1178" t="s">
        <v>1036</v>
      </c>
      <c r="L1178">
        <v>1191</v>
      </c>
      <c r="N1178">
        <v>1013</v>
      </c>
      <c r="O1178" t="s">
        <v>1034</v>
      </c>
      <c r="P1178" t="s">
        <v>1034</v>
      </c>
      <c r="Q1178">
        <v>1</v>
      </c>
      <c r="X1178">
        <v>0.56999999999999995</v>
      </c>
      <c r="Y1178">
        <v>0</v>
      </c>
      <c r="Z1178">
        <v>0</v>
      </c>
      <c r="AA1178">
        <v>0</v>
      </c>
      <c r="AB1178">
        <v>0</v>
      </c>
      <c r="AC1178">
        <v>0</v>
      </c>
      <c r="AD1178">
        <v>1</v>
      </c>
      <c r="AE1178">
        <v>2</v>
      </c>
      <c r="AF1178" t="s">
        <v>23</v>
      </c>
      <c r="AG1178">
        <v>0.49019999999999997</v>
      </c>
      <c r="AH1178">
        <v>2</v>
      </c>
      <c r="AI1178">
        <v>382001710</v>
      </c>
      <c r="AJ1178">
        <v>1178</v>
      </c>
      <c r="AK1178">
        <v>0</v>
      </c>
      <c r="AL1178">
        <v>0</v>
      </c>
      <c r="AM1178">
        <v>0</v>
      </c>
      <c r="AN1178">
        <v>0</v>
      </c>
      <c r="AO1178">
        <v>0</v>
      </c>
      <c r="AP1178">
        <v>0</v>
      </c>
      <c r="AQ1178">
        <v>0</v>
      </c>
      <c r="AR1178">
        <v>0</v>
      </c>
    </row>
    <row r="1179" spans="1:44" x14ac:dyDescent="0.25">
      <c r="A1179">
        <f>ROW(Source!A438)</f>
        <v>438</v>
      </c>
      <c r="B1179">
        <v>382001729</v>
      </c>
      <c r="C1179">
        <v>382001708</v>
      </c>
      <c r="D1179">
        <v>342765492</v>
      </c>
      <c r="E1179">
        <v>1</v>
      </c>
      <c r="F1179">
        <v>1</v>
      </c>
      <c r="G1179">
        <v>1</v>
      </c>
      <c r="H1179">
        <v>2</v>
      </c>
      <c r="I1179" t="s">
        <v>1056</v>
      </c>
      <c r="J1179" t="s">
        <v>1057</v>
      </c>
      <c r="K1179" t="s">
        <v>1058</v>
      </c>
      <c r="L1179">
        <v>1368</v>
      </c>
      <c r="N1179">
        <v>1011</v>
      </c>
      <c r="O1179" t="s">
        <v>1040</v>
      </c>
      <c r="P1179" t="s">
        <v>1040</v>
      </c>
      <c r="Q1179">
        <v>1</v>
      </c>
      <c r="X1179">
        <v>0.56999999999999995</v>
      </c>
      <c r="Y1179">
        <v>0</v>
      </c>
      <c r="Z1179">
        <v>995.51</v>
      </c>
      <c r="AA1179">
        <v>687.23</v>
      </c>
      <c r="AB1179">
        <v>0</v>
      </c>
      <c r="AC1179">
        <v>0</v>
      </c>
      <c r="AD1179">
        <v>1</v>
      </c>
      <c r="AE1179">
        <v>0</v>
      </c>
      <c r="AF1179" t="s">
        <v>23</v>
      </c>
      <c r="AG1179">
        <v>0.49019999999999997</v>
      </c>
      <c r="AH1179">
        <v>2</v>
      </c>
      <c r="AI1179">
        <v>382001711</v>
      </c>
      <c r="AJ1179">
        <v>1179</v>
      </c>
      <c r="AK1179">
        <v>0</v>
      </c>
      <c r="AL1179">
        <v>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</row>
    <row r="1180" spans="1:44" x14ac:dyDescent="0.25">
      <c r="A1180">
        <f>ROW(Source!A438)</f>
        <v>438</v>
      </c>
      <c r="B1180">
        <v>382001730</v>
      </c>
      <c r="C1180">
        <v>382001708</v>
      </c>
      <c r="D1180">
        <v>342713884</v>
      </c>
      <c r="E1180">
        <v>1</v>
      </c>
      <c r="F1180">
        <v>1</v>
      </c>
      <c r="G1180">
        <v>1</v>
      </c>
      <c r="H1180">
        <v>3</v>
      </c>
      <c r="I1180" t="s">
        <v>1112</v>
      </c>
      <c r="J1180" t="s">
        <v>1113</v>
      </c>
      <c r="K1180" t="s">
        <v>1114</v>
      </c>
      <c r="L1180">
        <v>1348</v>
      </c>
      <c r="N1180">
        <v>1009</v>
      </c>
      <c r="O1180" t="s">
        <v>846</v>
      </c>
      <c r="P1180" t="s">
        <v>846</v>
      </c>
      <c r="Q1180">
        <v>1000</v>
      </c>
      <c r="X1180">
        <v>3.2000000000000002E-3</v>
      </c>
      <c r="Y1180">
        <v>23335.8</v>
      </c>
      <c r="Z1180">
        <v>0</v>
      </c>
      <c r="AA1180">
        <v>0</v>
      </c>
      <c r="AB1180">
        <v>0</v>
      </c>
      <c r="AC1180">
        <v>0</v>
      </c>
      <c r="AD1180">
        <v>1</v>
      </c>
      <c r="AE1180">
        <v>0</v>
      </c>
      <c r="AF1180" t="s">
        <v>14</v>
      </c>
      <c r="AG1180">
        <v>0</v>
      </c>
      <c r="AH1180">
        <v>2</v>
      </c>
      <c r="AI1180">
        <v>382001712</v>
      </c>
      <c r="AJ1180">
        <v>1180</v>
      </c>
      <c r="AK1180">
        <v>0</v>
      </c>
      <c r="AL1180">
        <v>0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</row>
    <row r="1181" spans="1:44" x14ac:dyDescent="0.25">
      <c r="A1181">
        <f>ROW(Source!A438)</f>
        <v>438</v>
      </c>
      <c r="B1181">
        <v>382001731</v>
      </c>
      <c r="C1181">
        <v>382001708</v>
      </c>
      <c r="D1181">
        <v>342713938</v>
      </c>
      <c r="E1181">
        <v>1</v>
      </c>
      <c r="F1181">
        <v>1</v>
      </c>
      <c r="G1181">
        <v>1</v>
      </c>
      <c r="H1181">
        <v>3</v>
      </c>
      <c r="I1181" t="s">
        <v>1049</v>
      </c>
      <c r="J1181" t="s">
        <v>1050</v>
      </c>
      <c r="K1181" t="s">
        <v>1051</v>
      </c>
      <c r="L1181">
        <v>1348</v>
      </c>
      <c r="N1181">
        <v>1009</v>
      </c>
      <c r="O1181" t="s">
        <v>846</v>
      </c>
      <c r="P1181" t="s">
        <v>846</v>
      </c>
      <c r="Q1181">
        <v>1000</v>
      </c>
      <c r="X1181">
        <v>4.6000000000000001E-4</v>
      </c>
      <c r="Y1181">
        <v>116448.72</v>
      </c>
      <c r="Z1181">
        <v>0</v>
      </c>
      <c r="AA1181">
        <v>0</v>
      </c>
      <c r="AB1181">
        <v>0</v>
      </c>
      <c r="AC1181">
        <v>0</v>
      </c>
      <c r="AD1181">
        <v>1</v>
      </c>
      <c r="AE1181">
        <v>0</v>
      </c>
      <c r="AF1181" t="s">
        <v>14</v>
      </c>
      <c r="AG1181">
        <v>0</v>
      </c>
      <c r="AH1181">
        <v>2</v>
      </c>
      <c r="AI1181">
        <v>382001713</v>
      </c>
      <c r="AJ1181">
        <v>1181</v>
      </c>
      <c r="AK1181">
        <v>0</v>
      </c>
      <c r="AL1181">
        <v>0</v>
      </c>
      <c r="AM1181">
        <v>0</v>
      </c>
      <c r="AN1181">
        <v>0</v>
      </c>
      <c r="AO1181">
        <v>0</v>
      </c>
      <c r="AP1181">
        <v>0</v>
      </c>
      <c r="AQ1181">
        <v>0</v>
      </c>
      <c r="AR1181">
        <v>0</v>
      </c>
    </row>
    <row r="1182" spans="1:44" x14ac:dyDescent="0.25">
      <c r="A1182">
        <f>ROW(Source!A438)</f>
        <v>438</v>
      </c>
      <c r="B1182">
        <v>382001732</v>
      </c>
      <c r="C1182">
        <v>382001708</v>
      </c>
      <c r="D1182">
        <v>342714020</v>
      </c>
      <c r="E1182">
        <v>1</v>
      </c>
      <c r="F1182">
        <v>1</v>
      </c>
      <c r="G1182">
        <v>1</v>
      </c>
      <c r="H1182">
        <v>3</v>
      </c>
      <c r="I1182" t="s">
        <v>1066</v>
      </c>
      <c r="J1182" t="s">
        <v>1067</v>
      </c>
      <c r="K1182" t="s">
        <v>1068</v>
      </c>
      <c r="L1182">
        <v>1346</v>
      </c>
      <c r="N1182">
        <v>1009</v>
      </c>
      <c r="O1182" t="s">
        <v>1055</v>
      </c>
      <c r="P1182" t="s">
        <v>1055</v>
      </c>
      <c r="Q1182">
        <v>1</v>
      </c>
      <c r="X1182">
        <v>7.5999999999999998E-2</v>
      </c>
      <c r="Y1182">
        <v>41.38</v>
      </c>
      <c r="Z1182">
        <v>0</v>
      </c>
      <c r="AA1182">
        <v>0</v>
      </c>
      <c r="AB1182">
        <v>0</v>
      </c>
      <c r="AC1182">
        <v>0</v>
      </c>
      <c r="AD1182">
        <v>1</v>
      </c>
      <c r="AE1182">
        <v>0</v>
      </c>
      <c r="AF1182" t="s">
        <v>14</v>
      </c>
      <c r="AG1182">
        <v>0</v>
      </c>
      <c r="AH1182">
        <v>2</v>
      </c>
      <c r="AI1182">
        <v>382001714</v>
      </c>
      <c r="AJ1182">
        <v>1182</v>
      </c>
      <c r="AK1182">
        <v>0</v>
      </c>
      <c r="AL1182">
        <v>0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</row>
    <row r="1183" spans="1:44" x14ac:dyDescent="0.25">
      <c r="A1183">
        <f>ROW(Source!A438)</f>
        <v>438</v>
      </c>
      <c r="B1183">
        <v>382001733</v>
      </c>
      <c r="C1183">
        <v>382001708</v>
      </c>
      <c r="D1183">
        <v>342714206</v>
      </c>
      <c r="E1183">
        <v>1</v>
      </c>
      <c r="F1183">
        <v>1</v>
      </c>
      <c r="G1183">
        <v>1</v>
      </c>
      <c r="H1183">
        <v>3</v>
      </c>
      <c r="I1183" t="s">
        <v>1118</v>
      </c>
      <c r="J1183" t="s">
        <v>1119</v>
      </c>
      <c r="K1183" t="s">
        <v>1120</v>
      </c>
      <c r="L1183">
        <v>1346</v>
      </c>
      <c r="N1183">
        <v>1009</v>
      </c>
      <c r="O1183" t="s">
        <v>1055</v>
      </c>
      <c r="P1183" t="s">
        <v>1055</v>
      </c>
      <c r="Q1183">
        <v>1</v>
      </c>
      <c r="X1183">
        <v>7.0000000000000001E-3</v>
      </c>
      <c r="Y1183">
        <v>104.32</v>
      </c>
      <c r="Z1183">
        <v>0</v>
      </c>
      <c r="AA1183">
        <v>0</v>
      </c>
      <c r="AB1183">
        <v>0</v>
      </c>
      <c r="AC1183">
        <v>0</v>
      </c>
      <c r="AD1183">
        <v>1</v>
      </c>
      <c r="AE1183">
        <v>0</v>
      </c>
      <c r="AF1183" t="s">
        <v>14</v>
      </c>
      <c r="AG1183">
        <v>0</v>
      </c>
      <c r="AH1183">
        <v>2</v>
      </c>
      <c r="AI1183">
        <v>382001715</v>
      </c>
      <c r="AJ1183">
        <v>1183</v>
      </c>
      <c r="AK1183">
        <v>0</v>
      </c>
      <c r="AL1183">
        <v>0</v>
      </c>
      <c r="AM1183">
        <v>0</v>
      </c>
      <c r="AN1183">
        <v>0</v>
      </c>
      <c r="AO1183">
        <v>0</v>
      </c>
      <c r="AP1183">
        <v>0</v>
      </c>
      <c r="AQ1183">
        <v>0</v>
      </c>
      <c r="AR1183">
        <v>0</v>
      </c>
    </row>
    <row r="1184" spans="1:44" x14ac:dyDescent="0.25">
      <c r="A1184">
        <f>ROW(Source!A438)</f>
        <v>438</v>
      </c>
      <c r="B1184">
        <v>382001734</v>
      </c>
      <c r="C1184">
        <v>382001708</v>
      </c>
      <c r="D1184">
        <v>342715956</v>
      </c>
      <c r="E1184">
        <v>1</v>
      </c>
      <c r="F1184">
        <v>1</v>
      </c>
      <c r="G1184">
        <v>1</v>
      </c>
      <c r="H1184">
        <v>3</v>
      </c>
      <c r="I1184" t="s">
        <v>1124</v>
      </c>
      <c r="J1184" t="s">
        <v>1125</v>
      </c>
      <c r="K1184" t="s">
        <v>1126</v>
      </c>
      <c r="L1184">
        <v>1301</v>
      </c>
      <c r="N1184">
        <v>1003</v>
      </c>
      <c r="O1184" t="s">
        <v>880</v>
      </c>
      <c r="P1184" t="s">
        <v>880</v>
      </c>
      <c r="Q1184">
        <v>1</v>
      </c>
      <c r="X1184">
        <v>3.25</v>
      </c>
      <c r="Y1184">
        <v>14.43</v>
      </c>
      <c r="Z1184">
        <v>0</v>
      </c>
      <c r="AA1184">
        <v>0</v>
      </c>
      <c r="AB1184">
        <v>0</v>
      </c>
      <c r="AC1184">
        <v>0</v>
      </c>
      <c r="AD1184">
        <v>1</v>
      </c>
      <c r="AE1184">
        <v>0</v>
      </c>
      <c r="AF1184" t="s">
        <v>14</v>
      </c>
      <c r="AG1184">
        <v>0</v>
      </c>
      <c r="AH1184">
        <v>2</v>
      </c>
      <c r="AI1184">
        <v>382001716</v>
      </c>
      <c r="AJ1184">
        <v>1184</v>
      </c>
      <c r="AK1184">
        <v>0</v>
      </c>
      <c r="AL1184">
        <v>0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</row>
    <row r="1185" spans="1:44" x14ac:dyDescent="0.25">
      <c r="A1185">
        <f>ROW(Source!A438)</f>
        <v>438</v>
      </c>
      <c r="B1185">
        <v>382001735</v>
      </c>
      <c r="C1185">
        <v>382001708</v>
      </c>
      <c r="D1185">
        <v>342718329</v>
      </c>
      <c r="E1185">
        <v>1</v>
      </c>
      <c r="F1185">
        <v>1</v>
      </c>
      <c r="G1185">
        <v>1</v>
      </c>
      <c r="H1185">
        <v>3</v>
      </c>
      <c r="I1185" t="s">
        <v>1168</v>
      </c>
      <c r="J1185" t="s">
        <v>1169</v>
      </c>
      <c r="K1185" t="s">
        <v>1170</v>
      </c>
      <c r="L1185">
        <v>1346</v>
      </c>
      <c r="N1185">
        <v>1009</v>
      </c>
      <c r="O1185" t="s">
        <v>1055</v>
      </c>
      <c r="P1185" t="s">
        <v>1055</v>
      </c>
      <c r="Q1185">
        <v>1</v>
      </c>
      <c r="X1185">
        <v>8.0000000000000002E-3</v>
      </c>
      <c r="Y1185">
        <v>373.74</v>
      </c>
      <c r="Z1185">
        <v>0</v>
      </c>
      <c r="AA1185">
        <v>0</v>
      </c>
      <c r="AB1185">
        <v>0</v>
      </c>
      <c r="AC1185">
        <v>0</v>
      </c>
      <c r="AD1185">
        <v>1</v>
      </c>
      <c r="AE1185">
        <v>0</v>
      </c>
      <c r="AF1185" t="s">
        <v>14</v>
      </c>
      <c r="AG1185">
        <v>0</v>
      </c>
      <c r="AH1185">
        <v>2</v>
      </c>
      <c r="AI1185">
        <v>382001717</v>
      </c>
      <c r="AJ1185">
        <v>1185</v>
      </c>
      <c r="AK1185">
        <v>0</v>
      </c>
      <c r="AL1185">
        <v>0</v>
      </c>
      <c r="AM1185">
        <v>0</v>
      </c>
      <c r="AN1185">
        <v>0</v>
      </c>
      <c r="AO1185">
        <v>0</v>
      </c>
      <c r="AP1185">
        <v>0</v>
      </c>
      <c r="AQ1185">
        <v>0</v>
      </c>
      <c r="AR1185">
        <v>0</v>
      </c>
    </row>
    <row r="1186" spans="1:44" x14ac:dyDescent="0.25">
      <c r="A1186">
        <f>ROW(Source!A438)</f>
        <v>438</v>
      </c>
      <c r="B1186">
        <v>382001736</v>
      </c>
      <c r="C1186">
        <v>382001708</v>
      </c>
      <c r="D1186">
        <v>342718360</v>
      </c>
      <c r="E1186">
        <v>1</v>
      </c>
      <c r="F1186">
        <v>1</v>
      </c>
      <c r="G1186">
        <v>1</v>
      </c>
      <c r="H1186">
        <v>3</v>
      </c>
      <c r="I1186" t="s">
        <v>1171</v>
      </c>
      <c r="J1186" t="s">
        <v>1172</v>
      </c>
      <c r="K1186" t="s">
        <v>1173</v>
      </c>
      <c r="L1186">
        <v>1302</v>
      </c>
      <c r="N1186">
        <v>1003</v>
      </c>
      <c r="O1186" t="s">
        <v>1174</v>
      </c>
      <c r="P1186" t="s">
        <v>1174</v>
      </c>
      <c r="Q1186">
        <v>10</v>
      </c>
      <c r="X1186">
        <v>1.4E-2</v>
      </c>
      <c r="Y1186">
        <v>185.32</v>
      </c>
      <c r="Z1186">
        <v>0</v>
      </c>
      <c r="AA1186">
        <v>0</v>
      </c>
      <c r="AB1186">
        <v>0</v>
      </c>
      <c r="AC1186">
        <v>0</v>
      </c>
      <c r="AD1186">
        <v>1</v>
      </c>
      <c r="AE1186">
        <v>0</v>
      </c>
      <c r="AF1186" t="s">
        <v>14</v>
      </c>
      <c r="AG1186">
        <v>0</v>
      </c>
      <c r="AH1186">
        <v>2</v>
      </c>
      <c r="AI1186">
        <v>382001718</v>
      </c>
      <c r="AJ1186">
        <v>1186</v>
      </c>
      <c r="AK1186">
        <v>0</v>
      </c>
      <c r="AL1186">
        <v>0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</row>
    <row r="1187" spans="1:44" x14ac:dyDescent="0.25">
      <c r="A1187">
        <f>ROW(Source!A438)</f>
        <v>438</v>
      </c>
      <c r="B1187">
        <v>382001737</v>
      </c>
      <c r="C1187">
        <v>382001708</v>
      </c>
      <c r="D1187">
        <v>342725815</v>
      </c>
      <c r="E1187">
        <v>1</v>
      </c>
      <c r="F1187">
        <v>1</v>
      </c>
      <c r="G1187">
        <v>1</v>
      </c>
      <c r="H1187">
        <v>3</v>
      </c>
      <c r="I1187" t="s">
        <v>1072</v>
      </c>
      <c r="J1187" t="s">
        <v>1073</v>
      </c>
      <c r="K1187" t="s">
        <v>1074</v>
      </c>
      <c r="L1187">
        <v>1348</v>
      </c>
      <c r="N1187">
        <v>1009</v>
      </c>
      <c r="O1187" t="s">
        <v>846</v>
      </c>
      <c r="P1187" t="s">
        <v>846</v>
      </c>
      <c r="Q1187">
        <v>1000</v>
      </c>
      <c r="X1187">
        <v>2.0000000000000002E-5</v>
      </c>
      <c r="Y1187">
        <v>1050091.7</v>
      </c>
      <c r="Z1187">
        <v>0</v>
      </c>
      <c r="AA1187">
        <v>0</v>
      </c>
      <c r="AB1187">
        <v>0</v>
      </c>
      <c r="AC1187">
        <v>0</v>
      </c>
      <c r="AD1187">
        <v>1</v>
      </c>
      <c r="AE1187">
        <v>0</v>
      </c>
      <c r="AF1187" t="s">
        <v>14</v>
      </c>
      <c r="AG1187">
        <v>0</v>
      </c>
      <c r="AH1187">
        <v>2</v>
      </c>
      <c r="AI1187">
        <v>382001719</v>
      </c>
      <c r="AJ1187">
        <v>1187</v>
      </c>
      <c r="AK1187">
        <v>0</v>
      </c>
      <c r="AL1187">
        <v>0</v>
      </c>
      <c r="AM1187">
        <v>0</v>
      </c>
      <c r="AN1187">
        <v>0</v>
      </c>
      <c r="AO1187">
        <v>0</v>
      </c>
      <c r="AP1187">
        <v>0</v>
      </c>
      <c r="AQ1187">
        <v>0</v>
      </c>
      <c r="AR1187">
        <v>0</v>
      </c>
    </row>
    <row r="1188" spans="1:44" x14ac:dyDescent="0.25">
      <c r="A1188">
        <f>ROW(Source!A438)</f>
        <v>438</v>
      </c>
      <c r="B1188">
        <v>382001738</v>
      </c>
      <c r="C1188">
        <v>382001708</v>
      </c>
      <c r="D1188">
        <v>342725859</v>
      </c>
      <c r="E1188">
        <v>1</v>
      </c>
      <c r="F1188">
        <v>1</v>
      </c>
      <c r="G1188">
        <v>1</v>
      </c>
      <c r="H1188">
        <v>3</v>
      </c>
      <c r="I1188" t="s">
        <v>1052</v>
      </c>
      <c r="J1188" t="s">
        <v>1053</v>
      </c>
      <c r="K1188" t="s">
        <v>1054</v>
      </c>
      <c r="L1188">
        <v>1346</v>
      </c>
      <c r="N1188">
        <v>1009</v>
      </c>
      <c r="O1188" t="s">
        <v>1055</v>
      </c>
      <c r="P1188" t="s">
        <v>1055</v>
      </c>
      <c r="Q1188">
        <v>1</v>
      </c>
      <c r="X1188">
        <v>0.21</v>
      </c>
      <c r="Y1188">
        <v>870.18</v>
      </c>
      <c r="Z1188">
        <v>0</v>
      </c>
      <c r="AA1188">
        <v>0</v>
      </c>
      <c r="AB1188">
        <v>0</v>
      </c>
      <c r="AC1188">
        <v>0</v>
      </c>
      <c r="AD1188">
        <v>1</v>
      </c>
      <c r="AE1188">
        <v>0</v>
      </c>
      <c r="AF1188" t="s">
        <v>14</v>
      </c>
      <c r="AG1188">
        <v>0</v>
      </c>
      <c r="AH1188">
        <v>2</v>
      </c>
      <c r="AI1188">
        <v>382001720</v>
      </c>
      <c r="AJ1188">
        <v>1188</v>
      </c>
      <c r="AK1188">
        <v>0</v>
      </c>
      <c r="AL1188">
        <v>0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</row>
    <row r="1189" spans="1:44" x14ac:dyDescent="0.25">
      <c r="A1189">
        <f>ROW(Source!A438)</f>
        <v>438</v>
      </c>
      <c r="B1189">
        <v>382001739</v>
      </c>
      <c r="C1189">
        <v>382001708</v>
      </c>
      <c r="D1189">
        <v>342742624</v>
      </c>
      <c r="E1189">
        <v>1</v>
      </c>
      <c r="F1189">
        <v>1</v>
      </c>
      <c r="G1189">
        <v>1</v>
      </c>
      <c r="H1189">
        <v>3</v>
      </c>
      <c r="I1189" t="s">
        <v>1127</v>
      </c>
      <c r="J1189" t="s">
        <v>1128</v>
      </c>
      <c r="K1189" t="s">
        <v>1129</v>
      </c>
      <c r="L1189">
        <v>1346</v>
      </c>
      <c r="N1189">
        <v>1009</v>
      </c>
      <c r="O1189" t="s">
        <v>1055</v>
      </c>
      <c r="P1189" t="s">
        <v>1055</v>
      </c>
      <c r="Q1189">
        <v>1</v>
      </c>
      <c r="X1189">
        <v>4.0000000000000001E-3</v>
      </c>
      <c r="Y1189">
        <v>1912.84</v>
      </c>
      <c r="Z1189">
        <v>0</v>
      </c>
      <c r="AA1189">
        <v>0</v>
      </c>
      <c r="AB1189">
        <v>0</v>
      </c>
      <c r="AC1189">
        <v>0</v>
      </c>
      <c r="AD1189">
        <v>1</v>
      </c>
      <c r="AE1189">
        <v>0</v>
      </c>
      <c r="AF1189" t="s">
        <v>14</v>
      </c>
      <c r="AG1189">
        <v>0</v>
      </c>
      <c r="AH1189">
        <v>2</v>
      </c>
      <c r="AI1189">
        <v>382001721</v>
      </c>
      <c r="AJ1189">
        <v>1189</v>
      </c>
      <c r="AK1189">
        <v>0</v>
      </c>
      <c r="AL1189">
        <v>0</v>
      </c>
      <c r="AM1189">
        <v>0</v>
      </c>
      <c r="AN1189">
        <v>0</v>
      </c>
      <c r="AO1189">
        <v>0</v>
      </c>
      <c r="AP1189">
        <v>0</v>
      </c>
      <c r="AQ1189">
        <v>0</v>
      </c>
      <c r="AR1189">
        <v>0</v>
      </c>
    </row>
    <row r="1190" spans="1:44" x14ac:dyDescent="0.25">
      <c r="A1190">
        <f>ROW(Source!A438)</f>
        <v>438</v>
      </c>
      <c r="B1190">
        <v>382001740</v>
      </c>
      <c r="C1190">
        <v>382001708</v>
      </c>
      <c r="D1190">
        <v>342742907</v>
      </c>
      <c r="E1190">
        <v>1</v>
      </c>
      <c r="F1190">
        <v>1</v>
      </c>
      <c r="G1190">
        <v>1</v>
      </c>
      <c r="H1190">
        <v>3</v>
      </c>
      <c r="I1190" t="s">
        <v>1175</v>
      </c>
      <c r="J1190" t="s">
        <v>1176</v>
      </c>
      <c r="K1190" t="s">
        <v>1177</v>
      </c>
      <c r="L1190">
        <v>1407</v>
      </c>
      <c r="N1190">
        <v>1013</v>
      </c>
      <c r="O1190" t="s">
        <v>1139</v>
      </c>
      <c r="P1190" t="s">
        <v>1139</v>
      </c>
      <c r="Q1190">
        <v>1</v>
      </c>
      <c r="X1190">
        <v>2.1000000000000001E-2</v>
      </c>
      <c r="Y1190">
        <v>3581.57</v>
      </c>
      <c r="Z1190">
        <v>0</v>
      </c>
      <c r="AA1190">
        <v>0</v>
      </c>
      <c r="AB1190">
        <v>0</v>
      </c>
      <c r="AC1190">
        <v>0</v>
      </c>
      <c r="AD1190">
        <v>1</v>
      </c>
      <c r="AE1190">
        <v>0</v>
      </c>
      <c r="AF1190" t="s">
        <v>14</v>
      </c>
      <c r="AG1190">
        <v>0</v>
      </c>
      <c r="AH1190">
        <v>2</v>
      </c>
      <c r="AI1190">
        <v>382001722</v>
      </c>
      <c r="AJ1190">
        <v>1190</v>
      </c>
      <c r="AK1190">
        <v>0</v>
      </c>
      <c r="AL1190">
        <v>0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</row>
    <row r="1191" spans="1:44" x14ac:dyDescent="0.25">
      <c r="A1191">
        <f>ROW(Source!A438)</f>
        <v>438</v>
      </c>
      <c r="B1191">
        <v>382001741</v>
      </c>
      <c r="C1191">
        <v>382001708</v>
      </c>
      <c r="D1191">
        <v>342744160</v>
      </c>
      <c r="E1191">
        <v>1</v>
      </c>
      <c r="F1191">
        <v>1</v>
      </c>
      <c r="G1191">
        <v>1</v>
      </c>
      <c r="H1191">
        <v>3</v>
      </c>
      <c r="I1191" t="s">
        <v>1178</v>
      </c>
      <c r="J1191" t="s">
        <v>1179</v>
      </c>
      <c r="K1191" t="s">
        <v>1180</v>
      </c>
      <c r="L1191">
        <v>1407</v>
      </c>
      <c r="N1191">
        <v>1013</v>
      </c>
      <c r="O1191" t="s">
        <v>1139</v>
      </c>
      <c r="P1191" t="s">
        <v>1139</v>
      </c>
      <c r="Q1191">
        <v>1</v>
      </c>
      <c r="X1191">
        <v>1.2E-2</v>
      </c>
      <c r="Y1191">
        <v>2191.2800000000002</v>
      </c>
      <c r="Z1191">
        <v>0</v>
      </c>
      <c r="AA1191">
        <v>0</v>
      </c>
      <c r="AB1191">
        <v>0</v>
      </c>
      <c r="AC1191">
        <v>0</v>
      </c>
      <c r="AD1191">
        <v>1</v>
      </c>
      <c r="AE1191">
        <v>0</v>
      </c>
      <c r="AF1191" t="s">
        <v>14</v>
      </c>
      <c r="AG1191">
        <v>0</v>
      </c>
      <c r="AH1191">
        <v>2</v>
      </c>
      <c r="AI1191">
        <v>382001723</v>
      </c>
      <c r="AJ1191">
        <v>1191</v>
      </c>
      <c r="AK1191">
        <v>0</v>
      </c>
      <c r="AL1191">
        <v>0</v>
      </c>
      <c r="AM1191">
        <v>0</v>
      </c>
      <c r="AN1191">
        <v>0</v>
      </c>
      <c r="AO1191">
        <v>0</v>
      </c>
      <c r="AP1191">
        <v>0</v>
      </c>
      <c r="AQ1191">
        <v>0</v>
      </c>
      <c r="AR1191">
        <v>0</v>
      </c>
    </row>
    <row r="1192" spans="1:44" x14ac:dyDescent="0.25">
      <c r="A1192">
        <f>ROW(Source!A438)</f>
        <v>438</v>
      </c>
      <c r="B1192">
        <v>382001742</v>
      </c>
      <c r="C1192">
        <v>382001708</v>
      </c>
      <c r="D1192">
        <v>342744298</v>
      </c>
      <c r="E1192">
        <v>1</v>
      </c>
      <c r="F1192">
        <v>1</v>
      </c>
      <c r="G1192">
        <v>1</v>
      </c>
      <c r="H1192">
        <v>3</v>
      </c>
      <c r="I1192" t="s">
        <v>1181</v>
      </c>
      <c r="J1192" t="s">
        <v>1182</v>
      </c>
      <c r="K1192" t="s">
        <v>1183</v>
      </c>
      <c r="L1192">
        <v>1371</v>
      </c>
      <c r="N1192">
        <v>1013</v>
      </c>
      <c r="O1192" t="s">
        <v>202</v>
      </c>
      <c r="P1192" t="s">
        <v>202</v>
      </c>
      <c r="Q1192">
        <v>1</v>
      </c>
      <c r="X1192">
        <v>1</v>
      </c>
      <c r="Y1192">
        <v>167.36</v>
      </c>
      <c r="Z1192">
        <v>0</v>
      </c>
      <c r="AA1192">
        <v>0</v>
      </c>
      <c r="AB1192">
        <v>0</v>
      </c>
      <c r="AC1192">
        <v>0</v>
      </c>
      <c r="AD1192">
        <v>1</v>
      </c>
      <c r="AE1192">
        <v>0</v>
      </c>
      <c r="AF1192" t="s">
        <v>14</v>
      </c>
      <c r="AG1192">
        <v>0</v>
      </c>
      <c r="AH1192">
        <v>2</v>
      </c>
      <c r="AI1192">
        <v>382001724</v>
      </c>
      <c r="AJ1192">
        <v>1192</v>
      </c>
      <c r="AK1192">
        <v>0</v>
      </c>
      <c r="AL1192">
        <v>0</v>
      </c>
      <c r="AM1192">
        <v>0</v>
      </c>
      <c r="AN1192">
        <v>0</v>
      </c>
      <c r="AO1192">
        <v>0</v>
      </c>
      <c r="AP1192">
        <v>0</v>
      </c>
      <c r="AQ1192">
        <v>0</v>
      </c>
      <c r="AR1192">
        <v>0</v>
      </c>
    </row>
    <row r="1193" spans="1:44" x14ac:dyDescent="0.25">
      <c r="A1193">
        <f>ROW(Source!A438)</f>
        <v>438</v>
      </c>
      <c r="B1193">
        <v>382001743</v>
      </c>
      <c r="C1193">
        <v>382001708</v>
      </c>
      <c r="D1193">
        <v>342760401</v>
      </c>
      <c r="E1193">
        <v>1</v>
      </c>
      <c r="F1193">
        <v>1</v>
      </c>
      <c r="G1193">
        <v>1</v>
      </c>
      <c r="H1193">
        <v>3</v>
      </c>
      <c r="I1193" t="s">
        <v>1184</v>
      </c>
      <c r="J1193" t="s">
        <v>1185</v>
      </c>
      <c r="K1193" t="s">
        <v>1186</v>
      </c>
      <c r="L1193">
        <v>1407</v>
      </c>
      <c r="N1193">
        <v>1013</v>
      </c>
      <c r="O1193" t="s">
        <v>1139</v>
      </c>
      <c r="P1193" t="s">
        <v>1139</v>
      </c>
      <c r="Q1193">
        <v>1</v>
      </c>
      <c r="X1193">
        <v>1E-3</v>
      </c>
      <c r="Y1193">
        <v>493.39</v>
      </c>
      <c r="Z1193">
        <v>0</v>
      </c>
      <c r="AA1193">
        <v>0</v>
      </c>
      <c r="AB1193">
        <v>0</v>
      </c>
      <c r="AC1193">
        <v>0</v>
      </c>
      <c r="AD1193">
        <v>1</v>
      </c>
      <c r="AE1193">
        <v>0</v>
      </c>
      <c r="AF1193" t="s">
        <v>14</v>
      </c>
      <c r="AG1193">
        <v>0</v>
      </c>
      <c r="AH1193">
        <v>2</v>
      </c>
      <c r="AI1193">
        <v>382001725</v>
      </c>
      <c r="AJ1193">
        <v>1193</v>
      </c>
      <c r="AK1193">
        <v>0</v>
      </c>
      <c r="AL1193">
        <v>0</v>
      </c>
      <c r="AM1193">
        <v>0</v>
      </c>
      <c r="AN1193">
        <v>0</v>
      </c>
      <c r="AO1193">
        <v>0</v>
      </c>
      <c r="AP1193">
        <v>0</v>
      </c>
      <c r="AQ1193">
        <v>0</v>
      </c>
      <c r="AR1193">
        <v>0</v>
      </c>
    </row>
    <row r="1194" spans="1:44" x14ac:dyDescent="0.25">
      <c r="A1194">
        <f>ROW(Source!A438)</f>
        <v>438</v>
      </c>
      <c r="B1194">
        <v>382001744</v>
      </c>
      <c r="C1194">
        <v>382001708</v>
      </c>
      <c r="D1194">
        <v>342646017</v>
      </c>
      <c r="E1194">
        <v>113</v>
      </c>
      <c r="F1194">
        <v>1</v>
      </c>
      <c r="G1194">
        <v>1</v>
      </c>
      <c r="H1194">
        <v>3</v>
      </c>
      <c r="I1194" t="s">
        <v>1042</v>
      </c>
      <c r="J1194" t="s">
        <v>3</v>
      </c>
      <c r="K1194" t="s">
        <v>1043</v>
      </c>
      <c r="L1194">
        <v>3277935</v>
      </c>
      <c r="N1194">
        <v>1013</v>
      </c>
      <c r="O1194" t="s">
        <v>1044</v>
      </c>
      <c r="P1194" t="s">
        <v>1044</v>
      </c>
      <c r="Q1194">
        <v>1</v>
      </c>
      <c r="X1194">
        <v>2</v>
      </c>
      <c r="Y1194">
        <v>0</v>
      </c>
      <c r="Z1194">
        <v>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 t="s">
        <v>14</v>
      </c>
      <c r="AG1194">
        <v>0</v>
      </c>
      <c r="AH1194">
        <v>2</v>
      </c>
      <c r="AI1194">
        <v>382001726</v>
      </c>
      <c r="AJ1194">
        <v>1194</v>
      </c>
      <c r="AK1194">
        <v>0</v>
      </c>
      <c r="AL1194">
        <v>0</v>
      </c>
      <c r="AM1194">
        <v>0</v>
      </c>
      <c r="AN1194">
        <v>0</v>
      </c>
      <c r="AO1194">
        <v>0</v>
      </c>
      <c r="AP1194">
        <v>0</v>
      </c>
      <c r="AQ1194">
        <v>0</v>
      </c>
      <c r="AR1194">
        <v>0</v>
      </c>
    </row>
    <row r="1195" spans="1:44" x14ac:dyDescent="0.25">
      <c r="A1195">
        <f>ROW(Source!A439)</f>
        <v>439</v>
      </c>
      <c r="B1195">
        <v>382001764</v>
      </c>
      <c r="C1195">
        <v>382001745</v>
      </c>
      <c r="D1195">
        <v>342640208</v>
      </c>
      <c r="E1195">
        <v>113</v>
      </c>
      <c r="F1195">
        <v>1</v>
      </c>
      <c r="G1195">
        <v>1</v>
      </c>
      <c r="H1195">
        <v>1</v>
      </c>
      <c r="I1195" t="s">
        <v>1045</v>
      </c>
      <c r="J1195" t="s">
        <v>3</v>
      </c>
      <c r="K1195" t="s">
        <v>1046</v>
      </c>
      <c r="L1195">
        <v>1191</v>
      </c>
      <c r="N1195">
        <v>1013</v>
      </c>
      <c r="O1195" t="s">
        <v>1034</v>
      </c>
      <c r="P1195" t="s">
        <v>1034</v>
      </c>
      <c r="Q1195">
        <v>1</v>
      </c>
      <c r="X1195">
        <v>5</v>
      </c>
      <c r="Y1195">
        <v>0</v>
      </c>
      <c r="Z1195">
        <v>0</v>
      </c>
      <c r="AA1195">
        <v>0</v>
      </c>
      <c r="AB1195">
        <v>564.51</v>
      </c>
      <c r="AC1195">
        <v>0</v>
      </c>
      <c r="AD1195">
        <v>1</v>
      </c>
      <c r="AE1195">
        <v>1</v>
      </c>
      <c r="AF1195" t="s">
        <v>149</v>
      </c>
      <c r="AG1195">
        <v>1.29</v>
      </c>
      <c r="AH1195">
        <v>2</v>
      </c>
      <c r="AI1195">
        <v>382001746</v>
      </c>
      <c r="AJ1195">
        <v>1195</v>
      </c>
      <c r="AK1195">
        <v>0</v>
      </c>
      <c r="AL1195">
        <v>0</v>
      </c>
      <c r="AM1195">
        <v>0</v>
      </c>
      <c r="AN1195">
        <v>0</v>
      </c>
      <c r="AO1195">
        <v>0</v>
      </c>
      <c r="AP1195">
        <v>0</v>
      </c>
      <c r="AQ1195">
        <v>0</v>
      </c>
      <c r="AR1195">
        <v>0</v>
      </c>
    </row>
    <row r="1196" spans="1:44" x14ac:dyDescent="0.25">
      <c r="A1196">
        <f>ROW(Source!A439)</f>
        <v>439</v>
      </c>
      <c r="B1196">
        <v>382001765</v>
      </c>
      <c r="C1196">
        <v>382001745</v>
      </c>
      <c r="D1196">
        <v>342640393</v>
      </c>
      <c r="E1196">
        <v>113</v>
      </c>
      <c r="F1196">
        <v>1</v>
      </c>
      <c r="G1196">
        <v>1</v>
      </c>
      <c r="H1196">
        <v>1</v>
      </c>
      <c r="I1196" t="s">
        <v>1035</v>
      </c>
      <c r="J1196" t="s">
        <v>3</v>
      </c>
      <c r="K1196" t="s">
        <v>1036</v>
      </c>
      <c r="L1196">
        <v>1191</v>
      </c>
      <c r="N1196">
        <v>1013</v>
      </c>
      <c r="O1196" t="s">
        <v>1034</v>
      </c>
      <c r="P1196" t="s">
        <v>1034</v>
      </c>
      <c r="Q1196">
        <v>1</v>
      </c>
      <c r="X1196">
        <v>0.63</v>
      </c>
      <c r="Y1196">
        <v>0</v>
      </c>
      <c r="Z1196">
        <v>0</v>
      </c>
      <c r="AA1196">
        <v>0</v>
      </c>
      <c r="AB1196">
        <v>0</v>
      </c>
      <c r="AC1196">
        <v>0</v>
      </c>
      <c r="AD1196">
        <v>1</v>
      </c>
      <c r="AE1196">
        <v>2</v>
      </c>
      <c r="AF1196" t="s">
        <v>149</v>
      </c>
      <c r="AG1196">
        <v>0.16253999999999999</v>
      </c>
      <c r="AH1196">
        <v>2</v>
      </c>
      <c r="AI1196">
        <v>382001747</v>
      </c>
      <c r="AJ1196">
        <v>1196</v>
      </c>
      <c r="AK1196">
        <v>0</v>
      </c>
      <c r="AL1196">
        <v>0</v>
      </c>
      <c r="AM1196">
        <v>0</v>
      </c>
      <c r="AN1196">
        <v>0</v>
      </c>
      <c r="AO1196">
        <v>0</v>
      </c>
      <c r="AP1196">
        <v>0</v>
      </c>
      <c r="AQ1196">
        <v>0</v>
      </c>
      <c r="AR1196">
        <v>0</v>
      </c>
    </row>
    <row r="1197" spans="1:44" x14ac:dyDescent="0.25">
      <c r="A1197">
        <f>ROW(Source!A439)</f>
        <v>439</v>
      </c>
      <c r="B1197">
        <v>382001766</v>
      </c>
      <c r="C1197">
        <v>382001745</v>
      </c>
      <c r="D1197">
        <v>342765492</v>
      </c>
      <c r="E1197">
        <v>1</v>
      </c>
      <c r="F1197">
        <v>1</v>
      </c>
      <c r="G1197">
        <v>1</v>
      </c>
      <c r="H1197">
        <v>2</v>
      </c>
      <c r="I1197" t="s">
        <v>1056</v>
      </c>
      <c r="J1197" t="s">
        <v>1057</v>
      </c>
      <c r="K1197" t="s">
        <v>1058</v>
      </c>
      <c r="L1197">
        <v>1368</v>
      </c>
      <c r="N1197">
        <v>1011</v>
      </c>
      <c r="O1197" t="s">
        <v>1040</v>
      </c>
      <c r="P1197" t="s">
        <v>1040</v>
      </c>
      <c r="Q1197">
        <v>1</v>
      </c>
      <c r="X1197">
        <v>0.63</v>
      </c>
      <c r="Y1197">
        <v>0</v>
      </c>
      <c r="Z1197">
        <v>995.51</v>
      </c>
      <c r="AA1197">
        <v>687.23</v>
      </c>
      <c r="AB1197">
        <v>0</v>
      </c>
      <c r="AC1197">
        <v>0</v>
      </c>
      <c r="AD1197">
        <v>1</v>
      </c>
      <c r="AE1197">
        <v>0</v>
      </c>
      <c r="AF1197" t="s">
        <v>149</v>
      </c>
      <c r="AG1197">
        <v>0.16253999999999999</v>
      </c>
      <c r="AH1197">
        <v>2</v>
      </c>
      <c r="AI1197">
        <v>382001748</v>
      </c>
      <c r="AJ1197">
        <v>1197</v>
      </c>
      <c r="AK1197">
        <v>0</v>
      </c>
      <c r="AL1197">
        <v>0</v>
      </c>
      <c r="AM1197">
        <v>0</v>
      </c>
      <c r="AN1197">
        <v>0</v>
      </c>
      <c r="AO1197">
        <v>0</v>
      </c>
      <c r="AP1197">
        <v>0</v>
      </c>
      <c r="AQ1197">
        <v>0</v>
      </c>
      <c r="AR1197">
        <v>0</v>
      </c>
    </row>
    <row r="1198" spans="1:44" x14ac:dyDescent="0.25">
      <c r="A1198">
        <f>ROW(Source!A439)</f>
        <v>439</v>
      </c>
      <c r="B1198">
        <v>382001767</v>
      </c>
      <c r="C1198">
        <v>382001745</v>
      </c>
      <c r="D1198">
        <v>342713884</v>
      </c>
      <c r="E1198">
        <v>1</v>
      </c>
      <c r="F1198">
        <v>1</v>
      </c>
      <c r="G1198">
        <v>1</v>
      </c>
      <c r="H1198">
        <v>3</v>
      </c>
      <c r="I1198" t="s">
        <v>1112</v>
      </c>
      <c r="J1198" t="s">
        <v>1113</v>
      </c>
      <c r="K1198" t="s">
        <v>1114</v>
      </c>
      <c r="L1198">
        <v>1348</v>
      </c>
      <c r="N1198">
        <v>1009</v>
      </c>
      <c r="O1198" t="s">
        <v>846</v>
      </c>
      <c r="P1198" t="s">
        <v>846</v>
      </c>
      <c r="Q1198">
        <v>1000</v>
      </c>
      <c r="X1198">
        <v>3.2000000000000002E-3</v>
      </c>
      <c r="Y1198">
        <v>23335.8</v>
      </c>
      <c r="Z1198">
        <v>0</v>
      </c>
      <c r="AA1198">
        <v>0</v>
      </c>
      <c r="AB1198">
        <v>0</v>
      </c>
      <c r="AC1198">
        <v>0</v>
      </c>
      <c r="AD1198">
        <v>1</v>
      </c>
      <c r="AE1198">
        <v>0</v>
      </c>
      <c r="AF1198" t="s">
        <v>148</v>
      </c>
      <c r="AG1198">
        <v>0</v>
      </c>
      <c r="AH1198">
        <v>2</v>
      </c>
      <c r="AI1198">
        <v>382001749</v>
      </c>
      <c r="AJ1198">
        <v>1198</v>
      </c>
      <c r="AK1198">
        <v>0</v>
      </c>
      <c r="AL1198">
        <v>0</v>
      </c>
      <c r="AM1198">
        <v>0</v>
      </c>
      <c r="AN1198">
        <v>0</v>
      </c>
      <c r="AO1198">
        <v>0</v>
      </c>
      <c r="AP1198">
        <v>0</v>
      </c>
      <c r="AQ1198">
        <v>0</v>
      </c>
      <c r="AR1198">
        <v>0</v>
      </c>
    </row>
    <row r="1199" spans="1:44" x14ac:dyDescent="0.25">
      <c r="A1199">
        <f>ROW(Source!A439)</f>
        <v>439</v>
      </c>
      <c r="B1199">
        <v>382001768</v>
      </c>
      <c r="C1199">
        <v>382001745</v>
      </c>
      <c r="D1199">
        <v>342713938</v>
      </c>
      <c r="E1199">
        <v>1</v>
      </c>
      <c r="F1199">
        <v>1</v>
      </c>
      <c r="G1199">
        <v>1</v>
      </c>
      <c r="H1199">
        <v>3</v>
      </c>
      <c r="I1199" t="s">
        <v>1049</v>
      </c>
      <c r="J1199" t="s">
        <v>1050</v>
      </c>
      <c r="K1199" t="s">
        <v>1051</v>
      </c>
      <c r="L1199">
        <v>1348</v>
      </c>
      <c r="N1199">
        <v>1009</v>
      </c>
      <c r="O1199" t="s">
        <v>846</v>
      </c>
      <c r="P1199" t="s">
        <v>846</v>
      </c>
      <c r="Q1199">
        <v>1000</v>
      </c>
      <c r="X1199">
        <v>4.6000000000000001E-4</v>
      </c>
      <c r="Y1199">
        <v>116448.72</v>
      </c>
      <c r="Z1199">
        <v>0</v>
      </c>
      <c r="AA1199">
        <v>0</v>
      </c>
      <c r="AB1199">
        <v>0</v>
      </c>
      <c r="AC1199">
        <v>0</v>
      </c>
      <c r="AD1199">
        <v>1</v>
      </c>
      <c r="AE1199">
        <v>0</v>
      </c>
      <c r="AF1199" t="s">
        <v>148</v>
      </c>
      <c r="AG1199">
        <v>0</v>
      </c>
      <c r="AH1199">
        <v>2</v>
      </c>
      <c r="AI1199">
        <v>382001750</v>
      </c>
      <c r="AJ1199">
        <v>1199</v>
      </c>
      <c r="AK1199">
        <v>0</v>
      </c>
      <c r="AL1199">
        <v>0</v>
      </c>
      <c r="AM1199">
        <v>0</v>
      </c>
      <c r="AN1199">
        <v>0</v>
      </c>
      <c r="AO1199">
        <v>0</v>
      </c>
      <c r="AP1199">
        <v>0</v>
      </c>
      <c r="AQ1199">
        <v>0</v>
      </c>
      <c r="AR1199">
        <v>0</v>
      </c>
    </row>
    <row r="1200" spans="1:44" x14ac:dyDescent="0.25">
      <c r="A1200">
        <f>ROW(Source!A439)</f>
        <v>439</v>
      </c>
      <c r="B1200">
        <v>382001769</v>
      </c>
      <c r="C1200">
        <v>382001745</v>
      </c>
      <c r="D1200">
        <v>342714020</v>
      </c>
      <c r="E1200">
        <v>1</v>
      </c>
      <c r="F1200">
        <v>1</v>
      </c>
      <c r="G1200">
        <v>1</v>
      </c>
      <c r="H1200">
        <v>3</v>
      </c>
      <c r="I1200" t="s">
        <v>1066</v>
      </c>
      <c r="J1200" t="s">
        <v>1067</v>
      </c>
      <c r="K1200" t="s">
        <v>1068</v>
      </c>
      <c r="L1200">
        <v>1346</v>
      </c>
      <c r="N1200">
        <v>1009</v>
      </c>
      <c r="O1200" t="s">
        <v>1055</v>
      </c>
      <c r="P1200" t="s">
        <v>1055</v>
      </c>
      <c r="Q1200">
        <v>1</v>
      </c>
      <c r="X1200">
        <v>7.5999999999999998E-2</v>
      </c>
      <c r="Y1200">
        <v>41.38</v>
      </c>
      <c r="Z1200">
        <v>0</v>
      </c>
      <c r="AA1200">
        <v>0</v>
      </c>
      <c r="AB1200">
        <v>0</v>
      </c>
      <c r="AC1200">
        <v>0</v>
      </c>
      <c r="AD1200">
        <v>1</v>
      </c>
      <c r="AE1200">
        <v>0</v>
      </c>
      <c r="AF1200" t="s">
        <v>148</v>
      </c>
      <c r="AG1200">
        <v>0</v>
      </c>
      <c r="AH1200">
        <v>2</v>
      </c>
      <c r="AI1200">
        <v>382001751</v>
      </c>
      <c r="AJ1200">
        <v>1200</v>
      </c>
      <c r="AK1200">
        <v>0</v>
      </c>
      <c r="AL1200">
        <v>0</v>
      </c>
      <c r="AM1200">
        <v>0</v>
      </c>
      <c r="AN1200">
        <v>0</v>
      </c>
      <c r="AO1200">
        <v>0</v>
      </c>
      <c r="AP1200">
        <v>0</v>
      </c>
      <c r="AQ1200">
        <v>0</v>
      </c>
      <c r="AR1200">
        <v>0</v>
      </c>
    </row>
    <row r="1201" spans="1:44" x14ac:dyDescent="0.25">
      <c r="A1201">
        <f>ROW(Source!A439)</f>
        <v>439</v>
      </c>
      <c r="B1201">
        <v>382001770</v>
      </c>
      <c r="C1201">
        <v>382001745</v>
      </c>
      <c r="D1201">
        <v>342714206</v>
      </c>
      <c r="E1201">
        <v>1</v>
      </c>
      <c r="F1201">
        <v>1</v>
      </c>
      <c r="G1201">
        <v>1</v>
      </c>
      <c r="H1201">
        <v>3</v>
      </c>
      <c r="I1201" t="s">
        <v>1118</v>
      </c>
      <c r="J1201" t="s">
        <v>1119</v>
      </c>
      <c r="K1201" t="s">
        <v>1120</v>
      </c>
      <c r="L1201">
        <v>1346</v>
      </c>
      <c r="N1201">
        <v>1009</v>
      </c>
      <c r="O1201" t="s">
        <v>1055</v>
      </c>
      <c r="P1201" t="s">
        <v>1055</v>
      </c>
      <c r="Q1201">
        <v>1</v>
      </c>
      <c r="X1201">
        <v>7.0000000000000001E-3</v>
      </c>
      <c r="Y1201">
        <v>104.32</v>
      </c>
      <c r="Z1201">
        <v>0</v>
      </c>
      <c r="AA1201">
        <v>0</v>
      </c>
      <c r="AB1201">
        <v>0</v>
      </c>
      <c r="AC1201">
        <v>0</v>
      </c>
      <c r="AD1201">
        <v>1</v>
      </c>
      <c r="AE1201">
        <v>0</v>
      </c>
      <c r="AF1201" t="s">
        <v>148</v>
      </c>
      <c r="AG1201">
        <v>0</v>
      </c>
      <c r="AH1201">
        <v>2</v>
      </c>
      <c r="AI1201">
        <v>382001752</v>
      </c>
      <c r="AJ1201">
        <v>1201</v>
      </c>
      <c r="AK1201">
        <v>0</v>
      </c>
      <c r="AL1201">
        <v>0</v>
      </c>
      <c r="AM1201">
        <v>0</v>
      </c>
      <c r="AN1201">
        <v>0</v>
      </c>
      <c r="AO1201">
        <v>0</v>
      </c>
      <c r="AP1201">
        <v>0</v>
      </c>
      <c r="AQ1201">
        <v>0</v>
      </c>
      <c r="AR1201">
        <v>0</v>
      </c>
    </row>
    <row r="1202" spans="1:44" x14ac:dyDescent="0.25">
      <c r="A1202">
        <f>ROW(Source!A439)</f>
        <v>439</v>
      </c>
      <c r="B1202">
        <v>382001771</v>
      </c>
      <c r="C1202">
        <v>382001745</v>
      </c>
      <c r="D1202">
        <v>342715956</v>
      </c>
      <c r="E1202">
        <v>1</v>
      </c>
      <c r="F1202">
        <v>1</v>
      </c>
      <c r="G1202">
        <v>1</v>
      </c>
      <c r="H1202">
        <v>3</v>
      </c>
      <c r="I1202" t="s">
        <v>1124</v>
      </c>
      <c r="J1202" t="s">
        <v>1125</v>
      </c>
      <c r="K1202" t="s">
        <v>1126</v>
      </c>
      <c r="L1202">
        <v>1301</v>
      </c>
      <c r="N1202">
        <v>1003</v>
      </c>
      <c r="O1202" t="s">
        <v>880</v>
      </c>
      <c r="P1202" t="s">
        <v>880</v>
      </c>
      <c r="Q1202">
        <v>1</v>
      </c>
      <c r="X1202">
        <v>3.25</v>
      </c>
      <c r="Y1202">
        <v>14.43</v>
      </c>
      <c r="Z1202">
        <v>0</v>
      </c>
      <c r="AA1202">
        <v>0</v>
      </c>
      <c r="AB1202">
        <v>0</v>
      </c>
      <c r="AC1202">
        <v>0</v>
      </c>
      <c r="AD1202">
        <v>1</v>
      </c>
      <c r="AE1202">
        <v>0</v>
      </c>
      <c r="AF1202" t="s">
        <v>148</v>
      </c>
      <c r="AG1202">
        <v>0</v>
      </c>
      <c r="AH1202">
        <v>2</v>
      </c>
      <c r="AI1202">
        <v>382001753</v>
      </c>
      <c r="AJ1202">
        <v>1202</v>
      </c>
      <c r="AK1202">
        <v>0</v>
      </c>
      <c r="AL1202">
        <v>0</v>
      </c>
      <c r="AM1202">
        <v>0</v>
      </c>
      <c r="AN1202">
        <v>0</v>
      </c>
      <c r="AO1202">
        <v>0</v>
      </c>
      <c r="AP1202">
        <v>0</v>
      </c>
      <c r="AQ1202">
        <v>0</v>
      </c>
      <c r="AR1202">
        <v>0</v>
      </c>
    </row>
    <row r="1203" spans="1:44" x14ac:dyDescent="0.25">
      <c r="A1203">
        <f>ROW(Source!A439)</f>
        <v>439</v>
      </c>
      <c r="B1203">
        <v>382001772</v>
      </c>
      <c r="C1203">
        <v>382001745</v>
      </c>
      <c r="D1203">
        <v>342718329</v>
      </c>
      <c r="E1203">
        <v>1</v>
      </c>
      <c r="F1203">
        <v>1</v>
      </c>
      <c r="G1203">
        <v>1</v>
      </c>
      <c r="H1203">
        <v>3</v>
      </c>
      <c r="I1203" t="s">
        <v>1168</v>
      </c>
      <c r="J1203" t="s">
        <v>1169</v>
      </c>
      <c r="K1203" t="s">
        <v>1170</v>
      </c>
      <c r="L1203">
        <v>1346</v>
      </c>
      <c r="N1203">
        <v>1009</v>
      </c>
      <c r="O1203" t="s">
        <v>1055</v>
      </c>
      <c r="P1203" t="s">
        <v>1055</v>
      </c>
      <c r="Q1203">
        <v>1</v>
      </c>
      <c r="X1203">
        <v>8.0000000000000002E-3</v>
      </c>
      <c r="Y1203">
        <v>373.74</v>
      </c>
      <c r="Z1203">
        <v>0</v>
      </c>
      <c r="AA1203">
        <v>0</v>
      </c>
      <c r="AB1203">
        <v>0</v>
      </c>
      <c r="AC1203">
        <v>0</v>
      </c>
      <c r="AD1203">
        <v>1</v>
      </c>
      <c r="AE1203">
        <v>0</v>
      </c>
      <c r="AF1203" t="s">
        <v>148</v>
      </c>
      <c r="AG1203">
        <v>0</v>
      </c>
      <c r="AH1203">
        <v>2</v>
      </c>
      <c r="AI1203">
        <v>382001754</v>
      </c>
      <c r="AJ1203">
        <v>1203</v>
      </c>
      <c r="AK1203">
        <v>0</v>
      </c>
      <c r="AL1203">
        <v>0</v>
      </c>
      <c r="AM1203">
        <v>0</v>
      </c>
      <c r="AN1203">
        <v>0</v>
      </c>
      <c r="AO1203">
        <v>0</v>
      </c>
      <c r="AP1203">
        <v>0</v>
      </c>
      <c r="AQ1203">
        <v>0</v>
      </c>
      <c r="AR1203">
        <v>0</v>
      </c>
    </row>
    <row r="1204" spans="1:44" x14ac:dyDescent="0.25">
      <c r="A1204">
        <f>ROW(Source!A439)</f>
        <v>439</v>
      </c>
      <c r="B1204">
        <v>382001773</v>
      </c>
      <c r="C1204">
        <v>382001745</v>
      </c>
      <c r="D1204">
        <v>342718360</v>
      </c>
      <c r="E1204">
        <v>1</v>
      </c>
      <c r="F1204">
        <v>1</v>
      </c>
      <c r="G1204">
        <v>1</v>
      </c>
      <c r="H1204">
        <v>3</v>
      </c>
      <c r="I1204" t="s">
        <v>1171</v>
      </c>
      <c r="J1204" t="s">
        <v>1172</v>
      </c>
      <c r="K1204" t="s">
        <v>1173</v>
      </c>
      <c r="L1204">
        <v>1302</v>
      </c>
      <c r="N1204">
        <v>1003</v>
      </c>
      <c r="O1204" t="s">
        <v>1174</v>
      </c>
      <c r="P1204" t="s">
        <v>1174</v>
      </c>
      <c r="Q1204">
        <v>10</v>
      </c>
      <c r="X1204">
        <v>2.8000000000000001E-2</v>
      </c>
      <c r="Y1204">
        <v>185.32</v>
      </c>
      <c r="Z1204">
        <v>0</v>
      </c>
      <c r="AA1204">
        <v>0</v>
      </c>
      <c r="AB1204">
        <v>0</v>
      </c>
      <c r="AC1204">
        <v>0</v>
      </c>
      <c r="AD1204">
        <v>1</v>
      </c>
      <c r="AE1204">
        <v>0</v>
      </c>
      <c r="AF1204" t="s">
        <v>148</v>
      </c>
      <c r="AG1204">
        <v>0</v>
      </c>
      <c r="AH1204">
        <v>2</v>
      </c>
      <c r="AI1204">
        <v>382001755</v>
      </c>
      <c r="AJ1204">
        <v>1204</v>
      </c>
      <c r="AK1204">
        <v>0</v>
      </c>
      <c r="AL1204">
        <v>0</v>
      </c>
      <c r="AM1204">
        <v>0</v>
      </c>
      <c r="AN1204">
        <v>0</v>
      </c>
      <c r="AO1204">
        <v>0</v>
      </c>
      <c r="AP1204">
        <v>0</v>
      </c>
      <c r="AQ1204">
        <v>0</v>
      </c>
      <c r="AR1204">
        <v>0</v>
      </c>
    </row>
    <row r="1205" spans="1:44" x14ac:dyDescent="0.25">
      <c r="A1205">
        <f>ROW(Source!A439)</f>
        <v>439</v>
      </c>
      <c r="B1205">
        <v>382001774</v>
      </c>
      <c r="C1205">
        <v>382001745</v>
      </c>
      <c r="D1205">
        <v>342725815</v>
      </c>
      <c r="E1205">
        <v>1</v>
      </c>
      <c r="F1205">
        <v>1</v>
      </c>
      <c r="G1205">
        <v>1</v>
      </c>
      <c r="H1205">
        <v>3</v>
      </c>
      <c r="I1205" t="s">
        <v>1072</v>
      </c>
      <c r="J1205" t="s">
        <v>1073</v>
      </c>
      <c r="K1205" t="s">
        <v>1074</v>
      </c>
      <c r="L1205">
        <v>1348</v>
      </c>
      <c r="N1205">
        <v>1009</v>
      </c>
      <c r="O1205" t="s">
        <v>846</v>
      </c>
      <c r="P1205" t="s">
        <v>846</v>
      </c>
      <c r="Q1205">
        <v>1000</v>
      </c>
      <c r="X1205">
        <v>2.0000000000000002E-5</v>
      </c>
      <c r="Y1205">
        <v>1050091.7</v>
      </c>
      <c r="Z1205">
        <v>0</v>
      </c>
      <c r="AA1205">
        <v>0</v>
      </c>
      <c r="AB1205">
        <v>0</v>
      </c>
      <c r="AC1205">
        <v>0</v>
      </c>
      <c r="AD1205">
        <v>1</v>
      </c>
      <c r="AE1205">
        <v>0</v>
      </c>
      <c r="AF1205" t="s">
        <v>148</v>
      </c>
      <c r="AG1205">
        <v>0</v>
      </c>
      <c r="AH1205">
        <v>2</v>
      </c>
      <c r="AI1205">
        <v>382001756</v>
      </c>
      <c r="AJ1205">
        <v>1205</v>
      </c>
      <c r="AK1205">
        <v>0</v>
      </c>
      <c r="AL1205">
        <v>0</v>
      </c>
      <c r="AM1205">
        <v>0</v>
      </c>
      <c r="AN1205">
        <v>0</v>
      </c>
      <c r="AO1205">
        <v>0</v>
      </c>
      <c r="AP1205">
        <v>0</v>
      </c>
      <c r="AQ1205">
        <v>0</v>
      </c>
      <c r="AR1205">
        <v>0</v>
      </c>
    </row>
    <row r="1206" spans="1:44" x14ac:dyDescent="0.25">
      <c r="A1206">
        <f>ROW(Source!A439)</f>
        <v>439</v>
      </c>
      <c r="B1206">
        <v>382001775</v>
      </c>
      <c r="C1206">
        <v>382001745</v>
      </c>
      <c r="D1206">
        <v>342725859</v>
      </c>
      <c r="E1206">
        <v>1</v>
      </c>
      <c r="F1206">
        <v>1</v>
      </c>
      <c r="G1206">
        <v>1</v>
      </c>
      <c r="H1206">
        <v>3</v>
      </c>
      <c r="I1206" t="s">
        <v>1052</v>
      </c>
      <c r="J1206" t="s">
        <v>1053</v>
      </c>
      <c r="K1206" t="s">
        <v>1054</v>
      </c>
      <c r="L1206">
        <v>1346</v>
      </c>
      <c r="N1206">
        <v>1009</v>
      </c>
      <c r="O1206" t="s">
        <v>1055</v>
      </c>
      <c r="P1206" t="s">
        <v>1055</v>
      </c>
      <c r="Q1206">
        <v>1</v>
      </c>
      <c r="X1206">
        <v>0.21</v>
      </c>
      <c r="Y1206">
        <v>870.18</v>
      </c>
      <c r="Z1206">
        <v>0</v>
      </c>
      <c r="AA1206">
        <v>0</v>
      </c>
      <c r="AB1206">
        <v>0</v>
      </c>
      <c r="AC1206">
        <v>0</v>
      </c>
      <c r="AD1206">
        <v>1</v>
      </c>
      <c r="AE1206">
        <v>0</v>
      </c>
      <c r="AF1206" t="s">
        <v>148</v>
      </c>
      <c r="AG1206">
        <v>0</v>
      </c>
      <c r="AH1206">
        <v>2</v>
      </c>
      <c r="AI1206">
        <v>382001757</v>
      </c>
      <c r="AJ1206">
        <v>1206</v>
      </c>
      <c r="AK1206">
        <v>0</v>
      </c>
      <c r="AL1206">
        <v>0</v>
      </c>
      <c r="AM1206">
        <v>0</v>
      </c>
      <c r="AN1206">
        <v>0</v>
      </c>
      <c r="AO1206">
        <v>0</v>
      </c>
      <c r="AP1206">
        <v>0</v>
      </c>
      <c r="AQ1206">
        <v>0</v>
      </c>
      <c r="AR1206">
        <v>0</v>
      </c>
    </row>
    <row r="1207" spans="1:44" x14ac:dyDescent="0.25">
      <c r="A1207">
        <f>ROW(Source!A439)</f>
        <v>439</v>
      </c>
      <c r="B1207">
        <v>382001776</v>
      </c>
      <c r="C1207">
        <v>382001745</v>
      </c>
      <c r="D1207">
        <v>342742624</v>
      </c>
      <c r="E1207">
        <v>1</v>
      </c>
      <c r="F1207">
        <v>1</v>
      </c>
      <c r="G1207">
        <v>1</v>
      </c>
      <c r="H1207">
        <v>3</v>
      </c>
      <c r="I1207" t="s">
        <v>1127</v>
      </c>
      <c r="J1207" t="s">
        <v>1128</v>
      </c>
      <c r="K1207" t="s">
        <v>1129</v>
      </c>
      <c r="L1207">
        <v>1346</v>
      </c>
      <c r="N1207">
        <v>1009</v>
      </c>
      <c r="O1207" t="s">
        <v>1055</v>
      </c>
      <c r="P1207" t="s">
        <v>1055</v>
      </c>
      <c r="Q1207">
        <v>1</v>
      </c>
      <c r="X1207">
        <v>4.0000000000000001E-3</v>
      </c>
      <c r="Y1207">
        <v>1912.84</v>
      </c>
      <c r="Z1207">
        <v>0</v>
      </c>
      <c r="AA1207">
        <v>0</v>
      </c>
      <c r="AB1207">
        <v>0</v>
      </c>
      <c r="AC1207">
        <v>0</v>
      </c>
      <c r="AD1207">
        <v>1</v>
      </c>
      <c r="AE1207">
        <v>0</v>
      </c>
      <c r="AF1207" t="s">
        <v>148</v>
      </c>
      <c r="AG1207">
        <v>0</v>
      </c>
      <c r="AH1207">
        <v>2</v>
      </c>
      <c r="AI1207">
        <v>382001758</v>
      </c>
      <c r="AJ1207">
        <v>1207</v>
      </c>
      <c r="AK1207">
        <v>0</v>
      </c>
      <c r="AL1207">
        <v>0</v>
      </c>
      <c r="AM1207">
        <v>0</v>
      </c>
      <c r="AN1207">
        <v>0</v>
      </c>
      <c r="AO1207">
        <v>0</v>
      </c>
      <c r="AP1207">
        <v>0</v>
      </c>
      <c r="AQ1207">
        <v>0</v>
      </c>
      <c r="AR1207">
        <v>0</v>
      </c>
    </row>
    <row r="1208" spans="1:44" x14ac:dyDescent="0.25">
      <c r="A1208">
        <f>ROW(Source!A439)</f>
        <v>439</v>
      </c>
      <c r="B1208">
        <v>382001777</v>
      </c>
      <c r="C1208">
        <v>382001745</v>
      </c>
      <c r="D1208">
        <v>342742907</v>
      </c>
      <c r="E1208">
        <v>1</v>
      </c>
      <c r="F1208">
        <v>1</v>
      </c>
      <c r="G1208">
        <v>1</v>
      </c>
      <c r="H1208">
        <v>3</v>
      </c>
      <c r="I1208" t="s">
        <v>1175</v>
      </c>
      <c r="J1208" t="s">
        <v>1176</v>
      </c>
      <c r="K1208" t="s">
        <v>1177</v>
      </c>
      <c r="L1208">
        <v>1407</v>
      </c>
      <c r="N1208">
        <v>1013</v>
      </c>
      <c r="O1208" t="s">
        <v>1139</v>
      </c>
      <c r="P1208" t="s">
        <v>1139</v>
      </c>
      <c r="Q1208">
        <v>1</v>
      </c>
      <c r="X1208">
        <v>4.2000000000000003E-2</v>
      </c>
      <c r="Y1208">
        <v>3581.57</v>
      </c>
      <c r="Z1208">
        <v>0</v>
      </c>
      <c r="AA1208">
        <v>0</v>
      </c>
      <c r="AB1208">
        <v>0</v>
      </c>
      <c r="AC1208">
        <v>0</v>
      </c>
      <c r="AD1208">
        <v>1</v>
      </c>
      <c r="AE1208">
        <v>0</v>
      </c>
      <c r="AF1208" t="s">
        <v>148</v>
      </c>
      <c r="AG1208">
        <v>0</v>
      </c>
      <c r="AH1208">
        <v>2</v>
      </c>
      <c r="AI1208">
        <v>382001759</v>
      </c>
      <c r="AJ1208">
        <v>1208</v>
      </c>
      <c r="AK1208">
        <v>0</v>
      </c>
      <c r="AL1208">
        <v>0</v>
      </c>
      <c r="AM1208">
        <v>0</v>
      </c>
      <c r="AN1208">
        <v>0</v>
      </c>
      <c r="AO1208">
        <v>0</v>
      </c>
      <c r="AP1208">
        <v>0</v>
      </c>
      <c r="AQ1208">
        <v>0</v>
      </c>
      <c r="AR1208">
        <v>0</v>
      </c>
    </row>
    <row r="1209" spans="1:44" x14ac:dyDescent="0.25">
      <c r="A1209">
        <f>ROW(Source!A439)</f>
        <v>439</v>
      </c>
      <c r="B1209">
        <v>382001778</v>
      </c>
      <c r="C1209">
        <v>382001745</v>
      </c>
      <c r="D1209">
        <v>342744160</v>
      </c>
      <c r="E1209">
        <v>1</v>
      </c>
      <c r="F1209">
        <v>1</v>
      </c>
      <c r="G1209">
        <v>1</v>
      </c>
      <c r="H1209">
        <v>3</v>
      </c>
      <c r="I1209" t="s">
        <v>1178</v>
      </c>
      <c r="J1209" t="s">
        <v>1179</v>
      </c>
      <c r="K1209" t="s">
        <v>1180</v>
      </c>
      <c r="L1209">
        <v>1407</v>
      </c>
      <c r="N1209">
        <v>1013</v>
      </c>
      <c r="O1209" t="s">
        <v>1139</v>
      </c>
      <c r="P1209" t="s">
        <v>1139</v>
      </c>
      <c r="Q1209">
        <v>1</v>
      </c>
      <c r="X1209">
        <v>2.4E-2</v>
      </c>
      <c r="Y1209">
        <v>2191.2800000000002</v>
      </c>
      <c r="Z1209">
        <v>0</v>
      </c>
      <c r="AA1209">
        <v>0</v>
      </c>
      <c r="AB1209">
        <v>0</v>
      </c>
      <c r="AC1209">
        <v>0</v>
      </c>
      <c r="AD1209">
        <v>1</v>
      </c>
      <c r="AE1209">
        <v>0</v>
      </c>
      <c r="AF1209" t="s">
        <v>148</v>
      </c>
      <c r="AG1209">
        <v>0</v>
      </c>
      <c r="AH1209">
        <v>2</v>
      </c>
      <c r="AI1209">
        <v>382001760</v>
      </c>
      <c r="AJ1209">
        <v>1209</v>
      </c>
      <c r="AK1209">
        <v>0</v>
      </c>
      <c r="AL1209">
        <v>0</v>
      </c>
      <c r="AM1209">
        <v>0</v>
      </c>
      <c r="AN1209">
        <v>0</v>
      </c>
      <c r="AO1209">
        <v>0</v>
      </c>
      <c r="AP1209">
        <v>0</v>
      </c>
      <c r="AQ1209">
        <v>0</v>
      </c>
      <c r="AR1209">
        <v>0</v>
      </c>
    </row>
    <row r="1210" spans="1:44" x14ac:dyDescent="0.25">
      <c r="A1210">
        <f>ROW(Source!A439)</f>
        <v>439</v>
      </c>
      <c r="B1210">
        <v>382001779</v>
      </c>
      <c r="C1210">
        <v>382001745</v>
      </c>
      <c r="D1210">
        <v>342744298</v>
      </c>
      <c r="E1210">
        <v>1</v>
      </c>
      <c r="F1210">
        <v>1</v>
      </c>
      <c r="G1210">
        <v>1</v>
      </c>
      <c r="H1210">
        <v>3</v>
      </c>
      <c r="I1210" t="s">
        <v>1181</v>
      </c>
      <c r="J1210" t="s">
        <v>1182</v>
      </c>
      <c r="K1210" t="s">
        <v>1183</v>
      </c>
      <c r="L1210">
        <v>1371</v>
      </c>
      <c r="N1210">
        <v>1013</v>
      </c>
      <c r="O1210" t="s">
        <v>202</v>
      </c>
      <c r="P1210" t="s">
        <v>202</v>
      </c>
      <c r="Q1210">
        <v>1</v>
      </c>
      <c r="X1210">
        <v>1</v>
      </c>
      <c r="Y1210">
        <v>167.36</v>
      </c>
      <c r="Z1210">
        <v>0</v>
      </c>
      <c r="AA1210">
        <v>0</v>
      </c>
      <c r="AB1210">
        <v>0</v>
      </c>
      <c r="AC1210">
        <v>0</v>
      </c>
      <c r="AD1210">
        <v>1</v>
      </c>
      <c r="AE1210">
        <v>0</v>
      </c>
      <c r="AF1210" t="s">
        <v>148</v>
      </c>
      <c r="AG1210">
        <v>0</v>
      </c>
      <c r="AH1210">
        <v>2</v>
      </c>
      <c r="AI1210">
        <v>382001761</v>
      </c>
      <c r="AJ1210">
        <v>1210</v>
      </c>
      <c r="AK1210">
        <v>0</v>
      </c>
      <c r="AL1210">
        <v>0</v>
      </c>
      <c r="AM1210">
        <v>0</v>
      </c>
      <c r="AN1210">
        <v>0</v>
      </c>
      <c r="AO1210">
        <v>0</v>
      </c>
      <c r="AP1210">
        <v>0</v>
      </c>
      <c r="AQ1210">
        <v>0</v>
      </c>
      <c r="AR1210">
        <v>0</v>
      </c>
    </row>
    <row r="1211" spans="1:44" x14ac:dyDescent="0.25">
      <c r="A1211">
        <f>ROW(Source!A439)</f>
        <v>439</v>
      </c>
      <c r="B1211">
        <v>382001780</v>
      </c>
      <c r="C1211">
        <v>382001745</v>
      </c>
      <c r="D1211">
        <v>342760401</v>
      </c>
      <c r="E1211">
        <v>1</v>
      </c>
      <c r="F1211">
        <v>1</v>
      </c>
      <c r="G1211">
        <v>1</v>
      </c>
      <c r="H1211">
        <v>3</v>
      </c>
      <c r="I1211" t="s">
        <v>1184</v>
      </c>
      <c r="J1211" t="s">
        <v>1185</v>
      </c>
      <c r="K1211" t="s">
        <v>1186</v>
      </c>
      <c r="L1211">
        <v>1407</v>
      </c>
      <c r="N1211">
        <v>1013</v>
      </c>
      <c r="O1211" t="s">
        <v>1139</v>
      </c>
      <c r="P1211" t="s">
        <v>1139</v>
      </c>
      <c r="Q1211">
        <v>1</v>
      </c>
      <c r="X1211">
        <v>1E-3</v>
      </c>
      <c r="Y1211">
        <v>493.39</v>
      </c>
      <c r="Z1211">
        <v>0</v>
      </c>
      <c r="AA1211">
        <v>0</v>
      </c>
      <c r="AB1211">
        <v>0</v>
      </c>
      <c r="AC1211">
        <v>0</v>
      </c>
      <c r="AD1211">
        <v>1</v>
      </c>
      <c r="AE1211">
        <v>0</v>
      </c>
      <c r="AF1211" t="s">
        <v>148</v>
      </c>
      <c r="AG1211">
        <v>0</v>
      </c>
      <c r="AH1211">
        <v>2</v>
      </c>
      <c r="AI1211">
        <v>382001762</v>
      </c>
      <c r="AJ1211">
        <v>1211</v>
      </c>
      <c r="AK1211">
        <v>0</v>
      </c>
      <c r="AL1211">
        <v>0</v>
      </c>
      <c r="AM1211">
        <v>0</v>
      </c>
      <c r="AN1211">
        <v>0</v>
      </c>
      <c r="AO1211">
        <v>0</v>
      </c>
      <c r="AP1211">
        <v>0</v>
      </c>
      <c r="AQ1211">
        <v>0</v>
      </c>
      <c r="AR1211">
        <v>0</v>
      </c>
    </row>
    <row r="1212" spans="1:44" x14ac:dyDescent="0.25">
      <c r="A1212">
        <f>ROW(Source!A439)</f>
        <v>439</v>
      </c>
      <c r="B1212">
        <v>382001781</v>
      </c>
      <c r="C1212">
        <v>382001745</v>
      </c>
      <c r="D1212">
        <v>342646017</v>
      </c>
      <c r="E1212">
        <v>113</v>
      </c>
      <c r="F1212">
        <v>1</v>
      </c>
      <c r="G1212">
        <v>1</v>
      </c>
      <c r="H1212">
        <v>3</v>
      </c>
      <c r="I1212" t="s">
        <v>1042</v>
      </c>
      <c r="J1212" t="s">
        <v>3</v>
      </c>
      <c r="K1212" t="s">
        <v>1043</v>
      </c>
      <c r="L1212">
        <v>3277935</v>
      </c>
      <c r="N1212">
        <v>1013</v>
      </c>
      <c r="O1212" t="s">
        <v>1044</v>
      </c>
      <c r="P1212" t="s">
        <v>1044</v>
      </c>
      <c r="Q1212">
        <v>1</v>
      </c>
      <c r="X1212">
        <v>2</v>
      </c>
      <c r="Y1212">
        <v>0</v>
      </c>
      <c r="Z1212">
        <v>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 t="s">
        <v>148</v>
      </c>
      <c r="AG1212">
        <v>0</v>
      </c>
      <c r="AH1212">
        <v>2</v>
      </c>
      <c r="AI1212">
        <v>382001763</v>
      </c>
      <c r="AJ1212">
        <v>1212</v>
      </c>
      <c r="AK1212">
        <v>0</v>
      </c>
      <c r="AL1212">
        <v>0</v>
      </c>
      <c r="AM1212">
        <v>0</v>
      </c>
      <c r="AN1212">
        <v>0</v>
      </c>
      <c r="AO1212">
        <v>0</v>
      </c>
      <c r="AP1212">
        <v>0</v>
      </c>
      <c r="AQ1212">
        <v>0</v>
      </c>
      <c r="AR1212">
        <v>0</v>
      </c>
    </row>
    <row r="1213" spans="1:44" x14ac:dyDescent="0.25">
      <c r="A1213">
        <f>ROW(Source!A440)</f>
        <v>440</v>
      </c>
      <c r="B1213">
        <v>382001801</v>
      </c>
      <c r="C1213">
        <v>382001782</v>
      </c>
      <c r="D1213">
        <v>342640208</v>
      </c>
      <c r="E1213">
        <v>113</v>
      </c>
      <c r="F1213">
        <v>1</v>
      </c>
      <c r="G1213">
        <v>1</v>
      </c>
      <c r="H1213">
        <v>1</v>
      </c>
      <c r="I1213" t="s">
        <v>1045</v>
      </c>
      <c r="J1213" t="s">
        <v>3</v>
      </c>
      <c r="K1213" t="s">
        <v>1046</v>
      </c>
      <c r="L1213">
        <v>1191</v>
      </c>
      <c r="N1213">
        <v>1013</v>
      </c>
      <c r="O1213" t="s">
        <v>1034</v>
      </c>
      <c r="P1213" t="s">
        <v>1034</v>
      </c>
      <c r="Q1213">
        <v>1</v>
      </c>
      <c r="X1213">
        <v>5</v>
      </c>
      <c r="Y1213">
        <v>0</v>
      </c>
      <c r="Z1213">
        <v>0</v>
      </c>
      <c r="AA1213">
        <v>0</v>
      </c>
      <c r="AB1213">
        <v>564.51</v>
      </c>
      <c r="AC1213">
        <v>0</v>
      </c>
      <c r="AD1213">
        <v>1</v>
      </c>
      <c r="AE1213">
        <v>1</v>
      </c>
      <c r="AF1213" t="s">
        <v>23</v>
      </c>
      <c r="AG1213">
        <v>4.3</v>
      </c>
      <c r="AH1213">
        <v>2</v>
      </c>
      <c r="AI1213">
        <v>382001783</v>
      </c>
      <c r="AJ1213">
        <v>1213</v>
      </c>
      <c r="AK1213">
        <v>0</v>
      </c>
      <c r="AL1213">
        <v>0</v>
      </c>
      <c r="AM1213">
        <v>0</v>
      </c>
      <c r="AN1213">
        <v>0</v>
      </c>
      <c r="AO1213">
        <v>0</v>
      </c>
      <c r="AP1213">
        <v>0</v>
      </c>
      <c r="AQ1213">
        <v>0</v>
      </c>
      <c r="AR1213">
        <v>0</v>
      </c>
    </row>
    <row r="1214" spans="1:44" x14ac:dyDescent="0.25">
      <c r="A1214">
        <f>ROW(Source!A440)</f>
        <v>440</v>
      </c>
      <c r="B1214">
        <v>382001802</v>
      </c>
      <c r="C1214">
        <v>382001782</v>
      </c>
      <c r="D1214">
        <v>342640393</v>
      </c>
      <c r="E1214">
        <v>113</v>
      </c>
      <c r="F1214">
        <v>1</v>
      </c>
      <c r="G1214">
        <v>1</v>
      </c>
      <c r="H1214">
        <v>1</v>
      </c>
      <c r="I1214" t="s">
        <v>1035</v>
      </c>
      <c r="J1214" t="s">
        <v>3</v>
      </c>
      <c r="K1214" t="s">
        <v>1036</v>
      </c>
      <c r="L1214">
        <v>1191</v>
      </c>
      <c r="N1214">
        <v>1013</v>
      </c>
      <c r="O1214" t="s">
        <v>1034</v>
      </c>
      <c r="P1214" t="s">
        <v>1034</v>
      </c>
      <c r="Q1214">
        <v>1</v>
      </c>
      <c r="X1214">
        <v>0.63</v>
      </c>
      <c r="Y1214">
        <v>0</v>
      </c>
      <c r="Z1214">
        <v>0</v>
      </c>
      <c r="AA1214">
        <v>0</v>
      </c>
      <c r="AB1214">
        <v>0</v>
      </c>
      <c r="AC1214">
        <v>0</v>
      </c>
      <c r="AD1214">
        <v>1</v>
      </c>
      <c r="AE1214">
        <v>2</v>
      </c>
      <c r="AF1214" t="s">
        <v>23</v>
      </c>
      <c r="AG1214">
        <v>0.54179999999999995</v>
      </c>
      <c r="AH1214">
        <v>2</v>
      </c>
      <c r="AI1214">
        <v>382001784</v>
      </c>
      <c r="AJ1214">
        <v>1214</v>
      </c>
      <c r="AK1214">
        <v>0</v>
      </c>
      <c r="AL1214">
        <v>0</v>
      </c>
      <c r="AM1214">
        <v>0</v>
      </c>
      <c r="AN1214">
        <v>0</v>
      </c>
      <c r="AO1214">
        <v>0</v>
      </c>
      <c r="AP1214">
        <v>0</v>
      </c>
      <c r="AQ1214">
        <v>0</v>
      </c>
      <c r="AR1214">
        <v>0</v>
      </c>
    </row>
    <row r="1215" spans="1:44" x14ac:dyDescent="0.25">
      <c r="A1215">
        <f>ROW(Source!A440)</f>
        <v>440</v>
      </c>
      <c r="B1215">
        <v>382001803</v>
      </c>
      <c r="C1215">
        <v>382001782</v>
      </c>
      <c r="D1215">
        <v>342765492</v>
      </c>
      <c r="E1215">
        <v>1</v>
      </c>
      <c r="F1215">
        <v>1</v>
      </c>
      <c r="G1215">
        <v>1</v>
      </c>
      <c r="H1215">
        <v>2</v>
      </c>
      <c r="I1215" t="s">
        <v>1056</v>
      </c>
      <c r="J1215" t="s">
        <v>1057</v>
      </c>
      <c r="K1215" t="s">
        <v>1058</v>
      </c>
      <c r="L1215">
        <v>1368</v>
      </c>
      <c r="N1215">
        <v>1011</v>
      </c>
      <c r="O1215" t="s">
        <v>1040</v>
      </c>
      <c r="P1215" t="s">
        <v>1040</v>
      </c>
      <c r="Q1215">
        <v>1</v>
      </c>
      <c r="X1215">
        <v>0.63</v>
      </c>
      <c r="Y1215">
        <v>0</v>
      </c>
      <c r="Z1215">
        <v>995.51</v>
      </c>
      <c r="AA1215">
        <v>687.23</v>
      </c>
      <c r="AB1215">
        <v>0</v>
      </c>
      <c r="AC1215">
        <v>0</v>
      </c>
      <c r="AD1215">
        <v>1</v>
      </c>
      <c r="AE1215">
        <v>0</v>
      </c>
      <c r="AF1215" t="s">
        <v>23</v>
      </c>
      <c r="AG1215">
        <v>0.54179999999999995</v>
      </c>
      <c r="AH1215">
        <v>2</v>
      </c>
      <c r="AI1215">
        <v>382001785</v>
      </c>
      <c r="AJ1215">
        <v>1215</v>
      </c>
      <c r="AK1215">
        <v>0</v>
      </c>
      <c r="AL1215">
        <v>0</v>
      </c>
      <c r="AM1215">
        <v>0</v>
      </c>
      <c r="AN1215">
        <v>0</v>
      </c>
      <c r="AO1215">
        <v>0</v>
      </c>
      <c r="AP1215">
        <v>0</v>
      </c>
      <c r="AQ1215">
        <v>0</v>
      </c>
      <c r="AR1215">
        <v>0</v>
      </c>
    </row>
    <row r="1216" spans="1:44" x14ac:dyDescent="0.25">
      <c r="A1216">
        <f>ROW(Source!A440)</f>
        <v>440</v>
      </c>
      <c r="B1216">
        <v>382001804</v>
      </c>
      <c r="C1216">
        <v>382001782</v>
      </c>
      <c r="D1216">
        <v>342713884</v>
      </c>
      <c r="E1216">
        <v>1</v>
      </c>
      <c r="F1216">
        <v>1</v>
      </c>
      <c r="G1216">
        <v>1</v>
      </c>
      <c r="H1216">
        <v>3</v>
      </c>
      <c r="I1216" t="s">
        <v>1112</v>
      </c>
      <c r="J1216" t="s">
        <v>1113</v>
      </c>
      <c r="K1216" t="s">
        <v>1114</v>
      </c>
      <c r="L1216">
        <v>1348</v>
      </c>
      <c r="N1216">
        <v>1009</v>
      </c>
      <c r="O1216" t="s">
        <v>846</v>
      </c>
      <c r="P1216" t="s">
        <v>846</v>
      </c>
      <c r="Q1216">
        <v>1000</v>
      </c>
      <c r="X1216">
        <v>3.2000000000000002E-3</v>
      </c>
      <c r="Y1216">
        <v>23335.8</v>
      </c>
      <c r="Z1216">
        <v>0</v>
      </c>
      <c r="AA1216">
        <v>0</v>
      </c>
      <c r="AB1216">
        <v>0</v>
      </c>
      <c r="AC1216">
        <v>0</v>
      </c>
      <c r="AD1216">
        <v>1</v>
      </c>
      <c r="AE1216">
        <v>0</v>
      </c>
      <c r="AF1216" t="s">
        <v>14</v>
      </c>
      <c r="AG1216">
        <v>0</v>
      </c>
      <c r="AH1216">
        <v>2</v>
      </c>
      <c r="AI1216">
        <v>382001786</v>
      </c>
      <c r="AJ1216">
        <v>1216</v>
      </c>
      <c r="AK1216">
        <v>0</v>
      </c>
      <c r="AL1216">
        <v>0</v>
      </c>
      <c r="AM1216">
        <v>0</v>
      </c>
      <c r="AN1216">
        <v>0</v>
      </c>
      <c r="AO1216">
        <v>0</v>
      </c>
      <c r="AP1216">
        <v>0</v>
      </c>
      <c r="AQ1216">
        <v>0</v>
      </c>
      <c r="AR1216">
        <v>0</v>
      </c>
    </row>
    <row r="1217" spans="1:44" x14ac:dyDescent="0.25">
      <c r="A1217">
        <f>ROW(Source!A440)</f>
        <v>440</v>
      </c>
      <c r="B1217">
        <v>382001805</v>
      </c>
      <c r="C1217">
        <v>382001782</v>
      </c>
      <c r="D1217">
        <v>342713938</v>
      </c>
      <c r="E1217">
        <v>1</v>
      </c>
      <c r="F1217">
        <v>1</v>
      </c>
      <c r="G1217">
        <v>1</v>
      </c>
      <c r="H1217">
        <v>3</v>
      </c>
      <c r="I1217" t="s">
        <v>1049</v>
      </c>
      <c r="J1217" t="s">
        <v>1050</v>
      </c>
      <c r="K1217" t="s">
        <v>1051</v>
      </c>
      <c r="L1217">
        <v>1348</v>
      </c>
      <c r="N1217">
        <v>1009</v>
      </c>
      <c r="O1217" t="s">
        <v>846</v>
      </c>
      <c r="P1217" t="s">
        <v>846</v>
      </c>
      <c r="Q1217">
        <v>1000</v>
      </c>
      <c r="X1217">
        <v>4.6000000000000001E-4</v>
      </c>
      <c r="Y1217">
        <v>116448.72</v>
      </c>
      <c r="Z1217">
        <v>0</v>
      </c>
      <c r="AA1217">
        <v>0</v>
      </c>
      <c r="AB1217">
        <v>0</v>
      </c>
      <c r="AC1217">
        <v>0</v>
      </c>
      <c r="AD1217">
        <v>1</v>
      </c>
      <c r="AE1217">
        <v>0</v>
      </c>
      <c r="AF1217" t="s">
        <v>14</v>
      </c>
      <c r="AG1217">
        <v>0</v>
      </c>
      <c r="AH1217">
        <v>2</v>
      </c>
      <c r="AI1217">
        <v>382001787</v>
      </c>
      <c r="AJ1217">
        <v>1217</v>
      </c>
      <c r="AK1217">
        <v>0</v>
      </c>
      <c r="AL1217">
        <v>0</v>
      </c>
      <c r="AM1217">
        <v>0</v>
      </c>
      <c r="AN1217">
        <v>0</v>
      </c>
      <c r="AO1217">
        <v>0</v>
      </c>
      <c r="AP1217">
        <v>0</v>
      </c>
      <c r="AQ1217">
        <v>0</v>
      </c>
      <c r="AR1217">
        <v>0</v>
      </c>
    </row>
    <row r="1218" spans="1:44" x14ac:dyDescent="0.25">
      <c r="A1218">
        <f>ROW(Source!A440)</f>
        <v>440</v>
      </c>
      <c r="B1218">
        <v>382001806</v>
      </c>
      <c r="C1218">
        <v>382001782</v>
      </c>
      <c r="D1218">
        <v>342714020</v>
      </c>
      <c r="E1218">
        <v>1</v>
      </c>
      <c r="F1218">
        <v>1</v>
      </c>
      <c r="G1218">
        <v>1</v>
      </c>
      <c r="H1218">
        <v>3</v>
      </c>
      <c r="I1218" t="s">
        <v>1066</v>
      </c>
      <c r="J1218" t="s">
        <v>1067</v>
      </c>
      <c r="K1218" t="s">
        <v>1068</v>
      </c>
      <c r="L1218">
        <v>1346</v>
      </c>
      <c r="N1218">
        <v>1009</v>
      </c>
      <c r="O1218" t="s">
        <v>1055</v>
      </c>
      <c r="P1218" t="s">
        <v>1055</v>
      </c>
      <c r="Q1218">
        <v>1</v>
      </c>
      <c r="X1218">
        <v>7.5999999999999998E-2</v>
      </c>
      <c r="Y1218">
        <v>41.38</v>
      </c>
      <c r="Z1218">
        <v>0</v>
      </c>
      <c r="AA1218">
        <v>0</v>
      </c>
      <c r="AB1218">
        <v>0</v>
      </c>
      <c r="AC1218">
        <v>0</v>
      </c>
      <c r="AD1218">
        <v>1</v>
      </c>
      <c r="AE1218">
        <v>0</v>
      </c>
      <c r="AF1218" t="s">
        <v>14</v>
      </c>
      <c r="AG1218">
        <v>0</v>
      </c>
      <c r="AH1218">
        <v>2</v>
      </c>
      <c r="AI1218">
        <v>382001788</v>
      </c>
      <c r="AJ1218">
        <v>1218</v>
      </c>
      <c r="AK1218">
        <v>0</v>
      </c>
      <c r="AL1218">
        <v>0</v>
      </c>
      <c r="AM1218">
        <v>0</v>
      </c>
      <c r="AN1218">
        <v>0</v>
      </c>
      <c r="AO1218">
        <v>0</v>
      </c>
      <c r="AP1218">
        <v>0</v>
      </c>
      <c r="AQ1218">
        <v>0</v>
      </c>
      <c r="AR1218">
        <v>0</v>
      </c>
    </row>
    <row r="1219" spans="1:44" x14ac:dyDescent="0.25">
      <c r="A1219">
        <f>ROW(Source!A440)</f>
        <v>440</v>
      </c>
      <c r="B1219">
        <v>382001807</v>
      </c>
      <c r="C1219">
        <v>382001782</v>
      </c>
      <c r="D1219">
        <v>342714206</v>
      </c>
      <c r="E1219">
        <v>1</v>
      </c>
      <c r="F1219">
        <v>1</v>
      </c>
      <c r="G1219">
        <v>1</v>
      </c>
      <c r="H1219">
        <v>3</v>
      </c>
      <c r="I1219" t="s">
        <v>1118</v>
      </c>
      <c r="J1219" t="s">
        <v>1119</v>
      </c>
      <c r="K1219" t="s">
        <v>1120</v>
      </c>
      <c r="L1219">
        <v>1346</v>
      </c>
      <c r="N1219">
        <v>1009</v>
      </c>
      <c r="O1219" t="s">
        <v>1055</v>
      </c>
      <c r="P1219" t="s">
        <v>1055</v>
      </c>
      <c r="Q1219">
        <v>1</v>
      </c>
      <c r="X1219">
        <v>7.0000000000000001E-3</v>
      </c>
      <c r="Y1219">
        <v>104.32</v>
      </c>
      <c r="Z1219">
        <v>0</v>
      </c>
      <c r="AA1219">
        <v>0</v>
      </c>
      <c r="AB1219">
        <v>0</v>
      </c>
      <c r="AC1219">
        <v>0</v>
      </c>
      <c r="AD1219">
        <v>1</v>
      </c>
      <c r="AE1219">
        <v>0</v>
      </c>
      <c r="AF1219" t="s">
        <v>14</v>
      </c>
      <c r="AG1219">
        <v>0</v>
      </c>
      <c r="AH1219">
        <v>2</v>
      </c>
      <c r="AI1219">
        <v>382001789</v>
      </c>
      <c r="AJ1219">
        <v>1219</v>
      </c>
      <c r="AK1219">
        <v>0</v>
      </c>
      <c r="AL1219">
        <v>0</v>
      </c>
      <c r="AM1219">
        <v>0</v>
      </c>
      <c r="AN1219">
        <v>0</v>
      </c>
      <c r="AO1219">
        <v>0</v>
      </c>
      <c r="AP1219">
        <v>0</v>
      </c>
      <c r="AQ1219">
        <v>0</v>
      </c>
      <c r="AR1219">
        <v>0</v>
      </c>
    </row>
    <row r="1220" spans="1:44" x14ac:dyDescent="0.25">
      <c r="A1220">
        <f>ROW(Source!A440)</f>
        <v>440</v>
      </c>
      <c r="B1220">
        <v>382001808</v>
      </c>
      <c r="C1220">
        <v>382001782</v>
      </c>
      <c r="D1220">
        <v>342715956</v>
      </c>
      <c r="E1220">
        <v>1</v>
      </c>
      <c r="F1220">
        <v>1</v>
      </c>
      <c r="G1220">
        <v>1</v>
      </c>
      <c r="H1220">
        <v>3</v>
      </c>
      <c r="I1220" t="s">
        <v>1124</v>
      </c>
      <c r="J1220" t="s">
        <v>1125</v>
      </c>
      <c r="K1220" t="s">
        <v>1126</v>
      </c>
      <c r="L1220">
        <v>1301</v>
      </c>
      <c r="N1220">
        <v>1003</v>
      </c>
      <c r="O1220" t="s">
        <v>880</v>
      </c>
      <c r="P1220" t="s">
        <v>880</v>
      </c>
      <c r="Q1220">
        <v>1</v>
      </c>
      <c r="X1220">
        <v>3.25</v>
      </c>
      <c r="Y1220">
        <v>14.43</v>
      </c>
      <c r="Z1220">
        <v>0</v>
      </c>
      <c r="AA1220">
        <v>0</v>
      </c>
      <c r="AB1220">
        <v>0</v>
      </c>
      <c r="AC1220">
        <v>0</v>
      </c>
      <c r="AD1220">
        <v>1</v>
      </c>
      <c r="AE1220">
        <v>0</v>
      </c>
      <c r="AF1220" t="s">
        <v>14</v>
      </c>
      <c r="AG1220">
        <v>0</v>
      </c>
      <c r="AH1220">
        <v>2</v>
      </c>
      <c r="AI1220">
        <v>382001790</v>
      </c>
      <c r="AJ1220">
        <v>1220</v>
      </c>
      <c r="AK1220">
        <v>0</v>
      </c>
      <c r="AL1220">
        <v>0</v>
      </c>
      <c r="AM1220">
        <v>0</v>
      </c>
      <c r="AN1220">
        <v>0</v>
      </c>
      <c r="AO1220">
        <v>0</v>
      </c>
      <c r="AP1220">
        <v>0</v>
      </c>
      <c r="AQ1220">
        <v>0</v>
      </c>
      <c r="AR1220">
        <v>0</v>
      </c>
    </row>
    <row r="1221" spans="1:44" x14ac:dyDescent="0.25">
      <c r="A1221">
        <f>ROW(Source!A440)</f>
        <v>440</v>
      </c>
      <c r="B1221">
        <v>382001809</v>
      </c>
      <c r="C1221">
        <v>382001782</v>
      </c>
      <c r="D1221">
        <v>342718329</v>
      </c>
      <c r="E1221">
        <v>1</v>
      </c>
      <c r="F1221">
        <v>1</v>
      </c>
      <c r="G1221">
        <v>1</v>
      </c>
      <c r="H1221">
        <v>3</v>
      </c>
      <c r="I1221" t="s">
        <v>1168</v>
      </c>
      <c r="J1221" t="s">
        <v>1169</v>
      </c>
      <c r="K1221" t="s">
        <v>1170</v>
      </c>
      <c r="L1221">
        <v>1346</v>
      </c>
      <c r="N1221">
        <v>1009</v>
      </c>
      <c r="O1221" t="s">
        <v>1055</v>
      </c>
      <c r="P1221" t="s">
        <v>1055</v>
      </c>
      <c r="Q1221">
        <v>1</v>
      </c>
      <c r="X1221">
        <v>8.0000000000000002E-3</v>
      </c>
      <c r="Y1221">
        <v>373.74</v>
      </c>
      <c r="Z1221">
        <v>0</v>
      </c>
      <c r="AA1221">
        <v>0</v>
      </c>
      <c r="AB1221">
        <v>0</v>
      </c>
      <c r="AC1221">
        <v>0</v>
      </c>
      <c r="AD1221">
        <v>1</v>
      </c>
      <c r="AE1221">
        <v>0</v>
      </c>
      <c r="AF1221" t="s">
        <v>14</v>
      </c>
      <c r="AG1221">
        <v>0</v>
      </c>
      <c r="AH1221">
        <v>2</v>
      </c>
      <c r="AI1221">
        <v>382001791</v>
      </c>
      <c r="AJ1221">
        <v>1221</v>
      </c>
      <c r="AK1221">
        <v>0</v>
      </c>
      <c r="AL1221">
        <v>0</v>
      </c>
      <c r="AM1221">
        <v>0</v>
      </c>
      <c r="AN1221">
        <v>0</v>
      </c>
      <c r="AO1221">
        <v>0</v>
      </c>
      <c r="AP1221">
        <v>0</v>
      </c>
      <c r="AQ1221">
        <v>0</v>
      </c>
      <c r="AR1221">
        <v>0</v>
      </c>
    </row>
    <row r="1222" spans="1:44" x14ac:dyDescent="0.25">
      <c r="A1222">
        <f>ROW(Source!A440)</f>
        <v>440</v>
      </c>
      <c r="B1222">
        <v>382001810</v>
      </c>
      <c r="C1222">
        <v>382001782</v>
      </c>
      <c r="D1222">
        <v>342718360</v>
      </c>
      <c r="E1222">
        <v>1</v>
      </c>
      <c r="F1222">
        <v>1</v>
      </c>
      <c r="G1222">
        <v>1</v>
      </c>
      <c r="H1222">
        <v>3</v>
      </c>
      <c r="I1222" t="s">
        <v>1171</v>
      </c>
      <c r="J1222" t="s">
        <v>1172</v>
      </c>
      <c r="K1222" t="s">
        <v>1173</v>
      </c>
      <c r="L1222">
        <v>1302</v>
      </c>
      <c r="N1222">
        <v>1003</v>
      </c>
      <c r="O1222" t="s">
        <v>1174</v>
      </c>
      <c r="P1222" t="s">
        <v>1174</v>
      </c>
      <c r="Q1222">
        <v>10</v>
      </c>
      <c r="X1222">
        <v>2.8000000000000001E-2</v>
      </c>
      <c r="Y1222">
        <v>185.32</v>
      </c>
      <c r="Z1222">
        <v>0</v>
      </c>
      <c r="AA1222">
        <v>0</v>
      </c>
      <c r="AB1222">
        <v>0</v>
      </c>
      <c r="AC1222">
        <v>0</v>
      </c>
      <c r="AD1222">
        <v>1</v>
      </c>
      <c r="AE1222">
        <v>0</v>
      </c>
      <c r="AF1222" t="s">
        <v>14</v>
      </c>
      <c r="AG1222">
        <v>0</v>
      </c>
      <c r="AH1222">
        <v>2</v>
      </c>
      <c r="AI1222">
        <v>382001792</v>
      </c>
      <c r="AJ1222">
        <v>1222</v>
      </c>
      <c r="AK1222">
        <v>0</v>
      </c>
      <c r="AL1222">
        <v>0</v>
      </c>
      <c r="AM1222">
        <v>0</v>
      </c>
      <c r="AN1222">
        <v>0</v>
      </c>
      <c r="AO1222">
        <v>0</v>
      </c>
      <c r="AP1222">
        <v>0</v>
      </c>
      <c r="AQ1222">
        <v>0</v>
      </c>
      <c r="AR1222">
        <v>0</v>
      </c>
    </row>
    <row r="1223" spans="1:44" x14ac:dyDescent="0.25">
      <c r="A1223">
        <f>ROW(Source!A440)</f>
        <v>440</v>
      </c>
      <c r="B1223">
        <v>382001811</v>
      </c>
      <c r="C1223">
        <v>382001782</v>
      </c>
      <c r="D1223">
        <v>342725815</v>
      </c>
      <c r="E1223">
        <v>1</v>
      </c>
      <c r="F1223">
        <v>1</v>
      </c>
      <c r="G1223">
        <v>1</v>
      </c>
      <c r="H1223">
        <v>3</v>
      </c>
      <c r="I1223" t="s">
        <v>1072</v>
      </c>
      <c r="J1223" t="s">
        <v>1073</v>
      </c>
      <c r="K1223" t="s">
        <v>1074</v>
      </c>
      <c r="L1223">
        <v>1348</v>
      </c>
      <c r="N1223">
        <v>1009</v>
      </c>
      <c r="O1223" t="s">
        <v>846</v>
      </c>
      <c r="P1223" t="s">
        <v>846</v>
      </c>
      <c r="Q1223">
        <v>1000</v>
      </c>
      <c r="X1223">
        <v>2.0000000000000002E-5</v>
      </c>
      <c r="Y1223">
        <v>1050091.7</v>
      </c>
      <c r="Z1223">
        <v>0</v>
      </c>
      <c r="AA1223">
        <v>0</v>
      </c>
      <c r="AB1223">
        <v>0</v>
      </c>
      <c r="AC1223">
        <v>0</v>
      </c>
      <c r="AD1223">
        <v>1</v>
      </c>
      <c r="AE1223">
        <v>0</v>
      </c>
      <c r="AF1223" t="s">
        <v>14</v>
      </c>
      <c r="AG1223">
        <v>0</v>
      </c>
      <c r="AH1223">
        <v>2</v>
      </c>
      <c r="AI1223">
        <v>382001793</v>
      </c>
      <c r="AJ1223">
        <v>1223</v>
      </c>
      <c r="AK1223">
        <v>0</v>
      </c>
      <c r="AL1223">
        <v>0</v>
      </c>
      <c r="AM1223">
        <v>0</v>
      </c>
      <c r="AN1223">
        <v>0</v>
      </c>
      <c r="AO1223">
        <v>0</v>
      </c>
      <c r="AP1223">
        <v>0</v>
      </c>
      <c r="AQ1223">
        <v>0</v>
      </c>
      <c r="AR1223">
        <v>0</v>
      </c>
    </row>
    <row r="1224" spans="1:44" x14ac:dyDescent="0.25">
      <c r="A1224">
        <f>ROW(Source!A440)</f>
        <v>440</v>
      </c>
      <c r="B1224">
        <v>382001812</v>
      </c>
      <c r="C1224">
        <v>382001782</v>
      </c>
      <c r="D1224">
        <v>342725859</v>
      </c>
      <c r="E1224">
        <v>1</v>
      </c>
      <c r="F1224">
        <v>1</v>
      </c>
      <c r="G1224">
        <v>1</v>
      </c>
      <c r="H1224">
        <v>3</v>
      </c>
      <c r="I1224" t="s">
        <v>1052</v>
      </c>
      <c r="J1224" t="s">
        <v>1053</v>
      </c>
      <c r="K1224" t="s">
        <v>1054</v>
      </c>
      <c r="L1224">
        <v>1346</v>
      </c>
      <c r="N1224">
        <v>1009</v>
      </c>
      <c r="O1224" t="s">
        <v>1055</v>
      </c>
      <c r="P1224" t="s">
        <v>1055</v>
      </c>
      <c r="Q1224">
        <v>1</v>
      </c>
      <c r="X1224">
        <v>0.21</v>
      </c>
      <c r="Y1224">
        <v>870.18</v>
      </c>
      <c r="Z1224">
        <v>0</v>
      </c>
      <c r="AA1224">
        <v>0</v>
      </c>
      <c r="AB1224">
        <v>0</v>
      </c>
      <c r="AC1224">
        <v>0</v>
      </c>
      <c r="AD1224">
        <v>1</v>
      </c>
      <c r="AE1224">
        <v>0</v>
      </c>
      <c r="AF1224" t="s">
        <v>14</v>
      </c>
      <c r="AG1224">
        <v>0</v>
      </c>
      <c r="AH1224">
        <v>2</v>
      </c>
      <c r="AI1224">
        <v>382001794</v>
      </c>
      <c r="AJ1224">
        <v>1224</v>
      </c>
      <c r="AK1224">
        <v>0</v>
      </c>
      <c r="AL1224">
        <v>0</v>
      </c>
      <c r="AM1224">
        <v>0</v>
      </c>
      <c r="AN1224">
        <v>0</v>
      </c>
      <c r="AO1224">
        <v>0</v>
      </c>
      <c r="AP1224">
        <v>0</v>
      </c>
      <c r="AQ1224">
        <v>0</v>
      </c>
      <c r="AR1224">
        <v>0</v>
      </c>
    </row>
    <row r="1225" spans="1:44" x14ac:dyDescent="0.25">
      <c r="A1225">
        <f>ROW(Source!A440)</f>
        <v>440</v>
      </c>
      <c r="B1225">
        <v>382001813</v>
      </c>
      <c r="C1225">
        <v>382001782</v>
      </c>
      <c r="D1225">
        <v>342742624</v>
      </c>
      <c r="E1225">
        <v>1</v>
      </c>
      <c r="F1225">
        <v>1</v>
      </c>
      <c r="G1225">
        <v>1</v>
      </c>
      <c r="H1225">
        <v>3</v>
      </c>
      <c r="I1225" t="s">
        <v>1127</v>
      </c>
      <c r="J1225" t="s">
        <v>1128</v>
      </c>
      <c r="K1225" t="s">
        <v>1129</v>
      </c>
      <c r="L1225">
        <v>1346</v>
      </c>
      <c r="N1225">
        <v>1009</v>
      </c>
      <c r="O1225" t="s">
        <v>1055</v>
      </c>
      <c r="P1225" t="s">
        <v>1055</v>
      </c>
      <c r="Q1225">
        <v>1</v>
      </c>
      <c r="X1225">
        <v>4.0000000000000001E-3</v>
      </c>
      <c r="Y1225">
        <v>1912.84</v>
      </c>
      <c r="Z1225">
        <v>0</v>
      </c>
      <c r="AA1225">
        <v>0</v>
      </c>
      <c r="AB1225">
        <v>0</v>
      </c>
      <c r="AC1225">
        <v>0</v>
      </c>
      <c r="AD1225">
        <v>1</v>
      </c>
      <c r="AE1225">
        <v>0</v>
      </c>
      <c r="AF1225" t="s">
        <v>14</v>
      </c>
      <c r="AG1225">
        <v>0</v>
      </c>
      <c r="AH1225">
        <v>2</v>
      </c>
      <c r="AI1225">
        <v>382001795</v>
      </c>
      <c r="AJ1225">
        <v>1225</v>
      </c>
      <c r="AK1225">
        <v>0</v>
      </c>
      <c r="AL1225">
        <v>0</v>
      </c>
      <c r="AM1225">
        <v>0</v>
      </c>
      <c r="AN1225">
        <v>0</v>
      </c>
      <c r="AO1225">
        <v>0</v>
      </c>
      <c r="AP1225">
        <v>0</v>
      </c>
      <c r="AQ1225">
        <v>0</v>
      </c>
      <c r="AR1225">
        <v>0</v>
      </c>
    </row>
    <row r="1226" spans="1:44" x14ac:dyDescent="0.25">
      <c r="A1226">
        <f>ROW(Source!A440)</f>
        <v>440</v>
      </c>
      <c r="B1226">
        <v>382001814</v>
      </c>
      <c r="C1226">
        <v>382001782</v>
      </c>
      <c r="D1226">
        <v>342742907</v>
      </c>
      <c r="E1226">
        <v>1</v>
      </c>
      <c r="F1226">
        <v>1</v>
      </c>
      <c r="G1226">
        <v>1</v>
      </c>
      <c r="H1226">
        <v>3</v>
      </c>
      <c r="I1226" t="s">
        <v>1175</v>
      </c>
      <c r="J1226" t="s">
        <v>1176</v>
      </c>
      <c r="K1226" t="s">
        <v>1177</v>
      </c>
      <c r="L1226">
        <v>1407</v>
      </c>
      <c r="N1226">
        <v>1013</v>
      </c>
      <c r="O1226" t="s">
        <v>1139</v>
      </c>
      <c r="P1226" t="s">
        <v>1139</v>
      </c>
      <c r="Q1226">
        <v>1</v>
      </c>
      <c r="X1226">
        <v>4.2000000000000003E-2</v>
      </c>
      <c r="Y1226">
        <v>3581.57</v>
      </c>
      <c r="Z1226">
        <v>0</v>
      </c>
      <c r="AA1226">
        <v>0</v>
      </c>
      <c r="AB1226">
        <v>0</v>
      </c>
      <c r="AC1226">
        <v>0</v>
      </c>
      <c r="AD1226">
        <v>1</v>
      </c>
      <c r="AE1226">
        <v>0</v>
      </c>
      <c r="AF1226" t="s">
        <v>14</v>
      </c>
      <c r="AG1226">
        <v>0</v>
      </c>
      <c r="AH1226">
        <v>2</v>
      </c>
      <c r="AI1226">
        <v>382001796</v>
      </c>
      <c r="AJ1226">
        <v>1226</v>
      </c>
      <c r="AK1226">
        <v>0</v>
      </c>
      <c r="AL1226">
        <v>0</v>
      </c>
      <c r="AM1226">
        <v>0</v>
      </c>
      <c r="AN1226">
        <v>0</v>
      </c>
      <c r="AO1226">
        <v>0</v>
      </c>
      <c r="AP1226">
        <v>0</v>
      </c>
      <c r="AQ1226">
        <v>0</v>
      </c>
      <c r="AR1226">
        <v>0</v>
      </c>
    </row>
    <row r="1227" spans="1:44" x14ac:dyDescent="0.25">
      <c r="A1227">
        <f>ROW(Source!A440)</f>
        <v>440</v>
      </c>
      <c r="B1227">
        <v>382001815</v>
      </c>
      <c r="C1227">
        <v>382001782</v>
      </c>
      <c r="D1227">
        <v>342744160</v>
      </c>
      <c r="E1227">
        <v>1</v>
      </c>
      <c r="F1227">
        <v>1</v>
      </c>
      <c r="G1227">
        <v>1</v>
      </c>
      <c r="H1227">
        <v>3</v>
      </c>
      <c r="I1227" t="s">
        <v>1178</v>
      </c>
      <c r="J1227" t="s">
        <v>1179</v>
      </c>
      <c r="K1227" t="s">
        <v>1180</v>
      </c>
      <c r="L1227">
        <v>1407</v>
      </c>
      <c r="N1227">
        <v>1013</v>
      </c>
      <c r="O1227" t="s">
        <v>1139</v>
      </c>
      <c r="P1227" t="s">
        <v>1139</v>
      </c>
      <c r="Q1227">
        <v>1</v>
      </c>
      <c r="X1227">
        <v>2.4E-2</v>
      </c>
      <c r="Y1227">
        <v>2191.2800000000002</v>
      </c>
      <c r="Z1227">
        <v>0</v>
      </c>
      <c r="AA1227">
        <v>0</v>
      </c>
      <c r="AB1227">
        <v>0</v>
      </c>
      <c r="AC1227">
        <v>0</v>
      </c>
      <c r="AD1227">
        <v>1</v>
      </c>
      <c r="AE1227">
        <v>0</v>
      </c>
      <c r="AF1227" t="s">
        <v>14</v>
      </c>
      <c r="AG1227">
        <v>0</v>
      </c>
      <c r="AH1227">
        <v>2</v>
      </c>
      <c r="AI1227">
        <v>382001797</v>
      </c>
      <c r="AJ1227">
        <v>1227</v>
      </c>
      <c r="AK1227">
        <v>0</v>
      </c>
      <c r="AL1227">
        <v>0</v>
      </c>
      <c r="AM1227">
        <v>0</v>
      </c>
      <c r="AN1227">
        <v>0</v>
      </c>
      <c r="AO1227">
        <v>0</v>
      </c>
      <c r="AP1227">
        <v>0</v>
      </c>
      <c r="AQ1227">
        <v>0</v>
      </c>
      <c r="AR1227">
        <v>0</v>
      </c>
    </row>
    <row r="1228" spans="1:44" x14ac:dyDescent="0.25">
      <c r="A1228">
        <f>ROW(Source!A440)</f>
        <v>440</v>
      </c>
      <c r="B1228">
        <v>382001816</v>
      </c>
      <c r="C1228">
        <v>382001782</v>
      </c>
      <c r="D1228">
        <v>342744298</v>
      </c>
      <c r="E1228">
        <v>1</v>
      </c>
      <c r="F1228">
        <v>1</v>
      </c>
      <c r="G1228">
        <v>1</v>
      </c>
      <c r="H1228">
        <v>3</v>
      </c>
      <c r="I1228" t="s">
        <v>1181</v>
      </c>
      <c r="J1228" t="s">
        <v>1182</v>
      </c>
      <c r="K1228" t="s">
        <v>1183</v>
      </c>
      <c r="L1228">
        <v>1371</v>
      </c>
      <c r="N1228">
        <v>1013</v>
      </c>
      <c r="O1228" t="s">
        <v>202</v>
      </c>
      <c r="P1228" t="s">
        <v>202</v>
      </c>
      <c r="Q1228">
        <v>1</v>
      </c>
      <c r="X1228">
        <v>1</v>
      </c>
      <c r="Y1228">
        <v>167.36</v>
      </c>
      <c r="Z1228">
        <v>0</v>
      </c>
      <c r="AA1228">
        <v>0</v>
      </c>
      <c r="AB1228">
        <v>0</v>
      </c>
      <c r="AC1228">
        <v>0</v>
      </c>
      <c r="AD1228">
        <v>1</v>
      </c>
      <c r="AE1228">
        <v>0</v>
      </c>
      <c r="AF1228" t="s">
        <v>14</v>
      </c>
      <c r="AG1228">
        <v>0</v>
      </c>
      <c r="AH1228">
        <v>2</v>
      </c>
      <c r="AI1228">
        <v>382001798</v>
      </c>
      <c r="AJ1228">
        <v>1228</v>
      </c>
      <c r="AK1228">
        <v>0</v>
      </c>
      <c r="AL1228">
        <v>0</v>
      </c>
      <c r="AM1228">
        <v>0</v>
      </c>
      <c r="AN1228">
        <v>0</v>
      </c>
      <c r="AO1228">
        <v>0</v>
      </c>
      <c r="AP1228">
        <v>0</v>
      </c>
      <c r="AQ1228">
        <v>0</v>
      </c>
      <c r="AR1228">
        <v>0</v>
      </c>
    </row>
    <row r="1229" spans="1:44" x14ac:dyDescent="0.25">
      <c r="A1229">
        <f>ROW(Source!A440)</f>
        <v>440</v>
      </c>
      <c r="B1229">
        <v>382001817</v>
      </c>
      <c r="C1229">
        <v>382001782</v>
      </c>
      <c r="D1229">
        <v>342760401</v>
      </c>
      <c r="E1229">
        <v>1</v>
      </c>
      <c r="F1229">
        <v>1</v>
      </c>
      <c r="G1229">
        <v>1</v>
      </c>
      <c r="H1229">
        <v>3</v>
      </c>
      <c r="I1229" t="s">
        <v>1184</v>
      </c>
      <c r="J1229" t="s">
        <v>1185</v>
      </c>
      <c r="K1229" t="s">
        <v>1186</v>
      </c>
      <c r="L1229">
        <v>1407</v>
      </c>
      <c r="N1229">
        <v>1013</v>
      </c>
      <c r="O1229" t="s">
        <v>1139</v>
      </c>
      <c r="P1229" t="s">
        <v>1139</v>
      </c>
      <c r="Q1229">
        <v>1</v>
      </c>
      <c r="X1229">
        <v>1E-3</v>
      </c>
      <c r="Y1229">
        <v>493.39</v>
      </c>
      <c r="Z1229">
        <v>0</v>
      </c>
      <c r="AA1229">
        <v>0</v>
      </c>
      <c r="AB1229">
        <v>0</v>
      </c>
      <c r="AC1229">
        <v>0</v>
      </c>
      <c r="AD1229">
        <v>1</v>
      </c>
      <c r="AE1229">
        <v>0</v>
      </c>
      <c r="AF1229" t="s">
        <v>14</v>
      </c>
      <c r="AG1229">
        <v>0</v>
      </c>
      <c r="AH1229">
        <v>2</v>
      </c>
      <c r="AI1229">
        <v>382001799</v>
      </c>
      <c r="AJ1229">
        <v>1229</v>
      </c>
      <c r="AK1229">
        <v>0</v>
      </c>
      <c r="AL1229">
        <v>0</v>
      </c>
      <c r="AM1229">
        <v>0</v>
      </c>
      <c r="AN1229">
        <v>0</v>
      </c>
      <c r="AO1229">
        <v>0</v>
      </c>
      <c r="AP1229">
        <v>0</v>
      </c>
      <c r="AQ1229">
        <v>0</v>
      </c>
      <c r="AR1229">
        <v>0</v>
      </c>
    </row>
    <row r="1230" spans="1:44" x14ac:dyDescent="0.25">
      <c r="A1230">
        <f>ROW(Source!A440)</f>
        <v>440</v>
      </c>
      <c r="B1230">
        <v>382001818</v>
      </c>
      <c r="C1230">
        <v>382001782</v>
      </c>
      <c r="D1230">
        <v>342646017</v>
      </c>
      <c r="E1230">
        <v>113</v>
      </c>
      <c r="F1230">
        <v>1</v>
      </c>
      <c r="G1230">
        <v>1</v>
      </c>
      <c r="H1230">
        <v>3</v>
      </c>
      <c r="I1230" t="s">
        <v>1042</v>
      </c>
      <c r="J1230" t="s">
        <v>3</v>
      </c>
      <c r="K1230" t="s">
        <v>1043</v>
      </c>
      <c r="L1230">
        <v>3277935</v>
      </c>
      <c r="N1230">
        <v>1013</v>
      </c>
      <c r="O1230" t="s">
        <v>1044</v>
      </c>
      <c r="P1230" t="s">
        <v>1044</v>
      </c>
      <c r="Q1230">
        <v>1</v>
      </c>
      <c r="X1230">
        <v>2</v>
      </c>
      <c r="Y1230">
        <v>0</v>
      </c>
      <c r="Z1230">
        <v>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 t="s">
        <v>14</v>
      </c>
      <c r="AG1230">
        <v>0</v>
      </c>
      <c r="AH1230">
        <v>2</v>
      </c>
      <c r="AI1230">
        <v>382001800</v>
      </c>
      <c r="AJ1230">
        <v>1230</v>
      </c>
      <c r="AK1230">
        <v>0</v>
      </c>
      <c r="AL1230">
        <v>0</v>
      </c>
      <c r="AM1230">
        <v>0</v>
      </c>
      <c r="AN1230">
        <v>0</v>
      </c>
      <c r="AO1230">
        <v>0</v>
      </c>
      <c r="AP1230">
        <v>0</v>
      </c>
      <c r="AQ1230">
        <v>0</v>
      </c>
      <c r="AR1230">
        <v>0</v>
      </c>
    </row>
    <row r="1231" spans="1:44" x14ac:dyDescent="0.25">
      <c r="A1231">
        <f>ROW(Source!A441)</f>
        <v>441</v>
      </c>
      <c r="B1231">
        <v>382001838</v>
      </c>
      <c r="C1231">
        <v>382001819</v>
      </c>
      <c r="D1231">
        <v>342640208</v>
      </c>
      <c r="E1231">
        <v>113</v>
      </c>
      <c r="F1231">
        <v>1</v>
      </c>
      <c r="G1231">
        <v>1</v>
      </c>
      <c r="H1231">
        <v>1</v>
      </c>
      <c r="I1231" t="s">
        <v>1045</v>
      </c>
      <c r="J1231" t="s">
        <v>3</v>
      </c>
      <c r="K1231" t="s">
        <v>1046</v>
      </c>
      <c r="L1231">
        <v>1191</v>
      </c>
      <c r="N1231">
        <v>1013</v>
      </c>
      <c r="O1231" t="s">
        <v>1034</v>
      </c>
      <c r="P1231" t="s">
        <v>1034</v>
      </c>
      <c r="Q1231">
        <v>1</v>
      </c>
      <c r="X1231">
        <v>6</v>
      </c>
      <c r="Y1231">
        <v>0</v>
      </c>
      <c r="Z1231">
        <v>0</v>
      </c>
      <c r="AA1231">
        <v>0</v>
      </c>
      <c r="AB1231">
        <v>564.51</v>
      </c>
      <c r="AC1231">
        <v>0</v>
      </c>
      <c r="AD1231">
        <v>1</v>
      </c>
      <c r="AE1231">
        <v>1</v>
      </c>
      <c r="AF1231" t="s">
        <v>149</v>
      </c>
      <c r="AG1231">
        <v>1.5479999999999998</v>
      </c>
      <c r="AH1231">
        <v>2</v>
      </c>
      <c r="AI1231">
        <v>382001820</v>
      </c>
      <c r="AJ1231">
        <v>1231</v>
      </c>
      <c r="AK1231">
        <v>0</v>
      </c>
      <c r="AL1231">
        <v>0</v>
      </c>
      <c r="AM1231">
        <v>0</v>
      </c>
      <c r="AN1231">
        <v>0</v>
      </c>
      <c r="AO1231">
        <v>0</v>
      </c>
      <c r="AP1231">
        <v>0</v>
      </c>
      <c r="AQ1231">
        <v>0</v>
      </c>
      <c r="AR1231">
        <v>0</v>
      </c>
    </row>
    <row r="1232" spans="1:44" x14ac:dyDescent="0.25">
      <c r="A1232">
        <f>ROW(Source!A441)</f>
        <v>441</v>
      </c>
      <c r="B1232">
        <v>382001839</v>
      </c>
      <c r="C1232">
        <v>382001819</v>
      </c>
      <c r="D1232">
        <v>342640393</v>
      </c>
      <c r="E1232">
        <v>113</v>
      </c>
      <c r="F1232">
        <v>1</v>
      </c>
      <c r="G1232">
        <v>1</v>
      </c>
      <c r="H1232">
        <v>1</v>
      </c>
      <c r="I1232" t="s">
        <v>1035</v>
      </c>
      <c r="J1232" t="s">
        <v>3</v>
      </c>
      <c r="K1232" t="s">
        <v>1036</v>
      </c>
      <c r="L1232">
        <v>1191</v>
      </c>
      <c r="N1232">
        <v>1013</v>
      </c>
      <c r="O1232" t="s">
        <v>1034</v>
      </c>
      <c r="P1232" t="s">
        <v>1034</v>
      </c>
      <c r="Q1232">
        <v>1</v>
      </c>
      <c r="X1232">
        <v>0.76</v>
      </c>
      <c r="Y1232">
        <v>0</v>
      </c>
      <c r="Z1232">
        <v>0</v>
      </c>
      <c r="AA1232">
        <v>0</v>
      </c>
      <c r="AB1232">
        <v>0</v>
      </c>
      <c r="AC1232">
        <v>0</v>
      </c>
      <c r="AD1232">
        <v>1</v>
      </c>
      <c r="AE1232">
        <v>2</v>
      </c>
      <c r="AF1232" t="s">
        <v>149</v>
      </c>
      <c r="AG1232">
        <v>0.19607999999999998</v>
      </c>
      <c r="AH1232">
        <v>2</v>
      </c>
      <c r="AI1232">
        <v>382001821</v>
      </c>
      <c r="AJ1232">
        <v>1232</v>
      </c>
      <c r="AK1232">
        <v>0</v>
      </c>
      <c r="AL1232">
        <v>0</v>
      </c>
      <c r="AM1232">
        <v>0</v>
      </c>
      <c r="AN1232">
        <v>0</v>
      </c>
      <c r="AO1232">
        <v>0</v>
      </c>
      <c r="AP1232">
        <v>0</v>
      </c>
      <c r="AQ1232">
        <v>0</v>
      </c>
      <c r="AR1232">
        <v>0</v>
      </c>
    </row>
    <row r="1233" spans="1:44" x14ac:dyDescent="0.25">
      <c r="A1233">
        <f>ROW(Source!A441)</f>
        <v>441</v>
      </c>
      <c r="B1233">
        <v>382001840</v>
      </c>
      <c r="C1233">
        <v>382001819</v>
      </c>
      <c r="D1233">
        <v>342765492</v>
      </c>
      <c r="E1233">
        <v>1</v>
      </c>
      <c r="F1233">
        <v>1</v>
      </c>
      <c r="G1233">
        <v>1</v>
      </c>
      <c r="H1233">
        <v>2</v>
      </c>
      <c r="I1233" t="s">
        <v>1056</v>
      </c>
      <c r="J1233" t="s">
        <v>1057</v>
      </c>
      <c r="K1233" t="s">
        <v>1058</v>
      </c>
      <c r="L1233">
        <v>1368</v>
      </c>
      <c r="N1233">
        <v>1011</v>
      </c>
      <c r="O1233" t="s">
        <v>1040</v>
      </c>
      <c r="P1233" t="s">
        <v>1040</v>
      </c>
      <c r="Q1233">
        <v>1</v>
      </c>
      <c r="X1233">
        <v>0.76</v>
      </c>
      <c r="Y1233">
        <v>0</v>
      </c>
      <c r="Z1233">
        <v>995.51</v>
      </c>
      <c r="AA1233">
        <v>687.23</v>
      </c>
      <c r="AB1233">
        <v>0</v>
      </c>
      <c r="AC1233">
        <v>0</v>
      </c>
      <c r="AD1233">
        <v>1</v>
      </c>
      <c r="AE1233">
        <v>0</v>
      </c>
      <c r="AF1233" t="s">
        <v>149</v>
      </c>
      <c r="AG1233">
        <v>0.19607999999999998</v>
      </c>
      <c r="AH1233">
        <v>2</v>
      </c>
      <c r="AI1233">
        <v>382001822</v>
      </c>
      <c r="AJ1233">
        <v>1233</v>
      </c>
      <c r="AK1233">
        <v>0</v>
      </c>
      <c r="AL1233">
        <v>0</v>
      </c>
      <c r="AM1233">
        <v>0</v>
      </c>
      <c r="AN1233">
        <v>0</v>
      </c>
      <c r="AO1233">
        <v>0</v>
      </c>
      <c r="AP1233">
        <v>0</v>
      </c>
      <c r="AQ1233">
        <v>0</v>
      </c>
      <c r="AR1233">
        <v>0</v>
      </c>
    </row>
    <row r="1234" spans="1:44" x14ac:dyDescent="0.25">
      <c r="A1234">
        <f>ROW(Source!A441)</f>
        <v>441</v>
      </c>
      <c r="B1234">
        <v>382001841</v>
      </c>
      <c r="C1234">
        <v>382001819</v>
      </c>
      <c r="D1234">
        <v>342713884</v>
      </c>
      <c r="E1234">
        <v>1</v>
      </c>
      <c r="F1234">
        <v>1</v>
      </c>
      <c r="G1234">
        <v>1</v>
      </c>
      <c r="H1234">
        <v>3</v>
      </c>
      <c r="I1234" t="s">
        <v>1112</v>
      </c>
      <c r="J1234" t="s">
        <v>1113</v>
      </c>
      <c r="K1234" t="s">
        <v>1114</v>
      </c>
      <c r="L1234">
        <v>1348</v>
      </c>
      <c r="N1234">
        <v>1009</v>
      </c>
      <c r="O1234" t="s">
        <v>846</v>
      </c>
      <c r="P1234" t="s">
        <v>846</v>
      </c>
      <c r="Q1234">
        <v>1000</v>
      </c>
      <c r="X1234">
        <v>3.2000000000000002E-3</v>
      </c>
      <c r="Y1234">
        <v>23335.8</v>
      </c>
      <c r="Z1234">
        <v>0</v>
      </c>
      <c r="AA1234">
        <v>0</v>
      </c>
      <c r="AB1234">
        <v>0</v>
      </c>
      <c r="AC1234">
        <v>0</v>
      </c>
      <c r="AD1234">
        <v>1</v>
      </c>
      <c r="AE1234">
        <v>0</v>
      </c>
      <c r="AF1234" t="s">
        <v>148</v>
      </c>
      <c r="AG1234">
        <v>0</v>
      </c>
      <c r="AH1234">
        <v>2</v>
      </c>
      <c r="AI1234">
        <v>382001823</v>
      </c>
      <c r="AJ1234">
        <v>1234</v>
      </c>
      <c r="AK1234">
        <v>0</v>
      </c>
      <c r="AL1234">
        <v>0</v>
      </c>
      <c r="AM1234">
        <v>0</v>
      </c>
      <c r="AN1234">
        <v>0</v>
      </c>
      <c r="AO1234">
        <v>0</v>
      </c>
      <c r="AP1234">
        <v>0</v>
      </c>
      <c r="AQ1234">
        <v>0</v>
      </c>
      <c r="AR1234">
        <v>0</v>
      </c>
    </row>
    <row r="1235" spans="1:44" x14ac:dyDescent="0.25">
      <c r="A1235">
        <f>ROW(Source!A441)</f>
        <v>441</v>
      </c>
      <c r="B1235">
        <v>382001842</v>
      </c>
      <c r="C1235">
        <v>382001819</v>
      </c>
      <c r="D1235">
        <v>342713938</v>
      </c>
      <c r="E1235">
        <v>1</v>
      </c>
      <c r="F1235">
        <v>1</v>
      </c>
      <c r="G1235">
        <v>1</v>
      </c>
      <c r="H1235">
        <v>3</v>
      </c>
      <c r="I1235" t="s">
        <v>1049</v>
      </c>
      <c r="J1235" t="s">
        <v>1050</v>
      </c>
      <c r="K1235" t="s">
        <v>1051</v>
      </c>
      <c r="L1235">
        <v>1348</v>
      </c>
      <c r="N1235">
        <v>1009</v>
      </c>
      <c r="O1235" t="s">
        <v>846</v>
      </c>
      <c r="P1235" t="s">
        <v>846</v>
      </c>
      <c r="Q1235">
        <v>1000</v>
      </c>
      <c r="X1235">
        <v>4.6000000000000001E-4</v>
      </c>
      <c r="Y1235">
        <v>116448.72</v>
      </c>
      <c r="Z1235">
        <v>0</v>
      </c>
      <c r="AA1235">
        <v>0</v>
      </c>
      <c r="AB1235">
        <v>0</v>
      </c>
      <c r="AC1235">
        <v>0</v>
      </c>
      <c r="AD1235">
        <v>1</v>
      </c>
      <c r="AE1235">
        <v>0</v>
      </c>
      <c r="AF1235" t="s">
        <v>148</v>
      </c>
      <c r="AG1235">
        <v>0</v>
      </c>
      <c r="AH1235">
        <v>2</v>
      </c>
      <c r="AI1235">
        <v>382001824</v>
      </c>
      <c r="AJ1235">
        <v>1235</v>
      </c>
      <c r="AK1235">
        <v>0</v>
      </c>
      <c r="AL1235">
        <v>0</v>
      </c>
      <c r="AM1235">
        <v>0</v>
      </c>
      <c r="AN1235">
        <v>0</v>
      </c>
      <c r="AO1235">
        <v>0</v>
      </c>
      <c r="AP1235">
        <v>0</v>
      </c>
      <c r="AQ1235">
        <v>0</v>
      </c>
      <c r="AR1235">
        <v>0</v>
      </c>
    </row>
    <row r="1236" spans="1:44" x14ac:dyDescent="0.25">
      <c r="A1236">
        <f>ROW(Source!A441)</f>
        <v>441</v>
      </c>
      <c r="B1236">
        <v>382001843</v>
      </c>
      <c r="C1236">
        <v>382001819</v>
      </c>
      <c r="D1236">
        <v>342714020</v>
      </c>
      <c r="E1236">
        <v>1</v>
      </c>
      <c r="F1236">
        <v>1</v>
      </c>
      <c r="G1236">
        <v>1</v>
      </c>
      <c r="H1236">
        <v>3</v>
      </c>
      <c r="I1236" t="s">
        <v>1066</v>
      </c>
      <c r="J1236" t="s">
        <v>1067</v>
      </c>
      <c r="K1236" t="s">
        <v>1068</v>
      </c>
      <c r="L1236">
        <v>1346</v>
      </c>
      <c r="N1236">
        <v>1009</v>
      </c>
      <c r="O1236" t="s">
        <v>1055</v>
      </c>
      <c r="P1236" t="s">
        <v>1055</v>
      </c>
      <c r="Q1236">
        <v>1</v>
      </c>
      <c r="X1236">
        <v>7.5999999999999998E-2</v>
      </c>
      <c r="Y1236">
        <v>41.38</v>
      </c>
      <c r="Z1236">
        <v>0</v>
      </c>
      <c r="AA1236">
        <v>0</v>
      </c>
      <c r="AB1236">
        <v>0</v>
      </c>
      <c r="AC1236">
        <v>0</v>
      </c>
      <c r="AD1236">
        <v>1</v>
      </c>
      <c r="AE1236">
        <v>0</v>
      </c>
      <c r="AF1236" t="s">
        <v>148</v>
      </c>
      <c r="AG1236">
        <v>0</v>
      </c>
      <c r="AH1236">
        <v>2</v>
      </c>
      <c r="AI1236">
        <v>382001825</v>
      </c>
      <c r="AJ1236">
        <v>1236</v>
      </c>
      <c r="AK1236">
        <v>0</v>
      </c>
      <c r="AL1236">
        <v>0</v>
      </c>
      <c r="AM1236">
        <v>0</v>
      </c>
      <c r="AN1236">
        <v>0</v>
      </c>
      <c r="AO1236">
        <v>0</v>
      </c>
      <c r="AP1236">
        <v>0</v>
      </c>
      <c r="AQ1236">
        <v>0</v>
      </c>
      <c r="AR1236">
        <v>0</v>
      </c>
    </row>
    <row r="1237" spans="1:44" x14ac:dyDescent="0.25">
      <c r="A1237">
        <f>ROW(Source!A441)</f>
        <v>441</v>
      </c>
      <c r="B1237">
        <v>382001844</v>
      </c>
      <c r="C1237">
        <v>382001819</v>
      </c>
      <c r="D1237">
        <v>342714206</v>
      </c>
      <c r="E1237">
        <v>1</v>
      </c>
      <c r="F1237">
        <v>1</v>
      </c>
      <c r="G1237">
        <v>1</v>
      </c>
      <c r="H1237">
        <v>3</v>
      </c>
      <c r="I1237" t="s">
        <v>1118</v>
      </c>
      <c r="J1237" t="s">
        <v>1119</v>
      </c>
      <c r="K1237" t="s">
        <v>1120</v>
      </c>
      <c r="L1237">
        <v>1346</v>
      </c>
      <c r="N1237">
        <v>1009</v>
      </c>
      <c r="O1237" t="s">
        <v>1055</v>
      </c>
      <c r="P1237" t="s">
        <v>1055</v>
      </c>
      <c r="Q1237">
        <v>1</v>
      </c>
      <c r="X1237">
        <v>8.0000000000000002E-3</v>
      </c>
      <c r="Y1237">
        <v>104.32</v>
      </c>
      <c r="Z1237">
        <v>0</v>
      </c>
      <c r="AA1237">
        <v>0</v>
      </c>
      <c r="AB1237">
        <v>0</v>
      </c>
      <c r="AC1237">
        <v>0</v>
      </c>
      <c r="AD1237">
        <v>1</v>
      </c>
      <c r="AE1237">
        <v>0</v>
      </c>
      <c r="AF1237" t="s">
        <v>148</v>
      </c>
      <c r="AG1237">
        <v>0</v>
      </c>
      <c r="AH1237">
        <v>2</v>
      </c>
      <c r="AI1237">
        <v>382001826</v>
      </c>
      <c r="AJ1237">
        <v>1237</v>
      </c>
      <c r="AK1237">
        <v>0</v>
      </c>
      <c r="AL1237">
        <v>0</v>
      </c>
      <c r="AM1237">
        <v>0</v>
      </c>
      <c r="AN1237">
        <v>0</v>
      </c>
      <c r="AO1237">
        <v>0</v>
      </c>
      <c r="AP1237">
        <v>0</v>
      </c>
      <c r="AQ1237">
        <v>0</v>
      </c>
      <c r="AR1237">
        <v>0</v>
      </c>
    </row>
    <row r="1238" spans="1:44" x14ac:dyDescent="0.25">
      <c r="A1238">
        <f>ROW(Source!A441)</f>
        <v>441</v>
      </c>
      <c r="B1238">
        <v>382001845</v>
      </c>
      <c r="C1238">
        <v>382001819</v>
      </c>
      <c r="D1238">
        <v>342715956</v>
      </c>
      <c r="E1238">
        <v>1</v>
      </c>
      <c r="F1238">
        <v>1</v>
      </c>
      <c r="G1238">
        <v>1</v>
      </c>
      <c r="H1238">
        <v>3</v>
      </c>
      <c r="I1238" t="s">
        <v>1124</v>
      </c>
      <c r="J1238" t="s">
        <v>1125</v>
      </c>
      <c r="K1238" t="s">
        <v>1126</v>
      </c>
      <c r="L1238">
        <v>1301</v>
      </c>
      <c r="N1238">
        <v>1003</v>
      </c>
      <c r="O1238" t="s">
        <v>880</v>
      </c>
      <c r="P1238" t="s">
        <v>880</v>
      </c>
      <c r="Q1238">
        <v>1</v>
      </c>
      <c r="X1238">
        <v>3.25</v>
      </c>
      <c r="Y1238">
        <v>14.43</v>
      </c>
      <c r="Z1238">
        <v>0</v>
      </c>
      <c r="AA1238">
        <v>0</v>
      </c>
      <c r="AB1238">
        <v>0</v>
      </c>
      <c r="AC1238">
        <v>0</v>
      </c>
      <c r="AD1238">
        <v>1</v>
      </c>
      <c r="AE1238">
        <v>0</v>
      </c>
      <c r="AF1238" t="s">
        <v>148</v>
      </c>
      <c r="AG1238">
        <v>0</v>
      </c>
      <c r="AH1238">
        <v>2</v>
      </c>
      <c r="AI1238">
        <v>382001827</v>
      </c>
      <c r="AJ1238">
        <v>1238</v>
      </c>
      <c r="AK1238">
        <v>0</v>
      </c>
      <c r="AL1238">
        <v>0</v>
      </c>
      <c r="AM1238">
        <v>0</v>
      </c>
      <c r="AN1238">
        <v>0</v>
      </c>
      <c r="AO1238">
        <v>0</v>
      </c>
      <c r="AP1238">
        <v>0</v>
      </c>
      <c r="AQ1238">
        <v>0</v>
      </c>
      <c r="AR1238">
        <v>0</v>
      </c>
    </row>
    <row r="1239" spans="1:44" x14ac:dyDescent="0.25">
      <c r="A1239">
        <f>ROW(Source!A441)</f>
        <v>441</v>
      </c>
      <c r="B1239">
        <v>382001846</v>
      </c>
      <c r="C1239">
        <v>382001819</v>
      </c>
      <c r="D1239">
        <v>342718329</v>
      </c>
      <c r="E1239">
        <v>1</v>
      </c>
      <c r="F1239">
        <v>1</v>
      </c>
      <c r="G1239">
        <v>1</v>
      </c>
      <c r="H1239">
        <v>3</v>
      </c>
      <c r="I1239" t="s">
        <v>1168</v>
      </c>
      <c r="J1239" t="s">
        <v>1169</v>
      </c>
      <c r="K1239" t="s">
        <v>1170</v>
      </c>
      <c r="L1239">
        <v>1346</v>
      </c>
      <c r="N1239">
        <v>1009</v>
      </c>
      <c r="O1239" t="s">
        <v>1055</v>
      </c>
      <c r="P1239" t="s">
        <v>1055</v>
      </c>
      <c r="Q1239">
        <v>1</v>
      </c>
      <c r="X1239">
        <v>8.0000000000000002E-3</v>
      </c>
      <c r="Y1239">
        <v>373.74</v>
      </c>
      <c r="Z1239">
        <v>0</v>
      </c>
      <c r="AA1239">
        <v>0</v>
      </c>
      <c r="AB1239">
        <v>0</v>
      </c>
      <c r="AC1239">
        <v>0</v>
      </c>
      <c r="AD1239">
        <v>1</v>
      </c>
      <c r="AE1239">
        <v>0</v>
      </c>
      <c r="AF1239" t="s">
        <v>148</v>
      </c>
      <c r="AG1239">
        <v>0</v>
      </c>
      <c r="AH1239">
        <v>2</v>
      </c>
      <c r="AI1239">
        <v>382001828</v>
      </c>
      <c r="AJ1239">
        <v>1239</v>
      </c>
      <c r="AK1239">
        <v>0</v>
      </c>
      <c r="AL1239">
        <v>0</v>
      </c>
      <c r="AM1239">
        <v>0</v>
      </c>
      <c r="AN1239">
        <v>0</v>
      </c>
      <c r="AO1239">
        <v>0</v>
      </c>
      <c r="AP1239">
        <v>0</v>
      </c>
      <c r="AQ1239">
        <v>0</v>
      </c>
      <c r="AR1239">
        <v>0</v>
      </c>
    </row>
    <row r="1240" spans="1:44" x14ac:dyDescent="0.25">
      <c r="A1240">
        <f>ROW(Source!A441)</f>
        <v>441</v>
      </c>
      <c r="B1240">
        <v>382001847</v>
      </c>
      <c r="C1240">
        <v>382001819</v>
      </c>
      <c r="D1240">
        <v>342718360</v>
      </c>
      <c r="E1240">
        <v>1</v>
      </c>
      <c r="F1240">
        <v>1</v>
      </c>
      <c r="G1240">
        <v>1</v>
      </c>
      <c r="H1240">
        <v>3</v>
      </c>
      <c r="I1240" t="s">
        <v>1171</v>
      </c>
      <c r="J1240" t="s">
        <v>1172</v>
      </c>
      <c r="K1240" t="s">
        <v>1173</v>
      </c>
      <c r="L1240">
        <v>1302</v>
      </c>
      <c r="N1240">
        <v>1003</v>
      </c>
      <c r="O1240" t="s">
        <v>1174</v>
      </c>
      <c r="P1240" t="s">
        <v>1174</v>
      </c>
      <c r="Q1240">
        <v>10</v>
      </c>
      <c r="X1240">
        <v>2.8000000000000001E-2</v>
      </c>
      <c r="Y1240">
        <v>185.32</v>
      </c>
      <c r="Z1240">
        <v>0</v>
      </c>
      <c r="AA1240">
        <v>0</v>
      </c>
      <c r="AB1240">
        <v>0</v>
      </c>
      <c r="AC1240">
        <v>0</v>
      </c>
      <c r="AD1240">
        <v>1</v>
      </c>
      <c r="AE1240">
        <v>0</v>
      </c>
      <c r="AF1240" t="s">
        <v>148</v>
      </c>
      <c r="AG1240">
        <v>0</v>
      </c>
      <c r="AH1240">
        <v>2</v>
      </c>
      <c r="AI1240">
        <v>382001829</v>
      </c>
      <c r="AJ1240">
        <v>1240</v>
      </c>
      <c r="AK1240">
        <v>0</v>
      </c>
      <c r="AL1240">
        <v>0</v>
      </c>
      <c r="AM1240">
        <v>0</v>
      </c>
      <c r="AN1240">
        <v>0</v>
      </c>
      <c r="AO1240">
        <v>0</v>
      </c>
      <c r="AP1240">
        <v>0</v>
      </c>
      <c r="AQ1240">
        <v>0</v>
      </c>
      <c r="AR1240">
        <v>0</v>
      </c>
    </row>
    <row r="1241" spans="1:44" x14ac:dyDescent="0.25">
      <c r="A1241">
        <f>ROW(Source!A441)</f>
        <v>441</v>
      </c>
      <c r="B1241">
        <v>382001848</v>
      </c>
      <c r="C1241">
        <v>382001819</v>
      </c>
      <c r="D1241">
        <v>342725815</v>
      </c>
      <c r="E1241">
        <v>1</v>
      </c>
      <c r="F1241">
        <v>1</v>
      </c>
      <c r="G1241">
        <v>1</v>
      </c>
      <c r="H1241">
        <v>3</v>
      </c>
      <c r="I1241" t="s">
        <v>1072</v>
      </c>
      <c r="J1241" t="s">
        <v>1073</v>
      </c>
      <c r="K1241" t="s">
        <v>1074</v>
      </c>
      <c r="L1241">
        <v>1348</v>
      </c>
      <c r="N1241">
        <v>1009</v>
      </c>
      <c r="O1241" t="s">
        <v>846</v>
      </c>
      <c r="P1241" t="s">
        <v>846</v>
      </c>
      <c r="Q1241">
        <v>1000</v>
      </c>
      <c r="X1241">
        <v>2.0000000000000002E-5</v>
      </c>
      <c r="Y1241">
        <v>1050091.7</v>
      </c>
      <c r="Z1241">
        <v>0</v>
      </c>
      <c r="AA1241">
        <v>0</v>
      </c>
      <c r="AB1241">
        <v>0</v>
      </c>
      <c r="AC1241">
        <v>0</v>
      </c>
      <c r="AD1241">
        <v>1</v>
      </c>
      <c r="AE1241">
        <v>0</v>
      </c>
      <c r="AF1241" t="s">
        <v>148</v>
      </c>
      <c r="AG1241">
        <v>0</v>
      </c>
      <c r="AH1241">
        <v>2</v>
      </c>
      <c r="AI1241">
        <v>382001830</v>
      </c>
      <c r="AJ1241">
        <v>1241</v>
      </c>
      <c r="AK1241">
        <v>0</v>
      </c>
      <c r="AL1241">
        <v>0</v>
      </c>
      <c r="AM1241">
        <v>0</v>
      </c>
      <c r="AN1241">
        <v>0</v>
      </c>
      <c r="AO1241">
        <v>0</v>
      </c>
      <c r="AP1241">
        <v>0</v>
      </c>
      <c r="AQ1241">
        <v>0</v>
      </c>
      <c r="AR1241">
        <v>0</v>
      </c>
    </row>
    <row r="1242" spans="1:44" x14ac:dyDescent="0.25">
      <c r="A1242">
        <f>ROW(Source!A441)</f>
        <v>441</v>
      </c>
      <c r="B1242">
        <v>382001849</v>
      </c>
      <c r="C1242">
        <v>382001819</v>
      </c>
      <c r="D1242">
        <v>342725859</v>
      </c>
      <c r="E1242">
        <v>1</v>
      </c>
      <c r="F1242">
        <v>1</v>
      </c>
      <c r="G1242">
        <v>1</v>
      </c>
      <c r="H1242">
        <v>3</v>
      </c>
      <c r="I1242" t="s">
        <v>1052</v>
      </c>
      <c r="J1242" t="s">
        <v>1053</v>
      </c>
      <c r="K1242" t="s">
        <v>1054</v>
      </c>
      <c r="L1242">
        <v>1346</v>
      </c>
      <c r="N1242">
        <v>1009</v>
      </c>
      <c r="O1242" t="s">
        <v>1055</v>
      </c>
      <c r="P1242" t="s">
        <v>1055</v>
      </c>
      <c r="Q1242">
        <v>1</v>
      </c>
      <c r="X1242">
        <v>0.23</v>
      </c>
      <c r="Y1242">
        <v>870.18</v>
      </c>
      <c r="Z1242">
        <v>0</v>
      </c>
      <c r="AA1242">
        <v>0</v>
      </c>
      <c r="AB1242">
        <v>0</v>
      </c>
      <c r="AC1242">
        <v>0</v>
      </c>
      <c r="AD1242">
        <v>1</v>
      </c>
      <c r="AE1242">
        <v>0</v>
      </c>
      <c r="AF1242" t="s">
        <v>148</v>
      </c>
      <c r="AG1242">
        <v>0</v>
      </c>
      <c r="AH1242">
        <v>2</v>
      </c>
      <c r="AI1242">
        <v>382001831</v>
      </c>
      <c r="AJ1242">
        <v>1242</v>
      </c>
      <c r="AK1242">
        <v>0</v>
      </c>
      <c r="AL1242">
        <v>0</v>
      </c>
      <c r="AM1242">
        <v>0</v>
      </c>
      <c r="AN1242">
        <v>0</v>
      </c>
      <c r="AO1242">
        <v>0</v>
      </c>
      <c r="AP1242">
        <v>0</v>
      </c>
      <c r="AQ1242">
        <v>0</v>
      </c>
      <c r="AR1242">
        <v>0</v>
      </c>
    </row>
    <row r="1243" spans="1:44" x14ac:dyDescent="0.25">
      <c r="A1243">
        <f>ROW(Source!A441)</f>
        <v>441</v>
      </c>
      <c r="B1243">
        <v>382001850</v>
      </c>
      <c r="C1243">
        <v>382001819</v>
      </c>
      <c r="D1243">
        <v>342742624</v>
      </c>
      <c r="E1243">
        <v>1</v>
      </c>
      <c r="F1243">
        <v>1</v>
      </c>
      <c r="G1243">
        <v>1</v>
      </c>
      <c r="H1243">
        <v>3</v>
      </c>
      <c r="I1243" t="s">
        <v>1127</v>
      </c>
      <c r="J1243" t="s">
        <v>1128</v>
      </c>
      <c r="K1243" t="s">
        <v>1129</v>
      </c>
      <c r="L1243">
        <v>1346</v>
      </c>
      <c r="N1243">
        <v>1009</v>
      </c>
      <c r="O1243" t="s">
        <v>1055</v>
      </c>
      <c r="P1243" t="s">
        <v>1055</v>
      </c>
      <c r="Q1243">
        <v>1</v>
      </c>
      <c r="X1243">
        <v>4.0000000000000001E-3</v>
      </c>
      <c r="Y1243">
        <v>1912.84</v>
      </c>
      <c r="Z1243">
        <v>0</v>
      </c>
      <c r="AA1243">
        <v>0</v>
      </c>
      <c r="AB1243">
        <v>0</v>
      </c>
      <c r="AC1243">
        <v>0</v>
      </c>
      <c r="AD1243">
        <v>1</v>
      </c>
      <c r="AE1243">
        <v>0</v>
      </c>
      <c r="AF1243" t="s">
        <v>148</v>
      </c>
      <c r="AG1243">
        <v>0</v>
      </c>
      <c r="AH1243">
        <v>2</v>
      </c>
      <c r="AI1243">
        <v>382001832</v>
      </c>
      <c r="AJ1243">
        <v>1243</v>
      </c>
      <c r="AK1243">
        <v>0</v>
      </c>
      <c r="AL1243">
        <v>0</v>
      </c>
      <c r="AM1243">
        <v>0</v>
      </c>
      <c r="AN1243">
        <v>0</v>
      </c>
      <c r="AO1243">
        <v>0</v>
      </c>
      <c r="AP1243">
        <v>0</v>
      </c>
      <c r="AQ1243">
        <v>0</v>
      </c>
      <c r="AR1243">
        <v>0</v>
      </c>
    </row>
    <row r="1244" spans="1:44" x14ac:dyDescent="0.25">
      <c r="A1244">
        <f>ROW(Source!A441)</f>
        <v>441</v>
      </c>
      <c r="B1244">
        <v>382001851</v>
      </c>
      <c r="C1244">
        <v>382001819</v>
      </c>
      <c r="D1244">
        <v>342742907</v>
      </c>
      <c r="E1244">
        <v>1</v>
      </c>
      <c r="F1244">
        <v>1</v>
      </c>
      <c r="G1244">
        <v>1</v>
      </c>
      <c r="H1244">
        <v>3</v>
      </c>
      <c r="I1244" t="s">
        <v>1175</v>
      </c>
      <c r="J1244" t="s">
        <v>1176</v>
      </c>
      <c r="K1244" t="s">
        <v>1177</v>
      </c>
      <c r="L1244">
        <v>1407</v>
      </c>
      <c r="N1244">
        <v>1013</v>
      </c>
      <c r="O1244" t="s">
        <v>1139</v>
      </c>
      <c r="P1244" t="s">
        <v>1139</v>
      </c>
      <c r="Q1244">
        <v>1</v>
      </c>
      <c r="X1244">
        <v>6.3E-2</v>
      </c>
      <c r="Y1244">
        <v>3581.57</v>
      </c>
      <c r="Z1244">
        <v>0</v>
      </c>
      <c r="AA1244">
        <v>0</v>
      </c>
      <c r="AB1244">
        <v>0</v>
      </c>
      <c r="AC1244">
        <v>0</v>
      </c>
      <c r="AD1244">
        <v>1</v>
      </c>
      <c r="AE1244">
        <v>0</v>
      </c>
      <c r="AF1244" t="s">
        <v>148</v>
      </c>
      <c r="AG1244">
        <v>0</v>
      </c>
      <c r="AH1244">
        <v>2</v>
      </c>
      <c r="AI1244">
        <v>382001833</v>
      </c>
      <c r="AJ1244">
        <v>1244</v>
      </c>
      <c r="AK1244">
        <v>0</v>
      </c>
      <c r="AL1244">
        <v>0</v>
      </c>
      <c r="AM1244">
        <v>0</v>
      </c>
      <c r="AN1244">
        <v>0</v>
      </c>
      <c r="AO1244">
        <v>0</v>
      </c>
      <c r="AP1244">
        <v>0</v>
      </c>
      <c r="AQ1244">
        <v>0</v>
      </c>
      <c r="AR1244">
        <v>0</v>
      </c>
    </row>
    <row r="1245" spans="1:44" x14ac:dyDescent="0.25">
      <c r="A1245">
        <f>ROW(Source!A441)</f>
        <v>441</v>
      </c>
      <c r="B1245">
        <v>382001852</v>
      </c>
      <c r="C1245">
        <v>382001819</v>
      </c>
      <c r="D1245">
        <v>342744160</v>
      </c>
      <c r="E1245">
        <v>1</v>
      </c>
      <c r="F1245">
        <v>1</v>
      </c>
      <c r="G1245">
        <v>1</v>
      </c>
      <c r="H1245">
        <v>3</v>
      </c>
      <c r="I1245" t="s">
        <v>1178</v>
      </c>
      <c r="J1245" t="s">
        <v>1179</v>
      </c>
      <c r="K1245" t="s">
        <v>1180</v>
      </c>
      <c r="L1245">
        <v>1407</v>
      </c>
      <c r="N1245">
        <v>1013</v>
      </c>
      <c r="O1245" t="s">
        <v>1139</v>
      </c>
      <c r="P1245" t="s">
        <v>1139</v>
      </c>
      <c r="Q1245">
        <v>1</v>
      </c>
      <c r="X1245">
        <v>3.5999999999999997E-2</v>
      </c>
      <c r="Y1245">
        <v>2191.2800000000002</v>
      </c>
      <c r="Z1245">
        <v>0</v>
      </c>
      <c r="AA1245">
        <v>0</v>
      </c>
      <c r="AB1245">
        <v>0</v>
      </c>
      <c r="AC1245">
        <v>0</v>
      </c>
      <c r="AD1245">
        <v>1</v>
      </c>
      <c r="AE1245">
        <v>0</v>
      </c>
      <c r="AF1245" t="s">
        <v>148</v>
      </c>
      <c r="AG1245">
        <v>0</v>
      </c>
      <c r="AH1245">
        <v>2</v>
      </c>
      <c r="AI1245">
        <v>382001834</v>
      </c>
      <c r="AJ1245">
        <v>1245</v>
      </c>
      <c r="AK1245">
        <v>0</v>
      </c>
      <c r="AL1245">
        <v>0</v>
      </c>
      <c r="AM1245">
        <v>0</v>
      </c>
      <c r="AN1245">
        <v>0</v>
      </c>
      <c r="AO1245">
        <v>0</v>
      </c>
      <c r="AP1245">
        <v>0</v>
      </c>
      <c r="AQ1245">
        <v>0</v>
      </c>
      <c r="AR1245">
        <v>0</v>
      </c>
    </row>
    <row r="1246" spans="1:44" x14ac:dyDescent="0.25">
      <c r="A1246">
        <f>ROW(Source!A441)</f>
        <v>441</v>
      </c>
      <c r="B1246">
        <v>382001853</v>
      </c>
      <c r="C1246">
        <v>382001819</v>
      </c>
      <c r="D1246">
        <v>342744298</v>
      </c>
      <c r="E1246">
        <v>1</v>
      </c>
      <c r="F1246">
        <v>1</v>
      </c>
      <c r="G1246">
        <v>1</v>
      </c>
      <c r="H1246">
        <v>3</v>
      </c>
      <c r="I1246" t="s">
        <v>1181</v>
      </c>
      <c r="J1246" t="s">
        <v>1182</v>
      </c>
      <c r="K1246" t="s">
        <v>1183</v>
      </c>
      <c r="L1246">
        <v>1371</v>
      </c>
      <c r="N1246">
        <v>1013</v>
      </c>
      <c r="O1246" t="s">
        <v>202</v>
      </c>
      <c r="P1246" t="s">
        <v>202</v>
      </c>
      <c r="Q1246">
        <v>1</v>
      </c>
      <c r="X1246">
        <v>1</v>
      </c>
      <c r="Y1246">
        <v>167.36</v>
      </c>
      <c r="Z1246">
        <v>0</v>
      </c>
      <c r="AA1246">
        <v>0</v>
      </c>
      <c r="AB1246">
        <v>0</v>
      </c>
      <c r="AC1246">
        <v>0</v>
      </c>
      <c r="AD1246">
        <v>1</v>
      </c>
      <c r="AE1246">
        <v>0</v>
      </c>
      <c r="AF1246" t="s">
        <v>148</v>
      </c>
      <c r="AG1246">
        <v>0</v>
      </c>
      <c r="AH1246">
        <v>2</v>
      </c>
      <c r="AI1246">
        <v>382001835</v>
      </c>
      <c r="AJ1246">
        <v>1246</v>
      </c>
      <c r="AK1246">
        <v>0</v>
      </c>
      <c r="AL1246">
        <v>0</v>
      </c>
      <c r="AM1246">
        <v>0</v>
      </c>
      <c r="AN1246">
        <v>0</v>
      </c>
      <c r="AO1246">
        <v>0</v>
      </c>
      <c r="AP1246">
        <v>0</v>
      </c>
      <c r="AQ1246">
        <v>0</v>
      </c>
      <c r="AR1246">
        <v>0</v>
      </c>
    </row>
    <row r="1247" spans="1:44" x14ac:dyDescent="0.25">
      <c r="A1247">
        <f>ROW(Source!A441)</f>
        <v>441</v>
      </c>
      <c r="B1247">
        <v>382001854</v>
      </c>
      <c r="C1247">
        <v>382001819</v>
      </c>
      <c r="D1247">
        <v>342760401</v>
      </c>
      <c r="E1247">
        <v>1</v>
      </c>
      <c r="F1247">
        <v>1</v>
      </c>
      <c r="G1247">
        <v>1</v>
      </c>
      <c r="H1247">
        <v>3</v>
      </c>
      <c r="I1247" t="s">
        <v>1184</v>
      </c>
      <c r="J1247" t="s">
        <v>1185</v>
      </c>
      <c r="K1247" t="s">
        <v>1186</v>
      </c>
      <c r="L1247">
        <v>1407</v>
      </c>
      <c r="N1247">
        <v>1013</v>
      </c>
      <c r="O1247" t="s">
        <v>1139</v>
      </c>
      <c r="P1247" t="s">
        <v>1139</v>
      </c>
      <c r="Q1247">
        <v>1</v>
      </c>
      <c r="X1247">
        <v>1E-3</v>
      </c>
      <c r="Y1247">
        <v>493.39</v>
      </c>
      <c r="Z1247">
        <v>0</v>
      </c>
      <c r="AA1247">
        <v>0</v>
      </c>
      <c r="AB1247">
        <v>0</v>
      </c>
      <c r="AC1247">
        <v>0</v>
      </c>
      <c r="AD1247">
        <v>1</v>
      </c>
      <c r="AE1247">
        <v>0</v>
      </c>
      <c r="AF1247" t="s">
        <v>148</v>
      </c>
      <c r="AG1247">
        <v>0</v>
      </c>
      <c r="AH1247">
        <v>2</v>
      </c>
      <c r="AI1247">
        <v>382001836</v>
      </c>
      <c r="AJ1247">
        <v>1247</v>
      </c>
      <c r="AK1247">
        <v>0</v>
      </c>
      <c r="AL1247">
        <v>0</v>
      </c>
      <c r="AM1247">
        <v>0</v>
      </c>
      <c r="AN1247">
        <v>0</v>
      </c>
      <c r="AO1247">
        <v>0</v>
      </c>
      <c r="AP1247">
        <v>0</v>
      </c>
      <c r="AQ1247">
        <v>0</v>
      </c>
      <c r="AR1247">
        <v>0</v>
      </c>
    </row>
    <row r="1248" spans="1:44" x14ac:dyDescent="0.25">
      <c r="A1248">
        <f>ROW(Source!A441)</f>
        <v>441</v>
      </c>
      <c r="B1248">
        <v>382001855</v>
      </c>
      <c r="C1248">
        <v>382001819</v>
      </c>
      <c r="D1248">
        <v>342646017</v>
      </c>
      <c r="E1248">
        <v>113</v>
      </c>
      <c r="F1248">
        <v>1</v>
      </c>
      <c r="G1248">
        <v>1</v>
      </c>
      <c r="H1248">
        <v>3</v>
      </c>
      <c r="I1248" t="s">
        <v>1042</v>
      </c>
      <c r="J1248" t="s">
        <v>3</v>
      </c>
      <c r="K1248" t="s">
        <v>1043</v>
      </c>
      <c r="L1248">
        <v>3277935</v>
      </c>
      <c r="N1248">
        <v>1013</v>
      </c>
      <c r="O1248" t="s">
        <v>1044</v>
      </c>
      <c r="P1248" t="s">
        <v>1044</v>
      </c>
      <c r="Q1248">
        <v>1</v>
      </c>
      <c r="X1248">
        <v>2</v>
      </c>
      <c r="Y1248">
        <v>0</v>
      </c>
      <c r="Z1248">
        <v>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 t="s">
        <v>148</v>
      </c>
      <c r="AG1248">
        <v>0</v>
      </c>
      <c r="AH1248">
        <v>2</v>
      </c>
      <c r="AI1248">
        <v>382001837</v>
      </c>
      <c r="AJ1248">
        <v>1248</v>
      </c>
      <c r="AK1248">
        <v>0</v>
      </c>
      <c r="AL1248">
        <v>0</v>
      </c>
      <c r="AM1248">
        <v>0</v>
      </c>
      <c r="AN1248">
        <v>0</v>
      </c>
      <c r="AO1248">
        <v>0</v>
      </c>
      <c r="AP1248">
        <v>0</v>
      </c>
      <c r="AQ1248">
        <v>0</v>
      </c>
      <c r="AR1248">
        <v>0</v>
      </c>
    </row>
    <row r="1249" spans="1:44" x14ac:dyDescent="0.25">
      <c r="A1249">
        <f>ROW(Source!A442)</f>
        <v>442</v>
      </c>
      <c r="B1249">
        <v>382001875</v>
      </c>
      <c r="C1249">
        <v>382001856</v>
      </c>
      <c r="D1249">
        <v>342640208</v>
      </c>
      <c r="E1249">
        <v>113</v>
      </c>
      <c r="F1249">
        <v>1</v>
      </c>
      <c r="G1249">
        <v>1</v>
      </c>
      <c r="H1249">
        <v>1</v>
      </c>
      <c r="I1249" t="s">
        <v>1045</v>
      </c>
      <c r="J1249" t="s">
        <v>3</v>
      </c>
      <c r="K1249" t="s">
        <v>1046</v>
      </c>
      <c r="L1249">
        <v>1191</v>
      </c>
      <c r="N1249">
        <v>1013</v>
      </c>
      <c r="O1249" t="s">
        <v>1034</v>
      </c>
      <c r="P1249" t="s">
        <v>1034</v>
      </c>
      <c r="Q1249">
        <v>1</v>
      </c>
      <c r="X1249">
        <v>6</v>
      </c>
      <c r="Y1249">
        <v>0</v>
      </c>
      <c r="Z1249">
        <v>0</v>
      </c>
      <c r="AA1249">
        <v>0</v>
      </c>
      <c r="AB1249">
        <v>564.51</v>
      </c>
      <c r="AC1249">
        <v>0</v>
      </c>
      <c r="AD1249">
        <v>1</v>
      </c>
      <c r="AE1249">
        <v>1</v>
      </c>
      <c r="AF1249" t="s">
        <v>23</v>
      </c>
      <c r="AG1249">
        <v>5.16</v>
      </c>
      <c r="AH1249">
        <v>2</v>
      </c>
      <c r="AI1249">
        <v>382001857</v>
      </c>
      <c r="AJ1249">
        <v>1249</v>
      </c>
      <c r="AK1249">
        <v>0</v>
      </c>
      <c r="AL1249">
        <v>0</v>
      </c>
      <c r="AM1249">
        <v>0</v>
      </c>
      <c r="AN1249">
        <v>0</v>
      </c>
      <c r="AO1249">
        <v>0</v>
      </c>
      <c r="AP1249">
        <v>0</v>
      </c>
      <c r="AQ1249">
        <v>0</v>
      </c>
      <c r="AR1249">
        <v>0</v>
      </c>
    </row>
    <row r="1250" spans="1:44" x14ac:dyDescent="0.25">
      <c r="A1250">
        <f>ROW(Source!A442)</f>
        <v>442</v>
      </c>
      <c r="B1250">
        <v>382001876</v>
      </c>
      <c r="C1250">
        <v>382001856</v>
      </c>
      <c r="D1250">
        <v>342640393</v>
      </c>
      <c r="E1250">
        <v>113</v>
      </c>
      <c r="F1250">
        <v>1</v>
      </c>
      <c r="G1250">
        <v>1</v>
      </c>
      <c r="H1250">
        <v>1</v>
      </c>
      <c r="I1250" t="s">
        <v>1035</v>
      </c>
      <c r="J1250" t="s">
        <v>3</v>
      </c>
      <c r="K1250" t="s">
        <v>1036</v>
      </c>
      <c r="L1250">
        <v>1191</v>
      </c>
      <c r="N1250">
        <v>1013</v>
      </c>
      <c r="O1250" t="s">
        <v>1034</v>
      </c>
      <c r="P1250" t="s">
        <v>1034</v>
      </c>
      <c r="Q1250">
        <v>1</v>
      </c>
      <c r="X1250">
        <v>0.76</v>
      </c>
      <c r="Y1250">
        <v>0</v>
      </c>
      <c r="Z1250">
        <v>0</v>
      </c>
      <c r="AA1250">
        <v>0</v>
      </c>
      <c r="AB1250">
        <v>0</v>
      </c>
      <c r="AC1250">
        <v>0</v>
      </c>
      <c r="AD1250">
        <v>1</v>
      </c>
      <c r="AE1250">
        <v>2</v>
      </c>
      <c r="AF1250" t="s">
        <v>23</v>
      </c>
      <c r="AG1250">
        <v>0.65359999999999996</v>
      </c>
      <c r="AH1250">
        <v>2</v>
      </c>
      <c r="AI1250">
        <v>382001858</v>
      </c>
      <c r="AJ1250">
        <v>1250</v>
      </c>
      <c r="AK1250">
        <v>0</v>
      </c>
      <c r="AL1250">
        <v>0</v>
      </c>
      <c r="AM1250">
        <v>0</v>
      </c>
      <c r="AN1250">
        <v>0</v>
      </c>
      <c r="AO1250">
        <v>0</v>
      </c>
      <c r="AP1250">
        <v>0</v>
      </c>
      <c r="AQ1250">
        <v>0</v>
      </c>
      <c r="AR1250">
        <v>0</v>
      </c>
    </row>
    <row r="1251" spans="1:44" x14ac:dyDescent="0.25">
      <c r="A1251">
        <f>ROW(Source!A442)</f>
        <v>442</v>
      </c>
      <c r="B1251">
        <v>382001877</v>
      </c>
      <c r="C1251">
        <v>382001856</v>
      </c>
      <c r="D1251">
        <v>342765492</v>
      </c>
      <c r="E1251">
        <v>1</v>
      </c>
      <c r="F1251">
        <v>1</v>
      </c>
      <c r="G1251">
        <v>1</v>
      </c>
      <c r="H1251">
        <v>2</v>
      </c>
      <c r="I1251" t="s">
        <v>1056</v>
      </c>
      <c r="J1251" t="s">
        <v>1057</v>
      </c>
      <c r="K1251" t="s">
        <v>1058</v>
      </c>
      <c r="L1251">
        <v>1368</v>
      </c>
      <c r="N1251">
        <v>1011</v>
      </c>
      <c r="O1251" t="s">
        <v>1040</v>
      </c>
      <c r="P1251" t="s">
        <v>1040</v>
      </c>
      <c r="Q1251">
        <v>1</v>
      </c>
      <c r="X1251">
        <v>0.76</v>
      </c>
      <c r="Y1251">
        <v>0</v>
      </c>
      <c r="Z1251">
        <v>995.51</v>
      </c>
      <c r="AA1251">
        <v>687.23</v>
      </c>
      <c r="AB1251">
        <v>0</v>
      </c>
      <c r="AC1251">
        <v>0</v>
      </c>
      <c r="AD1251">
        <v>1</v>
      </c>
      <c r="AE1251">
        <v>0</v>
      </c>
      <c r="AF1251" t="s">
        <v>23</v>
      </c>
      <c r="AG1251">
        <v>0.65359999999999996</v>
      </c>
      <c r="AH1251">
        <v>2</v>
      </c>
      <c r="AI1251">
        <v>382001859</v>
      </c>
      <c r="AJ1251">
        <v>1251</v>
      </c>
      <c r="AK1251">
        <v>0</v>
      </c>
      <c r="AL1251">
        <v>0</v>
      </c>
      <c r="AM1251">
        <v>0</v>
      </c>
      <c r="AN1251">
        <v>0</v>
      </c>
      <c r="AO1251">
        <v>0</v>
      </c>
      <c r="AP1251">
        <v>0</v>
      </c>
      <c r="AQ1251">
        <v>0</v>
      </c>
      <c r="AR1251">
        <v>0</v>
      </c>
    </row>
    <row r="1252" spans="1:44" x14ac:dyDescent="0.25">
      <c r="A1252">
        <f>ROW(Source!A442)</f>
        <v>442</v>
      </c>
      <c r="B1252">
        <v>382001878</v>
      </c>
      <c r="C1252">
        <v>382001856</v>
      </c>
      <c r="D1252">
        <v>342713884</v>
      </c>
      <c r="E1252">
        <v>1</v>
      </c>
      <c r="F1252">
        <v>1</v>
      </c>
      <c r="G1252">
        <v>1</v>
      </c>
      <c r="H1252">
        <v>3</v>
      </c>
      <c r="I1252" t="s">
        <v>1112</v>
      </c>
      <c r="J1252" t="s">
        <v>1113</v>
      </c>
      <c r="K1252" t="s">
        <v>1114</v>
      </c>
      <c r="L1252">
        <v>1348</v>
      </c>
      <c r="N1252">
        <v>1009</v>
      </c>
      <c r="O1252" t="s">
        <v>846</v>
      </c>
      <c r="P1252" t="s">
        <v>846</v>
      </c>
      <c r="Q1252">
        <v>1000</v>
      </c>
      <c r="X1252">
        <v>3.2000000000000002E-3</v>
      </c>
      <c r="Y1252">
        <v>23335.8</v>
      </c>
      <c r="Z1252">
        <v>0</v>
      </c>
      <c r="AA1252">
        <v>0</v>
      </c>
      <c r="AB1252">
        <v>0</v>
      </c>
      <c r="AC1252">
        <v>0</v>
      </c>
      <c r="AD1252">
        <v>1</v>
      </c>
      <c r="AE1252">
        <v>0</v>
      </c>
      <c r="AF1252" t="s">
        <v>14</v>
      </c>
      <c r="AG1252">
        <v>0</v>
      </c>
      <c r="AH1252">
        <v>2</v>
      </c>
      <c r="AI1252">
        <v>382001860</v>
      </c>
      <c r="AJ1252">
        <v>1252</v>
      </c>
      <c r="AK1252">
        <v>0</v>
      </c>
      <c r="AL1252">
        <v>0</v>
      </c>
      <c r="AM1252">
        <v>0</v>
      </c>
      <c r="AN1252">
        <v>0</v>
      </c>
      <c r="AO1252">
        <v>0</v>
      </c>
      <c r="AP1252">
        <v>0</v>
      </c>
      <c r="AQ1252">
        <v>0</v>
      </c>
      <c r="AR1252">
        <v>0</v>
      </c>
    </row>
    <row r="1253" spans="1:44" x14ac:dyDescent="0.25">
      <c r="A1253">
        <f>ROW(Source!A442)</f>
        <v>442</v>
      </c>
      <c r="B1253">
        <v>382001879</v>
      </c>
      <c r="C1253">
        <v>382001856</v>
      </c>
      <c r="D1253">
        <v>342713938</v>
      </c>
      <c r="E1253">
        <v>1</v>
      </c>
      <c r="F1253">
        <v>1</v>
      </c>
      <c r="G1253">
        <v>1</v>
      </c>
      <c r="H1253">
        <v>3</v>
      </c>
      <c r="I1253" t="s">
        <v>1049</v>
      </c>
      <c r="J1253" t="s">
        <v>1050</v>
      </c>
      <c r="K1253" t="s">
        <v>1051</v>
      </c>
      <c r="L1253">
        <v>1348</v>
      </c>
      <c r="N1253">
        <v>1009</v>
      </c>
      <c r="O1253" t="s">
        <v>846</v>
      </c>
      <c r="P1253" t="s">
        <v>846</v>
      </c>
      <c r="Q1253">
        <v>1000</v>
      </c>
      <c r="X1253">
        <v>4.6000000000000001E-4</v>
      </c>
      <c r="Y1253">
        <v>116448.72</v>
      </c>
      <c r="Z1253">
        <v>0</v>
      </c>
      <c r="AA1253">
        <v>0</v>
      </c>
      <c r="AB1253">
        <v>0</v>
      </c>
      <c r="AC1253">
        <v>0</v>
      </c>
      <c r="AD1253">
        <v>1</v>
      </c>
      <c r="AE1253">
        <v>0</v>
      </c>
      <c r="AF1253" t="s">
        <v>14</v>
      </c>
      <c r="AG1253">
        <v>0</v>
      </c>
      <c r="AH1253">
        <v>2</v>
      </c>
      <c r="AI1253">
        <v>382001861</v>
      </c>
      <c r="AJ1253">
        <v>1253</v>
      </c>
      <c r="AK1253">
        <v>0</v>
      </c>
      <c r="AL1253">
        <v>0</v>
      </c>
      <c r="AM1253">
        <v>0</v>
      </c>
      <c r="AN1253">
        <v>0</v>
      </c>
      <c r="AO1253">
        <v>0</v>
      </c>
      <c r="AP1253">
        <v>0</v>
      </c>
      <c r="AQ1253">
        <v>0</v>
      </c>
      <c r="AR1253">
        <v>0</v>
      </c>
    </row>
    <row r="1254" spans="1:44" x14ac:dyDescent="0.25">
      <c r="A1254">
        <f>ROW(Source!A442)</f>
        <v>442</v>
      </c>
      <c r="B1254">
        <v>382001880</v>
      </c>
      <c r="C1254">
        <v>382001856</v>
      </c>
      <c r="D1254">
        <v>342714020</v>
      </c>
      <c r="E1254">
        <v>1</v>
      </c>
      <c r="F1254">
        <v>1</v>
      </c>
      <c r="G1254">
        <v>1</v>
      </c>
      <c r="H1254">
        <v>3</v>
      </c>
      <c r="I1254" t="s">
        <v>1066</v>
      </c>
      <c r="J1254" t="s">
        <v>1067</v>
      </c>
      <c r="K1254" t="s">
        <v>1068</v>
      </c>
      <c r="L1254">
        <v>1346</v>
      </c>
      <c r="N1254">
        <v>1009</v>
      </c>
      <c r="O1254" t="s">
        <v>1055</v>
      </c>
      <c r="P1254" t="s">
        <v>1055</v>
      </c>
      <c r="Q1254">
        <v>1</v>
      </c>
      <c r="X1254">
        <v>7.5999999999999998E-2</v>
      </c>
      <c r="Y1254">
        <v>41.38</v>
      </c>
      <c r="Z1254">
        <v>0</v>
      </c>
      <c r="AA1254">
        <v>0</v>
      </c>
      <c r="AB1254">
        <v>0</v>
      </c>
      <c r="AC1254">
        <v>0</v>
      </c>
      <c r="AD1254">
        <v>1</v>
      </c>
      <c r="AE1254">
        <v>0</v>
      </c>
      <c r="AF1254" t="s">
        <v>14</v>
      </c>
      <c r="AG1254">
        <v>0</v>
      </c>
      <c r="AH1254">
        <v>2</v>
      </c>
      <c r="AI1254">
        <v>382001862</v>
      </c>
      <c r="AJ1254">
        <v>1254</v>
      </c>
      <c r="AK1254">
        <v>0</v>
      </c>
      <c r="AL1254">
        <v>0</v>
      </c>
      <c r="AM1254">
        <v>0</v>
      </c>
      <c r="AN1254">
        <v>0</v>
      </c>
      <c r="AO1254">
        <v>0</v>
      </c>
      <c r="AP1254">
        <v>0</v>
      </c>
      <c r="AQ1254">
        <v>0</v>
      </c>
      <c r="AR1254">
        <v>0</v>
      </c>
    </row>
    <row r="1255" spans="1:44" x14ac:dyDescent="0.25">
      <c r="A1255">
        <f>ROW(Source!A442)</f>
        <v>442</v>
      </c>
      <c r="B1255">
        <v>382001881</v>
      </c>
      <c r="C1255">
        <v>382001856</v>
      </c>
      <c r="D1255">
        <v>342714206</v>
      </c>
      <c r="E1255">
        <v>1</v>
      </c>
      <c r="F1255">
        <v>1</v>
      </c>
      <c r="G1255">
        <v>1</v>
      </c>
      <c r="H1255">
        <v>3</v>
      </c>
      <c r="I1255" t="s">
        <v>1118</v>
      </c>
      <c r="J1255" t="s">
        <v>1119</v>
      </c>
      <c r="K1255" t="s">
        <v>1120</v>
      </c>
      <c r="L1255">
        <v>1346</v>
      </c>
      <c r="N1255">
        <v>1009</v>
      </c>
      <c r="O1255" t="s">
        <v>1055</v>
      </c>
      <c r="P1255" t="s">
        <v>1055</v>
      </c>
      <c r="Q1255">
        <v>1</v>
      </c>
      <c r="X1255">
        <v>8.0000000000000002E-3</v>
      </c>
      <c r="Y1255">
        <v>104.32</v>
      </c>
      <c r="Z1255">
        <v>0</v>
      </c>
      <c r="AA1255">
        <v>0</v>
      </c>
      <c r="AB1255">
        <v>0</v>
      </c>
      <c r="AC1255">
        <v>0</v>
      </c>
      <c r="AD1255">
        <v>1</v>
      </c>
      <c r="AE1255">
        <v>0</v>
      </c>
      <c r="AF1255" t="s">
        <v>14</v>
      </c>
      <c r="AG1255">
        <v>0</v>
      </c>
      <c r="AH1255">
        <v>2</v>
      </c>
      <c r="AI1255">
        <v>382001863</v>
      </c>
      <c r="AJ1255">
        <v>1255</v>
      </c>
      <c r="AK1255">
        <v>0</v>
      </c>
      <c r="AL1255">
        <v>0</v>
      </c>
      <c r="AM1255">
        <v>0</v>
      </c>
      <c r="AN1255">
        <v>0</v>
      </c>
      <c r="AO1255">
        <v>0</v>
      </c>
      <c r="AP1255">
        <v>0</v>
      </c>
      <c r="AQ1255">
        <v>0</v>
      </c>
      <c r="AR1255">
        <v>0</v>
      </c>
    </row>
    <row r="1256" spans="1:44" x14ac:dyDescent="0.25">
      <c r="A1256">
        <f>ROW(Source!A442)</f>
        <v>442</v>
      </c>
      <c r="B1256">
        <v>382001882</v>
      </c>
      <c r="C1256">
        <v>382001856</v>
      </c>
      <c r="D1256">
        <v>342715956</v>
      </c>
      <c r="E1256">
        <v>1</v>
      </c>
      <c r="F1256">
        <v>1</v>
      </c>
      <c r="G1256">
        <v>1</v>
      </c>
      <c r="H1256">
        <v>3</v>
      </c>
      <c r="I1256" t="s">
        <v>1124</v>
      </c>
      <c r="J1256" t="s">
        <v>1125</v>
      </c>
      <c r="K1256" t="s">
        <v>1126</v>
      </c>
      <c r="L1256">
        <v>1301</v>
      </c>
      <c r="N1256">
        <v>1003</v>
      </c>
      <c r="O1256" t="s">
        <v>880</v>
      </c>
      <c r="P1256" t="s">
        <v>880</v>
      </c>
      <c r="Q1256">
        <v>1</v>
      </c>
      <c r="X1256">
        <v>3.25</v>
      </c>
      <c r="Y1256">
        <v>14.43</v>
      </c>
      <c r="Z1256">
        <v>0</v>
      </c>
      <c r="AA1256">
        <v>0</v>
      </c>
      <c r="AB1256">
        <v>0</v>
      </c>
      <c r="AC1256">
        <v>0</v>
      </c>
      <c r="AD1256">
        <v>1</v>
      </c>
      <c r="AE1256">
        <v>0</v>
      </c>
      <c r="AF1256" t="s">
        <v>14</v>
      </c>
      <c r="AG1256">
        <v>0</v>
      </c>
      <c r="AH1256">
        <v>2</v>
      </c>
      <c r="AI1256">
        <v>382001864</v>
      </c>
      <c r="AJ1256">
        <v>1256</v>
      </c>
      <c r="AK1256">
        <v>0</v>
      </c>
      <c r="AL1256">
        <v>0</v>
      </c>
      <c r="AM1256">
        <v>0</v>
      </c>
      <c r="AN1256">
        <v>0</v>
      </c>
      <c r="AO1256">
        <v>0</v>
      </c>
      <c r="AP1256">
        <v>0</v>
      </c>
      <c r="AQ1256">
        <v>0</v>
      </c>
      <c r="AR1256">
        <v>0</v>
      </c>
    </row>
    <row r="1257" spans="1:44" x14ac:dyDescent="0.25">
      <c r="A1257">
        <f>ROW(Source!A442)</f>
        <v>442</v>
      </c>
      <c r="B1257">
        <v>382001883</v>
      </c>
      <c r="C1257">
        <v>382001856</v>
      </c>
      <c r="D1257">
        <v>342718329</v>
      </c>
      <c r="E1257">
        <v>1</v>
      </c>
      <c r="F1257">
        <v>1</v>
      </c>
      <c r="G1257">
        <v>1</v>
      </c>
      <c r="H1257">
        <v>3</v>
      </c>
      <c r="I1257" t="s">
        <v>1168</v>
      </c>
      <c r="J1257" t="s">
        <v>1169</v>
      </c>
      <c r="K1257" t="s">
        <v>1170</v>
      </c>
      <c r="L1257">
        <v>1346</v>
      </c>
      <c r="N1257">
        <v>1009</v>
      </c>
      <c r="O1257" t="s">
        <v>1055</v>
      </c>
      <c r="P1257" t="s">
        <v>1055</v>
      </c>
      <c r="Q1257">
        <v>1</v>
      </c>
      <c r="X1257">
        <v>8.0000000000000002E-3</v>
      </c>
      <c r="Y1257">
        <v>373.74</v>
      </c>
      <c r="Z1257">
        <v>0</v>
      </c>
      <c r="AA1257">
        <v>0</v>
      </c>
      <c r="AB1257">
        <v>0</v>
      </c>
      <c r="AC1257">
        <v>0</v>
      </c>
      <c r="AD1257">
        <v>1</v>
      </c>
      <c r="AE1257">
        <v>0</v>
      </c>
      <c r="AF1257" t="s">
        <v>14</v>
      </c>
      <c r="AG1257">
        <v>0</v>
      </c>
      <c r="AH1257">
        <v>2</v>
      </c>
      <c r="AI1257">
        <v>382001865</v>
      </c>
      <c r="AJ1257">
        <v>1257</v>
      </c>
      <c r="AK1257">
        <v>0</v>
      </c>
      <c r="AL1257">
        <v>0</v>
      </c>
      <c r="AM1257">
        <v>0</v>
      </c>
      <c r="AN1257">
        <v>0</v>
      </c>
      <c r="AO1257">
        <v>0</v>
      </c>
      <c r="AP1257">
        <v>0</v>
      </c>
      <c r="AQ1257">
        <v>0</v>
      </c>
      <c r="AR1257">
        <v>0</v>
      </c>
    </row>
    <row r="1258" spans="1:44" x14ac:dyDescent="0.25">
      <c r="A1258">
        <f>ROW(Source!A442)</f>
        <v>442</v>
      </c>
      <c r="B1258">
        <v>382001884</v>
      </c>
      <c r="C1258">
        <v>382001856</v>
      </c>
      <c r="D1258">
        <v>342718360</v>
      </c>
      <c r="E1258">
        <v>1</v>
      </c>
      <c r="F1258">
        <v>1</v>
      </c>
      <c r="G1258">
        <v>1</v>
      </c>
      <c r="H1258">
        <v>3</v>
      </c>
      <c r="I1258" t="s">
        <v>1171</v>
      </c>
      <c r="J1258" t="s">
        <v>1172</v>
      </c>
      <c r="K1258" t="s">
        <v>1173</v>
      </c>
      <c r="L1258">
        <v>1302</v>
      </c>
      <c r="N1258">
        <v>1003</v>
      </c>
      <c r="O1258" t="s">
        <v>1174</v>
      </c>
      <c r="P1258" t="s">
        <v>1174</v>
      </c>
      <c r="Q1258">
        <v>10</v>
      </c>
      <c r="X1258">
        <v>2.8000000000000001E-2</v>
      </c>
      <c r="Y1258">
        <v>185.32</v>
      </c>
      <c r="Z1258">
        <v>0</v>
      </c>
      <c r="AA1258">
        <v>0</v>
      </c>
      <c r="AB1258">
        <v>0</v>
      </c>
      <c r="AC1258">
        <v>0</v>
      </c>
      <c r="AD1258">
        <v>1</v>
      </c>
      <c r="AE1258">
        <v>0</v>
      </c>
      <c r="AF1258" t="s">
        <v>14</v>
      </c>
      <c r="AG1258">
        <v>0</v>
      </c>
      <c r="AH1258">
        <v>2</v>
      </c>
      <c r="AI1258">
        <v>382001866</v>
      </c>
      <c r="AJ1258">
        <v>1258</v>
      </c>
      <c r="AK1258">
        <v>0</v>
      </c>
      <c r="AL1258">
        <v>0</v>
      </c>
      <c r="AM1258">
        <v>0</v>
      </c>
      <c r="AN1258">
        <v>0</v>
      </c>
      <c r="AO1258">
        <v>0</v>
      </c>
      <c r="AP1258">
        <v>0</v>
      </c>
      <c r="AQ1258">
        <v>0</v>
      </c>
      <c r="AR1258">
        <v>0</v>
      </c>
    </row>
    <row r="1259" spans="1:44" x14ac:dyDescent="0.25">
      <c r="A1259">
        <f>ROW(Source!A442)</f>
        <v>442</v>
      </c>
      <c r="B1259">
        <v>382001885</v>
      </c>
      <c r="C1259">
        <v>382001856</v>
      </c>
      <c r="D1259">
        <v>342725815</v>
      </c>
      <c r="E1259">
        <v>1</v>
      </c>
      <c r="F1259">
        <v>1</v>
      </c>
      <c r="G1259">
        <v>1</v>
      </c>
      <c r="H1259">
        <v>3</v>
      </c>
      <c r="I1259" t="s">
        <v>1072</v>
      </c>
      <c r="J1259" t="s">
        <v>1073</v>
      </c>
      <c r="K1259" t="s">
        <v>1074</v>
      </c>
      <c r="L1259">
        <v>1348</v>
      </c>
      <c r="N1259">
        <v>1009</v>
      </c>
      <c r="O1259" t="s">
        <v>846</v>
      </c>
      <c r="P1259" t="s">
        <v>846</v>
      </c>
      <c r="Q1259">
        <v>1000</v>
      </c>
      <c r="X1259">
        <v>2.0000000000000002E-5</v>
      </c>
      <c r="Y1259">
        <v>1050091.7</v>
      </c>
      <c r="Z1259">
        <v>0</v>
      </c>
      <c r="AA1259">
        <v>0</v>
      </c>
      <c r="AB1259">
        <v>0</v>
      </c>
      <c r="AC1259">
        <v>0</v>
      </c>
      <c r="AD1259">
        <v>1</v>
      </c>
      <c r="AE1259">
        <v>0</v>
      </c>
      <c r="AF1259" t="s">
        <v>14</v>
      </c>
      <c r="AG1259">
        <v>0</v>
      </c>
      <c r="AH1259">
        <v>2</v>
      </c>
      <c r="AI1259">
        <v>382001867</v>
      </c>
      <c r="AJ1259">
        <v>1259</v>
      </c>
      <c r="AK1259">
        <v>0</v>
      </c>
      <c r="AL1259">
        <v>0</v>
      </c>
      <c r="AM1259">
        <v>0</v>
      </c>
      <c r="AN1259">
        <v>0</v>
      </c>
      <c r="AO1259">
        <v>0</v>
      </c>
      <c r="AP1259">
        <v>0</v>
      </c>
      <c r="AQ1259">
        <v>0</v>
      </c>
      <c r="AR1259">
        <v>0</v>
      </c>
    </row>
    <row r="1260" spans="1:44" x14ac:dyDescent="0.25">
      <c r="A1260">
        <f>ROW(Source!A442)</f>
        <v>442</v>
      </c>
      <c r="B1260">
        <v>382001886</v>
      </c>
      <c r="C1260">
        <v>382001856</v>
      </c>
      <c r="D1260">
        <v>342725859</v>
      </c>
      <c r="E1260">
        <v>1</v>
      </c>
      <c r="F1260">
        <v>1</v>
      </c>
      <c r="G1260">
        <v>1</v>
      </c>
      <c r="H1260">
        <v>3</v>
      </c>
      <c r="I1260" t="s">
        <v>1052</v>
      </c>
      <c r="J1260" t="s">
        <v>1053</v>
      </c>
      <c r="K1260" t="s">
        <v>1054</v>
      </c>
      <c r="L1260">
        <v>1346</v>
      </c>
      <c r="N1260">
        <v>1009</v>
      </c>
      <c r="O1260" t="s">
        <v>1055</v>
      </c>
      <c r="P1260" t="s">
        <v>1055</v>
      </c>
      <c r="Q1260">
        <v>1</v>
      </c>
      <c r="X1260">
        <v>0.23</v>
      </c>
      <c r="Y1260">
        <v>870.18</v>
      </c>
      <c r="Z1260">
        <v>0</v>
      </c>
      <c r="AA1260">
        <v>0</v>
      </c>
      <c r="AB1260">
        <v>0</v>
      </c>
      <c r="AC1260">
        <v>0</v>
      </c>
      <c r="AD1260">
        <v>1</v>
      </c>
      <c r="AE1260">
        <v>0</v>
      </c>
      <c r="AF1260" t="s">
        <v>14</v>
      </c>
      <c r="AG1260">
        <v>0</v>
      </c>
      <c r="AH1260">
        <v>2</v>
      </c>
      <c r="AI1260">
        <v>382001868</v>
      </c>
      <c r="AJ1260">
        <v>1260</v>
      </c>
      <c r="AK1260">
        <v>0</v>
      </c>
      <c r="AL1260">
        <v>0</v>
      </c>
      <c r="AM1260">
        <v>0</v>
      </c>
      <c r="AN1260">
        <v>0</v>
      </c>
      <c r="AO1260">
        <v>0</v>
      </c>
      <c r="AP1260">
        <v>0</v>
      </c>
      <c r="AQ1260">
        <v>0</v>
      </c>
      <c r="AR1260">
        <v>0</v>
      </c>
    </row>
    <row r="1261" spans="1:44" x14ac:dyDescent="0.25">
      <c r="A1261">
        <f>ROW(Source!A442)</f>
        <v>442</v>
      </c>
      <c r="B1261">
        <v>382001887</v>
      </c>
      <c r="C1261">
        <v>382001856</v>
      </c>
      <c r="D1261">
        <v>342742624</v>
      </c>
      <c r="E1261">
        <v>1</v>
      </c>
      <c r="F1261">
        <v>1</v>
      </c>
      <c r="G1261">
        <v>1</v>
      </c>
      <c r="H1261">
        <v>3</v>
      </c>
      <c r="I1261" t="s">
        <v>1127</v>
      </c>
      <c r="J1261" t="s">
        <v>1128</v>
      </c>
      <c r="K1261" t="s">
        <v>1129</v>
      </c>
      <c r="L1261">
        <v>1346</v>
      </c>
      <c r="N1261">
        <v>1009</v>
      </c>
      <c r="O1261" t="s">
        <v>1055</v>
      </c>
      <c r="P1261" t="s">
        <v>1055</v>
      </c>
      <c r="Q1261">
        <v>1</v>
      </c>
      <c r="X1261">
        <v>4.0000000000000001E-3</v>
      </c>
      <c r="Y1261">
        <v>1912.84</v>
      </c>
      <c r="Z1261">
        <v>0</v>
      </c>
      <c r="AA1261">
        <v>0</v>
      </c>
      <c r="AB1261">
        <v>0</v>
      </c>
      <c r="AC1261">
        <v>0</v>
      </c>
      <c r="AD1261">
        <v>1</v>
      </c>
      <c r="AE1261">
        <v>0</v>
      </c>
      <c r="AF1261" t="s">
        <v>14</v>
      </c>
      <c r="AG1261">
        <v>0</v>
      </c>
      <c r="AH1261">
        <v>2</v>
      </c>
      <c r="AI1261">
        <v>382001869</v>
      </c>
      <c r="AJ1261">
        <v>1261</v>
      </c>
      <c r="AK1261">
        <v>0</v>
      </c>
      <c r="AL1261">
        <v>0</v>
      </c>
      <c r="AM1261">
        <v>0</v>
      </c>
      <c r="AN1261">
        <v>0</v>
      </c>
      <c r="AO1261">
        <v>0</v>
      </c>
      <c r="AP1261">
        <v>0</v>
      </c>
      <c r="AQ1261">
        <v>0</v>
      </c>
      <c r="AR1261">
        <v>0</v>
      </c>
    </row>
    <row r="1262" spans="1:44" x14ac:dyDescent="0.25">
      <c r="A1262">
        <f>ROW(Source!A442)</f>
        <v>442</v>
      </c>
      <c r="B1262">
        <v>382001888</v>
      </c>
      <c r="C1262">
        <v>382001856</v>
      </c>
      <c r="D1262">
        <v>342742907</v>
      </c>
      <c r="E1262">
        <v>1</v>
      </c>
      <c r="F1262">
        <v>1</v>
      </c>
      <c r="G1262">
        <v>1</v>
      </c>
      <c r="H1262">
        <v>3</v>
      </c>
      <c r="I1262" t="s">
        <v>1175</v>
      </c>
      <c r="J1262" t="s">
        <v>1176</v>
      </c>
      <c r="K1262" t="s">
        <v>1177</v>
      </c>
      <c r="L1262">
        <v>1407</v>
      </c>
      <c r="N1262">
        <v>1013</v>
      </c>
      <c r="O1262" t="s">
        <v>1139</v>
      </c>
      <c r="P1262" t="s">
        <v>1139</v>
      </c>
      <c r="Q1262">
        <v>1</v>
      </c>
      <c r="X1262">
        <v>6.3E-2</v>
      </c>
      <c r="Y1262">
        <v>3581.57</v>
      </c>
      <c r="Z1262">
        <v>0</v>
      </c>
      <c r="AA1262">
        <v>0</v>
      </c>
      <c r="AB1262">
        <v>0</v>
      </c>
      <c r="AC1262">
        <v>0</v>
      </c>
      <c r="AD1262">
        <v>1</v>
      </c>
      <c r="AE1262">
        <v>0</v>
      </c>
      <c r="AF1262" t="s">
        <v>14</v>
      </c>
      <c r="AG1262">
        <v>0</v>
      </c>
      <c r="AH1262">
        <v>2</v>
      </c>
      <c r="AI1262">
        <v>382001870</v>
      </c>
      <c r="AJ1262">
        <v>1262</v>
      </c>
      <c r="AK1262">
        <v>0</v>
      </c>
      <c r="AL1262">
        <v>0</v>
      </c>
      <c r="AM1262">
        <v>0</v>
      </c>
      <c r="AN1262">
        <v>0</v>
      </c>
      <c r="AO1262">
        <v>0</v>
      </c>
      <c r="AP1262">
        <v>0</v>
      </c>
      <c r="AQ1262">
        <v>0</v>
      </c>
      <c r="AR1262">
        <v>0</v>
      </c>
    </row>
    <row r="1263" spans="1:44" x14ac:dyDescent="0.25">
      <c r="A1263">
        <f>ROW(Source!A442)</f>
        <v>442</v>
      </c>
      <c r="B1263">
        <v>382001889</v>
      </c>
      <c r="C1263">
        <v>382001856</v>
      </c>
      <c r="D1263">
        <v>342744160</v>
      </c>
      <c r="E1263">
        <v>1</v>
      </c>
      <c r="F1263">
        <v>1</v>
      </c>
      <c r="G1263">
        <v>1</v>
      </c>
      <c r="H1263">
        <v>3</v>
      </c>
      <c r="I1263" t="s">
        <v>1178</v>
      </c>
      <c r="J1263" t="s">
        <v>1179</v>
      </c>
      <c r="K1263" t="s">
        <v>1180</v>
      </c>
      <c r="L1263">
        <v>1407</v>
      </c>
      <c r="N1263">
        <v>1013</v>
      </c>
      <c r="O1263" t="s">
        <v>1139</v>
      </c>
      <c r="P1263" t="s">
        <v>1139</v>
      </c>
      <c r="Q1263">
        <v>1</v>
      </c>
      <c r="X1263">
        <v>3.5999999999999997E-2</v>
      </c>
      <c r="Y1263">
        <v>2191.2800000000002</v>
      </c>
      <c r="Z1263">
        <v>0</v>
      </c>
      <c r="AA1263">
        <v>0</v>
      </c>
      <c r="AB1263">
        <v>0</v>
      </c>
      <c r="AC1263">
        <v>0</v>
      </c>
      <c r="AD1263">
        <v>1</v>
      </c>
      <c r="AE1263">
        <v>0</v>
      </c>
      <c r="AF1263" t="s">
        <v>14</v>
      </c>
      <c r="AG1263">
        <v>0</v>
      </c>
      <c r="AH1263">
        <v>2</v>
      </c>
      <c r="AI1263">
        <v>382001871</v>
      </c>
      <c r="AJ1263">
        <v>1263</v>
      </c>
      <c r="AK1263">
        <v>0</v>
      </c>
      <c r="AL1263">
        <v>0</v>
      </c>
      <c r="AM1263">
        <v>0</v>
      </c>
      <c r="AN1263">
        <v>0</v>
      </c>
      <c r="AO1263">
        <v>0</v>
      </c>
      <c r="AP1263">
        <v>0</v>
      </c>
      <c r="AQ1263">
        <v>0</v>
      </c>
      <c r="AR1263">
        <v>0</v>
      </c>
    </row>
    <row r="1264" spans="1:44" x14ac:dyDescent="0.25">
      <c r="A1264">
        <f>ROW(Source!A442)</f>
        <v>442</v>
      </c>
      <c r="B1264">
        <v>382001890</v>
      </c>
      <c r="C1264">
        <v>382001856</v>
      </c>
      <c r="D1264">
        <v>342744298</v>
      </c>
      <c r="E1264">
        <v>1</v>
      </c>
      <c r="F1264">
        <v>1</v>
      </c>
      <c r="G1264">
        <v>1</v>
      </c>
      <c r="H1264">
        <v>3</v>
      </c>
      <c r="I1264" t="s">
        <v>1181</v>
      </c>
      <c r="J1264" t="s">
        <v>1182</v>
      </c>
      <c r="K1264" t="s">
        <v>1183</v>
      </c>
      <c r="L1264">
        <v>1371</v>
      </c>
      <c r="N1264">
        <v>1013</v>
      </c>
      <c r="O1264" t="s">
        <v>202</v>
      </c>
      <c r="P1264" t="s">
        <v>202</v>
      </c>
      <c r="Q1264">
        <v>1</v>
      </c>
      <c r="X1264">
        <v>1</v>
      </c>
      <c r="Y1264">
        <v>167.36</v>
      </c>
      <c r="Z1264">
        <v>0</v>
      </c>
      <c r="AA1264">
        <v>0</v>
      </c>
      <c r="AB1264">
        <v>0</v>
      </c>
      <c r="AC1264">
        <v>0</v>
      </c>
      <c r="AD1264">
        <v>1</v>
      </c>
      <c r="AE1264">
        <v>0</v>
      </c>
      <c r="AF1264" t="s">
        <v>14</v>
      </c>
      <c r="AG1264">
        <v>0</v>
      </c>
      <c r="AH1264">
        <v>2</v>
      </c>
      <c r="AI1264">
        <v>382001872</v>
      </c>
      <c r="AJ1264">
        <v>1264</v>
      </c>
      <c r="AK1264">
        <v>0</v>
      </c>
      <c r="AL1264">
        <v>0</v>
      </c>
      <c r="AM1264">
        <v>0</v>
      </c>
      <c r="AN1264">
        <v>0</v>
      </c>
      <c r="AO1264">
        <v>0</v>
      </c>
      <c r="AP1264">
        <v>0</v>
      </c>
      <c r="AQ1264">
        <v>0</v>
      </c>
      <c r="AR1264">
        <v>0</v>
      </c>
    </row>
    <row r="1265" spans="1:44" x14ac:dyDescent="0.25">
      <c r="A1265">
        <f>ROW(Source!A442)</f>
        <v>442</v>
      </c>
      <c r="B1265">
        <v>382001891</v>
      </c>
      <c r="C1265">
        <v>382001856</v>
      </c>
      <c r="D1265">
        <v>342760401</v>
      </c>
      <c r="E1265">
        <v>1</v>
      </c>
      <c r="F1265">
        <v>1</v>
      </c>
      <c r="G1265">
        <v>1</v>
      </c>
      <c r="H1265">
        <v>3</v>
      </c>
      <c r="I1265" t="s">
        <v>1184</v>
      </c>
      <c r="J1265" t="s">
        <v>1185</v>
      </c>
      <c r="K1265" t="s">
        <v>1186</v>
      </c>
      <c r="L1265">
        <v>1407</v>
      </c>
      <c r="N1265">
        <v>1013</v>
      </c>
      <c r="O1265" t="s">
        <v>1139</v>
      </c>
      <c r="P1265" t="s">
        <v>1139</v>
      </c>
      <c r="Q1265">
        <v>1</v>
      </c>
      <c r="X1265">
        <v>1E-3</v>
      </c>
      <c r="Y1265">
        <v>493.39</v>
      </c>
      <c r="Z1265">
        <v>0</v>
      </c>
      <c r="AA1265">
        <v>0</v>
      </c>
      <c r="AB1265">
        <v>0</v>
      </c>
      <c r="AC1265">
        <v>0</v>
      </c>
      <c r="AD1265">
        <v>1</v>
      </c>
      <c r="AE1265">
        <v>0</v>
      </c>
      <c r="AF1265" t="s">
        <v>14</v>
      </c>
      <c r="AG1265">
        <v>0</v>
      </c>
      <c r="AH1265">
        <v>2</v>
      </c>
      <c r="AI1265">
        <v>382001873</v>
      </c>
      <c r="AJ1265">
        <v>1265</v>
      </c>
      <c r="AK1265">
        <v>0</v>
      </c>
      <c r="AL1265">
        <v>0</v>
      </c>
      <c r="AM1265">
        <v>0</v>
      </c>
      <c r="AN1265">
        <v>0</v>
      </c>
      <c r="AO1265">
        <v>0</v>
      </c>
      <c r="AP1265">
        <v>0</v>
      </c>
      <c r="AQ1265">
        <v>0</v>
      </c>
      <c r="AR1265">
        <v>0</v>
      </c>
    </row>
    <row r="1266" spans="1:44" x14ac:dyDescent="0.25">
      <c r="A1266">
        <f>ROW(Source!A442)</f>
        <v>442</v>
      </c>
      <c r="B1266">
        <v>382001892</v>
      </c>
      <c r="C1266">
        <v>382001856</v>
      </c>
      <c r="D1266">
        <v>342646017</v>
      </c>
      <c r="E1266">
        <v>113</v>
      </c>
      <c r="F1266">
        <v>1</v>
      </c>
      <c r="G1266">
        <v>1</v>
      </c>
      <c r="H1266">
        <v>3</v>
      </c>
      <c r="I1266" t="s">
        <v>1042</v>
      </c>
      <c r="J1266" t="s">
        <v>3</v>
      </c>
      <c r="K1266" t="s">
        <v>1043</v>
      </c>
      <c r="L1266">
        <v>3277935</v>
      </c>
      <c r="N1266">
        <v>1013</v>
      </c>
      <c r="O1266" t="s">
        <v>1044</v>
      </c>
      <c r="P1266" t="s">
        <v>1044</v>
      </c>
      <c r="Q1266">
        <v>1</v>
      </c>
      <c r="X1266">
        <v>2</v>
      </c>
      <c r="Y1266">
        <v>0</v>
      </c>
      <c r="Z1266">
        <v>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 t="s">
        <v>14</v>
      </c>
      <c r="AG1266">
        <v>0</v>
      </c>
      <c r="AH1266">
        <v>2</v>
      </c>
      <c r="AI1266">
        <v>382001874</v>
      </c>
      <c r="AJ1266">
        <v>1266</v>
      </c>
      <c r="AK1266">
        <v>0</v>
      </c>
      <c r="AL1266">
        <v>0</v>
      </c>
      <c r="AM1266">
        <v>0</v>
      </c>
      <c r="AN1266">
        <v>0</v>
      </c>
      <c r="AO1266">
        <v>0</v>
      </c>
      <c r="AP1266">
        <v>0</v>
      </c>
      <c r="AQ1266">
        <v>0</v>
      </c>
      <c r="AR1266">
        <v>0</v>
      </c>
    </row>
    <row r="1267" spans="1:44" x14ac:dyDescent="0.25">
      <c r="A1267">
        <f>ROW(Source!A443)</f>
        <v>443</v>
      </c>
      <c r="B1267">
        <v>382001912</v>
      </c>
      <c r="C1267">
        <v>382001893</v>
      </c>
      <c r="D1267">
        <v>342640208</v>
      </c>
      <c r="E1267">
        <v>113</v>
      </c>
      <c r="F1267">
        <v>1</v>
      </c>
      <c r="G1267">
        <v>1</v>
      </c>
      <c r="H1267">
        <v>1</v>
      </c>
      <c r="I1267" t="s">
        <v>1045</v>
      </c>
      <c r="J1267" t="s">
        <v>3</v>
      </c>
      <c r="K1267" t="s">
        <v>1046</v>
      </c>
      <c r="L1267">
        <v>1191</v>
      </c>
      <c r="N1267">
        <v>1013</v>
      </c>
      <c r="O1267" t="s">
        <v>1034</v>
      </c>
      <c r="P1267" t="s">
        <v>1034</v>
      </c>
      <c r="Q1267">
        <v>1</v>
      </c>
      <c r="X1267">
        <v>8</v>
      </c>
      <c r="Y1267">
        <v>0</v>
      </c>
      <c r="Z1267">
        <v>0</v>
      </c>
      <c r="AA1267">
        <v>0</v>
      </c>
      <c r="AB1267">
        <v>564.51</v>
      </c>
      <c r="AC1267">
        <v>0</v>
      </c>
      <c r="AD1267">
        <v>1</v>
      </c>
      <c r="AE1267">
        <v>1</v>
      </c>
      <c r="AF1267" t="s">
        <v>149</v>
      </c>
      <c r="AG1267">
        <v>2.0640000000000001</v>
      </c>
      <c r="AH1267">
        <v>2</v>
      </c>
      <c r="AI1267">
        <v>382001894</v>
      </c>
      <c r="AJ1267">
        <v>1267</v>
      </c>
      <c r="AK1267">
        <v>0</v>
      </c>
      <c r="AL1267">
        <v>0</v>
      </c>
      <c r="AM1267">
        <v>0</v>
      </c>
      <c r="AN1267">
        <v>0</v>
      </c>
      <c r="AO1267">
        <v>0</v>
      </c>
      <c r="AP1267">
        <v>0</v>
      </c>
      <c r="AQ1267">
        <v>0</v>
      </c>
      <c r="AR1267">
        <v>0</v>
      </c>
    </row>
    <row r="1268" spans="1:44" x14ac:dyDescent="0.25">
      <c r="A1268">
        <f>ROW(Source!A443)</f>
        <v>443</v>
      </c>
      <c r="B1268">
        <v>382001913</v>
      </c>
      <c r="C1268">
        <v>382001893</v>
      </c>
      <c r="D1268">
        <v>342640393</v>
      </c>
      <c r="E1268">
        <v>113</v>
      </c>
      <c r="F1268">
        <v>1</v>
      </c>
      <c r="G1268">
        <v>1</v>
      </c>
      <c r="H1268">
        <v>1</v>
      </c>
      <c r="I1268" t="s">
        <v>1035</v>
      </c>
      <c r="J1268" t="s">
        <v>3</v>
      </c>
      <c r="K1268" t="s">
        <v>1036</v>
      </c>
      <c r="L1268">
        <v>1191</v>
      </c>
      <c r="N1268">
        <v>1013</v>
      </c>
      <c r="O1268" t="s">
        <v>1034</v>
      </c>
      <c r="P1268" t="s">
        <v>1034</v>
      </c>
      <c r="Q1268">
        <v>1</v>
      </c>
      <c r="X1268">
        <v>0.96</v>
      </c>
      <c r="Y1268">
        <v>0</v>
      </c>
      <c r="Z1268">
        <v>0</v>
      </c>
      <c r="AA1268">
        <v>0</v>
      </c>
      <c r="AB1268">
        <v>0</v>
      </c>
      <c r="AC1268">
        <v>0</v>
      </c>
      <c r="AD1268">
        <v>1</v>
      </c>
      <c r="AE1268">
        <v>2</v>
      </c>
      <c r="AF1268" t="s">
        <v>149</v>
      </c>
      <c r="AG1268">
        <v>0.24767999999999998</v>
      </c>
      <c r="AH1268">
        <v>2</v>
      </c>
      <c r="AI1268">
        <v>382001895</v>
      </c>
      <c r="AJ1268">
        <v>1268</v>
      </c>
      <c r="AK1268">
        <v>0</v>
      </c>
      <c r="AL1268">
        <v>0</v>
      </c>
      <c r="AM1268">
        <v>0</v>
      </c>
      <c r="AN1268">
        <v>0</v>
      </c>
      <c r="AO1268">
        <v>0</v>
      </c>
      <c r="AP1268">
        <v>0</v>
      </c>
      <c r="AQ1268">
        <v>0</v>
      </c>
      <c r="AR1268">
        <v>0</v>
      </c>
    </row>
    <row r="1269" spans="1:44" x14ac:dyDescent="0.25">
      <c r="A1269">
        <f>ROW(Source!A443)</f>
        <v>443</v>
      </c>
      <c r="B1269">
        <v>382001914</v>
      </c>
      <c r="C1269">
        <v>382001893</v>
      </c>
      <c r="D1269">
        <v>342765492</v>
      </c>
      <c r="E1269">
        <v>1</v>
      </c>
      <c r="F1269">
        <v>1</v>
      </c>
      <c r="G1269">
        <v>1</v>
      </c>
      <c r="H1269">
        <v>2</v>
      </c>
      <c r="I1269" t="s">
        <v>1056</v>
      </c>
      <c r="J1269" t="s">
        <v>1057</v>
      </c>
      <c r="K1269" t="s">
        <v>1058</v>
      </c>
      <c r="L1269">
        <v>1368</v>
      </c>
      <c r="N1269">
        <v>1011</v>
      </c>
      <c r="O1269" t="s">
        <v>1040</v>
      </c>
      <c r="P1269" t="s">
        <v>1040</v>
      </c>
      <c r="Q1269">
        <v>1</v>
      </c>
      <c r="X1269">
        <v>0.96</v>
      </c>
      <c r="Y1269">
        <v>0</v>
      </c>
      <c r="Z1269">
        <v>995.51</v>
      </c>
      <c r="AA1269">
        <v>687.23</v>
      </c>
      <c r="AB1269">
        <v>0</v>
      </c>
      <c r="AC1269">
        <v>0</v>
      </c>
      <c r="AD1269">
        <v>1</v>
      </c>
      <c r="AE1269">
        <v>0</v>
      </c>
      <c r="AF1269" t="s">
        <v>149</v>
      </c>
      <c r="AG1269">
        <v>0.24767999999999998</v>
      </c>
      <c r="AH1269">
        <v>2</v>
      </c>
      <c r="AI1269">
        <v>382001896</v>
      </c>
      <c r="AJ1269">
        <v>1269</v>
      </c>
      <c r="AK1269">
        <v>0</v>
      </c>
      <c r="AL1269">
        <v>0</v>
      </c>
      <c r="AM1269">
        <v>0</v>
      </c>
      <c r="AN1269">
        <v>0</v>
      </c>
      <c r="AO1269">
        <v>0</v>
      </c>
      <c r="AP1269">
        <v>0</v>
      </c>
      <c r="AQ1269">
        <v>0</v>
      </c>
      <c r="AR1269">
        <v>0</v>
      </c>
    </row>
    <row r="1270" spans="1:44" x14ac:dyDescent="0.25">
      <c r="A1270">
        <f>ROW(Source!A443)</f>
        <v>443</v>
      </c>
      <c r="B1270">
        <v>382001915</v>
      </c>
      <c r="C1270">
        <v>382001893</v>
      </c>
      <c r="D1270">
        <v>342713884</v>
      </c>
      <c r="E1270">
        <v>1</v>
      </c>
      <c r="F1270">
        <v>1</v>
      </c>
      <c r="G1270">
        <v>1</v>
      </c>
      <c r="H1270">
        <v>3</v>
      </c>
      <c r="I1270" t="s">
        <v>1112</v>
      </c>
      <c r="J1270" t="s">
        <v>1113</v>
      </c>
      <c r="K1270" t="s">
        <v>1114</v>
      </c>
      <c r="L1270">
        <v>1348</v>
      </c>
      <c r="N1270">
        <v>1009</v>
      </c>
      <c r="O1270" t="s">
        <v>846</v>
      </c>
      <c r="P1270" t="s">
        <v>846</v>
      </c>
      <c r="Q1270">
        <v>1000</v>
      </c>
      <c r="X1270">
        <v>3.2000000000000002E-3</v>
      </c>
      <c r="Y1270">
        <v>23335.8</v>
      </c>
      <c r="Z1270">
        <v>0</v>
      </c>
      <c r="AA1270">
        <v>0</v>
      </c>
      <c r="AB1270">
        <v>0</v>
      </c>
      <c r="AC1270">
        <v>0</v>
      </c>
      <c r="AD1270">
        <v>1</v>
      </c>
      <c r="AE1270">
        <v>0</v>
      </c>
      <c r="AF1270" t="s">
        <v>148</v>
      </c>
      <c r="AG1270">
        <v>0</v>
      </c>
      <c r="AH1270">
        <v>2</v>
      </c>
      <c r="AI1270">
        <v>382001897</v>
      </c>
      <c r="AJ1270">
        <v>1270</v>
      </c>
      <c r="AK1270">
        <v>0</v>
      </c>
      <c r="AL1270">
        <v>0</v>
      </c>
      <c r="AM1270">
        <v>0</v>
      </c>
      <c r="AN1270">
        <v>0</v>
      </c>
      <c r="AO1270">
        <v>0</v>
      </c>
      <c r="AP1270">
        <v>0</v>
      </c>
      <c r="AQ1270">
        <v>0</v>
      </c>
      <c r="AR1270">
        <v>0</v>
      </c>
    </row>
    <row r="1271" spans="1:44" x14ac:dyDescent="0.25">
      <c r="A1271">
        <f>ROW(Source!A443)</f>
        <v>443</v>
      </c>
      <c r="B1271">
        <v>382001916</v>
      </c>
      <c r="C1271">
        <v>382001893</v>
      </c>
      <c r="D1271">
        <v>342713938</v>
      </c>
      <c r="E1271">
        <v>1</v>
      </c>
      <c r="F1271">
        <v>1</v>
      </c>
      <c r="G1271">
        <v>1</v>
      </c>
      <c r="H1271">
        <v>3</v>
      </c>
      <c r="I1271" t="s">
        <v>1049</v>
      </c>
      <c r="J1271" t="s">
        <v>1050</v>
      </c>
      <c r="K1271" t="s">
        <v>1051</v>
      </c>
      <c r="L1271">
        <v>1348</v>
      </c>
      <c r="N1271">
        <v>1009</v>
      </c>
      <c r="O1271" t="s">
        <v>846</v>
      </c>
      <c r="P1271" t="s">
        <v>846</v>
      </c>
      <c r="Q1271">
        <v>1000</v>
      </c>
      <c r="X1271">
        <v>4.6000000000000001E-4</v>
      </c>
      <c r="Y1271">
        <v>116448.72</v>
      </c>
      <c r="Z1271">
        <v>0</v>
      </c>
      <c r="AA1271">
        <v>0</v>
      </c>
      <c r="AB1271">
        <v>0</v>
      </c>
      <c r="AC1271">
        <v>0</v>
      </c>
      <c r="AD1271">
        <v>1</v>
      </c>
      <c r="AE1271">
        <v>0</v>
      </c>
      <c r="AF1271" t="s">
        <v>148</v>
      </c>
      <c r="AG1271">
        <v>0</v>
      </c>
      <c r="AH1271">
        <v>2</v>
      </c>
      <c r="AI1271">
        <v>382001898</v>
      </c>
      <c r="AJ1271">
        <v>1271</v>
      </c>
      <c r="AK1271">
        <v>0</v>
      </c>
      <c r="AL1271">
        <v>0</v>
      </c>
      <c r="AM1271">
        <v>0</v>
      </c>
      <c r="AN1271">
        <v>0</v>
      </c>
      <c r="AO1271">
        <v>0</v>
      </c>
      <c r="AP1271">
        <v>0</v>
      </c>
      <c r="AQ1271">
        <v>0</v>
      </c>
      <c r="AR1271">
        <v>0</v>
      </c>
    </row>
    <row r="1272" spans="1:44" x14ac:dyDescent="0.25">
      <c r="A1272">
        <f>ROW(Source!A443)</f>
        <v>443</v>
      </c>
      <c r="B1272">
        <v>382001917</v>
      </c>
      <c r="C1272">
        <v>382001893</v>
      </c>
      <c r="D1272">
        <v>342714020</v>
      </c>
      <c r="E1272">
        <v>1</v>
      </c>
      <c r="F1272">
        <v>1</v>
      </c>
      <c r="G1272">
        <v>1</v>
      </c>
      <c r="H1272">
        <v>3</v>
      </c>
      <c r="I1272" t="s">
        <v>1066</v>
      </c>
      <c r="J1272" t="s">
        <v>1067</v>
      </c>
      <c r="K1272" t="s">
        <v>1068</v>
      </c>
      <c r="L1272">
        <v>1346</v>
      </c>
      <c r="N1272">
        <v>1009</v>
      </c>
      <c r="O1272" t="s">
        <v>1055</v>
      </c>
      <c r="P1272" t="s">
        <v>1055</v>
      </c>
      <c r="Q1272">
        <v>1</v>
      </c>
      <c r="X1272">
        <v>9.1999999999999998E-2</v>
      </c>
      <c r="Y1272">
        <v>41.38</v>
      </c>
      <c r="Z1272">
        <v>0</v>
      </c>
      <c r="AA1272">
        <v>0</v>
      </c>
      <c r="AB1272">
        <v>0</v>
      </c>
      <c r="AC1272">
        <v>0</v>
      </c>
      <c r="AD1272">
        <v>1</v>
      </c>
      <c r="AE1272">
        <v>0</v>
      </c>
      <c r="AF1272" t="s">
        <v>148</v>
      </c>
      <c r="AG1272">
        <v>0</v>
      </c>
      <c r="AH1272">
        <v>2</v>
      </c>
      <c r="AI1272">
        <v>382001899</v>
      </c>
      <c r="AJ1272">
        <v>1272</v>
      </c>
      <c r="AK1272">
        <v>0</v>
      </c>
      <c r="AL1272">
        <v>0</v>
      </c>
      <c r="AM1272">
        <v>0</v>
      </c>
      <c r="AN1272">
        <v>0</v>
      </c>
      <c r="AO1272">
        <v>0</v>
      </c>
      <c r="AP1272">
        <v>0</v>
      </c>
      <c r="AQ1272">
        <v>0</v>
      </c>
      <c r="AR1272">
        <v>0</v>
      </c>
    </row>
    <row r="1273" spans="1:44" x14ac:dyDescent="0.25">
      <c r="A1273">
        <f>ROW(Source!A443)</f>
        <v>443</v>
      </c>
      <c r="B1273">
        <v>382001918</v>
      </c>
      <c r="C1273">
        <v>382001893</v>
      </c>
      <c r="D1273">
        <v>342714206</v>
      </c>
      <c r="E1273">
        <v>1</v>
      </c>
      <c r="F1273">
        <v>1</v>
      </c>
      <c r="G1273">
        <v>1</v>
      </c>
      <c r="H1273">
        <v>3</v>
      </c>
      <c r="I1273" t="s">
        <v>1118</v>
      </c>
      <c r="J1273" t="s">
        <v>1119</v>
      </c>
      <c r="K1273" t="s">
        <v>1120</v>
      </c>
      <c r="L1273">
        <v>1346</v>
      </c>
      <c r="N1273">
        <v>1009</v>
      </c>
      <c r="O1273" t="s">
        <v>1055</v>
      </c>
      <c r="P1273" t="s">
        <v>1055</v>
      </c>
      <c r="Q1273">
        <v>1</v>
      </c>
      <c r="X1273">
        <v>7.0000000000000001E-3</v>
      </c>
      <c r="Y1273">
        <v>104.32</v>
      </c>
      <c r="Z1273">
        <v>0</v>
      </c>
      <c r="AA1273">
        <v>0</v>
      </c>
      <c r="AB1273">
        <v>0</v>
      </c>
      <c r="AC1273">
        <v>0</v>
      </c>
      <c r="AD1273">
        <v>1</v>
      </c>
      <c r="AE1273">
        <v>0</v>
      </c>
      <c r="AF1273" t="s">
        <v>148</v>
      </c>
      <c r="AG1273">
        <v>0</v>
      </c>
      <c r="AH1273">
        <v>2</v>
      </c>
      <c r="AI1273">
        <v>382001900</v>
      </c>
      <c r="AJ1273">
        <v>1273</v>
      </c>
      <c r="AK1273">
        <v>0</v>
      </c>
      <c r="AL1273">
        <v>0</v>
      </c>
      <c r="AM1273">
        <v>0</v>
      </c>
      <c r="AN1273">
        <v>0</v>
      </c>
      <c r="AO1273">
        <v>0</v>
      </c>
      <c r="AP1273">
        <v>0</v>
      </c>
      <c r="AQ1273">
        <v>0</v>
      </c>
      <c r="AR1273">
        <v>0</v>
      </c>
    </row>
    <row r="1274" spans="1:44" x14ac:dyDescent="0.25">
      <c r="A1274">
        <f>ROW(Source!A443)</f>
        <v>443</v>
      </c>
      <c r="B1274">
        <v>382001919</v>
      </c>
      <c r="C1274">
        <v>382001893</v>
      </c>
      <c r="D1274">
        <v>342715956</v>
      </c>
      <c r="E1274">
        <v>1</v>
      </c>
      <c r="F1274">
        <v>1</v>
      </c>
      <c r="G1274">
        <v>1</v>
      </c>
      <c r="H1274">
        <v>3</v>
      </c>
      <c r="I1274" t="s">
        <v>1124</v>
      </c>
      <c r="J1274" t="s">
        <v>1125</v>
      </c>
      <c r="K1274" t="s">
        <v>1126</v>
      </c>
      <c r="L1274">
        <v>1301</v>
      </c>
      <c r="N1274">
        <v>1003</v>
      </c>
      <c r="O1274" t="s">
        <v>880</v>
      </c>
      <c r="P1274" t="s">
        <v>880</v>
      </c>
      <c r="Q1274">
        <v>1</v>
      </c>
      <c r="X1274">
        <v>3.25</v>
      </c>
      <c r="Y1274">
        <v>14.43</v>
      </c>
      <c r="Z1274">
        <v>0</v>
      </c>
      <c r="AA1274">
        <v>0</v>
      </c>
      <c r="AB1274">
        <v>0</v>
      </c>
      <c r="AC1274">
        <v>0</v>
      </c>
      <c r="AD1274">
        <v>1</v>
      </c>
      <c r="AE1274">
        <v>0</v>
      </c>
      <c r="AF1274" t="s">
        <v>148</v>
      </c>
      <c r="AG1274">
        <v>0</v>
      </c>
      <c r="AH1274">
        <v>2</v>
      </c>
      <c r="AI1274">
        <v>382001901</v>
      </c>
      <c r="AJ1274">
        <v>1274</v>
      </c>
      <c r="AK1274">
        <v>0</v>
      </c>
      <c r="AL1274">
        <v>0</v>
      </c>
      <c r="AM1274">
        <v>0</v>
      </c>
      <c r="AN1274">
        <v>0</v>
      </c>
      <c r="AO1274">
        <v>0</v>
      </c>
      <c r="AP1274">
        <v>0</v>
      </c>
      <c r="AQ1274">
        <v>0</v>
      </c>
      <c r="AR1274">
        <v>0</v>
      </c>
    </row>
    <row r="1275" spans="1:44" x14ac:dyDescent="0.25">
      <c r="A1275">
        <f>ROW(Source!A443)</f>
        <v>443</v>
      </c>
      <c r="B1275">
        <v>382001920</v>
      </c>
      <c r="C1275">
        <v>382001893</v>
      </c>
      <c r="D1275">
        <v>342718329</v>
      </c>
      <c r="E1275">
        <v>1</v>
      </c>
      <c r="F1275">
        <v>1</v>
      </c>
      <c r="G1275">
        <v>1</v>
      </c>
      <c r="H1275">
        <v>3</v>
      </c>
      <c r="I1275" t="s">
        <v>1168</v>
      </c>
      <c r="J1275" t="s">
        <v>1169</v>
      </c>
      <c r="K1275" t="s">
        <v>1170</v>
      </c>
      <c r="L1275">
        <v>1346</v>
      </c>
      <c r="N1275">
        <v>1009</v>
      </c>
      <c r="O1275" t="s">
        <v>1055</v>
      </c>
      <c r="P1275" t="s">
        <v>1055</v>
      </c>
      <c r="Q1275">
        <v>1</v>
      </c>
      <c r="X1275">
        <v>0.01</v>
      </c>
      <c r="Y1275">
        <v>373.74</v>
      </c>
      <c r="Z1275">
        <v>0</v>
      </c>
      <c r="AA1275">
        <v>0</v>
      </c>
      <c r="AB1275">
        <v>0</v>
      </c>
      <c r="AC1275">
        <v>0</v>
      </c>
      <c r="AD1275">
        <v>1</v>
      </c>
      <c r="AE1275">
        <v>0</v>
      </c>
      <c r="AF1275" t="s">
        <v>148</v>
      </c>
      <c r="AG1275">
        <v>0</v>
      </c>
      <c r="AH1275">
        <v>2</v>
      </c>
      <c r="AI1275">
        <v>382001902</v>
      </c>
      <c r="AJ1275">
        <v>1275</v>
      </c>
      <c r="AK1275">
        <v>0</v>
      </c>
      <c r="AL1275">
        <v>0</v>
      </c>
      <c r="AM1275">
        <v>0</v>
      </c>
      <c r="AN1275">
        <v>0</v>
      </c>
      <c r="AO1275">
        <v>0</v>
      </c>
      <c r="AP1275">
        <v>0</v>
      </c>
      <c r="AQ1275">
        <v>0</v>
      </c>
      <c r="AR1275">
        <v>0</v>
      </c>
    </row>
    <row r="1276" spans="1:44" x14ac:dyDescent="0.25">
      <c r="A1276">
        <f>ROW(Source!A443)</f>
        <v>443</v>
      </c>
      <c r="B1276">
        <v>382001921</v>
      </c>
      <c r="C1276">
        <v>382001893</v>
      </c>
      <c r="D1276">
        <v>342718360</v>
      </c>
      <c r="E1276">
        <v>1</v>
      </c>
      <c r="F1276">
        <v>1</v>
      </c>
      <c r="G1276">
        <v>1</v>
      </c>
      <c r="H1276">
        <v>3</v>
      </c>
      <c r="I1276" t="s">
        <v>1171</v>
      </c>
      <c r="J1276" t="s">
        <v>1172</v>
      </c>
      <c r="K1276" t="s">
        <v>1173</v>
      </c>
      <c r="L1276">
        <v>1302</v>
      </c>
      <c r="N1276">
        <v>1003</v>
      </c>
      <c r="O1276" t="s">
        <v>1174</v>
      </c>
      <c r="P1276" t="s">
        <v>1174</v>
      </c>
      <c r="Q1276">
        <v>10</v>
      </c>
      <c r="X1276">
        <v>4.2000000000000003E-2</v>
      </c>
      <c r="Y1276">
        <v>185.32</v>
      </c>
      <c r="Z1276">
        <v>0</v>
      </c>
      <c r="AA1276">
        <v>0</v>
      </c>
      <c r="AB1276">
        <v>0</v>
      </c>
      <c r="AC1276">
        <v>0</v>
      </c>
      <c r="AD1276">
        <v>1</v>
      </c>
      <c r="AE1276">
        <v>0</v>
      </c>
      <c r="AF1276" t="s">
        <v>148</v>
      </c>
      <c r="AG1276">
        <v>0</v>
      </c>
      <c r="AH1276">
        <v>2</v>
      </c>
      <c r="AI1276">
        <v>382001903</v>
      </c>
      <c r="AJ1276">
        <v>1276</v>
      </c>
      <c r="AK1276">
        <v>0</v>
      </c>
      <c r="AL1276">
        <v>0</v>
      </c>
      <c r="AM1276">
        <v>0</v>
      </c>
      <c r="AN1276">
        <v>0</v>
      </c>
      <c r="AO1276">
        <v>0</v>
      </c>
      <c r="AP1276">
        <v>0</v>
      </c>
      <c r="AQ1276">
        <v>0</v>
      </c>
      <c r="AR1276">
        <v>0</v>
      </c>
    </row>
    <row r="1277" spans="1:44" x14ac:dyDescent="0.25">
      <c r="A1277">
        <f>ROW(Source!A443)</f>
        <v>443</v>
      </c>
      <c r="B1277">
        <v>382001922</v>
      </c>
      <c r="C1277">
        <v>382001893</v>
      </c>
      <c r="D1277">
        <v>342725815</v>
      </c>
      <c r="E1277">
        <v>1</v>
      </c>
      <c r="F1277">
        <v>1</v>
      </c>
      <c r="G1277">
        <v>1</v>
      </c>
      <c r="H1277">
        <v>3</v>
      </c>
      <c r="I1277" t="s">
        <v>1072</v>
      </c>
      <c r="J1277" t="s">
        <v>1073</v>
      </c>
      <c r="K1277" t="s">
        <v>1074</v>
      </c>
      <c r="L1277">
        <v>1348</v>
      </c>
      <c r="N1277">
        <v>1009</v>
      </c>
      <c r="O1277" t="s">
        <v>846</v>
      </c>
      <c r="P1277" t="s">
        <v>846</v>
      </c>
      <c r="Q1277">
        <v>1000</v>
      </c>
      <c r="X1277">
        <v>2.0000000000000002E-5</v>
      </c>
      <c r="Y1277">
        <v>1050091.7</v>
      </c>
      <c r="Z1277">
        <v>0</v>
      </c>
      <c r="AA1277">
        <v>0</v>
      </c>
      <c r="AB1277">
        <v>0</v>
      </c>
      <c r="AC1277">
        <v>0</v>
      </c>
      <c r="AD1277">
        <v>1</v>
      </c>
      <c r="AE1277">
        <v>0</v>
      </c>
      <c r="AF1277" t="s">
        <v>148</v>
      </c>
      <c r="AG1277">
        <v>0</v>
      </c>
      <c r="AH1277">
        <v>2</v>
      </c>
      <c r="AI1277">
        <v>382001904</v>
      </c>
      <c r="AJ1277">
        <v>1277</v>
      </c>
      <c r="AK1277">
        <v>0</v>
      </c>
      <c r="AL1277">
        <v>0</v>
      </c>
      <c r="AM1277">
        <v>0</v>
      </c>
      <c r="AN1277">
        <v>0</v>
      </c>
      <c r="AO1277">
        <v>0</v>
      </c>
      <c r="AP1277">
        <v>0</v>
      </c>
      <c r="AQ1277">
        <v>0</v>
      </c>
      <c r="AR1277">
        <v>0</v>
      </c>
    </row>
    <row r="1278" spans="1:44" x14ac:dyDescent="0.25">
      <c r="A1278">
        <f>ROW(Source!A443)</f>
        <v>443</v>
      </c>
      <c r="B1278">
        <v>382001923</v>
      </c>
      <c r="C1278">
        <v>382001893</v>
      </c>
      <c r="D1278">
        <v>342725859</v>
      </c>
      <c r="E1278">
        <v>1</v>
      </c>
      <c r="F1278">
        <v>1</v>
      </c>
      <c r="G1278">
        <v>1</v>
      </c>
      <c r="H1278">
        <v>3</v>
      </c>
      <c r="I1278" t="s">
        <v>1052</v>
      </c>
      <c r="J1278" t="s">
        <v>1053</v>
      </c>
      <c r="K1278" t="s">
        <v>1054</v>
      </c>
      <c r="L1278">
        <v>1346</v>
      </c>
      <c r="N1278">
        <v>1009</v>
      </c>
      <c r="O1278" t="s">
        <v>1055</v>
      </c>
      <c r="P1278" t="s">
        <v>1055</v>
      </c>
      <c r="Q1278">
        <v>1</v>
      </c>
      <c r="X1278">
        <v>0.26</v>
      </c>
      <c r="Y1278">
        <v>870.18</v>
      </c>
      <c r="Z1278">
        <v>0</v>
      </c>
      <c r="AA1278">
        <v>0</v>
      </c>
      <c r="AB1278">
        <v>0</v>
      </c>
      <c r="AC1278">
        <v>0</v>
      </c>
      <c r="AD1278">
        <v>1</v>
      </c>
      <c r="AE1278">
        <v>0</v>
      </c>
      <c r="AF1278" t="s">
        <v>148</v>
      </c>
      <c r="AG1278">
        <v>0</v>
      </c>
      <c r="AH1278">
        <v>2</v>
      </c>
      <c r="AI1278">
        <v>382001905</v>
      </c>
      <c r="AJ1278">
        <v>1278</v>
      </c>
      <c r="AK1278">
        <v>0</v>
      </c>
      <c r="AL1278">
        <v>0</v>
      </c>
      <c r="AM1278">
        <v>0</v>
      </c>
      <c r="AN1278">
        <v>0</v>
      </c>
      <c r="AO1278">
        <v>0</v>
      </c>
      <c r="AP1278">
        <v>0</v>
      </c>
      <c r="AQ1278">
        <v>0</v>
      </c>
      <c r="AR1278">
        <v>0</v>
      </c>
    </row>
    <row r="1279" spans="1:44" x14ac:dyDescent="0.25">
      <c r="A1279">
        <f>ROW(Source!A443)</f>
        <v>443</v>
      </c>
      <c r="B1279">
        <v>382001924</v>
      </c>
      <c r="C1279">
        <v>382001893</v>
      </c>
      <c r="D1279">
        <v>342742624</v>
      </c>
      <c r="E1279">
        <v>1</v>
      </c>
      <c r="F1279">
        <v>1</v>
      </c>
      <c r="G1279">
        <v>1</v>
      </c>
      <c r="H1279">
        <v>3</v>
      </c>
      <c r="I1279" t="s">
        <v>1127</v>
      </c>
      <c r="J1279" t="s">
        <v>1128</v>
      </c>
      <c r="K1279" t="s">
        <v>1129</v>
      </c>
      <c r="L1279">
        <v>1346</v>
      </c>
      <c r="N1279">
        <v>1009</v>
      </c>
      <c r="O1279" t="s">
        <v>1055</v>
      </c>
      <c r="P1279" t="s">
        <v>1055</v>
      </c>
      <c r="Q1279">
        <v>1</v>
      </c>
      <c r="X1279">
        <v>4.0000000000000001E-3</v>
      </c>
      <c r="Y1279">
        <v>1912.84</v>
      </c>
      <c r="Z1279">
        <v>0</v>
      </c>
      <c r="AA1279">
        <v>0</v>
      </c>
      <c r="AB1279">
        <v>0</v>
      </c>
      <c r="AC1279">
        <v>0</v>
      </c>
      <c r="AD1279">
        <v>1</v>
      </c>
      <c r="AE1279">
        <v>0</v>
      </c>
      <c r="AF1279" t="s">
        <v>148</v>
      </c>
      <c r="AG1279">
        <v>0</v>
      </c>
      <c r="AH1279">
        <v>2</v>
      </c>
      <c r="AI1279">
        <v>382001906</v>
      </c>
      <c r="AJ1279">
        <v>1279</v>
      </c>
      <c r="AK1279">
        <v>0</v>
      </c>
      <c r="AL1279">
        <v>0</v>
      </c>
      <c r="AM1279">
        <v>0</v>
      </c>
      <c r="AN1279">
        <v>0</v>
      </c>
      <c r="AO1279">
        <v>0</v>
      </c>
      <c r="AP1279">
        <v>0</v>
      </c>
      <c r="AQ1279">
        <v>0</v>
      </c>
      <c r="AR1279">
        <v>0</v>
      </c>
    </row>
    <row r="1280" spans="1:44" x14ac:dyDescent="0.25">
      <c r="A1280">
        <f>ROW(Source!A443)</f>
        <v>443</v>
      </c>
      <c r="B1280">
        <v>382001925</v>
      </c>
      <c r="C1280">
        <v>382001893</v>
      </c>
      <c r="D1280">
        <v>342742907</v>
      </c>
      <c r="E1280">
        <v>1</v>
      </c>
      <c r="F1280">
        <v>1</v>
      </c>
      <c r="G1280">
        <v>1</v>
      </c>
      <c r="H1280">
        <v>3</v>
      </c>
      <c r="I1280" t="s">
        <v>1175</v>
      </c>
      <c r="J1280" t="s">
        <v>1176</v>
      </c>
      <c r="K1280" t="s">
        <v>1177</v>
      </c>
      <c r="L1280">
        <v>1407</v>
      </c>
      <c r="N1280">
        <v>1013</v>
      </c>
      <c r="O1280" t="s">
        <v>1139</v>
      </c>
      <c r="P1280" t="s">
        <v>1139</v>
      </c>
      <c r="Q1280">
        <v>1</v>
      </c>
      <c r="X1280">
        <v>0.105</v>
      </c>
      <c r="Y1280">
        <v>3581.57</v>
      </c>
      <c r="Z1280">
        <v>0</v>
      </c>
      <c r="AA1280">
        <v>0</v>
      </c>
      <c r="AB1280">
        <v>0</v>
      </c>
      <c r="AC1280">
        <v>0</v>
      </c>
      <c r="AD1280">
        <v>1</v>
      </c>
      <c r="AE1280">
        <v>0</v>
      </c>
      <c r="AF1280" t="s">
        <v>148</v>
      </c>
      <c r="AG1280">
        <v>0</v>
      </c>
      <c r="AH1280">
        <v>2</v>
      </c>
      <c r="AI1280">
        <v>382001907</v>
      </c>
      <c r="AJ1280">
        <v>1280</v>
      </c>
      <c r="AK1280">
        <v>0</v>
      </c>
      <c r="AL1280">
        <v>0</v>
      </c>
      <c r="AM1280">
        <v>0</v>
      </c>
      <c r="AN1280">
        <v>0</v>
      </c>
      <c r="AO1280">
        <v>0</v>
      </c>
      <c r="AP1280">
        <v>0</v>
      </c>
      <c r="AQ1280">
        <v>0</v>
      </c>
      <c r="AR1280">
        <v>0</v>
      </c>
    </row>
    <row r="1281" spans="1:44" x14ac:dyDescent="0.25">
      <c r="A1281">
        <f>ROW(Source!A443)</f>
        <v>443</v>
      </c>
      <c r="B1281">
        <v>382001926</v>
      </c>
      <c r="C1281">
        <v>382001893</v>
      </c>
      <c r="D1281">
        <v>342744160</v>
      </c>
      <c r="E1281">
        <v>1</v>
      </c>
      <c r="F1281">
        <v>1</v>
      </c>
      <c r="G1281">
        <v>1</v>
      </c>
      <c r="H1281">
        <v>3</v>
      </c>
      <c r="I1281" t="s">
        <v>1178</v>
      </c>
      <c r="J1281" t="s">
        <v>1179</v>
      </c>
      <c r="K1281" t="s">
        <v>1180</v>
      </c>
      <c r="L1281">
        <v>1407</v>
      </c>
      <c r="N1281">
        <v>1013</v>
      </c>
      <c r="O1281" t="s">
        <v>1139</v>
      </c>
      <c r="P1281" t="s">
        <v>1139</v>
      </c>
      <c r="Q1281">
        <v>1</v>
      </c>
      <c r="X1281">
        <v>5.5E-2</v>
      </c>
      <c r="Y1281">
        <v>2191.2800000000002</v>
      </c>
      <c r="Z1281">
        <v>0</v>
      </c>
      <c r="AA1281">
        <v>0</v>
      </c>
      <c r="AB1281">
        <v>0</v>
      </c>
      <c r="AC1281">
        <v>0</v>
      </c>
      <c r="AD1281">
        <v>1</v>
      </c>
      <c r="AE1281">
        <v>0</v>
      </c>
      <c r="AF1281" t="s">
        <v>148</v>
      </c>
      <c r="AG1281">
        <v>0</v>
      </c>
      <c r="AH1281">
        <v>2</v>
      </c>
      <c r="AI1281">
        <v>382001908</v>
      </c>
      <c r="AJ1281">
        <v>1281</v>
      </c>
      <c r="AK1281">
        <v>0</v>
      </c>
      <c r="AL1281">
        <v>0</v>
      </c>
      <c r="AM1281">
        <v>0</v>
      </c>
      <c r="AN1281">
        <v>0</v>
      </c>
      <c r="AO1281">
        <v>0</v>
      </c>
      <c r="AP1281">
        <v>0</v>
      </c>
      <c r="AQ1281">
        <v>0</v>
      </c>
      <c r="AR1281">
        <v>0</v>
      </c>
    </row>
    <row r="1282" spans="1:44" x14ac:dyDescent="0.25">
      <c r="A1282">
        <f>ROW(Source!A443)</f>
        <v>443</v>
      </c>
      <c r="B1282">
        <v>382001927</v>
      </c>
      <c r="C1282">
        <v>382001893</v>
      </c>
      <c r="D1282">
        <v>342744298</v>
      </c>
      <c r="E1282">
        <v>1</v>
      </c>
      <c r="F1282">
        <v>1</v>
      </c>
      <c r="G1282">
        <v>1</v>
      </c>
      <c r="H1282">
        <v>3</v>
      </c>
      <c r="I1282" t="s">
        <v>1181</v>
      </c>
      <c r="J1282" t="s">
        <v>1182</v>
      </c>
      <c r="K1282" t="s">
        <v>1183</v>
      </c>
      <c r="L1282">
        <v>1371</v>
      </c>
      <c r="N1282">
        <v>1013</v>
      </c>
      <c r="O1282" t="s">
        <v>202</v>
      </c>
      <c r="P1282" t="s">
        <v>202</v>
      </c>
      <c r="Q1282">
        <v>1</v>
      </c>
      <c r="X1282">
        <v>1</v>
      </c>
      <c r="Y1282">
        <v>167.36</v>
      </c>
      <c r="Z1282">
        <v>0</v>
      </c>
      <c r="AA1282">
        <v>0</v>
      </c>
      <c r="AB1282">
        <v>0</v>
      </c>
      <c r="AC1282">
        <v>0</v>
      </c>
      <c r="AD1282">
        <v>1</v>
      </c>
      <c r="AE1282">
        <v>0</v>
      </c>
      <c r="AF1282" t="s">
        <v>148</v>
      </c>
      <c r="AG1282">
        <v>0</v>
      </c>
      <c r="AH1282">
        <v>2</v>
      </c>
      <c r="AI1282">
        <v>382001909</v>
      </c>
      <c r="AJ1282">
        <v>1282</v>
      </c>
      <c r="AK1282">
        <v>0</v>
      </c>
      <c r="AL1282">
        <v>0</v>
      </c>
      <c r="AM1282">
        <v>0</v>
      </c>
      <c r="AN1282">
        <v>0</v>
      </c>
      <c r="AO1282">
        <v>0</v>
      </c>
      <c r="AP1282">
        <v>0</v>
      </c>
      <c r="AQ1282">
        <v>0</v>
      </c>
      <c r="AR1282">
        <v>0</v>
      </c>
    </row>
    <row r="1283" spans="1:44" x14ac:dyDescent="0.25">
      <c r="A1283">
        <f>ROW(Source!A443)</f>
        <v>443</v>
      </c>
      <c r="B1283">
        <v>382001928</v>
      </c>
      <c r="C1283">
        <v>382001893</v>
      </c>
      <c r="D1283">
        <v>342760401</v>
      </c>
      <c r="E1283">
        <v>1</v>
      </c>
      <c r="F1283">
        <v>1</v>
      </c>
      <c r="G1283">
        <v>1</v>
      </c>
      <c r="H1283">
        <v>3</v>
      </c>
      <c r="I1283" t="s">
        <v>1184</v>
      </c>
      <c r="J1283" t="s">
        <v>1185</v>
      </c>
      <c r="K1283" t="s">
        <v>1186</v>
      </c>
      <c r="L1283">
        <v>1407</v>
      </c>
      <c r="N1283">
        <v>1013</v>
      </c>
      <c r="O1283" t="s">
        <v>1139</v>
      </c>
      <c r="P1283" t="s">
        <v>1139</v>
      </c>
      <c r="Q1283">
        <v>1</v>
      </c>
      <c r="X1283">
        <v>1E-3</v>
      </c>
      <c r="Y1283">
        <v>493.39</v>
      </c>
      <c r="Z1283">
        <v>0</v>
      </c>
      <c r="AA1283">
        <v>0</v>
      </c>
      <c r="AB1283">
        <v>0</v>
      </c>
      <c r="AC1283">
        <v>0</v>
      </c>
      <c r="AD1283">
        <v>1</v>
      </c>
      <c r="AE1283">
        <v>0</v>
      </c>
      <c r="AF1283" t="s">
        <v>148</v>
      </c>
      <c r="AG1283">
        <v>0</v>
      </c>
      <c r="AH1283">
        <v>2</v>
      </c>
      <c r="AI1283">
        <v>382001910</v>
      </c>
      <c r="AJ1283">
        <v>1283</v>
      </c>
      <c r="AK1283">
        <v>0</v>
      </c>
      <c r="AL1283">
        <v>0</v>
      </c>
      <c r="AM1283">
        <v>0</v>
      </c>
      <c r="AN1283">
        <v>0</v>
      </c>
      <c r="AO1283">
        <v>0</v>
      </c>
      <c r="AP1283">
        <v>0</v>
      </c>
      <c r="AQ1283">
        <v>0</v>
      </c>
      <c r="AR1283">
        <v>0</v>
      </c>
    </row>
    <row r="1284" spans="1:44" x14ac:dyDescent="0.25">
      <c r="A1284">
        <f>ROW(Source!A443)</f>
        <v>443</v>
      </c>
      <c r="B1284">
        <v>382001929</v>
      </c>
      <c r="C1284">
        <v>382001893</v>
      </c>
      <c r="D1284">
        <v>342646017</v>
      </c>
      <c r="E1284">
        <v>113</v>
      </c>
      <c r="F1284">
        <v>1</v>
      </c>
      <c r="G1284">
        <v>1</v>
      </c>
      <c r="H1284">
        <v>3</v>
      </c>
      <c r="I1284" t="s">
        <v>1042</v>
      </c>
      <c r="J1284" t="s">
        <v>3</v>
      </c>
      <c r="K1284" t="s">
        <v>1043</v>
      </c>
      <c r="L1284">
        <v>3277935</v>
      </c>
      <c r="N1284">
        <v>1013</v>
      </c>
      <c r="O1284" t="s">
        <v>1044</v>
      </c>
      <c r="P1284" t="s">
        <v>1044</v>
      </c>
      <c r="Q1284">
        <v>1</v>
      </c>
      <c r="X1284">
        <v>2</v>
      </c>
      <c r="Y1284">
        <v>0</v>
      </c>
      <c r="Z1284">
        <v>0</v>
      </c>
      <c r="AA1284">
        <v>0</v>
      </c>
      <c r="AB1284">
        <v>0</v>
      </c>
      <c r="AC1284">
        <v>0</v>
      </c>
      <c r="AD1284">
        <v>0</v>
      </c>
      <c r="AE1284">
        <v>0</v>
      </c>
      <c r="AF1284" t="s">
        <v>148</v>
      </c>
      <c r="AG1284">
        <v>0</v>
      </c>
      <c r="AH1284">
        <v>2</v>
      </c>
      <c r="AI1284">
        <v>382001911</v>
      </c>
      <c r="AJ1284">
        <v>1284</v>
      </c>
      <c r="AK1284">
        <v>0</v>
      </c>
      <c r="AL1284">
        <v>0</v>
      </c>
      <c r="AM1284">
        <v>0</v>
      </c>
      <c r="AN1284">
        <v>0</v>
      </c>
      <c r="AO1284">
        <v>0</v>
      </c>
      <c r="AP1284">
        <v>0</v>
      </c>
      <c r="AQ1284">
        <v>0</v>
      </c>
      <c r="AR1284">
        <v>0</v>
      </c>
    </row>
    <row r="1285" spans="1:44" x14ac:dyDescent="0.25">
      <c r="A1285">
        <f>ROW(Source!A444)</f>
        <v>444</v>
      </c>
      <c r="B1285">
        <v>382001949</v>
      </c>
      <c r="C1285">
        <v>382001930</v>
      </c>
      <c r="D1285">
        <v>342640208</v>
      </c>
      <c r="E1285">
        <v>113</v>
      </c>
      <c r="F1285">
        <v>1</v>
      </c>
      <c r="G1285">
        <v>1</v>
      </c>
      <c r="H1285">
        <v>1</v>
      </c>
      <c r="I1285" t="s">
        <v>1045</v>
      </c>
      <c r="J1285" t="s">
        <v>3</v>
      </c>
      <c r="K1285" t="s">
        <v>1046</v>
      </c>
      <c r="L1285">
        <v>1191</v>
      </c>
      <c r="N1285">
        <v>1013</v>
      </c>
      <c r="O1285" t="s">
        <v>1034</v>
      </c>
      <c r="P1285" t="s">
        <v>1034</v>
      </c>
      <c r="Q1285">
        <v>1</v>
      </c>
      <c r="X1285">
        <v>8</v>
      </c>
      <c r="Y1285">
        <v>0</v>
      </c>
      <c r="Z1285">
        <v>0</v>
      </c>
      <c r="AA1285">
        <v>0</v>
      </c>
      <c r="AB1285">
        <v>564.51</v>
      </c>
      <c r="AC1285">
        <v>0</v>
      </c>
      <c r="AD1285">
        <v>1</v>
      </c>
      <c r="AE1285">
        <v>1</v>
      </c>
      <c r="AF1285" t="s">
        <v>23</v>
      </c>
      <c r="AG1285">
        <v>6.88</v>
      </c>
      <c r="AH1285">
        <v>2</v>
      </c>
      <c r="AI1285">
        <v>382001931</v>
      </c>
      <c r="AJ1285">
        <v>1285</v>
      </c>
      <c r="AK1285">
        <v>0</v>
      </c>
      <c r="AL1285">
        <v>0</v>
      </c>
      <c r="AM1285">
        <v>0</v>
      </c>
      <c r="AN1285">
        <v>0</v>
      </c>
      <c r="AO1285">
        <v>0</v>
      </c>
      <c r="AP1285">
        <v>0</v>
      </c>
      <c r="AQ1285">
        <v>0</v>
      </c>
      <c r="AR1285">
        <v>0</v>
      </c>
    </row>
    <row r="1286" spans="1:44" x14ac:dyDescent="0.25">
      <c r="A1286">
        <f>ROW(Source!A444)</f>
        <v>444</v>
      </c>
      <c r="B1286">
        <v>382001950</v>
      </c>
      <c r="C1286">
        <v>382001930</v>
      </c>
      <c r="D1286">
        <v>342640393</v>
      </c>
      <c r="E1286">
        <v>113</v>
      </c>
      <c r="F1286">
        <v>1</v>
      </c>
      <c r="G1286">
        <v>1</v>
      </c>
      <c r="H1286">
        <v>1</v>
      </c>
      <c r="I1286" t="s">
        <v>1035</v>
      </c>
      <c r="J1286" t="s">
        <v>3</v>
      </c>
      <c r="K1286" t="s">
        <v>1036</v>
      </c>
      <c r="L1286">
        <v>1191</v>
      </c>
      <c r="N1286">
        <v>1013</v>
      </c>
      <c r="O1286" t="s">
        <v>1034</v>
      </c>
      <c r="P1286" t="s">
        <v>1034</v>
      </c>
      <c r="Q1286">
        <v>1</v>
      </c>
      <c r="X1286">
        <v>0.96</v>
      </c>
      <c r="Y1286">
        <v>0</v>
      </c>
      <c r="Z1286">
        <v>0</v>
      </c>
      <c r="AA1286">
        <v>0</v>
      </c>
      <c r="AB1286">
        <v>0</v>
      </c>
      <c r="AC1286">
        <v>0</v>
      </c>
      <c r="AD1286">
        <v>1</v>
      </c>
      <c r="AE1286">
        <v>2</v>
      </c>
      <c r="AF1286" t="s">
        <v>23</v>
      </c>
      <c r="AG1286">
        <v>0.8256</v>
      </c>
      <c r="AH1286">
        <v>2</v>
      </c>
      <c r="AI1286">
        <v>382001932</v>
      </c>
      <c r="AJ1286">
        <v>1286</v>
      </c>
      <c r="AK1286">
        <v>0</v>
      </c>
      <c r="AL1286">
        <v>0</v>
      </c>
      <c r="AM1286">
        <v>0</v>
      </c>
      <c r="AN1286">
        <v>0</v>
      </c>
      <c r="AO1286">
        <v>0</v>
      </c>
      <c r="AP1286">
        <v>0</v>
      </c>
      <c r="AQ1286">
        <v>0</v>
      </c>
      <c r="AR1286">
        <v>0</v>
      </c>
    </row>
    <row r="1287" spans="1:44" x14ac:dyDescent="0.25">
      <c r="A1287">
        <f>ROW(Source!A444)</f>
        <v>444</v>
      </c>
      <c r="B1287">
        <v>382001951</v>
      </c>
      <c r="C1287">
        <v>382001930</v>
      </c>
      <c r="D1287">
        <v>342765492</v>
      </c>
      <c r="E1287">
        <v>1</v>
      </c>
      <c r="F1287">
        <v>1</v>
      </c>
      <c r="G1287">
        <v>1</v>
      </c>
      <c r="H1287">
        <v>2</v>
      </c>
      <c r="I1287" t="s">
        <v>1056</v>
      </c>
      <c r="J1287" t="s">
        <v>1057</v>
      </c>
      <c r="K1287" t="s">
        <v>1058</v>
      </c>
      <c r="L1287">
        <v>1368</v>
      </c>
      <c r="N1287">
        <v>1011</v>
      </c>
      <c r="O1287" t="s">
        <v>1040</v>
      </c>
      <c r="P1287" t="s">
        <v>1040</v>
      </c>
      <c r="Q1287">
        <v>1</v>
      </c>
      <c r="X1287">
        <v>0.96</v>
      </c>
      <c r="Y1287">
        <v>0</v>
      </c>
      <c r="Z1287">
        <v>995.51</v>
      </c>
      <c r="AA1287">
        <v>687.23</v>
      </c>
      <c r="AB1287">
        <v>0</v>
      </c>
      <c r="AC1287">
        <v>0</v>
      </c>
      <c r="AD1287">
        <v>1</v>
      </c>
      <c r="AE1287">
        <v>0</v>
      </c>
      <c r="AF1287" t="s">
        <v>23</v>
      </c>
      <c r="AG1287">
        <v>0.8256</v>
      </c>
      <c r="AH1287">
        <v>2</v>
      </c>
      <c r="AI1287">
        <v>382001933</v>
      </c>
      <c r="AJ1287">
        <v>1287</v>
      </c>
      <c r="AK1287">
        <v>0</v>
      </c>
      <c r="AL1287">
        <v>0</v>
      </c>
      <c r="AM1287">
        <v>0</v>
      </c>
      <c r="AN1287">
        <v>0</v>
      </c>
      <c r="AO1287">
        <v>0</v>
      </c>
      <c r="AP1287">
        <v>0</v>
      </c>
      <c r="AQ1287">
        <v>0</v>
      </c>
      <c r="AR1287">
        <v>0</v>
      </c>
    </row>
    <row r="1288" spans="1:44" x14ac:dyDescent="0.25">
      <c r="A1288">
        <f>ROW(Source!A444)</f>
        <v>444</v>
      </c>
      <c r="B1288">
        <v>382001952</v>
      </c>
      <c r="C1288">
        <v>382001930</v>
      </c>
      <c r="D1288">
        <v>342713884</v>
      </c>
      <c r="E1288">
        <v>1</v>
      </c>
      <c r="F1288">
        <v>1</v>
      </c>
      <c r="G1288">
        <v>1</v>
      </c>
      <c r="H1288">
        <v>3</v>
      </c>
      <c r="I1288" t="s">
        <v>1112</v>
      </c>
      <c r="J1288" t="s">
        <v>1113</v>
      </c>
      <c r="K1288" t="s">
        <v>1114</v>
      </c>
      <c r="L1288">
        <v>1348</v>
      </c>
      <c r="N1288">
        <v>1009</v>
      </c>
      <c r="O1288" t="s">
        <v>846</v>
      </c>
      <c r="P1288" t="s">
        <v>846</v>
      </c>
      <c r="Q1288">
        <v>1000</v>
      </c>
      <c r="X1288">
        <v>3.2000000000000002E-3</v>
      </c>
      <c r="Y1288">
        <v>23335.8</v>
      </c>
      <c r="Z1288">
        <v>0</v>
      </c>
      <c r="AA1288">
        <v>0</v>
      </c>
      <c r="AB1288">
        <v>0</v>
      </c>
      <c r="AC1288">
        <v>0</v>
      </c>
      <c r="AD1288">
        <v>1</v>
      </c>
      <c r="AE1288">
        <v>0</v>
      </c>
      <c r="AF1288" t="s">
        <v>14</v>
      </c>
      <c r="AG1288">
        <v>0</v>
      </c>
      <c r="AH1288">
        <v>2</v>
      </c>
      <c r="AI1288">
        <v>382001934</v>
      </c>
      <c r="AJ1288">
        <v>1288</v>
      </c>
      <c r="AK1288">
        <v>0</v>
      </c>
      <c r="AL1288">
        <v>0</v>
      </c>
      <c r="AM1288">
        <v>0</v>
      </c>
      <c r="AN1288">
        <v>0</v>
      </c>
      <c r="AO1288">
        <v>0</v>
      </c>
      <c r="AP1288">
        <v>0</v>
      </c>
      <c r="AQ1288">
        <v>0</v>
      </c>
      <c r="AR1288">
        <v>0</v>
      </c>
    </row>
    <row r="1289" spans="1:44" x14ac:dyDescent="0.25">
      <c r="A1289">
        <f>ROW(Source!A444)</f>
        <v>444</v>
      </c>
      <c r="B1289">
        <v>382001953</v>
      </c>
      <c r="C1289">
        <v>382001930</v>
      </c>
      <c r="D1289">
        <v>342713938</v>
      </c>
      <c r="E1289">
        <v>1</v>
      </c>
      <c r="F1289">
        <v>1</v>
      </c>
      <c r="G1289">
        <v>1</v>
      </c>
      <c r="H1289">
        <v>3</v>
      </c>
      <c r="I1289" t="s">
        <v>1049</v>
      </c>
      <c r="J1289" t="s">
        <v>1050</v>
      </c>
      <c r="K1289" t="s">
        <v>1051</v>
      </c>
      <c r="L1289">
        <v>1348</v>
      </c>
      <c r="N1289">
        <v>1009</v>
      </c>
      <c r="O1289" t="s">
        <v>846</v>
      </c>
      <c r="P1289" t="s">
        <v>846</v>
      </c>
      <c r="Q1289">
        <v>1000</v>
      </c>
      <c r="X1289">
        <v>4.6000000000000001E-4</v>
      </c>
      <c r="Y1289">
        <v>116448.72</v>
      </c>
      <c r="Z1289">
        <v>0</v>
      </c>
      <c r="AA1289">
        <v>0</v>
      </c>
      <c r="AB1289">
        <v>0</v>
      </c>
      <c r="AC1289">
        <v>0</v>
      </c>
      <c r="AD1289">
        <v>1</v>
      </c>
      <c r="AE1289">
        <v>0</v>
      </c>
      <c r="AF1289" t="s">
        <v>14</v>
      </c>
      <c r="AG1289">
        <v>0</v>
      </c>
      <c r="AH1289">
        <v>2</v>
      </c>
      <c r="AI1289">
        <v>382001935</v>
      </c>
      <c r="AJ1289">
        <v>1289</v>
      </c>
      <c r="AK1289">
        <v>0</v>
      </c>
      <c r="AL1289">
        <v>0</v>
      </c>
      <c r="AM1289">
        <v>0</v>
      </c>
      <c r="AN1289">
        <v>0</v>
      </c>
      <c r="AO1289">
        <v>0</v>
      </c>
      <c r="AP1289">
        <v>0</v>
      </c>
      <c r="AQ1289">
        <v>0</v>
      </c>
      <c r="AR1289">
        <v>0</v>
      </c>
    </row>
    <row r="1290" spans="1:44" x14ac:dyDescent="0.25">
      <c r="A1290">
        <f>ROW(Source!A444)</f>
        <v>444</v>
      </c>
      <c r="B1290">
        <v>382001954</v>
      </c>
      <c r="C1290">
        <v>382001930</v>
      </c>
      <c r="D1290">
        <v>342714020</v>
      </c>
      <c r="E1290">
        <v>1</v>
      </c>
      <c r="F1290">
        <v>1</v>
      </c>
      <c r="G1290">
        <v>1</v>
      </c>
      <c r="H1290">
        <v>3</v>
      </c>
      <c r="I1290" t="s">
        <v>1066</v>
      </c>
      <c r="J1290" t="s">
        <v>1067</v>
      </c>
      <c r="K1290" t="s">
        <v>1068</v>
      </c>
      <c r="L1290">
        <v>1346</v>
      </c>
      <c r="N1290">
        <v>1009</v>
      </c>
      <c r="O1290" t="s">
        <v>1055</v>
      </c>
      <c r="P1290" t="s">
        <v>1055</v>
      </c>
      <c r="Q1290">
        <v>1</v>
      </c>
      <c r="X1290">
        <v>9.1999999999999998E-2</v>
      </c>
      <c r="Y1290">
        <v>41.38</v>
      </c>
      <c r="Z1290">
        <v>0</v>
      </c>
      <c r="AA1290">
        <v>0</v>
      </c>
      <c r="AB1290">
        <v>0</v>
      </c>
      <c r="AC1290">
        <v>0</v>
      </c>
      <c r="AD1290">
        <v>1</v>
      </c>
      <c r="AE1290">
        <v>0</v>
      </c>
      <c r="AF1290" t="s">
        <v>14</v>
      </c>
      <c r="AG1290">
        <v>0</v>
      </c>
      <c r="AH1290">
        <v>2</v>
      </c>
      <c r="AI1290">
        <v>382001936</v>
      </c>
      <c r="AJ1290">
        <v>1290</v>
      </c>
      <c r="AK1290">
        <v>0</v>
      </c>
      <c r="AL1290">
        <v>0</v>
      </c>
      <c r="AM1290">
        <v>0</v>
      </c>
      <c r="AN1290">
        <v>0</v>
      </c>
      <c r="AO1290">
        <v>0</v>
      </c>
      <c r="AP1290">
        <v>0</v>
      </c>
      <c r="AQ1290">
        <v>0</v>
      </c>
      <c r="AR1290">
        <v>0</v>
      </c>
    </row>
    <row r="1291" spans="1:44" x14ac:dyDescent="0.25">
      <c r="A1291">
        <f>ROW(Source!A444)</f>
        <v>444</v>
      </c>
      <c r="B1291">
        <v>382001955</v>
      </c>
      <c r="C1291">
        <v>382001930</v>
      </c>
      <c r="D1291">
        <v>342714206</v>
      </c>
      <c r="E1291">
        <v>1</v>
      </c>
      <c r="F1291">
        <v>1</v>
      </c>
      <c r="G1291">
        <v>1</v>
      </c>
      <c r="H1291">
        <v>3</v>
      </c>
      <c r="I1291" t="s">
        <v>1118</v>
      </c>
      <c r="J1291" t="s">
        <v>1119</v>
      </c>
      <c r="K1291" t="s">
        <v>1120</v>
      </c>
      <c r="L1291">
        <v>1346</v>
      </c>
      <c r="N1291">
        <v>1009</v>
      </c>
      <c r="O1291" t="s">
        <v>1055</v>
      </c>
      <c r="P1291" t="s">
        <v>1055</v>
      </c>
      <c r="Q1291">
        <v>1</v>
      </c>
      <c r="X1291">
        <v>7.0000000000000001E-3</v>
      </c>
      <c r="Y1291">
        <v>104.32</v>
      </c>
      <c r="Z1291">
        <v>0</v>
      </c>
      <c r="AA1291">
        <v>0</v>
      </c>
      <c r="AB1291">
        <v>0</v>
      </c>
      <c r="AC1291">
        <v>0</v>
      </c>
      <c r="AD1291">
        <v>1</v>
      </c>
      <c r="AE1291">
        <v>0</v>
      </c>
      <c r="AF1291" t="s">
        <v>14</v>
      </c>
      <c r="AG1291">
        <v>0</v>
      </c>
      <c r="AH1291">
        <v>2</v>
      </c>
      <c r="AI1291">
        <v>382001937</v>
      </c>
      <c r="AJ1291">
        <v>1291</v>
      </c>
      <c r="AK1291">
        <v>0</v>
      </c>
      <c r="AL1291">
        <v>0</v>
      </c>
      <c r="AM1291">
        <v>0</v>
      </c>
      <c r="AN1291">
        <v>0</v>
      </c>
      <c r="AO1291">
        <v>0</v>
      </c>
      <c r="AP1291">
        <v>0</v>
      </c>
      <c r="AQ1291">
        <v>0</v>
      </c>
      <c r="AR1291">
        <v>0</v>
      </c>
    </row>
    <row r="1292" spans="1:44" x14ac:dyDescent="0.25">
      <c r="A1292">
        <f>ROW(Source!A444)</f>
        <v>444</v>
      </c>
      <c r="B1292">
        <v>382001956</v>
      </c>
      <c r="C1292">
        <v>382001930</v>
      </c>
      <c r="D1292">
        <v>342715956</v>
      </c>
      <c r="E1292">
        <v>1</v>
      </c>
      <c r="F1292">
        <v>1</v>
      </c>
      <c r="G1292">
        <v>1</v>
      </c>
      <c r="H1292">
        <v>3</v>
      </c>
      <c r="I1292" t="s">
        <v>1124</v>
      </c>
      <c r="J1292" t="s">
        <v>1125</v>
      </c>
      <c r="K1292" t="s">
        <v>1126</v>
      </c>
      <c r="L1292">
        <v>1301</v>
      </c>
      <c r="N1292">
        <v>1003</v>
      </c>
      <c r="O1292" t="s">
        <v>880</v>
      </c>
      <c r="P1292" t="s">
        <v>880</v>
      </c>
      <c r="Q1292">
        <v>1</v>
      </c>
      <c r="X1292">
        <v>3.25</v>
      </c>
      <c r="Y1292">
        <v>14.43</v>
      </c>
      <c r="Z1292">
        <v>0</v>
      </c>
      <c r="AA1292">
        <v>0</v>
      </c>
      <c r="AB1292">
        <v>0</v>
      </c>
      <c r="AC1292">
        <v>0</v>
      </c>
      <c r="AD1292">
        <v>1</v>
      </c>
      <c r="AE1292">
        <v>0</v>
      </c>
      <c r="AF1292" t="s">
        <v>14</v>
      </c>
      <c r="AG1292">
        <v>0</v>
      </c>
      <c r="AH1292">
        <v>2</v>
      </c>
      <c r="AI1292">
        <v>382001938</v>
      </c>
      <c r="AJ1292">
        <v>1292</v>
      </c>
      <c r="AK1292">
        <v>0</v>
      </c>
      <c r="AL1292">
        <v>0</v>
      </c>
      <c r="AM1292">
        <v>0</v>
      </c>
      <c r="AN1292">
        <v>0</v>
      </c>
      <c r="AO1292">
        <v>0</v>
      </c>
      <c r="AP1292">
        <v>0</v>
      </c>
      <c r="AQ1292">
        <v>0</v>
      </c>
      <c r="AR1292">
        <v>0</v>
      </c>
    </row>
    <row r="1293" spans="1:44" x14ac:dyDescent="0.25">
      <c r="A1293">
        <f>ROW(Source!A444)</f>
        <v>444</v>
      </c>
      <c r="B1293">
        <v>382001957</v>
      </c>
      <c r="C1293">
        <v>382001930</v>
      </c>
      <c r="D1293">
        <v>342718329</v>
      </c>
      <c r="E1293">
        <v>1</v>
      </c>
      <c r="F1293">
        <v>1</v>
      </c>
      <c r="G1293">
        <v>1</v>
      </c>
      <c r="H1293">
        <v>3</v>
      </c>
      <c r="I1293" t="s">
        <v>1168</v>
      </c>
      <c r="J1293" t="s">
        <v>1169</v>
      </c>
      <c r="K1293" t="s">
        <v>1170</v>
      </c>
      <c r="L1293">
        <v>1346</v>
      </c>
      <c r="N1293">
        <v>1009</v>
      </c>
      <c r="O1293" t="s">
        <v>1055</v>
      </c>
      <c r="P1293" t="s">
        <v>1055</v>
      </c>
      <c r="Q1293">
        <v>1</v>
      </c>
      <c r="X1293">
        <v>0.01</v>
      </c>
      <c r="Y1293">
        <v>373.74</v>
      </c>
      <c r="Z1293">
        <v>0</v>
      </c>
      <c r="AA1293">
        <v>0</v>
      </c>
      <c r="AB1293">
        <v>0</v>
      </c>
      <c r="AC1293">
        <v>0</v>
      </c>
      <c r="AD1293">
        <v>1</v>
      </c>
      <c r="AE1293">
        <v>0</v>
      </c>
      <c r="AF1293" t="s">
        <v>14</v>
      </c>
      <c r="AG1293">
        <v>0</v>
      </c>
      <c r="AH1293">
        <v>2</v>
      </c>
      <c r="AI1293">
        <v>382001939</v>
      </c>
      <c r="AJ1293">
        <v>1293</v>
      </c>
      <c r="AK1293">
        <v>0</v>
      </c>
      <c r="AL1293">
        <v>0</v>
      </c>
      <c r="AM1293">
        <v>0</v>
      </c>
      <c r="AN1293">
        <v>0</v>
      </c>
      <c r="AO1293">
        <v>0</v>
      </c>
      <c r="AP1293">
        <v>0</v>
      </c>
      <c r="AQ1293">
        <v>0</v>
      </c>
      <c r="AR1293">
        <v>0</v>
      </c>
    </row>
    <row r="1294" spans="1:44" x14ac:dyDescent="0.25">
      <c r="A1294">
        <f>ROW(Source!A444)</f>
        <v>444</v>
      </c>
      <c r="B1294">
        <v>382001958</v>
      </c>
      <c r="C1294">
        <v>382001930</v>
      </c>
      <c r="D1294">
        <v>342718360</v>
      </c>
      <c r="E1294">
        <v>1</v>
      </c>
      <c r="F1294">
        <v>1</v>
      </c>
      <c r="G1294">
        <v>1</v>
      </c>
      <c r="H1294">
        <v>3</v>
      </c>
      <c r="I1294" t="s">
        <v>1171</v>
      </c>
      <c r="J1294" t="s">
        <v>1172</v>
      </c>
      <c r="K1294" t="s">
        <v>1173</v>
      </c>
      <c r="L1294">
        <v>1302</v>
      </c>
      <c r="N1294">
        <v>1003</v>
      </c>
      <c r="O1294" t="s">
        <v>1174</v>
      </c>
      <c r="P1294" t="s">
        <v>1174</v>
      </c>
      <c r="Q1294">
        <v>10</v>
      </c>
      <c r="X1294">
        <v>4.2000000000000003E-2</v>
      </c>
      <c r="Y1294">
        <v>185.32</v>
      </c>
      <c r="Z1294">
        <v>0</v>
      </c>
      <c r="AA1294">
        <v>0</v>
      </c>
      <c r="AB1294">
        <v>0</v>
      </c>
      <c r="AC1294">
        <v>0</v>
      </c>
      <c r="AD1294">
        <v>1</v>
      </c>
      <c r="AE1294">
        <v>0</v>
      </c>
      <c r="AF1294" t="s">
        <v>14</v>
      </c>
      <c r="AG1294">
        <v>0</v>
      </c>
      <c r="AH1294">
        <v>2</v>
      </c>
      <c r="AI1294">
        <v>382001940</v>
      </c>
      <c r="AJ1294">
        <v>1294</v>
      </c>
      <c r="AK1294">
        <v>0</v>
      </c>
      <c r="AL1294">
        <v>0</v>
      </c>
      <c r="AM1294">
        <v>0</v>
      </c>
      <c r="AN1294">
        <v>0</v>
      </c>
      <c r="AO1294">
        <v>0</v>
      </c>
      <c r="AP1294">
        <v>0</v>
      </c>
      <c r="AQ1294">
        <v>0</v>
      </c>
      <c r="AR1294">
        <v>0</v>
      </c>
    </row>
    <row r="1295" spans="1:44" x14ac:dyDescent="0.25">
      <c r="A1295">
        <f>ROW(Source!A444)</f>
        <v>444</v>
      </c>
      <c r="B1295">
        <v>382001959</v>
      </c>
      <c r="C1295">
        <v>382001930</v>
      </c>
      <c r="D1295">
        <v>342725815</v>
      </c>
      <c r="E1295">
        <v>1</v>
      </c>
      <c r="F1295">
        <v>1</v>
      </c>
      <c r="G1295">
        <v>1</v>
      </c>
      <c r="H1295">
        <v>3</v>
      </c>
      <c r="I1295" t="s">
        <v>1072</v>
      </c>
      <c r="J1295" t="s">
        <v>1073</v>
      </c>
      <c r="K1295" t="s">
        <v>1074</v>
      </c>
      <c r="L1295">
        <v>1348</v>
      </c>
      <c r="N1295">
        <v>1009</v>
      </c>
      <c r="O1295" t="s">
        <v>846</v>
      </c>
      <c r="P1295" t="s">
        <v>846</v>
      </c>
      <c r="Q1295">
        <v>1000</v>
      </c>
      <c r="X1295">
        <v>2.0000000000000002E-5</v>
      </c>
      <c r="Y1295">
        <v>1050091.7</v>
      </c>
      <c r="Z1295">
        <v>0</v>
      </c>
      <c r="AA1295">
        <v>0</v>
      </c>
      <c r="AB1295">
        <v>0</v>
      </c>
      <c r="AC1295">
        <v>0</v>
      </c>
      <c r="AD1295">
        <v>1</v>
      </c>
      <c r="AE1295">
        <v>0</v>
      </c>
      <c r="AF1295" t="s">
        <v>14</v>
      </c>
      <c r="AG1295">
        <v>0</v>
      </c>
      <c r="AH1295">
        <v>2</v>
      </c>
      <c r="AI1295">
        <v>382001941</v>
      </c>
      <c r="AJ1295">
        <v>1295</v>
      </c>
      <c r="AK1295">
        <v>0</v>
      </c>
      <c r="AL1295">
        <v>0</v>
      </c>
      <c r="AM1295">
        <v>0</v>
      </c>
      <c r="AN1295">
        <v>0</v>
      </c>
      <c r="AO1295">
        <v>0</v>
      </c>
      <c r="AP1295">
        <v>0</v>
      </c>
      <c r="AQ1295">
        <v>0</v>
      </c>
      <c r="AR1295">
        <v>0</v>
      </c>
    </row>
    <row r="1296" spans="1:44" x14ac:dyDescent="0.25">
      <c r="A1296">
        <f>ROW(Source!A444)</f>
        <v>444</v>
      </c>
      <c r="B1296">
        <v>382001960</v>
      </c>
      <c r="C1296">
        <v>382001930</v>
      </c>
      <c r="D1296">
        <v>342725859</v>
      </c>
      <c r="E1296">
        <v>1</v>
      </c>
      <c r="F1296">
        <v>1</v>
      </c>
      <c r="G1296">
        <v>1</v>
      </c>
      <c r="H1296">
        <v>3</v>
      </c>
      <c r="I1296" t="s">
        <v>1052</v>
      </c>
      <c r="J1296" t="s">
        <v>1053</v>
      </c>
      <c r="K1296" t="s">
        <v>1054</v>
      </c>
      <c r="L1296">
        <v>1346</v>
      </c>
      <c r="N1296">
        <v>1009</v>
      </c>
      <c r="O1296" t="s">
        <v>1055</v>
      </c>
      <c r="P1296" t="s">
        <v>1055</v>
      </c>
      <c r="Q1296">
        <v>1</v>
      </c>
      <c r="X1296">
        <v>0.26</v>
      </c>
      <c r="Y1296">
        <v>870.18</v>
      </c>
      <c r="Z1296">
        <v>0</v>
      </c>
      <c r="AA1296">
        <v>0</v>
      </c>
      <c r="AB1296">
        <v>0</v>
      </c>
      <c r="AC1296">
        <v>0</v>
      </c>
      <c r="AD1296">
        <v>1</v>
      </c>
      <c r="AE1296">
        <v>0</v>
      </c>
      <c r="AF1296" t="s">
        <v>14</v>
      </c>
      <c r="AG1296">
        <v>0</v>
      </c>
      <c r="AH1296">
        <v>2</v>
      </c>
      <c r="AI1296">
        <v>382001942</v>
      </c>
      <c r="AJ1296">
        <v>1296</v>
      </c>
      <c r="AK1296">
        <v>0</v>
      </c>
      <c r="AL1296">
        <v>0</v>
      </c>
      <c r="AM1296">
        <v>0</v>
      </c>
      <c r="AN1296">
        <v>0</v>
      </c>
      <c r="AO1296">
        <v>0</v>
      </c>
      <c r="AP1296">
        <v>0</v>
      </c>
      <c r="AQ1296">
        <v>0</v>
      </c>
      <c r="AR1296">
        <v>0</v>
      </c>
    </row>
    <row r="1297" spans="1:44" x14ac:dyDescent="0.25">
      <c r="A1297">
        <f>ROW(Source!A444)</f>
        <v>444</v>
      </c>
      <c r="B1297">
        <v>382001961</v>
      </c>
      <c r="C1297">
        <v>382001930</v>
      </c>
      <c r="D1297">
        <v>342742624</v>
      </c>
      <c r="E1297">
        <v>1</v>
      </c>
      <c r="F1297">
        <v>1</v>
      </c>
      <c r="G1297">
        <v>1</v>
      </c>
      <c r="H1297">
        <v>3</v>
      </c>
      <c r="I1297" t="s">
        <v>1127</v>
      </c>
      <c r="J1297" t="s">
        <v>1128</v>
      </c>
      <c r="K1297" t="s">
        <v>1129</v>
      </c>
      <c r="L1297">
        <v>1346</v>
      </c>
      <c r="N1297">
        <v>1009</v>
      </c>
      <c r="O1297" t="s">
        <v>1055</v>
      </c>
      <c r="P1297" t="s">
        <v>1055</v>
      </c>
      <c r="Q1297">
        <v>1</v>
      </c>
      <c r="X1297">
        <v>4.0000000000000001E-3</v>
      </c>
      <c r="Y1297">
        <v>1912.84</v>
      </c>
      <c r="Z1297">
        <v>0</v>
      </c>
      <c r="AA1297">
        <v>0</v>
      </c>
      <c r="AB1297">
        <v>0</v>
      </c>
      <c r="AC1297">
        <v>0</v>
      </c>
      <c r="AD1297">
        <v>1</v>
      </c>
      <c r="AE1297">
        <v>0</v>
      </c>
      <c r="AF1297" t="s">
        <v>14</v>
      </c>
      <c r="AG1297">
        <v>0</v>
      </c>
      <c r="AH1297">
        <v>2</v>
      </c>
      <c r="AI1297">
        <v>382001943</v>
      </c>
      <c r="AJ1297">
        <v>1297</v>
      </c>
      <c r="AK1297">
        <v>0</v>
      </c>
      <c r="AL1297">
        <v>0</v>
      </c>
      <c r="AM1297">
        <v>0</v>
      </c>
      <c r="AN1297">
        <v>0</v>
      </c>
      <c r="AO1297">
        <v>0</v>
      </c>
      <c r="AP1297">
        <v>0</v>
      </c>
      <c r="AQ1297">
        <v>0</v>
      </c>
      <c r="AR1297">
        <v>0</v>
      </c>
    </row>
    <row r="1298" spans="1:44" x14ac:dyDescent="0.25">
      <c r="A1298">
        <f>ROW(Source!A444)</f>
        <v>444</v>
      </c>
      <c r="B1298">
        <v>382001962</v>
      </c>
      <c r="C1298">
        <v>382001930</v>
      </c>
      <c r="D1298">
        <v>342742907</v>
      </c>
      <c r="E1298">
        <v>1</v>
      </c>
      <c r="F1298">
        <v>1</v>
      </c>
      <c r="G1298">
        <v>1</v>
      </c>
      <c r="H1298">
        <v>3</v>
      </c>
      <c r="I1298" t="s">
        <v>1175</v>
      </c>
      <c r="J1298" t="s">
        <v>1176</v>
      </c>
      <c r="K1298" t="s">
        <v>1177</v>
      </c>
      <c r="L1298">
        <v>1407</v>
      </c>
      <c r="N1298">
        <v>1013</v>
      </c>
      <c r="O1298" t="s">
        <v>1139</v>
      </c>
      <c r="P1298" t="s">
        <v>1139</v>
      </c>
      <c r="Q1298">
        <v>1</v>
      </c>
      <c r="X1298">
        <v>0.105</v>
      </c>
      <c r="Y1298">
        <v>3581.57</v>
      </c>
      <c r="Z1298">
        <v>0</v>
      </c>
      <c r="AA1298">
        <v>0</v>
      </c>
      <c r="AB1298">
        <v>0</v>
      </c>
      <c r="AC1298">
        <v>0</v>
      </c>
      <c r="AD1298">
        <v>1</v>
      </c>
      <c r="AE1298">
        <v>0</v>
      </c>
      <c r="AF1298" t="s">
        <v>14</v>
      </c>
      <c r="AG1298">
        <v>0</v>
      </c>
      <c r="AH1298">
        <v>2</v>
      </c>
      <c r="AI1298">
        <v>382001944</v>
      </c>
      <c r="AJ1298">
        <v>1298</v>
      </c>
      <c r="AK1298">
        <v>0</v>
      </c>
      <c r="AL1298">
        <v>0</v>
      </c>
      <c r="AM1298">
        <v>0</v>
      </c>
      <c r="AN1298">
        <v>0</v>
      </c>
      <c r="AO1298">
        <v>0</v>
      </c>
      <c r="AP1298">
        <v>0</v>
      </c>
      <c r="AQ1298">
        <v>0</v>
      </c>
      <c r="AR1298">
        <v>0</v>
      </c>
    </row>
    <row r="1299" spans="1:44" x14ac:dyDescent="0.25">
      <c r="A1299">
        <f>ROW(Source!A444)</f>
        <v>444</v>
      </c>
      <c r="B1299">
        <v>382001963</v>
      </c>
      <c r="C1299">
        <v>382001930</v>
      </c>
      <c r="D1299">
        <v>342744160</v>
      </c>
      <c r="E1299">
        <v>1</v>
      </c>
      <c r="F1299">
        <v>1</v>
      </c>
      <c r="G1299">
        <v>1</v>
      </c>
      <c r="H1299">
        <v>3</v>
      </c>
      <c r="I1299" t="s">
        <v>1178</v>
      </c>
      <c r="J1299" t="s">
        <v>1179</v>
      </c>
      <c r="K1299" t="s">
        <v>1180</v>
      </c>
      <c r="L1299">
        <v>1407</v>
      </c>
      <c r="N1299">
        <v>1013</v>
      </c>
      <c r="O1299" t="s">
        <v>1139</v>
      </c>
      <c r="P1299" t="s">
        <v>1139</v>
      </c>
      <c r="Q1299">
        <v>1</v>
      </c>
      <c r="X1299">
        <v>5.5E-2</v>
      </c>
      <c r="Y1299">
        <v>2191.2800000000002</v>
      </c>
      <c r="Z1299">
        <v>0</v>
      </c>
      <c r="AA1299">
        <v>0</v>
      </c>
      <c r="AB1299">
        <v>0</v>
      </c>
      <c r="AC1299">
        <v>0</v>
      </c>
      <c r="AD1299">
        <v>1</v>
      </c>
      <c r="AE1299">
        <v>0</v>
      </c>
      <c r="AF1299" t="s">
        <v>14</v>
      </c>
      <c r="AG1299">
        <v>0</v>
      </c>
      <c r="AH1299">
        <v>2</v>
      </c>
      <c r="AI1299">
        <v>382001945</v>
      </c>
      <c r="AJ1299">
        <v>1299</v>
      </c>
      <c r="AK1299">
        <v>0</v>
      </c>
      <c r="AL1299">
        <v>0</v>
      </c>
      <c r="AM1299">
        <v>0</v>
      </c>
      <c r="AN1299">
        <v>0</v>
      </c>
      <c r="AO1299">
        <v>0</v>
      </c>
      <c r="AP1299">
        <v>0</v>
      </c>
      <c r="AQ1299">
        <v>0</v>
      </c>
      <c r="AR1299">
        <v>0</v>
      </c>
    </row>
    <row r="1300" spans="1:44" x14ac:dyDescent="0.25">
      <c r="A1300">
        <f>ROW(Source!A444)</f>
        <v>444</v>
      </c>
      <c r="B1300">
        <v>382001964</v>
      </c>
      <c r="C1300">
        <v>382001930</v>
      </c>
      <c r="D1300">
        <v>342744298</v>
      </c>
      <c r="E1300">
        <v>1</v>
      </c>
      <c r="F1300">
        <v>1</v>
      </c>
      <c r="G1300">
        <v>1</v>
      </c>
      <c r="H1300">
        <v>3</v>
      </c>
      <c r="I1300" t="s">
        <v>1181</v>
      </c>
      <c r="J1300" t="s">
        <v>1182</v>
      </c>
      <c r="K1300" t="s">
        <v>1183</v>
      </c>
      <c r="L1300">
        <v>1371</v>
      </c>
      <c r="N1300">
        <v>1013</v>
      </c>
      <c r="O1300" t="s">
        <v>202</v>
      </c>
      <c r="P1300" t="s">
        <v>202</v>
      </c>
      <c r="Q1300">
        <v>1</v>
      </c>
      <c r="X1300">
        <v>1</v>
      </c>
      <c r="Y1300">
        <v>167.36</v>
      </c>
      <c r="Z1300">
        <v>0</v>
      </c>
      <c r="AA1300">
        <v>0</v>
      </c>
      <c r="AB1300">
        <v>0</v>
      </c>
      <c r="AC1300">
        <v>0</v>
      </c>
      <c r="AD1300">
        <v>1</v>
      </c>
      <c r="AE1300">
        <v>0</v>
      </c>
      <c r="AF1300" t="s">
        <v>14</v>
      </c>
      <c r="AG1300">
        <v>0</v>
      </c>
      <c r="AH1300">
        <v>2</v>
      </c>
      <c r="AI1300">
        <v>382001946</v>
      </c>
      <c r="AJ1300">
        <v>1300</v>
      </c>
      <c r="AK1300">
        <v>0</v>
      </c>
      <c r="AL1300">
        <v>0</v>
      </c>
      <c r="AM1300">
        <v>0</v>
      </c>
      <c r="AN1300">
        <v>0</v>
      </c>
      <c r="AO1300">
        <v>0</v>
      </c>
      <c r="AP1300">
        <v>0</v>
      </c>
      <c r="AQ1300">
        <v>0</v>
      </c>
      <c r="AR1300">
        <v>0</v>
      </c>
    </row>
    <row r="1301" spans="1:44" x14ac:dyDescent="0.25">
      <c r="A1301">
        <f>ROW(Source!A444)</f>
        <v>444</v>
      </c>
      <c r="B1301">
        <v>382001965</v>
      </c>
      <c r="C1301">
        <v>382001930</v>
      </c>
      <c r="D1301">
        <v>342760401</v>
      </c>
      <c r="E1301">
        <v>1</v>
      </c>
      <c r="F1301">
        <v>1</v>
      </c>
      <c r="G1301">
        <v>1</v>
      </c>
      <c r="H1301">
        <v>3</v>
      </c>
      <c r="I1301" t="s">
        <v>1184</v>
      </c>
      <c r="J1301" t="s">
        <v>1185</v>
      </c>
      <c r="K1301" t="s">
        <v>1186</v>
      </c>
      <c r="L1301">
        <v>1407</v>
      </c>
      <c r="N1301">
        <v>1013</v>
      </c>
      <c r="O1301" t="s">
        <v>1139</v>
      </c>
      <c r="P1301" t="s">
        <v>1139</v>
      </c>
      <c r="Q1301">
        <v>1</v>
      </c>
      <c r="X1301">
        <v>1E-3</v>
      </c>
      <c r="Y1301">
        <v>493.39</v>
      </c>
      <c r="Z1301">
        <v>0</v>
      </c>
      <c r="AA1301">
        <v>0</v>
      </c>
      <c r="AB1301">
        <v>0</v>
      </c>
      <c r="AC1301">
        <v>0</v>
      </c>
      <c r="AD1301">
        <v>1</v>
      </c>
      <c r="AE1301">
        <v>0</v>
      </c>
      <c r="AF1301" t="s">
        <v>14</v>
      </c>
      <c r="AG1301">
        <v>0</v>
      </c>
      <c r="AH1301">
        <v>2</v>
      </c>
      <c r="AI1301">
        <v>382001947</v>
      </c>
      <c r="AJ1301">
        <v>1301</v>
      </c>
      <c r="AK1301">
        <v>0</v>
      </c>
      <c r="AL1301">
        <v>0</v>
      </c>
      <c r="AM1301">
        <v>0</v>
      </c>
      <c r="AN1301">
        <v>0</v>
      </c>
      <c r="AO1301">
        <v>0</v>
      </c>
      <c r="AP1301">
        <v>0</v>
      </c>
      <c r="AQ1301">
        <v>0</v>
      </c>
      <c r="AR1301">
        <v>0</v>
      </c>
    </row>
    <row r="1302" spans="1:44" x14ac:dyDescent="0.25">
      <c r="A1302">
        <f>ROW(Source!A444)</f>
        <v>444</v>
      </c>
      <c r="B1302">
        <v>382001966</v>
      </c>
      <c r="C1302">
        <v>382001930</v>
      </c>
      <c r="D1302">
        <v>342646017</v>
      </c>
      <c r="E1302">
        <v>113</v>
      </c>
      <c r="F1302">
        <v>1</v>
      </c>
      <c r="G1302">
        <v>1</v>
      </c>
      <c r="H1302">
        <v>3</v>
      </c>
      <c r="I1302" t="s">
        <v>1042</v>
      </c>
      <c r="J1302" t="s">
        <v>3</v>
      </c>
      <c r="K1302" t="s">
        <v>1043</v>
      </c>
      <c r="L1302">
        <v>3277935</v>
      </c>
      <c r="N1302">
        <v>1013</v>
      </c>
      <c r="O1302" t="s">
        <v>1044</v>
      </c>
      <c r="P1302" t="s">
        <v>1044</v>
      </c>
      <c r="Q1302">
        <v>1</v>
      </c>
      <c r="X1302">
        <v>2</v>
      </c>
      <c r="Y1302">
        <v>0</v>
      </c>
      <c r="Z1302">
        <v>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 t="s">
        <v>14</v>
      </c>
      <c r="AG1302">
        <v>0</v>
      </c>
      <c r="AH1302">
        <v>2</v>
      </c>
      <c r="AI1302">
        <v>382001948</v>
      </c>
      <c r="AJ1302">
        <v>1302</v>
      </c>
      <c r="AK1302">
        <v>0</v>
      </c>
      <c r="AL1302">
        <v>0</v>
      </c>
      <c r="AM1302">
        <v>0</v>
      </c>
      <c r="AN1302">
        <v>0</v>
      </c>
      <c r="AO1302">
        <v>0</v>
      </c>
      <c r="AP1302">
        <v>0</v>
      </c>
      <c r="AQ1302">
        <v>0</v>
      </c>
      <c r="AR1302">
        <v>0</v>
      </c>
    </row>
    <row r="1303" spans="1:44" x14ac:dyDescent="0.25">
      <c r="A1303">
        <f>ROW(Source!A445)</f>
        <v>445</v>
      </c>
      <c r="B1303">
        <v>382001986</v>
      </c>
      <c r="C1303">
        <v>382001967</v>
      </c>
      <c r="D1303">
        <v>342640208</v>
      </c>
      <c r="E1303">
        <v>113</v>
      </c>
      <c r="F1303">
        <v>1</v>
      </c>
      <c r="G1303">
        <v>1</v>
      </c>
      <c r="H1303">
        <v>1</v>
      </c>
      <c r="I1303" t="s">
        <v>1045</v>
      </c>
      <c r="J1303" t="s">
        <v>3</v>
      </c>
      <c r="K1303" t="s">
        <v>1046</v>
      </c>
      <c r="L1303">
        <v>1191</v>
      </c>
      <c r="N1303">
        <v>1013</v>
      </c>
      <c r="O1303" t="s">
        <v>1034</v>
      </c>
      <c r="P1303" t="s">
        <v>1034</v>
      </c>
      <c r="Q1303">
        <v>1</v>
      </c>
      <c r="X1303">
        <v>11</v>
      </c>
      <c r="Y1303">
        <v>0</v>
      </c>
      <c r="Z1303">
        <v>0</v>
      </c>
      <c r="AA1303">
        <v>0</v>
      </c>
      <c r="AB1303">
        <v>564.51</v>
      </c>
      <c r="AC1303">
        <v>0</v>
      </c>
      <c r="AD1303">
        <v>1</v>
      </c>
      <c r="AE1303">
        <v>1</v>
      </c>
      <c r="AF1303" t="s">
        <v>149</v>
      </c>
      <c r="AG1303">
        <v>2.8379999999999996</v>
      </c>
      <c r="AH1303">
        <v>2</v>
      </c>
      <c r="AI1303">
        <v>382001968</v>
      </c>
      <c r="AJ1303">
        <v>1303</v>
      </c>
      <c r="AK1303">
        <v>0</v>
      </c>
      <c r="AL1303">
        <v>0</v>
      </c>
      <c r="AM1303">
        <v>0</v>
      </c>
      <c r="AN1303">
        <v>0</v>
      </c>
      <c r="AO1303">
        <v>0</v>
      </c>
      <c r="AP1303">
        <v>0</v>
      </c>
      <c r="AQ1303">
        <v>0</v>
      </c>
      <c r="AR1303">
        <v>0</v>
      </c>
    </row>
    <row r="1304" spans="1:44" x14ac:dyDescent="0.25">
      <c r="A1304">
        <f>ROW(Source!A445)</f>
        <v>445</v>
      </c>
      <c r="B1304">
        <v>382001987</v>
      </c>
      <c r="C1304">
        <v>382001967</v>
      </c>
      <c r="D1304">
        <v>342640393</v>
      </c>
      <c r="E1304">
        <v>113</v>
      </c>
      <c r="F1304">
        <v>1</v>
      </c>
      <c r="G1304">
        <v>1</v>
      </c>
      <c r="H1304">
        <v>1</v>
      </c>
      <c r="I1304" t="s">
        <v>1035</v>
      </c>
      <c r="J1304" t="s">
        <v>3</v>
      </c>
      <c r="K1304" t="s">
        <v>1036</v>
      </c>
      <c r="L1304">
        <v>1191</v>
      </c>
      <c r="N1304">
        <v>1013</v>
      </c>
      <c r="O1304" t="s">
        <v>1034</v>
      </c>
      <c r="P1304" t="s">
        <v>1034</v>
      </c>
      <c r="Q1304">
        <v>1</v>
      </c>
      <c r="X1304">
        <v>1.32</v>
      </c>
      <c r="Y1304">
        <v>0</v>
      </c>
      <c r="Z1304">
        <v>0</v>
      </c>
      <c r="AA1304">
        <v>0</v>
      </c>
      <c r="AB1304">
        <v>0</v>
      </c>
      <c r="AC1304">
        <v>0</v>
      </c>
      <c r="AD1304">
        <v>1</v>
      </c>
      <c r="AE1304">
        <v>2</v>
      </c>
      <c r="AF1304" t="s">
        <v>149</v>
      </c>
      <c r="AG1304">
        <v>0.34056000000000003</v>
      </c>
      <c r="AH1304">
        <v>2</v>
      </c>
      <c r="AI1304">
        <v>382001969</v>
      </c>
      <c r="AJ1304">
        <v>1304</v>
      </c>
      <c r="AK1304">
        <v>0</v>
      </c>
      <c r="AL1304">
        <v>0</v>
      </c>
      <c r="AM1304">
        <v>0</v>
      </c>
      <c r="AN1304">
        <v>0</v>
      </c>
      <c r="AO1304">
        <v>0</v>
      </c>
      <c r="AP1304">
        <v>0</v>
      </c>
      <c r="AQ1304">
        <v>0</v>
      </c>
      <c r="AR1304">
        <v>0</v>
      </c>
    </row>
    <row r="1305" spans="1:44" x14ac:dyDescent="0.25">
      <c r="A1305">
        <f>ROW(Source!A445)</f>
        <v>445</v>
      </c>
      <c r="B1305">
        <v>382001988</v>
      </c>
      <c r="C1305">
        <v>382001967</v>
      </c>
      <c r="D1305">
        <v>342765492</v>
      </c>
      <c r="E1305">
        <v>1</v>
      </c>
      <c r="F1305">
        <v>1</v>
      </c>
      <c r="G1305">
        <v>1</v>
      </c>
      <c r="H1305">
        <v>2</v>
      </c>
      <c r="I1305" t="s">
        <v>1056</v>
      </c>
      <c r="J1305" t="s">
        <v>1057</v>
      </c>
      <c r="K1305" t="s">
        <v>1058</v>
      </c>
      <c r="L1305">
        <v>1368</v>
      </c>
      <c r="N1305">
        <v>1011</v>
      </c>
      <c r="O1305" t="s">
        <v>1040</v>
      </c>
      <c r="P1305" t="s">
        <v>1040</v>
      </c>
      <c r="Q1305">
        <v>1</v>
      </c>
      <c r="X1305">
        <v>1.32</v>
      </c>
      <c r="Y1305">
        <v>0</v>
      </c>
      <c r="Z1305">
        <v>995.51</v>
      </c>
      <c r="AA1305">
        <v>687.23</v>
      </c>
      <c r="AB1305">
        <v>0</v>
      </c>
      <c r="AC1305">
        <v>0</v>
      </c>
      <c r="AD1305">
        <v>1</v>
      </c>
      <c r="AE1305">
        <v>0</v>
      </c>
      <c r="AF1305" t="s">
        <v>149</v>
      </c>
      <c r="AG1305">
        <v>0.34056000000000003</v>
      </c>
      <c r="AH1305">
        <v>2</v>
      </c>
      <c r="AI1305">
        <v>382001970</v>
      </c>
      <c r="AJ1305">
        <v>1305</v>
      </c>
      <c r="AK1305">
        <v>0</v>
      </c>
      <c r="AL1305">
        <v>0</v>
      </c>
      <c r="AM1305">
        <v>0</v>
      </c>
      <c r="AN1305">
        <v>0</v>
      </c>
      <c r="AO1305">
        <v>0</v>
      </c>
      <c r="AP1305">
        <v>0</v>
      </c>
      <c r="AQ1305">
        <v>0</v>
      </c>
      <c r="AR1305">
        <v>0</v>
      </c>
    </row>
    <row r="1306" spans="1:44" x14ac:dyDescent="0.25">
      <c r="A1306">
        <f>ROW(Source!A445)</f>
        <v>445</v>
      </c>
      <c r="B1306">
        <v>382001989</v>
      </c>
      <c r="C1306">
        <v>382001967</v>
      </c>
      <c r="D1306">
        <v>342713884</v>
      </c>
      <c r="E1306">
        <v>1</v>
      </c>
      <c r="F1306">
        <v>1</v>
      </c>
      <c r="G1306">
        <v>1</v>
      </c>
      <c r="H1306">
        <v>3</v>
      </c>
      <c r="I1306" t="s">
        <v>1112</v>
      </c>
      <c r="J1306" t="s">
        <v>1113</v>
      </c>
      <c r="K1306" t="s">
        <v>1114</v>
      </c>
      <c r="L1306">
        <v>1348</v>
      </c>
      <c r="N1306">
        <v>1009</v>
      </c>
      <c r="O1306" t="s">
        <v>846</v>
      </c>
      <c r="P1306" t="s">
        <v>846</v>
      </c>
      <c r="Q1306">
        <v>1000</v>
      </c>
      <c r="X1306">
        <v>3.2000000000000002E-3</v>
      </c>
      <c r="Y1306">
        <v>23335.8</v>
      </c>
      <c r="Z1306">
        <v>0</v>
      </c>
      <c r="AA1306">
        <v>0</v>
      </c>
      <c r="AB1306">
        <v>0</v>
      </c>
      <c r="AC1306">
        <v>0</v>
      </c>
      <c r="AD1306">
        <v>1</v>
      </c>
      <c r="AE1306">
        <v>0</v>
      </c>
      <c r="AF1306" t="s">
        <v>148</v>
      </c>
      <c r="AG1306">
        <v>0</v>
      </c>
      <c r="AH1306">
        <v>2</v>
      </c>
      <c r="AI1306">
        <v>382001971</v>
      </c>
      <c r="AJ1306">
        <v>1306</v>
      </c>
      <c r="AK1306">
        <v>0</v>
      </c>
      <c r="AL1306">
        <v>0</v>
      </c>
      <c r="AM1306">
        <v>0</v>
      </c>
      <c r="AN1306">
        <v>0</v>
      </c>
      <c r="AO1306">
        <v>0</v>
      </c>
      <c r="AP1306">
        <v>0</v>
      </c>
      <c r="AQ1306">
        <v>0</v>
      </c>
      <c r="AR1306">
        <v>0</v>
      </c>
    </row>
    <row r="1307" spans="1:44" x14ac:dyDescent="0.25">
      <c r="A1307">
        <f>ROW(Source!A445)</f>
        <v>445</v>
      </c>
      <c r="B1307">
        <v>382001990</v>
      </c>
      <c r="C1307">
        <v>382001967</v>
      </c>
      <c r="D1307">
        <v>342713938</v>
      </c>
      <c r="E1307">
        <v>1</v>
      </c>
      <c r="F1307">
        <v>1</v>
      </c>
      <c r="G1307">
        <v>1</v>
      </c>
      <c r="H1307">
        <v>3</v>
      </c>
      <c r="I1307" t="s">
        <v>1049</v>
      </c>
      <c r="J1307" t="s">
        <v>1050</v>
      </c>
      <c r="K1307" t="s">
        <v>1051</v>
      </c>
      <c r="L1307">
        <v>1348</v>
      </c>
      <c r="N1307">
        <v>1009</v>
      </c>
      <c r="O1307" t="s">
        <v>846</v>
      </c>
      <c r="P1307" t="s">
        <v>846</v>
      </c>
      <c r="Q1307">
        <v>1000</v>
      </c>
      <c r="X1307">
        <v>4.6000000000000001E-4</v>
      </c>
      <c r="Y1307">
        <v>116448.72</v>
      </c>
      <c r="Z1307">
        <v>0</v>
      </c>
      <c r="AA1307">
        <v>0</v>
      </c>
      <c r="AB1307">
        <v>0</v>
      </c>
      <c r="AC1307">
        <v>0</v>
      </c>
      <c r="AD1307">
        <v>1</v>
      </c>
      <c r="AE1307">
        <v>0</v>
      </c>
      <c r="AF1307" t="s">
        <v>148</v>
      </c>
      <c r="AG1307">
        <v>0</v>
      </c>
      <c r="AH1307">
        <v>2</v>
      </c>
      <c r="AI1307">
        <v>382001972</v>
      </c>
      <c r="AJ1307">
        <v>1307</v>
      </c>
      <c r="AK1307">
        <v>0</v>
      </c>
      <c r="AL1307">
        <v>0</v>
      </c>
      <c r="AM1307">
        <v>0</v>
      </c>
      <c r="AN1307">
        <v>0</v>
      </c>
      <c r="AO1307">
        <v>0</v>
      </c>
      <c r="AP1307">
        <v>0</v>
      </c>
      <c r="AQ1307">
        <v>0</v>
      </c>
      <c r="AR1307">
        <v>0</v>
      </c>
    </row>
    <row r="1308" spans="1:44" x14ac:dyDescent="0.25">
      <c r="A1308">
        <f>ROW(Source!A445)</f>
        <v>445</v>
      </c>
      <c r="B1308">
        <v>382001991</v>
      </c>
      <c r="C1308">
        <v>382001967</v>
      </c>
      <c r="D1308">
        <v>342714020</v>
      </c>
      <c r="E1308">
        <v>1</v>
      </c>
      <c r="F1308">
        <v>1</v>
      </c>
      <c r="G1308">
        <v>1</v>
      </c>
      <c r="H1308">
        <v>3</v>
      </c>
      <c r="I1308" t="s">
        <v>1066</v>
      </c>
      <c r="J1308" t="s">
        <v>1067</v>
      </c>
      <c r="K1308" t="s">
        <v>1068</v>
      </c>
      <c r="L1308">
        <v>1346</v>
      </c>
      <c r="N1308">
        <v>1009</v>
      </c>
      <c r="O1308" t="s">
        <v>1055</v>
      </c>
      <c r="P1308" t="s">
        <v>1055</v>
      </c>
      <c r="Q1308">
        <v>1</v>
      </c>
      <c r="X1308">
        <v>0.111</v>
      </c>
      <c r="Y1308">
        <v>41.38</v>
      </c>
      <c r="Z1308">
        <v>0</v>
      </c>
      <c r="AA1308">
        <v>0</v>
      </c>
      <c r="AB1308">
        <v>0</v>
      </c>
      <c r="AC1308">
        <v>0</v>
      </c>
      <c r="AD1308">
        <v>1</v>
      </c>
      <c r="AE1308">
        <v>0</v>
      </c>
      <c r="AF1308" t="s">
        <v>148</v>
      </c>
      <c r="AG1308">
        <v>0</v>
      </c>
      <c r="AH1308">
        <v>2</v>
      </c>
      <c r="AI1308">
        <v>382001973</v>
      </c>
      <c r="AJ1308">
        <v>1308</v>
      </c>
      <c r="AK1308">
        <v>0</v>
      </c>
      <c r="AL1308">
        <v>0</v>
      </c>
      <c r="AM1308">
        <v>0</v>
      </c>
      <c r="AN1308">
        <v>0</v>
      </c>
      <c r="AO1308">
        <v>0</v>
      </c>
      <c r="AP1308">
        <v>0</v>
      </c>
      <c r="AQ1308">
        <v>0</v>
      </c>
      <c r="AR1308">
        <v>0</v>
      </c>
    </row>
    <row r="1309" spans="1:44" x14ac:dyDescent="0.25">
      <c r="A1309">
        <f>ROW(Source!A445)</f>
        <v>445</v>
      </c>
      <c r="B1309">
        <v>382001992</v>
      </c>
      <c r="C1309">
        <v>382001967</v>
      </c>
      <c r="D1309">
        <v>342714206</v>
      </c>
      <c r="E1309">
        <v>1</v>
      </c>
      <c r="F1309">
        <v>1</v>
      </c>
      <c r="G1309">
        <v>1</v>
      </c>
      <c r="H1309">
        <v>3</v>
      </c>
      <c r="I1309" t="s">
        <v>1118</v>
      </c>
      <c r="J1309" t="s">
        <v>1119</v>
      </c>
      <c r="K1309" t="s">
        <v>1120</v>
      </c>
      <c r="L1309">
        <v>1346</v>
      </c>
      <c r="N1309">
        <v>1009</v>
      </c>
      <c r="O1309" t="s">
        <v>1055</v>
      </c>
      <c r="P1309" t="s">
        <v>1055</v>
      </c>
      <c r="Q1309">
        <v>1</v>
      </c>
      <c r="X1309">
        <v>7.0000000000000001E-3</v>
      </c>
      <c r="Y1309">
        <v>104.32</v>
      </c>
      <c r="Z1309">
        <v>0</v>
      </c>
      <c r="AA1309">
        <v>0</v>
      </c>
      <c r="AB1309">
        <v>0</v>
      </c>
      <c r="AC1309">
        <v>0</v>
      </c>
      <c r="AD1309">
        <v>1</v>
      </c>
      <c r="AE1309">
        <v>0</v>
      </c>
      <c r="AF1309" t="s">
        <v>148</v>
      </c>
      <c r="AG1309">
        <v>0</v>
      </c>
      <c r="AH1309">
        <v>2</v>
      </c>
      <c r="AI1309">
        <v>382001974</v>
      </c>
      <c r="AJ1309">
        <v>1309</v>
      </c>
      <c r="AK1309">
        <v>0</v>
      </c>
      <c r="AL1309">
        <v>0</v>
      </c>
      <c r="AM1309">
        <v>0</v>
      </c>
      <c r="AN1309">
        <v>0</v>
      </c>
      <c r="AO1309">
        <v>0</v>
      </c>
      <c r="AP1309">
        <v>0</v>
      </c>
      <c r="AQ1309">
        <v>0</v>
      </c>
      <c r="AR1309">
        <v>0</v>
      </c>
    </row>
    <row r="1310" spans="1:44" x14ac:dyDescent="0.25">
      <c r="A1310">
        <f>ROW(Source!A445)</f>
        <v>445</v>
      </c>
      <c r="B1310">
        <v>382001993</v>
      </c>
      <c r="C1310">
        <v>382001967</v>
      </c>
      <c r="D1310">
        <v>342715956</v>
      </c>
      <c r="E1310">
        <v>1</v>
      </c>
      <c r="F1310">
        <v>1</v>
      </c>
      <c r="G1310">
        <v>1</v>
      </c>
      <c r="H1310">
        <v>3</v>
      </c>
      <c r="I1310" t="s">
        <v>1124</v>
      </c>
      <c r="J1310" t="s">
        <v>1125</v>
      </c>
      <c r="K1310" t="s">
        <v>1126</v>
      </c>
      <c r="L1310">
        <v>1301</v>
      </c>
      <c r="N1310">
        <v>1003</v>
      </c>
      <c r="O1310" t="s">
        <v>880</v>
      </c>
      <c r="P1310" t="s">
        <v>880</v>
      </c>
      <c r="Q1310">
        <v>1</v>
      </c>
      <c r="X1310">
        <v>3.25</v>
      </c>
      <c r="Y1310">
        <v>14.43</v>
      </c>
      <c r="Z1310">
        <v>0</v>
      </c>
      <c r="AA1310">
        <v>0</v>
      </c>
      <c r="AB1310">
        <v>0</v>
      </c>
      <c r="AC1310">
        <v>0</v>
      </c>
      <c r="AD1310">
        <v>1</v>
      </c>
      <c r="AE1310">
        <v>0</v>
      </c>
      <c r="AF1310" t="s">
        <v>148</v>
      </c>
      <c r="AG1310">
        <v>0</v>
      </c>
      <c r="AH1310">
        <v>2</v>
      </c>
      <c r="AI1310">
        <v>382001975</v>
      </c>
      <c r="AJ1310">
        <v>1310</v>
      </c>
      <c r="AK1310">
        <v>0</v>
      </c>
      <c r="AL1310">
        <v>0</v>
      </c>
      <c r="AM1310">
        <v>0</v>
      </c>
      <c r="AN1310">
        <v>0</v>
      </c>
      <c r="AO1310">
        <v>0</v>
      </c>
      <c r="AP1310">
        <v>0</v>
      </c>
      <c r="AQ1310">
        <v>0</v>
      </c>
      <c r="AR1310">
        <v>0</v>
      </c>
    </row>
    <row r="1311" spans="1:44" x14ac:dyDescent="0.25">
      <c r="A1311">
        <f>ROW(Source!A445)</f>
        <v>445</v>
      </c>
      <c r="B1311">
        <v>382001994</v>
      </c>
      <c r="C1311">
        <v>382001967</v>
      </c>
      <c r="D1311">
        <v>342718329</v>
      </c>
      <c r="E1311">
        <v>1</v>
      </c>
      <c r="F1311">
        <v>1</v>
      </c>
      <c r="G1311">
        <v>1</v>
      </c>
      <c r="H1311">
        <v>3</v>
      </c>
      <c r="I1311" t="s">
        <v>1168</v>
      </c>
      <c r="J1311" t="s">
        <v>1169</v>
      </c>
      <c r="K1311" t="s">
        <v>1170</v>
      </c>
      <c r="L1311">
        <v>1346</v>
      </c>
      <c r="N1311">
        <v>1009</v>
      </c>
      <c r="O1311" t="s">
        <v>1055</v>
      </c>
      <c r="P1311" t="s">
        <v>1055</v>
      </c>
      <c r="Q1311">
        <v>1</v>
      </c>
      <c r="X1311">
        <v>1.2999999999999999E-2</v>
      </c>
      <c r="Y1311">
        <v>373.74</v>
      </c>
      <c r="Z1311">
        <v>0</v>
      </c>
      <c r="AA1311">
        <v>0</v>
      </c>
      <c r="AB1311">
        <v>0</v>
      </c>
      <c r="AC1311">
        <v>0</v>
      </c>
      <c r="AD1311">
        <v>1</v>
      </c>
      <c r="AE1311">
        <v>0</v>
      </c>
      <c r="AF1311" t="s">
        <v>148</v>
      </c>
      <c r="AG1311">
        <v>0</v>
      </c>
      <c r="AH1311">
        <v>2</v>
      </c>
      <c r="AI1311">
        <v>382001976</v>
      </c>
      <c r="AJ1311">
        <v>1311</v>
      </c>
      <c r="AK1311">
        <v>0</v>
      </c>
      <c r="AL1311">
        <v>0</v>
      </c>
      <c r="AM1311">
        <v>0</v>
      </c>
      <c r="AN1311">
        <v>0</v>
      </c>
      <c r="AO1311">
        <v>0</v>
      </c>
      <c r="AP1311">
        <v>0</v>
      </c>
      <c r="AQ1311">
        <v>0</v>
      </c>
      <c r="AR1311">
        <v>0</v>
      </c>
    </row>
    <row r="1312" spans="1:44" x14ac:dyDescent="0.25">
      <c r="A1312">
        <f>ROW(Source!A445)</f>
        <v>445</v>
      </c>
      <c r="B1312">
        <v>382001995</v>
      </c>
      <c r="C1312">
        <v>382001967</v>
      </c>
      <c r="D1312">
        <v>342718360</v>
      </c>
      <c r="E1312">
        <v>1</v>
      </c>
      <c r="F1312">
        <v>1</v>
      </c>
      <c r="G1312">
        <v>1</v>
      </c>
      <c r="H1312">
        <v>3</v>
      </c>
      <c r="I1312" t="s">
        <v>1171</v>
      </c>
      <c r="J1312" t="s">
        <v>1172</v>
      </c>
      <c r="K1312" t="s">
        <v>1173</v>
      </c>
      <c r="L1312">
        <v>1302</v>
      </c>
      <c r="N1312">
        <v>1003</v>
      </c>
      <c r="O1312" t="s">
        <v>1174</v>
      </c>
      <c r="P1312" t="s">
        <v>1174</v>
      </c>
      <c r="Q1312">
        <v>10</v>
      </c>
      <c r="X1312">
        <v>5.6000000000000001E-2</v>
      </c>
      <c r="Y1312">
        <v>185.32</v>
      </c>
      <c r="Z1312">
        <v>0</v>
      </c>
      <c r="AA1312">
        <v>0</v>
      </c>
      <c r="AB1312">
        <v>0</v>
      </c>
      <c r="AC1312">
        <v>0</v>
      </c>
      <c r="AD1312">
        <v>1</v>
      </c>
      <c r="AE1312">
        <v>0</v>
      </c>
      <c r="AF1312" t="s">
        <v>148</v>
      </c>
      <c r="AG1312">
        <v>0</v>
      </c>
      <c r="AH1312">
        <v>2</v>
      </c>
      <c r="AI1312">
        <v>382001977</v>
      </c>
      <c r="AJ1312">
        <v>1312</v>
      </c>
      <c r="AK1312">
        <v>0</v>
      </c>
      <c r="AL1312">
        <v>0</v>
      </c>
      <c r="AM1312">
        <v>0</v>
      </c>
      <c r="AN1312">
        <v>0</v>
      </c>
      <c r="AO1312">
        <v>0</v>
      </c>
      <c r="AP1312">
        <v>0</v>
      </c>
      <c r="AQ1312">
        <v>0</v>
      </c>
      <c r="AR1312">
        <v>0</v>
      </c>
    </row>
    <row r="1313" spans="1:44" x14ac:dyDescent="0.25">
      <c r="A1313">
        <f>ROW(Source!A445)</f>
        <v>445</v>
      </c>
      <c r="B1313">
        <v>382001996</v>
      </c>
      <c r="C1313">
        <v>382001967</v>
      </c>
      <c r="D1313">
        <v>342725815</v>
      </c>
      <c r="E1313">
        <v>1</v>
      </c>
      <c r="F1313">
        <v>1</v>
      </c>
      <c r="G1313">
        <v>1</v>
      </c>
      <c r="H1313">
        <v>3</v>
      </c>
      <c r="I1313" t="s">
        <v>1072</v>
      </c>
      <c r="J1313" t="s">
        <v>1073</v>
      </c>
      <c r="K1313" t="s">
        <v>1074</v>
      </c>
      <c r="L1313">
        <v>1348</v>
      </c>
      <c r="N1313">
        <v>1009</v>
      </c>
      <c r="O1313" t="s">
        <v>846</v>
      </c>
      <c r="P1313" t="s">
        <v>846</v>
      </c>
      <c r="Q1313">
        <v>1000</v>
      </c>
      <c r="X1313">
        <v>2.0000000000000002E-5</v>
      </c>
      <c r="Y1313">
        <v>1050091.7</v>
      </c>
      <c r="Z1313">
        <v>0</v>
      </c>
      <c r="AA1313">
        <v>0</v>
      </c>
      <c r="AB1313">
        <v>0</v>
      </c>
      <c r="AC1313">
        <v>0</v>
      </c>
      <c r="AD1313">
        <v>1</v>
      </c>
      <c r="AE1313">
        <v>0</v>
      </c>
      <c r="AF1313" t="s">
        <v>148</v>
      </c>
      <c r="AG1313">
        <v>0</v>
      </c>
      <c r="AH1313">
        <v>2</v>
      </c>
      <c r="AI1313">
        <v>382001978</v>
      </c>
      <c r="AJ1313">
        <v>1313</v>
      </c>
      <c r="AK1313">
        <v>0</v>
      </c>
      <c r="AL1313">
        <v>0</v>
      </c>
      <c r="AM1313">
        <v>0</v>
      </c>
      <c r="AN1313">
        <v>0</v>
      </c>
      <c r="AO1313">
        <v>0</v>
      </c>
      <c r="AP1313">
        <v>0</v>
      </c>
      <c r="AQ1313">
        <v>0</v>
      </c>
      <c r="AR1313">
        <v>0</v>
      </c>
    </row>
    <row r="1314" spans="1:44" x14ac:dyDescent="0.25">
      <c r="A1314">
        <f>ROW(Source!A445)</f>
        <v>445</v>
      </c>
      <c r="B1314">
        <v>382001997</v>
      </c>
      <c r="C1314">
        <v>382001967</v>
      </c>
      <c r="D1314">
        <v>342725859</v>
      </c>
      <c r="E1314">
        <v>1</v>
      </c>
      <c r="F1314">
        <v>1</v>
      </c>
      <c r="G1314">
        <v>1</v>
      </c>
      <c r="H1314">
        <v>3</v>
      </c>
      <c r="I1314" t="s">
        <v>1052</v>
      </c>
      <c r="J1314" t="s">
        <v>1053</v>
      </c>
      <c r="K1314" t="s">
        <v>1054</v>
      </c>
      <c r="L1314">
        <v>1346</v>
      </c>
      <c r="N1314">
        <v>1009</v>
      </c>
      <c r="O1314" t="s">
        <v>1055</v>
      </c>
      <c r="P1314" t="s">
        <v>1055</v>
      </c>
      <c r="Q1314">
        <v>1</v>
      </c>
      <c r="X1314">
        <v>0.31</v>
      </c>
      <c r="Y1314">
        <v>870.18</v>
      </c>
      <c r="Z1314">
        <v>0</v>
      </c>
      <c r="AA1314">
        <v>0</v>
      </c>
      <c r="AB1314">
        <v>0</v>
      </c>
      <c r="AC1314">
        <v>0</v>
      </c>
      <c r="AD1314">
        <v>1</v>
      </c>
      <c r="AE1314">
        <v>0</v>
      </c>
      <c r="AF1314" t="s">
        <v>148</v>
      </c>
      <c r="AG1314">
        <v>0</v>
      </c>
      <c r="AH1314">
        <v>2</v>
      </c>
      <c r="AI1314">
        <v>382001979</v>
      </c>
      <c r="AJ1314">
        <v>1314</v>
      </c>
      <c r="AK1314">
        <v>0</v>
      </c>
      <c r="AL1314">
        <v>0</v>
      </c>
      <c r="AM1314">
        <v>0</v>
      </c>
      <c r="AN1314">
        <v>0</v>
      </c>
      <c r="AO1314">
        <v>0</v>
      </c>
      <c r="AP1314">
        <v>0</v>
      </c>
      <c r="AQ1314">
        <v>0</v>
      </c>
      <c r="AR1314">
        <v>0</v>
      </c>
    </row>
    <row r="1315" spans="1:44" x14ac:dyDescent="0.25">
      <c r="A1315">
        <f>ROW(Source!A445)</f>
        <v>445</v>
      </c>
      <c r="B1315">
        <v>382001998</v>
      </c>
      <c r="C1315">
        <v>382001967</v>
      </c>
      <c r="D1315">
        <v>342742624</v>
      </c>
      <c r="E1315">
        <v>1</v>
      </c>
      <c r="F1315">
        <v>1</v>
      </c>
      <c r="G1315">
        <v>1</v>
      </c>
      <c r="H1315">
        <v>3</v>
      </c>
      <c r="I1315" t="s">
        <v>1127</v>
      </c>
      <c r="J1315" t="s">
        <v>1128</v>
      </c>
      <c r="K1315" t="s">
        <v>1129</v>
      </c>
      <c r="L1315">
        <v>1346</v>
      </c>
      <c r="N1315">
        <v>1009</v>
      </c>
      <c r="O1315" t="s">
        <v>1055</v>
      </c>
      <c r="P1315" t="s">
        <v>1055</v>
      </c>
      <c r="Q1315">
        <v>1</v>
      </c>
      <c r="X1315">
        <v>4.0000000000000001E-3</v>
      </c>
      <c r="Y1315">
        <v>1912.84</v>
      </c>
      <c r="Z1315">
        <v>0</v>
      </c>
      <c r="AA1315">
        <v>0</v>
      </c>
      <c r="AB1315">
        <v>0</v>
      </c>
      <c r="AC1315">
        <v>0</v>
      </c>
      <c r="AD1315">
        <v>1</v>
      </c>
      <c r="AE1315">
        <v>0</v>
      </c>
      <c r="AF1315" t="s">
        <v>148</v>
      </c>
      <c r="AG1315">
        <v>0</v>
      </c>
      <c r="AH1315">
        <v>2</v>
      </c>
      <c r="AI1315">
        <v>382001980</v>
      </c>
      <c r="AJ1315">
        <v>1315</v>
      </c>
      <c r="AK1315">
        <v>0</v>
      </c>
      <c r="AL1315">
        <v>0</v>
      </c>
      <c r="AM1315">
        <v>0</v>
      </c>
      <c r="AN1315">
        <v>0</v>
      </c>
      <c r="AO1315">
        <v>0</v>
      </c>
      <c r="AP1315">
        <v>0</v>
      </c>
      <c r="AQ1315">
        <v>0</v>
      </c>
      <c r="AR1315">
        <v>0</v>
      </c>
    </row>
    <row r="1316" spans="1:44" x14ac:dyDescent="0.25">
      <c r="A1316">
        <f>ROW(Source!A445)</f>
        <v>445</v>
      </c>
      <c r="B1316">
        <v>382001999</v>
      </c>
      <c r="C1316">
        <v>382001967</v>
      </c>
      <c r="D1316">
        <v>342742907</v>
      </c>
      <c r="E1316">
        <v>1</v>
      </c>
      <c r="F1316">
        <v>1</v>
      </c>
      <c r="G1316">
        <v>1</v>
      </c>
      <c r="H1316">
        <v>3</v>
      </c>
      <c r="I1316" t="s">
        <v>1175</v>
      </c>
      <c r="J1316" t="s">
        <v>1176</v>
      </c>
      <c r="K1316" t="s">
        <v>1177</v>
      </c>
      <c r="L1316">
        <v>1407</v>
      </c>
      <c r="N1316">
        <v>1013</v>
      </c>
      <c r="O1316" t="s">
        <v>1139</v>
      </c>
      <c r="P1316" t="s">
        <v>1139</v>
      </c>
      <c r="Q1316">
        <v>1</v>
      </c>
      <c r="X1316">
        <v>0.21</v>
      </c>
      <c r="Y1316">
        <v>3581.57</v>
      </c>
      <c r="Z1316">
        <v>0</v>
      </c>
      <c r="AA1316">
        <v>0</v>
      </c>
      <c r="AB1316">
        <v>0</v>
      </c>
      <c r="AC1316">
        <v>0</v>
      </c>
      <c r="AD1316">
        <v>1</v>
      </c>
      <c r="AE1316">
        <v>0</v>
      </c>
      <c r="AF1316" t="s">
        <v>148</v>
      </c>
      <c r="AG1316">
        <v>0</v>
      </c>
      <c r="AH1316">
        <v>2</v>
      </c>
      <c r="AI1316">
        <v>382001981</v>
      </c>
      <c r="AJ1316">
        <v>1316</v>
      </c>
      <c r="AK1316">
        <v>0</v>
      </c>
      <c r="AL1316">
        <v>0</v>
      </c>
      <c r="AM1316">
        <v>0</v>
      </c>
      <c r="AN1316">
        <v>0</v>
      </c>
      <c r="AO1316">
        <v>0</v>
      </c>
      <c r="AP1316">
        <v>0</v>
      </c>
      <c r="AQ1316">
        <v>0</v>
      </c>
      <c r="AR1316">
        <v>0</v>
      </c>
    </row>
    <row r="1317" spans="1:44" x14ac:dyDescent="0.25">
      <c r="A1317">
        <f>ROW(Source!A445)</f>
        <v>445</v>
      </c>
      <c r="B1317">
        <v>382002000</v>
      </c>
      <c r="C1317">
        <v>382001967</v>
      </c>
      <c r="D1317">
        <v>342744160</v>
      </c>
      <c r="E1317">
        <v>1</v>
      </c>
      <c r="F1317">
        <v>1</v>
      </c>
      <c r="G1317">
        <v>1</v>
      </c>
      <c r="H1317">
        <v>3</v>
      </c>
      <c r="I1317" t="s">
        <v>1178</v>
      </c>
      <c r="J1317" t="s">
        <v>1179</v>
      </c>
      <c r="K1317" t="s">
        <v>1180</v>
      </c>
      <c r="L1317">
        <v>1407</v>
      </c>
      <c r="N1317">
        <v>1013</v>
      </c>
      <c r="O1317" t="s">
        <v>1139</v>
      </c>
      <c r="P1317" t="s">
        <v>1139</v>
      </c>
      <c r="Q1317">
        <v>1</v>
      </c>
      <c r="X1317">
        <v>0.105</v>
      </c>
      <c r="Y1317">
        <v>2191.2800000000002</v>
      </c>
      <c r="Z1317">
        <v>0</v>
      </c>
      <c r="AA1317">
        <v>0</v>
      </c>
      <c r="AB1317">
        <v>0</v>
      </c>
      <c r="AC1317">
        <v>0</v>
      </c>
      <c r="AD1317">
        <v>1</v>
      </c>
      <c r="AE1317">
        <v>0</v>
      </c>
      <c r="AF1317" t="s">
        <v>148</v>
      </c>
      <c r="AG1317">
        <v>0</v>
      </c>
      <c r="AH1317">
        <v>2</v>
      </c>
      <c r="AI1317">
        <v>382001982</v>
      </c>
      <c r="AJ1317">
        <v>1317</v>
      </c>
      <c r="AK1317">
        <v>0</v>
      </c>
      <c r="AL1317">
        <v>0</v>
      </c>
      <c r="AM1317">
        <v>0</v>
      </c>
      <c r="AN1317">
        <v>0</v>
      </c>
      <c r="AO1317">
        <v>0</v>
      </c>
      <c r="AP1317">
        <v>0</v>
      </c>
      <c r="AQ1317">
        <v>0</v>
      </c>
      <c r="AR1317">
        <v>0</v>
      </c>
    </row>
    <row r="1318" spans="1:44" x14ac:dyDescent="0.25">
      <c r="A1318">
        <f>ROW(Source!A445)</f>
        <v>445</v>
      </c>
      <c r="B1318">
        <v>382002001</v>
      </c>
      <c r="C1318">
        <v>382001967</v>
      </c>
      <c r="D1318">
        <v>342744299</v>
      </c>
      <c r="E1318">
        <v>1</v>
      </c>
      <c r="F1318">
        <v>1</v>
      </c>
      <c r="G1318">
        <v>1</v>
      </c>
      <c r="H1318">
        <v>3</v>
      </c>
      <c r="I1318" t="s">
        <v>1187</v>
      </c>
      <c r="J1318" t="s">
        <v>1188</v>
      </c>
      <c r="K1318" t="s">
        <v>1189</v>
      </c>
      <c r="L1318">
        <v>1371</v>
      </c>
      <c r="N1318">
        <v>1013</v>
      </c>
      <c r="O1318" t="s">
        <v>202</v>
      </c>
      <c r="P1318" t="s">
        <v>202</v>
      </c>
      <c r="Q1318">
        <v>1</v>
      </c>
      <c r="X1318">
        <v>1</v>
      </c>
      <c r="Y1318">
        <v>280.39</v>
      </c>
      <c r="Z1318">
        <v>0</v>
      </c>
      <c r="AA1318">
        <v>0</v>
      </c>
      <c r="AB1318">
        <v>0</v>
      </c>
      <c r="AC1318">
        <v>0</v>
      </c>
      <c r="AD1318">
        <v>1</v>
      </c>
      <c r="AE1318">
        <v>0</v>
      </c>
      <c r="AF1318" t="s">
        <v>148</v>
      </c>
      <c r="AG1318">
        <v>0</v>
      </c>
      <c r="AH1318">
        <v>2</v>
      </c>
      <c r="AI1318">
        <v>382001983</v>
      </c>
      <c r="AJ1318">
        <v>1318</v>
      </c>
      <c r="AK1318">
        <v>0</v>
      </c>
      <c r="AL1318">
        <v>0</v>
      </c>
      <c r="AM1318">
        <v>0</v>
      </c>
      <c r="AN1318">
        <v>0</v>
      </c>
      <c r="AO1318">
        <v>0</v>
      </c>
      <c r="AP1318">
        <v>0</v>
      </c>
      <c r="AQ1318">
        <v>0</v>
      </c>
      <c r="AR1318">
        <v>0</v>
      </c>
    </row>
    <row r="1319" spans="1:44" x14ac:dyDescent="0.25">
      <c r="A1319">
        <f>ROW(Source!A445)</f>
        <v>445</v>
      </c>
      <c r="B1319">
        <v>382002002</v>
      </c>
      <c r="C1319">
        <v>382001967</v>
      </c>
      <c r="D1319">
        <v>342760401</v>
      </c>
      <c r="E1319">
        <v>1</v>
      </c>
      <c r="F1319">
        <v>1</v>
      </c>
      <c r="G1319">
        <v>1</v>
      </c>
      <c r="H1319">
        <v>3</v>
      </c>
      <c r="I1319" t="s">
        <v>1184</v>
      </c>
      <c r="J1319" t="s">
        <v>1185</v>
      </c>
      <c r="K1319" t="s">
        <v>1186</v>
      </c>
      <c r="L1319">
        <v>1407</v>
      </c>
      <c r="N1319">
        <v>1013</v>
      </c>
      <c r="O1319" t="s">
        <v>1139</v>
      </c>
      <c r="P1319" t="s">
        <v>1139</v>
      </c>
      <c r="Q1319">
        <v>1</v>
      </c>
      <c r="X1319">
        <v>1E-3</v>
      </c>
      <c r="Y1319">
        <v>493.39</v>
      </c>
      <c r="Z1319">
        <v>0</v>
      </c>
      <c r="AA1319">
        <v>0</v>
      </c>
      <c r="AB1319">
        <v>0</v>
      </c>
      <c r="AC1319">
        <v>0</v>
      </c>
      <c r="AD1319">
        <v>1</v>
      </c>
      <c r="AE1319">
        <v>0</v>
      </c>
      <c r="AF1319" t="s">
        <v>148</v>
      </c>
      <c r="AG1319">
        <v>0</v>
      </c>
      <c r="AH1319">
        <v>2</v>
      </c>
      <c r="AI1319">
        <v>382001984</v>
      </c>
      <c r="AJ1319">
        <v>1319</v>
      </c>
      <c r="AK1319">
        <v>0</v>
      </c>
      <c r="AL1319">
        <v>0</v>
      </c>
      <c r="AM1319">
        <v>0</v>
      </c>
      <c r="AN1319">
        <v>0</v>
      </c>
      <c r="AO1319">
        <v>0</v>
      </c>
      <c r="AP1319">
        <v>0</v>
      </c>
      <c r="AQ1319">
        <v>0</v>
      </c>
      <c r="AR1319">
        <v>0</v>
      </c>
    </row>
    <row r="1320" spans="1:44" x14ac:dyDescent="0.25">
      <c r="A1320">
        <f>ROW(Source!A445)</f>
        <v>445</v>
      </c>
      <c r="B1320">
        <v>382002003</v>
      </c>
      <c r="C1320">
        <v>382001967</v>
      </c>
      <c r="D1320">
        <v>342646017</v>
      </c>
      <c r="E1320">
        <v>113</v>
      </c>
      <c r="F1320">
        <v>1</v>
      </c>
      <c r="G1320">
        <v>1</v>
      </c>
      <c r="H1320">
        <v>3</v>
      </c>
      <c r="I1320" t="s">
        <v>1042</v>
      </c>
      <c r="J1320" t="s">
        <v>3</v>
      </c>
      <c r="K1320" t="s">
        <v>1043</v>
      </c>
      <c r="L1320">
        <v>3277935</v>
      </c>
      <c r="N1320">
        <v>1013</v>
      </c>
      <c r="O1320" t="s">
        <v>1044</v>
      </c>
      <c r="P1320" t="s">
        <v>1044</v>
      </c>
      <c r="Q1320">
        <v>1</v>
      </c>
      <c r="X1320">
        <v>2</v>
      </c>
      <c r="Y1320">
        <v>0</v>
      </c>
      <c r="Z1320">
        <v>0</v>
      </c>
      <c r="AA1320">
        <v>0</v>
      </c>
      <c r="AB1320">
        <v>0</v>
      </c>
      <c r="AC1320">
        <v>0</v>
      </c>
      <c r="AD1320">
        <v>0</v>
      </c>
      <c r="AE1320">
        <v>0</v>
      </c>
      <c r="AF1320" t="s">
        <v>148</v>
      </c>
      <c r="AG1320">
        <v>0</v>
      </c>
      <c r="AH1320">
        <v>2</v>
      </c>
      <c r="AI1320">
        <v>382001985</v>
      </c>
      <c r="AJ1320">
        <v>1320</v>
      </c>
      <c r="AK1320">
        <v>0</v>
      </c>
      <c r="AL1320">
        <v>0</v>
      </c>
      <c r="AM1320">
        <v>0</v>
      </c>
      <c r="AN1320">
        <v>0</v>
      </c>
      <c r="AO1320">
        <v>0</v>
      </c>
      <c r="AP1320">
        <v>0</v>
      </c>
      <c r="AQ1320">
        <v>0</v>
      </c>
      <c r="AR1320">
        <v>0</v>
      </c>
    </row>
    <row r="1321" spans="1:44" x14ac:dyDescent="0.25">
      <c r="A1321">
        <f>ROW(Source!A446)</f>
        <v>446</v>
      </c>
      <c r="B1321">
        <v>382002023</v>
      </c>
      <c r="C1321">
        <v>382002004</v>
      </c>
      <c r="D1321">
        <v>342640208</v>
      </c>
      <c r="E1321">
        <v>113</v>
      </c>
      <c r="F1321">
        <v>1</v>
      </c>
      <c r="G1321">
        <v>1</v>
      </c>
      <c r="H1321">
        <v>1</v>
      </c>
      <c r="I1321" t="s">
        <v>1045</v>
      </c>
      <c r="J1321" t="s">
        <v>3</v>
      </c>
      <c r="K1321" t="s">
        <v>1046</v>
      </c>
      <c r="L1321">
        <v>1191</v>
      </c>
      <c r="N1321">
        <v>1013</v>
      </c>
      <c r="O1321" t="s">
        <v>1034</v>
      </c>
      <c r="P1321" t="s">
        <v>1034</v>
      </c>
      <c r="Q1321">
        <v>1</v>
      </c>
      <c r="X1321">
        <v>11</v>
      </c>
      <c r="Y1321">
        <v>0</v>
      </c>
      <c r="Z1321">
        <v>0</v>
      </c>
      <c r="AA1321">
        <v>0</v>
      </c>
      <c r="AB1321">
        <v>564.51</v>
      </c>
      <c r="AC1321">
        <v>0</v>
      </c>
      <c r="AD1321">
        <v>1</v>
      </c>
      <c r="AE1321">
        <v>1</v>
      </c>
      <c r="AF1321" t="s">
        <v>23</v>
      </c>
      <c r="AG1321">
        <v>9.4599999999999991</v>
      </c>
      <c r="AH1321">
        <v>2</v>
      </c>
      <c r="AI1321">
        <v>382002005</v>
      </c>
      <c r="AJ1321">
        <v>1321</v>
      </c>
      <c r="AK1321">
        <v>0</v>
      </c>
      <c r="AL1321">
        <v>0</v>
      </c>
      <c r="AM1321">
        <v>0</v>
      </c>
      <c r="AN1321">
        <v>0</v>
      </c>
      <c r="AO1321">
        <v>0</v>
      </c>
      <c r="AP1321">
        <v>0</v>
      </c>
      <c r="AQ1321">
        <v>0</v>
      </c>
      <c r="AR1321">
        <v>0</v>
      </c>
    </row>
    <row r="1322" spans="1:44" x14ac:dyDescent="0.25">
      <c r="A1322">
        <f>ROW(Source!A446)</f>
        <v>446</v>
      </c>
      <c r="B1322">
        <v>382002024</v>
      </c>
      <c r="C1322">
        <v>382002004</v>
      </c>
      <c r="D1322">
        <v>342640393</v>
      </c>
      <c r="E1322">
        <v>113</v>
      </c>
      <c r="F1322">
        <v>1</v>
      </c>
      <c r="G1322">
        <v>1</v>
      </c>
      <c r="H1322">
        <v>1</v>
      </c>
      <c r="I1322" t="s">
        <v>1035</v>
      </c>
      <c r="J1322" t="s">
        <v>3</v>
      </c>
      <c r="K1322" t="s">
        <v>1036</v>
      </c>
      <c r="L1322">
        <v>1191</v>
      </c>
      <c r="N1322">
        <v>1013</v>
      </c>
      <c r="O1322" t="s">
        <v>1034</v>
      </c>
      <c r="P1322" t="s">
        <v>1034</v>
      </c>
      <c r="Q1322">
        <v>1</v>
      </c>
      <c r="X1322">
        <v>1.32</v>
      </c>
      <c r="Y1322">
        <v>0</v>
      </c>
      <c r="Z1322">
        <v>0</v>
      </c>
      <c r="AA1322">
        <v>0</v>
      </c>
      <c r="AB1322">
        <v>0</v>
      </c>
      <c r="AC1322">
        <v>0</v>
      </c>
      <c r="AD1322">
        <v>1</v>
      </c>
      <c r="AE1322">
        <v>2</v>
      </c>
      <c r="AF1322" t="s">
        <v>23</v>
      </c>
      <c r="AG1322">
        <v>1.1352</v>
      </c>
      <c r="AH1322">
        <v>2</v>
      </c>
      <c r="AI1322">
        <v>382002006</v>
      </c>
      <c r="AJ1322">
        <v>1322</v>
      </c>
      <c r="AK1322">
        <v>0</v>
      </c>
      <c r="AL1322">
        <v>0</v>
      </c>
      <c r="AM1322">
        <v>0</v>
      </c>
      <c r="AN1322">
        <v>0</v>
      </c>
      <c r="AO1322">
        <v>0</v>
      </c>
      <c r="AP1322">
        <v>0</v>
      </c>
      <c r="AQ1322">
        <v>0</v>
      </c>
      <c r="AR1322">
        <v>0</v>
      </c>
    </row>
    <row r="1323" spans="1:44" x14ac:dyDescent="0.25">
      <c r="A1323">
        <f>ROW(Source!A446)</f>
        <v>446</v>
      </c>
      <c r="B1323">
        <v>382002025</v>
      </c>
      <c r="C1323">
        <v>382002004</v>
      </c>
      <c r="D1323">
        <v>342765492</v>
      </c>
      <c r="E1323">
        <v>1</v>
      </c>
      <c r="F1323">
        <v>1</v>
      </c>
      <c r="G1323">
        <v>1</v>
      </c>
      <c r="H1323">
        <v>2</v>
      </c>
      <c r="I1323" t="s">
        <v>1056</v>
      </c>
      <c r="J1323" t="s">
        <v>1057</v>
      </c>
      <c r="K1323" t="s">
        <v>1058</v>
      </c>
      <c r="L1323">
        <v>1368</v>
      </c>
      <c r="N1323">
        <v>1011</v>
      </c>
      <c r="O1323" t="s">
        <v>1040</v>
      </c>
      <c r="P1323" t="s">
        <v>1040</v>
      </c>
      <c r="Q1323">
        <v>1</v>
      </c>
      <c r="X1323">
        <v>1.32</v>
      </c>
      <c r="Y1323">
        <v>0</v>
      </c>
      <c r="Z1323">
        <v>995.51</v>
      </c>
      <c r="AA1323">
        <v>687.23</v>
      </c>
      <c r="AB1323">
        <v>0</v>
      </c>
      <c r="AC1323">
        <v>0</v>
      </c>
      <c r="AD1323">
        <v>1</v>
      </c>
      <c r="AE1323">
        <v>0</v>
      </c>
      <c r="AF1323" t="s">
        <v>23</v>
      </c>
      <c r="AG1323">
        <v>1.1352</v>
      </c>
      <c r="AH1323">
        <v>2</v>
      </c>
      <c r="AI1323">
        <v>382002007</v>
      </c>
      <c r="AJ1323">
        <v>1323</v>
      </c>
      <c r="AK1323">
        <v>0</v>
      </c>
      <c r="AL1323">
        <v>0</v>
      </c>
      <c r="AM1323">
        <v>0</v>
      </c>
      <c r="AN1323">
        <v>0</v>
      </c>
      <c r="AO1323">
        <v>0</v>
      </c>
      <c r="AP1323">
        <v>0</v>
      </c>
      <c r="AQ1323">
        <v>0</v>
      </c>
      <c r="AR1323">
        <v>0</v>
      </c>
    </row>
    <row r="1324" spans="1:44" x14ac:dyDescent="0.25">
      <c r="A1324">
        <f>ROW(Source!A446)</f>
        <v>446</v>
      </c>
      <c r="B1324">
        <v>382002026</v>
      </c>
      <c r="C1324">
        <v>382002004</v>
      </c>
      <c r="D1324">
        <v>342713884</v>
      </c>
      <c r="E1324">
        <v>1</v>
      </c>
      <c r="F1324">
        <v>1</v>
      </c>
      <c r="G1324">
        <v>1</v>
      </c>
      <c r="H1324">
        <v>3</v>
      </c>
      <c r="I1324" t="s">
        <v>1112</v>
      </c>
      <c r="J1324" t="s">
        <v>1113</v>
      </c>
      <c r="K1324" t="s">
        <v>1114</v>
      </c>
      <c r="L1324">
        <v>1348</v>
      </c>
      <c r="N1324">
        <v>1009</v>
      </c>
      <c r="O1324" t="s">
        <v>846</v>
      </c>
      <c r="P1324" t="s">
        <v>846</v>
      </c>
      <c r="Q1324">
        <v>1000</v>
      </c>
      <c r="X1324">
        <v>3.2000000000000002E-3</v>
      </c>
      <c r="Y1324">
        <v>23335.8</v>
      </c>
      <c r="Z1324">
        <v>0</v>
      </c>
      <c r="AA1324">
        <v>0</v>
      </c>
      <c r="AB1324">
        <v>0</v>
      </c>
      <c r="AC1324">
        <v>0</v>
      </c>
      <c r="AD1324">
        <v>1</v>
      </c>
      <c r="AE1324">
        <v>0</v>
      </c>
      <c r="AF1324" t="s">
        <v>14</v>
      </c>
      <c r="AG1324">
        <v>0</v>
      </c>
      <c r="AH1324">
        <v>2</v>
      </c>
      <c r="AI1324">
        <v>382002008</v>
      </c>
      <c r="AJ1324">
        <v>1324</v>
      </c>
      <c r="AK1324">
        <v>0</v>
      </c>
      <c r="AL1324">
        <v>0</v>
      </c>
      <c r="AM1324">
        <v>0</v>
      </c>
      <c r="AN1324">
        <v>0</v>
      </c>
      <c r="AO1324">
        <v>0</v>
      </c>
      <c r="AP1324">
        <v>0</v>
      </c>
      <c r="AQ1324">
        <v>0</v>
      </c>
      <c r="AR1324">
        <v>0</v>
      </c>
    </row>
    <row r="1325" spans="1:44" x14ac:dyDescent="0.25">
      <c r="A1325">
        <f>ROW(Source!A446)</f>
        <v>446</v>
      </c>
      <c r="B1325">
        <v>382002027</v>
      </c>
      <c r="C1325">
        <v>382002004</v>
      </c>
      <c r="D1325">
        <v>342713938</v>
      </c>
      <c r="E1325">
        <v>1</v>
      </c>
      <c r="F1325">
        <v>1</v>
      </c>
      <c r="G1325">
        <v>1</v>
      </c>
      <c r="H1325">
        <v>3</v>
      </c>
      <c r="I1325" t="s">
        <v>1049</v>
      </c>
      <c r="J1325" t="s">
        <v>1050</v>
      </c>
      <c r="K1325" t="s">
        <v>1051</v>
      </c>
      <c r="L1325">
        <v>1348</v>
      </c>
      <c r="N1325">
        <v>1009</v>
      </c>
      <c r="O1325" t="s">
        <v>846</v>
      </c>
      <c r="P1325" t="s">
        <v>846</v>
      </c>
      <c r="Q1325">
        <v>1000</v>
      </c>
      <c r="X1325">
        <v>4.6000000000000001E-4</v>
      </c>
      <c r="Y1325">
        <v>116448.72</v>
      </c>
      <c r="Z1325">
        <v>0</v>
      </c>
      <c r="AA1325">
        <v>0</v>
      </c>
      <c r="AB1325">
        <v>0</v>
      </c>
      <c r="AC1325">
        <v>0</v>
      </c>
      <c r="AD1325">
        <v>1</v>
      </c>
      <c r="AE1325">
        <v>0</v>
      </c>
      <c r="AF1325" t="s">
        <v>14</v>
      </c>
      <c r="AG1325">
        <v>0</v>
      </c>
      <c r="AH1325">
        <v>2</v>
      </c>
      <c r="AI1325">
        <v>382002009</v>
      </c>
      <c r="AJ1325">
        <v>1325</v>
      </c>
      <c r="AK1325">
        <v>0</v>
      </c>
      <c r="AL1325">
        <v>0</v>
      </c>
      <c r="AM1325">
        <v>0</v>
      </c>
      <c r="AN1325">
        <v>0</v>
      </c>
      <c r="AO1325">
        <v>0</v>
      </c>
      <c r="AP1325">
        <v>0</v>
      </c>
      <c r="AQ1325">
        <v>0</v>
      </c>
      <c r="AR1325">
        <v>0</v>
      </c>
    </row>
    <row r="1326" spans="1:44" x14ac:dyDescent="0.25">
      <c r="A1326">
        <f>ROW(Source!A446)</f>
        <v>446</v>
      </c>
      <c r="B1326">
        <v>382002028</v>
      </c>
      <c r="C1326">
        <v>382002004</v>
      </c>
      <c r="D1326">
        <v>342714020</v>
      </c>
      <c r="E1326">
        <v>1</v>
      </c>
      <c r="F1326">
        <v>1</v>
      </c>
      <c r="G1326">
        <v>1</v>
      </c>
      <c r="H1326">
        <v>3</v>
      </c>
      <c r="I1326" t="s">
        <v>1066</v>
      </c>
      <c r="J1326" t="s">
        <v>1067</v>
      </c>
      <c r="K1326" t="s">
        <v>1068</v>
      </c>
      <c r="L1326">
        <v>1346</v>
      </c>
      <c r="N1326">
        <v>1009</v>
      </c>
      <c r="O1326" t="s">
        <v>1055</v>
      </c>
      <c r="P1326" t="s">
        <v>1055</v>
      </c>
      <c r="Q1326">
        <v>1</v>
      </c>
      <c r="X1326">
        <v>0.111</v>
      </c>
      <c r="Y1326">
        <v>41.38</v>
      </c>
      <c r="Z1326">
        <v>0</v>
      </c>
      <c r="AA1326">
        <v>0</v>
      </c>
      <c r="AB1326">
        <v>0</v>
      </c>
      <c r="AC1326">
        <v>0</v>
      </c>
      <c r="AD1326">
        <v>1</v>
      </c>
      <c r="AE1326">
        <v>0</v>
      </c>
      <c r="AF1326" t="s">
        <v>14</v>
      </c>
      <c r="AG1326">
        <v>0</v>
      </c>
      <c r="AH1326">
        <v>2</v>
      </c>
      <c r="AI1326">
        <v>382002010</v>
      </c>
      <c r="AJ1326">
        <v>1326</v>
      </c>
      <c r="AK1326">
        <v>0</v>
      </c>
      <c r="AL1326">
        <v>0</v>
      </c>
      <c r="AM1326">
        <v>0</v>
      </c>
      <c r="AN1326">
        <v>0</v>
      </c>
      <c r="AO1326">
        <v>0</v>
      </c>
      <c r="AP1326">
        <v>0</v>
      </c>
      <c r="AQ1326">
        <v>0</v>
      </c>
      <c r="AR1326">
        <v>0</v>
      </c>
    </row>
    <row r="1327" spans="1:44" x14ac:dyDescent="0.25">
      <c r="A1327">
        <f>ROW(Source!A446)</f>
        <v>446</v>
      </c>
      <c r="B1327">
        <v>382002029</v>
      </c>
      <c r="C1327">
        <v>382002004</v>
      </c>
      <c r="D1327">
        <v>342714206</v>
      </c>
      <c r="E1327">
        <v>1</v>
      </c>
      <c r="F1327">
        <v>1</v>
      </c>
      <c r="G1327">
        <v>1</v>
      </c>
      <c r="H1327">
        <v>3</v>
      </c>
      <c r="I1327" t="s">
        <v>1118</v>
      </c>
      <c r="J1327" t="s">
        <v>1119</v>
      </c>
      <c r="K1327" t="s">
        <v>1120</v>
      </c>
      <c r="L1327">
        <v>1346</v>
      </c>
      <c r="N1327">
        <v>1009</v>
      </c>
      <c r="O1327" t="s">
        <v>1055</v>
      </c>
      <c r="P1327" t="s">
        <v>1055</v>
      </c>
      <c r="Q1327">
        <v>1</v>
      </c>
      <c r="X1327">
        <v>7.0000000000000001E-3</v>
      </c>
      <c r="Y1327">
        <v>104.32</v>
      </c>
      <c r="Z1327">
        <v>0</v>
      </c>
      <c r="AA1327">
        <v>0</v>
      </c>
      <c r="AB1327">
        <v>0</v>
      </c>
      <c r="AC1327">
        <v>0</v>
      </c>
      <c r="AD1327">
        <v>1</v>
      </c>
      <c r="AE1327">
        <v>0</v>
      </c>
      <c r="AF1327" t="s">
        <v>14</v>
      </c>
      <c r="AG1327">
        <v>0</v>
      </c>
      <c r="AH1327">
        <v>2</v>
      </c>
      <c r="AI1327">
        <v>382002011</v>
      </c>
      <c r="AJ1327">
        <v>1327</v>
      </c>
      <c r="AK1327">
        <v>0</v>
      </c>
      <c r="AL1327">
        <v>0</v>
      </c>
      <c r="AM1327">
        <v>0</v>
      </c>
      <c r="AN1327">
        <v>0</v>
      </c>
      <c r="AO1327">
        <v>0</v>
      </c>
      <c r="AP1327">
        <v>0</v>
      </c>
      <c r="AQ1327">
        <v>0</v>
      </c>
      <c r="AR1327">
        <v>0</v>
      </c>
    </row>
    <row r="1328" spans="1:44" x14ac:dyDescent="0.25">
      <c r="A1328">
        <f>ROW(Source!A446)</f>
        <v>446</v>
      </c>
      <c r="B1328">
        <v>382002030</v>
      </c>
      <c r="C1328">
        <v>382002004</v>
      </c>
      <c r="D1328">
        <v>342715956</v>
      </c>
      <c r="E1328">
        <v>1</v>
      </c>
      <c r="F1328">
        <v>1</v>
      </c>
      <c r="G1328">
        <v>1</v>
      </c>
      <c r="H1328">
        <v>3</v>
      </c>
      <c r="I1328" t="s">
        <v>1124</v>
      </c>
      <c r="J1328" t="s">
        <v>1125</v>
      </c>
      <c r="K1328" t="s">
        <v>1126</v>
      </c>
      <c r="L1328">
        <v>1301</v>
      </c>
      <c r="N1328">
        <v>1003</v>
      </c>
      <c r="O1328" t="s">
        <v>880</v>
      </c>
      <c r="P1328" t="s">
        <v>880</v>
      </c>
      <c r="Q1328">
        <v>1</v>
      </c>
      <c r="X1328">
        <v>3.25</v>
      </c>
      <c r="Y1328">
        <v>14.43</v>
      </c>
      <c r="Z1328">
        <v>0</v>
      </c>
      <c r="AA1328">
        <v>0</v>
      </c>
      <c r="AB1328">
        <v>0</v>
      </c>
      <c r="AC1328">
        <v>0</v>
      </c>
      <c r="AD1328">
        <v>1</v>
      </c>
      <c r="AE1328">
        <v>0</v>
      </c>
      <c r="AF1328" t="s">
        <v>14</v>
      </c>
      <c r="AG1328">
        <v>0</v>
      </c>
      <c r="AH1328">
        <v>2</v>
      </c>
      <c r="AI1328">
        <v>382002012</v>
      </c>
      <c r="AJ1328">
        <v>1328</v>
      </c>
      <c r="AK1328">
        <v>0</v>
      </c>
      <c r="AL1328">
        <v>0</v>
      </c>
      <c r="AM1328">
        <v>0</v>
      </c>
      <c r="AN1328">
        <v>0</v>
      </c>
      <c r="AO1328">
        <v>0</v>
      </c>
      <c r="AP1328">
        <v>0</v>
      </c>
      <c r="AQ1328">
        <v>0</v>
      </c>
      <c r="AR1328">
        <v>0</v>
      </c>
    </row>
    <row r="1329" spans="1:44" x14ac:dyDescent="0.25">
      <c r="A1329">
        <f>ROW(Source!A446)</f>
        <v>446</v>
      </c>
      <c r="B1329">
        <v>382002031</v>
      </c>
      <c r="C1329">
        <v>382002004</v>
      </c>
      <c r="D1329">
        <v>342718329</v>
      </c>
      <c r="E1329">
        <v>1</v>
      </c>
      <c r="F1329">
        <v>1</v>
      </c>
      <c r="G1329">
        <v>1</v>
      </c>
      <c r="H1329">
        <v>3</v>
      </c>
      <c r="I1329" t="s">
        <v>1168</v>
      </c>
      <c r="J1329" t="s">
        <v>1169</v>
      </c>
      <c r="K1329" t="s">
        <v>1170</v>
      </c>
      <c r="L1329">
        <v>1346</v>
      </c>
      <c r="N1329">
        <v>1009</v>
      </c>
      <c r="O1329" t="s">
        <v>1055</v>
      </c>
      <c r="P1329" t="s">
        <v>1055</v>
      </c>
      <c r="Q1329">
        <v>1</v>
      </c>
      <c r="X1329">
        <v>1.2999999999999999E-2</v>
      </c>
      <c r="Y1329">
        <v>373.74</v>
      </c>
      <c r="Z1329">
        <v>0</v>
      </c>
      <c r="AA1329">
        <v>0</v>
      </c>
      <c r="AB1329">
        <v>0</v>
      </c>
      <c r="AC1329">
        <v>0</v>
      </c>
      <c r="AD1329">
        <v>1</v>
      </c>
      <c r="AE1329">
        <v>0</v>
      </c>
      <c r="AF1329" t="s">
        <v>14</v>
      </c>
      <c r="AG1329">
        <v>0</v>
      </c>
      <c r="AH1329">
        <v>2</v>
      </c>
      <c r="AI1329">
        <v>382002013</v>
      </c>
      <c r="AJ1329">
        <v>1329</v>
      </c>
      <c r="AK1329">
        <v>0</v>
      </c>
      <c r="AL1329">
        <v>0</v>
      </c>
      <c r="AM1329">
        <v>0</v>
      </c>
      <c r="AN1329">
        <v>0</v>
      </c>
      <c r="AO1329">
        <v>0</v>
      </c>
      <c r="AP1329">
        <v>0</v>
      </c>
      <c r="AQ1329">
        <v>0</v>
      </c>
      <c r="AR1329">
        <v>0</v>
      </c>
    </row>
    <row r="1330" spans="1:44" x14ac:dyDescent="0.25">
      <c r="A1330">
        <f>ROW(Source!A446)</f>
        <v>446</v>
      </c>
      <c r="B1330">
        <v>382002032</v>
      </c>
      <c r="C1330">
        <v>382002004</v>
      </c>
      <c r="D1330">
        <v>342718360</v>
      </c>
      <c r="E1330">
        <v>1</v>
      </c>
      <c r="F1330">
        <v>1</v>
      </c>
      <c r="G1330">
        <v>1</v>
      </c>
      <c r="H1330">
        <v>3</v>
      </c>
      <c r="I1330" t="s">
        <v>1171</v>
      </c>
      <c r="J1330" t="s">
        <v>1172</v>
      </c>
      <c r="K1330" t="s">
        <v>1173</v>
      </c>
      <c r="L1330">
        <v>1302</v>
      </c>
      <c r="N1330">
        <v>1003</v>
      </c>
      <c r="O1330" t="s">
        <v>1174</v>
      </c>
      <c r="P1330" t="s">
        <v>1174</v>
      </c>
      <c r="Q1330">
        <v>10</v>
      </c>
      <c r="X1330">
        <v>5.6000000000000001E-2</v>
      </c>
      <c r="Y1330">
        <v>185.32</v>
      </c>
      <c r="Z1330">
        <v>0</v>
      </c>
      <c r="AA1330">
        <v>0</v>
      </c>
      <c r="AB1330">
        <v>0</v>
      </c>
      <c r="AC1330">
        <v>0</v>
      </c>
      <c r="AD1330">
        <v>1</v>
      </c>
      <c r="AE1330">
        <v>0</v>
      </c>
      <c r="AF1330" t="s">
        <v>14</v>
      </c>
      <c r="AG1330">
        <v>0</v>
      </c>
      <c r="AH1330">
        <v>2</v>
      </c>
      <c r="AI1330">
        <v>382002014</v>
      </c>
      <c r="AJ1330">
        <v>1330</v>
      </c>
      <c r="AK1330">
        <v>0</v>
      </c>
      <c r="AL1330">
        <v>0</v>
      </c>
      <c r="AM1330">
        <v>0</v>
      </c>
      <c r="AN1330">
        <v>0</v>
      </c>
      <c r="AO1330">
        <v>0</v>
      </c>
      <c r="AP1330">
        <v>0</v>
      </c>
      <c r="AQ1330">
        <v>0</v>
      </c>
      <c r="AR1330">
        <v>0</v>
      </c>
    </row>
    <row r="1331" spans="1:44" x14ac:dyDescent="0.25">
      <c r="A1331">
        <f>ROW(Source!A446)</f>
        <v>446</v>
      </c>
      <c r="B1331">
        <v>382002033</v>
      </c>
      <c r="C1331">
        <v>382002004</v>
      </c>
      <c r="D1331">
        <v>342725815</v>
      </c>
      <c r="E1331">
        <v>1</v>
      </c>
      <c r="F1331">
        <v>1</v>
      </c>
      <c r="G1331">
        <v>1</v>
      </c>
      <c r="H1331">
        <v>3</v>
      </c>
      <c r="I1331" t="s">
        <v>1072</v>
      </c>
      <c r="J1331" t="s">
        <v>1073</v>
      </c>
      <c r="K1331" t="s">
        <v>1074</v>
      </c>
      <c r="L1331">
        <v>1348</v>
      </c>
      <c r="N1331">
        <v>1009</v>
      </c>
      <c r="O1331" t="s">
        <v>846</v>
      </c>
      <c r="P1331" t="s">
        <v>846</v>
      </c>
      <c r="Q1331">
        <v>1000</v>
      </c>
      <c r="X1331">
        <v>2.0000000000000002E-5</v>
      </c>
      <c r="Y1331">
        <v>1050091.7</v>
      </c>
      <c r="Z1331">
        <v>0</v>
      </c>
      <c r="AA1331">
        <v>0</v>
      </c>
      <c r="AB1331">
        <v>0</v>
      </c>
      <c r="AC1331">
        <v>0</v>
      </c>
      <c r="AD1331">
        <v>1</v>
      </c>
      <c r="AE1331">
        <v>0</v>
      </c>
      <c r="AF1331" t="s">
        <v>14</v>
      </c>
      <c r="AG1331">
        <v>0</v>
      </c>
      <c r="AH1331">
        <v>2</v>
      </c>
      <c r="AI1331">
        <v>382002015</v>
      </c>
      <c r="AJ1331">
        <v>1331</v>
      </c>
      <c r="AK1331">
        <v>0</v>
      </c>
      <c r="AL1331">
        <v>0</v>
      </c>
      <c r="AM1331">
        <v>0</v>
      </c>
      <c r="AN1331">
        <v>0</v>
      </c>
      <c r="AO1331">
        <v>0</v>
      </c>
      <c r="AP1331">
        <v>0</v>
      </c>
      <c r="AQ1331">
        <v>0</v>
      </c>
      <c r="AR1331">
        <v>0</v>
      </c>
    </row>
    <row r="1332" spans="1:44" x14ac:dyDescent="0.25">
      <c r="A1332">
        <f>ROW(Source!A446)</f>
        <v>446</v>
      </c>
      <c r="B1332">
        <v>382002034</v>
      </c>
      <c r="C1332">
        <v>382002004</v>
      </c>
      <c r="D1332">
        <v>342725859</v>
      </c>
      <c r="E1332">
        <v>1</v>
      </c>
      <c r="F1332">
        <v>1</v>
      </c>
      <c r="G1332">
        <v>1</v>
      </c>
      <c r="H1332">
        <v>3</v>
      </c>
      <c r="I1332" t="s">
        <v>1052</v>
      </c>
      <c r="J1332" t="s">
        <v>1053</v>
      </c>
      <c r="K1332" t="s">
        <v>1054</v>
      </c>
      <c r="L1332">
        <v>1346</v>
      </c>
      <c r="N1332">
        <v>1009</v>
      </c>
      <c r="O1332" t="s">
        <v>1055</v>
      </c>
      <c r="P1332" t="s">
        <v>1055</v>
      </c>
      <c r="Q1332">
        <v>1</v>
      </c>
      <c r="X1332">
        <v>0.31</v>
      </c>
      <c r="Y1332">
        <v>870.18</v>
      </c>
      <c r="Z1332">
        <v>0</v>
      </c>
      <c r="AA1332">
        <v>0</v>
      </c>
      <c r="AB1332">
        <v>0</v>
      </c>
      <c r="AC1332">
        <v>0</v>
      </c>
      <c r="AD1332">
        <v>1</v>
      </c>
      <c r="AE1332">
        <v>0</v>
      </c>
      <c r="AF1332" t="s">
        <v>14</v>
      </c>
      <c r="AG1332">
        <v>0</v>
      </c>
      <c r="AH1332">
        <v>2</v>
      </c>
      <c r="AI1332">
        <v>382002016</v>
      </c>
      <c r="AJ1332">
        <v>1332</v>
      </c>
      <c r="AK1332">
        <v>0</v>
      </c>
      <c r="AL1332">
        <v>0</v>
      </c>
      <c r="AM1332">
        <v>0</v>
      </c>
      <c r="AN1332">
        <v>0</v>
      </c>
      <c r="AO1332">
        <v>0</v>
      </c>
      <c r="AP1332">
        <v>0</v>
      </c>
      <c r="AQ1332">
        <v>0</v>
      </c>
      <c r="AR1332">
        <v>0</v>
      </c>
    </row>
    <row r="1333" spans="1:44" x14ac:dyDescent="0.25">
      <c r="A1333">
        <f>ROW(Source!A446)</f>
        <v>446</v>
      </c>
      <c r="B1333">
        <v>382002035</v>
      </c>
      <c r="C1333">
        <v>382002004</v>
      </c>
      <c r="D1333">
        <v>342742624</v>
      </c>
      <c r="E1333">
        <v>1</v>
      </c>
      <c r="F1333">
        <v>1</v>
      </c>
      <c r="G1333">
        <v>1</v>
      </c>
      <c r="H1333">
        <v>3</v>
      </c>
      <c r="I1333" t="s">
        <v>1127</v>
      </c>
      <c r="J1333" t="s">
        <v>1128</v>
      </c>
      <c r="K1333" t="s">
        <v>1129</v>
      </c>
      <c r="L1333">
        <v>1346</v>
      </c>
      <c r="N1333">
        <v>1009</v>
      </c>
      <c r="O1333" t="s">
        <v>1055</v>
      </c>
      <c r="P1333" t="s">
        <v>1055</v>
      </c>
      <c r="Q1333">
        <v>1</v>
      </c>
      <c r="X1333">
        <v>4.0000000000000001E-3</v>
      </c>
      <c r="Y1333">
        <v>1912.84</v>
      </c>
      <c r="Z1333">
        <v>0</v>
      </c>
      <c r="AA1333">
        <v>0</v>
      </c>
      <c r="AB1333">
        <v>0</v>
      </c>
      <c r="AC1333">
        <v>0</v>
      </c>
      <c r="AD1333">
        <v>1</v>
      </c>
      <c r="AE1333">
        <v>0</v>
      </c>
      <c r="AF1333" t="s">
        <v>14</v>
      </c>
      <c r="AG1333">
        <v>0</v>
      </c>
      <c r="AH1333">
        <v>2</v>
      </c>
      <c r="AI1333">
        <v>382002017</v>
      </c>
      <c r="AJ1333">
        <v>1333</v>
      </c>
      <c r="AK1333">
        <v>0</v>
      </c>
      <c r="AL1333">
        <v>0</v>
      </c>
      <c r="AM1333">
        <v>0</v>
      </c>
      <c r="AN1333">
        <v>0</v>
      </c>
      <c r="AO1333">
        <v>0</v>
      </c>
      <c r="AP1333">
        <v>0</v>
      </c>
      <c r="AQ1333">
        <v>0</v>
      </c>
      <c r="AR1333">
        <v>0</v>
      </c>
    </row>
    <row r="1334" spans="1:44" x14ac:dyDescent="0.25">
      <c r="A1334">
        <f>ROW(Source!A446)</f>
        <v>446</v>
      </c>
      <c r="B1334">
        <v>382002036</v>
      </c>
      <c r="C1334">
        <v>382002004</v>
      </c>
      <c r="D1334">
        <v>342742907</v>
      </c>
      <c r="E1334">
        <v>1</v>
      </c>
      <c r="F1334">
        <v>1</v>
      </c>
      <c r="G1334">
        <v>1</v>
      </c>
      <c r="H1334">
        <v>3</v>
      </c>
      <c r="I1334" t="s">
        <v>1175</v>
      </c>
      <c r="J1334" t="s">
        <v>1176</v>
      </c>
      <c r="K1334" t="s">
        <v>1177</v>
      </c>
      <c r="L1334">
        <v>1407</v>
      </c>
      <c r="N1334">
        <v>1013</v>
      </c>
      <c r="O1334" t="s">
        <v>1139</v>
      </c>
      <c r="P1334" t="s">
        <v>1139</v>
      </c>
      <c r="Q1334">
        <v>1</v>
      </c>
      <c r="X1334">
        <v>0.21</v>
      </c>
      <c r="Y1334">
        <v>3581.57</v>
      </c>
      <c r="Z1334">
        <v>0</v>
      </c>
      <c r="AA1334">
        <v>0</v>
      </c>
      <c r="AB1334">
        <v>0</v>
      </c>
      <c r="AC1334">
        <v>0</v>
      </c>
      <c r="AD1334">
        <v>1</v>
      </c>
      <c r="AE1334">
        <v>0</v>
      </c>
      <c r="AF1334" t="s">
        <v>14</v>
      </c>
      <c r="AG1334">
        <v>0</v>
      </c>
      <c r="AH1334">
        <v>2</v>
      </c>
      <c r="AI1334">
        <v>382002018</v>
      </c>
      <c r="AJ1334">
        <v>1334</v>
      </c>
      <c r="AK1334">
        <v>0</v>
      </c>
      <c r="AL1334">
        <v>0</v>
      </c>
      <c r="AM1334">
        <v>0</v>
      </c>
      <c r="AN1334">
        <v>0</v>
      </c>
      <c r="AO1334">
        <v>0</v>
      </c>
      <c r="AP1334">
        <v>0</v>
      </c>
      <c r="AQ1334">
        <v>0</v>
      </c>
      <c r="AR1334">
        <v>0</v>
      </c>
    </row>
    <row r="1335" spans="1:44" x14ac:dyDescent="0.25">
      <c r="A1335">
        <f>ROW(Source!A446)</f>
        <v>446</v>
      </c>
      <c r="B1335">
        <v>382002037</v>
      </c>
      <c r="C1335">
        <v>382002004</v>
      </c>
      <c r="D1335">
        <v>342744160</v>
      </c>
      <c r="E1335">
        <v>1</v>
      </c>
      <c r="F1335">
        <v>1</v>
      </c>
      <c r="G1335">
        <v>1</v>
      </c>
      <c r="H1335">
        <v>3</v>
      </c>
      <c r="I1335" t="s">
        <v>1178</v>
      </c>
      <c r="J1335" t="s">
        <v>1179</v>
      </c>
      <c r="K1335" t="s">
        <v>1180</v>
      </c>
      <c r="L1335">
        <v>1407</v>
      </c>
      <c r="N1335">
        <v>1013</v>
      </c>
      <c r="O1335" t="s">
        <v>1139</v>
      </c>
      <c r="P1335" t="s">
        <v>1139</v>
      </c>
      <c r="Q1335">
        <v>1</v>
      </c>
      <c r="X1335">
        <v>0.105</v>
      </c>
      <c r="Y1335">
        <v>2191.2800000000002</v>
      </c>
      <c r="Z1335">
        <v>0</v>
      </c>
      <c r="AA1335">
        <v>0</v>
      </c>
      <c r="AB1335">
        <v>0</v>
      </c>
      <c r="AC1335">
        <v>0</v>
      </c>
      <c r="AD1335">
        <v>1</v>
      </c>
      <c r="AE1335">
        <v>0</v>
      </c>
      <c r="AF1335" t="s">
        <v>14</v>
      </c>
      <c r="AG1335">
        <v>0</v>
      </c>
      <c r="AH1335">
        <v>2</v>
      </c>
      <c r="AI1335">
        <v>382002019</v>
      </c>
      <c r="AJ1335">
        <v>1335</v>
      </c>
      <c r="AK1335">
        <v>0</v>
      </c>
      <c r="AL1335">
        <v>0</v>
      </c>
      <c r="AM1335">
        <v>0</v>
      </c>
      <c r="AN1335">
        <v>0</v>
      </c>
      <c r="AO1335">
        <v>0</v>
      </c>
      <c r="AP1335">
        <v>0</v>
      </c>
      <c r="AQ1335">
        <v>0</v>
      </c>
      <c r="AR1335">
        <v>0</v>
      </c>
    </row>
    <row r="1336" spans="1:44" x14ac:dyDescent="0.25">
      <c r="A1336">
        <f>ROW(Source!A446)</f>
        <v>446</v>
      </c>
      <c r="B1336">
        <v>382002038</v>
      </c>
      <c r="C1336">
        <v>382002004</v>
      </c>
      <c r="D1336">
        <v>342744299</v>
      </c>
      <c r="E1336">
        <v>1</v>
      </c>
      <c r="F1336">
        <v>1</v>
      </c>
      <c r="G1336">
        <v>1</v>
      </c>
      <c r="H1336">
        <v>3</v>
      </c>
      <c r="I1336" t="s">
        <v>1187</v>
      </c>
      <c r="J1336" t="s">
        <v>1188</v>
      </c>
      <c r="K1336" t="s">
        <v>1189</v>
      </c>
      <c r="L1336">
        <v>1371</v>
      </c>
      <c r="N1336">
        <v>1013</v>
      </c>
      <c r="O1336" t="s">
        <v>202</v>
      </c>
      <c r="P1336" t="s">
        <v>202</v>
      </c>
      <c r="Q1336">
        <v>1</v>
      </c>
      <c r="X1336">
        <v>1</v>
      </c>
      <c r="Y1336">
        <v>280.39</v>
      </c>
      <c r="Z1336">
        <v>0</v>
      </c>
      <c r="AA1336">
        <v>0</v>
      </c>
      <c r="AB1336">
        <v>0</v>
      </c>
      <c r="AC1336">
        <v>0</v>
      </c>
      <c r="AD1336">
        <v>1</v>
      </c>
      <c r="AE1336">
        <v>0</v>
      </c>
      <c r="AF1336" t="s">
        <v>14</v>
      </c>
      <c r="AG1336">
        <v>0</v>
      </c>
      <c r="AH1336">
        <v>2</v>
      </c>
      <c r="AI1336">
        <v>382002020</v>
      </c>
      <c r="AJ1336">
        <v>1336</v>
      </c>
      <c r="AK1336">
        <v>0</v>
      </c>
      <c r="AL1336">
        <v>0</v>
      </c>
      <c r="AM1336">
        <v>0</v>
      </c>
      <c r="AN1336">
        <v>0</v>
      </c>
      <c r="AO1336">
        <v>0</v>
      </c>
      <c r="AP1336">
        <v>0</v>
      </c>
      <c r="AQ1336">
        <v>0</v>
      </c>
      <c r="AR1336">
        <v>0</v>
      </c>
    </row>
    <row r="1337" spans="1:44" x14ac:dyDescent="0.25">
      <c r="A1337">
        <f>ROW(Source!A446)</f>
        <v>446</v>
      </c>
      <c r="B1337">
        <v>382002039</v>
      </c>
      <c r="C1337">
        <v>382002004</v>
      </c>
      <c r="D1337">
        <v>342760401</v>
      </c>
      <c r="E1337">
        <v>1</v>
      </c>
      <c r="F1337">
        <v>1</v>
      </c>
      <c r="G1337">
        <v>1</v>
      </c>
      <c r="H1337">
        <v>3</v>
      </c>
      <c r="I1337" t="s">
        <v>1184</v>
      </c>
      <c r="J1337" t="s">
        <v>1185</v>
      </c>
      <c r="K1337" t="s">
        <v>1186</v>
      </c>
      <c r="L1337">
        <v>1407</v>
      </c>
      <c r="N1337">
        <v>1013</v>
      </c>
      <c r="O1337" t="s">
        <v>1139</v>
      </c>
      <c r="P1337" t="s">
        <v>1139</v>
      </c>
      <c r="Q1337">
        <v>1</v>
      </c>
      <c r="X1337">
        <v>1E-3</v>
      </c>
      <c r="Y1337">
        <v>493.39</v>
      </c>
      <c r="Z1337">
        <v>0</v>
      </c>
      <c r="AA1337">
        <v>0</v>
      </c>
      <c r="AB1337">
        <v>0</v>
      </c>
      <c r="AC1337">
        <v>0</v>
      </c>
      <c r="AD1337">
        <v>1</v>
      </c>
      <c r="AE1337">
        <v>0</v>
      </c>
      <c r="AF1337" t="s">
        <v>14</v>
      </c>
      <c r="AG1337">
        <v>0</v>
      </c>
      <c r="AH1337">
        <v>2</v>
      </c>
      <c r="AI1337">
        <v>382002021</v>
      </c>
      <c r="AJ1337">
        <v>1337</v>
      </c>
      <c r="AK1337">
        <v>0</v>
      </c>
      <c r="AL1337">
        <v>0</v>
      </c>
      <c r="AM1337">
        <v>0</v>
      </c>
      <c r="AN1337">
        <v>0</v>
      </c>
      <c r="AO1337">
        <v>0</v>
      </c>
      <c r="AP1337">
        <v>0</v>
      </c>
      <c r="AQ1337">
        <v>0</v>
      </c>
      <c r="AR1337">
        <v>0</v>
      </c>
    </row>
    <row r="1338" spans="1:44" x14ac:dyDescent="0.25">
      <c r="A1338">
        <f>ROW(Source!A446)</f>
        <v>446</v>
      </c>
      <c r="B1338">
        <v>382002040</v>
      </c>
      <c r="C1338">
        <v>382002004</v>
      </c>
      <c r="D1338">
        <v>342646017</v>
      </c>
      <c r="E1338">
        <v>113</v>
      </c>
      <c r="F1338">
        <v>1</v>
      </c>
      <c r="G1338">
        <v>1</v>
      </c>
      <c r="H1338">
        <v>3</v>
      </c>
      <c r="I1338" t="s">
        <v>1042</v>
      </c>
      <c r="J1338" t="s">
        <v>3</v>
      </c>
      <c r="K1338" t="s">
        <v>1043</v>
      </c>
      <c r="L1338">
        <v>3277935</v>
      </c>
      <c r="N1338">
        <v>1013</v>
      </c>
      <c r="O1338" t="s">
        <v>1044</v>
      </c>
      <c r="P1338" t="s">
        <v>1044</v>
      </c>
      <c r="Q1338">
        <v>1</v>
      </c>
      <c r="X1338">
        <v>2</v>
      </c>
      <c r="Y1338">
        <v>0</v>
      </c>
      <c r="Z1338">
        <v>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 t="s">
        <v>14</v>
      </c>
      <c r="AG1338">
        <v>0</v>
      </c>
      <c r="AH1338">
        <v>2</v>
      </c>
      <c r="AI1338">
        <v>382002022</v>
      </c>
      <c r="AJ1338">
        <v>1338</v>
      </c>
      <c r="AK1338">
        <v>0</v>
      </c>
      <c r="AL1338">
        <v>0</v>
      </c>
      <c r="AM1338">
        <v>0</v>
      </c>
      <c r="AN1338">
        <v>0</v>
      </c>
      <c r="AO1338">
        <v>0</v>
      </c>
      <c r="AP1338">
        <v>0</v>
      </c>
      <c r="AQ1338">
        <v>0</v>
      </c>
      <c r="AR1338">
        <v>0</v>
      </c>
    </row>
    <row r="1339" spans="1:44" x14ac:dyDescent="0.25">
      <c r="A1339">
        <f>ROW(Source!A482)</f>
        <v>482</v>
      </c>
      <c r="B1339">
        <v>382002055</v>
      </c>
      <c r="C1339">
        <v>382002041</v>
      </c>
      <c r="D1339">
        <v>342640197</v>
      </c>
      <c r="E1339">
        <v>113</v>
      </c>
      <c r="F1339">
        <v>1</v>
      </c>
      <c r="G1339">
        <v>1</v>
      </c>
      <c r="H1339">
        <v>1</v>
      </c>
      <c r="I1339" t="s">
        <v>1083</v>
      </c>
      <c r="J1339" t="s">
        <v>3</v>
      </c>
      <c r="K1339" t="s">
        <v>1084</v>
      </c>
      <c r="L1339">
        <v>1191</v>
      </c>
      <c r="N1339">
        <v>1013</v>
      </c>
      <c r="O1339" t="s">
        <v>1034</v>
      </c>
      <c r="P1339" t="s">
        <v>1034</v>
      </c>
      <c r="Q1339">
        <v>1</v>
      </c>
      <c r="X1339">
        <v>18</v>
      </c>
      <c r="Y1339">
        <v>0</v>
      </c>
      <c r="Z1339">
        <v>0</v>
      </c>
      <c r="AA1339">
        <v>0</v>
      </c>
      <c r="AB1339">
        <v>531.04</v>
      </c>
      <c r="AC1339">
        <v>0</v>
      </c>
      <c r="AD1339">
        <v>1</v>
      </c>
      <c r="AE1339">
        <v>1</v>
      </c>
      <c r="AF1339" t="s">
        <v>149</v>
      </c>
      <c r="AG1339">
        <v>4.6439999999999992</v>
      </c>
      <c r="AH1339">
        <v>2</v>
      </c>
      <c r="AI1339">
        <v>382002042</v>
      </c>
      <c r="AJ1339">
        <v>1339</v>
      </c>
      <c r="AK1339">
        <v>0</v>
      </c>
      <c r="AL1339">
        <v>0</v>
      </c>
      <c r="AM1339">
        <v>0</v>
      </c>
      <c r="AN1339">
        <v>0</v>
      </c>
      <c r="AO1339">
        <v>0</v>
      </c>
      <c r="AP1339">
        <v>0</v>
      </c>
      <c r="AQ1339">
        <v>0</v>
      </c>
      <c r="AR1339">
        <v>0</v>
      </c>
    </row>
    <row r="1340" spans="1:44" x14ac:dyDescent="0.25">
      <c r="A1340">
        <f>ROW(Source!A482)</f>
        <v>482</v>
      </c>
      <c r="B1340">
        <v>382002056</v>
      </c>
      <c r="C1340">
        <v>382002041</v>
      </c>
      <c r="D1340">
        <v>342640393</v>
      </c>
      <c r="E1340">
        <v>113</v>
      </c>
      <c r="F1340">
        <v>1</v>
      </c>
      <c r="G1340">
        <v>1</v>
      </c>
      <c r="H1340">
        <v>1</v>
      </c>
      <c r="I1340" t="s">
        <v>1035</v>
      </c>
      <c r="J1340" t="s">
        <v>3</v>
      </c>
      <c r="K1340" t="s">
        <v>1036</v>
      </c>
      <c r="L1340">
        <v>1191</v>
      </c>
      <c r="N1340">
        <v>1013</v>
      </c>
      <c r="O1340" t="s">
        <v>1034</v>
      </c>
      <c r="P1340" t="s">
        <v>1034</v>
      </c>
      <c r="Q1340">
        <v>1</v>
      </c>
      <c r="X1340">
        <v>1.4</v>
      </c>
      <c r="Y1340">
        <v>0</v>
      </c>
      <c r="Z1340">
        <v>0</v>
      </c>
      <c r="AA1340">
        <v>0</v>
      </c>
      <c r="AB1340">
        <v>0</v>
      </c>
      <c r="AC1340">
        <v>0</v>
      </c>
      <c r="AD1340">
        <v>1</v>
      </c>
      <c r="AE1340">
        <v>2</v>
      </c>
      <c r="AF1340" t="s">
        <v>149</v>
      </c>
      <c r="AG1340">
        <v>0.36119999999999997</v>
      </c>
      <c r="AH1340">
        <v>2</v>
      </c>
      <c r="AI1340">
        <v>382002043</v>
      </c>
      <c r="AJ1340">
        <v>1340</v>
      </c>
      <c r="AK1340">
        <v>0</v>
      </c>
      <c r="AL1340">
        <v>0</v>
      </c>
      <c r="AM1340">
        <v>0</v>
      </c>
      <c r="AN1340">
        <v>0</v>
      </c>
      <c r="AO1340">
        <v>0</v>
      </c>
      <c r="AP1340">
        <v>0</v>
      </c>
      <c r="AQ1340">
        <v>0</v>
      </c>
      <c r="AR1340">
        <v>0</v>
      </c>
    </row>
    <row r="1341" spans="1:44" x14ac:dyDescent="0.25">
      <c r="A1341">
        <f>ROW(Source!A482)</f>
        <v>482</v>
      </c>
      <c r="B1341">
        <v>382002057</v>
      </c>
      <c r="C1341">
        <v>382002041</v>
      </c>
      <c r="D1341">
        <v>342765492</v>
      </c>
      <c r="E1341">
        <v>1</v>
      </c>
      <c r="F1341">
        <v>1</v>
      </c>
      <c r="G1341">
        <v>1</v>
      </c>
      <c r="H1341">
        <v>2</v>
      </c>
      <c r="I1341" t="s">
        <v>1056</v>
      </c>
      <c r="J1341" t="s">
        <v>1057</v>
      </c>
      <c r="K1341" t="s">
        <v>1058</v>
      </c>
      <c r="L1341">
        <v>1368</v>
      </c>
      <c r="N1341">
        <v>1011</v>
      </c>
      <c r="O1341" t="s">
        <v>1040</v>
      </c>
      <c r="P1341" t="s">
        <v>1040</v>
      </c>
      <c r="Q1341">
        <v>1</v>
      </c>
      <c r="X1341">
        <v>1.4</v>
      </c>
      <c r="Y1341">
        <v>0</v>
      </c>
      <c r="Z1341">
        <v>995.51</v>
      </c>
      <c r="AA1341">
        <v>687.23</v>
      </c>
      <c r="AB1341">
        <v>0</v>
      </c>
      <c r="AC1341">
        <v>0</v>
      </c>
      <c r="AD1341">
        <v>1</v>
      </c>
      <c r="AE1341">
        <v>0</v>
      </c>
      <c r="AF1341" t="s">
        <v>149</v>
      </c>
      <c r="AG1341">
        <v>0.36119999999999997</v>
      </c>
      <c r="AH1341">
        <v>2</v>
      </c>
      <c r="AI1341">
        <v>382002044</v>
      </c>
      <c r="AJ1341">
        <v>1341</v>
      </c>
      <c r="AK1341">
        <v>0</v>
      </c>
      <c r="AL1341">
        <v>0</v>
      </c>
      <c r="AM1341">
        <v>0</v>
      </c>
      <c r="AN1341">
        <v>0</v>
      </c>
      <c r="AO1341">
        <v>0</v>
      </c>
      <c r="AP1341">
        <v>0</v>
      </c>
      <c r="AQ1341">
        <v>0</v>
      </c>
      <c r="AR1341">
        <v>0</v>
      </c>
    </row>
    <row r="1342" spans="1:44" x14ac:dyDescent="0.25">
      <c r="A1342">
        <f>ROW(Source!A482)</f>
        <v>482</v>
      </c>
      <c r="B1342">
        <v>382002058</v>
      </c>
      <c r="C1342">
        <v>382002041</v>
      </c>
      <c r="D1342">
        <v>342713938</v>
      </c>
      <c r="E1342">
        <v>1</v>
      </c>
      <c r="F1342">
        <v>1</v>
      </c>
      <c r="G1342">
        <v>1</v>
      </c>
      <c r="H1342">
        <v>3</v>
      </c>
      <c r="I1342" t="s">
        <v>1049</v>
      </c>
      <c r="J1342" t="s">
        <v>1050</v>
      </c>
      <c r="K1342" t="s">
        <v>1051</v>
      </c>
      <c r="L1342">
        <v>1348</v>
      </c>
      <c r="N1342">
        <v>1009</v>
      </c>
      <c r="O1342" t="s">
        <v>846</v>
      </c>
      <c r="P1342" t="s">
        <v>846</v>
      </c>
      <c r="Q1342">
        <v>1000</v>
      </c>
      <c r="X1342">
        <v>5.9999999999999995E-4</v>
      </c>
      <c r="Y1342">
        <v>116448.72</v>
      </c>
      <c r="Z1342">
        <v>0</v>
      </c>
      <c r="AA1342">
        <v>0</v>
      </c>
      <c r="AB1342">
        <v>0</v>
      </c>
      <c r="AC1342">
        <v>0</v>
      </c>
      <c r="AD1342">
        <v>1</v>
      </c>
      <c r="AE1342">
        <v>0</v>
      </c>
      <c r="AF1342" t="s">
        <v>148</v>
      </c>
      <c r="AG1342">
        <v>0</v>
      </c>
      <c r="AH1342">
        <v>2</v>
      </c>
      <c r="AI1342">
        <v>382002045</v>
      </c>
      <c r="AJ1342">
        <v>1342</v>
      </c>
      <c r="AK1342">
        <v>0</v>
      </c>
      <c r="AL1342">
        <v>0</v>
      </c>
      <c r="AM1342">
        <v>0</v>
      </c>
      <c r="AN1342">
        <v>0</v>
      </c>
      <c r="AO1342">
        <v>0</v>
      </c>
      <c r="AP1342">
        <v>0</v>
      </c>
      <c r="AQ1342">
        <v>0</v>
      </c>
      <c r="AR1342">
        <v>0</v>
      </c>
    </row>
    <row r="1343" spans="1:44" x14ac:dyDescent="0.25">
      <c r="A1343">
        <f>ROW(Source!A482)</f>
        <v>482</v>
      </c>
      <c r="B1343">
        <v>382002059</v>
      </c>
      <c r="C1343">
        <v>382002041</v>
      </c>
      <c r="D1343">
        <v>342714150</v>
      </c>
      <c r="E1343">
        <v>1</v>
      </c>
      <c r="F1343">
        <v>1</v>
      </c>
      <c r="G1343">
        <v>1</v>
      </c>
      <c r="H1343">
        <v>3</v>
      </c>
      <c r="I1343" t="s">
        <v>1115</v>
      </c>
      <c r="J1343" t="s">
        <v>1116</v>
      </c>
      <c r="K1343" t="s">
        <v>1117</v>
      </c>
      <c r="L1343">
        <v>1346</v>
      </c>
      <c r="N1343">
        <v>1009</v>
      </c>
      <c r="O1343" t="s">
        <v>1055</v>
      </c>
      <c r="P1343" t="s">
        <v>1055</v>
      </c>
      <c r="Q1343">
        <v>1</v>
      </c>
      <c r="X1343">
        <v>3.0000000000000001E-3</v>
      </c>
      <c r="Y1343">
        <v>284.14999999999998</v>
      </c>
      <c r="Z1343">
        <v>0</v>
      </c>
      <c r="AA1343">
        <v>0</v>
      </c>
      <c r="AB1343">
        <v>0</v>
      </c>
      <c r="AC1343">
        <v>0</v>
      </c>
      <c r="AD1343">
        <v>1</v>
      </c>
      <c r="AE1343">
        <v>0</v>
      </c>
      <c r="AF1343" t="s">
        <v>148</v>
      </c>
      <c r="AG1343">
        <v>0</v>
      </c>
      <c r="AH1343">
        <v>2</v>
      </c>
      <c r="AI1343">
        <v>382002046</v>
      </c>
      <c r="AJ1343">
        <v>1343</v>
      </c>
      <c r="AK1343">
        <v>0</v>
      </c>
      <c r="AL1343">
        <v>0</v>
      </c>
      <c r="AM1343">
        <v>0</v>
      </c>
      <c r="AN1343">
        <v>0</v>
      </c>
      <c r="AO1343">
        <v>0</v>
      </c>
      <c r="AP1343">
        <v>0</v>
      </c>
      <c r="AQ1343">
        <v>0</v>
      </c>
      <c r="AR1343">
        <v>0</v>
      </c>
    </row>
    <row r="1344" spans="1:44" x14ac:dyDescent="0.25">
      <c r="A1344">
        <f>ROW(Source!A482)</f>
        <v>482</v>
      </c>
      <c r="B1344">
        <v>382002060</v>
      </c>
      <c r="C1344">
        <v>382002041</v>
      </c>
      <c r="D1344">
        <v>342714206</v>
      </c>
      <c r="E1344">
        <v>1</v>
      </c>
      <c r="F1344">
        <v>1</v>
      </c>
      <c r="G1344">
        <v>1</v>
      </c>
      <c r="H1344">
        <v>3</v>
      </c>
      <c r="I1344" t="s">
        <v>1118</v>
      </c>
      <c r="J1344" t="s">
        <v>1119</v>
      </c>
      <c r="K1344" t="s">
        <v>1120</v>
      </c>
      <c r="L1344">
        <v>1346</v>
      </c>
      <c r="N1344">
        <v>1009</v>
      </c>
      <c r="O1344" t="s">
        <v>1055</v>
      </c>
      <c r="P1344" t="s">
        <v>1055</v>
      </c>
      <c r="Q1344">
        <v>1</v>
      </c>
      <c r="X1344">
        <v>2.5000000000000001E-2</v>
      </c>
      <c r="Y1344">
        <v>104.32</v>
      </c>
      <c r="Z1344">
        <v>0</v>
      </c>
      <c r="AA1344">
        <v>0</v>
      </c>
      <c r="AB1344">
        <v>0</v>
      </c>
      <c r="AC1344">
        <v>0</v>
      </c>
      <c r="AD1344">
        <v>1</v>
      </c>
      <c r="AE1344">
        <v>0</v>
      </c>
      <c r="AF1344" t="s">
        <v>148</v>
      </c>
      <c r="AG1344">
        <v>0</v>
      </c>
      <c r="AH1344">
        <v>2</v>
      </c>
      <c r="AI1344">
        <v>382002047</v>
      </c>
      <c r="AJ1344">
        <v>1344</v>
      </c>
      <c r="AK1344">
        <v>0</v>
      </c>
      <c r="AL1344">
        <v>0</v>
      </c>
      <c r="AM1344">
        <v>0</v>
      </c>
      <c r="AN1344">
        <v>0</v>
      </c>
      <c r="AO1344">
        <v>0</v>
      </c>
      <c r="AP1344">
        <v>0</v>
      </c>
      <c r="AQ1344">
        <v>0</v>
      </c>
      <c r="AR1344">
        <v>0</v>
      </c>
    </row>
    <row r="1345" spans="1:44" x14ac:dyDescent="0.25">
      <c r="A1345">
        <f>ROW(Source!A482)</f>
        <v>482</v>
      </c>
      <c r="B1345">
        <v>382002061</v>
      </c>
      <c r="C1345">
        <v>382002041</v>
      </c>
      <c r="D1345">
        <v>342715696</v>
      </c>
      <c r="E1345">
        <v>1</v>
      </c>
      <c r="F1345">
        <v>1</v>
      </c>
      <c r="G1345">
        <v>1</v>
      </c>
      <c r="H1345">
        <v>3</v>
      </c>
      <c r="I1345" t="s">
        <v>1121</v>
      </c>
      <c r="J1345" t="s">
        <v>1122</v>
      </c>
      <c r="K1345" t="s">
        <v>1123</v>
      </c>
      <c r="L1345">
        <v>1346</v>
      </c>
      <c r="N1345">
        <v>1009</v>
      </c>
      <c r="O1345" t="s">
        <v>1055</v>
      </c>
      <c r="P1345" t="s">
        <v>1055</v>
      </c>
      <c r="Q1345">
        <v>1</v>
      </c>
      <c r="X1345">
        <v>1.4E-2</v>
      </c>
      <c r="Y1345">
        <v>206.62</v>
      </c>
      <c r="Z1345">
        <v>0</v>
      </c>
      <c r="AA1345">
        <v>0</v>
      </c>
      <c r="AB1345">
        <v>0</v>
      </c>
      <c r="AC1345">
        <v>0</v>
      </c>
      <c r="AD1345">
        <v>1</v>
      </c>
      <c r="AE1345">
        <v>0</v>
      </c>
      <c r="AF1345" t="s">
        <v>148</v>
      </c>
      <c r="AG1345">
        <v>0</v>
      </c>
      <c r="AH1345">
        <v>2</v>
      </c>
      <c r="AI1345">
        <v>382002048</v>
      </c>
      <c r="AJ1345">
        <v>1345</v>
      </c>
      <c r="AK1345">
        <v>0</v>
      </c>
      <c r="AL1345">
        <v>0</v>
      </c>
      <c r="AM1345">
        <v>0</v>
      </c>
      <c r="AN1345">
        <v>0</v>
      </c>
      <c r="AO1345">
        <v>0</v>
      </c>
      <c r="AP1345">
        <v>0</v>
      </c>
      <c r="AQ1345">
        <v>0</v>
      </c>
      <c r="AR1345">
        <v>0</v>
      </c>
    </row>
    <row r="1346" spans="1:44" x14ac:dyDescent="0.25">
      <c r="A1346">
        <f>ROW(Source!A482)</f>
        <v>482</v>
      </c>
      <c r="B1346">
        <v>382002062</v>
      </c>
      <c r="C1346">
        <v>382002041</v>
      </c>
      <c r="D1346">
        <v>342715892</v>
      </c>
      <c r="E1346">
        <v>1</v>
      </c>
      <c r="F1346">
        <v>1</v>
      </c>
      <c r="G1346">
        <v>1</v>
      </c>
      <c r="H1346">
        <v>3</v>
      </c>
      <c r="I1346" t="s">
        <v>1091</v>
      </c>
      <c r="J1346" t="s">
        <v>1092</v>
      </c>
      <c r="K1346" t="s">
        <v>1093</v>
      </c>
      <c r="L1346">
        <v>1301</v>
      </c>
      <c r="N1346">
        <v>1003</v>
      </c>
      <c r="O1346" t="s">
        <v>880</v>
      </c>
      <c r="P1346" t="s">
        <v>880</v>
      </c>
      <c r="Q1346">
        <v>1</v>
      </c>
      <c r="X1346">
        <v>16.420000000000002</v>
      </c>
      <c r="Y1346">
        <v>2.27</v>
      </c>
      <c r="Z1346">
        <v>0</v>
      </c>
      <c r="AA1346">
        <v>0</v>
      </c>
      <c r="AB1346">
        <v>0</v>
      </c>
      <c r="AC1346">
        <v>0</v>
      </c>
      <c r="AD1346">
        <v>1</v>
      </c>
      <c r="AE1346">
        <v>0</v>
      </c>
      <c r="AF1346" t="s">
        <v>148</v>
      </c>
      <c r="AG1346">
        <v>0</v>
      </c>
      <c r="AH1346">
        <v>2</v>
      </c>
      <c r="AI1346">
        <v>382002049</v>
      </c>
      <c r="AJ1346">
        <v>1346</v>
      </c>
      <c r="AK1346">
        <v>0</v>
      </c>
      <c r="AL1346">
        <v>0</v>
      </c>
      <c r="AM1346">
        <v>0</v>
      </c>
      <c r="AN1346">
        <v>0</v>
      </c>
      <c r="AO1346">
        <v>0</v>
      </c>
      <c r="AP1346">
        <v>0</v>
      </c>
      <c r="AQ1346">
        <v>0</v>
      </c>
      <c r="AR1346">
        <v>0</v>
      </c>
    </row>
    <row r="1347" spans="1:44" x14ac:dyDescent="0.25">
      <c r="A1347">
        <f>ROW(Source!A482)</f>
        <v>482</v>
      </c>
      <c r="B1347">
        <v>382002063</v>
      </c>
      <c r="C1347">
        <v>382002041</v>
      </c>
      <c r="D1347">
        <v>342725859</v>
      </c>
      <c r="E1347">
        <v>1</v>
      </c>
      <c r="F1347">
        <v>1</v>
      </c>
      <c r="G1347">
        <v>1</v>
      </c>
      <c r="H1347">
        <v>3</v>
      </c>
      <c r="I1347" t="s">
        <v>1052</v>
      </c>
      <c r="J1347" t="s">
        <v>1053</v>
      </c>
      <c r="K1347" t="s">
        <v>1054</v>
      </c>
      <c r="L1347">
        <v>1346</v>
      </c>
      <c r="N1347">
        <v>1009</v>
      </c>
      <c r="O1347" t="s">
        <v>1055</v>
      </c>
      <c r="P1347" t="s">
        <v>1055</v>
      </c>
      <c r="Q1347">
        <v>1</v>
      </c>
      <c r="X1347">
        <v>0.34</v>
      </c>
      <c r="Y1347">
        <v>870.18</v>
      </c>
      <c r="Z1347">
        <v>0</v>
      </c>
      <c r="AA1347">
        <v>0</v>
      </c>
      <c r="AB1347">
        <v>0</v>
      </c>
      <c r="AC1347">
        <v>0</v>
      </c>
      <c r="AD1347">
        <v>1</v>
      </c>
      <c r="AE1347">
        <v>0</v>
      </c>
      <c r="AF1347" t="s">
        <v>148</v>
      </c>
      <c r="AG1347">
        <v>0</v>
      </c>
      <c r="AH1347">
        <v>2</v>
      </c>
      <c r="AI1347">
        <v>382002050</v>
      </c>
      <c r="AJ1347">
        <v>1347</v>
      </c>
      <c r="AK1347">
        <v>0</v>
      </c>
      <c r="AL1347">
        <v>0</v>
      </c>
      <c r="AM1347">
        <v>0</v>
      </c>
      <c r="AN1347">
        <v>0</v>
      </c>
      <c r="AO1347">
        <v>0</v>
      </c>
      <c r="AP1347">
        <v>0</v>
      </c>
      <c r="AQ1347">
        <v>0</v>
      </c>
      <c r="AR1347">
        <v>0</v>
      </c>
    </row>
    <row r="1348" spans="1:44" x14ac:dyDescent="0.25">
      <c r="A1348">
        <f>ROW(Source!A482)</f>
        <v>482</v>
      </c>
      <c r="B1348">
        <v>382002064</v>
      </c>
      <c r="C1348">
        <v>382002041</v>
      </c>
      <c r="D1348">
        <v>342735789</v>
      </c>
      <c r="E1348">
        <v>1</v>
      </c>
      <c r="F1348">
        <v>1</v>
      </c>
      <c r="G1348">
        <v>1</v>
      </c>
      <c r="H1348">
        <v>3</v>
      </c>
      <c r="I1348" t="s">
        <v>1143</v>
      </c>
      <c r="J1348" t="s">
        <v>1144</v>
      </c>
      <c r="K1348" t="s">
        <v>1145</v>
      </c>
      <c r="L1348">
        <v>1348</v>
      </c>
      <c r="N1348">
        <v>1009</v>
      </c>
      <c r="O1348" t="s">
        <v>846</v>
      </c>
      <c r="P1348" t="s">
        <v>846</v>
      </c>
      <c r="Q1348">
        <v>1000</v>
      </c>
      <c r="X1348">
        <v>2.0000000000000002E-5</v>
      </c>
      <c r="Y1348">
        <v>80020.98</v>
      </c>
      <c r="Z1348">
        <v>0</v>
      </c>
      <c r="AA1348">
        <v>0</v>
      </c>
      <c r="AB1348">
        <v>0</v>
      </c>
      <c r="AC1348">
        <v>0</v>
      </c>
      <c r="AD1348">
        <v>1</v>
      </c>
      <c r="AE1348">
        <v>0</v>
      </c>
      <c r="AF1348" t="s">
        <v>148</v>
      </c>
      <c r="AG1348">
        <v>0</v>
      </c>
      <c r="AH1348">
        <v>2</v>
      </c>
      <c r="AI1348">
        <v>382002051</v>
      </c>
      <c r="AJ1348">
        <v>1348</v>
      </c>
      <c r="AK1348">
        <v>0</v>
      </c>
      <c r="AL1348">
        <v>0</v>
      </c>
      <c r="AM1348">
        <v>0</v>
      </c>
      <c r="AN1348">
        <v>0</v>
      </c>
      <c r="AO1348">
        <v>0</v>
      </c>
      <c r="AP1348">
        <v>0</v>
      </c>
      <c r="AQ1348">
        <v>0</v>
      </c>
      <c r="AR1348">
        <v>0</v>
      </c>
    </row>
    <row r="1349" spans="1:44" x14ac:dyDescent="0.25">
      <c r="A1349">
        <f>ROW(Source!A482)</f>
        <v>482</v>
      </c>
      <c r="B1349">
        <v>382002065</v>
      </c>
      <c r="C1349">
        <v>382002041</v>
      </c>
      <c r="D1349">
        <v>342751707</v>
      </c>
      <c r="E1349">
        <v>1</v>
      </c>
      <c r="F1349">
        <v>1</v>
      </c>
      <c r="G1349">
        <v>1</v>
      </c>
      <c r="H1349">
        <v>3</v>
      </c>
      <c r="I1349" t="s">
        <v>1133</v>
      </c>
      <c r="J1349" t="s">
        <v>1134</v>
      </c>
      <c r="K1349" t="s">
        <v>1135</v>
      </c>
      <c r="L1349">
        <v>1425</v>
      </c>
      <c r="N1349">
        <v>1013</v>
      </c>
      <c r="O1349" t="s">
        <v>1082</v>
      </c>
      <c r="P1349" t="s">
        <v>1082</v>
      </c>
      <c r="Q1349">
        <v>1</v>
      </c>
      <c r="X1349">
        <v>0.17</v>
      </c>
      <c r="Y1349">
        <v>47.26</v>
      </c>
      <c r="Z1349">
        <v>0</v>
      </c>
      <c r="AA1349">
        <v>0</v>
      </c>
      <c r="AB1349">
        <v>0</v>
      </c>
      <c r="AC1349">
        <v>0</v>
      </c>
      <c r="AD1349">
        <v>1</v>
      </c>
      <c r="AE1349">
        <v>0</v>
      </c>
      <c r="AF1349" t="s">
        <v>148</v>
      </c>
      <c r="AG1349">
        <v>0</v>
      </c>
      <c r="AH1349">
        <v>2</v>
      </c>
      <c r="AI1349">
        <v>382002052</v>
      </c>
      <c r="AJ1349">
        <v>1349</v>
      </c>
      <c r="AK1349">
        <v>0</v>
      </c>
      <c r="AL1349">
        <v>0</v>
      </c>
      <c r="AM1349">
        <v>0</v>
      </c>
      <c r="AN1349">
        <v>0</v>
      </c>
      <c r="AO1349">
        <v>0</v>
      </c>
      <c r="AP1349">
        <v>0</v>
      </c>
      <c r="AQ1349">
        <v>0</v>
      </c>
      <c r="AR1349">
        <v>0</v>
      </c>
    </row>
    <row r="1350" spans="1:44" x14ac:dyDescent="0.25">
      <c r="A1350">
        <f>ROW(Source!A482)</f>
        <v>482</v>
      </c>
      <c r="B1350">
        <v>382002066</v>
      </c>
      <c r="C1350">
        <v>382002041</v>
      </c>
      <c r="D1350">
        <v>342751716</v>
      </c>
      <c r="E1350">
        <v>1</v>
      </c>
      <c r="F1350">
        <v>1</v>
      </c>
      <c r="G1350">
        <v>1</v>
      </c>
      <c r="H1350">
        <v>3</v>
      </c>
      <c r="I1350" t="s">
        <v>1136</v>
      </c>
      <c r="J1350" t="s">
        <v>1137</v>
      </c>
      <c r="K1350" t="s">
        <v>1138</v>
      </c>
      <c r="L1350">
        <v>1407</v>
      </c>
      <c r="N1350">
        <v>1013</v>
      </c>
      <c r="O1350" t="s">
        <v>1139</v>
      </c>
      <c r="P1350" t="s">
        <v>1139</v>
      </c>
      <c r="Q1350">
        <v>1</v>
      </c>
      <c r="X1350">
        <v>8.9999999999999993E-3</v>
      </c>
      <c r="Y1350">
        <v>6052.54</v>
      </c>
      <c r="Z1350">
        <v>0</v>
      </c>
      <c r="AA1350">
        <v>0</v>
      </c>
      <c r="AB1350">
        <v>0</v>
      </c>
      <c r="AC1350">
        <v>0</v>
      </c>
      <c r="AD1350">
        <v>1</v>
      </c>
      <c r="AE1350">
        <v>0</v>
      </c>
      <c r="AF1350" t="s">
        <v>148</v>
      </c>
      <c r="AG1350">
        <v>0</v>
      </c>
      <c r="AH1350">
        <v>2</v>
      </c>
      <c r="AI1350">
        <v>382002053</v>
      </c>
      <c r="AJ1350">
        <v>1350</v>
      </c>
      <c r="AK1350">
        <v>0</v>
      </c>
      <c r="AL1350">
        <v>0</v>
      </c>
      <c r="AM1350">
        <v>0</v>
      </c>
      <c r="AN1350">
        <v>0</v>
      </c>
      <c r="AO1350">
        <v>0</v>
      </c>
      <c r="AP1350">
        <v>0</v>
      </c>
      <c r="AQ1350">
        <v>0</v>
      </c>
      <c r="AR1350">
        <v>0</v>
      </c>
    </row>
    <row r="1351" spans="1:44" x14ac:dyDescent="0.25">
      <c r="A1351">
        <f>ROW(Source!A482)</f>
        <v>482</v>
      </c>
      <c r="B1351">
        <v>382002067</v>
      </c>
      <c r="C1351">
        <v>382002041</v>
      </c>
      <c r="D1351">
        <v>342646017</v>
      </c>
      <c r="E1351">
        <v>113</v>
      </c>
      <c r="F1351">
        <v>1</v>
      </c>
      <c r="G1351">
        <v>1</v>
      </c>
      <c r="H1351">
        <v>3</v>
      </c>
      <c r="I1351" t="s">
        <v>1042</v>
      </c>
      <c r="J1351" t="s">
        <v>3</v>
      </c>
      <c r="K1351" t="s">
        <v>1043</v>
      </c>
      <c r="L1351">
        <v>3277935</v>
      </c>
      <c r="N1351">
        <v>1013</v>
      </c>
      <c r="O1351" t="s">
        <v>1044</v>
      </c>
      <c r="P1351" t="s">
        <v>1044</v>
      </c>
      <c r="Q1351">
        <v>1</v>
      </c>
      <c r="X1351">
        <v>2</v>
      </c>
      <c r="Y1351">
        <v>0</v>
      </c>
      <c r="Z1351">
        <v>0</v>
      </c>
      <c r="AA1351">
        <v>0</v>
      </c>
      <c r="AB1351">
        <v>0</v>
      </c>
      <c r="AC1351">
        <v>0</v>
      </c>
      <c r="AD1351">
        <v>0</v>
      </c>
      <c r="AE1351">
        <v>0</v>
      </c>
      <c r="AF1351" t="s">
        <v>148</v>
      </c>
      <c r="AG1351">
        <v>0</v>
      </c>
      <c r="AH1351">
        <v>2</v>
      </c>
      <c r="AI1351">
        <v>382002054</v>
      </c>
      <c r="AJ1351">
        <v>1351</v>
      </c>
      <c r="AK1351">
        <v>0</v>
      </c>
      <c r="AL1351">
        <v>0</v>
      </c>
      <c r="AM1351">
        <v>0</v>
      </c>
      <c r="AN1351">
        <v>0</v>
      </c>
      <c r="AO1351">
        <v>0</v>
      </c>
      <c r="AP1351">
        <v>0</v>
      </c>
      <c r="AQ1351">
        <v>0</v>
      </c>
      <c r="AR1351">
        <v>0</v>
      </c>
    </row>
    <row r="1352" spans="1:44" x14ac:dyDescent="0.25">
      <c r="A1352">
        <f>ROW(Source!A483)</f>
        <v>483</v>
      </c>
      <c r="B1352">
        <v>382002082</v>
      </c>
      <c r="C1352">
        <v>382002068</v>
      </c>
      <c r="D1352">
        <v>342640197</v>
      </c>
      <c r="E1352">
        <v>113</v>
      </c>
      <c r="F1352">
        <v>1</v>
      </c>
      <c r="G1352">
        <v>1</v>
      </c>
      <c r="H1352">
        <v>1</v>
      </c>
      <c r="I1352" t="s">
        <v>1083</v>
      </c>
      <c r="J1352" t="s">
        <v>3</v>
      </c>
      <c r="K1352" t="s">
        <v>1084</v>
      </c>
      <c r="L1352">
        <v>1191</v>
      </c>
      <c r="N1352">
        <v>1013</v>
      </c>
      <c r="O1352" t="s">
        <v>1034</v>
      </c>
      <c r="P1352" t="s">
        <v>1034</v>
      </c>
      <c r="Q1352">
        <v>1</v>
      </c>
      <c r="X1352">
        <v>18</v>
      </c>
      <c r="Y1352">
        <v>0</v>
      </c>
      <c r="Z1352">
        <v>0</v>
      </c>
      <c r="AA1352">
        <v>0</v>
      </c>
      <c r="AB1352">
        <v>531.04</v>
      </c>
      <c r="AC1352">
        <v>0</v>
      </c>
      <c r="AD1352">
        <v>1</v>
      </c>
      <c r="AE1352">
        <v>1</v>
      </c>
      <c r="AF1352" t="s">
        <v>23</v>
      </c>
      <c r="AG1352">
        <v>15.48</v>
      </c>
      <c r="AH1352">
        <v>2</v>
      </c>
      <c r="AI1352">
        <v>382002069</v>
      </c>
      <c r="AJ1352">
        <v>1352</v>
      </c>
      <c r="AK1352">
        <v>0</v>
      </c>
      <c r="AL1352">
        <v>0</v>
      </c>
      <c r="AM1352">
        <v>0</v>
      </c>
      <c r="AN1352">
        <v>0</v>
      </c>
      <c r="AO1352">
        <v>0</v>
      </c>
      <c r="AP1352">
        <v>0</v>
      </c>
      <c r="AQ1352">
        <v>0</v>
      </c>
      <c r="AR1352">
        <v>0</v>
      </c>
    </row>
    <row r="1353" spans="1:44" x14ac:dyDescent="0.25">
      <c r="A1353">
        <f>ROW(Source!A483)</f>
        <v>483</v>
      </c>
      <c r="B1353">
        <v>382002083</v>
      </c>
      <c r="C1353">
        <v>382002068</v>
      </c>
      <c r="D1353">
        <v>342640393</v>
      </c>
      <c r="E1353">
        <v>113</v>
      </c>
      <c r="F1353">
        <v>1</v>
      </c>
      <c r="G1353">
        <v>1</v>
      </c>
      <c r="H1353">
        <v>1</v>
      </c>
      <c r="I1353" t="s">
        <v>1035</v>
      </c>
      <c r="J1353" t="s">
        <v>3</v>
      </c>
      <c r="K1353" t="s">
        <v>1036</v>
      </c>
      <c r="L1353">
        <v>1191</v>
      </c>
      <c r="N1353">
        <v>1013</v>
      </c>
      <c r="O1353" t="s">
        <v>1034</v>
      </c>
      <c r="P1353" t="s">
        <v>1034</v>
      </c>
      <c r="Q1353">
        <v>1</v>
      </c>
      <c r="X1353">
        <v>1.4</v>
      </c>
      <c r="Y1353">
        <v>0</v>
      </c>
      <c r="Z1353">
        <v>0</v>
      </c>
      <c r="AA1353">
        <v>0</v>
      </c>
      <c r="AB1353">
        <v>0</v>
      </c>
      <c r="AC1353">
        <v>0</v>
      </c>
      <c r="AD1353">
        <v>1</v>
      </c>
      <c r="AE1353">
        <v>2</v>
      </c>
      <c r="AF1353" t="s">
        <v>23</v>
      </c>
      <c r="AG1353">
        <v>1.204</v>
      </c>
      <c r="AH1353">
        <v>2</v>
      </c>
      <c r="AI1353">
        <v>382002070</v>
      </c>
      <c r="AJ1353">
        <v>1353</v>
      </c>
      <c r="AK1353">
        <v>0</v>
      </c>
      <c r="AL1353">
        <v>0</v>
      </c>
      <c r="AM1353">
        <v>0</v>
      </c>
      <c r="AN1353">
        <v>0</v>
      </c>
      <c r="AO1353">
        <v>0</v>
      </c>
      <c r="AP1353">
        <v>0</v>
      </c>
      <c r="AQ1353">
        <v>0</v>
      </c>
      <c r="AR1353">
        <v>0</v>
      </c>
    </row>
    <row r="1354" spans="1:44" x14ac:dyDescent="0.25">
      <c r="A1354">
        <f>ROW(Source!A483)</f>
        <v>483</v>
      </c>
      <c r="B1354">
        <v>382002084</v>
      </c>
      <c r="C1354">
        <v>382002068</v>
      </c>
      <c r="D1354">
        <v>342765492</v>
      </c>
      <c r="E1354">
        <v>1</v>
      </c>
      <c r="F1354">
        <v>1</v>
      </c>
      <c r="G1354">
        <v>1</v>
      </c>
      <c r="H1354">
        <v>2</v>
      </c>
      <c r="I1354" t="s">
        <v>1056</v>
      </c>
      <c r="J1354" t="s">
        <v>1057</v>
      </c>
      <c r="K1354" t="s">
        <v>1058</v>
      </c>
      <c r="L1354">
        <v>1368</v>
      </c>
      <c r="N1354">
        <v>1011</v>
      </c>
      <c r="O1354" t="s">
        <v>1040</v>
      </c>
      <c r="P1354" t="s">
        <v>1040</v>
      </c>
      <c r="Q1354">
        <v>1</v>
      </c>
      <c r="X1354">
        <v>1.4</v>
      </c>
      <c r="Y1354">
        <v>0</v>
      </c>
      <c r="Z1354">
        <v>995.51</v>
      </c>
      <c r="AA1354">
        <v>687.23</v>
      </c>
      <c r="AB1354">
        <v>0</v>
      </c>
      <c r="AC1354">
        <v>0</v>
      </c>
      <c r="AD1354">
        <v>1</v>
      </c>
      <c r="AE1354">
        <v>0</v>
      </c>
      <c r="AF1354" t="s">
        <v>23</v>
      </c>
      <c r="AG1354">
        <v>1.204</v>
      </c>
      <c r="AH1354">
        <v>2</v>
      </c>
      <c r="AI1354">
        <v>382002071</v>
      </c>
      <c r="AJ1354">
        <v>1354</v>
      </c>
      <c r="AK1354">
        <v>0</v>
      </c>
      <c r="AL1354">
        <v>0</v>
      </c>
      <c r="AM1354">
        <v>0</v>
      </c>
      <c r="AN1354">
        <v>0</v>
      </c>
      <c r="AO1354">
        <v>0</v>
      </c>
      <c r="AP1354">
        <v>0</v>
      </c>
      <c r="AQ1354">
        <v>0</v>
      </c>
      <c r="AR1354">
        <v>0</v>
      </c>
    </row>
    <row r="1355" spans="1:44" x14ac:dyDescent="0.25">
      <c r="A1355">
        <f>ROW(Source!A483)</f>
        <v>483</v>
      </c>
      <c r="B1355">
        <v>382002085</v>
      </c>
      <c r="C1355">
        <v>382002068</v>
      </c>
      <c r="D1355">
        <v>342713938</v>
      </c>
      <c r="E1355">
        <v>1</v>
      </c>
      <c r="F1355">
        <v>1</v>
      </c>
      <c r="G1355">
        <v>1</v>
      </c>
      <c r="H1355">
        <v>3</v>
      </c>
      <c r="I1355" t="s">
        <v>1049</v>
      </c>
      <c r="J1355" t="s">
        <v>1050</v>
      </c>
      <c r="K1355" t="s">
        <v>1051</v>
      </c>
      <c r="L1355">
        <v>1348</v>
      </c>
      <c r="N1355">
        <v>1009</v>
      </c>
      <c r="O1355" t="s">
        <v>846</v>
      </c>
      <c r="P1355" t="s">
        <v>846</v>
      </c>
      <c r="Q1355">
        <v>1000</v>
      </c>
      <c r="X1355">
        <v>5.9999999999999995E-4</v>
      </c>
      <c r="Y1355">
        <v>116448.72</v>
      </c>
      <c r="Z1355">
        <v>0</v>
      </c>
      <c r="AA1355">
        <v>0</v>
      </c>
      <c r="AB1355">
        <v>0</v>
      </c>
      <c r="AC1355">
        <v>0</v>
      </c>
      <c r="AD1355">
        <v>1</v>
      </c>
      <c r="AE1355">
        <v>0</v>
      </c>
      <c r="AF1355" t="s">
        <v>14</v>
      </c>
      <c r="AG1355">
        <v>0</v>
      </c>
      <c r="AH1355">
        <v>2</v>
      </c>
      <c r="AI1355">
        <v>382002072</v>
      </c>
      <c r="AJ1355">
        <v>1355</v>
      </c>
      <c r="AK1355">
        <v>0</v>
      </c>
      <c r="AL1355">
        <v>0</v>
      </c>
      <c r="AM1355">
        <v>0</v>
      </c>
      <c r="AN1355">
        <v>0</v>
      </c>
      <c r="AO1355">
        <v>0</v>
      </c>
      <c r="AP1355">
        <v>0</v>
      </c>
      <c r="AQ1355">
        <v>0</v>
      </c>
      <c r="AR1355">
        <v>0</v>
      </c>
    </row>
    <row r="1356" spans="1:44" x14ac:dyDescent="0.25">
      <c r="A1356">
        <f>ROW(Source!A483)</f>
        <v>483</v>
      </c>
      <c r="B1356">
        <v>382002086</v>
      </c>
      <c r="C1356">
        <v>382002068</v>
      </c>
      <c r="D1356">
        <v>342714150</v>
      </c>
      <c r="E1356">
        <v>1</v>
      </c>
      <c r="F1356">
        <v>1</v>
      </c>
      <c r="G1356">
        <v>1</v>
      </c>
      <c r="H1356">
        <v>3</v>
      </c>
      <c r="I1356" t="s">
        <v>1115</v>
      </c>
      <c r="J1356" t="s">
        <v>1116</v>
      </c>
      <c r="K1356" t="s">
        <v>1117</v>
      </c>
      <c r="L1356">
        <v>1346</v>
      </c>
      <c r="N1356">
        <v>1009</v>
      </c>
      <c r="O1356" t="s">
        <v>1055</v>
      </c>
      <c r="P1356" t="s">
        <v>1055</v>
      </c>
      <c r="Q1356">
        <v>1</v>
      </c>
      <c r="X1356">
        <v>3.0000000000000001E-3</v>
      </c>
      <c r="Y1356">
        <v>284.14999999999998</v>
      </c>
      <c r="Z1356">
        <v>0</v>
      </c>
      <c r="AA1356">
        <v>0</v>
      </c>
      <c r="AB1356">
        <v>0</v>
      </c>
      <c r="AC1356">
        <v>0</v>
      </c>
      <c r="AD1356">
        <v>1</v>
      </c>
      <c r="AE1356">
        <v>0</v>
      </c>
      <c r="AF1356" t="s">
        <v>14</v>
      </c>
      <c r="AG1356">
        <v>0</v>
      </c>
      <c r="AH1356">
        <v>2</v>
      </c>
      <c r="AI1356">
        <v>382002073</v>
      </c>
      <c r="AJ1356">
        <v>1356</v>
      </c>
      <c r="AK1356">
        <v>0</v>
      </c>
      <c r="AL1356">
        <v>0</v>
      </c>
      <c r="AM1356">
        <v>0</v>
      </c>
      <c r="AN1356">
        <v>0</v>
      </c>
      <c r="AO1356">
        <v>0</v>
      </c>
      <c r="AP1356">
        <v>0</v>
      </c>
      <c r="AQ1356">
        <v>0</v>
      </c>
      <c r="AR1356">
        <v>0</v>
      </c>
    </row>
    <row r="1357" spans="1:44" x14ac:dyDescent="0.25">
      <c r="A1357">
        <f>ROW(Source!A483)</f>
        <v>483</v>
      </c>
      <c r="B1357">
        <v>382002087</v>
      </c>
      <c r="C1357">
        <v>382002068</v>
      </c>
      <c r="D1357">
        <v>342714206</v>
      </c>
      <c r="E1357">
        <v>1</v>
      </c>
      <c r="F1357">
        <v>1</v>
      </c>
      <c r="G1357">
        <v>1</v>
      </c>
      <c r="H1357">
        <v>3</v>
      </c>
      <c r="I1357" t="s">
        <v>1118</v>
      </c>
      <c r="J1357" t="s">
        <v>1119</v>
      </c>
      <c r="K1357" t="s">
        <v>1120</v>
      </c>
      <c r="L1357">
        <v>1346</v>
      </c>
      <c r="N1357">
        <v>1009</v>
      </c>
      <c r="O1357" t="s">
        <v>1055</v>
      </c>
      <c r="P1357" t="s">
        <v>1055</v>
      </c>
      <c r="Q1357">
        <v>1</v>
      </c>
      <c r="X1357">
        <v>2.5000000000000001E-2</v>
      </c>
      <c r="Y1357">
        <v>104.32</v>
      </c>
      <c r="Z1357">
        <v>0</v>
      </c>
      <c r="AA1357">
        <v>0</v>
      </c>
      <c r="AB1357">
        <v>0</v>
      </c>
      <c r="AC1357">
        <v>0</v>
      </c>
      <c r="AD1357">
        <v>1</v>
      </c>
      <c r="AE1357">
        <v>0</v>
      </c>
      <c r="AF1357" t="s">
        <v>14</v>
      </c>
      <c r="AG1357">
        <v>0</v>
      </c>
      <c r="AH1357">
        <v>2</v>
      </c>
      <c r="AI1357">
        <v>382002074</v>
      </c>
      <c r="AJ1357">
        <v>1357</v>
      </c>
      <c r="AK1357">
        <v>0</v>
      </c>
      <c r="AL1357">
        <v>0</v>
      </c>
      <c r="AM1357">
        <v>0</v>
      </c>
      <c r="AN1357">
        <v>0</v>
      </c>
      <c r="AO1357">
        <v>0</v>
      </c>
      <c r="AP1357">
        <v>0</v>
      </c>
      <c r="AQ1357">
        <v>0</v>
      </c>
      <c r="AR1357">
        <v>0</v>
      </c>
    </row>
    <row r="1358" spans="1:44" x14ac:dyDescent="0.25">
      <c r="A1358">
        <f>ROW(Source!A483)</f>
        <v>483</v>
      </c>
      <c r="B1358">
        <v>382002088</v>
      </c>
      <c r="C1358">
        <v>382002068</v>
      </c>
      <c r="D1358">
        <v>342715696</v>
      </c>
      <c r="E1358">
        <v>1</v>
      </c>
      <c r="F1358">
        <v>1</v>
      </c>
      <c r="G1358">
        <v>1</v>
      </c>
      <c r="H1358">
        <v>3</v>
      </c>
      <c r="I1358" t="s">
        <v>1121</v>
      </c>
      <c r="J1358" t="s">
        <v>1122</v>
      </c>
      <c r="K1358" t="s">
        <v>1123</v>
      </c>
      <c r="L1358">
        <v>1346</v>
      </c>
      <c r="N1358">
        <v>1009</v>
      </c>
      <c r="O1358" t="s">
        <v>1055</v>
      </c>
      <c r="P1358" t="s">
        <v>1055</v>
      </c>
      <c r="Q1358">
        <v>1</v>
      </c>
      <c r="X1358">
        <v>1.4E-2</v>
      </c>
      <c r="Y1358">
        <v>206.62</v>
      </c>
      <c r="Z1358">
        <v>0</v>
      </c>
      <c r="AA1358">
        <v>0</v>
      </c>
      <c r="AB1358">
        <v>0</v>
      </c>
      <c r="AC1358">
        <v>0</v>
      </c>
      <c r="AD1358">
        <v>1</v>
      </c>
      <c r="AE1358">
        <v>0</v>
      </c>
      <c r="AF1358" t="s">
        <v>14</v>
      </c>
      <c r="AG1358">
        <v>0</v>
      </c>
      <c r="AH1358">
        <v>2</v>
      </c>
      <c r="AI1358">
        <v>382002075</v>
      </c>
      <c r="AJ1358">
        <v>1358</v>
      </c>
      <c r="AK1358">
        <v>0</v>
      </c>
      <c r="AL1358">
        <v>0</v>
      </c>
      <c r="AM1358">
        <v>0</v>
      </c>
      <c r="AN1358">
        <v>0</v>
      </c>
      <c r="AO1358">
        <v>0</v>
      </c>
      <c r="AP1358">
        <v>0</v>
      </c>
      <c r="AQ1358">
        <v>0</v>
      </c>
      <c r="AR1358">
        <v>0</v>
      </c>
    </row>
    <row r="1359" spans="1:44" x14ac:dyDescent="0.25">
      <c r="A1359">
        <f>ROW(Source!A483)</f>
        <v>483</v>
      </c>
      <c r="B1359">
        <v>382002089</v>
      </c>
      <c r="C1359">
        <v>382002068</v>
      </c>
      <c r="D1359">
        <v>342715892</v>
      </c>
      <c r="E1359">
        <v>1</v>
      </c>
      <c r="F1359">
        <v>1</v>
      </c>
      <c r="G1359">
        <v>1</v>
      </c>
      <c r="H1359">
        <v>3</v>
      </c>
      <c r="I1359" t="s">
        <v>1091</v>
      </c>
      <c r="J1359" t="s">
        <v>1092</v>
      </c>
      <c r="K1359" t="s">
        <v>1093</v>
      </c>
      <c r="L1359">
        <v>1301</v>
      </c>
      <c r="N1359">
        <v>1003</v>
      </c>
      <c r="O1359" t="s">
        <v>880</v>
      </c>
      <c r="P1359" t="s">
        <v>880</v>
      </c>
      <c r="Q1359">
        <v>1</v>
      </c>
      <c r="X1359">
        <v>16.420000000000002</v>
      </c>
      <c r="Y1359">
        <v>2.27</v>
      </c>
      <c r="Z1359">
        <v>0</v>
      </c>
      <c r="AA1359">
        <v>0</v>
      </c>
      <c r="AB1359">
        <v>0</v>
      </c>
      <c r="AC1359">
        <v>0</v>
      </c>
      <c r="AD1359">
        <v>1</v>
      </c>
      <c r="AE1359">
        <v>0</v>
      </c>
      <c r="AF1359" t="s">
        <v>14</v>
      </c>
      <c r="AG1359">
        <v>0</v>
      </c>
      <c r="AH1359">
        <v>2</v>
      </c>
      <c r="AI1359">
        <v>382002076</v>
      </c>
      <c r="AJ1359">
        <v>1359</v>
      </c>
      <c r="AK1359">
        <v>0</v>
      </c>
      <c r="AL1359">
        <v>0</v>
      </c>
      <c r="AM1359">
        <v>0</v>
      </c>
      <c r="AN1359">
        <v>0</v>
      </c>
      <c r="AO1359">
        <v>0</v>
      </c>
      <c r="AP1359">
        <v>0</v>
      </c>
      <c r="AQ1359">
        <v>0</v>
      </c>
      <c r="AR1359">
        <v>0</v>
      </c>
    </row>
    <row r="1360" spans="1:44" x14ac:dyDescent="0.25">
      <c r="A1360">
        <f>ROW(Source!A483)</f>
        <v>483</v>
      </c>
      <c r="B1360">
        <v>382002090</v>
      </c>
      <c r="C1360">
        <v>382002068</v>
      </c>
      <c r="D1360">
        <v>342725859</v>
      </c>
      <c r="E1360">
        <v>1</v>
      </c>
      <c r="F1360">
        <v>1</v>
      </c>
      <c r="G1360">
        <v>1</v>
      </c>
      <c r="H1360">
        <v>3</v>
      </c>
      <c r="I1360" t="s">
        <v>1052</v>
      </c>
      <c r="J1360" t="s">
        <v>1053</v>
      </c>
      <c r="K1360" t="s">
        <v>1054</v>
      </c>
      <c r="L1360">
        <v>1346</v>
      </c>
      <c r="N1360">
        <v>1009</v>
      </c>
      <c r="O1360" t="s">
        <v>1055</v>
      </c>
      <c r="P1360" t="s">
        <v>1055</v>
      </c>
      <c r="Q1360">
        <v>1</v>
      </c>
      <c r="X1360">
        <v>0.34</v>
      </c>
      <c r="Y1360">
        <v>870.18</v>
      </c>
      <c r="Z1360">
        <v>0</v>
      </c>
      <c r="AA1360">
        <v>0</v>
      </c>
      <c r="AB1360">
        <v>0</v>
      </c>
      <c r="AC1360">
        <v>0</v>
      </c>
      <c r="AD1360">
        <v>1</v>
      </c>
      <c r="AE1360">
        <v>0</v>
      </c>
      <c r="AF1360" t="s">
        <v>14</v>
      </c>
      <c r="AG1360">
        <v>0</v>
      </c>
      <c r="AH1360">
        <v>2</v>
      </c>
      <c r="AI1360">
        <v>382002077</v>
      </c>
      <c r="AJ1360">
        <v>1360</v>
      </c>
      <c r="AK1360">
        <v>0</v>
      </c>
      <c r="AL1360">
        <v>0</v>
      </c>
      <c r="AM1360">
        <v>0</v>
      </c>
      <c r="AN1360">
        <v>0</v>
      </c>
      <c r="AO1360">
        <v>0</v>
      </c>
      <c r="AP1360">
        <v>0</v>
      </c>
      <c r="AQ1360">
        <v>0</v>
      </c>
      <c r="AR1360">
        <v>0</v>
      </c>
    </row>
    <row r="1361" spans="1:44" x14ac:dyDescent="0.25">
      <c r="A1361">
        <f>ROW(Source!A483)</f>
        <v>483</v>
      </c>
      <c r="B1361">
        <v>382002091</v>
      </c>
      <c r="C1361">
        <v>382002068</v>
      </c>
      <c r="D1361">
        <v>342735789</v>
      </c>
      <c r="E1361">
        <v>1</v>
      </c>
      <c r="F1361">
        <v>1</v>
      </c>
      <c r="G1361">
        <v>1</v>
      </c>
      <c r="H1361">
        <v>3</v>
      </c>
      <c r="I1361" t="s">
        <v>1143</v>
      </c>
      <c r="J1361" t="s">
        <v>1144</v>
      </c>
      <c r="K1361" t="s">
        <v>1145</v>
      </c>
      <c r="L1361">
        <v>1348</v>
      </c>
      <c r="N1361">
        <v>1009</v>
      </c>
      <c r="O1361" t="s">
        <v>846</v>
      </c>
      <c r="P1361" t="s">
        <v>846</v>
      </c>
      <c r="Q1361">
        <v>1000</v>
      </c>
      <c r="X1361">
        <v>2.0000000000000002E-5</v>
      </c>
      <c r="Y1361">
        <v>80020.98</v>
      </c>
      <c r="Z1361">
        <v>0</v>
      </c>
      <c r="AA1361">
        <v>0</v>
      </c>
      <c r="AB1361">
        <v>0</v>
      </c>
      <c r="AC1361">
        <v>0</v>
      </c>
      <c r="AD1361">
        <v>1</v>
      </c>
      <c r="AE1361">
        <v>0</v>
      </c>
      <c r="AF1361" t="s">
        <v>14</v>
      </c>
      <c r="AG1361">
        <v>0</v>
      </c>
      <c r="AH1361">
        <v>2</v>
      </c>
      <c r="AI1361">
        <v>382002078</v>
      </c>
      <c r="AJ1361">
        <v>1361</v>
      </c>
      <c r="AK1361">
        <v>0</v>
      </c>
      <c r="AL1361">
        <v>0</v>
      </c>
      <c r="AM1361">
        <v>0</v>
      </c>
      <c r="AN1361">
        <v>0</v>
      </c>
      <c r="AO1361">
        <v>0</v>
      </c>
      <c r="AP1361">
        <v>0</v>
      </c>
      <c r="AQ1361">
        <v>0</v>
      </c>
      <c r="AR1361">
        <v>0</v>
      </c>
    </row>
    <row r="1362" spans="1:44" x14ac:dyDescent="0.25">
      <c r="A1362">
        <f>ROW(Source!A483)</f>
        <v>483</v>
      </c>
      <c r="B1362">
        <v>382002092</v>
      </c>
      <c r="C1362">
        <v>382002068</v>
      </c>
      <c r="D1362">
        <v>342751707</v>
      </c>
      <c r="E1362">
        <v>1</v>
      </c>
      <c r="F1362">
        <v>1</v>
      </c>
      <c r="G1362">
        <v>1</v>
      </c>
      <c r="H1362">
        <v>3</v>
      </c>
      <c r="I1362" t="s">
        <v>1133</v>
      </c>
      <c r="J1362" t="s">
        <v>1134</v>
      </c>
      <c r="K1362" t="s">
        <v>1135</v>
      </c>
      <c r="L1362">
        <v>1425</v>
      </c>
      <c r="N1362">
        <v>1013</v>
      </c>
      <c r="O1362" t="s">
        <v>1082</v>
      </c>
      <c r="P1362" t="s">
        <v>1082</v>
      </c>
      <c r="Q1362">
        <v>1</v>
      </c>
      <c r="X1362">
        <v>0.17</v>
      </c>
      <c r="Y1362">
        <v>47.26</v>
      </c>
      <c r="Z1362">
        <v>0</v>
      </c>
      <c r="AA1362">
        <v>0</v>
      </c>
      <c r="AB1362">
        <v>0</v>
      </c>
      <c r="AC1362">
        <v>0</v>
      </c>
      <c r="AD1362">
        <v>1</v>
      </c>
      <c r="AE1362">
        <v>0</v>
      </c>
      <c r="AF1362" t="s">
        <v>14</v>
      </c>
      <c r="AG1362">
        <v>0</v>
      </c>
      <c r="AH1362">
        <v>2</v>
      </c>
      <c r="AI1362">
        <v>382002079</v>
      </c>
      <c r="AJ1362">
        <v>1362</v>
      </c>
      <c r="AK1362">
        <v>0</v>
      </c>
      <c r="AL1362">
        <v>0</v>
      </c>
      <c r="AM1362">
        <v>0</v>
      </c>
      <c r="AN1362">
        <v>0</v>
      </c>
      <c r="AO1362">
        <v>0</v>
      </c>
      <c r="AP1362">
        <v>0</v>
      </c>
      <c r="AQ1362">
        <v>0</v>
      </c>
      <c r="AR1362">
        <v>0</v>
      </c>
    </row>
    <row r="1363" spans="1:44" x14ac:dyDescent="0.25">
      <c r="A1363">
        <f>ROW(Source!A483)</f>
        <v>483</v>
      </c>
      <c r="B1363">
        <v>382002093</v>
      </c>
      <c r="C1363">
        <v>382002068</v>
      </c>
      <c r="D1363">
        <v>342751716</v>
      </c>
      <c r="E1363">
        <v>1</v>
      </c>
      <c r="F1363">
        <v>1</v>
      </c>
      <c r="G1363">
        <v>1</v>
      </c>
      <c r="H1363">
        <v>3</v>
      </c>
      <c r="I1363" t="s">
        <v>1136</v>
      </c>
      <c r="J1363" t="s">
        <v>1137</v>
      </c>
      <c r="K1363" t="s">
        <v>1138</v>
      </c>
      <c r="L1363">
        <v>1407</v>
      </c>
      <c r="N1363">
        <v>1013</v>
      </c>
      <c r="O1363" t="s">
        <v>1139</v>
      </c>
      <c r="P1363" t="s">
        <v>1139</v>
      </c>
      <c r="Q1363">
        <v>1</v>
      </c>
      <c r="X1363">
        <v>8.9999999999999993E-3</v>
      </c>
      <c r="Y1363">
        <v>6052.54</v>
      </c>
      <c r="Z1363">
        <v>0</v>
      </c>
      <c r="AA1363">
        <v>0</v>
      </c>
      <c r="AB1363">
        <v>0</v>
      </c>
      <c r="AC1363">
        <v>0</v>
      </c>
      <c r="AD1363">
        <v>1</v>
      </c>
      <c r="AE1363">
        <v>0</v>
      </c>
      <c r="AF1363" t="s">
        <v>14</v>
      </c>
      <c r="AG1363">
        <v>0</v>
      </c>
      <c r="AH1363">
        <v>2</v>
      </c>
      <c r="AI1363">
        <v>382002080</v>
      </c>
      <c r="AJ1363">
        <v>1363</v>
      </c>
      <c r="AK1363">
        <v>0</v>
      </c>
      <c r="AL1363">
        <v>0</v>
      </c>
      <c r="AM1363">
        <v>0</v>
      </c>
      <c r="AN1363">
        <v>0</v>
      </c>
      <c r="AO1363">
        <v>0</v>
      </c>
      <c r="AP1363">
        <v>0</v>
      </c>
      <c r="AQ1363">
        <v>0</v>
      </c>
      <c r="AR1363">
        <v>0</v>
      </c>
    </row>
    <row r="1364" spans="1:44" x14ac:dyDescent="0.25">
      <c r="A1364">
        <f>ROW(Source!A483)</f>
        <v>483</v>
      </c>
      <c r="B1364">
        <v>382002094</v>
      </c>
      <c r="C1364">
        <v>382002068</v>
      </c>
      <c r="D1364">
        <v>342646017</v>
      </c>
      <c r="E1364">
        <v>113</v>
      </c>
      <c r="F1364">
        <v>1</v>
      </c>
      <c r="G1364">
        <v>1</v>
      </c>
      <c r="H1364">
        <v>3</v>
      </c>
      <c r="I1364" t="s">
        <v>1042</v>
      </c>
      <c r="J1364" t="s">
        <v>3</v>
      </c>
      <c r="K1364" t="s">
        <v>1043</v>
      </c>
      <c r="L1364">
        <v>3277935</v>
      </c>
      <c r="N1364">
        <v>1013</v>
      </c>
      <c r="O1364" t="s">
        <v>1044</v>
      </c>
      <c r="P1364" t="s">
        <v>1044</v>
      </c>
      <c r="Q1364">
        <v>1</v>
      </c>
      <c r="X1364">
        <v>2</v>
      </c>
      <c r="Y1364">
        <v>0</v>
      </c>
      <c r="Z1364">
        <v>0</v>
      </c>
      <c r="AA1364">
        <v>0</v>
      </c>
      <c r="AB1364">
        <v>0</v>
      </c>
      <c r="AC1364">
        <v>0</v>
      </c>
      <c r="AD1364">
        <v>0</v>
      </c>
      <c r="AE1364">
        <v>0</v>
      </c>
      <c r="AF1364" t="s">
        <v>14</v>
      </c>
      <c r="AG1364">
        <v>0</v>
      </c>
      <c r="AH1364">
        <v>2</v>
      </c>
      <c r="AI1364">
        <v>382002081</v>
      </c>
      <c r="AJ1364">
        <v>1364</v>
      </c>
      <c r="AK1364">
        <v>0</v>
      </c>
      <c r="AL1364">
        <v>0</v>
      </c>
      <c r="AM1364">
        <v>0</v>
      </c>
      <c r="AN1364">
        <v>0</v>
      </c>
      <c r="AO1364">
        <v>0</v>
      </c>
      <c r="AP1364">
        <v>0</v>
      </c>
      <c r="AQ1364">
        <v>0</v>
      </c>
      <c r="AR1364">
        <v>0</v>
      </c>
    </row>
    <row r="1365" spans="1:44" x14ac:dyDescent="0.25">
      <c r="A1365">
        <f>ROW(Source!A484)</f>
        <v>484</v>
      </c>
      <c r="B1365">
        <v>382002109</v>
      </c>
      <c r="C1365">
        <v>382002095</v>
      </c>
      <c r="D1365">
        <v>342640197</v>
      </c>
      <c r="E1365">
        <v>113</v>
      </c>
      <c r="F1365">
        <v>1</v>
      </c>
      <c r="G1365">
        <v>1</v>
      </c>
      <c r="H1365">
        <v>1</v>
      </c>
      <c r="I1365" t="s">
        <v>1083</v>
      </c>
      <c r="J1365" t="s">
        <v>3</v>
      </c>
      <c r="K1365" t="s">
        <v>1084</v>
      </c>
      <c r="L1365">
        <v>1191</v>
      </c>
      <c r="N1365">
        <v>1013</v>
      </c>
      <c r="O1365" t="s">
        <v>1034</v>
      </c>
      <c r="P1365" t="s">
        <v>1034</v>
      </c>
      <c r="Q1365">
        <v>1</v>
      </c>
      <c r="X1365">
        <v>20</v>
      </c>
      <c r="Y1365">
        <v>0</v>
      </c>
      <c r="Z1365">
        <v>0</v>
      </c>
      <c r="AA1365">
        <v>0</v>
      </c>
      <c r="AB1365">
        <v>531.04</v>
      </c>
      <c r="AC1365">
        <v>0</v>
      </c>
      <c r="AD1365">
        <v>1</v>
      </c>
      <c r="AE1365">
        <v>1</v>
      </c>
      <c r="AF1365" t="s">
        <v>149</v>
      </c>
      <c r="AG1365">
        <v>5.16</v>
      </c>
      <c r="AH1365">
        <v>2</v>
      </c>
      <c r="AI1365">
        <v>382002096</v>
      </c>
      <c r="AJ1365">
        <v>1365</v>
      </c>
      <c r="AK1365">
        <v>0</v>
      </c>
      <c r="AL1365">
        <v>0</v>
      </c>
      <c r="AM1365">
        <v>0</v>
      </c>
      <c r="AN1365">
        <v>0</v>
      </c>
      <c r="AO1365">
        <v>0</v>
      </c>
      <c r="AP1365">
        <v>0</v>
      </c>
      <c r="AQ1365">
        <v>0</v>
      </c>
      <c r="AR1365">
        <v>0</v>
      </c>
    </row>
    <row r="1366" spans="1:44" x14ac:dyDescent="0.25">
      <c r="A1366">
        <f>ROW(Source!A484)</f>
        <v>484</v>
      </c>
      <c r="B1366">
        <v>382002110</v>
      </c>
      <c r="C1366">
        <v>382002095</v>
      </c>
      <c r="D1366">
        <v>342640393</v>
      </c>
      <c r="E1366">
        <v>113</v>
      </c>
      <c r="F1366">
        <v>1</v>
      </c>
      <c r="G1366">
        <v>1</v>
      </c>
      <c r="H1366">
        <v>1</v>
      </c>
      <c r="I1366" t="s">
        <v>1035</v>
      </c>
      <c r="J1366" t="s">
        <v>3</v>
      </c>
      <c r="K1366" t="s">
        <v>1036</v>
      </c>
      <c r="L1366">
        <v>1191</v>
      </c>
      <c r="N1366">
        <v>1013</v>
      </c>
      <c r="O1366" t="s">
        <v>1034</v>
      </c>
      <c r="P1366" t="s">
        <v>1034</v>
      </c>
      <c r="Q1366">
        <v>1</v>
      </c>
      <c r="X1366">
        <v>1.56</v>
      </c>
      <c r="Y1366">
        <v>0</v>
      </c>
      <c r="Z1366">
        <v>0</v>
      </c>
      <c r="AA1366">
        <v>0</v>
      </c>
      <c r="AB1366">
        <v>0</v>
      </c>
      <c r="AC1366">
        <v>0</v>
      </c>
      <c r="AD1366">
        <v>1</v>
      </c>
      <c r="AE1366">
        <v>2</v>
      </c>
      <c r="AF1366" t="s">
        <v>149</v>
      </c>
      <c r="AG1366">
        <v>0.40247999999999995</v>
      </c>
      <c r="AH1366">
        <v>2</v>
      </c>
      <c r="AI1366">
        <v>382002097</v>
      </c>
      <c r="AJ1366">
        <v>1366</v>
      </c>
      <c r="AK1366">
        <v>0</v>
      </c>
      <c r="AL1366">
        <v>0</v>
      </c>
      <c r="AM1366">
        <v>0</v>
      </c>
      <c r="AN1366">
        <v>0</v>
      </c>
      <c r="AO1366">
        <v>0</v>
      </c>
      <c r="AP1366">
        <v>0</v>
      </c>
      <c r="AQ1366">
        <v>0</v>
      </c>
      <c r="AR1366">
        <v>0</v>
      </c>
    </row>
    <row r="1367" spans="1:44" x14ac:dyDescent="0.25">
      <c r="A1367">
        <f>ROW(Source!A484)</f>
        <v>484</v>
      </c>
      <c r="B1367">
        <v>382002111</v>
      </c>
      <c r="C1367">
        <v>382002095</v>
      </c>
      <c r="D1367">
        <v>342765492</v>
      </c>
      <c r="E1367">
        <v>1</v>
      </c>
      <c r="F1367">
        <v>1</v>
      </c>
      <c r="G1367">
        <v>1</v>
      </c>
      <c r="H1367">
        <v>2</v>
      </c>
      <c r="I1367" t="s">
        <v>1056</v>
      </c>
      <c r="J1367" t="s">
        <v>1057</v>
      </c>
      <c r="K1367" t="s">
        <v>1058</v>
      </c>
      <c r="L1367">
        <v>1368</v>
      </c>
      <c r="N1367">
        <v>1011</v>
      </c>
      <c r="O1367" t="s">
        <v>1040</v>
      </c>
      <c r="P1367" t="s">
        <v>1040</v>
      </c>
      <c r="Q1367">
        <v>1</v>
      </c>
      <c r="X1367">
        <v>1.56</v>
      </c>
      <c r="Y1367">
        <v>0</v>
      </c>
      <c r="Z1367">
        <v>995.51</v>
      </c>
      <c r="AA1367">
        <v>687.23</v>
      </c>
      <c r="AB1367">
        <v>0</v>
      </c>
      <c r="AC1367">
        <v>0</v>
      </c>
      <c r="AD1367">
        <v>1</v>
      </c>
      <c r="AE1367">
        <v>0</v>
      </c>
      <c r="AF1367" t="s">
        <v>149</v>
      </c>
      <c r="AG1367">
        <v>0.40247999999999995</v>
      </c>
      <c r="AH1367">
        <v>2</v>
      </c>
      <c r="AI1367">
        <v>382002098</v>
      </c>
      <c r="AJ1367">
        <v>1367</v>
      </c>
      <c r="AK1367">
        <v>0</v>
      </c>
      <c r="AL1367">
        <v>0</v>
      </c>
      <c r="AM1367">
        <v>0</v>
      </c>
      <c r="AN1367">
        <v>0</v>
      </c>
      <c r="AO1367">
        <v>0</v>
      </c>
      <c r="AP1367">
        <v>0</v>
      </c>
      <c r="AQ1367">
        <v>0</v>
      </c>
      <c r="AR1367">
        <v>0</v>
      </c>
    </row>
    <row r="1368" spans="1:44" x14ac:dyDescent="0.25">
      <c r="A1368">
        <f>ROW(Source!A484)</f>
        <v>484</v>
      </c>
      <c r="B1368">
        <v>382002112</v>
      </c>
      <c r="C1368">
        <v>382002095</v>
      </c>
      <c r="D1368">
        <v>342713938</v>
      </c>
      <c r="E1368">
        <v>1</v>
      </c>
      <c r="F1368">
        <v>1</v>
      </c>
      <c r="G1368">
        <v>1</v>
      </c>
      <c r="H1368">
        <v>3</v>
      </c>
      <c r="I1368" t="s">
        <v>1049</v>
      </c>
      <c r="J1368" t="s">
        <v>1050</v>
      </c>
      <c r="K1368" t="s">
        <v>1051</v>
      </c>
      <c r="L1368">
        <v>1348</v>
      </c>
      <c r="N1368">
        <v>1009</v>
      </c>
      <c r="O1368" t="s">
        <v>846</v>
      </c>
      <c r="P1368" t="s">
        <v>846</v>
      </c>
      <c r="Q1368">
        <v>1000</v>
      </c>
      <c r="X1368">
        <v>6.9999999999999999E-4</v>
      </c>
      <c r="Y1368">
        <v>116448.72</v>
      </c>
      <c r="Z1368">
        <v>0</v>
      </c>
      <c r="AA1368">
        <v>0</v>
      </c>
      <c r="AB1368">
        <v>0</v>
      </c>
      <c r="AC1368">
        <v>0</v>
      </c>
      <c r="AD1368">
        <v>1</v>
      </c>
      <c r="AE1368">
        <v>0</v>
      </c>
      <c r="AF1368" t="s">
        <v>148</v>
      </c>
      <c r="AG1368">
        <v>0</v>
      </c>
      <c r="AH1368">
        <v>2</v>
      </c>
      <c r="AI1368">
        <v>382002099</v>
      </c>
      <c r="AJ1368">
        <v>1368</v>
      </c>
      <c r="AK1368">
        <v>0</v>
      </c>
      <c r="AL1368">
        <v>0</v>
      </c>
      <c r="AM1368">
        <v>0</v>
      </c>
      <c r="AN1368">
        <v>0</v>
      </c>
      <c r="AO1368">
        <v>0</v>
      </c>
      <c r="AP1368">
        <v>0</v>
      </c>
      <c r="AQ1368">
        <v>0</v>
      </c>
      <c r="AR1368">
        <v>0</v>
      </c>
    </row>
    <row r="1369" spans="1:44" x14ac:dyDescent="0.25">
      <c r="A1369">
        <f>ROW(Source!A484)</f>
        <v>484</v>
      </c>
      <c r="B1369">
        <v>382002113</v>
      </c>
      <c r="C1369">
        <v>382002095</v>
      </c>
      <c r="D1369">
        <v>342714150</v>
      </c>
      <c r="E1369">
        <v>1</v>
      </c>
      <c r="F1369">
        <v>1</v>
      </c>
      <c r="G1369">
        <v>1</v>
      </c>
      <c r="H1369">
        <v>3</v>
      </c>
      <c r="I1369" t="s">
        <v>1115</v>
      </c>
      <c r="J1369" t="s">
        <v>1116</v>
      </c>
      <c r="K1369" t="s">
        <v>1117</v>
      </c>
      <c r="L1369">
        <v>1346</v>
      </c>
      <c r="N1369">
        <v>1009</v>
      </c>
      <c r="O1369" t="s">
        <v>1055</v>
      </c>
      <c r="P1369" t="s">
        <v>1055</v>
      </c>
      <c r="Q1369">
        <v>1</v>
      </c>
      <c r="X1369">
        <v>5.0000000000000001E-3</v>
      </c>
      <c r="Y1369">
        <v>284.14999999999998</v>
      </c>
      <c r="Z1369">
        <v>0</v>
      </c>
      <c r="AA1369">
        <v>0</v>
      </c>
      <c r="AB1369">
        <v>0</v>
      </c>
      <c r="AC1369">
        <v>0</v>
      </c>
      <c r="AD1369">
        <v>1</v>
      </c>
      <c r="AE1369">
        <v>0</v>
      </c>
      <c r="AF1369" t="s">
        <v>148</v>
      </c>
      <c r="AG1369">
        <v>0</v>
      </c>
      <c r="AH1369">
        <v>2</v>
      </c>
      <c r="AI1369">
        <v>382002100</v>
      </c>
      <c r="AJ1369">
        <v>1369</v>
      </c>
      <c r="AK1369">
        <v>0</v>
      </c>
      <c r="AL1369">
        <v>0</v>
      </c>
      <c r="AM1369">
        <v>0</v>
      </c>
      <c r="AN1369">
        <v>0</v>
      </c>
      <c r="AO1369">
        <v>0</v>
      </c>
      <c r="AP1369">
        <v>0</v>
      </c>
      <c r="AQ1369">
        <v>0</v>
      </c>
      <c r="AR1369">
        <v>0</v>
      </c>
    </row>
    <row r="1370" spans="1:44" x14ac:dyDescent="0.25">
      <c r="A1370">
        <f>ROW(Source!A484)</f>
        <v>484</v>
      </c>
      <c r="B1370">
        <v>382002114</v>
      </c>
      <c r="C1370">
        <v>382002095</v>
      </c>
      <c r="D1370">
        <v>342714206</v>
      </c>
      <c r="E1370">
        <v>1</v>
      </c>
      <c r="F1370">
        <v>1</v>
      </c>
      <c r="G1370">
        <v>1</v>
      </c>
      <c r="H1370">
        <v>3</v>
      </c>
      <c r="I1370" t="s">
        <v>1118</v>
      </c>
      <c r="J1370" t="s">
        <v>1119</v>
      </c>
      <c r="K1370" t="s">
        <v>1120</v>
      </c>
      <c r="L1370">
        <v>1346</v>
      </c>
      <c r="N1370">
        <v>1009</v>
      </c>
      <c r="O1370" t="s">
        <v>1055</v>
      </c>
      <c r="P1370" t="s">
        <v>1055</v>
      </c>
      <c r="Q1370">
        <v>1</v>
      </c>
      <c r="X1370">
        <v>2.5000000000000001E-2</v>
      </c>
      <c r="Y1370">
        <v>104.32</v>
      </c>
      <c r="Z1370">
        <v>0</v>
      </c>
      <c r="AA1370">
        <v>0</v>
      </c>
      <c r="AB1370">
        <v>0</v>
      </c>
      <c r="AC1370">
        <v>0</v>
      </c>
      <c r="AD1370">
        <v>1</v>
      </c>
      <c r="AE1370">
        <v>0</v>
      </c>
      <c r="AF1370" t="s">
        <v>148</v>
      </c>
      <c r="AG1370">
        <v>0</v>
      </c>
      <c r="AH1370">
        <v>2</v>
      </c>
      <c r="AI1370">
        <v>382002101</v>
      </c>
      <c r="AJ1370">
        <v>1370</v>
      </c>
      <c r="AK1370">
        <v>0</v>
      </c>
      <c r="AL1370">
        <v>0</v>
      </c>
      <c r="AM1370">
        <v>0</v>
      </c>
      <c r="AN1370">
        <v>0</v>
      </c>
      <c r="AO1370">
        <v>0</v>
      </c>
      <c r="AP1370">
        <v>0</v>
      </c>
      <c r="AQ1370">
        <v>0</v>
      </c>
      <c r="AR1370">
        <v>0</v>
      </c>
    </row>
    <row r="1371" spans="1:44" x14ac:dyDescent="0.25">
      <c r="A1371">
        <f>ROW(Source!A484)</f>
        <v>484</v>
      </c>
      <c r="B1371">
        <v>382002115</v>
      </c>
      <c r="C1371">
        <v>382002095</v>
      </c>
      <c r="D1371">
        <v>342715696</v>
      </c>
      <c r="E1371">
        <v>1</v>
      </c>
      <c r="F1371">
        <v>1</v>
      </c>
      <c r="G1371">
        <v>1</v>
      </c>
      <c r="H1371">
        <v>3</v>
      </c>
      <c r="I1371" t="s">
        <v>1121</v>
      </c>
      <c r="J1371" t="s">
        <v>1122</v>
      </c>
      <c r="K1371" t="s">
        <v>1123</v>
      </c>
      <c r="L1371">
        <v>1346</v>
      </c>
      <c r="N1371">
        <v>1009</v>
      </c>
      <c r="O1371" t="s">
        <v>1055</v>
      </c>
      <c r="P1371" t="s">
        <v>1055</v>
      </c>
      <c r="Q1371">
        <v>1</v>
      </c>
      <c r="X1371">
        <v>1.9E-2</v>
      </c>
      <c r="Y1371">
        <v>206.62</v>
      </c>
      <c r="Z1371">
        <v>0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 t="s">
        <v>148</v>
      </c>
      <c r="AG1371">
        <v>0</v>
      </c>
      <c r="AH1371">
        <v>2</v>
      </c>
      <c r="AI1371">
        <v>382002102</v>
      </c>
      <c r="AJ1371">
        <v>1371</v>
      </c>
      <c r="AK1371">
        <v>0</v>
      </c>
      <c r="AL1371">
        <v>0</v>
      </c>
      <c r="AM1371">
        <v>0</v>
      </c>
      <c r="AN1371">
        <v>0</v>
      </c>
      <c r="AO1371">
        <v>0</v>
      </c>
      <c r="AP1371">
        <v>0</v>
      </c>
      <c r="AQ1371">
        <v>0</v>
      </c>
      <c r="AR1371">
        <v>0</v>
      </c>
    </row>
    <row r="1372" spans="1:44" x14ac:dyDescent="0.25">
      <c r="A1372">
        <f>ROW(Source!A484)</f>
        <v>484</v>
      </c>
      <c r="B1372">
        <v>382002116</v>
      </c>
      <c r="C1372">
        <v>382002095</v>
      </c>
      <c r="D1372">
        <v>342715892</v>
      </c>
      <c r="E1372">
        <v>1</v>
      </c>
      <c r="F1372">
        <v>1</v>
      </c>
      <c r="G1372">
        <v>1</v>
      </c>
      <c r="H1372">
        <v>3</v>
      </c>
      <c r="I1372" t="s">
        <v>1091</v>
      </c>
      <c r="J1372" t="s">
        <v>1092</v>
      </c>
      <c r="K1372" t="s">
        <v>1093</v>
      </c>
      <c r="L1372">
        <v>1301</v>
      </c>
      <c r="N1372">
        <v>1003</v>
      </c>
      <c r="O1372" t="s">
        <v>880</v>
      </c>
      <c r="P1372" t="s">
        <v>880</v>
      </c>
      <c r="Q1372">
        <v>1</v>
      </c>
      <c r="X1372">
        <v>22.32</v>
      </c>
      <c r="Y1372">
        <v>2.27</v>
      </c>
      <c r="Z1372">
        <v>0</v>
      </c>
      <c r="AA1372">
        <v>0</v>
      </c>
      <c r="AB1372">
        <v>0</v>
      </c>
      <c r="AC1372">
        <v>0</v>
      </c>
      <c r="AD1372">
        <v>1</v>
      </c>
      <c r="AE1372">
        <v>0</v>
      </c>
      <c r="AF1372" t="s">
        <v>148</v>
      </c>
      <c r="AG1372">
        <v>0</v>
      </c>
      <c r="AH1372">
        <v>2</v>
      </c>
      <c r="AI1372">
        <v>382002103</v>
      </c>
      <c r="AJ1372">
        <v>1372</v>
      </c>
      <c r="AK1372">
        <v>0</v>
      </c>
      <c r="AL1372">
        <v>0</v>
      </c>
      <c r="AM1372">
        <v>0</v>
      </c>
      <c r="AN1372">
        <v>0</v>
      </c>
      <c r="AO1372">
        <v>0</v>
      </c>
      <c r="AP1372">
        <v>0</v>
      </c>
      <c r="AQ1372">
        <v>0</v>
      </c>
      <c r="AR1372">
        <v>0</v>
      </c>
    </row>
    <row r="1373" spans="1:44" x14ac:dyDescent="0.25">
      <c r="A1373">
        <f>ROW(Source!A484)</f>
        <v>484</v>
      </c>
      <c r="B1373">
        <v>382002117</v>
      </c>
      <c r="C1373">
        <v>382002095</v>
      </c>
      <c r="D1373">
        <v>342725859</v>
      </c>
      <c r="E1373">
        <v>1</v>
      </c>
      <c r="F1373">
        <v>1</v>
      </c>
      <c r="G1373">
        <v>1</v>
      </c>
      <c r="H1373">
        <v>3</v>
      </c>
      <c r="I1373" t="s">
        <v>1052</v>
      </c>
      <c r="J1373" t="s">
        <v>1053</v>
      </c>
      <c r="K1373" t="s">
        <v>1054</v>
      </c>
      <c r="L1373">
        <v>1346</v>
      </c>
      <c r="N1373">
        <v>1009</v>
      </c>
      <c r="O1373" t="s">
        <v>1055</v>
      </c>
      <c r="P1373" t="s">
        <v>1055</v>
      </c>
      <c r="Q1373">
        <v>1</v>
      </c>
      <c r="X1373">
        <v>0.42</v>
      </c>
      <c r="Y1373">
        <v>870.18</v>
      </c>
      <c r="Z1373">
        <v>0</v>
      </c>
      <c r="AA1373">
        <v>0</v>
      </c>
      <c r="AB1373">
        <v>0</v>
      </c>
      <c r="AC1373">
        <v>0</v>
      </c>
      <c r="AD1373">
        <v>1</v>
      </c>
      <c r="AE1373">
        <v>0</v>
      </c>
      <c r="AF1373" t="s">
        <v>148</v>
      </c>
      <c r="AG1373">
        <v>0</v>
      </c>
      <c r="AH1373">
        <v>2</v>
      </c>
      <c r="AI1373">
        <v>382002104</v>
      </c>
      <c r="AJ1373">
        <v>1373</v>
      </c>
      <c r="AK1373">
        <v>0</v>
      </c>
      <c r="AL1373">
        <v>0</v>
      </c>
      <c r="AM1373">
        <v>0</v>
      </c>
      <c r="AN1373">
        <v>0</v>
      </c>
      <c r="AO1373">
        <v>0</v>
      </c>
      <c r="AP1373">
        <v>0</v>
      </c>
      <c r="AQ1373">
        <v>0</v>
      </c>
      <c r="AR1373">
        <v>0</v>
      </c>
    </row>
    <row r="1374" spans="1:44" x14ac:dyDescent="0.25">
      <c r="A1374">
        <f>ROW(Source!A484)</f>
        <v>484</v>
      </c>
      <c r="B1374">
        <v>382002118</v>
      </c>
      <c r="C1374">
        <v>382002095</v>
      </c>
      <c r="D1374">
        <v>342735789</v>
      </c>
      <c r="E1374">
        <v>1</v>
      </c>
      <c r="F1374">
        <v>1</v>
      </c>
      <c r="G1374">
        <v>1</v>
      </c>
      <c r="H1374">
        <v>3</v>
      </c>
      <c r="I1374" t="s">
        <v>1143</v>
      </c>
      <c r="J1374" t="s">
        <v>1144</v>
      </c>
      <c r="K1374" t="s">
        <v>1145</v>
      </c>
      <c r="L1374">
        <v>1348</v>
      </c>
      <c r="N1374">
        <v>1009</v>
      </c>
      <c r="O1374" t="s">
        <v>846</v>
      </c>
      <c r="P1374" t="s">
        <v>846</v>
      </c>
      <c r="Q1374">
        <v>1000</v>
      </c>
      <c r="X1374">
        <v>2.0000000000000002E-5</v>
      </c>
      <c r="Y1374">
        <v>80020.98</v>
      </c>
      <c r="Z1374">
        <v>0</v>
      </c>
      <c r="AA1374">
        <v>0</v>
      </c>
      <c r="AB1374">
        <v>0</v>
      </c>
      <c r="AC1374">
        <v>0</v>
      </c>
      <c r="AD1374">
        <v>1</v>
      </c>
      <c r="AE1374">
        <v>0</v>
      </c>
      <c r="AF1374" t="s">
        <v>148</v>
      </c>
      <c r="AG1374">
        <v>0</v>
      </c>
      <c r="AH1374">
        <v>2</v>
      </c>
      <c r="AI1374">
        <v>382002105</v>
      </c>
      <c r="AJ1374">
        <v>1374</v>
      </c>
      <c r="AK1374">
        <v>0</v>
      </c>
      <c r="AL1374">
        <v>0</v>
      </c>
      <c r="AM1374">
        <v>0</v>
      </c>
      <c r="AN1374">
        <v>0</v>
      </c>
      <c r="AO1374">
        <v>0</v>
      </c>
      <c r="AP1374">
        <v>0</v>
      </c>
      <c r="AQ1374">
        <v>0</v>
      </c>
      <c r="AR1374">
        <v>0</v>
      </c>
    </row>
    <row r="1375" spans="1:44" x14ac:dyDescent="0.25">
      <c r="A1375">
        <f>ROW(Source!A484)</f>
        <v>484</v>
      </c>
      <c r="B1375">
        <v>382002119</v>
      </c>
      <c r="C1375">
        <v>382002095</v>
      </c>
      <c r="D1375">
        <v>342751707</v>
      </c>
      <c r="E1375">
        <v>1</v>
      </c>
      <c r="F1375">
        <v>1</v>
      </c>
      <c r="G1375">
        <v>1</v>
      </c>
      <c r="H1375">
        <v>3</v>
      </c>
      <c r="I1375" t="s">
        <v>1133</v>
      </c>
      <c r="J1375" t="s">
        <v>1134</v>
      </c>
      <c r="K1375" t="s">
        <v>1135</v>
      </c>
      <c r="L1375">
        <v>1425</v>
      </c>
      <c r="N1375">
        <v>1013</v>
      </c>
      <c r="O1375" t="s">
        <v>1082</v>
      </c>
      <c r="P1375" t="s">
        <v>1082</v>
      </c>
      <c r="Q1375">
        <v>1</v>
      </c>
      <c r="X1375">
        <v>0.3</v>
      </c>
      <c r="Y1375">
        <v>47.26</v>
      </c>
      <c r="Z1375">
        <v>0</v>
      </c>
      <c r="AA1375">
        <v>0</v>
      </c>
      <c r="AB1375">
        <v>0</v>
      </c>
      <c r="AC1375">
        <v>0</v>
      </c>
      <c r="AD1375">
        <v>1</v>
      </c>
      <c r="AE1375">
        <v>0</v>
      </c>
      <c r="AF1375" t="s">
        <v>148</v>
      </c>
      <c r="AG1375">
        <v>0</v>
      </c>
      <c r="AH1375">
        <v>2</v>
      </c>
      <c r="AI1375">
        <v>382002106</v>
      </c>
      <c r="AJ1375">
        <v>1375</v>
      </c>
      <c r="AK1375">
        <v>0</v>
      </c>
      <c r="AL1375">
        <v>0</v>
      </c>
      <c r="AM1375">
        <v>0</v>
      </c>
      <c r="AN1375">
        <v>0</v>
      </c>
      <c r="AO1375">
        <v>0</v>
      </c>
      <c r="AP1375">
        <v>0</v>
      </c>
      <c r="AQ1375">
        <v>0</v>
      </c>
      <c r="AR1375">
        <v>0</v>
      </c>
    </row>
    <row r="1376" spans="1:44" x14ac:dyDescent="0.25">
      <c r="A1376">
        <f>ROW(Source!A484)</f>
        <v>484</v>
      </c>
      <c r="B1376">
        <v>382002120</v>
      </c>
      <c r="C1376">
        <v>382002095</v>
      </c>
      <c r="D1376">
        <v>342751716</v>
      </c>
      <c r="E1376">
        <v>1</v>
      </c>
      <c r="F1376">
        <v>1</v>
      </c>
      <c r="G1376">
        <v>1</v>
      </c>
      <c r="H1376">
        <v>3</v>
      </c>
      <c r="I1376" t="s">
        <v>1136</v>
      </c>
      <c r="J1376" t="s">
        <v>1137</v>
      </c>
      <c r="K1376" t="s">
        <v>1138</v>
      </c>
      <c r="L1376">
        <v>1407</v>
      </c>
      <c r="N1376">
        <v>1013</v>
      </c>
      <c r="O1376" t="s">
        <v>1139</v>
      </c>
      <c r="P1376" t="s">
        <v>1139</v>
      </c>
      <c r="Q1376">
        <v>1</v>
      </c>
      <c r="X1376">
        <v>1.4999999999999999E-2</v>
      </c>
      <c r="Y1376">
        <v>6052.54</v>
      </c>
      <c r="Z1376">
        <v>0</v>
      </c>
      <c r="AA1376">
        <v>0</v>
      </c>
      <c r="AB1376">
        <v>0</v>
      </c>
      <c r="AC1376">
        <v>0</v>
      </c>
      <c r="AD1376">
        <v>1</v>
      </c>
      <c r="AE1376">
        <v>0</v>
      </c>
      <c r="AF1376" t="s">
        <v>148</v>
      </c>
      <c r="AG1376">
        <v>0</v>
      </c>
      <c r="AH1376">
        <v>2</v>
      </c>
      <c r="AI1376">
        <v>382002107</v>
      </c>
      <c r="AJ1376">
        <v>1376</v>
      </c>
      <c r="AK1376">
        <v>0</v>
      </c>
      <c r="AL1376">
        <v>0</v>
      </c>
      <c r="AM1376">
        <v>0</v>
      </c>
      <c r="AN1376">
        <v>0</v>
      </c>
      <c r="AO1376">
        <v>0</v>
      </c>
      <c r="AP1376">
        <v>0</v>
      </c>
      <c r="AQ1376">
        <v>0</v>
      </c>
      <c r="AR1376">
        <v>0</v>
      </c>
    </row>
    <row r="1377" spans="1:44" x14ac:dyDescent="0.25">
      <c r="A1377">
        <f>ROW(Source!A484)</f>
        <v>484</v>
      </c>
      <c r="B1377">
        <v>382002121</v>
      </c>
      <c r="C1377">
        <v>382002095</v>
      </c>
      <c r="D1377">
        <v>342646017</v>
      </c>
      <c r="E1377">
        <v>113</v>
      </c>
      <c r="F1377">
        <v>1</v>
      </c>
      <c r="G1377">
        <v>1</v>
      </c>
      <c r="H1377">
        <v>3</v>
      </c>
      <c r="I1377" t="s">
        <v>1042</v>
      </c>
      <c r="J1377" t="s">
        <v>3</v>
      </c>
      <c r="K1377" t="s">
        <v>1043</v>
      </c>
      <c r="L1377">
        <v>3277935</v>
      </c>
      <c r="N1377">
        <v>1013</v>
      </c>
      <c r="O1377" t="s">
        <v>1044</v>
      </c>
      <c r="P1377" t="s">
        <v>1044</v>
      </c>
      <c r="Q1377">
        <v>1</v>
      </c>
      <c r="X1377">
        <v>2</v>
      </c>
      <c r="Y1377">
        <v>0</v>
      </c>
      <c r="Z1377">
        <v>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 t="s">
        <v>148</v>
      </c>
      <c r="AG1377">
        <v>0</v>
      </c>
      <c r="AH1377">
        <v>2</v>
      </c>
      <c r="AI1377">
        <v>382002108</v>
      </c>
      <c r="AJ1377">
        <v>1377</v>
      </c>
      <c r="AK1377">
        <v>0</v>
      </c>
      <c r="AL1377">
        <v>0</v>
      </c>
      <c r="AM1377">
        <v>0</v>
      </c>
      <c r="AN1377">
        <v>0</v>
      </c>
      <c r="AO1377">
        <v>0</v>
      </c>
      <c r="AP1377">
        <v>0</v>
      </c>
      <c r="AQ1377">
        <v>0</v>
      </c>
      <c r="AR1377">
        <v>0</v>
      </c>
    </row>
    <row r="1378" spans="1:44" x14ac:dyDescent="0.25">
      <c r="A1378">
        <f>ROW(Source!A485)</f>
        <v>485</v>
      </c>
      <c r="B1378">
        <v>382002136</v>
      </c>
      <c r="C1378">
        <v>382002122</v>
      </c>
      <c r="D1378">
        <v>342640197</v>
      </c>
      <c r="E1378">
        <v>113</v>
      </c>
      <c r="F1378">
        <v>1</v>
      </c>
      <c r="G1378">
        <v>1</v>
      </c>
      <c r="H1378">
        <v>1</v>
      </c>
      <c r="I1378" t="s">
        <v>1083</v>
      </c>
      <c r="J1378" t="s">
        <v>3</v>
      </c>
      <c r="K1378" t="s">
        <v>1084</v>
      </c>
      <c r="L1378">
        <v>1191</v>
      </c>
      <c r="N1378">
        <v>1013</v>
      </c>
      <c r="O1378" t="s">
        <v>1034</v>
      </c>
      <c r="P1378" t="s">
        <v>1034</v>
      </c>
      <c r="Q1378">
        <v>1</v>
      </c>
      <c r="X1378">
        <v>20</v>
      </c>
      <c r="Y1378">
        <v>0</v>
      </c>
      <c r="Z1378">
        <v>0</v>
      </c>
      <c r="AA1378">
        <v>0</v>
      </c>
      <c r="AB1378">
        <v>531.04</v>
      </c>
      <c r="AC1378">
        <v>0</v>
      </c>
      <c r="AD1378">
        <v>1</v>
      </c>
      <c r="AE1378">
        <v>1</v>
      </c>
      <c r="AF1378" t="s">
        <v>23</v>
      </c>
      <c r="AG1378">
        <v>17.2</v>
      </c>
      <c r="AH1378">
        <v>2</v>
      </c>
      <c r="AI1378">
        <v>382002123</v>
      </c>
      <c r="AJ1378">
        <v>1378</v>
      </c>
      <c r="AK1378">
        <v>0</v>
      </c>
      <c r="AL1378">
        <v>0</v>
      </c>
      <c r="AM1378">
        <v>0</v>
      </c>
      <c r="AN1378">
        <v>0</v>
      </c>
      <c r="AO1378">
        <v>0</v>
      </c>
      <c r="AP1378">
        <v>0</v>
      </c>
      <c r="AQ1378">
        <v>0</v>
      </c>
      <c r="AR1378">
        <v>0</v>
      </c>
    </row>
    <row r="1379" spans="1:44" x14ac:dyDescent="0.25">
      <c r="A1379">
        <f>ROW(Source!A485)</f>
        <v>485</v>
      </c>
      <c r="B1379">
        <v>382002137</v>
      </c>
      <c r="C1379">
        <v>382002122</v>
      </c>
      <c r="D1379">
        <v>342640393</v>
      </c>
      <c r="E1379">
        <v>113</v>
      </c>
      <c r="F1379">
        <v>1</v>
      </c>
      <c r="G1379">
        <v>1</v>
      </c>
      <c r="H1379">
        <v>1</v>
      </c>
      <c r="I1379" t="s">
        <v>1035</v>
      </c>
      <c r="J1379" t="s">
        <v>3</v>
      </c>
      <c r="K1379" t="s">
        <v>1036</v>
      </c>
      <c r="L1379">
        <v>1191</v>
      </c>
      <c r="N1379">
        <v>1013</v>
      </c>
      <c r="O1379" t="s">
        <v>1034</v>
      </c>
      <c r="P1379" t="s">
        <v>1034</v>
      </c>
      <c r="Q1379">
        <v>1</v>
      </c>
      <c r="X1379">
        <v>1.56</v>
      </c>
      <c r="Y1379">
        <v>0</v>
      </c>
      <c r="Z1379">
        <v>0</v>
      </c>
      <c r="AA1379">
        <v>0</v>
      </c>
      <c r="AB1379">
        <v>0</v>
      </c>
      <c r="AC1379">
        <v>0</v>
      </c>
      <c r="AD1379">
        <v>1</v>
      </c>
      <c r="AE1379">
        <v>2</v>
      </c>
      <c r="AF1379" t="s">
        <v>23</v>
      </c>
      <c r="AG1379">
        <v>1.3416000000000001</v>
      </c>
      <c r="AH1379">
        <v>2</v>
      </c>
      <c r="AI1379">
        <v>382002124</v>
      </c>
      <c r="AJ1379">
        <v>1379</v>
      </c>
      <c r="AK1379">
        <v>0</v>
      </c>
      <c r="AL1379">
        <v>0</v>
      </c>
      <c r="AM1379">
        <v>0</v>
      </c>
      <c r="AN1379">
        <v>0</v>
      </c>
      <c r="AO1379">
        <v>0</v>
      </c>
      <c r="AP1379">
        <v>0</v>
      </c>
      <c r="AQ1379">
        <v>0</v>
      </c>
      <c r="AR1379">
        <v>0</v>
      </c>
    </row>
    <row r="1380" spans="1:44" x14ac:dyDescent="0.25">
      <c r="A1380">
        <f>ROW(Source!A485)</f>
        <v>485</v>
      </c>
      <c r="B1380">
        <v>382002138</v>
      </c>
      <c r="C1380">
        <v>382002122</v>
      </c>
      <c r="D1380">
        <v>342765492</v>
      </c>
      <c r="E1380">
        <v>1</v>
      </c>
      <c r="F1380">
        <v>1</v>
      </c>
      <c r="G1380">
        <v>1</v>
      </c>
      <c r="H1380">
        <v>2</v>
      </c>
      <c r="I1380" t="s">
        <v>1056</v>
      </c>
      <c r="J1380" t="s">
        <v>1057</v>
      </c>
      <c r="K1380" t="s">
        <v>1058</v>
      </c>
      <c r="L1380">
        <v>1368</v>
      </c>
      <c r="N1380">
        <v>1011</v>
      </c>
      <c r="O1380" t="s">
        <v>1040</v>
      </c>
      <c r="P1380" t="s">
        <v>1040</v>
      </c>
      <c r="Q1380">
        <v>1</v>
      </c>
      <c r="X1380">
        <v>1.56</v>
      </c>
      <c r="Y1380">
        <v>0</v>
      </c>
      <c r="Z1380">
        <v>995.51</v>
      </c>
      <c r="AA1380">
        <v>687.23</v>
      </c>
      <c r="AB1380">
        <v>0</v>
      </c>
      <c r="AC1380">
        <v>0</v>
      </c>
      <c r="AD1380">
        <v>1</v>
      </c>
      <c r="AE1380">
        <v>0</v>
      </c>
      <c r="AF1380" t="s">
        <v>23</v>
      </c>
      <c r="AG1380">
        <v>1.3416000000000001</v>
      </c>
      <c r="AH1380">
        <v>2</v>
      </c>
      <c r="AI1380">
        <v>382002125</v>
      </c>
      <c r="AJ1380">
        <v>1380</v>
      </c>
      <c r="AK1380">
        <v>0</v>
      </c>
      <c r="AL1380">
        <v>0</v>
      </c>
      <c r="AM1380">
        <v>0</v>
      </c>
      <c r="AN1380">
        <v>0</v>
      </c>
      <c r="AO1380">
        <v>0</v>
      </c>
      <c r="AP1380">
        <v>0</v>
      </c>
      <c r="AQ1380">
        <v>0</v>
      </c>
      <c r="AR1380">
        <v>0</v>
      </c>
    </row>
    <row r="1381" spans="1:44" x14ac:dyDescent="0.25">
      <c r="A1381">
        <f>ROW(Source!A485)</f>
        <v>485</v>
      </c>
      <c r="B1381">
        <v>382002139</v>
      </c>
      <c r="C1381">
        <v>382002122</v>
      </c>
      <c r="D1381">
        <v>342713938</v>
      </c>
      <c r="E1381">
        <v>1</v>
      </c>
      <c r="F1381">
        <v>1</v>
      </c>
      <c r="G1381">
        <v>1</v>
      </c>
      <c r="H1381">
        <v>3</v>
      </c>
      <c r="I1381" t="s">
        <v>1049</v>
      </c>
      <c r="J1381" t="s">
        <v>1050</v>
      </c>
      <c r="K1381" t="s">
        <v>1051</v>
      </c>
      <c r="L1381">
        <v>1348</v>
      </c>
      <c r="N1381">
        <v>1009</v>
      </c>
      <c r="O1381" t="s">
        <v>846</v>
      </c>
      <c r="P1381" t="s">
        <v>846</v>
      </c>
      <c r="Q1381">
        <v>1000</v>
      </c>
      <c r="X1381">
        <v>6.9999999999999999E-4</v>
      </c>
      <c r="Y1381">
        <v>116448.72</v>
      </c>
      <c r="Z1381">
        <v>0</v>
      </c>
      <c r="AA1381">
        <v>0</v>
      </c>
      <c r="AB1381">
        <v>0</v>
      </c>
      <c r="AC1381">
        <v>0</v>
      </c>
      <c r="AD1381">
        <v>1</v>
      </c>
      <c r="AE1381">
        <v>0</v>
      </c>
      <c r="AF1381" t="s">
        <v>14</v>
      </c>
      <c r="AG1381">
        <v>0</v>
      </c>
      <c r="AH1381">
        <v>2</v>
      </c>
      <c r="AI1381">
        <v>382002126</v>
      </c>
      <c r="AJ1381">
        <v>1381</v>
      </c>
      <c r="AK1381">
        <v>0</v>
      </c>
      <c r="AL1381">
        <v>0</v>
      </c>
      <c r="AM1381">
        <v>0</v>
      </c>
      <c r="AN1381">
        <v>0</v>
      </c>
      <c r="AO1381">
        <v>0</v>
      </c>
      <c r="AP1381">
        <v>0</v>
      </c>
      <c r="AQ1381">
        <v>0</v>
      </c>
      <c r="AR1381">
        <v>0</v>
      </c>
    </row>
    <row r="1382" spans="1:44" x14ac:dyDescent="0.25">
      <c r="A1382">
        <f>ROW(Source!A485)</f>
        <v>485</v>
      </c>
      <c r="B1382">
        <v>382002140</v>
      </c>
      <c r="C1382">
        <v>382002122</v>
      </c>
      <c r="D1382">
        <v>342714150</v>
      </c>
      <c r="E1382">
        <v>1</v>
      </c>
      <c r="F1382">
        <v>1</v>
      </c>
      <c r="G1382">
        <v>1</v>
      </c>
      <c r="H1382">
        <v>3</v>
      </c>
      <c r="I1382" t="s">
        <v>1115</v>
      </c>
      <c r="J1382" t="s">
        <v>1116</v>
      </c>
      <c r="K1382" t="s">
        <v>1117</v>
      </c>
      <c r="L1382">
        <v>1346</v>
      </c>
      <c r="N1382">
        <v>1009</v>
      </c>
      <c r="O1382" t="s">
        <v>1055</v>
      </c>
      <c r="P1382" t="s">
        <v>1055</v>
      </c>
      <c r="Q1382">
        <v>1</v>
      </c>
      <c r="X1382">
        <v>5.0000000000000001E-3</v>
      </c>
      <c r="Y1382">
        <v>284.14999999999998</v>
      </c>
      <c r="Z1382">
        <v>0</v>
      </c>
      <c r="AA1382">
        <v>0</v>
      </c>
      <c r="AB1382">
        <v>0</v>
      </c>
      <c r="AC1382">
        <v>0</v>
      </c>
      <c r="AD1382">
        <v>1</v>
      </c>
      <c r="AE1382">
        <v>0</v>
      </c>
      <c r="AF1382" t="s">
        <v>14</v>
      </c>
      <c r="AG1382">
        <v>0</v>
      </c>
      <c r="AH1382">
        <v>2</v>
      </c>
      <c r="AI1382">
        <v>382002127</v>
      </c>
      <c r="AJ1382">
        <v>1382</v>
      </c>
      <c r="AK1382">
        <v>0</v>
      </c>
      <c r="AL1382">
        <v>0</v>
      </c>
      <c r="AM1382">
        <v>0</v>
      </c>
      <c r="AN1382">
        <v>0</v>
      </c>
      <c r="AO1382">
        <v>0</v>
      </c>
      <c r="AP1382">
        <v>0</v>
      </c>
      <c r="AQ1382">
        <v>0</v>
      </c>
      <c r="AR1382">
        <v>0</v>
      </c>
    </row>
    <row r="1383" spans="1:44" x14ac:dyDescent="0.25">
      <c r="A1383">
        <f>ROW(Source!A485)</f>
        <v>485</v>
      </c>
      <c r="B1383">
        <v>382002141</v>
      </c>
      <c r="C1383">
        <v>382002122</v>
      </c>
      <c r="D1383">
        <v>342714206</v>
      </c>
      <c r="E1383">
        <v>1</v>
      </c>
      <c r="F1383">
        <v>1</v>
      </c>
      <c r="G1383">
        <v>1</v>
      </c>
      <c r="H1383">
        <v>3</v>
      </c>
      <c r="I1383" t="s">
        <v>1118</v>
      </c>
      <c r="J1383" t="s">
        <v>1119</v>
      </c>
      <c r="K1383" t="s">
        <v>1120</v>
      </c>
      <c r="L1383">
        <v>1346</v>
      </c>
      <c r="N1383">
        <v>1009</v>
      </c>
      <c r="O1383" t="s">
        <v>1055</v>
      </c>
      <c r="P1383" t="s">
        <v>1055</v>
      </c>
      <c r="Q1383">
        <v>1</v>
      </c>
      <c r="X1383">
        <v>2.5000000000000001E-2</v>
      </c>
      <c r="Y1383">
        <v>104.32</v>
      </c>
      <c r="Z1383">
        <v>0</v>
      </c>
      <c r="AA1383">
        <v>0</v>
      </c>
      <c r="AB1383">
        <v>0</v>
      </c>
      <c r="AC1383">
        <v>0</v>
      </c>
      <c r="AD1383">
        <v>1</v>
      </c>
      <c r="AE1383">
        <v>0</v>
      </c>
      <c r="AF1383" t="s">
        <v>14</v>
      </c>
      <c r="AG1383">
        <v>0</v>
      </c>
      <c r="AH1383">
        <v>2</v>
      </c>
      <c r="AI1383">
        <v>382002128</v>
      </c>
      <c r="AJ1383">
        <v>1383</v>
      </c>
      <c r="AK1383">
        <v>0</v>
      </c>
      <c r="AL1383">
        <v>0</v>
      </c>
      <c r="AM1383">
        <v>0</v>
      </c>
      <c r="AN1383">
        <v>0</v>
      </c>
      <c r="AO1383">
        <v>0</v>
      </c>
      <c r="AP1383">
        <v>0</v>
      </c>
      <c r="AQ1383">
        <v>0</v>
      </c>
      <c r="AR1383">
        <v>0</v>
      </c>
    </row>
    <row r="1384" spans="1:44" x14ac:dyDescent="0.25">
      <c r="A1384">
        <f>ROW(Source!A485)</f>
        <v>485</v>
      </c>
      <c r="B1384">
        <v>382002142</v>
      </c>
      <c r="C1384">
        <v>382002122</v>
      </c>
      <c r="D1384">
        <v>342715696</v>
      </c>
      <c r="E1384">
        <v>1</v>
      </c>
      <c r="F1384">
        <v>1</v>
      </c>
      <c r="G1384">
        <v>1</v>
      </c>
      <c r="H1384">
        <v>3</v>
      </c>
      <c r="I1384" t="s">
        <v>1121</v>
      </c>
      <c r="J1384" t="s">
        <v>1122</v>
      </c>
      <c r="K1384" t="s">
        <v>1123</v>
      </c>
      <c r="L1384">
        <v>1346</v>
      </c>
      <c r="N1384">
        <v>1009</v>
      </c>
      <c r="O1384" t="s">
        <v>1055</v>
      </c>
      <c r="P1384" t="s">
        <v>1055</v>
      </c>
      <c r="Q1384">
        <v>1</v>
      </c>
      <c r="X1384">
        <v>1.9E-2</v>
      </c>
      <c r="Y1384">
        <v>206.62</v>
      </c>
      <c r="Z1384">
        <v>0</v>
      </c>
      <c r="AA1384">
        <v>0</v>
      </c>
      <c r="AB1384">
        <v>0</v>
      </c>
      <c r="AC1384">
        <v>0</v>
      </c>
      <c r="AD1384">
        <v>1</v>
      </c>
      <c r="AE1384">
        <v>0</v>
      </c>
      <c r="AF1384" t="s">
        <v>14</v>
      </c>
      <c r="AG1384">
        <v>0</v>
      </c>
      <c r="AH1384">
        <v>2</v>
      </c>
      <c r="AI1384">
        <v>382002129</v>
      </c>
      <c r="AJ1384">
        <v>1384</v>
      </c>
      <c r="AK1384">
        <v>0</v>
      </c>
      <c r="AL1384">
        <v>0</v>
      </c>
      <c r="AM1384">
        <v>0</v>
      </c>
      <c r="AN1384">
        <v>0</v>
      </c>
      <c r="AO1384">
        <v>0</v>
      </c>
      <c r="AP1384">
        <v>0</v>
      </c>
      <c r="AQ1384">
        <v>0</v>
      </c>
      <c r="AR1384">
        <v>0</v>
      </c>
    </row>
    <row r="1385" spans="1:44" x14ac:dyDescent="0.25">
      <c r="A1385">
        <f>ROW(Source!A485)</f>
        <v>485</v>
      </c>
      <c r="B1385">
        <v>382002143</v>
      </c>
      <c r="C1385">
        <v>382002122</v>
      </c>
      <c r="D1385">
        <v>342715892</v>
      </c>
      <c r="E1385">
        <v>1</v>
      </c>
      <c r="F1385">
        <v>1</v>
      </c>
      <c r="G1385">
        <v>1</v>
      </c>
      <c r="H1385">
        <v>3</v>
      </c>
      <c r="I1385" t="s">
        <v>1091</v>
      </c>
      <c r="J1385" t="s">
        <v>1092</v>
      </c>
      <c r="K1385" t="s">
        <v>1093</v>
      </c>
      <c r="L1385">
        <v>1301</v>
      </c>
      <c r="N1385">
        <v>1003</v>
      </c>
      <c r="O1385" t="s">
        <v>880</v>
      </c>
      <c r="P1385" t="s">
        <v>880</v>
      </c>
      <c r="Q1385">
        <v>1</v>
      </c>
      <c r="X1385">
        <v>22.32</v>
      </c>
      <c r="Y1385">
        <v>2.27</v>
      </c>
      <c r="Z1385">
        <v>0</v>
      </c>
      <c r="AA1385">
        <v>0</v>
      </c>
      <c r="AB1385">
        <v>0</v>
      </c>
      <c r="AC1385">
        <v>0</v>
      </c>
      <c r="AD1385">
        <v>1</v>
      </c>
      <c r="AE1385">
        <v>0</v>
      </c>
      <c r="AF1385" t="s">
        <v>14</v>
      </c>
      <c r="AG1385">
        <v>0</v>
      </c>
      <c r="AH1385">
        <v>2</v>
      </c>
      <c r="AI1385">
        <v>382002130</v>
      </c>
      <c r="AJ1385">
        <v>1385</v>
      </c>
      <c r="AK1385">
        <v>0</v>
      </c>
      <c r="AL1385">
        <v>0</v>
      </c>
      <c r="AM1385">
        <v>0</v>
      </c>
      <c r="AN1385">
        <v>0</v>
      </c>
      <c r="AO1385">
        <v>0</v>
      </c>
      <c r="AP1385">
        <v>0</v>
      </c>
      <c r="AQ1385">
        <v>0</v>
      </c>
      <c r="AR1385">
        <v>0</v>
      </c>
    </row>
    <row r="1386" spans="1:44" x14ac:dyDescent="0.25">
      <c r="A1386">
        <f>ROW(Source!A485)</f>
        <v>485</v>
      </c>
      <c r="B1386">
        <v>382002144</v>
      </c>
      <c r="C1386">
        <v>382002122</v>
      </c>
      <c r="D1386">
        <v>342725859</v>
      </c>
      <c r="E1386">
        <v>1</v>
      </c>
      <c r="F1386">
        <v>1</v>
      </c>
      <c r="G1386">
        <v>1</v>
      </c>
      <c r="H1386">
        <v>3</v>
      </c>
      <c r="I1386" t="s">
        <v>1052</v>
      </c>
      <c r="J1386" t="s">
        <v>1053</v>
      </c>
      <c r="K1386" t="s">
        <v>1054</v>
      </c>
      <c r="L1386">
        <v>1346</v>
      </c>
      <c r="N1386">
        <v>1009</v>
      </c>
      <c r="O1386" t="s">
        <v>1055</v>
      </c>
      <c r="P1386" t="s">
        <v>1055</v>
      </c>
      <c r="Q1386">
        <v>1</v>
      </c>
      <c r="X1386">
        <v>0.42</v>
      </c>
      <c r="Y1386">
        <v>870.18</v>
      </c>
      <c r="Z1386">
        <v>0</v>
      </c>
      <c r="AA1386">
        <v>0</v>
      </c>
      <c r="AB1386">
        <v>0</v>
      </c>
      <c r="AC1386">
        <v>0</v>
      </c>
      <c r="AD1386">
        <v>1</v>
      </c>
      <c r="AE1386">
        <v>0</v>
      </c>
      <c r="AF1386" t="s">
        <v>14</v>
      </c>
      <c r="AG1386">
        <v>0</v>
      </c>
      <c r="AH1386">
        <v>2</v>
      </c>
      <c r="AI1386">
        <v>382002131</v>
      </c>
      <c r="AJ1386">
        <v>1386</v>
      </c>
      <c r="AK1386">
        <v>0</v>
      </c>
      <c r="AL1386">
        <v>0</v>
      </c>
      <c r="AM1386">
        <v>0</v>
      </c>
      <c r="AN1386">
        <v>0</v>
      </c>
      <c r="AO1386">
        <v>0</v>
      </c>
      <c r="AP1386">
        <v>0</v>
      </c>
      <c r="AQ1386">
        <v>0</v>
      </c>
      <c r="AR1386">
        <v>0</v>
      </c>
    </row>
    <row r="1387" spans="1:44" x14ac:dyDescent="0.25">
      <c r="A1387">
        <f>ROW(Source!A485)</f>
        <v>485</v>
      </c>
      <c r="B1387">
        <v>382002145</v>
      </c>
      <c r="C1387">
        <v>382002122</v>
      </c>
      <c r="D1387">
        <v>342735789</v>
      </c>
      <c r="E1387">
        <v>1</v>
      </c>
      <c r="F1387">
        <v>1</v>
      </c>
      <c r="G1387">
        <v>1</v>
      </c>
      <c r="H1387">
        <v>3</v>
      </c>
      <c r="I1387" t="s">
        <v>1143</v>
      </c>
      <c r="J1387" t="s">
        <v>1144</v>
      </c>
      <c r="K1387" t="s">
        <v>1145</v>
      </c>
      <c r="L1387">
        <v>1348</v>
      </c>
      <c r="N1387">
        <v>1009</v>
      </c>
      <c r="O1387" t="s">
        <v>846</v>
      </c>
      <c r="P1387" t="s">
        <v>846</v>
      </c>
      <c r="Q1387">
        <v>1000</v>
      </c>
      <c r="X1387">
        <v>2.0000000000000002E-5</v>
      </c>
      <c r="Y1387">
        <v>80020.98</v>
      </c>
      <c r="Z1387">
        <v>0</v>
      </c>
      <c r="AA1387">
        <v>0</v>
      </c>
      <c r="AB1387">
        <v>0</v>
      </c>
      <c r="AC1387">
        <v>0</v>
      </c>
      <c r="AD1387">
        <v>1</v>
      </c>
      <c r="AE1387">
        <v>0</v>
      </c>
      <c r="AF1387" t="s">
        <v>14</v>
      </c>
      <c r="AG1387">
        <v>0</v>
      </c>
      <c r="AH1387">
        <v>2</v>
      </c>
      <c r="AI1387">
        <v>382002132</v>
      </c>
      <c r="AJ1387">
        <v>1387</v>
      </c>
      <c r="AK1387">
        <v>0</v>
      </c>
      <c r="AL1387">
        <v>0</v>
      </c>
      <c r="AM1387">
        <v>0</v>
      </c>
      <c r="AN1387">
        <v>0</v>
      </c>
      <c r="AO1387">
        <v>0</v>
      </c>
      <c r="AP1387">
        <v>0</v>
      </c>
      <c r="AQ1387">
        <v>0</v>
      </c>
      <c r="AR1387">
        <v>0</v>
      </c>
    </row>
    <row r="1388" spans="1:44" x14ac:dyDescent="0.25">
      <c r="A1388">
        <f>ROW(Source!A485)</f>
        <v>485</v>
      </c>
      <c r="B1388">
        <v>382002146</v>
      </c>
      <c r="C1388">
        <v>382002122</v>
      </c>
      <c r="D1388">
        <v>342751707</v>
      </c>
      <c r="E1388">
        <v>1</v>
      </c>
      <c r="F1388">
        <v>1</v>
      </c>
      <c r="G1388">
        <v>1</v>
      </c>
      <c r="H1388">
        <v>3</v>
      </c>
      <c r="I1388" t="s">
        <v>1133</v>
      </c>
      <c r="J1388" t="s">
        <v>1134</v>
      </c>
      <c r="K1388" t="s">
        <v>1135</v>
      </c>
      <c r="L1388">
        <v>1425</v>
      </c>
      <c r="N1388">
        <v>1013</v>
      </c>
      <c r="O1388" t="s">
        <v>1082</v>
      </c>
      <c r="P1388" t="s">
        <v>1082</v>
      </c>
      <c r="Q1388">
        <v>1</v>
      </c>
      <c r="X1388">
        <v>0.3</v>
      </c>
      <c r="Y1388">
        <v>47.26</v>
      </c>
      <c r="Z1388">
        <v>0</v>
      </c>
      <c r="AA1388">
        <v>0</v>
      </c>
      <c r="AB1388">
        <v>0</v>
      </c>
      <c r="AC1388">
        <v>0</v>
      </c>
      <c r="AD1388">
        <v>1</v>
      </c>
      <c r="AE1388">
        <v>0</v>
      </c>
      <c r="AF1388" t="s">
        <v>14</v>
      </c>
      <c r="AG1388">
        <v>0</v>
      </c>
      <c r="AH1388">
        <v>2</v>
      </c>
      <c r="AI1388">
        <v>382002133</v>
      </c>
      <c r="AJ1388">
        <v>1388</v>
      </c>
      <c r="AK1388">
        <v>0</v>
      </c>
      <c r="AL1388">
        <v>0</v>
      </c>
      <c r="AM1388">
        <v>0</v>
      </c>
      <c r="AN1388">
        <v>0</v>
      </c>
      <c r="AO1388">
        <v>0</v>
      </c>
      <c r="AP1388">
        <v>0</v>
      </c>
      <c r="AQ1388">
        <v>0</v>
      </c>
      <c r="AR1388">
        <v>0</v>
      </c>
    </row>
    <row r="1389" spans="1:44" x14ac:dyDescent="0.25">
      <c r="A1389">
        <f>ROW(Source!A485)</f>
        <v>485</v>
      </c>
      <c r="B1389">
        <v>382002147</v>
      </c>
      <c r="C1389">
        <v>382002122</v>
      </c>
      <c r="D1389">
        <v>342751716</v>
      </c>
      <c r="E1389">
        <v>1</v>
      </c>
      <c r="F1389">
        <v>1</v>
      </c>
      <c r="G1389">
        <v>1</v>
      </c>
      <c r="H1389">
        <v>3</v>
      </c>
      <c r="I1389" t="s">
        <v>1136</v>
      </c>
      <c r="J1389" t="s">
        <v>1137</v>
      </c>
      <c r="K1389" t="s">
        <v>1138</v>
      </c>
      <c r="L1389">
        <v>1407</v>
      </c>
      <c r="N1389">
        <v>1013</v>
      </c>
      <c r="O1389" t="s">
        <v>1139</v>
      </c>
      <c r="P1389" t="s">
        <v>1139</v>
      </c>
      <c r="Q1389">
        <v>1</v>
      </c>
      <c r="X1389">
        <v>1.4999999999999999E-2</v>
      </c>
      <c r="Y1389">
        <v>6052.54</v>
      </c>
      <c r="Z1389">
        <v>0</v>
      </c>
      <c r="AA1389">
        <v>0</v>
      </c>
      <c r="AB1389">
        <v>0</v>
      </c>
      <c r="AC1389">
        <v>0</v>
      </c>
      <c r="AD1389">
        <v>1</v>
      </c>
      <c r="AE1389">
        <v>0</v>
      </c>
      <c r="AF1389" t="s">
        <v>14</v>
      </c>
      <c r="AG1389">
        <v>0</v>
      </c>
      <c r="AH1389">
        <v>2</v>
      </c>
      <c r="AI1389">
        <v>382002134</v>
      </c>
      <c r="AJ1389">
        <v>1389</v>
      </c>
      <c r="AK1389">
        <v>0</v>
      </c>
      <c r="AL1389">
        <v>0</v>
      </c>
      <c r="AM1389">
        <v>0</v>
      </c>
      <c r="AN1389">
        <v>0</v>
      </c>
      <c r="AO1389">
        <v>0</v>
      </c>
      <c r="AP1389">
        <v>0</v>
      </c>
      <c r="AQ1389">
        <v>0</v>
      </c>
      <c r="AR1389">
        <v>0</v>
      </c>
    </row>
    <row r="1390" spans="1:44" x14ac:dyDescent="0.25">
      <c r="A1390">
        <f>ROW(Source!A485)</f>
        <v>485</v>
      </c>
      <c r="B1390">
        <v>382002148</v>
      </c>
      <c r="C1390">
        <v>382002122</v>
      </c>
      <c r="D1390">
        <v>342646017</v>
      </c>
      <c r="E1390">
        <v>113</v>
      </c>
      <c r="F1390">
        <v>1</v>
      </c>
      <c r="G1390">
        <v>1</v>
      </c>
      <c r="H1390">
        <v>3</v>
      </c>
      <c r="I1390" t="s">
        <v>1042</v>
      </c>
      <c r="J1390" t="s">
        <v>3</v>
      </c>
      <c r="K1390" t="s">
        <v>1043</v>
      </c>
      <c r="L1390">
        <v>3277935</v>
      </c>
      <c r="N1390">
        <v>1013</v>
      </c>
      <c r="O1390" t="s">
        <v>1044</v>
      </c>
      <c r="P1390" t="s">
        <v>1044</v>
      </c>
      <c r="Q1390">
        <v>1</v>
      </c>
      <c r="X1390">
        <v>2</v>
      </c>
      <c r="Y1390">
        <v>0</v>
      </c>
      <c r="Z1390">
        <v>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 t="s">
        <v>14</v>
      </c>
      <c r="AG1390">
        <v>0</v>
      </c>
      <c r="AH1390">
        <v>2</v>
      </c>
      <c r="AI1390">
        <v>382002135</v>
      </c>
      <c r="AJ1390">
        <v>1390</v>
      </c>
      <c r="AK1390">
        <v>0</v>
      </c>
      <c r="AL1390">
        <v>0</v>
      </c>
      <c r="AM1390">
        <v>0</v>
      </c>
      <c r="AN1390">
        <v>0</v>
      </c>
      <c r="AO1390">
        <v>0</v>
      </c>
      <c r="AP1390">
        <v>0</v>
      </c>
      <c r="AQ1390">
        <v>0</v>
      </c>
      <c r="AR1390">
        <v>0</v>
      </c>
    </row>
    <row r="1391" spans="1:44" x14ac:dyDescent="0.25">
      <c r="A1391">
        <f>ROW(Source!A486)</f>
        <v>486</v>
      </c>
      <c r="B1391">
        <v>382002161</v>
      </c>
      <c r="C1391">
        <v>382002149</v>
      </c>
      <c r="D1391">
        <v>342640197</v>
      </c>
      <c r="E1391">
        <v>113</v>
      </c>
      <c r="F1391">
        <v>1</v>
      </c>
      <c r="G1391">
        <v>1</v>
      </c>
      <c r="H1391">
        <v>1</v>
      </c>
      <c r="I1391" t="s">
        <v>1083</v>
      </c>
      <c r="J1391" t="s">
        <v>3</v>
      </c>
      <c r="K1391" t="s">
        <v>1084</v>
      </c>
      <c r="L1391">
        <v>1191</v>
      </c>
      <c r="N1391">
        <v>1013</v>
      </c>
      <c r="O1391" t="s">
        <v>1034</v>
      </c>
      <c r="P1391" t="s">
        <v>1034</v>
      </c>
      <c r="Q1391">
        <v>1</v>
      </c>
      <c r="X1391">
        <v>9</v>
      </c>
      <c r="Y1391">
        <v>0</v>
      </c>
      <c r="Z1391">
        <v>0</v>
      </c>
      <c r="AA1391">
        <v>0</v>
      </c>
      <c r="AB1391">
        <v>531.04</v>
      </c>
      <c r="AC1391">
        <v>0</v>
      </c>
      <c r="AD1391">
        <v>1</v>
      </c>
      <c r="AE1391">
        <v>1</v>
      </c>
      <c r="AF1391" t="s">
        <v>149</v>
      </c>
      <c r="AG1391">
        <v>2.3219999999999996</v>
      </c>
      <c r="AH1391">
        <v>2</v>
      </c>
      <c r="AI1391">
        <v>382002150</v>
      </c>
      <c r="AJ1391">
        <v>1391</v>
      </c>
      <c r="AK1391">
        <v>0</v>
      </c>
      <c r="AL1391">
        <v>0</v>
      </c>
      <c r="AM1391">
        <v>0</v>
      </c>
      <c r="AN1391">
        <v>0</v>
      </c>
      <c r="AO1391">
        <v>0</v>
      </c>
      <c r="AP1391">
        <v>0</v>
      </c>
      <c r="AQ1391">
        <v>0</v>
      </c>
      <c r="AR1391">
        <v>0</v>
      </c>
    </row>
    <row r="1392" spans="1:44" x14ac:dyDescent="0.25">
      <c r="A1392">
        <f>ROW(Source!A486)</f>
        <v>486</v>
      </c>
      <c r="B1392">
        <v>382002162</v>
      </c>
      <c r="C1392">
        <v>382002149</v>
      </c>
      <c r="D1392">
        <v>342640393</v>
      </c>
      <c r="E1392">
        <v>113</v>
      </c>
      <c r="F1392">
        <v>1</v>
      </c>
      <c r="G1392">
        <v>1</v>
      </c>
      <c r="H1392">
        <v>1</v>
      </c>
      <c r="I1392" t="s">
        <v>1035</v>
      </c>
      <c r="J1392" t="s">
        <v>3</v>
      </c>
      <c r="K1392" t="s">
        <v>1036</v>
      </c>
      <c r="L1392">
        <v>1191</v>
      </c>
      <c r="N1392">
        <v>1013</v>
      </c>
      <c r="O1392" t="s">
        <v>1034</v>
      </c>
      <c r="P1392" t="s">
        <v>1034</v>
      </c>
      <c r="Q1392">
        <v>1</v>
      </c>
      <c r="X1392">
        <v>0.73</v>
      </c>
      <c r="Y1392">
        <v>0</v>
      </c>
      <c r="Z1392">
        <v>0</v>
      </c>
      <c r="AA1392">
        <v>0</v>
      </c>
      <c r="AB1392">
        <v>0</v>
      </c>
      <c r="AC1392">
        <v>0</v>
      </c>
      <c r="AD1392">
        <v>1</v>
      </c>
      <c r="AE1392">
        <v>2</v>
      </c>
      <c r="AF1392" t="s">
        <v>149</v>
      </c>
      <c r="AG1392">
        <v>0.18834000000000001</v>
      </c>
      <c r="AH1392">
        <v>2</v>
      </c>
      <c r="AI1392">
        <v>382002151</v>
      </c>
      <c r="AJ1392">
        <v>1392</v>
      </c>
      <c r="AK1392">
        <v>0</v>
      </c>
      <c r="AL1392">
        <v>0</v>
      </c>
      <c r="AM1392">
        <v>0</v>
      </c>
      <c r="AN1392">
        <v>0</v>
      </c>
      <c r="AO1392">
        <v>0</v>
      </c>
      <c r="AP1392">
        <v>0</v>
      </c>
      <c r="AQ1392">
        <v>0</v>
      </c>
      <c r="AR1392">
        <v>0</v>
      </c>
    </row>
    <row r="1393" spans="1:44" x14ac:dyDescent="0.25">
      <c r="A1393">
        <f>ROW(Source!A486)</f>
        <v>486</v>
      </c>
      <c r="B1393">
        <v>382002163</v>
      </c>
      <c r="C1393">
        <v>382002149</v>
      </c>
      <c r="D1393">
        <v>342765492</v>
      </c>
      <c r="E1393">
        <v>1</v>
      </c>
      <c r="F1393">
        <v>1</v>
      </c>
      <c r="G1393">
        <v>1</v>
      </c>
      <c r="H1393">
        <v>2</v>
      </c>
      <c r="I1393" t="s">
        <v>1056</v>
      </c>
      <c r="J1393" t="s">
        <v>1057</v>
      </c>
      <c r="K1393" t="s">
        <v>1058</v>
      </c>
      <c r="L1393">
        <v>1368</v>
      </c>
      <c r="N1393">
        <v>1011</v>
      </c>
      <c r="O1393" t="s">
        <v>1040</v>
      </c>
      <c r="P1393" t="s">
        <v>1040</v>
      </c>
      <c r="Q1393">
        <v>1</v>
      </c>
      <c r="X1393">
        <v>0.73</v>
      </c>
      <c r="Y1393">
        <v>0</v>
      </c>
      <c r="Z1393">
        <v>995.51</v>
      </c>
      <c r="AA1393">
        <v>687.23</v>
      </c>
      <c r="AB1393">
        <v>0</v>
      </c>
      <c r="AC1393">
        <v>0</v>
      </c>
      <c r="AD1393">
        <v>1</v>
      </c>
      <c r="AE1393">
        <v>0</v>
      </c>
      <c r="AF1393" t="s">
        <v>149</v>
      </c>
      <c r="AG1393">
        <v>0.18834000000000001</v>
      </c>
      <c r="AH1393">
        <v>2</v>
      </c>
      <c r="AI1393">
        <v>382002152</v>
      </c>
      <c r="AJ1393">
        <v>1393</v>
      </c>
      <c r="AK1393">
        <v>0</v>
      </c>
      <c r="AL1393">
        <v>0</v>
      </c>
      <c r="AM1393">
        <v>0</v>
      </c>
      <c r="AN1393">
        <v>0</v>
      </c>
      <c r="AO1393">
        <v>0</v>
      </c>
      <c r="AP1393">
        <v>0</v>
      </c>
      <c r="AQ1393">
        <v>0</v>
      </c>
      <c r="AR1393">
        <v>0</v>
      </c>
    </row>
    <row r="1394" spans="1:44" x14ac:dyDescent="0.25">
      <c r="A1394">
        <f>ROW(Source!A486)</f>
        <v>486</v>
      </c>
      <c r="B1394">
        <v>382002164</v>
      </c>
      <c r="C1394">
        <v>382002149</v>
      </c>
      <c r="D1394">
        <v>342713938</v>
      </c>
      <c r="E1394">
        <v>1</v>
      </c>
      <c r="F1394">
        <v>1</v>
      </c>
      <c r="G1394">
        <v>1</v>
      </c>
      <c r="H1394">
        <v>3</v>
      </c>
      <c r="I1394" t="s">
        <v>1049</v>
      </c>
      <c r="J1394" t="s">
        <v>1050</v>
      </c>
      <c r="K1394" t="s">
        <v>1051</v>
      </c>
      <c r="L1394">
        <v>1348</v>
      </c>
      <c r="N1394">
        <v>1009</v>
      </c>
      <c r="O1394" t="s">
        <v>846</v>
      </c>
      <c r="P1394" t="s">
        <v>846</v>
      </c>
      <c r="Q1394">
        <v>1000</v>
      </c>
      <c r="X1394">
        <v>5.9999999999999995E-4</v>
      </c>
      <c r="Y1394">
        <v>116448.72</v>
      </c>
      <c r="Z1394">
        <v>0</v>
      </c>
      <c r="AA1394">
        <v>0</v>
      </c>
      <c r="AB1394">
        <v>0</v>
      </c>
      <c r="AC1394">
        <v>0</v>
      </c>
      <c r="AD1394">
        <v>1</v>
      </c>
      <c r="AE1394">
        <v>0</v>
      </c>
      <c r="AF1394" t="s">
        <v>148</v>
      </c>
      <c r="AG1394">
        <v>0</v>
      </c>
      <c r="AH1394">
        <v>2</v>
      </c>
      <c r="AI1394">
        <v>382002153</v>
      </c>
      <c r="AJ1394">
        <v>1394</v>
      </c>
      <c r="AK1394">
        <v>0</v>
      </c>
      <c r="AL1394">
        <v>0</v>
      </c>
      <c r="AM1394">
        <v>0</v>
      </c>
      <c r="AN1394">
        <v>0</v>
      </c>
      <c r="AO1394">
        <v>0</v>
      </c>
      <c r="AP1394">
        <v>0</v>
      </c>
      <c r="AQ1394">
        <v>0</v>
      </c>
      <c r="AR1394">
        <v>0</v>
      </c>
    </row>
    <row r="1395" spans="1:44" x14ac:dyDescent="0.25">
      <c r="A1395">
        <f>ROW(Source!A486)</f>
        <v>486</v>
      </c>
      <c r="B1395">
        <v>382002165</v>
      </c>
      <c r="C1395">
        <v>382002149</v>
      </c>
      <c r="D1395">
        <v>342714150</v>
      </c>
      <c r="E1395">
        <v>1</v>
      </c>
      <c r="F1395">
        <v>1</v>
      </c>
      <c r="G1395">
        <v>1</v>
      </c>
      <c r="H1395">
        <v>3</v>
      </c>
      <c r="I1395" t="s">
        <v>1115</v>
      </c>
      <c r="J1395" t="s">
        <v>1116</v>
      </c>
      <c r="K1395" t="s">
        <v>1117</v>
      </c>
      <c r="L1395">
        <v>1346</v>
      </c>
      <c r="N1395">
        <v>1009</v>
      </c>
      <c r="O1395" t="s">
        <v>1055</v>
      </c>
      <c r="P1395" t="s">
        <v>1055</v>
      </c>
      <c r="Q1395">
        <v>1</v>
      </c>
      <c r="X1395">
        <v>3.0000000000000001E-3</v>
      </c>
      <c r="Y1395">
        <v>284.14999999999998</v>
      </c>
      <c r="Z1395">
        <v>0</v>
      </c>
      <c r="AA1395">
        <v>0</v>
      </c>
      <c r="AB1395">
        <v>0</v>
      </c>
      <c r="AC1395">
        <v>0</v>
      </c>
      <c r="AD1395">
        <v>1</v>
      </c>
      <c r="AE1395">
        <v>0</v>
      </c>
      <c r="AF1395" t="s">
        <v>148</v>
      </c>
      <c r="AG1395">
        <v>0</v>
      </c>
      <c r="AH1395">
        <v>2</v>
      </c>
      <c r="AI1395">
        <v>382002154</v>
      </c>
      <c r="AJ1395">
        <v>1395</v>
      </c>
      <c r="AK1395">
        <v>0</v>
      </c>
      <c r="AL1395">
        <v>0</v>
      </c>
      <c r="AM1395">
        <v>0</v>
      </c>
      <c r="AN1395">
        <v>0</v>
      </c>
      <c r="AO1395">
        <v>0</v>
      </c>
      <c r="AP1395">
        <v>0</v>
      </c>
      <c r="AQ1395">
        <v>0</v>
      </c>
      <c r="AR1395">
        <v>0</v>
      </c>
    </row>
    <row r="1396" spans="1:44" x14ac:dyDescent="0.25">
      <c r="A1396">
        <f>ROW(Source!A486)</f>
        <v>486</v>
      </c>
      <c r="B1396">
        <v>382002166</v>
      </c>
      <c r="C1396">
        <v>382002149</v>
      </c>
      <c r="D1396">
        <v>342714206</v>
      </c>
      <c r="E1396">
        <v>1</v>
      </c>
      <c r="F1396">
        <v>1</v>
      </c>
      <c r="G1396">
        <v>1</v>
      </c>
      <c r="H1396">
        <v>3</v>
      </c>
      <c r="I1396" t="s">
        <v>1118</v>
      </c>
      <c r="J1396" t="s">
        <v>1119</v>
      </c>
      <c r="K1396" t="s">
        <v>1120</v>
      </c>
      <c r="L1396">
        <v>1346</v>
      </c>
      <c r="N1396">
        <v>1009</v>
      </c>
      <c r="O1396" t="s">
        <v>1055</v>
      </c>
      <c r="P1396" t="s">
        <v>1055</v>
      </c>
      <c r="Q1396">
        <v>1</v>
      </c>
      <c r="X1396">
        <v>2.5000000000000001E-2</v>
      </c>
      <c r="Y1396">
        <v>104.32</v>
      </c>
      <c r="Z1396">
        <v>0</v>
      </c>
      <c r="AA1396">
        <v>0</v>
      </c>
      <c r="AB1396">
        <v>0</v>
      </c>
      <c r="AC1396">
        <v>0</v>
      </c>
      <c r="AD1396">
        <v>1</v>
      </c>
      <c r="AE1396">
        <v>0</v>
      </c>
      <c r="AF1396" t="s">
        <v>148</v>
      </c>
      <c r="AG1396">
        <v>0</v>
      </c>
      <c r="AH1396">
        <v>2</v>
      </c>
      <c r="AI1396">
        <v>382002155</v>
      </c>
      <c r="AJ1396">
        <v>1396</v>
      </c>
      <c r="AK1396">
        <v>0</v>
      </c>
      <c r="AL1396">
        <v>0</v>
      </c>
      <c r="AM1396">
        <v>0</v>
      </c>
      <c r="AN1396">
        <v>0</v>
      </c>
      <c r="AO1396">
        <v>0</v>
      </c>
      <c r="AP1396">
        <v>0</v>
      </c>
      <c r="AQ1396">
        <v>0</v>
      </c>
      <c r="AR1396">
        <v>0</v>
      </c>
    </row>
    <row r="1397" spans="1:44" x14ac:dyDescent="0.25">
      <c r="A1397">
        <f>ROW(Source!A486)</f>
        <v>486</v>
      </c>
      <c r="B1397">
        <v>382002167</v>
      </c>
      <c r="C1397">
        <v>382002149</v>
      </c>
      <c r="D1397">
        <v>342715696</v>
      </c>
      <c r="E1397">
        <v>1</v>
      </c>
      <c r="F1397">
        <v>1</v>
      </c>
      <c r="G1397">
        <v>1</v>
      </c>
      <c r="H1397">
        <v>3</v>
      </c>
      <c r="I1397" t="s">
        <v>1121</v>
      </c>
      <c r="J1397" t="s">
        <v>1122</v>
      </c>
      <c r="K1397" t="s">
        <v>1123</v>
      </c>
      <c r="L1397">
        <v>1346</v>
      </c>
      <c r="N1397">
        <v>1009</v>
      </c>
      <c r="O1397" t="s">
        <v>1055</v>
      </c>
      <c r="P1397" t="s">
        <v>1055</v>
      </c>
      <c r="Q1397">
        <v>1</v>
      </c>
      <c r="X1397">
        <v>1.4E-2</v>
      </c>
      <c r="Y1397">
        <v>206.62</v>
      </c>
      <c r="Z1397">
        <v>0</v>
      </c>
      <c r="AA1397">
        <v>0</v>
      </c>
      <c r="AB1397">
        <v>0</v>
      </c>
      <c r="AC1397">
        <v>0</v>
      </c>
      <c r="AD1397">
        <v>1</v>
      </c>
      <c r="AE1397">
        <v>0</v>
      </c>
      <c r="AF1397" t="s">
        <v>148</v>
      </c>
      <c r="AG1397">
        <v>0</v>
      </c>
      <c r="AH1397">
        <v>2</v>
      </c>
      <c r="AI1397">
        <v>382002156</v>
      </c>
      <c r="AJ1397">
        <v>1397</v>
      </c>
      <c r="AK1397">
        <v>0</v>
      </c>
      <c r="AL1397">
        <v>0</v>
      </c>
      <c r="AM1397">
        <v>0</v>
      </c>
      <c r="AN1397">
        <v>0</v>
      </c>
      <c r="AO1397">
        <v>0</v>
      </c>
      <c r="AP1397">
        <v>0</v>
      </c>
      <c r="AQ1397">
        <v>0</v>
      </c>
      <c r="AR1397">
        <v>0</v>
      </c>
    </row>
    <row r="1398" spans="1:44" x14ac:dyDescent="0.25">
      <c r="A1398">
        <f>ROW(Source!A486)</f>
        <v>486</v>
      </c>
      <c r="B1398">
        <v>382002168</v>
      </c>
      <c r="C1398">
        <v>382002149</v>
      </c>
      <c r="D1398">
        <v>342725859</v>
      </c>
      <c r="E1398">
        <v>1</v>
      </c>
      <c r="F1398">
        <v>1</v>
      </c>
      <c r="G1398">
        <v>1</v>
      </c>
      <c r="H1398">
        <v>3</v>
      </c>
      <c r="I1398" t="s">
        <v>1052</v>
      </c>
      <c r="J1398" t="s">
        <v>1053</v>
      </c>
      <c r="K1398" t="s">
        <v>1054</v>
      </c>
      <c r="L1398">
        <v>1346</v>
      </c>
      <c r="N1398">
        <v>1009</v>
      </c>
      <c r="O1398" t="s">
        <v>1055</v>
      </c>
      <c r="P1398" t="s">
        <v>1055</v>
      </c>
      <c r="Q1398">
        <v>1</v>
      </c>
      <c r="X1398">
        <v>0.26</v>
      </c>
      <c r="Y1398">
        <v>870.18</v>
      </c>
      <c r="Z1398">
        <v>0</v>
      </c>
      <c r="AA1398">
        <v>0</v>
      </c>
      <c r="AB1398">
        <v>0</v>
      </c>
      <c r="AC1398">
        <v>0</v>
      </c>
      <c r="AD1398">
        <v>1</v>
      </c>
      <c r="AE1398">
        <v>0</v>
      </c>
      <c r="AF1398" t="s">
        <v>148</v>
      </c>
      <c r="AG1398">
        <v>0</v>
      </c>
      <c r="AH1398">
        <v>2</v>
      </c>
      <c r="AI1398">
        <v>382002157</v>
      </c>
      <c r="AJ1398">
        <v>1398</v>
      </c>
      <c r="AK1398">
        <v>0</v>
      </c>
      <c r="AL1398">
        <v>0</v>
      </c>
      <c r="AM1398">
        <v>0</v>
      </c>
      <c r="AN1398">
        <v>0</v>
      </c>
      <c r="AO1398">
        <v>0</v>
      </c>
      <c r="AP1398">
        <v>0</v>
      </c>
      <c r="AQ1398">
        <v>0</v>
      </c>
      <c r="AR1398">
        <v>0</v>
      </c>
    </row>
    <row r="1399" spans="1:44" x14ac:dyDescent="0.25">
      <c r="A1399">
        <f>ROW(Source!A486)</f>
        <v>486</v>
      </c>
      <c r="B1399">
        <v>382002169</v>
      </c>
      <c r="C1399">
        <v>382002149</v>
      </c>
      <c r="D1399">
        <v>342751707</v>
      </c>
      <c r="E1399">
        <v>1</v>
      </c>
      <c r="F1399">
        <v>1</v>
      </c>
      <c r="G1399">
        <v>1</v>
      </c>
      <c r="H1399">
        <v>3</v>
      </c>
      <c r="I1399" t="s">
        <v>1133</v>
      </c>
      <c r="J1399" t="s">
        <v>1134</v>
      </c>
      <c r="K1399" t="s">
        <v>1135</v>
      </c>
      <c r="L1399">
        <v>1425</v>
      </c>
      <c r="N1399">
        <v>1013</v>
      </c>
      <c r="O1399" t="s">
        <v>1082</v>
      </c>
      <c r="P1399" t="s">
        <v>1082</v>
      </c>
      <c r="Q1399">
        <v>1</v>
      </c>
      <c r="X1399">
        <v>0.17</v>
      </c>
      <c r="Y1399">
        <v>47.26</v>
      </c>
      <c r="Z1399">
        <v>0</v>
      </c>
      <c r="AA1399">
        <v>0</v>
      </c>
      <c r="AB1399">
        <v>0</v>
      </c>
      <c r="AC1399">
        <v>0</v>
      </c>
      <c r="AD1399">
        <v>1</v>
      </c>
      <c r="AE1399">
        <v>0</v>
      </c>
      <c r="AF1399" t="s">
        <v>148</v>
      </c>
      <c r="AG1399">
        <v>0</v>
      </c>
      <c r="AH1399">
        <v>2</v>
      </c>
      <c r="AI1399">
        <v>382002158</v>
      </c>
      <c r="AJ1399">
        <v>1399</v>
      </c>
      <c r="AK1399">
        <v>0</v>
      </c>
      <c r="AL1399">
        <v>0</v>
      </c>
      <c r="AM1399">
        <v>0</v>
      </c>
      <c r="AN1399">
        <v>0</v>
      </c>
      <c r="AO1399">
        <v>0</v>
      </c>
      <c r="AP1399">
        <v>0</v>
      </c>
      <c r="AQ1399">
        <v>0</v>
      </c>
      <c r="AR1399">
        <v>0</v>
      </c>
    </row>
    <row r="1400" spans="1:44" x14ac:dyDescent="0.25">
      <c r="A1400">
        <f>ROW(Source!A486)</f>
        <v>486</v>
      </c>
      <c r="B1400">
        <v>382002170</v>
      </c>
      <c r="C1400">
        <v>382002149</v>
      </c>
      <c r="D1400">
        <v>342751716</v>
      </c>
      <c r="E1400">
        <v>1</v>
      </c>
      <c r="F1400">
        <v>1</v>
      </c>
      <c r="G1400">
        <v>1</v>
      </c>
      <c r="H1400">
        <v>3</v>
      </c>
      <c r="I1400" t="s">
        <v>1136</v>
      </c>
      <c r="J1400" t="s">
        <v>1137</v>
      </c>
      <c r="K1400" t="s">
        <v>1138</v>
      </c>
      <c r="L1400">
        <v>1407</v>
      </c>
      <c r="N1400">
        <v>1013</v>
      </c>
      <c r="O1400" t="s">
        <v>1139</v>
      </c>
      <c r="P1400" t="s">
        <v>1139</v>
      </c>
      <c r="Q1400">
        <v>1</v>
      </c>
      <c r="X1400">
        <v>8.9999999999999993E-3</v>
      </c>
      <c r="Y1400">
        <v>6052.54</v>
      </c>
      <c r="Z1400">
        <v>0</v>
      </c>
      <c r="AA1400">
        <v>0</v>
      </c>
      <c r="AB1400">
        <v>0</v>
      </c>
      <c r="AC1400">
        <v>0</v>
      </c>
      <c r="AD1400">
        <v>1</v>
      </c>
      <c r="AE1400">
        <v>0</v>
      </c>
      <c r="AF1400" t="s">
        <v>148</v>
      </c>
      <c r="AG1400">
        <v>0</v>
      </c>
      <c r="AH1400">
        <v>2</v>
      </c>
      <c r="AI1400">
        <v>382002159</v>
      </c>
      <c r="AJ1400">
        <v>1400</v>
      </c>
      <c r="AK1400">
        <v>0</v>
      </c>
      <c r="AL1400">
        <v>0</v>
      </c>
      <c r="AM1400">
        <v>0</v>
      </c>
      <c r="AN1400">
        <v>0</v>
      </c>
      <c r="AO1400">
        <v>0</v>
      </c>
      <c r="AP1400">
        <v>0</v>
      </c>
      <c r="AQ1400">
        <v>0</v>
      </c>
      <c r="AR1400">
        <v>0</v>
      </c>
    </row>
    <row r="1401" spans="1:44" x14ac:dyDescent="0.25">
      <c r="A1401">
        <f>ROW(Source!A486)</f>
        <v>486</v>
      </c>
      <c r="B1401">
        <v>382002171</v>
      </c>
      <c r="C1401">
        <v>382002149</v>
      </c>
      <c r="D1401">
        <v>342646017</v>
      </c>
      <c r="E1401">
        <v>113</v>
      </c>
      <c r="F1401">
        <v>1</v>
      </c>
      <c r="G1401">
        <v>1</v>
      </c>
      <c r="H1401">
        <v>3</v>
      </c>
      <c r="I1401" t="s">
        <v>1042</v>
      </c>
      <c r="J1401" t="s">
        <v>3</v>
      </c>
      <c r="K1401" t="s">
        <v>1043</v>
      </c>
      <c r="L1401">
        <v>3277935</v>
      </c>
      <c r="N1401">
        <v>1013</v>
      </c>
      <c r="O1401" t="s">
        <v>1044</v>
      </c>
      <c r="P1401" t="s">
        <v>1044</v>
      </c>
      <c r="Q1401">
        <v>1</v>
      </c>
      <c r="X1401">
        <v>2</v>
      </c>
      <c r="Y1401">
        <v>0</v>
      </c>
      <c r="Z1401">
        <v>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 t="s">
        <v>148</v>
      </c>
      <c r="AG1401">
        <v>0</v>
      </c>
      <c r="AH1401">
        <v>2</v>
      </c>
      <c r="AI1401">
        <v>382002160</v>
      </c>
      <c r="AJ1401">
        <v>1401</v>
      </c>
      <c r="AK1401">
        <v>0</v>
      </c>
      <c r="AL1401">
        <v>0</v>
      </c>
      <c r="AM1401">
        <v>0</v>
      </c>
      <c r="AN1401">
        <v>0</v>
      </c>
      <c r="AO1401">
        <v>0</v>
      </c>
      <c r="AP1401">
        <v>0</v>
      </c>
      <c r="AQ1401">
        <v>0</v>
      </c>
      <c r="AR1401">
        <v>0</v>
      </c>
    </row>
    <row r="1402" spans="1:44" x14ac:dyDescent="0.25">
      <c r="A1402">
        <f>ROW(Source!A487)</f>
        <v>487</v>
      </c>
      <c r="B1402">
        <v>382002184</v>
      </c>
      <c r="C1402">
        <v>382002172</v>
      </c>
      <c r="D1402">
        <v>342640197</v>
      </c>
      <c r="E1402">
        <v>113</v>
      </c>
      <c r="F1402">
        <v>1</v>
      </c>
      <c r="G1402">
        <v>1</v>
      </c>
      <c r="H1402">
        <v>1</v>
      </c>
      <c r="I1402" t="s">
        <v>1083</v>
      </c>
      <c r="J1402" t="s">
        <v>3</v>
      </c>
      <c r="K1402" t="s">
        <v>1084</v>
      </c>
      <c r="L1402">
        <v>1191</v>
      </c>
      <c r="N1402">
        <v>1013</v>
      </c>
      <c r="O1402" t="s">
        <v>1034</v>
      </c>
      <c r="P1402" t="s">
        <v>1034</v>
      </c>
      <c r="Q1402">
        <v>1</v>
      </c>
      <c r="X1402">
        <v>9</v>
      </c>
      <c r="Y1402">
        <v>0</v>
      </c>
      <c r="Z1402">
        <v>0</v>
      </c>
      <c r="AA1402">
        <v>0</v>
      </c>
      <c r="AB1402">
        <v>531.04</v>
      </c>
      <c r="AC1402">
        <v>0</v>
      </c>
      <c r="AD1402">
        <v>1</v>
      </c>
      <c r="AE1402">
        <v>1</v>
      </c>
      <c r="AF1402" t="s">
        <v>23</v>
      </c>
      <c r="AG1402">
        <v>7.74</v>
      </c>
      <c r="AH1402">
        <v>2</v>
      </c>
      <c r="AI1402">
        <v>382002173</v>
      </c>
      <c r="AJ1402">
        <v>1402</v>
      </c>
      <c r="AK1402">
        <v>0</v>
      </c>
      <c r="AL1402">
        <v>0</v>
      </c>
      <c r="AM1402">
        <v>0</v>
      </c>
      <c r="AN1402">
        <v>0</v>
      </c>
      <c r="AO1402">
        <v>0</v>
      </c>
      <c r="AP1402">
        <v>0</v>
      </c>
      <c r="AQ1402">
        <v>0</v>
      </c>
      <c r="AR1402">
        <v>0</v>
      </c>
    </row>
    <row r="1403" spans="1:44" x14ac:dyDescent="0.25">
      <c r="A1403">
        <f>ROW(Source!A487)</f>
        <v>487</v>
      </c>
      <c r="B1403">
        <v>382002185</v>
      </c>
      <c r="C1403">
        <v>382002172</v>
      </c>
      <c r="D1403">
        <v>342640393</v>
      </c>
      <c r="E1403">
        <v>113</v>
      </c>
      <c r="F1403">
        <v>1</v>
      </c>
      <c r="G1403">
        <v>1</v>
      </c>
      <c r="H1403">
        <v>1</v>
      </c>
      <c r="I1403" t="s">
        <v>1035</v>
      </c>
      <c r="J1403" t="s">
        <v>3</v>
      </c>
      <c r="K1403" t="s">
        <v>1036</v>
      </c>
      <c r="L1403">
        <v>1191</v>
      </c>
      <c r="N1403">
        <v>1013</v>
      </c>
      <c r="O1403" t="s">
        <v>1034</v>
      </c>
      <c r="P1403" t="s">
        <v>1034</v>
      </c>
      <c r="Q1403">
        <v>1</v>
      </c>
      <c r="X1403">
        <v>0.73</v>
      </c>
      <c r="Y1403">
        <v>0</v>
      </c>
      <c r="Z1403">
        <v>0</v>
      </c>
      <c r="AA1403">
        <v>0</v>
      </c>
      <c r="AB1403">
        <v>0</v>
      </c>
      <c r="AC1403">
        <v>0</v>
      </c>
      <c r="AD1403">
        <v>1</v>
      </c>
      <c r="AE1403">
        <v>2</v>
      </c>
      <c r="AF1403" t="s">
        <v>23</v>
      </c>
      <c r="AG1403">
        <v>0.62780000000000002</v>
      </c>
      <c r="AH1403">
        <v>2</v>
      </c>
      <c r="AI1403">
        <v>382002174</v>
      </c>
      <c r="AJ1403">
        <v>1403</v>
      </c>
      <c r="AK1403">
        <v>0</v>
      </c>
      <c r="AL1403">
        <v>0</v>
      </c>
      <c r="AM1403">
        <v>0</v>
      </c>
      <c r="AN1403">
        <v>0</v>
      </c>
      <c r="AO1403">
        <v>0</v>
      </c>
      <c r="AP1403">
        <v>0</v>
      </c>
      <c r="AQ1403">
        <v>0</v>
      </c>
      <c r="AR1403">
        <v>0</v>
      </c>
    </row>
    <row r="1404" spans="1:44" x14ac:dyDescent="0.25">
      <c r="A1404">
        <f>ROW(Source!A487)</f>
        <v>487</v>
      </c>
      <c r="B1404">
        <v>382002186</v>
      </c>
      <c r="C1404">
        <v>382002172</v>
      </c>
      <c r="D1404">
        <v>342765492</v>
      </c>
      <c r="E1404">
        <v>1</v>
      </c>
      <c r="F1404">
        <v>1</v>
      </c>
      <c r="G1404">
        <v>1</v>
      </c>
      <c r="H1404">
        <v>2</v>
      </c>
      <c r="I1404" t="s">
        <v>1056</v>
      </c>
      <c r="J1404" t="s">
        <v>1057</v>
      </c>
      <c r="K1404" t="s">
        <v>1058</v>
      </c>
      <c r="L1404">
        <v>1368</v>
      </c>
      <c r="N1404">
        <v>1011</v>
      </c>
      <c r="O1404" t="s">
        <v>1040</v>
      </c>
      <c r="P1404" t="s">
        <v>1040</v>
      </c>
      <c r="Q1404">
        <v>1</v>
      </c>
      <c r="X1404">
        <v>0.73</v>
      </c>
      <c r="Y1404">
        <v>0</v>
      </c>
      <c r="Z1404">
        <v>995.51</v>
      </c>
      <c r="AA1404">
        <v>687.23</v>
      </c>
      <c r="AB1404">
        <v>0</v>
      </c>
      <c r="AC1404">
        <v>0</v>
      </c>
      <c r="AD1404">
        <v>1</v>
      </c>
      <c r="AE1404">
        <v>0</v>
      </c>
      <c r="AF1404" t="s">
        <v>23</v>
      </c>
      <c r="AG1404">
        <v>0.62780000000000002</v>
      </c>
      <c r="AH1404">
        <v>2</v>
      </c>
      <c r="AI1404">
        <v>382002175</v>
      </c>
      <c r="AJ1404">
        <v>1404</v>
      </c>
      <c r="AK1404">
        <v>0</v>
      </c>
      <c r="AL1404">
        <v>0</v>
      </c>
      <c r="AM1404">
        <v>0</v>
      </c>
      <c r="AN1404">
        <v>0</v>
      </c>
      <c r="AO1404">
        <v>0</v>
      </c>
      <c r="AP1404">
        <v>0</v>
      </c>
      <c r="AQ1404">
        <v>0</v>
      </c>
      <c r="AR1404">
        <v>0</v>
      </c>
    </row>
    <row r="1405" spans="1:44" x14ac:dyDescent="0.25">
      <c r="A1405">
        <f>ROW(Source!A487)</f>
        <v>487</v>
      </c>
      <c r="B1405">
        <v>382002187</v>
      </c>
      <c r="C1405">
        <v>382002172</v>
      </c>
      <c r="D1405">
        <v>342713938</v>
      </c>
      <c r="E1405">
        <v>1</v>
      </c>
      <c r="F1405">
        <v>1</v>
      </c>
      <c r="G1405">
        <v>1</v>
      </c>
      <c r="H1405">
        <v>3</v>
      </c>
      <c r="I1405" t="s">
        <v>1049</v>
      </c>
      <c r="J1405" t="s">
        <v>1050</v>
      </c>
      <c r="K1405" t="s">
        <v>1051</v>
      </c>
      <c r="L1405">
        <v>1348</v>
      </c>
      <c r="N1405">
        <v>1009</v>
      </c>
      <c r="O1405" t="s">
        <v>846</v>
      </c>
      <c r="P1405" t="s">
        <v>846</v>
      </c>
      <c r="Q1405">
        <v>1000</v>
      </c>
      <c r="X1405">
        <v>5.9999999999999995E-4</v>
      </c>
      <c r="Y1405">
        <v>116448.72</v>
      </c>
      <c r="Z1405">
        <v>0</v>
      </c>
      <c r="AA1405">
        <v>0</v>
      </c>
      <c r="AB1405">
        <v>0</v>
      </c>
      <c r="AC1405">
        <v>0</v>
      </c>
      <c r="AD1405">
        <v>1</v>
      </c>
      <c r="AE1405">
        <v>0</v>
      </c>
      <c r="AF1405" t="s">
        <v>14</v>
      </c>
      <c r="AG1405">
        <v>0</v>
      </c>
      <c r="AH1405">
        <v>2</v>
      </c>
      <c r="AI1405">
        <v>382002176</v>
      </c>
      <c r="AJ1405">
        <v>1405</v>
      </c>
      <c r="AK1405">
        <v>0</v>
      </c>
      <c r="AL1405">
        <v>0</v>
      </c>
      <c r="AM1405">
        <v>0</v>
      </c>
      <c r="AN1405">
        <v>0</v>
      </c>
      <c r="AO1405">
        <v>0</v>
      </c>
      <c r="AP1405">
        <v>0</v>
      </c>
      <c r="AQ1405">
        <v>0</v>
      </c>
      <c r="AR1405">
        <v>0</v>
      </c>
    </row>
    <row r="1406" spans="1:44" x14ac:dyDescent="0.25">
      <c r="A1406">
        <f>ROW(Source!A487)</f>
        <v>487</v>
      </c>
      <c r="B1406">
        <v>382002188</v>
      </c>
      <c r="C1406">
        <v>382002172</v>
      </c>
      <c r="D1406">
        <v>342714150</v>
      </c>
      <c r="E1406">
        <v>1</v>
      </c>
      <c r="F1406">
        <v>1</v>
      </c>
      <c r="G1406">
        <v>1</v>
      </c>
      <c r="H1406">
        <v>3</v>
      </c>
      <c r="I1406" t="s">
        <v>1115</v>
      </c>
      <c r="J1406" t="s">
        <v>1116</v>
      </c>
      <c r="K1406" t="s">
        <v>1117</v>
      </c>
      <c r="L1406">
        <v>1346</v>
      </c>
      <c r="N1406">
        <v>1009</v>
      </c>
      <c r="O1406" t="s">
        <v>1055</v>
      </c>
      <c r="P1406" t="s">
        <v>1055</v>
      </c>
      <c r="Q1406">
        <v>1</v>
      </c>
      <c r="X1406">
        <v>3.0000000000000001E-3</v>
      </c>
      <c r="Y1406">
        <v>284.14999999999998</v>
      </c>
      <c r="Z1406">
        <v>0</v>
      </c>
      <c r="AA1406">
        <v>0</v>
      </c>
      <c r="AB1406">
        <v>0</v>
      </c>
      <c r="AC1406">
        <v>0</v>
      </c>
      <c r="AD1406">
        <v>1</v>
      </c>
      <c r="AE1406">
        <v>0</v>
      </c>
      <c r="AF1406" t="s">
        <v>14</v>
      </c>
      <c r="AG1406">
        <v>0</v>
      </c>
      <c r="AH1406">
        <v>2</v>
      </c>
      <c r="AI1406">
        <v>382002177</v>
      </c>
      <c r="AJ1406">
        <v>1406</v>
      </c>
      <c r="AK1406">
        <v>0</v>
      </c>
      <c r="AL1406">
        <v>0</v>
      </c>
      <c r="AM1406">
        <v>0</v>
      </c>
      <c r="AN1406">
        <v>0</v>
      </c>
      <c r="AO1406">
        <v>0</v>
      </c>
      <c r="AP1406">
        <v>0</v>
      </c>
      <c r="AQ1406">
        <v>0</v>
      </c>
      <c r="AR1406">
        <v>0</v>
      </c>
    </row>
    <row r="1407" spans="1:44" x14ac:dyDescent="0.25">
      <c r="A1407">
        <f>ROW(Source!A487)</f>
        <v>487</v>
      </c>
      <c r="B1407">
        <v>382002189</v>
      </c>
      <c r="C1407">
        <v>382002172</v>
      </c>
      <c r="D1407">
        <v>342714206</v>
      </c>
      <c r="E1407">
        <v>1</v>
      </c>
      <c r="F1407">
        <v>1</v>
      </c>
      <c r="G1407">
        <v>1</v>
      </c>
      <c r="H1407">
        <v>3</v>
      </c>
      <c r="I1407" t="s">
        <v>1118</v>
      </c>
      <c r="J1407" t="s">
        <v>1119</v>
      </c>
      <c r="K1407" t="s">
        <v>1120</v>
      </c>
      <c r="L1407">
        <v>1346</v>
      </c>
      <c r="N1407">
        <v>1009</v>
      </c>
      <c r="O1407" t="s">
        <v>1055</v>
      </c>
      <c r="P1407" t="s">
        <v>1055</v>
      </c>
      <c r="Q1407">
        <v>1</v>
      </c>
      <c r="X1407">
        <v>2.5000000000000001E-2</v>
      </c>
      <c r="Y1407">
        <v>104.32</v>
      </c>
      <c r="Z1407">
        <v>0</v>
      </c>
      <c r="AA1407">
        <v>0</v>
      </c>
      <c r="AB1407">
        <v>0</v>
      </c>
      <c r="AC1407">
        <v>0</v>
      </c>
      <c r="AD1407">
        <v>1</v>
      </c>
      <c r="AE1407">
        <v>0</v>
      </c>
      <c r="AF1407" t="s">
        <v>14</v>
      </c>
      <c r="AG1407">
        <v>0</v>
      </c>
      <c r="AH1407">
        <v>2</v>
      </c>
      <c r="AI1407">
        <v>382002178</v>
      </c>
      <c r="AJ1407">
        <v>1407</v>
      </c>
      <c r="AK1407">
        <v>0</v>
      </c>
      <c r="AL1407">
        <v>0</v>
      </c>
      <c r="AM1407">
        <v>0</v>
      </c>
      <c r="AN1407">
        <v>0</v>
      </c>
      <c r="AO1407">
        <v>0</v>
      </c>
      <c r="AP1407">
        <v>0</v>
      </c>
      <c r="AQ1407">
        <v>0</v>
      </c>
      <c r="AR1407">
        <v>0</v>
      </c>
    </row>
    <row r="1408" spans="1:44" x14ac:dyDescent="0.25">
      <c r="A1408">
        <f>ROW(Source!A487)</f>
        <v>487</v>
      </c>
      <c r="B1408">
        <v>382002190</v>
      </c>
      <c r="C1408">
        <v>382002172</v>
      </c>
      <c r="D1408">
        <v>342715696</v>
      </c>
      <c r="E1408">
        <v>1</v>
      </c>
      <c r="F1408">
        <v>1</v>
      </c>
      <c r="G1408">
        <v>1</v>
      </c>
      <c r="H1408">
        <v>3</v>
      </c>
      <c r="I1408" t="s">
        <v>1121</v>
      </c>
      <c r="J1408" t="s">
        <v>1122</v>
      </c>
      <c r="K1408" t="s">
        <v>1123</v>
      </c>
      <c r="L1408">
        <v>1346</v>
      </c>
      <c r="N1408">
        <v>1009</v>
      </c>
      <c r="O1408" t="s">
        <v>1055</v>
      </c>
      <c r="P1408" t="s">
        <v>1055</v>
      </c>
      <c r="Q1408">
        <v>1</v>
      </c>
      <c r="X1408">
        <v>1.4E-2</v>
      </c>
      <c r="Y1408">
        <v>206.62</v>
      </c>
      <c r="Z1408">
        <v>0</v>
      </c>
      <c r="AA1408">
        <v>0</v>
      </c>
      <c r="AB1408">
        <v>0</v>
      </c>
      <c r="AC1408">
        <v>0</v>
      </c>
      <c r="AD1408">
        <v>1</v>
      </c>
      <c r="AE1408">
        <v>0</v>
      </c>
      <c r="AF1408" t="s">
        <v>14</v>
      </c>
      <c r="AG1408">
        <v>0</v>
      </c>
      <c r="AH1408">
        <v>2</v>
      </c>
      <c r="AI1408">
        <v>382002179</v>
      </c>
      <c r="AJ1408">
        <v>1408</v>
      </c>
      <c r="AK1408">
        <v>0</v>
      </c>
      <c r="AL1408">
        <v>0</v>
      </c>
      <c r="AM1408">
        <v>0</v>
      </c>
      <c r="AN1408">
        <v>0</v>
      </c>
      <c r="AO1408">
        <v>0</v>
      </c>
      <c r="AP1408">
        <v>0</v>
      </c>
      <c r="AQ1408">
        <v>0</v>
      </c>
      <c r="AR1408">
        <v>0</v>
      </c>
    </row>
    <row r="1409" spans="1:44" x14ac:dyDescent="0.25">
      <c r="A1409">
        <f>ROW(Source!A487)</f>
        <v>487</v>
      </c>
      <c r="B1409">
        <v>382002191</v>
      </c>
      <c r="C1409">
        <v>382002172</v>
      </c>
      <c r="D1409">
        <v>342725859</v>
      </c>
      <c r="E1409">
        <v>1</v>
      </c>
      <c r="F1409">
        <v>1</v>
      </c>
      <c r="G1409">
        <v>1</v>
      </c>
      <c r="H1409">
        <v>3</v>
      </c>
      <c r="I1409" t="s">
        <v>1052</v>
      </c>
      <c r="J1409" t="s">
        <v>1053</v>
      </c>
      <c r="K1409" t="s">
        <v>1054</v>
      </c>
      <c r="L1409">
        <v>1346</v>
      </c>
      <c r="N1409">
        <v>1009</v>
      </c>
      <c r="O1409" t="s">
        <v>1055</v>
      </c>
      <c r="P1409" t="s">
        <v>1055</v>
      </c>
      <c r="Q1409">
        <v>1</v>
      </c>
      <c r="X1409">
        <v>0.26</v>
      </c>
      <c r="Y1409">
        <v>870.18</v>
      </c>
      <c r="Z1409">
        <v>0</v>
      </c>
      <c r="AA1409">
        <v>0</v>
      </c>
      <c r="AB1409">
        <v>0</v>
      </c>
      <c r="AC1409">
        <v>0</v>
      </c>
      <c r="AD1409">
        <v>1</v>
      </c>
      <c r="AE1409">
        <v>0</v>
      </c>
      <c r="AF1409" t="s">
        <v>14</v>
      </c>
      <c r="AG1409">
        <v>0</v>
      </c>
      <c r="AH1409">
        <v>2</v>
      </c>
      <c r="AI1409">
        <v>382002180</v>
      </c>
      <c r="AJ1409">
        <v>1409</v>
      </c>
      <c r="AK1409">
        <v>0</v>
      </c>
      <c r="AL1409">
        <v>0</v>
      </c>
      <c r="AM1409">
        <v>0</v>
      </c>
      <c r="AN1409">
        <v>0</v>
      </c>
      <c r="AO1409">
        <v>0</v>
      </c>
      <c r="AP1409">
        <v>0</v>
      </c>
      <c r="AQ1409">
        <v>0</v>
      </c>
      <c r="AR1409">
        <v>0</v>
      </c>
    </row>
    <row r="1410" spans="1:44" x14ac:dyDescent="0.25">
      <c r="A1410">
        <f>ROW(Source!A487)</f>
        <v>487</v>
      </c>
      <c r="B1410">
        <v>382002192</v>
      </c>
      <c r="C1410">
        <v>382002172</v>
      </c>
      <c r="D1410">
        <v>342751707</v>
      </c>
      <c r="E1410">
        <v>1</v>
      </c>
      <c r="F1410">
        <v>1</v>
      </c>
      <c r="G1410">
        <v>1</v>
      </c>
      <c r="H1410">
        <v>3</v>
      </c>
      <c r="I1410" t="s">
        <v>1133</v>
      </c>
      <c r="J1410" t="s">
        <v>1134</v>
      </c>
      <c r="K1410" t="s">
        <v>1135</v>
      </c>
      <c r="L1410">
        <v>1425</v>
      </c>
      <c r="N1410">
        <v>1013</v>
      </c>
      <c r="O1410" t="s">
        <v>1082</v>
      </c>
      <c r="P1410" t="s">
        <v>1082</v>
      </c>
      <c r="Q1410">
        <v>1</v>
      </c>
      <c r="X1410">
        <v>0.17</v>
      </c>
      <c r="Y1410">
        <v>47.26</v>
      </c>
      <c r="Z1410">
        <v>0</v>
      </c>
      <c r="AA1410">
        <v>0</v>
      </c>
      <c r="AB1410">
        <v>0</v>
      </c>
      <c r="AC1410">
        <v>0</v>
      </c>
      <c r="AD1410">
        <v>1</v>
      </c>
      <c r="AE1410">
        <v>0</v>
      </c>
      <c r="AF1410" t="s">
        <v>14</v>
      </c>
      <c r="AG1410">
        <v>0</v>
      </c>
      <c r="AH1410">
        <v>2</v>
      </c>
      <c r="AI1410">
        <v>382002181</v>
      </c>
      <c r="AJ1410">
        <v>1410</v>
      </c>
      <c r="AK1410">
        <v>0</v>
      </c>
      <c r="AL1410">
        <v>0</v>
      </c>
      <c r="AM1410">
        <v>0</v>
      </c>
      <c r="AN1410">
        <v>0</v>
      </c>
      <c r="AO1410">
        <v>0</v>
      </c>
      <c r="AP1410">
        <v>0</v>
      </c>
      <c r="AQ1410">
        <v>0</v>
      </c>
      <c r="AR1410">
        <v>0</v>
      </c>
    </row>
    <row r="1411" spans="1:44" x14ac:dyDescent="0.25">
      <c r="A1411">
        <f>ROW(Source!A487)</f>
        <v>487</v>
      </c>
      <c r="B1411">
        <v>382002193</v>
      </c>
      <c r="C1411">
        <v>382002172</v>
      </c>
      <c r="D1411">
        <v>342751716</v>
      </c>
      <c r="E1411">
        <v>1</v>
      </c>
      <c r="F1411">
        <v>1</v>
      </c>
      <c r="G1411">
        <v>1</v>
      </c>
      <c r="H1411">
        <v>3</v>
      </c>
      <c r="I1411" t="s">
        <v>1136</v>
      </c>
      <c r="J1411" t="s">
        <v>1137</v>
      </c>
      <c r="K1411" t="s">
        <v>1138</v>
      </c>
      <c r="L1411">
        <v>1407</v>
      </c>
      <c r="N1411">
        <v>1013</v>
      </c>
      <c r="O1411" t="s">
        <v>1139</v>
      </c>
      <c r="P1411" t="s">
        <v>1139</v>
      </c>
      <c r="Q1411">
        <v>1</v>
      </c>
      <c r="X1411">
        <v>8.9999999999999993E-3</v>
      </c>
      <c r="Y1411">
        <v>6052.54</v>
      </c>
      <c r="Z1411">
        <v>0</v>
      </c>
      <c r="AA1411">
        <v>0</v>
      </c>
      <c r="AB1411">
        <v>0</v>
      </c>
      <c r="AC1411">
        <v>0</v>
      </c>
      <c r="AD1411">
        <v>1</v>
      </c>
      <c r="AE1411">
        <v>0</v>
      </c>
      <c r="AF1411" t="s">
        <v>14</v>
      </c>
      <c r="AG1411">
        <v>0</v>
      </c>
      <c r="AH1411">
        <v>2</v>
      </c>
      <c r="AI1411">
        <v>382002182</v>
      </c>
      <c r="AJ1411">
        <v>1411</v>
      </c>
      <c r="AK1411">
        <v>0</v>
      </c>
      <c r="AL1411">
        <v>0</v>
      </c>
      <c r="AM1411">
        <v>0</v>
      </c>
      <c r="AN1411">
        <v>0</v>
      </c>
      <c r="AO1411">
        <v>0</v>
      </c>
      <c r="AP1411">
        <v>0</v>
      </c>
      <c r="AQ1411">
        <v>0</v>
      </c>
      <c r="AR1411">
        <v>0</v>
      </c>
    </row>
    <row r="1412" spans="1:44" x14ac:dyDescent="0.25">
      <c r="A1412">
        <f>ROW(Source!A487)</f>
        <v>487</v>
      </c>
      <c r="B1412">
        <v>382002194</v>
      </c>
      <c r="C1412">
        <v>382002172</v>
      </c>
      <c r="D1412">
        <v>342646017</v>
      </c>
      <c r="E1412">
        <v>113</v>
      </c>
      <c r="F1412">
        <v>1</v>
      </c>
      <c r="G1412">
        <v>1</v>
      </c>
      <c r="H1412">
        <v>3</v>
      </c>
      <c r="I1412" t="s">
        <v>1042</v>
      </c>
      <c r="J1412" t="s">
        <v>3</v>
      </c>
      <c r="K1412" t="s">
        <v>1043</v>
      </c>
      <c r="L1412">
        <v>3277935</v>
      </c>
      <c r="N1412">
        <v>1013</v>
      </c>
      <c r="O1412" t="s">
        <v>1044</v>
      </c>
      <c r="P1412" t="s">
        <v>1044</v>
      </c>
      <c r="Q1412">
        <v>1</v>
      </c>
      <c r="X1412">
        <v>2</v>
      </c>
      <c r="Y1412">
        <v>0</v>
      </c>
      <c r="Z1412">
        <v>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 t="s">
        <v>14</v>
      </c>
      <c r="AG1412">
        <v>0</v>
      </c>
      <c r="AH1412">
        <v>2</v>
      </c>
      <c r="AI1412">
        <v>382002183</v>
      </c>
      <c r="AJ1412">
        <v>1412</v>
      </c>
      <c r="AK1412">
        <v>0</v>
      </c>
      <c r="AL1412">
        <v>0</v>
      </c>
      <c r="AM1412">
        <v>0</v>
      </c>
      <c r="AN1412">
        <v>0</v>
      </c>
      <c r="AO1412">
        <v>0</v>
      </c>
      <c r="AP1412">
        <v>0</v>
      </c>
      <c r="AQ1412">
        <v>0</v>
      </c>
      <c r="AR1412">
        <v>0</v>
      </c>
    </row>
    <row r="1413" spans="1:44" x14ac:dyDescent="0.25">
      <c r="A1413">
        <f>ROW(Source!A488)</f>
        <v>488</v>
      </c>
      <c r="B1413">
        <v>382002207</v>
      </c>
      <c r="C1413">
        <v>382002195</v>
      </c>
      <c r="D1413">
        <v>342640197</v>
      </c>
      <c r="E1413">
        <v>113</v>
      </c>
      <c r="F1413">
        <v>1</v>
      </c>
      <c r="G1413">
        <v>1</v>
      </c>
      <c r="H1413">
        <v>1</v>
      </c>
      <c r="I1413" t="s">
        <v>1083</v>
      </c>
      <c r="J1413" t="s">
        <v>3</v>
      </c>
      <c r="K1413" t="s">
        <v>1084</v>
      </c>
      <c r="L1413">
        <v>1191</v>
      </c>
      <c r="N1413">
        <v>1013</v>
      </c>
      <c r="O1413" t="s">
        <v>1034</v>
      </c>
      <c r="P1413" t="s">
        <v>1034</v>
      </c>
      <c r="Q1413">
        <v>1</v>
      </c>
      <c r="X1413">
        <v>10</v>
      </c>
      <c r="Y1413">
        <v>0</v>
      </c>
      <c r="Z1413">
        <v>0</v>
      </c>
      <c r="AA1413">
        <v>0</v>
      </c>
      <c r="AB1413">
        <v>531.04</v>
      </c>
      <c r="AC1413">
        <v>0</v>
      </c>
      <c r="AD1413">
        <v>1</v>
      </c>
      <c r="AE1413">
        <v>1</v>
      </c>
      <c r="AF1413" t="s">
        <v>149</v>
      </c>
      <c r="AG1413">
        <v>2.58</v>
      </c>
      <c r="AH1413">
        <v>2</v>
      </c>
      <c r="AI1413">
        <v>382002196</v>
      </c>
      <c r="AJ1413">
        <v>1413</v>
      </c>
      <c r="AK1413">
        <v>0</v>
      </c>
      <c r="AL1413">
        <v>0</v>
      </c>
      <c r="AM1413">
        <v>0</v>
      </c>
      <c r="AN1413">
        <v>0</v>
      </c>
      <c r="AO1413">
        <v>0</v>
      </c>
      <c r="AP1413">
        <v>0</v>
      </c>
      <c r="AQ1413">
        <v>0</v>
      </c>
      <c r="AR1413">
        <v>0</v>
      </c>
    </row>
    <row r="1414" spans="1:44" x14ac:dyDescent="0.25">
      <c r="A1414">
        <f>ROW(Source!A488)</f>
        <v>488</v>
      </c>
      <c r="B1414">
        <v>382002208</v>
      </c>
      <c r="C1414">
        <v>382002195</v>
      </c>
      <c r="D1414">
        <v>342640393</v>
      </c>
      <c r="E1414">
        <v>113</v>
      </c>
      <c r="F1414">
        <v>1</v>
      </c>
      <c r="G1414">
        <v>1</v>
      </c>
      <c r="H1414">
        <v>1</v>
      </c>
      <c r="I1414" t="s">
        <v>1035</v>
      </c>
      <c r="J1414" t="s">
        <v>3</v>
      </c>
      <c r="K1414" t="s">
        <v>1036</v>
      </c>
      <c r="L1414">
        <v>1191</v>
      </c>
      <c r="N1414">
        <v>1013</v>
      </c>
      <c r="O1414" t="s">
        <v>1034</v>
      </c>
      <c r="P1414" t="s">
        <v>1034</v>
      </c>
      <c r="Q1414">
        <v>1</v>
      </c>
      <c r="X1414">
        <v>0.87</v>
      </c>
      <c r="Y1414">
        <v>0</v>
      </c>
      <c r="Z1414">
        <v>0</v>
      </c>
      <c r="AA1414">
        <v>0</v>
      </c>
      <c r="AB1414">
        <v>0</v>
      </c>
      <c r="AC1414">
        <v>0</v>
      </c>
      <c r="AD1414">
        <v>1</v>
      </c>
      <c r="AE1414">
        <v>2</v>
      </c>
      <c r="AF1414" t="s">
        <v>149</v>
      </c>
      <c r="AG1414">
        <v>0.22445999999999999</v>
      </c>
      <c r="AH1414">
        <v>2</v>
      </c>
      <c r="AI1414">
        <v>382002197</v>
      </c>
      <c r="AJ1414">
        <v>1414</v>
      </c>
      <c r="AK1414">
        <v>0</v>
      </c>
      <c r="AL1414">
        <v>0</v>
      </c>
      <c r="AM1414">
        <v>0</v>
      </c>
      <c r="AN1414">
        <v>0</v>
      </c>
      <c r="AO1414">
        <v>0</v>
      </c>
      <c r="AP1414">
        <v>0</v>
      </c>
      <c r="AQ1414">
        <v>0</v>
      </c>
      <c r="AR1414">
        <v>0</v>
      </c>
    </row>
    <row r="1415" spans="1:44" x14ac:dyDescent="0.25">
      <c r="A1415">
        <f>ROW(Source!A488)</f>
        <v>488</v>
      </c>
      <c r="B1415">
        <v>382002209</v>
      </c>
      <c r="C1415">
        <v>382002195</v>
      </c>
      <c r="D1415">
        <v>342765492</v>
      </c>
      <c r="E1415">
        <v>1</v>
      </c>
      <c r="F1415">
        <v>1</v>
      </c>
      <c r="G1415">
        <v>1</v>
      </c>
      <c r="H1415">
        <v>2</v>
      </c>
      <c r="I1415" t="s">
        <v>1056</v>
      </c>
      <c r="J1415" t="s">
        <v>1057</v>
      </c>
      <c r="K1415" t="s">
        <v>1058</v>
      </c>
      <c r="L1415">
        <v>1368</v>
      </c>
      <c r="N1415">
        <v>1011</v>
      </c>
      <c r="O1415" t="s">
        <v>1040</v>
      </c>
      <c r="P1415" t="s">
        <v>1040</v>
      </c>
      <c r="Q1415">
        <v>1</v>
      </c>
      <c r="X1415">
        <v>0.87</v>
      </c>
      <c r="Y1415">
        <v>0</v>
      </c>
      <c r="Z1415">
        <v>995.51</v>
      </c>
      <c r="AA1415">
        <v>687.23</v>
      </c>
      <c r="AB1415">
        <v>0</v>
      </c>
      <c r="AC1415">
        <v>0</v>
      </c>
      <c r="AD1415">
        <v>1</v>
      </c>
      <c r="AE1415">
        <v>0</v>
      </c>
      <c r="AF1415" t="s">
        <v>149</v>
      </c>
      <c r="AG1415">
        <v>0.22445999999999999</v>
      </c>
      <c r="AH1415">
        <v>2</v>
      </c>
      <c r="AI1415">
        <v>382002198</v>
      </c>
      <c r="AJ1415">
        <v>1415</v>
      </c>
      <c r="AK1415">
        <v>0</v>
      </c>
      <c r="AL1415">
        <v>0</v>
      </c>
      <c r="AM1415">
        <v>0</v>
      </c>
      <c r="AN1415">
        <v>0</v>
      </c>
      <c r="AO1415">
        <v>0</v>
      </c>
      <c r="AP1415">
        <v>0</v>
      </c>
      <c r="AQ1415">
        <v>0</v>
      </c>
      <c r="AR1415">
        <v>0</v>
      </c>
    </row>
    <row r="1416" spans="1:44" x14ac:dyDescent="0.25">
      <c r="A1416">
        <f>ROW(Source!A488)</f>
        <v>488</v>
      </c>
      <c r="B1416">
        <v>382002210</v>
      </c>
      <c r="C1416">
        <v>382002195</v>
      </c>
      <c r="D1416">
        <v>342713938</v>
      </c>
      <c r="E1416">
        <v>1</v>
      </c>
      <c r="F1416">
        <v>1</v>
      </c>
      <c r="G1416">
        <v>1</v>
      </c>
      <c r="H1416">
        <v>3</v>
      </c>
      <c r="I1416" t="s">
        <v>1049</v>
      </c>
      <c r="J1416" t="s">
        <v>1050</v>
      </c>
      <c r="K1416" t="s">
        <v>1051</v>
      </c>
      <c r="L1416">
        <v>1348</v>
      </c>
      <c r="N1416">
        <v>1009</v>
      </c>
      <c r="O1416" t="s">
        <v>846</v>
      </c>
      <c r="P1416" t="s">
        <v>846</v>
      </c>
      <c r="Q1416">
        <v>1000</v>
      </c>
      <c r="X1416">
        <v>6.9999999999999999E-4</v>
      </c>
      <c r="Y1416">
        <v>116448.72</v>
      </c>
      <c r="Z1416">
        <v>0</v>
      </c>
      <c r="AA1416">
        <v>0</v>
      </c>
      <c r="AB1416">
        <v>0</v>
      </c>
      <c r="AC1416">
        <v>0</v>
      </c>
      <c r="AD1416">
        <v>1</v>
      </c>
      <c r="AE1416">
        <v>0</v>
      </c>
      <c r="AF1416" t="s">
        <v>148</v>
      </c>
      <c r="AG1416">
        <v>0</v>
      </c>
      <c r="AH1416">
        <v>2</v>
      </c>
      <c r="AI1416">
        <v>382002199</v>
      </c>
      <c r="AJ1416">
        <v>1416</v>
      </c>
      <c r="AK1416">
        <v>0</v>
      </c>
      <c r="AL1416">
        <v>0</v>
      </c>
      <c r="AM1416">
        <v>0</v>
      </c>
      <c r="AN1416">
        <v>0</v>
      </c>
      <c r="AO1416">
        <v>0</v>
      </c>
      <c r="AP1416">
        <v>0</v>
      </c>
      <c r="AQ1416">
        <v>0</v>
      </c>
      <c r="AR1416">
        <v>0</v>
      </c>
    </row>
    <row r="1417" spans="1:44" x14ac:dyDescent="0.25">
      <c r="A1417">
        <f>ROW(Source!A488)</f>
        <v>488</v>
      </c>
      <c r="B1417">
        <v>382002211</v>
      </c>
      <c r="C1417">
        <v>382002195</v>
      </c>
      <c r="D1417">
        <v>342714150</v>
      </c>
      <c r="E1417">
        <v>1</v>
      </c>
      <c r="F1417">
        <v>1</v>
      </c>
      <c r="G1417">
        <v>1</v>
      </c>
      <c r="H1417">
        <v>3</v>
      </c>
      <c r="I1417" t="s">
        <v>1115</v>
      </c>
      <c r="J1417" t="s">
        <v>1116</v>
      </c>
      <c r="K1417" t="s">
        <v>1117</v>
      </c>
      <c r="L1417">
        <v>1346</v>
      </c>
      <c r="N1417">
        <v>1009</v>
      </c>
      <c r="O1417" t="s">
        <v>1055</v>
      </c>
      <c r="P1417" t="s">
        <v>1055</v>
      </c>
      <c r="Q1417">
        <v>1</v>
      </c>
      <c r="X1417">
        <v>5.0000000000000001E-3</v>
      </c>
      <c r="Y1417">
        <v>284.14999999999998</v>
      </c>
      <c r="Z1417">
        <v>0</v>
      </c>
      <c r="AA1417">
        <v>0</v>
      </c>
      <c r="AB1417">
        <v>0</v>
      </c>
      <c r="AC1417">
        <v>0</v>
      </c>
      <c r="AD1417">
        <v>1</v>
      </c>
      <c r="AE1417">
        <v>0</v>
      </c>
      <c r="AF1417" t="s">
        <v>148</v>
      </c>
      <c r="AG1417">
        <v>0</v>
      </c>
      <c r="AH1417">
        <v>2</v>
      </c>
      <c r="AI1417">
        <v>382002200</v>
      </c>
      <c r="AJ1417">
        <v>1417</v>
      </c>
      <c r="AK1417">
        <v>0</v>
      </c>
      <c r="AL1417">
        <v>0</v>
      </c>
      <c r="AM1417">
        <v>0</v>
      </c>
      <c r="AN1417">
        <v>0</v>
      </c>
      <c r="AO1417">
        <v>0</v>
      </c>
      <c r="AP1417">
        <v>0</v>
      </c>
      <c r="AQ1417">
        <v>0</v>
      </c>
      <c r="AR1417">
        <v>0</v>
      </c>
    </row>
    <row r="1418" spans="1:44" x14ac:dyDescent="0.25">
      <c r="A1418">
        <f>ROW(Source!A488)</f>
        <v>488</v>
      </c>
      <c r="B1418">
        <v>382002212</v>
      </c>
      <c r="C1418">
        <v>382002195</v>
      </c>
      <c r="D1418">
        <v>342714206</v>
      </c>
      <c r="E1418">
        <v>1</v>
      </c>
      <c r="F1418">
        <v>1</v>
      </c>
      <c r="G1418">
        <v>1</v>
      </c>
      <c r="H1418">
        <v>3</v>
      </c>
      <c r="I1418" t="s">
        <v>1118</v>
      </c>
      <c r="J1418" t="s">
        <v>1119</v>
      </c>
      <c r="K1418" t="s">
        <v>1120</v>
      </c>
      <c r="L1418">
        <v>1346</v>
      </c>
      <c r="N1418">
        <v>1009</v>
      </c>
      <c r="O1418" t="s">
        <v>1055</v>
      </c>
      <c r="P1418" t="s">
        <v>1055</v>
      </c>
      <c r="Q1418">
        <v>1</v>
      </c>
      <c r="X1418">
        <v>2.5000000000000001E-2</v>
      </c>
      <c r="Y1418">
        <v>104.32</v>
      </c>
      <c r="Z1418">
        <v>0</v>
      </c>
      <c r="AA1418">
        <v>0</v>
      </c>
      <c r="AB1418">
        <v>0</v>
      </c>
      <c r="AC1418">
        <v>0</v>
      </c>
      <c r="AD1418">
        <v>1</v>
      </c>
      <c r="AE1418">
        <v>0</v>
      </c>
      <c r="AF1418" t="s">
        <v>148</v>
      </c>
      <c r="AG1418">
        <v>0</v>
      </c>
      <c r="AH1418">
        <v>2</v>
      </c>
      <c r="AI1418">
        <v>382002201</v>
      </c>
      <c r="AJ1418">
        <v>1418</v>
      </c>
      <c r="AK1418">
        <v>0</v>
      </c>
      <c r="AL1418">
        <v>0</v>
      </c>
      <c r="AM1418">
        <v>0</v>
      </c>
      <c r="AN1418">
        <v>0</v>
      </c>
      <c r="AO1418">
        <v>0</v>
      </c>
      <c r="AP1418">
        <v>0</v>
      </c>
      <c r="AQ1418">
        <v>0</v>
      </c>
      <c r="AR1418">
        <v>0</v>
      </c>
    </row>
    <row r="1419" spans="1:44" x14ac:dyDescent="0.25">
      <c r="A1419">
        <f>ROW(Source!A488)</f>
        <v>488</v>
      </c>
      <c r="B1419">
        <v>382002213</v>
      </c>
      <c r="C1419">
        <v>382002195</v>
      </c>
      <c r="D1419">
        <v>342715696</v>
      </c>
      <c r="E1419">
        <v>1</v>
      </c>
      <c r="F1419">
        <v>1</v>
      </c>
      <c r="G1419">
        <v>1</v>
      </c>
      <c r="H1419">
        <v>3</v>
      </c>
      <c r="I1419" t="s">
        <v>1121</v>
      </c>
      <c r="J1419" t="s">
        <v>1122</v>
      </c>
      <c r="K1419" t="s">
        <v>1123</v>
      </c>
      <c r="L1419">
        <v>1346</v>
      </c>
      <c r="N1419">
        <v>1009</v>
      </c>
      <c r="O1419" t="s">
        <v>1055</v>
      </c>
      <c r="P1419" t="s">
        <v>1055</v>
      </c>
      <c r="Q1419">
        <v>1</v>
      </c>
      <c r="X1419">
        <v>1.9E-2</v>
      </c>
      <c r="Y1419">
        <v>206.62</v>
      </c>
      <c r="Z1419">
        <v>0</v>
      </c>
      <c r="AA1419">
        <v>0</v>
      </c>
      <c r="AB1419">
        <v>0</v>
      </c>
      <c r="AC1419">
        <v>0</v>
      </c>
      <c r="AD1419">
        <v>1</v>
      </c>
      <c r="AE1419">
        <v>0</v>
      </c>
      <c r="AF1419" t="s">
        <v>148</v>
      </c>
      <c r="AG1419">
        <v>0</v>
      </c>
      <c r="AH1419">
        <v>2</v>
      </c>
      <c r="AI1419">
        <v>382002202</v>
      </c>
      <c r="AJ1419">
        <v>1419</v>
      </c>
      <c r="AK1419">
        <v>0</v>
      </c>
      <c r="AL1419">
        <v>0</v>
      </c>
      <c r="AM1419">
        <v>0</v>
      </c>
      <c r="AN1419">
        <v>0</v>
      </c>
      <c r="AO1419">
        <v>0</v>
      </c>
      <c r="AP1419">
        <v>0</v>
      </c>
      <c r="AQ1419">
        <v>0</v>
      </c>
      <c r="AR1419">
        <v>0</v>
      </c>
    </row>
    <row r="1420" spans="1:44" x14ac:dyDescent="0.25">
      <c r="A1420">
        <f>ROW(Source!A488)</f>
        <v>488</v>
      </c>
      <c r="B1420">
        <v>382002214</v>
      </c>
      <c r="C1420">
        <v>382002195</v>
      </c>
      <c r="D1420">
        <v>342725859</v>
      </c>
      <c r="E1420">
        <v>1</v>
      </c>
      <c r="F1420">
        <v>1</v>
      </c>
      <c r="G1420">
        <v>1</v>
      </c>
      <c r="H1420">
        <v>3</v>
      </c>
      <c r="I1420" t="s">
        <v>1052</v>
      </c>
      <c r="J1420" t="s">
        <v>1053</v>
      </c>
      <c r="K1420" t="s">
        <v>1054</v>
      </c>
      <c r="L1420">
        <v>1346</v>
      </c>
      <c r="N1420">
        <v>1009</v>
      </c>
      <c r="O1420" t="s">
        <v>1055</v>
      </c>
      <c r="P1420" t="s">
        <v>1055</v>
      </c>
      <c r="Q1420">
        <v>1</v>
      </c>
      <c r="X1420">
        <v>0.31</v>
      </c>
      <c r="Y1420">
        <v>870.18</v>
      </c>
      <c r="Z1420">
        <v>0</v>
      </c>
      <c r="AA1420">
        <v>0</v>
      </c>
      <c r="AB1420">
        <v>0</v>
      </c>
      <c r="AC1420">
        <v>0</v>
      </c>
      <c r="AD1420">
        <v>1</v>
      </c>
      <c r="AE1420">
        <v>0</v>
      </c>
      <c r="AF1420" t="s">
        <v>148</v>
      </c>
      <c r="AG1420">
        <v>0</v>
      </c>
      <c r="AH1420">
        <v>2</v>
      </c>
      <c r="AI1420">
        <v>382002203</v>
      </c>
      <c r="AJ1420">
        <v>1420</v>
      </c>
      <c r="AK1420">
        <v>0</v>
      </c>
      <c r="AL1420">
        <v>0</v>
      </c>
      <c r="AM1420">
        <v>0</v>
      </c>
      <c r="AN1420">
        <v>0</v>
      </c>
      <c r="AO1420">
        <v>0</v>
      </c>
      <c r="AP1420">
        <v>0</v>
      </c>
      <c r="AQ1420">
        <v>0</v>
      </c>
      <c r="AR1420">
        <v>0</v>
      </c>
    </row>
    <row r="1421" spans="1:44" x14ac:dyDescent="0.25">
      <c r="A1421">
        <f>ROW(Source!A488)</f>
        <v>488</v>
      </c>
      <c r="B1421">
        <v>382002215</v>
      </c>
      <c r="C1421">
        <v>382002195</v>
      </c>
      <c r="D1421">
        <v>342751707</v>
      </c>
      <c r="E1421">
        <v>1</v>
      </c>
      <c r="F1421">
        <v>1</v>
      </c>
      <c r="G1421">
        <v>1</v>
      </c>
      <c r="H1421">
        <v>3</v>
      </c>
      <c r="I1421" t="s">
        <v>1133</v>
      </c>
      <c r="J1421" t="s">
        <v>1134</v>
      </c>
      <c r="K1421" t="s">
        <v>1135</v>
      </c>
      <c r="L1421">
        <v>1425</v>
      </c>
      <c r="N1421">
        <v>1013</v>
      </c>
      <c r="O1421" t="s">
        <v>1082</v>
      </c>
      <c r="P1421" t="s">
        <v>1082</v>
      </c>
      <c r="Q1421">
        <v>1</v>
      </c>
      <c r="X1421">
        <v>0.3</v>
      </c>
      <c r="Y1421">
        <v>47.26</v>
      </c>
      <c r="Z1421">
        <v>0</v>
      </c>
      <c r="AA1421">
        <v>0</v>
      </c>
      <c r="AB1421">
        <v>0</v>
      </c>
      <c r="AC1421">
        <v>0</v>
      </c>
      <c r="AD1421">
        <v>1</v>
      </c>
      <c r="AE1421">
        <v>0</v>
      </c>
      <c r="AF1421" t="s">
        <v>148</v>
      </c>
      <c r="AG1421">
        <v>0</v>
      </c>
      <c r="AH1421">
        <v>2</v>
      </c>
      <c r="AI1421">
        <v>382002204</v>
      </c>
      <c r="AJ1421">
        <v>1421</v>
      </c>
      <c r="AK1421">
        <v>0</v>
      </c>
      <c r="AL1421">
        <v>0</v>
      </c>
      <c r="AM1421">
        <v>0</v>
      </c>
      <c r="AN1421">
        <v>0</v>
      </c>
      <c r="AO1421">
        <v>0</v>
      </c>
      <c r="AP1421">
        <v>0</v>
      </c>
      <c r="AQ1421">
        <v>0</v>
      </c>
      <c r="AR1421">
        <v>0</v>
      </c>
    </row>
    <row r="1422" spans="1:44" x14ac:dyDescent="0.25">
      <c r="A1422">
        <f>ROW(Source!A488)</f>
        <v>488</v>
      </c>
      <c r="B1422">
        <v>382002216</v>
      </c>
      <c r="C1422">
        <v>382002195</v>
      </c>
      <c r="D1422">
        <v>342751716</v>
      </c>
      <c r="E1422">
        <v>1</v>
      </c>
      <c r="F1422">
        <v>1</v>
      </c>
      <c r="G1422">
        <v>1</v>
      </c>
      <c r="H1422">
        <v>3</v>
      </c>
      <c r="I1422" t="s">
        <v>1136</v>
      </c>
      <c r="J1422" t="s">
        <v>1137</v>
      </c>
      <c r="K1422" t="s">
        <v>1138</v>
      </c>
      <c r="L1422">
        <v>1407</v>
      </c>
      <c r="N1422">
        <v>1013</v>
      </c>
      <c r="O1422" t="s">
        <v>1139</v>
      </c>
      <c r="P1422" t="s">
        <v>1139</v>
      </c>
      <c r="Q1422">
        <v>1</v>
      </c>
      <c r="X1422">
        <v>1.6E-2</v>
      </c>
      <c r="Y1422">
        <v>6052.54</v>
      </c>
      <c r="Z1422">
        <v>0</v>
      </c>
      <c r="AA1422">
        <v>0</v>
      </c>
      <c r="AB1422">
        <v>0</v>
      </c>
      <c r="AC1422">
        <v>0</v>
      </c>
      <c r="AD1422">
        <v>1</v>
      </c>
      <c r="AE1422">
        <v>0</v>
      </c>
      <c r="AF1422" t="s">
        <v>148</v>
      </c>
      <c r="AG1422">
        <v>0</v>
      </c>
      <c r="AH1422">
        <v>2</v>
      </c>
      <c r="AI1422">
        <v>382002205</v>
      </c>
      <c r="AJ1422">
        <v>1422</v>
      </c>
      <c r="AK1422">
        <v>0</v>
      </c>
      <c r="AL1422">
        <v>0</v>
      </c>
      <c r="AM1422">
        <v>0</v>
      </c>
      <c r="AN1422">
        <v>0</v>
      </c>
      <c r="AO1422">
        <v>0</v>
      </c>
      <c r="AP1422">
        <v>0</v>
      </c>
      <c r="AQ1422">
        <v>0</v>
      </c>
      <c r="AR1422">
        <v>0</v>
      </c>
    </row>
    <row r="1423" spans="1:44" x14ac:dyDescent="0.25">
      <c r="A1423">
        <f>ROW(Source!A488)</f>
        <v>488</v>
      </c>
      <c r="B1423">
        <v>382002217</v>
      </c>
      <c r="C1423">
        <v>382002195</v>
      </c>
      <c r="D1423">
        <v>342646017</v>
      </c>
      <c r="E1423">
        <v>113</v>
      </c>
      <c r="F1423">
        <v>1</v>
      </c>
      <c r="G1423">
        <v>1</v>
      </c>
      <c r="H1423">
        <v>3</v>
      </c>
      <c r="I1423" t="s">
        <v>1042</v>
      </c>
      <c r="J1423" t="s">
        <v>3</v>
      </c>
      <c r="K1423" t="s">
        <v>1043</v>
      </c>
      <c r="L1423">
        <v>3277935</v>
      </c>
      <c r="N1423">
        <v>1013</v>
      </c>
      <c r="O1423" t="s">
        <v>1044</v>
      </c>
      <c r="P1423" t="s">
        <v>1044</v>
      </c>
      <c r="Q1423">
        <v>1</v>
      </c>
      <c r="X1423">
        <v>2</v>
      </c>
      <c r="Y1423">
        <v>0</v>
      </c>
      <c r="Z1423">
        <v>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 t="s">
        <v>148</v>
      </c>
      <c r="AG1423">
        <v>0</v>
      </c>
      <c r="AH1423">
        <v>2</v>
      </c>
      <c r="AI1423">
        <v>382002206</v>
      </c>
      <c r="AJ1423">
        <v>1423</v>
      </c>
      <c r="AK1423">
        <v>0</v>
      </c>
      <c r="AL1423">
        <v>0</v>
      </c>
      <c r="AM1423">
        <v>0</v>
      </c>
      <c r="AN1423">
        <v>0</v>
      </c>
      <c r="AO1423">
        <v>0</v>
      </c>
      <c r="AP1423">
        <v>0</v>
      </c>
      <c r="AQ1423">
        <v>0</v>
      </c>
      <c r="AR1423">
        <v>0</v>
      </c>
    </row>
    <row r="1424" spans="1:44" x14ac:dyDescent="0.25">
      <c r="A1424">
        <f>ROW(Source!A489)</f>
        <v>489</v>
      </c>
      <c r="B1424">
        <v>382002230</v>
      </c>
      <c r="C1424">
        <v>382002218</v>
      </c>
      <c r="D1424">
        <v>342640197</v>
      </c>
      <c r="E1424">
        <v>113</v>
      </c>
      <c r="F1424">
        <v>1</v>
      </c>
      <c r="G1424">
        <v>1</v>
      </c>
      <c r="H1424">
        <v>1</v>
      </c>
      <c r="I1424" t="s">
        <v>1083</v>
      </c>
      <c r="J1424" t="s">
        <v>3</v>
      </c>
      <c r="K1424" t="s">
        <v>1084</v>
      </c>
      <c r="L1424">
        <v>1191</v>
      </c>
      <c r="N1424">
        <v>1013</v>
      </c>
      <c r="O1424" t="s">
        <v>1034</v>
      </c>
      <c r="P1424" t="s">
        <v>1034</v>
      </c>
      <c r="Q1424">
        <v>1</v>
      </c>
      <c r="X1424">
        <v>10</v>
      </c>
      <c r="Y1424">
        <v>0</v>
      </c>
      <c r="Z1424">
        <v>0</v>
      </c>
      <c r="AA1424">
        <v>0</v>
      </c>
      <c r="AB1424">
        <v>531.04</v>
      </c>
      <c r="AC1424">
        <v>0</v>
      </c>
      <c r="AD1424">
        <v>1</v>
      </c>
      <c r="AE1424">
        <v>1</v>
      </c>
      <c r="AF1424" t="s">
        <v>23</v>
      </c>
      <c r="AG1424">
        <v>8.6</v>
      </c>
      <c r="AH1424">
        <v>2</v>
      </c>
      <c r="AI1424">
        <v>382002219</v>
      </c>
      <c r="AJ1424">
        <v>1424</v>
      </c>
      <c r="AK1424">
        <v>0</v>
      </c>
      <c r="AL1424">
        <v>0</v>
      </c>
      <c r="AM1424">
        <v>0</v>
      </c>
      <c r="AN1424">
        <v>0</v>
      </c>
      <c r="AO1424">
        <v>0</v>
      </c>
      <c r="AP1424">
        <v>0</v>
      </c>
      <c r="AQ1424">
        <v>0</v>
      </c>
      <c r="AR1424">
        <v>0</v>
      </c>
    </row>
    <row r="1425" spans="1:44" x14ac:dyDescent="0.25">
      <c r="A1425">
        <f>ROW(Source!A489)</f>
        <v>489</v>
      </c>
      <c r="B1425">
        <v>382002231</v>
      </c>
      <c r="C1425">
        <v>382002218</v>
      </c>
      <c r="D1425">
        <v>342640393</v>
      </c>
      <c r="E1425">
        <v>113</v>
      </c>
      <c r="F1425">
        <v>1</v>
      </c>
      <c r="G1425">
        <v>1</v>
      </c>
      <c r="H1425">
        <v>1</v>
      </c>
      <c r="I1425" t="s">
        <v>1035</v>
      </c>
      <c r="J1425" t="s">
        <v>3</v>
      </c>
      <c r="K1425" t="s">
        <v>1036</v>
      </c>
      <c r="L1425">
        <v>1191</v>
      </c>
      <c r="N1425">
        <v>1013</v>
      </c>
      <c r="O1425" t="s">
        <v>1034</v>
      </c>
      <c r="P1425" t="s">
        <v>1034</v>
      </c>
      <c r="Q1425">
        <v>1</v>
      </c>
      <c r="X1425">
        <v>0.87</v>
      </c>
      <c r="Y1425">
        <v>0</v>
      </c>
      <c r="Z1425">
        <v>0</v>
      </c>
      <c r="AA1425">
        <v>0</v>
      </c>
      <c r="AB1425">
        <v>0</v>
      </c>
      <c r="AC1425">
        <v>0</v>
      </c>
      <c r="AD1425">
        <v>1</v>
      </c>
      <c r="AE1425">
        <v>2</v>
      </c>
      <c r="AF1425" t="s">
        <v>23</v>
      </c>
      <c r="AG1425">
        <v>0.74819999999999998</v>
      </c>
      <c r="AH1425">
        <v>2</v>
      </c>
      <c r="AI1425">
        <v>382002220</v>
      </c>
      <c r="AJ1425">
        <v>1425</v>
      </c>
      <c r="AK1425">
        <v>0</v>
      </c>
      <c r="AL1425">
        <v>0</v>
      </c>
      <c r="AM1425">
        <v>0</v>
      </c>
      <c r="AN1425">
        <v>0</v>
      </c>
      <c r="AO1425">
        <v>0</v>
      </c>
      <c r="AP1425">
        <v>0</v>
      </c>
      <c r="AQ1425">
        <v>0</v>
      </c>
      <c r="AR1425">
        <v>0</v>
      </c>
    </row>
    <row r="1426" spans="1:44" x14ac:dyDescent="0.25">
      <c r="A1426">
        <f>ROW(Source!A489)</f>
        <v>489</v>
      </c>
      <c r="B1426">
        <v>382002232</v>
      </c>
      <c r="C1426">
        <v>382002218</v>
      </c>
      <c r="D1426">
        <v>342765492</v>
      </c>
      <c r="E1426">
        <v>1</v>
      </c>
      <c r="F1426">
        <v>1</v>
      </c>
      <c r="G1426">
        <v>1</v>
      </c>
      <c r="H1426">
        <v>2</v>
      </c>
      <c r="I1426" t="s">
        <v>1056</v>
      </c>
      <c r="J1426" t="s">
        <v>1057</v>
      </c>
      <c r="K1426" t="s">
        <v>1058</v>
      </c>
      <c r="L1426">
        <v>1368</v>
      </c>
      <c r="N1426">
        <v>1011</v>
      </c>
      <c r="O1426" t="s">
        <v>1040</v>
      </c>
      <c r="P1426" t="s">
        <v>1040</v>
      </c>
      <c r="Q1426">
        <v>1</v>
      </c>
      <c r="X1426">
        <v>0.87</v>
      </c>
      <c r="Y1426">
        <v>0</v>
      </c>
      <c r="Z1426">
        <v>995.51</v>
      </c>
      <c r="AA1426">
        <v>687.23</v>
      </c>
      <c r="AB1426">
        <v>0</v>
      </c>
      <c r="AC1426">
        <v>0</v>
      </c>
      <c r="AD1426">
        <v>1</v>
      </c>
      <c r="AE1426">
        <v>0</v>
      </c>
      <c r="AF1426" t="s">
        <v>23</v>
      </c>
      <c r="AG1426">
        <v>0.74819999999999998</v>
      </c>
      <c r="AH1426">
        <v>2</v>
      </c>
      <c r="AI1426">
        <v>382002221</v>
      </c>
      <c r="AJ1426">
        <v>1426</v>
      </c>
      <c r="AK1426">
        <v>0</v>
      </c>
      <c r="AL1426">
        <v>0</v>
      </c>
      <c r="AM1426">
        <v>0</v>
      </c>
      <c r="AN1426">
        <v>0</v>
      </c>
      <c r="AO1426">
        <v>0</v>
      </c>
      <c r="AP1426">
        <v>0</v>
      </c>
      <c r="AQ1426">
        <v>0</v>
      </c>
      <c r="AR1426">
        <v>0</v>
      </c>
    </row>
    <row r="1427" spans="1:44" x14ac:dyDescent="0.25">
      <c r="A1427">
        <f>ROW(Source!A489)</f>
        <v>489</v>
      </c>
      <c r="B1427">
        <v>382002233</v>
      </c>
      <c r="C1427">
        <v>382002218</v>
      </c>
      <c r="D1427">
        <v>342713938</v>
      </c>
      <c r="E1427">
        <v>1</v>
      </c>
      <c r="F1427">
        <v>1</v>
      </c>
      <c r="G1427">
        <v>1</v>
      </c>
      <c r="H1427">
        <v>3</v>
      </c>
      <c r="I1427" t="s">
        <v>1049</v>
      </c>
      <c r="J1427" t="s">
        <v>1050</v>
      </c>
      <c r="K1427" t="s">
        <v>1051</v>
      </c>
      <c r="L1427">
        <v>1348</v>
      </c>
      <c r="N1427">
        <v>1009</v>
      </c>
      <c r="O1427" t="s">
        <v>846</v>
      </c>
      <c r="P1427" t="s">
        <v>846</v>
      </c>
      <c r="Q1427">
        <v>1000</v>
      </c>
      <c r="X1427">
        <v>6.9999999999999999E-4</v>
      </c>
      <c r="Y1427">
        <v>116448.72</v>
      </c>
      <c r="Z1427">
        <v>0</v>
      </c>
      <c r="AA1427">
        <v>0</v>
      </c>
      <c r="AB1427">
        <v>0</v>
      </c>
      <c r="AC1427">
        <v>0</v>
      </c>
      <c r="AD1427">
        <v>1</v>
      </c>
      <c r="AE1427">
        <v>0</v>
      </c>
      <c r="AF1427" t="s">
        <v>14</v>
      </c>
      <c r="AG1427">
        <v>0</v>
      </c>
      <c r="AH1427">
        <v>2</v>
      </c>
      <c r="AI1427">
        <v>382002222</v>
      </c>
      <c r="AJ1427">
        <v>1427</v>
      </c>
      <c r="AK1427">
        <v>0</v>
      </c>
      <c r="AL1427">
        <v>0</v>
      </c>
      <c r="AM1427">
        <v>0</v>
      </c>
      <c r="AN1427">
        <v>0</v>
      </c>
      <c r="AO1427">
        <v>0</v>
      </c>
      <c r="AP1427">
        <v>0</v>
      </c>
      <c r="AQ1427">
        <v>0</v>
      </c>
      <c r="AR1427">
        <v>0</v>
      </c>
    </row>
    <row r="1428" spans="1:44" x14ac:dyDescent="0.25">
      <c r="A1428">
        <f>ROW(Source!A489)</f>
        <v>489</v>
      </c>
      <c r="B1428">
        <v>382002234</v>
      </c>
      <c r="C1428">
        <v>382002218</v>
      </c>
      <c r="D1428">
        <v>342714150</v>
      </c>
      <c r="E1428">
        <v>1</v>
      </c>
      <c r="F1428">
        <v>1</v>
      </c>
      <c r="G1428">
        <v>1</v>
      </c>
      <c r="H1428">
        <v>3</v>
      </c>
      <c r="I1428" t="s">
        <v>1115</v>
      </c>
      <c r="J1428" t="s">
        <v>1116</v>
      </c>
      <c r="K1428" t="s">
        <v>1117</v>
      </c>
      <c r="L1428">
        <v>1346</v>
      </c>
      <c r="N1428">
        <v>1009</v>
      </c>
      <c r="O1428" t="s">
        <v>1055</v>
      </c>
      <c r="P1428" t="s">
        <v>1055</v>
      </c>
      <c r="Q1428">
        <v>1</v>
      </c>
      <c r="X1428">
        <v>5.0000000000000001E-3</v>
      </c>
      <c r="Y1428">
        <v>284.14999999999998</v>
      </c>
      <c r="Z1428">
        <v>0</v>
      </c>
      <c r="AA1428">
        <v>0</v>
      </c>
      <c r="AB1428">
        <v>0</v>
      </c>
      <c r="AC1428">
        <v>0</v>
      </c>
      <c r="AD1428">
        <v>1</v>
      </c>
      <c r="AE1428">
        <v>0</v>
      </c>
      <c r="AF1428" t="s">
        <v>14</v>
      </c>
      <c r="AG1428">
        <v>0</v>
      </c>
      <c r="AH1428">
        <v>2</v>
      </c>
      <c r="AI1428">
        <v>382002223</v>
      </c>
      <c r="AJ1428">
        <v>1428</v>
      </c>
      <c r="AK1428">
        <v>0</v>
      </c>
      <c r="AL1428">
        <v>0</v>
      </c>
      <c r="AM1428">
        <v>0</v>
      </c>
      <c r="AN1428">
        <v>0</v>
      </c>
      <c r="AO1428">
        <v>0</v>
      </c>
      <c r="AP1428">
        <v>0</v>
      </c>
      <c r="AQ1428">
        <v>0</v>
      </c>
      <c r="AR1428">
        <v>0</v>
      </c>
    </row>
    <row r="1429" spans="1:44" x14ac:dyDescent="0.25">
      <c r="A1429">
        <f>ROW(Source!A489)</f>
        <v>489</v>
      </c>
      <c r="B1429">
        <v>382002235</v>
      </c>
      <c r="C1429">
        <v>382002218</v>
      </c>
      <c r="D1429">
        <v>342714206</v>
      </c>
      <c r="E1429">
        <v>1</v>
      </c>
      <c r="F1429">
        <v>1</v>
      </c>
      <c r="G1429">
        <v>1</v>
      </c>
      <c r="H1429">
        <v>3</v>
      </c>
      <c r="I1429" t="s">
        <v>1118</v>
      </c>
      <c r="J1429" t="s">
        <v>1119</v>
      </c>
      <c r="K1429" t="s">
        <v>1120</v>
      </c>
      <c r="L1429">
        <v>1346</v>
      </c>
      <c r="N1429">
        <v>1009</v>
      </c>
      <c r="O1429" t="s">
        <v>1055</v>
      </c>
      <c r="P1429" t="s">
        <v>1055</v>
      </c>
      <c r="Q1429">
        <v>1</v>
      </c>
      <c r="X1429">
        <v>2.5000000000000001E-2</v>
      </c>
      <c r="Y1429">
        <v>104.32</v>
      </c>
      <c r="Z1429">
        <v>0</v>
      </c>
      <c r="AA1429">
        <v>0</v>
      </c>
      <c r="AB1429">
        <v>0</v>
      </c>
      <c r="AC1429">
        <v>0</v>
      </c>
      <c r="AD1429">
        <v>1</v>
      </c>
      <c r="AE1429">
        <v>0</v>
      </c>
      <c r="AF1429" t="s">
        <v>14</v>
      </c>
      <c r="AG1429">
        <v>0</v>
      </c>
      <c r="AH1429">
        <v>2</v>
      </c>
      <c r="AI1429">
        <v>382002224</v>
      </c>
      <c r="AJ1429">
        <v>1429</v>
      </c>
      <c r="AK1429">
        <v>0</v>
      </c>
      <c r="AL1429">
        <v>0</v>
      </c>
      <c r="AM1429">
        <v>0</v>
      </c>
      <c r="AN1429">
        <v>0</v>
      </c>
      <c r="AO1429">
        <v>0</v>
      </c>
      <c r="AP1429">
        <v>0</v>
      </c>
      <c r="AQ1429">
        <v>0</v>
      </c>
      <c r="AR1429">
        <v>0</v>
      </c>
    </row>
    <row r="1430" spans="1:44" x14ac:dyDescent="0.25">
      <c r="A1430">
        <f>ROW(Source!A489)</f>
        <v>489</v>
      </c>
      <c r="B1430">
        <v>382002236</v>
      </c>
      <c r="C1430">
        <v>382002218</v>
      </c>
      <c r="D1430">
        <v>342715696</v>
      </c>
      <c r="E1430">
        <v>1</v>
      </c>
      <c r="F1430">
        <v>1</v>
      </c>
      <c r="G1430">
        <v>1</v>
      </c>
      <c r="H1430">
        <v>3</v>
      </c>
      <c r="I1430" t="s">
        <v>1121</v>
      </c>
      <c r="J1430" t="s">
        <v>1122</v>
      </c>
      <c r="K1430" t="s">
        <v>1123</v>
      </c>
      <c r="L1430">
        <v>1346</v>
      </c>
      <c r="N1430">
        <v>1009</v>
      </c>
      <c r="O1430" t="s">
        <v>1055</v>
      </c>
      <c r="P1430" t="s">
        <v>1055</v>
      </c>
      <c r="Q1430">
        <v>1</v>
      </c>
      <c r="X1430">
        <v>1.9E-2</v>
      </c>
      <c r="Y1430">
        <v>206.62</v>
      </c>
      <c r="Z1430">
        <v>0</v>
      </c>
      <c r="AA1430">
        <v>0</v>
      </c>
      <c r="AB1430">
        <v>0</v>
      </c>
      <c r="AC1430">
        <v>0</v>
      </c>
      <c r="AD1430">
        <v>1</v>
      </c>
      <c r="AE1430">
        <v>0</v>
      </c>
      <c r="AF1430" t="s">
        <v>14</v>
      </c>
      <c r="AG1430">
        <v>0</v>
      </c>
      <c r="AH1430">
        <v>2</v>
      </c>
      <c r="AI1430">
        <v>382002225</v>
      </c>
      <c r="AJ1430">
        <v>1430</v>
      </c>
      <c r="AK1430">
        <v>0</v>
      </c>
      <c r="AL1430">
        <v>0</v>
      </c>
      <c r="AM1430">
        <v>0</v>
      </c>
      <c r="AN1430">
        <v>0</v>
      </c>
      <c r="AO1430">
        <v>0</v>
      </c>
      <c r="AP1430">
        <v>0</v>
      </c>
      <c r="AQ1430">
        <v>0</v>
      </c>
      <c r="AR1430">
        <v>0</v>
      </c>
    </row>
    <row r="1431" spans="1:44" x14ac:dyDescent="0.25">
      <c r="A1431">
        <f>ROW(Source!A489)</f>
        <v>489</v>
      </c>
      <c r="B1431">
        <v>382002237</v>
      </c>
      <c r="C1431">
        <v>382002218</v>
      </c>
      <c r="D1431">
        <v>342725859</v>
      </c>
      <c r="E1431">
        <v>1</v>
      </c>
      <c r="F1431">
        <v>1</v>
      </c>
      <c r="G1431">
        <v>1</v>
      </c>
      <c r="H1431">
        <v>3</v>
      </c>
      <c r="I1431" t="s">
        <v>1052</v>
      </c>
      <c r="J1431" t="s">
        <v>1053</v>
      </c>
      <c r="K1431" t="s">
        <v>1054</v>
      </c>
      <c r="L1431">
        <v>1346</v>
      </c>
      <c r="N1431">
        <v>1009</v>
      </c>
      <c r="O1431" t="s">
        <v>1055</v>
      </c>
      <c r="P1431" t="s">
        <v>1055</v>
      </c>
      <c r="Q1431">
        <v>1</v>
      </c>
      <c r="X1431">
        <v>0.31</v>
      </c>
      <c r="Y1431">
        <v>870.18</v>
      </c>
      <c r="Z1431">
        <v>0</v>
      </c>
      <c r="AA1431">
        <v>0</v>
      </c>
      <c r="AB1431">
        <v>0</v>
      </c>
      <c r="AC1431">
        <v>0</v>
      </c>
      <c r="AD1431">
        <v>1</v>
      </c>
      <c r="AE1431">
        <v>0</v>
      </c>
      <c r="AF1431" t="s">
        <v>14</v>
      </c>
      <c r="AG1431">
        <v>0</v>
      </c>
      <c r="AH1431">
        <v>2</v>
      </c>
      <c r="AI1431">
        <v>382002226</v>
      </c>
      <c r="AJ1431">
        <v>1431</v>
      </c>
      <c r="AK1431">
        <v>0</v>
      </c>
      <c r="AL1431">
        <v>0</v>
      </c>
      <c r="AM1431">
        <v>0</v>
      </c>
      <c r="AN1431">
        <v>0</v>
      </c>
      <c r="AO1431">
        <v>0</v>
      </c>
      <c r="AP1431">
        <v>0</v>
      </c>
      <c r="AQ1431">
        <v>0</v>
      </c>
      <c r="AR1431">
        <v>0</v>
      </c>
    </row>
    <row r="1432" spans="1:44" x14ac:dyDescent="0.25">
      <c r="A1432">
        <f>ROW(Source!A489)</f>
        <v>489</v>
      </c>
      <c r="B1432">
        <v>382002238</v>
      </c>
      <c r="C1432">
        <v>382002218</v>
      </c>
      <c r="D1432">
        <v>342751707</v>
      </c>
      <c r="E1432">
        <v>1</v>
      </c>
      <c r="F1432">
        <v>1</v>
      </c>
      <c r="G1432">
        <v>1</v>
      </c>
      <c r="H1432">
        <v>3</v>
      </c>
      <c r="I1432" t="s">
        <v>1133</v>
      </c>
      <c r="J1432" t="s">
        <v>1134</v>
      </c>
      <c r="K1432" t="s">
        <v>1135</v>
      </c>
      <c r="L1432">
        <v>1425</v>
      </c>
      <c r="N1432">
        <v>1013</v>
      </c>
      <c r="O1432" t="s">
        <v>1082</v>
      </c>
      <c r="P1432" t="s">
        <v>1082</v>
      </c>
      <c r="Q1432">
        <v>1</v>
      </c>
      <c r="X1432">
        <v>0.3</v>
      </c>
      <c r="Y1432">
        <v>47.26</v>
      </c>
      <c r="Z1432">
        <v>0</v>
      </c>
      <c r="AA1432">
        <v>0</v>
      </c>
      <c r="AB1432">
        <v>0</v>
      </c>
      <c r="AC1432">
        <v>0</v>
      </c>
      <c r="AD1432">
        <v>1</v>
      </c>
      <c r="AE1432">
        <v>0</v>
      </c>
      <c r="AF1432" t="s">
        <v>14</v>
      </c>
      <c r="AG1432">
        <v>0</v>
      </c>
      <c r="AH1432">
        <v>2</v>
      </c>
      <c r="AI1432">
        <v>382002227</v>
      </c>
      <c r="AJ1432">
        <v>1432</v>
      </c>
      <c r="AK1432">
        <v>0</v>
      </c>
      <c r="AL1432">
        <v>0</v>
      </c>
      <c r="AM1432">
        <v>0</v>
      </c>
      <c r="AN1432">
        <v>0</v>
      </c>
      <c r="AO1432">
        <v>0</v>
      </c>
      <c r="AP1432">
        <v>0</v>
      </c>
      <c r="AQ1432">
        <v>0</v>
      </c>
      <c r="AR1432">
        <v>0</v>
      </c>
    </row>
    <row r="1433" spans="1:44" x14ac:dyDescent="0.25">
      <c r="A1433">
        <f>ROW(Source!A489)</f>
        <v>489</v>
      </c>
      <c r="B1433">
        <v>382002239</v>
      </c>
      <c r="C1433">
        <v>382002218</v>
      </c>
      <c r="D1433">
        <v>342751716</v>
      </c>
      <c r="E1433">
        <v>1</v>
      </c>
      <c r="F1433">
        <v>1</v>
      </c>
      <c r="G1433">
        <v>1</v>
      </c>
      <c r="H1433">
        <v>3</v>
      </c>
      <c r="I1433" t="s">
        <v>1136</v>
      </c>
      <c r="J1433" t="s">
        <v>1137</v>
      </c>
      <c r="K1433" t="s">
        <v>1138</v>
      </c>
      <c r="L1433">
        <v>1407</v>
      </c>
      <c r="N1433">
        <v>1013</v>
      </c>
      <c r="O1433" t="s">
        <v>1139</v>
      </c>
      <c r="P1433" t="s">
        <v>1139</v>
      </c>
      <c r="Q1433">
        <v>1</v>
      </c>
      <c r="X1433">
        <v>1.6E-2</v>
      </c>
      <c r="Y1433">
        <v>6052.54</v>
      </c>
      <c r="Z1433">
        <v>0</v>
      </c>
      <c r="AA1433">
        <v>0</v>
      </c>
      <c r="AB1433">
        <v>0</v>
      </c>
      <c r="AC1433">
        <v>0</v>
      </c>
      <c r="AD1433">
        <v>1</v>
      </c>
      <c r="AE1433">
        <v>0</v>
      </c>
      <c r="AF1433" t="s">
        <v>14</v>
      </c>
      <c r="AG1433">
        <v>0</v>
      </c>
      <c r="AH1433">
        <v>2</v>
      </c>
      <c r="AI1433">
        <v>382002228</v>
      </c>
      <c r="AJ1433">
        <v>1433</v>
      </c>
      <c r="AK1433">
        <v>0</v>
      </c>
      <c r="AL1433">
        <v>0</v>
      </c>
      <c r="AM1433">
        <v>0</v>
      </c>
      <c r="AN1433">
        <v>0</v>
      </c>
      <c r="AO1433">
        <v>0</v>
      </c>
      <c r="AP1433">
        <v>0</v>
      </c>
      <c r="AQ1433">
        <v>0</v>
      </c>
      <c r="AR1433">
        <v>0</v>
      </c>
    </row>
    <row r="1434" spans="1:44" x14ac:dyDescent="0.25">
      <c r="A1434">
        <f>ROW(Source!A489)</f>
        <v>489</v>
      </c>
      <c r="B1434">
        <v>382002240</v>
      </c>
      <c r="C1434">
        <v>382002218</v>
      </c>
      <c r="D1434">
        <v>342646017</v>
      </c>
      <c r="E1434">
        <v>113</v>
      </c>
      <c r="F1434">
        <v>1</v>
      </c>
      <c r="G1434">
        <v>1</v>
      </c>
      <c r="H1434">
        <v>3</v>
      </c>
      <c r="I1434" t="s">
        <v>1042</v>
      </c>
      <c r="J1434" t="s">
        <v>3</v>
      </c>
      <c r="K1434" t="s">
        <v>1043</v>
      </c>
      <c r="L1434">
        <v>3277935</v>
      </c>
      <c r="N1434">
        <v>1013</v>
      </c>
      <c r="O1434" t="s">
        <v>1044</v>
      </c>
      <c r="P1434" t="s">
        <v>1044</v>
      </c>
      <c r="Q1434">
        <v>1</v>
      </c>
      <c r="X1434">
        <v>2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>
        <v>0</v>
      </c>
      <c r="AF1434" t="s">
        <v>14</v>
      </c>
      <c r="AG1434">
        <v>0</v>
      </c>
      <c r="AH1434">
        <v>2</v>
      </c>
      <c r="AI1434">
        <v>382002229</v>
      </c>
      <c r="AJ1434">
        <v>1434</v>
      </c>
      <c r="AK1434">
        <v>0</v>
      </c>
      <c r="AL1434">
        <v>0</v>
      </c>
      <c r="AM1434">
        <v>0</v>
      </c>
      <c r="AN1434">
        <v>0</v>
      </c>
      <c r="AO1434">
        <v>0</v>
      </c>
      <c r="AP1434">
        <v>0</v>
      </c>
      <c r="AQ1434">
        <v>0</v>
      </c>
      <c r="AR1434">
        <v>0</v>
      </c>
    </row>
    <row r="1435" spans="1:44" x14ac:dyDescent="0.25">
      <c r="A1435">
        <f>ROW(Source!A490)</f>
        <v>490</v>
      </c>
      <c r="B1435">
        <v>382002253</v>
      </c>
      <c r="C1435">
        <v>382002241</v>
      </c>
      <c r="D1435">
        <v>342640197</v>
      </c>
      <c r="E1435">
        <v>113</v>
      </c>
      <c r="F1435">
        <v>1</v>
      </c>
      <c r="G1435">
        <v>1</v>
      </c>
      <c r="H1435">
        <v>1</v>
      </c>
      <c r="I1435" t="s">
        <v>1083</v>
      </c>
      <c r="J1435" t="s">
        <v>3</v>
      </c>
      <c r="K1435" t="s">
        <v>1084</v>
      </c>
      <c r="L1435">
        <v>1191</v>
      </c>
      <c r="N1435">
        <v>1013</v>
      </c>
      <c r="O1435" t="s">
        <v>1034</v>
      </c>
      <c r="P1435" t="s">
        <v>1034</v>
      </c>
      <c r="Q1435">
        <v>1</v>
      </c>
      <c r="X1435">
        <v>14</v>
      </c>
      <c r="Y1435">
        <v>0</v>
      </c>
      <c r="Z1435">
        <v>0</v>
      </c>
      <c r="AA1435">
        <v>0</v>
      </c>
      <c r="AB1435">
        <v>531.04</v>
      </c>
      <c r="AC1435">
        <v>0</v>
      </c>
      <c r="AD1435">
        <v>1</v>
      </c>
      <c r="AE1435">
        <v>1</v>
      </c>
      <c r="AF1435" t="s">
        <v>149</v>
      </c>
      <c r="AG1435">
        <v>3.6120000000000001</v>
      </c>
      <c r="AH1435">
        <v>2</v>
      </c>
      <c r="AI1435">
        <v>382002242</v>
      </c>
      <c r="AJ1435">
        <v>1435</v>
      </c>
      <c r="AK1435">
        <v>0</v>
      </c>
      <c r="AL1435">
        <v>0</v>
      </c>
      <c r="AM1435">
        <v>0</v>
      </c>
      <c r="AN1435">
        <v>0</v>
      </c>
      <c r="AO1435">
        <v>0</v>
      </c>
      <c r="AP1435">
        <v>0</v>
      </c>
      <c r="AQ1435">
        <v>0</v>
      </c>
      <c r="AR1435">
        <v>0</v>
      </c>
    </row>
    <row r="1436" spans="1:44" x14ac:dyDescent="0.25">
      <c r="A1436">
        <f>ROW(Source!A490)</f>
        <v>490</v>
      </c>
      <c r="B1436">
        <v>382002254</v>
      </c>
      <c r="C1436">
        <v>382002241</v>
      </c>
      <c r="D1436">
        <v>342640393</v>
      </c>
      <c r="E1436">
        <v>113</v>
      </c>
      <c r="F1436">
        <v>1</v>
      </c>
      <c r="G1436">
        <v>1</v>
      </c>
      <c r="H1436">
        <v>1</v>
      </c>
      <c r="I1436" t="s">
        <v>1035</v>
      </c>
      <c r="J1436" t="s">
        <v>3</v>
      </c>
      <c r="K1436" t="s">
        <v>1036</v>
      </c>
      <c r="L1436">
        <v>1191</v>
      </c>
      <c r="N1436">
        <v>1013</v>
      </c>
      <c r="O1436" t="s">
        <v>1034</v>
      </c>
      <c r="P1436" t="s">
        <v>1034</v>
      </c>
      <c r="Q1436">
        <v>1</v>
      </c>
      <c r="X1436">
        <v>1.19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1</v>
      </c>
      <c r="AE1436">
        <v>2</v>
      </c>
      <c r="AF1436" t="s">
        <v>149</v>
      </c>
      <c r="AG1436">
        <v>0.30701999999999996</v>
      </c>
      <c r="AH1436">
        <v>2</v>
      </c>
      <c r="AI1436">
        <v>382002243</v>
      </c>
      <c r="AJ1436">
        <v>1436</v>
      </c>
      <c r="AK1436">
        <v>0</v>
      </c>
      <c r="AL1436">
        <v>0</v>
      </c>
      <c r="AM1436">
        <v>0</v>
      </c>
      <c r="AN1436">
        <v>0</v>
      </c>
      <c r="AO1436">
        <v>0</v>
      </c>
      <c r="AP1436">
        <v>0</v>
      </c>
      <c r="AQ1436">
        <v>0</v>
      </c>
      <c r="AR1436">
        <v>0</v>
      </c>
    </row>
    <row r="1437" spans="1:44" x14ac:dyDescent="0.25">
      <c r="A1437">
        <f>ROW(Source!A490)</f>
        <v>490</v>
      </c>
      <c r="B1437">
        <v>382002255</v>
      </c>
      <c r="C1437">
        <v>382002241</v>
      </c>
      <c r="D1437">
        <v>342765492</v>
      </c>
      <c r="E1437">
        <v>1</v>
      </c>
      <c r="F1437">
        <v>1</v>
      </c>
      <c r="G1437">
        <v>1</v>
      </c>
      <c r="H1437">
        <v>2</v>
      </c>
      <c r="I1437" t="s">
        <v>1056</v>
      </c>
      <c r="J1437" t="s">
        <v>1057</v>
      </c>
      <c r="K1437" t="s">
        <v>1058</v>
      </c>
      <c r="L1437">
        <v>1368</v>
      </c>
      <c r="N1437">
        <v>1011</v>
      </c>
      <c r="O1437" t="s">
        <v>1040</v>
      </c>
      <c r="P1437" t="s">
        <v>1040</v>
      </c>
      <c r="Q1437">
        <v>1</v>
      </c>
      <c r="X1437">
        <v>1.19</v>
      </c>
      <c r="Y1437">
        <v>0</v>
      </c>
      <c r="Z1437">
        <v>995.51</v>
      </c>
      <c r="AA1437">
        <v>687.23</v>
      </c>
      <c r="AB1437">
        <v>0</v>
      </c>
      <c r="AC1437">
        <v>0</v>
      </c>
      <c r="AD1437">
        <v>1</v>
      </c>
      <c r="AE1437">
        <v>0</v>
      </c>
      <c r="AF1437" t="s">
        <v>149</v>
      </c>
      <c r="AG1437">
        <v>0.30701999999999996</v>
      </c>
      <c r="AH1437">
        <v>2</v>
      </c>
      <c r="AI1437">
        <v>382002244</v>
      </c>
      <c r="AJ1437">
        <v>1437</v>
      </c>
      <c r="AK1437">
        <v>0</v>
      </c>
      <c r="AL1437">
        <v>0</v>
      </c>
      <c r="AM1437">
        <v>0</v>
      </c>
      <c r="AN1437">
        <v>0</v>
      </c>
      <c r="AO1437">
        <v>0</v>
      </c>
      <c r="AP1437">
        <v>0</v>
      </c>
      <c r="AQ1437">
        <v>0</v>
      </c>
      <c r="AR1437">
        <v>0</v>
      </c>
    </row>
    <row r="1438" spans="1:44" x14ac:dyDescent="0.25">
      <c r="A1438">
        <f>ROW(Source!A490)</f>
        <v>490</v>
      </c>
      <c r="B1438">
        <v>382002256</v>
      </c>
      <c r="C1438">
        <v>382002241</v>
      </c>
      <c r="D1438">
        <v>342713938</v>
      </c>
      <c r="E1438">
        <v>1</v>
      </c>
      <c r="F1438">
        <v>1</v>
      </c>
      <c r="G1438">
        <v>1</v>
      </c>
      <c r="H1438">
        <v>3</v>
      </c>
      <c r="I1438" t="s">
        <v>1049</v>
      </c>
      <c r="J1438" t="s">
        <v>1050</v>
      </c>
      <c r="K1438" t="s">
        <v>1051</v>
      </c>
      <c r="L1438">
        <v>1348</v>
      </c>
      <c r="N1438">
        <v>1009</v>
      </c>
      <c r="O1438" t="s">
        <v>846</v>
      </c>
      <c r="P1438" t="s">
        <v>846</v>
      </c>
      <c r="Q1438">
        <v>1000</v>
      </c>
      <c r="X1438">
        <v>8.0000000000000004E-4</v>
      </c>
      <c r="Y1438">
        <v>116448.72</v>
      </c>
      <c r="Z1438">
        <v>0</v>
      </c>
      <c r="AA1438">
        <v>0</v>
      </c>
      <c r="AB1438">
        <v>0</v>
      </c>
      <c r="AC1438">
        <v>0</v>
      </c>
      <c r="AD1438">
        <v>1</v>
      </c>
      <c r="AE1438">
        <v>0</v>
      </c>
      <c r="AF1438" t="s">
        <v>148</v>
      </c>
      <c r="AG1438">
        <v>0</v>
      </c>
      <c r="AH1438">
        <v>2</v>
      </c>
      <c r="AI1438">
        <v>382002245</v>
      </c>
      <c r="AJ1438">
        <v>1438</v>
      </c>
      <c r="AK1438">
        <v>0</v>
      </c>
      <c r="AL1438">
        <v>0</v>
      </c>
      <c r="AM1438">
        <v>0</v>
      </c>
      <c r="AN1438">
        <v>0</v>
      </c>
      <c r="AO1438">
        <v>0</v>
      </c>
      <c r="AP1438">
        <v>0</v>
      </c>
      <c r="AQ1438">
        <v>0</v>
      </c>
      <c r="AR1438">
        <v>0</v>
      </c>
    </row>
    <row r="1439" spans="1:44" x14ac:dyDescent="0.25">
      <c r="A1439">
        <f>ROW(Source!A490)</f>
        <v>490</v>
      </c>
      <c r="B1439">
        <v>382002257</v>
      </c>
      <c r="C1439">
        <v>382002241</v>
      </c>
      <c r="D1439">
        <v>342714150</v>
      </c>
      <c r="E1439">
        <v>1</v>
      </c>
      <c r="F1439">
        <v>1</v>
      </c>
      <c r="G1439">
        <v>1</v>
      </c>
      <c r="H1439">
        <v>3</v>
      </c>
      <c r="I1439" t="s">
        <v>1115</v>
      </c>
      <c r="J1439" t="s">
        <v>1116</v>
      </c>
      <c r="K1439" t="s">
        <v>1117</v>
      </c>
      <c r="L1439">
        <v>1346</v>
      </c>
      <c r="N1439">
        <v>1009</v>
      </c>
      <c r="O1439" t="s">
        <v>1055</v>
      </c>
      <c r="P1439" t="s">
        <v>1055</v>
      </c>
      <c r="Q1439">
        <v>1</v>
      </c>
      <c r="X1439">
        <v>0.01</v>
      </c>
      <c r="Y1439">
        <v>284.14999999999998</v>
      </c>
      <c r="Z1439">
        <v>0</v>
      </c>
      <c r="AA1439">
        <v>0</v>
      </c>
      <c r="AB1439">
        <v>0</v>
      </c>
      <c r="AC1439">
        <v>0</v>
      </c>
      <c r="AD1439">
        <v>1</v>
      </c>
      <c r="AE1439">
        <v>0</v>
      </c>
      <c r="AF1439" t="s">
        <v>148</v>
      </c>
      <c r="AG1439">
        <v>0</v>
      </c>
      <c r="AH1439">
        <v>2</v>
      </c>
      <c r="AI1439">
        <v>382002246</v>
      </c>
      <c r="AJ1439">
        <v>1439</v>
      </c>
      <c r="AK1439">
        <v>0</v>
      </c>
      <c r="AL1439">
        <v>0</v>
      </c>
      <c r="AM1439">
        <v>0</v>
      </c>
      <c r="AN1439">
        <v>0</v>
      </c>
      <c r="AO1439">
        <v>0</v>
      </c>
      <c r="AP1439">
        <v>0</v>
      </c>
      <c r="AQ1439">
        <v>0</v>
      </c>
      <c r="AR1439">
        <v>0</v>
      </c>
    </row>
    <row r="1440" spans="1:44" x14ac:dyDescent="0.25">
      <c r="A1440">
        <f>ROW(Source!A490)</f>
        <v>490</v>
      </c>
      <c r="B1440">
        <v>382002258</v>
      </c>
      <c r="C1440">
        <v>382002241</v>
      </c>
      <c r="D1440">
        <v>342714206</v>
      </c>
      <c r="E1440">
        <v>1</v>
      </c>
      <c r="F1440">
        <v>1</v>
      </c>
      <c r="G1440">
        <v>1</v>
      </c>
      <c r="H1440">
        <v>3</v>
      </c>
      <c r="I1440" t="s">
        <v>1118</v>
      </c>
      <c r="J1440" t="s">
        <v>1119</v>
      </c>
      <c r="K1440" t="s">
        <v>1120</v>
      </c>
      <c r="L1440">
        <v>1346</v>
      </c>
      <c r="N1440">
        <v>1009</v>
      </c>
      <c r="O1440" t="s">
        <v>1055</v>
      </c>
      <c r="P1440" t="s">
        <v>1055</v>
      </c>
      <c r="Q1440">
        <v>1</v>
      </c>
      <c r="X1440">
        <v>3.5000000000000003E-2</v>
      </c>
      <c r="Y1440">
        <v>104.32</v>
      </c>
      <c r="Z1440">
        <v>0</v>
      </c>
      <c r="AA1440">
        <v>0</v>
      </c>
      <c r="AB1440">
        <v>0</v>
      </c>
      <c r="AC1440">
        <v>0</v>
      </c>
      <c r="AD1440">
        <v>1</v>
      </c>
      <c r="AE1440">
        <v>0</v>
      </c>
      <c r="AF1440" t="s">
        <v>148</v>
      </c>
      <c r="AG1440">
        <v>0</v>
      </c>
      <c r="AH1440">
        <v>2</v>
      </c>
      <c r="AI1440">
        <v>382002247</v>
      </c>
      <c r="AJ1440">
        <v>1440</v>
      </c>
      <c r="AK1440">
        <v>0</v>
      </c>
      <c r="AL1440">
        <v>0</v>
      </c>
      <c r="AM1440">
        <v>0</v>
      </c>
      <c r="AN1440">
        <v>0</v>
      </c>
      <c r="AO1440">
        <v>0</v>
      </c>
      <c r="AP1440">
        <v>0</v>
      </c>
      <c r="AQ1440">
        <v>0</v>
      </c>
      <c r="AR1440">
        <v>0</v>
      </c>
    </row>
    <row r="1441" spans="1:44" x14ac:dyDescent="0.25">
      <c r="A1441">
        <f>ROW(Source!A490)</f>
        <v>490</v>
      </c>
      <c r="B1441">
        <v>382002259</v>
      </c>
      <c r="C1441">
        <v>382002241</v>
      </c>
      <c r="D1441">
        <v>342715696</v>
      </c>
      <c r="E1441">
        <v>1</v>
      </c>
      <c r="F1441">
        <v>1</v>
      </c>
      <c r="G1441">
        <v>1</v>
      </c>
      <c r="H1441">
        <v>3</v>
      </c>
      <c r="I1441" t="s">
        <v>1121</v>
      </c>
      <c r="J1441" t="s">
        <v>1122</v>
      </c>
      <c r="K1441" t="s">
        <v>1123</v>
      </c>
      <c r="L1441">
        <v>1346</v>
      </c>
      <c r="N1441">
        <v>1009</v>
      </c>
      <c r="O1441" t="s">
        <v>1055</v>
      </c>
      <c r="P1441" t="s">
        <v>1055</v>
      </c>
      <c r="Q1441">
        <v>1</v>
      </c>
      <c r="X1441">
        <v>3.3000000000000002E-2</v>
      </c>
      <c r="Y1441">
        <v>206.62</v>
      </c>
      <c r="Z1441">
        <v>0</v>
      </c>
      <c r="AA1441">
        <v>0</v>
      </c>
      <c r="AB1441">
        <v>0</v>
      </c>
      <c r="AC1441">
        <v>0</v>
      </c>
      <c r="AD1441">
        <v>1</v>
      </c>
      <c r="AE1441">
        <v>0</v>
      </c>
      <c r="AF1441" t="s">
        <v>148</v>
      </c>
      <c r="AG1441">
        <v>0</v>
      </c>
      <c r="AH1441">
        <v>2</v>
      </c>
      <c r="AI1441">
        <v>382002248</v>
      </c>
      <c r="AJ1441">
        <v>1441</v>
      </c>
      <c r="AK1441">
        <v>0</v>
      </c>
      <c r="AL1441">
        <v>0</v>
      </c>
      <c r="AM1441">
        <v>0</v>
      </c>
      <c r="AN1441">
        <v>0</v>
      </c>
      <c r="AO1441">
        <v>0</v>
      </c>
      <c r="AP1441">
        <v>0</v>
      </c>
      <c r="AQ1441">
        <v>0</v>
      </c>
      <c r="AR1441">
        <v>0</v>
      </c>
    </row>
    <row r="1442" spans="1:44" x14ac:dyDescent="0.25">
      <c r="A1442">
        <f>ROW(Source!A490)</f>
        <v>490</v>
      </c>
      <c r="B1442">
        <v>382002260</v>
      </c>
      <c r="C1442">
        <v>382002241</v>
      </c>
      <c r="D1442">
        <v>342725859</v>
      </c>
      <c r="E1442">
        <v>1</v>
      </c>
      <c r="F1442">
        <v>1</v>
      </c>
      <c r="G1442">
        <v>1</v>
      </c>
      <c r="H1442">
        <v>3</v>
      </c>
      <c r="I1442" t="s">
        <v>1052</v>
      </c>
      <c r="J1442" t="s">
        <v>1053</v>
      </c>
      <c r="K1442" t="s">
        <v>1054</v>
      </c>
      <c r="L1442">
        <v>1346</v>
      </c>
      <c r="N1442">
        <v>1009</v>
      </c>
      <c r="O1442" t="s">
        <v>1055</v>
      </c>
      <c r="P1442" t="s">
        <v>1055</v>
      </c>
      <c r="Q1442">
        <v>1</v>
      </c>
      <c r="X1442">
        <v>0.38</v>
      </c>
      <c r="Y1442">
        <v>870.18</v>
      </c>
      <c r="Z1442">
        <v>0</v>
      </c>
      <c r="AA1442">
        <v>0</v>
      </c>
      <c r="AB1442">
        <v>0</v>
      </c>
      <c r="AC1442">
        <v>0</v>
      </c>
      <c r="AD1442">
        <v>1</v>
      </c>
      <c r="AE1442">
        <v>0</v>
      </c>
      <c r="AF1442" t="s">
        <v>148</v>
      </c>
      <c r="AG1442">
        <v>0</v>
      </c>
      <c r="AH1442">
        <v>2</v>
      </c>
      <c r="AI1442">
        <v>382002249</v>
      </c>
      <c r="AJ1442">
        <v>1442</v>
      </c>
      <c r="AK1442">
        <v>0</v>
      </c>
      <c r="AL1442">
        <v>0</v>
      </c>
      <c r="AM1442">
        <v>0</v>
      </c>
      <c r="AN1442">
        <v>0</v>
      </c>
      <c r="AO1442">
        <v>0</v>
      </c>
      <c r="AP1442">
        <v>0</v>
      </c>
      <c r="AQ1442">
        <v>0</v>
      </c>
      <c r="AR1442">
        <v>0</v>
      </c>
    </row>
    <row r="1443" spans="1:44" x14ac:dyDescent="0.25">
      <c r="A1443">
        <f>ROW(Source!A490)</f>
        <v>490</v>
      </c>
      <c r="B1443">
        <v>382002261</v>
      </c>
      <c r="C1443">
        <v>382002241</v>
      </c>
      <c r="D1443">
        <v>342751707</v>
      </c>
      <c r="E1443">
        <v>1</v>
      </c>
      <c r="F1443">
        <v>1</v>
      </c>
      <c r="G1443">
        <v>1</v>
      </c>
      <c r="H1443">
        <v>3</v>
      </c>
      <c r="I1443" t="s">
        <v>1133</v>
      </c>
      <c r="J1443" t="s">
        <v>1134</v>
      </c>
      <c r="K1443" t="s">
        <v>1135</v>
      </c>
      <c r="L1443">
        <v>1425</v>
      </c>
      <c r="N1443">
        <v>1013</v>
      </c>
      <c r="O1443" t="s">
        <v>1082</v>
      </c>
      <c r="P1443" t="s">
        <v>1082</v>
      </c>
      <c r="Q1443">
        <v>1</v>
      </c>
      <c r="X1443">
        <v>0.6</v>
      </c>
      <c r="Y1443">
        <v>47.26</v>
      </c>
      <c r="Z1443">
        <v>0</v>
      </c>
      <c r="AA1443">
        <v>0</v>
      </c>
      <c r="AB1443">
        <v>0</v>
      </c>
      <c r="AC1443">
        <v>0</v>
      </c>
      <c r="AD1443">
        <v>1</v>
      </c>
      <c r="AE1443">
        <v>0</v>
      </c>
      <c r="AF1443" t="s">
        <v>148</v>
      </c>
      <c r="AG1443">
        <v>0</v>
      </c>
      <c r="AH1443">
        <v>2</v>
      </c>
      <c r="AI1443">
        <v>382002250</v>
      </c>
      <c r="AJ1443">
        <v>1443</v>
      </c>
      <c r="AK1443">
        <v>0</v>
      </c>
      <c r="AL1443">
        <v>0</v>
      </c>
      <c r="AM1443">
        <v>0</v>
      </c>
      <c r="AN1443">
        <v>0</v>
      </c>
      <c r="AO1443">
        <v>0</v>
      </c>
      <c r="AP1443">
        <v>0</v>
      </c>
      <c r="AQ1443">
        <v>0</v>
      </c>
      <c r="AR1443">
        <v>0</v>
      </c>
    </row>
    <row r="1444" spans="1:44" x14ac:dyDescent="0.25">
      <c r="A1444">
        <f>ROW(Source!A490)</f>
        <v>490</v>
      </c>
      <c r="B1444">
        <v>382002262</v>
      </c>
      <c r="C1444">
        <v>382002241</v>
      </c>
      <c r="D1444">
        <v>342751716</v>
      </c>
      <c r="E1444">
        <v>1</v>
      </c>
      <c r="F1444">
        <v>1</v>
      </c>
      <c r="G1444">
        <v>1</v>
      </c>
      <c r="H1444">
        <v>3</v>
      </c>
      <c r="I1444" t="s">
        <v>1136</v>
      </c>
      <c r="J1444" t="s">
        <v>1137</v>
      </c>
      <c r="K1444" t="s">
        <v>1138</v>
      </c>
      <c r="L1444">
        <v>1407</v>
      </c>
      <c r="N1444">
        <v>1013</v>
      </c>
      <c r="O1444" t="s">
        <v>1139</v>
      </c>
      <c r="P1444" t="s">
        <v>1139</v>
      </c>
      <c r="Q1444">
        <v>1</v>
      </c>
      <c r="X1444">
        <v>3.2000000000000001E-2</v>
      </c>
      <c r="Y1444">
        <v>6052.54</v>
      </c>
      <c r="Z1444">
        <v>0</v>
      </c>
      <c r="AA1444">
        <v>0</v>
      </c>
      <c r="AB1444">
        <v>0</v>
      </c>
      <c r="AC1444">
        <v>0</v>
      </c>
      <c r="AD1444">
        <v>1</v>
      </c>
      <c r="AE1444">
        <v>0</v>
      </c>
      <c r="AF1444" t="s">
        <v>148</v>
      </c>
      <c r="AG1444">
        <v>0</v>
      </c>
      <c r="AH1444">
        <v>2</v>
      </c>
      <c r="AI1444">
        <v>382002251</v>
      </c>
      <c r="AJ1444">
        <v>1444</v>
      </c>
      <c r="AK1444">
        <v>0</v>
      </c>
      <c r="AL1444">
        <v>0</v>
      </c>
      <c r="AM1444">
        <v>0</v>
      </c>
      <c r="AN1444">
        <v>0</v>
      </c>
      <c r="AO1444">
        <v>0</v>
      </c>
      <c r="AP1444">
        <v>0</v>
      </c>
      <c r="AQ1444">
        <v>0</v>
      </c>
      <c r="AR1444">
        <v>0</v>
      </c>
    </row>
    <row r="1445" spans="1:44" x14ac:dyDescent="0.25">
      <c r="A1445">
        <f>ROW(Source!A490)</f>
        <v>490</v>
      </c>
      <c r="B1445">
        <v>382002263</v>
      </c>
      <c r="C1445">
        <v>382002241</v>
      </c>
      <c r="D1445">
        <v>342646017</v>
      </c>
      <c r="E1445">
        <v>113</v>
      </c>
      <c r="F1445">
        <v>1</v>
      </c>
      <c r="G1445">
        <v>1</v>
      </c>
      <c r="H1445">
        <v>3</v>
      </c>
      <c r="I1445" t="s">
        <v>1042</v>
      </c>
      <c r="J1445" t="s">
        <v>3</v>
      </c>
      <c r="K1445" t="s">
        <v>1043</v>
      </c>
      <c r="L1445">
        <v>3277935</v>
      </c>
      <c r="N1445">
        <v>1013</v>
      </c>
      <c r="O1445" t="s">
        <v>1044</v>
      </c>
      <c r="P1445" t="s">
        <v>1044</v>
      </c>
      <c r="Q1445">
        <v>1</v>
      </c>
      <c r="X1445">
        <v>2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 t="s">
        <v>148</v>
      </c>
      <c r="AG1445">
        <v>0</v>
      </c>
      <c r="AH1445">
        <v>2</v>
      </c>
      <c r="AI1445">
        <v>382002252</v>
      </c>
      <c r="AJ1445">
        <v>1445</v>
      </c>
      <c r="AK1445">
        <v>0</v>
      </c>
      <c r="AL1445">
        <v>0</v>
      </c>
      <c r="AM1445">
        <v>0</v>
      </c>
      <c r="AN1445">
        <v>0</v>
      </c>
      <c r="AO1445">
        <v>0</v>
      </c>
      <c r="AP1445">
        <v>0</v>
      </c>
      <c r="AQ1445">
        <v>0</v>
      </c>
      <c r="AR1445">
        <v>0</v>
      </c>
    </row>
    <row r="1446" spans="1:44" x14ac:dyDescent="0.25">
      <c r="A1446">
        <f>ROW(Source!A491)</f>
        <v>491</v>
      </c>
      <c r="B1446">
        <v>382002276</v>
      </c>
      <c r="C1446">
        <v>382002264</v>
      </c>
      <c r="D1446">
        <v>342640197</v>
      </c>
      <c r="E1446">
        <v>113</v>
      </c>
      <c r="F1446">
        <v>1</v>
      </c>
      <c r="G1446">
        <v>1</v>
      </c>
      <c r="H1446">
        <v>1</v>
      </c>
      <c r="I1446" t="s">
        <v>1083</v>
      </c>
      <c r="J1446" t="s">
        <v>3</v>
      </c>
      <c r="K1446" t="s">
        <v>1084</v>
      </c>
      <c r="L1446">
        <v>1191</v>
      </c>
      <c r="N1446">
        <v>1013</v>
      </c>
      <c r="O1446" t="s">
        <v>1034</v>
      </c>
      <c r="P1446" t="s">
        <v>1034</v>
      </c>
      <c r="Q1446">
        <v>1</v>
      </c>
      <c r="X1446">
        <v>14</v>
      </c>
      <c r="Y1446">
        <v>0</v>
      </c>
      <c r="Z1446">
        <v>0</v>
      </c>
      <c r="AA1446">
        <v>0</v>
      </c>
      <c r="AB1446">
        <v>531.04</v>
      </c>
      <c r="AC1446">
        <v>0</v>
      </c>
      <c r="AD1446">
        <v>1</v>
      </c>
      <c r="AE1446">
        <v>1</v>
      </c>
      <c r="AF1446" t="s">
        <v>23</v>
      </c>
      <c r="AG1446">
        <v>12.04</v>
      </c>
      <c r="AH1446">
        <v>2</v>
      </c>
      <c r="AI1446">
        <v>382002265</v>
      </c>
      <c r="AJ1446">
        <v>1446</v>
      </c>
      <c r="AK1446">
        <v>0</v>
      </c>
      <c r="AL1446">
        <v>0</v>
      </c>
      <c r="AM1446">
        <v>0</v>
      </c>
      <c r="AN1446">
        <v>0</v>
      </c>
      <c r="AO1446">
        <v>0</v>
      </c>
      <c r="AP1446">
        <v>0</v>
      </c>
      <c r="AQ1446">
        <v>0</v>
      </c>
      <c r="AR1446">
        <v>0</v>
      </c>
    </row>
    <row r="1447" spans="1:44" x14ac:dyDescent="0.25">
      <c r="A1447">
        <f>ROW(Source!A491)</f>
        <v>491</v>
      </c>
      <c r="B1447">
        <v>382002277</v>
      </c>
      <c r="C1447">
        <v>382002264</v>
      </c>
      <c r="D1447">
        <v>342640393</v>
      </c>
      <c r="E1447">
        <v>113</v>
      </c>
      <c r="F1447">
        <v>1</v>
      </c>
      <c r="G1447">
        <v>1</v>
      </c>
      <c r="H1447">
        <v>1</v>
      </c>
      <c r="I1447" t="s">
        <v>1035</v>
      </c>
      <c r="J1447" t="s">
        <v>3</v>
      </c>
      <c r="K1447" t="s">
        <v>1036</v>
      </c>
      <c r="L1447">
        <v>1191</v>
      </c>
      <c r="N1447">
        <v>1013</v>
      </c>
      <c r="O1447" t="s">
        <v>1034</v>
      </c>
      <c r="P1447" t="s">
        <v>1034</v>
      </c>
      <c r="Q1447">
        <v>1</v>
      </c>
      <c r="X1447">
        <v>1.19</v>
      </c>
      <c r="Y1447">
        <v>0</v>
      </c>
      <c r="Z1447">
        <v>0</v>
      </c>
      <c r="AA1447">
        <v>0</v>
      </c>
      <c r="AB1447">
        <v>0</v>
      </c>
      <c r="AC1447">
        <v>0</v>
      </c>
      <c r="AD1447">
        <v>1</v>
      </c>
      <c r="AE1447">
        <v>2</v>
      </c>
      <c r="AF1447" t="s">
        <v>23</v>
      </c>
      <c r="AG1447">
        <v>1.0233999999999999</v>
      </c>
      <c r="AH1447">
        <v>2</v>
      </c>
      <c r="AI1447">
        <v>382002266</v>
      </c>
      <c r="AJ1447">
        <v>1447</v>
      </c>
      <c r="AK1447">
        <v>0</v>
      </c>
      <c r="AL1447">
        <v>0</v>
      </c>
      <c r="AM1447">
        <v>0</v>
      </c>
      <c r="AN1447">
        <v>0</v>
      </c>
      <c r="AO1447">
        <v>0</v>
      </c>
      <c r="AP1447">
        <v>0</v>
      </c>
      <c r="AQ1447">
        <v>0</v>
      </c>
      <c r="AR1447">
        <v>0</v>
      </c>
    </row>
    <row r="1448" spans="1:44" x14ac:dyDescent="0.25">
      <c r="A1448">
        <f>ROW(Source!A491)</f>
        <v>491</v>
      </c>
      <c r="B1448">
        <v>382002278</v>
      </c>
      <c r="C1448">
        <v>382002264</v>
      </c>
      <c r="D1448">
        <v>342765492</v>
      </c>
      <c r="E1448">
        <v>1</v>
      </c>
      <c r="F1448">
        <v>1</v>
      </c>
      <c r="G1448">
        <v>1</v>
      </c>
      <c r="H1448">
        <v>2</v>
      </c>
      <c r="I1448" t="s">
        <v>1056</v>
      </c>
      <c r="J1448" t="s">
        <v>1057</v>
      </c>
      <c r="K1448" t="s">
        <v>1058</v>
      </c>
      <c r="L1448">
        <v>1368</v>
      </c>
      <c r="N1448">
        <v>1011</v>
      </c>
      <c r="O1448" t="s">
        <v>1040</v>
      </c>
      <c r="P1448" t="s">
        <v>1040</v>
      </c>
      <c r="Q1448">
        <v>1</v>
      </c>
      <c r="X1448">
        <v>1.19</v>
      </c>
      <c r="Y1448">
        <v>0</v>
      </c>
      <c r="Z1448">
        <v>995.51</v>
      </c>
      <c r="AA1448">
        <v>687.23</v>
      </c>
      <c r="AB1448">
        <v>0</v>
      </c>
      <c r="AC1448">
        <v>0</v>
      </c>
      <c r="AD1448">
        <v>1</v>
      </c>
      <c r="AE1448">
        <v>0</v>
      </c>
      <c r="AF1448" t="s">
        <v>23</v>
      </c>
      <c r="AG1448">
        <v>1.0233999999999999</v>
      </c>
      <c r="AH1448">
        <v>2</v>
      </c>
      <c r="AI1448">
        <v>382002267</v>
      </c>
      <c r="AJ1448">
        <v>1448</v>
      </c>
      <c r="AK1448">
        <v>0</v>
      </c>
      <c r="AL1448">
        <v>0</v>
      </c>
      <c r="AM1448">
        <v>0</v>
      </c>
      <c r="AN1448">
        <v>0</v>
      </c>
      <c r="AO1448">
        <v>0</v>
      </c>
      <c r="AP1448">
        <v>0</v>
      </c>
      <c r="AQ1448">
        <v>0</v>
      </c>
      <c r="AR1448">
        <v>0</v>
      </c>
    </row>
    <row r="1449" spans="1:44" x14ac:dyDescent="0.25">
      <c r="A1449">
        <f>ROW(Source!A491)</f>
        <v>491</v>
      </c>
      <c r="B1449">
        <v>382002279</v>
      </c>
      <c r="C1449">
        <v>382002264</v>
      </c>
      <c r="D1449">
        <v>342713938</v>
      </c>
      <c r="E1449">
        <v>1</v>
      </c>
      <c r="F1449">
        <v>1</v>
      </c>
      <c r="G1449">
        <v>1</v>
      </c>
      <c r="H1449">
        <v>3</v>
      </c>
      <c r="I1449" t="s">
        <v>1049</v>
      </c>
      <c r="J1449" t="s">
        <v>1050</v>
      </c>
      <c r="K1449" t="s">
        <v>1051</v>
      </c>
      <c r="L1449">
        <v>1348</v>
      </c>
      <c r="N1449">
        <v>1009</v>
      </c>
      <c r="O1449" t="s">
        <v>846</v>
      </c>
      <c r="P1449" t="s">
        <v>846</v>
      </c>
      <c r="Q1449">
        <v>1000</v>
      </c>
      <c r="X1449">
        <v>8.0000000000000004E-4</v>
      </c>
      <c r="Y1449">
        <v>116448.72</v>
      </c>
      <c r="Z1449">
        <v>0</v>
      </c>
      <c r="AA1449">
        <v>0</v>
      </c>
      <c r="AB1449">
        <v>0</v>
      </c>
      <c r="AC1449">
        <v>0</v>
      </c>
      <c r="AD1449">
        <v>1</v>
      </c>
      <c r="AE1449">
        <v>0</v>
      </c>
      <c r="AF1449" t="s">
        <v>14</v>
      </c>
      <c r="AG1449">
        <v>0</v>
      </c>
      <c r="AH1449">
        <v>2</v>
      </c>
      <c r="AI1449">
        <v>382002268</v>
      </c>
      <c r="AJ1449">
        <v>1449</v>
      </c>
      <c r="AK1449">
        <v>0</v>
      </c>
      <c r="AL1449">
        <v>0</v>
      </c>
      <c r="AM1449">
        <v>0</v>
      </c>
      <c r="AN1449">
        <v>0</v>
      </c>
      <c r="AO1449">
        <v>0</v>
      </c>
      <c r="AP1449">
        <v>0</v>
      </c>
      <c r="AQ1449">
        <v>0</v>
      </c>
      <c r="AR1449">
        <v>0</v>
      </c>
    </row>
    <row r="1450" spans="1:44" x14ac:dyDescent="0.25">
      <c r="A1450">
        <f>ROW(Source!A491)</f>
        <v>491</v>
      </c>
      <c r="B1450">
        <v>382002280</v>
      </c>
      <c r="C1450">
        <v>382002264</v>
      </c>
      <c r="D1450">
        <v>342714150</v>
      </c>
      <c r="E1450">
        <v>1</v>
      </c>
      <c r="F1450">
        <v>1</v>
      </c>
      <c r="G1450">
        <v>1</v>
      </c>
      <c r="H1450">
        <v>3</v>
      </c>
      <c r="I1450" t="s">
        <v>1115</v>
      </c>
      <c r="J1450" t="s">
        <v>1116</v>
      </c>
      <c r="K1450" t="s">
        <v>1117</v>
      </c>
      <c r="L1450">
        <v>1346</v>
      </c>
      <c r="N1450">
        <v>1009</v>
      </c>
      <c r="O1450" t="s">
        <v>1055</v>
      </c>
      <c r="P1450" t="s">
        <v>1055</v>
      </c>
      <c r="Q1450">
        <v>1</v>
      </c>
      <c r="X1450">
        <v>0.01</v>
      </c>
      <c r="Y1450">
        <v>284.14999999999998</v>
      </c>
      <c r="Z1450">
        <v>0</v>
      </c>
      <c r="AA1450">
        <v>0</v>
      </c>
      <c r="AB1450">
        <v>0</v>
      </c>
      <c r="AC1450">
        <v>0</v>
      </c>
      <c r="AD1450">
        <v>1</v>
      </c>
      <c r="AE1450">
        <v>0</v>
      </c>
      <c r="AF1450" t="s">
        <v>14</v>
      </c>
      <c r="AG1450">
        <v>0</v>
      </c>
      <c r="AH1450">
        <v>2</v>
      </c>
      <c r="AI1450">
        <v>382002269</v>
      </c>
      <c r="AJ1450">
        <v>1450</v>
      </c>
      <c r="AK1450">
        <v>0</v>
      </c>
      <c r="AL1450">
        <v>0</v>
      </c>
      <c r="AM1450">
        <v>0</v>
      </c>
      <c r="AN1450">
        <v>0</v>
      </c>
      <c r="AO1450">
        <v>0</v>
      </c>
      <c r="AP1450">
        <v>0</v>
      </c>
      <c r="AQ1450">
        <v>0</v>
      </c>
      <c r="AR1450">
        <v>0</v>
      </c>
    </row>
    <row r="1451" spans="1:44" x14ac:dyDescent="0.25">
      <c r="A1451">
        <f>ROW(Source!A491)</f>
        <v>491</v>
      </c>
      <c r="B1451">
        <v>382002281</v>
      </c>
      <c r="C1451">
        <v>382002264</v>
      </c>
      <c r="D1451">
        <v>342714206</v>
      </c>
      <c r="E1451">
        <v>1</v>
      </c>
      <c r="F1451">
        <v>1</v>
      </c>
      <c r="G1451">
        <v>1</v>
      </c>
      <c r="H1451">
        <v>3</v>
      </c>
      <c r="I1451" t="s">
        <v>1118</v>
      </c>
      <c r="J1451" t="s">
        <v>1119</v>
      </c>
      <c r="K1451" t="s">
        <v>1120</v>
      </c>
      <c r="L1451">
        <v>1346</v>
      </c>
      <c r="N1451">
        <v>1009</v>
      </c>
      <c r="O1451" t="s">
        <v>1055</v>
      </c>
      <c r="P1451" t="s">
        <v>1055</v>
      </c>
      <c r="Q1451">
        <v>1</v>
      </c>
      <c r="X1451">
        <v>3.5000000000000003E-2</v>
      </c>
      <c r="Y1451">
        <v>104.32</v>
      </c>
      <c r="Z1451">
        <v>0</v>
      </c>
      <c r="AA1451">
        <v>0</v>
      </c>
      <c r="AB1451">
        <v>0</v>
      </c>
      <c r="AC1451">
        <v>0</v>
      </c>
      <c r="AD1451">
        <v>1</v>
      </c>
      <c r="AE1451">
        <v>0</v>
      </c>
      <c r="AF1451" t="s">
        <v>14</v>
      </c>
      <c r="AG1451">
        <v>0</v>
      </c>
      <c r="AH1451">
        <v>2</v>
      </c>
      <c r="AI1451">
        <v>382002270</v>
      </c>
      <c r="AJ1451">
        <v>1451</v>
      </c>
      <c r="AK1451">
        <v>0</v>
      </c>
      <c r="AL1451">
        <v>0</v>
      </c>
      <c r="AM1451">
        <v>0</v>
      </c>
      <c r="AN1451">
        <v>0</v>
      </c>
      <c r="AO1451">
        <v>0</v>
      </c>
      <c r="AP1451">
        <v>0</v>
      </c>
      <c r="AQ1451">
        <v>0</v>
      </c>
      <c r="AR1451">
        <v>0</v>
      </c>
    </row>
    <row r="1452" spans="1:44" x14ac:dyDescent="0.25">
      <c r="A1452">
        <f>ROW(Source!A491)</f>
        <v>491</v>
      </c>
      <c r="B1452">
        <v>382002282</v>
      </c>
      <c r="C1452">
        <v>382002264</v>
      </c>
      <c r="D1452">
        <v>342715696</v>
      </c>
      <c r="E1452">
        <v>1</v>
      </c>
      <c r="F1452">
        <v>1</v>
      </c>
      <c r="G1452">
        <v>1</v>
      </c>
      <c r="H1452">
        <v>3</v>
      </c>
      <c r="I1452" t="s">
        <v>1121</v>
      </c>
      <c r="J1452" t="s">
        <v>1122</v>
      </c>
      <c r="K1452" t="s">
        <v>1123</v>
      </c>
      <c r="L1452">
        <v>1346</v>
      </c>
      <c r="N1452">
        <v>1009</v>
      </c>
      <c r="O1452" t="s">
        <v>1055</v>
      </c>
      <c r="P1452" t="s">
        <v>1055</v>
      </c>
      <c r="Q1452">
        <v>1</v>
      </c>
      <c r="X1452">
        <v>3.3000000000000002E-2</v>
      </c>
      <c r="Y1452">
        <v>206.62</v>
      </c>
      <c r="Z1452">
        <v>0</v>
      </c>
      <c r="AA1452">
        <v>0</v>
      </c>
      <c r="AB1452">
        <v>0</v>
      </c>
      <c r="AC1452">
        <v>0</v>
      </c>
      <c r="AD1452">
        <v>1</v>
      </c>
      <c r="AE1452">
        <v>0</v>
      </c>
      <c r="AF1452" t="s">
        <v>14</v>
      </c>
      <c r="AG1452">
        <v>0</v>
      </c>
      <c r="AH1452">
        <v>2</v>
      </c>
      <c r="AI1452">
        <v>382002271</v>
      </c>
      <c r="AJ1452">
        <v>1452</v>
      </c>
      <c r="AK1452">
        <v>0</v>
      </c>
      <c r="AL1452">
        <v>0</v>
      </c>
      <c r="AM1452">
        <v>0</v>
      </c>
      <c r="AN1452">
        <v>0</v>
      </c>
      <c r="AO1452">
        <v>0</v>
      </c>
      <c r="AP1452">
        <v>0</v>
      </c>
      <c r="AQ1452">
        <v>0</v>
      </c>
      <c r="AR1452">
        <v>0</v>
      </c>
    </row>
    <row r="1453" spans="1:44" x14ac:dyDescent="0.25">
      <c r="A1453">
        <f>ROW(Source!A491)</f>
        <v>491</v>
      </c>
      <c r="B1453">
        <v>382002283</v>
      </c>
      <c r="C1453">
        <v>382002264</v>
      </c>
      <c r="D1453">
        <v>342725859</v>
      </c>
      <c r="E1453">
        <v>1</v>
      </c>
      <c r="F1453">
        <v>1</v>
      </c>
      <c r="G1453">
        <v>1</v>
      </c>
      <c r="H1453">
        <v>3</v>
      </c>
      <c r="I1453" t="s">
        <v>1052</v>
      </c>
      <c r="J1453" t="s">
        <v>1053</v>
      </c>
      <c r="K1453" t="s">
        <v>1054</v>
      </c>
      <c r="L1453">
        <v>1346</v>
      </c>
      <c r="N1453">
        <v>1009</v>
      </c>
      <c r="O1453" t="s">
        <v>1055</v>
      </c>
      <c r="P1453" t="s">
        <v>1055</v>
      </c>
      <c r="Q1453">
        <v>1</v>
      </c>
      <c r="X1453">
        <v>0.38</v>
      </c>
      <c r="Y1453">
        <v>870.18</v>
      </c>
      <c r="Z1453">
        <v>0</v>
      </c>
      <c r="AA1453">
        <v>0</v>
      </c>
      <c r="AB1453">
        <v>0</v>
      </c>
      <c r="AC1453">
        <v>0</v>
      </c>
      <c r="AD1453">
        <v>1</v>
      </c>
      <c r="AE1453">
        <v>0</v>
      </c>
      <c r="AF1453" t="s">
        <v>14</v>
      </c>
      <c r="AG1453">
        <v>0</v>
      </c>
      <c r="AH1453">
        <v>2</v>
      </c>
      <c r="AI1453">
        <v>382002272</v>
      </c>
      <c r="AJ1453">
        <v>1453</v>
      </c>
      <c r="AK1453">
        <v>0</v>
      </c>
      <c r="AL1453">
        <v>0</v>
      </c>
      <c r="AM1453">
        <v>0</v>
      </c>
      <c r="AN1453">
        <v>0</v>
      </c>
      <c r="AO1453">
        <v>0</v>
      </c>
      <c r="AP1453">
        <v>0</v>
      </c>
      <c r="AQ1453">
        <v>0</v>
      </c>
      <c r="AR1453">
        <v>0</v>
      </c>
    </row>
    <row r="1454" spans="1:44" x14ac:dyDescent="0.25">
      <c r="A1454">
        <f>ROW(Source!A491)</f>
        <v>491</v>
      </c>
      <c r="B1454">
        <v>382002284</v>
      </c>
      <c r="C1454">
        <v>382002264</v>
      </c>
      <c r="D1454">
        <v>342751707</v>
      </c>
      <c r="E1454">
        <v>1</v>
      </c>
      <c r="F1454">
        <v>1</v>
      </c>
      <c r="G1454">
        <v>1</v>
      </c>
      <c r="H1454">
        <v>3</v>
      </c>
      <c r="I1454" t="s">
        <v>1133</v>
      </c>
      <c r="J1454" t="s">
        <v>1134</v>
      </c>
      <c r="K1454" t="s">
        <v>1135</v>
      </c>
      <c r="L1454">
        <v>1425</v>
      </c>
      <c r="N1454">
        <v>1013</v>
      </c>
      <c r="O1454" t="s">
        <v>1082</v>
      </c>
      <c r="P1454" t="s">
        <v>1082</v>
      </c>
      <c r="Q1454">
        <v>1</v>
      </c>
      <c r="X1454">
        <v>0.6</v>
      </c>
      <c r="Y1454">
        <v>47.26</v>
      </c>
      <c r="Z1454">
        <v>0</v>
      </c>
      <c r="AA1454">
        <v>0</v>
      </c>
      <c r="AB1454">
        <v>0</v>
      </c>
      <c r="AC1454">
        <v>0</v>
      </c>
      <c r="AD1454">
        <v>1</v>
      </c>
      <c r="AE1454">
        <v>0</v>
      </c>
      <c r="AF1454" t="s">
        <v>14</v>
      </c>
      <c r="AG1454">
        <v>0</v>
      </c>
      <c r="AH1454">
        <v>2</v>
      </c>
      <c r="AI1454">
        <v>382002273</v>
      </c>
      <c r="AJ1454">
        <v>1454</v>
      </c>
      <c r="AK1454">
        <v>0</v>
      </c>
      <c r="AL1454">
        <v>0</v>
      </c>
      <c r="AM1454">
        <v>0</v>
      </c>
      <c r="AN1454">
        <v>0</v>
      </c>
      <c r="AO1454">
        <v>0</v>
      </c>
      <c r="AP1454">
        <v>0</v>
      </c>
      <c r="AQ1454">
        <v>0</v>
      </c>
      <c r="AR1454">
        <v>0</v>
      </c>
    </row>
    <row r="1455" spans="1:44" x14ac:dyDescent="0.25">
      <c r="A1455">
        <f>ROW(Source!A491)</f>
        <v>491</v>
      </c>
      <c r="B1455">
        <v>382002285</v>
      </c>
      <c r="C1455">
        <v>382002264</v>
      </c>
      <c r="D1455">
        <v>342751716</v>
      </c>
      <c r="E1455">
        <v>1</v>
      </c>
      <c r="F1455">
        <v>1</v>
      </c>
      <c r="G1455">
        <v>1</v>
      </c>
      <c r="H1455">
        <v>3</v>
      </c>
      <c r="I1455" t="s">
        <v>1136</v>
      </c>
      <c r="J1455" t="s">
        <v>1137</v>
      </c>
      <c r="K1455" t="s">
        <v>1138</v>
      </c>
      <c r="L1455">
        <v>1407</v>
      </c>
      <c r="N1455">
        <v>1013</v>
      </c>
      <c r="O1455" t="s">
        <v>1139</v>
      </c>
      <c r="P1455" t="s">
        <v>1139</v>
      </c>
      <c r="Q1455">
        <v>1</v>
      </c>
      <c r="X1455">
        <v>3.2000000000000001E-2</v>
      </c>
      <c r="Y1455">
        <v>6052.54</v>
      </c>
      <c r="Z1455">
        <v>0</v>
      </c>
      <c r="AA1455">
        <v>0</v>
      </c>
      <c r="AB1455">
        <v>0</v>
      </c>
      <c r="AC1455">
        <v>0</v>
      </c>
      <c r="AD1455">
        <v>1</v>
      </c>
      <c r="AE1455">
        <v>0</v>
      </c>
      <c r="AF1455" t="s">
        <v>14</v>
      </c>
      <c r="AG1455">
        <v>0</v>
      </c>
      <c r="AH1455">
        <v>2</v>
      </c>
      <c r="AI1455">
        <v>382002274</v>
      </c>
      <c r="AJ1455">
        <v>1455</v>
      </c>
      <c r="AK1455">
        <v>0</v>
      </c>
      <c r="AL1455">
        <v>0</v>
      </c>
      <c r="AM1455">
        <v>0</v>
      </c>
      <c r="AN1455">
        <v>0</v>
      </c>
      <c r="AO1455">
        <v>0</v>
      </c>
      <c r="AP1455">
        <v>0</v>
      </c>
      <c r="AQ1455">
        <v>0</v>
      </c>
      <c r="AR1455">
        <v>0</v>
      </c>
    </row>
    <row r="1456" spans="1:44" x14ac:dyDescent="0.25">
      <c r="A1456">
        <f>ROW(Source!A491)</f>
        <v>491</v>
      </c>
      <c r="B1456">
        <v>382002286</v>
      </c>
      <c r="C1456">
        <v>382002264</v>
      </c>
      <c r="D1456">
        <v>342646017</v>
      </c>
      <c r="E1456">
        <v>113</v>
      </c>
      <c r="F1456">
        <v>1</v>
      </c>
      <c r="G1456">
        <v>1</v>
      </c>
      <c r="H1456">
        <v>3</v>
      </c>
      <c r="I1456" t="s">
        <v>1042</v>
      </c>
      <c r="J1456" t="s">
        <v>3</v>
      </c>
      <c r="K1456" t="s">
        <v>1043</v>
      </c>
      <c r="L1456">
        <v>3277935</v>
      </c>
      <c r="N1456">
        <v>1013</v>
      </c>
      <c r="O1456" t="s">
        <v>1044</v>
      </c>
      <c r="P1456" t="s">
        <v>1044</v>
      </c>
      <c r="Q1456">
        <v>1</v>
      </c>
      <c r="X1456">
        <v>2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 t="s">
        <v>14</v>
      </c>
      <c r="AG1456">
        <v>0</v>
      </c>
      <c r="AH1456">
        <v>2</v>
      </c>
      <c r="AI1456">
        <v>382002275</v>
      </c>
      <c r="AJ1456">
        <v>1456</v>
      </c>
      <c r="AK1456">
        <v>0</v>
      </c>
      <c r="AL1456">
        <v>0</v>
      </c>
      <c r="AM1456">
        <v>0</v>
      </c>
      <c r="AN1456">
        <v>0</v>
      </c>
      <c r="AO1456">
        <v>0</v>
      </c>
      <c r="AP1456">
        <v>0</v>
      </c>
      <c r="AQ1456">
        <v>0</v>
      </c>
      <c r="AR1456">
        <v>0</v>
      </c>
    </row>
    <row r="1457" spans="1:44" x14ac:dyDescent="0.25">
      <c r="A1457">
        <f>ROW(Source!A527)</f>
        <v>527</v>
      </c>
      <c r="B1457">
        <v>382002302</v>
      </c>
      <c r="C1457">
        <v>382002287</v>
      </c>
      <c r="D1457">
        <v>342640222</v>
      </c>
      <c r="E1457">
        <v>113</v>
      </c>
      <c r="F1457">
        <v>1</v>
      </c>
      <c r="G1457">
        <v>1</v>
      </c>
      <c r="H1457">
        <v>1</v>
      </c>
      <c r="I1457" t="s">
        <v>1047</v>
      </c>
      <c r="J1457" t="s">
        <v>3</v>
      </c>
      <c r="K1457" t="s">
        <v>1048</v>
      </c>
      <c r="L1457">
        <v>1191</v>
      </c>
      <c r="N1457">
        <v>1013</v>
      </c>
      <c r="O1457" t="s">
        <v>1034</v>
      </c>
      <c r="P1457" t="s">
        <v>1034</v>
      </c>
      <c r="Q1457">
        <v>1</v>
      </c>
      <c r="X1457">
        <v>21</v>
      </c>
      <c r="Y1457">
        <v>0</v>
      </c>
      <c r="Z1457">
        <v>0</v>
      </c>
      <c r="AA1457">
        <v>0</v>
      </c>
      <c r="AB1457">
        <v>597.98</v>
      </c>
      <c r="AC1457">
        <v>0</v>
      </c>
      <c r="AD1457">
        <v>1</v>
      </c>
      <c r="AE1457">
        <v>1</v>
      </c>
      <c r="AF1457" t="s">
        <v>149</v>
      </c>
      <c r="AG1457">
        <v>5.4180000000000001</v>
      </c>
      <c r="AH1457">
        <v>2</v>
      </c>
      <c r="AI1457">
        <v>382002288</v>
      </c>
      <c r="AJ1457">
        <v>1457</v>
      </c>
      <c r="AK1457">
        <v>0</v>
      </c>
      <c r="AL1457">
        <v>0</v>
      </c>
      <c r="AM1457">
        <v>0</v>
      </c>
      <c r="AN1457">
        <v>0</v>
      </c>
      <c r="AO1457">
        <v>0</v>
      </c>
      <c r="AP1457">
        <v>0</v>
      </c>
      <c r="AQ1457">
        <v>0</v>
      </c>
      <c r="AR1457">
        <v>0</v>
      </c>
    </row>
    <row r="1458" spans="1:44" x14ac:dyDescent="0.25">
      <c r="A1458">
        <f>ROW(Source!A527)</f>
        <v>527</v>
      </c>
      <c r="B1458">
        <v>382002303</v>
      </c>
      <c r="C1458">
        <v>382002287</v>
      </c>
      <c r="D1458">
        <v>342640393</v>
      </c>
      <c r="E1458">
        <v>113</v>
      </c>
      <c r="F1458">
        <v>1</v>
      </c>
      <c r="G1458">
        <v>1</v>
      </c>
      <c r="H1458">
        <v>1</v>
      </c>
      <c r="I1458" t="s">
        <v>1035</v>
      </c>
      <c r="J1458" t="s">
        <v>3</v>
      </c>
      <c r="K1458" t="s">
        <v>1036</v>
      </c>
      <c r="L1458">
        <v>1191</v>
      </c>
      <c r="N1458">
        <v>1013</v>
      </c>
      <c r="O1458" t="s">
        <v>1034</v>
      </c>
      <c r="P1458" t="s">
        <v>1034</v>
      </c>
      <c r="Q1458">
        <v>1</v>
      </c>
      <c r="X1458">
        <v>1.63</v>
      </c>
      <c r="Y1458">
        <v>0</v>
      </c>
      <c r="Z1458">
        <v>0</v>
      </c>
      <c r="AA1458">
        <v>0</v>
      </c>
      <c r="AB1458">
        <v>0</v>
      </c>
      <c r="AC1458">
        <v>0</v>
      </c>
      <c r="AD1458">
        <v>1</v>
      </c>
      <c r="AE1458">
        <v>2</v>
      </c>
      <c r="AF1458" t="s">
        <v>149</v>
      </c>
      <c r="AG1458">
        <v>0.42053999999999991</v>
      </c>
      <c r="AH1458">
        <v>2</v>
      </c>
      <c r="AI1458">
        <v>382002289</v>
      </c>
      <c r="AJ1458">
        <v>1458</v>
      </c>
      <c r="AK1458">
        <v>0</v>
      </c>
      <c r="AL1458">
        <v>0</v>
      </c>
      <c r="AM1458">
        <v>0</v>
      </c>
      <c r="AN1458">
        <v>0</v>
      </c>
      <c r="AO1458">
        <v>0</v>
      </c>
      <c r="AP1458">
        <v>0</v>
      </c>
      <c r="AQ1458">
        <v>0</v>
      </c>
      <c r="AR1458">
        <v>0</v>
      </c>
    </row>
    <row r="1459" spans="1:44" x14ac:dyDescent="0.25">
      <c r="A1459">
        <f>ROW(Source!A527)</f>
        <v>527</v>
      </c>
      <c r="B1459">
        <v>382002304</v>
      </c>
      <c r="C1459">
        <v>382002287</v>
      </c>
      <c r="D1459">
        <v>342765492</v>
      </c>
      <c r="E1459">
        <v>1</v>
      </c>
      <c r="F1459">
        <v>1</v>
      </c>
      <c r="G1459">
        <v>1</v>
      </c>
      <c r="H1459">
        <v>2</v>
      </c>
      <c r="I1459" t="s">
        <v>1056</v>
      </c>
      <c r="J1459" t="s">
        <v>1057</v>
      </c>
      <c r="K1459" t="s">
        <v>1058</v>
      </c>
      <c r="L1459">
        <v>1368</v>
      </c>
      <c r="N1459">
        <v>1011</v>
      </c>
      <c r="O1459" t="s">
        <v>1040</v>
      </c>
      <c r="P1459" t="s">
        <v>1040</v>
      </c>
      <c r="Q1459">
        <v>1</v>
      </c>
      <c r="X1459">
        <v>1.63</v>
      </c>
      <c r="Y1459">
        <v>0</v>
      </c>
      <c r="Z1459">
        <v>995.51</v>
      </c>
      <c r="AA1459">
        <v>687.23</v>
      </c>
      <c r="AB1459">
        <v>0</v>
      </c>
      <c r="AC1459">
        <v>0</v>
      </c>
      <c r="AD1459">
        <v>1</v>
      </c>
      <c r="AE1459">
        <v>0</v>
      </c>
      <c r="AF1459" t="s">
        <v>149</v>
      </c>
      <c r="AG1459">
        <v>0.42053999999999991</v>
      </c>
      <c r="AH1459">
        <v>2</v>
      </c>
      <c r="AI1459">
        <v>382002290</v>
      </c>
      <c r="AJ1459">
        <v>1459</v>
      </c>
      <c r="AK1459">
        <v>0</v>
      </c>
      <c r="AL1459">
        <v>0</v>
      </c>
      <c r="AM1459">
        <v>0</v>
      </c>
      <c r="AN1459">
        <v>0</v>
      </c>
      <c r="AO1459">
        <v>0</v>
      </c>
      <c r="AP1459">
        <v>0</v>
      </c>
      <c r="AQ1459">
        <v>0</v>
      </c>
      <c r="AR1459">
        <v>0</v>
      </c>
    </row>
    <row r="1460" spans="1:44" x14ac:dyDescent="0.25">
      <c r="A1460">
        <f>ROW(Source!A527)</f>
        <v>527</v>
      </c>
      <c r="B1460">
        <v>382002305</v>
      </c>
      <c r="C1460">
        <v>382002287</v>
      </c>
      <c r="D1460">
        <v>342713938</v>
      </c>
      <c r="E1460">
        <v>1</v>
      </c>
      <c r="F1460">
        <v>1</v>
      </c>
      <c r="G1460">
        <v>1</v>
      </c>
      <c r="H1460">
        <v>3</v>
      </c>
      <c r="I1460" t="s">
        <v>1049</v>
      </c>
      <c r="J1460" t="s">
        <v>1050</v>
      </c>
      <c r="K1460" t="s">
        <v>1051</v>
      </c>
      <c r="L1460">
        <v>1348</v>
      </c>
      <c r="N1460">
        <v>1009</v>
      </c>
      <c r="O1460" t="s">
        <v>846</v>
      </c>
      <c r="P1460" t="s">
        <v>846</v>
      </c>
      <c r="Q1460">
        <v>1000</v>
      </c>
      <c r="X1460">
        <v>8.9999999999999998E-4</v>
      </c>
      <c r="Y1460">
        <v>116448.72</v>
      </c>
      <c r="Z1460">
        <v>0</v>
      </c>
      <c r="AA1460">
        <v>0</v>
      </c>
      <c r="AB1460">
        <v>0</v>
      </c>
      <c r="AC1460">
        <v>0</v>
      </c>
      <c r="AD1460">
        <v>1</v>
      </c>
      <c r="AE1460">
        <v>0</v>
      </c>
      <c r="AF1460" t="s">
        <v>148</v>
      </c>
      <c r="AG1460">
        <v>0</v>
      </c>
      <c r="AH1460">
        <v>2</v>
      </c>
      <c r="AI1460">
        <v>382002291</v>
      </c>
      <c r="AJ1460">
        <v>1460</v>
      </c>
      <c r="AK1460">
        <v>0</v>
      </c>
      <c r="AL1460">
        <v>0</v>
      </c>
      <c r="AM1460">
        <v>0</v>
      </c>
      <c r="AN1460">
        <v>0</v>
      </c>
      <c r="AO1460">
        <v>0</v>
      </c>
      <c r="AP1460">
        <v>0</v>
      </c>
      <c r="AQ1460">
        <v>0</v>
      </c>
      <c r="AR1460">
        <v>0</v>
      </c>
    </row>
    <row r="1461" spans="1:44" x14ac:dyDescent="0.25">
      <c r="A1461">
        <f>ROW(Source!A527)</f>
        <v>527</v>
      </c>
      <c r="B1461">
        <v>382002306</v>
      </c>
      <c r="C1461">
        <v>382002287</v>
      </c>
      <c r="D1461">
        <v>342714150</v>
      </c>
      <c r="E1461">
        <v>1</v>
      </c>
      <c r="F1461">
        <v>1</v>
      </c>
      <c r="G1461">
        <v>1</v>
      </c>
      <c r="H1461">
        <v>3</v>
      </c>
      <c r="I1461" t="s">
        <v>1115</v>
      </c>
      <c r="J1461" t="s">
        <v>1116</v>
      </c>
      <c r="K1461" t="s">
        <v>1117</v>
      </c>
      <c r="L1461">
        <v>1346</v>
      </c>
      <c r="N1461">
        <v>1009</v>
      </c>
      <c r="O1461" t="s">
        <v>1055</v>
      </c>
      <c r="P1461" t="s">
        <v>1055</v>
      </c>
      <c r="Q1461">
        <v>1</v>
      </c>
      <c r="X1461">
        <v>4.0000000000000001E-3</v>
      </c>
      <c r="Y1461">
        <v>284.14999999999998</v>
      </c>
      <c r="Z1461">
        <v>0</v>
      </c>
      <c r="AA1461">
        <v>0</v>
      </c>
      <c r="AB1461">
        <v>0</v>
      </c>
      <c r="AC1461">
        <v>0</v>
      </c>
      <c r="AD1461">
        <v>1</v>
      </c>
      <c r="AE1461">
        <v>0</v>
      </c>
      <c r="AF1461" t="s">
        <v>148</v>
      </c>
      <c r="AG1461">
        <v>0</v>
      </c>
      <c r="AH1461">
        <v>2</v>
      </c>
      <c r="AI1461">
        <v>382002292</v>
      </c>
      <c r="AJ1461">
        <v>1461</v>
      </c>
      <c r="AK1461">
        <v>0</v>
      </c>
      <c r="AL1461">
        <v>0</v>
      </c>
      <c r="AM1461">
        <v>0</v>
      </c>
      <c r="AN1461">
        <v>0</v>
      </c>
      <c r="AO1461">
        <v>0</v>
      </c>
      <c r="AP1461">
        <v>0</v>
      </c>
      <c r="AQ1461">
        <v>0</v>
      </c>
      <c r="AR1461">
        <v>0</v>
      </c>
    </row>
    <row r="1462" spans="1:44" x14ac:dyDescent="0.25">
      <c r="A1462">
        <f>ROW(Source!A527)</f>
        <v>527</v>
      </c>
      <c r="B1462">
        <v>382002307</v>
      </c>
      <c r="C1462">
        <v>382002287</v>
      </c>
      <c r="D1462">
        <v>342714206</v>
      </c>
      <c r="E1462">
        <v>1</v>
      </c>
      <c r="F1462">
        <v>1</v>
      </c>
      <c r="G1462">
        <v>1</v>
      </c>
      <c r="H1462">
        <v>3</v>
      </c>
      <c r="I1462" t="s">
        <v>1118</v>
      </c>
      <c r="J1462" t="s">
        <v>1119</v>
      </c>
      <c r="K1462" t="s">
        <v>1120</v>
      </c>
      <c r="L1462">
        <v>1346</v>
      </c>
      <c r="N1462">
        <v>1009</v>
      </c>
      <c r="O1462" t="s">
        <v>1055</v>
      </c>
      <c r="P1462" t="s">
        <v>1055</v>
      </c>
      <c r="Q1462">
        <v>1</v>
      </c>
      <c r="X1462">
        <v>3.5999999999999997E-2</v>
      </c>
      <c r="Y1462">
        <v>104.32</v>
      </c>
      <c r="Z1462">
        <v>0</v>
      </c>
      <c r="AA1462">
        <v>0</v>
      </c>
      <c r="AB1462">
        <v>0</v>
      </c>
      <c r="AC1462">
        <v>0</v>
      </c>
      <c r="AD1462">
        <v>1</v>
      </c>
      <c r="AE1462">
        <v>0</v>
      </c>
      <c r="AF1462" t="s">
        <v>148</v>
      </c>
      <c r="AG1462">
        <v>0</v>
      </c>
      <c r="AH1462">
        <v>2</v>
      </c>
      <c r="AI1462">
        <v>382002293</v>
      </c>
      <c r="AJ1462">
        <v>1462</v>
      </c>
      <c r="AK1462">
        <v>0</v>
      </c>
      <c r="AL1462">
        <v>0</v>
      </c>
      <c r="AM1462">
        <v>0</v>
      </c>
      <c r="AN1462">
        <v>0</v>
      </c>
      <c r="AO1462">
        <v>0</v>
      </c>
      <c r="AP1462">
        <v>0</v>
      </c>
      <c r="AQ1462">
        <v>0</v>
      </c>
      <c r="AR1462">
        <v>0</v>
      </c>
    </row>
    <row r="1463" spans="1:44" x14ac:dyDescent="0.25">
      <c r="A1463">
        <f>ROW(Source!A527)</f>
        <v>527</v>
      </c>
      <c r="B1463">
        <v>382002308</v>
      </c>
      <c r="C1463">
        <v>382002287</v>
      </c>
      <c r="D1463">
        <v>342715696</v>
      </c>
      <c r="E1463">
        <v>1</v>
      </c>
      <c r="F1463">
        <v>1</v>
      </c>
      <c r="G1463">
        <v>1</v>
      </c>
      <c r="H1463">
        <v>3</v>
      </c>
      <c r="I1463" t="s">
        <v>1121</v>
      </c>
      <c r="J1463" t="s">
        <v>1122</v>
      </c>
      <c r="K1463" t="s">
        <v>1123</v>
      </c>
      <c r="L1463">
        <v>1346</v>
      </c>
      <c r="N1463">
        <v>1009</v>
      </c>
      <c r="O1463" t="s">
        <v>1055</v>
      </c>
      <c r="P1463" t="s">
        <v>1055</v>
      </c>
      <c r="Q1463">
        <v>1</v>
      </c>
      <c r="X1463">
        <v>0.02</v>
      </c>
      <c r="Y1463">
        <v>206.62</v>
      </c>
      <c r="Z1463">
        <v>0</v>
      </c>
      <c r="AA1463">
        <v>0</v>
      </c>
      <c r="AB1463">
        <v>0</v>
      </c>
      <c r="AC1463">
        <v>0</v>
      </c>
      <c r="AD1463">
        <v>1</v>
      </c>
      <c r="AE1463">
        <v>0</v>
      </c>
      <c r="AF1463" t="s">
        <v>148</v>
      </c>
      <c r="AG1463">
        <v>0</v>
      </c>
      <c r="AH1463">
        <v>2</v>
      </c>
      <c r="AI1463">
        <v>382002294</v>
      </c>
      <c r="AJ1463">
        <v>1463</v>
      </c>
      <c r="AK1463">
        <v>0</v>
      </c>
      <c r="AL1463">
        <v>0</v>
      </c>
      <c r="AM1463">
        <v>0</v>
      </c>
      <c r="AN1463">
        <v>0</v>
      </c>
      <c r="AO1463">
        <v>0</v>
      </c>
      <c r="AP1463">
        <v>0</v>
      </c>
      <c r="AQ1463">
        <v>0</v>
      </c>
      <c r="AR1463">
        <v>0</v>
      </c>
    </row>
    <row r="1464" spans="1:44" x14ac:dyDescent="0.25">
      <c r="A1464">
        <f>ROW(Source!A527)</f>
        <v>527</v>
      </c>
      <c r="B1464">
        <v>382002309</v>
      </c>
      <c r="C1464">
        <v>382002287</v>
      </c>
      <c r="D1464">
        <v>342715892</v>
      </c>
      <c r="E1464">
        <v>1</v>
      </c>
      <c r="F1464">
        <v>1</v>
      </c>
      <c r="G1464">
        <v>1</v>
      </c>
      <c r="H1464">
        <v>3</v>
      </c>
      <c r="I1464" t="s">
        <v>1091</v>
      </c>
      <c r="J1464" t="s">
        <v>1092</v>
      </c>
      <c r="K1464" t="s">
        <v>1093</v>
      </c>
      <c r="L1464">
        <v>1301</v>
      </c>
      <c r="N1464">
        <v>1003</v>
      </c>
      <c r="O1464" t="s">
        <v>880</v>
      </c>
      <c r="P1464" t="s">
        <v>880</v>
      </c>
      <c r="Q1464">
        <v>1</v>
      </c>
      <c r="X1464">
        <v>23.79</v>
      </c>
      <c r="Y1464">
        <v>2.27</v>
      </c>
      <c r="Z1464">
        <v>0</v>
      </c>
      <c r="AA1464">
        <v>0</v>
      </c>
      <c r="AB1464">
        <v>0</v>
      </c>
      <c r="AC1464">
        <v>0</v>
      </c>
      <c r="AD1464">
        <v>1</v>
      </c>
      <c r="AE1464">
        <v>0</v>
      </c>
      <c r="AF1464" t="s">
        <v>148</v>
      </c>
      <c r="AG1464">
        <v>0</v>
      </c>
      <c r="AH1464">
        <v>2</v>
      </c>
      <c r="AI1464">
        <v>382002295</v>
      </c>
      <c r="AJ1464">
        <v>1464</v>
      </c>
      <c r="AK1464">
        <v>0</v>
      </c>
      <c r="AL1464">
        <v>0</v>
      </c>
      <c r="AM1464">
        <v>0</v>
      </c>
      <c r="AN1464">
        <v>0</v>
      </c>
      <c r="AO1464">
        <v>0</v>
      </c>
      <c r="AP1464">
        <v>0</v>
      </c>
      <c r="AQ1464">
        <v>0</v>
      </c>
      <c r="AR1464">
        <v>0</v>
      </c>
    </row>
    <row r="1465" spans="1:44" x14ac:dyDescent="0.25">
      <c r="A1465">
        <f>ROW(Source!A527)</f>
        <v>527</v>
      </c>
      <c r="B1465">
        <v>382002310</v>
      </c>
      <c r="C1465">
        <v>382002287</v>
      </c>
      <c r="D1465">
        <v>342725859</v>
      </c>
      <c r="E1465">
        <v>1</v>
      </c>
      <c r="F1465">
        <v>1</v>
      </c>
      <c r="G1465">
        <v>1</v>
      </c>
      <c r="H1465">
        <v>3</v>
      </c>
      <c r="I1465" t="s">
        <v>1052</v>
      </c>
      <c r="J1465" t="s">
        <v>1053</v>
      </c>
      <c r="K1465" t="s">
        <v>1054</v>
      </c>
      <c r="L1465">
        <v>1346</v>
      </c>
      <c r="N1465">
        <v>1009</v>
      </c>
      <c r="O1465" t="s">
        <v>1055</v>
      </c>
      <c r="P1465" t="s">
        <v>1055</v>
      </c>
      <c r="Q1465">
        <v>1</v>
      </c>
      <c r="X1465">
        <v>0.49</v>
      </c>
      <c r="Y1465">
        <v>870.18</v>
      </c>
      <c r="Z1465">
        <v>0</v>
      </c>
      <c r="AA1465">
        <v>0</v>
      </c>
      <c r="AB1465">
        <v>0</v>
      </c>
      <c r="AC1465">
        <v>0</v>
      </c>
      <c r="AD1465">
        <v>1</v>
      </c>
      <c r="AE1465">
        <v>0</v>
      </c>
      <c r="AF1465" t="s">
        <v>148</v>
      </c>
      <c r="AG1465">
        <v>0</v>
      </c>
      <c r="AH1465">
        <v>2</v>
      </c>
      <c r="AI1465">
        <v>382002296</v>
      </c>
      <c r="AJ1465">
        <v>1465</v>
      </c>
      <c r="AK1465">
        <v>0</v>
      </c>
      <c r="AL1465">
        <v>0</v>
      </c>
      <c r="AM1465">
        <v>0</v>
      </c>
      <c r="AN1465">
        <v>0</v>
      </c>
      <c r="AO1465">
        <v>0</v>
      </c>
      <c r="AP1465">
        <v>0</v>
      </c>
      <c r="AQ1465">
        <v>0</v>
      </c>
      <c r="AR1465">
        <v>0</v>
      </c>
    </row>
    <row r="1466" spans="1:44" x14ac:dyDescent="0.25">
      <c r="A1466">
        <f>ROW(Source!A527)</f>
        <v>527</v>
      </c>
      <c r="B1466">
        <v>382002311</v>
      </c>
      <c r="C1466">
        <v>382002287</v>
      </c>
      <c r="D1466">
        <v>342735789</v>
      </c>
      <c r="E1466">
        <v>1</v>
      </c>
      <c r="F1466">
        <v>1</v>
      </c>
      <c r="G1466">
        <v>1</v>
      </c>
      <c r="H1466">
        <v>3</v>
      </c>
      <c r="I1466" t="s">
        <v>1143</v>
      </c>
      <c r="J1466" t="s">
        <v>1144</v>
      </c>
      <c r="K1466" t="s">
        <v>1145</v>
      </c>
      <c r="L1466">
        <v>1348</v>
      </c>
      <c r="N1466">
        <v>1009</v>
      </c>
      <c r="O1466" t="s">
        <v>846</v>
      </c>
      <c r="P1466" t="s">
        <v>846</v>
      </c>
      <c r="Q1466">
        <v>1000</v>
      </c>
      <c r="X1466">
        <v>2.0000000000000002E-5</v>
      </c>
      <c r="Y1466">
        <v>80020.98</v>
      </c>
      <c r="Z1466">
        <v>0</v>
      </c>
      <c r="AA1466">
        <v>0</v>
      </c>
      <c r="AB1466">
        <v>0</v>
      </c>
      <c r="AC1466">
        <v>0</v>
      </c>
      <c r="AD1466">
        <v>1</v>
      </c>
      <c r="AE1466">
        <v>0</v>
      </c>
      <c r="AF1466" t="s">
        <v>148</v>
      </c>
      <c r="AG1466">
        <v>0</v>
      </c>
      <c r="AH1466">
        <v>2</v>
      </c>
      <c r="AI1466">
        <v>382002297</v>
      </c>
      <c r="AJ1466">
        <v>1466</v>
      </c>
      <c r="AK1466">
        <v>0</v>
      </c>
      <c r="AL1466">
        <v>0</v>
      </c>
      <c r="AM1466">
        <v>0</v>
      </c>
      <c r="AN1466">
        <v>0</v>
      </c>
      <c r="AO1466">
        <v>0</v>
      </c>
      <c r="AP1466">
        <v>0</v>
      </c>
      <c r="AQ1466">
        <v>0</v>
      </c>
      <c r="AR1466">
        <v>0</v>
      </c>
    </row>
    <row r="1467" spans="1:44" x14ac:dyDescent="0.25">
      <c r="A1467">
        <f>ROW(Source!A527)</f>
        <v>527</v>
      </c>
      <c r="B1467">
        <v>382002312</v>
      </c>
      <c r="C1467">
        <v>382002287</v>
      </c>
      <c r="D1467">
        <v>342744171</v>
      </c>
      <c r="E1467">
        <v>1</v>
      </c>
      <c r="F1467">
        <v>1</v>
      </c>
      <c r="G1467">
        <v>1</v>
      </c>
      <c r="H1467">
        <v>3</v>
      </c>
      <c r="I1467" t="s">
        <v>1161</v>
      </c>
      <c r="J1467" t="s">
        <v>1162</v>
      </c>
      <c r="K1467" t="s">
        <v>1163</v>
      </c>
      <c r="L1467">
        <v>1371</v>
      </c>
      <c r="N1467">
        <v>1013</v>
      </c>
      <c r="O1467" t="s">
        <v>202</v>
      </c>
      <c r="P1467" t="s">
        <v>202</v>
      </c>
      <c r="Q1467">
        <v>1</v>
      </c>
      <c r="X1467">
        <v>4</v>
      </c>
      <c r="Y1467">
        <v>19.100000000000001</v>
      </c>
      <c r="Z1467">
        <v>0</v>
      </c>
      <c r="AA1467">
        <v>0</v>
      </c>
      <c r="AB1467">
        <v>0</v>
      </c>
      <c r="AC1467">
        <v>0</v>
      </c>
      <c r="AD1467">
        <v>1</v>
      </c>
      <c r="AE1467">
        <v>0</v>
      </c>
      <c r="AF1467" t="s">
        <v>148</v>
      </c>
      <c r="AG1467">
        <v>0</v>
      </c>
      <c r="AH1467">
        <v>2</v>
      </c>
      <c r="AI1467">
        <v>382002298</v>
      </c>
      <c r="AJ1467">
        <v>1467</v>
      </c>
      <c r="AK1467">
        <v>0</v>
      </c>
      <c r="AL1467">
        <v>0</v>
      </c>
      <c r="AM1467">
        <v>0</v>
      </c>
      <c r="AN1467">
        <v>0</v>
      </c>
      <c r="AO1467">
        <v>0</v>
      </c>
      <c r="AP1467">
        <v>0</v>
      </c>
      <c r="AQ1467">
        <v>0</v>
      </c>
      <c r="AR1467">
        <v>0</v>
      </c>
    </row>
    <row r="1468" spans="1:44" x14ac:dyDescent="0.25">
      <c r="A1468">
        <f>ROW(Source!A527)</f>
        <v>527</v>
      </c>
      <c r="B1468">
        <v>382002313</v>
      </c>
      <c r="C1468">
        <v>382002287</v>
      </c>
      <c r="D1468">
        <v>342751707</v>
      </c>
      <c r="E1468">
        <v>1</v>
      </c>
      <c r="F1468">
        <v>1</v>
      </c>
      <c r="G1468">
        <v>1</v>
      </c>
      <c r="H1468">
        <v>3</v>
      </c>
      <c r="I1468" t="s">
        <v>1133</v>
      </c>
      <c r="J1468" t="s">
        <v>1134</v>
      </c>
      <c r="K1468" t="s">
        <v>1135</v>
      </c>
      <c r="L1468">
        <v>1425</v>
      </c>
      <c r="N1468">
        <v>1013</v>
      </c>
      <c r="O1468" t="s">
        <v>1082</v>
      </c>
      <c r="P1468" t="s">
        <v>1082</v>
      </c>
      <c r="Q1468">
        <v>1</v>
      </c>
      <c r="X1468">
        <v>0.25</v>
      </c>
      <c r="Y1468">
        <v>47.26</v>
      </c>
      <c r="Z1468">
        <v>0</v>
      </c>
      <c r="AA1468">
        <v>0</v>
      </c>
      <c r="AB1468">
        <v>0</v>
      </c>
      <c r="AC1468">
        <v>0</v>
      </c>
      <c r="AD1468">
        <v>1</v>
      </c>
      <c r="AE1468">
        <v>0</v>
      </c>
      <c r="AF1468" t="s">
        <v>148</v>
      </c>
      <c r="AG1468">
        <v>0</v>
      </c>
      <c r="AH1468">
        <v>2</v>
      </c>
      <c r="AI1468">
        <v>382002299</v>
      </c>
      <c r="AJ1468">
        <v>1468</v>
      </c>
      <c r="AK1468">
        <v>0</v>
      </c>
      <c r="AL1468">
        <v>0</v>
      </c>
      <c r="AM1468">
        <v>0</v>
      </c>
      <c r="AN1468">
        <v>0</v>
      </c>
      <c r="AO1468">
        <v>0</v>
      </c>
      <c r="AP1468">
        <v>0</v>
      </c>
      <c r="AQ1468">
        <v>0</v>
      </c>
      <c r="AR1468">
        <v>0</v>
      </c>
    </row>
    <row r="1469" spans="1:44" x14ac:dyDescent="0.25">
      <c r="A1469">
        <f>ROW(Source!A527)</f>
        <v>527</v>
      </c>
      <c r="B1469">
        <v>382002314</v>
      </c>
      <c r="C1469">
        <v>382002287</v>
      </c>
      <c r="D1469">
        <v>342751716</v>
      </c>
      <c r="E1469">
        <v>1</v>
      </c>
      <c r="F1469">
        <v>1</v>
      </c>
      <c r="G1469">
        <v>1</v>
      </c>
      <c r="H1469">
        <v>3</v>
      </c>
      <c r="I1469" t="s">
        <v>1136</v>
      </c>
      <c r="J1469" t="s">
        <v>1137</v>
      </c>
      <c r="K1469" t="s">
        <v>1138</v>
      </c>
      <c r="L1469">
        <v>1407</v>
      </c>
      <c r="N1469">
        <v>1013</v>
      </c>
      <c r="O1469" t="s">
        <v>1139</v>
      </c>
      <c r="P1469" t="s">
        <v>1139</v>
      </c>
      <c r="Q1469">
        <v>1</v>
      </c>
      <c r="X1469">
        <v>1.2999999999999999E-2</v>
      </c>
      <c r="Y1469">
        <v>6052.54</v>
      </c>
      <c r="Z1469">
        <v>0</v>
      </c>
      <c r="AA1469">
        <v>0</v>
      </c>
      <c r="AB1469">
        <v>0</v>
      </c>
      <c r="AC1469">
        <v>0</v>
      </c>
      <c r="AD1469">
        <v>1</v>
      </c>
      <c r="AE1469">
        <v>0</v>
      </c>
      <c r="AF1469" t="s">
        <v>148</v>
      </c>
      <c r="AG1469">
        <v>0</v>
      </c>
      <c r="AH1469">
        <v>2</v>
      </c>
      <c r="AI1469">
        <v>382002300</v>
      </c>
      <c r="AJ1469">
        <v>1469</v>
      </c>
      <c r="AK1469">
        <v>0</v>
      </c>
      <c r="AL1469">
        <v>0</v>
      </c>
      <c r="AM1469">
        <v>0</v>
      </c>
      <c r="AN1469">
        <v>0</v>
      </c>
      <c r="AO1469">
        <v>0</v>
      </c>
      <c r="AP1469">
        <v>0</v>
      </c>
      <c r="AQ1469">
        <v>0</v>
      </c>
      <c r="AR1469">
        <v>0</v>
      </c>
    </row>
    <row r="1470" spans="1:44" x14ac:dyDescent="0.25">
      <c r="A1470">
        <f>ROW(Source!A527)</f>
        <v>527</v>
      </c>
      <c r="B1470">
        <v>382002315</v>
      </c>
      <c r="C1470">
        <v>382002287</v>
      </c>
      <c r="D1470">
        <v>342646017</v>
      </c>
      <c r="E1470">
        <v>113</v>
      </c>
      <c r="F1470">
        <v>1</v>
      </c>
      <c r="G1470">
        <v>1</v>
      </c>
      <c r="H1470">
        <v>3</v>
      </c>
      <c r="I1470" t="s">
        <v>1042</v>
      </c>
      <c r="J1470" t="s">
        <v>3</v>
      </c>
      <c r="K1470" t="s">
        <v>1043</v>
      </c>
      <c r="L1470">
        <v>3277935</v>
      </c>
      <c r="N1470">
        <v>1013</v>
      </c>
      <c r="O1470" t="s">
        <v>1044</v>
      </c>
      <c r="P1470" t="s">
        <v>1044</v>
      </c>
      <c r="Q1470">
        <v>1</v>
      </c>
      <c r="X1470">
        <v>2</v>
      </c>
      <c r="Y1470">
        <v>0</v>
      </c>
      <c r="Z1470">
        <v>0</v>
      </c>
      <c r="AA1470">
        <v>0</v>
      </c>
      <c r="AB1470">
        <v>0</v>
      </c>
      <c r="AC1470">
        <v>0</v>
      </c>
      <c r="AD1470">
        <v>0</v>
      </c>
      <c r="AE1470">
        <v>0</v>
      </c>
      <c r="AF1470" t="s">
        <v>148</v>
      </c>
      <c r="AG1470">
        <v>0</v>
      </c>
      <c r="AH1470">
        <v>2</v>
      </c>
      <c r="AI1470">
        <v>382002301</v>
      </c>
      <c r="AJ1470">
        <v>1470</v>
      </c>
      <c r="AK1470">
        <v>0</v>
      </c>
      <c r="AL1470">
        <v>0</v>
      </c>
      <c r="AM1470">
        <v>0</v>
      </c>
      <c r="AN1470">
        <v>0</v>
      </c>
      <c r="AO1470">
        <v>0</v>
      </c>
      <c r="AP1470">
        <v>0</v>
      </c>
      <c r="AQ1470">
        <v>0</v>
      </c>
      <c r="AR1470">
        <v>0</v>
      </c>
    </row>
    <row r="1471" spans="1:44" x14ac:dyDescent="0.25">
      <c r="A1471">
        <f>ROW(Source!A528)</f>
        <v>528</v>
      </c>
      <c r="B1471">
        <v>382002331</v>
      </c>
      <c r="C1471">
        <v>382002316</v>
      </c>
      <c r="D1471">
        <v>342640222</v>
      </c>
      <c r="E1471">
        <v>113</v>
      </c>
      <c r="F1471">
        <v>1</v>
      </c>
      <c r="G1471">
        <v>1</v>
      </c>
      <c r="H1471">
        <v>1</v>
      </c>
      <c r="I1471" t="s">
        <v>1047</v>
      </c>
      <c r="J1471" t="s">
        <v>3</v>
      </c>
      <c r="K1471" t="s">
        <v>1048</v>
      </c>
      <c r="L1471">
        <v>1191</v>
      </c>
      <c r="N1471">
        <v>1013</v>
      </c>
      <c r="O1471" t="s">
        <v>1034</v>
      </c>
      <c r="P1471" t="s">
        <v>1034</v>
      </c>
      <c r="Q1471">
        <v>1</v>
      </c>
      <c r="X1471">
        <v>21</v>
      </c>
      <c r="Y1471">
        <v>0</v>
      </c>
      <c r="Z1471">
        <v>0</v>
      </c>
      <c r="AA1471">
        <v>0</v>
      </c>
      <c r="AB1471">
        <v>597.98</v>
      </c>
      <c r="AC1471">
        <v>0</v>
      </c>
      <c r="AD1471">
        <v>1</v>
      </c>
      <c r="AE1471">
        <v>1</v>
      </c>
      <c r="AF1471" t="s">
        <v>23</v>
      </c>
      <c r="AG1471">
        <v>18.059999999999999</v>
      </c>
      <c r="AH1471">
        <v>2</v>
      </c>
      <c r="AI1471">
        <v>382002317</v>
      </c>
      <c r="AJ1471">
        <v>1471</v>
      </c>
      <c r="AK1471">
        <v>0</v>
      </c>
      <c r="AL1471">
        <v>0</v>
      </c>
      <c r="AM1471">
        <v>0</v>
      </c>
      <c r="AN1471">
        <v>0</v>
      </c>
      <c r="AO1471">
        <v>0</v>
      </c>
      <c r="AP1471">
        <v>0</v>
      </c>
      <c r="AQ1471">
        <v>0</v>
      </c>
      <c r="AR1471">
        <v>0</v>
      </c>
    </row>
    <row r="1472" spans="1:44" x14ac:dyDescent="0.25">
      <c r="A1472">
        <f>ROW(Source!A528)</f>
        <v>528</v>
      </c>
      <c r="B1472">
        <v>382002332</v>
      </c>
      <c r="C1472">
        <v>382002316</v>
      </c>
      <c r="D1472">
        <v>342640393</v>
      </c>
      <c r="E1472">
        <v>113</v>
      </c>
      <c r="F1472">
        <v>1</v>
      </c>
      <c r="G1472">
        <v>1</v>
      </c>
      <c r="H1472">
        <v>1</v>
      </c>
      <c r="I1472" t="s">
        <v>1035</v>
      </c>
      <c r="J1472" t="s">
        <v>3</v>
      </c>
      <c r="K1472" t="s">
        <v>1036</v>
      </c>
      <c r="L1472">
        <v>1191</v>
      </c>
      <c r="N1472">
        <v>1013</v>
      </c>
      <c r="O1472" t="s">
        <v>1034</v>
      </c>
      <c r="P1472" t="s">
        <v>1034</v>
      </c>
      <c r="Q1472">
        <v>1</v>
      </c>
      <c r="X1472">
        <v>1.63</v>
      </c>
      <c r="Y1472">
        <v>0</v>
      </c>
      <c r="Z1472">
        <v>0</v>
      </c>
      <c r="AA1472">
        <v>0</v>
      </c>
      <c r="AB1472">
        <v>0</v>
      </c>
      <c r="AC1472">
        <v>0</v>
      </c>
      <c r="AD1472">
        <v>1</v>
      </c>
      <c r="AE1472">
        <v>2</v>
      </c>
      <c r="AF1472" t="s">
        <v>23</v>
      </c>
      <c r="AG1472">
        <v>1.4017999999999999</v>
      </c>
      <c r="AH1472">
        <v>2</v>
      </c>
      <c r="AI1472">
        <v>382002318</v>
      </c>
      <c r="AJ1472">
        <v>1472</v>
      </c>
      <c r="AK1472">
        <v>0</v>
      </c>
      <c r="AL1472">
        <v>0</v>
      </c>
      <c r="AM1472">
        <v>0</v>
      </c>
      <c r="AN1472">
        <v>0</v>
      </c>
      <c r="AO1472">
        <v>0</v>
      </c>
      <c r="AP1472">
        <v>0</v>
      </c>
      <c r="AQ1472">
        <v>0</v>
      </c>
      <c r="AR1472">
        <v>0</v>
      </c>
    </row>
    <row r="1473" spans="1:44" x14ac:dyDescent="0.25">
      <c r="A1473">
        <f>ROW(Source!A528)</f>
        <v>528</v>
      </c>
      <c r="B1473">
        <v>382002333</v>
      </c>
      <c r="C1473">
        <v>382002316</v>
      </c>
      <c r="D1473">
        <v>342765492</v>
      </c>
      <c r="E1473">
        <v>1</v>
      </c>
      <c r="F1473">
        <v>1</v>
      </c>
      <c r="G1473">
        <v>1</v>
      </c>
      <c r="H1473">
        <v>2</v>
      </c>
      <c r="I1473" t="s">
        <v>1056</v>
      </c>
      <c r="J1473" t="s">
        <v>1057</v>
      </c>
      <c r="K1473" t="s">
        <v>1058</v>
      </c>
      <c r="L1473">
        <v>1368</v>
      </c>
      <c r="N1473">
        <v>1011</v>
      </c>
      <c r="O1473" t="s">
        <v>1040</v>
      </c>
      <c r="P1473" t="s">
        <v>1040</v>
      </c>
      <c r="Q1473">
        <v>1</v>
      </c>
      <c r="X1473">
        <v>1.63</v>
      </c>
      <c r="Y1473">
        <v>0</v>
      </c>
      <c r="Z1473">
        <v>995.51</v>
      </c>
      <c r="AA1473">
        <v>687.23</v>
      </c>
      <c r="AB1473">
        <v>0</v>
      </c>
      <c r="AC1473">
        <v>0</v>
      </c>
      <c r="AD1473">
        <v>1</v>
      </c>
      <c r="AE1473">
        <v>0</v>
      </c>
      <c r="AF1473" t="s">
        <v>23</v>
      </c>
      <c r="AG1473">
        <v>1.4017999999999999</v>
      </c>
      <c r="AH1473">
        <v>2</v>
      </c>
      <c r="AI1473">
        <v>382002319</v>
      </c>
      <c r="AJ1473">
        <v>1473</v>
      </c>
      <c r="AK1473">
        <v>0</v>
      </c>
      <c r="AL1473">
        <v>0</v>
      </c>
      <c r="AM1473">
        <v>0</v>
      </c>
      <c r="AN1473">
        <v>0</v>
      </c>
      <c r="AO1473">
        <v>0</v>
      </c>
      <c r="AP1473">
        <v>0</v>
      </c>
      <c r="AQ1473">
        <v>0</v>
      </c>
      <c r="AR1473">
        <v>0</v>
      </c>
    </row>
    <row r="1474" spans="1:44" x14ac:dyDescent="0.25">
      <c r="A1474">
        <f>ROW(Source!A528)</f>
        <v>528</v>
      </c>
      <c r="B1474">
        <v>382002334</v>
      </c>
      <c r="C1474">
        <v>382002316</v>
      </c>
      <c r="D1474">
        <v>342713938</v>
      </c>
      <c r="E1474">
        <v>1</v>
      </c>
      <c r="F1474">
        <v>1</v>
      </c>
      <c r="G1474">
        <v>1</v>
      </c>
      <c r="H1474">
        <v>3</v>
      </c>
      <c r="I1474" t="s">
        <v>1049</v>
      </c>
      <c r="J1474" t="s">
        <v>1050</v>
      </c>
      <c r="K1474" t="s">
        <v>1051</v>
      </c>
      <c r="L1474">
        <v>1348</v>
      </c>
      <c r="N1474">
        <v>1009</v>
      </c>
      <c r="O1474" t="s">
        <v>846</v>
      </c>
      <c r="P1474" t="s">
        <v>846</v>
      </c>
      <c r="Q1474">
        <v>1000</v>
      </c>
      <c r="X1474">
        <v>8.9999999999999998E-4</v>
      </c>
      <c r="Y1474">
        <v>116448.72</v>
      </c>
      <c r="Z1474">
        <v>0</v>
      </c>
      <c r="AA1474">
        <v>0</v>
      </c>
      <c r="AB1474">
        <v>0</v>
      </c>
      <c r="AC1474">
        <v>0</v>
      </c>
      <c r="AD1474">
        <v>1</v>
      </c>
      <c r="AE1474">
        <v>0</v>
      </c>
      <c r="AF1474" t="s">
        <v>14</v>
      </c>
      <c r="AG1474">
        <v>0</v>
      </c>
      <c r="AH1474">
        <v>2</v>
      </c>
      <c r="AI1474">
        <v>382002320</v>
      </c>
      <c r="AJ1474">
        <v>1474</v>
      </c>
      <c r="AK1474">
        <v>0</v>
      </c>
      <c r="AL1474">
        <v>0</v>
      </c>
      <c r="AM1474">
        <v>0</v>
      </c>
      <c r="AN1474">
        <v>0</v>
      </c>
      <c r="AO1474">
        <v>0</v>
      </c>
      <c r="AP1474">
        <v>0</v>
      </c>
      <c r="AQ1474">
        <v>0</v>
      </c>
      <c r="AR1474">
        <v>0</v>
      </c>
    </row>
    <row r="1475" spans="1:44" x14ac:dyDescent="0.25">
      <c r="A1475">
        <f>ROW(Source!A528)</f>
        <v>528</v>
      </c>
      <c r="B1475">
        <v>382002335</v>
      </c>
      <c r="C1475">
        <v>382002316</v>
      </c>
      <c r="D1475">
        <v>342714150</v>
      </c>
      <c r="E1475">
        <v>1</v>
      </c>
      <c r="F1475">
        <v>1</v>
      </c>
      <c r="G1475">
        <v>1</v>
      </c>
      <c r="H1475">
        <v>3</v>
      </c>
      <c r="I1475" t="s">
        <v>1115</v>
      </c>
      <c r="J1475" t="s">
        <v>1116</v>
      </c>
      <c r="K1475" t="s">
        <v>1117</v>
      </c>
      <c r="L1475">
        <v>1346</v>
      </c>
      <c r="N1475">
        <v>1009</v>
      </c>
      <c r="O1475" t="s">
        <v>1055</v>
      </c>
      <c r="P1475" t="s">
        <v>1055</v>
      </c>
      <c r="Q1475">
        <v>1</v>
      </c>
      <c r="X1475">
        <v>4.0000000000000001E-3</v>
      </c>
      <c r="Y1475">
        <v>284.14999999999998</v>
      </c>
      <c r="Z1475">
        <v>0</v>
      </c>
      <c r="AA1475">
        <v>0</v>
      </c>
      <c r="AB1475">
        <v>0</v>
      </c>
      <c r="AC1475">
        <v>0</v>
      </c>
      <c r="AD1475">
        <v>1</v>
      </c>
      <c r="AE1475">
        <v>0</v>
      </c>
      <c r="AF1475" t="s">
        <v>14</v>
      </c>
      <c r="AG1475">
        <v>0</v>
      </c>
      <c r="AH1475">
        <v>2</v>
      </c>
      <c r="AI1475">
        <v>382002321</v>
      </c>
      <c r="AJ1475">
        <v>1475</v>
      </c>
      <c r="AK1475">
        <v>0</v>
      </c>
      <c r="AL1475">
        <v>0</v>
      </c>
      <c r="AM1475">
        <v>0</v>
      </c>
      <c r="AN1475">
        <v>0</v>
      </c>
      <c r="AO1475">
        <v>0</v>
      </c>
      <c r="AP1475">
        <v>0</v>
      </c>
      <c r="AQ1475">
        <v>0</v>
      </c>
      <c r="AR1475">
        <v>0</v>
      </c>
    </row>
    <row r="1476" spans="1:44" x14ac:dyDescent="0.25">
      <c r="A1476">
        <f>ROW(Source!A528)</f>
        <v>528</v>
      </c>
      <c r="B1476">
        <v>382002336</v>
      </c>
      <c r="C1476">
        <v>382002316</v>
      </c>
      <c r="D1476">
        <v>342714206</v>
      </c>
      <c r="E1476">
        <v>1</v>
      </c>
      <c r="F1476">
        <v>1</v>
      </c>
      <c r="G1476">
        <v>1</v>
      </c>
      <c r="H1476">
        <v>3</v>
      </c>
      <c r="I1476" t="s">
        <v>1118</v>
      </c>
      <c r="J1476" t="s">
        <v>1119</v>
      </c>
      <c r="K1476" t="s">
        <v>1120</v>
      </c>
      <c r="L1476">
        <v>1346</v>
      </c>
      <c r="N1476">
        <v>1009</v>
      </c>
      <c r="O1476" t="s">
        <v>1055</v>
      </c>
      <c r="P1476" t="s">
        <v>1055</v>
      </c>
      <c r="Q1476">
        <v>1</v>
      </c>
      <c r="X1476">
        <v>3.5999999999999997E-2</v>
      </c>
      <c r="Y1476">
        <v>104.32</v>
      </c>
      <c r="Z1476">
        <v>0</v>
      </c>
      <c r="AA1476">
        <v>0</v>
      </c>
      <c r="AB1476">
        <v>0</v>
      </c>
      <c r="AC1476">
        <v>0</v>
      </c>
      <c r="AD1476">
        <v>1</v>
      </c>
      <c r="AE1476">
        <v>0</v>
      </c>
      <c r="AF1476" t="s">
        <v>14</v>
      </c>
      <c r="AG1476">
        <v>0</v>
      </c>
      <c r="AH1476">
        <v>2</v>
      </c>
      <c r="AI1476">
        <v>382002322</v>
      </c>
      <c r="AJ1476">
        <v>1476</v>
      </c>
      <c r="AK1476">
        <v>0</v>
      </c>
      <c r="AL1476">
        <v>0</v>
      </c>
      <c r="AM1476">
        <v>0</v>
      </c>
      <c r="AN1476">
        <v>0</v>
      </c>
      <c r="AO1476">
        <v>0</v>
      </c>
      <c r="AP1476">
        <v>0</v>
      </c>
      <c r="AQ1476">
        <v>0</v>
      </c>
      <c r="AR1476">
        <v>0</v>
      </c>
    </row>
    <row r="1477" spans="1:44" x14ac:dyDescent="0.25">
      <c r="A1477">
        <f>ROW(Source!A528)</f>
        <v>528</v>
      </c>
      <c r="B1477">
        <v>382002337</v>
      </c>
      <c r="C1477">
        <v>382002316</v>
      </c>
      <c r="D1477">
        <v>342715696</v>
      </c>
      <c r="E1477">
        <v>1</v>
      </c>
      <c r="F1477">
        <v>1</v>
      </c>
      <c r="G1477">
        <v>1</v>
      </c>
      <c r="H1477">
        <v>3</v>
      </c>
      <c r="I1477" t="s">
        <v>1121</v>
      </c>
      <c r="J1477" t="s">
        <v>1122</v>
      </c>
      <c r="K1477" t="s">
        <v>1123</v>
      </c>
      <c r="L1477">
        <v>1346</v>
      </c>
      <c r="N1477">
        <v>1009</v>
      </c>
      <c r="O1477" t="s">
        <v>1055</v>
      </c>
      <c r="P1477" t="s">
        <v>1055</v>
      </c>
      <c r="Q1477">
        <v>1</v>
      </c>
      <c r="X1477">
        <v>0.02</v>
      </c>
      <c r="Y1477">
        <v>206.62</v>
      </c>
      <c r="Z1477">
        <v>0</v>
      </c>
      <c r="AA1477">
        <v>0</v>
      </c>
      <c r="AB1477">
        <v>0</v>
      </c>
      <c r="AC1477">
        <v>0</v>
      </c>
      <c r="AD1477">
        <v>1</v>
      </c>
      <c r="AE1477">
        <v>0</v>
      </c>
      <c r="AF1477" t="s">
        <v>14</v>
      </c>
      <c r="AG1477">
        <v>0</v>
      </c>
      <c r="AH1477">
        <v>2</v>
      </c>
      <c r="AI1477">
        <v>382002323</v>
      </c>
      <c r="AJ1477">
        <v>1477</v>
      </c>
      <c r="AK1477">
        <v>0</v>
      </c>
      <c r="AL1477">
        <v>0</v>
      </c>
      <c r="AM1477">
        <v>0</v>
      </c>
      <c r="AN1477">
        <v>0</v>
      </c>
      <c r="AO1477">
        <v>0</v>
      </c>
      <c r="AP1477">
        <v>0</v>
      </c>
      <c r="AQ1477">
        <v>0</v>
      </c>
      <c r="AR1477">
        <v>0</v>
      </c>
    </row>
    <row r="1478" spans="1:44" x14ac:dyDescent="0.25">
      <c r="A1478">
        <f>ROW(Source!A528)</f>
        <v>528</v>
      </c>
      <c r="B1478">
        <v>382002338</v>
      </c>
      <c r="C1478">
        <v>382002316</v>
      </c>
      <c r="D1478">
        <v>342715892</v>
      </c>
      <c r="E1478">
        <v>1</v>
      </c>
      <c r="F1478">
        <v>1</v>
      </c>
      <c r="G1478">
        <v>1</v>
      </c>
      <c r="H1478">
        <v>3</v>
      </c>
      <c r="I1478" t="s">
        <v>1091</v>
      </c>
      <c r="J1478" t="s">
        <v>1092</v>
      </c>
      <c r="K1478" t="s">
        <v>1093</v>
      </c>
      <c r="L1478">
        <v>1301</v>
      </c>
      <c r="N1478">
        <v>1003</v>
      </c>
      <c r="O1478" t="s">
        <v>880</v>
      </c>
      <c r="P1478" t="s">
        <v>880</v>
      </c>
      <c r="Q1478">
        <v>1</v>
      </c>
      <c r="X1478">
        <v>23.79</v>
      </c>
      <c r="Y1478">
        <v>2.27</v>
      </c>
      <c r="Z1478">
        <v>0</v>
      </c>
      <c r="AA1478">
        <v>0</v>
      </c>
      <c r="AB1478">
        <v>0</v>
      </c>
      <c r="AC1478">
        <v>0</v>
      </c>
      <c r="AD1478">
        <v>1</v>
      </c>
      <c r="AE1478">
        <v>0</v>
      </c>
      <c r="AF1478" t="s">
        <v>14</v>
      </c>
      <c r="AG1478">
        <v>0</v>
      </c>
      <c r="AH1478">
        <v>2</v>
      </c>
      <c r="AI1478">
        <v>382002324</v>
      </c>
      <c r="AJ1478">
        <v>1478</v>
      </c>
      <c r="AK1478">
        <v>0</v>
      </c>
      <c r="AL1478">
        <v>0</v>
      </c>
      <c r="AM1478">
        <v>0</v>
      </c>
      <c r="AN1478">
        <v>0</v>
      </c>
      <c r="AO1478">
        <v>0</v>
      </c>
      <c r="AP1478">
        <v>0</v>
      </c>
      <c r="AQ1478">
        <v>0</v>
      </c>
      <c r="AR1478">
        <v>0</v>
      </c>
    </row>
    <row r="1479" spans="1:44" x14ac:dyDescent="0.25">
      <c r="A1479">
        <f>ROW(Source!A528)</f>
        <v>528</v>
      </c>
      <c r="B1479">
        <v>382002339</v>
      </c>
      <c r="C1479">
        <v>382002316</v>
      </c>
      <c r="D1479">
        <v>342725859</v>
      </c>
      <c r="E1479">
        <v>1</v>
      </c>
      <c r="F1479">
        <v>1</v>
      </c>
      <c r="G1479">
        <v>1</v>
      </c>
      <c r="H1479">
        <v>3</v>
      </c>
      <c r="I1479" t="s">
        <v>1052</v>
      </c>
      <c r="J1479" t="s">
        <v>1053</v>
      </c>
      <c r="K1479" t="s">
        <v>1054</v>
      </c>
      <c r="L1479">
        <v>1346</v>
      </c>
      <c r="N1479">
        <v>1009</v>
      </c>
      <c r="O1479" t="s">
        <v>1055</v>
      </c>
      <c r="P1479" t="s">
        <v>1055</v>
      </c>
      <c r="Q1479">
        <v>1</v>
      </c>
      <c r="X1479">
        <v>0.49</v>
      </c>
      <c r="Y1479">
        <v>870.18</v>
      </c>
      <c r="Z1479">
        <v>0</v>
      </c>
      <c r="AA1479">
        <v>0</v>
      </c>
      <c r="AB1479">
        <v>0</v>
      </c>
      <c r="AC1479">
        <v>0</v>
      </c>
      <c r="AD1479">
        <v>1</v>
      </c>
      <c r="AE1479">
        <v>0</v>
      </c>
      <c r="AF1479" t="s">
        <v>14</v>
      </c>
      <c r="AG1479">
        <v>0</v>
      </c>
      <c r="AH1479">
        <v>2</v>
      </c>
      <c r="AI1479">
        <v>382002325</v>
      </c>
      <c r="AJ1479">
        <v>1479</v>
      </c>
      <c r="AK1479">
        <v>0</v>
      </c>
      <c r="AL1479">
        <v>0</v>
      </c>
      <c r="AM1479">
        <v>0</v>
      </c>
      <c r="AN1479">
        <v>0</v>
      </c>
      <c r="AO1479">
        <v>0</v>
      </c>
      <c r="AP1479">
        <v>0</v>
      </c>
      <c r="AQ1479">
        <v>0</v>
      </c>
      <c r="AR1479">
        <v>0</v>
      </c>
    </row>
    <row r="1480" spans="1:44" x14ac:dyDescent="0.25">
      <c r="A1480">
        <f>ROW(Source!A528)</f>
        <v>528</v>
      </c>
      <c r="B1480">
        <v>382002340</v>
      </c>
      <c r="C1480">
        <v>382002316</v>
      </c>
      <c r="D1480">
        <v>342735789</v>
      </c>
      <c r="E1480">
        <v>1</v>
      </c>
      <c r="F1480">
        <v>1</v>
      </c>
      <c r="G1480">
        <v>1</v>
      </c>
      <c r="H1480">
        <v>3</v>
      </c>
      <c r="I1480" t="s">
        <v>1143</v>
      </c>
      <c r="J1480" t="s">
        <v>1144</v>
      </c>
      <c r="K1480" t="s">
        <v>1145</v>
      </c>
      <c r="L1480">
        <v>1348</v>
      </c>
      <c r="N1480">
        <v>1009</v>
      </c>
      <c r="O1480" t="s">
        <v>846</v>
      </c>
      <c r="P1480" t="s">
        <v>846</v>
      </c>
      <c r="Q1480">
        <v>1000</v>
      </c>
      <c r="X1480">
        <v>2.0000000000000002E-5</v>
      </c>
      <c r="Y1480">
        <v>80020.98</v>
      </c>
      <c r="Z1480">
        <v>0</v>
      </c>
      <c r="AA1480">
        <v>0</v>
      </c>
      <c r="AB1480">
        <v>0</v>
      </c>
      <c r="AC1480">
        <v>0</v>
      </c>
      <c r="AD1480">
        <v>1</v>
      </c>
      <c r="AE1480">
        <v>0</v>
      </c>
      <c r="AF1480" t="s">
        <v>14</v>
      </c>
      <c r="AG1480">
        <v>0</v>
      </c>
      <c r="AH1480">
        <v>2</v>
      </c>
      <c r="AI1480">
        <v>382002326</v>
      </c>
      <c r="AJ1480">
        <v>1480</v>
      </c>
      <c r="AK1480">
        <v>0</v>
      </c>
      <c r="AL1480">
        <v>0</v>
      </c>
      <c r="AM1480">
        <v>0</v>
      </c>
      <c r="AN1480">
        <v>0</v>
      </c>
      <c r="AO1480">
        <v>0</v>
      </c>
      <c r="AP1480">
        <v>0</v>
      </c>
      <c r="AQ1480">
        <v>0</v>
      </c>
      <c r="AR1480">
        <v>0</v>
      </c>
    </row>
    <row r="1481" spans="1:44" x14ac:dyDescent="0.25">
      <c r="A1481">
        <f>ROW(Source!A528)</f>
        <v>528</v>
      </c>
      <c r="B1481">
        <v>382002341</v>
      </c>
      <c r="C1481">
        <v>382002316</v>
      </c>
      <c r="D1481">
        <v>342744171</v>
      </c>
      <c r="E1481">
        <v>1</v>
      </c>
      <c r="F1481">
        <v>1</v>
      </c>
      <c r="G1481">
        <v>1</v>
      </c>
      <c r="H1481">
        <v>3</v>
      </c>
      <c r="I1481" t="s">
        <v>1161</v>
      </c>
      <c r="J1481" t="s">
        <v>1162</v>
      </c>
      <c r="K1481" t="s">
        <v>1163</v>
      </c>
      <c r="L1481">
        <v>1371</v>
      </c>
      <c r="N1481">
        <v>1013</v>
      </c>
      <c r="O1481" t="s">
        <v>202</v>
      </c>
      <c r="P1481" t="s">
        <v>202</v>
      </c>
      <c r="Q1481">
        <v>1</v>
      </c>
      <c r="X1481">
        <v>4</v>
      </c>
      <c r="Y1481">
        <v>19.100000000000001</v>
      </c>
      <c r="Z1481">
        <v>0</v>
      </c>
      <c r="AA1481">
        <v>0</v>
      </c>
      <c r="AB1481">
        <v>0</v>
      </c>
      <c r="AC1481">
        <v>0</v>
      </c>
      <c r="AD1481">
        <v>1</v>
      </c>
      <c r="AE1481">
        <v>0</v>
      </c>
      <c r="AF1481" t="s">
        <v>14</v>
      </c>
      <c r="AG1481">
        <v>0</v>
      </c>
      <c r="AH1481">
        <v>2</v>
      </c>
      <c r="AI1481">
        <v>382002327</v>
      </c>
      <c r="AJ1481">
        <v>1481</v>
      </c>
      <c r="AK1481">
        <v>0</v>
      </c>
      <c r="AL1481">
        <v>0</v>
      </c>
      <c r="AM1481">
        <v>0</v>
      </c>
      <c r="AN1481">
        <v>0</v>
      </c>
      <c r="AO1481">
        <v>0</v>
      </c>
      <c r="AP1481">
        <v>0</v>
      </c>
      <c r="AQ1481">
        <v>0</v>
      </c>
      <c r="AR1481">
        <v>0</v>
      </c>
    </row>
    <row r="1482" spans="1:44" x14ac:dyDescent="0.25">
      <c r="A1482">
        <f>ROW(Source!A528)</f>
        <v>528</v>
      </c>
      <c r="B1482">
        <v>382002342</v>
      </c>
      <c r="C1482">
        <v>382002316</v>
      </c>
      <c r="D1482">
        <v>342751707</v>
      </c>
      <c r="E1482">
        <v>1</v>
      </c>
      <c r="F1482">
        <v>1</v>
      </c>
      <c r="G1482">
        <v>1</v>
      </c>
      <c r="H1482">
        <v>3</v>
      </c>
      <c r="I1482" t="s">
        <v>1133</v>
      </c>
      <c r="J1482" t="s">
        <v>1134</v>
      </c>
      <c r="K1482" t="s">
        <v>1135</v>
      </c>
      <c r="L1482">
        <v>1425</v>
      </c>
      <c r="N1482">
        <v>1013</v>
      </c>
      <c r="O1482" t="s">
        <v>1082</v>
      </c>
      <c r="P1482" t="s">
        <v>1082</v>
      </c>
      <c r="Q1482">
        <v>1</v>
      </c>
      <c r="X1482">
        <v>0.25</v>
      </c>
      <c r="Y1482">
        <v>47.26</v>
      </c>
      <c r="Z1482">
        <v>0</v>
      </c>
      <c r="AA1482">
        <v>0</v>
      </c>
      <c r="AB1482">
        <v>0</v>
      </c>
      <c r="AC1482">
        <v>0</v>
      </c>
      <c r="AD1482">
        <v>1</v>
      </c>
      <c r="AE1482">
        <v>0</v>
      </c>
      <c r="AF1482" t="s">
        <v>14</v>
      </c>
      <c r="AG1482">
        <v>0</v>
      </c>
      <c r="AH1482">
        <v>2</v>
      </c>
      <c r="AI1482">
        <v>382002328</v>
      </c>
      <c r="AJ1482">
        <v>1482</v>
      </c>
      <c r="AK1482">
        <v>0</v>
      </c>
      <c r="AL1482">
        <v>0</v>
      </c>
      <c r="AM1482">
        <v>0</v>
      </c>
      <c r="AN1482">
        <v>0</v>
      </c>
      <c r="AO1482">
        <v>0</v>
      </c>
      <c r="AP1482">
        <v>0</v>
      </c>
      <c r="AQ1482">
        <v>0</v>
      </c>
      <c r="AR1482">
        <v>0</v>
      </c>
    </row>
    <row r="1483" spans="1:44" x14ac:dyDescent="0.25">
      <c r="A1483">
        <f>ROW(Source!A528)</f>
        <v>528</v>
      </c>
      <c r="B1483">
        <v>382002343</v>
      </c>
      <c r="C1483">
        <v>382002316</v>
      </c>
      <c r="D1483">
        <v>342751716</v>
      </c>
      <c r="E1483">
        <v>1</v>
      </c>
      <c r="F1483">
        <v>1</v>
      </c>
      <c r="G1483">
        <v>1</v>
      </c>
      <c r="H1483">
        <v>3</v>
      </c>
      <c r="I1483" t="s">
        <v>1136</v>
      </c>
      <c r="J1483" t="s">
        <v>1137</v>
      </c>
      <c r="K1483" t="s">
        <v>1138</v>
      </c>
      <c r="L1483">
        <v>1407</v>
      </c>
      <c r="N1483">
        <v>1013</v>
      </c>
      <c r="O1483" t="s">
        <v>1139</v>
      </c>
      <c r="P1483" t="s">
        <v>1139</v>
      </c>
      <c r="Q1483">
        <v>1</v>
      </c>
      <c r="X1483">
        <v>1.2999999999999999E-2</v>
      </c>
      <c r="Y1483">
        <v>6052.54</v>
      </c>
      <c r="Z1483">
        <v>0</v>
      </c>
      <c r="AA1483">
        <v>0</v>
      </c>
      <c r="AB1483">
        <v>0</v>
      </c>
      <c r="AC1483">
        <v>0</v>
      </c>
      <c r="AD1483">
        <v>1</v>
      </c>
      <c r="AE1483">
        <v>0</v>
      </c>
      <c r="AF1483" t="s">
        <v>14</v>
      </c>
      <c r="AG1483">
        <v>0</v>
      </c>
      <c r="AH1483">
        <v>2</v>
      </c>
      <c r="AI1483">
        <v>382002329</v>
      </c>
      <c r="AJ1483">
        <v>1483</v>
      </c>
      <c r="AK1483">
        <v>0</v>
      </c>
      <c r="AL1483">
        <v>0</v>
      </c>
      <c r="AM1483">
        <v>0</v>
      </c>
      <c r="AN1483">
        <v>0</v>
      </c>
      <c r="AO1483">
        <v>0</v>
      </c>
      <c r="AP1483">
        <v>0</v>
      </c>
      <c r="AQ1483">
        <v>0</v>
      </c>
      <c r="AR1483">
        <v>0</v>
      </c>
    </row>
    <row r="1484" spans="1:44" x14ac:dyDescent="0.25">
      <c r="A1484">
        <f>ROW(Source!A528)</f>
        <v>528</v>
      </c>
      <c r="B1484">
        <v>382002344</v>
      </c>
      <c r="C1484">
        <v>382002316</v>
      </c>
      <c r="D1484">
        <v>342646017</v>
      </c>
      <c r="E1484">
        <v>113</v>
      </c>
      <c r="F1484">
        <v>1</v>
      </c>
      <c r="G1484">
        <v>1</v>
      </c>
      <c r="H1484">
        <v>3</v>
      </c>
      <c r="I1484" t="s">
        <v>1042</v>
      </c>
      <c r="J1484" t="s">
        <v>3</v>
      </c>
      <c r="K1484" t="s">
        <v>1043</v>
      </c>
      <c r="L1484">
        <v>3277935</v>
      </c>
      <c r="N1484">
        <v>1013</v>
      </c>
      <c r="O1484" t="s">
        <v>1044</v>
      </c>
      <c r="P1484" t="s">
        <v>1044</v>
      </c>
      <c r="Q1484">
        <v>1</v>
      </c>
      <c r="X1484">
        <v>2</v>
      </c>
      <c r="Y1484">
        <v>0</v>
      </c>
      <c r="Z1484">
        <v>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 t="s">
        <v>14</v>
      </c>
      <c r="AG1484">
        <v>0</v>
      </c>
      <c r="AH1484">
        <v>2</v>
      </c>
      <c r="AI1484">
        <v>382002330</v>
      </c>
      <c r="AJ1484">
        <v>1484</v>
      </c>
      <c r="AK1484">
        <v>0</v>
      </c>
      <c r="AL1484">
        <v>0</v>
      </c>
      <c r="AM1484">
        <v>0</v>
      </c>
      <c r="AN1484">
        <v>0</v>
      </c>
      <c r="AO1484">
        <v>0</v>
      </c>
      <c r="AP1484">
        <v>0</v>
      </c>
      <c r="AQ1484">
        <v>0</v>
      </c>
      <c r="AR1484">
        <v>0</v>
      </c>
    </row>
    <row r="1485" spans="1:44" x14ac:dyDescent="0.25">
      <c r="A1485">
        <f>ROW(Source!A529)</f>
        <v>529</v>
      </c>
      <c r="B1485">
        <v>382002360</v>
      </c>
      <c r="C1485">
        <v>382002345</v>
      </c>
      <c r="D1485">
        <v>342640222</v>
      </c>
      <c r="E1485">
        <v>113</v>
      </c>
      <c r="F1485">
        <v>1</v>
      </c>
      <c r="G1485">
        <v>1</v>
      </c>
      <c r="H1485">
        <v>1</v>
      </c>
      <c r="I1485" t="s">
        <v>1047</v>
      </c>
      <c r="J1485" t="s">
        <v>3</v>
      </c>
      <c r="K1485" t="s">
        <v>1048</v>
      </c>
      <c r="L1485">
        <v>1191</v>
      </c>
      <c r="N1485">
        <v>1013</v>
      </c>
      <c r="O1485" t="s">
        <v>1034</v>
      </c>
      <c r="P1485" t="s">
        <v>1034</v>
      </c>
      <c r="Q1485">
        <v>1</v>
      </c>
      <c r="X1485">
        <v>24</v>
      </c>
      <c r="Y1485">
        <v>0</v>
      </c>
      <c r="Z1485">
        <v>0</v>
      </c>
      <c r="AA1485">
        <v>0</v>
      </c>
      <c r="AB1485">
        <v>597.98</v>
      </c>
      <c r="AC1485">
        <v>0</v>
      </c>
      <c r="AD1485">
        <v>1</v>
      </c>
      <c r="AE1485">
        <v>1</v>
      </c>
      <c r="AF1485" t="s">
        <v>149</v>
      </c>
      <c r="AG1485">
        <v>6.1919999999999993</v>
      </c>
      <c r="AH1485">
        <v>2</v>
      </c>
      <c r="AI1485">
        <v>382002346</v>
      </c>
      <c r="AJ1485">
        <v>1485</v>
      </c>
      <c r="AK1485">
        <v>0</v>
      </c>
      <c r="AL1485">
        <v>0</v>
      </c>
      <c r="AM1485">
        <v>0</v>
      </c>
      <c r="AN1485">
        <v>0</v>
      </c>
      <c r="AO1485">
        <v>0</v>
      </c>
      <c r="AP1485">
        <v>0</v>
      </c>
      <c r="AQ1485">
        <v>0</v>
      </c>
      <c r="AR1485">
        <v>0</v>
      </c>
    </row>
    <row r="1486" spans="1:44" x14ac:dyDescent="0.25">
      <c r="A1486">
        <f>ROW(Source!A529)</f>
        <v>529</v>
      </c>
      <c r="B1486">
        <v>382002361</v>
      </c>
      <c r="C1486">
        <v>382002345</v>
      </c>
      <c r="D1486">
        <v>342640393</v>
      </c>
      <c r="E1486">
        <v>113</v>
      </c>
      <c r="F1486">
        <v>1</v>
      </c>
      <c r="G1486">
        <v>1</v>
      </c>
      <c r="H1486">
        <v>1</v>
      </c>
      <c r="I1486" t="s">
        <v>1035</v>
      </c>
      <c r="J1486" t="s">
        <v>3</v>
      </c>
      <c r="K1486" t="s">
        <v>1036</v>
      </c>
      <c r="L1486">
        <v>1191</v>
      </c>
      <c r="N1486">
        <v>1013</v>
      </c>
      <c r="O1486" t="s">
        <v>1034</v>
      </c>
      <c r="P1486" t="s">
        <v>1034</v>
      </c>
      <c r="Q1486">
        <v>1</v>
      </c>
      <c r="X1486">
        <v>1.88</v>
      </c>
      <c r="Y1486">
        <v>0</v>
      </c>
      <c r="Z1486">
        <v>0</v>
      </c>
      <c r="AA1486">
        <v>0</v>
      </c>
      <c r="AB1486">
        <v>0</v>
      </c>
      <c r="AC1486">
        <v>0</v>
      </c>
      <c r="AD1486">
        <v>1</v>
      </c>
      <c r="AE1486">
        <v>2</v>
      </c>
      <c r="AF1486" t="s">
        <v>149</v>
      </c>
      <c r="AG1486">
        <v>0.48503999999999997</v>
      </c>
      <c r="AH1486">
        <v>2</v>
      </c>
      <c r="AI1486">
        <v>382002347</v>
      </c>
      <c r="AJ1486">
        <v>1486</v>
      </c>
      <c r="AK1486">
        <v>0</v>
      </c>
      <c r="AL1486">
        <v>0</v>
      </c>
      <c r="AM1486">
        <v>0</v>
      </c>
      <c r="AN1486">
        <v>0</v>
      </c>
      <c r="AO1486">
        <v>0</v>
      </c>
      <c r="AP1486">
        <v>0</v>
      </c>
      <c r="AQ1486">
        <v>0</v>
      </c>
      <c r="AR1486">
        <v>0</v>
      </c>
    </row>
    <row r="1487" spans="1:44" x14ac:dyDescent="0.25">
      <c r="A1487">
        <f>ROW(Source!A529)</f>
        <v>529</v>
      </c>
      <c r="B1487">
        <v>382002362</v>
      </c>
      <c r="C1487">
        <v>382002345</v>
      </c>
      <c r="D1487">
        <v>342765492</v>
      </c>
      <c r="E1487">
        <v>1</v>
      </c>
      <c r="F1487">
        <v>1</v>
      </c>
      <c r="G1487">
        <v>1</v>
      </c>
      <c r="H1487">
        <v>2</v>
      </c>
      <c r="I1487" t="s">
        <v>1056</v>
      </c>
      <c r="J1487" t="s">
        <v>1057</v>
      </c>
      <c r="K1487" t="s">
        <v>1058</v>
      </c>
      <c r="L1487">
        <v>1368</v>
      </c>
      <c r="N1487">
        <v>1011</v>
      </c>
      <c r="O1487" t="s">
        <v>1040</v>
      </c>
      <c r="P1487" t="s">
        <v>1040</v>
      </c>
      <c r="Q1487">
        <v>1</v>
      </c>
      <c r="X1487">
        <v>1.88</v>
      </c>
      <c r="Y1487">
        <v>0</v>
      </c>
      <c r="Z1487">
        <v>995.51</v>
      </c>
      <c r="AA1487">
        <v>687.23</v>
      </c>
      <c r="AB1487">
        <v>0</v>
      </c>
      <c r="AC1487">
        <v>0</v>
      </c>
      <c r="AD1487">
        <v>1</v>
      </c>
      <c r="AE1487">
        <v>0</v>
      </c>
      <c r="AF1487" t="s">
        <v>149</v>
      </c>
      <c r="AG1487">
        <v>0.48503999999999997</v>
      </c>
      <c r="AH1487">
        <v>2</v>
      </c>
      <c r="AI1487">
        <v>382002348</v>
      </c>
      <c r="AJ1487">
        <v>1487</v>
      </c>
      <c r="AK1487">
        <v>0</v>
      </c>
      <c r="AL1487">
        <v>0</v>
      </c>
      <c r="AM1487">
        <v>0</v>
      </c>
      <c r="AN1487">
        <v>0</v>
      </c>
      <c r="AO1487">
        <v>0</v>
      </c>
      <c r="AP1487">
        <v>0</v>
      </c>
      <c r="AQ1487">
        <v>0</v>
      </c>
      <c r="AR1487">
        <v>0</v>
      </c>
    </row>
    <row r="1488" spans="1:44" x14ac:dyDescent="0.25">
      <c r="A1488">
        <f>ROW(Source!A529)</f>
        <v>529</v>
      </c>
      <c r="B1488">
        <v>382002363</v>
      </c>
      <c r="C1488">
        <v>382002345</v>
      </c>
      <c r="D1488">
        <v>342713938</v>
      </c>
      <c r="E1488">
        <v>1</v>
      </c>
      <c r="F1488">
        <v>1</v>
      </c>
      <c r="G1488">
        <v>1</v>
      </c>
      <c r="H1488">
        <v>3</v>
      </c>
      <c r="I1488" t="s">
        <v>1049</v>
      </c>
      <c r="J1488" t="s">
        <v>1050</v>
      </c>
      <c r="K1488" t="s">
        <v>1051</v>
      </c>
      <c r="L1488">
        <v>1348</v>
      </c>
      <c r="N1488">
        <v>1009</v>
      </c>
      <c r="O1488" t="s">
        <v>846</v>
      </c>
      <c r="P1488" t="s">
        <v>846</v>
      </c>
      <c r="Q1488">
        <v>1000</v>
      </c>
      <c r="X1488">
        <v>1E-3</v>
      </c>
      <c r="Y1488">
        <v>116448.72</v>
      </c>
      <c r="Z1488">
        <v>0</v>
      </c>
      <c r="AA1488">
        <v>0</v>
      </c>
      <c r="AB1488">
        <v>0</v>
      </c>
      <c r="AC1488">
        <v>0</v>
      </c>
      <c r="AD1488">
        <v>1</v>
      </c>
      <c r="AE1488">
        <v>0</v>
      </c>
      <c r="AF1488" t="s">
        <v>148</v>
      </c>
      <c r="AG1488">
        <v>0</v>
      </c>
      <c r="AH1488">
        <v>2</v>
      </c>
      <c r="AI1488">
        <v>382002349</v>
      </c>
      <c r="AJ1488">
        <v>1488</v>
      </c>
      <c r="AK1488">
        <v>0</v>
      </c>
      <c r="AL1488">
        <v>0</v>
      </c>
      <c r="AM1488">
        <v>0</v>
      </c>
      <c r="AN1488">
        <v>0</v>
      </c>
      <c r="AO1488">
        <v>0</v>
      </c>
      <c r="AP1488">
        <v>0</v>
      </c>
      <c r="AQ1488">
        <v>0</v>
      </c>
      <c r="AR1488">
        <v>0</v>
      </c>
    </row>
    <row r="1489" spans="1:44" x14ac:dyDescent="0.25">
      <c r="A1489">
        <f>ROW(Source!A529)</f>
        <v>529</v>
      </c>
      <c r="B1489">
        <v>382002364</v>
      </c>
      <c r="C1489">
        <v>382002345</v>
      </c>
      <c r="D1489">
        <v>342714150</v>
      </c>
      <c r="E1489">
        <v>1</v>
      </c>
      <c r="F1489">
        <v>1</v>
      </c>
      <c r="G1489">
        <v>1</v>
      </c>
      <c r="H1489">
        <v>3</v>
      </c>
      <c r="I1489" t="s">
        <v>1115</v>
      </c>
      <c r="J1489" t="s">
        <v>1116</v>
      </c>
      <c r="K1489" t="s">
        <v>1117</v>
      </c>
      <c r="L1489">
        <v>1346</v>
      </c>
      <c r="N1489">
        <v>1009</v>
      </c>
      <c r="O1489" t="s">
        <v>1055</v>
      </c>
      <c r="P1489" t="s">
        <v>1055</v>
      </c>
      <c r="Q1489">
        <v>1</v>
      </c>
      <c r="X1489">
        <v>7.0000000000000001E-3</v>
      </c>
      <c r="Y1489">
        <v>284.14999999999998</v>
      </c>
      <c r="Z1489">
        <v>0</v>
      </c>
      <c r="AA1489">
        <v>0</v>
      </c>
      <c r="AB1489">
        <v>0</v>
      </c>
      <c r="AC1489">
        <v>0</v>
      </c>
      <c r="AD1489">
        <v>1</v>
      </c>
      <c r="AE1489">
        <v>0</v>
      </c>
      <c r="AF1489" t="s">
        <v>148</v>
      </c>
      <c r="AG1489">
        <v>0</v>
      </c>
      <c r="AH1489">
        <v>2</v>
      </c>
      <c r="AI1489">
        <v>382002350</v>
      </c>
      <c r="AJ1489">
        <v>1489</v>
      </c>
      <c r="AK1489">
        <v>0</v>
      </c>
      <c r="AL1489">
        <v>0</v>
      </c>
      <c r="AM1489">
        <v>0</v>
      </c>
      <c r="AN1489">
        <v>0</v>
      </c>
      <c r="AO1489">
        <v>0</v>
      </c>
      <c r="AP1489">
        <v>0</v>
      </c>
      <c r="AQ1489">
        <v>0</v>
      </c>
      <c r="AR1489">
        <v>0</v>
      </c>
    </row>
    <row r="1490" spans="1:44" x14ac:dyDescent="0.25">
      <c r="A1490">
        <f>ROW(Source!A529)</f>
        <v>529</v>
      </c>
      <c r="B1490">
        <v>382002365</v>
      </c>
      <c r="C1490">
        <v>382002345</v>
      </c>
      <c r="D1490">
        <v>342714206</v>
      </c>
      <c r="E1490">
        <v>1</v>
      </c>
      <c r="F1490">
        <v>1</v>
      </c>
      <c r="G1490">
        <v>1</v>
      </c>
      <c r="H1490">
        <v>3</v>
      </c>
      <c r="I1490" t="s">
        <v>1118</v>
      </c>
      <c r="J1490" t="s">
        <v>1119</v>
      </c>
      <c r="K1490" t="s">
        <v>1120</v>
      </c>
      <c r="L1490">
        <v>1346</v>
      </c>
      <c r="N1490">
        <v>1009</v>
      </c>
      <c r="O1490" t="s">
        <v>1055</v>
      </c>
      <c r="P1490" t="s">
        <v>1055</v>
      </c>
      <c r="Q1490">
        <v>1</v>
      </c>
      <c r="X1490">
        <v>3.5999999999999997E-2</v>
      </c>
      <c r="Y1490">
        <v>104.32</v>
      </c>
      <c r="Z1490">
        <v>0</v>
      </c>
      <c r="AA1490">
        <v>0</v>
      </c>
      <c r="AB1490">
        <v>0</v>
      </c>
      <c r="AC1490">
        <v>0</v>
      </c>
      <c r="AD1490">
        <v>1</v>
      </c>
      <c r="AE1490">
        <v>0</v>
      </c>
      <c r="AF1490" t="s">
        <v>148</v>
      </c>
      <c r="AG1490">
        <v>0</v>
      </c>
      <c r="AH1490">
        <v>2</v>
      </c>
      <c r="AI1490">
        <v>382002351</v>
      </c>
      <c r="AJ1490">
        <v>1490</v>
      </c>
      <c r="AK1490">
        <v>0</v>
      </c>
      <c r="AL1490">
        <v>0</v>
      </c>
      <c r="AM1490">
        <v>0</v>
      </c>
      <c r="AN1490">
        <v>0</v>
      </c>
      <c r="AO1490">
        <v>0</v>
      </c>
      <c r="AP1490">
        <v>0</v>
      </c>
      <c r="AQ1490">
        <v>0</v>
      </c>
      <c r="AR1490">
        <v>0</v>
      </c>
    </row>
    <row r="1491" spans="1:44" x14ac:dyDescent="0.25">
      <c r="A1491">
        <f>ROW(Source!A529)</f>
        <v>529</v>
      </c>
      <c r="B1491">
        <v>382002366</v>
      </c>
      <c r="C1491">
        <v>382002345</v>
      </c>
      <c r="D1491">
        <v>342715696</v>
      </c>
      <c r="E1491">
        <v>1</v>
      </c>
      <c r="F1491">
        <v>1</v>
      </c>
      <c r="G1491">
        <v>1</v>
      </c>
      <c r="H1491">
        <v>3</v>
      </c>
      <c r="I1491" t="s">
        <v>1121</v>
      </c>
      <c r="J1491" t="s">
        <v>1122</v>
      </c>
      <c r="K1491" t="s">
        <v>1123</v>
      </c>
      <c r="L1491">
        <v>1346</v>
      </c>
      <c r="N1491">
        <v>1009</v>
      </c>
      <c r="O1491" t="s">
        <v>1055</v>
      </c>
      <c r="P1491" t="s">
        <v>1055</v>
      </c>
      <c r="Q1491">
        <v>1</v>
      </c>
      <c r="X1491">
        <v>2.8000000000000001E-2</v>
      </c>
      <c r="Y1491">
        <v>206.62</v>
      </c>
      <c r="Z1491">
        <v>0</v>
      </c>
      <c r="AA1491">
        <v>0</v>
      </c>
      <c r="AB1491">
        <v>0</v>
      </c>
      <c r="AC1491">
        <v>0</v>
      </c>
      <c r="AD1491">
        <v>1</v>
      </c>
      <c r="AE1491">
        <v>0</v>
      </c>
      <c r="AF1491" t="s">
        <v>148</v>
      </c>
      <c r="AG1491">
        <v>0</v>
      </c>
      <c r="AH1491">
        <v>2</v>
      </c>
      <c r="AI1491">
        <v>382002352</v>
      </c>
      <c r="AJ1491">
        <v>1491</v>
      </c>
      <c r="AK1491">
        <v>0</v>
      </c>
      <c r="AL1491">
        <v>0</v>
      </c>
      <c r="AM1491">
        <v>0</v>
      </c>
      <c r="AN1491">
        <v>0</v>
      </c>
      <c r="AO1491">
        <v>0</v>
      </c>
      <c r="AP1491">
        <v>0</v>
      </c>
      <c r="AQ1491">
        <v>0</v>
      </c>
      <c r="AR1491">
        <v>0</v>
      </c>
    </row>
    <row r="1492" spans="1:44" x14ac:dyDescent="0.25">
      <c r="A1492">
        <f>ROW(Source!A529)</f>
        <v>529</v>
      </c>
      <c r="B1492">
        <v>382002367</v>
      </c>
      <c r="C1492">
        <v>382002345</v>
      </c>
      <c r="D1492">
        <v>342715892</v>
      </c>
      <c r="E1492">
        <v>1</v>
      </c>
      <c r="F1492">
        <v>1</v>
      </c>
      <c r="G1492">
        <v>1</v>
      </c>
      <c r="H1492">
        <v>3</v>
      </c>
      <c r="I1492" t="s">
        <v>1091</v>
      </c>
      <c r="J1492" t="s">
        <v>1092</v>
      </c>
      <c r="K1492" t="s">
        <v>1093</v>
      </c>
      <c r="L1492">
        <v>1301</v>
      </c>
      <c r="N1492">
        <v>1003</v>
      </c>
      <c r="O1492" t="s">
        <v>880</v>
      </c>
      <c r="P1492" t="s">
        <v>880</v>
      </c>
      <c r="Q1492">
        <v>1</v>
      </c>
      <c r="X1492">
        <v>32.42</v>
      </c>
      <c r="Y1492">
        <v>2.27</v>
      </c>
      <c r="Z1492">
        <v>0</v>
      </c>
      <c r="AA1492">
        <v>0</v>
      </c>
      <c r="AB1492">
        <v>0</v>
      </c>
      <c r="AC1492">
        <v>0</v>
      </c>
      <c r="AD1492">
        <v>1</v>
      </c>
      <c r="AE1492">
        <v>0</v>
      </c>
      <c r="AF1492" t="s">
        <v>148</v>
      </c>
      <c r="AG1492">
        <v>0</v>
      </c>
      <c r="AH1492">
        <v>2</v>
      </c>
      <c r="AI1492">
        <v>382002353</v>
      </c>
      <c r="AJ1492">
        <v>1492</v>
      </c>
      <c r="AK1492">
        <v>0</v>
      </c>
      <c r="AL1492">
        <v>0</v>
      </c>
      <c r="AM1492">
        <v>0</v>
      </c>
      <c r="AN1492">
        <v>0</v>
      </c>
      <c r="AO1492">
        <v>0</v>
      </c>
      <c r="AP1492">
        <v>0</v>
      </c>
      <c r="AQ1492">
        <v>0</v>
      </c>
      <c r="AR1492">
        <v>0</v>
      </c>
    </row>
    <row r="1493" spans="1:44" x14ac:dyDescent="0.25">
      <c r="A1493">
        <f>ROW(Source!A529)</f>
        <v>529</v>
      </c>
      <c r="B1493">
        <v>382002368</v>
      </c>
      <c r="C1493">
        <v>382002345</v>
      </c>
      <c r="D1493">
        <v>342725859</v>
      </c>
      <c r="E1493">
        <v>1</v>
      </c>
      <c r="F1493">
        <v>1</v>
      </c>
      <c r="G1493">
        <v>1</v>
      </c>
      <c r="H1493">
        <v>3</v>
      </c>
      <c r="I1493" t="s">
        <v>1052</v>
      </c>
      <c r="J1493" t="s">
        <v>1053</v>
      </c>
      <c r="K1493" t="s">
        <v>1054</v>
      </c>
      <c r="L1493">
        <v>1346</v>
      </c>
      <c r="N1493">
        <v>1009</v>
      </c>
      <c r="O1493" t="s">
        <v>1055</v>
      </c>
      <c r="P1493" t="s">
        <v>1055</v>
      </c>
      <c r="Q1493">
        <v>1</v>
      </c>
      <c r="X1493">
        <v>0.61</v>
      </c>
      <c r="Y1493">
        <v>870.18</v>
      </c>
      <c r="Z1493">
        <v>0</v>
      </c>
      <c r="AA1493">
        <v>0</v>
      </c>
      <c r="AB1493">
        <v>0</v>
      </c>
      <c r="AC1493">
        <v>0</v>
      </c>
      <c r="AD1493">
        <v>1</v>
      </c>
      <c r="AE1493">
        <v>0</v>
      </c>
      <c r="AF1493" t="s">
        <v>148</v>
      </c>
      <c r="AG1493">
        <v>0</v>
      </c>
      <c r="AH1493">
        <v>2</v>
      </c>
      <c r="AI1493">
        <v>382002354</v>
      </c>
      <c r="AJ1493">
        <v>1493</v>
      </c>
      <c r="AK1493">
        <v>0</v>
      </c>
      <c r="AL1493">
        <v>0</v>
      </c>
      <c r="AM1493">
        <v>0</v>
      </c>
      <c r="AN1493">
        <v>0</v>
      </c>
      <c r="AO1493">
        <v>0</v>
      </c>
      <c r="AP1493">
        <v>0</v>
      </c>
      <c r="AQ1493">
        <v>0</v>
      </c>
      <c r="AR1493">
        <v>0</v>
      </c>
    </row>
    <row r="1494" spans="1:44" x14ac:dyDescent="0.25">
      <c r="A1494">
        <f>ROW(Source!A529)</f>
        <v>529</v>
      </c>
      <c r="B1494">
        <v>382002369</v>
      </c>
      <c r="C1494">
        <v>382002345</v>
      </c>
      <c r="D1494">
        <v>342735789</v>
      </c>
      <c r="E1494">
        <v>1</v>
      </c>
      <c r="F1494">
        <v>1</v>
      </c>
      <c r="G1494">
        <v>1</v>
      </c>
      <c r="H1494">
        <v>3</v>
      </c>
      <c r="I1494" t="s">
        <v>1143</v>
      </c>
      <c r="J1494" t="s">
        <v>1144</v>
      </c>
      <c r="K1494" t="s">
        <v>1145</v>
      </c>
      <c r="L1494">
        <v>1348</v>
      </c>
      <c r="N1494">
        <v>1009</v>
      </c>
      <c r="O1494" t="s">
        <v>846</v>
      </c>
      <c r="P1494" t="s">
        <v>846</v>
      </c>
      <c r="Q1494">
        <v>1000</v>
      </c>
      <c r="X1494">
        <v>3.0000000000000001E-5</v>
      </c>
      <c r="Y1494">
        <v>80020.98</v>
      </c>
      <c r="Z1494">
        <v>0</v>
      </c>
      <c r="AA1494">
        <v>0</v>
      </c>
      <c r="AB1494">
        <v>0</v>
      </c>
      <c r="AC1494">
        <v>0</v>
      </c>
      <c r="AD1494">
        <v>1</v>
      </c>
      <c r="AE1494">
        <v>0</v>
      </c>
      <c r="AF1494" t="s">
        <v>148</v>
      </c>
      <c r="AG1494">
        <v>0</v>
      </c>
      <c r="AH1494">
        <v>2</v>
      </c>
      <c r="AI1494">
        <v>382002355</v>
      </c>
      <c r="AJ1494">
        <v>1494</v>
      </c>
      <c r="AK1494">
        <v>0</v>
      </c>
      <c r="AL1494">
        <v>0</v>
      </c>
      <c r="AM1494">
        <v>0</v>
      </c>
      <c r="AN1494">
        <v>0</v>
      </c>
      <c r="AO1494">
        <v>0</v>
      </c>
      <c r="AP1494">
        <v>0</v>
      </c>
      <c r="AQ1494">
        <v>0</v>
      </c>
      <c r="AR1494">
        <v>0</v>
      </c>
    </row>
    <row r="1495" spans="1:44" x14ac:dyDescent="0.25">
      <c r="A1495">
        <f>ROW(Source!A529)</f>
        <v>529</v>
      </c>
      <c r="B1495">
        <v>382002370</v>
      </c>
      <c r="C1495">
        <v>382002345</v>
      </c>
      <c r="D1495">
        <v>342744171</v>
      </c>
      <c r="E1495">
        <v>1</v>
      </c>
      <c r="F1495">
        <v>1</v>
      </c>
      <c r="G1495">
        <v>1</v>
      </c>
      <c r="H1495">
        <v>3</v>
      </c>
      <c r="I1495" t="s">
        <v>1161</v>
      </c>
      <c r="J1495" t="s">
        <v>1162</v>
      </c>
      <c r="K1495" t="s">
        <v>1163</v>
      </c>
      <c r="L1495">
        <v>1371</v>
      </c>
      <c r="N1495">
        <v>1013</v>
      </c>
      <c r="O1495" t="s">
        <v>202</v>
      </c>
      <c r="P1495" t="s">
        <v>202</v>
      </c>
      <c r="Q1495">
        <v>1</v>
      </c>
      <c r="X1495">
        <v>7</v>
      </c>
      <c r="Y1495">
        <v>19.100000000000001</v>
      </c>
      <c r="Z1495">
        <v>0</v>
      </c>
      <c r="AA1495">
        <v>0</v>
      </c>
      <c r="AB1495">
        <v>0</v>
      </c>
      <c r="AC1495">
        <v>0</v>
      </c>
      <c r="AD1495">
        <v>1</v>
      </c>
      <c r="AE1495">
        <v>0</v>
      </c>
      <c r="AF1495" t="s">
        <v>148</v>
      </c>
      <c r="AG1495">
        <v>0</v>
      </c>
      <c r="AH1495">
        <v>2</v>
      </c>
      <c r="AI1495">
        <v>382002356</v>
      </c>
      <c r="AJ1495">
        <v>1495</v>
      </c>
      <c r="AK1495">
        <v>0</v>
      </c>
      <c r="AL1495">
        <v>0</v>
      </c>
      <c r="AM1495">
        <v>0</v>
      </c>
      <c r="AN1495">
        <v>0</v>
      </c>
      <c r="AO1495">
        <v>0</v>
      </c>
      <c r="AP1495">
        <v>0</v>
      </c>
      <c r="AQ1495">
        <v>0</v>
      </c>
      <c r="AR1495">
        <v>0</v>
      </c>
    </row>
    <row r="1496" spans="1:44" x14ac:dyDescent="0.25">
      <c r="A1496">
        <f>ROW(Source!A529)</f>
        <v>529</v>
      </c>
      <c r="B1496">
        <v>382002371</v>
      </c>
      <c r="C1496">
        <v>382002345</v>
      </c>
      <c r="D1496">
        <v>342751707</v>
      </c>
      <c r="E1496">
        <v>1</v>
      </c>
      <c r="F1496">
        <v>1</v>
      </c>
      <c r="G1496">
        <v>1</v>
      </c>
      <c r="H1496">
        <v>3</v>
      </c>
      <c r="I1496" t="s">
        <v>1133</v>
      </c>
      <c r="J1496" t="s">
        <v>1134</v>
      </c>
      <c r="K1496" t="s">
        <v>1135</v>
      </c>
      <c r="L1496">
        <v>1425</v>
      </c>
      <c r="N1496">
        <v>1013</v>
      </c>
      <c r="O1496" t="s">
        <v>1082</v>
      </c>
      <c r="P1496" t="s">
        <v>1082</v>
      </c>
      <c r="Q1496">
        <v>1</v>
      </c>
      <c r="X1496">
        <v>0.44</v>
      </c>
      <c r="Y1496">
        <v>47.26</v>
      </c>
      <c r="Z1496">
        <v>0</v>
      </c>
      <c r="AA1496">
        <v>0</v>
      </c>
      <c r="AB1496">
        <v>0</v>
      </c>
      <c r="AC1496">
        <v>0</v>
      </c>
      <c r="AD1496">
        <v>1</v>
      </c>
      <c r="AE1496">
        <v>0</v>
      </c>
      <c r="AF1496" t="s">
        <v>148</v>
      </c>
      <c r="AG1496">
        <v>0</v>
      </c>
      <c r="AH1496">
        <v>2</v>
      </c>
      <c r="AI1496">
        <v>382002357</v>
      </c>
      <c r="AJ1496">
        <v>1496</v>
      </c>
      <c r="AK1496">
        <v>0</v>
      </c>
      <c r="AL1496">
        <v>0</v>
      </c>
      <c r="AM1496">
        <v>0</v>
      </c>
      <c r="AN1496">
        <v>0</v>
      </c>
      <c r="AO1496">
        <v>0</v>
      </c>
      <c r="AP1496">
        <v>0</v>
      </c>
      <c r="AQ1496">
        <v>0</v>
      </c>
      <c r="AR1496">
        <v>0</v>
      </c>
    </row>
    <row r="1497" spans="1:44" x14ac:dyDescent="0.25">
      <c r="A1497">
        <f>ROW(Source!A529)</f>
        <v>529</v>
      </c>
      <c r="B1497">
        <v>382002372</v>
      </c>
      <c r="C1497">
        <v>382002345</v>
      </c>
      <c r="D1497">
        <v>342751716</v>
      </c>
      <c r="E1497">
        <v>1</v>
      </c>
      <c r="F1497">
        <v>1</v>
      </c>
      <c r="G1497">
        <v>1</v>
      </c>
      <c r="H1497">
        <v>3</v>
      </c>
      <c r="I1497" t="s">
        <v>1136</v>
      </c>
      <c r="J1497" t="s">
        <v>1137</v>
      </c>
      <c r="K1497" t="s">
        <v>1138</v>
      </c>
      <c r="L1497">
        <v>1407</v>
      </c>
      <c r="N1497">
        <v>1013</v>
      </c>
      <c r="O1497" t="s">
        <v>1139</v>
      </c>
      <c r="P1497" t="s">
        <v>1139</v>
      </c>
      <c r="Q1497">
        <v>1</v>
      </c>
      <c r="X1497">
        <v>2.1999999999999999E-2</v>
      </c>
      <c r="Y1497">
        <v>6052.54</v>
      </c>
      <c r="Z1497">
        <v>0</v>
      </c>
      <c r="AA1497">
        <v>0</v>
      </c>
      <c r="AB1497">
        <v>0</v>
      </c>
      <c r="AC1497">
        <v>0</v>
      </c>
      <c r="AD1497">
        <v>1</v>
      </c>
      <c r="AE1497">
        <v>0</v>
      </c>
      <c r="AF1497" t="s">
        <v>148</v>
      </c>
      <c r="AG1497">
        <v>0</v>
      </c>
      <c r="AH1497">
        <v>2</v>
      </c>
      <c r="AI1497">
        <v>382002358</v>
      </c>
      <c r="AJ1497">
        <v>1497</v>
      </c>
      <c r="AK1497">
        <v>0</v>
      </c>
      <c r="AL1497">
        <v>0</v>
      </c>
      <c r="AM1497">
        <v>0</v>
      </c>
      <c r="AN1497">
        <v>0</v>
      </c>
      <c r="AO1497">
        <v>0</v>
      </c>
      <c r="AP1497">
        <v>0</v>
      </c>
      <c r="AQ1497">
        <v>0</v>
      </c>
      <c r="AR1497">
        <v>0</v>
      </c>
    </row>
    <row r="1498" spans="1:44" x14ac:dyDescent="0.25">
      <c r="A1498">
        <f>ROW(Source!A529)</f>
        <v>529</v>
      </c>
      <c r="B1498">
        <v>382002373</v>
      </c>
      <c r="C1498">
        <v>382002345</v>
      </c>
      <c r="D1498">
        <v>342646017</v>
      </c>
      <c r="E1498">
        <v>113</v>
      </c>
      <c r="F1498">
        <v>1</v>
      </c>
      <c r="G1498">
        <v>1</v>
      </c>
      <c r="H1498">
        <v>3</v>
      </c>
      <c r="I1498" t="s">
        <v>1042</v>
      </c>
      <c r="J1498" t="s">
        <v>3</v>
      </c>
      <c r="K1498" t="s">
        <v>1043</v>
      </c>
      <c r="L1498">
        <v>3277935</v>
      </c>
      <c r="N1498">
        <v>1013</v>
      </c>
      <c r="O1498" t="s">
        <v>1044</v>
      </c>
      <c r="P1498" t="s">
        <v>1044</v>
      </c>
      <c r="Q1498">
        <v>1</v>
      </c>
      <c r="X1498">
        <v>2</v>
      </c>
      <c r="Y1498">
        <v>0</v>
      </c>
      <c r="Z1498">
        <v>0</v>
      </c>
      <c r="AA1498">
        <v>0</v>
      </c>
      <c r="AB1498">
        <v>0</v>
      </c>
      <c r="AC1498">
        <v>0</v>
      </c>
      <c r="AD1498">
        <v>0</v>
      </c>
      <c r="AE1498">
        <v>0</v>
      </c>
      <c r="AF1498" t="s">
        <v>148</v>
      </c>
      <c r="AG1498">
        <v>0</v>
      </c>
      <c r="AH1498">
        <v>2</v>
      </c>
      <c r="AI1498">
        <v>382002359</v>
      </c>
      <c r="AJ1498">
        <v>1498</v>
      </c>
      <c r="AK1498">
        <v>0</v>
      </c>
      <c r="AL1498">
        <v>0</v>
      </c>
      <c r="AM1498">
        <v>0</v>
      </c>
      <c r="AN1498">
        <v>0</v>
      </c>
      <c r="AO1498">
        <v>0</v>
      </c>
      <c r="AP1498">
        <v>0</v>
      </c>
      <c r="AQ1498">
        <v>0</v>
      </c>
      <c r="AR1498">
        <v>0</v>
      </c>
    </row>
    <row r="1499" spans="1:44" x14ac:dyDescent="0.25">
      <c r="A1499">
        <f>ROW(Source!A530)</f>
        <v>530</v>
      </c>
      <c r="B1499">
        <v>382002389</v>
      </c>
      <c r="C1499">
        <v>382002374</v>
      </c>
      <c r="D1499">
        <v>342640222</v>
      </c>
      <c r="E1499">
        <v>113</v>
      </c>
      <c r="F1499">
        <v>1</v>
      </c>
      <c r="G1499">
        <v>1</v>
      </c>
      <c r="H1499">
        <v>1</v>
      </c>
      <c r="I1499" t="s">
        <v>1047</v>
      </c>
      <c r="J1499" t="s">
        <v>3</v>
      </c>
      <c r="K1499" t="s">
        <v>1048</v>
      </c>
      <c r="L1499">
        <v>1191</v>
      </c>
      <c r="N1499">
        <v>1013</v>
      </c>
      <c r="O1499" t="s">
        <v>1034</v>
      </c>
      <c r="P1499" t="s">
        <v>1034</v>
      </c>
      <c r="Q1499">
        <v>1</v>
      </c>
      <c r="X1499">
        <v>24</v>
      </c>
      <c r="Y1499">
        <v>0</v>
      </c>
      <c r="Z1499">
        <v>0</v>
      </c>
      <c r="AA1499">
        <v>0</v>
      </c>
      <c r="AB1499">
        <v>597.98</v>
      </c>
      <c r="AC1499">
        <v>0</v>
      </c>
      <c r="AD1499">
        <v>1</v>
      </c>
      <c r="AE1499">
        <v>1</v>
      </c>
      <c r="AF1499" t="s">
        <v>23</v>
      </c>
      <c r="AG1499">
        <v>20.64</v>
      </c>
      <c r="AH1499">
        <v>2</v>
      </c>
      <c r="AI1499">
        <v>382002375</v>
      </c>
      <c r="AJ1499">
        <v>1499</v>
      </c>
      <c r="AK1499">
        <v>0</v>
      </c>
      <c r="AL1499">
        <v>0</v>
      </c>
      <c r="AM1499">
        <v>0</v>
      </c>
      <c r="AN1499">
        <v>0</v>
      </c>
      <c r="AO1499">
        <v>0</v>
      </c>
      <c r="AP1499">
        <v>0</v>
      </c>
      <c r="AQ1499">
        <v>0</v>
      </c>
      <c r="AR1499">
        <v>0</v>
      </c>
    </row>
    <row r="1500" spans="1:44" x14ac:dyDescent="0.25">
      <c r="A1500">
        <f>ROW(Source!A530)</f>
        <v>530</v>
      </c>
      <c r="B1500">
        <v>382002390</v>
      </c>
      <c r="C1500">
        <v>382002374</v>
      </c>
      <c r="D1500">
        <v>342640393</v>
      </c>
      <c r="E1500">
        <v>113</v>
      </c>
      <c r="F1500">
        <v>1</v>
      </c>
      <c r="G1500">
        <v>1</v>
      </c>
      <c r="H1500">
        <v>1</v>
      </c>
      <c r="I1500" t="s">
        <v>1035</v>
      </c>
      <c r="J1500" t="s">
        <v>3</v>
      </c>
      <c r="K1500" t="s">
        <v>1036</v>
      </c>
      <c r="L1500">
        <v>1191</v>
      </c>
      <c r="N1500">
        <v>1013</v>
      </c>
      <c r="O1500" t="s">
        <v>1034</v>
      </c>
      <c r="P1500" t="s">
        <v>1034</v>
      </c>
      <c r="Q1500">
        <v>1</v>
      </c>
      <c r="X1500">
        <v>1.88</v>
      </c>
      <c r="Y1500">
        <v>0</v>
      </c>
      <c r="Z1500">
        <v>0</v>
      </c>
      <c r="AA1500">
        <v>0</v>
      </c>
      <c r="AB1500">
        <v>0</v>
      </c>
      <c r="AC1500">
        <v>0</v>
      </c>
      <c r="AD1500">
        <v>1</v>
      </c>
      <c r="AE1500">
        <v>2</v>
      </c>
      <c r="AF1500" t="s">
        <v>23</v>
      </c>
      <c r="AG1500">
        <v>1.6167999999999998</v>
      </c>
      <c r="AH1500">
        <v>2</v>
      </c>
      <c r="AI1500">
        <v>382002376</v>
      </c>
      <c r="AJ1500">
        <v>1500</v>
      </c>
      <c r="AK1500">
        <v>0</v>
      </c>
      <c r="AL1500">
        <v>0</v>
      </c>
      <c r="AM1500">
        <v>0</v>
      </c>
      <c r="AN1500">
        <v>0</v>
      </c>
      <c r="AO1500">
        <v>0</v>
      </c>
      <c r="AP1500">
        <v>0</v>
      </c>
      <c r="AQ1500">
        <v>0</v>
      </c>
      <c r="AR1500">
        <v>0</v>
      </c>
    </row>
    <row r="1501" spans="1:44" x14ac:dyDescent="0.25">
      <c r="A1501">
        <f>ROW(Source!A530)</f>
        <v>530</v>
      </c>
      <c r="B1501">
        <v>382002391</v>
      </c>
      <c r="C1501">
        <v>382002374</v>
      </c>
      <c r="D1501">
        <v>342765492</v>
      </c>
      <c r="E1501">
        <v>1</v>
      </c>
      <c r="F1501">
        <v>1</v>
      </c>
      <c r="G1501">
        <v>1</v>
      </c>
      <c r="H1501">
        <v>2</v>
      </c>
      <c r="I1501" t="s">
        <v>1056</v>
      </c>
      <c r="J1501" t="s">
        <v>1057</v>
      </c>
      <c r="K1501" t="s">
        <v>1058</v>
      </c>
      <c r="L1501">
        <v>1368</v>
      </c>
      <c r="N1501">
        <v>1011</v>
      </c>
      <c r="O1501" t="s">
        <v>1040</v>
      </c>
      <c r="P1501" t="s">
        <v>1040</v>
      </c>
      <c r="Q1501">
        <v>1</v>
      </c>
      <c r="X1501">
        <v>1.88</v>
      </c>
      <c r="Y1501">
        <v>0</v>
      </c>
      <c r="Z1501">
        <v>995.51</v>
      </c>
      <c r="AA1501">
        <v>687.23</v>
      </c>
      <c r="AB1501">
        <v>0</v>
      </c>
      <c r="AC1501">
        <v>0</v>
      </c>
      <c r="AD1501">
        <v>1</v>
      </c>
      <c r="AE1501">
        <v>0</v>
      </c>
      <c r="AF1501" t="s">
        <v>23</v>
      </c>
      <c r="AG1501">
        <v>1.6167999999999998</v>
      </c>
      <c r="AH1501">
        <v>2</v>
      </c>
      <c r="AI1501">
        <v>382002377</v>
      </c>
      <c r="AJ1501">
        <v>1501</v>
      </c>
      <c r="AK1501">
        <v>0</v>
      </c>
      <c r="AL1501">
        <v>0</v>
      </c>
      <c r="AM1501">
        <v>0</v>
      </c>
      <c r="AN1501">
        <v>0</v>
      </c>
      <c r="AO1501">
        <v>0</v>
      </c>
      <c r="AP1501">
        <v>0</v>
      </c>
      <c r="AQ1501">
        <v>0</v>
      </c>
      <c r="AR1501">
        <v>0</v>
      </c>
    </row>
    <row r="1502" spans="1:44" x14ac:dyDescent="0.25">
      <c r="A1502">
        <f>ROW(Source!A530)</f>
        <v>530</v>
      </c>
      <c r="B1502">
        <v>382002392</v>
      </c>
      <c r="C1502">
        <v>382002374</v>
      </c>
      <c r="D1502">
        <v>342713938</v>
      </c>
      <c r="E1502">
        <v>1</v>
      </c>
      <c r="F1502">
        <v>1</v>
      </c>
      <c r="G1502">
        <v>1</v>
      </c>
      <c r="H1502">
        <v>3</v>
      </c>
      <c r="I1502" t="s">
        <v>1049</v>
      </c>
      <c r="J1502" t="s">
        <v>1050</v>
      </c>
      <c r="K1502" t="s">
        <v>1051</v>
      </c>
      <c r="L1502">
        <v>1348</v>
      </c>
      <c r="N1502">
        <v>1009</v>
      </c>
      <c r="O1502" t="s">
        <v>846</v>
      </c>
      <c r="P1502" t="s">
        <v>846</v>
      </c>
      <c r="Q1502">
        <v>1000</v>
      </c>
      <c r="X1502">
        <v>1E-3</v>
      </c>
      <c r="Y1502">
        <v>116448.72</v>
      </c>
      <c r="Z1502">
        <v>0</v>
      </c>
      <c r="AA1502">
        <v>0</v>
      </c>
      <c r="AB1502">
        <v>0</v>
      </c>
      <c r="AC1502">
        <v>0</v>
      </c>
      <c r="AD1502">
        <v>1</v>
      </c>
      <c r="AE1502">
        <v>0</v>
      </c>
      <c r="AF1502" t="s">
        <v>14</v>
      </c>
      <c r="AG1502">
        <v>0</v>
      </c>
      <c r="AH1502">
        <v>2</v>
      </c>
      <c r="AI1502">
        <v>382002378</v>
      </c>
      <c r="AJ1502">
        <v>1502</v>
      </c>
      <c r="AK1502">
        <v>0</v>
      </c>
      <c r="AL1502">
        <v>0</v>
      </c>
      <c r="AM1502">
        <v>0</v>
      </c>
      <c r="AN1502">
        <v>0</v>
      </c>
      <c r="AO1502">
        <v>0</v>
      </c>
      <c r="AP1502">
        <v>0</v>
      </c>
      <c r="AQ1502">
        <v>0</v>
      </c>
      <c r="AR1502">
        <v>0</v>
      </c>
    </row>
    <row r="1503" spans="1:44" x14ac:dyDescent="0.25">
      <c r="A1503">
        <f>ROW(Source!A530)</f>
        <v>530</v>
      </c>
      <c r="B1503">
        <v>382002393</v>
      </c>
      <c r="C1503">
        <v>382002374</v>
      </c>
      <c r="D1503">
        <v>342714150</v>
      </c>
      <c r="E1503">
        <v>1</v>
      </c>
      <c r="F1503">
        <v>1</v>
      </c>
      <c r="G1503">
        <v>1</v>
      </c>
      <c r="H1503">
        <v>3</v>
      </c>
      <c r="I1503" t="s">
        <v>1115</v>
      </c>
      <c r="J1503" t="s">
        <v>1116</v>
      </c>
      <c r="K1503" t="s">
        <v>1117</v>
      </c>
      <c r="L1503">
        <v>1346</v>
      </c>
      <c r="N1503">
        <v>1009</v>
      </c>
      <c r="O1503" t="s">
        <v>1055</v>
      </c>
      <c r="P1503" t="s">
        <v>1055</v>
      </c>
      <c r="Q1503">
        <v>1</v>
      </c>
      <c r="X1503">
        <v>7.0000000000000001E-3</v>
      </c>
      <c r="Y1503">
        <v>284.14999999999998</v>
      </c>
      <c r="Z1503">
        <v>0</v>
      </c>
      <c r="AA1503">
        <v>0</v>
      </c>
      <c r="AB1503">
        <v>0</v>
      </c>
      <c r="AC1503">
        <v>0</v>
      </c>
      <c r="AD1503">
        <v>1</v>
      </c>
      <c r="AE1503">
        <v>0</v>
      </c>
      <c r="AF1503" t="s">
        <v>14</v>
      </c>
      <c r="AG1503">
        <v>0</v>
      </c>
      <c r="AH1503">
        <v>2</v>
      </c>
      <c r="AI1503">
        <v>382002379</v>
      </c>
      <c r="AJ1503">
        <v>1503</v>
      </c>
      <c r="AK1503">
        <v>0</v>
      </c>
      <c r="AL1503">
        <v>0</v>
      </c>
      <c r="AM1503">
        <v>0</v>
      </c>
      <c r="AN1503">
        <v>0</v>
      </c>
      <c r="AO1503">
        <v>0</v>
      </c>
      <c r="AP1503">
        <v>0</v>
      </c>
      <c r="AQ1503">
        <v>0</v>
      </c>
      <c r="AR1503">
        <v>0</v>
      </c>
    </row>
    <row r="1504" spans="1:44" x14ac:dyDescent="0.25">
      <c r="A1504">
        <f>ROW(Source!A530)</f>
        <v>530</v>
      </c>
      <c r="B1504">
        <v>382002394</v>
      </c>
      <c r="C1504">
        <v>382002374</v>
      </c>
      <c r="D1504">
        <v>342714206</v>
      </c>
      <c r="E1504">
        <v>1</v>
      </c>
      <c r="F1504">
        <v>1</v>
      </c>
      <c r="G1504">
        <v>1</v>
      </c>
      <c r="H1504">
        <v>3</v>
      </c>
      <c r="I1504" t="s">
        <v>1118</v>
      </c>
      <c r="J1504" t="s">
        <v>1119</v>
      </c>
      <c r="K1504" t="s">
        <v>1120</v>
      </c>
      <c r="L1504">
        <v>1346</v>
      </c>
      <c r="N1504">
        <v>1009</v>
      </c>
      <c r="O1504" t="s">
        <v>1055</v>
      </c>
      <c r="P1504" t="s">
        <v>1055</v>
      </c>
      <c r="Q1504">
        <v>1</v>
      </c>
      <c r="X1504">
        <v>3.5999999999999997E-2</v>
      </c>
      <c r="Y1504">
        <v>104.32</v>
      </c>
      <c r="Z1504">
        <v>0</v>
      </c>
      <c r="AA1504">
        <v>0</v>
      </c>
      <c r="AB1504">
        <v>0</v>
      </c>
      <c r="AC1504">
        <v>0</v>
      </c>
      <c r="AD1504">
        <v>1</v>
      </c>
      <c r="AE1504">
        <v>0</v>
      </c>
      <c r="AF1504" t="s">
        <v>14</v>
      </c>
      <c r="AG1504">
        <v>0</v>
      </c>
      <c r="AH1504">
        <v>2</v>
      </c>
      <c r="AI1504">
        <v>382002380</v>
      </c>
      <c r="AJ1504">
        <v>1504</v>
      </c>
      <c r="AK1504">
        <v>0</v>
      </c>
      <c r="AL1504">
        <v>0</v>
      </c>
      <c r="AM1504">
        <v>0</v>
      </c>
      <c r="AN1504">
        <v>0</v>
      </c>
      <c r="AO1504">
        <v>0</v>
      </c>
      <c r="AP1504">
        <v>0</v>
      </c>
      <c r="AQ1504">
        <v>0</v>
      </c>
      <c r="AR1504">
        <v>0</v>
      </c>
    </row>
    <row r="1505" spans="1:44" x14ac:dyDescent="0.25">
      <c r="A1505">
        <f>ROW(Source!A530)</f>
        <v>530</v>
      </c>
      <c r="B1505">
        <v>382002395</v>
      </c>
      <c r="C1505">
        <v>382002374</v>
      </c>
      <c r="D1505">
        <v>342715696</v>
      </c>
      <c r="E1505">
        <v>1</v>
      </c>
      <c r="F1505">
        <v>1</v>
      </c>
      <c r="G1505">
        <v>1</v>
      </c>
      <c r="H1505">
        <v>3</v>
      </c>
      <c r="I1505" t="s">
        <v>1121</v>
      </c>
      <c r="J1505" t="s">
        <v>1122</v>
      </c>
      <c r="K1505" t="s">
        <v>1123</v>
      </c>
      <c r="L1505">
        <v>1346</v>
      </c>
      <c r="N1505">
        <v>1009</v>
      </c>
      <c r="O1505" t="s">
        <v>1055</v>
      </c>
      <c r="P1505" t="s">
        <v>1055</v>
      </c>
      <c r="Q1505">
        <v>1</v>
      </c>
      <c r="X1505">
        <v>2.8000000000000001E-2</v>
      </c>
      <c r="Y1505">
        <v>206.62</v>
      </c>
      <c r="Z1505">
        <v>0</v>
      </c>
      <c r="AA1505">
        <v>0</v>
      </c>
      <c r="AB1505">
        <v>0</v>
      </c>
      <c r="AC1505">
        <v>0</v>
      </c>
      <c r="AD1505">
        <v>1</v>
      </c>
      <c r="AE1505">
        <v>0</v>
      </c>
      <c r="AF1505" t="s">
        <v>14</v>
      </c>
      <c r="AG1505">
        <v>0</v>
      </c>
      <c r="AH1505">
        <v>2</v>
      </c>
      <c r="AI1505">
        <v>382002381</v>
      </c>
      <c r="AJ1505">
        <v>1505</v>
      </c>
      <c r="AK1505">
        <v>0</v>
      </c>
      <c r="AL1505">
        <v>0</v>
      </c>
      <c r="AM1505">
        <v>0</v>
      </c>
      <c r="AN1505">
        <v>0</v>
      </c>
      <c r="AO1505">
        <v>0</v>
      </c>
      <c r="AP1505">
        <v>0</v>
      </c>
      <c r="AQ1505">
        <v>0</v>
      </c>
      <c r="AR1505">
        <v>0</v>
      </c>
    </row>
    <row r="1506" spans="1:44" x14ac:dyDescent="0.25">
      <c r="A1506">
        <f>ROW(Source!A530)</f>
        <v>530</v>
      </c>
      <c r="B1506">
        <v>382002396</v>
      </c>
      <c r="C1506">
        <v>382002374</v>
      </c>
      <c r="D1506">
        <v>342715892</v>
      </c>
      <c r="E1506">
        <v>1</v>
      </c>
      <c r="F1506">
        <v>1</v>
      </c>
      <c r="G1506">
        <v>1</v>
      </c>
      <c r="H1506">
        <v>3</v>
      </c>
      <c r="I1506" t="s">
        <v>1091</v>
      </c>
      <c r="J1506" t="s">
        <v>1092</v>
      </c>
      <c r="K1506" t="s">
        <v>1093</v>
      </c>
      <c r="L1506">
        <v>1301</v>
      </c>
      <c r="N1506">
        <v>1003</v>
      </c>
      <c r="O1506" t="s">
        <v>880</v>
      </c>
      <c r="P1506" t="s">
        <v>880</v>
      </c>
      <c r="Q1506">
        <v>1</v>
      </c>
      <c r="X1506">
        <v>32.42</v>
      </c>
      <c r="Y1506">
        <v>2.27</v>
      </c>
      <c r="Z1506">
        <v>0</v>
      </c>
      <c r="AA1506">
        <v>0</v>
      </c>
      <c r="AB1506">
        <v>0</v>
      </c>
      <c r="AC1506">
        <v>0</v>
      </c>
      <c r="AD1506">
        <v>1</v>
      </c>
      <c r="AE1506">
        <v>0</v>
      </c>
      <c r="AF1506" t="s">
        <v>14</v>
      </c>
      <c r="AG1506">
        <v>0</v>
      </c>
      <c r="AH1506">
        <v>2</v>
      </c>
      <c r="AI1506">
        <v>382002382</v>
      </c>
      <c r="AJ1506">
        <v>1506</v>
      </c>
      <c r="AK1506">
        <v>0</v>
      </c>
      <c r="AL1506">
        <v>0</v>
      </c>
      <c r="AM1506">
        <v>0</v>
      </c>
      <c r="AN1506">
        <v>0</v>
      </c>
      <c r="AO1506">
        <v>0</v>
      </c>
      <c r="AP1506">
        <v>0</v>
      </c>
      <c r="AQ1506">
        <v>0</v>
      </c>
      <c r="AR1506">
        <v>0</v>
      </c>
    </row>
    <row r="1507" spans="1:44" x14ac:dyDescent="0.25">
      <c r="A1507">
        <f>ROW(Source!A530)</f>
        <v>530</v>
      </c>
      <c r="B1507">
        <v>382002397</v>
      </c>
      <c r="C1507">
        <v>382002374</v>
      </c>
      <c r="D1507">
        <v>342725859</v>
      </c>
      <c r="E1507">
        <v>1</v>
      </c>
      <c r="F1507">
        <v>1</v>
      </c>
      <c r="G1507">
        <v>1</v>
      </c>
      <c r="H1507">
        <v>3</v>
      </c>
      <c r="I1507" t="s">
        <v>1052</v>
      </c>
      <c r="J1507" t="s">
        <v>1053</v>
      </c>
      <c r="K1507" t="s">
        <v>1054</v>
      </c>
      <c r="L1507">
        <v>1346</v>
      </c>
      <c r="N1507">
        <v>1009</v>
      </c>
      <c r="O1507" t="s">
        <v>1055</v>
      </c>
      <c r="P1507" t="s">
        <v>1055</v>
      </c>
      <c r="Q1507">
        <v>1</v>
      </c>
      <c r="X1507">
        <v>0.61</v>
      </c>
      <c r="Y1507">
        <v>870.18</v>
      </c>
      <c r="Z1507">
        <v>0</v>
      </c>
      <c r="AA1507">
        <v>0</v>
      </c>
      <c r="AB1507">
        <v>0</v>
      </c>
      <c r="AC1507">
        <v>0</v>
      </c>
      <c r="AD1507">
        <v>1</v>
      </c>
      <c r="AE1507">
        <v>0</v>
      </c>
      <c r="AF1507" t="s">
        <v>14</v>
      </c>
      <c r="AG1507">
        <v>0</v>
      </c>
      <c r="AH1507">
        <v>2</v>
      </c>
      <c r="AI1507">
        <v>382002383</v>
      </c>
      <c r="AJ1507">
        <v>1507</v>
      </c>
      <c r="AK1507">
        <v>0</v>
      </c>
      <c r="AL1507">
        <v>0</v>
      </c>
      <c r="AM1507">
        <v>0</v>
      </c>
      <c r="AN1507">
        <v>0</v>
      </c>
      <c r="AO1507">
        <v>0</v>
      </c>
      <c r="AP1507">
        <v>0</v>
      </c>
      <c r="AQ1507">
        <v>0</v>
      </c>
      <c r="AR1507">
        <v>0</v>
      </c>
    </row>
    <row r="1508" spans="1:44" x14ac:dyDescent="0.25">
      <c r="A1508">
        <f>ROW(Source!A530)</f>
        <v>530</v>
      </c>
      <c r="B1508">
        <v>382002398</v>
      </c>
      <c r="C1508">
        <v>382002374</v>
      </c>
      <c r="D1508">
        <v>342735789</v>
      </c>
      <c r="E1508">
        <v>1</v>
      </c>
      <c r="F1508">
        <v>1</v>
      </c>
      <c r="G1508">
        <v>1</v>
      </c>
      <c r="H1508">
        <v>3</v>
      </c>
      <c r="I1508" t="s">
        <v>1143</v>
      </c>
      <c r="J1508" t="s">
        <v>1144</v>
      </c>
      <c r="K1508" t="s">
        <v>1145</v>
      </c>
      <c r="L1508">
        <v>1348</v>
      </c>
      <c r="N1508">
        <v>1009</v>
      </c>
      <c r="O1508" t="s">
        <v>846</v>
      </c>
      <c r="P1508" t="s">
        <v>846</v>
      </c>
      <c r="Q1508">
        <v>1000</v>
      </c>
      <c r="X1508">
        <v>3.0000000000000001E-5</v>
      </c>
      <c r="Y1508">
        <v>80020.98</v>
      </c>
      <c r="Z1508">
        <v>0</v>
      </c>
      <c r="AA1508">
        <v>0</v>
      </c>
      <c r="AB1508">
        <v>0</v>
      </c>
      <c r="AC1508">
        <v>0</v>
      </c>
      <c r="AD1508">
        <v>1</v>
      </c>
      <c r="AE1508">
        <v>0</v>
      </c>
      <c r="AF1508" t="s">
        <v>14</v>
      </c>
      <c r="AG1508">
        <v>0</v>
      </c>
      <c r="AH1508">
        <v>2</v>
      </c>
      <c r="AI1508">
        <v>382002384</v>
      </c>
      <c r="AJ1508">
        <v>1508</v>
      </c>
      <c r="AK1508">
        <v>0</v>
      </c>
      <c r="AL1508">
        <v>0</v>
      </c>
      <c r="AM1508">
        <v>0</v>
      </c>
      <c r="AN1508">
        <v>0</v>
      </c>
      <c r="AO1508">
        <v>0</v>
      </c>
      <c r="AP1508">
        <v>0</v>
      </c>
      <c r="AQ1508">
        <v>0</v>
      </c>
      <c r="AR1508">
        <v>0</v>
      </c>
    </row>
    <row r="1509" spans="1:44" x14ac:dyDescent="0.25">
      <c r="A1509">
        <f>ROW(Source!A530)</f>
        <v>530</v>
      </c>
      <c r="B1509">
        <v>382002399</v>
      </c>
      <c r="C1509">
        <v>382002374</v>
      </c>
      <c r="D1509">
        <v>342744171</v>
      </c>
      <c r="E1509">
        <v>1</v>
      </c>
      <c r="F1509">
        <v>1</v>
      </c>
      <c r="G1509">
        <v>1</v>
      </c>
      <c r="H1509">
        <v>3</v>
      </c>
      <c r="I1509" t="s">
        <v>1161</v>
      </c>
      <c r="J1509" t="s">
        <v>1162</v>
      </c>
      <c r="K1509" t="s">
        <v>1163</v>
      </c>
      <c r="L1509">
        <v>1371</v>
      </c>
      <c r="N1509">
        <v>1013</v>
      </c>
      <c r="O1509" t="s">
        <v>202</v>
      </c>
      <c r="P1509" t="s">
        <v>202</v>
      </c>
      <c r="Q1509">
        <v>1</v>
      </c>
      <c r="X1509">
        <v>7</v>
      </c>
      <c r="Y1509">
        <v>19.100000000000001</v>
      </c>
      <c r="Z1509">
        <v>0</v>
      </c>
      <c r="AA1509">
        <v>0</v>
      </c>
      <c r="AB1509">
        <v>0</v>
      </c>
      <c r="AC1509">
        <v>0</v>
      </c>
      <c r="AD1509">
        <v>1</v>
      </c>
      <c r="AE1509">
        <v>0</v>
      </c>
      <c r="AF1509" t="s">
        <v>14</v>
      </c>
      <c r="AG1509">
        <v>0</v>
      </c>
      <c r="AH1509">
        <v>2</v>
      </c>
      <c r="AI1509">
        <v>382002385</v>
      </c>
      <c r="AJ1509">
        <v>1509</v>
      </c>
      <c r="AK1509">
        <v>0</v>
      </c>
      <c r="AL1509">
        <v>0</v>
      </c>
      <c r="AM1509">
        <v>0</v>
      </c>
      <c r="AN1509">
        <v>0</v>
      </c>
      <c r="AO1509">
        <v>0</v>
      </c>
      <c r="AP1509">
        <v>0</v>
      </c>
      <c r="AQ1509">
        <v>0</v>
      </c>
      <c r="AR1509">
        <v>0</v>
      </c>
    </row>
    <row r="1510" spans="1:44" x14ac:dyDescent="0.25">
      <c r="A1510">
        <f>ROW(Source!A530)</f>
        <v>530</v>
      </c>
      <c r="B1510">
        <v>382002400</v>
      </c>
      <c r="C1510">
        <v>382002374</v>
      </c>
      <c r="D1510">
        <v>342751707</v>
      </c>
      <c r="E1510">
        <v>1</v>
      </c>
      <c r="F1510">
        <v>1</v>
      </c>
      <c r="G1510">
        <v>1</v>
      </c>
      <c r="H1510">
        <v>3</v>
      </c>
      <c r="I1510" t="s">
        <v>1133</v>
      </c>
      <c r="J1510" t="s">
        <v>1134</v>
      </c>
      <c r="K1510" t="s">
        <v>1135</v>
      </c>
      <c r="L1510">
        <v>1425</v>
      </c>
      <c r="N1510">
        <v>1013</v>
      </c>
      <c r="O1510" t="s">
        <v>1082</v>
      </c>
      <c r="P1510" t="s">
        <v>1082</v>
      </c>
      <c r="Q1510">
        <v>1</v>
      </c>
      <c r="X1510">
        <v>0.44</v>
      </c>
      <c r="Y1510">
        <v>47.26</v>
      </c>
      <c r="Z1510">
        <v>0</v>
      </c>
      <c r="AA1510">
        <v>0</v>
      </c>
      <c r="AB1510">
        <v>0</v>
      </c>
      <c r="AC1510">
        <v>0</v>
      </c>
      <c r="AD1510">
        <v>1</v>
      </c>
      <c r="AE1510">
        <v>0</v>
      </c>
      <c r="AF1510" t="s">
        <v>14</v>
      </c>
      <c r="AG1510">
        <v>0</v>
      </c>
      <c r="AH1510">
        <v>2</v>
      </c>
      <c r="AI1510">
        <v>382002386</v>
      </c>
      <c r="AJ1510">
        <v>1510</v>
      </c>
      <c r="AK1510">
        <v>0</v>
      </c>
      <c r="AL1510">
        <v>0</v>
      </c>
      <c r="AM1510">
        <v>0</v>
      </c>
      <c r="AN1510">
        <v>0</v>
      </c>
      <c r="AO1510">
        <v>0</v>
      </c>
      <c r="AP1510">
        <v>0</v>
      </c>
      <c r="AQ1510">
        <v>0</v>
      </c>
      <c r="AR1510">
        <v>0</v>
      </c>
    </row>
    <row r="1511" spans="1:44" x14ac:dyDescent="0.25">
      <c r="A1511">
        <f>ROW(Source!A530)</f>
        <v>530</v>
      </c>
      <c r="B1511">
        <v>382002401</v>
      </c>
      <c r="C1511">
        <v>382002374</v>
      </c>
      <c r="D1511">
        <v>342751716</v>
      </c>
      <c r="E1511">
        <v>1</v>
      </c>
      <c r="F1511">
        <v>1</v>
      </c>
      <c r="G1511">
        <v>1</v>
      </c>
      <c r="H1511">
        <v>3</v>
      </c>
      <c r="I1511" t="s">
        <v>1136</v>
      </c>
      <c r="J1511" t="s">
        <v>1137</v>
      </c>
      <c r="K1511" t="s">
        <v>1138</v>
      </c>
      <c r="L1511">
        <v>1407</v>
      </c>
      <c r="N1511">
        <v>1013</v>
      </c>
      <c r="O1511" t="s">
        <v>1139</v>
      </c>
      <c r="P1511" t="s">
        <v>1139</v>
      </c>
      <c r="Q1511">
        <v>1</v>
      </c>
      <c r="X1511">
        <v>2.1999999999999999E-2</v>
      </c>
      <c r="Y1511">
        <v>6052.54</v>
      </c>
      <c r="Z1511">
        <v>0</v>
      </c>
      <c r="AA1511">
        <v>0</v>
      </c>
      <c r="AB1511">
        <v>0</v>
      </c>
      <c r="AC1511">
        <v>0</v>
      </c>
      <c r="AD1511">
        <v>1</v>
      </c>
      <c r="AE1511">
        <v>0</v>
      </c>
      <c r="AF1511" t="s">
        <v>14</v>
      </c>
      <c r="AG1511">
        <v>0</v>
      </c>
      <c r="AH1511">
        <v>2</v>
      </c>
      <c r="AI1511">
        <v>382002387</v>
      </c>
      <c r="AJ1511">
        <v>1511</v>
      </c>
      <c r="AK1511">
        <v>0</v>
      </c>
      <c r="AL1511">
        <v>0</v>
      </c>
      <c r="AM1511">
        <v>0</v>
      </c>
      <c r="AN1511">
        <v>0</v>
      </c>
      <c r="AO1511">
        <v>0</v>
      </c>
      <c r="AP1511">
        <v>0</v>
      </c>
      <c r="AQ1511">
        <v>0</v>
      </c>
      <c r="AR1511">
        <v>0</v>
      </c>
    </row>
    <row r="1512" spans="1:44" x14ac:dyDescent="0.25">
      <c r="A1512">
        <f>ROW(Source!A530)</f>
        <v>530</v>
      </c>
      <c r="B1512">
        <v>382002402</v>
      </c>
      <c r="C1512">
        <v>382002374</v>
      </c>
      <c r="D1512">
        <v>342646017</v>
      </c>
      <c r="E1512">
        <v>113</v>
      </c>
      <c r="F1512">
        <v>1</v>
      </c>
      <c r="G1512">
        <v>1</v>
      </c>
      <c r="H1512">
        <v>3</v>
      </c>
      <c r="I1512" t="s">
        <v>1042</v>
      </c>
      <c r="J1512" t="s">
        <v>3</v>
      </c>
      <c r="K1512" t="s">
        <v>1043</v>
      </c>
      <c r="L1512">
        <v>3277935</v>
      </c>
      <c r="N1512">
        <v>1013</v>
      </c>
      <c r="O1512" t="s">
        <v>1044</v>
      </c>
      <c r="P1512" t="s">
        <v>1044</v>
      </c>
      <c r="Q1512">
        <v>1</v>
      </c>
      <c r="X1512">
        <v>2</v>
      </c>
      <c r="Y1512">
        <v>0</v>
      </c>
      <c r="Z1512">
        <v>0</v>
      </c>
      <c r="AA1512">
        <v>0</v>
      </c>
      <c r="AB1512">
        <v>0</v>
      </c>
      <c r="AC1512">
        <v>0</v>
      </c>
      <c r="AD1512">
        <v>0</v>
      </c>
      <c r="AE1512">
        <v>0</v>
      </c>
      <c r="AF1512" t="s">
        <v>14</v>
      </c>
      <c r="AG1512">
        <v>0</v>
      </c>
      <c r="AH1512">
        <v>2</v>
      </c>
      <c r="AI1512">
        <v>382002388</v>
      </c>
      <c r="AJ1512">
        <v>1512</v>
      </c>
      <c r="AK1512">
        <v>0</v>
      </c>
      <c r="AL1512">
        <v>0</v>
      </c>
      <c r="AM1512">
        <v>0</v>
      </c>
      <c r="AN1512">
        <v>0</v>
      </c>
      <c r="AO1512">
        <v>0</v>
      </c>
      <c r="AP1512">
        <v>0</v>
      </c>
      <c r="AQ1512">
        <v>0</v>
      </c>
      <c r="AR1512">
        <v>0</v>
      </c>
    </row>
    <row r="1513" spans="1:44" x14ac:dyDescent="0.25">
      <c r="A1513">
        <f>ROW(Source!A531)</f>
        <v>531</v>
      </c>
      <c r="B1513">
        <v>382002416</v>
      </c>
      <c r="C1513">
        <v>382002403</v>
      </c>
      <c r="D1513">
        <v>342640222</v>
      </c>
      <c r="E1513">
        <v>113</v>
      </c>
      <c r="F1513">
        <v>1</v>
      </c>
      <c r="G1513">
        <v>1</v>
      </c>
      <c r="H1513">
        <v>1</v>
      </c>
      <c r="I1513" t="s">
        <v>1047</v>
      </c>
      <c r="J1513" t="s">
        <v>3</v>
      </c>
      <c r="K1513" t="s">
        <v>1048</v>
      </c>
      <c r="L1513">
        <v>1191</v>
      </c>
      <c r="N1513">
        <v>1013</v>
      </c>
      <c r="O1513" t="s">
        <v>1034</v>
      </c>
      <c r="P1513" t="s">
        <v>1034</v>
      </c>
      <c r="Q1513">
        <v>1</v>
      </c>
      <c r="X1513">
        <v>11</v>
      </c>
      <c r="Y1513">
        <v>0</v>
      </c>
      <c r="Z1513">
        <v>0</v>
      </c>
      <c r="AA1513">
        <v>0</v>
      </c>
      <c r="AB1513">
        <v>597.98</v>
      </c>
      <c r="AC1513">
        <v>0</v>
      </c>
      <c r="AD1513">
        <v>1</v>
      </c>
      <c r="AE1513">
        <v>1</v>
      </c>
      <c r="AF1513" t="s">
        <v>149</v>
      </c>
      <c r="AG1513">
        <v>2.8379999999999996</v>
      </c>
      <c r="AH1513">
        <v>2</v>
      </c>
      <c r="AI1513">
        <v>382002404</v>
      </c>
      <c r="AJ1513">
        <v>1513</v>
      </c>
      <c r="AK1513">
        <v>0</v>
      </c>
      <c r="AL1513">
        <v>0</v>
      </c>
      <c r="AM1513">
        <v>0</v>
      </c>
      <c r="AN1513">
        <v>0</v>
      </c>
      <c r="AO1513">
        <v>0</v>
      </c>
      <c r="AP1513">
        <v>0</v>
      </c>
      <c r="AQ1513">
        <v>0</v>
      </c>
      <c r="AR1513">
        <v>0</v>
      </c>
    </row>
    <row r="1514" spans="1:44" x14ac:dyDescent="0.25">
      <c r="A1514">
        <f>ROW(Source!A531)</f>
        <v>531</v>
      </c>
      <c r="B1514">
        <v>382002417</v>
      </c>
      <c r="C1514">
        <v>382002403</v>
      </c>
      <c r="D1514">
        <v>342640393</v>
      </c>
      <c r="E1514">
        <v>113</v>
      </c>
      <c r="F1514">
        <v>1</v>
      </c>
      <c r="G1514">
        <v>1</v>
      </c>
      <c r="H1514">
        <v>1</v>
      </c>
      <c r="I1514" t="s">
        <v>1035</v>
      </c>
      <c r="J1514" t="s">
        <v>3</v>
      </c>
      <c r="K1514" t="s">
        <v>1036</v>
      </c>
      <c r="L1514">
        <v>1191</v>
      </c>
      <c r="N1514">
        <v>1013</v>
      </c>
      <c r="O1514" t="s">
        <v>1034</v>
      </c>
      <c r="P1514" t="s">
        <v>1034</v>
      </c>
      <c r="Q1514">
        <v>1</v>
      </c>
      <c r="X1514">
        <v>0.89</v>
      </c>
      <c r="Y1514">
        <v>0</v>
      </c>
      <c r="Z1514">
        <v>0</v>
      </c>
      <c r="AA1514">
        <v>0</v>
      </c>
      <c r="AB1514">
        <v>0</v>
      </c>
      <c r="AC1514">
        <v>0</v>
      </c>
      <c r="AD1514">
        <v>1</v>
      </c>
      <c r="AE1514">
        <v>2</v>
      </c>
      <c r="AF1514" t="s">
        <v>149</v>
      </c>
      <c r="AG1514">
        <v>0.22962000000000002</v>
      </c>
      <c r="AH1514">
        <v>2</v>
      </c>
      <c r="AI1514">
        <v>382002405</v>
      </c>
      <c r="AJ1514">
        <v>1514</v>
      </c>
      <c r="AK1514">
        <v>0</v>
      </c>
      <c r="AL1514">
        <v>0</v>
      </c>
      <c r="AM1514">
        <v>0</v>
      </c>
      <c r="AN1514">
        <v>0</v>
      </c>
      <c r="AO1514">
        <v>0</v>
      </c>
      <c r="AP1514">
        <v>0</v>
      </c>
      <c r="AQ1514">
        <v>0</v>
      </c>
      <c r="AR1514">
        <v>0</v>
      </c>
    </row>
    <row r="1515" spans="1:44" x14ac:dyDescent="0.25">
      <c r="A1515">
        <f>ROW(Source!A531)</f>
        <v>531</v>
      </c>
      <c r="B1515">
        <v>382002418</v>
      </c>
      <c r="C1515">
        <v>382002403</v>
      </c>
      <c r="D1515">
        <v>342765492</v>
      </c>
      <c r="E1515">
        <v>1</v>
      </c>
      <c r="F1515">
        <v>1</v>
      </c>
      <c r="G1515">
        <v>1</v>
      </c>
      <c r="H1515">
        <v>2</v>
      </c>
      <c r="I1515" t="s">
        <v>1056</v>
      </c>
      <c r="J1515" t="s">
        <v>1057</v>
      </c>
      <c r="K1515" t="s">
        <v>1058</v>
      </c>
      <c r="L1515">
        <v>1368</v>
      </c>
      <c r="N1515">
        <v>1011</v>
      </c>
      <c r="O1515" t="s">
        <v>1040</v>
      </c>
      <c r="P1515" t="s">
        <v>1040</v>
      </c>
      <c r="Q1515">
        <v>1</v>
      </c>
      <c r="X1515">
        <v>0.89</v>
      </c>
      <c r="Y1515">
        <v>0</v>
      </c>
      <c r="Z1515">
        <v>995.51</v>
      </c>
      <c r="AA1515">
        <v>687.23</v>
      </c>
      <c r="AB1515">
        <v>0</v>
      </c>
      <c r="AC1515">
        <v>0</v>
      </c>
      <c r="AD1515">
        <v>1</v>
      </c>
      <c r="AE1515">
        <v>0</v>
      </c>
      <c r="AF1515" t="s">
        <v>149</v>
      </c>
      <c r="AG1515">
        <v>0.22962000000000002</v>
      </c>
      <c r="AH1515">
        <v>2</v>
      </c>
      <c r="AI1515">
        <v>382002406</v>
      </c>
      <c r="AJ1515">
        <v>1515</v>
      </c>
      <c r="AK1515">
        <v>0</v>
      </c>
      <c r="AL1515">
        <v>0</v>
      </c>
      <c r="AM1515">
        <v>0</v>
      </c>
      <c r="AN1515">
        <v>0</v>
      </c>
      <c r="AO1515">
        <v>0</v>
      </c>
      <c r="AP1515">
        <v>0</v>
      </c>
      <c r="AQ1515">
        <v>0</v>
      </c>
      <c r="AR1515">
        <v>0</v>
      </c>
    </row>
    <row r="1516" spans="1:44" x14ac:dyDescent="0.25">
      <c r="A1516">
        <f>ROW(Source!A531)</f>
        <v>531</v>
      </c>
      <c r="B1516">
        <v>382002419</v>
      </c>
      <c r="C1516">
        <v>382002403</v>
      </c>
      <c r="D1516">
        <v>342713938</v>
      </c>
      <c r="E1516">
        <v>1</v>
      </c>
      <c r="F1516">
        <v>1</v>
      </c>
      <c r="G1516">
        <v>1</v>
      </c>
      <c r="H1516">
        <v>3</v>
      </c>
      <c r="I1516" t="s">
        <v>1049</v>
      </c>
      <c r="J1516" t="s">
        <v>1050</v>
      </c>
      <c r="K1516" t="s">
        <v>1051</v>
      </c>
      <c r="L1516">
        <v>1348</v>
      </c>
      <c r="N1516">
        <v>1009</v>
      </c>
      <c r="O1516" t="s">
        <v>846</v>
      </c>
      <c r="P1516" t="s">
        <v>846</v>
      </c>
      <c r="Q1516">
        <v>1000</v>
      </c>
      <c r="X1516">
        <v>8.9999999999999998E-4</v>
      </c>
      <c r="Y1516">
        <v>116448.72</v>
      </c>
      <c r="Z1516">
        <v>0</v>
      </c>
      <c r="AA1516">
        <v>0</v>
      </c>
      <c r="AB1516">
        <v>0</v>
      </c>
      <c r="AC1516">
        <v>0</v>
      </c>
      <c r="AD1516">
        <v>1</v>
      </c>
      <c r="AE1516">
        <v>0</v>
      </c>
      <c r="AF1516" t="s">
        <v>148</v>
      </c>
      <c r="AG1516">
        <v>0</v>
      </c>
      <c r="AH1516">
        <v>2</v>
      </c>
      <c r="AI1516">
        <v>382002407</v>
      </c>
      <c r="AJ1516">
        <v>1516</v>
      </c>
      <c r="AK1516">
        <v>0</v>
      </c>
      <c r="AL1516">
        <v>0</v>
      </c>
      <c r="AM1516">
        <v>0</v>
      </c>
      <c r="AN1516">
        <v>0</v>
      </c>
      <c r="AO1516">
        <v>0</v>
      </c>
      <c r="AP1516">
        <v>0</v>
      </c>
      <c r="AQ1516">
        <v>0</v>
      </c>
      <c r="AR1516">
        <v>0</v>
      </c>
    </row>
    <row r="1517" spans="1:44" x14ac:dyDescent="0.25">
      <c r="A1517">
        <f>ROW(Source!A531)</f>
        <v>531</v>
      </c>
      <c r="B1517">
        <v>382002420</v>
      </c>
      <c r="C1517">
        <v>382002403</v>
      </c>
      <c r="D1517">
        <v>342714150</v>
      </c>
      <c r="E1517">
        <v>1</v>
      </c>
      <c r="F1517">
        <v>1</v>
      </c>
      <c r="G1517">
        <v>1</v>
      </c>
      <c r="H1517">
        <v>3</v>
      </c>
      <c r="I1517" t="s">
        <v>1115</v>
      </c>
      <c r="J1517" t="s">
        <v>1116</v>
      </c>
      <c r="K1517" t="s">
        <v>1117</v>
      </c>
      <c r="L1517">
        <v>1346</v>
      </c>
      <c r="N1517">
        <v>1009</v>
      </c>
      <c r="O1517" t="s">
        <v>1055</v>
      </c>
      <c r="P1517" t="s">
        <v>1055</v>
      </c>
      <c r="Q1517">
        <v>1</v>
      </c>
      <c r="X1517">
        <v>4.3E-3</v>
      </c>
      <c r="Y1517">
        <v>284.14999999999998</v>
      </c>
      <c r="Z1517">
        <v>0</v>
      </c>
      <c r="AA1517">
        <v>0</v>
      </c>
      <c r="AB1517">
        <v>0</v>
      </c>
      <c r="AC1517">
        <v>0</v>
      </c>
      <c r="AD1517">
        <v>1</v>
      </c>
      <c r="AE1517">
        <v>0</v>
      </c>
      <c r="AF1517" t="s">
        <v>148</v>
      </c>
      <c r="AG1517">
        <v>0</v>
      </c>
      <c r="AH1517">
        <v>2</v>
      </c>
      <c r="AI1517">
        <v>382002408</v>
      </c>
      <c r="AJ1517">
        <v>1517</v>
      </c>
      <c r="AK1517">
        <v>0</v>
      </c>
      <c r="AL1517">
        <v>0</v>
      </c>
      <c r="AM1517">
        <v>0</v>
      </c>
      <c r="AN1517">
        <v>0</v>
      </c>
      <c r="AO1517">
        <v>0</v>
      </c>
      <c r="AP1517">
        <v>0</v>
      </c>
      <c r="AQ1517">
        <v>0</v>
      </c>
      <c r="AR1517">
        <v>0</v>
      </c>
    </row>
    <row r="1518" spans="1:44" x14ac:dyDescent="0.25">
      <c r="A1518">
        <f>ROW(Source!A531)</f>
        <v>531</v>
      </c>
      <c r="B1518">
        <v>382002421</v>
      </c>
      <c r="C1518">
        <v>382002403</v>
      </c>
      <c r="D1518">
        <v>342714206</v>
      </c>
      <c r="E1518">
        <v>1</v>
      </c>
      <c r="F1518">
        <v>1</v>
      </c>
      <c r="G1518">
        <v>1</v>
      </c>
      <c r="H1518">
        <v>3</v>
      </c>
      <c r="I1518" t="s">
        <v>1118</v>
      </c>
      <c r="J1518" t="s">
        <v>1119</v>
      </c>
      <c r="K1518" t="s">
        <v>1120</v>
      </c>
      <c r="L1518">
        <v>1346</v>
      </c>
      <c r="N1518">
        <v>1009</v>
      </c>
      <c r="O1518" t="s">
        <v>1055</v>
      </c>
      <c r="P1518" t="s">
        <v>1055</v>
      </c>
      <c r="Q1518">
        <v>1</v>
      </c>
      <c r="X1518">
        <v>3.5999999999999997E-2</v>
      </c>
      <c r="Y1518">
        <v>104.32</v>
      </c>
      <c r="Z1518">
        <v>0</v>
      </c>
      <c r="AA1518">
        <v>0</v>
      </c>
      <c r="AB1518">
        <v>0</v>
      </c>
      <c r="AC1518">
        <v>0</v>
      </c>
      <c r="AD1518">
        <v>1</v>
      </c>
      <c r="AE1518">
        <v>0</v>
      </c>
      <c r="AF1518" t="s">
        <v>148</v>
      </c>
      <c r="AG1518">
        <v>0</v>
      </c>
      <c r="AH1518">
        <v>2</v>
      </c>
      <c r="AI1518">
        <v>382002409</v>
      </c>
      <c r="AJ1518">
        <v>1518</v>
      </c>
      <c r="AK1518">
        <v>0</v>
      </c>
      <c r="AL1518">
        <v>0</v>
      </c>
      <c r="AM1518">
        <v>0</v>
      </c>
      <c r="AN1518">
        <v>0</v>
      </c>
      <c r="AO1518">
        <v>0</v>
      </c>
      <c r="AP1518">
        <v>0</v>
      </c>
      <c r="AQ1518">
        <v>0</v>
      </c>
      <c r="AR1518">
        <v>0</v>
      </c>
    </row>
    <row r="1519" spans="1:44" x14ac:dyDescent="0.25">
      <c r="A1519">
        <f>ROW(Source!A531)</f>
        <v>531</v>
      </c>
      <c r="B1519">
        <v>382002422</v>
      </c>
      <c r="C1519">
        <v>382002403</v>
      </c>
      <c r="D1519">
        <v>342715696</v>
      </c>
      <c r="E1519">
        <v>1</v>
      </c>
      <c r="F1519">
        <v>1</v>
      </c>
      <c r="G1519">
        <v>1</v>
      </c>
      <c r="H1519">
        <v>3</v>
      </c>
      <c r="I1519" t="s">
        <v>1121</v>
      </c>
      <c r="J1519" t="s">
        <v>1122</v>
      </c>
      <c r="K1519" t="s">
        <v>1123</v>
      </c>
      <c r="L1519">
        <v>1346</v>
      </c>
      <c r="N1519">
        <v>1009</v>
      </c>
      <c r="O1519" t="s">
        <v>1055</v>
      </c>
      <c r="P1519" t="s">
        <v>1055</v>
      </c>
      <c r="Q1519">
        <v>1</v>
      </c>
      <c r="X1519">
        <v>0.02</v>
      </c>
      <c r="Y1519">
        <v>206.62</v>
      </c>
      <c r="Z1519">
        <v>0</v>
      </c>
      <c r="AA1519">
        <v>0</v>
      </c>
      <c r="AB1519">
        <v>0</v>
      </c>
      <c r="AC1519">
        <v>0</v>
      </c>
      <c r="AD1519">
        <v>1</v>
      </c>
      <c r="AE1519">
        <v>0</v>
      </c>
      <c r="AF1519" t="s">
        <v>148</v>
      </c>
      <c r="AG1519">
        <v>0</v>
      </c>
      <c r="AH1519">
        <v>2</v>
      </c>
      <c r="AI1519">
        <v>382002410</v>
      </c>
      <c r="AJ1519">
        <v>1519</v>
      </c>
      <c r="AK1519">
        <v>0</v>
      </c>
      <c r="AL1519">
        <v>0</v>
      </c>
      <c r="AM1519">
        <v>0</v>
      </c>
      <c r="AN1519">
        <v>0</v>
      </c>
      <c r="AO1519">
        <v>0</v>
      </c>
      <c r="AP1519">
        <v>0</v>
      </c>
      <c r="AQ1519">
        <v>0</v>
      </c>
      <c r="AR1519">
        <v>0</v>
      </c>
    </row>
    <row r="1520" spans="1:44" x14ac:dyDescent="0.25">
      <c r="A1520">
        <f>ROW(Source!A531)</f>
        <v>531</v>
      </c>
      <c r="B1520">
        <v>382002423</v>
      </c>
      <c r="C1520">
        <v>382002403</v>
      </c>
      <c r="D1520">
        <v>342725859</v>
      </c>
      <c r="E1520">
        <v>1</v>
      </c>
      <c r="F1520">
        <v>1</v>
      </c>
      <c r="G1520">
        <v>1</v>
      </c>
      <c r="H1520">
        <v>3</v>
      </c>
      <c r="I1520" t="s">
        <v>1052</v>
      </c>
      <c r="J1520" t="s">
        <v>1053</v>
      </c>
      <c r="K1520" t="s">
        <v>1054</v>
      </c>
      <c r="L1520">
        <v>1346</v>
      </c>
      <c r="N1520">
        <v>1009</v>
      </c>
      <c r="O1520" t="s">
        <v>1055</v>
      </c>
      <c r="P1520" t="s">
        <v>1055</v>
      </c>
      <c r="Q1520">
        <v>1</v>
      </c>
      <c r="X1520">
        <v>0.37</v>
      </c>
      <c r="Y1520">
        <v>870.18</v>
      </c>
      <c r="Z1520">
        <v>0</v>
      </c>
      <c r="AA1520">
        <v>0</v>
      </c>
      <c r="AB1520">
        <v>0</v>
      </c>
      <c r="AC1520">
        <v>0</v>
      </c>
      <c r="AD1520">
        <v>1</v>
      </c>
      <c r="AE1520">
        <v>0</v>
      </c>
      <c r="AF1520" t="s">
        <v>148</v>
      </c>
      <c r="AG1520">
        <v>0</v>
      </c>
      <c r="AH1520">
        <v>2</v>
      </c>
      <c r="AI1520">
        <v>382002411</v>
      </c>
      <c r="AJ1520">
        <v>1520</v>
      </c>
      <c r="AK1520">
        <v>0</v>
      </c>
      <c r="AL1520">
        <v>0</v>
      </c>
      <c r="AM1520">
        <v>0</v>
      </c>
      <c r="AN1520">
        <v>0</v>
      </c>
      <c r="AO1520">
        <v>0</v>
      </c>
      <c r="AP1520">
        <v>0</v>
      </c>
      <c r="AQ1520">
        <v>0</v>
      </c>
      <c r="AR1520">
        <v>0</v>
      </c>
    </row>
    <row r="1521" spans="1:44" x14ac:dyDescent="0.25">
      <c r="A1521">
        <f>ROW(Source!A531)</f>
        <v>531</v>
      </c>
      <c r="B1521">
        <v>382002424</v>
      </c>
      <c r="C1521">
        <v>382002403</v>
      </c>
      <c r="D1521">
        <v>342744171</v>
      </c>
      <c r="E1521">
        <v>1</v>
      </c>
      <c r="F1521">
        <v>1</v>
      </c>
      <c r="G1521">
        <v>1</v>
      </c>
      <c r="H1521">
        <v>3</v>
      </c>
      <c r="I1521" t="s">
        <v>1161</v>
      </c>
      <c r="J1521" t="s">
        <v>1162</v>
      </c>
      <c r="K1521" t="s">
        <v>1163</v>
      </c>
      <c r="L1521">
        <v>1371</v>
      </c>
      <c r="N1521">
        <v>1013</v>
      </c>
      <c r="O1521" t="s">
        <v>202</v>
      </c>
      <c r="P1521" t="s">
        <v>202</v>
      </c>
      <c r="Q1521">
        <v>1</v>
      </c>
      <c r="X1521">
        <v>4</v>
      </c>
      <c r="Y1521">
        <v>19.100000000000001</v>
      </c>
      <c r="Z1521">
        <v>0</v>
      </c>
      <c r="AA1521">
        <v>0</v>
      </c>
      <c r="AB1521">
        <v>0</v>
      </c>
      <c r="AC1521">
        <v>0</v>
      </c>
      <c r="AD1521">
        <v>1</v>
      </c>
      <c r="AE1521">
        <v>0</v>
      </c>
      <c r="AF1521" t="s">
        <v>148</v>
      </c>
      <c r="AG1521">
        <v>0</v>
      </c>
      <c r="AH1521">
        <v>2</v>
      </c>
      <c r="AI1521">
        <v>382002412</v>
      </c>
      <c r="AJ1521">
        <v>1521</v>
      </c>
      <c r="AK1521">
        <v>0</v>
      </c>
      <c r="AL1521">
        <v>0</v>
      </c>
      <c r="AM1521">
        <v>0</v>
      </c>
      <c r="AN1521">
        <v>0</v>
      </c>
      <c r="AO1521">
        <v>0</v>
      </c>
      <c r="AP1521">
        <v>0</v>
      </c>
      <c r="AQ1521">
        <v>0</v>
      </c>
      <c r="AR1521">
        <v>0</v>
      </c>
    </row>
    <row r="1522" spans="1:44" x14ac:dyDescent="0.25">
      <c r="A1522">
        <f>ROW(Source!A531)</f>
        <v>531</v>
      </c>
      <c r="B1522">
        <v>382002425</v>
      </c>
      <c r="C1522">
        <v>382002403</v>
      </c>
      <c r="D1522">
        <v>342751707</v>
      </c>
      <c r="E1522">
        <v>1</v>
      </c>
      <c r="F1522">
        <v>1</v>
      </c>
      <c r="G1522">
        <v>1</v>
      </c>
      <c r="H1522">
        <v>3</v>
      </c>
      <c r="I1522" t="s">
        <v>1133</v>
      </c>
      <c r="J1522" t="s">
        <v>1134</v>
      </c>
      <c r="K1522" t="s">
        <v>1135</v>
      </c>
      <c r="L1522">
        <v>1425</v>
      </c>
      <c r="N1522">
        <v>1013</v>
      </c>
      <c r="O1522" t="s">
        <v>1082</v>
      </c>
      <c r="P1522" t="s">
        <v>1082</v>
      </c>
      <c r="Q1522">
        <v>1</v>
      </c>
      <c r="X1522">
        <v>0.25</v>
      </c>
      <c r="Y1522">
        <v>47.26</v>
      </c>
      <c r="Z1522">
        <v>0</v>
      </c>
      <c r="AA1522">
        <v>0</v>
      </c>
      <c r="AB1522">
        <v>0</v>
      </c>
      <c r="AC1522">
        <v>0</v>
      </c>
      <c r="AD1522">
        <v>1</v>
      </c>
      <c r="AE1522">
        <v>0</v>
      </c>
      <c r="AF1522" t="s">
        <v>148</v>
      </c>
      <c r="AG1522">
        <v>0</v>
      </c>
      <c r="AH1522">
        <v>2</v>
      </c>
      <c r="AI1522">
        <v>382002413</v>
      </c>
      <c r="AJ1522">
        <v>1522</v>
      </c>
      <c r="AK1522">
        <v>0</v>
      </c>
      <c r="AL1522">
        <v>0</v>
      </c>
      <c r="AM1522">
        <v>0</v>
      </c>
      <c r="AN1522">
        <v>0</v>
      </c>
      <c r="AO1522">
        <v>0</v>
      </c>
      <c r="AP1522">
        <v>0</v>
      </c>
      <c r="AQ1522">
        <v>0</v>
      </c>
      <c r="AR1522">
        <v>0</v>
      </c>
    </row>
    <row r="1523" spans="1:44" x14ac:dyDescent="0.25">
      <c r="A1523">
        <f>ROW(Source!A531)</f>
        <v>531</v>
      </c>
      <c r="B1523">
        <v>382002426</v>
      </c>
      <c r="C1523">
        <v>382002403</v>
      </c>
      <c r="D1523">
        <v>342751716</v>
      </c>
      <c r="E1523">
        <v>1</v>
      </c>
      <c r="F1523">
        <v>1</v>
      </c>
      <c r="G1523">
        <v>1</v>
      </c>
      <c r="H1523">
        <v>3</v>
      </c>
      <c r="I1523" t="s">
        <v>1136</v>
      </c>
      <c r="J1523" t="s">
        <v>1137</v>
      </c>
      <c r="K1523" t="s">
        <v>1138</v>
      </c>
      <c r="L1523">
        <v>1407</v>
      </c>
      <c r="N1523">
        <v>1013</v>
      </c>
      <c r="O1523" t="s">
        <v>1139</v>
      </c>
      <c r="P1523" t="s">
        <v>1139</v>
      </c>
      <c r="Q1523">
        <v>1</v>
      </c>
      <c r="X1523">
        <v>1.2999999999999999E-2</v>
      </c>
      <c r="Y1523">
        <v>6052.54</v>
      </c>
      <c r="Z1523">
        <v>0</v>
      </c>
      <c r="AA1523">
        <v>0</v>
      </c>
      <c r="AB1523">
        <v>0</v>
      </c>
      <c r="AC1523">
        <v>0</v>
      </c>
      <c r="AD1523">
        <v>1</v>
      </c>
      <c r="AE1523">
        <v>0</v>
      </c>
      <c r="AF1523" t="s">
        <v>148</v>
      </c>
      <c r="AG1523">
        <v>0</v>
      </c>
      <c r="AH1523">
        <v>2</v>
      </c>
      <c r="AI1523">
        <v>382002414</v>
      </c>
      <c r="AJ1523">
        <v>1523</v>
      </c>
      <c r="AK1523">
        <v>0</v>
      </c>
      <c r="AL1523">
        <v>0</v>
      </c>
      <c r="AM1523">
        <v>0</v>
      </c>
      <c r="AN1523">
        <v>0</v>
      </c>
      <c r="AO1523">
        <v>0</v>
      </c>
      <c r="AP1523">
        <v>0</v>
      </c>
      <c r="AQ1523">
        <v>0</v>
      </c>
      <c r="AR1523">
        <v>0</v>
      </c>
    </row>
    <row r="1524" spans="1:44" x14ac:dyDescent="0.25">
      <c r="A1524">
        <f>ROW(Source!A531)</f>
        <v>531</v>
      </c>
      <c r="B1524">
        <v>382002427</v>
      </c>
      <c r="C1524">
        <v>382002403</v>
      </c>
      <c r="D1524">
        <v>342646017</v>
      </c>
      <c r="E1524">
        <v>113</v>
      </c>
      <c r="F1524">
        <v>1</v>
      </c>
      <c r="G1524">
        <v>1</v>
      </c>
      <c r="H1524">
        <v>3</v>
      </c>
      <c r="I1524" t="s">
        <v>1042</v>
      </c>
      <c r="J1524" t="s">
        <v>3</v>
      </c>
      <c r="K1524" t="s">
        <v>1043</v>
      </c>
      <c r="L1524">
        <v>3277935</v>
      </c>
      <c r="N1524">
        <v>1013</v>
      </c>
      <c r="O1524" t="s">
        <v>1044</v>
      </c>
      <c r="P1524" t="s">
        <v>1044</v>
      </c>
      <c r="Q1524">
        <v>1</v>
      </c>
      <c r="X1524">
        <v>2</v>
      </c>
      <c r="Y1524">
        <v>0</v>
      </c>
      <c r="Z1524">
        <v>0</v>
      </c>
      <c r="AA1524">
        <v>0</v>
      </c>
      <c r="AB1524">
        <v>0</v>
      </c>
      <c r="AC1524">
        <v>0</v>
      </c>
      <c r="AD1524">
        <v>0</v>
      </c>
      <c r="AE1524">
        <v>0</v>
      </c>
      <c r="AF1524" t="s">
        <v>148</v>
      </c>
      <c r="AG1524">
        <v>0</v>
      </c>
      <c r="AH1524">
        <v>2</v>
      </c>
      <c r="AI1524">
        <v>382002415</v>
      </c>
      <c r="AJ1524">
        <v>1524</v>
      </c>
      <c r="AK1524">
        <v>0</v>
      </c>
      <c r="AL1524">
        <v>0</v>
      </c>
      <c r="AM1524">
        <v>0</v>
      </c>
      <c r="AN1524">
        <v>0</v>
      </c>
      <c r="AO1524">
        <v>0</v>
      </c>
      <c r="AP1524">
        <v>0</v>
      </c>
      <c r="AQ1524">
        <v>0</v>
      </c>
      <c r="AR1524">
        <v>0</v>
      </c>
    </row>
    <row r="1525" spans="1:44" x14ac:dyDescent="0.25">
      <c r="A1525">
        <f>ROW(Source!A532)</f>
        <v>532</v>
      </c>
      <c r="B1525">
        <v>382002441</v>
      </c>
      <c r="C1525">
        <v>382002428</v>
      </c>
      <c r="D1525">
        <v>342640222</v>
      </c>
      <c r="E1525">
        <v>113</v>
      </c>
      <c r="F1525">
        <v>1</v>
      </c>
      <c r="G1525">
        <v>1</v>
      </c>
      <c r="H1525">
        <v>1</v>
      </c>
      <c r="I1525" t="s">
        <v>1047</v>
      </c>
      <c r="J1525" t="s">
        <v>3</v>
      </c>
      <c r="K1525" t="s">
        <v>1048</v>
      </c>
      <c r="L1525">
        <v>1191</v>
      </c>
      <c r="N1525">
        <v>1013</v>
      </c>
      <c r="O1525" t="s">
        <v>1034</v>
      </c>
      <c r="P1525" t="s">
        <v>1034</v>
      </c>
      <c r="Q1525">
        <v>1</v>
      </c>
      <c r="X1525">
        <v>11</v>
      </c>
      <c r="Y1525">
        <v>0</v>
      </c>
      <c r="Z1525">
        <v>0</v>
      </c>
      <c r="AA1525">
        <v>0</v>
      </c>
      <c r="AB1525">
        <v>597.98</v>
      </c>
      <c r="AC1525">
        <v>0</v>
      </c>
      <c r="AD1525">
        <v>1</v>
      </c>
      <c r="AE1525">
        <v>1</v>
      </c>
      <c r="AF1525" t="s">
        <v>23</v>
      </c>
      <c r="AG1525">
        <v>9.4599999999999991</v>
      </c>
      <c r="AH1525">
        <v>2</v>
      </c>
      <c r="AI1525">
        <v>382002429</v>
      </c>
      <c r="AJ1525">
        <v>1525</v>
      </c>
      <c r="AK1525">
        <v>0</v>
      </c>
      <c r="AL1525">
        <v>0</v>
      </c>
      <c r="AM1525">
        <v>0</v>
      </c>
      <c r="AN1525">
        <v>0</v>
      </c>
      <c r="AO1525">
        <v>0</v>
      </c>
      <c r="AP1525">
        <v>0</v>
      </c>
      <c r="AQ1525">
        <v>0</v>
      </c>
      <c r="AR1525">
        <v>0</v>
      </c>
    </row>
    <row r="1526" spans="1:44" x14ac:dyDescent="0.25">
      <c r="A1526">
        <f>ROW(Source!A532)</f>
        <v>532</v>
      </c>
      <c r="B1526">
        <v>382002442</v>
      </c>
      <c r="C1526">
        <v>382002428</v>
      </c>
      <c r="D1526">
        <v>342640393</v>
      </c>
      <c r="E1526">
        <v>113</v>
      </c>
      <c r="F1526">
        <v>1</v>
      </c>
      <c r="G1526">
        <v>1</v>
      </c>
      <c r="H1526">
        <v>1</v>
      </c>
      <c r="I1526" t="s">
        <v>1035</v>
      </c>
      <c r="J1526" t="s">
        <v>3</v>
      </c>
      <c r="K1526" t="s">
        <v>1036</v>
      </c>
      <c r="L1526">
        <v>1191</v>
      </c>
      <c r="N1526">
        <v>1013</v>
      </c>
      <c r="O1526" t="s">
        <v>1034</v>
      </c>
      <c r="P1526" t="s">
        <v>1034</v>
      </c>
      <c r="Q1526">
        <v>1</v>
      </c>
      <c r="X1526">
        <v>0.89</v>
      </c>
      <c r="Y1526">
        <v>0</v>
      </c>
      <c r="Z1526">
        <v>0</v>
      </c>
      <c r="AA1526">
        <v>0</v>
      </c>
      <c r="AB1526">
        <v>0</v>
      </c>
      <c r="AC1526">
        <v>0</v>
      </c>
      <c r="AD1526">
        <v>1</v>
      </c>
      <c r="AE1526">
        <v>2</v>
      </c>
      <c r="AF1526" t="s">
        <v>23</v>
      </c>
      <c r="AG1526">
        <v>0.76539999999999997</v>
      </c>
      <c r="AH1526">
        <v>2</v>
      </c>
      <c r="AI1526">
        <v>382002430</v>
      </c>
      <c r="AJ1526">
        <v>1526</v>
      </c>
      <c r="AK1526">
        <v>0</v>
      </c>
      <c r="AL1526">
        <v>0</v>
      </c>
      <c r="AM1526">
        <v>0</v>
      </c>
      <c r="AN1526">
        <v>0</v>
      </c>
      <c r="AO1526">
        <v>0</v>
      </c>
      <c r="AP1526">
        <v>0</v>
      </c>
      <c r="AQ1526">
        <v>0</v>
      </c>
      <c r="AR1526">
        <v>0</v>
      </c>
    </row>
    <row r="1527" spans="1:44" x14ac:dyDescent="0.25">
      <c r="A1527">
        <f>ROW(Source!A532)</f>
        <v>532</v>
      </c>
      <c r="B1527">
        <v>382002443</v>
      </c>
      <c r="C1527">
        <v>382002428</v>
      </c>
      <c r="D1527">
        <v>342765492</v>
      </c>
      <c r="E1527">
        <v>1</v>
      </c>
      <c r="F1527">
        <v>1</v>
      </c>
      <c r="G1527">
        <v>1</v>
      </c>
      <c r="H1527">
        <v>2</v>
      </c>
      <c r="I1527" t="s">
        <v>1056</v>
      </c>
      <c r="J1527" t="s">
        <v>1057</v>
      </c>
      <c r="K1527" t="s">
        <v>1058</v>
      </c>
      <c r="L1527">
        <v>1368</v>
      </c>
      <c r="N1527">
        <v>1011</v>
      </c>
      <c r="O1527" t="s">
        <v>1040</v>
      </c>
      <c r="P1527" t="s">
        <v>1040</v>
      </c>
      <c r="Q1527">
        <v>1</v>
      </c>
      <c r="X1527">
        <v>0.89</v>
      </c>
      <c r="Y1527">
        <v>0</v>
      </c>
      <c r="Z1527">
        <v>995.51</v>
      </c>
      <c r="AA1527">
        <v>687.23</v>
      </c>
      <c r="AB1527">
        <v>0</v>
      </c>
      <c r="AC1527">
        <v>0</v>
      </c>
      <c r="AD1527">
        <v>1</v>
      </c>
      <c r="AE1527">
        <v>0</v>
      </c>
      <c r="AF1527" t="s">
        <v>23</v>
      </c>
      <c r="AG1527">
        <v>0.76539999999999997</v>
      </c>
      <c r="AH1527">
        <v>2</v>
      </c>
      <c r="AI1527">
        <v>382002431</v>
      </c>
      <c r="AJ1527">
        <v>1527</v>
      </c>
      <c r="AK1527">
        <v>0</v>
      </c>
      <c r="AL1527">
        <v>0</v>
      </c>
      <c r="AM1527">
        <v>0</v>
      </c>
      <c r="AN1527">
        <v>0</v>
      </c>
      <c r="AO1527">
        <v>0</v>
      </c>
      <c r="AP1527">
        <v>0</v>
      </c>
      <c r="AQ1527">
        <v>0</v>
      </c>
      <c r="AR1527">
        <v>0</v>
      </c>
    </row>
    <row r="1528" spans="1:44" x14ac:dyDescent="0.25">
      <c r="A1528">
        <f>ROW(Source!A532)</f>
        <v>532</v>
      </c>
      <c r="B1528">
        <v>382002444</v>
      </c>
      <c r="C1528">
        <v>382002428</v>
      </c>
      <c r="D1528">
        <v>342713938</v>
      </c>
      <c r="E1528">
        <v>1</v>
      </c>
      <c r="F1528">
        <v>1</v>
      </c>
      <c r="G1528">
        <v>1</v>
      </c>
      <c r="H1528">
        <v>3</v>
      </c>
      <c r="I1528" t="s">
        <v>1049</v>
      </c>
      <c r="J1528" t="s">
        <v>1050</v>
      </c>
      <c r="K1528" t="s">
        <v>1051</v>
      </c>
      <c r="L1528">
        <v>1348</v>
      </c>
      <c r="N1528">
        <v>1009</v>
      </c>
      <c r="O1528" t="s">
        <v>846</v>
      </c>
      <c r="P1528" t="s">
        <v>846</v>
      </c>
      <c r="Q1528">
        <v>1000</v>
      </c>
      <c r="X1528">
        <v>8.9999999999999998E-4</v>
      </c>
      <c r="Y1528">
        <v>116448.72</v>
      </c>
      <c r="Z1528">
        <v>0</v>
      </c>
      <c r="AA1528">
        <v>0</v>
      </c>
      <c r="AB1528">
        <v>0</v>
      </c>
      <c r="AC1528">
        <v>0</v>
      </c>
      <c r="AD1528">
        <v>1</v>
      </c>
      <c r="AE1528">
        <v>0</v>
      </c>
      <c r="AF1528" t="s">
        <v>14</v>
      </c>
      <c r="AG1528">
        <v>0</v>
      </c>
      <c r="AH1528">
        <v>2</v>
      </c>
      <c r="AI1528">
        <v>382002432</v>
      </c>
      <c r="AJ1528">
        <v>1528</v>
      </c>
      <c r="AK1528">
        <v>0</v>
      </c>
      <c r="AL1528">
        <v>0</v>
      </c>
      <c r="AM1528">
        <v>0</v>
      </c>
      <c r="AN1528">
        <v>0</v>
      </c>
      <c r="AO1528">
        <v>0</v>
      </c>
      <c r="AP1528">
        <v>0</v>
      </c>
      <c r="AQ1528">
        <v>0</v>
      </c>
      <c r="AR1528">
        <v>0</v>
      </c>
    </row>
    <row r="1529" spans="1:44" x14ac:dyDescent="0.25">
      <c r="A1529">
        <f>ROW(Source!A532)</f>
        <v>532</v>
      </c>
      <c r="B1529">
        <v>382002445</v>
      </c>
      <c r="C1529">
        <v>382002428</v>
      </c>
      <c r="D1529">
        <v>342714150</v>
      </c>
      <c r="E1529">
        <v>1</v>
      </c>
      <c r="F1529">
        <v>1</v>
      </c>
      <c r="G1529">
        <v>1</v>
      </c>
      <c r="H1529">
        <v>3</v>
      </c>
      <c r="I1529" t="s">
        <v>1115</v>
      </c>
      <c r="J1529" t="s">
        <v>1116</v>
      </c>
      <c r="K1529" t="s">
        <v>1117</v>
      </c>
      <c r="L1529">
        <v>1346</v>
      </c>
      <c r="N1529">
        <v>1009</v>
      </c>
      <c r="O1529" t="s">
        <v>1055</v>
      </c>
      <c r="P1529" t="s">
        <v>1055</v>
      </c>
      <c r="Q1529">
        <v>1</v>
      </c>
      <c r="X1529">
        <v>4.3E-3</v>
      </c>
      <c r="Y1529">
        <v>284.14999999999998</v>
      </c>
      <c r="Z1529">
        <v>0</v>
      </c>
      <c r="AA1529">
        <v>0</v>
      </c>
      <c r="AB1529">
        <v>0</v>
      </c>
      <c r="AC1529">
        <v>0</v>
      </c>
      <c r="AD1529">
        <v>1</v>
      </c>
      <c r="AE1529">
        <v>0</v>
      </c>
      <c r="AF1529" t="s">
        <v>14</v>
      </c>
      <c r="AG1529">
        <v>0</v>
      </c>
      <c r="AH1529">
        <v>2</v>
      </c>
      <c r="AI1529">
        <v>382002433</v>
      </c>
      <c r="AJ1529">
        <v>1529</v>
      </c>
      <c r="AK1529">
        <v>0</v>
      </c>
      <c r="AL1529">
        <v>0</v>
      </c>
      <c r="AM1529">
        <v>0</v>
      </c>
      <c r="AN1529">
        <v>0</v>
      </c>
      <c r="AO1529">
        <v>0</v>
      </c>
      <c r="AP1529">
        <v>0</v>
      </c>
      <c r="AQ1529">
        <v>0</v>
      </c>
      <c r="AR1529">
        <v>0</v>
      </c>
    </row>
    <row r="1530" spans="1:44" x14ac:dyDescent="0.25">
      <c r="A1530">
        <f>ROW(Source!A532)</f>
        <v>532</v>
      </c>
      <c r="B1530">
        <v>382002446</v>
      </c>
      <c r="C1530">
        <v>382002428</v>
      </c>
      <c r="D1530">
        <v>342714206</v>
      </c>
      <c r="E1530">
        <v>1</v>
      </c>
      <c r="F1530">
        <v>1</v>
      </c>
      <c r="G1530">
        <v>1</v>
      </c>
      <c r="H1530">
        <v>3</v>
      </c>
      <c r="I1530" t="s">
        <v>1118</v>
      </c>
      <c r="J1530" t="s">
        <v>1119</v>
      </c>
      <c r="K1530" t="s">
        <v>1120</v>
      </c>
      <c r="L1530">
        <v>1346</v>
      </c>
      <c r="N1530">
        <v>1009</v>
      </c>
      <c r="O1530" t="s">
        <v>1055</v>
      </c>
      <c r="P1530" t="s">
        <v>1055</v>
      </c>
      <c r="Q1530">
        <v>1</v>
      </c>
      <c r="X1530">
        <v>3.5999999999999997E-2</v>
      </c>
      <c r="Y1530">
        <v>104.32</v>
      </c>
      <c r="Z1530">
        <v>0</v>
      </c>
      <c r="AA1530">
        <v>0</v>
      </c>
      <c r="AB1530">
        <v>0</v>
      </c>
      <c r="AC1530">
        <v>0</v>
      </c>
      <c r="AD1530">
        <v>1</v>
      </c>
      <c r="AE1530">
        <v>0</v>
      </c>
      <c r="AF1530" t="s">
        <v>14</v>
      </c>
      <c r="AG1530">
        <v>0</v>
      </c>
      <c r="AH1530">
        <v>2</v>
      </c>
      <c r="AI1530">
        <v>382002434</v>
      </c>
      <c r="AJ1530">
        <v>1530</v>
      </c>
      <c r="AK1530">
        <v>0</v>
      </c>
      <c r="AL1530">
        <v>0</v>
      </c>
      <c r="AM1530">
        <v>0</v>
      </c>
      <c r="AN1530">
        <v>0</v>
      </c>
      <c r="AO1530">
        <v>0</v>
      </c>
      <c r="AP1530">
        <v>0</v>
      </c>
      <c r="AQ1530">
        <v>0</v>
      </c>
      <c r="AR1530">
        <v>0</v>
      </c>
    </row>
    <row r="1531" spans="1:44" x14ac:dyDescent="0.25">
      <c r="A1531">
        <f>ROW(Source!A532)</f>
        <v>532</v>
      </c>
      <c r="B1531">
        <v>382002447</v>
      </c>
      <c r="C1531">
        <v>382002428</v>
      </c>
      <c r="D1531">
        <v>342715696</v>
      </c>
      <c r="E1531">
        <v>1</v>
      </c>
      <c r="F1531">
        <v>1</v>
      </c>
      <c r="G1531">
        <v>1</v>
      </c>
      <c r="H1531">
        <v>3</v>
      </c>
      <c r="I1531" t="s">
        <v>1121</v>
      </c>
      <c r="J1531" t="s">
        <v>1122</v>
      </c>
      <c r="K1531" t="s">
        <v>1123</v>
      </c>
      <c r="L1531">
        <v>1346</v>
      </c>
      <c r="N1531">
        <v>1009</v>
      </c>
      <c r="O1531" t="s">
        <v>1055</v>
      </c>
      <c r="P1531" t="s">
        <v>1055</v>
      </c>
      <c r="Q1531">
        <v>1</v>
      </c>
      <c r="X1531">
        <v>0.02</v>
      </c>
      <c r="Y1531">
        <v>206.62</v>
      </c>
      <c r="Z1531">
        <v>0</v>
      </c>
      <c r="AA1531">
        <v>0</v>
      </c>
      <c r="AB1531">
        <v>0</v>
      </c>
      <c r="AC1531">
        <v>0</v>
      </c>
      <c r="AD1531">
        <v>1</v>
      </c>
      <c r="AE1531">
        <v>0</v>
      </c>
      <c r="AF1531" t="s">
        <v>14</v>
      </c>
      <c r="AG1531">
        <v>0</v>
      </c>
      <c r="AH1531">
        <v>2</v>
      </c>
      <c r="AI1531">
        <v>382002435</v>
      </c>
      <c r="AJ1531">
        <v>1531</v>
      </c>
      <c r="AK1531">
        <v>0</v>
      </c>
      <c r="AL1531">
        <v>0</v>
      </c>
      <c r="AM1531">
        <v>0</v>
      </c>
      <c r="AN1531">
        <v>0</v>
      </c>
      <c r="AO1531">
        <v>0</v>
      </c>
      <c r="AP1531">
        <v>0</v>
      </c>
      <c r="AQ1531">
        <v>0</v>
      </c>
      <c r="AR1531">
        <v>0</v>
      </c>
    </row>
    <row r="1532" spans="1:44" x14ac:dyDescent="0.25">
      <c r="A1532">
        <f>ROW(Source!A532)</f>
        <v>532</v>
      </c>
      <c r="B1532">
        <v>382002448</v>
      </c>
      <c r="C1532">
        <v>382002428</v>
      </c>
      <c r="D1532">
        <v>342725859</v>
      </c>
      <c r="E1532">
        <v>1</v>
      </c>
      <c r="F1532">
        <v>1</v>
      </c>
      <c r="G1532">
        <v>1</v>
      </c>
      <c r="H1532">
        <v>3</v>
      </c>
      <c r="I1532" t="s">
        <v>1052</v>
      </c>
      <c r="J1532" t="s">
        <v>1053</v>
      </c>
      <c r="K1532" t="s">
        <v>1054</v>
      </c>
      <c r="L1532">
        <v>1346</v>
      </c>
      <c r="N1532">
        <v>1009</v>
      </c>
      <c r="O1532" t="s">
        <v>1055</v>
      </c>
      <c r="P1532" t="s">
        <v>1055</v>
      </c>
      <c r="Q1532">
        <v>1</v>
      </c>
      <c r="X1532">
        <v>0.37</v>
      </c>
      <c r="Y1532">
        <v>870.18</v>
      </c>
      <c r="Z1532">
        <v>0</v>
      </c>
      <c r="AA1532">
        <v>0</v>
      </c>
      <c r="AB1532">
        <v>0</v>
      </c>
      <c r="AC1532">
        <v>0</v>
      </c>
      <c r="AD1532">
        <v>1</v>
      </c>
      <c r="AE1532">
        <v>0</v>
      </c>
      <c r="AF1532" t="s">
        <v>14</v>
      </c>
      <c r="AG1532">
        <v>0</v>
      </c>
      <c r="AH1532">
        <v>2</v>
      </c>
      <c r="AI1532">
        <v>382002436</v>
      </c>
      <c r="AJ1532">
        <v>1532</v>
      </c>
      <c r="AK1532">
        <v>0</v>
      </c>
      <c r="AL1532">
        <v>0</v>
      </c>
      <c r="AM1532">
        <v>0</v>
      </c>
      <c r="AN1532">
        <v>0</v>
      </c>
      <c r="AO1532">
        <v>0</v>
      </c>
      <c r="AP1532">
        <v>0</v>
      </c>
      <c r="AQ1532">
        <v>0</v>
      </c>
      <c r="AR1532">
        <v>0</v>
      </c>
    </row>
    <row r="1533" spans="1:44" x14ac:dyDescent="0.25">
      <c r="A1533">
        <f>ROW(Source!A532)</f>
        <v>532</v>
      </c>
      <c r="B1533">
        <v>382002449</v>
      </c>
      <c r="C1533">
        <v>382002428</v>
      </c>
      <c r="D1533">
        <v>342744171</v>
      </c>
      <c r="E1533">
        <v>1</v>
      </c>
      <c r="F1533">
        <v>1</v>
      </c>
      <c r="G1533">
        <v>1</v>
      </c>
      <c r="H1533">
        <v>3</v>
      </c>
      <c r="I1533" t="s">
        <v>1161</v>
      </c>
      <c r="J1533" t="s">
        <v>1162</v>
      </c>
      <c r="K1533" t="s">
        <v>1163</v>
      </c>
      <c r="L1533">
        <v>1371</v>
      </c>
      <c r="N1533">
        <v>1013</v>
      </c>
      <c r="O1533" t="s">
        <v>202</v>
      </c>
      <c r="P1533" t="s">
        <v>202</v>
      </c>
      <c r="Q1533">
        <v>1</v>
      </c>
      <c r="X1533">
        <v>4</v>
      </c>
      <c r="Y1533">
        <v>19.100000000000001</v>
      </c>
      <c r="Z1533">
        <v>0</v>
      </c>
      <c r="AA1533">
        <v>0</v>
      </c>
      <c r="AB1533">
        <v>0</v>
      </c>
      <c r="AC1533">
        <v>0</v>
      </c>
      <c r="AD1533">
        <v>1</v>
      </c>
      <c r="AE1533">
        <v>0</v>
      </c>
      <c r="AF1533" t="s">
        <v>14</v>
      </c>
      <c r="AG1533">
        <v>0</v>
      </c>
      <c r="AH1533">
        <v>2</v>
      </c>
      <c r="AI1533">
        <v>382002437</v>
      </c>
      <c r="AJ1533">
        <v>1533</v>
      </c>
      <c r="AK1533">
        <v>0</v>
      </c>
      <c r="AL1533">
        <v>0</v>
      </c>
      <c r="AM1533">
        <v>0</v>
      </c>
      <c r="AN1533">
        <v>0</v>
      </c>
      <c r="AO1533">
        <v>0</v>
      </c>
      <c r="AP1533">
        <v>0</v>
      </c>
      <c r="AQ1533">
        <v>0</v>
      </c>
      <c r="AR1533">
        <v>0</v>
      </c>
    </row>
    <row r="1534" spans="1:44" x14ac:dyDescent="0.25">
      <c r="A1534">
        <f>ROW(Source!A532)</f>
        <v>532</v>
      </c>
      <c r="B1534">
        <v>382002450</v>
      </c>
      <c r="C1534">
        <v>382002428</v>
      </c>
      <c r="D1534">
        <v>342751707</v>
      </c>
      <c r="E1534">
        <v>1</v>
      </c>
      <c r="F1534">
        <v>1</v>
      </c>
      <c r="G1534">
        <v>1</v>
      </c>
      <c r="H1534">
        <v>3</v>
      </c>
      <c r="I1534" t="s">
        <v>1133</v>
      </c>
      <c r="J1534" t="s">
        <v>1134</v>
      </c>
      <c r="K1534" t="s">
        <v>1135</v>
      </c>
      <c r="L1534">
        <v>1425</v>
      </c>
      <c r="N1534">
        <v>1013</v>
      </c>
      <c r="O1534" t="s">
        <v>1082</v>
      </c>
      <c r="P1534" t="s">
        <v>1082</v>
      </c>
      <c r="Q1534">
        <v>1</v>
      </c>
      <c r="X1534">
        <v>0.25</v>
      </c>
      <c r="Y1534">
        <v>47.26</v>
      </c>
      <c r="Z1534">
        <v>0</v>
      </c>
      <c r="AA1534">
        <v>0</v>
      </c>
      <c r="AB1534">
        <v>0</v>
      </c>
      <c r="AC1534">
        <v>0</v>
      </c>
      <c r="AD1534">
        <v>1</v>
      </c>
      <c r="AE1534">
        <v>0</v>
      </c>
      <c r="AF1534" t="s">
        <v>14</v>
      </c>
      <c r="AG1534">
        <v>0</v>
      </c>
      <c r="AH1534">
        <v>2</v>
      </c>
      <c r="AI1534">
        <v>382002438</v>
      </c>
      <c r="AJ1534">
        <v>1534</v>
      </c>
      <c r="AK1534">
        <v>0</v>
      </c>
      <c r="AL1534">
        <v>0</v>
      </c>
      <c r="AM1534">
        <v>0</v>
      </c>
      <c r="AN1534">
        <v>0</v>
      </c>
      <c r="AO1534">
        <v>0</v>
      </c>
      <c r="AP1534">
        <v>0</v>
      </c>
      <c r="AQ1534">
        <v>0</v>
      </c>
      <c r="AR1534">
        <v>0</v>
      </c>
    </row>
    <row r="1535" spans="1:44" x14ac:dyDescent="0.25">
      <c r="A1535">
        <f>ROW(Source!A532)</f>
        <v>532</v>
      </c>
      <c r="B1535">
        <v>382002451</v>
      </c>
      <c r="C1535">
        <v>382002428</v>
      </c>
      <c r="D1535">
        <v>342751716</v>
      </c>
      <c r="E1535">
        <v>1</v>
      </c>
      <c r="F1535">
        <v>1</v>
      </c>
      <c r="G1535">
        <v>1</v>
      </c>
      <c r="H1535">
        <v>3</v>
      </c>
      <c r="I1535" t="s">
        <v>1136</v>
      </c>
      <c r="J1535" t="s">
        <v>1137</v>
      </c>
      <c r="K1535" t="s">
        <v>1138</v>
      </c>
      <c r="L1535">
        <v>1407</v>
      </c>
      <c r="N1535">
        <v>1013</v>
      </c>
      <c r="O1535" t="s">
        <v>1139</v>
      </c>
      <c r="P1535" t="s">
        <v>1139</v>
      </c>
      <c r="Q1535">
        <v>1</v>
      </c>
      <c r="X1535">
        <v>1.2999999999999999E-2</v>
      </c>
      <c r="Y1535">
        <v>6052.54</v>
      </c>
      <c r="Z1535">
        <v>0</v>
      </c>
      <c r="AA1535">
        <v>0</v>
      </c>
      <c r="AB1535">
        <v>0</v>
      </c>
      <c r="AC1535">
        <v>0</v>
      </c>
      <c r="AD1535">
        <v>1</v>
      </c>
      <c r="AE1535">
        <v>0</v>
      </c>
      <c r="AF1535" t="s">
        <v>14</v>
      </c>
      <c r="AG1535">
        <v>0</v>
      </c>
      <c r="AH1535">
        <v>2</v>
      </c>
      <c r="AI1535">
        <v>382002439</v>
      </c>
      <c r="AJ1535">
        <v>1535</v>
      </c>
      <c r="AK1535">
        <v>0</v>
      </c>
      <c r="AL1535">
        <v>0</v>
      </c>
      <c r="AM1535">
        <v>0</v>
      </c>
      <c r="AN1535">
        <v>0</v>
      </c>
      <c r="AO1535">
        <v>0</v>
      </c>
      <c r="AP1535">
        <v>0</v>
      </c>
      <c r="AQ1535">
        <v>0</v>
      </c>
      <c r="AR1535">
        <v>0</v>
      </c>
    </row>
    <row r="1536" spans="1:44" x14ac:dyDescent="0.25">
      <c r="A1536">
        <f>ROW(Source!A532)</f>
        <v>532</v>
      </c>
      <c r="B1536">
        <v>382002452</v>
      </c>
      <c r="C1536">
        <v>382002428</v>
      </c>
      <c r="D1536">
        <v>342646017</v>
      </c>
      <c r="E1536">
        <v>113</v>
      </c>
      <c r="F1536">
        <v>1</v>
      </c>
      <c r="G1536">
        <v>1</v>
      </c>
      <c r="H1536">
        <v>3</v>
      </c>
      <c r="I1536" t="s">
        <v>1042</v>
      </c>
      <c r="J1536" t="s">
        <v>3</v>
      </c>
      <c r="K1536" t="s">
        <v>1043</v>
      </c>
      <c r="L1536">
        <v>3277935</v>
      </c>
      <c r="N1536">
        <v>1013</v>
      </c>
      <c r="O1536" t="s">
        <v>1044</v>
      </c>
      <c r="P1536" t="s">
        <v>1044</v>
      </c>
      <c r="Q1536">
        <v>1</v>
      </c>
      <c r="X1536">
        <v>2</v>
      </c>
      <c r="Y1536">
        <v>0</v>
      </c>
      <c r="Z1536">
        <v>0</v>
      </c>
      <c r="AA1536">
        <v>0</v>
      </c>
      <c r="AB1536">
        <v>0</v>
      </c>
      <c r="AC1536">
        <v>0</v>
      </c>
      <c r="AD1536">
        <v>0</v>
      </c>
      <c r="AE1536">
        <v>0</v>
      </c>
      <c r="AF1536" t="s">
        <v>14</v>
      </c>
      <c r="AG1536">
        <v>0</v>
      </c>
      <c r="AH1536">
        <v>2</v>
      </c>
      <c r="AI1536">
        <v>382002440</v>
      </c>
      <c r="AJ1536">
        <v>1536</v>
      </c>
      <c r="AK1536">
        <v>0</v>
      </c>
      <c r="AL1536">
        <v>0</v>
      </c>
      <c r="AM1536">
        <v>0</v>
      </c>
      <c r="AN1536">
        <v>0</v>
      </c>
      <c r="AO1536">
        <v>0</v>
      </c>
      <c r="AP1536">
        <v>0</v>
      </c>
      <c r="AQ1536">
        <v>0</v>
      </c>
      <c r="AR1536">
        <v>0</v>
      </c>
    </row>
    <row r="1537" spans="1:44" x14ac:dyDescent="0.25">
      <c r="A1537">
        <f>ROW(Source!A533)</f>
        <v>533</v>
      </c>
      <c r="B1537">
        <v>382002466</v>
      </c>
      <c r="C1537">
        <v>382002453</v>
      </c>
      <c r="D1537">
        <v>342640222</v>
      </c>
      <c r="E1537">
        <v>113</v>
      </c>
      <c r="F1537">
        <v>1</v>
      </c>
      <c r="G1537">
        <v>1</v>
      </c>
      <c r="H1537">
        <v>1</v>
      </c>
      <c r="I1537" t="s">
        <v>1047</v>
      </c>
      <c r="J1537" t="s">
        <v>3</v>
      </c>
      <c r="K1537" t="s">
        <v>1048</v>
      </c>
      <c r="L1537">
        <v>1191</v>
      </c>
      <c r="N1537">
        <v>1013</v>
      </c>
      <c r="O1537" t="s">
        <v>1034</v>
      </c>
      <c r="P1537" t="s">
        <v>1034</v>
      </c>
      <c r="Q1537">
        <v>1</v>
      </c>
      <c r="X1537">
        <v>14</v>
      </c>
      <c r="Y1537">
        <v>0</v>
      </c>
      <c r="Z1537">
        <v>0</v>
      </c>
      <c r="AA1537">
        <v>0</v>
      </c>
      <c r="AB1537">
        <v>597.98</v>
      </c>
      <c r="AC1537">
        <v>0</v>
      </c>
      <c r="AD1537">
        <v>1</v>
      </c>
      <c r="AE1537">
        <v>1</v>
      </c>
      <c r="AF1537" t="s">
        <v>149</v>
      </c>
      <c r="AG1537">
        <v>3.6120000000000001</v>
      </c>
      <c r="AH1537">
        <v>2</v>
      </c>
      <c r="AI1537">
        <v>382002454</v>
      </c>
      <c r="AJ1537">
        <v>1537</v>
      </c>
      <c r="AK1537">
        <v>0</v>
      </c>
      <c r="AL1537">
        <v>0</v>
      </c>
      <c r="AM1537">
        <v>0</v>
      </c>
      <c r="AN1537">
        <v>0</v>
      </c>
      <c r="AO1537">
        <v>0</v>
      </c>
      <c r="AP1537">
        <v>0</v>
      </c>
      <c r="AQ1537">
        <v>0</v>
      </c>
      <c r="AR1537">
        <v>0</v>
      </c>
    </row>
    <row r="1538" spans="1:44" x14ac:dyDescent="0.25">
      <c r="A1538">
        <f>ROW(Source!A533)</f>
        <v>533</v>
      </c>
      <c r="B1538">
        <v>382002467</v>
      </c>
      <c r="C1538">
        <v>382002453</v>
      </c>
      <c r="D1538">
        <v>342640393</v>
      </c>
      <c r="E1538">
        <v>113</v>
      </c>
      <c r="F1538">
        <v>1</v>
      </c>
      <c r="G1538">
        <v>1</v>
      </c>
      <c r="H1538">
        <v>1</v>
      </c>
      <c r="I1538" t="s">
        <v>1035</v>
      </c>
      <c r="J1538" t="s">
        <v>3</v>
      </c>
      <c r="K1538" t="s">
        <v>1036</v>
      </c>
      <c r="L1538">
        <v>1191</v>
      </c>
      <c r="N1538">
        <v>1013</v>
      </c>
      <c r="O1538" t="s">
        <v>1034</v>
      </c>
      <c r="P1538" t="s">
        <v>1034</v>
      </c>
      <c r="Q1538">
        <v>1</v>
      </c>
      <c r="X1538">
        <v>1.1200000000000001</v>
      </c>
      <c r="Y1538">
        <v>0</v>
      </c>
      <c r="Z1538">
        <v>0</v>
      </c>
      <c r="AA1538">
        <v>0</v>
      </c>
      <c r="AB1538">
        <v>0</v>
      </c>
      <c r="AC1538">
        <v>0</v>
      </c>
      <c r="AD1538">
        <v>1</v>
      </c>
      <c r="AE1538">
        <v>2</v>
      </c>
      <c r="AF1538" t="s">
        <v>149</v>
      </c>
      <c r="AG1538">
        <v>0.28895999999999999</v>
      </c>
      <c r="AH1538">
        <v>2</v>
      </c>
      <c r="AI1538">
        <v>382002455</v>
      </c>
      <c r="AJ1538">
        <v>1538</v>
      </c>
      <c r="AK1538">
        <v>0</v>
      </c>
      <c r="AL1538">
        <v>0</v>
      </c>
      <c r="AM1538">
        <v>0</v>
      </c>
      <c r="AN1538">
        <v>0</v>
      </c>
      <c r="AO1538">
        <v>0</v>
      </c>
      <c r="AP1538">
        <v>0</v>
      </c>
      <c r="AQ1538">
        <v>0</v>
      </c>
      <c r="AR1538">
        <v>0</v>
      </c>
    </row>
    <row r="1539" spans="1:44" x14ac:dyDescent="0.25">
      <c r="A1539">
        <f>ROW(Source!A533)</f>
        <v>533</v>
      </c>
      <c r="B1539">
        <v>382002468</v>
      </c>
      <c r="C1539">
        <v>382002453</v>
      </c>
      <c r="D1539">
        <v>342765492</v>
      </c>
      <c r="E1539">
        <v>1</v>
      </c>
      <c r="F1539">
        <v>1</v>
      </c>
      <c r="G1539">
        <v>1</v>
      </c>
      <c r="H1539">
        <v>2</v>
      </c>
      <c r="I1539" t="s">
        <v>1056</v>
      </c>
      <c r="J1539" t="s">
        <v>1057</v>
      </c>
      <c r="K1539" t="s">
        <v>1058</v>
      </c>
      <c r="L1539">
        <v>1368</v>
      </c>
      <c r="N1539">
        <v>1011</v>
      </c>
      <c r="O1539" t="s">
        <v>1040</v>
      </c>
      <c r="P1539" t="s">
        <v>1040</v>
      </c>
      <c r="Q1539">
        <v>1</v>
      </c>
      <c r="X1539">
        <v>1.1200000000000001</v>
      </c>
      <c r="Y1539">
        <v>0</v>
      </c>
      <c r="Z1539">
        <v>995.51</v>
      </c>
      <c r="AA1539">
        <v>687.23</v>
      </c>
      <c r="AB1539">
        <v>0</v>
      </c>
      <c r="AC1539">
        <v>0</v>
      </c>
      <c r="AD1539">
        <v>1</v>
      </c>
      <c r="AE1539">
        <v>0</v>
      </c>
      <c r="AF1539" t="s">
        <v>149</v>
      </c>
      <c r="AG1539">
        <v>0.28895999999999999</v>
      </c>
      <c r="AH1539">
        <v>2</v>
      </c>
      <c r="AI1539">
        <v>382002456</v>
      </c>
      <c r="AJ1539">
        <v>1539</v>
      </c>
      <c r="AK1539">
        <v>0</v>
      </c>
      <c r="AL1539">
        <v>0</v>
      </c>
      <c r="AM1539">
        <v>0</v>
      </c>
      <c r="AN1539">
        <v>0</v>
      </c>
      <c r="AO1539">
        <v>0</v>
      </c>
      <c r="AP1539">
        <v>0</v>
      </c>
      <c r="AQ1539">
        <v>0</v>
      </c>
      <c r="AR1539">
        <v>0</v>
      </c>
    </row>
    <row r="1540" spans="1:44" x14ac:dyDescent="0.25">
      <c r="A1540">
        <f>ROW(Source!A533)</f>
        <v>533</v>
      </c>
      <c r="B1540">
        <v>382002469</v>
      </c>
      <c r="C1540">
        <v>382002453</v>
      </c>
      <c r="D1540">
        <v>342713938</v>
      </c>
      <c r="E1540">
        <v>1</v>
      </c>
      <c r="F1540">
        <v>1</v>
      </c>
      <c r="G1540">
        <v>1</v>
      </c>
      <c r="H1540">
        <v>3</v>
      </c>
      <c r="I1540" t="s">
        <v>1049</v>
      </c>
      <c r="J1540" t="s">
        <v>1050</v>
      </c>
      <c r="K1540" t="s">
        <v>1051</v>
      </c>
      <c r="L1540">
        <v>1348</v>
      </c>
      <c r="N1540">
        <v>1009</v>
      </c>
      <c r="O1540" t="s">
        <v>846</v>
      </c>
      <c r="P1540" t="s">
        <v>846</v>
      </c>
      <c r="Q1540">
        <v>1000</v>
      </c>
      <c r="X1540">
        <v>1E-3</v>
      </c>
      <c r="Y1540">
        <v>116448.72</v>
      </c>
      <c r="Z1540">
        <v>0</v>
      </c>
      <c r="AA1540">
        <v>0</v>
      </c>
      <c r="AB1540">
        <v>0</v>
      </c>
      <c r="AC1540">
        <v>0</v>
      </c>
      <c r="AD1540">
        <v>1</v>
      </c>
      <c r="AE1540">
        <v>0</v>
      </c>
      <c r="AF1540" t="s">
        <v>148</v>
      </c>
      <c r="AG1540">
        <v>0</v>
      </c>
      <c r="AH1540">
        <v>2</v>
      </c>
      <c r="AI1540">
        <v>382002457</v>
      </c>
      <c r="AJ1540">
        <v>1540</v>
      </c>
      <c r="AK1540">
        <v>0</v>
      </c>
      <c r="AL1540">
        <v>0</v>
      </c>
      <c r="AM1540">
        <v>0</v>
      </c>
      <c r="AN1540">
        <v>0</v>
      </c>
      <c r="AO1540">
        <v>0</v>
      </c>
      <c r="AP1540">
        <v>0</v>
      </c>
      <c r="AQ1540">
        <v>0</v>
      </c>
      <c r="AR1540">
        <v>0</v>
      </c>
    </row>
    <row r="1541" spans="1:44" x14ac:dyDescent="0.25">
      <c r="A1541">
        <f>ROW(Source!A533)</f>
        <v>533</v>
      </c>
      <c r="B1541">
        <v>382002470</v>
      </c>
      <c r="C1541">
        <v>382002453</v>
      </c>
      <c r="D1541">
        <v>342714150</v>
      </c>
      <c r="E1541">
        <v>1</v>
      </c>
      <c r="F1541">
        <v>1</v>
      </c>
      <c r="G1541">
        <v>1</v>
      </c>
      <c r="H1541">
        <v>3</v>
      </c>
      <c r="I1541" t="s">
        <v>1115</v>
      </c>
      <c r="J1541" t="s">
        <v>1116</v>
      </c>
      <c r="K1541" t="s">
        <v>1117</v>
      </c>
      <c r="L1541">
        <v>1346</v>
      </c>
      <c r="N1541">
        <v>1009</v>
      </c>
      <c r="O1541" t="s">
        <v>1055</v>
      </c>
      <c r="P1541" t="s">
        <v>1055</v>
      </c>
      <c r="Q1541">
        <v>1</v>
      </c>
      <c r="X1541">
        <v>7.1999999999999998E-3</v>
      </c>
      <c r="Y1541">
        <v>284.14999999999998</v>
      </c>
      <c r="Z1541">
        <v>0</v>
      </c>
      <c r="AA1541">
        <v>0</v>
      </c>
      <c r="AB1541">
        <v>0</v>
      </c>
      <c r="AC1541">
        <v>0</v>
      </c>
      <c r="AD1541">
        <v>1</v>
      </c>
      <c r="AE1541">
        <v>0</v>
      </c>
      <c r="AF1541" t="s">
        <v>148</v>
      </c>
      <c r="AG1541">
        <v>0</v>
      </c>
      <c r="AH1541">
        <v>2</v>
      </c>
      <c r="AI1541">
        <v>382002458</v>
      </c>
      <c r="AJ1541">
        <v>1541</v>
      </c>
      <c r="AK1541">
        <v>0</v>
      </c>
      <c r="AL1541">
        <v>0</v>
      </c>
      <c r="AM1541">
        <v>0</v>
      </c>
      <c r="AN1541">
        <v>0</v>
      </c>
      <c r="AO1541">
        <v>0</v>
      </c>
      <c r="AP1541">
        <v>0</v>
      </c>
      <c r="AQ1541">
        <v>0</v>
      </c>
      <c r="AR1541">
        <v>0</v>
      </c>
    </row>
    <row r="1542" spans="1:44" x14ac:dyDescent="0.25">
      <c r="A1542">
        <f>ROW(Source!A533)</f>
        <v>533</v>
      </c>
      <c r="B1542">
        <v>382002471</v>
      </c>
      <c r="C1542">
        <v>382002453</v>
      </c>
      <c r="D1542">
        <v>342714206</v>
      </c>
      <c r="E1542">
        <v>1</v>
      </c>
      <c r="F1542">
        <v>1</v>
      </c>
      <c r="G1542">
        <v>1</v>
      </c>
      <c r="H1542">
        <v>3</v>
      </c>
      <c r="I1542" t="s">
        <v>1118</v>
      </c>
      <c r="J1542" t="s">
        <v>1119</v>
      </c>
      <c r="K1542" t="s">
        <v>1120</v>
      </c>
      <c r="L1542">
        <v>1346</v>
      </c>
      <c r="N1542">
        <v>1009</v>
      </c>
      <c r="O1542" t="s">
        <v>1055</v>
      </c>
      <c r="P1542" t="s">
        <v>1055</v>
      </c>
      <c r="Q1542">
        <v>1</v>
      </c>
      <c r="X1542">
        <v>3.5999999999999997E-2</v>
      </c>
      <c r="Y1542">
        <v>104.32</v>
      </c>
      <c r="Z1542">
        <v>0</v>
      </c>
      <c r="AA1542">
        <v>0</v>
      </c>
      <c r="AB1542">
        <v>0</v>
      </c>
      <c r="AC1542">
        <v>0</v>
      </c>
      <c r="AD1542">
        <v>1</v>
      </c>
      <c r="AE1542">
        <v>0</v>
      </c>
      <c r="AF1542" t="s">
        <v>148</v>
      </c>
      <c r="AG1542">
        <v>0</v>
      </c>
      <c r="AH1542">
        <v>2</v>
      </c>
      <c r="AI1542">
        <v>382002459</v>
      </c>
      <c r="AJ1542">
        <v>1542</v>
      </c>
      <c r="AK1542">
        <v>0</v>
      </c>
      <c r="AL1542">
        <v>0</v>
      </c>
      <c r="AM1542">
        <v>0</v>
      </c>
      <c r="AN1542">
        <v>0</v>
      </c>
      <c r="AO1542">
        <v>0</v>
      </c>
      <c r="AP1542">
        <v>0</v>
      </c>
      <c r="AQ1542">
        <v>0</v>
      </c>
      <c r="AR1542">
        <v>0</v>
      </c>
    </row>
    <row r="1543" spans="1:44" x14ac:dyDescent="0.25">
      <c r="A1543">
        <f>ROW(Source!A533)</f>
        <v>533</v>
      </c>
      <c r="B1543">
        <v>382002472</v>
      </c>
      <c r="C1543">
        <v>382002453</v>
      </c>
      <c r="D1543">
        <v>342715696</v>
      </c>
      <c r="E1543">
        <v>1</v>
      </c>
      <c r="F1543">
        <v>1</v>
      </c>
      <c r="G1543">
        <v>1</v>
      </c>
      <c r="H1543">
        <v>3</v>
      </c>
      <c r="I1543" t="s">
        <v>1121</v>
      </c>
      <c r="J1543" t="s">
        <v>1122</v>
      </c>
      <c r="K1543" t="s">
        <v>1123</v>
      </c>
      <c r="L1543">
        <v>1346</v>
      </c>
      <c r="N1543">
        <v>1009</v>
      </c>
      <c r="O1543" t="s">
        <v>1055</v>
      </c>
      <c r="P1543" t="s">
        <v>1055</v>
      </c>
      <c r="Q1543">
        <v>1</v>
      </c>
      <c r="X1543">
        <v>2.8000000000000001E-2</v>
      </c>
      <c r="Y1543">
        <v>206.62</v>
      </c>
      <c r="Z1543">
        <v>0</v>
      </c>
      <c r="AA1543">
        <v>0</v>
      </c>
      <c r="AB1543">
        <v>0</v>
      </c>
      <c r="AC1543">
        <v>0</v>
      </c>
      <c r="AD1543">
        <v>1</v>
      </c>
      <c r="AE1543">
        <v>0</v>
      </c>
      <c r="AF1543" t="s">
        <v>148</v>
      </c>
      <c r="AG1543">
        <v>0</v>
      </c>
      <c r="AH1543">
        <v>2</v>
      </c>
      <c r="AI1543">
        <v>382002460</v>
      </c>
      <c r="AJ1543">
        <v>1543</v>
      </c>
      <c r="AK1543">
        <v>0</v>
      </c>
      <c r="AL1543">
        <v>0</v>
      </c>
      <c r="AM1543">
        <v>0</v>
      </c>
      <c r="AN1543">
        <v>0</v>
      </c>
      <c r="AO1543">
        <v>0</v>
      </c>
      <c r="AP1543">
        <v>0</v>
      </c>
      <c r="AQ1543">
        <v>0</v>
      </c>
      <c r="AR1543">
        <v>0</v>
      </c>
    </row>
    <row r="1544" spans="1:44" x14ac:dyDescent="0.25">
      <c r="A1544">
        <f>ROW(Source!A533)</f>
        <v>533</v>
      </c>
      <c r="B1544">
        <v>382002473</v>
      </c>
      <c r="C1544">
        <v>382002453</v>
      </c>
      <c r="D1544">
        <v>342725859</v>
      </c>
      <c r="E1544">
        <v>1</v>
      </c>
      <c r="F1544">
        <v>1</v>
      </c>
      <c r="G1544">
        <v>1</v>
      </c>
      <c r="H1544">
        <v>3</v>
      </c>
      <c r="I1544" t="s">
        <v>1052</v>
      </c>
      <c r="J1544" t="s">
        <v>1053</v>
      </c>
      <c r="K1544" t="s">
        <v>1054</v>
      </c>
      <c r="L1544">
        <v>1346</v>
      </c>
      <c r="N1544">
        <v>1009</v>
      </c>
      <c r="O1544" t="s">
        <v>1055</v>
      </c>
      <c r="P1544" t="s">
        <v>1055</v>
      </c>
      <c r="Q1544">
        <v>1</v>
      </c>
      <c r="X1544">
        <v>0.45</v>
      </c>
      <c r="Y1544">
        <v>870.18</v>
      </c>
      <c r="Z1544">
        <v>0</v>
      </c>
      <c r="AA1544">
        <v>0</v>
      </c>
      <c r="AB1544">
        <v>0</v>
      </c>
      <c r="AC1544">
        <v>0</v>
      </c>
      <c r="AD1544">
        <v>1</v>
      </c>
      <c r="AE1544">
        <v>0</v>
      </c>
      <c r="AF1544" t="s">
        <v>148</v>
      </c>
      <c r="AG1544">
        <v>0</v>
      </c>
      <c r="AH1544">
        <v>2</v>
      </c>
      <c r="AI1544">
        <v>382002461</v>
      </c>
      <c r="AJ1544">
        <v>1544</v>
      </c>
      <c r="AK1544">
        <v>0</v>
      </c>
      <c r="AL1544">
        <v>0</v>
      </c>
      <c r="AM1544">
        <v>0</v>
      </c>
      <c r="AN1544">
        <v>0</v>
      </c>
      <c r="AO1544">
        <v>0</v>
      </c>
      <c r="AP1544">
        <v>0</v>
      </c>
      <c r="AQ1544">
        <v>0</v>
      </c>
      <c r="AR1544">
        <v>0</v>
      </c>
    </row>
    <row r="1545" spans="1:44" x14ac:dyDescent="0.25">
      <c r="A1545">
        <f>ROW(Source!A533)</f>
        <v>533</v>
      </c>
      <c r="B1545">
        <v>382002474</v>
      </c>
      <c r="C1545">
        <v>382002453</v>
      </c>
      <c r="D1545">
        <v>342744171</v>
      </c>
      <c r="E1545">
        <v>1</v>
      </c>
      <c r="F1545">
        <v>1</v>
      </c>
      <c r="G1545">
        <v>1</v>
      </c>
      <c r="H1545">
        <v>3</v>
      </c>
      <c r="I1545" t="s">
        <v>1161</v>
      </c>
      <c r="J1545" t="s">
        <v>1162</v>
      </c>
      <c r="K1545" t="s">
        <v>1163</v>
      </c>
      <c r="L1545">
        <v>1371</v>
      </c>
      <c r="N1545">
        <v>1013</v>
      </c>
      <c r="O1545" t="s">
        <v>202</v>
      </c>
      <c r="P1545" t="s">
        <v>202</v>
      </c>
      <c r="Q1545">
        <v>1</v>
      </c>
      <c r="X1545">
        <v>7</v>
      </c>
      <c r="Y1545">
        <v>19.100000000000001</v>
      </c>
      <c r="Z1545">
        <v>0</v>
      </c>
      <c r="AA1545">
        <v>0</v>
      </c>
      <c r="AB1545">
        <v>0</v>
      </c>
      <c r="AC1545">
        <v>0</v>
      </c>
      <c r="AD1545">
        <v>1</v>
      </c>
      <c r="AE1545">
        <v>0</v>
      </c>
      <c r="AF1545" t="s">
        <v>148</v>
      </c>
      <c r="AG1545">
        <v>0</v>
      </c>
      <c r="AH1545">
        <v>2</v>
      </c>
      <c r="AI1545">
        <v>382002462</v>
      </c>
      <c r="AJ1545">
        <v>1545</v>
      </c>
      <c r="AK1545">
        <v>0</v>
      </c>
      <c r="AL1545">
        <v>0</v>
      </c>
      <c r="AM1545">
        <v>0</v>
      </c>
      <c r="AN1545">
        <v>0</v>
      </c>
      <c r="AO1545">
        <v>0</v>
      </c>
      <c r="AP1545">
        <v>0</v>
      </c>
      <c r="AQ1545">
        <v>0</v>
      </c>
      <c r="AR1545">
        <v>0</v>
      </c>
    </row>
    <row r="1546" spans="1:44" x14ac:dyDescent="0.25">
      <c r="A1546">
        <f>ROW(Source!A533)</f>
        <v>533</v>
      </c>
      <c r="B1546">
        <v>382002475</v>
      </c>
      <c r="C1546">
        <v>382002453</v>
      </c>
      <c r="D1546">
        <v>342751707</v>
      </c>
      <c r="E1546">
        <v>1</v>
      </c>
      <c r="F1546">
        <v>1</v>
      </c>
      <c r="G1546">
        <v>1</v>
      </c>
      <c r="H1546">
        <v>3</v>
      </c>
      <c r="I1546" t="s">
        <v>1133</v>
      </c>
      <c r="J1546" t="s">
        <v>1134</v>
      </c>
      <c r="K1546" t="s">
        <v>1135</v>
      </c>
      <c r="L1546">
        <v>1425</v>
      </c>
      <c r="N1546">
        <v>1013</v>
      </c>
      <c r="O1546" t="s">
        <v>1082</v>
      </c>
      <c r="P1546" t="s">
        <v>1082</v>
      </c>
      <c r="Q1546">
        <v>1</v>
      </c>
      <c r="X1546">
        <v>0.43</v>
      </c>
      <c r="Y1546">
        <v>47.26</v>
      </c>
      <c r="Z1546">
        <v>0</v>
      </c>
      <c r="AA1546">
        <v>0</v>
      </c>
      <c r="AB1546">
        <v>0</v>
      </c>
      <c r="AC1546">
        <v>0</v>
      </c>
      <c r="AD1546">
        <v>1</v>
      </c>
      <c r="AE1546">
        <v>0</v>
      </c>
      <c r="AF1546" t="s">
        <v>148</v>
      </c>
      <c r="AG1546">
        <v>0</v>
      </c>
      <c r="AH1546">
        <v>2</v>
      </c>
      <c r="AI1546">
        <v>382002463</v>
      </c>
      <c r="AJ1546">
        <v>1546</v>
      </c>
      <c r="AK1546">
        <v>0</v>
      </c>
      <c r="AL1546">
        <v>0</v>
      </c>
      <c r="AM1546">
        <v>0</v>
      </c>
      <c r="AN1546">
        <v>0</v>
      </c>
      <c r="AO1546">
        <v>0</v>
      </c>
      <c r="AP1546">
        <v>0</v>
      </c>
      <c r="AQ1546">
        <v>0</v>
      </c>
      <c r="AR1546">
        <v>0</v>
      </c>
    </row>
    <row r="1547" spans="1:44" x14ac:dyDescent="0.25">
      <c r="A1547">
        <f>ROW(Source!A533)</f>
        <v>533</v>
      </c>
      <c r="B1547">
        <v>382002476</v>
      </c>
      <c r="C1547">
        <v>382002453</v>
      </c>
      <c r="D1547">
        <v>342751716</v>
      </c>
      <c r="E1547">
        <v>1</v>
      </c>
      <c r="F1547">
        <v>1</v>
      </c>
      <c r="G1547">
        <v>1</v>
      </c>
      <c r="H1547">
        <v>3</v>
      </c>
      <c r="I1547" t="s">
        <v>1136</v>
      </c>
      <c r="J1547" t="s">
        <v>1137</v>
      </c>
      <c r="K1547" t="s">
        <v>1138</v>
      </c>
      <c r="L1547">
        <v>1407</v>
      </c>
      <c r="N1547">
        <v>1013</v>
      </c>
      <c r="O1547" t="s">
        <v>1139</v>
      </c>
      <c r="P1547" t="s">
        <v>1139</v>
      </c>
      <c r="Q1547">
        <v>1</v>
      </c>
      <c r="X1547">
        <v>2.3E-2</v>
      </c>
      <c r="Y1547">
        <v>6052.54</v>
      </c>
      <c r="Z1547">
        <v>0</v>
      </c>
      <c r="AA1547">
        <v>0</v>
      </c>
      <c r="AB1547">
        <v>0</v>
      </c>
      <c r="AC1547">
        <v>0</v>
      </c>
      <c r="AD1547">
        <v>1</v>
      </c>
      <c r="AE1547">
        <v>0</v>
      </c>
      <c r="AF1547" t="s">
        <v>148</v>
      </c>
      <c r="AG1547">
        <v>0</v>
      </c>
      <c r="AH1547">
        <v>2</v>
      </c>
      <c r="AI1547">
        <v>382002464</v>
      </c>
      <c r="AJ1547">
        <v>1547</v>
      </c>
      <c r="AK1547">
        <v>0</v>
      </c>
      <c r="AL1547">
        <v>0</v>
      </c>
      <c r="AM1547">
        <v>0</v>
      </c>
      <c r="AN1547">
        <v>0</v>
      </c>
      <c r="AO1547">
        <v>0</v>
      </c>
      <c r="AP1547">
        <v>0</v>
      </c>
      <c r="AQ1547">
        <v>0</v>
      </c>
      <c r="AR1547">
        <v>0</v>
      </c>
    </row>
    <row r="1548" spans="1:44" x14ac:dyDescent="0.25">
      <c r="A1548">
        <f>ROW(Source!A533)</f>
        <v>533</v>
      </c>
      <c r="B1548">
        <v>382002477</v>
      </c>
      <c r="C1548">
        <v>382002453</v>
      </c>
      <c r="D1548">
        <v>342646017</v>
      </c>
      <c r="E1548">
        <v>113</v>
      </c>
      <c r="F1548">
        <v>1</v>
      </c>
      <c r="G1548">
        <v>1</v>
      </c>
      <c r="H1548">
        <v>3</v>
      </c>
      <c r="I1548" t="s">
        <v>1042</v>
      </c>
      <c r="J1548" t="s">
        <v>3</v>
      </c>
      <c r="K1548" t="s">
        <v>1043</v>
      </c>
      <c r="L1548">
        <v>3277935</v>
      </c>
      <c r="N1548">
        <v>1013</v>
      </c>
      <c r="O1548" t="s">
        <v>1044</v>
      </c>
      <c r="P1548" t="s">
        <v>1044</v>
      </c>
      <c r="Q1548">
        <v>1</v>
      </c>
      <c r="X1548">
        <v>2</v>
      </c>
      <c r="Y1548">
        <v>0</v>
      </c>
      <c r="Z1548">
        <v>0</v>
      </c>
      <c r="AA1548">
        <v>0</v>
      </c>
      <c r="AB1548">
        <v>0</v>
      </c>
      <c r="AC1548">
        <v>0</v>
      </c>
      <c r="AD1548">
        <v>0</v>
      </c>
      <c r="AE1548">
        <v>0</v>
      </c>
      <c r="AF1548" t="s">
        <v>148</v>
      </c>
      <c r="AG1548">
        <v>0</v>
      </c>
      <c r="AH1548">
        <v>2</v>
      </c>
      <c r="AI1548">
        <v>382002465</v>
      </c>
      <c r="AJ1548">
        <v>1548</v>
      </c>
      <c r="AK1548">
        <v>0</v>
      </c>
      <c r="AL1548">
        <v>0</v>
      </c>
      <c r="AM1548">
        <v>0</v>
      </c>
      <c r="AN1548">
        <v>0</v>
      </c>
      <c r="AO1548">
        <v>0</v>
      </c>
      <c r="AP1548">
        <v>0</v>
      </c>
      <c r="AQ1548">
        <v>0</v>
      </c>
      <c r="AR1548">
        <v>0</v>
      </c>
    </row>
    <row r="1549" spans="1:44" x14ac:dyDescent="0.25">
      <c r="A1549">
        <f>ROW(Source!A534)</f>
        <v>534</v>
      </c>
      <c r="B1549">
        <v>382002491</v>
      </c>
      <c r="C1549">
        <v>382002478</v>
      </c>
      <c r="D1549">
        <v>342640222</v>
      </c>
      <c r="E1549">
        <v>113</v>
      </c>
      <c r="F1549">
        <v>1</v>
      </c>
      <c r="G1549">
        <v>1</v>
      </c>
      <c r="H1549">
        <v>1</v>
      </c>
      <c r="I1549" t="s">
        <v>1047</v>
      </c>
      <c r="J1549" t="s">
        <v>3</v>
      </c>
      <c r="K1549" t="s">
        <v>1048</v>
      </c>
      <c r="L1549">
        <v>1191</v>
      </c>
      <c r="N1549">
        <v>1013</v>
      </c>
      <c r="O1549" t="s">
        <v>1034</v>
      </c>
      <c r="P1549" t="s">
        <v>1034</v>
      </c>
      <c r="Q1549">
        <v>1</v>
      </c>
      <c r="X1549">
        <v>14</v>
      </c>
      <c r="Y1549">
        <v>0</v>
      </c>
      <c r="Z1549">
        <v>0</v>
      </c>
      <c r="AA1549">
        <v>0</v>
      </c>
      <c r="AB1549">
        <v>597.98</v>
      </c>
      <c r="AC1549">
        <v>0</v>
      </c>
      <c r="AD1549">
        <v>1</v>
      </c>
      <c r="AE1549">
        <v>1</v>
      </c>
      <c r="AF1549" t="s">
        <v>23</v>
      </c>
      <c r="AG1549">
        <v>12.04</v>
      </c>
      <c r="AH1549">
        <v>2</v>
      </c>
      <c r="AI1549">
        <v>382002479</v>
      </c>
      <c r="AJ1549">
        <v>1549</v>
      </c>
      <c r="AK1549">
        <v>0</v>
      </c>
      <c r="AL1549">
        <v>0</v>
      </c>
      <c r="AM1549">
        <v>0</v>
      </c>
      <c r="AN1549">
        <v>0</v>
      </c>
      <c r="AO1549">
        <v>0</v>
      </c>
      <c r="AP1549">
        <v>0</v>
      </c>
      <c r="AQ1549">
        <v>0</v>
      </c>
      <c r="AR1549">
        <v>0</v>
      </c>
    </row>
    <row r="1550" spans="1:44" x14ac:dyDescent="0.25">
      <c r="A1550">
        <f>ROW(Source!A534)</f>
        <v>534</v>
      </c>
      <c r="B1550">
        <v>382002492</v>
      </c>
      <c r="C1550">
        <v>382002478</v>
      </c>
      <c r="D1550">
        <v>342640393</v>
      </c>
      <c r="E1550">
        <v>113</v>
      </c>
      <c r="F1550">
        <v>1</v>
      </c>
      <c r="G1550">
        <v>1</v>
      </c>
      <c r="H1550">
        <v>1</v>
      </c>
      <c r="I1550" t="s">
        <v>1035</v>
      </c>
      <c r="J1550" t="s">
        <v>3</v>
      </c>
      <c r="K1550" t="s">
        <v>1036</v>
      </c>
      <c r="L1550">
        <v>1191</v>
      </c>
      <c r="N1550">
        <v>1013</v>
      </c>
      <c r="O1550" t="s">
        <v>1034</v>
      </c>
      <c r="P1550" t="s">
        <v>1034</v>
      </c>
      <c r="Q1550">
        <v>1</v>
      </c>
      <c r="X1550">
        <v>1.1200000000000001</v>
      </c>
      <c r="Y1550">
        <v>0</v>
      </c>
      <c r="Z1550">
        <v>0</v>
      </c>
      <c r="AA1550">
        <v>0</v>
      </c>
      <c r="AB1550">
        <v>0</v>
      </c>
      <c r="AC1550">
        <v>0</v>
      </c>
      <c r="AD1550">
        <v>1</v>
      </c>
      <c r="AE1550">
        <v>2</v>
      </c>
      <c r="AF1550" t="s">
        <v>23</v>
      </c>
      <c r="AG1550">
        <v>0.96320000000000006</v>
      </c>
      <c r="AH1550">
        <v>2</v>
      </c>
      <c r="AI1550">
        <v>382002480</v>
      </c>
      <c r="AJ1550">
        <v>1550</v>
      </c>
      <c r="AK1550">
        <v>0</v>
      </c>
      <c r="AL1550">
        <v>0</v>
      </c>
      <c r="AM1550">
        <v>0</v>
      </c>
      <c r="AN1550">
        <v>0</v>
      </c>
      <c r="AO1550">
        <v>0</v>
      </c>
      <c r="AP1550">
        <v>0</v>
      </c>
      <c r="AQ1550">
        <v>0</v>
      </c>
      <c r="AR1550">
        <v>0</v>
      </c>
    </row>
    <row r="1551" spans="1:44" x14ac:dyDescent="0.25">
      <c r="A1551">
        <f>ROW(Source!A534)</f>
        <v>534</v>
      </c>
      <c r="B1551">
        <v>382002493</v>
      </c>
      <c r="C1551">
        <v>382002478</v>
      </c>
      <c r="D1551">
        <v>342765492</v>
      </c>
      <c r="E1551">
        <v>1</v>
      </c>
      <c r="F1551">
        <v>1</v>
      </c>
      <c r="G1551">
        <v>1</v>
      </c>
      <c r="H1551">
        <v>2</v>
      </c>
      <c r="I1551" t="s">
        <v>1056</v>
      </c>
      <c r="J1551" t="s">
        <v>1057</v>
      </c>
      <c r="K1551" t="s">
        <v>1058</v>
      </c>
      <c r="L1551">
        <v>1368</v>
      </c>
      <c r="N1551">
        <v>1011</v>
      </c>
      <c r="O1551" t="s">
        <v>1040</v>
      </c>
      <c r="P1551" t="s">
        <v>1040</v>
      </c>
      <c r="Q1551">
        <v>1</v>
      </c>
      <c r="X1551">
        <v>1.1200000000000001</v>
      </c>
      <c r="Y1551">
        <v>0</v>
      </c>
      <c r="Z1551">
        <v>995.51</v>
      </c>
      <c r="AA1551">
        <v>687.23</v>
      </c>
      <c r="AB1551">
        <v>0</v>
      </c>
      <c r="AC1551">
        <v>0</v>
      </c>
      <c r="AD1551">
        <v>1</v>
      </c>
      <c r="AE1551">
        <v>0</v>
      </c>
      <c r="AF1551" t="s">
        <v>23</v>
      </c>
      <c r="AG1551">
        <v>0.96320000000000006</v>
      </c>
      <c r="AH1551">
        <v>2</v>
      </c>
      <c r="AI1551">
        <v>382002481</v>
      </c>
      <c r="AJ1551">
        <v>1551</v>
      </c>
      <c r="AK1551">
        <v>0</v>
      </c>
      <c r="AL1551">
        <v>0</v>
      </c>
      <c r="AM1551">
        <v>0</v>
      </c>
      <c r="AN1551">
        <v>0</v>
      </c>
      <c r="AO1551">
        <v>0</v>
      </c>
      <c r="AP1551">
        <v>0</v>
      </c>
      <c r="AQ1551">
        <v>0</v>
      </c>
      <c r="AR1551">
        <v>0</v>
      </c>
    </row>
    <row r="1552" spans="1:44" x14ac:dyDescent="0.25">
      <c r="A1552">
        <f>ROW(Source!A534)</f>
        <v>534</v>
      </c>
      <c r="B1552">
        <v>382002494</v>
      </c>
      <c r="C1552">
        <v>382002478</v>
      </c>
      <c r="D1552">
        <v>342713938</v>
      </c>
      <c r="E1552">
        <v>1</v>
      </c>
      <c r="F1552">
        <v>1</v>
      </c>
      <c r="G1552">
        <v>1</v>
      </c>
      <c r="H1552">
        <v>3</v>
      </c>
      <c r="I1552" t="s">
        <v>1049</v>
      </c>
      <c r="J1552" t="s">
        <v>1050</v>
      </c>
      <c r="K1552" t="s">
        <v>1051</v>
      </c>
      <c r="L1552">
        <v>1348</v>
      </c>
      <c r="N1552">
        <v>1009</v>
      </c>
      <c r="O1552" t="s">
        <v>846</v>
      </c>
      <c r="P1552" t="s">
        <v>846</v>
      </c>
      <c r="Q1552">
        <v>1000</v>
      </c>
      <c r="X1552">
        <v>1E-3</v>
      </c>
      <c r="Y1552">
        <v>116448.72</v>
      </c>
      <c r="Z1552">
        <v>0</v>
      </c>
      <c r="AA1552">
        <v>0</v>
      </c>
      <c r="AB1552">
        <v>0</v>
      </c>
      <c r="AC1552">
        <v>0</v>
      </c>
      <c r="AD1552">
        <v>1</v>
      </c>
      <c r="AE1552">
        <v>0</v>
      </c>
      <c r="AF1552" t="s">
        <v>14</v>
      </c>
      <c r="AG1552">
        <v>0</v>
      </c>
      <c r="AH1552">
        <v>2</v>
      </c>
      <c r="AI1552">
        <v>382002482</v>
      </c>
      <c r="AJ1552">
        <v>1552</v>
      </c>
      <c r="AK1552">
        <v>0</v>
      </c>
      <c r="AL1552">
        <v>0</v>
      </c>
      <c r="AM1552">
        <v>0</v>
      </c>
      <c r="AN1552">
        <v>0</v>
      </c>
      <c r="AO1552">
        <v>0</v>
      </c>
      <c r="AP1552">
        <v>0</v>
      </c>
      <c r="AQ1552">
        <v>0</v>
      </c>
      <c r="AR1552">
        <v>0</v>
      </c>
    </row>
    <row r="1553" spans="1:44" x14ac:dyDescent="0.25">
      <c r="A1553">
        <f>ROW(Source!A534)</f>
        <v>534</v>
      </c>
      <c r="B1553">
        <v>382002495</v>
      </c>
      <c r="C1553">
        <v>382002478</v>
      </c>
      <c r="D1553">
        <v>342714150</v>
      </c>
      <c r="E1553">
        <v>1</v>
      </c>
      <c r="F1553">
        <v>1</v>
      </c>
      <c r="G1553">
        <v>1</v>
      </c>
      <c r="H1553">
        <v>3</v>
      </c>
      <c r="I1553" t="s">
        <v>1115</v>
      </c>
      <c r="J1553" t="s">
        <v>1116</v>
      </c>
      <c r="K1553" t="s">
        <v>1117</v>
      </c>
      <c r="L1553">
        <v>1346</v>
      </c>
      <c r="N1553">
        <v>1009</v>
      </c>
      <c r="O1553" t="s">
        <v>1055</v>
      </c>
      <c r="P1553" t="s">
        <v>1055</v>
      </c>
      <c r="Q1553">
        <v>1</v>
      </c>
      <c r="X1553">
        <v>7.1999999999999998E-3</v>
      </c>
      <c r="Y1553">
        <v>284.14999999999998</v>
      </c>
      <c r="Z1553">
        <v>0</v>
      </c>
      <c r="AA1553">
        <v>0</v>
      </c>
      <c r="AB1553">
        <v>0</v>
      </c>
      <c r="AC1553">
        <v>0</v>
      </c>
      <c r="AD1553">
        <v>1</v>
      </c>
      <c r="AE1553">
        <v>0</v>
      </c>
      <c r="AF1553" t="s">
        <v>14</v>
      </c>
      <c r="AG1553">
        <v>0</v>
      </c>
      <c r="AH1553">
        <v>2</v>
      </c>
      <c r="AI1553">
        <v>382002483</v>
      </c>
      <c r="AJ1553">
        <v>1553</v>
      </c>
      <c r="AK1553">
        <v>0</v>
      </c>
      <c r="AL1553">
        <v>0</v>
      </c>
      <c r="AM1553">
        <v>0</v>
      </c>
      <c r="AN1553">
        <v>0</v>
      </c>
      <c r="AO1553">
        <v>0</v>
      </c>
      <c r="AP1553">
        <v>0</v>
      </c>
      <c r="AQ1553">
        <v>0</v>
      </c>
      <c r="AR1553">
        <v>0</v>
      </c>
    </row>
    <row r="1554" spans="1:44" x14ac:dyDescent="0.25">
      <c r="A1554">
        <f>ROW(Source!A534)</f>
        <v>534</v>
      </c>
      <c r="B1554">
        <v>382002496</v>
      </c>
      <c r="C1554">
        <v>382002478</v>
      </c>
      <c r="D1554">
        <v>342714206</v>
      </c>
      <c r="E1554">
        <v>1</v>
      </c>
      <c r="F1554">
        <v>1</v>
      </c>
      <c r="G1554">
        <v>1</v>
      </c>
      <c r="H1554">
        <v>3</v>
      </c>
      <c r="I1554" t="s">
        <v>1118</v>
      </c>
      <c r="J1554" t="s">
        <v>1119</v>
      </c>
      <c r="K1554" t="s">
        <v>1120</v>
      </c>
      <c r="L1554">
        <v>1346</v>
      </c>
      <c r="N1554">
        <v>1009</v>
      </c>
      <c r="O1554" t="s">
        <v>1055</v>
      </c>
      <c r="P1554" t="s">
        <v>1055</v>
      </c>
      <c r="Q1554">
        <v>1</v>
      </c>
      <c r="X1554">
        <v>3.5999999999999997E-2</v>
      </c>
      <c r="Y1554">
        <v>104.32</v>
      </c>
      <c r="Z1554">
        <v>0</v>
      </c>
      <c r="AA1554">
        <v>0</v>
      </c>
      <c r="AB1554">
        <v>0</v>
      </c>
      <c r="AC1554">
        <v>0</v>
      </c>
      <c r="AD1554">
        <v>1</v>
      </c>
      <c r="AE1554">
        <v>0</v>
      </c>
      <c r="AF1554" t="s">
        <v>14</v>
      </c>
      <c r="AG1554">
        <v>0</v>
      </c>
      <c r="AH1554">
        <v>2</v>
      </c>
      <c r="AI1554">
        <v>382002484</v>
      </c>
      <c r="AJ1554">
        <v>1554</v>
      </c>
      <c r="AK1554">
        <v>0</v>
      </c>
      <c r="AL1554">
        <v>0</v>
      </c>
      <c r="AM1554">
        <v>0</v>
      </c>
      <c r="AN1554">
        <v>0</v>
      </c>
      <c r="AO1554">
        <v>0</v>
      </c>
      <c r="AP1554">
        <v>0</v>
      </c>
      <c r="AQ1554">
        <v>0</v>
      </c>
      <c r="AR1554">
        <v>0</v>
      </c>
    </row>
    <row r="1555" spans="1:44" x14ac:dyDescent="0.25">
      <c r="A1555">
        <f>ROW(Source!A534)</f>
        <v>534</v>
      </c>
      <c r="B1555">
        <v>382002497</v>
      </c>
      <c r="C1555">
        <v>382002478</v>
      </c>
      <c r="D1555">
        <v>342715696</v>
      </c>
      <c r="E1555">
        <v>1</v>
      </c>
      <c r="F1555">
        <v>1</v>
      </c>
      <c r="G1555">
        <v>1</v>
      </c>
      <c r="H1555">
        <v>3</v>
      </c>
      <c r="I1555" t="s">
        <v>1121</v>
      </c>
      <c r="J1555" t="s">
        <v>1122</v>
      </c>
      <c r="K1555" t="s">
        <v>1123</v>
      </c>
      <c r="L1555">
        <v>1346</v>
      </c>
      <c r="N1555">
        <v>1009</v>
      </c>
      <c r="O1555" t="s">
        <v>1055</v>
      </c>
      <c r="P1555" t="s">
        <v>1055</v>
      </c>
      <c r="Q1555">
        <v>1</v>
      </c>
      <c r="X1555">
        <v>2.8000000000000001E-2</v>
      </c>
      <c r="Y1555">
        <v>206.62</v>
      </c>
      <c r="Z1555">
        <v>0</v>
      </c>
      <c r="AA1555">
        <v>0</v>
      </c>
      <c r="AB1555">
        <v>0</v>
      </c>
      <c r="AC1555">
        <v>0</v>
      </c>
      <c r="AD1555">
        <v>1</v>
      </c>
      <c r="AE1555">
        <v>0</v>
      </c>
      <c r="AF1555" t="s">
        <v>14</v>
      </c>
      <c r="AG1555">
        <v>0</v>
      </c>
      <c r="AH1555">
        <v>2</v>
      </c>
      <c r="AI1555">
        <v>382002485</v>
      </c>
      <c r="AJ1555">
        <v>1555</v>
      </c>
      <c r="AK1555">
        <v>0</v>
      </c>
      <c r="AL1555">
        <v>0</v>
      </c>
      <c r="AM1555">
        <v>0</v>
      </c>
      <c r="AN1555">
        <v>0</v>
      </c>
      <c r="AO1555">
        <v>0</v>
      </c>
      <c r="AP1555">
        <v>0</v>
      </c>
      <c r="AQ1555">
        <v>0</v>
      </c>
      <c r="AR1555">
        <v>0</v>
      </c>
    </row>
    <row r="1556" spans="1:44" x14ac:dyDescent="0.25">
      <c r="A1556">
        <f>ROW(Source!A534)</f>
        <v>534</v>
      </c>
      <c r="B1556">
        <v>382002498</v>
      </c>
      <c r="C1556">
        <v>382002478</v>
      </c>
      <c r="D1556">
        <v>342725859</v>
      </c>
      <c r="E1556">
        <v>1</v>
      </c>
      <c r="F1556">
        <v>1</v>
      </c>
      <c r="G1556">
        <v>1</v>
      </c>
      <c r="H1556">
        <v>3</v>
      </c>
      <c r="I1556" t="s">
        <v>1052</v>
      </c>
      <c r="J1556" t="s">
        <v>1053</v>
      </c>
      <c r="K1556" t="s">
        <v>1054</v>
      </c>
      <c r="L1556">
        <v>1346</v>
      </c>
      <c r="N1556">
        <v>1009</v>
      </c>
      <c r="O1556" t="s">
        <v>1055</v>
      </c>
      <c r="P1556" t="s">
        <v>1055</v>
      </c>
      <c r="Q1556">
        <v>1</v>
      </c>
      <c r="X1556">
        <v>0.45</v>
      </c>
      <c r="Y1556">
        <v>870.18</v>
      </c>
      <c r="Z1556">
        <v>0</v>
      </c>
      <c r="AA1556">
        <v>0</v>
      </c>
      <c r="AB1556">
        <v>0</v>
      </c>
      <c r="AC1556">
        <v>0</v>
      </c>
      <c r="AD1556">
        <v>1</v>
      </c>
      <c r="AE1556">
        <v>0</v>
      </c>
      <c r="AF1556" t="s">
        <v>14</v>
      </c>
      <c r="AG1556">
        <v>0</v>
      </c>
      <c r="AH1556">
        <v>2</v>
      </c>
      <c r="AI1556">
        <v>382002486</v>
      </c>
      <c r="AJ1556">
        <v>1556</v>
      </c>
      <c r="AK1556">
        <v>0</v>
      </c>
      <c r="AL1556">
        <v>0</v>
      </c>
      <c r="AM1556">
        <v>0</v>
      </c>
      <c r="AN1556">
        <v>0</v>
      </c>
      <c r="AO1556">
        <v>0</v>
      </c>
      <c r="AP1556">
        <v>0</v>
      </c>
      <c r="AQ1556">
        <v>0</v>
      </c>
      <c r="AR1556">
        <v>0</v>
      </c>
    </row>
    <row r="1557" spans="1:44" x14ac:dyDescent="0.25">
      <c r="A1557">
        <f>ROW(Source!A534)</f>
        <v>534</v>
      </c>
      <c r="B1557">
        <v>382002499</v>
      </c>
      <c r="C1557">
        <v>382002478</v>
      </c>
      <c r="D1557">
        <v>342744171</v>
      </c>
      <c r="E1557">
        <v>1</v>
      </c>
      <c r="F1557">
        <v>1</v>
      </c>
      <c r="G1557">
        <v>1</v>
      </c>
      <c r="H1557">
        <v>3</v>
      </c>
      <c r="I1557" t="s">
        <v>1161</v>
      </c>
      <c r="J1557" t="s">
        <v>1162</v>
      </c>
      <c r="K1557" t="s">
        <v>1163</v>
      </c>
      <c r="L1557">
        <v>1371</v>
      </c>
      <c r="N1557">
        <v>1013</v>
      </c>
      <c r="O1557" t="s">
        <v>202</v>
      </c>
      <c r="P1557" t="s">
        <v>202</v>
      </c>
      <c r="Q1557">
        <v>1</v>
      </c>
      <c r="X1557">
        <v>7</v>
      </c>
      <c r="Y1557">
        <v>19.100000000000001</v>
      </c>
      <c r="Z1557">
        <v>0</v>
      </c>
      <c r="AA1557">
        <v>0</v>
      </c>
      <c r="AB1557">
        <v>0</v>
      </c>
      <c r="AC1557">
        <v>0</v>
      </c>
      <c r="AD1557">
        <v>1</v>
      </c>
      <c r="AE1557">
        <v>0</v>
      </c>
      <c r="AF1557" t="s">
        <v>14</v>
      </c>
      <c r="AG1557">
        <v>0</v>
      </c>
      <c r="AH1557">
        <v>2</v>
      </c>
      <c r="AI1557">
        <v>382002487</v>
      </c>
      <c r="AJ1557">
        <v>1557</v>
      </c>
      <c r="AK1557">
        <v>0</v>
      </c>
      <c r="AL1557">
        <v>0</v>
      </c>
      <c r="AM1557">
        <v>0</v>
      </c>
      <c r="AN1557">
        <v>0</v>
      </c>
      <c r="AO1557">
        <v>0</v>
      </c>
      <c r="AP1557">
        <v>0</v>
      </c>
      <c r="AQ1557">
        <v>0</v>
      </c>
      <c r="AR1557">
        <v>0</v>
      </c>
    </row>
    <row r="1558" spans="1:44" x14ac:dyDescent="0.25">
      <c r="A1558">
        <f>ROW(Source!A534)</f>
        <v>534</v>
      </c>
      <c r="B1558">
        <v>382002500</v>
      </c>
      <c r="C1558">
        <v>382002478</v>
      </c>
      <c r="D1558">
        <v>342751707</v>
      </c>
      <c r="E1558">
        <v>1</v>
      </c>
      <c r="F1558">
        <v>1</v>
      </c>
      <c r="G1558">
        <v>1</v>
      </c>
      <c r="H1558">
        <v>3</v>
      </c>
      <c r="I1558" t="s">
        <v>1133</v>
      </c>
      <c r="J1558" t="s">
        <v>1134</v>
      </c>
      <c r="K1558" t="s">
        <v>1135</v>
      </c>
      <c r="L1558">
        <v>1425</v>
      </c>
      <c r="N1558">
        <v>1013</v>
      </c>
      <c r="O1558" t="s">
        <v>1082</v>
      </c>
      <c r="P1558" t="s">
        <v>1082</v>
      </c>
      <c r="Q1558">
        <v>1</v>
      </c>
      <c r="X1558">
        <v>0.43</v>
      </c>
      <c r="Y1558">
        <v>47.26</v>
      </c>
      <c r="Z1558">
        <v>0</v>
      </c>
      <c r="AA1558">
        <v>0</v>
      </c>
      <c r="AB1558">
        <v>0</v>
      </c>
      <c r="AC1558">
        <v>0</v>
      </c>
      <c r="AD1558">
        <v>1</v>
      </c>
      <c r="AE1558">
        <v>0</v>
      </c>
      <c r="AF1558" t="s">
        <v>14</v>
      </c>
      <c r="AG1558">
        <v>0</v>
      </c>
      <c r="AH1558">
        <v>2</v>
      </c>
      <c r="AI1558">
        <v>382002488</v>
      </c>
      <c r="AJ1558">
        <v>1558</v>
      </c>
      <c r="AK1558">
        <v>0</v>
      </c>
      <c r="AL1558">
        <v>0</v>
      </c>
      <c r="AM1558">
        <v>0</v>
      </c>
      <c r="AN1558">
        <v>0</v>
      </c>
      <c r="AO1558">
        <v>0</v>
      </c>
      <c r="AP1558">
        <v>0</v>
      </c>
      <c r="AQ1558">
        <v>0</v>
      </c>
      <c r="AR1558">
        <v>0</v>
      </c>
    </row>
    <row r="1559" spans="1:44" x14ac:dyDescent="0.25">
      <c r="A1559">
        <f>ROW(Source!A534)</f>
        <v>534</v>
      </c>
      <c r="B1559">
        <v>382002501</v>
      </c>
      <c r="C1559">
        <v>382002478</v>
      </c>
      <c r="D1559">
        <v>342751716</v>
      </c>
      <c r="E1559">
        <v>1</v>
      </c>
      <c r="F1559">
        <v>1</v>
      </c>
      <c r="G1559">
        <v>1</v>
      </c>
      <c r="H1559">
        <v>3</v>
      </c>
      <c r="I1559" t="s">
        <v>1136</v>
      </c>
      <c r="J1559" t="s">
        <v>1137</v>
      </c>
      <c r="K1559" t="s">
        <v>1138</v>
      </c>
      <c r="L1559">
        <v>1407</v>
      </c>
      <c r="N1559">
        <v>1013</v>
      </c>
      <c r="O1559" t="s">
        <v>1139</v>
      </c>
      <c r="P1559" t="s">
        <v>1139</v>
      </c>
      <c r="Q1559">
        <v>1</v>
      </c>
      <c r="X1559">
        <v>2.3E-2</v>
      </c>
      <c r="Y1559">
        <v>6052.54</v>
      </c>
      <c r="Z1559">
        <v>0</v>
      </c>
      <c r="AA1559">
        <v>0</v>
      </c>
      <c r="AB1559">
        <v>0</v>
      </c>
      <c r="AC1559">
        <v>0</v>
      </c>
      <c r="AD1559">
        <v>1</v>
      </c>
      <c r="AE1559">
        <v>0</v>
      </c>
      <c r="AF1559" t="s">
        <v>14</v>
      </c>
      <c r="AG1559">
        <v>0</v>
      </c>
      <c r="AH1559">
        <v>2</v>
      </c>
      <c r="AI1559">
        <v>382002489</v>
      </c>
      <c r="AJ1559">
        <v>1559</v>
      </c>
      <c r="AK1559">
        <v>0</v>
      </c>
      <c r="AL1559">
        <v>0</v>
      </c>
      <c r="AM1559">
        <v>0</v>
      </c>
      <c r="AN1559">
        <v>0</v>
      </c>
      <c r="AO1559">
        <v>0</v>
      </c>
      <c r="AP1559">
        <v>0</v>
      </c>
      <c r="AQ1559">
        <v>0</v>
      </c>
      <c r="AR1559">
        <v>0</v>
      </c>
    </row>
    <row r="1560" spans="1:44" x14ac:dyDescent="0.25">
      <c r="A1560">
        <f>ROW(Source!A534)</f>
        <v>534</v>
      </c>
      <c r="B1560">
        <v>382002502</v>
      </c>
      <c r="C1560">
        <v>382002478</v>
      </c>
      <c r="D1560">
        <v>342646017</v>
      </c>
      <c r="E1560">
        <v>113</v>
      </c>
      <c r="F1560">
        <v>1</v>
      </c>
      <c r="G1560">
        <v>1</v>
      </c>
      <c r="H1560">
        <v>3</v>
      </c>
      <c r="I1560" t="s">
        <v>1042</v>
      </c>
      <c r="J1560" t="s">
        <v>3</v>
      </c>
      <c r="K1560" t="s">
        <v>1043</v>
      </c>
      <c r="L1560">
        <v>3277935</v>
      </c>
      <c r="N1560">
        <v>1013</v>
      </c>
      <c r="O1560" t="s">
        <v>1044</v>
      </c>
      <c r="P1560" t="s">
        <v>1044</v>
      </c>
      <c r="Q1560">
        <v>1</v>
      </c>
      <c r="X1560">
        <v>2</v>
      </c>
      <c r="Y1560">
        <v>0</v>
      </c>
      <c r="Z1560">
        <v>0</v>
      </c>
      <c r="AA1560">
        <v>0</v>
      </c>
      <c r="AB1560">
        <v>0</v>
      </c>
      <c r="AC1560">
        <v>0</v>
      </c>
      <c r="AD1560">
        <v>0</v>
      </c>
      <c r="AE1560">
        <v>0</v>
      </c>
      <c r="AF1560" t="s">
        <v>14</v>
      </c>
      <c r="AG1560">
        <v>0</v>
      </c>
      <c r="AH1560">
        <v>2</v>
      </c>
      <c r="AI1560">
        <v>382002490</v>
      </c>
      <c r="AJ1560">
        <v>1560</v>
      </c>
      <c r="AK1560">
        <v>0</v>
      </c>
      <c r="AL1560">
        <v>0</v>
      </c>
      <c r="AM1560">
        <v>0</v>
      </c>
      <c r="AN1560">
        <v>0</v>
      </c>
      <c r="AO1560">
        <v>0</v>
      </c>
      <c r="AP1560">
        <v>0</v>
      </c>
      <c r="AQ1560">
        <v>0</v>
      </c>
      <c r="AR1560">
        <v>0</v>
      </c>
    </row>
    <row r="1561" spans="1:44" x14ac:dyDescent="0.25">
      <c r="A1561">
        <f>ROW(Source!A535)</f>
        <v>535</v>
      </c>
      <c r="B1561">
        <v>382002516</v>
      </c>
      <c r="C1561">
        <v>382002503</v>
      </c>
      <c r="D1561">
        <v>342640222</v>
      </c>
      <c r="E1561">
        <v>113</v>
      </c>
      <c r="F1561">
        <v>1</v>
      </c>
      <c r="G1561">
        <v>1</v>
      </c>
      <c r="H1561">
        <v>1</v>
      </c>
      <c r="I1561" t="s">
        <v>1047</v>
      </c>
      <c r="J1561" t="s">
        <v>3</v>
      </c>
      <c r="K1561" t="s">
        <v>1048</v>
      </c>
      <c r="L1561">
        <v>1191</v>
      </c>
      <c r="N1561">
        <v>1013</v>
      </c>
      <c r="O1561" t="s">
        <v>1034</v>
      </c>
      <c r="P1561" t="s">
        <v>1034</v>
      </c>
      <c r="Q1561">
        <v>1</v>
      </c>
      <c r="X1561">
        <v>21</v>
      </c>
      <c r="Y1561">
        <v>0</v>
      </c>
      <c r="Z1561">
        <v>0</v>
      </c>
      <c r="AA1561">
        <v>0</v>
      </c>
      <c r="AB1561">
        <v>597.98</v>
      </c>
      <c r="AC1561">
        <v>0</v>
      </c>
      <c r="AD1561">
        <v>1</v>
      </c>
      <c r="AE1561">
        <v>1</v>
      </c>
      <c r="AF1561" t="s">
        <v>149</v>
      </c>
      <c r="AG1561">
        <v>5.4180000000000001</v>
      </c>
      <c r="AH1561">
        <v>2</v>
      </c>
      <c r="AI1561">
        <v>382002504</v>
      </c>
      <c r="AJ1561">
        <v>1561</v>
      </c>
      <c r="AK1561">
        <v>0</v>
      </c>
      <c r="AL1561">
        <v>0</v>
      </c>
      <c r="AM1561">
        <v>0</v>
      </c>
      <c r="AN1561">
        <v>0</v>
      </c>
      <c r="AO1561">
        <v>0</v>
      </c>
      <c r="AP1561">
        <v>0</v>
      </c>
      <c r="AQ1561">
        <v>0</v>
      </c>
      <c r="AR1561">
        <v>0</v>
      </c>
    </row>
    <row r="1562" spans="1:44" x14ac:dyDescent="0.25">
      <c r="A1562">
        <f>ROW(Source!A535)</f>
        <v>535</v>
      </c>
      <c r="B1562">
        <v>382002517</v>
      </c>
      <c r="C1562">
        <v>382002503</v>
      </c>
      <c r="D1562">
        <v>342640393</v>
      </c>
      <c r="E1562">
        <v>113</v>
      </c>
      <c r="F1562">
        <v>1</v>
      </c>
      <c r="G1562">
        <v>1</v>
      </c>
      <c r="H1562">
        <v>1</v>
      </c>
      <c r="I1562" t="s">
        <v>1035</v>
      </c>
      <c r="J1562" t="s">
        <v>3</v>
      </c>
      <c r="K1562" t="s">
        <v>1036</v>
      </c>
      <c r="L1562">
        <v>1191</v>
      </c>
      <c r="N1562">
        <v>1013</v>
      </c>
      <c r="O1562" t="s">
        <v>1034</v>
      </c>
      <c r="P1562" t="s">
        <v>1034</v>
      </c>
      <c r="Q1562">
        <v>1</v>
      </c>
      <c r="X1562">
        <v>1.63</v>
      </c>
      <c r="Y1562">
        <v>0</v>
      </c>
      <c r="Z1562">
        <v>0</v>
      </c>
      <c r="AA1562">
        <v>0</v>
      </c>
      <c r="AB1562">
        <v>0</v>
      </c>
      <c r="AC1562">
        <v>0</v>
      </c>
      <c r="AD1562">
        <v>1</v>
      </c>
      <c r="AE1562">
        <v>2</v>
      </c>
      <c r="AF1562" t="s">
        <v>149</v>
      </c>
      <c r="AG1562">
        <v>0.42053999999999991</v>
      </c>
      <c r="AH1562">
        <v>2</v>
      </c>
      <c r="AI1562">
        <v>382002505</v>
      </c>
      <c r="AJ1562">
        <v>1562</v>
      </c>
      <c r="AK1562">
        <v>0</v>
      </c>
      <c r="AL1562">
        <v>0</v>
      </c>
      <c r="AM1562">
        <v>0</v>
      </c>
      <c r="AN1562">
        <v>0</v>
      </c>
      <c r="AO1562">
        <v>0</v>
      </c>
      <c r="AP1562">
        <v>0</v>
      </c>
      <c r="AQ1562">
        <v>0</v>
      </c>
      <c r="AR1562">
        <v>0</v>
      </c>
    </row>
    <row r="1563" spans="1:44" x14ac:dyDescent="0.25">
      <c r="A1563">
        <f>ROW(Source!A535)</f>
        <v>535</v>
      </c>
      <c r="B1563">
        <v>382002518</v>
      </c>
      <c r="C1563">
        <v>382002503</v>
      </c>
      <c r="D1563">
        <v>342765492</v>
      </c>
      <c r="E1563">
        <v>1</v>
      </c>
      <c r="F1563">
        <v>1</v>
      </c>
      <c r="G1563">
        <v>1</v>
      </c>
      <c r="H1563">
        <v>2</v>
      </c>
      <c r="I1563" t="s">
        <v>1056</v>
      </c>
      <c r="J1563" t="s">
        <v>1057</v>
      </c>
      <c r="K1563" t="s">
        <v>1058</v>
      </c>
      <c r="L1563">
        <v>1368</v>
      </c>
      <c r="N1563">
        <v>1011</v>
      </c>
      <c r="O1563" t="s">
        <v>1040</v>
      </c>
      <c r="P1563" t="s">
        <v>1040</v>
      </c>
      <c r="Q1563">
        <v>1</v>
      </c>
      <c r="X1563">
        <v>1.63</v>
      </c>
      <c r="Y1563">
        <v>0</v>
      </c>
      <c r="Z1563">
        <v>995.51</v>
      </c>
      <c r="AA1563">
        <v>687.23</v>
      </c>
      <c r="AB1563">
        <v>0</v>
      </c>
      <c r="AC1563">
        <v>0</v>
      </c>
      <c r="AD1563">
        <v>1</v>
      </c>
      <c r="AE1563">
        <v>0</v>
      </c>
      <c r="AF1563" t="s">
        <v>149</v>
      </c>
      <c r="AG1563">
        <v>0.42053999999999991</v>
      </c>
      <c r="AH1563">
        <v>2</v>
      </c>
      <c r="AI1563">
        <v>382002506</v>
      </c>
      <c r="AJ1563">
        <v>1563</v>
      </c>
      <c r="AK1563">
        <v>0</v>
      </c>
      <c r="AL1563">
        <v>0</v>
      </c>
      <c r="AM1563">
        <v>0</v>
      </c>
      <c r="AN1563">
        <v>0</v>
      </c>
      <c r="AO1563">
        <v>0</v>
      </c>
      <c r="AP1563">
        <v>0</v>
      </c>
      <c r="AQ1563">
        <v>0</v>
      </c>
      <c r="AR1563">
        <v>0</v>
      </c>
    </row>
    <row r="1564" spans="1:44" x14ac:dyDescent="0.25">
      <c r="A1564">
        <f>ROW(Source!A535)</f>
        <v>535</v>
      </c>
      <c r="B1564">
        <v>382002519</v>
      </c>
      <c r="C1564">
        <v>382002503</v>
      </c>
      <c r="D1564">
        <v>342713938</v>
      </c>
      <c r="E1564">
        <v>1</v>
      </c>
      <c r="F1564">
        <v>1</v>
      </c>
      <c r="G1564">
        <v>1</v>
      </c>
      <c r="H1564">
        <v>3</v>
      </c>
      <c r="I1564" t="s">
        <v>1049</v>
      </c>
      <c r="J1564" t="s">
        <v>1050</v>
      </c>
      <c r="K1564" t="s">
        <v>1051</v>
      </c>
      <c r="L1564">
        <v>1348</v>
      </c>
      <c r="N1564">
        <v>1009</v>
      </c>
      <c r="O1564" t="s">
        <v>846</v>
      </c>
      <c r="P1564" t="s">
        <v>846</v>
      </c>
      <c r="Q1564">
        <v>1000</v>
      </c>
      <c r="X1564">
        <v>1.1999999999999999E-3</v>
      </c>
      <c r="Y1564">
        <v>116448.72</v>
      </c>
      <c r="Z1564">
        <v>0</v>
      </c>
      <c r="AA1564">
        <v>0</v>
      </c>
      <c r="AB1564">
        <v>0</v>
      </c>
      <c r="AC1564">
        <v>0</v>
      </c>
      <c r="AD1564">
        <v>1</v>
      </c>
      <c r="AE1564">
        <v>0</v>
      </c>
      <c r="AF1564" t="s">
        <v>148</v>
      </c>
      <c r="AG1564">
        <v>0</v>
      </c>
      <c r="AH1564">
        <v>2</v>
      </c>
      <c r="AI1564">
        <v>382002507</v>
      </c>
      <c r="AJ1564">
        <v>1564</v>
      </c>
      <c r="AK1564">
        <v>0</v>
      </c>
      <c r="AL1564">
        <v>0</v>
      </c>
      <c r="AM1564">
        <v>0</v>
      </c>
      <c r="AN1564">
        <v>0</v>
      </c>
      <c r="AO1564">
        <v>0</v>
      </c>
      <c r="AP1564">
        <v>0</v>
      </c>
      <c r="AQ1564">
        <v>0</v>
      </c>
      <c r="AR1564">
        <v>0</v>
      </c>
    </row>
    <row r="1565" spans="1:44" x14ac:dyDescent="0.25">
      <c r="A1565">
        <f>ROW(Source!A535)</f>
        <v>535</v>
      </c>
      <c r="B1565">
        <v>382002520</v>
      </c>
      <c r="C1565">
        <v>382002503</v>
      </c>
      <c r="D1565">
        <v>342714150</v>
      </c>
      <c r="E1565">
        <v>1</v>
      </c>
      <c r="F1565">
        <v>1</v>
      </c>
      <c r="G1565">
        <v>1</v>
      </c>
      <c r="H1565">
        <v>3</v>
      </c>
      <c r="I1565" t="s">
        <v>1115</v>
      </c>
      <c r="J1565" t="s">
        <v>1116</v>
      </c>
      <c r="K1565" t="s">
        <v>1117</v>
      </c>
      <c r="L1565">
        <v>1346</v>
      </c>
      <c r="N1565">
        <v>1009</v>
      </c>
      <c r="O1565" t="s">
        <v>1055</v>
      </c>
      <c r="P1565" t="s">
        <v>1055</v>
      </c>
      <c r="Q1565">
        <v>1</v>
      </c>
      <c r="X1565">
        <v>1.4E-2</v>
      </c>
      <c r="Y1565">
        <v>284.14999999999998</v>
      </c>
      <c r="Z1565">
        <v>0</v>
      </c>
      <c r="AA1565">
        <v>0</v>
      </c>
      <c r="AB1565">
        <v>0</v>
      </c>
      <c r="AC1565">
        <v>0</v>
      </c>
      <c r="AD1565">
        <v>1</v>
      </c>
      <c r="AE1565">
        <v>0</v>
      </c>
      <c r="AF1565" t="s">
        <v>148</v>
      </c>
      <c r="AG1565">
        <v>0</v>
      </c>
      <c r="AH1565">
        <v>2</v>
      </c>
      <c r="AI1565">
        <v>382002508</v>
      </c>
      <c r="AJ1565">
        <v>1565</v>
      </c>
      <c r="AK1565">
        <v>0</v>
      </c>
      <c r="AL1565">
        <v>0</v>
      </c>
      <c r="AM1565">
        <v>0</v>
      </c>
      <c r="AN1565">
        <v>0</v>
      </c>
      <c r="AO1565">
        <v>0</v>
      </c>
      <c r="AP1565">
        <v>0</v>
      </c>
      <c r="AQ1565">
        <v>0</v>
      </c>
      <c r="AR1565">
        <v>0</v>
      </c>
    </row>
    <row r="1566" spans="1:44" x14ac:dyDescent="0.25">
      <c r="A1566">
        <f>ROW(Source!A535)</f>
        <v>535</v>
      </c>
      <c r="B1566">
        <v>382002521</v>
      </c>
      <c r="C1566">
        <v>382002503</v>
      </c>
      <c r="D1566">
        <v>342714206</v>
      </c>
      <c r="E1566">
        <v>1</v>
      </c>
      <c r="F1566">
        <v>1</v>
      </c>
      <c r="G1566">
        <v>1</v>
      </c>
      <c r="H1566">
        <v>3</v>
      </c>
      <c r="I1566" t="s">
        <v>1118</v>
      </c>
      <c r="J1566" t="s">
        <v>1119</v>
      </c>
      <c r="K1566" t="s">
        <v>1120</v>
      </c>
      <c r="L1566">
        <v>1346</v>
      </c>
      <c r="N1566">
        <v>1009</v>
      </c>
      <c r="O1566" t="s">
        <v>1055</v>
      </c>
      <c r="P1566" t="s">
        <v>1055</v>
      </c>
      <c r="Q1566">
        <v>1</v>
      </c>
      <c r="X1566">
        <v>5.0999999999999997E-2</v>
      </c>
      <c r="Y1566">
        <v>104.32</v>
      </c>
      <c r="Z1566">
        <v>0</v>
      </c>
      <c r="AA1566">
        <v>0</v>
      </c>
      <c r="AB1566">
        <v>0</v>
      </c>
      <c r="AC1566">
        <v>0</v>
      </c>
      <c r="AD1566">
        <v>1</v>
      </c>
      <c r="AE1566">
        <v>0</v>
      </c>
      <c r="AF1566" t="s">
        <v>148</v>
      </c>
      <c r="AG1566">
        <v>0</v>
      </c>
      <c r="AH1566">
        <v>2</v>
      </c>
      <c r="AI1566">
        <v>382002509</v>
      </c>
      <c r="AJ1566">
        <v>1566</v>
      </c>
      <c r="AK1566">
        <v>0</v>
      </c>
      <c r="AL1566">
        <v>0</v>
      </c>
      <c r="AM1566">
        <v>0</v>
      </c>
      <c r="AN1566">
        <v>0</v>
      </c>
      <c r="AO1566">
        <v>0</v>
      </c>
      <c r="AP1566">
        <v>0</v>
      </c>
      <c r="AQ1566">
        <v>0</v>
      </c>
      <c r="AR1566">
        <v>0</v>
      </c>
    </row>
    <row r="1567" spans="1:44" x14ac:dyDescent="0.25">
      <c r="A1567">
        <f>ROW(Source!A535)</f>
        <v>535</v>
      </c>
      <c r="B1567">
        <v>382002522</v>
      </c>
      <c r="C1567">
        <v>382002503</v>
      </c>
      <c r="D1567">
        <v>342715696</v>
      </c>
      <c r="E1567">
        <v>1</v>
      </c>
      <c r="F1567">
        <v>1</v>
      </c>
      <c r="G1567">
        <v>1</v>
      </c>
      <c r="H1567">
        <v>3</v>
      </c>
      <c r="I1567" t="s">
        <v>1121</v>
      </c>
      <c r="J1567" t="s">
        <v>1122</v>
      </c>
      <c r="K1567" t="s">
        <v>1123</v>
      </c>
      <c r="L1567">
        <v>1346</v>
      </c>
      <c r="N1567">
        <v>1009</v>
      </c>
      <c r="O1567" t="s">
        <v>1055</v>
      </c>
      <c r="P1567" t="s">
        <v>1055</v>
      </c>
      <c r="Q1567">
        <v>1</v>
      </c>
      <c r="X1567">
        <v>4.8000000000000001E-2</v>
      </c>
      <c r="Y1567">
        <v>206.62</v>
      </c>
      <c r="Z1567">
        <v>0</v>
      </c>
      <c r="AA1567">
        <v>0</v>
      </c>
      <c r="AB1567">
        <v>0</v>
      </c>
      <c r="AC1567">
        <v>0</v>
      </c>
      <c r="AD1567">
        <v>1</v>
      </c>
      <c r="AE1567">
        <v>0</v>
      </c>
      <c r="AF1567" t="s">
        <v>148</v>
      </c>
      <c r="AG1567">
        <v>0</v>
      </c>
      <c r="AH1567">
        <v>2</v>
      </c>
      <c r="AI1567">
        <v>382002510</v>
      </c>
      <c r="AJ1567">
        <v>1567</v>
      </c>
      <c r="AK1567">
        <v>0</v>
      </c>
      <c r="AL1567">
        <v>0</v>
      </c>
      <c r="AM1567">
        <v>0</v>
      </c>
      <c r="AN1567">
        <v>0</v>
      </c>
      <c r="AO1567">
        <v>0</v>
      </c>
      <c r="AP1567">
        <v>0</v>
      </c>
      <c r="AQ1567">
        <v>0</v>
      </c>
      <c r="AR1567">
        <v>0</v>
      </c>
    </row>
    <row r="1568" spans="1:44" x14ac:dyDescent="0.25">
      <c r="A1568">
        <f>ROW(Source!A535)</f>
        <v>535</v>
      </c>
      <c r="B1568">
        <v>382002523</v>
      </c>
      <c r="C1568">
        <v>382002503</v>
      </c>
      <c r="D1568">
        <v>342725859</v>
      </c>
      <c r="E1568">
        <v>1</v>
      </c>
      <c r="F1568">
        <v>1</v>
      </c>
      <c r="G1568">
        <v>1</v>
      </c>
      <c r="H1568">
        <v>3</v>
      </c>
      <c r="I1568" t="s">
        <v>1052</v>
      </c>
      <c r="J1568" t="s">
        <v>1053</v>
      </c>
      <c r="K1568" t="s">
        <v>1054</v>
      </c>
      <c r="L1568">
        <v>1346</v>
      </c>
      <c r="N1568">
        <v>1009</v>
      </c>
      <c r="O1568" t="s">
        <v>1055</v>
      </c>
      <c r="P1568" t="s">
        <v>1055</v>
      </c>
      <c r="Q1568">
        <v>1</v>
      </c>
      <c r="X1568">
        <v>0.55000000000000004</v>
      </c>
      <c r="Y1568">
        <v>870.18</v>
      </c>
      <c r="Z1568">
        <v>0</v>
      </c>
      <c r="AA1568">
        <v>0</v>
      </c>
      <c r="AB1568">
        <v>0</v>
      </c>
      <c r="AC1568">
        <v>0</v>
      </c>
      <c r="AD1568">
        <v>1</v>
      </c>
      <c r="AE1568">
        <v>0</v>
      </c>
      <c r="AF1568" t="s">
        <v>148</v>
      </c>
      <c r="AG1568">
        <v>0</v>
      </c>
      <c r="AH1568">
        <v>2</v>
      </c>
      <c r="AI1568">
        <v>382002511</v>
      </c>
      <c r="AJ1568">
        <v>1568</v>
      </c>
      <c r="AK1568">
        <v>0</v>
      </c>
      <c r="AL1568">
        <v>0</v>
      </c>
      <c r="AM1568">
        <v>0</v>
      </c>
      <c r="AN1568">
        <v>0</v>
      </c>
      <c r="AO1568">
        <v>0</v>
      </c>
      <c r="AP1568">
        <v>0</v>
      </c>
      <c r="AQ1568">
        <v>0</v>
      </c>
      <c r="AR1568">
        <v>0</v>
      </c>
    </row>
    <row r="1569" spans="1:44" x14ac:dyDescent="0.25">
      <c r="A1569">
        <f>ROW(Source!A535)</f>
        <v>535</v>
      </c>
      <c r="B1569">
        <v>382002524</v>
      </c>
      <c r="C1569">
        <v>382002503</v>
      </c>
      <c r="D1569">
        <v>342744171</v>
      </c>
      <c r="E1569">
        <v>1</v>
      </c>
      <c r="F1569">
        <v>1</v>
      </c>
      <c r="G1569">
        <v>1</v>
      </c>
      <c r="H1569">
        <v>3</v>
      </c>
      <c r="I1569" t="s">
        <v>1161</v>
      </c>
      <c r="J1569" t="s">
        <v>1162</v>
      </c>
      <c r="K1569" t="s">
        <v>1163</v>
      </c>
      <c r="L1569">
        <v>1371</v>
      </c>
      <c r="N1569">
        <v>1013</v>
      </c>
      <c r="O1569" t="s">
        <v>202</v>
      </c>
      <c r="P1569" t="s">
        <v>202</v>
      </c>
      <c r="Q1569">
        <v>1</v>
      </c>
      <c r="X1569">
        <v>14</v>
      </c>
      <c r="Y1569">
        <v>19.100000000000001</v>
      </c>
      <c r="Z1569">
        <v>0</v>
      </c>
      <c r="AA1569">
        <v>0</v>
      </c>
      <c r="AB1569">
        <v>0</v>
      </c>
      <c r="AC1569">
        <v>0</v>
      </c>
      <c r="AD1569">
        <v>1</v>
      </c>
      <c r="AE1569">
        <v>0</v>
      </c>
      <c r="AF1569" t="s">
        <v>148</v>
      </c>
      <c r="AG1569">
        <v>0</v>
      </c>
      <c r="AH1569">
        <v>2</v>
      </c>
      <c r="AI1569">
        <v>382002512</v>
      </c>
      <c r="AJ1569">
        <v>1569</v>
      </c>
      <c r="AK1569">
        <v>0</v>
      </c>
      <c r="AL1569">
        <v>0</v>
      </c>
      <c r="AM1569">
        <v>0</v>
      </c>
      <c r="AN1569">
        <v>0</v>
      </c>
      <c r="AO1569">
        <v>0</v>
      </c>
      <c r="AP1569">
        <v>0</v>
      </c>
      <c r="AQ1569">
        <v>0</v>
      </c>
      <c r="AR1569">
        <v>0</v>
      </c>
    </row>
    <row r="1570" spans="1:44" x14ac:dyDescent="0.25">
      <c r="A1570">
        <f>ROW(Source!A535)</f>
        <v>535</v>
      </c>
      <c r="B1570">
        <v>382002525</v>
      </c>
      <c r="C1570">
        <v>382002503</v>
      </c>
      <c r="D1570">
        <v>342751707</v>
      </c>
      <c r="E1570">
        <v>1</v>
      </c>
      <c r="F1570">
        <v>1</v>
      </c>
      <c r="G1570">
        <v>1</v>
      </c>
      <c r="H1570">
        <v>3</v>
      </c>
      <c r="I1570" t="s">
        <v>1133</v>
      </c>
      <c r="J1570" t="s">
        <v>1134</v>
      </c>
      <c r="K1570" t="s">
        <v>1135</v>
      </c>
      <c r="L1570">
        <v>1425</v>
      </c>
      <c r="N1570">
        <v>1013</v>
      </c>
      <c r="O1570" t="s">
        <v>1082</v>
      </c>
      <c r="P1570" t="s">
        <v>1082</v>
      </c>
      <c r="Q1570">
        <v>1</v>
      </c>
      <c r="X1570">
        <v>0.87</v>
      </c>
      <c r="Y1570">
        <v>47.26</v>
      </c>
      <c r="Z1570">
        <v>0</v>
      </c>
      <c r="AA1570">
        <v>0</v>
      </c>
      <c r="AB1570">
        <v>0</v>
      </c>
      <c r="AC1570">
        <v>0</v>
      </c>
      <c r="AD1570">
        <v>1</v>
      </c>
      <c r="AE1570">
        <v>0</v>
      </c>
      <c r="AF1570" t="s">
        <v>148</v>
      </c>
      <c r="AG1570">
        <v>0</v>
      </c>
      <c r="AH1570">
        <v>2</v>
      </c>
      <c r="AI1570">
        <v>382002513</v>
      </c>
      <c r="AJ1570">
        <v>1570</v>
      </c>
      <c r="AK1570">
        <v>0</v>
      </c>
      <c r="AL1570">
        <v>0</v>
      </c>
      <c r="AM1570">
        <v>0</v>
      </c>
      <c r="AN1570">
        <v>0</v>
      </c>
      <c r="AO1570">
        <v>0</v>
      </c>
      <c r="AP1570">
        <v>0</v>
      </c>
      <c r="AQ1570">
        <v>0</v>
      </c>
      <c r="AR1570">
        <v>0</v>
      </c>
    </row>
    <row r="1571" spans="1:44" x14ac:dyDescent="0.25">
      <c r="A1571">
        <f>ROW(Source!A535)</f>
        <v>535</v>
      </c>
      <c r="B1571">
        <v>382002526</v>
      </c>
      <c r="C1571">
        <v>382002503</v>
      </c>
      <c r="D1571">
        <v>342751716</v>
      </c>
      <c r="E1571">
        <v>1</v>
      </c>
      <c r="F1571">
        <v>1</v>
      </c>
      <c r="G1571">
        <v>1</v>
      </c>
      <c r="H1571">
        <v>3</v>
      </c>
      <c r="I1571" t="s">
        <v>1136</v>
      </c>
      <c r="J1571" t="s">
        <v>1137</v>
      </c>
      <c r="K1571" t="s">
        <v>1138</v>
      </c>
      <c r="L1571">
        <v>1407</v>
      </c>
      <c r="N1571">
        <v>1013</v>
      </c>
      <c r="O1571" t="s">
        <v>1139</v>
      </c>
      <c r="P1571" t="s">
        <v>1139</v>
      </c>
      <c r="Q1571">
        <v>1</v>
      </c>
      <c r="X1571">
        <v>4.5999999999999999E-2</v>
      </c>
      <c r="Y1571">
        <v>6052.54</v>
      </c>
      <c r="Z1571">
        <v>0</v>
      </c>
      <c r="AA1571">
        <v>0</v>
      </c>
      <c r="AB1571">
        <v>0</v>
      </c>
      <c r="AC1571">
        <v>0</v>
      </c>
      <c r="AD1571">
        <v>1</v>
      </c>
      <c r="AE1571">
        <v>0</v>
      </c>
      <c r="AF1571" t="s">
        <v>148</v>
      </c>
      <c r="AG1571">
        <v>0</v>
      </c>
      <c r="AH1571">
        <v>2</v>
      </c>
      <c r="AI1571">
        <v>382002514</v>
      </c>
      <c r="AJ1571">
        <v>1571</v>
      </c>
      <c r="AK1571">
        <v>0</v>
      </c>
      <c r="AL1571">
        <v>0</v>
      </c>
      <c r="AM1571">
        <v>0</v>
      </c>
      <c r="AN1571">
        <v>0</v>
      </c>
      <c r="AO1571">
        <v>0</v>
      </c>
      <c r="AP1571">
        <v>0</v>
      </c>
      <c r="AQ1571">
        <v>0</v>
      </c>
      <c r="AR1571">
        <v>0</v>
      </c>
    </row>
    <row r="1572" spans="1:44" x14ac:dyDescent="0.25">
      <c r="A1572">
        <f>ROW(Source!A535)</f>
        <v>535</v>
      </c>
      <c r="B1572">
        <v>382002527</v>
      </c>
      <c r="C1572">
        <v>382002503</v>
      </c>
      <c r="D1572">
        <v>342646017</v>
      </c>
      <c r="E1572">
        <v>113</v>
      </c>
      <c r="F1572">
        <v>1</v>
      </c>
      <c r="G1572">
        <v>1</v>
      </c>
      <c r="H1572">
        <v>3</v>
      </c>
      <c r="I1572" t="s">
        <v>1042</v>
      </c>
      <c r="J1572" t="s">
        <v>3</v>
      </c>
      <c r="K1572" t="s">
        <v>1043</v>
      </c>
      <c r="L1572">
        <v>3277935</v>
      </c>
      <c r="N1572">
        <v>1013</v>
      </c>
      <c r="O1572" t="s">
        <v>1044</v>
      </c>
      <c r="P1572" t="s">
        <v>1044</v>
      </c>
      <c r="Q1572">
        <v>1</v>
      </c>
      <c r="X1572">
        <v>2</v>
      </c>
      <c r="Y1572">
        <v>0</v>
      </c>
      <c r="Z1572">
        <v>0</v>
      </c>
      <c r="AA1572">
        <v>0</v>
      </c>
      <c r="AB1572">
        <v>0</v>
      </c>
      <c r="AC1572">
        <v>0</v>
      </c>
      <c r="AD1572">
        <v>0</v>
      </c>
      <c r="AE1572">
        <v>0</v>
      </c>
      <c r="AF1572" t="s">
        <v>148</v>
      </c>
      <c r="AG1572">
        <v>0</v>
      </c>
      <c r="AH1572">
        <v>2</v>
      </c>
      <c r="AI1572">
        <v>382002515</v>
      </c>
      <c r="AJ1572">
        <v>1572</v>
      </c>
      <c r="AK1572">
        <v>0</v>
      </c>
      <c r="AL1572">
        <v>0</v>
      </c>
      <c r="AM1572">
        <v>0</v>
      </c>
      <c r="AN1572">
        <v>0</v>
      </c>
      <c r="AO1572">
        <v>0</v>
      </c>
      <c r="AP1572">
        <v>0</v>
      </c>
      <c r="AQ1572">
        <v>0</v>
      </c>
      <c r="AR1572">
        <v>0</v>
      </c>
    </row>
    <row r="1573" spans="1:44" x14ac:dyDescent="0.25">
      <c r="A1573">
        <f>ROW(Source!A536)</f>
        <v>536</v>
      </c>
      <c r="B1573">
        <v>382002541</v>
      </c>
      <c r="C1573">
        <v>382002528</v>
      </c>
      <c r="D1573">
        <v>342640222</v>
      </c>
      <c r="E1573">
        <v>113</v>
      </c>
      <c r="F1573">
        <v>1</v>
      </c>
      <c r="G1573">
        <v>1</v>
      </c>
      <c r="H1573">
        <v>1</v>
      </c>
      <c r="I1573" t="s">
        <v>1047</v>
      </c>
      <c r="J1573" t="s">
        <v>3</v>
      </c>
      <c r="K1573" t="s">
        <v>1048</v>
      </c>
      <c r="L1573">
        <v>1191</v>
      </c>
      <c r="N1573">
        <v>1013</v>
      </c>
      <c r="O1573" t="s">
        <v>1034</v>
      </c>
      <c r="P1573" t="s">
        <v>1034</v>
      </c>
      <c r="Q1573">
        <v>1</v>
      </c>
      <c r="X1573">
        <v>21</v>
      </c>
      <c r="Y1573">
        <v>0</v>
      </c>
      <c r="Z1573">
        <v>0</v>
      </c>
      <c r="AA1573">
        <v>0</v>
      </c>
      <c r="AB1573">
        <v>597.98</v>
      </c>
      <c r="AC1573">
        <v>0</v>
      </c>
      <c r="AD1573">
        <v>1</v>
      </c>
      <c r="AE1573">
        <v>1</v>
      </c>
      <c r="AF1573" t="s">
        <v>23</v>
      </c>
      <c r="AG1573">
        <v>18.059999999999999</v>
      </c>
      <c r="AH1573">
        <v>2</v>
      </c>
      <c r="AI1573">
        <v>382002529</v>
      </c>
      <c r="AJ1573">
        <v>1573</v>
      </c>
      <c r="AK1573">
        <v>0</v>
      </c>
      <c r="AL1573">
        <v>0</v>
      </c>
      <c r="AM1573">
        <v>0</v>
      </c>
      <c r="AN1573">
        <v>0</v>
      </c>
      <c r="AO1573">
        <v>0</v>
      </c>
      <c r="AP1573">
        <v>0</v>
      </c>
      <c r="AQ1573">
        <v>0</v>
      </c>
      <c r="AR1573">
        <v>0</v>
      </c>
    </row>
    <row r="1574" spans="1:44" x14ac:dyDescent="0.25">
      <c r="A1574">
        <f>ROW(Source!A536)</f>
        <v>536</v>
      </c>
      <c r="B1574">
        <v>382002542</v>
      </c>
      <c r="C1574">
        <v>382002528</v>
      </c>
      <c r="D1574">
        <v>342640393</v>
      </c>
      <c r="E1574">
        <v>113</v>
      </c>
      <c r="F1574">
        <v>1</v>
      </c>
      <c r="G1574">
        <v>1</v>
      </c>
      <c r="H1574">
        <v>1</v>
      </c>
      <c r="I1574" t="s">
        <v>1035</v>
      </c>
      <c r="J1574" t="s">
        <v>3</v>
      </c>
      <c r="K1574" t="s">
        <v>1036</v>
      </c>
      <c r="L1574">
        <v>1191</v>
      </c>
      <c r="N1574">
        <v>1013</v>
      </c>
      <c r="O1574" t="s">
        <v>1034</v>
      </c>
      <c r="P1574" t="s">
        <v>1034</v>
      </c>
      <c r="Q1574">
        <v>1</v>
      </c>
      <c r="X1574">
        <v>1.63</v>
      </c>
      <c r="Y1574">
        <v>0</v>
      </c>
      <c r="Z1574">
        <v>0</v>
      </c>
      <c r="AA1574">
        <v>0</v>
      </c>
      <c r="AB1574">
        <v>0</v>
      </c>
      <c r="AC1574">
        <v>0</v>
      </c>
      <c r="AD1574">
        <v>1</v>
      </c>
      <c r="AE1574">
        <v>2</v>
      </c>
      <c r="AF1574" t="s">
        <v>23</v>
      </c>
      <c r="AG1574">
        <v>1.4017999999999999</v>
      </c>
      <c r="AH1574">
        <v>2</v>
      </c>
      <c r="AI1574">
        <v>382002530</v>
      </c>
      <c r="AJ1574">
        <v>1574</v>
      </c>
      <c r="AK1574">
        <v>0</v>
      </c>
      <c r="AL1574">
        <v>0</v>
      </c>
      <c r="AM1574">
        <v>0</v>
      </c>
      <c r="AN1574">
        <v>0</v>
      </c>
      <c r="AO1574">
        <v>0</v>
      </c>
      <c r="AP1574">
        <v>0</v>
      </c>
      <c r="AQ1574">
        <v>0</v>
      </c>
      <c r="AR1574">
        <v>0</v>
      </c>
    </row>
    <row r="1575" spans="1:44" x14ac:dyDescent="0.25">
      <c r="A1575">
        <f>ROW(Source!A536)</f>
        <v>536</v>
      </c>
      <c r="B1575">
        <v>382002543</v>
      </c>
      <c r="C1575">
        <v>382002528</v>
      </c>
      <c r="D1575">
        <v>342765492</v>
      </c>
      <c r="E1575">
        <v>1</v>
      </c>
      <c r="F1575">
        <v>1</v>
      </c>
      <c r="G1575">
        <v>1</v>
      </c>
      <c r="H1575">
        <v>2</v>
      </c>
      <c r="I1575" t="s">
        <v>1056</v>
      </c>
      <c r="J1575" t="s">
        <v>1057</v>
      </c>
      <c r="K1575" t="s">
        <v>1058</v>
      </c>
      <c r="L1575">
        <v>1368</v>
      </c>
      <c r="N1575">
        <v>1011</v>
      </c>
      <c r="O1575" t="s">
        <v>1040</v>
      </c>
      <c r="P1575" t="s">
        <v>1040</v>
      </c>
      <c r="Q1575">
        <v>1</v>
      </c>
      <c r="X1575">
        <v>1.63</v>
      </c>
      <c r="Y1575">
        <v>0</v>
      </c>
      <c r="Z1575">
        <v>995.51</v>
      </c>
      <c r="AA1575">
        <v>687.23</v>
      </c>
      <c r="AB1575">
        <v>0</v>
      </c>
      <c r="AC1575">
        <v>0</v>
      </c>
      <c r="AD1575">
        <v>1</v>
      </c>
      <c r="AE1575">
        <v>0</v>
      </c>
      <c r="AF1575" t="s">
        <v>23</v>
      </c>
      <c r="AG1575">
        <v>1.4017999999999999</v>
      </c>
      <c r="AH1575">
        <v>2</v>
      </c>
      <c r="AI1575">
        <v>382002531</v>
      </c>
      <c r="AJ1575">
        <v>1575</v>
      </c>
      <c r="AK1575">
        <v>0</v>
      </c>
      <c r="AL1575">
        <v>0</v>
      </c>
      <c r="AM1575">
        <v>0</v>
      </c>
      <c r="AN1575">
        <v>0</v>
      </c>
      <c r="AO1575">
        <v>0</v>
      </c>
      <c r="AP1575">
        <v>0</v>
      </c>
      <c r="AQ1575">
        <v>0</v>
      </c>
      <c r="AR1575">
        <v>0</v>
      </c>
    </row>
    <row r="1576" spans="1:44" x14ac:dyDescent="0.25">
      <c r="A1576">
        <f>ROW(Source!A536)</f>
        <v>536</v>
      </c>
      <c r="B1576">
        <v>382002544</v>
      </c>
      <c r="C1576">
        <v>382002528</v>
      </c>
      <c r="D1576">
        <v>342713938</v>
      </c>
      <c r="E1576">
        <v>1</v>
      </c>
      <c r="F1576">
        <v>1</v>
      </c>
      <c r="G1576">
        <v>1</v>
      </c>
      <c r="H1576">
        <v>3</v>
      </c>
      <c r="I1576" t="s">
        <v>1049</v>
      </c>
      <c r="J1576" t="s">
        <v>1050</v>
      </c>
      <c r="K1576" t="s">
        <v>1051</v>
      </c>
      <c r="L1576">
        <v>1348</v>
      </c>
      <c r="N1576">
        <v>1009</v>
      </c>
      <c r="O1576" t="s">
        <v>846</v>
      </c>
      <c r="P1576" t="s">
        <v>846</v>
      </c>
      <c r="Q1576">
        <v>1000</v>
      </c>
      <c r="X1576">
        <v>1.1999999999999999E-3</v>
      </c>
      <c r="Y1576">
        <v>116448.72</v>
      </c>
      <c r="Z1576">
        <v>0</v>
      </c>
      <c r="AA1576">
        <v>0</v>
      </c>
      <c r="AB1576">
        <v>0</v>
      </c>
      <c r="AC1576">
        <v>0</v>
      </c>
      <c r="AD1576">
        <v>1</v>
      </c>
      <c r="AE1576">
        <v>0</v>
      </c>
      <c r="AF1576" t="s">
        <v>14</v>
      </c>
      <c r="AG1576">
        <v>0</v>
      </c>
      <c r="AH1576">
        <v>2</v>
      </c>
      <c r="AI1576">
        <v>382002532</v>
      </c>
      <c r="AJ1576">
        <v>1576</v>
      </c>
      <c r="AK1576">
        <v>0</v>
      </c>
      <c r="AL1576">
        <v>0</v>
      </c>
      <c r="AM1576">
        <v>0</v>
      </c>
      <c r="AN1576">
        <v>0</v>
      </c>
      <c r="AO1576">
        <v>0</v>
      </c>
      <c r="AP1576">
        <v>0</v>
      </c>
      <c r="AQ1576">
        <v>0</v>
      </c>
      <c r="AR1576">
        <v>0</v>
      </c>
    </row>
    <row r="1577" spans="1:44" x14ac:dyDescent="0.25">
      <c r="A1577">
        <f>ROW(Source!A536)</f>
        <v>536</v>
      </c>
      <c r="B1577">
        <v>382002545</v>
      </c>
      <c r="C1577">
        <v>382002528</v>
      </c>
      <c r="D1577">
        <v>342714150</v>
      </c>
      <c r="E1577">
        <v>1</v>
      </c>
      <c r="F1577">
        <v>1</v>
      </c>
      <c r="G1577">
        <v>1</v>
      </c>
      <c r="H1577">
        <v>3</v>
      </c>
      <c r="I1577" t="s">
        <v>1115</v>
      </c>
      <c r="J1577" t="s">
        <v>1116</v>
      </c>
      <c r="K1577" t="s">
        <v>1117</v>
      </c>
      <c r="L1577">
        <v>1346</v>
      </c>
      <c r="N1577">
        <v>1009</v>
      </c>
      <c r="O1577" t="s">
        <v>1055</v>
      </c>
      <c r="P1577" t="s">
        <v>1055</v>
      </c>
      <c r="Q1577">
        <v>1</v>
      </c>
      <c r="X1577">
        <v>1.4E-2</v>
      </c>
      <c r="Y1577">
        <v>284.14999999999998</v>
      </c>
      <c r="Z1577">
        <v>0</v>
      </c>
      <c r="AA1577">
        <v>0</v>
      </c>
      <c r="AB1577">
        <v>0</v>
      </c>
      <c r="AC1577">
        <v>0</v>
      </c>
      <c r="AD1577">
        <v>1</v>
      </c>
      <c r="AE1577">
        <v>0</v>
      </c>
      <c r="AF1577" t="s">
        <v>14</v>
      </c>
      <c r="AG1577">
        <v>0</v>
      </c>
      <c r="AH1577">
        <v>2</v>
      </c>
      <c r="AI1577">
        <v>382002533</v>
      </c>
      <c r="AJ1577">
        <v>1577</v>
      </c>
      <c r="AK1577">
        <v>0</v>
      </c>
      <c r="AL1577">
        <v>0</v>
      </c>
      <c r="AM1577">
        <v>0</v>
      </c>
      <c r="AN1577">
        <v>0</v>
      </c>
      <c r="AO1577">
        <v>0</v>
      </c>
      <c r="AP1577">
        <v>0</v>
      </c>
      <c r="AQ1577">
        <v>0</v>
      </c>
      <c r="AR1577">
        <v>0</v>
      </c>
    </row>
    <row r="1578" spans="1:44" x14ac:dyDescent="0.25">
      <c r="A1578">
        <f>ROW(Source!A536)</f>
        <v>536</v>
      </c>
      <c r="B1578">
        <v>382002546</v>
      </c>
      <c r="C1578">
        <v>382002528</v>
      </c>
      <c r="D1578">
        <v>342714206</v>
      </c>
      <c r="E1578">
        <v>1</v>
      </c>
      <c r="F1578">
        <v>1</v>
      </c>
      <c r="G1578">
        <v>1</v>
      </c>
      <c r="H1578">
        <v>3</v>
      </c>
      <c r="I1578" t="s">
        <v>1118</v>
      </c>
      <c r="J1578" t="s">
        <v>1119</v>
      </c>
      <c r="K1578" t="s">
        <v>1120</v>
      </c>
      <c r="L1578">
        <v>1346</v>
      </c>
      <c r="N1578">
        <v>1009</v>
      </c>
      <c r="O1578" t="s">
        <v>1055</v>
      </c>
      <c r="P1578" t="s">
        <v>1055</v>
      </c>
      <c r="Q1578">
        <v>1</v>
      </c>
      <c r="X1578">
        <v>5.0999999999999997E-2</v>
      </c>
      <c r="Y1578">
        <v>104.32</v>
      </c>
      <c r="Z1578">
        <v>0</v>
      </c>
      <c r="AA1578">
        <v>0</v>
      </c>
      <c r="AB1578">
        <v>0</v>
      </c>
      <c r="AC1578">
        <v>0</v>
      </c>
      <c r="AD1578">
        <v>1</v>
      </c>
      <c r="AE1578">
        <v>0</v>
      </c>
      <c r="AF1578" t="s">
        <v>14</v>
      </c>
      <c r="AG1578">
        <v>0</v>
      </c>
      <c r="AH1578">
        <v>2</v>
      </c>
      <c r="AI1578">
        <v>382002534</v>
      </c>
      <c r="AJ1578">
        <v>1578</v>
      </c>
      <c r="AK1578">
        <v>0</v>
      </c>
      <c r="AL1578">
        <v>0</v>
      </c>
      <c r="AM1578">
        <v>0</v>
      </c>
      <c r="AN1578">
        <v>0</v>
      </c>
      <c r="AO1578">
        <v>0</v>
      </c>
      <c r="AP1578">
        <v>0</v>
      </c>
      <c r="AQ1578">
        <v>0</v>
      </c>
      <c r="AR1578">
        <v>0</v>
      </c>
    </row>
    <row r="1579" spans="1:44" x14ac:dyDescent="0.25">
      <c r="A1579">
        <f>ROW(Source!A536)</f>
        <v>536</v>
      </c>
      <c r="B1579">
        <v>382002547</v>
      </c>
      <c r="C1579">
        <v>382002528</v>
      </c>
      <c r="D1579">
        <v>342715696</v>
      </c>
      <c r="E1579">
        <v>1</v>
      </c>
      <c r="F1579">
        <v>1</v>
      </c>
      <c r="G1579">
        <v>1</v>
      </c>
      <c r="H1579">
        <v>3</v>
      </c>
      <c r="I1579" t="s">
        <v>1121</v>
      </c>
      <c r="J1579" t="s">
        <v>1122</v>
      </c>
      <c r="K1579" t="s">
        <v>1123</v>
      </c>
      <c r="L1579">
        <v>1346</v>
      </c>
      <c r="N1579">
        <v>1009</v>
      </c>
      <c r="O1579" t="s">
        <v>1055</v>
      </c>
      <c r="P1579" t="s">
        <v>1055</v>
      </c>
      <c r="Q1579">
        <v>1</v>
      </c>
      <c r="X1579">
        <v>4.8000000000000001E-2</v>
      </c>
      <c r="Y1579">
        <v>206.62</v>
      </c>
      <c r="Z1579">
        <v>0</v>
      </c>
      <c r="AA1579">
        <v>0</v>
      </c>
      <c r="AB1579">
        <v>0</v>
      </c>
      <c r="AC1579">
        <v>0</v>
      </c>
      <c r="AD1579">
        <v>1</v>
      </c>
      <c r="AE1579">
        <v>0</v>
      </c>
      <c r="AF1579" t="s">
        <v>14</v>
      </c>
      <c r="AG1579">
        <v>0</v>
      </c>
      <c r="AH1579">
        <v>2</v>
      </c>
      <c r="AI1579">
        <v>382002535</v>
      </c>
      <c r="AJ1579">
        <v>1579</v>
      </c>
      <c r="AK1579">
        <v>0</v>
      </c>
      <c r="AL1579">
        <v>0</v>
      </c>
      <c r="AM1579">
        <v>0</v>
      </c>
      <c r="AN1579">
        <v>0</v>
      </c>
      <c r="AO1579">
        <v>0</v>
      </c>
      <c r="AP1579">
        <v>0</v>
      </c>
      <c r="AQ1579">
        <v>0</v>
      </c>
      <c r="AR1579">
        <v>0</v>
      </c>
    </row>
    <row r="1580" spans="1:44" x14ac:dyDescent="0.25">
      <c r="A1580">
        <f>ROW(Source!A536)</f>
        <v>536</v>
      </c>
      <c r="B1580">
        <v>382002548</v>
      </c>
      <c r="C1580">
        <v>382002528</v>
      </c>
      <c r="D1580">
        <v>342725859</v>
      </c>
      <c r="E1580">
        <v>1</v>
      </c>
      <c r="F1580">
        <v>1</v>
      </c>
      <c r="G1580">
        <v>1</v>
      </c>
      <c r="H1580">
        <v>3</v>
      </c>
      <c r="I1580" t="s">
        <v>1052</v>
      </c>
      <c r="J1580" t="s">
        <v>1053</v>
      </c>
      <c r="K1580" t="s">
        <v>1054</v>
      </c>
      <c r="L1580">
        <v>1346</v>
      </c>
      <c r="N1580">
        <v>1009</v>
      </c>
      <c r="O1580" t="s">
        <v>1055</v>
      </c>
      <c r="P1580" t="s">
        <v>1055</v>
      </c>
      <c r="Q1580">
        <v>1</v>
      </c>
      <c r="X1580">
        <v>0.55000000000000004</v>
      </c>
      <c r="Y1580">
        <v>870.18</v>
      </c>
      <c r="Z1580">
        <v>0</v>
      </c>
      <c r="AA1580">
        <v>0</v>
      </c>
      <c r="AB1580">
        <v>0</v>
      </c>
      <c r="AC1580">
        <v>0</v>
      </c>
      <c r="AD1580">
        <v>1</v>
      </c>
      <c r="AE1580">
        <v>0</v>
      </c>
      <c r="AF1580" t="s">
        <v>14</v>
      </c>
      <c r="AG1580">
        <v>0</v>
      </c>
      <c r="AH1580">
        <v>2</v>
      </c>
      <c r="AI1580">
        <v>382002536</v>
      </c>
      <c r="AJ1580">
        <v>1580</v>
      </c>
      <c r="AK1580">
        <v>0</v>
      </c>
      <c r="AL1580">
        <v>0</v>
      </c>
      <c r="AM1580">
        <v>0</v>
      </c>
      <c r="AN1580">
        <v>0</v>
      </c>
      <c r="AO1580">
        <v>0</v>
      </c>
      <c r="AP1580">
        <v>0</v>
      </c>
      <c r="AQ1580">
        <v>0</v>
      </c>
      <c r="AR1580">
        <v>0</v>
      </c>
    </row>
    <row r="1581" spans="1:44" x14ac:dyDescent="0.25">
      <c r="A1581">
        <f>ROW(Source!A536)</f>
        <v>536</v>
      </c>
      <c r="B1581">
        <v>382002549</v>
      </c>
      <c r="C1581">
        <v>382002528</v>
      </c>
      <c r="D1581">
        <v>342744171</v>
      </c>
      <c r="E1581">
        <v>1</v>
      </c>
      <c r="F1581">
        <v>1</v>
      </c>
      <c r="G1581">
        <v>1</v>
      </c>
      <c r="H1581">
        <v>3</v>
      </c>
      <c r="I1581" t="s">
        <v>1161</v>
      </c>
      <c r="J1581" t="s">
        <v>1162</v>
      </c>
      <c r="K1581" t="s">
        <v>1163</v>
      </c>
      <c r="L1581">
        <v>1371</v>
      </c>
      <c r="N1581">
        <v>1013</v>
      </c>
      <c r="O1581" t="s">
        <v>202</v>
      </c>
      <c r="P1581" t="s">
        <v>202</v>
      </c>
      <c r="Q1581">
        <v>1</v>
      </c>
      <c r="X1581">
        <v>14</v>
      </c>
      <c r="Y1581">
        <v>19.100000000000001</v>
      </c>
      <c r="Z1581">
        <v>0</v>
      </c>
      <c r="AA1581">
        <v>0</v>
      </c>
      <c r="AB1581">
        <v>0</v>
      </c>
      <c r="AC1581">
        <v>0</v>
      </c>
      <c r="AD1581">
        <v>1</v>
      </c>
      <c r="AE1581">
        <v>0</v>
      </c>
      <c r="AF1581" t="s">
        <v>14</v>
      </c>
      <c r="AG1581">
        <v>0</v>
      </c>
      <c r="AH1581">
        <v>2</v>
      </c>
      <c r="AI1581">
        <v>382002537</v>
      </c>
      <c r="AJ1581">
        <v>1581</v>
      </c>
      <c r="AK1581">
        <v>0</v>
      </c>
      <c r="AL1581">
        <v>0</v>
      </c>
      <c r="AM1581">
        <v>0</v>
      </c>
      <c r="AN1581">
        <v>0</v>
      </c>
      <c r="AO1581">
        <v>0</v>
      </c>
      <c r="AP1581">
        <v>0</v>
      </c>
      <c r="AQ1581">
        <v>0</v>
      </c>
      <c r="AR1581">
        <v>0</v>
      </c>
    </row>
    <row r="1582" spans="1:44" x14ac:dyDescent="0.25">
      <c r="A1582">
        <f>ROW(Source!A536)</f>
        <v>536</v>
      </c>
      <c r="B1582">
        <v>382002550</v>
      </c>
      <c r="C1582">
        <v>382002528</v>
      </c>
      <c r="D1582">
        <v>342751707</v>
      </c>
      <c r="E1582">
        <v>1</v>
      </c>
      <c r="F1582">
        <v>1</v>
      </c>
      <c r="G1582">
        <v>1</v>
      </c>
      <c r="H1582">
        <v>3</v>
      </c>
      <c r="I1582" t="s">
        <v>1133</v>
      </c>
      <c r="J1582" t="s">
        <v>1134</v>
      </c>
      <c r="K1582" t="s">
        <v>1135</v>
      </c>
      <c r="L1582">
        <v>1425</v>
      </c>
      <c r="N1582">
        <v>1013</v>
      </c>
      <c r="O1582" t="s">
        <v>1082</v>
      </c>
      <c r="P1582" t="s">
        <v>1082</v>
      </c>
      <c r="Q1582">
        <v>1</v>
      </c>
      <c r="X1582">
        <v>0.87</v>
      </c>
      <c r="Y1582">
        <v>47.26</v>
      </c>
      <c r="Z1582">
        <v>0</v>
      </c>
      <c r="AA1582">
        <v>0</v>
      </c>
      <c r="AB1582">
        <v>0</v>
      </c>
      <c r="AC1582">
        <v>0</v>
      </c>
      <c r="AD1582">
        <v>1</v>
      </c>
      <c r="AE1582">
        <v>0</v>
      </c>
      <c r="AF1582" t="s">
        <v>14</v>
      </c>
      <c r="AG1582">
        <v>0</v>
      </c>
      <c r="AH1582">
        <v>2</v>
      </c>
      <c r="AI1582">
        <v>382002538</v>
      </c>
      <c r="AJ1582">
        <v>1582</v>
      </c>
      <c r="AK1582">
        <v>0</v>
      </c>
      <c r="AL1582">
        <v>0</v>
      </c>
      <c r="AM1582">
        <v>0</v>
      </c>
      <c r="AN1582">
        <v>0</v>
      </c>
      <c r="AO1582">
        <v>0</v>
      </c>
      <c r="AP1582">
        <v>0</v>
      </c>
      <c r="AQ1582">
        <v>0</v>
      </c>
      <c r="AR1582">
        <v>0</v>
      </c>
    </row>
    <row r="1583" spans="1:44" x14ac:dyDescent="0.25">
      <c r="A1583">
        <f>ROW(Source!A536)</f>
        <v>536</v>
      </c>
      <c r="B1583">
        <v>382002551</v>
      </c>
      <c r="C1583">
        <v>382002528</v>
      </c>
      <c r="D1583">
        <v>342751716</v>
      </c>
      <c r="E1583">
        <v>1</v>
      </c>
      <c r="F1583">
        <v>1</v>
      </c>
      <c r="G1583">
        <v>1</v>
      </c>
      <c r="H1583">
        <v>3</v>
      </c>
      <c r="I1583" t="s">
        <v>1136</v>
      </c>
      <c r="J1583" t="s">
        <v>1137</v>
      </c>
      <c r="K1583" t="s">
        <v>1138</v>
      </c>
      <c r="L1583">
        <v>1407</v>
      </c>
      <c r="N1583">
        <v>1013</v>
      </c>
      <c r="O1583" t="s">
        <v>1139</v>
      </c>
      <c r="P1583" t="s">
        <v>1139</v>
      </c>
      <c r="Q1583">
        <v>1</v>
      </c>
      <c r="X1583">
        <v>4.5999999999999999E-2</v>
      </c>
      <c r="Y1583">
        <v>6052.54</v>
      </c>
      <c r="Z1583">
        <v>0</v>
      </c>
      <c r="AA1583">
        <v>0</v>
      </c>
      <c r="AB1583">
        <v>0</v>
      </c>
      <c r="AC1583">
        <v>0</v>
      </c>
      <c r="AD1583">
        <v>1</v>
      </c>
      <c r="AE1583">
        <v>0</v>
      </c>
      <c r="AF1583" t="s">
        <v>14</v>
      </c>
      <c r="AG1583">
        <v>0</v>
      </c>
      <c r="AH1583">
        <v>2</v>
      </c>
      <c r="AI1583">
        <v>382002539</v>
      </c>
      <c r="AJ1583">
        <v>1583</v>
      </c>
      <c r="AK1583">
        <v>0</v>
      </c>
      <c r="AL1583">
        <v>0</v>
      </c>
      <c r="AM1583">
        <v>0</v>
      </c>
      <c r="AN1583">
        <v>0</v>
      </c>
      <c r="AO1583">
        <v>0</v>
      </c>
      <c r="AP1583">
        <v>0</v>
      </c>
      <c r="AQ1583">
        <v>0</v>
      </c>
      <c r="AR1583">
        <v>0</v>
      </c>
    </row>
    <row r="1584" spans="1:44" x14ac:dyDescent="0.25">
      <c r="A1584">
        <f>ROW(Source!A536)</f>
        <v>536</v>
      </c>
      <c r="B1584">
        <v>382002552</v>
      </c>
      <c r="C1584">
        <v>382002528</v>
      </c>
      <c r="D1584">
        <v>342646017</v>
      </c>
      <c r="E1584">
        <v>113</v>
      </c>
      <c r="F1584">
        <v>1</v>
      </c>
      <c r="G1584">
        <v>1</v>
      </c>
      <c r="H1584">
        <v>3</v>
      </c>
      <c r="I1584" t="s">
        <v>1042</v>
      </c>
      <c r="J1584" t="s">
        <v>3</v>
      </c>
      <c r="K1584" t="s">
        <v>1043</v>
      </c>
      <c r="L1584">
        <v>3277935</v>
      </c>
      <c r="N1584">
        <v>1013</v>
      </c>
      <c r="O1584" t="s">
        <v>1044</v>
      </c>
      <c r="P1584" t="s">
        <v>1044</v>
      </c>
      <c r="Q1584">
        <v>1</v>
      </c>
      <c r="X1584">
        <v>2</v>
      </c>
      <c r="Y1584">
        <v>0</v>
      </c>
      <c r="Z1584">
        <v>0</v>
      </c>
      <c r="AA1584">
        <v>0</v>
      </c>
      <c r="AB1584">
        <v>0</v>
      </c>
      <c r="AC1584">
        <v>0</v>
      </c>
      <c r="AD1584">
        <v>0</v>
      </c>
      <c r="AE1584">
        <v>0</v>
      </c>
      <c r="AF1584" t="s">
        <v>14</v>
      </c>
      <c r="AG1584">
        <v>0</v>
      </c>
      <c r="AH1584">
        <v>2</v>
      </c>
      <c r="AI1584">
        <v>382002540</v>
      </c>
      <c r="AJ1584">
        <v>1584</v>
      </c>
      <c r="AK1584">
        <v>0</v>
      </c>
      <c r="AL1584">
        <v>0</v>
      </c>
      <c r="AM1584">
        <v>0</v>
      </c>
      <c r="AN1584">
        <v>0</v>
      </c>
      <c r="AO1584">
        <v>0</v>
      </c>
      <c r="AP1584">
        <v>0</v>
      </c>
      <c r="AQ1584">
        <v>0</v>
      </c>
      <c r="AR1584">
        <v>0</v>
      </c>
    </row>
    <row r="1585" spans="1:44" x14ac:dyDescent="0.25">
      <c r="A1585">
        <f>ROW(Source!A572)</f>
        <v>572</v>
      </c>
      <c r="B1585">
        <v>382002568</v>
      </c>
      <c r="C1585">
        <v>382002553</v>
      </c>
      <c r="D1585">
        <v>342640208</v>
      </c>
      <c r="E1585">
        <v>113</v>
      </c>
      <c r="F1585">
        <v>1</v>
      </c>
      <c r="G1585">
        <v>1</v>
      </c>
      <c r="H1585">
        <v>1</v>
      </c>
      <c r="I1585" t="s">
        <v>1045</v>
      </c>
      <c r="J1585" t="s">
        <v>3</v>
      </c>
      <c r="K1585" t="s">
        <v>1046</v>
      </c>
      <c r="L1585">
        <v>1191</v>
      </c>
      <c r="N1585">
        <v>1013</v>
      </c>
      <c r="O1585" t="s">
        <v>1034</v>
      </c>
      <c r="P1585" t="s">
        <v>1034</v>
      </c>
      <c r="Q1585">
        <v>1</v>
      </c>
      <c r="X1585">
        <v>16</v>
      </c>
      <c r="Y1585">
        <v>0</v>
      </c>
      <c r="Z1585">
        <v>0</v>
      </c>
      <c r="AA1585">
        <v>0</v>
      </c>
      <c r="AB1585">
        <v>564.51</v>
      </c>
      <c r="AC1585">
        <v>0</v>
      </c>
      <c r="AD1585">
        <v>1</v>
      </c>
      <c r="AE1585">
        <v>1</v>
      </c>
      <c r="AF1585" t="s">
        <v>149</v>
      </c>
      <c r="AG1585">
        <v>4.1280000000000001</v>
      </c>
      <c r="AH1585">
        <v>2</v>
      </c>
      <c r="AI1585">
        <v>382002554</v>
      </c>
      <c r="AJ1585">
        <v>1585</v>
      </c>
      <c r="AK1585">
        <v>0</v>
      </c>
      <c r="AL1585">
        <v>0</v>
      </c>
      <c r="AM1585">
        <v>0</v>
      </c>
      <c r="AN1585">
        <v>0</v>
      </c>
      <c r="AO1585">
        <v>0</v>
      </c>
      <c r="AP1585">
        <v>0</v>
      </c>
      <c r="AQ1585">
        <v>0</v>
      </c>
      <c r="AR1585">
        <v>0</v>
      </c>
    </row>
    <row r="1586" spans="1:44" x14ac:dyDescent="0.25">
      <c r="A1586">
        <f>ROW(Source!A572)</f>
        <v>572</v>
      </c>
      <c r="B1586">
        <v>382002569</v>
      </c>
      <c r="C1586">
        <v>382002553</v>
      </c>
      <c r="D1586">
        <v>342640393</v>
      </c>
      <c r="E1586">
        <v>113</v>
      </c>
      <c r="F1586">
        <v>1</v>
      </c>
      <c r="G1586">
        <v>1</v>
      </c>
      <c r="H1586">
        <v>1</v>
      </c>
      <c r="I1586" t="s">
        <v>1035</v>
      </c>
      <c r="J1586" t="s">
        <v>3</v>
      </c>
      <c r="K1586" t="s">
        <v>1036</v>
      </c>
      <c r="L1586">
        <v>1191</v>
      </c>
      <c r="N1586">
        <v>1013</v>
      </c>
      <c r="O1586" t="s">
        <v>1034</v>
      </c>
      <c r="P1586" t="s">
        <v>1034</v>
      </c>
      <c r="Q1586">
        <v>1</v>
      </c>
      <c r="X1586">
        <v>1.29</v>
      </c>
      <c r="Y1586">
        <v>0</v>
      </c>
      <c r="Z1586">
        <v>0</v>
      </c>
      <c r="AA1586">
        <v>0</v>
      </c>
      <c r="AB1586">
        <v>0</v>
      </c>
      <c r="AC1586">
        <v>0</v>
      </c>
      <c r="AD1586">
        <v>1</v>
      </c>
      <c r="AE1586">
        <v>2</v>
      </c>
      <c r="AF1586" t="s">
        <v>149</v>
      </c>
      <c r="AG1586">
        <v>0.33282</v>
      </c>
      <c r="AH1586">
        <v>2</v>
      </c>
      <c r="AI1586">
        <v>382002555</v>
      </c>
      <c r="AJ1586">
        <v>1586</v>
      </c>
      <c r="AK1586">
        <v>0</v>
      </c>
      <c r="AL1586">
        <v>0</v>
      </c>
      <c r="AM1586">
        <v>0</v>
      </c>
      <c r="AN1586">
        <v>0</v>
      </c>
      <c r="AO1586">
        <v>0</v>
      </c>
      <c r="AP1586">
        <v>0</v>
      </c>
      <c r="AQ1586">
        <v>0</v>
      </c>
      <c r="AR1586">
        <v>0</v>
      </c>
    </row>
    <row r="1587" spans="1:44" x14ac:dyDescent="0.25">
      <c r="A1587">
        <f>ROW(Source!A572)</f>
        <v>572</v>
      </c>
      <c r="B1587">
        <v>382002570</v>
      </c>
      <c r="C1587">
        <v>382002553</v>
      </c>
      <c r="D1587">
        <v>342765492</v>
      </c>
      <c r="E1587">
        <v>1</v>
      </c>
      <c r="F1587">
        <v>1</v>
      </c>
      <c r="G1587">
        <v>1</v>
      </c>
      <c r="H1587">
        <v>2</v>
      </c>
      <c r="I1587" t="s">
        <v>1056</v>
      </c>
      <c r="J1587" t="s">
        <v>1057</v>
      </c>
      <c r="K1587" t="s">
        <v>1058</v>
      </c>
      <c r="L1587">
        <v>1368</v>
      </c>
      <c r="N1587">
        <v>1011</v>
      </c>
      <c r="O1587" t="s">
        <v>1040</v>
      </c>
      <c r="P1587" t="s">
        <v>1040</v>
      </c>
      <c r="Q1587">
        <v>1</v>
      </c>
      <c r="X1587">
        <v>1.29</v>
      </c>
      <c r="Y1587">
        <v>0</v>
      </c>
      <c r="Z1587">
        <v>995.51</v>
      </c>
      <c r="AA1587">
        <v>687.23</v>
      </c>
      <c r="AB1587">
        <v>0</v>
      </c>
      <c r="AC1587">
        <v>0</v>
      </c>
      <c r="AD1587">
        <v>1</v>
      </c>
      <c r="AE1587">
        <v>0</v>
      </c>
      <c r="AF1587" t="s">
        <v>149</v>
      </c>
      <c r="AG1587">
        <v>0.33282</v>
      </c>
      <c r="AH1587">
        <v>2</v>
      </c>
      <c r="AI1587">
        <v>382002556</v>
      </c>
      <c r="AJ1587">
        <v>1587</v>
      </c>
      <c r="AK1587">
        <v>0</v>
      </c>
      <c r="AL1587">
        <v>0</v>
      </c>
      <c r="AM1587">
        <v>0</v>
      </c>
      <c r="AN1587">
        <v>0</v>
      </c>
      <c r="AO1587">
        <v>0</v>
      </c>
      <c r="AP1587">
        <v>0</v>
      </c>
      <c r="AQ1587">
        <v>0</v>
      </c>
      <c r="AR1587">
        <v>0</v>
      </c>
    </row>
    <row r="1588" spans="1:44" x14ac:dyDescent="0.25">
      <c r="A1588">
        <f>ROW(Source!A572)</f>
        <v>572</v>
      </c>
      <c r="B1588">
        <v>382002571</v>
      </c>
      <c r="C1588">
        <v>382002553</v>
      </c>
      <c r="D1588">
        <v>342713938</v>
      </c>
      <c r="E1588">
        <v>1</v>
      </c>
      <c r="F1588">
        <v>1</v>
      </c>
      <c r="G1588">
        <v>1</v>
      </c>
      <c r="H1588">
        <v>3</v>
      </c>
      <c r="I1588" t="s">
        <v>1049</v>
      </c>
      <c r="J1588" t="s">
        <v>1050</v>
      </c>
      <c r="K1588" t="s">
        <v>1051</v>
      </c>
      <c r="L1588">
        <v>1348</v>
      </c>
      <c r="N1588">
        <v>1009</v>
      </c>
      <c r="O1588" t="s">
        <v>846</v>
      </c>
      <c r="P1588" t="s">
        <v>846</v>
      </c>
      <c r="Q1588">
        <v>1000</v>
      </c>
      <c r="X1588">
        <v>1.6999999999999999E-3</v>
      </c>
      <c r="Y1588">
        <v>116448.72</v>
      </c>
      <c r="Z1588">
        <v>0</v>
      </c>
      <c r="AA1588">
        <v>0</v>
      </c>
      <c r="AB1588">
        <v>0</v>
      </c>
      <c r="AC1588">
        <v>0</v>
      </c>
      <c r="AD1588">
        <v>1</v>
      </c>
      <c r="AE1588">
        <v>0</v>
      </c>
      <c r="AF1588" t="s">
        <v>148</v>
      </c>
      <c r="AG1588">
        <v>0</v>
      </c>
      <c r="AH1588">
        <v>2</v>
      </c>
      <c r="AI1588">
        <v>382002557</v>
      </c>
      <c r="AJ1588">
        <v>1588</v>
      </c>
      <c r="AK1588">
        <v>0</v>
      </c>
      <c r="AL1588">
        <v>0</v>
      </c>
      <c r="AM1588">
        <v>0</v>
      </c>
      <c r="AN1588">
        <v>0</v>
      </c>
      <c r="AO1588">
        <v>0</v>
      </c>
      <c r="AP1588">
        <v>0</v>
      </c>
      <c r="AQ1588">
        <v>0</v>
      </c>
      <c r="AR1588">
        <v>0</v>
      </c>
    </row>
    <row r="1589" spans="1:44" x14ac:dyDescent="0.25">
      <c r="A1589">
        <f>ROW(Source!A572)</f>
        <v>572</v>
      </c>
      <c r="B1589">
        <v>382002572</v>
      </c>
      <c r="C1589">
        <v>382002553</v>
      </c>
      <c r="D1589">
        <v>342714150</v>
      </c>
      <c r="E1589">
        <v>1</v>
      </c>
      <c r="F1589">
        <v>1</v>
      </c>
      <c r="G1589">
        <v>1</v>
      </c>
      <c r="H1589">
        <v>3</v>
      </c>
      <c r="I1589" t="s">
        <v>1115</v>
      </c>
      <c r="J1589" t="s">
        <v>1116</v>
      </c>
      <c r="K1589" t="s">
        <v>1117</v>
      </c>
      <c r="L1589">
        <v>1346</v>
      </c>
      <c r="N1589">
        <v>1009</v>
      </c>
      <c r="O1589" t="s">
        <v>1055</v>
      </c>
      <c r="P1589" t="s">
        <v>1055</v>
      </c>
      <c r="Q1589">
        <v>1</v>
      </c>
      <c r="X1589">
        <v>3.0000000000000001E-3</v>
      </c>
      <c r="Y1589">
        <v>284.14999999999998</v>
      </c>
      <c r="Z1589">
        <v>0</v>
      </c>
      <c r="AA1589">
        <v>0</v>
      </c>
      <c r="AB1589">
        <v>0</v>
      </c>
      <c r="AC1589">
        <v>0</v>
      </c>
      <c r="AD1589">
        <v>1</v>
      </c>
      <c r="AE1589">
        <v>0</v>
      </c>
      <c r="AF1589" t="s">
        <v>148</v>
      </c>
      <c r="AG1589">
        <v>0</v>
      </c>
      <c r="AH1589">
        <v>2</v>
      </c>
      <c r="AI1589">
        <v>382002558</v>
      </c>
      <c r="AJ1589">
        <v>1589</v>
      </c>
      <c r="AK1589">
        <v>0</v>
      </c>
      <c r="AL1589">
        <v>0</v>
      </c>
      <c r="AM1589">
        <v>0</v>
      </c>
      <c r="AN1589">
        <v>0</v>
      </c>
      <c r="AO1589">
        <v>0</v>
      </c>
      <c r="AP1589">
        <v>0</v>
      </c>
      <c r="AQ1589">
        <v>0</v>
      </c>
      <c r="AR1589">
        <v>0</v>
      </c>
    </row>
    <row r="1590" spans="1:44" x14ac:dyDescent="0.25">
      <c r="A1590">
        <f>ROW(Source!A572)</f>
        <v>572</v>
      </c>
      <c r="B1590">
        <v>382002573</v>
      </c>
      <c r="C1590">
        <v>382002553</v>
      </c>
      <c r="D1590">
        <v>342714206</v>
      </c>
      <c r="E1590">
        <v>1</v>
      </c>
      <c r="F1590">
        <v>1</v>
      </c>
      <c r="G1590">
        <v>1</v>
      </c>
      <c r="H1590">
        <v>3</v>
      </c>
      <c r="I1590" t="s">
        <v>1118</v>
      </c>
      <c r="J1590" t="s">
        <v>1119</v>
      </c>
      <c r="K1590" t="s">
        <v>1120</v>
      </c>
      <c r="L1590">
        <v>1346</v>
      </c>
      <c r="N1590">
        <v>1009</v>
      </c>
      <c r="O1590" t="s">
        <v>1055</v>
      </c>
      <c r="P1590" t="s">
        <v>1055</v>
      </c>
      <c r="Q1590">
        <v>1</v>
      </c>
      <c r="X1590">
        <v>1.6E-2</v>
      </c>
      <c r="Y1590">
        <v>104.32</v>
      </c>
      <c r="Z1590">
        <v>0</v>
      </c>
      <c r="AA1590">
        <v>0</v>
      </c>
      <c r="AB1590">
        <v>0</v>
      </c>
      <c r="AC1590">
        <v>0</v>
      </c>
      <c r="AD1590">
        <v>1</v>
      </c>
      <c r="AE1590">
        <v>0</v>
      </c>
      <c r="AF1590" t="s">
        <v>148</v>
      </c>
      <c r="AG1590">
        <v>0</v>
      </c>
      <c r="AH1590">
        <v>2</v>
      </c>
      <c r="AI1590">
        <v>382002559</v>
      </c>
      <c r="AJ1590">
        <v>1590</v>
      </c>
      <c r="AK1590">
        <v>0</v>
      </c>
      <c r="AL1590">
        <v>0</v>
      </c>
      <c r="AM1590">
        <v>0</v>
      </c>
      <c r="AN1590">
        <v>0</v>
      </c>
      <c r="AO1590">
        <v>0</v>
      </c>
      <c r="AP1590">
        <v>0</v>
      </c>
      <c r="AQ1590">
        <v>0</v>
      </c>
      <c r="AR1590">
        <v>0</v>
      </c>
    </row>
    <row r="1591" spans="1:44" x14ac:dyDescent="0.25">
      <c r="A1591">
        <f>ROW(Source!A572)</f>
        <v>572</v>
      </c>
      <c r="B1591">
        <v>382002574</v>
      </c>
      <c r="C1591">
        <v>382002553</v>
      </c>
      <c r="D1591">
        <v>342715892</v>
      </c>
      <c r="E1591">
        <v>1</v>
      </c>
      <c r="F1591">
        <v>1</v>
      </c>
      <c r="G1591">
        <v>1</v>
      </c>
      <c r="H1591">
        <v>3</v>
      </c>
      <c r="I1591" t="s">
        <v>1091</v>
      </c>
      <c r="J1591" t="s">
        <v>1092</v>
      </c>
      <c r="K1591" t="s">
        <v>1093</v>
      </c>
      <c r="L1591">
        <v>1301</v>
      </c>
      <c r="N1591">
        <v>1003</v>
      </c>
      <c r="O1591" t="s">
        <v>880</v>
      </c>
      <c r="P1591" t="s">
        <v>880</v>
      </c>
      <c r="Q1591">
        <v>1</v>
      </c>
      <c r="X1591">
        <v>2.74</v>
      </c>
      <c r="Y1591">
        <v>2.27</v>
      </c>
      <c r="Z1591">
        <v>0</v>
      </c>
      <c r="AA1591">
        <v>0</v>
      </c>
      <c r="AB1591">
        <v>0</v>
      </c>
      <c r="AC1591">
        <v>0</v>
      </c>
      <c r="AD1591">
        <v>1</v>
      </c>
      <c r="AE1591">
        <v>0</v>
      </c>
      <c r="AF1591" t="s">
        <v>148</v>
      </c>
      <c r="AG1591">
        <v>0</v>
      </c>
      <c r="AH1591">
        <v>2</v>
      </c>
      <c r="AI1591">
        <v>382002560</v>
      </c>
      <c r="AJ1591">
        <v>1591</v>
      </c>
      <c r="AK1591">
        <v>0</v>
      </c>
      <c r="AL1591">
        <v>0</v>
      </c>
      <c r="AM1591">
        <v>0</v>
      </c>
      <c r="AN1591">
        <v>0</v>
      </c>
      <c r="AO1591">
        <v>0</v>
      </c>
      <c r="AP1591">
        <v>0</v>
      </c>
      <c r="AQ1591">
        <v>0</v>
      </c>
      <c r="AR1591">
        <v>0</v>
      </c>
    </row>
    <row r="1592" spans="1:44" x14ac:dyDescent="0.25">
      <c r="A1592">
        <f>ROW(Source!A572)</f>
        <v>572</v>
      </c>
      <c r="B1592">
        <v>382002575</v>
      </c>
      <c r="C1592">
        <v>382002553</v>
      </c>
      <c r="D1592">
        <v>342725859</v>
      </c>
      <c r="E1592">
        <v>1</v>
      </c>
      <c r="F1592">
        <v>1</v>
      </c>
      <c r="G1592">
        <v>1</v>
      </c>
      <c r="H1592">
        <v>3</v>
      </c>
      <c r="I1592" t="s">
        <v>1052</v>
      </c>
      <c r="J1592" t="s">
        <v>1053</v>
      </c>
      <c r="K1592" t="s">
        <v>1054</v>
      </c>
      <c r="L1592">
        <v>1346</v>
      </c>
      <c r="N1592">
        <v>1009</v>
      </c>
      <c r="O1592" t="s">
        <v>1055</v>
      </c>
      <c r="P1592" t="s">
        <v>1055</v>
      </c>
      <c r="Q1592">
        <v>1</v>
      </c>
      <c r="X1592">
        <v>0.34</v>
      </c>
      <c r="Y1592">
        <v>870.18</v>
      </c>
      <c r="Z1592">
        <v>0</v>
      </c>
      <c r="AA1592">
        <v>0</v>
      </c>
      <c r="AB1592">
        <v>0</v>
      </c>
      <c r="AC1592">
        <v>0</v>
      </c>
      <c r="AD1592">
        <v>1</v>
      </c>
      <c r="AE1592">
        <v>0</v>
      </c>
      <c r="AF1592" t="s">
        <v>148</v>
      </c>
      <c r="AG1592">
        <v>0</v>
      </c>
      <c r="AH1592">
        <v>2</v>
      </c>
      <c r="AI1592">
        <v>382002561</v>
      </c>
      <c r="AJ1592">
        <v>1592</v>
      </c>
      <c r="AK1592">
        <v>0</v>
      </c>
      <c r="AL1592">
        <v>0</v>
      </c>
      <c r="AM1592">
        <v>0</v>
      </c>
      <c r="AN1592">
        <v>0</v>
      </c>
      <c r="AO1592">
        <v>0</v>
      </c>
      <c r="AP1592">
        <v>0</v>
      </c>
      <c r="AQ1592">
        <v>0</v>
      </c>
      <c r="AR1592">
        <v>0</v>
      </c>
    </row>
    <row r="1593" spans="1:44" x14ac:dyDescent="0.25">
      <c r="A1593">
        <f>ROW(Source!A572)</f>
        <v>572</v>
      </c>
      <c r="B1593">
        <v>382002576</v>
      </c>
      <c r="C1593">
        <v>382002553</v>
      </c>
      <c r="D1593">
        <v>342725880</v>
      </c>
      <c r="E1593">
        <v>1</v>
      </c>
      <c r="F1593">
        <v>1</v>
      </c>
      <c r="G1593">
        <v>1</v>
      </c>
      <c r="H1593">
        <v>3</v>
      </c>
      <c r="I1593" t="s">
        <v>1152</v>
      </c>
      <c r="J1593" t="s">
        <v>1153</v>
      </c>
      <c r="K1593" t="s">
        <v>1154</v>
      </c>
      <c r="L1593">
        <v>1346</v>
      </c>
      <c r="N1593">
        <v>1009</v>
      </c>
      <c r="O1593" t="s">
        <v>1055</v>
      </c>
      <c r="P1593" t="s">
        <v>1055</v>
      </c>
      <c r="Q1593">
        <v>1</v>
      </c>
      <c r="X1593">
        <v>7.1999999999999998E-3</v>
      </c>
      <c r="Y1593">
        <v>2536.4499999999998</v>
      </c>
      <c r="Z1593">
        <v>0</v>
      </c>
      <c r="AA1593">
        <v>0</v>
      </c>
      <c r="AB1593">
        <v>0</v>
      </c>
      <c r="AC1593">
        <v>0</v>
      </c>
      <c r="AD1593">
        <v>1</v>
      </c>
      <c r="AE1593">
        <v>0</v>
      </c>
      <c r="AF1593" t="s">
        <v>148</v>
      </c>
      <c r="AG1593">
        <v>0</v>
      </c>
      <c r="AH1593">
        <v>2</v>
      </c>
      <c r="AI1593">
        <v>382002562</v>
      </c>
      <c r="AJ1593">
        <v>1593</v>
      </c>
      <c r="AK1593">
        <v>0</v>
      </c>
      <c r="AL1593">
        <v>0</v>
      </c>
      <c r="AM1593">
        <v>0</v>
      </c>
      <c r="AN1593">
        <v>0</v>
      </c>
      <c r="AO1593">
        <v>0</v>
      </c>
      <c r="AP1593">
        <v>0</v>
      </c>
      <c r="AQ1593">
        <v>0</v>
      </c>
      <c r="AR1593">
        <v>0</v>
      </c>
    </row>
    <row r="1594" spans="1:44" x14ac:dyDescent="0.25">
      <c r="A1594">
        <f>ROW(Source!A572)</f>
        <v>572</v>
      </c>
      <c r="B1594">
        <v>382002577</v>
      </c>
      <c r="C1594">
        <v>382002553</v>
      </c>
      <c r="D1594">
        <v>342735355</v>
      </c>
      <c r="E1594">
        <v>1</v>
      </c>
      <c r="F1594">
        <v>1</v>
      </c>
      <c r="G1594">
        <v>1</v>
      </c>
      <c r="H1594">
        <v>3</v>
      </c>
      <c r="I1594" t="s">
        <v>1155</v>
      </c>
      <c r="J1594" t="s">
        <v>1156</v>
      </c>
      <c r="K1594" t="s">
        <v>1157</v>
      </c>
      <c r="L1594">
        <v>1346</v>
      </c>
      <c r="N1594">
        <v>1009</v>
      </c>
      <c r="O1594" t="s">
        <v>1055</v>
      </c>
      <c r="P1594" t="s">
        <v>1055</v>
      </c>
      <c r="Q1594">
        <v>1</v>
      </c>
      <c r="X1594">
        <v>1.2999999999999999E-2</v>
      </c>
      <c r="Y1594">
        <v>1928.25</v>
      </c>
      <c r="Z1594">
        <v>0</v>
      </c>
      <c r="AA1594">
        <v>0</v>
      </c>
      <c r="AB1594">
        <v>0</v>
      </c>
      <c r="AC1594">
        <v>0</v>
      </c>
      <c r="AD1594">
        <v>1</v>
      </c>
      <c r="AE1594">
        <v>0</v>
      </c>
      <c r="AF1594" t="s">
        <v>148</v>
      </c>
      <c r="AG1594">
        <v>0</v>
      </c>
      <c r="AH1594">
        <v>2</v>
      </c>
      <c r="AI1594">
        <v>382002563</v>
      </c>
      <c r="AJ1594">
        <v>1594</v>
      </c>
      <c r="AK1594">
        <v>0</v>
      </c>
      <c r="AL1594">
        <v>0</v>
      </c>
      <c r="AM1594">
        <v>0</v>
      </c>
      <c r="AN1594">
        <v>0</v>
      </c>
      <c r="AO1594">
        <v>0</v>
      </c>
      <c r="AP1594">
        <v>0</v>
      </c>
      <c r="AQ1594">
        <v>0</v>
      </c>
      <c r="AR1594">
        <v>0</v>
      </c>
    </row>
    <row r="1595" spans="1:44" x14ac:dyDescent="0.25">
      <c r="A1595">
        <f>ROW(Source!A572)</f>
        <v>572</v>
      </c>
      <c r="B1595">
        <v>382002578</v>
      </c>
      <c r="C1595">
        <v>382002553</v>
      </c>
      <c r="D1595">
        <v>342751707</v>
      </c>
      <c r="E1595">
        <v>1</v>
      </c>
      <c r="F1595">
        <v>1</v>
      </c>
      <c r="G1595">
        <v>1</v>
      </c>
      <c r="H1595">
        <v>3</v>
      </c>
      <c r="I1595" t="s">
        <v>1133</v>
      </c>
      <c r="J1595" t="s">
        <v>1134</v>
      </c>
      <c r="K1595" t="s">
        <v>1135</v>
      </c>
      <c r="L1595">
        <v>1425</v>
      </c>
      <c r="N1595">
        <v>1013</v>
      </c>
      <c r="O1595" t="s">
        <v>1082</v>
      </c>
      <c r="P1595" t="s">
        <v>1082</v>
      </c>
      <c r="Q1595">
        <v>1</v>
      </c>
      <c r="X1595">
        <v>0.17</v>
      </c>
      <c r="Y1595">
        <v>47.26</v>
      </c>
      <c r="Z1595">
        <v>0</v>
      </c>
      <c r="AA1595">
        <v>0</v>
      </c>
      <c r="AB1595">
        <v>0</v>
      </c>
      <c r="AC1595">
        <v>0</v>
      </c>
      <c r="AD1595">
        <v>1</v>
      </c>
      <c r="AE1595">
        <v>0</v>
      </c>
      <c r="AF1595" t="s">
        <v>148</v>
      </c>
      <c r="AG1595">
        <v>0</v>
      </c>
      <c r="AH1595">
        <v>2</v>
      </c>
      <c r="AI1595">
        <v>382002564</v>
      </c>
      <c r="AJ1595">
        <v>1595</v>
      </c>
      <c r="AK1595">
        <v>0</v>
      </c>
      <c r="AL1595">
        <v>0</v>
      </c>
      <c r="AM1595">
        <v>0</v>
      </c>
      <c r="AN1595">
        <v>0</v>
      </c>
      <c r="AO1595">
        <v>0</v>
      </c>
      <c r="AP1595">
        <v>0</v>
      </c>
      <c r="AQ1595">
        <v>0</v>
      </c>
      <c r="AR1595">
        <v>0</v>
      </c>
    </row>
    <row r="1596" spans="1:44" x14ac:dyDescent="0.25">
      <c r="A1596">
        <f>ROW(Source!A572)</f>
        <v>572</v>
      </c>
      <c r="B1596">
        <v>382002579</v>
      </c>
      <c r="C1596">
        <v>382002553</v>
      </c>
      <c r="D1596">
        <v>342751716</v>
      </c>
      <c r="E1596">
        <v>1</v>
      </c>
      <c r="F1596">
        <v>1</v>
      </c>
      <c r="G1596">
        <v>1</v>
      </c>
      <c r="H1596">
        <v>3</v>
      </c>
      <c r="I1596" t="s">
        <v>1136</v>
      </c>
      <c r="J1596" t="s">
        <v>1137</v>
      </c>
      <c r="K1596" t="s">
        <v>1138</v>
      </c>
      <c r="L1596">
        <v>1407</v>
      </c>
      <c r="N1596">
        <v>1013</v>
      </c>
      <c r="O1596" t="s">
        <v>1139</v>
      </c>
      <c r="P1596" t="s">
        <v>1139</v>
      </c>
      <c r="Q1596">
        <v>1</v>
      </c>
      <c r="X1596">
        <v>8.9999999999999993E-3</v>
      </c>
      <c r="Y1596">
        <v>6052.54</v>
      </c>
      <c r="Z1596">
        <v>0</v>
      </c>
      <c r="AA1596">
        <v>0</v>
      </c>
      <c r="AB1596">
        <v>0</v>
      </c>
      <c r="AC1596">
        <v>0</v>
      </c>
      <c r="AD1596">
        <v>1</v>
      </c>
      <c r="AE1596">
        <v>0</v>
      </c>
      <c r="AF1596" t="s">
        <v>148</v>
      </c>
      <c r="AG1596">
        <v>0</v>
      </c>
      <c r="AH1596">
        <v>2</v>
      </c>
      <c r="AI1596">
        <v>382002565</v>
      </c>
      <c r="AJ1596">
        <v>1596</v>
      </c>
      <c r="AK1596">
        <v>0</v>
      </c>
      <c r="AL1596">
        <v>0</v>
      </c>
      <c r="AM1596">
        <v>0</v>
      </c>
      <c r="AN1596">
        <v>0</v>
      </c>
      <c r="AO1596">
        <v>0</v>
      </c>
      <c r="AP1596">
        <v>0</v>
      </c>
      <c r="AQ1596">
        <v>0</v>
      </c>
      <c r="AR1596">
        <v>0</v>
      </c>
    </row>
    <row r="1597" spans="1:44" x14ac:dyDescent="0.25">
      <c r="A1597">
        <f>ROW(Source!A572)</f>
        <v>572</v>
      </c>
      <c r="B1597">
        <v>382002580</v>
      </c>
      <c r="C1597">
        <v>382002553</v>
      </c>
      <c r="D1597">
        <v>342758134</v>
      </c>
      <c r="E1597">
        <v>1</v>
      </c>
      <c r="F1597">
        <v>1</v>
      </c>
      <c r="G1597">
        <v>1</v>
      </c>
      <c r="H1597">
        <v>3</v>
      </c>
      <c r="I1597" t="s">
        <v>1158</v>
      </c>
      <c r="J1597" t="s">
        <v>1159</v>
      </c>
      <c r="K1597" t="s">
        <v>1160</v>
      </c>
      <c r="L1597">
        <v>1301</v>
      </c>
      <c r="N1597">
        <v>1003</v>
      </c>
      <c r="O1597" t="s">
        <v>880</v>
      </c>
      <c r="P1597" t="s">
        <v>880</v>
      </c>
      <c r="Q1597">
        <v>1</v>
      </c>
      <c r="X1597">
        <v>0.7</v>
      </c>
      <c r="Y1597">
        <v>123.25</v>
      </c>
      <c r="Z1597">
        <v>0</v>
      </c>
      <c r="AA1597">
        <v>0</v>
      </c>
      <c r="AB1597">
        <v>0</v>
      </c>
      <c r="AC1597">
        <v>0</v>
      </c>
      <c r="AD1597">
        <v>1</v>
      </c>
      <c r="AE1597">
        <v>0</v>
      </c>
      <c r="AF1597" t="s">
        <v>148</v>
      </c>
      <c r="AG1597">
        <v>0</v>
      </c>
      <c r="AH1597">
        <v>2</v>
      </c>
      <c r="AI1597">
        <v>382002566</v>
      </c>
      <c r="AJ1597">
        <v>1597</v>
      </c>
      <c r="AK1597">
        <v>0</v>
      </c>
      <c r="AL1597">
        <v>0</v>
      </c>
      <c r="AM1597">
        <v>0</v>
      </c>
      <c r="AN1597">
        <v>0</v>
      </c>
      <c r="AO1597">
        <v>0</v>
      </c>
      <c r="AP1597">
        <v>0</v>
      </c>
      <c r="AQ1597">
        <v>0</v>
      </c>
      <c r="AR1597">
        <v>0</v>
      </c>
    </row>
    <row r="1598" spans="1:44" x14ac:dyDescent="0.25">
      <c r="A1598">
        <f>ROW(Source!A572)</f>
        <v>572</v>
      </c>
      <c r="B1598">
        <v>382002581</v>
      </c>
      <c r="C1598">
        <v>382002553</v>
      </c>
      <c r="D1598">
        <v>342646017</v>
      </c>
      <c r="E1598">
        <v>113</v>
      </c>
      <c r="F1598">
        <v>1</v>
      </c>
      <c r="G1598">
        <v>1</v>
      </c>
      <c r="H1598">
        <v>3</v>
      </c>
      <c r="I1598" t="s">
        <v>1042</v>
      </c>
      <c r="J1598" t="s">
        <v>3</v>
      </c>
      <c r="K1598" t="s">
        <v>1043</v>
      </c>
      <c r="L1598">
        <v>3277935</v>
      </c>
      <c r="N1598">
        <v>1013</v>
      </c>
      <c r="O1598" t="s">
        <v>1044</v>
      </c>
      <c r="P1598" t="s">
        <v>1044</v>
      </c>
      <c r="Q1598">
        <v>1</v>
      </c>
      <c r="X1598">
        <v>2</v>
      </c>
      <c r="Y1598">
        <v>0</v>
      </c>
      <c r="Z1598">
        <v>0</v>
      </c>
      <c r="AA1598">
        <v>0</v>
      </c>
      <c r="AB1598">
        <v>0</v>
      </c>
      <c r="AC1598">
        <v>0</v>
      </c>
      <c r="AD1598">
        <v>0</v>
      </c>
      <c r="AE1598">
        <v>0</v>
      </c>
      <c r="AF1598" t="s">
        <v>148</v>
      </c>
      <c r="AG1598">
        <v>0</v>
      </c>
      <c r="AH1598">
        <v>2</v>
      </c>
      <c r="AI1598">
        <v>382002567</v>
      </c>
      <c r="AJ1598">
        <v>1598</v>
      </c>
      <c r="AK1598">
        <v>0</v>
      </c>
      <c r="AL1598">
        <v>0</v>
      </c>
      <c r="AM1598">
        <v>0</v>
      </c>
      <c r="AN1598">
        <v>0</v>
      </c>
      <c r="AO1598">
        <v>0</v>
      </c>
      <c r="AP1598">
        <v>0</v>
      </c>
      <c r="AQ1598">
        <v>0</v>
      </c>
      <c r="AR1598">
        <v>0</v>
      </c>
    </row>
    <row r="1599" spans="1:44" x14ac:dyDescent="0.25">
      <c r="A1599">
        <f>ROW(Source!A573)</f>
        <v>573</v>
      </c>
      <c r="B1599">
        <v>382002597</v>
      </c>
      <c r="C1599">
        <v>382002582</v>
      </c>
      <c r="D1599">
        <v>342640208</v>
      </c>
      <c r="E1599">
        <v>113</v>
      </c>
      <c r="F1599">
        <v>1</v>
      </c>
      <c r="G1599">
        <v>1</v>
      </c>
      <c r="H1599">
        <v>1</v>
      </c>
      <c r="I1599" t="s">
        <v>1045</v>
      </c>
      <c r="J1599" t="s">
        <v>3</v>
      </c>
      <c r="K1599" t="s">
        <v>1046</v>
      </c>
      <c r="L1599">
        <v>1191</v>
      </c>
      <c r="N1599">
        <v>1013</v>
      </c>
      <c r="O1599" t="s">
        <v>1034</v>
      </c>
      <c r="P1599" t="s">
        <v>1034</v>
      </c>
      <c r="Q1599">
        <v>1</v>
      </c>
      <c r="X1599">
        <v>16</v>
      </c>
      <c r="Y1599">
        <v>0</v>
      </c>
      <c r="Z1599">
        <v>0</v>
      </c>
      <c r="AA1599">
        <v>0</v>
      </c>
      <c r="AB1599">
        <v>564.51</v>
      </c>
      <c r="AC1599">
        <v>0</v>
      </c>
      <c r="AD1599">
        <v>1</v>
      </c>
      <c r="AE1599">
        <v>1</v>
      </c>
      <c r="AF1599" t="s">
        <v>23</v>
      </c>
      <c r="AG1599">
        <v>13.76</v>
      </c>
      <c r="AH1599">
        <v>2</v>
      </c>
      <c r="AI1599">
        <v>382002583</v>
      </c>
      <c r="AJ1599">
        <v>1599</v>
      </c>
      <c r="AK1599">
        <v>0</v>
      </c>
      <c r="AL1599">
        <v>0</v>
      </c>
      <c r="AM1599">
        <v>0</v>
      </c>
      <c r="AN1599">
        <v>0</v>
      </c>
      <c r="AO1599">
        <v>0</v>
      </c>
      <c r="AP1599">
        <v>0</v>
      </c>
      <c r="AQ1599">
        <v>0</v>
      </c>
      <c r="AR1599">
        <v>0</v>
      </c>
    </row>
    <row r="1600" spans="1:44" x14ac:dyDescent="0.25">
      <c r="A1600">
        <f>ROW(Source!A573)</f>
        <v>573</v>
      </c>
      <c r="B1600">
        <v>382002598</v>
      </c>
      <c r="C1600">
        <v>382002582</v>
      </c>
      <c r="D1600">
        <v>342640393</v>
      </c>
      <c r="E1600">
        <v>113</v>
      </c>
      <c r="F1600">
        <v>1</v>
      </c>
      <c r="G1600">
        <v>1</v>
      </c>
      <c r="H1600">
        <v>1</v>
      </c>
      <c r="I1600" t="s">
        <v>1035</v>
      </c>
      <c r="J1600" t="s">
        <v>3</v>
      </c>
      <c r="K1600" t="s">
        <v>1036</v>
      </c>
      <c r="L1600">
        <v>1191</v>
      </c>
      <c r="N1600">
        <v>1013</v>
      </c>
      <c r="O1600" t="s">
        <v>1034</v>
      </c>
      <c r="P1600" t="s">
        <v>1034</v>
      </c>
      <c r="Q1600">
        <v>1</v>
      </c>
      <c r="X1600">
        <v>1.29</v>
      </c>
      <c r="Y1600">
        <v>0</v>
      </c>
      <c r="Z1600">
        <v>0</v>
      </c>
      <c r="AA1600">
        <v>0</v>
      </c>
      <c r="AB1600">
        <v>0</v>
      </c>
      <c r="AC1600">
        <v>0</v>
      </c>
      <c r="AD1600">
        <v>1</v>
      </c>
      <c r="AE1600">
        <v>2</v>
      </c>
      <c r="AF1600" t="s">
        <v>23</v>
      </c>
      <c r="AG1600">
        <v>1.1093999999999999</v>
      </c>
      <c r="AH1600">
        <v>2</v>
      </c>
      <c r="AI1600">
        <v>382002584</v>
      </c>
      <c r="AJ1600">
        <v>1600</v>
      </c>
      <c r="AK1600">
        <v>0</v>
      </c>
      <c r="AL1600">
        <v>0</v>
      </c>
      <c r="AM1600">
        <v>0</v>
      </c>
      <c r="AN1600">
        <v>0</v>
      </c>
      <c r="AO1600">
        <v>0</v>
      </c>
      <c r="AP1600">
        <v>0</v>
      </c>
      <c r="AQ1600">
        <v>0</v>
      </c>
      <c r="AR1600">
        <v>0</v>
      </c>
    </row>
    <row r="1601" spans="1:44" x14ac:dyDescent="0.25">
      <c r="A1601">
        <f>ROW(Source!A573)</f>
        <v>573</v>
      </c>
      <c r="B1601">
        <v>382002599</v>
      </c>
      <c r="C1601">
        <v>382002582</v>
      </c>
      <c r="D1601">
        <v>342765492</v>
      </c>
      <c r="E1601">
        <v>1</v>
      </c>
      <c r="F1601">
        <v>1</v>
      </c>
      <c r="G1601">
        <v>1</v>
      </c>
      <c r="H1601">
        <v>2</v>
      </c>
      <c r="I1601" t="s">
        <v>1056</v>
      </c>
      <c r="J1601" t="s">
        <v>1057</v>
      </c>
      <c r="K1601" t="s">
        <v>1058</v>
      </c>
      <c r="L1601">
        <v>1368</v>
      </c>
      <c r="N1601">
        <v>1011</v>
      </c>
      <c r="O1601" t="s">
        <v>1040</v>
      </c>
      <c r="P1601" t="s">
        <v>1040</v>
      </c>
      <c r="Q1601">
        <v>1</v>
      </c>
      <c r="X1601">
        <v>1.29</v>
      </c>
      <c r="Y1601">
        <v>0</v>
      </c>
      <c r="Z1601">
        <v>995.51</v>
      </c>
      <c r="AA1601">
        <v>687.23</v>
      </c>
      <c r="AB1601">
        <v>0</v>
      </c>
      <c r="AC1601">
        <v>0</v>
      </c>
      <c r="AD1601">
        <v>1</v>
      </c>
      <c r="AE1601">
        <v>0</v>
      </c>
      <c r="AF1601" t="s">
        <v>23</v>
      </c>
      <c r="AG1601">
        <v>1.1093999999999999</v>
      </c>
      <c r="AH1601">
        <v>2</v>
      </c>
      <c r="AI1601">
        <v>382002585</v>
      </c>
      <c r="AJ1601">
        <v>1601</v>
      </c>
      <c r="AK1601">
        <v>0</v>
      </c>
      <c r="AL1601">
        <v>0</v>
      </c>
      <c r="AM1601">
        <v>0</v>
      </c>
      <c r="AN1601">
        <v>0</v>
      </c>
      <c r="AO1601">
        <v>0</v>
      </c>
      <c r="AP1601">
        <v>0</v>
      </c>
      <c r="AQ1601">
        <v>0</v>
      </c>
      <c r="AR1601">
        <v>0</v>
      </c>
    </row>
    <row r="1602" spans="1:44" x14ac:dyDescent="0.25">
      <c r="A1602">
        <f>ROW(Source!A573)</f>
        <v>573</v>
      </c>
      <c r="B1602">
        <v>382002600</v>
      </c>
      <c r="C1602">
        <v>382002582</v>
      </c>
      <c r="D1602">
        <v>342713938</v>
      </c>
      <c r="E1602">
        <v>1</v>
      </c>
      <c r="F1602">
        <v>1</v>
      </c>
      <c r="G1602">
        <v>1</v>
      </c>
      <c r="H1602">
        <v>3</v>
      </c>
      <c r="I1602" t="s">
        <v>1049</v>
      </c>
      <c r="J1602" t="s">
        <v>1050</v>
      </c>
      <c r="K1602" t="s">
        <v>1051</v>
      </c>
      <c r="L1602">
        <v>1348</v>
      </c>
      <c r="N1602">
        <v>1009</v>
      </c>
      <c r="O1602" t="s">
        <v>846</v>
      </c>
      <c r="P1602" t="s">
        <v>846</v>
      </c>
      <c r="Q1602">
        <v>1000</v>
      </c>
      <c r="X1602">
        <v>1.6999999999999999E-3</v>
      </c>
      <c r="Y1602">
        <v>116448.72</v>
      </c>
      <c r="Z1602">
        <v>0</v>
      </c>
      <c r="AA1602">
        <v>0</v>
      </c>
      <c r="AB1602">
        <v>0</v>
      </c>
      <c r="AC1602">
        <v>0</v>
      </c>
      <c r="AD1602">
        <v>1</v>
      </c>
      <c r="AE1602">
        <v>0</v>
      </c>
      <c r="AF1602" t="s">
        <v>14</v>
      </c>
      <c r="AG1602">
        <v>0</v>
      </c>
      <c r="AH1602">
        <v>2</v>
      </c>
      <c r="AI1602">
        <v>382002586</v>
      </c>
      <c r="AJ1602">
        <v>1602</v>
      </c>
      <c r="AK1602">
        <v>0</v>
      </c>
      <c r="AL1602">
        <v>0</v>
      </c>
      <c r="AM1602">
        <v>0</v>
      </c>
      <c r="AN1602">
        <v>0</v>
      </c>
      <c r="AO1602">
        <v>0</v>
      </c>
      <c r="AP1602">
        <v>0</v>
      </c>
      <c r="AQ1602">
        <v>0</v>
      </c>
      <c r="AR1602">
        <v>0</v>
      </c>
    </row>
    <row r="1603" spans="1:44" x14ac:dyDescent="0.25">
      <c r="A1603">
        <f>ROW(Source!A573)</f>
        <v>573</v>
      </c>
      <c r="B1603">
        <v>382002601</v>
      </c>
      <c r="C1603">
        <v>382002582</v>
      </c>
      <c r="D1603">
        <v>342714150</v>
      </c>
      <c r="E1603">
        <v>1</v>
      </c>
      <c r="F1603">
        <v>1</v>
      </c>
      <c r="G1603">
        <v>1</v>
      </c>
      <c r="H1603">
        <v>3</v>
      </c>
      <c r="I1603" t="s">
        <v>1115</v>
      </c>
      <c r="J1603" t="s">
        <v>1116</v>
      </c>
      <c r="K1603" t="s">
        <v>1117</v>
      </c>
      <c r="L1603">
        <v>1346</v>
      </c>
      <c r="N1603">
        <v>1009</v>
      </c>
      <c r="O1603" t="s">
        <v>1055</v>
      </c>
      <c r="P1603" t="s">
        <v>1055</v>
      </c>
      <c r="Q1603">
        <v>1</v>
      </c>
      <c r="X1603">
        <v>3.0000000000000001E-3</v>
      </c>
      <c r="Y1603">
        <v>284.14999999999998</v>
      </c>
      <c r="Z1603">
        <v>0</v>
      </c>
      <c r="AA1603">
        <v>0</v>
      </c>
      <c r="AB1603">
        <v>0</v>
      </c>
      <c r="AC1603">
        <v>0</v>
      </c>
      <c r="AD1603">
        <v>1</v>
      </c>
      <c r="AE1603">
        <v>0</v>
      </c>
      <c r="AF1603" t="s">
        <v>14</v>
      </c>
      <c r="AG1603">
        <v>0</v>
      </c>
      <c r="AH1603">
        <v>2</v>
      </c>
      <c r="AI1603">
        <v>382002587</v>
      </c>
      <c r="AJ1603">
        <v>1603</v>
      </c>
      <c r="AK1603">
        <v>0</v>
      </c>
      <c r="AL1603">
        <v>0</v>
      </c>
      <c r="AM1603">
        <v>0</v>
      </c>
      <c r="AN1603">
        <v>0</v>
      </c>
      <c r="AO1603">
        <v>0</v>
      </c>
      <c r="AP1603">
        <v>0</v>
      </c>
      <c r="AQ1603">
        <v>0</v>
      </c>
      <c r="AR1603">
        <v>0</v>
      </c>
    </row>
    <row r="1604" spans="1:44" x14ac:dyDescent="0.25">
      <c r="A1604">
        <f>ROW(Source!A573)</f>
        <v>573</v>
      </c>
      <c r="B1604">
        <v>382002602</v>
      </c>
      <c r="C1604">
        <v>382002582</v>
      </c>
      <c r="D1604">
        <v>342714206</v>
      </c>
      <c r="E1604">
        <v>1</v>
      </c>
      <c r="F1604">
        <v>1</v>
      </c>
      <c r="G1604">
        <v>1</v>
      </c>
      <c r="H1604">
        <v>3</v>
      </c>
      <c r="I1604" t="s">
        <v>1118</v>
      </c>
      <c r="J1604" t="s">
        <v>1119</v>
      </c>
      <c r="K1604" t="s">
        <v>1120</v>
      </c>
      <c r="L1604">
        <v>1346</v>
      </c>
      <c r="N1604">
        <v>1009</v>
      </c>
      <c r="O1604" t="s">
        <v>1055</v>
      </c>
      <c r="P1604" t="s">
        <v>1055</v>
      </c>
      <c r="Q1604">
        <v>1</v>
      </c>
      <c r="X1604">
        <v>1.6E-2</v>
      </c>
      <c r="Y1604">
        <v>104.32</v>
      </c>
      <c r="Z1604">
        <v>0</v>
      </c>
      <c r="AA1604">
        <v>0</v>
      </c>
      <c r="AB1604">
        <v>0</v>
      </c>
      <c r="AC1604">
        <v>0</v>
      </c>
      <c r="AD1604">
        <v>1</v>
      </c>
      <c r="AE1604">
        <v>0</v>
      </c>
      <c r="AF1604" t="s">
        <v>14</v>
      </c>
      <c r="AG1604">
        <v>0</v>
      </c>
      <c r="AH1604">
        <v>2</v>
      </c>
      <c r="AI1604">
        <v>382002588</v>
      </c>
      <c r="AJ1604">
        <v>1604</v>
      </c>
      <c r="AK1604">
        <v>0</v>
      </c>
      <c r="AL1604">
        <v>0</v>
      </c>
      <c r="AM1604">
        <v>0</v>
      </c>
      <c r="AN1604">
        <v>0</v>
      </c>
      <c r="AO1604">
        <v>0</v>
      </c>
      <c r="AP1604">
        <v>0</v>
      </c>
      <c r="AQ1604">
        <v>0</v>
      </c>
      <c r="AR1604">
        <v>0</v>
      </c>
    </row>
    <row r="1605" spans="1:44" x14ac:dyDescent="0.25">
      <c r="A1605">
        <f>ROW(Source!A573)</f>
        <v>573</v>
      </c>
      <c r="B1605">
        <v>382002603</v>
      </c>
      <c r="C1605">
        <v>382002582</v>
      </c>
      <c r="D1605">
        <v>342715892</v>
      </c>
      <c r="E1605">
        <v>1</v>
      </c>
      <c r="F1605">
        <v>1</v>
      </c>
      <c r="G1605">
        <v>1</v>
      </c>
      <c r="H1605">
        <v>3</v>
      </c>
      <c r="I1605" t="s">
        <v>1091</v>
      </c>
      <c r="J1605" t="s">
        <v>1092</v>
      </c>
      <c r="K1605" t="s">
        <v>1093</v>
      </c>
      <c r="L1605">
        <v>1301</v>
      </c>
      <c r="N1605">
        <v>1003</v>
      </c>
      <c r="O1605" t="s">
        <v>880</v>
      </c>
      <c r="P1605" t="s">
        <v>880</v>
      </c>
      <c r="Q1605">
        <v>1</v>
      </c>
      <c r="X1605">
        <v>2.74</v>
      </c>
      <c r="Y1605">
        <v>2.27</v>
      </c>
      <c r="Z1605">
        <v>0</v>
      </c>
      <c r="AA1605">
        <v>0</v>
      </c>
      <c r="AB1605">
        <v>0</v>
      </c>
      <c r="AC1605">
        <v>0</v>
      </c>
      <c r="AD1605">
        <v>1</v>
      </c>
      <c r="AE1605">
        <v>0</v>
      </c>
      <c r="AF1605" t="s">
        <v>14</v>
      </c>
      <c r="AG1605">
        <v>0</v>
      </c>
      <c r="AH1605">
        <v>2</v>
      </c>
      <c r="AI1605">
        <v>382002589</v>
      </c>
      <c r="AJ1605">
        <v>1605</v>
      </c>
      <c r="AK1605">
        <v>0</v>
      </c>
      <c r="AL1605">
        <v>0</v>
      </c>
      <c r="AM1605">
        <v>0</v>
      </c>
      <c r="AN1605">
        <v>0</v>
      </c>
      <c r="AO1605">
        <v>0</v>
      </c>
      <c r="AP1605">
        <v>0</v>
      </c>
      <c r="AQ1605">
        <v>0</v>
      </c>
      <c r="AR1605">
        <v>0</v>
      </c>
    </row>
    <row r="1606" spans="1:44" x14ac:dyDescent="0.25">
      <c r="A1606">
        <f>ROW(Source!A573)</f>
        <v>573</v>
      </c>
      <c r="B1606">
        <v>382002604</v>
      </c>
      <c r="C1606">
        <v>382002582</v>
      </c>
      <c r="D1606">
        <v>342725859</v>
      </c>
      <c r="E1606">
        <v>1</v>
      </c>
      <c r="F1606">
        <v>1</v>
      </c>
      <c r="G1606">
        <v>1</v>
      </c>
      <c r="H1606">
        <v>3</v>
      </c>
      <c r="I1606" t="s">
        <v>1052</v>
      </c>
      <c r="J1606" t="s">
        <v>1053</v>
      </c>
      <c r="K1606" t="s">
        <v>1054</v>
      </c>
      <c r="L1606">
        <v>1346</v>
      </c>
      <c r="N1606">
        <v>1009</v>
      </c>
      <c r="O1606" t="s">
        <v>1055</v>
      </c>
      <c r="P1606" t="s">
        <v>1055</v>
      </c>
      <c r="Q1606">
        <v>1</v>
      </c>
      <c r="X1606">
        <v>0.34</v>
      </c>
      <c r="Y1606">
        <v>870.18</v>
      </c>
      <c r="Z1606">
        <v>0</v>
      </c>
      <c r="AA1606">
        <v>0</v>
      </c>
      <c r="AB1606">
        <v>0</v>
      </c>
      <c r="AC1606">
        <v>0</v>
      </c>
      <c r="AD1606">
        <v>1</v>
      </c>
      <c r="AE1606">
        <v>0</v>
      </c>
      <c r="AF1606" t="s">
        <v>14</v>
      </c>
      <c r="AG1606">
        <v>0</v>
      </c>
      <c r="AH1606">
        <v>2</v>
      </c>
      <c r="AI1606">
        <v>382002590</v>
      </c>
      <c r="AJ1606">
        <v>1606</v>
      </c>
      <c r="AK1606">
        <v>0</v>
      </c>
      <c r="AL1606">
        <v>0</v>
      </c>
      <c r="AM1606">
        <v>0</v>
      </c>
      <c r="AN1606">
        <v>0</v>
      </c>
      <c r="AO1606">
        <v>0</v>
      </c>
      <c r="AP1606">
        <v>0</v>
      </c>
      <c r="AQ1606">
        <v>0</v>
      </c>
      <c r="AR1606">
        <v>0</v>
      </c>
    </row>
    <row r="1607" spans="1:44" x14ac:dyDescent="0.25">
      <c r="A1607">
        <f>ROW(Source!A573)</f>
        <v>573</v>
      </c>
      <c r="B1607">
        <v>382002605</v>
      </c>
      <c r="C1607">
        <v>382002582</v>
      </c>
      <c r="D1607">
        <v>342725880</v>
      </c>
      <c r="E1607">
        <v>1</v>
      </c>
      <c r="F1607">
        <v>1</v>
      </c>
      <c r="G1607">
        <v>1</v>
      </c>
      <c r="H1607">
        <v>3</v>
      </c>
      <c r="I1607" t="s">
        <v>1152</v>
      </c>
      <c r="J1607" t="s">
        <v>1153</v>
      </c>
      <c r="K1607" t="s">
        <v>1154</v>
      </c>
      <c r="L1607">
        <v>1346</v>
      </c>
      <c r="N1607">
        <v>1009</v>
      </c>
      <c r="O1607" t="s">
        <v>1055</v>
      </c>
      <c r="P1607" t="s">
        <v>1055</v>
      </c>
      <c r="Q1607">
        <v>1</v>
      </c>
      <c r="X1607">
        <v>7.1999999999999998E-3</v>
      </c>
      <c r="Y1607">
        <v>2536.4499999999998</v>
      </c>
      <c r="Z1607">
        <v>0</v>
      </c>
      <c r="AA1607">
        <v>0</v>
      </c>
      <c r="AB1607">
        <v>0</v>
      </c>
      <c r="AC1607">
        <v>0</v>
      </c>
      <c r="AD1607">
        <v>1</v>
      </c>
      <c r="AE1607">
        <v>0</v>
      </c>
      <c r="AF1607" t="s">
        <v>14</v>
      </c>
      <c r="AG1607">
        <v>0</v>
      </c>
      <c r="AH1607">
        <v>2</v>
      </c>
      <c r="AI1607">
        <v>382002591</v>
      </c>
      <c r="AJ1607">
        <v>1607</v>
      </c>
      <c r="AK1607">
        <v>0</v>
      </c>
      <c r="AL1607">
        <v>0</v>
      </c>
      <c r="AM1607">
        <v>0</v>
      </c>
      <c r="AN1607">
        <v>0</v>
      </c>
      <c r="AO1607">
        <v>0</v>
      </c>
      <c r="AP1607">
        <v>0</v>
      </c>
      <c r="AQ1607">
        <v>0</v>
      </c>
      <c r="AR1607">
        <v>0</v>
      </c>
    </row>
    <row r="1608" spans="1:44" x14ac:dyDescent="0.25">
      <c r="A1608">
        <f>ROW(Source!A573)</f>
        <v>573</v>
      </c>
      <c r="B1608">
        <v>382002606</v>
      </c>
      <c r="C1608">
        <v>382002582</v>
      </c>
      <c r="D1608">
        <v>342735355</v>
      </c>
      <c r="E1608">
        <v>1</v>
      </c>
      <c r="F1608">
        <v>1</v>
      </c>
      <c r="G1608">
        <v>1</v>
      </c>
      <c r="H1608">
        <v>3</v>
      </c>
      <c r="I1608" t="s">
        <v>1155</v>
      </c>
      <c r="J1608" t="s">
        <v>1156</v>
      </c>
      <c r="K1608" t="s">
        <v>1157</v>
      </c>
      <c r="L1608">
        <v>1346</v>
      </c>
      <c r="N1608">
        <v>1009</v>
      </c>
      <c r="O1608" t="s">
        <v>1055</v>
      </c>
      <c r="P1608" t="s">
        <v>1055</v>
      </c>
      <c r="Q1608">
        <v>1</v>
      </c>
      <c r="X1608">
        <v>1.2999999999999999E-2</v>
      </c>
      <c r="Y1608">
        <v>1928.25</v>
      </c>
      <c r="Z1608">
        <v>0</v>
      </c>
      <c r="AA1608">
        <v>0</v>
      </c>
      <c r="AB1608">
        <v>0</v>
      </c>
      <c r="AC1608">
        <v>0</v>
      </c>
      <c r="AD1608">
        <v>1</v>
      </c>
      <c r="AE1608">
        <v>0</v>
      </c>
      <c r="AF1608" t="s">
        <v>14</v>
      </c>
      <c r="AG1608">
        <v>0</v>
      </c>
      <c r="AH1608">
        <v>2</v>
      </c>
      <c r="AI1608">
        <v>382002592</v>
      </c>
      <c r="AJ1608">
        <v>1608</v>
      </c>
      <c r="AK1608">
        <v>0</v>
      </c>
      <c r="AL1608">
        <v>0</v>
      </c>
      <c r="AM1608">
        <v>0</v>
      </c>
      <c r="AN1608">
        <v>0</v>
      </c>
      <c r="AO1608">
        <v>0</v>
      </c>
      <c r="AP1608">
        <v>0</v>
      </c>
      <c r="AQ1608">
        <v>0</v>
      </c>
      <c r="AR1608">
        <v>0</v>
      </c>
    </row>
    <row r="1609" spans="1:44" x14ac:dyDescent="0.25">
      <c r="A1609">
        <f>ROW(Source!A573)</f>
        <v>573</v>
      </c>
      <c r="B1609">
        <v>382002607</v>
      </c>
      <c r="C1609">
        <v>382002582</v>
      </c>
      <c r="D1609">
        <v>342751707</v>
      </c>
      <c r="E1609">
        <v>1</v>
      </c>
      <c r="F1609">
        <v>1</v>
      </c>
      <c r="G1609">
        <v>1</v>
      </c>
      <c r="H1609">
        <v>3</v>
      </c>
      <c r="I1609" t="s">
        <v>1133</v>
      </c>
      <c r="J1609" t="s">
        <v>1134</v>
      </c>
      <c r="K1609" t="s">
        <v>1135</v>
      </c>
      <c r="L1609">
        <v>1425</v>
      </c>
      <c r="N1609">
        <v>1013</v>
      </c>
      <c r="O1609" t="s">
        <v>1082</v>
      </c>
      <c r="P1609" t="s">
        <v>1082</v>
      </c>
      <c r="Q1609">
        <v>1</v>
      </c>
      <c r="X1609">
        <v>0.17</v>
      </c>
      <c r="Y1609">
        <v>47.26</v>
      </c>
      <c r="Z1609">
        <v>0</v>
      </c>
      <c r="AA1609">
        <v>0</v>
      </c>
      <c r="AB1609">
        <v>0</v>
      </c>
      <c r="AC1609">
        <v>0</v>
      </c>
      <c r="AD1609">
        <v>1</v>
      </c>
      <c r="AE1609">
        <v>0</v>
      </c>
      <c r="AF1609" t="s">
        <v>14</v>
      </c>
      <c r="AG1609">
        <v>0</v>
      </c>
      <c r="AH1609">
        <v>2</v>
      </c>
      <c r="AI1609">
        <v>382002593</v>
      </c>
      <c r="AJ1609">
        <v>1609</v>
      </c>
      <c r="AK1609">
        <v>0</v>
      </c>
      <c r="AL1609">
        <v>0</v>
      </c>
      <c r="AM1609">
        <v>0</v>
      </c>
      <c r="AN1609">
        <v>0</v>
      </c>
      <c r="AO1609">
        <v>0</v>
      </c>
      <c r="AP1609">
        <v>0</v>
      </c>
      <c r="AQ1609">
        <v>0</v>
      </c>
      <c r="AR1609">
        <v>0</v>
      </c>
    </row>
    <row r="1610" spans="1:44" x14ac:dyDescent="0.25">
      <c r="A1610">
        <f>ROW(Source!A573)</f>
        <v>573</v>
      </c>
      <c r="B1610">
        <v>382002608</v>
      </c>
      <c r="C1610">
        <v>382002582</v>
      </c>
      <c r="D1610">
        <v>342751716</v>
      </c>
      <c r="E1610">
        <v>1</v>
      </c>
      <c r="F1610">
        <v>1</v>
      </c>
      <c r="G1610">
        <v>1</v>
      </c>
      <c r="H1610">
        <v>3</v>
      </c>
      <c r="I1610" t="s">
        <v>1136</v>
      </c>
      <c r="J1610" t="s">
        <v>1137</v>
      </c>
      <c r="K1610" t="s">
        <v>1138</v>
      </c>
      <c r="L1610">
        <v>1407</v>
      </c>
      <c r="N1610">
        <v>1013</v>
      </c>
      <c r="O1610" t="s">
        <v>1139</v>
      </c>
      <c r="P1610" t="s">
        <v>1139</v>
      </c>
      <c r="Q1610">
        <v>1</v>
      </c>
      <c r="X1610">
        <v>8.9999999999999993E-3</v>
      </c>
      <c r="Y1610">
        <v>6052.54</v>
      </c>
      <c r="Z1610">
        <v>0</v>
      </c>
      <c r="AA1610">
        <v>0</v>
      </c>
      <c r="AB1610">
        <v>0</v>
      </c>
      <c r="AC1610">
        <v>0</v>
      </c>
      <c r="AD1610">
        <v>1</v>
      </c>
      <c r="AE1610">
        <v>0</v>
      </c>
      <c r="AF1610" t="s">
        <v>14</v>
      </c>
      <c r="AG1610">
        <v>0</v>
      </c>
      <c r="AH1610">
        <v>2</v>
      </c>
      <c r="AI1610">
        <v>382002594</v>
      </c>
      <c r="AJ1610">
        <v>1610</v>
      </c>
      <c r="AK1610">
        <v>0</v>
      </c>
      <c r="AL1610">
        <v>0</v>
      </c>
      <c r="AM1610">
        <v>0</v>
      </c>
      <c r="AN1610">
        <v>0</v>
      </c>
      <c r="AO1610">
        <v>0</v>
      </c>
      <c r="AP1610">
        <v>0</v>
      </c>
      <c r="AQ1610">
        <v>0</v>
      </c>
      <c r="AR1610">
        <v>0</v>
      </c>
    </row>
    <row r="1611" spans="1:44" x14ac:dyDescent="0.25">
      <c r="A1611">
        <f>ROW(Source!A573)</f>
        <v>573</v>
      </c>
      <c r="B1611">
        <v>382002609</v>
      </c>
      <c r="C1611">
        <v>382002582</v>
      </c>
      <c r="D1611">
        <v>342758134</v>
      </c>
      <c r="E1611">
        <v>1</v>
      </c>
      <c r="F1611">
        <v>1</v>
      </c>
      <c r="G1611">
        <v>1</v>
      </c>
      <c r="H1611">
        <v>3</v>
      </c>
      <c r="I1611" t="s">
        <v>1158</v>
      </c>
      <c r="J1611" t="s">
        <v>1159</v>
      </c>
      <c r="K1611" t="s">
        <v>1160</v>
      </c>
      <c r="L1611">
        <v>1301</v>
      </c>
      <c r="N1611">
        <v>1003</v>
      </c>
      <c r="O1611" t="s">
        <v>880</v>
      </c>
      <c r="P1611" t="s">
        <v>880</v>
      </c>
      <c r="Q1611">
        <v>1</v>
      </c>
      <c r="X1611">
        <v>0.7</v>
      </c>
      <c r="Y1611">
        <v>123.25</v>
      </c>
      <c r="Z1611">
        <v>0</v>
      </c>
      <c r="AA1611">
        <v>0</v>
      </c>
      <c r="AB1611">
        <v>0</v>
      </c>
      <c r="AC1611">
        <v>0</v>
      </c>
      <c r="AD1611">
        <v>1</v>
      </c>
      <c r="AE1611">
        <v>0</v>
      </c>
      <c r="AF1611" t="s">
        <v>14</v>
      </c>
      <c r="AG1611">
        <v>0</v>
      </c>
      <c r="AH1611">
        <v>2</v>
      </c>
      <c r="AI1611">
        <v>382002595</v>
      </c>
      <c r="AJ1611">
        <v>1611</v>
      </c>
      <c r="AK1611">
        <v>0</v>
      </c>
      <c r="AL1611">
        <v>0</v>
      </c>
      <c r="AM1611">
        <v>0</v>
      </c>
      <c r="AN1611">
        <v>0</v>
      </c>
      <c r="AO1611">
        <v>0</v>
      </c>
      <c r="AP1611">
        <v>0</v>
      </c>
      <c r="AQ1611">
        <v>0</v>
      </c>
      <c r="AR1611">
        <v>0</v>
      </c>
    </row>
    <row r="1612" spans="1:44" x14ac:dyDescent="0.25">
      <c r="A1612">
        <f>ROW(Source!A573)</f>
        <v>573</v>
      </c>
      <c r="B1612">
        <v>382002610</v>
      </c>
      <c r="C1612">
        <v>382002582</v>
      </c>
      <c r="D1612">
        <v>342646017</v>
      </c>
      <c r="E1612">
        <v>113</v>
      </c>
      <c r="F1612">
        <v>1</v>
      </c>
      <c r="G1612">
        <v>1</v>
      </c>
      <c r="H1612">
        <v>3</v>
      </c>
      <c r="I1612" t="s">
        <v>1042</v>
      </c>
      <c r="J1612" t="s">
        <v>3</v>
      </c>
      <c r="K1612" t="s">
        <v>1043</v>
      </c>
      <c r="L1612">
        <v>3277935</v>
      </c>
      <c r="N1612">
        <v>1013</v>
      </c>
      <c r="O1612" t="s">
        <v>1044</v>
      </c>
      <c r="P1612" t="s">
        <v>1044</v>
      </c>
      <c r="Q1612">
        <v>1</v>
      </c>
      <c r="X1612">
        <v>2</v>
      </c>
      <c r="Y1612">
        <v>0</v>
      </c>
      <c r="Z1612">
        <v>0</v>
      </c>
      <c r="AA1612">
        <v>0</v>
      </c>
      <c r="AB1612">
        <v>0</v>
      </c>
      <c r="AC1612">
        <v>0</v>
      </c>
      <c r="AD1612">
        <v>0</v>
      </c>
      <c r="AE1612">
        <v>0</v>
      </c>
      <c r="AF1612" t="s">
        <v>14</v>
      </c>
      <c r="AG1612">
        <v>0</v>
      </c>
      <c r="AH1612">
        <v>2</v>
      </c>
      <c r="AI1612">
        <v>382002596</v>
      </c>
      <c r="AJ1612">
        <v>1612</v>
      </c>
      <c r="AK1612">
        <v>0</v>
      </c>
      <c r="AL1612">
        <v>0</v>
      </c>
      <c r="AM1612">
        <v>0</v>
      </c>
      <c r="AN1612">
        <v>0</v>
      </c>
      <c r="AO1612">
        <v>0</v>
      </c>
      <c r="AP1612">
        <v>0</v>
      </c>
      <c r="AQ1612">
        <v>0</v>
      </c>
      <c r="AR1612">
        <v>0</v>
      </c>
    </row>
    <row r="1613" spans="1:44" x14ac:dyDescent="0.25">
      <c r="A1613">
        <f>ROW(Source!A574)</f>
        <v>574</v>
      </c>
      <c r="B1613">
        <v>382002626</v>
      </c>
      <c r="C1613">
        <v>382002611</v>
      </c>
      <c r="D1613">
        <v>342640208</v>
      </c>
      <c r="E1613">
        <v>113</v>
      </c>
      <c r="F1613">
        <v>1</v>
      </c>
      <c r="G1613">
        <v>1</v>
      </c>
      <c r="H1613">
        <v>1</v>
      </c>
      <c r="I1613" t="s">
        <v>1045</v>
      </c>
      <c r="J1613" t="s">
        <v>3</v>
      </c>
      <c r="K1613" t="s">
        <v>1046</v>
      </c>
      <c r="L1613">
        <v>1191</v>
      </c>
      <c r="N1613">
        <v>1013</v>
      </c>
      <c r="O1613" t="s">
        <v>1034</v>
      </c>
      <c r="P1613" t="s">
        <v>1034</v>
      </c>
      <c r="Q1613">
        <v>1</v>
      </c>
      <c r="X1613">
        <v>19</v>
      </c>
      <c r="Y1613">
        <v>0</v>
      </c>
      <c r="Z1613">
        <v>0</v>
      </c>
      <c r="AA1613">
        <v>0</v>
      </c>
      <c r="AB1613">
        <v>564.51</v>
      </c>
      <c r="AC1613">
        <v>0</v>
      </c>
      <c r="AD1613">
        <v>1</v>
      </c>
      <c r="AE1613">
        <v>1</v>
      </c>
      <c r="AF1613" t="s">
        <v>149</v>
      </c>
      <c r="AG1613">
        <v>4.9020000000000001</v>
      </c>
      <c r="AH1613">
        <v>2</v>
      </c>
      <c r="AI1613">
        <v>382002612</v>
      </c>
      <c r="AJ1613">
        <v>1613</v>
      </c>
      <c r="AK1613">
        <v>0</v>
      </c>
      <c r="AL1613">
        <v>0</v>
      </c>
      <c r="AM1613">
        <v>0</v>
      </c>
      <c r="AN1613">
        <v>0</v>
      </c>
      <c r="AO1613">
        <v>0</v>
      </c>
      <c r="AP1613">
        <v>0</v>
      </c>
      <c r="AQ1613">
        <v>0</v>
      </c>
      <c r="AR1613">
        <v>0</v>
      </c>
    </row>
    <row r="1614" spans="1:44" x14ac:dyDescent="0.25">
      <c r="A1614">
        <f>ROW(Source!A574)</f>
        <v>574</v>
      </c>
      <c r="B1614">
        <v>382002627</v>
      </c>
      <c r="C1614">
        <v>382002611</v>
      </c>
      <c r="D1614">
        <v>342640393</v>
      </c>
      <c r="E1614">
        <v>113</v>
      </c>
      <c r="F1614">
        <v>1</v>
      </c>
      <c r="G1614">
        <v>1</v>
      </c>
      <c r="H1614">
        <v>1</v>
      </c>
      <c r="I1614" t="s">
        <v>1035</v>
      </c>
      <c r="J1614" t="s">
        <v>3</v>
      </c>
      <c r="K1614" t="s">
        <v>1036</v>
      </c>
      <c r="L1614">
        <v>1191</v>
      </c>
      <c r="N1614">
        <v>1013</v>
      </c>
      <c r="O1614" t="s">
        <v>1034</v>
      </c>
      <c r="P1614" t="s">
        <v>1034</v>
      </c>
      <c r="Q1614">
        <v>1</v>
      </c>
      <c r="X1614">
        <v>1.51</v>
      </c>
      <c r="Y1614">
        <v>0</v>
      </c>
      <c r="Z1614">
        <v>0</v>
      </c>
      <c r="AA1614">
        <v>0</v>
      </c>
      <c r="AB1614">
        <v>0</v>
      </c>
      <c r="AC1614">
        <v>0</v>
      </c>
      <c r="AD1614">
        <v>1</v>
      </c>
      <c r="AE1614">
        <v>2</v>
      </c>
      <c r="AF1614" t="s">
        <v>149</v>
      </c>
      <c r="AG1614">
        <v>0.38957999999999998</v>
      </c>
      <c r="AH1614">
        <v>2</v>
      </c>
      <c r="AI1614">
        <v>382002613</v>
      </c>
      <c r="AJ1614">
        <v>1614</v>
      </c>
      <c r="AK1614">
        <v>0</v>
      </c>
      <c r="AL1614">
        <v>0</v>
      </c>
      <c r="AM1614">
        <v>0</v>
      </c>
      <c r="AN1614">
        <v>0</v>
      </c>
      <c r="AO1614">
        <v>0</v>
      </c>
      <c r="AP1614">
        <v>0</v>
      </c>
      <c r="AQ1614">
        <v>0</v>
      </c>
      <c r="AR1614">
        <v>0</v>
      </c>
    </row>
    <row r="1615" spans="1:44" x14ac:dyDescent="0.25">
      <c r="A1615">
        <f>ROW(Source!A574)</f>
        <v>574</v>
      </c>
      <c r="B1615">
        <v>382002628</v>
      </c>
      <c r="C1615">
        <v>382002611</v>
      </c>
      <c r="D1615">
        <v>342765492</v>
      </c>
      <c r="E1615">
        <v>1</v>
      </c>
      <c r="F1615">
        <v>1</v>
      </c>
      <c r="G1615">
        <v>1</v>
      </c>
      <c r="H1615">
        <v>2</v>
      </c>
      <c r="I1615" t="s">
        <v>1056</v>
      </c>
      <c r="J1615" t="s">
        <v>1057</v>
      </c>
      <c r="K1615" t="s">
        <v>1058</v>
      </c>
      <c r="L1615">
        <v>1368</v>
      </c>
      <c r="N1615">
        <v>1011</v>
      </c>
      <c r="O1615" t="s">
        <v>1040</v>
      </c>
      <c r="P1615" t="s">
        <v>1040</v>
      </c>
      <c r="Q1615">
        <v>1</v>
      </c>
      <c r="X1615">
        <v>1.51</v>
      </c>
      <c r="Y1615">
        <v>0</v>
      </c>
      <c r="Z1615">
        <v>995.51</v>
      </c>
      <c r="AA1615">
        <v>687.23</v>
      </c>
      <c r="AB1615">
        <v>0</v>
      </c>
      <c r="AC1615">
        <v>0</v>
      </c>
      <c r="AD1615">
        <v>1</v>
      </c>
      <c r="AE1615">
        <v>0</v>
      </c>
      <c r="AF1615" t="s">
        <v>149</v>
      </c>
      <c r="AG1615">
        <v>0.38957999999999998</v>
      </c>
      <c r="AH1615">
        <v>2</v>
      </c>
      <c r="AI1615">
        <v>382002614</v>
      </c>
      <c r="AJ1615">
        <v>1615</v>
      </c>
      <c r="AK1615">
        <v>0</v>
      </c>
      <c r="AL1615">
        <v>0</v>
      </c>
      <c r="AM1615">
        <v>0</v>
      </c>
      <c r="AN1615">
        <v>0</v>
      </c>
      <c r="AO1615">
        <v>0</v>
      </c>
      <c r="AP1615">
        <v>0</v>
      </c>
      <c r="AQ1615">
        <v>0</v>
      </c>
      <c r="AR1615">
        <v>0</v>
      </c>
    </row>
    <row r="1616" spans="1:44" x14ac:dyDescent="0.25">
      <c r="A1616">
        <f>ROW(Source!A574)</f>
        <v>574</v>
      </c>
      <c r="B1616">
        <v>382002629</v>
      </c>
      <c r="C1616">
        <v>382002611</v>
      </c>
      <c r="D1616">
        <v>342713938</v>
      </c>
      <c r="E1616">
        <v>1</v>
      </c>
      <c r="F1616">
        <v>1</v>
      </c>
      <c r="G1616">
        <v>1</v>
      </c>
      <c r="H1616">
        <v>3</v>
      </c>
      <c r="I1616" t="s">
        <v>1049</v>
      </c>
      <c r="J1616" t="s">
        <v>1050</v>
      </c>
      <c r="K1616" t="s">
        <v>1051</v>
      </c>
      <c r="L1616">
        <v>1348</v>
      </c>
      <c r="N1616">
        <v>1009</v>
      </c>
      <c r="O1616" t="s">
        <v>846</v>
      </c>
      <c r="P1616" t="s">
        <v>846</v>
      </c>
      <c r="Q1616">
        <v>1000</v>
      </c>
      <c r="X1616">
        <v>1.9E-3</v>
      </c>
      <c r="Y1616">
        <v>116448.72</v>
      </c>
      <c r="Z1616">
        <v>0</v>
      </c>
      <c r="AA1616">
        <v>0</v>
      </c>
      <c r="AB1616">
        <v>0</v>
      </c>
      <c r="AC1616">
        <v>0</v>
      </c>
      <c r="AD1616">
        <v>1</v>
      </c>
      <c r="AE1616">
        <v>0</v>
      </c>
      <c r="AF1616" t="s">
        <v>148</v>
      </c>
      <c r="AG1616">
        <v>0</v>
      </c>
      <c r="AH1616">
        <v>2</v>
      </c>
      <c r="AI1616">
        <v>382002615</v>
      </c>
      <c r="AJ1616">
        <v>1616</v>
      </c>
      <c r="AK1616">
        <v>0</v>
      </c>
      <c r="AL1616">
        <v>0</v>
      </c>
      <c r="AM1616">
        <v>0</v>
      </c>
      <c r="AN1616">
        <v>0</v>
      </c>
      <c r="AO1616">
        <v>0</v>
      </c>
      <c r="AP1616">
        <v>0</v>
      </c>
      <c r="AQ1616">
        <v>0</v>
      </c>
      <c r="AR1616">
        <v>0</v>
      </c>
    </row>
    <row r="1617" spans="1:44" x14ac:dyDescent="0.25">
      <c r="A1617">
        <f>ROW(Source!A574)</f>
        <v>574</v>
      </c>
      <c r="B1617">
        <v>382002630</v>
      </c>
      <c r="C1617">
        <v>382002611</v>
      </c>
      <c r="D1617">
        <v>342714150</v>
      </c>
      <c r="E1617">
        <v>1</v>
      </c>
      <c r="F1617">
        <v>1</v>
      </c>
      <c r="G1617">
        <v>1</v>
      </c>
      <c r="H1617">
        <v>3</v>
      </c>
      <c r="I1617" t="s">
        <v>1115</v>
      </c>
      <c r="J1617" t="s">
        <v>1116</v>
      </c>
      <c r="K1617" t="s">
        <v>1117</v>
      </c>
      <c r="L1617">
        <v>1346</v>
      </c>
      <c r="N1617">
        <v>1009</v>
      </c>
      <c r="O1617" t="s">
        <v>1055</v>
      </c>
      <c r="P1617" t="s">
        <v>1055</v>
      </c>
      <c r="Q1617">
        <v>1</v>
      </c>
      <c r="X1617">
        <v>5.0000000000000001E-3</v>
      </c>
      <c r="Y1617">
        <v>284.14999999999998</v>
      </c>
      <c r="Z1617">
        <v>0</v>
      </c>
      <c r="AA1617">
        <v>0</v>
      </c>
      <c r="AB1617">
        <v>0</v>
      </c>
      <c r="AC1617">
        <v>0</v>
      </c>
      <c r="AD1617">
        <v>1</v>
      </c>
      <c r="AE1617">
        <v>0</v>
      </c>
      <c r="AF1617" t="s">
        <v>148</v>
      </c>
      <c r="AG1617">
        <v>0</v>
      </c>
      <c r="AH1617">
        <v>2</v>
      </c>
      <c r="AI1617">
        <v>382002616</v>
      </c>
      <c r="AJ1617">
        <v>1617</v>
      </c>
      <c r="AK1617">
        <v>0</v>
      </c>
      <c r="AL1617">
        <v>0</v>
      </c>
      <c r="AM1617">
        <v>0</v>
      </c>
      <c r="AN1617">
        <v>0</v>
      </c>
      <c r="AO1617">
        <v>0</v>
      </c>
      <c r="AP1617">
        <v>0</v>
      </c>
      <c r="AQ1617">
        <v>0</v>
      </c>
      <c r="AR1617">
        <v>0</v>
      </c>
    </row>
    <row r="1618" spans="1:44" x14ac:dyDescent="0.25">
      <c r="A1618">
        <f>ROW(Source!A574)</f>
        <v>574</v>
      </c>
      <c r="B1618">
        <v>382002631</v>
      </c>
      <c r="C1618">
        <v>382002611</v>
      </c>
      <c r="D1618">
        <v>342714206</v>
      </c>
      <c r="E1618">
        <v>1</v>
      </c>
      <c r="F1618">
        <v>1</v>
      </c>
      <c r="G1618">
        <v>1</v>
      </c>
      <c r="H1618">
        <v>3</v>
      </c>
      <c r="I1618" t="s">
        <v>1118</v>
      </c>
      <c r="J1618" t="s">
        <v>1119</v>
      </c>
      <c r="K1618" t="s">
        <v>1120</v>
      </c>
      <c r="L1618">
        <v>1346</v>
      </c>
      <c r="N1618">
        <v>1009</v>
      </c>
      <c r="O1618" t="s">
        <v>1055</v>
      </c>
      <c r="P1618" t="s">
        <v>1055</v>
      </c>
      <c r="Q1618">
        <v>1</v>
      </c>
      <c r="X1618">
        <v>1.7999999999999999E-2</v>
      </c>
      <c r="Y1618">
        <v>104.32</v>
      </c>
      <c r="Z1618">
        <v>0</v>
      </c>
      <c r="AA1618">
        <v>0</v>
      </c>
      <c r="AB1618">
        <v>0</v>
      </c>
      <c r="AC1618">
        <v>0</v>
      </c>
      <c r="AD1618">
        <v>1</v>
      </c>
      <c r="AE1618">
        <v>0</v>
      </c>
      <c r="AF1618" t="s">
        <v>148</v>
      </c>
      <c r="AG1618">
        <v>0</v>
      </c>
      <c r="AH1618">
        <v>2</v>
      </c>
      <c r="AI1618">
        <v>382002617</v>
      </c>
      <c r="AJ1618">
        <v>1618</v>
      </c>
      <c r="AK1618">
        <v>0</v>
      </c>
      <c r="AL1618">
        <v>0</v>
      </c>
      <c r="AM1618">
        <v>0</v>
      </c>
      <c r="AN1618">
        <v>0</v>
      </c>
      <c r="AO1618">
        <v>0</v>
      </c>
      <c r="AP1618">
        <v>0</v>
      </c>
      <c r="AQ1618">
        <v>0</v>
      </c>
      <c r="AR1618">
        <v>0</v>
      </c>
    </row>
    <row r="1619" spans="1:44" x14ac:dyDescent="0.25">
      <c r="A1619">
        <f>ROW(Source!A574)</f>
        <v>574</v>
      </c>
      <c r="B1619">
        <v>382002632</v>
      </c>
      <c r="C1619">
        <v>382002611</v>
      </c>
      <c r="D1619">
        <v>342715892</v>
      </c>
      <c r="E1619">
        <v>1</v>
      </c>
      <c r="F1619">
        <v>1</v>
      </c>
      <c r="G1619">
        <v>1</v>
      </c>
      <c r="H1619">
        <v>3</v>
      </c>
      <c r="I1619" t="s">
        <v>1091</v>
      </c>
      <c r="J1619" t="s">
        <v>1092</v>
      </c>
      <c r="K1619" t="s">
        <v>1093</v>
      </c>
      <c r="L1619">
        <v>1301</v>
      </c>
      <c r="N1619">
        <v>1003</v>
      </c>
      <c r="O1619" t="s">
        <v>880</v>
      </c>
      <c r="P1619" t="s">
        <v>880</v>
      </c>
      <c r="Q1619">
        <v>1</v>
      </c>
      <c r="X1619">
        <v>3.58</v>
      </c>
      <c r="Y1619">
        <v>2.27</v>
      </c>
      <c r="Z1619">
        <v>0</v>
      </c>
      <c r="AA1619">
        <v>0</v>
      </c>
      <c r="AB1619">
        <v>0</v>
      </c>
      <c r="AC1619">
        <v>0</v>
      </c>
      <c r="AD1619">
        <v>1</v>
      </c>
      <c r="AE1619">
        <v>0</v>
      </c>
      <c r="AF1619" t="s">
        <v>148</v>
      </c>
      <c r="AG1619">
        <v>0</v>
      </c>
      <c r="AH1619">
        <v>2</v>
      </c>
      <c r="AI1619">
        <v>382002618</v>
      </c>
      <c r="AJ1619">
        <v>1619</v>
      </c>
      <c r="AK1619">
        <v>0</v>
      </c>
      <c r="AL1619">
        <v>0</v>
      </c>
      <c r="AM1619">
        <v>0</v>
      </c>
      <c r="AN1619">
        <v>0</v>
      </c>
      <c r="AO1619">
        <v>0</v>
      </c>
      <c r="AP1619">
        <v>0</v>
      </c>
      <c r="AQ1619">
        <v>0</v>
      </c>
      <c r="AR1619">
        <v>0</v>
      </c>
    </row>
    <row r="1620" spans="1:44" x14ac:dyDescent="0.25">
      <c r="A1620">
        <f>ROW(Source!A574)</f>
        <v>574</v>
      </c>
      <c r="B1620">
        <v>382002633</v>
      </c>
      <c r="C1620">
        <v>382002611</v>
      </c>
      <c r="D1620">
        <v>342725859</v>
      </c>
      <c r="E1620">
        <v>1</v>
      </c>
      <c r="F1620">
        <v>1</v>
      </c>
      <c r="G1620">
        <v>1</v>
      </c>
      <c r="H1620">
        <v>3</v>
      </c>
      <c r="I1620" t="s">
        <v>1052</v>
      </c>
      <c r="J1620" t="s">
        <v>1053</v>
      </c>
      <c r="K1620" t="s">
        <v>1054</v>
      </c>
      <c r="L1620">
        <v>1346</v>
      </c>
      <c r="N1620">
        <v>1009</v>
      </c>
      <c r="O1620" t="s">
        <v>1055</v>
      </c>
      <c r="P1620" t="s">
        <v>1055</v>
      </c>
      <c r="Q1620">
        <v>1</v>
      </c>
      <c r="X1620">
        <v>0.43</v>
      </c>
      <c r="Y1620">
        <v>870.18</v>
      </c>
      <c r="Z1620">
        <v>0</v>
      </c>
      <c r="AA1620">
        <v>0</v>
      </c>
      <c r="AB1620">
        <v>0</v>
      </c>
      <c r="AC1620">
        <v>0</v>
      </c>
      <c r="AD1620">
        <v>1</v>
      </c>
      <c r="AE1620">
        <v>0</v>
      </c>
      <c r="AF1620" t="s">
        <v>148</v>
      </c>
      <c r="AG1620">
        <v>0</v>
      </c>
      <c r="AH1620">
        <v>2</v>
      </c>
      <c r="AI1620">
        <v>382002619</v>
      </c>
      <c r="AJ1620">
        <v>1620</v>
      </c>
      <c r="AK1620">
        <v>0</v>
      </c>
      <c r="AL1620">
        <v>0</v>
      </c>
      <c r="AM1620">
        <v>0</v>
      </c>
      <c r="AN1620">
        <v>0</v>
      </c>
      <c r="AO1620">
        <v>0</v>
      </c>
      <c r="AP1620">
        <v>0</v>
      </c>
      <c r="AQ1620">
        <v>0</v>
      </c>
      <c r="AR1620">
        <v>0</v>
      </c>
    </row>
    <row r="1621" spans="1:44" x14ac:dyDescent="0.25">
      <c r="A1621">
        <f>ROW(Source!A574)</f>
        <v>574</v>
      </c>
      <c r="B1621">
        <v>382002634</v>
      </c>
      <c r="C1621">
        <v>382002611</v>
      </c>
      <c r="D1621">
        <v>342725880</v>
      </c>
      <c r="E1621">
        <v>1</v>
      </c>
      <c r="F1621">
        <v>1</v>
      </c>
      <c r="G1621">
        <v>1</v>
      </c>
      <c r="H1621">
        <v>3</v>
      </c>
      <c r="I1621" t="s">
        <v>1152</v>
      </c>
      <c r="J1621" t="s">
        <v>1153</v>
      </c>
      <c r="K1621" t="s">
        <v>1154</v>
      </c>
      <c r="L1621">
        <v>1346</v>
      </c>
      <c r="N1621">
        <v>1009</v>
      </c>
      <c r="O1621" t="s">
        <v>1055</v>
      </c>
      <c r="P1621" t="s">
        <v>1055</v>
      </c>
      <c r="Q1621">
        <v>1</v>
      </c>
      <c r="X1621">
        <v>8.9999999999999993E-3</v>
      </c>
      <c r="Y1621">
        <v>2536.4499999999998</v>
      </c>
      <c r="Z1621">
        <v>0</v>
      </c>
      <c r="AA1621">
        <v>0</v>
      </c>
      <c r="AB1621">
        <v>0</v>
      </c>
      <c r="AC1621">
        <v>0</v>
      </c>
      <c r="AD1621">
        <v>1</v>
      </c>
      <c r="AE1621">
        <v>0</v>
      </c>
      <c r="AF1621" t="s">
        <v>148</v>
      </c>
      <c r="AG1621">
        <v>0</v>
      </c>
      <c r="AH1621">
        <v>2</v>
      </c>
      <c r="AI1621">
        <v>382002620</v>
      </c>
      <c r="AJ1621">
        <v>1621</v>
      </c>
      <c r="AK1621">
        <v>0</v>
      </c>
      <c r="AL1621">
        <v>0</v>
      </c>
      <c r="AM1621">
        <v>0</v>
      </c>
      <c r="AN1621">
        <v>0</v>
      </c>
      <c r="AO1621">
        <v>0</v>
      </c>
      <c r="AP1621">
        <v>0</v>
      </c>
      <c r="AQ1621">
        <v>0</v>
      </c>
      <c r="AR1621">
        <v>0</v>
      </c>
    </row>
    <row r="1622" spans="1:44" x14ac:dyDescent="0.25">
      <c r="A1622">
        <f>ROW(Source!A574)</f>
        <v>574</v>
      </c>
      <c r="B1622">
        <v>382002635</v>
      </c>
      <c r="C1622">
        <v>382002611</v>
      </c>
      <c r="D1622">
        <v>342735355</v>
      </c>
      <c r="E1622">
        <v>1</v>
      </c>
      <c r="F1622">
        <v>1</v>
      </c>
      <c r="G1622">
        <v>1</v>
      </c>
      <c r="H1622">
        <v>3</v>
      </c>
      <c r="I1622" t="s">
        <v>1155</v>
      </c>
      <c r="J1622" t="s">
        <v>1156</v>
      </c>
      <c r="K1622" t="s">
        <v>1157</v>
      </c>
      <c r="L1622">
        <v>1346</v>
      </c>
      <c r="N1622">
        <v>1009</v>
      </c>
      <c r="O1622" t="s">
        <v>1055</v>
      </c>
      <c r="P1622" t="s">
        <v>1055</v>
      </c>
      <c r="Q1622">
        <v>1</v>
      </c>
      <c r="X1622">
        <v>1.2999999999999999E-2</v>
      </c>
      <c r="Y1622">
        <v>1928.25</v>
      </c>
      <c r="Z1622">
        <v>0</v>
      </c>
      <c r="AA1622">
        <v>0</v>
      </c>
      <c r="AB1622">
        <v>0</v>
      </c>
      <c r="AC1622">
        <v>0</v>
      </c>
      <c r="AD1622">
        <v>1</v>
      </c>
      <c r="AE1622">
        <v>0</v>
      </c>
      <c r="AF1622" t="s">
        <v>148</v>
      </c>
      <c r="AG1622">
        <v>0</v>
      </c>
      <c r="AH1622">
        <v>2</v>
      </c>
      <c r="AI1622">
        <v>382002621</v>
      </c>
      <c r="AJ1622">
        <v>1622</v>
      </c>
      <c r="AK1622">
        <v>0</v>
      </c>
      <c r="AL1622">
        <v>0</v>
      </c>
      <c r="AM1622">
        <v>0</v>
      </c>
      <c r="AN1622">
        <v>0</v>
      </c>
      <c r="AO1622">
        <v>0</v>
      </c>
      <c r="AP1622">
        <v>0</v>
      </c>
      <c r="AQ1622">
        <v>0</v>
      </c>
      <c r="AR1622">
        <v>0</v>
      </c>
    </row>
    <row r="1623" spans="1:44" x14ac:dyDescent="0.25">
      <c r="A1623">
        <f>ROW(Source!A574)</f>
        <v>574</v>
      </c>
      <c r="B1623">
        <v>382002636</v>
      </c>
      <c r="C1623">
        <v>382002611</v>
      </c>
      <c r="D1623">
        <v>342751707</v>
      </c>
      <c r="E1623">
        <v>1</v>
      </c>
      <c r="F1623">
        <v>1</v>
      </c>
      <c r="G1623">
        <v>1</v>
      </c>
      <c r="H1623">
        <v>3</v>
      </c>
      <c r="I1623" t="s">
        <v>1133</v>
      </c>
      <c r="J1623" t="s">
        <v>1134</v>
      </c>
      <c r="K1623" t="s">
        <v>1135</v>
      </c>
      <c r="L1623">
        <v>1425</v>
      </c>
      <c r="N1623">
        <v>1013</v>
      </c>
      <c r="O1623" t="s">
        <v>1082</v>
      </c>
      <c r="P1623" t="s">
        <v>1082</v>
      </c>
      <c r="Q1623">
        <v>1</v>
      </c>
      <c r="X1623">
        <v>0.3</v>
      </c>
      <c r="Y1623">
        <v>47.26</v>
      </c>
      <c r="Z1623">
        <v>0</v>
      </c>
      <c r="AA1623">
        <v>0</v>
      </c>
      <c r="AB1623">
        <v>0</v>
      </c>
      <c r="AC1623">
        <v>0</v>
      </c>
      <c r="AD1623">
        <v>1</v>
      </c>
      <c r="AE1623">
        <v>0</v>
      </c>
      <c r="AF1623" t="s">
        <v>148</v>
      </c>
      <c r="AG1623">
        <v>0</v>
      </c>
      <c r="AH1623">
        <v>2</v>
      </c>
      <c r="AI1623">
        <v>382002622</v>
      </c>
      <c r="AJ1623">
        <v>1623</v>
      </c>
      <c r="AK1623">
        <v>0</v>
      </c>
      <c r="AL1623">
        <v>0</v>
      </c>
      <c r="AM1623">
        <v>0</v>
      </c>
      <c r="AN1623">
        <v>0</v>
      </c>
      <c r="AO1623">
        <v>0</v>
      </c>
      <c r="AP1623">
        <v>0</v>
      </c>
      <c r="AQ1623">
        <v>0</v>
      </c>
      <c r="AR1623">
        <v>0</v>
      </c>
    </row>
    <row r="1624" spans="1:44" x14ac:dyDescent="0.25">
      <c r="A1624">
        <f>ROW(Source!A574)</f>
        <v>574</v>
      </c>
      <c r="B1624">
        <v>382002637</v>
      </c>
      <c r="C1624">
        <v>382002611</v>
      </c>
      <c r="D1624">
        <v>342751716</v>
      </c>
      <c r="E1624">
        <v>1</v>
      </c>
      <c r="F1624">
        <v>1</v>
      </c>
      <c r="G1624">
        <v>1</v>
      </c>
      <c r="H1624">
        <v>3</v>
      </c>
      <c r="I1624" t="s">
        <v>1136</v>
      </c>
      <c r="J1624" t="s">
        <v>1137</v>
      </c>
      <c r="K1624" t="s">
        <v>1138</v>
      </c>
      <c r="L1624">
        <v>1407</v>
      </c>
      <c r="N1624">
        <v>1013</v>
      </c>
      <c r="O1624" t="s">
        <v>1139</v>
      </c>
      <c r="P1624" t="s">
        <v>1139</v>
      </c>
      <c r="Q1624">
        <v>1</v>
      </c>
      <c r="X1624">
        <v>1.4999999999999999E-2</v>
      </c>
      <c r="Y1624">
        <v>6052.54</v>
      </c>
      <c r="Z1624">
        <v>0</v>
      </c>
      <c r="AA1624">
        <v>0</v>
      </c>
      <c r="AB1624">
        <v>0</v>
      </c>
      <c r="AC1624">
        <v>0</v>
      </c>
      <c r="AD1624">
        <v>1</v>
      </c>
      <c r="AE1624">
        <v>0</v>
      </c>
      <c r="AF1624" t="s">
        <v>148</v>
      </c>
      <c r="AG1624">
        <v>0</v>
      </c>
      <c r="AH1624">
        <v>2</v>
      </c>
      <c r="AI1624">
        <v>382002623</v>
      </c>
      <c r="AJ1624">
        <v>1624</v>
      </c>
      <c r="AK1624">
        <v>0</v>
      </c>
      <c r="AL1624">
        <v>0</v>
      </c>
      <c r="AM1624">
        <v>0</v>
      </c>
      <c r="AN1624">
        <v>0</v>
      </c>
      <c r="AO1624">
        <v>0</v>
      </c>
      <c r="AP1624">
        <v>0</v>
      </c>
      <c r="AQ1624">
        <v>0</v>
      </c>
      <c r="AR1624">
        <v>0</v>
      </c>
    </row>
    <row r="1625" spans="1:44" x14ac:dyDescent="0.25">
      <c r="A1625">
        <f>ROW(Source!A574)</f>
        <v>574</v>
      </c>
      <c r="B1625">
        <v>382002638</v>
      </c>
      <c r="C1625">
        <v>382002611</v>
      </c>
      <c r="D1625">
        <v>342758134</v>
      </c>
      <c r="E1625">
        <v>1</v>
      </c>
      <c r="F1625">
        <v>1</v>
      </c>
      <c r="G1625">
        <v>1</v>
      </c>
      <c r="H1625">
        <v>3</v>
      </c>
      <c r="I1625" t="s">
        <v>1158</v>
      </c>
      <c r="J1625" t="s">
        <v>1159</v>
      </c>
      <c r="K1625" t="s">
        <v>1160</v>
      </c>
      <c r="L1625">
        <v>1301</v>
      </c>
      <c r="N1625">
        <v>1003</v>
      </c>
      <c r="O1625" t="s">
        <v>880</v>
      </c>
      <c r="P1625" t="s">
        <v>880</v>
      </c>
      <c r="Q1625">
        <v>1</v>
      </c>
      <c r="X1625">
        <v>0.7</v>
      </c>
      <c r="Y1625">
        <v>123.25</v>
      </c>
      <c r="Z1625">
        <v>0</v>
      </c>
      <c r="AA1625">
        <v>0</v>
      </c>
      <c r="AB1625">
        <v>0</v>
      </c>
      <c r="AC1625">
        <v>0</v>
      </c>
      <c r="AD1625">
        <v>1</v>
      </c>
      <c r="AE1625">
        <v>0</v>
      </c>
      <c r="AF1625" t="s">
        <v>148</v>
      </c>
      <c r="AG1625">
        <v>0</v>
      </c>
      <c r="AH1625">
        <v>2</v>
      </c>
      <c r="AI1625">
        <v>382002624</v>
      </c>
      <c r="AJ1625">
        <v>1625</v>
      </c>
      <c r="AK1625">
        <v>0</v>
      </c>
      <c r="AL1625">
        <v>0</v>
      </c>
      <c r="AM1625">
        <v>0</v>
      </c>
      <c r="AN1625">
        <v>0</v>
      </c>
      <c r="AO1625">
        <v>0</v>
      </c>
      <c r="AP1625">
        <v>0</v>
      </c>
      <c r="AQ1625">
        <v>0</v>
      </c>
      <c r="AR1625">
        <v>0</v>
      </c>
    </row>
    <row r="1626" spans="1:44" x14ac:dyDescent="0.25">
      <c r="A1626">
        <f>ROW(Source!A574)</f>
        <v>574</v>
      </c>
      <c r="B1626">
        <v>382002639</v>
      </c>
      <c r="C1626">
        <v>382002611</v>
      </c>
      <c r="D1626">
        <v>342646017</v>
      </c>
      <c r="E1626">
        <v>113</v>
      </c>
      <c r="F1626">
        <v>1</v>
      </c>
      <c r="G1626">
        <v>1</v>
      </c>
      <c r="H1626">
        <v>3</v>
      </c>
      <c r="I1626" t="s">
        <v>1042</v>
      </c>
      <c r="J1626" t="s">
        <v>3</v>
      </c>
      <c r="K1626" t="s">
        <v>1043</v>
      </c>
      <c r="L1626">
        <v>3277935</v>
      </c>
      <c r="N1626">
        <v>1013</v>
      </c>
      <c r="O1626" t="s">
        <v>1044</v>
      </c>
      <c r="P1626" t="s">
        <v>1044</v>
      </c>
      <c r="Q1626">
        <v>1</v>
      </c>
      <c r="X1626">
        <v>2</v>
      </c>
      <c r="Y1626">
        <v>0</v>
      </c>
      <c r="Z1626">
        <v>0</v>
      </c>
      <c r="AA1626">
        <v>0</v>
      </c>
      <c r="AB1626">
        <v>0</v>
      </c>
      <c r="AC1626">
        <v>0</v>
      </c>
      <c r="AD1626">
        <v>0</v>
      </c>
      <c r="AE1626">
        <v>0</v>
      </c>
      <c r="AF1626" t="s">
        <v>148</v>
      </c>
      <c r="AG1626">
        <v>0</v>
      </c>
      <c r="AH1626">
        <v>2</v>
      </c>
      <c r="AI1626">
        <v>382002625</v>
      </c>
      <c r="AJ1626">
        <v>1626</v>
      </c>
      <c r="AK1626">
        <v>0</v>
      </c>
      <c r="AL1626">
        <v>0</v>
      </c>
      <c r="AM1626">
        <v>0</v>
      </c>
      <c r="AN1626">
        <v>0</v>
      </c>
      <c r="AO1626">
        <v>0</v>
      </c>
      <c r="AP1626">
        <v>0</v>
      </c>
      <c r="AQ1626">
        <v>0</v>
      </c>
      <c r="AR1626">
        <v>0</v>
      </c>
    </row>
    <row r="1627" spans="1:44" x14ac:dyDescent="0.25">
      <c r="A1627">
        <f>ROW(Source!A575)</f>
        <v>575</v>
      </c>
      <c r="B1627">
        <v>382002655</v>
      </c>
      <c r="C1627">
        <v>382002640</v>
      </c>
      <c r="D1627">
        <v>342640208</v>
      </c>
      <c r="E1627">
        <v>113</v>
      </c>
      <c r="F1627">
        <v>1</v>
      </c>
      <c r="G1627">
        <v>1</v>
      </c>
      <c r="H1627">
        <v>1</v>
      </c>
      <c r="I1627" t="s">
        <v>1045</v>
      </c>
      <c r="J1627" t="s">
        <v>3</v>
      </c>
      <c r="K1627" t="s">
        <v>1046</v>
      </c>
      <c r="L1627">
        <v>1191</v>
      </c>
      <c r="N1627">
        <v>1013</v>
      </c>
      <c r="O1627" t="s">
        <v>1034</v>
      </c>
      <c r="P1627" t="s">
        <v>1034</v>
      </c>
      <c r="Q1627">
        <v>1</v>
      </c>
      <c r="X1627">
        <v>19</v>
      </c>
      <c r="Y1627">
        <v>0</v>
      </c>
      <c r="Z1627">
        <v>0</v>
      </c>
      <c r="AA1627">
        <v>0</v>
      </c>
      <c r="AB1627">
        <v>564.51</v>
      </c>
      <c r="AC1627">
        <v>0</v>
      </c>
      <c r="AD1627">
        <v>1</v>
      </c>
      <c r="AE1627">
        <v>1</v>
      </c>
      <c r="AF1627" t="s">
        <v>23</v>
      </c>
      <c r="AG1627">
        <v>16.34</v>
      </c>
      <c r="AH1627">
        <v>2</v>
      </c>
      <c r="AI1627">
        <v>382002641</v>
      </c>
      <c r="AJ1627">
        <v>1627</v>
      </c>
      <c r="AK1627">
        <v>0</v>
      </c>
      <c r="AL1627">
        <v>0</v>
      </c>
      <c r="AM1627">
        <v>0</v>
      </c>
      <c r="AN1627">
        <v>0</v>
      </c>
      <c r="AO1627">
        <v>0</v>
      </c>
      <c r="AP1627">
        <v>0</v>
      </c>
      <c r="AQ1627">
        <v>0</v>
      </c>
      <c r="AR1627">
        <v>0</v>
      </c>
    </row>
    <row r="1628" spans="1:44" x14ac:dyDescent="0.25">
      <c r="A1628">
        <f>ROW(Source!A575)</f>
        <v>575</v>
      </c>
      <c r="B1628">
        <v>382002656</v>
      </c>
      <c r="C1628">
        <v>382002640</v>
      </c>
      <c r="D1628">
        <v>342640393</v>
      </c>
      <c r="E1628">
        <v>113</v>
      </c>
      <c r="F1628">
        <v>1</v>
      </c>
      <c r="G1628">
        <v>1</v>
      </c>
      <c r="H1628">
        <v>1</v>
      </c>
      <c r="I1628" t="s">
        <v>1035</v>
      </c>
      <c r="J1628" t="s">
        <v>3</v>
      </c>
      <c r="K1628" t="s">
        <v>1036</v>
      </c>
      <c r="L1628">
        <v>1191</v>
      </c>
      <c r="N1628">
        <v>1013</v>
      </c>
      <c r="O1628" t="s">
        <v>1034</v>
      </c>
      <c r="P1628" t="s">
        <v>1034</v>
      </c>
      <c r="Q1628">
        <v>1</v>
      </c>
      <c r="X1628">
        <v>1.51</v>
      </c>
      <c r="Y1628">
        <v>0</v>
      </c>
      <c r="Z1628">
        <v>0</v>
      </c>
      <c r="AA1628">
        <v>0</v>
      </c>
      <c r="AB1628">
        <v>0</v>
      </c>
      <c r="AC1628">
        <v>0</v>
      </c>
      <c r="AD1628">
        <v>1</v>
      </c>
      <c r="AE1628">
        <v>2</v>
      </c>
      <c r="AF1628" t="s">
        <v>23</v>
      </c>
      <c r="AG1628">
        <v>1.2986</v>
      </c>
      <c r="AH1628">
        <v>2</v>
      </c>
      <c r="AI1628">
        <v>382002642</v>
      </c>
      <c r="AJ1628">
        <v>1628</v>
      </c>
      <c r="AK1628">
        <v>0</v>
      </c>
      <c r="AL1628">
        <v>0</v>
      </c>
      <c r="AM1628">
        <v>0</v>
      </c>
      <c r="AN1628">
        <v>0</v>
      </c>
      <c r="AO1628">
        <v>0</v>
      </c>
      <c r="AP1628">
        <v>0</v>
      </c>
      <c r="AQ1628">
        <v>0</v>
      </c>
      <c r="AR1628">
        <v>0</v>
      </c>
    </row>
    <row r="1629" spans="1:44" x14ac:dyDescent="0.25">
      <c r="A1629">
        <f>ROW(Source!A575)</f>
        <v>575</v>
      </c>
      <c r="B1629">
        <v>382002657</v>
      </c>
      <c r="C1629">
        <v>382002640</v>
      </c>
      <c r="D1629">
        <v>342765492</v>
      </c>
      <c r="E1629">
        <v>1</v>
      </c>
      <c r="F1629">
        <v>1</v>
      </c>
      <c r="G1629">
        <v>1</v>
      </c>
      <c r="H1629">
        <v>2</v>
      </c>
      <c r="I1629" t="s">
        <v>1056</v>
      </c>
      <c r="J1629" t="s">
        <v>1057</v>
      </c>
      <c r="K1629" t="s">
        <v>1058</v>
      </c>
      <c r="L1629">
        <v>1368</v>
      </c>
      <c r="N1629">
        <v>1011</v>
      </c>
      <c r="O1629" t="s">
        <v>1040</v>
      </c>
      <c r="P1629" t="s">
        <v>1040</v>
      </c>
      <c r="Q1629">
        <v>1</v>
      </c>
      <c r="X1629">
        <v>1.51</v>
      </c>
      <c r="Y1629">
        <v>0</v>
      </c>
      <c r="Z1629">
        <v>995.51</v>
      </c>
      <c r="AA1629">
        <v>687.23</v>
      </c>
      <c r="AB1629">
        <v>0</v>
      </c>
      <c r="AC1629">
        <v>0</v>
      </c>
      <c r="AD1629">
        <v>1</v>
      </c>
      <c r="AE1629">
        <v>0</v>
      </c>
      <c r="AF1629" t="s">
        <v>23</v>
      </c>
      <c r="AG1629">
        <v>1.2986</v>
      </c>
      <c r="AH1629">
        <v>2</v>
      </c>
      <c r="AI1629">
        <v>382002643</v>
      </c>
      <c r="AJ1629">
        <v>1629</v>
      </c>
      <c r="AK1629">
        <v>0</v>
      </c>
      <c r="AL1629">
        <v>0</v>
      </c>
      <c r="AM1629">
        <v>0</v>
      </c>
      <c r="AN1629">
        <v>0</v>
      </c>
      <c r="AO1629">
        <v>0</v>
      </c>
      <c r="AP1629">
        <v>0</v>
      </c>
      <c r="AQ1629">
        <v>0</v>
      </c>
      <c r="AR1629">
        <v>0</v>
      </c>
    </row>
    <row r="1630" spans="1:44" x14ac:dyDescent="0.25">
      <c r="A1630">
        <f>ROW(Source!A575)</f>
        <v>575</v>
      </c>
      <c r="B1630">
        <v>382002658</v>
      </c>
      <c r="C1630">
        <v>382002640</v>
      </c>
      <c r="D1630">
        <v>342713938</v>
      </c>
      <c r="E1630">
        <v>1</v>
      </c>
      <c r="F1630">
        <v>1</v>
      </c>
      <c r="G1630">
        <v>1</v>
      </c>
      <c r="H1630">
        <v>3</v>
      </c>
      <c r="I1630" t="s">
        <v>1049</v>
      </c>
      <c r="J1630" t="s">
        <v>1050</v>
      </c>
      <c r="K1630" t="s">
        <v>1051</v>
      </c>
      <c r="L1630">
        <v>1348</v>
      </c>
      <c r="N1630">
        <v>1009</v>
      </c>
      <c r="O1630" t="s">
        <v>846</v>
      </c>
      <c r="P1630" t="s">
        <v>846</v>
      </c>
      <c r="Q1630">
        <v>1000</v>
      </c>
      <c r="X1630">
        <v>1.9E-3</v>
      </c>
      <c r="Y1630">
        <v>116448.72</v>
      </c>
      <c r="Z1630">
        <v>0</v>
      </c>
      <c r="AA1630">
        <v>0</v>
      </c>
      <c r="AB1630">
        <v>0</v>
      </c>
      <c r="AC1630">
        <v>0</v>
      </c>
      <c r="AD1630">
        <v>1</v>
      </c>
      <c r="AE1630">
        <v>0</v>
      </c>
      <c r="AF1630" t="s">
        <v>14</v>
      </c>
      <c r="AG1630">
        <v>0</v>
      </c>
      <c r="AH1630">
        <v>2</v>
      </c>
      <c r="AI1630">
        <v>382002644</v>
      </c>
      <c r="AJ1630">
        <v>1630</v>
      </c>
      <c r="AK1630">
        <v>0</v>
      </c>
      <c r="AL1630">
        <v>0</v>
      </c>
      <c r="AM1630">
        <v>0</v>
      </c>
      <c r="AN1630">
        <v>0</v>
      </c>
      <c r="AO1630">
        <v>0</v>
      </c>
      <c r="AP1630">
        <v>0</v>
      </c>
      <c r="AQ1630">
        <v>0</v>
      </c>
      <c r="AR1630">
        <v>0</v>
      </c>
    </row>
    <row r="1631" spans="1:44" x14ac:dyDescent="0.25">
      <c r="A1631">
        <f>ROW(Source!A575)</f>
        <v>575</v>
      </c>
      <c r="B1631">
        <v>382002659</v>
      </c>
      <c r="C1631">
        <v>382002640</v>
      </c>
      <c r="D1631">
        <v>342714150</v>
      </c>
      <c r="E1631">
        <v>1</v>
      </c>
      <c r="F1631">
        <v>1</v>
      </c>
      <c r="G1631">
        <v>1</v>
      </c>
      <c r="H1631">
        <v>3</v>
      </c>
      <c r="I1631" t="s">
        <v>1115</v>
      </c>
      <c r="J1631" t="s">
        <v>1116</v>
      </c>
      <c r="K1631" t="s">
        <v>1117</v>
      </c>
      <c r="L1631">
        <v>1346</v>
      </c>
      <c r="N1631">
        <v>1009</v>
      </c>
      <c r="O1631" t="s">
        <v>1055</v>
      </c>
      <c r="P1631" t="s">
        <v>1055</v>
      </c>
      <c r="Q1631">
        <v>1</v>
      </c>
      <c r="X1631">
        <v>5.0000000000000001E-3</v>
      </c>
      <c r="Y1631">
        <v>284.14999999999998</v>
      </c>
      <c r="Z1631">
        <v>0</v>
      </c>
      <c r="AA1631">
        <v>0</v>
      </c>
      <c r="AB1631">
        <v>0</v>
      </c>
      <c r="AC1631">
        <v>0</v>
      </c>
      <c r="AD1631">
        <v>1</v>
      </c>
      <c r="AE1631">
        <v>0</v>
      </c>
      <c r="AF1631" t="s">
        <v>14</v>
      </c>
      <c r="AG1631">
        <v>0</v>
      </c>
      <c r="AH1631">
        <v>2</v>
      </c>
      <c r="AI1631">
        <v>382002645</v>
      </c>
      <c r="AJ1631">
        <v>1631</v>
      </c>
      <c r="AK1631">
        <v>0</v>
      </c>
      <c r="AL1631">
        <v>0</v>
      </c>
      <c r="AM1631">
        <v>0</v>
      </c>
      <c r="AN1631">
        <v>0</v>
      </c>
      <c r="AO1631">
        <v>0</v>
      </c>
      <c r="AP1631">
        <v>0</v>
      </c>
      <c r="AQ1631">
        <v>0</v>
      </c>
      <c r="AR1631">
        <v>0</v>
      </c>
    </row>
    <row r="1632" spans="1:44" x14ac:dyDescent="0.25">
      <c r="A1632">
        <f>ROW(Source!A575)</f>
        <v>575</v>
      </c>
      <c r="B1632">
        <v>382002660</v>
      </c>
      <c r="C1632">
        <v>382002640</v>
      </c>
      <c r="D1632">
        <v>342714206</v>
      </c>
      <c r="E1632">
        <v>1</v>
      </c>
      <c r="F1632">
        <v>1</v>
      </c>
      <c r="G1632">
        <v>1</v>
      </c>
      <c r="H1632">
        <v>3</v>
      </c>
      <c r="I1632" t="s">
        <v>1118</v>
      </c>
      <c r="J1632" t="s">
        <v>1119</v>
      </c>
      <c r="K1632" t="s">
        <v>1120</v>
      </c>
      <c r="L1632">
        <v>1346</v>
      </c>
      <c r="N1632">
        <v>1009</v>
      </c>
      <c r="O1632" t="s">
        <v>1055</v>
      </c>
      <c r="P1632" t="s">
        <v>1055</v>
      </c>
      <c r="Q1632">
        <v>1</v>
      </c>
      <c r="X1632">
        <v>1.7999999999999999E-2</v>
      </c>
      <c r="Y1632">
        <v>104.32</v>
      </c>
      <c r="Z1632">
        <v>0</v>
      </c>
      <c r="AA1632">
        <v>0</v>
      </c>
      <c r="AB1632">
        <v>0</v>
      </c>
      <c r="AC1632">
        <v>0</v>
      </c>
      <c r="AD1632">
        <v>1</v>
      </c>
      <c r="AE1632">
        <v>0</v>
      </c>
      <c r="AF1632" t="s">
        <v>14</v>
      </c>
      <c r="AG1632">
        <v>0</v>
      </c>
      <c r="AH1632">
        <v>2</v>
      </c>
      <c r="AI1632">
        <v>382002646</v>
      </c>
      <c r="AJ1632">
        <v>1632</v>
      </c>
      <c r="AK1632">
        <v>0</v>
      </c>
      <c r="AL1632">
        <v>0</v>
      </c>
      <c r="AM1632">
        <v>0</v>
      </c>
      <c r="AN1632">
        <v>0</v>
      </c>
      <c r="AO1632">
        <v>0</v>
      </c>
      <c r="AP1632">
        <v>0</v>
      </c>
      <c r="AQ1632">
        <v>0</v>
      </c>
      <c r="AR1632">
        <v>0</v>
      </c>
    </row>
    <row r="1633" spans="1:44" x14ac:dyDescent="0.25">
      <c r="A1633">
        <f>ROW(Source!A575)</f>
        <v>575</v>
      </c>
      <c r="B1633">
        <v>382002661</v>
      </c>
      <c r="C1633">
        <v>382002640</v>
      </c>
      <c r="D1633">
        <v>342715892</v>
      </c>
      <c r="E1633">
        <v>1</v>
      </c>
      <c r="F1633">
        <v>1</v>
      </c>
      <c r="G1633">
        <v>1</v>
      </c>
      <c r="H1633">
        <v>3</v>
      </c>
      <c r="I1633" t="s">
        <v>1091</v>
      </c>
      <c r="J1633" t="s">
        <v>1092</v>
      </c>
      <c r="K1633" t="s">
        <v>1093</v>
      </c>
      <c r="L1633">
        <v>1301</v>
      </c>
      <c r="N1633">
        <v>1003</v>
      </c>
      <c r="O1633" t="s">
        <v>880</v>
      </c>
      <c r="P1633" t="s">
        <v>880</v>
      </c>
      <c r="Q1633">
        <v>1</v>
      </c>
      <c r="X1633">
        <v>3.58</v>
      </c>
      <c r="Y1633">
        <v>2.27</v>
      </c>
      <c r="Z1633">
        <v>0</v>
      </c>
      <c r="AA1633">
        <v>0</v>
      </c>
      <c r="AB1633">
        <v>0</v>
      </c>
      <c r="AC1633">
        <v>0</v>
      </c>
      <c r="AD1633">
        <v>1</v>
      </c>
      <c r="AE1633">
        <v>0</v>
      </c>
      <c r="AF1633" t="s">
        <v>14</v>
      </c>
      <c r="AG1633">
        <v>0</v>
      </c>
      <c r="AH1633">
        <v>2</v>
      </c>
      <c r="AI1633">
        <v>382002647</v>
      </c>
      <c r="AJ1633">
        <v>1633</v>
      </c>
      <c r="AK1633">
        <v>0</v>
      </c>
      <c r="AL1633">
        <v>0</v>
      </c>
      <c r="AM1633">
        <v>0</v>
      </c>
      <c r="AN1633">
        <v>0</v>
      </c>
      <c r="AO1633">
        <v>0</v>
      </c>
      <c r="AP1633">
        <v>0</v>
      </c>
      <c r="AQ1633">
        <v>0</v>
      </c>
      <c r="AR1633">
        <v>0</v>
      </c>
    </row>
    <row r="1634" spans="1:44" x14ac:dyDescent="0.25">
      <c r="A1634">
        <f>ROW(Source!A575)</f>
        <v>575</v>
      </c>
      <c r="B1634">
        <v>382002662</v>
      </c>
      <c r="C1634">
        <v>382002640</v>
      </c>
      <c r="D1634">
        <v>342725859</v>
      </c>
      <c r="E1634">
        <v>1</v>
      </c>
      <c r="F1634">
        <v>1</v>
      </c>
      <c r="G1634">
        <v>1</v>
      </c>
      <c r="H1634">
        <v>3</v>
      </c>
      <c r="I1634" t="s">
        <v>1052</v>
      </c>
      <c r="J1634" t="s">
        <v>1053</v>
      </c>
      <c r="K1634" t="s">
        <v>1054</v>
      </c>
      <c r="L1634">
        <v>1346</v>
      </c>
      <c r="N1634">
        <v>1009</v>
      </c>
      <c r="O1634" t="s">
        <v>1055</v>
      </c>
      <c r="P1634" t="s">
        <v>1055</v>
      </c>
      <c r="Q1634">
        <v>1</v>
      </c>
      <c r="X1634">
        <v>0.43</v>
      </c>
      <c r="Y1634">
        <v>870.18</v>
      </c>
      <c r="Z1634">
        <v>0</v>
      </c>
      <c r="AA1634">
        <v>0</v>
      </c>
      <c r="AB1634">
        <v>0</v>
      </c>
      <c r="AC1634">
        <v>0</v>
      </c>
      <c r="AD1634">
        <v>1</v>
      </c>
      <c r="AE1634">
        <v>0</v>
      </c>
      <c r="AF1634" t="s">
        <v>14</v>
      </c>
      <c r="AG1634">
        <v>0</v>
      </c>
      <c r="AH1634">
        <v>2</v>
      </c>
      <c r="AI1634">
        <v>382002648</v>
      </c>
      <c r="AJ1634">
        <v>1634</v>
      </c>
      <c r="AK1634">
        <v>0</v>
      </c>
      <c r="AL1634">
        <v>0</v>
      </c>
      <c r="AM1634">
        <v>0</v>
      </c>
      <c r="AN1634">
        <v>0</v>
      </c>
      <c r="AO1634">
        <v>0</v>
      </c>
      <c r="AP1634">
        <v>0</v>
      </c>
      <c r="AQ1634">
        <v>0</v>
      </c>
      <c r="AR1634">
        <v>0</v>
      </c>
    </row>
    <row r="1635" spans="1:44" x14ac:dyDescent="0.25">
      <c r="A1635">
        <f>ROW(Source!A575)</f>
        <v>575</v>
      </c>
      <c r="B1635">
        <v>382002663</v>
      </c>
      <c r="C1635">
        <v>382002640</v>
      </c>
      <c r="D1635">
        <v>342725880</v>
      </c>
      <c r="E1635">
        <v>1</v>
      </c>
      <c r="F1635">
        <v>1</v>
      </c>
      <c r="G1635">
        <v>1</v>
      </c>
      <c r="H1635">
        <v>3</v>
      </c>
      <c r="I1635" t="s">
        <v>1152</v>
      </c>
      <c r="J1635" t="s">
        <v>1153</v>
      </c>
      <c r="K1635" t="s">
        <v>1154</v>
      </c>
      <c r="L1635">
        <v>1346</v>
      </c>
      <c r="N1635">
        <v>1009</v>
      </c>
      <c r="O1635" t="s">
        <v>1055</v>
      </c>
      <c r="P1635" t="s">
        <v>1055</v>
      </c>
      <c r="Q1635">
        <v>1</v>
      </c>
      <c r="X1635">
        <v>8.9999999999999993E-3</v>
      </c>
      <c r="Y1635">
        <v>2536.4499999999998</v>
      </c>
      <c r="Z1635">
        <v>0</v>
      </c>
      <c r="AA1635">
        <v>0</v>
      </c>
      <c r="AB1635">
        <v>0</v>
      </c>
      <c r="AC1635">
        <v>0</v>
      </c>
      <c r="AD1635">
        <v>1</v>
      </c>
      <c r="AE1635">
        <v>0</v>
      </c>
      <c r="AF1635" t="s">
        <v>14</v>
      </c>
      <c r="AG1635">
        <v>0</v>
      </c>
      <c r="AH1635">
        <v>2</v>
      </c>
      <c r="AI1635">
        <v>382002649</v>
      </c>
      <c r="AJ1635">
        <v>1635</v>
      </c>
      <c r="AK1635">
        <v>0</v>
      </c>
      <c r="AL1635">
        <v>0</v>
      </c>
      <c r="AM1635">
        <v>0</v>
      </c>
      <c r="AN1635">
        <v>0</v>
      </c>
      <c r="AO1635">
        <v>0</v>
      </c>
      <c r="AP1635">
        <v>0</v>
      </c>
      <c r="AQ1635">
        <v>0</v>
      </c>
      <c r="AR1635">
        <v>0</v>
      </c>
    </row>
    <row r="1636" spans="1:44" x14ac:dyDescent="0.25">
      <c r="A1636">
        <f>ROW(Source!A575)</f>
        <v>575</v>
      </c>
      <c r="B1636">
        <v>382002664</v>
      </c>
      <c r="C1636">
        <v>382002640</v>
      </c>
      <c r="D1636">
        <v>342735355</v>
      </c>
      <c r="E1636">
        <v>1</v>
      </c>
      <c r="F1636">
        <v>1</v>
      </c>
      <c r="G1636">
        <v>1</v>
      </c>
      <c r="H1636">
        <v>3</v>
      </c>
      <c r="I1636" t="s">
        <v>1155</v>
      </c>
      <c r="J1636" t="s">
        <v>1156</v>
      </c>
      <c r="K1636" t="s">
        <v>1157</v>
      </c>
      <c r="L1636">
        <v>1346</v>
      </c>
      <c r="N1636">
        <v>1009</v>
      </c>
      <c r="O1636" t="s">
        <v>1055</v>
      </c>
      <c r="P1636" t="s">
        <v>1055</v>
      </c>
      <c r="Q1636">
        <v>1</v>
      </c>
      <c r="X1636">
        <v>1.2999999999999999E-2</v>
      </c>
      <c r="Y1636">
        <v>1928.25</v>
      </c>
      <c r="Z1636">
        <v>0</v>
      </c>
      <c r="AA1636">
        <v>0</v>
      </c>
      <c r="AB1636">
        <v>0</v>
      </c>
      <c r="AC1636">
        <v>0</v>
      </c>
      <c r="AD1636">
        <v>1</v>
      </c>
      <c r="AE1636">
        <v>0</v>
      </c>
      <c r="AF1636" t="s">
        <v>14</v>
      </c>
      <c r="AG1636">
        <v>0</v>
      </c>
      <c r="AH1636">
        <v>2</v>
      </c>
      <c r="AI1636">
        <v>382002650</v>
      </c>
      <c r="AJ1636">
        <v>1636</v>
      </c>
      <c r="AK1636">
        <v>0</v>
      </c>
      <c r="AL1636">
        <v>0</v>
      </c>
      <c r="AM1636">
        <v>0</v>
      </c>
      <c r="AN1636">
        <v>0</v>
      </c>
      <c r="AO1636">
        <v>0</v>
      </c>
      <c r="AP1636">
        <v>0</v>
      </c>
      <c r="AQ1636">
        <v>0</v>
      </c>
      <c r="AR1636">
        <v>0</v>
      </c>
    </row>
    <row r="1637" spans="1:44" x14ac:dyDescent="0.25">
      <c r="A1637">
        <f>ROW(Source!A575)</f>
        <v>575</v>
      </c>
      <c r="B1637">
        <v>382002665</v>
      </c>
      <c r="C1637">
        <v>382002640</v>
      </c>
      <c r="D1637">
        <v>342751707</v>
      </c>
      <c r="E1637">
        <v>1</v>
      </c>
      <c r="F1637">
        <v>1</v>
      </c>
      <c r="G1637">
        <v>1</v>
      </c>
      <c r="H1637">
        <v>3</v>
      </c>
      <c r="I1637" t="s">
        <v>1133</v>
      </c>
      <c r="J1637" t="s">
        <v>1134</v>
      </c>
      <c r="K1637" t="s">
        <v>1135</v>
      </c>
      <c r="L1637">
        <v>1425</v>
      </c>
      <c r="N1637">
        <v>1013</v>
      </c>
      <c r="O1637" t="s">
        <v>1082</v>
      </c>
      <c r="P1637" t="s">
        <v>1082</v>
      </c>
      <c r="Q1637">
        <v>1</v>
      </c>
      <c r="X1637">
        <v>0.3</v>
      </c>
      <c r="Y1637">
        <v>47.26</v>
      </c>
      <c r="Z1637">
        <v>0</v>
      </c>
      <c r="AA1637">
        <v>0</v>
      </c>
      <c r="AB1637">
        <v>0</v>
      </c>
      <c r="AC1637">
        <v>0</v>
      </c>
      <c r="AD1637">
        <v>1</v>
      </c>
      <c r="AE1637">
        <v>0</v>
      </c>
      <c r="AF1637" t="s">
        <v>14</v>
      </c>
      <c r="AG1637">
        <v>0</v>
      </c>
      <c r="AH1637">
        <v>2</v>
      </c>
      <c r="AI1637">
        <v>382002651</v>
      </c>
      <c r="AJ1637">
        <v>1637</v>
      </c>
      <c r="AK1637">
        <v>0</v>
      </c>
      <c r="AL1637">
        <v>0</v>
      </c>
      <c r="AM1637">
        <v>0</v>
      </c>
      <c r="AN1637">
        <v>0</v>
      </c>
      <c r="AO1637">
        <v>0</v>
      </c>
      <c r="AP1637">
        <v>0</v>
      </c>
      <c r="AQ1637">
        <v>0</v>
      </c>
      <c r="AR1637">
        <v>0</v>
      </c>
    </row>
    <row r="1638" spans="1:44" x14ac:dyDescent="0.25">
      <c r="A1638">
        <f>ROW(Source!A575)</f>
        <v>575</v>
      </c>
      <c r="B1638">
        <v>382002666</v>
      </c>
      <c r="C1638">
        <v>382002640</v>
      </c>
      <c r="D1638">
        <v>342751716</v>
      </c>
      <c r="E1638">
        <v>1</v>
      </c>
      <c r="F1638">
        <v>1</v>
      </c>
      <c r="G1638">
        <v>1</v>
      </c>
      <c r="H1638">
        <v>3</v>
      </c>
      <c r="I1638" t="s">
        <v>1136</v>
      </c>
      <c r="J1638" t="s">
        <v>1137</v>
      </c>
      <c r="K1638" t="s">
        <v>1138</v>
      </c>
      <c r="L1638">
        <v>1407</v>
      </c>
      <c r="N1638">
        <v>1013</v>
      </c>
      <c r="O1638" t="s">
        <v>1139</v>
      </c>
      <c r="P1638" t="s">
        <v>1139</v>
      </c>
      <c r="Q1638">
        <v>1</v>
      </c>
      <c r="X1638">
        <v>1.4999999999999999E-2</v>
      </c>
      <c r="Y1638">
        <v>6052.54</v>
      </c>
      <c r="Z1638">
        <v>0</v>
      </c>
      <c r="AA1638">
        <v>0</v>
      </c>
      <c r="AB1638">
        <v>0</v>
      </c>
      <c r="AC1638">
        <v>0</v>
      </c>
      <c r="AD1638">
        <v>1</v>
      </c>
      <c r="AE1638">
        <v>0</v>
      </c>
      <c r="AF1638" t="s">
        <v>14</v>
      </c>
      <c r="AG1638">
        <v>0</v>
      </c>
      <c r="AH1638">
        <v>2</v>
      </c>
      <c r="AI1638">
        <v>382002652</v>
      </c>
      <c r="AJ1638">
        <v>1638</v>
      </c>
      <c r="AK1638">
        <v>0</v>
      </c>
      <c r="AL1638">
        <v>0</v>
      </c>
      <c r="AM1638">
        <v>0</v>
      </c>
      <c r="AN1638">
        <v>0</v>
      </c>
      <c r="AO1638">
        <v>0</v>
      </c>
      <c r="AP1638">
        <v>0</v>
      </c>
      <c r="AQ1638">
        <v>0</v>
      </c>
      <c r="AR1638">
        <v>0</v>
      </c>
    </row>
    <row r="1639" spans="1:44" x14ac:dyDescent="0.25">
      <c r="A1639">
        <f>ROW(Source!A575)</f>
        <v>575</v>
      </c>
      <c r="B1639">
        <v>382002667</v>
      </c>
      <c r="C1639">
        <v>382002640</v>
      </c>
      <c r="D1639">
        <v>342758134</v>
      </c>
      <c r="E1639">
        <v>1</v>
      </c>
      <c r="F1639">
        <v>1</v>
      </c>
      <c r="G1639">
        <v>1</v>
      </c>
      <c r="H1639">
        <v>3</v>
      </c>
      <c r="I1639" t="s">
        <v>1158</v>
      </c>
      <c r="J1639" t="s">
        <v>1159</v>
      </c>
      <c r="K1639" t="s">
        <v>1160</v>
      </c>
      <c r="L1639">
        <v>1301</v>
      </c>
      <c r="N1639">
        <v>1003</v>
      </c>
      <c r="O1639" t="s">
        <v>880</v>
      </c>
      <c r="P1639" t="s">
        <v>880</v>
      </c>
      <c r="Q1639">
        <v>1</v>
      </c>
      <c r="X1639">
        <v>0.7</v>
      </c>
      <c r="Y1639">
        <v>123.25</v>
      </c>
      <c r="Z1639">
        <v>0</v>
      </c>
      <c r="AA1639">
        <v>0</v>
      </c>
      <c r="AB1639">
        <v>0</v>
      </c>
      <c r="AC1639">
        <v>0</v>
      </c>
      <c r="AD1639">
        <v>1</v>
      </c>
      <c r="AE1639">
        <v>0</v>
      </c>
      <c r="AF1639" t="s">
        <v>14</v>
      </c>
      <c r="AG1639">
        <v>0</v>
      </c>
      <c r="AH1639">
        <v>2</v>
      </c>
      <c r="AI1639">
        <v>382002653</v>
      </c>
      <c r="AJ1639">
        <v>1639</v>
      </c>
      <c r="AK1639">
        <v>0</v>
      </c>
      <c r="AL1639">
        <v>0</v>
      </c>
      <c r="AM1639">
        <v>0</v>
      </c>
      <c r="AN1639">
        <v>0</v>
      </c>
      <c r="AO1639">
        <v>0</v>
      </c>
      <c r="AP1639">
        <v>0</v>
      </c>
      <c r="AQ1639">
        <v>0</v>
      </c>
      <c r="AR1639">
        <v>0</v>
      </c>
    </row>
    <row r="1640" spans="1:44" x14ac:dyDescent="0.25">
      <c r="A1640">
        <f>ROW(Source!A575)</f>
        <v>575</v>
      </c>
      <c r="B1640">
        <v>382002668</v>
      </c>
      <c r="C1640">
        <v>382002640</v>
      </c>
      <c r="D1640">
        <v>342646017</v>
      </c>
      <c r="E1640">
        <v>113</v>
      </c>
      <c r="F1640">
        <v>1</v>
      </c>
      <c r="G1640">
        <v>1</v>
      </c>
      <c r="H1640">
        <v>3</v>
      </c>
      <c r="I1640" t="s">
        <v>1042</v>
      </c>
      <c r="J1640" t="s">
        <v>3</v>
      </c>
      <c r="K1640" t="s">
        <v>1043</v>
      </c>
      <c r="L1640">
        <v>3277935</v>
      </c>
      <c r="N1640">
        <v>1013</v>
      </c>
      <c r="O1640" t="s">
        <v>1044</v>
      </c>
      <c r="P1640" t="s">
        <v>1044</v>
      </c>
      <c r="Q1640">
        <v>1</v>
      </c>
      <c r="X1640">
        <v>2</v>
      </c>
      <c r="Y1640">
        <v>0</v>
      </c>
      <c r="Z1640">
        <v>0</v>
      </c>
      <c r="AA1640">
        <v>0</v>
      </c>
      <c r="AB1640">
        <v>0</v>
      </c>
      <c r="AC1640">
        <v>0</v>
      </c>
      <c r="AD1640">
        <v>0</v>
      </c>
      <c r="AE1640">
        <v>0</v>
      </c>
      <c r="AF1640" t="s">
        <v>14</v>
      </c>
      <c r="AG1640">
        <v>0</v>
      </c>
      <c r="AH1640">
        <v>2</v>
      </c>
      <c r="AI1640">
        <v>382002654</v>
      </c>
      <c r="AJ1640">
        <v>1640</v>
      </c>
      <c r="AK1640">
        <v>0</v>
      </c>
      <c r="AL1640">
        <v>0</v>
      </c>
      <c r="AM1640">
        <v>0</v>
      </c>
      <c r="AN1640">
        <v>0</v>
      </c>
      <c r="AO1640">
        <v>0</v>
      </c>
      <c r="AP1640">
        <v>0</v>
      </c>
      <c r="AQ1640">
        <v>0</v>
      </c>
      <c r="AR1640">
        <v>0</v>
      </c>
    </row>
    <row r="1641" spans="1:44" x14ac:dyDescent="0.25">
      <c r="A1641">
        <f>ROW(Source!A576)</f>
        <v>576</v>
      </c>
      <c r="B1641">
        <v>382002681</v>
      </c>
      <c r="C1641">
        <v>382002669</v>
      </c>
      <c r="D1641">
        <v>342640208</v>
      </c>
      <c r="E1641">
        <v>113</v>
      </c>
      <c r="F1641">
        <v>1</v>
      </c>
      <c r="G1641">
        <v>1</v>
      </c>
      <c r="H1641">
        <v>1</v>
      </c>
      <c r="I1641" t="s">
        <v>1045</v>
      </c>
      <c r="J1641" t="s">
        <v>3</v>
      </c>
      <c r="K1641" t="s">
        <v>1046</v>
      </c>
      <c r="L1641">
        <v>1191</v>
      </c>
      <c r="N1641">
        <v>1013</v>
      </c>
      <c r="O1641" t="s">
        <v>1034</v>
      </c>
      <c r="P1641" t="s">
        <v>1034</v>
      </c>
      <c r="Q1641">
        <v>1</v>
      </c>
      <c r="X1641">
        <v>8</v>
      </c>
      <c r="Y1641">
        <v>0</v>
      </c>
      <c r="Z1641">
        <v>0</v>
      </c>
      <c r="AA1641">
        <v>0</v>
      </c>
      <c r="AB1641">
        <v>564.51</v>
      </c>
      <c r="AC1641">
        <v>0</v>
      </c>
      <c r="AD1641">
        <v>1</v>
      </c>
      <c r="AE1641">
        <v>1</v>
      </c>
      <c r="AF1641" t="s">
        <v>149</v>
      </c>
      <c r="AG1641">
        <v>2.0640000000000001</v>
      </c>
      <c r="AH1641">
        <v>2</v>
      </c>
      <c r="AI1641">
        <v>382002670</v>
      </c>
      <c r="AJ1641">
        <v>1641</v>
      </c>
      <c r="AK1641">
        <v>0</v>
      </c>
      <c r="AL1641">
        <v>0</v>
      </c>
      <c r="AM1641">
        <v>0</v>
      </c>
      <c r="AN1641">
        <v>0</v>
      </c>
      <c r="AO1641">
        <v>0</v>
      </c>
      <c r="AP1641">
        <v>0</v>
      </c>
      <c r="AQ1641">
        <v>0</v>
      </c>
      <c r="AR1641">
        <v>0</v>
      </c>
    </row>
    <row r="1642" spans="1:44" x14ac:dyDescent="0.25">
      <c r="A1642">
        <f>ROW(Source!A576)</f>
        <v>576</v>
      </c>
      <c r="B1642">
        <v>382002682</v>
      </c>
      <c r="C1642">
        <v>382002669</v>
      </c>
      <c r="D1642">
        <v>342640393</v>
      </c>
      <c r="E1642">
        <v>113</v>
      </c>
      <c r="F1642">
        <v>1</v>
      </c>
      <c r="G1642">
        <v>1</v>
      </c>
      <c r="H1642">
        <v>1</v>
      </c>
      <c r="I1642" t="s">
        <v>1035</v>
      </c>
      <c r="J1642" t="s">
        <v>3</v>
      </c>
      <c r="K1642" t="s">
        <v>1036</v>
      </c>
      <c r="L1642">
        <v>1191</v>
      </c>
      <c r="N1642">
        <v>1013</v>
      </c>
      <c r="O1642" t="s">
        <v>1034</v>
      </c>
      <c r="P1642" t="s">
        <v>1034</v>
      </c>
      <c r="Q1642">
        <v>1</v>
      </c>
      <c r="X1642">
        <v>0.68</v>
      </c>
      <c r="Y1642">
        <v>0</v>
      </c>
      <c r="Z1642">
        <v>0</v>
      </c>
      <c r="AA1642">
        <v>0</v>
      </c>
      <c r="AB1642">
        <v>0</v>
      </c>
      <c r="AC1642">
        <v>0</v>
      </c>
      <c r="AD1642">
        <v>1</v>
      </c>
      <c r="AE1642">
        <v>2</v>
      </c>
      <c r="AF1642" t="s">
        <v>149</v>
      </c>
      <c r="AG1642">
        <v>0.17544000000000001</v>
      </c>
      <c r="AH1642">
        <v>2</v>
      </c>
      <c r="AI1642">
        <v>382002671</v>
      </c>
      <c r="AJ1642">
        <v>1642</v>
      </c>
      <c r="AK1642">
        <v>0</v>
      </c>
      <c r="AL1642">
        <v>0</v>
      </c>
      <c r="AM1642">
        <v>0</v>
      </c>
      <c r="AN1642">
        <v>0</v>
      </c>
      <c r="AO1642">
        <v>0</v>
      </c>
      <c r="AP1642">
        <v>0</v>
      </c>
      <c r="AQ1642">
        <v>0</v>
      </c>
      <c r="AR1642">
        <v>0</v>
      </c>
    </row>
    <row r="1643" spans="1:44" x14ac:dyDescent="0.25">
      <c r="A1643">
        <f>ROW(Source!A576)</f>
        <v>576</v>
      </c>
      <c r="B1643">
        <v>382002683</v>
      </c>
      <c r="C1643">
        <v>382002669</v>
      </c>
      <c r="D1643">
        <v>342765492</v>
      </c>
      <c r="E1643">
        <v>1</v>
      </c>
      <c r="F1643">
        <v>1</v>
      </c>
      <c r="G1643">
        <v>1</v>
      </c>
      <c r="H1643">
        <v>2</v>
      </c>
      <c r="I1643" t="s">
        <v>1056</v>
      </c>
      <c r="J1643" t="s">
        <v>1057</v>
      </c>
      <c r="K1643" t="s">
        <v>1058</v>
      </c>
      <c r="L1643">
        <v>1368</v>
      </c>
      <c r="N1643">
        <v>1011</v>
      </c>
      <c r="O1643" t="s">
        <v>1040</v>
      </c>
      <c r="P1643" t="s">
        <v>1040</v>
      </c>
      <c r="Q1643">
        <v>1</v>
      </c>
      <c r="X1643">
        <v>0.68</v>
      </c>
      <c r="Y1643">
        <v>0</v>
      </c>
      <c r="Z1643">
        <v>995.51</v>
      </c>
      <c r="AA1643">
        <v>687.23</v>
      </c>
      <c r="AB1643">
        <v>0</v>
      </c>
      <c r="AC1643">
        <v>0</v>
      </c>
      <c r="AD1643">
        <v>1</v>
      </c>
      <c r="AE1643">
        <v>0</v>
      </c>
      <c r="AF1643" t="s">
        <v>149</v>
      </c>
      <c r="AG1643">
        <v>0.17544000000000001</v>
      </c>
      <c r="AH1643">
        <v>2</v>
      </c>
      <c r="AI1643">
        <v>382002672</v>
      </c>
      <c r="AJ1643">
        <v>1643</v>
      </c>
      <c r="AK1643">
        <v>0</v>
      </c>
      <c r="AL1643">
        <v>0</v>
      </c>
      <c r="AM1643">
        <v>0</v>
      </c>
      <c r="AN1643">
        <v>0</v>
      </c>
      <c r="AO1643">
        <v>0</v>
      </c>
      <c r="AP1643">
        <v>0</v>
      </c>
      <c r="AQ1643">
        <v>0</v>
      </c>
      <c r="AR1643">
        <v>0</v>
      </c>
    </row>
    <row r="1644" spans="1:44" x14ac:dyDescent="0.25">
      <c r="A1644">
        <f>ROW(Source!A576)</f>
        <v>576</v>
      </c>
      <c r="B1644">
        <v>382002684</v>
      </c>
      <c r="C1644">
        <v>382002669</v>
      </c>
      <c r="D1644">
        <v>342713938</v>
      </c>
      <c r="E1644">
        <v>1</v>
      </c>
      <c r="F1644">
        <v>1</v>
      </c>
      <c r="G1644">
        <v>1</v>
      </c>
      <c r="H1644">
        <v>3</v>
      </c>
      <c r="I1644" t="s">
        <v>1049</v>
      </c>
      <c r="J1644" t="s">
        <v>1050</v>
      </c>
      <c r="K1644" t="s">
        <v>1051</v>
      </c>
      <c r="L1644">
        <v>1348</v>
      </c>
      <c r="N1644">
        <v>1009</v>
      </c>
      <c r="O1644" t="s">
        <v>846</v>
      </c>
      <c r="P1644" t="s">
        <v>846</v>
      </c>
      <c r="Q1644">
        <v>1000</v>
      </c>
      <c r="X1644">
        <v>1.1000000000000001E-3</v>
      </c>
      <c r="Y1644">
        <v>116448.72</v>
      </c>
      <c r="Z1644">
        <v>0</v>
      </c>
      <c r="AA1644">
        <v>0</v>
      </c>
      <c r="AB1644">
        <v>0</v>
      </c>
      <c r="AC1644">
        <v>0</v>
      </c>
      <c r="AD1644">
        <v>1</v>
      </c>
      <c r="AE1644">
        <v>0</v>
      </c>
      <c r="AF1644" t="s">
        <v>148</v>
      </c>
      <c r="AG1644">
        <v>0</v>
      </c>
      <c r="AH1644">
        <v>2</v>
      </c>
      <c r="AI1644">
        <v>382002673</v>
      </c>
      <c r="AJ1644">
        <v>1644</v>
      </c>
      <c r="AK1644">
        <v>0</v>
      </c>
      <c r="AL1644">
        <v>0</v>
      </c>
      <c r="AM1644">
        <v>0</v>
      </c>
      <c r="AN1644">
        <v>0</v>
      </c>
      <c r="AO1644">
        <v>0</v>
      </c>
      <c r="AP1644">
        <v>0</v>
      </c>
      <c r="AQ1644">
        <v>0</v>
      </c>
      <c r="AR1644">
        <v>0</v>
      </c>
    </row>
    <row r="1645" spans="1:44" x14ac:dyDescent="0.25">
      <c r="A1645">
        <f>ROW(Source!A576)</f>
        <v>576</v>
      </c>
      <c r="B1645">
        <v>382002685</v>
      </c>
      <c r="C1645">
        <v>382002669</v>
      </c>
      <c r="D1645">
        <v>342714150</v>
      </c>
      <c r="E1645">
        <v>1</v>
      </c>
      <c r="F1645">
        <v>1</v>
      </c>
      <c r="G1645">
        <v>1</v>
      </c>
      <c r="H1645">
        <v>3</v>
      </c>
      <c r="I1645" t="s">
        <v>1115</v>
      </c>
      <c r="J1645" t="s">
        <v>1116</v>
      </c>
      <c r="K1645" t="s">
        <v>1117</v>
      </c>
      <c r="L1645">
        <v>1346</v>
      </c>
      <c r="N1645">
        <v>1009</v>
      </c>
      <c r="O1645" t="s">
        <v>1055</v>
      </c>
      <c r="P1645" t="s">
        <v>1055</v>
      </c>
      <c r="Q1645">
        <v>1</v>
      </c>
      <c r="X1645">
        <v>3.0000000000000001E-3</v>
      </c>
      <c r="Y1645">
        <v>284.14999999999998</v>
      </c>
      <c r="Z1645">
        <v>0</v>
      </c>
      <c r="AA1645">
        <v>0</v>
      </c>
      <c r="AB1645">
        <v>0</v>
      </c>
      <c r="AC1645">
        <v>0</v>
      </c>
      <c r="AD1645">
        <v>1</v>
      </c>
      <c r="AE1645">
        <v>0</v>
      </c>
      <c r="AF1645" t="s">
        <v>148</v>
      </c>
      <c r="AG1645">
        <v>0</v>
      </c>
      <c r="AH1645">
        <v>2</v>
      </c>
      <c r="AI1645">
        <v>382002674</v>
      </c>
      <c r="AJ1645">
        <v>1645</v>
      </c>
      <c r="AK1645">
        <v>0</v>
      </c>
      <c r="AL1645">
        <v>0</v>
      </c>
      <c r="AM1645">
        <v>0</v>
      </c>
      <c r="AN1645">
        <v>0</v>
      </c>
      <c r="AO1645">
        <v>0</v>
      </c>
      <c r="AP1645">
        <v>0</v>
      </c>
      <c r="AQ1645">
        <v>0</v>
      </c>
      <c r="AR1645">
        <v>0</v>
      </c>
    </row>
    <row r="1646" spans="1:44" x14ac:dyDescent="0.25">
      <c r="A1646">
        <f>ROW(Source!A576)</f>
        <v>576</v>
      </c>
      <c r="B1646">
        <v>382002686</v>
      </c>
      <c r="C1646">
        <v>382002669</v>
      </c>
      <c r="D1646">
        <v>342714206</v>
      </c>
      <c r="E1646">
        <v>1</v>
      </c>
      <c r="F1646">
        <v>1</v>
      </c>
      <c r="G1646">
        <v>1</v>
      </c>
      <c r="H1646">
        <v>3</v>
      </c>
      <c r="I1646" t="s">
        <v>1118</v>
      </c>
      <c r="J1646" t="s">
        <v>1119</v>
      </c>
      <c r="K1646" t="s">
        <v>1120</v>
      </c>
      <c r="L1646">
        <v>1346</v>
      </c>
      <c r="N1646">
        <v>1009</v>
      </c>
      <c r="O1646" t="s">
        <v>1055</v>
      </c>
      <c r="P1646" t="s">
        <v>1055</v>
      </c>
      <c r="Q1646">
        <v>1</v>
      </c>
      <c r="X1646">
        <v>1.7999999999999999E-2</v>
      </c>
      <c r="Y1646">
        <v>104.32</v>
      </c>
      <c r="Z1646">
        <v>0</v>
      </c>
      <c r="AA1646">
        <v>0</v>
      </c>
      <c r="AB1646">
        <v>0</v>
      </c>
      <c r="AC1646">
        <v>0</v>
      </c>
      <c r="AD1646">
        <v>1</v>
      </c>
      <c r="AE1646">
        <v>0</v>
      </c>
      <c r="AF1646" t="s">
        <v>148</v>
      </c>
      <c r="AG1646">
        <v>0</v>
      </c>
      <c r="AH1646">
        <v>2</v>
      </c>
      <c r="AI1646">
        <v>382002675</v>
      </c>
      <c r="AJ1646">
        <v>1646</v>
      </c>
      <c r="AK1646">
        <v>0</v>
      </c>
      <c r="AL1646">
        <v>0</v>
      </c>
      <c r="AM1646">
        <v>0</v>
      </c>
      <c r="AN1646">
        <v>0</v>
      </c>
      <c r="AO1646">
        <v>0</v>
      </c>
      <c r="AP1646">
        <v>0</v>
      </c>
      <c r="AQ1646">
        <v>0</v>
      </c>
      <c r="AR1646">
        <v>0</v>
      </c>
    </row>
    <row r="1647" spans="1:44" x14ac:dyDescent="0.25">
      <c r="A1647">
        <f>ROW(Source!A576)</f>
        <v>576</v>
      </c>
      <c r="B1647">
        <v>382002687</v>
      </c>
      <c r="C1647">
        <v>382002669</v>
      </c>
      <c r="D1647">
        <v>342715696</v>
      </c>
      <c r="E1647">
        <v>1</v>
      </c>
      <c r="F1647">
        <v>1</v>
      </c>
      <c r="G1647">
        <v>1</v>
      </c>
      <c r="H1647">
        <v>3</v>
      </c>
      <c r="I1647" t="s">
        <v>1121</v>
      </c>
      <c r="J1647" t="s">
        <v>1122</v>
      </c>
      <c r="K1647" t="s">
        <v>1123</v>
      </c>
      <c r="L1647">
        <v>1346</v>
      </c>
      <c r="N1647">
        <v>1009</v>
      </c>
      <c r="O1647" t="s">
        <v>1055</v>
      </c>
      <c r="P1647" t="s">
        <v>1055</v>
      </c>
      <c r="Q1647">
        <v>1</v>
      </c>
      <c r="X1647">
        <v>3.7999999999999999E-2</v>
      </c>
      <c r="Y1647">
        <v>206.62</v>
      </c>
      <c r="Z1647">
        <v>0</v>
      </c>
      <c r="AA1647">
        <v>0</v>
      </c>
      <c r="AB1647">
        <v>0</v>
      </c>
      <c r="AC1647">
        <v>0</v>
      </c>
      <c r="AD1647">
        <v>1</v>
      </c>
      <c r="AE1647">
        <v>0</v>
      </c>
      <c r="AF1647" t="s">
        <v>148</v>
      </c>
      <c r="AG1647">
        <v>0</v>
      </c>
      <c r="AH1647">
        <v>2</v>
      </c>
      <c r="AI1647">
        <v>382002676</v>
      </c>
      <c r="AJ1647">
        <v>1647</v>
      </c>
      <c r="AK1647">
        <v>0</v>
      </c>
      <c r="AL1647">
        <v>0</v>
      </c>
      <c r="AM1647">
        <v>0</v>
      </c>
      <c r="AN1647">
        <v>0</v>
      </c>
      <c r="AO1647">
        <v>0</v>
      </c>
      <c r="AP1647">
        <v>0</v>
      </c>
      <c r="AQ1647">
        <v>0</v>
      </c>
      <c r="AR1647">
        <v>0</v>
      </c>
    </row>
    <row r="1648" spans="1:44" x14ac:dyDescent="0.25">
      <c r="A1648">
        <f>ROW(Source!A576)</f>
        <v>576</v>
      </c>
      <c r="B1648">
        <v>382002688</v>
      </c>
      <c r="C1648">
        <v>382002669</v>
      </c>
      <c r="D1648">
        <v>342725859</v>
      </c>
      <c r="E1648">
        <v>1</v>
      </c>
      <c r="F1648">
        <v>1</v>
      </c>
      <c r="G1648">
        <v>1</v>
      </c>
      <c r="H1648">
        <v>3</v>
      </c>
      <c r="I1648" t="s">
        <v>1052</v>
      </c>
      <c r="J1648" t="s">
        <v>1053</v>
      </c>
      <c r="K1648" t="s">
        <v>1054</v>
      </c>
      <c r="L1648">
        <v>1346</v>
      </c>
      <c r="N1648">
        <v>1009</v>
      </c>
      <c r="O1648" t="s">
        <v>1055</v>
      </c>
      <c r="P1648" t="s">
        <v>1055</v>
      </c>
      <c r="Q1648">
        <v>1</v>
      </c>
      <c r="X1648">
        <v>0.26</v>
      </c>
      <c r="Y1648">
        <v>870.18</v>
      </c>
      <c r="Z1648">
        <v>0</v>
      </c>
      <c r="AA1648">
        <v>0</v>
      </c>
      <c r="AB1648">
        <v>0</v>
      </c>
      <c r="AC1648">
        <v>0</v>
      </c>
      <c r="AD1648">
        <v>1</v>
      </c>
      <c r="AE1648">
        <v>0</v>
      </c>
      <c r="AF1648" t="s">
        <v>148</v>
      </c>
      <c r="AG1648">
        <v>0</v>
      </c>
      <c r="AH1648">
        <v>2</v>
      </c>
      <c r="AI1648">
        <v>382002677</v>
      </c>
      <c r="AJ1648">
        <v>1648</v>
      </c>
      <c r="AK1648">
        <v>0</v>
      </c>
      <c r="AL1648">
        <v>0</v>
      </c>
      <c r="AM1648">
        <v>0</v>
      </c>
      <c r="AN1648">
        <v>0</v>
      </c>
      <c r="AO1648">
        <v>0</v>
      </c>
      <c r="AP1648">
        <v>0</v>
      </c>
      <c r="AQ1648">
        <v>0</v>
      </c>
      <c r="AR1648">
        <v>0</v>
      </c>
    </row>
    <row r="1649" spans="1:44" x14ac:dyDescent="0.25">
      <c r="A1649">
        <f>ROW(Source!A576)</f>
        <v>576</v>
      </c>
      <c r="B1649">
        <v>382002689</v>
      </c>
      <c r="C1649">
        <v>382002669</v>
      </c>
      <c r="D1649">
        <v>342751707</v>
      </c>
      <c r="E1649">
        <v>1</v>
      </c>
      <c r="F1649">
        <v>1</v>
      </c>
      <c r="G1649">
        <v>1</v>
      </c>
      <c r="H1649">
        <v>3</v>
      </c>
      <c r="I1649" t="s">
        <v>1133</v>
      </c>
      <c r="J1649" t="s">
        <v>1134</v>
      </c>
      <c r="K1649" t="s">
        <v>1135</v>
      </c>
      <c r="L1649">
        <v>1425</v>
      </c>
      <c r="N1649">
        <v>1013</v>
      </c>
      <c r="O1649" t="s">
        <v>1082</v>
      </c>
      <c r="P1649" t="s">
        <v>1082</v>
      </c>
      <c r="Q1649">
        <v>1</v>
      </c>
      <c r="X1649">
        <v>0.17</v>
      </c>
      <c r="Y1649">
        <v>47.26</v>
      </c>
      <c r="Z1649">
        <v>0</v>
      </c>
      <c r="AA1649">
        <v>0</v>
      </c>
      <c r="AB1649">
        <v>0</v>
      </c>
      <c r="AC1649">
        <v>0</v>
      </c>
      <c r="AD1649">
        <v>1</v>
      </c>
      <c r="AE1649">
        <v>0</v>
      </c>
      <c r="AF1649" t="s">
        <v>148</v>
      </c>
      <c r="AG1649">
        <v>0</v>
      </c>
      <c r="AH1649">
        <v>2</v>
      </c>
      <c r="AI1649">
        <v>382002678</v>
      </c>
      <c r="AJ1649">
        <v>1649</v>
      </c>
      <c r="AK1649">
        <v>0</v>
      </c>
      <c r="AL1649">
        <v>0</v>
      </c>
      <c r="AM1649">
        <v>0</v>
      </c>
      <c r="AN1649">
        <v>0</v>
      </c>
      <c r="AO1649">
        <v>0</v>
      </c>
      <c r="AP1649">
        <v>0</v>
      </c>
      <c r="AQ1649">
        <v>0</v>
      </c>
      <c r="AR1649">
        <v>0</v>
      </c>
    </row>
    <row r="1650" spans="1:44" x14ac:dyDescent="0.25">
      <c r="A1650">
        <f>ROW(Source!A576)</f>
        <v>576</v>
      </c>
      <c r="B1650">
        <v>382002690</v>
      </c>
      <c r="C1650">
        <v>382002669</v>
      </c>
      <c r="D1650">
        <v>342751716</v>
      </c>
      <c r="E1650">
        <v>1</v>
      </c>
      <c r="F1650">
        <v>1</v>
      </c>
      <c r="G1650">
        <v>1</v>
      </c>
      <c r="H1650">
        <v>3</v>
      </c>
      <c r="I1650" t="s">
        <v>1136</v>
      </c>
      <c r="J1650" t="s">
        <v>1137</v>
      </c>
      <c r="K1650" t="s">
        <v>1138</v>
      </c>
      <c r="L1650">
        <v>1407</v>
      </c>
      <c r="N1650">
        <v>1013</v>
      </c>
      <c r="O1650" t="s">
        <v>1139</v>
      </c>
      <c r="P1650" t="s">
        <v>1139</v>
      </c>
      <c r="Q1650">
        <v>1</v>
      </c>
      <c r="X1650">
        <v>8.9999999999999993E-3</v>
      </c>
      <c r="Y1650">
        <v>6052.54</v>
      </c>
      <c r="Z1650">
        <v>0</v>
      </c>
      <c r="AA1650">
        <v>0</v>
      </c>
      <c r="AB1650">
        <v>0</v>
      </c>
      <c r="AC1650">
        <v>0</v>
      </c>
      <c r="AD1650">
        <v>1</v>
      </c>
      <c r="AE1650">
        <v>0</v>
      </c>
      <c r="AF1650" t="s">
        <v>148</v>
      </c>
      <c r="AG1650">
        <v>0</v>
      </c>
      <c r="AH1650">
        <v>2</v>
      </c>
      <c r="AI1650">
        <v>382002679</v>
      </c>
      <c r="AJ1650">
        <v>1650</v>
      </c>
      <c r="AK1650">
        <v>0</v>
      </c>
      <c r="AL1650">
        <v>0</v>
      </c>
      <c r="AM1650">
        <v>0</v>
      </c>
      <c r="AN1650">
        <v>0</v>
      </c>
      <c r="AO1650">
        <v>0</v>
      </c>
      <c r="AP1650">
        <v>0</v>
      </c>
      <c r="AQ1650">
        <v>0</v>
      </c>
      <c r="AR1650">
        <v>0</v>
      </c>
    </row>
    <row r="1651" spans="1:44" x14ac:dyDescent="0.25">
      <c r="A1651">
        <f>ROW(Source!A576)</f>
        <v>576</v>
      </c>
      <c r="B1651">
        <v>382002691</v>
      </c>
      <c r="C1651">
        <v>382002669</v>
      </c>
      <c r="D1651">
        <v>342646017</v>
      </c>
      <c r="E1651">
        <v>113</v>
      </c>
      <c r="F1651">
        <v>1</v>
      </c>
      <c r="G1651">
        <v>1</v>
      </c>
      <c r="H1651">
        <v>3</v>
      </c>
      <c r="I1651" t="s">
        <v>1042</v>
      </c>
      <c r="J1651" t="s">
        <v>3</v>
      </c>
      <c r="K1651" t="s">
        <v>1043</v>
      </c>
      <c r="L1651">
        <v>3277935</v>
      </c>
      <c r="N1651">
        <v>1013</v>
      </c>
      <c r="O1651" t="s">
        <v>1044</v>
      </c>
      <c r="P1651" t="s">
        <v>1044</v>
      </c>
      <c r="Q1651">
        <v>1</v>
      </c>
      <c r="X1651">
        <v>2</v>
      </c>
      <c r="Y1651">
        <v>0</v>
      </c>
      <c r="Z1651">
        <v>0</v>
      </c>
      <c r="AA1651">
        <v>0</v>
      </c>
      <c r="AB1651">
        <v>0</v>
      </c>
      <c r="AC1651">
        <v>0</v>
      </c>
      <c r="AD1651">
        <v>0</v>
      </c>
      <c r="AE1651">
        <v>0</v>
      </c>
      <c r="AF1651" t="s">
        <v>148</v>
      </c>
      <c r="AG1651">
        <v>0</v>
      </c>
      <c r="AH1651">
        <v>2</v>
      </c>
      <c r="AI1651">
        <v>382002680</v>
      </c>
      <c r="AJ1651">
        <v>1651</v>
      </c>
      <c r="AK1651">
        <v>0</v>
      </c>
      <c r="AL1651">
        <v>0</v>
      </c>
      <c r="AM1651">
        <v>0</v>
      </c>
      <c r="AN1651">
        <v>0</v>
      </c>
      <c r="AO1651">
        <v>0</v>
      </c>
      <c r="AP1651">
        <v>0</v>
      </c>
      <c r="AQ1651">
        <v>0</v>
      </c>
      <c r="AR1651">
        <v>0</v>
      </c>
    </row>
    <row r="1652" spans="1:44" x14ac:dyDescent="0.25">
      <c r="A1652">
        <f>ROW(Source!A577)</f>
        <v>577</v>
      </c>
      <c r="B1652">
        <v>382002704</v>
      </c>
      <c r="C1652">
        <v>382002692</v>
      </c>
      <c r="D1652">
        <v>342640208</v>
      </c>
      <c r="E1652">
        <v>113</v>
      </c>
      <c r="F1652">
        <v>1</v>
      </c>
      <c r="G1652">
        <v>1</v>
      </c>
      <c r="H1652">
        <v>1</v>
      </c>
      <c r="I1652" t="s">
        <v>1045</v>
      </c>
      <c r="J1652" t="s">
        <v>3</v>
      </c>
      <c r="K1652" t="s">
        <v>1046</v>
      </c>
      <c r="L1652">
        <v>1191</v>
      </c>
      <c r="N1652">
        <v>1013</v>
      </c>
      <c r="O1652" t="s">
        <v>1034</v>
      </c>
      <c r="P1652" t="s">
        <v>1034</v>
      </c>
      <c r="Q1652">
        <v>1</v>
      </c>
      <c r="X1652">
        <v>8</v>
      </c>
      <c r="Y1652">
        <v>0</v>
      </c>
      <c r="Z1652">
        <v>0</v>
      </c>
      <c r="AA1652">
        <v>0</v>
      </c>
      <c r="AB1652">
        <v>564.51</v>
      </c>
      <c r="AC1652">
        <v>0</v>
      </c>
      <c r="AD1652">
        <v>1</v>
      </c>
      <c r="AE1652">
        <v>1</v>
      </c>
      <c r="AF1652" t="s">
        <v>23</v>
      </c>
      <c r="AG1652">
        <v>6.88</v>
      </c>
      <c r="AH1652">
        <v>2</v>
      </c>
      <c r="AI1652">
        <v>382002693</v>
      </c>
      <c r="AJ1652">
        <v>1652</v>
      </c>
      <c r="AK1652">
        <v>0</v>
      </c>
      <c r="AL1652">
        <v>0</v>
      </c>
      <c r="AM1652">
        <v>0</v>
      </c>
      <c r="AN1652">
        <v>0</v>
      </c>
      <c r="AO1652">
        <v>0</v>
      </c>
      <c r="AP1652">
        <v>0</v>
      </c>
      <c r="AQ1652">
        <v>0</v>
      </c>
      <c r="AR1652">
        <v>0</v>
      </c>
    </row>
    <row r="1653" spans="1:44" x14ac:dyDescent="0.25">
      <c r="A1653">
        <f>ROW(Source!A577)</f>
        <v>577</v>
      </c>
      <c r="B1653">
        <v>382002705</v>
      </c>
      <c r="C1653">
        <v>382002692</v>
      </c>
      <c r="D1653">
        <v>342640393</v>
      </c>
      <c r="E1653">
        <v>113</v>
      </c>
      <c r="F1653">
        <v>1</v>
      </c>
      <c r="G1653">
        <v>1</v>
      </c>
      <c r="H1653">
        <v>1</v>
      </c>
      <c r="I1653" t="s">
        <v>1035</v>
      </c>
      <c r="J1653" t="s">
        <v>3</v>
      </c>
      <c r="K1653" t="s">
        <v>1036</v>
      </c>
      <c r="L1653">
        <v>1191</v>
      </c>
      <c r="N1653">
        <v>1013</v>
      </c>
      <c r="O1653" t="s">
        <v>1034</v>
      </c>
      <c r="P1653" t="s">
        <v>1034</v>
      </c>
      <c r="Q1653">
        <v>1</v>
      </c>
      <c r="X1653">
        <v>0.68</v>
      </c>
      <c r="Y1653">
        <v>0</v>
      </c>
      <c r="Z1653">
        <v>0</v>
      </c>
      <c r="AA1653">
        <v>0</v>
      </c>
      <c r="AB1653">
        <v>0</v>
      </c>
      <c r="AC1653">
        <v>0</v>
      </c>
      <c r="AD1653">
        <v>1</v>
      </c>
      <c r="AE1653">
        <v>2</v>
      </c>
      <c r="AF1653" t="s">
        <v>23</v>
      </c>
      <c r="AG1653">
        <v>0.58479999999999999</v>
      </c>
      <c r="AH1653">
        <v>2</v>
      </c>
      <c r="AI1653">
        <v>382002694</v>
      </c>
      <c r="AJ1653">
        <v>1653</v>
      </c>
      <c r="AK1653">
        <v>0</v>
      </c>
      <c r="AL1653">
        <v>0</v>
      </c>
      <c r="AM1653">
        <v>0</v>
      </c>
      <c r="AN1653">
        <v>0</v>
      </c>
      <c r="AO1653">
        <v>0</v>
      </c>
      <c r="AP1653">
        <v>0</v>
      </c>
      <c r="AQ1653">
        <v>0</v>
      </c>
      <c r="AR1653">
        <v>0</v>
      </c>
    </row>
    <row r="1654" spans="1:44" x14ac:dyDescent="0.25">
      <c r="A1654">
        <f>ROW(Source!A577)</f>
        <v>577</v>
      </c>
      <c r="B1654">
        <v>382002706</v>
      </c>
      <c r="C1654">
        <v>382002692</v>
      </c>
      <c r="D1654">
        <v>342765492</v>
      </c>
      <c r="E1654">
        <v>1</v>
      </c>
      <c r="F1654">
        <v>1</v>
      </c>
      <c r="G1654">
        <v>1</v>
      </c>
      <c r="H1654">
        <v>2</v>
      </c>
      <c r="I1654" t="s">
        <v>1056</v>
      </c>
      <c r="J1654" t="s">
        <v>1057</v>
      </c>
      <c r="K1654" t="s">
        <v>1058</v>
      </c>
      <c r="L1654">
        <v>1368</v>
      </c>
      <c r="N1654">
        <v>1011</v>
      </c>
      <c r="O1654" t="s">
        <v>1040</v>
      </c>
      <c r="P1654" t="s">
        <v>1040</v>
      </c>
      <c r="Q1654">
        <v>1</v>
      </c>
      <c r="X1654">
        <v>0.68</v>
      </c>
      <c r="Y1654">
        <v>0</v>
      </c>
      <c r="Z1654">
        <v>995.51</v>
      </c>
      <c r="AA1654">
        <v>687.23</v>
      </c>
      <c r="AB1654">
        <v>0</v>
      </c>
      <c r="AC1654">
        <v>0</v>
      </c>
      <c r="AD1654">
        <v>1</v>
      </c>
      <c r="AE1654">
        <v>0</v>
      </c>
      <c r="AF1654" t="s">
        <v>23</v>
      </c>
      <c r="AG1654">
        <v>0.58479999999999999</v>
      </c>
      <c r="AH1654">
        <v>2</v>
      </c>
      <c r="AI1654">
        <v>382002695</v>
      </c>
      <c r="AJ1654">
        <v>1654</v>
      </c>
      <c r="AK1654">
        <v>0</v>
      </c>
      <c r="AL1654">
        <v>0</v>
      </c>
      <c r="AM1654">
        <v>0</v>
      </c>
      <c r="AN1654">
        <v>0</v>
      </c>
      <c r="AO1654">
        <v>0</v>
      </c>
      <c r="AP1654">
        <v>0</v>
      </c>
      <c r="AQ1654">
        <v>0</v>
      </c>
      <c r="AR1654">
        <v>0</v>
      </c>
    </row>
    <row r="1655" spans="1:44" x14ac:dyDescent="0.25">
      <c r="A1655">
        <f>ROW(Source!A577)</f>
        <v>577</v>
      </c>
      <c r="B1655">
        <v>382002707</v>
      </c>
      <c r="C1655">
        <v>382002692</v>
      </c>
      <c r="D1655">
        <v>342713938</v>
      </c>
      <c r="E1655">
        <v>1</v>
      </c>
      <c r="F1655">
        <v>1</v>
      </c>
      <c r="G1655">
        <v>1</v>
      </c>
      <c r="H1655">
        <v>3</v>
      </c>
      <c r="I1655" t="s">
        <v>1049</v>
      </c>
      <c r="J1655" t="s">
        <v>1050</v>
      </c>
      <c r="K1655" t="s">
        <v>1051</v>
      </c>
      <c r="L1655">
        <v>1348</v>
      </c>
      <c r="N1655">
        <v>1009</v>
      </c>
      <c r="O1655" t="s">
        <v>846</v>
      </c>
      <c r="P1655" t="s">
        <v>846</v>
      </c>
      <c r="Q1655">
        <v>1000</v>
      </c>
      <c r="X1655">
        <v>1.1000000000000001E-3</v>
      </c>
      <c r="Y1655">
        <v>116448.72</v>
      </c>
      <c r="Z1655">
        <v>0</v>
      </c>
      <c r="AA1655">
        <v>0</v>
      </c>
      <c r="AB1655">
        <v>0</v>
      </c>
      <c r="AC1655">
        <v>0</v>
      </c>
      <c r="AD1655">
        <v>1</v>
      </c>
      <c r="AE1655">
        <v>0</v>
      </c>
      <c r="AF1655" t="s">
        <v>14</v>
      </c>
      <c r="AG1655">
        <v>0</v>
      </c>
      <c r="AH1655">
        <v>2</v>
      </c>
      <c r="AI1655">
        <v>382002696</v>
      </c>
      <c r="AJ1655">
        <v>1655</v>
      </c>
      <c r="AK1655">
        <v>0</v>
      </c>
      <c r="AL1655">
        <v>0</v>
      </c>
      <c r="AM1655">
        <v>0</v>
      </c>
      <c r="AN1655">
        <v>0</v>
      </c>
      <c r="AO1655">
        <v>0</v>
      </c>
      <c r="AP1655">
        <v>0</v>
      </c>
      <c r="AQ1655">
        <v>0</v>
      </c>
      <c r="AR1655">
        <v>0</v>
      </c>
    </row>
    <row r="1656" spans="1:44" x14ac:dyDescent="0.25">
      <c r="A1656">
        <f>ROW(Source!A577)</f>
        <v>577</v>
      </c>
      <c r="B1656">
        <v>382002708</v>
      </c>
      <c r="C1656">
        <v>382002692</v>
      </c>
      <c r="D1656">
        <v>342714150</v>
      </c>
      <c r="E1656">
        <v>1</v>
      </c>
      <c r="F1656">
        <v>1</v>
      </c>
      <c r="G1656">
        <v>1</v>
      </c>
      <c r="H1656">
        <v>3</v>
      </c>
      <c r="I1656" t="s">
        <v>1115</v>
      </c>
      <c r="J1656" t="s">
        <v>1116</v>
      </c>
      <c r="K1656" t="s">
        <v>1117</v>
      </c>
      <c r="L1656">
        <v>1346</v>
      </c>
      <c r="N1656">
        <v>1009</v>
      </c>
      <c r="O1656" t="s">
        <v>1055</v>
      </c>
      <c r="P1656" t="s">
        <v>1055</v>
      </c>
      <c r="Q1656">
        <v>1</v>
      </c>
      <c r="X1656">
        <v>3.0000000000000001E-3</v>
      </c>
      <c r="Y1656">
        <v>284.14999999999998</v>
      </c>
      <c r="Z1656">
        <v>0</v>
      </c>
      <c r="AA1656">
        <v>0</v>
      </c>
      <c r="AB1656">
        <v>0</v>
      </c>
      <c r="AC1656">
        <v>0</v>
      </c>
      <c r="AD1656">
        <v>1</v>
      </c>
      <c r="AE1656">
        <v>0</v>
      </c>
      <c r="AF1656" t="s">
        <v>14</v>
      </c>
      <c r="AG1656">
        <v>0</v>
      </c>
      <c r="AH1656">
        <v>2</v>
      </c>
      <c r="AI1656">
        <v>382002697</v>
      </c>
      <c r="AJ1656">
        <v>1656</v>
      </c>
      <c r="AK1656">
        <v>0</v>
      </c>
      <c r="AL1656">
        <v>0</v>
      </c>
      <c r="AM1656">
        <v>0</v>
      </c>
      <c r="AN1656">
        <v>0</v>
      </c>
      <c r="AO1656">
        <v>0</v>
      </c>
      <c r="AP1656">
        <v>0</v>
      </c>
      <c r="AQ1656">
        <v>0</v>
      </c>
      <c r="AR1656">
        <v>0</v>
      </c>
    </row>
    <row r="1657" spans="1:44" x14ac:dyDescent="0.25">
      <c r="A1657">
        <f>ROW(Source!A577)</f>
        <v>577</v>
      </c>
      <c r="B1657">
        <v>382002709</v>
      </c>
      <c r="C1657">
        <v>382002692</v>
      </c>
      <c r="D1657">
        <v>342714206</v>
      </c>
      <c r="E1657">
        <v>1</v>
      </c>
      <c r="F1657">
        <v>1</v>
      </c>
      <c r="G1657">
        <v>1</v>
      </c>
      <c r="H1657">
        <v>3</v>
      </c>
      <c r="I1657" t="s">
        <v>1118</v>
      </c>
      <c r="J1657" t="s">
        <v>1119</v>
      </c>
      <c r="K1657" t="s">
        <v>1120</v>
      </c>
      <c r="L1657">
        <v>1346</v>
      </c>
      <c r="N1657">
        <v>1009</v>
      </c>
      <c r="O1657" t="s">
        <v>1055</v>
      </c>
      <c r="P1657" t="s">
        <v>1055</v>
      </c>
      <c r="Q1657">
        <v>1</v>
      </c>
      <c r="X1657">
        <v>1.7999999999999999E-2</v>
      </c>
      <c r="Y1657">
        <v>104.32</v>
      </c>
      <c r="Z1657">
        <v>0</v>
      </c>
      <c r="AA1657">
        <v>0</v>
      </c>
      <c r="AB1657">
        <v>0</v>
      </c>
      <c r="AC1657">
        <v>0</v>
      </c>
      <c r="AD1657">
        <v>1</v>
      </c>
      <c r="AE1657">
        <v>0</v>
      </c>
      <c r="AF1657" t="s">
        <v>14</v>
      </c>
      <c r="AG1657">
        <v>0</v>
      </c>
      <c r="AH1657">
        <v>2</v>
      </c>
      <c r="AI1657">
        <v>382002698</v>
      </c>
      <c r="AJ1657">
        <v>1657</v>
      </c>
      <c r="AK1657">
        <v>0</v>
      </c>
      <c r="AL1657">
        <v>0</v>
      </c>
      <c r="AM1657">
        <v>0</v>
      </c>
      <c r="AN1657">
        <v>0</v>
      </c>
      <c r="AO1657">
        <v>0</v>
      </c>
      <c r="AP1657">
        <v>0</v>
      </c>
      <c r="AQ1657">
        <v>0</v>
      </c>
      <c r="AR1657">
        <v>0</v>
      </c>
    </row>
    <row r="1658" spans="1:44" x14ac:dyDescent="0.25">
      <c r="A1658">
        <f>ROW(Source!A577)</f>
        <v>577</v>
      </c>
      <c r="B1658">
        <v>382002710</v>
      </c>
      <c r="C1658">
        <v>382002692</v>
      </c>
      <c r="D1658">
        <v>342715696</v>
      </c>
      <c r="E1658">
        <v>1</v>
      </c>
      <c r="F1658">
        <v>1</v>
      </c>
      <c r="G1658">
        <v>1</v>
      </c>
      <c r="H1658">
        <v>3</v>
      </c>
      <c r="I1658" t="s">
        <v>1121</v>
      </c>
      <c r="J1658" t="s">
        <v>1122</v>
      </c>
      <c r="K1658" t="s">
        <v>1123</v>
      </c>
      <c r="L1658">
        <v>1346</v>
      </c>
      <c r="N1658">
        <v>1009</v>
      </c>
      <c r="O1658" t="s">
        <v>1055</v>
      </c>
      <c r="P1658" t="s">
        <v>1055</v>
      </c>
      <c r="Q1658">
        <v>1</v>
      </c>
      <c r="X1658">
        <v>3.7999999999999999E-2</v>
      </c>
      <c r="Y1658">
        <v>206.62</v>
      </c>
      <c r="Z1658">
        <v>0</v>
      </c>
      <c r="AA1658">
        <v>0</v>
      </c>
      <c r="AB1658">
        <v>0</v>
      </c>
      <c r="AC1658">
        <v>0</v>
      </c>
      <c r="AD1658">
        <v>1</v>
      </c>
      <c r="AE1658">
        <v>0</v>
      </c>
      <c r="AF1658" t="s">
        <v>14</v>
      </c>
      <c r="AG1658">
        <v>0</v>
      </c>
      <c r="AH1658">
        <v>2</v>
      </c>
      <c r="AI1658">
        <v>382002699</v>
      </c>
      <c r="AJ1658">
        <v>1658</v>
      </c>
      <c r="AK1658">
        <v>0</v>
      </c>
      <c r="AL1658">
        <v>0</v>
      </c>
      <c r="AM1658">
        <v>0</v>
      </c>
      <c r="AN1658">
        <v>0</v>
      </c>
      <c r="AO1658">
        <v>0</v>
      </c>
      <c r="AP1658">
        <v>0</v>
      </c>
      <c r="AQ1658">
        <v>0</v>
      </c>
      <c r="AR1658">
        <v>0</v>
      </c>
    </row>
    <row r="1659" spans="1:44" x14ac:dyDescent="0.25">
      <c r="A1659">
        <f>ROW(Source!A577)</f>
        <v>577</v>
      </c>
      <c r="B1659">
        <v>382002711</v>
      </c>
      <c r="C1659">
        <v>382002692</v>
      </c>
      <c r="D1659">
        <v>342725859</v>
      </c>
      <c r="E1659">
        <v>1</v>
      </c>
      <c r="F1659">
        <v>1</v>
      </c>
      <c r="G1659">
        <v>1</v>
      </c>
      <c r="H1659">
        <v>3</v>
      </c>
      <c r="I1659" t="s">
        <v>1052</v>
      </c>
      <c r="J1659" t="s">
        <v>1053</v>
      </c>
      <c r="K1659" t="s">
        <v>1054</v>
      </c>
      <c r="L1659">
        <v>1346</v>
      </c>
      <c r="N1659">
        <v>1009</v>
      </c>
      <c r="O1659" t="s">
        <v>1055</v>
      </c>
      <c r="P1659" t="s">
        <v>1055</v>
      </c>
      <c r="Q1659">
        <v>1</v>
      </c>
      <c r="X1659">
        <v>0.26</v>
      </c>
      <c r="Y1659">
        <v>870.18</v>
      </c>
      <c r="Z1659">
        <v>0</v>
      </c>
      <c r="AA1659">
        <v>0</v>
      </c>
      <c r="AB1659">
        <v>0</v>
      </c>
      <c r="AC1659">
        <v>0</v>
      </c>
      <c r="AD1659">
        <v>1</v>
      </c>
      <c r="AE1659">
        <v>0</v>
      </c>
      <c r="AF1659" t="s">
        <v>14</v>
      </c>
      <c r="AG1659">
        <v>0</v>
      </c>
      <c r="AH1659">
        <v>2</v>
      </c>
      <c r="AI1659">
        <v>382002700</v>
      </c>
      <c r="AJ1659">
        <v>1659</v>
      </c>
      <c r="AK1659">
        <v>0</v>
      </c>
      <c r="AL1659">
        <v>0</v>
      </c>
      <c r="AM1659">
        <v>0</v>
      </c>
      <c r="AN1659">
        <v>0</v>
      </c>
      <c r="AO1659">
        <v>0</v>
      </c>
      <c r="AP1659">
        <v>0</v>
      </c>
      <c r="AQ1659">
        <v>0</v>
      </c>
      <c r="AR1659">
        <v>0</v>
      </c>
    </row>
    <row r="1660" spans="1:44" x14ac:dyDescent="0.25">
      <c r="A1660">
        <f>ROW(Source!A577)</f>
        <v>577</v>
      </c>
      <c r="B1660">
        <v>382002712</v>
      </c>
      <c r="C1660">
        <v>382002692</v>
      </c>
      <c r="D1660">
        <v>342751707</v>
      </c>
      <c r="E1660">
        <v>1</v>
      </c>
      <c r="F1660">
        <v>1</v>
      </c>
      <c r="G1660">
        <v>1</v>
      </c>
      <c r="H1660">
        <v>3</v>
      </c>
      <c r="I1660" t="s">
        <v>1133</v>
      </c>
      <c r="J1660" t="s">
        <v>1134</v>
      </c>
      <c r="K1660" t="s">
        <v>1135</v>
      </c>
      <c r="L1660">
        <v>1425</v>
      </c>
      <c r="N1660">
        <v>1013</v>
      </c>
      <c r="O1660" t="s">
        <v>1082</v>
      </c>
      <c r="P1660" t="s">
        <v>1082</v>
      </c>
      <c r="Q1660">
        <v>1</v>
      </c>
      <c r="X1660">
        <v>0.17</v>
      </c>
      <c r="Y1660">
        <v>47.26</v>
      </c>
      <c r="Z1660">
        <v>0</v>
      </c>
      <c r="AA1660">
        <v>0</v>
      </c>
      <c r="AB1660">
        <v>0</v>
      </c>
      <c r="AC1660">
        <v>0</v>
      </c>
      <c r="AD1660">
        <v>1</v>
      </c>
      <c r="AE1660">
        <v>0</v>
      </c>
      <c r="AF1660" t="s">
        <v>14</v>
      </c>
      <c r="AG1660">
        <v>0</v>
      </c>
      <c r="AH1660">
        <v>2</v>
      </c>
      <c r="AI1660">
        <v>382002701</v>
      </c>
      <c r="AJ1660">
        <v>1660</v>
      </c>
      <c r="AK1660">
        <v>0</v>
      </c>
      <c r="AL1660">
        <v>0</v>
      </c>
      <c r="AM1660">
        <v>0</v>
      </c>
      <c r="AN1660">
        <v>0</v>
      </c>
      <c r="AO1660">
        <v>0</v>
      </c>
      <c r="AP1660">
        <v>0</v>
      </c>
      <c r="AQ1660">
        <v>0</v>
      </c>
      <c r="AR1660">
        <v>0</v>
      </c>
    </row>
    <row r="1661" spans="1:44" x14ac:dyDescent="0.25">
      <c r="A1661">
        <f>ROW(Source!A577)</f>
        <v>577</v>
      </c>
      <c r="B1661">
        <v>382002713</v>
      </c>
      <c r="C1661">
        <v>382002692</v>
      </c>
      <c r="D1661">
        <v>342751716</v>
      </c>
      <c r="E1661">
        <v>1</v>
      </c>
      <c r="F1661">
        <v>1</v>
      </c>
      <c r="G1661">
        <v>1</v>
      </c>
      <c r="H1661">
        <v>3</v>
      </c>
      <c r="I1661" t="s">
        <v>1136</v>
      </c>
      <c r="J1661" t="s">
        <v>1137</v>
      </c>
      <c r="K1661" t="s">
        <v>1138</v>
      </c>
      <c r="L1661">
        <v>1407</v>
      </c>
      <c r="N1661">
        <v>1013</v>
      </c>
      <c r="O1661" t="s">
        <v>1139</v>
      </c>
      <c r="P1661" t="s">
        <v>1139</v>
      </c>
      <c r="Q1661">
        <v>1</v>
      </c>
      <c r="X1661">
        <v>8.9999999999999993E-3</v>
      </c>
      <c r="Y1661">
        <v>6052.54</v>
      </c>
      <c r="Z1661">
        <v>0</v>
      </c>
      <c r="AA1661">
        <v>0</v>
      </c>
      <c r="AB1661">
        <v>0</v>
      </c>
      <c r="AC1661">
        <v>0</v>
      </c>
      <c r="AD1661">
        <v>1</v>
      </c>
      <c r="AE1661">
        <v>0</v>
      </c>
      <c r="AF1661" t="s">
        <v>14</v>
      </c>
      <c r="AG1661">
        <v>0</v>
      </c>
      <c r="AH1661">
        <v>2</v>
      </c>
      <c r="AI1661">
        <v>382002702</v>
      </c>
      <c r="AJ1661">
        <v>1661</v>
      </c>
      <c r="AK1661">
        <v>0</v>
      </c>
      <c r="AL1661">
        <v>0</v>
      </c>
      <c r="AM1661">
        <v>0</v>
      </c>
      <c r="AN1661">
        <v>0</v>
      </c>
      <c r="AO1661">
        <v>0</v>
      </c>
      <c r="AP1661">
        <v>0</v>
      </c>
      <c r="AQ1661">
        <v>0</v>
      </c>
      <c r="AR1661">
        <v>0</v>
      </c>
    </row>
    <row r="1662" spans="1:44" x14ac:dyDescent="0.25">
      <c r="A1662">
        <f>ROW(Source!A577)</f>
        <v>577</v>
      </c>
      <c r="B1662">
        <v>382002714</v>
      </c>
      <c r="C1662">
        <v>382002692</v>
      </c>
      <c r="D1662">
        <v>342646017</v>
      </c>
      <c r="E1662">
        <v>113</v>
      </c>
      <c r="F1662">
        <v>1</v>
      </c>
      <c r="G1662">
        <v>1</v>
      </c>
      <c r="H1662">
        <v>3</v>
      </c>
      <c r="I1662" t="s">
        <v>1042</v>
      </c>
      <c r="J1662" t="s">
        <v>3</v>
      </c>
      <c r="K1662" t="s">
        <v>1043</v>
      </c>
      <c r="L1662">
        <v>3277935</v>
      </c>
      <c r="N1662">
        <v>1013</v>
      </c>
      <c r="O1662" t="s">
        <v>1044</v>
      </c>
      <c r="P1662" t="s">
        <v>1044</v>
      </c>
      <c r="Q1662">
        <v>1</v>
      </c>
      <c r="X1662">
        <v>2</v>
      </c>
      <c r="Y1662">
        <v>0</v>
      </c>
      <c r="Z1662">
        <v>0</v>
      </c>
      <c r="AA1662">
        <v>0</v>
      </c>
      <c r="AB1662">
        <v>0</v>
      </c>
      <c r="AC1662">
        <v>0</v>
      </c>
      <c r="AD1662">
        <v>0</v>
      </c>
      <c r="AE1662">
        <v>0</v>
      </c>
      <c r="AF1662" t="s">
        <v>14</v>
      </c>
      <c r="AG1662">
        <v>0</v>
      </c>
      <c r="AH1662">
        <v>2</v>
      </c>
      <c r="AI1662">
        <v>382002703</v>
      </c>
      <c r="AJ1662">
        <v>1662</v>
      </c>
      <c r="AK1662">
        <v>0</v>
      </c>
      <c r="AL1662">
        <v>0</v>
      </c>
      <c r="AM1662">
        <v>0</v>
      </c>
      <c r="AN1662">
        <v>0</v>
      </c>
      <c r="AO1662">
        <v>0</v>
      </c>
      <c r="AP1662">
        <v>0</v>
      </c>
      <c r="AQ1662">
        <v>0</v>
      </c>
      <c r="AR1662">
        <v>0</v>
      </c>
    </row>
    <row r="1663" spans="1:44" x14ac:dyDescent="0.25">
      <c r="A1663">
        <f>ROW(Source!A578)</f>
        <v>578</v>
      </c>
      <c r="B1663">
        <v>382002727</v>
      </c>
      <c r="C1663">
        <v>382002715</v>
      </c>
      <c r="D1663">
        <v>342640208</v>
      </c>
      <c r="E1663">
        <v>113</v>
      </c>
      <c r="F1663">
        <v>1</v>
      </c>
      <c r="G1663">
        <v>1</v>
      </c>
      <c r="H1663">
        <v>1</v>
      </c>
      <c r="I1663" t="s">
        <v>1045</v>
      </c>
      <c r="J1663" t="s">
        <v>3</v>
      </c>
      <c r="K1663" t="s">
        <v>1046</v>
      </c>
      <c r="L1663">
        <v>1191</v>
      </c>
      <c r="N1663">
        <v>1013</v>
      </c>
      <c r="O1663" t="s">
        <v>1034</v>
      </c>
      <c r="P1663" t="s">
        <v>1034</v>
      </c>
      <c r="Q1663">
        <v>1</v>
      </c>
      <c r="X1663">
        <v>13</v>
      </c>
      <c r="Y1663">
        <v>0</v>
      </c>
      <c r="Z1663">
        <v>0</v>
      </c>
      <c r="AA1663">
        <v>0</v>
      </c>
      <c r="AB1663">
        <v>564.51</v>
      </c>
      <c r="AC1663">
        <v>0</v>
      </c>
      <c r="AD1663">
        <v>1</v>
      </c>
      <c r="AE1663">
        <v>1</v>
      </c>
      <c r="AF1663" t="s">
        <v>149</v>
      </c>
      <c r="AG1663">
        <v>3.3540000000000001</v>
      </c>
      <c r="AH1663">
        <v>2</v>
      </c>
      <c r="AI1663">
        <v>382002716</v>
      </c>
      <c r="AJ1663">
        <v>1663</v>
      </c>
      <c r="AK1663">
        <v>0</v>
      </c>
      <c r="AL1663">
        <v>0</v>
      </c>
      <c r="AM1663">
        <v>0</v>
      </c>
      <c r="AN1663">
        <v>0</v>
      </c>
      <c r="AO1663">
        <v>0</v>
      </c>
      <c r="AP1663">
        <v>0</v>
      </c>
      <c r="AQ1663">
        <v>0</v>
      </c>
      <c r="AR1663">
        <v>0</v>
      </c>
    </row>
    <row r="1664" spans="1:44" x14ac:dyDescent="0.25">
      <c r="A1664">
        <f>ROW(Source!A578)</f>
        <v>578</v>
      </c>
      <c r="B1664">
        <v>382002728</v>
      </c>
      <c r="C1664">
        <v>382002715</v>
      </c>
      <c r="D1664">
        <v>342640393</v>
      </c>
      <c r="E1664">
        <v>113</v>
      </c>
      <c r="F1664">
        <v>1</v>
      </c>
      <c r="G1664">
        <v>1</v>
      </c>
      <c r="H1664">
        <v>1</v>
      </c>
      <c r="I1664" t="s">
        <v>1035</v>
      </c>
      <c r="J1664" t="s">
        <v>3</v>
      </c>
      <c r="K1664" t="s">
        <v>1036</v>
      </c>
      <c r="L1664">
        <v>1191</v>
      </c>
      <c r="N1664">
        <v>1013</v>
      </c>
      <c r="O1664" t="s">
        <v>1034</v>
      </c>
      <c r="P1664" t="s">
        <v>1034</v>
      </c>
      <c r="Q1664">
        <v>1</v>
      </c>
      <c r="X1664">
        <v>1.03</v>
      </c>
      <c r="Y1664">
        <v>0</v>
      </c>
      <c r="Z1664">
        <v>0</v>
      </c>
      <c r="AA1664">
        <v>0</v>
      </c>
      <c r="AB1664">
        <v>0</v>
      </c>
      <c r="AC1664">
        <v>0</v>
      </c>
      <c r="AD1664">
        <v>1</v>
      </c>
      <c r="AE1664">
        <v>2</v>
      </c>
      <c r="AF1664" t="s">
        <v>149</v>
      </c>
      <c r="AG1664">
        <v>0.26573999999999998</v>
      </c>
      <c r="AH1664">
        <v>2</v>
      </c>
      <c r="AI1664">
        <v>382002717</v>
      </c>
      <c r="AJ1664">
        <v>1664</v>
      </c>
      <c r="AK1664">
        <v>0</v>
      </c>
      <c r="AL1664">
        <v>0</v>
      </c>
      <c r="AM1664">
        <v>0</v>
      </c>
      <c r="AN1664">
        <v>0</v>
      </c>
      <c r="AO1664">
        <v>0</v>
      </c>
      <c r="AP1664">
        <v>0</v>
      </c>
      <c r="AQ1664">
        <v>0</v>
      </c>
      <c r="AR1664">
        <v>0</v>
      </c>
    </row>
    <row r="1665" spans="1:44" x14ac:dyDescent="0.25">
      <c r="A1665">
        <f>ROW(Source!A578)</f>
        <v>578</v>
      </c>
      <c r="B1665">
        <v>382002729</v>
      </c>
      <c r="C1665">
        <v>382002715</v>
      </c>
      <c r="D1665">
        <v>342765492</v>
      </c>
      <c r="E1665">
        <v>1</v>
      </c>
      <c r="F1665">
        <v>1</v>
      </c>
      <c r="G1665">
        <v>1</v>
      </c>
      <c r="H1665">
        <v>2</v>
      </c>
      <c r="I1665" t="s">
        <v>1056</v>
      </c>
      <c r="J1665" t="s">
        <v>1057</v>
      </c>
      <c r="K1665" t="s">
        <v>1058</v>
      </c>
      <c r="L1665">
        <v>1368</v>
      </c>
      <c r="N1665">
        <v>1011</v>
      </c>
      <c r="O1665" t="s">
        <v>1040</v>
      </c>
      <c r="P1665" t="s">
        <v>1040</v>
      </c>
      <c r="Q1665">
        <v>1</v>
      </c>
      <c r="X1665">
        <v>1.03</v>
      </c>
      <c r="Y1665">
        <v>0</v>
      </c>
      <c r="Z1665">
        <v>995.51</v>
      </c>
      <c r="AA1665">
        <v>687.23</v>
      </c>
      <c r="AB1665">
        <v>0</v>
      </c>
      <c r="AC1665">
        <v>0</v>
      </c>
      <c r="AD1665">
        <v>1</v>
      </c>
      <c r="AE1665">
        <v>0</v>
      </c>
      <c r="AF1665" t="s">
        <v>149</v>
      </c>
      <c r="AG1665">
        <v>0.26573999999999998</v>
      </c>
      <c r="AH1665">
        <v>2</v>
      </c>
      <c r="AI1665">
        <v>382002718</v>
      </c>
      <c r="AJ1665">
        <v>1665</v>
      </c>
      <c r="AK1665">
        <v>0</v>
      </c>
      <c r="AL1665">
        <v>0</v>
      </c>
      <c r="AM1665">
        <v>0</v>
      </c>
      <c r="AN1665">
        <v>0</v>
      </c>
      <c r="AO1665">
        <v>0</v>
      </c>
      <c r="AP1665">
        <v>0</v>
      </c>
      <c r="AQ1665">
        <v>0</v>
      </c>
      <c r="AR1665">
        <v>0</v>
      </c>
    </row>
    <row r="1666" spans="1:44" x14ac:dyDescent="0.25">
      <c r="A1666">
        <f>ROW(Source!A578)</f>
        <v>578</v>
      </c>
      <c r="B1666">
        <v>382002730</v>
      </c>
      <c r="C1666">
        <v>382002715</v>
      </c>
      <c r="D1666">
        <v>342713938</v>
      </c>
      <c r="E1666">
        <v>1</v>
      </c>
      <c r="F1666">
        <v>1</v>
      </c>
      <c r="G1666">
        <v>1</v>
      </c>
      <c r="H1666">
        <v>3</v>
      </c>
      <c r="I1666" t="s">
        <v>1049</v>
      </c>
      <c r="J1666" t="s">
        <v>1050</v>
      </c>
      <c r="K1666" t="s">
        <v>1051</v>
      </c>
      <c r="L1666">
        <v>1348</v>
      </c>
      <c r="N1666">
        <v>1009</v>
      </c>
      <c r="O1666" t="s">
        <v>846</v>
      </c>
      <c r="P1666" t="s">
        <v>846</v>
      </c>
      <c r="Q1666">
        <v>1000</v>
      </c>
      <c r="X1666">
        <v>1.1000000000000001E-3</v>
      </c>
      <c r="Y1666">
        <v>116448.72</v>
      </c>
      <c r="Z1666">
        <v>0</v>
      </c>
      <c r="AA1666">
        <v>0</v>
      </c>
      <c r="AB1666">
        <v>0</v>
      </c>
      <c r="AC1666">
        <v>0</v>
      </c>
      <c r="AD1666">
        <v>1</v>
      </c>
      <c r="AE1666">
        <v>0</v>
      </c>
      <c r="AF1666" t="s">
        <v>148</v>
      </c>
      <c r="AG1666">
        <v>0</v>
      </c>
      <c r="AH1666">
        <v>2</v>
      </c>
      <c r="AI1666">
        <v>382002719</v>
      </c>
      <c r="AJ1666">
        <v>1666</v>
      </c>
      <c r="AK1666">
        <v>0</v>
      </c>
      <c r="AL1666">
        <v>0</v>
      </c>
      <c r="AM1666">
        <v>0</v>
      </c>
      <c r="AN1666">
        <v>0</v>
      </c>
      <c r="AO1666">
        <v>0</v>
      </c>
      <c r="AP1666">
        <v>0</v>
      </c>
      <c r="AQ1666">
        <v>0</v>
      </c>
      <c r="AR1666">
        <v>0</v>
      </c>
    </row>
    <row r="1667" spans="1:44" x14ac:dyDescent="0.25">
      <c r="A1667">
        <f>ROW(Source!A578)</f>
        <v>578</v>
      </c>
      <c r="B1667">
        <v>382002731</v>
      </c>
      <c r="C1667">
        <v>382002715</v>
      </c>
      <c r="D1667">
        <v>342714150</v>
      </c>
      <c r="E1667">
        <v>1</v>
      </c>
      <c r="F1667">
        <v>1</v>
      </c>
      <c r="G1667">
        <v>1</v>
      </c>
      <c r="H1667">
        <v>3</v>
      </c>
      <c r="I1667" t="s">
        <v>1115</v>
      </c>
      <c r="J1667" t="s">
        <v>1116</v>
      </c>
      <c r="K1667" t="s">
        <v>1117</v>
      </c>
      <c r="L1667">
        <v>1346</v>
      </c>
      <c r="N1667">
        <v>1009</v>
      </c>
      <c r="O1667" t="s">
        <v>1055</v>
      </c>
      <c r="P1667" t="s">
        <v>1055</v>
      </c>
      <c r="Q1667">
        <v>1</v>
      </c>
      <c r="X1667">
        <v>5.0000000000000001E-3</v>
      </c>
      <c r="Y1667">
        <v>284.14999999999998</v>
      </c>
      <c r="Z1667">
        <v>0</v>
      </c>
      <c r="AA1667">
        <v>0</v>
      </c>
      <c r="AB1667">
        <v>0</v>
      </c>
      <c r="AC1667">
        <v>0</v>
      </c>
      <c r="AD1667">
        <v>1</v>
      </c>
      <c r="AE1667">
        <v>0</v>
      </c>
      <c r="AF1667" t="s">
        <v>148</v>
      </c>
      <c r="AG1667">
        <v>0</v>
      </c>
      <c r="AH1667">
        <v>2</v>
      </c>
      <c r="AI1667">
        <v>382002720</v>
      </c>
      <c r="AJ1667">
        <v>1667</v>
      </c>
      <c r="AK1667">
        <v>0</v>
      </c>
      <c r="AL1667">
        <v>0</v>
      </c>
      <c r="AM1667">
        <v>0</v>
      </c>
      <c r="AN1667">
        <v>0</v>
      </c>
      <c r="AO1667">
        <v>0</v>
      </c>
      <c r="AP1667">
        <v>0</v>
      </c>
      <c r="AQ1667">
        <v>0</v>
      </c>
      <c r="AR1667">
        <v>0</v>
      </c>
    </row>
    <row r="1668" spans="1:44" x14ac:dyDescent="0.25">
      <c r="A1668">
        <f>ROW(Source!A578)</f>
        <v>578</v>
      </c>
      <c r="B1668">
        <v>382002732</v>
      </c>
      <c r="C1668">
        <v>382002715</v>
      </c>
      <c r="D1668">
        <v>342714206</v>
      </c>
      <c r="E1668">
        <v>1</v>
      </c>
      <c r="F1668">
        <v>1</v>
      </c>
      <c r="G1668">
        <v>1</v>
      </c>
      <c r="H1668">
        <v>3</v>
      </c>
      <c r="I1668" t="s">
        <v>1118</v>
      </c>
      <c r="J1668" t="s">
        <v>1119</v>
      </c>
      <c r="K1668" t="s">
        <v>1120</v>
      </c>
      <c r="L1668">
        <v>1346</v>
      </c>
      <c r="N1668">
        <v>1009</v>
      </c>
      <c r="O1668" t="s">
        <v>1055</v>
      </c>
      <c r="P1668" t="s">
        <v>1055</v>
      </c>
      <c r="Q1668">
        <v>1</v>
      </c>
      <c r="X1668">
        <v>1.7999999999999999E-2</v>
      </c>
      <c r="Y1668">
        <v>104.32</v>
      </c>
      <c r="Z1668">
        <v>0</v>
      </c>
      <c r="AA1668">
        <v>0</v>
      </c>
      <c r="AB1668">
        <v>0</v>
      </c>
      <c r="AC1668">
        <v>0</v>
      </c>
      <c r="AD1668">
        <v>1</v>
      </c>
      <c r="AE1668">
        <v>0</v>
      </c>
      <c r="AF1668" t="s">
        <v>148</v>
      </c>
      <c r="AG1668">
        <v>0</v>
      </c>
      <c r="AH1668">
        <v>2</v>
      </c>
      <c r="AI1668">
        <v>382002721</v>
      </c>
      <c r="AJ1668">
        <v>1668</v>
      </c>
      <c r="AK1668">
        <v>0</v>
      </c>
      <c r="AL1668">
        <v>0</v>
      </c>
      <c r="AM1668">
        <v>0</v>
      </c>
      <c r="AN1668">
        <v>0</v>
      </c>
      <c r="AO1668">
        <v>0</v>
      </c>
      <c r="AP1668">
        <v>0</v>
      </c>
      <c r="AQ1668">
        <v>0</v>
      </c>
      <c r="AR1668">
        <v>0</v>
      </c>
    </row>
    <row r="1669" spans="1:44" x14ac:dyDescent="0.25">
      <c r="A1669">
        <f>ROW(Source!A578)</f>
        <v>578</v>
      </c>
      <c r="B1669">
        <v>382002733</v>
      </c>
      <c r="C1669">
        <v>382002715</v>
      </c>
      <c r="D1669">
        <v>342715696</v>
      </c>
      <c r="E1669">
        <v>1</v>
      </c>
      <c r="F1669">
        <v>1</v>
      </c>
      <c r="G1669">
        <v>1</v>
      </c>
      <c r="H1669">
        <v>3</v>
      </c>
      <c r="I1669" t="s">
        <v>1121</v>
      </c>
      <c r="J1669" t="s">
        <v>1122</v>
      </c>
      <c r="K1669" t="s">
        <v>1123</v>
      </c>
      <c r="L1669">
        <v>1346</v>
      </c>
      <c r="N1669">
        <v>1009</v>
      </c>
      <c r="O1669" t="s">
        <v>1055</v>
      </c>
      <c r="P1669" t="s">
        <v>1055</v>
      </c>
      <c r="Q1669">
        <v>1</v>
      </c>
      <c r="X1669">
        <v>5.6000000000000001E-2</v>
      </c>
      <c r="Y1669">
        <v>206.62</v>
      </c>
      <c r="Z1669">
        <v>0</v>
      </c>
      <c r="AA1669">
        <v>0</v>
      </c>
      <c r="AB1669">
        <v>0</v>
      </c>
      <c r="AC1669">
        <v>0</v>
      </c>
      <c r="AD1669">
        <v>1</v>
      </c>
      <c r="AE1669">
        <v>0</v>
      </c>
      <c r="AF1669" t="s">
        <v>148</v>
      </c>
      <c r="AG1669">
        <v>0</v>
      </c>
      <c r="AH1669">
        <v>2</v>
      </c>
      <c r="AI1669">
        <v>382002722</v>
      </c>
      <c r="AJ1669">
        <v>1669</v>
      </c>
      <c r="AK1669">
        <v>0</v>
      </c>
      <c r="AL1669">
        <v>0</v>
      </c>
      <c r="AM1669">
        <v>0</v>
      </c>
      <c r="AN1669">
        <v>0</v>
      </c>
      <c r="AO1669">
        <v>0</v>
      </c>
      <c r="AP1669">
        <v>0</v>
      </c>
      <c r="AQ1669">
        <v>0</v>
      </c>
      <c r="AR1669">
        <v>0</v>
      </c>
    </row>
    <row r="1670" spans="1:44" x14ac:dyDescent="0.25">
      <c r="A1670">
        <f>ROW(Source!A578)</f>
        <v>578</v>
      </c>
      <c r="B1670">
        <v>382002734</v>
      </c>
      <c r="C1670">
        <v>382002715</v>
      </c>
      <c r="D1670">
        <v>342725859</v>
      </c>
      <c r="E1670">
        <v>1</v>
      </c>
      <c r="F1670">
        <v>1</v>
      </c>
      <c r="G1670">
        <v>1</v>
      </c>
      <c r="H1670">
        <v>3</v>
      </c>
      <c r="I1670" t="s">
        <v>1052</v>
      </c>
      <c r="J1670" t="s">
        <v>1053</v>
      </c>
      <c r="K1670" t="s">
        <v>1054</v>
      </c>
      <c r="L1670">
        <v>1346</v>
      </c>
      <c r="N1670">
        <v>1009</v>
      </c>
      <c r="O1670" t="s">
        <v>1055</v>
      </c>
      <c r="P1670" t="s">
        <v>1055</v>
      </c>
      <c r="Q1670">
        <v>1</v>
      </c>
      <c r="X1670">
        <v>0.31</v>
      </c>
      <c r="Y1670">
        <v>870.18</v>
      </c>
      <c r="Z1670">
        <v>0</v>
      </c>
      <c r="AA1670">
        <v>0</v>
      </c>
      <c r="AB1670">
        <v>0</v>
      </c>
      <c r="AC1670">
        <v>0</v>
      </c>
      <c r="AD1670">
        <v>1</v>
      </c>
      <c r="AE1670">
        <v>0</v>
      </c>
      <c r="AF1670" t="s">
        <v>148</v>
      </c>
      <c r="AG1670">
        <v>0</v>
      </c>
      <c r="AH1670">
        <v>2</v>
      </c>
      <c r="AI1670">
        <v>382002723</v>
      </c>
      <c r="AJ1670">
        <v>1670</v>
      </c>
      <c r="AK1670">
        <v>0</v>
      </c>
      <c r="AL1670">
        <v>0</v>
      </c>
      <c r="AM1670">
        <v>0</v>
      </c>
      <c r="AN1670">
        <v>0</v>
      </c>
      <c r="AO1670">
        <v>0</v>
      </c>
      <c r="AP1670">
        <v>0</v>
      </c>
      <c r="AQ1670">
        <v>0</v>
      </c>
      <c r="AR1670">
        <v>0</v>
      </c>
    </row>
    <row r="1671" spans="1:44" x14ac:dyDescent="0.25">
      <c r="A1671">
        <f>ROW(Source!A578)</f>
        <v>578</v>
      </c>
      <c r="B1671">
        <v>382002735</v>
      </c>
      <c r="C1671">
        <v>382002715</v>
      </c>
      <c r="D1671">
        <v>342751707</v>
      </c>
      <c r="E1671">
        <v>1</v>
      </c>
      <c r="F1671">
        <v>1</v>
      </c>
      <c r="G1671">
        <v>1</v>
      </c>
      <c r="H1671">
        <v>3</v>
      </c>
      <c r="I1671" t="s">
        <v>1133</v>
      </c>
      <c r="J1671" t="s">
        <v>1134</v>
      </c>
      <c r="K1671" t="s">
        <v>1135</v>
      </c>
      <c r="L1671">
        <v>1425</v>
      </c>
      <c r="N1671">
        <v>1013</v>
      </c>
      <c r="O1671" t="s">
        <v>1082</v>
      </c>
      <c r="P1671" t="s">
        <v>1082</v>
      </c>
      <c r="Q1671">
        <v>1</v>
      </c>
      <c r="X1671">
        <v>0.03</v>
      </c>
      <c r="Y1671">
        <v>47.26</v>
      </c>
      <c r="Z1671">
        <v>0</v>
      </c>
      <c r="AA1671">
        <v>0</v>
      </c>
      <c r="AB1671">
        <v>0</v>
      </c>
      <c r="AC1671">
        <v>0</v>
      </c>
      <c r="AD1671">
        <v>1</v>
      </c>
      <c r="AE1671">
        <v>0</v>
      </c>
      <c r="AF1671" t="s">
        <v>148</v>
      </c>
      <c r="AG1671">
        <v>0</v>
      </c>
      <c r="AH1671">
        <v>2</v>
      </c>
      <c r="AI1671">
        <v>382002724</v>
      </c>
      <c r="AJ1671">
        <v>1671</v>
      </c>
      <c r="AK1671">
        <v>0</v>
      </c>
      <c r="AL1671">
        <v>0</v>
      </c>
      <c r="AM1671">
        <v>0</v>
      </c>
      <c r="AN1671">
        <v>0</v>
      </c>
      <c r="AO1671">
        <v>0</v>
      </c>
      <c r="AP1671">
        <v>0</v>
      </c>
      <c r="AQ1671">
        <v>0</v>
      </c>
      <c r="AR1671">
        <v>0</v>
      </c>
    </row>
    <row r="1672" spans="1:44" x14ac:dyDescent="0.25">
      <c r="A1672">
        <f>ROW(Source!A578)</f>
        <v>578</v>
      </c>
      <c r="B1672">
        <v>382002736</v>
      </c>
      <c r="C1672">
        <v>382002715</v>
      </c>
      <c r="D1672">
        <v>342751716</v>
      </c>
      <c r="E1672">
        <v>1</v>
      </c>
      <c r="F1672">
        <v>1</v>
      </c>
      <c r="G1672">
        <v>1</v>
      </c>
      <c r="H1672">
        <v>3</v>
      </c>
      <c r="I1672" t="s">
        <v>1136</v>
      </c>
      <c r="J1672" t="s">
        <v>1137</v>
      </c>
      <c r="K1672" t="s">
        <v>1138</v>
      </c>
      <c r="L1672">
        <v>1407</v>
      </c>
      <c r="N1672">
        <v>1013</v>
      </c>
      <c r="O1672" t="s">
        <v>1139</v>
      </c>
      <c r="P1672" t="s">
        <v>1139</v>
      </c>
      <c r="Q1672">
        <v>1</v>
      </c>
      <c r="X1672">
        <v>1.4999999999999999E-2</v>
      </c>
      <c r="Y1672">
        <v>6052.54</v>
      </c>
      <c r="Z1672">
        <v>0</v>
      </c>
      <c r="AA1672">
        <v>0</v>
      </c>
      <c r="AB1672">
        <v>0</v>
      </c>
      <c r="AC1672">
        <v>0</v>
      </c>
      <c r="AD1672">
        <v>1</v>
      </c>
      <c r="AE1672">
        <v>0</v>
      </c>
      <c r="AF1672" t="s">
        <v>148</v>
      </c>
      <c r="AG1672">
        <v>0</v>
      </c>
      <c r="AH1672">
        <v>2</v>
      </c>
      <c r="AI1672">
        <v>382002725</v>
      </c>
      <c r="AJ1672">
        <v>1672</v>
      </c>
      <c r="AK1672">
        <v>0</v>
      </c>
      <c r="AL1672">
        <v>0</v>
      </c>
      <c r="AM1672">
        <v>0</v>
      </c>
      <c r="AN1672">
        <v>0</v>
      </c>
      <c r="AO1672">
        <v>0</v>
      </c>
      <c r="AP1672">
        <v>0</v>
      </c>
      <c r="AQ1672">
        <v>0</v>
      </c>
      <c r="AR1672">
        <v>0</v>
      </c>
    </row>
    <row r="1673" spans="1:44" x14ac:dyDescent="0.25">
      <c r="A1673">
        <f>ROW(Source!A578)</f>
        <v>578</v>
      </c>
      <c r="B1673">
        <v>382002737</v>
      </c>
      <c r="C1673">
        <v>382002715</v>
      </c>
      <c r="D1673">
        <v>342646017</v>
      </c>
      <c r="E1673">
        <v>113</v>
      </c>
      <c r="F1673">
        <v>1</v>
      </c>
      <c r="G1673">
        <v>1</v>
      </c>
      <c r="H1673">
        <v>3</v>
      </c>
      <c r="I1673" t="s">
        <v>1042</v>
      </c>
      <c r="J1673" t="s">
        <v>3</v>
      </c>
      <c r="K1673" t="s">
        <v>1043</v>
      </c>
      <c r="L1673">
        <v>3277935</v>
      </c>
      <c r="N1673">
        <v>1013</v>
      </c>
      <c r="O1673" t="s">
        <v>1044</v>
      </c>
      <c r="P1673" t="s">
        <v>1044</v>
      </c>
      <c r="Q1673">
        <v>1</v>
      </c>
      <c r="X1673">
        <v>2</v>
      </c>
      <c r="Y1673">
        <v>0</v>
      </c>
      <c r="Z1673">
        <v>0</v>
      </c>
      <c r="AA1673">
        <v>0</v>
      </c>
      <c r="AB1673">
        <v>0</v>
      </c>
      <c r="AC1673">
        <v>0</v>
      </c>
      <c r="AD1673">
        <v>0</v>
      </c>
      <c r="AE1673">
        <v>0</v>
      </c>
      <c r="AF1673" t="s">
        <v>148</v>
      </c>
      <c r="AG1673">
        <v>0</v>
      </c>
      <c r="AH1673">
        <v>2</v>
      </c>
      <c r="AI1673">
        <v>382002726</v>
      </c>
      <c r="AJ1673">
        <v>1673</v>
      </c>
      <c r="AK1673">
        <v>0</v>
      </c>
      <c r="AL1673">
        <v>0</v>
      </c>
      <c r="AM1673">
        <v>0</v>
      </c>
      <c r="AN1673">
        <v>0</v>
      </c>
      <c r="AO1673">
        <v>0</v>
      </c>
      <c r="AP1673">
        <v>0</v>
      </c>
      <c r="AQ1673">
        <v>0</v>
      </c>
      <c r="AR1673">
        <v>0</v>
      </c>
    </row>
    <row r="1674" spans="1:44" x14ac:dyDescent="0.25">
      <c r="A1674">
        <f>ROW(Source!A579)</f>
        <v>579</v>
      </c>
      <c r="B1674">
        <v>382002750</v>
      </c>
      <c r="C1674">
        <v>382002738</v>
      </c>
      <c r="D1674">
        <v>342640208</v>
      </c>
      <c r="E1674">
        <v>113</v>
      </c>
      <c r="F1674">
        <v>1</v>
      </c>
      <c r="G1674">
        <v>1</v>
      </c>
      <c r="H1674">
        <v>1</v>
      </c>
      <c r="I1674" t="s">
        <v>1045</v>
      </c>
      <c r="J1674" t="s">
        <v>3</v>
      </c>
      <c r="K1674" t="s">
        <v>1046</v>
      </c>
      <c r="L1674">
        <v>1191</v>
      </c>
      <c r="N1674">
        <v>1013</v>
      </c>
      <c r="O1674" t="s">
        <v>1034</v>
      </c>
      <c r="P1674" t="s">
        <v>1034</v>
      </c>
      <c r="Q1674">
        <v>1</v>
      </c>
      <c r="X1674">
        <v>13</v>
      </c>
      <c r="Y1674">
        <v>0</v>
      </c>
      <c r="Z1674">
        <v>0</v>
      </c>
      <c r="AA1674">
        <v>0</v>
      </c>
      <c r="AB1674">
        <v>564.51</v>
      </c>
      <c r="AC1674">
        <v>0</v>
      </c>
      <c r="AD1674">
        <v>1</v>
      </c>
      <c r="AE1674">
        <v>1</v>
      </c>
      <c r="AF1674" t="s">
        <v>23</v>
      </c>
      <c r="AG1674">
        <v>11.18</v>
      </c>
      <c r="AH1674">
        <v>2</v>
      </c>
      <c r="AI1674">
        <v>382002739</v>
      </c>
      <c r="AJ1674">
        <v>1674</v>
      </c>
      <c r="AK1674">
        <v>0</v>
      </c>
      <c r="AL1674">
        <v>0</v>
      </c>
      <c r="AM1674">
        <v>0</v>
      </c>
      <c r="AN1674">
        <v>0</v>
      </c>
      <c r="AO1674">
        <v>0</v>
      </c>
      <c r="AP1674">
        <v>0</v>
      </c>
      <c r="AQ1674">
        <v>0</v>
      </c>
      <c r="AR1674">
        <v>0</v>
      </c>
    </row>
    <row r="1675" spans="1:44" x14ac:dyDescent="0.25">
      <c r="A1675">
        <f>ROW(Source!A579)</f>
        <v>579</v>
      </c>
      <c r="B1675">
        <v>382002751</v>
      </c>
      <c r="C1675">
        <v>382002738</v>
      </c>
      <c r="D1675">
        <v>342640393</v>
      </c>
      <c r="E1675">
        <v>113</v>
      </c>
      <c r="F1675">
        <v>1</v>
      </c>
      <c r="G1675">
        <v>1</v>
      </c>
      <c r="H1675">
        <v>1</v>
      </c>
      <c r="I1675" t="s">
        <v>1035</v>
      </c>
      <c r="J1675" t="s">
        <v>3</v>
      </c>
      <c r="K1675" t="s">
        <v>1036</v>
      </c>
      <c r="L1675">
        <v>1191</v>
      </c>
      <c r="N1675">
        <v>1013</v>
      </c>
      <c r="O1675" t="s">
        <v>1034</v>
      </c>
      <c r="P1675" t="s">
        <v>1034</v>
      </c>
      <c r="Q1675">
        <v>1</v>
      </c>
      <c r="X1675">
        <v>1.03</v>
      </c>
      <c r="Y1675">
        <v>0</v>
      </c>
      <c r="Z1675">
        <v>0</v>
      </c>
      <c r="AA1675">
        <v>0</v>
      </c>
      <c r="AB1675">
        <v>0</v>
      </c>
      <c r="AC1675">
        <v>0</v>
      </c>
      <c r="AD1675">
        <v>1</v>
      </c>
      <c r="AE1675">
        <v>2</v>
      </c>
      <c r="AF1675" t="s">
        <v>23</v>
      </c>
      <c r="AG1675">
        <v>0.88580000000000003</v>
      </c>
      <c r="AH1675">
        <v>2</v>
      </c>
      <c r="AI1675">
        <v>382002740</v>
      </c>
      <c r="AJ1675">
        <v>1675</v>
      </c>
      <c r="AK1675">
        <v>0</v>
      </c>
      <c r="AL1675">
        <v>0</v>
      </c>
      <c r="AM1675">
        <v>0</v>
      </c>
      <c r="AN1675">
        <v>0</v>
      </c>
      <c r="AO1675">
        <v>0</v>
      </c>
      <c r="AP1675">
        <v>0</v>
      </c>
      <c r="AQ1675">
        <v>0</v>
      </c>
      <c r="AR1675">
        <v>0</v>
      </c>
    </row>
    <row r="1676" spans="1:44" x14ac:dyDescent="0.25">
      <c r="A1676">
        <f>ROW(Source!A579)</f>
        <v>579</v>
      </c>
      <c r="B1676">
        <v>382002752</v>
      </c>
      <c r="C1676">
        <v>382002738</v>
      </c>
      <c r="D1676">
        <v>342765492</v>
      </c>
      <c r="E1676">
        <v>1</v>
      </c>
      <c r="F1676">
        <v>1</v>
      </c>
      <c r="G1676">
        <v>1</v>
      </c>
      <c r="H1676">
        <v>2</v>
      </c>
      <c r="I1676" t="s">
        <v>1056</v>
      </c>
      <c r="J1676" t="s">
        <v>1057</v>
      </c>
      <c r="K1676" t="s">
        <v>1058</v>
      </c>
      <c r="L1676">
        <v>1368</v>
      </c>
      <c r="N1676">
        <v>1011</v>
      </c>
      <c r="O1676" t="s">
        <v>1040</v>
      </c>
      <c r="P1676" t="s">
        <v>1040</v>
      </c>
      <c r="Q1676">
        <v>1</v>
      </c>
      <c r="X1676">
        <v>1.03</v>
      </c>
      <c r="Y1676">
        <v>0</v>
      </c>
      <c r="Z1676">
        <v>995.51</v>
      </c>
      <c r="AA1676">
        <v>687.23</v>
      </c>
      <c r="AB1676">
        <v>0</v>
      </c>
      <c r="AC1676">
        <v>0</v>
      </c>
      <c r="AD1676">
        <v>1</v>
      </c>
      <c r="AE1676">
        <v>0</v>
      </c>
      <c r="AF1676" t="s">
        <v>23</v>
      </c>
      <c r="AG1676">
        <v>0.88580000000000003</v>
      </c>
      <c r="AH1676">
        <v>2</v>
      </c>
      <c r="AI1676">
        <v>382002741</v>
      </c>
      <c r="AJ1676">
        <v>1676</v>
      </c>
      <c r="AK1676">
        <v>0</v>
      </c>
      <c r="AL1676">
        <v>0</v>
      </c>
      <c r="AM1676">
        <v>0</v>
      </c>
      <c r="AN1676">
        <v>0</v>
      </c>
      <c r="AO1676">
        <v>0</v>
      </c>
      <c r="AP1676">
        <v>0</v>
      </c>
      <c r="AQ1676">
        <v>0</v>
      </c>
      <c r="AR1676">
        <v>0</v>
      </c>
    </row>
    <row r="1677" spans="1:44" x14ac:dyDescent="0.25">
      <c r="A1677">
        <f>ROW(Source!A579)</f>
        <v>579</v>
      </c>
      <c r="B1677">
        <v>382002753</v>
      </c>
      <c r="C1677">
        <v>382002738</v>
      </c>
      <c r="D1677">
        <v>342713938</v>
      </c>
      <c r="E1677">
        <v>1</v>
      </c>
      <c r="F1677">
        <v>1</v>
      </c>
      <c r="G1677">
        <v>1</v>
      </c>
      <c r="H1677">
        <v>3</v>
      </c>
      <c r="I1677" t="s">
        <v>1049</v>
      </c>
      <c r="J1677" t="s">
        <v>1050</v>
      </c>
      <c r="K1677" t="s">
        <v>1051</v>
      </c>
      <c r="L1677">
        <v>1348</v>
      </c>
      <c r="N1677">
        <v>1009</v>
      </c>
      <c r="O1677" t="s">
        <v>846</v>
      </c>
      <c r="P1677" t="s">
        <v>846</v>
      </c>
      <c r="Q1677">
        <v>1000</v>
      </c>
      <c r="X1677">
        <v>1.1000000000000001E-3</v>
      </c>
      <c r="Y1677">
        <v>116448.72</v>
      </c>
      <c r="Z1677">
        <v>0</v>
      </c>
      <c r="AA1677">
        <v>0</v>
      </c>
      <c r="AB1677">
        <v>0</v>
      </c>
      <c r="AC1677">
        <v>0</v>
      </c>
      <c r="AD1677">
        <v>1</v>
      </c>
      <c r="AE1677">
        <v>0</v>
      </c>
      <c r="AF1677" t="s">
        <v>14</v>
      </c>
      <c r="AG1677">
        <v>0</v>
      </c>
      <c r="AH1677">
        <v>2</v>
      </c>
      <c r="AI1677">
        <v>382002742</v>
      </c>
      <c r="AJ1677">
        <v>1677</v>
      </c>
      <c r="AK1677">
        <v>0</v>
      </c>
      <c r="AL1677">
        <v>0</v>
      </c>
      <c r="AM1677">
        <v>0</v>
      </c>
      <c r="AN1677">
        <v>0</v>
      </c>
      <c r="AO1677">
        <v>0</v>
      </c>
      <c r="AP1677">
        <v>0</v>
      </c>
      <c r="AQ1677">
        <v>0</v>
      </c>
      <c r="AR1677">
        <v>0</v>
      </c>
    </row>
    <row r="1678" spans="1:44" x14ac:dyDescent="0.25">
      <c r="A1678">
        <f>ROW(Source!A579)</f>
        <v>579</v>
      </c>
      <c r="B1678">
        <v>382002754</v>
      </c>
      <c r="C1678">
        <v>382002738</v>
      </c>
      <c r="D1678">
        <v>342714150</v>
      </c>
      <c r="E1678">
        <v>1</v>
      </c>
      <c r="F1678">
        <v>1</v>
      </c>
      <c r="G1678">
        <v>1</v>
      </c>
      <c r="H1678">
        <v>3</v>
      </c>
      <c r="I1678" t="s">
        <v>1115</v>
      </c>
      <c r="J1678" t="s">
        <v>1116</v>
      </c>
      <c r="K1678" t="s">
        <v>1117</v>
      </c>
      <c r="L1678">
        <v>1346</v>
      </c>
      <c r="N1678">
        <v>1009</v>
      </c>
      <c r="O1678" t="s">
        <v>1055</v>
      </c>
      <c r="P1678" t="s">
        <v>1055</v>
      </c>
      <c r="Q1678">
        <v>1</v>
      </c>
      <c r="X1678">
        <v>5.0000000000000001E-3</v>
      </c>
      <c r="Y1678">
        <v>284.14999999999998</v>
      </c>
      <c r="Z1678">
        <v>0</v>
      </c>
      <c r="AA1678">
        <v>0</v>
      </c>
      <c r="AB1678">
        <v>0</v>
      </c>
      <c r="AC1678">
        <v>0</v>
      </c>
      <c r="AD1678">
        <v>1</v>
      </c>
      <c r="AE1678">
        <v>0</v>
      </c>
      <c r="AF1678" t="s">
        <v>14</v>
      </c>
      <c r="AG1678">
        <v>0</v>
      </c>
      <c r="AH1678">
        <v>2</v>
      </c>
      <c r="AI1678">
        <v>382002743</v>
      </c>
      <c r="AJ1678">
        <v>1678</v>
      </c>
      <c r="AK1678">
        <v>0</v>
      </c>
      <c r="AL1678">
        <v>0</v>
      </c>
      <c r="AM1678">
        <v>0</v>
      </c>
      <c r="AN1678">
        <v>0</v>
      </c>
      <c r="AO1678">
        <v>0</v>
      </c>
      <c r="AP1678">
        <v>0</v>
      </c>
      <c r="AQ1678">
        <v>0</v>
      </c>
      <c r="AR1678">
        <v>0</v>
      </c>
    </row>
    <row r="1679" spans="1:44" x14ac:dyDescent="0.25">
      <c r="A1679">
        <f>ROW(Source!A579)</f>
        <v>579</v>
      </c>
      <c r="B1679">
        <v>382002755</v>
      </c>
      <c r="C1679">
        <v>382002738</v>
      </c>
      <c r="D1679">
        <v>342714206</v>
      </c>
      <c r="E1679">
        <v>1</v>
      </c>
      <c r="F1679">
        <v>1</v>
      </c>
      <c r="G1679">
        <v>1</v>
      </c>
      <c r="H1679">
        <v>3</v>
      </c>
      <c r="I1679" t="s">
        <v>1118</v>
      </c>
      <c r="J1679" t="s">
        <v>1119</v>
      </c>
      <c r="K1679" t="s">
        <v>1120</v>
      </c>
      <c r="L1679">
        <v>1346</v>
      </c>
      <c r="N1679">
        <v>1009</v>
      </c>
      <c r="O1679" t="s">
        <v>1055</v>
      </c>
      <c r="P1679" t="s">
        <v>1055</v>
      </c>
      <c r="Q1679">
        <v>1</v>
      </c>
      <c r="X1679">
        <v>1.7999999999999999E-2</v>
      </c>
      <c r="Y1679">
        <v>104.32</v>
      </c>
      <c r="Z1679">
        <v>0</v>
      </c>
      <c r="AA1679">
        <v>0</v>
      </c>
      <c r="AB1679">
        <v>0</v>
      </c>
      <c r="AC1679">
        <v>0</v>
      </c>
      <c r="AD1679">
        <v>1</v>
      </c>
      <c r="AE1679">
        <v>0</v>
      </c>
      <c r="AF1679" t="s">
        <v>14</v>
      </c>
      <c r="AG1679">
        <v>0</v>
      </c>
      <c r="AH1679">
        <v>2</v>
      </c>
      <c r="AI1679">
        <v>382002744</v>
      </c>
      <c r="AJ1679">
        <v>1679</v>
      </c>
      <c r="AK1679">
        <v>0</v>
      </c>
      <c r="AL1679">
        <v>0</v>
      </c>
      <c r="AM1679">
        <v>0</v>
      </c>
      <c r="AN1679">
        <v>0</v>
      </c>
      <c r="AO1679">
        <v>0</v>
      </c>
      <c r="AP1679">
        <v>0</v>
      </c>
      <c r="AQ1679">
        <v>0</v>
      </c>
      <c r="AR1679">
        <v>0</v>
      </c>
    </row>
    <row r="1680" spans="1:44" x14ac:dyDescent="0.25">
      <c r="A1680">
        <f>ROW(Source!A579)</f>
        <v>579</v>
      </c>
      <c r="B1680">
        <v>382002756</v>
      </c>
      <c r="C1680">
        <v>382002738</v>
      </c>
      <c r="D1680">
        <v>342715696</v>
      </c>
      <c r="E1680">
        <v>1</v>
      </c>
      <c r="F1680">
        <v>1</v>
      </c>
      <c r="G1680">
        <v>1</v>
      </c>
      <c r="H1680">
        <v>3</v>
      </c>
      <c r="I1680" t="s">
        <v>1121</v>
      </c>
      <c r="J1680" t="s">
        <v>1122</v>
      </c>
      <c r="K1680" t="s">
        <v>1123</v>
      </c>
      <c r="L1680">
        <v>1346</v>
      </c>
      <c r="N1680">
        <v>1009</v>
      </c>
      <c r="O1680" t="s">
        <v>1055</v>
      </c>
      <c r="P1680" t="s">
        <v>1055</v>
      </c>
      <c r="Q1680">
        <v>1</v>
      </c>
      <c r="X1680">
        <v>5.6000000000000001E-2</v>
      </c>
      <c r="Y1680">
        <v>206.62</v>
      </c>
      <c r="Z1680">
        <v>0</v>
      </c>
      <c r="AA1680">
        <v>0</v>
      </c>
      <c r="AB1680">
        <v>0</v>
      </c>
      <c r="AC1680">
        <v>0</v>
      </c>
      <c r="AD1680">
        <v>1</v>
      </c>
      <c r="AE1680">
        <v>0</v>
      </c>
      <c r="AF1680" t="s">
        <v>14</v>
      </c>
      <c r="AG1680">
        <v>0</v>
      </c>
      <c r="AH1680">
        <v>2</v>
      </c>
      <c r="AI1680">
        <v>382002745</v>
      </c>
      <c r="AJ1680">
        <v>1680</v>
      </c>
      <c r="AK1680">
        <v>0</v>
      </c>
      <c r="AL1680">
        <v>0</v>
      </c>
      <c r="AM1680">
        <v>0</v>
      </c>
      <c r="AN1680">
        <v>0</v>
      </c>
      <c r="AO1680">
        <v>0</v>
      </c>
      <c r="AP1680">
        <v>0</v>
      </c>
      <c r="AQ1680">
        <v>0</v>
      </c>
      <c r="AR1680">
        <v>0</v>
      </c>
    </row>
    <row r="1681" spans="1:44" x14ac:dyDescent="0.25">
      <c r="A1681">
        <f>ROW(Source!A579)</f>
        <v>579</v>
      </c>
      <c r="B1681">
        <v>382002757</v>
      </c>
      <c r="C1681">
        <v>382002738</v>
      </c>
      <c r="D1681">
        <v>342725859</v>
      </c>
      <c r="E1681">
        <v>1</v>
      </c>
      <c r="F1681">
        <v>1</v>
      </c>
      <c r="G1681">
        <v>1</v>
      </c>
      <c r="H1681">
        <v>3</v>
      </c>
      <c r="I1681" t="s">
        <v>1052</v>
      </c>
      <c r="J1681" t="s">
        <v>1053</v>
      </c>
      <c r="K1681" t="s">
        <v>1054</v>
      </c>
      <c r="L1681">
        <v>1346</v>
      </c>
      <c r="N1681">
        <v>1009</v>
      </c>
      <c r="O1681" t="s">
        <v>1055</v>
      </c>
      <c r="P1681" t="s">
        <v>1055</v>
      </c>
      <c r="Q1681">
        <v>1</v>
      </c>
      <c r="X1681">
        <v>0.31</v>
      </c>
      <c r="Y1681">
        <v>870.18</v>
      </c>
      <c r="Z1681">
        <v>0</v>
      </c>
      <c r="AA1681">
        <v>0</v>
      </c>
      <c r="AB1681">
        <v>0</v>
      </c>
      <c r="AC1681">
        <v>0</v>
      </c>
      <c r="AD1681">
        <v>1</v>
      </c>
      <c r="AE1681">
        <v>0</v>
      </c>
      <c r="AF1681" t="s">
        <v>14</v>
      </c>
      <c r="AG1681">
        <v>0</v>
      </c>
      <c r="AH1681">
        <v>2</v>
      </c>
      <c r="AI1681">
        <v>382002746</v>
      </c>
      <c r="AJ1681">
        <v>1681</v>
      </c>
      <c r="AK1681">
        <v>0</v>
      </c>
      <c r="AL1681">
        <v>0</v>
      </c>
      <c r="AM1681">
        <v>0</v>
      </c>
      <c r="AN1681">
        <v>0</v>
      </c>
      <c r="AO1681">
        <v>0</v>
      </c>
      <c r="AP1681">
        <v>0</v>
      </c>
      <c r="AQ1681">
        <v>0</v>
      </c>
      <c r="AR1681">
        <v>0</v>
      </c>
    </row>
    <row r="1682" spans="1:44" x14ac:dyDescent="0.25">
      <c r="A1682">
        <f>ROW(Source!A579)</f>
        <v>579</v>
      </c>
      <c r="B1682">
        <v>382002758</v>
      </c>
      <c r="C1682">
        <v>382002738</v>
      </c>
      <c r="D1682">
        <v>342751707</v>
      </c>
      <c r="E1682">
        <v>1</v>
      </c>
      <c r="F1682">
        <v>1</v>
      </c>
      <c r="G1682">
        <v>1</v>
      </c>
      <c r="H1682">
        <v>3</v>
      </c>
      <c r="I1682" t="s">
        <v>1133</v>
      </c>
      <c r="J1682" t="s">
        <v>1134</v>
      </c>
      <c r="K1682" t="s">
        <v>1135</v>
      </c>
      <c r="L1682">
        <v>1425</v>
      </c>
      <c r="N1682">
        <v>1013</v>
      </c>
      <c r="O1682" t="s">
        <v>1082</v>
      </c>
      <c r="P1682" t="s">
        <v>1082</v>
      </c>
      <c r="Q1682">
        <v>1</v>
      </c>
      <c r="X1682">
        <v>0.03</v>
      </c>
      <c r="Y1682">
        <v>47.26</v>
      </c>
      <c r="Z1682">
        <v>0</v>
      </c>
      <c r="AA1682">
        <v>0</v>
      </c>
      <c r="AB1682">
        <v>0</v>
      </c>
      <c r="AC1682">
        <v>0</v>
      </c>
      <c r="AD1682">
        <v>1</v>
      </c>
      <c r="AE1682">
        <v>0</v>
      </c>
      <c r="AF1682" t="s">
        <v>14</v>
      </c>
      <c r="AG1682">
        <v>0</v>
      </c>
      <c r="AH1682">
        <v>2</v>
      </c>
      <c r="AI1682">
        <v>382002747</v>
      </c>
      <c r="AJ1682">
        <v>1682</v>
      </c>
      <c r="AK1682">
        <v>0</v>
      </c>
      <c r="AL1682">
        <v>0</v>
      </c>
      <c r="AM1682">
        <v>0</v>
      </c>
      <c r="AN1682">
        <v>0</v>
      </c>
      <c r="AO1682">
        <v>0</v>
      </c>
      <c r="AP1682">
        <v>0</v>
      </c>
      <c r="AQ1682">
        <v>0</v>
      </c>
      <c r="AR1682">
        <v>0</v>
      </c>
    </row>
    <row r="1683" spans="1:44" x14ac:dyDescent="0.25">
      <c r="A1683">
        <f>ROW(Source!A579)</f>
        <v>579</v>
      </c>
      <c r="B1683">
        <v>382002759</v>
      </c>
      <c r="C1683">
        <v>382002738</v>
      </c>
      <c r="D1683">
        <v>342751716</v>
      </c>
      <c r="E1683">
        <v>1</v>
      </c>
      <c r="F1683">
        <v>1</v>
      </c>
      <c r="G1683">
        <v>1</v>
      </c>
      <c r="H1683">
        <v>3</v>
      </c>
      <c r="I1683" t="s">
        <v>1136</v>
      </c>
      <c r="J1683" t="s">
        <v>1137</v>
      </c>
      <c r="K1683" t="s">
        <v>1138</v>
      </c>
      <c r="L1683">
        <v>1407</v>
      </c>
      <c r="N1683">
        <v>1013</v>
      </c>
      <c r="O1683" t="s">
        <v>1139</v>
      </c>
      <c r="P1683" t="s">
        <v>1139</v>
      </c>
      <c r="Q1683">
        <v>1</v>
      </c>
      <c r="X1683">
        <v>1.4999999999999999E-2</v>
      </c>
      <c r="Y1683">
        <v>6052.54</v>
      </c>
      <c r="Z1683">
        <v>0</v>
      </c>
      <c r="AA1683">
        <v>0</v>
      </c>
      <c r="AB1683">
        <v>0</v>
      </c>
      <c r="AC1683">
        <v>0</v>
      </c>
      <c r="AD1683">
        <v>1</v>
      </c>
      <c r="AE1683">
        <v>0</v>
      </c>
      <c r="AF1683" t="s">
        <v>14</v>
      </c>
      <c r="AG1683">
        <v>0</v>
      </c>
      <c r="AH1683">
        <v>2</v>
      </c>
      <c r="AI1683">
        <v>382002748</v>
      </c>
      <c r="AJ1683">
        <v>1683</v>
      </c>
      <c r="AK1683">
        <v>0</v>
      </c>
      <c r="AL1683">
        <v>0</v>
      </c>
      <c r="AM1683">
        <v>0</v>
      </c>
      <c r="AN1683">
        <v>0</v>
      </c>
      <c r="AO1683">
        <v>0</v>
      </c>
      <c r="AP1683">
        <v>0</v>
      </c>
      <c r="AQ1683">
        <v>0</v>
      </c>
      <c r="AR1683">
        <v>0</v>
      </c>
    </row>
    <row r="1684" spans="1:44" x14ac:dyDescent="0.25">
      <c r="A1684">
        <f>ROW(Source!A579)</f>
        <v>579</v>
      </c>
      <c r="B1684">
        <v>382002760</v>
      </c>
      <c r="C1684">
        <v>382002738</v>
      </c>
      <c r="D1684">
        <v>342646017</v>
      </c>
      <c r="E1684">
        <v>113</v>
      </c>
      <c r="F1684">
        <v>1</v>
      </c>
      <c r="G1684">
        <v>1</v>
      </c>
      <c r="H1684">
        <v>3</v>
      </c>
      <c r="I1684" t="s">
        <v>1042</v>
      </c>
      <c r="J1684" t="s">
        <v>3</v>
      </c>
      <c r="K1684" t="s">
        <v>1043</v>
      </c>
      <c r="L1684">
        <v>3277935</v>
      </c>
      <c r="N1684">
        <v>1013</v>
      </c>
      <c r="O1684" t="s">
        <v>1044</v>
      </c>
      <c r="P1684" t="s">
        <v>1044</v>
      </c>
      <c r="Q1684">
        <v>1</v>
      </c>
      <c r="X1684">
        <v>2</v>
      </c>
      <c r="Y1684">
        <v>0</v>
      </c>
      <c r="Z1684">
        <v>0</v>
      </c>
      <c r="AA1684">
        <v>0</v>
      </c>
      <c r="AB1684">
        <v>0</v>
      </c>
      <c r="AC1684">
        <v>0</v>
      </c>
      <c r="AD1684">
        <v>0</v>
      </c>
      <c r="AE1684">
        <v>0</v>
      </c>
      <c r="AF1684" t="s">
        <v>14</v>
      </c>
      <c r="AG1684">
        <v>0</v>
      </c>
      <c r="AH1684">
        <v>2</v>
      </c>
      <c r="AI1684">
        <v>382002749</v>
      </c>
      <c r="AJ1684">
        <v>1684</v>
      </c>
      <c r="AK1684">
        <v>0</v>
      </c>
      <c r="AL1684">
        <v>0</v>
      </c>
      <c r="AM1684">
        <v>0</v>
      </c>
      <c r="AN1684">
        <v>0</v>
      </c>
      <c r="AO1684">
        <v>0</v>
      </c>
      <c r="AP1684">
        <v>0</v>
      </c>
      <c r="AQ1684">
        <v>0</v>
      </c>
      <c r="AR1684">
        <v>0</v>
      </c>
    </row>
    <row r="1685" spans="1:44" x14ac:dyDescent="0.25">
      <c r="A1685">
        <f>ROW(Source!A615)</f>
        <v>615</v>
      </c>
      <c r="B1685">
        <v>382002775</v>
      </c>
      <c r="C1685">
        <v>382002761</v>
      </c>
      <c r="D1685">
        <v>342640248</v>
      </c>
      <c r="E1685">
        <v>113</v>
      </c>
      <c r="F1685">
        <v>1</v>
      </c>
      <c r="G1685">
        <v>1</v>
      </c>
      <c r="H1685">
        <v>1</v>
      </c>
      <c r="I1685" t="s">
        <v>1190</v>
      </c>
      <c r="J1685" t="s">
        <v>3</v>
      </c>
      <c r="K1685" t="s">
        <v>1191</v>
      </c>
      <c r="L1685">
        <v>1191</v>
      </c>
      <c r="N1685">
        <v>1013</v>
      </c>
      <c r="O1685" t="s">
        <v>1034</v>
      </c>
      <c r="P1685" t="s">
        <v>1034</v>
      </c>
      <c r="Q1685">
        <v>1</v>
      </c>
      <c r="X1685">
        <v>43</v>
      </c>
      <c r="Y1685">
        <v>0</v>
      </c>
      <c r="Z1685">
        <v>0</v>
      </c>
      <c r="AA1685">
        <v>0</v>
      </c>
      <c r="AB1685">
        <v>669.38</v>
      </c>
      <c r="AC1685">
        <v>0</v>
      </c>
      <c r="AD1685">
        <v>1</v>
      </c>
      <c r="AE1685">
        <v>1</v>
      </c>
      <c r="AF1685" t="s">
        <v>149</v>
      </c>
      <c r="AG1685">
        <v>11.093999999999999</v>
      </c>
      <c r="AH1685">
        <v>2</v>
      </c>
      <c r="AI1685">
        <v>382002762</v>
      </c>
      <c r="AJ1685">
        <v>1685</v>
      </c>
      <c r="AK1685">
        <v>0</v>
      </c>
      <c r="AL1685">
        <v>0</v>
      </c>
      <c r="AM1685">
        <v>0</v>
      </c>
      <c r="AN1685">
        <v>0</v>
      </c>
      <c r="AO1685">
        <v>0</v>
      </c>
      <c r="AP1685">
        <v>0</v>
      </c>
      <c r="AQ1685">
        <v>0</v>
      </c>
      <c r="AR1685">
        <v>0</v>
      </c>
    </row>
    <row r="1686" spans="1:44" x14ac:dyDescent="0.25">
      <c r="A1686">
        <f>ROW(Source!A615)</f>
        <v>615</v>
      </c>
      <c r="B1686">
        <v>382002776</v>
      </c>
      <c r="C1686">
        <v>382002761</v>
      </c>
      <c r="D1686">
        <v>342640393</v>
      </c>
      <c r="E1686">
        <v>113</v>
      </c>
      <c r="F1686">
        <v>1</v>
      </c>
      <c r="G1686">
        <v>1</v>
      </c>
      <c r="H1686">
        <v>1</v>
      </c>
      <c r="I1686" t="s">
        <v>1035</v>
      </c>
      <c r="J1686" t="s">
        <v>3</v>
      </c>
      <c r="K1686" t="s">
        <v>1036</v>
      </c>
      <c r="L1686">
        <v>1191</v>
      </c>
      <c r="N1686">
        <v>1013</v>
      </c>
      <c r="O1686" t="s">
        <v>1034</v>
      </c>
      <c r="P1686" t="s">
        <v>1034</v>
      </c>
      <c r="Q1686">
        <v>1</v>
      </c>
      <c r="X1686">
        <v>5.4</v>
      </c>
      <c r="Y1686">
        <v>0</v>
      </c>
      <c r="Z1686">
        <v>0</v>
      </c>
      <c r="AA1686">
        <v>0</v>
      </c>
      <c r="AB1686">
        <v>0</v>
      </c>
      <c r="AC1686">
        <v>0</v>
      </c>
      <c r="AD1686">
        <v>1</v>
      </c>
      <c r="AE1686">
        <v>2</v>
      </c>
      <c r="AF1686" t="s">
        <v>149</v>
      </c>
      <c r="AG1686">
        <v>1.3932</v>
      </c>
      <c r="AH1686">
        <v>2</v>
      </c>
      <c r="AI1686">
        <v>382002763</v>
      </c>
      <c r="AJ1686">
        <v>1686</v>
      </c>
      <c r="AK1686">
        <v>0</v>
      </c>
      <c r="AL1686">
        <v>0</v>
      </c>
      <c r="AM1686">
        <v>0</v>
      </c>
      <c r="AN1686">
        <v>0</v>
      </c>
      <c r="AO1686">
        <v>0</v>
      </c>
      <c r="AP1686">
        <v>0</v>
      </c>
      <c r="AQ1686">
        <v>0</v>
      </c>
      <c r="AR1686">
        <v>0</v>
      </c>
    </row>
    <row r="1687" spans="1:44" x14ac:dyDescent="0.25">
      <c r="A1687">
        <f>ROW(Source!A615)</f>
        <v>615</v>
      </c>
      <c r="B1687">
        <v>382002777</v>
      </c>
      <c r="C1687">
        <v>382002761</v>
      </c>
      <c r="D1687">
        <v>342765492</v>
      </c>
      <c r="E1687">
        <v>1</v>
      </c>
      <c r="F1687">
        <v>1</v>
      </c>
      <c r="G1687">
        <v>1</v>
      </c>
      <c r="H1687">
        <v>2</v>
      </c>
      <c r="I1687" t="s">
        <v>1056</v>
      </c>
      <c r="J1687" t="s">
        <v>1057</v>
      </c>
      <c r="K1687" t="s">
        <v>1058</v>
      </c>
      <c r="L1687">
        <v>1368</v>
      </c>
      <c r="N1687">
        <v>1011</v>
      </c>
      <c r="O1687" t="s">
        <v>1040</v>
      </c>
      <c r="P1687" t="s">
        <v>1040</v>
      </c>
      <c r="Q1687">
        <v>1</v>
      </c>
      <c r="X1687">
        <v>0.68</v>
      </c>
      <c r="Y1687">
        <v>0</v>
      </c>
      <c r="Z1687">
        <v>995.51</v>
      </c>
      <c r="AA1687">
        <v>687.23</v>
      </c>
      <c r="AB1687">
        <v>0</v>
      </c>
      <c r="AC1687">
        <v>0</v>
      </c>
      <c r="AD1687">
        <v>1</v>
      </c>
      <c r="AE1687">
        <v>0</v>
      </c>
      <c r="AF1687" t="s">
        <v>149</v>
      </c>
      <c r="AG1687">
        <v>0.17544000000000001</v>
      </c>
      <c r="AH1687">
        <v>2</v>
      </c>
      <c r="AI1687">
        <v>382002764</v>
      </c>
      <c r="AJ1687">
        <v>1687</v>
      </c>
      <c r="AK1687">
        <v>0</v>
      </c>
      <c r="AL1687">
        <v>0</v>
      </c>
      <c r="AM1687">
        <v>0</v>
      </c>
      <c r="AN1687">
        <v>0</v>
      </c>
      <c r="AO1687">
        <v>0</v>
      </c>
      <c r="AP1687">
        <v>0</v>
      </c>
      <c r="AQ1687">
        <v>0</v>
      </c>
      <c r="AR1687">
        <v>0</v>
      </c>
    </row>
    <row r="1688" spans="1:44" x14ac:dyDescent="0.25">
      <c r="A1688">
        <f>ROW(Source!A615)</f>
        <v>615</v>
      </c>
      <c r="B1688">
        <v>382002778</v>
      </c>
      <c r="C1688">
        <v>382002761</v>
      </c>
      <c r="D1688">
        <v>342765498</v>
      </c>
      <c r="E1688">
        <v>1</v>
      </c>
      <c r="F1688">
        <v>1</v>
      </c>
      <c r="G1688">
        <v>1</v>
      </c>
      <c r="H1688">
        <v>2</v>
      </c>
      <c r="I1688" t="s">
        <v>1037</v>
      </c>
      <c r="J1688" t="s">
        <v>1038</v>
      </c>
      <c r="K1688" t="s">
        <v>1039</v>
      </c>
      <c r="L1688">
        <v>1368</v>
      </c>
      <c r="N1688">
        <v>1011</v>
      </c>
      <c r="O1688" t="s">
        <v>1040</v>
      </c>
      <c r="P1688" t="s">
        <v>1040</v>
      </c>
      <c r="Q1688">
        <v>1</v>
      </c>
      <c r="X1688">
        <v>4.72</v>
      </c>
      <c r="Y1688">
        <v>0</v>
      </c>
      <c r="Z1688">
        <v>1328.8</v>
      </c>
      <c r="AA1688">
        <v>687.23</v>
      </c>
      <c r="AB1688">
        <v>0</v>
      </c>
      <c r="AC1688">
        <v>0</v>
      </c>
      <c r="AD1688">
        <v>1</v>
      </c>
      <c r="AE1688">
        <v>0</v>
      </c>
      <c r="AF1688" t="s">
        <v>149</v>
      </c>
      <c r="AG1688">
        <v>1.21776</v>
      </c>
      <c r="AH1688">
        <v>2</v>
      </c>
      <c r="AI1688">
        <v>382002765</v>
      </c>
      <c r="AJ1688">
        <v>1688</v>
      </c>
      <c r="AK1688">
        <v>0</v>
      </c>
      <c r="AL1688">
        <v>0</v>
      </c>
      <c r="AM1688">
        <v>0</v>
      </c>
      <c r="AN1688">
        <v>0</v>
      </c>
      <c r="AO1688">
        <v>0</v>
      </c>
      <c r="AP1688">
        <v>0</v>
      </c>
      <c r="AQ1688">
        <v>0</v>
      </c>
      <c r="AR1688">
        <v>0</v>
      </c>
    </row>
    <row r="1689" spans="1:44" x14ac:dyDescent="0.25">
      <c r="A1689">
        <f>ROW(Source!A615)</f>
        <v>615</v>
      </c>
      <c r="B1689">
        <v>382002779</v>
      </c>
      <c r="C1689">
        <v>382002761</v>
      </c>
      <c r="D1689">
        <v>342713938</v>
      </c>
      <c r="E1689">
        <v>1</v>
      </c>
      <c r="F1689">
        <v>1</v>
      </c>
      <c r="G1689">
        <v>1</v>
      </c>
      <c r="H1689">
        <v>3</v>
      </c>
      <c r="I1689" t="s">
        <v>1049</v>
      </c>
      <c r="J1689" t="s">
        <v>1050</v>
      </c>
      <c r="K1689" t="s">
        <v>1051</v>
      </c>
      <c r="L1689">
        <v>1348</v>
      </c>
      <c r="N1689">
        <v>1009</v>
      </c>
      <c r="O1689" t="s">
        <v>846</v>
      </c>
      <c r="P1689" t="s">
        <v>846</v>
      </c>
      <c r="Q1689">
        <v>1000</v>
      </c>
      <c r="X1689">
        <v>1.6000000000000001E-3</v>
      </c>
      <c r="Y1689">
        <v>116448.72</v>
      </c>
      <c r="Z1689">
        <v>0</v>
      </c>
      <c r="AA1689">
        <v>0</v>
      </c>
      <c r="AB1689">
        <v>0</v>
      </c>
      <c r="AC1689">
        <v>0</v>
      </c>
      <c r="AD1689">
        <v>1</v>
      </c>
      <c r="AE1689">
        <v>0</v>
      </c>
      <c r="AF1689" t="s">
        <v>148</v>
      </c>
      <c r="AG1689">
        <v>0</v>
      </c>
      <c r="AH1689">
        <v>2</v>
      </c>
      <c r="AI1689">
        <v>382002766</v>
      </c>
      <c r="AJ1689">
        <v>1689</v>
      </c>
      <c r="AK1689">
        <v>0</v>
      </c>
      <c r="AL1689">
        <v>0</v>
      </c>
      <c r="AM1689">
        <v>0</v>
      </c>
      <c r="AN1689">
        <v>0</v>
      </c>
      <c r="AO1689">
        <v>0</v>
      </c>
      <c r="AP1689">
        <v>0</v>
      </c>
      <c r="AQ1689">
        <v>0</v>
      </c>
      <c r="AR1689">
        <v>0</v>
      </c>
    </row>
    <row r="1690" spans="1:44" x14ac:dyDescent="0.25">
      <c r="A1690">
        <f>ROW(Source!A615)</f>
        <v>615</v>
      </c>
      <c r="B1690">
        <v>382002780</v>
      </c>
      <c r="C1690">
        <v>382002761</v>
      </c>
      <c r="D1690">
        <v>342714150</v>
      </c>
      <c r="E1690">
        <v>1</v>
      </c>
      <c r="F1690">
        <v>1</v>
      </c>
      <c r="G1690">
        <v>1</v>
      </c>
      <c r="H1690">
        <v>3</v>
      </c>
      <c r="I1690" t="s">
        <v>1115</v>
      </c>
      <c r="J1690" t="s">
        <v>1116</v>
      </c>
      <c r="K1690" t="s">
        <v>1117</v>
      </c>
      <c r="L1690">
        <v>1346</v>
      </c>
      <c r="N1690">
        <v>1009</v>
      </c>
      <c r="O1690" t="s">
        <v>1055</v>
      </c>
      <c r="P1690" t="s">
        <v>1055</v>
      </c>
      <c r="Q1690">
        <v>1</v>
      </c>
      <c r="X1690">
        <v>4.0000000000000001E-3</v>
      </c>
      <c r="Y1690">
        <v>284.14999999999998</v>
      </c>
      <c r="Z1690">
        <v>0</v>
      </c>
      <c r="AA1690">
        <v>0</v>
      </c>
      <c r="AB1690">
        <v>0</v>
      </c>
      <c r="AC1690">
        <v>0</v>
      </c>
      <c r="AD1690">
        <v>1</v>
      </c>
      <c r="AE1690">
        <v>0</v>
      </c>
      <c r="AF1690" t="s">
        <v>148</v>
      </c>
      <c r="AG1690">
        <v>0</v>
      </c>
      <c r="AH1690">
        <v>2</v>
      </c>
      <c r="AI1690">
        <v>382002767</v>
      </c>
      <c r="AJ1690">
        <v>1690</v>
      </c>
      <c r="AK1690">
        <v>0</v>
      </c>
      <c r="AL1690">
        <v>0</v>
      </c>
      <c r="AM1690">
        <v>0</v>
      </c>
      <c r="AN1690">
        <v>0</v>
      </c>
      <c r="AO1690">
        <v>0</v>
      </c>
      <c r="AP1690">
        <v>0</v>
      </c>
      <c r="AQ1690">
        <v>0</v>
      </c>
      <c r="AR1690">
        <v>0</v>
      </c>
    </row>
    <row r="1691" spans="1:44" x14ac:dyDescent="0.25">
      <c r="A1691">
        <f>ROW(Source!A615)</f>
        <v>615</v>
      </c>
      <c r="B1691">
        <v>382002781</v>
      </c>
      <c r="C1691">
        <v>382002761</v>
      </c>
      <c r="D1691">
        <v>342714206</v>
      </c>
      <c r="E1691">
        <v>1</v>
      </c>
      <c r="F1691">
        <v>1</v>
      </c>
      <c r="G1691">
        <v>1</v>
      </c>
      <c r="H1691">
        <v>3</v>
      </c>
      <c r="I1691" t="s">
        <v>1118</v>
      </c>
      <c r="J1691" t="s">
        <v>1119</v>
      </c>
      <c r="K1691" t="s">
        <v>1120</v>
      </c>
      <c r="L1691">
        <v>1346</v>
      </c>
      <c r="N1691">
        <v>1009</v>
      </c>
      <c r="O1691" t="s">
        <v>1055</v>
      </c>
      <c r="P1691" t="s">
        <v>1055</v>
      </c>
      <c r="Q1691">
        <v>1</v>
      </c>
      <c r="X1691">
        <v>2.5999999999999999E-2</v>
      </c>
      <c r="Y1691">
        <v>104.32</v>
      </c>
      <c r="Z1691">
        <v>0</v>
      </c>
      <c r="AA1691">
        <v>0</v>
      </c>
      <c r="AB1691">
        <v>0</v>
      </c>
      <c r="AC1691">
        <v>0</v>
      </c>
      <c r="AD1691">
        <v>1</v>
      </c>
      <c r="AE1691">
        <v>0</v>
      </c>
      <c r="AF1691" t="s">
        <v>148</v>
      </c>
      <c r="AG1691">
        <v>0</v>
      </c>
      <c r="AH1691">
        <v>2</v>
      </c>
      <c r="AI1691">
        <v>382002768</v>
      </c>
      <c r="AJ1691">
        <v>1691</v>
      </c>
      <c r="AK1691">
        <v>0</v>
      </c>
      <c r="AL1691">
        <v>0</v>
      </c>
      <c r="AM1691">
        <v>0</v>
      </c>
      <c r="AN1691">
        <v>0</v>
      </c>
      <c r="AO1691">
        <v>0</v>
      </c>
      <c r="AP1691">
        <v>0</v>
      </c>
      <c r="AQ1691">
        <v>0</v>
      </c>
      <c r="AR1691">
        <v>0</v>
      </c>
    </row>
    <row r="1692" spans="1:44" x14ac:dyDescent="0.25">
      <c r="A1692">
        <f>ROW(Source!A615)</f>
        <v>615</v>
      </c>
      <c r="B1692">
        <v>382002782</v>
      </c>
      <c r="C1692">
        <v>382002761</v>
      </c>
      <c r="D1692">
        <v>342715696</v>
      </c>
      <c r="E1692">
        <v>1</v>
      </c>
      <c r="F1692">
        <v>1</v>
      </c>
      <c r="G1692">
        <v>1</v>
      </c>
      <c r="H1692">
        <v>3</v>
      </c>
      <c r="I1692" t="s">
        <v>1121</v>
      </c>
      <c r="J1692" t="s">
        <v>1122</v>
      </c>
      <c r="K1692" t="s">
        <v>1123</v>
      </c>
      <c r="L1692">
        <v>1346</v>
      </c>
      <c r="N1692">
        <v>1009</v>
      </c>
      <c r="O1692" t="s">
        <v>1055</v>
      </c>
      <c r="P1692" t="s">
        <v>1055</v>
      </c>
      <c r="Q1692">
        <v>1</v>
      </c>
      <c r="X1692">
        <v>5.5E-2</v>
      </c>
      <c r="Y1692">
        <v>206.62</v>
      </c>
      <c r="Z1692">
        <v>0</v>
      </c>
      <c r="AA1692">
        <v>0</v>
      </c>
      <c r="AB1692">
        <v>0</v>
      </c>
      <c r="AC1692">
        <v>0</v>
      </c>
      <c r="AD1692">
        <v>1</v>
      </c>
      <c r="AE1692">
        <v>0</v>
      </c>
      <c r="AF1692" t="s">
        <v>148</v>
      </c>
      <c r="AG1692">
        <v>0</v>
      </c>
      <c r="AH1692">
        <v>2</v>
      </c>
      <c r="AI1692">
        <v>382002769</v>
      </c>
      <c r="AJ1692">
        <v>1692</v>
      </c>
      <c r="AK1692">
        <v>0</v>
      </c>
      <c r="AL1692">
        <v>0</v>
      </c>
      <c r="AM1692">
        <v>0</v>
      </c>
      <c r="AN1692">
        <v>0</v>
      </c>
      <c r="AO1692">
        <v>0</v>
      </c>
      <c r="AP1692">
        <v>0</v>
      </c>
      <c r="AQ1692">
        <v>0</v>
      </c>
      <c r="AR1692">
        <v>0</v>
      </c>
    </row>
    <row r="1693" spans="1:44" x14ac:dyDescent="0.25">
      <c r="A1693">
        <f>ROW(Source!A615)</f>
        <v>615</v>
      </c>
      <c r="B1693">
        <v>382002783</v>
      </c>
      <c r="C1693">
        <v>382002761</v>
      </c>
      <c r="D1693">
        <v>342725859</v>
      </c>
      <c r="E1693">
        <v>1</v>
      </c>
      <c r="F1693">
        <v>1</v>
      </c>
      <c r="G1693">
        <v>1</v>
      </c>
      <c r="H1693">
        <v>3</v>
      </c>
      <c r="I1693" t="s">
        <v>1052</v>
      </c>
      <c r="J1693" t="s">
        <v>1053</v>
      </c>
      <c r="K1693" t="s">
        <v>1054</v>
      </c>
      <c r="L1693">
        <v>1346</v>
      </c>
      <c r="N1693">
        <v>1009</v>
      </c>
      <c r="O1693" t="s">
        <v>1055</v>
      </c>
      <c r="P1693" t="s">
        <v>1055</v>
      </c>
      <c r="Q1693">
        <v>1</v>
      </c>
      <c r="X1693">
        <v>0.37</v>
      </c>
      <c r="Y1693">
        <v>870.18</v>
      </c>
      <c r="Z1693">
        <v>0</v>
      </c>
      <c r="AA1693">
        <v>0</v>
      </c>
      <c r="AB1693">
        <v>0</v>
      </c>
      <c r="AC1693">
        <v>0</v>
      </c>
      <c r="AD1693">
        <v>1</v>
      </c>
      <c r="AE1693">
        <v>0</v>
      </c>
      <c r="AF1693" t="s">
        <v>148</v>
      </c>
      <c r="AG1693">
        <v>0</v>
      </c>
      <c r="AH1693">
        <v>2</v>
      </c>
      <c r="AI1693">
        <v>382002770</v>
      </c>
      <c r="AJ1693">
        <v>1693</v>
      </c>
      <c r="AK1693">
        <v>0</v>
      </c>
      <c r="AL1693">
        <v>0</v>
      </c>
      <c r="AM1693">
        <v>0</v>
      </c>
      <c r="AN1693">
        <v>0</v>
      </c>
      <c r="AO1693">
        <v>0</v>
      </c>
      <c r="AP1693">
        <v>0</v>
      </c>
      <c r="AQ1693">
        <v>0</v>
      </c>
      <c r="AR1693">
        <v>0</v>
      </c>
    </row>
    <row r="1694" spans="1:44" x14ac:dyDescent="0.25">
      <c r="A1694">
        <f>ROW(Source!A615)</f>
        <v>615</v>
      </c>
      <c r="B1694">
        <v>382002784</v>
      </c>
      <c r="C1694">
        <v>382002761</v>
      </c>
      <c r="D1694">
        <v>342744171</v>
      </c>
      <c r="E1694">
        <v>1</v>
      </c>
      <c r="F1694">
        <v>1</v>
      </c>
      <c r="G1694">
        <v>1</v>
      </c>
      <c r="H1694">
        <v>3</v>
      </c>
      <c r="I1694" t="s">
        <v>1161</v>
      </c>
      <c r="J1694" t="s">
        <v>1162</v>
      </c>
      <c r="K1694" t="s">
        <v>1163</v>
      </c>
      <c r="L1694">
        <v>1371</v>
      </c>
      <c r="N1694">
        <v>1013</v>
      </c>
      <c r="O1694" t="s">
        <v>202</v>
      </c>
      <c r="P1694" t="s">
        <v>202</v>
      </c>
      <c r="Q1694">
        <v>1</v>
      </c>
      <c r="X1694">
        <v>4</v>
      </c>
      <c r="Y1694">
        <v>19.100000000000001</v>
      </c>
      <c r="Z1694">
        <v>0</v>
      </c>
      <c r="AA1694">
        <v>0</v>
      </c>
      <c r="AB1694">
        <v>0</v>
      </c>
      <c r="AC1694">
        <v>0</v>
      </c>
      <c r="AD1694">
        <v>1</v>
      </c>
      <c r="AE1694">
        <v>0</v>
      </c>
      <c r="AF1694" t="s">
        <v>148</v>
      </c>
      <c r="AG1694">
        <v>0</v>
      </c>
      <c r="AH1694">
        <v>2</v>
      </c>
      <c r="AI1694">
        <v>382002771</v>
      </c>
      <c r="AJ1694">
        <v>1694</v>
      </c>
      <c r="AK1694">
        <v>0</v>
      </c>
      <c r="AL1694">
        <v>0</v>
      </c>
      <c r="AM1694">
        <v>0</v>
      </c>
      <c r="AN1694">
        <v>0</v>
      </c>
      <c r="AO1694">
        <v>0</v>
      </c>
      <c r="AP1694">
        <v>0</v>
      </c>
      <c r="AQ1694">
        <v>0</v>
      </c>
      <c r="AR1694">
        <v>0</v>
      </c>
    </row>
    <row r="1695" spans="1:44" x14ac:dyDescent="0.25">
      <c r="A1695">
        <f>ROW(Source!A615)</f>
        <v>615</v>
      </c>
      <c r="B1695">
        <v>382002785</v>
      </c>
      <c r="C1695">
        <v>382002761</v>
      </c>
      <c r="D1695">
        <v>342751707</v>
      </c>
      <c r="E1695">
        <v>1</v>
      </c>
      <c r="F1695">
        <v>1</v>
      </c>
      <c r="G1695">
        <v>1</v>
      </c>
      <c r="H1695">
        <v>3</v>
      </c>
      <c r="I1695" t="s">
        <v>1133</v>
      </c>
      <c r="J1695" t="s">
        <v>1134</v>
      </c>
      <c r="K1695" t="s">
        <v>1135</v>
      </c>
      <c r="L1695">
        <v>1425</v>
      </c>
      <c r="N1695">
        <v>1013</v>
      </c>
      <c r="O1695" t="s">
        <v>1082</v>
      </c>
      <c r="P1695" t="s">
        <v>1082</v>
      </c>
      <c r="Q1695">
        <v>1</v>
      </c>
      <c r="X1695">
        <v>0.25</v>
      </c>
      <c r="Y1695">
        <v>47.26</v>
      </c>
      <c r="Z1695">
        <v>0</v>
      </c>
      <c r="AA1695">
        <v>0</v>
      </c>
      <c r="AB1695">
        <v>0</v>
      </c>
      <c r="AC1695">
        <v>0</v>
      </c>
      <c r="AD1695">
        <v>1</v>
      </c>
      <c r="AE1695">
        <v>0</v>
      </c>
      <c r="AF1695" t="s">
        <v>148</v>
      </c>
      <c r="AG1695">
        <v>0</v>
      </c>
      <c r="AH1695">
        <v>2</v>
      </c>
      <c r="AI1695">
        <v>382002772</v>
      </c>
      <c r="AJ1695">
        <v>1695</v>
      </c>
      <c r="AK1695">
        <v>0</v>
      </c>
      <c r="AL1695">
        <v>0</v>
      </c>
      <c r="AM1695">
        <v>0</v>
      </c>
      <c r="AN1695">
        <v>0</v>
      </c>
      <c r="AO1695">
        <v>0</v>
      </c>
      <c r="AP1695">
        <v>0</v>
      </c>
      <c r="AQ1695">
        <v>0</v>
      </c>
      <c r="AR1695">
        <v>0</v>
      </c>
    </row>
    <row r="1696" spans="1:44" x14ac:dyDescent="0.25">
      <c r="A1696">
        <f>ROW(Source!A615)</f>
        <v>615</v>
      </c>
      <c r="B1696">
        <v>382002786</v>
      </c>
      <c r="C1696">
        <v>382002761</v>
      </c>
      <c r="D1696">
        <v>342751716</v>
      </c>
      <c r="E1696">
        <v>1</v>
      </c>
      <c r="F1696">
        <v>1</v>
      </c>
      <c r="G1696">
        <v>1</v>
      </c>
      <c r="H1696">
        <v>3</v>
      </c>
      <c r="I1696" t="s">
        <v>1136</v>
      </c>
      <c r="J1696" t="s">
        <v>1137</v>
      </c>
      <c r="K1696" t="s">
        <v>1138</v>
      </c>
      <c r="L1696">
        <v>1407</v>
      </c>
      <c r="N1696">
        <v>1013</v>
      </c>
      <c r="O1696" t="s">
        <v>1139</v>
      </c>
      <c r="P1696" t="s">
        <v>1139</v>
      </c>
      <c r="Q1696">
        <v>1</v>
      </c>
      <c r="X1696">
        <v>1.2999999999999999E-2</v>
      </c>
      <c r="Y1696">
        <v>6052.54</v>
      </c>
      <c r="Z1696">
        <v>0</v>
      </c>
      <c r="AA1696">
        <v>0</v>
      </c>
      <c r="AB1696">
        <v>0</v>
      </c>
      <c r="AC1696">
        <v>0</v>
      </c>
      <c r="AD1696">
        <v>1</v>
      </c>
      <c r="AE1696">
        <v>0</v>
      </c>
      <c r="AF1696" t="s">
        <v>148</v>
      </c>
      <c r="AG1696">
        <v>0</v>
      </c>
      <c r="AH1696">
        <v>2</v>
      </c>
      <c r="AI1696">
        <v>382002773</v>
      </c>
      <c r="AJ1696">
        <v>1696</v>
      </c>
      <c r="AK1696">
        <v>0</v>
      </c>
      <c r="AL1696">
        <v>0</v>
      </c>
      <c r="AM1696">
        <v>0</v>
      </c>
      <c r="AN1696">
        <v>0</v>
      </c>
      <c r="AO1696">
        <v>0</v>
      </c>
      <c r="AP1696">
        <v>0</v>
      </c>
      <c r="AQ1696">
        <v>0</v>
      </c>
      <c r="AR1696">
        <v>0</v>
      </c>
    </row>
    <row r="1697" spans="1:44" x14ac:dyDescent="0.25">
      <c r="A1697">
        <f>ROW(Source!A615)</f>
        <v>615</v>
      </c>
      <c r="B1697">
        <v>382002787</v>
      </c>
      <c r="C1697">
        <v>382002761</v>
      </c>
      <c r="D1697">
        <v>342646017</v>
      </c>
      <c r="E1697">
        <v>113</v>
      </c>
      <c r="F1697">
        <v>1</v>
      </c>
      <c r="G1697">
        <v>1</v>
      </c>
      <c r="H1697">
        <v>3</v>
      </c>
      <c r="I1697" t="s">
        <v>1042</v>
      </c>
      <c r="J1697" t="s">
        <v>3</v>
      </c>
      <c r="K1697" t="s">
        <v>1043</v>
      </c>
      <c r="L1697">
        <v>3277935</v>
      </c>
      <c r="N1697">
        <v>1013</v>
      </c>
      <c r="O1697" t="s">
        <v>1044</v>
      </c>
      <c r="P1697" t="s">
        <v>1044</v>
      </c>
      <c r="Q1697">
        <v>1</v>
      </c>
      <c r="X1697">
        <v>2</v>
      </c>
      <c r="Y1697">
        <v>0</v>
      </c>
      <c r="Z1697">
        <v>0</v>
      </c>
      <c r="AA1697">
        <v>0</v>
      </c>
      <c r="AB1697">
        <v>0</v>
      </c>
      <c r="AC1697">
        <v>0</v>
      </c>
      <c r="AD1697">
        <v>0</v>
      </c>
      <c r="AE1697">
        <v>0</v>
      </c>
      <c r="AF1697" t="s">
        <v>148</v>
      </c>
      <c r="AG1697">
        <v>0</v>
      </c>
      <c r="AH1697">
        <v>2</v>
      </c>
      <c r="AI1697">
        <v>382002774</v>
      </c>
      <c r="AJ1697">
        <v>1697</v>
      </c>
      <c r="AK1697">
        <v>0</v>
      </c>
      <c r="AL1697">
        <v>0</v>
      </c>
      <c r="AM1697">
        <v>0</v>
      </c>
      <c r="AN1697">
        <v>0</v>
      </c>
      <c r="AO1697">
        <v>0</v>
      </c>
      <c r="AP1697">
        <v>0</v>
      </c>
      <c r="AQ1697">
        <v>0</v>
      </c>
      <c r="AR1697">
        <v>0</v>
      </c>
    </row>
    <row r="1698" spans="1:44" x14ac:dyDescent="0.25">
      <c r="A1698">
        <f>ROW(Source!A616)</f>
        <v>616</v>
      </c>
      <c r="B1698">
        <v>382002802</v>
      </c>
      <c r="C1698">
        <v>382002788</v>
      </c>
      <c r="D1698">
        <v>342640248</v>
      </c>
      <c r="E1698">
        <v>113</v>
      </c>
      <c r="F1698">
        <v>1</v>
      </c>
      <c r="G1698">
        <v>1</v>
      </c>
      <c r="H1698">
        <v>1</v>
      </c>
      <c r="I1698" t="s">
        <v>1190</v>
      </c>
      <c r="J1698" t="s">
        <v>3</v>
      </c>
      <c r="K1698" t="s">
        <v>1191</v>
      </c>
      <c r="L1698">
        <v>1191</v>
      </c>
      <c r="N1698">
        <v>1013</v>
      </c>
      <c r="O1698" t="s">
        <v>1034</v>
      </c>
      <c r="P1698" t="s">
        <v>1034</v>
      </c>
      <c r="Q1698">
        <v>1</v>
      </c>
      <c r="X1698">
        <v>43</v>
      </c>
      <c r="Y1698">
        <v>0</v>
      </c>
      <c r="Z1698">
        <v>0</v>
      </c>
      <c r="AA1698">
        <v>0</v>
      </c>
      <c r="AB1698">
        <v>669.38</v>
      </c>
      <c r="AC1698">
        <v>0</v>
      </c>
      <c r="AD1698">
        <v>1</v>
      </c>
      <c r="AE1698">
        <v>1</v>
      </c>
      <c r="AF1698" t="s">
        <v>23</v>
      </c>
      <c r="AG1698">
        <v>36.979999999999997</v>
      </c>
      <c r="AH1698">
        <v>2</v>
      </c>
      <c r="AI1698">
        <v>382002789</v>
      </c>
      <c r="AJ1698">
        <v>1698</v>
      </c>
      <c r="AK1698">
        <v>0</v>
      </c>
      <c r="AL1698">
        <v>0</v>
      </c>
      <c r="AM1698">
        <v>0</v>
      </c>
      <c r="AN1698">
        <v>0</v>
      </c>
      <c r="AO1698">
        <v>0</v>
      </c>
      <c r="AP1698">
        <v>0</v>
      </c>
      <c r="AQ1698">
        <v>0</v>
      </c>
      <c r="AR1698">
        <v>0</v>
      </c>
    </row>
    <row r="1699" spans="1:44" x14ac:dyDescent="0.25">
      <c r="A1699">
        <f>ROW(Source!A616)</f>
        <v>616</v>
      </c>
      <c r="B1699">
        <v>382002803</v>
      </c>
      <c r="C1699">
        <v>382002788</v>
      </c>
      <c r="D1699">
        <v>342640393</v>
      </c>
      <c r="E1699">
        <v>113</v>
      </c>
      <c r="F1699">
        <v>1</v>
      </c>
      <c r="G1699">
        <v>1</v>
      </c>
      <c r="H1699">
        <v>1</v>
      </c>
      <c r="I1699" t="s">
        <v>1035</v>
      </c>
      <c r="J1699" t="s">
        <v>3</v>
      </c>
      <c r="K1699" t="s">
        <v>1036</v>
      </c>
      <c r="L1699">
        <v>1191</v>
      </c>
      <c r="N1699">
        <v>1013</v>
      </c>
      <c r="O1699" t="s">
        <v>1034</v>
      </c>
      <c r="P1699" t="s">
        <v>1034</v>
      </c>
      <c r="Q1699">
        <v>1</v>
      </c>
      <c r="X1699">
        <v>5.4</v>
      </c>
      <c r="Y1699">
        <v>0</v>
      </c>
      <c r="Z1699">
        <v>0</v>
      </c>
      <c r="AA1699">
        <v>0</v>
      </c>
      <c r="AB1699">
        <v>0</v>
      </c>
      <c r="AC1699">
        <v>0</v>
      </c>
      <c r="AD1699">
        <v>1</v>
      </c>
      <c r="AE1699">
        <v>2</v>
      </c>
      <c r="AF1699" t="s">
        <v>23</v>
      </c>
      <c r="AG1699">
        <v>4.6440000000000001</v>
      </c>
      <c r="AH1699">
        <v>2</v>
      </c>
      <c r="AI1699">
        <v>382002790</v>
      </c>
      <c r="AJ1699">
        <v>1699</v>
      </c>
      <c r="AK1699">
        <v>0</v>
      </c>
      <c r="AL1699">
        <v>0</v>
      </c>
      <c r="AM1699">
        <v>0</v>
      </c>
      <c r="AN1699">
        <v>0</v>
      </c>
      <c r="AO1699">
        <v>0</v>
      </c>
      <c r="AP1699">
        <v>0</v>
      </c>
      <c r="AQ1699">
        <v>0</v>
      </c>
      <c r="AR1699">
        <v>0</v>
      </c>
    </row>
    <row r="1700" spans="1:44" x14ac:dyDescent="0.25">
      <c r="A1700">
        <f>ROW(Source!A616)</f>
        <v>616</v>
      </c>
      <c r="B1700">
        <v>382002804</v>
      </c>
      <c r="C1700">
        <v>382002788</v>
      </c>
      <c r="D1700">
        <v>342765492</v>
      </c>
      <c r="E1700">
        <v>1</v>
      </c>
      <c r="F1700">
        <v>1</v>
      </c>
      <c r="G1700">
        <v>1</v>
      </c>
      <c r="H1700">
        <v>2</v>
      </c>
      <c r="I1700" t="s">
        <v>1056</v>
      </c>
      <c r="J1700" t="s">
        <v>1057</v>
      </c>
      <c r="K1700" t="s">
        <v>1058</v>
      </c>
      <c r="L1700">
        <v>1368</v>
      </c>
      <c r="N1700">
        <v>1011</v>
      </c>
      <c r="O1700" t="s">
        <v>1040</v>
      </c>
      <c r="P1700" t="s">
        <v>1040</v>
      </c>
      <c r="Q1700">
        <v>1</v>
      </c>
      <c r="X1700">
        <v>0.68</v>
      </c>
      <c r="Y1700">
        <v>0</v>
      </c>
      <c r="Z1700">
        <v>995.51</v>
      </c>
      <c r="AA1700">
        <v>687.23</v>
      </c>
      <c r="AB1700">
        <v>0</v>
      </c>
      <c r="AC1700">
        <v>0</v>
      </c>
      <c r="AD1700">
        <v>1</v>
      </c>
      <c r="AE1700">
        <v>0</v>
      </c>
      <c r="AF1700" t="s">
        <v>23</v>
      </c>
      <c r="AG1700">
        <v>0.58479999999999999</v>
      </c>
      <c r="AH1700">
        <v>2</v>
      </c>
      <c r="AI1700">
        <v>382002791</v>
      </c>
      <c r="AJ1700">
        <v>1700</v>
      </c>
      <c r="AK1700">
        <v>0</v>
      </c>
      <c r="AL1700">
        <v>0</v>
      </c>
      <c r="AM1700">
        <v>0</v>
      </c>
      <c r="AN1700">
        <v>0</v>
      </c>
      <c r="AO1700">
        <v>0</v>
      </c>
      <c r="AP1700">
        <v>0</v>
      </c>
      <c r="AQ1700">
        <v>0</v>
      </c>
      <c r="AR1700">
        <v>0</v>
      </c>
    </row>
    <row r="1701" spans="1:44" x14ac:dyDescent="0.25">
      <c r="A1701">
        <f>ROW(Source!A616)</f>
        <v>616</v>
      </c>
      <c r="B1701">
        <v>382002805</v>
      </c>
      <c r="C1701">
        <v>382002788</v>
      </c>
      <c r="D1701">
        <v>342765498</v>
      </c>
      <c r="E1701">
        <v>1</v>
      </c>
      <c r="F1701">
        <v>1</v>
      </c>
      <c r="G1701">
        <v>1</v>
      </c>
      <c r="H1701">
        <v>2</v>
      </c>
      <c r="I1701" t="s">
        <v>1037</v>
      </c>
      <c r="J1701" t="s">
        <v>1038</v>
      </c>
      <c r="K1701" t="s">
        <v>1039</v>
      </c>
      <c r="L1701">
        <v>1368</v>
      </c>
      <c r="N1701">
        <v>1011</v>
      </c>
      <c r="O1701" t="s">
        <v>1040</v>
      </c>
      <c r="P1701" t="s">
        <v>1040</v>
      </c>
      <c r="Q1701">
        <v>1</v>
      </c>
      <c r="X1701">
        <v>4.72</v>
      </c>
      <c r="Y1701">
        <v>0</v>
      </c>
      <c r="Z1701">
        <v>1328.8</v>
      </c>
      <c r="AA1701">
        <v>687.23</v>
      </c>
      <c r="AB1701">
        <v>0</v>
      </c>
      <c r="AC1701">
        <v>0</v>
      </c>
      <c r="AD1701">
        <v>1</v>
      </c>
      <c r="AE1701">
        <v>0</v>
      </c>
      <c r="AF1701" t="s">
        <v>23</v>
      </c>
      <c r="AG1701">
        <v>4.0591999999999997</v>
      </c>
      <c r="AH1701">
        <v>2</v>
      </c>
      <c r="AI1701">
        <v>382002792</v>
      </c>
      <c r="AJ1701">
        <v>1701</v>
      </c>
      <c r="AK1701">
        <v>0</v>
      </c>
      <c r="AL1701">
        <v>0</v>
      </c>
      <c r="AM1701">
        <v>0</v>
      </c>
      <c r="AN1701">
        <v>0</v>
      </c>
      <c r="AO1701">
        <v>0</v>
      </c>
      <c r="AP1701">
        <v>0</v>
      </c>
      <c r="AQ1701">
        <v>0</v>
      </c>
      <c r="AR1701">
        <v>0</v>
      </c>
    </row>
    <row r="1702" spans="1:44" x14ac:dyDescent="0.25">
      <c r="A1702">
        <f>ROW(Source!A616)</f>
        <v>616</v>
      </c>
      <c r="B1702">
        <v>382002806</v>
      </c>
      <c r="C1702">
        <v>382002788</v>
      </c>
      <c r="D1702">
        <v>342713938</v>
      </c>
      <c r="E1702">
        <v>1</v>
      </c>
      <c r="F1702">
        <v>1</v>
      </c>
      <c r="G1702">
        <v>1</v>
      </c>
      <c r="H1702">
        <v>3</v>
      </c>
      <c r="I1702" t="s">
        <v>1049</v>
      </c>
      <c r="J1702" t="s">
        <v>1050</v>
      </c>
      <c r="K1702" t="s">
        <v>1051</v>
      </c>
      <c r="L1702">
        <v>1348</v>
      </c>
      <c r="N1702">
        <v>1009</v>
      </c>
      <c r="O1702" t="s">
        <v>846</v>
      </c>
      <c r="P1702" t="s">
        <v>846</v>
      </c>
      <c r="Q1702">
        <v>1000</v>
      </c>
      <c r="X1702">
        <v>1.6000000000000001E-3</v>
      </c>
      <c r="Y1702">
        <v>116448.72</v>
      </c>
      <c r="Z1702">
        <v>0</v>
      </c>
      <c r="AA1702">
        <v>0</v>
      </c>
      <c r="AB1702">
        <v>0</v>
      </c>
      <c r="AC1702">
        <v>0</v>
      </c>
      <c r="AD1702">
        <v>1</v>
      </c>
      <c r="AE1702">
        <v>0</v>
      </c>
      <c r="AF1702" t="s">
        <v>14</v>
      </c>
      <c r="AG1702">
        <v>0</v>
      </c>
      <c r="AH1702">
        <v>2</v>
      </c>
      <c r="AI1702">
        <v>382002793</v>
      </c>
      <c r="AJ1702">
        <v>1702</v>
      </c>
      <c r="AK1702">
        <v>0</v>
      </c>
      <c r="AL1702">
        <v>0</v>
      </c>
      <c r="AM1702">
        <v>0</v>
      </c>
      <c r="AN1702">
        <v>0</v>
      </c>
      <c r="AO1702">
        <v>0</v>
      </c>
      <c r="AP1702">
        <v>0</v>
      </c>
      <c r="AQ1702">
        <v>0</v>
      </c>
      <c r="AR1702">
        <v>0</v>
      </c>
    </row>
    <row r="1703" spans="1:44" x14ac:dyDescent="0.25">
      <c r="A1703">
        <f>ROW(Source!A616)</f>
        <v>616</v>
      </c>
      <c r="B1703">
        <v>382002807</v>
      </c>
      <c r="C1703">
        <v>382002788</v>
      </c>
      <c r="D1703">
        <v>342714150</v>
      </c>
      <c r="E1703">
        <v>1</v>
      </c>
      <c r="F1703">
        <v>1</v>
      </c>
      <c r="G1703">
        <v>1</v>
      </c>
      <c r="H1703">
        <v>3</v>
      </c>
      <c r="I1703" t="s">
        <v>1115</v>
      </c>
      <c r="J1703" t="s">
        <v>1116</v>
      </c>
      <c r="K1703" t="s">
        <v>1117</v>
      </c>
      <c r="L1703">
        <v>1346</v>
      </c>
      <c r="N1703">
        <v>1009</v>
      </c>
      <c r="O1703" t="s">
        <v>1055</v>
      </c>
      <c r="P1703" t="s">
        <v>1055</v>
      </c>
      <c r="Q1703">
        <v>1</v>
      </c>
      <c r="X1703">
        <v>4.0000000000000001E-3</v>
      </c>
      <c r="Y1703">
        <v>284.14999999999998</v>
      </c>
      <c r="Z1703">
        <v>0</v>
      </c>
      <c r="AA1703">
        <v>0</v>
      </c>
      <c r="AB1703">
        <v>0</v>
      </c>
      <c r="AC1703">
        <v>0</v>
      </c>
      <c r="AD1703">
        <v>1</v>
      </c>
      <c r="AE1703">
        <v>0</v>
      </c>
      <c r="AF1703" t="s">
        <v>14</v>
      </c>
      <c r="AG1703">
        <v>0</v>
      </c>
      <c r="AH1703">
        <v>2</v>
      </c>
      <c r="AI1703">
        <v>382002794</v>
      </c>
      <c r="AJ1703">
        <v>1703</v>
      </c>
      <c r="AK1703">
        <v>0</v>
      </c>
      <c r="AL1703">
        <v>0</v>
      </c>
      <c r="AM1703">
        <v>0</v>
      </c>
      <c r="AN1703">
        <v>0</v>
      </c>
      <c r="AO1703">
        <v>0</v>
      </c>
      <c r="AP1703">
        <v>0</v>
      </c>
      <c r="AQ1703">
        <v>0</v>
      </c>
      <c r="AR1703">
        <v>0</v>
      </c>
    </row>
    <row r="1704" spans="1:44" x14ac:dyDescent="0.25">
      <c r="A1704">
        <f>ROW(Source!A616)</f>
        <v>616</v>
      </c>
      <c r="B1704">
        <v>382002808</v>
      </c>
      <c r="C1704">
        <v>382002788</v>
      </c>
      <c r="D1704">
        <v>342714206</v>
      </c>
      <c r="E1704">
        <v>1</v>
      </c>
      <c r="F1704">
        <v>1</v>
      </c>
      <c r="G1704">
        <v>1</v>
      </c>
      <c r="H1704">
        <v>3</v>
      </c>
      <c r="I1704" t="s">
        <v>1118</v>
      </c>
      <c r="J1704" t="s">
        <v>1119</v>
      </c>
      <c r="K1704" t="s">
        <v>1120</v>
      </c>
      <c r="L1704">
        <v>1346</v>
      </c>
      <c r="N1704">
        <v>1009</v>
      </c>
      <c r="O1704" t="s">
        <v>1055</v>
      </c>
      <c r="P1704" t="s">
        <v>1055</v>
      </c>
      <c r="Q1704">
        <v>1</v>
      </c>
      <c r="X1704">
        <v>2.5999999999999999E-2</v>
      </c>
      <c r="Y1704">
        <v>104.32</v>
      </c>
      <c r="Z1704">
        <v>0</v>
      </c>
      <c r="AA1704">
        <v>0</v>
      </c>
      <c r="AB1704">
        <v>0</v>
      </c>
      <c r="AC1704">
        <v>0</v>
      </c>
      <c r="AD1704">
        <v>1</v>
      </c>
      <c r="AE1704">
        <v>0</v>
      </c>
      <c r="AF1704" t="s">
        <v>14</v>
      </c>
      <c r="AG1704">
        <v>0</v>
      </c>
      <c r="AH1704">
        <v>2</v>
      </c>
      <c r="AI1704">
        <v>382002795</v>
      </c>
      <c r="AJ1704">
        <v>1704</v>
      </c>
      <c r="AK1704">
        <v>0</v>
      </c>
      <c r="AL1704">
        <v>0</v>
      </c>
      <c r="AM1704">
        <v>0</v>
      </c>
      <c r="AN1704">
        <v>0</v>
      </c>
      <c r="AO1704">
        <v>0</v>
      </c>
      <c r="AP1704">
        <v>0</v>
      </c>
      <c r="AQ1704">
        <v>0</v>
      </c>
      <c r="AR1704">
        <v>0</v>
      </c>
    </row>
    <row r="1705" spans="1:44" x14ac:dyDescent="0.25">
      <c r="A1705">
        <f>ROW(Source!A616)</f>
        <v>616</v>
      </c>
      <c r="B1705">
        <v>382002809</v>
      </c>
      <c r="C1705">
        <v>382002788</v>
      </c>
      <c r="D1705">
        <v>342715696</v>
      </c>
      <c r="E1705">
        <v>1</v>
      </c>
      <c r="F1705">
        <v>1</v>
      </c>
      <c r="G1705">
        <v>1</v>
      </c>
      <c r="H1705">
        <v>3</v>
      </c>
      <c r="I1705" t="s">
        <v>1121</v>
      </c>
      <c r="J1705" t="s">
        <v>1122</v>
      </c>
      <c r="K1705" t="s">
        <v>1123</v>
      </c>
      <c r="L1705">
        <v>1346</v>
      </c>
      <c r="N1705">
        <v>1009</v>
      </c>
      <c r="O1705" t="s">
        <v>1055</v>
      </c>
      <c r="P1705" t="s">
        <v>1055</v>
      </c>
      <c r="Q1705">
        <v>1</v>
      </c>
      <c r="X1705">
        <v>5.5E-2</v>
      </c>
      <c r="Y1705">
        <v>206.62</v>
      </c>
      <c r="Z1705">
        <v>0</v>
      </c>
      <c r="AA1705">
        <v>0</v>
      </c>
      <c r="AB1705">
        <v>0</v>
      </c>
      <c r="AC1705">
        <v>0</v>
      </c>
      <c r="AD1705">
        <v>1</v>
      </c>
      <c r="AE1705">
        <v>0</v>
      </c>
      <c r="AF1705" t="s">
        <v>14</v>
      </c>
      <c r="AG1705">
        <v>0</v>
      </c>
      <c r="AH1705">
        <v>2</v>
      </c>
      <c r="AI1705">
        <v>382002796</v>
      </c>
      <c r="AJ1705">
        <v>1705</v>
      </c>
      <c r="AK1705">
        <v>0</v>
      </c>
      <c r="AL1705">
        <v>0</v>
      </c>
      <c r="AM1705">
        <v>0</v>
      </c>
      <c r="AN1705">
        <v>0</v>
      </c>
      <c r="AO1705">
        <v>0</v>
      </c>
      <c r="AP1705">
        <v>0</v>
      </c>
      <c r="AQ1705">
        <v>0</v>
      </c>
      <c r="AR1705">
        <v>0</v>
      </c>
    </row>
    <row r="1706" spans="1:44" x14ac:dyDescent="0.25">
      <c r="A1706">
        <f>ROW(Source!A616)</f>
        <v>616</v>
      </c>
      <c r="B1706">
        <v>382002810</v>
      </c>
      <c r="C1706">
        <v>382002788</v>
      </c>
      <c r="D1706">
        <v>342725859</v>
      </c>
      <c r="E1706">
        <v>1</v>
      </c>
      <c r="F1706">
        <v>1</v>
      </c>
      <c r="G1706">
        <v>1</v>
      </c>
      <c r="H1706">
        <v>3</v>
      </c>
      <c r="I1706" t="s">
        <v>1052</v>
      </c>
      <c r="J1706" t="s">
        <v>1053</v>
      </c>
      <c r="K1706" t="s">
        <v>1054</v>
      </c>
      <c r="L1706">
        <v>1346</v>
      </c>
      <c r="N1706">
        <v>1009</v>
      </c>
      <c r="O1706" t="s">
        <v>1055</v>
      </c>
      <c r="P1706" t="s">
        <v>1055</v>
      </c>
      <c r="Q1706">
        <v>1</v>
      </c>
      <c r="X1706">
        <v>0.37</v>
      </c>
      <c r="Y1706">
        <v>870.18</v>
      </c>
      <c r="Z1706">
        <v>0</v>
      </c>
      <c r="AA1706">
        <v>0</v>
      </c>
      <c r="AB1706">
        <v>0</v>
      </c>
      <c r="AC1706">
        <v>0</v>
      </c>
      <c r="AD1706">
        <v>1</v>
      </c>
      <c r="AE1706">
        <v>0</v>
      </c>
      <c r="AF1706" t="s">
        <v>14</v>
      </c>
      <c r="AG1706">
        <v>0</v>
      </c>
      <c r="AH1706">
        <v>2</v>
      </c>
      <c r="AI1706">
        <v>382002797</v>
      </c>
      <c r="AJ1706">
        <v>1706</v>
      </c>
      <c r="AK1706">
        <v>0</v>
      </c>
      <c r="AL1706">
        <v>0</v>
      </c>
      <c r="AM1706">
        <v>0</v>
      </c>
      <c r="AN1706">
        <v>0</v>
      </c>
      <c r="AO1706">
        <v>0</v>
      </c>
      <c r="AP1706">
        <v>0</v>
      </c>
      <c r="AQ1706">
        <v>0</v>
      </c>
      <c r="AR1706">
        <v>0</v>
      </c>
    </row>
    <row r="1707" spans="1:44" x14ac:dyDescent="0.25">
      <c r="A1707">
        <f>ROW(Source!A616)</f>
        <v>616</v>
      </c>
      <c r="B1707">
        <v>382002811</v>
      </c>
      <c r="C1707">
        <v>382002788</v>
      </c>
      <c r="D1707">
        <v>342744171</v>
      </c>
      <c r="E1707">
        <v>1</v>
      </c>
      <c r="F1707">
        <v>1</v>
      </c>
      <c r="G1707">
        <v>1</v>
      </c>
      <c r="H1707">
        <v>3</v>
      </c>
      <c r="I1707" t="s">
        <v>1161</v>
      </c>
      <c r="J1707" t="s">
        <v>1162</v>
      </c>
      <c r="K1707" t="s">
        <v>1163</v>
      </c>
      <c r="L1707">
        <v>1371</v>
      </c>
      <c r="N1707">
        <v>1013</v>
      </c>
      <c r="O1707" t="s">
        <v>202</v>
      </c>
      <c r="P1707" t="s">
        <v>202</v>
      </c>
      <c r="Q1707">
        <v>1</v>
      </c>
      <c r="X1707">
        <v>4</v>
      </c>
      <c r="Y1707">
        <v>19.100000000000001</v>
      </c>
      <c r="Z1707">
        <v>0</v>
      </c>
      <c r="AA1707">
        <v>0</v>
      </c>
      <c r="AB1707">
        <v>0</v>
      </c>
      <c r="AC1707">
        <v>0</v>
      </c>
      <c r="AD1707">
        <v>1</v>
      </c>
      <c r="AE1707">
        <v>0</v>
      </c>
      <c r="AF1707" t="s">
        <v>14</v>
      </c>
      <c r="AG1707">
        <v>0</v>
      </c>
      <c r="AH1707">
        <v>2</v>
      </c>
      <c r="AI1707">
        <v>382002798</v>
      </c>
      <c r="AJ1707">
        <v>1707</v>
      </c>
      <c r="AK1707">
        <v>0</v>
      </c>
      <c r="AL1707">
        <v>0</v>
      </c>
      <c r="AM1707">
        <v>0</v>
      </c>
      <c r="AN1707">
        <v>0</v>
      </c>
      <c r="AO1707">
        <v>0</v>
      </c>
      <c r="AP1707">
        <v>0</v>
      </c>
      <c r="AQ1707">
        <v>0</v>
      </c>
      <c r="AR1707">
        <v>0</v>
      </c>
    </row>
    <row r="1708" spans="1:44" x14ac:dyDescent="0.25">
      <c r="A1708">
        <f>ROW(Source!A616)</f>
        <v>616</v>
      </c>
      <c r="B1708">
        <v>382002812</v>
      </c>
      <c r="C1708">
        <v>382002788</v>
      </c>
      <c r="D1708">
        <v>342751707</v>
      </c>
      <c r="E1708">
        <v>1</v>
      </c>
      <c r="F1708">
        <v>1</v>
      </c>
      <c r="G1708">
        <v>1</v>
      </c>
      <c r="H1708">
        <v>3</v>
      </c>
      <c r="I1708" t="s">
        <v>1133</v>
      </c>
      <c r="J1708" t="s">
        <v>1134</v>
      </c>
      <c r="K1708" t="s">
        <v>1135</v>
      </c>
      <c r="L1708">
        <v>1425</v>
      </c>
      <c r="N1708">
        <v>1013</v>
      </c>
      <c r="O1708" t="s">
        <v>1082</v>
      </c>
      <c r="P1708" t="s">
        <v>1082</v>
      </c>
      <c r="Q1708">
        <v>1</v>
      </c>
      <c r="X1708">
        <v>0.25</v>
      </c>
      <c r="Y1708">
        <v>47.26</v>
      </c>
      <c r="Z1708">
        <v>0</v>
      </c>
      <c r="AA1708">
        <v>0</v>
      </c>
      <c r="AB1708">
        <v>0</v>
      </c>
      <c r="AC1708">
        <v>0</v>
      </c>
      <c r="AD1708">
        <v>1</v>
      </c>
      <c r="AE1708">
        <v>0</v>
      </c>
      <c r="AF1708" t="s">
        <v>14</v>
      </c>
      <c r="AG1708">
        <v>0</v>
      </c>
      <c r="AH1708">
        <v>2</v>
      </c>
      <c r="AI1708">
        <v>382002799</v>
      </c>
      <c r="AJ1708">
        <v>1708</v>
      </c>
      <c r="AK1708">
        <v>0</v>
      </c>
      <c r="AL1708">
        <v>0</v>
      </c>
      <c r="AM1708">
        <v>0</v>
      </c>
      <c r="AN1708">
        <v>0</v>
      </c>
      <c r="AO1708">
        <v>0</v>
      </c>
      <c r="AP1708">
        <v>0</v>
      </c>
      <c r="AQ1708">
        <v>0</v>
      </c>
      <c r="AR1708">
        <v>0</v>
      </c>
    </row>
    <row r="1709" spans="1:44" x14ac:dyDescent="0.25">
      <c r="A1709">
        <f>ROW(Source!A616)</f>
        <v>616</v>
      </c>
      <c r="B1709">
        <v>382002813</v>
      </c>
      <c r="C1709">
        <v>382002788</v>
      </c>
      <c r="D1709">
        <v>342751716</v>
      </c>
      <c r="E1709">
        <v>1</v>
      </c>
      <c r="F1709">
        <v>1</v>
      </c>
      <c r="G1709">
        <v>1</v>
      </c>
      <c r="H1709">
        <v>3</v>
      </c>
      <c r="I1709" t="s">
        <v>1136</v>
      </c>
      <c r="J1709" t="s">
        <v>1137</v>
      </c>
      <c r="K1709" t="s">
        <v>1138</v>
      </c>
      <c r="L1709">
        <v>1407</v>
      </c>
      <c r="N1709">
        <v>1013</v>
      </c>
      <c r="O1709" t="s">
        <v>1139</v>
      </c>
      <c r="P1709" t="s">
        <v>1139</v>
      </c>
      <c r="Q1709">
        <v>1</v>
      </c>
      <c r="X1709">
        <v>1.2999999999999999E-2</v>
      </c>
      <c r="Y1709">
        <v>6052.54</v>
      </c>
      <c r="Z1709">
        <v>0</v>
      </c>
      <c r="AA1709">
        <v>0</v>
      </c>
      <c r="AB1709">
        <v>0</v>
      </c>
      <c r="AC1709">
        <v>0</v>
      </c>
      <c r="AD1709">
        <v>1</v>
      </c>
      <c r="AE1709">
        <v>0</v>
      </c>
      <c r="AF1709" t="s">
        <v>14</v>
      </c>
      <c r="AG1709">
        <v>0</v>
      </c>
      <c r="AH1709">
        <v>2</v>
      </c>
      <c r="AI1709">
        <v>382002800</v>
      </c>
      <c r="AJ1709">
        <v>1709</v>
      </c>
      <c r="AK1709">
        <v>0</v>
      </c>
      <c r="AL1709">
        <v>0</v>
      </c>
      <c r="AM1709">
        <v>0</v>
      </c>
      <c r="AN1709">
        <v>0</v>
      </c>
      <c r="AO1709">
        <v>0</v>
      </c>
      <c r="AP1709">
        <v>0</v>
      </c>
      <c r="AQ1709">
        <v>0</v>
      </c>
      <c r="AR1709">
        <v>0</v>
      </c>
    </row>
    <row r="1710" spans="1:44" x14ac:dyDescent="0.25">
      <c r="A1710">
        <f>ROW(Source!A616)</f>
        <v>616</v>
      </c>
      <c r="B1710">
        <v>382002814</v>
      </c>
      <c r="C1710">
        <v>382002788</v>
      </c>
      <c r="D1710">
        <v>342646017</v>
      </c>
      <c r="E1710">
        <v>113</v>
      </c>
      <c r="F1710">
        <v>1</v>
      </c>
      <c r="G1710">
        <v>1</v>
      </c>
      <c r="H1710">
        <v>3</v>
      </c>
      <c r="I1710" t="s">
        <v>1042</v>
      </c>
      <c r="J1710" t="s">
        <v>3</v>
      </c>
      <c r="K1710" t="s">
        <v>1043</v>
      </c>
      <c r="L1710">
        <v>3277935</v>
      </c>
      <c r="N1710">
        <v>1013</v>
      </c>
      <c r="O1710" t="s">
        <v>1044</v>
      </c>
      <c r="P1710" t="s">
        <v>1044</v>
      </c>
      <c r="Q1710">
        <v>1</v>
      </c>
      <c r="X1710">
        <v>2</v>
      </c>
      <c r="Y1710">
        <v>0</v>
      </c>
      <c r="Z1710">
        <v>0</v>
      </c>
      <c r="AA1710">
        <v>0</v>
      </c>
      <c r="AB1710">
        <v>0</v>
      </c>
      <c r="AC1710">
        <v>0</v>
      </c>
      <c r="AD1710">
        <v>0</v>
      </c>
      <c r="AE1710">
        <v>0</v>
      </c>
      <c r="AF1710" t="s">
        <v>14</v>
      </c>
      <c r="AG1710">
        <v>0</v>
      </c>
      <c r="AH1710">
        <v>2</v>
      </c>
      <c r="AI1710">
        <v>382002801</v>
      </c>
      <c r="AJ1710">
        <v>1710</v>
      </c>
      <c r="AK1710">
        <v>0</v>
      </c>
      <c r="AL1710">
        <v>0</v>
      </c>
      <c r="AM1710">
        <v>0</v>
      </c>
      <c r="AN1710">
        <v>0</v>
      </c>
      <c r="AO1710">
        <v>0</v>
      </c>
      <c r="AP1710">
        <v>0</v>
      </c>
      <c r="AQ1710">
        <v>0</v>
      </c>
      <c r="AR1710">
        <v>0</v>
      </c>
    </row>
    <row r="1711" spans="1:44" x14ac:dyDescent="0.25">
      <c r="A1711">
        <f>ROW(Source!A617)</f>
        <v>617</v>
      </c>
      <c r="B1711">
        <v>382002829</v>
      </c>
      <c r="C1711">
        <v>382002815</v>
      </c>
      <c r="D1711">
        <v>342640248</v>
      </c>
      <c r="E1711">
        <v>113</v>
      </c>
      <c r="F1711">
        <v>1</v>
      </c>
      <c r="G1711">
        <v>1</v>
      </c>
      <c r="H1711">
        <v>1</v>
      </c>
      <c r="I1711" t="s">
        <v>1190</v>
      </c>
      <c r="J1711" t="s">
        <v>3</v>
      </c>
      <c r="K1711" t="s">
        <v>1191</v>
      </c>
      <c r="L1711">
        <v>1191</v>
      </c>
      <c r="N1711">
        <v>1013</v>
      </c>
      <c r="O1711" t="s">
        <v>1034</v>
      </c>
      <c r="P1711" t="s">
        <v>1034</v>
      </c>
      <c r="Q1711">
        <v>1</v>
      </c>
      <c r="X1711">
        <v>67</v>
      </c>
      <c r="Y1711">
        <v>0</v>
      </c>
      <c r="Z1711">
        <v>0</v>
      </c>
      <c r="AA1711">
        <v>0</v>
      </c>
      <c r="AB1711">
        <v>669.38</v>
      </c>
      <c r="AC1711">
        <v>0</v>
      </c>
      <c r="AD1711">
        <v>1</v>
      </c>
      <c r="AE1711">
        <v>1</v>
      </c>
      <c r="AF1711" t="s">
        <v>149</v>
      </c>
      <c r="AG1711">
        <v>17.285999999999998</v>
      </c>
      <c r="AH1711">
        <v>2</v>
      </c>
      <c r="AI1711">
        <v>382002816</v>
      </c>
      <c r="AJ1711">
        <v>1711</v>
      </c>
      <c r="AK1711">
        <v>0</v>
      </c>
      <c r="AL1711">
        <v>0</v>
      </c>
      <c r="AM1711">
        <v>0</v>
      </c>
      <c r="AN1711">
        <v>0</v>
      </c>
      <c r="AO1711">
        <v>0</v>
      </c>
      <c r="AP1711">
        <v>0</v>
      </c>
      <c r="AQ1711">
        <v>0</v>
      </c>
      <c r="AR1711">
        <v>0</v>
      </c>
    </row>
    <row r="1712" spans="1:44" x14ac:dyDescent="0.25">
      <c r="A1712">
        <f>ROW(Source!A617)</f>
        <v>617</v>
      </c>
      <c r="B1712">
        <v>382002830</v>
      </c>
      <c r="C1712">
        <v>382002815</v>
      </c>
      <c r="D1712">
        <v>342640393</v>
      </c>
      <c r="E1712">
        <v>113</v>
      </c>
      <c r="F1712">
        <v>1</v>
      </c>
      <c r="G1712">
        <v>1</v>
      </c>
      <c r="H1712">
        <v>1</v>
      </c>
      <c r="I1712" t="s">
        <v>1035</v>
      </c>
      <c r="J1712" t="s">
        <v>3</v>
      </c>
      <c r="K1712" t="s">
        <v>1036</v>
      </c>
      <c r="L1712">
        <v>1191</v>
      </c>
      <c r="N1712">
        <v>1013</v>
      </c>
      <c r="O1712" t="s">
        <v>1034</v>
      </c>
      <c r="P1712" t="s">
        <v>1034</v>
      </c>
      <c r="Q1712">
        <v>1</v>
      </c>
      <c r="X1712">
        <v>8.4499999999999993</v>
      </c>
      <c r="Y1712">
        <v>0</v>
      </c>
      <c r="Z1712">
        <v>0</v>
      </c>
      <c r="AA1712">
        <v>0</v>
      </c>
      <c r="AB1712">
        <v>0</v>
      </c>
      <c r="AC1712">
        <v>0</v>
      </c>
      <c r="AD1712">
        <v>1</v>
      </c>
      <c r="AE1712">
        <v>2</v>
      </c>
      <c r="AF1712" t="s">
        <v>149</v>
      </c>
      <c r="AG1712">
        <v>2.1800999999999999</v>
      </c>
      <c r="AH1712">
        <v>2</v>
      </c>
      <c r="AI1712">
        <v>382002817</v>
      </c>
      <c r="AJ1712">
        <v>1712</v>
      </c>
      <c r="AK1712">
        <v>0</v>
      </c>
      <c r="AL1712">
        <v>0</v>
      </c>
      <c r="AM1712">
        <v>0</v>
      </c>
      <c r="AN1712">
        <v>0</v>
      </c>
      <c r="AO1712">
        <v>0</v>
      </c>
      <c r="AP1712">
        <v>0</v>
      </c>
      <c r="AQ1712">
        <v>0</v>
      </c>
      <c r="AR1712">
        <v>0</v>
      </c>
    </row>
    <row r="1713" spans="1:44" x14ac:dyDescent="0.25">
      <c r="A1713">
        <f>ROW(Source!A617)</f>
        <v>617</v>
      </c>
      <c r="B1713">
        <v>382002831</v>
      </c>
      <c r="C1713">
        <v>382002815</v>
      </c>
      <c r="D1713">
        <v>342765492</v>
      </c>
      <c r="E1713">
        <v>1</v>
      </c>
      <c r="F1713">
        <v>1</v>
      </c>
      <c r="G1713">
        <v>1</v>
      </c>
      <c r="H1713">
        <v>2</v>
      </c>
      <c r="I1713" t="s">
        <v>1056</v>
      </c>
      <c r="J1713" t="s">
        <v>1057</v>
      </c>
      <c r="K1713" t="s">
        <v>1058</v>
      </c>
      <c r="L1713">
        <v>1368</v>
      </c>
      <c r="N1713">
        <v>1011</v>
      </c>
      <c r="O1713" t="s">
        <v>1040</v>
      </c>
      <c r="P1713" t="s">
        <v>1040</v>
      </c>
      <c r="Q1713">
        <v>1</v>
      </c>
      <c r="X1713">
        <v>0.86</v>
      </c>
      <c r="Y1713">
        <v>0</v>
      </c>
      <c r="Z1713">
        <v>995.51</v>
      </c>
      <c r="AA1713">
        <v>687.23</v>
      </c>
      <c r="AB1713">
        <v>0</v>
      </c>
      <c r="AC1713">
        <v>0</v>
      </c>
      <c r="AD1713">
        <v>1</v>
      </c>
      <c r="AE1713">
        <v>0</v>
      </c>
      <c r="AF1713" t="s">
        <v>149</v>
      </c>
      <c r="AG1713">
        <v>0.22187999999999999</v>
      </c>
      <c r="AH1713">
        <v>2</v>
      </c>
      <c r="AI1713">
        <v>382002818</v>
      </c>
      <c r="AJ1713">
        <v>1713</v>
      </c>
      <c r="AK1713">
        <v>0</v>
      </c>
      <c r="AL1713">
        <v>0</v>
      </c>
      <c r="AM1713">
        <v>0</v>
      </c>
      <c r="AN1713">
        <v>0</v>
      </c>
      <c r="AO1713">
        <v>0</v>
      </c>
      <c r="AP1713">
        <v>0</v>
      </c>
      <c r="AQ1713">
        <v>0</v>
      </c>
      <c r="AR1713">
        <v>0</v>
      </c>
    </row>
    <row r="1714" spans="1:44" x14ac:dyDescent="0.25">
      <c r="A1714">
        <f>ROW(Source!A617)</f>
        <v>617</v>
      </c>
      <c r="B1714">
        <v>382002832</v>
      </c>
      <c r="C1714">
        <v>382002815</v>
      </c>
      <c r="D1714">
        <v>342765498</v>
      </c>
      <c r="E1714">
        <v>1</v>
      </c>
      <c r="F1714">
        <v>1</v>
      </c>
      <c r="G1714">
        <v>1</v>
      </c>
      <c r="H1714">
        <v>2</v>
      </c>
      <c r="I1714" t="s">
        <v>1037</v>
      </c>
      <c r="J1714" t="s">
        <v>1038</v>
      </c>
      <c r="K1714" t="s">
        <v>1039</v>
      </c>
      <c r="L1714">
        <v>1368</v>
      </c>
      <c r="N1714">
        <v>1011</v>
      </c>
      <c r="O1714" t="s">
        <v>1040</v>
      </c>
      <c r="P1714" t="s">
        <v>1040</v>
      </c>
      <c r="Q1714">
        <v>1</v>
      </c>
      <c r="X1714">
        <v>7.59</v>
      </c>
      <c r="Y1714">
        <v>0</v>
      </c>
      <c r="Z1714">
        <v>1328.8</v>
      </c>
      <c r="AA1714">
        <v>687.23</v>
      </c>
      <c r="AB1714">
        <v>0</v>
      </c>
      <c r="AC1714">
        <v>0</v>
      </c>
      <c r="AD1714">
        <v>1</v>
      </c>
      <c r="AE1714">
        <v>0</v>
      </c>
      <c r="AF1714" t="s">
        <v>149</v>
      </c>
      <c r="AG1714">
        <v>1.9582199999999996</v>
      </c>
      <c r="AH1714">
        <v>2</v>
      </c>
      <c r="AI1714">
        <v>382002819</v>
      </c>
      <c r="AJ1714">
        <v>1714</v>
      </c>
      <c r="AK1714">
        <v>0</v>
      </c>
      <c r="AL1714">
        <v>0</v>
      </c>
      <c r="AM1714">
        <v>0</v>
      </c>
      <c r="AN1714">
        <v>0</v>
      </c>
      <c r="AO1714">
        <v>0</v>
      </c>
      <c r="AP1714">
        <v>0</v>
      </c>
      <c r="AQ1714">
        <v>0</v>
      </c>
      <c r="AR1714">
        <v>0</v>
      </c>
    </row>
    <row r="1715" spans="1:44" x14ac:dyDescent="0.25">
      <c r="A1715">
        <f>ROW(Source!A617)</f>
        <v>617</v>
      </c>
      <c r="B1715">
        <v>382002833</v>
      </c>
      <c r="C1715">
        <v>382002815</v>
      </c>
      <c r="D1715">
        <v>342713938</v>
      </c>
      <c r="E1715">
        <v>1</v>
      </c>
      <c r="F1715">
        <v>1</v>
      </c>
      <c r="G1715">
        <v>1</v>
      </c>
      <c r="H1715">
        <v>3</v>
      </c>
      <c r="I1715" t="s">
        <v>1049</v>
      </c>
      <c r="J1715" t="s">
        <v>1050</v>
      </c>
      <c r="K1715" t="s">
        <v>1051</v>
      </c>
      <c r="L1715">
        <v>1348</v>
      </c>
      <c r="N1715">
        <v>1009</v>
      </c>
      <c r="O1715" t="s">
        <v>846</v>
      </c>
      <c r="P1715" t="s">
        <v>846</v>
      </c>
      <c r="Q1715">
        <v>1000</v>
      </c>
      <c r="X1715">
        <v>1.6000000000000001E-3</v>
      </c>
      <c r="Y1715">
        <v>116448.72</v>
      </c>
      <c r="Z1715">
        <v>0</v>
      </c>
      <c r="AA1715">
        <v>0</v>
      </c>
      <c r="AB1715">
        <v>0</v>
      </c>
      <c r="AC1715">
        <v>0</v>
      </c>
      <c r="AD1715">
        <v>1</v>
      </c>
      <c r="AE1715">
        <v>0</v>
      </c>
      <c r="AF1715" t="s">
        <v>148</v>
      </c>
      <c r="AG1715">
        <v>0</v>
      </c>
      <c r="AH1715">
        <v>2</v>
      </c>
      <c r="AI1715">
        <v>382002820</v>
      </c>
      <c r="AJ1715">
        <v>1715</v>
      </c>
      <c r="AK1715">
        <v>0</v>
      </c>
      <c r="AL1715">
        <v>0</v>
      </c>
      <c r="AM1715">
        <v>0</v>
      </c>
      <c r="AN1715">
        <v>0</v>
      </c>
      <c r="AO1715">
        <v>0</v>
      </c>
      <c r="AP1715">
        <v>0</v>
      </c>
      <c r="AQ1715">
        <v>0</v>
      </c>
      <c r="AR1715">
        <v>0</v>
      </c>
    </row>
    <row r="1716" spans="1:44" x14ac:dyDescent="0.25">
      <c r="A1716">
        <f>ROW(Source!A617)</f>
        <v>617</v>
      </c>
      <c r="B1716">
        <v>382002834</v>
      </c>
      <c r="C1716">
        <v>382002815</v>
      </c>
      <c r="D1716">
        <v>342714150</v>
      </c>
      <c r="E1716">
        <v>1</v>
      </c>
      <c r="F1716">
        <v>1</v>
      </c>
      <c r="G1716">
        <v>1</v>
      </c>
      <c r="H1716">
        <v>3</v>
      </c>
      <c r="I1716" t="s">
        <v>1115</v>
      </c>
      <c r="J1716" t="s">
        <v>1116</v>
      </c>
      <c r="K1716" t="s">
        <v>1117</v>
      </c>
      <c r="L1716">
        <v>1346</v>
      </c>
      <c r="N1716">
        <v>1009</v>
      </c>
      <c r="O1716" t="s">
        <v>1055</v>
      </c>
      <c r="P1716" t="s">
        <v>1055</v>
      </c>
      <c r="Q1716">
        <v>1</v>
      </c>
      <c r="X1716">
        <v>7.1999999999999998E-3</v>
      </c>
      <c r="Y1716">
        <v>284.14999999999998</v>
      </c>
      <c r="Z1716">
        <v>0</v>
      </c>
      <c r="AA1716">
        <v>0</v>
      </c>
      <c r="AB1716">
        <v>0</v>
      </c>
      <c r="AC1716">
        <v>0</v>
      </c>
      <c r="AD1716">
        <v>1</v>
      </c>
      <c r="AE1716">
        <v>0</v>
      </c>
      <c r="AF1716" t="s">
        <v>148</v>
      </c>
      <c r="AG1716">
        <v>0</v>
      </c>
      <c r="AH1716">
        <v>2</v>
      </c>
      <c r="AI1716">
        <v>382002821</v>
      </c>
      <c r="AJ1716">
        <v>1716</v>
      </c>
      <c r="AK1716">
        <v>0</v>
      </c>
      <c r="AL1716">
        <v>0</v>
      </c>
      <c r="AM1716">
        <v>0</v>
      </c>
      <c r="AN1716">
        <v>0</v>
      </c>
      <c r="AO1716">
        <v>0</v>
      </c>
      <c r="AP1716">
        <v>0</v>
      </c>
      <c r="AQ1716">
        <v>0</v>
      </c>
      <c r="AR1716">
        <v>0</v>
      </c>
    </row>
    <row r="1717" spans="1:44" x14ac:dyDescent="0.25">
      <c r="A1717">
        <f>ROW(Source!A617)</f>
        <v>617</v>
      </c>
      <c r="B1717">
        <v>382002835</v>
      </c>
      <c r="C1717">
        <v>382002815</v>
      </c>
      <c r="D1717">
        <v>342714206</v>
      </c>
      <c r="E1717">
        <v>1</v>
      </c>
      <c r="F1717">
        <v>1</v>
      </c>
      <c r="G1717">
        <v>1</v>
      </c>
      <c r="H1717">
        <v>3</v>
      </c>
      <c r="I1717" t="s">
        <v>1118</v>
      </c>
      <c r="J1717" t="s">
        <v>1119</v>
      </c>
      <c r="K1717" t="s">
        <v>1120</v>
      </c>
      <c r="L1717">
        <v>1346</v>
      </c>
      <c r="N1717">
        <v>1009</v>
      </c>
      <c r="O1717" t="s">
        <v>1055</v>
      </c>
      <c r="P1717" t="s">
        <v>1055</v>
      </c>
      <c r="Q1717">
        <v>1</v>
      </c>
      <c r="X1717">
        <v>2.5999999999999999E-2</v>
      </c>
      <c r="Y1717">
        <v>104.32</v>
      </c>
      <c r="Z1717">
        <v>0</v>
      </c>
      <c r="AA1717">
        <v>0</v>
      </c>
      <c r="AB1717">
        <v>0</v>
      </c>
      <c r="AC1717">
        <v>0</v>
      </c>
      <c r="AD1717">
        <v>1</v>
      </c>
      <c r="AE1717">
        <v>0</v>
      </c>
      <c r="AF1717" t="s">
        <v>148</v>
      </c>
      <c r="AG1717">
        <v>0</v>
      </c>
      <c r="AH1717">
        <v>2</v>
      </c>
      <c r="AI1717">
        <v>382002822</v>
      </c>
      <c r="AJ1717">
        <v>1717</v>
      </c>
      <c r="AK1717">
        <v>0</v>
      </c>
      <c r="AL1717">
        <v>0</v>
      </c>
      <c r="AM1717">
        <v>0</v>
      </c>
      <c r="AN1717">
        <v>0</v>
      </c>
      <c r="AO1717">
        <v>0</v>
      </c>
      <c r="AP1717">
        <v>0</v>
      </c>
      <c r="AQ1717">
        <v>0</v>
      </c>
      <c r="AR1717">
        <v>0</v>
      </c>
    </row>
    <row r="1718" spans="1:44" x14ac:dyDescent="0.25">
      <c r="A1718">
        <f>ROW(Source!A617)</f>
        <v>617</v>
      </c>
      <c r="B1718">
        <v>382002836</v>
      </c>
      <c r="C1718">
        <v>382002815</v>
      </c>
      <c r="D1718">
        <v>342715696</v>
      </c>
      <c r="E1718">
        <v>1</v>
      </c>
      <c r="F1718">
        <v>1</v>
      </c>
      <c r="G1718">
        <v>1</v>
      </c>
      <c r="H1718">
        <v>3</v>
      </c>
      <c r="I1718" t="s">
        <v>1121</v>
      </c>
      <c r="J1718" t="s">
        <v>1122</v>
      </c>
      <c r="K1718" t="s">
        <v>1123</v>
      </c>
      <c r="L1718">
        <v>1346</v>
      </c>
      <c r="N1718">
        <v>1009</v>
      </c>
      <c r="O1718" t="s">
        <v>1055</v>
      </c>
      <c r="P1718" t="s">
        <v>1055</v>
      </c>
      <c r="Q1718">
        <v>1</v>
      </c>
      <c r="X1718">
        <v>8.1000000000000003E-2</v>
      </c>
      <c r="Y1718">
        <v>206.62</v>
      </c>
      <c r="Z1718">
        <v>0</v>
      </c>
      <c r="AA1718">
        <v>0</v>
      </c>
      <c r="AB1718">
        <v>0</v>
      </c>
      <c r="AC1718">
        <v>0</v>
      </c>
      <c r="AD1718">
        <v>1</v>
      </c>
      <c r="AE1718">
        <v>0</v>
      </c>
      <c r="AF1718" t="s">
        <v>148</v>
      </c>
      <c r="AG1718">
        <v>0</v>
      </c>
      <c r="AH1718">
        <v>2</v>
      </c>
      <c r="AI1718">
        <v>382002823</v>
      </c>
      <c r="AJ1718">
        <v>1718</v>
      </c>
      <c r="AK1718">
        <v>0</v>
      </c>
      <c r="AL1718">
        <v>0</v>
      </c>
      <c r="AM1718">
        <v>0</v>
      </c>
      <c r="AN1718">
        <v>0</v>
      </c>
      <c r="AO1718">
        <v>0</v>
      </c>
      <c r="AP1718">
        <v>0</v>
      </c>
      <c r="AQ1718">
        <v>0</v>
      </c>
      <c r="AR1718">
        <v>0</v>
      </c>
    </row>
    <row r="1719" spans="1:44" x14ac:dyDescent="0.25">
      <c r="A1719">
        <f>ROW(Source!A617)</f>
        <v>617</v>
      </c>
      <c r="B1719">
        <v>382002837</v>
      </c>
      <c r="C1719">
        <v>382002815</v>
      </c>
      <c r="D1719">
        <v>342725859</v>
      </c>
      <c r="E1719">
        <v>1</v>
      </c>
      <c r="F1719">
        <v>1</v>
      </c>
      <c r="G1719">
        <v>1</v>
      </c>
      <c r="H1719">
        <v>3</v>
      </c>
      <c r="I1719" t="s">
        <v>1052</v>
      </c>
      <c r="J1719" t="s">
        <v>1053</v>
      </c>
      <c r="K1719" t="s">
        <v>1054</v>
      </c>
      <c r="L1719">
        <v>1346</v>
      </c>
      <c r="N1719">
        <v>1009</v>
      </c>
      <c r="O1719" t="s">
        <v>1055</v>
      </c>
      <c r="P1719" t="s">
        <v>1055</v>
      </c>
      <c r="Q1719">
        <v>1</v>
      </c>
      <c r="X1719">
        <v>0.45</v>
      </c>
      <c r="Y1719">
        <v>870.18</v>
      </c>
      <c r="Z1719">
        <v>0</v>
      </c>
      <c r="AA1719">
        <v>0</v>
      </c>
      <c r="AB1719">
        <v>0</v>
      </c>
      <c r="AC1719">
        <v>0</v>
      </c>
      <c r="AD1719">
        <v>1</v>
      </c>
      <c r="AE1719">
        <v>0</v>
      </c>
      <c r="AF1719" t="s">
        <v>148</v>
      </c>
      <c r="AG1719">
        <v>0</v>
      </c>
      <c r="AH1719">
        <v>2</v>
      </c>
      <c r="AI1719">
        <v>382002824</v>
      </c>
      <c r="AJ1719">
        <v>1719</v>
      </c>
      <c r="AK1719">
        <v>0</v>
      </c>
      <c r="AL1719">
        <v>0</v>
      </c>
      <c r="AM1719">
        <v>0</v>
      </c>
      <c r="AN1719">
        <v>0</v>
      </c>
      <c r="AO1719">
        <v>0</v>
      </c>
      <c r="AP1719">
        <v>0</v>
      </c>
      <c r="AQ1719">
        <v>0</v>
      </c>
      <c r="AR1719">
        <v>0</v>
      </c>
    </row>
    <row r="1720" spans="1:44" x14ac:dyDescent="0.25">
      <c r="A1720">
        <f>ROW(Source!A617)</f>
        <v>617</v>
      </c>
      <c r="B1720">
        <v>382002838</v>
      </c>
      <c r="C1720">
        <v>382002815</v>
      </c>
      <c r="D1720">
        <v>342744171</v>
      </c>
      <c r="E1720">
        <v>1</v>
      </c>
      <c r="F1720">
        <v>1</v>
      </c>
      <c r="G1720">
        <v>1</v>
      </c>
      <c r="H1720">
        <v>3</v>
      </c>
      <c r="I1720" t="s">
        <v>1161</v>
      </c>
      <c r="J1720" t="s">
        <v>1162</v>
      </c>
      <c r="K1720" t="s">
        <v>1163</v>
      </c>
      <c r="L1720">
        <v>1371</v>
      </c>
      <c r="N1720">
        <v>1013</v>
      </c>
      <c r="O1720" t="s">
        <v>202</v>
      </c>
      <c r="P1720" t="s">
        <v>202</v>
      </c>
      <c r="Q1720">
        <v>1</v>
      </c>
      <c r="X1720">
        <v>7</v>
      </c>
      <c r="Y1720">
        <v>19.100000000000001</v>
      </c>
      <c r="Z1720">
        <v>0</v>
      </c>
      <c r="AA1720">
        <v>0</v>
      </c>
      <c r="AB1720">
        <v>0</v>
      </c>
      <c r="AC1720">
        <v>0</v>
      </c>
      <c r="AD1720">
        <v>1</v>
      </c>
      <c r="AE1720">
        <v>0</v>
      </c>
      <c r="AF1720" t="s">
        <v>148</v>
      </c>
      <c r="AG1720">
        <v>0</v>
      </c>
      <c r="AH1720">
        <v>2</v>
      </c>
      <c r="AI1720">
        <v>382002825</v>
      </c>
      <c r="AJ1720">
        <v>1720</v>
      </c>
      <c r="AK1720">
        <v>0</v>
      </c>
      <c r="AL1720">
        <v>0</v>
      </c>
      <c r="AM1720">
        <v>0</v>
      </c>
      <c r="AN1720">
        <v>0</v>
      </c>
      <c r="AO1720">
        <v>0</v>
      </c>
      <c r="AP1720">
        <v>0</v>
      </c>
      <c r="AQ1720">
        <v>0</v>
      </c>
      <c r="AR1720">
        <v>0</v>
      </c>
    </row>
    <row r="1721" spans="1:44" x14ac:dyDescent="0.25">
      <c r="A1721">
        <f>ROW(Source!A617)</f>
        <v>617</v>
      </c>
      <c r="B1721">
        <v>382002839</v>
      </c>
      <c r="C1721">
        <v>382002815</v>
      </c>
      <c r="D1721">
        <v>342751707</v>
      </c>
      <c r="E1721">
        <v>1</v>
      </c>
      <c r="F1721">
        <v>1</v>
      </c>
      <c r="G1721">
        <v>1</v>
      </c>
      <c r="H1721">
        <v>3</v>
      </c>
      <c r="I1721" t="s">
        <v>1133</v>
      </c>
      <c r="J1721" t="s">
        <v>1134</v>
      </c>
      <c r="K1721" t="s">
        <v>1135</v>
      </c>
      <c r="L1721">
        <v>1425</v>
      </c>
      <c r="N1721">
        <v>1013</v>
      </c>
      <c r="O1721" t="s">
        <v>1082</v>
      </c>
      <c r="P1721" t="s">
        <v>1082</v>
      </c>
      <c r="Q1721">
        <v>1</v>
      </c>
      <c r="X1721">
        <v>0.44</v>
      </c>
      <c r="Y1721">
        <v>47.26</v>
      </c>
      <c r="Z1721">
        <v>0</v>
      </c>
      <c r="AA1721">
        <v>0</v>
      </c>
      <c r="AB1721">
        <v>0</v>
      </c>
      <c r="AC1721">
        <v>0</v>
      </c>
      <c r="AD1721">
        <v>1</v>
      </c>
      <c r="AE1721">
        <v>0</v>
      </c>
      <c r="AF1721" t="s">
        <v>148</v>
      </c>
      <c r="AG1721">
        <v>0</v>
      </c>
      <c r="AH1721">
        <v>2</v>
      </c>
      <c r="AI1721">
        <v>382002826</v>
      </c>
      <c r="AJ1721">
        <v>1721</v>
      </c>
      <c r="AK1721">
        <v>0</v>
      </c>
      <c r="AL1721">
        <v>0</v>
      </c>
      <c r="AM1721">
        <v>0</v>
      </c>
      <c r="AN1721">
        <v>0</v>
      </c>
      <c r="AO1721">
        <v>0</v>
      </c>
      <c r="AP1721">
        <v>0</v>
      </c>
      <c r="AQ1721">
        <v>0</v>
      </c>
      <c r="AR1721">
        <v>0</v>
      </c>
    </row>
    <row r="1722" spans="1:44" x14ac:dyDescent="0.25">
      <c r="A1722">
        <f>ROW(Source!A617)</f>
        <v>617</v>
      </c>
      <c r="B1722">
        <v>382002840</v>
      </c>
      <c r="C1722">
        <v>382002815</v>
      </c>
      <c r="D1722">
        <v>342751716</v>
      </c>
      <c r="E1722">
        <v>1</v>
      </c>
      <c r="F1722">
        <v>1</v>
      </c>
      <c r="G1722">
        <v>1</v>
      </c>
      <c r="H1722">
        <v>3</v>
      </c>
      <c r="I1722" t="s">
        <v>1136</v>
      </c>
      <c r="J1722" t="s">
        <v>1137</v>
      </c>
      <c r="K1722" t="s">
        <v>1138</v>
      </c>
      <c r="L1722">
        <v>1407</v>
      </c>
      <c r="N1722">
        <v>1013</v>
      </c>
      <c r="O1722" t="s">
        <v>1139</v>
      </c>
      <c r="P1722" t="s">
        <v>1139</v>
      </c>
      <c r="Q1722">
        <v>1</v>
      </c>
      <c r="X1722">
        <v>2.1999999999999999E-2</v>
      </c>
      <c r="Y1722">
        <v>6052.54</v>
      </c>
      <c r="Z1722">
        <v>0</v>
      </c>
      <c r="AA1722">
        <v>0</v>
      </c>
      <c r="AB1722">
        <v>0</v>
      </c>
      <c r="AC1722">
        <v>0</v>
      </c>
      <c r="AD1722">
        <v>1</v>
      </c>
      <c r="AE1722">
        <v>0</v>
      </c>
      <c r="AF1722" t="s">
        <v>148</v>
      </c>
      <c r="AG1722">
        <v>0</v>
      </c>
      <c r="AH1722">
        <v>2</v>
      </c>
      <c r="AI1722">
        <v>382002827</v>
      </c>
      <c r="AJ1722">
        <v>1722</v>
      </c>
      <c r="AK1722">
        <v>0</v>
      </c>
      <c r="AL1722">
        <v>0</v>
      </c>
      <c r="AM1722">
        <v>0</v>
      </c>
      <c r="AN1722">
        <v>0</v>
      </c>
      <c r="AO1722">
        <v>0</v>
      </c>
      <c r="AP1722">
        <v>0</v>
      </c>
      <c r="AQ1722">
        <v>0</v>
      </c>
      <c r="AR1722">
        <v>0</v>
      </c>
    </row>
    <row r="1723" spans="1:44" x14ac:dyDescent="0.25">
      <c r="A1723">
        <f>ROW(Source!A617)</f>
        <v>617</v>
      </c>
      <c r="B1723">
        <v>382002841</v>
      </c>
      <c r="C1723">
        <v>382002815</v>
      </c>
      <c r="D1723">
        <v>342646017</v>
      </c>
      <c r="E1723">
        <v>113</v>
      </c>
      <c r="F1723">
        <v>1</v>
      </c>
      <c r="G1723">
        <v>1</v>
      </c>
      <c r="H1723">
        <v>3</v>
      </c>
      <c r="I1723" t="s">
        <v>1042</v>
      </c>
      <c r="J1723" t="s">
        <v>3</v>
      </c>
      <c r="K1723" t="s">
        <v>1043</v>
      </c>
      <c r="L1723">
        <v>3277935</v>
      </c>
      <c r="N1723">
        <v>1013</v>
      </c>
      <c r="O1723" t="s">
        <v>1044</v>
      </c>
      <c r="P1723" t="s">
        <v>1044</v>
      </c>
      <c r="Q1723">
        <v>1</v>
      </c>
      <c r="X1723">
        <v>2</v>
      </c>
      <c r="Y1723">
        <v>0</v>
      </c>
      <c r="Z1723">
        <v>0</v>
      </c>
      <c r="AA1723">
        <v>0</v>
      </c>
      <c r="AB1723">
        <v>0</v>
      </c>
      <c r="AC1723">
        <v>0</v>
      </c>
      <c r="AD1723">
        <v>0</v>
      </c>
      <c r="AE1723">
        <v>0</v>
      </c>
      <c r="AF1723" t="s">
        <v>148</v>
      </c>
      <c r="AG1723">
        <v>0</v>
      </c>
      <c r="AH1723">
        <v>2</v>
      </c>
      <c r="AI1723">
        <v>382002828</v>
      </c>
      <c r="AJ1723">
        <v>1723</v>
      </c>
      <c r="AK1723">
        <v>0</v>
      </c>
      <c r="AL1723">
        <v>0</v>
      </c>
      <c r="AM1723">
        <v>0</v>
      </c>
      <c r="AN1723">
        <v>0</v>
      </c>
      <c r="AO1723">
        <v>0</v>
      </c>
      <c r="AP1723">
        <v>0</v>
      </c>
      <c r="AQ1723">
        <v>0</v>
      </c>
      <c r="AR1723">
        <v>0</v>
      </c>
    </row>
    <row r="1724" spans="1:44" x14ac:dyDescent="0.25">
      <c r="A1724">
        <f>ROW(Source!A618)</f>
        <v>618</v>
      </c>
      <c r="B1724">
        <v>382002856</v>
      </c>
      <c r="C1724">
        <v>382002842</v>
      </c>
      <c r="D1724">
        <v>342640248</v>
      </c>
      <c r="E1724">
        <v>113</v>
      </c>
      <c r="F1724">
        <v>1</v>
      </c>
      <c r="G1724">
        <v>1</v>
      </c>
      <c r="H1724">
        <v>1</v>
      </c>
      <c r="I1724" t="s">
        <v>1190</v>
      </c>
      <c r="J1724" t="s">
        <v>3</v>
      </c>
      <c r="K1724" t="s">
        <v>1191</v>
      </c>
      <c r="L1724">
        <v>1191</v>
      </c>
      <c r="N1724">
        <v>1013</v>
      </c>
      <c r="O1724" t="s">
        <v>1034</v>
      </c>
      <c r="P1724" t="s">
        <v>1034</v>
      </c>
      <c r="Q1724">
        <v>1</v>
      </c>
      <c r="X1724">
        <v>67</v>
      </c>
      <c r="Y1724">
        <v>0</v>
      </c>
      <c r="Z1724">
        <v>0</v>
      </c>
      <c r="AA1724">
        <v>0</v>
      </c>
      <c r="AB1724">
        <v>669.38</v>
      </c>
      <c r="AC1724">
        <v>0</v>
      </c>
      <c r="AD1724">
        <v>1</v>
      </c>
      <c r="AE1724">
        <v>1</v>
      </c>
      <c r="AF1724" t="s">
        <v>23</v>
      </c>
      <c r="AG1724">
        <v>57.62</v>
      </c>
      <c r="AH1724">
        <v>2</v>
      </c>
      <c r="AI1724">
        <v>382002843</v>
      </c>
      <c r="AJ1724">
        <v>1724</v>
      </c>
      <c r="AK1724">
        <v>0</v>
      </c>
      <c r="AL1724">
        <v>0</v>
      </c>
      <c r="AM1724">
        <v>0</v>
      </c>
      <c r="AN1724">
        <v>0</v>
      </c>
      <c r="AO1724">
        <v>0</v>
      </c>
      <c r="AP1724">
        <v>0</v>
      </c>
      <c r="AQ1724">
        <v>0</v>
      </c>
      <c r="AR1724">
        <v>0</v>
      </c>
    </row>
    <row r="1725" spans="1:44" x14ac:dyDescent="0.25">
      <c r="A1725">
        <f>ROW(Source!A618)</f>
        <v>618</v>
      </c>
      <c r="B1725">
        <v>382002857</v>
      </c>
      <c r="C1725">
        <v>382002842</v>
      </c>
      <c r="D1725">
        <v>342640393</v>
      </c>
      <c r="E1725">
        <v>113</v>
      </c>
      <c r="F1725">
        <v>1</v>
      </c>
      <c r="G1725">
        <v>1</v>
      </c>
      <c r="H1725">
        <v>1</v>
      </c>
      <c r="I1725" t="s">
        <v>1035</v>
      </c>
      <c r="J1725" t="s">
        <v>3</v>
      </c>
      <c r="K1725" t="s">
        <v>1036</v>
      </c>
      <c r="L1725">
        <v>1191</v>
      </c>
      <c r="N1725">
        <v>1013</v>
      </c>
      <c r="O1725" t="s">
        <v>1034</v>
      </c>
      <c r="P1725" t="s">
        <v>1034</v>
      </c>
      <c r="Q1725">
        <v>1</v>
      </c>
      <c r="X1725">
        <v>8.4499999999999993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1</v>
      </c>
      <c r="AE1725">
        <v>2</v>
      </c>
      <c r="AF1725" t="s">
        <v>23</v>
      </c>
      <c r="AG1725">
        <v>7.2669999999999995</v>
      </c>
      <c r="AH1725">
        <v>2</v>
      </c>
      <c r="AI1725">
        <v>382002844</v>
      </c>
      <c r="AJ1725">
        <v>1725</v>
      </c>
      <c r="AK1725">
        <v>0</v>
      </c>
      <c r="AL1725">
        <v>0</v>
      </c>
      <c r="AM1725">
        <v>0</v>
      </c>
      <c r="AN1725">
        <v>0</v>
      </c>
      <c r="AO1725">
        <v>0</v>
      </c>
      <c r="AP1725">
        <v>0</v>
      </c>
      <c r="AQ1725">
        <v>0</v>
      </c>
      <c r="AR1725">
        <v>0</v>
      </c>
    </row>
    <row r="1726" spans="1:44" x14ac:dyDescent="0.25">
      <c r="A1726">
        <f>ROW(Source!A618)</f>
        <v>618</v>
      </c>
      <c r="B1726">
        <v>382002858</v>
      </c>
      <c r="C1726">
        <v>382002842</v>
      </c>
      <c r="D1726">
        <v>342765492</v>
      </c>
      <c r="E1726">
        <v>1</v>
      </c>
      <c r="F1726">
        <v>1</v>
      </c>
      <c r="G1726">
        <v>1</v>
      </c>
      <c r="H1726">
        <v>2</v>
      </c>
      <c r="I1726" t="s">
        <v>1056</v>
      </c>
      <c r="J1726" t="s">
        <v>1057</v>
      </c>
      <c r="K1726" t="s">
        <v>1058</v>
      </c>
      <c r="L1726">
        <v>1368</v>
      </c>
      <c r="N1726">
        <v>1011</v>
      </c>
      <c r="O1726" t="s">
        <v>1040</v>
      </c>
      <c r="P1726" t="s">
        <v>1040</v>
      </c>
      <c r="Q1726">
        <v>1</v>
      </c>
      <c r="X1726">
        <v>0.86</v>
      </c>
      <c r="Y1726">
        <v>0</v>
      </c>
      <c r="Z1726">
        <v>995.51</v>
      </c>
      <c r="AA1726">
        <v>687.23</v>
      </c>
      <c r="AB1726">
        <v>0</v>
      </c>
      <c r="AC1726">
        <v>0</v>
      </c>
      <c r="AD1726">
        <v>1</v>
      </c>
      <c r="AE1726">
        <v>0</v>
      </c>
      <c r="AF1726" t="s">
        <v>23</v>
      </c>
      <c r="AG1726">
        <v>0.73959999999999992</v>
      </c>
      <c r="AH1726">
        <v>2</v>
      </c>
      <c r="AI1726">
        <v>382002845</v>
      </c>
      <c r="AJ1726">
        <v>1726</v>
      </c>
      <c r="AK1726">
        <v>0</v>
      </c>
      <c r="AL1726">
        <v>0</v>
      </c>
      <c r="AM1726">
        <v>0</v>
      </c>
      <c r="AN1726">
        <v>0</v>
      </c>
      <c r="AO1726">
        <v>0</v>
      </c>
      <c r="AP1726">
        <v>0</v>
      </c>
      <c r="AQ1726">
        <v>0</v>
      </c>
      <c r="AR1726">
        <v>0</v>
      </c>
    </row>
    <row r="1727" spans="1:44" x14ac:dyDescent="0.25">
      <c r="A1727">
        <f>ROW(Source!A618)</f>
        <v>618</v>
      </c>
      <c r="B1727">
        <v>382002859</v>
      </c>
      <c r="C1727">
        <v>382002842</v>
      </c>
      <c r="D1727">
        <v>342765498</v>
      </c>
      <c r="E1727">
        <v>1</v>
      </c>
      <c r="F1727">
        <v>1</v>
      </c>
      <c r="G1727">
        <v>1</v>
      </c>
      <c r="H1727">
        <v>2</v>
      </c>
      <c r="I1727" t="s">
        <v>1037</v>
      </c>
      <c r="J1727" t="s">
        <v>1038</v>
      </c>
      <c r="K1727" t="s">
        <v>1039</v>
      </c>
      <c r="L1727">
        <v>1368</v>
      </c>
      <c r="N1727">
        <v>1011</v>
      </c>
      <c r="O1727" t="s">
        <v>1040</v>
      </c>
      <c r="P1727" t="s">
        <v>1040</v>
      </c>
      <c r="Q1727">
        <v>1</v>
      </c>
      <c r="X1727">
        <v>7.59</v>
      </c>
      <c r="Y1727">
        <v>0</v>
      </c>
      <c r="Z1727">
        <v>1328.8</v>
      </c>
      <c r="AA1727">
        <v>687.23</v>
      </c>
      <c r="AB1727">
        <v>0</v>
      </c>
      <c r="AC1727">
        <v>0</v>
      </c>
      <c r="AD1727">
        <v>1</v>
      </c>
      <c r="AE1727">
        <v>0</v>
      </c>
      <c r="AF1727" t="s">
        <v>23</v>
      </c>
      <c r="AG1727">
        <v>6.5274000000000001</v>
      </c>
      <c r="AH1727">
        <v>2</v>
      </c>
      <c r="AI1727">
        <v>382002846</v>
      </c>
      <c r="AJ1727">
        <v>1727</v>
      </c>
      <c r="AK1727">
        <v>0</v>
      </c>
      <c r="AL1727">
        <v>0</v>
      </c>
      <c r="AM1727">
        <v>0</v>
      </c>
      <c r="AN1727">
        <v>0</v>
      </c>
      <c r="AO1727">
        <v>0</v>
      </c>
      <c r="AP1727">
        <v>0</v>
      </c>
      <c r="AQ1727">
        <v>0</v>
      </c>
      <c r="AR1727">
        <v>0</v>
      </c>
    </row>
    <row r="1728" spans="1:44" x14ac:dyDescent="0.25">
      <c r="A1728">
        <f>ROW(Source!A618)</f>
        <v>618</v>
      </c>
      <c r="B1728">
        <v>382002860</v>
      </c>
      <c r="C1728">
        <v>382002842</v>
      </c>
      <c r="D1728">
        <v>342713938</v>
      </c>
      <c r="E1728">
        <v>1</v>
      </c>
      <c r="F1728">
        <v>1</v>
      </c>
      <c r="G1728">
        <v>1</v>
      </c>
      <c r="H1728">
        <v>3</v>
      </c>
      <c r="I1728" t="s">
        <v>1049</v>
      </c>
      <c r="J1728" t="s">
        <v>1050</v>
      </c>
      <c r="K1728" t="s">
        <v>1051</v>
      </c>
      <c r="L1728">
        <v>1348</v>
      </c>
      <c r="N1728">
        <v>1009</v>
      </c>
      <c r="O1728" t="s">
        <v>846</v>
      </c>
      <c r="P1728" t="s">
        <v>846</v>
      </c>
      <c r="Q1728">
        <v>1000</v>
      </c>
      <c r="X1728">
        <v>1.6000000000000001E-3</v>
      </c>
      <c r="Y1728">
        <v>116448.72</v>
      </c>
      <c r="Z1728">
        <v>0</v>
      </c>
      <c r="AA1728">
        <v>0</v>
      </c>
      <c r="AB1728">
        <v>0</v>
      </c>
      <c r="AC1728">
        <v>0</v>
      </c>
      <c r="AD1728">
        <v>1</v>
      </c>
      <c r="AE1728">
        <v>0</v>
      </c>
      <c r="AF1728" t="s">
        <v>14</v>
      </c>
      <c r="AG1728">
        <v>0</v>
      </c>
      <c r="AH1728">
        <v>2</v>
      </c>
      <c r="AI1728">
        <v>382002847</v>
      </c>
      <c r="AJ1728">
        <v>1728</v>
      </c>
      <c r="AK1728">
        <v>0</v>
      </c>
      <c r="AL1728">
        <v>0</v>
      </c>
      <c r="AM1728">
        <v>0</v>
      </c>
      <c r="AN1728">
        <v>0</v>
      </c>
      <c r="AO1728">
        <v>0</v>
      </c>
      <c r="AP1728">
        <v>0</v>
      </c>
      <c r="AQ1728">
        <v>0</v>
      </c>
      <c r="AR1728">
        <v>0</v>
      </c>
    </row>
    <row r="1729" spans="1:44" x14ac:dyDescent="0.25">
      <c r="A1729">
        <f>ROW(Source!A618)</f>
        <v>618</v>
      </c>
      <c r="B1729">
        <v>382002861</v>
      </c>
      <c r="C1729">
        <v>382002842</v>
      </c>
      <c r="D1729">
        <v>342714150</v>
      </c>
      <c r="E1729">
        <v>1</v>
      </c>
      <c r="F1729">
        <v>1</v>
      </c>
      <c r="G1729">
        <v>1</v>
      </c>
      <c r="H1729">
        <v>3</v>
      </c>
      <c r="I1729" t="s">
        <v>1115</v>
      </c>
      <c r="J1729" t="s">
        <v>1116</v>
      </c>
      <c r="K1729" t="s">
        <v>1117</v>
      </c>
      <c r="L1729">
        <v>1346</v>
      </c>
      <c r="N1729">
        <v>1009</v>
      </c>
      <c r="O1729" t="s">
        <v>1055</v>
      </c>
      <c r="P1729" t="s">
        <v>1055</v>
      </c>
      <c r="Q1729">
        <v>1</v>
      </c>
      <c r="X1729">
        <v>7.1999999999999998E-3</v>
      </c>
      <c r="Y1729">
        <v>284.14999999999998</v>
      </c>
      <c r="Z1729">
        <v>0</v>
      </c>
      <c r="AA1729">
        <v>0</v>
      </c>
      <c r="AB1729">
        <v>0</v>
      </c>
      <c r="AC1729">
        <v>0</v>
      </c>
      <c r="AD1729">
        <v>1</v>
      </c>
      <c r="AE1729">
        <v>0</v>
      </c>
      <c r="AF1729" t="s">
        <v>14</v>
      </c>
      <c r="AG1729">
        <v>0</v>
      </c>
      <c r="AH1729">
        <v>2</v>
      </c>
      <c r="AI1729">
        <v>382002848</v>
      </c>
      <c r="AJ1729">
        <v>1729</v>
      </c>
      <c r="AK1729">
        <v>0</v>
      </c>
      <c r="AL1729">
        <v>0</v>
      </c>
      <c r="AM1729">
        <v>0</v>
      </c>
      <c r="AN1729">
        <v>0</v>
      </c>
      <c r="AO1729">
        <v>0</v>
      </c>
      <c r="AP1729">
        <v>0</v>
      </c>
      <c r="AQ1729">
        <v>0</v>
      </c>
      <c r="AR1729">
        <v>0</v>
      </c>
    </row>
    <row r="1730" spans="1:44" x14ac:dyDescent="0.25">
      <c r="A1730">
        <f>ROW(Source!A618)</f>
        <v>618</v>
      </c>
      <c r="B1730">
        <v>382002862</v>
      </c>
      <c r="C1730">
        <v>382002842</v>
      </c>
      <c r="D1730">
        <v>342714206</v>
      </c>
      <c r="E1730">
        <v>1</v>
      </c>
      <c r="F1730">
        <v>1</v>
      </c>
      <c r="G1730">
        <v>1</v>
      </c>
      <c r="H1730">
        <v>3</v>
      </c>
      <c r="I1730" t="s">
        <v>1118</v>
      </c>
      <c r="J1730" t="s">
        <v>1119</v>
      </c>
      <c r="K1730" t="s">
        <v>1120</v>
      </c>
      <c r="L1730">
        <v>1346</v>
      </c>
      <c r="N1730">
        <v>1009</v>
      </c>
      <c r="O1730" t="s">
        <v>1055</v>
      </c>
      <c r="P1730" t="s">
        <v>1055</v>
      </c>
      <c r="Q1730">
        <v>1</v>
      </c>
      <c r="X1730">
        <v>2.5999999999999999E-2</v>
      </c>
      <c r="Y1730">
        <v>104.32</v>
      </c>
      <c r="Z1730">
        <v>0</v>
      </c>
      <c r="AA1730">
        <v>0</v>
      </c>
      <c r="AB1730">
        <v>0</v>
      </c>
      <c r="AC1730">
        <v>0</v>
      </c>
      <c r="AD1730">
        <v>1</v>
      </c>
      <c r="AE1730">
        <v>0</v>
      </c>
      <c r="AF1730" t="s">
        <v>14</v>
      </c>
      <c r="AG1730">
        <v>0</v>
      </c>
      <c r="AH1730">
        <v>2</v>
      </c>
      <c r="AI1730">
        <v>382002849</v>
      </c>
      <c r="AJ1730">
        <v>1730</v>
      </c>
      <c r="AK1730">
        <v>0</v>
      </c>
      <c r="AL1730">
        <v>0</v>
      </c>
      <c r="AM1730">
        <v>0</v>
      </c>
      <c r="AN1730">
        <v>0</v>
      </c>
      <c r="AO1730">
        <v>0</v>
      </c>
      <c r="AP1730">
        <v>0</v>
      </c>
      <c r="AQ1730">
        <v>0</v>
      </c>
      <c r="AR1730">
        <v>0</v>
      </c>
    </row>
    <row r="1731" spans="1:44" x14ac:dyDescent="0.25">
      <c r="A1731">
        <f>ROW(Source!A618)</f>
        <v>618</v>
      </c>
      <c r="B1731">
        <v>382002863</v>
      </c>
      <c r="C1731">
        <v>382002842</v>
      </c>
      <c r="D1731">
        <v>342715696</v>
      </c>
      <c r="E1731">
        <v>1</v>
      </c>
      <c r="F1731">
        <v>1</v>
      </c>
      <c r="G1731">
        <v>1</v>
      </c>
      <c r="H1731">
        <v>3</v>
      </c>
      <c r="I1731" t="s">
        <v>1121</v>
      </c>
      <c r="J1731" t="s">
        <v>1122</v>
      </c>
      <c r="K1731" t="s">
        <v>1123</v>
      </c>
      <c r="L1731">
        <v>1346</v>
      </c>
      <c r="N1731">
        <v>1009</v>
      </c>
      <c r="O1731" t="s">
        <v>1055</v>
      </c>
      <c r="P1731" t="s">
        <v>1055</v>
      </c>
      <c r="Q1731">
        <v>1</v>
      </c>
      <c r="X1731">
        <v>8.1000000000000003E-2</v>
      </c>
      <c r="Y1731">
        <v>206.62</v>
      </c>
      <c r="Z1731">
        <v>0</v>
      </c>
      <c r="AA1731">
        <v>0</v>
      </c>
      <c r="AB1731">
        <v>0</v>
      </c>
      <c r="AC1731">
        <v>0</v>
      </c>
      <c r="AD1731">
        <v>1</v>
      </c>
      <c r="AE1731">
        <v>0</v>
      </c>
      <c r="AF1731" t="s">
        <v>14</v>
      </c>
      <c r="AG1731">
        <v>0</v>
      </c>
      <c r="AH1731">
        <v>2</v>
      </c>
      <c r="AI1731">
        <v>382002850</v>
      </c>
      <c r="AJ1731">
        <v>1731</v>
      </c>
      <c r="AK1731">
        <v>0</v>
      </c>
      <c r="AL1731">
        <v>0</v>
      </c>
      <c r="AM1731">
        <v>0</v>
      </c>
      <c r="AN1731">
        <v>0</v>
      </c>
      <c r="AO1731">
        <v>0</v>
      </c>
      <c r="AP1731">
        <v>0</v>
      </c>
      <c r="AQ1731">
        <v>0</v>
      </c>
      <c r="AR1731">
        <v>0</v>
      </c>
    </row>
    <row r="1732" spans="1:44" x14ac:dyDescent="0.25">
      <c r="A1732">
        <f>ROW(Source!A618)</f>
        <v>618</v>
      </c>
      <c r="B1732">
        <v>382002864</v>
      </c>
      <c r="C1732">
        <v>382002842</v>
      </c>
      <c r="D1732">
        <v>342725859</v>
      </c>
      <c r="E1732">
        <v>1</v>
      </c>
      <c r="F1732">
        <v>1</v>
      </c>
      <c r="G1732">
        <v>1</v>
      </c>
      <c r="H1732">
        <v>3</v>
      </c>
      <c r="I1732" t="s">
        <v>1052</v>
      </c>
      <c r="J1732" t="s">
        <v>1053</v>
      </c>
      <c r="K1732" t="s">
        <v>1054</v>
      </c>
      <c r="L1732">
        <v>1346</v>
      </c>
      <c r="N1732">
        <v>1009</v>
      </c>
      <c r="O1732" t="s">
        <v>1055</v>
      </c>
      <c r="P1732" t="s">
        <v>1055</v>
      </c>
      <c r="Q1732">
        <v>1</v>
      </c>
      <c r="X1732">
        <v>0.45</v>
      </c>
      <c r="Y1732">
        <v>870.18</v>
      </c>
      <c r="Z1732">
        <v>0</v>
      </c>
      <c r="AA1732">
        <v>0</v>
      </c>
      <c r="AB1732">
        <v>0</v>
      </c>
      <c r="AC1732">
        <v>0</v>
      </c>
      <c r="AD1732">
        <v>1</v>
      </c>
      <c r="AE1732">
        <v>0</v>
      </c>
      <c r="AF1732" t="s">
        <v>14</v>
      </c>
      <c r="AG1732">
        <v>0</v>
      </c>
      <c r="AH1732">
        <v>2</v>
      </c>
      <c r="AI1732">
        <v>382002851</v>
      </c>
      <c r="AJ1732">
        <v>1732</v>
      </c>
      <c r="AK1732">
        <v>0</v>
      </c>
      <c r="AL1732">
        <v>0</v>
      </c>
      <c r="AM1732">
        <v>0</v>
      </c>
      <c r="AN1732">
        <v>0</v>
      </c>
      <c r="AO1732">
        <v>0</v>
      </c>
      <c r="AP1732">
        <v>0</v>
      </c>
      <c r="AQ1732">
        <v>0</v>
      </c>
      <c r="AR1732">
        <v>0</v>
      </c>
    </row>
    <row r="1733" spans="1:44" x14ac:dyDescent="0.25">
      <c r="A1733">
        <f>ROW(Source!A618)</f>
        <v>618</v>
      </c>
      <c r="B1733">
        <v>382002865</v>
      </c>
      <c r="C1733">
        <v>382002842</v>
      </c>
      <c r="D1733">
        <v>342744171</v>
      </c>
      <c r="E1733">
        <v>1</v>
      </c>
      <c r="F1733">
        <v>1</v>
      </c>
      <c r="G1733">
        <v>1</v>
      </c>
      <c r="H1733">
        <v>3</v>
      </c>
      <c r="I1733" t="s">
        <v>1161</v>
      </c>
      <c r="J1733" t="s">
        <v>1162</v>
      </c>
      <c r="K1733" t="s">
        <v>1163</v>
      </c>
      <c r="L1733">
        <v>1371</v>
      </c>
      <c r="N1733">
        <v>1013</v>
      </c>
      <c r="O1733" t="s">
        <v>202</v>
      </c>
      <c r="P1733" t="s">
        <v>202</v>
      </c>
      <c r="Q1733">
        <v>1</v>
      </c>
      <c r="X1733">
        <v>7</v>
      </c>
      <c r="Y1733">
        <v>19.100000000000001</v>
      </c>
      <c r="Z1733">
        <v>0</v>
      </c>
      <c r="AA1733">
        <v>0</v>
      </c>
      <c r="AB1733">
        <v>0</v>
      </c>
      <c r="AC1733">
        <v>0</v>
      </c>
      <c r="AD1733">
        <v>1</v>
      </c>
      <c r="AE1733">
        <v>0</v>
      </c>
      <c r="AF1733" t="s">
        <v>14</v>
      </c>
      <c r="AG1733">
        <v>0</v>
      </c>
      <c r="AH1733">
        <v>2</v>
      </c>
      <c r="AI1733">
        <v>382002852</v>
      </c>
      <c r="AJ1733">
        <v>1733</v>
      </c>
      <c r="AK1733">
        <v>0</v>
      </c>
      <c r="AL1733">
        <v>0</v>
      </c>
      <c r="AM1733">
        <v>0</v>
      </c>
      <c r="AN1733">
        <v>0</v>
      </c>
      <c r="AO1733">
        <v>0</v>
      </c>
      <c r="AP1733">
        <v>0</v>
      </c>
      <c r="AQ1733">
        <v>0</v>
      </c>
      <c r="AR1733">
        <v>0</v>
      </c>
    </row>
    <row r="1734" spans="1:44" x14ac:dyDescent="0.25">
      <c r="A1734">
        <f>ROW(Source!A618)</f>
        <v>618</v>
      </c>
      <c r="B1734">
        <v>382002866</v>
      </c>
      <c r="C1734">
        <v>382002842</v>
      </c>
      <c r="D1734">
        <v>342751707</v>
      </c>
      <c r="E1734">
        <v>1</v>
      </c>
      <c r="F1734">
        <v>1</v>
      </c>
      <c r="G1734">
        <v>1</v>
      </c>
      <c r="H1734">
        <v>3</v>
      </c>
      <c r="I1734" t="s">
        <v>1133</v>
      </c>
      <c r="J1734" t="s">
        <v>1134</v>
      </c>
      <c r="K1734" t="s">
        <v>1135</v>
      </c>
      <c r="L1734">
        <v>1425</v>
      </c>
      <c r="N1734">
        <v>1013</v>
      </c>
      <c r="O1734" t="s">
        <v>1082</v>
      </c>
      <c r="P1734" t="s">
        <v>1082</v>
      </c>
      <c r="Q1734">
        <v>1</v>
      </c>
      <c r="X1734">
        <v>0.44</v>
      </c>
      <c r="Y1734">
        <v>47.26</v>
      </c>
      <c r="Z1734">
        <v>0</v>
      </c>
      <c r="AA1734">
        <v>0</v>
      </c>
      <c r="AB1734">
        <v>0</v>
      </c>
      <c r="AC1734">
        <v>0</v>
      </c>
      <c r="AD1734">
        <v>1</v>
      </c>
      <c r="AE1734">
        <v>0</v>
      </c>
      <c r="AF1734" t="s">
        <v>14</v>
      </c>
      <c r="AG1734">
        <v>0</v>
      </c>
      <c r="AH1734">
        <v>2</v>
      </c>
      <c r="AI1734">
        <v>382002853</v>
      </c>
      <c r="AJ1734">
        <v>1734</v>
      </c>
      <c r="AK1734">
        <v>0</v>
      </c>
      <c r="AL1734">
        <v>0</v>
      </c>
      <c r="AM1734">
        <v>0</v>
      </c>
      <c r="AN1734">
        <v>0</v>
      </c>
      <c r="AO1734">
        <v>0</v>
      </c>
      <c r="AP1734">
        <v>0</v>
      </c>
      <c r="AQ1734">
        <v>0</v>
      </c>
      <c r="AR1734">
        <v>0</v>
      </c>
    </row>
    <row r="1735" spans="1:44" x14ac:dyDescent="0.25">
      <c r="A1735">
        <f>ROW(Source!A618)</f>
        <v>618</v>
      </c>
      <c r="B1735">
        <v>382002867</v>
      </c>
      <c r="C1735">
        <v>382002842</v>
      </c>
      <c r="D1735">
        <v>342751716</v>
      </c>
      <c r="E1735">
        <v>1</v>
      </c>
      <c r="F1735">
        <v>1</v>
      </c>
      <c r="G1735">
        <v>1</v>
      </c>
      <c r="H1735">
        <v>3</v>
      </c>
      <c r="I1735" t="s">
        <v>1136</v>
      </c>
      <c r="J1735" t="s">
        <v>1137</v>
      </c>
      <c r="K1735" t="s">
        <v>1138</v>
      </c>
      <c r="L1735">
        <v>1407</v>
      </c>
      <c r="N1735">
        <v>1013</v>
      </c>
      <c r="O1735" t="s">
        <v>1139</v>
      </c>
      <c r="P1735" t="s">
        <v>1139</v>
      </c>
      <c r="Q1735">
        <v>1</v>
      </c>
      <c r="X1735">
        <v>2.1999999999999999E-2</v>
      </c>
      <c r="Y1735">
        <v>6052.54</v>
      </c>
      <c r="Z1735">
        <v>0</v>
      </c>
      <c r="AA1735">
        <v>0</v>
      </c>
      <c r="AB1735">
        <v>0</v>
      </c>
      <c r="AC1735">
        <v>0</v>
      </c>
      <c r="AD1735">
        <v>1</v>
      </c>
      <c r="AE1735">
        <v>0</v>
      </c>
      <c r="AF1735" t="s">
        <v>14</v>
      </c>
      <c r="AG1735">
        <v>0</v>
      </c>
      <c r="AH1735">
        <v>2</v>
      </c>
      <c r="AI1735">
        <v>382002854</v>
      </c>
      <c r="AJ1735">
        <v>1735</v>
      </c>
      <c r="AK1735">
        <v>0</v>
      </c>
      <c r="AL1735">
        <v>0</v>
      </c>
      <c r="AM1735">
        <v>0</v>
      </c>
      <c r="AN1735">
        <v>0</v>
      </c>
      <c r="AO1735">
        <v>0</v>
      </c>
      <c r="AP1735">
        <v>0</v>
      </c>
      <c r="AQ1735">
        <v>0</v>
      </c>
      <c r="AR1735">
        <v>0</v>
      </c>
    </row>
    <row r="1736" spans="1:44" x14ac:dyDescent="0.25">
      <c r="A1736">
        <f>ROW(Source!A618)</f>
        <v>618</v>
      </c>
      <c r="B1736">
        <v>382002868</v>
      </c>
      <c r="C1736">
        <v>382002842</v>
      </c>
      <c r="D1736">
        <v>342646017</v>
      </c>
      <c r="E1736">
        <v>113</v>
      </c>
      <c r="F1736">
        <v>1</v>
      </c>
      <c r="G1736">
        <v>1</v>
      </c>
      <c r="H1736">
        <v>3</v>
      </c>
      <c r="I1736" t="s">
        <v>1042</v>
      </c>
      <c r="J1736" t="s">
        <v>3</v>
      </c>
      <c r="K1736" t="s">
        <v>1043</v>
      </c>
      <c r="L1736">
        <v>3277935</v>
      </c>
      <c r="N1736">
        <v>1013</v>
      </c>
      <c r="O1736" t="s">
        <v>1044</v>
      </c>
      <c r="P1736" t="s">
        <v>1044</v>
      </c>
      <c r="Q1736">
        <v>1</v>
      </c>
      <c r="X1736">
        <v>2</v>
      </c>
      <c r="Y1736">
        <v>0</v>
      </c>
      <c r="Z1736">
        <v>0</v>
      </c>
      <c r="AA1736">
        <v>0</v>
      </c>
      <c r="AB1736">
        <v>0</v>
      </c>
      <c r="AC1736">
        <v>0</v>
      </c>
      <c r="AD1736">
        <v>0</v>
      </c>
      <c r="AE1736">
        <v>0</v>
      </c>
      <c r="AF1736" t="s">
        <v>14</v>
      </c>
      <c r="AG1736">
        <v>0</v>
      </c>
      <c r="AH1736">
        <v>2</v>
      </c>
      <c r="AI1736">
        <v>382002855</v>
      </c>
      <c r="AJ1736">
        <v>1736</v>
      </c>
      <c r="AK1736">
        <v>0</v>
      </c>
      <c r="AL1736">
        <v>0</v>
      </c>
      <c r="AM1736">
        <v>0</v>
      </c>
      <c r="AN1736">
        <v>0</v>
      </c>
      <c r="AO1736">
        <v>0</v>
      </c>
      <c r="AP1736">
        <v>0</v>
      </c>
      <c r="AQ1736">
        <v>0</v>
      </c>
      <c r="AR1736">
        <v>0</v>
      </c>
    </row>
    <row r="1737" spans="1:44" x14ac:dyDescent="0.25">
      <c r="A1737">
        <f>ROW(Source!A619)</f>
        <v>619</v>
      </c>
      <c r="B1737">
        <v>382002887</v>
      </c>
      <c r="C1737">
        <v>382002869</v>
      </c>
      <c r="D1737">
        <v>342640234</v>
      </c>
      <c r="E1737">
        <v>113</v>
      </c>
      <c r="F1737">
        <v>1</v>
      </c>
      <c r="G1737">
        <v>1</v>
      </c>
      <c r="H1737">
        <v>1</v>
      </c>
      <c r="I1737" t="s">
        <v>1164</v>
      </c>
      <c r="J1737" t="s">
        <v>3</v>
      </c>
      <c r="K1737" t="s">
        <v>1165</v>
      </c>
      <c r="L1737">
        <v>1191</v>
      </c>
      <c r="N1737">
        <v>1013</v>
      </c>
      <c r="O1737" t="s">
        <v>1034</v>
      </c>
      <c r="P1737" t="s">
        <v>1034</v>
      </c>
      <c r="Q1737">
        <v>1</v>
      </c>
      <c r="X1737">
        <v>51</v>
      </c>
      <c r="Y1737">
        <v>0</v>
      </c>
      <c r="Z1737">
        <v>0</v>
      </c>
      <c r="AA1737">
        <v>0</v>
      </c>
      <c r="AB1737">
        <v>642.6</v>
      </c>
      <c r="AC1737">
        <v>0</v>
      </c>
      <c r="AD1737">
        <v>1</v>
      </c>
      <c r="AE1737">
        <v>1</v>
      </c>
      <c r="AF1737" t="s">
        <v>149</v>
      </c>
      <c r="AG1737">
        <v>13.157999999999999</v>
      </c>
      <c r="AH1737">
        <v>2</v>
      </c>
      <c r="AI1737">
        <v>382002870</v>
      </c>
      <c r="AJ1737">
        <v>1737</v>
      </c>
      <c r="AK1737">
        <v>0</v>
      </c>
      <c r="AL1737">
        <v>0</v>
      </c>
      <c r="AM1737">
        <v>0</v>
      </c>
      <c r="AN1737">
        <v>0</v>
      </c>
      <c r="AO1737">
        <v>0</v>
      </c>
      <c r="AP1737">
        <v>0</v>
      </c>
      <c r="AQ1737">
        <v>0</v>
      </c>
      <c r="AR1737">
        <v>0</v>
      </c>
    </row>
    <row r="1738" spans="1:44" x14ac:dyDescent="0.25">
      <c r="A1738">
        <f>ROW(Source!A619)</f>
        <v>619</v>
      </c>
      <c r="B1738">
        <v>382002888</v>
      </c>
      <c r="C1738">
        <v>382002869</v>
      </c>
      <c r="D1738">
        <v>342640393</v>
      </c>
      <c r="E1738">
        <v>113</v>
      </c>
      <c r="F1738">
        <v>1</v>
      </c>
      <c r="G1738">
        <v>1</v>
      </c>
      <c r="H1738">
        <v>1</v>
      </c>
      <c r="I1738" t="s">
        <v>1035</v>
      </c>
      <c r="J1738" t="s">
        <v>3</v>
      </c>
      <c r="K1738" t="s">
        <v>1036</v>
      </c>
      <c r="L1738">
        <v>1191</v>
      </c>
      <c r="N1738">
        <v>1013</v>
      </c>
      <c r="O1738" t="s">
        <v>1034</v>
      </c>
      <c r="P1738" t="s">
        <v>1034</v>
      </c>
      <c r="Q1738">
        <v>1</v>
      </c>
      <c r="X1738">
        <v>6.1</v>
      </c>
      <c r="Y1738">
        <v>0</v>
      </c>
      <c r="Z1738">
        <v>0</v>
      </c>
      <c r="AA1738">
        <v>0</v>
      </c>
      <c r="AB1738">
        <v>0</v>
      </c>
      <c r="AC1738">
        <v>0</v>
      </c>
      <c r="AD1738">
        <v>1</v>
      </c>
      <c r="AE1738">
        <v>2</v>
      </c>
      <c r="AF1738" t="s">
        <v>149</v>
      </c>
      <c r="AG1738">
        <v>1.5737999999999999</v>
      </c>
      <c r="AH1738">
        <v>2</v>
      </c>
      <c r="AI1738">
        <v>382002871</v>
      </c>
      <c r="AJ1738">
        <v>1738</v>
      </c>
      <c r="AK1738">
        <v>0</v>
      </c>
      <c r="AL1738">
        <v>0</v>
      </c>
      <c r="AM1738">
        <v>0</v>
      </c>
      <c r="AN1738">
        <v>0</v>
      </c>
      <c r="AO1738">
        <v>0</v>
      </c>
      <c r="AP1738">
        <v>0</v>
      </c>
      <c r="AQ1738">
        <v>0</v>
      </c>
      <c r="AR1738">
        <v>0</v>
      </c>
    </row>
    <row r="1739" spans="1:44" x14ac:dyDescent="0.25">
      <c r="A1739">
        <f>ROW(Source!A619)</f>
        <v>619</v>
      </c>
      <c r="B1739">
        <v>382002889</v>
      </c>
      <c r="C1739">
        <v>382002869</v>
      </c>
      <c r="D1739">
        <v>342765492</v>
      </c>
      <c r="E1739">
        <v>1</v>
      </c>
      <c r="F1739">
        <v>1</v>
      </c>
      <c r="G1739">
        <v>1</v>
      </c>
      <c r="H1739">
        <v>2</v>
      </c>
      <c r="I1739" t="s">
        <v>1056</v>
      </c>
      <c r="J1739" t="s">
        <v>1057</v>
      </c>
      <c r="K1739" t="s">
        <v>1058</v>
      </c>
      <c r="L1739">
        <v>1368</v>
      </c>
      <c r="N1739">
        <v>1011</v>
      </c>
      <c r="O1739" t="s">
        <v>1040</v>
      </c>
      <c r="P1739" t="s">
        <v>1040</v>
      </c>
      <c r="Q1739">
        <v>1</v>
      </c>
      <c r="X1739">
        <v>1.36</v>
      </c>
      <c r="Y1739">
        <v>0</v>
      </c>
      <c r="Z1739">
        <v>995.51</v>
      </c>
      <c r="AA1739">
        <v>687.23</v>
      </c>
      <c r="AB1739">
        <v>0</v>
      </c>
      <c r="AC1739">
        <v>0</v>
      </c>
      <c r="AD1739">
        <v>1</v>
      </c>
      <c r="AE1739">
        <v>0</v>
      </c>
      <c r="AF1739" t="s">
        <v>149</v>
      </c>
      <c r="AG1739">
        <v>0.35088000000000003</v>
      </c>
      <c r="AH1739">
        <v>2</v>
      </c>
      <c r="AI1739">
        <v>382002872</v>
      </c>
      <c r="AJ1739">
        <v>1739</v>
      </c>
      <c r="AK1739">
        <v>0</v>
      </c>
      <c r="AL1739">
        <v>0</v>
      </c>
      <c r="AM1739">
        <v>0</v>
      </c>
      <c r="AN1739">
        <v>0</v>
      </c>
      <c r="AO1739">
        <v>0</v>
      </c>
      <c r="AP1739">
        <v>0</v>
      </c>
      <c r="AQ1739">
        <v>0</v>
      </c>
      <c r="AR1739">
        <v>0</v>
      </c>
    </row>
    <row r="1740" spans="1:44" x14ac:dyDescent="0.25">
      <c r="A1740">
        <f>ROW(Source!A619)</f>
        <v>619</v>
      </c>
      <c r="B1740">
        <v>382002890</v>
      </c>
      <c r="C1740">
        <v>382002869</v>
      </c>
      <c r="D1740">
        <v>342765498</v>
      </c>
      <c r="E1740">
        <v>1</v>
      </c>
      <c r="F1740">
        <v>1</v>
      </c>
      <c r="G1740">
        <v>1</v>
      </c>
      <c r="H1740">
        <v>2</v>
      </c>
      <c r="I1740" t="s">
        <v>1037</v>
      </c>
      <c r="J1740" t="s">
        <v>1038</v>
      </c>
      <c r="K1740" t="s">
        <v>1039</v>
      </c>
      <c r="L1740">
        <v>1368</v>
      </c>
      <c r="N1740">
        <v>1011</v>
      </c>
      <c r="O1740" t="s">
        <v>1040</v>
      </c>
      <c r="P1740" t="s">
        <v>1040</v>
      </c>
      <c r="Q1740">
        <v>1</v>
      </c>
      <c r="X1740">
        <v>4.74</v>
      </c>
      <c r="Y1740">
        <v>0</v>
      </c>
      <c r="Z1740">
        <v>1328.8</v>
      </c>
      <c r="AA1740">
        <v>687.23</v>
      </c>
      <c r="AB1740">
        <v>0</v>
      </c>
      <c r="AC1740">
        <v>0</v>
      </c>
      <c r="AD1740">
        <v>1</v>
      </c>
      <c r="AE1740">
        <v>0</v>
      </c>
      <c r="AF1740" t="s">
        <v>149</v>
      </c>
      <c r="AG1740">
        <v>1.22292</v>
      </c>
      <c r="AH1740">
        <v>2</v>
      </c>
      <c r="AI1740">
        <v>382002873</v>
      </c>
      <c r="AJ1740">
        <v>1740</v>
      </c>
      <c r="AK1740">
        <v>0</v>
      </c>
      <c r="AL1740">
        <v>0</v>
      </c>
      <c r="AM1740">
        <v>0</v>
      </c>
      <c r="AN1740">
        <v>0</v>
      </c>
      <c r="AO1740">
        <v>0</v>
      </c>
      <c r="AP1740">
        <v>0</v>
      </c>
      <c r="AQ1740">
        <v>0</v>
      </c>
      <c r="AR1740">
        <v>0</v>
      </c>
    </row>
    <row r="1741" spans="1:44" x14ac:dyDescent="0.25">
      <c r="A1741">
        <f>ROW(Source!A619)</f>
        <v>619</v>
      </c>
      <c r="B1741">
        <v>382002891</v>
      </c>
      <c r="C1741">
        <v>382002869</v>
      </c>
      <c r="D1741">
        <v>342713938</v>
      </c>
      <c r="E1741">
        <v>1</v>
      </c>
      <c r="F1741">
        <v>1</v>
      </c>
      <c r="G1741">
        <v>1</v>
      </c>
      <c r="H1741">
        <v>3</v>
      </c>
      <c r="I1741" t="s">
        <v>1049</v>
      </c>
      <c r="J1741" t="s">
        <v>1050</v>
      </c>
      <c r="K1741" t="s">
        <v>1051</v>
      </c>
      <c r="L1741">
        <v>1348</v>
      </c>
      <c r="N1741">
        <v>1009</v>
      </c>
      <c r="O1741" t="s">
        <v>846</v>
      </c>
      <c r="P1741" t="s">
        <v>846</v>
      </c>
      <c r="Q1741">
        <v>1000</v>
      </c>
      <c r="X1741">
        <v>2.3999999999999998E-3</v>
      </c>
      <c r="Y1741">
        <v>116448.72</v>
      </c>
      <c r="Z1741">
        <v>0</v>
      </c>
      <c r="AA1741">
        <v>0</v>
      </c>
      <c r="AB1741">
        <v>0</v>
      </c>
      <c r="AC1741">
        <v>0</v>
      </c>
      <c r="AD1741">
        <v>1</v>
      </c>
      <c r="AE1741">
        <v>0</v>
      </c>
      <c r="AF1741" t="s">
        <v>148</v>
      </c>
      <c r="AG1741">
        <v>0</v>
      </c>
      <c r="AH1741">
        <v>2</v>
      </c>
      <c r="AI1741">
        <v>382002874</v>
      </c>
      <c r="AJ1741">
        <v>1741</v>
      </c>
      <c r="AK1741">
        <v>0</v>
      </c>
      <c r="AL1741">
        <v>0</v>
      </c>
      <c r="AM1741">
        <v>0</v>
      </c>
      <c r="AN1741">
        <v>0</v>
      </c>
      <c r="AO1741">
        <v>0</v>
      </c>
      <c r="AP1741">
        <v>0</v>
      </c>
      <c r="AQ1741">
        <v>0</v>
      </c>
      <c r="AR1741">
        <v>0</v>
      </c>
    </row>
    <row r="1742" spans="1:44" x14ac:dyDescent="0.25">
      <c r="A1742">
        <f>ROW(Source!A619)</f>
        <v>619</v>
      </c>
      <c r="B1742">
        <v>382002892</v>
      </c>
      <c r="C1742">
        <v>382002869</v>
      </c>
      <c r="D1742">
        <v>342714150</v>
      </c>
      <c r="E1742">
        <v>1</v>
      </c>
      <c r="F1742">
        <v>1</v>
      </c>
      <c r="G1742">
        <v>1</v>
      </c>
      <c r="H1742">
        <v>3</v>
      </c>
      <c r="I1742" t="s">
        <v>1115</v>
      </c>
      <c r="J1742" t="s">
        <v>1116</v>
      </c>
      <c r="K1742" t="s">
        <v>1117</v>
      </c>
      <c r="L1742">
        <v>1346</v>
      </c>
      <c r="N1742">
        <v>1009</v>
      </c>
      <c r="O1742" t="s">
        <v>1055</v>
      </c>
      <c r="P1742" t="s">
        <v>1055</v>
      </c>
      <c r="Q1742">
        <v>1</v>
      </c>
      <c r="X1742">
        <v>4.0000000000000001E-3</v>
      </c>
      <c r="Y1742">
        <v>284.14999999999998</v>
      </c>
      <c r="Z1742">
        <v>0</v>
      </c>
      <c r="AA1742">
        <v>0</v>
      </c>
      <c r="AB1742">
        <v>0</v>
      </c>
      <c r="AC1742">
        <v>0</v>
      </c>
      <c r="AD1742">
        <v>1</v>
      </c>
      <c r="AE1742">
        <v>0</v>
      </c>
      <c r="AF1742" t="s">
        <v>148</v>
      </c>
      <c r="AG1742">
        <v>0</v>
      </c>
      <c r="AH1742">
        <v>2</v>
      </c>
      <c r="AI1742">
        <v>382002875</v>
      </c>
      <c r="AJ1742">
        <v>1742</v>
      </c>
      <c r="AK1742">
        <v>0</v>
      </c>
      <c r="AL1742">
        <v>0</v>
      </c>
      <c r="AM1742">
        <v>0</v>
      </c>
      <c r="AN1742">
        <v>0</v>
      </c>
      <c r="AO1742">
        <v>0</v>
      </c>
      <c r="AP1742">
        <v>0</v>
      </c>
      <c r="AQ1742">
        <v>0</v>
      </c>
      <c r="AR1742">
        <v>0</v>
      </c>
    </row>
    <row r="1743" spans="1:44" x14ac:dyDescent="0.25">
      <c r="A1743">
        <f>ROW(Source!A619)</f>
        <v>619</v>
      </c>
      <c r="B1743">
        <v>382002893</v>
      </c>
      <c r="C1743">
        <v>382002869</v>
      </c>
      <c r="D1743">
        <v>342714206</v>
      </c>
      <c r="E1743">
        <v>1</v>
      </c>
      <c r="F1743">
        <v>1</v>
      </c>
      <c r="G1743">
        <v>1</v>
      </c>
      <c r="H1743">
        <v>3</v>
      </c>
      <c r="I1743" t="s">
        <v>1118</v>
      </c>
      <c r="J1743" t="s">
        <v>1119</v>
      </c>
      <c r="K1743" t="s">
        <v>1120</v>
      </c>
      <c r="L1743">
        <v>1346</v>
      </c>
      <c r="N1743">
        <v>1009</v>
      </c>
      <c r="O1743" t="s">
        <v>1055</v>
      </c>
      <c r="P1743" t="s">
        <v>1055</v>
      </c>
      <c r="Q1743">
        <v>1</v>
      </c>
      <c r="X1743">
        <v>2.3E-2</v>
      </c>
      <c r="Y1743">
        <v>104.32</v>
      </c>
      <c r="Z1743">
        <v>0</v>
      </c>
      <c r="AA1743">
        <v>0</v>
      </c>
      <c r="AB1743">
        <v>0</v>
      </c>
      <c r="AC1743">
        <v>0</v>
      </c>
      <c r="AD1743">
        <v>1</v>
      </c>
      <c r="AE1743">
        <v>0</v>
      </c>
      <c r="AF1743" t="s">
        <v>148</v>
      </c>
      <c r="AG1743">
        <v>0</v>
      </c>
      <c r="AH1743">
        <v>2</v>
      </c>
      <c r="AI1743">
        <v>382002876</v>
      </c>
      <c r="AJ1743">
        <v>1743</v>
      </c>
      <c r="AK1743">
        <v>0</v>
      </c>
      <c r="AL1743">
        <v>0</v>
      </c>
      <c r="AM1743">
        <v>0</v>
      </c>
      <c r="AN1743">
        <v>0</v>
      </c>
      <c r="AO1743">
        <v>0</v>
      </c>
      <c r="AP1743">
        <v>0</v>
      </c>
      <c r="AQ1743">
        <v>0</v>
      </c>
      <c r="AR1743">
        <v>0</v>
      </c>
    </row>
    <row r="1744" spans="1:44" x14ac:dyDescent="0.25">
      <c r="A1744">
        <f>ROW(Source!A619)</f>
        <v>619</v>
      </c>
      <c r="B1744">
        <v>382002894</v>
      </c>
      <c r="C1744">
        <v>382002869</v>
      </c>
      <c r="D1744">
        <v>342715892</v>
      </c>
      <c r="E1744">
        <v>1</v>
      </c>
      <c r="F1744">
        <v>1</v>
      </c>
      <c r="G1744">
        <v>1</v>
      </c>
      <c r="H1744">
        <v>3</v>
      </c>
      <c r="I1744" t="s">
        <v>1091</v>
      </c>
      <c r="J1744" t="s">
        <v>1092</v>
      </c>
      <c r="K1744" t="s">
        <v>1093</v>
      </c>
      <c r="L1744">
        <v>1301</v>
      </c>
      <c r="N1744">
        <v>1003</v>
      </c>
      <c r="O1744" t="s">
        <v>880</v>
      </c>
      <c r="P1744" t="s">
        <v>880</v>
      </c>
      <c r="Q1744">
        <v>1</v>
      </c>
      <c r="X1744">
        <v>4</v>
      </c>
      <c r="Y1744">
        <v>2.27</v>
      </c>
      <c r="Z1744">
        <v>0</v>
      </c>
      <c r="AA1744">
        <v>0</v>
      </c>
      <c r="AB1744">
        <v>0</v>
      </c>
      <c r="AC1744">
        <v>0</v>
      </c>
      <c r="AD1744">
        <v>1</v>
      </c>
      <c r="AE1744">
        <v>0</v>
      </c>
      <c r="AF1744" t="s">
        <v>148</v>
      </c>
      <c r="AG1744">
        <v>0</v>
      </c>
      <c r="AH1744">
        <v>2</v>
      </c>
      <c r="AI1744">
        <v>382002877</v>
      </c>
      <c r="AJ1744">
        <v>1744</v>
      </c>
      <c r="AK1744">
        <v>0</v>
      </c>
      <c r="AL1744">
        <v>0</v>
      </c>
      <c r="AM1744">
        <v>0</v>
      </c>
      <c r="AN1744">
        <v>0</v>
      </c>
      <c r="AO1744">
        <v>0</v>
      </c>
      <c r="AP1744">
        <v>0</v>
      </c>
      <c r="AQ1744">
        <v>0</v>
      </c>
      <c r="AR1744">
        <v>0</v>
      </c>
    </row>
    <row r="1745" spans="1:44" x14ac:dyDescent="0.25">
      <c r="A1745">
        <f>ROW(Source!A619)</f>
        <v>619</v>
      </c>
      <c r="B1745">
        <v>382002895</v>
      </c>
      <c r="C1745">
        <v>382002869</v>
      </c>
      <c r="D1745">
        <v>342725815</v>
      </c>
      <c r="E1745">
        <v>1</v>
      </c>
      <c r="F1745">
        <v>1</v>
      </c>
      <c r="G1745">
        <v>1</v>
      </c>
      <c r="H1745">
        <v>3</v>
      </c>
      <c r="I1745" t="s">
        <v>1072</v>
      </c>
      <c r="J1745" t="s">
        <v>1073</v>
      </c>
      <c r="K1745" t="s">
        <v>1074</v>
      </c>
      <c r="L1745">
        <v>1348</v>
      </c>
      <c r="N1745">
        <v>1009</v>
      </c>
      <c r="O1745" t="s">
        <v>846</v>
      </c>
      <c r="P1745" t="s">
        <v>846</v>
      </c>
      <c r="Q1745">
        <v>1000</v>
      </c>
      <c r="X1745">
        <v>2.0000000000000002E-5</v>
      </c>
      <c r="Y1745">
        <v>1050091.7</v>
      </c>
      <c r="Z1745">
        <v>0</v>
      </c>
      <c r="AA1745">
        <v>0</v>
      </c>
      <c r="AB1745">
        <v>0</v>
      </c>
      <c r="AC1745">
        <v>0</v>
      </c>
      <c r="AD1745">
        <v>1</v>
      </c>
      <c r="AE1745">
        <v>0</v>
      </c>
      <c r="AF1745" t="s">
        <v>148</v>
      </c>
      <c r="AG1745">
        <v>0</v>
      </c>
      <c r="AH1745">
        <v>2</v>
      </c>
      <c r="AI1745">
        <v>382002878</v>
      </c>
      <c r="AJ1745">
        <v>1745</v>
      </c>
      <c r="AK1745">
        <v>0</v>
      </c>
      <c r="AL1745">
        <v>0</v>
      </c>
      <c r="AM1745">
        <v>0</v>
      </c>
      <c r="AN1745">
        <v>0</v>
      </c>
      <c r="AO1745">
        <v>0</v>
      </c>
      <c r="AP1745">
        <v>0</v>
      </c>
      <c r="AQ1745">
        <v>0</v>
      </c>
      <c r="AR1745">
        <v>0</v>
      </c>
    </row>
    <row r="1746" spans="1:44" x14ac:dyDescent="0.25">
      <c r="A1746">
        <f>ROW(Source!A619)</f>
        <v>619</v>
      </c>
      <c r="B1746">
        <v>382002896</v>
      </c>
      <c r="C1746">
        <v>382002869</v>
      </c>
      <c r="D1746">
        <v>342725859</v>
      </c>
      <c r="E1746">
        <v>1</v>
      </c>
      <c r="F1746">
        <v>1</v>
      </c>
      <c r="G1746">
        <v>1</v>
      </c>
      <c r="H1746">
        <v>3</v>
      </c>
      <c r="I1746" t="s">
        <v>1052</v>
      </c>
      <c r="J1746" t="s">
        <v>1053</v>
      </c>
      <c r="K1746" t="s">
        <v>1054</v>
      </c>
      <c r="L1746">
        <v>1346</v>
      </c>
      <c r="N1746">
        <v>1009</v>
      </c>
      <c r="O1746" t="s">
        <v>1055</v>
      </c>
      <c r="P1746" t="s">
        <v>1055</v>
      </c>
      <c r="Q1746">
        <v>1</v>
      </c>
      <c r="X1746">
        <v>0.5</v>
      </c>
      <c r="Y1746">
        <v>870.18</v>
      </c>
      <c r="Z1746">
        <v>0</v>
      </c>
      <c r="AA1746">
        <v>0</v>
      </c>
      <c r="AB1746">
        <v>0</v>
      </c>
      <c r="AC1746">
        <v>0</v>
      </c>
      <c r="AD1746">
        <v>1</v>
      </c>
      <c r="AE1746">
        <v>0</v>
      </c>
      <c r="AF1746" t="s">
        <v>148</v>
      </c>
      <c r="AG1746">
        <v>0</v>
      </c>
      <c r="AH1746">
        <v>2</v>
      </c>
      <c r="AI1746">
        <v>382002879</v>
      </c>
      <c r="AJ1746">
        <v>1746</v>
      </c>
      <c r="AK1746">
        <v>0</v>
      </c>
      <c r="AL1746">
        <v>0</v>
      </c>
      <c r="AM1746">
        <v>0</v>
      </c>
      <c r="AN1746">
        <v>0</v>
      </c>
      <c r="AO1746">
        <v>0</v>
      </c>
      <c r="AP1746">
        <v>0</v>
      </c>
      <c r="AQ1746">
        <v>0</v>
      </c>
      <c r="AR1746">
        <v>0</v>
      </c>
    </row>
    <row r="1747" spans="1:44" x14ac:dyDescent="0.25">
      <c r="A1747">
        <f>ROW(Source!A619)</f>
        <v>619</v>
      </c>
      <c r="B1747">
        <v>382002897</v>
      </c>
      <c r="C1747">
        <v>382002869</v>
      </c>
      <c r="D1747">
        <v>342725880</v>
      </c>
      <c r="E1747">
        <v>1</v>
      </c>
      <c r="F1747">
        <v>1</v>
      </c>
      <c r="G1747">
        <v>1</v>
      </c>
      <c r="H1747">
        <v>3</v>
      </c>
      <c r="I1747" t="s">
        <v>1152</v>
      </c>
      <c r="J1747" t="s">
        <v>1153</v>
      </c>
      <c r="K1747" t="s">
        <v>1154</v>
      </c>
      <c r="L1747">
        <v>1346</v>
      </c>
      <c r="N1747">
        <v>1009</v>
      </c>
      <c r="O1747" t="s">
        <v>1055</v>
      </c>
      <c r="P1747" t="s">
        <v>1055</v>
      </c>
      <c r="Q1747">
        <v>1</v>
      </c>
      <c r="X1747">
        <v>0.01</v>
      </c>
      <c r="Y1747">
        <v>2536.4499999999998</v>
      </c>
      <c r="Z1747">
        <v>0</v>
      </c>
      <c r="AA1747">
        <v>0</v>
      </c>
      <c r="AB1747">
        <v>0</v>
      </c>
      <c r="AC1747">
        <v>0</v>
      </c>
      <c r="AD1747">
        <v>1</v>
      </c>
      <c r="AE1747">
        <v>0</v>
      </c>
      <c r="AF1747" t="s">
        <v>148</v>
      </c>
      <c r="AG1747">
        <v>0</v>
      </c>
      <c r="AH1747">
        <v>2</v>
      </c>
      <c r="AI1747">
        <v>382002880</v>
      </c>
      <c r="AJ1747">
        <v>1747</v>
      </c>
      <c r="AK1747">
        <v>0</v>
      </c>
      <c r="AL1747">
        <v>0</v>
      </c>
      <c r="AM1747">
        <v>0</v>
      </c>
      <c r="AN1747">
        <v>0</v>
      </c>
      <c r="AO1747">
        <v>0</v>
      </c>
      <c r="AP1747">
        <v>0</v>
      </c>
      <c r="AQ1747">
        <v>0</v>
      </c>
      <c r="AR1747">
        <v>0</v>
      </c>
    </row>
    <row r="1748" spans="1:44" x14ac:dyDescent="0.25">
      <c r="A1748">
        <f>ROW(Source!A619)</f>
        <v>619</v>
      </c>
      <c r="B1748">
        <v>382002898</v>
      </c>
      <c r="C1748">
        <v>382002869</v>
      </c>
      <c r="D1748">
        <v>342735355</v>
      </c>
      <c r="E1748">
        <v>1</v>
      </c>
      <c r="F1748">
        <v>1</v>
      </c>
      <c r="G1748">
        <v>1</v>
      </c>
      <c r="H1748">
        <v>3</v>
      </c>
      <c r="I1748" t="s">
        <v>1155</v>
      </c>
      <c r="J1748" t="s">
        <v>1156</v>
      </c>
      <c r="K1748" t="s">
        <v>1157</v>
      </c>
      <c r="L1748">
        <v>1346</v>
      </c>
      <c r="N1748">
        <v>1009</v>
      </c>
      <c r="O1748" t="s">
        <v>1055</v>
      </c>
      <c r="P1748" t="s">
        <v>1055</v>
      </c>
      <c r="Q1748">
        <v>1</v>
      </c>
      <c r="X1748">
        <v>2.5000000000000001E-2</v>
      </c>
      <c r="Y1748">
        <v>1928.25</v>
      </c>
      <c r="Z1748">
        <v>0</v>
      </c>
      <c r="AA1748">
        <v>0</v>
      </c>
      <c r="AB1748">
        <v>0</v>
      </c>
      <c r="AC1748">
        <v>0</v>
      </c>
      <c r="AD1748">
        <v>1</v>
      </c>
      <c r="AE1748">
        <v>0</v>
      </c>
      <c r="AF1748" t="s">
        <v>148</v>
      </c>
      <c r="AG1748">
        <v>0</v>
      </c>
      <c r="AH1748">
        <v>2</v>
      </c>
      <c r="AI1748">
        <v>382002881</v>
      </c>
      <c r="AJ1748">
        <v>1748</v>
      </c>
      <c r="AK1748">
        <v>0</v>
      </c>
      <c r="AL1748">
        <v>0</v>
      </c>
      <c r="AM1748">
        <v>0</v>
      </c>
      <c r="AN1748">
        <v>0</v>
      </c>
      <c r="AO1748">
        <v>0</v>
      </c>
      <c r="AP1748">
        <v>0</v>
      </c>
      <c r="AQ1748">
        <v>0</v>
      </c>
      <c r="AR1748">
        <v>0</v>
      </c>
    </row>
    <row r="1749" spans="1:44" x14ac:dyDescent="0.25">
      <c r="A1749">
        <f>ROW(Source!A619)</f>
        <v>619</v>
      </c>
      <c r="B1749">
        <v>382002899</v>
      </c>
      <c r="C1749">
        <v>382002869</v>
      </c>
      <c r="D1749">
        <v>342744171</v>
      </c>
      <c r="E1749">
        <v>1</v>
      </c>
      <c r="F1749">
        <v>1</v>
      </c>
      <c r="G1749">
        <v>1</v>
      </c>
      <c r="H1749">
        <v>3</v>
      </c>
      <c r="I1749" t="s">
        <v>1161</v>
      </c>
      <c r="J1749" t="s">
        <v>1162</v>
      </c>
      <c r="K1749" t="s">
        <v>1163</v>
      </c>
      <c r="L1749">
        <v>1371</v>
      </c>
      <c r="N1749">
        <v>1013</v>
      </c>
      <c r="O1749" t="s">
        <v>202</v>
      </c>
      <c r="P1749" t="s">
        <v>202</v>
      </c>
      <c r="Q1749">
        <v>1</v>
      </c>
      <c r="X1749">
        <v>4</v>
      </c>
      <c r="Y1749">
        <v>19.100000000000001</v>
      </c>
      <c r="Z1749">
        <v>0</v>
      </c>
      <c r="AA1749">
        <v>0</v>
      </c>
      <c r="AB1749">
        <v>0</v>
      </c>
      <c r="AC1749">
        <v>0</v>
      </c>
      <c r="AD1749">
        <v>1</v>
      </c>
      <c r="AE1749">
        <v>0</v>
      </c>
      <c r="AF1749" t="s">
        <v>148</v>
      </c>
      <c r="AG1749">
        <v>0</v>
      </c>
      <c r="AH1749">
        <v>2</v>
      </c>
      <c r="AI1749">
        <v>382002882</v>
      </c>
      <c r="AJ1749">
        <v>1749</v>
      </c>
      <c r="AK1749">
        <v>0</v>
      </c>
      <c r="AL1749">
        <v>0</v>
      </c>
      <c r="AM1749">
        <v>0</v>
      </c>
      <c r="AN1749">
        <v>0</v>
      </c>
      <c r="AO1749">
        <v>0</v>
      </c>
      <c r="AP1749">
        <v>0</v>
      </c>
      <c r="AQ1749">
        <v>0</v>
      </c>
      <c r="AR1749">
        <v>0</v>
      </c>
    </row>
    <row r="1750" spans="1:44" x14ac:dyDescent="0.25">
      <c r="A1750">
        <f>ROW(Source!A619)</f>
        <v>619</v>
      </c>
      <c r="B1750">
        <v>382002900</v>
      </c>
      <c r="C1750">
        <v>382002869</v>
      </c>
      <c r="D1750">
        <v>342751707</v>
      </c>
      <c r="E1750">
        <v>1</v>
      </c>
      <c r="F1750">
        <v>1</v>
      </c>
      <c r="G1750">
        <v>1</v>
      </c>
      <c r="H1750">
        <v>3</v>
      </c>
      <c r="I1750" t="s">
        <v>1133</v>
      </c>
      <c r="J1750" t="s">
        <v>1134</v>
      </c>
      <c r="K1750" t="s">
        <v>1135</v>
      </c>
      <c r="L1750">
        <v>1425</v>
      </c>
      <c r="N1750">
        <v>1013</v>
      </c>
      <c r="O1750" t="s">
        <v>1082</v>
      </c>
      <c r="P1750" t="s">
        <v>1082</v>
      </c>
      <c r="Q1750">
        <v>1</v>
      </c>
      <c r="X1750">
        <v>0.25</v>
      </c>
      <c r="Y1750">
        <v>47.26</v>
      </c>
      <c r="Z1750">
        <v>0</v>
      </c>
      <c r="AA1750">
        <v>0</v>
      </c>
      <c r="AB1750">
        <v>0</v>
      </c>
      <c r="AC1750">
        <v>0</v>
      </c>
      <c r="AD1750">
        <v>1</v>
      </c>
      <c r="AE1750">
        <v>0</v>
      </c>
      <c r="AF1750" t="s">
        <v>148</v>
      </c>
      <c r="AG1750">
        <v>0</v>
      </c>
      <c r="AH1750">
        <v>2</v>
      </c>
      <c r="AI1750">
        <v>382002883</v>
      </c>
      <c r="AJ1750">
        <v>1750</v>
      </c>
      <c r="AK1750">
        <v>0</v>
      </c>
      <c r="AL1750">
        <v>0</v>
      </c>
      <c r="AM1750">
        <v>0</v>
      </c>
      <c r="AN1750">
        <v>0</v>
      </c>
      <c r="AO1750">
        <v>0</v>
      </c>
      <c r="AP1750">
        <v>0</v>
      </c>
      <c r="AQ1750">
        <v>0</v>
      </c>
      <c r="AR1750">
        <v>0</v>
      </c>
    </row>
    <row r="1751" spans="1:44" x14ac:dyDescent="0.25">
      <c r="A1751">
        <f>ROW(Source!A619)</f>
        <v>619</v>
      </c>
      <c r="B1751">
        <v>382002901</v>
      </c>
      <c r="C1751">
        <v>382002869</v>
      </c>
      <c r="D1751">
        <v>342751716</v>
      </c>
      <c r="E1751">
        <v>1</v>
      </c>
      <c r="F1751">
        <v>1</v>
      </c>
      <c r="G1751">
        <v>1</v>
      </c>
      <c r="H1751">
        <v>3</v>
      </c>
      <c r="I1751" t="s">
        <v>1136</v>
      </c>
      <c r="J1751" t="s">
        <v>1137</v>
      </c>
      <c r="K1751" t="s">
        <v>1138</v>
      </c>
      <c r="L1751">
        <v>1407</v>
      </c>
      <c r="N1751">
        <v>1013</v>
      </c>
      <c r="O1751" t="s">
        <v>1139</v>
      </c>
      <c r="P1751" t="s">
        <v>1139</v>
      </c>
      <c r="Q1751">
        <v>1</v>
      </c>
      <c r="X1751">
        <v>1.2999999999999999E-2</v>
      </c>
      <c r="Y1751">
        <v>6052.54</v>
      </c>
      <c r="Z1751">
        <v>0</v>
      </c>
      <c r="AA1751">
        <v>0</v>
      </c>
      <c r="AB1751">
        <v>0</v>
      </c>
      <c r="AC1751">
        <v>0</v>
      </c>
      <c r="AD1751">
        <v>1</v>
      </c>
      <c r="AE1751">
        <v>0</v>
      </c>
      <c r="AF1751" t="s">
        <v>148</v>
      </c>
      <c r="AG1751">
        <v>0</v>
      </c>
      <c r="AH1751">
        <v>2</v>
      </c>
      <c r="AI1751">
        <v>382002884</v>
      </c>
      <c r="AJ1751">
        <v>1751</v>
      </c>
      <c r="AK1751">
        <v>0</v>
      </c>
      <c r="AL1751">
        <v>0</v>
      </c>
      <c r="AM1751">
        <v>0</v>
      </c>
      <c r="AN1751">
        <v>0</v>
      </c>
      <c r="AO1751">
        <v>0</v>
      </c>
      <c r="AP1751">
        <v>0</v>
      </c>
      <c r="AQ1751">
        <v>0</v>
      </c>
      <c r="AR1751">
        <v>0</v>
      </c>
    </row>
    <row r="1752" spans="1:44" x14ac:dyDescent="0.25">
      <c r="A1752">
        <f>ROW(Source!A619)</f>
        <v>619</v>
      </c>
      <c r="B1752">
        <v>382002902</v>
      </c>
      <c r="C1752">
        <v>382002869</v>
      </c>
      <c r="D1752">
        <v>342758134</v>
      </c>
      <c r="E1752">
        <v>1</v>
      </c>
      <c r="F1752">
        <v>1</v>
      </c>
      <c r="G1752">
        <v>1</v>
      </c>
      <c r="H1752">
        <v>3</v>
      </c>
      <c r="I1752" t="s">
        <v>1158</v>
      </c>
      <c r="J1752" t="s">
        <v>1159</v>
      </c>
      <c r="K1752" t="s">
        <v>1160</v>
      </c>
      <c r="L1752">
        <v>1301</v>
      </c>
      <c r="N1752">
        <v>1003</v>
      </c>
      <c r="O1752" t="s">
        <v>880</v>
      </c>
      <c r="P1752" t="s">
        <v>880</v>
      </c>
      <c r="Q1752">
        <v>1</v>
      </c>
      <c r="X1752">
        <v>0.7</v>
      </c>
      <c r="Y1752">
        <v>123.25</v>
      </c>
      <c r="Z1752">
        <v>0</v>
      </c>
      <c r="AA1752">
        <v>0</v>
      </c>
      <c r="AB1752">
        <v>0</v>
      </c>
      <c r="AC1752">
        <v>0</v>
      </c>
      <c r="AD1752">
        <v>1</v>
      </c>
      <c r="AE1752">
        <v>0</v>
      </c>
      <c r="AF1752" t="s">
        <v>148</v>
      </c>
      <c r="AG1752">
        <v>0</v>
      </c>
      <c r="AH1752">
        <v>2</v>
      </c>
      <c r="AI1752">
        <v>382002885</v>
      </c>
      <c r="AJ1752">
        <v>1752</v>
      </c>
      <c r="AK1752">
        <v>0</v>
      </c>
      <c r="AL1752">
        <v>0</v>
      </c>
      <c r="AM1752">
        <v>0</v>
      </c>
      <c r="AN1752">
        <v>0</v>
      </c>
      <c r="AO1752">
        <v>0</v>
      </c>
      <c r="AP1752">
        <v>0</v>
      </c>
      <c r="AQ1752">
        <v>0</v>
      </c>
      <c r="AR1752">
        <v>0</v>
      </c>
    </row>
    <row r="1753" spans="1:44" x14ac:dyDescent="0.25">
      <c r="A1753">
        <f>ROW(Source!A619)</f>
        <v>619</v>
      </c>
      <c r="B1753">
        <v>382002903</v>
      </c>
      <c r="C1753">
        <v>382002869</v>
      </c>
      <c r="D1753">
        <v>342646017</v>
      </c>
      <c r="E1753">
        <v>113</v>
      </c>
      <c r="F1753">
        <v>1</v>
      </c>
      <c r="G1753">
        <v>1</v>
      </c>
      <c r="H1753">
        <v>3</v>
      </c>
      <c r="I1753" t="s">
        <v>1042</v>
      </c>
      <c r="J1753" t="s">
        <v>3</v>
      </c>
      <c r="K1753" t="s">
        <v>1043</v>
      </c>
      <c r="L1753">
        <v>3277935</v>
      </c>
      <c r="N1753">
        <v>1013</v>
      </c>
      <c r="O1753" t="s">
        <v>1044</v>
      </c>
      <c r="P1753" t="s">
        <v>1044</v>
      </c>
      <c r="Q1753">
        <v>1</v>
      </c>
      <c r="X1753">
        <v>2</v>
      </c>
      <c r="Y1753">
        <v>0</v>
      </c>
      <c r="Z1753">
        <v>0</v>
      </c>
      <c r="AA1753">
        <v>0</v>
      </c>
      <c r="AB1753">
        <v>0</v>
      </c>
      <c r="AC1753">
        <v>0</v>
      </c>
      <c r="AD1753">
        <v>0</v>
      </c>
      <c r="AE1753">
        <v>0</v>
      </c>
      <c r="AF1753" t="s">
        <v>148</v>
      </c>
      <c r="AG1753">
        <v>0</v>
      </c>
      <c r="AH1753">
        <v>2</v>
      </c>
      <c r="AI1753">
        <v>382002886</v>
      </c>
      <c r="AJ1753">
        <v>1753</v>
      </c>
      <c r="AK1753">
        <v>0</v>
      </c>
      <c r="AL1753">
        <v>0</v>
      </c>
      <c r="AM1753">
        <v>0</v>
      </c>
      <c r="AN1753">
        <v>0</v>
      </c>
      <c r="AO1753">
        <v>0</v>
      </c>
      <c r="AP1753">
        <v>0</v>
      </c>
      <c r="AQ1753">
        <v>0</v>
      </c>
      <c r="AR1753">
        <v>0</v>
      </c>
    </row>
    <row r="1754" spans="1:44" x14ac:dyDescent="0.25">
      <c r="A1754">
        <f>ROW(Source!A620)</f>
        <v>620</v>
      </c>
      <c r="B1754">
        <v>382002922</v>
      </c>
      <c r="C1754">
        <v>382002904</v>
      </c>
      <c r="D1754">
        <v>342640234</v>
      </c>
      <c r="E1754">
        <v>113</v>
      </c>
      <c r="F1754">
        <v>1</v>
      </c>
      <c r="G1754">
        <v>1</v>
      </c>
      <c r="H1754">
        <v>1</v>
      </c>
      <c r="I1754" t="s">
        <v>1164</v>
      </c>
      <c r="J1754" t="s">
        <v>3</v>
      </c>
      <c r="K1754" t="s">
        <v>1165</v>
      </c>
      <c r="L1754">
        <v>1191</v>
      </c>
      <c r="N1754">
        <v>1013</v>
      </c>
      <c r="O1754" t="s">
        <v>1034</v>
      </c>
      <c r="P1754" t="s">
        <v>1034</v>
      </c>
      <c r="Q1754">
        <v>1</v>
      </c>
      <c r="X1754">
        <v>51</v>
      </c>
      <c r="Y1754">
        <v>0</v>
      </c>
      <c r="Z1754">
        <v>0</v>
      </c>
      <c r="AA1754">
        <v>0</v>
      </c>
      <c r="AB1754">
        <v>642.6</v>
      </c>
      <c r="AC1754">
        <v>0</v>
      </c>
      <c r="AD1754">
        <v>1</v>
      </c>
      <c r="AE1754">
        <v>1</v>
      </c>
      <c r="AF1754" t="s">
        <v>23</v>
      </c>
      <c r="AG1754">
        <v>43.86</v>
      </c>
      <c r="AH1754">
        <v>2</v>
      </c>
      <c r="AI1754">
        <v>382002905</v>
      </c>
      <c r="AJ1754">
        <v>1754</v>
      </c>
      <c r="AK1754">
        <v>0</v>
      </c>
      <c r="AL1754">
        <v>0</v>
      </c>
      <c r="AM1754">
        <v>0</v>
      </c>
      <c r="AN1754">
        <v>0</v>
      </c>
      <c r="AO1754">
        <v>0</v>
      </c>
      <c r="AP1754">
        <v>0</v>
      </c>
      <c r="AQ1754">
        <v>0</v>
      </c>
      <c r="AR1754">
        <v>0</v>
      </c>
    </row>
    <row r="1755" spans="1:44" x14ac:dyDescent="0.25">
      <c r="A1755">
        <f>ROW(Source!A620)</f>
        <v>620</v>
      </c>
      <c r="B1755">
        <v>382002923</v>
      </c>
      <c r="C1755">
        <v>382002904</v>
      </c>
      <c r="D1755">
        <v>342640393</v>
      </c>
      <c r="E1755">
        <v>113</v>
      </c>
      <c r="F1755">
        <v>1</v>
      </c>
      <c r="G1755">
        <v>1</v>
      </c>
      <c r="H1755">
        <v>1</v>
      </c>
      <c r="I1755" t="s">
        <v>1035</v>
      </c>
      <c r="J1755" t="s">
        <v>3</v>
      </c>
      <c r="K1755" t="s">
        <v>1036</v>
      </c>
      <c r="L1755">
        <v>1191</v>
      </c>
      <c r="N1755">
        <v>1013</v>
      </c>
      <c r="O1755" t="s">
        <v>1034</v>
      </c>
      <c r="P1755" t="s">
        <v>1034</v>
      </c>
      <c r="Q1755">
        <v>1</v>
      </c>
      <c r="X1755">
        <v>6.1</v>
      </c>
      <c r="Y1755">
        <v>0</v>
      </c>
      <c r="Z1755">
        <v>0</v>
      </c>
      <c r="AA1755">
        <v>0</v>
      </c>
      <c r="AB1755">
        <v>0</v>
      </c>
      <c r="AC1755">
        <v>0</v>
      </c>
      <c r="AD1755">
        <v>1</v>
      </c>
      <c r="AE1755">
        <v>2</v>
      </c>
      <c r="AF1755" t="s">
        <v>23</v>
      </c>
      <c r="AG1755">
        <v>5.2459999999999996</v>
      </c>
      <c r="AH1755">
        <v>2</v>
      </c>
      <c r="AI1755">
        <v>382002906</v>
      </c>
      <c r="AJ1755">
        <v>1755</v>
      </c>
      <c r="AK1755">
        <v>0</v>
      </c>
      <c r="AL1755">
        <v>0</v>
      </c>
      <c r="AM1755">
        <v>0</v>
      </c>
      <c r="AN1755">
        <v>0</v>
      </c>
      <c r="AO1755">
        <v>0</v>
      </c>
      <c r="AP1755">
        <v>0</v>
      </c>
      <c r="AQ1755">
        <v>0</v>
      </c>
      <c r="AR1755">
        <v>0</v>
      </c>
    </row>
    <row r="1756" spans="1:44" x14ac:dyDescent="0.25">
      <c r="A1756">
        <f>ROW(Source!A620)</f>
        <v>620</v>
      </c>
      <c r="B1756">
        <v>382002924</v>
      </c>
      <c r="C1756">
        <v>382002904</v>
      </c>
      <c r="D1756">
        <v>342765492</v>
      </c>
      <c r="E1756">
        <v>1</v>
      </c>
      <c r="F1756">
        <v>1</v>
      </c>
      <c r="G1756">
        <v>1</v>
      </c>
      <c r="H1756">
        <v>2</v>
      </c>
      <c r="I1756" t="s">
        <v>1056</v>
      </c>
      <c r="J1756" t="s">
        <v>1057</v>
      </c>
      <c r="K1756" t="s">
        <v>1058</v>
      </c>
      <c r="L1756">
        <v>1368</v>
      </c>
      <c r="N1756">
        <v>1011</v>
      </c>
      <c r="O1756" t="s">
        <v>1040</v>
      </c>
      <c r="P1756" t="s">
        <v>1040</v>
      </c>
      <c r="Q1756">
        <v>1</v>
      </c>
      <c r="X1756">
        <v>1.36</v>
      </c>
      <c r="Y1756">
        <v>0</v>
      </c>
      <c r="Z1756">
        <v>995.51</v>
      </c>
      <c r="AA1756">
        <v>687.23</v>
      </c>
      <c r="AB1756">
        <v>0</v>
      </c>
      <c r="AC1756">
        <v>0</v>
      </c>
      <c r="AD1756">
        <v>1</v>
      </c>
      <c r="AE1756">
        <v>0</v>
      </c>
      <c r="AF1756" t="s">
        <v>23</v>
      </c>
      <c r="AG1756">
        <v>1.1696</v>
      </c>
      <c r="AH1756">
        <v>2</v>
      </c>
      <c r="AI1756">
        <v>382002907</v>
      </c>
      <c r="AJ1756">
        <v>1756</v>
      </c>
      <c r="AK1756">
        <v>0</v>
      </c>
      <c r="AL1756">
        <v>0</v>
      </c>
      <c r="AM1756">
        <v>0</v>
      </c>
      <c r="AN1756">
        <v>0</v>
      </c>
      <c r="AO1756">
        <v>0</v>
      </c>
      <c r="AP1756">
        <v>0</v>
      </c>
      <c r="AQ1756">
        <v>0</v>
      </c>
      <c r="AR1756">
        <v>0</v>
      </c>
    </row>
    <row r="1757" spans="1:44" x14ac:dyDescent="0.25">
      <c r="A1757">
        <f>ROW(Source!A620)</f>
        <v>620</v>
      </c>
      <c r="B1757">
        <v>382002925</v>
      </c>
      <c r="C1757">
        <v>382002904</v>
      </c>
      <c r="D1757">
        <v>342765498</v>
      </c>
      <c r="E1757">
        <v>1</v>
      </c>
      <c r="F1757">
        <v>1</v>
      </c>
      <c r="G1757">
        <v>1</v>
      </c>
      <c r="H1757">
        <v>2</v>
      </c>
      <c r="I1757" t="s">
        <v>1037</v>
      </c>
      <c r="J1757" t="s">
        <v>1038</v>
      </c>
      <c r="K1757" t="s">
        <v>1039</v>
      </c>
      <c r="L1757">
        <v>1368</v>
      </c>
      <c r="N1757">
        <v>1011</v>
      </c>
      <c r="O1757" t="s">
        <v>1040</v>
      </c>
      <c r="P1757" t="s">
        <v>1040</v>
      </c>
      <c r="Q1757">
        <v>1</v>
      </c>
      <c r="X1757">
        <v>4.74</v>
      </c>
      <c r="Y1757">
        <v>0</v>
      </c>
      <c r="Z1757">
        <v>1328.8</v>
      </c>
      <c r="AA1757">
        <v>687.23</v>
      </c>
      <c r="AB1757">
        <v>0</v>
      </c>
      <c r="AC1757">
        <v>0</v>
      </c>
      <c r="AD1757">
        <v>1</v>
      </c>
      <c r="AE1757">
        <v>0</v>
      </c>
      <c r="AF1757" t="s">
        <v>23</v>
      </c>
      <c r="AG1757">
        <v>4.0764000000000005</v>
      </c>
      <c r="AH1757">
        <v>2</v>
      </c>
      <c r="AI1757">
        <v>382002908</v>
      </c>
      <c r="AJ1757">
        <v>1757</v>
      </c>
      <c r="AK1757">
        <v>0</v>
      </c>
      <c r="AL1757">
        <v>0</v>
      </c>
      <c r="AM1757">
        <v>0</v>
      </c>
      <c r="AN1757">
        <v>0</v>
      </c>
      <c r="AO1757">
        <v>0</v>
      </c>
      <c r="AP1757">
        <v>0</v>
      </c>
      <c r="AQ1757">
        <v>0</v>
      </c>
      <c r="AR1757">
        <v>0</v>
      </c>
    </row>
    <row r="1758" spans="1:44" x14ac:dyDescent="0.25">
      <c r="A1758">
        <f>ROW(Source!A620)</f>
        <v>620</v>
      </c>
      <c r="B1758">
        <v>382002926</v>
      </c>
      <c r="C1758">
        <v>382002904</v>
      </c>
      <c r="D1758">
        <v>342713938</v>
      </c>
      <c r="E1758">
        <v>1</v>
      </c>
      <c r="F1758">
        <v>1</v>
      </c>
      <c r="G1758">
        <v>1</v>
      </c>
      <c r="H1758">
        <v>3</v>
      </c>
      <c r="I1758" t="s">
        <v>1049</v>
      </c>
      <c r="J1758" t="s">
        <v>1050</v>
      </c>
      <c r="K1758" t="s">
        <v>1051</v>
      </c>
      <c r="L1758">
        <v>1348</v>
      </c>
      <c r="N1758">
        <v>1009</v>
      </c>
      <c r="O1758" t="s">
        <v>846</v>
      </c>
      <c r="P1758" t="s">
        <v>846</v>
      </c>
      <c r="Q1758">
        <v>1000</v>
      </c>
      <c r="X1758">
        <v>2.3999999999999998E-3</v>
      </c>
      <c r="Y1758">
        <v>116448.72</v>
      </c>
      <c r="Z1758">
        <v>0</v>
      </c>
      <c r="AA1758">
        <v>0</v>
      </c>
      <c r="AB1758">
        <v>0</v>
      </c>
      <c r="AC1758">
        <v>0</v>
      </c>
      <c r="AD1758">
        <v>1</v>
      </c>
      <c r="AE1758">
        <v>0</v>
      </c>
      <c r="AF1758" t="s">
        <v>14</v>
      </c>
      <c r="AG1758">
        <v>0</v>
      </c>
      <c r="AH1758">
        <v>2</v>
      </c>
      <c r="AI1758">
        <v>382002909</v>
      </c>
      <c r="AJ1758">
        <v>1758</v>
      </c>
      <c r="AK1758">
        <v>0</v>
      </c>
      <c r="AL1758">
        <v>0</v>
      </c>
      <c r="AM1758">
        <v>0</v>
      </c>
      <c r="AN1758">
        <v>0</v>
      </c>
      <c r="AO1758">
        <v>0</v>
      </c>
      <c r="AP1758">
        <v>0</v>
      </c>
      <c r="AQ1758">
        <v>0</v>
      </c>
      <c r="AR1758">
        <v>0</v>
      </c>
    </row>
    <row r="1759" spans="1:44" x14ac:dyDescent="0.25">
      <c r="A1759">
        <f>ROW(Source!A620)</f>
        <v>620</v>
      </c>
      <c r="B1759">
        <v>382002927</v>
      </c>
      <c r="C1759">
        <v>382002904</v>
      </c>
      <c r="D1759">
        <v>342714150</v>
      </c>
      <c r="E1759">
        <v>1</v>
      </c>
      <c r="F1759">
        <v>1</v>
      </c>
      <c r="G1759">
        <v>1</v>
      </c>
      <c r="H1759">
        <v>3</v>
      </c>
      <c r="I1759" t="s">
        <v>1115</v>
      </c>
      <c r="J1759" t="s">
        <v>1116</v>
      </c>
      <c r="K1759" t="s">
        <v>1117</v>
      </c>
      <c r="L1759">
        <v>1346</v>
      </c>
      <c r="N1759">
        <v>1009</v>
      </c>
      <c r="O1759" t="s">
        <v>1055</v>
      </c>
      <c r="P1759" t="s">
        <v>1055</v>
      </c>
      <c r="Q1759">
        <v>1</v>
      </c>
      <c r="X1759">
        <v>4.0000000000000001E-3</v>
      </c>
      <c r="Y1759">
        <v>284.14999999999998</v>
      </c>
      <c r="Z1759">
        <v>0</v>
      </c>
      <c r="AA1759">
        <v>0</v>
      </c>
      <c r="AB1759">
        <v>0</v>
      </c>
      <c r="AC1759">
        <v>0</v>
      </c>
      <c r="AD1759">
        <v>1</v>
      </c>
      <c r="AE1759">
        <v>0</v>
      </c>
      <c r="AF1759" t="s">
        <v>14</v>
      </c>
      <c r="AG1759">
        <v>0</v>
      </c>
      <c r="AH1759">
        <v>2</v>
      </c>
      <c r="AI1759">
        <v>382002910</v>
      </c>
      <c r="AJ1759">
        <v>1759</v>
      </c>
      <c r="AK1759">
        <v>0</v>
      </c>
      <c r="AL1759">
        <v>0</v>
      </c>
      <c r="AM1759">
        <v>0</v>
      </c>
      <c r="AN1759">
        <v>0</v>
      </c>
      <c r="AO1759">
        <v>0</v>
      </c>
      <c r="AP1759">
        <v>0</v>
      </c>
      <c r="AQ1759">
        <v>0</v>
      </c>
      <c r="AR1759">
        <v>0</v>
      </c>
    </row>
    <row r="1760" spans="1:44" x14ac:dyDescent="0.25">
      <c r="A1760">
        <f>ROW(Source!A620)</f>
        <v>620</v>
      </c>
      <c r="B1760">
        <v>382002928</v>
      </c>
      <c r="C1760">
        <v>382002904</v>
      </c>
      <c r="D1760">
        <v>342714206</v>
      </c>
      <c r="E1760">
        <v>1</v>
      </c>
      <c r="F1760">
        <v>1</v>
      </c>
      <c r="G1760">
        <v>1</v>
      </c>
      <c r="H1760">
        <v>3</v>
      </c>
      <c r="I1760" t="s">
        <v>1118</v>
      </c>
      <c r="J1760" t="s">
        <v>1119</v>
      </c>
      <c r="K1760" t="s">
        <v>1120</v>
      </c>
      <c r="L1760">
        <v>1346</v>
      </c>
      <c r="N1760">
        <v>1009</v>
      </c>
      <c r="O1760" t="s">
        <v>1055</v>
      </c>
      <c r="P1760" t="s">
        <v>1055</v>
      </c>
      <c r="Q1760">
        <v>1</v>
      </c>
      <c r="X1760">
        <v>2.3E-2</v>
      </c>
      <c r="Y1760">
        <v>104.32</v>
      </c>
      <c r="Z1760">
        <v>0</v>
      </c>
      <c r="AA1760">
        <v>0</v>
      </c>
      <c r="AB1760">
        <v>0</v>
      </c>
      <c r="AC1760">
        <v>0</v>
      </c>
      <c r="AD1760">
        <v>1</v>
      </c>
      <c r="AE1760">
        <v>0</v>
      </c>
      <c r="AF1760" t="s">
        <v>14</v>
      </c>
      <c r="AG1760">
        <v>0</v>
      </c>
      <c r="AH1760">
        <v>2</v>
      </c>
      <c r="AI1760">
        <v>382002911</v>
      </c>
      <c r="AJ1760">
        <v>1760</v>
      </c>
      <c r="AK1760">
        <v>0</v>
      </c>
      <c r="AL1760">
        <v>0</v>
      </c>
      <c r="AM1760">
        <v>0</v>
      </c>
      <c r="AN1760">
        <v>0</v>
      </c>
      <c r="AO1760">
        <v>0</v>
      </c>
      <c r="AP1760">
        <v>0</v>
      </c>
      <c r="AQ1760">
        <v>0</v>
      </c>
      <c r="AR1760">
        <v>0</v>
      </c>
    </row>
    <row r="1761" spans="1:44" x14ac:dyDescent="0.25">
      <c r="A1761">
        <f>ROW(Source!A620)</f>
        <v>620</v>
      </c>
      <c r="B1761">
        <v>382002929</v>
      </c>
      <c r="C1761">
        <v>382002904</v>
      </c>
      <c r="D1761">
        <v>342715892</v>
      </c>
      <c r="E1761">
        <v>1</v>
      </c>
      <c r="F1761">
        <v>1</v>
      </c>
      <c r="G1761">
        <v>1</v>
      </c>
      <c r="H1761">
        <v>3</v>
      </c>
      <c r="I1761" t="s">
        <v>1091</v>
      </c>
      <c r="J1761" t="s">
        <v>1092</v>
      </c>
      <c r="K1761" t="s">
        <v>1093</v>
      </c>
      <c r="L1761">
        <v>1301</v>
      </c>
      <c r="N1761">
        <v>1003</v>
      </c>
      <c r="O1761" t="s">
        <v>880</v>
      </c>
      <c r="P1761" t="s">
        <v>880</v>
      </c>
      <c r="Q1761">
        <v>1</v>
      </c>
      <c r="X1761">
        <v>4</v>
      </c>
      <c r="Y1761">
        <v>2.27</v>
      </c>
      <c r="Z1761">
        <v>0</v>
      </c>
      <c r="AA1761">
        <v>0</v>
      </c>
      <c r="AB1761">
        <v>0</v>
      </c>
      <c r="AC1761">
        <v>0</v>
      </c>
      <c r="AD1761">
        <v>1</v>
      </c>
      <c r="AE1761">
        <v>0</v>
      </c>
      <c r="AF1761" t="s">
        <v>14</v>
      </c>
      <c r="AG1761">
        <v>0</v>
      </c>
      <c r="AH1761">
        <v>2</v>
      </c>
      <c r="AI1761">
        <v>382002912</v>
      </c>
      <c r="AJ1761">
        <v>1761</v>
      </c>
      <c r="AK1761">
        <v>0</v>
      </c>
      <c r="AL1761">
        <v>0</v>
      </c>
      <c r="AM1761">
        <v>0</v>
      </c>
      <c r="AN1761">
        <v>0</v>
      </c>
      <c r="AO1761">
        <v>0</v>
      </c>
      <c r="AP1761">
        <v>0</v>
      </c>
      <c r="AQ1761">
        <v>0</v>
      </c>
      <c r="AR1761">
        <v>0</v>
      </c>
    </row>
    <row r="1762" spans="1:44" x14ac:dyDescent="0.25">
      <c r="A1762">
        <f>ROW(Source!A620)</f>
        <v>620</v>
      </c>
      <c r="B1762">
        <v>382002930</v>
      </c>
      <c r="C1762">
        <v>382002904</v>
      </c>
      <c r="D1762">
        <v>342725815</v>
      </c>
      <c r="E1762">
        <v>1</v>
      </c>
      <c r="F1762">
        <v>1</v>
      </c>
      <c r="G1762">
        <v>1</v>
      </c>
      <c r="H1762">
        <v>3</v>
      </c>
      <c r="I1762" t="s">
        <v>1072</v>
      </c>
      <c r="J1762" t="s">
        <v>1073</v>
      </c>
      <c r="K1762" t="s">
        <v>1074</v>
      </c>
      <c r="L1762">
        <v>1348</v>
      </c>
      <c r="N1762">
        <v>1009</v>
      </c>
      <c r="O1762" t="s">
        <v>846</v>
      </c>
      <c r="P1762" t="s">
        <v>846</v>
      </c>
      <c r="Q1762">
        <v>1000</v>
      </c>
      <c r="X1762">
        <v>2.0000000000000002E-5</v>
      </c>
      <c r="Y1762">
        <v>1050091.7</v>
      </c>
      <c r="Z1762">
        <v>0</v>
      </c>
      <c r="AA1762">
        <v>0</v>
      </c>
      <c r="AB1762">
        <v>0</v>
      </c>
      <c r="AC1762">
        <v>0</v>
      </c>
      <c r="AD1762">
        <v>1</v>
      </c>
      <c r="AE1762">
        <v>0</v>
      </c>
      <c r="AF1762" t="s">
        <v>14</v>
      </c>
      <c r="AG1762">
        <v>0</v>
      </c>
      <c r="AH1762">
        <v>2</v>
      </c>
      <c r="AI1762">
        <v>382002913</v>
      </c>
      <c r="AJ1762">
        <v>1762</v>
      </c>
      <c r="AK1762">
        <v>0</v>
      </c>
      <c r="AL1762">
        <v>0</v>
      </c>
      <c r="AM1762">
        <v>0</v>
      </c>
      <c r="AN1762">
        <v>0</v>
      </c>
      <c r="AO1762">
        <v>0</v>
      </c>
      <c r="AP1762">
        <v>0</v>
      </c>
      <c r="AQ1762">
        <v>0</v>
      </c>
      <c r="AR1762">
        <v>0</v>
      </c>
    </row>
    <row r="1763" spans="1:44" x14ac:dyDescent="0.25">
      <c r="A1763">
        <f>ROW(Source!A620)</f>
        <v>620</v>
      </c>
      <c r="B1763">
        <v>382002931</v>
      </c>
      <c r="C1763">
        <v>382002904</v>
      </c>
      <c r="D1763">
        <v>342725859</v>
      </c>
      <c r="E1763">
        <v>1</v>
      </c>
      <c r="F1763">
        <v>1</v>
      </c>
      <c r="G1763">
        <v>1</v>
      </c>
      <c r="H1763">
        <v>3</v>
      </c>
      <c r="I1763" t="s">
        <v>1052</v>
      </c>
      <c r="J1763" t="s">
        <v>1053</v>
      </c>
      <c r="K1763" t="s">
        <v>1054</v>
      </c>
      <c r="L1763">
        <v>1346</v>
      </c>
      <c r="N1763">
        <v>1009</v>
      </c>
      <c r="O1763" t="s">
        <v>1055</v>
      </c>
      <c r="P1763" t="s">
        <v>1055</v>
      </c>
      <c r="Q1763">
        <v>1</v>
      </c>
      <c r="X1763">
        <v>0.5</v>
      </c>
      <c r="Y1763">
        <v>870.18</v>
      </c>
      <c r="Z1763">
        <v>0</v>
      </c>
      <c r="AA1763">
        <v>0</v>
      </c>
      <c r="AB1763">
        <v>0</v>
      </c>
      <c r="AC1763">
        <v>0</v>
      </c>
      <c r="AD1763">
        <v>1</v>
      </c>
      <c r="AE1763">
        <v>0</v>
      </c>
      <c r="AF1763" t="s">
        <v>14</v>
      </c>
      <c r="AG1763">
        <v>0</v>
      </c>
      <c r="AH1763">
        <v>2</v>
      </c>
      <c r="AI1763">
        <v>382002914</v>
      </c>
      <c r="AJ1763">
        <v>1763</v>
      </c>
      <c r="AK1763">
        <v>0</v>
      </c>
      <c r="AL1763">
        <v>0</v>
      </c>
      <c r="AM1763">
        <v>0</v>
      </c>
      <c r="AN1763">
        <v>0</v>
      </c>
      <c r="AO1763">
        <v>0</v>
      </c>
      <c r="AP1763">
        <v>0</v>
      </c>
      <c r="AQ1763">
        <v>0</v>
      </c>
      <c r="AR1763">
        <v>0</v>
      </c>
    </row>
    <row r="1764" spans="1:44" x14ac:dyDescent="0.25">
      <c r="A1764">
        <f>ROW(Source!A620)</f>
        <v>620</v>
      </c>
      <c r="B1764">
        <v>382002932</v>
      </c>
      <c r="C1764">
        <v>382002904</v>
      </c>
      <c r="D1764">
        <v>342725880</v>
      </c>
      <c r="E1764">
        <v>1</v>
      </c>
      <c r="F1764">
        <v>1</v>
      </c>
      <c r="G1764">
        <v>1</v>
      </c>
      <c r="H1764">
        <v>3</v>
      </c>
      <c r="I1764" t="s">
        <v>1152</v>
      </c>
      <c r="J1764" t="s">
        <v>1153</v>
      </c>
      <c r="K1764" t="s">
        <v>1154</v>
      </c>
      <c r="L1764">
        <v>1346</v>
      </c>
      <c r="N1764">
        <v>1009</v>
      </c>
      <c r="O1764" t="s">
        <v>1055</v>
      </c>
      <c r="P1764" t="s">
        <v>1055</v>
      </c>
      <c r="Q1764">
        <v>1</v>
      </c>
      <c r="X1764">
        <v>0.01</v>
      </c>
      <c r="Y1764">
        <v>2536.4499999999998</v>
      </c>
      <c r="Z1764">
        <v>0</v>
      </c>
      <c r="AA1764">
        <v>0</v>
      </c>
      <c r="AB1764">
        <v>0</v>
      </c>
      <c r="AC1764">
        <v>0</v>
      </c>
      <c r="AD1764">
        <v>1</v>
      </c>
      <c r="AE1764">
        <v>0</v>
      </c>
      <c r="AF1764" t="s">
        <v>14</v>
      </c>
      <c r="AG1764">
        <v>0</v>
      </c>
      <c r="AH1764">
        <v>2</v>
      </c>
      <c r="AI1764">
        <v>382002915</v>
      </c>
      <c r="AJ1764">
        <v>1764</v>
      </c>
      <c r="AK1764">
        <v>0</v>
      </c>
      <c r="AL1764">
        <v>0</v>
      </c>
      <c r="AM1764">
        <v>0</v>
      </c>
      <c r="AN1764">
        <v>0</v>
      </c>
      <c r="AO1764">
        <v>0</v>
      </c>
      <c r="AP1764">
        <v>0</v>
      </c>
      <c r="AQ1764">
        <v>0</v>
      </c>
      <c r="AR1764">
        <v>0</v>
      </c>
    </row>
    <row r="1765" spans="1:44" x14ac:dyDescent="0.25">
      <c r="A1765">
        <f>ROW(Source!A620)</f>
        <v>620</v>
      </c>
      <c r="B1765">
        <v>382002933</v>
      </c>
      <c r="C1765">
        <v>382002904</v>
      </c>
      <c r="D1765">
        <v>342735355</v>
      </c>
      <c r="E1765">
        <v>1</v>
      </c>
      <c r="F1765">
        <v>1</v>
      </c>
      <c r="G1765">
        <v>1</v>
      </c>
      <c r="H1765">
        <v>3</v>
      </c>
      <c r="I1765" t="s">
        <v>1155</v>
      </c>
      <c r="J1765" t="s">
        <v>1156</v>
      </c>
      <c r="K1765" t="s">
        <v>1157</v>
      </c>
      <c r="L1765">
        <v>1346</v>
      </c>
      <c r="N1765">
        <v>1009</v>
      </c>
      <c r="O1765" t="s">
        <v>1055</v>
      </c>
      <c r="P1765" t="s">
        <v>1055</v>
      </c>
      <c r="Q1765">
        <v>1</v>
      </c>
      <c r="X1765">
        <v>2.5000000000000001E-2</v>
      </c>
      <c r="Y1765">
        <v>1928.25</v>
      </c>
      <c r="Z1765">
        <v>0</v>
      </c>
      <c r="AA1765">
        <v>0</v>
      </c>
      <c r="AB1765">
        <v>0</v>
      </c>
      <c r="AC1765">
        <v>0</v>
      </c>
      <c r="AD1765">
        <v>1</v>
      </c>
      <c r="AE1765">
        <v>0</v>
      </c>
      <c r="AF1765" t="s">
        <v>14</v>
      </c>
      <c r="AG1765">
        <v>0</v>
      </c>
      <c r="AH1765">
        <v>2</v>
      </c>
      <c r="AI1765">
        <v>382002916</v>
      </c>
      <c r="AJ1765">
        <v>1765</v>
      </c>
      <c r="AK1765">
        <v>0</v>
      </c>
      <c r="AL1765">
        <v>0</v>
      </c>
      <c r="AM1765">
        <v>0</v>
      </c>
      <c r="AN1765">
        <v>0</v>
      </c>
      <c r="AO1765">
        <v>0</v>
      </c>
      <c r="AP1765">
        <v>0</v>
      </c>
      <c r="AQ1765">
        <v>0</v>
      </c>
      <c r="AR1765">
        <v>0</v>
      </c>
    </row>
    <row r="1766" spans="1:44" x14ac:dyDescent="0.25">
      <c r="A1766">
        <f>ROW(Source!A620)</f>
        <v>620</v>
      </c>
      <c r="B1766">
        <v>382002934</v>
      </c>
      <c r="C1766">
        <v>382002904</v>
      </c>
      <c r="D1766">
        <v>342744171</v>
      </c>
      <c r="E1766">
        <v>1</v>
      </c>
      <c r="F1766">
        <v>1</v>
      </c>
      <c r="G1766">
        <v>1</v>
      </c>
      <c r="H1766">
        <v>3</v>
      </c>
      <c r="I1766" t="s">
        <v>1161</v>
      </c>
      <c r="J1766" t="s">
        <v>1162</v>
      </c>
      <c r="K1766" t="s">
        <v>1163</v>
      </c>
      <c r="L1766">
        <v>1371</v>
      </c>
      <c r="N1766">
        <v>1013</v>
      </c>
      <c r="O1766" t="s">
        <v>202</v>
      </c>
      <c r="P1766" t="s">
        <v>202</v>
      </c>
      <c r="Q1766">
        <v>1</v>
      </c>
      <c r="X1766">
        <v>4</v>
      </c>
      <c r="Y1766">
        <v>19.100000000000001</v>
      </c>
      <c r="Z1766">
        <v>0</v>
      </c>
      <c r="AA1766">
        <v>0</v>
      </c>
      <c r="AB1766">
        <v>0</v>
      </c>
      <c r="AC1766">
        <v>0</v>
      </c>
      <c r="AD1766">
        <v>1</v>
      </c>
      <c r="AE1766">
        <v>0</v>
      </c>
      <c r="AF1766" t="s">
        <v>14</v>
      </c>
      <c r="AG1766">
        <v>0</v>
      </c>
      <c r="AH1766">
        <v>2</v>
      </c>
      <c r="AI1766">
        <v>382002917</v>
      </c>
      <c r="AJ1766">
        <v>1766</v>
      </c>
      <c r="AK1766">
        <v>0</v>
      </c>
      <c r="AL1766">
        <v>0</v>
      </c>
      <c r="AM1766">
        <v>0</v>
      </c>
      <c r="AN1766">
        <v>0</v>
      </c>
      <c r="AO1766">
        <v>0</v>
      </c>
      <c r="AP1766">
        <v>0</v>
      </c>
      <c r="AQ1766">
        <v>0</v>
      </c>
      <c r="AR1766">
        <v>0</v>
      </c>
    </row>
    <row r="1767" spans="1:44" x14ac:dyDescent="0.25">
      <c r="A1767">
        <f>ROW(Source!A620)</f>
        <v>620</v>
      </c>
      <c r="B1767">
        <v>382002935</v>
      </c>
      <c r="C1767">
        <v>382002904</v>
      </c>
      <c r="D1767">
        <v>342751707</v>
      </c>
      <c r="E1767">
        <v>1</v>
      </c>
      <c r="F1767">
        <v>1</v>
      </c>
      <c r="G1767">
        <v>1</v>
      </c>
      <c r="H1767">
        <v>3</v>
      </c>
      <c r="I1767" t="s">
        <v>1133</v>
      </c>
      <c r="J1767" t="s">
        <v>1134</v>
      </c>
      <c r="K1767" t="s">
        <v>1135</v>
      </c>
      <c r="L1767">
        <v>1425</v>
      </c>
      <c r="N1767">
        <v>1013</v>
      </c>
      <c r="O1767" t="s">
        <v>1082</v>
      </c>
      <c r="P1767" t="s">
        <v>1082</v>
      </c>
      <c r="Q1767">
        <v>1</v>
      </c>
      <c r="X1767">
        <v>0.25</v>
      </c>
      <c r="Y1767">
        <v>47.26</v>
      </c>
      <c r="Z1767">
        <v>0</v>
      </c>
      <c r="AA1767">
        <v>0</v>
      </c>
      <c r="AB1767">
        <v>0</v>
      </c>
      <c r="AC1767">
        <v>0</v>
      </c>
      <c r="AD1767">
        <v>1</v>
      </c>
      <c r="AE1767">
        <v>0</v>
      </c>
      <c r="AF1767" t="s">
        <v>14</v>
      </c>
      <c r="AG1767">
        <v>0</v>
      </c>
      <c r="AH1767">
        <v>2</v>
      </c>
      <c r="AI1767">
        <v>382002918</v>
      </c>
      <c r="AJ1767">
        <v>1767</v>
      </c>
      <c r="AK1767">
        <v>0</v>
      </c>
      <c r="AL1767">
        <v>0</v>
      </c>
      <c r="AM1767">
        <v>0</v>
      </c>
      <c r="AN1767">
        <v>0</v>
      </c>
      <c r="AO1767">
        <v>0</v>
      </c>
      <c r="AP1767">
        <v>0</v>
      </c>
      <c r="AQ1767">
        <v>0</v>
      </c>
      <c r="AR1767">
        <v>0</v>
      </c>
    </row>
    <row r="1768" spans="1:44" x14ac:dyDescent="0.25">
      <c r="A1768">
        <f>ROW(Source!A620)</f>
        <v>620</v>
      </c>
      <c r="B1768">
        <v>382002936</v>
      </c>
      <c r="C1768">
        <v>382002904</v>
      </c>
      <c r="D1768">
        <v>342751716</v>
      </c>
      <c r="E1768">
        <v>1</v>
      </c>
      <c r="F1768">
        <v>1</v>
      </c>
      <c r="G1768">
        <v>1</v>
      </c>
      <c r="H1768">
        <v>3</v>
      </c>
      <c r="I1768" t="s">
        <v>1136</v>
      </c>
      <c r="J1768" t="s">
        <v>1137</v>
      </c>
      <c r="K1768" t="s">
        <v>1138</v>
      </c>
      <c r="L1768">
        <v>1407</v>
      </c>
      <c r="N1768">
        <v>1013</v>
      </c>
      <c r="O1768" t="s">
        <v>1139</v>
      </c>
      <c r="P1768" t="s">
        <v>1139</v>
      </c>
      <c r="Q1768">
        <v>1</v>
      </c>
      <c r="X1768">
        <v>1.2999999999999999E-2</v>
      </c>
      <c r="Y1768">
        <v>6052.54</v>
      </c>
      <c r="Z1768">
        <v>0</v>
      </c>
      <c r="AA1768">
        <v>0</v>
      </c>
      <c r="AB1768">
        <v>0</v>
      </c>
      <c r="AC1768">
        <v>0</v>
      </c>
      <c r="AD1768">
        <v>1</v>
      </c>
      <c r="AE1768">
        <v>0</v>
      </c>
      <c r="AF1768" t="s">
        <v>14</v>
      </c>
      <c r="AG1768">
        <v>0</v>
      </c>
      <c r="AH1768">
        <v>2</v>
      </c>
      <c r="AI1768">
        <v>382002919</v>
      </c>
      <c r="AJ1768">
        <v>1768</v>
      </c>
      <c r="AK1768">
        <v>0</v>
      </c>
      <c r="AL1768">
        <v>0</v>
      </c>
      <c r="AM1768">
        <v>0</v>
      </c>
      <c r="AN1768">
        <v>0</v>
      </c>
      <c r="AO1768">
        <v>0</v>
      </c>
      <c r="AP1768">
        <v>0</v>
      </c>
      <c r="AQ1768">
        <v>0</v>
      </c>
      <c r="AR1768">
        <v>0</v>
      </c>
    </row>
    <row r="1769" spans="1:44" x14ac:dyDescent="0.25">
      <c r="A1769">
        <f>ROW(Source!A620)</f>
        <v>620</v>
      </c>
      <c r="B1769">
        <v>382002937</v>
      </c>
      <c r="C1769">
        <v>382002904</v>
      </c>
      <c r="D1769">
        <v>342758134</v>
      </c>
      <c r="E1769">
        <v>1</v>
      </c>
      <c r="F1769">
        <v>1</v>
      </c>
      <c r="G1769">
        <v>1</v>
      </c>
      <c r="H1769">
        <v>3</v>
      </c>
      <c r="I1769" t="s">
        <v>1158</v>
      </c>
      <c r="J1769" t="s">
        <v>1159</v>
      </c>
      <c r="K1769" t="s">
        <v>1160</v>
      </c>
      <c r="L1769">
        <v>1301</v>
      </c>
      <c r="N1769">
        <v>1003</v>
      </c>
      <c r="O1769" t="s">
        <v>880</v>
      </c>
      <c r="P1769" t="s">
        <v>880</v>
      </c>
      <c r="Q1769">
        <v>1</v>
      </c>
      <c r="X1769">
        <v>0.7</v>
      </c>
      <c r="Y1769">
        <v>123.25</v>
      </c>
      <c r="Z1769">
        <v>0</v>
      </c>
      <c r="AA1769">
        <v>0</v>
      </c>
      <c r="AB1769">
        <v>0</v>
      </c>
      <c r="AC1769">
        <v>0</v>
      </c>
      <c r="AD1769">
        <v>1</v>
      </c>
      <c r="AE1769">
        <v>0</v>
      </c>
      <c r="AF1769" t="s">
        <v>14</v>
      </c>
      <c r="AG1769">
        <v>0</v>
      </c>
      <c r="AH1769">
        <v>2</v>
      </c>
      <c r="AI1769">
        <v>382002920</v>
      </c>
      <c r="AJ1769">
        <v>1769</v>
      </c>
      <c r="AK1769">
        <v>0</v>
      </c>
      <c r="AL1769">
        <v>0</v>
      </c>
      <c r="AM1769">
        <v>0</v>
      </c>
      <c r="AN1769">
        <v>0</v>
      </c>
      <c r="AO1769">
        <v>0</v>
      </c>
      <c r="AP1769">
        <v>0</v>
      </c>
      <c r="AQ1769">
        <v>0</v>
      </c>
      <c r="AR1769">
        <v>0</v>
      </c>
    </row>
    <row r="1770" spans="1:44" x14ac:dyDescent="0.25">
      <c r="A1770">
        <f>ROW(Source!A620)</f>
        <v>620</v>
      </c>
      <c r="B1770">
        <v>382002938</v>
      </c>
      <c r="C1770">
        <v>382002904</v>
      </c>
      <c r="D1770">
        <v>342646017</v>
      </c>
      <c r="E1770">
        <v>113</v>
      </c>
      <c r="F1770">
        <v>1</v>
      </c>
      <c r="G1770">
        <v>1</v>
      </c>
      <c r="H1770">
        <v>3</v>
      </c>
      <c r="I1770" t="s">
        <v>1042</v>
      </c>
      <c r="J1770" t="s">
        <v>3</v>
      </c>
      <c r="K1770" t="s">
        <v>1043</v>
      </c>
      <c r="L1770">
        <v>3277935</v>
      </c>
      <c r="N1770">
        <v>1013</v>
      </c>
      <c r="O1770" t="s">
        <v>1044</v>
      </c>
      <c r="P1770" t="s">
        <v>1044</v>
      </c>
      <c r="Q1770">
        <v>1</v>
      </c>
      <c r="X1770">
        <v>2</v>
      </c>
      <c r="Y1770">
        <v>0</v>
      </c>
      <c r="Z1770">
        <v>0</v>
      </c>
      <c r="AA1770">
        <v>0</v>
      </c>
      <c r="AB1770">
        <v>0</v>
      </c>
      <c r="AC1770">
        <v>0</v>
      </c>
      <c r="AD1770">
        <v>0</v>
      </c>
      <c r="AE1770">
        <v>0</v>
      </c>
      <c r="AF1770" t="s">
        <v>14</v>
      </c>
      <c r="AG1770">
        <v>0</v>
      </c>
      <c r="AH1770">
        <v>2</v>
      </c>
      <c r="AI1770">
        <v>382002921</v>
      </c>
      <c r="AJ1770">
        <v>1770</v>
      </c>
      <c r="AK1770">
        <v>0</v>
      </c>
      <c r="AL1770">
        <v>0</v>
      </c>
      <c r="AM1770">
        <v>0</v>
      </c>
      <c r="AN1770">
        <v>0</v>
      </c>
      <c r="AO1770">
        <v>0</v>
      </c>
      <c r="AP1770">
        <v>0</v>
      </c>
      <c r="AQ1770">
        <v>0</v>
      </c>
      <c r="AR1770">
        <v>0</v>
      </c>
    </row>
    <row r="1771" spans="1:44" x14ac:dyDescent="0.25">
      <c r="A1771">
        <f>ROW(Source!A621)</f>
        <v>621</v>
      </c>
      <c r="B1771">
        <v>382002957</v>
      </c>
      <c r="C1771">
        <v>382002939</v>
      </c>
      <c r="D1771">
        <v>342640234</v>
      </c>
      <c r="E1771">
        <v>113</v>
      </c>
      <c r="F1771">
        <v>1</v>
      </c>
      <c r="G1771">
        <v>1</v>
      </c>
      <c r="H1771">
        <v>1</v>
      </c>
      <c r="I1771" t="s">
        <v>1164</v>
      </c>
      <c r="J1771" t="s">
        <v>3</v>
      </c>
      <c r="K1771" t="s">
        <v>1165</v>
      </c>
      <c r="L1771">
        <v>1191</v>
      </c>
      <c r="N1771">
        <v>1013</v>
      </c>
      <c r="O1771" t="s">
        <v>1034</v>
      </c>
      <c r="P1771" t="s">
        <v>1034</v>
      </c>
      <c r="Q1771">
        <v>1</v>
      </c>
      <c r="X1771">
        <v>75</v>
      </c>
      <c r="Y1771">
        <v>0</v>
      </c>
      <c r="Z1771">
        <v>0</v>
      </c>
      <c r="AA1771">
        <v>0</v>
      </c>
      <c r="AB1771">
        <v>642.6</v>
      </c>
      <c r="AC1771">
        <v>0</v>
      </c>
      <c r="AD1771">
        <v>1</v>
      </c>
      <c r="AE1771">
        <v>1</v>
      </c>
      <c r="AF1771" t="s">
        <v>149</v>
      </c>
      <c r="AG1771">
        <v>19.350000000000001</v>
      </c>
      <c r="AH1771">
        <v>2</v>
      </c>
      <c r="AI1771">
        <v>382002940</v>
      </c>
      <c r="AJ1771">
        <v>1771</v>
      </c>
      <c r="AK1771">
        <v>0</v>
      </c>
      <c r="AL1771">
        <v>0</v>
      </c>
      <c r="AM1771">
        <v>0</v>
      </c>
      <c r="AN1771">
        <v>0</v>
      </c>
      <c r="AO1771">
        <v>0</v>
      </c>
      <c r="AP1771">
        <v>0</v>
      </c>
      <c r="AQ1771">
        <v>0</v>
      </c>
      <c r="AR1771">
        <v>0</v>
      </c>
    </row>
    <row r="1772" spans="1:44" x14ac:dyDescent="0.25">
      <c r="A1772">
        <f>ROW(Source!A621)</f>
        <v>621</v>
      </c>
      <c r="B1772">
        <v>382002958</v>
      </c>
      <c r="C1772">
        <v>382002939</v>
      </c>
      <c r="D1772">
        <v>342640393</v>
      </c>
      <c r="E1772">
        <v>113</v>
      </c>
      <c r="F1772">
        <v>1</v>
      </c>
      <c r="G1772">
        <v>1</v>
      </c>
      <c r="H1772">
        <v>1</v>
      </c>
      <c r="I1772" t="s">
        <v>1035</v>
      </c>
      <c r="J1772" t="s">
        <v>3</v>
      </c>
      <c r="K1772" t="s">
        <v>1036</v>
      </c>
      <c r="L1772">
        <v>1191</v>
      </c>
      <c r="N1772">
        <v>1013</v>
      </c>
      <c r="O1772" t="s">
        <v>1034</v>
      </c>
      <c r="P1772" t="s">
        <v>1034</v>
      </c>
      <c r="Q1772">
        <v>1</v>
      </c>
      <c r="X1772">
        <v>9.15</v>
      </c>
      <c r="Y1772">
        <v>0</v>
      </c>
      <c r="Z1772">
        <v>0</v>
      </c>
      <c r="AA1772">
        <v>0</v>
      </c>
      <c r="AB1772">
        <v>0</v>
      </c>
      <c r="AC1772">
        <v>0</v>
      </c>
      <c r="AD1772">
        <v>1</v>
      </c>
      <c r="AE1772">
        <v>2</v>
      </c>
      <c r="AF1772" t="s">
        <v>149</v>
      </c>
      <c r="AG1772">
        <v>2.3607</v>
      </c>
      <c r="AH1772">
        <v>2</v>
      </c>
      <c r="AI1772">
        <v>382002941</v>
      </c>
      <c r="AJ1772">
        <v>1772</v>
      </c>
      <c r="AK1772">
        <v>0</v>
      </c>
      <c r="AL1772">
        <v>0</v>
      </c>
      <c r="AM1772">
        <v>0</v>
      </c>
      <c r="AN1772">
        <v>0</v>
      </c>
      <c r="AO1772">
        <v>0</v>
      </c>
      <c r="AP1772">
        <v>0</v>
      </c>
      <c r="AQ1772">
        <v>0</v>
      </c>
      <c r="AR1772">
        <v>0</v>
      </c>
    </row>
    <row r="1773" spans="1:44" x14ac:dyDescent="0.25">
      <c r="A1773">
        <f>ROW(Source!A621)</f>
        <v>621</v>
      </c>
      <c r="B1773">
        <v>382002959</v>
      </c>
      <c r="C1773">
        <v>382002939</v>
      </c>
      <c r="D1773">
        <v>342765492</v>
      </c>
      <c r="E1773">
        <v>1</v>
      </c>
      <c r="F1773">
        <v>1</v>
      </c>
      <c r="G1773">
        <v>1</v>
      </c>
      <c r="H1773">
        <v>2</v>
      </c>
      <c r="I1773" t="s">
        <v>1056</v>
      </c>
      <c r="J1773" t="s">
        <v>1057</v>
      </c>
      <c r="K1773" t="s">
        <v>1058</v>
      </c>
      <c r="L1773">
        <v>1368</v>
      </c>
      <c r="N1773">
        <v>1011</v>
      </c>
      <c r="O1773" t="s">
        <v>1040</v>
      </c>
      <c r="P1773" t="s">
        <v>1040</v>
      </c>
      <c r="Q1773">
        <v>1</v>
      </c>
      <c r="X1773">
        <v>1.54</v>
      </c>
      <c r="Y1773">
        <v>0</v>
      </c>
      <c r="Z1773">
        <v>995.51</v>
      </c>
      <c r="AA1773">
        <v>687.23</v>
      </c>
      <c r="AB1773">
        <v>0</v>
      </c>
      <c r="AC1773">
        <v>0</v>
      </c>
      <c r="AD1773">
        <v>1</v>
      </c>
      <c r="AE1773">
        <v>0</v>
      </c>
      <c r="AF1773" t="s">
        <v>149</v>
      </c>
      <c r="AG1773">
        <v>0.39731999999999995</v>
      </c>
      <c r="AH1773">
        <v>2</v>
      </c>
      <c r="AI1773">
        <v>382002942</v>
      </c>
      <c r="AJ1773">
        <v>1773</v>
      </c>
      <c r="AK1773">
        <v>0</v>
      </c>
      <c r="AL1773">
        <v>0</v>
      </c>
      <c r="AM1773">
        <v>0</v>
      </c>
      <c r="AN1773">
        <v>0</v>
      </c>
      <c r="AO1773">
        <v>0</v>
      </c>
      <c r="AP1773">
        <v>0</v>
      </c>
      <c r="AQ1773">
        <v>0</v>
      </c>
      <c r="AR1773">
        <v>0</v>
      </c>
    </row>
    <row r="1774" spans="1:44" x14ac:dyDescent="0.25">
      <c r="A1774">
        <f>ROW(Source!A621)</f>
        <v>621</v>
      </c>
      <c r="B1774">
        <v>382002960</v>
      </c>
      <c r="C1774">
        <v>382002939</v>
      </c>
      <c r="D1774">
        <v>342765498</v>
      </c>
      <c r="E1774">
        <v>1</v>
      </c>
      <c r="F1774">
        <v>1</v>
      </c>
      <c r="G1774">
        <v>1</v>
      </c>
      <c r="H1774">
        <v>2</v>
      </c>
      <c r="I1774" t="s">
        <v>1037</v>
      </c>
      <c r="J1774" t="s">
        <v>1038</v>
      </c>
      <c r="K1774" t="s">
        <v>1039</v>
      </c>
      <c r="L1774">
        <v>1368</v>
      </c>
      <c r="N1774">
        <v>1011</v>
      </c>
      <c r="O1774" t="s">
        <v>1040</v>
      </c>
      <c r="P1774" t="s">
        <v>1040</v>
      </c>
      <c r="Q1774">
        <v>1</v>
      </c>
      <c r="X1774">
        <v>7.61</v>
      </c>
      <c r="Y1774">
        <v>0</v>
      </c>
      <c r="Z1774">
        <v>1328.8</v>
      </c>
      <c r="AA1774">
        <v>687.23</v>
      </c>
      <c r="AB1774">
        <v>0</v>
      </c>
      <c r="AC1774">
        <v>0</v>
      </c>
      <c r="AD1774">
        <v>1</v>
      </c>
      <c r="AE1774">
        <v>0</v>
      </c>
      <c r="AF1774" t="s">
        <v>149</v>
      </c>
      <c r="AG1774">
        <v>1.9633799999999999</v>
      </c>
      <c r="AH1774">
        <v>2</v>
      </c>
      <c r="AI1774">
        <v>382002943</v>
      </c>
      <c r="AJ1774">
        <v>1774</v>
      </c>
      <c r="AK1774">
        <v>0</v>
      </c>
      <c r="AL1774">
        <v>0</v>
      </c>
      <c r="AM1774">
        <v>0</v>
      </c>
      <c r="AN1774">
        <v>0</v>
      </c>
      <c r="AO1774">
        <v>0</v>
      </c>
      <c r="AP1774">
        <v>0</v>
      </c>
      <c r="AQ1774">
        <v>0</v>
      </c>
      <c r="AR1774">
        <v>0</v>
      </c>
    </row>
    <row r="1775" spans="1:44" x14ac:dyDescent="0.25">
      <c r="A1775">
        <f>ROW(Source!A621)</f>
        <v>621</v>
      </c>
      <c r="B1775">
        <v>382002961</v>
      </c>
      <c r="C1775">
        <v>382002939</v>
      </c>
      <c r="D1775">
        <v>342713938</v>
      </c>
      <c r="E1775">
        <v>1</v>
      </c>
      <c r="F1775">
        <v>1</v>
      </c>
      <c r="G1775">
        <v>1</v>
      </c>
      <c r="H1775">
        <v>3</v>
      </c>
      <c r="I1775" t="s">
        <v>1049</v>
      </c>
      <c r="J1775" t="s">
        <v>1050</v>
      </c>
      <c r="K1775" t="s">
        <v>1051</v>
      </c>
      <c r="L1775">
        <v>1348</v>
      </c>
      <c r="N1775">
        <v>1009</v>
      </c>
      <c r="O1775" t="s">
        <v>846</v>
      </c>
      <c r="P1775" t="s">
        <v>846</v>
      </c>
      <c r="Q1775">
        <v>1000</v>
      </c>
      <c r="X1775">
        <v>2.8E-3</v>
      </c>
      <c r="Y1775">
        <v>116448.72</v>
      </c>
      <c r="Z1775">
        <v>0</v>
      </c>
      <c r="AA1775">
        <v>0</v>
      </c>
      <c r="AB1775">
        <v>0</v>
      </c>
      <c r="AC1775">
        <v>0</v>
      </c>
      <c r="AD1775">
        <v>1</v>
      </c>
      <c r="AE1775">
        <v>0</v>
      </c>
      <c r="AF1775" t="s">
        <v>148</v>
      </c>
      <c r="AG1775">
        <v>0</v>
      </c>
      <c r="AH1775">
        <v>2</v>
      </c>
      <c r="AI1775">
        <v>382002944</v>
      </c>
      <c r="AJ1775">
        <v>1775</v>
      </c>
      <c r="AK1775">
        <v>0</v>
      </c>
      <c r="AL1775">
        <v>0</v>
      </c>
      <c r="AM1775">
        <v>0</v>
      </c>
      <c r="AN1775">
        <v>0</v>
      </c>
      <c r="AO1775">
        <v>0</v>
      </c>
      <c r="AP1775">
        <v>0</v>
      </c>
      <c r="AQ1775">
        <v>0</v>
      </c>
      <c r="AR1775">
        <v>0</v>
      </c>
    </row>
    <row r="1776" spans="1:44" x14ac:dyDescent="0.25">
      <c r="A1776">
        <f>ROW(Source!A621)</f>
        <v>621</v>
      </c>
      <c r="B1776">
        <v>382002962</v>
      </c>
      <c r="C1776">
        <v>382002939</v>
      </c>
      <c r="D1776">
        <v>342714150</v>
      </c>
      <c r="E1776">
        <v>1</v>
      </c>
      <c r="F1776">
        <v>1</v>
      </c>
      <c r="G1776">
        <v>1</v>
      </c>
      <c r="H1776">
        <v>3</v>
      </c>
      <c r="I1776" t="s">
        <v>1115</v>
      </c>
      <c r="J1776" t="s">
        <v>1116</v>
      </c>
      <c r="K1776" t="s">
        <v>1117</v>
      </c>
      <c r="L1776">
        <v>1346</v>
      </c>
      <c r="N1776">
        <v>1009</v>
      </c>
      <c r="O1776" t="s">
        <v>1055</v>
      </c>
      <c r="P1776" t="s">
        <v>1055</v>
      </c>
      <c r="Q1776">
        <v>1</v>
      </c>
      <c r="X1776">
        <v>7.0000000000000001E-3</v>
      </c>
      <c r="Y1776">
        <v>284.14999999999998</v>
      </c>
      <c r="Z1776">
        <v>0</v>
      </c>
      <c r="AA1776">
        <v>0</v>
      </c>
      <c r="AB1776">
        <v>0</v>
      </c>
      <c r="AC1776">
        <v>0</v>
      </c>
      <c r="AD1776">
        <v>1</v>
      </c>
      <c r="AE1776">
        <v>0</v>
      </c>
      <c r="AF1776" t="s">
        <v>148</v>
      </c>
      <c r="AG1776">
        <v>0</v>
      </c>
      <c r="AH1776">
        <v>2</v>
      </c>
      <c r="AI1776">
        <v>382002945</v>
      </c>
      <c r="AJ1776">
        <v>1776</v>
      </c>
      <c r="AK1776">
        <v>0</v>
      </c>
      <c r="AL1776">
        <v>0</v>
      </c>
      <c r="AM1776">
        <v>0</v>
      </c>
      <c r="AN1776">
        <v>0</v>
      </c>
      <c r="AO1776">
        <v>0</v>
      </c>
      <c r="AP1776">
        <v>0</v>
      </c>
      <c r="AQ1776">
        <v>0</v>
      </c>
      <c r="AR1776">
        <v>0</v>
      </c>
    </row>
    <row r="1777" spans="1:44" x14ac:dyDescent="0.25">
      <c r="A1777">
        <f>ROW(Source!A621)</f>
        <v>621</v>
      </c>
      <c r="B1777">
        <v>382002963</v>
      </c>
      <c r="C1777">
        <v>382002939</v>
      </c>
      <c r="D1777">
        <v>342714206</v>
      </c>
      <c r="E1777">
        <v>1</v>
      </c>
      <c r="F1777">
        <v>1</v>
      </c>
      <c r="G1777">
        <v>1</v>
      </c>
      <c r="H1777">
        <v>3</v>
      </c>
      <c r="I1777" t="s">
        <v>1118</v>
      </c>
      <c r="J1777" t="s">
        <v>1119</v>
      </c>
      <c r="K1777" t="s">
        <v>1120</v>
      </c>
      <c r="L1777">
        <v>1346</v>
      </c>
      <c r="N1777">
        <v>1009</v>
      </c>
      <c r="O1777" t="s">
        <v>1055</v>
      </c>
      <c r="P1777" t="s">
        <v>1055</v>
      </c>
      <c r="Q1777">
        <v>1</v>
      </c>
      <c r="X1777">
        <v>2.5999999999999999E-2</v>
      </c>
      <c r="Y1777">
        <v>104.32</v>
      </c>
      <c r="Z1777">
        <v>0</v>
      </c>
      <c r="AA1777">
        <v>0</v>
      </c>
      <c r="AB1777">
        <v>0</v>
      </c>
      <c r="AC1777">
        <v>0</v>
      </c>
      <c r="AD1777">
        <v>1</v>
      </c>
      <c r="AE1777">
        <v>0</v>
      </c>
      <c r="AF1777" t="s">
        <v>148</v>
      </c>
      <c r="AG1777">
        <v>0</v>
      </c>
      <c r="AH1777">
        <v>2</v>
      </c>
      <c r="AI1777">
        <v>382002946</v>
      </c>
      <c r="AJ1777">
        <v>1777</v>
      </c>
      <c r="AK1777">
        <v>0</v>
      </c>
      <c r="AL1777">
        <v>0</v>
      </c>
      <c r="AM1777">
        <v>0</v>
      </c>
      <c r="AN1777">
        <v>0</v>
      </c>
      <c r="AO1777">
        <v>0</v>
      </c>
      <c r="AP1777">
        <v>0</v>
      </c>
      <c r="AQ1777">
        <v>0</v>
      </c>
      <c r="AR1777">
        <v>0</v>
      </c>
    </row>
    <row r="1778" spans="1:44" x14ac:dyDescent="0.25">
      <c r="A1778">
        <f>ROW(Source!A621)</f>
        <v>621</v>
      </c>
      <c r="B1778">
        <v>382002964</v>
      </c>
      <c r="C1778">
        <v>382002939</v>
      </c>
      <c r="D1778">
        <v>342715892</v>
      </c>
      <c r="E1778">
        <v>1</v>
      </c>
      <c r="F1778">
        <v>1</v>
      </c>
      <c r="G1778">
        <v>1</v>
      </c>
      <c r="H1778">
        <v>3</v>
      </c>
      <c r="I1778" t="s">
        <v>1091</v>
      </c>
      <c r="J1778" t="s">
        <v>1092</v>
      </c>
      <c r="K1778" t="s">
        <v>1093</v>
      </c>
      <c r="L1778">
        <v>1301</v>
      </c>
      <c r="N1778">
        <v>1003</v>
      </c>
      <c r="O1778" t="s">
        <v>880</v>
      </c>
      <c r="P1778" t="s">
        <v>880</v>
      </c>
      <c r="Q1778">
        <v>1</v>
      </c>
      <c r="X1778">
        <v>5.05</v>
      </c>
      <c r="Y1778">
        <v>2.27</v>
      </c>
      <c r="Z1778">
        <v>0</v>
      </c>
      <c r="AA1778">
        <v>0</v>
      </c>
      <c r="AB1778">
        <v>0</v>
      </c>
      <c r="AC1778">
        <v>0</v>
      </c>
      <c r="AD1778">
        <v>1</v>
      </c>
      <c r="AE1778">
        <v>0</v>
      </c>
      <c r="AF1778" t="s">
        <v>148</v>
      </c>
      <c r="AG1778">
        <v>0</v>
      </c>
      <c r="AH1778">
        <v>2</v>
      </c>
      <c r="AI1778">
        <v>382002947</v>
      </c>
      <c r="AJ1778">
        <v>1778</v>
      </c>
      <c r="AK1778">
        <v>0</v>
      </c>
      <c r="AL1778">
        <v>0</v>
      </c>
      <c r="AM1778">
        <v>0</v>
      </c>
      <c r="AN1778">
        <v>0</v>
      </c>
      <c r="AO1778">
        <v>0</v>
      </c>
      <c r="AP1778">
        <v>0</v>
      </c>
      <c r="AQ1778">
        <v>0</v>
      </c>
      <c r="AR1778">
        <v>0</v>
      </c>
    </row>
    <row r="1779" spans="1:44" x14ac:dyDescent="0.25">
      <c r="A1779">
        <f>ROW(Source!A621)</f>
        <v>621</v>
      </c>
      <c r="B1779">
        <v>382002965</v>
      </c>
      <c r="C1779">
        <v>382002939</v>
      </c>
      <c r="D1779">
        <v>342725815</v>
      </c>
      <c r="E1779">
        <v>1</v>
      </c>
      <c r="F1779">
        <v>1</v>
      </c>
      <c r="G1779">
        <v>1</v>
      </c>
      <c r="H1779">
        <v>3</v>
      </c>
      <c r="I1779" t="s">
        <v>1072</v>
      </c>
      <c r="J1779" t="s">
        <v>1073</v>
      </c>
      <c r="K1779" t="s">
        <v>1074</v>
      </c>
      <c r="L1779">
        <v>1348</v>
      </c>
      <c r="N1779">
        <v>1009</v>
      </c>
      <c r="O1779" t="s">
        <v>846</v>
      </c>
      <c r="P1779" t="s">
        <v>846</v>
      </c>
      <c r="Q1779">
        <v>1000</v>
      </c>
      <c r="X1779">
        <v>2.0000000000000002E-5</v>
      </c>
      <c r="Y1779">
        <v>1050091.7</v>
      </c>
      <c r="Z1779">
        <v>0</v>
      </c>
      <c r="AA1779">
        <v>0</v>
      </c>
      <c r="AB1779">
        <v>0</v>
      </c>
      <c r="AC1779">
        <v>0</v>
      </c>
      <c r="AD1779">
        <v>1</v>
      </c>
      <c r="AE1779">
        <v>0</v>
      </c>
      <c r="AF1779" t="s">
        <v>148</v>
      </c>
      <c r="AG1779">
        <v>0</v>
      </c>
      <c r="AH1779">
        <v>2</v>
      </c>
      <c r="AI1779">
        <v>382002948</v>
      </c>
      <c r="AJ1779">
        <v>1779</v>
      </c>
      <c r="AK1779">
        <v>0</v>
      </c>
      <c r="AL1779">
        <v>0</v>
      </c>
      <c r="AM1779">
        <v>0</v>
      </c>
      <c r="AN1779">
        <v>0</v>
      </c>
      <c r="AO1779">
        <v>0</v>
      </c>
      <c r="AP1779">
        <v>0</v>
      </c>
      <c r="AQ1779">
        <v>0</v>
      </c>
      <c r="AR1779">
        <v>0</v>
      </c>
    </row>
    <row r="1780" spans="1:44" x14ac:dyDescent="0.25">
      <c r="A1780">
        <f>ROW(Source!A621)</f>
        <v>621</v>
      </c>
      <c r="B1780">
        <v>382002966</v>
      </c>
      <c r="C1780">
        <v>382002939</v>
      </c>
      <c r="D1780">
        <v>342725859</v>
      </c>
      <c r="E1780">
        <v>1</v>
      </c>
      <c r="F1780">
        <v>1</v>
      </c>
      <c r="G1780">
        <v>1</v>
      </c>
      <c r="H1780">
        <v>3</v>
      </c>
      <c r="I1780" t="s">
        <v>1052</v>
      </c>
      <c r="J1780" t="s">
        <v>1053</v>
      </c>
      <c r="K1780" t="s">
        <v>1054</v>
      </c>
      <c r="L1780">
        <v>1346</v>
      </c>
      <c r="N1780">
        <v>1009</v>
      </c>
      <c r="O1780" t="s">
        <v>1055</v>
      </c>
      <c r="P1780" t="s">
        <v>1055</v>
      </c>
      <c r="Q1780">
        <v>1</v>
      </c>
      <c r="X1780">
        <v>0.61</v>
      </c>
      <c r="Y1780">
        <v>870.18</v>
      </c>
      <c r="Z1780">
        <v>0</v>
      </c>
      <c r="AA1780">
        <v>0</v>
      </c>
      <c r="AB1780">
        <v>0</v>
      </c>
      <c r="AC1780">
        <v>0</v>
      </c>
      <c r="AD1780">
        <v>1</v>
      </c>
      <c r="AE1780">
        <v>0</v>
      </c>
      <c r="AF1780" t="s">
        <v>148</v>
      </c>
      <c r="AG1780">
        <v>0</v>
      </c>
      <c r="AH1780">
        <v>2</v>
      </c>
      <c r="AI1780">
        <v>382002949</v>
      </c>
      <c r="AJ1780">
        <v>1780</v>
      </c>
      <c r="AK1780">
        <v>0</v>
      </c>
      <c r="AL1780">
        <v>0</v>
      </c>
      <c r="AM1780">
        <v>0</v>
      </c>
      <c r="AN1780">
        <v>0</v>
      </c>
      <c r="AO1780">
        <v>0</v>
      </c>
      <c r="AP1780">
        <v>0</v>
      </c>
      <c r="AQ1780">
        <v>0</v>
      </c>
      <c r="AR1780">
        <v>0</v>
      </c>
    </row>
    <row r="1781" spans="1:44" x14ac:dyDescent="0.25">
      <c r="A1781">
        <f>ROW(Source!A621)</f>
        <v>621</v>
      </c>
      <c r="B1781">
        <v>382002967</v>
      </c>
      <c r="C1781">
        <v>382002939</v>
      </c>
      <c r="D1781">
        <v>342725880</v>
      </c>
      <c r="E1781">
        <v>1</v>
      </c>
      <c r="F1781">
        <v>1</v>
      </c>
      <c r="G1781">
        <v>1</v>
      </c>
      <c r="H1781">
        <v>3</v>
      </c>
      <c r="I1781" t="s">
        <v>1152</v>
      </c>
      <c r="J1781" t="s">
        <v>1153</v>
      </c>
      <c r="K1781" t="s">
        <v>1154</v>
      </c>
      <c r="L1781">
        <v>1346</v>
      </c>
      <c r="N1781">
        <v>1009</v>
      </c>
      <c r="O1781" t="s">
        <v>1055</v>
      </c>
      <c r="P1781" t="s">
        <v>1055</v>
      </c>
      <c r="Q1781">
        <v>1</v>
      </c>
      <c r="X1781">
        <v>0.01</v>
      </c>
      <c r="Y1781">
        <v>2536.4499999999998</v>
      </c>
      <c r="Z1781">
        <v>0</v>
      </c>
      <c r="AA1781">
        <v>0</v>
      </c>
      <c r="AB1781">
        <v>0</v>
      </c>
      <c r="AC1781">
        <v>0</v>
      </c>
      <c r="AD1781">
        <v>1</v>
      </c>
      <c r="AE1781">
        <v>0</v>
      </c>
      <c r="AF1781" t="s">
        <v>148</v>
      </c>
      <c r="AG1781">
        <v>0</v>
      </c>
      <c r="AH1781">
        <v>2</v>
      </c>
      <c r="AI1781">
        <v>382002950</v>
      </c>
      <c r="AJ1781">
        <v>1781</v>
      </c>
      <c r="AK1781">
        <v>0</v>
      </c>
      <c r="AL1781">
        <v>0</v>
      </c>
      <c r="AM1781">
        <v>0</v>
      </c>
      <c r="AN1781">
        <v>0</v>
      </c>
      <c r="AO1781">
        <v>0</v>
      </c>
      <c r="AP1781">
        <v>0</v>
      </c>
      <c r="AQ1781">
        <v>0</v>
      </c>
      <c r="AR1781">
        <v>0</v>
      </c>
    </row>
    <row r="1782" spans="1:44" x14ac:dyDescent="0.25">
      <c r="A1782">
        <f>ROW(Source!A621)</f>
        <v>621</v>
      </c>
      <c r="B1782">
        <v>382002968</v>
      </c>
      <c r="C1782">
        <v>382002939</v>
      </c>
      <c r="D1782">
        <v>342735355</v>
      </c>
      <c r="E1782">
        <v>1</v>
      </c>
      <c r="F1782">
        <v>1</v>
      </c>
      <c r="G1782">
        <v>1</v>
      </c>
      <c r="H1782">
        <v>3</v>
      </c>
      <c r="I1782" t="s">
        <v>1155</v>
      </c>
      <c r="J1782" t="s">
        <v>1156</v>
      </c>
      <c r="K1782" t="s">
        <v>1157</v>
      </c>
      <c r="L1782">
        <v>1346</v>
      </c>
      <c r="N1782">
        <v>1009</v>
      </c>
      <c r="O1782" t="s">
        <v>1055</v>
      </c>
      <c r="P1782" t="s">
        <v>1055</v>
      </c>
      <c r="Q1782">
        <v>1</v>
      </c>
      <c r="X1782">
        <v>2.5000000000000001E-2</v>
      </c>
      <c r="Y1782">
        <v>1928.25</v>
      </c>
      <c r="Z1782">
        <v>0</v>
      </c>
      <c r="AA1782">
        <v>0</v>
      </c>
      <c r="AB1782">
        <v>0</v>
      </c>
      <c r="AC1782">
        <v>0</v>
      </c>
      <c r="AD1782">
        <v>1</v>
      </c>
      <c r="AE1782">
        <v>0</v>
      </c>
      <c r="AF1782" t="s">
        <v>148</v>
      </c>
      <c r="AG1782">
        <v>0</v>
      </c>
      <c r="AH1782">
        <v>2</v>
      </c>
      <c r="AI1782">
        <v>382002951</v>
      </c>
      <c r="AJ1782">
        <v>1782</v>
      </c>
      <c r="AK1782">
        <v>0</v>
      </c>
      <c r="AL1782">
        <v>0</v>
      </c>
      <c r="AM1782">
        <v>0</v>
      </c>
      <c r="AN1782">
        <v>0</v>
      </c>
      <c r="AO1782">
        <v>0</v>
      </c>
      <c r="AP1782">
        <v>0</v>
      </c>
      <c r="AQ1782">
        <v>0</v>
      </c>
      <c r="AR1782">
        <v>0</v>
      </c>
    </row>
    <row r="1783" spans="1:44" x14ac:dyDescent="0.25">
      <c r="A1783">
        <f>ROW(Source!A621)</f>
        <v>621</v>
      </c>
      <c r="B1783">
        <v>382002969</v>
      </c>
      <c r="C1783">
        <v>382002939</v>
      </c>
      <c r="D1783">
        <v>342744171</v>
      </c>
      <c r="E1783">
        <v>1</v>
      </c>
      <c r="F1783">
        <v>1</v>
      </c>
      <c r="G1783">
        <v>1</v>
      </c>
      <c r="H1783">
        <v>3</v>
      </c>
      <c r="I1783" t="s">
        <v>1161</v>
      </c>
      <c r="J1783" t="s">
        <v>1162</v>
      </c>
      <c r="K1783" t="s">
        <v>1163</v>
      </c>
      <c r="L1783">
        <v>1371</v>
      </c>
      <c r="N1783">
        <v>1013</v>
      </c>
      <c r="O1783" t="s">
        <v>202</v>
      </c>
      <c r="P1783" t="s">
        <v>202</v>
      </c>
      <c r="Q1783">
        <v>1</v>
      </c>
      <c r="X1783">
        <v>7</v>
      </c>
      <c r="Y1783">
        <v>19.100000000000001</v>
      </c>
      <c r="Z1783">
        <v>0</v>
      </c>
      <c r="AA1783">
        <v>0</v>
      </c>
      <c r="AB1783">
        <v>0</v>
      </c>
      <c r="AC1783">
        <v>0</v>
      </c>
      <c r="AD1783">
        <v>1</v>
      </c>
      <c r="AE1783">
        <v>0</v>
      </c>
      <c r="AF1783" t="s">
        <v>148</v>
      </c>
      <c r="AG1783">
        <v>0</v>
      </c>
      <c r="AH1783">
        <v>2</v>
      </c>
      <c r="AI1783">
        <v>382002952</v>
      </c>
      <c r="AJ1783">
        <v>1783</v>
      </c>
      <c r="AK1783">
        <v>0</v>
      </c>
      <c r="AL1783">
        <v>0</v>
      </c>
      <c r="AM1783">
        <v>0</v>
      </c>
      <c r="AN1783">
        <v>0</v>
      </c>
      <c r="AO1783">
        <v>0</v>
      </c>
      <c r="AP1783">
        <v>0</v>
      </c>
      <c r="AQ1783">
        <v>0</v>
      </c>
      <c r="AR1783">
        <v>0</v>
      </c>
    </row>
    <row r="1784" spans="1:44" x14ac:dyDescent="0.25">
      <c r="A1784">
        <f>ROW(Source!A621)</f>
        <v>621</v>
      </c>
      <c r="B1784">
        <v>382002970</v>
      </c>
      <c r="C1784">
        <v>382002939</v>
      </c>
      <c r="D1784">
        <v>342751707</v>
      </c>
      <c r="E1784">
        <v>1</v>
      </c>
      <c r="F1784">
        <v>1</v>
      </c>
      <c r="G1784">
        <v>1</v>
      </c>
      <c r="H1784">
        <v>3</v>
      </c>
      <c r="I1784" t="s">
        <v>1133</v>
      </c>
      <c r="J1784" t="s">
        <v>1134</v>
      </c>
      <c r="K1784" t="s">
        <v>1135</v>
      </c>
      <c r="L1784">
        <v>1425</v>
      </c>
      <c r="N1784">
        <v>1013</v>
      </c>
      <c r="O1784" t="s">
        <v>1082</v>
      </c>
      <c r="P1784" t="s">
        <v>1082</v>
      </c>
      <c r="Q1784">
        <v>1</v>
      </c>
      <c r="X1784">
        <v>0.44</v>
      </c>
      <c r="Y1784">
        <v>47.26</v>
      </c>
      <c r="Z1784">
        <v>0</v>
      </c>
      <c r="AA1784">
        <v>0</v>
      </c>
      <c r="AB1784">
        <v>0</v>
      </c>
      <c r="AC1784">
        <v>0</v>
      </c>
      <c r="AD1784">
        <v>1</v>
      </c>
      <c r="AE1784">
        <v>0</v>
      </c>
      <c r="AF1784" t="s">
        <v>148</v>
      </c>
      <c r="AG1784">
        <v>0</v>
      </c>
      <c r="AH1784">
        <v>2</v>
      </c>
      <c r="AI1784">
        <v>382002953</v>
      </c>
      <c r="AJ1784">
        <v>1784</v>
      </c>
      <c r="AK1784">
        <v>0</v>
      </c>
      <c r="AL1784">
        <v>0</v>
      </c>
      <c r="AM1784">
        <v>0</v>
      </c>
      <c r="AN1784">
        <v>0</v>
      </c>
      <c r="AO1784">
        <v>0</v>
      </c>
      <c r="AP1784">
        <v>0</v>
      </c>
      <c r="AQ1784">
        <v>0</v>
      </c>
      <c r="AR1784">
        <v>0</v>
      </c>
    </row>
    <row r="1785" spans="1:44" x14ac:dyDescent="0.25">
      <c r="A1785">
        <f>ROW(Source!A621)</f>
        <v>621</v>
      </c>
      <c r="B1785">
        <v>382002971</v>
      </c>
      <c r="C1785">
        <v>382002939</v>
      </c>
      <c r="D1785">
        <v>342751716</v>
      </c>
      <c r="E1785">
        <v>1</v>
      </c>
      <c r="F1785">
        <v>1</v>
      </c>
      <c r="G1785">
        <v>1</v>
      </c>
      <c r="H1785">
        <v>3</v>
      </c>
      <c r="I1785" t="s">
        <v>1136</v>
      </c>
      <c r="J1785" t="s">
        <v>1137</v>
      </c>
      <c r="K1785" t="s">
        <v>1138</v>
      </c>
      <c r="L1785">
        <v>1407</v>
      </c>
      <c r="N1785">
        <v>1013</v>
      </c>
      <c r="O1785" t="s">
        <v>1139</v>
      </c>
      <c r="P1785" t="s">
        <v>1139</v>
      </c>
      <c r="Q1785">
        <v>1</v>
      </c>
      <c r="X1785">
        <v>2.1999999999999999E-2</v>
      </c>
      <c r="Y1785">
        <v>6052.54</v>
      </c>
      <c r="Z1785">
        <v>0</v>
      </c>
      <c r="AA1785">
        <v>0</v>
      </c>
      <c r="AB1785">
        <v>0</v>
      </c>
      <c r="AC1785">
        <v>0</v>
      </c>
      <c r="AD1785">
        <v>1</v>
      </c>
      <c r="AE1785">
        <v>0</v>
      </c>
      <c r="AF1785" t="s">
        <v>148</v>
      </c>
      <c r="AG1785">
        <v>0</v>
      </c>
      <c r="AH1785">
        <v>2</v>
      </c>
      <c r="AI1785">
        <v>382002954</v>
      </c>
      <c r="AJ1785">
        <v>1785</v>
      </c>
      <c r="AK1785">
        <v>0</v>
      </c>
      <c r="AL1785">
        <v>0</v>
      </c>
      <c r="AM1785">
        <v>0</v>
      </c>
      <c r="AN1785">
        <v>0</v>
      </c>
      <c r="AO1785">
        <v>0</v>
      </c>
      <c r="AP1785">
        <v>0</v>
      </c>
      <c r="AQ1785">
        <v>0</v>
      </c>
      <c r="AR1785">
        <v>0</v>
      </c>
    </row>
    <row r="1786" spans="1:44" x14ac:dyDescent="0.25">
      <c r="A1786">
        <f>ROW(Source!A621)</f>
        <v>621</v>
      </c>
      <c r="B1786">
        <v>382002972</v>
      </c>
      <c r="C1786">
        <v>382002939</v>
      </c>
      <c r="D1786">
        <v>342758134</v>
      </c>
      <c r="E1786">
        <v>1</v>
      </c>
      <c r="F1786">
        <v>1</v>
      </c>
      <c r="G1786">
        <v>1</v>
      </c>
      <c r="H1786">
        <v>3</v>
      </c>
      <c r="I1786" t="s">
        <v>1158</v>
      </c>
      <c r="J1786" t="s">
        <v>1159</v>
      </c>
      <c r="K1786" t="s">
        <v>1160</v>
      </c>
      <c r="L1786">
        <v>1301</v>
      </c>
      <c r="N1786">
        <v>1003</v>
      </c>
      <c r="O1786" t="s">
        <v>880</v>
      </c>
      <c r="P1786" t="s">
        <v>880</v>
      </c>
      <c r="Q1786">
        <v>1</v>
      </c>
      <c r="X1786">
        <v>0.7</v>
      </c>
      <c r="Y1786">
        <v>123.25</v>
      </c>
      <c r="Z1786">
        <v>0</v>
      </c>
      <c r="AA1786">
        <v>0</v>
      </c>
      <c r="AB1786">
        <v>0</v>
      </c>
      <c r="AC1786">
        <v>0</v>
      </c>
      <c r="AD1786">
        <v>1</v>
      </c>
      <c r="AE1786">
        <v>0</v>
      </c>
      <c r="AF1786" t="s">
        <v>148</v>
      </c>
      <c r="AG1786">
        <v>0</v>
      </c>
      <c r="AH1786">
        <v>2</v>
      </c>
      <c r="AI1786">
        <v>382002955</v>
      </c>
      <c r="AJ1786">
        <v>1786</v>
      </c>
      <c r="AK1786">
        <v>0</v>
      </c>
      <c r="AL1786">
        <v>0</v>
      </c>
      <c r="AM1786">
        <v>0</v>
      </c>
      <c r="AN1786">
        <v>0</v>
      </c>
      <c r="AO1786">
        <v>0</v>
      </c>
      <c r="AP1786">
        <v>0</v>
      </c>
      <c r="AQ1786">
        <v>0</v>
      </c>
      <c r="AR1786">
        <v>0</v>
      </c>
    </row>
    <row r="1787" spans="1:44" x14ac:dyDescent="0.25">
      <c r="A1787">
        <f>ROW(Source!A621)</f>
        <v>621</v>
      </c>
      <c r="B1787">
        <v>382002973</v>
      </c>
      <c r="C1787">
        <v>382002939</v>
      </c>
      <c r="D1787">
        <v>342646017</v>
      </c>
      <c r="E1787">
        <v>113</v>
      </c>
      <c r="F1787">
        <v>1</v>
      </c>
      <c r="G1787">
        <v>1</v>
      </c>
      <c r="H1787">
        <v>3</v>
      </c>
      <c r="I1787" t="s">
        <v>1042</v>
      </c>
      <c r="J1787" t="s">
        <v>3</v>
      </c>
      <c r="K1787" t="s">
        <v>1043</v>
      </c>
      <c r="L1787">
        <v>3277935</v>
      </c>
      <c r="N1787">
        <v>1013</v>
      </c>
      <c r="O1787" t="s">
        <v>1044</v>
      </c>
      <c r="P1787" t="s">
        <v>1044</v>
      </c>
      <c r="Q1787">
        <v>1</v>
      </c>
      <c r="X1787">
        <v>2</v>
      </c>
      <c r="Y1787">
        <v>0</v>
      </c>
      <c r="Z1787">
        <v>0</v>
      </c>
      <c r="AA1787">
        <v>0</v>
      </c>
      <c r="AB1787">
        <v>0</v>
      </c>
      <c r="AC1787">
        <v>0</v>
      </c>
      <c r="AD1787">
        <v>0</v>
      </c>
      <c r="AE1787">
        <v>0</v>
      </c>
      <c r="AF1787" t="s">
        <v>148</v>
      </c>
      <c r="AG1787">
        <v>0</v>
      </c>
      <c r="AH1787">
        <v>2</v>
      </c>
      <c r="AI1787">
        <v>382002956</v>
      </c>
      <c r="AJ1787">
        <v>1787</v>
      </c>
      <c r="AK1787">
        <v>0</v>
      </c>
      <c r="AL1787">
        <v>0</v>
      </c>
      <c r="AM1787">
        <v>0</v>
      </c>
      <c r="AN1787">
        <v>0</v>
      </c>
      <c r="AO1787">
        <v>0</v>
      </c>
      <c r="AP1787">
        <v>0</v>
      </c>
      <c r="AQ1787">
        <v>0</v>
      </c>
      <c r="AR1787">
        <v>0</v>
      </c>
    </row>
    <row r="1788" spans="1:44" x14ac:dyDescent="0.25">
      <c r="A1788">
        <f>ROW(Source!A622)</f>
        <v>622</v>
      </c>
      <c r="B1788">
        <v>382002992</v>
      </c>
      <c r="C1788">
        <v>382002974</v>
      </c>
      <c r="D1788">
        <v>342640234</v>
      </c>
      <c r="E1788">
        <v>113</v>
      </c>
      <c r="F1788">
        <v>1</v>
      </c>
      <c r="G1788">
        <v>1</v>
      </c>
      <c r="H1788">
        <v>1</v>
      </c>
      <c r="I1788" t="s">
        <v>1164</v>
      </c>
      <c r="J1788" t="s">
        <v>3</v>
      </c>
      <c r="K1788" t="s">
        <v>1165</v>
      </c>
      <c r="L1788">
        <v>1191</v>
      </c>
      <c r="N1788">
        <v>1013</v>
      </c>
      <c r="O1788" t="s">
        <v>1034</v>
      </c>
      <c r="P1788" t="s">
        <v>1034</v>
      </c>
      <c r="Q1788">
        <v>1</v>
      </c>
      <c r="X1788">
        <v>75</v>
      </c>
      <c r="Y1788">
        <v>0</v>
      </c>
      <c r="Z1788">
        <v>0</v>
      </c>
      <c r="AA1788">
        <v>0</v>
      </c>
      <c r="AB1788">
        <v>642.6</v>
      </c>
      <c r="AC1788">
        <v>0</v>
      </c>
      <c r="AD1788">
        <v>1</v>
      </c>
      <c r="AE1788">
        <v>1</v>
      </c>
      <c r="AF1788" t="s">
        <v>23</v>
      </c>
      <c r="AG1788">
        <v>64.5</v>
      </c>
      <c r="AH1788">
        <v>2</v>
      </c>
      <c r="AI1788">
        <v>382002975</v>
      </c>
      <c r="AJ1788">
        <v>1788</v>
      </c>
      <c r="AK1788">
        <v>0</v>
      </c>
      <c r="AL1788">
        <v>0</v>
      </c>
      <c r="AM1788">
        <v>0</v>
      </c>
      <c r="AN1788">
        <v>0</v>
      </c>
      <c r="AO1788">
        <v>0</v>
      </c>
      <c r="AP1788">
        <v>0</v>
      </c>
      <c r="AQ1788">
        <v>0</v>
      </c>
      <c r="AR1788">
        <v>0</v>
      </c>
    </row>
    <row r="1789" spans="1:44" x14ac:dyDescent="0.25">
      <c r="A1789">
        <f>ROW(Source!A622)</f>
        <v>622</v>
      </c>
      <c r="B1789">
        <v>382002993</v>
      </c>
      <c r="C1789">
        <v>382002974</v>
      </c>
      <c r="D1789">
        <v>342640393</v>
      </c>
      <c r="E1789">
        <v>113</v>
      </c>
      <c r="F1789">
        <v>1</v>
      </c>
      <c r="G1789">
        <v>1</v>
      </c>
      <c r="H1789">
        <v>1</v>
      </c>
      <c r="I1789" t="s">
        <v>1035</v>
      </c>
      <c r="J1789" t="s">
        <v>3</v>
      </c>
      <c r="K1789" t="s">
        <v>1036</v>
      </c>
      <c r="L1789">
        <v>1191</v>
      </c>
      <c r="N1789">
        <v>1013</v>
      </c>
      <c r="O1789" t="s">
        <v>1034</v>
      </c>
      <c r="P1789" t="s">
        <v>1034</v>
      </c>
      <c r="Q1789">
        <v>1</v>
      </c>
      <c r="X1789">
        <v>9.15</v>
      </c>
      <c r="Y1789">
        <v>0</v>
      </c>
      <c r="Z1789">
        <v>0</v>
      </c>
      <c r="AA1789">
        <v>0</v>
      </c>
      <c r="AB1789">
        <v>0</v>
      </c>
      <c r="AC1789">
        <v>0</v>
      </c>
      <c r="AD1789">
        <v>1</v>
      </c>
      <c r="AE1789">
        <v>2</v>
      </c>
      <c r="AF1789" t="s">
        <v>23</v>
      </c>
      <c r="AG1789">
        <v>7.8689999999999998</v>
      </c>
      <c r="AH1789">
        <v>2</v>
      </c>
      <c r="AI1789">
        <v>382002976</v>
      </c>
      <c r="AJ1789">
        <v>1789</v>
      </c>
      <c r="AK1789">
        <v>0</v>
      </c>
      <c r="AL1789">
        <v>0</v>
      </c>
      <c r="AM1789">
        <v>0</v>
      </c>
      <c r="AN1789">
        <v>0</v>
      </c>
      <c r="AO1789">
        <v>0</v>
      </c>
      <c r="AP1789">
        <v>0</v>
      </c>
      <c r="AQ1789">
        <v>0</v>
      </c>
      <c r="AR1789">
        <v>0</v>
      </c>
    </row>
    <row r="1790" spans="1:44" x14ac:dyDescent="0.25">
      <c r="A1790">
        <f>ROW(Source!A622)</f>
        <v>622</v>
      </c>
      <c r="B1790">
        <v>382002994</v>
      </c>
      <c r="C1790">
        <v>382002974</v>
      </c>
      <c r="D1790">
        <v>342765492</v>
      </c>
      <c r="E1790">
        <v>1</v>
      </c>
      <c r="F1790">
        <v>1</v>
      </c>
      <c r="G1790">
        <v>1</v>
      </c>
      <c r="H1790">
        <v>2</v>
      </c>
      <c r="I1790" t="s">
        <v>1056</v>
      </c>
      <c r="J1790" t="s">
        <v>1057</v>
      </c>
      <c r="K1790" t="s">
        <v>1058</v>
      </c>
      <c r="L1790">
        <v>1368</v>
      </c>
      <c r="N1790">
        <v>1011</v>
      </c>
      <c r="O1790" t="s">
        <v>1040</v>
      </c>
      <c r="P1790" t="s">
        <v>1040</v>
      </c>
      <c r="Q1790">
        <v>1</v>
      </c>
      <c r="X1790">
        <v>1.54</v>
      </c>
      <c r="Y1790">
        <v>0</v>
      </c>
      <c r="Z1790">
        <v>995.51</v>
      </c>
      <c r="AA1790">
        <v>687.23</v>
      </c>
      <c r="AB1790">
        <v>0</v>
      </c>
      <c r="AC1790">
        <v>0</v>
      </c>
      <c r="AD1790">
        <v>1</v>
      </c>
      <c r="AE1790">
        <v>0</v>
      </c>
      <c r="AF1790" t="s">
        <v>23</v>
      </c>
      <c r="AG1790">
        <v>1.3244</v>
      </c>
      <c r="AH1790">
        <v>2</v>
      </c>
      <c r="AI1790">
        <v>382002977</v>
      </c>
      <c r="AJ1790">
        <v>1790</v>
      </c>
      <c r="AK1790">
        <v>0</v>
      </c>
      <c r="AL1790">
        <v>0</v>
      </c>
      <c r="AM1790">
        <v>0</v>
      </c>
      <c r="AN1790">
        <v>0</v>
      </c>
      <c r="AO1790">
        <v>0</v>
      </c>
      <c r="AP1790">
        <v>0</v>
      </c>
      <c r="AQ1790">
        <v>0</v>
      </c>
      <c r="AR1790">
        <v>0</v>
      </c>
    </row>
    <row r="1791" spans="1:44" x14ac:dyDescent="0.25">
      <c r="A1791">
        <f>ROW(Source!A622)</f>
        <v>622</v>
      </c>
      <c r="B1791">
        <v>382002995</v>
      </c>
      <c r="C1791">
        <v>382002974</v>
      </c>
      <c r="D1791">
        <v>342765498</v>
      </c>
      <c r="E1791">
        <v>1</v>
      </c>
      <c r="F1791">
        <v>1</v>
      </c>
      <c r="G1791">
        <v>1</v>
      </c>
      <c r="H1791">
        <v>2</v>
      </c>
      <c r="I1791" t="s">
        <v>1037</v>
      </c>
      <c r="J1791" t="s">
        <v>1038</v>
      </c>
      <c r="K1791" t="s">
        <v>1039</v>
      </c>
      <c r="L1791">
        <v>1368</v>
      </c>
      <c r="N1791">
        <v>1011</v>
      </c>
      <c r="O1791" t="s">
        <v>1040</v>
      </c>
      <c r="P1791" t="s">
        <v>1040</v>
      </c>
      <c r="Q1791">
        <v>1</v>
      </c>
      <c r="X1791">
        <v>7.61</v>
      </c>
      <c r="Y1791">
        <v>0</v>
      </c>
      <c r="Z1791">
        <v>1328.8</v>
      </c>
      <c r="AA1791">
        <v>687.23</v>
      </c>
      <c r="AB1791">
        <v>0</v>
      </c>
      <c r="AC1791">
        <v>0</v>
      </c>
      <c r="AD1791">
        <v>1</v>
      </c>
      <c r="AE1791">
        <v>0</v>
      </c>
      <c r="AF1791" t="s">
        <v>23</v>
      </c>
      <c r="AG1791">
        <v>6.5446</v>
      </c>
      <c r="AH1791">
        <v>2</v>
      </c>
      <c r="AI1791">
        <v>382002978</v>
      </c>
      <c r="AJ1791">
        <v>1791</v>
      </c>
      <c r="AK1791">
        <v>0</v>
      </c>
      <c r="AL1791">
        <v>0</v>
      </c>
      <c r="AM1791">
        <v>0</v>
      </c>
      <c r="AN1791">
        <v>0</v>
      </c>
      <c r="AO1791">
        <v>0</v>
      </c>
      <c r="AP1791">
        <v>0</v>
      </c>
      <c r="AQ1791">
        <v>0</v>
      </c>
      <c r="AR1791">
        <v>0</v>
      </c>
    </row>
    <row r="1792" spans="1:44" x14ac:dyDescent="0.25">
      <c r="A1792">
        <f>ROW(Source!A622)</f>
        <v>622</v>
      </c>
      <c r="B1792">
        <v>382002996</v>
      </c>
      <c r="C1792">
        <v>382002974</v>
      </c>
      <c r="D1792">
        <v>342713938</v>
      </c>
      <c r="E1792">
        <v>1</v>
      </c>
      <c r="F1792">
        <v>1</v>
      </c>
      <c r="G1792">
        <v>1</v>
      </c>
      <c r="H1792">
        <v>3</v>
      </c>
      <c r="I1792" t="s">
        <v>1049</v>
      </c>
      <c r="J1792" t="s">
        <v>1050</v>
      </c>
      <c r="K1792" t="s">
        <v>1051</v>
      </c>
      <c r="L1792">
        <v>1348</v>
      </c>
      <c r="N1792">
        <v>1009</v>
      </c>
      <c r="O1792" t="s">
        <v>846</v>
      </c>
      <c r="P1792" t="s">
        <v>846</v>
      </c>
      <c r="Q1792">
        <v>1000</v>
      </c>
      <c r="X1792">
        <v>2.8E-3</v>
      </c>
      <c r="Y1792">
        <v>116448.72</v>
      </c>
      <c r="Z1792">
        <v>0</v>
      </c>
      <c r="AA1792">
        <v>0</v>
      </c>
      <c r="AB1792">
        <v>0</v>
      </c>
      <c r="AC1792">
        <v>0</v>
      </c>
      <c r="AD1792">
        <v>1</v>
      </c>
      <c r="AE1792">
        <v>0</v>
      </c>
      <c r="AF1792" t="s">
        <v>14</v>
      </c>
      <c r="AG1792">
        <v>0</v>
      </c>
      <c r="AH1792">
        <v>2</v>
      </c>
      <c r="AI1792">
        <v>382002979</v>
      </c>
      <c r="AJ1792">
        <v>1792</v>
      </c>
      <c r="AK1792">
        <v>0</v>
      </c>
      <c r="AL1792">
        <v>0</v>
      </c>
      <c r="AM1792">
        <v>0</v>
      </c>
      <c r="AN1792">
        <v>0</v>
      </c>
      <c r="AO1792">
        <v>0</v>
      </c>
      <c r="AP1792">
        <v>0</v>
      </c>
      <c r="AQ1792">
        <v>0</v>
      </c>
      <c r="AR1792">
        <v>0</v>
      </c>
    </row>
    <row r="1793" spans="1:44" x14ac:dyDescent="0.25">
      <c r="A1793">
        <f>ROW(Source!A622)</f>
        <v>622</v>
      </c>
      <c r="B1793">
        <v>382002997</v>
      </c>
      <c r="C1793">
        <v>382002974</v>
      </c>
      <c r="D1793">
        <v>342714150</v>
      </c>
      <c r="E1793">
        <v>1</v>
      </c>
      <c r="F1793">
        <v>1</v>
      </c>
      <c r="G1793">
        <v>1</v>
      </c>
      <c r="H1793">
        <v>3</v>
      </c>
      <c r="I1793" t="s">
        <v>1115</v>
      </c>
      <c r="J1793" t="s">
        <v>1116</v>
      </c>
      <c r="K1793" t="s">
        <v>1117</v>
      </c>
      <c r="L1793">
        <v>1346</v>
      </c>
      <c r="N1793">
        <v>1009</v>
      </c>
      <c r="O1793" t="s">
        <v>1055</v>
      </c>
      <c r="P1793" t="s">
        <v>1055</v>
      </c>
      <c r="Q1793">
        <v>1</v>
      </c>
      <c r="X1793">
        <v>7.0000000000000001E-3</v>
      </c>
      <c r="Y1793">
        <v>284.14999999999998</v>
      </c>
      <c r="Z1793">
        <v>0</v>
      </c>
      <c r="AA1793">
        <v>0</v>
      </c>
      <c r="AB1793">
        <v>0</v>
      </c>
      <c r="AC1793">
        <v>0</v>
      </c>
      <c r="AD1793">
        <v>1</v>
      </c>
      <c r="AE1793">
        <v>0</v>
      </c>
      <c r="AF1793" t="s">
        <v>14</v>
      </c>
      <c r="AG1793">
        <v>0</v>
      </c>
      <c r="AH1793">
        <v>2</v>
      </c>
      <c r="AI1793">
        <v>382002980</v>
      </c>
      <c r="AJ1793">
        <v>1793</v>
      </c>
      <c r="AK1793">
        <v>0</v>
      </c>
      <c r="AL1793">
        <v>0</v>
      </c>
      <c r="AM1793">
        <v>0</v>
      </c>
      <c r="AN1793">
        <v>0</v>
      </c>
      <c r="AO1793">
        <v>0</v>
      </c>
      <c r="AP1793">
        <v>0</v>
      </c>
      <c r="AQ1793">
        <v>0</v>
      </c>
      <c r="AR1793">
        <v>0</v>
      </c>
    </row>
    <row r="1794" spans="1:44" x14ac:dyDescent="0.25">
      <c r="A1794">
        <f>ROW(Source!A622)</f>
        <v>622</v>
      </c>
      <c r="B1794">
        <v>382002998</v>
      </c>
      <c r="C1794">
        <v>382002974</v>
      </c>
      <c r="D1794">
        <v>342714206</v>
      </c>
      <c r="E1794">
        <v>1</v>
      </c>
      <c r="F1794">
        <v>1</v>
      </c>
      <c r="G1794">
        <v>1</v>
      </c>
      <c r="H1794">
        <v>3</v>
      </c>
      <c r="I1794" t="s">
        <v>1118</v>
      </c>
      <c r="J1794" t="s">
        <v>1119</v>
      </c>
      <c r="K1794" t="s">
        <v>1120</v>
      </c>
      <c r="L1794">
        <v>1346</v>
      </c>
      <c r="N1794">
        <v>1009</v>
      </c>
      <c r="O1794" t="s">
        <v>1055</v>
      </c>
      <c r="P1794" t="s">
        <v>1055</v>
      </c>
      <c r="Q1794">
        <v>1</v>
      </c>
      <c r="X1794">
        <v>2.5999999999999999E-2</v>
      </c>
      <c r="Y1794">
        <v>104.32</v>
      </c>
      <c r="Z1794">
        <v>0</v>
      </c>
      <c r="AA1794">
        <v>0</v>
      </c>
      <c r="AB1794">
        <v>0</v>
      </c>
      <c r="AC1794">
        <v>0</v>
      </c>
      <c r="AD1794">
        <v>1</v>
      </c>
      <c r="AE1794">
        <v>0</v>
      </c>
      <c r="AF1794" t="s">
        <v>14</v>
      </c>
      <c r="AG1794">
        <v>0</v>
      </c>
      <c r="AH1794">
        <v>2</v>
      </c>
      <c r="AI1794">
        <v>382002981</v>
      </c>
      <c r="AJ1794">
        <v>1794</v>
      </c>
      <c r="AK1794">
        <v>0</v>
      </c>
      <c r="AL1794">
        <v>0</v>
      </c>
      <c r="AM1794">
        <v>0</v>
      </c>
      <c r="AN1794">
        <v>0</v>
      </c>
      <c r="AO1794">
        <v>0</v>
      </c>
      <c r="AP1794">
        <v>0</v>
      </c>
      <c r="AQ1794">
        <v>0</v>
      </c>
      <c r="AR1794">
        <v>0</v>
      </c>
    </row>
    <row r="1795" spans="1:44" x14ac:dyDescent="0.25">
      <c r="A1795">
        <f>ROW(Source!A622)</f>
        <v>622</v>
      </c>
      <c r="B1795">
        <v>382002999</v>
      </c>
      <c r="C1795">
        <v>382002974</v>
      </c>
      <c r="D1795">
        <v>342715892</v>
      </c>
      <c r="E1795">
        <v>1</v>
      </c>
      <c r="F1795">
        <v>1</v>
      </c>
      <c r="G1795">
        <v>1</v>
      </c>
      <c r="H1795">
        <v>3</v>
      </c>
      <c r="I1795" t="s">
        <v>1091</v>
      </c>
      <c r="J1795" t="s">
        <v>1092</v>
      </c>
      <c r="K1795" t="s">
        <v>1093</v>
      </c>
      <c r="L1795">
        <v>1301</v>
      </c>
      <c r="N1795">
        <v>1003</v>
      </c>
      <c r="O1795" t="s">
        <v>880</v>
      </c>
      <c r="P1795" t="s">
        <v>880</v>
      </c>
      <c r="Q1795">
        <v>1</v>
      </c>
      <c r="X1795">
        <v>5.05</v>
      </c>
      <c r="Y1795">
        <v>2.27</v>
      </c>
      <c r="Z1795">
        <v>0</v>
      </c>
      <c r="AA1795">
        <v>0</v>
      </c>
      <c r="AB1795">
        <v>0</v>
      </c>
      <c r="AC1795">
        <v>0</v>
      </c>
      <c r="AD1795">
        <v>1</v>
      </c>
      <c r="AE1795">
        <v>0</v>
      </c>
      <c r="AF1795" t="s">
        <v>14</v>
      </c>
      <c r="AG1795">
        <v>0</v>
      </c>
      <c r="AH1795">
        <v>2</v>
      </c>
      <c r="AI1795">
        <v>382002982</v>
      </c>
      <c r="AJ1795">
        <v>1795</v>
      </c>
      <c r="AK1795">
        <v>0</v>
      </c>
      <c r="AL1795">
        <v>0</v>
      </c>
      <c r="AM1795">
        <v>0</v>
      </c>
      <c r="AN1795">
        <v>0</v>
      </c>
      <c r="AO1795">
        <v>0</v>
      </c>
      <c r="AP1795">
        <v>0</v>
      </c>
      <c r="AQ1795">
        <v>0</v>
      </c>
      <c r="AR1795">
        <v>0</v>
      </c>
    </row>
    <row r="1796" spans="1:44" x14ac:dyDescent="0.25">
      <c r="A1796">
        <f>ROW(Source!A622)</f>
        <v>622</v>
      </c>
      <c r="B1796">
        <v>382003000</v>
      </c>
      <c r="C1796">
        <v>382002974</v>
      </c>
      <c r="D1796">
        <v>342725815</v>
      </c>
      <c r="E1796">
        <v>1</v>
      </c>
      <c r="F1796">
        <v>1</v>
      </c>
      <c r="G1796">
        <v>1</v>
      </c>
      <c r="H1796">
        <v>3</v>
      </c>
      <c r="I1796" t="s">
        <v>1072</v>
      </c>
      <c r="J1796" t="s">
        <v>1073</v>
      </c>
      <c r="K1796" t="s">
        <v>1074</v>
      </c>
      <c r="L1796">
        <v>1348</v>
      </c>
      <c r="N1796">
        <v>1009</v>
      </c>
      <c r="O1796" t="s">
        <v>846</v>
      </c>
      <c r="P1796" t="s">
        <v>846</v>
      </c>
      <c r="Q1796">
        <v>1000</v>
      </c>
      <c r="X1796">
        <v>2.0000000000000002E-5</v>
      </c>
      <c r="Y1796">
        <v>1050091.7</v>
      </c>
      <c r="Z1796">
        <v>0</v>
      </c>
      <c r="AA1796">
        <v>0</v>
      </c>
      <c r="AB1796">
        <v>0</v>
      </c>
      <c r="AC1796">
        <v>0</v>
      </c>
      <c r="AD1796">
        <v>1</v>
      </c>
      <c r="AE1796">
        <v>0</v>
      </c>
      <c r="AF1796" t="s">
        <v>14</v>
      </c>
      <c r="AG1796">
        <v>0</v>
      </c>
      <c r="AH1796">
        <v>2</v>
      </c>
      <c r="AI1796">
        <v>382002983</v>
      </c>
      <c r="AJ1796">
        <v>1796</v>
      </c>
      <c r="AK1796">
        <v>0</v>
      </c>
      <c r="AL1796">
        <v>0</v>
      </c>
      <c r="AM1796">
        <v>0</v>
      </c>
      <c r="AN1796">
        <v>0</v>
      </c>
      <c r="AO1796">
        <v>0</v>
      </c>
      <c r="AP1796">
        <v>0</v>
      </c>
      <c r="AQ1796">
        <v>0</v>
      </c>
      <c r="AR1796">
        <v>0</v>
      </c>
    </row>
    <row r="1797" spans="1:44" x14ac:dyDescent="0.25">
      <c r="A1797">
        <f>ROW(Source!A622)</f>
        <v>622</v>
      </c>
      <c r="B1797">
        <v>382003001</v>
      </c>
      <c r="C1797">
        <v>382002974</v>
      </c>
      <c r="D1797">
        <v>342725859</v>
      </c>
      <c r="E1797">
        <v>1</v>
      </c>
      <c r="F1797">
        <v>1</v>
      </c>
      <c r="G1797">
        <v>1</v>
      </c>
      <c r="H1797">
        <v>3</v>
      </c>
      <c r="I1797" t="s">
        <v>1052</v>
      </c>
      <c r="J1797" t="s">
        <v>1053</v>
      </c>
      <c r="K1797" t="s">
        <v>1054</v>
      </c>
      <c r="L1797">
        <v>1346</v>
      </c>
      <c r="N1797">
        <v>1009</v>
      </c>
      <c r="O1797" t="s">
        <v>1055</v>
      </c>
      <c r="P1797" t="s">
        <v>1055</v>
      </c>
      <c r="Q1797">
        <v>1</v>
      </c>
      <c r="X1797">
        <v>0.61</v>
      </c>
      <c r="Y1797">
        <v>870.18</v>
      </c>
      <c r="Z1797">
        <v>0</v>
      </c>
      <c r="AA1797">
        <v>0</v>
      </c>
      <c r="AB1797">
        <v>0</v>
      </c>
      <c r="AC1797">
        <v>0</v>
      </c>
      <c r="AD1797">
        <v>1</v>
      </c>
      <c r="AE1797">
        <v>0</v>
      </c>
      <c r="AF1797" t="s">
        <v>14</v>
      </c>
      <c r="AG1797">
        <v>0</v>
      </c>
      <c r="AH1797">
        <v>2</v>
      </c>
      <c r="AI1797">
        <v>382002984</v>
      </c>
      <c r="AJ1797">
        <v>1797</v>
      </c>
      <c r="AK1797">
        <v>0</v>
      </c>
      <c r="AL1797">
        <v>0</v>
      </c>
      <c r="AM1797">
        <v>0</v>
      </c>
      <c r="AN1797">
        <v>0</v>
      </c>
      <c r="AO1797">
        <v>0</v>
      </c>
      <c r="AP1797">
        <v>0</v>
      </c>
      <c r="AQ1797">
        <v>0</v>
      </c>
      <c r="AR1797">
        <v>0</v>
      </c>
    </row>
    <row r="1798" spans="1:44" x14ac:dyDescent="0.25">
      <c r="A1798">
        <f>ROW(Source!A622)</f>
        <v>622</v>
      </c>
      <c r="B1798">
        <v>382003002</v>
      </c>
      <c r="C1798">
        <v>382002974</v>
      </c>
      <c r="D1798">
        <v>342725880</v>
      </c>
      <c r="E1798">
        <v>1</v>
      </c>
      <c r="F1798">
        <v>1</v>
      </c>
      <c r="G1798">
        <v>1</v>
      </c>
      <c r="H1798">
        <v>3</v>
      </c>
      <c r="I1798" t="s">
        <v>1152</v>
      </c>
      <c r="J1798" t="s">
        <v>1153</v>
      </c>
      <c r="K1798" t="s">
        <v>1154</v>
      </c>
      <c r="L1798">
        <v>1346</v>
      </c>
      <c r="N1798">
        <v>1009</v>
      </c>
      <c r="O1798" t="s">
        <v>1055</v>
      </c>
      <c r="P1798" t="s">
        <v>1055</v>
      </c>
      <c r="Q1798">
        <v>1</v>
      </c>
      <c r="X1798">
        <v>0.01</v>
      </c>
      <c r="Y1798">
        <v>2536.4499999999998</v>
      </c>
      <c r="Z1798">
        <v>0</v>
      </c>
      <c r="AA1798">
        <v>0</v>
      </c>
      <c r="AB1798">
        <v>0</v>
      </c>
      <c r="AC1798">
        <v>0</v>
      </c>
      <c r="AD1798">
        <v>1</v>
      </c>
      <c r="AE1798">
        <v>0</v>
      </c>
      <c r="AF1798" t="s">
        <v>14</v>
      </c>
      <c r="AG1798">
        <v>0</v>
      </c>
      <c r="AH1798">
        <v>2</v>
      </c>
      <c r="AI1798">
        <v>382002985</v>
      </c>
      <c r="AJ1798">
        <v>1798</v>
      </c>
      <c r="AK1798">
        <v>0</v>
      </c>
      <c r="AL1798">
        <v>0</v>
      </c>
      <c r="AM1798">
        <v>0</v>
      </c>
      <c r="AN1798">
        <v>0</v>
      </c>
      <c r="AO1798">
        <v>0</v>
      </c>
      <c r="AP1798">
        <v>0</v>
      </c>
      <c r="AQ1798">
        <v>0</v>
      </c>
      <c r="AR1798">
        <v>0</v>
      </c>
    </row>
    <row r="1799" spans="1:44" x14ac:dyDescent="0.25">
      <c r="A1799">
        <f>ROW(Source!A622)</f>
        <v>622</v>
      </c>
      <c r="B1799">
        <v>382003003</v>
      </c>
      <c r="C1799">
        <v>382002974</v>
      </c>
      <c r="D1799">
        <v>342735355</v>
      </c>
      <c r="E1799">
        <v>1</v>
      </c>
      <c r="F1799">
        <v>1</v>
      </c>
      <c r="G1799">
        <v>1</v>
      </c>
      <c r="H1799">
        <v>3</v>
      </c>
      <c r="I1799" t="s">
        <v>1155</v>
      </c>
      <c r="J1799" t="s">
        <v>1156</v>
      </c>
      <c r="K1799" t="s">
        <v>1157</v>
      </c>
      <c r="L1799">
        <v>1346</v>
      </c>
      <c r="N1799">
        <v>1009</v>
      </c>
      <c r="O1799" t="s">
        <v>1055</v>
      </c>
      <c r="P1799" t="s">
        <v>1055</v>
      </c>
      <c r="Q1799">
        <v>1</v>
      </c>
      <c r="X1799">
        <v>2.5000000000000001E-2</v>
      </c>
      <c r="Y1799">
        <v>1928.25</v>
      </c>
      <c r="Z1799">
        <v>0</v>
      </c>
      <c r="AA1799">
        <v>0</v>
      </c>
      <c r="AB1799">
        <v>0</v>
      </c>
      <c r="AC1799">
        <v>0</v>
      </c>
      <c r="AD1799">
        <v>1</v>
      </c>
      <c r="AE1799">
        <v>0</v>
      </c>
      <c r="AF1799" t="s">
        <v>14</v>
      </c>
      <c r="AG1799">
        <v>0</v>
      </c>
      <c r="AH1799">
        <v>2</v>
      </c>
      <c r="AI1799">
        <v>382002986</v>
      </c>
      <c r="AJ1799">
        <v>1799</v>
      </c>
      <c r="AK1799">
        <v>0</v>
      </c>
      <c r="AL1799">
        <v>0</v>
      </c>
      <c r="AM1799">
        <v>0</v>
      </c>
      <c r="AN1799">
        <v>0</v>
      </c>
      <c r="AO1799">
        <v>0</v>
      </c>
      <c r="AP1799">
        <v>0</v>
      </c>
      <c r="AQ1799">
        <v>0</v>
      </c>
      <c r="AR1799">
        <v>0</v>
      </c>
    </row>
    <row r="1800" spans="1:44" x14ac:dyDescent="0.25">
      <c r="A1800">
        <f>ROW(Source!A622)</f>
        <v>622</v>
      </c>
      <c r="B1800">
        <v>382003004</v>
      </c>
      <c r="C1800">
        <v>382002974</v>
      </c>
      <c r="D1800">
        <v>342744171</v>
      </c>
      <c r="E1800">
        <v>1</v>
      </c>
      <c r="F1800">
        <v>1</v>
      </c>
      <c r="G1800">
        <v>1</v>
      </c>
      <c r="H1800">
        <v>3</v>
      </c>
      <c r="I1800" t="s">
        <v>1161</v>
      </c>
      <c r="J1800" t="s">
        <v>1162</v>
      </c>
      <c r="K1800" t="s">
        <v>1163</v>
      </c>
      <c r="L1800">
        <v>1371</v>
      </c>
      <c r="N1800">
        <v>1013</v>
      </c>
      <c r="O1800" t="s">
        <v>202</v>
      </c>
      <c r="P1800" t="s">
        <v>202</v>
      </c>
      <c r="Q1800">
        <v>1</v>
      </c>
      <c r="X1800">
        <v>7</v>
      </c>
      <c r="Y1800">
        <v>19.100000000000001</v>
      </c>
      <c r="Z1800">
        <v>0</v>
      </c>
      <c r="AA1800">
        <v>0</v>
      </c>
      <c r="AB1800">
        <v>0</v>
      </c>
      <c r="AC1800">
        <v>0</v>
      </c>
      <c r="AD1800">
        <v>1</v>
      </c>
      <c r="AE1800">
        <v>0</v>
      </c>
      <c r="AF1800" t="s">
        <v>14</v>
      </c>
      <c r="AG1800">
        <v>0</v>
      </c>
      <c r="AH1800">
        <v>2</v>
      </c>
      <c r="AI1800">
        <v>382002987</v>
      </c>
      <c r="AJ1800">
        <v>1800</v>
      </c>
      <c r="AK1800">
        <v>0</v>
      </c>
      <c r="AL1800">
        <v>0</v>
      </c>
      <c r="AM1800">
        <v>0</v>
      </c>
      <c r="AN1800">
        <v>0</v>
      </c>
      <c r="AO1800">
        <v>0</v>
      </c>
      <c r="AP1800">
        <v>0</v>
      </c>
      <c r="AQ1800">
        <v>0</v>
      </c>
      <c r="AR1800">
        <v>0</v>
      </c>
    </row>
    <row r="1801" spans="1:44" x14ac:dyDescent="0.25">
      <c r="A1801">
        <f>ROW(Source!A622)</f>
        <v>622</v>
      </c>
      <c r="B1801">
        <v>382003005</v>
      </c>
      <c r="C1801">
        <v>382002974</v>
      </c>
      <c r="D1801">
        <v>342751707</v>
      </c>
      <c r="E1801">
        <v>1</v>
      </c>
      <c r="F1801">
        <v>1</v>
      </c>
      <c r="G1801">
        <v>1</v>
      </c>
      <c r="H1801">
        <v>3</v>
      </c>
      <c r="I1801" t="s">
        <v>1133</v>
      </c>
      <c r="J1801" t="s">
        <v>1134</v>
      </c>
      <c r="K1801" t="s">
        <v>1135</v>
      </c>
      <c r="L1801">
        <v>1425</v>
      </c>
      <c r="N1801">
        <v>1013</v>
      </c>
      <c r="O1801" t="s">
        <v>1082</v>
      </c>
      <c r="P1801" t="s">
        <v>1082</v>
      </c>
      <c r="Q1801">
        <v>1</v>
      </c>
      <c r="X1801">
        <v>0.44</v>
      </c>
      <c r="Y1801">
        <v>47.26</v>
      </c>
      <c r="Z1801">
        <v>0</v>
      </c>
      <c r="AA1801">
        <v>0</v>
      </c>
      <c r="AB1801">
        <v>0</v>
      </c>
      <c r="AC1801">
        <v>0</v>
      </c>
      <c r="AD1801">
        <v>1</v>
      </c>
      <c r="AE1801">
        <v>0</v>
      </c>
      <c r="AF1801" t="s">
        <v>14</v>
      </c>
      <c r="AG1801">
        <v>0</v>
      </c>
      <c r="AH1801">
        <v>2</v>
      </c>
      <c r="AI1801">
        <v>382002988</v>
      </c>
      <c r="AJ1801">
        <v>1801</v>
      </c>
      <c r="AK1801">
        <v>0</v>
      </c>
      <c r="AL1801">
        <v>0</v>
      </c>
      <c r="AM1801">
        <v>0</v>
      </c>
      <c r="AN1801">
        <v>0</v>
      </c>
      <c r="AO1801">
        <v>0</v>
      </c>
      <c r="AP1801">
        <v>0</v>
      </c>
      <c r="AQ1801">
        <v>0</v>
      </c>
      <c r="AR1801">
        <v>0</v>
      </c>
    </row>
    <row r="1802" spans="1:44" x14ac:dyDescent="0.25">
      <c r="A1802">
        <f>ROW(Source!A622)</f>
        <v>622</v>
      </c>
      <c r="B1802">
        <v>382003006</v>
      </c>
      <c r="C1802">
        <v>382002974</v>
      </c>
      <c r="D1802">
        <v>342751716</v>
      </c>
      <c r="E1802">
        <v>1</v>
      </c>
      <c r="F1802">
        <v>1</v>
      </c>
      <c r="G1802">
        <v>1</v>
      </c>
      <c r="H1802">
        <v>3</v>
      </c>
      <c r="I1802" t="s">
        <v>1136</v>
      </c>
      <c r="J1802" t="s">
        <v>1137</v>
      </c>
      <c r="K1802" t="s">
        <v>1138</v>
      </c>
      <c r="L1802">
        <v>1407</v>
      </c>
      <c r="N1802">
        <v>1013</v>
      </c>
      <c r="O1802" t="s">
        <v>1139</v>
      </c>
      <c r="P1802" t="s">
        <v>1139</v>
      </c>
      <c r="Q1802">
        <v>1</v>
      </c>
      <c r="X1802">
        <v>2.1999999999999999E-2</v>
      </c>
      <c r="Y1802">
        <v>6052.54</v>
      </c>
      <c r="Z1802">
        <v>0</v>
      </c>
      <c r="AA1802">
        <v>0</v>
      </c>
      <c r="AB1802">
        <v>0</v>
      </c>
      <c r="AC1802">
        <v>0</v>
      </c>
      <c r="AD1802">
        <v>1</v>
      </c>
      <c r="AE1802">
        <v>0</v>
      </c>
      <c r="AF1802" t="s">
        <v>14</v>
      </c>
      <c r="AG1802">
        <v>0</v>
      </c>
      <c r="AH1802">
        <v>2</v>
      </c>
      <c r="AI1802">
        <v>382002989</v>
      </c>
      <c r="AJ1802">
        <v>1802</v>
      </c>
      <c r="AK1802">
        <v>0</v>
      </c>
      <c r="AL1802">
        <v>0</v>
      </c>
      <c r="AM1802">
        <v>0</v>
      </c>
      <c r="AN1802">
        <v>0</v>
      </c>
      <c r="AO1802">
        <v>0</v>
      </c>
      <c r="AP1802">
        <v>0</v>
      </c>
      <c r="AQ1802">
        <v>0</v>
      </c>
      <c r="AR1802">
        <v>0</v>
      </c>
    </row>
    <row r="1803" spans="1:44" x14ac:dyDescent="0.25">
      <c r="A1803">
        <f>ROW(Source!A622)</f>
        <v>622</v>
      </c>
      <c r="B1803">
        <v>382003007</v>
      </c>
      <c r="C1803">
        <v>382002974</v>
      </c>
      <c r="D1803">
        <v>342758134</v>
      </c>
      <c r="E1803">
        <v>1</v>
      </c>
      <c r="F1803">
        <v>1</v>
      </c>
      <c r="G1803">
        <v>1</v>
      </c>
      <c r="H1803">
        <v>3</v>
      </c>
      <c r="I1803" t="s">
        <v>1158</v>
      </c>
      <c r="J1803" t="s">
        <v>1159</v>
      </c>
      <c r="K1803" t="s">
        <v>1160</v>
      </c>
      <c r="L1803">
        <v>1301</v>
      </c>
      <c r="N1803">
        <v>1003</v>
      </c>
      <c r="O1803" t="s">
        <v>880</v>
      </c>
      <c r="P1803" t="s">
        <v>880</v>
      </c>
      <c r="Q1803">
        <v>1</v>
      </c>
      <c r="X1803">
        <v>0.7</v>
      </c>
      <c r="Y1803">
        <v>123.25</v>
      </c>
      <c r="Z1803">
        <v>0</v>
      </c>
      <c r="AA1803">
        <v>0</v>
      </c>
      <c r="AB1803">
        <v>0</v>
      </c>
      <c r="AC1803">
        <v>0</v>
      </c>
      <c r="AD1803">
        <v>1</v>
      </c>
      <c r="AE1803">
        <v>0</v>
      </c>
      <c r="AF1803" t="s">
        <v>14</v>
      </c>
      <c r="AG1803">
        <v>0</v>
      </c>
      <c r="AH1803">
        <v>2</v>
      </c>
      <c r="AI1803">
        <v>382002990</v>
      </c>
      <c r="AJ1803">
        <v>1803</v>
      </c>
      <c r="AK1803">
        <v>0</v>
      </c>
      <c r="AL1803">
        <v>0</v>
      </c>
      <c r="AM1803">
        <v>0</v>
      </c>
      <c r="AN1803">
        <v>0</v>
      </c>
      <c r="AO1803">
        <v>0</v>
      </c>
      <c r="AP1803">
        <v>0</v>
      </c>
      <c r="AQ1803">
        <v>0</v>
      </c>
      <c r="AR1803">
        <v>0</v>
      </c>
    </row>
    <row r="1804" spans="1:44" x14ac:dyDescent="0.25">
      <c r="A1804">
        <f>ROW(Source!A622)</f>
        <v>622</v>
      </c>
      <c r="B1804">
        <v>382003008</v>
      </c>
      <c r="C1804">
        <v>382002974</v>
      </c>
      <c r="D1804">
        <v>342646017</v>
      </c>
      <c r="E1804">
        <v>113</v>
      </c>
      <c r="F1804">
        <v>1</v>
      </c>
      <c r="G1804">
        <v>1</v>
      </c>
      <c r="H1804">
        <v>3</v>
      </c>
      <c r="I1804" t="s">
        <v>1042</v>
      </c>
      <c r="J1804" t="s">
        <v>3</v>
      </c>
      <c r="K1804" t="s">
        <v>1043</v>
      </c>
      <c r="L1804">
        <v>3277935</v>
      </c>
      <c r="N1804">
        <v>1013</v>
      </c>
      <c r="O1804" t="s">
        <v>1044</v>
      </c>
      <c r="P1804" t="s">
        <v>1044</v>
      </c>
      <c r="Q1804">
        <v>1</v>
      </c>
      <c r="X1804">
        <v>2</v>
      </c>
      <c r="Y1804">
        <v>0</v>
      </c>
      <c r="Z1804">
        <v>0</v>
      </c>
      <c r="AA1804">
        <v>0</v>
      </c>
      <c r="AB1804">
        <v>0</v>
      </c>
      <c r="AC1804">
        <v>0</v>
      </c>
      <c r="AD1804">
        <v>0</v>
      </c>
      <c r="AE1804">
        <v>0</v>
      </c>
      <c r="AF1804" t="s">
        <v>14</v>
      </c>
      <c r="AG1804">
        <v>0</v>
      </c>
      <c r="AH1804">
        <v>2</v>
      </c>
      <c r="AI1804">
        <v>382002991</v>
      </c>
      <c r="AJ1804">
        <v>1804</v>
      </c>
      <c r="AK1804">
        <v>0</v>
      </c>
      <c r="AL1804">
        <v>0</v>
      </c>
      <c r="AM1804">
        <v>0</v>
      </c>
      <c r="AN1804">
        <v>0</v>
      </c>
      <c r="AO1804">
        <v>0</v>
      </c>
      <c r="AP1804">
        <v>0</v>
      </c>
      <c r="AQ1804">
        <v>0</v>
      </c>
      <c r="AR1804">
        <v>0</v>
      </c>
    </row>
    <row r="1805" spans="1:44" x14ac:dyDescent="0.25">
      <c r="A1805">
        <f>ROW(Source!A658)</f>
        <v>658</v>
      </c>
      <c r="B1805">
        <v>382003023</v>
      </c>
      <c r="C1805">
        <v>382003009</v>
      </c>
      <c r="D1805">
        <v>342640248</v>
      </c>
      <c r="E1805">
        <v>113</v>
      </c>
      <c r="F1805">
        <v>1</v>
      </c>
      <c r="G1805">
        <v>1</v>
      </c>
      <c r="H1805">
        <v>1</v>
      </c>
      <c r="I1805" t="s">
        <v>1190</v>
      </c>
      <c r="J1805" t="s">
        <v>3</v>
      </c>
      <c r="K1805" t="s">
        <v>1191</v>
      </c>
      <c r="L1805">
        <v>1191</v>
      </c>
      <c r="N1805">
        <v>1013</v>
      </c>
      <c r="O1805" t="s">
        <v>1034</v>
      </c>
      <c r="P1805" t="s">
        <v>1034</v>
      </c>
      <c r="Q1805">
        <v>1</v>
      </c>
      <c r="X1805">
        <v>27.9</v>
      </c>
      <c r="Y1805">
        <v>0</v>
      </c>
      <c r="Z1805">
        <v>0</v>
      </c>
      <c r="AA1805">
        <v>0</v>
      </c>
      <c r="AB1805">
        <v>669.38</v>
      </c>
      <c r="AC1805">
        <v>0</v>
      </c>
      <c r="AD1805">
        <v>1</v>
      </c>
      <c r="AE1805">
        <v>1</v>
      </c>
      <c r="AF1805" t="s">
        <v>149</v>
      </c>
      <c r="AG1805">
        <v>7.198199999999999</v>
      </c>
      <c r="AH1805">
        <v>2</v>
      </c>
      <c r="AI1805">
        <v>382003010</v>
      </c>
      <c r="AJ1805">
        <v>1805</v>
      </c>
      <c r="AK1805">
        <v>0</v>
      </c>
      <c r="AL1805">
        <v>0</v>
      </c>
      <c r="AM1805">
        <v>0</v>
      </c>
      <c r="AN1805">
        <v>0</v>
      </c>
      <c r="AO1805">
        <v>0</v>
      </c>
      <c r="AP1805">
        <v>0</v>
      </c>
      <c r="AQ1805">
        <v>0</v>
      </c>
      <c r="AR1805">
        <v>0</v>
      </c>
    </row>
    <row r="1806" spans="1:44" x14ac:dyDescent="0.25">
      <c r="A1806">
        <f>ROW(Source!A658)</f>
        <v>658</v>
      </c>
      <c r="B1806">
        <v>382003024</v>
      </c>
      <c r="C1806">
        <v>382003009</v>
      </c>
      <c r="D1806">
        <v>342640393</v>
      </c>
      <c r="E1806">
        <v>113</v>
      </c>
      <c r="F1806">
        <v>1</v>
      </c>
      <c r="G1806">
        <v>1</v>
      </c>
      <c r="H1806">
        <v>1</v>
      </c>
      <c r="I1806" t="s">
        <v>1035</v>
      </c>
      <c r="J1806" t="s">
        <v>3</v>
      </c>
      <c r="K1806" t="s">
        <v>1036</v>
      </c>
      <c r="L1806">
        <v>1191</v>
      </c>
      <c r="N1806">
        <v>1013</v>
      </c>
      <c r="O1806" t="s">
        <v>1034</v>
      </c>
      <c r="P1806" t="s">
        <v>1034</v>
      </c>
      <c r="Q1806">
        <v>1</v>
      </c>
      <c r="X1806">
        <v>3.65</v>
      </c>
      <c r="Y1806">
        <v>0</v>
      </c>
      <c r="Z1806">
        <v>0</v>
      </c>
      <c r="AA1806">
        <v>0</v>
      </c>
      <c r="AB1806">
        <v>0</v>
      </c>
      <c r="AC1806">
        <v>0</v>
      </c>
      <c r="AD1806">
        <v>1</v>
      </c>
      <c r="AE1806">
        <v>2</v>
      </c>
      <c r="AF1806" t="s">
        <v>149</v>
      </c>
      <c r="AG1806">
        <v>0.94169999999999998</v>
      </c>
      <c r="AH1806">
        <v>2</v>
      </c>
      <c r="AI1806">
        <v>382003011</v>
      </c>
      <c r="AJ1806">
        <v>1806</v>
      </c>
      <c r="AK1806">
        <v>0</v>
      </c>
      <c r="AL1806">
        <v>0</v>
      </c>
      <c r="AM1806">
        <v>0</v>
      </c>
      <c r="AN1806">
        <v>0</v>
      </c>
      <c r="AO1806">
        <v>0</v>
      </c>
      <c r="AP1806">
        <v>0</v>
      </c>
      <c r="AQ1806">
        <v>0</v>
      </c>
      <c r="AR1806">
        <v>0</v>
      </c>
    </row>
    <row r="1807" spans="1:44" x14ac:dyDescent="0.25">
      <c r="A1807">
        <f>ROW(Source!A658)</f>
        <v>658</v>
      </c>
      <c r="B1807">
        <v>382003025</v>
      </c>
      <c r="C1807">
        <v>382003009</v>
      </c>
      <c r="D1807">
        <v>342765492</v>
      </c>
      <c r="E1807">
        <v>1</v>
      </c>
      <c r="F1807">
        <v>1</v>
      </c>
      <c r="G1807">
        <v>1</v>
      </c>
      <c r="H1807">
        <v>2</v>
      </c>
      <c r="I1807" t="s">
        <v>1056</v>
      </c>
      <c r="J1807" t="s">
        <v>1057</v>
      </c>
      <c r="K1807" t="s">
        <v>1058</v>
      </c>
      <c r="L1807">
        <v>1368</v>
      </c>
      <c r="N1807">
        <v>1011</v>
      </c>
      <c r="O1807" t="s">
        <v>1040</v>
      </c>
      <c r="P1807" t="s">
        <v>1040</v>
      </c>
      <c r="Q1807">
        <v>1</v>
      </c>
      <c r="X1807">
        <v>0.75</v>
      </c>
      <c r="Y1807">
        <v>0</v>
      </c>
      <c r="Z1807">
        <v>995.51</v>
      </c>
      <c r="AA1807">
        <v>687.23</v>
      </c>
      <c r="AB1807">
        <v>0</v>
      </c>
      <c r="AC1807">
        <v>0</v>
      </c>
      <c r="AD1807">
        <v>1</v>
      </c>
      <c r="AE1807">
        <v>0</v>
      </c>
      <c r="AF1807" t="s">
        <v>149</v>
      </c>
      <c r="AG1807">
        <v>0.19349999999999998</v>
      </c>
      <c r="AH1807">
        <v>2</v>
      </c>
      <c r="AI1807">
        <v>382003012</v>
      </c>
      <c r="AJ1807">
        <v>1807</v>
      </c>
      <c r="AK1807">
        <v>0</v>
      </c>
      <c r="AL1807">
        <v>0</v>
      </c>
      <c r="AM1807">
        <v>0</v>
      </c>
      <c r="AN1807">
        <v>0</v>
      </c>
      <c r="AO1807">
        <v>0</v>
      </c>
      <c r="AP1807">
        <v>0</v>
      </c>
      <c r="AQ1807">
        <v>0</v>
      </c>
      <c r="AR1807">
        <v>0</v>
      </c>
    </row>
    <row r="1808" spans="1:44" x14ac:dyDescent="0.25">
      <c r="A1808">
        <f>ROW(Source!A658)</f>
        <v>658</v>
      </c>
      <c r="B1808">
        <v>382003026</v>
      </c>
      <c r="C1808">
        <v>382003009</v>
      </c>
      <c r="D1808">
        <v>342765498</v>
      </c>
      <c r="E1808">
        <v>1</v>
      </c>
      <c r="F1808">
        <v>1</v>
      </c>
      <c r="G1808">
        <v>1</v>
      </c>
      <c r="H1808">
        <v>2</v>
      </c>
      <c r="I1808" t="s">
        <v>1037</v>
      </c>
      <c r="J1808" t="s">
        <v>1038</v>
      </c>
      <c r="K1808" t="s">
        <v>1039</v>
      </c>
      <c r="L1808">
        <v>1368</v>
      </c>
      <c r="N1808">
        <v>1011</v>
      </c>
      <c r="O1808" t="s">
        <v>1040</v>
      </c>
      <c r="P1808" t="s">
        <v>1040</v>
      </c>
      <c r="Q1808">
        <v>1</v>
      </c>
      <c r="X1808">
        <v>2.9</v>
      </c>
      <c r="Y1808">
        <v>0</v>
      </c>
      <c r="Z1808">
        <v>1328.8</v>
      </c>
      <c r="AA1808">
        <v>687.23</v>
      </c>
      <c r="AB1808">
        <v>0</v>
      </c>
      <c r="AC1808">
        <v>0</v>
      </c>
      <c r="AD1808">
        <v>1</v>
      </c>
      <c r="AE1808">
        <v>0</v>
      </c>
      <c r="AF1808" t="s">
        <v>149</v>
      </c>
      <c r="AG1808">
        <v>0.74819999999999998</v>
      </c>
      <c r="AH1808">
        <v>2</v>
      </c>
      <c r="AI1808">
        <v>382003013</v>
      </c>
      <c r="AJ1808">
        <v>1808</v>
      </c>
      <c r="AK1808">
        <v>0</v>
      </c>
      <c r="AL1808">
        <v>0</v>
      </c>
      <c r="AM1808">
        <v>0</v>
      </c>
      <c r="AN1808">
        <v>0</v>
      </c>
      <c r="AO1808">
        <v>0</v>
      </c>
      <c r="AP1808">
        <v>0</v>
      </c>
      <c r="AQ1808">
        <v>0</v>
      </c>
      <c r="AR1808">
        <v>0</v>
      </c>
    </row>
    <row r="1809" spans="1:44" x14ac:dyDescent="0.25">
      <c r="A1809">
        <f>ROW(Source!A658)</f>
        <v>658</v>
      </c>
      <c r="B1809">
        <v>382003027</v>
      </c>
      <c r="C1809">
        <v>382003009</v>
      </c>
      <c r="D1809">
        <v>342713938</v>
      </c>
      <c r="E1809">
        <v>1</v>
      </c>
      <c r="F1809">
        <v>1</v>
      </c>
      <c r="G1809">
        <v>1</v>
      </c>
      <c r="H1809">
        <v>3</v>
      </c>
      <c r="I1809" t="s">
        <v>1049</v>
      </c>
      <c r="J1809" t="s">
        <v>1050</v>
      </c>
      <c r="K1809" t="s">
        <v>1051</v>
      </c>
      <c r="L1809">
        <v>1348</v>
      </c>
      <c r="N1809">
        <v>1009</v>
      </c>
      <c r="O1809" t="s">
        <v>846</v>
      </c>
      <c r="P1809" t="s">
        <v>846</v>
      </c>
      <c r="Q1809">
        <v>1000</v>
      </c>
      <c r="X1809">
        <v>1.6000000000000001E-3</v>
      </c>
      <c r="Y1809">
        <v>116448.72</v>
      </c>
      <c r="Z1809">
        <v>0</v>
      </c>
      <c r="AA1809">
        <v>0</v>
      </c>
      <c r="AB1809">
        <v>0</v>
      </c>
      <c r="AC1809">
        <v>0</v>
      </c>
      <c r="AD1809">
        <v>1</v>
      </c>
      <c r="AE1809">
        <v>0</v>
      </c>
      <c r="AF1809" t="s">
        <v>148</v>
      </c>
      <c r="AG1809">
        <v>0</v>
      </c>
      <c r="AH1809">
        <v>2</v>
      </c>
      <c r="AI1809">
        <v>382003014</v>
      </c>
      <c r="AJ1809">
        <v>1809</v>
      </c>
      <c r="AK1809">
        <v>0</v>
      </c>
      <c r="AL1809">
        <v>0</v>
      </c>
      <c r="AM1809">
        <v>0</v>
      </c>
      <c r="AN1809">
        <v>0</v>
      </c>
      <c r="AO1809">
        <v>0</v>
      </c>
      <c r="AP1809">
        <v>0</v>
      </c>
      <c r="AQ1809">
        <v>0</v>
      </c>
      <c r="AR1809">
        <v>0</v>
      </c>
    </row>
    <row r="1810" spans="1:44" x14ac:dyDescent="0.25">
      <c r="A1810">
        <f>ROW(Source!A658)</f>
        <v>658</v>
      </c>
      <c r="B1810">
        <v>382003028</v>
      </c>
      <c r="C1810">
        <v>382003009</v>
      </c>
      <c r="D1810">
        <v>342714150</v>
      </c>
      <c r="E1810">
        <v>1</v>
      </c>
      <c r="F1810">
        <v>1</v>
      </c>
      <c r="G1810">
        <v>1</v>
      </c>
      <c r="H1810">
        <v>3</v>
      </c>
      <c r="I1810" t="s">
        <v>1115</v>
      </c>
      <c r="J1810" t="s">
        <v>1116</v>
      </c>
      <c r="K1810" t="s">
        <v>1117</v>
      </c>
      <c r="L1810">
        <v>1346</v>
      </c>
      <c r="N1810">
        <v>1009</v>
      </c>
      <c r="O1810" t="s">
        <v>1055</v>
      </c>
      <c r="P1810" t="s">
        <v>1055</v>
      </c>
      <c r="Q1810">
        <v>1</v>
      </c>
      <c r="X1810">
        <v>4.4000000000000003E-3</v>
      </c>
      <c r="Y1810">
        <v>284.14999999999998</v>
      </c>
      <c r="Z1810">
        <v>0</v>
      </c>
      <c r="AA1810">
        <v>0</v>
      </c>
      <c r="AB1810">
        <v>0</v>
      </c>
      <c r="AC1810">
        <v>0</v>
      </c>
      <c r="AD1810">
        <v>1</v>
      </c>
      <c r="AE1810">
        <v>0</v>
      </c>
      <c r="AF1810" t="s">
        <v>148</v>
      </c>
      <c r="AG1810">
        <v>0</v>
      </c>
      <c r="AH1810">
        <v>2</v>
      </c>
      <c r="AI1810">
        <v>382003015</v>
      </c>
      <c r="AJ1810">
        <v>1810</v>
      </c>
      <c r="AK1810">
        <v>0</v>
      </c>
      <c r="AL1810">
        <v>0</v>
      </c>
      <c r="AM1810">
        <v>0</v>
      </c>
      <c r="AN1810">
        <v>0</v>
      </c>
      <c r="AO1810">
        <v>0</v>
      </c>
      <c r="AP1810">
        <v>0</v>
      </c>
      <c r="AQ1810">
        <v>0</v>
      </c>
      <c r="AR1810">
        <v>0</v>
      </c>
    </row>
    <row r="1811" spans="1:44" x14ac:dyDescent="0.25">
      <c r="A1811">
        <f>ROW(Source!A658)</f>
        <v>658</v>
      </c>
      <c r="B1811">
        <v>382003029</v>
      </c>
      <c r="C1811">
        <v>382003009</v>
      </c>
      <c r="D1811">
        <v>342714206</v>
      </c>
      <c r="E1811">
        <v>1</v>
      </c>
      <c r="F1811">
        <v>1</v>
      </c>
      <c r="G1811">
        <v>1</v>
      </c>
      <c r="H1811">
        <v>3</v>
      </c>
      <c r="I1811" t="s">
        <v>1118</v>
      </c>
      <c r="J1811" t="s">
        <v>1119</v>
      </c>
      <c r="K1811" t="s">
        <v>1120</v>
      </c>
      <c r="L1811">
        <v>1346</v>
      </c>
      <c r="N1811">
        <v>1009</v>
      </c>
      <c r="O1811" t="s">
        <v>1055</v>
      </c>
      <c r="P1811" t="s">
        <v>1055</v>
      </c>
      <c r="Q1811">
        <v>1</v>
      </c>
      <c r="X1811">
        <v>2.3E-2</v>
      </c>
      <c r="Y1811">
        <v>104.32</v>
      </c>
      <c r="Z1811">
        <v>0</v>
      </c>
      <c r="AA1811">
        <v>0</v>
      </c>
      <c r="AB1811">
        <v>0</v>
      </c>
      <c r="AC1811">
        <v>0</v>
      </c>
      <c r="AD1811">
        <v>1</v>
      </c>
      <c r="AE1811">
        <v>0</v>
      </c>
      <c r="AF1811" t="s">
        <v>148</v>
      </c>
      <c r="AG1811">
        <v>0</v>
      </c>
      <c r="AH1811">
        <v>2</v>
      </c>
      <c r="AI1811">
        <v>382003016</v>
      </c>
      <c r="AJ1811">
        <v>1811</v>
      </c>
      <c r="AK1811">
        <v>0</v>
      </c>
      <c r="AL1811">
        <v>0</v>
      </c>
      <c r="AM1811">
        <v>0</v>
      </c>
      <c r="AN1811">
        <v>0</v>
      </c>
      <c r="AO1811">
        <v>0</v>
      </c>
      <c r="AP1811">
        <v>0</v>
      </c>
      <c r="AQ1811">
        <v>0</v>
      </c>
      <c r="AR1811">
        <v>0</v>
      </c>
    </row>
    <row r="1812" spans="1:44" x14ac:dyDescent="0.25">
      <c r="A1812">
        <f>ROW(Source!A658)</f>
        <v>658</v>
      </c>
      <c r="B1812">
        <v>382003030</v>
      </c>
      <c r="C1812">
        <v>382003009</v>
      </c>
      <c r="D1812">
        <v>342715696</v>
      </c>
      <c r="E1812">
        <v>1</v>
      </c>
      <c r="F1812">
        <v>1</v>
      </c>
      <c r="G1812">
        <v>1</v>
      </c>
      <c r="H1812">
        <v>3</v>
      </c>
      <c r="I1812" t="s">
        <v>1121</v>
      </c>
      <c r="J1812" t="s">
        <v>1122</v>
      </c>
      <c r="K1812" t="s">
        <v>1123</v>
      </c>
      <c r="L1812">
        <v>1346</v>
      </c>
      <c r="N1812">
        <v>1009</v>
      </c>
      <c r="O1812" t="s">
        <v>1055</v>
      </c>
      <c r="P1812" t="s">
        <v>1055</v>
      </c>
      <c r="Q1812">
        <v>1</v>
      </c>
      <c r="X1812">
        <v>5.5E-2</v>
      </c>
      <c r="Y1812">
        <v>206.62</v>
      </c>
      <c r="Z1812">
        <v>0</v>
      </c>
      <c r="AA1812">
        <v>0</v>
      </c>
      <c r="AB1812">
        <v>0</v>
      </c>
      <c r="AC1812">
        <v>0</v>
      </c>
      <c r="AD1812">
        <v>1</v>
      </c>
      <c r="AE1812">
        <v>0</v>
      </c>
      <c r="AF1812" t="s">
        <v>148</v>
      </c>
      <c r="AG1812">
        <v>0</v>
      </c>
      <c r="AH1812">
        <v>2</v>
      </c>
      <c r="AI1812">
        <v>382003017</v>
      </c>
      <c r="AJ1812">
        <v>1812</v>
      </c>
      <c r="AK1812">
        <v>0</v>
      </c>
      <c r="AL1812">
        <v>0</v>
      </c>
      <c r="AM1812">
        <v>0</v>
      </c>
      <c r="AN1812">
        <v>0</v>
      </c>
      <c r="AO1812">
        <v>0</v>
      </c>
      <c r="AP1812">
        <v>0</v>
      </c>
      <c r="AQ1812">
        <v>0</v>
      </c>
      <c r="AR1812">
        <v>0</v>
      </c>
    </row>
    <row r="1813" spans="1:44" x14ac:dyDescent="0.25">
      <c r="A1813">
        <f>ROW(Source!A658)</f>
        <v>658</v>
      </c>
      <c r="B1813">
        <v>382003031</v>
      </c>
      <c r="C1813">
        <v>382003009</v>
      </c>
      <c r="D1813">
        <v>342725859</v>
      </c>
      <c r="E1813">
        <v>1</v>
      </c>
      <c r="F1813">
        <v>1</v>
      </c>
      <c r="G1813">
        <v>1</v>
      </c>
      <c r="H1813">
        <v>3</v>
      </c>
      <c r="I1813" t="s">
        <v>1052</v>
      </c>
      <c r="J1813" t="s">
        <v>1053</v>
      </c>
      <c r="K1813" t="s">
        <v>1054</v>
      </c>
      <c r="L1813">
        <v>1346</v>
      </c>
      <c r="N1813">
        <v>1009</v>
      </c>
      <c r="O1813" t="s">
        <v>1055</v>
      </c>
      <c r="P1813" t="s">
        <v>1055</v>
      </c>
      <c r="Q1813">
        <v>1</v>
      </c>
      <c r="X1813">
        <v>0.37</v>
      </c>
      <c r="Y1813">
        <v>870.18</v>
      </c>
      <c r="Z1813">
        <v>0</v>
      </c>
      <c r="AA1813">
        <v>0</v>
      </c>
      <c r="AB1813">
        <v>0</v>
      </c>
      <c r="AC1813">
        <v>0</v>
      </c>
      <c r="AD1813">
        <v>1</v>
      </c>
      <c r="AE1813">
        <v>0</v>
      </c>
      <c r="AF1813" t="s">
        <v>148</v>
      </c>
      <c r="AG1813">
        <v>0</v>
      </c>
      <c r="AH1813">
        <v>2</v>
      </c>
      <c r="AI1813">
        <v>382003018</v>
      </c>
      <c r="AJ1813">
        <v>1813</v>
      </c>
      <c r="AK1813">
        <v>0</v>
      </c>
      <c r="AL1813">
        <v>0</v>
      </c>
      <c r="AM1813">
        <v>0</v>
      </c>
      <c r="AN1813">
        <v>0</v>
      </c>
      <c r="AO1813">
        <v>0</v>
      </c>
      <c r="AP1813">
        <v>0</v>
      </c>
      <c r="AQ1813">
        <v>0</v>
      </c>
      <c r="AR1813">
        <v>0</v>
      </c>
    </row>
    <row r="1814" spans="1:44" x14ac:dyDescent="0.25">
      <c r="A1814">
        <f>ROW(Source!A658)</f>
        <v>658</v>
      </c>
      <c r="B1814">
        <v>382003032</v>
      </c>
      <c r="C1814">
        <v>382003009</v>
      </c>
      <c r="D1814">
        <v>342744171</v>
      </c>
      <c r="E1814">
        <v>1</v>
      </c>
      <c r="F1814">
        <v>1</v>
      </c>
      <c r="G1814">
        <v>1</v>
      </c>
      <c r="H1814">
        <v>3</v>
      </c>
      <c r="I1814" t="s">
        <v>1161</v>
      </c>
      <c r="J1814" t="s">
        <v>1162</v>
      </c>
      <c r="K1814" t="s">
        <v>1163</v>
      </c>
      <c r="L1814">
        <v>1371</v>
      </c>
      <c r="N1814">
        <v>1013</v>
      </c>
      <c r="O1814" t="s">
        <v>202</v>
      </c>
      <c r="P1814" t="s">
        <v>202</v>
      </c>
      <c r="Q1814">
        <v>1</v>
      </c>
      <c r="X1814">
        <v>4</v>
      </c>
      <c r="Y1814">
        <v>19.100000000000001</v>
      </c>
      <c r="Z1814">
        <v>0</v>
      </c>
      <c r="AA1814">
        <v>0</v>
      </c>
      <c r="AB1814">
        <v>0</v>
      </c>
      <c r="AC1814">
        <v>0</v>
      </c>
      <c r="AD1814">
        <v>1</v>
      </c>
      <c r="AE1814">
        <v>0</v>
      </c>
      <c r="AF1814" t="s">
        <v>148</v>
      </c>
      <c r="AG1814">
        <v>0</v>
      </c>
      <c r="AH1814">
        <v>2</v>
      </c>
      <c r="AI1814">
        <v>382003019</v>
      </c>
      <c r="AJ1814">
        <v>1814</v>
      </c>
      <c r="AK1814">
        <v>0</v>
      </c>
      <c r="AL1814">
        <v>0</v>
      </c>
      <c r="AM1814">
        <v>0</v>
      </c>
      <c r="AN1814">
        <v>0</v>
      </c>
      <c r="AO1814">
        <v>0</v>
      </c>
      <c r="AP1814">
        <v>0</v>
      </c>
      <c r="AQ1814">
        <v>0</v>
      </c>
      <c r="AR1814">
        <v>0</v>
      </c>
    </row>
    <row r="1815" spans="1:44" x14ac:dyDescent="0.25">
      <c r="A1815">
        <f>ROW(Source!A658)</f>
        <v>658</v>
      </c>
      <c r="B1815">
        <v>382003033</v>
      </c>
      <c r="C1815">
        <v>382003009</v>
      </c>
      <c r="D1815">
        <v>342751707</v>
      </c>
      <c r="E1815">
        <v>1</v>
      </c>
      <c r="F1815">
        <v>1</v>
      </c>
      <c r="G1815">
        <v>1</v>
      </c>
      <c r="H1815">
        <v>3</v>
      </c>
      <c r="I1815" t="s">
        <v>1133</v>
      </c>
      <c r="J1815" t="s">
        <v>1134</v>
      </c>
      <c r="K1815" t="s">
        <v>1135</v>
      </c>
      <c r="L1815">
        <v>1425</v>
      </c>
      <c r="N1815">
        <v>1013</v>
      </c>
      <c r="O1815" t="s">
        <v>1082</v>
      </c>
      <c r="P1815" t="s">
        <v>1082</v>
      </c>
      <c r="Q1815">
        <v>1</v>
      </c>
      <c r="X1815">
        <v>0.25</v>
      </c>
      <c r="Y1815">
        <v>47.26</v>
      </c>
      <c r="Z1815">
        <v>0</v>
      </c>
      <c r="AA1815">
        <v>0</v>
      </c>
      <c r="AB1815">
        <v>0</v>
      </c>
      <c r="AC1815">
        <v>0</v>
      </c>
      <c r="AD1815">
        <v>1</v>
      </c>
      <c r="AE1815">
        <v>0</v>
      </c>
      <c r="AF1815" t="s">
        <v>148</v>
      </c>
      <c r="AG1815">
        <v>0</v>
      </c>
      <c r="AH1815">
        <v>2</v>
      </c>
      <c r="AI1815">
        <v>382003020</v>
      </c>
      <c r="AJ1815">
        <v>1815</v>
      </c>
      <c r="AK1815">
        <v>0</v>
      </c>
      <c r="AL1815">
        <v>0</v>
      </c>
      <c r="AM1815">
        <v>0</v>
      </c>
      <c r="AN1815">
        <v>0</v>
      </c>
      <c r="AO1815">
        <v>0</v>
      </c>
      <c r="AP1815">
        <v>0</v>
      </c>
      <c r="AQ1815">
        <v>0</v>
      </c>
      <c r="AR1815">
        <v>0</v>
      </c>
    </row>
    <row r="1816" spans="1:44" x14ac:dyDescent="0.25">
      <c r="A1816">
        <f>ROW(Source!A658)</f>
        <v>658</v>
      </c>
      <c r="B1816">
        <v>382003034</v>
      </c>
      <c r="C1816">
        <v>382003009</v>
      </c>
      <c r="D1816">
        <v>342751716</v>
      </c>
      <c r="E1816">
        <v>1</v>
      </c>
      <c r="F1816">
        <v>1</v>
      </c>
      <c r="G1816">
        <v>1</v>
      </c>
      <c r="H1816">
        <v>3</v>
      </c>
      <c r="I1816" t="s">
        <v>1136</v>
      </c>
      <c r="J1816" t="s">
        <v>1137</v>
      </c>
      <c r="K1816" t="s">
        <v>1138</v>
      </c>
      <c r="L1816">
        <v>1407</v>
      </c>
      <c r="N1816">
        <v>1013</v>
      </c>
      <c r="O1816" t="s">
        <v>1139</v>
      </c>
      <c r="P1816" t="s">
        <v>1139</v>
      </c>
      <c r="Q1816">
        <v>1</v>
      </c>
      <c r="X1816">
        <v>1.2999999999999999E-2</v>
      </c>
      <c r="Y1816">
        <v>6052.54</v>
      </c>
      <c r="Z1816">
        <v>0</v>
      </c>
      <c r="AA1816">
        <v>0</v>
      </c>
      <c r="AB1816">
        <v>0</v>
      </c>
      <c r="AC1816">
        <v>0</v>
      </c>
      <c r="AD1816">
        <v>1</v>
      </c>
      <c r="AE1816">
        <v>0</v>
      </c>
      <c r="AF1816" t="s">
        <v>148</v>
      </c>
      <c r="AG1816">
        <v>0</v>
      </c>
      <c r="AH1816">
        <v>2</v>
      </c>
      <c r="AI1816">
        <v>382003021</v>
      </c>
      <c r="AJ1816">
        <v>1816</v>
      </c>
      <c r="AK1816">
        <v>0</v>
      </c>
      <c r="AL1816">
        <v>0</v>
      </c>
      <c r="AM1816">
        <v>0</v>
      </c>
      <c r="AN1816">
        <v>0</v>
      </c>
      <c r="AO1816">
        <v>0</v>
      </c>
      <c r="AP1816">
        <v>0</v>
      </c>
      <c r="AQ1816">
        <v>0</v>
      </c>
      <c r="AR1816">
        <v>0</v>
      </c>
    </row>
    <row r="1817" spans="1:44" x14ac:dyDescent="0.25">
      <c r="A1817">
        <f>ROW(Source!A658)</f>
        <v>658</v>
      </c>
      <c r="B1817">
        <v>382003035</v>
      </c>
      <c r="C1817">
        <v>382003009</v>
      </c>
      <c r="D1817">
        <v>342646017</v>
      </c>
      <c r="E1817">
        <v>113</v>
      </c>
      <c r="F1817">
        <v>1</v>
      </c>
      <c r="G1817">
        <v>1</v>
      </c>
      <c r="H1817">
        <v>3</v>
      </c>
      <c r="I1817" t="s">
        <v>1042</v>
      </c>
      <c r="J1817" t="s">
        <v>3</v>
      </c>
      <c r="K1817" t="s">
        <v>1043</v>
      </c>
      <c r="L1817">
        <v>3277935</v>
      </c>
      <c r="N1817">
        <v>1013</v>
      </c>
      <c r="O1817" t="s">
        <v>1044</v>
      </c>
      <c r="P1817" t="s">
        <v>1044</v>
      </c>
      <c r="Q1817">
        <v>1</v>
      </c>
      <c r="X1817">
        <v>2</v>
      </c>
      <c r="Y1817">
        <v>0</v>
      </c>
      <c r="Z1817">
        <v>0</v>
      </c>
      <c r="AA1817">
        <v>0</v>
      </c>
      <c r="AB1817">
        <v>0</v>
      </c>
      <c r="AC1817">
        <v>0</v>
      </c>
      <c r="AD1817">
        <v>0</v>
      </c>
      <c r="AE1817">
        <v>0</v>
      </c>
      <c r="AF1817" t="s">
        <v>148</v>
      </c>
      <c r="AG1817">
        <v>0</v>
      </c>
      <c r="AH1817">
        <v>2</v>
      </c>
      <c r="AI1817">
        <v>382003022</v>
      </c>
      <c r="AJ1817">
        <v>1817</v>
      </c>
      <c r="AK1817">
        <v>0</v>
      </c>
      <c r="AL1817">
        <v>0</v>
      </c>
      <c r="AM1817">
        <v>0</v>
      </c>
      <c r="AN1817">
        <v>0</v>
      </c>
      <c r="AO1817">
        <v>0</v>
      </c>
      <c r="AP1817">
        <v>0</v>
      </c>
      <c r="AQ1817">
        <v>0</v>
      </c>
      <c r="AR1817">
        <v>0</v>
      </c>
    </row>
    <row r="1818" spans="1:44" x14ac:dyDescent="0.25">
      <c r="A1818">
        <f>ROW(Source!A659)</f>
        <v>659</v>
      </c>
      <c r="B1818">
        <v>382003050</v>
      </c>
      <c r="C1818">
        <v>382003036</v>
      </c>
      <c r="D1818">
        <v>342640248</v>
      </c>
      <c r="E1818">
        <v>113</v>
      </c>
      <c r="F1818">
        <v>1</v>
      </c>
      <c r="G1818">
        <v>1</v>
      </c>
      <c r="H1818">
        <v>1</v>
      </c>
      <c r="I1818" t="s">
        <v>1190</v>
      </c>
      <c r="J1818" t="s">
        <v>3</v>
      </c>
      <c r="K1818" t="s">
        <v>1191</v>
      </c>
      <c r="L1818">
        <v>1191</v>
      </c>
      <c r="N1818">
        <v>1013</v>
      </c>
      <c r="O1818" t="s">
        <v>1034</v>
      </c>
      <c r="P1818" t="s">
        <v>1034</v>
      </c>
      <c r="Q1818">
        <v>1</v>
      </c>
      <c r="X1818">
        <v>27.9</v>
      </c>
      <c r="Y1818">
        <v>0</v>
      </c>
      <c r="Z1818">
        <v>0</v>
      </c>
      <c r="AA1818">
        <v>0</v>
      </c>
      <c r="AB1818">
        <v>669.38</v>
      </c>
      <c r="AC1818">
        <v>0</v>
      </c>
      <c r="AD1818">
        <v>1</v>
      </c>
      <c r="AE1818">
        <v>1</v>
      </c>
      <c r="AF1818" t="s">
        <v>23</v>
      </c>
      <c r="AG1818">
        <v>23.994</v>
      </c>
      <c r="AH1818">
        <v>2</v>
      </c>
      <c r="AI1818">
        <v>382003037</v>
      </c>
      <c r="AJ1818">
        <v>1818</v>
      </c>
      <c r="AK1818">
        <v>0</v>
      </c>
      <c r="AL1818">
        <v>0</v>
      </c>
      <c r="AM1818">
        <v>0</v>
      </c>
      <c r="AN1818">
        <v>0</v>
      </c>
      <c r="AO1818">
        <v>0</v>
      </c>
      <c r="AP1818">
        <v>0</v>
      </c>
      <c r="AQ1818">
        <v>0</v>
      </c>
      <c r="AR1818">
        <v>0</v>
      </c>
    </row>
    <row r="1819" spans="1:44" x14ac:dyDescent="0.25">
      <c r="A1819">
        <f>ROW(Source!A659)</f>
        <v>659</v>
      </c>
      <c r="B1819">
        <v>382003051</v>
      </c>
      <c r="C1819">
        <v>382003036</v>
      </c>
      <c r="D1819">
        <v>342640393</v>
      </c>
      <c r="E1819">
        <v>113</v>
      </c>
      <c r="F1819">
        <v>1</v>
      </c>
      <c r="G1819">
        <v>1</v>
      </c>
      <c r="H1819">
        <v>1</v>
      </c>
      <c r="I1819" t="s">
        <v>1035</v>
      </c>
      <c r="J1819" t="s">
        <v>3</v>
      </c>
      <c r="K1819" t="s">
        <v>1036</v>
      </c>
      <c r="L1819">
        <v>1191</v>
      </c>
      <c r="N1819">
        <v>1013</v>
      </c>
      <c r="O1819" t="s">
        <v>1034</v>
      </c>
      <c r="P1819" t="s">
        <v>1034</v>
      </c>
      <c r="Q1819">
        <v>1</v>
      </c>
      <c r="X1819">
        <v>3.65</v>
      </c>
      <c r="Y1819">
        <v>0</v>
      </c>
      <c r="Z1819">
        <v>0</v>
      </c>
      <c r="AA1819">
        <v>0</v>
      </c>
      <c r="AB1819">
        <v>0</v>
      </c>
      <c r="AC1819">
        <v>0</v>
      </c>
      <c r="AD1819">
        <v>1</v>
      </c>
      <c r="AE1819">
        <v>2</v>
      </c>
      <c r="AF1819" t="s">
        <v>23</v>
      </c>
      <c r="AG1819">
        <v>3.1389999999999998</v>
      </c>
      <c r="AH1819">
        <v>2</v>
      </c>
      <c r="AI1819">
        <v>382003038</v>
      </c>
      <c r="AJ1819">
        <v>1819</v>
      </c>
      <c r="AK1819">
        <v>0</v>
      </c>
      <c r="AL1819">
        <v>0</v>
      </c>
      <c r="AM1819">
        <v>0</v>
      </c>
      <c r="AN1819">
        <v>0</v>
      </c>
      <c r="AO1819">
        <v>0</v>
      </c>
      <c r="AP1819">
        <v>0</v>
      </c>
      <c r="AQ1819">
        <v>0</v>
      </c>
      <c r="AR1819">
        <v>0</v>
      </c>
    </row>
    <row r="1820" spans="1:44" x14ac:dyDescent="0.25">
      <c r="A1820">
        <f>ROW(Source!A659)</f>
        <v>659</v>
      </c>
      <c r="B1820">
        <v>382003052</v>
      </c>
      <c r="C1820">
        <v>382003036</v>
      </c>
      <c r="D1820">
        <v>342765492</v>
      </c>
      <c r="E1820">
        <v>1</v>
      </c>
      <c r="F1820">
        <v>1</v>
      </c>
      <c r="G1820">
        <v>1</v>
      </c>
      <c r="H1820">
        <v>2</v>
      </c>
      <c r="I1820" t="s">
        <v>1056</v>
      </c>
      <c r="J1820" t="s">
        <v>1057</v>
      </c>
      <c r="K1820" t="s">
        <v>1058</v>
      </c>
      <c r="L1820">
        <v>1368</v>
      </c>
      <c r="N1820">
        <v>1011</v>
      </c>
      <c r="O1820" t="s">
        <v>1040</v>
      </c>
      <c r="P1820" t="s">
        <v>1040</v>
      </c>
      <c r="Q1820">
        <v>1</v>
      </c>
      <c r="X1820">
        <v>0.75</v>
      </c>
      <c r="Y1820">
        <v>0</v>
      </c>
      <c r="Z1820">
        <v>995.51</v>
      </c>
      <c r="AA1820">
        <v>687.23</v>
      </c>
      <c r="AB1820">
        <v>0</v>
      </c>
      <c r="AC1820">
        <v>0</v>
      </c>
      <c r="AD1820">
        <v>1</v>
      </c>
      <c r="AE1820">
        <v>0</v>
      </c>
      <c r="AF1820" t="s">
        <v>23</v>
      </c>
      <c r="AG1820">
        <v>0.64500000000000002</v>
      </c>
      <c r="AH1820">
        <v>2</v>
      </c>
      <c r="AI1820">
        <v>382003039</v>
      </c>
      <c r="AJ1820">
        <v>1820</v>
      </c>
      <c r="AK1820">
        <v>0</v>
      </c>
      <c r="AL1820">
        <v>0</v>
      </c>
      <c r="AM1820">
        <v>0</v>
      </c>
      <c r="AN1820">
        <v>0</v>
      </c>
      <c r="AO1820">
        <v>0</v>
      </c>
      <c r="AP1820">
        <v>0</v>
      </c>
      <c r="AQ1820">
        <v>0</v>
      </c>
      <c r="AR1820">
        <v>0</v>
      </c>
    </row>
    <row r="1821" spans="1:44" x14ac:dyDescent="0.25">
      <c r="A1821">
        <f>ROW(Source!A659)</f>
        <v>659</v>
      </c>
      <c r="B1821">
        <v>382003053</v>
      </c>
      <c r="C1821">
        <v>382003036</v>
      </c>
      <c r="D1821">
        <v>342765498</v>
      </c>
      <c r="E1821">
        <v>1</v>
      </c>
      <c r="F1821">
        <v>1</v>
      </c>
      <c r="G1821">
        <v>1</v>
      </c>
      <c r="H1821">
        <v>2</v>
      </c>
      <c r="I1821" t="s">
        <v>1037</v>
      </c>
      <c r="J1821" t="s">
        <v>1038</v>
      </c>
      <c r="K1821" t="s">
        <v>1039</v>
      </c>
      <c r="L1821">
        <v>1368</v>
      </c>
      <c r="N1821">
        <v>1011</v>
      </c>
      <c r="O1821" t="s">
        <v>1040</v>
      </c>
      <c r="P1821" t="s">
        <v>1040</v>
      </c>
      <c r="Q1821">
        <v>1</v>
      </c>
      <c r="X1821">
        <v>2.9</v>
      </c>
      <c r="Y1821">
        <v>0</v>
      </c>
      <c r="Z1821">
        <v>1328.8</v>
      </c>
      <c r="AA1821">
        <v>687.23</v>
      </c>
      <c r="AB1821">
        <v>0</v>
      </c>
      <c r="AC1821">
        <v>0</v>
      </c>
      <c r="AD1821">
        <v>1</v>
      </c>
      <c r="AE1821">
        <v>0</v>
      </c>
      <c r="AF1821" t="s">
        <v>23</v>
      </c>
      <c r="AG1821">
        <v>2.4939999999999998</v>
      </c>
      <c r="AH1821">
        <v>2</v>
      </c>
      <c r="AI1821">
        <v>382003040</v>
      </c>
      <c r="AJ1821">
        <v>1821</v>
      </c>
      <c r="AK1821">
        <v>0</v>
      </c>
      <c r="AL1821">
        <v>0</v>
      </c>
      <c r="AM1821">
        <v>0</v>
      </c>
      <c r="AN1821">
        <v>0</v>
      </c>
      <c r="AO1821">
        <v>0</v>
      </c>
      <c r="AP1821">
        <v>0</v>
      </c>
      <c r="AQ1821">
        <v>0</v>
      </c>
      <c r="AR1821">
        <v>0</v>
      </c>
    </row>
    <row r="1822" spans="1:44" x14ac:dyDescent="0.25">
      <c r="A1822">
        <f>ROW(Source!A659)</f>
        <v>659</v>
      </c>
      <c r="B1822">
        <v>382003054</v>
      </c>
      <c r="C1822">
        <v>382003036</v>
      </c>
      <c r="D1822">
        <v>342713938</v>
      </c>
      <c r="E1822">
        <v>1</v>
      </c>
      <c r="F1822">
        <v>1</v>
      </c>
      <c r="G1822">
        <v>1</v>
      </c>
      <c r="H1822">
        <v>3</v>
      </c>
      <c r="I1822" t="s">
        <v>1049</v>
      </c>
      <c r="J1822" t="s">
        <v>1050</v>
      </c>
      <c r="K1822" t="s">
        <v>1051</v>
      </c>
      <c r="L1822">
        <v>1348</v>
      </c>
      <c r="N1822">
        <v>1009</v>
      </c>
      <c r="O1822" t="s">
        <v>846</v>
      </c>
      <c r="P1822" t="s">
        <v>846</v>
      </c>
      <c r="Q1822">
        <v>1000</v>
      </c>
      <c r="X1822">
        <v>1.6000000000000001E-3</v>
      </c>
      <c r="Y1822">
        <v>116448.72</v>
      </c>
      <c r="Z1822">
        <v>0</v>
      </c>
      <c r="AA1822">
        <v>0</v>
      </c>
      <c r="AB1822">
        <v>0</v>
      </c>
      <c r="AC1822">
        <v>0</v>
      </c>
      <c r="AD1822">
        <v>1</v>
      </c>
      <c r="AE1822">
        <v>0</v>
      </c>
      <c r="AF1822" t="s">
        <v>14</v>
      </c>
      <c r="AG1822">
        <v>0</v>
      </c>
      <c r="AH1822">
        <v>2</v>
      </c>
      <c r="AI1822">
        <v>382003041</v>
      </c>
      <c r="AJ1822">
        <v>1822</v>
      </c>
      <c r="AK1822">
        <v>0</v>
      </c>
      <c r="AL1822">
        <v>0</v>
      </c>
      <c r="AM1822">
        <v>0</v>
      </c>
      <c r="AN1822">
        <v>0</v>
      </c>
      <c r="AO1822">
        <v>0</v>
      </c>
      <c r="AP1822">
        <v>0</v>
      </c>
      <c r="AQ1822">
        <v>0</v>
      </c>
      <c r="AR1822">
        <v>0</v>
      </c>
    </row>
    <row r="1823" spans="1:44" x14ac:dyDescent="0.25">
      <c r="A1823">
        <f>ROW(Source!A659)</f>
        <v>659</v>
      </c>
      <c r="B1823">
        <v>382003055</v>
      </c>
      <c r="C1823">
        <v>382003036</v>
      </c>
      <c r="D1823">
        <v>342714150</v>
      </c>
      <c r="E1823">
        <v>1</v>
      </c>
      <c r="F1823">
        <v>1</v>
      </c>
      <c r="G1823">
        <v>1</v>
      </c>
      <c r="H1823">
        <v>3</v>
      </c>
      <c r="I1823" t="s">
        <v>1115</v>
      </c>
      <c r="J1823" t="s">
        <v>1116</v>
      </c>
      <c r="K1823" t="s">
        <v>1117</v>
      </c>
      <c r="L1823">
        <v>1346</v>
      </c>
      <c r="N1823">
        <v>1009</v>
      </c>
      <c r="O1823" t="s">
        <v>1055</v>
      </c>
      <c r="P1823" t="s">
        <v>1055</v>
      </c>
      <c r="Q1823">
        <v>1</v>
      </c>
      <c r="X1823">
        <v>4.4000000000000003E-3</v>
      </c>
      <c r="Y1823">
        <v>284.14999999999998</v>
      </c>
      <c r="Z1823">
        <v>0</v>
      </c>
      <c r="AA1823">
        <v>0</v>
      </c>
      <c r="AB1823">
        <v>0</v>
      </c>
      <c r="AC1823">
        <v>0</v>
      </c>
      <c r="AD1823">
        <v>1</v>
      </c>
      <c r="AE1823">
        <v>0</v>
      </c>
      <c r="AF1823" t="s">
        <v>14</v>
      </c>
      <c r="AG1823">
        <v>0</v>
      </c>
      <c r="AH1823">
        <v>2</v>
      </c>
      <c r="AI1823">
        <v>382003042</v>
      </c>
      <c r="AJ1823">
        <v>1823</v>
      </c>
      <c r="AK1823">
        <v>0</v>
      </c>
      <c r="AL1823">
        <v>0</v>
      </c>
      <c r="AM1823">
        <v>0</v>
      </c>
      <c r="AN1823">
        <v>0</v>
      </c>
      <c r="AO1823">
        <v>0</v>
      </c>
      <c r="AP1823">
        <v>0</v>
      </c>
      <c r="AQ1823">
        <v>0</v>
      </c>
      <c r="AR1823">
        <v>0</v>
      </c>
    </row>
    <row r="1824" spans="1:44" x14ac:dyDescent="0.25">
      <c r="A1824">
        <f>ROW(Source!A659)</f>
        <v>659</v>
      </c>
      <c r="B1824">
        <v>382003056</v>
      </c>
      <c r="C1824">
        <v>382003036</v>
      </c>
      <c r="D1824">
        <v>342714206</v>
      </c>
      <c r="E1824">
        <v>1</v>
      </c>
      <c r="F1824">
        <v>1</v>
      </c>
      <c r="G1824">
        <v>1</v>
      </c>
      <c r="H1824">
        <v>3</v>
      </c>
      <c r="I1824" t="s">
        <v>1118</v>
      </c>
      <c r="J1824" t="s">
        <v>1119</v>
      </c>
      <c r="K1824" t="s">
        <v>1120</v>
      </c>
      <c r="L1824">
        <v>1346</v>
      </c>
      <c r="N1824">
        <v>1009</v>
      </c>
      <c r="O1824" t="s">
        <v>1055</v>
      </c>
      <c r="P1824" t="s">
        <v>1055</v>
      </c>
      <c r="Q1824">
        <v>1</v>
      </c>
      <c r="X1824">
        <v>2.3E-2</v>
      </c>
      <c r="Y1824">
        <v>104.32</v>
      </c>
      <c r="Z1824">
        <v>0</v>
      </c>
      <c r="AA1824">
        <v>0</v>
      </c>
      <c r="AB1824">
        <v>0</v>
      </c>
      <c r="AC1824">
        <v>0</v>
      </c>
      <c r="AD1824">
        <v>1</v>
      </c>
      <c r="AE1824">
        <v>0</v>
      </c>
      <c r="AF1824" t="s">
        <v>14</v>
      </c>
      <c r="AG1824">
        <v>0</v>
      </c>
      <c r="AH1824">
        <v>2</v>
      </c>
      <c r="AI1824">
        <v>382003043</v>
      </c>
      <c r="AJ1824">
        <v>1824</v>
      </c>
      <c r="AK1824">
        <v>0</v>
      </c>
      <c r="AL1824">
        <v>0</v>
      </c>
      <c r="AM1824">
        <v>0</v>
      </c>
      <c r="AN1824">
        <v>0</v>
      </c>
      <c r="AO1824">
        <v>0</v>
      </c>
      <c r="AP1824">
        <v>0</v>
      </c>
      <c r="AQ1824">
        <v>0</v>
      </c>
      <c r="AR1824">
        <v>0</v>
      </c>
    </row>
    <row r="1825" spans="1:44" x14ac:dyDescent="0.25">
      <c r="A1825">
        <f>ROW(Source!A659)</f>
        <v>659</v>
      </c>
      <c r="B1825">
        <v>382003057</v>
      </c>
      <c r="C1825">
        <v>382003036</v>
      </c>
      <c r="D1825">
        <v>342715696</v>
      </c>
      <c r="E1825">
        <v>1</v>
      </c>
      <c r="F1825">
        <v>1</v>
      </c>
      <c r="G1825">
        <v>1</v>
      </c>
      <c r="H1825">
        <v>3</v>
      </c>
      <c r="I1825" t="s">
        <v>1121</v>
      </c>
      <c r="J1825" t="s">
        <v>1122</v>
      </c>
      <c r="K1825" t="s">
        <v>1123</v>
      </c>
      <c r="L1825">
        <v>1346</v>
      </c>
      <c r="N1825">
        <v>1009</v>
      </c>
      <c r="O1825" t="s">
        <v>1055</v>
      </c>
      <c r="P1825" t="s">
        <v>1055</v>
      </c>
      <c r="Q1825">
        <v>1</v>
      </c>
      <c r="X1825">
        <v>5.5E-2</v>
      </c>
      <c r="Y1825">
        <v>206.62</v>
      </c>
      <c r="Z1825">
        <v>0</v>
      </c>
      <c r="AA1825">
        <v>0</v>
      </c>
      <c r="AB1825">
        <v>0</v>
      </c>
      <c r="AC1825">
        <v>0</v>
      </c>
      <c r="AD1825">
        <v>1</v>
      </c>
      <c r="AE1825">
        <v>0</v>
      </c>
      <c r="AF1825" t="s">
        <v>14</v>
      </c>
      <c r="AG1825">
        <v>0</v>
      </c>
      <c r="AH1825">
        <v>2</v>
      </c>
      <c r="AI1825">
        <v>382003044</v>
      </c>
      <c r="AJ1825">
        <v>1825</v>
      </c>
      <c r="AK1825">
        <v>0</v>
      </c>
      <c r="AL1825">
        <v>0</v>
      </c>
      <c r="AM1825">
        <v>0</v>
      </c>
      <c r="AN1825">
        <v>0</v>
      </c>
      <c r="AO1825">
        <v>0</v>
      </c>
      <c r="AP1825">
        <v>0</v>
      </c>
      <c r="AQ1825">
        <v>0</v>
      </c>
      <c r="AR1825">
        <v>0</v>
      </c>
    </row>
    <row r="1826" spans="1:44" x14ac:dyDescent="0.25">
      <c r="A1826">
        <f>ROW(Source!A659)</f>
        <v>659</v>
      </c>
      <c r="B1826">
        <v>382003058</v>
      </c>
      <c r="C1826">
        <v>382003036</v>
      </c>
      <c r="D1826">
        <v>342725859</v>
      </c>
      <c r="E1826">
        <v>1</v>
      </c>
      <c r="F1826">
        <v>1</v>
      </c>
      <c r="G1826">
        <v>1</v>
      </c>
      <c r="H1826">
        <v>3</v>
      </c>
      <c r="I1826" t="s">
        <v>1052</v>
      </c>
      <c r="J1826" t="s">
        <v>1053</v>
      </c>
      <c r="K1826" t="s">
        <v>1054</v>
      </c>
      <c r="L1826">
        <v>1346</v>
      </c>
      <c r="N1826">
        <v>1009</v>
      </c>
      <c r="O1826" t="s">
        <v>1055</v>
      </c>
      <c r="P1826" t="s">
        <v>1055</v>
      </c>
      <c r="Q1826">
        <v>1</v>
      </c>
      <c r="X1826">
        <v>0.37</v>
      </c>
      <c r="Y1826">
        <v>870.18</v>
      </c>
      <c r="Z1826">
        <v>0</v>
      </c>
      <c r="AA1826">
        <v>0</v>
      </c>
      <c r="AB1826">
        <v>0</v>
      </c>
      <c r="AC1826">
        <v>0</v>
      </c>
      <c r="AD1826">
        <v>1</v>
      </c>
      <c r="AE1826">
        <v>0</v>
      </c>
      <c r="AF1826" t="s">
        <v>14</v>
      </c>
      <c r="AG1826">
        <v>0</v>
      </c>
      <c r="AH1826">
        <v>2</v>
      </c>
      <c r="AI1826">
        <v>382003045</v>
      </c>
      <c r="AJ1826">
        <v>1826</v>
      </c>
      <c r="AK1826">
        <v>0</v>
      </c>
      <c r="AL1826">
        <v>0</v>
      </c>
      <c r="AM1826">
        <v>0</v>
      </c>
      <c r="AN1826">
        <v>0</v>
      </c>
      <c r="AO1826">
        <v>0</v>
      </c>
      <c r="AP1826">
        <v>0</v>
      </c>
      <c r="AQ1826">
        <v>0</v>
      </c>
      <c r="AR1826">
        <v>0</v>
      </c>
    </row>
    <row r="1827" spans="1:44" x14ac:dyDescent="0.25">
      <c r="A1827">
        <f>ROW(Source!A659)</f>
        <v>659</v>
      </c>
      <c r="B1827">
        <v>382003059</v>
      </c>
      <c r="C1827">
        <v>382003036</v>
      </c>
      <c r="D1827">
        <v>342744171</v>
      </c>
      <c r="E1827">
        <v>1</v>
      </c>
      <c r="F1827">
        <v>1</v>
      </c>
      <c r="G1827">
        <v>1</v>
      </c>
      <c r="H1827">
        <v>3</v>
      </c>
      <c r="I1827" t="s">
        <v>1161</v>
      </c>
      <c r="J1827" t="s">
        <v>1162</v>
      </c>
      <c r="K1827" t="s">
        <v>1163</v>
      </c>
      <c r="L1827">
        <v>1371</v>
      </c>
      <c r="N1827">
        <v>1013</v>
      </c>
      <c r="O1827" t="s">
        <v>202</v>
      </c>
      <c r="P1827" t="s">
        <v>202</v>
      </c>
      <c r="Q1827">
        <v>1</v>
      </c>
      <c r="X1827">
        <v>4</v>
      </c>
      <c r="Y1827">
        <v>19.100000000000001</v>
      </c>
      <c r="Z1827">
        <v>0</v>
      </c>
      <c r="AA1827">
        <v>0</v>
      </c>
      <c r="AB1827">
        <v>0</v>
      </c>
      <c r="AC1827">
        <v>0</v>
      </c>
      <c r="AD1827">
        <v>1</v>
      </c>
      <c r="AE1827">
        <v>0</v>
      </c>
      <c r="AF1827" t="s">
        <v>14</v>
      </c>
      <c r="AG1827">
        <v>0</v>
      </c>
      <c r="AH1827">
        <v>2</v>
      </c>
      <c r="AI1827">
        <v>382003046</v>
      </c>
      <c r="AJ1827">
        <v>1827</v>
      </c>
      <c r="AK1827">
        <v>0</v>
      </c>
      <c r="AL1827">
        <v>0</v>
      </c>
      <c r="AM1827">
        <v>0</v>
      </c>
      <c r="AN1827">
        <v>0</v>
      </c>
      <c r="AO1827">
        <v>0</v>
      </c>
      <c r="AP1827">
        <v>0</v>
      </c>
      <c r="AQ1827">
        <v>0</v>
      </c>
      <c r="AR1827">
        <v>0</v>
      </c>
    </row>
    <row r="1828" spans="1:44" x14ac:dyDescent="0.25">
      <c r="A1828">
        <f>ROW(Source!A659)</f>
        <v>659</v>
      </c>
      <c r="B1828">
        <v>382003060</v>
      </c>
      <c r="C1828">
        <v>382003036</v>
      </c>
      <c r="D1828">
        <v>342751707</v>
      </c>
      <c r="E1828">
        <v>1</v>
      </c>
      <c r="F1828">
        <v>1</v>
      </c>
      <c r="G1828">
        <v>1</v>
      </c>
      <c r="H1828">
        <v>3</v>
      </c>
      <c r="I1828" t="s">
        <v>1133</v>
      </c>
      <c r="J1828" t="s">
        <v>1134</v>
      </c>
      <c r="K1828" t="s">
        <v>1135</v>
      </c>
      <c r="L1828">
        <v>1425</v>
      </c>
      <c r="N1828">
        <v>1013</v>
      </c>
      <c r="O1828" t="s">
        <v>1082</v>
      </c>
      <c r="P1828" t="s">
        <v>1082</v>
      </c>
      <c r="Q1828">
        <v>1</v>
      </c>
      <c r="X1828">
        <v>0.25</v>
      </c>
      <c r="Y1828">
        <v>47.26</v>
      </c>
      <c r="Z1828">
        <v>0</v>
      </c>
      <c r="AA1828">
        <v>0</v>
      </c>
      <c r="AB1828">
        <v>0</v>
      </c>
      <c r="AC1828">
        <v>0</v>
      </c>
      <c r="AD1828">
        <v>1</v>
      </c>
      <c r="AE1828">
        <v>0</v>
      </c>
      <c r="AF1828" t="s">
        <v>14</v>
      </c>
      <c r="AG1828">
        <v>0</v>
      </c>
      <c r="AH1828">
        <v>2</v>
      </c>
      <c r="AI1828">
        <v>382003047</v>
      </c>
      <c r="AJ1828">
        <v>1828</v>
      </c>
      <c r="AK1828">
        <v>0</v>
      </c>
      <c r="AL1828">
        <v>0</v>
      </c>
      <c r="AM1828">
        <v>0</v>
      </c>
      <c r="AN1828">
        <v>0</v>
      </c>
      <c r="AO1828">
        <v>0</v>
      </c>
      <c r="AP1828">
        <v>0</v>
      </c>
      <c r="AQ1828">
        <v>0</v>
      </c>
      <c r="AR1828">
        <v>0</v>
      </c>
    </row>
    <row r="1829" spans="1:44" x14ac:dyDescent="0.25">
      <c r="A1829">
        <f>ROW(Source!A659)</f>
        <v>659</v>
      </c>
      <c r="B1829">
        <v>382003061</v>
      </c>
      <c r="C1829">
        <v>382003036</v>
      </c>
      <c r="D1829">
        <v>342751716</v>
      </c>
      <c r="E1829">
        <v>1</v>
      </c>
      <c r="F1829">
        <v>1</v>
      </c>
      <c r="G1829">
        <v>1</v>
      </c>
      <c r="H1829">
        <v>3</v>
      </c>
      <c r="I1829" t="s">
        <v>1136</v>
      </c>
      <c r="J1829" t="s">
        <v>1137</v>
      </c>
      <c r="K1829" t="s">
        <v>1138</v>
      </c>
      <c r="L1829">
        <v>1407</v>
      </c>
      <c r="N1829">
        <v>1013</v>
      </c>
      <c r="O1829" t="s">
        <v>1139</v>
      </c>
      <c r="P1829" t="s">
        <v>1139</v>
      </c>
      <c r="Q1829">
        <v>1</v>
      </c>
      <c r="X1829">
        <v>1.2999999999999999E-2</v>
      </c>
      <c r="Y1829">
        <v>6052.54</v>
      </c>
      <c r="Z1829">
        <v>0</v>
      </c>
      <c r="AA1829">
        <v>0</v>
      </c>
      <c r="AB1829">
        <v>0</v>
      </c>
      <c r="AC1829">
        <v>0</v>
      </c>
      <c r="AD1829">
        <v>1</v>
      </c>
      <c r="AE1829">
        <v>0</v>
      </c>
      <c r="AF1829" t="s">
        <v>14</v>
      </c>
      <c r="AG1829">
        <v>0</v>
      </c>
      <c r="AH1829">
        <v>2</v>
      </c>
      <c r="AI1829">
        <v>382003048</v>
      </c>
      <c r="AJ1829">
        <v>1829</v>
      </c>
      <c r="AK1829">
        <v>0</v>
      </c>
      <c r="AL1829">
        <v>0</v>
      </c>
      <c r="AM1829">
        <v>0</v>
      </c>
      <c r="AN1829">
        <v>0</v>
      </c>
      <c r="AO1829">
        <v>0</v>
      </c>
      <c r="AP1829">
        <v>0</v>
      </c>
      <c r="AQ1829">
        <v>0</v>
      </c>
      <c r="AR1829">
        <v>0</v>
      </c>
    </row>
    <row r="1830" spans="1:44" x14ac:dyDescent="0.25">
      <c r="A1830">
        <f>ROW(Source!A659)</f>
        <v>659</v>
      </c>
      <c r="B1830">
        <v>382003062</v>
      </c>
      <c r="C1830">
        <v>382003036</v>
      </c>
      <c r="D1830">
        <v>342646017</v>
      </c>
      <c r="E1830">
        <v>113</v>
      </c>
      <c r="F1830">
        <v>1</v>
      </c>
      <c r="G1830">
        <v>1</v>
      </c>
      <c r="H1830">
        <v>3</v>
      </c>
      <c r="I1830" t="s">
        <v>1042</v>
      </c>
      <c r="J1830" t="s">
        <v>3</v>
      </c>
      <c r="K1830" t="s">
        <v>1043</v>
      </c>
      <c r="L1830">
        <v>3277935</v>
      </c>
      <c r="N1830">
        <v>1013</v>
      </c>
      <c r="O1830" t="s">
        <v>1044</v>
      </c>
      <c r="P1830" t="s">
        <v>1044</v>
      </c>
      <c r="Q1830">
        <v>1</v>
      </c>
      <c r="X1830">
        <v>2</v>
      </c>
      <c r="Y1830">
        <v>0</v>
      </c>
      <c r="Z1830">
        <v>0</v>
      </c>
      <c r="AA1830">
        <v>0</v>
      </c>
      <c r="AB1830">
        <v>0</v>
      </c>
      <c r="AC1830">
        <v>0</v>
      </c>
      <c r="AD1830">
        <v>0</v>
      </c>
      <c r="AE1830">
        <v>0</v>
      </c>
      <c r="AF1830" t="s">
        <v>14</v>
      </c>
      <c r="AG1830">
        <v>0</v>
      </c>
      <c r="AH1830">
        <v>2</v>
      </c>
      <c r="AI1830">
        <v>382003049</v>
      </c>
      <c r="AJ1830">
        <v>1830</v>
      </c>
      <c r="AK1830">
        <v>0</v>
      </c>
      <c r="AL1830">
        <v>0</v>
      </c>
      <c r="AM1830">
        <v>0</v>
      </c>
      <c r="AN1830">
        <v>0</v>
      </c>
      <c r="AO1830">
        <v>0</v>
      </c>
      <c r="AP1830">
        <v>0</v>
      </c>
      <c r="AQ1830">
        <v>0</v>
      </c>
      <c r="AR1830">
        <v>0</v>
      </c>
    </row>
    <row r="1831" spans="1:44" x14ac:dyDescent="0.25">
      <c r="A1831">
        <f>ROW(Source!A660)</f>
        <v>660</v>
      </c>
      <c r="B1831">
        <v>382003077</v>
      </c>
      <c r="C1831">
        <v>382003063</v>
      </c>
      <c r="D1831">
        <v>342640248</v>
      </c>
      <c r="E1831">
        <v>113</v>
      </c>
      <c r="F1831">
        <v>1</v>
      </c>
      <c r="G1831">
        <v>1</v>
      </c>
      <c r="H1831">
        <v>1</v>
      </c>
      <c r="I1831" t="s">
        <v>1190</v>
      </c>
      <c r="J1831" t="s">
        <v>3</v>
      </c>
      <c r="K1831" t="s">
        <v>1191</v>
      </c>
      <c r="L1831">
        <v>1191</v>
      </c>
      <c r="N1831">
        <v>1013</v>
      </c>
      <c r="O1831" t="s">
        <v>1034</v>
      </c>
      <c r="P1831" t="s">
        <v>1034</v>
      </c>
      <c r="Q1831">
        <v>1</v>
      </c>
      <c r="X1831">
        <v>41.7</v>
      </c>
      <c r="Y1831">
        <v>0</v>
      </c>
      <c r="Z1831">
        <v>0</v>
      </c>
      <c r="AA1831">
        <v>0</v>
      </c>
      <c r="AB1831">
        <v>669.38</v>
      </c>
      <c r="AC1831">
        <v>0</v>
      </c>
      <c r="AD1831">
        <v>1</v>
      </c>
      <c r="AE1831">
        <v>1</v>
      </c>
      <c r="AF1831" t="s">
        <v>149</v>
      </c>
      <c r="AG1831">
        <v>10.758599999999999</v>
      </c>
      <c r="AH1831">
        <v>2</v>
      </c>
      <c r="AI1831">
        <v>382003064</v>
      </c>
      <c r="AJ1831">
        <v>1831</v>
      </c>
      <c r="AK1831">
        <v>0</v>
      </c>
      <c r="AL1831">
        <v>0</v>
      </c>
      <c r="AM1831">
        <v>0</v>
      </c>
      <c r="AN1831">
        <v>0</v>
      </c>
      <c r="AO1831">
        <v>0</v>
      </c>
      <c r="AP1831">
        <v>0</v>
      </c>
      <c r="AQ1831">
        <v>0</v>
      </c>
      <c r="AR1831">
        <v>0</v>
      </c>
    </row>
    <row r="1832" spans="1:44" x14ac:dyDescent="0.25">
      <c r="A1832">
        <f>ROW(Source!A660)</f>
        <v>660</v>
      </c>
      <c r="B1832">
        <v>382003078</v>
      </c>
      <c r="C1832">
        <v>382003063</v>
      </c>
      <c r="D1832">
        <v>342640393</v>
      </c>
      <c r="E1832">
        <v>113</v>
      </c>
      <c r="F1832">
        <v>1</v>
      </c>
      <c r="G1832">
        <v>1</v>
      </c>
      <c r="H1832">
        <v>1</v>
      </c>
      <c r="I1832" t="s">
        <v>1035</v>
      </c>
      <c r="J1832" t="s">
        <v>3</v>
      </c>
      <c r="K1832" t="s">
        <v>1036</v>
      </c>
      <c r="L1832">
        <v>1191</v>
      </c>
      <c r="N1832">
        <v>1013</v>
      </c>
      <c r="O1832" t="s">
        <v>1034</v>
      </c>
      <c r="P1832" t="s">
        <v>1034</v>
      </c>
      <c r="Q1832">
        <v>1</v>
      </c>
      <c r="X1832">
        <v>5.65</v>
      </c>
      <c r="Y1832">
        <v>0</v>
      </c>
      <c r="Z1832">
        <v>0</v>
      </c>
      <c r="AA1832">
        <v>0</v>
      </c>
      <c r="AB1832">
        <v>0</v>
      </c>
      <c r="AC1832">
        <v>0</v>
      </c>
      <c r="AD1832">
        <v>1</v>
      </c>
      <c r="AE1832">
        <v>2</v>
      </c>
      <c r="AF1832" t="s">
        <v>149</v>
      </c>
      <c r="AG1832">
        <v>1.4577</v>
      </c>
      <c r="AH1832">
        <v>2</v>
      </c>
      <c r="AI1832">
        <v>382003065</v>
      </c>
      <c r="AJ1832">
        <v>1832</v>
      </c>
      <c r="AK1832">
        <v>0</v>
      </c>
      <c r="AL1832">
        <v>0</v>
      </c>
      <c r="AM1832">
        <v>0</v>
      </c>
      <c r="AN1832">
        <v>0</v>
      </c>
      <c r="AO1832">
        <v>0</v>
      </c>
      <c r="AP1832">
        <v>0</v>
      </c>
      <c r="AQ1832">
        <v>0</v>
      </c>
      <c r="AR1832">
        <v>0</v>
      </c>
    </row>
    <row r="1833" spans="1:44" x14ac:dyDescent="0.25">
      <c r="A1833">
        <f>ROW(Source!A660)</f>
        <v>660</v>
      </c>
      <c r="B1833">
        <v>382003079</v>
      </c>
      <c r="C1833">
        <v>382003063</v>
      </c>
      <c r="D1833">
        <v>342765492</v>
      </c>
      <c r="E1833">
        <v>1</v>
      </c>
      <c r="F1833">
        <v>1</v>
      </c>
      <c r="G1833">
        <v>1</v>
      </c>
      <c r="H1833">
        <v>2</v>
      </c>
      <c r="I1833" t="s">
        <v>1056</v>
      </c>
      <c r="J1833" t="s">
        <v>1057</v>
      </c>
      <c r="K1833" t="s">
        <v>1058</v>
      </c>
      <c r="L1833">
        <v>1368</v>
      </c>
      <c r="N1833">
        <v>1011</v>
      </c>
      <c r="O1833" t="s">
        <v>1040</v>
      </c>
      <c r="P1833" t="s">
        <v>1040</v>
      </c>
      <c r="Q1833">
        <v>1</v>
      </c>
      <c r="X1833">
        <v>0.92</v>
      </c>
      <c r="Y1833">
        <v>0</v>
      </c>
      <c r="Z1833">
        <v>995.51</v>
      </c>
      <c r="AA1833">
        <v>687.23</v>
      </c>
      <c r="AB1833">
        <v>0</v>
      </c>
      <c r="AC1833">
        <v>0</v>
      </c>
      <c r="AD1833">
        <v>1</v>
      </c>
      <c r="AE1833">
        <v>0</v>
      </c>
      <c r="AF1833" t="s">
        <v>149</v>
      </c>
      <c r="AG1833">
        <v>0.23736000000000002</v>
      </c>
      <c r="AH1833">
        <v>2</v>
      </c>
      <c r="AI1833">
        <v>382003066</v>
      </c>
      <c r="AJ1833">
        <v>1833</v>
      </c>
      <c r="AK1833">
        <v>0</v>
      </c>
      <c r="AL1833">
        <v>0</v>
      </c>
      <c r="AM1833">
        <v>0</v>
      </c>
      <c r="AN1833">
        <v>0</v>
      </c>
      <c r="AO1833">
        <v>0</v>
      </c>
      <c r="AP1833">
        <v>0</v>
      </c>
      <c r="AQ1833">
        <v>0</v>
      </c>
      <c r="AR1833">
        <v>0</v>
      </c>
    </row>
    <row r="1834" spans="1:44" x14ac:dyDescent="0.25">
      <c r="A1834">
        <f>ROW(Source!A660)</f>
        <v>660</v>
      </c>
      <c r="B1834">
        <v>382003080</v>
      </c>
      <c r="C1834">
        <v>382003063</v>
      </c>
      <c r="D1834">
        <v>342765498</v>
      </c>
      <c r="E1834">
        <v>1</v>
      </c>
      <c r="F1834">
        <v>1</v>
      </c>
      <c r="G1834">
        <v>1</v>
      </c>
      <c r="H1834">
        <v>2</v>
      </c>
      <c r="I1834" t="s">
        <v>1037</v>
      </c>
      <c r="J1834" t="s">
        <v>1038</v>
      </c>
      <c r="K1834" t="s">
        <v>1039</v>
      </c>
      <c r="L1834">
        <v>1368</v>
      </c>
      <c r="N1834">
        <v>1011</v>
      </c>
      <c r="O1834" t="s">
        <v>1040</v>
      </c>
      <c r="P1834" t="s">
        <v>1040</v>
      </c>
      <c r="Q1834">
        <v>1</v>
      </c>
      <c r="X1834">
        <v>4.7300000000000004</v>
      </c>
      <c r="Y1834">
        <v>0</v>
      </c>
      <c r="Z1834">
        <v>1328.8</v>
      </c>
      <c r="AA1834">
        <v>687.23</v>
      </c>
      <c r="AB1834">
        <v>0</v>
      </c>
      <c r="AC1834">
        <v>0</v>
      </c>
      <c r="AD1834">
        <v>1</v>
      </c>
      <c r="AE1834">
        <v>0</v>
      </c>
      <c r="AF1834" t="s">
        <v>149</v>
      </c>
      <c r="AG1834">
        <v>1.22034</v>
      </c>
      <c r="AH1834">
        <v>2</v>
      </c>
      <c r="AI1834">
        <v>382003067</v>
      </c>
      <c r="AJ1834">
        <v>1834</v>
      </c>
      <c r="AK1834">
        <v>0</v>
      </c>
      <c r="AL1834">
        <v>0</v>
      </c>
      <c r="AM1834">
        <v>0</v>
      </c>
      <c r="AN1834">
        <v>0</v>
      </c>
      <c r="AO1834">
        <v>0</v>
      </c>
      <c r="AP1834">
        <v>0</v>
      </c>
      <c r="AQ1834">
        <v>0</v>
      </c>
      <c r="AR1834">
        <v>0</v>
      </c>
    </row>
    <row r="1835" spans="1:44" x14ac:dyDescent="0.25">
      <c r="A1835">
        <f>ROW(Source!A660)</f>
        <v>660</v>
      </c>
      <c r="B1835">
        <v>382003081</v>
      </c>
      <c r="C1835">
        <v>382003063</v>
      </c>
      <c r="D1835">
        <v>342713938</v>
      </c>
      <c r="E1835">
        <v>1</v>
      </c>
      <c r="F1835">
        <v>1</v>
      </c>
      <c r="G1835">
        <v>1</v>
      </c>
      <c r="H1835">
        <v>3</v>
      </c>
      <c r="I1835" t="s">
        <v>1049</v>
      </c>
      <c r="J1835" t="s">
        <v>1050</v>
      </c>
      <c r="K1835" t="s">
        <v>1051</v>
      </c>
      <c r="L1835">
        <v>1348</v>
      </c>
      <c r="N1835">
        <v>1009</v>
      </c>
      <c r="O1835" t="s">
        <v>846</v>
      </c>
      <c r="P1835" t="s">
        <v>846</v>
      </c>
      <c r="Q1835">
        <v>1000</v>
      </c>
      <c r="X1835">
        <v>1.6000000000000001E-3</v>
      </c>
      <c r="Y1835">
        <v>116448.72</v>
      </c>
      <c r="Z1835">
        <v>0</v>
      </c>
      <c r="AA1835">
        <v>0</v>
      </c>
      <c r="AB1835">
        <v>0</v>
      </c>
      <c r="AC1835">
        <v>0</v>
      </c>
      <c r="AD1835">
        <v>1</v>
      </c>
      <c r="AE1835">
        <v>0</v>
      </c>
      <c r="AF1835" t="s">
        <v>148</v>
      </c>
      <c r="AG1835">
        <v>0</v>
      </c>
      <c r="AH1835">
        <v>2</v>
      </c>
      <c r="AI1835">
        <v>382003068</v>
      </c>
      <c r="AJ1835">
        <v>1835</v>
      </c>
      <c r="AK1835">
        <v>0</v>
      </c>
      <c r="AL1835">
        <v>0</v>
      </c>
      <c r="AM1835">
        <v>0</v>
      </c>
      <c r="AN1835">
        <v>0</v>
      </c>
      <c r="AO1835">
        <v>0</v>
      </c>
      <c r="AP1835">
        <v>0</v>
      </c>
      <c r="AQ1835">
        <v>0</v>
      </c>
      <c r="AR1835">
        <v>0</v>
      </c>
    </row>
    <row r="1836" spans="1:44" x14ac:dyDescent="0.25">
      <c r="A1836">
        <f>ROW(Source!A660)</f>
        <v>660</v>
      </c>
      <c r="B1836">
        <v>382003082</v>
      </c>
      <c r="C1836">
        <v>382003063</v>
      </c>
      <c r="D1836">
        <v>342714150</v>
      </c>
      <c r="E1836">
        <v>1</v>
      </c>
      <c r="F1836">
        <v>1</v>
      </c>
      <c r="G1836">
        <v>1</v>
      </c>
      <c r="H1836">
        <v>3</v>
      </c>
      <c r="I1836" t="s">
        <v>1115</v>
      </c>
      <c r="J1836" t="s">
        <v>1116</v>
      </c>
      <c r="K1836" t="s">
        <v>1117</v>
      </c>
      <c r="L1836">
        <v>1346</v>
      </c>
      <c r="N1836">
        <v>1009</v>
      </c>
      <c r="O1836" t="s">
        <v>1055</v>
      </c>
      <c r="P1836" t="s">
        <v>1055</v>
      </c>
      <c r="Q1836">
        <v>1</v>
      </c>
      <c r="X1836">
        <v>7.1999999999999998E-3</v>
      </c>
      <c r="Y1836">
        <v>284.14999999999998</v>
      </c>
      <c r="Z1836">
        <v>0</v>
      </c>
      <c r="AA1836">
        <v>0</v>
      </c>
      <c r="AB1836">
        <v>0</v>
      </c>
      <c r="AC1836">
        <v>0</v>
      </c>
      <c r="AD1836">
        <v>1</v>
      </c>
      <c r="AE1836">
        <v>0</v>
      </c>
      <c r="AF1836" t="s">
        <v>148</v>
      </c>
      <c r="AG1836">
        <v>0</v>
      </c>
      <c r="AH1836">
        <v>2</v>
      </c>
      <c r="AI1836">
        <v>382003069</v>
      </c>
      <c r="AJ1836">
        <v>1836</v>
      </c>
      <c r="AK1836">
        <v>0</v>
      </c>
      <c r="AL1836">
        <v>0</v>
      </c>
      <c r="AM1836">
        <v>0</v>
      </c>
      <c r="AN1836">
        <v>0</v>
      </c>
      <c r="AO1836">
        <v>0</v>
      </c>
      <c r="AP1836">
        <v>0</v>
      </c>
      <c r="AQ1836">
        <v>0</v>
      </c>
      <c r="AR1836">
        <v>0</v>
      </c>
    </row>
    <row r="1837" spans="1:44" x14ac:dyDescent="0.25">
      <c r="A1837">
        <f>ROW(Source!A660)</f>
        <v>660</v>
      </c>
      <c r="B1837">
        <v>382003083</v>
      </c>
      <c r="C1837">
        <v>382003063</v>
      </c>
      <c r="D1837">
        <v>342714206</v>
      </c>
      <c r="E1837">
        <v>1</v>
      </c>
      <c r="F1837">
        <v>1</v>
      </c>
      <c r="G1837">
        <v>1</v>
      </c>
      <c r="H1837">
        <v>3</v>
      </c>
      <c r="I1837" t="s">
        <v>1118</v>
      </c>
      <c r="J1837" t="s">
        <v>1119</v>
      </c>
      <c r="K1837" t="s">
        <v>1120</v>
      </c>
      <c r="L1837">
        <v>1346</v>
      </c>
      <c r="N1837">
        <v>1009</v>
      </c>
      <c r="O1837" t="s">
        <v>1055</v>
      </c>
      <c r="P1837" t="s">
        <v>1055</v>
      </c>
      <c r="Q1837">
        <v>1</v>
      </c>
      <c r="X1837">
        <v>2.5999999999999999E-2</v>
      </c>
      <c r="Y1837">
        <v>104.32</v>
      </c>
      <c r="Z1837">
        <v>0</v>
      </c>
      <c r="AA1837">
        <v>0</v>
      </c>
      <c r="AB1837">
        <v>0</v>
      </c>
      <c r="AC1837">
        <v>0</v>
      </c>
      <c r="AD1837">
        <v>1</v>
      </c>
      <c r="AE1837">
        <v>0</v>
      </c>
      <c r="AF1837" t="s">
        <v>148</v>
      </c>
      <c r="AG1837">
        <v>0</v>
      </c>
      <c r="AH1837">
        <v>2</v>
      </c>
      <c r="AI1837">
        <v>382003070</v>
      </c>
      <c r="AJ1837">
        <v>1837</v>
      </c>
      <c r="AK1837">
        <v>0</v>
      </c>
      <c r="AL1837">
        <v>0</v>
      </c>
      <c r="AM1837">
        <v>0</v>
      </c>
      <c r="AN1837">
        <v>0</v>
      </c>
      <c r="AO1837">
        <v>0</v>
      </c>
      <c r="AP1837">
        <v>0</v>
      </c>
      <c r="AQ1837">
        <v>0</v>
      </c>
      <c r="AR1837">
        <v>0</v>
      </c>
    </row>
    <row r="1838" spans="1:44" x14ac:dyDescent="0.25">
      <c r="A1838">
        <f>ROW(Source!A660)</f>
        <v>660</v>
      </c>
      <c r="B1838">
        <v>382003084</v>
      </c>
      <c r="C1838">
        <v>382003063</v>
      </c>
      <c r="D1838">
        <v>342715696</v>
      </c>
      <c r="E1838">
        <v>1</v>
      </c>
      <c r="F1838">
        <v>1</v>
      </c>
      <c r="G1838">
        <v>1</v>
      </c>
      <c r="H1838">
        <v>3</v>
      </c>
      <c r="I1838" t="s">
        <v>1121</v>
      </c>
      <c r="J1838" t="s">
        <v>1122</v>
      </c>
      <c r="K1838" t="s">
        <v>1123</v>
      </c>
      <c r="L1838">
        <v>1346</v>
      </c>
      <c r="N1838">
        <v>1009</v>
      </c>
      <c r="O1838" t="s">
        <v>1055</v>
      </c>
      <c r="P1838" t="s">
        <v>1055</v>
      </c>
      <c r="Q1838">
        <v>1</v>
      </c>
      <c r="X1838">
        <v>8.1000000000000003E-2</v>
      </c>
      <c r="Y1838">
        <v>206.62</v>
      </c>
      <c r="Z1838">
        <v>0</v>
      </c>
      <c r="AA1838">
        <v>0</v>
      </c>
      <c r="AB1838">
        <v>0</v>
      </c>
      <c r="AC1838">
        <v>0</v>
      </c>
      <c r="AD1838">
        <v>1</v>
      </c>
      <c r="AE1838">
        <v>0</v>
      </c>
      <c r="AF1838" t="s">
        <v>148</v>
      </c>
      <c r="AG1838">
        <v>0</v>
      </c>
      <c r="AH1838">
        <v>2</v>
      </c>
      <c r="AI1838">
        <v>382003071</v>
      </c>
      <c r="AJ1838">
        <v>1838</v>
      </c>
      <c r="AK1838">
        <v>0</v>
      </c>
      <c r="AL1838">
        <v>0</v>
      </c>
      <c r="AM1838">
        <v>0</v>
      </c>
      <c r="AN1838">
        <v>0</v>
      </c>
      <c r="AO1838">
        <v>0</v>
      </c>
      <c r="AP1838">
        <v>0</v>
      </c>
      <c r="AQ1838">
        <v>0</v>
      </c>
      <c r="AR1838">
        <v>0</v>
      </c>
    </row>
    <row r="1839" spans="1:44" x14ac:dyDescent="0.25">
      <c r="A1839">
        <f>ROW(Source!A660)</f>
        <v>660</v>
      </c>
      <c r="B1839">
        <v>382003085</v>
      </c>
      <c r="C1839">
        <v>382003063</v>
      </c>
      <c r="D1839">
        <v>342725859</v>
      </c>
      <c r="E1839">
        <v>1</v>
      </c>
      <c r="F1839">
        <v>1</v>
      </c>
      <c r="G1839">
        <v>1</v>
      </c>
      <c r="H1839">
        <v>3</v>
      </c>
      <c r="I1839" t="s">
        <v>1052</v>
      </c>
      <c r="J1839" t="s">
        <v>1053</v>
      </c>
      <c r="K1839" t="s">
        <v>1054</v>
      </c>
      <c r="L1839">
        <v>1346</v>
      </c>
      <c r="N1839">
        <v>1009</v>
      </c>
      <c r="O1839" t="s">
        <v>1055</v>
      </c>
      <c r="P1839" t="s">
        <v>1055</v>
      </c>
      <c r="Q1839">
        <v>1</v>
      </c>
      <c r="X1839">
        <v>0.45</v>
      </c>
      <c r="Y1839">
        <v>870.18</v>
      </c>
      <c r="Z1839">
        <v>0</v>
      </c>
      <c r="AA1839">
        <v>0</v>
      </c>
      <c r="AB1839">
        <v>0</v>
      </c>
      <c r="AC1839">
        <v>0</v>
      </c>
      <c r="AD1839">
        <v>1</v>
      </c>
      <c r="AE1839">
        <v>0</v>
      </c>
      <c r="AF1839" t="s">
        <v>148</v>
      </c>
      <c r="AG1839">
        <v>0</v>
      </c>
      <c r="AH1839">
        <v>2</v>
      </c>
      <c r="AI1839">
        <v>382003072</v>
      </c>
      <c r="AJ1839">
        <v>1839</v>
      </c>
      <c r="AK1839">
        <v>0</v>
      </c>
      <c r="AL1839">
        <v>0</v>
      </c>
      <c r="AM1839">
        <v>0</v>
      </c>
      <c r="AN1839">
        <v>0</v>
      </c>
      <c r="AO1839">
        <v>0</v>
      </c>
      <c r="AP1839">
        <v>0</v>
      </c>
      <c r="AQ1839">
        <v>0</v>
      </c>
      <c r="AR1839">
        <v>0</v>
      </c>
    </row>
    <row r="1840" spans="1:44" x14ac:dyDescent="0.25">
      <c r="A1840">
        <f>ROW(Source!A660)</f>
        <v>660</v>
      </c>
      <c r="B1840">
        <v>382003086</v>
      </c>
      <c r="C1840">
        <v>382003063</v>
      </c>
      <c r="D1840">
        <v>342744171</v>
      </c>
      <c r="E1840">
        <v>1</v>
      </c>
      <c r="F1840">
        <v>1</v>
      </c>
      <c r="G1840">
        <v>1</v>
      </c>
      <c r="H1840">
        <v>3</v>
      </c>
      <c r="I1840" t="s">
        <v>1161</v>
      </c>
      <c r="J1840" t="s">
        <v>1162</v>
      </c>
      <c r="K1840" t="s">
        <v>1163</v>
      </c>
      <c r="L1840">
        <v>1371</v>
      </c>
      <c r="N1840">
        <v>1013</v>
      </c>
      <c r="O1840" t="s">
        <v>202</v>
      </c>
      <c r="P1840" t="s">
        <v>202</v>
      </c>
      <c r="Q1840">
        <v>1</v>
      </c>
      <c r="X1840">
        <v>7</v>
      </c>
      <c r="Y1840">
        <v>19.100000000000001</v>
      </c>
      <c r="Z1840">
        <v>0</v>
      </c>
      <c r="AA1840">
        <v>0</v>
      </c>
      <c r="AB1840">
        <v>0</v>
      </c>
      <c r="AC1840">
        <v>0</v>
      </c>
      <c r="AD1840">
        <v>1</v>
      </c>
      <c r="AE1840">
        <v>0</v>
      </c>
      <c r="AF1840" t="s">
        <v>148</v>
      </c>
      <c r="AG1840">
        <v>0</v>
      </c>
      <c r="AH1840">
        <v>2</v>
      </c>
      <c r="AI1840">
        <v>382003073</v>
      </c>
      <c r="AJ1840">
        <v>1840</v>
      </c>
      <c r="AK1840">
        <v>0</v>
      </c>
      <c r="AL1840">
        <v>0</v>
      </c>
      <c r="AM1840">
        <v>0</v>
      </c>
      <c r="AN1840">
        <v>0</v>
      </c>
      <c r="AO1840">
        <v>0</v>
      </c>
      <c r="AP1840">
        <v>0</v>
      </c>
      <c r="AQ1840">
        <v>0</v>
      </c>
      <c r="AR1840">
        <v>0</v>
      </c>
    </row>
    <row r="1841" spans="1:44" x14ac:dyDescent="0.25">
      <c r="A1841">
        <f>ROW(Source!A660)</f>
        <v>660</v>
      </c>
      <c r="B1841">
        <v>382003087</v>
      </c>
      <c r="C1841">
        <v>382003063</v>
      </c>
      <c r="D1841">
        <v>342751707</v>
      </c>
      <c r="E1841">
        <v>1</v>
      </c>
      <c r="F1841">
        <v>1</v>
      </c>
      <c r="G1841">
        <v>1</v>
      </c>
      <c r="H1841">
        <v>3</v>
      </c>
      <c r="I1841" t="s">
        <v>1133</v>
      </c>
      <c r="J1841" t="s">
        <v>1134</v>
      </c>
      <c r="K1841" t="s">
        <v>1135</v>
      </c>
      <c r="L1841">
        <v>1425</v>
      </c>
      <c r="N1841">
        <v>1013</v>
      </c>
      <c r="O1841" t="s">
        <v>1082</v>
      </c>
      <c r="P1841" t="s">
        <v>1082</v>
      </c>
      <c r="Q1841">
        <v>1</v>
      </c>
      <c r="X1841">
        <v>0.44</v>
      </c>
      <c r="Y1841">
        <v>47.26</v>
      </c>
      <c r="Z1841">
        <v>0</v>
      </c>
      <c r="AA1841">
        <v>0</v>
      </c>
      <c r="AB1841">
        <v>0</v>
      </c>
      <c r="AC1841">
        <v>0</v>
      </c>
      <c r="AD1841">
        <v>1</v>
      </c>
      <c r="AE1841">
        <v>0</v>
      </c>
      <c r="AF1841" t="s">
        <v>148</v>
      </c>
      <c r="AG1841">
        <v>0</v>
      </c>
      <c r="AH1841">
        <v>2</v>
      </c>
      <c r="AI1841">
        <v>382003074</v>
      </c>
      <c r="AJ1841">
        <v>1841</v>
      </c>
      <c r="AK1841">
        <v>0</v>
      </c>
      <c r="AL1841">
        <v>0</v>
      </c>
      <c r="AM1841">
        <v>0</v>
      </c>
      <c r="AN1841">
        <v>0</v>
      </c>
      <c r="AO1841">
        <v>0</v>
      </c>
      <c r="AP1841">
        <v>0</v>
      </c>
      <c r="AQ1841">
        <v>0</v>
      </c>
      <c r="AR1841">
        <v>0</v>
      </c>
    </row>
    <row r="1842" spans="1:44" x14ac:dyDescent="0.25">
      <c r="A1842">
        <f>ROW(Source!A660)</f>
        <v>660</v>
      </c>
      <c r="B1842">
        <v>382003088</v>
      </c>
      <c r="C1842">
        <v>382003063</v>
      </c>
      <c r="D1842">
        <v>342751716</v>
      </c>
      <c r="E1842">
        <v>1</v>
      </c>
      <c r="F1842">
        <v>1</v>
      </c>
      <c r="G1842">
        <v>1</v>
      </c>
      <c r="H1842">
        <v>3</v>
      </c>
      <c r="I1842" t="s">
        <v>1136</v>
      </c>
      <c r="J1842" t="s">
        <v>1137</v>
      </c>
      <c r="K1842" t="s">
        <v>1138</v>
      </c>
      <c r="L1842">
        <v>1407</v>
      </c>
      <c r="N1842">
        <v>1013</v>
      </c>
      <c r="O1842" t="s">
        <v>1139</v>
      </c>
      <c r="P1842" t="s">
        <v>1139</v>
      </c>
      <c r="Q1842">
        <v>1</v>
      </c>
      <c r="X1842">
        <v>2.1999999999999999E-2</v>
      </c>
      <c r="Y1842">
        <v>6052.54</v>
      </c>
      <c r="Z1842">
        <v>0</v>
      </c>
      <c r="AA1842">
        <v>0</v>
      </c>
      <c r="AB1842">
        <v>0</v>
      </c>
      <c r="AC1842">
        <v>0</v>
      </c>
      <c r="AD1842">
        <v>1</v>
      </c>
      <c r="AE1842">
        <v>0</v>
      </c>
      <c r="AF1842" t="s">
        <v>148</v>
      </c>
      <c r="AG1842">
        <v>0</v>
      </c>
      <c r="AH1842">
        <v>2</v>
      </c>
      <c r="AI1842">
        <v>382003075</v>
      </c>
      <c r="AJ1842">
        <v>1842</v>
      </c>
      <c r="AK1842">
        <v>0</v>
      </c>
      <c r="AL1842">
        <v>0</v>
      </c>
      <c r="AM1842">
        <v>0</v>
      </c>
      <c r="AN1842">
        <v>0</v>
      </c>
      <c r="AO1842">
        <v>0</v>
      </c>
      <c r="AP1842">
        <v>0</v>
      </c>
      <c r="AQ1842">
        <v>0</v>
      </c>
      <c r="AR1842">
        <v>0</v>
      </c>
    </row>
    <row r="1843" spans="1:44" x14ac:dyDescent="0.25">
      <c r="A1843">
        <f>ROW(Source!A660)</f>
        <v>660</v>
      </c>
      <c r="B1843">
        <v>382003089</v>
      </c>
      <c r="C1843">
        <v>382003063</v>
      </c>
      <c r="D1843">
        <v>342646017</v>
      </c>
      <c r="E1843">
        <v>113</v>
      </c>
      <c r="F1843">
        <v>1</v>
      </c>
      <c r="G1843">
        <v>1</v>
      </c>
      <c r="H1843">
        <v>3</v>
      </c>
      <c r="I1843" t="s">
        <v>1042</v>
      </c>
      <c r="J1843" t="s">
        <v>3</v>
      </c>
      <c r="K1843" t="s">
        <v>1043</v>
      </c>
      <c r="L1843">
        <v>3277935</v>
      </c>
      <c r="N1843">
        <v>1013</v>
      </c>
      <c r="O1843" t="s">
        <v>1044</v>
      </c>
      <c r="P1843" t="s">
        <v>1044</v>
      </c>
      <c r="Q1843">
        <v>1</v>
      </c>
      <c r="X1843">
        <v>2</v>
      </c>
      <c r="Y1843">
        <v>0</v>
      </c>
      <c r="Z1843">
        <v>0</v>
      </c>
      <c r="AA1843">
        <v>0</v>
      </c>
      <c r="AB1843">
        <v>0</v>
      </c>
      <c r="AC1843">
        <v>0</v>
      </c>
      <c r="AD1843">
        <v>0</v>
      </c>
      <c r="AE1843">
        <v>0</v>
      </c>
      <c r="AF1843" t="s">
        <v>148</v>
      </c>
      <c r="AG1843">
        <v>0</v>
      </c>
      <c r="AH1843">
        <v>2</v>
      </c>
      <c r="AI1843">
        <v>382003076</v>
      </c>
      <c r="AJ1843">
        <v>1843</v>
      </c>
      <c r="AK1843">
        <v>0</v>
      </c>
      <c r="AL1843">
        <v>0</v>
      </c>
      <c r="AM1843">
        <v>0</v>
      </c>
      <c r="AN1843">
        <v>0</v>
      </c>
      <c r="AO1843">
        <v>0</v>
      </c>
      <c r="AP1843">
        <v>0</v>
      </c>
      <c r="AQ1843">
        <v>0</v>
      </c>
      <c r="AR1843">
        <v>0</v>
      </c>
    </row>
    <row r="1844" spans="1:44" x14ac:dyDescent="0.25">
      <c r="A1844">
        <f>ROW(Source!A661)</f>
        <v>661</v>
      </c>
      <c r="B1844">
        <v>382003104</v>
      </c>
      <c r="C1844">
        <v>382003090</v>
      </c>
      <c r="D1844">
        <v>342640248</v>
      </c>
      <c r="E1844">
        <v>113</v>
      </c>
      <c r="F1844">
        <v>1</v>
      </c>
      <c r="G1844">
        <v>1</v>
      </c>
      <c r="H1844">
        <v>1</v>
      </c>
      <c r="I1844" t="s">
        <v>1190</v>
      </c>
      <c r="J1844" t="s">
        <v>3</v>
      </c>
      <c r="K1844" t="s">
        <v>1191</v>
      </c>
      <c r="L1844">
        <v>1191</v>
      </c>
      <c r="N1844">
        <v>1013</v>
      </c>
      <c r="O1844" t="s">
        <v>1034</v>
      </c>
      <c r="P1844" t="s">
        <v>1034</v>
      </c>
      <c r="Q1844">
        <v>1</v>
      </c>
      <c r="X1844">
        <v>41.7</v>
      </c>
      <c r="Y1844">
        <v>0</v>
      </c>
      <c r="Z1844">
        <v>0</v>
      </c>
      <c r="AA1844">
        <v>0</v>
      </c>
      <c r="AB1844">
        <v>669.38</v>
      </c>
      <c r="AC1844">
        <v>0</v>
      </c>
      <c r="AD1844">
        <v>1</v>
      </c>
      <c r="AE1844">
        <v>1</v>
      </c>
      <c r="AF1844" t="s">
        <v>23</v>
      </c>
      <c r="AG1844">
        <v>35.862000000000002</v>
      </c>
      <c r="AH1844">
        <v>2</v>
      </c>
      <c r="AI1844">
        <v>382003091</v>
      </c>
      <c r="AJ1844">
        <v>1844</v>
      </c>
      <c r="AK1844">
        <v>0</v>
      </c>
      <c r="AL1844">
        <v>0</v>
      </c>
      <c r="AM1844">
        <v>0</v>
      </c>
      <c r="AN1844">
        <v>0</v>
      </c>
      <c r="AO1844">
        <v>0</v>
      </c>
      <c r="AP1844">
        <v>0</v>
      </c>
      <c r="AQ1844">
        <v>0</v>
      </c>
      <c r="AR1844">
        <v>0</v>
      </c>
    </row>
    <row r="1845" spans="1:44" x14ac:dyDescent="0.25">
      <c r="A1845">
        <f>ROW(Source!A661)</f>
        <v>661</v>
      </c>
      <c r="B1845">
        <v>382003105</v>
      </c>
      <c r="C1845">
        <v>382003090</v>
      </c>
      <c r="D1845">
        <v>342640393</v>
      </c>
      <c r="E1845">
        <v>113</v>
      </c>
      <c r="F1845">
        <v>1</v>
      </c>
      <c r="G1845">
        <v>1</v>
      </c>
      <c r="H1845">
        <v>1</v>
      </c>
      <c r="I1845" t="s">
        <v>1035</v>
      </c>
      <c r="J1845" t="s">
        <v>3</v>
      </c>
      <c r="K1845" t="s">
        <v>1036</v>
      </c>
      <c r="L1845">
        <v>1191</v>
      </c>
      <c r="N1845">
        <v>1013</v>
      </c>
      <c r="O1845" t="s">
        <v>1034</v>
      </c>
      <c r="P1845" t="s">
        <v>1034</v>
      </c>
      <c r="Q1845">
        <v>1</v>
      </c>
      <c r="X1845">
        <v>5.65</v>
      </c>
      <c r="Y1845">
        <v>0</v>
      </c>
      <c r="Z1845">
        <v>0</v>
      </c>
      <c r="AA1845">
        <v>0</v>
      </c>
      <c r="AB1845">
        <v>0</v>
      </c>
      <c r="AC1845">
        <v>0</v>
      </c>
      <c r="AD1845">
        <v>1</v>
      </c>
      <c r="AE1845">
        <v>2</v>
      </c>
      <c r="AF1845" t="s">
        <v>23</v>
      </c>
      <c r="AG1845">
        <v>4.859</v>
      </c>
      <c r="AH1845">
        <v>2</v>
      </c>
      <c r="AI1845">
        <v>382003092</v>
      </c>
      <c r="AJ1845">
        <v>1845</v>
      </c>
      <c r="AK1845">
        <v>0</v>
      </c>
      <c r="AL1845">
        <v>0</v>
      </c>
      <c r="AM1845">
        <v>0</v>
      </c>
      <c r="AN1845">
        <v>0</v>
      </c>
      <c r="AO1845">
        <v>0</v>
      </c>
      <c r="AP1845">
        <v>0</v>
      </c>
      <c r="AQ1845">
        <v>0</v>
      </c>
      <c r="AR1845">
        <v>0</v>
      </c>
    </row>
    <row r="1846" spans="1:44" x14ac:dyDescent="0.25">
      <c r="A1846">
        <f>ROW(Source!A661)</f>
        <v>661</v>
      </c>
      <c r="B1846">
        <v>382003106</v>
      </c>
      <c r="C1846">
        <v>382003090</v>
      </c>
      <c r="D1846">
        <v>342765492</v>
      </c>
      <c r="E1846">
        <v>1</v>
      </c>
      <c r="F1846">
        <v>1</v>
      </c>
      <c r="G1846">
        <v>1</v>
      </c>
      <c r="H1846">
        <v>2</v>
      </c>
      <c r="I1846" t="s">
        <v>1056</v>
      </c>
      <c r="J1846" t="s">
        <v>1057</v>
      </c>
      <c r="K1846" t="s">
        <v>1058</v>
      </c>
      <c r="L1846">
        <v>1368</v>
      </c>
      <c r="N1846">
        <v>1011</v>
      </c>
      <c r="O1846" t="s">
        <v>1040</v>
      </c>
      <c r="P1846" t="s">
        <v>1040</v>
      </c>
      <c r="Q1846">
        <v>1</v>
      </c>
      <c r="X1846">
        <v>0.92</v>
      </c>
      <c r="Y1846">
        <v>0</v>
      </c>
      <c r="Z1846">
        <v>995.51</v>
      </c>
      <c r="AA1846">
        <v>687.23</v>
      </c>
      <c r="AB1846">
        <v>0</v>
      </c>
      <c r="AC1846">
        <v>0</v>
      </c>
      <c r="AD1846">
        <v>1</v>
      </c>
      <c r="AE1846">
        <v>0</v>
      </c>
      <c r="AF1846" t="s">
        <v>23</v>
      </c>
      <c r="AG1846">
        <v>0.79120000000000001</v>
      </c>
      <c r="AH1846">
        <v>2</v>
      </c>
      <c r="AI1846">
        <v>382003093</v>
      </c>
      <c r="AJ1846">
        <v>1846</v>
      </c>
      <c r="AK1846">
        <v>0</v>
      </c>
      <c r="AL1846">
        <v>0</v>
      </c>
      <c r="AM1846">
        <v>0</v>
      </c>
      <c r="AN1846">
        <v>0</v>
      </c>
      <c r="AO1846">
        <v>0</v>
      </c>
      <c r="AP1846">
        <v>0</v>
      </c>
      <c r="AQ1846">
        <v>0</v>
      </c>
      <c r="AR1846">
        <v>0</v>
      </c>
    </row>
    <row r="1847" spans="1:44" x14ac:dyDescent="0.25">
      <c r="A1847">
        <f>ROW(Source!A661)</f>
        <v>661</v>
      </c>
      <c r="B1847">
        <v>382003107</v>
      </c>
      <c r="C1847">
        <v>382003090</v>
      </c>
      <c r="D1847">
        <v>342765498</v>
      </c>
      <c r="E1847">
        <v>1</v>
      </c>
      <c r="F1847">
        <v>1</v>
      </c>
      <c r="G1847">
        <v>1</v>
      </c>
      <c r="H1847">
        <v>2</v>
      </c>
      <c r="I1847" t="s">
        <v>1037</v>
      </c>
      <c r="J1847" t="s">
        <v>1038</v>
      </c>
      <c r="K1847" t="s">
        <v>1039</v>
      </c>
      <c r="L1847">
        <v>1368</v>
      </c>
      <c r="N1847">
        <v>1011</v>
      </c>
      <c r="O1847" t="s">
        <v>1040</v>
      </c>
      <c r="P1847" t="s">
        <v>1040</v>
      </c>
      <c r="Q1847">
        <v>1</v>
      </c>
      <c r="X1847">
        <v>4.7300000000000004</v>
      </c>
      <c r="Y1847">
        <v>0</v>
      </c>
      <c r="Z1847">
        <v>1328.8</v>
      </c>
      <c r="AA1847">
        <v>687.23</v>
      </c>
      <c r="AB1847">
        <v>0</v>
      </c>
      <c r="AC1847">
        <v>0</v>
      </c>
      <c r="AD1847">
        <v>1</v>
      </c>
      <c r="AE1847">
        <v>0</v>
      </c>
      <c r="AF1847" t="s">
        <v>23</v>
      </c>
      <c r="AG1847">
        <v>4.0678000000000001</v>
      </c>
      <c r="AH1847">
        <v>2</v>
      </c>
      <c r="AI1847">
        <v>382003094</v>
      </c>
      <c r="AJ1847">
        <v>1847</v>
      </c>
      <c r="AK1847">
        <v>0</v>
      </c>
      <c r="AL1847">
        <v>0</v>
      </c>
      <c r="AM1847">
        <v>0</v>
      </c>
      <c r="AN1847">
        <v>0</v>
      </c>
      <c r="AO1847">
        <v>0</v>
      </c>
      <c r="AP1847">
        <v>0</v>
      </c>
      <c r="AQ1847">
        <v>0</v>
      </c>
      <c r="AR1847">
        <v>0</v>
      </c>
    </row>
    <row r="1848" spans="1:44" x14ac:dyDescent="0.25">
      <c r="A1848">
        <f>ROW(Source!A661)</f>
        <v>661</v>
      </c>
      <c r="B1848">
        <v>382003108</v>
      </c>
      <c r="C1848">
        <v>382003090</v>
      </c>
      <c r="D1848">
        <v>342713938</v>
      </c>
      <c r="E1848">
        <v>1</v>
      </c>
      <c r="F1848">
        <v>1</v>
      </c>
      <c r="G1848">
        <v>1</v>
      </c>
      <c r="H1848">
        <v>3</v>
      </c>
      <c r="I1848" t="s">
        <v>1049</v>
      </c>
      <c r="J1848" t="s">
        <v>1050</v>
      </c>
      <c r="K1848" t="s">
        <v>1051</v>
      </c>
      <c r="L1848">
        <v>1348</v>
      </c>
      <c r="N1848">
        <v>1009</v>
      </c>
      <c r="O1848" t="s">
        <v>846</v>
      </c>
      <c r="P1848" t="s">
        <v>846</v>
      </c>
      <c r="Q1848">
        <v>1000</v>
      </c>
      <c r="X1848">
        <v>1.6000000000000001E-3</v>
      </c>
      <c r="Y1848">
        <v>116448.72</v>
      </c>
      <c r="Z1848">
        <v>0</v>
      </c>
      <c r="AA1848">
        <v>0</v>
      </c>
      <c r="AB1848">
        <v>0</v>
      </c>
      <c r="AC1848">
        <v>0</v>
      </c>
      <c r="AD1848">
        <v>1</v>
      </c>
      <c r="AE1848">
        <v>0</v>
      </c>
      <c r="AF1848" t="s">
        <v>14</v>
      </c>
      <c r="AG1848">
        <v>0</v>
      </c>
      <c r="AH1848">
        <v>2</v>
      </c>
      <c r="AI1848">
        <v>382003095</v>
      </c>
      <c r="AJ1848">
        <v>1848</v>
      </c>
      <c r="AK1848">
        <v>0</v>
      </c>
      <c r="AL1848">
        <v>0</v>
      </c>
      <c r="AM1848">
        <v>0</v>
      </c>
      <c r="AN1848">
        <v>0</v>
      </c>
      <c r="AO1848">
        <v>0</v>
      </c>
      <c r="AP1848">
        <v>0</v>
      </c>
      <c r="AQ1848">
        <v>0</v>
      </c>
      <c r="AR1848">
        <v>0</v>
      </c>
    </row>
    <row r="1849" spans="1:44" x14ac:dyDescent="0.25">
      <c r="A1849">
        <f>ROW(Source!A661)</f>
        <v>661</v>
      </c>
      <c r="B1849">
        <v>382003109</v>
      </c>
      <c r="C1849">
        <v>382003090</v>
      </c>
      <c r="D1849">
        <v>342714150</v>
      </c>
      <c r="E1849">
        <v>1</v>
      </c>
      <c r="F1849">
        <v>1</v>
      </c>
      <c r="G1849">
        <v>1</v>
      </c>
      <c r="H1849">
        <v>3</v>
      </c>
      <c r="I1849" t="s">
        <v>1115</v>
      </c>
      <c r="J1849" t="s">
        <v>1116</v>
      </c>
      <c r="K1849" t="s">
        <v>1117</v>
      </c>
      <c r="L1849">
        <v>1346</v>
      </c>
      <c r="N1849">
        <v>1009</v>
      </c>
      <c r="O1849" t="s">
        <v>1055</v>
      </c>
      <c r="P1849" t="s">
        <v>1055</v>
      </c>
      <c r="Q1849">
        <v>1</v>
      </c>
      <c r="X1849">
        <v>7.1999999999999998E-3</v>
      </c>
      <c r="Y1849">
        <v>284.14999999999998</v>
      </c>
      <c r="Z1849">
        <v>0</v>
      </c>
      <c r="AA1849">
        <v>0</v>
      </c>
      <c r="AB1849">
        <v>0</v>
      </c>
      <c r="AC1849">
        <v>0</v>
      </c>
      <c r="AD1849">
        <v>1</v>
      </c>
      <c r="AE1849">
        <v>0</v>
      </c>
      <c r="AF1849" t="s">
        <v>14</v>
      </c>
      <c r="AG1849">
        <v>0</v>
      </c>
      <c r="AH1849">
        <v>2</v>
      </c>
      <c r="AI1849">
        <v>382003096</v>
      </c>
      <c r="AJ1849">
        <v>1849</v>
      </c>
      <c r="AK1849">
        <v>0</v>
      </c>
      <c r="AL1849">
        <v>0</v>
      </c>
      <c r="AM1849">
        <v>0</v>
      </c>
      <c r="AN1849">
        <v>0</v>
      </c>
      <c r="AO1849">
        <v>0</v>
      </c>
      <c r="AP1849">
        <v>0</v>
      </c>
      <c r="AQ1849">
        <v>0</v>
      </c>
      <c r="AR1849">
        <v>0</v>
      </c>
    </row>
    <row r="1850" spans="1:44" x14ac:dyDescent="0.25">
      <c r="A1850">
        <f>ROW(Source!A661)</f>
        <v>661</v>
      </c>
      <c r="B1850">
        <v>382003110</v>
      </c>
      <c r="C1850">
        <v>382003090</v>
      </c>
      <c r="D1850">
        <v>342714206</v>
      </c>
      <c r="E1850">
        <v>1</v>
      </c>
      <c r="F1850">
        <v>1</v>
      </c>
      <c r="G1850">
        <v>1</v>
      </c>
      <c r="H1850">
        <v>3</v>
      </c>
      <c r="I1850" t="s">
        <v>1118</v>
      </c>
      <c r="J1850" t="s">
        <v>1119</v>
      </c>
      <c r="K1850" t="s">
        <v>1120</v>
      </c>
      <c r="L1850">
        <v>1346</v>
      </c>
      <c r="N1850">
        <v>1009</v>
      </c>
      <c r="O1850" t="s">
        <v>1055</v>
      </c>
      <c r="P1850" t="s">
        <v>1055</v>
      </c>
      <c r="Q1850">
        <v>1</v>
      </c>
      <c r="X1850">
        <v>2.5999999999999999E-2</v>
      </c>
      <c r="Y1850">
        <v>104.32</v>
      </c>
      <c r="Z1850">
        <v>0</v>
      </c>
      <c r="AA1850">
        <v>0</v>
      </c>
      <c r="AB1850">
        <v>0</v>
      </c>
      <c r="AC1850">
        <v>0</v>
      </c>
      <c r="AD1850">
        <v>1</v>
      </c>
      <c r="AE1850">
        <v>0</v>
      </c>
      <c r="AF1850" t="s">
        <v>14</v>
      </c>
      <c r="AG1850">
        <v>0</v>
      </c>
      <c r="AH1850">
        <v>2</v>
      </c>
      <c r="AI1850">
        <v>382003097</v>
      </c>
      <c r="AJ1850">
        <v>1850</v>
      </c>
      <c r="AK1850">
        <v>0</v>
      </c>
      <c r="AL1850">
        <v>0</v>
      </c>
      <c r="AM1850">
        <v>0</v>
      </c>
      <c r="AN1850">
        <v>0</v>
      </c>
      <c r="AO1850">
        <v>0</v>
      </c>
      <c r="AP1850">
        <v>0</v>
      </c>
      <c r="AQ1850">
        <v>0</v>
      </c>
      <c r="AR1850">
        <v>0</v>
      </c>
    </row>
    <row r="1851" spans="1:44" x14ac:dyDescent="0.25">
      <c r="A1851">
        <f>ROW(Source!A661)</f>
        <v>661</v>
      </c>
      <c r="B1851">
        <v>382003111</v>
      </c>
      <c r="C1851">
        <v>382003090</v>
      </c>
      <c r="D1851">
        <v>342715696</v>
      </c>
      <c r="E1851">
        <v>1</v>
      </c>
      <c r="F1851">
        <v>1</v>
      </c>
      <c r="G1851">
        <v>1</v>
      </c>
      <c r="H1851">
        <v>3</v>
      </c>
      <c r="I1851" t="s">
        <v>1121</v>
      </c>
      <c r="J1851" t="s">
        <v>1122</v>
      </c>
      <c r="K1851" t="s">
        <v>1123</v>
      </c>
      <c r="L1851">
        <v>1346</v>
      </c>
      <c r="N1851">
        <v>1009</v>
      </c>
      <c r="O1851" t="s">
        <v>1055</v>
      </c>
      <c r="P1851" t="s">
        <v>1055</v>
      </c>
      <c r="Q1851">
        <v>1</v>
      </c>
      <c r="X1851">
        <v>8.1000000000000003E-2</v>
      </c>
      <c r="Y1851">
        <v>206.62</v>
      </c>
      <c r="Z1851">
        <v>0</v>
      </c>
      <c r="AA1851">
        <v>0</v>
      </c>
      <c r="AB1851">
        <v>0</v>
      </c>
      <c r="AC1851">
        <v>0</v>
      </c>
      <c r="AD1851">
        <v>1</v>
      </c>
      <c r="AE1851">
        <v>0</v>
      </c>
      <c r="AF1851" t="s">
        <v>14</v>
      </c>
      <c r="AG1851">
        <v>0</v>
      </c>
      <c r="AH1851">
        <v>2</v>
      </c>
      <c r="AI1851">
        <v>382003098</v>
      </c>
      <c r="AJ1851">
        <v>1851</v>
      </c>
      <c r="AK1851">
        <v>0</v>
      </c>
      <c r="AL1851">
        <v>0</v>
      </c>
      <c r="AM1851">
        <v>0</v>
      </c>
      <c r="AN1851">
        <v>0</v>
      </c>
      <c r="AO1851">
        <v>0</v>
      </c>
      <c r="AP1851">
        <v>0</v>
      </c>
      <c r="AQ1851">
        <v>0</v>
      </c>
      <c r="AR1851">
        <v>0</v>
      </c>
    </row>
    <row r="1852" spans="1:44" x14ac:dyDescent="0.25">
      <c r="A1852">
        <f>ROW(Source!A661)</f>
        <v>661</v>
      </c>
      <c r="B1852">
        <v>382003112</v>
      </c>
      <c r="C1852">
        <v>382003090</v>
      </c>
      <c r="D1852">
        <v>342725859</v>
      </c>
      <c r="E1852">
        <v>1</v>
      </c>
      <c r="F1852">
        <v>1</v>
      </c>
      <c r="G1852">
        <v>1</v>
      </c>
      <c r="H1852">
        <v>3</v>
      </c>
      <c r="I1852" t="s">
        <v>1052</v>
      </c>
      <c r="J1852" t="s">
        <v>1053</v>
      </c>
      <c r="K1852" t="s">
        <v>1054</v>
      </c>
      <c r="L1852">
        <v>1346</v>
      </c>
      <c r="N1852">
        <v>1009</v>
      </c>
      <c r="O1852" t="s">
        <v>1055</v>
      </c>
      <c r="P1852" t="s">
        <v>1055</v>
      </c>
      <c r="Q1852">
        <v>1</v>
      </c>
      <c r="X1852">
        <v>0.45</v>
      </c>
      <c r="Y1852">
        <v>870.18</v>
      </c>
      <c r="Z1852">
        <v>0</v>
      </c>
      <c r="AA1852">
        <v>0</v>
      </c>
      <c r="AB1852">
        <v>0</v>
      </c>
      <c r="AC1852">
        <v>0</v>
      </c>
      <c r="AD1852">
        <v>1</v>
      </c>
      <c r="AE1852">
        <v>0</v>
      </c>
      <c r="AF1852" t="s">
        <v>14</v>
      </c>
      <c r="AG1852">
        <v>0</v>
      </c>
      <c r="AH1852">
        <v>2</v>
      </c>
      <c r="AI1852">
        <v>382003099</v>
      </c>
      <c r="AJ1852">
        <v>1852</v>
      </c>
      <c r="AK1852">
        <v>0</v>
      </c>
      <c r="AL1852">
        <v>0</v>
      </c>
      <c r="AM1852">
        <v>0</v>
      </c>
      <c r="AN1852">
        <v>0</v>
      </c>
      <c r="AO1852">
        <v>0</v>
      </c>
      <c r="AP1852">
        <v>0</v>
      </c>
      <c r="AQ1852">
        <v>0</v>
      </c>
      <c r="AR1852">
        <v>0</v>
      </c>
    </row>
    <row r="1853" spans="1:44" x14ac:dyDescent="0.25">
      <c r="A1853">
        <f>ROW(Source!A661)</f>
        <v>661</v>
      </c>
      <c r="B1853">
        <v>382003113</v>
      </c>
      <c r="C1853">
        <v>382003090</v>
      </c>
      <c r="D1853">
        <v>342744171</v>
      </c>
      <c r="E1853">
        <v>1</v>
      </c>
      <c r="F1853">
        <v>1</v>
      </c>
      <c r="G1853">
        <v>1</v>
      </c>
      <c r="H1853">
        <v>3</v>
      </c>
      <c r="I1853" t="s">
        <v>1161</v>
      </c>
      <c r="J1853" t="s">
        <v>1162</v>
      </c>
      <c r="K1853" t="s">
        <v>1163</v>
      </c>
      <c r="L1853">
        <v>1371</v>
      </c>
      <c r="N1853">
        <v>1013</v>
      </c>
      <c r="O1853" t="s">
        <v>202</v>
      </c>
      <c r="P1853" t="s">
        <v>202</v>
      </c>
      <c r="Q1853">
        <v>1</v>
      </c>
      <c r="X1853">
        <v>7</v>
      </c>
      <c r="Y1853">
        <v>19.100000000000001</v>
      </c>
      <c r="Z1853">
        <v>0</v>
      </c>
      <c r="AA1853">
        <v>0</v>
      </c>
      <c r="AB1853">
        <v>0</v>
      </c>
      <c r="AC1853">
        <v>0</v>
      </c>
      <c r="AD1853">
        <v>1</v>
      </c>
      <c r="AE1853">
        <v>0</v>
      </c>
      <c r="AF1853" t="s">
        <v>14</v>
      </c>
      <c r="AG1853">
        <v>0</v>
      </c>
      <c r="AH1853">
        <v>2</v>
      </c>
      <c r="AI1853">
        <v>382003100</v>
      </c>
      <c r="AJ1853">
        <v>1853</v>
      </c>
      <c r="AK1853">
        <v>0</v>
      </c>
      <c r="AL1853">
        <v>0</v>
      </c>
      <c r="AM1853">
        <v>0</v>
      </c>
      <c r="AN1853">
        <v>0</v>
      </c>
      <c r="AO1853">
        <v>0</v>
      </c>
      <c r="AP1853">
        <v>0</v>
      </c>
      <c r="AQ1853">
        <v>0</v>
      </c>
      <c r="AR1853">
        <v>0</v>
      </c>
    </row>
    <row r="1854" spans="1:44" x14ac:dyDescent="0.25">
      <c r="A1854">
        <f>ROW(Source!A661)</f>
        <v>661</v>
      </c>
      <c r="B1854">
        <v>382003114</v>
      </c>
      <c r="C1854">
        <v>382003090</v>
      </c>
      <c r="D1854">
        <v>342751707</v>
      </c>
      <c r="E1854">
        <v>1</v>
      </c>
      <c r="F1854">
        <v>1</v>
      </c>
      <c r="G1854">
        <v>1</v>
      </c>
      <c r="H1854">
        <v>3</v>
      </c>
      <c r="I1854" t="s">
        <v>1133</v>
      </c>
      <c r="J1854" t="s">
        <v>1134</v>
      </c>
      <c r="K1854" t="s">
        <v>1135</v>
      </c>
      <c r="L1854">
        <v>1425</v>
      </c>
      <c r="N1854">
        <v>1013</v>
      </c>
      <c r="O1854" t="s">
        <v>1082</v>
      </c>
      <c r="P1854" t="s">
        <v>1082</v>
      </c>
      <c r="Q1854">
        <v>1</v>
      </c>
      <c r="X1854">
        <v>0.44</v>
      </c>
      <c r="Y1854">
        <v>47.26</v>
      </c>
      <c r="Z1854">
        <v>0</v>
      </c>
      <c r="AA1854">
        <v>0</v>
      </c>
      <c r="AB1854">
        <v>0</v>
      </c>
      <c r="AC1854">
        <v>0</v>
      </c>
      <c r="AD1854">
        <v>1</v>
      </c>
      <c r="AE1854">
        <v>0</v>
      </c>
      <c r="AF1854" t="s">
        <v>14</v>
      </c>
      <c r="AG1854">
        <v>0</v>
      </c>
      <c r="AH1854">
        <v>2</v>
      </c>
      <c r="AI1854">
        <v>382003101</v>
      </c>
      <c r="AJ1854">
        <v>1854</v>
      </c>
      <c r="AK1854">
        <v>0</v>
      </c>
      <c r="AL1854">
        <v>0</v>
      </c>
      <c r="AM1854">
        <v>0</v>
      </c>
      <c r="AN1854">
        <v>0</v>
      </c>
      <c r="AO1854">
        <v>0</v>
      </c>
      <c r="AP1854">
        <v>0</v>
      </c>
      <c r="AQ1854">
        <v>0</v>
      </c>
      <c r="AR1854">
        <v>0</v>
      </c>
    </row>
    <row r="1855" spans="1:44" x14ac:dyDescent="0.25">
      <c r="A1855">
        <f>ROW(Source!A661)</f>
        <v>661</v>
      </c>
      <c r="B1855">
        <v>382003115</v>
      </c>
      <c r="C1855">
        <v>382003090</v>
      </c>
      <c r="D1855">
        <v>342751716</v>
      </c>
      <c r="E1855">
        <v>1</v>
      </c>
      <c r="F1855">
        <v>1</v>
      </c>
      <c r="G1855">
        <v>1</v>
      </c>
      <c r="H1855">
        <v>3</v>
      </c>
      <c r="I1855" t="s">
        <v>1136</v>
      </c>
      <c r="J1855" t="s">
        <v>1137</v>
      </c>
      <c r="K1855" t="s">
        <v>1138</v>
      </c>
      <c r="L1855">
        <v>1407</v>
      </c>
      <c r="N1855">
        <v>1013</v>
      </c>
      <c r="O1855" t="s">
        <v>1139</v>
      </c>
      <c r="P1855" t="s">
        <v>1139</v>
      </c>
      <c r="Q1855">
        <v>1</v>
      </c>
      <c r="X1855">
        <v>2.1999999999999999E-2</v>
      </c>
      <c r="Y1855">
        <v>6052.54</v>
      </c>
      <c r="Z1855">
        <v>0</v>
      </c>
      <c r="AA1855">
        <v>0</v>
      </c>
      <c r="AB1855">
        <v>0</v>
      </c>
      <c r="AC1855">
        <v>0</v>
      </c>
      <c r="AD1855">
        <v>1</v>
      </c>
      <c r="AE1855">
        <v>0</v>
      </c>
      <c r="AF1855" t="s">
        <v>14</v>
      </c>
      <c r="AG1855">
        <v>0</v>
      </c>
      <c r="AH1855">
        <v>2</v>
      </c>
      <c r="AI1855">
        <v>382003102</v>
      </c>
      <c r="AJ1855">
        <v>1855</v>
      </c>
      <c r="AK1855">
        <v>0</v>
      </c>
      <c r="AL1855">
        <v>0</v>
      </c>
      <c r="AM1855">
        <v>0</v>
      </c>
      <c r="AN1855">
        <v>0</v>
      </c>
      <c r="AO1855">
        <v>0</v>
      </c>
      <c r="AP1855">
        <v>0</v>
      </c>
      <c r="AQ1855">
        <v>0</v>
      </c>
      <c r="AR1855">
        <v>0</v>
      </c>
    </row>
    <row r="1856" spans="1:44" x14ac:dyDescent="0.25">
      <c r="A1856">
        <f>ROW(Source!A661)</f>
        <v>661</v>
      </c>
      <c r="B1856">
        <v>382003116</v>
      </c>
      <c r="C1856">
        <v>382003090</v>
      </c>
      <c r="D1856">
        <v>342646017</v>
      </c>
      <c r="E1856">
        <v>113</v>
      </c>
      <c r="F1856">
        <v>1</v>
      </c>
      <c r="G1856">
        <v>1</v>
      </c>
      <c r="H1856">
        <v>3</v>
      </c>
      <c r="I1856" t="s">
        <v>1042</v>
      </c>
      <c r="J1856" t="s">
        <v>3</v>
      </c>
      <c r="K1856" t="s">
        <v>1043</v>
      </c>
      <c r="L1856">
        <v>3277935</v>
      </c>
      <c r="N1856">
        <v>1013</v>
      </c>
      <c r="O1856" t="s">
        <v>1044</v>
      </c>
      <c r="P1856" t="s">
        <v>1044</v>
      </c>
      <c r="Q1856">
        <v>1</v>
      </c>
      <c r="X1856">
        <v>2</v>
      </c>
      <c r="Y1856">
        <v>0</v>
      </c>
      <c r="Z1856">
        <v>0</v>
      </c>
      <c r="AA1856">
        <v>0</v>
      </c>
      <c r="AB1856">
        <v>0</v>
      </c>
      <c r="AC1856">
        <v>0</v>
      </c>
      <c r="AD1856">
        <v>0</v>
      </c>
      <c r="AE1856">
        <v>0</v>
      </c>
      <c r="AF1856" t="s">
        <v>14</v>
      </c>
      <c r="AG1856">
        <v>0</v>
      </c>
      <c r="AH1856">
        <v>2</v>
      </c>
      <c r="AI1856">
        <v>382003103</v>
      </c>
      <c r="AJ1856">
        <v>1856</v>
      </c>
      <c r="AK1856">
        <v>0</v>
      </c>
      <c r="AL1856">
        <v>0</v>
      </c>
      <c r="AM1856">
        <v>0</v>
      </c>
      <c r="AN1856">
        <v>0</v>
      </c>
      <c r="AO1856">
        <v>0</v>
      </c>
      <c r="AP1856">
        <v>0</v>
      </c>
      <c r="AQ1856">
        <v>0</v>
      </c>
      <c r="AR1856">
        <v>0</v>
      </c>
    </row>
    <row r="1857" spans="1:44" x14ac:dyDescent="0.25">
      <c r="A1857">
        <f>ROW(Source!A662)</f>
        <v>662</v>
      </c>
      <c r="B1857">
        <v>382003131</v>
      </c>
      <c r="C1857">
        <v>382003117</v>
      </c>
      <c r="D1857">
        <v>342640248</v>
      </c>
      <c r="E1857">
        <v>113</v>
      </c>
      <c r="F1857">
        <v>1</v>
      </c>
      <c r="G1857">
        <v>1</v>
      </c>
      <c r="H1857">
        <v>1</v>
      </c>
      <c r="I1857" t="s">
        <v>1190</v>
      </c>
      <c r="J1857" t="s">
        <v>3</v>
      </c>
      <c r="K1857" t="s">
        <v>1191</v>
      </c>
      <c r="L1857">
        <v>1191</v>
      </c>
      <c r="N1857">
        <v>1013</v>
      </c>
      <c r="O1857" t="s">
        <v>1034</v>
      </c>
      <c r="P1857" t="s">
        <v>1034</v>
      </c>
      <c r="Q1857">
        <v>1</v>
      </c>
      <c r="X1857">
        <v>14.4</v>
      </c>
      <c r="Y1857">
        <v>0</v>
      </c>
      <c r="Z1857">
        <v>0</v>
      </c>
      <c r="AA1857">
        <v>0</v>
      </c>
      <c r="AB1857">
        <v>669.38</v>
      </c>
      <c r="AC1857">
        <v>0</v>
      </c>
      <c r="AD1857">
        <v>1</v>
      </c>
      <c r="AE1857">
        <v>1</v>
      </c>
      <c r="AF1857" t="s">
        <v>149</v>
      </c>
      <c r="AG1857">
        <v>3.7152000000000003</v>
      </c>
      <c r="AH1857">
        <v>2</v>
      </c>
      <c r="AI1857">
        <v>382003118</v>
      </c>
      <c r="AJ1857">
        <v>1857</v>
      </c>
      <c r="AK1857">
        <v>0</v>
      </c>
      <c r="AL1857">
        <v>0</v>
      </c>
      <c r="AM1857">
        <v>0</v>
      </c>
      <c r="AN1857">
        <v>0</v>
      </c>
      <c r="AO1857">
        <v>0</v>
      </c>
      <c r="AP1857">
        <v>0</v>
      </c>
      <c r="AQ1857">
        <v>0</v>
      </c>
      <c r="AR1857">
        <v>0</v>
      </c>
    </row>
    <row r="1858" spans="1:44" x14ac:dyDescent="0.25">
      <c r="A1858">
        <f>ROW(Source!A662)</f>
        <v>662</v>
      </c>
      <c r="B1858">
        <v>382003132</v>
      </c>
      <c r="C1858">
        <v>382003117</v>
      </c>
      <c r="D1858">
        <v>342640393</v>
      </c>
      <c r="E1858">
        <v>113</v>
      </c>
      <c r="F1858">
        <v>1</v>
      </c>
      <c r="G1858">
        <v>1</v>
      </c>
      <c r="H1858">
        <v>1</v>
      </c>
      <c r="I1858" t="s">
        <v>1035</v>
      </c>
      <c r="J1858" t="s">
        <v>3</v>
      </c>
      <c r="K1858" t="s">
        <v>1036</v>
      </c>
      <c r="L1858">
        <v>1191</v>
      </c>
      <c r="N1858">
        <v>1013</v>
      </c>
      <c r="O1858" t="s">
        <v>1034</v>
      </c>
      <c r="P1858" t="s">
        <v>1034</v>
      </c>
      <c r="Q1858">
        <v>1</v>
      </c>
      <c r="X1858">
        <v>1.72</v>
      </c>
      <c r="Y1858">
        <v>0</v>
      </c>
      <c r="Z1858">
        <v>0</v>
      </c>
      <c r="AA1858">
        <v>0</v>
      </c>
      <c r="AB1858">
        <v>0</v>
      </c>
      <c r="AC1858">
        <v>0</v>
      </c>
      <c r="AD1858">
        <v>1</v>
      </c>
      <c r="AE1858">
        <v>2</v>
      </c>
      <c r="AF1858" t="s">
        <v>149</v>
      </c>
      <c r="AG1858">
        <v>0.44375999999999999</v>
      </c>
      <c r="AH1858">
        <v>2</v>
      </c>
      <c r="AI1858">
        <v>382003119</v>
      </c>
      <c r="AJ1858">
        <v>1858</v>
      </c>
      <c r="AK1858">
        <v>0</v>
      </c>
      <c r="AL1858">
        <v>0</v>
      </c>
      <c r="AM1858">
        <v>0</v>
      </c>
      <c r="AN1858">
        <v>0</v>
      </c>
      <c r="AO1858">
        <v>0</v>
      </c>
      <c r="AP1858">
        <v>0</v>
      </c>
      <c r="AQ1858">
        <v>0</v>
      </c>
      <c r="AR1858">
        <v>0</v>
      </c>
    </row>
    <row r="1859" spans="1:44" x14ac:dyDescent="0.25">
      <c r="A1859">
        <f>ROW(Source!A662)</f>
        <v>662</v>
      </c>
      <c r="B1859">
        <v>382003133</v>
      </c>
      <c r="C1859">
        <v>382003117</v>
      </c>
      <c r="D1859">
        <v>342765492</v>
      </c>
      <c r="E1859">
        <v>1</v>
      </c>
      <c r="F1859">
        <v>1</v>
      </c>
      <c r="G1859">
        <v>1</v>
      </c>
      <c r="H1859">
        <v>2</v>
      </c>
      <c r="I1859" t="s">
        <v>1056</v>
      </c>
      <c r="J1859" t="s">
        <v>1057</v>
      </c>
      <c r="K1859" t="s">
        <v>1058</v>
      </c>
      <c r="L1859">
        <v>1368</v>
      </c>
      <c r="N1859">
        <v>1011</v>
      </c>
      <c r="O1859" t="s">
        <v>1040</v>
      </c>
      <c r="P1859" t="s">
        <v>1040</v>
      </c>
      <c r="Q1859">
        <v>1</v>
      </c>
      <c r="X1859">
        <v>0.45</v>
      </c>
      <c r="Y1859">
        <v>0</v>
      </c>
      <c r="Z1859">
        <v>995.51</v>
      </c>
      <c r="AA1859">
        <v>687.23</v>
      </c>
      <c r="AB1859">
        <v>0</v>
      </c>
      <c r="AC1859">
        <v>0</v>
      </c>
      <c r="AD1859">
        <v>1</v>
      </c>
      <c r="AE1859">
        <v>0</v>
      </c>
      <c r="AF1859" t="s">
        <v>149</v>
      </c>
      <c r="AG1859">
        <v>0.11610000000000001</v>
      </c>
      <c r="AH1859">
        <v>2</v>
      </c>
      <c r="AI1859">
        <v>382003120</v>
      </c>
      <c r="AJ1859">
        <v>1859</v>
      </c>
      <c r="AK1859">
        <v>0</v>
      </c>
      <c r="AL1859">
        <v>0</v>
      </c>
      <c r="AM1859">
        <v>0</v>
      </c>
      <c r="AN1859">
        <v>0</v>
      </c>
      <c r="AO1859">
        <v>0</v>
      </c>
      <c r="AP1859">
        <v>0</v>
      </c>
      <c r="AQ1859">
        <v>0</v>
      </c>
      <c r="AR1859">
        <v>0</v>
      </c>
    </row>
    <row r="1860" spans="1:44" x14ac:dyDescent="0.25">
      <c r="A1860">
        <f>ROW(Source!A662)</f>
        <v>662</v>
      </c>
      <c r="B1860">
        <v>382003134</v>
      </c>
      <c r="C1860">
        <v>382003117</v>
      </c>
      <c r="D1860">
        <v>342765498</v>
      </c>
      <c r="E1860">
        <v>1</v>
      </c>
      <c r="F1860">
        <v>1</v>
      </c>
      <c r="G1860">
        <v>1</v>
      </c>
      <c r="H1860">
        <v>2</v>
      </c>
      <c r="I1860" t="s">
        <v>1037</v>
      </c>
      <c r="J1860" t="s">
        <v>1038</v>
      </c>
      <c r="K1860" t="s">
        <v>1039</v>
      </c>
      <c r="L1860">
        <v>1368</v>
      </c>
      <c r="N1860">
        <v>1011</v>
      </c>
      <c r="O1860" t="s">
        <v>1040</v>
      </c>
      <c r="P1860" t="s">
        <v>1040</v>
      </c>
      <c r="Q1860">
        <v>1</v>
      </c>
      <c r="X1860">
        <v>1.27</v>
      </c>
      <c r="Y1860">
        <v>0</v>
      </c>
      <c r="Z1860">
        <v>1328.8</v>
      </c>
      <c r="AA1860">
        <v>687.23</v>
      </c>
      <c r="AB1860">
        <v>0</v>
      </c>
      <c r="AC1860">
        <v>0</v>
      </c>
      <c r="AD1860">
        <v>1</v>
      </c>
      <c r="AE1860">
        <v>0</v>
      </c>
      <c r="AF1860" t="s">
        <v>149</v>
      </c>
      <c r="AG1860">
        <v>0.32766000000000001</v>
      </c>
      <c r="AH1860">
        <v>2</v>
      </c>
      <c r="AI1860">
        <v>382003121</v>
      </c>
      <c r="AJ1860">
        <v>1860</v>
      </c>
      <c r="AK1860">
        <v>0</v>
      </c>
      <c r="AL1860">
        <v>0</v>
      </c>
      <c r="AM1860">
        <v>0</v>
      </c>
      <c r="AN1860">
        <v>0</v>
      </c>
      <c r="AO1860">
        <v>0</v>
      </c>
      <c r="AP1860">
        <v>0</v>
      </c>
      <c r="AQ1860">
        <v>0</v>
      </c>
      <c r="AR1860">
        <v>0</v>
      </c>
    </row>
    <row r="1861" spans="1:44" x14ac:dyDescent="0.25">
      <c r="A1861">
        <f>ROW(Source!A662)</f>
        <v>662</v>
      </c>
      <c r="B1861">
        <v>382003135</v>
      </c>
      <c r="C1861">
        <v>382003117</v>
      </c>
      <c r="D1861">
        <v>342713938</v>
      </c>
      <c r="E1861">
        <v>1</v>
      </c>
      <c r="F1861">
        <v>1</v>
      </c>
      <c r="G1861">
        <v>1</v>
      </c>
      <c r="H1861">
        <v>3</v>
      </c>
      <c r="I1861" t="s">
        <v>1049</v>
      </c>
      <c r="J1861" t="s">
        <v>1050</v>
      </c>
      <c r="K1861" t="s">
        <v>1051</v>
      </c>
      <c r="L1861">
        <v>1348</v>
      </c>
      <c r="N1861">
        <v>1009</v>
      </c>
      <c r="O1861" t="s">
        <v>846</v>
      </c>
      <c r="P1861" t="s">
        <v>846</v>
      </c>
      <c r="Q1861">
        <v>1000</v>
      </c>
      <c r="X1861">
        <v>6.3000000000000003E-4</v>
      </c>
      <c r="Y1861">
        <v>116448.72</v>
      </c>
      <c r="Z1861">
        <v>0</v>
      </c>
      <c r="AA1861">
        <v>0</v>
      </c>
      <c r="AB1861">
        <v>0</v>
      </c>
      <c r="AC1861">
        <v>0</v>
      </c>
      <c r="AD1861">
        <v>1</v>
      </c>
      <c r="AE1861">
        <v>0</v>
      </c>
      <c r="AF1861" t="s">
        <v>148</v>
      </c>
      <c r="AG1861">
        <v>0</v>
      </c>
      <c r="AH1861">
        <v>2</v>
      </c>
      <c r="AI1861">
        <v>382003122</v>
      </c>
      <c r="AJ1861">
        <v>1861</v>
      </c>
      <c r="AK1861">
        <v>0</v>
      </c>
      <c r="AL1861">
        <v>0</v>
      </c>
      <c r="AM1861">
        <v>0</v>
      </c>
      <c r="AN1861">
        <v>0</v>
      </c>
      <c r="AO1861">
        <v>0</v>
      </c>
      <c r="AP1861">
        <v>0</v>
      </c>
      <c r="AQ1861">
        <v>0</v>
      </c>
      <c r="AR1861">
        <v>0</v>
      </c>
    </row>
    <row r="1862" spans="1:44" x14ac:dyDescent="0.25">
      <c r="A1862">
        <f>ROW(Source!A662)</f>
        <v>662</v>
      </c>
      <c r="B1862">
        <v>382003136</v>
      </c>
      <c r="C1862">
        <v>382003117</v>
      </c>
      <c r="D1862">
        <v>342714150</v>
      </c>
      <c r="E1862">
        <v>1</v>
      </c>
      <c r="F1862">
        <v>1</v>
      </c>
      <c r="G1862">
        <v>1</v>
      </c>
      <c r="H1862">
        <v>3</v>
      </c>
      <c r="I1862" t="s">
        <v>1115</v>
      </c>
      <c r="J1862" t="s">
        <v>1116</v>
      </c>
      <c r="K1862" t="s">
        <v>1117</v>
      </c>
      <c r="L1862">
        <v>1346</v>
      </c>
      <c r="N1862">
        <v>1009</v>
      </c>
      <c r="O1862" t="s">
        <v>1055</v>
      </c>
      <c r="P1862" t="s">
        <v>1055</v>
      </c>
      <c r="Q1862">
        <v>1</v>
      </c>
      <c r="X1862">
        <v>1.4499999999999999E-3</v>
      </c>
      <c r="Y1862">
        <v>284.14999999999998</v>
      </c>
      <c r="Z1862">
        <v>0</v>
      </c>
      <c r="AA1862">
        <v>0</v>
      </c>
      <c r="AB1862">
        <v>0</v>
      </c>
      <c r="AC1862">
        <v>0</v>
      </c>
      <c r="AD1862">
        <v>1</v>
      </c>
      <c r="AE1862">
        <v>0</v>
      </c>
      <c r="AF1862" t="s">
        <v>148</v>
      </c>
      <c r="AG1862">
        <v>0</v>
      </c>
      <c r="AH1862">
        <v>2</v>
      </c>
      <c r="AI1862">
        <v>382003123</v>
      </c>
      <c r="AJ1862">
        <v>1862</v>
      </c>
      <c r="AK1862">
        <v>0</v>
      </c>
      <c r="AL1862">
        <v>0</v>
      </c>
      <c r="AM1862">
        <v>0</v>
      </c>
      <c r="AN1862">
        <v>0</v>
      </c>
      <c r="AO1862">
        <v>0</v>
      </c>
      <c r="AP1862">
        <v>0</v>
      </c>
      <c r="AQ1862">
        <v>0</v>
      </c>
      <c r="AR1862">
        <v>0</v>
      </c>
    </row>
    <row r="1863" spans="1:44" x14ac:dyDescent="0.25">
      <c r="A1863">
        <f>ROW(Source!A662)</f>
        <v>662</v>
      </c>
      <c r="B1863">
        <v>382003137</v>
      </c>
      <c r="C1863">
        <v>382003117</v>
      </c>
      <c r="D1863">
        <v>342714206</v>
      </c>
      <c r="E1863">
        <v>1</v>
      </c>
      <c r="F1863">
        <v>1</v>
      </c>
      <c r="G1863">
        <v>1</v>
      </c>
      <c r="H1863">
        <v>3</v>
      </c>
      <c r="I1863" t="s">
        <v>1118</v>
      </c>
      <c r="J1863" t="s">
        <v>1119</v>
      </c>
      <c r="K1863" t="s">
        <v>1120</v>
      </c>
      <c r="L1863">
        <v>1346</v>
      </c>
      <c r="N1863">
        <v>1009</v>
      </c>
      <c r="O1863" t="s">
        <v>1055</v>
      </c>
      <c r="P1863" t="s">
        <v>1055</v>
      </c>
      <c r="Q1863">
        <v>1</v>
      </c>
      <c r="X1863">
        <v>2.0299999999999999E-2</v>
      </c>
      <c r="Y1863">
        <v>104.32</v>
      </c>
      <c r="Z1863">
        <v>0</v>
      </c>
      <c r="AA1863">
        <v>0</v>
      </c>
      <c r="AB1863">
        <v>0</v>
      </c>
      <c r="AC1863">
        <v>0</v>
      </c>
      <c r="AD1863">
        <v>1</v>
      </c>
      <c r="AE1863">
        <v>0</v>
      </c>
      <c r="AF1863" t="s">
        <v>148</v>
      </c>
      <c r="AG1863">
        <v>0</v>
      </c>
      <c r="AH1863">
        <v>2</v>
      </c>
      <c r="AI1863">
        <v>382003124</v>
      </c>
      <c r="AJ1863">
        <v>1863</v>
      </c>
      <c r="AK1863">
        <v>0</v>
      </c>
      <c r="AL1863">
        <v>0</v>
      </c>
      <c r="AM1863">
        <v>0</v>
      </c>
      <c r="AN1863">
        <v>0</v>
      </c>
      <c r="AO1863">
        <v>0</v>
      </c>
      <c r="AP1863">
        <v>0</v>
      </c>
      <c r="AQ1863">
        <v>0</v>
      </c>
      <c r="AR1863">
        <v>0</v>
      </c>
    </row>
    <row r="1864" spans="1:44" x14ac:dyDescent="0.25">
      <c r="A1864">
        <f>ROW(Source!A662)</f>
        <v>662</v>
      </c>
      <c r="B1864">
        <v>382003138</v>
      </c>
      <c r="C1864">
        <v>382003117</v>
      </c>
      <c r="D1864">
        <v>342715696</v>
      </c>
      <c r="E1864">
        <v>1</v>
      </c>
      <c r="F1864">
        <v>1</v>
      </c>
      <c r="G1864">
        <v>1</v>
      </c>
      <c r="H1864">
        <v>3</v>
      </c>
      <c r="I1864" t="s">
        <v>1121</v>
      </c>
      <c r="J1864" t="s">
        <v>1122</v>
      </c>
      <c r="K1864" t="s">
        <v>1123</v>
      </c>
      <c r="L1864">
        <v>1346</v>
      </c>
      <c r="N1864">
        <v>1009</v>
      </c>
      <c r="O1864" t="s">
        <v>1055</v>
      </c>
      <c r="P1864" t="s">
        <v>1055</v>
      </c>
      <c r="Q1864">
        <v>1</v>
      </c>
      <c r="X1864">
        <v>1.3050000000000001E-2</v>
      </c>
      <c r="Y1864">
        <v>206.62</v>
      </c>
      <c r="Z1864">
        <v>0</v>
      </c>
      <c r="AA1864">
        <v>0</v>
      </c>
      <c r="AB1864">
        <v>0</v>
      </c>
      <c r="AC1864">
        <v>0</v>
      </c>
      <c r="AD1864">
        <v>1</v>
      </c>
      <c r="AE1864">
        <v>0</v>
      </c>
      <c r="AF1864" t="s">
        <v>148</v>
      </c>
      <c r="AG1864">
        <v>0</v>
      </c>
      <c r="AH1864">
        <v>2</v>
      </c>
      <c r="AI1864">
        <v>382003125</v>
      </c>
      <c r="AJ1864">
        <v>1864</v>
      </c>
      <c r="AK1864">
        <v>0</v>
      </c>
      <c r="AL1864">
        <v>0</v>
      </c>
      <c r="AM1864">
        <v>0</v>
      </c>
      <c r="AN1864">
        <v>0</v>
      </c>
      <c r="AO1864">
        <v>0</v>
      </c>
      <c r="AP1864">
        <v>0</v>
      </c>
      <c r="AQ1864">
        <v>0</v>
      </c>
      <c r="AR1864">
        <v>0</v>
      </c>
    </row>
    <row r="1865" spans="1:44" x14ac:dyDescent="0.25">
      <c r="A1865">
        <f>ROW(Source!A662)</f>
        <v>662</v>
      </c>
      <c r="B1865">
        <v>382003139</v>
      </c>
      <c r="C1865">
        <v>382003117</v>
      </c>
      <c r="D1865">
        <v>342725859</v>
      </c>
      <c r="E1865">
        <v>1</v>
      </c>
      <c r="F1865">
        <v>1</v>
      </c>
      <c r="G1865">
        <v>1</v>
      </c>
      <c r="H1865">
        <v>3</v>
      </c>
      <c r="I1865" t="s">
        <v>1052</v>
      </c>
      <c r="J1865" t="s">
        <v>1053</v>
      </c>
      <c r="K1865" t="s">
        <v>1054</v>
      </c>
      <c r="L1865">
        <v>1346</v>
      </c>
      <c r="N1865">
        <v>1009</v>
      </c>
      <c r="O1865" t="s">
        <v>1055</v>
      </c>
      <c r="P1865" t="s">
        <v>1055</v>
      </c>
      <c r="Q1865">
        <v>1</v>
      </c>
      <c r="X1865">
        <v>0.26</v>
      </c>
      <c r="Y1865">
        <v>870.18</v>
      </c>
      <c r="Z1865">
        <v>0</v>
      </c>
      <c r="AA1865">
        <v>0</v>
      </c>
      <c r="AB1865">
        <v>0</v>
      </c>
      <c r="AC1865">
        <v>0</v>
      </c>
      <c r="AD1865">
        <v>1</v>
      </c>
      <c r="AE1865">
        <v>0</v>
      </c>
      <c r="AF1865" t="s">
        <v>148</v>
      </c>
      <c r="AG1865">
        <v>0</v>
      </c>
      <c r="AH1865">
        <v>2</v>
      </c>
      <c r="AI1865">
        <v>382003126</v>
      </c>
      <c r="AJ1865">
        <v>1865</v>
      </c>
      <c r="AK1865">
        <v>0</v>
      </c>
      <c r="AL1865">
        <v>0</v>
      </c>
      <c r="AM1865">
        <v>0</v>
      </c>
      <c r="AN1865">
        <v>0</v>
      </c>
      <c r="AO1865">
        <v>0</v>
      </c>
      <c r="AP1865">
        <v>0</v>
      </c>
      <c r="AQ1865">
        <v>0</v>
      </c>
      <c r="AR1865">
        <v>0</v>
      </c>
    </row>
    <row r="1866" spans="1:44" x14ac:dyDescent="0.25">
      <c r="A1866">
        <f>ROW(Source!A662)</f>
        <v>662</v>
      </c>
      <c r="B1866">
        <v>382003140</v>
      </c>
      <c r="C1866">
        <v>382003117</v>
      </c>
      <c r="D1866">
        <v>342744171</v>
      </c>
      <c r="E1866">
        <v>1</v>
      </c>
      <c r="F1866">
        <v>1</v>
      </c>
      <c r="G1866">
        <v>1</v>
      </c>
      <c r="H1866">
        <v>3</v>
      </c>
      <c r="I1866" t="s">
        <v>1161</v>
      </c>
      <c r="J1866" t="s">
        <v>1162</v>
      </c>
      <c r="K1866" t="s">
        <v>1163</v>
      </c>
      <c r="L1866">
        <v>1371</v>
      </c>
      <c r="N1866">
        <v>1013</v>
      </c>
      <c r="O1866" t="s">
        <v>202</v>
      </c>
      <c r="P1866" t="s">
        <v>202</v>
      </c>
      <c r="Q1866">
        <v>1</v>
      </c>
      <c r="X1866">
        <v>1</v>
      </c>
      <c r="Y1866">
        <v>19.100000000000001</v>
      </c>
      <c r="Z1866">
        <v>0</v>
      </c>
      <c r="AA1866">
        <v>0</v>
      </c>
      <c r="AB1866">
        <v>0</v>
      </c>
      <c r="AC1866">
        <v>0</v>
      </c>
      <c r="AD1866">
        <v>1</v>
      </c>
      <c r="AE1866">
        <v>0</v>
      </c>
      <c r="AF1866" t="s">
        <v>148</v>
      </c>
      <c r="AG1866">
        <v>0</v>
      </c>
      <c r="AH1866">
        <v>2</v>
      </c>
      <c r="AI1866">
        <v>382003127</v>
      </c>
      <c r="AJ1866">
        <v>1866</v>
      </c>
      <c r="AK1866">
        <v>0</v>
      </c>
      <c r="AL1866">
        <v>0</v>
      </c>
      <c r="AM1866">
        <v>0</v>
      </c>
      <c r="AN1866">
        <v>0</v>
      </c>
      <c r="AO1866">
        <v>0</v>
      </c>
      <c r="AP1866">
        <v>0</v>
      </c>
      <c r="AQ1866">
        <v>0</v>
      </c>
      <c r="AR1866">
        <v>0</v>
      </c>
    </row>
    <row r="1867" spans="1:44" x14ac:dyDescent="0.25">
      <c r="A1867">
        <f>ROW(Source!A662)</f>
        <v>662</v>
      </c>
      <c r="B1867">
        <v>382003141</v>
      </c>
      <c r="C1867">
        <v>382003117</v>
      </c>
      <c r="D1867">
        <v>342751707</v>
      </c>
      <c r="E1867">
        <v>1</v>
      </c>
      <c r="F1867">
        <v>1</v>
      </c>
      <c r="G1867">
        <v>1</v>
      </c>
      <c r="H1867">
        <v>3</v>
      </c>
      <c r="I1867" t="s">
        <v>1133</v>
      </c>
      <c r="J1867" t="s">
        <v>1134</v>
      </c>
      <c r="K1867" t="s">
        <v>1135</v>
      </c>
      <c r="L1867">
        <v>1425</v>
      </c>
      <c r="N1867">
        <v>1013</v>
      </c>
      <c r="O1867" t="s">
        <v>1082</v>
      </c>
      <c r="P1867" t="s">
        <v>1082</v>
      </c>
      <c r="Q1867">
        <v>1</v>
      </c>
      <c r="X1867">
        <v>7.2999999999999995E-2</v>
      </c>
      <c r="Y1867">
        <v>47.26</v>
      </c>
      <c r="Z1867">
        <v>0</v>
      </c>
      <c r="AA1867">
        <v>0</v>
      </c>
      <c r="AB1867">
        <v>0</v>
      </c>
      <c r="AC1867">
        <v>0</v>
      </c>
      <c r="AD1867">
        <v>1</v>
      </c>
      <c r="AE1867">
        <v>0</v>
      </c>
      <c r="AF1867" t="s">
        <v>148</v>
      </c>
      <c r="AG1867">
        <v>0</v>
      </c>
      <c r="AH1867">
        <v>2</v>
      </c>
      <c r="AI1867">
        <v>382003128</v>
      </c>
      <c r="AJ1867">
        <v>1867</v>
      </c>
      <c r="AK1867">
        <v>0</v>
      </c>
      <c r="AL1867">
        <v>0</v>
      </c>
      <c r="AM1867">
        <v>0</v>
      </c>
      <c r="AN1867">
        <v>0</v>
      </c>
      <c r="AO1867">
        <v>0</v>
      </c>
      <c r="AP1867">
        <v>0</v>
      </c>
      <c r="AQ1867">
        <v>0</v>
      </c>
      <c r="AR1867">
        <v>0</v>
      </c>
    </row>
    <row r="1868" spans="1:44" x14ac:dyDescent="0.25">
      <c r="A1868">
        <f>ROW(Source!A662)</f>
        <v>662</v>
      </c>
      <c r="B1868">
        <v>382003142</v>
      </c>
      <c r="C1868">
        <v>382003117</v>
      </c>
      <c r="D1868">
        <v>342751716</v>
      </c>
      <c r="E1868">
        <v>1</v>
      </c>
      <c r="F1868">
        <v>1</v>
      </c>
      <c r="G1868">
        <v>1</v>
      </c>
      <c r="H1868">
        <v>3</v>
      </c>
      <c r="I1868" t="s">
        <v>1136</v>
      </c>
      <c r="J1868" t="s">
        <v>1137</v>
      </c>
      <c r="K1868" t="s">
        <v>1138</v>
      </c>
      <c r="L1868">
        <v>1407</v>
      </c>
      <c r="N1868">
        <v>1013</v>
      </c>
      <c r="O1868" t="s">
        <v>1139</v>
      </c>
      <c r="P1868" t="s">
        <v>1139</v>
      </c>
      <c r="Q1868">
        <v>1</v>
      </c>
      <c r="X1868">
        <v>4.4000000000000003E-3</v>
      </c>
      <c r="Y1868">
        <v>6052.54</v>
      </c>
      <c r="Z1868">
        <v>0</v>
      </c>
      <c r="AA1868">
        <v>0</v>
      </c>
      <c r="AB1868">
        <v>0</v>
      </c>
      <c r="AC1868">
        <v>0</v>
      </c>
      <c r="AD1868">
        <v>1</v>
      </c>
      <c r="AE1868">
        <v>0</v>
      </c>
      <c r="AF1868" t="s">
        <v>148</v>
      </c>
      <c r="AG1868">
        <v>0</v>
      </c>
      <c r="AH1868">
        <v>2</v>
      </c>
      <c r="AI1868">
        <v>382003129</v>
      </c>
      <c r="AJ1868">
        <v>1868</v>
      </c>
      <c r="AK1868">
        <v>0</v>
      </c>
      <c r="AL1868">
        <v>0</v>
      </c>
      <c r="AM1868">
        <v>0</v>
      </c>
      <c r="AN1868">
        <v>0</v>
      </c>
      <c r="AO1868">
        <v>0</v>
      </c>
      <c r="AP1868">
        <v>0</v>
      </c>
      <c r="AQ1868">
        <v>0</v>
      </c>
      <c r="AR1868">
        <v>0</v>
      </c>
    </row>
    <row r="1869" spans="1:44" x14ac:dyDescent="0.25">
      <c r="A1869">
        <f>ROW(Source!A662)</f>
        <v>662</v>
      </c>
      <c r="B1869">
        <v>382003143</v>
      </c>
      <c r="C1869">
        <v>382003117</v>
      </c>
      <c r="D1869">
        <v>342646017</v>
      </c>
      <c r="E1869">
        <v>113</v>
      </c>
      <c r="F1869">
        <v>1</v>
      </c>
      <c r="G1869">
        <v>1</v>
      </c>
      <c r="H1869">
        <v>3</v>
      </c>
      <c r="I1869" t="s">
        <v>1042</v>
      </c>
      <c r="J1869" t="s">
        <v>3</v>
      </c>
      <c r="K1869" t="s">
        <v>1043</v>
      </c>
      <c r="L1869">
        <v>3277935</v>
      </c>
      <c r="N1869">
        <v>1013</v>
      </c>
      <c r="O1869" t="s">
        <v>1044</v>
      </c>
      <c r="P1869" t="s">
        <v>1044</v>
      </c>
      <c r="Q1869">
        <v>1</v>
      </c>
      <c r="X1869">
        <v>2</v>
      </c>
      <c r="Y1869">
        <v>0</v>
      </c>
      <c r="Z1869">
        <v>0</v>
      </c>
      <c r="AA1869">
        <v>0</v>
      </c>
      <c r="AB1869">
        <v>0</v>
      </c>
      <c r="AC1869">
        <v>0</v>
      </c>
      <c r="AD1869">
        <v>0</v>
      </c>
      <c r="AE1869">
        <v>0</v>
      </c>
      <c r="AF1869" t="s">
        <v>148</v>
      </c>
      <c r="AG1869">
        <v>0</v>
      </c>
      <c r="AH1869">
        <v>2</v>
      </c>
      <c r="AI1869">
        <v>382003130</v>
      </c>
      <c r="AJ1869">
        <v>1869</v>
      </c>
      <c r="AK1869">
        <v>0</v>
      </c>
      <c r="AL1869">
        <v>0</v>
      </c>
      <c r="AM1869">
        <v>0</v>
      </c>
      <c r="AN1869">
        <v>0</v>
      </c>
      <c r="AO1869">
        <v>0</v>
      </c>
      <c r="AP1869">
        <v>0</v>
      </c>
      <c r="AQ1869">
        <v>0</v>
      </c>
      <c r="AR1869">
        <v>0</v>
      </c>
    </row>
    <row r="1870" spans="1:44" x14ac:dyDescent="0.25">
      <c r="A1870">
        <f>ROW(Source!A663)</f>
        <v>663</v>
      </c>
      <c r="B1870">
        <v>382003158</v>
      </c>
      <c r="C1870">
        <v>382003144</v>
      </c>
      <c r="D1870">
        <v>342640248</v>
      </c>
      <c r="E1870">
        <v>113</v>
      </c>
      <c r="F1870">
        <v>1</v>
      </c>
      <c r="G1870">
        <v>1</v>
      </c>
      <c r="H1870">
        <v>1</v>
      </c>
      <c r="I1870" t="s">
        <v>1190</v>
      </c>
      <c r="J1870" t="s">
        <v>3</v>
      </c>
      <c r="K1870" t="s">
        <v>1191</v>
      </c>
      <c r="L1870">
        <v>1191</v>
      </c>
      <c r="N1870">
        <v>1013</v>
      </c>
      <c r="O1870" t="s">
        <v>1034</v>
      </c>
      <c r="P1870" t="s">
        <v>1034</v>
      </c>
      <c r="Q1870">
        <v>1</v>
      </c>
      <c r="X1870">
        <v>14.4</v>
      </c>
      <c r="Y1870">
        <v>0</v>
      </c>
      <c r="Z1870">
        <v>0</v>
      </c>
      <c r="AA1870">
        <v>0</v>
      </c>
      <c r="AB1870">
        <v>669.38</v>
      </c>
      <c r="AC1870">
        <v>0</v>
      </c>
      <c r="AD1870">
        <v>1</v>
      </c>
      <c r="AE1870">
        <v>1</v>
      </c>
      <c r="AF1870" t="s">
        <v>23</v>
      </c>
      <c r="AG1870">
        <v>12.384</v>
      </c>
      <c r="AH1870">
        <v>2</v>
      </c>
      <c r="AI1870">
        <v>382003145</v>
      </c>
      <c r="AJ1870">
        <v>1870</v>
      </c>
      <c r="AK1870">
        <v>0</v>
      </c>
      <c r="AL1870">
        <v>0</v>
      </c>
      <c r="AM1870">
        <v>0</v>
      </c>
      <c r="AN1870">
        <v>0</v>
      </c>
      <c r="AO1870">
        <v>0</v>
      </c>
      <c r="AP1870">
        <v>0</v>
      </c>
      <c r="AQ1870">
        <v>0</v>
      </c>
      <c r="AR1870">
        <v>0</v>
      </c>
    </row>
    <row r="1871" spans="1:44" x14ac:dyDescent="0.25">
      <c r="A1871">
        <f>ROW(Source!A663)</f>
        <v>663</v>
      </c>
      <c r="B1871">
        <v>382003159</v>
      </c>
      <c r="C1871">
        <v>382003144</v>
      </c>
      <c r="D1871">
        <v>342640393</v>
      </c>
      <c r="E1871">
        <v>113</v>
      </c>
      <c r="F1871">
        <v>1</v>
      </c>
      <c r="G1871">
        <v>1</v>
      </c>
      <c r="H1871">
        <v>1</v>
      </c>
      <c r="I1871" t="s">
        <v>1035</v>
      </c>
      <c r="J1871" t="s">
        <v>3</v>
      </c>
      <c r="K1871" t="s">
        <v>1036</v>
      </c>
      <c r="L1871">
        <v>1191</v>
      </c>
      <c r="N1871">
        <v>1013</v>
      </c>
      <c r="O1871" t="s">
        <v>1034</v>
      </c>
      <c r="P1871" t="s">
        <v>1034</v>
      </c>
      <c r="Q1871">
        <v>1</v>
      </c>
      <c r="X1871">
        <v>1.72</v>
      </c>
      <c r="Y1871">
        <v>0</v>
      </c>
      <c r="Z1871">
        <v>0</v>
      </c>
      <c r="AA1871">
        <v>0</v>
      </c>
      <c r="AB1871">
        <v>0</v>
      </c>
      <c r="AC1871">
        <v>0</v>
      </c>
      <c r="AD1871">
        <v>1</v>
      </c>
      <c r="AE1871">
        <v>2</v>
      </c>
      <c r="AF1871" t="s">
        <v>23</v>
      </c>
      <c r="AG1871">
        <v>1.4791999999999998</v>
      </c>
      <c r="AH1871">
        <v>2</v>
      </c>
      <c r="AI1871">
        <v>382003146</v>
      </c>
      <c r="AJ1871">
        <v>1871</v>
      </c>
      <c r="AK1871">
        <v>0</v>
      </c>
      <c r="AL1871">
        <v>0</v>
      </c>
      <c r="AM1871">
        <v>0</v>
      </c>
      <c r="AN1871">
        <v>0</v>
      </c>
      <c r="AO1871">
        <v>0</v>
      </c>
      <c r="AP1871">
        <v>0</v>
      </c>
      <c r="AQ1871">
        <v>0</v>
      </c>
      <c r="AR1871">
        <v>0</v>
      </c>
    </row>
    <row r="1872" spans="1:44" x14ac:dyDescent="0.25">
      <c r="A1872">
        <f>ROW(Source!A663)</f>
        <v>663</v>
      </c>
      <c r="B1872">
        <v>382003160</v>
      </c>
      <c r="C1872">
        <v>382003144</v>
      </c>
      <c r="D1872">
        <v>342765492</v>
      </c>
      <c r="E1872">
        <v>1</v>
      </c>
      <c r="F1872">
        <v>1</v>
      </c>
      <c r="G1872">
        <v>1</v>
      </c>
      <c r="H1872">
        <v>2</v>
      </c>
      <c r="I1872" t="s">
        <v>1056</v>
      </c>
      <c r="J1872" t="s">
        <v>1057</v>
      </c>
      <c r="K1872" t="s">
        <v>1058</v>
      </c>
      <c r="L1872">
        <v>1368</v>
      </c>
      <c r="N1872">
        <v>1011</v>
      </c>
      <c r="O1872" t="s">
        <v>1040</v>
      </c>
      <c r="P1872" t="s">
        <v>1040</v>
      </c>
      <c r="Q1872">
        <v>1</v>
      </c>
      <c r="X1872">
        <v>0.45</v>
      </c>
      <c r="Y1872">
        <v>0</v>
      </c>
      <c r="Z1872">
        <v>995.51</v>
      </c>
      <c r="AA1872">
        <v>687.23</v>
      </c>
      <c r="AB1872">
        <v>0</v>
      </c>
      <c r="AC1872">
        <v>0</v>
      </c>
      <c r="AD1872">
        <v>1</v>
      </c>
      <c r="AE1872">
        <v>0</v>
      </c>
      <c r="AF1872" t="s">
        <v>23</v>
      </c>
      <c r="AG1872">
        <v>0.38700000000000001</v>
      </c>
      <c r="AH1872">
        <v>2</v>
      </c>
      <c r="AI1872">
        <v>382003147</v>
      </c>
      <c r="AJ1872">
        <v>1872</v>
      </c>
      <c r="AK1872">
        <v>0</v>
      </c>
      <c r="AL1872">
        <v>0</v>
      </c>
      <c r="AM1872">
        <v>0</v>
      </c>
      <c r="AN1872">
        <v>0</v>
      </c>
      <c r="AO1872">
        <v>0</v>
      </c>
      <c r="AP1872">
        <v>0</v>
      </c>
      <c r="AQ1872">
        <v>0</v>
      </c>
      <c r="AR1872">
        <v>0</v>
      </c>
    </row>
    <row r="1873" spans="1:44" x14ac:dyDescent="0.25">
      <c r="A1873">
        <f>ROW(Source!A663)</f>
        <v>663</v>
      </c>
      <c r="B1873">
        <v>382003161</v>
      </c>
      <c r="C1873">
        <v>382003144</v>
      </c>
      <c r="D1873">
        <v>342765498</v>
      </c>
      <c r="E1873">
        <v>1</v>
      </c>
      <c r="F1873">
        <v>1</v>
      </c>
      <c r="G1873">
        <v>1</v>
      </c>
      <c r="H1873">
        <v>2</v>
      </c>
      <c r="I1873" t="s">
        <v>1037</v>
      </c>
      <c r="J1873" t="s">
        <v>1038</v>
      </c>
      <c r="K1873" t="s">
        <v>1039</v>
      </c>
      <c r="L1873">
        <v>1368</v>
      </c>
      <c r="N1873">
        <v>1011</v>
      </c>
      <c r="O1873" t="s">
        <v>1040</v>
      </c>
      <c r="P1873" t="s">
        <v>1040</v>
      </c>
      <c r="Q1873">
        <v>1</v>
      </c>
      <c r="X1873">
        <v>1.27</v>
      </c>
      <c r="Y1873">
        <v>0</v>
      </c>
      <c r="Z1873">
        <v>1328.8</v>
      </c>
      <c r="AA1873">
        <v>687.23</v>
      </c>
      <c r="AB1873">
        <v>0</v>
      </c>
      <c r="AC1873">
        <v>0</v>
      </c>
      <c r="AD1873">
        <v>1</v>
      </c>
      <c r="AE1873">
        <v>0</v>
      </c>
      <c r="AF1873" t="s">
        <v>23</v>
      </c>
      <c r="AG1873">
        <v>1.0922000000000001</v>
      </c>
      <c r="AH1873">
        <v>2</v>
      </c>
      <c r="AI1873">
        <v>382003148</v>
      </c>
      <c r="AJ1873">
        <v>1873</v>
      </c>
      <c r="AK1873">
        <v>0</v>
      </c>
      <c r="AL1873">
        <v>0</v>
      </c>
      <c r="AM1873">
        <v>0</v>
      </c>
      <c r="AN1873">
        <v>0</v>
      </c>
      <c r="AO1873">
        <v>0</v>
      </c>
      <c r="AP1873">
        <v>0</v>
      </c>
      <c r="AQ1873">
        <v>0</v>
      </c>
      <c r="AR1873">
        <v>0</v>
      </c>
    </row>
    <row r="1874" spans="1:44" x14ac:dyDescent="0.25">
      <c r="A1874">
        <f>ROW(Source!A663)</f>
        <v>663</v>
      </c>
      <c r="B1874">
        <v>382003162</v>
      </c>
      <c r="C1874">
        <v>382003144</v>
      </c>
      <c r="D1874">
        <v>342713938</v>
      </c>
      <c r="E1874">
        <v>1</v>
      </c>
      <c r="F1874">
        <v>1</v>
      </c>
      <c r="G1874">
        <v>1</v>
      </c>
      <c r="H1874">
        <v>3</v>
      </c>
      <c r="I1874" t="s">
        <v>1049</v>
      </c>
      <c r="J1874" t="s">
        <v>1050</v>
      </c>
      <c r="K1874" t="s">
        <v>1051</v>
      </c>
      <c r="L1874">
        <v>1348</v>
      </c>
      <c r="N1874">
        <v>1009</v>
      </c>
      <c r="O1874" t="s">
        <v>846</v>
      </c>
      <c r="P1874" t="s">
        <v>846</v>
      </c>
      <c r="Q1874">
        <v>1000</v>
      </c>
      <c r="X1874">
        <v>6.3000000000000003E-4</v>
      </c>
      <c r="Y1874">
        <v>116448.72</v>
      </c>
      <c r="Z1874">
        <v>0</v>
      </c>
      <c r="AA1874">
        <v>0</v>
      </c>
      <c r="AB1874">
        <v>0</v>
      </c>
      <c r="AC1874">
        <v>0</v>
      </c>
      <c r="AD1874">
        <v>1</v>
      </c>
      <c r="AE1874">
        <v>0</v>
      </c>
      <c r="AF1874" t="s">
        <v>14</v>
      </c>
      <c r="AG1874">
        <v>0</v>
      </c>
      <c r="AH1874">
        <v>2</v>
      </c>
      <c r="AI1874">
        <v>382003149</v>
      </c>
      <c r="AJ1874">
        <v>1874</v>
      </c>
      <c r="AK1874">
        <v>0</v>
      </c>
      <c r="AL1874">
        <v>0</v>
      </c>
      <c r="AM1874">
        <v>0</v>
      </c>
      <c r="AN1874">
        <v>0</v>
      </c>
      <c r="AO1874">
        <v>0</v>
      </c>
      <c r="AP1874">
        <v>0</v>
      </c>
      <c r="AQ1874">
        <v>0</v>
      </c>
      <c r="AR1874">
        <v>0</v>
      </c>
    </row>
    <row r="1875" spans="1:44" x14ac:dyDescent="0.25">
      <c r="A1875">
        <f>ROW(Source!A663)</f>
        <v>663</v>
      </c>
      <c r="B1875">
        <v>382003163</v>
      </c>
      <c r="C1875">
        <v>382003144</v>
      </c>
      <c r="D1875">
        <v>342714150</v>
      </c>
      <c r="E1875">
        <v>1</v>
      </c>
      <c r="F1875">
        <v>1</v>
      </c>
      <c r="G1875">
        <v>1</v>
      </c>
      <c r="H1875">
        <v>3</v>
      </c>
      <c r="I1875" t="s">
        <v>1115</v>
      </c>
      <c r="J1875" t="s">
        <v>1116</v>
      </c>
      <c r="K1875" t="s">
        <v>1117</v>
      </c>
      <c r="L1875">
        <v>1346</v>
      </c>
      <c r="N1875">
        <v>1009</v>
      </c>
      <c r="O1875" t="s">
        <v>1055</v>
      </c>
      <c r="P1875" t="s">
        <v>1055</v>
      </c>
      <c r="Q1875">
        <v>1</v>
      </c>
      <c r="X1875">
        <v>1.4499999999999999E-3</v>
      </c>
      <c r="Y1875">
        <v>284.14999999999998</v>
      </c>
      <c r="Z1875">
        <v>0</v>
      </c>
      <c r="AA1875">
        <v>0</v>
      </c>
      <c r="AB1875">
        <v>0</v>
      </c>
      <c r="AC1875">
        <v>0</v>
      </c>
      <c r="AD1875">
        <v>1</v>
      </c>
      <c r="AE1875">
        <v>0</v>
      </c>
      <c r="AF1875" t="s">
        <v>14</v>
      </c>
      <c r="AG1875">
        <v>0</v>
      </c>
      <c r="AH1875">
        <v>2</v>
      </c>
      <c r="AI1875">
        <v>382003150</v>
      </c>
      <c r="AJ1875">
        <v>1875</v>
      </c>
      <c r="AK1875">
        <v>0</v>
      </c>
      <c r="AL1875">
        <v>0</v>
      </c>
      <c r="AM1875">
        <v>0</v>
      </c>
      <c r="AN1875">
        <v>0</v>
      </c>
      <c r="AO1875">
        <v>0</v>
      </c>
      <c r="AP1875">
        <v>0</v>
      </c>
      <c r="AQ1875">
        <v>0</v>
      </c>
      <c r="AR1875">
        <v>0</v>
      </c>
    </row>
    <row r="1876" spans="1:44" x14ac:dyDescent="0.25">
      <c r="A1876">
        <f>ROW(Source!A663)</f>
        <v>663</v>
      </c>
      <c r="B1876">
        <v>382003164</v>
      </c>
      <c r="C1876">
        <v>382003144</v>
      </c>
      <c r="D1876">
        <v>342714206</v>
      </c>
      <c r="E1876">
        <v>1</v>
      </c>
      <c r="F1876">
        <v>1</v>
      </c>
      <c r="G1876">
        <v>1</v>
      </c>
      <c r="H1876">
        <v>3</v>
      </c>
      <c r="I1876" t="s">
        <v>1118</v>
      </c>
      <c r="J1876" t="s">
        <v>1119</v>
      </c>
      <c r="K1876" t="s">
        <v>1120</v>
      </c>
      <c r="L1876">
        <v>1346</v>
      </c>
      <c r="N1876">
        <v>1009</v>
      </c>
      <c r="O1876" t="s">
        <v>1055</v>
      </c>
      <c r="P1876" t="s">
        <v>1055</v>
      </c>
      <c r="Q1876">
        <v>1</v>
      </c>
      <c r="X1876">
        <v>2.0299999999999999E-2</v>
      </c>
      <c r="Y1876">
        <v>104.32</v>
      </c>
      <c r="Z1876">
        <v>0</v>
      </c>
      <c r="AA1876">
        <v>0</v>
      </c>
      <c r="AB1876">
        <v>0</v>
      </c>
      <c r="AC1876">
        <v>0</v>
      </c>
      <c r="AD1876">
        <v>1</v>
      </c>
      <c r="AE1876">
        <v>0</v>
      </c>
      <c r="AF1876" t="s">
        <v>14</v>
      </c>
      <c r="AG1876">
        <v>0</v>
      </c>
      <c r="AH1876">
        <v>2</v>
      </c>
      <c r="AI1876">
        <v>382003151</v>
      </c>
      <c r="AJ1876">
        <v>1876</v>
      </c>
      <c r="AK1876">
        <v>0</v>
      </c>
      <c r="AL1876">
        <v>0</v>
      </c>
      <c r="AM1876">
        <v>0</v>
      </c>
      <c r="AN1876">
        <v>0</v>
      </c>
      <c r="AO1876">
        <v>0</v>
      </c>
      <c r="AP1876">
        <v>0</v>
      </c>
      <c r="AQ1876">
        <v>0</v>
      </c>
      <c r="AR1876">
        <v>0</v>
      </c>
    </row>
    <row r="1877" spans="1:44" x14ac:dyDescent="0.25">
      <c r="A1877">
        <f>ROW(Source!A663)</f>
        <v>663</v>
      </c>
      <c r="B1877">
        <v>382003165</v>
      </c>
      <c r="C1877">
        <v>382003144</v>
      </c>
      <c r="D1877">
        <v>342715696</v>
      </c>
      <c r="E1877">
        <v>1</v>
      </c>
      <c r="F1877">
        <v>1</v>
      </c>
      <c r="G1877">
        <v>1</v>
      </c>
      <c r="H1877">
        <v>3</v>
      </c>
      <c r="I1877" t="s">
        <v>1121</v>
      </c>
      <c r="J1877" t="s">
        <v>1122</v>
      </c>
      <c r="K1877" t="s">
        <v>1123</v>
      </c>
      <c r="L1877">
        <v>1346</v>
      </c>
      <c r="N1877">
        <v>1009</v>
      </c>
      <c r="O1877" t="s">
        <v>1055</v>
      </c>
      <c r="P1877" t="s">
        <v>1055</v>
      </c>
      <c r="Q1877">
        <v>1</v>
      </c>
      <c r="X1877">
        <v>1.3050000000000001E-2</v>
      </c>
      <c r="Y1877">
        <v>206.62</v>
      </c>
      <c r="Z1877">
        <v>0</v>
      </c>
      <c r="AA1877">
        <v>0</v>
      </c>
      <c r="AB1877">
        <v>0</v>
      </c>
      <c r="AC1877">
        <v>0</v>
      </c>
      <c r="AD1877">
        <v>1</v>
      </c>
      <c r="AE1877">
        <v>0</v>
      </c>
      <c r="AF1877" t="s">
        <v>14</v>
      </c>
      <c r="AG1877">
        <v>0</v>
      </c>
      <c r="AH1877">
        <v>2</v>
      </c>
      <c r="AI1877">
        <v>382003152</v>
      </c>
      <c r="AJ1877">
        <v>1877</v>
      </c>
      <c r="AK1877">
        <v>0</v>
      </c>
      <c r="AL1877">
        <v>0</v>
      </c>
      <c r="AM1877">
        <v>0</v>
      </c>
      <c r="AN1877">
        <v>0</v>
      </c>
      <c r="AO1877">
        <v>0</v>
      </c>
      <c r="AP1877">
        <v>0</v>
      </c>
      <c r="AQ1877">
        <v>0</v>
      </c>
      <c r="AR1877">
        <v>0</v>
      </c>
    </row>
    <row r="1878" spans="1:44" x14ac:dyDescent="0.25">
      <c r="A1878">
        <f>ROW(Source!A663)</f>
        <v>663</v>
      </c>
      <c r="B1878">
        <v>382003166</v>
      </c>
      <c r="C1878">
        <v>382003144</v>
      </c>
      <c r="D1878">
        <v>342725859</v>
      </c>
      <c r="E1878">
        <v>1</v>
      </c>
      <c r="F1878">
        <v>1</v>
      </c>
      <c r="G1878">
        <v>1</v>
      </c>
      <c r="H1878">
        <v>3</v>
      </c>
      <c r="I1878" t="s">
        <v>1052</v>
      </c>
      <c r="J1878" t="s">
        <v>1053</v>
      </c>
      <c r="K1878" t="s">
        <v>1054</v>
      </c>
      <c r="L1878">
        <v>1346</v>
      </c>
      <c r="N1878">
        <v>1009</v>
      </c>
      <c r="O1878" t="s">
        <v>1055</v>
      </c>
      <c r="P1878" t="s">
        <v>1055</v>
      </c>
      <c r="Q1878">
        <v>1</v>
      </c>
      <c r="X1878">
        <v>0.26</v>
      </c>
      <c r="Y1878">
        <v>870.18</v>
      </c>
      <c r="Z1878">
        <v>0</v>
      </c>
      <c r="AA1878">
        <v>0</v>
      </c>
      <c r="AB1878">
        <v>0</v>
      </c>
      <c r="AC1878">
        <v>0</v>
      </c>
      <c r="AD1878">
        <v>1</v>
      </c>
      <c r="AE1878">
        <v>0</v>
      </c>
      <c r="AF1878" t="s">
        <v>14</v>
      </c>
      <c r="AG1878">
        <v>0</v>
      </c>
      <c r="AH1878">
        <v>2</v>
      </c>
      <c r="AI1878">
        <v>382003153</v>
      </c>
      <c r="AJ1878">
        <v>1878</v>
      </c>
      <c r="AK1878">
        <v>0</v>
      </c>
      <c r="AL1878">
        <v>0</v>
      </c>
      <c r="AM1878">
        <v>0</v>
      </c>
      <c r="AN1878">
        <v>0</v>
      </c>
      <c r="AO1878">
        <v>0</v>
      </c>
      <c r="AP1878">
        <v>0</v>
      </c>
      <c r="AQ1878">
        <v>0</v>
      </c>
      <c r="AR1878">
        <v>0</v>
      </c>
    </row>
    <row r="1879" spans="1:44" x14ac:dyDescent="0.25">
      <c r="A1879">
        <f>ROW(Source!A663)</f>
        <v>663</v>
      </c>
      <c r="B1879">
        <v>382003167</v>
      </c>
      <c r="C1879">
        <v>382003144</v>
      </c>
      <c r="D1879">
        <v>342744171</v>
      </c>
      <c r="E1879">
        <v>1</v>
      </c>
      <c r="F1879">
        <v>1</v>
      </c>
      <c r="G1879">
        <v>1</v>
      </c>
      <c r="H1879">
        <v>3</v>
      </c>
      <c r="I1879" t="s">
        <v>1161</v>
      </c>
      <c r="J1879" t="s">
        <v>1162</v>
      </c>
      <c r="K1879" t="s">
        <v>1163</v>
      </c>
      <c r="L1879">
        <v>1371</v>
      </c>
      <c r="N1879">
        <v>1013</v>
      </c>
      <c r="O1879" t="s">
        <v>202</v>
      </c>
      <c r="P1879" t="s">
        <v>202</v>
      </c>
      <c r="Q1879">
        <v>1</v>
      </c>
      <c r="X1879">
        <v>1</v>
      </c>
      <c r="Y1879">
        <v>19.100000000000001</v>
      </c>
      <c r="Z1879">
        <v>0</v>
      </c>
      <c r="AA1879">
        <v>0</v>
      </c>
      <c r="AB1879">
        <v>0</v>
      </c>
      <c r="AC1879">
        <v>0</v>
      </c>
      <c r="AD1879">
        <v>1</v>
      </c>
      <c r="AE1879">
        <v>0</v>
      </c>
      <c r="AF1879" t="s">
        <v>14</v>
      </c>
      <c r="AG1879">
        <v>0</v>
      </c>
      <c r="AH1879">
        <v>2</v>
      </c>
      <c r="AI1879">
        <v>382003154</v>
      </c>
      <c r="AJ1879">
        <v>1879</v>
      </c>
      <c r="AK1879">
        <v>0</v>
      </c>
      <c r="AL1879">
        <v>0</v>
      </c>
      <c r="AM1879">
        <v>0</v>
      </c>
      <c r="AN1879">
        <v>0</v>
      </c>
      <c r="AO1879">
        <v>0</v>
      </c>
      <c r="AP1879">
        <v>0</v>
      </c>
      <c r="AQ1879">
        <v>0</v>
      </c>
      <c r="AR1879">
        <v>0</v>
      </c>
    </row>
    <row r="1880" spans="1:44" x14ac:dyDescent="0.25">
      <c r="A1880">
        <f>ROW(Source!A663)</f>
        <v>663</v>
      </c>
      <c r="B1880">
        <v>382003168</v>
      </c>
      <c r="C1880">
        <v>382003144</v>
      </c>
      <c r="D1880">
        <v>342751707</v>
      </c>
      <c r="E1880">
        <v>1</v>
      </c>
      <c r="F1880">
        <v>1</v>
      </c>
      <c r="G1880">
        <v>1</v>
      </c>
      <c r="H1880">
        <v>3</v>
      </c>
      <c r="I1880" t="s">
        <v>1133</v>
      </c>
      <c r="J1880" t="s">
        <v>1134</v>
      </c>
      <c r="K1880" t="s">
        <v>1135</v>
      </c>
      <c r="L1880">
        <v>1425</v>
      </c>
      <c r="N1880">
        <v>1013</v>
      </c>
      <c r="O1880" t="s">
        <v>1082</v>
      </c>
      <c r="P1880" t="s">
        <v>1082</v>
      </c>
      <c r="Q1880">
        <v>1</v>
      </c>
      <c r="X1880">
        <v>7.2999999999999995E-2</v>
      </c>
      <c r="Y1880">
        <v>47.26</v>
      </c>
      <c r="Z1880">
        <v>0</v>
      </c>
      <c r="AA1880">
        <v>0</v>
      </c>
      <c r="AB1880">
        <v>0</v>
      </c>
      <c r="AC1880">
        <v>0</v>
      </c>
      <c r="AD1880">
        <v>1</v>
      </c>
      <c r="AE1880">
        <v>0</v>
      </c>
      <c r="AF1880" t="s">
        <v>14</v>
      </c>
      <c r="AG1880">
        <v>0</v>
      </c>
      <c r="AH1880">
        <v>2</v>
      </c>
      <c r="AI1880">
        <v>382003155</v>
      </c>
      <c r="AJ1880">
        <v>1880</v>
      </c>
      <c r="AK1880">
        <v>0</v>
      </c>
      <c r="AL1880">
        <v>0</v>
      </c>
      <c r="AM1880">
        <v>0</v>
      </c>
      <c r="AN1880">
        <v>0</v>
      </c>
      <c r="AO1880">
        <v>0</v>
      </c>
      <c r="AP1880">
        <v>0</v>
      </c>
      <c r="AQ1880">
        <v>0</v>
      </c>
      <c r="AR1880">
        <v>0</v>
      </c>
    </row>
    <row r="1881" spans="1:44" x14ac:dyDescent="0.25">
      <c r="A1881">
        <f>ROW(Source!A663)</f>
        <v>663</v>
      </c>
      <c r="B1881">
        <v>382003169</v>
      </c>
      <c r="C1881">
        <v>382003144</v>
      </c>
      <c r="D1881">
        <v>342751716</v>
      </c>
      <c r="E1881">
        <v>1</v>
      </c>
      <c r="F1881">
        <v>1</v>
      </c>
      <c r="G1881">
        <v>1</v>
      </c>
      <c r="H1881">
        <v>3</v>
      </c>
      <c r="I1881" t="s">
        <v>1136</v>
      </c>
      <c r="J1881" t="s">
        <v>1137</v>
      </c>
      <c r="K1881" t="s">
        <v>1138</v>
      </c>
      <c r="L1881">
        <v>1407</v>
      </c>
      <c r="N1881">
        <v>1013</v>
      </c>
      <c r="O1881" t="s">
        <v>1139</v>
      </c>
      <c r="P1881" t="s">
        <v>1139</v>
      </c>
      <c r="Q1881">
        <v>1</v>
      </c>
      <c r="X1881">
        <v>4.4000000000000003E-3</v>
      </c>
      <c r="Y1881">
        <v>6052.54</v>
      </c>
      <c r="Z1881">
        <v>0</v>
      </c>
      <c r="AA1881">
        <v>0</v>
      </c>
      <c r="AB1881">
        <v>0</v>
      </c>
      <c r="AC1881">
        <v>0</v>
      </c>
      <c r="AD1881">
        <v>1</v>
      </c>
      <c r="AE1881">
        <v>0</v>
      </c>
      <c r="AF1881" t="s">
        <v>14</v>
      </c>
      <c r="AG1881">
        <v>0</v>
      </c>
      <c r="AH1881">
        <v>2</v>
      </c>
      <c r="AI1881">
        <v>382003156</v>
      </c>
      <c r="AJ1881">
        <v>1881</v>
      </c>
      <c r="AK1881">
        <v>0</v>
      </c>
      <c r="AL1881">
        <v>0</v>
      </c>
      <c r="AM1881">
        <v>0</v>
      </c>
      <c r="AN1881">
        <v>0</v>
      </c>
      <c r="AO1881">
        <v>0</v>
      </c>
      <c r="AP1881">
        <v>0</v>
      </c>
      <c r="AQ1881">
        <v>0</v>
      </c>
      <c r="AR1881">
        <v>0</v>
      </c>
    </row>
    <row r="1882" spans="1:44" x14ac:dyDescent="0.25">
      <c r="A1882">
        <f>ROW(Source!A663)</f>
        <v>663</v>
      </c>
      <c r="B1882">
        <v>382003170</v>
      </c>
      <c r="C1882">
        <v>382003144</v>
      </c>
      <c r="D1882">
        <v>342646017</v>
      </c>
      <c r="E1882">
        <v>113</v>
      </c>
      <c r="F1882">
        <v>1</v>
      </c>
      <c r="G1882">
        <v>1</v>
      </c>
      <c r="H1882">
        <v>3</v>
      </c>
      <c r="I1882" t="s">
        <v>1042</v>
      </c>
      <c r="J1882" t="s">
        <v>3</v>
      </c>
      <c r="K1882" t="s">
        <v>1043</v>
      </c>
      <c r="L1882">
        <v>3277935</v>
      </c>
      <c r="N1882">
        <v>1013</v>
      </c>
      <c r="O1882" t="s">
        <v>1044</v>
      </c>
      <c r="P1882" t="s">
        <v>1044</v>
      </c>
      <c r="Q1882">
        <v>1</v>
      </c>
      <c r="X1882">
        <v>2</v>
      </c>
      <c r="Y1882">
        <v>0</v>
      </c>
      <c r="Z1882">
        <v>0</v>
      </c>
      <c r="AA1882">
        <v>0</v>
      </c>
      <c r="AB1882">
        <v>0</v>
      </c>
      <c r="AC1882">
        <v>0</v>
      </c>
      <c r="AD1882">
        <v>0</v>
      </c>
      <c r="AE1882">
        <v>0</v>
      </c>
      <c r="AF1882" t="s">
        <v>14</v>
      </c>
      <c r="AG1882">
        <v>0</v>
      </c>
      <c r="AH1882">
        <v>2</v>
      </c>
      <c r="AI1882">
        <v>382003157</v>
      </c>
      <c r="AJ1882">
        <v>1882</v>
      </c>
      <c r="AK1882">
        <v>0</v>
      </c>
      <c r="AL1882">
        <v>0</v>
      </c>
      <c r="AM1882">
        <v>0</v>
      </c>
      <c r="AN1882">
        <v>0</v>
      </c>
      <c r="AO1882">
        <v>0</v>
      </c>
      <c r="AP1882">
        <v>0</v>
      </c>
      <c r="AQ1882">
        <v>0</v>
      </c>
      <c r="AR1882">
        <v>0</v>
      </c>
    </row>
    <row r="1883" spans="1:44" x14ac:dyDescent="0.25">
      <c r="A1883">
        <f>ROW(Source!A664)</f>
        <v>664</v>
      </c>
      <c r="B1883">
        <v>382003190</v>
      </c>
      <c r="C1883">
        <v>382003171</v>
      </c>
      <c r="D1883">
        <v>342640248</v>
      </c>
      <c r="E1883">
        <v>113</v>
      </c>
      <c r="F1883">
        <v>1</v>
      </c>
      <c r="G1883">
        <v>1</v>
      </c>
      <c r="H1883">
        <v>1</v>
      </c>
      <c r="I1883" t="s">
        <v>1190</v>
      </c>
      <c r="J1883" t="s">
        <v>3</v>
      </c>
      <c r="K1883" t="s">
        <v>1191</v>
      </c>
      <c r="L1883">
        <v>1191</v>
      </c>
      <c r="N1883">
        <v>1013</v>
      </c>
      <c r="O1883" t="s">
        <v>1034</v>
      </c>
      <c r="P1883" t="s">
        <v>1034</v>
      </c>
      <c r="Q1883">
        <v>1</v>
      </c>
      <c r="X1883">
        <v>24.5</v>
      </c>
      <c r="Y1883">
        <v>0</v>
      </c>
      <c r="Z1883">
        <v>0</v>
      </c>
      <c r="AA1883">
        <v>0</v>
      </c>
      <c r="AB1883">
        <v>669.38</v>
      </c>
      <c r="AC1883">
        <v>0</v>
      </c>
      <c r="AD1883">
        <v>1</v>
      </c>
      <c r="AE1883">
        <v>1</v>
      </c>
      <c r="AF1883" t="s">
        <v>149</v>
      </c>
      <c r="AG1883">
        <v>6.3209999999999997</v>
      </c>
      <c r="AH1883">
        <v>2</v>
      </c>
      <c r="AI1883">
        <v>382003172</v>
      </c>
      <c r="AJ1883">
        <v>1883</v>
      </c>
      <c r="AK1883">
        <v>0</v>
      </c>
      <c r="AL1883">
        <v>0</v>
      </c>
      <c r="AM1883">
        <v>0</v>
      </c>
      <c r="AN1883">
        <v>0</v>
      </c>
      <c r="AO1883">
        <v>0</v>
      </c>
      <c r="AP1883">
        <v>0</v>
      </c>
      <c r="AQ1883">
        <v>0</v>
      </c>
      <c r="AR1883">
        <v>0</v>
      </c>
    </row>
    <row r="1884" spans="1:44" x14ac:dyDescent="0.25">
      <c r="A1884">
        <f>ROW(Source!A664)</f>
        <v>664</v>
      </c>
      <c r="B1884">
        <v>382003191</v>
      </c>
      <c r="C1884">
        <v>382003171</v>
      </c>
      <c r="D1884">
        <v>342640393</v>
      </c>
      <c r="E1884">
        <v>113</v>
      </c>
      <c r="F1884">
        <v>1</v>
      </c>
      <c r="G1884">
        <v>1</v>
      </c>
      <c r="H1884">
        <v>1</v>
      </c>
      <c r="I1884" t="s">
        <v>1035</v>
      </c>
      <c r="J1884" t="s">
        <v>3</v>
      </c>
      <c r="K1884" t="s">
        <v>1036</v>
      </c>
      <c r="L1884">
        <v>1191</v>
      </c>
      <c r="N1884">
        <v>1013</v>
      </c>
      <c r="O1884" t="s">
        <v>1034</v>
      </c>
      <c r="P1884" t="s">
        <v>1034</v>
      </c>
      <c r="Q1884">
        <v>1</v>
      </c>
      <c r="X1884">
        <v>2.59</v>
      </c>
      <c r="Y1884">
        <v>0</v>
      </c>
      <c r="Z1884">
        <v>0</v>
      </c>
      <c r="AA1884">
        <v>0</v>
      </c>
      <c r="AB1884">
        <v>0</v>
      </c>
      <c r="AC1884">
        <v>0</v>
      </c>
      <c r="AD1884">
        <v>1</v>
      </c>
      <c r="AE1884">
        <v>2</v>
      </c>
      <c r="AF1884" t="s">
        <v>149</v>
      </c>
      <c r="AG1884">
        <v>0.66821999999999993</v>
      </c>
      <c r="AH1884">
        <v>2</v>
      </c>
      <c r="AI1884">
        <v>382003173</v>
      </c>
      <c r="AJ1884">
        <v>1884</v>
      </c>
      <c r="AK1884">
        <v>0</v>
      </c>
      <c r="AL1884">
        <v>0</v>
      </c>
      <c r="AM1884">
        <v>0</v>
      </c>
      <c r="AN1884">
        <v>0</v>
      </c>
      <c r="AO1884">
        <v>0</v>
      </c>
      <c r="AP1884">
        <v>0</v>
      </c>
      <c r="AQ1884">
        <v>0</v>
      </c>
      <c r="AR1884">
        <v>0</v>
      </c>
    </row>
    <row r="1885" spans="1:44" x14ac:dyDescent="0.25">
      <c r="A1885">
        <f>ROW(Source!A664)</f>
        <v>664</v>
      </c>
      <c r="B1885">
        <v>382003192</v>
      </c>
      <c r="C1885">
        <v>382003171</v>
      </c>
      <c r="D1885">
        <v>342765492</v>
      </c>
      <c r="E1885">
        <v>1</v>
      </c>
      <c r="F1885">
        <v>1</v>
      </c>
      <c r="G1885">
        <v>1</v>
      </c>
      <c r="H1885">
        <v>2</v>
      </c>
      <c r="I1885" t="s">
        <v>1056</v>
      </c>
      <c r="J1885" t="s">
        <v>1057</v>
      </c>
      <c r="K1885" t="s">
        <v>1058</v>
      </c>
      <c r="L1885">
        <v>1368</v>
      </c>
      <c r="N1885">
        <v>1011</v>
      </c>
      <c r="O1885" t="s">
        <v>1040</v>
      </c>
      <c r="P1885" t="s">
        <v>1040</v>
      </c>
      <c r="Q1885">
        <v>1</v>
      </c>
      <c r="X1885">
        <v>1.3</v>
      </c>
      <c r="Y1885">
        <v>0</v>
      </c>
      <c r="Z1885">
        <v>995.51</v>
      </c>
      <c r="AA1885">
        <v>687.23</v>
      </c>
      <c r="AB1885">
        <v>0</v>
      </c>
      <c r="AC1885">
        <v>0</v>
      </c>
      <c r="AD1885">
        <v>1</v>
      </c>
      <c r="AE1885">
        <v>0</v>
      </c>
      <c r="AF1885" t="s">
        <v>149</v>
      </c>
      <c r="AG1885">
        <v>0.33540000000000003</v>
      </c>
      <c r="AH1885">
        <v>2</v>
      </c>
      <c r="AI1885">
        <v>382003174</v>
      </c>
      <c r="AJ1885">
        <v>1885</v>
      </c>
      <c r="AK1885">
        <v>0</v>
      </c>
      <c r="AL1885">
        <v>0</v>
      </c>
      <c r="AM1885">
        <v>0</v>
      </c>
      <c r="AN1885">
        <v>0</v>
      </c>
      <c r="AO1885">
        <v>0</v>
      </c>
      <c r="AP1885">
        <v>0</v>
      </c>
      <c r="AQ1885">
        <v>0</v>
      </c>
      <c r="AR1885">
        <v>0</v>
      </c>
    </row>
    <row r="1886" spans="1:44" x14ac:dyDescent="0.25">
      <c r="A1886">
        <f>ROW(Source!A664)</f>
        <v>664</v>
      </c>
      <c r="B1886">
        <v>382003193</v>
      </c>
      <c r="C1886">
        <v>382003171</v>
      </c>
      <c r="D1886">
        <v>342765498</v>
      </c>
      <c r="E1886">
        <v>1</v>
      </c>
      <c r="F1886">
        <v>1</v>
      </c>
      <c r="G1886">
        <v>1</v>
      </c>
      <c r="H1886">
        <v>2</v>
      </c>
      <c r="I1886" t="s">
        <v>1037</v>
      </c>
      <c r="J1886" t="s">
        <v>1038</v>
      </c>
      <c r="K1886" t="s">
        <v>1039</v>
      </c>
      <c r="L1886">
        <v>1368</v>
      </c>
      <c r="N1886">
        <v>1011</v>
      </c>
      <c r="O1886" t="s">
        <v>1040</v>
      </c>
      <c r="P1886" t="s">
        <v>1040</v>
      </c>
      <c r="Q1886">
        <v>1</v>
      </c>
      <c r="X1886">
        <v>1.29</v>
      </c>
      <c r="Y1886">
        <v>0</v>
      </c>
      <c r="Z1886">
        <v>1328.8</v>
      </c>
      <c r="AA1886">
        <v>687.23</v>
      </c>
      <c r="AB1886">
        <v>0</v>
      </c>
      <c r="AC1886">
        <v>0</v>
      </c>
      <c r="AD1886">
        <v>1</v>
      </c>
      <c r="AE1886">
        <v>0</v>
      </c>
      <c r="AF1886" t="s">
        <v>149</v>
      </c>
      <c r="AG1886">
        <v>0.33282</v>
      </c>
      <c r="AH1886">
        <v>2</v>
      </c>
      <c r="AI1886">
        <v>382003175</v>
      </c>
      <c r="AJ1886">
        <v>1886</v>
      </c>
      <c r="AK1886">
        <v>0</v>
      </c>
      <c r="AL1886">
        <v>0</v>
      </c>
      <c r="AM1886">
        <v>0</v>
      </c>
      <c r="AN1886">
        <v>0</v>
      </c>
      <c r="AO1886">
        <v>0</v>
      </c>
      <c r="AP1886">
        <v>0</v>
      </c>
      <c r="AQ1886">
        <v>0</v>
      </c>
      <c r="AR1886">
        <v>0</v>
      </c>
    </row>
    <row r="1887" spans="1:44" x14ac:dyDescent="0.25">
      <c r="A1887">
        <f>ROW(Source!A664)</f>
        <v>664</v>
      </c>
      <c r="B1887">
        <v>382003194</v>
      </c>
      <c r="C1887">
        <v>382003171</v>
      </c>
      <c r="D1887">
        <v>342713938</v>
      </c>
      <c r="E1887">
        <v>1</v>
      </c>
      <c r="F1887">
        <v>1</v>
      </c>
      <c r="G1887">
        <v>1</v>
      </c>
      <c r="H1887">
        <v>3</v>
      </c>
      <c r="I1887" t="s">
        <v>1049</v>
      </c>
      <c r="J1887" t="s">
        <v>1050</v>
      </c>
      <c r="K1887" t="s">
        <v>1051</v>
      </c>
      <c r="L1887">
        <v>1348</v>
      </c>
      <c r="N1887">
        <v>1009</v>
      </c>
      <c r="O1887" t="s">
        <v>846</v>
      </c>
      <c r="P1887" t="s">
        <v>846</v>
      </c>
      <c r="Q1887">
        <v>1000</v>
      </c>
      <c r="X1887">
        <v>1.5E-3</v>
      </c>
      <c r="Y1887">
        <v>116448.72</v>
      </c>
      <c r="Z1887">
        <v>0</v>
      </c>
      <c r="AA1887">
        <v>0</v>
      </c>
      <c r="AB1887">
        <v>0</v>
      </c>
      <c r="AC1887">
        <v>0</v>
      </c>
      <c r="AD1887">
        <v>1</v>
      </c>
      <c r="AE1887">
        <v>0</v>
      </c>
      <c r="AF1887" t="s">
        <v>148</v>
      </c>
      <c r="AG1887">
        <v>0</v>
      </c>
      <c r="AH1887">
        <v>2</v>
      </c>
      <c r="AI1887">
        <v>382003176</v>
      </c>
      <c r="AJ1887">
        <v>1887</v>
      </c>
      <c r="AK1887">
        <v>0</v>
      </c>
      <c r="AL1887">
        <v>0</v>
      </c>
      <c r="AM1887">
        <v>0</v>
      </c>
      <c r="AN1887">
        <v>0</v>
      </c>
      <c r="AO1887">
        <v>0</v>
      </c>
      <c r="AP1887">
        <v>0</v>
      </c>
      <c r="AQ1887">
        <v>0</v>
      </c>
      <c r="AR1887">
        <v>0</v>
      </c>
    </row>
    <row r="1888" spans="1:44" x14ac:dyDescent="0.25">
      <c r="A1888">
        <f>ROW(Source!A664)</f>
        <v>664</v>
      </c>
      <c r="B1888">
        <v>382003195</v>
      </c>
      <c r="C1888">
        <v>382003171</v>
      </c>
      <c r="D1888">
        <v>342714150</v>
      </c>
      <c r="E1888">
        <v>1</v>
      </c>
      <c r="F1888">
        <v>1</v>
      </c>
      <c r="G1888">
        <v>1</v>
      </c>
      <c r="H1888">
        <v>3</v>
      </c>
      <c r="I1888" t="s">
        <v>1115</v>
      </c>
      <c r="J1888" t="s">
        <v>1116</v>
      </c>
      <c r="K1888" t="s">
        <v>1117</v>
      </c>
      <c r="L1888">
        <v>1346</v>
      </c>
      <c r="N1888">
        <v>1009</v>
      </c>
      <c r="O1888" t="s">
        <v>1055</v>
      </c>
      <c r="P1888" t="s">
        <v>1055</v>
      </c>
      <c r="Q1888">
        <v>1</v>
      </c>
      <c r="X1888">
        <v>1.4499999999999999E-3</v>
      </c>
      <c r="Y1888">
        <v>284.14999999999998</v>
      </c>
      <c r="Z1888">
        <v>0</v>
      </c>
      <c r="AA1888">
        <v>0</v>
      </c>
      <c r="AB1888">
        <v>0</v>
      </c>
      <c r="AC1888">
        <v>0</v>
      </c>
      <c r="AD1888">
        <v>1</v>
      </c>
      <c r="AE1888">
        <v>0</v>
      </c>
      <c r="AF1888" t="s">
        <v>148</v>
      </c>
      <c r="AG1888">
        <v>0</v>
      </c>
      <c r="AH1888">
        <v>2</v>
      </c>
      <c r="AI1888">
        <v>382003177</v>
      </c>
      <c r="AJ1888">
        <v>1888</v>
      </c>
      <c r="AK1888">
        <v>0</v>
      </c>
      <c r="AL1888">
        <v>0</v>
      </c>
      <c r="AM1888">
        <v>0</v>
      </c>
      <c r="AN1888">
        <v>0</v>
      </c>
      <c r="AO1888">
        <v>0</v>
      </c>
      <c r="AP1888">
        <v>0</v>
      </c>
      <c r="AQ1888">
        <v>0</v>
      </c>
      <c r="AR1888">
        <v>0</v>
      </c>
    </row>
    <row r="1889" spans="1:44" x14ac:dyDescent="0.25">
      <c r="A1889">
        <f>ROW(Source!A664)</f>
        <v>664</v>
      </c>
      <c r="B1889">
        <v>382003196</v>
      </c>
      <c r="C1889">
        <v>382003171</v>
      </c>
      <c r="D1889">
        <v>342714206</v>
      </c>
      <c r="E1889">
        <v>1</v>
      </c>
      <c r="F1889">
        <v>1</v>
      </c>
      <c r="G1889">
        <v>1</v>
      </c>
      <c r="H1889">
        <v>3</v>
      </c>
      <c r="I1889" t="s">
        <v>1118</v>
      </c>
      <c r="J1889" t="s">
        <v>1119</v>
      </c>
      <c r="K1889" t="s">
        <v>1120</v>
      </c>
      <c r="L1889">
        <v>1346</v>
      </c>
      <c r="N1889">
        <v>1009</v>
      </c>
      <c r="O1889" t="s">
        <v>1055</v>
      </c>
      <c r="P1889" t="s">
        <v>1055</v>
      </c>
      <c r="Q1889">
        <v>1</v>
      </c>
      <c r="X1889">
        <v>2.0299999999999999E-2</v>
      </c>
      <c r="Y1889">
        <v>104.32</v>
      </c>
      <c r="Z1889">
        <v>0</v>
      </c>
      <c r="AA1889">
        <v>0</v>
      </c>
      <c r="AB1889">
        <v>0</v>
      </c>
      <c r="AC1889">
        <v>0</v>
      </c>
      <c r="AD1889">
        <v>1</v>
      </c>
      <c r="AE1889">
        <v>0</v>
      </c>
      <c r="AF1889" t="s">
        <v>148</v>
      </c>
      <c r="AG1889">
        <v>0</v>
      </c>
      <c r="AH1889">
        <v>2</v>
      </c>
      <c r="AI1889">
        <v>382003178</v>
      </c>
      <c r="AJ1889">
        <v>1889</v>
      </c>
      <c r="AK1889">
        <v>0</v>
      </c>
      <c r="AL1889">
        <v>0</v>
      </c>
      <c r="AM1889">
        <v>0</v>
      </c>
      <c r="AN1889">
        <v>0</v>
      </c>
      <c r="AO1889">
        <v>0</v>
      </c>
      <c r="AP1889">
        <v>0</v>
      </c>
      <c r="AQ1889">
        <v>0</v>
      </c>
      <c r="AR1889">
        <v>0</v>
      </c>
    </row>
    <row r="1890" spans="1:44" x14ac:dyDescent="0.25">
      <c r="A1890">
        <f>ROW(Source!A664)</f>
        <v>664</v>
      </c>
      <c r="B1890">
        <v>382003197</v>
      </c>
      <c r="C1890">
        <v>382003171</v>
      </c>
      <c r="D1890">
        <v>342715696</v>
      </c>
      <c r="E1890">
        <v>1</v>
      </c>
      <c r="F1890">
        <v>1</v>
      </c>
      <c r="G1890">
        <v>1</v>
      </c>
      <c r="H1890">
        <v>3</v>
      </c>
      <c r="I1890" t="s">
        <v>1121</v>
      </c>
      <c r="J1890" t="s">
        <v>1122</v>
      </c>
      <c r="K1890" t="s">
        <v>1123</v>
      </c>
      <c r="L1890">
        <v>1346</v>
      </c>
      <c r="N1890">
        <v>1009</v>
      </c>
      <c r="O1890" t="s">
        <v>1055</v>
      </c>
      <c r="P1890" t="s">
        <v>1055</v>
      </c>
      <c r="Q1890">
        <v>1</v>
      </c>
      <c r="X1890">
        <v>1.3050000000000001E-2</v>
      </c>
      <c r="Y1890">
        <v>206.62</v>
      </c>
      <c r="Z1890">
        <v>0</v>
      </c>
      <c r="AA1890">
        <v>0</v>
      </c>
      <c r="AB1890">
        <v>0</v>
      </c>
      <c r="AC1890">
        <v>0</v>
      </c>
      <c r="AD1890">
        <v>1</v>
      </c>
      <c r="AE1890">
        <v>0</v>
      </c>
      <c r="AF1890" t="s">
        <v>148</v>
      </c>
      <c r="AG1890">
        <v>0</v>
      </c>
      <c r="AH1890">
        <v>2</v>
      </c>
      <c r="AI1890">
        <v>382003179</v>
      </c>
      <c r="AJ1890">
        <v>1890</v>
      </c>
      <c r="AK1890">
        <v>0</v>
      </c>
      <c r="AL1890">
        <v>0</v>
      </c>
      <c r="AM1890">
        <v>0</v>
      </c>
      <c r="AN1890">
        <v>0</v>
      </c>
      <c r="AO1890">
        <v>0</v>
      </c>
      <c r="AP1890">
        <v>0</v>
      </c>
      <c r="AQ1890">
        <v>0</v>
      </c>
      <c r="AR1890">
        <v>0</v>
      </c>
    </row>
    <row r="1891" spans="1:44" x14ac:dyDescent="0.25">
      <c r="A1891">
        <f>ROW(Source!A664)</f>
        <v>664</v>
      </c>
      <c r="B1891">
        <v>382003198</v>
      </c>
      <c r="C1891">
        <v>382003171</v>
      </c>
      <c r="D1891">
        <v>342715892</v>
      </c>
      <c r="E1891">
        <v>1</v>
      </c>
      <c r="F1891">
        <v>1</v>
      </c>
      <c r="G1891">
        <v>1</v>
      </c>
      <c r="H1891">
        <v>3</v>
      </c>
      <c r="I1891" t="s">
        <v>1091</v>
      </c>
      <c r="J1891" t="s">
        <v>1092</v>
      </c>
      <c r="K1891" t="s">
        <v>1093</v>
      </c>
      <c r="L1891">
        <v>1301</v>
      </c>
      <c r="N1891">
        <v>1003</v>
      </c>
      <c r="O1891" t="s">
        <v>880</v>
      </c>
      <c r="P1891" t="s">
        <v>880</v>
      </c>
      <c r="Q1891">
        <v>1</v>
      </c>
      <c r="X1891">
        <v>1.75</v>
      </c>
      <c r="Y1891">
        <v>2.27</v>
      </c>
      <c r="Z1891">
        <v>0</v>
      </c>
      <c r="AA1891">
        <v>0</v>
      </c>
      <c r="AB1891">
        <v>0</v>
      </c>
      <c r="AC1891">
        <v>0</v>
      </c>
      <c r="AD1891">
        <v>1</v>
      </c>
      <c r="AE1891">
        <v>0</v>
      </c>
      <c r="AF1891" t="s">
        <v>148</v>
      </c>
      <c r="AG1891">
        <v>0</v>
      </c>
      <c r="AH1891">
        <v>2</v>
      </c>
      <c r="AI1891">
        <v>382003180</v>
      </c>
      <c r="AJ1891">
        <v>1891</v>
      </c>
      <c r="AK1891">
        <v>0</v>
      </c>
      <c r="AL1891">
        <v>0</v>
      </c>
      <c r="AM1891">
        <v>0</v>
      </c>
      <c r="AN1891">
        <v>0</v>
      </c>
      <c r="AO1891">
        <v>0</v>
      </c>
      <c r="AP1891">
        <v>0</v>
      </c>
      <c r="AQ1891">
        <v>0</v>
      </c>
      <c r="AR1891">
        <v>0</v>
      </c>
    </row>
    <row r="1892" spans="1:44" x14ac:dyDescent="0.25">
      <c r="A1892">
        <f>ROW(Source!A664)</f>
        <v>664</v>
      </c>
      <c r="B1892">
        <v>382003199</v>
      </c>
      <c r="C1892">
        <v>382003171</v>
      </c>
      <c r="D1892">
        <v>342725815</v>
      </c>
      <c r="E1892">
        <v>1</v>
      </c>
      <c r="F1892">
        <v>1</v>
      </c>
      <c r="G1892">
        <v>1</v>
      </c>
      <c r="H1892">
        <v>3</v>
      </c>
      <c r="I1892" t="s">
        <v>1072</v>
      </c>
      <c r="J1892" t="s">
        <v>1073</v>
      </c>
      <c r="K1892" t="s">
        <v>1074</v>
      </c>
      <c r="L1892">
        <v>1348</v>
      </c>
      <c r="N1892">
        <v>1009</v>
      </c>
      <c r="O1892" t="s">
        <v>846</v>
      </c>
      <c r="P1892" t="s">
        <v>846</v>
      </c>
      <c r="Q1892">
        <v>1000</v>
      </c>
      <c r="X1892">
        <v>2.0000000000000002E-5</v>
      </c>
      <c r="Y1892">
        <v>1050091.7</v>
      </c>
      <c r="Z1892">
        <v>0</v>
      </c>
      <c r="AA1892">
        <v>0</v>
      </c>
      <c r="AB1892">
        <v>0</v>
      </c>
      <c r="AC1892">
        <v>0</v>
      </c>
      <c r="AD1892">
        <v>1</v>
      </c>
      <c r="AE1892">
        <v>0</v>
      </c>
      <c r="AF1892" t="s">
        <v>148</v>
      </c>
      <c r="AG1892">
        <v>0</v>
      </c>
      <c r="AH1892">
        <v>2</v>
      </c>
      <c r="AI1892">
        <v>382003181</v>
      </c>
      <c r="AJ1892">
        <v>1892</v>
      </c>
      <c r="AK1892">
        <v>0</v>
      </c>
      <c r="AL1892">
        <v>0</v>
      </c>
      <c r="AM1892">
        <v>0</v>
      </c>
      <c r="AN1892">
        <v>0</v>
      </c>
      <c r="AO1892">
        <v>0</v>
      </c>
      <c r="AP1892">
        <v>0</v>
      </c>
      <c r="AQ1892">
        <v>0</v>
      </c>
      <c r="AR1892">
        <v>0</v>
      </c>
    </row>
    <row r="1893" spans="1:44" x14ac:dyDescent="0.25">
      <c r="A1893">
        <f>ROW(Source!A664)</f>
        <v>664</v>
      </c>
      <c r="B1893">
        <v>382003200</v>
      </c>
      <c r="C1893">
        <v>382003171</v>
      </c>
      <c r="D1893">
        <v>342725859</v>
      </c>
      <c r="E1893">
        <v>1</v>
      </c>
      <c r="F1893">
        <v>1</v>
      </c>
      <c r="G1893">
        <v>1</v>
      </c>
      <c r="H1893">
        <v>3</v>
      </c>
      <c r="I1893" t="s">
        <v>1052</v>
      </c>
      <c r="J1893" t="s">
        <v>1053</v>
      </c>
      <c r="K1893" t="s">
        <v>1054</v>
      </c>
      <c r="L1893">
        <v>1346</v>
      </c>
      <c r="N1893">
        <v>1009</v>
      </c>
      <c r="O1893" t="s">
        <v>1055</v>
      </c>
      <c r="P1893" t="s">
        <v>1055</v>
      </c>
      <c r="Q1893">
        <v>1</v>
      </c>
      <c r="X1893">
        <v>0.34</v>
      </c>
      <c r="Y1893">
        <v>870.18</v>
      </c>
      <c r="Z1893">
        <v>0</v>
      </c>
      <c r="AA1893">
        <v>0</v>
      </c>
      <c r="AB1893">
        <v>0</v>
      </c>
      <c r="AC1893">
        <v>0</v>
      </c>
      <c r="AD1893">
        <v>1</v>
      </c>
      <c r="AE1893">
        <v>0</v>
      </c>
      <c r="AF1893" t="s">
        <v>148</v>
      </c>
      <c r="AG1893">
        <v>0</v>
      </c>
      <c r="AH1893">
        <v>2</v>
      </c>
      <c r="AI1893">
        <v>382003182</v>
      </c>
      <c r="AJ1893">
        <v>1893</v>
      </c>
      <c r="AK1893">
        <v>0</v>
      </c>
      <c r="AL1893">
        <v>0</v>
      </c>
      <c r="AM1893">
        <v>0</v>
      </c>
      <c r="AN1893">
        <v>0</v>
      </c>
      <c r="AO1893">
        <v>0</v>
      </c>
      <c r="AP1893">
        <v>0</v>
      </c>
      <c r="AQ1893">
        <v>0</v>
      </c>
      <c r="AR1893">
        <v>0</v>
      </c>
    </row>
    <row r="1894" spans="1:44" x14ac:dyDescent="0.25">
      <c r="A1894">
        <f>ROW(Source!A664)</f>
        <v>664</v>
      </c>
      <c r="B1894">
        <v>382003201</v>
      </c>
      <c r="C1894">
        <v>382003171</v>
      </c>
      <c r="D1894">
        <v>342725880</v>
      </c>
      <c r="E1894">
        <v>1</v>
      </c>
      <c r="F1894">
        <v>1</v>
      </c>
      <c r="G1894">
        <v>1</v>
      </c>
      <c r="H1894">
        <v>3</v>
      </c>
      <c r="I1894" t="s">
        <v>1152</v>
      </c>
      <c r="J1894" t="s">
        <v>1153</v>
      </c>
      <c r="K1894" t="s">
        <v>1154</v>
      </c>
      <c r="L1894">
        <v>1346</v>
      </c>
      <c r="N1894">
        <v>1009</v>
      </c>
      <c r="O1894" t="s">
        <v>1055</v>
      </c>
      <c r="P1894" t="s">
        <v>1055</v>
      </c>
      <c r="Q1894">
        <v>1</v>
      </c>
      <c r="X1894">
        <v>0.01</v>
      </c>
      <c r="Y1894">
        <v>2536.4499999999998</v>
      </c>
      <c r="Z1894">
        <v>0</v>
      </c>
      <c r="AA1894">
        <v>0</v>
      </c>
      <c r="AB1894">
        <v>0</v>
      </c>
      <c r="AC1894">
        <v>0</v>
      </c>
      <c r="AD1894">
        <v>1</v>
      </c>
      <c r="AE1894">
        <v>0</v>
      </c>
      <c r="AF1894" t="s">
        <v>148</v>
      </c>
      <c r="AG1894">
        <v>0</v>
      </c>
      <c r="AH1894">
        <v>2</v>
      </c>
      <c r="AI1894">
        <v>382003183</v>
      </c>
      <c r="AJ1894">
        <v>1894</v>
      </c>
      <c r="AK1894">
        <v>0</v>
      </c>
      <c r="AL1894">
        <v>0</v>
      </c>
      <c r="AM1894">
        <v>0</v>
      </c>
      <c r="AN1894">
        <v>0</v>
      </c>
      <c r="AO1894">
        <v>0</v>
      </c>
      <c r="AP1894">
        <v>0</v>
      </c>
      <c r="AQ1894">
        <v>0</v>
      </c>
      <c r="AR1894">
        <v>0</v>
      </c>
    </row>
    <row r="1895" spans="1:44" x14ac:dyDescent="0.25">
      <c r="A1895">
        <f>ROW(Source!A664)</f>
        <v>664</v>
      </c>
      <c r="B1895">
        <v>382003202</v>
      </c>
      <c r="C1895">
        <v>382003171</v>
      </c>
      <c r="D1895">
        <v>342735355</v>
      </c>
      <c r="E1895">
        <v>1</v>
      </c>
      <c r="F1895">
        <v>1</v>
      </c>
      <c r="G1895">
        <v>1</v>
      </c>
      <c r="H1895">
        <v>3</v>
      </c>
      <c r="I1895" t="s">
        <v>1155</v>
      </c>
      <c r="J1895" t="s">
        <v>1156</v>
      </c>
      <c r="K1895" t="s">
        <v>1157</v>
      </c>
      <c r="L1895">
        <v>1346</v>
      </c>
      <c r="N1895">
        <v>1009</v>
      </c>
      <c r="O1895" t="s">
        <v>1055</v>
      </c>
      <c r="P1895" t="s">
        <v>1055</v>
      </c>
      <c r="Q1895">
        <v>1</v>
      </c>
      <c r="X1895">
        <v>2.5000000000000001E-2</v>
      </c>
      <c r="Y1895">
        <v>1928.25</v>
      </c>
      <c r="Z1895">
        <v>0</v>
      </c>
      <c r="AA1895">
        <v>0</v>
      </c>
      <c r="AB1895">
        <v>0</v>
      </c>
      <c r="AC1895">
        <v>0</v>
      </c>
      <c r="AD1895">
        <v>1</v>
      </c>
      <c r="AE1895">
        <v>0</v>
      </c>
      <c r="AF1895" t="s">
        <v>148</v>
      </c>
      <c r="AG1895">
        <v>0</v>
      </c>
      <c r="AH1895">
        <v>2</v>
      </c>
      <c r="AI1895">
        <v>382003184</v>
      </c>
      <c r="AJ1895">
        <v>1895</v>
      </c>
      <c r="AK1895">
        <v>0</v>
      </c>
      <c r="AL1895">
        <v>0</v>
      </c>
      <c r="AM1895">
        <v>0</v>
      </c>
      <c r="AN1895">
        <v>0</v>
      </c>
      <c r="AO1895">
        <v>0</v>
      </c>
      <c r="AP1895">
        <v>0</v>
      </c>
      <c r="AQ1895">
        <v>0</v>
      </c>
      <c r="AR1895">
        <v>0</v>
      </c>
    </row>
    <row r="1896" spans="1:44" x14ac:dyDescent="0.25">
      <c r="A1896">
        <f>ROW(Source!A664)</f>
        <v>664</v>
      </c>
      <c r="B1896">
        <v>382003203</v>
      </c>
      <c r="C1896">
        <v>382003171</v>
      </c>
      <c r="D1896">
        <v>342744171</v>
      </c>
      <c r="E1896">
        <v>1</v>
      </c>
      <c r="F1896">
        <v>1</v>
      </c>
      <c r="G1896">
        <v>1</v>
      </c>
      <c r="H1896">
        <v>3</v>
      </c>
      <c r="I1896" t="s">
        <v>1161</v>
      </c>
      <c r="J1896" t="s">
        <v>1162</v>
      </c>
      <c r="K1896" t="s">
        <v>1163</v>
      </c>
      <c r="L1896">
        <v>1371</v>
      </c>
      <c r="N1896">
        <v>1013</v>
      </c>
      <c r="O1896" t="s">
        <v>202</v>
      </c>
      <c r="P1896" t="s">
        <v>202</v>
      </c>
      <c r="Q1896">
        <v>1</v>
      </c>
      <c r="X1896">
        <v>1</v>
      </c>
      <c r="Y1896">
        <v>19.100000000000001</v>
      </c>
      <c r="Z1896">
        <v>0</v>
      </c>
      <c r="AA1896">
        <v>0</v>
      </c>
      <c r="AB1896">
        <v>0</v>
      </c>
      <c r="AC1896">
        <v>0</v>
      </c>
      <c r="AD1896">
        <v>1</v>
      </c>
      <c r="AE1896">
        <v>0</v>
      </c>
      <c r="AF1896" t="s">
        <v>148</v>
      </c>
      <c r="AG1896">
        <v>0</v>
      </c>
      <c r="AH1896">
        <v>2</v>
      </c>
      <c r="AI1896">
        <v>382003185</v>
      </c>
      <c r="AJ1896">
        <v>1896</v>
      </c>
      <c r="AK1896">
        <v>0</v>
      </c>
      <c r="AL1896">
        <v>0</v>
      </c>
      <c r="AM1896">
        <v>0</v>
      </c>
      <c r="AN1896">
        <v>0</v>
      </c>
      <c r="AO1896">
        <v>0</v>
      </c>
      <c r="AP1896">
        <v>0</v>
      </c>
      <c r="AQ1896">
        <v>0</v>
      </c>
      <c r="AR1896">
        <v>0</v>
      </c>
    </row>
    <row r="1897" spans="1:44" x14ac:dyDescent="0.25">
      <c r="A1897">
        <f>ROW(Source!A664)</f>
        <v>664</v>
      </c>
      <c r="B1897">
        <v>382003204</v>
      </c>
      <c r="C1897">
        <v>382003171</v>
      </c>
      <c r="D1897">
        <v>342751707</v>
      </c>
      <c r="E1897">
        <v>1</v>
      </c>
      <c r="F1897">
        <v>1</v>
      </c>
      <c r="G1897">
        <v>1</v>
      </c>
      <c r="H1897">
        <v>3</v>
      </c>
      <c r="I1897" t="s">
        <v>1133</v>
      </c>
      <c r="J1897" t="s">
        <v>1134</v>
      </c>
      <c r="K1897" t="s">
        <v>1135</v>
      </c>
      <c r="L1897">
        <v>1425</v>
      </c>
      <c r="N1897">
        <v>1013</v>
      </c>
      <c r="O1897" t="s">
        <v>1082</v>
      </c>
      <c r="P1897" t="s">
        <v>1082</v>
      </c>
      <c r="Q1897">
        <v>1</v>
      </c>
      <c r="X1897">
        <v>7.2999999999999995E-2</v>
      </c>
      <c r="Y1897">
        <v>47.26</v>
      </c>
      <c r="Z1897">
        <v>0</v>
      </c>
      <c r="AA1897">
        <v>0</v>
      </c>
      <c r="AB1897">
        <v>0</v>
      </c>
      <c r="AC1897">
        <v>0</v>
      </c>
      <c r="AD1897">
        <v>1</v>
      </c>
      <c r="AE1897">
        <v>0</v>
      </c>
      <c r="AF1897" t="s">
        <v>148</v>
      </c>
      <c r="AG1897">
        <v>0</v>
      </c>
      <c r="AH1897">
        <v>2</v>
      </c>
      <c r="AI1897">
        <v>382003186</v>
      </c>
      <c r="AJ1897">
        <v>1897</v>
      </c>
      <c r="AK1897">
        <v>0</v>
      </c>
      <c r="AL1897">
        <v>0</v>
      </c>
      <c r="AM1897">
        <v>0</v>
      </c>
      <c r="AN1897">
        <v>0</v>
      </c>
      <c r="AO1897">
        <v>0</v>
      </c>
      <c r="AP1897">
        <v>0</v>
      </c>
      <c r="AQ1897">
        <v>0</v>
      </c>
      <c r="AR1897">
        <v>0</v>
      </c>
    </row>
    <row r="1898" spans="1:44" x14ac:dyDescent="0.25">
      <c r="A1898">
        <f>ROW(Source!A664)</f>
        <v>664</v>
      </c>
      <c r="B1898">
        <v>382003205</v>
      </c>
      <c r="C1898">
        <v>382003171</v>
      </c>
      <c r="D1898">
        <v>342751716</v>
      </c>
      <c r="E1898">
        <v>1</v>
      </c>
      <c r="F1898">
        <v>1</v>
      </c>
      <c r="G1898">
        <v>1</v>
      </c>
      <c r="H1898">
        <v>3</v>
      </c>
      <c r="I1898" t="s">
        <v>1136</v>
      </c>
      <c r="J1898" t="s">
        <v>1137</v>
      </c>
      <c r="K1898" t="s">
        <v>1138</v>
      </c>
      <c r="L1898">
        <v>1407</v>
      </c>
      <c r="N1898">
        <v>1013</v>
      </c>
      <c r="O1898" t="s">
        <v>1139</v>
      </c>
      <c r="P1898" t="s">
        <v>1139</v>
      </c>
      <c r="Q1898">
        <v>1</v>
      </c>
      <c r="X1898">
        <v>4.4000000000000003E-3</v>
      </c>
      <c r="Y1898">
        <v>6052.54</v>
      </c>
      <c r="Z1898">
        <v>0</v>
      </c>
      <c r="AA1898">
        <v>0</v>
      </c>
      <c r="AB1898">
        <v>0</v>
      </c>
      <c r="AC1898">
        <v>0</v>
      </c>
      <c r="AD1898">
        <v>1</v>
      </c>
      <c r="AE1898">
        <v>0</v>
      </c>
      <c r="AF1898" t="s">
        <v>148</v>
      </c>
      <c r="AG1898">
        <v>0</v>
      </c>
      <c r="AH1898">
        <v>2</v>
      </c>
      <c r="AI1898">
        <v>382003187</v>
      </c>
      <c r="AJ1898">
        <v>1898</v>
      </c>
      <c r="AK1898">
        <v>0</v>
      </c>
      <c r="AL1898">
        <v>0</v>
      </c>
      <c r="AM1898">
        <v>0</v>
      </c>
      <c r="AN1898">
        <v>0</v>
      </c>
      <c r="AO1898">
        <v>0</v>
      </c>
      <c r="AP1898">
        <v>0</v>
      </c>
      <c r="AQ1898">
        <v>0</v>
      </c>
      <c r="AR1898">
        <v>0</v>
      </c>
    </row>
    <row r="1899" spans="1:44" x14ac:dyDescent="0.25">
      <c r="A1899">
        <f>ROW(Source!A664)</f>
        <v>664</v>
      </c>
      <c r="B1899">
        <v>382003206</v>
      </c>
      <c r="C1899">
        <v>382003171</v>
      </c>
      <c r="D1899">
        <v>342758134</v>
      </c>
      <c r="E1899">
        <v>1</v>
      </c>
      <c r="F1899">
        <v>1</v>
      </c>
      <c r="G1899">
        <v>1</v>
      </c>
      <c r="H1899">
        <v>3</v>
      </c>
      <c r="I1899" t="s">
        <v>1158</v>
      </c>
      <c r="J1899" t="s">
        <v>1159</v>
      </c>
      <c r="K1899" t="s">
        <v>1160</v>
      </c>
      <c r="L1899">
        <v>1301</v>
      </c>
      <c r="N1899">
        <v>1003</v>
      </c>
      <c r="O1899" t="s">
        <v>880</v>
      </c>
      <c r="P1899" t="s">
        <v>880</v>
      </c>
      <c r="Q1899">
        <v>1</v>
      </c>
      <c r="X1899">
        <v>0.7</v>
      </c>
      <c r="Y1899">
        <v>123.25</v>
      </c>
      <c r="Z1899">
        <v>0</v>
      </c>
      <c r="AA1899">
        <v>0</v>
      </c>
      <c r="AB1899">
        <v>0</v>
      </c>
      <c r="AC1899">
        <v>0</v>
      </c>
      <c r="AD1899">
        <v>1</v>
      </c>
      <c r="AE1899">
        <v>0</v>
      </c>
      <c r="AF1899" t="s">
        <v>148</v>
      </c>
      <c r="AG1899">
        <v>0</v>
      </c>
      <c r="AH1899">
        <v>2</v>
      </c>
      <c r="AI1899">
        <v>382003188</v>
      </c>
      <c r="AJ1899">
        <v>1899</v>
      </c>
      <c r="AK1899">
        <v>0</v>
      </c>
      <c r="AL1899">
        <v>0</v>
      </c>
      <c r="AM1899">
        <v>0</v>
      </c>
      <c r="AN1899">
        <v>0</v>
      </c>
      <c r="AO1899">
        <v>0</v>
      </c>
      <c r="AP1899">
        <v>0</v>
      </c>
      <c r="AQ1899">
        <v>0</v>
      </c>
      <c r="AR1899">
        <v>0</v>
      </c>
    </row>
    <row r="1900" spans="1:44" x14ac:dyDescent="0.25">
      <c r="A1900">
        <f>ROW(Source!A664)</f>
        <v>664</v>
      </c>
      <c r="B1900">
        <v>382003207</v>
      </c>
      <c r="C1900">
        <v>382003171</v>
      </c>
      <c r="D1900">
        <v>342646017</v>
      </c>
      <c r="E1900">
        <v>113</v>
      </c>
      <c r="F1900">
        <v>1</v>
      </c>
      <c r="G1900">
        <v>1</v>
      </c>
      <c r="H1900">
        <v>3</v>
      </c>
      <c r="I1900" t="s">
        <v>1042</v>
      </c>
      <c r="J1900" t="s">
        <v>3</v>
      </c>
      <c r="K1900" t="s">
        <v>1043</v>
      </c>
      <c r="L1900">
        <v>3277935</v>
      </c>
      <c r="N1900">
        <v>1013</v>
      </c>
      <c r="O1900" t="s">
        <v>1044</v>
      </c>
      <c r="P1900" t="s">
        <v>1044</v>
      </c>
      <c r="Q1900">
        <v>1</v>
      </c>
      <c r="X1900">
        <v>2</v>
      </c>
      <c r="Y1900">
        <v>0</v>
      </c>
      <c r="Z1900">
        <v>0</v>
      </c>
      <c r="AA1900">
        <v>0</v>
      </c>
      <c r="AB1900">
        <v>0</v>
      </c>
      <c r="AC1900">
        <v>0</v>
      </c>
      <c r="AD1900">
        <v>0</v>
      </c>
      <c r="AE1900">
        <v>0</v>
      </c>
      <c r="AF1900" t="s">
        <v>148</v>
      </c>
      <c r="AG1900">
        <v>0</v>
      </c>
      <c r="AH1900">
        <v>2</v>
      </c>
      <c r="AI1900">
        <v>382003189</v>
      </c>
      <c r="AJ1900">
        <v>1900</v>
      </c>
      <c r="AK1900">
        <v>0</v>
      </c>
      <c r="AL1900">
        <v>0</v>
      </c>
      <c r="AM1900">
        <v>0</v>
      </c>
      <c r="AN1900">
        <v>0</v>
      </c>
      <c r="AO1900">
        <v>0</v>
      </c>
      <c r="AP1900">
        <v>0</v>
      </c>
      <c r="AQ1900">
        <v>0</v>
      </c>
      <c r="AR1900">
        <v>0</v>
      </c>
    </row>
    <row r="1901" spans="1:44" x14ac:dyDescent="0.25">
      <c r="A1901">
        <f>ROW(Source!A665)</f>
        <v>665</v>
      </c>
      <c r="B1901">
        <v>382003227</v>
      </c>
      <c r="C1901">
        <v>382003208</v>
      </c>
      <c r="D1901">
        <v>342640248</v>
      </c>
      <c r="E1901">
        <v>113</v>
      </c>
      <c r="F1901">
        <v>1</v>
      </c>
      <c r="G1901">
        <v>1</v>
      </c>
      <c r="H1901">
        <v>1</v>
      </c>
      <c r="I1901" t="s">
        <v>1190</v>
      </c>
      <c r="J1901" t="s">
        <v>3</v>
      </c>
      <c r="K1901" t="s">
        <v>1191</v>
      </c>
      <c r="L1901">
        <v>1191</v>
      </c>
      <c r="N1901">
        <v>1013</v>
      </c>
      <c r="O1901" t="s">
        <v>1034</v>
      </c>
      <c r="P1901" t="s">
        <v>1034</v>
      </c>
      <c r="Q1901">
        <v>1</v>
      </c>
      <c r="X1901">
        <v>24.5</v>
      </c>
      <c r="Y1901">
        <v>0</v>
      </c>
      <c r="Z1901">
        <v>0</v>
      </c>
      <c r="AA1901">
        <v>0</v>
      </c>
      <c r="AB1901">
        <v>669.38</v>
      </c>
      <c r="AC1901">
        <v>0</v>
      </c>
      <c r="AD1901">
        <v>1</v>
      </c>
      <c r="AE1901">
        <v>1</v>
      </c>
      <c r="AF1901" t="s">
        <v>23</v>
      </c>
      <c r="AG1901">
        <v>21.07</v>
      </c>
      <c r="AH1901">
        <v>2</v>
      </c>
      <c r="AI1901">
        <v>382003209</v>
      </c>
      <c r="AJ1901">
        <v>1901</v>
      </c>
      <c r="AK1901">
        <v>0</v>
      </c>
      <c r="AL1901">
        <v>0</v>
      </c>
      <c r="AM1901">
        <v>0</v>
      </c>
      <c r="AN1901">
        <v>0</v>
      </c>
      <c r="AO1901">
        <v>0</v>
      </c>
      <c r="AP1901">
        <v>0</v>
      </c>
      <c r="AQ1901">
        <v>0</v>
      </c>
      <c r="AR1901">
        <v>0</v>
      </c>
    </row>
    <row r="1902" spans="1:44" x14ac:dyDescent="0.25">
      <c r="A1902">
        <f>ROW(Source!A665)</f>
        <v>665</v>
      </c>
      <c r="B1902">
        <v>382003228</v>
      </c>
      <c r="C1902">
        <v>382003208</v>
      </c>
      <c r="D1902">
        <v>342640393</v>
      </c>
      <c r="E1902">
        <v>113</v>
      </c>
      <c r="F1902">
        <v>1</v>
      </c>
      <c r="G1902">
        <v>1</v>
      </c>
      <c r="H1902">
        <v>1</v>
      </c>
      <c r="I1902" t="s">
        <v>1035</v>
      </c>
      <c r="J1902" t="s">
        <v>3</v>
      </c>
      <c r="K1902" t="s">
        <v>1036</v>
      </c>
      <c r="L1902">
        <v>1191</v>
      </c>
      <c r="N1902">
        <v>1013</v>
      </c>
      <c r="O1902" t="s">
        <v>1034</v>
      </c>
      <c r="P1902" t="s">
        <v>1034</v>
      </c>
      <c r="Q1902">
        <v>1</v>
      </c>
      <c r="X1902">
        <v>2.59</v>
      </c>
      <c r="Y1902">
        <v>0</v>
      </c>
      <c r="Z1902">
        <v>0</v>
      </c>
      <c r="AA1902">
        <v>0</v>
      </c>
      <c r="AB1902">
        <v>0</v>
      </c>
      <c r="AC1902">
        <v>0</v>
      </c>
      <c r="AD1902">
        <v>1</v>
      </c>
      <c r="AE1902">
        <v>2</v>
      </c>
      <c r="AF1902" t="s">
        <v>23</v>
      </c>
      <c r="AG1902">
        <v>2.2273999999999998</v>
      </c>
      <c r="AH1902">
        <v>2</v>
      </c>
      <c r="AI1902">
        <v>382003210</v>
      </c>
      <c r="AJ1902">
        <v>1902</v>
      </c>
      <c r="AK1902">
        <v>0</v>
      </c>
      <c r="AL1902">
        <v>0</v>
      </c>
      <c r="AM1902">
        <v>0</v>
      </c>
      <c r="AN1902">
        <v>0</v>
      </c>
      <c r="AO1902">
        <v>0</v>
      </c>
      <c r="AP1902">
        <v>0</v>
      </c>
      <c r="AQ1902">
        <v>0</v>
      </c>
      <c r="AR1902">
        <v>0</v>
      </c>
    </row>
    <row r="1903" spans="1:44" x14ac:dyDescent="0.25">
      <c r="A1903">
        <f>ROW(Source!A665)</f>
        <v>665</v>
      </c>
      <c r="B1903">
        <v>382003229</v>
      </c>
      <c r="C1903">
        <v>382003208</v>
      </c>
      <c r="D1903">
        <v>342765492</v>
      </c>
      <c r="E1903">
        <v>1</v>
      </c>
      <c r="F1903">
        <v>1</v>
      </c>
      <c r="G1903">
        <v>1</v>
      </c>
      <c r="H1903">
        <v>2</v>
      </c>
      <c r="I1903" t="s">
        <v>1056</v>
      </c>
      <c r="J1903" t="s">
        <v>1057</v>
      </c>
      <c r="K1903" t="s">
        <v>1058</v>
      </c>
      <c r="L1903">
        <v>1368</v>
      </c>
      <c r="N1903">
        <v>1011</v>
      </c>
      <c r="O1903" t="s">
        <v>1040</v>
      </c>
      <c r="P1903" t="s">
        <v>1040</v>
      </c>
      <c r="Q1903">
        <v>1</v>
      </c>
      <c r="X1903">
        <v>1.3</v>
      </c>
      <c r="Y1903">
        <v>0</v>
      </c>
      <c r="Z1903">
        <v>995.51</v>
      </c>
      <c r="AA1903">
        <v>687.23</v>
      </c>
      <c r="AB1903">
        <v>0</v>
      </c>
      <c r="AC1903">
        <v>0</v>
      </c>
      <c r="AD1903">
        <v>1</v>
      </c>
      <c r="AE1903">
        <v>0</v>
      </c>
      <c r="AF1903" t="s">
        <v>23</v>
      </c>
      <c r="AG1903">
        <v>1.1180000000000001</v>
      </c>
      <c r="AH1903">
        <v>2</v>
      </c>
      <c r="AI1903">
        <v>382003211</v>
      </c>
      <c r="AJ1903">
        <v>1903</v>
      </c>
      <c r="AK1903">
        <v>0</v>
      </c>
      <c r="AL1903">
        <v>0</v>
      </c>
      <c r="AM1903">
        <v>0</v>
      </c>
      <c r="AN1903">
        <v>0</v>
      </c>
      <c r="AO1903">
        <v>0</v>
      </c>
      <c r="AP1903">
        <v>0</v>
      </c>
      <c r="AQ1903">
        <v>0</v>
      </c>
      <c r="AR1903">
        <v>0</v>
      </c>
    </row>
    <row r="1904" spans="1:44" x14ac:dyDescent="0.25">
      <c r="A1904">
        <f>ROW(Source!A665)</f>
        <v>665</v>
      </c>
      <c r="B1904">
        <v>382003230</v>
      </c>
      <c r="C1904">
        <v>382003208</v>
      </c>
      <c r="D1904">
        <v>342765498</v>
      </c>
      <c r="E1904">
        <v>1</v>
      </c>
      <c r="F1904">
        <v>1</v>
      </c>
      <c r="G1904">
        <v>1</v>
      </c>
      <c r="H1904">
        <v>2</v>
      </c>
      <c r="I1904" t="s">
        <v>1037</v>
      </c>
      <c r="J1904" t="s">
        <v>1038</v>
      </c>
      <c r="K1904" t="s">
        <v>1039</v>
      </c>
      <c r="L1904">
        <v>1368</v>
      </c>
      <c r="N1904">
        <v>1011</v>
      </c>
      <c r="O1904" t="s">
        <v>1040</v>
      </c>
      <c r="P1904" t="s">
        <v>1040</v>
      </c>
      <c r="Q1904">
        <v>1</v>
      </c>
      <c r="X1904">
        <v>1.29</v>
      </c>
      <c r="Y1904">
        <v>0</v>
      </c>
      <c r="Z1904">
        <v>1328.8</v>
      </c>
      <c r="AA1904">
        <v>687.23</v>
      </c>
      <c r="AB1904">
        <v>0</v>
      </c>
      <c r="AC1904">
        <v>0</v>
      </c>
      <c r="AD1904">
        <v>1</v>
      </c>
      <c r="AE1904">
        <v>0</v>
      </c>
      <c r="AF1904" t="s">
        <v>23</v>
      </c>
      <c r="AG1904">
        <v>1.1093999999999999</v>
      </c>
      <c r="AH1904">
        <v>2</v>
      </c>
      <c r="AI1904">
        <v>382003212</v>
      </c>
      <c r="AJ1904">
        <v>1904</v>
      </c>
      <c r="AK1904">
        <v>0</v>
      </c>
      <c r="AL1904">
        <v>0</v>
      </c>
      <c r="AM1904">
        <v>0</v>
      </c>
      <c r="AN1904">
        <v>0</v>
      </c>
      <c r="AO1904">
        <v>0</v>
      </c>
      <c r="AP1904">
        <v>0</v>
      </c>
      <c r="AQ1904">
        <v>0</v>
      </c>
      <c r="AR1904">
        <v>0</v>
      </c>
    </row>
    <row r="1905" spans="1:44" x14ac:dyDescent="0.25">
      <c r="A1905">
        <f>ROW(Source!A665)</f>
        <v>665</v>
      </c>
      <c r="B1905">
        <v>382003231</v>
      </c>
      <c r="C1905">
        <v>382003208</v>
      </c>
      <c r="D1905">
        <v>342713938</v>
      </c>
      <c r="E1905">
        <v>1</v>
      </c>
      <c r="F1905">
        <v>1</v>
      </c>
      <c r="G1905">
        <v>1</v>
      </c>
      <c r="H1905">
        <v>3</v>
      </c>
      <c r="I1905" t="s">
        <v>1049</v>
      </c>
      <c r="J1905" t="s">
        <v>1050</v>
      </c>
      <c r="K1905" t="s">
        <v>1051</v>
      </c>
      <c r="L1905">
        <v>1348</v>
      </c>
      <c r="N1905">
        <v>1009</v>
      </c>
      <c r="O1905" t="s">
        <v>846</v>
      </c>
      <c r="P1905" t="s">
        <v>846</v>
      </c>
      <c r="Q1905">
        <v>1000</v>
      </c>
      <c r="X1905">
        <v>1.5E-3</v>
      </c>
      <c r="Y1905">
        <v>116448.72</v>
      </c>
      <c r="Z1905">
        <v>0</v>
      </c>
      <c r="AA1905">
        <v>0</v>
      </c>
      <c r="AB1905">
        <v>0</v>
      </c>
      <c r="AC1905">
        <v>0</v>
      </c>
      <c r="AD1905">
        <v>1</v>
      </c>
      <c r="AE1905">
        <v>0</v>
      </c>
      <c r="AF1905" t="s">
        <v>14</v>
      </c>
      <c r="AG1905">
        <v>0</v>
      </c>
      <c r="AH1905">
        <v>2</v>
      </c>
      <c r="AI1905">
        <v>382003213</v>
      </c>
      <c r="AJ1905">
        <v>1905</v>
      </c>
      <c r="AK1905">
        <v>0</v>
      </c>
      <c r="AL1905">
        <v>0</v>
      </c>
      <c r="AM1905">
        <v>0</v>
      </c>
      <c r="AN1905">
        <v>0</v>
      </c>
      <c r="AO1905">
        <v>0</v>
      </c>
      <c r="AP1905">
        <v>0</v>
      </c>
      <c r="AQ1905">
        <v>0</v>
      </c>
      <c r="AR1905">
        <v>0</v>
      </c>
    </row>
    <row r="1906" spans="1:44" x14ac:dyDescent="0.25">
      <c r="A1906">
        <f>ROW(Source!A665)</f>
        <v>665</v>
      </c>
      <c r="B1906">
        <v>382003232</v>
      </c>
      <c r="C1906">
        <v>382003208</v>
      </c>
      <c r="D1906">
        <v>342714150</v>
      </c>
      <c r="E1906">
        <v>1</v>
      </c>
      <c r="F1906">
        <v>1</v>
      </c>
      <c r="G1906">
        <v>1</v>
      </c>
      <c r="H1906">
        <v>3</v>
      </c>
      <c r="I1906" t="s">
        <v>1115</v>
      </c>
      <c r="J1906" t="s">
        <v>1116</v>
      </c>
      <c r="K1906" t="s">
        <v>1117</v>
      </c>
      <c r="L1906">
        <v>1346</v>
      </c>
      <c r="N1906">
        <v>1009</v>
      </c>
      <c r="O1906" t="s">
        <v>1055</v>
      </c>
      <c r="P1906" t="s">
        <v>1055</v>
      </c>
      <c r="Q1906">
        <v>1</v>
      </c>
      <c r="X1906">
        <v>1.4499999999999999E-3</v>
      </c>
      <c r="Y1906">
        <v>284.14999999999998</v>
      </c>
      <c r="Z1906">
        <v>0</v>
      </c>
      <c r="AA1906">
        <v>0</v>
      </c>
      <c r="AB1906">
        <v>0</v>
      </c>
      <c r="AC1906">
        <v>0</v>
      </c>
      <c r="AD1906">
        <v>1</v>
      </c>
      <c r="AE1906">
        <v>0</v>
      </c>
      <c r="AF1906" t="s">
        <v>14</v>
      </c>
      <c r="AG1906">
        <v>0</v>
      </c>
      <c r="AH1906">
        <v>2</v>
      </c>
      <c r="AI1906">
        <v>382003214</v>
      </c>
      <c r="AJ1906">
        <v>1906</v>
      </c>
      <c r="AK1906">
        <v>0</v>
      </c>
      <c r="AL1906">
        <v>0</v>
      </c>
      <c r="AM1906">
        <v>0</v>
      </c>
      <c r="AN1906">
        <v>0</v>
      </c>
      <c r="AO1906">
        <v>0</v>
      </c>
      <c r="AP1906">
        <v>0</v>
      </c>
      <c r="AQ1906">
        <v>0</v>
      </c>
      <c r="AR1906">
        <v>0</v>
      </c>
    </row>
    <row r="1907" spans="1:44" x14ac:dyDescent="0.25">
      <c r="A1907">
        <f>ROW(Source!A665)</f>
        <v>665</v>
      </c>
      <c r="B1907">
        <v>382003233</v>
      </c>
      <c r="C1907">
        <v>382003208</v>
      </c>
      <c r="D1907">
        <v>342714206</v>
      </c>
      <c r="E1907">
        <v>1</v>
      </c>
      <c r="F1907">
        <v>1</v>
      </c>
      <c r="G1907">
        <v>1</v>
      </c>
      <c r="H1907">
        <v>3</v>
      </c>
      <c r="I1907" t="s">
        <v>1118</v>
      </c>
      <c r="J1907" t="s">
        <v>1119</v>
      </c>
      <c r="K1907" t="s">
        <v>1120</v>
      </c>
      <c r="L1907">
        <v>1346</v>
      </c>
      <c r="N1907">
        <v>1009</v>
      </c>
      <c r="O1907" t="s">
        <v>1055</v>
      </c>
      <c r="P1907" t="s">
        <v>1055</v>
      </c>
      <c r="Q1907">
        <v>1</v>
      </c>
      <c r="X1907">
        <v>2.0299999999999999E-2</v>
      </c>
      <c r="Y1907">
        <v>104.32</v>
      </c>
      <c r="Z1907">
        <v>0</v>
      </c>
      <c r="AA1907">
        <v>0</v>
      </c>
      <c r="AB1907">
        <v>0</v>
      </c>
      <c r="AC1907">
        <v>0</v>
      </c>
      <c r="AD1907">
        <v>1</v>
      </c>
      <c r="AE1907">
        <v>0</v>
      </c>
      <c r="AF1907" t="s">
        <v>14</v>
      </c>
      <c r="AG1907">
        <v>0</v>
      </c>
      <c r="AH1907">
        <v>2</v>
      </c>
      <c r="AI1907">
        <v>382003215</v>
      </c>
      <c r="AJ1907">
        <v>1907</v>
      </c>
      <c r="AK1907">
        <v>0</v>
      </c>
      <c r="AL1907">
        <v>0</v>
      </c>
      <c r="AM1907">
        <v>0</v>
      </c>
      <c r="AN1907">
        <v>0</v>
      </c>
      <c r="AO1907">
        <v>0</v>
      </c>
      <c r="AP1907">
        <v>0</v>
      </c>
      <c r="AQ1907">
        <v>0</v>
      </c>
      <c r="AR1907">
        <v>0</v>
      </c>
    </row>
    <row r="1908" spans="1:44" x14ac:dyDescent="0.25">
      <c r="A1908">
        <f>ROW(Source!A665)</f>
        <v>665</v>
      </c>
      <c r="B1908">
        <v>382003234</v>
      </c>
      <c r="C1908">
        <v>382003208</v>
      </c>
      <c r="D1908">
        <v>342715696</v>
      </c>
      <c r="E1908">
        <v>1</v>
      </c>
      <c r="F1908">
        <v>1</v>
      </c>
      <c r="G1908">
        <v>1</v>
      </c>
      <c r="H1908">
        <v>3</v>
      </c>
      <c r="I1908" t="s">
        <v>1121</v>
      </c>
      <c r="J1908" t="s">
        <v>1122</v>
      </c>
      <c r="K1908" t="s">
        <v>1123</v>
      </c>
      <c r="L1908">
        <v>1346</v>
      </c>
      <c r="N1908">
        <v>1009</v>
      </c>
      <c r="O1908" t="s">
        <v>1055</v>
      </c>
      <c r="P1908" t="s">
        <v>1055</v>
      </c>
      <c r="Q1908">
        <v>1</v>
      </c>
      <c r="X1908">
        <v>1.3050000000000001E-2</v>
      </c>
      <c r="Y1908">
        <v>206.62</v>
      </c>
      <c r="Z1908">
        <v>0</v>
      </c>
      <c r="AA1908">
        <v>0</v>
      </c>
      <c r="AB1908">
        <v>0</v>
      </c>
      <c r="AC1908">
        <v>0</v>
      </c>
      <c r="AD1908">
        <v>1</v>
      </c>
      <c r="AE1908">
        <v>0</v>
      </c>
      <c r="AF1908" t="s">
        <v>14</v>
      </c>
      <c r="AG1908">
        <v>0</v>
      </c>
      <c r="AH1908">
        <v>2</v>
      </c>
      <c r="AI1908">
        <v>382003216</v>
      </c>
      <c r="AJ1908">
        <v>1908</v>
      </c>
      <c r="AK1908">
        <v>0</v>
      </c>
      <c r="AL1908">
        <v>0</v>
      </c>
      <c r="AM1908">
        <v>0</v>
      </c>
      <c r="AN1908">
        <v>0</v>
      </c>
      <c r="AO1908">
        <v>0</v>
      </c>
      <c r="AP1908">
        <v>0</v>
      </c>
      <c r="AQ1908">
        <v>0</v>
      </c>
      <c r="AR1908">
        <v>0</v>
      </c>
    </row>
    <row r="1909" spans="1:44" x14ac:dyDescent="0.25">
      <c r="A1909">
        <f>ROW(Source!A665)</f>
        <v>665</v>
      </c>
      <c r="B1909">
        <v>382003235</v>
      </c>
      <c r="C1909">
        <v>382003208</v>
      </c>
      <c r="D1909">
        <v>342715892</v>
      </c>
      <c r="E1909">
        <v>1</v>
      </c>
      <c r="F1909">
        <v>1</v>
      </c>
      <c r="G1909">
        <v>1</v>
      </c>
      <c r="H1909">
        <v>3</v>
      </c>
      <c r="I1909" t="s">
        <v>1091</v>
      </c>
      <c r="J1909" t="s">
        <v>1092</v>
      </c>
      <c r="K1909" t="s">
        <v>1093</v>
      </c>
      <c r="L1909">
        <v>1301</v>
      </c>
      <c r="N1909">
        <v>1003</v>
      </c>
      <c r="O1909" t="s">
        <v>880</v>
      </c>
      <c r="P1909" t="s">
        <v>880</v>
      </c>
      <c r="Q1909">
        <v>1</v>
      </c>
      <c r="X1909">
        <v>1.75</v>
      </c>
      <c r="Y1909">
        <v>2.27</v>
      </c>
      <c r="Z1909">
        <v>0</v>
      </c>
      <c r="AA1909">
        <v>0</v>
      </c>
      <c r="AB1909">
        <v>0</v>
      </c>
      <c r="AC1909">
        <v>0</v>
      </c>
      <c r="AD1909">
        <v>1</v>
      </c>
      <c r="AE1909">
        <v>0</v>
      </c>
      <c r="AF1909" t="s">
        <v>14</v>
      </c>
      <c r="AG1909">
        <v>0</v>
      </c>
      <c r="AH1909">
        <v>2</v>
      </c>
      <c r="AI1909">
        <v>382003217</v>
      </c>
      <c r="AJ1909">
        <v>1909</v>
      </c>
      <c r="AK1909">
        <v>0</v>
      </c>
      <c r="AL1909">
        <v>0</v>
      </c>
      <c r="AM1909">
        <v>0</v>
      </c>
      <c r="AN1909">
        <v>0</v>
      </c>
      <c r="AO1909">
        <v>0</v>
      </c>
      <c r="AP1909">
        <v>0</v>
      </c>
      <c r="AQ1909">
        <v>0</v>
      </c>
      <c r="AR1909">
        <v>0</v>
      </c>
    </row>
    <row r="1910" spans="1:44" x14ac:dyDescent="0.25">
      <c r="A1910">
        <f>ROW(Source!A665)</f>
        <v>665</v>
      </c>
      <c r="B1910">
        <v>382003236</v>
      </c>
      <c r="C1910">
        <v>382003208</v>
      </c>
      <c r="D1910">
        <v>342725815</v>
      </c>
      <c r="E1910">
        <v>1</v>
      </c>
      <c r="F1910">
        <v>1</v>
      </c>
      <c r="G1910">
        <v>1</v>
      </c>
      <c r="H1910">
        <v>3</v>
      </c>
      <c r="I1910" t="s">
        <v>1072</v>
      </c>
      <c r="J1910" t="s">
        <v>1073</v>
      </c>
      <c r="K1910" t="s">
        <v>1074</v>
      </c>
      <c r="L1910">
        <v>1348</v>
      </c>
      <c r="N1910">
        <v>1009</v>
      </c>
      <c r="O1910" t="s">
        <v>846</v>
      </c>
      <c r="P1910" t="s">
        <v>846</v>
      </c>
      <c r="Q1910">
        <v>1000</v>
      </c>
      <c r="X1910">
        <v>2.0000000000000002E-5</v>
      </c>
      <c r="Y1910">
        <v>1050091.7</v>
      </c>
      <c r="Z1910">
        <v>0</v>
      </c>
      <c r="AA1910">
        <v>0</v>
      </c>
      <c r="AB1910">
        <v>0</v>
      </c>
      <c r="AC1910">
        <v>0</v>
      </c>
      <c r="AD1910">
        <v>1</v>
      </c>
      <c r="AE1910">
        <v>0</v>
      </c>
      <c r="AF1910" t="s">
        <v>14</v>
      </c>
      <c r="AG1910">
        <v>0</v>
      </c>
      <c r="AH1910">
        <v>2</v>
      </c>
      <c r="AI1910">
        <v>382003218</v>
      </c>
      <c r="AJ1910">
        <v>1910</v>
      </c>
      <c r="AK1910">
        <v>0</v>
      </c>
      <c r="AL1910">
        <v>0</v>
      </c>
      <c r="AM1910">
        <v>0</v>
      </c>
      <c r="AN1910">
        <v>0</v>
      </c>
      <c r="AO1910">
        <v>0</v>
      </c>
      <c r="AP1910">
        <v>0</v>
      </c>
      <c r="AQ1910">
        <v>0</v>
      </c>
      <c r="AR1910">
        <v>0</v>
      </c>
    </row>
    <row r="1911" spans="1:44" x14ac:dyDescent="0.25">
      <c r="A1911">
        <f>ROW(Source!A665)</f>
        <v>665</v>
      </c>
      <c r="B1911">
        <v>382003237</v>
      </c>
      <c r="C1911">
        <v>382003208</v>
      </c>
      <c r="D1911">
        <v>342725859</v>
      </c>
      <c r="E1911">
        <v>1</v>
      </c>
      <c r="F1911">
        <v>1</v>
      </c>
      <c r="G1911">
        <v>1</v>
      </c>
      <c r="H1911">
        <v>3</v>
      </c>
      <c r="I1911" t="s">
        <v>1052</v>
      </c>
      <c r="J1911" t="s">
        <v>1053</v>
      </c>
      <c r="K1911" t="s">
        <v>1054</v>
      </c>
      <c r="L1911">
        <v>1346</v>
      </c>
      <c r="N1911">
        <v>1009</v>
      </c>
      <c r="O1911" t="s">
        <v>1055</v>
      </c>
      <c r="P1911" t="s">
        <v>1055</v>
      </c>
      <c r="Q1911">
        <v>1</v>
      </c>
      <c r="X1911">
        <v>0.34</v>
      </c>
      <c r="Y1911">
        <v>870.18</v>
      </c>
      <c r="Z1911">
        <v>0</v>
      </c>
      <c r="AA1911">
        <v>0</v>
      </c>
      <c r="AB1911">
        <v>0</v>
      </c>
      <c r="AC1911">
        <v>0</v>
      </c>
      <c r="AD1911">
        <v>1</v>
      </c>
      <c r="AE1911">
        <v>0</v>
      </c>
      <c r="AF1911" t="s">
        <v>14</v>
      </c>
      <c r="AG1911">
        <v>0</v>
      </c>
      <c r="AH1911">
        <v>2</v>
      </c>
      <c r="AI1911">
        <v>382003219</v>
      </c>
      <c r="AJ1911">
        <v>1911</v>
      </c>
      <c r="AK1911">
        <v>0</v>
      </c>
      <c r="AL1911">
        <v>0</v>
      </c>
      <c r="AM1911">
        <v>0</v>
      </c>
      <c r="AN1911">
        <v>0</v>
      </c>
      <c r="AO1911">
        <v>0</v>
      </c>
      <c r="AP1911">
        <v>0</v>
      </c>
      <c r="AQ1911">
        <v>0</v>
      </c>
      <c r="AR1911">
        <v>0</v>
      </c>
    </row>
    <row r="1912" spans="1:44" x14ac:dyDescent="0.25">
      <c r="A1912">
        <f>ROW(Source!A665)</f>
        <v>665</v>
      </c>
      <c r="B1912">
        <v>382003238</v>
      </c>
      <c r="C1912">
        <v>382003208</v>
      </c>
      <c r="D1912">
        <v>342725880</v>
      </c>
      <c r="E1912">
        <v>1</v>
      </c>
      <c r="F1912">
        <v>1</v>
      </c>
      <c r="G1912">
        <v>1</v>
      </c>
      <c r="H1912">
        <v>3</v>
      </c>
      <c r="I1912" t="s">
        <v>1152</v>
      </c>
      <c r="J1912" t="s">
        <v>1153</v>
      </c>
      <c r="K1912" t="s">
        <v>1154</v>
      </c>
      <c r="L1912">
        <v>1346</v>
      </c>
      <c r="N1912">
        <v>1009</v>
      </c>
      <c r="O1912" t="s">
        <v>1055</v>
      </c>
      <c r="P1912" t="s">
        <v>1055</v>
      </c>
      <c r="Q1912">
        <v>1</v>
      </c>
      <c r="X1912">
        <v>0.01</v>
      </c>
      <c r="Y1912">
        <v>2536.4499999999998</v>
      </c>
      <c r="Z1912">
        <v>0</v>
      </c>
      <c r="AA1912">
        <v>0</v>
      </c>
      <c r="AB1912">
        <v>0</v>
      </c>
      <c r="AC1912">
        <v>0</v>
      </c>
      <c r="AD1912">
        <v>1</v>
      </c>
      <c r="AE1912">
        <v>0</v>
      </c>
      <c r="AF1912" t="s">
        <v>14</v>
      </c>
      <c r="AG1912">
        <v>0</v>
      </c>
      <c r="AH1912">
        <v>2</v>
      </c>
      <c r="AI1912">
        <v>382003220</v>
      </c>
      <c r="AJ1912">
        <v>1912</v>
      </c>
      <c r="AK1912">
        <v>0</v>
      </c>
      <c r="AL1912">
        <v>0</v>
      </c>
      <c r="AM1912">
        <v>0</v>
      </c>
      <c r="AN1912">
        <v>0</v>
      </c>
      <c r="AO1912">
        <v>0</v>
      </c>
      <c r="AP1912">
        <v>0</v>
      </c>
      <c r="AQ1912">
        <v>0</v>
      </c>
      <c r="AR1912">
        <v>0</v>
      </c>
    </row>
    <row r="1913" spans="1:44" x14ac:dyDescent="0.25">
      <c r="A1913">
        <f>ROW(Source!A665)</f>
        <v>665</v>
      </c>
      <c r="B1913">
        <v>382003239</v>
      </c>
      <c r="C1913">
        <v>382003208</v>
      </c>
      <c r="D1913">
        <v>342735355</v>
      </c>
      <c r="E1913">
        <v>1</v>
      </c>
      <c r="F1913">
        <v>1</v>
      </c>
      <c r="G1913">
        <v>1</v>
      </c>
      <c r="H1913">
        <v>3</v>
      </c>
      <c r="I1913" t="s">
        <v>1155</v>
      </c>
      <c r="J1913" t="s">
        <v>1156</v>
      </c>
      <c r="K1913" t="s">
        <v>1157</v>
      </c>
      <c r="L1913">
        <v>1346</v>
      </c>
      <c r="N1913">
        <v>1009</v>
      </c>
      <c r="O1913" t="s">
        <v>1055</v>
      </c>
      <c r="P1913" t="s">
        <v>1055</v>
      </c>
      <c r="Q1913">
        <v>1</v>
      </c>
      <c r="X1913">
        <v>2.5000000000000001E-2</v>
      </c>
      <c r="Y1913">
        <v>1928.25</v>
      </c>
      <c r="Z1913">
        <v>0</v>
      </c>
      <c r="AA1913">
        <v>0</v>
      </c>
      <c r="AB1913">
        <v>0</v>
      </c>
      <c r="AC1913">
        <v>0</v>
      </c>
      <c r="AD1913">
        <v>1</v>
      </c>
      <c r="AE1913">
        <v>0</v>
      </c>
      <c r="AF1913" t="s">
        <v>14</v>
      </c>
      <c r="AG1913">
        <v>0</v>
      </c>
      <c r="AH1913">
        <v>2</v>
      </c>
      <c r="AI1913">
        <v>382003221</v>
      </c>
      <c r="AJ1913">
        <v>1913</v>
      </c>
      <c r="AK1913">
        <v>0</v>
      </c>
      <c r="AL1913">
        <v>0</v>
      </c>
      <c r="AM1913">
        <v>0</v>
      </c>
      <c r="AN1913">
        <v>0</v>
      </c>
      <c r="AO1913">
        <v>0</v>
      </c>
      <c r="AP1913">
        <v>0</v>
      </c>
      <c r="AQ1913">
        <v>0</v>
      </c>
      <c r="AR1913">
        <v>0</v>
      </c>
    </row>
    <row r="1914" spans="1:44" x14ac:dyDescent="0.25">
      <c r="A1914">
        <f>ROW(Source!A665)</f>
        <v>665</v>
      </c>
      <c r="B1914">
        <v>382003240</v>
      </c>
      <c r="C1914">
        <v>382003208</v>
      </c>
      <c r="D1914">
        <v>342744171</v>
      </c>
      <c r="E1914">
        <v>1</v>
      </c>
      <c r="F1914">
        <v>1</v>
      </c>
      <c r="G1914">
        <v>1</v>
      </c>
      <c r="H1914">
        <v>3</v>
      </c>
      <c r="I1914" t="s">
        <v>1161</v>
      </c>
      <c r="J1914" t="s">
        <v>1162</v>
      </c>
      <c r="K1914" t="s">
        <v>1163</v>
      </c>
      <c r="L1914">
        <v>1371</v>
      </c>
      <c r="N1914">
        <v>1013</v>
      </c>
      <c r="O1914" t="s">
        <v>202</v>
      </c>
      <c r="P1914" t="s">
        <v>202</v>
      </c>
      <c r="Q1914">
        <v>1</v>
      </c>
      <c r="X1914">
        <v>1</v>
      </c>
      <c r="Y1914">
        <v>19.100000000000001</v>
      </c>
      <c r="Z1914">
        <v>0</v>
      </c>
      <c r="AA1914">
        <v>0</v>
      </c>
      <c r="AB1914">
        <v>0</v>
      </c>
      <c r="AC1914">
        <v>0</v>
      </c>
      <c r="AD1914">
        <v>1</v>
      </c>
      <c r="AE1914">
        <v>0</v>
      </c>
      <c r="AF1914" t="s">
        <v>14</v>
      </c>
      <c r="AG1914">
        <v>0</v>
      </c>
      <c r="AH1914">
        <v>2</v>
      </c>
      <c r="AI1914">
        <v>382003222</v>
      </c>
      <c r="AJ1914">
        <v>1914</v>
      </c>
      <c r="AK1914">
        <v>0</v>
      </c>
      <c r="AL1914">
        <v>0</v>
      </c>
      <c r="AM1914">
        <v>0</v>
      </c>
      <c r="AN1914">
        <v>0</v>
      </c>
      <c r="AO1914">
        <v>0</v>
      </c>
      <c r="AP1914">
        <v>0</v>
      </c>
      <c r="AQ1914">
        <v>0</v>
      </c>
      <c r="AR1914">
        <v>0</v>
      </c>
    </row>
    <row r="1915" spans="1:44" x14ac:dyDescent="0.25">
      <c r="A1915">
        <f>ROW(Source!A665)</f>
        <v>665</v>
      </c>
      <c r="B1915">
        <v>382003241</v>
      </c>
      <c r="C1915">
        <v>382003208</v>
      </c>
      <c r="D1915">
        <v>342751707</v>
      </c>
      <c r="E1915">
        <v>1</v>
      </c>
      <c r="F1915">
        <v>1</v>
      </c>
      <c r="G1915">
        <v>1</v>
      </c>
      <c r="H1915">
        <v>3</v>
      </c>
      <c r="I1915" t="s">
        <v>1133</v>
      </c>
      <c r="J1915" t="s">
        <v>1134</v>
      </c>
      <c r="K1915" t="s">
        <v>1135</v>
      </c>
      <c r="L1915">
        <v>1425</v>
      </c>
      <c r="N1915">
        <v>1013</v>
      </c>
      <c r="O1915" t="s">
        <v>1082</v>
      </c>
      <c r="P1915" t="s">
        <v>1082</v>
      </c>
      <c r="Q1915">
        <v>1</v>
      </c>
      <c r="X1915">
        <v>7.2999999999999995E-2</v>
      </c>
      <c r="Y1915">
        <v>47.26</v>
      </c>
      <c r="Z1915">
        <v>0</v>
      </c>
      <c r="AA1915">
        <v>0</v>
      </c>
      <c r="AB1915">
        <v>0</v>
      </c>
      <c r="AC1915">
        <v>0</v>
      </c>
      <c r="AD1915">
        <v>1</v>
      </c>
      <c r="AE1915">
        <v>0</v>
      </c>
      <c r="AF1915" t="s">
        <v>14</v>
      </c>
      <c r="AG1915">
        <v>0</v>
      </c>
      <c r="AH1915">
        <v>2</v>
      </c>
      <c r="AI1915">
        <v>382003223</v>
      </c>
      <c r="AJ1915">
        <v>1915</v>
      </c>
      <c r="AK1915">
        <v>0</v>
      </c>
      <c r="AL1915">
        <v>0</v>
      </c>
      <c r="AM1915">
        <v>0</v>
      </c>
      <c r="AN1915">
        <v>0</v>
      </c>
      <c r="AO1915">
        <v>0</v>
      </c>
      <c r="AP1915">
        <v>0</v>
      </c>
      <c r="AQ1915">
        <v>0</v>
      </c>
      <c r="AR1915">
        <v>0</v>
      </c>
    </row>
    <row r="1916" spans="1:44" x14ac:dyDescent="0.25">
      <c r="A1916">
        <f>ROW(Source!A665)</f>
        <v>665</v>
      </c>
      <c r="B1916">
        <v>382003242</v>
      </c>
      <c r="C1916">
        <v>382003208</v>
      </c>
      <c r="D1916">
        <v>342751716</v>
      </c>
      <c r="E1916">
        <v>1</v>
      </c>
      <c r="F1916">
        <v>1</v>
      </c>
      <c r="G1916">
        <v>1</v>
      </c>
      <c r="H1916">
        <v>3</v>
      </c>
      <c r="I1916" t="s">
        <v>1136</v>
      </c>
      <c r="J1916" t="s">
        <v>1137</v>
      </c>
      <c r="K1916" t="s">
        <v>1138</v>
      </c>
      <c r="L1916">
        <v>1407</v>
      </c>
      <c r="N1916">
        <v>1013</v>
      </c>
      <c r="O1916" t="s">
        <v>1139</v>
      </c>
      <c r="P1916" t="s">
        <v>1139</v>
      </c>
      <c r="Q1916">
        <v>1</v>
      </c>
      <c r="X1916">
        <v>4.4000000000000003E-3</v>
      </c>
      <c r="Y1916">
        <v>6052.54</v>
      </c>
      <c r="Z1916">
        <v>0</v>
      </c>
      <c r="AA1916">
        <v>0</v>
      </c>
      <c r="AB1916">
        <v>0</v>
      </c>
      <c r="AC1916">
        <v>0</v>
      </c>
      <c r="AD1916">
        <v>1</v>
      </c>
      <c r="AE1916">
        <v>0</v>
      </c>
      <c r="AF1916" t="s">
        <v>14</v>
      </c>
      <c r="AG1916">
        <v>0</v>
      </c>
      <c r="AH1916">
        <v>2</v>
      </c>
      <c r="AI1916">
        <v>382003224</v>
      </c>
      <c r="AJ1916">
        <v>1916</v>
      </c>
      <c r="AK1916">
        <v>0</v>
      </c>
      <c r="AL1916">
        <v>0</v>
      </c>
      <c r="AM1916">
        <v>0</v>
      </c>
      <c r="AN1916">
        <v>0</v>
      </c>
      <c r="AO1916">
        <v>0</v>
      </c>
      <c r="AP1916">
        <v>0</v>
      </c>
      <c r="AQ1916">
        <v>0</v>
      </c>
      <c r="AR1916">
        <v>0</v>
      </c>
    </row>
    <row r="1917" spans="1:44" x14ac:dyDescent="0.25">
      <c r="A1917">
        <f>ROW(Source!A665)</f>
        <v>665</v>
      </c>
      <c r="B1917">
        <v>382003243</v>
      </c>
      <c r="C1917">
        <v>382003208</v>
      </c>
      <c r="D1917">
        <v>342758134</v>
      </c>
      <c r="E1917">
        <v>1</v>
      </c>
      <c r="F1917">
        <v>1</v>
      </c>
      <c r="G1917">
        <v>1</v>
      </c>
      <c r="H1917">
        <v>3</v>
      </c>
      <c r="I1917" t="s">
        <v>1158</v>
      </c>
      <c r="J1917" t="s">
        <v>1159</v>
      </c>
      <c r="K1917" t="s">
        <v>1160</v>
      </c>
      <c r="L1917">
        <v>1301</v>
      </c>
      <c r="N1917">
        <v>1003</v>
      </c>
      <c r="O1917" t="s">
        <v>880</v>
      </c>
      <c r="P1917" t="s">
        <v>880</v>
      </c>
      <c r="Q1917">
        <v>1</v>
      </c>
      <c r="X1917">
        <v>0.7</v>
      </c>
      <c r="Y1917">
        <v>123.25</v>
      </c>
      <c r="Z1917">
        <v>0</v>
      </c>
      <c r="AA1917">
        <v>0</v>
      </c>
      <c r="AB1917">
        <v>0</v>
      </c>
      <c r="AC1917">
        <v>0</v>
      </c>
      <c r="AD1917">
        <v>1</v>
      </c>
      <c r="AE1917">
        <v>0</v>
      </c>
      <c r="AF1917" t="s">
        <v>14</v>
      </c>
      <c r="AG1917">
        <v>0</v>
      </c>
      <c r="AH1917">
        <v>2</v>
      </c>
      <c r="AI1917">
        <v>382003225</v>
      </c>
      <c r="AJ1917">
        <v>1917</v>
      </c>
      <c r="AK1917">
        <v>0</v>
      </c>
      <c r="AL1917">
        <v>0</v>
      </c>
      <c r="AM1917">
        <v>0</v>
      </c>
      <c r="AN1917">
        <v>0</v>
      </c>
      <c r="AO1917">
        <v>0</v>
      </c>
      <c r="AP1917">
        <v>0</v>
      </c>
      <c r="AQ1917">
        <v>0</v>
      </c>
      <c r="AR1917">
        <v>0</v>
      </c>
    </row>
    <row r="1918" spans="1:44" x14ac:dyDescent="0.25">
      <c r="A1918">
        <f>ROW(Source!A665)</f>
        <v>665</v>
      </c>
      <c r="B1918">
        <v>382003244</v>
      </c>
      <c r="C1918">
        <v>382003208</v>
      </c>
      <c r="D1918">
        <v>342646017</v>
      </c>
      <c r="E1918">
        <v>113</v>
      </c>
      <c r="F1918">
        <v>1</v>
      </c>
      <c r="G1918">
        <v>1</v>
      </c>
      <c r="H1918">
        <v>3</v>
      </c>
      <c r="I1918" t="s">
        <v>1042</v>
      </c>
      <c r="J1918" t="s">
        <v>3</v>
      </c>
      <c r="K1918" t="s">
        <v>1043</v>
      </c>
      <c r="L1918">
        <v>3277935</v>
      </c>
      <c r="N1918">
        <v>1013</v>
      </c>
      <c r="O1918" t="s">
        <v>1044</v>
      </c>
      <c r="P1918" t="s">
        <v>1044</v>
      </c>
      <c r="Q1918">
        <v>1</v>
      </c>
      <c r="X1918">
        <v>2</v>
      </c>
      <c r="Y1918">
        <v>0</v>
      </c>
      <c r="Z1918">
        <v>0</v>
      </c>
      <c r="AA1918">
        <v>0</v>
      </c>
      <c r="AB1918">
        <v>0</v>
      </c>
      <c r="AC1918">
        <v>0</v>
      </c>
      <c r="AD1918">
        <v>0</v>
      </c>
      <c r="AE1918">
        <v>0</v>
      </c>
      <c r="AF1918" t="s">
        <v>14</v>
      </c>
      <c r="AG1918">
        <v>0</v>
      </c>
      <c r="AH1918">
        <v>2</v>
      </c>
      <c r="AI1918">
        <v>382003226</v>
      </c>
      <c r="AJ1918">
        <v>1918</v>
      </c>
      <c r="AK1918">
        <v>0</v>
      </c>
      <c r="AL1918">
        <v>0</v>
      </c>
      <c r="AM1918">
        <v>0</v>
      </c>
      <c r="AN1918">
        <v>0</v>
      </c>
      <c r="AO1918">
        <v>0</v>
      </c>
      <c r="AP1918">
        <v>0</v>
      </c>
      <c r="AQ1918">
        <v>0</v>
      </c>
      <c r="AR1918">
        <v>0</v>
      </c>
    </row>
    <row r="1919" spans="1:44" x14ac:dyDescent="0.25">
      <c r="A1919">
        <f>ROW(Source!A701)</f>
        <v>701</v>
      </c>
      <c r="B1919">
        <v>382003259</v>
      </c>
      <c r="C1919">
        <v>382003245</v>
      </c>
      <c r="D1919">
        <v>342640197</v>
      </c>
      <c r="E1919">
        <v>113</v>
      </c>
      <c r="F1919">
        <v>1</v>
      </c>
      <c r="G1919">
        <v>1</v>
      </c>
      <c r="H1919">
        <v>1</v>
      </c>
      <c r="I1919" t="s">
        <v>1083</v>
      </c>
      <c r="J1919" t="s">
        <v>3</v>
      </c>
      <c r="K1919" t="s">
        <v>1084</v>
      </c>
      <c r="L1919">
        <v>1191</v>
      </c>
      <c r="N1919">
        <v>1013</v>
      </c>
      <c r="O1919" t="s">
        <v>1034</v>
      </c>
      <c r="P1919" t="s">
        <v>1034</v>
      </c>
      <c r="Q1919">
        <v>1</v>
      </c>
      <c r="X1919">
        <v>3</v>
      </c>
      <c r="Y1919">
        <v>0</v>
      </c>
      <c r="Z1919">
        <v>0</v>
      </c>
      <c r="AA1919">
        <v>0</v>
      </c>
      <c r="AB1919">
        <v>531.04</v>
      </c>
      <c r="AC1919">
        <v>0</v>
      </c>
      <c r="AD1919">
        <v>1</v>
      </c>
      <c r="AE1919">
        <v>1</v>
      </c>
      <c r="AF1919" t="s">
        <v>149</v>
      </c>
      <c r="AG1919">
        <v>0.77399999999999991</v>
      </c>
      <c r="AH1919">
        <v>2</v>
      </c>
      <c r="AI1919">
        <v>382003246</v>
      </c>
      <c r="AJ1919">
        <v>1919</v>
      </c>
      <c r="AK1919">
        <v>0</v>
      </c>
      <c r="AL1919">
        <v>0</v>
      </c>
      <c r="AM1919">
        <v>0</v>
      </c>
      <c r="AN1919">
        <v>0</v>
      </c>
      <c r="AO1919">
        <v>0</v>
      </c>
      <c r="AP1919">
        <v>0</v>
      </c>
      <c r="AQ1919">
        <v>0</v>
      </c>
      <c r="AR1919">
        <v>0</v>
      </c>
    </row>
    <row r="1920" spans="1:44" x14ac:dyDescent="0.25">
      <c r="A1920">
        <f>ROW(Source!A701)</f>
        <v>701</v>
      </c>
      <c r="B1920">
        <v>382003260</v>
      </c>
      <c r="C1920">
        <v>382003245</v>
      </c>
      <c r="D1920">
        <v>342640393</v>
      </c>
      <c r="E1920">
        <v>113</v>
      </c>
      <c r="F1920">
        <v>1</v>
      </c>
      <c r="G1920">
        <v>1</v>
      </c>
      <c r="H1920">
        <v>1</v>
      </c>
      <c r="I1920" t="s">
        <v>1035</v>
      </c>
      <c r="J1920" t="s">
        <v>3</v>
      </c>
      <c r="K1920" t="s">
        <v>1036</v>
      </c>
      <c r="L1920">
        <v>1191</v>
      </c>
      <c r="N1920">
        <v>1013</v>
      </c>
      <c r="O1920" t="s">
        <v>1034</v>
      </c>
      <c r="P1920" t="s">
        <v>1034</v>
      </c>
      <c r="Q1920">
        <v>1</v>
      </c>
      <c r="X1920">
        <v>0.46</v>
      </c>
      <c r="Y1920">
        <v>0</v>
      </c>
      <c r="Z1920">
        <v>0</v>
      </c>
      <c r="AA1920">
        <v>0</v>
      </c>
      <c r="AB1920">
        <v>0</v>
      </c>
      <c r="AC1920">
        <v>0</v>
      </c>
      <c r="AD1920">
        <v>1</v>
      </c>
      <c r="AE1920">
        <v>2</v>
      </c>
      <c r="AF1920" t="s">
        <v>149</v>
      </c>
      <c r="AG1920">
        <v>0.11868000000000001</v>
      </c>
      <c r="AH1920">
        <v>2</v>
      </c>
      <c r="AI1920">
        <v>382003247</v>
      </c>
      <c r="AJ1920">
        <v>1920</v>
      </c>
      <c r="AK1920">
        <v>0</v>
      </c>
      <c r="AL1920">
        <v>0</v>
      </c>
      <c r="AM1920">
        <v>0</v>
      </c>
      <c r="AN1920">
        <v>0</v>
      </c>
      <c r="AO1920">
        <v>0</v>
      </c>
      <c r="AP1920">
        <v>0</v>
      </c>
      <c r="AQ1920">
        <v>0</v>
      </c>
      <c r="AR1920">
        <v>0</v>
      </c>
    </row>
    <row r="1921" spans="1:44" x14ac:dyDescent="0.25">
      <c r="A1921">
        <f>ROW(Source!A701)</f>
        <v>701</v>
      </c>
      <c r="B1921">
        <v>382003261</v>
      </c>
      <c r="C1921">
        <v>382003245</v>
      </c>
      <c r="D1921">
        <v>342765492</v>
      </c>
      <c r="E1921">
        <v>1</v>
      </c>
      <c r="F1921">
        <v>1</v>
      </c>
      <c r="G1921">
        <v>1</v>
      </c>
      <c r="H1921">
        <v>2</v>
      </c>
      <c r="I1921" t="s">
        <v>1056</v>
      </c>
      <c r="J1921" t="s">
        <v>1057</v>
      </c>
      <c r="K1921" t="s">
        <v>1058</v>
      </c>
      <c r="L1921">
        <v>1368</v>
      </c>
      <c r="N1921">
        <v>1011</v>
      </c>
      <c r="O1921" t="s">
        <v>1040</v>
      </c>
      <c r="P1921" t="s">
        <v>1040</v>
      </c>
      <c r="Q1921">
        <v>1</v>
      </c>
      <c r="X1921">
        <v>0.46</v>
      </c>
      <c r="Y1921">
        <v>0</v>
      </c>
      <c r="Z1921">
        <v>995.51</v>
      </c>
      <c r="AA1921">
        <v>687.23</v>
      </c>
      <c r="AB1921">
        <v>0</v>
      </c>
      <c r="AC1921">
        <v>0</v>
      </c>
      <c r="AD1921">
        <v>1</v>
      </c>
      <c r="AE1921">
        <v>0</v>
      </c>
      <c r="AF1921" t="s">
        <v>149</v>
      </c>
      <c r="AG1921">
        <v>0.11868000000000001</v>
      </c>
      <c r="AH1921">
        <v>2</v>
      </c>
      <c r="AI1921">
        <v>382003248</v>
      </c>
      <c r="AJ1921">
        <v>1921</v>
      </c>
      <c r="AK1921">
        <v>0</v>
      </c>
      <c r="AL1921">
        <v>0</v>
      </c>
      <c r="AM1921">
        <v>0</v>
      </c>
      <c r="AN1921">
        <v>0</v>
      </c>
      <c r="AO1921">
        <v>0</v>
      </c>
      <c r="AP1921">
        <v>0</v>
      </c>
      <c r="AQ1921">
        <v>0</v>
      </c>
      <c r="AR1921">
        <v>0</v>
      </c>
    </row>
    <row r="1922" spans="1:44" x14ac:dyDescent="0.25">
      <c r="A1922">
        <f>ROW(Source!A701)</f>
        <v>701</v>
      </c>
      <c r="B1922">
        <v>382003262</v>
      </c>
      <c r="C1922">
        <v>382003245</v>
      </c>
      <c r="D1922">
        <v>342713938</v>
      </c>
      <c r="E1922">
        <v>1</v>
      </c>
      <c r="F1922">
        <v>1</v>
      </c>
      <c r="G1922">
        <v>1</v>
      </c>
      <c r="H1922">
        <v>3</v>
      </c>
      <c r="I1922" t="s">
        <v>1049</v>
      </c>
      <c r="J1922" t="s">
        <v>1050</v>
      </c>
      <c r="K1922" t="s">
        <v>1051</v>
      </c>
      <c r="L1922">
        <v>1348</v>
      </c>
      <c r="N1922">
        <v>1009</v>
      </c>
      <c r="O1922" t="s">
        <v>846</v>
      </c>
      <c r="P1922" t="s">
        <v>846</v>
      </c>
      <c r="Q1922">
        <v>1000</v>
      </c>
      <c r="X1922">
        <v>4.0000000000000003E-5</v>
      </c>
      <c r="Y1922">
        <v>116448.72</v>
      </c>
      <c r="Z1922">
        <v>0</v>
      </c>
      <c r="AA1922">
        <v>0</v>
      </c>
      <c r="AB1922">
        <v>0</v>
      </c>
      <c r="AC1922">
        <v>0</v>
      </c>
      <c r="AD1922">
        <v>1</v>
      </c>
      <c r="AE1922">
        <v>0</v>
      </c>
      <c r="AF1922" t="s">
        <v>148</v>
      </c>
      <c r="AG1922">
        <v>0</v>
      </c>
      <c r="AH1922">
        <v>2</v>
      </c>
      <c r="AI1922">
        <v>382003249</v>
      </c>
      <c r="AJ1922">
        <v>1922</v>
      </c>
      <c r="AK1922">
        <v>0</v>
      </c>
      <c r="AL1922">
        <v>0</v>
      </c>
      <c r="AM1922">
        <v>0</v>
      </c>
      <c r="AN1922">
        <v>0</v>
      </c>
      <c r="AO1922">
        <v>0</v>
      </c>
      <c r="AP1922">
        <v>0</v>
      </c>
      <c r="AQ1922">
        <v>0</v>
      </c>
      <c r="AR1922">
        <v>0</v>
      </c>
    </row>
    <row r="1923" spans="1:44" x14ac:dyDescent="0.25">
      <c r="A1923">
        <f>ROW(Source!A701)</f>
        <v>701</v>
      </c>
      <c r="B1923">
        <v>382003263</v>
      </c>
      <c r="C1923">
        <v>382003245</v>
      </c>
      <c r="D1923">
        <v>342714020</v>
      </c>
      <c r="E1923">
        <v>1</v>
      </c>
      <c r="F1923">
        <v>1</v>
      </c>
      <c r="G1923">
        <v>1</v>
      </c>
      <c r="H1923">
        <v>3</v>
      </c>
      <c r="I1923" t="s">
        <v>1066</v>
      </c>
      <c r="J1923" t="s">
        <v>1067</v>
      </c>
      <c r="K1923" t="s">
        <v>1068</v>
      </c>
      <c r="L1923">
        <v>1346</v>
      </c>
      <c r="N1923">
        <v>1009</v>
      </c>
      <c r="O1923" t="s">
        <v>1055</v>
      </c>
      <c r="P1923" t="s">
        <v>1055</v>
      </c>
      <c r="Q1923">
        <v>1</v>
      </c>
      <c r="X1923">
        <v>7.5999999999999998E-2</v>
      </c>
      <c r="Y1923">
        <v>41.38</v>
      </c>
      <c r="Z1923">
        <v>0</v>
      </c>
      <c r="AA1923">
        <v>0</v>
      </c>
      <c r="AB1923">
        <v>0</v>
      </c>
      <c r="AC1923">
        <v>0</v>
      </c>
      <c r="AD1923">
        <v>1</v>
      </c>
      <c r="AE1923">
        <v>0</v>
      </c>
      <c r="AF1923" t="s">
        <v>148</v>
      </c>
      <c r="AG1923">
        <v>0</v>
      </c>
      <c r="AH1923">
        <v>2</v>
      </c>
      <c r="AI1923">
        <v>382003250</v>
      </c>
      <c r="AJ1923">
        <v>1923</v>
      </c>
      <c r="AK1923">
        <v>0</v>
      </c>
      <c r="AL1923">
        <v>0</v>
      </c>
      <c r="AM1923">
        <v>0</v>
      </c>
      <c r="AN1923">
        <v>0</v>
      </c>
      <c r="AO1923">
        <v>0</v>
      </c>
      <c r="AP1923">
        <v>0</v>
      </c>
      <c r="AQ1923">
        <v>0</v>
      </c>
      <c r="AR1923">
        <v>0</v>
      </c>
    </row>
    <row r="1924" spans="1:44" x14ac:dyDescent="0.25">
      <c r="A1924">
        <f>ROW(Source!A701)</f>
        <v>701</v>
      </c>
      <c r="B1924">
        <v>382003264</v>
      </c>
      <c r="C1924">
        <v>382003245</v>
      </c>
      <c r="D1924">
        <v>342714206</v>
      </c>
      <c r="E1924">
        <v>1</v>
      </c>
      <c r="F1924">
        <v>1</v>
      </c>
      <c r="G1924">
        <v>1</v>
      </c>
      <c r="H1924">
        <v>3</v>
      </c>
      <c r="I1924" t="s">
        <v>1118</v>
      </c>
      <c r="J1924" t="s">
        <v>1119</v>
      </c>
      <c r="K1924" t="s">
        <v>1120</v>
      </c>
      <c r="L1924">
        <v>1346</v>
      </c>
      <c r="N1924">
        <v>1009</v>
      </c>
      <c r="O1924" t="s">
        <v>1055</v>
      </c>
      <c r="P1924" t="s">
        <v>1055</v>
      </c>
      <c r="Q1924">
        <v>1</v>
      </c>
      <c r="X1924">
        <v>7.0000000000000001E-3</v>
      </c>
      <c r="Y1924">
        <v>104.32</v>
      </c>
      <c r="Z1924">
        <v>0</v>
      </c>
      <c r="AA1924">
        <v>0</v>
      </c>
      <c r="AB1924">
        <v>0</v>
      </c>
      <c r="AC1924">
        <v>0</v>
      </c>
      <c r="AD1924">
        <v>1</v>
      </c>
      <c r="AE1924">
        <v>0</v>
      </c>
      <c r="AF1924" t="s">
        <v>148</v>
      </c>
      <c r="AG1924">
        <v>0</v>
      </c>
      <c r="AH1924">
        <v>2</v>
      </c>
      <c r="AI1924">
        <v>382003251</v>
      </c>
      <c r="AJ1924">
        <v>1924</v>
      </c>
      <c r="AK1924">
        <v>0</v>
      </c>
      <c r="AL1924">
        <v>0</v>
      </c>
      <c r="AM1924">
        <v>0</v>
      </c>
      <c r="AN1924">
        <v>0</v>
      </c>
      <c r="AO1924">
        <v>0</v>
      </c>
      <c r="AP1924">
        <v>0</v>
      </c>
      <c r="AQ1924">
        <v>0</v>
      </c>
      <c r="AR1924">
        <v>0</v>
      </c>
    </row>
    <row r="1925" spans="1:44" x14ac:dyDescent="0.25">
      <c r="A1925">
        <f>ROW(Source!A701)</f>
        <v>701</v>
      </c>
      <c r="B1925">
        <v>382003265</v>
      </c>
      <c r="C1925">
        <v>382003245</v>
      </c>
      <c r="D1925">
        <v>342718329</v>
      </c>
      <c r="E1925">
        <v>1</v>
      </c>
      <c r="F1925">
        <v>1</v>
      </c>
      <c r="G1925">
        <v>1</v>
      </c>
      <c r="H1925">
        <v>3</v>
      </c>
      <c r="I1925" t="s">
        <v>1168</v>
      </c>
      <c r="J1925" t="s">
        <v>1169</v>
      </c>
      <c r="K1925" t="s">
        <v>1170</v>
      </c>
      <c r="L1925">
        <v>1346</v>
      </c>
      <c r="N1925">
        <v>1009</v>
      </c>
      <c r="O1925" t="s">
        <v>1055</v>
      </c>
      <c r="P1925" t="s">
        <v>1055</v>
      </c>
      <c r="Q1925">
        <v>1</v>
      </c>
      <c r="X1925">
        <v>8.0000000000000002E-3</v>
      </c>
      <c r="Y1925">
        <v>373.74</v>
      </c>
      <c r="Z1925">
        <v>0</v>
      </c>
      <c r="AA1925">
        <v>0</v>
      </c>
      <c r="AB1925">
        <v>0</v>
      </c>
      <c r="AC1925">
        <v>0</v>
      </c>
      <c r="AD1925">
        <v>1</v>
      </c>
      <c r="AE1925">
        <v>0</v>
      </c>
      <c r="AF1925" t="s">
        <v>148</v>
      </c>
      <c r="AG1925">
        <v>0</v>
      </c>
      <c r="AH1925">
        <v>2</v>
      </c>
      <c r="AI1925">
        <v>382003252</v>
      </c>
      <c r="AJ1925">
        <v>1925</v>
      </c>
      <c r="AK1925">
        <v>0</v>
      </c>
      <c r="AL1925">
        <v>0</v>
      </c>
      <c r="AM1925">
        <v>0</v>
      </c>
      <c r="AN1925">
        <v>0</v>
      </c>
      <c r="AO1925">
        <v>0</v>
      </c>
      <c r="AP1925">
        <v>0</v>
      </c>
      <c r="AQ1925">
        <v>0</v>
      </c>
      <c r="AR1925">
        <v>0</v>
      </c>
    </row>
    <row r="1926" spans="1:44" x14ac:dyDescent="0.25">
      <c r="A1926">
        <f>ROW(Source!A701)</f>
        <v>701</v>
      </c>
      <c r="B1926">
        <v>382003266</v>
      </c>
      <c r="C1926">
        <v>382003245</v>
      </c>
      <c r="D1926">
        <v>342718360</v>
      </c>
      <c r="E1926">
        <v>1</v>
      </c>
      <c r="F1926">
        <v>1</v>
      </c>
      <c r="G1926">
        <v>1</v>
      </c>
      <c r="H1926">
        <v>3</v>
      </c>
      <c r="I1926" t="s">
        <v>1171</v>
      </c>
      <c r="J1926" t="s">
        <v>1172</v>
      </c>
      <c r="K1926" t="s">
        <v>1173</v>
      </c>
      <c r="L1926">
        <v>1302</v>
      </c>
      <c r="N1926">
        <v>1003</v>
      </c>
      <c r="O1926" t="s">
        <v>1174</v>
      </c>
      <c r="P1926" t="s">
        <v>1174</v>
      </c>
      <c r="Q1926">
        <v>10</v>
      </c>
      <c r="X1926">
        <v>1.4E-2</v>
      </c>
      <c r="Y1926">
        <v>185.32</v>
      </c>
      <c r="Z1926">
        <v>0</v>
      </c>
      <c r="AA1926">
        <v>0</v>
      </c>
      <c r="AB1926">
        <v>0</v>
      </c>
      <c r="AC1926">
        <v>0</v>
      </c>
      <c r="AD1926">
        <v>1</v>
      </c>
      <c r="AE1926">
        <v>0</v>
      </c>
      <c r="AF1926" t="s">
        <v>148</v>
      </c>
      <c r="AG1926">
        <v>0</v>
      </c>
      <c r="AH1926">
        <v>2</v>
      </c>
      <c r="AI1926">
        <v>382003253</v>
      </c>
      <c r="AJ1926">
        <v>1926</v>
      </c>
      <c r="AK1926">
        <v>0</v>
      </c>
      <c r="AL1926">
        <v>0</v>
      </c>
      <c r="AM1926">
        <v>0</v>
      </c>
      <c r="AN1926">
        <v>0</v>
      </c>
      <c r="AO1926">
        <v>0</v>
      </c>
      <c r="AP1926">
        <v>0</v>
      </c>
      <c r="AQ1926">
        <v>0</v>
      </c>
      <c r="AR1926">
        <v>0</v>
      </c>
    </row>
    <row r="1927" spans="1:44" x14ac:dyDescent="0.25">
      <c r="A1927">
        <f>ROW(Source!A701)</f>
        <v>701</v>
      </c>
      <c r="B1927">
        <v>382003267</v>
      </c>
      <c r="C1927">
        <v>382003245</v>
      </c>
      <c r="D1927">
        <v>342725859</v>
      </c>
      <c r="E1927">
        <v>1</v>
      </c>
      <c r="F1927">
        <v>1</v>
      </c>
      <c r="G1927">
        <v>1</v>
      </c>
      <c r="H1927">
        <v>3</v>
      </c>
      <c r="I1927" t="s">
        <v>1052</v>
      </c>
      <c r="J1927" t="s">
        <v>1053</v>
      </c>
      <c r="K1927" t="s">
        <v>1054</v>
      </c>
      <c r="L1927">
        <v>1346</v>
      </c>
      <c r="N1927">
        <v>1009</v>
      </c>
      <c r="O1927" t="s">
        <v>1055</v>
      </c>
      <c r="P1927" t="s">
        <v>1055</v>
      </c>
      <c r="Q1927">
        <v>1</v>
      </c>
      <c r="X1927">
        <v>0.13</v>
      </c>
      <c r="Y1927">
        <v>870.18</v>
      </c>
      <c r="Z1927">
        <v>0</v>
      </c>
      <c r="AA1927">
        <v>0</v>
      </c>
      <c r="AB1927">
        <v>0</v>
      </c>
      <c r="AC1927">
        <v>0</v>
      </c>
      <c r="AD1927">
        <v>1</v>
      </c>
      <c r="AE1927">
        <v>0</v>
      </c>
      <c r="AF1927" t="s">
        <v>148</v>
      </c>
      <c r="AG1927">
        <v>0</v>
      </c>
      <c r="AH1927">
        <v>2</v>
      </c>
      <c r="AI1927">
        <v>382003254</v>
      </c>
      <c r="AJ1927">
        <v>1927</v>
      </c>
      <c r="AK1927">
        <v>0</v>
      </c>
      <c r="AL1927">
        <v>0</v>
      </c>
      <c r="AM1927">
        <v>0</v>
      </c>
      <c r="AN1927">
        <v>0</v>
      </c>
      <c r="AO1927">
        <v>0</v>
      </c>
      <c r="AP1927">
        <v>0</v>
      </c>
      <c r="AQ1927">
        <v>0</v>
      </c>
      <c r="AR1927">
        <v>0</v>
      </c>
    </row>
    <row r="1928" spans="1:44" x14ac:dyDescent="0.25">
      <c r="A1928">
        <f>ROW(Source!A701)</f>
        <v>701</v>
      </c>
      <c r="B1928">
        <v>382003268</v>
      </c>
      <c r="C1928">
        <v>382003245</v>
      </c>
      <c r="D1928">
        <v>342742907</v>
      </c>
      <c r="E1928">
        <v>1</v>
      </c>
      <c r="F1928">
        <v>1</v>
      </c>
      <c r="G1928">
        <v>1</v>
      </c>
      <c r="H1928">
        <v>3</v>
      </c>
      <c r="I1928" t="s">
        <v>1175</v>
      </c>
      <c r="J1928" t="s">
        <v>1176</v>
      </c>
      <c r="K1928" t="s">
        <v>1177</v>
      </c>
      <c r="L1928">
        <v>1407</v>
      </c>
      <c r="N1928">
        <v>1013</v>
      </c>
      <c r="O1928" t="s">
        <v>1139</v>
      </c>
      <c r="P1928" t="s">
        <v>1139</v>
      </c>
      <c r="Q1928">
        <v>1</v>
      </c>
      <c r="X1928">
        <v>2.1000000000000001E-2</v>
      </c>
      <c r="Y1928">
        <v>3581.57</v>
      </c>
      <c r="Z1928">
        <v>0</v>
      </c>
      <c r="AA1928">
        <v>0</v>
      </c>
      <c r="AB1928">
        <v>0</v>
      </c>
      <c r="AC1928">
        <v>0</v>
      </c>
      <c r="AD1928">
        <v>1</v>
      </c>
      <c r="AE1928">
        <v>0</v>
      </c>
      <c r="AF1928" t="s">
        <v>148</v>
      </c>
      <c r="AG1928">
        <v>0</v>
      </c>
      <c r="AH1928">
        <v>2</v>
      </c>
      <c r="AI1928">
        <v>382003255</v>
      </c>
      <c r="AJ1928">
        <v>1928</v>
      </c>
      <c r="AK1928">
        <v>0</v>
      </c>
      <c r="AL1928">
        <v>0</v>
      </c>
      <c r="AM1928">
        <v>0</v>
      </c>
      <c r="AN1928">
        <v>0</v>
      </c>
      <c r="AO1928">
        <v>0</v>
      </c>
      <c r="AP1928">
        <v>0</v>
      </c>
      <c r="AQ1928">
        <v>0</v>
      </c>
      <c r="AR1928">
        <v>0</v>
      </c>
    </row>
    <row r="1929" spans="1:44" x14ac:dyDescent="0.25">
      <c r="A1929">
        <f>ROW(Source!A701)</f>
        <v>701</v>
      </c>
      <c r="B1929">
        <v>382003269</v>
      </c>
      <c r="C1929">
        <v>382003245</v>
      </c>
      <c r="D1929">
        <v>342744160</v>
      </c>
      <c r="E1929">
        <v>1</v>
      </c>
      <c r="F1929">
        <v>1</v>
      </c>
      <c r="G1929">
        <v>1</v>
      </c>
      <c r="H1929">
        <v>3</v>
      </c>
      <c r="I1929" t="s">
        <v>1178</v>
      </c>
      <c r="J1929" t="s">
        <v>1179</v>
      </c>
      <c r="K1929" t="s">
        <v>1180</v>
      </c>
      <c r="L1929">
        <v>1407</v>
      </c>
      <c r="N1929">
        <v>1013</v>
      </c>
      <c r="O1929" t="s">
        <v>1139</v>
      </c>
      <c r="P1929" t="s">
        <v>1139</v>
      </c>
      <c r="Q1929">
        <v>1</v>
      </c>
      <c r="X1929">
        <v>1.2E-2</v>
      </c>
      <c r="Y1929">
        <v>2191.2800000000002</v>
      </c>
      <c r="Z1929">
        <v>0</v>
      </c>
      <c r="AA1929">
        <v>0</v>
      </c>
      <c r="AB1929">
        <v>0</v>
      </c>
      <c r="AC1929">
        <v>0</v>
      </c>
      <c r="AD1929">
        <v>1</v>
      </c>
      <c r="AE1929">
        <v>0</v>
      </c>
      <c r="AF1929" t="s">
        <v>148</v>
      </c>
      <c r="AG1929">
        <v>0</v>
      </c>
      <c r="AH1929">
        <v>2</v>
      </c>
      <c r="AI1929">
        <v>382003256</v>
      </c>
      <c r="AJ1929">
        <v>1929</v>
      </c>
      <c r="AK1929">
        <v>0</v>
      </c>
      <c r="AL1929">
        <v>0</v>
      </c>
      <c r="AM1929">
        <v>0</v>
      </c>
      <c r="AN1929">
        <v>0</v>
      </c>
      <c r="AO1929">
        <v>0</v>
      </c>
      <c r="AP1929">
        <v>0</v>
      </c>
      <c r="AQ1929">
        <v>0</v>
      </c>
      <c r="AR1929">
        <v>0</v>
      </c>
    </row>
    <row r="1930" spans="1:44" x14ac:dyDescent="0.25">
      <c r="A1930">
        <f>ROW(Source!A701)</f>
        <v>701</v>
      </c>
      <c r="B1930">
        <v>382003270</v>
      </c>
      <c r="C1930">
        <v>382003245</v>
      </c>
      <c r="D1930">
        <v>342760401</v>
      </c>
      <c r="E1930">
        <v>1</v>
      </c>
      <c r="F1930">
        <v>1</v>
      </c>
      <c r="G1930">
        <v>1</v>
      </c>
      <c r="H1930">
        <v>3</v>
      </c>
      <c r="I1930" t="s">
        <v>1184</v>
      </c>
      <c r="J1930" t="s">
        <v>1185</v>
      </c>
      <c r="K1930" t="s">
        <v>1186</v>
      </c>
      <c r="L1930">
        <v>1407</v>
      </c>
      <c r="N1930">
        <v>1013</v>
      </c>
      <c r="O1930" t="s">
        <v>1139</v>
      </c>
      <c r="P1930" t="s">
        <v>1139</v>
      </c>
      <c r="Q1930">
        <v>1</v>
      </c>
      <c r="X1930">
        <v>1E-3</v>
      </c>
      <c r="Y1930">
        <v>493.39</v>
      </c>
      <c r="Z1930">
        <v>0</v>
      </c>
      <c r="AA1930">
        <v>0</v>
      </c>
      <c r="AB1930">
        <v>0</v>
      </c>
      <c r="AC1930">
        <v>0</v>
      </c>
      <c r="AD1930">
        <v>1</v>
      </c>
      <c r="AE1930">
        <v>0</v>
      </c>
      <c r="AF1930" t="s">
        <v>148</v>
      </c>
      <c r="AG1930">
        <v>0</v>
      </c>
      <c r="AH1930">
        <v>2</v>
      </c>
      <c r="AI1930">
        <v>382003257</v>
      </c>
      <c r="AJ1930">
        <v>1930</v>
      </c>
      <c r="AK1930">
        <v>0</v>
      </c>
      <c r="AL1930">
        <v>0</v>
      </c>
      <c r="AM1930">
        <v>0</v>
      </c>
      <c r="AN1930">
        <v>0</v>
      </c>
      <c r="AO1930">
        <v>0</v>
      </c>
      <c r="AP1930">
        <v>0</v>
      </c>
      <c r="AQ1930">
        <v>0</v>
      </c>
      <c r="AR1930">
        <v>0</v>
      </c>
    </row>
    <row r="1931" spans="1:44" x14ac:dyDescent="0.25">
      <c r="A1931">
        <f>ROW(Source!A701)</f>
        <v>701</v>
      </c>
      <c r="B1931">
        <v>382003271</v>
      </c>
      <c r="C1931">
        <v>382003245</v>
      </c>
      <c r="D1931">
        <v>342646017</v>
      </c>
      <c r="E1931">
        <v>113</v>
      </c>
      <c r="F1931">
        <v>1</v>
      </c>
      <c r="G1931">
        <v>1</v>
      </c>
      <c r="H1931">
        <v>3</v>
      </c>
      <c r="I1931" t="s">
        <v>1042</v>
      </c>
      <c r="J1931" t="s">
        <v>3</v>
      </c>
      <c r="K1931" t="s">
        <v>1043</v>
      </c>
      <c r="L1931">
        <v>3277935</v>
      </c>
      <c r="N1931">
        <v>1013</v>
      </c>
      <c r="O1931" t="s">
        <v>1044</v>
      </c>
      <c r="P1931" t="s">
        <v>1044</v>
      </c>
      <c r="Q1931">
        <v>1</v>
      </c>
      <c r="X1931">
        <v>2</v>
      </c>
      <c r="Y1931">
        <v>0</v>
      </c>
      <c r="Z1931">
        <v>0</v>
      </c>
      <c r="AA1931">
        <v>0</v>
      </c>
      <c r="AB1931">
        <v>0</v>
      </c>
      <c r="AC1931">
        <v>0</v>
      </c>
      <c r="AD1931">
        <v>0</v>
      </c>
      <c r="AE1931">
        <v>0</v>
      </c>
      <c r="AF1931" t="s">
        <v>148</v>
      </c>
      <c r="AG1931">
        <v>0</v>
      </c>
      <c r="AH1931">
        <v>2</v>
      </c>
      <c r="AI1931">
        <v>382003258</v>
      </c>
      <c r="AJ1931">
        <v>1931</v>
      </c>
      <c r="AK1931">
        <v>0</v>
      </c>
      <c r="AL1931">
        <v>0</v>
      </c>
      <c r="AM1931">
        <v>0</v>
      </c>
      <c r="AN1931">
        <v>0</v>
      </c>
      <c r="AO1931">
        <v>0</v>
      </c>
      <c r="AP1931">
        <v>0</v>
      </c>
      <c r="AQ1931">
        <v>0</v>
      </c>
      <c r="AR1931">
        <v>0</v>
      </c>
    </row>
    <row r="1932" spans="1:44" x14ac:dyDescent="0.25">
      <c r="A1932">
        <f>ROW(Source!A702)</f>
        <v>702</v>
      </c>
      <c r="B1932">
        <v>382003286</v>
      </c>
      <c r="C1932">
        <v>382003272</v>
      </c>
      <c r="D1932">
        <v>342640197</v>
      </c>
      <c r="E1932">
        <v>113</v>
      </c>
      <c r="F1932">
        <v>1</v>
      </c>
      <c r="G1932">
        <v>1</v>
      </c>
      <c r="H1932">
        <v>1</v>
      </c>
      <c r="I1932" t="s">
        <v>1083</v>
      </c>
      <c r="J1932" t="s">
        <v>3</v>
      </c>
      <c r="K1932" t="s">
        <v>1084</v>
      </c>
      <c r="L1932">
        <v>1191</v>
      </c>
      <c r="N1932">
        <v>1013</v>
      </c>
      <c r="O1932" t="s">
        <v>1034</v>
      </c>
      <c r="P1932" t="s">
        <v>1034</v>
      </c>
      <c r="Q1932">
        <v>1</v>
      </c>
      <c r="X1932">
        <v>3</v>
      </c>
      <c r="Y1932">
        <v>0</v>
      </c>
      <c r="Z1932">
        <v>0</v>
      </c>
      <c r="AA1932">
        <v>0</v>
      </c>
      <c r="AB1932">
        <v>531.04</v>
      </c>
      <c r="AC1932">
        <v>0</v>
      </c>
      <c r="AD1932">
        <v>1</v>
      </c>
      <c r="AE1932">
        <v>1</v>
      </c>
      <c r="AF1932" t="s">
        <v>23</v>
      </c>
      <c r="AG1932">
        <v>2.58</v>
      </c>
      <c r="AH1932">
        <v>2</v>
      </c>
      <c r="AI1932">
        <v>382003273</v>
      </c>
      <c r="AJ1932">
        <v>1932</v>
      </c>
      <c r="AK1932">
        <v>0</v>
      </c>
      <c r="AL1932">
        <v>0</v>
      </c>
      <c r="AM1932">
        <v>0</v>
      </c>
      <c r="AN1932">
        <v>0</v>
      </c>
      <c r="AO1932">
        <v>0</v>
      </c>
      <c r="AP1932">
        <v>0</v>
      </c>
      <c r="AQ1932">
        <v>0</v>
      </c>
      <c r="AR1932">
        <v>0</v>
      </c>
    </row>
    <row r="1933" spans="1:44" x14ac:dyDescent="0.25">
      <c r="A1933">
        <f>ROW(Source!A702)</f>
        <v>702</v>
      </c>
      <c r="B1933">
        <v>382003287</v>
      </c>
      <c r="C1933">
        <v>382003272</v>
      </c>
      <c r="D1933">
        <v>342640393</v>
      </c>
      <c r="E1933">
        <v>113</v>
      </c>
      <c r="F1933">
        <v>1</v>
      </c>
      <c r="G1933">
        <v>1</v>
      </c>
      <c r="H1933">
        <v>1</v>
      </c>
      <c r="I1933" t="s">
        <v>1035</v>
      </c>
      <c r="J1933" t="s">
        <v>3</v>
      </c>
      <c r="K1933" t="s">
        <v>1036</v>
      </c>
      <c r="L1933">
        <v>1191</v>
      </c>
      <c r="N1933">
        <v>1013</v>
      </c>
      <c r="O1933" t="s">
        <v>1034</v>
      </c>
      <c r="P1933" t="s">
        <v>1034</v>
      </c>
      <c r="Q1933">
        <v>1</v>
      </c>
      <c r="X1933">
        <v>0.46</v>
      </c>
      <c r="Y1933">
        <v>0</v>
      </c>
      <c r="Z1933">
        <v>0</v>
      </c>
      <c r="AA1933">
        <v>0</v>
      </c>
      <c r="AB1933">
        <v>0</v>
      </c>
      <c r="AC1933">
        <v>0</v>
      </c>
      <c r="AD1933">
        <v>1</v>
      </c>
      <c r="AE1933">
        <v>2</v>
      </c>
      <c r="AF1933" t="s">
        <v>23</v>
      </c>
      <c r="AG1933">
        <v>0.39560000000000001</v>
      </c>
      <c r="AH1933">
        <v>2</v>
      </c>
      <c r="AI1933">
        <v>382003274</v>
      </c>
      <c r="AJ1933">
        <v>1933</v>
      </c>
      <c r="AK1933">
        <v>0</v>
      </c>
      <c r="AL1933">
        <v>0</v>
      </c>
      <c r="AM1933">
        <v>0</v>
      </c>
      <c r="AN1933">
        <v>0</v>
      </c>
      <c r="AO1933">
        <v>0</v>
      </c>
      <c r="AP1933">
        <v>0</v>
      </c>
      <c r="AQ1933">
        <v>0</v>
      </c>
      <c r="AR1933">
        <v>0</v>
      </c>
    </row>
    <row r="1934" spans="1:44" x14ac:dyDescent="0.25">
      <c r="A1934">
        <f>ROW(Source!A702)</f>
        <v>702</v>
      </c>
      <c r="B1934">
        <v>382003288</v>
      </c>
      <c r="C1934">
        <v>382003272</v>
      </c>
      <c r="D1934">
        <v>342765492</v>
      </c>
      <c r="E1934">
        <v>1</v>
      </c>
      <c r="F1934">
        <v>1</v>
      </c>
      <c r="G1934">
        <v>1</v>
      </c>
      <c r="H1934">
        <v>2</v>
      </c>
      <c r="I1934" t="s">
        <v>1056</v>
      </c>
      <c r="J1934" t="s">
        <v>1057</v>
      </c>
      <c r="K1934" t="s">
        <v>1058</v>
      </c>
      <c r="L1934">
        <v>1368</v>
      </c>
      <c r="N1934">
        <v>1011</v>
      </c>
      <c r="O1934" t="s">
        <v>1040</v>
      </c>
      <c r="P1934" t="s">
        <v>1040</v>
      </c>
      <c r="Q1934">
        <v>1</v>
      </c>
      <c r="X1934">
        <v>0.46</v>
      </c>
      <c r="Y1934">
        <v>0</v>
      </c>
      <c r="Z1934">
        <v>995.51</v>
      </c>
      <c r="AA1934">
        <v>687.23</v>
      </c>
      <c r="AB1934">
        <v>0</v>
      </c>
      <c r="AC1934">
        <v>0</v>
      </c>
      <c r="AD1934">
        <v>1</v>
      </c>
      <c r="AE1934">
        <v>0</v>
      </c>
      <c r="AF1934" t="s">
        <v>23</v>
      </c>
      <c r="AG1934">
        <v>0.39560000000000001</v>
      </c>
      <c r="AH1934">
        <v>2</v>
      </c>
      <c r="AI1934">
        <v>382003275</v>
      </c>
      <c r="AJ1934">
        <v>1934</v>
      </c>
      <c r="AK1934">
        <v>0</v>
      </c>
      <c r="AL1934">
        <v>0</v>
      </c>
      <c r="AM1934">
        <v>0</v>
      </c>
      <c r="AN1934">
        <v>0</v>
      </c>
      <c r="AO1934">
        <v>0</v>
      </c>
      <c r="AP1934">
        <v>0</v>
      </c>
      <c r="AQ1934">
        <v>0</v>
      </c>
      <c r="AR1934">
        <v>0</v>
      </c>
    </row>
    <row r="1935" spans="1:44" x14ac:dyDescent="0.25">
      <c r="A1935">
        <f>ROW(Source!A702)</f>
        <v>702</v>
      </c>
      <c r="B1935">
        <v>382003289</v>
      </c>
      <c r="C1935">
        <v>382003272</v>
      </c>
      <c r="D1935">
        <v>342713938</v>
      </c>
      <c r="E1935">
        <v>1</v>
      </c>
      <c r="F1935">
        <v>1</v>
      </c>
      <c r="G1935">
        <v>1</v>
      </c>
      <c r="H1935">
        <v>3</v>
      </c>
      <c r="I1935" t="s">
        <v>1049</v>
      </c>
      <c r="J1935" t="s">
        <v>1050</v>
      </c>
      <c r="K1935" t="s">
        <v>1051</v>
      </c>
      <c r="L1935">
        <v>1348</v>
      </c>
      <c r="N1935">
        <v>1009</v>
      </c>
      <c r="O1935" t="s">
        <v>846</v>
      </c>
      <c r="P1935" t="s">
        <v>846</v>
      </c>
      <c r="Q1935">
        <v>1000</v>
      </c>
      <c r="X1935">
        <v>4.0000000000000003E-5</v>
      </c>
      <c r="Y1935">
        <v>116448.72</v>
      </c>
      <c r="Z1935">
        <v>0</v>
      </c>
      <c r="AA1935">
        <v>0</v>
      </c>
      <c r="AB1935">
        <v>0</v>
      </c>
      <c r="AC1935">
        <v>0</v>
      </c>
      <c r="AD1935">
        <v>1</v>
      </c>
      <c r="AE1935">
        <v>0</v>
      </c>
      <c r="AF1935" t="s">
        <v>14</v>
      </c>
      <c r="AG1935">
        <v>0</v>
      </c>
      <c r="AH1935">
        <v>2</v>
      </c>
      <c r="AI1935">
        <v>382003276</v>
      </c>
      <c r="AJ1935">
        <v>1935</v>
      </c>
      <c r="AK1935">
        <v>0</v>
      </c>
      <c r="AL1935">
        <v>0</v>
      </c>
      <c r="AM1935">
        <v>0</v>
      </c>
      <c r="AN1935">
        <v>0</v>
      </c>
      <c r="AO1935">
        <v>0</v>
      </c>
      <c r="AP1935">
        <v>0</v>
      </c>
      <c r="AQ1935">
        <v>0</v>
      </c>
      <c r="AR1935">
        <v>0</v>
      </c>
    </row>
    <row r="1936" spans="1:44" x14ac:dyDescent="0.25">
      <c r="A1936">
        <f>ROW(Source!A702)</f>
        <v>702</v>
      </c>
      <c r="B1936">
        <v>382003290</v>
      </c>
      <c r="C1936">
        <v>382003272</v>
      </c>
      <c r="D1936">
        <v>342714020</v>
      </c>
      <c r="E1936">
        <v>1</v>
      </c>
      <c r="F1936">
        <v>1</v>
      </c>
      <c r="G1936">
        <v>1</v>
      </c>
      <c r="H1936">
        <v>3</v>
      </c>
      <c r="I1936" t="s">
        <v>1066</v>
      </c>
      <c r="J1936" t="s">
        <v>1067</v>
      </c>
      <c r="K1936" t="s">
        <v>1068</v>
      </c>
      <c r="L1936">
        <v>1346</v>
      </c>
      <c r="N1936">
        <v>1009</v>
      </c>
      <c r="O1936" t="s">
        <v>1055</v>
      </c>
      <c r="P1936" t="s">
        <v>1055</v>
      </c>
      <c r="Q1936">
        <v>1</v>
      </c>
      <c r="X1936">
        <v>7.5999999999999998E-2</v>
      </c>
      <c r="Y1936">
        <v>41.38</v>
      </c>
      <c r="Z1936">
        <v>0</v>
      </c>
      <c r="AA1936">
        <v>0</v>
      </c>
      <c r="AB1936">
        <v>0</v>
      </c>
      <c r="AC1936">
        <v>0</v>
      </c>
      <c r="AD1936">
        <v>1</v>
      </c>
      <c r="AE1936">
        <v>0</v>
      </c>
      <c r="AF1936" t="s">
        <v>14</v>
      </c>
      <c r="AG1936">
        <v>0</v>
      </c>
      <c r="AH1936">
        <v>2</v>
      </c>
      <c r="AI1936">
        <v>382003277</v>
      </c>
      <c r="AJ1936">
        <v>1936</v>
      </c>
      <c r="AK1936">
        <v>0</v>
      </c>
      <c r="AL1936">
        <v>0</v>
      </c>
      <c r="AM1936">
        <v>0</v>
      </c>
      <c r="AN1936">
        <v>0</v>
      </c>
      <c r="AO1936">
        <v>0</v>
      </c>
      <c r="AP1936">
        <v>0</v>
      </c>
      <c r="AQ1936">
        <v>0</v>
      </c>
      <c r="AR1936">
        <v>0</v>
      </c>
    </row>
    <row r="1937" spans="1:44" x14ac:dyDescent="0.25">
      <c r="A1937">
        <f>ROW(Source!A702)</f>
        <v>702</v>
      </c>
      <c r="B1937">
        <v>382003291</v>
      </c>
      <c r="C1937">
        <v>382003272</v>
      </c>
      <c r="D1937">
        <v>342714206</v>
      </c>
      <c r="E1937">
        <v>1</v>
      </c>
      <c r="F1937">
        <v>1</v>
      </c>
      <c r="G1937">
        <v>1</v>
      </c>
      <c r="H1937">
        <v>3</v>
      </c>
      <c r="I1937" t="s">
        <v>1118</v>
      </c>
      <c r="J1937" t="s">
        <v>1119</v>
      </c>
      <c r="K1937" t="s">
        <v>1120</v>
      </c>
      <c r="L1937">
        <v>1346</v>
      </c>
      <c r="N1937">
        <v>1009</v>
      </c>
      <c r="O1937" t="s">
        <v>1055</v>
      </c>
      <c r="P1937" t="s">
        <v>1055</v>
      </c>
      <c r="Q1937">
        <v>1</v>
      </c>
      <c r="X1937">
        <v>7.0000000000000001E-3</v>
      </c>
      <c r="Y1937">
        <v>104.32</v>
      </c>
      <c r="Z1937">
        <v>0</v>
      </c>
      <c r="AA1937">
        <v>0</v>
      </c>
      <c r="AB1937">
        <v>0</v>
      </c>
      <c r="AC1937">
        <v>0</v>
      </c>
      <c r="AD1937">
        <v>1</v>
      </c>
      <c r="AE1937">
        <v>0</v>
      </c>
      <c r="AF1937" t="s">
        <v>14</v>
      </c>
      <c r="AG1937">
        <v>0</v>
      </c>
      <c r="AH1937">
        <v>2</v>
      </c>
      <c r="AI1937">
        <v>382003278</v>
      </c>
      <c r="AJ1937">
        <v>1937</v>
      </c>
      <c r="AK1937">
        <v>0</v>
      </c>
      <c r="AL1937">
        <v>0</v>
      </c>
      <c r="AM1937">
        <v>0</v>
      </c>
      <c r="AN1937">
        <v>0</v>
      </c>
      <c r="AO1937">
        <v>0</v>
      </c>
      <c r="AP1937">
        <v>0</v>
      </c>
      <c r="AQ1937">
        <v>0</v>
      </c>
      <c r="AR1937">
        <v>0</v>
      </c>
    </row>
    <row r="1938" spans="1:44" x14ac:dyDescent="0.25">
      <c r="A1938">
        <f>ROW(Source!A702)</f>
        <v>702</v>
      </c>
      <c r="B1938">
        <v>382003292</v>
      </c>
      <c r="C1938">
        <v>382003272</v>
      </c>
      <c r="D1938">
        <v>342718329</v>
      </c>
      <c r="E1938">
        <v>1</v>
      </c>
      <c r="F1938">
        <v>1</v>
      </c>
      <c r="G1938">
        <v>1</v>
      </c>
      <c r="H1938">
        <v>3</v>
      </c>
      <c r="I1938" t="s">
        <v>1168</v>
      </c>
      <c r="J1938" t="s">
        <v>1169</v>
      </c>
      <c r="K1938" t="s">
        <v>1170</v>
      </c>
      <c r="L1938">
        <v>1346</v>
      </c>
      <c r="N1938">
        <v>1009</v>
      </c>
      <c r="O1938" t="s">
        <v>1055</v>
      </c>
      <c r="P1938" t="s">
        <v>1055</v>
      </c>
      <c r="Q1938">
        <v>1</v>
      </c>
      <c r="X1938">
        <v>8.0000000000000002E-3</v>
      </c>
      <c r="Y1938">
        <v>373.74</v>
      </c>
      <c r="Z1938">
        <v>0</v>
      </c>
      <c r="AA1938">
        <v>0</v>
      </c>
      <c r="AB1938">
        <v>0</v>
      </c>
      <c r="AC1938">
        <v>0</v>
      </c>
      <c r="AD1938">
        <v>1</v>
      </c>
      <c r="AE1938">
        <v>0</v>
      </c>
      <c r="AF1938" t="s">
        <v>14</v>
      </c>
      <c r="AG1938">
        <v>0</v>
      </c>
      <c r="AH1938">
        <v>2</v>
      </c>
      <c r="AI1938">
        <v>382003279</v>
      </c>
      <c r="AJ1938">
        <v>1938</v>
      </c>
      <c r="AK1938">
        <v>0</v>
      </c>
      <c r="AL1938">
        <v>0</v>
      </c>
      <c r="AM1938">
        <v>0</v>
      </c>
      <c r="AN1938">
        <v>0</v>
      </c>
      <c r="AO1938">
        <v>0</v>
      </c>
      <c r="AP1938">
        <v>0</v>
      </c>
      <c r="AQ1938">
        <v>0</v>
      </c>
      <c r="AR1938">
        <v>0</v>
      </c>
    </row>
    <row r="1939" spans="1:44" x14ac:dyDescent="0.25">
      <c r="A1939">
        <f>ROW(Source!A702)</f>
        <v>702</v>
      </c>
      <c r="B1939">
        <v>382003293</v>
      </c>
      <c r="C1939">
        <v>382003272</v>
      </c>
      <c r="D1939">
        <v>342718360</v>
      </c>
      <c r="E1939">
        <v>1</v>
      </c>
      <c r="F1939">
        <v>1</v>
      </c>
      <c r="G1939">
        <v>1</v>
      </c>
      <c r="H1939">
        <v>3</v>
      </c>
      <c r="I1939" t="s">
        <v>1171</v>
      </c>
      <c r="J1939" t="s">
        <v>1172</v>
      </c>
      <c r="K1939" t="s">
        <v>1173</v>
      </c>
      <c r="L1939">
        <v>1302</v>
      </c>
      <c r="N1939">
        <v>1003</v>
      </c>
      <c r="O1939" t="s">
        <v>1174</v>
      </c>
      <c r="P1939" t="s">
        <v>1174</v>
      </c>
      <c r="Q1939">
        <v>10</v>
      </c>
      <c r="X1939">
        <v>1.4E-2</v>
      </c>
      <c r="Y1939">
        <v>185.32</v>
      </c>
      <c r="Z1939">
        <v>0</v>
      </c>
      <c r="AA1939">
        <v>0</v>
      </c>
      <c r="AB1939">
        <v>0</v>
      </c>
      <c r="AC1939">
        <v>0</v>
      </c>
      <c r="AD1939">
        <v>1</v>
      </c>
      <c r="AE1939">
        <v>0</v>
      </c>
      <c r="AF1939" t="s">
        <v>14</v>
      </c>
      <c r="AG1939">
        <v>0</v>
      </c>
      <c r="AH1939">
        <v>2</v>
      </c>
      <c r="AI1939">
        <v>382003280</v>
      </c>
      <c r="AJ1939">
        <v>1939</v>
      </c>
      <c r="AK1939">
        <v>0</v>
      </c>
      <c r="AL1939">
        <v>0</v>
      </c>
      <c r="AM1939">
        <v>0</v>
      </c>
      <c r="AN1939">
        <v>0</v>
      </c>
      <c r="AO1939">
        <v>0</v>
      </c>
      <c r="AP1939">
        <v>0</v>
      </c>
      <c r="AQ1939">
        <v>0</v>
      </c>
      <c r="AR1939">
        <v>0</v>
      </c>
    </row>
    <row r="1940" spans="1:44" x14ac:dyDescent="0.25">
      <c r="A1940">
        <f>ROW(Source!A702)</f>
        <v>702</v>
      </c>
      <c r="B1940">
        <v>382003294</v>
      </c>
      <c r="C1940">
        <v>382003272</v>
      </c>
      <c r="D1940">
        <v>342725859</v>
      </c>
      <c r="E1940">
        <v>1</v>
      </c>
      <c r="F1940">
        <v>1</v>
      </c>
      <c r="G1940">
        <v>1</v>
      </c>
      <c r="H1940">
        <v>3</v>
      </c>
      <c r="I1940" t="s">
        <v>1052</v>
      </c>
      <c r="J1940" t="s">
        <v>1053</v>
      </c>
      <c r="K1940" t="s">
        <v>1054</v>
      </c>
      <c r="L1940">
        <v>1346</v>
      </c>
      <c r="N1940">
        <v>1009</v>
      </c>
      <c r="O1940" t="s">
        <v>1055</v>
      </c>
      <c r="P1940" t="s">
        <v>1055</v>
      </c>
      <c r="Q1940">
        <v>1</v>
      </c>
      <c r="X1940">
        <v>0.13</v>
      </c>
      <c r="Y1940">
        <v>870.18</v>
      </c>
      <c r="Z1940">
        <v>0</v>
      </c>
      <c r="AA1940">
        <v>0</v>
      </c>
      <c r="AB1940">
        <v>0</v>
      </c>
      <c r="AC1940">
        <v>0</v>
      </c>
      <c r="AD1940">
        <v>1</v>
      </c>
      <c r="AE1940">
        <v>0</v>
      </c>
      <c r="AF1940" t="s">
        <v>14</v>
      </c>
      <c r="AG1940">
        <v>0</v>
      </c>
      <c r="AH1940">
        <v>2</v>
      </c>
      <c r="AI1940">
        <v>382003281</v>
      </c>
      <c r="AJ1940">
        <v>1940</v>
      </c>
      <c r="AK1940">
        <v>0</v>
      </c>
      <c r="AL1940">
        <v>0</v>
      </c>
      <c r="AM1940">
        <v>0</v>
      </c>
      <c r="AN1940">
        <v>0</v>
      </c>
      <c r="AO1940">
        <v>0</v>
      </c>
      <c r="AP1940">
        <v>0</v>
      </c>
      <c r="AQ1940">
        <v>0</v>
      </c>
      <c r="AR1940">
        <v>0</v>
      </c>
    </row>
    <row r="1941" spans="1:44" x14ac:dyDescent="0.25">
      <c r="A1941">
        <f>ROW(Source!A702)</f>
        <v>702</v>
      </c>
      <c r="B1941">
        <v>382003295</v>
      </c>
      <c r="C1941">
        <v>382003272</v>
      </c>
      <c r="D1941">
        <v>342742907</v>
      </c>
      <c r="E1941">
        <v>1</v>
      </c>
      <c r="F1941">
        <v>1</v>
      </c>
      <c r="G1941">
        <v>1</v>
      </c>
      <c r="H1941">
        <v>3</v>
      </c>
      <c r="I1941" t="s">
        <v>1175</v>
      </c>
      <c r="J1941" t="s">
        <v>1176</v>
      </c>
      <c r="K1941" t="s">
        <v>1177</v>
      </c>
      <c r="L1941">
        <v>1407</v>
      </c>
      <c r="N1941">
        <v>1013</v>
      </c>
      <c r="O1941" t="s">
        <v>1139</v>
      </c>
      <c r="P1941" t="s">
        <v>1139</v>
      </c>
      <c r="Q1941">
        <v>1</v>
      </c>
      <c r="X1941">
        <v>2.1000000000000001E-2</v>
      </c>
      <c r="Y1941">
        <v>3581.57</v>
      </c>
      <c r="Z1941">
        <v>0</v>
      </c>
      <c r="AA1941">
        <v>0</v>
      </c>
      <c r="AB1941">
        <v>0</v>
      </c>
      <c r="AC1941">
        <v>0</v>
      </c>
      <c r="AD1941">
        <v>1</v>
      </c>
      <c r="AE1941">
        <v>0</v>
      </c>
      <c r="AF1941" t="s">
        <v>14</v>
      </c>
      <c r="AG1941">
        <v>0</v>
      </c>
      <c r="AH1941">
        <v>2</v>
      </c>
      <c r="AI1941">
        <v>382003282</v>
      </c>
      <c r="AJ1941">
        <v>1941</v>
      </c>
      <c r="AK1941">
        <v>0</v>
      </c>
      <c r="AL1941">
        <v>0</v>
      </c>
      <c r="AM1941">
        <v>0</v>
      </c>
      <c r="AN1941">
        <v>0</v>
      </c>
      <c r="AO1941">
        <v>0</v>
      </c>
      <c r="AP1941">
        <v>0</v>
      </c>
      <c r="AQ1941">
        <v>0</v>
      </c>
      <c r="AR1941">
        <v>0</v>
      </c>
    </row>
    <row r="1942" spans="1:44" x14ac:dyDescent="0.25">
      <c r="A1942">
        <f>ROW(Source!A702)</f>
        <v>702</v>
      </c>
      <c r="B1942">
        <v>382003296</v>
      </c>
      <c r="C1942">
        <v>382003272</v>
      </c>
      <c r="D1942">
        <v>342744160</v>
      </c>
      <c r="E1942">
        <v>1</v>
      </c>
      <c r="F1942">
        <v>1</v>
      </c>
      <c r="G1942">
        <v>1</v>
      </c>
      <c r="H1942">
        <v>3</v>
      </c>
      <c r="I1942" t="s">
        <v>1178</v>
      </c>
      <c r="J1942" t="s">
        <v>1179</v>
      </c>
      <c r="K1942" t="s">
        <v>1180</v>
      </c>
      <c r="L1942">
        <v>1407</v>
      </c>
      <c r="N1942">
        <v>1013</v>
      </c>
      <c r="O1942" t="s">
        <v>1139</v>
      </c>
      <c r="P1942" t="s">
        <v>1139</v>
      </c>
      <c r="Q1942">
        <v>1</v>
      </c>
      <c r="X1942">
        <v>1.2E-2</v>
      </c>
      <c r="Y1942">
        <v>2191.2800000000002</v>
      </c>
      <c r="Z1942">
        <v>0</v>
      </c>
      <c r="AA1942">
        <v>0</v>
      </c>
      <c r="AB1942">
        <v>0</v>
      </c>
      <c r="AC1942">
        <v>0</v>
      </c>
      <c r="AD1942">
        <v>1</v>
      </c>
      <c r="AE1942">
        <v>0</v>
      </c>
      <c r="AF1942" t="s">
        <v>14</v>
      </c>
      <c r="AG1942">
        <v>0</v>
      </c>
      <c r="AH1942">
        <v>2</v>
      </c>
      <c r="AI1942">
        <v>382003283</v>
      </c>
      <c r="AJ1942">
        <v>1942</v>
      </c>
      <c r="AK1942">
        <v>0</v>
      </c>
      <c r="AL1942">
        <v>0</v>
      </c>
      <c r="AM1942">
        <v>0</v>
      </c>
      <c r="AN1942">
        <v>0</v>
      </c>
      <c r="AO1942">
        <v>0</v>
      </c>
      <c r="AP1942">
        <v>0</v>
      </c>
      <c r="AQ1942">
        <v>0</v>
      </c>
      <c r="AR1942">
        <v>0</v>
      </c>
    </row>
    <row r="1943" spans="1:44" x14ac:dyDescent="0.25">
      <c r="A1943">
        <f>ROW(Source!A702)</f>
        <v>702</v>
      </c>
      <c r="B1943">
        <v>382003297</v>
      </c>
      <c r="C1943">
        <v>382003272</v>
      </c>
      <c r="D1943">
        <v>342760401</v>
      </c>
      <c r="E1943">
        <v>1</v>
      </c>
      <c r="F1943">
        <v>1</v>
      </c>
      <c r="G1943">
        <v>1</v>
      </c>
      <c r="H1943">
        <v>3</v>
      </c>
      <c r="I1943" t="s">
        <v>1184</v>
      </c>
      <c r="J1943" t="s">
        <v>1185</v>
      </c>
      <c r="K1943" t="s">
        <v>1186</v>
      </c>
      <c r="L1943">
        <v>1407</v>
      </c>
      <c r="N1943">
        <v>1013</v>
      </c>
      <c r="O1943" t="s">
        <v>1139</v>
      </c>
      <c r="P1943" t="s">
        <v>1139</v>
      </c>
      <c r="Q1943">
        <v>1</v>
      </c>
      <c r="X1943">
        <v>1E-3</v>
      </c>
      <c r="Y1943">
        <v>493.39</v>
      </c>
      <c r="Z1943">
        <v>0</v>
      </c>
      <c r="AA1943">
        <v>0</v>
      </c>
      <c r="AB1943">
        <v>0</v>
      </c>
      <c r="AC1943">
        <v>0</v>
      </c>
      <c r="AD1943">
        <v>1</v>
      </c>
      <c r="AE1943">
        <v>0</v>
      </c>
      <c r="AF1943" t="s">
        <v>14</v>
      </c>
      <c r="AG1943">
        <v>0</v>
      </c>
      <c r="AH1943">
        <v>2</v>
      </c>
      <c r="AI1943">
        <v>382003284</v>
      </c>
      <c r="AJ1943">
        <v>1943</v>
      </c>
      <c r="AK1943">
        <v>0</v>
      </c>
      <c r="AL1943">
        <v>0</v>
      </c>
      <c r="AM1943">
        <v>0</v>
      </c>
      <c r="AN1943">
        <v>0</v>
      </c>
      <c r="AO1943">
        <v>0</v>
      </c>
      <c r="AP1943">
        <v>0</v>
      </c>
      <c r="AQ1943">
        <v>0</v>
      </c>
      <c r="AR1943">
        <v>0</v>
      </c>
    </row>
    <row r="1944" spans="1:44" x14ac:dyDescent="0.25">
      <c r="A1944">
        <f>ROW(Source!A702)</f>
        <v>702</v>
      </c>
      <c r="B1944">
        <v>382003298</v>
      </c>
      <c r="C1944">
        <v>382003272</v>
      </c>
      <c r="D1944">
        <v>342646017</v>
      </c>
      <c r="E1944">
        <v>113</v>
      </c>
      <c r="F1944">
        <v>1</v>
      </c>
      <c r="G1944">
        <v>1</v>
      </c>
      <c r="H1944">
        <v>3</v>
      </c>
      <c r="I1944" t="s">
        <v>1042</v>
      </c>
      <c r="J1944" t="s">
        <v>3</v>
      </c>
      <c r="K1944" t="s">
        <v>1043</v>
      </c>
      <c r="L1944">
        <v>3277935</v>
      </c>
      <c r="N1944">
        <v>1013</v>
      </c>
      <c r="O1944" t="s">
        <v>1044</v>
      </c>
      <c r="P1944" t="s">
        <v>1044</v>
      </c>
      <c r="Q1944">
        <v>1</v>
      </c>
      <c r="X1944">
        <v>2</v>
      </c>
      <c r="Y1944">
        <v>0</v>
      </c>
      <c r="Z1944">
        <v>0</v>
      </c>
      <c r="AA1944">
        <v>0</v>
      </c>
      <c r="AB1944">
        <v>0</v>
      </c>
      <c r="AC1944">
        <v>0</v>
      </c>
      <c r="AD1944">
        <v>0</v>
      </c>
      <c r="AE1944">
        <v>0</v>
      </c>
      <c r="AF1944" t="s">
        <v>14</v>
      </c>
      <c r="AG1944">
        <v>0</v>
      </c>
      <c r="AH1944">
        <v>2</v>
      </c>
      <c r="AI1944">
        <v>382003285</v>
      </c>
      <c r="AJ1944">
        <v>1944</v>
      </c>
      <c r="AK1944">
        <v>0</v>
      </c>
      <c r="AL1944">
        <v>0</v>
      </c>
      <c r="AM1944">
        <v>0</v>
      </c>
      <c r="AN1944">
        <v>0</v>
      </c>
      <c r="AO1944">
        <v>0</v>
      </c>
      <c r="AP1944">
        <v>0</v>
      </c>
      <c r="AQ1944">
        <v>0</v>
      </c>
      <c r="AR1944">
        <v>0</v>
      </c>
    </row>
    <row r="1945" spans="1:44" x14ac:dyDescent="0.25">
      <c r="A1945">
        <f>ROW(Source!A703)</f>
        <v>703</v>
      </c>
      <c r="B1945">
        <v>382003313</v>
      </c>
      <c r="C1945">
        <v>382003299</v>
      </c>
      <c r="D1945">
        <v>342640197</v>
      </c>
      <c r="E1945">
        <v>113</v>
      </c>
      <c r="F1945">
        <v>1</v>
      </c>
      <c r="G1945">
        <v>1</v>
      </c>
      <c r="H1945">
        <v>1</v>
      </c>
      <c r="I1945" t="s">
        <v>1083</v>
      </c>
      <c r="J1945" t="s">
        <v>3</v>
      </c>
      <c r="K1945" t="s">
        <v>1084</v>
      </c>
      <c r="L1945">
        <v>1191</v>
      </c>
      <c r="N1945">
        <v>1013</v>
      </c>
      <c r="O1945" t="s">
        <v>1034</v>
      </c>
      <c r="P1945" t="s">
        <v>1034</v>
      </c>
      <c r="Q1945">
        <v>1</v>
      </c>
      <c r="X1945">
        <v>5</v>
      </c>
      <c r="Y1945">
        <v>0</v>
      </c>
      <c r="Z1945">
        <v>0</v>
      </c>
      <c r="AA1945">
        <v>0</v>
      </c>
      <c r="AB1945">
        <v>531.04</v>
      </c>
      <c r="AC1945">
        <v>0</v>
      </c>
      <c r="AD1945">
        <v>1</v>
      </c>
      <c r="AE1945">
        <v>1</v>
      </c>
      <c r="AF1945" t="s">
        <v>149</v>
      </c>
      <c r="AG1945">
        <v>1.29</v>
      </c>
      <c r="AH1945">
        <v>2</v>
      </c>
      <c r="AI1945">
        <v>382003300</v>
      </c>
      <c r="AJ1945">
        <v>1945</v>
      </c>
      <c r="AK1945">
        <v>0</v>
      </c>
      <c r="AL1945">
        <v>0</v>
      </c>
      <c r="AM1945">
        <v>0</v>
      </c>
      <c r="AN1945">
        <v>0</v>
      </c>
      <c r="AO1945">
        <v>0</v>
      </c>
      <c r="AP1945">
        <v>0</v>
      </c>
      <c r="AQ1945">
        <v>0</v>
      </c>
      <c r="AR1945">
        <v>0</v>
      </c>
    </row>
    <row r="1946" spans="1:44" x14ac:dyDescent="0.25">
      <c r="A1946">
        <f>ROW(Source!A703)</f>
        <v>703</v>
      </c>
      <c r="B1946">
        <v>382003314</v>
      </c>
      <c r="C1946">
        <v>382003299</v>
      </c>
      <c r="D1946">
        <v>342640393</v>
      </c>
      <c r="E1946">
        <v>113</v>
      </c>
      <c r="F1946">
        <v>1</v>
      </c>
      <c r="G1946">
        <v>1</v>
      </c>
      <c r="H1946">
        <v>1</v>
      </c>
      <c r="I1946" t="s">
        <v>1035</v>
      </c>
      <c r="J1946" t="s">
        <v>3</v>
      </c>
      <c r="K1946" t="s">
        <v>1036</v>
      </c>
      <c r="L1946">
        <v>1191</v>
      </c>
      <c r="N1946">
        <v>1013</v>
      </c>
      <c r="O1946" t="s">
        <v>1034</v>
      </c>
      <c r="P1946" t="s">
        <v>1034</v>
      </c>
      <c r="Q1946">
        <v>1</v>
      </c>
      <c r="X1946">
        <v>0.44</v>
      </c>
      <c r="Y1946">
        <v>0</v>
      </c>
      <c r="Z1946">
        <v>0</v>
      </c>
      <c r="AA1946">
        <v>0</v>
      </c>
      <c r="AB1946">
        <v>0</v>
      </c>
      <c r="AC1946">
        <v>0</v>
      </c>
      <c r="AD1946">
        <v>1</v>
      </c>
      <c r="AE1946">
        <v>2</v>
      </c>
      <c r="AF1946" t="s">
        <v>149</v>
      </c>
      <c r="AG1946">
        <v>0.11352000000000001</v>
      </c>
      <c r="AH1946">
        <v>2</v>
      </c>
      <c r="AI1946">
        <v>382003301</v>
      </c>
      <c r="AJ1946">
        <v>1946</v>
      </c>
      <c r="AK1946">
        <v>0</v>
      </c>
      <c r="AL1946">
        <v>0</v>
      </c>
      <c r="AM1946">
        <v>0</v>
      </c>
      <c r="AN1946">
        <v>0</v>
      </c>
      <c r="AO1946">
        <v>0</v>
      </c>
      <c r="AP1946">
        <v>0</v>
      </c>
      <c r="AQ1946">
        <v>0</v>
      </c>
      <c r="AR1946">
        <v>0</v>
      </c>
    </row>
    <row r="1947" spans="1:44" x14ac:dyDescent="0.25">
      <c r="A1947">
        <f>ROW(Source!A703)</f>
        <v>703</v>
      </c>
      <c r="B1947">
        <v>382003315</v>
      </c>
      <c r="C1947">
        <v>382003299</v>
      </c>
      <c r="D1947">
        <v>342765492</v>
      </c>
      <c r="E1947">
        <v>1</v>
      </c>
      <c r="F1947">
        <v>1</v>
      </c>
      <c r="G1947">
        <v>1</v>
      </c>
      <c r="H1947">
        <v>2</v>
      </c>
      <c r="I1947" t="s">
        <v>1056</v>
      </c>
      <c r="J1947" t="s">
        <v>1057</v>
      </c>
      <c r="K1947" t="s">
        <v>1058</v>
      </c>
      <c r="L1947">
        <v>1368</v>
      </c>
      <c r="N1947">
        <v>1011</v>
      </c>
      <c r="O1947" t="s">
        <v>1040</v>
      </c>
      <c r="P1947" t="s">
        <v>1040</v>
      </c>
      <c r="Q1947">
        <v>1</v>
      </c>
      <c r="X1947">
        <v>0.44</v>
      </c>
      <c r="Y1947">
        <v>0</v>
      </c>
      <c r="Z1947">
        <v>995.51</v>
      </c>
      <c r="AA1947">
        <v>687.23</v>
      </c>
      <c r="AB1947">
        <v>0</v>
      </c>
      <c r="AC1947">
        <v>0</v>
      </c>
      <c r="AD1947">
        <v>1</v>
      </c>
      <c r="AE1947">
        <v>0</v>
      </c>
      <c r="AF1947" t="s">
        <v>149</v>
      </c>
      <c r="AG1947">
        <v>0.11352000000000001</v>
      </c>
      <c r="AH1947">
        <v>2</v>
      </c>
      <c r="AI1947">
        <v>382003302</v>
      </c>
      <c r="AJ1947">
        <v>1947</v>
      </c>
      <c r="AK1947">
        <v>0</v>
      </c>
      <c r="AL1947">
        <v>0</v>
      </c>
      <c r="AM1947">
        <v>0</v>
      </c>
      <c r="AN1947">
        <v>0</v>
      </c>
      <c r="AO1947">
        <v>0</v>
      </c>
      <c r="AP1947">
        <v>0</v>
      </c>
      <c r="AQ1947">
        <v>0</v>
      </c>
      <c r="AR1947">
        <v>0</v>
      </c>
    </row>
    <row r="1948" spans="1:44" x14ac:dyDescent="0.25">
      <c r="A1948">
        <f>ROW(Source!A703)</f>
        <v>703</v>
      </c>
      <c r="B1948">
        <v>382003316</v>
      </c>
      <c r="C1948">
        <v>382003299</v>
      </c>
      <c r="D1948">
        <v>342713938</v>
      </c>
      <c r="E1948">
        <v>1</v>
      </c>
      <c r="F1948">
        <v>1</v>
      </c>
      <c r="G1948">
        <v>1</v>
      </c>
      <c r="H1948">
        <v>3</v>
      </c>
      <c r="I1948" t="s">
        <v>1049</v>
      </c>
      <c r="J1948" t="s">
        <v>1050</v>
      </c>
      <c r="K1948" t="s">
        <v>1051</v>
      </c>
      <c r="L1948">
        <v>1348</v>
      </c>
      <c r="N1948">
        <v>1009</v>
      </c>
      <c r="O1948" t="s">
        <v>846</v>
      </c>
      <c r="P1948" t="s">
        <v>846</v>
      </c>
      <c r="Q1948">
        <v>1000</v>
      </c>
      <c r="X1948">
        <v>4.0000000000000003E-5</v>
      </c>
      <c r="Y1948">
        <v>116448.72</v>
      </c>
      <c r="Z1948">
        <v>0</v>
      </c>
      <c r="AA1948">
        <v>0</v>
      </c>
      <c r="AB1948">
        <v>0</v>
      </c>
      <c r="AC1948">
        <v>0</v>
      </c>
      <c r="AD1948">
        <v>1</v>
      </c>
      <c r="AE1948">
        <v>0</v>
      </c>
      <c r="AF1948" t="s">
        <v>148</v>
      </c>
      <c r="AG1948">
        <v>0</v>
      </c>
      <c r="AH1948">
        <v>2</v>
      </c>
      <c r="AI1948">
        <v>382003303</v>
      </c>
      <c r="AJ1948">
        <v>1948</v>
      </c>
      <c r="AK1948">
        <v>0</v>
      </c>
      <c r="AL1948">
        <v>0</v>
      </c>
      <c r="AM1948">
        <v>0</v>
      </c>
      <c r="AN1948">
        <v>0</v>
      </c>
      <c r="AO1948">
        <v>0</v>
      </c>
      <c r="AP1948">
        <v>0</v>
      </c>
      <c r="AQ1948">
        <v>0</v>
      </c>
      <c r="AR1948">
        <v>0</v>
      </c>
    </row>
    <row r="1949" spans="1:44" x14ac:dyDescent="0.25">
      <c r="A1949">
        <f>ROW(Source!A703)</f>
        <v>703</v>
      </c>
      <c r="B1949">
        <v>382003317</v>
      </c>
      <c r="C1949">
        <v>382003299</v>
      </c>
      <c r="D1949">
        <v>342714020</v>
      </c>
      <c r="E1949">
        <v>1</v>
      </c>
      <c r="F1949">
        <v>1</v>
      </c>
      <c r="G1949">
        <v>1</v>
      </c>
      <c r="H1949">
        <v>3</v>
      </c>
      <c r="I1949" t="s">
        <v>1066</v>
      </c>
      <c r="J1949" t="s">
        <v>1067</v>
      </c>
      <c r="K1949" t="s">
        <v>1068</v>
      </c>
      <c r="L1949">
        <v>1346</v>
      </c>
      <c r="N1949">
        <v>1009</v>
      </c>
      <c r="O1949" t="s">
        <v>1055</v>
      </c>
      <c r="P1949" t="s">
        <v>1055</v>
      </c>
      <c r="Q1949">
        <v>1</v>
      </c>
      <c r="X1949">
        <v>7.5999999999999998E-2</v>
      </c>
      <c r="Y1949">
        <v>41.38</v>
      </c>
      <c r="Z1949">
        <v>0</v>
      </c>
      <c r="AA1949">
        <v>0</v>
      </c>
      <c r="AB1949">
        <v>0</v>
      </c>
      <c r="AC1949">
        <v>0</v>
      </c>
      <c r="AD1949">
        <v>1</v>
      </c>
      <c r="AE1949">
        <v>0</v>
      </c>
      <c r="AF1949" t="s">
        <v>148</v>
      </c>
      <c r="AG1949">
        <v>0</v>
      </c>
      <c r="AH1949">
        <v>2</v>
      </c>
      <c r="AI1949">
        <v>382003304</v>
      </c>
      <c r="AJ1949">
        <v>1949</v>
      </c>
      <c r="AK1949">
        <v>0</v>
      </c>
      <c r="AL1949">
        <v>0</v>
      </c>
      <c r="AM1949">
        <v>0</v>
      </c>
      <c r="AN1949">
        <v>0</v>
      </c>
      <c r="AO1949">
        <v>0</v>
      </c>
      <c r="AP1949">
        <v>0</v>
      </c>
      <c r="AQ1949">
        <v>0</v>
      </c>
      <c r="AR1949">
        <v>0</v>
      </c>
    </row>
    <row r="1950" spans="1:44" x14ac:dyDescent="0.25">
      <c r="A1950">
        <f>ROW(Source!A703)</f>
        <v>703</v>
      </c>
      <c r="B1950">
        <v>382003318</v>
      </c>
      <c r="C1950">
        <v>382003299</v>
      </c>
      <c r="D1950">
        <v>342714206</v>
      </c>
      <c r="E1950">
        <v>1</v>
      </c>
      <c r="F1950">
        <v>1</v>
      </c>
      <c r="G1950">
        <v>1</v>
      </c>
      <c r="H1950">
        <v>3</v>
      </c>
      <c r="I1950" t="s">
        <v>1118</v>
      </c>
      <c r="J1950" t="s">
        <v>1119</v>
      </c>
      <c r="K1950" t="s">
        <v>1120</v>
      </c>
      <c r="L1950">
        <v>1346</v>
      </c>
      <c r="N1950">
        <v>1009</v>
      </c>
      <c r="O1950" t="s">
        <v>1055</v>
      </c>
      <c r="P1950" t="s">
        <v>1055</v>
      </c>
      <c r="Q1950">
        <v>1</v>
      </c>
      <c r="X1950">
        <v>7.0000000000000001E-3</v>
      </c>
      <c r="Y1950">
        <v>104.32</v>
      </c>
      <c r="Z1950">
        <v>0</v>
      </c>
      <c r="AA1950">
        <v>0</v>
      </c>
      <c r="AB1950">
        <v>0</v>
      </c>
      <c r="AC1950">
        <v>0</v>
      </c>
      <c r="AD1950">
        <v>1</v>
      </c>
      <c r="AE1950">
        <v>0</v>
      </c>
      <c r="AF1950" t="s">
        <v>148</v>
      </c>
      <c r="AG1950">
        <v>0</v>
      </c>
      <c r="AH1950">
        <v>2</v>
      </c>
      <c r="AI1950">
        <v>382003305</v>
      </c>
      <c r="AJ1950">
        <v>1950</v>
      </c>
      <c r="AK1950">
        <v>0</v>
      </c>
      <c r="AL1950">
        <v>0</v>
      </c>
      <c r="AM1950">
        <v>0</v>
      </c>
      <c r="AN1950">
        <v>0</v>
      </c>
      <c r="AO1950">
        <v>0</v>
      </c>
      <c r="AP1950">
        <v>0</v>
      </c>
      <c r="AQ1950">
        <v>0</v>
      </c>
      <c r="AR1950">
        <v>0</v>
      </c>
    </row>
    <row r="1951" spans="1:44" x14ac:dyDescent="0.25">
      <c r="A1951">
        <f>ROW(Source!A703)</f>
        <v>703</v>
      </c>
      <c r="B1951">
        <v>382003319</v>
      </c>
      <c r="C1951">
        <v>382003299</v>
      </c>
      <c r="D1951">
        <v>342718329</v>
      </c>
      <c r="E1951">
        <v>1</v>
      </c>
      <c r="F1951">
        <v>1</v>
      </c>
      <c r="G1951">
        <v>1</v>
      </c>
      <c r="H1951">
        <v>3</v>
      </c>
      <c r="I1951" t="s">
        <v>1168</v>
      </c>
      <c r="J1951" t="s">
        <v>1169</v>
      </c>
      <c r="K1951" t="s">
        <v>1170</v>
      </c>
      <c r="L1951">
        <v>1346</v>
      </c>
      <c r="N1951">
        <v>1009</v>
      </c>
      <c r="O1951" t="s">
        <v>1055</v>
      </c>
      <c r="P1951" t="s">
        <v>1055</v>
      </c>
      <c r="Q1951">
        <v>1</v>
      </c>
      <c r="X1951">
        <v>8.0000000000000002E-3</v>
      </c>
      <c r="Y1951">
        <v>373.74</v>
      </c>
      <c r="Z1951">
        <v>0</v>
      </c>
      <c r="AA1951">
        <v>0</v>
      </c>
      <c r="AB1951">
        <v>0</v>
      </c>
      <c r="AC1951">
        <v>0</v>
      </c>
      <c r="AD1951">
        <v>1</v>
      </c>
      <c r="AE1951">
        <v>0</v>
      </c>
      <c r="AF1951" t="s">
        <v>148</v>
      </c>
      <c r="AG1951">
        <v>0</v>
      </c>
      <c r="AH1951">
        <v>2</v>
      </c>
      <c r="AI1951">
        <v>382003306</v>
      </c>
      <c r="AJ1951">
        <v>1951</v>
      </c>
      <c r="AK1951">
        <v>0</v>
      </c>
      <c r="AL1951">
        <v>0</v>
      </c>
      <c r="AM1951">
        <v>0</v>
      </c>
      <c r="AN1951">
        <v>0</v>
      </c>
      <c r="AO1951">
        <v>0</v>
      </c>
      <c r="AP1951">
        <v>0</v>
      </c>
      <c r="AQ1951">
        <v>0</v>
      </c>
      <c r="AR1951">
        <v>0</v>
      </c>
    </row>
    <row r="1952" spans="1:44" x14ac:dyDescent="0.25">
      <c r="A1952">
        <f>ROW(Source!A703)</f>
        <v>703</v>
      </c>
      <c r="B1952">
        <v>382003320</v>
      </c>
      <c r="C1952">
        <v>382003299</v>
      </c>
      <c r="D1952">
        <v>342718360</v>
      </c>
      <c r="E1952">
        <v>1</v>
      </c>
      <c r="F1952">
        <v>1</v>
      </c>
      <c r="G1952">
        <v>1</v>
      </c>
      <c r="H1952">
        <v>3</v>
      </c>
      <c r="I1952" t="s">
        <v>1171</v>
      </c>
      <c r="J1952" t="s">
        <v>1172</v>
      </c>
      <c r="K1952" t="s">
        <v>1173</v>
      </c>
      <c r="L1952">
        <v>1302</v>
      </c>
      <c r="N1952">
        <v>1003</v>
      </c>
      <c r="O1952" t="s">
        <v>1174</v>
      </c>
      <c r="P1952" t="s">
        <v>1174</v>
      </c>
      <c r="Q1952">
        <v>10</v>
      </c>
      <c r="X1952">
        <v>2.8000000000000001E-2</v>
      </c>
      <c r="Y1952">
        <v>185.32</v>
      </c>
      <c r="Z1952">
        <v>0</v>
      </c>
      <c r="AA1952">
        <v>0</v>
      </c>
      <c r="AB1952">
        <v>0</v>
      </c>
      <c r="AC1952">
        <v>0</v>
      </c>
      <c r="AD1952">
        <v>1</v>
      </c>
      <c r="AE1952">
        <v>0</v>
      </c>
      <c r="AF1952" t="s">
        <v>148</v>
      </c>
      <c r="AG1952">
        <v>0</v>
      </c>
      <c r="AH1952">
        <v>2</v>
      </c>
      <c r="AI1952">
        <v>382003307</v>
      </c>
      <c r="AJ1952">
        <v>1952</v>
      </c>
      <c r="AK1952">
        <v>0</v>
      </c>
      <c r="AL1952">
        <v>0</v>
      </c>
      <c r="AM1952">
        <v>0</v>
      </c>
      <c r="AN1952">
        <v>0</v>
      </c>
      <c r="AO1952">
        <v>0</v>
      </c>
      <c r="AP1952">
        <v>0</v>
      </c>
      <c r="AQ1952">
        <v>0</v>
      </c>
      <c r="AR1952">
        <v>0</v>
      </c>
    </row>
    <row r="1953" spans="1:44" x14ac:dyDescent="0.25">
      <c r="A1953">
        <f>ROW(Source!A703)</f>
        <v>703</v>
      </c>
      <c r="B1953">
        <v>382003321</v>
      </c>
      <c r="C1953">
        <v>382003299</v>
      </c>
      <c r="D1953">
        <v>342725859</v>
      </c>
      <c r="E1953">
        <v>1</v>
      </c>
      <c r="F1953">
        <v>1</v>
      </c>
      <c r="G1953">
        <v>1</v>
      </c>
      <c r="H1953">
        <v>3</v>
      </c>
      <c r="I1953" t="s">
        <v>1052</v>
      </c>
      <c r="J1953" t="s">
        <v>1053</v>
      </c>
      <c r="K1953" t="s">
        <v>1054</v>
      </c>
      <c r="L1953">
        <v>1346</v>
      </c>
      <c r="N1953">
        <v>1009</v>
      </c>
      <c r="O1953" t="s">
        <v>1055</v>
      </c>
      <c r="P1953" t="s">
        <v>1055</v>
      </c>
      <c r="Q1953">
        <v>1</v>
      </c>
      <c r="X1953">
        <v>0.13</v>
      </c>
      <c r="Y1953">
        <v>870.18</v>
      </c>
      <c r="Z1953">
        <v>0</v>
      </c>
      <c r="AA1953">
        <v>0</v>
      </c>
      <c r="AB1953">
        <v>0</v>
      </c>
      <c r="AC1953">
        <v>0</v>
      </c>
      <c r="AD1953">
        <v>1</v>
      </c>
      <c r="AE1953">
        <v>0</v>
      </c>
      <c r="AF1953" t="s">
        <v>148</v>
      </c>
      <c r="AG1953">
        <v>0</v>
      </c>
      <c r="AH1953">
        <v>2</v>
      </c>
      <c r="AI1953">
        <v>382003308</v>
      </c>
      <c r="AJ1953">
        <v>1953</v>
      </c>
      <c r="AK1953">
        <v>0</v>
      </c>
      <c r="AL1953">
        <v>0</v>
      </c>
      <c r="AM1953">
        <v>0</v>
      </c>
      <c r="AN1953">
        <v>0</v>
      </c>
      <c r="AO1953">
        <v>0</v>
      </c>
      <c r="AP1953">
        <v>0</v>
      </c>
      <c r="AQ1953">
        <v>0</v>
      </c>
      <c r="AR1953">
        <v>0</v>
      </c>
    </row>
    <row r="1954" spans="1:44" x14ac:dyDescent="0.25">
      <c r="A1954">
        <f>ROW(Source!A703)</f>
        <v>703</v>
      </c>
      <c r="B1954">
        <v>382003322</v>
      </c>
      <c r="C1954">
        <v>382003299</v>
      </c>
      <c r="D1954">
        <v>342742907</v>
      </c>
      <c r="E1954">
        <v>1</v>
      </c>
      <c r="F1954">
        <v>1</v>
      </c>
      <c r="G1954">
        <v>1</v>
      </c>
      <c r="H1954">
        <v>3</v>
      </c>
      <c r="I1954" t="s">
        <v>1175</v>
      </c>
      <c r="J1954" t="s">
        <v>1176</v>
      </c>
      <c r="K1954" t="s">
        <v>1177</v>
      </c>
      <c r="L1954">
        <v>1407</v>
      </c>
      <c r="N1954">
        <v>1013</v>
      </c>
      <c r="O1954" t="s">
        <v>1139</v>
      </c>
      <c r="P1954" t="s">
        <v>1139</v>
      </c>
      <c r="Q1954">
        <v>1</v>
      </c>
      <c r="X1954">
        <v>4.2000000000000003E-2</v>
      </c>
      <c r="Y1954">
        <v>3581.57</v>
      </c>
      <c r="Z1954">
        <v>0</v>
      </c>
      <c r="AA1954">
        <v>0</v>
      </c>
      <c r="AB1954">
        <v>0</v>
      </c>
      <c r="AC1954">
        <v>0</v>
      </c>
      <c r="AD1954">
        <v>1</v>
      </c>
      <c r="AE1954">
        <v>0</v>
      </c>
      <c r="AF1954" t="s">
        <v>148</v>
      </c>
      <c r="AG1954">
        <v>0</v>
      </c>
      <c r="AH1954">
        <v>2</v>
      </c>
      <c r="AI1954">
        <v>382003309</v>
      </c>
      <c r="AJ1954">
        <v>1954</v>
      </c>
      <c r="AK1954">
        <v>0</v>
      </c>
      <c r="AL1954">
        <v>0</v>
      </c>
      <c r="AM1954">
        <v>0</v>
      </c>
      <c r="AN1954">
        <v>0</v>
      </c>
      <c r="AO1954">
        <v>0</v>
      </c>
      <c r="AP1954">
        <v>0</v>
      </c>
      <c r="AQ1954">
        <v>0</v>
      </c>
      <c r="AR1954">
        <v>0</v>
      </c>
    </row>
    <row r="1955" spans="1:44" x14ac:dyDescent="0.25">
      <c r="A1955">
        <f>ROW(Source!A703)</f>
        <v>703</v>
      </c>
      <c r="B1955">
        <v>382003323</v>
      </c>
      <c r="C1955">
        <v>382003299</v>
      </c>
      <c r="D1955">
        <v>342744160</v>
      </c>
      <c r="E1955">
        <v>1</v>
      </c>
      <c r="F1955">
        <v>1</v>
      </c>
      <c r="G1955">
        <v>1</v>
      </c>
      <c r="H1955">
        <v>3</v>
      </c>
      <c r="I1955" t="s">
        <v>1178</v>
      </c>
      <c r="J1955" t="s">
        <v>1179</v>
      </c>
      <c r="K1955" t="s">
        <v>1180</v>
      </c>
      <c r="L1955">
        <v>1407</v>
      </c>
      <c r="N1955">
        <v>1013</v>
      </c>
      <c r="O1955" t="s">
        <v>1139</v>
      </c>
      <c r="P1955" t="s">
        <v>1139</v>
      </c>
      <c r="Q1955">
        <v>1</v>
      </c>
      <c r="X1955">
        <v>2.4E-2</v>
      </c>
      <c r="Y1955">
        <v>2191.2800000000002</v>
      </c>
      <c r="Z1955">
        <v>0</v>
      </c>
      <c r="AA1955">
        <v>0</v>
      </c>
      <c r="AB1955">
        <v>0</v>
      </c>
      <c r="AC1955">
        <v>0</v>
      </c>
      <c r="AD1955">
        <v>1</v>
      </c>
      <c r="AE1955">
        <v>0</v>
      </c>
      <c r="AF1955" t="s">
        <v>148</v>
      </c>
      <c r="AG1955">
        <v>0</v>
      </c>
      <c r="AH1955">
        <v>2</v>
      </c>
      <c r="AI1955">
        <v>382003310</v>
      </c>
      <c r="AJ1955">
        <v>1955</v>
      </c>
      <c r="AK1955">
        <v>0</v>
      </c>
      <c r="AL1955">
        <v>0</v>
      </c>
      <c r="AM1955">
        <v>0</v>
      </c>
      <c r="AN1955">
        <v>0</v>
      </c>
      <c r="AO1955">
        <v>0</v>
      </c>
      <c r="AP1955">
        <v>0</v>
      </c>
      <c r="AQ1955">
        <v>0</v>
      </c>
      <c r="AR1955">
        <v>0</v>
      </c>
    </row>
    <row r="1956" spans="1:44" x14ac:dyDescent="0.25">
      <c r="A1956">
        <f>ROW(Source!A703)</f>
        <v>703</v>
      </c>
      <c r="B1956">
        <v>382003324</v>
      </c>
      <c r="C1956">
        <v>382003299</v>
      </c>
      <c r="D1956">
        <v>342760401</v>
      </c>
      <c r="E1956">
        <v>1</v>
      </c>
      <c r="F1956">
        <v>1</v>
      </c>
      <c r="G1956">
        <v>1</v>
      </c>
      <c r="H1956">
        <v>3</v>
      </c>
      <c r="I1956" t="s">
        <v>1184</v>
      </c>
      <c r="J1956" t="s">
        <v>1185</v>
      </c>
      <c r="K1956" t="s">
        <v>1186</v>
      </c>
      <c r="L1956">
        <v>1407</v>
      </c>
      <c r="N1956">
        <v>1013</v>
      </c>
      <c r="O1956" t="s">
        <v>1139</v>
      </c>
      <c r="P1956" t="s">
        <v>1139</v>
      </c>
      <c r="Q1956">
        <v>1</v>
      </c>
      <c r="X1956">
        <v>1E-3</v>
      </c>
      <c r="Y1956">
        <v>493.39</v>
      </c>
      <c r="Z1956">
        <v>0</v>
      </c>
      <c r="AA1956">
        <v>0</v>
      </c>
      <c r="AB1956">
        <v>0</v>
      </c>
      <c r="AC1956">
        <v>0</v>
      </c>
      <c r="AD1956">
        <v>1</v>
      </c>
      <c r="AE1956">
        <v>0</v>
      </c>
      <c r="AF1956" t="s">
        <v>148</v>
      </c>
      <c r="AG1956">
        <v>0</v>
      </c>
      <c r="AH1956">
        <v>2</v>
      </c>
      <c r="AI1956">
        <v>382003311</v>
      </c>
      <c r="AJ1956">
        <v>1956</v>
      </c>
      <c r="AK1956">
        <v>0</v>
      </c>
      <c r="AL1956">
        <v>0</v>
      </c>
      <c r="AM1956">
        <v>0</v>
      </c>
      <c r="AN1956">
        <v>0</v>
      </c>
      <c r="AO1956">
        <v>0</v>
      </c>
      <c r="AP1956">
        <v>0</v>
      </c>
      <c r="AQ1956">
        <v>0</v>
      </c>
      <c r="AR1956">
        <v>0</v>
      </c>
    </row>
    <row r="1957" spans="1:44" x14ac:dyDescent="0.25">
      <c r="A1957">
        <f>ROW(Source!A703)</f>
        <v>703</v>
      </c>
      <c r="B1957">
        <v>382003325</v>
      </c>
      <c r="C1957">
        <v>382003299</v>
      </c>
      <c r="D1957">
        <v>342646017</v>
      </c>
      <c r="E1957">
        <v>113</v>
      </c>
      <c r="F1957">
        <v>1</v>
      </c>
      <c r="G1957">
        <v>1</v>
      </c>
      <c r="H1957">
        <v>3</v>
      </c>
      <c r="I1957" t="s">
        <v>1042</v>
      </c>
      <c r="J1957" t="s">
        <v>3</v>
      </c>
      <c r="K1957" t="s">
        <v>1043</v>
      </c>
      <c r="L1957">
        <v>3277935</v>
      </c>
      <c r="N1957">
        <v>1013</v>
      </c>
      <c r="O1957" t="s">
        <v>1044</v>
      </c>
      <c r="P1957" t="s">
        <v>1044</v>
      </c>
      <c r="Q1957">
        <v>1</v>
      </c>
      <c r="X1957">
        <v>2</v>
      </c>
      <c r="Y1957">
        <v>0</v>
      </c>
      <c r="Z1957">
        <v>0</v>
      </c>
      <c r="AA1957">
        <v>0</v>
      </c>
      <c r="AB1957">
        <v>0</v>
      </c>
      <c r="AC1957">
        <v>0</v>
      </c>
      <c r="AD1957">
        <v>0</v>
      </c>
      <c r="AE1957">
        <v>0</v>
      </c>
      <c r="AF1957" t="s">
        <v>148</v>
      </c>
      <c r="AG1957">
        <v>0</v>
      </c>
      <c r="AH1957">
        <v>2</v>
      </c>
      <c r="AI1957">
        <v>382003312</v>
      </c>
      <c r="AJ1957">
        <v>1957</v>
      </c>
      <c r="AK1957">
        <v>0</v>
      </c>
      <c r="AL1957">
        <v>0</v>
      </c>
      <c r="AM1957">
        <v>0</v>
      </c>
      <c r="AN1957">
        <v>0</v>
      </c>
      <c r="AO1957">
        <v>0</v>
      </c>
      <c r="AP1957">
        <v>0</v>
      </c>
      <c r="AQ1957">
        <v>0</v>
      </c>
      <c r="AR1957">
        <v>0</v>
      </c>
    </row>
    <row r="1958" spans="1:44" x14ac:dyDescent="0.25">
      <c r="A1958">
        <f>ROW(Source!A704)</f>
        <v>704</v>
      </c>
      <c r="B1958">
        <v>382003340</v>
      </c>
      <c r="C1958">
        <v>382003326</v>
      </c>
      <c r="D1958">
        <v>342640197</v>
      </c>
      <c r="E1958">
        <v>113</v>
      </c>
      <c r="F1958">
        <v>1</v>
      </c>
      <c r="G1958">
        <v>1</v>
      </c>
      <c r="H1958">
        <v>1</v>
      </c>
      <c r="I1958" t="s">
        <v>1083</v>
      </c>
      <c r="J1958" t="s">
        <v>3</v>
      </c>
      <c r="K1958" t="s">
        <v>1084</v>
      </c>
      <c r="L1958">
        <v>1191</v>
      </c>
      <c r="N1958">
        <v>1013</v>
      </c>
      <c r="O1958" t="s">
        <v>1034</v>
      </c>
      <c r="P1958" t="s">
        <v>1034</v>
      </c>
      <c r="Q1958">
        <v>1</v>
      </c>
      <c r="X1958">
        <v>5</v>
      </c>
      <c r="Y1958">
        <v>0</v>
      </c>
      <c r="Z1958">
        <v>0</v>
      </c>
      <c r="AA1958">
        <v>0</v>
      </c>
      <c r="AB1958">
        <v>531.04</v>
      </c>
      <c r="AC1958">
        <v>0</v>
      </c>
      <c r="AD1958">
        <v>1</v>
      </c>
      <c r="AE1958">
        <v>1</v>
      </c>
      <c r="AF1958" t="s">
        <v>23</v>
      </c>
      <c r="AG1958">
        <v>4.3</v>
      </c>
      <c r="AH1958">
        <v>2</v>
      </c>
      <c r="AI1958">
        <v>382003327</v>
      </c>
      <c r="AJ1958">
        <v>1958</v>
      </c>
      <c r="AK1958">
        <v>0</v>
      </c>
      <c r="AL1958">
        <v>0</v>
      </c>
      <c r="AM1958">
        <v>0</v>
      </c>
      <c r="AN1958">
        <v>0</v>
      </c>
      <c r="AO1958">
        <v>0</v>
      </c>
      <c r="AP1958">
        <v>0</v>
      </c>
      <c r="AQ1958">
        <v>0</v>
      </c>
      <c r="AR1958">
        <v>0</v>
      </c>
    </row>
    <row r="1959" spans="1:44" x14ac:dyDescent="0.25">
      <c r="A1959">
        <f>ROW(Source!A704)</f>
        <v>704</v>
      </c>
      <c r="B1959">
        <v>382003341</v>
      </c>
      <c r="C1959">
        <v>382003326</v>
      </c>
      <c r="D1959">
        <v>342640393</v>
      </c>
      <c r="E1959">
        <v>113</v>
      </c>
      <c r="F1959">
        <v>1</v>
      </c>
      <c r="G1959">
        <v>1</v>
      </c>
      <c r="H1959">
        <v>1</v>
      </c>
      <c r="I1959" t="s">
        <v>1035</v>
      </c>
      <c r="J1959" t="s">
        <v>3</v>
      </c>
      <c r="K1959" t="s">
        <v>1036</v>
      </c>
      <c r="L1959">
        <v>1191</v>
      </c>
      <c r="N1959">
        <v>1013</v>
      </c>
      <c r="O1959" t="s">
        <v>1034</v>
      </c>
      <c r="P1959" t="s">
        <v>1034</v>
      </c>
      <c r="Q1959">
        <v>1</v>
      </c>
      <c r="X1959">
        <v>0.44</v>
      </c>
      <c r="Y1959">
        <v>0</v>
      </c>
      <c r="Z1959">
        <v>0</v>
      </c>
      <c r="AA1959">
        <v>0</v>
      </c>
      <c r="AB1959">
        <v>0</v>
      </c>
      <c r="AC1959">
        <v>0</v>
      </c>
      <c r="AD1959">
        <v>1</v>
      </c>
      <c r="AE1959">
        <v>2</v>
      </c>
      <c r="AF1959" t="s">
        <v>23</v>
      </c>
      <c r="AG1959">
        <v>0.37840000000000001</v>
      </c>
      <c r="AH1959">
        <v>2</v>
      </c>
      <c r="AI1959">
        <v>382003328</v>
      </c>
      <c r="AJ1959">
        <v>1959</v>
      </c>
      <c r="AK1959">
        <v>0</v>
      </c>
      <c r="AL1959">
        <v>0</v>
      </c>
      <c r="AM1959">
        <v>0</v>
      </c>
      <c r="AN1959">
        <v>0</v>
      </c>
      <c r="AO1959">
        <v>0</v>
      </c>
      <c r="AP1959">
        <v>0</v>
      </c>
      <c r="AQ1959">
        <v>0</v>
      </c>
      <c r="AR1959">
        <v>0</v>
      </c>
    </row>
    <row r="1960" spans="1:44" x14ac:dyDescent="0.25">
      <c r="A1960">
        <f>ROW(Source!A704)</f>
        <v>704</v>
      </c>
      <c r="B1960">
        <v>382003342</v>
      </c>
      <c r="C1960">
        <v>382003326</v>
      </c>
      <c r="D1960">
        <v>342765492</v>
      </c>
      <c r="E1960">
        <v>1</v>
      </c>
      <c r="F1960">
        <v>1</v>
      </c>
      <c r="G1960">
        <v>1</v>
      </c>
      <c r="H1960">
        <v>2</v>
      </c>
      <c r="I1960" t="s">
        <v>1056</v>
      </c>
      <c r="J1960" t="s">
        <v>1057</v>
      </c>
      <c r="K1960" t="s">
        <v>1058</v>
      </c>
      <c r="L1960">
        <v>1368</v>
      </c>
      <c r="N1960">
        <v>1011</v>
      </c>
      <c r="O1960" t="s">
        <v>1040</v>
      </c>
      <c r="P1960" t="s">
        <v>1040</v>
      </c>
      <c r="Q1960">
        <v>1</v>
      </c>
      <c r="X1960">
        <v>0.44</v>
      </c>
      <c r="Y1960">
        <v>0</v>
      </c>
      <c r="Z1960">
        <v>995.51</v>
      </c>
      <c r="AA1960">
        <v>687.23</v>
      </c>
      <c r="AB1960">
        <v>0</v>
      </c>
      <c r="AC1960">
        <v>0</v>
      </c>
      <c r="AD1960">
        <v>1</v>
      </c>
      <c r="AE1960">
        <v>0</v>
      </c>
      <c r="AF1960" t="s">
        <v>23</v>
      </c>
      <c r="AG1960">
        <v>0.37840000000000001</v>
      </c>
      <c r="AH1960">
        <v>2</v>
      </c>
      <c r="AI1960">
        <v>382003329</v>
      </c>
      <c r="AJ1960">
        <v>1960</v>
      </c>
      <c r="AK1960">
        <v>0</v>
      </c>
      <c r="AL1960">
        <v>0</v>
      </c>
      <c r="AM1960">
        <v>0</v>
      </c>
      <c r="AN1960">
        <v>0</v>
      </c>
      <c r="AO1960">
        <v>0</v>
      </c>
      <c r="AP1960">
        <v>0</v>
      </c>
      <c r="AQ1960">
        <v>0</v>
      </c>
      <c r="AR1960">
        <v>0</v>
      </c>
    </row>
    <row r="1961" spans="1:44" x14ac:dyDescent="0.25">
      <c r="A1961">
        <f>ROW(Source!A704)</f>
        <v>704</v>
      </c>
      <c r="B1961">
        <v>382003343</v>
      </c>
      <c r="C1961">
        <v>382003326</v>
      </c>
      <c r="D1961">
        <v>342713938</v>
      </c>
      <c r="E1961">
        <v>1</v>
      </c>
      <c r="F1961">
        <v>1</v>
      </c>
      <c r="G1961">
        <v>1</v>
      </c>
      <c r="H1961">
        <v>3</v>
      </c>
      <c r="I1961" t="s">
        <v>1049</v>
      </c>
      <c r="J1961" t="s">
        <v>1050</v>
      </c>
      <c r="K1961" t="s">
        <v>1051</v>
      </c>
      <c r="L1961">
        <v>1348</v>
      </c>
      <c r="N1961">
        <v>1009</v>
      </c>
      <c r="O1961" t="s">
        <v>846</v>
      </c>
      <c r="P1961" t="s">
        <v>846</v>
      </c>
      <c r="Q1961">
        <v>1000</v>
      </c>
      <c r="X1961">
        <v>4.0000000000000003E-5</v>
      </c>
      <c r="Y1961">
        <v>116448.72</v>
      </c>
      <c r="Z1961">
        <v>0</v>
      </c>
      <c r="AA1961">
        <v>0</v>
      </c>
      <c r="AB1961">
        <v>0</v>
      </c>
      <c r="AC1961">
        <v>0</v>
      </c>
      <c r="AD1961">
        <v>1</v>
      </c>
      <c r="AE1961">
        <v>0</v>
      </c>
      <c r="AF1961" t="s">
        <v>14</v>
      </c>
      <c r="AG1961">
        <v>0</v>
      </c>
      <c r="AH1961">
        <v>2</v>
      </c>
      <c r="AI1961">
        <v>382003330</v>
      </c>
      <c r="AJ1961">
        <v>1961</v>
      </c>
      <c r="AK1961">
        <v>0</v>
      </c>
      <c r="AL1961">
        <v>0</v>
      </c>
      <c r="AM1961">
        <v>0</v>
      </c>
      <c r="AN1961">
        <v>0</v>
      </c>
      <c r="AO1961">
        <v>0</v>
      </c>
      <c r="AP1961">
        <v>0</v>
      </c>
      <c r="AQ1961">
        <v>0</v>
      </c>
      <c r="AR1961">
        <v>0</v>
      </c>
    </row>
    <row r="1962" spans="1:44" x14ac:dyDescent="0.25">
      <c r="A1962">
        <f>ROW(Source!A704)</f>
        <v>704</v>
      </c>
      <c r="B1962">
        <v>382003344</v>
      </c>
      <c r="C1962">
        <v>382003326</v>
      </c>
      <c r="D1962">
        <v>342714020</v>
      </c>
      <c r="E1962">
        <v>1</v>
      </c>
      <c r="F1962">
        <v>1</v>
      </c>
      <c r="G1962">
        <v>1</v>
      </c>
      <c r="H1962">
        <v>3</v>
      </c>
      <c r="I1962" t="s">
        <v>1066</v>
      </c>
      <c r="J1962" t="s">
        <v>1067</v>
      </c>
      <c r="K1962" t="s">
        <v>1068</v>
      </c>
      <c r="L1962">
        <v>1346</v>
      </c>
      <c r="N1962">
        <v>1009</v>
      </c>
      <c r="O1962" t="s">
        <v>1055</v>
      </c>
      <c r="P1962" t="s">
        <v>1055</v>
      </c>
      <c r="Q1962">
        <v>1</v>
      </c>
      <c r="X1962">
        <v>7.5999999999999998E-2</v>
      </c>
      <c r="Y1962">
        <v>41.38</v>
      </c>
      <c r="Z1962">
        <v>0</v>
      </c>
      <c r="AA1962">
        <v>0</v>
      </c>
      <c r="AB1962">
        <v>0</v>
      </c>
      <c r="AC1962">
        <v>0</v>
      </c>
      <c r="AD1962">
        <v>1</v>
      </c>
      <c r="AE1962">
        <v>0</v>
      </c>
      <c r="AF1962" t="s">
        <v>14</v>
      </c>
      <c r="AG1962">
        <v>0</v>
      </c>
      <c r="AH1962">
        <v>2</v>
      </c>
      <c r="AI1962">
        <v>382003331</v>
      </c>
      <c r="AJ1962">
        <v>1962</v>
      </c>
      <c r="AK1962">
        <v>0</v>
      </c>
      <c r="AL1962">
        <v>0</v>
      </c>
      <c r="AM1962">
        <v>0</v>
      </c>
      <c r="AN1962">
        <v>0</v>
      </c>
      <c r="AO1962">
        <v>0</v>
      </c>
      <c r="AP1962">
        <v>0</v>
      </c>
      <c r="AQ1962">
        <v>0</v>
      </c>
      <c r="AR1962">
        <v>0</v>
      </c>
    </row>
    <row r="1963" spans="1:44" x14ac:dyDescent="0.25">
      <c r="A1963">
        <f>ROW(Source!A704)</f>
        <v>704</v>
      </c>
      <c r="B1963">
        <v>382003345</v>
      </c>
      <c r="C1963">
        <v>382003326</v>
      </c>
      <c r="D1963">
        <v>342714206</v>
      </c>
      <c r="E1963">
        <v>1</v>
      </c>
      <c r="F1963">
        <v>1</v>
      </c>
      <c r="G1963">
        <v>1</v>
      </c>
      <c r="H1963">
        <v>3</v>
      </c>
      <c r="I1963" t="s">
        <v>1118</v>
      </c>
      <c r="J1963" t="s">
        <v>1119</v>
      </c>
      <c r="K1963" t="s">
        <v>1120</v>
      </c>
      <c r="L1963">
        <v>1346</v>
      </c>
      <c r="N1963">
        <v>1009</v>
      </c>
      <c r="O1963" t="s">
        <v>1055</v>
      </c>
      <c r="P1963" t="s">
        <v>1055</v>
      </c>
      <c r="Q1963">
        <v>1</v>
      </c>
      <c r="X1963">
        <v>7.0000000000000001E-3</v>
      </c>
      <c r="Y1963">
        <v>104.32</v>
      </c>
      <c r="Z1963">
        <v>0</v>
      </c>
      <c r="AA1963">
        <v>0</v>
      </c>
      <c r="AB1963">
        <v>0</v>
      </c>
      <c r="AC1963">
        <v>0</v>
      </c>
      <c r="AD1963">
        <v>1</v>
      </c>
      <c r="AE1963">
        <v>0</v>
      </c>
      <c r="AF1963" t="s">
        <v>14</v>
      </c>
      <c r="AG1963">
        <v>0</v>
      </c>
      <c r="AH1963">
        <v>2</v>
      </c>
      <c r="AI1963">
        <v>382003332</v>
      </c>
      <c r="AJ1963">
        <v>1963</v>
      </c>
      <c r="AK1963">
        <v>0</v>
      </c>
      <c r="AL1963">
        <v>0</v>
      </c>
      <c r="AM1963">
        <v>0</v>
      </c>
      <c r="AN1963">
        <v>0</v>
      </c>
      <c r="AO1963">
        <v>0</v>
      </c>
      <c r="AP1963">
        <v>0</v>
      </c>
      <c r="AQ1963">
        <v>0</v>
      </c>
      <c r="AR1963">
        <v>0</v>
      </c>
    </row>
    <row r="1964" spans="1:44" x14ac:dyDescent="0.25">
      <c r="A1964">
        <f>ROW(Source!A704)</f>
        <v>704</v>
      </c>
      <c r="B1964">
        <v>382003346</v>
      </c>
      <c r="C1964">
        <v>382003326</v>
      </c>
      <c r="D1964">
        <v>342718329</v>
      </c>
      <c r="E1964">
        <v>1</v>
      </c>
      <c r="F1964">
        <v>1</v>
      </c>
      <c r="G1964">
        <v>1</v>
      </c>
      <c r="H1964">
        <v>3</v>
      </c>
      <c r="I1964" t="s">
        <v>1168</v>
      </c>
      <c r="J1964" t="s">
        <v>1169</v>
      </c>
      <c r="K1964" t="s">
        <v>1170</v>
      </c>
      <c r="L1964">
        <v>1346</v>
      </c>
      <c r="N1964">
        <v>1009</v>
      </c>
      <c r="O1964" t="s">
        <v>1055</v>
      </c>
      <c r="P1964" t="s">
        <v>1055</v>
      </c>
      <c r="Q1964">
        <v>1</v>
      </c>
      <c r="X1964">
        <v>8.0000000000000002E-3</v>
      </c>
      <c r="Y1964">
        <v>373.74</v>
      </c>
      <c r="Z1964">
        <v>0</v>
      </c>
      <c r="AA1964">
        <v>0</v>
      </c>
      <c r="AB1964">
        <v>0</v>
      </c>
      <c r="AC1964">
        <v>0</v>
      </c>
      <c r="AD1964">
        <v>1</v>
      </c>
      <c r="AE1964">
        <v>0</v>
      </c>
      <c r="AF1964" t="s">
        <v>14</v>
      </c>
      <c r="AG1964">
        <v>0</v>
      </c>
      <c r="AH1964">
        <v>2</v>
      </c>
      <c r="AI1964">
        <v>382003333</v>
      </c>
      <c r="AJ1964">
        <v>1964</v>
      </c>
      <c r="AK1964">
        <v>0</v>
      </c>
      <c r="AL1964">
        <v>0</v>
      </c>
      <c r="AM1964">
        <v>0</v>
      </c>
      <c r="AN1964">
        <v>0</v>
      </c>
      <c r="AO1964">
        <v>0</v>
      </c>
      <c r="AP1964">
        <v>0</v>
      </c>
      <c r="AQ1964">
        <v>0</v>
      </c>
      <c r="AR1964">
        <v>0</v>
      </c>
    </row>
    <row r="1965" spans="1:44" x14ac:dyDescent="0.25">
      <c r="A1965">
        <f>ROW(Source!A704)</f>
        <v>704</v>
      </c>
      <c r="B1965">
        <v>382003347</v>
      </c>
      <c r="C1965">
        <v>382003326</v>
      </c>
      <c r="D1965">
        <v>342718360</v>
      </c>
      <c r="E1965">
        <v>1</v>
      </c>
      <c r="F1965">
        <v>1</v>
      </c>
      <c r="G1965">
        <v>1</v>
      </c>
      <c r="H1965">
        <v>3</v>
      </c>
      <c r="I1965" t="s">
        <v>1171</v>
      </c>
      <c r="J1965" t="s">
        <v>1172</v>
      </c>
      <c r="K1965" t="s">
        <v>1173</v>
      </c>
      <c r="L1965">
        <v>1302</v>
      </c>
      <c r="N1965">
        <v>1003</v>
      </c>
      <c r="O1965" t="s">
        <v>1174</v>
      </c>
      <c r="P1965" t="s">
        <v>1174</v>
      </c>
      <c r="Q1965">
        <v>10</v>
      </c>
      <c r="X1965">
        <v>2.8000000000000001E-2</v>
      </c>
      <c r="Y1965">
        <v>185.32</v>
      </c>
      <c r="Z1965">
        <v>0</v>
      </c>
      <c r="AA1965">
        <v>0</v>
      </c>
      <c r="AB1965">
        <v>0</v>
      </c>
      <c r="AC1965">
        <v>0</v>
      </c>
      <c r="AD1965">
        <v>1</v>
      </c>
      <c r="AE1965">
        <v>0</v>
      </c>
      <c r="AF1965" t="s">
        <v>14</v>
      </c>
      <c r="AG1965">
        <v>0</v>
      </c>
      <c r="AH1965">
        <v>2</v>
      </c>
      <c r="AI1965">
        <v>382003334</v>
      </c>
      <c r="AJ1965">
        <v>1965</v>
      </c>
      <c r="AK1965">
        <v>0</v>
      </c>
      <c r="AL1965">
        <v>0</v>
      </c>
      <c r="AM1965">
        <v>0</v>
      </c>
      <c r="AN1965">
        <v>0</v>
      </c>
      <c r="AO1965">
        <v>0</v>
      </c>
      <c r="AP1965">
        <v>0</v>
      </c>
      <c r="AQ1965">
        <v>0</v>
      </c>
      <c r="AR1965">
        <v>0</v>
      </c>
    </row>
    <row r="1966" spans="1:44" x14ac:dyDescent="0.25">
      <c r="A1966">
        <f>ROW(Source!A704)</f>
        <v>704</v>
      </c>
      <c r="B1966">
        <v>382003348</v>
      </c>
      <c r="C1966">
        <v>382003326</v>
      </c>
      <c r="D1966">
        <v>342725859</v>
      </c>
      <c r="E1966">
        <v>1</v>
      </c>
      <c r="F1966">
        <v>1</v>
      </c>
      <c r="G1966">
        <v>1</v>
      </c>
      <c r="H1966">
        <v>3</v>
      </c>
      <c r="I1966" t="s">
        <v>1052</v>
      </c>
      <c r="J1966" t="s">
        <v>1053</v>
      </c>
      <c r="K1966" t="s">
        <v>1054</v>
      </c>
      <c r="L1966">
        <v>1346</v>
      </c>
      <c r="N1966">
        <v>1009</v>
      </c>
      <c r="O1966" t="s">
        <v>1055</v>
      </c>
      <c r="P1966" t="s">
        <v>1055</v>
      </c>
      <c r="Q1966">
        <v>1</v>
      </c>
      <c r="X1966">
        <v>0.13</v>
      </c>
      <c r="Y1966">
        <v>870.18</v>
      </c>
      <c r="Z1966">
        <v>0</v>
      </c>
      <c r="AA1966">
        <v>0</v>
      </c>
      <c r="AB1966">
        <v>0</v>
      </c>
      <c r="AC1966">
        <v>0</v>
      </c>
      <c r="AD1966">
        <v>1</v>
      </c>
      <c r="AE1966">
        <v>0</v>
      </c>
      <c r="AF1966" t="s">
        <v>14</v>
      </c>
      <c r="AG1966">
        <v>0</v>
      </c>
      <c r="AH1966">
        <v>2</v>
      </c>
      <c r="AI1966">
        <v>382003335</v>
      </c>
      <c r="AJ1966">
        <v>1966</v>
      </c>
      <c r="AK1966">
        <v>0</v>
      </c>
      <c r="AL1966">
        <v>0</v>
      </c>
      <c r="AM1966">
        <v>0</v>
      </c>
      <c r="AN1966">
        <v>0</v>
      </c>
      <c r="AO1966">
        <v>0</v>
      </c>
      <c r="AP1966">
        <v>0</v>
      </c>
      <c r="AQ1966">
        <v>0</v>
      </c>
      <c r="AR1966">
        <v>0</v>
      </c>
    </row>
    <row r="1967" spans="1:44" x14ac:dyDescent="0.25">
      <c r="A1967">
        <f>ROW(Source!A704)</f>
        <v>704</v>
      </c>
      <c r="B1967">
        <v>382003349</v>
      </c>
      <c r="C1967">
        <v>382003326</v>
      </c>
      <c r="D1967">
        <v>342742907</v>
      </c>
      <c r="E1967">
        <v>1</v>
      </c>
      <c r="F1967">
        <v>1</v>
      </c>
      <c r="G1967">
        <v>1</v>
      </c>
      <c r="H1967">
        <v>3</v>
      </c>
      <c r="I1967" t="s">
        <v>1175</v>
      </c>
      <c r="J1967" t="s">
        <v>1176</v>
      </c>
      <c r="K1967" t="s">
        <v>1177</v>
      </c>
      <c r="L1967">
        <v>1407</v>
      </c>
      <c r="N1967">
        <v>1013</v>
      </c>
      <c r="O1967" t="s">
        <v>1139</v>
      </c>
      <c r="P1967" t="s">
        <v>1139</v>
      </c>
      <c r="Q1967">
        <v>1</v>
      </c>
      <c r="X1967">
        <v>4.2000000000000003E-2</v>
      </c>
      <c r="Y1967">
        <v>3581.57</v>
      </c>
      <c r="Z1967">
        <v>0</v>
      </c>
      <c r="AA1967">
        <v>0</v>
      </c>
      <c r="AB1967">
        <v>0</v>
      </c>
      <c r="AC1967">
        <v>0</v>
      </c>
      <c r="AD1967">
        <v>1</v>
      </c>
      <c r="AE1967">
        <v>0</v>
      </c>
      <c r="AF1967" t="s">
        <v>14</v>
      </c>
      <c r="AG1967">
        <v>0</v>
      </c>
      <c r="AH1967">
        <v>2</v>
      </c>
      <c r="AI1967">
        <v>382003336</v>
      </c>
      <c r="AJ1967">
        <v>1967</v>
      </c>
      <c r="AK1967">
        <v>0</v>
      </c>
      <c r="AL1967">
        <v>0</v>
      </c>
      <c r="AM1967">
        <v>0</v>
      </c>
      <c r="AN1967">
        <v>0</v>
      </c>
      <c r="AO1967">
        <v>0</v>
      </c>
      <c r="AP1967">
        <v>0</v>
      </c>
      <c r="AQ1967">
        <v>0</v>
      </c>
      <c r="AR1967">
        <v>0</v>
      </c>
    </row>
    <row r="1968" spans="1:44" x14ac:dyDescent="0.25">
      <c r="A1968">
        <f>ROW(Source!A704)</f>
        <v>704</v>
      </c>
      <c r="B1968">
        <v>382003350</v>
      </c>
      <c r="C1968">
        <v>382003326</v>
      </c>
      <c r="D1968">
        <v>342744160</v>
      </c>
      <c r="E1968">
        <v>1</v>
      </c>
      <c r="F1968">
        <v>1</v>
      </c>
      <c r="G1968">
        <v>1</v>
      </c>
      <c r="H1968">
        <v>3</v>
      </c>
      <c r="I1968" t="s">
        <v>1178</v>
      </c>
      <c r="J1968" t="s">
        <v>1179</v>
      </c>
      <c r="K1968" t="s">
        <v>1180</v>
      </c>
      <c r="L1968">
        <v>1407</v>
      </c>
      <c r="N1968">
        <v>1013</v>
      </c>
      <c r="O1968" t="s">
        <v>1139</v>
      </c>
      <c r="P1968" t="s">
        <v>1139</v>
      </c>
      <c r="Q1968">
        <v>1</v>
      </c>
      <c r="X1968">
        <v>2.4E-2</v>
      </c>
      <c r="Y1968">
        <v>2191.2800000000002</v>
      </c>
      <c r="Z1968">
        <v>0</v>
      </c>
      <c r="AA1968">
        <v>0</v>
      </c>
      <c r="AB1968">
        <v>0</v>
      </c>
      <c r="AC1968">
        <v>0</v>
      </c>
      <c r="AD1968">
        <v>1</v>
      </c>
      <c r="AE1968">
        <v>0</v>
      </c>
      <c r="AF1968" t="s">
        <v>14</v>
      </c>
      <c r="AG1968">
        <v>0</v>
      </c>
      <c r="AH1968">
        <v>2</v>
      </c>
      <c r="AI1968">
        <v>382003337</v>
      </c>
      <c r="AJ1968">
        <v>1968</v>
      </c>
      <c r="AK1968">
        <v>0</v>
      </c>
      <c r="AL1968">
        <v>0</v>
      </c>
      <c r="AM1968">
        <v>0</v>
      </c>
      <c r="AN1968">
        <v>0</v>
      </c>
      <c r="AO1968">
        <v>0</v>
      </c>
      <c r="AP1968">
        <v>0</v>
      </c>
      <c r="AQ1968">
        <v>0</v>
      </c>
      <c r="AR1968">
        <v>0</v>
      </c>
    </row>
    <row r="1969" spans="1:44" x14ac:dyDescent="0.25">
      <c r="A1969">
        <f>ROW(Source!A704)</f>
        <v>704</v>
      </c>
      <c r="B1969">
        <v>382003351</v>
      </c>
      <c r="C1969">
        <v>382003326</v>
      </c>
      <c r="D1969">
        <v>342760401</v>
      </c>
      <c r="E1969">
        <v>1</v>
      </c>
      <c r="F1969">
        <v>1</v>
      </c>
      <c r="G1969">
        <v>1</v>
      </c>
      <c r="H1969">
        <v>3</v>
      </c>
      <c r="I1969" t="s">
        <v>1184</v>
      </c>
      <c r="J1969" t="s">
        <v>1185</v>
      </c>
      <c r="K1969" t="s">
        <v>1186</v>
      </c>
      <c r="L1969">
        <v>1407</v>
      </c>
      <c r="N1969">
        <v>1013</v>
      </c>
      <c r="O1969" t="s">
        <v>1139</v>
      </c>
      <c r="P1969" t="s">
        <v>1139</v>
      </c>
      <c r="Q1969">
        <v>1</v>
      </c>
      <c r="X1969">
        <v>1E-3</v>
      </c>
      <c r="Y1969">
        <v>493.39</v>
      </c>
      <c r="Z1969">
        <v>0</v>
      </c>
      <c r="AA1969">
        <v>0</v>
      </c>
      <c r="AB1969">
        <v>0</v>
      </c>
      <c r="AC1969">
        <v>0</v>
      </c>
      <c r="AD1969">
        <v>1</v>
      </c>
      <c r="AE1969">
        <v>0</v>
      </c>
      <c r="AF1969" t="s">
        <v>14</v>
      </c>
      <c r="AG1969">
        <v>0</v>
      </c>
      <c r="AH1969">
        <v>2</v>
      </c>
      <c r="AI1969">
        <v>382003338</v>
      </c>
      <c r="AJ1969">
        <v>1969</v>
      </c>
      <c r="AK1969">
        <v>0</v>
      </c>
      <c r="AL1969">
        <v>0</v>
      </c>
      <c r="AM1969">
        <v>0</v>
      </c>
      <c r="AN1969">
        <v>0</v>
      </c>
      <c r="AO1969">
        <v>0</v>
      </c>
      <c r="AP1969">
        <v>0</v>
      </c>
      <c r="AQ1969">
        <v>0</v>
      </c>
      <c r="AR1969">
        <v>0</v>
      </c>
    </row>
    <row r="1970" spans="1:44" x14ac:dyDescent="0.25">
      <c r="A1970">
        <f>ROW(Source!A704)</f>
        <v>704</v>
      </c>
      <c r="B1970">
        <v>382003352</v>
      </c>
      <c r="C1970">
        <v>382003326</v>
      </c>
      <c r="D1970">
        <v>342646017</v>
      </c>
      <c r="E1970">
        <v>113</v>
      </c>
      <c r="F1970">
        <v>1</v>
      </c>
      <c r="G1970">
        <v>1</v>
      </c>
      <c r="H1970">
        <v>3</v>
      </c>
      <c r="I1970" t="s">
        <v>1042</v>
      </c>
      <c r="J1970" t="s">
        <v>3</v>
      </c>
      <c r="K1970" t="s">
        <v>1043</v>
      </c>
      <c r="L1970">
        <v>3277935</v>
      </c>
      <c r="N1970">
        <v>1013</v>
      </c>
      <c r="O1970" t="s">
        <v>1044</v>
      </c>
      <c r="P1970" t="s">
        <v>1044</v>
      </c>
      <c r="Q1970">
        <v>1</v>
      </c>
      <c r="X1970">
        <v>2</v>
      </c>
      <c r="Y1970">
        <v>0</v>
      </c>
      <c r="Z1970">
        <v>0</v>
      </c>
      <c r="AA1970">
        <v>0</v>
      </c>
      <c r="AB1970">
        <v>0</v>
      </c>
      <c r="AC1970">
        <v>0</v>
      </c>
      <c r="AD1970">
        <v>0</v>
      </c>
      <c r="AE1970">
        <v>0</v>
      </c>
      <c r="AF1970" t="s">
        <v>14</v>
      </c>
      <c r="AG1970">
        <v>0</v>
      </c>
      <c r="AH1970">
        <v>2</v>
      </c>
      <c r="AI1970">
        <v>382003339</v>
      </c>
      <c r="AJ1970">
        <v>1970</v>
      </c>
      <c r="AK1970">
        <v>0</v>
      </c>
      <c r="AL1970">
        <v>0</v>
      </c>
      <c r="AM1970">
        <v>0</v>
      </c>
      <c r="AN1970">
        <v>0</v>
      </c>
      <c r="AO1970">
        <v>0</v>
      </c>
      <c r="AP1970">
        <v>0</v>
      </c>
      <c r="AQ1970">
        <v>0</v>
      </c>
      <c r="AR1970">
        <v>0</v>
      </c>
    </row>
    <row r="1971" spans="1:44" x14ac:dyDescent="0.25">
      <c r="A1971">
        <f>ROW(Source!A705)</f>
        <v>705</v>
      </c>
      <c r="B1971">
        <v>382003367</v>
      </c>
      <c r="C1971">
        <v>382003353</v>
      </c>
      <c r="D1971">
        <v>342640197</v>
      </c>
      <c r="E1971">
        <v>113</v>
      </c>
      <c r="F1971">
        <v>1</v>
      </c>
      <c r="G1971">
        <v>1</v>
      </c>
      <c r="H1971">
        <v>1</v>
      </c>
      <c r="I1971" t="s">
        <v>1083</v>
      </c>
      <c r="J1971" t="s">
        <v>3</v>
      </c>
      <c r="K1971" t="s">
        <v>1084</v>
      </c>
      <c r="L1971">
        <v>1191</v>
      </c>
      <c r="N1971">
        <v>1013</v>
      </c>
      <c r="O1971" t="s">
        <v>1034</v>
      </c>
      <c r="P1971" t="s">
        <v>1034</v>
      </c>
      <c r="Q1971">
        <v>1</v>
      </c>
      <c r="X1971">
        <v>7</v>
      </c>
      <c r="Y1971">
        <v>0</v>
      </c>
      <c r="Z1971">
        <v>0</v>
      </c>
      <c r="AA1971">
        <v>0</v>
      </c>
      <c r="AB1971">
        <v>531.04</v>
      </c>
      <c r="AC1971">
        <v>0</v>
      </c>
      <c r="AD1971">
        <v>1</v>
      </c>
      <c r="AE1971">
        <v>1</v>
      </c>
      <c r="AF1971" t="s">
        <v>149</v>
      </c>
      <c r="AG1971">
        <v>1.806</v>
      </c>
      <c r="AH1971">
        <v>2</v>
      </c>
      <c r="AI1971">
        <v>382003354</v>
      </c>
      <c r="AJ1971">
        <v>1971</v>
      </c>
      <c r="AK1971">
        <v>0</v>
      </c>
      <c r="AL1971">
        <v>0</v>
      </c>
      <c r="AM1971">
        <v>0</v>
      </c>
      <c r="AN1971">
        <v>0</v>
      </c>
      <c r="AO1971">
        <v>0</v>
      </c>
      <c r="AP1971">
        <v>0</v>
      </c>
      <c r="AQ1971">
        <v>0</v>
      </c>
      <c r="AR1971">
        <v>0</v>
      </c>
    </row>
    <row r="1972" spans="1:44" x14ac:dyDescent="0.25">
      <c r="A1972">
        <f>ROW(Source!A705)</f>
        <v>705</v>
      </c>
      <c r="B1972">
        <v>382003368</v>
      </c>
      <c r="C1972">
        <v>382003353</v>
      </c>
      <c r="D1972">
        <v>342640393</v>
      </c>
      <c r="E1972">
        <v>113</v>
      </c>
      <c r="F1972">
        <v>1</v>
      </c>
      <c r="G1972">
        <v>1</v>
      </c>
      <c r="H1972">
        <v>1</v>
      </c>
      <c r="I1972" t="s">
        <v>1035</v>
      </c>
      <c r="J1972" t="s">
        <v>3</v>
      </c>
      <c r="K1972" t="s">
        <v>1036</v>
      </c>
      <c r="L1972">
        <v>1191</v>
      </c>
      <c r="N1972">
        <v>1013</v>
      </c>
      <c r="O1972" t="s">
        <v>1034</v>
      </c>
      <c r="P1972" t="s">
        <v>1034</v>
      </c>
      <c r="Q1972">
        <v>1</v>
      </c>
      <c r="X1972">
        <v>0.56000000000000005</v>
      </c>
      <c r="Y1972">
        <v>0</v>
      </c>
      <c r="Z1972">
        <v>0</v>
      </c>
      <c r="AA1972">
        <v>0</v>
      </c>
      <c r="AB1972">
        <v>0</v>
      </c>
      <c r="AC1972">
        <v>0</v>
      </c>
      <c r="AD1972">
        <v>1</v>
      </c>
      <c r="AE1972">
        <v>2</v>
      </c>
      <c r="AF1972" t="s">
        <v>149</v>
      </c>
      <c r="AG1972">
        <v>0.14448</v>
      </c>
      <c r="AH1972">
        <v>2</v>
      </c>
      <c r="AI1972">
        <v>382003355</v>
      </c>
      <c r="AJ1972">
        <v>1972</v>
      </c>
      <c r="AK1972">
        <v>0</v>
      </c>
      <c r="AL1972">
        <v>0</v>
      </c>
      <c r="AM1972">
        <v>0</v>
      </c>
      <c r="AN1972">
        <v>0</v>
      </c>
      <c r="AO1972">
        <v>0</v>
      </c>
      <c r="AP1972">
        <v>0</v>
      </c>
      <c r="AQ1972">
        <v>0</v>
      </c>
      <c r="AR1972">
        <v>0</v>
      </c>
    </row>
    <row r="1973" spans="1:44" x14ac:dyDescent="0.25">
      <c r="A1973">
        <f>ROW(Source!A705)</f>
        <v>705</v>
      </c>
      <c r="B1973">
        <v>382003369</v>
      </c>
      <c r="C1973">
        <v>382003353</v>
      </c>
      <c r="D1973">
        <v>342765492</v>
      </c>
      <c r="E1973">
        <v>1</v>
      </c>
      <c r="F1973">
        <v>1</v>
      </c>
      <c r="G1973">
        <v>1</v>
      </c>
      <c r="H1973">
        <v>2</v>
      </c>
      <c r="I1973" t="s">
        <v>1056</v>
      </c>
      <c r="J1973" t="s">
        <v>1057</v>
      </c>
      <c r="K1973" t="s">
        <v>1058</v>
      </c>
      <c r="L1973">
        <v>1368</v>
      </c>
      <c r="N1973">
        <v>1011</v>
      </c>
      <c r="O1973" t="s">
        <v>1040</v>
      </c>
      <c r="P1973" t="s">
        <v>1040</v>
      </c>
      <c r="Q1973">
        <v>1</v>
      </c>
      <c r="X1973">
        <v>0.56000000000000005</v>
      </c>
      <c r="Y1973">
        <v>0</v>
      </c>
      <c r="Z1973">
        <v>995.51</v>
      </c>
      <c r="AA1973">
        <v>687.23</v>
      </c>
      <c r="AB1973">
        <v>0</v>
      </c>
      <c r="AC1973">
        <v>0</v>
      </c>
      <c r="AD1973">
        <v>1</v>
      </c>
      <c r="AE1973">
        <v>0</v>
      </c>
      <c r="AF1973" t="s">
        <v>149</v>
      </c>
      <c r="AG1973">
        <v>0.14448</v>
      </c>
      <c r="AH1973">
        <v>2</v>
      </c>
      <c r="AI1973">
        <v>382003356</v>
      </c>
      <c r="AJ1973">
        <v>1973</v>
      </c>
      <c r="AK1973">
        <v>0</v>
      </c>
      <c r="AL1973">
        <v>0</v>
      </c>
      <c r="AM1973">
        <v>0</v>
      </c>
      <c r="AN1973">
        <v>0</v>
      </c>
      <c r="AO1973">
        <v>0</v>
      </c>
      <c r="AP1973">
        <v>0</v>
      </c>
      <c r="AQ1973">
        <v>0</v>
      </c>
      <c r="AR1973">
        <v>0</v>
      </c>
    </row>
    <row r="1974" spans="1:44" x14ac:dyDescent="0.25">
      <c r="A1974">
        <f>ROW(Source!A705)</f>
        <v>705</v>
      </c>
      <c r="B1974">
        <v>382003370</v>
      </c>
      <c r="C1974">
        <v>382003353</v>
      </c>
      <c r="D1974">
        <v>342713938</v>
      </c>
      <c r="E1974">
        <v>1</v>
      </c>
      <c r="F1974">
        <v>1</v>
      </c>
      <c r="G1974">
        <v>1</v>
      </c>
      <c r="H1974">
        <v>3</v>
      </c>
      <c r="I1974" t="s">
        <v>1049</v>
      </c>
      <c r="J1974" t="s">
        <v>1050</v>
      </c>
      <c r="K1974" t="s">
        <v>1051</v>
      </c>
      <c r="L1974">
        <v>1348</v>
      </c>
      <c r="N1974">
        <v>1009</v>
      </c>
      <c r="O1974" t="s">
        <v>846</v>
      </c>
      <c r="P1974" t="s">
        <v>846</v>
      </c>
      <c r="Q1974">
        <v>1000</v>
      </c>
      <c r="X1974">
        <v>4.0000000000000003E-5</v>
      </c>
      <c r="Y1974">
        <v>116448.72</v>
      </c>
      <c r="Z1974">
        <v>0</v>
      </c>
      <c r="AA1974">
        <v>0</v>
      </c>
      <c r="AB1974">
        <v>0</v>
      </c>
      <c r="AC1974">
        <v>0</v>
      </c>
      <c r="AD1974">
        <v>1</v>
      </c>
      <c r="AE1974">
        <v>0</v>
      </c>
      <c r="AF1974" t="s">
        <v>148</v>
      </c>
      <c r="AG1974">
        <v>0</v>
      </c>
      <c r="AH1974">
        <v>2</v>
      </c>
      <c r="AI1974">
        <v>382003357</v>
      </c>
      <c r="AJ1974">
        <v>1974</v>
      </c>
      <c r="AK1974">
        <v>0</v>
      </c>
      <c r="AL1974">
        <v>0</v>
      </c>
      <c r="AM1974">
        <v>0</v>
      </c>
      <c r="AN1974">
        <v>0</v>
      </c>
      <c r="AO1974">
        <v>0</v>
      </c>
      <c r="AP1974">
        <v>0</v>
      </c>
      <c r="AQ1974">
        <v>0</v>
      </c>
      <c r="AR1974">
        <v>0</v>
      </c>
    </row>
    <row r="1975" spans="1:44" x14ac:dyDescent="0.25">
      <c r="A1975">
        <f>ROW(Source!A705)</f>
        <v>705</v>
      </c>
      <c r="B1975">
        <v>382003371</v>
      </c>
      <c r="C1975">
        <v>382003353</v>
      </c>
      <c r="D1975">
        <v>342714020</v>
      </c>
      <c r="E1975">
        <v>1</v>
      </c>
      <c r="F1975">
        <v>1</v>
      </c>
      <c r="G1975">
        <v>1</v>
      </c>
      <c r="H1975">
        <v>3</v>
      </c>
      <c r="I1975" t="s">
        <v>1066</v>
      </c>
      <c r="J1975" t="s">
        <v>1067</v>
      </c>
      <c r="K1975" t="s">
        <v>1068</v>
      </c>
      <c r="L1975">
        <v>1346</v>
      </c>
      <c r="N1975">
        <v>1009</v>
      </c>
      <c r="O1975" t="s">
        <v>1055</v>
      </c>
      <c r="P1975" t="s">
        <v>1055</v>
      </c>
      <c r="Q1975">
        <v>1</v>
      </c>
      <c r="X1975">
        <v>7.5999999999999998E-2</v>
      </c>
      <c r="Y1975">
        <v>41.38</v>
      </c>
      <c r="Z1975">
        <v>0</v>
      </c>
      <c r="AA1975">
        <v>0</v>
      </c>
      <c r="AB1975">
        <v>0</v>
      </c>
      <c r="AC1975">
        <v>0</v>
      </c>
      <c r="AD1975">
        <v>1</v>
      </c>
      <c r="AE1975">
        <v>0</v>
      </c>
      <c r="AF1975" t="s">
        <v>148</v>
      </c>
      <c r="AG1975">
        <v>0</v>
      </c>
      <c r="AH1975">
        <v>2</v>
      </c>
      <c r="AI1975">
        <v>382003358</v>
      </c>
      <c r="AJ1975">
        <v>1975</v>
      </c>
      <c r="AK1975">
        <v>0</v>
      </c>
      <c r="AL1975">
        <v>0</v>
      </c>
      <c r="AM1975">
        <v>0</v>
      </c>
      <c r="AN1975">
        <v>0</v>
      </c>
      <c r="AO1975">
        <v>0</v>
      </c>
      <c r="AP1975">
        <v>0</v>
      </c>
      <c r="AQ1975">
        <v>0</v>
      </c>
      <c r="AR1975">
        <v>0</v>
      </c>
    </row>
    <row r="1976" spans="1:44" x14ac:dyDescent="0.25">
      <c r="A1976">
        <f>ROW(Source!A705)</f>
        <v>705</v>
      </c>
      <c r="B1976">
        <v>382003372</v>
      </c>
      <c r="C1976">
        <v>382003353</v>
      </c>
      <c r="D1976">
        <v>342714206</v>
      </c>
      <c r="E1976">
        <v>1</v>
      </c>
      <c r="F1976">
        <v>1</v>
      </c>
      <c r="G1976">
        <v>1</v>
      </c>
      <c r="H1976">
        <v>3</v>
      </c>
      <c r="I1976" t="s">
        <v>1118</v>
      </c>
      <c r="J1976" t="s">
        <v>1119</v>
      </c>
      <c r="K1976" t="s">
        <v>1120</v>
      </c>
      <c r="L1976">
        <v>1346</v>
      </c>
      <c r="N1976">
        <v>1009</v>
      </c>
      <c r="O1976" t="s">
        <v>1055</v>
      </c>
      <c r="P1976" t="s">
        <v>1055</v>
      </c>
      <c r="Q1976">
        <v>1</v>
      </c>
      <c r="X1976">
        <v>7.0000000000000001E-3</v>
      </c>
      <c r="Y1976">
        <v>104.32</v>
      </c>
      <c r="Z1976">
        <v>0</v>
      </c>
      <c r="AA1976">
        <v>0</v>
      </c>
      <c r="AB1976">
        <v>0</v>
      </c>
      <c r="AC1976">
        <v>0</v>
      </c>
      <c r="AD1976">
        <v>1</v>
      </c>
      <c r="AE1976">
        <v>0</v>
      </c>
      <c r="AF1976" t="s">
        <v>148</v>
      </c>
      <c r="AG1976">
        <v>0</v>
      </c>
      <c r="AH1976">
        <v>2</v>
      </c>
      <c r="AI1976">
        <v>382003359</v>
      </c>
      <c r="AJ1976">
        <v>1976</v>
      </c>
      <c r="AK1976">
        <v>0</v>
      </c>
      <c r="AL1976">
        <v>0</v>
      </c>
      <c r="AM1976">
        <v>0</v>
      </c>
      <c r="AN1976">
        <v>0</v>
      </c>
      <c r="AO1976">
        <v>0</v>
      </c>
      <c r="AP1976">
        <v>0</v>
      </c>
      <c r="AQ1976">
        <v>0</v>
      </c>
      <c r="AR1976">
        <v>0</v>
      </c>
    </row>
    <row r="1977" spans="1:44" x14ac:dyDescent="0.25">
      <c r="A1977">
        <f>ROW(Source!A705)</f>
        <v>705</v>
      </c>
      <c r="B1977">
        <v>382003373</v>
      </c>
      <c r="C1977">
        <v>382003353</v>
      </c>
      <c r="D1977">
        <v>342718329</v>
      </c>
      <c r="E1977">
        <v>1</v>
      </c>
      <c r="F1977">
        <v>1</v>
      </c>
      <c r="G1977">
        <v>1</v>
      </c>
      <c r="H1977">
        <v>3</v>
      </c>
      <c r="I1977" t="s">
        <v>1168</v>
      </c>
      <c r="J1977" t="s">
        <v>1169</v>
      </c>
      <c r="K1977" t="s">
        <v>1170</v>
      </c>
      <c r="L1977">
        <v>1346</v>
      </c>
      <c r="N1977">
        <v>1009</v>
      </c>
      <c r="O1977" t="s">
        <v>1055</v>
      </c>
      <c r="P1977" t="s">
        <v>1055</v>
      </c>
      <c r="Q1977">
        <v>1</v>
      </c>
      <c r="X1977">
        <v>8.0000000000000002E-3</v>
      </c>
      <c r="Y1977">
        <v>373.74</v>
      </c>
      <c r="Z1977">
        <v>0</v>
      </c>
      <c r="AA1977">
        <v>0</v>
      </c>
      <c r="AB1977">
        <v>0</v>
      </c>
      <c r="AC1977">
        <v>0</v>
      </c>
      <c r="AD1977">
        <v>1</v>
      </c>
      <c r="AE1977">
        <v>0</v>
      </c>
      <c r="AF1977" t="s">
        <v>148</v>
      </c>
      <c r="AG1977">
        <v>0</v>
      </c>
      <c r="AH1977">
        <v>2</v>
      </c>
      <c r="AI1977">
        <v>382003360</v>
      </c>
      <c r="AJ1977">
        <v>1977</v>
      </c>
      <c r="AK1977">
        <v>0</v>
      </c>
      <c r="AL1977">
        <v>0</v>
      </c>
      <c r="AM1977">
        <v>0</v>
      </c>
      <c r="AN1977">
        <v>0</v>
      </c>
      <c r="AO1977">
        <v>0</v>
      </c>
      <c r="AP1977">
        <v>0</v>
      </c>
      <c r="AQ1977">
        <v>0</v>
      </c>
      <c r="AR1977">
        <v>0</v>
      </c>
    </row>
    <row r="1978" spans="1:44" x14ac:dyDescent="0.25">
      <c r="A1978">
        <f>ROW(Source!A705)</f>
        <v>705</v>
      </c>
      <c r="B1978">
        <v>382003374</v>
      </c>
      <c r="C1978">
        <v>382003353</v>
      </c>
      <c r="D1978">
        <v>342718360</v>
      </c>
      <c r="E1978">
        <v>1</v>
      </c>
      <c r="F1978">
        <v>1</v>
      </c>
      <c r="G1978">
        <v>1</v>
      </c>
      <c r="H1978">
        <v>3</v>
      </c>
      <c r="I1978" t="s">
        <v>1171</v>
      </c>
      <c r="J1978" t="s">
        <v>1172</v>
      </c>
      <c r="K1978" t="s">
        <v>1173</v>
      </c>
      <c r="L1978">
        <v>1302</v>
      </c>
      <c r="N1978">
        <v>1003</v>
      </c>
      <c r="O1978" t="s">
        <v>1174</v>
      </c>
      <c r="P1978" t="s">
        <v>1174</v>
      </c>
      <c r="Q1978">
        <v>10</v>
      </c>
      <c r="X1978">
        <v>2.8000000000000001E-2</v>
      </c>
      <c r="Y1978">
        <v>185.32</v>
      </c>
      <c r="Z1978">
        <v>0</v>
      </c>
      <c r="AA1978">
        <v>0</v>
      </c>
      <c r="AB1978">
        <v>0</v>
      </c>
      <c r="AC1978">
        <v>0</v>
      </c>
      <c r="AD1978">
        <v>1</v>
      </c>
      <c r="AE1978">
        <v>0</v>
      </c>
      <c r="AF1978" t="s">
        <v>148</v>
      </c>
      <c r="AG1978">
        <v>0</v>
      </c>
      <c r="AH1978">
        <v>2</v>
      </c>
      <c r="AI1978">
        <v>382003361</v>
      </c>
      <c r="AJ1978">
        <v>1978</v>
      </c>
      <c r="AK1978">
        <v>0</v>
      </c>
      <c r="AL1978">
        <v>0</v>
      </c>
      <c r="AM1978">
        <v>0</v>
      </c>
      <c r="AN1978">
        <v>0</v>
      </c>
      <c r="AO1978">
        <v>0</v>
      </c>
      <c r="AP1978">
        <v>0</v>
      </c>
      <c r="AQ1978">
        <v>0</v>
      </c>
      <c r="AR1978">
        <v>0</v>
      </c>
    </row>
    <row r="1979" spans="1:44" x14ac:dyDescent="0.25">
      <c r="A1979">
        <f>ROW(Source!A705)</f>
        <v>705</v>
      </c>
      <c r="B1979">
        <v>382003375</v>
      </c>
      <c r="C1979">
        <v>382003353</v>
      </c>
      <c r="D1979">
        <v>342725859</v>
      </c>
      <c r="E1979">
        <v>1</v>
      </c>
      <c r="F1979">
        <v>1</v>
      </c>
      <c r="G1979">
        <v>1</v>
      </c>
      <c r="H1979">
        <v>3</v>
      </c>
      <c r="I1979" t="s">
        <v>1052</v>
      </c>
      <c r="J1979" t="s">
        <v>1053</v>
      </c>
      <c r="K1979" t="s">
        <v>1054</v>
      </c>
      <c r="L1979">
        <v>1346</v>
      </c>
      <c r="N1979">
        <v>1009</v>
      </c>
      <c r="O1979" t="s">
        <v>1055</v>
      </c>
      <c r="P1979" t="s">
        <v>1055</v>
      </c>
      <c r="Q1979">
        <v>1</v>
      </c>
      <c r="X1979">
        <v>0.15</v>
      </c>
      <c r="Y1979">
        <v>870.18</v>
      </c>
      <c r="Z1979">
        <v>0</v>
      </c>
      <c r="AA1979">
        <v>0</v>
      </c>
      <c r="AB1979">
        <v>0</v>
      </c>
      <c r="AC1979">
        <v>0</v>
      </c>
      <c r="AD1979">
        <v>1</v>
      </c>
      <c r="AE1979">
        <v>0</v>
      </c>
      <c r="AF1979" t="s">
        <v>148</v>
      </c>
      <c r="AG1979">
        <v>0</v>
      </c>
      <c r="AH1979">
        <v>2</v>
      </c>
      <c r="AI1979">
        <v>382003362</v>
      </c>
      <c r="AJ1979">
        <v>1979</v>
      </c>
      <c r="AK1979">
        <v>0</v>
      </c>
      <c r="AL1979">
        <v>0</v>
      </c>
      <c r="AM1979">
        <v>0</v>
      </c>
      <c r="AN1979">
        <v>0</v>
      </c>
      <c r="AO1979">
        <v>0</v>
      </c>
      <c r="AP1979">
        <v>0</v>
      </c>
      <c r="AQ1979">
        <v>0</v>
      </c>
      <c r="AR1979">
        <v>0</v>
      </c>
    </row>
    <row r="1980" spans="1:44" x14ac:dyDescent="0.25">
      <c r="A1980">
        <f>ROW(Source!A705)</f>
        <v>705</v>
      </c>
      <c r="B1980">
        <v>382003376</v>
      </c>
      <c r="C1980">
        <v>382003353</v>
      </c>
      <c r="D1980">
        <v>342742907</v>
      </c>
      <c r="E1980">
        <v>1</v>
      </c>
      <c r="F1980">
        <v>1</v>
      </c>
      <c r="G1980">
        <v>1</v>
      </c>
      <c r="H1980">
        <v>3</v>
      </c>
      <c r="I1980" t="s">
        <v>1175</v>
      </c>
      <c r="J1980" t="s">
        <v>1176</v>
      </c>
      <c r="K1980" t="s">
        <v>1177</v>
      </c>
      <c r="L1980">
        <v>1407</v>
      </c>
      <c r="N1980">
        <v>1013</v>
      </c>
      <c r="O1980" t="s">
        <v>1139</v>
      </c>
      <c r="P1980" t="s">
        <v>1139</v>
      </c>
      <c r="Q1980">
        <v>1</v>
      </c>
      <c r="X1980">
        <v>6.3E-2</v>
      </c>
      <c r="Y1980">
        <v>3581.57</v>
      </c>
      <c r="Z1980">
        <v>0</v>
      </c>
      <c r="AA1980">
        <v>0</v>
      </c>
      <c r="AB1980">
        <v>0</v>
      </c>
      <c r="AC1980">
        <v>0</v>
      </c>
      <c r="AD1980">
        <v>1</v>
      </c>
      <c r="AE1980">
        <v>0</v>
      </c>
      <c r="AF1980" t="s">
        <v>148</v>
      </c>
      <c r="AG1980">
        <v>0</v>
      </c>
      <c r="AH1980">
        <v>2</v>
      </c>
      <c r="AI1980">
        <v>382003363</v>
      </c>
      <c r="AJ1980">
        <v>1980</v>
      </c>
      <c r="AK1980">
        <v>0</v>
      </c>
      <c r="AL1980">
        <v>0</v>
      </c>
      <c r="AM1980">
        <v>0</v>
      </c>
      <c r="AN1980">
        <v>0</v>
      </c>
      <c r="AO1980">
        <v>0</v>
      </c>
      <c r="AP1980">
        <v>0</v>
      </c>
      <c r="AQ1980">
        <v>0</v>
      </c>
      <c r="AR1980">
        <v>0</v>
      </c>
    </row>
    <row r="1981" spans="1:44" x14ac:dyDescent="0.25">
      <c r="A1981">
        <f>ROW(Source!A705)</f>
        <v>705</v>
      </c>
      <c r="B1981">
        <v>382003377</v>
      </c>
      <c r="C1981">
        <v>382003353</v>
      </c>
      <c r="D1981">
        <v>342744160</v>
      </c>
      <c r="E1981">
        <v>1</v>
      </c>
      <c r="F1981">
        <v>1</v>
      </c>
      <c r="G1981">
        <v>1</v>
      </c>
      <c r="H1981">
        <v>3</v>
      </c>
      <c r="I1981" t="s">
        <v>1178</v>
      </c>
      <c r="J1981" t="s">
        <v>1179</v>
      </c>
      <c r="K1981" t="s">
        <v>1180</v>
      </c>
      <c r="L1981">
        <v>1407</v>
      </c>
      <c r="N1981">
        <v>1013</v>
      </c>
      <c r="O1981" t="s">
        <v>1139</v>
      </c>
      <c r="P1981" t="s">
        <v>1139</v>
      </c>
      <c r="Q1981">
        <v>1</v>
      </c>
      <c r="X1981">
        <v>3.5999999999999997E-2</v>
      </c>
      <c r="Y1981">
        <v>2191.2800000000002</v>
      </c>
      <c r="Z1981">
        <v>0</v>
      </c>
      <c r="AA1981">
        <v>0</v>
      </c>
      <c r="AB1981">
        <v>0</v>
      </c>
      <c r="AC1981">
        <v>0</v>
      </c>
      <c r="AD1981">
        <v>1</v>
      </c>
      <c r="AE1981">
        <v>0</v>
      </c>
      <c r="AF1981" t="s">
        <v>148</v>
      </c>
      <c r="AG1981">
        <v>0</v>
      </c>
      <c r="AH1981">
        <v>2</v>
      </c>
      <c r="AI1981">
        <v>382003364</v>
      </c>
      <c r="AJ1981">
        <v>1981</v>
      </c>
      <c r="AK1981">
        <v>0</v>
      </c>
      <c r="AL1981">
        <v>0</v>
      </c>
      <c r="AM1981">
        <v>0</v>
      </c>
      <c r="AN1981">
        <v>0</v>
      </c>
      <c r="AO1981">
        <v>0</v>
      </c>
      <c r="AP1981">
        <v>0</v>
      </c>
      <c r="AQ1981">
        <v>0</v>
      </c>
      <c r="AR1981">
        <v>0</v>
      </c>
    </row>
    <row r="1982" spans="1:44" x14ac:dyDescent="0.25">
      <c r="A1982">
        <f>ROW(Source!A705)</f>
        <v>705</v>
      </c>
      <c r="B1982">
        <v>382003378</v>
      </c>
      <c r="C1982">
        <v>382003353</v>
      </c>
      <c r="D1982">
        <v>342760401</v>
      </c>
      <c r="E1982">
        <v>1</v>
      </c>
      <c r="F1982">
        <v>1</v>
      </c>
      <c r="G1982">
        <v>1</v>
      </c>
      <c r="H1982">
        <v>3</v>
      </c>
      <c r="I1982" t="s">
        <v>1184</v>
      </c>
      <c r="J1982" t="s">
        <v>1185</v>
      </c>
      <c r="K1982" t="s">
        <v>1186</v>
      </c>
      <c r="L1982">
        <v>1407</v>
      </c>
      <c r="N1982">
        <v>1013</v>
      </c>
      <c r="O1982" t="s">
        <v>1139</v>
      </c>
      <c r="P1982" t="s">
        <v>1139</v>
      </c>
      <c r="Q1982">
        <v>1</v>
      </c>
      <c r="X1982">
        <v>1E-3</v>
      </c>
      <c r="Y1982">
        <v>493.39</v>
      </c>
      <c r="Z1982">
        <v>0</v>
      </c>
      <c r="AA1982">
        <v>0</v>
      </c>
      <c r="AB1982">
        <v>0</v>
      </c>
      <c r="AC1982">
        <v>0</v>
      </c>
      <c r="AD1982">
        <v>1</v>
      </c>
      <c r="AE1982">
        <v>0</v>
      </c>
      <c r="AF1982" t="s">
        <v>148</v>
      </c>
      <c r="AG1982">
        <v>0</v>
      </c>
      <c r="AH1982">
        <v>2</v>
      </c>
      <c r="AI1982">
        <v>382003365</v>
      </c>
      <c r="AJ1982">
        <v>1982</v>
      </c>
      <c r="AK1982">
        <v>0</v>
      </c>
      <c r="AL1982">
        <v>0</v>
      </c>
      <c r="AM1982">
        <v>0</v>
      </c>
      <c r="AN1982">
        <v>0</v>
      </c>
      <c r="AO1982">
        <v>0</v>
      </c>
      <c r="AP1982">
        <v>0</v>
      </c>
      <c r="AQ1982">
        <v>0</v>
      </c>
      <c r="AR1982">
        <v>0</v>
      </c>
    </row>
    <row r="1983" spans="1:44" x14ac:dyDescent="0.25">
      <c r="A1983">
        <f>ROW(Source!A705)</f>
        <v>705</v>
      </c>
      <c r="B1983">
        <v>382003379</v>
      </c>
      <c r="C1983">
        <v>382003353</v>
      </c>
      <c r="D1983">
        <v>342646017</v>
      </c>
      <c r="E1983">
        <v>113</v>
      </c>
      <c r="F1983">
        <v>1</v>
      </c>
      <c r="G1983">
        <v>1</v>
      </c>
      <c r="H1983">
        <v>3</v>
      </c>
      <c r="I1983" t="s">
        <v>1042</v>
      </c>
      <c r="J1983" t="s">
        <v>3</v>
      </c>
      <c r="K1983" t="s">
        <v>1043</v>
      </c>
      <c r="L1983">
        <v>3277935</v>
      </c>
      <c r="N1983">
        <v>1013</v>
      </c>
      <c r="O1983" t="s">
        <v>1044</v>
      </c>
      <c r="P1983" t="s">
        <v>1044</v>
      </c>
      <c r="Q1983">
        <v>1</v>
      </c>
      <c r="X1983">
        <v>2</v>
      </c>
      <c r="Y1983">
        <v>0</v>
      </c>
      <c r="Z1983">
        <v>0</v>
      </c>
      <c r="AA1983">
        <v>0</v>
      </c>
      <c r="AB1983">
        <v>0</v>
      </c>
      <c r="AC1983">
        <v>0</v>
      </c>
      <c r="AD1983">
        <v>0</v>
      </c>
      <c r="AE1983">
        <v>0</v>
      </c>
      <c r="AF1983" t="s">
        <v>148</v>
      </c>
      <c r="AG1983">
        <v>0</v>
      </c>
      <c r="AH1983">
        <v>2</v>
      </c>
      <c r="AI1983">
        <v>382003366</v>
      </c>
      <c r="AJ1983">
        <v>1983</v>
      </c>
      <c r="AK1983">
        <v>0</v>
      </c>
      <c r="AL1983">
        <v>0</v>
      </c>
      <c r="AM1983">
        <v>0</v>
      </c>
      <c r="AN1983">
        <v>0</v>
      </c>
      <c r="AO1983">
        <v>0</v>
      </c>
      <c r="AP1983">
        <v>0</v>
      </c>
      <c r="AQ1983">
        <v>0</v>
      </c>
      <c r="AR1983">
        <v>0</v>
      </c>
    </row>
    <row r="1984" spans="1:44" x14ac:dyDescent="0.25">
      <c r="A1984">
        <f>ROW(Source!A706)</f>
        <v>706</v>
      </c>
      <c r="B1984">
        <v>382003394</v>
      </c>
      <c r="C1984">
        <v>382003380</v>
      </c>
      <c r="D1984">
        <v>342640197</v>
      </c>
      <c r="E1984">
        <v>113</v>
      </c>
      <c r="F1984">
        <v>1</v>
      </c>
      <c r="G1984">
        <v>1</v>
      </c>
      <c r="H1984">
        <v>1</v>
      </c>
      <c r="I1984" t="s">
        <v>1083</v>
      </c>
      <c r="J1984" t="s">
        <v>3</v>
      </c>
      <c r="K1984" t="s">
        <v>1084</v>
      </c>
      <c r="L1984">
        <v>1191</v>
      </c>
      <c r="N1984">
        <v>1013</v>
      </c>
      <c r="O1984" t="s">
        <v>1034</v>
      </c>
      <c r="P1984" t="s">
        <v>1034</v>
      </c>
      <c r="Q1984">
        <v>1</v>
      </c>
      <c r="X1984">
        <v>7</v>
      </c>
      <c r="Y1984">
        <v>0</v>
      </c>
      <c r="Z1984">
        <v>0</v>
      </c>
      <c r="AA1984">
        <v>0</v>
      </c>
      <c r="AB1984">
        <v>531.04</v>
      </c>
      <c r="AC1984">
        <v>0</v>
      </c>
      <c r="AD1984">
        <v>1</v>
      </c>
      <c r="AE1984">
        <v>1</v>
      </c>
      <c r="AF1984" t="s">
        <v>23</v>
      </c>
      <c r="AG1984">
        <v>6.02</v>
      </c>
      <c r="AH1984">
        <v>2</v>
      </c>
      <c r="AI1984">
        <v>382003381</v>
      </c>
      <c r="AJ1984">
        <v>1984</v>
      </c>
      <c r="AK1984">
        <v>0</v>
      </c>
      <c r="AL1984">
        <v>0</v>
      </c>
      <c r="AM1984">
        <v>0</v>
      </c>
      <c r="AN1984">
        <v>0</v>
      </c>
      <c r="AO1984">
        <v>0</v>
      </c>
      <c r="AP1984">
        <v>0</v>
      </c>
      <c r="AQ1984">
        <v>0</v>
      </c>
      <c r="AR1984">
        <v>0</v>
      </c>
    </row>
    <row r="1985" spans="1:44" x14ac:dyDescent="0.25">
      <c r="A1985">
        <f>ROW(Source!A706)</f>
        <v>706</v>
      </c>
      <c r="B1985">
        <v>382003395</v>
      </c>
      <c r="C1985">
        <v>382003380</v>
      </c>
      <c r="D1985">
        <v>342640393</v>
      </c>
      <c r="E1985">
        <v>113</v>
      </c>
      <c r="F1985">
        <v>1</v>
      </c>
      <c r="G1985">
        <v>1</v>
      </c>
      <c r="H1985">
        <v>1</v>
      </c>
      <c r="I1985" t="s">
        <v>1035</v>
      </c>
      <c r="J1985" t="s">
        <v>3</v>
      </c>
      <c r="K1985" t="s">
        <v>1036</v>
      </c>
      <c r="L1985">
        <v>1191</v>
      </c>
      <c r="N1985">
        <v>1013</v>
      </c>
      <c r="O1985" t="s">
        <v>1034</v>
      </c>
      <c r="P1985" t="s">
        <v>1034</v>
      </c>
      <c r="Q1985">
        <v>1</v>
      </c>
      <c r="X1985">
        <v>0.56000000000000005</v>
      </c>
      <c r="Y1985">
        <v>0</v>
      </c>
      <c r="Z1985">
        <v>0</v>
      </c>
      <c r="AA1985">
        <v>0</v>
      </c>
      <c r="AB1985">
        <v>0</v>
      </c>
      <c r="AC1985">
        <v>0</v>
      </c>
      <c r="AD1985">
        <v>1</v>
      </c>
      <c r="AE1985">
        <v>2</v>
      </c>
      <c r="AF1985" t="s">
        <v>23</v>
      </c>
      <c r="AG1985">
        <v>0.48160000000000003</v>
      </c>
      <c r="AH1985">
        <v>2</v>
      </c>
      <c r="AI1985">
        <v>382003382</v>
      </c>
      <c r="AJ1985">
        <v>1985</v>
      </c>
      <c r="AK1985">
        <v>0</v>
      </c>
      <c r="AL1985">
        <v>0</v>
      </c>
      <c r="AM1985">
        <v>0</v>
      </c>
      <c r="AN1985">
        <v>0</v>
      </c>
      <c r="AO1985">
        <v>0</v>
      </c>
      <c r="AP1985">
        <v>0</v>
      </c>
      <c r="AQ1985">
        <v>0</v>
      </c>
      <c r="AR1985">
        <v>0</v>
      </c>
    </row>
    <row r="1986" spans="1:44" x14ac:dyDescent="0.25">
      <c r="A1986">
        <f>ROW(Source!A706)</f>
        <v>706</v>
      </c>
      <c r="B1986">
        <v>382003396</v>
      </c>
      <c r="C1986">
        <v>382003380</v>
      </c>
      <c r="D1986">
        <v>342765492</v>
      </c>
      <c r="E1986">
        <v>1</v>
      </c>
      <c r="F1986">
        <v>1</v>
      </c>
      <c r="G1986">
        <v>1</v>
      </c>
      <c r="H1986">
        <v>2</v>
      </c>
      <c r="I1986" t="s">
        <v>1056</v>
      </c>
      <c r="J1986" t="s">
        <v>1057</v>
      </c>
      <c r="K1986" t="s">
        <v>1058</v>
      </c>
      <c r="L1986">
        <v>1368</v>
      </c>
      <c r="N1986">
        <v>1011</v>
      </c>
      <c r="O1986" t="s">
        <v>1040</v>
      </c>
      <c r="P1986" t="s">
        <v>1040</v>
      </c>
      <c r="Q1986">
        <v>1</v>
      </c>
      <c r="X1986">
        <v>0.56000000000000005</v>
      </c>
      <c r="Y1986">
        <v>0</v>
      </c>
      <c r="Z1986">
        <v>995.51</v>
      </c>
      <c r="AA1986">
        <v>687.23</v>
      </c>
      <c r="AB1986">
        <v>0</v>
      </c>
      <c r="AC1986">
        <v>0</v>
      </c>
      <c r="AD1986">
        <v>1</v>
      </c>
      <c r="AE1986">
        <v>0</v>
      </c>
      <c r="AF1986" t="s">
        <v>23</v>
      </c>
      <c r="AG1986">
        <v>0.48160000000000003</v>
      </c>
      <c r="AH1986">
        <v>2</v>
      </c>
      <c r="AI1986">
        <v>382003383</v>
      </c>
      <c r="AJ1986">
        <v>1986</v>
      </c>
      <c r="AK1986">
        <v>0</v>
      </c>
      <c r="AL1986">
        <v>0</v>
      </c>
      <c r="AM1986">
        <v>0</v>
      </c>
      <c r="AN1986">
        <v>0</v>
      </c>
      <c r="AO1986">
        <v>0</v>
      </c>
      <c r="AP1986">
        <v>0</v>
      </c>
      <c r="AQ1986">
        <v>0</v>
      </c>
      <c r="AR1986">
        <v>0</v>
      </c>
    </row>
    <row r="1987" spans="1:44" x14ac:dyDescent="0.25">
      <c r="A1987">
        <f>ROW(Source!A706)</f>
        <v>706</v>
      </c>
      <c r="B1987">
        <v>382003397</v>
      </c>
      <c r="C1987">
        <v>382003380</v>
      </c>
      <c r="D1987">
        <v>342713938</v>
      </c>
      <c r="E1987">
        <v>1</v>
      </c>
      <c r="F1987">
        <v>1</v>
      </c>
      <c r="G1987">
        <v>1</v>
      </c>
      <c r="H1987">
        <v>3</v>
      </c>
      <c r="I1987" t="s">
        <v>1049</v>
      </c>
      <c r="J1987" t="s">
        <v>1050</v>
      </c>
      <c r="K1987" t="s">
        <v>1051</v>
      </c>
      <c r="L1987">
        <v>1348</v>
      </c>
      <c r="N1987">
        <v>1009</v>
      </c>
      <c r="O1987" t="s">
        <v>846</v>
      </c>
      <c r="P1987" t="s">
        <v>846</v>
      </c>
      <c r="Q1987">
        <v>1000</v>
      </c>
      <c r="X1987">
        <v>4.0000000000000003E-5</v>
      </c>
      <c r="Y1987">
        <v>116448.72</v>
      </c>
      <c r="Z1987">
        <v>0</v>
      </c>
      <c r="AA1987">
        <v>0</v>
      </c>
      <c r="AB1987">
        <v>0</v>
      </c>
      <c r="AC1987">
        <v>0</v>
      </c>
      <c r="AD1987">
        <v>1</v>
      </c>
      <c r="AE1987">
        <v>0</v>
      </c>
      <c r="AF1987" t="s">
        <v>14</v>
      </c>
      <c r="AG1987">
        <v>0</v>
      </c>
      <c r="AH1987">
        <v>2</v>
      </c>
      <c r="AI1987">
        <v>382003384</v>
      </c>
      <c r="AJ1987">
        <v>1987</v>
      </c>
      <c r="AK1987">
        <v>0</v>
      </c>
      <c r="AL1987">
        <v>0</v>
      </c>
      <c r="AM1987">
        <v>0</v>
      </c>
      <c r="AN1987">
        <v>0</v>
      </c>
      <c r="AO1987">
        <v>0</v>
      </c>
      <c r="AP1987">
        <v>0</v>
      </c>
      <c r="AQ1987">
        <v>0</v>
      </c>
      <c r="AR1987">
        <v>0</v>
      </c>
    </row>
    <row r="1988" spans="1:44" x14ac:dyDescent="0.25">
      <c r="A1988">
        <f>ROW(Source!A706)</f>
        <v>706</v>
      </c>
      <c r="B1988">
        <v>382003398</v>
      </c>
      <c r="C1988">
        <v>382003380</v>
      </c>
      <c r="D1988">
        <v>342714020</v>
      </c>
      <c r="E1988">
        <v>1</v>
      </c>
      <c r="F1988">
        <v>1</v>
      </c>
      <c r="G1988">
        <v>1</v>
      </c>
      <c r="H1988">
        <v>3</v>
      </c>
      <c r="I1988" t="s">
        <v>1066</v>
      </c>
      <c r="J1988" t="s">
        <v>1067</v>
      </c>
      <c r="K1988" t="s">
        <v>1068</v>
      </c>
      <c r="L1988">
        <v>1346</v>
      </c>
      <c r="N1988">
        <v>1009</v>
      </c>
      <c r="O1988" t="s">
        <v>1055</v>
      </c>
      <c r="P1988" t="s">
        <v>1055</v>
      </c>
      <c r="Q1988">
        <v>1</v>
      </c>
      <c r="X1988">
        <v>7.5999999999999998E-2</v>
      </c>
      <c r="Y1988">
        <v>41.38</v>
      </c>
      <c r="Z1988">
        <v>0</v>
      </c>
      <c r="AA1988">
        <v>0</v>
      </c>
      <c r="AB1988">
        <v>0</v>
      </c>
      <c r="AC1988">
        <v>0</v>
      </c>
      <c r="AD1988">
        <v>1</v>
      </c>
      <c r="AE1988">
        <v>0</v>
      </c>
      <c r="AF1988" t="s">
        <v>14</v>
      </c>
      <c r="AG1988">
        <v>0</v>
      </c>
      <c r="AH1988">
        <v>2</v>
      </c>
      <c r="AI1988">
        <v>382003385</v>
      </c>
      <c r="AJ1988">
        <v>1988</v>
      </c>
      <c r="AK1988">
        <v>0</v>
      </c>
      <c r="AL1988">
        <v>0</v>
      </c>
      <c r="AM1988">
        <v>0</v>
      </c>
      <c r="AN1988">
        <v>0</v>
      </c>
      <c r="AO1988">
        <v>0</v>
      </c>
      <c r="AP1988">
        <v>0</v>
      </c>
      <c r="AQ1988">
        <v>0</v>
      </c>
      <c r="AR1988">
        <v>0</v>
      </c>
    </row>
    <row r="1989" spans="1:44" x14ac:dyDescent="0.25">
      <c r="A1989">
        <f>ROW(Source!A706)</f>
        <v>706</v>
      </c>
      <c r="B1989">
        <v>382003399</v>
      </c>
      <c r="C1989">
        <v>382003380</v>
      </c>
      <c r="D1989">
        <v>342714206</v>
      </c>
      <c r="E1989">
        <v>1</v>
      </c>
      <c r="F1989">
        <v>1</v>
      </c>
      <c r="G1989">
        <v>1</v>
      </c>
      <c r="H1989">
        <v>3</v>
      </c>
      <c r="I1989" t="s">
        <v>1118</v>
      </c>
      <c r="J1989" t="s">
        <v>1119</v>
      </c>
      <c r="K1989" t="s">
        <v>1120</v>
      </c>
      <c r="L1989">
        <v>1346</v>
      </c>
      <c r="N1989">
        <v>1009</v>
      </c>
      <c r="O1989" t="s">
        <v>1055</v>
      </c>
      <c r="P1989" t="s">
        <v>1055</v>
      </c>
      <c r="Q1989">
        <v>1</v>
      </c>
      <c r="X1989">
        <v>7.0000000000000001E-3</v>
      </c>
      <c r="Y1989">
        <v>104.32</v>
      </c>
      <c r="Z1989">
        <v>0</v>
      </c>
      <c r="AA1989">
        <v>0</v>
      </c>
      <c r="AB1989">
        <v>0</v>
      </c>
      <c r="AC1989">
        <v>0</v>
      </c>
      <c r="AD1989">
        <v>1</v>
      </c>
      <c r="AE1989">
        <v>0</v>
      </c>
      <c r="AF1989" t="s">
        <v>14</v>
      </c>
      <c r="AG1989">
        <v>0</v>
      </c>
      <c r="AH1989">
        <v>2</v>
      </c>
      <c r="AI1989">
        <v>382003386</v>
      </c>
      <c r="AJ1989">
        <v>1989</v>
      </c>
      <c r="AK1989">
        <v>0</v>
      </c>
      <c r="AL1989">
        <v>0</v>
      </c>
      <c r="AM1989">
        <v>0</v>
      </c>
      <c r="AN1989">
        <v>0</v>
      </c>
      <c r="AO1989">
        <v>0</v>
      </c>
      <c r="AP1989">
        <v>0</v>
      </c>
      <c r="AQ1989">
        <v>0</v>
      </c>
      <c r="AR1989">
        <v>0</v>
      </c>
    </row>
    <row r="1990" spans="1:44" x14ac:dyDescent="0.25">
      <c r="A1990">
        <f>ROW(Source!A706)</f>
        <v>706</v>
      </c>
      <c r="B1990">
        <v>382003400</v>
      </c>
      <c r="C1990">
        <v>382003380</v>
      </c>
      <c r="D1990">
        <v>342718329</v>
      </c>
      <c r="E1990">
        <v>1</v>
      </c>
      <c r="F1990">
        <v>1</v>
      </c>
      <c r="G1990">
        <v>1</v>
      </c>
      <c r="H1990">
        <v>3</v>
      </c>
      <c r="I1990" t="s">
        <v>1168</v>
      </c>
      <c r="J1990" t="s">
        <v>1169</v>
      </c>
      <c r="K1990" t="s">
        <v>1170</v>
      </c>
      <c r="L1990">
        <v>1346</v>
      </c>
      <c r="N1990">
        <v>1009</v>
      </c>
      <c r="O1990" t="s">
        <v>1055</v>
      </c>
      <c r="P1990" t="s">
        <v>1055</v>
      </c>
      <c r="Q1990">
        <v>1</v>
      </c>
      <c r="X1990">
        <v>8.0000000000000002E-3</v>
      </c>
      <c r="Y1990">
        <v>373.74</v>
      </c>
      <c r="Z1990">
        <v>0</v>
      </c>
      <c r="AA1990">
        <v>0</v>
      </c>
      <c r="AB1990">
        <v>0</v>
      </c>
      <c r="AC1990">
        <v>0</v>
      </c>
      <c r="AD1990">
        <v>1</v>
      </c>
      <c r="AE1990">
        <v>0</v>
      </c>
      <c r="AF1990" t="s">
        <v>14</v>
      </c>
      <c r="AG1990">
        <v>0</v>
      </c>
      <c r="AH1990">
        <v>2</v>
      </c>
      <c r="AI1990">
        <v>382003387</v>
      </c>
      <c r="AJ1990">
        <v>1990</v>
      </c>
      <c r="AK1990">
        <v>0</v>
      </c>
      <c r="AL1990">
        <v>0</v>
      </c>
      <c r="AM1990">
        <v>0</v>
      </c>
      <c r="AN1990">
        <v>0</v>
      </c>
      <c r="AO1990">
        <v>0</v>
      </c>
      <c r="AP1990">
        <v>0</v>
      </c>
      <c r="AQ1990">
        <v>0</v>
      </c>
      <c r="AR1990">
        <v>0</v>
      </c>
    </row>
    <row r="1991" spans="1:44" x14ac:dyDescent="0.25">
      <c r="A1991">
        <f>ROW(Source!A706)</f>
        <v>706</v>
      </c>
      <c r="B1991">
        <v>382003401</v>
      </c>
      <c r="C1991">
        <v>382003380</v>
      </c>
      <c r="D1991">
        <v>342718360</v>
      </c>
      <c r="E1991">
        <v>1</v>
      </c>
      <c r="F1991">
        <v>1</v>
      </c>
      <c r="G1991">
        <v>1</v>
      </c>
      <c r="H1991">
        <v>3</v>
      </c>
      <c r="I1991" t="s">
        <v>1171</v>
      </c>
      <c r="J1991" t="s">
        <v>1172</v>
      </c>
      <c r="K1991" t="s">
        <v>1173</v>
      </c>
      <c r="L1991">
        <v>1302</v>
      </c>
      <c r="N1991">
        <v>1003</v>
      </c>
      <c r="O1991" t="s">
        <v>1174</v>
      </c>
      <c r="P1991" t="s">
        <v>1174</v>
      </c>
      <c r="Q1991">
        <v>10</v>
      </c>
      <c r="X1991">
        <v>2.8000000000000001E-2</v>
      </c>
      <c r="Y1991">
        <v>185.32</v>
      </c>
      <c r="Z1991">
        <v>0</v>
      </c>
      <c r="AA1991">
        <v>0</v>
      </c>
      <c r="AB1991">
        <v>0</v>
      </c>
      <c r="AC1991">
        <v>0</v>
      </c>
      <c r="AD1991">
        <v>1</v>
      </c>
      <c r="AE1991">
        <v>0</v>
      </c>
      <c r="AF1991" t="s">
        <v>14</v>
      </c>
      <c r="AG1991">
        <v>0</v>
      </c>
      <c r="AH1991">
        <v>2</v>
      </c>
      <c r="AI1991">
        <v>382003388</v>
      </c>
      <c r="AJ1991">
        <v>1991</v>
      </c>
      <c r="AK1991">
        <v>0</v>
      </c>
      <c r="AL1991">
        <v>0</v>
      </c>
      <c r="AM1991">
        <v>0</v>
      </c>
      <c r="AN1991">
        <v>0</v>
      </c>
      <c r="AO1991">
        <v>0</v>
      </c>
      <c r="AP1991">
        <v>0</v>
      </c>
      <c r="AQ1991">
        <v>0</v>
      </c>
      <c r="AR1991">
        <v>0</v>
      </c>
    </row>
    <row r="1992" spans="1:44" x14ac:dyDescent="0.25">
      <c r="A1992">
        <f>ROW(Source!A706)</f>
        <v>706</v>
      </c>
      <c r="B1992">
        <v>382003402</v>
      </c>
      <c r="C1992">
        <v>382003380</v>
      </c>
      <c r="D1992">
        <v>342725859</v>
      </c>
      <c r="E1992">
        <v>1</v>
      </c>
      <c r="F1992">
        <v>1</v>
      </c>
      <c r="G1992">
        <v>1</v>
      </c>
      <c r="H1992">
        <v>3</v>
      </c>
      <c r="I1992" t="s">
        <v>1052</v>
      </c>
      <c r="J1992" t="s">
        <v>1053</v>
      </c>
      <c r="K1992" t="s">
        <v>1054</v>
      </c>
      <c r="L1992">
        <v>1346</v>
      </c>
      <c r="N1992">
        <v>1009</v>
      </c>
      <c r="O1992" t="s">
        <v>1055</v>
      </c>
      <c r="P1992" t="s">
        <v>1055</v>
      </c>
      <c r="Q1992">
        <v>1</v>
      </c>
      <c r="X1992">
        <v>0.15</v>
      </c>
      <c r="Y1992">
        <v>870.18</v>
      </c>
      <c r="Z1992">
        <v>0</v>
      </c>
      <c r="AA1992">
        <v>0</v>
      </c>
      <c r="AB1992">
        <v>0</v>
      </c>
      <c r="AC1992">
        <v>0</v>
      </c>
      <c r="AD1992">
        <v>1</v>
      </c>
      <c r="AE1992">
        <v>0</v>
      </c>
      <c r="AF1992" t="s">
        <v>14</v>
      </c>
      <c r="AG1992">
        <v>0</v>
      </c>
      <c r="AH1992">
        <v>2</v>
      </c>
      <c r="AI1992">
        <v>382003389</v>
      </c>
      <c r="AJ1992">
        <v>1992</v>
      </c>
      <c r="AK1992">
        <v>0</v>
      </c>
      <c r="AL1992">
        <v>0</v>
      </c>
      <c r="AM1992">
        <v>0</v>
      </c>
      <c r="AN1992">
        <v>0</v>
      </c>
      <c r="AO1992">
        <v>0</v>
      </c>
      <c r="AP1992">
        <v>0</v>
      </c>
      <c r="AQ1992">
        <v>0</v>
      </c>
      <c r="AR1992">
        <v>0</v>
      </c>
    </row>
    <row r="1993" spans="1:44" x14ac:dyDescent="0.25">
      <c r="A1993">
        <f>ROW(Source!A706)</f>
        <v>706</v>
      </c>
      <c r="B1993">
        <v>382003403</v>
      </c>
      <c r="C1993">
        <v>382003380</v>
      </c>
      <c r="D1993">
        <v>342742907</v>
      </c>
      <c r="E1993">
        <v>1</v>
      </c>
      <c r="F1993">
        <v>1</v>
      </c>
      <c r="G1993">
        <v>1</v>
      </c>
      <c r="H1993">
        <v>3</v>
      </c>
      <c r="I1993" t="s">
        <v>1175</v>
      </c>
      <c r="J1993" t="s">
        <v>1176</v>
      </c>
      <c r="K1993" t="s">
        <v>1177</v>
      </c>
      <c r="L1993">
        <v>1407</v>
      </c>
      <c r="N1993">
        <v>1013</v>
      </c>
      <c r="O1993" t="s">
        <v>1139</v>
      </c>
      <c r="P1993" t="s">
        <v>1139</v>
      </c>
      <c r="Q1993">
        <v>1</v>
      </c>
      <c r="X1993">
        <v>6.3E-2</v>
      </c>
      <c r="Y1993">
        <v>3581.57</v>
      </c>
      <c r="Z1993">
        <v>0</v>
      </c>
      <c r="AA1993">
        <v>0</v>
      </c>
      <c r="AB1993">
        <v>0</v>
      </c>
      <c r="AC1993">
        <v>0</v>
      </c>
      <c r="AD1993">
        <v>1</v>
      </c>
      <c r="AE1993">
        <v>0</v>
      </c>
      <c r="AF1993" t="s">
        <v>14</v>
      </c>
      <c r="AG1993">
        <v>0</v>
      </c>
      <c r="AH1993">
        <v>2</v>
      </c>
      <c r="AI1993">
        <v>382003390</v>
      </c>
      <c r="AJ1993">
        <v>1993</v>
      </c>
      <c r="AK1993">
        <v>0</v>
      </c>
      <c r="AL1993">
        <v>0</v>
      </c>
      <c r="AM1993">
        <v>0</v>
      </c>
      <c r="AN1993">
        <v>0</v>
      </c>
      <c r="AO1993">
        <v>0</v>
      </c>
      <c r="AP1993">
        <v>0</v>
      </c>
      <c r="AQ1993">
        <v>0</v>
      </c>
      <c r="AR1993">
        <v>0</v>
      </c>
    </row>
    <row r="1994" spans="1:44" x14ac:dyDescent="0.25">
      <c r="A1994">
        <f>ROW(Source!A706)</f>
        <v>706</v>
      </c>
      <c r="B1994">
        <v>382003404</v>
      </c>
      <c r="C1994">
        <v>382003380</v>
      </c>
      <c r="D1994">
        <v>342744160</v>
      </c>
      <c r="E1994">
        <v>1</v>
      </c>
      <c r="F1994">
        <v>1</v>
      </c>
      <c r="G1994">
        <v>1</v>
      </c>
      <c r="H1994">
        <v>3</v>
      </c>
      <c r="I1994" t="s">
        <v>1178</v>
      </c>
      <c r="J1994" t="s">
        <v>1179</v>
      </c>
      <c r="K1994" t="s">
        <v>1180</v>
      </c>
      <c r="L1994">
        <v>1407</v>
      </c>
      <c r="N1994">
        <v>1013</v>
      </c>
      <c r="O1994" t="s">
        <v>1139</v>
      </c>
      <c r="P1994" t="s">
        <v>1139</v>
      </c>
      <c r="Q1994">
        <v>1</v>
      </c>
      <c r="X1994">
        <v>3.5999999999999997E-2</v>
      </c>
      <c r="Y1994">
        <v>2191.2800000000002</v>
      </c>
      <c r="Z1994">
        <v>0</v>
      </c>
      <c r="AA1994">
        <v>0</v>
      </c>
      <c r="AB1994">
        <v>0</v>
      </c>
      <c r="AC1994">
        <v>0</v>
      </c>
      <c r="AD1994">
        <v>1</v>
      </c>
      <c r="AE1994">
        <v>0</v>
      </c>
      <c r="AF1994" t="s">
        <v>14</v>
      </c>
      <c r="AG1994">
        <v>0</v>
      </c>
      <c r="AH1994">
        <v>2</v>
      </c>
      <c r="AI1994">
        <v>382003391</v>
      </c>
      <c r="AJ1994">
        <v>1994</v>
      </c>
      <c r="AK1994">
        <v>0</v>
      </c>
      <c r="AL1994">
        <v>0</v>
      </c>
      <c r="AM1994">
        <v>0</v>
      </c>
      <c r="AN1994">
        <v>0</v>
      </c>
      <c r="AO1994">
        <v>0</v>
      </c>
      <c r="AP1994">
        <v>0</v>
      </c>
      <c r="AQ1994">
        <v>0</v>
      </c>
      <c r="AR1994">
        <v>0</v>
      </c>
    </row>
    <row r="1995" spans="1:44" x14ac:dyDescent="0.25">
      <c r="A1995">
        <f>ROW(Source!A706)</f>
        <v>706</v>
      </c>
      <c r="B1995">
        <v>382003405</v>
      </c>
      <c r="C1995">
        <v>382003380</v>
      </c>
      <c r="D1995">
        <v>342760401</v>
      </c>
      <c r="E1995">
        <v>1</v>
      </c>
      <c r="F1995">
        <v>1</v>
      </c>
      <c r="G1995">
        <v>1</v>
      </c>
      <c r="H1995">
        <v>3</v>
      </c>
      <c r="I1995" t="s">
        <v>1184</v>
      </c>
      <c r="J1995" t="s">
        <v>1185</v>
      </c>
      <c r="K1995" t="s">
        <v>1186</v>
      </c>
      <c r="L1995">
        <v>1407</v>
      </c>
      <c r="N1995">
        <v>1013</v>
      </c>
      <c r="O1995" t="s">
        <v>1139</v>
      </c>
      <c r="P1995" t="s">
        <v>1139</v>
      </c>
      <c r="Q1995">
        <v>1</v>
      </c>
      <c r="X1995">
        <v>1E-3</v>
      </c>
      <c r="Y1995">
        <v>493.39</v>
      </c>
      <c r="Z1995">
        <v>0</v>
      </c>
      <c r="AA1995">
        <v>0</v>
      </c>
      <c r="AB1995">
        <v>0</v>
      </c>
      <c r="AC1995">
        <v>0</v>
      </c>
      <c r="AD1995">
        <v>1</v>
      </c>
      <c r="AE1995">
        <v>0</v>
      </c>
      <c r="AF1995" t="s">
        <v>14</v>
      </c>
      <c r="AG1995">
        <v>0</v>
      </c>
      <c r="AH1995">
        <v>2</v>
      </c>
      <c r="AI1995">
        <v>382003392</v>
      </c>
      <c r="AJ1995">
        <v>1995</v>
      </c>
      <c r="AK1995">
        <v>0</v>
      </c>
      <c r="AL1995">
        <v>0</v>
      </c>
      <c r="AM1995">
        <v>0</v>
      </c>
      <c r="AN1995">
        <v>0</v>
      </c>
      <c r="AO1995">
        <v>0</v>
      </c>
      <c r="AP1995">
        <v>0</v>
      </c>
      <c r="AQ1995">
        <v>0</v>
      </c>
      <c r="AR1995">
        <v>0</v>
      </c>
    </row>
    <row r="1996" spans="1:44" x14ac:dyDescent="0.25">
      <c r="A1996">
        <f>ROW(Source!A706)</f>
        <v>706</v>
      </c>
      <c r="B1996">
        <v>382003406</v>
      </c>
      <c r="C1996">
        <v>382003380</v>
      </c>
      <c r="D1996">
        <v>342646017</v>
      </c>
      <c r="E1996">
        <v>113</v>
      </c>
      <c r="F1996">
        <v>1</v>
      </c>
      <c r="G1996">
        <v>1</v>
      </c>
      <c r="H1996">
        <v>3</v>
      </c>
      <c r="I1996" t="s">
        <v>1042</v>
      </c>
      <c r="J1996" t="s">
        <v>3</v>
      </c>
      <c r="K1996" t="s">
        <v>1043</v>
      </c>
      <c r="L1996">
        <v>3277935</v>
      </c>
      <c r="N1996">
        <v>1013</v>
      </c>
      <c r="O1996" t="s">
        <v>1044</v>
      </c>
      <c r="P1996" t="s">
        <v>1044</v>
      </c>
      <c r="Q1996">
        <v>1</v>
      </c>
      <c r="X1996">
        <v>2</v>
      </c>
      <c r="Y1996">
        <v>0</v>
      </c>
      <c r="Z1996">
        <v>0</v>
      </c>
      <c r="AA1996">
        <v>0</v>
      </c>
      <c r="AB1996">
        <v>0</v>
      </c>
      <c r="AC1996">
        <v>0</v>
      </c>
      <c r="AD1996">
        <v>0</v>
      </c>
      <c r="AE1996">
        <v>0</v>
      </c>
      <c r="AF1996" t="s">
        <v>14</v>
      </c>
      <c r="AG1996">
        <v>0</v>
      </c>
      <c r="AH1996">
        <v>2</v>
      </c>
      <c r="AI1996">
        <v>382003393</v>
      </c>
      <c r="AJ1996">
        <v>1996</v>
      </c>
      <c r="AK1996">
        <v>0</v>
      </c>
      <c r="AL1996">
        <v>0</v>
      </c>
      <c r="AM1996">
        <v>0</v>
      </c>
      <c r="AN1996">
        <v>0</v>
      </c>
      <c r="AO1996">
        <v>0</v>
      </c>
      <c r="AP1996">
        <v>0</v>
      </c>
      <c r="AQ1996">
        <v>0</v>
      </c>
      <c r="AR1996">
        <v>0</v>
      </c>
    </row>
    <row r="1997" spans="1:44" x14ac:dyDescent="0.25">
      <c r="A1997">
        <f>ROW(Source!A707)</f>
        <v>707</v>
      </c>
      <c r="B1997">
        <v>382003421</v>
      </c>
      <c r="C1997">
        <v>382003407</v>
      </c>
      <c r="D1997">
        <v>342640197</v>
      </c>
      <c r="E1997">
        <v>113</v>
      </c>
      <c r="F1997">
        <v>1</v>
      </c>
      <c r="G1997">
        <v>1</v>
      </c>
      <c r="H1997">
        <v>1</v>
      </c>
      <c r="I1997" t="s">
        <v>1083</v>
      </c>
      <c r="J1997" t="s">
        <v>3</v>
      </c>
      <c r="K1997" t="s">
        <v>1084</v>
      </c>
      <c r="L1997">
        <v>1191</v>
      </c>
      <c r="N1997">
        <v>1013</v>
      </c>
      <c r="O1997" t="s">
        <v>1034</v>
      </c>
      <c r="P1997" t="s">
        <v>1034</v>
      </c>
      <c r="Q1997">
        <v>1</v>
      </c>
      <c r="X1997">
        <v>9</v>
      </c>
      <c r="Y1997">
        <v>0</v>
      </c>
      <c r="Z1997">
        <v>0</v>
      </c>
      <c r="AA1997">
        <v>0</v>
      </c>
      <c r="AB1997">
        <v>531.04</v>
      </c>
      <c r="AC1997">
        <v>0</v>
      </c>
      <c r="AD1997">
        <v>1</v>
      </c>
      <c r="AE1997">
        <v>1</v>
      </c>
      <c r="AF1997" t="s">
        <v>149</v>
      </c>
      <c r="AG1997">
        <v>2.3219999999999996</v>
      </c>
      <c r="AH1997">
        <v>2</v>
      </c>
      <c r="AI1997">
        <v>382003408</v>
      </c>
      <c r="AJ1997">
        <v>1997</v>
      </c>
      <c r="AK1997">
        <v>0</v>
      </c>
      <c r="AL1997">
        <v>0</v>
      </c>
      <c r="AM1997">
        <v>0</v>
      </c>
      <c r="AN1997">
        <v>0</v>
      </c>
      <c r="AO1997">
        <v>0</v>
      </c>
      <c r="AP1997">
        <v>0</v>
      </c>
      <c r="AQ1997">
        <v>0</v>
      </c>
      <c r="AR1997">
        <v>0</v>
      </c>
    </row>
    <row r="1998" spans="1:44" x14ac:dyDescent="0.25">
      <c r="A1998">
        <f>ROW(Source!A707)</f>
        <v>707</v>
      </c>
      <c r="B1998">
        <v>382003422</v>
      </c>
      <c r="C1998">
        <v>382003407</v>
      </c>
      <c r="D1998">
        <v>342640393</v>
      </c>
      <c r="E1998">
        <v>113</v>
      </c>
      <c r="F1998">
        <v>1</v>
      </c>
      <c r="G1998">
        <v>1</v>
      </c>
      <c r="H1998">
        <v>1</v>
      </c>
      <c r="I1998" t="s">
        <v>1035</v>
      </c>
      <c r="J1998" t="s">
        <v>3</v>
      </c>
      <c r="K1998" t="s">
        <v>1036</v>
      </c>
      <c r="L1998">
        <v>1191</v>
      </c>
      <c r="N1998">
        <v>1013</v>
      </c>
      <c r="O1998" t="s">
        <v>1034</v>
      </c>
      <c r="P1998" t="s">
        <v>1034</v>
      </c>
      <c r="Q1998">
        <v>1</v>
      </c>
      <c r="X1998">
        <v>0.74</v>
      </c>
      <c r="Y1998">
        <v>0</v>
      </c>
      <c r="Z1998">
        <v>0</v>
      </c>
      <c r="AA1998">
        <v>0</v>
      </c>
      <c r="AB1998">
        <v>0</v>
      </c>
      <c r="AC1998">
        <v>0</v>
      </c>
      <c r="AD1998">
        <v>1</v>
      </c>
      <c r="AE1998">
        <v>2</v>
      </c>
      <c r="AF1998" t="s">
        <v>149</v>
      </c>
      <c r="AG1998">
        <v>0.19092000000000001</v>
      </c>
      <c r="AH1998">
        <v>2</v>
      </c>
      <c r="AI1998">
        <v>382003409</v>
      </c>
      <c r="AJ1998">
        <v>1998</v>
      </c>
      <c r="AK1998">
        <v>0</v>
      </c>
      <c r="AL1998">
        <v>0</v>
      </c>
      <c r="AM1998">
        <v>0</v>
      </c>
      <c r="AN1998">
        <v>0</v>
      </c>
      <c r="AO1998">
        <v>0</v>
      </c>
      <c r="AP1998">
        <v>0</v>
      </c>
      <c r="AQ1998">
        <v>0</v>
      </c>
      <c r="AR1998">
        <v>0</v>
      </c>
    </row>
    <row r="1999" spans="1:44" x14ac:dyDescent="0.25">
      <c r="A1999">
        <f>ROW(Source!A707)</f>
        <v>707</v>
      </c>
      <c r="B1999">
        <v>382003423</v>
      </c>
      <c r="C1999">
        <v>382003407</v>
      </c>
      <c r="D1999">
        <v>342765492</v>
      </c>
      <c r="E1999">
        <v>1</v>
      </c>
      <c r="F1999">
        <v>1</v>
      </c>
      <c r="G1999">
        <v>1</v>
      </c>
      <c r="H1999">
        <v>2</v>
      </c>
      <c r="I1999" t="s">
        <v>1056</v>
      </c>
      <c r="J1999" t="s">
        <v>1057</v>
      </c>
      <c r="K1999" t="s">
        <v>1058</v>
      </c>
      <c r="L1999">
        <v>1368</v>
      </c>
      <c r="N1999">
        <v>1011</v>
      </c>
      <c r="O1999" t="s">
        <v>1040</v>
      </c>
      <c r="P1999" t="s">
        <v>1040</v>
      </c>
      <c r="Q1999">
        <v>1</v>
      </c>
      <c r="X1999">
        <v>0.74</v>
      </c>
      <c r="Y1999">
        <v>0</v>
      </c>
      <c r="Z1999">
        <v>995.51</v>
      </c>
      <c r="AA1999">
        <v>687.23</v>
      </c>
      <c r="AB1999">
        <v>0</v>
      </c>
      <c r="AC1999">
        <v>0</v>
      </c>
      <c r="AD1999">
        <v>1</v>
      </c>
      <c r="AE1999">
        <v>0</v>
      </c>
      <c r="AF1999" t="s">
        <v>149</v>
      </c>
      <c r="AG1999">
        <v>0.19092000000000001</v>
      </c>
      <c r="AH1999">
        <v>2</v>
      </c>
      <c r="AI1999">
        <v>382003410</v>
      </c>
      <c r="AJ1999">
        <v>1999</v>
      </c>
      <c r="AK1999">
        <v>0</v>
      </c>
      <c r="AL1999">
        <v>0</v>
      </c>
      <c r="AM1999">
        <v>0</v>
      </c>
      <c r="AN1999">
        <v>0</v>
      </c>
      <c r="AO1999">
        <v>0</v>
      </c>
      <c r="AP1999">
        <v>0</v>
      </c>
      <c r="AQ1999">
        <v>0</v>
      </c>
      <c r="AR1999">
        <v>0</v>
      </c>
    </row>
    <row r="2000" spans="1:44" x14ac:dyDescent="0.25">
      <c r="A2000">
        <f>ROW(Source!A707)</f>
        <v>707</v>
      </c>
      <c r="B2000">
        <v>382003424</v>
      </c>
      <c r="C2000">
        <v>382003407</v>
      </c>
      <c r="D2000">
        <v>342713938</v>
      </c>
      <c r="E2000">
        <v>1</v>
      </c>
      <c r="F2000">
        <v>1</v>
      </c>
      <c r="G2000">
        <v>1</v>
      </c>
      <c r="H2000">
        <v>3</v>
      </c>
      <c r="I2000" t="s">
        <v>1049</v>
      </c>
      <c r="J2000" t="s">
        <v>1050</v>
      </c>
      <c r="K2000" t="s">
        <v>1051</v>
      </c>
      <c r="L2000">
        <v>1348</v>
      </c>
      <c r="N2000">
        <v>1009</v>
      </c>
      <c r="O2000" t="s">
        <v>846</v>
      </c>
      <c r="P2000" t="s">
        <v>846</v>
      </c>
      <c r="Q2000">
        <v>1000</v>
      </c>
      <c r="X2000">
        <v>4.0000000000000003E-5</v>
      </c>
      <c r="Y2000">
        <v>116448.72</v>
      </c>
      <c r="Z2000">
        <v>0</v>
      </c>
      <c r="AA2000">
        <v>0</v>
      </c>
      <c r="AB2000">
        <v>0</v>
      </c>
      <c r="AC2000">
        <v>0</v>
      </c>
      <c r="AD2000">
        <v>1</v>
      </c>
      <c r="AE2000">
        <v>0</v>
      </c>
      <c r="AF2000" t="s">
        <v>148</v>
      </c>
      <c r="AG2000">
        <v>0</v>
      </c>
      <c r="AH2000">
        <v>2</v>
      </c>
      <c r="AI2000">
        <v>382003411</v>
      </c>
      <c r="AJ2000">
        <v>2000</v>
      </c>
      <c r="AK2000">
        <v>0</v>
      </c>
      <c r="AL2000">
        <v>0</v>
      </c>
      <c r="AM2000">
        <v>0</v>
      </c>
      <c r="AN2000">
        <v>0</v>
      </c>
      <c r="AO2000">
        <v>0</v>
      </c>
      <c r="AP2000">
        <v>0</v>
      </c>
      <c r="AQ2000">
        <v>0</v>
      </c>
      <c r="AR2000">
        <v>0</v>
      </c>
    </row>
    <row r="2001" spans="1:44" x14ac:dyDescent="0.25">
      <c r="A2001">
        <f>ROW(Source!A707)</f>
        <v>707</v>
      </c>
      <c r="B2001">
        <v>382003425</v>
      </c>
      <c r="C2001">
        <v>382003407</v>
      </c>
      <c r="D2001">
        <v>342714020</v>
      </c>
      <c r="E2001">
        <v>1</v>
      </c>
      <c r="F2001">
        <v>1</v>
      </c>
      <c r="G2001">
        <v>1</v>
      </c>
      <c r="H2001">
        <v>3</v>
      </c>
      <c r="I2001" t="s">
        <v>1066</v>
      </c>
      <c r="J2001" t="s">
        <v>1067</v>
      </c>
      <c r="K2001" t="s">
        <v>1068</v>
      </c>
      <c r="L2001">
        <v>1346</v>
      </c>
      <c r="N2001">
        <v>1009</v>
      </c>
      <c r="O2001" t="s">
        <v>1055</v>
      </c>
      <c r="P2001" t="s">
        <v>1055</v>
      </c>
      <c r="Q2001">
        <v>1</v>
      </c>
      <c r="X2001">
        <v>9.1999999999999998E-2</v>
      </c>
      <c r="Y2001">
        <v>41.38</v>
      </c>
      <c r="Z2001">
        <v>0</v>
      </c>
      <c r="AA2001">
        <v>0</v>
      </c>
      <c r="AB2001">
        <v>0</v>
      </c>
      <c r="AC2001">
        <v>0</v>
      </c>
      <c r="AD2001">
        <v>1</v>
      </c>
      <c r="AE2001">
        <v>0</v>
      </c>
      <c r="AF2001" t="s">
        <v>148</v>
      </c>
      <c r="AG2001">
        <v>0</v>
      </c>
      <c r="AH2001">
        <v>2</v>
      </c>
      <c r="AI2001">
        <v>382003412</v>
      </c>
      <c r="AJ2001">
        <v>2001</v>
      </c>
      <c r="AK2001">
        <v>0</v>
      </c>
      <c r="AL2001">
        <v>0</v>
      </c>
      <c r="AM2001">
        <v>0</v>
      </c>
      <c r="AN2001">
        <v>0</v>
      </c>
      <c r="AO2001">
        <v>0</v>
      </c>
      <c r="AP2001">
        <v>0</v>
      </c>
      <c r="AQ2001">
        <v>0</v>
      </c>
      <c r="AR2001">
        <v>0</v>
      </c>
    </row>
    <row r="2002" spans="1:44" x14ac:dyDescent="0.25">
      <c r="A2002">
        <f>ROW(Source!A707)</f>
        <v>707</v>
      </c>
      <c r="B2002">
        <v>382003426</v>
      </c>
      <c r="C2002">
        <v>382003407</v>
      </c>
      <c r="D2002">
        <v>342714206</v>
      </c>
      <c r="E2002">
        <v>1</v>
      </c>
      <c r="F2002">
        <v>1</v>
      </c>
      <c r="G2002">
        <v>1</v>
      </c>
      <c r="H2002">
        <v>3</v>
      </c>
      <c r="I2002" t="s">
        <v>1118</v>
      </c>
      <c r="J2002" t="s">
        <v>1119</v>
      </c>
      <c r="K2002" t="s">
        <v>1120</v>
      </c>
      <c r="L2002">
        <v>1346</v>
      </c>
      <c r="N2002">
        <v>1009</v>
      </c>
      <c r="O2002" t="s">
        <v>1055</v>
      </c>
      <c r="P2002" t="s">
        <v>1055</v>
      </c>
      <c r="Q2002">
        <v>1</v>
      </c>
      <c r="X2002">
        <v>8.0000000000000002E-3</v>
      </c>
      <c r="Y2002">
        <v>104.32</v>
      </c>
      <c r="Z2002">
        <v>0</v>
      </c>
      <c r="AA2002">
        <v>0</v>
      </c>
      <c r="AB2002">
        <v>0</v>
      </c>
      <c r="AC2002">
        <v>0</v>
      </c>
      <c r="AD2002">
        <v>1</v>
      </c>
      <c r="AE2002">
        <v>0</v>
      </c>
      <c r="AF2002" t="s">
        <v>148</v>
      </c>
      <c r="AG2002">
        <v>0</v>
      </c>
      <c r="AH2002">
        <v>2</v>
      </c>
      <c r="AI2002">
        <v>382003413</v>
      </c>
      <c r="AJ2002">
        <v>2002</v>
      </c>
      <c r="AK2002">
        <v>0</v>
      </c>
      <c r="AL2002">
        <v>0</v>
      </c>
      <c r="AM2002">
        <v>0</v>
      </c>
      <c r="AN2002">
        <v>0</v>
      </c>
      <c r="AO2002">
        <v>0</v>
      </c>
      <c r="AP2002">
        <v>0</v>
      </c>
      <c r="AQ2002">
        <v>0</v>
      </c>
      <c r="AR2002">
        <v>0</v>
      </c>
    </row>
    <row r="2003" spans="1:44" x14ac:dyDescent="0.25">
      <c r="A2003">
        <f>ROW(Source!A707)</f>
        <v>707</v>
      </c>
      <c r="B2003">
        <v>382003427</v>
      </c>
      <c r="C2003">
        <v>382003407</v>
      </c>
      <c r="D2003">
        <v>342718329</v>
      </c>
      <c r="E2003">
        <v>1</v>
      </c>
      <c r="F2003">
        <v>1</v>
      </c>
      <c r="G2003">
        <v>1</v>
      </c>
      <c r="H2003">
        <v>3</v>
      </c>
      <c r="I2003" t="s">
        <v>1168</v>
      </c>
      <c r="J2003" t="s">
        <v>1169</v>
      </c>
      <c r="K2003" t="s">
        <v>1170</v>
      </c>
      <c r="L2003">
        <v>1346</v>
      </c>
      <c r="N2003">
        <v>1009</v>
      </c>
      <c r="O2003" t="s">
        <v>1055</v>
      </c>
      <c r="P2003" t="s">
        <v>1055</v>
      </c>
      <c r="Q2003">
        <v>1</v>
      </c>
      <c r="X2003">
        <v>0.01</v>
      </c>
      <c r="Y2003">
        <v>373.74</v>
      </c>
      <c r="Z2003">
        <v>0</v>
      </c>
      <c r="AA2003">
        <v>0</v>
      </c>
      <c r="AB2003">
        <v>0</v>
      </c>
      <c r="AC2003">
        <v>0</v>
      </c>
      <c r="AD2003">
        <v>1</v>
      </c>
      <c r="AE2003">
        <v>0</v>
      </c>
      <c r="AF2003" t="s">
        <v>148</v>
      </c>
      <c r="AG2003">
        <v>0</v>
      </c>
      <c r="AH2003">
        <v>2</v>
      </c>
      <c r="AI2003">
        <v>382003414</v>
      </c>
      <c r="AJ2003">
        <v>2003</v>
      </c>
      <c r="AK2003">
        <v>0</v>
      </c>
      <c r="AL2003">
        <v>0</v>
      </c>
      <c r="AM2003">
        <v>0</v>
      </c>
      <c r="AN2003">
        <v>0</v>
      </c>
      <c r="AO2003">
        <v>0</v>
      </c>
      <c r="AP2003">
        <v>0</v>
      </c>
      <c r="AQ2003">
        <v>0</v>
      </c>
      <c r="AR2003">
        <v>0</v>
      </c>
    </row>
    <row r="2004" spans="1:44" x14ac:dyDescent="0.25">
      <c r="A2004">
        <f>ROW(Source!A707)</f>
        <v>707</v>
      </c>
      <c r="B2004">
        <v>382003428</v>
      </c>
      <c r="C2004">
        <v>382003407</v>
      </c>
      <c r="D2004">
        <v>342718360</v>
      </c>
      <c r="E2004">
        <v>1</v>
      </c>
      <c r="F2004">
        <v>1</v>
      </c>
      <c r="G2004">
        <v>1</v>
      </c>
      <c r="H2004">
        <v>3</v>
      </c>
      <c r="I2004" t="s">
        <v>1171</v>
      </c>
      <c r="J2004" t="s">
        <v>1172</v>
      </c>
      <c r="K2004" t="s">
        <v>1173</v>
      </c>
      <c r="L2004">
        <v>1302</v>
      </c>
      <c r="N2004">
        <v>1003</v>
      </c>
      <c r="O2004" t="s">
        <v>1174</v>
      </c>
      <c r="P2004" t="s">
        <v>1174</v>
      </c>
      <c r="Q2004">
        <v>10</v>
      </c>
      <c r="X2004">
        <v>4.2000000000000003E-2</v>
      </c>
      <c r="Y2004">
        <v>185.32</v>
      </c>
      <c r="Z2004">
        <v>0</v>
      </c>
      <c r="AA2004">
        <v>0</v>
      </c>
      <c r="AB2004">
        <v>0</v>
      </c>
      <c r="AC2004">
        <v>0</v>
      </c>
      <c r="AD2004">
        <v>1</v>
      </c>
      <c r="AE2004">
        <v>0</v>
      </c>
      <c r="AF2004" t="s">
        <v>148</v>
      </c>
      <c r="AG2004">
        <v>0</v>
      </c>
      <c r="AH2004">
        <v>2</v>
      </c>
      <c r="AI2004">
        <v>382003415</v>
      </c>
      <c r="AJ2004">
        <v>2004</v>
      </c>
      <c r="AK2004">
        <v>0</v>
      </c>
      <c r="AL2004">
        <v>0</v>
      </c>
      <c r="AM2004">
        <v>0</v>
      </c>
      <c r="AN2004">
        <v>0</v>
      </c>
      <c r="AO2004">
        <v>0</v>
      </c>
      <c r="AP2004">
        <v>0</v>
      </c>
      <c r="AQ2004">
        <v>0</v>
      </c>
      <c r="AR2004">
        <v>0</v>
      </c>
    </row>
    <row r="2005" spans="1:44" x14ac:dyDescent="0.25">
      <c r="A2005">
        <f>ROW(Source!A707)</f>
        <v>707</v>
      </c>
      <c r="B2005">
        <v>382003429</v>
      </c>
      <c r="C2005">
        <v>382003407</v>
      </c>
      <c r="D2005">
        <v>342725859</v>
      </c>
      <c r="E2005">
        <v>1</v>
      </c>
      <c r="F2005">
        <v>1</v>
      </c>
      <c r="G2005">
        <v>1</v>
      </c>
      <c r="H2005">
        <v>3</v>
      </c>
      <c r="I2005" t="s">
        <v>1052</v>
      </c>
      <c r="J2005" t="s">
        <v>1053</v>
      </c>
      <c r="K2005" t="s">
        <v>1054</v>
      </c>
      <c r="L2005">
        <v>1346</v>
      </c>
      <c r="N2005">
        <v>1009</v>
      </c>
      <c r="O2005" t="s">
        <v>1055</v>
      </c>
      <c r="P2005" t="s">
        <v>1055</v>
      </c>
      <c r="Q2005">
        <v>1</v>
      </c>
      <c r="X2005">
        <v>0.18</v>
      </c>
      <c r="Y2005">
        <v>870.18</v>
      </c>
      <c r="Z2005">
        <v>0</v>
      </c>
      <c r="AA2005">
        <v>0</v>
      </c>
      <c r="AB2005">
        <v>0</v>
      </c>
      <c r="AC2005">
        <v>0</v>
      </c>
      <c r="AD2005">
        <v>1</v>
      </c>
      <c r="AE2005">
        <v>0</v>
      </c>
      <c r="AF2005" t="s">
        <v>148</v>
      </c>
      <c r="AG2005">
        <v>0</v>
      </c>
      <c r="AH2005">
        <v>2</v>
      </c>
      <c r="AI2005">
        <v>382003416</v>
      </c>
      <c r="AJ2005">
        <v>2005</v>
      </c>
      <c r="AK2005">
        <v>0</v>
      </c>
      <c r="AL2005">
        <v>0</v>
      </c>
      <c r="AM2005">
        <v>0</v>
      </c>
      <c r="AN2005">
        <v>0</v>
      </c>
      <c r="AO2005">
        <v>0</v>
      </c>
      <c r="AP2005">
        <v>0</v>
      </c>
      <c r="AQ2005">
        <v>0</v>
      </c>
      <c r="AR2005">
        <v>0</v>
      </c>
    </row>
    <row r="2006" spans="1:44" x14ac:dyDescent="0.25">
      <c r="A2006">
        <f>ROW(Source!A707)</f>
        <v>707</v>
      </c>
      <c r="B2006">
        <v>382003430</v>
      </c>
      <c r="C2006">
        <v>382003407</v>
      </c>
      <c r="D2006">
        <v>342742907</v>
      </c>
      <c r="E2006">
        <v>1</v>
      </c>
      <c r="F2006">
        <v>1</v>
      </c>
      <c r="G2006">
        <v>1</v>
      </c>
      <c r="H2006">
        <v>3</v>
      </c>
      <c r="I2006" t="s">
        <v>1175</v>
      </c>
      <c r="J2006" t="s">
        <v>1176</v>
      </c>
      <c r="K2006" t="s">
        <v>1177</v>
      </c>
      <c r="L2006">
        <v>1407</v>
      </c>
      <c r="N2006">
        <v>1013</v>
      </c>
      <c r="O2006" t="s">
        <v>1139</v>
      </c>
      <c r="P2006" t="s">
        <v>1139</v>
      </c>
      <c r="Q2006">
        <v>1</v>
      </c>
      <c r="X2006">
        <v>0.105</v>
      </c>
      <c r="Y2006">
        <v>3581.57</v>
      </c>
      <c r="Z2006">
        <v>0</v>
      </c>
      <c r="AA2006">
        <v>0</v>
      </c>
      <c r="AB2006">
        <v>0</v>
      </c>
      <c r="AC2006">
        <v>0</v>
      </c>
      <c r="AD2006">
        <v>1</v>
      </c>
      <c r="AE2006">
        <v>0</v>
      </c>
      <c r="AF2006" t="s">
        <v>148</v>
      </c>
      <c r="AG2006">
        <v>0</v>
      </c>
      <c r="AH2006">
        <v>2</v>
      </c>
      <c r="AI2006">
        <v>382003417</v>
      </c>
      <c r="AJ2006">
        <v>2006</v>
      </c>
      <c r="AK2006">
        <v>0</v>
      </c>
      <c r="AL2006">
        <v>0</v>
      </c>
      <c r="AM2006">
        <v>0</v>
      </c>
      <c r="AN2006">
        <v>0</v>
      </c>
      <c r="AO2006">
        <v>0</v>
      </c>
      <c r="AP2006">
        <v>0</v>
      </c>
      <c r="AQ2006">
        <v>0</v>
      </c>
      <c r="AR2006">
        <v>0</v>
      </c>
    </row>
    <row r="2007" spans="1:44" x14ac:dyDescent="0.25">
      <c r="A2007">
        <f>ROW(Source!A707)</f>
        <v>707</v>
      </c>
      <c r="B2007">
        <v>382003431</v>
      </c>
      <c r="C2007">
        <v>382003407</v>
      </c>
      <c r="D2007">
        <v>342744160</v>
      </c>
      <c r="E2007">
        <v>1</v>
      </c>
      <c r="F2007">
        <v>1</v>
      </c>
      <c r="G2007">
        <v>1</v>
      </c>
      <c r="H2007">
        <v>3</v>
      </c>
      <c r="I2007" t="s">
        <v>1178</v>
      </c>
      <c r="J2007" t="s">
        <v>1179</v>
      </c>
      <c r="K2007" t="s">
        <v>1180</v>
      </c>
      <c r="L2007">
        <v>1407</v>
      </c>
      <c r="N2007">
        <v>1013</v>
      </c>
      <c r="O2007" t="s">
        <v>1139</v>
      </c>
      <c r="P2007" t="s">
        <v>1139</v>
      </c>
      <c r="Q2007">
        <v>1</v>
      </c>
      <c r="X2007">
        <v>5.5E-2</v>
      </c>
      <c r="Y2007">
        <v>2191.2800000000002</v>
      </c>
      <c r="Z2007">
        <v>0</v>
      </c>
      <c r="AA2007">
        <v>0</v>
      </c>
      <c r="AB2007">
        <v>0</v>
      </c>
      <c r="AC2007">
        <v>0</v>
      </c>
      <c r="AD2007">
        <v>1</v>
      </c>
      <c r="AE2007">
        <v>0</v>
      </c>
      <c r="AF2007" t="s">
        <v>148</v>
      </c>
      <c r="AG2007">
        <v>0</v>
      </c>
      <c r="AH2007">
        <v>2</v>
      </c>
      <c r="AI2007">
        <v>382003418</v>
      </c>
      <c r="AJ2007">
        <v>2007</v>
      </c>
      <c r="AK2007">
        <v>0</v>
      </c>
      <c r="AL2007">
        <v>0</v>
      </c>
      <c r="AM2007">
        <v>0</v>
      </c>
      <c r="AN2007">
        <v>0</v>
      </c>
      <c r="AO2007">
        <v>0</v>
      </c>
      <c r="AP2007">
        <v>0</v>
      </c>
      <c r="AQ2007">
        <v>0</v>
      </c>
      <c r="AR2007">
        <v>0</v>
      </c>
    </row>
    <row r="2008" spans="1:44" x14ac:dyDescent="0.25">
      <c r="A2008">
        <f>ROW(Source!A707)</f>
        <v>707</v>
      </c>
      <c r="B2008">
        <v>382003432</v>
      </c>
      <c r="C2008">
        <v>382003407</v>
      </c>
      <c r="D2008">
        <v>342760401</v>
      </c>
      <c r="E2008">
        <v>1</v>
      </c>
      <c r="F2008">
        <v>1</v>
      </c>
      <c r="G2008">
        <v>1</v>
      </c>
      <c r="H2008">
        <v>3</v>
      </c>
      <c r="I2008" t="s">
        <v>1184</v>
      </c>
      <c r="J2008" t="s">
        <v>1185</v>
      </c>
      <c r="K2008" t="s">
        <v>1186</v>
      </c>
      <c r="L2008">
        <v>1407</v>
      </c>
      <c r="N2008">
        <v>1013</v>
      </c>
      <c r="O2008" t="s">
        <v>1139</v>
      </c>
      <c r="P2008" t="s">
        <v>1139</v>
      </c>
      <c r="Q2008">
        <v>1</v>
      </c>
      <c r="X2008">
        <v>1E-3</v>
      </c>
      <c r="Y2008">
        <v>493.39</v>
      </c>
      <c r="Z2008">
        <v>0</v>
      </c>
      <c r="AA2008">
        <v>0</v>
      </c>
      <c r="AB2008">
        <v>0</v>
      </c>
      <c r="AC2008">
        <v>0</v>
      </c>
      <c r="AD2008">
        <v>1</v>
      </c>
      <c r="AE2008">
        <v>0</v>
      </c>
      <c r="AF2008" t="s">
        <v>148</v>
      </c>
      <c r="AG2008">
        <v>0</v>
      </c>
      <c r="AH2008">
        <v>2</v>
      </c>
      <c r="AI2008">
        <v>382003419</v>
      </c>
      <c r="AJ2008">
        <v>2008</v>
      </c>
      <c r="AK2008">
        <v>0</v>
      </c>
      <c r="AL2008">
        <v>0</v>
      </c>
      <c r="AM2008">
        <v>0</v>
      </c>
      <c r="AN2008">
        <v>0</v>
      </c>
      <c r="AO2008">
        <v>0</v>
      </c>
      <c r="AP2008">
        <v>0</v>
      </c>
      <c r="AQ2008">
        <v>0</v>
      </c>
      <c r="AR2008">
        <v>0</v>
      </c>
    </row>
    <row r="2009" spans="1:44" x14ac:dyDescent="0.25">
      <c r="A2009">
        <f>ROW(Source!A707)</f>
        <v>707</v>
      </c>
      <c r="B2009">
        <v>382003433</v>
      </c>
      <c r="C2009">
        <v>382003407</v>
      </c>
      <c r="D2009">
        <v>342646017</v>
      </c>
      <c r="E2009">
        <v>113</v>
      </c>
      <c r="F2009">
        <v>1</v>
      </c>
      <c r="G2009">
        <v>1</v>
      </c>
      <c r="H2009">
        <v>3</v>
      </c>
      <c r="I2009" t="s">
        <v>1042</v>
      </c>
      <c r="J2009" t="s">
        <v>3</v>
      </c>
      <c r="K2009" t="s">
        <v>1043</v>
      </c>
      <c r="L2009">
        <v>3277935</v>
      </c>
      <c r="N2009">
        <v>1013</v>
      </c>
      <c r="O2009" t="s">
        <v>1044</v>
      </c>
      <c r="P2009" t="s">
        <v>1044</v>
      </c>
      <c r="Q2009">
        <v>1</v>
      </c>
      <c r="X2009">
        <v>2</v>
      </c>
      <c r="Y2009">
        <v>0</v>
      </c>
      <c r="Z2009">
        <v>0</v>
      </c>
      <c r="AA2009">
        <v>0</v>
      </c>
      <c r="AB2009">
        <v>0</v>
      </c>
      <c r="AC2009">
        <v>0</v>
      </c>
      <c r="AD2009">
        <v>0</v>
      </c>
      <c r="AE2009">
        <v>0</v>
      </c>
      <c r="AF2009" t="s">
        <v>148</v>
      </c>
      <c r="AG2009">
        <v>0</v>
      </c>
      <c r="AH2009">
        <v>2</v>
      </c>
      <c r="AI2009">
        <v>382003420</v>
      </c>
      <c r="AJ2009">
        <v>2009</v>
      </c>
      <c r="AK2009">
        <v>0</v>
      </c>
      <c r="AL2009">
        <v>0</v>
      </c>
      <c r="AM2009">
        <v>0</v>
      </c>
      <c r="AN2009">
        <v>0</v>
      </c>
      <c r="AO2009">
        <v>0</v>
      </c>
      <c r="AP2009">
        <v>0</v>
      </c>
      <c r="AQ2009">
        <v>0</v>
      </c>
      <c r="AR2009">
        <v>0</v>
      </c>
    </row>
    <row r="2010" spans="1:44" x14ac:dyDescent="0.25">
      <c r="A2010">
        <f>ROW(Source!A708)</f>
        <v>708</v>
      </c>
      <c r="B2010">
        <v>382003448</v>
      </c>
      <c r="C2010">
        <v>382003434</v>
      </c>
      <c r="D2010">
        <v>342640197</v>
      </c>
      <c r="E2010">
        <v>113</v>
      </c>
      <c r="F2010">
        <v>1</v>
      </c>
      <c r="G2010">
        <v>1</v>
      </c>
      <c r="H2010">
        <v>1</v>
      </c>
      <c r="I2010" t="s">
        <v>1083</v>
      </c>
      <c r="J2010" t="s">
        <v>3</v>
      </c>
      <c r="K2010" t="s">
        <v>1084</v>
      </c>
      <c r="L2010">
        <v>1191</v>
      </c>
      <c r="N2010">
        <v>1013</v>
      </c>
      <c r="O2010" t="s">
        <v>1034</v>
      </c>
      <c r="P2010" t="s">
        <v>1034</v>
      </c>
      <c r="Q2010">
        <v>1</v>
      </c>
      <c r="X2010">
        <v>9</v>
      </c>
      <c r="Y2010">
        <v>0</v>
      </c>
      <c r="Z2010">
        <v>0</v>
      </c>
      <c r="AA2010">
        <v>0</v>
      </c>
      <c r="AB2010">
        <v>531.04</v>
      </c>
      <c r="AC2010">
        <v>0</v>
      </c>
      <c r="AD2010">
        <v>1</v>
      </c>
      <c r="AE2010">
        <v>1</v>
      </c>
      <c r="AF2010" t="s">
        <v>23</v>
      </c>
      <c r="AG2010">
        <v>7.74</v>
      </c>
      <c r="AH2010">
        <v>2</v>
      </c>
      <c r="AI2010">
        <v>382003435</v>
      </c>
      <c r="AJ2010">
        <v>2010</v>
      </c>
      <c r="AK2010">
        <v>0</v>
      </c>
      <c r="AL2010">
        <v>0</v>
      </c>
      <c r="AM2010">
        <v>0</v>
      </c>
      <c r="AN2010">
        <v>0</v>
      </c>
      <c r="AO2010">
        <v>0</v>
      </c>
      <c r="AP2010">
        <v>0</v>
      </c>
      <c r="AQ2010">
        <v>0</v>
      </c>
      <c r="AR2010">
        <v>0</v>
      </c>
    </row>
    <row r="2011" spans="1:44" x14ac:dyDescent="0.25">
      <c r="A2011">
        <f>ROW(Source!A708)</f>
        <v>708</v>
      </c>
      <c r="B2011">
        <v>382003449</v>
      </c>
      <c r="C2011">
        <v>382003434</v>
      </c>
      <c r="D2011">
        <v>342640393</v>
      </c>
      <c r="E2011">
        <v>113</v>
      </c>
      <c r="F2011">
        <v>1</v>
      </c>
      <c r="G2011">
        <v>1</v>
      </c>
      <c r="H2011">
        <v>1</v>
      </c>
      <c r="I2011" t="s">
        <v>1035</v>
      </c>
      <c r="J2011" t="s">
        <v>3</v>
      </c>
      <c r="K2011" t="s">
        <v>1036</v>
      </c>
      <c r="L2011">
        <v>1191</v>
      </c>
      <c r="N2011">
        <v>1013</v>
      </c>
      <c r="O2011" t="s">
        <v>1034</v>
      </c>
      <c r="P2011" t="s">
        <v>1034</v>
      </c>
      <c r="Q2011">
        <v>1</v>
      </c>
      <c r="X2011">
        <v>0.74</v>
      </c>
      <c r="Y2011">
        <v>0</v>
      </c>
      <c r="Z2011">
        <v>0</v>
      </c>
      <c r="AA2011">
        <v>0</v>
      </c>
      <c r="AB2011">
        <v>0</v>
      </c>
      <c r="AC2011">
        <v>0</v>
      </c>
      <c r="AD2011">
        <v>1</v>
      </c>
      <c r="AE2011">
        <v>2</v>
      </c>
      <c r="AF2011" t="s">
        <v>23</v>
      </c>
      <c r="AG2011">
        <v>0.63639999999999997</v>
      </c>
      <c r="AH2011">
        <v>2</v>
      </c>
      <c r="AI2011">
        <v>382003436</v>
      </c>
      <c r="AJ2011">
        <v>2011</v>
      </c>
      <c r="AK2011">
        <v>0</v>
      </c>
      <c r="AL2011">
        <v>0</v>
      </c>
      <c r="AM2011">
        <v>0</v>
      </c>
      <c r="AN2011">
        <v>0</v>
      </c>
      <c r="AO2011">
        <v>0</v>
      </c>
      <c r="AP2011">
        <v>0</v>
      </c>
      <c r="AQ2011">
        <v>0</v>
      </c>
      <c r="AR2011">
        <v>0</v>
      </c>
    </row>
    <row r="2012" spans="1:44" x14ac:dyDescent="0.25">
      <c r="A2012">
        <f>ROW(Source!A708)</f>
        <v>708</v>
      </c>
      <c r="B2012">
        <v>382003450</v>
      </c>
      <c r="C2012">
        <v>382003434</v>
      </c>
      <c r="D2012">
        <v>342765492</v>
      </c>
      <c r="E2012">
        <v>1</v>
      </c>
      <c r="F2012">
        <v>1</v>
      </c>
      <c r="G2012">
        <v>1</v>
      </c>
      <c r="H2012">
        <v>2</v>
      </c>
      <c r="I2012" t="s">
        <v>1056</v>
      </c>
      <c r="J2012" t="s">
        <v>1057</v>
      </c>
      <c r="K2012" t="s">
        <v>1058</v>
      </c>
      <c r="L2012">
        <v>1368</v>
      </c>
      <c r="N2012">
        <v>1011</v>
      </c>
      <c r="O2012" t="s">
        <v>1040</v>
      </c>
      <c r="P2012" t="s">
        <v>1040</v>
      </c>
      <c r="Q2012">
        <v>1</v>
      </c>
      <c r="X2012">
        <v>0.74</v>
      </c>
      <c r="Y2012">
        <v>0</v>
      </c>
      <c r="Z2012">
        <v>995.51</v>
      </c>
      <c r="AA2012">
        <v>687.23</v>
      </c>
      <c r="AB2012">
        <v>0</v>
      </c>
      <c r="AC2012">
        <v>0</v>
      </c>
      <c r="AD2012">
        <v>1</v>
      </c>
      <c r="AE2012">
        <v>0</v>
      </c>
      <c r="AF2012" t="s">
        <v>23</v>
      </c>
      <c r="AG2012">
        <v>0.63639999999999997</v>
      </c>
      <c r="AH2012">
        <v>2</v>
      </c>
      <c r="AI2012">
        <v>382003437</v>
      </c>
      <c r="AJ2012">
        <v>2012</v>
      </c>
      <c r="AK2012">
        <v>0</v>
      </c>
      <c r="AL2012">
        <v>0</v>
      </c>
      <c r="AM2012">
        <v>0</v>
      </c>
      <c r="AN2012">
        <v>0</v>
      </c>
      <c r="AO2012">
        <v>0</v>
      </c>
      <c r="AP2012">
        <v>0</v>
      </c>
      <c r="AQ2012">
        <v>0</v>
      </c>
      <c r="AR2012">
        <v>0</v>
      </c>
    </row>
    <row r="2013" spans="1:44" x14ac:dyDescent="0.25">
      <c r="A2013">
        <f>ROW(Source!A708)</f>
        <v>708</v>
      </c>
      <c r="B2013">
        <v>382003451</v>
      </c>
      <c r="C2013">
        <v>382003434</v>
      </c>
      <c r="D2013">
        <v>342713938</v>
      </c>
      <c r="E2013">
        <v>1</v>
      </c>
      <c r="F2013">
        <v>1</v>
      </c>
      <c r="G2013">
        <v>1</v>
      </c>
      <c r="H2013">
        <v>3</v>
      </c>
      <c r="I2013" t="s">
        <v>1049</v>
      </c>
      <c r="J2013" t="s">
        <v>1050</v>
      </c>
      <c r="K2013" t="s">
        <v>1051</v>
      </c>
      <c r="L2013">
        <v>1348</v>
      </c>
      <c r="N2013">
        <v>1009</v>
      </c>
      <c r="O2013" t="s">
        <v>846</v>
      </c>
      <c r="P2013" t="s">
        <v>846</v>
      </c>
      <c r="Q2013">
        <v>1000</v>
      </c>
      <c r="X2013">
        <v>4.0000000000000003E-5</v>
      </c>
      <c r="Y2013">
        <v>116448.72</v>
      </c>
      <c r="Z2013">
        <v>0</v>
      </c>
      <c r="AA2013">
        <v>0</v>
      </c>
      <c r="AB2013">
        <v>0</v>
      </c>
      <c r="AC2013">
        <v>0</v>
      </c>
      <c r="AD2013">
        <v>1</v>
      </c>
      <c r="AE2013">
        <v>0</v>
      </c>
      <c r="AF2013" t="s">
        <v>14</v>
      </c>
      <c r="AG2013">
        <v>0</v>
      </c>
      <c r="AH2013">
        <v>2</v>
      </c>
      <c r="AI2013">
        <v>382003438</v>
      </c>
      <c r="AJ2013">
        <v>2013</v>
      </c>
      <c r="AK2013">
        <v>0</v>
      </c>
      <c r="AL2013">
        <v>0</v>
      </c>
      <c r="AM2013">
        <v>0</v>
      </c>
      <c r="AN2013">
        <v>0</v>
      </c>
      <c r="AO2013">
        <v>0</v>
      </c>
      <c r="AP2013">
        <v>0</v>
      </c>
      <c r="AQ2013">
        <v>0</v>
      </c>
      <c r="AR2013">
        <v>0</v>
      </c>
    </row>
    <row r="2014" spans="1:44" x14ac:dyDescent="0.25">
      <c r="A2014">
        <f>ROW(Source!A708)</f>
        <v>708</v>
      </c>
      <c r="B2014">
        <v>382003452</v>
      </c>
      <c r="C2014">
        <v>382003434</v>
      </c>
      <c r="D2014">
        <v>342714020</v>
      </c>
      <c r="E2014">
        <v>1</v>
      </c>
      <c r="F2014">
        <v>1</v>
      </c>
      <c r="G2014">
        <v>1</v>
      </c>
      <c r="H2014">
        <v>3</v>
      </c>
      <c r="I2014" t="s">
        <v>1066</v>
      </c>
      <c r="J2014" t="s">
        <v>1067</v>
      </c>
      <c r="K2014" t="s">
        <v>1068</v>
      </c>
      <c r="L2014">
        <v>1346</v>
      </c>
      <c r="N2014">
        <v>1009</v>
      </c>
      <c r="O2014" t="s">
        <v>1055</v>
      </c>
      <c r="P2014" t="s">
        <v>1055</v>
      </c>
      <c r="Q2014">
        <v>1</v>
      </c>
      <c r="X2014">
        <v>9.1999999999999998E-2</v>
      </c>
      <c r="Y2014">
        <v>41.38</v>
      </c>
      <c r="Z2014">
        <v>0</v>
      </c>
      <c r="AA2014">
        <v>0</v>
      </c>
      <c r="AB2014">
        <v>0</v>
      </c>
      <c r="AC2014">
        <v>0</v>
      </c>
      <c r="AD2014">
        <v>1</v>
      </c>
      <c r="AE2014">
        <v>0</v>
      </c>
      <c r="AF2014" t="s">
        <v>14</v>
      </c>
      <c r="AG2014">
        <v>0</v>
      </c>
      <c r="AH2014">
        <v>2</v>
      </c>
      <c r="AI2014">
        <v>382003439</v>
      </c>
      <c r="AJ2014">
        <v>2014</v>
      </c>
      <c r="AK2014">
        <v>0</v>
      </c>
      <c r="AL2014">
        <v>0</v>
      </c>
      <c r="AM2014">
        <v>0</v>
      </c>
      <c r="AN2014">
        <v>0</v>
      </c>
      <c r="AO2014">
        <v>0</v>
      </c>
      <c r="AP2014">
        <v>0</v>
      </c>
      <c r="AQ2014">
        <v>0</v>
      </c>
      <c r="AR2014">
        <v>0</v>
      </c>
    </row>
    <row r="2015" spans="1:44" x14ac:dyDescent="0.25">
      <c r="A2015">
        <f>ROW(Source!A708)</f>
        <v>708</v>
      </c>
      <c r="B2015">
        <v>382003453</v>
      </c>
      <c r="C2015">
        <v>382003434</v>
      </c>
      <c r="D2015">
        <v>342714206</v>
      </c>
      <c r="E2015">
        <v>1</v>
      </c>
      <c r="F2015">
        <v>1</v>
      </c>
      <c r="G2015">
        <v>1</v>
      </c>
      <c r="H2015">
        <v>3</v>
      </c>
      <c r="I2015" t="s">
        <v>1118</v>
      </c>
      <c r="J2015" t="s">
        <v>1119</v>
      </c>
      <c r="K2015" t="s">
        <v>1120</v>
      </c>
      <c r="L2015">
        <v>1346</v>
      </c>
      <c r="N2015">
        <v>1009</v>
      </c>
      <c r="O2015" t="s">
        <v>1055</v>
      </c>
      <c r="P2015" t="s">
        <v>1055</v>
      </c>
      <c r="Q2015">
        <v>1</v>
      </c>
      <c r="X2015">
        <v>8.0000000000000002E-3</v>
      </c>
      <c r="Y2015">
        <v>104.32</v>
      </c>
      <c r="Z2015">
        <v>0</v>
      </c>
      <c r="AA2015">
        <v>0</v>
      </c>
      <c r="AB2015">
        <v>0</v>
      </c>
      <c r="AC2015">
        <v>0</v>
      </c>
      <c r="AD2015">
        <v>1</v>
      </c>
      <c r="AE2015">
        <v>0</v>
      </c>
      <c r="AF2015" t="s">
        <v>14</v>
      </c>
      <c r="AG2015">
        <v>0</v>
      </c>
      <c r="AH2015">
        <v>2</v>
      </c>
      <c r="AI2015">
        <v>382003440</v>
      </c>
      <c r="AJ2015">
        <v>2015</v>
      </c>
      <c r="AK2015">
        <v>0</v>
      </c>
      <c r="AL2015">
        <v>0</v>
      </c>
      <c r="AM2015">
        <v>0</v>
      </c>
      <c r="AN2015">
        <v>0</v>
      </c>
      <c r="AO2015">
        <v>0</v>
      </c>
      <c r="AP2015">
        <v>0</v>
      </c>
      <c r="AQ2015">
        <v>0</v>
      </c>
      <c r="AR2015">
        <v>0</v>
      </c>
    </row>
    <row r="2016" spans="1:44" x14ac:dyDescent="0.25">
      <c r="A2016">
        <f>ROW(Source!A708)</f>
        <v>708</v>
      </c>
      <c r="B2016">
        <v>382003454</v>
      </c>
      <c r="C2016">
        <v>382003434</v>
      </c>
      <c r="D2016">
        <v>342718329</v>
      </c>
      <c r="E2016">
        <v>1</v>
      </c>
      <c r="F2016">
        <v>1</v>
      </c>
      <c r="G2016">
        <v>1</v>
      </c>
      <c r="H2016">
        <v>3</v>
      </c>
      <c r="I2016" t="s">
        <v>1168</v>
      </c>
      <c r="J2016" t="s">
        <v>1169</v>
      </c>
      <c r="K2016" t="s">
        <v>1170</v>
      </c>
      <c r="L2016">
        <v>1346</v>
      </c>
      <c r="N2016">
        <v>1009</v>
      </c>
      <c r="O2016" t="s">
        <v>1055</v>
      </c>
      <c r="P2016" t="s">
        <v>1055</v>
      </c>
      <c r="Q2016">
        <v>1</v>
      </c>
      <c r="X2016">
        <v>0.01</v>
      </c>
      <c r="Y2016">
        <v>373.74</v>
      </c>
      <c r="Z2016">
        <v>0</v>
      </c>
      <c r="AA2016">
        <v>0</v>
      </c>
      <c r="AB2016">
        <v>0</v>
      </c>
      <c r="AC2016">
        <v>0</v>
      </c>
      <c r="AD2016">
        <v>1</v>
      </c>
      <c r="AE2016">
        <v>0</v>
      </c>
      <c r="AF2016" t="s">
        <v>14</v>
      </c>
      <c r="AG2016">
        <v>0</v>
      </c>
      <c r="AH2016">
        <v>2</v>
      </c>
      <c r="AI2016">
        <v>382003441</v>
      </c>
      <c r="AJ2016">
        <v>2016</v>
      </c>
      <c r="AK2016">
        <v>0</v>
      </c>
      <c r="AL2016">
        <v>0</v>
      </c>
      <c r="AM2016">
        <v>0</v>
      </c>
      <c r="AN2016">
        <v>0</v>
      </c>
      <c r="AO2016">
        <v>0</v>
      </c>
      <c r="AP2016">
        <v>0</v>
      </c>
      <c r="AQ2016">
        <v>0</v>
      </c>
      <c r="AR2016">
        <v>0</v>
      </c>
    </row>
    <row r="2017" spans="1:44" x14ac:dyDescent="0.25">
      <c r="A2017">
        <f>ROW(Source!A708)</f>
        <v>708</v>
      </c>
      <c r="B2017">
        <v>382003455</v>
      </c>
      <c r="C2017">
        <v>382003434</v>
      </c>
      <c r="D2017">
        <v>342718360</v>
      </c>
      <c r="E2017">
        <v>1</v>
      </c>
      <c r="F2017">
        <v>1</v>
      </c>
      <c r="G2017">
        <v>1</v>
      </c>
      <c r="H2017">
        <v>3</v>
      </c>
      <c r="I2017" t="s">
        <v>1171</v>
      </c>
      <c r="J2017" t="s">
        <v>1172</v>
      </c>
      <c r="K2017" t="s">
        <v>1173</v>
      </c>
      <c r="L2017">
        <v>1302</v>
      </c>
      <c r="N2017">
        <v>1003</v>
      </c>
      <c r="O2017" t="s">
        <v>1174</v>
      </c>
      <c r="P2017" t="s">
        <v>1174</v>
      </c>
      <c r="Q2017">
        <v>10</v>
      </c>
      <c r="X2017">
        <v>4.2000000000000003E-2</v>
      </c>
      <c r="Y2017">
        <v>185.32</v>
      </c>
      <c r="Z2017">
        <v>0</v>
      </c>
      <c r="AA2017">
        <v>0</v>
      </c>
      <c r="AB2017">
        <v>0</v>
      </c>
      <c r="AC2017">
        <v>0</v>
      </c>
      <c r="AD2017">
        <v>1</v>
      </c>
      <c r="AE2017">
        <v>0</v>
      </c>
      <c r="AF2017" t="s">
        <v>14</v>
      </c>
      <c r="AG2017">
        <v>0</v>
      </c>
      <c r="AH2017">
        <v>2</v>
      </c>
      <c r="AI2017">
        <v>382003442</v>
      </c>
      <c r="AJ2017">
        <v>2017</v>
      </c>
      <c r="AK2017">
        <v>0</v>
      </c>
      <c r="AL2017">
        <v>0</v>
      </c>
      <c r="AM2017">
        <v>0</v>
      </c>
      <c r="AN2017">
        <v>0</v>
      </c>
      <c r="AO2017">
        <v>0</v>
      </c>
      <c r="AP2017">
        <v>0</v>
      </c>
      <c r="AQ2017">
        <v>0</v>
      </c>
      <c r="AR2017">
        <v>0</v>
      </c>
    </row>
    <row r="2018" spans="1:44" x14ac:dyDescent="0.25">
      <c r="A2018">
        <f>ROW(Source!A708)</f>
        <v>708</v>
      </c>
      <c r="B2018">
        <v>382003456</v>
      </c>
      <c r="C2018">
        <v>382003434</v>
      </c>
      <c r="D2018">
        <v>342725859</v>
      </c>
      <c r="E2018">
        <v>1</v>
      </c>
      <c r="F2018">
        <v>1</v>
      </c>
      <c r="G2018">
        <v>1</v>
      </c>
      <c r="H2018">
        <v>3</v>
      </c>
      <c r="I2018" t="s">
        <v>1052</v>
      </c>
      <c r="J2018" t="s">
        <v>1053</v>
      </c>
      <c r="K2018" t="s">
        <v>1054</v>
      </c>
      <c r="L2018">
        <v>1346</v>
      </c>
      <c r="N2018">
        <v>1009</v>
      </c>
      <c r="O2018" t="s">
        <v>1055</v>
      </c>
      <c r="P2018" t="s">
        <v>1055</v>
      </c>
      <c r="Q2018">
        <v>1</v>
      </c>
      <c r="X2018">
        <v>0.18</v>
      </c>
      <c r="Y2018">
        <v>870.18</v>
      </c>
      <c r="Z2018">
        <v>0</v>
      </c>
      <c r="AA2018">
        <v>0</v>
      </c>
      <c r="AB2018">
        <v>0</v>
      </c>
      <c r="AC2018">
        <v>0</v>
      </c>
      <c r="AD2018">
        <v>1</v>
      </c>
      <c r="AE2018">
        <v>0</v>
      </c>
      <c r="AF2018" t="s">
        <v>14</v>
      </c>
      <c r="AG2018">
        <v>0</v>
      </c>
      <c r="AH2018">
        <v>2</v>
      </c>
      <c r="AI2018">
        <v>382003443</v>
      </c>
      <c r="AJ2018">
        <v>2018</v>
      </c>
      <c r="AK2018">
        <v>0</v>
      </c>
      <c r="AL2018">
        <v>0</v>
      </c>
      <c r="AM2018">
        <v>0</v>
      </c>
      <c r="AN2018">
        <v>0</v>
      </c>
      <c r="AO2018">
        <v>0</v>
      </c>
      <c r="AP2018">
        <v>0</v>
      </c>
      <c r="AQ2018">
        <v>0</v>
      </c>
      <c r="AR2018">
        <v>0</v>
      </c>
    </row>
    <row r="2019" spans="1:44" x14ac:dyDescent="0.25">
      <c r="A2019">
        <f>ROW(Source!A708)</f>
        <v>708</v>
      </c>
      <c r="B2019">
        <v>382003457</v>
      </c>
      <c r="C2019">
        <v>382003434</v>
      </c>
      <c r="D2019">
        <v>342742907</v>
      </c>
      <c r="E2019">
        <v>1</v>
      </c>
      <c r="F2019">
        <v>1</v>
      </c>
      <c r="G2019">
        <v>1</v>
      </c>
      <c r="H2019">
        <v>3</v>
      </c>
      <c r="I2019" t="s">
        <v>1175</v>
      </c>
      <c r="J2019" t="s">
        <v>1176</v>
      </c>
      <c r="K2019" t="s">
        <v>1177</v>
      </c>
      <c r="L2019">
        <v>1407</v>
      </c>
      <c r="N2019">
        <v>1013</v>
      </c>
      <c r="O2019" t="s">
        <v>1139</v>
      </c>
      <c r="P2019" t="s">
        <v>1139</v>
      </c>
      <c r="Q2019">
        <v>1</v>
      </c>
      <c r="X2019">
        <v>0.105</v>
      </c>
      <c r="Y2019">
        <v>3581.57</v>
      </c>
      <c r="Z2019">
        <v>0</v>
      </c>
      <c r="AA2019">
        <v>0</v>
      </c>
      <c r="AB2019">
        <v>0</v>
      </c>
      <c r="AC2019">
        <v>0</v>
      </c>
      <c r="AD2019">
        <v>1</v>
      </c>
      <c r="AE2019">
        <v>0</v>
      </c>
      <c r="AF2019" t="s">
        <v>14</v>
      </c>
      <c r="AG2019">
        <v>0</v>
      </c>
      <c r="AH2019">
        <v>2</v>
      </c>
      <c r="AI2019">
        <v>382003444</v>
      </c>
      <c r="AJ2019">
        <v>2019</v>
      </c>
      <c r="AK2019">
        <v>0</v>
      </c>
      <c r="AL2019">
        <v>0</v>
      </c>
      <c r="AM2019">
        <v>0</v>
      </c>
      <c r="AN2019">
        <v>0</v>
      </c>
      <c r="AO2019">
        <v>0</v>
      </c>
      <c r="AP2019">
        <v>0</v>
      </c>
      <c r="AQ2019">
        <v>0</v>
      </c>
      <c r="AR2019">
        <v>0</v>
      </c>
    </row>
    <row r="2020" spans="1:44" x14ac:dyDescent="0.25">
      <c r="A2020">
        <f>ROW(Source!A708)</f>
        <v>708</v>
      </c>
      <c r="B2020">
        <v>382003458</v>
      </c>
      <c r="C2020">
        <v>382003434</v>
      </c>
      <c r="D2020">
        <v>342744160</v>
      </c>
      <c r="E2020">
        <v>1</v>
      </c>
      <c r="F2020">
        <v>1</v>
      </c>
      <c r="G2020">
        <v>1</v>
      </c>
      <c r="H2020">
        <v>3</v>
      </c>
      <c r="I2020" t="s">
        <v>1178</v>
      </c>
      <c r="J2020" t="s">
        <v>1179</v>
      </c>
      <c r="K2020" t="s">
        <v>1180</v>
      </c>
      <c r="L2020">
        <v>1407</v>
      </c>
      <c r="N2020">
        <v>1013</v>
      </c>
      <c r="O2020" t="s">
        <v>1139</v>
      </c>
      <c r="P2020" t="s">
        <v>1139</v>
      </c>
      <c r="Q2020">
        <v>1</v>
      </c>
      <c r="X2020">
        <v>5.5E-2</v>
      </c>
      <c r="Y2020">
        <v>2191.2800000000002</v>
      </c>
      <c r="Z2020">
        <v>0</v>
      </c>
      <c r="AA2020">
        <v>0</v>
      </c>
      <c r="AB2020">
        <v>0</v>
      </c>
      <c r="AC2020">
        <v>0</v>
      </c>
      <c r="AD2020">
        <v>1</v>
      </c>
      <c r="AE2020">
        <v>0</v>
      </c>
      <c r="AF2020" t="s">
        <v>14</v>
      </c>
      <c r="AG2020">
        <v>0</v>
      </c>
      <c r="AH2020">
        <v>2</v>
      </c>
      <c r="AI2020">
        <v>382003445</v>
      </c>
      <c r="AJ2020">
        <v>2020</v>
      </c>
      <c r="AK2020">
        <v>0</v>
      </c>
      <c r="AL2020">
        <v>0</v>
      </c>
      <c r="AM2020">
        <v>0</v>
      </c>
      <c r="AN2020">
        <v>0</v>
      </c>
      <c r="AO2020">
        <v>0</v>
      </c>
      <c r="AP2020">
        <v>0</v>
      </c>
      <c r="AQ2020">
        <v>0</v>
      </c>
      <c r="AR2020">
        <v>0</v>
      </c>
    </row>
    <row r="2021" spans="1:44" x14ac:dyDescent="0.25">
      <c r="A2021">
        <f>ROW(Source!A708)</f>
        <v>708</v>
      </c>
      <c r="B2021">
        <v>382003459</v>
      </c>
      <c r="C2021">
        <v>382003434</v>
      </c>
      <c r="D2021">
        <v>342760401</v>
      </c>
      <c r="E2021">
        <v>1</v>
      </c>
      <c r="F2021">
        <v>1</v>
      </c>
      <c r="G2021">
        <v>1</v>
      </c>
      <c r="H2021">
        <v>3</v>
      </c>
      <c r="I2021" t="s">
        <v>1184</v>
      </c>
      <c r="J2021" t="s">
        <v>1185</v>
      </c>
      <c r="K2021" t="s">
        <v>1186</v>
      </c>
      <c r="L2021">
        <v>1407</v>
      </c>
      <c r="N2021">
        <v>1013</v>
      </c>
      <c r="O2021" t="s">
        <v>1139</v>
      </c>
      <c r="P2021" t="s">
        <v>1139</v>
      </c>
      <c r="Q2021">
        <v>1</v>
      </c>
      <c r="X2021">
        <v>1E-3</v>
      </c>
      <c r="Y2021">
        <v>493.39</v>
      </c>
      <c r="Z2021">
        <v>0</v>
      </c>
      <c r="AA2021">
        <v>0</v>
      </c>
      <c r="AB2021">
        <v>0</v>
      </c>
      <c r="AC2021">
        <v>0</v>
      </c>
      <c r="AD2021">
        <v>1</v>
      </c>
      <c r="AE2021">
        <v>0</v>
      </c>
      <c r="AF2021" t="s">
        <v>14</v>
      </c>
      <c r="AG2021">
        <v>0</v>
      </c>
      <c r="AH2021">
        <v>2</v>
      </c>
      <c r="AI2021">
        <v>382003446</v>
      </c>
      <c r="AJ2021">
        <v>2021</v>
      </c>
      <c r="AK2021">
        <v>0</v>
      </c>
      <c r="AL2021">
        <v>0</v>
      </c>
      <c r="AM2021">
        <v>0</v>
      </c>
      <c r="AN2021">
        <v>0</v>
      </c>
      <c r="AO2021">
        <v>0</v>
      </c>
      <c r="AP2021">
        <v>0</v>
      </c>
      <c r="AQ2021">
        <v>0</v>
      </c>
      <c r="AR2021">
        <v>0</v>
      </c>
    </row>
    <row r="2022" spans="1:44" x14ac:dyDescent="0.25">
      <c r="A2022">
        <f>ROW(Source!A708)</f>
        <v>708</v>
      </c>
      <c r="B2022">
        <v>382003460</v>
      </c>
      <c r="C2022">
        <v>382003434</v>
      </c>
      <c r="D2022">
        <v>342646017</v>
      </c>
      <c r="E2022">
        <v>113</v>
      </c>
      <c r="F2022">
        <v>1</v>
      </c>
      <c r="G2022">
        <v>1</v>
      </c>
      <c r="H2022">
        <v>3</v>
      </c>
      <c r="I2022" t="s">
        <v>1042</v>
      </c>
      <c r="J2022" t="s">
        <v>3</v>
      </c>
      <c r="K2022" t="s">
        <v>1043</v>
      </c>
      <c r="L2022">
        <v>3277935</v>
      </c>
      <c r="N2022">
        <v>1013</v>
      </c>
      <c r="O2022" t="s">
        <v>1044</v>
      </c>
      <c r="P2022" t="s">
        <v>1044</v>
      </c>
      <c r="Q2022">
        <v>1</v>
      </c>
      <c r="X2022">
        <v>2</v>
      </c>
      <c r="Y2022">
        <v>0</v>
      </c>
      <c r="Z2022">
        <v>0</v>
      </c>
      <c r="AA2022">
        <v>0</v>
      </c>
      <c r="AB2022">
        <v>0</v>
      </c>
      <c r="AC2022">
        <v>0</v>
      </c>
      <c r="AD2022">
        <v>0</v>
      </c>
      <c r="AE2022">
        <v>0</v>
      </c>
      <c r="AF2022" t="s">
        <v>14</v>
      </c>
      <c r="AG2022">
        <v>0</v>
      </c>
      <c r="AH2022">
        <v>2</v>
      </c>
      <c r="AI2022">
        <v>382003447</v>
      </c>
      <c r="AJ2022">
        <v>2022</v>
      </c>
      <c r="AK2022">
        <v>0</v>
      </c>
      <c r="AL2022">
        <v>0</v>
      </c>
      <c r="AM2022">
        <v>0</v>
      </c>
      <c r="AN2022">
        <v>0</v>
      </c>
      <c r="AO2022">
        <v>0</v>
      </c>
      <c r="AP2022">
        <v>0</v>
      </c>
      <c r="AQ2022">
        <v>0</v>
      </c>
      <c r="AR2022">
        <v>0</v>
      </c>
    </row>
    <row r="2023" spans="1:44" x14ac:dyDescent="0.25">
      <c r="A2023">
        <f>ROW(Source!A709)</f>
        <v>709</v>
      </c>
      <c r="B2023">
        <v>382003475</v>
      </c>
      <c r="C2023">
        <v>382003461</v>
      </c>
      <c r="D2023">
        <v>342640197</v>
      </c>
      <c r="E2023">
        <v>113</v>
      </c>
      <c r="F2023">
        <v>1</v>
      </c>
      <c r="G2023">
        <v>1</v>
      </c>
      <c r="H2023">
        <v>1</v>
      </c>
      <c r="I2023" t="s">
        <v>1083</v>
      </c>
      <c r="J2023" t="s">
        <v>3</v>
      </c>
      <c r="K2023" t="s">
        <v>1084</v>
      </c>
      <c r="L2023">
        <v>1191</v>
      </c>
      <c r="N2023">
        <v>1013</v>
      </c>
      <c r="O2023" t="s">
        <v>1034</v>
      </c>
      <c r="P2023" t="s">
        <v>1034</v>
      </c>
      <c r="Q2023">
        <v>1</v>
      </c>
      <c r="X2023">
        <v>13</v>
      </c>
      <c r="Y2023">
        <v>0</v>
      </c>
      <c r="Z2023">
        <v>0</v>
      </c>
      <c r="AA2023">
        <v>0</v>
      </c>
      <c r="AB2023">
        <v>531.04</v>
      </c>
      <c r="AC2023">
        <v>0</v>
      </c>
      <c r="AD2023">
        <v>1</v>
      </c>
      <c r="AE2023">
        <v>1</v>
      </c>
      <c r="AF2023" t="s">
        <v>149</v>
      </c>
      <c r="AG2023">
        <v>3.3540000000000001</v>
      </c>
      <c r="AH2023">
        <v>2</v>
      </c>
      <c r="AI2023">
        <v>382003462</v>
      </c>
      <c r="AJ2023">
        <v>2023</v>
      </c>
      <c r="AK2023">
        <v>0</v>
      </c>
      <c r="AL2023">
        <v>0</v>
      </c>
      <c r="AM2023">
        <v>0</v>
      </c>
      <c r="AN2023">
        <v>0</v>
      </c>
      <c r="AO2023">
        <v>0</v>
      </c>
      <c r="AP2023">
        <v>0</v>
      </c>
      <c r="AQ2023">
        <v>0</v>
      </c>
      <c r="AR2023">
        <v>0</v>
      </c>
    </row>
    <row r="2024" spans="1:44" x14ac:dyDescent="0.25">
      <c r="A2024">
        <f>ROW(Source!A709)</f>
        <v>709</v>
      </c>
      <c r="B2024">
        <v>382003476</v>
      </c>
      <c r="C2024">
        <v>382003461</v>
      </c>
      <c r="D2024">
        <v>342640393</v>
      </c>
      <c r="E2024">
        <v>113</v>
      </c>
      <c r="F2024">
        <v>1</v>
      </c>
      <c r="G2024">
        <v>1</v>
      </c>
      <c r="H2024">
        <v>1</v>
      </c>
      <c r="I2024" t="s">
        <v>1035</v>
      </c>
      <c r="J2024" t="s">
        <v>3</v>
      </c>
      <c r="K2024" t="s">
        <v>1036</v>
      </c>
      <c r="L2024">
        <v>1191</v>
      </c>
      <c r="N2024">
        <v>1013</v>
      </c>
      <c r="O2024" t="s">
        <v>1034</v>
      </c>
      <c r="P2024" t="s">
        <v>1034</v>
      </c>
      <c r="Q2024">
        <v>1</v>
      </c>
      <c r="X2024">
        <v>1.06</v>
      </c>
      <c r="Y2024">
        <v>0</v>
      </c>
      <c r="Z2024">
        <v>0</v>
      </c>
      <c r="AA2024">
        <v>0</v>
      </c>
      <c r="AB2024">
        <v>0</v>
      </c>
      <c r="AC2024">
        <v>0</v>
      </c>
      <c r="AD2024">
        <v>1</v>
      </c>
      <c r="AE2024">
        <v>2</v>
      </c>
      <c r="AF2024" t="s">
        <v>149</v>
      </c>
      <c r="AG2024">
        <v>0.27348</v>
      </c>
      <c r="AH2024">
        <v>2</v>
      </c>
      <c r="AI2024">
        <v>382003463</v>
      </c>
      <c r="AJ2024">
        <v>2024</v>
      </c>
      <c r="AK2024">
        <v>0</v>
      </c>
      <c r="AL2024">
        <v>0</v>
      </c>
      <c r="AM2024">
        <v>0</v>
      </c>
      <c r="AN2024">
        <v>0</v>
      </c>
      <c r="AO2024">
        <v>0</v>
      </c>
      <c r="AP2024">
        <v>0</v>
      </c>
      <c r="AQ2024">
        <v>0</v>
      </c>
      <c r="AR2024">
        <v>0</v>
      </c>
    </row>
    <row r="2025" spans="1:44" x14ac:dyDescent="0.25">
      <c r="A2025">
        <f>ROW(Source!A709)</f>
        <v>709</v>
      </c>
      <c r="B2025">
        <v>382003477</v>
      </c>
      <c r="C2025">
        <v>382003461</v>
      </c>
      <c r="D2025">
        <v>342765492</v>
      </c>
      <c r="E2025">
        <v>1</v>
      </c>
      <c r="F2025">
        <v>1</v>
      </c>
      <c r="G2025">
        <v>1</v>
      </c>
      <c r="H2025">
        <v>2</v>
      </c>
      <c r="I2025" t="s">
        <v>1056</v>
      </c>
      <c r="J2025" t="s">
        <v>1057</v>
      </c>
      <c r="K2025" t="s">
        <v>1058</v>
      </c>
      <c r="L2025">
        <v>1368</v>
      </c>
      <c r="N2025">
        <v>1011</v>
      </c>
      <c r="O2025" t="s">
        <v>1040</v>
      </c>
      <c r="P2025" t="s">
        <v>1040</v>
      </c>
      <c r="Q2025">
        <v>1</v>
      </c>
      <c r="X2025">
        <v>1.06</v>
      </c>
      <c r="Y2025">
        <v>0</v>
      </c>
      <c r="Z2025">
        <v>995.51</v>
      </c>
      <c r="AA2025">
        <v>687.23</v>
      </c>
      <c r="AB2025">
        <v>0</v>
      </c>
      <c r="AC2025">
        <v>0</v>
      </c>
      <c r="AD2025">
        <v>1</v>
      </c>
      <c r="AE2025">
        <v>0</v>
      </c>
      <c r="AF2025" t="s">
        <v>149</v>
      </c>
      <c r="AG2025">
        <v>0.27348</v>
      </c>
      <c r="AH2025">
        <v>2</v>
      </c>
      <c r="AI2025">
        <v>382003464</v>
      </c>
      <c r="AJ2025">
        <v>2025</v>
      </c>
      <c r="AK2025">
        <v>0</v>
      </c>
      <c r="AL2025">
        <v>0</v>
      </c>
      <c r="AM2025">
        <v>0</v>
      </c>
      <c r="AN2025">
        <v>0</v>
      </c>
      <c r="AO2025">
        <v>0</v>
      </c>
      <c r="AP2025">
        <v>0</v>
      </c>
      <c r="AQ2025">
        <v>0</v>
      </c>
      <c r="AR2025">
        <v>0</v>
      </c>
    </row>
    <row r="2026" spans="1:44" x14ac:dyDescent="0.25">
      <c r="A2026">
        <f>ROW(Source!A709)</f>
        <v>709</v>
      </c>
      <c r="B2026">
        <v>382003478</v>
      </c>
      <c r="C2026">
        <v>382003461</v>
      </c>
      <c r="D2026">
        <v>342713938</v>
      </c>
      <c r="E2026">
        <v>1</v>
      </c>
      <c r="F2026">
        <v>1</v>
      </c>
      <c r="G2026">
        <v>1</v>
      </c>
      <c r="H2026">
        <v>3</v>
      </c>
      <c r="I2026" t="s">
        <v>1049</v>
      </c>
      <c r="J2026" t="s">
        <v>1050</v>
      </c>
      <c r="K2026" t="s">
        <v>1051</v>
      </c>
      <c r="L2026">
        <v>1348</v>
      </c>
      <c r="N2026">
        <v>1009</v>
      </c>
      <c r="O2026" t="s">
        <v>846</v>
      </c>
      <c r="P2026" t="s">
        <v>846</v>
      </c>
      <c r="Q2026">
        <v>1000</v>
      </c>
      <c r="X2026">
        <v>4.0000000000000003E-5</v>
      </c>
      <c r="Y2026">
        <v>116448.72</v>
      </c>
      <c r="Z2026">
        <v>0</v>
      </c>
      <c r="AA2026">
        <v>0</v>
      </c>
      <c r="AB2026">
        <v>0</v>
      </c>
      <c r="AC2026">
        <v>0</v>
      </c>
      <c r="AD2026">
        <v>1</v>
      </c>
      <c r="AE2026">
        <v>0</v>
      </c>
      <c r="AF2026" t="s">
        <v>148</v>
      </c>
      <c r="AG2026">
        <v>0</v>
      </c>
      <c r="AH2026">
        <v>2</v>
      </c>
      <c r="AI2026">
        <v>382003465</v>
      </c>
      <c r="AJ2026">
        <v>2026</v>
      </c>
      <c r="AK2026">
        <v>0</v>
      </c>
      <c r="AL2026">
        <v>0</v>
      </c>
      <c r="AM2026">
        <v>0</v>
      </c>
      <c r="AN2026">
        <v>0</v>
      </c>
      <c r="AO2026">
        <v>0</v>
      </c>
      <c r="AP2026">
        <v>0</v>
      </c>
      <c r="AQ2026">
        <v>0</v>
      </c>
      <c r="AR2026">
        <v>0</v>
      </c>
    </row>
    <row r="2027" spans="1:44" x14ac:dyDescent="0.25">
      <c r="A2027">
        <f>ROW(Source!A709)</f>
        <v>709</v>
      </c>
      <c r="B2027">
        <v>382003479</v>
      </c>
      <c r="C2027">
        <v>382003461</v>
      </c>
      <c r="D2027">
        <v>342714020</v>
      </c>
      <c r="E2027">
        <v>1</v>
      </c>
      <c r="F2027">
        <v>1</v>
      </c>
      <c r="G2027">
        <v>1</v>
      </c>
      <c r="H2027">
        <v>3</v>
      </c>
      <c r="I2027" t="s">
        <v>1066</v>
      </c>
      <c r="J2027" t="s">
        <v>1067</v>
      </c>
      <c r="K2027" t="s">
        <v>1068</v>
      </c>
      <c r="L2027">
        <v>1346</v>
      </c>
      <c r="N2027">
        <v>1009</v>
      </c>
      <c r="O2027" t="s">
        <v>1055</v>
      </c>
      <c r="P2027" t="s">
        <v>1055</v>
      </c>
      <c r="Q2027">
        <v>1</v>
      </c>
      <c r="X2027">
        <v>0.111</v>
      </c>
      <c r="Y2027">
        <v>41.38</v>
      </c>
      <c r="Z2027">
        <v>0</v>
      </c>
      <c r="AA2027">
        <v>0</v>
      </c>
      <c r="AB2027">
        <v>0</v>
      </c>
      <c r="AC2027">
        <v>0</v>
      </c>
      <c r="AD2027">
        <v>1</v>
      </c>
      <c r="AE2027">
        <v>0</v>
      </c>
      <c r="AF2027" t="s">
        <v>148</v>
      </c>
      <c r="AG2027">
        <v>0</v>
      </c>
      <c r="AH2027">
        <v>2</v>
      </c>
      <c r="AI2027">
        <v>382003466</v>
      </c>
      <c r="AJ2027">
        <v>2027</v>
      </c>
      <c r="AK2027">
        <v>0</v>
      </c>
      <c r="AL2027">
        <v>0</v>
      </c>
      <c r="AM2027">
        <v>0</v>
      </c>
      <c r="AN2027">
        <v>0</v>
      </c>
      <c r="AO2027">
        <v>0</v>
      </c>
      <c r="AP2027">
        <v>0</v>
      </c>
      <c r="AQ2027">
        <v>0</v>
      </c>
      <c r="AR2027">
        <v>0</v>
      </c>
    </row>
    <row r="2028" spans="1:44" x14ac:dyDescent="0.25">
      <c r="A2028">
        <f>ROW(Source!A709)</f>
        <v>709</v>
      </c>
      <c r="B2028">
        <v>382003480</v>
      </c>
      <c r="C2028">
        <v>382003461</v>
      </c>
      <c r="D2028">
        <v>342714206</v>
      </c>
      <c r="E2028">
        <v>1</v>
      </c>
      <c r="F2028">
        <v>1</v>
      </c>
      <c r="G2028">
        <v>1</v>
      </c>
      <c r="H2028">
        <v>3</v>
      </c>
      <c r="I2028" t="s">
        <v>1118</v>
      </c>
      <c r="J2028" t="s">
        <v>1119</v>
      </c>
      <c r="K2028" t="s">
        <v>1120</v>
      </c>
      <c r="L2028">
        <v>1346</v>
      </c>
      <c r="N2028">
        <v>1009</v>
      </c>
      <c r="O2028" t="s">
        <v>1055</v>
      </c>
      <c r="P2028" t="s">
        <v>1055</v>
      </c>
      <c r="Q2028">
        <v>1</v>
      </c>
      <c r="X2028">
        <v>8.9999999999999993E-3</v>
      </c>
      <c r="Y2028">
        <v>104.32</v>
      </c>
      <c r="Z2028">
        <v>0</v>
      </c>
      <c r="AA2028">
        <v>0</v>
      </c>
      <c r="AB2028">
        <v>0</v>
      </c>
      <c r="AC2028">
        <v>0</v>
      </c>
      <c r="AD2028">
        <v>1</v>
      </c>
      <c r="AE2028">
        <v>0</v>
      </c>
      <c r="AF2028" t="s">
        <v>148</v>
      </c>
      <c r="AG2028">
        <v>0</v>
      </c>
      <c r="AH2028">
        <v>2</v>
      </c>
      <c r="AI2028">
        <v>382003467</v>
      </c>
      <c r="AJ2028">
        <v>2028</v>
      </c>
      <c r="AK2028">
        <v>0</v>
      </c>
      <c r="AL2028">
        <v>0</v>
      </c>
      <c r="AM2028">
        <v>0</v>
      </c>
      <c r="AN2028">
        <v>0</v>
      </c>
      <c r="AO2028">
        <v>0</v>
      </c>
      <c r="AP2028">
        <v>0</v>
      </c>
      <c r="AQ2028">
        <v>0</v>
      </c>
      <c r="AR2028">
        <v>0</v>
      </c>
    </row>
    <row r="2029" spans="1:44" x14ac:dyDescent="0.25">
      <c r="A2029">
        <f>ROW(Source!A709)</f>
        <v>709</v>
      </c>
      <c r="B2029">
        <v>382003481</v>
      </c>
      <c r="C2029">
        <v>382003461</v>
      </c>
      <c r="D2029">
        <v>342718329</v>
      </c>
      <c r="E2029">
        <v>1</v>
      </c>
      <c r="F2029">
        <v>1</v>
      </c>
      <c r="G2029">
        <v>1</v>
      </c>
      <c r="H2029">
        <v>3</v>
      </c>
      <c r="I2029" t="s">
        <v>1168</v>
      </c>
      <c r="J2029" t="s">
        <v>1169</v>
      </c>
      <c r="K2029" t="s">
        <v>1170</v>
      </c>
      <c r="L2029">
        <v>1346</v>
      </c>
      <c r="N2029">
        <v>1009</v>
      </c>
      <c r="O2029" t="s">
        <v>1055</v>
      </c>
      <c r="P2029" t="s">
        <v>1055</v>
      </c>
      <c r="Q2029">
        <v>1</v>
      </c>
      <c r="X2029">
        <v>1.2999999999999999E-2</v>
      </c>
      <c r="Y2029">
        <v>373.74</v>
      </c>
      <c r="Z2029">
        <v>0</v>
      </c>
      <c r="AA2029">
        <v>0</v>
      </c>
      <c r="AB2029">
        <v>0</v>
      </c>
      <c r="AC2029">
        <v>0</v>
      </c>
      <c r="AD2029">
        <v>1</v>
      </c>
      <c r="AE2029">
        <v>0</v>
      </c>
      <c r="AF2029" t="s">
        <v>148</v>
      </c>
      <c r="AG2029">
        <v>0</v>
      </c>
      <c r="AH2029">
        <v>2</v>
      </c>
      <c r="AI2029">
        <v>382003468</v>
      </c>
      <c r="AJ2029">
        <v>2029</v>
      </c>
      <c r="AK2029">
        <v>0</v>
      </c>
      <c r="AL2029">
        <v>0</v>
      </c>
      <c r="AM2029">
        <v>0</v>
      </c>
      <c r="AN2029">
        <v>0</v>
      </c>
      <c r="AO2029">
        <v>0</v>
      </c>
      <c r="AP2029">
        <v>0</v>
      </c>
      <c r="AQ2029">
        <v>0</v>
      </c>
      <c r="AR2029">
        <v>0</v>
      </c>
    </row>
    <row r="2030" spans="1:44" x14ac:dyDescent="0.25">
      <c r="A2030">
        <f>ROW(Source!A709)</f>
        <v>709</v>
      </c>
      <c r="B2030">
        <v>382003482</v>
      </c>
      <c r="C2030">
        <v>382003461</v>
      </c>
      <c r="D2030">
        <v>342718360</v>
      </c>
      <c r="E2030">
        <v>1</v>
      </c>
      <c r="F2030">
        <v>1</v>
      </c>
      <c r="G2030">
        <v>1</v>
      </c>
      <c r="H2030">
        <v>3</v>
      </c>
      <c r="I2030" t="s">
        <v>1171</v>
      </c>
      <c r="J2030" t="s">
        <v>1172</v>
      </c>
      <c r="K2030" t="s">
        <v>1173</v>
      </c>
      <c r="L2030">
        <v>1302</v>
      </c>
      <c r="N2030">
        <v>1003</v>
      </c>
      <c r="O2030" t="s">
        <v>1174</v>
      </c>
      <c r="P2030" t="s">
        <v>1174</v>
      </c>
      <c r="Q2030">
        <v>10</v>
      </c>
      <c r="X2030">
        <v>5.6000000000000001E-2</v>
      </c>
      <c r="Y2030">
        <v>185.32</v>
      </c>
      <c r="Z2030">
        <v>0</v>
      </c>
      <c r="AA2030">
        <v>0</v>
      </c>
      <c r="AB2030">
        <v>0</v>
      </c>
      <c r="AC2030">
        <v>0</v>
      </c>
      <c r="AD2030">
        <v>1</v>
      </c>
      <c r="AE2030">
        <v>0</v>
      </c>
      <c r="AF2030" t="s">
        <v>148</v>
      </c>
      <c r="AG2030">
        <v>0</v>
      </c>
      <c r="AH2030">
        <v>2</v>
      </c>
      <c r="AI2030">
        <v>382003469</v>
      </c>
      <c r="AJ2030">
        <v>2030</v>
      </c>
      <c r="AK2030">
        <v>0</v>
      </c>
      <c r="AL2030">
        <v>0</v>
      </c>
      <c r="AM2030">
        <v>0</v>
      </c>
      <c r="AN2030">
        <v>0</v>
      </c>
      <c r="AO2030">
        <v>0</v>
      </c>
      <c r="AP2030">
        <v>0</v>
      </c>
      <c r="AQ2030">
        <v>0</v>
      </c>
      <c r="AR2030">
        <v>0</v>
      </c>
    </row>
    <row r="2031" spans="1:44" x14ac:dyDescent="0.25">
      <c r="A2031">
        <f>ROW(Source!A709)</f>
        <v>709</v>
      </c>
      <c r="B2031">
        <v>382003483</v>
      </c>
      <c r="C2031">
        <v>382003461</v>
      </c>
      <c r="D2031">
        <v>342725859</v>
      </c>
      <c r="E2031">
        <v>1</v>
      </c>
      <c r="F2031">
        <v>1</v>
      </c>
      <c r="G2031">
        <v>1</v>
      </c>
      <c r="H2031">
        <v>3</v>
      </c>
      <c r="I2031" t="s">
        <v>1052</v>
      </c>
      <c r="J2031" t="s">
        <v>1053</v>
      </c>
      <c r="K2031" t="s">
        <v>1054</v>
      </c>
      <c r="L2031">
        <v>1346</v>
      </c>
      <c r="N2031">
        <v>1009</v>
      </c>
      <c r="O2031" t="s">
        <v>1055</v>
      </c>
      <c r="P2031" t="s">
        <v>1055</v>
      </c>
      <c r="Q2031">
        <v>1</v>
      </c>
      <c r="X2031">
        <v>0.23</v>
      </c>
      <c r="Y2031">
        <v>870.18</v>
      </c>
      <c r="Z2031">
        <v>0</v>
      </c>
      <c r="AA2031">
        <v>0</v>
      </c>
      <c r="AB2031">
        <v>0</v>
      </c>
      <c r="AC2031">
        <v>0</v>
      </c>
      <c r="AD2031">
        <v>1</v>
      </c>
      <c r="AE2031">
        <v>0</v>
      </c>
      <c r="AF2031" t="s">
        <v>148</v>
      </c>
      <c r="AG2031">
        <v>0</v>
      </c>
      <c r="AH2031">
        <v>2</v>
      </c>
      <c r="AI2031">
        <v>382003470</v>
      </c>
      <c r="AJ2031">
        <v>2031</v>
      </c>
      <c r="AK2031">
        <v>0</v>
      </c>
      <c r="AL2031">
        <v>0</v>
      </c>
      <c r="AM2031">
        <v>0</v>
      </c>
      <c r="AN2031">
        <v>0</v>
      </c>
      <c r="AO2031">
        <v>0</v>
      </c>
      <c r="AP2031">
        <v>0</v>
      </c>
      <c r="AQ2031">
        <v>0</v>
      </c>
      <c r="AR2031">
        <v>0</v>
      </c>
    </row>
    <row r="2032" spans="1:44" x14ac:dyDescent="0.25">
      <c r="A2032">
        <f>ROW(Source!A709)</f>
        <v>709</v>
      </c>
      <c r="B2032">
        <v>382003484</v>
      </c>
      <c r="C2032">
        <v>382003461</v>
      </c>
      <c r="D2032">
        <v>342742907</v>
      </c>
      <c r="E2032">
        <v>1</v>
      </c>
      <c r="F2032">
        <v>1</v>
      </c>
      <c r="G2032">
        <v>1</v>
      </c>
      <c r="H2032">
        <v>3</v>
      </c>
      <c r="I2032" t="s">
        <v>1175</v>
      </c>
      <c r="J2032" t="s">
        <v>1176</v>
      </c>
      <c r="K2032" t="s">
        <v>1177</v>
      </c>
      <c r="L2032">
        <v>1407</v>
      </c>
      <c r="N2032">
        <v>1013</v>
      </c>
      <c r="O2032" t="s">
        <v>1139</v>
      </c>
      <c r="P2032" t="s">
        <v>1139</v>
      </c>
      <c r="Q2032">
        <v>1</v>
      </c>
      <c r="X2032">
        <v>0.21</v>
      </c>
      <c r="Y2032">
        <v>3581.57</v>
      </c>
      <c r="Z2032">
        <v>0</v>
      </c>
      <c r="AA2032">
        <v>0</v>
      </c>
      <c r="AB2032">
        <v>0</v>
      </c>
      <c r="AC2032">
        <v>0</v>
      </c>
      <c r="AD2032">
        <v>1</v>
      </c>
      <c r="AE2032">
        <v>0</v>
      </c>
      <c r="AF2032" t="s">
        <v>148</v>
      </c>
      <c r="AG2032">
        <v>0</v>
      </c>
      <c r="AH2032">
        <v>2</v>
      </c>
      <c r="AI2032">
        <v>382003471</v>
      </c>
      <c r="AJ2032">
        <v>2032</v>
      </c>
      <c r="AK2032">
        <v>0</v>
      </c>
      <c r="AL2032">
        <v>0</v>
      </c>
      <c r="AM2032">
        <v>0</v>
      </c>
      <c r="AN2032">
        <v>0</v>
      </c>
      <c r="AO2032">
        <v>0</v>
      </c>
      <c r="AP2032">
        <v>0</v>
      </c>
      <c r="AQ2032">
        <v>0</v>
      </c>
      <c r="AR2032">
        <v>0</v>
      </c>
    </row>
    <row r="2033" spans="1:44" x14ac:dyDescent="0.25">
      <c r="A2033">
        <f>ROW(Source!A709)</f>
        <v>709</v>
      </c>
      <c r="B2033">
        <v>382003485</v>
      </c>
      <c r="C2033">
        <v>382003461</v>
      </c>
      <c r="D2033">
        <v>342744160</v>
      </c>
      <c r="E2033">
        <v>1</v>
      </c>
      <c r="F2033">
        <v>1</v>
      </c>
      <c r="G2033">
        <v>1</v>
      </c>
      <c r="H2033">
        <v>3</v>
      </c>
      <c r="I2033" t="s">
        <v>1178</v>
      </c>
      <c r="J2033" t="s">
        <v>1179</v>
      </c>
      <c r="K2033" t="s">
        <v>1180</v>
      </c>
      <c r="L2033">
        <v>1407</v>
      </c>
      <c r="N2033">
        <v>1013</v>
      </c>
      <c r="O2033" t="s">
        <v>1139</v>
      </c>
      <c r="P2033" t="s">
        <v>1139</v>
      </c>
      <c r="Q2033">
        <v>1</v>
      </c>
      <c r="X2033">
        <v>0.105</v>
      </c>
      <c r="Y2033">
        <v>2191.2800000000002</v>
      </c>
      <c r="Z2033">
        <v>0</v>
      </c>
      <c r="AA2033">
        <v>0</v>
      </c>
      <c r="AB2033">
        <v>0</v>
      </c>
      <c r="AC2033">
        <v>0</v>
      </c>
      <c r="AD2033">
        <v>1</v>
      </c>
      <c r="AE2033">
        <v>0</v>
      </c>
      <c r="AF2033" t="s">
        <v>148</v>
      </c>
      <c r="AG2033">
        <v>0</v>
      </c>
      <c r="AH2033">
        <v>2</v>
      </c>
      <c r="AI2033">
        <v>382003472</v>
      </c>
      <c r="AJ2033">
        <v>2033</v>
      </c>
      <c r="AK2033">
        <v>0</v>
      </c>
      <c r="AL2033">
        <v>0</v>
      </c>
      <c r="AM2033">
        <v>0</v>
      </c>
      <c r="AN2033">
        <v>0</v>
      </c>
      <c r="AO2033">
        <v>0</v>
      </c>
      <c r="AP2033">
        <v>0</v>
      </c>
      <c r="AQ2033">
        <v>0</v>
      </c>
      <c r="AR2033">
        <v>0</v>
      </c>
    </row>
    <row r="2034" spans="1:44" x14ac:dyDescent="0.25">
      <c r="A2034">
        <f>ROW(Source!A709)</f>
        <v>709</v>
      </c>
      <c r="B2034">
        <v>382003486</v>
      </c>
      <c r="C2034">
        <v>382003461</v>
      </c>
      <c r="D2034">
        <v>342760401</v>
      </c>
      <c r="E2034">
        <v>1</v>
      </c>
      <c r="F2034">
        <v>1</v>
      </c>
      <c r="G2034">
        <v>1</v>
      </c>
      <c r="H2034">
        <v>3</v>
      </c>
      <c r="I2034" t="s">
        <v>1184</v>
      </c>
      <c r="J2034" t="s">
        <v>1185</v>
      </c>
      <c r="K2034" t="s">
        <v>1186</v>
      </c>
      <c r="L2034">
        <v>1407</v>
      </c>
      <c r="N2034">
        <v>1013</v>
      </c>
      <c r="O2034" t="s">
        <v>1139</v>
      </c>
      <c r="P2034" t="s">
        <v>1139</v>
      </c>
      <c r="Q2034">
        <v>1</v>
      </c>
      <c r="X2034">
        <v>1E-3</v>
      </c>
      <c r="Y2034">
        <v>493.39</v>
      </c>
      <c r="Z2034">
        <v>0</v>
      </c>
      <c r="AA2034">
        <v>0</v>
      </c>
      <c r="AB2034">
        <v>0</v>
      </c>
      <c r="AC2034">
        <v>0</v>
      </c>
      <c r="AD2034">
        <v>1</v>
      </c>
      <c r="AE2034">
        <v>0</v>
      </c>
      <c r="AF2034" t="s">
        <v>148</v>
      </c>
      <c r="AG2034">
        <v>0</v>
      </c>
      <c r="AH2034">
        <v>2</v>
      </c>
      <c r="AI2034">
        <v>382003473</v>
      </c>
      <c r="AJ2034">
        <v>2034</v>
      </c>
      <c r="AK2034">
        <v>0</v>
      </c>
      <c r="AL2034">
        <v>0</v>
      </c>
      <c r="AM2034">
        <v>0</v>
      </c>
      <c r="AN2034">
        <v>0</v>
      </c>
      <c r="AO2034">
        <v>0</v>
      </c>
      <c r="AP2034">
        <v>0</v>
      </c>
      <c r="AQ2034">
        <v>0</v>
      </c>
      <c r="AR2034">
        <v>0</v>
      </c>
    </row>
    <row r="2035" spans="1:44" x14ac:dyDescent="0.25">
      <c r="A2035">
        <f>ROW(Source!A709)</f>
        <v>709</v>
      </c>
      <c r="B2035">
        <v>382003487</v>
      </c>
      <c r="C2035">
        <v>382003461</v>
      </c>
      <c r="D2035">
        <v>342646017</v>
      </c>
      <c r="E2035">
        <v>113</v>
      </c>
      <c r="F2035">
        <v>1</v>
      </c>
      <c r="G2035">
        <v>1</v>
      </c>
      <c r="H2035">
        <v>3</v>
      </c>
      <c r="I2035" t="s">
        <v>1042</v>
      </c>
      <c r="J2035" t="s">
        <v>3</v>
      </c>
      <c r="K2035" t="s">
        <v>1043</v>
      </c>
      <c r="L2035">
        <v>3277935</v>
      </c>
      <c r="N2035">
        <v>1013</v>
      </c>
      <c r="O2035" t="s">
        <v>1044</v>
      </c>
      <c r="P2035" t="s">
        <v>1044</v>
      </c>
      <c r="Q2035">
        <v>1</v>
      </c>
      <c r="X2035">
        <v>2</v>
      </c>
      <c r="Y2035">
        <v>0</v>
      </c>
      <c r="Z2035">
        <v>0</v>
      </c>
      <c r="AA2035">
        <v>0</v>
      </c>
      <c r="AB2035">
        <v>0</v>
      </c>
      <c r="AC2035">
        <v>0</v>
      </c>
      <c r="AD2035">
        <v>0</v>
      </c>
      <c r="AE2035">
        <v>0</v>
      </c>
      <c r="AF2035" t="s">
        <v>148</v>
      </c>
      <c r="AG2035">
        <v>0</v>
      </c>
      <c r="AH2035">
        <v>2</v>
      </c>
      <c r="AI2035">
        <v>382003474</v>
      </c>
      <c r="AJ2035">
        <v>2035</v>
      </c>
      <c r="AK2035">
        <v>0</v>
      </c>
      <c r="AL2035">
        <v>0</v>
      </c>
      <c r="AM2035">
        <v>0</v>
      </c>
      <c r="AN2035">
        <v>0</v>
      </c>
      <c r="AO2035">
        <v>0</v>
      </c>
      <c r="AP2035">
        <v>0</v>
      </c>
      <c r="AQ2035">
        <v>0</v>
      </c>
      <c r="AR2035">
        <v>0</v>
      </c>
    </row>
    <row r="2036" spans="1:44" x14ac:dyDescent="0.25">
      <c r="A2036">
        <f>ROW(Source!A710)</f>
        <v>710</v>
      </c>
      <c r="B2036">
        <v>382003502</v>
      </c>
      <c r="C2036">
        <v>382003488</v>
      </c>
      <c r="D2036">
        <v>342640197</v>
      </c>
      <c r="E2036">
        <v>113</v>
      </c>
      <c r="F2036">
        <v>1</v>
      </c>
      <c r="G2036">
        <v>1</v>
      </c>
      <c r="H2036">
        <v>1</v>
      </c>
      <c r="I2036" t="s">
        <v>1083</v>
      </c>
      <c r="J2036" t="s">
        <v>3</v>
      </c>
      <c r="K2036" t="s">
        <v>1084</v>
      </c>
      <c r="L2036">
        <v>1191</v>
      </c>
      <c r="N2036">
        <v>1013</v>
      </c>
      <c r="O2036" t="s">
        <v>1034</v>
      </c>
      <c r="P2036" t="s">
        <v>1034</v>
      </c>
      <c r="Q2036">
        <v>1</v>
      </c>
      <c r="X2036">
        <v>13</v>
      </c>
      <c r="Y2036">
        <v>0</v>
      </c>
      <c r="Z2036">
        <v>0</v>
      </c>
      <c r="AA2036">
        <v>0</v>
      </c>
      <c r="AB2036">
        <v>531.04</v>
      </c>
      <c r="AC2036">
        <v>0</v>
      </c>
      <c r="AD2036">
        <v>1</v>
      </c>
      <c r="AE2036">
        <v>1</v>
      </c>
      <c r="AF2036" t="s">
        <v>23</v>
      </c>
      <c r="AG2036">
        <v>11.18</v>
      </c>
      <c r="AH2036">
        <v>2</v>
      </c>
      <c r="AI2036">
        <v>382003489</v>
      </c>
      <c r="AJ2036">
        <v>2036</v>
      </c>
      <c r="AK2036">
        <v>0</v>
      </c>
      <c r="AL2036">
        <v>0</v>
      </c>
      <c r="AM2036">
        <v>0</v>
      </c>
      <c r="AN2036">
        <v>0</v>
      </c>
      <c r="AO2036">
        <v>0</v>
      </c>
      <c r="AP2036">
        <v>0</v>
      </c>
      <c r="AQ2036">
        <v>0</v>
      </c>
      <c r="AR2036">
        <v>0</v>
      </c>
    </row>
    <row r="2037" spans="1:44" x14ac:dyDescent="0.25">
      <c r="A2037">
        <f>ROW(Source!A710)</f>
        <v>710</v>
      </c>
      <c r="B2037">
        <v>382003503</v>
      </c>
      <c r="C2037">
        <v>382003488</v>
      </c>
      <c r="D2037">
        <v>342640393</v>
      </c>
      <c r="E2037">
        <v>113</v>
      </c>
      <c r="F2037">
        <v>1</v>
      </c>
      <c r="G2037">
        <v>1</v>
      </c>
      <c r="H2037">
        <v>1</v>
      </c>
      <c r="I2037" t="s">
        <v>1035</v>
      </c>
      <c r="J2037" t="s">
        <v>3</v>
      </c>
      <c r="K2037" t="s">
        <v>1036</v>
      </c>
      <c r="L2037">
        <v>1191</v>
      </c>
      <c r="N2037">
        <v>1013</v>
      </c>
      <c r="O2037" t="s">
        <v>1034</v>
      </c>
      <c r="P2037" t="s">
        <v>1034</v>
      </c>
      <c r="Q2037">
        <v>1</v>
      </c>
      <c r="X2037">
        <v>1.06</v>
      </c>
      <c r="Y2037">
        <v>0</v>
      </c>
      <c r="Z2037">
        <v>0</v>
      </c>
      <c r="AA2037">
        <v>0</v>
      </c>
      <c r="AB2037">
        <v>0</v>
      </c>
      <c r="AC2037">
        <v>0</v>
      </c>
      <c r="AD2037">
        <v>1</v>
      </c>
      <c r="AE2037">
        <v>2</v>
      </c>
      <c r="AF2037" t="s">
        <v>23</v>
      </c>
      <c r="AG2037">
        <v>0.91160000000000008</v>
      </c>
      <c r="AH2037">
        <v>2</v>
      </c>
      <c r="AI2037">
        <v>382003490</v>
      </c>
      <c r="AJ2037">
        <v>2037</v>
      </c>
      <c r="AK2037">
        <v>0</v>
      </c>
      <c r="AL2037">
        <v>0</v>
      </c>
      <c r="AM2037">
        <v>0</v>
      </c>
      <c r="AN2037">
        <v>0</v>
      </c>
      <c r="AO2037">
        <v>0</v>
      </c>
      <c r="AP2037">
        <v>0</v>
      </c>
      <c r="AQ2037">
        <v>0</v>
      </c>
      <c r="AR2037">
        <v>0</v>
      </c>
    </row>
    <row r="2038" spans="1:44" x14ac:dyDescent="0.25">
      <c r="A2038">
        <f>ROW(Source!A710)</f>
        <v>710</v>
      </c>
      <c r="B2038">
        <v>382003504</v>
      </c>
      <c r="C2038">
        <v>382003488</v>
      </c>
      <c r="D2038">
        <v>342765492</v>
      </c>
      <c r="E2038">
        <v>1</v>
      </c>
      <c r="F2038">
        <v>1</v>
      </c>
      <c r="G2038">
        <v>1</v>
      </c>
      <c r="H2038">
        <v>2</v>
      </c>
      <c r="I2038" t="s">
        <v>1056</v>
      </c>
      <c r="J2038" t="s">
        <v>1057</v>
      </c>
      <c r="K2038" t="s">
        <v>1058</v>
      </c>
      <c r="L2038">
        <v>1368</v>
      </c>
      <c r="N2038">
        <v>1011</v>
      </c>
      <c r="O2038" t="s">
        <v>1040</v>
      </c>
      <c r="P2038" t="s">
        <v>1040</v>
      </c>
      <c r="Q2038">
        <v>1</v>
      </c>
      <c r="X2038">
        <v>1.06</v>
      </c>
      <c r="Y2038">
        <v>0</v>
      </c>
      <c r="Z2038">
        <v>995.51</v>
      </c>
      <c r="AA2038">
        <v>687.23</v>
      </c>
      <c r="AB2038">
        <v>0</v>
      </c>
      <c r="AC2038">
        <v>0</v>
      </c>
      <c r="AD2038">
        <v>1</v>
      </c>
      <c r="AE2038">
        <v>0</v>
      </c>
      <c r="AF2038" t="s">
        <v>23</v>
      </c>
      <c r="AG2038">
        <v>0.91160000000000008</v>
      </c>
      <c r="AH2038">
        <v>2</v>
      </c>
      <c r="AI2038">
        <v>382003491</v>
      </c>
      <c r="AJ2038">
        <v>2038</v>
      </c>
      <c r="AK2038">
        <v>0</v>
      </c>
      <c r="AL2038">
        <v>0</v>
      </c>
      <c r="AM2038">
        <v>0</v>
      </c>
      <c r="AN2038">
        <v>0</v>
      </c>
      <c r="AO2038">
        <v>0</v>
      </c>
      <c r="AP2038">
        <v>0</v>
      </c>
      <c r="AQ2038">
        <v>0</v>
      </c>
      <c r="AR2038">
        <v>0</v>
      </c>
    </row>
    <row r="2039" spans="1:44" x14ac:dyDescent="0.25">
      <c r="A2039">
        <f>ROW(Source!A710)</f>
        <v>710</v>
      </c>
      <c r="B2039">
        <v>382003505</v>
      </c>
      <c r="C2039">
        <v>382003488</v>
      </c>
      <c r="D2039">
        <v>342713938</v>
      </c>
      <c r="E2039">
        <v>1</v>
      </c>
      <c r="F2039">
        <v>1</v>
      </c>
      <c r="G2039">
        <v>1</v>
      </c>
      <c r="H2039">
        <v>3</v>
      </c>
      <c r="I2039" t="s">
        <v>1049</v>
      </c>
      <c r="J2039" t="s">
        <v>1050</v>
      </c>
      <c r="K2039" t="s">
        <v>1051</v>
      </c>
      <c r="L2039">
        <v>1348</v>
      </c>
      <c r="N2039">
        <v>1009</v>
      </c>
      <c r="O2039" t="s">
        <v>846</v>
      </c>
      <c r="P2039" t="s">
        <v>846</v>
      </c>
      <c r="Q2039">
        <v>1000</v>
      </c>
      <c r="X2039">
        <v>4.0000000000000003E-5</v>
      </c>
      <c r="Y2039">
        <v>116448.72</v>
      </c>
      <c r="Z2039">
        <v>0</v>
      </c>
      <c r="AA2039">
        <v>0</v>
      </c>
      <c r="AB2039">
        <v>0</v>
      </c>
      <c r="AC2039">
        <v>0</v>
      </c>
      <c r="AD2039">
        <v>1</v>
      </c>
      <c r="AE2039">
        <v>0</v>
      </c>
      <c r="AF2039" t="s">
        <v>14</v>
      </c>
      <c r="AG2039">
        <v>0</v>
      </c>
      <c r="AH2039">
        <v>2</v>
      </c>
      <c r="AI2039">
        <v>382003492</v>
      </c>
      <c r="AJ2039">
        <v>2039</v>
      </c>
      <c r="AK2039">
        <v>0</v>
      </c>
      <c r="AL2039">
        <v>0</v>
      </c>
      <c r="AM2039">
        <v>0</v>
      </c>
      <c r="AN2039">
        <v>0</v>
      </c>
      <c r="AO2039">
        <v>0</v>
      </c>
      <c r="AP2039">
        <v>0</v>
      </c>
      <c r="AQ2039">
        <v>0</v>
      </c>
      <c r="AR2039">
        <v>0</v>
      </c>
    </row>
    <row r="2040" spans="1:44" x14ac:dyDescent="0.25">
      <c r="A2040">
        <f>ROW(Source!A710)</f>
        <v>710</v>
      </c>
      <c r="B2040">
        <v>382003506</v>
      </c>
      <c r="C2040">
        <v>382003488</v>
      </c>
      <c r="D2040">
        <v>342714020</v>
      </c>
      <c r="E2040">
        <v>1</v>
      </c>
      <c r="F2040">
        <v>1</v>
      </c>
      <c r="G2040">
        <v>1</v>
      </c>
      <c r="H2040">
        <v>3</v>
      </c>
      <c r="I2040" t="s">
        <v>1066</v>
      </c>
      <c r="J2040" t="s">
        <v>1067</v>
      </c>
      <c r="K2040" t="s">
        <v>1068</v>
      </c>
      <c r="L2040">
        <v>1346</v>
      </c>
      <c r="N2040">
        <v>1009</v>
      </c>
      <c r="O2040" t="s">
        <v>1055</v>
      </c>
      <c r="P2040" t="s">
        <v>1055</v>
      </c>
      <c r="Q2040">
        <v>1</v>
      </c>
      <c r="X2040">
        <v>0.111</v>
      </c>
      <c r="Y2040">
        <v>41.38</v>
      </c>
      <c r="Z2040">
        <v>0</v>
      </c>
      <c r="AA2040">
        <v>0</v>
      </c>
      <c r="AB2040">
        <v>0</v>
      </c>
      <c r="AC2040">
        <v>0</v>
      </c>
      <c r="AD2040">
        <v>1</v>
      </c>
      <c r="AE2040">
        <v>0</v>
      </c>
      <c r="AF2040" t="s">
        <v>14</v>
      </c>
      <c r="AG2040">
        <v>0</v>
      </c>
      <c r="AH2040">
        <v>2</v>
      </c>
      <c r="AI2040">
        <v>382003493</v>
      </c>
      <c r="AJ2040">
        <v>2040</v>
      </c>
      <c r="AK2040">
        <v>0</v>
      </c>
      <c r="AL2040">
        <v>0</v>
      </c>
      <c r="AM2040">
        <v>0</v>
      </c>
      <c r="AN2040">
        <v>0</v>
      </c>
      <c r="AO2040">
        <v>0</v>
      </c>
      <c r="AP2040">
        <v>0</v>
      </c>
      <c r="AQ2040">
        <v>0</v>
      </c>
      <c r="AR2040">
        <v>0</v>
      </c>
    </row>
    <row r="2041" spans="1:44" x14ac:dyDescent="0.25">
      <c r="A2041">
        <f>ROW(Source!A710)</f>
        <v>710</v>
      </c>
      <c r="B2041">
        <v>382003507</v>
      </c>
      <c r="C2041">
        <v>382003488</v>
      </c>
      <c r="D2041">
        <v>342714206</v>
      </c>
      <c r="E2041">
        <v>1</v>
      </c>
      <c r="F2041">
        <v>1</v>
      </c>
      <c r="G2041">
        <v>1</v>
      </c>
      <c r="H2041">
        <v>3</v>
      </c>
      <c r="I2041" t="s">
        <v>1118</v>
      </c>
      <c r="J2041" t="s">
        <v>1119</v>
      </c>
      <c r="K2041" t="s">
        <v>1120</v>
      </c>
      <c r="L2041">
        <v>1346</v>
      </c>
      <c r="N2041">
        <v>1009</v>
      </c>
      <c r="O2041" t="s">
        <v>1055</v>
      </c>
      <c r="P2041" t="s">
        <v>1055</v>
      </c>
      <c r="Q2041">
        <v>1</v>
      </c>
      <c r="X2041">
        <v>8.9999999999999993E-3</v>
      </c>
      <c r="Y2041">
        <v>104.32</v>
      </c>
      <c r="Z2041">
        <v>0</v>
      </c>
      <c r="AA2041">
        <v>0</v>
      </c>
      <c r="AB2041">
        <v>0</v>
      </c>
      <c r="AC2041">
        <v>0</v>
      </c>
      <c r="AD2041">
        <v>1</v>
      </c>
      <c r="AE2041">
        <v>0</v>
      </c>
      <c r="AF2041" t="s">
        <v>14</v>
      </c>
      <c r="AG2041">
        <v>0</v>
      </c>
      <c r="AH2041">
        <v>2</v>
      </c>
      <c r="AI2041">
        <v>382003494</v>
      </c>
      <c r="AJ2041">
        <v>2041</v>
      </c>
      <c r="AK2041">
        <v>0</v>
      </c>
      <c r="AL2041">
        <v>0</v>
      </c>
      <c r="AM2041">
        <v>0</v>
      </c>
      <c r="AN2041">
        <v>0</v>
      </c>
      <c r="AO2041">
        <v>0</v>
      </c>
      <c r="AP2041">
        <v>0</v>
      </c>
      <c r="AQ2041">
        <v>0</v>
      </c>
      <c r="AR2041">
        <v>0</v>
      </c>
    </row>
    <row r="2042" spans="1:44" x14ac:dyDescent="0.25">
      <c r="A2042">
        <f>ROW(Source!A710)</f>
        <v>710</v>
      </c>
      <c r="B2042">
        <v>382003508</v>
      </c>
      <c r="C2042">
        <v>382003488</v>
      </c>
      <c r="D2042">
        <v>342718329</v>
      </c>
      <c r="E2042">
        <v>1</v>
      </c>
      <c r="F2042">
        <v>1</v>
      </c>
      <c r="G2042">
        <v>1</v>
      </c>
      <c r="H2042">
        <v>3</v>
      </c>
      <c r="I2042" t="s">
        <v>1168</v>
      </c>
      <c r="J2042" t="s">
        <v>1169</v>
      </c>
      <c r="K2042" t="s">
        <v>1170</v>
      </c>
      <c r="L2042">
        <v>1346</v>
      </c>
      <c r="N2042">
        <v>1009</v>
      </c>
      <c r="O2042" t="s">
        <v>1055</v>
      </c>
      <c r="P2042" t="s">
        <v>1055</v>
      </c>
      <c r="Q2042">
        <v>1</v>
      </c>
      <c r="X2042">
        <v>1.2999999999999999E-2</v>
      </c>
      <c r="Y2042">
        <v>373.74</v>
      </c>
      <c r="Z2042">
        <v>0</v>
      </c>
      <c r="AA2042">
        <v>0</v>
      </c>
      <c r="AB2042">
        <v>0</v>
      </c>
      <c r="AC2042">
        <v>0</v>
      </c>
      <c r="AD2042">
        <v>1</v>
      </c>
      <c r="AE2042">
        <v>0</v>
      </c>
      <c r="AF2042" t="s">
        <v>14</v>
      </c>
      <c r="AG2042">
        <v>0</v>
      </c>
      <c r="AH2042">
        <v>2</v>
      </c>
      <c r="AI2042">
        <v>382003495</v>
      </c>
      <c r="AJ2042">
        <v>2042</v>
      </c>
      <c r="AK2042">
        <v>0</v>
      </c>
      <c r="AL2042">
        <v>0</v>
      </c>
      <c r="AM2042">
        <v>0</v>
      </c>
      <c r="AN2042">
        <v>0</v>
      </c>
      <c r="AO2042">
        <v>0</v>
      </c>
      <c r="AP2042">
        <v>0</v>
      </c>
      <c r="AQ2042">
        <v>0</v>
      </c>
      <c r="AR2042">
        <v>0</v>
      </c>
    </row>
    <row r="2043" spans="1:44" x14ac:dyDescent="0.25">
      <c r="A2043">
        <f>ROW(Source!A710)</f>
        <v>710</v>
      </c>
      <c r="B2043">
        <v>382003509</v>
      </c>
      <c r="C2043">
        <v>382003488</v>
      </c>
      <c r="D2043">
        <v>342718360</v>
      </c>
      <c r="E2043">
        <v>1</v>
      </c>
      <c r="F2043">
        <v>1</v>
      </c>
      <c r="G2043">
        <v>1</v>
      </c>
      <c r="H2043">
        <v>3</v>
      </c>
      <c r="I2043" t="s">
        <v>1171</v>
      </c>
      <c r="J2043" t="s">
        <v>1172</v>
      </c>
      <c r="K2043" t="s">
        <v>1173</v>
      </c>
      <c r="L2043">
        <v>1302</v>
      </c>
      <c r="N2043">
        <v>1003</v>
      </c>
      <c r="O2043" t="s">
        <v>1174</v>
      </c>
      <c r="P2043" t="s">
        <v>1174</v>
      </c>
      <c r="Q2043">
        <v>10</v>
      </c>
      <c r="X2043">
        <v>5.6000000000000001E-2</v>
      </c>
      <c r="Y2043">
        <v>185.32</v>
      </c>
      <c r="Z2043">
        <v>0</v>
      </c>
      <c r="AA2043">
        <v>0</v>
      </c>
      <c r="AB2043">
        <v>0</v>
      </c>
      <c r="AC2043">
        <v>0</v>
      </c>
      <c r="AD2043">
        <v>1</v>
      </c>
      <c r="AE2043">
        <v>0</v>
      </c>
      <c r="AF2043" t="s">
        <v>14</v>
      </c>
      <c r="AG2043">
        <v>0</v>
      </c>
      <c r="AH2043">
        <v>2</v>
      </c>
      <c r="AI2043">
        <v>382003496</v>
      </c>
      <c r="AJ2043">
        <v>2043</v>
      </c>
      <c r="AK2043">
        <v>0</v>
      </c>
      <c r="AL2043">
        <v>0</v>
      </c>
      <c r="AM2043">
        <v>0</v>
      </c>
      <c r="AN2043">
        <v>0</v>
      </c>
      <c r="AO2043">
        <v>0</v>
      </c>
      <c r="AP2043">
        <v>0</v>
      </c>
      <c r="AQ2043">
        <v>0</v>
      </c>
      <c r="AR2043">
        <v>0</v>
      </c>
    </row>
    <row r="2044" spans="1:44" x14ac:dyDescent="0.25">
      <c r="A2044">
        <f>ROW(Source!A710)</f>
        <v>710</v>
      </c>
      <c r="B2044">
        <v>382003510</v>
      </c>
      <c r="C2044">
        <v>382003488</v>
      </c>
      <c r="D2044">
        <v>342725859</v>
      </c>
      <c r="E2044">
        <v>1</v>
      </c>
      <c r="F2044">
        <v>1</v>
      </c>
      <c r="G2044">
        <v>1</v>
      </c>
      <c r="H2044">
        <v>3</v>
      </c>
      <c r="I2044" t="s">
        <v>1052</v>
      </c>
      <c r="J2044" t="s">
        <v>1053</v>
      </c>
      <c r="K2044" t="s">
        <v>1054</v>
      </c>
      <c r="L2044">
        <v>1346</v>
      </c>
      <c r="N2044">
        <v>1009</v>
      </c>
      <c r="O2044" t="s">
        <v>1055</v>
      </c>
      <c r="P2044" t="s">
        <v>1055</v>
      </c>
      <c r="Q2044">
        <v>1</v>
      </c>
      <c r="X2044">
        <v>0.23</v>
      </c>
      <c r="Y2044">
        <v>870.18</v>
      </c>
      <c r="Z2044">
        <v>0</v>
      </c>
      <c r="AA2044">
        <v>0</v>
      </c>
      <c r="AB2044">
        <v>0</v>
      </c>
      <c r="AC2044">
        <v>0</v>
      </c>
      <c r="AD2044">
        <v>1</v>
      </c>
      <c r="AE2044">
        <v>0</v>
      </c>
      <c r="AF2044" t="s">
        <v>14</v>
      </c>
      <c r="AG2044">
        <v>0</v>
      </c>
      <c r="AH2044">
        <v>2</v>
      </c>
      <c r="AI2044">
        <v>382003497</v>
      </c>
      <c r="AJ2044">
        <v>2044</v>
      </c>
      <c r="AK2044">
        <v>0</v>
      </c>
      <c r="AL2044">
        <v>0</v>
      </c>
      <c r="AM2044">
        <v>0</v>
      </c>
      <c r="AN2044">
        <v>0</v>
      </c>
      <c r="AO2044">
        <v>0</v>
      </c>
      <c r="AP2044">
        <v>0</v>
      </c>
      <c r="AQ2044">
        <v>0</v>
      </c>
      <c r="AR2044">
        <v>0</v>
      </c>
    </row>
    <row r="2045" spans="1:44" x14ac:dyDescent="0.25">
      <c r="A2045">
        <f>ROW(Source!A710)</f>
        <v>710</v>
      </c>
      <c r="B2045">
        <v>382003511</v>
      </c>
      <c r="C2045">
        <v>382003488</v>
      </c>
      <c r="D2045">
        <v>342742907</v>
      </c>
      <c r="E2045">
        <v>1</v>
      </c>
      <c r="F2045">
        <v>1</v>
      </c>
      <c r="G2045">
        <v>1</v>
      </c>
      <c r="H2045">
        <v>3</v>
      </c>
      <c r="I2045" t="s">
        <v>1175</v>
      </c>
      <c r="J2045" t="s">
        <v>1176</v>
      </c>
      <c r="K2045" t="s">
        <v>1177</v>
      </c>
      <c r="L2045">
        <v>1407</v>
      </c>
      <c r="N2045">
        <v>1013</v>
      </c>
      <c r="O2045" t="s">
        <v>1139</v>
      </c>
      <c r="P2045" t="s">
        <v>1139</v>
      </c>
      <c r="Q2045">
        <v>1</v>
      </c>
      <c r="X2045">
        <v>0.21</v>
      </c>
      <c r="Y2045">
        <v>3581.57</v>
      </c>
      <c r="Z2045">
        <v>0</v>
      </c>
      <c r="AA2045">
        <v>0</v>
      </c>
      <c r="AB2045">
        <v>0</v>
      </c>
      <c r="AC2045">
        <v>0</v>
      </c>
      <c r="AD2045">
        <v>1</v>
      </c>
      <c r="AE2045">
        <v>0</v>
      </c>
      <c r="AF2045" t="s">
        <v>14</v>
      </c>
      <c r="AG2045">
        <v>0</v>
      </c>
      <c r="AH2045">
        <v>2</v>
      </c>
      <c r="AI2045">
        <v>382003498</v>
      </c>
      <c r="AJ2045">
        <v>2045</v>
      </c>
      <c r="AK2045">
        <v>0</v>
      </c>
      <c r="AL2045">
        <v>0</v>
      </c>
      <c r="AM2045">
        <v>0</v>
      </c>
      <c r="AN2045">
        <v>0</v>
      </c>
      <c r="AO2045">
        <v>0</v>
      </c>
      <c r="AP2045">
        <v>0</v>
      </c>
      <c r="AQ2045">
        <v>0</v>
      </c>
      <c r="AR2045">
        <v>0</v>
      </c>
    </row>
    <row r="2046" spans="1:44" x14ac:dyDescent="0.25">
      <c r="A2046">
        <f>ROW(Source!A710)</f>
        <v>710</v>
      </c>
      <c r="B2046">
        <v>382003512</v>
      </c>
      <c r="C2046">
        <v>382003488</v>
      </c>
      <c r="D2046">
        <v>342744160</v>
      </c>
      <c r="E2046">
        <v>1</v>
      </c>
      <c r="F2046">
        <v>1</v>
      </c>
      <c r="G2046">
        <v>1</v>
      </c>
      <c r="H2046">
        <v>3</v>
      </c>
      <c r="I2046" t="s">
        <v>1178</v>
      </c>
      <c r="J2046" t="s">
        <v>1179</v>
      </c>
      <c r="K2046" t="s">
        <v>1180</v>
      </c>
      <c r="L2046">
        <v>1407</v>
      </c>
      <c r="N2046">
        <v>1013</v>
      </c>
      <c r="O2046" t="s">
        <v>1139</v>
      </c>
      <c r="P2046" t="s">
        <v>1139</v>
      </c>
      <c r="Q2046">
        <v>1</v>
      </c>
      <c r="X2046">
        <v>0.105</v>
      </c>
      <c r="Y2046">
        <v>2191.2800000000002</v>
      </c>
      <c r="Z2046">
        <v>0</v>
      </c>
      <c r="AA2046">
        <v>0</v>
      </c>
      <c r="AB2046">
        <v>0</v>
      </c>
      <c r="AC2046">
        <v>0</v>
      </c>
      <c r="AD2046">
        <v>1</v>
      </c>
      <c r="AE2046">
        <v>0</v>
      </c>
      <c r="AF2046" t="s">
        <v>14</v>
      </c>
      <c r="AG2046">
        <v>0</v>
      </c>
      <c r="AH2046">
        <v>2</v>
      </c>
      <c r="AI2046">
        <v>382003499</v>
      </c>
      <c r="AJ2046">
        <v>2046</v>
      </c>
      <c r="AK2046">
        <v>0</v>
      </c>
      <c r="AL2046">
        <v>0</v>
      </c>
      <c r="AM2046">
        <v>0</v>
      </c>
      <c r="AN2046">
        <v>0</v>
      </c>
      <c r="AO2046">
        <v>0</v>
      </c>
      <c r="AP2046">
        <v>0</v>
      </c>
      <c r="AQ2046">
        <v>0</v>
      </c>
      <c r="AR2046">
        <v>0</v>
      </c>
    </row>
    <row r="2047" spans="1:44" x14ac:dyDescent="0.25">
      <c r="A2047">
        <f>ROW(Source!A710)</f>
        <v>710</v>
      </c>
      <c r="B2047">
        <v>382003513</v>
      </c>
      <c r="C2047">
        <v>382003488</v>
      </c>
      <c r="D2047">
        <v>342760401</v>
      </c>
      <c r="E2047">
        <v>1</v>
      </c>
      <c r="F2047">
        <v>1</v>
      </c>
      <c r="G2047">
        <v>1</v>
      </c>
      <c r="H2047">
        <v>3</v>
      </c>
      <c r="I2047" t="s">
        <v>1184</v>
      </c>
      <c r="J2047" t="s">
        <v>1185</v>
      </c>
      <c r="K2047" t="s">
        <v>1186</v>
      </c>
      <c r="L2047">
        <v>1407</v>
      </c>
      <c r="N2047">
        <v>1013</v>
      </c>
      <c r="O2047" t="s">
        <v>1139</v>
      </c>
      <c r="P2047" t="s">
        <v>1139</v>
      </c>
      <c r="Q2047">
        <v>1</v>
      </c>
      <c r="X2047">
        <v>1E-3</v>
      </c>
      <c r="Y2047">
        <v>493.39</v>
      </c>
      <c r="Z2047">
        <v>0</v>
      </c>
      <c r="AA2047">
        <v>0</v>
      </c>
      <c r="AB2047">
        <v>0</v>
      </c>
      <c r="AC2047">
        <v>0</v>
      </c>
      <c r="AD2047">
        <v>1</v>
      </c>
      <c r="AE2047">
        <v>0</v>
      </c>
      <c r="AF2047" t="s">
        <v>14</v>
      </c>
      <c r="AG2047">
        <v>0</v>
      </c>
      <c r="AH2047">
        <v>2</v>
      </c>
      <c r="AI2047">
        <v>382003500</v>
      </c>
      <c r="AJ2047">
        <v>2047</v>
      </c>
      <c r="AK2047">
        <v>0</v>
      </c>
      <c r="AL2047">
        <v>0</v>
      </c>
      <c r="AM2047">
        <v>0</v>
      </c>
      <c r="AN2047">
        <v>0</v>
      </c>
      <c r="AO2047">
        <v>0</v>
      </c>
      <c r="AP2047">
        <v>0</v>
      </c>
      <c r="AQ2047">
        <v>0</v>
      </c>
      <c r="AR2047">
        <v>0</v>
      </c>
    </row>
    <row r="2048" spans="1:44" x14ac:dyDescent="0.25">
      <c r="A2048">
        <f>ROW(Source!A710)</f>
        <v>710</v>
      </c>
      <c r="B2048">
        <v>382003514</v>
      </c>
      <c r="C2048">
        <v>382003488</v>
      </c>
      <c r="D2048">
        <v>342646017</v>
      </c>
      <c r="E2048">
        <v>113</v>
      </c>
      <c r="F2048">
        <v>1</v>
      </c>
      <c r="G2048">
        <v>1</v>
      </c>
      <c r="H2048">
        <v>3</v>
      </c>
      <c r="I2048" t="s">
        <v>1042</v>
      </c>
      <c r="J2048" t="s">
        <v>3</v>
      </c>
      <c r="K2048" t="s">
        <v>1043</v>
      </c>
      <c r="L2048">
        <v>3277935</v>
      </c>
      <c r="N2048">
        <v>1013</v>
      </c>
      <c r="O2048" t="s">
        <v>1044</v>
      </c>
      <c r="P2048" t="s">
        <v>1044</v>
      </c>
      <c r="Q2048">
        <v>1</v>
      </c>
      <c r="X2048">
        <v>2</v>
      </c>
      <c r="Y2048">
        <v>0</v>
      </c>
      <c r="Z2048">
        <v>0</v>
      </c>
      <c r="AA2048">
        <v>0</v>
      </c>
      <c r="AB2048">
        <v>0</v>
      </c>
      <c r="AC2048">
        <v>0</v>
      </c>
      <c r="AD2048">
        <v>0</v>
      </c>
      <c r="AE2048">
        <v>0</v>
      </c>
      <c r="AF2048" t="s">
        <v>14</v>
      </c>
      <c r="AG2048">
        <v>0</v>
      </c>
      <c r="AH2048">
        <v>2</v>
      </c>
      <c r="AI2048">
        <v>382003501</v>
      </c>
      <c r="AJ2048">
        <v>2048</v>
      </c>
      <c r="AK2048">
        <v>0</v>
      </c>
      <c r="AL2048">
        <v>0</v>
      </c>
      <c r="AM2048">
        <v>0</v>
      </c>
      <c r="AN2048">
        <v>0</v>
      </c>
      <c r="AO2048">
        <v>0</v>
      </c>
      <c r="AP2048">
        <v>0</v>
      </c>
      <c r="AQ2048">
        <v>0</v>
      </c>
      <c r="AR2048">
        <v>0</v>
      </c>
    </row>
    <row r="2049" spans="1:44" x14ac:dyDescent="0.25">
      <c r="A2049">
        <f>ROW(Source!A711)</f>
        <v>711</v>
      </c>
      <c r="B2049">
        <v>382003526</v>
      </c>
      <c r="C2049">
        <v>382003515</v>
      </c>
      <c r="D2049">
        <v>342640222</v>
      </c>
      <c r="E2049">
        <v>113</v>
      </c>
      <c r="F2049">
        <v>1</v>
      </c>
      <c r="G2049">
        <v>1</v>
      </c>
      <c r="H2049">
        <v>1</v>
      </c>
      <c r="I2049" t="s">
        <v>1047</v>
      </c>
      <c r="J2049" t="s">
        <v>3</v>
      </c>
      <c r="K2049" t="s">
        <v>1048</v>
      </c>
      <c r="L2049">
        <v>1191</v>
      </c>
      <c r="N2049">
        <v>1013</v>
      </c>
      <c r="O2049" t="s">
        <v>1034</v>
      </c>
      <c r="P2049" t="s">
        <v>1034</v>
      </c>
      <c r="Q2049">
        <v>1</v>
      </c>
      <c r="X2049">
        <v>5</v>
      </c>
      <c r="Y2049">
        <v>0</v>
      </c>
      <c r="Z2049">
        <v>0</v>
      </c>
      <c r="AA2049">
        <v>0</v>
      </c>
      <c r="AB2049">
        <v>597.98</v>
      </c>
      <c r="AC2049">
        <v>0</v>
      </c>
      <c r="AD2049">
        <v>1</v>
      </c>
      <c r="AE2049">
        <v>1</v>
      </c>
      <c r="AF2049" t="s">
        <v>149</v>
      </c>
      <c r="AG2049">
        <v>1.29</v>
      </c>
      <c r="AH2049">
        <v>2</v>
      </c>
      <c r="AI2049">
        <v>382003516</v>
      </c>
      <c r="AJ2049">
        <v>2049</v>
      </c>
      <c r="AK2049">
        <v>0</v>
      </c>
      <c r="AL2049">
        <v>0</v>
      </c>
      <c r="AM2049">
        <v>0</v>
      </c>
      <c r="AN2049">
        <v>0</v>
      </c>
      <c r="AO2049">
        <v>0</v>
      </c>
      <c r="AP2049">
        <v>0</v>
      </c>
      <c r="AQ2049">
        <v>0</v>
      </c>
      <c r="AR2049">
        <v>0</v>
      </c>
    </row>
    <row r="2050" spans="1:44" x14ac:dyDescent="0.25">
      <c r="A2050">
        <f>ROW(Source!A711)</f>
        <v>711</v>
      </c>
      <c r="B2050">
        <v>382003527</v>
      </c>
      <c r="C2050">
        <v>382003515</v>
      </c>
      <c r="D2050">
        <v>342640393</v>
      </c>
      <c r="E2050">
        <v>113</v>
      </c>
      <c r="F2050">
        <v>1</v>
      </c>
      <c r="G2050">
        <v>1</v>
      </c>
      <c r="H2050">
        <v>1</v>
      </c>
      <c r="I2050" t="s">
        <v>1035</v>
      </c>
      <c r="J2050" t="s">
        <v>3</v>
      </c>
      <c r="K2050" t="s">
        <v>1036</v>
      </c>
      <c r="L2050">
        <v>1191</v>
      </c>
      <c r="N2050">
        <v>1013</v>
      </c>
      <c r="O2050" t="s">
        <v>1034</v>
      </c>
      <c r="P2050" t="s">
        <v>1034</v>
      </c>
      <c r="Q2050">
        <v>1</v>
      </c>
      <c r="X2050">
        <v>0.43</v>
      </c>
      <c r="Y2050">
        <v>0</v>
      </c>
      <c r="Z2050">
        <v>0</v>
      </c>
      <c r="AA2050">
        <v>0</v>
      </c>
      <c r="AB2050">
        <v>0</v>
      </c>
      <c r="AC2050">
        <v>0</v>
      </c>
      <c r="AD2050">
        <v>1</v>
      </c>
      <c r="AE2050">
        <v>2</v>
      </c>
      <c r="AF2050" t="s">
        <v>149</v>
      </c>
      <c r="AG2050">
        <v>0.11094</v>
      </c>
      <c r="AH2050">
        <v>2</v>
      </c>
      <c r="AI2050">
        <v>382003517</v>
      </c>
      <c r="AJ2050">
        <v>2050</v>
      </c>
      <c r="AK2050">
        <v>0</v>
      </c>
      <c r="AL2050">
        <v>0</v>
      </c>
      <c r="AM2050">
        <v>0</v>
      </c>
      <c r="AN2050">
        <v>0</v>
      </c>
      <c r="AO2050">
        <v>0</v>
      </c>
      <c r="AP2050">
        <v>0</v>
      </c>
      <c r="AQ2050">
        <v>0</v>
      </c>
      <c r="AR2050">
        <v>0</v>
      </c>
    </row>
    <row r="2051" spans="1:44" x14ac:dyDescent="0.25">
      <c r="A2051">
        <f>ROW(Source!A711)</f>
        <v>711</v>
      </c>
      <c r="B2051">
        <v>382003528</v>
      </c>
      <c r="C2051">
        <v>382003515</v>
      </c>
      <c r="D2051">
        <v>342765492</v>
      </c>
      <c r="E2051">
        <v>1</v>
      </c>
      <c r="F2051">
        <v>1</v>
      </c>
      <c r="G2051">
        <v>1</v>
      </c>
      <c r="H2051">
        <v>2</v>
      </c>
      <c r="I2051" t="s">
        <v>1056</v>
      </c>
      <c r="J2051" t="s">
        <v>1057</v>
      </c>
      <c r="K2051" t="s">
        <v>1058</v>
      </c>
      <c r="L2051">
        <v>1368</v>
      </c>
      <c r="N2051">
        <v>1011</v>
      </c>
      <c r="O2051" t="s">
        <v>1040</v>
      </c>
      <c r="P2051" t="s">
        <v>1040</v>
      </c>
      <c r="Q2051">
        <v>1</v>
      </c>
      <c r="X2051">
        <v>0.43</v>
      </c>
      <c r="Y2051">
        <v>0</v>
      </c>
      <c r="Z2051">
        <v>995.51</v>
      </c>
      <c r="AA2051">
        <v>687.23</v>
      </c>
      <c r="AB2051">
        <v>0</v>
      </c>
      <c r="AC2051">
        <v>0</v>
      </c>
      <c r="AD2051">
        <v>1</v>
      </c>
      <c r="AE2051">
        <v>0</v>
      </c>
      <c r="AF2051" t="s">
        <v>149</v>
      </c>
      <c r="AG2051">
        <v>0.11094</v>
      </c>
      <c r="AH2051">
        <v>2</v>
      </c>
      <c r="AI2051">
        <v>382003518</v>
      </c>
      <c r="AJ2051">
        <v>2051</v>
      </c>
      <c r="AK2051">
        <v>0</v>
      </c>
      <c r="AL2051">
        <v>0</v>
      </c>
      <c r="AM2051">
        <v>0</v>
      </c>
      <c r="AN2051">
        <v>0</v>
      </c>
      <c r="AO2051">
        <v>0</v>
      </c>
      <c r="AP2051">
        <v>0</v>
      </c>
      <c r="AQ2051">
        <v>0</v>
      </c>
      <c r="AR2051">
        <v>0</v>
      </c>
    </row>
    <row r="2052" spans="1:44" x14ac:dyDescent="0.25">
      <c r="A2052">
        <f>ROW(Source!A711)</f>
        <v>711</v>
      </c>
      <c r="B2052">
        <v>382003529</v>
      </c>
      <c r="C2052">
        <v>382003515</v>
      </c>
      <c r="D2052">
        <v>342713938</v>
      </c>
      <c r="E2052">
        <v>1</v>
      </c>
      <c r="F2052">
        <v>1</v>
      </c>
      <c r="G2052">
        <v>1</v>
      </c>
      <c r="H2052">
        <v>3</v>
      </c>
      <c r="I2052" t="s">
        <v>1049</v>
      </c>
      <c r="J2052" t="s">
        <v>1050</v>
      </c>
      <c r="K2052" t="s">
        <v>1051</v>
      </c>
      <c r="L2052">
        <v>1348</v>
      </c>
      <c r="N2052">
        <v>1009</v>
      </c>
      <c r="O2052" t="s">
        <v>846</v>
      </c>
      <c r="P2052" t="s">
        <v>846</v>
      </c>
      <c r="Q2052">
        <v>1000</v>
      </c>
      <c r="X2052">
        <v>1E-4</v>
      </c>
      <c r="Y2052">
        <v>116448.72</v>
      </c>
      <c r="Z2052">
        <v>0</v>
      </c>
      <c r="AA2052">
        <v>0</v>
      </c>
      <c r="AB2052">
        <v>0</v>
      </c>
      <c r="AC2052">
        <v>0</v>
      </c>
      <c r="AD2052">
        <v>1</v>
      </c>
      <c r="AE2052">
        <v>0</v>
      </c>
      <c r="AF2052" t="s">
        <v>148</v>
      </c>
      <c r="AG2052">
        <v>0</v>
      </c>
      <c r="AH2052">
        <v>2</v>
      </c>
      <c r="AI2052">
        <v>382003519</v>
      </c>
      <c r="AJ2052">
        <v>2052</v>
      </c>
      <c r="AK2052">
        <v>0</v>
      </c>
      <c r="AL2052">
        <v>0</v>
      </c>
      <c r="AM2052">
        <v>0</v>
      </c>
      <c r="AN2052">
        <v>0</v>
      </c>
      <c r="AO2052">
        <v>0</v>
      </c>
      <c r="AP2052">
        <v>0</v>
      </c>
      <c r="AQ2052">
        <v>0</v>
      </c>
      <c r="AR2052">
        <v>0</v>
      </c>
    </row>
    <row r="2053" spans="1:44" x14ac:dyDescent="0.25">
      <c r="A2053">
        <f>ROW(Source!A711)</f>
        <v>711</v>
      </c>
      <c r="B2053">
        <v>382003530</v>
      </c>
      <c r="C2053">
        <v>382003515</v>
      </c>
      <c r="D2053">
        <v>342714020</v>
      </c>
      <c r="E2053">
        <v>1</v>
      </c>
      <c r="F2053">
        <v>1</v>
      </c>
      <c r="G2053">
        <v>1</v>
      </c>
      <c r="H2053">
        <v>3</v>
      </c>
      <c r="I2053" t="s">
        <v>1066</v>
      </c>
      <c r="J2053" t="s">
        <v>1067</v>
      </c>
      <c r="K2053" t="s">
        <v>1068</v>
      </c>
      <c r="L2053">
        <v>1346</v>
      </c>
      <c r="N2053">
        <v>1009</v>
      </c>
      <c r="O2053" t="s">
        <v>1055</v>
      </c>
      <c r="P2053" t="s">
        <v>1055</v>
      </c>
      <c r="Q2053">
        <v>1</v>
      </c>
      <c r="X2053">
        <v>5.1999999999999998E-2</v>
      </c>
      <c r="Y2053">
        <v>41.38</v>
      </c>
      <c r="Z2053">
        <v>0</v>
      </c>
      <c r="AA2053">
        <v>0</v>
      </c>
      <c r="AB2053">
        <v>0</v>
      </c>
      <c r="AC2053">
        <v>0</v>
      </c>
      <c r="AD2053">
        <v>1</v>
      </c>
      <c r="AE2053">
        <v>0</v>
      </c>
      <c r="AF2053" t="s">
        <v>148</v>
      </c>
      <c r="AG2053">
        <v>0</v>
      </c>
      <c r="AH2053">
        <v>2</v>
      </c>
      <c r="AI2053">
        <v>382003520</v>
      </c>
      <c r="AJ2053">
        <v>2053</v>
      </c>
      <c r="AK2053">
        <v>0</v>
      </c>
      <c r="AL2053">
        <v>0</v>
      </c>
      <c r="AM2053">
        <v>0</v>
      </c>
      <c r="AN2053">
        <v>0</v>
      </c>
      <c r="AO2053">
        <v>0</v>
      </c>
      <c r="AP2053">
        <v>0</v>
      </c>
      <c r="AQ2053">
        <v>0</v>
      </c>
      <c r="AR2053">
        <v>0</v>
      </c>
    </row>
    <row r="2054" spans="1:44" x14ac:dyDescent="0.25">
      <c r="A2054">
        <f>ROW(Source!A711)</f>
        <v>711</v>
      </c>
      <c r="B2054">
        <v>382003531</v>
      </c>
      <c r="C2054">
        <v>382003515</v>
      </c>
      <c r="D2054">
        <v>342715876</v>
      </c>
      <c r="E2054">
        <v>1</v>
      </c>
      <c r="F2054">
        <v>1</v>
      </c>
      <c r="G2054">
        <v>1</v>
      </c>
      <c r="H2054">
        <v>3</v>
      </c>
      <c r="I2054" t="s">
        <v>1069</v>
      </c>
      <c r="J2054" t="s">
        <v>1070</v>
      </c>
      <c r="K2054" t="s">
        <v>1071</v>
      </c>
      <c r="L2054">
        <v>1346</v>
      </c>
      <c r="N2054">
        <v>1009</v>
      </c>
      <c r="O2054" t="s">
        <v>1055</v>
      </c>
      <c r="P2054" t="s">
        <v>1055</v>
      </c>
      <c r="Q2054">
        <v>1</v>
      </c>
      <c r="X2054">
        <v>1.2999999999999999E-2</v>
      </c>
      <c r="Y2054">
        <v>675.01</v>
      </c>
      <c r="Z2054">
        <v>0</v>
      </c>
      <c r="AA2054">
        <v>0</v>
      </c>
      <c r="AB2054">
        <v>0</v>
      </c>
      <c r="AC2054">
        <v>0</v>
      </c>
      <c r="AD2054">
        <v>1</v>
      </c>
      <c r="AE2054">
        <v>0</v>
      </c>
      <c r="AF2054" t="s">
        <v>148</v>
      </c>
      <c r="AG2054">
        <v>0</v>
      </c>
      <c r="AH2054">
        <v>2</v>
      </c>
      <c r="AI2054">
        <v>382003521</v>
      </c>
      <c r="AJ2054">
        <v>2054</v>
      </c>
      <c r="AK2054">
        <v>0</v>
      </c>
      <c r="AL2054">
        <v>0</v>
      </c>
      <c r="AM2054">
        <v>0</v>
      </c>
      <c r="AN2054">
        <v>0</v>
      </c>
      <c r="AO2054">
        <v>0</v>
      </c>
      <c r="AP2054">
        <v>0</v>
      </c>
      <c r="AQ2054">
        <v>0</v>
      </c>
      <c r="AR2054">
        <v>0</v>
      </c>
    </row>
    <row r="2055" spans="1:44" x14ac:dyDescent="0.25">
      <c r="A2055">
        <f>ROW(Source!A711)</f>
        <v>711</v>
      </c>
      <c r="B2055">
        <v>382003532</v>
      </c>
      <c r="C2055">
        <v>382003515</v>
      </c>
      <c r="D2055">
        <v>342751707</v>
      </c>
      <c r="E2055">
        <v>1</v>
      </c>
      <c r="F2055">
        <v>1</v>
      </c>
      <c r="G2055">
        <v>1</v>
      </c>
      <c r="H2055">
        <v>3</v>
      </c>
      <c r="I2055" t="s">
        <v>1133</v>
      </c>
      <c r="J2055" t="s">
        <v>1134</v>
      </c>
      <c r="K2055" t="s">
        <v>1135</v>
      </c>
      <c r="L2055">
        <v>1425</v>
      </c>
      <c r="N2055">
        <v>1013</v>
      </c>
      <c r="O2055" t="s">
        <v>1082</v>
      </c>
      <c r="P2055" t="s">
        <v>1082</v>
      </c>
      <c r="Q2055">
        <v>1</v>
      </c>
      <c r="X2055">
        <v>0.21</v>
      </c>
      <c r="Y2055">
        <v>47.26</v>
      </c>
      <c r="Z2055">
        <v>0</v>
      </c>
      <c r="AA2055">
        <v>0</v>
      </c>
      <c r="AB2055">
        <v>0</v>
      </c>
      <c r="AC2055">
        <v>0</v>
      </c>
      <c r="AD2055">
        <v>1</v>
      </c>
      <c r="AE2055">
        <v>0</v>
      </c>
      <c r="AF2055" t="s">
        <v>148</v>
      </c>
      <c r="AG2055">
        <v>0</v>
      </c>
      <c r="AH2055">
        <v>2</v>
      </c>
      <c r="AI2055">
        <v>382003522</v>
      </c>
      <c r="AJ2055">
        <v>2055</v>
      </c>
      <c r="AK2055">
        <v>0</v>
      </c>
      <c r="AL2055">
        <v>0</v>
      </c>
      <c r="AM2055">
        <v>0</v>
      </c>
      <c r="AN2055">
        <v>0</v>
      </c>
      <c r="AO2055">
        <v>0</v>
      </c>
      <c r="AP2055">
        <v>0</v>
      </c>
      <c r="AQ2055">
        <v>0</v>
      </c>
      <c r="AR2055">
        <v>0</v>
      </c>
    </row>
    <row r="2056" spans="1:44" x14ac:dyDescent="0.25">
      <c r="A2056">
        <f>ROW(Source!A711)</f>
        <v>711</v>
      </c>
      <c r="B2056">
        <v>382003533</v>
      </c>
      <c r="C2056">
        <v>382003515</v>
      </c>
      <c r="D2056">
        <v>342751716</v>
      </c>
      <c r="E2056">
        <v>1</v>
      </c>
      <c r="F2056">
        <v>1</v>
      </c>
      <c r="G2056">
        <v>1</v>
      </c>
      <c r="H2056">
        <v>3</v>
      </c>
      <c r="I2056" t="s">
        <v>1136</v>
      </c>
      <c r="J2056" t="s">
        <v>1137</v>
      </c>
      <c r="K2056" t="s">
        <v>1138</v>
      </c>
      <c r="L2056">
        <v>1407</v>
      </c>
      <c r="N2056">
        <v>1013</v>
      </c>
      <c r="O2056" t="s">
        <v>1139</v>
      </c>
      <c r="P2056" t="s">
        <v>1139</v>
      </c>
      <c r="Q2056">
        <v>1</v>
      </c>
      <c r="X2056">
        <v>1.2E-2</v>
      </c>
      <c r="Y2056">
        <v>6052.54</v>
      </c>
      <c r="Z2056">
        <v>0</v>
      </c>
      <c r="AA2056">
        <v>0</v>
      </c>
      <c r="AB2056">
        <v>0</v>
      </c>
      <c r="AC2056">
        <v>0</v>
      </c>
      <c r="AD2056">
        <v>1</v>
      </c>
      <c r="AE2056">
        <v>0</v>
      </c>
      <c r="AF2056" t="s">
        <v>148</v>
      </c>
      <c r="AG2056">
        <v>0</v>
      </c>
      <c r="AH2056">
        <v>2</v>
      </c>
      <c r="AI2056">
        <v>382003523</v>
      </c>
      <c r="AJ2056">
        <v>2056</v>
      </c>
      <c r="AK2056">
        <v>0</v>
      </c>
      <c r="AL2056">
        <v>0</v>
      </c>
      <c r="AM2056">
        <v>0</v>
      </c>
      <c r="AN2056">
        <v>0</v>
      </c>
      <c r="AO2056">
        <v>0</v>
      </c>
      <c r="AP2056">
        <v>0</v>
      </c>
      <c r="AQ2056">
        <v>0</v>
      </c>
      <c r="AR2056">
        <v>0</v>
      </c>
    </row>
    <row r="2057" spans="1:44" x14ac:dyDescent="0.25">
      <c r="A2057">
        <f>ROW(Source!A711)</f>
        <v>711</v>
      </c>
      <c r="B2057">
        <v>382003534</v>
      </c>
      <c r="C2057">
        <v>382003515</v>
      </c>
      <c r="D2057">
        <v>342760401</v>
      </c>
      <c r="E2057">
        <v>1</v>
      </c>
      <c r="F2057">
        <v>1</v>
      </c>
      <c r="G2057">
        <v>1</v>
      </c>
      <c r="H2057">
        <v>3</v>
      </c>
      <c r="I2057" t="s">
        <v>1184</v>
      </c>
      <c r="J2057" t="s">
        <v>1185</v>
      </c>
      <c r="K2057" t="s">
        <v>1186</v>
      </c>
      <c r="L2057">
        <v>1407</v>
      </c>
      <c r="N2057">
        <v>1013</v>
      </c>
      <c r="O2057" t="s">
        <v>1139</v>
      </c>
      <c r="P2057" t="s">
        <v>1139</v>
      </c>
      <c r="Q2057">
        <v>1</v>
      </c>
      <c r="X2057">
        <v>1E-3</v>
      </c>
      <c r="Y2057">
        <v>493.39</v>
      </c>
      <c r="Z2057">
        <v>0</v>
      </c>
      <c r="AA2057">
        <v>0</v>
      </c>
      <c r="AB2057">
        <v>0</v>
      </c>
      <c r="AC2057">
        <v>0</v>
      </c>
      <c r="AD2057">
        <v>1</v>
      </c>
      <c r="AE2057">
        <v>0</v>
      </c>
      <c r="AF2057" t="s">
        <v>148</v>
      </c>
      <c r="AG2057">
        <v>0</v>
      </c>
      <c r="AH2057">
        <v>2</v>
      </c>
      <c r="AI2057">
        <v>382003524</v>
      </c>
      <c r="AJ2057">
        <v>2057</v>
      </c>
      <c r="AK2057">
        <v>0</v>
      </c>
      <c r="AL2057">
        <v>0</v>
      </c>
      <c r="AM2057">
        <v>0</v>
      </c>
      <c r="AN2057">
        <v>0</v>
      </c>
      <c r="AO2057">
        <v>0</v>
      </c>
      <c r="AP2057">
        <v>0</v>
      </c>
      <c r="AQ2057">
        <v>0</v>
      </c>
      <c r="AR2057">
        <v>0</v>
      </c>
    </row>
    <row r="2058" spans="1:44" x14ac:dyDescent="0.25">
      <c r="A2058">
        <f>ROW(Source!A711)</f>
        <v>711</v>
      </c>
      <c r="B2058">
        <v>382003535</v>
      </c>
      <c r="C2058">
        <v>382003515</v>
      </c>
      <c r="D2058">
        <v>342646017</v>
      </c>
      <c r="E2058">
        <v>113</v>
      </c>
      <c r="F2058">
        <v>1</v>
      </c>
      <c r="G2058">
        <v>1</v>
      </c>
      <c r="H2058">
        <v>3</v>
      </c>
      <c r="I2058" t="s">
        <v>1042</v>
      </c>
      <c r="J2058" t="s">
        <v>3</v>
      </c>
      <c r="K2058" t="s">
        <v>1043</v>
      </c>
      <c r="L2058">
        <v>3277935</v>
      </c>
      <c r="N2058">
        <v>1013</v>
      </c>
      <c r="O2058" t="s">
        <v>1044</v>
      </c>
      <c r="P2058" t="s">
        <v>1044</v>
      </c>
      <c r="Q2058">
        <v>1</v>
      </c>
      <c r="X2058">
        <v>2</v>
      </c>
      <c r="Y2058">
        <v>0</v>
      </c>
      <c r="Z2058">
        <v>0</v>
      </c>
      <c r="AA2058">
        <v>0</v>
      </c>
      <c r="AB2058">
        <v>0</v>
      </c>
      <c r="AC2058">
        <v>0</v>
      </c>
      <c r="AD2058">
        <v>0</v>
      </c>
      <c r="AE2058">
        <v>0</v>
      </c>
      <c r="AF2058" t="s">
        <v>148</v>
      </c>
      <c r="AG2058">
        <v>0</v>
      </c>
      <c r="AH2058">
        <v>2</v>
      </c>
      <c r="AI2058">
        <v>382003525</v>
      </c>
      <c r="AJ2058">
        <v>2058</v>
      </c>
      <c r="AK2058">
        <v>0</v>
      </c>
      <c r="AL2058">
        <v>0</v>
      </c>
      <c r="AM2058">
        <v>0</v>
      </c>
      <c r="AN2058">
        <v>0</v>
      </c>
      <c r="AO2058">
        <v>0</v>
      </c>
      <c r="AP2058">
        <v>0</v>
      </c>
      <c r="AQ2058">
        <v>0</v>
      </c>
      <c r="AR2058">
        <v>0</v>
      </c>
    </row>
    <row r="2059" spans="1:44" x14ac:dyDescent="0.25">
      <c r="A2059">
        <f>ROW(Source!A712)</f>
        <v>712</v>
      </c>
      <c r="B2059">
        <v>382003547</v>
      </c>
      <c r="C2059">
        <v>382003536</v>
      </c>
      <c r="D2059">
        <v>342640222</v>
      </c>
      <c r="E2059">
        <v>113</v>
      </c>
      <c r="F2059">
        <v>1</v>
      </c>
      <c r="G2059">
        <v>1</v>
      </c>
      <c r="H2059">
        <v>1</v>
      </c>
      <c r="I2059" t="s">
        <v>1047</v>
      </c>
      <c r="J2059" t="s">
        <v>3</v>
      </c>
      <c r="K2059" t="s">
        <v>1048</v>
      </c>
      <c r="L2059">
        <v>1191</v>
      </c>
      <c r="N2059">
        <v>1013</v>
      </c>
      <c r="O2059" t="s">
        <v>1034</v>
      </c>
      <c r="P2059" t="s">
        <v>1034</v>
      </c>
      <c r="Q2059">
        <v>1</v>
      </c>
      <c r="X2059">
        <v>5</v>
      </c>
      <c r="Y2059">
        <v>0</v>
      </c>
      <c r="Z2059">
        <v>0</v>
      </c>
      <c r="AA2059">
        <v>0</v>
      </c>
      <c r="AB2059">
        <v>597.98</v>
      </c>
      <c r="AC2059">
        <v>0</v>
      </c>
      <c r="AD2059">
        <v>1</v>
      </c>
      <c r="AE2059">
        <v>1</v>
      </c>
      <c r="AF2059" t="s">
        <v>23</v>
      </c>
      <c r="AG2059">
        <v>4.3</v>
      </c>
      <c r="AH2059">
        <v>2</v>
      </c>
      <c r="AI2059">
        <v>382003537</v>
      </c>
      <c r="AJ2059">
        <v>2059</v>
      </c>
      <c r="AK2059">
        <v>0</v>
      </c>
      <c r="AL2059">
        <v>0</v>
      </c>
      <c r="AM2059">
        <v>0</v>
      </c>
      <c r="AN2059">
        <v>0</v>
      </c>
      <c r="AO2059">
        <v>0</v>
      </c>
      <c r="AP2059">
        <v>0</v>
      </c>
      <c r="AQ2059">
        <v>0</v>
      </c>
      <c r="AR2059">
        <v>0</v>
      </c>
    </row>
    <row r="2060" spans="1:44" x14ac:dyDescent="0.25">
      <c r="A2060">
        <f>ROW(Source!A712)</f>
        <v>712</v>
      </c>
      <c r="B2060">
        <v>382003548</v>
      </c>
      <c r="C2060">
        <v>382003536</v>
      </c>
      <c r="D2060">
        <v>342640393</v>
      </c>
      <c r="E2060">
        <v>113</v>
      </c>
      <c r="F2060">
        <v>1</v>
      </c>
      <c r="G2060">
        <v>1</v>
      </c>
      <c r="H2060">
        <v>1</v>
      </c>
      <c r="I2060" t="s">
        <v>1035</v>
      </c>
      <c r="J2060" t="s">
        <v>3</v>
      </c>
      <c r="K2060" t="s">
        <v>1036</v>
      </c>
      <c r="L2060">
        <v>1191</v>
      </c>
      <c r="N2060">
        <v>1013</v>
      </c>
      <c r="O2060" t="s">
        <v>1034</v>
      </c>
      <c r="P2060" t="s">
        <v>1034</v>
      </c>
      <c r="Q2060">
        <v>1</v>
      </c>
      <c r="X2060">
        <v>0.43</v>
      </c>
      <c r="Y2060">
        <v>0</v>
      </c>
      <c r="Z2060">
        <v>0</v>
      </c>
      <c r="AA2060">
        <v>0</v>
      </c>
      <c r="AB2060">
        <v>0</v>
      </c>
      <c r="AC2060">
        <v>0</v>
      </c>
      <c r="AD2060">
        <v>1</v>
      </c>
      <c r="AE2060">
        <v>2</v>
      </c>
      <c r="AF2060" t="s">
        <v>23</v>
      </c>
      <c r="AG2060">
        <v>0.36979999999999996</v>
      </c>
      <c r="AH2060">
        <v>2</v>
      </c>
      <c r="AI2060">
        <v>382003538</v>
      </c>
      <c r="AJ2060">
        <v>2060</v>
      </c>
      <c r="AK2060">
        <v>0</v>
      </c>
      <c r="AL2060">
        <v>0</v>
      </c>
      <c r="AM2060">
        <v>0</v>
      </c>
      <c r="AN2060">
        <v>0</v>
      </c>
      <c r="AO2060">
        <v>0</v>
      </c>
      <c r="AP2060">
        <v>0</v>
      </c>
      <c r="AQ2060">
        <v>0</v>
      </c>
      <c r="AR2060">
        <v>0</v>
      </c>
    </row>
    <row r="2061" spans="1:44" x14ac:dyDescent="0.25">
      <c r="A2061">
        <f>ROW(Source!A712)</f>
        <v>712</v>
      </c>
      <c r="B2061">
        <v>382003549</v>
      </c>
      <c r="C2061">
        <v>382003536</v>
      </c>
      <c r="D2061">
        <v>342765492</v>
      </c>
      <c r="E2061">
        <v>1</v>
      </c>
      <c r="F2061">
        <v>1</v>
      </c>
      <c r="G2061">
        <v>1</v>
      </c>
      <c r="H2061">
        <v>2</v>
      </c>
      <c r="I2061" t="s">
        <v>1056</v>
      </c>
      <c r="J2061" t="s">
        <v>1057</v>
      </c>
      <c r="K2061" t="s">
        <v>1058</v>
      </c>
      <c r="L2061">
        <v>1368</v>
      </c>
      <c r="N2061">
        <v>1011</v>
      </c>
      <c r="O2061" t="s">
        <v>1040</v>
      </c>
      <c r="P2061" t="s">
        <v>1040</v>
      </c>
      <c r="Q2061">
        <v>1</v>
      </c>
      <c r="X2061">
        <v>0.43</v>
      </c>
      <c r="Y2061">
        <v>0</v>
      </c>
      <c r="Z2061">
        <v>995.51</v>
      </c>
      <c r="AA2061">
        <v>687.23</v>
      </c>
      <c r="AB2061">
        <v>0</v>
      </c>
      <c r="AC2061">
        <v>0</v>
      </c>
      <c r="AD2061">
        <v>1</v>
      </c>
      <c r="AE2061">
        <v>0</v>
      </c>
      <c r="AF2061" t="s">
        <v>23</v>
      </c>
      <c r="AG2061">
        <v>0.36979999999999996</v>
      </c>
      <c r="AH2061">
        <v>2</v>
      </c>
      <c r="AI2061">
        <v>382003539</v>
      </c>
      <c r="AJ2061">
        <v>2061</v>
      </c>
      <c r="AK2061">
        <v>0</v>
      </c>
      <c r="AL2061">
        <v>0</v>
      </c>
      <c r="AM2061">
        <v>0</v>
      </c>
      <c r="AN2061">
        <v>0</v>
      </c>
      <c r="AO2061">
        <v>0</v>
      </c>
      <c r="AP2061">
        <v>0</v>
      </c>
      <c r="AQ2061">
        <v>0</v>
      </c>
      <c r="AR2061">
        <v>0</v>
      </c>
    </row>
    <row r="2062" spans="1:44" x14ac:dyDescent="0.25">
      <c r="A2062">
        <f>ROW(Source!A712)</f>
        <v>712</v>
      </c>
      <c r="B2062">
        <v>382003550</v>
      </c>
      <c r="C2062">
        <v>382003536</v>
      </c>
      <c r="D2062">
        <v>342713938</v>
      </c>
      <c r="E2062">
        <v>1</v>
      </c>
      <c r="F2062">
        <v>1</v>
      </c>
      <c r="G2062">
        <v>1</v>
      </c>
      <c r="H2062">
        <v>3</v>
      </c>
      <c r="I2062" t="s">
        <v>1049</v>
      </c>
      <c r="J2062" t="s">
        <v>1050</v>
      </c>
      <c r="K2062" t="s">
        <v>1051</v>
      </c>
      <c r="L2062">
        <v>1348</v>
      </c>
      <c r="N2062">
        <v>1009</v>
      </c>
      <c r="O2062" t="s">
        <v>846</v>
      </c>
      <c r="P2062" t="s">
        <v>846</v>
      </c>
      <c r="Q2062">
        <v>1000</v>
      </c>
      <c r="X2062">
        <v>1E-4</v>
      </c>
      <c r="Y2062">
        <v>116448.72</v>
      </c>
      <c r="Z2062">
        <v>0</v>
      </c>
      <c r="AA2062">
        <v>0</v>
      </c>
      <c r="AB2062">
        <v>0</v>
      </c>
      <c r="AC2062">
        <v>0</v>
      </c>
      <c r="AD2062">
        <v>1</v>
      </c>
      <c r="AE2062">
        <v>0</v>
      </c>
      <c r="AF2062" t="s">
        <v>14</v>
      </c>
      <c r="AG2062">
        <v>0</v>
      </c>
      <c r="AH2062">
        <v>2</v>
      </c>
      <c r="AI2062">
        <v>382003540</v>
      </c>
      <c r="AJ2062">
        <v>2062</v>
      </c>
      <c r="AK2062">
        <v>0</v>
      </c>
      <c r="AL2062">
        <v>0</v>
      </c>
      <c r="AM2062">
        <v>0</v>
      </c>
      <c r="AN2062">
        <v>0</v>
      </c>
      <c r="AO2062">
        <v>0</v>
      </c>
      <c r="AP2062">
        <v>0</v>
      </c>
      <c r="AQ2062">
        <v>0</v>
      </c>
      <c r="AR2062">
        <v>0</v>
      </c>
    </row>
    <row r="2063" spans="1:44" x14ac:dyDescent="0.25">
      <c r="A2063">
        <f>ROW(Source!A712)</f>
        <v>712</v>
      </c>
      <c r="B2063">
        <v>382003551</v>
      </c>
      <c r="C2063">
        <v>382003536</v>
      </c>
      <c r="D2063">
        <v>342714020</v>
      </c>
      <c r="E2063">
        <v>1</v>
      </c>
      <c r="F2063">
        <v>1</v>
      </c>
      <c r="G2063">
        <v>1</v>
      </c>
      <c r="H2063">
        <v>3</v>
      </c>
      <c r="I2063" t="s">
        <v>1066</v>
      </c>
      <c r="J2063" t="s">
        <v>1067</v>
      </c>
      <c r="K2063" t="s">
        <v>1068</v>
      </c>
      <c r="L2063">
        <v>1346</v>
      </c>
      <c r="N2063">
        <v>1009</v>
      </c>
      <c r="O2063" t="s">
        <v>1055</v>
      </c>
      <c r="P2063" t="s">
        <v>1055</v>
      </c>
      <c r="Q2063">
        <v>1</v>
      </c>
      <c r="X2063">
        <v>5.1999999999999998E-2</v>
      </c>
      <c r="Y2063">
        <v>41.38</v>
      </c>
      <c r="Z2063">
        <v>0</v>
      </c>
      <c r="AA2063">
        <v>0</v>
      </c>
      <c r="AB2063">
        <v>0</v>
      </c>
      <c r="AC2063">
        <v>0</v>
      </c>
      <c r="AD2063">
        <v>1</v>
      </c>
      <c r="AE2063">
        <v>0</v>
      </c>
      <c r="AF2063" t="s">
        <v>14</v>
      </c>
      <c r="AG2063">
        <v>0</v>
      </c>
      <c r="AH2063">
        <v>2</v>
      </c>
      <c r="AI2063">
        <v>382003541</v>
      </c>
      <c r="AJ2063">
        <v>2063</v>
      </c>
      <c r="AK2063">
        <v>0</v>
      </c>
      <c r="AL2063">
        <v>0</v>
      </c>
      <c r="AM2063">
        <v>0</v>
      </c>
      <c r="AN2063">
        <v>0</v>
      </c>
      <c r="AO2063">
        <v>0</v>
      </c>
      <c r="AP2063">
        <v>0</v>
      </c>
      <c r="AQ2063">
        <v>0</v>
      </c>
      <c r="AR2063">
        <v>0</v>
      </c>
    </row>
    <row r="2064" spans="1:44" x14ac:dyDescent="0.25">
      <c r="A2064">
        <f>ROW(Source!A712)</f>
        <v>712</v>
      </c>
      <c r="B2064">
        <v>382003552</v>
      </c>
      <c r="C2064">
        <v>382003536</v>
      </c>
      <c r="D2064">
        <v>342715876</v>
      </c>
      <c r="E2064">
        <v>1</v>
      </c>
      <c r="F2064">
        <v>1</v>
      </c>
      <c r="G2064">
        <v>1</v>
      </c>
      <c r="H2064">
        <v>3</v>
      </c>
      <c r="I2064" t="s">
        <v>1069</v>
      </c>
      <c r="J2064" t="s">
        <v>1070</v>
      </c>
      <c r="K2064" t="s">
        <v>1071</v>
      </c>
      <c r="L2064">
        <v>1346</v>
      </c>
      <c r="N2064">
        <v>1009</v>
      </c>
      <c r="O2064" t="s">
        <v>1055</v>
      </c>
      <c r="P2064" t="s">
        <v>1055</v>
      </c>
      <c r="Q2064">
        <v>1</v>
      </c>
      <c r="X2064">
        <v>1.2999999999999999E-2</v>
      </c>
      <c r="Y2064">
        <v>675.01</v>
      </c>
      <c r="Z2064">
        <v>0</v>
      </c>
      <c r="AA2064">
        <v>0</v>
      </c>
      <c r="AB2064">
        <v>0</v>
      </c>
      <c r="AC2064">
        <v>0</v>
      </c>
      <c r="AD2064">
        <v>1</v>
      </c>
      <c r="AE2064">
        <v>0</v>
      </c>
      <c r="AF2064" t="s">
        <v>14</v>
      </c>
      <c r="AG2064">
        <v>0</v>
      </c>
      <c r="AH2064">
        <v>2</v>
      </c>
      <c r="AI2064">
        <v>382003542</v>
      </c>
      <c r="AJ2064">
        <v>2064</v>
      </c>
      <c r="AK2064">
        <v>0</v>
      </c>
      <c r="AL2064">
        <v>0</v>
      </c>
      <c r="AM2064">
        <v>0</v>
      </c>
      <c r="AN2064">
        <v>0</v>
      </c>
      <c r="AO2064">
        <v>0</v>
      </c>
      <c r="AP2064">
        <v>0</v>
      </c>
      <c r="AQ2064">
        <v>0</v>
      </c>
      <c r="AR2064">
        <v>0</v>
      </c>
    </row>
    <row r="2065" spans="1:44" x14ac:dyDescent="0.25">
      <c r="A2065">
        <f>ROW(Source!A712)</f>
        <v>712</v>
      </c>
      <c r="B2065">
        <v>382003553</v>
      </c>
      <c r="C2065">
        <v>382003536</v>
      </c>
      <c r="D2065">
        <v>342751707</v>
      </c>
      <c r="E2065">
        <v>1</v>
      </c>
      <c r="F2065">
        <v>1</v>
      </c>
      <c r="G2065">
        <v>1</v>
      </c>
      <c r="H2065">
        <v>3</v>
      </c>
      <c r="I2065" t="s">
        <v>1133</v>
      </c>
      <c r="J2065" t="s">
        <v>1134</v>
      </c>
      <c r="K2065" t="s">
        <v>1135</v>
      </c>
      <c r="L2065">
        <v>1425</v>
      </c>
      <c r="N2065">
        <v>1013</v>
      </c>
      <c r="O2065" t="s">
        <v>1082</v>
      </c>
      <c r="P2065" t="s">
        <v>1082</v>
      </c>
      <c r="Q2065">
        <v>1</v>
      </c>
      <c r="X2065">
        <v>0.21</v>
      </c>
      <c r="Y2065">
        <v>47.26</v>
      </c>
      <c r="Z2065">
        <v>0</v>
      </c>
      <c r="AA2065">
        <v>0</v>
      </c>
      <c r="AB2065">
        <v>0</v>
      </c>
      <c r="AC2065">
        <v>0</v>
      </c>
      <c r="AD2065">
        <v>1</v>
      </c>
      <c r="AE2065">
        <v>0</v>
      </c>
      <c r="AF2065" t="s">
        <v>14</v>
      </c>
      <c r="AG2065">
        <v>0</v>
      </c>
      <c r="AH2065">
        <v>2</v>
      </c>
      <c r="AI2065">
        <v>382003543</v>
      </c>
      <c r="AJ2065">
        <v>2065</v>
      </c>
      <c r="AK2065">
        <v>0</v>
      </c>
      <c r="AL2065">
        <v>0</v>
      </c>
      <c r="AM2065">
        <v>0</v>
      </c>
      <c r="AN2065">
        <v>0</v>
      </c>
      <c r="AO2065">
        <v>0</v>
      </c>
      <c r="AP2065">
        <v>0</v>
      </c>
      <c r="AQ2065">
        <v>0</v>
      </c>
      <c r="AR2065">
        <v>0</v>
      </c>
    </row>
    <row r="2066" spans="1:44" x14ac:dyDescent="0.25">
      <c r="A2066">
        <f>ROW(Source!A712)</f>
        <v>712</v>
      </c>
      <c r="B2066">
        <v>382003554</v>
      </c>
      <c r="C2066">
        <v>382003536</v>
      </c>
      <c r="D2066">
        <v>342751716</v>
      </c>
      <c r="E2066">
        <v>1</v>
      </c>
      <c r="F2066">
        <v>1</v>
      </c>
      <c r="G2066">
        <v>1</v>
      </c>
      <c r="H2066">
        <v>3</v>
      </c>
      <c r="I2066" t="s">
        <v>1136</v>
      </c>
      <c r="J2066" t="s">
        <v>1137</v>
      </c>
      <c r="K2066" t="s">
        <v>1138</v>
      </c>
      <c r="L2066">
        <v>1407</v>
      </c>
      <c r="N2066">
        <v>1013</v>
      </c>
      <c r="O2066" t="s">
        <v>1139</v>
      </c>
      <c r="P2066" t="s">
        <v>1139</v>
      </c>
      <c r="Q2066">
        <v>1</v>
      </c>
      <c r="X2066">
        <v>1.2E-2</v>
      </c>
      <c r="Y2066">
        <v>6052.54</v>
      </c>
      <c r="Z2066">
        <v>0</v>
      </c>
      <c r="AA2066">
        <v>0</v>
      </c>
      <c r="AB2066">
        <v>0</v>
      </c>
      <c r="AC2066">
        <v>0</v>
      </c>
      <c r="AD2066">
        <v>1</v>
      </c>
      <c r="AE2066">
        <v>0</v>
      </c>
      <c r="AF2066" t="s">
        <v>14</v>
      </c>
      <c r="AG2066">
        <v>0</v>
      </c>
      <c r="AH2066">
        <v>2</v>
      </c>
      <c r="AI2066">
        <v>382003544</v>
      </c>
      <c r="AJ2066">
        <v>2066</v>
      </c>
      <c r="AK2066">
        <v>0</v>
      </c>
      <c r="AL2066">
        <v>0</v>
      </c>
      <c r="AM2066">
        <v>0</v>
      </c>
      <c r="AN2066">
        <v>0</v>
      </c>
      <c r="AO2066">
        <v>0</v>
      </c>
      <c r="AP2066">
        <v>0</v>
      </c>
      <c r="AQ2066">
        <v>0</v>
      </c>
      <c r="AR2066">
        <v>0</v>
      </c>
    </row>
    <row r="2067" spans="1:44" x14ac:dyDescent="0.25">
      <c r="A2067">
        <f>ROW(Source!A712)</f>
        <v>712</v>
      </c>
      <c r="B2067">
        <v>382003555</v>
      </c>
      <c r="C2067">
        <v>382003536</v>
      </c>
      <c r="D2067">
        <v>342760401</v>
      </c>
      <c r="E2067">
        <v>1</v>
      </c>
      <c r="F2067">
        <v>1</v>
      </c>
      <c r="G2067">
        <v>1</v>
      </c>
      <c r="H2067">
        <v>3</v>
      </c>
      <c r="I2067" t="s">
        <v>1184</v>
      </c>
      <c r="J2067" t="s">
        <v>1185</v>
      </c>
      <c r="K2067" t="s">
        <v>1186</v>
      </c>
      <c r="L2067">
        <v>1407</v>
      </c>
      <c r="N2067">
        <v>1013</v>
      </c>
      <c r="O2067" t="s">
        <v>1139</v>
      </c>
      <c r="P2067" t="s">
        <v>1139</v>
      </c>
      <c r="Q2067">
        <v>1</v>
      </c>
      <c r="X2067">
        <v>1E-3</v>
      </c>
      <c r="Y2067">
        <v>493.39</v>
      </c>
      <c r="Z2067">
        <v>0</v>
      </c>
      <c r="AA2067">
        <v>0</v>
      </c>
      <c r="AB2067">
        <v>0</v>
      </c>
      <c r="AC2067">
        <v>0</v>
      </c>
      <c r="AD2067">
        <v>1</v>
      </c>
      <c r="AE2067">
        <v>0</v>
      </c>
      <c r="AF2067" t="s">
        <v>14</v>
      </c>
      <c r="AG2067">
        <v>0</v>
      </c>
      <c r="AH2067">
        <v>2</v>
      </c>
      <c r="AI2067">
        <v>382003545</v>
      </c>
      <c r="AJ2067">
        <v>2067</v>
      </c>
      <c r="AK2067">
        <v>0</v>
      </c>
      <c r="AL2067">
        <v>0</v>
      </c>
      <c r="AM2067">
        <v>0</v>
      </c>
      <c r="AN2067">
        <v>0</v>
      </c>
      <c r="AO2067">
        <v>0</v>
      </c>
      <c r="AP2067">
        <v>0</v>
      </c>
      <c r="AQ2067">
        <v>0</v>
      </c>
      <c r="AR2067">
        <v>0</v>
      </c>
    </row>
    <row r="2068" spans="1:44" x14ac:dyDescent="0.25">
      <c r="A2068">
        <f>ROW(Source!A712)</f>
        <v>712</v>
      </c>
      <c r="B2068">
        <v>382003556</v>
      </c>
      <c r="C2068">
        <v>382003536</v>
      </c>
      <c r="D2068">
        <v>342646017</v>
      </c>
      <c r="E2068">
        <v>113</v>
      </c>
      <c r="F2068">
        <v>1</v>
      </c>
      <c r="G2068">
        <v>1</v>
      </c>
      <c r="H2068">
        <v>3</v>
      </c>
      <c r="I2068" t="s">
        <v>1042</v>
      </c>
      <c r="J2068" t="s">
        <v>3</v>
      </c>
      <c r="K2068" t="s">
        <v>1043</v>
      </c>
      <c r="L2068">
        <v>3277935</v>
      </c>
      <c r="N2068">
        <v>1013</v>
      </c>
      <c r="O2068" t="s">
        <v>1044</v>
      </c>
      <c r="P2068" t="s">
        <v>1044</v>
      </c>
      <c r="Q2068">
        <v>1</v>
      </c>
      <c r="X2068">
        <v>2</v>
      </c>
      <c r="Y2068">
        <v>0</v>
      </c>
      <c r="Z2068">
        <v>0</v>
      </c>
      <c r="AA2068">
        <v>0</v>
      </c>
      <c r="AB2068">
        <v>0</v>
      </c>
      <c r="AC2068">
        <v>0</v>
      </c>
      <c r="AD2068">
        <v>0</v>
      </c>
      <c r="AE2068">
        <v>0</v>
      </c>
      <c r="AF2068" t="s">
        <v>14</v>
      </c>
      <c r="AG2068">
        <v>0</v>
      </c>
      <c r="AH2068">
        <v>2</v>
      </c>
      <c r="AI2068">
        <v>382003546</v>
      </c>
      <c r="AJ2068">
        <v>2068</v>
      </c>
      <c r="AK2068">
        <v>0</v>
      </c>
      <c r="AL2068">
        <v>0</v>
      </c>
      <c r="AM2068">
        <v>0</v>
      </c>
      <c r="AN2068">
        <v>0</v>
      </c>
      <c r="AO2068">
        <v>0</v>
      </c>
      <c r="AP2068">
        <v>0</v>
      </c>
      <c r="AQ2068">
        <v>0</v>
      </c>
      <c r="AR2068">
        <v>0</v>
      </c>
    </row>
    <row r="2069" spans="1:44" x14ac:dyDescent="0.25">
      <c r="A2069">
        <f>ROW(Source!A713)</f>
        <v>713</v>
      </c>
      <c r="B2069">
        <v>382003568</v>
      </c>
      <c r="C2069">
        <v>382003557</v>
      </c>
      <c r="D2069">
        <v>342640222</v>
      </c>
      <c r="E2069">
        <v>113</v>
      </c>
      <c r="F2069">
        <v>1</v>
      </c>
      <c r="G2069">
        <v>1</v>
      </c>
      <c r="H2069">
        <v>1</v>
      </c>
      <c r="I2069" t="s">
        <v>1047</v>
      </c>
      <c r="J2069" t="s">
        <v>3</v>
      </c>
      <c r="K2069" t="s">
        <v>1048</v>
      </c>
      <c r="L2069">
        <v>1191</v>
      </c>
      <c r="N2069">
        <v>1013</v>
      </c>
      <c r="O2069" t="s">
        <v>1034</v>
      </c>
      <c r="P2069" t="s">
        <v>1034</v>
      </c>
      <c r="Q2069">
        <v>1</v>
      </c>
      <c r="X2069">
        <v>7</v>
      </c>
      <c r="Y2069">
        <v>0</v>
      </c>
      <c r="Z2069">
        <v>0</v>
      </c>
      <c r="AA2069">
        <v>0</v>
      </c>
      <c r="AB2069">
        <v>597.98</v>
      </c>
      <c r="AC2069">
        <v>0</v>
      </c>
      <c r="AD2069">
        <v>1</v>
      </c>
      <c r="AE2069">
        <v>1</v>
      </c>
      <c r="AF2069" t="s">
        <v>149</v>
      </c>
      <c r="AG2069">
        <v>1.806</v>
      </c>
      <c r="AH2069">
        <v>2</v>
      </c>
      <c r="AI2069">
        <v>382003558</v>
      </c>
      <c r="AJ2069">
        <v>2069</v>
      </c>
      <c r="AK2069">
        <v>0</v>
      </c>
      <c r="AL2069">
        <v>0</v>
      </c>
      <c r="AM2069">
        <v>0</v>
      </c>
      <c r="AN2069">
        <v>0</v>
      </c>
      <c r="AO2069">
        <v>0</v>
      </c>
      <c r="AP2069">
        <v>0</v>
      </c>
      <c r="AQ2069">
        <v>0</v>
      </c>
      <c r="AR2069">
        <v>0</v>
      </c>
    </row>
    <row r="2070" spans="1:44" x14ac:dyDescent="0.25">
      <c r="A2070">
        <f>ROW(Source!A713)</f>
        <v>713</v>
      </c>
      <c r="B2070">
        <v>382003569</v>
      </c>
      <c r="C2070">
        <v>382003557</v>
      </c>
      <c r="D2070">
        <v>342640393</v>
      </c>
      <c r="E2070">
        <v>113</v>
      </c>
      <c r="F2070">
        <v>1</v>
      </c>
      <c r="G2070">
        <v>1</v>
      </c>
      <c r="H2070">
        <v>1</v>
      </c>
      <c r="I2070" t="s">
        <v>1035</v>
      </c>
      <c r="J2070" t="s">
        <v>3</v>
      </c>
      <c r="K2070" t="s">
        <v>1036</v>
      </c>
      <c r="L2070">
        <v>1191</v>
      </c>
      <c r="N2070">
        <v>1013</v>
      </c>
      <c r="O2070" t="s">
        <v>1034</v>
      </c>
      <c r="P2070" t="s">
        <v>1034</v>
      </c>
      <c r="Q2070">
        <v>1</v>
      </c>
      <c r="X2070">
        <v>0.6</v>
      </c>
      <c r="Y2070">
        <v>0</v>
      </c>
      <c r="Z2070">
        <v>0</v>
      </c>
      <c r="AA2070">
        <v>0</v>
      </c>
      <c r="AB2070">
        <v>0</v>
      </c>
      <c r="AC2070">
        <v>0</v>
      </c>
      <c r="AD2070">
        <v>1</v>
      </c>
      <c r="AE2070">
        <v>2</v>
      </c>
      <c r="AF2070" t="s">
        <v>149</v>
      </c>
      <c r="AG2070">
        <v>0.15479999999999999</v>
      </c>
      <c r="AH2070">
        <v>2</v>
      </c>
      <c r="AI2070">
        <v>382003559</v>
      </c>
      <c r="AJ2070">
        <v>2070</v>
      </c>
      <c r="AK2070">
        <v>0</v>
      </c>
      <c r="AL2070">
        <v>0</v>
      </c>
      <c r="AM2070">
        <v>0</v>
      </c>
      <c r="AN2070">
        <v>0</v>
      </c>
      <c r="AO2070">
        <v>0</v>
      </c>
      <c r="AP2070">
        <v>0</v>
      </c>
      <c r="AQ2070">
        <v>0</v>
      </c>
      <c r="AR2070">
        <v>0</v>
      </c>
    </row>
    <row r="2071" spans="1:44" x14ac:dyDescent="0.25">
      <c r="A2071">
        <f>ROW(Source!A713)</f>
        <v>713</v>
      </c>
      <c r="B2071">
        <v>382003570</v>
      </c>
      <c r="C2071">
        <v>382003557</v>
      </c>
      <c r="D2071">
        <v>342765492</v>
      </c>
      <c r="E2071">
        <v>1</v>
      </c>
      <c r="F2071">
        <v>1</v>
      </c>
      <c r="G2071">
        <v>1</v>
      </c>
      <c r="H2071">
        <v>2</v>
      </c>
      <c r="I2071" t="s">
        <v>1056</v>
      </c>
      <c r="J2071" t="s">
        <v>1057</v>
      </c>
      <c r="K2071" t="s">
        <v>1058</v>
      </c>
      <c r="L2071">
        <v>1368</v>
      </c>
      <c r="N2071">
        <v>1011</v>
      </c>
      <c r="O2071" t="s">
        <v>1040</v>
      </c>
      <c r="P2071" t="s">
        <v>1040</v>
      </c>
      <c r="Q2071">
        <v>1</v>
      </c>
      <c r="X2071">
        <v>0.6</v>
      </c>
      <c r="Y2071">
        <v>0</v>
      </c>
      <c r="Z2071">
        <v>995.51</v>
      </c>
      <c r="AA2071">
        <v>687.23</v>
      </c>
      <c r="AB2071">
        <v>0</v>
      </c>
      <c r="AC2071">
        <v>0</v>
      </c>
      <c r="AD2071">
        <v>1</v>
      </c>
      <c r="AE2071">
        <v>0</v>
      </c>
      <c r="AF2071" t="s">
        <v>149</v>
      </c>
      <c r="AG2071">
        <v>0.15479999999999999</v>
      </c>
      <c r="AH2071">
        <v>2</v>
      </c>
      <c r="AI2071">
        <v>382003560</v>
      </c>
      <c r="AJ2071">
        <v>2071</v>
      </c>
      <c r="AK2071">
        <v>0</v>
      </c>
      <c r="AL2071">
        <v>0</v>
      </c>
      <c r="AM2071">
        <v>0</v>
      </c>
      <c r="AN2071">
        <v>0</v>
      </c>
      <c r="AO2071">
        <v>0</v>
      </c>
      <c r="AP2071">
        <v>0</v>
      </c>
      <c r="AQ2071">
        <v>0</v>
      </c>
      <c r="AR2071">
        <v>0</v>
      </c>
    </row>
    <row r="2072" spans="1:44" x14ac:dyDescent="0.25">
      <c r="A2072">
        <f>ROW(Source!A713)</f>
        <v>713</v>
      </c>
      <c r="B2072">
        <v>382003571</v>
      </c>
      <c r="C2072">
        <v>382003557</v>
      </c>
      <c r="D2072">
        <v>342713938</v>
      </c>
      <c r="E2072">
        <v>1</v>
      </c>
      <c r="F2072">
        <v>1</v>
      </c>
      <c r="G2072">
        <v>1</v>
      </c>
      <c r="H2072">
        <v>3</v>
      </c>
      <c r="I2072" t="s">
        <v>1049</v>
      </c>
      <c r="J2072" t="s">
        <v>1050</v>
      </c>
      <c r="K2072" t="s">
        <v>1051</v>
      </c>
      <c r="L2072">
        <v>1348</v>
      </c>
      <c r="N2072">
        <v>1009</v>
      </c>
      <c r="O2072" t="s">
        <v>846</v>
      </c>
      <c r="P2072" t="s">
        <v>846</v>
      </c>
      <c r="Q2072">
        <v>1000</v>
      </c>
      <c r="X2072">
        <v>1E-4</v>
      </c>
      <c r="Y2072">
        <v>116448.72</v>
      </c>
      <c r="Z2072">
        <v>0</v>
      </c>
      <c r="AA2072">
        <v>0</v>
      </c>
      <c r="AB2072">
        <v>0</v>
      </c>
      <c r="AC2072">
        <v>0</v>
      </c>
      <c r="AD2072">
        <v>1</v>
      </c>
      <c r="AE2072">
        <v>0</v>
      </c>
      <c r="AF2072" t="s">
        <v>148</v>
      </c>
      <c r="AG2072">
        <v>0</v>
      </c>
      <c r="AH2072">
        <v>2</v>
      </c>
      <c r="AI2072">
        <v>382003561</v>
      </c>
      <c r="AJ2072">
        <v>2072</v>
      </c>
      <c r="AK2072">
        <v>0</v>
      </c>
      <c r="AL2072">
        <v>0</v>
      </c>
      <c r="AM2072">
        <v>0</v>
      </c>
      <c r="AN2072">
        <v>0</v>
      </c>
      <c r="AO2072">
        <v>0</v>
      </c>
      <c r="AP2072">
        <v>0</v>
      </c>
      <c r="AQ2072">
        <v>0</v>
      </c>
      <c r="AR2072">
        <v>0</v>
      </c>
    </row>
    <row r="2073" spans="1:44" x14ac:dyDescent="0.25">
      <c r="A2073">
        <f>ROW(Source!A713)</f>
        <v>713</v>
      </c>
      <c r="B2073">
        <v>382003572</v>
      </c>
      <c r="C2073">
        <v>382003557</v>
      </c>
      <c r="D2073">
        <v>342714020</v>
      </c>
      <c r="E2073">
        <v>1</v>
      </c>
      <c r="F2073">
        <v>1</v>
      </c>
      <c r="G2073">
        <v>1</v>
      </c>
      <c r="H2073">
        <v>3</v>
      </c>
      <c r="I2073" t="s">
        <v>1066</v>
      </c>
      <c r="J2073" t="s">
        <v>1067</v>
      </c>
      <c r="K2073" t="s">
        <v>1068</v>
      </c>
      <c r="L2073">
        <v>1346</v>
      </c>
      <c r="N2073">
        <v>1009</v>
      </c>
      <c r="O2073" t="s">
        <v>1055</v>
      </c>
      <c r="P2073" t="s">
        <v>1055</v>
      </c>
      <c r="Q2073">
        <v>1</v>
      </c>
      <c r="X2073">
        <v>5.2999999999999999E-2</v>
      </c>
      <c r="Y2073">
        <v>41.38</v>
      </c>
      <c r="Z2073">
        <v>0</v>
      </c>
      <c r="AA2073">
        <v>0</v>
      </c>
      <c r="AB2073">
        <v>0</v>
      </c>
      <c r="AC2073">
        <v>0</v>
      </c>
      <c r="AD2073">
        <v>1</v>
      </c>
      <c r="AE2073">
        <v>0</v>
      </c>
      <c r="AF2073" t="s">
        <v>148</v>
      </c>
      <c r="AG2073">
        <v>0</v>
      </c>
      <c r="AH2073">
        <v>2</v>
      </c>
      <c r="AI2073">
        <v>382003562</v>
      </c>
      <c r="AJ2073">
        <v>2073</v>
      </c>
      <c r="AK2073">
        <v>0</v>
      </c>
      <c r="AL2073">
        <v>0</v>
      </c>
      <c r="AM2073">
        <v>0</v>
      </c>
      <c r="AN2073">
        <v>0</v>
      </c>
      <c r="AO2073">
        <v>0</v>
      </c>
      <c r="AP2073">
        <v>0</v>
      </c>
      <c r="AQ2073">
        <v>0</v>
      </c>
      <c r="AR2073">
        <v>0</v>
      </c>
    </row>
    <row r="2074" spans="1:44" x14ac:dyDescent="0.25">
      <c r="A2074">
        <f>ROW(Source!A713)</f>
        <v>713</v>
      </c>
      <c r="B2074">
        <v>382003573</v>
      </c>
      <c r="C2074">
        <v>382003557</v>
      </c>
      <c r="D2074">
        <v>342715876</v>
      </c>
      <c r="E2074">
        <v>1</v>
      </c>
      <c r="F2074">
        <v>1</v>
      </c>
      <c r="G2074">
        <v>1</v>
      </c>
      <c r="H2074">
        <v>3</v>
      </c>
      <c r="I2074" t="s">
        <v>1069</v>
      </c>
      <c r="J2074" t="s">
        <v>1070</v>
      </c>
      <c r="K2074" t="s">
        <v>1071</v>
      </c>
      <c r="L2074">
        <v>1346</v>
      </c>
      <c r="N2074">
        <v>1009</v>
      </c>
      <c r="O2074" t="s">
        <v>1055</v>
      </c>
      <c r="P2074" t="s">
        <v>1055</v>
      </c>
      <c r="Q2074">
        <v>1</v>
      </c>
      <c r="X2074">
        <v>1.7000000000000001E-2</v>
      </c>
      <c r="Y2074">
        <v>675.01</v>
      </c>
      <c r="Z2074">
        <v>0</v>
      </c>
      <c r="AA2074">
        <v>0</v>
      </c>
      <c r="AB2074">
        <v>0</v>
      </c>
      <c r="AC2074">
        <v>0</v>
      </c>
      <c r="AD2074">
        <v>1</v>
      </c>
      <c r="AE2074">
        <v>0</v>
      </c>
      <c r="AF2074" t="s">
        <v>148</v>
      </c>
      <c r="AG2074">
        <v>0</v>
      </c>
      <c r="AH2074">
        <v>2</v>
      </c>
      <c r="AI2074">
        <v>382003563</v>
      </c>
      <c r="AJ2074">
        <v>2074</v>
      </c>
      <c r="AK2074">
        <v>0</v>
      </c>
      <c r="AL2074">
        <v>0</v>
      </c>
      <c r="AM2074">
        <v>0</v>
      </c>
      <c r="AN2074">
        <v>0</v>
      </c>
      <c r="AO2074">
        <v>0</v>
      </c>
      <c r="AP2074">
        <v>0</v>
      </c>
      <c r="AQ2074">
        <v>0</v>
      </c>
      <c r="AR2074">
        <v>0</v>
      </c>
    </row>
    <row r="2075" spans="1:44" x14ac:dyDescent="0.25">
      <c r="A2075">
        <f>ROW(Source!A713)</f>
        <v>713</v>
      </c>
      <c r="B2075">
        <v>382003574</v>
      </c>
      <c r="C2075">
        <v>382003557</v>
      </c>
      <c r="D2075">
        <v>342751707</v>
      </c>
      <c r="E2075">
        <v>1</v>
      </c>
      <c r="F2075">
        <v>1</v>
      </c>
      <c r="G2075">
        <v>1</v>
      </c>
      <c r="H2075">
        <v>3</v>
      </c>
      <c r="I2075" t="s">
        <v>1133</v>
      </c>
      <c r="J2075" t="s">
        <v>1134</v>
      </c>
      <c r="K2075" t="s">
        <v>1135</v>
      </c>
      <c r="L2075">
        <v>1425</v>
      </c>
      <c r="N2075">
        <v>1013</v>
      </c>
      <c r="O2075" t="s">
        <v>1082</v>
      </c>
      <c r="P2075" t="s">
        <v>1082</v>
      </c>
      <c r="Q2075">
        <v>1</v>
      </c>
      <c r="X2075">
        <v>0.42</v>
      </c>
      <c r="Y2075">
        <v>47.26</v>
      </c>
      <c r="Z2075">
        <v>0</v>
      </c>
      <c r="AA2075">
        <v>0</v>
      </c>
      <c r="AB2075">
        <v>0</v>
      </c>
      <c r="AC2075">
        <v>0</v>
      </c>
      <c r="AD2075">
        <v>1</v>
      </c>
      <c r="AE2075">
        <v>0</v>
      </c>
      <c r="AF2075" t="s">
        <v>148</v>
      </c>
      <c r="AG2075">
        <v>0</v>
      </c>
      <c r="AH2075">
        <v>2</v>
      </c>
      <c r="AI2075">
        <v>382003564</v>
      </c>
      <c r="AJ2075">
        <v>2075</v>
      </c>
      <c r="AK2075">
        <v>0</v>
      </c>
      <c r="AL2075">
        <v>0</v>
      </c>
      <c r="AM2075">
        <v>0</v>
      </c>
      <c r="AN2075">
        <v>0</v>
      </c>
      <c r="AO2075">
        <v>0</v>
      </c>
      <c r="AP2075">
        <v>0</v>
      </c>
      <c r="AQ2075">
        <v>0</v>
      </c>
      <c r="AR2075">
        <v>0</v>
      </c>
    </row>
    <row r="2076" spans="1:44" x14ac:dyDescent="0.25">
      <c r="A2076">
        <f>ROW(Source!A713)</f>
        <v>713</v>
      </c>
      <c r="B2076">
        <v>382003575</v>
      </c>
      <c r="C2076">
        <v>382003557</v>
      </c>
      <c r="D2076">
        <v>342751716</v>
      </c>
      <c r="E2076">
        <v>1</v>
      </c>
      <c r="F2076">
        <v>1</v>
      </c>
      <c r="G2076">
        <v>1</v>
      </c>
      <c r="H2076">
        <v>3</v>
      </c>
      <c r="I2076" t="s">
        <v>1136</v>
      </c>
      <c r="J2076" t="s">
        <v>1137</v>
      </c>
      <c r="K2076" t="s">
        <v>1138</v>
      </c>
      <c r="L2076">
        <v>1407</v>
      </c>
      <c r="N2076">
        <v>1013</v>
      </c>
      <c r="O2076" t="s">
        <v>1139</v>
      </c>
      <c r="P2076" t="s">
        <v>1139</v>
      </c>
      <c r="Q2076">
        <v>1</v>
      </c>
      <c r="X2076">
        <v>2.4E-2</v>
      </c>
      <c r="Y2076">
        <v>6052.54</v>
      </c>
      <c r="Z2076">
        <v>0</v>
      </c>
      <c r="AA2076">
        <v>0</v>
      </c>
      <c r="AB2076">
        <v>0</v>
      </c>
      <c r="AC2076">
        <v>0</v>
      </c>
      <c r="AD2076">
        <v>1</v>
      </c>
      <c r="AE2076">
        <v>0</v>
      </c>
      <c r="AF2076" t="s">
        <v>148</v>
      </c>
      <c r="AG2076">
        <v>0</v>
      </c>
      <c r="AH2076">
        <v>2</v>
      </c>
      <c r="AI2076">
        <v>382003565</v>
      </c>
      <c r="AJ2076">
        <v>2076</v>
      </c>
      <c r="AK2076">
        <v>0</v>
      </c>
      <c r="AL2076">
        <v>0</v>
      </c>
      <c r="AM2076">
        <v>0</v>
      </c>
      <c r="AN2076">
        <v>0</v>
      </c>
      <c r="AO2076">
        <v>0</v>
      </c>
      <c r="AP2076">
        <v>0</v>
      </c>
      <c r="AQ2076">
        <v>0</v>
      </c>
      <c r="AR2076">
        <v>0</v>
      </c>
    </row>
    <row r="2077" spans="1:44" x14ac:dyDescent="0.25">
      <c r="A2077">
        <f>ROW(Source!A713)</f>
        <v>713</v>
      </c>
      <c r="B2077">
        <v>382003576</v>
      </c>
      <c r="C2077">
        <v>382003557</v>
      </c>
      <c r="D2077">
        <v>342760401</v>
      </c>
      <c r="E2077">
        <v>1</v>
      </c>
      <c r="F2077">
        <v>1</v>
      </c>
      <c r="G2077">
        <v>1</v>
      </c>
      <c r="H2077">
        <v>3</v>
      </c>
      <c r="I2077" t="s">
        <v>1184</v>
      </c>
      <c r="J2077" t="s">
        <v>1185</v>
      </c>
      <c r="K2077" t="s">
        <v>1186</v>
      </c>
      <c r="L2077">
        <v>1407</v>
      </c>
      <c r="N2077">
        <v>1013</v>
      </c>
      <c r="O2077" t="s">
        <v>1139</v>
      </c>
      <c r="P2077" t="s">
        <v>1139</v>
      </c>
      <c r="Q2077">
        <v>1</v>
      </c>
      <c r="X2077">
        <v>1E-3</v>
      </c>
      <c r="Y2077">
        <v>493.39</v>
      </c>
      <c r="Z2077">
        <v>0</v>
      </c>
      <c r="AA2077">
        <v>0</v>
      </c>
      <c r="AB2077">
        <v>0</v>
      </c>
      <c r="AC2077">
        <v>0</v>
      </c>
      <c r="AD2077">
        <v>1</v>
      </c>
      <c r="AE2077">
        <v>0</v>
      </c>
      <c r="AF2077" t="s">
        <v>148</v>
      </c>
      <c r="AG2077">
        <v>0</v>
      </c>
      <c r="AH2077">
        <v>2</v>
      </c>
      <c r="AI2077">
        <v>382003566</v>
      </c>
      <c r="AJ2077">
        <v>2077</v>
      </c>
      <c r="AK2077">
        <v>0</v>
      </c>
      <c r="AL2077">
        <v>0</v>
      </c>
      <c r="AM2077">
        <v>0</v>
      </c>
      <c r="AN2077">
        <v>0</v>
      </c>
      <c r="AO2077">
        <v>0</v>
      </c>
      <c r="AP2077">
        <v>0</v>
      </c>
      <c r="AQ2077">
        <v>0</v>
      </c>
      <c r="AR2077">
        <v>0</v>
      </c>
    </row>
    <row r="2078" spans="1:44" x14ac:dyDescent="0.25">
      <c r="A2078">
        <f>ROW(Source!A713)</f>
        <v>713</v>
      </c>
      <c r="B2078">
        <v>382003577</v>
      </c>
      <c r="C2078">
        <v>382003557</v>
      </c>
      <c r="D2078">
        <v>342646017</v>
      </c>
      <c r="E2078">
        <v>113</v>
      </c>
      <c r="F2078">
        <v>1</v>
      </c>
      <c r="G2078">
        <v>1</v>
      </c>
      <c r="H2078">
        <v>3</v>
      </c>
      <c r="I2078" t="s">
        <v>1042</v>
      </c>
      <c r="J2078" t="s">
        <v>3</v>
      </c>
      <c r="K2078" t="s">
        <v>1043</v>
      </c>
      <c r="L2078">
        <v>3277935</v>
      </c>
      <c r="N2078">
        <v>1013</v>
      </c>
      <c r="O2078" t="s">
        <v>1044</v>
      </c>
      <c r="P2078" t="s">
        <v>1044</v>
      </c>
      <c r="Q2078">
        <v>1</v>
      </c>
      <c r="X2078">
        <v>2</v>
      </c>
      <c r="Y2078">
        <v>0</v>
      </c>
      <c r="Z2078">
        <v>0</v>
      </c>
      <c r="AA2078">
        <v>0</v>
      </c>
      <c r="AB2078">
        <v>0</v>
      </c>
      <c r="AC2078">
        <v>0</v>
      </c>
      <c r="AD2078">
        <v>0</v>
      </c>
      <c r="AE2078">
        <v>0</v>
      </c>
      <c r="AF2078" t="s">
        <v>148</v>
      </c>
      <c r="AG2078">
        <v>0</v>
      </c>
      <c r="AH2078">
        <v>2</v>
      </c>
      <c r="AI2078">
        <v>382003567</v>
      </c>
      <c r="AJ2078">
        <v>2078</v>
      </c>
      <c r="AK2078">
        <v>0</v>
      </c>
      <c r="AL2078">
        <v>0</v>
      </c>
      <c r="AM2078">
        <v>0</v>
      </c>
      <c r="AN2078">
        <v>0</v>
      </c>
      <c r="AO2078">
        <v>0</v>
      </c>
      <c r="AP2078">
        <v>0</v>
      </c>
      <c r="AQ2078">
        <v>0</v>
      </c>
      <c r="AR2078">
        <v>0</v>
      </c>
    </row>
    <row r="2079" spans="1:44" x14ac:dyDescent="0.25">
      <c r="A2079">
        <f>ROW(Source!A714)</f>
        <v>714</v>
      </c>
      <c r="B2079">
        <v>382003589</v>
      </c>
      <c r="C2079">
        <v>382003578</v>
      </c>
      <c r="D2079">
        <v>342640222</v>
      </c>
      <c r="E2079">
        <v>113</v>
      </c>
      <c r="F2079">
        <v>1</v>
      </c>
      <c r="G2079">
        <v>1</v>
      </c>
      <c r="H2079">
        <v>1</v>
      </c>
      <c r="I2079" t="s">
        <v>1047</v>
      </c>
      <c r="J2079" t="s">
        <v>3</v>
      </c>
      <c r="K2079" t="s">
        <v>1048</v>
      </c>
      <c r="L2079">
        <v>1191</v>
      </c>
      <c r="N2079">
        <v>1013</v>
      </c>
      <c r="O2079" t="s">
        <v>1034</v>
      </c>
      <c r="P2079" t="s">
        <v>1034</v>
      </c>
      <c r="Q2079">
        <v>1</v>
      </c>
      <c r="X2079">
        <v>7</v>
      </c>
      <c r="Y2079">
        <v>0</v>
      </c>
      <c r="Z2079">
        <v>0</v>
      </c>
      <c r="AA2079">
        <v>0</v>
      </c>
      <c r="AB2079">
        <v>597.98</v>
      </c>
      <c r="AC2079">
        <v>0</v>
      </c>
      <c r="AD2079">
        <v>1</v>
      </c>
      <c r="AE2079">
        <v>1</v>
      </c>
      <c r="AF2079" t="s">
        <v>23</v>
      </c>
      <c r="AG2079">
        <v>6.02</v>
      </c>
      <c r="AH2079">
        <v>2</v>
      </c>
      <c r="AI2079">
        <v>382003579</v>
      </c>
      <c r="AJ2079">
        <v>2079</v>
      </c>
      <c r="AK2079">
        <v>0</v>
      </c>
      <c r="AL2079">
        <v>0</v>
      </c>
      <c r="AM2079">
        <v>0</v>
      </c>
      <c r="AN2079">
        <v>0</v>
      </c>
      <c r="AO2079">
        <v>0</v>
      </c>
      <c r="AP2079">
        <v>0</v>
      </c>
      <c r="AQ2079">
        <v>0</v>
      </c>
      <c r="AR2079">
        <v>0</v>
      </c>
    </row>
    <row r="2080" spans="1:44" x14ac:dyDescent="0.25">
      <c r="A2080">
        <f>ROW(Source!A714)</f>
        <v>714</v>
      </c>
      <c r="B2080">
        <v>382003590</v>
      </c>
      <c r="C2080">
        <v>382003578</v>
      </c>
      <c r="D2080">
        <v>342640393</v>
      </c>
      <c r="E2080">
        <v>113</v>
      </c>
      <c r="F2080">
        <v>1</v>
      </c>
      <c r="G2080">
        <v>1</v>
      </c>
      <c r="H2080">
        <v>1</v>
      </c>
      <c r="I2080" t="s">
        <v>1035</v>
      </c>
      <c r="J2080" t="s">
        <v>3</v>
      </c>
      <c r="K2080" t="s">
        <v>1036</v>
      </c>
      <c r="L2080">
        <v>1191</v>
      </c>
      <c r="N2080">
        <v>1013</v>
      </c>
      <c r="O2080" t="s">
        <v>1034</v>
      </c>
      <c r="P2080" t="s">
        <v>1034</v>
      </c>
      <c r="Q2080">
        <v>1</v>
      </c>
      <c r="X2080">
        <v>0.6</v>
      </c>
      <c r="Y2080">
        <v>0</v>
      </c>
      <c r="Z2080">
        <v>0</v>
      </c>
      <c r="AA2080">
        <v>0</v>
      </c>
      <c r="AB2080">
        <v>0</v>
      </c>
      <c r="AC2080">
        <v>0</v>
      </c>
      <c r="AD2080">
        <v>1</v>
      </c>
      <c r="AE2080">
        <v>2</v>
      </c>
      <c r="AF2080" t="s">
        <v>23</v>
      </c>
      <c r="AG2080">
        <v>0.51600000000000001</v>
      </c>
      <c r="AH2080">
        <v>2</v>
      </c>
      <c r="AI2080">
        <v>382003580</v>
      </c>
      <c r="AJ2080">
        <v>2080</v>
      </c>
      <c r="AK2080">
        <v>0</v>
      </c>
      <c r="AL2080">
        <v>0</v>
      </c>
      <c r="AM2080">
        <v>0</v>
      </c>
      <c r="AN2080">
        <v>0</v>
      </c>
      <c r="AO2080">
        <v>0</v>
      </c>
      <c r="AP2080">
        <v>0</v>
      </c>
      <c r="AQ2080">
        <v>0</v>
      </c>
      <c r="AR2080">
        <v>0</v>
      </c>
    </row>
    <row r="2081" spans="1:44" x14ac:dyDescent="0.25">
      <c r="A2081">
        <f>ROW(Source!A714)</f>
        <v>714</v>
      </c>
      <c r="B2081">
        <v>382003591</v>
      </c>
      <c r="C2081">
        <v>382003578</v>
      </c>
      <c r="D2081">
        <v>342765492</v>
      </c>
      <c r="E2081">
        <v>1</v>
      </c>
      <c r="F2081">
        <v>1</v>
      </c>
      <c r="G2081">
        <v>1</v>
      </c>
      <c r="H2081">
        <v>2</v>
      </c>
      <c r="I2081" t="s">
        <v>1056</v>
      </c>
      <c r="J2081" t="s">
        <v>1057</v>
      </c>
      <c r="K2081" t="s">
        <v>1058</v>
      </c>
      <c r="L2081">
        <v>1368</v>
      </c>
      <c r="N2081">
        <v>1011</v>
      </c>
      <c r="O2081" t="s">
        <v>1040</v>
      </c>
      <c r="P2081" t="s">
        <v>1040</v>
      </c>
      <c r="Q2081">
        <v>1</v>
      </c>
      <c r="X2081">
        <v>0.6</v>
      </c>
      <c r="Y2081">
        <v>0</v>
      </c>
      <c r="Z2081">
        <v>995.51</v>
      </c>
      <c r="AA2081">
        <v>687.23</v>
      </c>
      <c r="AB2081">
        <v>0</v>
      </c>
      <c r="AC2081">
        <v>0</v>
      </c>
      <c r="AD2081">
        <v>1</v>
      </c>
      <c r="AE2081">
        <v>0</v>
      </c>
      <c r="AF2081" t="s">
        <v>23</v>
      </c>
      <c r="AG2081">
        <v>0.51600000000000001</v>
      </c>
      <c r="AH2081">
        <v>2</v>
      </c>
      <c r="AI2081">
        <v>382003581</v>
      </c>
      <c r="AJ2081">
        <v>2081</v>
      </c>
      <c r="AK2081">
        <v>0</v>
      </c>
      <c r="AL2081">
        <v>0</v>
      </c>
      <c r="AM2081">
        <v>0</v>
      </c>
      <c r="AN2081">
        <v>0</v>
      </c>
      <c r="AO2081">
        <v>0</v>
      </c>
      <c r="AP2081">
        <v>0</v>
      </c>
      <c r="AQ2081">
        <v>0</v>
      </c>
      <c r="AR2081">
        <v>0</v>
      </c>
    </row>
    <row r="2082" spans="1:44" x14ac:dyDescent="0.25">
      <c r="A2082">
        <f>ROW(Source!A714)</f>
        <v>714</v>
      </c>
      <c r="B2082">
        <v>382003592</v>
      </c>
      <c r="C2082">
        <v>382003578</v>
      </c>
      <c r="D2082">
        <v>342713938</v>
      </c>
      <c r="E2082">
        <v>1</v>
      </c>
      <c r="F2082">
        <v>1</v>
      </c>
      <c r="G2082">
        <v>1</v>
      </c>
      <c r="H2082">
        <v>3</v>
      </c>
      <c r="I2082" t="s">
        <v>1049</v>
      </c>
      <c r="J2082" t="s">
        <v>1050</v>
      </c>
      <c r="K2082" t="s">
        <v>1051</v>
      </c>
      <c r="L2082">
        <v>1348</v>
      </c>
      <c r="N2082">
        <v>1009</v>
      </c>
      <c r="O2082" t="s">
        <v>846</v>
      </c>
      <c r="P2082" t="s">
        <v>846</v>
      </c>
      <c r="Q2082">
        <v>1000</v>
      </c>
      <c r="X2082">
        <v>1E-4</v>
      </c>
      <c r="Y2082">
        <v>116448.72</v>
      </c>
      <c r="Z2082">
        <v>0</v>
      </c>
      <c r="AA2082">
        <v>0</v>
      </c>
      <c r="AB2082">
        <v>0</v>
      </c>
      <c r="AC2082">
        <v>0</v>
      </c>
      <c r="AD2082">
        <v>1</v>
      </c>
      <c r="AE2082">
        <v>0</v>
      </c>
      <c r="AF2082" t="s">
        <v>14</v>
      </c>
      <c r="AG2082">
        <v>0</v>
      </c>
      <c r="AH2082">
        <v>2</v>
      </c>
      <c r="AI2082">
        <v>382003582</v>
      </c>
      <c r="AJ2082">
        <v>2082</v>
      </c>
      <c r="AK2082">
        <v>0</v>
      </c>
      <c r="AL2082">
        <v>0</v>
      </c>
      <c r="AM2082">
        <v>0</v>
      </c>
      <c r="AN2082">
        <v>0</v>
      </c>
      <c r="AO2082">
        <v>0</v>
      </c>
      <c r="AP2082">
        <v>0</v>
      </c>
      <c r="AQ2082">
        <v>0</v>
      </c>
      <c r="AR2082">
        <v>0</v>
      </c>
    </row>
    <row r="2083" spans="1:44" x14ac:dyDescent="0.25">
      <c r="A2083">
        <f>ROW(Source!A714)</f>
        <v>714</v>
      </c>
      <c r="B2083">
        <v>382003593</v>
      </c>
      <c r="C2083">
        <v>382003578</v>
      </c>
      <c r="D2083">
        <v>342714020</v>
      </c>
      <c r="E2083">
        <v>1</v>
      </c>
      <c r="F2083">
        <v>1</v>
      </c>
      <c r="G2083">
        <v>1</v>
      </c>
      <c r="H2083">
        <v>3</v>
      </c>
      <c r="I2083" t="s">
        <v>1066</v>
      </c>
      <c r="J2083" t="s">
        <v>1067</v>
      </c>
      <c r="K2083" t="s">
        <v>1068</v>
      </c>
      <c r="L2083">
        <v>1346</v>
      </c>
      <c r="N2083">
        <v>1009</v>
      </c>
      <c r="O2083" t="s">
        <v>1055</v>
      </c>
      <c r="P2083" t="s">
        <v>1055</v>
      </c>
      <c r="Q2083">
        <v>1</v>
      </c>
      <c r="X2083">
        <v>5.2999999999999999E-2</v>
      </c>
      <c r="Y2083">
        <v>41.38</v>
      </c>
      <c r="Z2083">
        <v>0</v>
      </c>
      <c r="AA2083">
        <v>0</v>
      </c>
      <c r="AB2083">
        <v>0</v>
      </c>
      <c r="AC2083">
        <v>0</v>
      </c>
      <c r="AD2083">
        <v>1</v>
      </c>
      <c r="AE2083">
        <v>0</v>
      </c>
      <c r="AF2083" t="s">
        <v>14</v>
      </c>
      <c r="AG2083">
        <v>0</v>
      </c>
      <c r="AH2083">
        <v>2</v>
      </c>
      <c r="AI2083">
        <v>382003583</v>
      </c>
      <c r="AJ2083">
        <v>2083</v>
      </c>
      <c r="AK2083">
        <v>0</v>
      </c>
      <c r="AL2083">
        <v>0</v>
      </c>
      <c r="AM2083">
        <v>0</v>
      </c>
      <c r="AN2083">
        <v>0</v>
      </c>
      <c r="AO2083">
        <v>0</v>
      </c>
      <c r="AP2083">
        <v>0</v>
      </c>
      <c r="AQ2083">
        <v>0</v>
      </c>
      <c r="AR2083">
        <v>0</v>
      </c>
    </row>
    <row r="2084" spans="1:44" x14ac:dyDescent="0.25">
      <c r="A2084">
        <f>ROW(Source!A714)</f>
        <v>714</v>
      </c>
      <c r="B2084">
        <v>382003594</v>
      </c>
      <c r="C2084">
        <v>382003578</v>
      </c>
      <c r="D2084">
        <v>342715876</v>
      </c>
      <c r="E2084">
        <v>1</v>
      </c>
      <c r="F2084">
        <v>1</v>
      </c>
      <c r="G2084">
        <v>1</v>
      </c>
      <c r="H2084">
        <v>3</v>
      </c>
      <c r="I2084" t="s">
        <v>1069</v>
      </c>
      <c r="J2084" t="s">
        <v>1070</v>
      </c>
      <c r="K2084" t="s">
        <v>1071</v>
      </c>
      <c r="L2084">
        <v>1346</v>
      </c>
      <c r="N2084">
        <v>1009</v>
      </c>
      <c r="O2084" t="s">
        <v>1055</v>
      </c>
      <c r="P2084" t="s">
        <v>1055</v>
      </c>
      <c r="Q2084">
        <v>1</v>
      </c>
      <c r="X2084">
        <v>1.7000000000000001E-2</v>
      </c>
      <c r="Y2084">
        <v>675.01</v>
      </c>
      <c r="Z2084">
        <v>0</v>
      </c>
      <c r="AA2084">
        <v>0</v>
      </c>
      <c r="AB2084">
        <v>0</v>
      </c>
      <c r="AC2084">
        <v>0</v>
      </c>
      <c r="AD2084">
        <v>1</v>
      </c>
      <c r="AE2084">
        <v>0</v>
      </c>
      <c r="AF2084" t="s">
        <v>14</v>
      </c>
      <c r="AG2084">
        <v>0</v>
      </c>
      <c r="AH2084">
        <v>2</v>
      </c>
      <c r="AI2084">
        <v>382003584</v>
      </c>
      <c r="AJ2084">
        <v>2084</v>
      </c>
      <c r="AK2084">
        <v>0</v>
      </c>
      <c r="AL2084">
        <v>0</v>
      </c>
      <c r="AM2084">
        <v>0</v>
      </c>
      <c r="AN2084">
        <v>0</v>
      </c>
      <c r="AO2084">
        <v>0</v>
      </c>
      <c r="AP2084">
        <v>0</v>
      </c>
      <c r="AQ2084">
        <v>0</v>
      </c>
      <c r="AR2084">
        <v>0</v>
      </c>
    </row>
    <row r="2085" spans="1:44" x14ac:dyDescent="0.25">
      <c r="A2085">
        <f>ROW(Source!A714)</f>
        <v>714</v>
      </c>
      <c r="B2085">
        <v>382003595</v>
      </c>
      <c r="C2085">
        <v>382003578</v>
      </c>
      <c r="D2085">
        <v>342751707</v>
      </c>
      <c r="E2085">
        <v>1</v>
      </c>
      <c r="F2085">
        <v>1</v>
      </c>
      <c r="G2085">
        <v>1</v>
      </c>
      <c r="H2085">
        <v>3</v>
      </c>
      <c r="I2085" t="s">
        <v>1133</v>
      </c>
      <c r="J2085" t="s">
        <v>1134</v>
      </c>
      <c r="K2085" t="s">
        <v>1135</v>
      </c>
      <c r="L2085">
        <v>1425</v>
      </c>
      <c r="N2085">
        <v>1013</v>
      </c>
      <c r="O2085" t="s">
        <v>1082</v>
      </c>
      <c r="P2085" t="s">
        <v>1082</v>
      </c>
      <c r="Q2085">
        <v>1</v>
      </c>
      <c r="X2085">
        <v>0.42</v>
      </c>
      <c r="Y2085">
        <v>47.26</v>
      </c>
      <c r="Z2085">
        <v>0</v>
      </c>
      <c r="AA2085">
        <v>0</v>
      </c>
      <c r="AB2085">
        <v>0</v>
      </c>
      <c r="AC2085">
        <v>0</v>
      </c>
      <c r="AD2085">
        <v>1</v>
      </c>
      <c r="AE2085">
        <v>0</v>
      </c>
      <c r="AF2085" t="s">
        <v>14</v>
      </c>
      <c r="AG2085">
        <v>0</v>
      </c>
      <c r="AH2085">
        <v>2</v>
      </c>
      <c r="AI2085">
        <v>382003585</v>
      </c>
      <c r="AJ2085">
        <v>2085</v>
      </c>
      <c r="AK2085">
        <v>0</v>
      </c>
      <c r="AL2085">
        <v>0</v>
      </c>
      <c r="AM2085">
        <v>0</v>
      </c>
      <c r="AN2085">
        <v>0</v>
      </c>
      <c r="AO2085">
        <v>0</v>
      </c>
      <c r="AP2085">
        <v>0</v>
      </c>
      <c r="AQ2085">
        <v>0</v>
      </c>
      <c r="AR2085">
        <v>0</v>
      </c>
    </row>
    <row r="2086" spans="1:44" x14ac:dyDescent="0.25">
      <c r="A2086">
        <f>ROW(Source!A714)</f>
        <v>714</v>
      </c>
      <c r="B2086">
        <v>382003596</v>
      </c>
      <c r="C2086">
        <v>382003578</v>
      </c>
      <c r="D2086">
        <v>342751716</v>
      </c>
      <c r="E2086">
        <v>1</v>
      </c>
      <c r="F2086">
        <v>1</v>
      </c>
      <c r="G2086">
        <v>1</v>
      </c>
      <c r="H2086">
        <v>3</v>
      </c>
      <c r="I2086" t="s">
        <v>1136</v>
      </c>
      <c r="J2086" t="s">
        <v>1137</v>
      </c>
      <c r="K2086" t="s">
        <v>1138</v>
      </c>
      <c r="L2086">
        <v>1407</v>
      </c>
      <c r="N2086">
        <v>1013</v>
      </c>
      <c r="O2086" t="s">
        <v>1139</v>
      </c>
      <c r="P2086" t="s">
        <v>1139</v>
      </c>
      <c r="Q2086">
        <v>1</v>
      </c>
      <c r="X2086">
        <v>2.4E-2</v>
      </c>
      <c r="Y2086">
        <v>6052.54</v>
      </c>
      <c r="Z2086">
        <v>0</v>
      </c>
      <c r="AA2086">
        <v>0</v>
      </c>
      <c r="AB2086">
        <v>0</v>
      </c>
      <c r="AC2086">
        <v>0</v>
      </c>
      <c r="AD2086">
        <v>1</v>
      </c>
      <c r="AE2086">
        <v>0</v>
      </c>
      <c r="AF2086" t="s">
        <v>14</v>
      </c>
      <c r="AG2086">
        <v>0</v>
      </c>
      <c r="AH2086">
        <v>2</v>
      </c>
      <c r="AI2086">
        <v>382003586</v>
      </c>
      <c r="AJ2086">
        <v>2086</v>
      </c>
      <c r="AK2086">
        <v>0</v>
      </c>
      <c r="AL2086">
        <v>0</v>
      </c>
      <c r="AM2086">
        <v>0</v>
      </c>
      <c r="AN2086">
        <v>0</v>
      </c>
      <c r="AO2086">
        <v>0</v>
      </c>
      <c r="AP2086">
        <v>0</v>
      </c>
      <c r="AQ2086">
        <v>0</v>
      </c>
      <c r="AR2086">
        <v>0</v>
      </c>
    </row>
    <row r="2087" spans="1:44" x14ac:dyDescent="0.25">
      <c r="A2087">
        <f>ROW(Source!A714)</f>
        <v>714</v>
      </c>
      <c r="B2087">
        <v>382003597</v>
      </c>
      <c r="C2087">
        <v>382003578</v>
      </c>
      <c r="D2087">
        <v>342760401</v>
      </c>
      <c r="E2087">
        <v>1</v>
      </c>
      <c r="F2087">
        <v>1</v>
      </c>
      <c r="G2087">
        <v>1</v>
      </c>
      <c r="H2087">
        <v>3</v>
      </c>
      <c r="I2087" t="s">
        <v>1184</v>
      </c>
      <c r="J2087" t="s">
        <v>1185</v>
      </c>
      <c r="K2087" t="s">
        <v>1186</v>
      </c>
      <c r="L2087">
        <v>1407</v>
      </c>
      <c r="N2087">
        <v>1013</v>
      </c>
      <c r="O2087" t="s">
        <v>1139</v>
      </c>
      <c r="P2087" t="s">
        <v>1139</v>
      </c>
      <c r="Q2087">
        <v>1</v>
      </c>
      <c r="X2087">
        <v>1E-3</v>
      </c>
      <c r="Y2087">
        <v>493.39</v>
      </c>
      <c r="Z2087">
        <v>0</v>
      </c>
      <c r="AA2087">
        <v>0</v>
      </c>
      <c r="AB2087">
        <v>0</v>
      </c>
      <c r="AC2087">
        <v>0</v>
      </c>
      <c r="AD2087">
        <v>1</v>
      </c>
      <c r="AE2087">
        <v>0</v>
      </c>
      <c r="AF2087" t="s">
        <v>14</v>
      </c>
      <c r="AG2087">
        <v>0</v>
      </c>
      <c r="AH2087">
        <v>2</v>
      </c>
      <c r="AI2087">
        <v>382003587</v>
      </c>
      <c r="AJ2087">
        <v>2087</v>
      </c>
      <c r="AK2087">
        <v>0</v>
      </c>
      <c r="AL2087">
        <v>0</v>
      </c>
      <c r="AM2087">
        <v>0</v>
      </c>
      <c r="AN2087">
        <v>0</v>
      </c>
      <c r="AO2087">
        <v>0</v>
      </c>
      <c r="AP2087">
        <v>0</v>
      </c>
      <c r="AQ2087">
        <v>0</v>
      </c>
      <c r="AR2087">
        <v>0</v>
      </c>
    </row>
    <row r="2088" spans="1:44" x14ac:dyDescent="0.25">
      <c r="A2088">
        <f>ROW(Source!A714)</f>
        <v>714</v>
      </c>
      <c r="B2088">
        <v>382003598</v>
      </c>
      <c r="C2088">
        <v>382003578</v>
      </c>
      <c r="D2088">
        <v>342646017</v>
      </c>
      <c r="E2088">
        <v>113</v>
      </c>
      <c r="F2088">
        <v>1</v>
      </c>
      <c r="G2088">
        <v>1</v>
      </c>
      <c r="H2088">
        <v>3</v>
      </c>
      <c r="I2088" t="s">
        <v>1042</v>
      </c>
      <c r="J2088" t="s">
        <v>3</v>
      </c>
      <c r="K2088" t="s">
        <v>1043</v>
      </c>
      <c r="L2088">
        <v>3277935</v>
      </c>
      <c r="N2088">
        <v>1013</v>
      </c>
      <c r="O2088" t="s">
        <v>1044</v>
      </c>
      <c r="P2088" t="s">
        <v>1044</v>
      </c>
      <c r="Q2088">
        <v>1</v>
      </c>
      <c r="X2088">
        <v>2</v>
      </c>
      <c r="Y2088">
        <v>0</v>
      </c>
      <c r="Z2088">
        <v>0</v>
      </c>
      <c r="AA2088">
        <v>0</v>
      </c>
      <c r="AB2088">
        <v>0</v>
      </c>
      <c r="AC2088">
        <v>0</v>
      </c>
      <c r="AD2088">
        <v>0</v>
      </c>
      <c r="AE2088">
        <v>0</v>
      </c>
      <c r="AF2088" t="s">
        <v>14</v>
      </c>
      <c r="AG2088">
        <v>0</v>
      </c>
      <c r="AH2088">
        <v>2</v>
      </c>
      <c r="AI2088">
        <v>382003588</v>
      </c>
      <c r="AJ2088">
        <v>2088</v>
      </c>
      <c r="AK2088">
        <v>0</v>
      </c>
      <c r="AL2088">
        <v>0</v>
      </c>
      <c r="AM2088">
        <v>0</v>
      </c>
      <c r="AN2088">
        <v>0</v>
      </c>
      <c r="AO2088">
        <v>0</v>
      </c>
      <c r="AP2088">
        <v>0</v>
      </c>
      <c r="AQ2088">
        <v>0</v>
      </c>
      <c r="AR2088">
        <v>0</v>
      </c>
    </row>
    <row r="2089" spans="1:44" x14ac:dyDescent="0.25">
      <c r="A2089">
        <f>ROW(Source!A715)</f>
        <v>715</v>
      </c>
      <c r="B2089">
        <v>382003610</v>
      </c>
      <c r="C2089">
        <v>382003599</v>
      </c>
      <c r="D2089">
        <v>342640222</v>
      </c>
      <c r="E2089">
        <v>113</v>
      </c>
      <c r="F2089">
        <v>1</v>
      </c>
      <c r="G2089">
        <v>1</v>
      </c>
      <c r="H2089">
        <v>1</v>
      </c>
      <c r="I2089" t="s">
        <v>1047</v>
      </c>
      <c r="J2089" t="s">
        <v>3</v>
      </c>
      <c r="K2089" t="s">
        <v>1048</v>
      </c>
      <c r="L2089">
        <v>1191</v>
      </c>
      <c r="N2089">
        <v>1013</v>
      </c>
      <c r="O2089" t="s">
        <v>1034</v>
      </c>
      <c r="P2089" t="s">
        <v>1034</v>
      </c>
      <c r="Q2089">
        <v>1</v>
      </c>
      <c r="X2089">
        <v>8</v>
      </c>
      <c r="Y2089">
        <v>0</v>
      </c>
      <c r="Z2089">
        <v>0</v>
      </c>
      <c r="AA2089">
        <v>0</v>
      </c>
      <c r="AB2089">
        <v>597.98</v>
      </c>
      <c r="AC2089">
        <v>0</v>
      </c>
      <c r="AD2089">
        <v>1</v>
      </c>
      <c r="AE2089">
        <v>1</v>
      </c>
      <c r="AF2089" t="s">
        <v>149</v>
      </c>
      <c r="AG2089">
        <v>2.0640000000000001</v>
      </c>
      <c r="AH2089">
        <v>2</v>
      </c>
      <c r="AI2089">
        <v>382003600</v>
      </c>
      <c r="AJ2089">
        <v>2089</v>
      </c>
      <c r="AK2089">
        <v>0</v>
      </c>
      <c r="AL2089">
        <v>0</v>
      </c>
      <c r="AM2089">
        <v>0</v>
      </c>
      <c r="AN2089">
        <v>0</v>
      </c>
      <c r="AO2089">
        <v>0</v>
      </c>
      <c r="AP2089">
        <v>0</v>
      </c>
      <c r="AQ2089">
        <v>0</v>
      </c>
      <c r="AR2089">
        <v>0</v>
      </c>
    </row>
    <row r="2090" spans="1:44" x14ac:dyDescent="0.25">
      <c r="A2090">
        <f>ROW(Source!A715)</f>
        <v>715</v>
      </c>
      <c r="B2090">
        <v>382003611</v>
      </c>
      <c r="C2090">
        <v>382003599</v>
      </c>
      <c r="D2090">
        <v>342640393</v>
      </c>
      <c r="E2090">
        <v>113</v>
      </c>
      <c r="F2090">
        <v>1</v>
      </c>
      <c r="G2090">
        <v>1</v>
      </c>
      <c r="H2090">
        <v>1</v>
      </c>
      <c r="I2090" t="s">
        <v>1035</v>
      </c>
      <c r="J2090" t="s">
        <v>3</v>
      </c>
      <c r="K2090" t="s">
        <v>1036</v>
      </c>
      <c r="L2090">
        <v>1191</v>
      </c>
      <c r="N2090">
        <v>1013</v>
      </c>
      <c r="O2090" t="s">
        <v>1034</v>
      </c>
      <c r="P2090" t="s">
        <v>1034</v>
      </c>
      <c r="Q2090">
        <v>1</v>
      </c>
      <c r="X2090">
        <v>0.7</v>
      </c>
      <c r="Y2090">
        <v>0</v>
      </c>
      <c r="Z2090">
        <v>0</v>
      </c>
      <c r="AA2090">
        <v>0</v>
      </c>
      <c r="AB2090">
        <v>0</v>
      </c>
      <c r="AC2090">
        <v>0</v>
      </c>
      <c r="AD2090">
        <v>1</v>
      </c>
      <c r="AE2090">
        <v>2</v>
      </c>
      <c r="AF2090" t="s">
        <v>149</v>
      </c>
      <c r="AG2090">
        <v>0.18059999999999998</v>
      </c>
      <c r="AH2090">
        <v>2</v>
      </c>
      <c r="AI2090">
        <v>382003601</v>
      </c>
      <c r="AJ2090">
        <v>2090</v>
      </c>
      <c r="AK2090">
        <v>0</v>
      </c>
      <c r="AL2090">
        <v>0</v>
      </c>
      <c r="AM2090">
        <v>0</v>
      </c>
      <c r="AN2090">
        <v>0</v>
      </c>
      <c r="AO2090">
        <v>0</v>
      </c>
      <c r="AP2090">
        <v>0</v>
      </c>
      <c r="AQ2090">
        <v>0</v>
      </c>
      <c r="AR2090">
        <v>0</v>
      </c>
    </row>
    <row r="2091" spans="1:44" x14ac:dyDescent="0.25">
      <c r="A2091">
        <f>ROW(Source!A715)</f>
        <v>715</v>
      </c>
      <c r="B2091">
        <v>382003612</v>
      </c>
      <c r="C2091">
        <v>382003599</v>
      </c>
      <c r="D2091">
        <v>342765492</v>
      </c>
      <c r="E2091">
        <v>1</v>
      </c>
      <c r="F2091">
        <v>1</v>
      </c>
      <c r="G2091">
        <v>1</v>
      </c>
      <c r="H2091">
        <v>2</v>
      </c>
      <c r="I2091" t="s">
        <v>1056</v>
      </c>
      <c r="J2091" t="s">
        <v>1057</v>
      </c>
      <c r="K2091" t="s">
        <v>1058</v>
      </c>
      <c r="L2091">
        <v>1368</v>
      </c>
      <c r="N2091">
        <v>1011</v>
      </c>
      <c r="O2091" t="s">
        <v>1040</v>
      </c>
      <c r="P2091" t="s">
        <v>1040</v>
      </c>
      <c r="Q2091">
        <v>1</v>
      </c>
      <c r="X2091">
        <v>0.7</v>
      </c>
      <c r="Y2091">
        <v>0</v>
      </c>
      <c r="Z2091">
        <v>995.51</v>
      </c>
      <c r="AA2091">
        <v>687.23</v>
      </c>
      <c r="AB2091">
        <v>0</v>
      </c>
      <c r="AC2091">
        <v>0</v>
      </c>
      <c r="AD2091">
        <v>1</v>
      </c>
      <c r="AE2091">
        <v>0</v>
      </c>
      <c r="AF2091" t="s">
        <v>149</v>
      </c>
      <c r="AG2091">
        <v>0.18059999999999998</v>
      </c>
      <c r="AH2091">
        <v>2</v>
      </c>
      <c r="AI2091">
        <v>382003602</v>
      </c>
      <c r="AJ2091">
        <v>2091</v>
      </c>
      <c r="AK2091">
        <v>0</v>
      </c>
      <c r="AL2091">
        <v>0</v>
      </c>
      <c r="AM2091">
        <v>0</v>
      </c>
      <c r="AN2091">
        <v>0</v>
      </c>
      <c r="AO2091">
        <v>0</v>
      </c>
      <c r="AP2091">
        <v>0</v>
      </c>
      <c r="AQ2091">
        <v>0</v>
      </c>
      <c r="AR2091">
        <v>0</v>
      </c>
    </row>
    <row r="2092" spans="1:44" x14ac:dyDescent="0.25">
      <c r="A2092">
        <f>ROW(Source!A715)</f>
        <v>715</v>
      </c>
      <c r="B2092">
        <v>382003613</v>
      </c>
      <c r="C2092">
        <v>382003599</v>
      </c>
      <c r="D2092">
        <v>342713938</v>
      </c>
      <c r="E2092">
        <v>1</v>
      </c>
      <c r="F2092">
        <v>1</v>
      </c>
      <c r="G2092">
        <v>1</v>
      </c>
      <c r="H2092">
        <v>3</v>
      </c>
      <c r="I2092" t="s">
        <v>1049</v>
      </c>
      <c r="J2092" t="s">
        <v>1050</v>
      </c>
      <c r="K2092" t="s">
        <v>1051</v>
      </c>
      <c r="L2092">
        <v>1348</v>
      </c>
      <c r="N2092">
        <v>1009</v>
      </c>
      <c r="O2092" t="s">
        <v>846</v>
      </c>
      <c r="P2092" t="s">
        <v>846</v>
      </c>
      <c r="Q2092">
        <v>1000</v>
      </c>
      <c r="X2092">
        <v>1E-4</v>
      </c>
      <c r="Y2092">
        <v>116448.72</v>
      </c>
      <c r="Z2092">
        <v>0</v>
      </c>
      <c r="AA2092">
        <v>0</v>
      </c>
      <c r="AB2092">
        <v>0</v>
      </c>
      <c r="AC2092">
        <v>0</v>
      </c>
      <c r="AD2092">
        <v>1</v>
      </c>
      <c r="AE2092">
        <v>0</v>
      </c>
      <c r="AF2092" t="s">
        <v>148</v>
      </c>
      <c r="AG2092">
        <v>0</v>
      </c>
      <c r="AH2092">
        <v>2</v>
      </c>
      <c r="AI2092">
        <v>382003603</v>
      </c>
      <c r="AJ2092">
        <v>2092</v>
      </c>
      <c r="AK2092">
        <v>0</v>
      </c>
      <c r="AL2092">
        <v>0</v>
      </c>
      <c r="AM2092">
        <v>0</v>
      </c>
      <c r="AN2092">
        <v>0</v>
      </c>
      <c r="AO2092">
        <v>0</v>
      </c>
      <c r="AP2092">
        <v>0</v>
      </c>
      <c r="AQ2092">
        <v>0</v>
      </c>
      <c r="AR2092">
        <v>0</v>
      </c>
    </row>
    <row r="2093" spans="1:44" x14ac:dyDescent="0.25">
      <c r="A2093">
        <f>ROW(Source!A715)</f>
        <v>715</v>
      </c>
      <c r="B2093">
        <v>382003614</v>
      </c>
      <c r="C2093">
        <v>382003599</v>
      </c>
      <c r="D2093">
        <v>342714020</v>
      </c>
      <c r="E2093">
        <v>1</v>
      </c>
      <c r="F2093">
        <v>1</v>
      </c>
      <c r="G2093">
        <v>1</v>
      </c>
      <c r="H2093">
        <v>3</v>
      </c>
      <c r="I2093" t="s">
        <v>1066</v>
      </c>
      <c r="J2093" t="s">
        <v>1067</v>
      </c>
      <c r="K2093" t="s">
        <v>1068</v>
      </c>
      <c r="L2093">
        <v>1346</v>
      </c>
      <c r="N2093">
        <v>1009</v>
      </c>
      <c r="O2093" t="s">
        <v>1055</v>
      </c>
      <c r="P2093" t="s">
        <v>1055</v>
      </c>
      <c r="Q2093">
        <v>1</v>
      </c>
      <c r="X2093">
        <v>5.6000000000000001E-2</v>
      </c>
      <c r="Y2093">
        <v>41.38</v>
      </c>
      <c r="Z2093">
        <v>0</v>
      </c>
      <c r="AA2093">
        <v>0</v>
      </c>
      <c r="AB2093">
        <v>0</v>
      </c>
      <c r="AC2093">
        <v>0</v>
      </c>
      <c r="AD2093">
        <v>1</v>
      </c>
      <c r="AE2093">
        <v>0</v>
      </c>
      <c r="AF2093" t="s">
        <v>148</v>
      </c>
      <c r="AG2093">
        <v>0</v>
      </c>
      <c r="AH2093">
        <v>2</v>
      </c>
      <c r="AI2093">
        <v>382003604</v>
      </c>
      <c r="AJ2093">
        <v>2093</v>
      </c>
      <c r="AK2093">
        <v>0</v>
      </c>
      <c r="AL2093">
        <v>0</v>
      </c>
      <c r="AM2093">
        <v>0</v>
      </c>
      <c r="AN2093">
        <v>0</v>
      </c>
      <c r="AO2093">
        <v>0</v>
      </c>
      <c r="AP2093">
        <v>0</v>
      </c>
      <c r="AQ2093">
        <v>0</v>
      </c>
      <c r="AR2093">
        <v>0</v>
      </c>
    </row>
    <row r="2094" spans="1:44" x14ac:dyDescent="0.25">
      <c r="A2094">
        <f>ROW(Source!A715)</f>
        <v>715</v>
      </c>
      <c r="B2094">
        <v>382003615</v>
      </c>
      <c r="C2094">
        <v>382003599</v>
      </c>
      <c r="D2094">
        <v>342715876</v>
      </c>
      <c r="E2094">
        <v>1</v>
      </c>
      <c r="F2094">
        <v>1</v>
      </c>
      <c r="G2094">
        <v>1</v>
      </c>
      <c r="H2094">
        <v>3</v>
      </c>
      <c r="I2094" t="s">
        <v>1069</v>
      </c>
      <c r="J2094" t="s">
        <v>1070</v>
      </c>
      <c r="K2094" t="s">
        <v>1071</v>
      </c>
      <c r="L2094">
        <v>1346</v>
      </c>
      <c r="N2094">
        <v>1009</v>
      </c>
      <c r="O2094" t="s">
        <v>1055</v>
      </c>
      <c r="P2094" t="s">
        <v>1055</v>
      </c>
      <c r="Q2094">
        <v>1</v>
      </c>
      <c r="X2094">
        <v>2.5000000000000001E-2</v>
      </c>
      <c r="Y2094">
        <v>675.01</v>
      </c>
      <c r="Z2094">
        <v>0</v>
      </c>
      <c r="AA2094">
        <v>0</v>
      </c>
      <c r="AB2094">
        <v>0</v>
      </c>
      <c r="AC2094">
        <v>0</v>
      </c>
      <c r="AD2094">
        <v>1</v>
      </c>
      <c r="AE2094">
        <v>0</v>
      </c>
      <c r="AF2094" t="s">
        <v>148</v>
      </c>
      <c r="AG2094">
        <v>0</v>
      </c>
      <c r="AH2094">
        <v>2</v>
      </c>
      <c r="AI2094">
        <v>382003605</v>
      </c>
      <c r="AJ2094">
        <v>2094</v>
      </c>
      <c r="AK2094">
        <v>0</v>
      </c>
      <c r="AL2094">
        <v>0</v>
      </c>
      <c r="AM2094">
        <v>0</v>
      </c>
      <c r="AN2094">
        <v>0</v>
      </c>
      <c r="AO2094">
        <v>0</v>
      </c>
      <c r="AP2094">
        <v>0</v>
      </c>
      <c r="AQ2094">
        <v>0</v>
      </c>
      <c r="AR2094">
        <v>0</v>
      </c>
    </row>
    <row r="2095" spans="1:44" x14ac:dyDescent="0.25">
      <c r="A2095">
        <f>ROW(Source!A715)</f>
        <v>715</v>
      </c>
      <c r="B2095">
        <v>382003616</v>
      </c>
      <c r="C2095">
        <v>382003599</v>
      </c>
      <c r="D2095">
        <v>342751707</v>
      </c>
      <c r="E2095">
        <v>1</v>
      </c>
      <c r="F2095">
        <v>1</v>
      </c>
      <c r="G2095">
        <v>1</v>
      </c>
      <c r="H2095">
        <v>3</v>
      </c>
      <c r="I2095" t="s">
        <v>1133</v>
      </c>
      <c r="J2095" t="s">
        <v>1134</v>
      </c>
      <c r="K2095" t="s">
        <v>1135</v>
      </c>
      <c r="L2095">
        <v>1425</v>
      </c>
      <c r="N2095">
        <v>1013</v>
      </c>
      <c r="O2095" t="s">
        <v>1082</v>
      </c>
      <c r="P2095" t="s">
        <v>1082</v>
      </c>
      <c r="Q2095">
        <v>1</v>
      </c>
      <c r="X2095">
        <v>0.63</v>
      </c>
      <c r="Y2095">
        <v>47.26</v>
      </c>
      <c r="Z2095">
        <v>0</v>
      </c>
      <c r="AA2095">
        <v>0</v>
      </c>
      <c r="AB2095">
        <v>0</v>
      </c>
      <c r="AC2095">
        <v>0</v>
      </c>
      <c r="AD2095">
        <v>1</v>
      </c>
      <c r="AE2095">
        <v>0</v>
      </c>
      <c r="AF2095" t="s">
        <v>148</v>
      </c>
      <c r="AG2095">
        <v>0</v>
      </c>
      <c r="AH2095">
        <v>2</v>
      </c>
      <c r="AI2095">
        <v>382003606</v>
      </c>
      <c r="AJ2095">
        <v>2095</v>
      </c>
      <c r="AK2095">
        <v>0</v>
      </c>
      <c r="AL2095">
        <v>0</v>
      </c>
      <c r="AM2095">
        <v>0</v>
      </c>
      <c r="AN2095">
        <v>0</v>
      </c>
      <c r="AO2095">
        <v>0</v>
      </c>
      <c r="AP2095">
        <v>0</v>
      </c>
      <c r="AQ2095">
        <v>0</v>
      </c>
      <c r="AR2095">
        <v>0</v>
      </c>
    </row>
    <row r="2096" spans="1:44" x14ac:dyDescent="0.25">
      <c r="A2096">
        <f>ROW(Source!A715)</f>
        <v>715</v>
      </c>
      <c r="B2096">
        <v>382003617</v>
      </c>
      <c r="C2096">
        <v>382003599</v>
      </c>
      <c r="D2096">
        <v>342751716</v>
      </c>
      <c r="E2096">
        <v>1</v>
      </c>
      <c r="F2096">
        <v>1</v>
      </c>
      <c r="G2096">
        <v>1</v>
      </c>
      <c r="H2096">
        <v>3</v>
      </c>
      <c r="I2096" t="s">
        <v>1136</v>
      </c>
      <c r="J2096" t="s">
        <v>1137</v>
      </c>
      <c r="K2096" t="s">
        <v>1138</v>
      </c>
      <c r="L2096">
        <v>1407</v>
      </c>
      <c r="N2096">
        <v>1013</v>
      </c>
      <c r="O2096" t="s">
        <v>1139</v>
      </c>
      <c r="P2096" t="s">
        <v>1139</v>
      </c>
      <c r="Q2096">
        <v>1</v>
      </c>
      <c r="X2096">
        <v>3.5999999999999997E-2</v>
      </c>
      <c r="Y2096">
        <v>6052.54</v>
      </c>
      <c r="Z2096">
        <v>0</v>
      </c>
      <c r="AA2096">
        <v>0</v>
      </c>
      <c r="AB2096">
        <v>0</v>
      </c>
      <c r="AC2096">
        <v>0</v>
      </c>
      <c r="AD2096">
        <v>1</v>
      </c>
      <c r="AE2096">
        <v>0</v>
      </c>
      <c r="AF2096" t="s">
        <v>148</v>
      </c>
      <c r="AG2096">
        <v>0</v>
      </c>
      <c r="AH2096">
        <v>2</v>
      </c>
      <c r="AI2096">
        <v>382003607</v>
      </c>
      <c r="AJ2096">
        <v>2096</v>
      </c>
      <c r="AK2096">
        <v>0</v>
      </c>
      <c r="AL2096">
        <v>0</v>
      </c>
      <c r="AM2096">
        <v>0</v>
      </c>
      <c r="AN2096">
        <v>0</v>
      </c>
      <c r="AO2096">
        <v>0</v>
      </c>
      <c r="AP2096">
        <v>0</v>
      </c>
      <c r="AQ2096">
        <v>0</v>
      </c>
      <c r="AR2096">
        <v>0</v>
      </c>
    </row>
    <row r="2097" spans="1:44" x14ac:dyDescent="0.25">
      <c r="A2097">
        <f>ROW(Source!A715)</f>
        <v>715</v>
      </c>
      <c r="B2097">
        <v>382003618</v>
      </c>
      <c r="C2097">
        <v>382003599</v>
      </c>
      <c r="D2097">
        <v>342760401</v>
      </c>
      <c r="E2097">
        <v>1</v>
      </c>
      <c r="F2097">
        <v>1</v>
      </c>
      <c r="G2097">
        <v>1</v>
      </c>
      <c r="H2097">
        <v>3</v>
      </c>
      <c r="I2097" t="s">
        <v>1184</v>
      </c>
      <c r="J2097" t="s">
        <v>1185</v>
      </c>
      <c r="K2097" t="s">
        <v>1186</v>
      </c>
      <c r="L2097">
        <v>1407</v>
      </c>
      <c r="N2097">
        <v>1013</v>
      </c>
      <c r="O2097" t="s">
        <v>1139</v>
      </c>
      <c r="P2097" t="s">
        <v>1139</v>
      </c>
      <c r="Q2097">
        <v>1</v>
      </c>
      <c r="X2097">
        <v>1E-3</v>
      </c>
      <c r="Y2097">
        <v>493.39</v>
      </c>
      <c r="Z2097">
        <v>0</v>
      </c>
      <c r="AA2097">
        <v>0</v>
      </c>
      <c r="AB2097">
        <v>0</v>
      </c>
      <c r="AC2097">
        <v>0</v>
      </c>
      <c r="AD2097">
        <v>1</v>
      </c>
      <c r="AE2097">
        <v>0</v>
      </c>
      <c r="AF2097" t="s">
        <v>148</v>
      </c>
      <c r="AG2097">
        <v>0</v>
      </c>
      <c r="AH2097">
        <v>2</v>
      </c>
      <c r="AI2097">
        <v>382003608</v>
      </c>
      <c r="AJ2097">
        <v>2097</v>
      </c>
      <c r="AK2097">
        <v>0</v>
      </c>
      <c r="AL2097">
        <v>0</v>
      </c>
      <c r="AM2097">
        <v>0</v>
      </c>
      <c r="AN2097">
        <v>0</v>
      </c>
      <c r="AO2097">
        <v>0</v>
      </c>
      <c r="AP2097">
        <v>0</v>
      </c>
      <c r="AQ2097">
        <v>0</v>
      </c>
      <c r="AR2097">
        <v>0</v>
      </c>
    </row>
    <row r="2098" spans="1:44" x14ac:dyDescent="0.25">
      <c r="A2098">
        <f>ROW(Source!A715)</f>
        <v>715</v>
      </c>
      <c r="B2098">
        <v>382003619</v>
      </c>
      <c r="C2098">
        <v>382003599</v>
      </c>
      <c r="D2098">
        <v>342646017</v>
      </c>
      <c r="E2098">
        <v>113</v>
      </c>
      <c r="F2098">
        <v>1</v>
      </c>
      <c r="G2098">
        <v>1</v>
      </c>
      <c r="H2098">
        <v>3</v>
      </c>
      <c r="I2098" t="s">
        <v>1042</v>
      </c>
      <c r="J2098" t="s">
        <v>3</v>
      </c>
      <c r="K2098" t="s">
        <v>1043</v>
      </c>
      <c r="L2098">
        <v>3277935</v>
      </c>
      <c r="N2098">
        <v>1013</v>
      </c>
      <c r="O2098" t="s">
        <v>1044</v>
      </c>
      <c r="P2098" t="s">
        <v>1044</v>
      </c>
      <c r="Q2098">
        <v>1</v>
      </c>
      <c r="X2098">
        <v>2</v>
      </c>
      <c r="Y2098">
        <v>0</v>
      </c>
      <c r="Z2098">
        <v>0</v>
      </c>
      <c r="AA2098">
        <v>0</v>
      </c>
      <c r="AB2098">
        <v>0</v>
      </c>
      <c r="AC2098">
        <v>0</v>
      </c>
      <c r="AD2098">
        <v>0</v>
      </c>
      <c r="AE2098">
        <v>0</v>
      </c>
      <c r="AF2098" t="s">
        <v>148</v>
      </c>
      <c r="AG2098">
        <v>0</v>
      </c>
      <c r="AH2098">
        <v>2</v>
      </c>
      <c r="AI2098">
        <v>382003609</v>
      </c>
      <c r="AJ2098">
        <v>2098</v>
      </c>
      <c r="AK2098">
        <v>0</v>
      </c>
      <c r="AL2098">
        <v>0</v>
      </c>
      <c r="AM2098">
        <v>0</v>
      </c>
      <c r="AN2098">
        <v>0</v>
      </c>
      <c r="AO2098">
        <v>0</v>
      </c>
      <c r="AP2098">
        <v>0</v>
      </c>
      <c r="AQ2098">
        <v>0</v>
      </c>
      <c r="AR2098">
        <v>0</v>
      </c>
    </row>
    <row r="2099" spans="1:44" x14ac:dyDescent="0.25">
      <c r="A2099">
        <f>ROW(Source!A716)</f>
        <v>716</v>
      </c>
      <c r="B2099">
        <v>382003631</v>
      </c>
      <c r="C2099">
        <v>382003620</v>
      </c>
      <c r="D2099">
        <v>342640222</v>
      </c>
      <c r="E2099">
        <v>113</v>
      </c>
      <c r="F2099">
        <v>1</v>
      </c>
      <c r="G2099">
        <v>1</v>
      </c>
      <c r="H2099">
        <v>1</v>
      </c>
      <c r="I2099" t="s">
        <v>1047</v>
      </c>
      <c r="J2099" t="s">
        <v>3</v>
      </c>
      <c r="K2099" t="s">
        <v>1048</v>
      </c>
      <c r="L2099">
        <v>1191</v>
      </c>
      <c r="N2099">
        <v>1013</v>
      </c>
      <c r="O2099" t="s">
        <v>1034</v>
      </c>
      <c r="P2099" t="s">
        <v>1034</v>
      </c>
      <c r="Q2099">
        <v>1</v>
      </c>
      <c r="X2099">
        <v>8</v>
      </c>
      <c r="Y2099">
        <v>0</v>
      </c>
      <c r="Z2099">
        <v>0</v>
      </c>
      <c r="AA2099">
        <v>0</v>
      </c>
      <c r="AB2099">
        <v>597.98</v>
      </c>
      <c r="AC2099">
        <v>0</v>
      </c>
      <c r="AD2099">
        <v>1</v>
      </c>
      <c r="AE2099">
        <v>1</v>
      </c>
      <c r="AF2099" t="s">
        <v>23</v>
      </c>
      <c r="AG2099">
        <v>6.88</v>
      </c>
      <c r="AH2099">
        <v>2</v>
      </c>
      <c r="AI2099">
        <v>382003621</v>
      </c>
      <c r="AJ2099">
        <v>2099</v>
      </c>
      <c r="AK2099">
        <v>0</v>
      </c>
      <c r="AL2099">
        <v>0</v>
      </c>
      <c r="AM2099">
        <v>0</v>
      </c>
      <c r="AN2099">
        <v>0</v>
      </c>
      <c r="AO2099">
        <v>0</v>
      </c>
      <c r="AP2099">
        <v>0</v>
      </c>
      <c r="AQ2099">
        <v>0</v>
      </c>
      <c r="AR2099">
        <v>0</v>
      </c>
    </row>
    <row r="2100" spans="1:44" x14ac:dyDescent="0.25">
      <c r="A2100">
        <f>ROW(Source!A716)</f>
        <v>716</v>
      </c>
      <c r="B2100">
        <v>382003632</v>
      </c>
      <c r="C2100">
        <v>382003620</v>
      </c>
      <c r="D2100">
        <v>342640393</v>
      </c>
      <c r="E2100">
        <v>113</v>
      </c>
      <c r="F2100">
        <v>1</v>
      </c>
      <c r="G2100">
        <v>1</v>
      </c>
      <c r="H2100">
        <v>1</v>
      </c>
      <c r="I2100" t="s">
        <v>1035</v>
      </c>
      <c r="J2100" t="s">
        <v>3</v>
      </c>
      <c r="K2100" t="s">
        <v>1036</v>
      </c>
      <c r="L2100">
        <v>1191</v>
      </c>
      <c r="N2100">
        <v>1013</v>
      </c>
      <c r="O2100" t="s">
        <v>1034</v>
      </c>
      <c r="P2100" t="s">
        <v>1034</v>
      </c>
      <c r="Q2100">
        <v>1</v>
      </c>
      <c r="X2100">
        <v>0.7</v>
      </c>
      <c r="Y2100">
        <v>0</v>
      </c>
      <c r="Z2100">
        <v>0</v>
      </c>
      <c r="AA2100">
        <v>0</v>
      </c>
      <c r="AB2100">
        <v>0</v>
      </c>
      <c r="AC2100">
        <v>0</v>
      </c>
      <c r="AD2100">
        <v>1</v>
      </c>
      <c r="AE2100">
        <v>2</v>
      </c>
      <c r="AF2100" t="s">
        <v>23</v>
      </c>
      <c r="AG2100">
        <v>0.60199999999999998</v>
      </c>
      <c r="AH2100">
        <v>2</v>
      </c>
      <c r="AI2100">
        <v>382003622</v>
      </c>
      <c r="AJ2100">
        <v>2100</v>
      </c>
      <c r="AK2100">
        <v>0</v>
      </c>
      <c r="AL2100">
        <v>0</v>
      </c>
      <c r="AM2100">
        <v>0</v>
      </c>
      <c r="AN2100">
        <v>0</v>
      </c>
      <c r="AO2100">
        <v>0</v>
      </c>
      <c r="AP2100">
        <v>0</v>
      </c>
      <c r="AQ2100">
        <v>0</v>
      </c>
      <c r="AR2100">
        <v>0</v>
      </c>
    </row>
    <row r="2101" spans="1:44" x14ac:dyDescent="0.25">
      <c r="A2101">
        <f>ROW(Source!A716)</f>
        <v>716</v>
      </c>
      <c r="B2101">
        <v>382003633</v>
      </c>
      <c r="C2101">
        <v>382003620</v>
      </c>
      <c r="D2101">
        <v>342765492</v>
      </c>
      <c r="E2101">
        <v>1</v>
      </c>
      <c r="F2101">
        <v>1</v>
      </c>
      <c r="G2101">
        <v>1</v>
      </c>
      <c r="H2101">
        <v>2</v>
      </c>
      <c r="I2101" t="s">
        <v>1056</v>
      </c>
      <c r="J2101" t="s">
        <v>1057</v>
      </c>
      <c r="K2101" t="s">
        <v>1058</v>
      </c>
      <c r="L2101">
        <v>1368</v>
      </c>
      <c r="N2101">
        <v>1011</v>
      </c>
      <c r="O2101" t="s">
        <v>1040</v>
      </c>
      <c r="P2101" t="s">
        <v>1040</v>
      </c>
      <c r="Q2101">
        <v>1</v>
      </c>
      <c r="X2101">
        <v>0.7</v>
      </c>
      <c r="Y2101">
        <v>0</v>
      </c>
      <c r="Z2101">
        <v>995.51</v>
      </c>
      <c r="AA2101">
        <v>687.23</v>
      </c>
      <c r="AB2101">
        <v>0</v>
      </c>
      <c r="AC2101">
        <v>0</v>
      </c>
      <c r="AD2101">
        <v>1</v>
      </c>
      <c r="AE2101">
        <v>0</v>
      </c>
      <c r="AF2101" t="s">
        <v>23</v>
      </c>
      <c r="AG2101">
        <v>0.60199999999999998</v>
      </c>
      <c r="AH2101">
        <v>2</v>
      </c>
      <c r="AI2101">
        <v>382003623</v>
      </c>
      <c r="AJ2101">
        <v>2101</v>
      </c>
      <c r="AK2101">
        <v>0</v>
      </c>
      <c r="AL2101">
        <v>0</v>
      </c>
      <c r="AM2101">
        <v>0</v>
      </c>
      <c r="AN2101">
        <v>0</v>
      </c>
      <c r="AO2101">
        <v>0</v>
      </c>
      <c r="AP2101">
        <v>0</v>
      </c>
      <c r="AQ2101">
        <v>0</v>
      </c>
      <c r="AR2101">
        <v>0</v>
      </c>
    </row>
    <row r="2102" spans="1:44" x14ac:dyDescent="0.25">
      <c r="A2102">
        <f>ROW(Source!A716)</f>
        <v>716</v>
      </c>
      <c r="B2102">
        <v>382003634</v>
      </c>
      <c r="C2102">
        <v>382003620</v>
      </c>
      <c r="D2102">
        <v>342713938</v>
      </c>
      <c r="E2102">
        <v>1</v>
      </c>
      <c r="F2102">
        <v>1</v>
      </c>
      <c r="G2102">
        <v>1</v>
      </c>
      <c r="H2102">
        <v>3</v>
      </c>
      <c r="I2102" t="s">
        <v>1049</v>
      </c>
      <c r="J2102" t="s">
        <v>1050</v>
      </c>
      <c r="K2102" t="s">
        <v>1051</v>
      </c>
      <c r="L2102">
        <v>1348</v>
      </c>
      <c r="N2102">
        <v>1009</v>
      </c>
      <c r="O2102" t="s">
        <v>846</v>
      </c>
      <c r="P2102" t="s">
        <v>846</v>
      </c>
      <c r="Q2102">
        <v>1000</v>
      </c>
      <c r="X2102">
        <v>1E-4</v>
      </c>
      <c r="Y2102">
        <v>116448.72</v>
      </c>
      <c r="Z2102">
        <v>0</v>
      </c>
      <c r="AA2102">
        <v>0</v>
      </c>
      <c r="AB2102">
        <v>0</v>
      </c>
      <c r="AC2102">
        <v>0</v>
      </c>
      <c r="AD2102">
        <v>1</v>
      </c>
      <c r="AE2102">
        <v>0</v>
      </c>
      <c r="AF2102" t="s">
        <v>14</v>
      </c>
      <c r="AG2102">
        <v>0</v>
      </c>
      <c r="AH2102">
        <v>2</v>
      </c>
      <c r="AI2102">
        <v>382003624</v>
      </c>
      <c r="AJ2102">
        <v>2102</v>
      </c>
      <c r="AK2102">
        <v>0</v>
      </c>
      <c r="AL2102">
        <v>0</v>
      </c>
      <c r="AM2102">
        <v>0</v>
      </c>
      <c r="AN2102">
        <v>0</v>
      </c>
      <c r="AO2102">
        <v>0</v>
      </c>
      <c r="AP2102">
        <v>0</v>
      </c>
      <c r="AQ2102">
        <v>0</v>
      </c>
      <c r="AR2102">
        <v>0</v>
      </c>
    </row>
    <row r="2103" spans="1:44" x14ac:dyDescent="0.25">
      <c r="A2103">
        <f>ROW(Source!A716)</f>
        <v>716</v>
      </c>
      <c r="B2103">
        <v>382003635</v>
      </c>
      <c r="C2103">
        <v>382003620</v>
      </c>
      <c r="D2103">
        <v>342714020</v>
      </c>
      <c r="E2103">
        <v>1</v>
      </c>
      <c r="F2103">
        <v>1</v>
      </c>
      <c r="G2103">
        <v>1</v>
      </c>
      <c r="H2103">
        <v>3</v>
      </c>
      <c r="I2103" t="s">
        <v>1066</v>
      </c>
      <c r="J2103" t="s">
        <v>1067</v>
      </c>
      <c r="K2103" t="s">
        <v>1068</v>
      </c>
      <c r="L2103">
        <v>1346</v>
      </c>
      <c r="N2103">
        <v>1009</v>
      </c>
      <c r="O2103" t="s">
        <v>1055</v>
      </c>
      <c r="P2103" t="s">
        <v>1055</v>
      </c>
      <c r="Q2103">
        <v>1</v>
      </c>
      <c r="X2103">
        <v>5.6000000000000001E-2</v>
      </c>
      <c r="Y2103">
        <v>41.38</v>
      </c>
      <c r="Z2103">
        <v>0</v>
      </c>
      <c r="AA2103">
        <v>0</v>
      </c>
      <c r="AB2103">
        <v>0</v>
      </c>
      <c r="AC2103">
        <v>0</v>
      </c>
      <c r="AD2103">
        <v>1</v>
      </c>
      <c r="AE2103">
        <v>0</v>
      </c>
      <c r="AF2103" t="s">
        <v>14</v>
      </c>
      <c r="AG2103">
        <v>0</v>
      </c>
      <c r="AH2103">
        <v>2</v>
      </c>
      <c r="AI2103">
        <v>382003625</v>
      </c>
      <c r="AJ2103">
        <v>2103</v>
      </c>
      <c r="AK2103">
        <v>0</v>
      </c>
      <c r="AL2103">
        <v>0</v>
      </c>
      <c r="AM2103">
        <v>0</v>
      </c>
      <c r="AN2103">
        <v>0</v>
      </c>
      <c r="AO2103">
        <v>0</v>
      </c>
      <c r="AP2103">
        <v>0</v>
      </c>
      <c r="AQ2103">
        <v>0</v>
      </c>
      <c r="AR2103">
        <v>0</v>
      </c>
    </row>
    <row r="2104" spans="1:44" x14ac:dyDescent="0.25">
      <c r="A2104">
        <f>ROW(Source!A716)</f>
        <v>716</v>
      </c>
      <c r="B2104">
        <v>382003636</v>
      </c>
      <c r="C2104">
        <v>382003620</v>
      </c>
      <c r="D2104">
        <v>342715876</v>
      </c>
      <c r="E2104">
        <v>1</v>
      </c>
      <c r="F2104">
        <v>1</v>
      </c>
      <c r="G2104">
        <v>1</v>
      </c>
      <c r="H2104">
        <v>3</v>
      </c>
      <c r="I2104" t="s">
        <v>1069</v>
      </c>
      <c r="J2104" t="s">
        <v>1070</v>
      </c>
      <c r="K2104" t="s">
        <v>1071</v>
      </c>
      <c r="L2104">
        <v>1346</v>
      </c>
      <c r="N2104">
        <v>1009</v>
      </c>
      <c r="O2104" t="s">
        <v>1055</v>
      </c>
      <c r="P2104" t="s">
        <v>1055</v>
      </c>
      <c r="Q2104">
        <v>1</v>
      </c>
      <c r="X2104">
        <v>2.5000000000000001E-2</v>
      </c>
      <c r="Y2104">
        <v>675.01</v>
      </c>
      <c r="Z2104">
        <v>0</v>
      </c>
      <c r="AA2104">
        <v>0</v>
      </c>
      <c r="AB2104">
        <v>0</v>
      </c>
      <c r="AC2104">
        <v>0</v>
      </c>
      <c r="AD2104">
        <v>1</v>
      </c>
      <c r="AE2104">
        <v>0</v>
      </c>
      <c r="AF2104" t="s">
        <v>14</v>
      </c>
      <c r="AG2104">
        <v>0</v>
      </c>
      <c r="AH2104">
        <v>2</v>
      </c>
      <c r="AI2104">
        <v>382003626</v>
      </c>
      <c r="AJ2104">
        <v>2104</v>
      </c>
      <c r="AK2104">
        <v>0</v>
      </c>
      <c r="AL2104">
        <v>0</v>
      </c>
      <c r="AM2104">
        <v>0</v>
      </c>
      <c r="AN2104">
        <v>0</v>
      </c>
      <c r="AO2104">
        <v>0</v>
      </c>
      <c r="AP2104">
        <v>0</v>
      </c>
      <c r="AQ2104">
        <v>0</v>
      </c>
      <c r="AR2104">
        <v>0</v>
      </c>
    </row>
    <row r="2105" spans="1:44" x14ac:dyDescent="0.25">
      <c r="A2105">
        <f>ROW(Source!A716)</f>
        <v>716</v>
      </c>
      <c r="B2105">
        <v>382003637</v>
      </c>
      <c r="C2105">
        <v>382003620</v>
      </c>
      <c r="D2105">
        <v>342751707</v>
      </c>
      <c r="E2105">
        <v>1</v>
      </c>
      <c r="F2105">
        <v>1</v>
      </c>
      <c r="G2105">
        <v>1</v>
      </c>
      <c r="H2105">
        <v>3</v>
      </c>
      <c r="I2105" t="s">
        <v>1133</v>
      </c>
      <c r="J2105" t="s">
        <v>1134</v>
      </c>
      <c r="K2105" t="s">
        <v>1135</v>
      </c>
      <c r="L2105">
        <v>1425</v>
      </c>
      <c r="N2105">
        <v>1013</v>
      </c>
      <c r="O2105" t="s">
        <v>1082</v>
      </c>
      <c r="P2105" t="s">
        <v>1082</v>
      </c>
      <c r="Q2105">
        <v>1</v>
      </c>
      <c r="X2105">
        <v>0.63</v>
      </c>
      <c r="Y2105">
        <v>47.26</v>
      </c>
      <c r="Z2105">
        <v>0</v>
      </c>
      <c r="AA2105">
        <v>0</v>
      </c>
      <c r="AB2105">
        <v>0</v>
      </c>
      <c r="AC2105">
        <v>0</v>
      </c>
      <c r="AD2105">
        <v>1</v>
      </c>
      <c r="AE2105">
        <v>0</v>
      </c>
      <c r="AF2105" t="s">
        <v>14</v>
      </c>
      <c r="AG2105">
        <v>0</v>
      </c>
      <c r="AH2105">
        <v>2</v>
      </c>
      <c r="AI2105">
        <v>382003627</v>
      </c>
      <c r="AJ2105">
        <v>2105</v>
      </c>
      <c r="AK2105">
        <v>0</v>
      </c>
      <c r="AL2105">
        <v>0</v>
      </c>
      <c r="AM2105">
        <v>0</v>
      </c>
      <c r="AN2105">
        <v>0</v>
      </c>
      <c r="AO2105">
        <v>0</v>
      </c>
      <c r="AP2105">
        <v>0</v>
      </c>
      <c r="AQ2105">
        <v>0</v>
      </c>
      <c r="AR2105">
        <v>0</v>
      </c>
    </row>
    <row r="2106" spans="1:44" x14ac:dyDescent="0.25">
      <c r="A2106">
        <f>ROW(Source!A716)</f>
        <v>716</v>
      </c>
      <c r="B2106">
        <v>382003638</v>
      </c>
      <c r="C2106">
        <v>382003620</v>
      </c>
      <c r="D2106">
        <v>342751716</v>
      </c>
      <c r="E2106">
        <v>1</v>
      </c>
      <c r="F2106">
        <v>1</v>
      </c>
      <c r="G2106">
        <v>1</v>
      </c>
      <c r="H2106">
        <v>3</v>
      </c>
      <c r="I2106" t="s">
        <v>1136</v>
      </c>
      <c r="J2106" t="s">
        <v>1137</v>
      </c>
      <c r="K2106" t="s">
        <v>1138</v>
      </c>
      <c r="L2106">
        <v>1407</v>
      </c>
      <c r="N2106">
        <v>1013</v>
      </c>
      <c r="O2106" t="s">
        <v>1139</v>
      </c>
      <c r="P2106" t="s">
        <v>1139</v>
      </c>
      <c r="Q2106">
        <v>1</v>
      </c>
      <c r="X2106">
        <v>3.5999999999999997E-2</v>
      </c>
      <c r="Y2106">
        <v>6052.54</v>
      </c>
      <c r="Z2106">
        <v>0</v>
      </c>
      <c r="AA2106">
        <v>0</v>
      </c>
      <c r="AB2106">
        <v>0</v>
      </c>
      <c r="AC2106">
        <v>0</v>
      </c>
      <c r="AD2106">
        <v>1</v>
      </c>
      <c r="AE2106">
        <v>0</v>
      </c>
      <c r="AF2106" t="s">
        <v>14</v>
      </c>
      <c r="AG2106">
        <v>0</v>
      </c>
      <c r="AH2106">
        <v>2</v>
      </c>
      <c r="AI2106">
        <v>382003628</v>
      </c>
      <c r="AJ2106">
        <v>2106</v>
      </c>
      <c r="AK2106">
        <v>0</v>
      </c>
      <c r="AL2106">
        <v>0</v>
      </c>
      <c r="AM2106">
        <v>0</v>
      </c>
      <c r="AN2106">
        <v>0</v>
      </c>
      <c r="AO2106">
        <v>0</v>
      </c>
      <c r="AP2106">
        <v>0</v>
      </c>
      <c r="AQ2106">
        <v>0</v>
      </c>
      <c r="AR2106">
        <v>0</v>
      </c>
    </row>
    <row r="2107" spans="1:44" x14ac:dyDescent="0.25">
      <c r="A2107">
        <f>ROW(Source!A716)</f>
        <v>716</v>
      </c>
      <c r="B2107">
        <v>382003639</v>
      </c>
      <c r="C2107">
        <v>382003620</v>
      </c>
      <c r="D2107">
        <v>342760401</v>
      </c>
      <c r="E2107">
        <v>1</v>
      </c>
      <c r="F2107">
        <v>1</v>
      </c>
      <c r="G2107">
        <v>1</v>
      </c>
      <c r="H2107">
        <v>3</v>
      </c>
      <c r="I2107" t="s">
        <v>1184</v>
      </c>
      <c r="J2107" t="s">
        <v>1185</v>
      </c>
      <c r="K2107" t="s">
        <v>1186</v>
      </c>
      <c r="L2107">
        <v>1407</v>
      </c>
      <c r="N2107">
        <v>1013</v>
      </c>
      <c r="O2107" t="s">
        <v>1139</v>
      </c>
      <c r="P2107" t="s">
        <v>1139</v>
      </c>
      <c r="Q2107">
        <v>1</v>
      </c>
      <c r="X2107">
        <v>1E-3</v>
      </c>
      <c r="Y2107">
        <v>493.39</v>
      </c>
      <c r="Z2107">
        <v>0</v>
      </c>
      <c r="AA2107">
        <v>0</v>
      </c>
      <c r="AB2107">
        <v>0</v>
      </c>
      <c r="AC2107">
        <v>0</v>
      </c>
      <c r="AD2107">
        <v>1</v>
      </c>
      <c r="AE2107">
        <v>0</v>
      </c>
      <c r="AF2107" t="s">
        <v>14</v>
      </c>
      <c r="AG2107">
        <v>0</v>
      </c>
      <c r="AH2107">
        <v>2</v>
      </c>
      <c r="AI2107">
        <v>382003629</v>
      </c>
      <c r="AJ2107">
        <v>2107</v>
      </c>
      <c r="AK2107">
        <v>0</v>
      </c>
      <c r="AL2107">
        <v>0</v>
      </c>
      <c r="AM2107">
        <v>0</v>
      </c>
      <c r="AN2107">
        <v>0</v>
      </c>
      <c r="AO2107">
        <v>0</v>
      </c>
      <c r="AP2107">
        <v>0</v>
      </c>
      <c r="AQ2107">
        <v>0</v>
      </c>
      <c r="AR2107">
        <v>0</v>
      </c>
    </row>
    <row r="2108" spans="1:44" x14ac:dyDescent="0.25">
      <c r="A2108">
        <f>ROW(Source!A716)</f>
        <v>716</v>
      </c>
      <c r="B2108">
        <v>382003640</v>
      </c>
      <c r="C2108">
        <v>382003620</v>
      </c>
      <c r="D2108">
        <v>342646017</v>
      </c>
      <c r="E2108">
        <v>113</v>
      </c>
      <c r="F2108">
        <v>1</v>
      </c>
      <c r="G2108">
        <v>1</v>
      </c>
      <c r="H2108">
        <v>3</v>
      </c>
      <c r="I2108" t="s">
        <v>1042</v>
      </c>
      <c r="J2108" t="s">
        <v>3</v>
      </c>
      <c r="K2108" t="s">
        <v>1043</v>
      </c>
      <c r="L2108">
        <v>3277935</v>
      </c>
      <c r="N2108">
        <v>1013</v>
      </c>
      <c r="O2108" t="s">
        <v>1044</v>
      </c>
      <c r="P2108" t="s">
        <v>1044</v>
      </c>
      <c r="Q2108">
        <v>1</v>
      </c>
      <c r="X2108">
        <v>2</v>
      </c>
      <c r="Y2108">
        <v>0</v>
      </c>
      <c r="Z2108">
        <v>0</v>
      </c>
      <c r="AA2108">
        <v>0</v>
      </c>
      <c r="AB2108">
        <v>0</v>
      </c>
      <c r="AC2108">
        <v>0</v>
      </c>
      <c r="AD2108">
        <v>0</v>
      </c>
      <c r="AE2108">
        <v>0</v>
      </c>
      <c r="AF2108" t="s">
        <v>14</v>
      </c>
      <c r="AG2108">
        <v>0</v>
      </c>
      <c r="AH2108">
        <v>2</v>
      </c>
      <c r="AI2108">
        <v>382003630</v>
      </c>
      <c r="AJ2108">
        <v>2108</v>
      </c>
      <c r="AK2108">
        <v>0</v>
      </c>
      <c r="AL2108">
        <v>0</v>
      </c>
      <c r="AM2108">
        <v>0</v>
      </c>
      <c r="AN2108">
        <v>0</v>
      </c>
      <c r="AO2108">
        <v>0</v>
      </c>
      <c r="AP2108">
        <v>0</v>
      </c>
      <c r="AQ2108">
        <v>0</v>
      </c>
      <c r="AR2108">
        <v>0</v>
      </c>
    </row>
    <row r="2109" spans="1:44" x14ac:dyDescent="0.25">
      <c r="A2109">
        <f>ROW(Source!A717)</f>
        <v>717</v>
      </c>
      <c r="B2109">
        <v>382003652</v>
      </c>
      <c r="C2109">
        <v>382003641</v>
      </c>
      <c r="D2109">
        <v>342640222</v>
      </c>
      <c r="E2109">
        <v>113</v>
      </c>
      <c r="F2109">
        <v>1</v>
      </c>
      <c r="G2109">
        <v>1</v>
      </c>
      <c r="H2109">
        <v>1</v>
      </c>
      <c r="I2109" t="s">
        <v>1047</v>
      </c>
      <c r="J2109" t="s">
        <v>3</v>
      </c>
      <c r="K2109" t="s">
        <v>1048</v>
      </c>
      <c r="L2109">
        <v>1191</v>
      </c>
      <c r="N2109">
        <v>1013</v>
      </c>
      <c r="O2109" t="s">
        <v>1034</v>
      </c>
      <c r="P2109" t="s">
        <v>1034</v>
      </c>
      <c r="Q2109">
        <v>1</v>
      </c>
      <c r="X2109">
        <v>10</v>
      </c>
      <c r="Y2109">
        <v>0</v>
      </c>
      <c r="Z2109">
        <v>0</v>
      </c>
      <c r="AA2109">
        <v>0</v>
      </c>
      <c r="AB2109">
        <v>597.98</v>
      </c>
      <c r="AC2109">
        <v>0</v>
      </c>
      <c r="AD2109">
        <v>1</v>
      </c>
      <c r="AE2109">
        <v>1</v>
      </c>
      <c r="AF2109" t="s">
        <v>149</v>
      </c>
      <c r="AG2109">
        <v>2.58</v>
      </c>
      <c r="AH2109">
        <v>2</v>
      </c>
      <c r="AI2109">
        <v>382003642</v>
      </c>
      <c r="AJ2109">
        <v>2109</v>
      </c>
      <c r="AK2109">
        <v>0</v>
      </c>
      <c r="AL2109">
        <v>0</v>
      </c>
      <c r="AM2109">
        <v>0</v>
      </c>
      <c r="AN2109">
        <v>0</v>
      </c>
      <c r="AO2109">
        <v>0</v>
      </c>
      <c r="AP2109">
        <v>0</v>
      </c>
      <c r="AQ2109">
        <v>0</v>
      </c>
      <c r="AR2109">
        <v>0</v>
      </c>
    </row>
    <row r="2110" spans="1:44" x14ac:dyDescent="0.25">
      <c r="A2110">
        <f>ROW(Source!A717)</f>
        <v>717</v>
      </c>
      <c r="B2110">
        <v>382003653</v>
      </c>
      <c r="C2110">
        <v>382003641</v>
      </c>
      <c r="D2110">
        <v>342640393</v>
      </c>
      <c r="E2110">
        <v>113</v>
      </c>
      <c r="F2110">
        <v>1</v>
      </c>
      <c r="G2110">
        <v>1</v>
      </c>
      <c r="H2110">
        <v>1</v>
      </c>
      <c r="I2110" t="s">
        <v>1035</v>
      </c>
      <c r="J2110" t="s">
        <v>3</v>
      </c>
      <c r="K2110" t="s">
        <v>1036</v>
      </c>
      <c r="L2110">
        <v>1191</v>
      </c>
      <c r="N2110">
        <v>1013</v>
      </c>
      <c r="O2110" t="s">
        <v>1034</v>
      </c>
      <c r="P2110" t="s">
        <v>1034</v>
      </c>
      <c r="Q2110">
        <v>1</v>
      </c>
      <c r="X2110">
        <v>0.92</v>
      </c>
      <c r="Y2110">
        <v>0</v>
      </c>
      <c r="Z2110">
        <v>0</v>
      </c>
      <c r="AA2110">
        <v>0</v>
      </c>
      <c r="AB2110">
        <v>0</v>
      </c>
      <c r="AC2110">
        <v>0</v>
      </c>
      <c r="AD2110">
        <v>1</v>
      </c>
      <c r="AE2110">
        <v>2</v>
      </c>
      <c r="AF2110" t="s">
        <v>149</v>
      </c>
      <c r="AG2110">
        <v>0.23736000000000002</v>
      </c>
      <c r="AH2110">
        <v>2</v>
      </c>
      <c r="AI2110">
        <v>382003643</v>
      </c>
      <c r="AJ2110">
        <v>2110</v>
      </c>
      <c r="AK2110">
        <v>0</v>
      </c>
      <c r="AL2110">
        <v>0</v>
      </c>
      <c r="AM2110">
        <v>0</v>
      </c>
      <c r="AN2110">
        <v>0</v>
      </c>
      <c r="AO2110">
        <v>0</v>
      </c>
      <c r="AP2110">
        <v>0</v>
      </c>
      <c r="AQ2110">
        <v>0</v>
      </c>
      <c r="AR2110">
        <v>0</v>
      </c>
    </row>
    <row r="2111" spans="1:44" x14ac:dyDescent="0.25">
      <c r="A2111">
        <f>ROW(Source!A717)</f>
        <v>717</v>
      </c>
      <c r="B2111">
        <v>382003654</v>
      </c>
      <c r="C2111">
        <v>382003641</v>
      </c>
      <c r="D2111">
        <v>342765492</v>
      </c>
      <c r="E2111">
        <v>1</v>
      </c>
      <c r="F2111">
        <v>1</v>
      </c>
      <c r="G2111">
        <v>1</v>
      </c>
      <c r="H2111">
        <v>2</v>
      </c>
      <c r="I2111" t="s">
        <v>1056</v>
      </c>
      <c r="J2111" t="s">
        <v>1057</v>
      </c>
      <c r="K2111" t="s">
        <v>1058</v>
      </c>
      <c r="L2111">
        <v>1368</v>
      </c>
      <c r="N2111">
        <v>1011</v>
      </c>
      <c r="O2111" t="s">
        <v>1040</v>
      </c>
      <c r="P2111" t="s">
        <v>1040</v>
      </c>
      <c r="Q2111">
        <v>1</v>
      </c>
      <c r="X2111">
        <v>0.92</v>
      </c>
      <c r="Y2111">
        <v>0</v>
      </c>
      <c r="Z2111">
        <v>995.51</v>
      </c>
      <c r="AA2111">
        <v>687.23</v>
      </c>
      <c r="AB2111">
        <v>0</v>
      </c>
      <c r="AC2111">
        <v>0</v>
      </c>
      <c r="AD2111">
        <v>1</v>
      </c>
      <c r="AE2111">
        <v>0</v>
      </c>
      <c r="AF2111" t="s">
        <v>149</v>
      </c>
      <c r="AG2111">
        <v>0.23736000000000002</v>
      </c>
      <c r="AH2111">
        <v>2</v>
      </c>
      <c r="AI2111">
        <v>382003644</v>
      </c>
      <c r="AJ2111">
        <v>2111</v>
      </c>
      <c r="AK2111">
        <v>0</v>
      </c>
      <c r="AL2111">
        <v>0</v>
      </c>
      <c r="AM2111">
        <v>0</v>
      </c>
      <c r="AN2111">
        <v>0</v>
      </c>
      <c r="AO2111">
        <v>0</v>
      </c>
      <c r="AP2111">
        <v>0</v>
      </c>
      <c r="AQ2111">
        <v>0</v>
      </c>
      <c r="AR2111">
        <v>0</v>
      </c>
    </row>
    <row r="2112" spans="1:44" x14ac:dyDescent="0.25">
      <c r="A2112">
        <f>ROW(Source!A717)</f>
        <v>717</v>
      </c>
      <c r="B2112">
        <v>382003655</v>
      </c>
      <c r="C2112">
        <v>382003641</v>
      </c>
      <c r="D2112">
        <v>342713938</v>
      </c>
      <c r="E2112">
        <v>1</v>
      </c>
      <c r="F2112">
        <v>1</v>
      </c>
      <c r="G2112">
        <v>1</v>
      </c>
      <c r="H2112">
        <v>3</v>
      </c>
      <c r="I2112" t="s">
        <v>1049</v>
      </c>
      <c r="J2112" t="s">
        <v>1050</v>
      </c>
      <c r="K2112" t="s">
        <v>1051</v>
      </c>
      <c r="L2112">
        <v>1348</v>
      </c>
      <c r="N2112">
        <v>1009</v>
      </c>
      <c r="O2112" t="s">
        <v>846</v>
      </c>
      <c r="P2112" t="s">
        <v>846</v>
      </c>
      <c r="Q2112">
        <v>1000</v>
      </c>
      <c r="X2112">
        <v>1E-4</v>
      </c>
      <c r="Y2112">
        <v>116448.72</v>
      </c>
      <c r="Z2112">
        <v>0</v>
      </c>
      <c r="AA2112">
        <v>0</v>
      </c>
      <c r="AB2112">
        <v>0</v>
      </c>
      <c r="AC2112">
        <v>0</v>
      </c>
      <c r="AD2112">
        <v>1</v>
      </c>
      <c r="AE2112">
        <v>0</v>
      </c>
      <c r="AF2112" t="s">
        <v>148</v>
      </c>
      <c r="AG2112">
        <v>0</v>
      </c>
      <c r="AH2112">
        <v>2</v>
      </c>
      <c r="AI2112">
        <v>382003645</v>
      </c>
      <c r="AJ2112">
        <v>2112</v>
      </c>
      <c r="AK2112">
        <v>0</v>
      </c>
      <c r="AL2112">
        <v>0</v>
      </c>
      <c r="AM2112">
        <v>0</v>
      </c>
      <c r="AN2112">
        <v>0</v>
      </c>
      <c r="AO2112">
        <v>0</v>
      </c>
      <c r="AP2112">
        <v>0</v>
      </c>
      <c r="AQ2112">
        <v>0</v>
      </c>
      <c r="AR2112">
        <v>0</v>
      </c>
    </row>
    <row r="2113" spans="1:44" x14ac:dyDescent="0.25">
      <c r="A2113">
        <f>ROW(Source!A717)</f>
        <v>717</v>
      </c>
      <c r="B2113">
        <v>382003656</v>
      </c>
      <c r="C2113">
        <v>382003641</v>
      </c>
      <c r="D2113">
        <v>342714020</v>
      </c>
      <c r="E2113">
        <v>1</v>
      </c>
      <c r="F2113">
        <v>1</v>
      </c>
      <c r="G2113">
        <v>1</v>
      </c>
      <c r="H2113">
        <v>3</v>
      </c>
      <c r="I2113" t="s">
        <v>1066</v>
      </c>
      <c r="J2113" t="s">
        <v>1067</v>
      </c>
      <c r="K2113" t="s">
        <v>1068</v>
      </c>
      <c r="L2113">
        <v>1346</v>
      </c>
      <c r="N2113">
        <v>1009</v>
      </c>
      <c r="O2113" t="s">
        <v>1055</v>
      </c>
      <c r="P2113" t="s">
        <v>1055</v>
      </c>
      <c r="Q2113">
        <v>1</v>
      </c>
      <c r="X2113">
        <v>5.8000000000000003E-2</v>
      </c>
      <c r="Y2113">
        <v>41.38</v>
      </c>
      <c r="Z2113">
        <v>0</v>
      </c>
      <c r="AA2113">
        <v>0</v>
      </c>
      <c r="AB2113">
        <v>0</v>
      </c>
      <c r="AC2113">
        <v>0</v>
      </c>
      <c r="AD2113">
        <v>1</v>
      </c>
      <c r="AE2113">
        <v>0</v>
      </c>
      <c r="AF2113" t="s">
        <v>148</v>
      </c>
      <c r="AG2113">
        <v>0</v>
      </c>
      <c r="AH2113">
        <v>2</v>
      </c>
      <c r="AI2113">
        <v>382003646</v>
      </c>
      <c r="AJ2113">
        <v>2113</v>
      </c>
      <c r="AK2113">
        <v>0</v>
      </c>
      <c r="AL2113">
        <v>0</v>
      </c>
      <c r="AM2113">
        <v>0</v>
      </c>
      <c r="AN2113">
        <v>0</v>
      </c>
      <c r="AO2113">
        <v>0</v>
      </c>
      <c r="AP2113">
        <v>0</v>
      </c>
      <c r="AQ2113">
        <v>0</v>
      </c>
      <c r="AR2113">
        <v>0</v>
      </c>
    </row>
    <row r="2114" spans="1:44" x14ac:dyDescent="0.25">
      <c r="A2114">
        <f>ROW(Source!A717)</f>
        <v>717</v>
      </c>
      <c r="B2114">
        <v>382003657</v>
      </c>
      <c r="C2114">
        <v>382003641</v>
      </c>
      <c r="D2114">
        <v>342715876</v>
      </c>
      <c r="E2114">
        <v>1</v>
      </c>
      <c r="F2114">
        <v>1</v>
      </c>
      <c r="G2114">
        <v>1</v>
      </c>
      <c r="H2114">
        <v>3</v>
      </c>
      <c r="I2114" t="s">
        <v>1069</v>
      </c>
      <c r="J2114" t="s">
        <v>1070</v>
      </c>
      <c r="K2114" t="s">
        <v>1071</v>
      </c>
      <c r="L2114">
        <v>1346</v>
      </c>
      <c r="N2114">
        <v>1009</v>
      </c>
      <c r="O2114" t="s">
        <v>1055</v>
      </c>
      <c r="P2114" t="s">
        <v>1055</v>
      </c>
      <c r="Q2114">
        <v>1</v>
      </c>
      <c r="X2114">
        <v>2.9000000000000001E-2</v>
      </c>
      <c r="Y2114">
        <v>675.01</v>
      </c>
      <c r="Z2114">
        <v>0</v>
      </c>
      <c r="AA2114">
        <v>0</v>
      </c>
      <c r="AB2114">
        <v>0</v>
      </c>
      <c r="AC2114">
        <v>0</v>
      </c>
      <c r="AD2114">
        <v>1</v>
      </c>
      <c r="AE2114">
        <v>0</v>
      </c>
      <c r="AF2114" t="s">
        <v>148</v>
      </c>
      <c r="AG2114">
        <v>0</v>
      </c>
      <c r="AH2114">
        <v>2</v>
      </c>
      <c r="AI2114">
        <v>382003647</v>
      </c>
      <c r="AJ2114">
        <v>2114</v>
      </c>
      <c r="AK2114">
        <v>0</v>
      </c>
      <c r="AL2114">
        <v>0</v>
      </c>
      <c r="AM2114">
        <v>0</v>
      </c>
      <c r="AN2114">
        <v>0</v>
      </c>
      <c r="AO2114">
        <v>0</v>
      </c>
      <c r="AP2114">
        <v>0</v>
      </c>
      <c r="AQ2114">
        <v>0</v>
      </c>
      <c r="AR2114">
        <v>0</v>
      </c>
    </row>
    <row r="2115" spans="1:44" x14ac:dyDescent="0.25">
      <c r="A2115">
        <f>ROW(Source!A717)</f>
        <v>717</v>
      </c>
      <c r="B2115">
        <v>382003658</v>
      </c>
      <c r="C2115">
        <v>382003641</v>
      </c>
      <c r="D2115">
        <v>342751707</v>
      </c>
      <c r="E2115">
        <v>1</v>
      </c>
      <c r="F2115">
        <v>1</v>
      </c>
      <c r="G2115">
        <v>1</v>
      </c>
      <c r="H2115">
        <v>3</v>
      </c>
      <c r="I2115" t="s">
        <v>1133</v>
      </c>
      <c r="J2115" t="s">
        <v>1134</v>
      </c>
      <c r="K2115" t="s">
        <v>1135</v>
      </c>
      <c r="L2115">
        <v>1425</v>
      </c>
      <c r="N2115">
        <v>1013</v>
      </c>
      <c r="O2115" t="s">
        <v>1082</v>
      </c>
      <c r="P2115" t="s">
        <v>1082</v>
      </c>
      <c r="Q2115">
        <v>1</v>
      </c>
      <c r="X2115">
        <v>1.05</v>
      </c>
      <c r="Y2115">
        <v>47.26</v>
      </c>
      <c r="Z2115">
        <v>0</v>
      </c>
      <c r="AA2115">
        <v>0</v>
      </c>
      <c r="AB2115">
        <v>0</v>
      </c>
      <c r="AC2115">
        <v>0</v>
      </c>
      <c r="AD2115">
        <v>1</v>
      </c>
      <c r="AE2115">
        <v>0</v>
      </c>
      <c r="AF2115" t="s">
        <v>148</v>
      </c>
      <c r="AG2115">
        <v>0</v>
      </c>
      <c r="AH2115">
        <v>2</v>
      </c>
      <c r="AI2115">
        <v>382003648</v>
      </c>
      <c r="AJ2115">
        <v>2115</v>
      </c>
      <c r="AK2115">
        <v>0</v>
      </c>
      <c r="AL2115">
        <v>0</v>
      </c>
      <c r="AM2115">
        <v>0</v>
      </c>
      <c r="AN2115">
        <v>0</v>
      </c>
      <c r="AO2115">
        <v>0</v>
      </c>
      <c r="AP2115">
        <v>0</v>
      </c>
      <c r="AQ2115">
        <v>0</v>
      </c>
      <c r="AR2115">
        <v>0</v>
      </c>
    </row>
    <row r="2116" spans="1:44" x14ac:dyDescent="0.25">
      <c r="A2116">
        <f>ROW(Source!A717)</f>
        <v>717</v>
      </c>
      <c r="B2116">
        <v>382003659</v>
      </c>
      <c r="C2116">
        <v>382003641</v>
      </c>
      <c r="D2116">
        <v>342751716</v>
      </c>
      <c r="E2116">
        <v>1</v>
      </c>
      <c r="F2116">
        <v>1</v>
      </c>
      <c r="G2116">
        <v>1</v>
      </c>
      <c r="H2116">
        <v>3</v>
      </c>
      <c r="I2116" t="s">
        <v>1136</v>
      </c>
      <c r="J2116" t="s">
        <v>1137</v>
      </c>
      <c r="K2116" t="s">
        <v>1138</v>
      </c>
      <c r="L2116">
        <v>1407</v>
      </c>
      <c r="N2116">
        <v>1013</v>
      </c>
      <c r="O2116" t="s">
        <v>1139</v>
      </c>
      <c r="P2116" t="s">
        <v>1139</v>
      </c>
      <c r="Q2116">
        <v>1</v>
      </c>
      <c r="X2116">
        <v>5.5E-2</v>
      </c>
      <c r="Y2116">
        <v>6052.54</v>
      </c>
      <c r="Z2116">
        <v>0</v>
      </c>
      <c r="AA2116">
        <v>0</v>
      </c>
      <c r="AB2116">
        <v>0</v>
      </c>
      <c r="AC2116">
        <v>0</v>
      </c>
      <c r="AD2116">
        <v>1</v>
      </c>
      <c r="AE2116">
        <v>0</v>
      </c>
      <c r="AF2116" t="s">
        <v>148</v>
      </c>
      <c r="AG2116">
        <v>0</v>
      </c>
      <c r="AH2116">
        <v>2</v>
      </c>
      <c r="AI2116">
        <v>382003649</v>
      </c>
      <c r="AJ2116">
        <v>2116</v>
      </c>
      <c r="AK2116">
        <v>0</v>
      </c>
      <c r="AL2116">
        <v>0</v>
      </c>
      <c r="AM2116">
        <v>0</v>
      </c>
      <c r="AN2116">
        <v>0</v>
      </c>
      <c r="AO2116">
        <v>0</v>
      </c>
      <c r="AP2116">
        <v>0</v>
      </c>
      <c r="AQ2116">
        <v>0</v>
      </c>
      <c r="AR2116">
        <v>0</v>
      </c>
    </row>
    <row r="2117" spans="1:44" x14ac:dyDescent="0.25">
      <c r="A2117">
        <f>ROW(Source!A717)</f>
        <v>717</v>
      </c>
      <c r="B2117">
        <v>382003660</v>
      </c>
      <c r="C2117">
        <v>382003641</v>
      </c>
      <c r="D2117">
        <v>342760401</v>
      </c>
      <c r="E2117">
        <v>1</v>
      </c>
      <c r="F2117">
        <v>1</v>
      </c>
      <c r="G2117">
        <v>1</v>
      </c>
      <c r="H2117">
        <v>3</v>
      </c>
      <c r="I2117" t="s">
        <v>1184</v>
      </c>
      <c r="J2117" t="s">
        <v>1185</v>
      </c>
      <c r="K2117" t="s">
        <v>1186</v>
      </c>
      <c r="L2117">
        <v>1407</v>
      </c>
      <c r="N2117">
        <v>1013</v>
      </c>
      <c r="O2117" t="s">
        <v>1139</v>
      </c>
      <c r="P2117" t="s">
        <v>1139</v>
      </c>
      <c r="Q2117">
        <v>1</v>
      </c>
      <c r="X2117">
        <v>1E-3</v>
      </c>
      <c r="Y2117">
        <v>493.39</v>
      </c>
      <c r="Z2117">
        <v>0</v>
      </c>
      <c r="AA2117">
        <v>0</v>
      </c>
      <c r="AB2117">
        <v>0</v>
      </c>
      <c r="AC2117">
        <v>0</v>
      </c>
      <c r="AD2117">
        <v>1</v>
      </c>
      <c r="AE2117">
        <v>0</v>
      </c>
      <c r="AF2117" t="s">
        <v>148</v>
      </c>
      <c r="AG2117">
        <v>0</v>
      </c>
      <c r="AH2117">
        <v>2</v>
      </c>
      <c r="AI2117">
        <v>382003650</v>
      </c>
      <c r="AJ2117">
        <v>2117</v>
      </c>
      <c r="AK2117">
        <v>0</v>
      </c>
      <c r="AL2117">
        <v>0</v>
      </c>
      <c r="AM2117">
        <v>0</v>
      </c>
      <c r="AN2117">
        <v>0</v>
      </c>
      <c r="AO2117">
        <v>0</v>
      </c>
      <c r="AP2117">
        <v>0</v>
      </c>
      <c r="AQ2117">
        <v>0</v>
      </c>
      <c r="AR2117">
        <v>0</v>
      </c>
    </row>
    <row r="2118" spans="1:44" x14ac:dyDescent="0.25">
      <c r="A2118">
        <f>ROW(Source!A717)</f>
        <v>717</v>
      </c>
      <c r="B2118">
        <v>382003661</v>
      </c>
      <c r="C2118">
        <v>382003641</v>
      </c>
      <c r="D2118">
        <v>342646017</v>
      </c>
      <c r="E2118">
        <v>113</v>
      </c>
      <c r="F2118">
        <v>1</v>
      </c>
      <c r="G2118">
        <v>1</v>
      </c>
      <c r="H2118">
        <v>3</v>
      </c>
      <c r="I2118" t="s">
        <v>1042</v>
      </c>
      <c r="J2118" t="s">
        <v>3</v>
      </c>
      <c r="K2118" t="s">
        <v>1043</v>
      </c>
      <c r="L2118">
        <v>3277935</v>
      </c>
      <c r="N2118">
        <v>1013</v>
      </c>
      <c r="O2118" t="s">
        <v>1044</v>
      </c>
      <c r="P2118" t="s">
        <v>1044</v>
      </c>
      <c r="Q2118">
        <v>1</v>
      </c>
      <c r="X2118">
        <v>2</v>
      </c>
      <c r="Y2118">
        <v>0</v>
      </c>
      <c r="Z2118">
        <v>0</v>
      </c>
      <c r="AA2118">
        <v>0</v>
      </c>
      <c r="AB2118">
        <v>0</v>
      </c>
      <c r="AC2118">
        <v>0</v>
      </c>
      <c r="AD2118">
        <v>0</v>
      </c>
      <c r="AE2118">
        <v>0</v>
      </c>
      <c r="AF2118" t="s">
        <v>148</v>
      </c>
      <c r="AG2118">
        <v>0</v>
      </c>
      <c r="AH2118">
        <v>2</v>
      </c>
      <c r="AI2118">
        <v>382003651</v>
      </c>
      <c r="AJ2118">
        <v>2118</v>
      </c>
      <c r="AK2118">
        <v>0</v>
      </c>
      <c r="AL2118">
        <v>0</v>
      </c>
      <c r="AM2118">
        <v>0</v>
      </c>
      <c r="AN2118">
        <v>0</v>
      </c>
      <c r="AO2118">
        <v>0</v>
      </c>
      <c r="AP2118">
        <v>0</v>
      </c>
      <c r="AQ2118">
        <v>0</v>
      </c>
      <c r="AR2118">
        <v>0</v>
      </c>
    </row>
    <row r="2119" spans="1:44" x14ac:dyDescent="0.25">
      <c r="A2119">
        <f>ROW(Source!A718)</f>
        <v>718</v>
      </c>
      <c r="B2119">
        <v>382003673</v>
      </c>
      <c r="C2119">
        <v>382003662</v>
      </c>
      <c r="D2119">
        <v>342640222</v>
      </c>
      <c r="E2119">
        <v>113</v>
      </c>
      <c r="F2119">
        <v>1</v>
      </c>
      <c r="G2119">
        <v>1</v>
      </c>
      <c r="H2119">
        <v>1</v>
      </c>
      <c r="I2119" t="s">
        <v>1047</v>
      </c>
      <c r="J2119" t="s">
        <v>3</v>
      </c>
      <c r="K2119" t="s">
        <v>1048</v>
      </c>
      <c r="L2119">
        <v>1191</v>
      </c>
      <c r="N2119">
        <v>1013</v>
      </c>
      <c r="O2119" t="s">
        <v>1034</v>
      </c>
      <c r="P2119" t="s">
        <v>1034</v>
      </c>
      <c r="Q2119">
        <v>1</v>
      </c>
      <c r="X2119">
        <v>10</v>
      </c>
      <c r="Y2119">
        <v>0</v>
      </c>
      <c r="Z2119">
        <v>0</v>
      </c>
      <c r="AA2119">
        <v>0</v>
      </c>
      <c r="AB2119">
        <v>597.98</v>
      </c>
      <c r="AC2119">
        <v>0</v>
      </c>
      <c r="AD2119">
        <v>1</v>
      </c>
      <c r="AE2119">
        <v>1</v>
      </c>
      <c r="AF2119" t="s">
        <v>23</v>
      </c>
      <c r="AG2119">
        <v>8.6</v>
      </c>
      <c r="AH2119">
        <v>2</v>
      </c>
      <c r="AI2119">
        <v>382003663</v>
      </c>
      <c r="AJ2119">
        <v>2119</v>
      </c>
      <c r="AK2119">
        <v>0</v>
      </c>
      <c r="AL2119">
        <v>0</v>
      </c>
      <c r="AM2119">
        <v>0</v>
      </c>
      <c r="AN2119">
        <v>0</v>
      </c>
      <c r="AO2119">
        <v>0</v>
      </c>
      <c r="AP2119">
        <v>0</v>
      </c>
      <c r="AQ2119">
        <v>0</v>
      </c>
      <c r="AR2119">
        <v>0</v>
      </c>
    </row>
    <row r="2120" spans="1:44" x14ac:dyDescent="0.25">
      <c r="A2120">
        <f>ROW(Source!A718)</f>
        <v>718</v>
      </c>
      <c r="B2120">
        <v>382003674</v>
      </c>
      <c r="C2120">
        <v>382003662</v>
      </c>
      <c r="D2120">
        <v>342640393</v>
      </c>
      <c r="E2120">
        <v>113</v>
      </c>
      <c r="F2120">
        <v>1</v>
      </c>
      <c r="G2120">
        <v>1</v>
      </c>
      <c r="H2120">
        <v>1</v>
      </c>
      <c r="I2120" t="s">
        <v>1035</v>
      </c>
      <c r="J2120" t="s">
        <v>3</v>
      </c>
      <c r="K2120" t="s">
        <v>1036</v>
      </c>
      <c r="L2120">
        <v>1191</v>
      </c>
      <c r="N2120">
        <v>1013</v>
      </c>
      <c r="O2120" t="s">
        <v>1034</v>
      </c>
      <c r="P2120" t="s">
        <v>1034</v>
      </c>
      <c r="Q2120">
        <v>1</v>
      </c>
      <c r="X2120">
        <v>0.92</v>
      </c>
      <c r="Y2120">
        <v>0</v>
      </c>
      <c r="Z2120">
        <v>0</v>
      </c>
      <c r="AA2120">
        <v>0</v>
      </c>
      <c r="AB2120">
        <v>0</v>
      </c>
      <c r="AC2120">
        <v>0</v>
      </c>
      <c r="AD2120">
        <v>1</v>
      </c>
      <c r="AE2120">
        <v>2</v>
      </c>
      <c r="AF2120" t="s">
        <v>23</v>
      </c>
      <c r="AG2120">
        <v>0.79120000000000001</v>
      </c>
      <c r="AH2120">
        <v>2</v>
      </c>
      <c r="AI2120">
        <v>382003664</v>
      </c>
      <c r="AJ2120">
        <v>2120</v>
      </c>
      <c r="AK2120">
        <v>0</v>
      </c>
      <c r="AL2120">
        <v>0</v>
      </c>
      <c r="AM2120">
        <v>0</v>
      </c>
      <c r="AN2120">
        <v>0</v>
      </c>
      <c r="AO2120">
        <v>0</v>
      </c>
      <c r="AP2120">
        <v>0</v>
      </c>
      <c r="AQ2120">
        <v>0</v>
      </c>
      <c r="AR2120">
        <v>0</v>
      </c>
    </row>
    <row r="2121" spans="1:44" x14ac:dyDescent="0.25">
      <c r="A2121">
        <f>ROW(Source!A718)</f>
        <v>718</v>
      </c>
      <c r="B2121">
        <v>382003675</v>
      </c>
      <c r="C2121">
        <v>382003662</v>
      </c>
      <c r="D2121">
        <v>342765492</v>
      </c>
      <c r="E2121">
        <v>1</v>
      </c>
      <c r="F2121">
        <v>1</v>
      </c>
      <c r="G2121">
        <v>1</v>
      </c>
      <c r="H2121">
        <v>2</v>
      </c>
      <c r="I2121" t="s">
        <v>1056</v>
      </c>
      <c r="J2121" t="s">
        <v>1057</v>
      </c>
      <c r="K2121" t="s">
        <v>1058</v>
      </c>
      <c r="L2121">
        <v>1368</v>
      </c>
      <c r="N2121">
        <v>1011</v>
      </c>
      <c r="O2121" t="s">
        <v>1040</v>
      </c>
      <c r="P2121" t="s">
        <v>1040</v>
      </c>
      <c r="Q2121">
        <v>1</v>
      </c>
      <c r="X2121">
        <v>0.92</v>
      </c>
      <c r="Y2121">
        <v>0</v>
      </c>
      <c r="Z2121">
        <v>995.51</v>
      </c>
      <c r="AA2121">
        <v>687.23</v>
      </c>
      <c r="AB2121">
        <v>0</v>
      </c>
      <c r="AC2121">
        <v>0</v>
      </c>
      <c r="AD2121">
        <v>1</v>
      </c>
      <c r="AE2121">
        <v>0</v>
      </c>
      <c r="AF2121" t="s">
        <v>23</v>
      </c>
      <c r="AG2121">
        <v>0.79120000000000001</v>
      </c>
      <c r="AH2121">
        <v>2</v>
      </c>
      <c r="AI2121">
        <v>382003665</v>
      </c>
      <c r="AJ2121">
        <v>2121</v>
      </c>
      <c r="AK2121">
        <v>0</v>
      </c>
      <c r="AL2121">
        <v>0</v>
      </c>
      <c r="AM2121">
        <v>0</v>
      </c>
      <c r="AN2121">
        <v>0</v>
      </c>
      <c r="AO2121">
        <v>0</v>
      </c>
      <c r="AP2121">
        <v>0</v>
      </c>
      <c r="AQ2121">
        <v>0</v>
      </c>
      <c r="AR2121">
        <v>0</v>
      </c>
    </row>
    <row r="2122" spans="1:44" x14ac:dyDescent="0.25">
      <c r="A2122">
        <f>ROW(Source!A718)</f>
        <v>718</v>
      </c>
      <c r="B2122">
        <v>382003676</v>
      </c>
      <c r="C2122">
        <v>382003662</v>
      </c>
      <c r="D2122">
        <v>342713938</v>
      </c>
      <c r="E2122">
        <v>1</v>
      </c>
      <c r="F2122">
        <v>1</v>
      </c>
      <c r="G2122">
        <v>1</v>
      </c>
      <c r="H2122">
        <v>3</v>
      </c>
      <c r="I2122" t="s">
        <v>1049</v>
      </c>
      <c r="J2122" t="s">
        <v>1050</v>
      </c>
      <c r="K2122" t="s">
        <v>1051</v>
      </c>
      <c r="L2122">
        <v>1348</v>
      </c>
      <c r="N2122">
        <v>1009</v>
      </c>
      <c r="O2122" t="s">
        <v>846</v>
      </c>
      <c r="P2122" t="s">
        <v>846</v>
      </c>
      <c r="Q2122">
        <v>1000</v>
      </c>
      <c r="X2122">
        <v>1E-4</v>
      </c>
      <c r="Y2122">
        <v>116448.72</v>
      </c>
      <c r="Z2122">
        <v>0</v>
      </c>
      <c r="AA2122">
        <v>0</v>
      </c>
      <c r="AB2122">
        <v>0</v>
      </c>
      <c r="AC2122">
        <v>0</v>
      </c>
      <c r="AD2122">
        <v>1</v>
      </c>
      <c r="AE2122">
        <v>0</v>
      </c>
      <c r="AF2122" t="s">
        <v>14</v>
      </c>
      <c r="AG2122">
        <v>0</v>
      </c>
      <c r="AH2122">
        <v>2</v>
      </c>
      <c r="AI2122">
        <v>382003666</v>
      </c>
      <c r="AJ2122">
        <v>2122</v>
      </c>
      <c r="AK2122">
        <v>0</v>
      </c>
      <c r="AL2122">
        <v>0</v>
      </c>
      <c r="AM2122">
        <v>0</v>
      </c>
      <c r="AN2122">
        <v>0</v>
      </c>
      <c r="AO2122">
        <v>0</v>
      </c>
      <c r="AP2122">
        <v>0</v>
      </c>
      <c r="AQ2122">
        <v>0</v>
      </c>
      <c r="AR2122">
        <v>0</v>
      </c>
    </row>
    <row r="2123" spans="1:44" x14ac:dyDescent="0.25">
      <c r="A2123">
        <f>ROW(Source!A718)</f>
        <v>718</v>
      </c>
      <c r="B2123">
        <v>382003677</v>
      </c>
      <c r="C2123">
        <v>382003662</v>
      </c>
      <c r="D2123">
        <v>342714020</v>
      </c>
      <c r="E2123">
        <v>1</v>
      </c>
      <c r="F2123">
        <v>1</v>
      </c>
      <c r="G2123">
        <v>1</v>
      </c>
      <c r="H2123">
        <v>3</v>
      </c>
      <c r="I2123" t="s">
        <v>1066</v>
      </c>
      <c r="J2123" t="s">
        <v>1067</v>
      </c>
      <c r="K2123" t="s">
        <v>1068</v>
      </c>
      <c r="L2123">
        <v>1346</v>
      </c>
      <c r="N2123">
        <v>1009</v>
      </c>
      <c r="O2123" t="s">
        <v>1055</v>
      </c>
      <c r="P2123" t="s">
        <v>1055</v>
      </c>
      <c r="Q2123">
        <v>1</v>
      </c>
      <c r="X2123">
        <v>5.8000000000000003E-2</v>
      </c>
      <c r="Y2123">
        <v>41.38</v>
      </c>
      <c r="Z2123">
        <v>0</v>
      </c>
      <c r="AA2123">
        <v>0</v>
      </c>
      <c r="AB2123">
        <v>0</v>
      </c>
      <c r="AC2123">
        <v>0</v>
      </c>
      <c r="AD2123">
        <v>1</v>
      </c>
      <c r="AE2123">
        <v>0</v>
      </c>
      <c r="AF2123" t="s">
        <v>14</v>
      </c>
      <c r="AG2123">
        <v>0</v>
      </c>
      <c r="AH2123">
        <v>2</v>
      </c>
      <c r="AI2123">
        <v>382003667</v>
      </c>
      <c r="AJ2123">
        <v>2123</v>
      </c>
      <c r="AK2123">
        <v>0</v>
      </c>
      <c r="AL2123">
        <v>0</v>
      </c>
      <c r="AM2123">
        <v>0</v>
      </c>
      <c r="AN2123">
        <v>0</v>
      </c>
      <c r="AO2123">
        <v>0</v>
      </c>
      <c r="AP2123">
        <v>0</v>
      </c>
      <c r="AQ2123">
        <v>0</v>
      </c>
      <c r="AR2123">
        <v>0</v>
      </c>
    </row>
    <row r="2124" spans="1:44" x14ac:dyDescent="0.25">
      <c r="A2124">
        <f>ROW(Source!A718)</f>
        <v>718</v>
      </c>
      <c r="B2124">
        <v>382003678</v>
      </c>
      <c r="C2124">
        <v>382003662</v>
      </c>
      <c r="D2124">
        <v>342715876</v>
      </c>
      <c r="E2124">
        <v>1</v>
      </c>
      <c r="F2124">
        <v>1</v>
      </c>
      <c r="G2124">
        <v>1</v>
      </c>
      <c r="H2124">
        <v>3</v>
      </c>
      <c r="I2124" t="s">
        <v>1069</v>
      </c>
      <c r="J2124" t="s">
        <v>1070</v>
      </c>
      <c r="K2124" t="s">
        <v>1071</v>
      </c>
      <c r="L2124">
        <v>1346</v>
      </c>
      <c r="N2124">
        <v>1009</v>
      </c>
      <c r="O2124" t="s">
        <v>1055</v>
      </c>
      <c r="P2124" t="s">
        <v>1055</v>
      </c>
      <c r="Q2124">
        <v>1</v>
      </c>
      <c r="X2124">
        <v>2.9000000000000001E-2</v>
      </c>
      <c r="Y2124">
        <v>675.01</v>
      </c>
      <c r="Z2124">
        <v>0</v>
      </c>
      <c r="AA2124">
        <v>0</v>
      </c>
      <c r="AB2124">
        <v>0</v>
      </c>
      <c r="AC2124">
        <v>0</v>
      </c>
      <c r="AD2124">
        <v>1</v>
      </c>
      <c r="AE2124">
        <v>0</v>
      </c>
      <c r="AF2124" t="s">
        <v>14</v>
      </c>
      <c r="AG2124">
        <v>0</v>
      </c>
      <c r="AH2124">
        <v>2</v>
      </c>
      <c r="AI2124">
        <v>382003668</v>
      </c>
      <c r="AJ2124">
        <v>2124</v>
      </c>
      <c r="AK2124">
        <v>0</v>
      </c>
      <c r="AL2124">
        <v>0</v>
      </c>
      <c r="AM2124">
        <v>0</v>
      </c>
      <c r="AN2124">
        <v>0</v>
      </c>
      <c r="AO2124">
        <v>0</v>
      </c>
      <c r="AP2124">
        <v>0</v>
      </c>
      <c r="AQ2124">
        <v>0</v>
      </c>
      <c r="AR2124">
        <v>0</v>
      </c>
    </row>
    <row r="2125" spans="1:44" x14ac:dyDescent="0.25">
      <c r="A2125">
        <f>ROW(Source!A718)</f>
        <v>718</v>
      </c>
      <c r="B2125">
        <v>382003679</v>
      </c>
      <c r="C2125">
        <v>382003662</v>
      </c>
      <c r="D2125">
        <v>342751707</v>
      </c>
      <c r="E2125">
        <v>1</v>
      </c>
      <c r="F2125">
        <v>1</v>
      </c>
      <c r="G2125">
        <v>1</v>
      </c>
      <c r="H2125">
        <v>3</v>
      </c>
      <c r="I2125" t="s">
        <v>1133</v>
      </c>
      <c r="J2125" t="s">
        <v>1134</v>
      </c>
      <c r="K2125" t="s">
        <v>1135</v>
      </c>
      <c r="L2125">
        <v>1425</v>
      </c>
      <c r="N2125">
        <v>1013</v>
      </c>
      <c r="O2125" t="s">
        <v>1082</v>
      </c>
      <c r="P2125" t="s">
        <v>1082</v>
      </c>
      <c r="Q2125">
        <v>1</v>
      </c>
      <c r="X2125">
        <v>1.05</v>
      </c>
      <c r="Y2125">
        <v>47.26</v>
      </c>
      <c r="Z2125">
        <v>0</v>
      </c>
      <c r="AA2125">
        <v>0</v>
      </c>
      <c r="AB2125">
        <v>0</v>
      </c>
      <c r="AC2125">
        <v>0</v>
      </c>
      <c r="AD2125">
        <v>1</v>
      </c>
      <c r="AE2125">
        <v>0</v>
      </c>
      <c r="AF2125" t="s">
        <v>14</v>
      </c>
      <c r="AG2125">
        <v>0</v>
      </c>
      <c r="AH2125">
        <v>2</v>
      </c>
      <c r="AI2125">
        <v>382003669</v>
      </c>
      <c r="AJ2125">
        <v>2125</v>
      </c>
      <c r="AK2125">
        <v>0</v>
      </c>
      <c r="AL2125">
        <v>0</v>
      </c>
      <c r="AM2125">
        <v>0</v>
      </c>
      <c r="AN2125">
        <v>0</v>
      </c>
      <c r="AO2125">
        <v>0</v>
      </c>
      <c r="AP2125">
        <v>0</v>
      </c>
      <c r="AQ2125">
        <v>0</v>
      </c>
      <c r="AR2125">
        <v>0</v>
      </c>
    </row>
    <row r="2126" spans="1:44" x14ac:dyDescent="0.25">
      <c r="A2126">
        <f>ROW(Source!A718)</f>
        <v>718</v>
      </c>
      <c r="B2126">
        <v>382003680</v>
      </c>
      <c r="C2126">
        <v>382003662</v>
      </c>
      <c r="D2126">
        <v>342751716</v>
      </c>
      <c r="E2126">
        <v>1</v>
      </c>
      <c r="F2126">
        <v>1</v>
      </c>
      <c r="G2126">
        <v>1</v>
      </c>
      <c r="H2126">
        <v>3</v>
      </c>
      <c r="I2126" t="s">
        <v>1136</v>
      </c>
      <c r="J2126" t="s">
        <v>1137</v>
      </c>
      <c r="K2126" t="s">
        <v>1138</v>
      </c>
      <c r="L2126">
        <v>1407</v>
      </c>
      <c r="N2126">
        <v>1013</v>
      </c>
      <c r="O2126" t="s">
        <v>1139</v>
      </c>
      <c r="P2126" t="s">
        <v>1139</v>
      </c>
      <c r="Q2126">
        <v>1</v>
      </c>
      <c r="X2126">
        <v>5.5E-2</v>
      </c>
      <c r="Y2126">
        <v>6052.54</v>
      </c>
      <c r="Z2126">
        <v>0</v>
      </c>
      <c r="AA2126">
        <v>0</v>
      </c>
      <c r="AB2126">
        <v>0</v>
      </c>
      <c r="AC2126">
        <v>0</v>
      </c>
      <c r="AD2126">
        <v>1</v>
      </c>
      <c r="AE2126">
        <v>0</v>
      </c>
      <c r="AF2126" t="s">
        <v>14</v>
      </c>
      <c r="AG2126">
        <v>0</v>
      </c>
      <c r="AH2126">
        <v>2</v>
      </c>
      <c r="AI2126">
        <v>382003670</v>
      </c>
      <c r="AJ2126">
        <v>2126</v>
      </c>
      <c r="AK2126">
        <v>0</v>
      </c>
      <c r="AL2126">
        <v>0</v>
      </c>
      <c r="AM2126">
        <v>0</v>
      </c>
      <c r="AN2126">
        <v>0</v>
      </c>
      <c r="AO2126">
        <v>0</v>
      </c>
      <c r="AP2126">
        <v>0</v>
      </c>
      <c r="AQ2126">
        <v>0</v>
      </c>
      <c r="AR2126">
        <v>0</v>
      </c>
    </row>
    <row r="2127" spans="1:44" x14ac:dyDescent="0.25">
      <c r="A2127">
        <f>ROW(Source!A718)</f>
        <v>718</v>
      </c>
      <c r="B2127">
        <v>382003681</v>
      </c>
      <c r="C2127">
        <v>382003662</v>
      </c>
      <c r="D2127">
        <v>342760401</v>
      </c>
      <c r="E2127">
        <v>1</v>
      </c>
      <c r="F2127">
        <v>1</v>
      </c>
      <c r="G2127">
        <v>1</v>
      </c>
      <c r="H2127">
        <v>3</v>
      </c>
      <c r="I2127" t="s">
        <v>1184</v>
      </c>
      <c r="J2127" t="s">
        <v>1185</v>
      </c>
      <c r="K2127" t="s">
        <v>1186</v>
      </c>
      <c r="L2127">
        <v>1407</v>
      </c>
      <c r="N2127">
        <v>1013</v>
      </c>
      <c r="O2127" t="s">
        <v>1139</v>
      </c>
      <c r="P2127" t="s">
        <v>1139</v>
      </c>
      <c r="Q2127">
        <v>1</v>
      </c>
      <c r="X2127">
        <v>1E-3</v>
      </c>
      <c r="Y2127">
        <v>493.39</v>
      </c>
      <c r="Z2127">
        <v>0</v>
      </c>
      <c r="AA2127">
        <v>0</v>
      </c>
      <c r="AB2127">
        <v>0</v>
      </c>
      <c r="AC2127">
        <v>0</v>
      </c>
      <c r="AD2127">
        <v>1</v>
      </c>
      <c r="AE2127">
        <v>0</v>
      </c>
      <c r="AF2127" t="s">
        <v>14</v>
      </c>
      <c r="AG2127">
        <v>0</v>
      </c>
      <c r="AH2127">
        <v>2</v>
      </c>
      <c r="AI2127">
        <v>382003671</v>
      </c>
      <c r="AJ2127">
        <v>2127</v>
      </c>
      <c r="AK2127">
        <v>0</v>
      </c>
      <c r="AL2127">
        <v>0</v>
      </c>
      <c r="AM2127">
        <v>0</v>
      </c>
      <c r="AN2127">
        <v>0</v>
      </c>
      <c r="AO2127">
        <v>0</v>
      </c>
      <c r="AP2127">
        <v>0</v>
      </c>
      <c r="AQ2127">
        <v>0</v>
      </c>
      <c r="AR2127">
        <v>0</v>
      </c>
    </row>
    <row r="2128" spans="1:44" x14ac:dyDescent="0.25">
      <c r="A2128">
        <f>ROW(Source!A718)</f>
        <v>718</v>
      </c>
      <c r="B2128">
        <v>382003682</v>
      </c>
      <c r="C2128">
        <v>382003662</v>
      </c>
      <c r="D2128">
        <v>342646017</v>
      </c>
      <c r="E2128">
        <v>113</v>
      </c>
      <c r="F2128">
        <v>1</v>
      </c>
      <c r="G2128">
        <v>1</v>
      </c>
      <c r="H2128">
        <v>3</v>
      </c>
      <c r="I2128" t="s">
        <v>1042</v>
      </c>
      <c r="J2128" t="s">
        <v>3</v>
      </c>
      <c r="K2128" t="s">
        <v>1043</v>
      </c>
      <c r="L2128">
        <v>3277935</v>
      </c>
      <c r="N2128">
        <v>1013</v>
      </c>
      <c r="O2128" t="s">
        <v>1044</v>
      </c>
      <c r="P2128" t="s">
        <v>1044</v>
      </c>
      <c r="Q2128">
        <v>1</v>
      </c>
      <c r="X2128">
        <v>2</v>
      </c>
      <c r="Y2128">
        <v>0</v>
      </c>
      <c r="Z2128">
        <v>0</v>
      </c>
      <c r="AA2128">
        <v>0</v>
      </c>
      <c r="AB2128">
        <v>0</v>
      </c>
      <c r="AC2128">
        <v>0</v>
      </c>
      <c r="AD2128">
        <v>0</v>
      </c>
      <c r="AE2128">
        <v>0</v>
      </c>
      <c r="AF2128" t="s">
        <v>14</v>
      </c>
      <c r="AG2128">
        <v>0</v>
      </c>
      <c r="AH2128">
        <v>2</v>
      </c>
      <c r="AI2128">
        <v>382003672</v>
      </c>
      <c r="AJ2128">
        <v>2128</v>
      </c>
      <c r="AK2128">
        <v>0</v>
      </c>
      <c r="AL2128">
        <v>0</v>
      </c>
      <c r="AM2128">
        <v>0</v>
      </c>
      <c r="AN2128">
        <v>0</v>
      </c>
      <c r="AO2128">
        <v>0</v>
      </c>
      <c r="AP2128">
        <v>0</v>
      </c>
      <c r="AQ2128">
        <v>0</v>
      </c>
      <c r="AR2128">
        <v>0</v>
      </c>
    </row>
    <row r="2129" spans="1:44" x14ac:dyDescent="0.25">
      <c r="A2129">
        <f>ROW(Source!A719)</f>
        <v>719</v>
      </c>
      <c r="B2129">
        <v>382003696</v>
      </c>
      <c r="C2129">
        <v>382003683</v>
      </c>
      <c r="D2129">
        <v>342640222</v>
      </c>
      <c r="E2129">
        <v>113</v>
      </c>
      <c r="F2129">
        <v>1</v>
      </c>
      <c r="G2129">
        <v>1</v>
      </c>
      <c r="H2129">
        <v>1</v>
      </c>
      <c r="I2129" t="s">
        <v>1047</v>
      </c>
      <c r="J2129" t="s">
        <v>3</v>
      </c>
      <c r="K2129" t="s">
        <v>1048</v>
      </c>
      <c r="L2129">
        <v>1191</v>
      </c>
      <c r="N2129">
        <v>1013</v>
      </c>
      <c r="O2129" t="s">
        <v>1034</v>
      </c>
      <c r="P2129" t="s">
        <v>1034</v>
      </c>
      <c r="Q2129">
        <v>1</v>
      </c>
      <c r="X2129">
        <v>14</v>
      </c>
      <c r="Y2129">
        <v>0</v>
      </c>
      <c r="Z2129">
        <v>0</v>
      </c>
      <c r="AA2129">
        <v>0</v>
      </c>
      <c r="AB2129">
        <v>597.98</v>
      </c>
      <c r="AC2129">
        <v>0</v>
      </c>
      <c r="AD2129">
        <v>1</v>
      </c>
      <c r="AE2129">
        <v>1</v>
      </c>
      <c r="AF2129" t="s">
        <v>149</v>
      </c>
      <c r="AG2129">
        <v>3.6120000000000001</v>
      </c>
      <c r="AH2129">
        <v>2</v>
      </c>
      <c r="AI2129">
        <v>382003684</v>
      </c>
      <c r="AJ2129">
        <v>2129</v>
      </c>
      <c r="AK2129">
        <v>0</v>
      </c>
      <c r="AL2129">
        <v>0</v>
      </c>
      <c r="AM2129">
        <v>0</v>
      </c>
      <c r="AN2129">
        <v>0</v>
      </c>
      <c r="AO2129">
        <v>0</v>
      </c>
      <c r="AP2129">
        <v>0</v>
      </c>
      <c r="AQ2129">
        <v>0</v>
      </c>
      <c r="AR2129">
        <v>0</v>
      </c>
    </row>
    <row r="2130" spans="1:44" x14ac:dyDescent="0.25">
      <c r="A2130">
        <f>ROW(Source!A719)</f>
        <v>719</v>
      </c>
      <c r="B2130">
        <v>382003697</v>
      </c>
      <c r="C2130">
        <v>382003683</v>
      </c>
      <c r="D2130">
        <v>342640393</v>
      </c>
      <c r="E2130">
        <v>113</v>
      </c>
      <c r="F2130">
        <v>1</v>
      </c>
      <c r="G2130">
        <v>1</v>
      </c>
      <c r="H2130">
        <v>1</v>
      </c>
      <c r="I2130" t="s">
        <v>1035</v>
      </c>
      <c r="J2130" t="s">
        <v>3</v>
      </c>
      <c r="K2130" t="s">
        <v>1036</v>
      </c>
      <c r="L2130">
        <v>1191</v>
      </c>
      <c r="N2130">
        <v>1013</v>
      </c>
      <c r="O2130" t="s">
        <v>1034</v>
      </c>
      <c r="P2130" t="s">
        <v>1034</v>
      </c>
      <c r="Q2130">
        <v>1</v>
      </c>
      <c r="X2130">
        <v>1.1299999999999999</v>
      </c>
      <c r="Y2130">
        <v>0</v>
      </c>
      <c r="Z2130">
        <v>0</v>
      </c>
      <c r="AA2130">
        <v>0</v>
      </c>
      <c r="AB2130">
        <v>0</v>
      </c>
      <c r="AC2130">
        <v>0</v>
      </c>
      <c r="AD2130">
        <v>1</v>
      </c>
      <c r="AE2130">
        <v>2</v>
      </c>
      <c r="AF2130" t="s">
        <v>149</v>
      </c>
      <c r="AG2130">
        <v>0.29153999999999997</v>
      </c>
      <c r="AH2130">
        <v>2</v>
      </c>
      <c r="AI2130">
        <v>382003685</v>
      </c>
      <c r="AJ2130">
        <v>2130</v>
      </c>
      <c r="AK2130">
        <v>0</v>
      </c>
      <c r="AL2130">
        <v>0</v>
      </c>
      <c r="AM2130">
        <v>0</v>
      </c>
      <c r="AN2130">
        <v>0</v>
      </c>
      <c r="AO2130">
        <v>0</v>
      </c>
      <c r="AP2130">
        <v>0</v>
      </c>
      <c r="AQ2130">
        <v>0</v>
      </c>
      <c r="AR2130">
        <v>0</v>
      </c>
    </row>
    <row r="2131" spans="1:44" x14ac:dyDescent="0.25">
      <c r="A2131">
        <f>ROW(Source!A719)</f>
        <v>719</v>
      </c>
      <c r="B2131">
        <v>382003698</v>
      </c>
      <c r="C2131">
        <v>382003683</v>
      </c>
      <c r="D2131">
        <v>342765492</v>
      </c>
      <c r="E2131">
        <v>1</v>
      </c>
      <c r="F2131">
        <v>1</v>
      </c>
      <c r="G2131">
        <v>1</v>
      </c>
      <c r="H2131">
        <v>2</v>
      </c>
      <c r="I2131" t="s">
        <v>1056</v>
      </c>
      <c r="J2131" t="s">
        <v>1057</v>
      </c>
      <c r="K2131" t="s">
        <v>1058</v>
      </c>
      <c r="L2131">
        <v>1368</v>
      </c>
      <c r="N2131">
        <v>1011</v>
      </c>
      <c r="O2131" t="s">
        <v>1040</v>
      </c>
      <c r="P2131" t="s">
        <v>1040</v>
      </c>
      <c r="Q2131">
        <v>1</v>
      </c>
      <c r="X2131">
        <v>1.1299999999999999</v>
      </c>
      <c r="Y2131">
        <v>0</v>
      </c>
      <c r="Z2131">
        <v>995.51</v>
      </c>
      <c r="AA2131">
        <v>687.23</v>
      </c>
      <c r="AB2131">
        <v>0</v>
      </c>
      <c r="AC2131">
        <v>0</v>
      </c>
      <c r="AD2131">
        <v>1</v>
      </c>
      <c r="AE2131">
        <v>0</v>
      </c>
      <c r="AF2131" t="s">
        <v>149</v>
      </c>
      <c r="AG2131">
        <v>0.29153999999999997</v>
      </c>
      <c r="AH2131">
        <v>2</v>
      </c>
      <c r="AI2131">
        <v>382003686</v>
      </c>
      <c r="AJ2131">
        <v>2131</v>
      </c>
      <c r="AK2131">
        <v>0</v>
      </c>
      <c r="AL2131">
        <v>0</v>
      </c>
      <c r="AM2131">
        <v>0</v>
      </c>
      <c r="AN2131">
        <v>0</v>
      </c>
      <c r="AO2131">
        <v>0</v>
      </c>
      <c r="AP2131">
        <v>0</v>
      </c>
      <c r="AQ2131">
        <v>0</v>
      </c>
      <c r="AR2131">
        <v>0</v>
      </c>
    </row>
    <row r="2132" spans="1:44" x14ac:dyDescent="0.25">
      <c r="A2132">
        <f>ROW(Source!A719)</f>
        <v>719</v>
      </c>
      <c r="B2132">
        <v>382003699</v>
      </c>
      <c r="C2132">
        <v>382003683</v>
      </c>
      <c r="D2132">
        <v>342713938</v>
      </c>
      <c r="E2132">
        <v>1</v>
      </c>
      <c r="F2132">
        <v>1</v>
      </c>
      <c r="G2132">
        <v>1</v>
      </c>
      <c r="H2132">
        <v>3</v>
      </c>
      <c r="I2132" t="s">
        <v>1049</v>
      </c>
      <c r="J2132" t="s">
        <v>1050</v>
      </c>
      <c r="K2132" t="s">
        <v>1051</v>
      </c>
      <c r="L2132">
        <v>1348</v>
      </c>
      <c r="N2132">
        <v>1009</v>
      </c>
      <c r="O2132" t="s">
        <v>846</v>
      </c>
      <c r="P2132" t="s">
        <v>846</v>
      </c>
      <c r="Q2132">
        <v>1000</v>
      </c>
      <c r="X2132">
        <v>1E-4</v>
      </c>
      <c r="Y2132">
        <v>116448.72</v>
      </c>
      <c r="Z2132">
        <v>0</v>
      </c>
      <c r="AA2132">
        <v>0</v>
      </c>
      <c r="AB2132">
        <v>0</v>
      </c>
      <c r="AC2132">
        <v>0</v>
      </c>
      <c r="AD2132">
        <v>1</v>
      </c>
      <c r="AE2132">
        <v>0</v>
      </c>
      <c r="AF2132" t="s">
        <v>148</v>
      </c>
      <c r="AG2132">
        <v>0</v>
      </c>
      <c r="AH2132">
        <v>2</v>
      </c>
      <c r="AI2132">
        <v>382003687</v>
      </c>
      <c r="AJ2132">
        <v>2132</v>
      </c>
      <c r="AK2132">
        <v>0</v>
      </c>
      <c r="AL2132">
        <v>0</v>
      </c>
      <c r="AM2132">
        <v>0</v>
      </c>
      <c r="AN2132">
        <v>0</v>
      </c>
      <c r="AO2132">
        <v>0</v>
      </c>
      <c r="AP2132">
        <v>0</v>
      </c>
      <c r="AQ2132">
        <v>0</v>
      </c>
      <c r="AR2132">
        <v>0</v>
      </c>
    </row>
    <row r="2133" spans="1:44" x14ac:dyDescent="0.25">
      <c r="A2133">
        <f>ROW(Source!A719)</f>
        <v>719</v>
      </c>
      <c r="B2133">
        <v>382003700</v>
      </c>
      <c r="C2133">
        <v>382003683</v>
      </c>
      <c r="D2133">
        <v>342714020</v>
      </c>
      <c r="E2133">
        <v>1</v>
      </c>
      <c r="F2133">
        <v>1</v>
      </c>
      <c r="G2133">
        <v>1</v>
      </c>
      <c r="H2133">
        <v>3</v>
      </c>
      <c r="I2133" t="s">
        <v>1066</v>
      </c>
      <c r="J2133" t="s">
        <v>1067</v>
      </c>
      <c r="K2133" t="s">
        <v>1068</v>
      </c>
      <c r="L2133">
        <v>1346</v>
      </c>
      <c r="N2133">
        <v>1009</v>
      </c>
      <c r="O2133" t="s">
        <v>1055</v>
      </c>
      <c r="P2133" t="s">
        <v>1055</v>
      </c>
      <c r="Q2133">
        <v>1</v>
      </c>
      <c r="X2133">
        <v>6.3E-2</v>
      </c>
      <c r="Y2133">
        <v>41.38</v>
      </c>
      <c r="Z2133">
        <v>0</v>
      </c>
      <c r="AA2133">
        <v>0</v>
      </c>
      <c r="AB2133">
        <v>0</v>
      </c>
      <c r="AC2133">
        <v>0</v>
      </c>
      <c r="AD2133">
        <v>1</v>
      </c>
      <c r="AE2133">
        <v>0</v>
      </c>
      <c r="AF2133" t="s">
        <v>148</v>
      </c>
      <c r="AG2133">
        <v>0</v>
      </c>
      <c r="AH2133">
        <v>2</v>
      </c>
      <c r="AI2133">
        <v>382003688</v>
      </c>
      <c r="AJ2133">
        <v>2133</v>
      </c>
      <c r="AK2133">
        <v>0</v>
      </c>
      <c r="AL2133">
        <v>0</v>
      </c>
      <c r="AM2133">
        <v>0</v>
      </c>
      <c r="AN2133">
        <v>0</v>
      </c>
      <c r="AO2133">
        <v>0</v>
      </c>
      <c r="AP2133">
        <v>0</v>
      </c>
      <c r="AQ2133">
        <v>0</v>
      </c>
      <c r="AR2133">
        <v>0</v>
      </c>
    </row>
    <row r="2134" spans="1:44" x14ac:dyDescent="0.25">
      <c r="A2134">
        <f>ROW(Source!A719)</f>
        <v>719</v>
      </c>
      <c r="B2134">
        <v>382003701</v>
      </c>
      <c r="C2134">
        <v>382003683</v>
      </c>
      <c r="D2134">
        <v>342715876</v>
      </c>
      <c r="E2134">
        <v>1</v>
      </c>
      <c r="F2134">
        <v>1</v>
      </c>
      <c r="G2134">
        <v>1</v>
      </c>
      <c r="H2134">
        <v>3</v>
      </c>
      <c r="I2134" t="s">
        <v>1069</v>
      </c>
      <c r="J2134" t="s">
        <v>1070</v>
      </c>
      <c r="K2134" t="s">
        <v>1071</v>
      </c>
      <c r="L2134">
        <v>1346</v>
      </c>
      <c r="N2134">
        <v>1009</v>
      </c>
      <c r="O2134" t="s">
        <v>1055</v>
      </c>
      <c r="P2134" t="s">
        <v>1055</v>
      </c>
      <c r="Q2134">
        <v>1</v>
      </c>
      <c r="X2134">
        <v>6.5000000000000002E-2</v>
      </c>
      <c r="Y2134">
        <v>675.01</v>
      </c>
      <c r="Z2134">
        <v>0</v>
      </c>
      <c r="AA2134">
        <v>0</v>
      </c>
      <c r="AB2134">
        <v>0</v>
      </c>
      <c r="AC2134">
        <v>0</v>
      </c>
      <c r="AD2134">
        <v>1</v>
      </c>
      <c r="AE2134">
        <v>0</v>
      </c>
      <c r="AF2134" t="s">
        <v>148</v>
      </c>
      <c r="AG2134">
        <v>0</v>
      </c>
      <c r="AH2134">
        <v>2</v>
      </c>
      <c r="AI2134">
        <v>382003689</v>
      </c>
      <c r="AJ2134">
        <v>2134</v>
      </c>
      <c r="AK2134">
        <v>0</v>
      </c>
      <c r="AL2134">
        <v>0</v>
      </c>
      <c r="AM2134">
        <v>0</v>
      </c>
      <c r="AN2134">
        <v>0</v>
      </c>
      <c r="AO2134">
        <v>0</v>
      </c>
      <c r="AP2134">
        <v>0</v>
      </c>
      <c r="AQ2134">
        <v>0</v>
      </c>
      <c r="AR2134">
        <v>0</v>
      </c>
    </row>
    <row r="2135" spans="1:44" x14ac:dyDescent="0.25">
      <c r="A2135">
        <f>ROW(Source!A719)</f>
        <v>719</v>
      </c>
      <c r="B2135">
        <v>382003702</v>
      </c>
      <c r="C2135">
        <v>382003683</v>
      </c>
      <c r="D2135">
        <v>342715892</v>
      </c>
      <c r="E2135">
        <v>1</v>
      </c>
      <c r="F2135">
        <v>1</v>
      </c>
      <c r="G2135">
        <v>1</v>
      </c>
      <c r="H2135">
        <v>3</v>
      </c>
      <c r="I2135" t="s">
        <v>1091</v>
      </c>
      <c r="J2135" t="s">
        <v>1092</v>
      </c>
      <c r="K2135" t="s">
        <v>1093</v>
      </c>
      <c r="L2135">
        <v>1301</v>
      </c>
      <c r="N2135">
        <v>1003</v>
      </c>
      <c r="O2135" t="s">
        <v>880</v>
      </c>
      <c r="P2135" t="s">
        <v>880</v>
      </c>
      <c r="Q2135">
        <v>1</v>
      </c>
      <c r="X2135">
        <v>10.53</v>
      </c>
      <c r="Y2135">
        <v>2.27</v>
      </c>
      <c r="Z2135">
        <v>0</v>
      </c>
      <c r="AA2135">
        <v>0</v>
      </c>
      <c r="AB2135">
        <v>0</v>
      </c>
      <c r="AC2135">
        <v>0</v>
      </c>
      <c r="AD2135">
        <v>1</v>
      </c>
      <c r="AE2135">
        <v>0</v>
      </c>
      <c r="AF2135" t="s">
        <v>148</v>
      </c>
      <c r="AG2135">
        <v>0</v>
      </c>
      <c r="AH2135">
        <v>2</v>
      </c>
      <c r="AI2135">
        <v>382003690</v>
      </c>
      <c r="AJ2135">
        <v>2135</v>
      </c>
      <c r="AK2135">
        <v>0</v>
      </c>
      <c r="AL2135">
        <v>0</v>
      </c>
      <c r="AM2135">
        <v>0</v>
      </c>
      <c r="AN2135">
        <v>0</v>
      </c>
      <c r="AO2135">
        <v>0</v>
      </c>
      <c r="AP2135">
        <v>0</v>
      </c>
      <c r="AQ2135">
        <v>0</v>
      </c>
      <c r="AR2135">
        <v>0</v>
      </c>
    </row>
    <row r="2136" spans="1:44" x14ac:dyDescent="0.25">
      <c r="A2136">
        <f>ROW(Source!A719)</f>
        <v>719</v>
      </c>
      <c r="B2136">
        <v>382003703</v>
      </c>
      <c r="C2136">
        <v>382003683</v>
      </c>
      <c r="D2136">
        <v>342723995</v>
      </c>
      <c r="E2136">
        <v>1</v>
      </c>
      <c r="F2136">
        <v>1</v>
      </c>
      <c r="G2136">
        <v>1</v>
      </c>
      <c r="H2136">
        <v>3</v>
      </c>
      <c r="I2136" t="s">
        <v>1192</v>
      </c>
      <c r="J2136" t="s">
        <v>1193</v>
      </c>
      <c r="K2136" t="s">
        <v>1194</v>
      </c>
      <c r="L2136">
        <v>1348</v>
      </c>
      <c r="N2136">
        <v>1009</v>
      </c>
      <c r="O2136" t="s">
        <v>846</v>
      </c>
      <c r="P2136" t="s">
        <v>846</v>
      </c>
      <c r="Q2136">
        <v>1000</v>
      </c>
      <c r="X2136">
        <v>1.0000000000000001E-5</v>
      </c>
      <c r="Y2136">
        <v>88783.86</v>
      </c>
      <c r="Z2136">
        <v>0</v>
      </c>
      <c r="AA2136">
        <v>0</v>
      </c>
      <c r="AB2136">
        <v>0</v>
      </c>
      <c r="AC2136">
        <v>0</v>
      </c>
      <c r="AD2136">
        <v>1</v>
      </c>
      <c r="AE2136">
        <v>0</v>
      </c>
      <c r="AF2136" t="s">
        <v>148</v>
      </c>
      <c r="AG2136">
        <v>0</v>
      </c>
      <c r="AH2136">
        <v>2</v>
      </c>
      <c r="AI2136">
        <v>382003691</v>
      </c>
      <c r="AJ2136">
        <v>2136</v>
      </c>
      <c r="AK2136">
        <v>0</v>
      </c>
      <c r="AL2136">
        <v>0</v>
      </c>
      <c r="AM2136">
        <v>0</v>
      </c>
      <c r="AN2136">
        <v>0</v>
      </c>
      <c r="AO2136">
        <v>0</v>
      </c>
      <c r="AP2136">
        <v>0</v>
      </c>
      <c r="AQ2136">
        <v>0</v>
      </c>
      <c r="AR2136">
        <v>0</v>
      </c>
    </row>
    <row r="2137" spans="1:44" x14ac:dyDescent="0.25">
      <c r="A2137">
        <f>ROW(Source!A719)</f>
        <v>719</v>
      </c>
      <c r="B2137">
        <v>382003704</v>
      </c>
      <c r="C2137">
        <v>382003683</v>
      </c>
      <c r="D2137">
        <v>342742720</v>
      </c>
      <c r="E2137">
        <v>1</v>
      </c>
      <c r="F2137">
        <v>1</v>
      </c>
      <c r="G2137">
        <v>1</v>
      </c>
      <c r="H2137">
        <v>3</v>
      </c>
      <c r="I2137" t="s">
        <v>1195</v>
      </c>
      <c r="J2137" t="s">
        <v>1196</v>
      </c>
      <c r="K2137" t="s">
        <v>1197</v>
      </c>
      <c r="L2137">
        <v>1425</v>
      </c>
      <c r="N2137">
        <v>1013</v>
      </c>
      <c r="O2137" t="s">
        <v>1082</v>
      </c>
      <c r="P2137" t="s">
        <v>1082</v>
      </c>
      <c r="Q2137">
        <v>1</v>
      </c>
      <c r="X2137">
        <v>0.11</v>
      </c>
      <c r="Y2137">
        <v>3672.04</v>
      </c>
      <c r="Z2137">
        <v>0</v>
      </c>
      <c r="AA2137">
        <v>0</v>
      </c>
      <c r="AB2137">
        <v>0</v>
      </c>
      <c r="AC2137">
        <v>0</v>
      </c>
      <c r="AD2137">
        <v>1</v>
      </c>
      <c r="AE2137">
        <v>0</v>
      </c>
      <c r="AF2137" t="s">
        <v>148</v>
      </c>
      <c r="AG2137">
        <v>0</v>
      </c>
      <c r="AH2137">
        <v>2</v>
      </c>
      <c r="AI2137">
        <v>382003692</v>
      </c>
      <c r="AJ2137">
        <v>2137</v>
      </c>
      <c r="AK2137">
        <v>0</v>
      </c>
      <c r="AL2137">
        <v>0</v>
      </c>
      <c r="AM2137">
        <v>0</v>
      </c>
      <c r="AN2137">
        <v>0</v>
      </c>
      <c r="AO2137">
        <v>0</v>
      </c>
      <c r="AP2137">
        <v>0</v>
      </c>
      <c r="AQ2137">
        <v>0</v>
      </c>
      <c r="AR2137">
        <v>0</v>
      </c>
    </row>
    <row r="2138" spans="1:44" x14ac:dyDescent="0.25">
      <c r="A2138">
        <f>ROW(Source!A719)</f>
        <v>719</v>
      </c>
      <c r="B2138">
        <v>382003705</v>
      </c>
      <c r="C2138">
        <v>382003683</v>
      </c>
      <c r="D2138">
        <v>342744161</v>
      </c>
      <c r="E2138">
        <v>1</v>
      </c>
      <c r="F2138">
        <v>1</v>
      </c>
      <c r="G2138">
        <v>1</v>
      </c>
      <c r="H2138">
        <v>3</v>
      </c>
      <c r="I2138" t="s">
        <v>1198</v>
      </c>
      <c r="J2138" t="s">
        <v>1199</v>
      </c>
      <c r="K2138" t="s">
        <v>1200</v>
      </c>
      <c r="L2138">
        <v>1455</v>
      </c>
      <c r="N2138">
        <v>1013</v>
      </c>
      <c r="O2138" t="s">
        <v>1201</v>
      </c>
      <c r="P2138" t="s">
        <v>1201</v>
      </c>
      <c r="Q2138">
        <v>1</v>
      </c>
      <c r="X2138">
        <v>0.1</v>
      </c>
      <c r="Y2138">
        <v>52.05</v>
      </c>
      <c r="Z2138">
        <v>0</v>
      </c>
      <c r="AA2138">
        <v>0</v>
      </c>
      <c r="AB2138">
        <v>0</v>
      </c>
      <c r="AC2138">
        <v>0</v>
      </c>
      <c r="AD2138">
        <v>1</v>
      </c>
      <c r="AE2138">
        <v>0</v>
      </c>
      <c r="AF2138" t="s">
        <v>148</v>
      </c>
      <c r="AG2138">
        <v>0</v>
      </c>
      <c r="AH2138">
        <v>2</v>
      </c>
      <c r="AI2138">
        <v>382003693</v>
      </c>
      <c r="AJ2138">
        <v>2138</v>
      </c>
      <c r="AK2138">
        <v>0</v>
      </c>
      <c r="AL2138">
        <v>0</v>
      </c>
      <c r="AM2138">
        <v>0</v>
      </c>
      <c r="AN2138">
        <v>0</v>
      </c>
      <c r="AO2138">
        <v>0</v>
      </c>
      <c r="AP2138">
        <v>0</v>
      </c>
      <c r="AQ2138">
        <v>0</v>
      </c>
      <c r="AR2138">
        <v>0</v>
      </c>
    </row>
    <row r="2139" spans="1:44" x14ac:dyDescent="0.25">
      <c r="A2139">
        <f>ROW(Source!A719)</f>
        <v>719</v>
      </c>
      <c r="B2139">
        <v>382003706</v>
      </c>
      <c r="C2139">
        <v>382003683</v>
      </c>
      <c r="D2139">
        <v>342760401</v>
      </c>
      <c r="E2139">
        <v>1</v>
      </c>
      <c r="F2139">
        <v>1</v>
      </c>
      <c r="G2139">
        <v>1</v>
      </c>
      <c r="H2139">
        <v>3</v>
      </c>
      <c r="I2139" t="s">
        <v>1184</v>
      </c>
      <c r="J2139" t="s">
        <v>1185</v>
      </c>
      <c r="K2139" t="s">
        <v>1186</v>
      </c>
      <c r="L2139">
        <v>1407</v>
      </c>
      <c r="N2139">
        <v>1013</v>
      </c>
      <c r="O2139" t="s">
        <v>1139</v>
      </c>
      <c r="P2139" t="s">
        <v>1139</v>
      </c>
      <c r="Q2139">
        <v>1</v>
      </c>
      <c r="X2139">
        <v>1E-3</v>
      </c>
      <c r="Y2139">
        <v>493.39</v>
      </c>
      <c r="Z2139">
        <v>0</v>
      </c>
      <c r="AA2139">
        <v>0</v>
      </c>
      <c r="AB2139">
        <v>0</v>
      </c>
      <c r="AC2139">
        <v>0</v>
      </c>
      <c r="AD2139">
        <v>1</v>
      </c>
      <c r="AE2139">
        <v>0</v>
      </c>
      <c r="AF2139" t="s">
        <v>148</v>
      </c>
      <c r="AG2139">
        <v>0</v>
      </c>
      <c r="AH2139">
        <v>2</v>
      </c>
      <c r="AI2139">
        <v>382003694</v>
      </c>
      <c r="AJ2139">
        <v>2139</v>
      </c>
      <c r="AK2139">
        <v>0</v>
      </c>
      <c r="AL2139">
        <v>0</v>
      </c>
      <c r="AM2139">
        <v>0</v>
      </c>
      <c r="AN2139">
        <v>0</v>
      </c>
      <c r="AO2139">
        <v>0</v>
      </c>
      <c r="AP2139">
        <v>0</v>
      </c>
      <c r="AQ2139">
        <v>0</v>
      </c>
      <c r="AR2139">
        <v>0</v>
      </c>
    </row>
    <row r="2140" spans="1:44" x14ac:dyDescent="0.25">
      <c r="A2140">
        <f>ROW(Source!A719)</f>
        <v>719</v>
      </c>
      <c r="B2140">
        <v>382003707</v>
      </c>
      <c r="C2140">
        <v>382003683</v>
      </c>
      <c r="D2140">
        <v>342646017</v>
      </c>
      <c r="E2140">
        <v>113</v>
      </c>
      <c r="F2140">
        <v>1</v>
      </c>
      <c r="G2140">
        <v>1</v>
      </c>
      <c r="H2140">
        <v>3</v>
      </c>
      <c r="I2140" t="s">
        <v>1042</v>
      </c>
      <c r="J2140" t="s">
        <v>3</v>
      </c>
      <c r="K2140" t="s">
        <v>1043</v>
      </c>
      <c r="L2140">
        <v>3277935</v>
      </c>
      <c r="N2140">
        <v>1013</v>
      </c>
      <c r="O2140" t="s">
        <v>1044</v>
      </c>
      <c r="P2140" t="s">
        <v>1044</v>
      </c>
      <c r="Q2140">
        <v>1</v>
      </c>
      <c r="X2140">
        <v>2</v>
      </c>
      <c r="Y2140">
        <v>0</v>
      </c>
      <c r="Z2140">
        <v>0</v>
      </c>
      <c r="AA2140">
        <v>0</v>
      </c>
      <c r="AB2140">
        <v>0</v>
      </c>
      <c r="AC2140">
        <v>0</v>
      </c>
      <c r="AD2140">
        <v>0</v>
      </c>
      <c r="AE2140">
        <v>0</v>
      </c>
      <c r="AF2140" t="s">
        <v>148</v>
      </c>
      <c r="AG2140">
        <v>0</v>
      </c>
      <c r="AH2140">
        <v>2</v>
      </c>
      <c r="AI2140">
        <v>382003695</v>
      </c>
      <c r="AJ2140">
        <v>2140</v>
      </c>
      <c r="AK2140">
        <v>0</v>
      </c>
      <c r="AL2140">
        <v>0</v>
      </c>
      <c r="AM2140">
        <v>0</v>
      </c>
      <c r="AN2140">
        <v>0</v>
      </c>
      <c r="AO2140">
        <v>0</v>
      </c>
      <c r="AP2140">
        <v>0</v>
      </c>
      <c r="AQ2140">
        <v>0</v>
      </c>
      <c r="AR2140">
        <v>0</v>
      </c>
    </row>
    <row r="2141" spans="1:44" x14ac:dyDescent="0.25">
      <c r="A2141">
        <f>ROW(Source!A720)</f>
        <v>720</v>
      </c>
      <c r="B2141">
        <v>382003721</v>
      </c>
      <c r="C2141">
        <v>382003708</v>
      </c>
      <c r="D2141">
        <v>342640222</v>
      </c>
      <c r="E2141">
        <v>113</v>
      </c>
      <c r="F2141">
        <v>1</v>
      </c>
      <c r="G2141">
        <v>1</v>
      </c>
      <c r="H2141">
        <v>1</v>
      </c>
      <c r="I2141" t="s">
        <v>1047</v>
      </c>
      <c r="J2141" t="s">
        <v>3</v>
      </c>
      <c r="K2141" t="s">
        <v>1048</v>
      </c>
      <c r="L2141">
        <v>1191</v>
      </c>
      <c r="N2141">
        <v>1013</v>
      </c>
      <c r="O2141" t="s">
        <v>1034</v>
      </c>
      <c r="P2141" t="s">
        <v>1034</v>
      </c>
      <c r="Q2141">
        <v>1</v>
      </c>
      <c r="X2141">
        <v>14</v>
      </c>
      <c r="Y2141">
        <v>0</v>
      </c>
      <c r="Z2141">
        <v>0</v>
      </c>
      <c r="AA2141">
        <v>0</v>
      </c>
      <c r="AB2141">
        <v>597.98</v>
      </c>
      <c r="AC2141">
        <v>0</v>
      </c>
      <c r="AD2141">
        <v>1</v>
      </c>
      <c r="AE2141">
        <v>1</v>
      </c>
      <c r="AF2141" t="s">
        <v>23</v>
      </c>
      <c r="AG2141">
        <v>12.04</v>
      </c>
      <c r="AH2141">
        <v>2</v>
      </c>
      <c r="AI2141">
        <v>382003709</v>
      </c>
      <c r="AJ2141">
        <v>2141</v>
      </c>
      <c r="AK2141">
        <v>0</v>
      </c>
      <c r="AL2141">
        <v>0</v>
      </c>
      <c r="AM2141">
        <v>0</v>
      </c>
      <c r="AN2141">
        <v>0</v>
      </c>
      <c r="AO2141">
        <v>0</v>
      </c>
      <c r="AP2141">
        <v>0</v>
      </c>
      <c r="AQ2141">
        <v>0</v>
      </c>
      <c r="AR2141">
        <v>0</v>
      </c>
    </row>
    <row r="2142" spans="1:44" x14ac:dyDescent="0.25">
      <c r="A2142">
        <f>ROW(Source!A720)</f>
        <v>720</v>
      </c>
      <c r="B2142">
        <v>382003722</v>
      </c>
      <c r="C2142">
        <v>382003708</v>
      </c>
      <c r="D2142">
        <v>342640393</v>
      </c>
      <c r="E2142">
        <v>113</v>
      </c>
      <c r="F2142">
        <v>1</v>
      </c>
      <c r="G2142">
        <v>1</v>
      </c>
      <c r="H2142">
        <v>1</v>
      </c>
      <c r="I2142" t="s">
        <v>1035</v>
      </c>
      <c r="J2142" t="s">
        <v>3</v>
      </c>
      <c r="K2142" t="s">
        <v>1036</v>
      </c>
      <c r="L2142">
        <v>1191</v>
      </c>
      <c r="N2142">
        <v>1013</v>
      </c>
      <c r="O2142" t="s">
        <v>1034</v>
      </c>
      <c r="P2142" t="s">
        <v>1034</v>
      </c>
      <c r="Q2142">
        <v>1</v>
      </c>
      <c r="X2142">
        <v>1.1299999999999999</v>
      </c>
      <c r="Y2142">
        <v>0</v>
      </c>
      <c r="Z2142">
        <v>0</v>
      </c>
      <c r="AA2142">
        <v>0</v>
      </c>
      <c r="AB2142">
        <v>0</v>
      </c>
      <c r="AC2142">
        <v>0</v>
      </c>
      <c r="AD2142">
        <v>1</v>
      </c>
      <c r="AE2142">
        <v>2</v>
      </c>
      <c r="AF2142" t="s">
        <v>23</v>
      </c>
      <c r="AG2142">
        <v>0.97179999999999989</v>
      </c>
      <c r="AH2142">
        <v>2</v>
      </c>
      <c r="AI2142">
        <v>382003710</v>
      </c>
      <c r="AJ2142">
        <v>2142</v>
      </c>
      <c r="AK2142">
        <v>0</v>
      </c>
      <c r="AL2142">
        <v>0</v>
      </c>
      <c r="AM2142">
        <v>0</v>
      </c>
      <c r="AN2142">
        <v>0</v>
      </c>
      <c r="AO2142">
        <v>0</v>
      </c>
      <c r="AP2142">
        <v>0</v>
      </c>
      <c r="AQ2142">
        <v>0</v>
      </c>
      <c r="AR2142">
        <v>0</v>
      </c>
    </row>
    <row r="2143" spans="1:44" x14ac:dyDescent="0.25">
      <c r="A2143">
        <f>ROW(Source!A720)</f>
        <v>720</v>
      </c>
      <c r="B2143">
        <v>382003723</v>
      </c>
      <c r="C2143">
        <v>382003708</v>
      </c>
      <c r="D2143">
        <v>342765492</v>
      </c>
      <c r="E2143">
        <v>1</v>
      </c>
      <c r="F2143">
        <v>1</v>
      </c>
      <c r="G2143">
        <v>1</v>
      </c>
      <c r="H2143">
        <v>2</v>
      </c>
      <c r="I2143" t="s">
        <v>1056</v>
      </c>
      <c r="J2143" t="s">
        <v>1057</v>
      </c>
      <c r="K2143" t="s">
        <v>1058</v>
      </c>
      <c r="L2143">
        <v>1368</v>
      </c>
      <c r="N2143">
        <v>1011</v>
      </c>
      <c r="O2143" t="s">
        <v>1040</v>
      </c>
      <c r="P2143" t="s">
        <v>1040</v>
      </c>
      <c r="Q2143">
        <v>1</v>
      </c>
      <c r="X2143">
        <v>1.1299999999999999</v>
      </c>
      <c r="Y2143">
        <v>0</v>
      </c>
      <c r="Z2143">
        <v>995.51</v>
      </c>
      <c r="AA2143">
        <v>687.23</v>
      </c>
      <c r="AB2143">
        <v>0</v>
      </c>
      <c r="AC2143">
        <v>0</v>
      </c>
      <c r="AD2143">
        <v>1</v>
      </c>
      <c r="AE2143">
        <v>0</v>
      </c>
      <c r="AF2143" t="s">
        <v>23</v>
      </c>
      <c r="AG2143">
        <v>0.97179999999999989</v>
      </c>
      <c r="AH2143">
        <v>2</v>
      </c>
      <c r="AI2143">
        <v>382003711</v>
      </c>
      <c r="AJ2143">
        <v>2143</v>
      </c>
      <c r="AK2143">
        <v>0</v>
      </c>
      <c r="AL2143">
        <v>0</v>
      </c>
      <c r="AM2143">
        <v>0</v>
      </c>
      <c r="AN2143">
        <v>0</v>
      </c>
      <c r="AO2143">
        <v>0</v>
      </c>
      <c r="AP2143">
        <v>0</v>
      </c>
      <c r="AQ2143">
        <v>0</v>
      </c>
      <c r="AR2143">
        <v>0</v>
      </c>
    </row>
    <row r="2144" spans="1:44" x14ac:dyDescent="0.25">
      <c r="A2144">
        <f>ROW(Source!A720)</f>
        <v>720</v>
      </c>
      <c r="B2144">
        <v>382003724</v>
      </c>
      <c r="C2144">
        <v>382003708</v>
      </c>
      <c r="D2144">
        <v>342713938</v>
      </c>
      <c r="E2144">
        <v>1</v>
      </c>
      <c r="F2144">
        <v>1</v>
      </c>
      <c r="G2144">
        <v>1</v>
      </c>
      <c r="H2144">
        <v>3</v>
      </c>
      <c r="I2144" t="s">
        <v>1049</v>
      </c>
      <c r="J2144" t="s">
        <v>1050</v>
      </c>
      <c r="K2144" t="s">
        <v>1051</v>
      </c>
      <c r="L2144">
        <v>1348</v>
      </c>
      <c r="N2144">
        <v>1009</v>
      </c>
      <c r="O2144" t="s">
        <v>846</v>
      </c>
      <c r="P2144" t="s">
        <v>846</v>
      </c>
      <c r="Q2144">
        <v>1000</v>
      </c>
      <c r="X2144">
        <v>1E-4</v>
      </c>
      <c r="Y2144">
        <v>116448.72</v>
      </c>
      <c r="Z2144">
        <v>0</v>
      </c>
      <c r="AA2144">
        <v>0</v>
      </c>
      <c r="AB2144">
        <v>0</v>
      </c>
      <c r="AC2144">
        <v>0</v>
      </c>
      <c r="AD2144">
        <v>1</v>
      </c>
      <c r="AE2144">
        <v>0</v>
      </c>
      <c r="AF2144" t="s">
        <v>14</v>
      </c>
      <c r="AG2144">
        <v>0</v>
      </c>
      <c r="AH2144">
        <v>2</v>
      </c>
      <c r="AI2144">
        <v>382003712</v>
      </c>
      <c r="AJ2144">
        <v>2144</v>
      </c>
      <c r="AK2144">
        <v>0</v>
      </c>
      <c r="AL2144">
        <v>0</v>
      </c>
      <c r="AM2144">
        <v>0</v>
      </c>
      <c r="AN2144">
        <v>0</v>
      </c>
      <c r="AO2144">
        <v>0</v>
      </c>
      <c r="AP2144">
        <v>0</v>
      </c>
      <c r="AQ2144">
        <v>0</v>
      </c>
      <c r="AR2144">
        <v>0</v>
      </c>
    </row>
    <row r="2145" spans="1:44" x14ac:dyDescent="0.25">
      <c r="A2145">
        <f>ROW(Source!A720)</f>
        <v>720</v>
      </c>
      <c r="B2145">
        <v>382003725</v>
      </c>
      <c r="C2145">
        <v>382003708</v>
      </c>
      <c r="D2145">
        <v>342714020</v>
      </c>
      <c r="E2145">
        <v>1</v>
      </c>
      <c r="F2145">
        <v>1</v>
      </c>
      <c r="G2145">
        <v>1</v>
      </c>
      <c r="H2145">
        <v>3</v>
      </c>
      <c r="I2145" t="s">
        <v>1066</v>
      </c>
      <c r="J2145" t="s">
        <v>1067</v>
      </c>
      <c r="K2145" t="s">
        <v>1068</v>
      </c>
      <c r="L2145">
        <v>1346</v>
      </c>
      <c r="N2145">
        <v>1009</v>
      </c>
      <c r="O2145" t="s">
        <v>1055</v>
      </c>
      <c r="P2145" t="s">
        <v>1055</v>
      </c>
      <c r="Q2145">
        <v>1</v>
      </c>
      <c r="X2145">
        <v>6.3E-2</v>
      </c>
      <c r="Y2145">
        <v>41.38</v>
      </c>
      <c r="Z2145">
        <v>0</v>
      </c>
      <c r="AA2145">
        <v>0</v>
      </c>
      <c r="AB2145">
        <v>0</v>
      </c>
      <c r="AC2145">
        <v>0</v>
      </c>
      <c r="AD2145">
        <v>1</v>
      </c>
      <c r="AE2145">
        <v>0</v>
      </c>
      <c r="AF2145" t="s">
        <v>14</v>
      </c>
      <c r="AG2145">
        <v>0</v>
      </c>
      <c r="AH2145">
        <v>2</v>
      </c>
      <c r="AI2145">
        <v>382003713</v>
      </c>
      <c r="AJ2145">
        <v>2145</v>
      </c>
      <c r="AK2145">
        <v>0</v>
      </c>
      <c r="AL2145">
        <v>0</v>
      </c>
      <c r="AM2145">
        <v>0</v>
      </c>
      <c r="AN2145">
        <v>0</v>
      </c>
      <c r="AO2145">
        <v>0</v>
      </c>
      <c r="AP2145">
        <v>0</v>
      </c>
      <c r="AQ2145">
        <v>0</v>
      </c>
      <c r="AR2145">
        <v>0</v>
      </c>
    </row>
    <row r="2146" spans="1:44" x14ac:dyDescent="0.25">
      <c r="A2146">
        <f>ROW(Source!A720)</f>
        <v>720</v>
      </c>
      <c r="B2146">
        <v>382003726</v>
      </c>
      <c r="C2146">
        <v>382003708</v>
      </c>
      <c r="D2146">
        <v>342715876</v>
      </c>
      <c r="E2146">
        <v>1</v>
      </c>
      <c r="F2146">
        <v>1</v>
      </c>
      <c r="G2146">
        <v>1</v>
      </c>
      <c r="H2146">
        <v>3</v>
      </c>
      <c r="I2146" t="s">
        <v>1069</v>
      </c>
      <c r="J2146" t="s">
        <v>1070</v>
      </c>
      <c r="K2146" t="s">
        <v>1071</v>
      </c>
      <c r="L2146">
        <v>1346</v>
      </c>
      <c r="N2146">
        <v>1009</v>
      </c>
      <c r="O2146" t="s">
        <v>1055</v>
      </c>
      <c r="P2146" t="s">
        <v>1055</v>
      </c>
      <c r="Q2146">
        <v>1</v>
      </c>
      <c r="X2146">
        <v>6.5000000000000002E-2</v>
      </c>
      <c r="Y2146">
        <v>675.01</v>
      </c>
      <c r="Z2146">
        <v>0</v>
      </c>
      <c r="AA2146">
        <v>0</v>
      </c>
      <c r="AB2146">
        <v>0</v>
      </c>
      <c r="AC2146">
        <v>0</v>
      </c>
      <c r="AD2146">
        <v>1</v>
      </c>
      <c r="AE2146">
        <v>0</v>
      </c>
      <c r="AF2146" t="s">
        <v>14</v>
      </c>
      <c r="AG2146">
        <v>0</v>
      </c>
      <c r="AH2146">
        <v>2</v>
      </c>
      <c r="AI2146">
        <v>382003714</v>
      </c>
      <c r="AJ2146">
        <v>2146</v>
      </c>
      <c r="AK2146">
        <v>0</v>
      </c>
      <c r="AL2146">
        <v>0</v>
      </c>
      <c r="AM2146">
        <v>0</v>
      </c>
      <c r="AN2146">
        <v>0</v>
      </c>
      <c r="AO2146">
        <v>0</v>
      </c>
      <c r="AP2146">
        <v>0</v>
      </c>
      <c r="AQ2146">
        <v>0</v>
      </c>
      <c r="AR2146">
        <v>0</v>
      </c>
    </row>
    <row r="2147" spans="1:44" x14ac:dyDescent="0.25">
      <c r="A2147">
        <f>ROW(Source!A720)</f>
        <v>720</v>
      </c>
      <c r="B2147">
        <v>382003727</v>
      </c>
      <c r="C2147">
        <v>382003708</v>
      </c>
      <c r="D2147">
        <v>342715892</v>
      </c>
      <c r="E2147">
        <v>1</v>
      </c>
      <c r="F2147">
        <v>1</v>
      </c>
      <c r="G2147">
        <v>1</v>
      </c>
      <c r="H2147">
        <v>3</v>
      </c>
      <c r="I2147" t="s">
        <v>1091</v>
      </c>
      <c r="J2147" t="s">
        <v>1092</v>
      </c>
      <c r="K2147" t="s">
        <v>1093</v>
      </c>
      <c r="L2147">
        <v>1301</v>
      </c>
      <c r="N2147">
        <v>1003</v>
      </c>
      <c r="O2147" t="s">
        <v>880</v>
      </c>
      <c r="P2147" t="s">
        <v>880</v>
      </c>
      <c r="Q2147">
        <v>1</v>
      </c>
      <c r="X2147">
        <v>10.53</v>
      </c>
      <c r="Y2147">
        <v>2.27</v>
      </c>
      <c r="Z2147">
        <v>0</v>
      </c>
      <c r="AA2147">
        <v>0</v>
      </c>
      <c r="AB2147">
        <v>0</v>
      </c>
      <c r="AC2147">
        <v>0</v>
      </c>
      <c r="AD2147">
        <v>1</v>
      </c>
      <c r="AE2147">
        <v>0</v>
      </c>
      <c r="AF2147" t="s">
        <v>14</v>
      </c>
      <c r="AG2147">
        <v>0</v>
      </c>
      <c r="AH2147">
        <v>2</v>
      </c>
      <c r="AI2147">
        <v>382003715</v>
      </c>
      <c r="AJ2147">
        <v>2147</v>
      </c>
      <c r="AK2147">
        <v>0</v>
      </c>
      <c r="AL2147">
        <v>0</v>
      </c>
      <c r="AM2147">
        <v>0</v>
      </c>
      <c r="AN2147">
        <v>0</v>
      </c>
      <c r="AO2147">
        <v>0</v>
      </c>
      <c r="AP2147">
        <v>0</v>
      </c>
      <c r="AQ2147">
        <v>0</v>
      </c>
      <c r="AR2147">
        <v>0</v>
      </c>
    </row>
    <row r="2148" spans="1:44" x14ac:dyDescent="0.25">
      <c r="A2148">
        <f>ROW(Source!A720)</f>
        <v>720</v>
      </c>
      <c r="B2148">
        <v>382003728</v>
      </c>
      <c r="C2148">
        <v>382003708</v>
      </c>
      <c r="D2148">
        <v>342723995</v>
      </c>
      <c r="E2148">
        <v>1</v>
      </c>
      <c r="F2148">
        <v>1</v>
      </c>
      <c r="G2148">
        <v>1</v>
      </c>
      <c r="H2148">
        <v>3</v>
      </c>
      <c r="I2148" t="s">
        <v>1192</v>
      </c>
      <c r="J2148" t="s">
        <v>1193</v>
      </c>
      <c r="K2148" t="s">
        <v>1194</v>
      </c>
      <c r="L2148">
        <v>1348</v>
      </c>
      <c r="N2148">
        <v>1009</v>
      </c>
      <c r="O2148" t="s">
        <v>846</v>
      </c>
      <c r="P2148" t="s">
        <v>846</v>
      </c>
      <c r="Q2148">
        <v>1000</v>
      </c>
      <c r="X2148">
        <v>1.0000000000000001E-5</v>
      </c>
      <c r="Y2148">
        <v>88783.86</v>
      </c>
      <c r="Z2148">
        <v>0</v>
      </c>
      <c r="AA2148">
        <v>0</v>
      </c>
      <c r="AB2148">
        <v>0</v>
      </c>
      <c r="AC2148">
        <v>0</v>
      </c>
      <c r="AD2148">
        <v>1</v>
      </c>
      <c r="AE2148">
        <v>0</v>
      </c>
      <c r="AF2148" t="s">
        <v>14</v>
      </c>
      <c r="AG2148">
        <v>0</v>
      </c>
      <c r="AH2148">
        <v>2</v>
      </c>
      <c r="AI2148">
        <v>382003716</v>
      </c>
      <c r="AJ2148">
        <v>2148</v>
      </c>
      <c r="AK2148">
        <v>0</v>
      </c>
      <c r="AL2148">
        <v>0</v>
      </c>
      <c r="AM2148">
        <v>0</v>
      </c>
      <c r="AN2148">
        <v>0</v>
      </c>
      <c r="AO2148">
        <v>0</v>
      </c>
      <c r="AP2148">
        <v>0</v>
      </c>
      <c r="AQ2148">
        <v>0</v>
      </c>
      <c r="AR2148">
        <v>0</v>
      </c>
    </row>
    <row r="2149" spans="1:44" x14ac:dyDescent="0.25">
      <c r="A2149">
        <f>ROW(Source!A720)</f>
        <v>720</v>
      </c>
      <c r="B2149">
        <v>382003729</v>
      </c>
      <c r="C2149">
        <v>382003708</v>
      </c>
      <c r="D2149">
        <v>342742720</v>
      </c>
      <c r="E2149">
        <v>1</v>
      </c>
      <c r="F2149">
        <v>1</v>
      </c>
      <c r="G2149">
        <v>1</v>
      </c>
      <c r="H2149">
        <v>3</v>
      </c>
      <c r="I2149" t="s">
        <v>1195</v>
      </c>
      <c r="J2149" t="s">
        <v>1196</v>
      </c>
      <c r="K2149" t="s">
        <v>1197</v>
      </c>
      <c r="L2149">
        <v>1425</v>
      </c>
      <c r="N2149">
        <v>1013</v>
      </c>
      <c r="O2149" t="s">
        <v>1082</v>
      </c>
      <c r="P2149" t="s">
        <v>1082</v>
      </c>
      <c r="Q2149">
        <v>1</v>
      </c>
      <c r="X2149">
        <v>0.11</v>
      </c>
      <c r="Y2149">
        <v>3672.04</v>
      </c>
      <c r="Z2149">
        <v>0</v>
      </c>
      <c r="AA2149">
        <v>0</v>
      </c>
      <c r="AB2149">
        <v>0</v>
      </c>
      <c r="AC2149">
        <v>0</v>
      </c>
      <c r="AD2149">
        <v>1</v>
      </c>
      <c r="AE2149">
        <v>0</v>
      </c>
      <c r="AF2149" t="s">
        <v>14</v>
      </c>
      <c r="AG2149">
        <v>0</v>
      </c>
      <c r="AH2149">
        <v>2</v>
      </c>
      <c r="AI2149">
        <v>382003717</v>
      </c>
      <c r="AJ2149">
        <v>2149</v>
      </c>
      <c r="AK2149">
        <v>0</v>
      </c>
      <c r="AL2149">
        <v>0</v>
      </c>
      <c r="AM2149">
        <v>0</v>
      </c>
      <c r="AN2149">
        <v>0</v>
      </c>
      <c r="AO2149">
        <v>0</v>
      </c>
      <c r="AP2149">
        <v>0</v>
      </c>
      <c r="AQ2149">
        <v>0</v>
      </c>
      <c r="AR2149">
        <v>0</v>
      </c>
    </row>
    <row r="2150" spans="1:44" x14ac:dyDescent="0.25">
      <c r="A2150">
        <f>ROW(Source!A720)</f>
        <v>720</v>
      </c>
      <c r="B2150">
        <v>382003730</v>
      </c>
      <c r="C2150">
        <v>382003708</v>
      </c>
      <c r="D2150">
        <v>342744161</v>
      </c>
      <c r="E2150">
        <v>1</v>
      </c>
      <c r="F2150">
        <v>1</v>
      </c>
      <c r="G2150">
        <v>1</v>
      </c>
      <c r="H2150">
        <v>3</v>
      </c>
      <c r="I2150" t="s">
        <v>1198</v>
      </c>
      <c r="J2150" t="s">
        <v>1199</v>
      </c>
      <c r="K2150" t="s">
        <v>1200</v>
      </c>
      <c r="L2150">
        <v>1455</v>
      </c>
      <c r="N2150">
        <v>1013</v>
      </c>
      <c r="O2150" t="s">
        <v>1201</v>
      </c>
      <c r="P2150" t="s">
        <v>1201</v>
      </c>
      <c r="Q2150">
        <v>1</v>
      </c>
      <c r="X2150">
        <v>0.1</v>
      </c>
      <c r="Y2150">
        <v>52.05</v>
      </c>
      <c r="Z2150">
        <v>0</v>
      </c>
      <c r="AA2150">
        <v>0</v>
      </c>
      <c r="AB2150">
        <v>0</v>
      </c>
      <c r="AC2150">
        <v>0</v>
      </c>
      <c r="AD2150">
        <v>1</v>
      </c>
      <c r="AE2150">
        <v>0</v>
      </c>
      <c r="AF2150" t="s">
        <v>14</v>
      </c>
      <c r="AG2150">
        <v>0</v>
      </c>
      <c r="AH2150">
        <v>2</v>
      </c>
      <c r="AI2150">
        <v>382003718</v>
      </c>
      <c r="AJ2150">
        <v>2150</v>
      </c>
      <c r="AK2150">
        <v>0</v>
      </c>
      <c r="AL2150">
        <v>0</v>
      </c>
      <c r="AM2150">
        <v>0</v>
      </c>
      <c r="AN2150">
        <v>0</v>
      </c>
      <c r="AO2150">
        <v>0</v>
      </c>
      <c r="AP2150">
        <v>0</v>
      </c>
      <c r="AQ2150">
        <v>0</v>
      </c>
      <c r="AR2150">
        <v>0</v>
      </c>
    </row>
    <row r="2151" spans="1:44" x14ac:dyDescent="0.25">
      <c r="A2151">
        <f>ROW(Source!A720)</f>
        <v>720</v>
      </c>
      <c r="B2151">
        <v>382003731</v>
      </c>
      <c r="C2151">
        <v>382003708</v>
      </c>
      <c r="D2151">
        <v>342760401</v>
      </c>
      <c r="E2151">
        <v>1</v>
      </c>
      <c r="F2151">
        <v>1</v>
      </c>
      <c r="G2151">
        <v>1</v>
      </c>
      <c r="H2151">
        <v>3</v>
      </c>
      <c r="I2151" t="s">
        <v>1184</v>
      </c>
      <c r="J2151" t="s">
        <v>1185</v>
      </c>
      <c r="K2151" t="s">
        <v>1186</v>
      </c>
      <c r="L2151">
        <v>1407</v>
      </c>
      <c r="N2151">
        <v>1013</v>
      </c>
      <c r="O2151" t="s">
        <v>1139</v>
      </c>
      <c r="P2151" t="s">
        <v>1139</v>
      </c>
      <c r="Q2151">
        <v>1</v>
      </c>
      <c r="X2151">
        <v>1E-3</v>
      </c>
      <c r="Y2151">
        <v>493.39</v>
      </c>
      <c r="Z2151">
        <v>0</v>
      </c>
      <c r="AA2151">
        <v>0</v>
      </c>
      <c r="AB2151">
        <v>0</v>
      </c>
      <c r="AC2151">
        <v>0</v>
      </c>
      <c r="AD2151">
        <v>1</v>
      </c>
      <c r="AE2151">
        <v>0</v>
      </c>
      <c r="AF2151" t="s">
        <v>14</v>
      </c>
      <c r="AG2151">
        <v>0</v>
      </c>
      <c r="AH2151">
        <v>2</v>
      </c>
      <c r="AI2151">
        <v>382003719</v>
      </c>
      <c r="AJ2151">
        <v>2151</v>
      </c>
      <c r="AK2151">
        <v>0</v>
      </c>
      <c r="AL2151">
        <v>0</v>
      </c>
      <c r="AM2151">
        <v>0</v>
      </c>
      <c r="AN2151">
        <v>0</v>
      </c>
      <c r="AO2151">
        <v>0</v>
      </c>
      <c r="AP2151">
        <v>0</v>
      </c>
      <c r="AQ2151">
        <v>0</v>
      </c>
      <c r="AR2151">
        <v>0</v>
      </c>
    </row>
    <row r="2152" spans="1:44" x14ac:dyDescent="0.25">
      <c r="A2152">
        <f>ROW(Source!A720)</f>
        <v>720</v>
      </c>
      <c r="B2152">
        <v>382003732</v>
      </c>
      <c r="C2152">
        <v>382003708</v>
      </c>
      <c r="D2152">
        <v>342646017</v>
      </c>
      <c r="E2152">
        <v>113</v>
      </c>
      <c r="F2152">
        <v>1</v>
      </c>
      <c r="G2152">
        <v>1</v>
      </c>
      <c r="H2152">
        <v>3</v>
      </c>
      <c r="I2152" t="s">
        <v>1042</v>
      </c>
      <c r="J2152" t="s">
        <v>3</v>
      </c>
      <c r="K2152" t="s">
        <v>1043</v>
      </c>
      <c r="L2152">
        <v>3277935</v>
      </c>
      <c r="N2152">
        <v>1013</v>
      </c>
      <c r="O2152" t="s">
        <v>1044</v>
      </c>
      <c r="P2152" t="s">
        <v>1044</v>
      </c>
      <c r="Q2152">
        <v>1</v>
      </c>
      <c r="X2152">
        <v>2</v>
      </c>
      <c r="Y2152">
        <v>0</v>
      </c>
      <c r="Z2152">
        <v>0</v>
      </c>
      <c r="AA2152">
        <v>0</v>
      </c>
      <c r="AB2152">
        <v>0</v>
      </c>
      <c r="AC2152">
        <v>0</v>
      </c>
      <c r="AD2152">
        <v>0</v>
      </c>
      <c r="AE2152">
        <v>0</v>
      </c>
      <c r="AF2152" t="s">
        <v>14</v>
      </c>
      <c r="AG2152">
        <v>0</v>
      </c>
      <c r="AH2152">
        <v>2</v>
      </c>
      <c r="AI2152">
        <v>382003720</v>
      </c>
      <c r="AJ2152">
        <v>2152</v>
      </c>
      <c r="AK2152">
        <v>0</v>
      </c>
      <c r="AL2152">
        <v>0</v>
      </c>
      <c r="AM2152">
        <v>0</v>
      </c>
      <c r="AN2152">
        <v>0</v>
      </c>
      <c r="AO2152">
        <v>0</v>
      </c>
      <c r="AP2152">
        <v>0</v>
      </c>
      <c r="AQ2152">
        <v>0</v>
      </c>
      <c r="AR2152">
        <v>0</v>
      </c>
    </row>
    <row r="2153" spans="1:44" x14ac:dyDescent="0.25">
      <c r="A2153">
        <f>ROW(Source!A756)</f>
        <v>756</v>
      </c>
      <c r="B2153">
        <v>382003736</v>
      </c>
      <c r="C2153">
        <v>382003733</v>
      </c>
      <c r="D2153">
        <v>342640393</v>
      </c>
      <c r="E2153">
        <v>113</v>
      </c>
      <c r="F2153">
        <v>1</v>
      </c>
      <c r="G2153">
        <v>1</v>
      </c>
      <c r="H2153">
        <v>1</v>
      </c>
      <c r="I2153" t="s">
        <v>1035</v>
      </c>
      <c r="J2153" t="s">
        <v>3</v>
      </c>
      <c r="K2153" t="s">
        <v>1036</v>
      </c>
      <c r="L2153">
        <v>1191</v>
      </c>
      <c r="N2153">
        <v>1013</v>
      </c>
      <c r="O2153" t="s">
        <v>1034</v>
      </c>
      <c r="P2153" t="s">
        <v>1034</v>
      </c>
      <c r="Q2153">
        <v>1</v>
      </c>
      <c r="X2153">
        <v>15</v>
      </c>
      <c r="Y2153">
        <v>0</v>
      </c>
      <c r="Z2153">
        <v>0</v>
      </c>
      <c r="AA2153">
        <v>0</v>
      </c>
      <c r="AB2153">
        <v>0</v>
      </c>
      <c r="AC2153">
        <v>0</v>
      </c>
      <c r="AD2153">
        <v>1</v>
      </c>
      <c r="AE2153">
        <v>2</v>
      </c>
      <c r="AF2153" t="s">
        <v>23</v>
      </c>
      <c r="AG2153">
        <v>12.9</v>
      </c>
      <c r="AH2153">
        <v>2</v>
      </c>
      <c r="AI2153">
        <v>382003734</v>
      </c>
      <c r="AJ2153">
        <v>2153</v>
      </c>
      <c r="AK2153">
        <v>0</v>
      </c>
      <c r="AL2153">
        <v>0</v>
      </c>
      <c r="AM2153">
        <v>0</v>
      </c>
      <c r="AN2153">
        <v>0</v>
      </c>
      <c r="AO2153">
        <v>0</v>
      </c>
      <c r="AP2153">
        <v>0</v>
      </c>
      <c r="AQ2153">
        <v>0</v>
      </c>
      <c r="AR2153">
        <v>0</v>
      </c>
    </row>
    <row r="2154" spans="1:44" x14ac:dyDescent="0.25">
      <c r="A2154">
        <f>ROW(Source!A756)</f>
        <v>756</v>
      </c>
      <c r="B2154">
        <v>382003737</v>
      </c>
      <c r="C2154">
        <v>382003733</v>
      </c>
      <c r="D2154">
        <v>342764357</v>
      </c>
      <c r="E2154">
        <v>1</v>
      </c>
      <c r="F2154">
        <v>1</v>
      </c>
      <c r="G2154">
        <v>1</v>
      </c>
      <c r="H2154">
        <v>2</v>
      </c>
      <c r="I2154" t="s">
        <v>1202</v>
      </c>
      <c r="J2154" t="s">
        <v>1203</v>
      </c>
      <c r="K2154" t="s">
        <v>1204</v>
      </c>
      <c r="L2154">
        <v>1368</v>
      </c>
      <c r="N2154">
        <v>1011</v>
      </c>
      <c r="O2154" t="s">
        <v>1040</v>
      </c>
      <c r="P2154" t="s">
        <v>1040</v>
      </c>
      <c r="Q2154">
        <v>1</v>
      </c>
      <c r="X2154">
        <v>15</v>
      </c>
      <c r="Y2154">
        <v>0</v>
      </c>
      <c r="Z2154">
        <v>1632.29</v>
      </c>
      <c r="AA2154">
        <v>803.25</v>
      </c>
      <c r="AB2154">
        <v>0</v>
      </c>
      <c r="AC2154">
        <v>0</v>
      </c>
      <c r="AD2154">
        <v>1</v>
      </c>
      <c r="AE2154">
        <v>0</v>
      </c>
      <c r="AF2154" t="s">
        <v>23</v>
      </c>
      <c r="AG2154">
        <v>12.9</v>
      </c>
      <c r="AH2154">
        <v>2</v>
      </c>
      <c r="AI2154">
        <v>382003735</v>
      </c>
      <c r="AJ2154">
        <v>2154</v>
      </c>
      <c r="AK2154">
        <v>0</v>
      </c>
      <c r="AL2154">
        <v>0</v>
      </c>
      <c r="AM2154">
        <v>0</v>
      </c>
      <c r="AN2154">
        <v>0</v>
      </c>
      <c r="AO2154">
        <v>0</v>
      </c>
      <c r="AP2154">
        <v>0</v>
      </c>
      <c r="AQ2154">
        <v>0</v>
      </c>
      <c r="AR2154">
        <v>0</v>
      </c>
    </row>
    <row r="2155" spans="1:44" x14ac:dyDescent="0.25">
      <c r="A2155">
        <f>ROW(Source!A757)</f>
        <v>757</v>
      </c>
      <c r="B2155">
        <v>382003741</v>
      </c>
      <c r="C2155">
        <v>382003738</v>
      </c>
      <c r="D2155">
        <v>342640393</v>
      </c>
      <c r="E2155">
        <v>113</v>
      </c>
      <c r="F2155">
        <v>1</v>
      </c>
      <c r="G2155">
        <v>1</v>
      </c>
      <c r="H2155">
        <v>1</v>
      </c>
      <c r="I2155" t="s">
        <v>1035</v>
      </c>
      <c r="J2155" t="s">
        <v>3</v>
      </c>
      <c r="K2155" t="s">
        <v>1036</v>
      </c>
      <c r="L2155">
        <v>1191</v>
      </c>
      <c r="N2155">
        <v>1013</v>
      </c>
      <c r="O2155" t="s">
        <v>1034</v>
      </c>
      <c r="P2155" t="s">
        <v>1034</v>
      </c>
      <c r="Q2155">
        <v>1</v>
      </c>
      <c r="X2155">
        <v>6.91</v>
      </c>
      <c r="Y2155">
        <v>0</v>
      </c>
      <c r="Z2155">
        <v>0</v>
      </c>
      <c r="AA2155">
        <v>0</v>
      </c>
      <c r="AB2155">
        <v>0</v>
      </c>
      <c r="AC2155">
        <v>0</v>
      </c>
      <c r="AD2155">
        <v>1</v>
      </c>
      <c r="AE2155">
        <v>2</v>
      </c>
      <c r="AF2155" t="s">
        <v>23</v>
      </c>
      <c r="AG2155">
        <v>5.9425999999999997</v>
      </c>
      <c r="AH2155">
        <v>2</v>
      </c>
      <c r="AI2155">
        <v>382003739</v>
      </c>
      <c r="AJ2155">
        <v>2155</v>
      </c>
      <c r="AK2155">
        <v>0</v>
      </c>
      <c r="AL2155">
        <v>0</v>
      </c>
      <c r="AM2155">
        <v>0</v>
      </c>
      <c r="AN2155">
        <v>0</v>
      </c>
      <c r="AO2155">
        <v>0</v>
      </c>
      <c r="AP2155">
        <v>0</v>
      </c>
      <c r="AQ2155">
        <v>0</v>
      </c>
      <c r="AR2155">
        <v>0</v>
      </c>
    </row>
    <row r="2156" spans="1:44" x14ac:dyDescent="0.25">
      <c r="A2156">
        <f>ROW(Source!A757)</f>
        <v>757</v>
      </c>
      <c r="B2156">
        <v>382003742</v>
      </c>
      <c r="C2156">
        <v>382003738</v>
      </c>
      <c r="D2156">
        <v>342764309</v>
      </c>
      <c r="E2156">
        <v>1</v>
      </c>
      <c r="F2156">
        <v>1</v>
      </c>
      <c r="G2156">
        <v>1</v>
      </c>
      <c r="H2156">
        <v>2</v>
      </c>
      <c r="I2156" t="s">
        <v>1205</v>
      </c>
      <c r="J2156" t="s">
        <v>1206</v>
      </c>
      <c r="K2156" t="s">
        <v>1207</v>
      </c>
      <c r="L2156">
        <v>1368</v>
      </c>
      <c r="N2156">
        <v>1011</v>
      </c>
      <c r="O2156" t="s">
        <v>1040</v>
      </c>
      <c r="P2156" t="s">
        <v>1040</v>
      </c>
      <c r="Q2156">
        <v>1</v>
      </c>
      <c r="X2156">
        <v>6.91</v>
      </c>
      <c r="Y2156">
        <v>0</v>
      </c>
      <c r="Z2156">
        <v>828.16</v>
      </c>
      <c r="AA2156">
        <v>687.23</v>
      </c>
      <c r="AB2156">
        <v>0</v>
      </c>
      <c r="AC2156">
        <v>0</v>
      </c>
      <c r="AD2156">
        <v>1</v>
      </c>
      <c r="AE2156">
        <v>0</v>
      </c>
      <c r="AF2156" t="s">
        <v>23</v>
      </c>
      <c r="AG2156">
        <v>5.9425999999999997</v>
      </c>
      <c r="AH2156">
        <v>2</v>
      </c>
      <c r="AI2156">
        <v>382003740</v>
      </c>
      <c r="AJ2156">
        <v>2156</v>
      </c>
      <c r="AK2156">
        <v>0</v>
      </c>
      <c r="AL2156">
        <v>0</v>
      </c>
      <c r="AM2156">
        <v>0</v>
      </c>
      <c r="AN2156">
        <v>0</v>
      </c>
      <c r="AO2156">
        <v>0</v>
      </c>
      <c r="AP2156">
        <v>0</v>
      </c>
      <c r="AQ2156">
        <v>0</v>
      </c>
      <c r="AR2156">
        <v>0</v>
      </c>
    </row>
    <row r="2157" spans="1:44" x14ac:dyDescent="0.25">
      <c r="A2157">
        <f>ROW(Source!A758)</f>
        <v>758</v>
      </c>
      <c r="B2157">
        <v>382003745</v>
      </c>
      <c r="C2157">
        <v>382003743</v>
      </c>
      <c r="D2157">
        <v>342640157</v>
      </c>
      <c r="E2157">
        <v>113</v>
      </c>
      <c r="F2157">
        <v>1</v>
      </c>
      <c r="G2157">
        <v>1</v>
      </c>
      <c r="H2157">
        <v>1</v>
      </c>
      <c r="I2157" t="s">
        <v>1208</v>
      </c>
      <c r="J2157" t="s">
        <v>3</v>
      </c>
      <c r="K2157" t="s">
        <v>1209</v>
      </c>
      <c r="L2157">
        <v>1191</v>
      </c>
      <c r="N2157">
        <v>1013</v>
      </c>
      <c r="O2157" t="s">
        <v>1034</v>
      </c>
      <c r="P2157" t="s">
        <v>1034</v>
      </c>
      <c r="Q2157">
        <v>1</v>
      </c>
      <c r="X2157">
        <v>154</v>
      </c>
      <c r="Y2157">
        <v>0</v>
      </c>
      <c r="Z2157">
        <v>0</v>
      </c>
      <c r="AA2157">
        <v>0</v>
      </c>
      <c r="AB2157">
        <v>486.41</v>
      </c>
      <c r="AC2157">
        <v>0</v>
      </c>
      <c r="AD2157">
        <v>1</v>
      </c>
      <c r="AE2157">
        <v>1</v>
      </c>
      <c r="AF2157" t="s">
        <v>23</v>
      </c>
      <c r="AG2157">
        <v>132.44</v>
      </c>
      <c r="AH2157">
        <v>2</v>
      </c>
      <c r="AI2157">
        <v>382003744</v>
      </c>
      <c r="AJ2157">
        <v>2157</v>
      </c>
      <c r="AK2157">
        <v>0</v>
      </c>
      <c r="AL2157">
        <v>0</v>
      </c>
      <c r="AM2157">
        <v>0</v>
      </c>
      <c r="AN2157">
        <v>0</v>
      </c>
      <c r="AO2157">
        <v>0</v>
      </c>
      <c r="AP2157">
        <v>0</v>
      </c>
      <c r="AQ2157">
        <v>0</v>
      </c>
      <c r="AR2157">
        <v>0</v>
      </c>
    </row>
    <row r="2158" spans="1:44" x14ac:dyDescent="0.25">
      <c r="A2158">
        <f>ROW(Source!A759)</f>
        <v>759</v>
      </c>
      <c r="B2158">
        <v>382003748</v>
      </c>
      <c r="C2158">
        <v>382003746</v>
      </c>
      <c r="D2158">
        <v>342640157</v>
      </c>
      <c r="E2158">
        <v>113</v>
      </c>
      <c r="F2158">
        <v>1</v>
      </c>
      <c r="G2158">
        <v>1</v>
      </c>
      <c r="H2158">
        <v>1</v>
      </c>
      <c r="I2158" t="s">
        <v>1208</v>
      </c>
      <c r="J2158" t="s">
        <v>3</v>
      </c>
      <c r="K2158" t="s">
        <v>1209</v>
      </c>
      <c r="L2158">
        <v>1191</v>
      </c>
      <c r="N2158">
        <v>1013</v>
      </c>
      <c r="O2158" t="s">
        <v>1034</v>
      </c>
      <c r="P2158" t="s">
        <v>1034</v>
      </c>
      <c r="Q2158">
        <v>1</v>
      </c>
      <c r="X2158">
        <v>154</v>
      </c>
      <c r="Y2158">
        <v>0</v>
      </c>
      <c r="Z2158">
        <v>0</v>
      </c>
      <c r="AA2158">
        <v>0</v>
      </c>
      <c r="AB2158">
        <v>486.41</v>
      </c>
      <c r="AC2158">
        <v>0</v>
      </c>
      <c r="AD2158">
        <v>1</v>
      </c>
      <c r="AE2158">
        <v>1</v>
      </c>
      <c r="AF2158" t="s">
        <v>23</v>
      </c>
      <c r="AG2158">
        <v>132.44</v>
      </c>
      <c r="AH2158">
        <v>2</v>
      </c>
      <c r="AI2158">
        <v>382003747</v>
      </c>
      <c r="AJ2158">
        <v>2158</v>
      </c>
      <c r="AK2158">
        <v>0</v>
      </c>
      <c r="AL2158">
        <v>0</v>
      </c>
      <c r="AM2158">
        <v>0</v>
      </c>
      <c r="AN2158">
        <v>0</v>
      </c>
      <c r="AO2158">
        <v>0</v>
      </c>
      <c r="AP2158">
        <v>0</v>
      </c>
      <c r="AQ2158">
        <v>0</v>
      </c>
      <c r="AR2158">
        <v>0</v>
      </c>
    </row>
    <row r="2159" spans="1:44" x14ac:dyDescent="0.25">
      <c r="A2159">
        <f>ROW(Source!A760)</f>
        <v>760</v>
      </c>
      <c r="B2159">
        <v>382003751</v>
      </c>
      <c r="C2159">
        <v>382003749</v>
      </c>
      <c r="D2159">
        <v>342640147</v>
      </c>
      <c r="E2159">
        <v>113</v>
      </c>
      <c r="F2159">
        <v>1</v>
      </c>
      <c r="G2159">
        <v>1</v>
      </c>
      <c r="H2159">
        <v>1</v>
      </c>
      <c r="I2159" t="s">
        <v>1210</v>
      </c>
      <c r="J2159" t="s">
        <v>3</v>
      </c>
      <c r="K2159" t="s">
        <v>1211</v>
      </c>
      <c r="L2159">
        <v>1191</v>
      </c>
      <c r="N2159">
        <v>1013</v>
      </c>
      <c r="O2159" t="s">
        <v>1034</v>
      </c>
      <c r="P2159" t="s">
        <v>1034</v>
      </c>
      <c r="Q2159">
        <v>1</v>
      </c>
      <c r="X2159">
        <v>88.5</v>
      </c>
      <c r="Y2159">
        <v>0</v>
      </c>
      <c r="Z2159">
        <v>0</v>
      </c>
      <c r="AA2159">
        <v>0</v>
      </c>
      <c r="AB2159">
        <v>466.33</v>
      </c>
      <c r="AC2159">
        <v>0</v>
      </c>
      <c r="AD2159">
        <v>1</v>
      </c>
      <c r="AE2159">
        <v>1</v>
      </c>
      <c r="AF2159" t="s">
        <v>23</v>
      </c>
      <c r="AG2159">
        <v>76.11</v>
      </c>
      <c r="AH2159">
        <v>2</v>
      </c>
      <c r="AI2159">
        <v>382003750</v>
      </c>
      <c r="AJ2159">
        <v>2159</v>
      </c>
      <c r="AK2159">
        <v>0</v>
      </c>
      <c r="AL2159">
        <v>0</v>
      </c>
      <c r="AM2159">
        <v>0</v>
      </c>
      <c r="AN2159">
        <v>0</v>
      </c>
      <c r="AO2159">
        <v>0</v>
      </c>
      <c r="AP2159">
        <v>0</v>
      </c>
      <c r="AQ2159">
        <v>0</v>
      </c>
      <c r="AR2159">
        <v>0</v>
      </c>
    </row>
    <row r="2160" spans="1:44" x14ac:dyDescent="0.25">
      <c r="A2160">
        <f>ROW(Source!A796)</f>
        <v>796</v>
      </c>
      <c r="B2160">
        <v>382003755</v>
      </c>
      <c r="C2160">
        <v>382003752</v>
      </c>
      <c r="D2160">
        <v>342640145</v>
      </c>
      <c r="E2160">
        <v>113</v>
      </c>
      <c r="F2160">
        <v>1</v>
      </c>
      <c r="G2160">
        <v>1</v>
      </c>
      <c r="H2160">
        <v>1</v>
      </c>
      <c r="I2160" t="s">
        <v>1212</v>
      </c>
      <c r="J2160" t="s">
        <v>3</v>
      </c>
      <c r="K2160" t="s">
        <v>1213</v>
      </c>
      <c r="L2160">
        <v>1191</v>
      </c>
      <c r="N2160">
        <v>1013</v>
      </c>
      <c r="O2160" t="s">
        <v>1034</v>
      </c>
      <c r="P2160" t="s">
        <v>1034</v>
      </c>
      <c r="Q2160">
        <v>1</v>
      </c>
      <c r="X2160">
        <v>5.44</v>
      </c>
      <c r="Y2160">
        <v>0</v>
      </c>
      <c r="Z2160">
        <v>0</v>
      </c>
      <c r="AA2160">
        <v>0</v>
      </c>
      <c r="AB2160">
        <v>462.32</v>
      </c>
      <c r="AC2160">
        <v>0</v>
      </c>
      <c r="AD2160">
        <v>1</v>
      </c>
      <c r="AE2160">
        <v>1</v>
      </c>
      <c r="AF2160" t="s">
        <v>621</v>
      </c>
      <c r="AG2160">
        <v>2.8070400000000002</v>
      </c>
      <c r="AH2160">
        <v>2</v>
      </c>
      <c r="AI2160">
        <v>382003753</v>
      </c>
      <c r="AJ2160">
        <v>2160</v>
      </c>
      <c r="AK2160">
        <v>0</v>
      </c>
      <c r="AL2160">
        <v>0</v>
      </c>
      <c r="AM2160">
        <v>0</v>
      </c>
      <c r="AN2160">
        <v>0</v>
      </c>
      <c r="AO2160">
        <v>0</v>
      </c>
      <c r="AP2160">
        <v>0</v>
      </c>
      <c r="AQ2160">
        <v>0</v>
      </c>
      <c r="AR2160">
        <v>0</v>
      </c>
    </row>
    <row r="2161" spans="1:44" x14ac:dyDescent="0.25">
      <c r="A2161">
        <f>ROW(Source!A796)</f>
        <v>796</v>
      </c>
      <c r="B2161">
        <v>382003756</v>
      </c>
      <c r="C2161">
        <v>382003752</v>
      </c>
      <c r="D2161">
        <v>342644184</v>
      </c>
      <c r="E2161">
        <v>113</v>
      </c>
      <c r="F2161">
        <v>1</v>
      </c>
      <c r="G2161">
        <v>1</v>
      </c>
      <c r="H2161">
        <v>3</v>
      </c>
      <c r="I2161" t="s">
        <v>1214</v>
      </c>
      <c r="J2161" t="s">
        <v>3</v>
      </c>
      <c r="K2161" t="s">
        <v>1215</v>
      </c>
      <c r="L2161">
        <v>1346</v>
      </c>
      <c r="N2161">
        <v>1009</v>
      </c>
      <c r="O2161" t="s">
        <v>1055</v>
      </c>
      <c r="P2161" t="s">
        <v>1055</v>
      </c>
      <c r="Q2161">
        <v>1</v>
      </c>
      <c r="X2161">
        <v>0.2</v>
      </c>
      <c r="Y2161">
        <v>0</v>
      </c>
      <c r="Z2161">
        <v>0</v>
      </c>
      <c r="AA2161">
        <v>0</v>
      </c>
      <c r="AB2161">
        <v>0</v>
      </c>
      <c r="AC2161">
        <v>0</v>
      </c>
      <c r="AD2161">
        <v>0</v>
      </c>
      <c r="AE2161">
        <v>0</v>
      </c>
      <c r="AF2161" t="s">
        <v>148</v>
      </c>
      <c r="AG2161">
        <v>0</v>
      </c>
      <c r="AH2161">
        <v>2</v>
      </c>
      <c r="AI2161">
        <v>382003754</v>
      </c>
      <c r="AJ2161">
        <v>2161</v>
      </c>
      <c r="AK2161">
        <v>0</v>
      </c>
      <c r="AL2161">
        <v>0</v>
      </c>
      <c r="AM2161">
        <v>0</v>
      </c>
      <c r="AN2161">
        <v>0</v>
      </c>
      <c r="AO2161">
        <v>0</v>
      </c>
      <c r="AP2161">
        <v>0</v>
      </c>
      <c r="AQ2161">
        <v>0</v>
      </c>
      <c r="AR2161">
        <v>0</v>
      </c>
    </row>
    <row r="2162" spans="1:44" x14ac:dyDescent="0.25">
      <c r="A2162">
        <f>ROW(Source!A797)</f>
        <v>797</v>
      </c>
      <c r="B2162">
        <v>382003764</v>
      </c>
      <c r="C2162">
        <v>382003757</v>
      </c>
      <c r="D2162">
        <v>342640151</v>
      </c>
      <c r="E2162">
        <v>113</v>
      </c>
      <c r="F2162">
        <v>1</v>
      </c>
      <c r="G2162">
        <v>1</v>
      </c>
      <c r="H2162">
        <v>1</v>
      </c>
      <c r="I2162" t="s">
        <v>1216</v>
      </c>
      <c r="J2162" t="s">
        <v>3</v>
      </c>
      <c r="K2162" t="s">
        <v>1217</v>
      </c>
      <c r="L2162">
        <v>1191</v>
      </c>
      <c r="N2162">
        <v>1013</v>
      </c>
      <c r="O2162" t="s">
        <v>1034</v>
      </c>
      <c r="P2162" t="s">
        <v>1034</v>
      </c>
      <c r="Q2162">
        <v>1</v>
      </c>
      <c r="X2162">
        <v>25.98</v>
      </c>
      <c r="Y2162">
        <v>0</v>
      </c>
      <c r="Z2162">
        <v>0</v>
      </c>
      <c r="AA2162">
        <v>0</v>
      </c>
      <c r="AB2162">
        <v>474.36</v>
      </c>
      <c r="AC2162">
        <v>0</v>
      </c>
      <c r="AD2162">
        <v>1</v>
      </c>
      <c r="AE2162">
        <v>1</v>
      </c>
      <c r="AF2162" t="s">
        <v>23</v>
      </c>
      <c r="AG2162">
        <v>22.3428</v>
      </c>
      <c r="AH2162">
        <v>2</v>
      </c>
      <c r="AI2162">
        <v>382003758</v>
      </c>
      <c r="AJ2162">
        <v>2162</v>
      </c>
      <c r="AK2162">
        <v>0</v>
      </c>
      <c r="AL2162">
        <v>0</v>
      </c>
      <c r="AM2162">
        <v>0</v>
      </c>
      <c r="AN2162">
        <v>0</v>
      </c>
      <c r="AO2162">
        <v>0</v>
      </c>
      <c r="AP2162">
        <v>0</v>
      </c>
      <c r="AQ2162">
        <v>0</v>
      </c>
      <c r="AR2162">
        <v>0</v>
      </c>
    </row>
    <row r="2163" spans="1:44" x14ac:dyDescent="0.25">
      <c r="A2163">
        <f>ROW(Source!A797)</f>
        <v>797</v>
      </c>
      <c r="B2163">
        <v>382003765</v>
      </c>
      <c r="C2163">
        <v>382003757</v>
      </c>
      <c r="D2163">
        <v>342640393</v>
      </c>
      <c r="E2163">
        <v>113</v>
      </c>
      <c r="F2163">
        <v>1</v>
      </c>
      <c r="G2163">
        <v>1</v>
      </c>
      <c r="H2163">
        <v>1</v>
      </c>
      <c r="I2163" t="s">
        <v>1035</v>
      </c>
      <c r="J2163" t="s">
        <v>3</v>
      </c>
      <c r="K2163" t="s">
        <v>1036</v>
      </c>
      <c r="L2163">
        <v>1191</v>
      </c>
      <c r="N2163">
        <v>1013</v>
      </c>
      <c r="O2163" t="s">
        <v>1034</v>
      </c>
      <c r="P2163" t="s">
        <v>1034</v>
      </c>
      <c r="Q2163">
        <v>1</v>
      </c>
      <c r="X2163">
        <v>1.0900000000000001</v>
      </c>
      <c r="Y2163">
        <v>0</v>
      </c>
      <c r="Z2163">
        <v>0</v>
      </c>
      <c r="AA2163">
        <v>0</v>
      </c>
      <c r="AB2163">
        <v>0</v>
      </c>
      <c r="AC2163">
        <v>0</v>
      </c>
      <c r="AD2163">
        <v>1</v>
      </c>
      <c r="AE2163">
        <v>2</v>
      </c>
      <c r="AF2163" t="s">
        <v>23</v>
      </c>
      <c r="AG2163">
        <v>0.93740000000000001</v>
      </c>
      <c r="AH2163">
        <v>2</v>
      </c>
      <c r="AI2163">
        <v>382003759</v>
      </c>
      <c r="AJ2163">
        <v>2163</v>
      </c>
      <c r="AK2163">
        <v>0</v>
      </c>
      <c r="AL2163">
        <v>0</v>
      </c>
      <c r="AM2163">
        <v>0</v>
      </c>
      <c r="AN2163">
        <v>0</v>
      </c>
      <c r="AO2163">
        <v>0</v>
      </c>
      <c r="AP2163">
        <v>0</v>
      </c>
      <c r="AQ2163">
        <v>0</v>
      </c>
      <c r="AR2163">
        <v>0</v>
      </c>
    </row>
    <row r="2164" spans="1:44" x14ac:dyDescent="0.25">
      <c r="A2164">
        <f>ROW(Source!A797)</f>
        <v>797</v>
      </c>
      <c r="B2164">
        <v>382003766</v>
      </c>
      <c r="C2164">
        <v>382003757</v>
      </c>
      <c r="D2164">
        <v>342765593</v>
      </c>
      <c r="E2164">
        <v>1</v>
      </c>
      <c r="F2164">
        <v>1</v>
      </c>
      <c r="G2164">
        <v>1</v>
      </c>
      <c r="H2164">
        <v>2</v>
      </c>
      <c r="I2164" t="s">
        <v>1218</v>
      </c>
      <c r="J2164" t="s">
        <v>1219</v>
      </c>
      <c r="K2164" t="s">
        <v>1220</v>
      </c>
      <c r="L2164">
        <v>1368</v>
      </c>
      <c r="N2164">
        <v>1011</v>
      </c>
      <c r="O2164" t="s">
        <v>1040</v>
      </c>
      <c r="P2164" t="s">
        <v>1040</v>
      </c>
      <c r="Q2164">
        <v>1</v>
      </c>
      <c r="X2164">
        <v>1.0900000000000001</v>
      </c>
      <c r="Y2164">
        <v>0</v>
      </c>
      <c r="Z2164">
        <v>1043.1400000000001</v>
      </c>
      <c r="AA2164">
        <v>597.98</v>
      </c>
      <c r="AB2164">
        <v>0</v>
      </c>
      <c r="AC2164">
        <v>0</v>
      </c>
      <c r="AD2164">
        <v>1</v>
      </c>
      <c r="AE2164">
        <v>0</v>
      </c>
      <c r="AF2164" t="s">
        <v>23</v>
      </c>
      <c r="AG2164">
        <v>0.93740000000000001</v>
      </c>
      <c r="AH2164">
        <v>2</v>
      </c>
      <c r="AI2164">
        <v>382003760</v>
      </c>
      <c r="AJ2164">
        <v>2164</v>
      </c>
      <c r="AK2164">
        <v>0</v>
      </c>
      <c r="AL2164">
        <v>0</v>
      </c>
      <c r="AM2164">
        <v>0</v>
      </c>
      <c r="AN2164">
        <v>0</v>
      </c>
      <c r="AO2164">
        <v>0</v>
      </c>
      <c r="AP2164">
        <v>0</v>
      </c>
      <c r="AQ2164">
        <v>0</v>
      </c>
      <c r="AR2164">
        <v>0</v>
      </c>
    </row>
    <row r="2165" spans="1:44" x14ac:dyDescent="0.25">
      <c r="A2165">
        <f>ROW(Source!A797)</f>
        <v>797</v>
      </c>
      <c r="B2165">
        <v>382003767</v>
      </c>
      <c r="C2165">
        <v>382003757</v>
      </c>
      <c r="D2165">
        <v>342715725</v>
      </c>
      <c r="E2165">
        <v>1</v>
      </c>
      <c r="F2165">
        <v>1</v>
      </c>
      <c r="G2165">
        <v>1</v>
      </c>
      <c r="H2165">
        <v>3</v>
      </c>
      <c r="I2165" t="s">
        <v>1222</v>
      </c>
      <c r="J2165" t="s">
        <v>1223</v>
      </c>
      <c r="K2165" t="s">
        <v>1224</v>
      </c>
      <c r="L2165">
        <v>1339</v>
      </c>
      <c r="N2165">
        <v>1007</v>
      </c>
      <c r="O2165" t="s">
        <v>686</v>
      </c>
      <c r="P2165" t="s">
        <v>686</v>
      </c>
      <c r="Q2165">
        <v>1</v>
      </c>
      <c r="X2165">
        <v>4</v>
      </c>
      <c r="Y2165">
        <v>35.71</v>
      </c>
      <c r="Z2165">
        <v>0</v>
      </c>
      <c r="AA2165">
        <v>0</v>
      </c>
      <c r="AB2165">
        <v>0</v>
      </c>
      <c r="AC2165">
        <v>0</v>
      </c>
      <c r="AD2165">
        <v>1</v>
      </c>
      <c r="AE2165">
        <v>0</v>
      </c>
      <c r="AF2165" t="s">
        <v>14</v>
      </c>
      <c r="AG2165">
        <v>0</v>
      </c>
      <c r="AH2165">
        <v>2</v>
      </c>
      <c r="AI2165">
        <v>382003761</v>
      </c>
      <c r="AJ2165">
        <v>2165</v>
      </c>
      <c r="AK2165">
        <v>0</v>
      </c>
      <c r="AL2165">
        <v>0</v>
      </c>
      <c r="AM2165">
        <v>0</v>
      </c>
      <c r="AN2165">
        <v>0</v>
      </c>
      <c r="AO2165">
        <v>0</v>
      </c>
      <c r="AP2165">
        <v>0</v>
      </c>
      <c r="AQ2165">
        <v>0</v>
      </c>
      <c r="AR2165">
        <v>0</v>
      </c>
    </row>
    <row r="2166" spans="1:44" x14ac:dyDescent="0.25">
      <c r="A2166">
        <f>ROW(Source!A797)</f>
        <v>797</v>
      </c>
      <c r="B2166">
        <v>382003768</v>
      </c>
      <c r="C2166">
        <v>382003757</v>
      </c>
      <c r="D2166">
        <v>342726260</v>
      </c>
      <c r="E2166">
        <v>1</v>
      </c>
      <c r="F2166">
        <v>1</v>
      </c>
      <c r="G2166">
        <v>1</v>
      </c>
      <c r="H2166">
        <v>3</v>
      </c>
      <c r="I2166" t="s">
        <v>1225</v>
      </c>
      <c r="J2166" t="s">
        <v>1226</v>
      </c>
      <c r="K2166" t="s">
        <v>1227</v>
      </c>
      <c r="L2166">
        <v>1339</v>
      </c>
      <c r="N2166">
        <v>1007</v>
      </c>
      <c r="O2166" t="s">
        <v>686</v>
      </c>
      <c r="P2166" t="s">
        <v>686</v>
      </c>
      <c r="Q2166">
        <v>1</v>
      </c>
      <c r="X2166">
        <v>0.37</v>
      </c>
      <c r="Y2166">
        <v>7555</v>
      </c>
      <c r="Z2166">
        <v>0</v>
      </c>
      <c r="AA2166">
        <v>0</v>
      </c>
      <c r="AB2166">
        <v>0</v>
      </c>
      <c r="AC2166">
        <v>0</v>
      </c>
      <c r="AD2166">
        <v>1</v>
      </c>
      <c r="AE2166">
        <v>0</v>
      </c>
      <c r="AF2166" t="s">
        <v>14</v>
      </c>
      <c r="AG2166">
        <v>0</v>
      </c>
      <c r="AH2166">
        <v>2</v>
      </c>
      <c r="AI2166">
        <v>382003762</v>
      </c>
      <c r="AJ2166">
        <v>2166</v>
      </c>
      <c r="AK2166">
        <v>0</v>
      </c>
      <c r="AL2166">
        <v>0</v>
      </c>
      <c r="AM2166">
        <v>0</v>
      </c>
      <c r="AN2166">
        <v>0</v>
      </c>
      <c r="AO2166">
        <v>0</v>
      </c>
      <c r="AP2166">
        <v>0</v>
      </c>
      <c r="AQ2166">
        <v>0</v>
      </c>
      <c r="AR2166">
        <v>0</v>
      </c>
    </row>
    <row r="2167" spans="1:44" x14ac:dyDescent="0.25">
      <c r="A2167">
        <f>ROW(Source!A797)</f>
        <v>797</v>
      </c>
      <c r="B2167">
        <v>382003769</v>
      </c>
      <c r="C2167">
        <v>382003757</v>
      </c>
      <c r="D2167">
        <v>342736628</v>
      </c>
      <c r="E2167">
        <v>1</v>
      </c>
      <c r="F2167">
        <v>1</v>
      </c>
      <c r="G2167">
        <v>1</v>
      </c>
      <c r="H2167">
        <v>3</v>
      </c>
      <c r="I2167" t="s">
        <v>1228</v>
      </c>
      <c r="J2167" t="s">
        <v>1229</v>
      </c>
      <c r="K2167" t="s">
        <v>1230</v>
      </c>
      <c r="L2167">
        <v>1327</v>
      </c>
      <c r="N2167">
        <v>1005</v>
      </c>
      <c r="O2167" t="s">
        <v>1078</v>
      </c>
      <c r="P2167" t="s">
        <v>1078</v>
      </c>
      <c r="Q2167">
        <v>1</v>
      </c>
      <c r="X2167">
        <v>20</v>
      </c>
      <c r="Y2167">
        <v>119.28</v>
      </c>
      <c r="Z2167">
        <v>0</v>
      </c>
      <c r="AA2167">
        <v>0</v>
      </c>
      <c r="AB2167">
        <v>0</v>
      </c>
      <c r="AC2167">
        <v>0</v>
      </c>
      <c r="AD2167">
        <v>1</v>
      </c>
      <c r="AE2167">
        <v>0</v>
      </c>
      <c r="AF2167" t="s">
        <v>14</v>
      </c>
      <c r="AG2167">
        <v>0</v>
      </c>
      <c r="AH2167">
        <v>2</v>
      </c>
      <c r="AI2167">
        <v>382003763</v>
      </c>
      <c r="AJ2167">
        <v>2167</v>
      </c>
      <c r="AK2167">
        <v>0</v>
      </c>
      <c r="AL2167">
        <v>0</v>
      </c>
      <c r="AM2167">
        <v>0</v>
      </c>
      <c r="AN2167">
        <v>0</v>
      </c>
      <c r="AO2167">
        <v>0</v>
      </c>
      <c r="AP2167">
        <v>0</v>
      </c>
      <c r="AQ2167">
        <v>0</v>
      </c>
      <c r="AR2167">
        <v>0</v>
      </c>
    </row>
    <row r="2168" spans="1:44" x14ac:dyDescent="0.25">
      <c r="A2168">
        <f>ROW(Source!A798)</f>
        <v>798</v>
      </c>
      <c r="B2168">
        <v>382003775</v>
      </c>
      <c r="C2168">
        <v>382003770</v>
      </c>
      <c r="D2168">
        <v>342640216</v>
      </c>
      <c r="E2168">
        <v>113</v>
      </c>
      <c r="F2168">
        <v>1</v>
      </c>
      <c r="G2168">
        <v>1</v>
      </c>
      <c r="H2168">
        <v>1</v>
      </c>
      <c r="I2168" t="s">
        <v>1231</v>
      </c>
      <c r="J2168" t="s">
        <v>3</v>
      </c>
      <c r="K2168" t="s">
        <v>1232</v>
      </c>
      <c r="L2168">
        <v>1191</v>
      </c>
      <c r="N2168">
        <v>1013</v>
      </c>
      <c r="O2168" t="s">
        <v>1034</v>
      </c>
      <c r="P2168" t="s">
        <v>1034</v>
      </c>
      <c r="Q2168">
        <v>1</v>
      </c>
      <c r="X2168">
        <v>5.3</v>
      </c>
      <c r="Y2168">
        <v>0</v>
      </c>
      <c r="Z2168">
        <v>0</v>
      </c>
      <c r="AA2168">
        <v>0</v>
      </c>
      <c r="AB2168">
        <v>584.59</v>
      </c>
      <c r="AC2168">
        <v>0</v>
      </c>
      <c r="AD2168">
        <v>1</v>
      </c>
      <c r="AE2168">
        <v>1</v>
      </c>
      <c r="AF2168" t="s">
        <v>23</v>
      </c>
      <c r="AG2168">
        <v>4.5579999999999998</v>
      </c>
      <c r="AH2168">
        <v>2</v>
      </c>
      <c r="AI2168">
        <v>382003771</v>
      </c>
      <c r="AJ2168">
        <v>2168</v>
      </c>
      <c r="AK2168">
        <v>0</v>
      </c>
      <c r="AL2168">
        <v>0</v>
      </c>
      <c r="AM2168">
        <v>0</v>
      </c>
      <c r="AN2168">
        <v>0</v>
      </c>
      <c r="AO2168">
        <v>0</v>
      </c>
      <c r="AP2168">
        <v>0</v>
      </c>
      <c r="AQ2168">
        <v>0</v>
      </c>
      <c r="AR2168">
        <v>0</v>
      </c>
    </row>
    <row r="2169" spans="1:44" x14ac:dyDescent="0.25">
      <c r="A2169">
        <f>ROW(Source!A798)</f>
        <v>798</v>
      </c>
      <c r="B2169">
        <v>382003776</v>
      </c>
      <c r="C2169">
        <v>382003770</v>
      </c>
      <c r="D2169">
        <v>342640393</v>
      </c>
      <c r="E2169">
        <v>113</v>
      </c>
      <c r="F2169">
        <v>1</v>
      </c>
      <c r="G2169">
        <v>1</v>
      </c>
      <c r="H2169">
        <v>1</v>
      </c>
      <c r="I2169" t="s">
        <v>1035</v>
      </c>
      <c r="J2169" t="s">
        <v>3</v>
      </c>
      <c r="K2169" t="s">
        <v>1036</v>
      </c>
      <c r="L2169">
        <v>1191</v>
      </c>
      <c r="N2169">
        <v>1013</v>
      </c>
      <c r="O2169" t="s">
        <v>1034</v>
      </c>
      <c r="P2169" t="s">
        <v>1034</v>
      </c>
      <c r="Q2169">
        <v>1</v>
      </c>
      <c r="X2169">
        <v>3.9</v>
      </c>
      <c r="Y2169">
        <v>0</v>
      </c>
      <c r="Z2169">
        <v>0</v>
      </c>
      <c r="AA2169">
        <v>0</v>
      </c>
      <c r="AB2169">
        <v>0</v>
      </c>
      <c r="AC2169">
        <v>0</v>
      </c>
      <c r="AD2169">
        <v>1</v>
      </c>
      <c r="AE2169">
        <v>2</v>
      </c>
      <c r="AF2169" t="s">
        <v>23</v>
      </c>
      <c r="AG2169">
        <v>3.3540000000000001</v>
      </c>
      <c r="AH2169">
        <v>2</v>
      </c>
      <c r="AI2169">
        <v>382003772</v>
      </c>
      <c r="AJ2169">
        <v>2169</v>
      </c>
      <c r="AK2169">
        <v>0</v>
      </c>
      <c r="AL2169">
        <v>0</v>
      </c>
      <c r="AM2169">
        <v>0</v>
      </c>
      <c r="AN2169">
        <v>0</v>
      </c>
      <c r="AO2169">
        <v>0</v>
      </c>
      <c r="AP2169">
        <v>0</v>
      </c>
      <c r="AQ2169">
        <v>0</v>
      </c>
      <c r="AR2169">
        <v>0</v>
      </c>
    </row>
    <row r="2170" spans="1:44" x14ac:dyDescent="0.25">
      <c r="A2170">
        <f>ROW(Source!A798)</f>
        <v>798</v>
      </c>
      <c r="B2170">
        <v>382003777</v>
      </c>
      <c r="C2170">
        <v>382003770</v>
      </c>
      <c r="D2170">
        <v>342765643</v>
      </c>
      <c r="E2170">
        <v>1</v>
      </c>
      <c r="F2170">
        <v>1</v>
      </c>
      <c r="G2170">
        <v>1</v>
      </c>
      <c r="H2170">
        <v>2</v>
      </c>
      <c r="I2170" t="s">
        <v>1233</v>
      </c>
      <c r="J2170" t="s">
        <v>1234</v>
      </c>
      <c r="K2170" t="s">
        <v>1235</v>
      </c>
      <c r="L2170">
        <v>1368</v>
      </c>
      <c r="N2170">
        <v>1011</v>
      </c>
      <c r="O2170" t="s">
        <v>1040</v>
      </c>
      <c r="P2170" t="s">
        <v>1040</v>
      </c>
      <c r="Q2170">
        <v>1</v>
      </c>
      <c r="X2170">
        <v>3.9</v>
      </c>
      <c r="Y2170">
        <v>0</v>
      </c>
      <c r="Z2170">
        <v>477.92</v>
      </c>
      <c r="AA2170">
        <v>597.98</v>
      </c>
      <c r="AB2170">
        <v>0</v>
      </c>
      <c r="AC2170">
        <v>0</v>
      </c>
      <c r="AD2170">
        <v>1</v>
      </c>
      <c r="AE2170">
        <v>0</v>
      </c>
      <c r="AF2170" t="s">
        <v>23</v>
      </c>
      <c r="AG2170">
        <v>3.3540000000000001</v>
      </c>
      <c r="AH2170">
        <v>2</v>
      </c>
      <c r="AI2170">
        <v>382003773</v>
      </c>
      <c r="AJ2170">
        <v>2170</v>
      </c>
      <c r="AK2170">
        <v>0</v>
      </c>
      <c r="AL2170">
        <v>0</v>
      </c>
      <c r="AM2170">
        <v>0</v>
      </c>
      <c r="AN2170">
        <v>0</v>
      </c>
      <c r="AO2170">
        <v>0</v>
      </c>
      <c r="AP2170">
        <v>0</v>
      </c>
      <c r="AQ2170">
        <v>0</v>
      </c>
      <c r="AR2170">
        <v>0</v>
      </c>
    </row>
    <row r="2171" spans="1:44" x14ac:dyDescent="0.25">
      <c r="A2171">
        <f>ROW(Source!A798)</f>
        <v>798</v>
      </c>
      <c r="B2171">
        <v>382003778</v>
      </c>
      <c r="C2171">
        <v>382003770</v>
      </c>
      <c r="D2171">
        <v>342646017</v>
      </c>
      <c r="E2171">
        <v>113</v>
      </c>
      <c r="F2171">
        <v>1</v>
      </c>
      <c r="G2171">
        <v>1</v>
      </c>
      <c r="H2171">
        <v>3</v>
      </c>
      <c r="I2171" t="s">
        <v>1042</v>
      </c>
      <c r="J2171" t="s">
        <v>3</v>
      </c>
      <c r="K2171" t="s">
        <v>1043</v>
      </c>
      <c r="L2171">
        <v>3277935</v>
      </c>
      <c r="N2171">
        <v>1013</v>
      </c>
      <c r="O2171" t="s">
        <v>1044</v>
      </c>
      <c r="P2171" t="s">
        <v>1044</v>
      </c>
      <c r="Q2171">
        <v>1</v>
      </c>
      <c r="X2171">
        <v>2</v>
      </c>
      <c r="Y2171">
        <v>0</v>
      </c>
      <c r="Z2171">
        <v>0</v>
      </c>
      <c r="AA2171">
        <v>0</v>
      </c>
      <c r="AB2171">
        <v>0</v>
      </c>
      <c r="AC2171">
        <v>0</v>
      </c>
      <c r="AD2171">
        <v>0</v>
      </c>
      <c r="AE2171">
        <v>0</v>
      </c>
      <c r="AF2171" t="s">
        <v>14</v>
      </c>
      <c r="AG2171">
        <v>0</v>
      </c>
      <c r="AH2171">
        <v>2</v>
      </c>
      <c r="AI2171">
        <v>382003774</v>
      </c>
      <c r="AJ2171">
        <v>2171</v>
      </c>
      <c r="AK2171">
        <v>0</v>
      </c>
      <c r="AL2171">
        <v>0</v>
      </c>
      <c r="AM2171">
        <v>0</v>
      </c>
      <c r="AN2171">
        <v>0</v>
      </c>
      <c r="AO2171">
        <v>0</v>
      </c>
      <c r="AP2171">
        <v>0</v>
      </c>
      <c r="AQ2171">
        <v>0</v>
      </c>
      <c r="AR2171">
        <v>0</v>
      </c>
    </row>
    <row r="2172" spans="1:44" x14ac:dyDescent="0.25">
      <c r="A2172">
        <f>ROW(Source!A799)</f>
        <v>799</v>
      </c>
      <c r="B2172">
        <v>382003784</v>
      </c>
      <c r="C2172">
        <v>382003779</v>
      </c>
      <c r="D2172">
        <v>342640173</v>
      </c>
      <c r="E2172">
        <v>113</v>
      </c>
      <c r="F2172">
        <v>1</v>
      </c>
      <c r="G2172">
        <v>1</v>
      </c>
      <c r="H2172">
        <v>1</v>
      </c>
      <c r="I2172" t="s">
        <v>1236</v>
      </c>
      <c r="J2172" t="s">
        <v>3</v>
      </c>
      <c r="K2172" t="s">
        <v>1237</v>
      </c>
      <c r="L2172">
        <v>1191</v>
      </c>
      <c r="N2172">
        <v>1013</v>
      </c>
      <c r="O2172" t="s">
        <v>1034</v>
      </c>
      <c r="P2172" t="s">
        <v>1034</v>
      </c>
      <c r="Q2172">
        <v>1</v>
      </c>
      <c r="X2172">
        <v>0.48</v>
      </c>
      <c r="Y2172">
        <v>0</v>
      </c>
      <c r="Z2172">
        <v>0</v>
      </c>
      <c r="AA2172">
        <v>0</v>
      </c>
      <c r="AB2172">
        <v>499.8</v>
      </c>
      <c r="AC2172">
        <v>0</v>
      </c>
      <c r="AD2172">
        <v>1</v>
      </c>
      <c r="AE2172">
        <v>1</v>
      </c>
      <c r="AF2172" t="s">
        <v>23</v>
      </c>
      <c r="AG2172">
        <v>0.4128</v>
      </c>
      <c r="AH2172">
        <v>2</v>
      </c>
      <c r="AI2172">
        <v>382003780</v>
      </c>
      <c r="AJ2172">
        <v>2172</v>
      </c>
      <c r="AK2172">
        <v>0</v>
      </c>
      <c r="AL2172">
        <v>0</v>
      </c>
      <c r="AM2172">
        <v>0</v>
      </c>
      <c r="AN2172">
        <v>0</v>
      </c>
      <c r="AO2172">
        <v>0</v>
      </c>
      <c r="AP2172">
        <v>0</v>
      </c>
      <c r="AQ2172">
        <v>0</v>
      </c>
      <c r="AR2172">
        <v>0</v>
      </c>
    </row>
    <row r="2173" spans="1:44" x14ac:dyDescent="0.25">
      <c r="A2173">
        <f>ROW(Source!A799)</f>
        <v>799</v>
      </c>
      <c r="B2173">
        <v>382003785</v>
      </c>
      <c r="C2173">
        <v>382003779</v>
      </c>
      <c r="D2173">
        <v>342640393</v>
      </c>
      <c r="E2173">
        <v>113</v>
      </c>
      <c r="F2173">
        <v>1</v>
      </c>
      <c r="G2173">
        <v>1</v>
      </c>
      <c r="H2173">
        <v>1</v>
      </c>
      <c r="I2173" t="s">
        <v>1035</v>
      </c>
      <c r="J2173" t="s">
        <v>3</v>
      </c>
      <c r="K2173" t="s">
        <v>1036</v>
      </c>
      <c r="L2173">
        <v>1191</v>
      </c>
      <c r="N2173">
        <v>1013</v>
      </c>
      <c r="O2173" t="s">
        <v>1034</v>
      </c>
      <c r="P2173" t="s">
        <v>1034</v>
      </c>
      <c r="Q2173">
        <v>1</v>
      </c>
      <c r="X2173">
        <v>0.02</v>
      </c>
      <c r="Y2173">
        <v>0</v>
      </c>
      <c r="Z2173">
        <v>0</v>
      </c>
      <c r="AA2173">
        <v>0</v>
      </c>
      <c r="AB2173">
        <v>0</v>
      </c>
      <c r="AC2173">
        <v>0</v>
      </c>
      <c r="AD2173">
        <v>1</v>
      </c>
      <c r="AE2173">
        <v>2</v>
      </c>
      <c r="AF2173" t="s">
        <v>23</v>
      </c>
      <c r="AG2173">
        <v>1.72E-2</v>
      </c>
      <c r="AH2173">
        <v>2</v>
      </c>
      <c r="AI2173">
        <v>382003781</v>
      </c>
      <c r="AJ2173">
        <v>2173</v>
      </c>
      <c r="AK2173">
        <v>0</v>
      </c>
      <c r="AL2173">
        <v>0</v>
      </c>
      <c r="AM2173">
        <v>0</v>
      </c>
      <c r="AN2173">
        <v>0</v>
      </c>
      <c r="AO2173">
        <v>0</v>
      </c>
      <c r="AP2173">
        <v>0</v>
      </c>
      <c r="AQ2173">
        <v>0</v>
      </c>
      <c r="AR2173">
        <v>0</v>
      </c>
    </row>
    <row r="2174" spans="1:44" x14ac:dyDescent="0.25">
      <c r="A2174">
        <f>ROW(Source!A799)</f>
        <v>799</v>
      </c>
      <c r="B2174">
        <v>382003786</v>
      </c>
      <c r="C2174">
        <v>382003779</v>
      </c>
      <c r="D2174">
        <v>342765643</v>
      </c>
      <c r="E2174">
        <v>1</v>
      </c>
      <c r="F2174">
        <v>1</v>
      </c>
      <c r="G2174">
        <v>1</v>
      </c>
      <c r="H2174">
        <v>2</v>
      </c>
      <c r="I2174" t="s">
        <v>1233</v>
      </c>
      <c r="J2174" t="s">
        <v>1234</v>
      </c>
      <c r="K2174" t="s">
        <v>1235</v>
      </c>
      <c r="L2174">
        <v>1368</v>
      </c>
      <c r="N2174">
        <v>1011</v>
      </c>
      <c r="O2174" t="s">
        <v>1040</v>
      </c>
      <c r="P2174" t="s">
        <v>1040</v>
      </c>
      <c r="Q2174">
        <v>1</v>
      </c>
      <c r="X2174">
        <v>0.02</v>
      </c>
      <c r="Y2174">
        <v>0</v>
      </c>
      <c r="Z2174">
        <v>477.92</v>
      </c>
      <c r="AA2174">
        <v>597.98</v>
      </c>
      <c r="AB2174">
        <v>0</v>
      </c>
      <c r="AC2174">
        <v>0</v>
      </c>
      <c r="AD2174">
        <v>1</v>
      </c>
      <c r="AE2174">
        <v>0</v>
      </c>
      <c r="AF2174" t="s">
        <v>23</v>
      </c>
      <c r="AG2174">
        <v>1.72E-2</v>
      </c>
      <c r="AH2174">
        <v>2</v>
      </c>
      <c r="AI2174">
        <v>382003782</v>
      </c>
      <c r="AJ2174">
        <v>2174</v>
      </c>
      <c r="AK2174">
        <v>0</v>
      </c>
      <c r="AL2174">
        <v>0</v>
      </c>
      <c r="AM2174">
        <v>0</v>
      </c>
      <c r="AN2174">
        <v>0</v>
      </c>
      <c r="AO2174">
        <v>0</v>
      </c>
      <c r="AP2174">
        <v>0</v>
      </c>
      <c r="AQ2174">
        <v>0</v>
      </c>
      <c r="AR2174">
        <v>0</v>
      </c>
    </row>
    <row r="2175" spans="1:44" x14ac:dyDescent="0.25">
      <c r="A2175">
        <f>ROW(Source!A799)</f>
        <v>799</v>
      </c>
      <c r="B2175">
        <v>382003787</v>
      </c>
      <c r="C2175">
        <v>382003779</v>
      </c>
      <c r="D2175">
        <v>342646017</v>
      </c>
      <c r="E2175">
        <v>113</v>
      </c>
      <c r="F2175">
        <v>1</v>
      </c>
      <c r="G2175">
        <v>1</v>
      </c>
      <c r="H2175">
        <v>3</v>
      </c>
      <c r="I2175" t="s">
        <v>1042</v>
      </c>
      <c r="J2175" t="s">
        <v>3</v>
      </c>
      <c r="K2175" t="s">
        <v>1043</v>
      </c>
      <c r="L2175">
        <v>3277935</v>
      </c>
      <c r="N2175">
        <v>1013</v>
      </c>
      <c r="O2175" t="s">
        <v>1044</v>
      </c>
      <c r="P2175" t="s">
        <v>1044</v>
      </c>
      <c r="Q2175">
        <v>1</v>
      </c>
      <c r="X2175">
        <v>2</v>
      </c>
      <c r="Y2175">
        <v>0</v>
      </c>
      <c r="Z2175">
        <v>0</v>
      </c>
      <c r="AA2175">
        <v>0</v>
      </c>
      <c r="AB2175">
        <v>0</v>
      </c>
      <c r="AC2175">
        <v>0</v>
      </c>
      <c r="AD2175">
        <v>0</v>
      </c>
      <c r="AE2175">
        <v>0</v>
      </c>
      <c r="AF2175" t="s">
        <v>14</v>
      </c>
      <c r="AG2175">
        <v>0</v>
      </c>
      <c r="AH2175">
        <v>2</v>
      </c>
      <c r="AI2175">
        <v>382003783</v>
      </c>
      <c r="AJ2175">
        <v>2175</v>
      </c>
      <c r="AK2175">
        <v>0</v>
      </c>
      <c r="AL2175">
        <v>0</v>
      </c>
      <c r="AM2175">
        <v>0</v>
      </c>
      <c r="AN2175">
        <v>0</v>
      </c>
      <c r="AO2175">
        <v>0</v>
      </c>
      <c r="AP2175">
        <v>0</v>
      </c>
      <c r="AQ2175">
        <v>0</v>
      </c>
      <c r="AR2175">
        <v>0</v>
      </c>
    </row>
    <row r="2176" spans="1:44" x14ac:dyDescent="0.25">
      <c r="A2176">
        <f>ROW(Source!A801)</f>
        <v>801</v>
      </c>
      <c r="B2176">
        <v>382003796</v>
      </c>
      <c r="C2176">
        <v>382003789</v>
      </c>
      <c r="D2176">
        <v>342640179</v>
      </c>
      <c r="E2176">
        <v>113</v>
      </c>
      <c r="F2176">
        <v>1</v>
      </c>
      <c r="G2176">
        <v>1</v>
      </c>
      <c r="H2176">
        <v>1</v>
      </c>
      <c r="I2176" t="s">
        <v>1238</v>
      </c>
      <c r="J2176" t="s">
        <v>3</v>
      </c>
      <c r="K2176" t="s">
        <v>1239</v>
      </c>
      <c r="L2176">
        <v>1191</v>
      </c>
      <c r="N2176">
        <v>1013</v>
      </c>
      <c r="O2176" t="s">
        <v>1034</v>
      </c>
      <c r="P2176" t="s">
        <v>1034</v>
      </c>
      <c r="Q2176">
        <v>1</v>
      </c>
      <c r="X2176">
        <v>2</v>
      </c>
      <c r="Y2176">
        <v>0</v>
      </c>
      <c r="Z2176">
        <v>0</v>
      </c>
      <c r="AA2176">
        <v>0</v>
      </c>
      <c r="AB2176">
        <v>508.73</v>
      </c>
      <c r="AC2176">
        <v>0</v>
      </c>
      <c r="AD2176">
        <v>1</v>
      </c>
      <c r="AE2176">
        <v>1</v>
      </c>
      <c r="AF2176" t="s">
        <v>23</v>
      </c>
      <c r="AG2176">
        <v>1.72</v>
      </c>
      <c r="AH2176">
        <v>2</v>
      </c>
      <c r="AI2176">
        <v>382003790</v>
      </c>
      <c r="AJ2176">
        <v>2176</v>
      </c>
      <c r="AK2176">
        <v>0</v>
      </c>
      <c r="AL2176">
        <v>0</v>
      </c>
      <c r="AM2176">
        <v>0</v>
      </c>
      <c r="AN2176">
        <v>0</v>
      </c>
      <c r="AO2176">
        <v>0</v>
      </c>
      <c r="AP2176">
        <v>0</v>
      </c>
      <c r="AQ2176">
        <v>0</v>
      </c>
      <c r="AR2176">
        <v>0</v>
      </c>
    </row>
    <row r="2177" spans="1:44" x14ac:dyDescent="0.25">
      <c r="A2177">
        <f>ROW(Source!A801)</f>
        <v>801</v>
      </c>
      <c r="B2177">
        <v>382003797</v>
      </c>
      <c r="C2177">
        <v>382003789</v>
      </c>
      <c r="D2177">
        <v>342640393</v>
      </c>
      <c r="E2177">
        <v>113</v>
      </c>
      <c r="F2177">
        <v>1</v>
      </c>
      <c r="G2177">
        <v>1</v>
      </c>
      <c r="H2177">
        <v>1</v>
      </c>
      <c r="I2177" t="s">
        <v>1035</v>
      </c>
      <c r="J2177" t="s">
        <v>3</v>
      </c>
      <c r="K2177" t="s">
        <v>1036</v>
      </c>
      <c r="L2177">
        <v>1191</v>
      </c>
      <c r="N2177">
        <v>1013</v>
      </c>
      <c r="O2177" t="s">
        <v>1034</v>
      </c>
      <c r="P2177" t="s">
        <v>1034</v>
      </c>
      <c r="Q2177">
        <v>1</v>
      </c>
      <c r="X2177">
        <v>0.3</v>
      </c>
      <c r="Y2177">
        <v>0</v>
      </c>
      <c r="Z2177">
        <v>0</v>
      </c>
      <c r="AA2177">
        <v>0</v>
      </c>
      <c r="AB2177">
        <v>0</v>
      </c>
      <c r="AC2177">
        <v>0</v>
      </c>
      <c r="AD2177">
        <v>1</v>
      </c>
      <c r="AE2177">
        <v>2</v>
      </c>
      <c r="AF2177" t="s">
        <v>23</v>
      </c>
      <c r="AG2177">
        <v>0.25800000000000001</v>
      </c>
      <c r="AH2177">
        <v>2</v>
      </c>
      <c r="AI2177">
        <v>382003791</v>
      </c>
      <c r="AJ2177">
        <v>2177</v>
      </c>
      <c r="AK2177">
        <v>0</v>
      </c>
      <c r="AL2177">
        <v>0</v>
      </c>
      <c r="AM2177">
        <v>0</v>
      </c>
      <c r="AN2177">
        <v>0</v>
      </c>
      <c r="AO2177">
        <v>0</v>
      </c>
      <c r="AP2177">
        <v>0</v>
      </c>
      <c r="AQ2177">
        <v>0</v>
      </c>
      <c r="AR2177">
        <v>0</v>
      </c>
    </row>
    <row r="2178" spans="1:44" x14ac:dyDescent="0.25">
      <c r="A2178">
        <f>ROW(Source!A801)</f>
        <v>801</v>
      </c>
      <c r="B2178">
        <v>382003798</v>
      </c>
      <c r="C2178">
        <v>382003789</v>
      </c>
      <c r="D2178">
        <v>342765492</v>
      </c>
      <c r="E2178">
        <v>1</v>
      </c>
      <c r="F2178">
        <v>1</v>
      </c>
      <c r="G2178">
        <v>1</v>
      </c>
      <c r="H2178">
        <v>2</v>
      </c>
      <c r="I2178" t="s">
        <v>1056</v>
      </c>
      <c r="J2178" t="s">
        <v>1057</v>
      </c>
      <c r="K2178" t="s">
        <v>1058</v>
      </c>
      <c r="L2178">
        <v>1368</v>
      </c>
      <c r="N2178">
        <v>1011</v>
      </c>
      <c r="O2178" t="s">
        <v>1040</v>
      </c>
      <c r="P2178" t="s">
        <v>1040</v>
      </c>
      <c r="Q2178">
        <v>1</v>
      </c>
      <c r="X2178">
        <v>0.3</v>
      </c>
      <c r="Y2178">
        <v>0</v>
      </c>
      <c r="Z2178">
        <v>995.51</v>
      </c>
      <c r="AA2178">
        <v>687.23</v>
      </c>
      <c r="AB2178">
        <v>0</v>
      </c>
      <c r="AC2178">
        <v>0</v>
      </c>
      <c r="AD2178">
        <v>1</v>
      </c>
      <c r="AE2178">
        <v>0</v>
      </c>
      <c r="AF2178" t="s">
        <v>23</v>
      </c>
      <c r="AG2178">
        <v>0.25800000000000001</v>
      </c>
      <c r="AH2178">
        <v>2</v>
      </c>
      <c r="AI2178">
        <v>382003792</v>
      </c>
      <c r="AJ2178">
        <v>2178</v>
      </c>
      <c r="AK2178">
        <v>0</v>
      </c>
      <c r="AL2178">
        <v>0</v>
      </c>
      <c r="AM2178">
        <v>0</v>
      </c>
      <c r="AN2178">
        <v>0</v>
      </c>
      <c r="AO2178">
        <v>0</v>
      </c>
      <c r="AP2178">
        <v>0</v>
      </c>
      <c r="AQ2178">
        <v>0</v>
      </c>
      <c r="AR2178">
        <v>0</v>
      </c>
    </row>
    <row r="2179" spans="1:44" x14ac:dyDescent="0.25">
      <c r="A2179">
        <f>ROW(Source!A801)</f>
        <v>801</v>
      </c>
      <c r="B2179">
        <v>382003799</v>
      </c>
      <c r="C2179">
        <v>382003789</v>
      </c>
      <c r="D2179">
        <v>342724517</v>
      </c>
      <c r="E2179">
        <v>1</v>
      </c>
      <c r="F2179">
        <v>1</v>
      </c>
      <c r="G2179">
        <v>1</v>
      </c>
      <c r="H2179">
        <v>3</v>
      </c>
      <c r="I2179" t="s">
        <v>1240</v>
      </c>
      <c r="J2179" t="s">
        <v>1241</v>
      </c>
      <c r="K2179" t="s">
        <v>1242</v>
      </c>
      <c r="L2179">
        <v>1348</v>
      </c>
      <c r="N2179">
        <v>1009</v>
      </c>
      <c r="O2179" t="s">
        <v>846</v>
      </c>
      <c r="P2179" t="s">
        <v>846</v>
      </c>
      <c r="Q2179">
        <v>1000</v>
      </c>
      <c r="X2179">
        <v>3.5999999999999999E-3</v>
      </c>
      <c r="Y2179">
        <v>50342.66</v>
      </c>
      <c r="Z2179">
        <v>0</v>
      </c>
      <c r="AA2179">
        <v>0</v>
      </c>
      <c r="AB2179">
        <v>0</v>
      </c>
      <c r="AC2179">
        <v>0</v>
      </c>
      <c r="AD2179">
        <v>1</v>
      </c>
      <c r="AE2179">
        <v>0</v>
      </c>
      <c r="AF2179" t="s">
        <v>14</v>
      </c>
      <c r="AG2179">
        <v>0</v>
      </c>
      <c r="AH2179">
        <v>2</v>
      </c>
      <c r="AI2179">
        <v>382003793</v>
      </c>
      <c r="AJ2179">
        <v>2179</v>
      </c>
      <c r="AK2179">
        <v>0</v>
      </c>
      <c r="AL2179">
        <v>0</v>
      </c>
      <c r="AM2179">
        <v>0</v>
      </c>
      <c r="AN2179">
        <v>0</v>
      </c>
      <c r="AO2179">
        <v>0</v>
      </c>
      <c r="AP2179">
        <v>0</v>
      </c>
      <c r="AQ2179">
        <v>0</v>
      </c>
      <c r="AR2179">
        <v>0</v>
      </c>
    </row>
    <row r="2180" spans="1:44" x14ac:dyDescent="0.25">
      <c r="A2180">
        <f>ROW(Source!A801)</f>
        <v>801</v>
      </c>
      <c r="B2180">
        <v>382003800</v>
      </c>
      <c r="C2180">
        <v>382003789</v>
      </c>
      <c r="D2180">
        <v>342742890</v>
      </c>
      <c r="E2180">
        <v>1</v>
      </c>
      <c r="F2180">
        <v>1</v>
      </c>
      <c r="G2180">
        <v>1</v>
      </c>
      <c r="H2180">
        <v>3</v>
      </c>
      <c r="I2180" t="s">
        <v>1243</v>
      </c>
      <c r="J2180" t="s">
        <v>1244</v>
      </c>
      <c r="K2180" t="s">
        <v>1245</v>
      </c>
      <c r="L2180">
        <v>1371</v>
      </c>
      <c r="N2180">
        <v>1013</v>
      </c>
      <c r="O2180" t="s">
        <v>202</v>
      </c>
      <c r="P2180" t="s">
        <v>202</v>
      </c>
      <c r="Q2180">
        <v>1</v>
      </c>
      <c r="X2180">
        <v>1</v>
      </c>
      <c r="Y2180">
        <v>547.23</v>
      </c>
      <c r="Z2180">
        <v>0</v>
      </c>
      <c r="AA2180">
        <v>0</v>
      </c>
      <c r="AB2180">
        <v>0</v>
      </c>
      <c r="AC2180">
        <v>0</v>
      </c>
      <c r="AD2180">
        <v>1</v>
      </c>
      <c r="AE2180">
        <v>0</v>
      </c>
      <c r="AF2180" t="s">
        <v>14</v>
      </c>
      <c r="AG2180">
        <v>0</v>
      </c>
      <c r="AH2180">
        <v>2</v>
      </c>
      <c r="AI2180">
        <v>382003794</v>
      </c>
      <c r="AJ2180">
        <v>2180</v>
      </c>
      <c r="AK2180">
        <v>0</v>
      </c>
      <c r="AL2180">
        <v>0</v>
      </c>
      <c r="AM2180">
        <v>0</v>
      </c>
      <c r="AN2180">
        <v>0</v>
      </c>
      <c r="AO2180">
        <v>0</v>
      </c>
      <c r="AP2180">
        <v>0</v>
      </c>
      <c r="AQ2180">
        <v>0</v>
      </c>
      <c r="AR2180">
        <v>0</v>
      </c>
    </row>
    <row r="2181" spans="1:44" x14ac:dyDescent="0.25">
      <c r="A2181">
        <f>ROW(Source!A801)</f>
        <v>801</v>
      </c>
      <c r="B2181">
        <v>382003801</v>
      </c>
      <c r="C2181">
        <v>382003789</v>
      </c>
      <c r="D2181">
        <v>342646017</v>
      </c>
      <c r="E2181">
        <v>113</v>
      </c>
      <c r="F2181">
        <v>1</v>
      </c>
      <c r="G2181">
        <v>1</v>
      </c>
      <c r="H2181">
        <v>3</v>
      </c>
      <c r="I2181" t="s">
        <v>1042</v>
      </c>
      <c r="J2181" t="s">
        <v>3</v>
      </c>
      <c r="K2181" t="s">
        <v>1043</v>
      </c>
      <c r="L2181">
        <v>3277935</v>
      </c>
      <c r="N2181">
        <v>1013</v>
      </c>
      <c r="O2181" t="s">
        <v>1044</v>
      </c>
      <c r="P2181" t="s">
        <v>1044</v>
      </c>
      <c r="Q2181">
        <v>1</v>
      </c>
      <c r="X2181">
        <v>2</v>
      </c>
      <c r="Y2181">
        <v>0</v>
      </c>
      <c r="Z2181">
        <v>0</v>
      </c>
      <c r="AA2181">
        <v>0</v>
      </c>
      <c r="AB2181">
        <v>0</v>
      </c>
      <c r="AC2181">
        <v>0</v>
      </c>
      <c r="AD2181">
        <v>0</v>
      </c>
      <c r="AE2181">
        <v>0</v>
      </c>
      <c r="AF2181" t="s">
        <v>14</v>
      </c>
      <c r="AG2181">
        <v>0</v>
      </c>
      <c r="AH2181">
        <v>2</v>
      </c>
      <c r="AI2181">
        <v>382003795</v>
      </c>
      <c r="AJ2181">
        <v>2181</v>
      </c>
      <c r="AK2181">
        <v>0</v>
      </c>
      <c r="AL2181">
        <v>0</v>
      </c>
      <c r="AM2181">
        <v>0</v>
      </c>
      <c r="AN2181">
        <v>0</v>
      </c>
      <c r="AO2181">
        <v>0</v>
      </c>
      <c r="AP2181">
        <v>0</v>
      </c>
      <c r="AQ2181">
        <v>0</v>
      </c>
      <c r="AR2181">
        <v>0</v>
      </c>
    </row>
    <row r="2182" spans="1:44" x14ac:dyDescent="0.25">
      <c r="A2182">
        <f>ROW(Source!A802)</f>
        <v>802</v>
      </c>
      <c r="B2182">
        <v>382003807</v>
      </c>
      <c r="C2182">
        <v>382003802</v>
      </c>
      <c r="D2182">
        <v>342640193</v>
      </c>
      <c r="E2182">
        <v>113</v>
      </c>
      <c r="F2182">
        <v>1</v>
      </c>
      <c r="G2182">
        <v>1</v>
      </c>
      <c r="H2182">
        <v>1</v>
      </c>
      <c r="I2182" t="s">
        <v>1246</v>
      </c>
      <c r="J2182" t="s">
        <v>3</v>
      </c>
      <c r="K2182" t="s">
        <v>1247</v>
      </c>
      <c r="L2182">
        <v>1191</v>
      </c>
      <c r="N2182">
        <v>1013</v>
      </c>
      <c r="O2182" t="s">
        <v>1034</v>
      </c>
      <c r="P2182" t="s">
        <v>1034</v>
      </c>
      <c r="Q2182">
        <v>1</v>
      </c>
      <c r="X2182">
        <v>133</v>
      </c>
      <c r="Y2182">
        <v>0</v>
      </c>
      <c r="Z2182">
        <v>0</v>
      </c>
      <c r="AA2182">
        <v>0</v>
      </c>
      <c r="AB2182">
        <v>526.58000000000004</v>
      </c>
      <c r="AC2182">
        <v>0</v>
      </c>
      <c r="AD2182">
        <v>1</v>
      </c>
      <c r="AE2182">
        <v>1</v>
      </c>
      <c r="AF2182" t="s">
        <v>23</v>
      </c>
      <c r="AG2182">
        <v>114.38</v>
      </c>
      <c r="AH2182">
        <v>2</v>
      </c>
      <c r="AI2182">
        <v>382003803</v>
      </c>
      <c r="AJ2182">
        <v>2182</v>
      </c>
      <c r="AK2182">
        <v>0</v>
      </c>
      <c r="AL2182">
        <v>0</v>
      </c>
      <c r="AM2182">
        <v>0</v>
      </c>
      <c r="AN2182">
        <v>0</v>
      </c>
      <c r="AO2182">
        <v>0</v>
      </c>
      <c r="AP2182">
        <v>0</v>
      </c>
      <c r="AQ2182">
        <v>0</v>
      </c>
      <c r="AR2182">
        <v>0</v>
      </c>
    </row>
    <row r="2183" spans="1:44" x14ac:dyDescent="0.25">
      <c r="A2183">
        <f>ROW(Source!A802)</f>
        <v>802</v>
      </c>
      <c r="B2183">
        <v>382003808</v>
      </c>
      <c r="C2183">
        <v>382003802</v>
      </c>
      <c r="D2183">
        <v>342713939</v>
      </c>
      <c r="E2183">
        <v>1</v>
      </c>
      <c r="F2183">
        <v>1</v>
      </c>
      <c r="G2183">
        <v>1</v>
      </c>
      <c r="H2183">
        <v>3</v>
      </c>
      <c r="I2183" t="s">
        <v>1248</v>
      </c>
      <c r="J2183" t="s">
        <v>1249</v>
      </c>
      <c r="K2183" t="s">
        <v>1250</v>
      </c>
      <c r="L2183">
        <v>1348</v>
      </c>
      <c r="N2183">
        <v>1009</v>
      </c>
      <c r="O2183" t="s">
        <v>846</v>
      </c>
      <c r="P2183" t="s">
        <v>846</v>
      </c>
      <c r="Q2183">
        <v>1000</v>
      </c>
      <c r="X2183">
        <v>8.0000000000000004E-4</v>
      </c>
      <c r="Y2183">
        <v>52583.67</v>
      </c>
      <c r="Z2183">
        <v>0</v>
      </c>
      <c r="AA2183">
        <v>0</v>
      </c>
      <c r="AB2183">
        <v>0</v>
      </c>
      <c r="AC2183">
        <v>0</v>
      </c>
      <c r="AD2183">
        <v>1</v>
      </c>
      <c r="AE2183">
        <v>0</v>
      </c>
      <c r="AF2183" t="s">
        <v>14</v>
      </c>
      <c r="AG2183">
        <v>0</v>
      </c>
      <c r="AH2183">
        <v>2</v>
      </c>
      <c r="AI2183">
        <v>382003804</v>
      </c>
      <c r="AJ2183">
        <v>2183</v>
      </c>
      <c r="AK2183">
        <v>0</v>
      </c>
      <c r="AL2183">
        <v>0</v>
      </c>
      <c r="AM2183">
        <v>0</v>
      </c>
      <c r="AN2183">
        <v>0</v>
      </c>
      <c r="AO2183">
        <v>0</v>
      </c>
      <c r="AP2183">
        <v>0</v>
      </c>
      <c r="AQ2183">
        <v>0</v>
      </c>
      <c r="AR2183">
        <v>0</v>
      </c>
    </row>
    <row r="2184" spans="1:44" x14ac:dyDescent="0.25">
      <c r="A2184">
        <f>ROW(Source!A802)</f>
        <v>802</v>
      </c>
      <c r="B2184">
        <v>382003809</v>
      </c>
      <c r="C2184">
        <v>382003802</v>
      </c>
      <c r="D2184">
        <v>342726240</v>
      </c>
      <c r="E2184">
        <v>1</v>
      </c>
      <c r="F2184">
        <v>1</v>
      </c>
      <c r="G2184">
        <v>1</v>
      </c>
      <c r="H2184">
        <v>3</v>
      </c>
      <c r="I2184" t="s">
        <v>1251</v>
      </c>
      <c r="J2184" t="s">
        <v>1252</v>
      </c>
      <c r="K2184" t="s">
        <v>1253</v>
      </c>
      <c r="L2184">
        <v>1339</v>
      </c>
      <c r="N2184">
        <v>1007</v>
      </c>
      <c r="O2184" t="s">
        <v>686</v>
      </c>
      <c r="P2184" t="s">
        <v>686</v>
      </c>
      <c r="Q2184">
        <v>1</v>
      </c>
      <c r="X2184">
        <v>0.08</v>
      </c>
      <c r="Y2184">
        <v>16655</v>
      </c>
      <c r="Z2184">
        <v>0</v>
      </c>
      <c r="AA2184">
        <v>0</v>
      </c>
      <c r="AB2184">
        <v>0</v>
      </c>
      <c r="AC2184">
        <v>0</v>
      </c>
      <c r="AD2184">
        <v>1</v>
      </c>
      <c r="AE2184">
        <v>0</v>
      </c>
      <c r="AF2184" t="s">
        <v>14</v>
      </c>
      <c r="AG2184">
        <v>0</v>
      </c>
      <c r="AH2184">
        <v>2</v>
      </c>
      <c r="AI2184">
        <v>382003805</v>
      </c>
      <c r="AJ2184">
        <v>2184</v>
      </c>
      <c r="AK2184">
        <v>0</v>
      </c>
      <c r="AL2184">
        <v>0</v>
      </c>
      <c r="AM2184">
        <v>0</v>
      </c>
      <c r="AN2184">
        <v>0</v>
      </c>
      <c r="AO2184">
        <v>0</v>
      </c>
      <c r="AP2184">
        <v>0</v>
      </c>
      <c r="AQ2184">
        <v>0</v>
      </c>
      <c r="AR2184">
        <v>0</v>
      </c>
    </row>
    <row r="2185" spans="1:44" x14ac:dyDescent="0.25">
      <c r="A2185">
        <f>ROW(Source!A802)</f>
        <v>802</v>
      </c>
      <c r="B2185">
        <v>382003810</v>
      </c>
      <c r="C2185">
        <v>382003802</v>
      </c>
      <c r="D2185">
        <v>342645670</v>
      </c>
      <c r="E2185">
        <v>113</v>
      </c>
      <c r="F2185">
        <v>1</v>
      </c>
      <c r="G2185">
        <v>1</v>
      </c>
      <c r="H2185">
        <v>3</v>
      </c>
      <c r="I2185" t="s">
        <v>1254</v>
      </c>
      <c r="J2185" t="s">
        <v>3</v>
      </c>
      <c r="K2185" t="s">
        <v>1255</v>
      </c>
      <c r="L2185">
        <v>1301</v>
      </c>
      <c r="N2185">
        <v>1003</v>
      </c>
      <c r="O2185" t="s">
        <v>880</v>
      </c>
      <c r="P2185" t="s">
        <v>880</v>
      </c>
      <c r="Q2185">
        <v>1</v>
      </c>
      <c r="X2185">
        <v>1000</v>
      </c>
      <c r="Y2185">
        <v>0</v>
      </c>
      <c r="Z2185">
        <v>0</v>
      </c>
      <c r="AA2185">
        <v>0</v>
      </c>
      <c r="AB2185">
        <v>0</v>
      </c>
      <c r="AC2185">
        <v>0</v>
      </c>
      <c r="AD2185">
        <v>0</v>
      </c>
      <c r="AE2185">
        <v>0</v>
      </c>
      <c r="AF2185" t="s">
        <v>14</v>
      </c>
      <c r="AG2185">
        <v>0</v>
      </c>
      <c r="AH2185">
        <v>2</v>
      </c>
      <c r="AI2185">
        <v>382003806</v>
      </c>
      <c r="AJ2185">
        <v>2185</v>
      </c>
      <c r="AK2185">
        <v>0</v>
      </c>
      <c r="AL2185">
        <v>0</v>
      </c>
      <c r="AM2185">
        <v>0</v>
      </c>
      <c r="AN2185">
        <v>0</v>
      </c>
      <c r="AO2185">
        <v>0</v>
      </c>
      <c r="AP2185">
        <v>0</v>
      </c>
      <c r="AQ2185">
        <v>0</v>
      </c>
      <c r="AR2185">
        <v>0</v>
      </c>
    </row>
    <row r="2186" spans="1:44" x14ac:dyDescent="0.25">
      <c r="A2186">
        <f>ROW(Source!A803)</f>
        <v>803</v>
      </c>
      <c r="B2186">
        <v>382003814</v>
      </c>
      <c r="C2186">
        <v>382003811</v>
      </c>
      <c r="D2186">
        <v>342640157</v>
      </c>
      <c r="E2186">
        <v>113</v>
      </c>
      <c r="F2186">
        <v>1</v>
      </c>
      <c r="G2186">
        <v>1</v>
      </c>
      <c r="H2186">
        <v>1</v>
      </c>
      <c r="I2186" t="s">
        <v>1208</v>
      </c>
      <c r="J2186" t="s">
        <v>3</v>
      </c>
      <c r="K2186" t="s">
        <v>1209</v>
      </c>
      <c r="L2186">
        <v>1191</v>
      </c>
      <c r="N2186">
        <v>1013</v>
      </c>
      <c r="O2186" t="s">
        <v>1034</v>
      </c>
      <c r="P2186" t="s">
        <v>1034</v>
      </c>
      <c r="Q2186">
        <v>1</v>
      </c>
      <c r="X2186">
        <v>6.8</v>
      </c>
      <c r="Y2186">
        <v>0</v>
      </c>
      <c r="Z2186">
        <v>0</v>
      </c>
      <c r="AA2186">
        <v>0</v>
      </c>
      <c r="AB2186">
        <v>486.41</v>
      </c>
      <c r="AC2186">
        <v>0</v>
      </c>
      <c r="AD2186">
        <v>1</v>
      </c>
      <c r="AE2186">
        <v>1</v>
      </c>
      <c r="AF2186" t="s">
        <v>23</v>
      </c>
      <c r="AG2186">
        <v>5.8479999999999999</v>
      </c>
      <c r="AH2186">
        <v>2</v>
      </c>
      <c r="AI2186">
        <v>382003812</v>
      </c>
      <c r="AJ2186">
        <v>2186</v>
      </c>
      <c r="AK2186">
        <v>0</v>
      </c>
      <c r="AL2186">
        <v>0</v>
      </c>
      <c r="AM2186">
        <v>0</v>
      </c>
      <c r="AN2186">
        <v>0</v>
      </c>
      <c r="AO2186">
        <v>0</v>
      </c>
      <c r="AP2186">
        <v>0</v>
      </c>
      <c r="AQ2186">
        <v>0</v>
      </c>
      <c r="AR2186">
        <v>0</v>
      </c>
    </row>
    <row r="2187" spans="1:44" x14ac:dyDescent="0.25">
      <c r="A2187">
        <f>ROW(Source!A803)</f>
        <v>803</v>
      </c>
      <c r="B2187">
        <v>382003815</v>
      </c>
      <c r="C2187">
        <v>382003811</v>
      </c>
      <c r="D2187">
        <v>342765937</v>
      </c>
      <c r="E2187">
        <v>1</v>
      </c>
      <c r="F2187">
        <v>1</v>
      </c>
      <c r="G2187">
        <v>1</v>
      </c>
      <c r="H2187">
        <v>2</v>
      </c>
      <c r="I2187" t="s">
        <v>1256</v>
      </c>
      <c r="J2187" t="s">
        <v>1257</v>
      </c>
      <c r="K2187" t="s">
        <v>1258</v>
      </c>
      <c r="L2187">
        <v>1368</v>
      </c>
      <c r="N2187">
        <v>1011</v>
      </c>
      <c r="O2187" t="s">
        <v>1040</v>
      </c>
      <c r="P2187" t="s">
        <v>1040</v>
      </c>
      <c r="Q2187">
        <v>1</v>
      </c>
      <c r="X2187">
        <v>1.34</v>
      </c>
      <c r="Y2187">
        <v>0</v>
      </c>
      <c r="Z2187">
        <v>13.04</v>
      </c>
      <c r="AA2187">
        <v>0</v>
      </c>
      <c r="AB2187">
        <v>0</v>
      </c>
      <c r="AC2187">
        <v>0</v>
      </c>
      <c r="AD2187">
        <v>1</v>
      </c>
      <c r="AE2187">
        <v>0</v>
      </c>
      <c r="AF2187" t="s">
        <v>23</v>
      </c>
      <c r="AG2187">
        <v>1.1524000000000001</v>
      </c>
      <c r="AH2187">
        <v>2</v>
      </c>
      <c r="AI2187">
        <v>382003813</v>
      </c>
      <c r="AJ2187">
        <v>2187</v>
      </c>
      <c r="AK2187">
        <v>0</v>
      </c>
      <c r="AL2187">
        <v>0</v>
      </c>
      <c r="AM2187">
        <v>0</v>
      </c>
      <c r="AN2187">
        <v>0</v>
      </c>
      <c r="AO2187">
        <v>0</v>
      </c>
      <c r="AP2187">
        <v>0</v>
      </c>
      <c r="AQ2187">
        <v>0</v>
      </c>
      <c r="AR2187">
        <v>0</v>
      </c>
    </row>
    <row r="2188" spans="1:44" x14ac:dyDescent="0.25">
      <c r="A2188">
        <f>ROW(Source!A804)</f>
        <v>804</v>
      </c>
      <c r="B2188">
        <v>382003827</v>
      </c>
      <c r="C2188">
        <v>382003816</v>
      </c>
      <c r="D2188">
        <v>342640208</v>
      </c>
      <c r="E2188">
        <v>113</v>
      </c>
      <c r="F2188">
        <v>1</v>
      </c>
      <c r="G2188">
        <v>1</v>
      </c>
      <c r="H2188">
        <v>1</v>
      </c>
      <c r="I2188" t="s">
        <v>1045</v>
      </c>
      <c r="J2188" t="s">
        <v>3</v>
      </c>
      <c r="K2188" t="s">
        <v>1046</v>
      </c>
      <c r="L2188">
        <v>1191</v>
      </c>
      <c r="N2188">
        <v>1013</v>
      </c>
      <c r="O2188" t="s">
        <v>1034</v>
      </c>
      <c r="P2188" t="s">
        <v>1034</v>
      </c>
      <c r="Q2188">
        <v>1</v>
      </c>
      <c r="X2188">
        <v>26</v>
      </c>
      <c r="Y2188">
        <v>0</v>
      </c>
      <c r="Z2188">
        <v>0</v>
      </c>
      <c r="AA2188">
        <v>0</v>
      </c>
      <c r="AB2188">
        <v>564.51</v>
      </c>
      <c r="AC2188">
        <v>0</v>
      </c>
      <c r="AD2188">
        <v>1</v>
      </c>
      <c r="AE2188">
        <v>1</v>
      </c>
      <c r="AF2188" t="s">
        <v>23</v>
      </c>
      <c r="AG2188">
        <v>22.36</v>
      </c>
      <c r="AH2188">
        <v>2</v>
      </c>
      <c r="AI2188">
        <v>382003817</v>
      </c>
      <c r="AJ2188">
        <v>2188</v>
      </c>
      <c r="AK2188">
        <v>0</v>
      </c>
      <c r="AL2188">
        <v>0</v>
      </c>
      <c r="AM2188">
        <v>0</v>
      </c>
      <c r="AN2188">
        <v>0</v>
      </c>
      <c r="AO2188">
        <v>0</v>
      </c>
      <c r="AP2188">
        <v>0</v>
      </c>
      <c r="AQ2188">
        <v>0</v>
      </c>
      <c r="AR2188">
        <v>0</v>
      </c>
    </row>
    <row r="2189" spans="1:44" x14ac:dyDescent="0.25">
      <c r="A2189">
        <f>ROW(Source!A804)</f>
        <v>804</v>
      </c>
      <c r="B2189">
        <v>382003828</v>
      </c>
      <c r="C2189">
        <v>382003816</v>
      </c>
      <c r="D2189">
        <v>342640393</v>
      </c>
      <c r="E2189">
        <v>113</v>
      </c>
      <c r="F2189">
        <v>1</v>
      </c>
      <c r="G2189">
        <v>1</v>
      </c>
      <c r="H2189">
        <v>1</v>
      </c>
      <c r="I2189" t="s">
        <v>1035</v>
      </c>
      <c r="J2189" t="s">
        <v>3</v>
      </c>
      <c r="K2189" t="s">
        <v>1036</v>
      </c>
      <c r="L2189">
        <v>1191</v>
      </c>
      <c r="N2189">
        <v>1013</v>
      </c>
      <c r="O2189" t="s">
        <v>1034</v>
      </c>
      <c r="P2189" t="s">
        <v>1034</v>
      </c>
      <c r="Q2189">
        <v>1</v>
      </c>
      <c r="X2189">
        <v>2.0499999999999998</v>
      </c>
      <c r="Y2189">
        <v>0</v>
      </c>
      <c r="Z2189">
        <v>0</v>
      </c>
      <c r="AA2189">
        <v>0</v>
      </c>
      <c r="AB2189">
        <v>0</v>
      </c>
      <c r="AC2189">
        <v>0</v>
      </c>
      <c r="AD2189">
        <v>1</v>
      </c>
      <c r="AE2189">
        <v>2</v>
      </c>
      <c r="AF2189" t="s">
        <v>23</v>
      </c>
      <c r="AG2189">
        <v>1.7629999999999999</v>
      </c>
      <c r="AH2189">
        <v>2</v>
      </c>
      <c r="AI2189">
        <v>382003818</v>
      </c>
      <c r="AJ2189">
        <v>2189</v>
      </c>
      <c r="AK2189">
        <v>0</v>
      </c>
      <c r="AL2189">
        <v>0</v>
      </c>
      <c r="AM2189">
        <v>0</v>
      </c>
      <c r="AN2189">
        <v>0</v>
      </c>
      <c r="AO2189">
        <v>0</v>
      </c>
      <c r="AP2189">
        <v>0</v>
      </c>
      <c r="AQ2189">
        <v>0</v>
      </c>
      <c r="AR2189">
        <v>0</v>
      </c>
    </row>
    <row r="2190" spans="1:44" x14ac:dyDescent="0.25">
      <c r="A2190">
        <f>ROW(Source!A804)</f>
        <v>804</v>
      </c>
      <c r="B2190">
        <v>382003829</v>
      </c>
      <c r="C2190">
        <v>382003816</v>
      </c>
      <c r="D2190">
        <v>342765492</v>
      </c>
      <c r="E2190">
        <v>1</v>
      </c>
      <c r="F2190">
        <v>1</v>
      </c>
      <c r="G2190">
        <v>1</v>
      </c>
      <c r="H2190">
        <v>2</v>
      </c>
      <c r="I2190" t="s">
        <v>1056</v>
      </c>
      <c r="J2190" t="s">
        <v>1057</v>
      </c>
      <c r="K2190" t="s">
        <v>1058</v>
      </c>
      <c r="L2190">
        <v>1368</v>
      </c>
      <c r="N2190">
        <v>1011</v>
      </c>
      <c r="O2190" t="s">
        <v>1040</v>
      </c>
      <c r="P2190" t="s">
        <v>1040</v>
      </c>
      <c r="Q2190">
        <v>1</v>
      </c>
      <c r="X2190">
        <v>2.0499999999999998</v>
      </c>
      <c r="Y2190">
        <v>0</v>
      </c>
      <c r="Z2190">
        <v>995.51</v>
      </c>
      <c r="AA2190">
        <v>687.23</v>
      </c>
      <c r="AB2190">
        <v>0</v>
      </c>
      <c r="AC2190">
        <v>0</v>
      </c>
      <c r="AD2190">
        <v>1</v>
      </c>
      <c r="AE2190">
        <v>0</v>
      </c>
      <c r="AF2190" t="s">
        <v>23</v>
      </c>
      <c r="AG2190">
        <v>1.7629999999999999</v>
      </c>
      <c r="AH2190">
        <v>2</v>
      </c>
      <c r="AI2190">
        <v>382003819</v>
      </c>
      <c r="AJ2190">
        <v>2190</v>
      </c>
      <c r="AK2190">
        <v>0</v>
      </c>
      <c r="AL2190">
        <v>0</v>
      </c>
      <c r="AM2190">
        <v>0</v>
      </c>
      <c r="AN2190">
        <v>0</v>
      </c>
      <c r="AO2190">
        <v>0</v>
      </c>
      <c r="AP2190">
        <v>0</v>
      </c>
      <c r="AQ2190">
        <v>0</v>
      </c>
      <c r="AR2190">
        <v>0</v>
      </c>
    </row>
    <row r="2191" spans="1:44" x14ac:dyDescent="0.25">
      <c r="A2191">
        <f>ROW(Source!A804)</f>
        <v>804</v>
      </c>
      <c r="B2191">
        <v>382003830</v>
      </c>
      <c r="C2191">
        <v>382003816</v>
      </c>
      <c r="D2191">
        <v>342713938</v>
      </c>
      <c r="E2191">
        <v>1</v>
      </c>
      <c r="F2191">
        <v>1</v>
      </c>
      <c r="G2191">
        <v>1</v>
      </c>
      <c r="H2191">
        <v>3</v>
      </c>
      <c r="I2191" t="s">
        <v>1049</v>
      </c>
      <c r="J2191" t="s">
        <v>1050</v>
      </c>
      <c r="K2191" t="s">
        <v>1051</v>
      </c>
      <c r="L2191">
        <v>1348</v>
      </c>
      <c r="N2191">
        <v>1009</v>
      </c>
      <c r="O2191" t="s">
        <v>846</v>
      </c>
      <c r="P2191" t="s">
        <v>846</v>
      </c>
      <c r="Q2191">
        <v>1000</v>
      </c>
      <c r="X2191">
        <v>2.5000000000000001E-4</v>
      </c>
      <c r="Y2191">
        <v>116448.72</v>
      </c>
      <c r="Z2191">
        <v>0</v>
      </c>
      <c r="AA2191">
        <v>0</v>
      </c>
      <c r="AB2191">
        <v>0</v>
      </c>
      <c r="AC2191">
        <v>0</v>
      </c>
      <c r="AD2191">
        <v>1</v>
      </c>
      <c r="AE2191">
        <v>0</v>
      </c>
      <c r="AF2191" t="s">
        <v>14</v>
      </c>
      <c r="AG2191">
        <v>0</v>
      </c>
      <c r="AH2191">
        <v>2</v>
      </c>
      <c r="AI2191">
        <v>382003820</v>
      </c>
      <c r="AJ2191">
        <v>2191</v>
      </c>
      <c r="AK2191">
        <v>0</v>
      </c>
      <c r="AL2191">
        <v>0</v>
      </c>
      <c r="AM2191">
        <v>0</v>
      </c>
      <c r="AN2191">
        <v>0</v>
      </c>
      <c r="AO2191">
        <v>0</v>
      </c>
      <c r="AP2191">
        <v>0</v>
      </c>
      <c r="AQ2191">
        <v>0</v>
      </c>
      <c r="AR2191">
        <v>0</v>
      </c>
    </row>
    <row r="2192" spans="1:44" x14ac:dyDescent="0.25">
      <c r="A2192">
        <f>ROW(Source!A804)</f>
        <v>804</v>
      </c>
      <c r="B2192">
        <v>382003831</v>
      </c>
      <c r="C2192">
        <v>382003816</v>
      </c>
      <c r="D2192">
        <v>342714020</v>
      </c>
      <c r="E2192">
        <v>1</v>
      </c>
      <c r="F2192">
        <v>1</v>
      </c>
      <c r="G2192">
        <v>1</v>
      </c>
      <c r="H2192">
        <v>3</v>
      </c>
      <c r="I2192" t="s">
        <v>1066</v>
      </c>
      <c r="J2192" t="s">
        <v>1067</v>
      </c>
      <c r="K2192" t="s">
        <v>1068</v>
      </c>
      <c r="L2192">
        <v>1346</v>
      </c>
      <c r="N2192">
        <v>1009</v>
      </c>
      <c r="O2192" t="s">
        <v>1055</v>
      </c>
      <c r="P2192" t="s">
        <v>1055</v>
      </c>
      <c r="Q2192">
        <v>1</v>
      </c>
      <c r="X2192">
        <v>0.11600000000000001</v>
      </c>
      <c r="Y2192">
        <v>41.38</v>
      </c>
      <c r="Z2192">
        <v>0</v>
      </c>
      <c r="AA2192">
        <v>0</v>
      </c>
      <c r="AB2192">
        <v>0</v>
      </c>
      <c r="AC2192">
        <v>0</v>
      </c>
      <c r="AD2192">
        <v>1</v>
      </c>
      <c r="AE2192">
        <v>0</v>
      </c>
      <c r="AF2192" t="s">
        <v>14</v>
      </c>
      <c r="AG2192">
        <v>0</v>
      </c>
      <c r="AH2192">
        <v>2</v>
      </c>
      <c r="AI2192">
        <v>382003821</v>
      </c>
      <c r="AJ2192">
        <v>2192</v>
      </c>
      <c r="AK2192">
        <v>0</v>
      </c>
      <c r="AL2192">
        <v>0</v>
      </c>
      <c r="AM2192">
        <v>0</v>
      </c>
      <c r="AN2192">
        <v>0</v>
      </c>
      <c r="AO2192">
        <v>0</v>
      </c>
      <c r="AP2192">
        <v>0</v>
      </c>
      <c r="AQ2192">
        <v>0</v>
      </c>
      <c r="AR2192">
        <v>0</v>
      </c>
    </row>
    <row r="2193" spans="1:44" x14ac:dyDescent="0.25">
      <c r="A2193">
        <f>ROW(Source!A804)</f>
        <v>804</v>
      </c>
      <c r="B2193">
        <v>382003832</v>
      </c>
      <c r="C2193">
        <v>382003816</v>
      </c>
      <c r="D2193">
        <v>342715876</v>
      </c>
      <c r="E2193">
        <v>1</v>
      </c>
      <c r="F2193">
        <v>1</v>
      </c>
      <c r="G2193">
        <v>1</v>
      </c>
      <c r="H2193">
        <v>3</v>
      </c>
      <c r="I2193" t="s">
        <v>1069</v>
      </c>
      <c r="J2193" t="s">
        <v>1070</v>
      </c>
      <c r="K2193" t="s">
        <v>1071</v>
      </c>
      <c r="L2193">
        <v>1346</v>
      </c>
      <c r="N2193">
        <v>1009</v>
      </c>
      <c r="O2193" t="s">
        <v>1055</v>
      </c>
      <c r="P2193" t="s">
        <v>1055</v>
      </c>
      <c r="Q2193">
        <v>1</v>
      </c>
      <c r="X2193">
        <v>5.8000000000000003E-2</v>
      </c>
      <c r="Y2193">
        <v>675.01</v>
      </c>
      <c r="Z2193">
        <v>0</v>
      </c>
      <c r="AA2193">
        <v>0</v>
      </c>
      <c r="AB2193">
        <v>0</v>
      </c>
      <c r="AC2193">
        <v>0</v>
      </c>
      <c r="AD2193">
        <v>1</v>
      </c>
      <c r="AE2193">
        <v>0</v>
      </c>
      <c r="AF2193" t="s">
        <v>14</v>
      </c>
      <c r="AG2193">
        <v>0</v>
      </c>
      <c r="AH2193">
        <v>2</v>
      </c>
      <c r="AI2193">
        <v>382003822</v>
      </c>
      <c r="AJ2193">
        <v>2193</v>
      </c>
      <c r="AK2193">
        <v>0</v>
      </c>
      <c r="AL2193">
        <v>0</v>
      </c>
      <c r="AM2193">
        <v>0</v>
      </c>
      <c r="AN2193">
        <v>0</v>
      </c>
      <c r="AO2193">
        <v>0</v>
      </c>
      <c r="AP2193">
        <v>0</v>
      </c>
      <c r="AQ2193">
        <v>0</v>
      </c>
      <c r="AR2193">
        <v>0</v>
      </c>
    </row>
    <row r="2194" spans="1:44" x14ac:dyDescent="0.25">
      <c r="A2194">
        <f>ROW(Source!A804)</f>
        <v>804</v>
      </c>
      <c r="B2194">
        <v>382003833</v>
      </c>
      <c r="C2194">
        <v>382003816</v>
      </c>
      <c r="D2194">
        <v>342751707</v>
      </c>
      <c r="E2194">
        <v>1</v>
      </c>
      <c r="F2194">
        <v>1</v>
      </c>
      <c r="G2194">
        <v>1</v>
      </c>
      <c r="H2194">
        <v>3</v>
      </c>
      <c r="I2194" t="s">
        <v>1133</v>
      </c>
      <c r="J2194" t="s">
        <v>1134</v>
      </c>
      <c r="K2194" t="s">
        <v>1135</v>
      </c>
      <c r="L2194">
        <v>1425</v>
      </c>
      <c r="N2194">
        <v>1013</v>
      </c>
      <c r="O2194" t="s">
        <v>1082</v>
      </c>
      <c r="P2194" t="s">
        <v>1082</v>
      </c>
      <c r="Q2194">
        <v>1</v>
      </c>
      <c r="X2194">
        <v>2.1</v>
      </c>
      <c r="Y2194">
        <v>47.26</v>
      </c>
      <c r="Z2194">
        <v>0</v>
      </c>
      <c r="AA2194">
        <v>0</v>
      </c>
      <c r="AB2194">
        <v>0</v>
      </c>
      <c r="AC2194">
        <v>0</v>
      </c>
      <c r="AD2194">
        <v>1</v>
      </c>
      <c r="AE2194">
        <v>0</v>
      </c>
      <c r="AF2194" t="s">
        <v>14</v>
      </c>
      <c r="AG2194">
        <v>0</v>
      </c>
      <c r="AH2194">
        <v>2</v>
      </c>
      <c r="AI2194">
        <v>382003823</v>
      </c>
      <c r="AJ2194">
        <v>2194</v>
      </c>
      <c r="AK2194">
        <v>0</v>
      </c>
      <c r="AL2194">
        <v>0</v>
      </c>
      <c r="AM2194">
        <v>0</v>
      </c>
      <c r="AN2194">
        <v>0</v>
      </c>
      <c r="AO2194">
        <v>0</v>
      </c>
      <c r="AP2194">
        <v>0</v>
      </c>
      <c r="AQ2194">
        <v>0</v>
      </c>
      <c r="AR2194">
        <v>0</v>
      </c>
    </row>
    <row r="2195" spans="1:44" x14ac:dyDescent="0.25">
      <c r="A2195">
        <f>ROW(Source!A804)</f>
        <v>804</v>
      </c>
      <c r="B2195">
        <v>382003834</v>
      </c>
      <c r="C2195">
        <v>382003816</v>
      </c>
      <c r="D2195">
        <v>342751716</v>
      </c>
      <c r="E2195">
        <v>1</v>
      </c>
      <c r="F2195">
        <v>1</v>
      </c>
      <c r="G2195">
        <v>1</v>
      </c>
      <c r="H2195">
        <v>3</v>
      </c>
      <c r="I2195" t="s">
        <v>1136</v>
      </c>
      <c r="J2195" t="s">
        <v>1137</v>
      </c>
      <c r="K2195" t="s">
        <v>1138</v>
      </c>
      <c r="L2195">
        <v>1407</v>
      </c>
      <c r="N2195">
        <v>1013</v>
      </c>
      <c r="O2195" t="s">
        <v>1139</v>
      </c>
      <c r="P2195" t="s">
        <v>1139</v>
      </c>
      <c r="Q2195">
        <v>1</v>
      </c>
      <c r="X2195">
        <v>0.11</v>
      </c>
      <c r="Y2195">
        <v>6052.54</v>
      </c>
      <c r="Z2195">
        <v>0</v>
      </c>
      <c r="AA2195">
        <v>0</v>
      </c>
      <c r="AB2195">
        <v>0</v>
      </c>
      <c r="AC2195">
        <v>0</v>
      </c>
      <c r="AD2195">
        <v>1</v>
      </c>
      <c r="AE2195">
        <v>0</v>
      </c>
      <c r="AF2195" t="s">
        <v>14</v>
      </c>
      <c r="AG2195">
        <v>0</v>
      </c>
      <c r="AH2195">
        <v>2</v>
      </c>
      <c r="AI2195">
        <v>382003824</v>
      </c>
      <c r="AJ2195">
        <v>2195</v>
      </c>
      <c r="AK2195">
        <v>0</v>
      </c>
      <c r="AL2195">
        <v>0</v>
      </c>
      <c r="AM2195">
        <v>0</v>
      </c>
      <c r="AN2195">
        <v>0</v>
      </c>
      <c r="AO2195">
        <v>0</v>
      </c>
      <c r="AP2195">
        <v>0</v>
      </c>
      <c r="AQ2195">
        <v>0</v>
      </c>
      <c r="AR2195">
        <v>0</v>
      </c>
    </row>
    <row r="2196" spans="1:44" x14ac:dyDescent="0.25">
      <c r="A2196">
        <f>ROW(Source!A804)</f>
        <v>804</v>
      </c>
      <c r="B2196">
        <v>382003835</v>
      </c>
      <c r="C2196">
        <v>382003816</v>
      </c>
      <c r="D2196">
        <v>342760401</v>
      </c>
      <c r="E2196">
        <v>1</v>
      </c>
      <c r="F2196">
        <v>1</v>
      </c>
      <c r="G2196">
        <v>1</v>
      </c>
      <c r="H2196">
        <v>3</v>
      </c>
      <c r="I2196" t="s">
        <v>1184</v>
      </c>
      <c r="J2196" t="s">
        <v>1185</v>
      </c>
      <c r="K2196" t="s">
        <v>1186</v>
      </c>
      <c r="L2196">
        <v>1407</v>
      </c>
      <c r="N2196">
        <v>1013</v>
      </c>
      <c r="O2196" t="s">
        <v>1139</v>
      </c>
      <c r="P2196" t="s">
        <v>1139</v>
      </c>
      <c r="Q2196">
        <v>1</v>
      </c>
      <c r="X2196">
        <v>2E-3</v>
      </c>
      <c r="Y2196">
        <v>493.39</v>
      </c>
      <c r="Z2196">
        <v>0</v>
      </c>
      <c r="AA2196">
        <v>0</v>
      </c>
      <c r="AB2196">
        <v>0</v>
      </c>
      <c r="AC2196">
        <v>0</v>
      </c>
      <c r="AD2196">
        <v>1</v>
      </c>
      <c r="AE2196">
        <v>0</v>
      </c>
      <c r="AF2196" t="s">
        <v>14</v>
      </c>
      <c r="AG2196">
        <v>0</v>
      </c>
      <c r="AH2196">
        <v>2</v>
      </c>
      <c r="AI2196">
        <v>382003825</v>
      </c>
      <c r="AJ2196">
        <v>2196</v>
      </c>
      <c r="AK2196">
        <v>0</v>
      </c>
      <c r="AL2196">
        <v>0</v>
      </c>
      <c r="AM2196">
        <v>0</v>
      </c>
      <c r="AN2196">
        <v>0</v>
      </c>
      <c r="AO2196">
        <v>0</v>
      </c>
      <c r="AP2196">
        <v>0</v>
      </c>
      <c r="AQ2196">
        <v>0</v>
      </c>
      <c r="AR2196">
        <v>0</v>
      </c>
    </row>
    <row r="2197" spans="1:44" x14ac:dyDescent="0.25">
      <c r="A2197">
        <f>ROW(Source!A804)</f>
        <v>804</v>
      </c>
      <c r="B2197">
        <v>382003836</v>
      </c>
      <c r="C2197">
        <v>382003816</v>
      </c>
      <c r="D2197">
        <v>342646017</v>
      </c>
      <c r="E2197">
        <v>113</v>
      </c>
      <c r="F2197">
        <v>1</v>
      </c>
      <c r="G2197">
        <v>1</v>
      </c>
      <c r="H2197">
        <v>3</v>
      </c>
      <c r="I2197" t="s">
        <v>1042</v>
      </c>
      <c r="J2197" t="s">
        <v>3</v>
      </c>
      <c r="K2197" t="s">
        <v>1043</v>
      </c>
      <c r="L2197">
        <v>3277935</v>
      </c>
      <c r="N2197">
        <v>1013</v>
      </c>
      <c r="O2197" t="s">
        <v>1044</v>
      </c>
      <c r="P2197" t="s">
        <v>1044</v>
      </c>
      <c r="Q2197">
        <v>1</v>
      </c>
      <c r="X2197">
        <v>2</v>
      </c>
      <c r="Y2197">
        <v>0</v>
      </c>
      <c r="Z2197">
        <v>0</v>
      </c>
      <c r="AA2197">
        <v>0</v>
      </c>
      <c r="AB2197">
        <v>0</v>
      </c>
      <c r="AC2197">
        <v>0</v>
      </c>
      <c r="AD2197">
        <v>0</v>
      </c>
      <c r="AE2197">
        <v>0</v>
      </c>
      <c r="AF2197" t="s">
        <v>14</v>
      </c>
      <c r="AG2197">
        <v>0</v>
      </c>
      <c r="AH2197">
        <v>2</v>
      </c>
      <c r="AI2197">
        <v>382003826</v>
      </c>
      <c r="AJ2197">
        <v>2197</v>
      </c>
      <c r="AK2197">
        <v>0</v>
      </c>
      <c r="AL2197">
        <v>0</v>
      </c>
      <c r="AM2197">
        <v>0</v>
      </c>
      <c r="AN2197">
        <v>0</v>
      </c>
      <c r="AO2197">
        <v>0</v>
      </c>
      <c r="AP2197">
        <v>0</v>
      </c>
      <c r="AQ2197">
        <v>0</v>
      </c>
      <c r="AR2197">
        <v>0</v>
      </c>
    </row>
    <row r="2198" spans="1:44" x14ac:dyDescent="0.25">
      <c r="A2198">
        <f>ROW(Source!A840)</f>
        <v>840</v>
      </c>
      <c r="B2198">
        <v>382003840</v>
      </c>
      <c r="C2198">
        <v>382003837</v>
      </c>
      <c r="D2198">
        <v>342640157</v>
      </c>
      <c r="E2198">
        <v>113</v>
      </c>
      <c r="F2198">
        <v>1</v>
      </c>
      <c r="G2198">
        <v>1</v>
      </c>
      <c r="H2198">
        <v>1</v>
      </c>
      <c r="I2198" t="s">
        <v>1208</v>
      </c>
      <c r="J2198" t="s">
        <v>3</v>
      </c>
      <c r="K2198" t="s">
        <v>1209</v>
      </c>
      <c r="L2198">
        <v>1191</v>
      </c>
      <c r="N2198">
        <v>1013</v>
      </c>
      <c r="O2198" t="s">
        <v>1034</v>
      </c>
      <c r="P2198" t="s">
        <v>1034</v>
      </c>
      <c r="Q2198">
        <v>1</v>
      </c>
      <c r="X2198">
        <v>6.8</v>
      </c>
      <c r="Y2198">
        <v>0</v>
      </c>
      <c r="Z2198">
        <v>0</v>
      </c>
      <c r="AA2198">
        <v>0</v>
      </c>
      <c r="AB2198">
        <v>486.41</v>
      </c>
      <c r="AC2198">
        <v>0</v>
      </c>
      <c r="AD2198">
        <v>1</v>
      </c>
      <c r="AE2198">
        <v>1</v>
      </c>
      <c r="AF2198" t="s">
        <v>23</v>
      </c>
      <c r="AG2198">
        <v>5.8479999999999999</v>
      </c>
      <c r="AH2198">
        <v>2</v>
      </c>
      <c r="AI2198">
        <v>382003838</v>
      </c>
      <c r="AJ2198">
        <v>2198</v>
      </c>
      <c r="AK2198">
        <v>0</v>
      </c>
      <c r="AL2198">
        <v>0</v>
      </c>
      <c r="AM2198">
        <v>0</v>
      </c>
      <c r="AN2198">
        <v>0</v>
      </c>
      <c r="AO2198">
        <v>0</v>
      </c>
      <c r="AP2198">
        <v>0</v>
      </c>
      <c r="AQ2198">
        <v>0</v>
      </c>
      <c r="AR2198">
        <v>0</v>
      </c>
    </row>
    <row r="2199" spans="1:44" x14ac:dyDescent="0.25">
      <c r="A2199">
        <f>ROW(Source!A840)</f>
        <v>840</v>
      </c>
      <c r="B2199">
        <v>382003841</v>
      </c>
      <c r="C2199">
        <v>382003837</v>
      </c>
      <c r="D2199">
        <v>342765937</v>
      </c>
      <c r="E2199">
        <v>1</v>
      </c>
      <c r="F2199">
        <v>1</v>
      </c>
      <c r="G2199">
        <v>1</v>
      </c>
      <c r="H2199">
        <v>2</v>
      </c>
      <c r="I2199" t="s">
        <v>1256</v>
      </c>
      <c r="J2199" t="s">
        <v>1257</v>
      </c>
      <c r="K2199" t="s">
        <v>1258</v>
      </c>
      <c r="L2199">
        <v>1368</v>
      </c>
      <c r="N2199">
        <v>1011</v>
      </c>
      <c r="O2199" t="s">
        <v>1040</v>
      </c>
      <c r="P2199" t="s">
        <v>1040</v>
      </c>
      <c r="Q2199">
        <v>1</v>
      </c>
      <c r="X2199">
        <v>1.34</v>
      </c>
      <c r="Y2199">
        <v>0</v>
      </c>
      <c r="Z2199">
        <v>13.04</v>
      </c>
      <c r="AA2199">
        <v>0</v>
      </c>
      <c r="AB2199">
        <v>0</v>
      </c>
      <c r="AC2199">
        <v>0</v>
      </c>
      <c r="AD2199">
        <v>1</v>
      </c>
      <c r="AE2199">
        <v>0</v>
      </c>
      <c r="AF2199" t="s">
        <v>23</v>
      </c>
      <c r="AG2199">
        <v>1.1524000000000001</v>
      </c>
      <c r="AH2199">
        <v>2</v>
      </c>
      <c r="AI2199">
        <v>382003839</v>
      </c>
      <c r="AJ2199">
        <v>2199</v>
      </c>
      <c r="AK2199">
        <v>0</v>
      </c>
      <c r="AL2199">
        <v>0</v>
      </c>
      <c r="AM2199">
        <v>0</v>
      </c>
      <c r="AN2199">
        <v>0</v>
      </c>
      <c r="AO2199">
        <v>0</v>
      </c>
      <c r="AP2199">
        <v>0</v>
      </c>
      <c r="AQ2199">
        <v>0</v>
      </c>
      <c r="AR2199">
        <v>0</v>
      </c>
    </row>
    <row r="2200" spans="1:44" x14ac:dyDescent="0.25">
      <c r="A2200">
        <f>ROW(Source!A841)</f>
        <v>841</v>
      </c>
      <c r="B2200">
        <v>382003844</v>
      </c>
      <c r="C2200">
        <v>382003842</v>
      </c>
      <c r="D2200">
        <v>342640155</v>
      </c>
      <c r="E2200">
        <v>113</v>
      </c>
      <c r="F2200">
        <v>1</v>
      </c>
      <c r="G2200">
        <v>1</v>
      </c>
      <c r="H2200">
        <v>1</v>
      </c>
      <c r="I2200" t="s">
        <v>1259</v>
      </c>
      <c r="J2200" t="s">
        <v>3</v>
      </c>
      <c r="K2200" t="s">
        <v>1260</v>
      </c>
      <c r="L2200">
        <v>1191</v>
      </c>
      <c r="N2200">
        <v>1013</v>
      </c>
      <c r="O2200" t="s">
        <v>1034</v>
      </c>
      <c r="P2200" t="s">
        <v>1034</v>
      </c>
      <c r="Q2200">
        <v>1</v>
      </c>
      <c r="X2200">
        <v>5.24</v>
      </c>
      <c r="Y2200">
        <v>0</v>
      </c>
      <c r="Z2200">
        <v>0</v>
      </c>
      <c r="AA2200">
        <v>0</v>
      </c>
      <c r="AB2200">
        <v>482.4</v>
      </c>
      <c r="AC2200">
        <v>0</v>
      </c>
      <c r="AD2200">
        <v>1</v>
      </c>
      <c r="AE2200">
        <v>1</v>
      </c>
      <c r="AF2200" t="s">
        <v>23</v>
      </c>
      <c r="AG2200">
        <v>4.5064000000000002</v>
      </c>
      <c r="AH2200">
        <v>2</v>
      </c>
      <c r="AI2200">
        <v>382003843</v>
      </c>
      <c r="AJ2200">
        <v>2200</v>
      </c>
      <c r="AK2200">
        <v>0</v>
      </c>
      <c r="AL2200">
        <v>0</v>
      </c>
      <c r="AM2200">
        <v>0</v>
      </c>
      <c r="AN2200">
        <v>0</v>
      </c>
      <c r="AO2200">
        <v>0</v>
      </c>
      <c r="AP2200">
        <v>0</v>
      </c>
      <c r="AQ2200">
        <v>0</v>
      </c>
      <c r="AR2200">
        <v>0</v>
      </c>
    </row>
    <row r="2201" spans="1:44" x14ac:dyDescent="0.25">
      <c r="A2201">
        <f>ROW(Source!A842)</f>
        <v>842</v>
      </c>
      <c r="B2201">
        <v>382003849</v>
      </c>
      <c r="C2201">
        <v>382003845</v>
      </c>
      <c r="D2201">
        <v>342640191</v>
      </c>
      <c r="E2201">
        <v>113</v>
      </c>
      <c r="F2201">
        <v>1</v>
      </c>
      <c r="G2201">
        <v>1</v>
      </c>
      <c r="H2201">
        <v>1</v>
      </c>
      <c r="I2201" t="s">
        <v>1261</v>
      </c>
      <c r="J2201" t="s">
        <v>3</v>
      </c>
      <c r="K2201" t="s">
        <v>1262</v>
      </c>
      <c r="L2201">
        <v>1191</v>
      </c>
      <c r="N2201">
        <v>1013</v>
      </c>
      <c r="O2201" t="s">
        <v>1034</v>
      </c>
      <c r="P2201" t="s">
        <v>1034</v>
      </c>
      <c r="Q2201">
        <v>1</v>
      </c>
      <c r="X2201">
        <v>2.17</v>
      </c>
      <c r="Y2201">
        <v>0</v>
      </c>
      <c r="Z2201">
        <v>0</v>
      </c>
      <c r="AA2201">
        <v>0</v>
      </c>
      <c r="AB2201">
        <v>522.11</v>
      </c>
      <c r="AC2201">
        <v>0</v>
      </c>
      <c r="AD2201">
        <v>1</v>
      </c>
      <c r="AE2201">
        <v>1</v>
      </c>
      <c r="AF2201" t="s">
        <v>23</v>
      </c>
      <c r="AG2201">
        <v>1.8661999999999999</v>
      </c>
      <c r="AH2201">
        <v>2</v>
      </c>
      <c r="AI2201">
        <v>382003846</v>
      </c>
      <c r="AJ2201">
        <v>2201</v>
      </c>
      <c r="AK2201">
        <v>0</v>
      </c>
      <c r="AL2201">
        <v>0</v>
      </c>
      <c r="AM2201">
        <v>0</v>
      </c>
      <c r="AN2201">
        <v>0</v>
      </c>
      <c r="AO2201">
        <v>0</v>
      </c>
      <c r="AP2201">
        <v>0</v>
      </c>
      <c r="AQ2201">
        <v>0</v>
      </c>
      <c r="AR2201">
        <v>0</v>
      </c>
    </row>
    <row r="2202" spans="1:44" x14ac:dyDescent="0.25">
      <c r="A2202">
        <f>ROW(Source!A842)</f>
        <v>842</v>
      </c>
      <c r="B2202">
        <v>382003850</v>
      </c>
      <c r="C2202">
        <v>382003845</v>
      </c>
      <c r="D2202">
        <v>342735365</v>
      </c>
      <c r="E2202">
        <v>1</v>
      </c>
      <c r="F2202">
        <v>1</v>
      </c>
      <c r="G2202">
        <v>1</v>
      </c>
      <c r="H2202">
        <v>3</v>
      </c>
      <c r="I2202" t="s">
        <v>1263</v>
      </c>
      <c r="J2202" t="s">
        <v>1264</v>
      </c>
      <c r="K2202" t="s">
        <v>1265</v>
      </c>
      <c r="L2202">
        <v>1346</v>
      </c>
      <c r="N2202">
        <v>1009</v>
      </c>
      <c r="O2202" t="s">
        <v>1055</v>
      </c>
      <c r="P2202" t="s">
        <v>1055</v>
      </c>
      <c r="Q2202">
        <v>1</v>
      </c>
      <c r="X2202">
        <v>1.5</v>
      </c>
      <c r="Y2202">
        <v>2231.5500000000002</v>
      </c>
      <c r="Z2202">
        <v>0</v>
      </c>
      <c r="AA2202">
        <v>0</v>
      </c>
      <c r="AB2202">
        <v>0</v>
      </c>
      <c r="AC2202">
        <v>0</v>
      </c>
      <c r="AD2202">
        <v>1</v>
      </c>
      <c r="AE2202">
        <v>0</v>
      </c>
      <c r="AF2202" t="s">
        <v>14</v>
      </c>
      <c r="AG2202">
        <v>0</v>
      </c>
      <c r="AH2202">
        <v>2</v>
      </c>
      <c r="AI2202">
        <v>382003847</v>
      </c>
      <c r="AJ2202">
        <v>2202</v>
      </c>
      <c r="AK2202">
        <v>0</v>
      </c>
      <c r="AL2202">
        <v>0</v>
      </c>
      <c r="AM2202">
        <v>0</v>
      </c>
      <c r="AN2202">
        <v>0</v>
      </c>
      <c r="AO2202">
        <v>0</v>
      </c>
      <c r="AP2202">
        <v>0</v>
      </c>
      <c r="AQ2202">
        <v>0</v>
      </c>
      <c r="AR2202">
        <v>0</v>
      </c>
    </row>
    <row r="2203" spans="1:44" x14ac:dyDescent="0.25">
      <c r="A2203">
        <f>ROW(Source!A842)</f>
        <v>842</v>
      </c>
      <c r="B2203">
        <v>382003851</v>
      </c>
      <c r="C2203">
        <v>382003845</v>
      </c>
      <c r="D2203">
        <v>342646017</v>
      </c>
      <c r="E2203">
        <v>113</v>
      </c>
      <c r="F2203">
        <v>1</v>
      </c>
      <c r="G2203">
        <v>1</v>
      </c>
      <c r="H2203">
        <v>3</v>
      </c>
      <c r="I2203" t="s">
        <v>1042</v>
      </c>
      <c r="J2203" t="s">
        <v>3</v>
      </c>
      <c r="K2203" t="s">
        <v>1043</v>
      </c>
      <c r="L2203">
        <v>3277935</v>
      </c>
      <c r="N2203">
        <v>1013</v>
      </c>
      <c r="O2203" t="s">
        <v>1044</v>
      </c>
      <c r="P2203" t="s">
        <v>1044</v>
      </c>
      <c r="Q2203">
        <v>1</v>
      </c>
      <c r="X2203">
        <v>2</v>
      </c>
      <c r="Y2203">
        <v>0</v>
      </c>
      <c r="Z2203">
        <v>0</v>
      </c>
      <c r="AA2203">
        <v>0</v>
      </c>
      <c r="AB2203">
        <v>0</v>
      </c>
      <c r="AC2203">
        <v>0</v>
      </c>
      <c r="AD2203">
        <v>0</v>
      </c>
      <c r="AE2203">
        <v>0</v>
      </c>
      <c r="AF2203" t="s">
        <v>14</v>
      </c>
      <c r="AG2203">
        <v>0</v>
      </c>
      <c r="AH2203">
        <v>2</v>
      </c>
      <c r="AI2203">
        <v>382003848</v>
      </c>
      <c r="AJ2203">
        <v>2203</v>
      </c>
      <c r="AK2203">
        <v>0</v>
      </c>
      <c r="AL2203">
        <v>0</v>
      </c>
      <c r="AM2203">
        <v>0</v>
      </c>
      <c r="AN2203">
        <v>0</v>
      </c>
      <c r="AO2203">
        <v>0</v>
      </c>
      <c r="AP2203">
        <v>0</v>
      </c>
      <c r="AQ2203">
        <v>0</v>
      </c>
      <c r="AR2203">
        <v>0</v>
      </c>
    </row>
    <row r="2204" spans="1:44" x14ac:dyDescent="0.25">
      <c r="A2204">
        <f>ROW(Source!A843)</f>
        <v>843</v>
      </c>
      <c r="B2204">
        <v>382003856</v>
      </c>
      <c r="C2204">
        <v>382003852</v>
      </c>
      <c r="D2204">
        <v>342640212</v>
      </c>
      <c r="E2204">
        <v>113</v>
      </c>
      <c r="F2204">
        <v>1</v>
      </c>
      <c r="G2204">
        <v>1</v>
      </c>
      <c r="H2204">
        <v>1</v>
      </c>
      <c r="I2204" t="s">
        <v>1266</v>
      </c>
      <c r="J2204" t="s">
        <v>3</v>
      </c>
      <c r="K2204" t="s">
        <v>1267</v>
      </c>
      <c r="L2204">
        <v>1191</v>
      </c>
      <c r="N2204">
        <v>1013</v>
      </c>
      <c r="O2204" t="s">
        <v>1034</v>
      </c>
      <c r="P2204" t="s">
        <v>1034</v>
      </c>
      <c r="Q2204">
        <v>1</v>
      </c>
      <c r="X2204">
        <v>0.55000000000000004</v>
      </c>
      <c r="Y2204">
        <v>0</v>
      </c>
      <c r="Z2204">
        <v>0</v>
      </c>
      <c r="AA2204">
        <v>0</v>
      </c>
      <c r="AB2204">
        <v>577.89</v>
      </c>
      <c r="AC2204">
        <v>0</v>
      </c>
      <c r="AD2204">
        <v>1</v>
      </c>
      <c r="AE2204">
        <v>1</v>
      </c>
      <c r="AF2204" t="s">
        <v>23</v>
      </c>
      <c r="AG2204">
        <v>0.47300000000000003</v>
      </c>
      <c r="AH2204">
        <v>2</v>
      </c>
      <c r="AI2204">
        <v>382003853</v>
      </c>
      <c r="AJ2204">
        <v>2204</v>
      </c>
      <c r="AK2204">
        <v>0</v>
      </c>
      <c r="AL2204">
        <v>0</v>
      </c>
      <c r="AM2204">
        <v>0</v>
      </c>
      <c r="AN2204">
        <v>0</v>
      </c>
      <c r="AO2204">
        <v>0</v>
      </c>
      <c r="AP2204">
        <v>0</v>
      </c>
      <c r="AQ2204">
        <v>0</v>
      </c>
      <c r="AR2204">
        <v>0</v>
      </c>
    </row>
    <row r="2205" spans="1:44" x14ac:dyDescent="0.25">
      <c r="A2205">
        <f>ROW(Source!A843)</f>
        <v>843</v>
      </c>
      <c r="B2205">
        <v>382003857</v>
      </c>
      <c r="C2205">
        <v>382003852</v>
      </c>
      <c r="D2205">
        <v>342716894</v>
      </c>
      <c r="E2205">
        <v>1</v>
      </c>
      <c r="F2205">
        <v>1</v>
      </c>
      <c r="G2205">
        <v>1</v>
      </c>
      <c r="H2205">
        <v>3</v>
      </c>
      <c r="I2205" t="s">
        <v>1268</v>
      </c>
      <c r="J2205" t="s">
        <v>1269</v>
      </c>
      <c r="K2205" t="s">
        <v>1270</v>
      </c>
      <c r="L2205">
        <v>1371</v>
      </c>
      <c r="N2205">
        <v>1013</v>
      </c>
      <c r="O2205" t="s">
        <v>202</v>
      </c>
      <c r="P2205" t="s">
        <v>202</v>
      </c>
      <c r="Q2205">
        <v>1</v>
      </c>
      <c r="X2205">
        <v>3.0769999999999999E-2</v>
      </c>
      <c r="Y2205">
        <v>241.35</v>
      </c>
      <c r="Z2205">
        <v>0</v>
      </c>
      <c r="AA2205">
        <v>0</v>
      </c>
      <c r="AB2205">
        <v>0</v>
      </c>
      <c r="AC2205">
        <v>0</v>
      </c>
      <c r="AD2205">
        <v>1</v>
      </c>
      <c r="AE2205">
        <v>0</v>
      </c>
      <c r="AF2205" t="s">
        <v>14</v>
      </c>
      <c r="AG2205">
        <v>0</v>
      </c>
      <c r="AH2205">
        <v>2</v>
      </c>
      <c r="AI2205">
        <v>382003854</v>
      </c>
      <c r="AJ2205">
        <v>2205</v>
      </c>
      <c r="AK2205">
        <v>0</v>
      </c>
      <c r="AL2205">
        <v>0</v>
      </c>
      <c r="AM2205">
        <v>0</v>
      </c>
      <c r="AN2205">
        <v>0</v>
      </c>
      <c r="AO2205">
        <v>0</v>
      </c>
      <c r="AP2205">
        <v>0</v>
      </c>
      <c r="AQ2205">
        <v>0</v>
      </c>
      <c r="AR2205">
        <v>0</v>
      </c>
    </row>
    <row r="2206" spans="1:44" x14ac:dyDescent="0.25">
      <c r="A2206">
        <f>ROW(Source!A843)</f>
        <v>843</v>
      </c>
      <c r="B2206">
        <v>382003858</v>
      </c>
      <c r="C2206">
        <v>382003852</v>
      </c>
      <c r="D2206">
        <v>342646017</v>
      </c>
      <c r="E2206">
        <v>113</v>
      </c>
      <c r="F2206">
        <v>1</v>
      </c>
      <c r="G2206">
        <v>1</v>
      </c>
      <c r="H2206">
        <v>3</v>
      </c>
      <c r="I2206" t="s">
        <v>1042</v>
      </c>
      <c r="J2206" t="s">
        <v>3</v>
      </c>
      <c r="K2206" t="s">
        <v>1043</v>
      </c>
      <c r="L2206">
        <v>3277935</v>
      </c>
      <c r="N2206">
        <v>1013</v>
      </c>
      <c r="O2206" t="s">
        <v>1044</v>
      </c>
      <c r="P2206" t="s">
        <v>1044</v>
      </c>
      <c r="Q2206">
        <v>1</v>
      </c>
      <c r="X2206">
        <v>2</v>
      </c>
      <c r="Y2206">
        <v>0</v>
      </c>
      <c r="Z2206">
        <v>0</v>
      </c>
      <c r="AA2206">
        <v>0</v>
      </c>
      <c r="AB2206">
        <v>0</v>
      </c>
      <c r="AC2206">
        <v>0</v>
      </c>
      <c r="AD2206">
        <v>0</v>
      </c>
      <c r="AE2206">
        <v>0</v>
      </c>
      <c r="AF2206" t="s">
        <v>14</v>
      </c>
      <c r="AG2206">
        <v>0</v>
      </c>
      <c r="AH2206">
        <v>2</v>
      </c>
      <c r="AI2206">
        <v>382003855</v>
      </c>
      <c r="AJ2206">
        <v>2206</v>
      </c>
      <c r="AK2206">
        <v>0</v>
      </c>
      <c r="AL2206">
        <v>0</v>
      </c>
      <c r="AM2206">
        <v>0</v>
      </c>
      <c r="AN2206">
        <v>0</v>
      </c>
      <c r="AO2206">
        <v>0</v>
      </c>
      <c r="AP2206">
        <v>0</v>
      </c>
      <c r="AQ2206">
        <v>0</v>
      </c>
      <c r="AR2206">
        <v>0</v>
      </c>
    </row>
    <row r="2207" spans="1:44" x14ac:dyDescent="0.25">
      <c r="A2207">
        <f>ROW(Source!A844)</f>
        <v>844</v>
      </c>
      <c r="B2207">
        <v>382003864</v>
      </c>
      <c r="C2207">
        <v>382003859</v>
      </c>
      <c r="D2207">
        <v>342640197</v>
      </c>
      <c r="E2207">
        <v>113</v>
      </c>
      <c r="F2207">
        <v>1</v>
      </c>
      <c r="G2207">
        <v>1</v>
      </c>
      <c r="H2207">
        <v>1</v>
      </c>
      <c r="I2207" t="s">
        <v>1083</v>
      </c>
      <c r="J2207" t="s">
        <v>3</v>
      </c>
      <c r="K2207" t="s">
        <v>1084</v>
      </c>
      <c r="L2207">
        <v>1191</v>
      </c>
      <c r="N2207">
        <v>1013</v>
      </c>
      <c r="O2207" t="s">
        <v>1034</v>
      </c>
      <c r="P2207" t="s">
        <v>1034</v>
      </c>
      <c r="Q2207">
        <v>1</v>
      </c>
      <c r="X2207">
        <v>0.2</v>
      </c>
      <c r="Y2207">
        <v>0</v>
      </c>
      <c r="Z2207">
        <v>0</v>
      </c>
      <c r="AA2207">
        <v>0</v>
      </c>
      <c r="AB2207">
        <v>531.04</v>
      </c>
      <c r="AC2207">
        <v>0</v>
      </c>
      <c r="AD2207">
        <v>1</v>
      </c>
      <c r="AE2207">
        <v>1</v>
      </c>
      <c r="AF2207" t="s">
        <v>23</v>
      </c>
      <c r="AG2207">
        <v>0.17200000000000001</v>
      </c>
      <c r="AH2207">
        <v>2</v>
      </c>
      <c r="AI2207">
        <v>382003860</v>
      </c>
      <c r="AJ2207">
        <v>2207</v>
      </c>
      <c r="AK2207">
        <v>0</v>
      </c>
      <c r="AL2207">
        <v>0</v>
      </c>
      <c r="AM2207">
        <v>0</v>
      </c>
      <c r="AN2207">
        <v>0</v>
      </c>
      <c r="AO2207">
        <v>0</v>
      </c>
      <c r="AP2207">
        <v>0</v>
      </c>
      <c r="AQ2207">
        <v>0</v>
      </c>
      <c r="AR2207">
        <v>0</v>
      </c>
    </row>
    <row r="2208" spans="1:44" x14ac:dyDescent="0.25">
      <c r="A2208">
        <f>ROW(Source!A844)</f>
        <v>844</v>
      </c>
      <c r="B2208">
        <v>382003865</v>
      </c>
      <c r="C2208">
        <v>382003859</v>
      </c>
      <c r="D2208">
        <v>342713938</v>
      </c>
      <c r="E2208">
        <v>1</v>
      </c>
      <c r="F2208">
        <v>1</v>
      </c>
      <c r="G2208">
        <v>1</v>
      </c>
      <c r="H2208">
        <v>3</v>
      </c>
      <c r="I2208" t="s">
        <v>1049</v>
      </c>
      <c r="J2208" t="s">
        <v>1050</v>
      </c>
      <c r="K2208" t="s">
        <v>1051</v>
      </c>
      <c r="L2208">
        <v>1348</v>
      </c>
      <c r="N2208">
        <v>1009</v>
      </c>
      <c r="O2208" t="s">
        <v>846</v>
      </c>
      <c r="P2208" t="s">
        <v>846</v>
      </c>
      <c r="Q2208">
        <v>1000</v>
      </c>
      <c r="X2208">
        <v>5.0000000000000002E-5</v>
      </c>
      <c r="Y2208">
        <v>116448.72</v>
      </c>
      <c r="Z2208">
        <v>0</v>
      </c>
      <c r="AA2208">
        <v>0</v>
      </c>
      <c r="AB2208">
        <v>0</v>
      </c>
      <c r="AC2208">
        <v>0</v>
      </c>
      <c r="AD2208">
        <v>1</v>
      </c>
      <c r="AE2208">
        <v>0</v>
      </c>
      <c r="AF2208" t="s">
        <v>14</v>
      </c>
      <c r="AG2208">
        <v>0</v>
      </c>
      <c r="AH2208">
        <v>2</v>
      </c>
      <c r="AI2208">
        <v>382003861</v>
      </c>
      <c r="AJ2208">
        <v>2208</v>
      </c>
      <c r="AK2208">
        <v>0</v>
      </c>
      <c r="AL2208">
        <v>0</v>
      </c>
      <c r="AM2208">
        <v>0</v>
      </c>
      <c r="AN2208">
        <v>0</v>
      </c>
      <c r="AO2208">
        <v>0</v>
      </c>
      <c r="AP2208">
        <v>0</v>
      </c>
      <c r="AQ2208">
        <v>0</v>
      </c>
      <c r="AR2208">
        <v>0</v>
      </c>
    </row>
    <row r="2209" spans="1:44" x14ac:dyDescent="0.25">
      <c r="A2209">
        <f>ROW(Source!A844)</f>
        <v>844</v>
      </c>
      <c r="B2209">
        <v>382003866</v>
      </c>
      <c r="C2209">
        <v>382003859</v>
      </c>
      <c r="D2209">
        <v>342725859</v>
      </c>
      <c r="E2209">
        <v>1</v>
      </c>
      <c r="F2209">
        <v>1</v>
      </c>
      <c r="G2209">
        <v>1</v>
      </c>
      <c r="H2209">
        <v>3</v>
      </c>
      <c r="I2209" t="s">
        <v>1052</v>
      </c>
      <c r="J2209" t="s">
        <v>1053</v>
      </c>
      <c r="K2209" t="s">
        <v>1054</v>
      </c>
      <c r="L2209">
        <v>1346</v>
      </c>
      <c r="N2209">
        <v>1009</v>
      </c>
      <c r="O2209" t="s">
        <v>1055</v>
      </c>
      <c r="P2209" t="s">
        <v>1055</v>
      </c>
      <c r="Q2209">
        <v>1</v>
      </c>
      <c r="X2209">
        <v>0.01</v>
      </c>
      <c r="Y2209">
        <v>870.18</v>
      </c>
      <c r="Z2209">
        <v>0</v>
      </c>
      <c r="AA2209">
        <v>0</v>
      </c>
      <c r="AB2209">
        <v>0</v>
      </c>
      <c r="AC2209">
        <v>0</v>
      </c>
      <c r="AD2209">
        <v>1</v>
      </c>
      <c r="AE2209">
        <v>0</v>
      </c>
      <c r="AF2209" t="s">
        <v>14</v>
      </c>
      <c r="AG2209">
        <v>0</v>
      </c>
      <c r="AH2209">
        <v>2</v>
      </c>
      <c r="AI2209">
        <v>382003862</v>
      </c>
      <c r="AJ2209">
        <v>2209</v>
      </c>
      <c r="AK2209">
        <v>0</v>
      </c>
      <c r="AL2209">
        <v>0</v>
      </c>
      <c r="AM2209">
        <v>0</v>
      </c>
      <c r="AN2209">
        <v>0</v>
      </c>
      <c r="AO2209">
        <v>0</v>
      </c>
      <c r="AP2209">
        <v>0</v>
      </c>
      <c r="AQ2209">
        <v>0</v>
      </c>
      <c r="AR2209">
        <v>0</v>
      </c>
    </row>
    <row r="2210" spans="1:44" x14ac:dyDescent="0.25">
      <c r="A2210">
        <f>ROW(Source!A844)</f>
        <v>844</v>
      </c>
      <c r="B2210">
        <v>382003867</v>
      </c>
      <c r="C2210">
        <v>382003859</v>
      </c>
      <c r="D2210">
        <v>342646017</v>
      </c>
      <c r="E2210">
        <v>113</v>
      </c>
      <c r="F2210">
        <v>1</v>
      </c>
      <c r="G2210">
        <v>1</v>
      </c>
      <c r="H2210">
        <v>3</v>
      </c>
      <c r="I2210" t="s">
        <v>1042</v>
      </c>
      <c r="J2210" t="s">
        <v>3</v>
      </c>
      <c r="K2210" t="s">
        <v>1043</v>
      </c>
      <c r="L2210">
        <v>3277935</v>
      </c>
      <c r="N2210">
        <v>1013</v>
      </c>
      <c r="O2210" t="s">
        <v>1044</v>
      </c>
      <c r="P2210" t="s">
        <v>1044</v>
      </c>
      <c r="Q2210">
        <v>1</v>
      </c>
      <c r="X2210">
        <v>2</v>
      </c>
      <c r="Y2210">
        <v>0</v>
      </c>
      <c r="Z2210">
        <v>0</v>
      </c>
      <c r="AA2210">
        <v>0</v>
      </c>
      <c r="AB2210">
        <v>0</v>
      </c>
      <c r="AC2210">
        <v>0</v>
      </c>
      <c r="AD2210">
        <v>0</v>
      </c>
      <c r="AE2210">
        <v>0</v>
      </c>
      <c r="AF2210" t="s">
        <v>14</v>
      </c>
      <c r="AG2210">
        <v>0</v>
      </c>
      <c r="AH2210">
        <v>2</v>
      </c>
      <c r="AI2210">
        <v>382003863</v>
      </c>
      <c r="AJ2210">
        <v>2210</v>
      </c>
      <c r="AK2210">
        <v>0</v>
      </c>
      <c r="AL2210">
        <v>0</v>
      </c>
      <c r="AM2210">
        <v>0</v>
      </c>
      <c r="AN2210">
        <v>0</v>
      </c>
      <c r="AO2210">
        <v>0</v>
      </c>
      <c r="AP2210">
        <v>0</v>
      </c>
      <c r="AQ2210">
        <v>0</v>
      </c>
      <c r="AR2210">
        <v>0</v>
      </c>
    </row>
    <row r="2211" spans="1:44" x14ac:dyDescent="0.25">
      <c r="A2211">
        <f>ROW(Source!A880)</f>
        <v>880</v>
      </c>
      <c r="B2211">
        <v>382003883</v>
      </c>
      <c r="C2211">
        <v>382003868</v>
      </c>
      <c r="D2211">
        <v>342640179</v>
      </c>
      <c r="E2211">
        <v>113</v>
      </c>
      <c r="F2211">
        <v>1</v>
      </c>
      <c r="G2211">
        <v>1</v>
      </c>
      <c r="H2211">
        <v>1</v>
      </c>
      <c r="I2211" t="s">
        <v>1238</v>
      </c>
      <c r="J2211" t="s">
        <v>3</v>
      </c>
      <c r="K2211" t="s">
        <v>1239</v>
      </c>
      <c r="L2211">
        <v>1191</v>
      </c>
      <c r="N2211">
        <v>1013</v>
      </c>
      <c r="O2211" t="s">
        <v>1034</v>
      </c>
      <c r="P2211" t="s">
        <v>1034</v>
      </c>
      <c r="Q2211">
        <v>1</v>
      </c>
      <c r="X2211">
        <v>21.89</v>
      </c>
      <c r="Y2211">
        <v>0</v>
      </c>
      <c r="Z2211">
        <v>0</v>
      </c>
      <c r="AA2211">
        <v>0</v>
      </c>
      <c r="AB2211">
        <v>508.73</v>
      </c>
      <c r="AC2211">
        <v>0</v>
      </c>
      <c r="AD2211">
        <v>1</v>
      </c>
      <c r="AE2211">
        <v>1</v>
      </c>
      <c r="AF2211" t="s">
        <v>23</v>
      </c>
      <c r="AG2211">
        <v>18.825400000000002</v>
      </c>
      <c r="AH2211">
        <v>2</v>
      </c>
      <c r="AI2211">
        <v>382003869</v>
      </c>
      <c r="AJ2211">
        <v>2211</v>
      </c>
      <c r="AK2211">
        <v>0</v>
      </c>
      <c r="AL2211">
        <v>0</v>
      </c>
      <c r="AM2211">
        <v>0</v>
      </c>
      <c r="AN2211">
        <v>0</v>
      </c>
      <c r="AO2211">
        <v>0</v>
      </c>
      <c r="AP2211">
        <v>0</v>
      </c>
      <c r="AQ2211">
        <v>0</v>
      </c>
      <c r="AR2211">
        <v>0</v>
      </c>
    </row>
    <row r="2212" spans="1:44" x14ac:dyDescent="0.25">
      <c r="A2212">
        <f>ROW(Source!A880)</f>
        <v>880</v>
      </c>
      <c r="B2212">
        <v>382003884</v>
      </c>
      <c r="C2212">
        <v>382003868</v>
      </c>
      <c r="D2212">
        <v>342640393</v>
      </c>
      <c r="E2212">
        <v>113</v>
      </c>
      <c r="F2212">
        <v>1</v>
      </c>
      <c r="G2212">
        <v>1</v>
      </c>
      <c r="H2212">
        <v>1</v>
      </c>
      <c r="I2212" t="s">
        <v>1035</v>
      </c>
      <c r="J2212" t="s">
        <v>3</v>
      </c>
      <c r="K2212" t="s">
        <v>1036</v>
      </c>
      <c r="L2212">
        <v>1191</v>
      </c>
      <c r="N2212">
        <v>1013</v>
      </c>
      <c r="O2212" t="s">
        <v>1034</v>
      </c>
      <c r="P2212" t="s">
        <v>1034</v>
      </c>
      <c r="Q2212">
        <v>1</v>
      </c>
      <c r="X2212">
        <v>4.5199999999999996</v>
      </c>
      <c r="Y2212">
        <v>0</v>
      </c>
      <c r="Z2212">
        <v>0</v>
      </c>
      <c r="AA2212">
        <v>0</v>
      </c>
      <c r="AB2212">
        <v>0</v>
      </c>
      <c r="AC2212">
        <v>0</v>
      </c>
      <c r="AD2212">
        <v>1</v>
      </c>
      <c r="AE2212">
        <v>2</v>
      </c>
      <c r="AF2212" t="s">
        <v>23</v>
      </c>
      <c r="AG2212">
        <v>3.8871999999999995</v>
      </c>
      <c r="AH2212">
        <v>2</v>
      </c>
      <c r="AI2212">
        <v>382003870</v>
      </c>
      <c r="AJ2212">
        <v>2212</v>
      </c>
      <c r="AK2212">
        <v>0</v>
      </c>
      <c r="AL2212">
        <v>0</v>
      </c>
      <c r="AM2212">
        <v>0</v>
      </c>
      <c r="AN2212">
        <v>0</v>
      </c>
      <c r="AO2212">
        <v>0</v>
      </c>
      <c r="AP2212">
        <v>0</v>
      </c>
      <c r="AQ2212">
        <v>0</v>
      </c>
      <c r="AR2212">
        <v>0</v>
      </c>
    </row>
    <row r="2213" spans="1:44" x14ac:dyDescent="0.25">
      <c r="A2213">
        <f>ROW(Source!A880)</f>
        <v>880</v>
      </c>
      <c r="B2213">
        <v>382003885</v>
      </c>
      <c r="C2213">
        <v>382003868</v>
      </c>
      <c r="D2213">
        <v>342764897</v>
      </c>
      <c r="E2213">
        <v>1</v>
      </c>
      <c r="F2213">
        <v>1</v>
      </c>
      <c r="G2213">
        <v>1</v>
      </c>
      <c r="H2213">
        <v>2</v>
      </c>
      <c r="I2213" t="s">
        <v>1271</v>
      </c>
      <c r="J2213" t="s">
        <v>1272</v>
      </c>
      <c r="K2213" t="s">
        <v>1273</v>
      </c>
      <c r="L2213">
        <v>1368</v>
      </c>
      <c r="N2213">
        <v>1011</v>
      </c>
      <c r="O2213" t="s">
        <v>1040</v>
      </c>
      <c r="P2213" t="s">
        <v>1040</v>
      </c>
      <c r="Q2213">
        <v>1</v>
      </c>
      <c r="X2213">
        <v>0.13</v>
      </c>
      <c r="Y2213">
        <v>0</v>
      </c>
      <c r="Z2213">
        <v>1574.27</v>
      </c>
      <c r="AA2213">
        <v>687.23</v>
      </c>
      <c r="AB2213">
        <v>0</v>
      </c>
      <c r="AC2213">
        <v>0</v>
      </c>
      <c r="AD2213">
        <v>1</v>
      </c>
      <c r="AE2213">
        <v>0</v>
      </c>
      <c r="AF2213" t="s">
        <v>23</v>
      </c>
      <c r="AG2213">
        <v>0.1118</v>
      </c>
      <c r="AH2213">
        <v>2</v>
      </c>
      <c r="AI2213">
        <v>382003871</v>
      </c>
      <c r="AJ2213">
        <v>2213</v>
      </c>
      <c r="AK2213">
        <v>0</v>
      </c>
      <c r="AL2213">
        <v>0</v>
      </c>
      <c r="AM2213">
        <v>0</v>
      </c>
      <c r="AN2213">
        <v>0</v>
      </c>
      <c r="AO2213">
        <v>0</v>
      </c>
      <c r="AP2213">
        <v>0</v>
      </c>
      <c r="AQ2213">
        <v>0</v>
      </c>
      <c r="AR2213">
        <v>0</v>
      </c>
    </row>
    <row r="2214" spans="1:44" x14ac:dyDescent="0.25">
      <c r="A2214">
        <f>ROW(Source!A880)</f>
        <v>880</v>
      </c>
      <c r="B2214">
        <v>382003886</v>
      </c>
      <c r="C2214">
        <v>382003868</v>
      </c>
      <c r="D2214">
        <v>342765110</v>
      </c>
      <c r="E2214">
        <v>1</v>
      </c>
      <c r="F2214">
        <v>1</v>
      </c>
      <c r="G2214">
        <v>1</v>
      </c>
      <c r="H2214">
        <v>2</v>
      </c>
      <c r="I2214" t="s">
        <v>1274</v>
      </c>
      <c r="J2214" t="s">
        <v>1275</v>
      </c>
      <c r="K2214" t="s">
        <v>1276</v>
      </c>
      <c r="L2214">
        <v>1368</v>
      </c>
      <c r="N2214">
        <v>1011</v>
      </c>
      <c r="O2214" t="s">
        <v>1040</v>
      </c>
      <c r="P2214" t="s">
        <v>1040</v>
      </c>
      <c r="Q2214">
        <v>1</v>
      </c>
      <c r="X2214">
        <v>0.6</v>
      </c>
      <c r="Y2214">
        <v>0</v>
      </c>
      <c r="Z2214">
        <v>95.25</v>
      </c>
      <c r="AA2214">
        <v>0</v>
      </c>
      <c r="AB2214">
        <v>0</v>
      </c>
      <c r="AC2214">
        <v>0</v>
      </c>
      <c r="AD2214">
        <v>1</v>
      </c>
      <c r="AE2214">
        <v>0</v>
      </c>
      <c r="AF2214" t="s">
        <v>23</v>
      </c>
      <c r="AG2214">
        <v>0.51600000000000001</v>
      </c>
      <c r="AH2214">
        <v>2</v>
      </c>
      <c r="AI2214">
        <v>382003872</v>
      </c>
      <c r="AJ2214">
        <v>2214</v>
      </c>
      <c r="AK2214">
        <v>0</v>
      </c>
      <c r="AL2214">
        <v>0</v>
      </c>
      <c r="AM2214">
        <v>0</v>
      </c>
      <c r="AN2214">
        <v>0</v>
      </c>
      <c r="AO2214">
        <v>0</v>
      </c>
      <c r="AP2214">
        <v>0</v>
      </c>
      <c r="AQ2214">
        <v>0</v>
      </c>
      <c r="AR2214">
        <v>0</v>
      </c>
    </row>
    <row r="2215" spans="1:44" x14ac:dyDescent="0.25">
      <c r="A2215">
        <f>ROW(Source!A880)</f>
        <v>880</v>
      </c>
      <c r="B2215">
        <v>382003887</v>
      </c>
      <c r="C2215">
        <v>382003868</v>
      </c>
      <c r="D2215">
        <v>342765141</v>
      </c>
      <c r="E2215">
        <v>1</v>
      </c>
      <c r="F2215">
        <v>1</v>
      </c>
      <c r="G2215">
        <v>1</v>
      </c>
      <c r="H2215">
        <v>2</v>
      </c>
      <c r="I2215" t="s">
        <v>1277</v>
      </c>
      <c r="J2215" t="s">
        <v>1278</v>
      </c>
      <c r="K2215" t="s">
        <v>1279</v>
      </c>
      <c r="L2215">
        <v>1368</v>
      </c>
      <c r="N2215">
        <v>1011</v>
      </c>
      <c r="O2215" t="s">
        <v>1040</v>
      </c>
      <c r="P2215" t="s">
        <v>1040</v>
      </c>
      <c r="Q2215">
        <v>1</v>
      </c>
      <c r="X2215">
        <v>8.36</v>
      </c>
      <c r="Y2215">
        <v>0</v>
      </c>
      <c r="Z2215">
        <v>100.65</v>
      </c>
      <c r="AA2215">
        <v>0</v>
      </c>
      <c r="AB2215">
        <v>0</v>
      </c>
      <c r="AC2215">
        <v>0</v>
      </c>
      <c r="AD2215">
        <v>1</v>
      </c>
      <c r="AE2215">
        <v>0</v>
      </c>
      <c r="AF2215" t="s">
        <v>23</v>
      </c>
      <c r="AG2215">
        <v>7.1895999999999995</v>
      </c>
      <c r="AH2215">
        <v>2</v>
      </c>
      <c r="AI2215">
        <v>382003873</v>
      </c>
      <c r="AJ2215">
        <v>2215</v>
      </c>
      <c r="AK2215">
        <v>0</v>
      </c>
      <c r="AL2215">
        <v>0</v>
      </c>
      <c r="AM2215">
        <v>0</v>
      </c>
      <c r="AN2215">
        <v>0</v>
      </c>
      <c r="AO2215">
        <v>0</v>
      </c>
      <c r="AP2215">
        <v>0</v>
      </c>
      <c r="AQ2215">
        <v>0</v>
      </c>
      <c r="AR2215">
        <v>0</v>
      </c>
    </row>
    <row r="2216" spans="1:44" x14ac:dyDescent="0.25">
      <c r="A2216">
        <f>ROW(Source!A880)</f>
        <v>880</v>
      </c>
      <c r="B2216">
        <v>382003888</v>
      </c>
      <c r="C2216">
        <v>382003868</v>
      </c>
      <c r="D2216">
        <v>342765204</v>
      </c>
      <c r="E2216">
        <v>1</v>
      </c>
      <c r="F2216">
        <v>1</v>
      </c>
      <c r="G2216">
        <v>1</v>
      </c>
      <c r="H2216">
        <v>2</v>
      </c>
      <c r="I2216" t="s">
        <v>1280</v>
      </c>
      <c r="J2216" t="s">
        <v>1281</v>
      </c>
      <c r="K2216" t="s">
        <v>1282</v>
      </c>
      <c r="L2216">
        <v>1368</v>
      </c>
      <c r="N2216">
        <v>1011</v>
      </c>
      <c r="O2216" t="s">
        <v>1040</v>
      </c>
      <c r="P2216" t="s">
        <v>1040</v>
      </c>
      <c r="Q2216">
        <v>1</v>
      </c>
      <c r="X2216">
        <v>3.25</v>
      </c>
      <c r="Y2216">
        <v>0</v>
      </c>
      <c r="Z2216">
        <v>2007.7</v>
      </c>
      <c r="AA2216">
        <v>687.23</v>
      </c>
      <c r="AB2216">
        <v>0</v>
      </c>
      <c r="AC2216">
        <v>0</v>
      </c>
      <c r="AD2216">
        <v>1</v>
      </c>
      <c r="AE2216">
        <v>0</v>
      </c>
      <c r="AF2216" t="s">
        <v>23</v>
      </c>
      <c r="AG2216">
        <v>2.7949999999999999</v>
      </c>
      <c r="AH2216">
        <v>2</v>
      </c>
      <c r="AI2216">
        <v>382003874</v>
      </c>
      <c r="AJ2216">
        <v>2216</v>
      </c>
      <c r="AK2216">
        <v>0</v>
      </c>
      <c r="AL2216">
        <v>0</v>
      </c>
      <c r="AM2216">
        <v>0</v>
      </c>
      <c r="AN2216">
        <v>0</v>
      </c>
      <c r="AO2216">
        <v>0</v>
      </c>
      <c r="AP2216">
        <v>0</v>
      </c>
      <c r="AQ2216">
        <v>0</v>
      </c>
      <c r="AR2216">
        <v>0</v>
      </c>
    </row>
    <row r="2217" spans="1:44" x14ac:dyDescent="0.25">
      <c r="A2217">
        <f>ROW(Source!A880)</f>
        <v>880</v>
      </c>
      <c r="B2217">
        <v>382003889</v>
      </c>
      <c r="C2217">
        <v>382003868</v>
      </c>
      <c r="D2217">
        <v>342765593</v>
      </c>
      <c r="E2217">
        <v>1</v>
      </c>
      <c r="F2217">
        <v>1</v>
      </c>
      <c r="G2217">
        <v>1</v>
      </c>
      <c r="H2217">
        <v>2</v>
      </c>
      <c r="I2217" t="s">
        <v>1218</v>
      </c>
      <c r="J2217" t="s">
        <v>1219</v>
      </c>
      <c r="K2217" t="s">
        <v>1220</v>
      </c>
      <c r="L2217">
        <v>1368</v>
      </c>
      <c r="N2217">
        <v>1011</v>
      </c>
      <c r="O2217" t="s">
        <v>1040</v>
      </c>
      <c r="P2217" t="s">
        <v>1040</v>
      </c>
      <c r="Q2217">
        <v>1</v>
      </c>
      <c r="X2217">
        <v>0.92</v>
      </c>
      <c r="Y2217">
        <v>0</v>
      </c>
      <c r="Z2217">
        <v>1043.1400000000001</v>
      </c>
      <c r="AA2217">
        <v>597.98</v>
      </c>
      <c r="AB2217">
        <v>0</v>
      </c>
      <c r="AC2217">
        <v>0</v>
      </c>
      <c r="AD2217">
        <v>1</v>
      </c>
      <c r="AE2217">
        <v>0</v>
      </c>
      <c r="AF2217" t="s">
        <v>23</v>
      </c>
      <c r="AG2217">
        <v>0.79120000000000001</v>
      </c>
      <c r="AH2217">
        <v>2</v>
      </c>
      <c r="AI2217">
        <v>382003875</v>
      </c>
      <c r="AJ2217">
        <v>2217</v>
      </c>
      <c r="AK2217">
        <v>0</v>
      </c>
      <c r="AL2217">
        <v>0</v>
      </c>
      <c r="AM2217">
        <v>0</v>
      </c>
      <c r="AN2217">
        <v>0</v>
      </c>
      <c r="AO2217">
        <v>0</v>
      </c>
      <c r="AP2217">
        <v>0</v>
      </c>
      <c r="AQ2217">
        <v>0</v>
      </c>
      <c r="AR2217">
        <v>0</v>
      </c>
    </row>
    <row r="2218" spans="1:44" x14ac:dyDescent="0.25">
      <c r="A2218">
        <f>ROW(Source!A880)</f>
        <v>880</v>
      </c>
      <c r="B2218">
        <v>382003890</v>
      </c>
      <c r="C2218">
        <v>382003868</v>
      </c>
      <c r="D2218">
        <v>342765643</v>
      </c>
      <c r="E2218">
        <v>1</v>
      </c>
      <c r="F2218">
        <v>1</v>
      </c>
      <c r="G2218">
        <v>1</v>
      </c>
      <c r="H2218">
        <v>2</v>
      </c>
      <c r="I2218" t="s">
        <v>1233</v>
      </c>
      <c r="J2218" t="s">
        <v>1234</v>
      </c>
      <c r="K2218" t="s">
        <v>1235</v>
      </c>
      <c r="L2218">
        <v>1368</v>
      </c>
      <c r="N2218">
        <v>1011</v>
      </c>
      <c r="O2218" t="s">
        <v>1040</v>
      </c>
      <c r="P2218" t="s">
        <v>1040</v>
      </c>
      <c r="Q2218">
        <v>1</v>
      </c>
      <c r="X2218">
        <v>0.03</v>
      </c>
      <c r="Y2218">
        <v>0</v>
      </c>
      <c r="Z2218">
        <v>477.92</v>
      </c>
      <c r="AA2218">
        <v>597.98</v>
      </c>
      <c r="AB2218">
        <v>0</v>
      </c>
      <c r="AC2218">
        <v>0</v>
      </c>
      <c r="AD2218">
        <v>1</v>
      </c>
      <c r="AE2218">
        <v>0</v>
      </c>
      <c r="AF2218" t="s">
        <v>23</v>
      </c>
      <c r="AG2218">
        <v>2.58E-2</v>
      </c>
      <c r="AH2218">
        <v>2</v>
      </c>
      <c r="AI2218">
        <v>382003876</v>
      </c>
      <c r="AJ2218">
        <v>2218</v>
      </c>
      <c r="AK2218">
        <v>0</v>
      </c>
      <c r="AL2218">
        <v>0</v>
      </c>
      <c r="AM2218">
        <v>0</v>
      </c>
      <c r="AN2218">
        <v>0</v>
      </c>
      <c r="AO2218">
        <v>0</v>
      </c>
      <c r="AP2218">
        <v>0</v>
      </c>
      <c r="AQ2218">
        <v>0</v>
      </c>
      <c r="AR2218">
        <v>0</v>
      </c>
    </row>
    <row r="2219" spans="1:44" x14ac:dyDescent="0.25">
      <c r="A2219">
        <f>ROW(Source!A880)</f>
        <v>880</v>
      </c>
      <c r="B2219">
        <v>382003891</v>
      </c>
      <c r="C2219">
        <v>382003868</v>
      </c>
      <c r="D2219">
        <v>342765848</v>
      </c>
      <c r="E2219">
        <v>1</v>
      </c>
      <c r="F2219">
        <v>1</v>
      </c>
      <c r="G2219">
        <v>1</v>
      </c>
      <c r="H2219">
        <v>2</v>
      </c>
      <c r="I2219" t="s">
        <v>1283</v>
      </c>
      <c r="J2219" t="s">
        <v>1284</v>
      </c>
      <c r="K2219" t="s">
        <v>1285</v>
      </c>
      <c r="L2219">
        <v>1368</v>
      </c>
      <c r="N2219">
        <v>1011</v>
      </c>
      <c r="O2219" t="s">
        <v>1040</v>
      </c>
      <c r="P2219" t="s">
        <v>1040</v>
      </c>
      <c r="Q2219">
        <v>1</v>
      </c>
      <c r="X2219">
        <v>0.19</v>
      </c>
      <c r="Y2219">
        <v>0</v>
      </c>
      <c r="Z2219">
        <v>379.45</v>
      </c>
      <c r="AA2219">
        <v>597.98</v>
      </c>
      <c r="AB2219">
        <v>0</v>
      </c>
      <c r="AC2219">
        <v>0</v>
      </c>
      <c r="AD2219">
        <v>1</v>
      </c>
      <c r="AE2219">
        <v>0</v>
      </c>
      <c r="AF2219" t="s">
        <v>23</v>
      </c>
      <c r="AG2219">
        <v>0.16339999999999999</v>
      </c>
      <c r="AH2219">
        <v>2</v>
      </c>
      <c r="AI2219">
        <v>382003877</v>
      </c>
      <c r="AJ2219">
        <v>2219</v>
      </c>
      <c r="AK2219">
        <v>0</v>
      </c>
      <c r="AL2219">
        <v>0</v>
      </c>
      <c r="AM2219">
        <v>0</v>
      </c>
      <c r="AN2219">
        <v>0</v>
      </c>
      <c r="AO2219">
        <v>0</v>
      </c>
      <c r="AP2219">
        <v>0</v>
      </c>
      <c r="AQ2219">
        <v>0</v>
      </c>
      <c r="AR2219">
        <v>0</v>
      </c>
    </row>
    <row r="2220" spans="1:44" x14ac:dyDescent="0.25">
      <c r="A2220">
        <f>ROW(Source!A880)</f>
        <v>880</v>
      </c>
      <c r="B2220">
        <v>382003892</v>
      </c>
      <c r="C2220">
        <v>382003868</v>
      </c>
      <c r="D2220">
        <v>342713880</v>
      </c>
      <c r="E2220">
        <v>1</v>
      </c>
      <c r="F2220">
        <v>1</v>
      </c>
      <c r="G2220">
        <v>1</v>
      </c>
      <c r="H2220">
        <v>3</v>
      </c>
      <c r="I2220" t="s">
        <v>1286</v>
      </c>
      <c r="J2220" t="s">
        <v>1287</v>
      </c>
      <c r="K2220" t="s">
        <v>1288</v>
      </c>
      <c r="L2220">
        <v>1348</v>
      </c>
      <c r="N2220">
        <v>1009</v>
      </c>
      <c r="O2220" t="s">
        <v>846</v>
      </c>
      <c r="P2220" t="s">
        <v>846</v>
      </c>
      <c r="Q2220">
        <v>1000</v>
      </c>
      <c r="X2220">
        <v>0.01</v>
      </c>
      <c r="Y2220">
        <v>23188.21</v>
      </c>
      <c r="Z2220">
        <v>0</v>
      </c>
      <c r="AA2220">
        <v>0</v>
      </c>
      <c r="AB2220">
        <v>0</v>
      </c>
      <c r="AC2220">
        <v>0</v>
      </c>
      <c r="AD2220">
        <v>1</v>
      </c>
      <c r="AE2220">
        <v>0</v>
      </c>
      <c r="AF2220" t="s">
        <v>14</v>
      </c>
      <c r="AG2220">
        <v>0</v>
      </c>
      <c r="AH2220">
        <v>2</v>
      </c>
      <c r="AI2220">
        <v>382003878</v>
      </c>
      <c r="AJ2220">
        <v>2220</v>
      </c>
      <c r="AK2220">
        <v>0</v>
      </c>
      <c r="AL2220">
        <v>0</v>
      </c>
      <c r="AM2220">
        <v>0</v>
      </c>
      <c r="AN2220">
        <v>0</v>
      </c>
      <c r="AO2220">
        <v>0</v>
      </c>
      <c r="AP2220">
        <v>0</v>
      </c>
      <c r="AQ2220">
        <v>0</v>
      </c>
      <c r="AR2220">
        <v>0</v>
      </c>
    </row>
    <row r="2221" spans="1:44" x14ac:dyDescent="0.25">
      <c r="A2221">
        <f>ROW(Source!A880)</f>
        <v>880</v>
      </c>
      <c r="B2221">
        <v>382003893</v>
      </c>
      <c r="C2221">
        <v>382003868</v>
      </c>
      <c r="D2221">
        <v>342640196</v>
      </c>
      <c r="E2221">
        <v>113</v>
      </c>
      <c r="F2221">
        <v>1</v>
      </c>
      <c r="G2221">
        <v>1</v>
      </c>
      <c r="H2221">
        <v>3</v>
      </c>
      <c r="I2221" t="s">
        <v>1289</v>
      </c>
      <c r="J2221" t="s">
        <v>3</v>
      </c>
      <c r="K2221" t="s">
        <v>1290</v>
      </c>
      <c r="L2221">
        <v>1348</v>
      </c>
      <c r="N2221">
        <v>1009</v>
      </c>
      <c r="O2221" t="s">
        <v>846</v>
      </c>
      <c r="P2221" t="s">
        <v>846</v>
      </c>
      <c r="Q2221">
        <v>1000</v>
      </c>
      <c r="X2221">
        <v>7.0000000000000007E-2</v>
      </c>
      <c r="Y2221">
        <v>0</v>
      </c>
      <c r="Z2221">
        <v>0</v>
      </c>
      <c r="AA2221">
        <v>0</v>
      </c>
      <c r="AB2221">
        <v>0</v>
      </c>
      <c r="AC2221">
        <v>0</v>
      </c>
      <c r="AD2221">
        <v>0</v>
      </c>
      <c r="AE2221">
        <v>0</v>
      </c>
      <c r="AF2221" t="s">
        <v>14</v>
      </c>
      <c r="AG2221">
        <v>0</v>
      </c>
      <c r="AH2221">
        <v>2</v>
      </c>
      <c r="AI2221">
        <v>382003879</v>
      </c>
      <c r="AJ2221">
        <v>2221</v>
      </c>
      <c r="AK2221">
        <v>0</v>
      </c>
      <c r="AL2221">
        <v>0</v>
      </c>
      <c r="AM2221">
        <v>0</v>
      </c>
      <c r="AN2221">
        <v>0</v>
      </c>
      <c r="AO2221">
        <v>0</v>
      </c>
      <c r="AP2221">
        <v>0</v>
      </c>
      <c r="AQ2221">
        <v>0</v>
      </c>
      <c r="AR2221">
        <v>0</v>
      </c>
    </row>
    <row r="2222" spans="1:44" x14ac:dyDescent="0.25">
      <c r="A2222">
        <f>ROW(Source!A880)</f>
        <v>880</v>
      </c>
      <c r="B2222">
        <v>382003894</v>
      </c>
      <c r="C2222">
        <v>382003868</v>
      </c>
      <c r="D2222">
        <v>342715725</v>
      </c>
      <c r="E2222">
        <v>1</v>
      </c>
      <c r="F2222">
        <v>1</v>
      </c>
      <c r="G2222">
        <v>1</v>
      </c>
      <c r="H2222">
        <v>3</v>
      </c>
      <c r="I2222" t="s">
        <v>1222</v>
      </c>
      <c r="J2222" t="s">
        <v>1223</v>
      </c>
      <c r="K2222" t="s">
        <v>1224</v>
      </c>
      <c r="L2222">
        <v>1339</v>
      </c>
      <c r="N2222">
        <v>1007</v>
      </c>
      <c r="O2222" t="s">
        <v>686</v>
      </c>
      <c r="P2222" t="s">
        <v>686</v>
      </c>
      <c r="Q2222">
        <v>1</v>
      </c>
      <c r="X2222">
        <v>3.5</v>
      </c>
      <c r="Y2222">
        <v>35.71</v>
      </c>
      <c r="Z2222">
        <v>0</v>
      </c>
      <c r="AA2222">
        <v>0</v>
      </c>
      <c r="AB2222">
        <v>0</v>
      </c>
      <c r="AC2222">
        <v>0</v>
      </c>
      <c r="AD2222">
        <v>1</v>
      </c>
      <c r="AE2222">
        <v>0</v>
      </c>
      <c r="AF2222" t="s">
        <v>14</v>
      </c>
      <c r="AG2222">
        <v>0</v>
      </c>
      <c r="AH2222">
        <v>2</v>
      </c>
      <c r="AI2222">
        <v>382003880</v>
      </c>
      <c r="AJ2222">
        <v>2222</v>
      </c>
      <c r="AK2222">
        <v>0</v>
      </c>
      <c r="AL2222">
        <v>0</v>
      </c>
      <c r="AM2222">
        <v>0</v>
      </c>
      <c r="AN2222">
        <v>0</v>
      </c>
      <c r="AO2222">
        <v>0</v>
      </c>
      <c r="AP2222">
        <v>0</v>
      </c>
      <c r="AQ2222">
        <v>0</v>
      </c>
      <c r="AR2222">
        <v>0</v>
      </c>
    </row>
    <row r="2223" spans="1:44" x14ac:dyDescent="0.25">
      <c r="A2223">
        <f>ROW(Source!A880)</f>
        <v>880</v>
      </c>
      <c r="B2223">
        <v>382003895</v>
      </c>
      <c r="C2223">
        <v>382003868</v>
      </c>
      <c r="D2223">
        <v>342640848</v>
      </c>
      <c r="E2223">
        <v>113</v>
      </c>
      <c r="F2223">
        <v>1</v>
      </c>
      <c r="G2223">
        <v>1</v>
      </c>
      <c r="H2223">
        <v>3</v>
      </c>
      <c r="I2223" t="s">
        <v>1291</v>
      </c>
      <c r="J2223" t="s">
        <v>3</v>
      </c>
      <c r="K2223" t="s">
        <v>1292</v>
      </c>
      <c r="L2223">
        <v>1302</v>
      </c>
      <c r="N2223">
        <v>1003</v>
      </c>
      <c r="O2223" t="s">
        <v>1174</v>
      </c>
      <c r="P2223" t="s">
        <v>1174</v>
      </c>
      <c r="Q2223">
        <v>10</v>
      </c>
      <c r="X2223">
        <v>10</v>
      </c>
      <c r="Y2223">
        <v>0</v>
      </c>
      <c r="Z2223">
        <v>0</v>
      </c>
      <c r="AA2223">
        <v>0</v>
      </c>
      <c r="AB2223">
        <v>0</v>
      </c>
      <c r="AC2223">
        <v>0</v>
      </c>
      <c r="AD2223">
        <v>0</v>
      </c>
      <c r="AE2223">
        <v>0</v>
      </c>
      <c r="AF2223" t="s">
        <v>14</v>
      </c>
      <c r="AG2223">
        <v>0</v>
      </c>
      <c r="AH2223">
        <v>2</v>
      </c>
      <c r="AI2223">
        <v>382003881</v>
      </c>
      <c r="AJ2223">
        <v>2223</v>
      </c>
      <c r="AK2223">
        <v>0</v>
      </c>
      <c r="AL2223">
        <v>0</v>
      </c>
      <c r="AM2223">
        <v>0</v>
      </c>
      <c r="AN2223">
        <v>0</v>
      </c>
      <c r="AO2223">
        <v>0</v>
      </c>
      <c r="AP2223">
        <v>0</v>
      </c>
      <c r="AQ2223">
        <v>0</v>
      </c>
      <c r="AR2223">
        <v>0</v>
      </c>
    </row>
    <row r="2224" spans="1:44" x14ac:dyDescent="0.25">
      <c r="A2224">
        <f>ROW(Source!A880)</f>
        <v>880</v>
      </c>
      <c r="B2224">
        <v>382003896</v>
      </c>
      <c r="C2224">
        <v>382003868</v>
      </c>
      <c r="D2224">
        <v>342718793</v>
      </c>
      <c r="E2224">
        <v>1</v>
      </c>
      <c r="F2224">
        <v>1</v>
      </c>
      <c r="G2224">
        <v>1</v>
      </c>
      <c r="H2224">
        <v>3</v>
      </c>
      <c r="I2224" t="s">
        <v>1293</v>
      </c>
      <c r="J2224" t="s">
        <v>1294</v>
      </c>
      <c r="K2224" t="s">
        <v>1295</v>
      </c>
      <c r="L2224">
        <v>1339</v>
      </c>
      <c r="N2224">
        <v>1007</v>
      </c>
      <c r="O2224" t="s">
        <v>686</v>
      </c>
      <c r="P2224" t="s">
        <v>686</v>
      </c>
      <c r="Q2224">
        <v>1</v>
      </c>
      <c r="X2224">
        <v>2</v>
      </c>
      <c r="Y2224">
        <v>565.20000000000005</v>
      </c>
      <c r="Z2224">
        <v>0</v>
      </c>
      <c r="AA2224">
        <v>0</v>
      </c>
      <c r="AB2224">
        <v>0</v>
      </c>
      <c r="AC2224">
        <v>0</v>
      </c>
      <c r="AD2224">
        <v>1</v>
      </c>
      <c r="AE2224">
        <v>0</v>
      </c>
      <c r="AF2224" t="s">
        <v>14</v>
      </c>
      <c r="AG2224">
        <v>0</v>
      </c>
      <c r="AH2224">
        <v>2</v>
      </c>
      <c r="AI2224">
        <v>382003882</v>
      </c>
      <c r="AJ2224">
        <v>2224</v>
      </c>
      <c r="AK2224">
        <v>0</v>
      </c>
      <c r="AL2224">
        <v>0</v>
      </c>
      <c r="AM2224">
        <v>0</v>
      </c>
      <c r="AN2224">
        <v>0</v>
      </c>
      <c r="AO2224">
        <v>0</v>
      </c>
      <c r="AP2224">
        <v>0</v>
      </c>
      <c r="AQ2224">
        <v>0</v>
      </c>
      <c r="AR2224">
        <v>0</v>
      </c>
    </row>
    <row r="2225" spans="1:44" x14ac:dyDescent="0.25">
      <c r="A2225">
        <f>ROW(Source!A881)</f>
        <v>881</v>
      </c>
      <c r="B2225">
        <v>382003911</v>
      </c>
      <c r="C2225">
        <v>382003897</v>
      </c>
      <c r="D2225">
        <v>342640212</v>
      </c>
      <c r="E2225">
        <v>113</v>
      </c>
      <c r="F2225">
        <v>1</v>
      </c>
      <c r="G2225">
        <v>1</v>
      </c>
      <c r="H2225">
        <v>1</v>
      </c>
      <c r="I2225" t="s">
        <v>1266</v>
      </c>
      <c r="J2225" t="s">
        <v>3</v>
      </c>
      <c r="K2225" t="s">
        <v>1267</v>
      </c>
      <c r="L2225">
        <v>1191</v>
      </c>
      <c r="N2225">
        <v>1013</v>
      </c>
      <c r="O2225" t="s">
        <v>1034</v>
      </c>
      <c r="P2225" t="s">
        <v>1034</v>
      </c>
      <c r="Q2225">
        <v>1</v>
      </c>
      <c r="X2225">
        <v>16.63</v>
      </c>
      <c r="Y2225">
        <v>0</v>
      </c>
      <c r="Z2225">
        <v>0</v>
      </c>
      <c r="AA2225">
        <v>0</v>
      </c>
      <c r="AB2225">
        <v>577.89</v>
      </c>
      <c r="AC2225">
        <v>0</v>
      </c>
      <c r="AD2225">
        <v>1</v>
      </c>
      <c r="AE2225">
        <v>1</v>
      </c>
      <c r="AF2225" t="s">
        <v>23</v>
      </c>
      <c r="AG2225">
        <v>14.301799999999998</v>
      </c>
      <c r="AH2225">
        <v>2</v>
      </c>
      <c r="AI2225">
        <v>382003898</v>
      </c>
      <c r="AJ2225">
        <v>2225</v>
      </c>
      <c r="AK2225">
        <v>0</v>
      </c>
      <c r="AL2225">
        <v>0</v>
      </c>
      <c r="AM2225">
        <v>0</v>
      </c>
      <c r="AN2225">
        <v>0</v>
      </c>
      <c r="AO2225">
        <v>0</v>
      </c>
      <c r="AP2225">
        <v>0</v>
      </c>
      <c r="AQ2225">
        <v>0</v>
      </c>
      <c r="AR2225">
        <v>0</v>
      </c>
    </row>
    <row r="2226" spans="1:44" x14ac:dyDescent="0.25">
      <c r="A2226">
        <f>ROW(Source!A881)</f>
        <v>881</v>
      </c>
      <c r="B2226">
        <v>382003912</v>
      </c>
      <c r="C2226">
        <v>382003897</v>
      </c>
      <c r="D2226">
        <v>342640393</v>
      </c>
      <c r="E2226">
        <v>113</v>
      </c>
      <c r="F2226">
        <v>1</v>
      </c>
      <c r="G2226">
        <v>1</v>
      </c>
      <c r="H2226">
        <v>1</v>
      </c>
      <c r="I2226" t="s">
        <v>1035</v>
      </c>
      <c r="J2226" t="s">
        <v>3</v>
      </c>
      <c r="K2226" t="s">
        <v>1036</v>
      </c>
      <c r="L2226">
        <v>1191</v>
      </c>
      <c r="N2226">
        <v>1013</v>
      </c>
      <c r="O2226" t="s">
        <v>1034</v>
      </c>
      <c r="P2226" t="s">
        <v>1034</v>
      </c>
      <c r="Q2226">
        <v>1</v>
      </c>
      <c r="X2226">
        <v>7.86</v>
      </c>
      <c r="Y2226">
        <v>0</v>
      </c>
      <c r="Z2226">
        <v>0</v>
      </c>
      <c r="AA2226">
        <v>0</v>
      </c>
      <c r="AB2226">
        <v>0</v>
      </c>
      <c r="AC2226">
        <v>0</v>
      </c>
      <c r="AD2226">
        <v>1</v>
      </c>
      <c r="AE2226">
        <v>2</v>
      </c>
      <c r="AF2226" t="s">
        <v>23</v>
      </c>
      <c r="AG2226">
        <v>6.7595999999999998</v>
      </c>
      <c r="AH2226">
        <v>2</v>
      </c>
      <c r="AI2226">
        <v>382003899</v>
      </c>
      <c r="AJ2226">
        <v>2226</v>
      </c>
      <c r="AK2226">
        <v>0</v>
      </c>
      <c r="AL2226">
        <v>0</v>
      </c>
      <c r="AM2226">
        <v>0</v>
      </c>
      <c r="AN2226">
        <v>0</v>
      </c>
      <c r="AO2226">
        <v>0</v>
      </c>
      <c r="AP2226">
        <v>0</v>
      </c>
      <c r="AQ2226">
        <v>0</v>
      </c>
      <c r="AR2226">
        <v>0</v>
      </c>
    </row>
    <row r="2227" spans="1:44" x14ac:dyDescent="0.25">
      <c r="A2227">
        <f>ROW(Source!A881)</f>
        <v>881</v>
      </c>
      <c r="B2227">
        <v>382003913</v>
      </c>
      <c r="C2227">
        <v>382003897</v>
      </c>
      <c r="D2227">
        <v>342765073</v>
      </c>
      <c r="E2227">
        <v>1</v>
      </c>
      <c r="F2227">
        <v>1</v>
      </c>
      <c r="G2227">
        <v>1</v>
      </c>
      <c r="H2227">
        <v>2</v>
      </c>
      <c r="I2227" t="s">
        <v>1296</v>
      </c>
      <c r="J2227" t="s">
        <v>1297</v>
      </c>
      <c r="K2227" t="s">
        <v>1298</v>
      </c>
      <c r="L2227">
        <v>1368</v>
      </c>
      <c r="N2227">
        <v>1011</v>
      </c>
      <c r="O2227" t="s">
        <v>1040</v>
      </c>
      <c r="P2227" t="s">
        <v>1040</v>
      </c>
      <c r="Q2227">
        <v>1</v>
      </c>
      <c r="X2227">
        <v>1.42</v>
      </c>
      <c r="Y2227">
        <v>0</v>
      </c>
      <c r="Z2227">
        <v>3592.09</v>
      </c>
      <c r="AA2227">
        <v>914.81</v>
      </c>
      <c r="AB2227">
        <v>0</v>
      </c>
      <c r="AC2227">
        <v>0</v>
      </c>
      <c r="AD2227">
        <v>1</v>
      </c>
      <c r="AE2227">
        <v>0</v>
      </c>
      <c r="AF2227" t="s">
        <v>23</v>
      </c>
      <c r="AG2227">
        <v>1.2211999999999998</v>
      </c>
      <c r="AH2227">
        <v>2</v>
      </c>
      <c r="AI2227">
        <v>382003900</v>
      </c>
      <c r="AJ2227">
        <v>2227</v>
      </c>
      <c r="AK2227">
        <v>0</v>
      </c>
      <c r="AL2227">
        <v>0</v>
      </c>
      <c r="AM2227">
        <v>0</v>
      </c>
      <c r="AN2227">
        <v>0</v>
      </c>
      <c r="AO2227">
        <v>0</v>
      </c>
      <c r="AP2227">
        <v>0</v>
      </c>
      <c r="AQ2227">
        <v>0</v>
      </c>
      <c r="AR2227">
        <v>0</v>
      </c>
    </row>
    <row r="2228" spans="1:44" x14ac:dyDescent="0.25">
      <c r="A2228">
        <f>ROW(Source!A881)</f>
        <v>881</v>
      </c>
      <c r="B2228">
        <v>382003914</v>
      </c>
      <c r="C2228">
        <v>382003897</v>
      </c>
      <c r="D2228">
        <v>342765077</v>
      </c>
      <c r="E2228">
        <v>1</v>
      </c>
      <c r="F2228">
        <v>1</v>
      </c>
      <c r="G2228">
        <v>1</v>
      </c>
      <c r="H2228">
        <v>2</v>
      </c>
      <c r="I2228" t="s">
        <v>1300</v>
      </c>
      <c r="J2228" t="s">
        <v>1301</v>
      </c>
      <c r="K2228" t="s">
        <v>1302</v>
      </c>
      <c r="L2228">
        <v>1368</v>
      </c>
      <c r="N2228">
        <v>1011</v>
      </c>
      <c r="O2228" t="s">
        <v>1040</v>
      </c>
      <c r="P2228" t="s">
        <v>1040</v>
      </c>
      <c r="Q2228">
        <v>1</v>
      </c>
      <c r="X2228">
        <v>0.33</v>
      </c>
      <c r="Y2228">
        <v>0</v>
      </c>
      <c r="Z2228">
        <v>1324.58</v>
      </c>
      <c r="AA2228">
        <v>1285.2</v>
      </c>
      <c r="AB2228">
        <v>0</v>
      </c>
      <c r="AC2228">
        <v>0</v>
      </c>
      <c r="AD2228">
        <v>1</v>
      </c>
      <c r="AE2228">
        <v>0</v>
      </c>
      <c r="AF2228" t="s">
        <v>23</v>
      </c>
      <c r="AG2228">
        <v>0.2838</v>
      </c>
      <c r="AH2228">
        <v>2</v>
      </c>
      <c r="AI2228">
        <v>382003901</v>
      </c>
      <c r="AJ2228">
        <v>2228</v>
      </c>
      <c r="AK2228">
        <v>0</v>
      </c>
      <c r="AL2228">
        <v>0</v>
      </c>
      <c r="AM2228">
        <v>0</v>
      </c>
      <c r="AN2228">
        <v>0</v>
      </c>
      <c r="AO2228">
        <v>0</v>
      </c>
      <c r="AP2228">
        <v>0</v>
      </c>
      <c r="AQ2228">
        <v>0</v>
      </c>
      <c r="AR2228">
        <v>0</v>
      </c>
    </row>
    <row r="2229" spans="1:44" x14ac:dyDescent="0.25">
      <c r="A2229">
        <f>ROW(Source!A881)</f>
        <v>881</v>
      </c>
      <c r="B2229">
        <v>382003915</v>
      </c>
      <c r="C2229">
        <v>382003897</v>
      </c>
      <c r="D2229">
        <v>342765079</v>
      </c>
      <c r="E2229">
        <v>1</v>
      </c>
      <c r="F2229">
        <v>1</v>
      </c>
      <c r="G2229">
        <v>1</v>
      </c>
      <c r="H2229">
        <v>2</v>
      </c>
      <c r="I2229" t="s">
        <v>1304</v>
      </c>
      <c r="J2229" t="s">
        <v>1305</v>
      </c>
      <c r="K2229" t="s">
        <v>1306</v>
      </c>
      <c r="L2229">
        <v>1368</v>
      </c>
      <c r="N2229">
        <v>1011</v>
      </c>
      <c r="O2229" t="s">
        <v>1040</v>
      </c>
      <c r="P2229" t="s">
        <v>1040</v>
      </c>
      <c r="Q2229">
        <v>1</v>
      </c>
      <c r="X2229">
        <v>0.1</v>
      </c>
      <c r="Y2229">
        <v>0</v>
      </c>
      <c r="Z2229">
        <v>8.2200000000000006</v>
      </c>
      <c r="AA2229">
        <v>0</v>
      </c>
      <c r="AB2229">
        <v>0</v>
      </c>
      <c r="AC2229">
        <v>0</v>
      </c>
      <c r="AD2229">
        <v>1</v>
      </c>
      <c r="AE2229">
        <v>0</v>
      </c>
      <c r="AF2229" t="s">
        <v>23</v>
      </c>
      <c r="AG2229">
        <v>8.6000000000000007E-2</v>
      </c>
      <c r="AH2229">
        <v>2</v>
      </c>
      <c r="AI2229">
        <v>382003902</v>
      </c>
      <c r="AJ2229">
        <v>2229</v>
      </c>
      <c r="AK2229">
        <v>0</v>
      </c>
      <c r="AL2229">
        <v>0</v>
      </c>
      <c r="AM2229">
        <v>0</v>
      </c>
      <c r="AN2229">
        <v>0</v>
      </c>
      <c r="AO2229">
        <v>0</v>
      </c>
      <c r="AP2229">
        <v>0</v>
      </c>
      <c r="AQ2229">
        <v>0</v>
      </c>
      <c r="AR2229">
        <v>0</v>
      </c>
    </row>
    <row r="2230" spans="1:44" x14ac:dyDescent="0.25">
      <c r="A2230">
        <f>ROW(Source!A881)</f>
        <v>881</v>
      </c>
      <c r="B2230">
        <v>382003916</v>
      </c>
      <c r="C2230">
        <v>382003897</v>
      </c>
      <c r="D2230">
        <v>342765097</v>
      </c>
      <c r="E2230">
        <v>1</v>
      </c>
      <c r="F2230">
        <v>1</v>
      </c>
      <c r="G2230">
        <v>1</v>
      </c>
      <c r="H2230">
        <v>2</v>
      </c>
      <c r="I2230" t="s">
        <v>1307</v>
      </c>
      <c r="J2230" t="s">
        <v>1308</v>
      </c>
      <c r="K2230" t="s">
        <v>1309</v>
      </c>
      <c r="L2230">
        <v>1368</v>
      </c>
      <c r="N2230">
        <v>1011</v>
      </c>
      <c r="O2230" t="s">
        <v>1040</v>
      </c>
      <c r="P2230" t="s">
        <v>1040</v>
      </c>
      <c r="Q2230">
        <v>1</v>
      </c>
      <c r="X2230">
        <v>2.0499999999999998</v>
      </c>
      <c r="Y2230">
        <v>0</v>
      </c>
      <c r="Z2230">
        <v>1328.38</v>
      </c>
      <c r="AA2230">
        <v>687.23</v>
      </c>
      <c r="AB2230">
        <v>0</v>
      </c>
      <c r="AC2230">
        <v>0</v>
      </c>
      <c r="AD2230">
        <v>1</v>
      </c>
      <c r="AE2230">
        <v>0</v>
      </c>
      <c r="AF2230" t="s">
        <v>23</v>
      </c>
      <c r="AG2230">
        <v>1.7629999999999999</v>
      </c>
      <c r="AH2230">
        <v>2</v>
      </c>
      <c r="AI2230">
        <v>382003903</v>
      </c>
      <c r="AJ2230">
        <v>2230</v>
      </c>
      <c r="AK2230">
        <v>0</v>
      </c>
      <c r="AL2230">
        <v>0</v>
      </c>
      <c r="AM2230">
        <v>0</v>
      </c>
      <c r="AN2230">
        <v>0</v>
      </c>
      <c r="AO2230">
        <v>0</v>
      </c>
      <c r="AP2230">
        <v>0</v>
      </c>
      <c r="AQ2230">
        <v>0</v>
      </c>
      <c r="AR2230">
        <v>0</v>
      </c>
    </row>
    <row r="2231" spans="1:44" x14ac:dyDescent="0.25">
      <c r="A2231">
        <f>ROW(Source!A881)</f>
        <v>881</v>
      </c>
      <c r="B2231">
        <v>382003917</v>
      </c>
      <c r="C2231">
        <v>382003897</v>
      </c>
      <c r="D2231">
        <v>342765104</v>
      </c>
      <c r="E2231">
        <v>1</v>
      </c>
      <c r="F2231">
        <v>1</v>
      </c>
      <c r="G2231">
        <v>1</v>
      </c>
      <c r="H2231">
        <v>2</v>
      </c>
      <c r="I2231" t="s">
        <v>1310</v>
      </c>
      <c r="J2231" t="s">
        <v>1311</v>
      </c>
      <c r="K2231" t="s">
        <v>1312</v>
      </c>
      <c r="L2231">
        <v>1368</v>
      </c>
      <c r="N2231">
        <v>1011</v>
      </c>
      <c r="O2231" t="s">
        <v>1040</v>
      </c>
      <c r="P2231" t="s">
        <v>1040</v>
      </c>
      <c r="Q2231">
        <v>1</v>
      </c>
      <c r="X2231">
        <v>1.6</v>
      </c>
      <c r="Y2231">
        <v>0</v>
      </c>
      <c r="Z2231">
        <v>1527.15</v>
      </c>
      <c r="AA2231">
        <v>687.23</v>
      </c>
      <c r="AB2231">
        <v>0</v>
      </c>
      <c r="AC2231">
        <v>0</v>
      </c>
      <c r="AD2231">
        <v>1</v>
      </c>
      <c r="AE2231">
        <v>0</v>
      </c>
      <c r="AF2231" t="s">
        <v>23</v>
      </c>
      <c r="AG2231">
        <v>1.3760000000000001</v>
      </c>
      <c r="AH2231">
        <v>2</v>
      </c>
      <c r="AI2231">
        <v>382003904</v>
      </c>
      <c r="AJ2231">
        <v>2231</v>
      </c>
      <c r="AK2231">
        <v>0</v>
      </c>
      <c r="AL2231">
        <v>0</v>
      </c>
      <c r="AM2231">
        <v>0</v>
      </c>
      <c r="AN2231">
        <v>0</v>
      </c>
      <c r="AO2231">
        <v>0</v>
      </c>
      <c r="AP2231">
        <v>0</v>
      </c>
      <c r="AQ2231">
        <v>0</v>
      </c>
      <c r="AR2231">
        <v>0</v>
      </c>
    </row>
    <row r="2232" spans="1:44" x14ac:dyDescent="0.25">
      <c r="A2232">
        <f>ROW(Source!A881)</f>
        <v>881</v>
      </c>
      <c r="B2232">
        <v>382003918</v>
      </c>
      <c r="C2232">
        <v>382003897</v>
      </c>
      <c r="D2232">
        <v>342765205</v>
      </c>
      <c r="E2232">
        <v>1</v>
      </c>
      <c r="F2232">
        <v>1</v>
      </c>
      <c r="G2232">
        <v>1</v>
      </c>
      <c r="H2232">
        <v>2</v>
      </c>
      <c r="I2232" t="s">
        <v>1313</v>
      </c>
      <c r="J2232" t="s">
        <v>1314</v>
      </c>
      <c r="K2232" t="s">
        <v>1315</v>
      </c>
      <c r="L2232">
        <v>1368</v>
      </c>
      <c r="N2232">
        <v>1011</v>
      </c>
      <c r="O2232" t="s">
        <v>1040</v>
      </c>
      <c r="P2232" t="s">
        <v>1040</v>
      </c>
      <c r="Q2232">
        <v>1</v>
      </c>
      <c r="X2232">
        <v>1.42</v>
      </c>
      <c r="Y2232">
        <v>0</v>
      </c>
      <c r="Z2232">
        <v>8883.76</v>
      </c>
      <c r="AA2232">
        <v>914.81</v>
      </c>
      <c r="AB2232">
        <v>0</v>
      </c>
      <c r="AC2232">
        <v>0</v>
      </c>
      <c r="AD2232">
        <v>1</v>
      </c>
      <c r="AE2232">
        <v>0</v>
      </c>
      <c r="AF2232" t="s">
        <v>23</v>
      </c>
      <c r="AG2232">
        <v>1.2211999999999998</v>
      </c>
      <c r="AH2232">
        <v>2</v>
      </c>
      <c r="AI2232">
        <v>382003905</v>
      </c>
      <c r="AJ2232">
        <v>2232</v>
      </c>
      <c r="AK2232">
        <v>0</v>
      </c>
      <c r="AL2232">
        <v>0</v>
      </c>
      <c r="AM2232">
        <v>0</v>
      </c>
      <c r="AN2232">
        <v>0</v>
      </c>
      <c r="AO2232">
        <v>0</v>
      </c>
      <c r="AP2232">
        <v>0</v>
      </c>
      <c r="AQ2232">
        <v>0</v>
      </c>
      <c r="AR2232">
        <v>0</v>
      </c>
    </row>
    <row r="2233" spans="1:44" x14ac:dyDescent="0.25">
      <c r="A2233">
        <f>ROW(Source!A881)</f>
        <v>881</v>
      </c>
      <c r="B2233">
        <v>382003919</v>
      </c>
      <c r="C2233">
        <v>382003897</v>
      </c>
      <c r="D2233">
        <v>342765593</v>
      </c>
      <c r="E2233">
        <v>1</v>
      </c>
      <c r="F2233">
        <v>1</v>
      </c>
      <c r="G2233">
        <v>1</v>
      </c>
      <c r="H2233">
        <v>2</v>
      </c>
      <c r="I2233" t="s">
        <v>1218</v>
      </c>
      <c r="J2233" t="s">
        <v>1219</v>
      </c>
      <c r="K2233" t="s">
        <v>1220</v>
      </c>
      <c r="L2233">
        <v>1368</v>
      </c>
      <c r="N2233">
        <v>1011</v>
      </c>
      <c r="O2233" t="s">
        <v>1040</v>
      </c>
      <c r="P2233" t="s">
        <v>1040</v>
      </c>
      <c r="Q2233">
        <v>1</v>
      </c>
      <c r="X2233">
        <v>0.71</v>
      </c>
      <c r="Y2233">
        <v>0</v>
      </c>
      <c r="Z2233">
        <v>1043.1400000000001</v>
      </c>
      <c r="AA2233">
        <v>597.98</v>
      </c>
      <c r="AB2233">
        <v>0</v>
      </c>
      <c r="AC2233">
        <v>0</v>
      </c>
      <c r="AD2233">
        <v>1</v>
      </c>
      <c r="AE2233">
        <v>0</v>
      </c>
      <c r="AF2233" t="s">
        <v>23</v>
      </c>
      <c r="AG2233">
        <v>0.61059999999999992</v>
      </c>
      <c r="AH2233">
        <v>2</v>
      </c>
      <c r="AI2233">
        <v>382003906</v>
      </c>
      <c r="AJ2233">
        <v>2233</v>
      </c>
      <c r="AK2233">
        <v>0</v>
      </c>
      <c r="AL2233">
        <v>0</v>
      </c>
      <c r="AM2233">
        <v>0</v>
      </c>
      <c r="AN2233">
        <v>0</v>
      </c>
      <c r="AO2233">
        <v>0</v>
      </c>
      <c r="AP2233">
        <v>0</v>
      </c>
      <c r="AQ2233">
        <v>0</v>
      </c>
      <c r="AR2233">
        <v>0</v>
      </c>
    </row>
    <row r="2234" spans="1:44" x14ac:dyDescent="0.25">
      <c r="A2234">
        <f>ROW(Source!A881)</f>
        <v>881</v>
      </c>
      <c r="B2234">
        <v>382003920</v>
      </c>
      <c r="C2234">
        <v>382003897</v>
      </c>
      <c r="D2234">
        <v>342640172</v>
      </c>
      <c r="E2234">
        <v>113</v>
      </c>
      <c r="F2234">
        <v>1</v>
      </c>
      <c r="G2234">
        <v>1</v>
      </c>
      <c r="H2234">
        <v>3</v>
      </c>
      <c r="I2234" t="s">
        <v>1316</v>
      </c>
      <c r="J2234" t="s">
        <v>3</v>
      </c>
      <c r="K2234" t="s">
        <v>1317</v>
      </c>
      <c r="L2234">
        <v>1348</v>
      </c>
      <c r="N2234">
        <v>1009</v>
      </c>
      <c r="O2234" t="s">
        <v>846</v>
      </c>
      <c r="P2234" t="s">
        <v>846</v>
      </c>
      <c r="Q2234">
        <v>1000</v>
      </c>
      <c r="X2234">
        <v>0.7</v>
      </c>
      <c r="Y2234">
        <v>0</v>
      </c>
      <c r="Z2234">
        <v>0</v>
      </c>
      <c r="AA2234">
        <v>0</v>
      </c>
      <c r="AB2234">
        <v>0</v>
      </c>
      <c r="AC2234">
        <v>0</v>
      </c>
      <c r="AD2234">
        <v>0</v>
      </c>
      <c r="AE2234">
        <v>0</v>
      </c>
      <c r="AF2234" t="s">
        <v>14</v>
      </c>
      <c r="AG2234">
        <v>0</v>
      </c>
      <c r="AH2234">
        <v>2</v>
      </c>
      <c r="AI2234">
        <v>382003907</v>
      </c>
      <c r="AJ2234">
        <v>2234</v>
      </c>
      <c r="AK2234">
        <v>0</v>
      </c>
      <c r="AL2234">
        <v>0</v>
      </c>
      <c r="AM2234">
        <v>0</v>
      </c>
      <c r="AN2234">
        <v>0</v>
      </c>
      <c r="AO2234">
        <v>0</v>
      </c>
      <c r="AP2234">
        <v>0</v>
      </c>
      <c r="AQ2234">
        <v>0</v>
      </c>
      <c r="AR2234">
        <v>0</v>
      </c>
    </row>
    <row r="2235" spans="1:44" x14ac:dyDescent="0.25">
      <c r="A2235">
        <f>ROW(Source!A881)</f>
        <v>881</v>
      </c>
      <c r="B2235">
        <v>382003921</v>
      </c>
      <c r="C2235">
        <v>382003897</v>
      </c>
      <c r="D2235">
        <v>342713948</v>
      </c>
      <c r="E2235">
        <v>1</v>
      </c>
      <c r="F2235">
        <v>1</v>
      </c>
      <c r="G2235">
        <v>1</v>
      </c>
      <c r="H2235">
        <v>3</v>
      </c>
      <c r="I2235" t="s">
        <v>1318</v>
      </c>
      <c r="J2235" t="s">
        <v>1319</v>
      </c>
      <c r="K2235" t="s">
        <v>1320</v>
      </c>
      <c r="L2235">
        <v>1348</v>
      </c>
      <c r="N2235">
        <v>1009</v>
      </c>
      <c r="O2235" t="s">
        <v>846</v>
      </c>
      <c r="P2235" t="s">
        <v>846</v>
      </c>
      <c r="Q2235">
        <v>1000</v>
      </c>
      <c r="X2235">
        <v>2.8E-3</v>
      </c>
      <c r="Y2235">
        <v>62186.75</v>
      </c>
      <c r="Z2235">
        <v>0</v>
      </c>
      <c r="AA2235">
        <v>0</v>
      </c>
      <c r="AB2235">
        <v>0</v>
      </c>
      <c r="AC2235">
        <v>0</v>
      </c>
      <c r="AD2235">
        <v>1</v>
      </c>
      <c r="AE2235">
        <v>0</v>
      </c>
      <c r="AF2235" t="s">
        <v>14</v>
      </c>
      <c r="AG2235">
        <v>0</v>
      </c>
      <c r="AH2235">
        <v>2</v>
      </c>
      <c r="AI2235">
        <v>382003908</v>
      </c>
      <c r="AJ2235">
        <v>2235</v>
      </c>
      <c r="AK2235">
        <v>0</v>
      </c>
      <c r="AL2235">
        <v>0</v>
      </c>
      <c r="AM2235">
        <v>0</v>
      </c>
      <c r="AN2235">
        <v>0</v>
      </c>
      <c r="AO2235">
        <v>0</v>
      </c>
      <c r="AP2235">
        <v>0</v>
      </c>
      <c r="AQ2235">
        <v>0</v>
      </c>
      <c r="AR2235">
        <v>0</v>
      </c>
    </row>
    <row r="2236" spans="1:44" x14ac:dyDescent="0.25">
      <c r="A2236">
        <f>ROW(Source!A881)</f>
        <v>881</v>
      </c>
      <c r="B2236">
        <v>382003922</v>
      </c>
      <c r="C2236">
        <v>382003897</v>
      </c>
      <c r="D2236">
        <v>342715725</v>
      </c>
      <c r="E2236">
        <v>1</v>
      </c>
      <c r="F2236">
        <v>1</v>
      </c>
      <c r="G2236">
        <v>1</v>
      </c>
      <c r="H2236">
        <v>3</v>
      </c>
      <c r="I2236" t="s">
        <v>1222</v>
      </c>
      <c r="J2236" t="s">
        <v>1223</v>
      </c>
      <c r="K2236" t="s">
        <v>1224</v>
      </c>
      <c r="L2236">
        <v>1339</v>
      </c>
      <c r="N2236">
        <v>1007</v>
      </c>
      <c r="O2236" t="s">
        <v>686</v>
      </c>
      <c r="P2236" t="s">
        <v>686</v>
      </c>
      <c r="Q2236">
        <v>1</v>
      </c>
      <c r="X2236">
        <v>3.2</v>
      </c>
      <c r="Y2236">
        <v>35.71</v>
      </c>
      <c r="Z2236">
        <v>0</v>
      </c>
      <c r="AA2236">
        <v>0</v>
      </c>
      <c r="AB2236">
        <v>0</v>
      </c>
      <c r="AC2236">
        <v>0</v>
      </c>
      <c r="AD2236">
        <v>1</v>
      </c>
      <c r="AE2236">
        <v>0</v>
      </c>
      <c r="AF2236" t="s">
        <v>14</v>
      </c>
      <c r="AG2236">
        <v>0</v>
      </c>
      <c r="AH2236">
        <v>2</v>
      </c>
      <c r="AI2236">
        <v>382003909</v>
      </c>
      <c r="AJ2236">
        <v>2236</v>
      </c>
      <c r="AK2236">
        <v>0</v>
      </c>
      <c r="AL2236">
        <v>0</v>
      </c>
      <c r="AM2236">
        <v>0</v>
      </c>
      <c r="AN2236">
        <v>0</v>
      </c>
      <c r="AO2236">
        <v>0</v>
      </c>
      <c r="AP2236">
        <v>0</v>
      </c>
      <c r="AQ2236">
        <v>0</v>
      </c>
      <c r="AR2236">
        <v>0</v>
      </c>
    </row>
    <row r="2237" spans="1:44" x14ac:dyDescent="0.25">
      <c r="A2237">
        <f>ROW(Source!A881)</f>
        <v>881</v>
      </c>
      <c r="B2237">
        <v>382003923</v>
      </c>
      <c r="C2237">
        <v>382003897</v>
      </c>
      <c r="D2237">
        <v>342641502</v>
      </c>
      <c r="E2237">
        <v>113</v>
      </c>
      <c r="F2237">
        <v>1</v>
      </c>
      <c r="G2237">
        <v>1</v>
      </c>
      <c r="H2237">
        <v>3</v>
      </c>
      <c r="I2237" t="s">
        <v>1321</v>
      </c>
      <c r="J2237" t="s">
        <v>3</v>
      </c>
      <c r="K2237" t="s">
        <v>1322</v>
      </c>
      <c r="L2237">
        <v>1348</v>
      </c>
      <c r="N2237">
        <v>1009</v>
      </c>
      <c r="O2237" t="s">
        <v>846</v>
      </c>
      <c r="P2237" t="s">
        <v>846</v>
      </c>
      <c r="Q2237">
        <v>1000</v>
      </c>
      <c r="X2237">
        <v>0</v>
      </c>
      <c r="Y2237">
        <v>0</v>
      </c>
      <c r="Z2237">
        <v>0</v>
      </c>
      <c r="AA2237">
        <v>0</v>
      </c>
      <c r="AB2237">
        <v>0</v>
      </c>
      <c r="AC2237">
        <v>1</v>
      </c>
      <c r="AD2237">
        <v>0</v>
      </c>
      <c r="AE2237">
        <v>0</v>
      </c>
      <c r="AF2237" t="s">
        <v>14</v>
      </c>
      <c r="AG2237">
        <v>0</v>
      </c>
      <c r="AH2237">
        <v>2</v>
      </c>
      <c r="AI2237">
        <v>382003910</v>
      </c>
      <c r="AJ2237">
        <v>2237</v>
      </c>
      <c r="AK2237">
        <v>0</v>
      </c>
      <c r="AL2237">
        <v>0</v>
      </c>
      <c r="AM2237">
        <v>0</v>
      </c>
      <c r="AN2237">
        <v>0</v>
      </c>
      <c r="AO2237">
        <v>0</v>
      </c>
      <c r="AP2237">
        <v>0</v>
      </c>
      <c r="AQ2237">
        <v>0</v>
      </c>
      <c r="AR2237">
        <v>0</v>
      </c>
    </row>
    <row r="2238" spans="1:44" x14ac:dyDescent="0.25">
      <c r="A2238">
        <f>ROW(Source!A882)</f>
        <v>882</v>
      </c>
      <c r="B2238">
        <v>382003932</v>
      </c>
      <c r="C2238">
        <v>382003924</v>
      </c>
      <c r="D2238">
        <v>342640187</v>
      </c>
      <c r="E2238">
        <v>113</v>
      </c>
      <c r="F2238">
        <v>1</v>
      </c>
      <c r="G2238">
        <v>1</v>
      </c>
      <c r="H2238">
        <v>1</v>
      </c>
      <c r="I2238" t="s">
        <v>1323</v>
      </c>
      <c r="J2238" t="s">
        <v>3</v>
      </c>
      <c r="K2238" t="s">
        <v>1324</v>
      </c>
      <c r="L2238">
        <v>1191</v>
      </c>
      <c r="N2238">
        <v>1013</v>
      </c>
      <c r="O2238" t="s">
        <v>1034</v>
      </c>
      <c r="P2238" t="s">
        <v>1034</v>
      </c>
      <c r="Q2238">
        <v>1</v>
      </c>
      <c r="X2238">
        <v>0.57999999999999996</v>
      </c>
      <c r="Y2238">
        <v>0</v>
      </c>
      <c r="Z2238">
        <v>0</v>
      </c>
      <c r="AA2238">
        <v>0</v>
      </c>
      <c r="AB2238">
        <v>517.65</v>
      </c>
      <c r="AC2238">
        <v>0</v>
      </c>
      <c r="AD2238">
        <v>1</v>
      </c>
      <c r="AE2238">
        <v>1</v>
      </c>
      <c r="AF2238" t="s">
        <v>23</v>
      </c>
      <c r="AG2238">
        <v>0.49879999999999997</v>
      </c>
      <c r="AH2238">
        <v>2</v>
      </c>
      <c r="AI2238">
        <v>382003925</v>
      </c>
      <c r="AJ2238">
        <v>2238</v>
      </c>
      <c r="AK2238">
        <v>0</v>
      </c>
      <c r="AL2238">
        <v>0</v>
      </c>
      <c r="AM2238">
        <v>0</v>
      </c>
      <c r="AN2238">
        <v>0</v>
      </c>
      <c r="AO2238">
        <v>0</v>
      </c>
      <c r="AP2238">
        <v>0</v>
      </c>
      <c r="AQ2238">
        <v>0</v>
      </c>
      <c r="AR2238">
        <v>0</v>
      </c>
    </row>
    <row r="2239" spans="1:44" x14ac:dyDescent="0.25">
      <c r="A2239">
        <f>ROW(Source!A882)</f>
        <v>882</v>
      </c>
      <c r="B2239">
        <v>382003933</v>
      </c>
      <c r="C2239">
        <v>382003924</v>
      </c>
      <c r="D2239">
        <v>342640393</v>
      </c>
      <c r="E2239">
        <v>113</v>
      </c>
      <c r="F2239">
        <v>1</v>
      </c>
      <c r="G2239">
        <v>1</v>
      </c>
      <c r="H2239">
        <v>1</v>
      </c>
      <c r="I2239" t="s">
        <v>1035</v>
      </c>
      <c r="J2239" t="s">
        <v>3</v>
      </c>
      <c r="K2239" t="s">
        <v>1036</v>
      </c>
      <c r="L2239">
        <v>1191</v>
      </c>
      <c r="N2239">
        <v>1013</v>
      </c>
      <c r="O2239" t="s">
        <v>1034</v>
      </c>
      <c r="P2239" t="s">
        <v>1034</v>
      </c>
      <c r="Q2239">
        <v>1</v>
      </c>
      <c r="X2239">
        <v>0.41</v>
      </c>
      <c r="Y2239">
        <v>0</v>
      </c>
      <c r="Z2239">
        <v>0</v>
      </c>
      <c r="AA2239">
        <v>0</v>
      </c>
      <c r="AB2239">
        <v>0</v>
      </c>
      <c r="AC2239">
        <v>0</v>
      </c>
      <c r="AD2239">
        <v>1</v>
      </c>
      <c r="AE2239">
        <v>2</v>
      </c>
      <c r="AF2239" t="s">
        <v>23</v>
      </c>
      <c r="AG2239">
        <v>0.35259999999999997</v>
      </c>
      <c r="AH2239">
        <v>2</v>
      </c>
      <c r="AI2239">
        <v>382003926</v>
      </c>
      <c r="AJ2239">
        <v>2239</v>
      </c>
      <c r="AK2239">
        <v>0</v>
      </c>
      <c r="AL2239">
        <v>0</v>
      </c>
      <c r="AM2239">
        <v>0</v>
      </c>
      <c r="AN2239">
        <v>0</v>
      </c>
      <c r="AO2239">
        <v>0</v>
      </c>
      <c r="AP2239">
        <v>0</v>
      </c>
      <c r="AQ2239">
        <v>0</v>
      </c>
      <c r="AR2239">
        <v>0</v>
      </c>
    </row>
    <row r="2240" spans="1:44" x14ac:dyDescent="0.25">
      <c r="A2240">
        <f>ROW(Source!A882)</f>
        <v>882</v>
      </c>
      <c r="B2240">
        <v>382003934</v>
      </c>
      <c r="C2240">
        <v>382003924</v>
      </c>
      <c r="D2240">
        <v>342765073</v>
      </c>
      <c r="E2240">
        <v>1</v>
      </c>
      <c r="F2240">
        <v>1</v>
      </c>
      <c r="G2240">
        <v>1</v>
      </c>
      <c r="H2240">
        <v>2</v>
      </c>
      <c r="I2240" t="s">
        <v>1296</v>
      </c>
      <c r="J2240" t="s">
        <v>1297</v>
      </c>
      <c r="K2240" t="s">
        <v>1298</v>
      </c>
      <c r="L2240">
        <v>1368</v>
      </c>
      <c r="N2240">
        <v>1011</v>
      </c>
      <c r="O2240" t="s">
        <v>1040</v>
      </c>
      <c r="P2240" t="s">
        <v>1040</v>
      </c>
      <c r="Q2240">
        <v>1</v>
      </c>
      <c r="X2240">
        <v>0.08</v>
      </c>
      <c r="Y2240">
        <v>0</v>
      </c>
      <c r="Z2240">
        <v>3592.09</v>
      </c>
      <c r="AA2240">
        <v>914.81</v>
      </c>
      <c r="AB2240">
        <v>0</v>
      </c>
      <c r="AC2240">
        <v>0</v>
      </c>
      <c r="AD2240">
        <v>1</v>
      </c>
      <c r="AE2240">
        <v>0</v>
      </c>
      <c r="AF2240" t="s">
        <v>23</v>
      </c>
      <c r="AG2240">
        <v>6.88E-2</v>
      </c>
      <c r="AH2240">
        <v>2</v>
      </c>
      <c r="AI2240">
        <v>382003927</v>
      </c>
      <c r="AJ2240">
        <v>2240</v>
      </c>
      <c r="AK2240">
        <v>0</v>
      </c>
      <c r="AL2240">
        <v>0</v>
      </c>
      <c r="AM2240">
        <v>0</v>
      </c>
      <c r="AN2240">
        <v>0</v>
      </c>
      <c r="AO2240">
        <v>0</v>
      </c>
      <c r="AP2240">
        <v>0</v>
      </c>
      <c r="AQ2240">
        <v>0</v>
      </c>
      <c r="AR2240">
        <v>0</v>
      </c>
    </row>
    <row r="2241" spans="1:44" x14ac:dyDescent="0.25">
      <c r="A2241">
        <f>ROW(Source!A882)</f>
        <v>882</v>
      </c>
      <c r="B2241">
        <v>382003935</v>
      </c>
      <c r="C2241">
        <v>382003924</v>
      </c>
      <c r="D2241">
        <v>342765097</v>
      </c>
      <c r="E2241">
        <v>1</v>
      </c>
      <c r="F2241">
        <v>1</v>
      </c>
      <c r="G2241">
        <v>1</v>
      </c>
      <c r="H2241">
        <v>2</v>
      </c>
      <c r="I2241" t="s">
        <v>1307</v>
      </c>
      <c r="J2241" t="s">
        <v>1308</v>
      </c>
      <c r="K2241" t="s">
        <v>1309</v>
      </c>
      <c r="L2241">
        <v>1368</v>
      </c>
      <c r="N2241">
        <v>1011</v>
      </c>
      <c r="O2241" t="s">
        <v>1040</v>
      </c>
      <c r="P2241" t="s">
        <v>1040</v>
      </c>
      <c r="Q2241">
        <v>1</v>
      </c>
      <c r="X2241">
        <v>0.12</v>
      </c>
      <c r="Y2241">
        <v>0</v>
      </c>
      <c r="Z2241">
        <v>1328.38</v>
      </c>
      <c r="AA2241">
        <v>687.23</v>
      </c>
      <c r="AB2241">
        <v>0</v>
      </c>
      <c r="AC2241">
        <v>0</v>
      </c>
      <c r="AD2241">
        <v>1</v>
      </c>
      <c r="AE2241">
        <v>0</v>
      </c>
      <c r="AF2241" t="s">
        <v>23</v>
      </c>
      <c r="AG2241">
        <v>0.1032</v>
      </c>
      <c r="AH2241">
        <v>2</v>
      </c>
      <c r="AI2241">
        <v>382003928</v>
      </c>
      <c r="AJ2241">
        <v>2241</v>
      </c>
      <c r="AK2241">
        <v>0</v>
      </c>
      <c r="AL2241">
        <v>0</v>
      </c>
      <c r="AM2241">
        <v>0</v>
      </c>
      <c r="AN2241">
        <v>0</v>
      </c>
      <c r="AO2241">
        <v>0</v>
      </c>
      <c r="AP2241">
        <v>0</v>
      </c>
      <c r="AQ2241">
        <v>0</v>
      </c>
      <c r="AR2241">
        <v>0</v>
      </c>
    </row>
    <row r="2242" spans="1:44" x14ac:dyDescent="0.25">
      <c r="A2242">
        <f>ROW(Source!A882)</f>
        <v>882</v>
      </c>
      <c r="B2242">
        <v>382003936</v>
      </c>
      <c r="C2242">
        <v>382003924</v>
      </c>
      <c r="D2242">
        <v>342765104</v>
      </c>
      <c r="E2242">
        <v>1</v>
      </c>
      <c r="F2242">
        <v>1</v>
      </c>
      <c r="G2242">
        <v>1</v>
      </c>
      <c r="H2242">
        <v>2</v>
      </c>
      <c r="I2242" t="s">
        <v>1310</v>
      </c>
      <c r="J2242" t="s">
        <v>1311</v>
      </c>
      <c r="K2242" t="s">
        <v>1312</v>
      </c>
      <c r="L2242">
        <v>1368</v>
      </c>
      <c r="N2242">
        <v>1011</v>
      </c>
      <c r="O2242" t="s">
        <v>1040</v>
      </c>
      <c r="P2242" t="s">
        <v>1040</v>
      </c>
      <c r="Q2242">
        <v>1</v>
      </c>
      <c r="X2242">
        <v>0.13</v>
      </c>
      <c r="Y2242">
        <v>0</v>
      </c>
      <c r="Z2242">
        <v>1527.15</v>
      </c>
      <c r="AA2242">
        <v>687.23</v>
      </c>
      <c r="AB2242">
        <v>0</v>
      </c>
      <c r="AC2242">
        <v>0</v>
      </c>
      <c r="AD2242">
        <v>1</v>
      </c>
      <c r="AE2242">
        <v>0</v>
      </c>
      <c r="AF2242" t="s">
        <v>23</v>
      </c>
      <c r="AG2242">
        <v>0.1118</v>
      </c>
      <c r="AH2242">
        <v>2</v>
      </c>
      <c r="AI2242">
        <v>382003929</v>
      </c>
      <c r="AJ2242">
        <v>2242</v>
      </c>
      <c r="AK2242">
        <v>0</v>
      </c>
      <c r="AL2242">
        <v>0</v>
      </c>
      <c r="AM2242">
        <v>0</v>
      </c>
      <c r="AN2242">
        <v>0</v>
      </c>
      <c r="AO2242">
        <v>0</v>
      </c>
      <c r="AP2242">
        <v>0</v>
      </c>
      <c r="AQ2242">
        <v>0</v>
      </c>
      <c r="AR2242">
        <v>0</v>
      </c>
    </row>
    <row r="2243" spans="1:44" x14ac:dyDescent="0.25">
      <c r="A2243">
        <f>ROW(Source!A882)</f>
        <v>882</v>
      </c>
      <c r="B2243">
        <v>382003937</v>
      </c>
      <c r="C2243">
        <v>382003924</v>
      </c>
      <c r="D2243">
        <v>342765205</v>
      </c>
      <c r="E2243">
        <v>1</v>
      </c>
      <c r="F2243">
        <v>1</v>
      </c>
      <c r="G2243">
        <v>1</v>
      </c>
      <c r="H2243">
        <v>2</v>
      </c>
      <c r="I2243" t="s">
        <v>1313</v>
      </c>
      <c r="J2243" t="s">
        <v>1314</v>
      </c>
      <c r="K2243" t="s">
        <v>1315</v>
      </c>
      <c r="L2243">
        <v>1368</v>
      </c>
      <c r="N2243">
        <v>1011</v>
      </c>
      <c r="O2243" t="s">
        <v>1040</v>
      </c>
      <c r="P2243" t="s">
        <v>1040</v>
      </c>
      <c r="Q2243">
        <v>1</v>
      </c>
      <c r="X2243">
        <v>0.08</v>
      </c>
      <c r="Y2243">
        <v>0</v>
      </c>
      <c r="Z2243">
        <v>8883.76</v>
      </c>
      <c r="AA2243">
        <v>914.81</v>
      </c>
      <c r="AB2243">
        <v>0</v>
      </c>
      <c r="AC2243">
        <v>0</v>
      </c>
      <c r="AD2243">
        <v>1</v>
      </c>
      <c r="AE2243">
        <v>0</v>
      </c>
      <c r="AF2243" t="s">
        <v>23</v>
      </c>
      <c r="AG2243">
        <v>6.88E-2</v>
      </c>
      <c r="AH2243">
        <v>2</v>
      </c>
      <c r="AI2243">
        <v>382003930</v>
      </c>
      <c r="AJ2243">
        <v>2243</v>
      </c>
      <c r="AK2243">
        <v>0</v>
      </c>
      <c r="AL2243">
        <v>0</v>
      </c>
      <c r="AM2243">
        <v>0</v>
      </c>
      <c r="AN2243">
        <v>0</v>
      </c>
      <c r="AO2243">
        <v>0</v>
      </c>
      <c r="AP2243">
        <v>0</v>
      </c>
      <c r="AQ2243">
        <v>0</v>
      </c>
      <c r="AR2243">
        <v>0</v>
      </c>
    </row>
    <row r="2244" spans="1:44" x14ac:dyDescent="0.25">
      <c r="A2244">
        <f>ROW(Source!A882)</f>
        <v>882</v>
      </c>
      <c r="B2244">
        <v>382003938</v>
      </c>
      <c r="C2244">
        <v>382003924</v>
      </c>
      <c r="D2244">
        <v>342641502</v>
      </c>
      <c r="E2244">
        <v>113</v>
      </c>
      <c r="F2244">
        <v>1</v>
      </c>
      <c r="G2244">
        <v>1</v>
      </c>
      <c r="H2244">
        <v>3</v>
      </c>
      <c r="I2244" t="s">
        <v>1321</v>
      </c>
      <c r="J2244" t="s">
        <v>3</v>
      </c>
      <c r="K2244" t="s">
        <v>1322</v>
      </c>
      <c r="L2244">
        <v>1348</v>
      </c>
      <c r="N2244">
        <v>1009</v>
      </c>
      <c r="O2244" t="s">
        <v>846</v>
      </c>
      <c r="P2244" t="s">
        <v>846</v>
      </c>
      <c r="Q2244">
        <v>1000</v>
      </c>
      <c r="X2244">
        <v>0</v>
      </c>
      <c r="Y2244">
        <v>0</v>
      </c>
      <c r="Z2244">
        <v>0</v>
      </c>
      <c r="AA2244">
        <v>0</v>
      </c>
      <c r="AB2244">
        <v>0</v>
      </c>
      <c r="AC2244">
        <v>1</v>
      </c>
      <c r="AD2244">
        <v>0</v>
      </c>
      <c r="AE2244">
        <v>0</v>
      </c>
      <c r="AF2244" t="s">
        <v>14</v>
      </c>
      <c r="AG2244">
        <v>0</v>
      </c>
      <c r="AH2244">
        <v>2</v>
      </c>
      <c r="AI2244">
        <v>382003931</v>
      </c>
      <c r="AJ2244">
        <v>2244</v>
      </c>
      <c r="AK2244">
        <v>0</v>
      </c>
      <c r="AL2244">
        <v>0</v>
      </c>
      <c r="AM2244">
        <v>0</v>
      </c>
      <c r="AN2244">
        <v>0</v>
      </c>
      <c r="AO2244">
        <v>0</v>
      </c>
      <c r="AP2244">
        <v>0</v>
      </c>
      <c r="AQ2244">
        <v>0</v>
      </c>
      <c r="AR2244">
        <v>0</v>
      </c>
    </row>
    <row r="2245" spans="1:44" x14ac:dyDescent="0.25">
      <c r="A2245">
        <f>ROW(Source!A883)</f>
        <v>883</v>
      </c>
      <c r="B2245">
        <v>382003952</v>
      </c>
      <c r="C2245">
        <v>382003939</v>
      </c>
      <c r="D2245">
        <v>342640179</v>
      </c>
      <c r="E2245">
        <v>113</v>
      </c>
      <c r="F2245">
        <v>1</v>
      </c>
      <c r="G2245">
        <v>1</v>
      </c>
      <c r="H2245">
        <v>1</v>
      </c>
      <c r="I2245" t="s">
        <v>1238</v>
      </c>
      <c r="J2245" t="s">
        <v>3</v>
      </c>
      <c r="K2245" t="s">
        <v>1239</v>
      </c>
      <c r="L2245">
        <v>1191</v>
      </c>
      <c r="N2245">
        <v>1013</v>
      </c>
      <c r="O2245" t="s">
        <v>1034</v>
      </c>
      <c r="P2245" t="s">
        <v>1034</v>
      </c>
      <c r="Q2245">
        <v>1</v>
      </c>
      <c r="X2245">
        <v>33</v>
      </c>
      <c r="Y2245">
        <v>0</v>
      </c>
      <c r="Z2245">
        <v>0</v>
      </c>
      <c r="AA2245">
        <v>0</v>
      </c>
      <c r="AB2245">
        <v>508.73</v>
      </c>
      <c r="AC2245">
        <v>0</v>
      </c>
      <c r="AD2245">
        <v>1</v>
      </c>
      <c r="AE2245">
        <v>1</v>
      </c>
      <c r="AF2245" t="s">
        <v>23</v>
      </c>
      <c r="AG2245">
        <v>28.38</v>
      </c>
      <c r="AH2245">
        <v>2</v>
      </c>
      <c r="AI2245">
        <v>382003940</v>
      </c>
      <c r="AJ2245">
        <v>2245</v>
      </c>
      <c r="AK2245">
        <v>0</v>
      </c>
      <c r="AL2245">
        <v>0</v>
      </c>
      <c r="AM2245">
        <v>0</v>
      </c>
      <c r="AN2245">
        <v>0</v>
      </c>
      <c r="AO2245">
        <v>0</v>
      </c>
      <c r="AP2245">
        <v>0</v>
      </c>
      <c r="AQ2245">
        <v>0</v>
      </c>
      <c r="AR2245">
        <v>0</v>
      </c>
    </row>
    <row r="2246" spans="1:44" x14ac:dyDescent="0.25">
      <c r="A2246">
        <f>ROW(Source!A883)</f>
        <v>883</v>
      </c>
      <c r="B2246">
        <v>382003953</v>
      </c>
      <c r="C2246">
        <v>382003939</v>
      </c>
      <c r="D2246">
        <v>342640393</v>
      </c>
      <c r="E2246">
        <v>113</v>
      </c>
      <c r="F2246">
        <v>1</v>
      </c>
      <c r="G2246">
        <v>1</v>
      </c>
      <c r="H2246">
        <v>1</v>
      </c>
      <c r="I2246" t="s">
        <v>1035</v>
      </c>
      <c r="J2246" t="s">
        <v>3</v>
      </c>
      <c r="K2246" t="s">
        <v>1036</v>
      </c>
      <c r="L2246">
        <v>1191</v>
      </c>
      <c r="N2246">
        <v>1013</v>
      </c>
      <c r="O2246" t="s">
        <v>1034</v>
      </c>
      <c r="P2246" t="s">
        <v>1034</v>
      </c>
      <c r="Q2246">
        <v>1</v>
      </c>
      <c r="X2246">
        <v>37.369999999999997</v>
      </c>
      <c r="Y2246">
        <v>0</v>
      </c>
      <c r="Z2246">
        <v>0</v>
      </c>
      <c r="AA2246">
        <v>0</v>
      </c>
      <c r="AB2246">
        <v>0</v>
      </c>
      <c r="AC2246">
        <v>0</v>
      </c>
      <c r="AD2246">
        <v>1</v>
      </c>
      <c r="AE2246">
        <v>2</v>
      </c>
      <c r="AF2246" t="s">
        <v>23</v>
      </c>
      <c r="AG2246">
        <v>32.138199999999998</v>
      </c>
      <c r="AH2246">
        <v>2</v>
      </c>
      <c r="AI2246">
        <v>382003941</v>
      </c>
      <c r="AJ2246">
        <v>2246</v>
      </c>
      <c r="AK2246">
        <v>0</v>
      </c>
      <c r="AL2246">
        <v>0</v>
      </c>
      <c r="AM2246">
        <v>0</v>
      </c>
      <c r="AN2246">
        <v>0</v>
      </c>
      <c r="AO2246">
        <v>0</v>
      </c>
      <c r="AP2246">
        <v>0</v>
      </c>
      <c r="AQ2246">
        <v>0</v>
      </c>
      <c r="AR2246">
        <v>0</v>
      </c>
    </row>
    <row r="2247" spans="1:44" x14ac:dyDescent="0.25">
      <c r="A2247">
        <f>ROW(Source!A883)</f>
        <v>883</v>
      </c>
      <c r="B2247">
        <v>382003954</v>
      </c>
      <c r="C2247">
        <v>382003939</v>
      </c>
      <c r="D2247">
        <v>342764309</v>
      </c>
      <c r="E2247">
        <v>1</v>
      </c>
      <c r="F2247">
        <v>1</v>
      </c>
      <c r="G2247">
        <v>1</v>
      </c>
      <c r="H2247">
        <v>2</v>
      </c>
      <c r="I2247" t="s">
        <v>1205</v>
      </c>
      <c r="J2247" t="s">
        <v>1206</v>
      </c>
      <c r="K2247" t="s">
        <v>1207</v>
      </c>
      <c r="L2247">
        <v>1368</v>
      </c>
      <c r="N2247">
        <v>1011</v>
      </c>
      <c r="O2247" t="s">
        <v>1040</v>
      </c>
      <c r="P2247" t="s">
        <v>1040</v>
      </c>
      <c r="Q2247">
        <v>1</v>
      </c>
      <c r="X2247">
        <v>2.35</v>
      </c>
      <c r="Y2247">
        <v>0</v>
      </c>
      <c r="Z2247">
        <v>828.16</v>
      </c>
      <c r="AA2247">
        <v>687.23</v>
      </c>
      <c r="AB2247">
        <v>0</v>
      </c>
      <c r="AC2247">
        <v>0</v>
      </c>
      <c r="AD2247">
        <v>1</v>
      </c>
      <c r="AE2247">
        <v>0</v>
      </c>
      <c r="AF2247" t="s">
        <v>23</v>
      </c>
      <c r="AG2247">
        <v>2.0209999999999999</v>
      </c>
      <c r="AH2247">
        <v>2</v>
      </c>
      <c r="AI2247">
        <v>382003942</v>
      </c>
      <c r="AJ2247">
        <v>2247</v>
      </c>
      <c r="AK2247">
        <v>0</v>
      </c>
      <c r="AL2247">
        <v>0</v>
      </c>
      <c r="AM2247">
        <v>0</v>
      </c>
      <c r="AN2247">
        <v>0</v>
      </c>
      <c r="AO2247">
        <v>0</v>
      </c>
      <c r="AP2247">
        <v>0</v>
      </c>
      <c r="AQ2247">
        <v>0</v>
      </c>
      <c r="AR2247">
        <v>0</v>
      </c>
    </row>
    <row r="2248" spans="1:44" x14ac:dyDescent="0.25">
      <c r="A2248">
        <f>ROW(Source!A883)</f>
        <v>883</v>
      </c>
      <c r="B2248">
        <v>382003955</v>
      </c>
      <c r="C2248">
        <v>382003939</v>
      </c>
      <c r="D2248">
        <v>342764321</v>
      </c>
      <c r="E2248">
        <v>1</v>
      </c>
      <c r="F2248">
        <v>1</v>
      </c>
      <c r="G2248">
        <v>1</v>
      </c>
      <c r="H2248">
        <v>2</v>
      </c>
      <c r="I2248" t="s">
        <v>1325</v>
      </c>
      <c r="J2248" t="s">
        <v>1326</v>
      </c>
      <c r="K2248" t="s">
        <v>1327</v>
      </c>
      <c r="L2248">
        <v>1368</v>
      </c>
      <c r="N2248">
        <v>1011</v>
      </c>
      <c r="O2248" t="s">
        <v>1040</v>
      </c>
      <c r="P2248" t="s">
        <v>1040</v>
      </c>
      <c r="Q2248">
        <v>1</v>
      </c>
      <c r="X2248">
        <v>0.36</v>
      </c>
      <c r="Y2248">
        <v>0</v>
      </c>
      <c r="Z2248">
        <v>1933</v>
      </c>
      <c r="AA2248">
        <v>803.25</v>
      </c>
      <c r="AB2248">
        <v>0</v>
      </c>
      <c r="AC2248">
        <v>0</v>
      </c>
      <c r="AD2248">
        <v>1</v>
      </c>
      <c r="AE2248">
        <v>0</v>
      </c>
      <c r="AF2248" t="s">
        <v>23</v>
      </c>
      <c r="AG2248">
        <v>0.30959999999999999</v>
      </c>
      <c r="AH2248">
        <v>2</v>
      </c>
      <c r="AI2248">
        <v>382003943</v>
      </c>
      <c r="AJ2248">
        <v>2248</v>
      </c>
      <c r="AK2248">
        <v>0</v>
      </c>
      <c r="AL2248">
        <v>0</v>
      </c>
      <c r="AM2248">
        <v>0</v>
      </c>
      <c r="AN2248">
        <v>0</v>
      </c>
      <c r="AO2248">
        <v>0</v>
      </c>
      <c r="AP2248">
        <v>0</v>
      </c>
      <c r="AQ2248">
        <v>0</v>
      </c>
      <c r="AR2248">
        <v>0</v>
      </c>
    </row>
    <row r="2249" spans="1:44" x14ac:dyDescent="0.25">
      <c r="A2249">
        <f>ROW(Source!A883)</f>
        <v>883</v>
      </c>
      <c r="B2249">
        <v>382003956</v>
      </c>
      <c r="C2249">
        <v>382003939</v>
      </c>
      <c r="D2249">
        <v>342764897</v>
      </c>
      <c r="E2249">
        <v>1</v>
      </c>
      <c r="F2249">
        <v>1</v>
      </c>
      <c r="G2249">
        <v>1</v>
      </c>
      <c r="H2249">
        <v>2</v>
      </c>
      <c r="I2249" t="s">
        <v>1271</v>
      </c>
      <c r="J2249" t="s">
        <v>1272</v>
      </c>
      <c r="K2249" t="s">
        <v>1273</v>
      </c>
      <c r="L2249">
        <v>1368</v>
      </c>
      <c r="N2249">
        <v>1011</v>
      </c>
      <c r="O2249" t="s">
        <v>1040</v>
      </c>
      <c r="P2249" t="s">
        <v>1040</v>
      </c>
      <c r="Q2249">
        <v>1</v>
      </c>
      <c r="X2249">
        <v>3.98</v>
      </c>
      <c r="Y2249">
        <v>0</v>
      </c>
      <c r="Z2249">
        <v>1574.27</v>
      </c>
      <c r="AA2249">
        <v>687.23</v>
      </c>
      <c r="AB2249">
        <v>0</v>
      </c>
      <c r="AC2249">
        <v>0</v>
      </c>
      <c r="AD2249">
        <v>1</v>
      </c>
      <c r="AE2249">
        <v>0</v>
      </c>
      <c r="AF2249" t="s">
        <v>23</v>
      </c>
      <c r="AG2249">
        <v>3.4228000000000001</v>
      </c>
      <c r="AH2249">
        <v>2</v>
      </c>
      <c r="AI2249">
        <v>382003944</v>
      </c>
      <c r="AJ2249">
        <v>2249</v>
      </c>
      <c r="AK2249">
        <v>0</v>
      </c>
      <c r="AL2249">
        <v>0</v>
      </c>
      <c r="AM2249">
        <v>0</v>
      </c>
      <c r="AN2249">
        <v>0</v>
      </c>
      <c r="AO2249">
        <v>0</v>
      </c>
      <c r="AP2249">
        <v>0</v>
      </c>
      <c r="AQ2249">
        <v>0</v>
      </c>
      <c r="AR2249">
        <v>0</v>
      </c>
    </row>
    <row r="2250" spans="1:44" x14ac:dyDescent="0.25">
      <c r="A2250">
        <f>ROW(Source!A883)</f>
        <v>883</v>
      </c>
      <c r="B2250">
        <v>382003957</v>
      </c>
      <c r="C2250">
        <v>382003939</v>
      </c>
      <c r="D2250">
        <v>342765089</v>
      </c>
      <c r="E2250">
        <v>1</v>
      </c>
      <c r="F2250">
        <v>1</v>
      </c>
      <c r="G2250">
        <v>1</v>
      </c>
      <c r="H2250">
        <v>2</v>
      </c>
      <c r="I2250" t="s">
        <v>1328</v>
      </c>
      <c r="J2250" t="s">
        <v>1329</v>
      </c>
      <c r="K2250" t="s">
        <v>1330</v>
      </c>
      <c r="L2250">
        <v>1368</v>
      </c>
      <c r="N2250">
        <v>1011</v>
      </c>
      <c r="O2250" t="s">
        <v>1040</v>
      </c>
      <c r="P2250" t="s">
        <v>1040</v>
      </c>
      <c r="Q2250">
        <v>1</v>
      </c>
      <c r="X2250">
        <v>19</v>
      </c>
      <c r="Y2250">
        <v>0</v>
      </c>
      <c r="Z2250">
        <v>1513.68</v>
      </c>
      <c r="AA2250">
        <v>687.23</v>
      </c>
      <c r="AB2250">
        <v>0</v>
      </c>
      <c r="AC2250">
        <v>0</v>
      </c>
      <c r="AD2250">
        <v>1</v>
      </c>
      <c r="AE2250">
        <v>0</v>
      </c>
      <c r="AF2250" t="s">
        <v>23</v>
      </c>
      <c r="AG2250">
        <v>16.34</v>
      </c>
      <c r="AH2250">
        <v>2</v>
      </c>
      <c r="AI2250">
        <v>382003945</v>
      </c>
      <c r="AJ2250">
        <v>2250</v>
      </c>
      <c r="AK2250">
        <v>0</v>
      </c>
      <c r="AL2250">
        <v>0</v>
      </c>
      <c r="AM2250">
        <v>0</v>
      </c>
      <c r="AN2250">
        <v>0</v>
      </c>
      <c r="AO2250">
        <v>0</v>
      </c>
      <c r="AP2250">
        <v>0</v>
      </c>
      <c r="AQ2250">
        <v>0</v>
      </c>
      <c r="AR2250">
        <v>0</v>
      </c>
    </row>
    <row r="2251" spans="1:44" x14ac:dyDescent="0.25">
      <c r="A2251">
        <f>ROW(Source!A883)</f>
        <v>883</v>
      </c>
      <c r="B2251">
        <v>382003958</v>
      </c>
      <c r="C2251">
        <v>382003939</v>
      </c>
      <c r="D2251">
        <v>342765091</v>
      </c>
      <c r="E2251">
        <v>1</v>
      </c>
      <c r="F2251">
        <v>1</v>
      </c>
      <c r="G2251">
        <v>1</v>
      </c>
      <c r="H2251">
        <v>2</v>
      </c>
      <c r="I2251" t="s">
        <v>1331</v>
      </c>
      <c r="J2251" t="s">
        <v>1332</v>
      </c>
      <c r="K2251" t="s">
        <v>1333</v>
      </c>
      <c r="L2251">
        <v>1368</v>
      </c>
      <c r="N2251">
        <v>1011</v>
      </c>
      <c r="O2251" t="s">
        <v>1040</v>
      </c>
      <c r="P2251" t="s">
        <v>1040</v>
      </c>
      <c r="Q2251">
        <v>1</v>
      </c>
      <c r="X2251">
        <v>8.51</v>
      </c>
      <c r="Y2251">
        <v>0</v>
      </c>
      <c r="Z2251">
        <v>1831.17</v>
      </c>
      <c r="AA2251">
        <v>687.23</v>
      </c>
      <c r="AB2251">
        <v>0</v>
      </c>
      <c r="AC2251">
        <v>0</v>
      </c>
      <c r="AD2251">
        <v>1</v>
      </c>
      <c r="AE2251">
        <v>0</v>
      </c>
      <c r="AF2251" t="s">
        <v>23</v>
      </c>
      <c r="AG2251">
        <v>7.3186</v>
      </c>
      <c r="AH2251">
        <v>2</v>
      </c>
      <c r="AI2251">
        <v>382003946</v>
      </c>
      <c r="AJ2251">
        <v>2251</v>
      </c>
      <c r="AK2251">
        <v>0</v>
      </c>
      <c r="AL2251">
        <v>0</v>
      </c>
      <c r="AM2251">
        <v>0</v>
      </c>
      <c r="AN2251">
        <v>0</v>
      </c>
      <c r="AO2251">
        <v>0</v>
      </c>
      <c r="AP2251">
        <v>0</v>
      </c>
      <c r="AQ2251">
        <v>0</v>
      </c>
      <c r="AR2251">
        <v>0</v>
      </c>
    </row>
    <row r="2252" spans="1:44" x14ac:dyDescent="0.25">
      <c r="A2252">
        <f>ROW(Source!A883)</f>
        <v>883</v>
      </c>
      <c r="B2252">
        <v>382003959</v>
      </c>
      <c r="C2252">
        <v>382003939</v>
      </c>
      <c r="D2252">
        <v>342765152</v>
      </c>
      <c r="E2252">
        <v>1</v>
      </c>
      <c r="F2252">
        <v>1</v>
      </c>
      <c r="G2252">
        <v>1</v>
      </c>
      <c r="H2252">
        <v>2</v>
      </c>
      <c r="I2252" t="s">
        <v>1334</v>
      </c>
      <c r="J2252" t="s">
        <v>1335</v>
      </c>
      <c r="K2252" t="s">
        <v>1336</v>
      </c>
      <c r="L2252">
        <v>1368</v>
      </c>
      <c r="N2252">
        <v>1011</v>
      </c>
      <c r="O2252" t="s">
        <v>1040</v>
      </c>
      <c r="P2252" t="s">
        <v>1040</v>
      </c>
      <c r="Q2252">
        <v>1</v>
      </c>
      <c r="X2252">
        <v>0.56999999999999995</v>
      </c>
      <c r="Y2252">
        <v>0</v>
      </c>
      <c r="Z2252">
        <v>1790.51</v>
      </c>
      <c r="AA2252">
        <v>687.23</v>
      </c>
      <c r="AB2252">
        <v>0</v>
      </c>
      <c r="AC2252">
        <v>0</v>
      </c>
      <c r="AD2252">
        <v>1</v>
      </c>
      <c r="AE2252">
        <v>0</v>
      </c>
      <c r="AF2252" t="s">
        <v>23</v>
      </c>
      <c r="AG2252">
        <v>0.49019999999999997</v>
      </c>
      <c r="AH2252">
        <v>2</v>
      </c>
      <c r="AI2252">
        <v>382003947</v>
      </c>
      <c r="AJ2252">
        <v>2252</v>
      </c>
      <c r="AK2252">
        <v>0</v>
      </c>
      <c r="AL2252">
        <v>0</v>
      </c>
      <c r="AM2252">
        <v>0</v>
      </c>
      <c r="AN2252">
        <v>0</v>
      </c>
      <c r="AO2252">
        <v>0</v>
      </c>
      <c r="AP2252">
        <v>0</v>
      </c>
      <c r="AQ2252">
        <v>0</v>
      </c>
      <c r="AR2252">
        <v>0</v>
      </c>
    </row>
    <row r="2253" spans="1:44" x14ac:dyDescent="0.25">
      <c r="A2253">
        <f>ROW(Source!A883)</f>
        <v>883</v>
      </c>
      <c r="B2253">
        <v>382003960</v>
      </c>
      <c r="C2253">
        <v>382003939</v>
      </c>
      <c r="D2253">
        <v>342765593</v>
      </c>
      <c r="E2253">
        <v>1</v>
      </c>
      <c r="F2253">
        <v>1</v>
      </c>
      <c r="G2253">
        <v>1</v>
      </c>
      <c r="H2253">
        <v>2</v>
      </c>
      <c r="I2253" t="s">
        <v>1218</v>
      </c>
      <c r="J2253" t="s">
        <v>1219</v>
      </c>
      <c r="K2253" t="s">
        <v>1220</v>
      </c>
      <c r="L2253">
        <v>1368</v>
      </c>
      <c r="N2253">
        <v>1011</v>
      </c>
      <c r="O2253" t="s">
        <v>1040</v>
      </c>
      <c r="P2253" t="s">
        <v>1040</v>
      </c>
      <c r="Q2253">
        <v>1</v>
      </c>
      <c r="X2253">
        <v>2.6</v>
      </c>
      <c r="Y2253">
        <v>0</v>
      </c>
      <c r="Z2253">
        <v>1043.1400000000001</v>
      </c>
      <c r="AA2253">
        <v>597.98</v>
      </c>
      <c r="AB2253">
        <v>0</v>
      </c>
      <c r="AC2253">
        <v>0</v>
      </c>
      <c r="AD2253">
        <v>1</v>
      </c>
      <c r="AE2253">
        <v>0</v>
      </c>
      <c r="AF2253" t="s">
        <v>23</v>
      </c>
      <c r="AG2253">
        <v>2.2360000000000002</v>
      </c>
      <c r="AH2253">
        <v>2</v>
      </c>
      <c r="AI2253">
        <v>382003948</v>
      </c>
      <c r="AJ2253">
        <v>2253</v>
      </c>
      <c r="AK2253">
        <v>0</v>
      </c>
      <c r="AL2253">
        <v>0</v>
      </c>
      <c r="AM2253">
        <v>0</v>
      </c>
      <c r="AN2253">
        <v>0</v>
      </c>
      <c r="AO2253">
        <v>0</v>
      </c>
      <c r="AP2253">
        <v>0</v>
      </c>
      <c r="AQ2253">
        <v>0</v>
      </c>
      <c r="AR2253">
        <v>0</v>
      </c>
    </row>
    <row r="2254" spans="1:44" x14ac:dyDescent="0.25">
      <c r="A2254">
        <f>ROW(Source!A883)</f>
        <v>883</v>
      </c>
      <c r="B2254">
        <v>382003961</v>
      </c>
      <c r="C2254">
        <v>382003939</v>
      </c>
      <c r="D2254">
        <v>342715725</v>
      </c>
      <c r="E2254">
        <v>1</v>
      </c>
      <c r="F2254">
        <v>1</v>
      </c>
      <c r="G2254">
        <v>1</v>
      </c>
      <c r="H2254">
        <v>3</v>
      </c>
      <c r="I2254" t="s">
        <v>1222</v>
      </c>
      <c r="J2254" t="s">
        <v>1223</v>
      </c>
      <c r="K2254" t="s">
        <v>1224</v>
      </c>
      <c r="L2254">
        <v>1339</v>
      </c>
      <c r="N2254">
        <v>1007</v>
      </c>
      <c r="O2254" t="s">
        <v>686</v>
      </c>
      <c r="P2254" t="s">
        <v>686</v>
      </c>
      <c r="Q2254">
        <v>1</v>
      </c>
      <c r="X2254">
        <v>30</v>
      </c>
      <c r="Y2254">
        <v>35.71</v>
      </c>
      <c r="Z2254">
        <v>0</v>
      </c>
      <c r="AA2254">
        <v>0</v>
      </c>
      <c r="AB2254">
        <v>0</v>
      </c>
      <c r="AC2254">
        <v>0</v>
      </c>
      <c r="AD2254">
        <v>1</v>
      </c>
      <c r="AE2254">
        <v>0</v>
      </c>
      <c r="AF2254" t="s">
        <v>14</v>
      </c>
      <c r="AG2254">
        <v>0</v>
      </c>
      <c r="AH2254">
        <v>2</v>
      </c>
      <c r="AI2254">
        <v>382003949</v>
      </c>
      <c r="AJ2254">
        <v>2254</v>
      </c>
      <c r="AK2254">
        <v>0</v>
      </c>
      <c r="AL2254">
        <v>0</v>
      </c>
      <c r="AM2254">
        <v>0</v>
      </c>
      <c r="AN2254">
        <v>0</v>
      </c>
      <c r="AO2254">
        <v>0</v>
      </c>
      <c r="AP2254">
        <v>0</v>
      </c>
      <c r="AQ2254">
        <v>0</v>
      </c>
      <c r="AR2254">
        <v>0</v>
      </c>
    </row>
    <row r="2255" spans="1:44" x14ac:dyDescent="0.25">
      <c r="A2255">
        <f>ROW(Source!A883)</f>
        <v>883</v>
      </c>
      <c r="B2255">
        <v>382003962</v>
      </c>
      <c r="C2255">
        <v>382003939</v>
      </c>
      <c r="D2255">
        <v>342641328</v>
      </c>
      <c r="E2255">
        <v>113</v>
      </c>
      <c r="F2255">
        <v>1</v>
      </c>
      <c r="G2255">
        <v>1</v>
      </c>
      <c r="H2255">
        <v>3</v>
      </c>
      <c r="I2255" t="s">
        <v>1337</v>
      </c>
      <c r="J2255" t="s">
        <v>3</v>
      </c>
      <c r="K2255" t="s">
        <v>1338</v>
      </c>
      <c r="L2255">
        <v>1339</v>
      </c>
      <c r="N2255">
        <v>1007</v>
      </c>
      <c r="O2255" t="s">
        <v>686</v>
      </c>
      <c r="P2255" t="s">
        <v>686</v>
      </c>
      <c r="Q2255">
        <v>1</v>
      </c>
      <c r="X2255">
        <v>15</v>
      </c>
      <c r="Y2255">
        <v>0</v>
      </c>
      <c r="Z2255">
        <v>0</v>
      </c>
      <c r="AA2255">
        <v>0</v>
      </c>
      <c r="AB2255">
        <v>0</v>
      </c>
      <c r="AC2255">
        <v>0</v>
      </c>
      <c r="AD2255">
        <v>0</v>
      </c>
      <c r="AE2255">
        <v>0</v>
      </c>
      <c r="AF2255" t="s">
        <v>14</v>
      </c>
      <c r="AG2255">
        <v>0</v>
      </c>
      <c r="AH2255">
        <v>2</v>
      </c>
      <c r="AI2255">
        <v>382003950</v>
      </c>
      <c r="AJ2255">
        <v>2255</v>
      </c>
      <c r="AK2255">
        <v>0</v>
      </c>
      <c r="AL2255">
        <v>0</v>
      </c>
      <c r="AM2255">
        <v>0</v>
      </c>
      <c r="AN2255">
        <v>0</v>
      </c>
      <c r="AO2255">
        <v>0</v>
      </c>
      <c r="AP2255">
        <v>0</v>
      </c>
      <c r="AQ2255">
        <v>0</v>
      </c>
      <c r="AR2255">
        <v>0</v>
      </c>
    </row>
    <row r="2256" spans="1:44" x14ac:dyDescent="0.25">
      <c r="A2256">
        <f>ROW(Source!A883)</f>
        <v>883</v>
      </c>
      <c r="B2256">
        <v>382003963</v>
      </c>
      <c r="C2256">
        <v>382003939</v>
      </c>
      <c r="D2256">
        <v>342641328</v>
      </c>
      <c r="E2256">
        <v>113</v>
      </c>
      <c r="F2256">
        <v>1</v>
      </c>
      <c r="G2256">
        <v>1</v>
      </c>
      <c r="H2256">
        <v>3</v>
      </c>
      <c r="I2256" t="s">
        <v>1337</v>
      </c>
      <c r="J2256" t="s">
        <v>3</v>
      </c>
      <c r="K2256" t="s">
        <v>1339</v>
      </c>
      <c r="L2256">
        <v>1339</v>
      </c>
      <c r="N2256">
        <v>1007</v>
      </c>
      <c r="O2256" t="s">
        <v>686</v>
      </c>
      <c r="P2256" t="s">
        <v>686</v>
      </c>
      <c r="Q2256">
        <v>1</v>
      </c>
      <c r="X2256">
        <v>189</v>
      </c>
      <c r="Y2256">
        <v>0</v>
      </c>
      <c r="Z2256">
        <v>0</v>
      </c>
      <c r="AA2256">
        <v>0</v>
      </c>
      <c r="AB2256">
        <v>0</v>
      </c>
      <c r="AC2256">
        <v>0</v>
      </c>
      <c r="AD2256">
        <v>0</v>
      </c>
      <c r="AE2256">
        <v>0</v>
      </c>
      <c r="AF2256" t="s">
        <v>14</v>
      </c>
      <c r="AG2256">
        <v>0</v>
      </c>
      <c r="AH2256">
        <v>2</v>
      </c>
      <c r="AI2256">
        <v>382003951</v>
      </c>
      <c r="AJ2256">
        <v>2256</v>
      </c>
      <c r="AK2256">
        <v>0</v>
      </c>
      <c r="AL2256">
        <v>0</v>
      </c>
      <c r="AM2256">
        <v>0</v>
      </c>
      <c r="AN2256">
        <v>0</v>
      </c>
      <c r="AO2256">
        <v>0</v>
      </c>
      <c r="AP2256">
        <v>0</v>
      </c>
      <c r="AQ2256">
        <v>0</v>
      </c>
      <c r="AR2256">
        <v>0</v>
      </c>
    </row>
    <row r="2257" spans="1:44" x14ac:dyDescent="0.25">
      <c r="A2257">
        <f>ROW(Source!A884)</f>
        <v>884</v>
      </c>
      <c r="B2257">
        <v>382003973</v>
      </c>
      <c r="C2257">
        <v>382003965</v>
      </c>
      <c r="D2257">
        <v>342640193</v>
      </c>
      <c r="E2257">
        <v>113</v>
      </c>
      <c r="F2257">
        <v>1</v>
      </c>
      <c r="G2257">
        <v>1</v>
      </c>
      <c r="H2257">
        <v>1</v>
      </c>
      <c r="I2257" t="s">
        <v>1246</v>
      </c>
      <c r="J2257" t="s">
        <v>3</v>
      </c>
      <c r="K2257" t="s">
        <v>1247</v>
      </c>
      <c r="L2257">
        <v>1191</v>
      </c>
      <c r="N2257">
        <v>1013</v>
      </c>
      <c r="O2257" t="s">
        <v>1034</v>
      </c>
      <c r="P2257" t="s">
        <v>1034</v>
      </c>
      <c r="Q2257">
        <v>1</v>
      </c>
      <c r="X2257">
        <v>24.3</v>
      </c>
      <c r="Y2257">
        <v>0</v>
      </c>
      <c r="Z2257">
        <v>0</v>
      </c>
      <c r="AA2257">
        <v>0</v>
      </c>
      <c r="AB2257">
        <v>526.58000000000004</v>
      </c>
      <c r="AC2257">
        <v>0</v>
      </c>
      <c r="AD2257">
        <v>1</v>
      </c>
      <c r="AE2257">
        <v>1</v>
      </c>
      <c r="AF2257" t="s">
        <v>23</v>
      </c>
      <c r="AG2257">
        <v>20.898</v>
      </c>
      <c r="AH2257">
        <v>2</v>
      </c>
      <c r="AI2257">
        <v>382003966</v>
      </c>
      <c r="AJ2257">
        <v>2257</v>
      </c>
      <c r="AK2257">
        <v>0</v>
      </c>
      <c r="AL2257">
        <v>0</v>
      </c>
      <c r="AM2257">
        <v>0</v>
      </c>
      <c r="AN2257">
        <v>0</v>
      </c>
      <c r="AO2257">
        <v>0</v>
      </c>
      <c r="AP2257">
        <v>0</v>
      </c>
      <c r="AQ2257">
        <v>0</v>
      </c>
      <c r="AR2257">
        <v>0</v>
      </c>
    </row>
    <row r="2258" spans="1:44" x14ac:dyDescent="0.25">
      <c r="A2258">
        <f>ROW(Source!A884)</f>
        <v>884</v>
      </c>
      <c r="B2258">
        <v>382003974</v>
      </c>
      <c r="C2258">
        <v>382003965</v>
      </c>
      <c r="D2258">
        <v>342640393</v>
      </c>
      <c r="E2258">
        <v>113</v>
      </c>
      <c r="F2258">
        <v>1</v>
      </c>
      <c r="G2258">
        <v>1</v>
      </c>
      <c r="H2258">
        <v>1</v>
      </c>
      <c r="I2258" t="s">
        <v>1035</v>
      </c>
      <c r="J2258" t="s">
        <v>3</v>
      </c>
      <c r="K2258" t="s">
        <v>1036</v>
      </c>
      <c r="L2258">
        <v>1191</v>
      </c>
      <c r="N2258">
        <v>1013</v>
      </c>
      <c r="O2258" t="s">
        <v>1034</v>
      </c>
      <c r="P2258" t="s">
        <v>1034</v>
      </c>
      <c r="Q2258">
        <v>1</v>
      </c>
      <c r="X2258">
        <v>2.92</v>
      </c>
      <c r="Y2258">
        <v>0</v>
      </c>
      <c r="Z2258">
        <v>0</v>
      </c>
      <c r="AA2258">
        <v>0</v>
      </c>
      <c r="AB2258">
        <v>0</v>
      </c>
      <c r="AC2258">
        <v>0</v>
      </c>
      <c r="AD2258">
        <v>1</v>
      </c>
      <c r="AE2258">
        <v>2</v>
      </c>
      <c r="AF2258" t="s">
        <v>23</v>
      </c>
      <c r="AG2258">
        <v>2.5112000000000001</v>
      </c>
      <c r="AH2258">
        <v>2</v>
      </c>
      <c r="AI2258">
        <v>382003967</v>
      </c>
      <c r="AJ2258">
        <v>2258</v>
      </c>
      <c r="AK2258">
        <v>0</v>
      </c>
      <c r="AL2258">
        <v>0</v>
      </c>
      <c r="AM2258">
        <v>0</v>
      </c>
      <c r="AN2258">
        <v>0</v>
      </c>
      <c r="AO2258">
        <v>0</v>
      </c>
      <c r="AP2258">
        <v>0</v>
      </c>
      <c r="AQ2258">
        <v>0</v>
      </c>
      <c r="AR2258">
        <v>0</v>
      </c>
    </row>
    <row r="2259" spans="1:44" x14ac:dyDescent="0.25">
      <c r="A2259">
        <f>ROW(Source!A884)</f>
        <v>884</v>
      </c>
      <c r="B2259">
        <v>382003975</v>
      </c>
      <c r="C2259">
        <v>382003965</v>
      </c>
      <c r="D2259">
        <v>342764897</v>
      </c>
      <c r="E2259">
        <v>1</v>
      </c>
      <c r="F2259">
        <v>1</v>
      </c>
      <c r="G2259">
        <v>1</v>
      </c>
      <c r="H2259">
        <v>2</v>
      </c>
      <c r="I2259" t="s">
        <v>1271</v>
      </c>
      <c r="J2259" t="s">
        <v>1272</v>
      </c>
      <c r="K2259" t="s">
        <v>1273</v>
      </c>
      <c r="L2259">
        <v>1368</v>
      </c>
      <c r="N2259">
        <v>1011</v>
      </c>
      <c r="O2259" t="s">
        <v>1040</v>
      </c>
      <c r="P2259" t="s">
        <v>1040</v>
      </c>
      <c r="Q2259">
        <v>1</v>
      </c>
      <c r="X2259">
        <v>1.1499999999999999</v>
      </c>
      <c r="Y2259">
        <v>0</v>
      </c>
      <c r="Z2259">
        <v>1574.27</v>
      </c>
      <c r="AA2259">
        <v>687.23</v>
      </c>
      <c r="AB2259">
        <v>0</v>
      </c>
      <c r="AC2259">
        <v>0</v>
      </c>
      <c r="AD2259">
        <v>1</v>
      </c>
      <c r="AE2259">
        <v>0</v>
      </c>
      <c r="AF2259" t="s">
        <v>23</v>
      </c>
      <c r="AG2259">
        <v>0.98899999999999988</v>
      </c>
      <c r="AH2259">
        <v>2</v>
      </c>
      <c r="AI2259">
        <v>382003968</v>
      </c>
      <c r="AJ2259">
        <v>2259</v>
      </c>
      <c r="AK2259">
        <v>0</v>
      </c>
      <c r="AL2259">
        <v>0</v>
      </c>
      <c r="AM2259">
        <v>0</v>
      </c>
      <c r="AN2259">
        <v>0</v>
      </c>
      <c r="AO2259">
        <v>0</v>
      </c>
      <c r="AP2259">
        <v>0</v>
      </c>
      <c r="AQ2259">
        <v>0</v>
      </c>
      <c r="AR2259">
        <v>0</v>
      </c>
    </row>
    <row r="2260" spans="1:44" x14ac:dyDescent="0.25">
      <c r="A2260">
        <f>ROW(Source!A884)</f>
        <v>884</v>
      </c>
      <c r="B2260">
        <v>382003976</v>
      </c>
      <c r="C2260">
        <v>382003965</v>
      </c>
      <c r="D2260">
        <v>342765091</v>
      </c>
      <c r="E2260">
        <v>1</v>
      </c>
      <c r="F2260">
        <v>1</v>
      </c>
      <c r="G2260">
        <v>1</v>
      </c>
      <c r="H2260">
        <v>2</v>
      </c>
      <c r="I2260" t="s">
        <v>1331</v>
      </c>
      <c r="J2260" t="s">
        <v>1332</v>
      </c>
      <c r="K2260" t="s">
        <v>1333</v>
      </c>
      <c r="L2260">
        <v>1368</v>
      </c>
      <c r="N2260">
        <v>1011</v>
      </c>
      <c r="O2260" t="s">
        <v>1040</v>
      </c>
      <c r="P2260" t="s">
        <v>1040</v>
      </c>
      <c r="Q2260">
        <v>1</v>
      </c>
      <c r="X2260">
        <v>1.3</v>
      </c>
      <c r="Y2260">
        <v>0</v>
      </c>
      <c r="Z2260">
        <v>1831.17</v>
      </c>
      <c r="AA2260">
        <v>687.23</v>
      </c>
      <c r="AB2260">
        <v>0</v>
      </c>
      <c r="AC2260">
        <v>0</v>
      </c>
      <c r="AD2260">
        <v>1</v>
      </c>
      <c r="AE2260">
        <v>0</v>
      </c>
      <c r="AF2260" t="s">
        <v>23</v>
      </c>
      <c r="AG2260">
        <v>1.1180000000000001</v>
      </c>
      <c r="AH2260">
        <v>2</v>
      </c>
      <c r="AI2260">
        <v>382003969</v>
      </c>
      <c r="AJ2260">
        <v>2260</v>
      </c>
      <c r="AK2260">
        <v>0</v>
      </c>
      <c r="AL2260">
        <v>0</v>
      </c>
      <c r="AM2260">
        <v>0</v>
      </c>
      <c r="AN2260">
        <v>0</v>
      </c>
      <c r="AO2260">
        <v>0</v>
      </c>
      <c r="AP2260">
        <v>0</v>
      </c>
      <c r="AQ2260">
        <v>0</v>
      </c>
      <c r="AR2260">
        <v>0</v>
      </c>
    </row>
    <row r="2261" spans="1:44" x14ac:dyDescent="0.25">
      <c r="A2261">
        <f>ROW(Source!A884)</f>
        <v>884</v>
      </c>
      <c r="B2261">
        <v>382003977</v>
      </c>
      <c r="C2261">
        <v>382003965</v>
      </c>
      <c r="D2261">
        <v>342765593</v>
      </c>
      <c r="E2261">
        <v>1</v>
      </c>
      <c r="F2261">
        <v>1</v>
      </c>
      <c r="G2261">
        <v>1</v>
      </c>
      <c r="H2261">
        <v>2</v>
      </c>
      <c r="I2261" t="s">
        <v>1218</v>
      </c>
      <c r="J2261" t="s">
        <v>1219</v>
      </c>
      <c r="K2261" t="s">
        <v>1220</v>
      </c>
      <c r="L2261">
        <v>1368</v>
      </c>
      <c r="N2261">
        <v>1011</v>
      </c>
      <c r="O2261" t="s">
        <v>1040</v>
      </c>
      <c r="P2261" t="s">
        <v>1040</v>
      </c>
      <c r="Q2261">
        <v>1</v>
      </c>
      <c r="X2261">
        <v>0.47</v>
      </c>
      <c r="Y2261">
        <v>0</v>
      </c>
      <c r="Z2261">
        <v>1043.1400000000001</v>
      </c>
      <c r="AA2261">
        <v>597.98</v>
      </c>
      <c r="AB2261">
        <v>0</v>
      </c>
      <c r="AC2261">
        <v>0</v>
      </c>
      <c r="AD2261">
        <v>1</v>
      </c>
      <c r="AE2261">
        <v>0</v>
      </c>
      <c r="AF2261" t="s">
        <v>23</v>
      </c>
      <c r="AG2261">
        <v>0.40419999999999995</v>
      </c>
      <c r="AH2261">
        <v>2</v>
      </c>
      <c r="AI2261">
        <v>382003970</v>
      </c>
      <c r="AJ2261">
        <v>2261</v>
      </c>
      <c r="AK2261">
        <v>0</v>
      </c>
      <c r="AL2261">
        <v>0</v>
      </c>
      <c r="AM2261">
        <v>0</v>
      </c>
      <c r="AN2261">
        <v>0</v>
      </c>
      <c r="AO2261">
        <v>0</v>
      </c>
      <c r="AP2261">
        <v>0</v>
      </c>
      <c r="AQ2261">
        <v>0</v>
      </c>
      <c r="AR2261">
        <v>0</v>
      </c>
    </row>
    <row r="2262" spans="1:44" x14ac:dyDescent="0.25">
      <c r="A2262">
        <f>ROW(Source!A884)</f>
        <v>884</v>
      </c>
      <c r="B2262">
        <v>382003978</v>
      </c>
      <c r="C2262">
        <v>382003965</v>
      </c>
      <c r="D2262">
        <v>342715725</v>
      </c>
      <c r="E2262">
        <v>1</v>
      </c>
      <c r="F2262">
        <v>1</v>
      </c>
      <c r="G2262">
        <v>1</v>
      </c>
      <c r="H2262">
        <v>3</v>
      </c>
      <c r="I2262" t="s">
        <v>1222</v>
      </c>
      <c r="J2262" t="s">
        <v>1223</v>
      </c>
      <c r="K2262" t="s">
        <v>1224</v>
      </c>
      <c r="L2262">
        <v>1339</v>
      </c>
      <c r="N2262">
        <v>1007</v>
      </c>
      <c r="O2262" t="s">
        <v>686</v>
      </c>
      <c r="P2262" t="s">
        <v>686</v>
      </c>
      <c r="Q2262">
        <v>1</v>
      </c>
      <c r="X2262">
        <v>2</v>
      </c>
      <c r="Y2262">
        <v>35.71</v>
      </c>
      <c r="Z2262">
        <v>0</v>
      </c>
      <c r="AA2262">
        <v>0</v>
      </c>
      <c r="AB2262">
        <v>0</v>
      </c>
      <c r="AC2262">
        <v>0</v>
      </c>
      <c r="AD2262">
        <v>1</v>
      </c>
      <c r="AE2262">
        <v>0</v>
      </c>
      <c r="AF2262" t="s">
        <v>14</v>
      </c>
      <c r="AG2262">
        <v>0</v>
      </c>
      <c r="AH2262">
        <v>2</v>
      </c>
      <c r="AI2262">
        <v>382003971</v>
      </c>
      <c r="AJ2262">
        <v>2262</v>
      </c>
      <c r="AK2262">
        <v>0</v>
      </c>
      <c r="AL2262">
        <v>0</v>
      </c>
      <c r="AM2262">
        <v>0</v>
      </c>
      <c r="AN2262">
        <v>0</v>
      </c>
      <c r="AO2262">
        <v>0</v>
      </c>
      <c r="AP2262">
        <v>0</v>
      </c>
      <c r="AQ2262">
        <v>0</v>
      </c>
      <c r="AR2262">
        <v>0</v>
      </c>
    </row>
    <row r="2263" spans="1:44" x14ac:dyDescent="0.25">
      <c r="A2263">
        <f>ROW(Source!A884)</f>
        <v>884</v>
      </c>
      <c r="B2263">
        <v>382003979</v>
      </c>
      <c r="C2263">
        <v>382003965</v>
      </c>
      <c r="D2263">
        <v>342641328</v>
      </c>
      <c r="E2263">
        <v>113</v>
      </c>
      <c r="F2263">
        <v>1</v>
      </c>
      <c r="G2263">
        <v>1</v>
      </c>
      <c r="H2263">
        <v>3</v>
      </c>
      <c r="I2263" t="s">
        <v>1337</v>
      </c>
      <c r="J2263" t="s">
        <v>3</v>
      </c>
      <c r="K2263" t="s">
        <v>1340</v>
      </c>
      <c r="L2263">
        <v>1339</v>
      </c>
      <c r="N2263">
        <v>1007</v>
      </c>
      <c r="O2263" t="s">
        <v>686</v>
      </c>
      <c r="P2263" t="s">
        <v>686</v>
      </c>
      <c r="Q2263">
        <v>1</v>
      </c>
      <c r="X2263">
        <v>17.399999999999999</v>
      </c>
      <c r="Y2263">
        <v>0</v>
      </c>
      <c r="Z2263">
        <v>0</v>
      </c>
      <c r="AA2263">
        <v>0</v>
      </c>
      <c r="AB2263">
        <v>0</v>
      </c>
      <c r="AC2263">
        <v>0</v>
      </c>
      <c r="AD2263">
        <v>0</v>
      </c>
      <c r="AE2263">
        <v>0</v>
      </c>
      <c r="AF2263" t="s">
        <v>14</v>
      </c>
      <c r="AG2263">
        <v>0</v>
      </c>
      <c r="AH2263">
        <v>2</v>
      </c>
      <c r="AI2263">
        <v>382003972</v>
      </c>
      <c r="AJ2263">
        <v>2263</v>
      </c>
      <c r="AK2263">
        <v>0</v>
      </c>
      <c r="AL2263">
        <v>0</v>
      </c>
      <c r="AM2263">
        <v>0</v>
      </c>
      <c r="AN2263">
        <v>0</v>
      </c>
      <c r="AO2263">
        <v>0</v>
      </c>
      <c r="AP2263">
        <v>0</v>
      </c>
      <c r="AQ2263">
        <v>0</v>
      </c>
      <c r="AR2263">
        <v>0</v>
      </c>
    </row>
    <row r="2264" spans="1:44" x14ac:dyDescent="0.25">
      <c r="A2264">
        <f>ROW(Source!A885)</f>
        <v>885</v>
      </c>
      <c r="B2264">
        <v>382003990</v>
      </c>
      <c r="C2264">
        <v>382003980</v>
      </c>
      <c r="D2264">
        <v>342640212</v>
      </c>
      <c r="E2264">
        <v>113</v>
      </c>
      <c r="F2264">
        <v>1</v>
      </c>
      <c r="G2264">
        <v>1</v>
      </c>
      <c r="H2264">
        <v>1</v>
      </c>
      <c r="I2264" t="s">
        <v>1266</v>
      </c>
      <c r="J2264" t="s">
        <v>3</v>
      </c>
      <c r="K2264" t="s">
        <v>1267</v>
      </c>
      <c r="L2264">
        <v>1191</v>
      </c>
      <c r="N2264">
        <v>1013</v>
      </c>
      <c r="O2264" t="s">
        <v>1034</v>
      </c>
      <c r="P2264" t="s">
        <v>1034</v>
      </c>
      <c r="Q2264">
        <v>1</v>
      </c>
      <c r="X2264">
        <v>14.4</v>
      </c>
      <c r="Y2264">
        <v>0</v>
      </c>
      <c r="Z2264">
        <v>0</v>
      </c>
      <c r="AA2264">
        <v>0</v>
      </c>
      <c r="AB2264">
        <v>577.89</v>
      </c>
      <c r="AC2264">
        <v>0</v>
      </c>
      <c r="AD2264">
        <v>1</v>
      </c>
      <c r="AE2264">
        <v>1</v>
      </c>
      <c r="AF2264" t="s">
        <v>23</v>
      </c>
      <c r="AG2264">
        <v>12.384</v>
      </c>
      <c r="AH2264">
        <v>2</v>
      </c>
      <c r="AI2264">
        <v>382003981</v>
      </c>
      <c r="AJ2264">
        <v>2264</v>
      </c>
      <c r="AK2264">
        <v>0</v>
      </c>
      <c r="AL2264">
        <v>0</v>
      </c>
      <c r="AM2264">
        <v>0</v>
      </c>
      <c r="AN2264">
        <v>0</v>
      </c>
      <c r="AO2264">
        <v>0</v>
      </c>
      <c r="AP2264">
        <v>0</v>
      </c>
      <c r="AQ2264">
        <v>0</v>
      </c>
      <c r="AR2264">
        <v>0</v>
      </c>
    </row>
    <row r="2265" spans="1:44" x14ac:dyDescent="0.25">
      <c r="A2265">
        <f>ROW(Source!A885)</f>
        <v>885</v>
      </c>
      <c r="B2265">
        <v>382003991</v>
      </c>
      <c r="C2265">
        <v>382003980</v>
      </c>
      <c r="D2265">
        <v>342640393</v>
      </c>
      <c r="E2265">
        <v>113</v>
      </c>
      <c r="F2265">
        <v>1</v>
      </c>
      <c r="G2265">
        <v>1</v>
      </c>
      <c r="H2265">
        <v>1</v>
      </c>
      <c r="I2265" t="s">
        <v>1035</v>
      </c>
      <c r="J2265" t="s">
        <v>3</v>
      </c>
      <c r="K2265" t="s">
        <v>1036</v>
      </c>
      <c r="L2265">
        <v>1191</v>
      </c>
      <c r="N2265">
        <v>1013</v>
      </c>
      <c r="O2265" t="s">
        <v>1034</v>
      </c>
      <c r="P2265" t="s">
        <v>1034</v>
      </c>
      <c r="Q2265">
        <v>1</v>
      </c>
      <c r="X2265">
        <v>7.0000000000000007E-2</v>
      </c>
      <c r="Y2265">
        <v>0</v>
      </c>
      <c r="Z2265">
        <v>0</v>
      </c>
      <c r="AA2265">
        <v>0</v>
      </c>
      <c r="AB2265">
        <v>0</v>
      </c>
      <c r="AC2265">
        <v>0</v>
      </c>
      <c r="AD2265">
        <v>1</v>
      </c>
      <c r="AE2265">
        <v>2</v>
      </c>
      <c r="AF2265" t="s">
        <v>23</v>
      </c>
      <c r="AG2265">
        <v>6.0200000000000004E-2</v>
      </c>
      <c r="AH2265">
        <v>2</v>
      </c>
      <c r="AI2265">
        <v>382003982</v>
      </c>
      <c r="AJ2265">
        <v>2265</v>
      </c>
      <c r="AK2265">
        <v>0</v>
      </c>
      <c r="AL2265">
        <v>0</v>
      </c>
      <c r="AM2265">
        <v>0</v>
      </c>
      <c r="AN2265">
        <v>0</v>
      </c>
      <c r="AO2265">
        <v>0</v>
      </c>
      <c r="AP2265">
        <v>0</v>
      </c>
      <c r="AQ2265">
        <v>0</v>
      </c>
      <c r="AR2265">
        <v>0</v>
      </c>
    </row>
    <row r="2266" spans="1:44" x14ac:dyDescent="0.25">
      <c r="A2266">
        <f>ROW(Source!A885)</f>
        <v>885</v>
      </c>
      <c r="B2266">
        <v>382003992</v>
      </c>
      <c r="C2266">
        <v>382003980</v>
      </c>
      <c r="D2266">
        <v>342764741</v>
      </c>
      <c r="E2266">
        <v>1</v>
      </c>
      <c r="F2266">
        <v>1</v>
      </c>
      <c r="G2266">
        <v>1</v>
      </c>
      <c r="H2266">
        <v>2</v>
      </c>
      <c r="I2266" t="s">
        <v>1341</v>
      </c>
      <c r="J2266" t="s">
        <v>1342</v>
      </c>
      <c r="K2266" t="s">
        <v>1343</v>
      </c>
      <c r="L2266">
        <v>1368</v>
      </c>
      <c r="N2266">
        <v>1011</v>
      </c>
      <c r="O2266" t="s">
        <v>1040</v>
      </c>
      <c r="P2266" t="s">
        <v>1040</v>
      </c>
      <c r="Q2266">
        <v>1</v>
      </c>
      <c r="X2266">
        <v>0.02</v>
      </c>
      <c r="Y2266">
        <v>0</v>
      </c>
      <c r="Z2266">
        <v>1552.12</v>
      </c>
      <c r="AA2266">
        <v>803.25</v>
      </c>
      <c r="AB2266">
        <v>0</v>
      </c>
      <c r="AC2266">
        <v>0</v>
      </c>
      <c r="AD2266">
        <v>1</v>
      </c>
      <c r="AE2266">
        <v>0</v>
      </c>
      <c r="AF2266" t="s">
        <v>23</v>
      </c>
      <c r="AG2266">
        <v>1.72E-2</v>
      </c>
      <c r="AH2266">
        <v>2</v>
      </c>
      <c r="AI2266">
        <v>382003983</v>
      </c>
      <c r="AJ2266">
        <v>2266</v>
      </c>
      <c r="AK2266">
        <v>0</v>
      </c>
      <c r="AL2266">
        <v>0</v>
      </c>
      <c r="AM2266">
        <v>0</v>
      </c>
      <c r="AN2266">
        <v>0</v>
      </c>
      <c r="AO2266">
        <v>0</v>
      </c>
      <c r="AP2266">
        <v>0</v>
      </c>
      <c r="AQ2266">
        <v>0</v>
      </c>
      <c r="AR2266">
        <v>0</v>
      </c>
    </row>
    <row r="2267" spans="1:44" x14ac:dyDescent="0.25">
      <c r="A2267">
        <f>ROW(Source!A885)</f>
        <v>885</v>
      </c>
      <c r="B2267">
        <v>382003993</v>
      </c>
      <c r="C2267">
        <v>382003980</v>
      </c>
      <c r="D2267">
        <v>342764897</v>
      </c>
      <c r="E2267">
        <v>1</v>
      </c>
      <c r="F2267">
        <v>1</v>
      </c>
      <c r="G2267">
        <v>1</v>
      </c>
      <c r="H2267">
        <v>2</v>
      </c>
      <c r="I2267" t="s">
        <v>1271</v>
      </c>
      <c r="J2267" t="s">
        <v>1272</v>
      </c>
      <c r="K2267" t="s">
        <v>1273</v>
      </c>
      <c r="L2267">
        <v>1368</v>
      </c>
      <c r="N2267">
        <v>1011</v>
      </c>
      <c r="O2267" t="s">
        <v>1040</v>
      </c>
      <c r="P2267" t="s">
        <v>1040</v>
      </c>
      <c r="Q2267">
        <v>1</v>
      </c>
      <c r="X2267">
        <v>0.03</v>
      </c>
      <c r="Y2267">
        <v>0</v>
      </c>
      <c r="Z2267">
        <v>1574.27</v>
      </c>
      <c r="AA2267">
        <v>687.23</v>
      </c>
      <c r="AB2267">
        <v>0</v>
      </c>
      <c r="AC2267">
        <v>0</v>
      </c>
      <c r="AD2267">
        <v>1</v>
      </c>
      <c r="AE2267">
        <v>0</v>
      </c>
      <c r="AF2267" t="s">
        <v>23</v>
      </c>
      <c r="AG2267">
        <v>2.58E-2</v>
      </c>
      <c r="AH2267">
        <v>2</v>
      </c>
      <c r="AI2267">
        <v>382003984</v>
      </c>
      <c r="AJ2267">
        <v>2267</v>
      </c>
      <c r="AK2267">
        <v>0</v>
      </c>
      <c r="AL2267">
        <v>0</v>
      </c>
      <c r="AM2267">
        <v>0</v>
      </c>
      <c r="AN2267">
        <v>0</v>
      </c>
      <c r="AO2267">
        <v>0</v>
      </c>
      <c r="AP2267">
        <v>0</v>
      </c>
      <c r="AQ2267">
        <v>0</v>
      </c>
      <c r="AR2267">
        <v>0</v>
      </c>
    </row>
    <row r="2268" spans="1:44" x14ac:dyDescent="0.25">
      <c r="A2268">
        <f>ROW(Source!A885)</f>
        <v>885</v>
      </c>
      <c r="B2268">
        <v>382003994</v>
      </c>
      <c r="C2268">
        <v>382003980</v>
      </c>
      <c r="D2268">
        <v>342765167</v>
      </c>
      <c r="E2268">
        <v>1</v>
      </c>
      <c r="F2268">
        <v>1</v>
      </c>
      <c r="G2268">
        <v>1</v>
      </c>
      <c r="H2268">
        <v>2</v>
      </c>
      <c r="I2268" t="s">
        <v>1344</v>
      </c>
      <c r="J2268" t="s">
        <v>1345</v>
      </c>
      <c r="K2268" t="s">
        <v>1346</v>
      </c>
      <c r="L2268">
        <v>1368</v>
      </c>
      <c r="N2268">
        <v>1011</v>
      </c>
      <c r="O2268" t="s">
        <v>1040</v>
      </c>
      <c r="P2268" t="s">
        <v>1040</v>
      </c>
      <c r="Q2268">
        <v>1</v>
      </c>
      <c r="X2268">
        <v>0.85</v>
      </c>
      <c r="Y2268">
        <v>0</v>
      </c>
      <c r="Z2268">
        <v>46.14</v>
      </c>
      <c r="AA2268">
        <v>0</v>
      </c>
      <c r="AB2268">
        <v>0</v>
      </c>
      <c r="AC2268">
        <v>0</v>
      </c>
      <c r="AD2268">
        <v>1</v>
      </c>
      <c r="AE2268">
        <v>0</v>
      </c>
      <c r="AF2268" t="s">
        <v>23</v>
      </c>
      <c r="AG2268">
        <v>0.73099999999999998</v>
      </c>
      <c r="AH2268">
        <v>2</v>
      </c>
      <c r="AI2268">
        <v>382003985</v>
      </c>
      <c r="AJ2268">
        <v>2268</v>
      </c>
      <c r="AK2268">
        <v>0</v>
      </c>
      <c r="AL2268">
        <v>0</v>
      </c>
      <c r="AM2268">
        <v>0</v>
      </c>
      <c r="AN2268">
        <v>0</v>
      </c>
      <c r="AO2268">
        <v>0</v>
      </c>
      <c r="AP2268">
        <v>0</v>
      </c>
      <c r="AQ2268">
        <v>0</v>
      </c>
      <c r="AR2268">
        <v>0</v>
      </c>
    </row>
    <row r="2269" spans="1:44" x14ac:dyDescent="0.25">
      <c r="A2269">
        <f>ROW(Source!A885)</f>
        <v>885</v>
      </c>
      <c r="B2269">
        <v>382003995</v>
      </c>
      <c r="C2269">
        <v>382003980</v>
      </c>
      <c r="D2269">
        <v>342765643</v>
      </c>
      <c r="E2269">
        <v>1</v>
      </c>
      <c r="F2269">
        <v>1</v>
      </c>
      <c r="G2269">
        <v>1</v>
      </c>
      <c r="H2269">
        <v>2</v>
      </c>
      <c r="I2269" t="s">
        <v>1233</v>
      </c>
      <c r="J2269" t="s">
        <v>1234</v>
      </c>
      <c r="K2269" t="s">
        <v>1235</v>
      </c>
      <c r="L2269">
        <v>1368</v>
      </c>
      <c r="N2269">
        <v>1011</v>
      </c>
      <c r="O2269" t="s">
        <v>1040</v>
      </c>
      <c r="P2269" t="s">
        <v>1040</v>
      </c>
      <c r="Q2269">
        <v>1</v>
      </c>
      <c r="X2269">
        <v>0.02</v>
      </c>
      <c r="Y2269">
        <v>0</v>
      </c>
      <c r="Z2269">
        <v>477.92</v>
      </c>
      <c r="AA2269">
        <v>597.98</v>
      </c>
      <c r="AB2269">
        <v>0</v>
      </c>
      <c r="AC2269">
        <v>0</v>
      </c>
      <c r="AD2269">
        <v>1</v>
      </c>
      <c r="AE2269">
        <v>0</v>
      </c>
      <c r="AF2269" t="s">
        <v>23</v>
      </c>
      <c r="AG2269">
        <v>1.72E-2</v>
      </c>
      <c r="AH2269">
        <v>2</v>
      </c>
      <c r="AI2269">
        <v>382003986</v>
      </c>
      <c r="AJ2269">
        <v>2269</v>
      </c>
      <c r="AK2269">
        <v>0</v>
      </c>
      <c r="AL2269">
        <v>0</v>
      </c>
      <c r="AM2269">
        <v>0</v>
      </c>
      <c r="AN2269">
        <v>0</v>
      </c>
      <c r="AO2269">
        <v>0</v>
      </c>
      <c r="AP2269">
        <v>0</v>
      </c>
      <c r="AQ2269">
        <v>0</v>
      </c>
      <c r="AR2269">
        <v>0</v>
      </c>
    </row>
    <row r="2270" spans="1:44" x14ac:dyDescent="0.25">
      <c r="A2270">
        <f>ROW(Source!A885)</f>
        <v>885</v>
      </c>
      <c r="B2270">
        <v>382003996</v>
      </c>
      <c r="C2270">
        <v>382003980</v>
      </c>
      <c r="D2270">
        <v>342713880</v>
      </c>
      <c r="E2270">
        <v>1</v>
      </c>
      <c r="F2270">
        <v>1</v>
      </c>
      <c r="G2270">
        <v>1</v>
      </c>
      <c r="H2270">
        <v>3</v>
      </c>
      <c r="I2270" t="s">
        <v>1286</v>
      </c>
      <c r="J2270" t="s">
        <v>1287</v>
      </c>
      <c r="K2270" t="s">
        <v>1288</v>
      </c>
      <c r="L2270">
        <v>1348</v>
      </c>
      <c r="N2270">
        <v>1009</v>
      </c>
      <c r="O2270" t="s">
        <v>846</v>
      </c>
      <c r="P2270" t="s">
        <v>846</v>
      </c>
      <c r="Q2270">
        <v>1000</v>
      </c>
      <c r="X2270">
        <v>0.06</v>
      </c>
      <c r="Y2270">
        <v>23188.21</v>
      </c>
      <c r="Z2270">
        <v>0</v>
      </c>
      <c r="AA2270">
        <v>0</v>
      </c>
      <c r="AB2270">
        <v>0</v>
      </c>
      <c r="AC2270">
        <v>0</v>
      </c>
      <c r="AD2270">
        <v>1</v>
      </c>
      <c r="AE2270">
        <v>0</v>
      </c>
      <c r="AF2270" t="s">
        <v>14</v>
      </c>
      <c r="AG2270">
        <v>0</v>
      </c>
      <c r="AH2270">
        <v>2</v>
      </c>
      <c r="AI2270">
        <v>382003987</v>
      </c>
      <c r="AJ2270">
        <v>2270</v>
      </c>
      <c r="AK2270">
        <v>0</v>
      </c>
      <c r="AL2270">
        <v>0</v>
      </c>
      <c r="AM2270">
        <v>0</v>
      </c>
      <c r="AN2270">
        <v>0</v>
      </c>
      <c r="AO2270">
        <v>0</v>
      </c>
      <c r="AP2270">
        <v>0</v>
      </c>
      <c r="AQ2270">
        <v>0</v>
      </c>
      <c r="AR2270">
        <v>0</v>
      </c>
    </row>
    <row r="2271" spans="1:44" x14ac:dyDescent="0.25">
      <c r="A2271">
        <f>ROW(Source!A885)</f>
        <v>885</v>
      </c>
      <c r="B2271">
        <v>382003997</v>
      </c>
      <c r="C2271">
        <v>382003980</v>
      </c>
      <c r="D2271">
        <v>342718793</v>
      </c>
      <c r="E2271">
        <v>1</v>
      </c>
      <c r="F2271">
        <v>1</v>
      </c>
      <c r="G2271">
        <v>1</v>
      </c>
      <c r="H2271">
        <v>3</v>
      </c>
      <c r="I2271" t="s">
        <v>1293</v>
      </c>
      <c r="J2271" t="s">
        <v>1294</v>
      </c>
      <c r="K2271" t="s">
        <v>1295</v>
      </c>
      <c r="L2271">
        <v>1339</v>
      </c>
      <c r="N2271">
        <v>1007</v>
      </c>
      <c r="O2271" t="s">
        <v>686</v>
      </c>
      <c r="P2271" t="s">
        <v>686</v>
      </c>
      <c r="Q2271">
        <v>1</v>
      </c>
      <c r="X2271">
        <v>0.5</v>
      </c>
      <c r="Y2271">
        <v>565.20000000000005</v>
      </c>
      <c r="Z2271">
        <v>0</v>
      </c>
      <c r="AA2271">
        <v>0</v>
      </c>
      <c r="AB2271">
        <v>0</v>
      </c>
      <c r="AC2271">
        <v>0</v>
      </c>
      <c r="AD2271">
        <v>1</v>
      </c>
      <c r="AE2271">
        <v>0</v>
      </c>
      <c r="AF2271" t="s">
        <v>14</v>
      </c>
      <c r="AG2271">
        <v>0</v>
      </c>
      <c r="AH2271">
        <v>2</v>
      </c>
      <c r="AI2271">
        <v>382003988</v>
      </c>
      <c r="AJ2271">
        <v>2271</v>
      </c>
      <c r="AK2271">
        <v>0</v>
      </c>
      <c r="AL2271">
        <v>0</v>
      </c>
      <c r="AM2271">
        <v>0</v>
      </c>
      <c r="AN2271">
        <v>0</v>
      </c>
      <c r="AO2271">
        <v>0</v>
      </c>
      <c r="AP2271">
        <v>0</v>
      </c>
      <c r="AQ2271">
        <v>0</v>
      </c>
      <c r="AR2271">
        <v>0</v>
      </c>
    </row>
    <row r="2272" spans="1:44" x14ac:dyDescent="0.25">
      <c r="A2272">
        <f>ROW(Source!A885)</f>
        <v>885</v>
      </c>
      <c r="B2272">
        <v>382003998</v>
      </c>
      <c r="C2272">
        <v>382003980</v>
      </c>
      <c r="D2272">
        <v>342641516</v>
      </c>
      <c r="E2272">
        <v>113</v>
      </c>
      <c r="F2272">
        <v>1</v>
      </c>
      <c r="G2272">
        <v>1</v>
      </c>
      <c r="H2272">
        <v>3</v>
      </c>
      <c r="I2272" t="s">
        <v>1347</v>
      </c>
      <c r="J2272" t="s">
        <v>3</v>
      </c>
      <c r="K2272" t="s">
        <v>1348</v>
      </c>
      <c r="L2272">
        <v>1348</v>
      </c>
      <c r="N2272">
        <v>1009</v>
      </c>
      <c r="O2272" t="s">
        <v>846</v>
      </c>
      <c r="P2272" t="s">
        <v>846</v>
      </c>
      <c r="Q2272">
        <v>1000</v>
      </c>
      <c r="X2272">
        <v>7.14</v>
      </c>
      <c r="Y2272">
        <v>0</v>
      </c>
      <c r="Z2272">
        <v>0</v>
      </c>
      <c r="AA2272">
        <v>0</v>
      </c>
      <c r="AB2272">
        <v>0</v>
      </c>
      <c r="AC2272">
        <v>0</v>
      </c>
      <c r="AD2272">
        <v>0</v>
      </c>
      <c r="AE2272">
        <v>0</v>
      </c>
      <c r="AF2272" t="s">
        <v>14</v>
      </c>
      <c r="AG2272">
        <v>0</v>
      </c>
      <c r="AH2272">
        <v>2</v>
      </c>
      <c r="AI2272">
        <v>382003989</v>
      </c>
      <c r="AJ2272">
        <v>2272</v>
      </c>
      <c r="AK2272">
        <v>0</v>
      </c>
      <c r="AL2272">
        <v>0</v>
      </c>
      <c r="AM2272">
        <v>0</v>
      </c>
      <c r="AN2272">
        <v>0</v>
      </c>
      <c r="AO2272">
        <v>0</v>
      </c>
      <c r="AP2272">
        <v>0</v>
      </c>
      <c r="AQ2272">
        <v>0</v>
      </c>
      <c r="AR2272">
        <v>0</v>
      </c>
    </row>
    <row r="2273" spans="1:44" x14ac:dyDescent="0.25">
      <c r="A2273">
        <f>ROW(Source!A886)</f>
        <v>886</v>
      </c>
      <c r="B2273">
        <v>382004007</v>
      </c>
      <c r="C2273">
        <v>382003999</v>
      </c>
      <c r="D2273">
        <v>342640222</v>
      </c>
      <c r="E2273">
        <v>113</v>
      </c>
      <c r="F2273">
        <v>1</v>
      </c>
      <c r="G2273">
        <v>1</v>
      </c>
      <c r="H2273">
        <v>1</v>
      </c>
      <c r="I2273" t="s">
        <v>1047</v>
      </c>
      <c r="J2273" t="s">
        <v>3</v>
      </c>
      <c r="K2273" t="s">
        <v>1048</v>
      </c>
      <c r="L2273">
        <v>1191</v>
      </c>
      <c r="N2273">
        <v>1013</v>
      </c>
      <c r="O2273" t="s">
        <v>1034</v>
      </c>
      <c r="P2273" t="s">
        <v>1034</v>
      </c>
      <c r="Q2273">
        <v>1</v>
      </c>
      <c r="X2273">
        <v>8.9600000000000009</v>
      </c>
      <c r="Y2273">
        <v>0</v>
      </c>
      <c r="Z2273">
        <v>0</v>
      </c>
      <c r="AA2273">
        <v>0</v>
      </c>
      <c r="AB2273">
        <v>597.98</v>
      </c>
      <c r="AC2273">
        <v>0</v>
      </c>
      <c r="AD2273">
        <v>1</v>
      </c>
      <c r="AE2273">
        <v>1</v>
      </c>
      <c r="AF2273" t="s">
        <v>23</v>
      </c>
      <c r="AG2273">
        <v>7.7056000000000004</v>
      </c>
      <c r="AH2273">
        <v>2</v>
      </c>
      <c r="AI2273">
        <v>382004000</v>
      </c>
      <c r="AJ2273">
        <v>2273</v>
      </c>
      <c r="AK2273">
        <v>0</v>
      </c>
      <c r="AL2273">
        <v>0</v>
      </c>
      <c r="AM2273">
        <v>0</v>
      </c>
      <c r="AN2273">
        <v>0</v>
      </c>
      <c r="AO2273">
        <v>0</v>
      </c>
      <c r="AP2273">
        <v>0</v>
      </c>
      <c r="AQ2273">
        <v>0</v>
      </c>
      <c r="AR2273">
        <v>0</v>
      </c>
    </row>
    <row r="2274" spans="1:44" x14ac:dyDescent="0.25">
      <c r="A2274">
        <f>ROW(Source!A886)</f>
        <v>886</v>
      </c>
      <c r="B2274">
        <v>382004008</v>
      </c>
      <c r="C2274">
        <v>382003999</v>
      </c>
      <c r="D2274">
        <v>342640393</v>
      </c>
      <c r="E2274">
        <v>113</v>
      </c>
      <c r="F2274">
        <v>1</v>
      </c>
      <c r="G2274">
        <v>1</v>
      </c>
      <c r="H2274">
        <v>1</v>
      </c>
      <c r="I2274" t="s">
        <v>1035</v>
      </c>
      <c r="J2274" t="s">
        <v>3</v>
      </c>
      <c r="K2274" t="s">
        <v>1036</v>
      </c>
      <c r="L2274">
        <v>1191</v>
      </c>
      <c r="N2274">
        <v>1013</v>
      </c>
      <c r="O2274" t="s">
        <v>1034</v>
      </c>
      <c r="P2274" t="s">
        <v>1034</v>
      </c>
      <c r="Q2274">
        <v>1</v>
      </c>
      <c r="X2274">
        <v>0.04</v>
      </c>
      <c r="Y2274">
        <v>0</v>
      </c>
      <c r="Z2274">
        <v>0</v>
      </c>
      <c r="AA2274">
        <v>0</v>
      </c>
      <c r="AB2274">
        <v>0</v>
      </c>
      <c r="AC2274">
        <v>0</v>
      </c>
      <c r="AD2274">
        <v>1</v>
      </c>
      <c r="AE2274">
        <v>2</v>
      </c>
      <c r="AF2274" t="s">
        <v>23</v>
      </c>
      <c r="AG2274">
        <v>3.44E-2</v>
      </c>
      <c r="AH2274">
        <v>2</v>
      </c>
      <c r="AI2274">
        <v>382004001</v>
      </c>
      <c r="AJ2274">
        <v>2274</v>
      </c>
      <c r="AK2274">
        <v>0</v>
      </c>
      <c r="AL2274">
        <v>0</v>
      </c>
      <c r="AM2274">
        <v>0</v>
      </c>
      <c r="AN2274">
        <v>0</v>
      </c>
      <c r="AO2274">
        <v>0</v>
      </c>
      <c r="AP2274">
        <v>0</v>
      </c>
      <c r="AQ2274">
        <v>0</v>
      </c>
      <c r="AR2274">
        <v>0</v>
      </c>
    </row>
    <row r="2275" spans="1:44" x14ac:dyDescent="0.25">
      <c r="A2275">
        <f>ROW(Source!A886)</f>
        <v>886</v>
      </c>
      <c r="B2275">
        <v>382004009</v>
      </c>
      <c r="C2275">
        <v>382003999</v>
      </c>
      <c r="D2275">
        <v>342764741</v>
      </c>
      <c r="E2275">
        <v>1</v>
      </c>
      <c r="F2275">
        <v>1</v>
      </c>
      <c r="G2275">
        <v>1</v>
      </c>
      <c r="H2275">
        <v>2</v>
      </c>
      <c r="I2275" t="s">
        <v>1341</v>
      </c>
      <c r="J2275" t="s">
        <v>1342</v>
      </c>
      <c r="K2275" t="s">
        <v>1343</v>
      </c>
      <c r="L2275">
        <v>1368</v>
      </c>
      <c r="N2275">
        <v>1011</v>
      </c>
      <c r="O2275" t="s">
        <v>1040</v>
      </c>
      <c r="P2275" t="s">
        <v>1040</v>
      </c>
      <c r="Q2275">
        <v>1</v>
      </c>
      <c r="X2275">
        <v>0.02</v>
      </c>
      <c r="Y2275">
        <v>0</v>
      </c>
      <c r="Z2275">
        <v>1552.12</v>
      </c>
      <c r="AA2275">
        <v>803.25</v>
      </c>
      <c r="AB2275">
        <v>0</v>
      </c>
      <c r="AC2275">
        <v>0</v>
      </c>
      <c r="AD2275">
        <v>1</v>
      </c>
      <c r="AE2275">
        <v>0</v>
      </c>
      <c r="AF2275" t="s">
        <v>23</v>
      </c>
      <c r="AG2275">
        <v>1.72E-2</v>
      </c>
      <c r="AH2275">
        <v>2</v>
      </c>
      <c r="AI2275">
        <v>382004002</v>
      </c>
      <c r="AJ2275">
        <v>2275</v>
      </c>
      <c r="AK2275">
        <v>0</v>
      </c>
      <c r="AL2275">
        <v>0</v>
      </c>
      <c r="AM2275">
        <v>0</v>
      </c>
      <c r="AN2275">
        <v>0</v>
      </c>
      <c r="AO2275">
        <v>0</v>
      </c>
      <c r="AP2275">
        <v>0</v>
      </c>
      <c r="AQ2275">
        <v>0</v>
      </c>
      <c r="AR2275">
        <v>0</v>
      </c>
    </row>
    <row r="2276" spans="1:44" x14ac:dyDescent="0.25">
      <c r="A2276">
        <f>ROW(Source!A886)</f>
        <v>886</v>
      </c>
      <c r="B2276">
        <v>382004010</v>
      </c>
      <c r="C2276">
        <v>382003999</v>
      </c>
      <c r="D2276">
        <v>342765167</v>
      </c>
      <c r="E2276">
        <v>1</v>
      </c>
      <c r="F2276">
        <v>1</v>
      </c>
      <c r="G2276">
        <v>1</v>
      </c>
      <c r="H2276">
        <v>2</v>
      </c>
      <c r="I2276" t="s">
        <v>1344</v>
      </c>
      <c r="J2276" t="s">
        <v>1345</v>
      </c>
      <c r="K2276" t="s">
        <v>1346</v>
      </c>
      <c r="L2276">
        <v>1368</v>
      </c>
      <c r="N2276">
        <v>1011</v>
      </c>
      <c r="O2276" t="s">
        <v>1040</v>
      </c>
      <c r="P2276" t="s">
        <v>1040</v>
      </c>
      <c r="Q2276">
        <v>1</v>
      </c>
      <c r="X2276">
        <v>1.21</v>
      </c>
      <c r="Y2276">
        <v>0</v>
      </c>
      <c r="Z2276">
        <v>46.14</v>
      </c>
      <c r="AA2276">
        <v>0</v>
      </c>
      <c r="AB2276">
        <v>0</v>
      </c>
      <c r="AC2276">
        <v>0</v>
      </c>
      <c r="AD2276">
        <v>1</v>
      </c>
      <c r="AE2276">
        <v>0</v>
      </c>
      <c r="AF2276" t="s">
        <v>23</v>
      </c>
      <c r="AG2276">
        <v>1.0406</v>
      </c>
      <c r="AH2276">
        <v>2</v>
      </c>
      <c r="AI2276">
        <v>382004003</v>
      </c>
      <c r="AJ2276">
        <v>2276</v>
      </c>
      <c r="AK2276">
        <v>0</v>
      </c>
      <c r="AL2276">
        <v>0</v>
      </c>
      <c r="AM2276">
        <v>0</v>
      </c>
      <c r="AN2276">
        <v>0</v>
      </c>
      <c r="AO2276">
        <v>0</v>
      </c>
      <c r="AP2276">
        <v>0</v>
      </c>
      <c r="AQ2276">
        <v>0</v>
      </c>
      <c r="AR2276">
        <v>0</v>
      </c>
    </row>
    <row r="2277" spans="1:44" x14ac:dyDescent="0.25">
      <c r="A2277">
        <f>ROW(Source!A886)</f>
        <v>886</v>
      </c>
      <c r="B2277">
        <v>382004011</v>
      </c>
      <c r="C2277">
        <v>382003999</v>
      </c>
      <c r="D2277">
        <v>342765643</v>
      </c>
      <c r="E2277">
        <v>1</v>
      </c>
      <c r="F2277">
        <v>1</v>
      </c>
      <c r="G2277">
        <v>1</v>
      </c>
      <c r="H2277">
        <v>2</v>
      </c>
      <c r="I2277" t="s">
        <v>1233</v>
      </c>
      <c r="J2277" t="s">
        <v>1234</v>
      </c>
      <c r="K2277" t="s">
        <v>1235</v>
      </c>
      <c r="L2277">
        <v>1368</v>
      </c>
      <c r="N2277">
        <v>1011</v>
      </c>
      <c r="O2277" t="s">
        <v>1040</v>
      </c>
      <c r="P2277" t="s">
        <v>1040</v>
      </c>
      <c r="Q2277">
        <v>1</v>
      </c>
      <c r="X2277">
        <v>0.02</v>
      </c>
      <c r="Y2277">
        <v>0</v>
      </c>
      <c r="Z2277">
        <v>477.92</v>
      </c>
      <c r="AA2277">
        <v>597.98</v>
      </c>
      <c r="AB2277">
        <v>0</v>
      </c>
      <c r="AC2277">
        <v>0</v>
      </c>
      <c r="AD2277">
        <v>1</v>
      </c>
      <c r="AE2277">
        <v>0</v>
      </c>
      <c r="AF2277" t="s">
        <v>23</v>
      </c>
      <c r="AG2277">
        <v>1.72E-2</v>
      </c>
      <c r="AH2277">
        <v>2</v>
      </c>
      <c r="AI2277">
        <v>382004004</v>
      </c>
      <c r="AJ2277">
        <v>2277</v>
      </c>
      <c r="AK2277">
        <v>0</v>
      </c>
      <c r="AL2277">
        <v>0</v>
      </c>
      <c r="AM2277">
        <v>0</v>
      </c>
      <c r="AN2277">
        <v>0</v>
      </c>
      <c r="AO2277">
        <v>0</v>
      </c>
      <c r="AP2277">
        <v>0</v>
      </c>
      <c r="AQ2277">
        <v>0</v>
      </c>
      <c r="AR2277">
        <v>0</v>
      </c>
    </row>
    <row r="2278" spans="1:44" x14ac:dyDescent="0.25">
      <c r="A2278">
        <f>ROW(Source!A886)</f>
        <v>886</v>
      </c>
      <c r="B2278">
        <v>382004012</v>
      </c>
      <c r="C2278">
        <v>382003999</v>
      </c>
      <c r="D2278">
        <v>342713880</v>
      </c>
      <c r="E2278">
        <v>1</v>
      </c>
      <c r="F2278">
        <v>1</v>
      </c>
      <c r="G2278">
        <v>1</v>
      </c>
      <c r="H2278">
        <v>3</v>
      </c>
      <c r="I2278" t="s">
        <v>1286</v>
      </c>
      <c r="J2278" t="s">
        <v>1287</v>
      </c>
      <c r="K2278" t="s">
        <v>1288</v>
      </c>
      <c r="L2278">
        <v>1348</v>
      </c>
      <c r="N2278">
        <v>1009</v>
      </c>
      <c r="O2278" t="s">
        <v>846</v>
      </c>
      <c r="P2278" t="s">
        <v>846</v>
      </c>
      <c r="Q2278">
        <v>1000</v>
      </c>
      <c r="X2278">
        <v>0.06</v>
      </c>
      <c r="Y2278">
        <v>23188.21</v>
      </c>
      <c r="Z2278">
        <v>0</v>
      </c>
      <c r="AA2278">
        <v>0</v>
      </c>
      <c r="AB2278">
        <v>0</v>
      </c>
      <c r="AC2278">
        <v>0</v>
      </c>
      <c r="AD2278">
        <v>1</v>
      </c>
      <c r="AE2278">
        <v>0</v>
      </c>
      <c r="AF2278" t="s">
        <v>14</v>
      </c>
      <c r="AG2278">
        <v>0</v>
      </c>
      <c r="AH2278">
        <v>2</v>
      </c>
      <c r="AI2278">
        <v>382004005</v>
      </c>
      <c r="AJ2278">
        <v>2278</v>
      </c>
      <c r="AK2278">
        <v>0</v>
      </c>
      <c r="AL2278">
        <v>0</v>
      </c>
      <c r="AM2278">
        <v>0</v>
      </c>
      <c r="AN2278">
        <v>0</v>
      </c>
      <c r="AO2278">
        <v>0</v>
      </c>
      <c r="AP2278">
        <v>0</v>
      </c>
      <c r="AQ2278">
        <v>0</v>
      </c>
      <c r="AR2278">
        <v>0</v>
      </c>
    </row>
    <row r="2279" spans="1:44" x14ac:dyDescent="0.25">
      <c r="A2279">
        <f>ROW(Source!A886)</f>
        <v>886</v>
      </c>
      <c r="B2279">
        <v>382004013</v>
      </c>
      <c r="C2279">
        <v>382003999</v>
      </c>
      <c r="D2279">
        <v>342641502</v>
      </c>
      <c r="E2279">
        <v>113</v>
      </c>
      <c r="F2279">
        <v>1</v>
      </c>
      <c r="G2279">
        <v>1</v>
      </c>
      <c r="H2279">
        <v>3</v>
      </c>
      <c r="I2279" t="s">
        <v>1321</v>
      </c>
      <c r="J2279" t="s">
        <v>3</v>
      </c>
      <c r="K2279" t="s">
        <v>1349</v>
      </c>
      <c r="L2279">
        <v>1348</v>
      </c>
      <c r="N2279">
        <v>1009</v>
      </c>
      <c r="O2279" t="s">
        <v>846</v>
      </c>
      <c r="P2279" t="s">
        <v>846</v>
      </c>
      <c r="Q2279">
        <v>1000</v>
      </c>
      <c r="X2279">
        <v>10.7</v>
      </c>
      <c r="Y2279">
        <v>0</v>
      </c>
      <c r="Z2279">
        <v>0</v>
      </c>
      <c r="AA2279">
        <v>0</v>
      </c>
      <c r="AB2279">
        <v>0</v>
      </c>
      <c r="AC2279">
        <v>0</v>
      </c>
      <c r="AD2279">
        <v>0</v>
      </c>
      <c r="AE2279">
        <v>0</v>
      </c>
      <c r="AF2279" t="s">
        <v>14</v>
      </c>
      <c r="AG2279">
        <v>0</v>
      </c>
      <c r="AH2279">
        <v>2</v>
      </c>
      <c r="AI2279">
        <v>382004006</v>
      </c>
      <c r="AJ2279">
        <v>2279</v>
      </c>
      <c r="AK2279">
        <v>0</v>
      </c>
      <c r="AL2279">
        <v>0</v>
      </c>
      <c r="AM2279">
        <v>0</v>
      </c>
      <c r="AN2279">
        <v>0</v>
      </c>
      <c r="AO2279">
        <v>0</v>
      </c>
      <c r="AP2279">
        <v>0</v>
      </c>
      <c r="AQ2279">
        <v>0</v>
      </c>
      <c r="AR2279">
        <v>0</v>
      </c>
    </row>
    <row r="2280" spans="1:44" x14ac:dyDescent="0.25">
      <c r="A2280">
        <f>ROW(Source!A887)</f>
        <v>887</v>
      </c>
      <c r="B2280">
        <v>382004022</v>
      </c>
      <c r="C2280">
        <v>382004014</v>
      </c>
      <c r="D2280">
        <v>342640222</v>
      </c>
      <c r="E2280">
        <v>113</v>
      </c>
      <c r="F2280">
        <v>1</v>
      </c>
      <c r="G2280">
        <v>1</v>
      </c>
      <c r="H2280">
        <v>1</v>
      </c>
      <c r="I2280" t="s">
        <v>1047</v>
      </c>
      <c r="J2280" t="s">
        <v>3</v>
      </c>
      <c r="K2280" t="s">
        <v>1048</v>
      </c>
      <c r="L2280">
        <v>1191</v>
      </c>
      <c r="N2280">
        <v>1013</v>
      </c>
      <c r="O2280" t="s">
        <v>1034</v>
      </c>
      <c r="P2280" t="s">
        <v>1034</v>
      </c>
      <c r="Q2280">
        <v>1</v>
      </c>
      <c r="X2280">
        <v>8.9600000000000009</v>
      </c>
      <c r="Y2280">
        <v>0</v>
      </c>
      <c r="Z2280">
        <v>0</v>
      </c>
      <c r="AA2280">
        <v>0</v>
      </c>
      <c r="AB2280">
        <v>597.98</v>
      </c>
      <c r="AC2280">
        <v>0</v>
      </c>
      <c r="AD2280">
        <v>1</v>
      </c>
      <c r="AE2280">
        <v>1</v>
      </c>
      <c r="AF2280" t="s">
        <v>23</v>
      </c>
      <c r="AG2280">
        <v>7.7056000000000004</v>
      </c>
      <c r="AH2280">
        <v>2</v>
      </c>
      <c r="AI2280">
        <v>382004015</v>
      </c>
      <c r="AJ2280">
        <v>2280</v>
      </c>
      <c r="AK2280">
        <v>0</v>
      </c>
      <c r="AL2280">
        <v>0</v>
      </c>
      <c r="AM2280">
        <v>0</v>
      </c>
      <c r="AN2280">
        <v>0</v>
      </c>
      <c r="AO2280">
        <v>0</v>
      </c>
      <c r="AP2280">
        <v>0</v>
      </c>
      <c r="AQ2280">
        <v>0</v>
      </c>
      <c r="AR2280">
        <v>0</v>
      </c>
    </row>
    <row r="2281" spans="1:44" x14ac:dyDescent="0.25">
      <c r="A2281">
        <f>ROW(Source!A887)</f>
        <v>887</v>
      </c>
      <c r="B2281">
        <v>382004023</v>
      </c>
      <c r="C2281">
        <v>382004014</v>
      </c>
      <c r="D2281">
        <v>342640393</v>
      </c>
      <c r="E2281">
        <v>113</v>
      </c>
      <c r="F2281">
        <v>1</v>
      </c>
      <c r="G2281">
        <v>1</v>
      </c>
      <c r="H2281">
        <v>1</v>
      </c>
      <c r="I2281" t="s">
        <v>1035</v>
      </c>
      <c r="J2281" t="s">
        <v>3</v>
      </c>
      <c r="K2281" t="s">
        <v>1036</v>
      </c>
      <c r="L2281">
        <v>1191</v>
      </c>
      <c r="N2281">
        <v>1013</v>
      </c>
      <c r="O2281" t="s">
        <v>1034</v>
      </c>
      <c r="P2281" t="s">
        <v>1034</v>
      </c>
      <c r="Q2281">
        <v>1</v>
      </c>
      <c r="X2281">
        <v>0.04</v>
      </c>
      <c r="Y2281">
        <v>0</v>
      </c>
      <c r="Z2281">
        <v>0</v>
      </c>
      <c r="AA2281">
        <v>0</v>
      </c>
      <c r="AB2281">
        <v>0</v>
      </c>
      <c r="AC2281">
        <v>0</v>
      </c>
      <c r="AD2281">
        <v>1</v>
      </c>
      <c r="AE2281">
        <v>2</v>
      </c>
      <c r="AF2281" t="s">
        <v>23</v>
      </c>
      <c r="AG2281">
        <v>3.44E-2</v>
      </c>
      <c r="AH2281">
        <v>2</v>
      </c>
      <c r="AI2281">
        <v>382004016</v>
      </c>
      <c r="AJ2281">
        <v>2281</v>
      </c>
      <c r="AK2281">
        <v>0</v>
      </c>
      <c r="AL2281">
        <v>0</v>
      </c>
      <c r="AM2281">
        <v>0</v>
      </c>
      <c r="AN2281">
        <v>0</v>
      </c>
      <c r="AO2281">
        <v>0</v>
      </c>
      <c r="AP2281">
        <v>0</v>
      </c>
      <c r="AQ2281">
        <v>0</v>
      </c>
      <c r="AR2281">
        <v>0</v>
      </c>
    </row>
    <row r="2282" spans="1:44" x14ac:dyDescent="0.25">
      <c r="A2282">
        <f>ROW(Source!A887)</f>
        <v>887</v>
      </c>
      <c r="B2282">
        <v>382004024</v>
      </c>
      <c r="C2282">
        <v>382004014</v>
      </c>
      <c r="D2282">
        <v>342764741</v>
      </c>
      <c r="E2282">
        <v>1</v>
      </c>
      <c r="F2282">
        <v>1</v>
      </c>
      <c r="G2282">
        <v>1</v>
      </c>
      <c r="H2282">
        <v>2</v>
      </c>
      <c r="I2282" t="s">
        <v>1341</v>
      </c>
      <c r="J2282" t="s">
        <v>1342</v>
      </c>
      <c r="K2282" t="s">
        <v>1343</v>
      </c>
      <c r="L2282">
        <v>1368</v>
      </c>
      <c r="N2282">
        <v>1011</v>
      </c>
      <c r="O2282" t="s">
        <v>1040</v>
      </c>
      <c r="P2282" t="s">
        <v>1040</v>
      </c>
      <c r="Q2282">
        <v>1</v>
      </c>
      <c r="X2282">
        <v>0.02</v>
      </c>
      <c r="Y2282">
        <v>0</v>
      </c>
      <c r="Z2282">
        <v>1552.12</v>
      </c>
      <c r="AA2282">
        <v>803.25</v>
      </c>
      <c r="AB2282">
        <v>0</v>
      </c>
      <c r="AC2282">
        <v>0</v>
      </c>
      <c r="AD2282">
        <v>1</v>
      </c>
      <c r="AE2282">
        <v>0</v>
      </c>
      <c r="AF2282" t="s">
        <v>23</v>
      </c>
      <c r="AG2282">
        <v>1.72E-2</v>
      </c>
      <c r="AH2282">
        <v>2</v>
      </c>
      <c r="AI2282">
        <v>382004017</v>
      </c>
      <c r="AJ2282">
        <v>2282</v>
      </c>
      <c r="AK2282">
        <v>0</v>
      </c>
      <c r="AL2282">
        <v>0</v>
      </c>
      <c r="AM2282">
        <v>0</v>
      </c>
      <c r="AN2282">
        <v>0</v>
      </c>
      <c r="AO2282">
        <v>0</v>
      </c>
      <c r="AP2282">
        <v>0</v>
      </c>
      <c r="AQ2282">
        <v>0</v>
      </c>
      <c r="AR2282">
        <v>0</v>
      </c>
    </row>
    <row r="2283" spans="1:44" x14ac:dyDescent="0.25">
      <c r="A2283">
        <f>ROW(Source!A887)</f>
        <v>887</v>
      </c>
      <c r="B2283">
        <v>382004025</v>
      </c>
      <c r="C2283">
        <v>382004014</v>
      </c>
      <c r="D2283">
        <v>342765167</v>
      </c>
      <c r="E2283">
        <v>1</v>
      </c>
      <c r="F2283">
        <v>1</v>
      </c>
      <c r="G2283">
        <v>1</v>
      </c>
      <c r="H2283">
        <v>2</v>
      </c>
      <c r="I2283" t="s">
        <v>1344</v>
      </c>
      <c r="J2283" t="s">
        <v>1345</v>
      </c>
      <c r="K2283" t="s">
        <v>1346</v>
      </c>
      <c r="L2283">
        <v>1368</v>
      </c>
      <c r="N2283">
        <v>1011</v>
      </c>
      <c r="O2283" t="s">
        <v>1040</v>
      </c>
      <c r="P2283" t="s">
        <v>1040</v>
      </c>
      <c r="Q2283">
        <v>1</v>
      </c>
      <c r="X2283">
        <v>0.81</v>
      </c>
      <c r="Y2283">
        <v>0</v>
      </c>
      <c r="Z2283">
        <v>46.14</v>
      </c>
      <c r="AA2283">
        <v>0</v>
      </c>
      <c r="AB2283">
        <v>0</v>
      </c>
      <c r="AC2283">
        <v>0</v>
      </c>
      <c r="AD2283">
        <v>1</v>
      </c>
      <c r="AE2283">
        <v>0</v>
      </c>
      <c r="AF2283" t="s">
        <v>23</v>
      </c>
      <c r="AG2283">
        <v>0.6966</v>
      </c>
      <c r="AH2283">
        <v>2</v>
      </c>
      <c r="AI2283">
        <v>382004018</v>
      </c>
      <c r="AJ2283">
        <v>2283</v>
      </c>
      <c r="AK2283">
        <v>0</v>
      </c>
      <c r="AL2283">
        <v>0</v>
      </c>
      <c r="AM2283">
        <v>0</v>
      </c>
      <c r="AN2283">
        <v>0</v>
      </c>
      <c r="AO2283">
        <v>0</v>
      </c>
      <c r="AP2283">
        <v>0</v>
      </c>
      <c r="AQ2283">
        <v>0</v>
      </c>
      <c r="AR2283">
        <v>0</v>
      </c>
    </row>
    <row r="2284" spans="1:44" x14ac:dyDescent="0.25">
      <c r="A2284">
        <f>ROW(Source!A887)</f>
        <v>887</v>
      </c>
      <c r="B2284">
        <v>382004026</v>
      </c>
      <c r="C2284">
        <v>382004014</v>
      </c>
      <c r="D2284">
        <v>342765643</v>
      </c>
      <c r="E2284">
        <v>1</v>
      </c>
      <c r="F2284">
        <v>1</v>
      </c>
      <c r="G2284">
        <v>1</v>
      </c>
      <c r="H2284">
        <v>2</v>
      </c>
      <c r="I2284" t="s">
        <v>1233</v>
      </c>
      <c r="J2284" t="s">
        <v>1234</v>
      </c>
      <c r="K2284" t="s">
        <v>1235</v>
      </c>
      <c r="L2284">
        <v>1368</v>
      </c>
      <c r="N2284">
        <v>1011</v>
      </c>
      <c r="O2284" t="s">
        <v>1040</v>
      </c>
      <c r="P2284" t="s">
        <v>1040</v>
      </c>
      <c r="Q2284">
        <v>1</v>
      </c>
      <c r="X2284">
        <v>0.02</v>
      </c>
      <c r="Y2284">
        <v>0</v>
      </c>
      <c r="Z2284">
        <v>477.92</v>
      </c>
      <c r="AA2284">
        <v>597.98</v>
      </c>
      <c r="AB2284">
        <v>0</v>
      </c>
      <c r="AC2284">
        <v>0</v>
      </c>
      <c r="AD2284">
        <v>1</v>
      </c>
      <c r="AE2284">
        <v>0</v>
      </c>
      <c r="AF2284" t="s">
        <v>23</v>
      </c>
      <c r="AG2284">
        <v>1.72E-2</v>
      </c>
      <c r="AH2284">
        <v>2</v>
      </c>
      <c r="AI2284">
        <v>382004019</v>
      </c>
      <c r="AJ2284">
        <v>2284</v>
      </c>
      <c r="AK2284">
        <v>0</v>
      </c>
      <c r="AL2284">
        <v>0</v>
      </c>
      <c r="AM2284">
        <v>0</v>
      </c>
      <c r="AN2284">
        <v>0</v>
      </c>
      <c r="AO2284">
        <v>0</v>
      </c>
      <c r="AP2284">
        <v>0</v>
      </c>
      <c r="AQ2284">
        <v>0</v>
      </c>
      <c r="AR2284">
        <v>0</v>
      </c>
    </row>
    <row r="2285" spans="1:44" x14ac:dyDescent="0.25">
      <c r="A2285">
        <f>ROW(Source!A887)</f>
        <v>887</v>
      </c>
      <c r="B2285">
        <v>382004027</v>
      </c>
      <c r="C2285">
        <v>382004014</v>
      </c>
      <c r="D2285">
        <v>342713880</v>
      </c>
      <c r="E2285">
        <v>1</v>
      </c>
      <c r="F2285">
        <v>1</v>
      </c>
      <c r="G2285">
        <v>1</v>
      </c>
      <c r="H2285">
        <v>3</v>
      </c>
      <c r="I2285" t="s">
        <v>1286</v>
      </c>
      <c r="J2285" t="s">
        <v>1287</v>
      </c>
      <c r="K2285" t="s">
        <v>1288</v>
      </c>
      <c r="L2285">
        <v>1348</v>
      </c>
      <c r="N2285">
        <v>1009</v>
      </c>
      <c r="O2285" t="s">
        <v>846</v>
      </c>
      <c r="P2285" t="s">
        <v>846</v>
      </c>
      <c r="Q2285">
        <v>1000</v>
      </c>
      <c r="X2285">
        <v>0.06</v>
      </c>
      <c r="Y2285">
        <v>23188.21</v>
      </c>
      <c r="Z2285">
        <v>0</v>
      </c>
      <c r="AA2285">
        <v>0</v>
      </c>
      <c r="AB2285">
        <v>0</v>
      </c>
      <c r="AC2285">
        <v>0</v>
      </c>
      <c r="AD2285">
        <v>1</v>
      </c>
      <c r="AE2285">
        <v>0</v>
      </c>
      <c r="AF2285" t="s">
        <v>14</v>
      </c>
      <c r="AG2285">
        <v>0</v>
      </c>
      <c r="AH2285">
        <v>2</v>
      </c>
      <c r="AI2285">
        <v>382004020</v>
      </c>
      <c r="AJ2285">
        <v>2285</v>
      </c>
      <c r="AK2285">
        <v>0</v>
      </c>
      <c r="AL2285">
        <v>0</v>
      </c>
      <c r="AM2285">
        <v>0</v>
      </c>
      <c r="AN2285">
        <v>0</v>
      </c>
      <c r="AO2285">
        <v>0</v>
      </c>
      <c r="AP2285">
        <v>0</v>
      </c>
      <c r="AQ2285">
        <v>0</v>
      </c>
      <c r="AR2285">
        <v>0</v>
      </c>
    </row>
    <row r="2286" spans="1:44" x14ac:dyDescent="0.25">
      <c r="A2286">
        <f>ROW(Source!A887)</f>
        <v>887</v>
      </c>
      <c r="B2286">
        <v>382004028</v>
      </c>
      <c r="C2286">
        <v>382004014</v>
      </c>
      <c r="D2286">
        <v>342641502</v>
      </c>
      <c r="E2286">
        <v>113</v>
      </c>
      <c r="F2286">
        <v>1</v>
      </c>
      <c r="G2286">
        <v>1</v>
      </c>
      <c r="H2286">
        <v>3</v>
      </c>
      <c r="I2286" t="s">
        <v>1321</v>
      </c>
      <c r="J2286" t="s">
        <v>3</v>
      </c>
      <c r="K2286" t="s">
        <v>1349</v>
      </c>
      <c r="L2286">
        <v>1348</v>
      </c>
      <c r="N2286">
        <v>1009</v>
      </c>
      <c r="O2286" t="s">
        <v>846</v>
      </c>
      <c r="P2286" t="s">
        <v>846</v>
      </c>
      <c r="Q2286">
        <v>1000</v>
      </c>
      <c r="X2286">
        <v>7.14</v>
      </c>
      <c r="Y2286">
        <v>0</v>
      </c>
      <c r="Z2286">
        <v>0</v>
      </c>
      <c r="AA2286">
        <v>0</v>
      </c>
      <c r="AB2286">
        <v>0</v>
      </c>
      <c r="AC2286">
        <v>0</v>
      </c>
      <c r="AD2286">
        <v>0</v>
      </c>
      <c r="AE2286">
        <v>0</v>
      </c>
      <c r="AF2286" t="s">
        <v>14</v>
      </c>
      <c r="AG2286">
        <v>0</v>
      </c>
      <c r="AH2286">
        <v>2</v>
      </c>
      <c r="AI2286">
        <v>382004021</v>
      </c>
      <c r="AJ2286">
        <v>2286</v>
      </c>
      <c r="AK2286">
        <v>0</v>
      </c>
      <c r="AL2286">
        <v>0</v>
      </c>
      <c r="AM2286">
        <v>0</v>
      </c>
      <c r="AN2286">
        <v>0</v>
      </c>
      <c r="AO2286">
        <v>0</v>
      </c>
      <c r="AP2286">
        <v>0</v>
      </c>
      <c r="AQ2286">
        <v>0</v>
      </c>
      <c r="AR2286">
        <v>0</v>
      </c>
    </row>
    <row r="2287" spans="1:44" x14ac:dyDescent="0.25">
      <c r="A2287">
        <f>ROW(Source!A888)</f>
        <v>888</v>
      </c>
      <c r="B2287">
        <v>382004039</v>
      </c>
      <c r="C2287">
        <v>382004029</v>
      </c>
      <c r="D2287">
        <v>342640220</v>
      </c>
      <c r="E2287">
        <v>113</v>
      </c>
      <c r="F2287">
        <v>1</v>
      </c>
      <c r="G2287">
        <v>1</v>
      </c>
      <c r="H2287">
        <v>1</v>
      </c>
      <c r="I2287" t="s">
        <v>1350</v>
      </c>
      <c r="J2287" t="s">
        <v>3</v>
      </c>
      <c r="K2287" t="s">
        <v>1351</v>
      </c>
      <c r="L2287">
        <v>1191</v>
      </c>
      <c r="N2287">
        <v>1013</v>
      </c>
      <c r="O2287" t="s">
        <v>1034</v>
      </c>
      <c r="P2287" t="s">
        <v>1034</v>
      </c>
      <c r="Q2287">
        <v>1</v>
      </c>
      <c r="X2287">
        <v>10.5</v>
      </c>
      <c r="Y2287">
        <v>0</v>
      </c>
      <c r="Z2287">
        <v>0</v>
      </c>
      <c r="AA2287">
        <v>0</v>
      </c>
      <c r="AB2287">
        <v>591.28</v>
      </c>
      <c r="AC2287">
        <v>0</v>
      </c>
      <c r="AD2287">
        <v>1</v>
      </c>
      <c r="AE2287">
        <v>1</v>
      </c>
      <c r="AF2287" t="s">
        <v>23</v>
      </c>
      <c r="AG2287">
        <v>9.0299999999999994</v>
      </c>
      <c r="AH2287">
        <v>2</v>
      </c>
      <c r="AI2287">
        <v>382004030</v>
      </c>
      <c r="AJ2287">
        <v>2287</v>
      </c>
      <c r="AK2287">
        <v>0</v>
      </c>
      <c r="AL2287">
        <v>0</v>
      </c>
      <c r="AM2287">
        <v>0</v>
      </c>
      <c r="AN2287">
        <v>0</v>
      </c>
      <c r="AO2287">
        <v>0</v>
      </c>
      <c r="AP2287">
        <v>0</v>
      </c>
      <c r="AQ2287">
        <v>0</v>
      </c>
      <c r="AR2287">
        <v>0</v>
      </c>
    </row>
    <row r="2288" spans="1:44" x14ac:dyDescent="0.25">
      <c r="A2288">
        <f>ROW(Source!A888)</f>
        <v>888</v>
      </c>
      <c r="B2288">
        <v>382004040</v>
      </c>
      <c r="C2288">
        <v>382004029</v>
      </c>
      <c r="D2288">
        <v>342640393</v>
      </c>
      <c r="E2288">
        <v>113</v>
      </c>
      <c r="F2288">
        <v>1</v>
      </c>
      <c r="G2288">
        <v>1</v>
      </c>
      <c r="H2288">
        <v>1</v>
      </c>
      <c r="I2288" t="s">
        <v>1035</v>
      </c>
      <c r="J2288" t="s">
        <v>3</v>
      </c>
      <c r="K2288" t="s">
        <v>1036</v>
      </c>
      <c r="L2288">
        <v>1191</v>
      </c>
      <c r="N2288">
        <v>1013</v>
      </c>
      <c r="O2288" t="s">
        <v>1034</v>
      </c>
      <c r="P2288" t="s">
        <v>1034</v>
      </c>
      <c r="Q2288">
        <v>1</v>
      </c>
      <c r="X2288">
        <v>0.09</v>
      </c>
      <c r="Y2288">
        <v>0</v>
      </c>
      <c r="Z2288">
        <v>0</v>
      </c>
      <c r="AA2288">
        <v>0</v>
      </c>
      <c r="AB2288">
        <v>0</v>
      </c>
      <c r="AC2288">
        <v>0</v>
      </c>
      <c r="AD2288">
        <v>1</v>
      </c>
      <c r="AE2288">
        <v>2</v>
      </c>
      <c r="AF2288" t="s">
        <v>23</v>
      </c>
      <c r="AG2288">
        <v>7.7399999999999997E-2</v>
      </c>
      <c r="AH2288">
        <v>2</v>
      </c>
      <c r="AI2288">
        <v>382004031</v>
      </c>
      <c r="AJ2288">
        <v>2288</v>
      </c>
      <c r="AK2288">
        <v>0</v>
      </c>
      <c r="AL2288">
        <v>0</v>
      </c>
      <c r="AM2288">
        <v>0</v>
      </c>
      <c r="AN2288">
        <v>0</v>
      </c>
      <c r="AO2288">
        <v>0</v>
      </c>
      <c r="AP2288">
        <v>0</v>
      </c>
      <c r="AQ2288">
        <v>0</v>
      </c>
      <c r="AR2288">
        <v>0</v>
      </c>
    </row>
    <row r="2289" spans="1:44" x14ac:dyDescent="0.25">
      <c r="A2289">
        <f>ROW(Source!A888)</f>
        <v>888</v>
      </c>
      <c r="B2289">
        <v>382004041</v>
      </c>
      <c r="C2289">
        <v>382004029</v>
      </c>
      <c r="D2289">
        <v>342764897</v>
      </c>
      <c r="E2289">
        <v>1</v>
      </c>
      <c r="F2289">
        <v>1</v>
      </c>
      <c r="G2289">
        <v>1</v>
      </c>
      <c r="H2289">
        <v>2</v>
      </c>
      <c r="I2289" t="s">
        <v>1271</v>
      </c>
      <c r="J2289" t="s">
        <v>1272</v>
      </c>
      <c r="K2289" t="s">
        <v>1273</v>
      </c>
      <c r="L2289">
        <v>1368</v>
      </c>
      <c r="N2289">
        <v>1011</v>
      </c>
      <c r="O2289" t="s">
        <v>1040</v>
      </c>
      <c r="P2289" t="s">
        <v>1040</v>
      </c>
      <c r="Q2289">
        <v>1</v>
      </c>
      <c r="X2289">
        <v>0.03</v>
      </c>
      <c r="Y2289">
        <v>0</v>
      </c>
      <c r="Z2289">
        <v>1574.27</v>
      </c>
      <c r="AA2289">
        <v>687.23</v>
      </c>
      <c r="AB2289">
        <v>0</v>
      </c>
      <c r="AC2289">
        <v>0</v>
      </c>
      <c r="AD2289">
        <v>1</v>
      </c>
      <c r="AE2289">
        <v>0</v>
      </c>
      <c r="AF2289" t="s">
        <v>23</v>
      </c>
      <c r="AG2289">
        <v>2.58E-2</v>
      </c>
      <c r="AH2289">
        <v>2</v>
      </c>
      <c r="AI2289">
        <v>382004032</v>
      </c>
      <c r="AJ2289">
        <v>2289</v>
      </c>
      <c r="AK2289">
        <v>0</v>
      </c>
      <c r="AL2289">
        <v>0</v>
      </c>
      <c r="AM2289">
        <v>0</v>
      </c>
      <c r="AN2289">
        <v>0</v>
      </c>
      <c r="AO2289">
        <v>0</v>
      </c>
      <c r="AP2289">
        <v>0</v>
      </c>
      <c r="AQ2289">
        <v>0</v>
      </c>
      <c r="AR2289">
        <v>0</v>
      </c>
    </row>
    <row r="2290" spans="1:44" x14ac:dyDescent="0.25">
      <c r="A2290">
        <f>ROW(Source!A888)</f>
        <v>888</v>
      </c>
      <c r="B2290">
        <v>382004042</v>
      </c>
      <c r="C2290">
        <v>382004029</v>
      </c>
      <c r="D2290">
        <v>342765168</v>
      </c>
      <c r="E2290">
        <v>1</v>
      </c>
      <c r="F2290">
        <v>1</v>
      </c>
      <c r="G2290">
        <v>1</v>
      </c>
      <c r="H2290">
        <v>2</v>
      </c>
      <c r="I2290" t="s">
        <v>1352</v>
      </c>
      <c r="J2290" t="s">
        <v>1353</v>
      </c>
      <c r="K2290" t="s">
        <v>1354</v>
      </c>
      <c r="L2290">
        <v>1368</v>
      </c>
      <c r="N2290">
        <v>1011</v>
      </c>
      <c r="O2290" t="s">
        <v>1040</v>
      </c>
      <c r="P2290" t="s">
        <v>1040</v>
      </c>
      <c r="Q2290">
        <v>1</v>
      </c>
      <c r="X2290">
        <v>0.56999999999999995</v>
      </c>
      <c r="Y2290">
        <v>0</v>
      </c>
      <c r="Z2290">
        <v>7.51</v>
      </c>
      <c r="AA2290">
        <v>0</v>
      </c>
      <c r="AB2290">
        <v>0</v>
      </c>
      <c r="AC2290">
        <v>0</v>
      </c>
      <c r="AD2290">
        <v>1</v>
      </c>
      <c r="AE2290">
        <v>0</v>
      </c>
      <c r="AF2290" t="s">
        <v>23</v>
      </c>
      <c r="AG2290">
        <v>0.49019999999999997</v>
      </c>
      <c r="AH2290">
        <v>2</v>
      </c>
      <c r="AI2290">
        <v>382004033</v>
      </c>
      <c r="AJ2290">
        <v>2290</v>
      </c>
      <c r="AK2290">
        <v>0</v>
      </c>
      <c r="AL2290">
        <v>0</v>
      </c>
      <c r="AM2290">
        <v>0</v>
      </c>
      <c r="AN2290">
        <v>0</v>
      </c>
      <c r="AO2290">
        <v>0</v>
      </c>
      <c r="AP2290">
        <v>0</v>
      </c>
      <c r="AQ2290">
        <v>0</v>
      </c>
      <c r="AR2290">
        <v>0</v>
      </c>
    </row>
    <row r="2291" spans="1:44" x14ac:dyDescent="0.25">
      <c r="A2291">
        <f>ROW(Source!A888)</f>
        <v>888</v>
      </c>
      <c r="B2291">
        <v>382004043</v>
      </c>
      <c r="C2291">
        <v>382004029</v>
      </c>
      <c r="D2291">
        <v>342765593</v>
      </c>
      <c r="E2291">
        <v>1</v>
      </c>
      <c r="F2291">
        <v>1</v>
      </c>
      <c r="G2291">
        <v>1</v>
      </c>
      <c r="H2291">
        <v>2</v>
      </c>
      <c r="I2291" t="s">
        <v>1218</v>
      </c>
      <c r="J2291" t="s">
        <v>1219</v>
      </c>
      <c r="K2291" t="s">
        <v>1220</v>
      </c>
      <c r="L2291">
        <v>1368</v>
      </c>
      <c r="N2291">
        <v>1011</v>
      </c>
      <c r="O2291" t="s">
        <v>1040</v>
      </c>
      <c r="P2291" t="s">
        <v>1040</v>
      </c>
      <c r="Q2291">
        <v>1</v>
      </c>
      <c r="X2291">
        <v>0.03</v>
      </c>
      <c r="Y2291">
        <v>0</v>
      </c>
      <c r="Z2291">
        <v>1043.1400000000001</v>
      </c>
      <c r="AA2291">
        <v>597.98</v>
      </c>
      <c r="AB2291">
        <v>0</v>
      </c>
      <c r="AC2291">
        <v>0</v>
      </c>
      <c r="AD2291">
        <v>1</v>
      </c>
      <c r="AE2291">
        <v>0</v>
      </c>
      <c r="AF2291" t="s">
        <v>23</v>
      </c>
      <c r="AG2291">
        <v>2.58E-2</v>
      </c>
      <c r="AH2291">
        <v>2</v>
      </c>
      <c r="AI2291">
        <v>382004034</v>
      </c>
      <c r="AJ2291">
        <v>2291</v>
      </c>
      <c r="AK2291">
        <v>0</v>
      </c>
      <c r="AL2291">
        <v>0</v>
      </c>
      <c r="AM2291">
        <v>0</v>
      </c>
      <c r="AN2291">
        <v>0</v>
      </c>
      <c r="AO2291">
        <v>0</v>
      </c>
      <c r="AP2291">
        <v>0</v>
      </c>
      <c r="AQ2291">
        <v>0</v>
      </c>
      <c r="AR2291">
        <v>0</v>
      </c>
    </row>
    <row r="2292" spans="1:44" x14ac:dyDescent="0.25">
      <c r="A2292">
        <f>ROW(Source!A888)</f>
        <v>888</v>
      </c>
      <c r="B2292">
        <v>382004044</v>
      </c>
      <c r="C2292">
        <v>382004029</v>
      </c>
      <c r="D2292">
        <v>342765643</v>
      </c>
      <c r="E2292">
        <v>1</v>
      </c>
      <c r="F2292">
        <v>1</v>
      </c>
      <c r="G2292">
        <v>1</v>
      </c>
      <c r="H2292">
        <v>2</v>
      </c>
      <c r="I2292" t="s">
        <v>1233</v>
      </c>
      <c r="J2292" t="s">
        <v>1234</v>
      </c>
      <c r="K2292" t="s">
        <v>1235</v>
      </c>
      <c r="L2292">
        <v>1368</v>
      </c>
      <c r="N2292">
        <v>1011</v>
      </c>
      <c r="O2292" t="s">
        <v>1040</v>
      </c>
      <c r="P2292" t="s">
        <v>1040</v>
      </c>
      <c r="Q2292">
        <v>1</v>
      </c>
      <c r="X2292">
        <v>0.03</v>
      </c>
      <c r="Y2292">
        <v>0</v>
      </c>
      <c r="Z2292">
        <v>477.92</v>
      </c>
      <c r="AA2292">
        <v>597.98</v>
      </c>
      <c r="AB2292">
        <v>0</v>
      </c>
      <c r="AC2292">
        <v>0</v>
      </c>
      <c r="AD2292">
        <v>1</v>
      </c>
      <c r="AE2292">
        <v>0</v>
      </c>
      <c r="AF2292" t="s">
        <v>23</v>
      </c>
      <c r="AG2292">
        <v>2.58E-2</v>
      </c>
      <c r="AH2292">
        <v>2</v>
      </c>
      <c r="AI2292">
        <v>382004035</v>
      </c>
      <c r="AJ2292">
        <v>2292</v>
      </c>
      <c r="AK2292">
        <v>0</v>
      </c>
      <c r="AL2292">
        <v>0</v>
      </c>
      <c r="AM2292">
        <v>0</v>
      </c>
      <c r="AN2292">
        <v>0</v>
      </c>
      <c r="AO2292">
        <v>0</v>
      </c>
      <c r="AP2292">
        <v>0</v>
      </c>
      <c r="AQ2292">
        <v>0</v>
      </c>
      <c r="AR2292">
        <v>0</v>
      </c>
    </row>
    <row r="2293" spans="1:44" x14ac:dyDescent="0.25">
      <c r="A2293">
        <f>ROW(Source!A888)</f>
        <v>888</v>
      </c>
      <c r="B2293">
        <v>382004045</v>
      </c>
      <c r="C2293">
        <v>382004029</v>
      </c>
      <c r="D2293">
        <v>342715725</v>
      </c>
      <c r="E2293">
        <v>1</v>
      </c>
      <c r="F2293">
        <v>1</v>
      </c>
      <c r="G2293">
        <v>1</v>
      </c>
      <c r="H2293">
        <v>3</v>
      </c>
      <c r="I2293" t="s">
        <v>1222</v>
      </c>
      <c r="J2293" t="s">
        <v>1223</v>
      </c>
      <c r="K2293" t="s">
        <v>1224</v>
      </c>
      <c r="L2293">
        <v>1339</v>
      </c>
      <c r="N2293">
        <v>1007</v>
      </c>
      <c r="O2293" t="s">
        <v>686</v>
      </c>
      <c r="P2293" t="s">
        <v>686</v>
      </c>
      <c r="Q2293">
        <v>1</v>
      </c>
      <c r="X2293">
        <v>0.2</v>
      </c>
      <c r="Y2293">
        <v>35.71</v>
      </c>
      <c r="Z2293">
        <v>0</v>
      </c>
      <c r="AA2293">
        <v>0</v>
      </c>
      <c r="AB2293">
        <v>0</v>
      </c>
      <c r="AC2293">
        <v>0</v>
      </c>
      <c r="AD2293">
        <v>1</v>
      </c>
      <c r="AE2293">
        <v>0</v>
      </c>
      <c r="AF2293" t="s">
        <v>14</v>
      </c>
      <c r="AG2293">
        <v>0</v>
      </c>
      <c r="AH2293">
        <v>2</v>
      </c>
      <c r="AI2293">
        <v>382004036</v>
      </c>
      <c r="AJ2293">
        <v>2293</v>
      </c>
      <c r="AK2293">
        <v>0</v>
      </c>
      <c r="AL2293">
        <v>0</v>
      </c>
      <c r="AM2293">
        <v>0</v>
      </c>
      <c r="AN2293">
        <v>0</v>
      </c>
      <c r="AO2293">
        <v>0</v>
      </c>
      <c r="AP2293">
        <v>0</v>
      </c>
      <c r="AQ2293">
        <v>0</v>
      </c>
      <c r="AR2293">
        <v>0</v>
      </c>
    </row>
    <row r="2294" spans="1:44" x14ac:dyDescent="0.25">
      <c r="A2294">
        <f>ROW(Source!A888)</f>
        <v>888</v>
      </c>
      <c r="B2294">
        <v>382004046</v>
      </c>
      <c r="C2294">
        <v>382004029</v>
      </c>
      <c r="D2294">
        <v>342718793</v>
      </c>
      <c r="E2294">
        <v>1</v>
      </c>
      <c r="F2294">
        <v>1</v>
      </c>
      <c r="G2294">
        <v>1</v>
      </c>
      <c r="H2294">
        <v>3</v>
      </c>
      <c r="I2294" t="s">
        <v>1293</v>
      </c>
      <c r="J2294" t="s">
        <v>1294</v>
      </c>
      <c r="K2294" t="s">
        <v>1295</v>
      </c>
      <c r="L2294">
        <v>1339</v>
      </c>
      <c r="N2294">
        <v>1007</v>
      </c>
      <c r="O2294" t="s">
        <v>686</v>
      </c>
      <c r="P2294" t="s">
        <v>686</v>
      </c>
      <c r="Q2294">
        <v>1</v>
      </c>
      <c r="X2294">
        <v>0.05</v>
      </c>
      <c r="Y2294">
        <v>565.20000000000005</v>
      </c>
      <c r="Z2294">
        <v>0</v>
      </c>
      <c r="AA2294">
        <v>0</v>
      </c>
      <c r="AB2294">
        <v>0</v>
      </c>
      <c r="AC2294">
        <v>0</v>
      </c>
      <c r="AD2294">
        <v>1</v>
      </c>
      <c r="AE2294">
        <v>0</v>
      </c>
      <c r="AF2294" t="s">
        <v>14</v>
      </c>
      <c r="AG2294">
        <v>0</v>
      </c>
      <c r="AH2294">
        <v>2</v>
      </c>
      <c r="AI2294">
        <v>382004037</v>
      </c>
      <c r="AJ2294">
        <v>2294</v>
      </c>
      <c r="AK2294">
        <v>0</v>
      </c>
      <c r="AL2294">
        <v>0</v>
      </c>
      <c r="AM2294">
        <v>0</v>
      </c>
      <c r="AN2294">
        <v>0</v>
      </c>
      <c r="AO2294">
        <v>0</v>
      </c>
      <c r="AP2294">
        <v>0</v>
      </c>
      <c r="AQ2294">
        <v>0</v>
      </c>
      <c r="AR2294">
        <v>0</v>
      </c>
    </row>
    <row r="2295" spans="1:44" x14ac:dyDescent="0.25">
      <c r="A2295">
        <f>ROW(Source!A888)</f>
        <v>888</v>
      </c>
      <c r="B2295">
        <v>382004047</v>
      </c>
      <c r="C2295">
        <v>382004029</v>
      </c>
      <c r="D2295">
        <v>342642062</v>
      </c>
      <c r="E2295">
        <v>113</v>
      </c>
      <c r="F2295">
        <v>1</v>
      </c>
      <c r="G2295">
        <v>1</v>
      </c>
      <c r="H2295">
        <v>3</v>
      </c>
      <c r="I2295" t="s">
        <v>1355</v>
      </c>
      <c r="J2295" t="s">
        <v>3</v>
      </c>
      <c r="K2295" t="s">
        <v>1356</v>
      </c>
      <c r="L2295">
        <v>1327</v>
      </c>
      <c r="N2295">
        <v>1005</v>
      </c>
      <c r="O2295" t="s">
        <v>1078</v>
      </c>
      <c r="P2295" t="s">
        <v>1078</v>
      </c>
      <c r="Q2295">
        <v>1</v>
      </c>
      <c r="X2295">
        <v>10.199999999999999</v>
      </c>
      <c r="Y2295">
        <v>0</v>
      </c>
      <c r="Z2295">
        <v>0</v>
      </c>
      <c r="AA2295">
        <v>0</v>
      </c>
      <c r="AB2295">
        <v>0</v>
      </c>
      <c r="AC2295">
        <v>0</v>
      </c>
      <c r="AD2295">
        <v>0</v>
      </c>
      <c r="AE2295">
        <v>0</v>
      </c>
      <c r="AF2295" t="s">
        <v>14</v>
      </c>
      <c r="AG2295">
        <v>0</v>
      </c>
      <c r="AH2295">
        <v>2</v>
      </c>
      <c r="AI2295">
        <v>382004038</v>
      </c>
      <c r="AJ2295">
        <v>2295</v>
      </c>
      <c r="AK2295">
        <v>0</v>
      </c>
      <c r="AL2295">
        <v>0</v>
      </c>
      <c r="AM2295">
        <v>0</v>
      </c>
      <c r="AN2295">
        <v>0</v>
      </c>
      <c r="AO2295">
        <v>0</v>
      </c>
      <c r="AP2295">
        <v>0</v>
      </c>
      <c r="AQ2295">
        <v>0</v>
      </c>
      <c r="AR2295">
        <v>0</v>
      </c>
    </row>
    <row r="2296" spans="1:44" x14ac:dyDescent="0.25">
      <c r="A2296">
        <f>ROW(Source!A889)</f>
        <v>889</v>
      </c>
      <c r="B2296">
        <v>382004058</v>
      </c>
      <c r="C2296">
        <v>382004048</v>
      </c>
      <c r="D2296">
        <v>342640226</v>
      </c>
      <c r="E2296">
        <v>113</v>
      </c>
      <c r="F2296">
        <v>1</v>
      </c>
      <c r="G2296">
        <v>1</v>
      </c>
      <c r="H2296">
        <v>1</v>
      </c>
      <c r="I2296" t="s">
        <v>1357</v>
      </c>
      <c r="J2296" t="s">
        <v>3</v>
      </c>
      <c r="K2296" t="s">
        <v>1358</v>
      </c>
      <c r="L2296">
        <v>1191</v>
      </c>
      <c r="N2296">
        <v>1013</v>
      </c>
      <c r="O2296" t="s">
        <v>1034</v>
      </c>
      <c r="P2296" t="s">
        <v>1034</v>
      </c>
      <c r="Q2296">
        <v>1</v>
      </c>
      <c r="X2296">
        <v>11.8</v>
      </c>
      <c r="Y2296">
        <v>0</v>
      </c>
      <c r="Z2296">
        <v>0</v>
      </c>
      <c r="AA2296">
        <v>0</v>
      </c>
      <c r="AB2296">
        <v>606.9</v>
      </c>
      <c r="AC2296">
        <v>0</v>
      </c>
      <c r="AD2296">
        <v>1</v>
      </c>
      <c r="AE2296">
        <v>1</v>
      </c>
      <c r="AF2296" t="s">
        <v>23</v>
      </c>
      <c r="AG2296">
        <v>10.148</v>
      </c>
      <c r="AH2296">
        <v>2</v>
      </c>
      <c r="AI2296">
        <v>382004049</v>
      </c>
      <c r="AJ2296">
        <v>2296</v>
      </c>
      <c r="AK2296">
        <v>0</v>
      </c>
      <c r="AL2296">
        <v>0</v>
      </c>
      <c r="AM2296">
        <v>0</v>
      </c>
      <c r="AN2296">
        <v>0</v>
      </c>
      <c r="AO2296">
        <v>0</v>
      </c>
      <c r="AP2296">
        <v>0</v>
      </c>
      <c r="AQ2296">
        <v>0</v>
      </c>
      <c r="AR2296">
        <v>0</v>
      </c>
    </row>
    <row r="2297" spans="1:44" x14ac:dyDescent="0.25">
      <c r="A2297">
        <f>ROW(Source!A889)</f>
        <v>889</v>
      </c>
      <c r="B2297">
        <v>382004059</v>
      </c>
      <c r="C2297">
        <v>382004048</v>
      </c>
      <c r="D2297">
        <v>342640393</v>
      </c>
      <c r="E2297">
        <v>113</v>
      </c>
      <c r="F2297">
        <v>1</v>
      </c>
      <c r="G2297">
        <v>1</v>
      </c>
      <c r="H2297">
        <v>1</v>
      </c>
      <c r="I2297" t="s">
        <v>1035</v>
      </c>
      <c r="J2297" t="s">
        <v>3</v>
      </c>
      <c r="K2297" t="s">
        <v>1036</v>
      </c>
      <c r="L2297">
        <v>1191</v>
      </c>
      <c r="N2297">
        <v>1013</v>
      </c>
      <c r="O2297" t="s">
        <v>1034</v>
      </c>
      <c r="P2297" t="s">
        <v>1034</v>
      </c>
      <c r="Q2297">
        <v>1</v>
      </c>
      <c r="X2297">
        <v>0.09</v>
      </c>
      <c r="Y2297">
        <v>0</v>
      </c>
      <c r="Z2297">
        <v>0</v>
      </c>
      <c r="AA2297">
        <v>0</v>
      </c>
      <c r="AB2297">
        <v>0</v>
      </c>
      <c r="AC2297">
        <v>0</v>
      </c>
      <c r="AD2297">
        <v>1</v>
      </c>
      <c r="AE2297">
        <v>2</v>
      </c>
      <c r="AF2297" t="s">
        <v>23</v>
      </c>
      <c r="AG2297">
        <v>7.7399999999999997E-2</v>
      </c>
      <c r="AH2297">
        <v>2</v>
      </c>
      <c r="AI2297">
        <v>382004050</v>
      </c>
      <c r="AJ2297">
        <v>2297</v>
      </c>
      <c r="AK2297">
        <v>0</v>
      </c>
      <c r="AL2297">
        <v>0</v>
      </c>
      <c r="AM2297">
        <v>0</v>
      </c>
      <c r="AN2297">
        <v>0</v>
      </c>
      <c r="AO2297">
        <v>0</v>
      </c>
      <c r="AP2297">
        <v>0</v>
      </c>
      <c r="AQ2297">
        <v>0</v>
      </c>
      <c r="AR2297">
        <v>0</v>
      </c>
    </row>
    <row r="2298" spans="1:44" x14ac:dyDescent="0.25">
      <c r="A2298">
        <f>ROW(Source!A889)</f>
        <v>889</v>
      </c>
      <c r="B2298">
        <v>382004060</v>
      </c>
      <c r="C2298">
        <v>382004048</v>
      </c>
      <c r="D2298">
        <v>342764897</v>
      </c>
      <c r="E2298">
        <v>1</v>
      </c>
      <c r="F2298">
        <v>1</v>
      </c>
      <c r="G2298">
        <v>1</v>
      </c>
      <c r="H2298">
        <v>2</v>
      </c>
      <c r="I2298" t="s">
        <v>1271</v>
      </c>
      <c r="J2298" t="s">
        <v>1272</v>
      </c>
      <c r="K2298" t="s">
        <v>1273</v>
      </c>
      <c r="L2298">
        <v>1368</v>
      </c>
      <c r="N2298">
        <v>1011</v>
      </c>
      <c r="O2298" t="s">
        <v>1040</v>
      </c>
      <c r="P2298" t="s">
        <v>1040</v>
      </c>
      <c r="Q2298">
        <v>1</v>
      </c>
      <c r="X2298">
        <v>0.03</v>
      </c>
      <c r="Y2298">
        <v>0</v>
      </c>
      <c r="Z2298">
        <v>1574.27</v>
      </c>
      <c r="AA2298">
        <v>687.23</v>
      </c>
      <c r="AB2298">
        <v>0</v>
      </c>
      <c r="AC2298">
        <v>0</v>
      </c>
      <c r="AD2298">
        <v>1</v>
      </c>
      <c r="AE2298">
        <v>0</v>
      </c>
      <c r="AF2298" t="s">
        <v>23</v>
      </c>
      <c r="AG2298">
        <v>2.58E-2</v>
      </c>
      <c r="AH2298">
        <v>2</v>
      </c>
      <c r="AI2298">
        <v>382004051</v>
      </c>
      <c r="AJ2298">
        <v>2298</v>
      </c>
      <c r="AK2298">
        <v>0</v>
      </c>
      <c r="AL2298">
        <v>0</v>
      </c>
      <c r="AM2298">
        <v>0</v>
      </c>
      <c r="AN2298">
        <v>0</v>
      </c>
      <c r="AO2298">
        <v>0</v>
      </c>
      <c r="AP2298">
        <v>0</v>
      </c>
      <c r="AQ2298">
        <v>0</v>
      </c>
      <c r="AR2298">
        <v>0</v>
      </c>
    </row>
    <row r="2299" spans="1:44" x14ac:dyDescent="0.25">
      <c r="A2299">
        <f>ROW(Source!A889)</f>
        <v>889</v>
      </c>
      <c r="B2299">
        <v>382004061</v>
      </c>
      <c r="C2299">
        <v>382004048</v>
      </c>
      <c r="D2299">
        <v>342765168</v>
      </c>
      <c r="E2299">
        <v>1</v>
      </c>
      <c r="F2299">
        <v>1</v>
      </c>
      <c r="G2299">
        <v>1</v>
      </c>
      <c r="H2299">
        <v>2</v>
      </c>
      <c r="I2299" t="s">
        <v>1352</v>
      </c>
      <c r="J2299" t="s">
        <v>1353</v>
      </c>
      <c r="K2299" t="s">
        <v>1354</v>
      </c>
      <c r="L2299">
        <v>1368</v>
      </c>
      <c r="N2299">
        <v>1011</v>
      </c>
      <c r="O2299" t="s">
        <v>1040</v>
      </c>
      <c r="P2299" t="s">
        <v>1040</v>
      </c>
      <c r="Q2299">
        <v>1</v>
      </c>
      <c r="X2299">
        <v>0.56999999999999995</v>
      </c>
      <c r="Y2299">
        <v>0</v>
      </c>
      <c r="Z2299">
        <v>7.51</v>
      </c>
      <c r="AA2299">
        <v>0</v>
      </c>
      <c r="AB2299">
        <v>0</v>
      </c>
      <c r="AC2299">
        <v>0</v>
      </c>
      <c r="AD2299">
        <v>1</v>
      </c>
      <c r="AE2299">
        <v>0</v>
      </c>
      <c r="AF2299" t="s">
        <v>23</v>
      </c>
      <c r="AG2299">
        <v>0.49019999999999997</v>
      </c>
      <c r="AH2299">
        <v>2</v>
      </c>
      <c r="AI2299">
        <v>382004052</v>
      </c>
      <c r="AJ2299">
        <v>2299</v>
      </c>
      <c r="AK2299">
        <v>0</v>
      </c>
      <c r="AL2299">
        <v>0</v>
      </c>
      <c r="AM2299">
        <v>0</v>
      </c>
      <c r="AN2299">
        <v>0</v>
      </c>
      <c r="AO2299">
        <v>0</v>
      </c>
      <c r="AP2299">
        <v>0</v>
      </c>
      <c r="AQ2299">
        <v>0</v>
      </c>
      <c r="AR2299">
        <v>0</v>
      </c>
    </row>
    <row r="2300" spans="1:44" x14ac:dyDescent="0.25">
      <c r="A2300">
        <f>ROW(Source!A889)</f>
        <v>889</v>
      </c>
      <c r="B2300">
        <v>382004062</v>
      </c>
      <c r="C2300">
        <v>382004048</v>
      </c>
      <c r="D2300">
        <v>342765593</v>
      </c>
      <c r="E2300">
        <v>1</v>
      </c>
      <c r="F2300">
        <v>1</v>
      </c>
      <c r="G2300">
        <v>1</v>
      </c>
      <c r="H2300">
        <v>2</v>
      </c>
      <c r="I2300" t="s">
        <v>1218</v>
      </c>
      <c r="J2300" t="s">
        <v>1219</v>
      </c>
      <c r="K2300" t="s">
        <v>1220</v>
      </c>
      <c r="L2300">
        <v>1368</v>
      </c>
      <c r="N2300">
        <v>1011</v>
      </c>
      <c r="O2300" t="s">
        <v>1040</v>
      </c>
      <c r="P2300" t="s">
        <v>1040</v>
      </c>
      <c r="Q2300">
        <v>1</v>
      </c>
      <c r="X2300">
        <v>0.03</v>
      </c>
      <c r="Y2300">
        <v>0</v>
      </c>
      <c r="Z2300">
        <v>1043.1400000000001</v>
      </c>
      <c r="AA2300">
        <v>597.98</v>
      </c>
      <c r="AB2300">
        <v>0</v>
      </c>
      <c r="AC2300">
        <v>0</v>
      </c>
      <c r="AD2300">
        <v>1</v>
      </c>
      <c r="AE2300">
        <v>0</v>
      </c>
      <c r="AF2300" t="s">
        <v>23</v>
      </c>
      <c r="AG2300">
        <v>2.58E-2</v>
      </c>
      <c r="AH2300">
        <v>2</v>
      </c>
      <c r="AI2300">
        <v>382004053</v>
      </c>
      <c r="AJ2300">
        <v>2300</v>
      </c>
      <c r="AK2300">
        <v>0</v>
      </c>
      <c r="AL2300">
        <v>0</v>
      </c>
      <c r="AM2300">
        <v>0</v>
      </c>
      <c r="AN2300">
        <v>0</v>
      </c>
      <c r="AO2300">
        <v>0</v>
      </c>
      <c r="AP2300">
        <v>0</v>
      </c>
      <c r="AQ2300">
        <v>0</v>
      </c>
      <c r="AR2300">
        <v>0</v>
      </c>
    </row>
    <row r="2301" spans="1:44" x14ac:dyDescent="0.25">
      <c r="A2301">
        <f>ROW(Source!A889)</f>
        <v>889</v>
      </c>
      <c r="B2301">
        <v>382004063</v>
      </c>
      <c r="C2301">
        <v>382004048</v>
      </c>
      <c r="D2301">
        <v>342765643</v>
      </c>
      <c r="E2301">
        <v>1</v>
      </c>
      <c r="F2301">
        <v>1</v>
      </c>
      <c r="G2301">
        <v>1</v>
      </c>
      <c r="H2301">
        <v>2</v>
      </c>
      <c r="I2301" t="s">
        <v>1233</v>
      </c>
      <c r="J2301" t="s">
        <v>1234</v>
      </c>
      <c r="K2301" t="s">
        <v>1235</v>
      </c>
      <c r="L2301">
        <v>1368</v>
      </c>
      <c r="N2301">
        <v>1011</v>
      </c>
      <c r="O2301" t="s">
        <v>1040</v>
      </c>
      <c r="P2301" t="s">
        <v>1040</v>
      </c>
      <c r="Q2301">
        <v>1</v>
      </c>
      <c r="X2301">
        <v>0.03</v>
      </c>
      <c r="Y2301">
        <v>0</v>
      </c>
      <c r="Z2301">
        <v>477.92</v>
      </c>
      <c r="AA2301">
        <v>597.98</v>
      </c>
      <c r="AB2301">
        <v>0</v>
      </c>
      <c r="AC2301">
        <v>0</v>
      </c>
      <c r="AD2301">
        <v>1</v>
      </c>
      <c r="AE2301">
        <v>0</v>
      </c>
      <c r="AF2301" t="s">
        <v>23</v>
      </c>
      <c r="AG2301">
        <v>2.58E-2</v>
      </c>
      <c r="AH2301">
        <v>2</v>
      </c>
      <c r="AI2301">
        <v>382004054</v>
      </c>
      <c r="AJ2301">
        <v>2301</v>
      </c>
      <c r="AK2301">
        <v>0</v>
      </c>
      <c r="AL2301">
        <v>0</v>
      </c>
      <c r="AM2301">
        <v>0</v>
      </c>
      <c r="AN2301">
        <v>0</v>
      </c>
      <c r="AO2301">
        <v>0</v>
      </c>
      <c r="AP2301">
        <v>0</v>
      </c>
      <c r="AQ2301">
        <v>0</v>
      </c>
      <c r="AR2301">
        <v>0</v>
      </c>
    </row>
    <row r="2302" spans="1:44" x14ac:dyDescent="0.25">
      <c r="A2302">
        <f>ROW(Source!A889)</f>
        <v>889</v>
      </c>
      <c r="B2302">
        <v>382004064</v>
      </c>
      <c r="C2302">
        <v>382004048</v>
      </c>
      <c r="D2302">
        <v>342715725</v>
      </c>
      <c r="E2302">
        <v>1</v>
      </c>
      <c r="F2302">
        <v>1</v>
      </c>
      <c r="G2302">
        <v>1</v>
      </c>
      <c r="H2302">
        <v>3</v>
      </c>
      <c r="I2302" t="s">
        <v>1222</v>
      </c>
      <c r="J2302" t="s">
        <v>1223</v>
      </c>
      <c r="K2302" t="s">
        <v>1224</v>
      </c>
      <c r="L2302">
        <v>1339</v>
      </c>
      <c r="N2302">
        <v>1007</v>
      </c>
      <c r="O2302" t="s">
        <v>686</v>
      </c>
      <c r="P2302" t="s">
        <v>686</v>
      </c>
      <c r="Q2302">
        <v>1</v>
      </c>
      <c r="X2302">
        <v>0.2</v>
      </c>
      <c r="Y2302">
        <v>35.71</v>
      </c>
      <c r="Z2302">
        <v>0</v>
      </c>
      <c r="AA2302">
        <v>0</v>
      </c>
      <c r="AB2302">
        <v>0</v>
      </c>
      <c r="AC2302">
        <v>0</v>
      </c>
      <c r="AD2302">
        <v>1</v>
      </c>
      <c r="AE2302">
        <v>0</v>
      </c>
      <c r="AF2302" t="s">
        <v>14</v>
      </c>
      <c r="AG2302">
        <v>0</v>
      </c>
      <c r="AH2302">
        <v>2</v>
      </c>
      <c r="AI2302">
        <v>382004055</v>
      </c>
      <c r="AJ2302">
        <v>2302</v>
      </c>
      <c r="AK2302">
        <v>0</v>
      </c>
      <c r="AL2302">
        <v>0</v>
      </c>
      <c r="AM2302">
        <v>0</v>
      </c>
      <c r="AN2302">
        <v>0</v>
      </c>
      <c r="AO2302">
        <v>0</v>
      </c>
      <c r="AP2302">
        <v>0</v>
      </c>
      <c r="AQ2302">
        <v>0</v>
      </c>
      <c r="AR2302">
        <v>0</v>
      </c>
    </row>
    <row r="2303" spans="1:44" x14ac:dyDescent="0.25">
      <c r="A2303">
        <f>ROW(Source!A889)</f>
        <v>889</v>
      </c>
      <c r="B2303">
        <v>382004065</v>
      </c>
      <c r="C2303">
        <v>382004048</v>
      </c>
      <c r="D2303">
        <v>342718793</v>
      </c>
      <c r="E2303">
        <v>1</v>
      </c>
      <c r="F2303">
        <v>1</v>
      </c>
      <c r="G2303">
        <v>1</v>
      </c>
      <c r="H2303">
        <v>3</v>
      </c>
      <c r="I2303" t="s">
        <v>1293</v>
      </c>
      <c r="J2303" t="s">
        <v>1294</v>
      </c>
      <c r="K2303" t="s">
        <v>1295</v>
      </c>
      <c r="L2303">
        <v>1339</v>
      </c>
      <c r="N2303">
        <v>1007</v>
      </c>
      <c r="O2303" t="s">
        <v>686</v>
      </c>
      <c r="P2303" t="s">
        <v>686</v>
      </c>
      <c r="Q2303">
        <v>1</v>
      </c>
      <c r="X2303">
        <v>0.05</v>
      </c>
      <c r="Y2303">
        <v>565.20000000000005</v>
      </c>
      <c r="Z2303">
        <v>0</v>
      </c>
      <c r="AA2303">
        <v>0</v>
      </c>
      <c r="AB2303">
        <v>0</v>
      </c>
      <c r="AC2303">
        <v>0</v>
      </c>
      <c r="AD2303">
        <v>1</v>
      </c>
      <c r="AE2303">
        <v>0</v>
      </c>
      <c r="AF2303" t="s">
        <v>14</v>
      </c>
      <c r="AG2303">
        <v>0</v>
      </c>
      <c r="AH2303">
        <v>2</v>
      </c>
      <c r="AI2303">
        <v>382004056</v>
      </c>
      <c r="AJ2303">
        <v>2303</v>
      </c>
      <c r="AK2303">
        <v>0</v>
      </c>
      <c r="AL2303">
        <v>0</v>
      </c>
      <c r="AM2303">
        <v>0</v>
      </c>
      <c r="AN2303">
        <v>0</v>
      </c>
      <c r="AO2303">
        <v>0</v>
      </c>
      <c r="AP2303">
        <v>0</v>
      </c>
      <c r="AQ2303">
        <v>0</v>
      </c>
      <c r="AR2303">
        <v>0</v>
      </c>
    </row>
    <row r="2304" spans="1:44" x14ac:dyDescent="0.25">
      <c r="A2304">
        <f>ROW(Source!A889)</f>
        <v>889</v>
      </c>
      <c r="B2304">
        <v>382004066</v>
      </c>
      <c r="C2304">
        <v>382004048</v>
      </c>
      <c r="D2304">
        <v>342642062</v>
      </c>
      <c r="E2304">
        <v>113</v>
      </c>
      <c r="F2304">
        <v>1</v>
      </c>
      <c r="G2304">
        <v>1</v>
      </c>
      <c r="H2304">
        <v>3</v>
      </c>
      <c r="I2304" t="s">
        <v>1355</v>
      </c>
      <c r="J2304" t="s">
        <v>3</v>
      </c>
      <c r="K2304" t="s">
        <v>1356</v>
      </c>
      <c r="L2304">
        <v>1327</v>
      </c>
      <c r="N2304">
        <v>1005</v>
      </c>
      <c r="O2304" t="s">
        <v>1078</v>
      </c>
      <c r="P2304" t="s">
        <v>1078</v>
      </c>
      <c r="Q2304">
        <v>1</v>
      </c>
      <c r="X2304">
        <v>10.199999999999999</v>
      </c>
      <c r="Y2304">
        <v>0</v>
      </c>
      <c r="Z2304">
        <v>0</v>
      </c>
      <c r="AA2304">
        <v>0</v>
      </c>
      <c r="AB2304">
        <v>0</v>
      </c>
      <c r="AC2304">
        <v>0</v>
      </c>
      <c r="AD2304">
        <v>0</v>
      </c>
      <c r="AE2304">
        <v>0</v>
      </c>
      <c r="AF2304" t="s">
        <v>14</v>
      </c>
      <c r="AG2304">
        <v>0</v>
      </c>
      <c r="AH2304">
        <v>2</v>
      </c>
      <c r="AI2304">
        <v>382004057</v>
      </c>
      <c r="AJ2304">
        <v>2304</v>
      </c>
      <c r="AK2304">
        <v>0</v>
      </c>
      <c r="AL2304">
        <v>0</v>
      </c>
      <c r="AM2304">
        <v>0</v>
      </c>
      <c r="AN2304">
        <v>0</v>
      </c>
      <c r="AO2304">
        <v>0</v>
      </c>
      <c r="AP2304">
        <v>0</v>
      </c>
      <c r="AQ2304">
        <v>0</v>
      </c>
      <c r="AR2304">
        <v>0</v>
      </c>
    </row>
    <row r="2305" spans="1:44" x14ac:dyDescent="0.25">
      <c r="A2305">
        <f>ROW(Source!A890)</f>
        <v>890</v>
      </c>
      <c r="B2305">
        <v>382004077</v>
      </c>
      <c r="C2305">
        <v>382004067</v>
      </c>
      <c r="D2305">
        <v>342640232</v>
      </c>
      <c r="E2305">
        <v>113</v>
      </c>
      <c r="F2305">
        <v>1</v>
      </c>
      <c r="G2305">
        <v>1</v>
      </c>
      <c r="H2305">
        <v>1</v>
      </c>
      <c r="I2305" t="s">
        <v>1359</v>
      </c>
      <c r="J2305" t="s">
        <v>3</v>
      </c>
      <c r="K2305" t="s">
        <v>1360</v>
      </c>
      <c r="L2305">
        <v>1191</v>
      </c>
      <c r="N2305">
        <v>1013</v>
      </c>
      <c r="O2305" t="s">
        <v>1034</v>
      </c>
      <c r="P2305" t="s">
        <v>1034</v>
      </c>
      <c r="Q2305">
        <v>1</v>
      </c>
      <c r="X2305">
        <v>17.899999999999999</v>
      </c>
      <c r="Y2305">
        <v>0</v>
      </c>
      <c r="Z2305">
        <v>0</v>
      </c>
      <c r="AA2305">
        <v>0</v>
      </c>
      <c r="AB2305">
        <v>633.67999999999995</v>
      </c>
      <c r="AC2305">
        <v>0</v>
      </c>
      <c r="AD2305">
        <v>1</v>
      </c>
      <c r="AE2305">
        <v>1</v>
      </c>
      <c r="AF2305" t="s">
        <v>23</v>
      </c>
      <c r="AG2305">
        <v>15.393999999999998</v>
      </c>
      <c r="AH2305">
        <v>2</v>
      </c>
      <c r="AI2305">
        <v>382004068</v>
      </c>
      <c r="AJ2305">
        <v>2305</v>
      </c>
      <c r="AK2305">
        <v>0</v>
      </c>
      <c r="AL2305">
        <v>0</v>
      </c>
      <c r="AM2305">
        <v>0</v>
      </c>
      <c r="AN2305">
        <v>0</v>
      </c>
      <c r="AO2305">
        <v>0</v>
      </c>
      <c r="AP2305">
        <v>0</v>
      </c>
      <c r="AQ2305">
        <v>0</v>
      </c>
      <c r="AR2305">
        <v>0</v>
      </c>
    </row>
    <row r="2306" spans="1:44" x14ac:dyDescent="0.25">
      <c r="A2306">
        <f>ROW(Source!A890)</f>
        <v>890</v>
      </c>
      <c r="B2306">
        <v>382004078</v>
      </c>
      <c r="C2306">
        <v>382004067</v>
      </c>
      <c r="D2306">
        <v>342640393</v>
      </c>
      <c r="E2306">
        <v>113</v>
      </c>
      <c r="F2306">
        <v>1</v>
      </c>
      <c r="G2306">
        <v>1</v>
      </c>
      <c r="H2306">
        <v>1</v>
      </c>
      <c r="I2306" t="s">
        <v>1035</v>
      </c>
      <c r="J2306" t="s">
        <v>3</v>
      </c>
      <c r="K2306" t="s">
        <v>1036</v>
      </c>
      <c r="L2306">
        <v>1191</v>
      </c>
      <c r="N2306">
        <v>1013</v>
      </c>
      <c r="O2306" t="s">
        <v>1034</v>
      </c>
      <c r="P2306" t="s">
        <v>1034</v>
      </c>
      <c r="Q2306">
        <v>1</v>
      </c>
      <c r="X2306">
        <v>0.09</v>
      </c>
      <c r="Y2306">
        <v>0</v>
      </c>
      <c r="Z2306">
        <v>0</v>
      </c>
      <c r="AA2306">
        <v>0</v>
      </c>
      <c r="AB2306">
        <v>0</v>
      </c>
      <c r="AC2306">
        <v>0</v>
      </c>
      <c r="AD2306">
        <v>1</v>
      </c>
      <c r="AE2306">
        <v>2</v>
      </c>
      <c r="AF2306" t="s">
        <v>23</v>
      </c>
      <c r="AG2306">
        <v>7.7399999999999997E-2</v>
      </c>
      <c r="AH2306">
        <v>2</v>
      </c>
      <c r="AI2306">
        <v>382004069</v>
      </c>
      <c r="AJ2306">
        <v>2306</v>
      </c>
      <c r="AK2306">
        <v>0</v>
      </c>
      <c r="AL2306">
        <v>0</v>
      </c>
      <c r="AM2306">
        <v>0</v>
      </c>
      <c r="AN2306">
        <v>0</v>
      </c>
      <c r="AO2306">
        <v>0</v>
      </c>
      <c r="AP2306">
        <v>0</v>
      </c>
      <c r="AQ2306">
        <v>0</v>
      </c>
      <c r="AR2306">
        <v>0</v>
      </c>
    </row>
    <row r="2307" spans="1:44" x14ac:dyDescent="0.25">
      <c r="A2307">
        <f>ROW(Source!A890)</f>
        <v>890</v>
      </c>
      <c r="B2307">
        <v>382004079</v>
      </c>
      <c r="C2307">
        <v>382004067</v>
      </c>
      <c r="D2307">
        <v>342764897</v>
      </c>
      <c r="E2307">
        <v>1</v>
      </c>
      <c r="F2307">
        <v>1</v>
      </c>
      <c r="G2307">
        <v>1</v>
      </c>
      <c r="H2307">
        <v>2</v>
      </c>
      <c r="I2307" t="s">
        <v>1271</v>
      </c>
      <c r="J2307" t="s">
        <v>1272</v>
      </c>
      <c r="K2307" t="s">
        <v>1273</v>
      </c>
      <c r="L2307">
        <v>1368</v>
      </c>
      <c r="N2307">
        <v>1011</v>
      </c>
      <c r="O2307" t="s">
        <v>1040</v>
      </c>
      <c r="P2307" t="s">
        <v>1040</v>
      </c>
      <c r="Q2307">
        <v>1</v>
      </c>
      <c r="X2307">
        <v>0.03</v>
      </c>
      <c r="Y2307">
        <v>0</v>
      </c>
      <c r="Z2307">
        <v>1574.27</v>
      </c>
      <c r="AA2307">
        <v>687.23</v>
      </c>
      <c r="AB2307">
        <v>0</v>
      </c>
      <c r="AC2307">
        <v>0</v>
      </c>
      <c r="AD2307">
        <v>1</v>
      </c>
      <c r="AE2307">
        <v>0</v>
      </c>
      <c r="AF2307" t="s">
        <v>23</v>
      </c>
      <c r="AG2307">
        <v>2.58E-2</v>
      </c>
      <c r="AH2307">
        <v>2</v>
      </c>
      <c r="AI2307">
        <v>382004070</v>
      </c>
      <c r="AJ2307">
        <v>2307</v>
      </c>
      <c r="AK2307">
        <v>0</v>
      </c>
      <c r="AL2307">
        <v>0</v>
      </c>
      <c r="AM2307">
        <v>0</v>
      </c>
      <c r="AN2307">
        <v>0</v>
      </c>
      <c r="AO2307">
        <v>0</v>
      </c>
      <c r="AP2307">
        <v>0</v>
      </c>
      <c r="AQ2307">
        <v>0</v>
      </c>
      <c r="AR2307">
        <v>0</v>
      </c>
    </row>
    <row r="2308" spans="1:44" x14ac:dyDescent="0.25">
      <c r="A2308">
        <f>ROW(Source!A890)</f>
        <v>890</v>
      </c>
      <c r="B2308">
        <v>382004080</v>
      </c>
      <c r="C2308">
        <v>382004067</v>
      </c>
      <c r="D2308">
        <v>342765168</v>
      </c>
      <c r="E2308">
        <v>1</v>
      </c>
      <c r="F2308">
        <v>1</v>
      </c>
      <c r="G2308">
        <v>1</v>
      </c>
      <c r="H2308">
        <v>2</v>
      </c>
      <c r="I2308" t="s">
        <v>1352</v>
      </c>
      <c r="J2308" t="s">
        <v>1353</v>
      </c>
      <c r="K2308" t="s">
        <v>1354</v>
      </c>
      <c r="L2308">
        <v>1368</v>
      </c>
      <c r="N2308">
        <v>1011</v>
      </c>
      <c r="O2308" t="s">
        <v>1040</v>
      </c>
      <c r="P2308" t="s">
        <v>1040</v>
      </c>
      <c r="Q2308">
        <v>1</v>
      </c>
      <c r="X2308">
        <v>0.56999999999999995</v>
      </c>
      <c r="Y2308">
        <v>0</v>
      </c>
      <c r="Z2308">
        <v>7.51</v>
      </c>
      <c r="AA2308">
        <v>0</v>
      </c>
      <c r="AB2308">
        <v>0</v>
      </c>
      <c r="AC2308">
        <v>0</v>
      </c>
      <c r="AD2308">
        <v>1</v>
      </c>
      <c r="AE2308">
        <v>0</v>
      </c>
      <c r="AF2308" t="s">
        <v>23</v>
      </c>
      <c r="AG2308">
        <v>0.49019999999999997</v>
      </c>
      <c r="AH2308">
        <v>2</v>
      </c>
      <c r="AI2308">
        <v>382004071</v>
      </c>
      <c r="AJ2308">
        <v>2308</v>
      </c>
      <c r="AK2308">
        <v>0</v>
      </c>
      <c r="AL2308">
        <v>0</v>
      </c>
      <c r="AM2308">
        <v>0</v>
      </c>
      <c r="AN2308">
        <v>0</v>
      </c>
      <c r="AO2308">
        <v>0</v>
      </c>
      <c r="AP2308">
        <v>0</v>
      </c>
      <c r="AQ2308">
        <v>0</v>
      </c>
      <c r="AR2308">
        <v>0</v>
      </c>
    </row>
    <row r="2309" spans="1:44" x14ac:dyDescent="0.25">
      <c r="A2309">
        <f>ROW(Source!A890)</f>
        <v>890</v>
      </c>
      <c r="B2309">
        <v>382004081</v>
      </c>
      <c r="C2309">
        <v>382004067</v>
      </c>
      <c r="D2309">
        <v>342765593</v>
      </c>
      <c r="E2309">
        <v>1</v>
      </c>
      <c r="F2309">
        <v>1</v>
      </c>
      <c r="G2309">
        <v>1</v>
      </c>
      <c r="H2309">
        <v>2</v>
      </c>
      <c r="I2309" t="s">
        <v>1218</v>
      </c>
      <c r="J2309" t="s">
        <v>1219</v>
      </c>
      <c r="K2309" t="s">
        <v>1220</v>
      </c>
      <c r="L2309">
        <v>1368</v>
      </c>
      <c r="N2309">
        <v>1011</v>
      </c>
      <c r="O2309" t="s">
        <v>1040</v>
      </c>
      <c r="P2309" t="s">
        <v>1040</v>
      </c>
      <c r="Q2309">
        <v>1</v>
      </c>
      <c r="X2309">
        <v>0.03</v>
      </c>
      <c r="Y2309">
        <v>0</v>
      </c>
      <c r="Z2309">
        <v>1043.1400000000001</v>
      </c>
      <c r="AA2309">
        <v>597.98</v>
      </c>
      <c r="AB2309">
        <v>0</v>
      </c>
      <c r="AC2309">
        <v>0</v>
      </c>
      <c r="AD2309">
        <v>1</v>
      </c>
      <c r="AE2309">
        <v>0</v>
      </c>
      <c r="AF2309" t="s">
        <v>23</v>
      </c>
      <c r="AG2309">
        <v>2.58E-2</v>
      </c>
      <c r="AH2309">
        <v>2</v>
      </c>
      <c r="AI2309">
        <v>382004072</v>
      </c>
      <c r="AJ2309">
        <v>2309</v>
      </c>
      <c r="AK2309">
        <v>0</v>
      </c>
      <c r="AL2309">
        <v>0</v>
      </c>
      <c r="AM2309">
        <v>0</v>
      </c>
      <c r="AN2309">
        <v>0</v>
      </c>
      <c r="AO2309">
        <v>0</v>
      </c>
      <c r="AP2309">
        <v>0</v>
      </c>
      <c r="AQ2309">
        <v>0</v>
      </c>
      <c r="AR2309">
        <v>0</v>
      </c>
    </row>
    <row r="2310" spans="1:44" x14ac:dyDescent="0.25">
      <c r="A2310">
        <f>ROW(Source!A890)</f>
        <v>890</v>
      </c>
      <c r="B2310">
        <v>382004082</v>
      </c>
      <c r="C2310">
        <v>382004067</v>
      </c>
      <c r="D2310">
        <v>342765643</v>
      </c>
      <c r="E2310">
        <v>1</v>
      </c>
      <c r="F2310">
        <v>1</v>
      </c>
      <c r="G2310">
        <v>1</v>
      </c>
      <c r="H2310">
        <v>2</v>
      </c>
      <c r="I2310" t="s">
        <v>1233</v>
      </c>
      <c r="J2310" t="s">
        <v>1234</v>
      </c>
      <c r="K2310" t="s">
        <v>1235</v>
      </c>
      <c r="L2310">
        <v>1368</v>
      </c>
      <c r="N2310">
        <v>1011</v>
      </c>
      <c r="O2310" t="s">
        <v>1040</v>
      </c>
      <c r="P2310" t="s">
        <v>1040</v>
      </c>
      <c r="Q2310">
        <v>1</v>
      </c>
      <c r="X2310">
        <v>0.03</v>
      </c>
      <c r="Y2310">
        <v>0</v>
      </c>
      <c r="Z2310">
        <v>477.92</v>
      </c>
      <c r="AA2310">
        <v>597.98</v>
      </c>
      <c r="AB2310">
        <v>0</v>
      </c>
      <c r="AC2310">
        <v>0</v>
      </c>
      <c r="AD2310">
        <v>1</v>
      </c>
      <c r="AE2310">
        <v>0</v>
      </c>
      <c r="AF2310" t="s">
        <v>23</v>
      </c>
      <c r="AG2310">
        <v>2.58E-2</v>
      </c>
      <c r="AH2310">
        <v>2</v>
      </c>
      <c r="AI2310">
        <v>382004073</v>
      </c>
      <c r="AJ2310">
        <v>2310</v>
      </c>
      <c r="AK2310">
        <v>0</v>
      </c>
      <c r="AL2310">
        <v>0</v>
      </c>
      <c r="AM2310">
        <v>0</v>
      </c>
      <c r="AN2310">
        <v>0</v>
      </c>
      <c r="AO2310">
        <v>0</v>
      </c>
      <c r="AP2310">
        <v>0</v>
      </c>
      <c r="AQ2310">
        <v>0</v>
      </c>
      <c r="AR2310">
        <v>0</v>
      </c>
    </row>
    <row r="2311" spans="1:44" x14ac:dyDescent="0.25">
      <c r="A2311">
        <f>ROW(Source!A890)</f>
        <v>890</v>
      </c>
      <c r="B2311">
        <v>382004083</v>
      </c>
      <c r="C2311">
        <v>382004067</v>
      </c>
      <c r="D2311">
        <v>342715725</v>
      </c>
      <c r="E2311">
        <v>1</v>
      </c>
      <c r="F2311">
        <v>1</v>
      </c>
      <c r="G2311">
        <v>1</v>
      </c>
      <c r="H2311">
        <v>3</v>
      </c>
      <c r="I2311" t="s">
        <v>1222</v>
      </c>
      <c r="J2311" t="s">
        <v>1223</v>
      </c>
      <c r="K2311" t="s">
        <v>1224</v>
      </c>
      <c r="L2311">
        <v>1339</v>
      </c>
      <c r="N2311">
        <v>1007</v>
      </c>
      <c r="O2311" t="s">
        <v>686</v>
      </c>
      <c r="P2311" t="s">
        <v>686</v>
      </c>
      <c r="Q2311">
        <v>1</v>
      </c>
      <c r="X2311">
        <v>0.2</v>
      </c>
      <c r="Y2311">
        <v>35.71</v>
      </c>
      <c r="Z2311">
        <v>0</v>
      </c>
      <c r="AA2311">
        <v>0</v>
      </c>
      <c r="AB2311">
        <v>0</v>
      </c>
      <c r="AC2311">
        <v>0</v>
      </c>
      <c r="AD2311">
        <v>1</v>
      </c>
      <c r="AE2311">
        <v>0</v>
      </c>
      <c r="AF2311" t="s">
        <v>14</v>
      </c>
      <c r="AG2311">
        <v>0</v>
      </c>
      <c r="AH2311">
        <v>2</v>
      </c>
      <c r="AI2311">
        <v>382004074</v>
      </c>
      <c r="AJ2311">
        <v>2311</v>
      </c>
      <c r="AK2311">
        <v>0</v>
      </c>
      <c r="AL2311">
        <v>0</v>
      </c>
      <c r="AM2311">
        <v>0</v>
      </c>
      <c r="AN2311">
        <v>0</v>
      </c>
      <c r="AO2311">
        <v>0</v>
      </c>
      <c r="AP2311">
        <v>0</v>
      </c>
      <c r="AQ2311">
        <v>0</v>
      </c>
      <c r="AR2311">
        <v>0</v>
      </c>
    </row>
    <row r="2312" spans="1:44" x14ac:dyDescent="0.25">
      <c r="A2312">
        <f>ROW(Source!A890)</f>
        <v>890</v>
      </c>
      <c r="B2312">
        <v>382004084</v>
      </c>
      <c r="C2312">
        <v>382004067</v>
      </c>
      <c r="D2312">
        <v>342718793</v>
      </c>
      <c r="E2312">
        <v>1</v>
      </c>
      <c r="F2312">
        <v>1</v>
      </c>
      <c r="G2312">
        <v>1</v>
      </c>
      <c r="H2312">
        <v>3</v>
      </c>
      <c r="I2312" t="s">
        <v>1293</v>
      </c>
      <c r="J2312" t="s">
        <v>1294</v>
      </c>
      <c r="K2312" t="s">
        <v>1295</v>
      </c>
      <c r="L2312">
        <v>1339</v>
      </c>
      <c r="N2312">
        <v>1007</v>
      </c>
      <c r="O2312" t="s">
        <v>686</v>
      </c>
      <c r="P2312" t="s">
        <v>686</v>
      </c>
      <c r="Q2312">
        <v>1</v>
      </c>
      <c r="X2312">
        <v>0.05</v>
      </c>
      <c r="Y2312">
        <v>565.20000000000005</v>
      </c>
      <c r="Z2312">
        <v>0</v>
      </c>
      <c r="AA2312">
        <v>0</v>
      </c>
      <c r="AB2312">
        <v>0</v>
      </c>
      <c r="AC2312">
        <v>0</v>
      </c>
      <c r="AD2312">
        <v>1</v>
      </c>
      <c r="AE2312">
        <v>0</v>
      </c>
      <c r="AF2312" t="s">
        <v>14</v>
      </c>
      <c r="AG2312">
        <v>0</v>
      </c>
      <c r="AH2312">
        <v>2</v>
      </c>
      <c r="AI2312">
        <v>382004075</v>
      </c>
      <c r="AJ2312">
        <v>2312</v>
      </c>
      <c r="AK2312">
        <v>0</v>
      </c>
      <c r="AL2312">
        <v>0</v>
      </c>
      <c r="AM2312">
        <v>0</v>
      </c>
      <c r="AN2312">
        <v>0</v>
      </c>
      <c r="AO2312">
        <v>0</v>
      </c>
      <c r="AP2312">
        <v>0</v>
      </c>
      <c r="AQ2312">
        <v>0</v>
      </c>
      <c r="AR2312">
        <v>0</v>
      </c>
    </row>
    <row r="2313" spans="1:44" x14ac:dyDescent="0.25">
      <c r="A2313">
        <f>ROW(Source!A890)</f>
        <v>890</v>
      </c>
      <c r="B2313">
        <v>382004085</v>
      </c>
      <c r="C2313">
        <v>382004067</v>
      </c>
      <c r="D2313">
        <v>342642062</v>
      </c>
      <c r="E2313">
        <v>113</v>
      </c>
      <c r="F2313">
        <v>1</v>
      </c>
      <c r="G2313">
        <v>1</v>
      </c>
      <c r="H2313">
        <v>3</v>
      </c>
      <c r="I2313" t="s">
        <v>1355</v>
      </c>
      <c r="J2313" t="s">
        <v>3</v>
      </c>
      <c r="K2313" t="s">
        <v>1356</v>
      </c>
      <c r="L2313">
        <v>1327</v>
      </c>
      <c r="N2313">
        <v>1005</v>
      </c>
      <c r="O2313" t="s">
        <v>1078</v>
      </c>
      <c r="P2313" t="s">
        <v>1078</v>
      </c>
      <c r="Q2313">
        <v>1</v>
      </c>
      <c r="X2313">
        <v>10.199999999999999</v>
      </c>
      <c r="Y2313">
        <v>0</v>
      </c>
      <c r="Z2313">
        <v>0</v>
      </c>
      <c r="AA2313">
        <v>0</v>
      </c>
      <c r="AB2313">
        <v>0</v>
      </c>
      <c r="AC2313">
        <v>0</v>
      </c>
      <c r="AD2313">
        <v>0</v>
      </c>
      <c r="AE2313">
        <v>0</v>
      </c>
      <c r="AF2313" t="s">
        <v>14</v>
      </c>
      <c r="AG2313">
        <v>0</v>
      </c>
      <c r="AH2313">
        <v>2</v>
      </c>
      <c r="AI2313">
        <v>382004076</v>
      </c>
      <c r="AJ2313">
        <v>2313</v>
      </c>
      <c r="AK2313">
        <v>0</v>
      </c>
      <c r="AL2313">
        <v>0</v>
      </c>
      <c r="AM2313">
        <v>0</v>
      </c>
      <c r="AN2313">
        <v>0</v>
      </c>
      <c r="AO2313">
        <v>0</v>
      </c>
      <c r="AP2313">
        <v>0</v>
      </c>
      <c r="AQ2313">
        <v>0</v>
      </c>
      <c r="AR2313">
        <v>0</v>
      </c>
    </row>
    <row r="2314" spans="1:44" x14ac:dyDescent="0.25">
      <c r="A2314">
        <f>ROW(Source!A891)</f>
        <v>891</v>
      </c>
      <c r="B2314">
        <v>382004094</v>
      </c>
      <c r="C2314">
        <v>382004086</v>
      </c>
      <c r="D2314">
        <v>342640179</v>
      </c>
      <c r="E2314">
        <v>113</v>
      </c>
      <c r="F2314">
        <v>1</v>
      </c>
      <c r="G2314">
        <v>1</v>
      </c>
      <c r="H2314">
        <v>1</v>
      </c>
      <c r="I2314" t="s">
        <v>1238</v>
      </c>
      <c r="J2314" t="s">
        <v>3</v>
      </c>
      <c r="K2314" t="s">
        <v>1239</v>
      </c>
      <c r="L2314">
        <v>1191</v>
      </c>
      <c r="N2314">
        <v>1013</v>
      </c>
      <c r="O2314" t="s">
        <v>1034</v>
      </c>
      <c r="P2314" t="s">
        <v>1034</v>
      </c>
      <c r="Q2314">
        <v>1</v>
      </c>
      <c r="X2314">
        <v>45.8</v>
      </c>
      <c r="Y2314">
        <v>0</v>
      </c>
      <c r="Z2314">
        <v>0</v>
      </c>
      <c r="AA2314">
        <v>0</v>
      </c>
      <c r="AB2314">
        <v>508.73</v>
      </c>
      <c r="AC2314">
        <v>0</v>
      </c>
      <c r="AD2314">
        <v>1</v>
      </c>
      <c r="AE2314">
        <v>1</v>
      </c>
      <c r="AF2314" t="s">
        <v>23</v>
      </c>
      <c r="AG2314">
        <v>39.387999999999998</v>
      </c>
      <c r="AH2314">
        <v>2</v>
      </c>
      <c r="AI2314">
        <v>382004087</v>
      </c>
      <c r="AJ2314">
        <v>2314</v>
      </c>
      <c r="AK2314">
        <v>0</v>
      </c>
      <c r="AL2314">
        <v>0</v>
      </c>
      <c r="AM2314">
        <v>0</v>
      </c>
      <c r="AN2314">
        <v>0</v>
      </c>
      <c r="AO2314">
        <v>0</v>
      </c>
      <c r="AP2314">
        <v>0</v>
      </c>
      <c r="AQ2314">
        <v>0</v>
      </c>
      <c r="AR2314">
        <v>0</v>
      </c>
    </row>
    <row r="2315" spans="1:44" x14ac:dyDescent="0.25">
      <c r="A2315">
        <f>ROW(Source!A891)</f>
        <v>891</v>
      </c>
      <c r="B2315">
        <v>382004095</v>
      </c>
      <c r="C2315">
        <v>382004086</v>
      </c>
      <c r="D2315">
        <v>342640393</v>
      </c>
      <c r="E2315">
        <v>113</v>
      </c>
      <c r="F2315">
        <v>1</v>
      </c>
      <c r="G2315">
        <v>1</v>
      </c>
      <c r="H2315">
        <v>1</v>
      </c>
      <c r="I2315" t="s">
        <v>1035</v>
      </c>
      <c r="J2315" t="s">
        <v>3</v>
      </c>
      <c r="K2315" t="s">
        <v>1036</v>
      </c>
      <c r="L2315">
        <v>1191</v>
      </c>
      <c r="N2315">
        <v>1013</v>
      </c>
      <c r="O2315" t="s">
        <v>1034</v>
      </c>
      <c r="P2315" t="s">
        <v>1034</v>
      </c>
      <c r="Q2315">
        <v>1</v>
      </c>
      <c r="X2315">
        <v>0.89</v>
      </c>
      <c r="Y2315">
        <v>0</v>
      </c>
      <c r="Z2315">
        <v>0</v>
      </c>
      <c r="AA2315">
        <v>0</v>
      </c>
      <c r="AB2315">
        <v>0</v>
      </c>
      <c r="AC2315">
        <v>0</v>
      </c>
      <c r="AD2315">
        <v>1</v>
      </c>
      <c r="AE2315">
        <v>2</v>
      </c>
      <c r="AF2315" t="s">
        <v>23</v>
      </c>
      <c r="AG2315">
        <v>0.76539999999999997</v>
      </c>
      <c r="AH2315">
        <v>2</v>
      </c>
      <c r="AI2315">
        <v>382004088</v>
      </c>
      <c r="AJ2315">
        <v>2315</v>
      </c>
      <c r="AK2315">
        <v>0</v>
      </c>
      <c r="AL2315">
        <v>0</v>
      </c>
      <c r="AM2315">
        <v>0</v>
      </c>
      <c r="AN2315">
        <v>0</v>
      </c>
      <c r="AO2315">
        <v>0</v>
      </c>
      <c r="AP2315">
        <v>0</v>
      </c>
      <c r="AQ2315">
        <v>0</v>
      </c>
      <c r="AR2315">
        <v>0</v>
      </c>
    </row>
    <row r="2316" spans="1:44" x14ac:dyDescent="0.25">
      <c r="A2316">
        <f>ROW(Source!A891)</f>
        <v>891</v>
      </c>
      <c r="B2316">
        <v>382004096</v>
      </c>
      <c r="C2316">
        <v>382004086</v>
      </c>
      <c r="D2316">
        <v>342764741</v>
      </c>
      <c r="E2316">
        <v>1</v>
      </c>
      <c r="F2316">
        <v>1</v>
      </c>
      <c r="G2316">
        <v>1</v>
      </c>
      <c r="H2316">
        <v>2</v>
      </c>
      <c r="I2316" t="s">
        <v>1341</v>
      </c>
      <c r="J2316" t="s">
        <v>1342</v>
      </c>
      <c r="K2316" t="s">
        <v>1343</v>
      </c>
      <c r="L2316">
        <v>1368</v>
      </c>
      <c r="N2316">
        <v>1011</v>
      </c>
      <c r="O2316" t="s">
        <v>1040</v>
      </c>
      <c r="P2316" t="s">
        <v>1040</v>
      </c>
      <c r="Q2316">
        <v>1</v>
      </c>
      <c r="X2316">
        <v>0.38</v>
      </c>
      <c r="Y2316">
        <v>0</v>
      </c>
      <c r="Z2316">
        <v>1552.12</v>
      </c>
      <c r="AA2316">
        <v>803.25</v>
      </c>
      <c r="AB2316">
        <v>0</v>
      </c>
      <c r="AC2316">
        <v>0</v>
      </c>
      <c r="AD2316">
        <v>1</v>
      </c>
      <c r="AE2316">
        <v>0</v>
      </c>
      <c r="AF2316" t="s">
        <v>23</v>
      </c>
      <c r="AG2316">
        <v>0.32679999999999998</v>
      </c>
      <c r="AH2316">
        <v>2</v>
      </c>
      <c r="AI2316">
        <v>382004089</v>
      </c>
      <c r="AJ2316">
        <v>2316</v>
      </c>
      <c r="AK2316">
        <v>0</v>
      </c>
      <c r="AL2316">
        <v>0</v>
      </c>
      <c r="AM2316">
        <v>0</v>
      </c>
      <c r="AN2316">
        <v>0</v>
      </c>
      <c r="AO2316">
        <v>0</v>
      </c>
      <c r="AP2316">
        <v>0</v>
      </c>
      <c r="AQ2316">
        <v>0</v>
      </c>
      <c r="AR2316">
        <v>0</v>
      </c>
    </row>
    <row r="2317" spans="1:44" x14ac:dyDescent="0.25">
      <c r="A2317">
        <f>ROW(Source!A891)</f>
        <v>891</v>
      </c>
      <c r="B2317">
        <v>382004097</v>
      </c>
      <c r="C2317">
        <v>382004086</v>
      </c>
      <c r="D2317">
        <v>342765167</v>
      </c>
      <c r="E2317">
        <v>1</v>
      </c>
      <c r="F2317">
        <v>1</v>
      </c>
      <c r="G2317">
        <v>1</v>
      </c>
      <c r="H2317">
        <v>2</v>
      </c>
      <c r="I2317" t="s">
        <v>1344</v>
      </c>
      <c r="J2317" t="s">
        <v>1345</v>
      </c>
      <c r="K2317" t="s">
        <v>1346</v>
      </c>
      <c r="L2317">
        <v>1368</v>
      </c>
      <c r="N2317">
        <v>1011</v>
      </c>
      <c r="O2317" t="s">
        <v>1040</v>
      </c>
      <c r="P2317" t="s">
        <v>1040</v>
      </c>
      <c r="Q2317">
        <v>1</v>
      </c>
      <c r="X2317">
        <v>5.62</v>
      </c>
      <c r="Y2317">
        <v>0</v>
      </c>
      <c r="Z2317">
        <v>46.14</v>
      </c>
      <c r="AA2317">
        <v>0</v>
      </c>
      <c r="AB2317">
        <v>0</v>
      </c>
      <c r="AC2317">
        <v>0</v>
      </c>
      <c r="AD2317">
        <v>1</v>
      </c>
      <c r="AE2317">
        <v>0</v>
      </c>
      <c r="AF2317" t="s">
        <v>23</v>
      </c>
      <c r="AG2317">
        <v>4.8331999999999997</v>
      </c>
      <c r="AH2317">
        <v>2</v>
      </c>
      <c r="AI2317">
        <v>382004090</v>
      </c>
      <c r="AJ2317">
        <v>2317</v>
      </c>
      <c r="AK2317">
        <v>0</v>
      </c>
      <c r="AL2317">
        <v>0</v>
      </c>
      <c r="AM2317">
        <v>0</v>
      </c>
      <c r="AN2317">
        <v>0</v>
      </c>
      <c r="AO2317">
        <v>0</v>
      </c>
      <c r="AP2317">
        <v>0</v>
      </c>
      <c r="AQ2317">
        <v>0</v>
      </c>
      <c r="AR2317">
        <v>0</v>
      </c>
    </row>
    <row r="2318" spans="1:44" x14ac:dyDescent="0.25">
      <c r="A2318">
        <f>ROW(Source!A891)</f>
        <v>891</v>
      </c>
      <c r="B2318">
        <v>382004098</v>
      </c>
      <c r="C2318">
        <v>382004086</v>
      </c>
      <c r="D2318">
        <v>342765643</v>
      </c>
      <c r="E2318">
        <v>1</v>
      </c>
      <c r="F2318">
        <v>1</v>
      </c>
      <c r="G2318">
        <v>1</v>
      </c>
      <c r="H2318">
        <v>2</v>
      </c>
      <c r="I2318" t="s">
        <v>1233</v>
      </c>
      <c r="J2318" t="s">
        <v>1234</v>
      </c>
      <c r="K2318" t="s">
        <v>1235</v>
      </c>
      <c r="L2318">
        <v>1368</v>
      </c>
      <c r="N2318">
        <v>1011</v>
      </c>
      <c r="O2318" t="s">
        <v>1040</v>
      </c>
      <c r="P2318" t="s">
        <v>1040</v>
      </c>
      <c r="Q2318">
        <v>1</v>
      </c>
      <c r="X2318">
        <v>0.51</v>
      </c>
      <c r="Y2318">
        <v>0</v>
      </c>
      <c r="Z2318">
        <v>477.92</v>
      </c>
      <c r="AA2318">
        <v>597.98</v>
      </c>
      <c r="AB2318">
        <v>0</v>
      </c>
      <c r="AC2318">
        <v>0</v>
      </c>
      <c r="AD2318">
        <v>1</v>
      </c>
      <c r="AE2318">
        <v>0</v>
      </c>
      <c r="AF2318" t="s">
        <v>23</v>
      </c>
      <c r="AG2318">
        <v>0.43859999999999999</v>
      </c>
      <c r="AH2318">
        <v>2</v>
      </c>
      <c r="AI2318">
        <v>382004091</v>
      </c>
      <c r="AJ2318">
        <v>2318</v>
      </c>
      <c r="AK2318">
        <v>0</v>
      </c>
      <c r="AL2318">
        <v>0</v>
      </c>
      <c r="AM2318">
        <v>0</v>
      </c>
      <c r="AN2318">
        <v>0</v>
      </c>
      <c r="AO2318">
        <v>0</v>
      </c>
      <c r="AP2318">
        <v>0</v>
      </c>
      <c r="AQ2318">
        <v>0</v>
      </c>
      <c r="AR2318">
        <v>0</v>
      </c>
    </row>
    <row r="2319" spans="1:44" x14ac:dyDescent="0.25">
      <c r="A2319">
        <f>ROW(Source!A891)</f>
        <v>891</v>
      </c>
      <c r="B2319">
        <v>382004099</v>
      </c>
      <c r="C2319">
        <v>382004086</v>
      </c>
      <c r="D2319">
        <v>342719403</v>
      </c>
      <c r="E2319">
        <v>1</v>
      </c>
      <c r="F2319">
        <v>1</v>
      </c>
      <c r="G2319">
        <v>1</v>
      </c>
      <c r="H2319">
        <v>3</v>
      </c>
      <c r="I2319" t="s">
        <v>1361</v>
      </c>
      <c r="J2319" t="s">
        <v>1362</v>
      </c>
      <c r="K2319" t="s">
        <v>1363</v>
      </c>
      <c r="L2319">
        <v>1339</v>
      </c>
      <c r="N2319">
        <v>1007</v>
      </c>
      <c r="O2319" t="s">
        <v>686</v>
      </c>
      <c r="P2319" t="s">
        <v>686</v>
      </c>
      <c r="Q2319">
        <v>1</v>
      </c>
      <c r="X2319">
        <v>0.05</v>
      </c>
      <c r="Y2319">
        <v>3626.18</v>
      </c>
      <c r="Z2319">
        <v>0</v>
      </c>
      <c r="AA2319">
        <v>0</v>
      </c>
      <c r="AB2319">
        <v>0</v>
      </c>
      <c r="AC2319">
        <v>0</v>
      </c>
      <c r="AD2319">
        <v>1</v>
      </c>
      <c r="AE2319">
        <v>0</v>
      </c>
      <c r="AF2319" t="s">
        <v>14</v>
      </c>
      <c r="AG2319">
        <v>0</v>
      </c>
      <c r="AH2319">
        <v>2</v>
      </c>
      <c r="AI2319">
        <v>382004092</v>
      </c>
      <c r="AJ2319">
        <v>2319</v>
      </c>
      <c r="AK2319">
        <v>0</v>
      </c>
      <c r="AL2319">
        <v>0</v>
      </c>
      <c r="AM2319">
        <v>0</v>
      </c>
      <c r="AN2319">
        <v>0</v>
      </c>
      <c r="AO2319">
        <v>0</v>
      </c>
      <c r="AP2319">
        <v>0</v>
      </c>
      <c r="AQ2319">
        <v>0</v>
      </c>
      <c r="AR2319">
        <v>0</v>
      </c>
    </row>
    <row r="2320" spans="1:44" x14ac:dyDescent="0.25">
      <c r="A2320">
        <f>ROW(Source!A891)</f>
        <v>891</v>
      </c>
      <c r="B2320">
        <v>382004100</v>
      </c>
      <c r="C2320">
        <v>382004086</v>
      </c>
      <c r="D2320">
        <v>342642108</v>
      </c>
      <c r="E2320">
        <v>113</v>
      </c>
      <c r="F2320">
        <v>1</v>
      </c>
      <c r="G2320">
        <v>1</v>
      </c>
      <c r="H2320">
        <v>3</v>
      </c>
      <c r="I2320" t="s">
        <v>1364</v>
      </c>
      <c r="J2320" t="s">
        <v>3</v>
      </c>
      <c r="K2320" t="s">
        <v>1365</v>
      </c>
      <c r="L2320">
        <v>1327</v>
      </c>
      <c r="N2320">
        <v>1005</v>
      </c>
      <c r="O2320" t="s">
        <v>1078</v>
      </c>
      <c r="P2320" t="s">
        <v>1078</v>
      </c>
      <c r="Q2320">
        <v>1</v>
      </c>
      <c r="X2320">
        <v>100</v>
      </c>
      <c r="Y2320">
        <v>0</v>
      </c>
      <c r="Z2320">
        <v>0</v>
      </c>
      <c r="AA2320">
        <v>0</v>
      </c>
      <c r="AB2320">
        <v>0</v>
      </c>
      <c r="AC2320">
        <v>0</v>
      </c>
      <c r="AD2320">
        <v>0</v>
      </c>
      <c r="AE2320">
        <v>0</v>
      </c>
      <c r="AF2320" t="s">
        <v>14</v>
      </c>
      <c r="AG2320">
        <v>0</v>
      </c>
      <c r="AH2320">
        <v>2</v>
      </c>
      <c r="AI2320">
        <v>382004093</v>
      </c>
      <c r="AJ2320">
        <v>2320</v>
      </c>
      <c r="AK2320">
        <v>0</v>
      </c>
      <c r="AL2320">
        <v>0</v>
      </c>
      <c r="AM2320">
        <v>0</v>
      </c>
      <c r="AN2320">
        <v>0</v>
      </c>
      <c r="AO2320">
        <v>0</v>
      </c>
      <c r="AP2320">
        <v>0</v>
      </c>
      <c r="AQ2320">
        <v>0</v>
      </c>
      <c r="AR2320">
        <v>0</v>
      </c>
    </row>
    <row r="2321" spans="1:44" x14ac:dyDescent="0.25">
      <c r="A2321">
        <f>ROW(Source!A892)</f>
        <v>892</v>
      </c>
      <c r="B2321">
        <v>382004111</v>
      </c>
      <c r="C2321">
        <v>382004101</v>
      </c>
      <c r="D2321">
        <v>342640179</v>
      </c>
      <c r="E2321">
        <v>113</v>
      </c>
      <c r="F2321">
        <v>1</v>
      </c>
      <c r="G2321">
        <v>1</v>
      </c>
      <c r="H2321">
        <v>1</v>
      </c>
      <c r="I2321" t="s">
        <v>1238</v>
      </c>
      <c r="J2321" t="s">
        <v>3</v>
      </c>
      <c r="K2321" t="s">
        <v>1239</v>
      </c>
      <c r="L2321">
        <v>1191</v>
      </c>
      <c r="N2321">
        <v>1013</v>
      </c>
      <c r="O2321" t="s">
        <v>1034</v>
      </c>
      <c r="P2321" t="s">
        <v>1034</v>
      </c>
      <c r="Q2321">
        <v>1</v>
      </c>
      <c r="X2321">
        <v>42.4</v>
      </c>
      <c r="Y2321">
        <v>0</v>
      </c>
      <c r="Z2321">
        <v>0</v>
      </c>
      <c r="AA2321">
        <v>0</v>
      </c>
      <c r="AB2321">
        <v>508.73</v>
      </c>
      <c r="AC2321">
        <v>0</v>
      </c>
      <c r="AD2321">
        <v>1</v>
      </c>
      <c r="AE2321">
        <v>1</v>
      </c>
      <c r="AF2321" t="s">
        <v>23</v>
      </c>
      <c r="AG2321">
        <v>36.463999999999999</v>
      </c>
      <c r="AH2321">
        <v>2</v>
      </c>
      <c r="AI2321">
        <v>382004102</v>
      </c>
      <c r="AJ2321">
        <v>2321</v>
      </c>
      <c r="AK2321">
        <v>0</v>
      </c>
      <c r="AL2321">
        <v>0</v>
      </c>
      <c r="AM2321">
        <v>0</v>
      </c>
      <c r="AN2321">
        <v>0</v>
      </c>
      <c r="AO2321">
        <v>0</v>
      </c>
      <c r="AP2321">
        <v>0</v>
      </c>
      <c r="AQ2321">
        <v>0</v>
      </c>
      <c r="AR2321">
        <v>0</v>
      </c>
    </row>
    <row r="2322" spans="1:44" x14ac:dyDescent="0.25">
      <c r="A2322">
        <f>ROW(Source!A892)</f>
        <v>892</v>
      </c>
      <c r="B2322">
        <v>382004112</v>
      </c>
      <c r="C2322">
        <v>382004101</v>
      </c>
      <c r="D2322">
        <v>342640393</v>
      </c>
      <c r="E2322">
        <v>113</v>
      </c>
      <c r="F2322">
        <v>1</v>
      </c>
      <c r="G2322">
        <v>1</v>
      </c>
      <c r="H2322">
        <v>1</v>
      </c>
      <c r="I2322" t="s">
        <v>1035</v>
      </c>
      <c r="J2322" t="s">
        <v>3</v>
      </c>
      <c r="K2322" t="s">
        <v>1036</v>
      </c>
      <c r="L2322">
        <v>1191</v>
      </c>
      <c r="N2322">
        <v>1013</v>
      </c>
      <c r="O2322" t="s">
        <v>1034</v>
      </c>
      <c r="P2322" t="s">
        <v>1034</v>
      </c>
      <c r="Q2322">
        <v>1</v>
      </c>
      <c r="X2322">
        <v>0.9</v>
      </c>
      <c r="Y2322">
        <v>0</v>
      </c>
      <c r="Z2322">
        <v>0</v>
      </c>
      <c r="AA2322">
        <v>0</v>
      </c>
      <c r="AB2322">
        <v>0</v>
      </c>
      <c r="AC2322">
        <v>0</v>
      </c>
      <c r="AD2322">
        <v>1</v>
      </c>
      <c r="AE2322">
        <v>2</v>
      </c>
      <c r="AF2322" t="s">
        <v>23</v>
      </c>
      <c r="AG2322">
        <v>0.77400000000000002</v>
      </c>
      <c r="AH2322">
        <v>2</v>
      </c>
      <c r="AI2322">
        <v>382004103</v>
      </c>
      <c r="AJ2322">
        <v>2322</v>
      </c>
      <c r="AK2322">
        <v>0</v>
      </c>
      <c r="AL2322">
        <v>0</v>
      </c>
      <c r="AM2322">
        <v>0</v>
      </c>
      <c r="AN2322">
        <v>0</v>
      </c>
      <c r="AO2322">
        <v>0</v>
      </c>
      <c r="AP2322">
        <v>0</v>
      </c>
      <c r="AQ2322">
        <v>0</v>
      </c>
      <c r="AR2322">
        <v>0</v>
      </c>
    </row>
    <row r="2323" spans="1:44" x14ac:dyDescent="0.25">
      <c r="A2323">
        <f>ROW(Source!A892)</f>
        <v>892</v>
      </c>
      <c r="B2323">
        <v>382004113</v>
      </c>
      <c r="C2323">
        <v>382004101</v>
      </c>
      <c r="D2323">
        <v>342764741</v>
      </c>
      <c r="E2323">
        <v>1</v>
      </c>
      <c r="F2323">
        <v>1</v>
      </c>
      <c r="G2323">
        <v>1</v>
      </c>
      <c r="H2323">
        <v>2</v>
      </c>
      <c r="I2323" t="s">
        <v>1341</v>
      </c>
      <c r="J2323" t="s">
        <v>1342</v>
      </c>
      <c r="K2323" t="s">
        <v>1343</v>
      </c>
      <c r="L2323">
        <v>1368</v>
      </c>
      <c r="N2323">
        <v>1011</v>
      </c>
      <c r="O2323" t="s">
        <v>1040</v>
      </c>
      <c r="P2323" t="s">
        <v>1040</v>
      </c>
      <c r="Q2323">
        <v>1</v>
      </c>
      <c r="X2323">
        <v>0.38</v>
      </c>
      <c r="Y2323">
        <v>0</v>
      </c>
      <c r="Z2323">
        <v>1552.12</v>
      </c>
      <c r="AA2323">
        <v>803.25</v>
      </c>
      <c r="AB2323">
        <v>0</v>
      </c>
      <c r="AC2323">
        <v>0</v>
      </c>
      <c r="AD2323">
        <v>1</v>
      </c>
      <c r="AE2323">
        <v>0</v>
      </c>
      <c r="AF2323" t="s">
        <v>23</v>
      </c>
      <c r="AG2323">
        <v>0.32679999999999998</v>
      </c>
      <c r="AH2323">
        <v>2</v>
      </c>
      <c r="AI2323">
        <v>382004104</v>
      </c>
      <c r="AJ2323">
        <v>2323</v>
      </c>
      <c r="AK2323">
        <v>0</v>
      </c>
      <c r="AL2323">
        <v>0</v>
      </c>
      <c r="AM2323">
        <v>0</v>
      </c>
      <c r="AN2323">
        <v>0</v>
      </c>
      <c r="AO2323">
        <v>0</v>
      </c>
      <c r="AP2323">
        <v>0</v>
      </c>
      <c r="AQ2323">
        <v>0</v>
      </c>
      <c r="AR2323">
        <v>0</v>
      </c>
    </row>
    <row r="2324" spans="1:44" x14ac:dyDescent="0.25">
      <c r="A2324">
        <f>ROW(Source!A892)</f>
        <v>892</v>
      </c>
      <c r="B2324">
        <v>382004114</v>
      </c>
      <c r="C2324">
        <v>382004101</v>
      </c>
      <c r="D2324">
        <v>342764897</v>
      </c>
      <c r="E2324">
        <v>1</v>
      </c>
      <c r="F2324">
        <v>1</v>
      </c>
      <c r="G2324">
        <v>1</v>
      </c>
      <c r="H2324">
        <v>2</v>
      </c>
      <c r="I2324" t="s">
        <v>1271</v>
      </c>
      <c r="J2324" t="s">
        <v>1272</v>
      </c>
      <c r="K2324" t="s">
        <v>1273</v>
      </c>
      <c r="L2324">
        <v>1368</v>
      </c>
      <c r="N2324">
        <v>1011</v>
      </c>
      <c r="O2324" t="s">
        <v>1040</v>
      </c>
      <c r="P2324" t="s">
        <v>1040</v>
      </c>
      <c r="Q2324">
        <v>1</v>
      </c>
      <c r="X2324">
        <v>8.9999999999999993E-3</v>
      </c>
      <c r="Y2324">
        <v>0</v>
      </c>
      <c r="Z2324">
        <v>1574.27</v>
      </c>
      <c r="AA2324">
        <v>687.23</v>
      </c>
      <c r="AB2324">
        <v>0</v>
      </c>
      <c r="AC2324">
        <v>0</v>
      </c>
      <c r="AD2324">
        <v>1</v>
      </c>
      <c r="AE2324">
        <v>0</v>
      </c>
      <c r="AF2324" t="s">
        <v>23</v>
      </c>
      <c r="AG2324">
        <v>7.7399999999999995E-3</v>
      </c>
      <c r="AH2324">
        <v>2</v>
      </c>
      <c r="AI2324">
        <v>382004105</v>
      </c>
      <c r="AJ2324">
        <v>2324</v>
      </c>
      <c r="AK2324">
        <v>0</v>
      </c>
      <c r="AL2324">
        <v>0</v>
      </c>
      <c r="AM2324">
        <v>0</v>
      </c>
      <c r="AN2324">
        <v>0</v>
      </c>
      <c r="AO2324">
        <v>0</v>
      </c>
      <c r="AP2324">
        <v>0</v>
      </c>
      <c r="AQ2324">
        <v>0</v>
      </c>
      <c r="AR2324">
        <v>0</v>
      </c>
    </row>
    <row r="2325" spans="1:44" x14ac:dyDescent="0.25">
      <c r="A2325">
        <f>ROW(Source!A892)</f>
        <v>892</v>
      </c>
      <c r="B2325">
        <v>382004115</v>
      </c>
      <c r="C2325">
        <v>382004101</v>
      </c>
      <c r="D2325">
        <v>342765167</v>
      </c>
      <c r="E2325">
        <v>1</v>
      </c>
      <c r="F2325">
        <v>1</v>
      </c>
      <c r="G2325">
        <v>1</v>
      </c>
      <c r="H2325">
        <v>2</v>
      </c>
      <c r="I2325" t="s">
        <v>1344</v>
      </c>
      <c r="J2325" t="s">
        <v>1345</v>
      </c>
      <c r="K2325" t="s">
        <v>1346</v>
      </c>
      <c r="L2325">
        <v>1368</v>
      </c>
      <c r="N2325">
        <v>1011</v>
      </c>
      <c r="O2325" t="s">
        <v>1040</v>
      </c>
      <c r="P2325" t="s">
        <v>1040</v>
      </c>
      <c r="Q2325">
        <v>1</v>
      </c>
      <c r="X2325">
        <v>4.7</v>
      </c>
      <c r="Y2325">
        <v>0</v>
      </c>
      <c r="Z2325">
        <v>46.14</v>
      </c>
      <c r="AA2325">
        <v>0</v>
      </c>
      <c r="AB2325">
        <v>0</v>
      </c>
      <c r="AC2325">
        <v>0</v>
      </c>
      <c r="AD2325">
        <v>1</v>
      </c>
      <c r="AE2325">
        <v>0</v>
      </c>
      <c r="AF2325" t="s">
        <v>23</v>
      </c>
      <c r="AG2325">
        <v>4.0419999999999998</v>
      </c>
      <c r="AH2325">
        <v>2</v>
      </c>
      <c r="AI2325">
        <v>382004106</v>
      </c>
      <c r="AJ2325">
        <v>2325</v>
      </c>
      <c r="AK2325">
        <v>0</v>
      </c>
      <c r="AL2325">
        <v>0</v>
      </c>
      <c r="AM2325">
        <v>0</v>
      </c>
      <c r="AN2325">
        <v>0</v>
      </c>
      <c r="AO2325">
        <v>0</v>
      </c>
      <c r="AP2325">
        <v>0</v>
      </c>
      <c r="AQ2325">
        <v>0</v>
      </c>
      <c r="AR2325">
        <v>0</v>
      </c>
    </row>
    <row r="2326" spans="1:44" x14ac:dyDescent="0.25">
      <c r="A2326">
        <f>ROW(Source!A892)</f>
        <v>892</v>
      </c>
      <c r="B2326">
        <v>382004116</v>
      </c>
      <c r="C2326">
        <v>382004101</v>
      </c>
      <c r="D2326">
        <v>342765643</v>
      </c>
      <c r="E2326">
        <v>1</v>
      </c>
      <c r="F2326">
        <v>1</v>
      </c>
      <c r="G2326">
        <v>1</v>
      </c>
      <c r="H2326">
        <v>2</v>
      </c>
      <c r="I2326" t="s">
        <v>1233</v>
      </c>
      <c r="J2326" t="s">
        <v>1234</v>
      </c>
      <c r="K2326" t="s">
        <v>1235</v>
      </c>
      <c r="L2326">
        <v>1368</v>
      </c>
      <c r="N2326">
        <v>1011</v>
      </c>
      <c r="O2326" t="s">
        <v>1040</v>
      </c>
      <c r="P2326" t="s">
        <v>1040</v>
      </c>
      <c r="Q2326">
        <v>1</v>
      </c>
      <c r="X2326">
        <v>0.51</v>
      </c>
      <c r="Y2326">
        <v>0</v>
      </c>
      <c r="Z2326">
        <v>477.92</v>
      </c>
      <c r="AA2326">
        <v>597.98</v>
      </c>
      <c r="AB2326">
        <v>0</v>
      </c>
      <c r="AC2326">
        <v>0</v>
      </c>
      <c r="AD2326">
        <v>1</v>
      </c>
      <c r="AE2326">
        <v>0</v>
      </c>
      <c r="AF2326" t="s">
        <v>23</v>
      </c>
      <c r="AG2326">
        <v>0.43859999999999999</v>
      </c>
      <c r="AH2326">
        <v>2</v>
      </c>
      <c r="AI2326">
        <v>382004107</v>
      </c>
      <c r="AJ2326">
        <v>2326</v>
      </c>
      <c r="AK2326">
        <v>0</v>
      </c>
      <c r="AL2326">
        <v>0</v>
      </c>
      <c r="AM2326">
        <v>0</v>
      </c>
      <c r="AN2326">
        <v>0</v>
      </c>
      <c r="AO2326">
        <v>0</v>
      </c>
      <c r="AP2326">
        <v>0</v>
      </c>
      <c r="AQ2326">
        <v>0</v>
      </c>
      <c r="AR2326">
        <v>0</v>
      </c>
    </row>
    <row r="2327" spans="1:44" x14ac:dyDescent="0.25">
      <c r="A2327">
        <f>ROW(Source!A892)</f>
        <v>892</v>
      </c>
      <c r="B2327">
        <v>382004117</v>
      </c>
      <c r="C2327">
        <v>382004101</v>
      </c>
      <c r="D2327">
        <v>342718793</v>
      </c>
      <c r="E2327">
        <v>1</v>
      </c>
      <c r="F2327">
        <v>1</v>
      </c>
      <c r="G2327">
        <v>1</v>
      </c>
      <c r="H2327">
        <v>3</v>
      </c>
      <c r="I2327" t="s">
        <v>1293</v>
      </c>
      <c r="J2327" t="s">
        <v>1294</v>
      </c>
      <c r="K2327" t="s">
        <v>1295</v>
      </c>
      <c r="L2327">
        <v>1339</v>
      </c>
      <c r="N2327">
        <v>1007</v>
      </c>
      <c r="O2327" t="s">
        <v>686</v>
      </c>
      <c r="P2327" t="s">
        <v>686</v>
      </c>
      <c r="Q2327">
        <v>1</v>
      </c>
      <c r="X2327">
        <v>0.05</v>
      </c>
      <c r="Y2327">
        <v>565.20000000000005</v>
      </c>
      <c r="Z2327">
        <v>0</v>
      </c>
      <c r="AA2327">
        <v>0</v>
      </c>
      <c r="AB2327">
        <v>0</v>
      </c>
      <c r="AC2327">
        <v>0</v>
      </c>
      <c r="AD2327">
        <v>1</v>
      </c>
      <c r="AE2327">
        <v>0</v>
      </c>
      <c r="AF2327" t="s">
        <v>14</v>
      </c>
      <c r="AG2327">
        <v>0</v>
      </c>
      <c r="AH2327">
        <v>2</v>
      </c>
      <c r="AI2327">
        <v>382004108</v>
      </c>
      <c r="AJ2327">
        <v>2327</v>
      </c>
      <c r="AK2327">
        <v>0</v>
      </c>
      <c r="AL2327">
        <v>0</v>
      </c>
      <c r="AM2327">
        <v>0</v>
      </c>
      <c r="AN2327">
        <v>0</v>
      </c>
      <c r="AO2327">
        <v>0</v>
      </c>
      <c r="AP2327">
        <v>0</v>
      </c>
      <c r="AQ2327">
        <v>0</v>
      </c>
      <c r="AR2327">
        <v>0</v>
      </c>
    </row>
    <row r="2328" spans="1:44" x14ac:dyDescent="0.25">
      <c r="A2328">
        <f>ROW(Source!A892)</f>
        <v>892</v>
      </c>
      <c r="B2328">
        <v>382004118</v>
      </c>
      <c r="C2328">
        <v>382004101</v>
      </c>
      <c r="D2328">
        <v>342641607</v>
      </c>
      <c r="E2328">
        <v>113</v>
      </c>
      <c r="F2328">
        <v>1</v>
      </c>
      <c r="G2328">
        <v>1</v>
      </c>
      <c r="H2328">
        <v>3</v>
      </c>
      <c r="I2328" t="s">
        <v>1366</v>
      </c>
      <c r="J2328" t="s">
        <v>3</v>
      </c>
      <c r="K2328" t="s">
        <v>1367</v>
      </c>
      <c r="L2328">
        <v>1348</v>
      </c>
      <c r="N2328">
        <v>1009</v>
      </c>
      <c r="O2328" t="s">
        <v>846</v>
      </c>
      <c r="P2328" t="s">
        <v>846</v>
      </c>
      <c r="Q2328">
        <v>1000</v>
      </c>
      <c r="X2328">
        <v>0</v>
      </c>
      <c r="Y2328">
        <v>0</v>
      </c>
      <c r="Z2328">
        <v>0</v>
      </c>
      <c r="AA2328">
        <v>0</v>
      </c>
      <c r="AB2328">
        <v>0</v>
      </c>
      <c r="AC2328">
        <v>1</v>
      </c>
      <c r="AD2328">
        <v>0</v>
      </c>
      <c r="AE2328">
        <v>0</v>
      </c>
      <c r="AF2328" t="s">
        <v>14</v>
      </c>
      <c r="AG2328">
        <v>0</v>
      </c>
      <c r="AH2328">
        <v>2</v>
      </c>
      <c r="AI2328">
        <v>382004109</v>
      </c>
      <c r="AJ2328">
        <v>2328</v>
      </c>
      <c r="AK2328">
        <v>0</v>
      </c>
      <c r="AL2328">
        <v>0</v>
      </c>
      <c r="AM2328">
        <v>0</v>
      </c>
      <c r="AN2328">
        <v>0</v>
      </c>
      <c r="AO2328">
        <v>0</v>
      </c>
      <c r="AP2328">
        <v>0</v>
      </c>
      <c r="AQ2328">
        <v>0</v>
      </c>
      <c r="AR2328">
        <v>0</v>
      </c>
    </row>
    <row r="2329" spans="1:44" x14ac:dyDescent="0.25">
      <c r="A2329">
        <f>ROW(Source!A892)</f>
        <v>892</v>
      </c>
      <c r="B2329">
        <v>382004119</v>
      </c>
      <c r="C2329">
        <v>382004101</v>
      </c>
      <c r="D2329">
        <v>342642108</v>
      </c>
      <c r="E2329">
        <v>113</v>
      </c>
      <c r="F2329">
        <v>1</v>
      </c>
      <c r="G2329">
        <v>1</v>
      </c>
      <c r="H2329">
        <v>3</v>
      </c>
      <c r="I2329" t="s">
        <v>1364</v>
      </c>
      <c r="J2329" t="s">
        <v>3</v>
      </c>
      <c r="K2329" t="s">
        <v>1365</v>
      </c>
      <c r="L2329">
        <v>1327</v>
      </c>
      <c r="N2329">
        <v>1005</v>
      </c>
      <c r="O2329" t="s">
        <v>1078</v>
      </c>
      <c r="P2329" t="s">
        <v>1078</v>
      </c>
      <c r="Q2329">
        <v>1</v>
      </c>
      <c r="X2329">
        <v>100</v>
      </c>
      <c r="Y2329">
        <v>0</v>
      </c>
      <c r="Z2329">
        <v>0</v>
      </c>
      <c r="AA2329">
        <v>0</v>
      </c>
      <c r="AB2329">
        <v>0</v>
      </c>
      <c r="AC2329">
        <v>0</v>
      </c>
      <c r="AD2329">
        <v>0</v>
      </c>
      <c r="AE2329">
        <v>0</v>
      </c>
      <c r="AF2329" t="s">
        <v>14</v>
      </c>
      <c r="AG2329">
        <v>0</v>
      </c>
      <c r="AH2329">
        <v>2</v>
      </c>
      <c r="AI2329">
        <v>382004110</v>
      </c>
      <c r="AJ2329">
        <v>2329</v>
      </c>
      <c r="AK2329">
        <v>0</v>
      </c>
      <c r="AL2329">
        <v>0</v>
      </c>
      <c r="AM2329">
        <v>0</v>
      </c>
      <c r="AN2329">
        <v>0</v>
      </c>
      <c r="AO2329">
        <v>0</v>
      </c>
      <c r="AP2329">
        <v>0</v>
      </c>
      <c r="AQ2329">
        <v>0</v>
      </c>
      <c r="AR2329">
        <v>0</v>
      </c>
    </row>
    <row r="2330" spans="1:44" x14ac:dyDescent="0.25">
      <c r="A2330">
        <f>ROW(Source!A893)</f>
        <v>893</v>
      </c>
      <c r="B2330">
        <v>382004125</v>
      </c>
      <c r="C2330">
        <v>382004120</v>
      </c>
      <c r="D2330">
        <v>342640199</v>
      </c>
      <c r="E2330">
        <v>113</v>
      </c>
      <c r="F2330">
        <v>1</v>
      </c>
      <c r="G2330">
        <v>1</v>
      </c>
      <c r="H2330">
        <v>1</v>
      </c>
      <c r="I2330" t="s">
        <v>1368</v>
      </c>
      <c r="J2330" t="s">
        <v>3</v>
      </c>
      <c r="K2330" t="s">
        <v>1369</v>
      </c>
      <c r="L2330">
        <v>1191</v>
      </c>
      <c r="N2330">
        <v>1013</v>
      </c>
      <c r="O2330" t="s">
        <v>1034</v>
      </c>
      <c r="P2330" t="s">
        <v>1034</v>
      </c>
      <c r="Q2330">
        <v>1</v>
      </c>
      <c r="X2330">
        <v>68.260000000000005</v>
      </c>
      <c r="Y2330">
        <v>0</v>
      </c>
      <c r="Z2330">
        <v>0</v>
      </c>
      <c r="AA2330">
        <v>0</v>
      </c>
      <c r="AB2330">
        <v>537.73</v>
      </c>
      <c r="AC2330">
        <v>0</v>
      </c>
      <c r="AD2330">
        <v>1</v>
      </c>
      <c r="AE2330">
        <v>1</v>
      </c>
      <c r="AF2330" t="s">
        <v>23</v>
      </c>
      <c r="AG2330">
        <v>58.703600000000002</v>
      </c>
      <c r="AH2330">
        <v>2</v>
      </c>
      <c r="AI2330">
        <v>382004121</v>
      </c>
      <c r="AJ2330">
        <v>2330</v>
      </c>
      <c r="AK2330">
        <v>0</v>
      </c>
      <c r="AL2330">
        <v>0</v>
      </c>
      <c r="AM2330">
        <v>0</v>
      </c>
      <c r="AN2330">
        <v>0</v>
      </c>
      <c r="AO2330">
        <v>0</v>
      </c>
      <c r="AP2330">
        <v>0</v>
      </c>
      <c r="AQ2330">
        <v>0</v>
      </c>
      <c r="AR2330">
        <v>0</v>
      </c>
    </row>
    <row r="2331" spans="1:44" x14ac:dyDescent="0.25">
      <c r="A2331">
        <f>ROW(Source!A893)</f>
        <v>893</v>
      </c>
      <c r="B2331">
        <v>382004126</v>
      </c>
      <c r="C2331">
        <v>382004120</v>
      </c>
      <c r="D2331">
        <v>342640393</v>
      </c>
      <c r="E2331">
        <v>113</v>
      </c>
      <c r="F2331">
        <v>1</v>
      </c>
      <c r="G2331">
        <v>1</v>
      </c>
      <c r="H2331">
        <v>1</v>
      </c>
      <c r="I2331" t="s">
        <v>1035</v>
      </c>
      <c r="J2331" t="s">
        <v>3</v>
      </c>
      <c r="K2331" t="s">
        <v>1036</v>
      </c>
      <c r="L2331">
        <v>1191</v>
      </c>
      <c r="N2331">
        <v>1013</v>
      </c>
      <c r="O2331" t="s">
        <v>1034</v>
      </c>
      <c r="P2331" t="s">
        <v>1034</v>
      </c>
      <c r="Q2331">
        <v>1</v>
      </c>
      <c r="X2331">
        <v>9.4</v>
      </c>
      <c r="Y2331">
        <v>0</v>
      </c>
      <c r="Z2331">
        <v>0</v>
      </c>
      <c r="AA2331">
        <v>0</v>
      </c>
      <c r="AB2331">
        <v>0</v>
      </c>
      <c r="AC2331">
        <v>0</v>
      </c>
      <c r="AD2331">
        <v>1</v>
      </c>
      <c r="AE2331">
        <v>2</v>
      </c>
      <c r="AF2331" t="s">
        <v>23</v>
      </c>
      <c r="AG2331">
        <v>8.0839999999999996</v>
      </c>
      <c r="AH2331">
        <v>2</v>
      </c>
      <c r="AI2331">
        <v>382004122</v>
      </c>
      <c r="AJ2331">
        <v>2331</v>
      </c>
      <c r="AK2331">
        <v>0</v>
      </c>
      <c r="AL2331">
        <v>0</v>
      </c>
      <c r="AM2331">
        <v>0</v>
      </c>
      <c r="AN2331">
        <v>0</v>
      </c>
      <c r="AO2331">
        <v>0</v>
      </c>
      <c r="AP2331">
        <v>0</v>
      </c>
      <c r="AQ2331">
        <v>0</v>
      </c>
      <c r="AR2331">
        <v>0</v>
      </c>
    </row>
    <row r="2332" spans="1:44" x14ac:dyDescent="0.25">
      <c r="A2332">
        <f>ROW(Source!A893)</f>
        <v>893</v>
      </c>
      <c r="B2332">
        <v>382004127</v>
      </c>
      <c r="C2332">
        <v>382004120</v>
      </c>
      <c r="D2332">
        <v>342765848</v>
      </c>
      <c r="E2332">
        <v>1</v>
      </c>
      <c r="F2332">
        <v>1</v>
      </c>
      <c r="G2332">
        <v>1</v>
      </c>
      <c r="H2332">
        <v>2</v>
      </c>
      <c r="I2332" t="s">
        <v>1283</v>
      </c>
      <c r="J2332" t="s">
        <v>1284</v>
      </c>
      <c r="K2332" t="s">
        <v>1285</v>
      </c>
      <c r="L2332">
        <v>1368</v>
      </c>
      <c r="N2332">
        <v>1011</v>
      </c>
      <c r="O2332" t="s">
        <v>1040</v>
      </c>
      <c r="P2332" t="s">
        <v>1040</v>
      </c>
      <c r="Q2332">
        <v>1</v>
      </c>
      <c r="X2332">
        <v>9.4</v>
      </c>
      <c r="Y2332">
        <v>0</v>
      </c>
      <c r="Z2332">
        <v>379.45</v>
      </c>
      <c r="AA2332">
        <v>597.98</v>
      </c>
      <c r="AB2332">
        <v>0</v>
      </c>
      <c r="AC2332">
        <v>0</v>
      </c>
      <c r="AD2332">
        <v>1</v>
      </c>
      <c r="AE2332">
        <v>0</v>
      </c>
      <c r="AF2332" t="s">
        <v>23</v>
      </c>
      <c r="AG2332">
        <v>8.0839999999999996</v>
      </c>
      <c r="AH2332">
        <v>2</v>
      </c>
      <c r="AI2332">
        <v>382004123</v>
      </c>
      <c r="AJ2332">
        <v>2332</v>
      </c>
      <c r="AK2332">
        <v>0</v>
      </c>
      <c r="AL2332">
        <v>0</v>
      </c>
      <c r="AM2332">
        <v>0</v>
      </c>
      <c r="AN2332">
        <v>0</v>
      </c>
      <c r="AO2332">
        <v>0</v>
      </c>
      <c r="AP2332">
        <v>0</v>
      </c>
      <c r="AQ2332">
        <v>0</v>
      </c>
      <c r="AR2332">
        <v>0</v>
      </c>
    </row>
    <row r="2333" spans="1:44" x14ac:dyDescent="0.25">
      <c r="A2333">
        <f>ROW(Source!A893)</f>
        <v>893</v>
      </c>
      <c r="B2333">
        <v>382004128</v>
      </c>
      <c r="C2333">
        <v>382004120</v>
      </c>
      <c r="D2333">
        <v>342766242</v>
      </c>
      <c r="E2333">
        <v>1</v>
      </c>
      <c r="F2333">
        <v>1</v>
      </c>
      <c r="G2333">
        <v>1</v>
      </c>
      <c r="H2333">
        <v>2</v>
      </c>
      <c r="I2333" t="s">
        <v>1370</v>
      </c>
      <c r="J2333" t="s">
        <v>1371</v>
      </c>
      <c r="K2333" t="s">
        <v>1372</v>
      </c>
      <c r="L2333">
        <v>1368</v>
      </c>
      <c r="N2333">
        <v>1011</v>
      </c>
      <c r="O2333" t="s">
        <v>1040</v>
      </c>
      <c r="P2333" t="s">
        <v>1040</v>
      </c>
      <c r="Q2333">
        <v>1</v>
      </c>
      <c r="X2333">
        <v>28.2</v>
      </c>
      <c r="Y2333">
        <v>0</v>
      </c>
      <c r="Z2333">
        <v>3.04</v>
      </c>
      <c r="AA2333">
        <v>0</v>
      </c>
      <c r="AB2333">
        <v>0</v>
      </c>
      <c r="AC2333">
        <v>0</v>
      </c>
      <c r="AD2333">
        <v>1</v>
      </c>
      <c r="AE2333">
        <v>0</v>
      </c>
      <c r="AF2333" t="s">
        <v>23</v>
      </c>
      <c r="AG2333">
        <v>24.251999999999999</v>
      </c>
      <c r="AH2333">
        <v>2</v>
      </c>
      <c r="AI2333">
        <v>382004124</v>
      </c>
      <c r="AJ2333">
        <v>2333</v>
      </c>
      <c r="AK2333">
        <v>0</v>
      </c>
      <c r="AL2333">
        <v>0</v>
      </c>
      <c r="AM2333">
        <v>0</v>
      </c>
      <c r="AN2333">
        <v>0</v>
      </c>
      <c r="AO2333">
        <v>0</v>
      </c>
      <c r="AP2333">
        <v>0</v>
      </c>
      <c r="AQ2333">
        <v>0</v>
      </c>
      <c r="AR2333">
        <v>0</v>
      </c>
    </row>
    <row r="2334" spans="1:44" x14ac:dyDescent="0.25">
      <c r="A2334">
        <f>ROW(Source!A894)</f>
        <v>894</v>
      </c>
      <c r="B2334">
        <v>382004134</v>
      </c>
      <c r="C2334">
        <v>382004129</v>
      </c>
      <c r="D2334">
        <v>342640187</v>
      </c>
      <c r="E2334">
        <v>113</v>
      </c>
      <c r="F2334">
        <v>1</v>
      </c>
      <c r="G2334">
        <v>1</v>
      </c>
      <c r="H2334">
        <v>1</v>
      </c>
      <c r="I2334" t="s">
        <v>1323</v>
      </c>
      <c r="J2334" t="s">
        <v>3</v>
      </c>
      <c r="K2334" t="s">
        <v>1324</v>
      </c>
      <c r="L2334">
        <v>1191</v>
      </c>
      <c r="N2334">
        <v>1013</v>
      </c>
      <c r="O2334" t="s">
        <v>1034</v>
      </c>
      <c r="P2334" t="s">
        <v>1034</v>
      </c>
      <c r="Q2334">
        <v>1</v>
      </c>
      <c r="X2334">
        <v>52.63</v>
      </c>
      <c r="Y2334">
        <v>0</v>
      </c>
      <c r="Z2334">
        <v>0</v>
      </c>
      <c r="AA2334">
        <v>0</v>
      </c>
      <c r="AB2334">
        <v>517.65</v>
      </c>
      <c r="AC2334">
        <v>0</v>
      </c>
      <c r="AD2334">
        <v>1</v>
      </c>
      <c r="AE2334">
        <v>1</v>
      </c>
      <c r="AF2334" t="s">
        <v>23</v>
      </c>
      <c r="AG2334">
        <v>45.261800000000001</v>
      </c>
      <c r="AH2334">
        <v>2</v>
      </c>
      <c r="AI2334">
        <v>382004130</v>
      </c>
      <c r="AJ2334">
        <v>2334</v>
      </c>
      <c r="AK2334">
        <v>0</v>
      </c>
      <c r="AL2334">
        <v>0</v>
      </c>
      <c r="AM2334">
        <v>0</v>
      </c>
      <c r="AN2334">
        <v>0</v>
      </c>
      <c r="AO2334">
        <v>0</v>
      </c>
      <c r="AP2334">
        <v>0</v>
      </c>
      <c r="AQ2334">
        <v>0</v>
      </c>
      <c r="AR2334">
        <v>0</v>
      </c>
    </row>
    <row r="2335" spans="1:44" x14ac:dyDescent="0.25">
      <c r="A2335">
        <f>ROW(Source!A894)</f>
        <v>894</v>
      </c>
      <c r="B2335">
        <v>382004135</v>
      </c>
      <c r="C2335">
        <v>382004129</v>
      </c>
      <c r="D2335">
        <v>342640393</v>
      </c>
      <c r="E2335">
        <v>113</v>
      </c>
      <c r="F2335">
        <v>1</v>
      </c>
      <c r="G2335">
        <v>1</v>
      </c>
      <c r="H2335">
        <v>1</v>
      </c>
      <c r="I2335" t="s">
        <v>1035</v>
      </c>
      <c r="J2335" t="s">
        <v>3</v>
      </c>
      <c r="K2335" t="s">
        <v>1036</v>
      </c>
      <c r="L2335">
        <v>1191</v>
      </c>
      <c r="N2335">
        <v>1013</v>
      </c>
      <c r="O2335" t="s">
        <v>1034</v>
      </c>
      <c r="P2335" t="s">
        <v>1034</v>
      </c>
      <c r="Q2335">
        <v>1</v>
      </c>
      <c r="X2335">
        <v>6.4</v>
      </c>
      <c r="Y2335">
        <v>0</v>
      </c>
      <c r="Z2335">
        <v>0</v>
      </c>
      <c r="AA2335">
        <v>0</v>
      </c>
      <c r="AB2335">
        <v>0</v>
      </c>
      <c r="AC2335">
        <v>0</v>
      </c>
      <c r="AD2335">
        <v>1</v>
      </c>
      <c r="AE2335">
        <v>2</v>
      </c>
      <c r="AF2335" t="s">
        <v>23</v>
      </c>
      <c r="AG2335">
        <v>5.5040000000000004</v>
      </c>
      <c r="AH2335">
        <v>2</v>
      </c>
      <c r="AI2335">
        <v>382004131</v>
      </c>
      <c r="AJ2335">
        <v>2335</v>
      </c>
      <c r="AK2335">
        <v>0</v>
      </c>
      <c r="AL2335">
        <v>0</v>
      </c>
      <c r="AM2335">
        <v>0</v>
      </c>
      <c r="AN2335">
        <v>0</v>
      </c>
      <c r="AO2335">
        <v>0</v>
      </c>
      <c r="AP2335">
        <v>0</v>
      </c>
      <c r="AQ2335">
        <v>0</v>
      </c>
      <c r="AR2335">
        <v>0</v>
      </c>
    </row>
    <row r="2336" spans="1:44" x14ac:dyDescent="0.25">
      <c r="A2336">
        <f>ROW(Source!A894)</f>
        <v>894</v>
      </c>
      <c r="B2336">
        <v>382004136</v>
      </c>
      <c r="C2336">
        <v>382004129</v>
      </c>
      <c r="D2336">
        <v>342765848</v>
      </c>
      <c r="E2336">
        <v>1</v>
      </c>
      <c r="F2336">
        <v>1</v>
      </c>
      <c r="G2336">
        <v>1</v>
      </c>
      <c r="H2336">
        <v>2</v>
      </c>
      <c r="I2336" t="s">
        <v>1283</v>
      </c>
      <c r="J2336" t="s">
        <v>1284</v>
      </c>
      <c r="K2336" t="s">
        <v>1285</v>
      </c>
      <c r="L2336">
        <v>1368</v>
      </c>
      <c r="N2336">
        <v>1011</v>
      </c>
      <c r="O2336" t="s">
        <v>1040</v>
      </c>
      <c r="P2336" t="s">
        <v>1040</v>
      </c>
      <c r="Q2336">
        <v>1</v>
      </c>
      <c r="X2336">
        <v>6.4</v>
      </c>
      <c r="Y2336">
        <v>0</v>
      </c>
      <c r="Z2336">
        <v>379.45</v>
      </c>
      <c r="AA2336">
        <v>597.98</v>
      </c>
      <c r="AB2336">
        <v>0</v>
      </c>
      <c r="AC2336">
        <v>0</v>
      </c>
      <c r="AD2336">
        <v>1</v>
      </c>
      <c r="AE2336">
        <v>0</v>
      </c>
      <c r="AF2336" t="s">
        <v>23</v>
      </c>
      <c r="AG2336">
        <v>5.5040000000000004</v>
      </c>
      <c r="AH2336">
        <v>2</v>
      </c>
      <c r="AI2336">
        <v>382004132</v>
      </c>
      <c r="AJ2336">
        <v>2336</v>
      </c>
      <c r="AK2336">
        <v>0</v>
      </c>
      <c r="AL2336">
        <v>0</v>
      </c>
      <c r="AM2336">
        <v>0</v>
      </c>
      <c r="AN2336">
        <v>0</v>
      </c>
      <c r="AO2336">
        <v>0</v>
      </c>
      <c r="AP2336">
        <v>0</v>
      </c>
      <c r="AQ2336">
        <v>0</v>
      </c>
      <c r="AR2336">
        <v>0</v>
      </c>
    </row>
    <row r="2337" spans="1:44" x14ac:dyDescent="0.25">
      <c r="A2337">
        <f>ROW(Source!A894)</f>
        <v>894</v>
      </c>
      <c r="B2337">
        <v>382004137</v>
      </c>
      <c r="C2337">
        <v>382004129</v>
      </c>
      <c r="D2337">
        <v>342766242</v>
      </c>
      <c r="E2337">
        <v>1</v>
      </c>
      <c r="F2337">
        <v>1</v>
      </c>
      <c r="G2337">
        <v>1</v>
      </c>
      <c r="H2337">
        <v>2</v>
      </c>
      <c r="I2337" t="s">
        <v>1370</v>
      </c>
      <c r="J2337" t="s">
        <v>1371</v>
      </c>
      <c r="K2337" t="s">
        <v>1372</v>
      </c>
      <c r="L2337">
        <v>1368</v>
      </c>
      <c r="N2337">
        <v>1011</v>
      </c>
      <c r="O2337" t="s">
        <v>1040</v>
      </c>
      <c r="P2337" t="s">
        <v>1040</v>
      </c>
      <c r="Q2337">
        <v>1</v>
      </c>
      <c r="X2337">
        <v>19.2</v>
      </c>
      <c r="Y2337">
        <v>0</v>
      </c>
      <c r="Z2337">
        <v>3.04</v>
      </c>
      <c r="AA2337">
        <v>0</v>
      </c>
      <c r="AB2337">
        <v>0</v>
      </c>
      <c r="AC2337">
        <v>0</v>
      </c>
      <c r="AD2337">
        <v>1</v>
      </c>
      <c r="AE2337">
        <v>0</v>
      </c>
      <c r="AF2337" t="s">
        <v>23</v>
      </c>
      <c r="AG2337">
        <v>16.512</v>
      </c>
      <c r="AH2337">
        <v>2</v>
      </c>
      <c r="AI2337">
        <v>382004133</v>
      </c>
      <c r="AJ2337">
        <v>2337</v>
      </c>
      <c r="AK2337">
        <v>0</v>
      </c>
      <c r="AL2337">
        <v>0</v>
      </c>
      <c r="AM2337">
        <v>0</v>
      </c>
      <c r="AN2337">
        <v>0</v>
      </c>
      <c r="AO2337">
        <v>0</v>
      </c>
      <c r="AP2337">
        <v>0</v>
      </c>
      <c r="AQ2337">
        <v>0</v>
      </c>
      <c r="AR2337">
        <v>0</v>
      </c>
    </row>
    <row r="2338" spans="1:44" x14ac:dyDescent="0.25">
      <c r="A2338">
        <f>ROW(Source!A895)</f>
        <v>895</v>
      </c>
      <c r="B2338">
        <v>382004148</v>
      </c>
      <c r="C2338">
        <v>382004138</v>
      </c>
      <c r="D2338">
        <v>342640193</v>
      </c>
      <c r="E2338">
        <v>113</v>
      </c>
      <c r="F2338">
        <v>1</v>
      </c>
      <c r="G2338">
        <v>1</v>
      </c>
      <c r="H2338">
        <v>1</v>
      </c>
      <c r="I2338" t="s">
        <v>1246</v>
      </c>
      <c r="J2338" t="s">
        <v>3</v>
      </c>
      <c r="K2338" t="s">
        <v>1247</v>
      </c>
      <c r="L2338">
        <v>1191</v>
      </c>
      <c r="N2338">
        <v>1013</v>
      </c>
      <c r="O2338" t="s">
        <v>1034</v>
      </c>
      <c r="P2338" t="s">
        <v>1034</v>
      </c>
      <c r="Q2338">
        <v>1</v>
      </c>
      <c r="X2338">
        <v>69.8</v>
      </c>
      <c r="Y2338">
        <v>0</v>
      </c>
      <c r="Z2338">
        <v>0</v>
      </c>
      <c r="AA2338">
        <v>0</v>
      </c>
      <c r="AB2338">
        <v>526.58000000000004</v>
      </c>
      <c r="AC2338">
        <v>0</v>
      </c>
      <c r="AD2338">
        <v>1</v>
      </c>
      <c r="AE2338">
        <v>1</v>
      </c>
      <c r="AF2338" t="s">
        <v>3</v>
      </c>
      <c r="AG2338">
        <v>69.8</v>
      </c>
      <c r="AH2338">
        <v>2</v>
      </c>
      <c r="AI2338">
        <v>382004139</v>
      </c>
      <c r="AJ2338">
        <v>2338</v>
      </c>
      <c r="AK2338">
        <v>0</v>
      </c>
      <c r="AL2338">
        <v>0</v>
      </c>
      <c r="AM2338">
        <v>0</v>
      </c>
      <c r="AN2338">
        <v>0</v>
      </c>
      <c r="AO2338">
        <v>0</v>
      </c>
      <c r="AP2338">
        <v>0</v>
      </c>
      <c r="AQ2338">
        <v>0</v>
      </c>
      <c r="AR2338">
        <v>0</v>
      </c>
    </row>
    <row r="2339" spans="1:44" x14ac:dyDescent="0.25">
      <c r="A2339">
        <f>ROW(Source!A895)</f>
        <v>895</v>
      </c>
      <c r="B2339">
        <v>382004149</v>
      </c>
      <c r="C2339">
        <v>382004138</v>
      </c>
      <c r="D2339">
        <v>342640393</v>
      </c>
      <c r="E2339">
        <v>113</v>
      </c>
      <c r="F2339">
        <v>1</v>
      </c>
      <c r="G2339">
        <v>1</v>
      </c>
      <c r="H2339">
        <v>1</v>
      </c>
      <c r="I2339" t="s">
        <v>1035</v>
      </c>
      <c r="J2339" t="s">
        <v>3</v>
      </c>
      <c r="K2339" t="s">
        <v>1036</v>
      </c>
      <c r="L2339">
        <v>1191</v>
      </c>
      <c r="N2339">
        <v>1013</v>
      </c>
      <c r="O2339" t="s">
        <v>1034</v>
      </c>
      <c r="P2339" t="s">
        <v>1034</v>
      </c>
      <c r="Q2339">
        <v>1</v>
      </c>
      <c r="X2339">
        <v>0.65</v>
      </c>
      <c r="Y2339">
        <v>0</v>
      </c>
      <c r="Z2339">
        <v>0</v>
      </c>
      <c r="AA2339">
        <v>0</v>
      </c>
      <c r="AB2339">
        <v>0</v>
      </c>
      <c r="AC2339">
        <v>0</v>
      </c>
      <c r="AD2339">
        <v>1</v>
      </c>
      <c r="AE2339">
        <v>2</v>
      </c>
      <c r="AF2339" t="s">
        <v>3</v>
      </c>
      <c r="AG2339">
        <v>0.65</v>
      </c>
      <c r="AH2339">
        <v>2</v>
      </c>
      <c r="AI2339">
        <v>382004140</v>
      </c>
      <c r="AJ2339">
        <v>2339</v>
      </c>
      <c r="AK2339">
        <v>0</v>
      </c>
      <c r="AL2339">
        <v>0</v>
      </c>
      <c r="AM2339">
        <v>0</v>
      </c>
      <c r="AN2339">
        <v>0</v>
      </c>
      <c r="AO2339">
        <v>0</v>
      </c>
      <c r="AP2339">
        <v>0</v>
      </c>
      <c r="AQ2339">
        <v>0</v>
      </c>
      <c r="AR2339">
        <v>0</v>
      </c>
    </row>
    <row r="2340" spans="1:44" x14ac:dyDescent="0.25">
      <c r="A2340">
        <f>ROW(Source!A895)</f>
        <v>895</v>
      </c>
      <c r="B2340">
        <v>382004150</v>
      </c>
      <c r="C2340">
        <v>382004138</v>
      </c>
      <c r="D2340">
        <v>342764741</v>
      </c>
      <c r="E2340">
        <v>1</v>
      </c>
      <c r="F2340">
        <v>1</v>
      </c>
      <c r="G2340">
        <v>1</v>
      </c>
      <c r="H2340">
        <v>2</v>
      </c>
      <c r="I2340" t="s">
        <v>1341</v>
      </c>
      <c r="J2340" t="s">
        <v>1342</v>
      </c>
      <c r="K2340" t="s">
        <v>1343</v>
      </c>
      <c r="L2340">
        <v>1368</v>
      </c>
      <c r="N2340">
        <v>1011</v>
      </c>
      <c r="O2340" t="s">
        <v>1040</v>
      </c>
      <c r="P2340" t="s">
        <v>1040</v>
      </c>
      <c r="Q2340">
        <v>1</v>
      </c>
      <c r="X2340">
        <v>0.61</v>
      </c>
      <c r="Y2340">
        <v>0</v>
      </c>
      <c r="Z2340">
        <v>1552.12</v>
      </c>
      <c r="AA2340">
        <v>803.25</v>
      </c>
      <c r="AB2340">
        <v>0</v>
      </c>
      <c r="AC2340">
        <v>0</v>
      </c>
      <c r="AD2340">
        <v>1</v>
      </c>
      <c r="AE2340">
        <v>0</v>
      </c>
      <c r="AF2340" t="s">
        <v>3</v>
      </c>
      <c r="AG2340">
        <v>0.61</v>
      </c>
      <c r="AH2340">
        <v>2</v>
      </c>
      <c r="AI2340">
        <v>382004141</v>
      </c>
      <c r="AJ2340">
        <v>2340</v>
      </c>
      <c r="AK2340">
        <v>0</v>
      </c>
      <c r="AL2340">
        <v>0</v>
      </c>
      <c r="AM2340">
        <v>0</v>
      </c>
      <c r="AN2340">
        <v>0</v>
      </c>
      <c r="AO2340">
        <v>0</v>
      </c>
      <c r="AP2340">
        <v>0</v>
      </c>
      <c r="AQ2340">
        <v>0</v>
      </c>
      <c r="AR2340">
        <v>0</v>
      </c>
    </row>
    <row r="2341" spans="1:44" x14ac:dyDescent="0.25">
      <c r="A2341">
        <f>ROW(Source!A895)</f>
        <v>895</v>
      </c>
      <c r="B2341">
        <v>382004151</v>
      </c>
      <c r="C2341">
        <v>382004138</v>
      </c>
      <c r="D2341">
        <v>342765643</v>
      </c>
      <c r="E2341">
        <v>1</v>
      </c>
      <c r="F2341">
        <v>1</v>
      </c>
      <c r="G2341">
        <v>1</v>
      </c>
      <c r="H2341">
        <v>2</v>
      </c>
      <c r="I2341" t="s">
        <v>1233</v>
      </c>
      <c r="J2341" t="s">
        <v>1234</v>
      </c>
      <c r="K2341" t="s">
        <v>1235</v>
      </c>
      <c r="L2341">
        <v>1368</v>
      </c>
      <c r="N2341">
        <v>1011</v>
      </c>
      <c r="O2341" t="s">
        <v>1040</v>
      </c>
      <c r="P2341" t="s">
        <v>1040</v>
      </c>
      <c r="Q2341">
        <v>1</v>
      </c>
      <c r="X2341">
        <v>0.04</v>
      </c>
      <c r="Y2341">
        <v>0</v>
      </c>
      <c r="Z2341">
        <v>477.92</v>
      </c>
      <c r="AA2341">
        <v>597.98</v>
      </c>
      <c r="AB2341">
        <v>0</v>
      </c>
      <c r="AC2341">
        <v>0</v>
      </c>
      <c r="AD2341">
        <v>1</v>
      </c>
      <c r="AE2341">
        <v>0</v>
      </c>
      <c r="AF2341" t="s">
        <v>3</v>
      </c>
      <c r="AG2341">
        <v>0.04</v>
      </c>
      <c r="AH2341">
        <v>2</v>
      </c>
      <c r="AI2341">
        <v>382004142</v>
      </c>
      <c r="AJ2341">
        <v>2341</v>
      </c>
      <c r="AK2341">
        <v>0</v>
      </c>
      <c r="AL2341">
        <v>0</v>
      </c>
      <c r="AM2341">
        <v>0</v>
      </c>
      <c r="AN2341">
        <v>0</v>
      </c>
      <c r="AO2341">
        <v>0</v>
      </c>
      <c r="AP2341">
        <v>0</v>
      </c>
      <c r="AQ2341">
        <v>0</v>
      </c>
      <c r="AR2341">
        <v>0</v>
      </c>
    </row>
    <row r="2342" spans="1:44" x14ac:dyDescent="0.25">
      <c r="A2342">
        <f>ROW(Source!A895)</f>
        <v>895</v>
      </c>
      <c r="B2342">
        <v>382004152</v>
      </c>
      <c r="C2342">
        <v>382004138</v>
      </c>
      <c r="D2342">
        <v>342717284</v>
      </c>
      <c r="E2342">
        <v>1</v>
      </c>
      <c r="F2342">
        <v>1</v>
      </c>
      <c r="G2342">
        <v>1</v>
      </c>
      <c r="H2342">
        <v>3</v>
      </c>
      <c r="I2342" t="s">
        <v>1373</v>
      </c>
      <c r="J2342" t="s">
        <v>1374</v>
      </c>
      <c r="K2342" t="s">
        <v>1375</v>
      </c>
      <c r="L2342">
        <v>1348</v>
      </c>
      <c r="N2342">
        <v>1009</v>
      </c>
      <c r="O2342" t="s">
        <v>846</v>
      </c>
      <c r="P2342" t="s">
        <v>846</v>
      </c>
      <c r="Q2342">
        <v>1000</v>
      </c>
      <c r="X2342">
        <v>1E-3</v>
      </c>
      <c r="Y2342">
        <v>70296.2</v>
      </c>
      <c r="Z2342">
        <v>0</v>
      </c>
      <c r="AA2342">
        <v>0</v>
      </c>
      <c r="AB2342">
        <v>0</v>
      </c>
      <c r="AC2342">
        <v>0</v>
      </c>
      <c r="AD2342">
        <v>1</v>
      </c>
      <c r="AE2342">
        <v>0</v>
      </c>
      <c r="AF2342" t="s">
        <v>14</v>
      </c>
      <c r="AG2342">
        <v>0</v>
      </c>
      <c r="AH2342">
        <v>2</v>
      </c>
      <c r="AI2342">
        <v>382004143</v>
      </c>
      <c r="AJ2342">
        <v>2342</v>
      </c>
      <c r="AK2342">
        <v>0</v>
      </c>
      <c r="AL2342">
        <v>0</v>
      </c>
      <c r="AM2342">
        <v>0</v>
      </c>
      <c r="AN2342">
        <v>0</v>
      </c>
      <c r="AO2342">
        <v>0</v>
      </c>
      <c r="AP2342">
        <v>0</v>
      </c>
      <c r="AQ2342">
        <v>0</v>
      </c>
      <c r="AR2342">
        <v>0</v>
      </c>
    </row>
    <row r="2343" spans="1:44" x14ac:dyDescent="0.25">
      <c r="A2343">
        <f>ROW(Source!A895)</f>
        <v>895</v>
      </c>
      <c r="B2343">
        <v>382004153</v>
      </c>
      <c r="C2343">
        <v>382004138</v>
      </c>
      <c r="D2343">
        <v>342719190</v>
      </c>
      <c r="E2343">
        <v>1</v>
      </c>
      <c r="F2343">
        <v>1</v>
      </c>
      <c r="G2343">
        <v>1</v>
      </c>
      <c r="H2343">
        <v>3</v>
      </c>
      <c r="I2343" t="s">
        <v>1376</v>
      </c>
      <c r="J2343" t="s">
        <v>1377</v>
      </c>
      <c r="K2343" t="s">
        <v>1378</v>
      </c>
      <c r="L2343">
        <v>1339</v>
      </c>
      <c r="N2343">
        <v>1007</v>
      </c>
      <c r="O2343" t="s">
        <v>686</v>
      </c>
      <c r="P2343" t="s">
        <v>686</v>
      </c>
      <c r="Q2343">
        <v>1</v>
      </c>
      <c r="X2343">
        <v>3.9</v>
      </c>
      <c r="Y2343">
        <v>6740.04</v>
      </c>
      <c r="Z2343">
        <v>0</v>
      </c>
      <c r="AA2343">
        <v>0</v>
      </c>
      <c r="AB2343">
        <v>0</v>
      </c>
      <c r="AC2343">
        <v>0</v>
      </c>
      <c r="AD2343">
        <v>1</v>
      </c>
      <c r="AE2343">
        <v>0</v>
      </c>
      <c r="AF2343" t="s">
        <v>14</v>
      </c>
      <c r="AG2343">
        <v>0</v>
      </c>
      <c r="AH2343">
        <v>2</v>
      </c>
      <c r="AI2343">
        <v>382004144</v>
      </c>
      <c r="AJ2343">
        <v>2343</v>
      </c>
      <c r="AK2343">
        <v>0</v>
      </c>
      <c r="AL2343">
        <v>0</v>
      </c>
      <c r="AM2343">
        <v>0</v>
      </c>
      <c r="AN2343">
        <v>0</v>
      </c>
      <c r="AO2343">
        <v>0</v>
      </c>
      <c r="AP2343">
        <v>0</v>
      </c>
      <c r="AQ2343">
        <v>0</v>
      </c>
      <c r="AR2343">
        <v>0</v>
      </c>
    </row>
    <row r="2344" spans="1:44" x14ac:dyDescent="0.25">
      <c r="A2344">
        <f>ROW(Source!A895)</f>
        <v>895</v>
      </c>
      <c r="B2344">
        <v>382004154</v>
      </c>
      <c r="C2344">
        <v>382004138</v>
      </c>
      <c r="D2344">
        <v>342719390</v>
      </c>
      <c r="E2344">
        <v>1</v>
      </c>
      <c r="F2344">
        <v>1</v>
      </c>
      <c r="G2344">
        <v>1</v>
      </c>
      <c r="H2344">
        <v>3</v>
      </c>
      <c r="I2344" t="s">
        <v>1379</v>
      </c>
      <c r="J2344" t="s">
        <v>1380</v>
      </c>
      <c r="K2344" t="s">
        <v>1381</v>
      </c>
      <c r="L2344">
        <v>1339</v>
      </c>
      <c r="N2344">
        <v>1007</v>
      </c>
      <c r="O2344" t="s">
        <v>686</v>
      </c>
      <c r="P2344" t="s">
        <v>686</v>
      </c>
      <c r="Q2344">
        <v>1</v>
      </c>
      <c r="X2344">
        <v>0.06</v>
      </c>
      <c r="Y2344">
        <v>3778.62</v>
      </c>
      <c r="Z2344">
        <v>0</v>
      </c>
      <c r="AA2344">
        <v>0</v>
      </c>
      <c r="AB2344">
        <v>0</v>
      </c>
      <c r="AC2344">
        <v>0</v>
      </c>
      <c r="AD2344">
        <v>1</v>
      </c>
      <c r="AE2344">
        <v>0</v>
      </c>
      <c r="AF2344" t="s">
        <v>14</v>
      </c>
      <c r="AG2344">
        <v>0</v>
      </c>
      <c r="AH2344">
        <v>2</v>
      </c>
      <c r="AI2344">
        <v>382004145</v>
      </c>
      <c r="AJ2344">
        <v>2344</v>
      </c>
      <c r="AK2344">
        <v>0</v>
      </c>
      <c r="AL2344">
        <v>0</v>
      </c>
      <c r="AM2344">
        <v>0</v>
      </c>
      <c r="AN2344">
        <v>0</v>
      </c>
      <c r="AO2344">
        <v>0</v>
      </c>
      <c r="AP2344">
        <v>0</v>
      </c>
      <c r="AQ2344">
        <v>0</v>
      </c>
      <c r="AR2344">
        <v>0</v>
      </c>
    </row>
    <row r="2345" spans="1:44" x14ac:dyDescent="0.25">
      <c r="A2345">
        <f>ROW(Source!A895)</f>
        <v>895</v>
      </c>
      <c r="B2345">
        <v>382004155</v>
      </c>
      <c r="C2345">
        <v>382004138</v>
      </c>
      <c r="D2345">
        <v>342642096</v>
      </c>
      <c r="E2345">
        <v>113</v>
      </c>
      <c r="F2345">
        <v>1</v>
      </c>
      <c r="G2345">
        <v>1</v>
      </c>
      <c r="H2345">
        <v>3</v>
      </c>
      <c r="I2345" t="s">
        <v>1382</v>
      </c>
      <c r="J2345" t="s">
        <v>3</v>
      </c>
      <c r="K2345" t="s">
        <v>1383</v>
      </c>
      <c r="L2345">
        <v>1339</v>
      </c>
      <c r="N2345">
        <v>1007</v>
      </c>
      <c r="O2345" t="s">
        <v>686</v>
      </c>
      <c r="P2345" t="s">
        <v>686</v>
      </c>
      <c r="Q2345">
        <v>1</v>
      </c>
      <c r="X2345">
        <v>0</v>
      </c>
      <c r="Y2345">
        <v>0</v>
      </c>
      <c r="Z2345">
        <v>0</v>
      </c>
      <c r="AA2345">
        <v>0</v>
      </c>
      <c r="AB2345">
        <v>0</v>
      </c>
      <c r="AC2345">
        <v>1</v>
      </c>
      <c r="AD2345">
        <v>0</v>
      </c>
      <c r="AE2345">
        <v>0</v>
      </c>
      <c r="AF2345" t="s">
        <v>14</v>
      </c>
      <c r="AG2345">
        <v>0</v>
      </c>
      <c r="AH2345">
        <v>2</v>
      </c>
      <c r="AI2345">
        <v>382004146</v>
      </c>
      <c r="AJ2345">
        <v>2345</v>
      </c>
      <c r="AK2345">
        <v>0</v>
      </c>
      <c r="AL2345">
        <v>0</v>
      </c>
      <c r="AM2345">
        <v>0</v>
      </c>
      <c r="AN2345">
        <v>0</v>
      </c>
      <c r="AO2345">
        <v>0</v>
      </c>
      <c r="AP2345">
        <v>0</v>
      </c>
      <c r="AQ2345">
        <v>0</v>
      </c>
      <c r="AR2345">
        <v>0</v>
      </c>
    </row>
    <row r="2346" spans="1:44" x14ac:dyDescent="0.25">
      <c r="A2346">
        <f>ROW(Source!A895)</f>
        <v>895</v>
      </c>
      <c r="B2346">
        <v>382004156</v>
      </c>
      <c r="C2346">
        <v>382004138</v>
      </c>
      <c r="D2346">
        <v>342726279</v>
      </c>
      <c r="E2346">
        <v>1</v>
      </c>
      <c r="F2346">
        <v>1</v>
      </c>
      <c r="G2346">
        <v>1</v>
      </c>
      <c r="H2346">
        <v>3</v>
      </c>
      <c r="I2346" t="s">
        <v>1384</v>
      </c>
      <c r="J2346" t="s">
        <v>1385</v>
      </c>
      <c r="K2346" t="s">
        <v>1386</v>
      </c>
      <c r="L2346">
        <v>1339</v>
      </c>
      <c r="N2346">
        <v>1007</v>
      </c>
      <c r="O2346" t="s">
        <v>686</v>
      </c>
      <c r="P2346" t="s">
        <v>686</v>
      </c>
      <c r="Q2346">
        <v>1</v>
      </c>
      <c r="X2346">
        <v>0.17</v>
      </c>
      <c r="Y2346">
        <v>10082.68</v>
      </c>
      <c r="Z2346">
        <v>0</v>
      </c>
      <c r="AA2346">
        <v>0</v>
      </c>
      <c r="AB2346">
        <v>0</v>
      </c>
      <c r="AC2346">
        <v>0</v>
      </c>
      <c r="AD2346">
        <v>1</v>
      </c>
      <c r="AE2346">
        <v>0</v>
      </c>
      <c r="AF2346" t="s">
        <v>14</v>
      </c>
      <c r="AG2346">
        <v>0</v>
      </c>
      <c r="AH2346">
        <v>2</v>
      </c>
      <c r="AI2346">
        <v>382004147</v>
      </c>
      <c r="AJ2346">
        <v>2346</v>
      </c>
      <c r="AK2346">
        <v>0</v>
      </c>
      <c r="AL2346">
        <v>0</v>
      </c>
      <c r="AM2346">
        <v>0</v>
      </c>
      <c r="AN2346">
        <v>0</v>
      </c>
      <c r="AO2346">
        <v>0</v>
      </c>
      <c r="AP2346">
        <v>0</v>
      </c>
      <c r="AQ2346">
        <v>0</v>
      </c>
      <c r="AR2346">
        <v>0</v>
      </c>
    </row>
    <row r="2347" spans="1:44" x14ac:dyDescent="0.25">
      <c r="A2347">
        <f>ROW(Source!A896)</f>
        <v>896</v>
      </c>
      <c r="B2347">
        <v>382004167</v>
      </c>
      <c r="C2347">
        <v>382004157</v>
      </c>
      <c r="D2347">
        <v>342640193</v>
      </c>
      <c r="E2347">
        <v>113</v>
      </c>
      <c r="F2347">
        <v>1</v>
      </c>
      <c r="G2347">
        <v>1</v>
      </c>
      <c r="H2347">
        <v>1</v>
      </c>
      <c r="I2347" t="s">
        <v>1246</v>
      </c>
      <c r="J2347" t="s">
        <v>3</v>
      </c>
      <c r="K2347" t="s">
        <v>1247</v>
      </c>
      <c r="L2347">
        <v>1191</v>
      </c>
      <c r="N2347">
        <v>1013</v>
      </c>
      <c r="O2347" t="s">
        <v>1034</v>
      </c>
      <c r="P2347" t="s">
        <v>1034</v>
      </c>
      <c r="Q2347">
        <v>1</v>
      </c>
      <c r="X2347">
        <v>69.8</v>
      </c>
      <c r="Y2347">
        <v>0</v>
      </c>
      <c r="Z2347">
        <v>0</v>
      </c>
      <c r="AA2347">
        <v>0</v>
      </c>
      <c r="AB2347">
        <v>526.58000000000004</v>
      </c>
      <c r="AC2347">
        <v>0</v>
      </c>
      <c r="AD2347">
        <v>1</v>
      </c>
      <c r="AE2347">
        <v>1</v>
      </c>
      <c r="AF2347" t="s">
        <v>3</v>
      </c>
      <c r="AG2347">
        <v>69.8</v>
      </c>
      <c r="AH2347">
        <v>2</v>
      </c>
      <c r="AI2347">
        <v>382004158</v>
      </c>
      <c r="AJ2347">
        <v>2347</v>
      </c>
      <c r="AK2347">
        <v>0</v>
      </c>
      <c r="AL2347">
        <v>0</v>
      </c>
      <c r="AM2347">
        <v>0</v>
      </c>
      <c r="AN2347">
        <v>0</v>
      </c>
      <c r="AO2347">
        <v>0</v>
      </c>
      <c r="AP2347">
        <v>0</v>
      </c>
      <c r="AQ2347">
        <v>0</v>
      </c>
      <c r="AR2347">
        <v>0</v>
      </c>
    </row>
    <row r="2348" spans="1:44" x14ac:dyDescent="0.25">
      <c r="A2348">
        <f>ROW(Source!A896)</f>
        <v>896</v>
      </c>
      <c r="B2348">
        <v>382004168</v>
      </c>
      <c r="C2348">
        <v>382004157</v>
      </c>
      <c r="D2348">
        <v>342640393</v>
      </c>
      <c r="E2348">
        <v>113</v>
      </c>
      <c r="F2348">
        <v>1</v>
      </c>
      <c r="G2348">
        <v>1</v>
      </c>
      <c r="H2348">
        <v>1</v>
      </c>
      <c r="I2348" t="s">
        <v>1035</v>
      </c>
      <c r="J2348" t="s">
        <v>3</v>
      </c>
      <c r="K2348" t="s">
        <v>1036</v>
      </c>
      <c r="L2348">
        <v>1191</v>
      </c>
      <c r="N2348">
        <v>1013</v>
      </c>
      <c r="O2348" t="s">
        <v>1034</v>
      </c>
      <c r="P2348" t="s">
        <v>1034</v>
      </c>
      <c r="Q2348">
        <v>1</v>
      </c>
      <c r="X2348">
        <v>0.65</v>
      </c>
      <c r="Y2348">
        <v>0</v>
      </c>
      <c r="Z2348">
        <v>0</v>
      </c>
      <c r="AA2348">
        <v>0</v>
      </c>
      <c r="AB2348">
        <v>0</v>
      </c>
      <c r="AC2348">
        <v>0</v>
      </c>
      <c r="AD2348">
        <v>1</v>
      </c>
      <c r="AE2348">
        <v>2</v>
      </c>
      <c r="AF2348" t="s">
        <v>3</v>
      </c>
      <c r="AG2348">
        <v>0.65</v>
      </c>
      <c r="AH2348">
        <v>2</v>
      </c>
      <c r="AI2348">
        <v>382004159</v>
      </c>
      <c r="AJ2348">
        <v>2348</v>
      </c>
      <c r="AK2348">
        <v>0</v>
      </c>
      <c r="AL2348">
        <v>0</v>
      </c>
      <c r="AM2348">
        <v>0</v>
      </c>
      <c r="AN2348">
        <v>0</v>
      </c>
      <c r="AO2348">
        <v>0</v>
      </c>
      <c r="AP2348">
        <v>0</v>
      </c>
      <c r="AQ2348">
        <v>0</v>
      </c>
      <c r="AR2348">
        <v>0</v>
      </c>
    </row>
    <row r="2349" spans="1:44" x14ac:dyDescent="0.25">
      <c r="A2349">
        <f>ROW(Source!A896)</f>
        <v>896</v>
      </c>
      <c r="B2349">
        <v>382004169</v>
      </c>
      <c r="C2349">
        <v>382004157</v>
      </c>
      <c r="D2349">
        <v>342764741</v>
      </c>
      <c r="E2349">
        <v>1</v>
      </c>
      <c r="F2349">
        <v>1</v>
      </c>
      <c r="G2349">
        <v>1</v>
      </c>
      <c r="H2349">
        <v>2</v>
      </c>
      <c r="I2349" t="s">
        <v>1341</v>
      </c>
      <c r="J2349" t="s">
        <v>1342</v>
      </c>
      <c r="K2349" t="s">
        <v>1343</v>
      </c>
      <c r="L2349">
        <v>1368</v>
      </c>
      <c r="N2349">
        <v>1011</v>
      </c>
      <c r="O2349" t="s">
        <v>1040</v>
      </c>
      <c r="P2349" t="s">
        <v>1040</v>
      </c>
      <c r="Q2349">
        <v>1</v>
      </c>
      <c r="X2349">
        <v>0.61</v>
      </c>
      <c r="Y2349">
        <v>0</v>
      </c>
      <c r="Z2349">
        <v>1552.12</v>
      </c>
      <c r="AA2349">
        <v>803.25</v>
      </c>
      <c r="AB2349">
        <v>0</v>
      </c>
      <c r="AC2349">
        <v>0</v>
      </c>
      <c r="AD2349">
        <v>1</v>
      </c>
      <c r="AE2349">
        <v>0</v>
      </c>
      <c r="AF2349" t="s">
        <v>3</v>
      </c>
      <c r="AG2349">
        <v>0.61</v>
      </c>
      <c r="AH2349">
        <v>2</v>
      </c>
      <c r="AI2349">
        <v>382004160</v>
      </c>
      <c r="AJ2349">
        <v>2349</v>
      </c>
      <c r="AK2349">
        <v>0</v>
      </c>
      <c r="AL2349">
        <v>0</v>
      </c>
      <c r="AM2349">
        <v>0</v>
      </c>
      <c r="AN2349">
        <v>0</v>
      </c>
      <c r="AO2349">
        <v>0</v>
      </c>
      <c r="AP2349">
        <v>0</v>
      </c>
      <c r="AQ2349">
        <v>0</v>
      </c>
      <c r="AR2349">
        <v>0</v>
      </c>
    </row>
    <row r="2350" spans="1:44" x14ac:dyDescent="0.25">
      <c r="A2350">
        <f>ROW(Source!A896)</f>
        <v>896</v>
      </c>
      <c r="B2350">
        <v>382004170</v>
      </c>
      <c r="C2350">
        <v>382004157</v>
      </c>
      <c r="D2350">
        <v>342765643</v>
      </c>
      <c r="E2350">
        <v>1</v>
      </c>
      <c r="F2350">
        <v>1</v>
      </c>
      <c r="G2350">
        <v>1</v>
      </c>
      <c r="H2350">
        <v>2</v>
      </c>
      <c r="I2350" t="s">
        <v>1233</v>
      </c>
      <c r="J2350" t="s">
        <v>1234</v>
      </c>
      <c r="K2350" t="s">
        <v>1235</v>
      </c>
      <c r="L2350">
        <v>1368</v>
      </c>
      <c r="N2350">
        <v>1011</v>
      </c>
      <c r="O2350" t="s">
        <v>1040</v>
      </c>
      <c r="P2350" t="s">
        <v>1040</v>
      </c>
      <c r="Q2350">
        <v>1</v>
      </c>
      <c r="X2350">
        <v>0.04</v>
      </c>
      <c r="Y2350">
        <v>0</v>
      </c>
      <c r="Z2350">
        <v>477.92</v>
      </c>
      <c r="AA2350">
        <v>597.98</v>
      </c>
      <c r="AB2350">
        <v>0</v>
      </c>
      <c r="AC2350">
        <v>0</v>
      </c>
      <c r="AD2350">
        <v>1</v>
      </c>
      <c r="AE2350">
        <v>0</v>
      </c>
      <c r="AF2350" t="s">
        <v>3</v>
      </c>
      <c r="AG2350">
        <v>0.04</v>
      </c>
      <c r="AH2350">
        <v>2</v>
      </c>
      <c r="AI2350">
        <v>382004161</v>
      </c>
      <c r="AJ2350">
        <v>2350</v>
      </c>
      <c r="AK2350">
        <v>0</v>
      </c>
      <c r="AL2350">
        <v>0</v>
      </c>
      <c r="AM2350">
        <v>0</v>
      </c>
      <c r="AN2350">
        <v>0</v>
      </c>
      <c r="AO2350">
        <v>0</v>
      </c>
      <c r="AP2350">
        <v>0</v>
      </c>
      <c r="AQ2350">
        <v>0</v>
      </c>
      <c r="AR2350">
        <v>0</v>
      </c>
    </row>
    <row r="2351" spans="1:44" x14ac:dyDescent="0.25">
      <c r="A2351">
        <f>ROW(Source!A896)</f>
        <v>896</v>
      </c>
      <c r="B2351">
        <v>382004171</v>
      </c>
      <c r="C2351">
        <v>382004157</v>
      </c>
      <c r="D2351">
        <v>342717284</v>
      </c>
      <c r="E2351">
        <v>1</v>
      </c>
      <c r="F2351">
        <v>1</v>
      </c>
      <c r="G2351">
        <v>1</v>
      </c>
      <c r="H2351">
        <v>3</v>
      </c>
      <c r="I2351" t="s">
        <v>1373</v>
      </c>
      <c r="J2351" t="s">
        <v>1374</v>
      </c>
      <c r="K2351" t="s">
        <v>1375</v>
      </c>
      <c r="L2351">
        <v>1348</v>
      </c>
      <c r="N2351">
        <v>1009</v>
      </c>
      <c r="O2351" t="s">
        <v>846</v>
      </c>
      <c r="P2351" t="s">
        <v>846</v>
      </c>
      <c r="Q2351">
        <v>1000</v>
      </c>
      <c r="X2351">
        <v>1E-3</v>
      </c>
      <c r="Y2351">
        <v>70296.2</v>
      </c>
      <c r="Z2351">
        <v>0</v>
      </c>
      <c r="AA2351">
        <v>0</v>
      </c>
      <c r="AB2351">
        <v>0</v>
      </c>
      <c r="AC2351">
        <v>0</v>
      </c>
      <c r="AD2351">
        <v>1</v>
      </c>
      <c r="AE2351">
        <v>0</v>
      </c>
      <c r="AF2351" t="s">
        <v>14</v>
      </c>
      <c r="AG2351">
        <v>0</v>
      </c>
      <c r="AH2351">
        <v>2</v>
      </c>
      <c r="AI2351">
        <v>382004162</v>
      </c>
      <c r="AJ2351">
        <v>2351</v>
      </c>
      <c r="AK2351">
        <v>0</v>
      </c>
      <c r="AL2351">
        <v>0</v>
      </c>
      <c r="AM2351">
        <v>0</v>
      </c>
      <c r="AN2351">
        <v>0</v>
      </c>
      <c r="AO2351">
        <v>0</v>
      </c>
      <c r="AP2351">
        <v>0</v>
      </c>
      <c r="AQ2351">
        <v>0</v>
      </c>
      <c r="AR2351">
        <v>0</v>
      </c>
    </row>
    <row r="2352" spans="1:44" x14ac:dyDescent="0.25">
      <c r="A2352">
        <f>ROW(Source!A896)</f>
        <v>896</v>
      </c>
      <c r="B2352">
        <v>382004172</v>
      </c>
      <c r="C2352">
        <v>382004157</v>
      </c>
      <c r="D2352">
        <v>342719190</v>
      </c>
      <c r="E2352">
        <v>1</v>
      </c>
      <c r="F2352">
        <v>1</v>
      </c>
      <c r="G2352">
        <v>1</v>
      </c>
      <c r="H2352">
        <v>3</v>
      </c>
      <c r="I2352" t="s">
        <v>1376</v>
      </c>
      <c r="J2352" t="s">
        <v>1377</v>
      </c>
      <c r="K2352" t="s">
        <v>1378</v>
      </c>
      <c r="L2352">
        <v>1339</v>
      </c>
      <c r="N2352">
        <v>1007</v>
      </c>
      <c r="O2352" t="s">
        <v>686</v>
      </c>
      <c r="P2352" t="s">
        <v>686</v>
      </c>
      <c r="Q2352">
        <v>1</v>
      </c>
      <c r="X2352">
        <v>5.9</v>
      </c>
      <c r="Y2352">
        <v>6740.04</v>
      </c>
      <c r="Z2352">
        <v>0</v>
      </c>
      <c r="AA2352">
        <v>0</v>
      </c>
      <c r="AB2352">
        <v>0</v>
      </c>
      <c r="AC2352">
        <v>0</v>
      </c>
      <c r="AD2352">
        <v>1</v>
      </c>
      <c r="AE2352">
        <v>0</v>
      </c>
      <c r="AF2352" t="s">
        <v>14</v>
      </c>
      <c r="AG2352">
        <v>0</v>
      </c>
      <c r="AH2352">
        <v>2</v>
      </c>
      <c r="AI2352">
        <v>382004163</v>
      </c>
      <c r="AJ2352">
        <v>2352</v>
      </c>
      <c r="AK2352">
        <v>0</v>
      </c>
      <c r="AL2352">
        <v>0</v>
      </c>
      <c r="AM2352">
        <v>0</v>
      </c>
      <c r="AN2352">
        <v>0</v>
      </c>
      <c r="AO2352">
        <v>0</v>
      </c>
      <c r="AP2352">
        <v>0</v>
      </c>
      <c r="AQ2352">
        <v>0</v>
      </c>
      <c r="AR2352">
        <v>0</v>
      </c>
    </row>
    <row r="2353" spans="1:44" x14ac:dyDescent="0.25">
      <c r="A2353">
        <f>ROW(Source!A896)</f>
        <v>896</v>
      </c>
      <c r="B2353">
        <v>382004173</v>
      </c>
      <c r="C2353">
        <v>382004157</v>
      </c>
      <c r="D2353">
        <v>342719390</v>
      </c>
      <c r="E2353">
        <v>1</v>
      </c>
      <c r="F2353">
        <v>1</v>
      </c>
      <c r="G2353">
        <v>1</v>
      </c>
      <c r="H2353">
        <v>3</v>
      </c>
      <c r="I2353" t="s">
        <v>1379</v>
      </c>
      <c r="J2353" t="s">
        <v>1380</v>
      </c>
      <c r="K2353" t="s">
        <v>1381</v>
      </c>
      <c r="L2353">
        <v>1339</v>
      </c>
      <c r="N2353">
        <v>1007</v>
      </c>
      <c r="O2353" t="s">
        <v>686</v>
      </c>
      <c r="P2353" t="s">
        <v>686</v>
      </c>
      <c r="Q2353">
        <v>1</v>
      </c>
      <c r="X2353">
        <v>0.06</v>
      </c>
      <c r="Y2353">
        <v>3778.62</v>
      </c>
      <c r="Z2353">
        <v>0</v>
      </c>
      <c r="AA2353">
        <v>0</v>
      </c>
      <c r="AB2353">
        <v>0</v>
      </c>
      <c r="AC2353">
        <v>0</v>
      </c>
      <c r="AD2353">
        <v>1</v>
      </c>
      <c r="AE2353">
        <v>0</v>
      </c>
      <c r="AF2353" t="s">
        <v>14</v>
      </c>
      <c r="AG2353">
        <v>0</v>
      </c>
      <c r="AH2353">
        <v>2</v>
      </c>
      <c r="AI2353">
        <v>382004164</v>
      </c>
      <c r="AJ2353">
        <v>2353</v>
      </c>
      <c r="AK2353">
        <v>0</v>
      </c>
      <c r="AL2353">
        <v>0</v>
      </c>
      <c r="AM2353">
        <v>0</v>
      </c>
      <c r="AN2353">
        <v>0</v>
      </c>
      <c r="AO2353">
        <v>0</v>
      </c>
      <c r="AP2353">
        <v>0</v>
      </c>
      <c r="AQ2353">
        <v>0</v>
      </c>
      <c r="AR2353">
        <v>0</v>
      </c>
    </row>
    <row r="2354" spans="1:44" x14ac:dyDescent="0.25">
      <c r="A2354">
        <f>ROW(Source!A896)</f>
        <v>896</v>
      </c>
      <c r="B2354">
        <v>382004174</v>
      </c>
      <c r="C2354">
        <v>382004157</v>
      </c>
      <c r="D2354">
        <v>342642096</v>
      </c>
      <c r="E2354">
        <v>113</v>
      </c>
      <c r="F2354">
        <v>1</v>
      </c>
      <c r="G2354">
        <v>1</v>
      </c>
      <c r="H2354">
        <v>3</v>
      </c>
      <c r="I2354" t="s">
        <v>1382</v>
      </c>
      <c r="J2354" t="s">
        <v>3</v>
      </c>
      <c r="K2354" t="s">
        <v>1383</v>
      </c>
      <c r="L2354">
        <v>1339</v>
      </c>
      <c r="N2354">
        <v>1007</v>
      </c>
      <c r="O2354" t="s">
        <v>686</v>
      </c>
      <c r="P2354" t="s">
        <v>686</v>
      </c>
      <c r="Q2354">
        <v>1</v>
      </c>
      <c r="X2354">
        <v>0</v>
      </c>
      <c r="Y2354">
        <v>0</v>
      </c>
      <c r="Z2354">
        <v>0</v>
      </c>
      <c r="AA2354">
        <v>0</v>
      </c>
      <c r="AB2354">
        <v>0</v>
      </c>
      <c r="AC2354">
        <v>1</v>
      </c>
      <c r="AD2354">
        <v>0</v>
      </c>
      <c r="AE2354">
        <v>0</v>
      </c>
      <c r="AF2354" t="s">
        <v>14</v>
      </c>
      <c r="AG2354">
        <v>0</v>
      </c>
      <c r="AH2354">
        <v>2</v>
      </c>
      <c r="AI2354">
        <v>382004165</v>
      </c>
      <c r="AJ2354">
        <v>2354</v>
      </c>
      <c r="AK2354">
        <v>0</v>
      </c>
      <c r="AL2354">
        <v>0</v>
      </c>
      <c r="AM2354">
        <v>0</v>
      </c>
      <c r="AN2354">
        <v>0</v>
      </c>
      <c r="AO2354">
        <v>0</v>
      </c>
      <c r="AP2354">
        <v>0</v>
      </c>
      <c r="AQ2354">
        <v>0</v>
      </c>
      <c r="AR2354">
        <v>0</v>
      </c>
    </row>
    <row r="2355" spans="1:44" x14ac:dyDescent="0.25">
      <c r="A2355">
        <f>ROW(Source!A896)</f>
        <v>896</v>
      </c>
      <c r="B2355">
        <v>382004175</v>
      </c>
      <c r="C2355">
        <v>382004157</v>
      </c>
      <c r="D2355">
        <v>342726279</v>
      </c>
      <c r="E2355">
        <v>1</v>
      </c>
      <c r="F2355">
        <v>1</v>
      </c>
      <c r="G2355">
        <v>1</v>
      </c>
      <c r="H2355">
        <v>3</v>
      </c>
      <c r="I2355" t="s">
        <v>1384</v>
      </c>
      <c r="J2355" t="s">
        <v>1385</v>
      </c>
      <c r="K2355" t="s">
        <v>1386</v>
      </c>
      <c r="L2355">
        <v>1339</v>
      </c>
      <c r="N2355">
        <v>1007</v>
      </c>
      <c r="O2355" t="s">
        <v>686</v>
      </c>
      <c r="P2355" t="s">
        <v>686</v>
      </c>
      <c r="Q2355">
        <v>1</v>
      </c>
      <c r="X2355">
        <v>0.17</v>
      </c>
      <c r="Y2355">
        <v>10082.68</v>
      </c>
      <c r="Z2355">
        <v>0</v>
      </c>
      <c r="AA2355">
        <v>0</v>
      </c>
      <c r="AB2355">
        <v>0</v>
      </c>
      <c r="AC2355">
        <v>0</v>
      </c>
      <c r="AD2355">
        <v>1</v>
      </c>
      <c r="AE2355">
        <v>0</v>
      </c>
      <c r="AF2355" t="s">
        <v>14</v>
      </c>
      <c r="AG2355">
        <v>0</v>
      </c>
      <c r="AH2355">
        <v>2</v>
      </c>
      <c r="AI2355">
        <v>382004166</v>
      </c>
      <c r="AJ2355">
        <v>2355</v>
      </c>
      <c r="AK2355">
        <v>0</v>
      </c>
      <c r="AL2355">
        <v>0</v>
      </c>
      <c r="AM2355">
        <v>0</v>
      </c>
      <c r="AN2355">
        <v>0</v>
      </c>
      <c r="AO2355">
        <v>0</v>
      </c>
      <c r="AP2355">
        <v>0</v>
      </c>
      <c r="AQ2355">
        <v>0</v>
      </c>
      <c r="AR2355">
        <v>0</v>
      </c>
    </row>
    <row r="2356" spans="1:44" x14ac:dyDescent="0.25">
      <c r="A2356">
        <f>ROW(Source!A897)</f>
        <v>897</v>
      </c>
      <c r="B2356">
        <v>382004186</v>
      </c>
      <c r="C2356">
        <v>382004176</v>
      </c>
      <c r="D2356">
        <v>342640187</v>
      </c>
      <c r="E2356">
        <v>113</v>
      </c>
      <c r="F2356">
        <v>1</v>
      </c>
      <c r="G2356">
        <v>1</v>
      </c>
      <c r="H2356">
        <v>1</v>
      </c>
      <c r="I2356" t="s">
        <v>1323</v>
      </c>
      <c r="J2356" t="s">
        <v>3</v>
      </c>
      <c r="K2356" t="s">
        <v>1324</v>
      </c>
      <c r="L2356">
        <v>1191</v>
      </c>
      <c r="N2356">
        <v>1013</v>
      </c>
      <c r="O2356" t="s">
        <v>1034</v>
      </c>
      <c r="P2356" t="s">
        <v>1034</v>
      </c>
      <c r="Q2356">
        <v>1</v>
      </c>
      <c r="X2356">
        <v>100</v>
      </c>
      <c r="Y2356">
        <v>0</v>
      </c>
      <c r="Z2356">
        <v>0</v>
      </c>
      <c r="AA2356">
        <v>0</v>
      </c>
      <c r="AB2356">
        <v>517.65</v>
      </c>
      <c r="AC2356">
        <v>0</v>
      </c>
      <c r="AD2356">
        <v>1</v>
      </c>
      <c r="AE2356">
        <v>1</v>
      </c>
      <c r="AF2356" t="s">
        <v>3</v>
      </c>
      <c r="AG2356">
        <v>100</v>
      </c>
      <c r="AH2356">
        <v>2</v>
      </c>
      <c r="AI2356">
        <v>382004177</v>
      </c>
      <c r="AJ2356">
        <v>2356</v>
      </c>
      <c r="AK2356">
        <v>0</v>
      </c>
      <c r="AL2356">
        <v>0</v>
      </c>
      <c r="AM2356">
        <v>0</v>
      </c>
      <c r="AN2356">
        <v>0</v>
      </c>
      <c r="AO2356">
        <v>0</v>
      </c>
      <c r="AP2356">
        <v>0</v>
      </c>
      <c r="AQ2356">
        <v>0</v>
      </c>
      <c r="AR2356">
        <v>0</v>
      </c>
    </row>
    <row r="2357" spans="1:44" x14ac:dyDescent="0.25">
      <c r="A2357">
        <f>ROW(Source!A897)</f>
        <v>897</v>
      </c>
      <c r="B2357">
        <v>382004187</v>
      </c>
      <c r="C2357">
        <v>382004176</v>
      </c>
      <c r="D2357">
        <v>342640393</v>
      </c>
      <c r="E2357">
        <v>113</v>
      </c>
      <c r="F2357">
        <v>1</v>
      </c>
      <c r="G2357">
        <v>1</v>
      </c>
      <c r="H2357">
        <v>1</v>
      </c>
      <c r="I2357" t="s">
        <v>1035</v>
      </c>
      <c r="J2357" t="s">
        <v>3</v>
      </c>
      <c r="K2357" t="s">
        <v>1036</v>
      </c>
      <c r="L2357">
        <v>1191</v>
      </c>
      <c r="N2357">
        <v>1013</v>
      </c>
      <c r="O2357" t="s">
        <v>1034</v>
      </c>
      <c r="P2357" t="s">
        <v>1034</v>
      </c>
      <c r="Q2357">
        <v>1</v>
      </c>
      <c r="X2357">
        <v>0.65</v>
      </c>
      <c r="Y2357">
        <v>0</v>
      </c>
      <c r="Z2357">
        <v>0</v>
      </c>
      <c r="AA2357">
        <v>0</v>
      </c>
      <c r="AB2357">
        <v>0</v>
      </c>
      <c r="AC2357">
        <v>0</v>
      </c>
      <c r="AD2357">
        <v>1</v>
      </c>
      <c r="AE2357">
        <v>2</v>
      </c>
      <c r="AF2357" t="s">
        <v>3</v>
      </c>
      <c r="AG2357">
        <v>0.65</v>
      </c>
      <c r="AH2357">
        <v>2</v>
      </c>
      <c r="AI2357">
        <v>382004178</v>
      </c>
      <c r="AJ2357">
        <v>2357</v>
      </c>
      <c r="AK2357">
        <v>0</v>
      </c>
      <c r="AL2357">
        <v>0</v>
      </c>
      <c r="AM2357">
        <v>0</v>
      </c>
      <c r="AN2357">
        <v>0</v>
      </c>
      <c r="AO2357">
        <v>0</v>
      </c>
      <c r="AP2357">
        <v>0</v>
      </c>
      <c r="AQ2357">
        <v>0</v>
      </c>
      <c r="AR2357">
        <v>0</v>
      </c>
    </row>
    <row r="2358" spans="1:44" x14ac:dyDescent="0.25">
      <c r="A2358">
        <f>ROW(Source!A897)</f>
        <v>897</v>
      </c>
      <c r="B2358">
        <v>382004188</v>
      </c>
      <c r="C2358">
        <v>382004176</v>
      </c>
      <c r="D2358">
        <v>342764741</v>
      </c>
      <c r="E2358">
        <v>1</v>
      </c>
      <c r="F2358">
        <v>1</v>
      </c>
      <c r="G2358">
        <v>1</v>
      </c>
      <c r="H2358">
        <v>2</v>
      </c>
      <c r="I2358" t="s">
        <v>1341</v>
      </c>
      <c r="J2358" t="s">
        <v>1342</v>
      </c>
      <c r="K2358" t="s">
        <v>1343</v>
      </c>
      <c r="L2358">
        <v>1368</v>
      </c>
      <c r="N2358">
        <v>1011</v>
      </c>
      <c r="O2358" t="s">
        <v>1040</v>
      </c>
      <c r="P2358" t="s">
        <v>1040</v>
      </c>
      <c r="Q2358">
        <v>1</v>
      </c>
      <c r="X2358">
        <v>0.61</v>
      </c>
      <c r="Y2358">
        <v>0</v>
      </c>
      <c r="Z2358">
        <v>1552.12</v>
      </c>
      <c r="AA2358">
        <v>803.25</v>
      </c>
      <c r="AB2358">
        <v>0</v>
      </c>
      <c r="AC2358">
        <v>0</v>
      </c>
      <c r="AD2358">
        <v>1</v>
      </c>
      <c r="AE2358">
        <v>0</v>
      </c>
      <c r="AF2358" t="s">
        <v>3</v>
      </c>
      <c r="AG2358">
        <v>0.61</v>
      </c>
      <c r="AH2358">
        <v>2</v>
      </c>
      <c r="AI2358">
        <v>382004179</v>
      </c>
      <c r="AJ2358">
        <v>2358</v>
      </c>
      <c r="AK2358">
        <v>0</v>
      </c>
      <c r="AL2358">
        <v>0</v>
      </c>
      <c r="AM2358">
        <v>0</v>
      </c>
      <c r="AN2358">
        <v>0</v>
      </c>
      <c r="AO2358">
        <v>0</v>
      </c>
      <c r="AP2358">
        <v>0</v>
      </c>
      <c r="AQ2358">
        <v>0</v>
      </c>
      <c r="AR2358">
        <v>0</v>
      </c>
    </row>
    <row r="2359" spans="1:44" x14ac:dyDescent="0.25">
      <c r="A2359">
        <f>ROW(Source!A897)</f>
        <v>897</v>
      </c>
      <c r="B2359">
        <v>382004189</v>
      </c>
      <c r="C2359">
        <v>382004176</v>
      </c>
      <c r="D2359">
        <v>342765643</v>
      </c>
      <c r="E2359">
        <v>1</v>
      </c>
      <c r="F2359">
        <v>1</v>
      </c>
      <c r="G2359">
        <v>1</v>
      </c>
      <c r="H2359">
        <v>2</v>
      </c>
      <c r="I2359" t="s">
        <v>1233</v>
      </c>
      <c r="J2359" t="s">
        <v>1234</v>
      </c>
      <c r="K2359" t="s">
        <v>1235</v>
      </c>
      <c r="L2359">
        <v>1368</v>
      </c>
      <c r="N2359">
        <v>1011</v>
      </c>
      <c r="O2359" t="s">
        <v>1040</v>
      </c>
      <c r="P2359" t="s">
        <v>1040</v>
      </c>
      <c r="Q2359">
        <v>1</v>
      </c>
      <c r="X2359">
        <v>0.04</v>
      </c>
      <c r="Y2359">
        <v>0</v>
      </c>
      <c r="Z2359">
        <v>477.92</v>
      </c>
      <c r="AA2359">
        <v>597.98</v>
      </c>
      <c r="AB2359">
        <v>0</v>
      </c>
      <c r="AC2359">
        <v>0</v>
      </c>
      <c r="AD2359">
        <v>1</v>
      </c>
      <c r="AE2359">
        <v>0</v>
      </c>
      <c r="AF2359" t="s">
        <v>3</v>
      </c>
      <c r="AG2359">
        <v>0.04</v>
      </c>
      <c r="AH2359">
        <v>2</v>
      </c>
      <c r="AI2359">
        <v>382004180</v>
      </c>
      <c r="AJ2359">
        <v>2359</v>
      </c>
      <c r="AK2359">
        <v>0</v>
      </c>
      <c r="AL2359">
        <v>0</v>
      </c>
      <c r="AM2359">
        <v>0</v>
      </c>
      <c r="AN2359">
        <v>0</v>
      </c>
      <c r="AO2359">
        <v>0</v>
      </c>
      <c r="AP2359">
        <v>0</v>
      </c>
      <c r="AQ2359">
        <v>0</v>
      </c>
      <c r="AR2359">
        <v>0</v>
      </c>
    </row>
    <row r="2360" spans="1:44" x14ac:dyDescent="0.25">
      <c r="A2360">
        <f>ROW(Source!A897)</f>
        <v>897</v>
      </c>
      <c r="B2360">
        <v>382004190</v>
      </c>
      <c r="C2360">
        <v>382004176</v>
      </c>
      <c r="D2360">
        <v>342717284</v>
      </c>
      <c r="E2360">
        <v>1</v>
      </c>
      <c r="F2360">
        <v>1</v>
      </c>
      <c r="G2360">
        <v>1</v>
      </c>
      <c r="H2360">
        <v>3</v>
      </c>
      <c r="I2360" t="s">
        <v>1373</v>
      </c>
      <c r="J2360" t="s">
        <v>1374</v>
      </c>
      <c r="K2360" t="s">
        <v>1375</v>
      </c>
      <c r="L2360">
        <v>1348</v>
      </c>
      <c r="N2360">
        <v>1009</v>
      </c>
      <c r="O2360" t="s">
        <v>846</v>
      </c>
      <c r="P2360" t="s">
        <v>846</v>
      </c>
      <c r="Q2360">
        <v>1000</v>
      </c>
      <c r="X2360">
        <v>1E-3</v>
      </c>
      <c r="Y2360">
        <v>70296.2</v>
      </c>
      <c r="Z2360">
        <v>0</v>
      </c>
      <c r="AA2360">
        <v>0</v>
      </c>
      <c r="AB2360">
        <v>0</v>
      </c>
      <c r="AC2360">
        <v>0</v>
      </c>
      <c r="AD2360">
        <v>1</v>
      </c>
      <c r="AE2360">
        <v>0</v>
      </c>
      <c r="AF2360" t="s">
        <v>14</v>
      </c>
      <c r="AG2360">
        <v>0</v>
      </c>
      <c r="AH2360">
        <v>2</v>
      </c>
      <c r="AI2360">
        <v>382004181</v>
      </c>
      <c r="AJ2360">
        <v>2360</v>
      </c>
      <c r="AK2360">
        <v>0</v>
      </c>
      <c r="AL2360">
        <v>0</v>
      </c>
      <c r="AM2360">
        <v>0</v>
      </c>
      <c r="AN2360">
        <v>0</v>
      </c>
      <c r="AO2360">
        <v>0</v>
      </c>
      <c r="AP2360">
        <v>0</v>
      </c>
      <c r="AQ2360">
        <v>0</v>
      </c>
      <c r="AR2360">
        <v>0</v>
      </c>
    </row>
    <row r="2361" spans="1:44" x14ac:dyDescent="0.25">
      <c r="A2361">
        <f>ROW(Source!A897)</f>
        <v>897</v>
      </c>
      <c r="B2361">
        <v>382004191</v>
      </c>
      <c r="C2361">
        <v>382004176</v>
      </c>
      <c r="D2361">
        <v>342719190</v>
      </c>
      <c r="E2361">
        <v>1</v>
      </c>
      <c r="F2361">
        <v>1</v>
      </c>
      <c r="G2361">
        <v>1</v>
      </c>
      <c r="H2361">
        <v>3</v>
      </c>
      <c r="I2361" t="s">
        <v>1376</v>
      </c>
      <c r="J2361" t="s">
        <v>1377</v>
      </c>
      <c r="K2361" t="s">
        <v>1378</v>
      </c>
      <c r="L2361">
        <v>1339</v>
      </c>
      <c r="N2361">
        <v>1007</v>
      </c>
      <c r="O2361" t="s">
        <v>686</v>
      </c>
      <c r="P2361" t="s">
        <v>686</v>
      </c>
      <c r="Q2361">
        <v>1</v>
      </c>
      <c r="X2361">
        <v>3.9</v>
      </c>
      <c r="Y2361">
        <v>6740.04</v>
      </c>
      <c r="Z2361">
        <v>0</v>
      </c>
      <c r="AA2361">
        <v>0</v>
      </c>
      <c r="AB2361">
        <v>0</v>
      </c>
      <c r="AC2361">
        <v>0</v>
      </c>
      <c r="AD2361">
        <v>1</v>
      </c>
      <c r="AE2361">
        <v>0</v>
      </c>
      <c r="AF2361" t="s">
        <v>14</v>
      </c>
      <c r="AG2361">
        <v>0</v>
      </c>
      <c r="AH2361">
        <v>2</v>
      </c>
      <c r="AI2361">
        <v>382004182</v>
      </c>
      <c r="AJ2361">
        <v>2361</v>
      </c>
      <c r="AK2361">
        <v>0</v>
      </c>
      <c r="AL2361">
        <v>0</v>
      </c>
      <c r="AM2361">
        <v>0</v>
      </c>
      <c r="AN2361">
        <v>0</v>
      </c>
      <c r="AO2361">
        <v>0</v>
      </c>
      <c r="AP2361">
        <v>0</v>
      </c>
      <c r="AQ2361">
        <v>0</v>
      </c>
      <c r="AR2361">
        <v>0</v>
      </c>
    </row>
    <row r="2362" spans="1:44" x14ac:dyDescent="0.25">
      <c r="A2362">
        <f>ROW(Source!A897)</f>
        <v>897</v>
      </c>
      <c r="B2362">
        <v>382004192</v>
      </c>
      <c r="C2362">
        <v>382004176</v>
      </c>
      <c r="D2362">
        <v>342719390</v>
      </c>
      <c r="E2362">
        <v>1</v>
      </c>
      <c r="F2362">
        <v>1</v>
      </c>
      <c r="G2362">
        <v>1</v>
      </c>
      <c r="H2362">
        <v>3</v>
      </c>
      <c r="I2362" t="s">
        <v>1379</v>
      </c>
      <c r="J2362" t="s">
        <v>1380</v>
      </c>
      <c r="K2362" t="s">
        <v>1381</v>
      </c>
      <c r="L2362">
        <v>1339</v>
      </c>
      <c r="N2362">
        <v>1007</v>
      </c>
      <c r="O2362" t="s">
        <v>686</v>
      </c>
      <c r="P2362" t="s">
        <v>686</v>
      </c>
      <c r="Q2362">
        <v>1</v>
      </c>
      <c r="X2362">
        <v>0.06</v>
      </c>
      <c r="Y2362">
        <v>3778.62</v>
      </c>
      <c r="Z2362">
        <v>0</v>
      </c>
      <c r="AA2362">
        <v>0</v>
      </c>
      <c r="AB2362">
        <v>0</v>
      </c>
      <c r="AC2362">
        <v>0</v>
      </c>
      <c r="AD2362">
        <v>1</v>
      </c>
      <c r="AE2362">
        <v>0</v>
      </c>
      <c r="AF2362" t="s">
        <v>14</v>
      </c>
      <c r="AG2362">
        <v>0</v>
      </c>
      <c r="AH2362">
        <v>2</v>
      </c>
      <c r="AI2362">
        <v>382004183</v>
      </c>
      <c r="AJ2362">
        <v>2362</v>
      </c>
      <c r="AK2362">
        <v>0</v>
      </c>
      <c r="AL2362">
        <v>0</v>
      </c>
      <c r="AM2362">
        <v>0</v>
      </c>
      <c r="AN2362">
        <v>0</v>
      </c>
      <c r="AO2362">
        <v>0</v>
      </c>
      <c r="AP2362">
        <v>0</v>
      </c>
      <c r="AQ2362">
        <v>0</v>
      </c>
      <c r="AR2362">
        <v>0</v>
      </c>
    </row>
    <row r="2363" spans="1:44" x14ac:dyDescent="0.25">
      <c r="A2363">
        <f>ROW(Source!A897)</f>
        <v>897</v>
      </c>
      <c r="B2363">
        <v>382004193</v>
      </c>
      <c r="C2363">
        <v>382004176</v>
      </c>
      <c r="D2363">
        <v>342726279</v>
      </c>
      <c r="E2363">
        <v>1</v>
      </c>
      <c r="F2363">
        <v>1</v>
      </c>
      <c r="G2363">
        <v>1</v>
      </c>
      <c r="H2363">
        <v>3</v>
      </c>
      <c r="I2363" t="s">
        <v>1384</v>
      </c>
      <c r="J2363" t="s">
        <v>1385</v>
      </c>
      <c r="K2363" t="s">
        <v>1386</v>
      </c>
      <c r="L2363">
        <v>1339</v>
      </c>
      <c r="N2363">
        <v>1007</v>
      </c>
      <c r="O2363" t="s">
        <v>686</v>
      </c>
      <c r="P2363" t="s">
        <v>686</v>
      </c>
      <c r="Q2363">
        <v>1</v>
      </c>
      <c r="X2363">
        <v>0.17</v>
      </c>
      <c r="Y2363">
        <v>10082.68</v>
      </c>
      <c r="Z2363">
        <v>0</v>
      </c>
      <c r="AA2363">
        <v>0</v>
      </c>
      <c r="AB2363">
        <v>0</v>
      </c>
      <c r="AC2363">
        <v>0</v>
      </c>
      <c r="AD2363">
        <v>1</v>
      </c>
      <c r="AE2363">
        <v>0</v>
      </c>
      <c r="AF2363" t="s">
        <v>14</v>
      </c>
      <c r="AG2363">
        <v>0</v>
      </c>
      <c r="AH2363">
        <v>2</v>
      </c>
      <c r="AI2363">
        <v>382004184</v>
      </c>
      <c r="AJ2363">
        <v>2363</v>
      </c>
      <c r="AK2363">
        <v>0</v>
      </c>
      <c r="AL2363">
        <v>0</v>
      </c>
      <c r="AM2363">
        <v>0</v>
      </c>
      <c r="AN2363">
        <v>0</v>
      </c>
      <c r="AO2363">
        <v>0</v>
      </c>
      <c r="AP2363">
        <v>0</v>
      </c>
      <c r="AQ2363">
        <v>0</v>
      </c>
      <c r="AR2363">
        <v>0</v>
      </c>
    </row>
    <row r="2364" spans="1:44" x14ac:dyDescent="0.25">
      <c r="A2364">
        <f>ROW(Source!A897)</f>
        <v>897</v>
      </c>
      <c r="B2364">
        <v>382004194</v>
      </c>
      <c r="C2364">
        <v>382004176</v>
      </c>
      <c r="D2364">
        <v>342643784</v>
      </c>
      <c r="E2364">
        <v>113</v>
      </c>
      <c r="F2364">
        <v>1</v>
      </c>
      <c r="G2364">
        <v>1</v>
      </c>
      <c r="H2364">
        <v>3</v>
      </c>
      <c r="I2364" t="s">
        <v>1387</v>
      </c>
      <c r="J2364" t="s">
        <v>3</v>
      </c>
      <c r="K2364" t="s">
        <v>1388</v>
      </c>
      <c r="L2364">
        <v>1301</v>
      </c>
      <c r="N2364">
        <v>1003</v>
      </c>
      <c r="O2364" t="s">
        <v>880</v>
      </c>
      <c r="P2364" t="s">
        <v>880</v>
      </c>
      <c r="Q2364">
        <v>1</v>
      </c>
      <c r="X2364">
        <v>100</v>
      </c>
      <c r="Y2364">
        <v>0</v>
      </c>
      <c r="Z2364">
        <v>0</v>
      </c>
      <c r="AA2364">
        <v>0</v>
      </c>
      <c r="AB2364">
        <v>0</v>
      </c>
      <c r="AC2364">
        <v>0</v>
      </c>
      <c r="AD2364">
        <v>0</v>
      </c>
      <c r="AE2364">
        <v>0</v>
      </c>
      <c r="AF2364" t="s">
        <v>14</v>
      </c>
      <c r="AG2364">
        <v>0</v>
      </c>
      <c r="AH2364">
        <v>2</v>
      </c>
      <c r="AI2364">
        <v>382004185</v>
      </c>
      <c r="AJ2364">
        <v>2364</v>
      </c>
      <c r="AK2364">
        <v>0</v>
      </c>
      <c r="AL2364">
        <v>0</v>
      </c>
      <c r="AM2364">
        <v>0</v>
      </c>
      <c r="AN2364">
        <v>0</v>
      </c>
      <c r="AO2364">
        <v>0</v>
      </c>
      <c r="AP2364">
        <v>0</v>
      </c>
      <c r="AQ2364">
        <v>0</v>
      </c>
      <c r="AR2364">
        <v>0</v>
      </c>
    </row>
    <row r="2365" spans="1:44" x14ac:dyDescent="0.25">
      <c r="A2365">
        <f>ROW(Source!A898)</f>
        <v>898</v>
      </c>
      <c r="B2365">
        <v>382004205</v>
      </c>
      <c r="C2365">
        <v>382004195</v>
      </c>
      <c r="D2365">
        <v>342640187</v>
      </c>
      <c r="E2365">
        <v>113</v>
      </c>
      <c r="F2365">
        <v>1</v>
      </c>
      <c r="G2365">
        <v>1</v>
      </c>
      <c r="H2365">
        <v>1</v>
      </c>
      <c r="I2365" t="s">
        <v>1323</v>
      </c>
      <c r="J2365" t="s">
        <v>3</v>
      </c>
      <c r="K2365" t="s">
        <v>1324</v>
      </c>
      <c r="L2365">
        <v>1191</v>
      </c>
      <c r="N2365">
        <v>1013</v>
      </c>
      <c r="O2365" t="s">
        <v>1034</v>
      </c>
      <c r="P2365" t="s">
        <v>1034</v>
      </c>
      <c r="Q2365">
        <v>1</v>
      </c>
      <c r="X2365">
        <v>100</v>
      </c>
      <c r="Y2365">
        <v>0</v>
      </c>
      <c r="Z2365">
        <v>0</v>
      </c>
      <c r="AA2365">
        <v>0</v>
      </c>
      <c r="AB2365">
        <v>517.65</v>
      </c>
      <c r="AC2365">
        <v>0</v>
      </c>
      <c r="AD2365">
        <v>1</v>
      </c>
      <c r="AE2365">
        <v>1</v>
      </c>
      <c r="AF2365" t="s">
        <v>3</v>
      </c>
      <c r="AG2365">
        <v>100</v>
      </c>
      <c r="AH2365">
        <v>2</v>
      </c>
      <c r="AI2365">
        <v>382004196</v>
      </c>
      <c r="AJ2365">
        <v>2365</v>
      </c>
      <c r="AK2365">
        <v>0</v>
      </c>
      <c r="AL2365">
        <v>0</v>
      </c>
      <c r="AM2365">
        <v>0</v>
      </c>
      <c r="AN2365">
        <v>0</v>
      </c>
      <c r="AO2365">
        <v>0</v>
      </c>
      <c r="AP2365">
        <v>0</v>
      </c>
      <c r="AQ2365">
        <v>0</v>
      </c>
      <c r="AR2365">
        <v>0</v>
      </c>
    </row>
    <row r="2366" spans="1:44" x14ac:dyDescent="0.25">
      <c r="A2366">
        <f>ROW(Source!A898)</f>
        <v>898</v>
      </c>
      <c r="B2366">
        <v>382004206</v>
      </c>
      <c r="C2366">
        <v>382004195</v>
      </c>
      <c r="D2366">
        <v>342640393</v>
      </c>
      <c r="E2366">
        <v>113</v>
      </c>
      <c r="F2366">
        <v>1</v>
      </c>
      <c r="G2366">
        <v>1</v>
      </c>
      <c r="H2366">
        <v>1</v>
      </c>
      <c r="I2366" t="s">
        <v>1035</v>
      </c>
      <c r="J2366" t="s">
        <v>3</v>
      </c>
      <c r="K2366" t="s">
        <v>1036</v>
      </c>
      <c r="L2366">
        <v>1191</v>
      </c>
      <c r="N2366">
        <v>1013</v>
      </c>
      <c r="O2366" t="s">
        <v>1034</v>
      </c>
      <c r="P2366" t="s">
        <v>1034</v>
      </c>
      <c r="Q2366">
        <v>1</v>
      </c>
      <c r="X2366">
        <v>0.65</v>
      </c>
      <c r="Y2366">
        <v>0</v>
      </c>
      <c r="Z2366">
        <v>0</v>
      </c>
      <c r="AA2366">
        <v>0</v>
      </c>
      <c r="AB2366">
        <v>0</v>
      </c>
      <c r="AC2366">
        <v>0</v>
      </c>
      <c r="AD2366">
        <v>1</v>
      </c>
      <c r="AE2366">
        <v>2</v>
      </c>
      <c r="AF2366" t="s">
        <v>3</v>
      </c>
      <c r="AG2366">
        <v>0.65</v>
      </c>
      <c r="AH2366">
        <v>2</v>
      </c>
      <c r="AI2366">
        <v>382004197</v>
      </c>
      <c r="AJ2366">
        <v>2366</v>
      </c>
      <c r="AK2366">
        <v>0</v>
      </c>
      <c r="AL2366">
        <v>0</v>
      </c>
      <c r="AM2366">
        <v>0</v>
      </c>
      <c r="AN2366">
        <v>0</v>
      </c>
      <c r="AO2366">
        <v>0</v>
      </c>
      <c r="AP2366">
        <v>0</v>
      </c>
      <c r="AQ2366">
        <v>0</v>
      </c>
      <c r="AR2366">
        <v>0</v>
      </c>
    </row>
    <row r="2367" spans="1:44" x14ac:dyDescent="0.25">
      <c r="A2367">
        <f>ROW(Source!A898)</f>
        <v>898</v>
      </c>
      <c r="B2367">
        <v>382004207</v>
      </c>
      <c r="C2367">
        <v>382004195</v>
      </c>
      <c r="D2367">
        <v>342764741</v>
      </c>
      <c r="E2367">
        <v>1</v>
      </c>
      <c r="F2367">
        <v>1</v>
      </c>
      <c r="G2367">
        <v>1</v>
      </c>
      <c r="H2367">
        <v>2</v>
      </c>
      <c r="I2367" t="s">
        <v>1341</v>
      </c>
      <c r="J2367" t="s">
        <v>1342</v>
      </c>
      <c r="K2367" t="s">
        <v>1343</v>
      </c>
      <c r="L2367">
        <v>1368</v>
      </c>
      <c r="N2367">
        <v>1011</v>
      </c>
      <c r="O2367" t="s">
        <v>1040</v>
      </c>
      <c r="P2367" t="s">
        <v>1040</v>
      </c>
      <c r="Q2367">
        <v>1</v>
      </c>
      <c r="X2367">
        <v>0.61</v>
      </c>
      <c r="Y2367">
        <v>0</v>
      </c>
      <c r="Z2367">
        <v>1552.12</v>
      </c>
      <c r="AA2367">
        <v>803.25</v>
      </c>
      <c r="AB2367">
        <v>0</v>
      </c>
      <c r="AC2367">
        <v>0</v>
      </c>
      <c r="AD2367">
        <v>1</v>
      </c>
      <c r="AE2367">
        <v>0</v>
      </c>
      <c r="AF2367" t="s">
        <v>3</v>
      </c>
      <c r="AG2367">
        <v>0.61</v>
      </c>
      <c r="AH2367">
        <v>2</v>
      </c>
      <c r="AI2367">
        <v>382004198</v>
      </c>
      <c r="AJ2367">
        <v>2367</v>
      </c>
      <c r="AK2367">
        <v>0</v>
      </c>
      <c r="AL2367">
        <v>0</v>
      </c>
      <c r="AM2367">
        <v>0</v>
      </c>
      <c r="AN2367">
        <v>0</v>
      </c>
      <c r="AO2367">
        <v>0</v>
      </c>
      <c r="AP2367">
        <v>0</v>
      </c>
      <c r="AQ2367">
        <v>0</v>
      </c>
      <c r="AR2367">
        <v>0</v>
      </c>
    </row>
    <row r="2368" spans="1:44" x14ac:dyDescent="0.25">
      <c r="A2368">
        <f>ROW(Source!A898)</f>
        <v>898</v>
      </c>
      <c r="B2368">
        <v>382004208</v>
      </c>
      <c r="C2368">
        <v>382004195</v>
      </c>
      <c r="D2368">
        <v>342765643</v>
      </c>
      <c r="E2368">
        <v>1</v>
      </c>
      <c r="F2368">
        <v>1</v>
      </c>
      <c r="G2368">
        <v>1</v>
      </c>
      <c r="H2368">
        <v>2</v>
      </c>
      <c r="I2368" t="s">
        <v>1233</v>
      </c>
      <c r="J2368" t="s">
        <v>1234</v>
      </c>
      <c r="K2368" t="s">
        <v>1235</v>
      </c>
      <c r="L2368">
        <v>1368</v>
      </c>
      <c r="N2368">
        <v>1011</v>
      </c>
      <c r="O2368" t="s">
        <v>1040</v>
      </c>
      <c r="P2368" t="s">
        <v>1040</v>
      </c>
      <c r="Q2368">
        <v>1</v>
      </c>
      <c r="X2368">
        <v>0.04</v>
      </c>
      <c r="Y2368">
        <v>0</v>
      </c>
      <c r="Z2368">
        <v>477.92</v>
      </c>
      <c r="AA2368">
        <v>597.98</v>
      </c>
      <c r="AB2368">
        <v>0</v>
      </c>
      <c r="AC2368">
        <v>0</v>
      </c>
      <c r="AD2368">
        <v>1</v>
      </c>
      <c r="AE2368">
        <v>0</v>
      </c>
      <c r="AF2368" t="s">
        <v>3</v>
      </c>
      <c r="AG2368">
        <v>0.04</v>
      </c>
      <c r="AH2368">
        <v>2</v>
      </c>
      <c r="AI2368">
        <v>382004199</v>
      </c>
      <c r="AJ2368">
        <v>2368</v>
      </c>
      <c r="AK2368">
        <v>0</v>
      </c>
      <c r="AL2368">
        <v>0</v>
      </c>
      <c r="AM2368">
        <v>0</v>
      </c>
      <c r="AN2368">
        <v>0</v>
      </c>
      <c r="AO2368">
        <v>0</v>
      </c>
      <c r="AP2368">
        <v>0</v>
      </c>
      <c r="AQ2368">
        <v>0</v>
      </c>
      <c r="AR2368">
        <v>0</v>
      </c>
    </row>
    <row r="2369" spans="1:44" x14ac:dyDescent="0.25">
      <c r="A2369">
        <f>ROW(Source!A898)</f>
        <v>898</v>
      </c>
      <c r="B2369">
        <v>382004209</v>
      </c>
      <c r="C2369">
        <v>382004195</v>
      </c>
      <c r="D2369">
        <v>342717284</v>
      </c>
      <c r="E2369">
        <v>1</v>
      </c>
      <c r="F2369">
        <v>1</v>
      </c>
      <c r="G2369">
        <v>1</v>
      </c>
      <c r="H2369">
        <v>3</v>
      </c>
      <c r="I2369" t="s">
        <v>1373</v>
      </c>
      <c r="J2369" t="s">
        <v>1374</v>
      </c>
      <c r="K2369" t="s">
        <v>1375</v>
      </c>
      <c r="L2369">
        <v>1348</v>
      </c>
      <c r="N2369">
        <v>1009</v>
      </c>
      <c r="O2369" t="s">
        <v>846</v>
      </c>
      <c r="P2369" t="s">
        <v>846</v>
      </c>
      <c r="Q2369">
        <v>1000</v>
      </c>
      <c r="X2369">
        <v>1E-3</v>
      </c>
      <c r="Y2369">
        <v>70296.2</v>
      </c>
      <c r="Z2369">
        <v>0</v>
      </c>
      <c r="AA2369">
        <v>0</v>
      </c>
      <c r="AB2369">
        <v>0</v>
      </c>
      <c r="AC2369">
        <v>0</v>
      </c>
      <c r="AD2369">
        <v>1</v>
      </c>
      <c r="AE2369">
        <v>0</v>
      </c>
      <c r="AF2369" t="s">
        <v>14</v>
      </c>
      <c r="AG2369">
        <v>0</v>
      </c>
      <c r="AH2369">
        <v>2</v>
      </c>
      <c r="AI2369">
        <v>382004200</v>
      </c>
      <c r="AJ2369">
        <v>2369</v>
      </c>
      <c r="AK2369">
        <v>0</v>
      </c>
      <c r="AL2369">
        <v>0</v>
      </c>
      <c r="AM2369">
        <v>0</v>
      </c>
      <c r="AN2369">
        <v>0</v>
      </c>
      <c r="AO2369">
        <v>0</v>
      </c>
      <c r="AP2369">
        <v>0</v>
      </c>
      <c r="AQ2369">
        <v>0</v>
      </c>
      <c r="AR2369">
        <v>0</v>
      </c>
    </row>
    <row r="2370" spans="1:44" x14ac:dyDescent="0.25">
      <c r="A2370">
        <f>ROW(Source!A898)</f>
        <v>898</v>
      </c>
      <c r="B2370">
        <v>382004210</v>
      </c>
      <c r="C2370">
        <v>382004195</v>
      </c>
      <c r="D2370">
        <v>342719190</v>
      </c>
      <c r="E2370">
        <v>1</v>
      </c>
      <c r="F2370">
        <v>1</v>
      </c>
      <c r="G2370">
        <v>1</v>
      </c>
      <c r="H2370">
        <v>3</v>
      </c>
      <c r="I2370" t="s">
        <v>1376</v>
      </c>
      <c r="J2370" t="s">
        <v>1377</v>
      </c>
      <c r="K2370" t="s">
        <v>1378</v>
      </c>
      <c r="L2370">
        <v>1339</v>
      </c>
      <c r="N2370">
        <v>1007</v>
      </c>
      <c r="O2370" t="s">
        <v>686</v>
      </c>
      <c r="P2370" t="s">
        <v>686</v>
      </c>
      <c r="Q2370">
        <v>1</v>
      </c>
      <c r="X2370">
        <v>5.9</v>
      </c>
      <c r="Y2370">
        <v>6740.04</v>
      </c>
      <c r="Z2370">
        <v>0</v>
      </c>
      <c r="AA2370">
        <v>0</v>
      </c>
      <c r="AB2370">
        <v>0</v>
      </c>
      <c r="AC2370">
        <v>0</v>
      </c>
      <c r="AD2370">
        <v>1</v>
      </c>
      <c r="AE2370">
        <v>0</v>
      </c>
      <c r="AF2370" t="s">
        <v>14</v>
      </c>
      <c r="AG2370">
        <v>0</v>
      </c>
      <c r="AH2370">
        <v>2</v>
      </c>
      <c r="AI2370">
        <v>382004201</v>
      </c>
      <c r="AJ2370">
        <v>2370</v>
      </c>
      <c r="AK2370">
        <v>0</v>
      </c>
      <c r="AL2370">
        <v>0</v>
      </c>
      <c r="AM2370">
        <v>0</v>
      </c>
      <c r="AN2370">
        <v>0</v>
      </c>
      <c r="AO2370">
        <v>0</v>
      </c>
      <c r="AP2370">
        <v>0</v>
      </c>
      <c r="AQ2370">
        <v>0</v>
      </c>
      <c r="AR2370">
        <v>0</v>
      </c>
    </row>
    <row r="2371" spans="1:44" x14ac:dyDescent="0.25">
      <c r="A2371">
        <f>ROW(Source!A898)</f>
        <v>898</v>
      </c>
      <c r="B2371">
        <v>382004211</v>
      </c>
      <c r="C2371">
        <v>382004195</v>
      </c>
      <c r="D2371">
        <v>342719390</v>
      </c>
      <c r="E2371">
        <v>1</v>
      </c>
      <c r="F2371">
        <v>1</v>
      </c>
      <c r="G2371">
        <v>1</v>
      </c>
      <c r="H2371">
        <v>3</v>
      </c>
      <c r="I2371" t="s">
        <v>1379</v>
      </c>
      <c r="J2371" t="s">
        <v>1380</v>
      </c>
      <c r="K2371" t="s">
        <v>1381</v>
      </c>
      <c r="L2371">
        <v>1339</v>
      </c>
      <c r="N2371">
        <v>1007</v>
      </c>
      <c r="O2371" t="s">
        <v>686</v>
      </c>
      <c r="P2371" t="s">
        <v>686</v>
      </c>
      <c r="Q2371">
        <v>1</v>
      </c>
      <c r="X2371">
        <v>0.06</v>
      </c>
      <c r="Y2371">
        <v>3778.62</v>
      </c>
      <c r="Z2371">
        <v>0</v>
      </c>
      <c r="AA2371">
        <v>0</v>
      </c>
      <c r="AB2371">
        <v>0</v>
      </c>
      <c r="AC2371">
        <v>0</v>
      </c>
      <c r="AD2371">
        <v>1</v>
      </c>
      <c r="AE2371">
        <v>0</v>
      </c>
      <c r="AF2371" t="s">
        <v>14</v>
      </c>
      <c r="AG2371">
        <v>0</v>
      </c>
      <c r="AH2371">
        <v>2</v>
      </c>
      <c r="AI2371">
        <v>382004202</v>
      </c>
      <c r="AJ2371">
        <v>2371</v>
      </c>
      <c r="AK2371">
        <v>0</v>
      </c>
      <c r="AL2371">
        <v>0</v>
      </c>
      <c r="AM2371">
        <v>0</v>
      </c>
      <c r="AN2371">
        <v>0</v>
      </c>
      <c r="AO2371">
        <v>0</v>
      </c>
      <c r="AP2371">
        <v>0</v>
      </c>
      <c r="AQ2371">
        <v>0</v>
      </c>
      <c r="AR2371">
        <v>0</v>
      </c>
    </row>
    <row r="2372" spans="1:44" x14ac:dyDescent="0.25">
      <c r="A2372">
        <f>ROW(Source!A898)</f>
        <v>898</v>
      </c>
      <c r="B2372">
        <v>382004212</v>
      </c>
      <c r="C2372">
        <v>382004195</v>
      </c>
      <c r="D2372">
        <v>342726279</v>
      </c>
      <c r="E2372">
        <v>1</v>
      </c>
      <c r="F2372">
        <v>1</v>
      </c>
      <c r="G2372">
        <v>1</v>
      </c>
      <c r="H2372">
        <v>3</v>
      </c>
      <c r="I2372" t="s">
        <v>1384</v>
      </c>
      <c r="J2372" t="s">
        <v>1385</v>
      </c>
      <c r="K2372" t="s">
        <v>1386</v>
      </c>
      <c r="L2372">
        <v>1339</v>
      </c>
      <c r="N2372">
        <v>1007</v>
      </c>
      <c r="O2372" t="s">
        <v>686</v>
      </c>
      <c r="P2372" t="s">
        <v>686</v>
      </c>
      <c r="Q2372">
        <v>1</v>
      </c>
      <c r="X2372">
        <v>0.17</v>
      </c>
      <c r="Y2372">
        <v>10082.68</v>
      </c>
      <c r="Z2372">
        <v>0</v>
      </c>
      <c r="AA2372">
        <v>0</v>
      </c>
      <c r="AB2372">
        <v>0</v>
      </c>
      <c r="AC2372">
        <v>0</v>
      </c>
      <c r="AD2372">
        <v>1</v>
      </c>
      <c r="AE2372">
        <v>0</v>
      </c>
      <c r="AF2372" t="s">
        <v>14</v>
      </c>
      <c r="AG2372">
        <v>0</v>
      </c>
      <c r="AH2372">
        <v>2</v>
      </c>
      <c r="AI2372">
        <v>382004203</v>
      </c>
      <c r="AJ2372">
        <v>2372</v>
      </c>
      <c r="AK2372">
        <v>0</v>
      </c>
      <c r="AL2372">
        <v>0</v>
      </c>
      <c r="AM2372">
        <v>0</v>
      </c>
      <c r="AN2372">
        <v>0</v>
      </c>
      <c r="AO2372">
        <v>0</v>
      </c>
      <c r="AP2372">
        <v>0</v>
      </c>
      <c r="AQ2372">
        <v>0</v>
      </c>
      <c r="AR2372">
        <v>0</v>
      </c>
    </row>
    <row r="2373" spans="1:44" x14ac:dyDescent="0.25">
      <c r="A2373">
        <f>ROW(Source!A898)</f>
        <v>898</v>
      </c>
      <c r="B2373">
        <v>382004213</v>
      </c>
      <c r="C2373">
        <v>382004195</v>
      </c>
      <c r="D2373">
        <v>342643784</v>
      </c>
      <c r="E2373">
        <v>113</v>
      </c>
      <c r="F2373">
        <v>1</v>
      </c>
      <c r="G2373">
        <v>1</v>
      </c>
      <c r="H2373">
        <v>3</v>
      </c>
      <c r="I2373" t="s">
        <v>1387</v>
      </c>
      <c r="J2373" t="s">
        <v>3</v>
      </c>
      <c r="K2373" t="s">
        <v>1388</v>
      </c>
      <c r="L2373">
        <v>1301</v>
      </c>
      <c r="N2373">
        <v>1003</v>
      </c>
      <c r="O2373" t="s">
        <v>880</v>
      </c>
      <c r="P2373" t="s">
        <v>880</v>
      </c>
      <c r="Q2373">
        <v>1</v>
      </c>
      <c r="X2373">
        <v>100</v>
      </c>
      <c r="Y2373">
        <v>0</v>
      </c>
      <c r="Z2373">
        <v>0</v>
      </c>
      <c r="AA2373">
        <v>0</v>
      </c>
      <c r="AB2373">
        <v>0</v>
      </c>
      <c r="AC2373">
        <v>0</v>
      </c>
      <c r="AD2373">
        <v>0</v>
      </c>
      <c r="AE2373">
        <v>0</v>
      </c>
      <c r="AF2373" t="s">
        <v>14</v>
      </c>
      <c r="AG2373">
        <v>0</v>
      </c>
      <c r="AH2373">
        <v>2</v>
      </c>
      <c r="AI2373">
        <v>382004204</v>
      </c>
      <c r="AJ2373">
        <v>2373</v>
      </c>
      <c r="AK2373">
        <v>0</v>
      </c>
      <c r="AL2373">
        <v>0</v>
      </c>
      <c r="AM2373">
        <v>0</v>
      </c>
      <c r="AN2373">
        <v>0</v>
      </c>
      <c r="AO2373">
        <v>0</v>
      </c>
      <c r="AP2373">
        <v>0</v>
      </c>
      <c r="AQ2373">
        <v>0</v>
      </c>
      <c r="AR2373">
        <v>0</v>
      </c>
    </row>
    <row r="2374" spans="1:44" x14ac:dyDescent="0.25">
      <c r="A2374">
        <f>ROW(Source!A899)</f>
        <v>899</v>
      </c>
      <c r="B2374">
        <v>382004219</v>
      </c>
      <c r="C2374">
        <v>382004214</v>
      </c>
      <c r="D2374">
        <v>342640153</v>
      </c>
      <c r="E2374">
        <v>113</v>
      </c>
      <c r="F2374">
        <v>1</v>
      </c>
      <c r="G2374">
        <v>1</v>
      </c>
      <c r="H2374">
        <v>1</v>
      </c>
      <c r="I2374" t="s">
        <v>1389</v>
      </c>
      <c r="J2374" t="s">
        <v>3</v>
      </c>
      <c r="K2374" t="s">
        <v>1390</v>
      </c>
      <c r="L2374">
        <v>1191</v>
      </c>
      <c r="N2374">
        <v>1013</v>
      </c>
      <c r="O2374" t="s">
        <v>1034</v>
      </c>
      <c r="P2374" t="s">
        <v>1034</v>
      </c>
      <c r="Q2374">
        <v>1</v>
      </c>
      <c r="X2374">
        <v>4.0599999999999996</v>
      </c>
      <c r="Y2374">
        <v>0</v>
      </c>
      <c r="Z2374">
        <v>0</v>
      </c>
      <c r="AA2374">
        <v>0</v>
      </c>
      <c r="AB2374">
        <v>478.38</v>
      </c>
      <c r="AC2374">
        <v>0</v>
      </c>
      <c r="AD2374">
        <v>1</v>
      </c>
      <c r="AE2374">
        <v>1</v>
      </c>
      <c r="AF2374" t="s">
        <v>23</v>
      </c>
      <c r="AG2374">
        <v>3.4915999999999996</v>
      </c>
      <c r="AH2374">
        <v>2</v>
      </c>
      <c r="AI2374">
        <v>382004215</v>
      </c>
      <c r="AJ2374">
        <v>2374</v>
      </c>
      <c r="AK2374">
        <v>0</v>
      </c>
      <c r="AL2374">
        <v>0</v>
      </c>
      <c r="AM2374">
        <v>0</v>
      </c>
      <c r="AN2374">
        <v>0</v>
      </c>
      <c r="AO2374">
        <v>0</v>
      </c>
      <c r="AP2374">
        <v>0</v>
      </c>
      <c r="AQ2374">
        <v>0</v>
      </c>
      <c r="AR2374">
        <v>0</v>
      </c>
    </row>
    <row r="2375" spans="1:44" x14ac:dyDescent="0.25">
      <c r="A2375">
        <f>ROW(Source!A899)</f>
        <v>899</v>
      </c>
      <c r="B2375">
        <v>382004220</v>
      </c>
      <c r="C2375">
        <v>382004214</v>
      </c>
      <c r="D2375">
        <v>342640393</v>
      </c>
      <c r="E2375">
        <v>113</v>
      </c>
      <c r="F2375">
        <v>1</v>
      </c>
      <c r="G2375">
        <v>1</v>
      </c>
      <c r="H2375">
        <v>1</v>
      </c>
      <c r="I2375" t="s">
        <v>1035</v>
      </c>
      <c r="J2375" t="s">
        <v>3</v>
      </c>
      <c r="K2375" t="s">
        <v>1036</v>
      </c>
      <c r="L2375">
        <v>1191</v>
      </c>
      <c r="N2375">
        <v>1013</v>
      </c>
      <c r="O2375" t="s">
        <v>1034</v>
      </c>
      <c r="P2375" t="s">
        <v>1034</v>
      </c>
      <c r="Q2375">
        <v>1</v>
      </c>
      <c r="X2375">
        <v>0.05</v>
      </c>
      <c r="Y2375">
        <v>0</v>
      </c>
      <c r="Z2375">
        <v>0</v>
      </c>
      <c r="AA2375">
        <v>0</v>
      </c>
      <c r="AB2375">
        <v>0</v>
      </c>
      <c r="AC2375">
        <v>0</v>
      </c>
      <c r="AD2375">
        <v>1</v>
      </c>
      <c r="AE2375">
        <v>2</v>
      </c>
      <c r="AF2375" t="s">
        <v>23</v>
      </c>
      <c r="AG2375">
        <v>4.3000000000000003E-2</v>
      </c>
      <c r="AH2375">
        <v>2</v>
      </c>
      <c r="AI2375">
        <v>382004216</v>
      </c>
      <c r="AJ2375">
        <v>2375</v>
      </c>
      <c r="AK2375">
        <v>0</v>
      </c>
      <c r="AL2375">
        <v>0</v>
      </c>
      <c r="AM2375">
        <v>0</v>
      </c>
      <c r="AN2375">
        <v>0</v>
      </c>
      <c r="AO2375">
        <v>0</v>
      </c>
      <c r="AP2375">
        <v>0</v>
      </c>
      <c r="AQ2375">
        <v>0</v>
      </c>
      <c r="AR2375">
        <v>0</v>
      </c>
    </row>
    <row r="2376" spans="1:44" x14ac:dyDescent="0.25">
      <c r="A2376">
        <f>ROW(Source!A899)</f>
        <v>899</v>
      </c>
      <c r="B2376">
        <v>382004221</v>
      </c>
      <c r="C2376">
        <v>382004214</v>
      </c>
      <c r="D2376">
        <v>342765560</v>
      </c>
      <c r="E2376">
        <v>1</v>
      </c>
      <c r="F2376">
        <v>1</v>
      </c>
      <c r="G2376">
        <v>1</v>
      </c>
      <c r="H2376">
        <v>2</v>
      </c>
      <c r="I2376" t="s">
        <v>1391</v>
      </c>
      <c r="J2376" t="s">
        <v>1392</v>
      </c>
      <c r="K2376" t="s">
        <v>1393</v>
      </c>
      <c r="L2376">
        <v>1368</v>
      </c>
      <c r="N2376">
        <v>1011</v>
      </c>
      <c r="O2376" t="s">
        <v>1040</v>
      </c>
      <c r="P2376" t="s">
        <v>1040</v>
      </c>
      <c r="Q2376">
        <v>1</v>
      </c>
      <c r="X2376">
        <v>0.14000000000000001</v>
      </c>
      <c r="Y2376">
        <v>0</v>
      </c>
      <c r="Z2376">
        <v>50.89</v>
      </c>
      <c r="AA2376">
        <v>0</v>
      </c>
      <c r="AB2376">
        <v>0</v>
      </c>
      <c r="AC2376">
        <v>0</v>
      </c>
      <c r="AD2376">
        <v>1</v>
      </c>
      <c r="AE2376">
        <v>0</v>
      </c>
      <c r="AF2376" t="s">
        <v>23</v>
      </c>
      <c r="AG2376">
        <v>0.12040000000000001</v>
      </c>
      <c r="AH2376">
        <v>2</v>
      </c>
      <c r="AI2376">
        <v>382004217</v>
      </c>
      <c r="AJ2376">
        <v>2376</v>
      </c>
      <c r="AK2376">
        <v>0</v>
      </c>
      <c r="AL2376">
        <v>0</v>
      </c>
      <c r="AM2376">
        <v>0</v>
      </c>
      <c r="AN2376">
        <v>0</v>
      </c>
      <c r="AO2376">
        <v>0</v>
      </c>
      <c r="AP2376">
        <v>0</v>
      </c>
      <c r="AQ2376">
        <v>0</v>
      </c>
      <c r="AR2376">
        <v>0</v>
      </c>
    </row>
    <row r="2377" spans="1:44" x14ac:dyDescent="0.25">
      <c r="A2377">
        <f>ROW(Source!A899)</f>
        <v>899</v>
      </c>
      <c r="B2377">
        <v>382004222</v>
      </c>
      <c r="C2377">
        <v>382004214</v>
      </c>
      <c r="D2377">
        <v>342765725</v>
      </c>
      <c r="E2377">
        <v>1</v>
      </c>
      <c r="F2377">
        <v>1</v>
      </c>
      <c r="G2377">
        <v>1</v>
      </c>
      <c r="H2377">
        <v>2</v>
      </c>
      <c r="I2377" t="s">
        <v>1394</v>
      </c>
      <c r="J2377" t="s">
        <v>1395</v>
      </c>
      <c r="K2377" t="s">
        <v>1396</v>
      </c>
      <c r="L2377">
        <v>1368</v>
      </c>
      <c r="N2377">
        <v>1011</v>
      </c>
      <c r="O2377" t="s">
        <v>1040</v>
      </c>
      <c r="P2377" t="s">
        <v>1040</v>
      </c>
      <c r="Q2377">
        <v>1</v>
      </c>
      <c r="X2377">
        <v>0.05</v>
      </c>
      <c r="Y2377">
        <v>0</v>
      </c>
      <c r="Z2377">
        <v>487.94</v>
      </c>
      <c r="AA2377">
        <v>597.98</v>
      </c>
      <c r="AB2377">
        <v>0</v>
      </c>
      <c r="AC2377">
        <v>0</v>
      </c>
      <c r="AD2377">
        <v>1</v>
      </c>
      <c r="AE2377">
        <v>0</v>
      </c>
      <c r="AF2377" t="s">
        <v>23</v>
      </c>
      <c r="AG2377">
        <v>4.3000000000000003E-2</v>
      </c>
      <c r="AH2377">
        <v>2</v>
      </c>
      <c r="AI2377">
        <v>382004218</v>
      </c>
      <c r="AJ2377">
        <v>2377</v>
      </c>
      <c r="AK2377">
        <v>0</v>
      </c>
      <c r="AL2377">
        <v>0</v>
      </c>
      <c r="AM2377">
        <v>0</v>
      </c>
      <c r="AN2377">
        <v>0</v>
      </c>
      <c r="AO2377">
        <v>0</v>
      </c>
      <c r="AP2377">
        <v>0</v>
      </c>
      <c r="AQ2377">
        <v>0</v>
      </c>
      <c r="AR2377">
        <v>0</v>
      </c>
    </row>
    <row r="2378" spans="1:44" x14ac:dyDescent="0.25">
      <c r="A2378">
        <f>ROW(Source!A900)</f>
        <v>900</v>
      </c>
      <c r="B2378">
        <v>382004225</v>
      </c>
      <c r="C2378">
        <v>382004223</v>
      </c>
      <c r="D2378">
        <v>342640157</v>
      </c>
      <c r="E2378">
        <v>113</v>
      </c>
      <c r="F2378">
        <v>1</v>
      </c>
      <c r="G2378">
        <v>1</v>
      </c>
      <c r="H2378">
        <v>1</v>
      </c>
      <c r="I2378" t="s">
        <v>1208</v>
      </c>
      <c r="J2378" t="s">
        <v>3</v>
      </c>
      <c r="K2378" t="s">
        <v>1209</v>
      </c>
      <c r="L2378">
        <v>1191</v>
      </c>
      <c r="N2378">
        <v>1013</v>
      </c>
      <c r="O2378" t="s">
        <v>1034</v>
      </c>
      <c r="P2378" t="s">
        <v>1034</v>
      </c>
      <c r="Q2378">
        <v>1</v>
      </c>
      <c r="X2378">
        <v>17.27</v>
      </c>
      <c r="Y2378">
        <v>0</v>
      </c>
      <c r="Z2378">
        <v>0</v>
      </c>
      <c r="AA2378">
        <v>0</v>
      </c>
      <c r="AB2378">
        <v>486.41</v>
      </c>
      <c r="AC2378">
        <v>0</v>
      </c>
      <c r="AD2378">
        <v>1</v>
      </c>
      <c r="AE2378">
        <v>1</v>
      </c>
      <c r="AF2378" t="s">
        <v>23</v>
      </c>
      <c r="AG2378">
        <v>14.8522</v>
      </c>
      <c r="AH2378">
        <v>2</v>
      </c>
      <c r="AI2378">
        <v>382004224</v>
      </c>
      <c r="AJ2378">
        <v>2378</v>
      </c>
      <c r="AK2378">
        <v>0</v>
      </c>
      <c r="AL2378">
        <v>0</v>
      </c>
      <c r="AM2378">
        <v>0</v>
      </c>
      <c r="AN2378">
        <v>0</v>
      </c>
      <c r="AO2378">
        <v>0</v>
      </c>
      <c r="AP2378">
        <v>0</v>
      </c>
      <c r="AQ2378">
        <v>0</v>
      </c>
      <c r="AR2378">
        <v>0</v>
      </c>
    </row>
    <row r="2379" spans="1:44" x14ac:dyDescent="0.25">
      <c r="A2379">
        <f>ROW(Source!A901)</f>
        <v>901</v>
      </c>
      <c r="B2379">
        <v>382004232</v>
      </c>
      <c r="C2379">
        <v>382004226</v>
      </c>
      <c r="D2379">
        <v>342640165</v>
      </c>
      <c r="E2379">
        <v>113</v>
      </c>
      <c r="F2379">
        <v>1</v>
      </c>
      <c r="G2379">
        <v>1</v>
      </c>
      <c r="H2379">
        <v>1</v>
      </c>
      <c r="I2379" t="s">
        <v>1397</v>
      </c>
      <c r="J2379" t="s">
        <v>3</v>
      </c>
      <c r="K2379" t="s">
        <v>1398</v>
      </c>
      <c r="L2379">
        <v>1191</v>
      </c>
      <c r="N2379">
        <v>1013</v>
      </c>
      <c r="O2379" t="s">
        <v>1034</v>
      </c>
      <c r="P2379" t="s">
        <v>1034</v>
      </c>
      <c r="Q2379">
        <v>1</v>
      </c>
      <c r="X2379">
        <v>26.78</v>
      </c>
      <c r="Y2379">
        <v>0</v>
      </c>
      <c r="Z2379">
        <v>0</v>
      </c>
      <c r="AA2379">
        <v>0</v>
      </c>
      <c r="AB2379">
        <v>495.34</v>
      </c>
      <c r="AC2379">
        <v>0</v>
      </c>
      <c r="AD2379">
        <v>1</v>
      </c>
      <c r="AE2379">
        <v>1</v>
      </c>
      <c r="AF2379" t="s">
        <v>23</v>
      </c>
      <c r="AG2379">
        <v>23.030799999999999</v>
      </c>
      <c r="AH2379">
        <v>2</v>
      </c>
      <c r="AI2379">
        <v>382004227</v>
      </c>
      <c r="AJ2379">
        <v>2379</v>
      </c>
      <c r="AK2379">
        <v>0</v>
      </c>
      <c r="AL2379">
        <v>0</v>
      </c>
      <c r="AM2379">
        <v>0</v>
      </c>
      <c r="AN2379">
        <v>0</v>
      </c>
      <c r="AO2379">
        <v>0</v>
      </c>
      <c r="AP2379">
        <v>0</v>
      </c>
      <c r="AQ2379">
        <v>0</v>
      </c>
      <c r="AR2379">
        <v>0</v>
      </c>
    </row>
    <row r="2380" spans="1:44" x14ac:dyDescent="0.25">
      <c r="A2380">
        <f>ROW(Source!A901)</f>
        <v>901</v>
      </c>
      <c r="B2380">
        <v>382004233</v>
      </c>
      <c r="C2380">
        <v>382004226</v>
      </c>
      <c r="D2380">
        <v>342640393</v>
      </c>
      <c r="E2380">
        <v>113</v>
      </c>
      <c r="F2380">
        <v>1</v>
      </c>
      <c r="G2380">
        <v>1</v>
      </c>
      <c r="H2380">
        <v>1</v>
      </c>
      <c r="I2380" t="s">
        <v>1035</v>
      </c>
      <c r="J2380" t="s">
        <v>3</v>
      </c>
      <c r="K2380" t="s">
        <v>1036</v>
      </c>
      <c r="L2380">
        <v>1191</v>
      </c>
      <c r="N2380">
        <v>1013</v>
      </c>
      <c r="O2380" t="s">
        <v>1034</v>
      </c>
      <c r="P2380" t="s">
        <v>1034</v>
      </c>
      <c r="Q2380">
        <v>1</v>
      </c>
      <c r="X2380">
        <v>0.05</v>
      </c>
      <c r="Y2380">
        <v>0</v>
      </c>
      <c r="Z2380">
        <v>0</v>
      </c>
      <c r="AA2380">
        <v>0</v>
      </c>
      <c r="AB2380">
        <v>0</v>
      </c>
      <c r="AC2380">
        <v>0</v>
      </c>
      <c r="AD2380">
        <v>1</v>
      </c>
      <c r="AE2380">
        <v>2</v>
      </c>
      <c r="AF2380" t="s">
        <v>23</v>
      </c>
      <c r="AG2380">
        <v>4.3000000000000003E-2</v>
      </c>
      <c r="AH2380">
        <v>2</v>
      </c>
      <c r="AI2380">
        <v>382004228</v>
      </c>
      <c r="AJ2380">
        <v>2380</v>
      </c>
      <c r="AK2380">
        <v>0</v>
      </c>
      <c r="AL2380">
        <v>0</v>
      </c>
      <c r="AM2380">
        <v>0</v>
      </c>
      <c r="AN2380">
        <v>0</v>
      </c>
      <c r="AO2380">
        <v>0</v>
      </c>
      <c r="AP2380">
        <v>0</v>
      </c>
      <c r="AQ2380">
        <v>0</v>
      </c>
      <c r="AR2380">
        <v>0</v>
      </c>
    </row>
    <row r="2381" spans="1:44" x14ac:dyDescent="0.25">
      <c r="A2381">
        <f>ROW(Source!A901)</f>
        <v>901</v>
      </c>
      <c r="B2381">
        <v>382004234</v>
      </c>
      <c r="C2381">
        <v>382004226</v>
      </c>
      <c r="D2381">
        <v>342765560</v>
      </c>
      <c r="E2381">
        <v>1</v>
      </c>
      <c r="F2381">
        <v>1</v>
      </c>
      <c r="G2381">
        <v>1</v>
      </c>
      <c r="H2381">
        <v>2</v>
      </c>
      <c r="I2381" t="s">
        <v>1391</v>
      </c>
      <c r="J2381" t="s">
        <v>1392</v>
      </c>
      <c r="K2381" t="s">
        <v>1393</v>
      </c>
      <c r="L2381">
        <v>1368</v>
      </c>
      <c r="N2381">
        <v>1011</v>
      </c>
      <c r="O2381" t="s">
        <v>1040</v>
      </c>
      <c r="P2381" t="s">
        <v>1040</v>
      </c>
      <c r="Q2381">
        <v>1</v>
      </c>
      <c r="X2381">
        <v>0.14000000000000001</v>
      </c>
      <c r="Y2381">
        <v>0</v>
      </c>
      <c r="Z2381">
        <v>50.89</v>
      </c>
      <c r="AA2381">
        <v>0</v>
      </c>
      <c r="AB2381">
        <v>0</v>
      </c>
      <c r="AC2381">
        <v>0</v>
      </c>
      <c r="AD2381">
        <v>1</v>
      </c>
      <c r="AE2381">
        <v>0</v>
      </c>
      <c r="AF2381" t="s">
        <v>23</v>
      </c>
      <c r="AG2381">
        <v>0.12040000000000001</v>
      </c>
      <c r="AH2381">
        <v>2</v>
      </c>
      <c r="AI2381">
        <v>382004229</v>
      </c>
      <c r="AJ2381">
        <v>2381</v>
      </c>
      <c r="AK2381">
        <v>0</v>
      </c>
      <c r="AL2381">
        <v>0</v>
      </c>
      <c r="AM2381">
        <v>0</v>
      </c>
      <c r="AN2381">
        <v>0</v>
      </c>
      <c r="AO2381">
        <v>0</v>
      </c>
      <c r="AP2381">
        <v>0</v>
      </c>
      <c r="AQ2381">
        <v>0</v>
      </c>
      <c r="AR2381">
        <v>0</v>
      </c>
    </row>
    <row r="2382" spans="1:44" x14ac:dyDescent="0.25">
      <c r="A2382">
        <f>ROW(Source!A901)</f>
        <v>901</v>
      </c>
      <c r="B2382">
        <v>382004235</v>
      </c>
      <c r="C2382">
        <v>382004226</v>
      </c>
      <c r="D2382">
        <v>342765725</v>
      </c>
      <c r="E2382">
        <v>1</v>
      </c>
      <c r="F2382">
        <v>1</v>
      </c>
      <c r="G2382">
        <v>1</v>
      </c>
      <c r="H2382">
        <v>2</v>
      </c>
      <c r="I2382" t="s">
        <v>1394</v>
      </c>
      <c r="J2382" t="s">
        <v>1395</v>
      </c>
      <c r="K2382" t="s">
        <v>1396</v>
      </c>
      <c r="L2382">
        <v>1368</v>
      </c>
      <c r="N2382">
        <v>1011</v>
      </c>
      <c r="O2382" t="s">
        <v>1040</v>
      </c>
      <c r="P2382" t="s">
        <v>1040</v>
      </c>
      <c r="Q2382">
        <v>1</v>
      </c>
      <c r="X2382">
        <v>0.05</v>
      </c>
      <c r="Y2382">
        <v>0</v>
      </c>
      <c r="Z2382">
        <v>487.94</v>
      </c>
      <c r="AA2382">
        <v>597.98</v>
      </c>
      <c r="AB2382">
        <v>0</v>
      </c>
      <c r="AC2382">
        <v>0</v>
      </c>
      <c r="AD2382">
        <v>1</v>
      </c>
      <c r="AE2382">
        <v>0</v>
      </c>
      <c r="AF2382" t="s">
        <v>23</v>
      </c>
      <c r="AG2382">
        <v>4.3000000000000003E-2</v>
      </c>
      <c r="AH2382">
        <v>2</v>
      </c>
      <c r="AI2382">
        <v>382004230</v>
      </c>
      <c r="AJ2382">
        <v>2382</v>
      </c>
      <c r="AK2382">
        <v>0</v>
      </c>
      <c r="AL2382">
        <v>0</v>
      </c>
      <c r="AM2382">
        <v>0</v>
      </c>
      <c r="AN2382">
        <v>0</v>
      </c>
      <c r="AO2382">
        <v>0</v>
      </c>
      <c r="AP2382">
        <v>0</v>
      </c>
      <c r="AQ2382">
        <v>0</v>
      </c>
      <c r="AR2382">
        <v>0</v>
      </c>
    </row>
    <row r="2383" spans="1:44" x14ac:dyDescent="0.25">
      <c r="A2383">
        <f>ROW(Source!A901)</f>
        <v>901</v>
      </c>
      <c r="B2383">
        <v>382004236</v>
      </c>
      <c r="C2383">
        <v>382004226</v>
      </c>
      <c r="D2383">
        <v>342644165</v>
      </c>
      <c r="E2383">
        <v>113</v>
      </c>
      <c r="F2383">
        <v>1</v>
      </c>
      <c r="G2383">
        <v>1</v>
      </c>
      <c r="H2383">
        <v>3</v>
      </c>
      <c r="I2383" t="s">
        <v>1399</v>
      </c>
      <c r="J2383" t="s">
        <v>3</v>
      </c>
      <c r="K2383" t="s">
        <v>1400</v>
      </c>
      <c r="L2383">
        <v>1339</v>
      </c>
      <c r="N2383">
        <v>1007</v>
      </c>
      <c r="O2383" t="s">
        <v>686</v>
      </c>
      <c r="P2383" t="s">
        <v>686</v>
      </c>
      <c r="Q2383">
        <v>1</v>
      </c>
      <c r="X2383">
        <v>15</v>
      </c>
      <c r="Y2383">
        <v>0</v>
      </c>
      <c r="Z2383">
        <v>0</v>
      </c>
      <c r="AA2383">
        <v>0</v>
      </c>
      <c r="AB2383">
        <v>0</v>
      </c>
      <c r="AC2383">
        <v>0</v>
      </c>
      <c r="AD2383">
        <v>0</v>
      </c>
      <c r="AE2383">
        <v>0</v>
      </c>
      <c r="AF2383" t="s">
        <v>14</v>
      </c>
      <c r="AG2383">
        <v>0</v>
      </c>
      <c r="AH2383">
        <v>2</v>
      </c>
      <c r="AI2383">
        <v>382004231</v>
      </c>
      <c r="AJ2383">
        <v>2383</v>
      </c>
      <c r="AK2383">
        <v>0</v>
      </c>
      <c r="AL2383">
        <v>0</v>
      </c>
      <c r="AM2383">
        <v>0</v>
      </c>
      <c r="AN2383">
        <v>0</v>
      </c>
      <c r="AO2383">
        <v>0</v>
      </c>
      <c r="AP2383">
        <v>0</v>
      </c>
      <c r="AQ2383">
        <v>0</v>
      </c>
      <c r="AR2383">
        <v>0</v>
      </c>
    </row>
    <row r="2384" spans="1:44" x14ac:dyDescent="0.25">
      <c r="A2384">
        <f>ROW(Source!A902)</f>
        <v>902</v>
      </c>
      <c r="B2384">
        <v>382004240</v>
      </c>
      <c r="C2384">
        <v>382004237</v>
      </c>
      <c r="D2384">
        <v>342640165</v>
      </c>
      <c r="E2384">
        <v>113</v>
      </c>
      <c r="F2384">
        <v>1</v>
      </c>
      <c r="G2384">
        <v>1</v>
      </c>
      <c r="H2384">
        <v>1</v>
      </c>
      <c r="I2384" t="s">
        <v>1397</v>
      </c>
      <c r="J2384" t="s">
        <v>3</v>
      </c>
      <c r="K2384" t="s">
        <v>1398</v>
      </c>
      <c r="L2384">
        <v>1191</v>
      </c>
      <c r="N2384">
        <v>1013</v>
      </c>
      <c r="O2384" t="s">
        <v>1034</v>
      </c>
      <c r="P2384" t="s">
        <v>1034</v>
      </c>
      <c r="Q2384">
        <v>1</v>
      </c>
      <c r="X2384">
        <v>40</v>
      </c>
      <c r="Y2384">
        <v>0</v>
      </c>
      <c r="Z2384">
        <v>0</v>
      </c>
      <c r="AA2384">
        <v>0</v>
      </c>
      <c r="AB2384">
        <v>495.34</v>
      </c>
      <c r="AC2384">
        <v>0</v>
      </c>
      <c r="AD2384">
        <v>1</v>
      </c>
      <c r="AE2384">
        <v>1</v>
      </c>
      <c r="AF2384" t="s">
        <v>23</v>
      </c>
      <c r="AG2384">
        <v>34.4</v>
      </c>
      <c r="AH2384">
        <v>2</v>
      </c>
      <c r="AI2384">
        <v>382004238</v>
      </c>
      <c r="AJ2384">
        <v>2384</v>
      </c>
      <c r="AK2384">
        <v>0</v>
      </c>
      <c r="AL2384">
        <v>0</v>
      </c>
      <c r="AM2384">
        <v>0</v>
      </c>
      <c r="AN2384">
        <v>0</v>
      </c>
      <c r="AO2384">
        <v>0</v>
      </c>
      <c r="AP2384">
        <v>0</v>
      </c>
      <c r="AQ2384">
        <v>0</v>
      </c>
      <c r="AR2384">
        <v>0</v>
      </c>
    </row>
    <row r="2385" spans="1:44" x14ac:dyDescent="0.25">
      <c r="A2385">
        <f>ROW(Source!A902)</f>
        <v>902</v>
      </c>
      <c r="B2385">
        <v>382004241</v>
      </c>
      <c r="C2385">
        <v>382004237</v>
      </c>
      <c r="D2385">
        <v>342644165</v>
      </c>
      <c r="E2385">
        <v>113</v>
      </c>
      <c r="F2385">
        <v>1</v>
      </c>
      <c r="G2385">
        <v>1</v>
      </c>
      <c r="H2385">
        <v>3</v>
      </c>
      <c r="I2385" t="s">
        <v>1399</v>
      </c>
      <c r="J2385" t="s">
        <v>3</v>
      </c>
      <c r="K2385" t="s">
        <v>1400</v>
      </c>
      <c r="L2385">
        <v>1339</v>
      </c>
      <c r="N2385">
        <v>1007</v>
      </c>
      <c r="O2385" t="s">
        <v>686</v>
      </c>
      <c r="P2385" t="s">
        <v>686</v>
      </c>
      <c r="Q2385">
        <v>1</v>
      </c>
      <c r="X2385">
        <v>15</v>
      </c>
      <c r="Y2385">
        <v>0</v>
      </c>
      <c r="Z2385">
        <v>0</v>
      </c>
      <c r="AA2385">
        <v>0</v>
      </c>
      <c r="AB2385">
        <v>0</v>
      </c>
      <c r="AC2385">
        <v>0</v>
      </c>
      <c r="AD2385">
        <v>0</v>
      </c>
      <c r="AE2385">
        <v>0</v>
      </c>
      <c r="AF2385" t="s">
        <v>14</v>
      </c>
      <c r="AG2385">
        <v>0</v>
      </c>
      <c r="AH2385">
        <v>2</v>
      </c>
      <c r="AI2385">
        <v>382004239</v>
      </c>
      <c r="AJ2385">
        <v>2385</v>
      </c>
      <c r="AK2385">
        <v>0</v>
      </c>
      <c r="AL2385">
        <v>0</v>
      </c>
      <c r="AM2385">
        <v>0</v>
      </c>
      <c r="AN2385">
        <v>0</v>
      </c>
      <c r="AO2385">
        <v>0</v>
      </c>
      <c r="AP2385">
        <v>0</v>
      </c>
      <c r="AQ2385">
        <v>0</v>
      </c>
      <c r="AR2385">
        <v>0</v>
      </c>
    </row>
    <row r="2386" spans="1:44" x14ac:dyDescent="0.25">
      <c r="A2386">
        <f>ROW(Source!A903)</f>
        <v>903</v>
      </c>
      <c r="B2386">
        <v>382004245</v>
      </c>
      <c r="C2386">
        <v>382004242</v>
      </c>
      <c r="D2386">
        <v>342640165</v>
      </c>
      <c r="E2386">
        <v>113</v>
      </c>
      <c r="F2386">
        <v>1</v>
      </c>
      <c r="G2386">
        <v>1</v>
      </c>
      <c r="H2386">
        <v>1</v>
      </c>
      <c r="I2386" t="s">
        <v>1397</v>
      </c>
      <c r="J2386" t="s">
        <v>3</v>
      </c>
      <c r="K2386" t="s">
        <v>1398</v>
      </c>
      <c r="L2386">
        <v>1191</v>
      </c>
      <c r="N2386">
        <v>1013</v>
      </c>
      <c r="O2386" t="s">
        <v>1034</v>
      </c>
      <c r="P2386" t="s">
        <v>1034</v>
      </c>
      <c r="Q2386">
        <v>1</v>
      </c>
      <c r="X2386">
        <v>5.47</v>
      </c>
      <c r="Y2386">
        <v>0</v>
      </c>
      <c r="Z2386">
        <v>0</v>
      </c>
      <c r="AA2386">
        <v>0</v>
      </c>
      <c r="AB2386">
        <v>495.34</v>
      </c>
      <c r="AC2386">
        <v>0</v>
      </c>
      <c r="AD2386">
        <v>1</v>
      </c>
      <c r="AE2386">
        <v>1</v>
      </c>
      <c r="AF2386" t="s">
        <v>23</v>
      </c>
      <c r="AG2386">
        <v>4.7041999999999993</v>
      </c>
      <c r="AH2386">
        <v>2</v>
      </c>
      <c r="AI2386">
        <v>382004243</v>
      </c>
      <c r="AJ2386">
        <v>2386</v>
      </c>
      <c r="AK2386">
        <v>0</v>
      </c>
      <c r="AL2386">
        <v>0</v>
      </c>
      <c r="AM2386">
        <v>0</v>
      </c>
      <c r="AN2386">
        <v>0</v>
      </c>
      <c r="AO2386">
        <v>0</v>
      </c>
      <c r="AP2386">
        <v>0</v>
      </c>
      <c r="AQ2386">
        <v>0</v>
      </c>
      <c r="AR2386">
        <v>0</v>
      </c>
    </row>
    <row r="2387" spans="1:44" x14ac:dyDescent="0.25">
      <c r="A2387">
        <f>ROW(Source!A903)</f>
        <v>903</v>
      </c>
      <c r="B2387">
        <v>382004246</v>
      </c>
      <c r="C2387">
        <v>382004242</v>
      </c>
      <c r="D2387">
        <v>342644165</v>
      </c>
      <c r="E2387">
        <v>113</v>
      </c>
      <c r="F2387">
        <v>1</v>
      </c>
      <c r="G2387">
        <v>1</v>
      </c>
      <c r="H2387">
        <v>3</v>
      </c>
      <c r="I2387" t="s">
        <v>1399</v>
      </c>
      <c r="J2387" t="s">
        <v>3</v>
      </c>
      <c r="K2387" t="s">
        <v>1400</v>
      </c>
      <c r="L2387">
        <v>1339</v>
      </c>
      <c r="N2387">
        <v>1007</v>
      </c>
      <c r="O2387" t="s">
        <v>686</v>
      </c>
      <c r="P2387" t="s">
        <v>686</v>
      </c>
      <c r="Q2387">
        <v>1</v>
      </c>
      <c r="X2387">
        <v>5</v>
      </c>
      <c r="Y2387">
        <v>0</v>
      </c>
      <c r="Z2387">
        <v>0</v>
      </c>
      <c r="AA2387">
        <v>0</v>
      </c>
      <c r="AB2387">
        <v>0</v>
      </c>
      <c r="AC2387">
        <v>0</v>
      </c>
      <c r="AD2387">
        <v>0</v>
      </c>
      <c r="AE2387">
        <v>0</v>
      </c>
      <c r="AF2387" t="s">
        <v>14</v>
      </c>
      <c r="AG2387">
        <v>0</v>
      </c>
      <c r="AH2387">
        <v>2</v>
      </c>
      <c r="AI2387">
        <v>382004244</v>
      </c>
      <c r="AJ2387">
        <v>2387</v>
      </c>
      <c r="AK2387">
        <v>0</v>
      </c>
      <c r="AL2387">
        <v>0</v>
      </c>
      <c r="AM2387">
        <v>0</v>
      </c>
      <c r="AN2387">
        <v>0</v>
      </c>
      <c r="AO2387">
        <v>0</v>
      </c>
      <c r="AP2387">
        <v>0</v>
      </c>
      <c r="AQ2387">
        <v>0</v>
      </c>
      <c r="AR2387">
        <v>0</v>
      </c>
    </row>
    <row r="2388" spans="1:44" x14ac:dyDescent="0.25">
      <c r="A2388">
        <f>ROW(Source!A904)</f>
        <v>904</v>
      </c>
      <c r="B2388">
        <v>382004254</v>
      </c>
      <c r="C2388">
        <v>382004247</v>
      </c>
      <c r="D2388">
        <v>342640352</v>
      </c>
      <c r="E2388">
        <v>113</v>
      </c>
      <c r="F2388">
        <v>1</v>
      </c>
      <c r="G2388">
        <v>1</v>
      </c>
      <c r="H2388">
        <v>1</v>
      </c>
      <c r="I2388" t="s">
        <v>1401</v>
      </c>
      <c r="J2388" t="s">
        <v>3</v>
      </c>
      <c r="K2388" t="s">
        <v>1402</v>
      </c>
      <c r="L2388">
        <v>1369</v>
      </c>
      <c r="N2388">
        <v>1013</v>
      </c>
      <c r="O2388" t="s">
        <v>1403</v>
      </c>
      <c r="P2388" t="s">
        <v>1403</v>
      </c>
      <c r="Q2388">
        <v>1</v>
      </c>
      <c r="X2388">
        <v>5</v>
      </c>
      <c r="Y2388">
        <v>0</v>
      </c>
      <c r="Z2388">
        <v>0</v>
      </c>
      <c r="AA2388">
        <v>0</v>
      </c>
      <c r="AB2388">
        <v>486.41</v>
      </c>
      <c r="AC2388">
        <v>0</v>
      </c>
      <c r="AD2388">
        <v>1</v>
      </c>
      <c r="AE2388">
        <v>1</v>
      </c>
      <c r="AF2388" t="s">
        <v>23</v>
      </c>
      <c r="AG2388">
        <v>4.3</v>
      </c>
      <c r="AH2388">
        <v>2</v>
      </c>
      <c r="AI2388">
        <v>382004248</v>
      </c>
      <c r="AJ2388">
        <v>2388</v>
      </c>
      <c r="AK2388">
        <v>0</v>
      </c>
      <c r="AL2388">
        <v>0</v>
      </c>
      <c r="AM2388">
        <v>0</v>
      </c>
      <c r="AN2388">
        <v>0</v>
      </c>
      <c r="AO2388">
        <v>0</v>
      </c>
      <c r="AP2388">
        <v>0</v>
      </c>
      <c r="AQ2388">
        <v>0</v>
      </c>
      <c r="AR2388">
        <v>0</v>
      </c>
    </row>
    <row r="2389" spans="1:44" x14ac:dyDescent="0.25">
      <c r="A2389">
        <f>ROW(Source!A904)</f>
        <v>904</v>
      </c>
      <c r="B2389">
        <v>382004255</v>
      </c>
      <c r="C2389">
        <v>382004247</v>
      </c>
      <c r="D2389">
        <v>342640356</v>
      </c>
      <c r="E2389">
        <v>113</v>
      </c>
      <c r="F2389">
        <v>1</v>
      </c>
      <c r="G2389">
        <v>1</v>
      </c>
      <c r="H2389">
        <v>1</v>
      </c>
      <c r="I2389" t="s">
        <v>1404</v>
      </c>
      <c r="J2389" t="s">
        <v>3</v>
      </c>
      <c r="K2389" t="s">
        <v>1405</v>
      </c>
      <c r="L2389">
        <v>1369</v>
      </c>
      <c r="N2389">
        <v>1013</v>
      </c>
      <c r="O2389" t="s">
        <v>1403</v>
      </c>
      <c r="P2389" t="s">
        <v>1403</v>
      </c>
      <c r="Q2389">
        <v>1</v>
      </c>
      <c r="X2389">
        <v>0.67</v>
      </c>
      <c r="Y2389">
        <v>0</v>
      </c>
      <c r="Z2389">
        <v>0</v>
      </c>
      <c r="AA2389">
        <v>0</v>
      </c>
      <c r="AB2389">
        <v>531.04</v>
      </c>
      <c r="AC2389">
        <v>0</v>
      </c>
      <c r="AD2389">
        <v>1</v>
      </c>
      <c r="AE2389">
        <v>1</v>
      </c>
      <c r="AF2389" t="s">
        <v>23</v>
      </c>
      <c r="AG2389">
        <v>0.57620000000000005</v>
      </c>
      <c r="AH2389">
        <v>2</v>
      </c>
      <c r="AI2389">
        <v>382004249</v>
      </c>
      <c r="AJ2389">
        <v>2389</v>
      </c>
      <c r="AK2389">
        <v>0</v>
      </c>
      <c r="AL2389">
        <v>0</v>
      </c>
      <c r="AM2389">
        <v>0</v>
      </c>
      <c r="AN2389">
        <v>0</v>
      </c>
      <c r="AO2389">
        <v>0</v>
      </c>
      <c r="AP2389">
        <v>0</v>
      </c>
      <c r="AQ2389">
        <v>0</v>
      </c>
      <c r="AR2389">
        <v>0</v>
      </c>
    </row>
    <row r="2390" spans="1:44" x14ac:dyDescent="0.25">
      <c r="A2390">
        <f>ROW(Source!A904)</f>
        <v>904</v>
      </c>
      <c r="B2390">
        <v>382004256</v>
      </c>
      <c r="C2390">
        <v>382004247</v>
      </c>
      <c r="D2390">
        <v>342640393</v>
      </c>
      <c r="E2390">
        <v>113</v>
      </c>
      <c r="F2390">
        <v>1</v>
      </c>
      <c r="G2390">
        <v>1</v>
      </c>
      <c r="H2390">
        <v>1</v>
      </c>
      <c r="I2390" t="s">
        <v>1035</v>
      </c>
      <c r="J2390" t="s">
        <v>3</v>
      </c>
      <c r="K2390" t="s">
        <v>1036</v>
      </c>
      <c r="L2390">
        <v>1191</v>
      </c>
      <c r="N2390">
        <v>1013</v>
      </c>
      <c r="O2390" t="s">
        <v>1034</v>
      </c>
      <c r="P2390" t="s">
        <v>1034</v>
      </c>
      <c r="Q2390">
        <v>1</v>
      </c>
      <c r="X2390">
        <v>1.3</v>
      </c>
      <c r="Y2390">
        <v>0</v>
      </c>
      <c r="Z2390">
        <v>0</v>
      </c>
      <c r="AA2390">
        <v>0</v>
      </c>
      <c r="AB2390">
        <v>0</v>
      </c>
      <c r="AC2390">
        <v>0</v>
      </c>
      <c r="AD2390">
        <v>1</v>
      </c>
      <c r="AE2390">
        <v>2</v>
      </c>
      <c r="AF2390" t="s">
        <v>23</v>
      </c>
      <c r="AG2390">
        <v>1.1180000000000001</v>
      </c>
      <c r="AH2390">
        <v>2</v>
      </c>
      <c r="AI2390">
        <v>382004250</v>
      </c>
      <c r="AJ2390">
        <v>2390</v>
      </c>
      <c r="AK2390">
        <v>0</v>
      </c>
      <c r="AL2390">
        <v>0</v>
      </c>
      <c r="AM2390">
        <v>0</v>
      </c>
      <c r="AN2390">
        <v>0</v>
      </c>
      <c r="AO2390">
        <v>0</v>
      </c>
      <c r="AP2390">
        <v>0</v>
      </c>
      <c r="AQ2390">
        <v>0</v>
      </c>
      <c r="AR2390">
        <v>0</v>
      </c>
    </row>
    <row r="2391" spans="1:44" x14ac:dyDescent="0.25">
      <c r="A2391">
        <f>ROW(Source!A904)</f>
        <v>904</v>
      </c>
      <c r="B2391">
        <v>382004257</v>
      </c>
      <c r="C2391">
        <v>382004247</v>
      </c>
      <c r="D2391">
        <v>342765593</v>
      </c>
      <c r="E2391">
        <v>1</v>
      </c>
      <c r="F2391">
        <v>1</v>
      </c>
      <c r="G2391">
        <v>1</v>
      </c>
      <c r="H2391">
        <v>2</v>
      </c>
      <c r="I2391" t="s">
        <v>1218</v>
      </c>
      <c r="J2391" t="s">
        <v>1219</v>
      </c>
      <c r="K2391" t="s">
        <v>1220</v>
      </c>
      <c r="L2391">
        <v>1368</v>
      </c>
      <c r="N2391">
        <v>1011</v>
      </c>
      <c r="O2391" t="s">
        <v>1040</v>
      </c>
      <c r="P2391" t="s">
        <v>1040</v>
      </c>
      <c r="Q2391">
        <v>1</v>
      </c>
      <c r="X2391">
        <v>1.3</v>
      </c>
      <c r="Y2391">
        <v>0</v>
      </c>
      <c r="Z2391">
        <v>1043.1400000000001</v>
      </c>
      <c r="AA2391">
        <v>597.98</v>
      </c>
      <c r="AB2391">
        <v>0</v>
      </c>
      <c r="AC2391">
        <v>0</v>
      </c>
      <c r="AD2391">
        <v>1</v>
      </c>
      <c r="AE2391">
        <v>0</v>
      </c>
      <c r="AF2391" t="s">
        <v>23</v>
      </c>
      <c r="AG2391">
        <v>1.1180000000000001</v>
      </c>
      <c r="AH2391">
        <v>2</v>
      </c>
      <c r="AI2391">
        <v>382004251</v>
      </c>
      <c r="AJ2391">
        <v>2391</v>
      </c>
      <c r="AK2391">
        <v>0</v>
      </c>
      <c r="AL2391">
        <v>0</v>
      </c>
      <c r="AM2391">
        <v>0</v>
      </c>
      <c r="AN2391">
        <v>0</v>
      </c>
      <c r="AO2391">
        <v>0</v>
      </c>
      <c r="AP2391">
        <v>0</v>
      </c>
      <c r="AQ2391">
        <v>0</v>
      </c>
      <c r="AR2391">
        <v>0</v>
      </c>
    </row>
    <row r="2392" spans="1:44" x14ac:dyDescent="0.25">
      <c r="A2392">
        <f>ROW(Source!A904)</f>
        <v>904</v>
      </c>
      <c r="B2392">
        <v>382004258</v>
      </c>
      <c r="C2392">
        <v>382004247</v>
      </c>
      <c r="D2392">
        <v>342715725</v>
      </c>
      <c r="E2392">
        <v>1</v>
      </c>
      <c r="F2392">
        <v>1</v>
      </c>
      <c r="G2392">
        <v>1</v>
      </c>
      <c r="H2392">
        <v>3</v>
      </c>
      <c r="I2392" t="s">
        <v>1222</v>
      </c>
      <c r="J2392" t="s">
        <v>1223</v>
      </c>
      <c r="K2392" t="s">
        <v>1224</v>
      </c>
      <c r="L2392">
        <v>1339</v>
      </c>
      <c r="N2392">
        <v>1007</v>
      </c>
      <c r="O2392" t="s">
        <v>686</v>
      </c>
      <c r="P2392" t="s">
        <v>686</v>
      </c>
      <c r="Q2392">
        <v>1</v>
      </c>
      <c r="X2392">
        <v>10</v>
      </c>
      <c r="Y2392">
        <v>35.71</v>
      </c>
      <c r="Z2392">
        <v>0</v>
      </c>
      <c r="AA2392">
        <v>0</v>
      </c>
      <c r="AB2392">
        <v>0</v>
      </c>
      <c r="AC2392">
        <v>0</v>
      </c>
      <c r="AD2392">
        <v>1</v>
      </c>
      <c r="AE2392">
        <v>0</v>
      </c>
      <c r="AF2392" t="s">
        <v>14</v>
      </c>
      <c r="AG2392">
        <v>0</v>
      </c>
      <c r="AH2392">
        <v>2</v>
      </c>
      <c r="AI2392">
        <v>382004252</v>
      </c>
      <c r="AJ2392">
        <v>2392</v>
      </c>
      <c r="AK2392">
        <v>0</v>
      </c>
      <c r="AL2392">
        <v>0</v>
      </c>
      <c r="AM2392">
        <v>0</v>
      </c>
      <c r="AN2392">
        <v>0</v>
      </c>
      <c r="AO2392">
        <v>0</v>
      </c>
      <c r="AP2392">
        <v>0</v>
      </c>
      <c r="AQ2392">
        <v>0</v>
      </c>
      <c r="AR2392">
        <v>0</v>
      </c>
    </row>
    <row r="2393" spans="1:44" x14ac:dyDescent="0.25">
      <c r="A2393">
        <f>ROW(Source!A904)</f>
        <v>904</v>
      </c>
      <c r="B2393">
        <v>382004259</v>
      </c>
      <c r="C2393">
        <v>382004247</v>
      </c>
      <c r="D2393">
        <v>342644184</v>
      </c>
      <c r="E2393">
        <v>113</v>
      </c>
      <c r="F2393">
        <v>1</v>
      </c>
      <c r="G2393">
        <v>1</v>
      </c>
      <c r="H2393">
        <v>3</v>
      </c>
      <c r="I2393" t="s">
        <v>1214</v>
      </c>
      <c r="J2393" t="s">
        <v>3</v>
      </c>
      <c r="K2393" t="s">
        <v>1215</v>
      </c>
      <c r="L2393">
        <v>1346</v>
      </c>
      <c r="N2393">
        <v>1009</v>
      </c>
      <c r="O2393" t="s">
        <v>1055</v>
      </c>
      <c r="P2393" t="s">
        <v>1055</v>
      </c>
      <c r="Q2393">
        <v>1</v>
      </c>
      <c r="X2393">
        <v>2</v>
      </c>
      <c r="Y2393">
        <v>0</v>
      </c>
      <c r="Z2393">
        <v>0</v>
      </c>
      <c r="AA2393">
        <v>0</v>
      </c>
      <c r="AB2393">
        <v>0</v>
      </c>
      <c r="AC2393">
        <v>0</v>
      </c>
      <c r="AD2393">
        <v>0</v>
      </c>
      <c r="AE2393">
        <v>0</v>
      </c>
      <c r="AF2393" t="s">
        <v>14</v>
      </c>
      <c r="AG2393">
        <v>0</v>
      </c>
      <c r="AH2393">
        <v>2</v>
      </c>
      <c r="AI2393">
        <v>382004253</v>
      </c>
      <c r="AJ2393">
        <v>2393</v>
      </c>
      <c r="AK2393">
        <v>0</v>
      </c>
      <c r="AL2393">
        <v>0</v>
      </c>
      <c r="AM2393">
        <v>0</v>
      </c>
      <c r="AN2393">
        <v>0</v>
      </c>
      <c r="AO2393">
        <v>0</v>
      </c>
      <c r="AP2393">
        <v>0</v>
      </c>
      <c r="AQ2393">
        <v>0</v>
      </c>
      <c r="AR2393">
        <v>0</v>
      </c>
    </row>
    <row r="2394" spans="1:44" x14ac:dyDescent="0.25">
      <c r="A2394">
        <f>ROW(Source!A905)</f>
        <v>905</v>
      </c>
      <c r="B2394">
        <v>382004267</v>
      </c>
      <c r="C2394">
        <v>382004260</v>
      </c>
      <c r="D2394">
        <v>342640187</v>
      </c>
      <c r="E2394">
        <v>113</v>
      </c>
      <c r="F2394">
        <v>1</v>
      </c>
      <c r="G2394">
        <v>1</v>
      </c>
      <c r="H2394">
        <v>1</v>
      </c>
      <c r="I2394" t="s">
        <v>1323</v>
      </c>
      <c r="J2394" t="s">
        <v>3</v>
      </c>
      <c r="K2394" t="s">
        <v>1324</v>
      </c>
      <c r="L2394">
        <v>1191</v>
      </c>
      <c r="N2394">
        <v>1013</v>
      </c>
      <c r="O2394" t="s">
        <v>1034</v>
      </c>
      <c r="P2394" t="s">
        <v>1034</v>
      </c>
      <c r="Q2394">
        <v>1</v>
      </c>
      <c r="X2394">
        <v>8.52</v>
      </c>
      <c r="Y2394">
        <v>0</v>
      </c>
      <c r="Z2394">
        <v>0</v>
      </c>
      <c r="AA2394">
        <v>0</v>
      </c>
      <c r="AB2394">
        <v>517.65</v>
      </c>
      <c r="AC2394">
        <v>0</v>
      </c>
      <c r="AD2394">
        <v>1</v>
      </c>
      <c r="AE2394">
        <v>1</v>
      </c>
      <c r="AF2394" t="s">
        <v>23</v>
      </c>
      <c r="AG2394">
        <v>7.3271999999999995</v>
      </c>
      <c r="AH2394">
        <v>2</v>
      </c>
      <c r="AI2394">
        <v>382004261</v>
      </c>
      <c r="AJ2394">
        <v>2394</v>
      </c>
      <c r="AK2394">
        <v>0</v>
      </c>
      <c r="AL2394">
        <v>0</v>
      </c>
      <c r="AM2394">
        <v>0</v>
      </c>
      <c r="AN2394">
        <v>0</v>
      </c>
      <c r="AO2394">
        <v>0</v>
      </c>
      <c r="AP2394">
        <v>0</v>
      </c>
      <c r="AQ2394">
        <v>0</v>
      </c>
      <c r="AR2394">
        <v>0</v>
      </c>
    </row>
    <row r="2395" spans="1:44" x14ac:dyDescent="0.25">
      <c r="A2395">
        <f>ROW(Source!A905)</f>
        <v>905</v>
      </c>
      <c r="B2395">
        <v>382004268</v>
      </c>
      <c r="C2395">
        <v>382004260</v>
      </c>
      <c r="D2395">
        <v>342640393</v>
      </c>
      <c r="E2395">
        <v>113</v>
      </c>
      <c r="F2395">
        <v>1</v>
      </c>
      <c r="G2395">
        <v>1</v>
      </c>
      <c r="H2395">
        <v>1</v>
      </c>
      <c r="I2395" t="s">
        <v>1035</v>
      </c>
      <c r="J2395" t="s">
        <v>3</v>
      </c>
      <c r="K2395" t="s">
        <v>1036</v>
      </c>
      <c r="L2395">
        <v>1191</v>
      </c>
      <c r="N2395">
        <v>1013</v>
      </c>
      <c r="O2395" t="s">
        <v>1034</v>
      </c>
      <c r="P2395" t="s">
        <v>1034</v>
      </c>
      <c r="Q2395">
        <v>1</v>
      </c>
      <c r="X2395">
        <v>2.4700000000000002</v>
      </c>
      <c r="Y2395">
        <v>0</v>
      </c>
      <c r="Z2395">
        <v>0</v>
      </c>
      <c r="AA2395">
        <v>0</v>
      </c>
      <c r="AB2395">
        <v>0</v>
      </c>
      <c r="AC2395">
        <v>0</v>
      </c>
      <c r="AD2395">
        <v>1</v>
      </c>
      <c r="AE2395">
        <v>2</v>
      </c>
      <c r="AF2395" t="s">
        <v>23</v>
      </c>
      <c r="AG2395">
        <v>2.1242000000000001</v>
      </c>
      <c r="AH2395">
        <v>2</v>
      </c>
      <c r="AI2395">
        <v>382004262</v>
      </c>
      <c r="AJ2395">
        <v>2395</v>
      </c>
      <c r="AK2395">
        <v>0</v>
      </c>
      <c r="AL2395">
        <v>0</v>
      </c>
      <c r="AM2395">
        <v>0</v>
      </c>
      <c r="AN2395">
        <v>0</v>
      </c>
      <c r="AO2395">
        <v>0</v>
      </c>
      <c r="AP2395">
        <v>0</v>
      </c>
      <c r="AQ2395">
        <v>0</v>
      </c>
      <c r="AR2395">
        <v>0</v>
      </c>
    </row>
    <row r="2396" spans="1:44" x14ac:dyDescent="0.25">
      <c r="A2396">
        <f>ROW(Source!A905)</f>
        <v>905</v>
      </c>
      <c r="B2396">
        <v>382004269</v>
      </c>
      <c r="C2396">
        <v>382004260</v>
      </c>
      <c r="D2396">
        <v>342765127</v>
      </c>
      <c r="E2396">
        <v>1</v>
      </c>
      <c r="F2396">
        <v>1</v>
      </c>
      <c r="G2396">
        <v>1</v>
      </c>
      <c r="H2396">
        <v>2</v>
      </c>
      <c r="I2396" t="s">
        <v>1406</v>
      </c>
      <c r="J2396" t="s">
        <v>1407</v>
      </c>
      <c r="K2396" t="s">
        <v>1408</v>
      </c>
      <c r="L2396">
        <v>1368</v>
      </c>
      <c r="N2396">
        <v>1011</v>
      </c>
      <c r="O2396" t="s">
        <v>1040</v>
      </c>
      <c r="P2396" t="s">
        <v>1040</v>
      </c>
      <c r="Q2396">
        <v>1</v>
      </c>
      <c r="X2396">
        <v>2.46</v>
      </c>
      <c r="Y2396">
        <v>0</v>
      </c>
      <c r="Z2396">
        <v>2047.56</v>
      </c>
      <c r="AA2396">
        <v>803.25</v>
      </c>
      <c r="AB2396">
        <v>0</v>
      </c>
      <c r="AC2396">
        <v>0</v>
      </c>
      <c r="AD2396">
        <v>1</v>
      </c>
      <c r="AE2396">
        <v>0</v>
      </c>
      <c r="AF2396" t="s">
        <v>23</v>
      </c>
      <c r="AG2396">
        <v>2.1156000000000001</v>
      </c>
      <c r="AH2396">
        <v>2</v>
      </c>
      <c r="AI2396">
        <v>382004263</v>
      </c>
      <c r="AJ2396">
        <v>2396</v>
      </c>
      <c r="AK2396">
        <v>0</v>
      </c>
      <c r="AL2396">
        <v>0</v>
      </c>
      <c r="AM2396">
        <v>0</v>
      </c>
      <c r="AN2396">
        <v>0</v>
      </c>
      <c r="AO2396">
        <v>0</v>
      </c>
      <c r="AP2396">
        <v>0</v>
      </c>
      <c r="AQ2396">
        <v>0</v>
      </c>
      <c r="AR2396">
        <v>0</v>
      </c>
    </row>
    <row r="2397" spans="1:44" x14ac:dyDescent="0.25">
      <c r="A2397">
        <f>ROW(Source!A905)</f>
        <v>905</v>
      </c>
      <c r="B2397">
        <v>382004270</v>
      </c>
      <c r="C2397">
        <v>382004260</v>
      </c>
      <c r="D2397">
        <v>342765643</v>
      </c>
      <c r="E2397">
        <v>1</v>
      </c>
      <c r="F2397">
        <v>1</v>
      </c>
      <c r="G2397">
        <v>1</v>
      </c>
      <c r="H2397">
        <v>2</v>
      </c>
      <c r="I2397" t="s">
        <v>1233</v>
      </c>
      <c r="J2397" t="s">
        <v>1234</v>
      </c>
      <c r="K2397" t="s">
        <v>1235</v>
      </c>
      <c r="L2397">
        <v>1368</v>
      </c>
      <c r="N2397">
        <v>1011</v>
      </c>
      <c r="O2397" t="s">
        <v>1040</v>
      </c>
      <c r="P2397" t="s">
        <v>1040</v>
      </c>
      <c r="Q2397">
        <v>1</v>
      </c>
      <c r="X2397">
        <v>0.01</v>
      </c>
      <c r="Y2397">
        <v>0</v>
      </c>
      <c r="Z2397">
        <v>477.92</v>
      </c>
      <c r="AA2397">
        <v>597.98</v>
      </c>
      <c r="AB2397">
        <v>0</v>
      </c>
      <c r="AC2397">
        <v>0</v>
      </c>
      <c r="AD2397">
        <v>1</v>
      </c>
      <c r="AE2397">
        <v>0</v>
      </c>
      <c r="AF2397" t="s">
        <v>23</v>
      </c>
      <c r="AG2397">
        <v>8.6E-3</v>
      </c>
      <c r="AH2397">
        <v>2</v>
      </c>
      <c r="AI2397">
        <v>382004264</v>
      </c>
      <c r="AJ2397">
        <v>2397</v>
      </c>
      <c r="AK2397">
        <v>0</v>
      </c>
      <c r="AL2397">
        <v>0</v>
      </c>
      <c r="AM2397">
        <v>0</v>
      </c>
      <c r="AN2397">
        <v>0</v>
      </c>
      <c r="AO2397">
        <v>0</v>
      </c>
      <c r="AP2397">
        <v>0</v>
      </c>
      <c r="AQ2397">
        <v>0</v>
      </c>
      <c r="AR2397">
        <v>0</v>
      </c>
    </row>
    <row r="2398" spans="1:44" x14ac:dyDescent="0.25">
      <c r="A2398">
        <f>ROW(Source!A905)</f>
        <v>905</v>
      </c>
      <c r="B2398">
        <v>382004271</v>
      </c>
      <c r="C2398">
        <v>382004260</v>
      </c>
      <c r="D2398">
        <v>342716028</v>
      </c>
      <c r="E2398">
        <v>1</v>
      </c>
      <c r="F2398">
        <v>1</v>
      </c>
      <c r="G2398">
        <v>1</v>
      </c>
      <c r="H2398">
        <v>3</v>
      </c>
      <c r="I2398" t="s">
        <v>1409</v>
      </c>
      <c r="J2398" t="s">
        <v>1410</v>
      </c>
      <c r="K2398" t="s">
        <v>1411</v>
      </c>
      <c r="L2398">
        <v>1327</v>
      </c>
      <c r="N2398">
        <v>1005</v>
      </c>
      <c r="O2398" t="s">
        <v>1078</v>
      </c>
      <c r="P2398" t="s">
        <v>1078</v>
      </c>
      <c r="Q2398">
        <v>1</v>
      </c>
      <c r="X2398">
        <v>6.82</v>
      </c>
      <c r="Y2398">
        <v>8.59</v>
      </c>
      <c r="Z2398">
        <v>0</v>
      </c>
      <c r="AA2398">
        <v>0</v>
      </c>
      <c r="AB2398">
        <v>0</v>
      </c>
      <c r="AC2398">
        <v>0</v>
      </c>
      <c r="AD2398">
        <v>1</v>
      </c>
      <c r="AE2398">
        <v>0</v>
      </c>
      <c r="AF2398" t="s">
        <v>14</v>
      </c>
      <c r="AG2398">
        <v>0</v>
      </c>
      <c r="AH2398">
        <v>2</v>
      </c>
      <c r="AI2398">
        <v>382004265</v>
      </c>
      <c r="AJ2398">
        <v>2398</v>
      </c>
      <c r="AK2398">
        <v>0</v>
      </c>
      <c r="AL2398">
        <v>0</v>
      </c>
      <c r="AM2398">
        <v>0</v>
      </c>
      <c r="AN2398">
        <v>0</v>
      </c>
      <c r="AO2398">
        <v>0</v>
      </c>
      <c r="AP2398">
        <v>0</v>
      </c>
      <c r="AQ2398">
        <v>0</v>
      </c>
      <c r="AR2398">
        <v>0</v>
      </c>
    </row>
    <row r="2399" spans="1:44" x14ac:dyDescent="0.25">
      <c r="A2399">
        <f>ROW(Source!A905)</f>
        <v>905</v>
      </c>
      <c r="B2399">
        <v>382004272</v>
      </c>
      <c r="C2399">
        <v>382004260</v>
      </c>
      <c r="D2399">
        <v>342716159</v>
      </c>
      <c r="E2399">
        <v>1</v>
      </c>
      <c r="F2399">
        <v>1</v>
      </c>
      <c r="G2399">
        <v>1</v>
      </c>
      <c r="H2399">
        <v>3</v>
      </c>
      <c r="I2399" t="s">
        <v>1412</v>
      </c>
      <c r="J2399" t="s">
        <v>1413</v>
      </c>
      <c r="K2399" t="s">
        <v>1414</v>
      </c>
      <c r="L2399">
        <v>1348</v>
      </c>
      <c r="N2399">
        <v>1009</v>
      </c>
      <c r="O2399" t="s">
        <v>846</v>
      </c>
      <c r="P2399" t="s">
        <v>846</v>
      </c>
      <c r="Q2399">
        <v>1000</v>
      </c>
      <c r="X2399">
        <v>8.0000000000000007E-5</v>
      </c>
      <c r="Y2399">
        <v>907036.67</v>
      </c>
      <c r="Z2399">
        <v>0</v>
      </c>
      <c r="AA2399">
        <v>0</v>
      </c>
      <c r="AB2399">
        <v>0</v>
      </c>
      <c r="AC2399">
        <v>0</v>
      </c>
      <c r="AD2399">
        <v>1</v>
      </c>
      <c r="AE2399">
        <v>0</v>
      </c>
      <c r="AF2399" t="s">
        <v>14</v>
      </c>
      <c r="AG2399">
        <v>0</v>
      </c>
      <c r="AH2399">
        <v>2</v>
      </c>
      <c r="AI2399">
        <v>382004266</v>
      </c>
      <c r="AJ2399">
        <v>2399</v>
      </c>
      <c r="AK2399">
        <v>0</v>
      </c>
      <c r="AL2399">
        <v>0</v>
      </c>
      <c r="AM2399">
        <v>0</v>
      </c>
      <c r="AN2399">
        <v>0</v>
      </c>
      <c r="AO2399">
        <v>0</v>
      </c>
      <c r="AP2399">
        <v>0</v>
      </c>
      <c r="AQ2399">
        <v>0</v>
      </c>
      <c r="AR2399">
        <v>0</v>
      </c>
    </row>
    <row r="2400" spans="1:44" x14ac:dyDescent="0.25">
      <c r="A2400">
        <f>ROW(Source!A906)</f>
        <v>906</v>
      </c>
      <c r="B2400">
        <v>382004293</v>
      </c>
      <c r="C2400">
        <v>382004273</v>
      </c>
      <c r="D2400">
        <v>342640201</v>
      </c>
      <c r="E2400">
        <v>113</v>
      </c>
      <c r="F2400">
        <v>1</v>
      </c>
      <c r="G2400">
        <v>1</v>
      </c>
      <c r="H2400">
        <v>1</v>
      </c>
      <c r="I2400" t="s">
        <v>1032</v>
      </c>
      <c r="J2400" t="s">
        <v>3</v>
      </c>
      <c r="K2400" t="s">
        <v>1033</v>
      </c>
      <c r="L2400">
        <v>1191</v>
      </c>
      <c r="N2400">
        <v>1013</v>
      </c>
      <c r="O2400" t="s">
        <v>1034</v>
      </c>
      <c r="P2400" t="s">
        <v>1034</v>
      </c>
      <c r="Q2400">
        <v>1</v>
      </c>
      <c r="X2400">
        <v>56.6</v>
      </c>
      <c r="Y2400">
        <v>0</v>
      </c>
      <c r="Z2400">
        <v>0</v>
      </c>
      <c r="AA2400">
        <v>0</v>
      </c>
      <c r="AB2400">
        <v>544.42999999999995</v>
      </c>
      <c r="AC2400">
        <v>0</v>
      </c>
      <c r="AD2400">
        <v>1</v>
      </c>
      <c r="AE2400">
        <v>1</v>
      </c>
      <c r="AF2400" t="s">
        <v>23</v>
      </c>
      <c r="AG2400">
        <v>48.676000000000002</v>
      </c>
      <c r="AH2400">
        <v>2</v>
      </c>
      <c r="AI2400">
        <v>382004274</v>
      </c>
      <c r="AJ2400">
        <v>2400</v>
      </c>
      <c r="AK2400">
        <v>0</v>
      </c>
      <c r="AL2400">
        <v>0</v>
      </c>
      <c r="AM2400">
        <v>0</v>
      </c>
      <c r="AN2400">
        <v>0</v>
      </c>
      <c r="AO2400">
        <v>0</v>
      </c>
      <c r="AP2400">
        <v>0</v>
      </c>
      <c r="AQ2400">
        <v>0</v>
      </c>
      <c r="AR2400">
        <v>0</v>
      </c>
    </row>
    <row r="2401" spans="1:44" x14ac:dyDescent="0.25">
      <c r="A2401">
        <f>ROW(Source!A906)</f>
        <v>906</v>
      </c>
      <c r="B2401">
        <v>382004294</v>
      </c>
      <c r="C2401">
        <v>382004273</v>
      </c>
      <c r="D2401">
        <v>342640393</v>
      </c>
      <c r="E2401">
        <v>113</v>
      </c>
      <c r="F2401">
        <v>1</v>
      </c>
      <c r="G2401">
        <v>1</v>
      </c>
      <c r="H2401">
        <v>1</v>
      </c>
      <c r="I2401" t="s">
        <v>1035</v>
      </c>
      <c r="J2401" t="s">
        <v>3</v>
      </c>
      <c r="K2401" t="s">
        <v>1036</v>
      </c>
      <c r="L2401">
        <v>1191</v>
      </c>
      <c r="N2401">
        <v>1013</v>
      </c>
      <c r="O2401" t="s">
        <v>1034</v>
      </c>
      <c r="P2401" t="s">
        <v>1034</v>
      </c>
      <c r="Q2401">
        <v>1</v>
      </c>
      <c r="X2401">
        <v>17.97</v>
      </c>
      <c r="Y2401">
        <v>0</v>
      </c>
      <c r="Z2401">
        <v>0</v>
      </c>
      <c r="AA2401">
        <v>0</v>
      </c>
      <c r="AB2401">
        <v>0</v>
      </c>
      <c r="AC2401">
        <v>0</v>
      </c>
      <c r="AD2401">
        <v>1</v>
      </c>
      <c r="AE2401">
        <v>2</v>
      </c>
      <c r="AF2401" t="s">
        <v>23</v>
      </c>
      <c r="AG2401">
        <v>15.454199999999998</v>
      </c>
      <c r="AH2401">
        <v>2</v>
      </c>
      <c r="AI2401">
        <v>382004275</v>
      </c>
      <c r="AJ2401">
        <v>2401</v>
      </c>
      <c r="AK2401">
        <v>0</v>
      </c>
      <c r="AL2401">
        <v>0</v>
      </c>
      <c r="AM2401">
        <v>0</v>
      </c>
      <c r="AN2401">
        <v>0</v>
      </c>
      <c r="AO2401">
        <v>0</v>
      </c>
      <c r="AP2401">
        <v>0</v>
      </c>
      <c r="AQ2401">
        <v>0</v>
      </c>
      <c r="AR2401">
        <v>0</v>
      </c>
    </row>
    <row r="2402" spans="1:44" x14ac:dyDescent="0.25">
      <c r="A2402">
        <f>ROW(Source!A906)</f>
        <v>906</v>
      </c>
      <c r="B2402">
        <v>382004295</v>
      </c>
      <c r="C2402">
        <v>382004273</v>
      </c>
      <c r="D2402">
        <v>342764741</v>
      </c>
      <c r="E2402">
        <v>1</v>
      </c>
      <c r="F2402">
        <v>1</v>
      </c>
      <c r="G2402">
        <v>1</v>
      </c>
      <c r="H2402">
        <v>2</v>
      </c>
      <c r="I2402" t="s">
        <v>1341</v>
      </c>
      <c r="J2402" t="s">
        <v>1342</v>
      </c>
      <c r="K2402" t="s">
        <v>1343</v>
      </c>
      <c r="L2402">
        <v>1368</v>
      </c>
      <c r="N2402">
        <v>1011</v>
      </c>
      <c r="O2402" t="s">
        <v>1040</v>
      </c>
      <c r="P2402" t="s">
        <v>1040</v>
      </c>
      <c r="Q2402">
        <v>1</v>
      </c>
      <c r="X2402">
        <v>0.63</v>
      </c>
      <c r="Y2402">
        <v>0</v>
      </c>
      <c r="Z2402">
        <v>1552.12</v>
      </c>
      <c r="AA2402">
        <v>803.25</v>
      </c>
      <c r="AB2402">
        <v>0</v>
      </c>
      <c r="AC2402">
        <v>0</v>
      </c>
      <c r="AD2402">
        <v>1</v>
      </c>
      <c r="AE2402">
        <v>0</v>
      </c>
      <c r="AF2402" t="s">
        <v>23</v>
      </c>
      <c r="AG2402">
        <v>0.54179999999999995</v>
      </c>
      <c r="AH2402">
        <v>2</v>
      </c>
      <c r="AI2402">
        <v>382004276</v>
      </c>
      <c r="AJ2402">
        <v>2402</v>
      </c>
      <c r="AK2402">
        <v>0</v>
      </c>
      <c r="AL2402">
        <v>0</v>
      </c>
      <c r="AM2402">
        <v>0</v>
      </c>
      <c r="AN2402">
        <v>0</v>
      </c>
      <c r="AO2402">
        <v>0</v>
      </c>
      <c r="AP2402">
        <v>0</v>
      </c>
      <c r="AQ2402">
        <v>0</v>
      </c>
      <c r="AR2402">
        <v>0</v>
      </c>
    </row>
    <row r="2403" spans="1:44" x14ac:dyDescent="0.25">
      <c r="A2403">
        <f>ROW(Source!A906)</f>
        <v>906</v>
      </c>
      <c r="B2403">
        <v>382004296</v>
      </c>
      <c r="C2403">
        <v>382004273</v>
      </c>
      <c r="D2403">
        <v>342764998</v>
      </c>
      <c r="E2403">
        <v>1</v>
      </c>
      <c r="F2403">
        <v>1</v>
      </c>
      <c r="G2403">
        <v>1</v>
      </c>
      <c r="H2403">
        <v>2</v>
      </c>
      <c r="I2403" t="s">
        <v>1415</v>
      </c>
      <c r="J2403" t="s">
        <v>1416</v>
      </c>
      <c r="K2403" t="s">
        <v>1417</v>
      </c>
      <c r="L2403">
        <v>1368</v>
      </c>
      <c r="N2403">
        <v>1011</v>
      </c>
      <c r="O2403" t="s">
        <v>1040</v>
      </c>
      <c r="P2403" t="s">
        <v>1040</v>
      </c>
      <c r="Q2403">
        <v>1</v>
      </c>
      <c r="X2403">
        <v>16.43</v>
      </c>
      <c r="Y2403">
        <v>0</v>
      </c>
      <c r="Z2403">
        <v>8.5399999999999991</v>
      </c>
      <c r="AA2403">
        <v>0</v>
      </c>
      <c r="AB2403">
        <v>0</v>
      </c>
      <c r="AC2403">
        <v>0</v>
      </c>
      <c r="AD2403">
        <v>1</v>
      </c>
      <c r="AE2403">
        <v>0</v>
      </c>
      <c r="AF2403" t="s">
        <v>23</v>
      </c>
      <c r="AG2403">
        <v>14.129799999999999</v>
      </c>
      <c r="AH2403">
        <v>2</v>
      </c>
      <c r="AI2403">
        <v>382004277</v>
      </c>
      <c r="AJ2403">
        <v>2403</v>
      </c>
      <c r="AK2403">
        <v>0</v>
      </c>
      <c r="AL2403">
        <v>0</v>
      </c>
      <c r="AM2403">
        <v>0</v>
      </c>
      <c r="AN2403">
        <v>0</v>
      </c>
      <c r="AO2403">
        <v>0</v>
      </c>
      <c r="AP2403">
        <v>0</v>
      </c>
      <c r="AQ2403">
        <v>0</v>
      </c>
      <c r="AR2403">
        <v>0</v>
      </c>
    </row>
    <row r="2404" spans="1:44" x14ac:dyDescent="0.25">
      <c r="A2404">
        <f>ROW(Source!A906)</f>
        <v>906</v>
      </c>
      <c r="B2404">
        <v>382004297</v>
      </c>
      <c r="C2404">
        <v>382004273</v>
      </c>
      <c r="D2404">
        <v>342765079</v>
      </c>
      <c r="E2404">
        <v>1</v>
      </c>
      <c r="F2404">
        <v>1</v>
      </c>
      <c r="G2404">
        <v>1</v>
      </c>
      <c r="H2404">
        <v>2</v>
      </c>
      <c r="I2404" t="s">
        <v>1304</v>
      </c>
      <c r="J2404" t="s">
        <v>1305</v>
      </c>
      <c r="K2404" t="s">
        <v>1306</v>
      </c>
      <c r="L2404">
        <v>1368</v>
      </c>
      <c r="N2404">
        <v>1011</v>
      </c>
      <c r="O2404" t="s">
        <v>1040</v>
      </c>
      <c r="P2404" t="s">
        <v>1040</v>
      </c>
      <c r="Q2404">
        <v>1</v>
      </c>
      <c r="X2404">
        <v>0.18</v>
      </c>
      <c r="Y2404">
        <v>0</v>
      </c>
      <c r="Z2404">
        <v>8.2200000000000006</v>
      </c>
      <c r="AA2404">
        <v>0</v>
      </c>
      <c r="AB2404">
        <v>0</v>
      </c>
      <c r="AC2404">
        <v>0</v>
      </c>
      <c r="AD2404">
        <v>1</v>
      </c>
      <c r="AE2404">
        <v>0</v>
      </c>
      <c r="AF2404" t="s">
        <v>23</v>
      </c>
      <c r="AG2404">
        <v>0.15479999999999999</v>
      </c>
      <c r="AH2404">
        <v>2</v>
      </c>
      <c r="AI2404">
        <v>382004278</v>
      </c>
      <c r="AJ2404">
        <v>2404</v>
      </c>
      <c r="AK2404">
        <v>0</v>
      </c>
      <c r="AL2404">
        <v>0</v>
      </c>
      <c r="AM2404">
        <v>0</v>
      </c>
      <c r="AN2404">
        <v>0</v>
      </c>
      <c r="AO2404">
        <v>0</v>
      </c>
      <c r="AP2404">
        <v>0</v>
      </c>
      <c r="AQ2404">
        <v>0</v>
      </c>
      <c r="AR2404">
        <v>0</v>
      </c>
    </row>
    <row r="2405" spans="1:44" x14ac:dyDescent="0.25">
      <c r="A2405">
        <f>ROW(Source!A906)</f>
        <v>906</v>
      </c>
      <c r="B2405">
        <v>382004298</v>
      </c>
      <c r="C2405">
        <v>382004273</v>
      </c>
      <c r="D2405">
        <v>342765110</v>
      </c>
      <c r="E2405">
        <v>1</v>
      </c>
      <c r="F2405">
        <v>1</v>
      </c>
      <c r="G2405">
        <v>1</v>
      </c>
      <c r="H2405">
        <v>2</v>
      </c>
      <c r="I2405" t="s">
        <v>1274</v>
      </c>
      <c r="J2405" t="s">
        <v>1275</v>
      </c>
      <c r="K2405" t="s">
        <v>1276</v>
      </c>
      <c r="L2405">
        <v>1368</v>
      </c>
      <c r="N2405">
        <v>1011</v>
      </c>
      <c r="O2405" t="s">
        <v>1040</v>
      </c>
      <c r="P2405" t="s">
        <v>1040</v>
      </c>
      <c r="Q2405">
        <v>1</v>
      </c>
      <c r="X2405">
        <v>0.12</v>
      </c>
      <c r="Y2405">
        <v>0</v>
      </c>
      <c r="Z2405">
        <v>95.25</v>
      </c>
      <c r="AA2405">
        <v>0</v>
      </c>
      <c r="AB2405">
        <v>0</v>
      </c>
      <c r="AC2405">
        <v>0</v>
      </c>
      <c r="AD2405">
        <v>1</v>
      </c>
      <c r="AE2405">
        <v>0</v>
      </c>
      <c r="AF2405" t="s">
        <v>23</v>
      </c>
      <c r="AG2405">
        <v>0.1032</v>
      </c>
      <c r="AH2405">
        <v>2</v>
      </c>
      <c r="AI2405">
        <v>382004279</v>
      </c>
      <c r="AJ2405">
        <v>2405</v>
      </c>
      <c r="AK2405">
        <v>0</v>
      </c>
      <c r="AL2405">
        <v>0</v>
      </c>
      <c r="AM2405">
        <v>0</v>
      </c>
      <c r="AN2405">
        <v>0</v>
      </c>
      <c r="AO2405">
        <v>0</v>
      </c>
      <c r="AP2405">
        <v>0</v>
      </c>
      <c r="AQ2405">
        <v>0</v>
      </c>
      <c r="AR2405">
        <v>0</v>
      </c>
    </row>
    <row r="2406" spans="1:44" x14ac:dyDescent="0.25">
      <c r="A2406">
        <f>ROW(Source!A906)</f>
        <v>906</v>
      </c>
      <c r="B2406">
        <v>382004299</v>
      </c>
      <c r="C2406">
        <v>382004273</v>
      </c>
      <c r="D2406">
        <v>342765643</v>
      </c>
      <c r="E2406">
        <v>1</v>
      </c>
      <c r="F2406">
        <v>1</v>
      </c>
      <c r="G2406">
        <v>1</v>
      </c>
      <c r="H2406">
        <v>2</v>
      </c>
      <c r="I2406" t="s">
        <v>1233</v>
      </c>
      <c r="J2406" t="s">
        <v>1234</v>
      </c>
      <c r="K2406" t="s">
        <v>1235</v>
      </c>
      <c r="L2406">
        <v>1368</v>
      </c>
      <c r="N2406">
        <v>1011</v>
      </c>
      <c r="O2406" t="s">
        <v>1040</v>
      </c>
      <c r="P2406" t="s">
        <v>1040</v>
      </c>
      <c r="Q2406">
        <v>1</v>
      </c>
      <c r="X2406">
        <v>0.83</v>
      </c>
      <c r="Y2406">
        <v>0</v>
      </c>
      <c r="Z2406">
        <v>477.92</v>
      </c>
      <c r="AA2406">
        <v>597.98</v>
      </c>
      <c r="AB2406">
        <v>0</v>
      </c>
      <c r="AC2406">
        <v>0</v>
      </c>
      <c r="AD2406">
        <v>1</v>
      </c>
      <c r="AE2406">
        <v>0</v>
      </c>
      <c r="AF2406" t="s">
        <v>23</v>
      </c>
      <c r="AG2406">
        <v>0.71379999999999999</v>
      </c>
      <c r="AH2406">
        <v>2</v>
      </c>
      <c r="AI2406">
        <v>382004280</v>
      </c>
      <c r="AJ2406">
        <v>2406</v>
      </c>
      <c r="AK2406">
        <v>0</v>
      </c>
      <c r="AL2406">
        <v>0</v>
      </c>
      <c r="AM2406">
        <v>0</v>
      </c>
      <c r="AN2406">
        <v>0</v>
      </c>
      <c r="AO2406">
        <v>0</v>
      </c>
      <c r="AP2406">
        <v>0</v>
      </c>
      <c r="AQ2406">
        <v>0</v>
      </c>
      <c r="AR2406">
        <v>0</v>
      </c>
    </row>
    <row r="2407" spans="1:44" x14ac:dyDescent="0.25">
      <c r="A2407">
        <f>ROW(Source!A906)</f>
        <v>906</v>
      </c>
      <c r="B2407">
        <v>382004300</v>
      </c>
      <c r="C2407">
        <v>382004273</v>
      </c>
      <c r="D2407">
        <v>342765733</v>
      </c>
      <c r="E2407">
        <v>1</v>
      </c>
      <c r="F2407">
        <v>1</v>
      </c>
      <c r="G2407">
        <v>1</v>
      </c>
      <c r="H2407">
        <v>2</v>
      </c>
      <c r="I2407" t="s">
        <v>1418</v>
      </c>
      <c r="J2407" t="s">
        <v>1419</v>
      </c>
      <c r="K2407" t="s">
        <v>1420</v>
      </c>
      <c r="L2407">
        <v>1368</v>
      </c>
      <c r="N2407">
        <v>1011</v>
      </c>
      <c r="O2407" t="s">
        <v>1040</v>
      </c>
      <c r="P2407" t="s">
        <v>1040</v>
      </c>
      <c r="Q2407">
        <v>1</v>
      </c>
      <c r="X2407">
        <v>16.43</v>
      </c>
      <c r="Y2407">
        <v>0</v>
      </c>
      <c r="Z2407">
        <v>73.91</v>
      </c>
      <c r="AA2407">
        <v>597.98</v>
      </c>
      <c r="AB2407">
        <v>0</v>
      </c>
      <c r="AC2407">
        <v>0</v>
      </c>
      <c r="AD2407">
        <v>1</v>
      </c>
      <c r="AE2407">
        <v>0</v>
      </c>
      <c r="AF2407" t="s">
        <v>23</v>
      </c>
      <c r="AG2407">
        <v>14.129799999999999</v>
      </c>
      <c r="AH2407">
        <v>2</v>
      </c>
      <c r="AI2407">
        <v>382004281</v>
      </c>
      <c r="AJ2407">
        <v>2407</v>
      </c>
      <c r="AK2407">
        <v>0</v>
      </c>
      <c r="AL2407">
        <v>0</v>
      </c>
      <c r="AM2407">
        <v>0</v>
      </c>
      <c r="AN2407">
        <v>0</v>
      </c>
      <c r="AO2407">
        <v>0</v>
      </c>
      <c r="AP2407">
        <v>0</v>
      </c>
      <c r="AQ2407">
        <v>0</v>
      </c>
      <c r="AR2407">
        <v>0</v>
      </c>
    </row>
    <row r="2408" spans="1:44" x14ac:dyDescent="0.25">
      <c r="A2408">
        <f>ROW(Source!A906)</f>
        <v>906</v>
      </c>
      <c r="B2408">
        <v>382004301</v>
      </c>
      <c r="C2408">
        <v>382004273</v>
      </c>
      <c r="D2408">
        <v>342765848</v>
      </c>
      <c r="E2408">
        <v>1</v>
      </c>
      <c r="F2408">
        <v>1</v>
      </c>
      <c r="G2408">
        <v>1</v>
      </c>
      <c r="H2408">
        <v>2</v>
      </c>
      <c r="I2408" t="s">
        <v>1283</v>
      </c>
      <c r="J2408" t="s">
        <v>1284</v>
      </c>
      <c r="K2408" t="s">
        <v>1285</v>
      </c>
      <c r="L2408">
        <v>1368</v>
      </c>
      <c r="N2408">
        <v>1011</v>
      </c>
      <c r="O2408" t="s">
        <v>1040</v>
      </c>
      <c r="P2408" t="s">
        <v>1040</v>
      </c>
      <c r="Q2408">
        <v>1</v>
      </c>
      <c r="X2408">
        <v>0.08</v>
      </c>
      <c r="Y2408">
        <v>0</v>
      </c>
      <c r="Z2408">
        <v>379.45</v>
      </c>
      <c r="AA2408">
        <v>597.98</v>
      </c>
      <c r="AB2408">
        <v>0</v>
      </c>
      <c r="AC2408">
        <v>0</v>
      </c>
      <c r="AD2408">
        <v>1</v>
      </c>
      <c r="AE2408">
        <v>0</v>
      </c>
      <c r="AF2408" t="s">
        <v>23</v>
      </c>
      <c r="AG2408">
        <v>6.88E-2</v>
      </c>
      <c r="AH2408">
        <v>2</v>
      </c>
      <c r="AI2408">
        <v>382004282</v>
      </c>
      <c r="AJ2408">
        <v>2408</v>
      </c>
      <c r="AK2408">
        <v>0</v>
      </c>
      <c r="AL2408">
        <v>0</v>
      </c>
      <c r="AM2408">
        <v>0</v>
      </c>
      <c r="AN2408">
        <v>0</v>
      </c>
      <c r="AO2408">
        <v>0</v>
      </c>
      <c r="AP2408">
        <v>0</v>
      </c>
      <c r="AQ2408">
        <v>0</v>
      </c>
      <c r="AR2408">
        <v>0</v>
      </c>
    </row>
    <row r="2409" spans="1:44" x14ac:dyDescent="0.25">
      <c r="A2409">
        <f>ROW(Source!A906)</f>
        <v>906</v>
      </c>
      <c r="B2409">
        <v>382004302</v>
      </c>
      <c r="C2409">
        <v>382004273</v>
      </c>
      <c r="D2409">
        <v>342640196</v>
      </c>
      <c r="E2409">
        <v>113</v>
      </c>
      <c r="F2409">
        <v>1</v>
      </c>
      <c r="G2409">
        <v>1</v>
      </c>
      <c r="H2409">
        <v>3</v>
      </c>
      <c r="I2409" t="s">
        <v>1289</v>
      </c>
      <c r="J2409" t="s">
        <v>3</v>
      </c>
      <c r="K2409" t="s">
        <v>1290</v>
      </c>
      <c r="L2409">
        <v>1348</v>
      </c>
      <c r="N2409">
        <v>1009</v>
      </c>
      <c r="O2409" t="s">
        <v>846</v>
      </c>
      <c r="P2409" t="s">
        <v>846</v>
      </c>
      <c r="Q2409">
        <v>1000</v>
      </c>
      <c r="X2409">
        <v>1.4E-2</v>
      </c>
      <c r="Y2409">
        <v>0</v>
      </c>
      <c r="Z2409">
        <v>0</v>
      </c>
      <c r="AA2409">
        <v>0</v>
      </c>
      <c r="AB2409">
        <v>0</v>
      </c>
      <c r="AC2409">
        <v>0</v>
      </c>
      <c r="AD2409">
        <v>0</v>
      </c>
      <c r="AE2409">
        <v>0</v>
      </c>
      <c r="AF2409" t="s">
        <v>14</v>
      </c>
      <c r="AG2409">
        <v>0</v>
      </c>
      <c r="AH2409">
        <v>2</v>
      </c>
      <c r="AI2409">
        <v>382004283</v>
      </c>
      <c r="AJ2409">
        <v>2409</v>
      </c>
      <c r="AK2409">
        <v>0</v>
      </c>
      <c r="AL2409">
        <v>0</v>
      </c>
      <c r="AM2409">
        <v>0</v>
      </c>
      <c r="AN2409">
        <v>0</v>
      </c>
      <c r="AO2409">
        <v>0</v>
      </c>
      <c r="AP2409">
        <v>0</v>
      </c>
      <c r="AQ2409">
        <v>0</v>
      </c>
      <c r="AR2409">
        <v>0</v>
      </c>
    </row>
    <row r="2410" spans="1:44" x14ac:dyDescent="0.25">
      <c r="A2410">
        <f>ROW(Source!A906)</f>
        <v>906</v>
      </c>
      <c r="B2410">
        <v>382004303</v>
      </c>
      <c r="C2410">
        <v>382004273</v>
      </c>
      <c r="D2410">
        <v>342713928</v>
      </c>
      <c r="E2410">
        <v>1</v>
      </c>
      <c r="F2410">
        <v>1</v>
      </c>
      <c r="G2410">
        <v>1</v>
      </c>
      <c r="H2410">
        <v>3</v>
      </c>
      <c r="I2410" t="s">
        <v>1421</v>
      </c>
      <c r="J2410" t="s">
        <v>1422</v>
      </c>
      <c r="K2410" t="s">
        <v>1423</v>
      </c>
      <c r="L2410">
        <v>1348</v>
      </c>
      <c r="N2410">
        <v>1009</v>
      </c>
      <c r="O2410" t="s">
        <v>846</v>
      </c>
      <c r="P2410" t="s">
        <v>846</v>
      </c>
      <c r="Q2410">
        <v>1000</v>
      </c>
      <c r="X2410">
        <v>2.5999999999999999E-2</v>
      </c>
      <c r="Y2410">
        <v>16583.53</v>
      </c>
      <c r="Z2410">
        <v>0</v>
      </c>
      <c r="AA2410">
        <v>0</v>
      </c>
      <c r="AB2410">
        <v>0</v>
      </c>
      <c r="AC2410">
        <v>0</v>
      </c>
      <c r="AD2410">
        <v>1</v>
      </c>
      <c r="AE2410">
        <v>0</v>
      </c>
      <c r="AF2410" t="s">
        <v>14</v>
      </c>
      <c r="AG2410">
        <v>0</v>
      </c>
      <c r="AH2410">
        <v>2</v>
      </c>
      <c r="AI2410">
        <v>382004284</v>
      </c>
      <c r="AJ2410">
        <v>2410</v>
      </c>
      <c r="AK2410">
        <v>0</v>
      </c>
      <c r="AL2410">
        <v>0</v>
      </c>
      <c r="AM2410">
        <v>0</v>
      </c>
      <c r="AN2410">
        <v>0</v>
      </c>
      <c r="AO2410">
        <v>0</v>
      </c>
      <c r="AP2410">
        <v>0</v>
      </c>
      <c r="AQ2410">
        <v>0</v>
      </c>
      <c r="AR2410">
        <v>0</v>
      </c>
    </row>
    <row r="2411" spans="1:44" x14ac:dyDescent="0.25">
      <c r="A2411">
        <f>ROW(Source!A906)</f>
        <v>906</v>
      </c>
      <c r="B2411">
        <v>382004304</v>
      </c>
      <c r="C2411">
        <v>382004273</v>
      </c>
      <c r="D2411">
        <v>342715725</v>
      </c>
      <c r="E2411">
        <v>1</v>
      </c>
      <c r="F2411">
        <v>1</v>
      </c>
      <c r="G2411">
        <v>1</v>
      </c>
      <c r="H2411">
        <v>3</v>
      </c>
      <c r="I2411" t="s">
        <v>1222</v>
      </c>
      <c r="J2411" t="s">
        <v>1223</v>
      </c>
      <c r="K2411" t="s">
        <v>1224</v>
      </c>
      <c r="L2411">
        <v>1339</v>
      </c>
      <c r="N2411">
        <v>1007</v>
      </c>
      <c r="O2411" t="s">
        <v>686</v>
      </c>
      <c r="P2411" t="s">
        <v>686</v>
      </c>
      <c r="Q2411">
        <v>1</v>
      </c>
      <c r="X2411">
        <v>8.9999999999999993E-3</v>
      </c>
      <c r="Y2411">
        <v>35.71</v>
      </c>
      <c r="Z2411">
        <v>0</v>
      </c>
      <c r="AA2411">
        <v>0</v>
      </c>
      <c r="AB2411">
        <v>0</v>
      </c>
      <c r="AC2411">
        <v>0</v>
      </c>
      <c r="AD2411">
        <v>1</v>
      </c>
      <c r="AE2411">
        <v>0</v>
      </c>
      <c r="AF2411" t="s">
        <v>14</v>
      </c>
      <c r="AG2411">
        <v>0</v>
      </c>
      <c r="AH2411">
        <v>2</v>
      </c>
      <c r="AI2411">
        <v>382004285</v>
      </c>
      <c r="AJ2411">
        <v>2411</v>
      </c>
      <c r="AK2411">
        <v>0</v>
      </c>
      <c r="AL2411">
        <v>0</v>
      </c>
      <c r="AM2411">
        <v>0</v>
      </c>
      <c r="AN2411">
        <v>0</v>
      </c>
      <c r="AO2411">
        <v>0</v>
      </c>
      <c r="AP2411">
        <v>0</v>
      </c>
      <c r="AQ2411">
        <v>0</v>
      </c>
      <c r="AR2411">
        <v>0</v>
      </c>
    </row>
    <row r="2412" spans="1:44" x14ac:dyDescent="0.25">
      <c r="A2412">
        <f>ROW(Source!A906)</f>
        <v>906</v>
      </c>
      <c r="B2412">
        <v>382004305</v>
      </c>
      <c r="C2412">
        <v>382004273</v>
      </c>
      <c r="D2412">
        <v>342719011</v>
      </c>
      <c r="E2412">
        <v>1</v>
      </c>
      <c r="F2412">
        <v>1</v>
      </c>
      <c r="G2412">
        <v>1</v>
      </c>
      <c r="H2412">
        <v>3</v>
      </c>
      <c r="I2412" t="s">
        <v>1424</v>
      </c>
      <c r="J2412" t="s">
        <v>1425</v>
      </c>
      <c r="K2412" t="s">
        <v>1426</v>
      </c>
      <c r="L2412">
        <v>1348</v>
      </c>
      <c r="N2412">
        <v>1009</v>
      </c>
      <c r="O2412" t="s">
        <v>846</v>
      </c>
      <c r="P2412" t="s">
        <v>846</v>
      </c>
      <c r="Q2412">
        <v>1000</v>
      </c>
      <c r="X2412">
        <v>3.2000000000000002E-3</v>
      </c>
      <c r="Y2412">
        <v>5275.05</v>
      </c>
      <c r="Z2412">
        <v>0</v>
      </c>
      <c r="AA2412">
        <v>0</v>
      </c>
      <c r="AB2412">
        <v>0</v>
      </c>
      <c r="AC2412">
        <v>0</v>
      </c>
      <c r="AD2412">
        <v>1</v>
      </c>
      <c r="AE2412">
        <v>0</v>
      </c>
      <c r="AF2412" t="s">
        <v>14</v>
      </c>
      <c r="AG2412">
        <v>0</v>
      </c>
      <c r="AH2412">
        <v>2</v>
      </c>
      <c r="AI2412">
        <v>382004286</v>
      </c>
      <c r="AJ2412">
        <v>2412</v>
      </c>
      <c r="AK2412">
        <v>0</v>
      </c>
      <c r="AL2412">
        <v>0</v>
      </c>
      <c r="AM2412">
        <v>0</v>
      </c>
      <c r="AN2412">
        <v>0</v>
      </c>
      <c r="AO2412">
        <v>0</v>
      </c>
      <c r="AP2412">
        <v>0</v>
      </c>
      <c r="AQ2412">
        <v>0</v>
      </c>
      <c r="AR2412">
        <v>0</v>
      </c>
    </row>
    <row r="2413" spans="1:44" x14ac:dyDescent="0.25">
      <c r="A2413">
        <f>ROW(Source!A906)</f>
        <v>906</v>
      </c>
      <c r="B2413">
        <v>382004306</v>
      </c>
      <c r="C2413">
        <v>382004273</v>
      </c>
      <c r="D2413">
        <v>342641477</v>
      </c>
      <c r="E2413">
        <v>113</v>
      </c>
      <c r="F2413">
        <v>1</v>
      </c>
      <c r="G2413">
        <v>1</v>
      </c>
      <c r="H2413">
        <v>3</v>
      </c>
      <c r="I2413" t="s">
        <v>1427</v>
      </c>
      <c r="J2413" t="s">
        <v>3</v>
      </c>
      <c r="K2413" t="s">
        <v>1428</v>
      </c>
      <c r="L2413">
        <v>1339</v>
      </c>
      <c r="N2413">
        <v>1007</v>
      </c>
      <c r="O2413" t="s">
        <v>686</v>
      </c>
      <c r="P2413" t="s">
        <v>686</v>
      </c>
      <c r="Q2413">
        <v>1</v>
      </c>
      <c r="X2413">
        <v>20.399999999999999</v>
      </c>
      <c r="Y2413">
        <v>0</v>
      </c>
      <c r="Z2413">
        <v>0</v>
      </c>
      <c r="AA2413">
        <v>0</v>
      </c>
      <c r="AB2413">
        <v>0</v>
      </c>
      <c r="AC2413">
        <v>0</v>
      </c>
      <c r="AD2413">
        <v>0</v>
      </c>
      <c r="AE2413">
        <v>0</v>
      </c>
      <c r="AF2413" t="s">
        <v>14</v>
      </c>
      <c r="AG2413">
        <v>0</v>
      </c>
      <c r="AH2413">
        <v>2</v>
      </c>
      <c r="AI2413">
        <v>382004287</v>
      </c>
      <c r="AJ2413">
        <v>2413</v>
      </c>
      <c r="AK2413">
        <v>0</v>
      </c>
      <c r="AL2413">
        <v>0</v>
      </c>
      <c r="AM2413">
        <v>0</v>
      </c>
      <c r="AN2413">
        <v>0</v>
      </c>
      <c r="AO2413">
        <v>0</v>
      </c>
      <c r="AP2413">
        <v>0</v>
      </c>
      <c r="AQ2413">
        <v>0</v>
      </c>
      <c r="AR2413">
        <v>0</v>
      </c>
    </row>
    <row r="2414" spans="1:44" x14ac:dyDescent="0.25">
      <c r="A2414">
        <f>ROW(Source!A906)</f>
        <v>906</v>
      </c>
      <c r="B2414">
        <v>382004307</v>
      </c>
      <c r="C2414">
        <v>382004273</v>
      </c>
      <c r="D2414">
        <v>342641502</v>
      </c>
      <c r="E2414">
        <v>113</v>
      </c>
      <c r="F2414">
        <v>1</v>
      </c>
      <c r="G2414">
        <v>1</v>
      </c>
      <c r="H2414">
        <v>3</v>
      </c>
      <c r="I2414" t="s">
        <v>1321</v>
      </c>
      <c r="J2414" t="s">
        <v>3</v>
      </c>
      <c r="K2414" t="s">
        <v>1322</v>
      </c>
      <c r="L2414">
        <v>1348</v>
      </c>
      <c r="N2414">
        <v>1009</v>
      </c>
      <c r="O2414" t="s">
        <v>846</v>
      </c>
      <c r="P2414" t="s">
        <v>846</v>
      </c>
      <c r="Q2414">
        <v>1000</v>
      </c>
      <c r="X2414">
        <v>0.88700000000000001</v>
      </c>
      <c r="Y2414">
        <v>0</v>
      </c>
      <c r="Z2414">
        <v>0</v>
      </c>
      <c r="AA2414">
        <v>0</v>
      </c>
      <c r="AB2414">
        <v>0</v>
      </c>
      <c r="AC2414">
        <v>0</v>
      </c>
      <c r="AD2414">
        <v>0</v>
      </c>
      <c r="AE2414">
        <v>0</v>
      </c>
      <c r="AF2414" t="s">
        <v>14</v>
      </c>
      <c r="AG2414">
        <v>0</v>
      </c>
      <c r="AH2414">
        <v>2</v>
      </c>
      <c r="AI2414">
        <v>382004288</v>
      </c>
      <c r="AJ2414">
        <v>2414</v>
      </c>
      <c r="AK2414">
        <v>0</v>
      </c>
      <c r="AL2414">
        <v>0</v>
      </c>
      <c r="AM2414">
        <v>0</v>
      </c>
      <c r="AN2414">
        <v>0</v>
      </c>
      <c r="AO2414">
        <v>0</v>
      </c>
      <c r="AP2414">
        <v>0</v>
      </c>
      <c r="AQ2414">
        <v>0</v>
      </c>
      <c r="AR2414">
        <v>0</v>
      </c>
    </row>
    <row r="2415" spans="1:44" x14ac:dyDescent="0.25">
      <c r="A2415">
        <f>ROW(Source!A906)</f>
        <v>906</v>
      </c>
      <c r="B2415">
        <v>382004308</v>
      </c>
      <c r="C2415">
        <v>382004273</v>
      </c>
      <c r="D2415">
        <v>342643185</v>
      </c>
      <c r="E2415">
        <v>113</v>
      </c>
      <c r="F2415">
        <v>1</v>
      </c>
      <c r="G2415">
        <v>1</v>
      </c>
      <c r="H2415">
        <v>3</v>
      </c>
      <c r="I2415" t="s">
        <v>1429</v>
      </c>
      <c r="J2415" t="s">
        <v>3</v>
      </c>
      <c r="K2415" t="s">
        <v>1430</v>
      </c>
      <c r="L2415">
        <v>1327</v>
      </c>
      <c r="N2415">
        <v>1005</v>
      </c>
      <c r="O2415" t="s">
        <v>1078</v>
      </c>
      <c r="P2415" t="s">
        <v>1078</v>
      </c>
      <c r="Q2415">
        <v>1</v>
      </c>
      <c r="X2415">
        <v>4.55</v>
      </c>
      <c r="Y2415">
        <v>0</v>
      </c>
      <c r="Z2415">
        <v>0</v>
      </c>
      <c r="AA2415">
        <v>0</v>
      </c>
      <c r="AB2415">
        <v>0</v>
      </c>
      <c r="AC2415">
        <v>0</v>
      </c>
      <c r="AD2415">
        <v>0</v>
      </c>
      <c r="AE2415">
        <v>0</v>
      </c>
      <c r="AF2415" t="s">
        <v>14</v>
      </c>
      <c r="AG2415">
        <v>0</v>
      </c>
      <c r="AH2415">
        <v>2</v>
      </c>
      <c r="AI2415">
        <v>382004289</v>
      </c>
      <c r="AJ2415">
        <v>2415</v>
      </c>
      <c r="AK2415">
        <v>0</v>
      </c>
      <c r="AL2415">
        <v>0</v>
      </c>
      <c r="AM2415">
        <v>0</v>
      </c>
      <c r="AN2415">
        <v>0</v>
      </c>
      <c r="AO2415">
        <v>0</v>
      </c>
      <c r="AP2415">
        <v>0</v>
      </c>
      <c r="AQ2415">
        <v>0</v>
      </c>
      <c r="AR2415">
        <v>0</v>
      </c>
    </row>
    <row r="2416" spans="1:44" x14ac:dyDescent="0.25">
      <c r="A2416">
        <f>ROW(Source!A906)</f>
        <v>906</v>
      </c>
      <c r="B2416">
        <v>382004309</v>
      </c>
      <c r="C2416">
        <v>382004273</v>
      </c>
      <c r="D2416">
        <v>342726285</v>
      </c>
      <c r="E2416">
        <v>1</v>
      </c>
      <c r="F2416">
        <v>1</v>
      </c>
      <c r="G2416">
        <v>1</v>
      </c>
      <c r="H2416">
        <v>3</v>
      </c>
      <c r="I2416" t="s">
        <v>1431</v>
      </c>
      <c r="J2416" t="s">
        <v>1432</v>
      </c>
      <c r="K2416" t="s">
        <v>1433</v>
      </c>
      <c r="L2416">
        <v>1339</v>
      </c>
      <c r="N2416">
        <v>1007</v>
      </c>
      <c r="O2416" t="s">
        <v>686</v>
      </c>
      <c r="P2416" t="s">
        <v>686</v>
      </c>
      <c r="Q2416">
        <v>1</v>
      </c>
      <c r="X2416">
        <v>0.51</v>
      </c>
      <c r="Y2416">
        <v>5764.42</v>
      </c>
      <c r="Z2416">
        <v>0</v>
      </c>
      <c r="AA2416">
        <v>0</v>
      </c>
      <c r="AB2416">
        <v>0</v>
      </c>
      <c r="AC2416">
        <v>0</v>
      </c>
      <c r="AD2416">
        <v>1</v>
      </c>
      <c r="AE2416">
        <v>0</v>
      </c>
      <c r="AF2416" t="s">
        <v>14</v>
      </c>
      <c r="AG2416">
        <v>0</v>
      </c>
      <c r="AH2416">
        <v>2</v>
      </c>
      <c r="AI2416">
        <v>382004290</v>
      </c>
      <c r="AJ2416">
        <v>2416</v>
      </c>
      <c r="AK2416">
        <v>0</v>
      </c>
      <c r="AL2416">
        <v>0</v>
      </c>
      <c r="AM2416">
        <v>0</v>
      </c>
      <c r="AN2416">
        <v>0</v>
      </c>
      <c r="AO2416">
        <v>0</v>
      </c>
      <c r="AP2416">
        <v>0</v>
      </c>
      <c r="AQ2416">
        <v>0</v>
      </c>
      <c r="AR2416">
        <v>0</v>
      </c>
    </row>
    <row r="2417" spans="1:44" x14ac:dyDescent="0.25">
      <c r="A2417">
        <f>ROW(Source!A906)</f>
        <v>906</v>
      </c>
      <c r="B2417">
        <v>382004310</v>
      </c>
      <c r="C2417">
        <v>382004273</v>
      </c>
      <c r="D2417">
        <v>342727615</v>
      </c>
      <c r="E2417">
        <v>1</v>
      </c>
      <c r="F2417">
        <v>1</v>
      </c>
      <c r="G2417">
        <v>1</v>
      </c>
      <c r="H2417">
        <v>3</v>
      </c>
      <c r="I2417" t="s">
        <v>1434</v>
      </c>
      <c r="J2417" t="s">
        <v>1435</v>
      </c>
      <c r="K2417" t="s">
        <v>1436</v>
      </c>
      <c r="L2417">
        <v>1327</v>
      </c>
      <c r="N2417">
        <v>1005</v>
      </c>
      <c r="O2417" t="s">
        <v>1078</v>
      </c>
      <c r="P2417" t="s">
        <v>1078</v>
      </c>
      <c r="Q2417">
        <v>1</v>
      </c>
      <c r="X2417">
        <v>9</v>
      </c>
      <c r="Y2417">
        <v>47.57</v>
      </c>
      <c r="Z2417">
        <v>0</v>
      </c>
      <c r="AA2417">
        <v>0</v>
      </c>
      <c r="AB2417">
        <v>0</v>
      </c>
      <c r="AC2417">
        <v>0</v>
      </c>
      <c r="AD2417">
        <v>1</v>
      </c>
      <c r="AE2417">
        <v>0</v>
      </c>
      <c r="AF2417" t="s">
        <v>14</v>
      </c>
      <c r="AG2417">
        <v>0</v>
      </c>
      <c r="AH2417">
        <v>2</v>
      </c>
      <c r="AI2417">
        <v>382004291</v>
      </c>
      <c r="AJ2417">
        <v>2417</v>
      </c>
      <c r="AK2417">
        <v>0</v>
      </c>
      <c r="AL2417">
        <v>0</v>
      </c>
      <c r="AM2417">
        <v>0</v>
      </c>
      <c r="AN2417">
        <v>0</v>
      </c>
      <c r="AO2417">
        <v>0</v>
      </c>
      <c r="AP2417">
        <v>0</v>
      </c>
      <c r="AQ2417">
        <v>0</v>
      </c>
      <c r="AR2417">
        <v>0</v>
      </c>
    </row>
    <row r="2418" spans="1:44" x14ac:dyDescent="0.25">
      <c r="A2418">
        <f>ROW(Source!A906)</f>
        <v>906</v>
      </c>
      <c r="B2418">
        <v>382004311</v>
      </c>
      <c r="C2418">
        <v>382004273</v>
      </c>
      <c r="D2418">
        <v>342735437</v>
      </c>
      <c r="E2418">
        <v>1</v>
      </c>
      <c r="F2418">
        <v>1</v>
      </c>
      <c r="G2418">
        <v>1</v>
      </c>
      <c r="H2418">
        <v>3</v>
      </c>
      <c r="I2418" t="s">
        <v>1437</v>
      </c>
      <c r="J2418" t="s">
        <v>1438</v>
      </c>
      <c r="K2418" t="s">
        <v>1439</v>
      </c>
      <c r="L2418">
        <v>1348</v>
      </c>
      <c r="N2418">
        <v>1009</v>
      </c>
      <c r="O2418" t="s">
        <v>846</v>
      </c>
      <c r="P2418" t="s">
        <v>846</v>
      </c>
      <c r="Q2418">
        <v>1000</v>
      </c>
      <c r="X2418">
        <v>0.05</v>
      </c>
      <c r="Y2418">
        <v>46554.55</v>
      </c>
      <c r="Z2418">
        <v>0</v>
      </c>
      <c r="AA2418">
        <v>0</v>
      </c>
      <c r="AB2418">
        <v>0</v>
      </c>
      <c r="AC2418">
        <v>0</v>
      </c>
      <c r="AD2418">
        <v>1</v>
      </c>
      <c r="AE2418">
        <v>0</v>
      </c>
      <c r="AF2418" t="s">
        <v>14</v>
      </c>
      <c r="AG2418">
        <v>0</v>
      </c>
      <c r="AH2418">
        <v>2</v>
      </c>
      <c r="AI2418">
        <v>382004292</v>
      </c>
      <c r="AJ2418">
        <v>2418</v>
      </c>
      <c r="AK2418">
        <v>0</v>
      </c>
      <c r="AL2418">
        <v>0</v>
      </c>
      <c r="AM2418">
        <v>0</v>
      </c>
      <c r="AN2418">
        <v>0</v>
      </c>
      <c r="AO2418">
        <v>0</v>
      </c>
      <c r="AP2418">
        <v>0</v>
      </c>
      <c r="AQ2418">
        <v>0</v>
      </c>
      <c r="AR2418">
        <v>0</v>
      </c>
    </row>
    <row r="2419" spans="1:44" x14ac:dyDescent="0.25">
      <c r="A2419">
        <f>ROW(Source!A907)</f>
        <v>907</v>
      </c>
      <c r="B2419">
        <v>382004333</v>
      </c>
      <c r="C2419">
        <v>382004312</v>
      </c>
      <c r="D2419">
        <v>342640193</v>
      </c>
      <c r="E2419">
        <v>113</v>
      </c>
      <c r="F2419">
        <v>1</v>
      </c>
      <c r="G2419">
        <v>1</v>
      </c>
      <c r="H2419">
        <v>1</v>
      </c>
      <c r="I2419" t="s">
        <v>1246</v>
      </c>
      <c r="J2419" t="s">
        <v>3</v>
      </c>
      <c r="K2419" t="s">
        <v>1247</v>
      </c>
      <c r="L2419">
        <v>1191</v>
      </c>
      <c r="N2419">
        <v>1013</v>
      </c>
      <c r="O2419" t="s">
        <v>1034</v>
      </c>
      <c r="P2419" t="s">
        <v>1034</v>
      </c>
      <c r="Q2419">
        <v>1</v>
      </c>
      <c r="X2419">
        <v>302</v>
      </c>
      <c r="Y2419">
        <v>0</v>
      </c>
      <c r="Z2419">
        <v>0</v>
      </c>
      <c r="AA2419">
        <v>0</v>
      </c>
      <c r="AB2419">
        <v>526.58000000000004</v>
      </c>
      <c r="AC2419">
        <v>0</v>
      </c>
      <c r="AD2419">
        <v>1</v>
      </c>
      <c r="AE2419">
        <v>1</v>
      </c>
      <c r="AF2419" t="s">
        <v>23</v>
      </c>
      <c r="AG2419">
        <v>259.71999999999997</v>
      </c>
      <c r="AH2419">
        <v>2</v>
      </c>
      <c r="AI2419">
        <v>382004313</v>
      </c>
      <c r="AJ2419">
        <v>2419</v>
      </c>
      <c r="AK2419">
        <v>0</v>
      </c>
      <c r="AL2419">
        <v>0</v>
      </c>
      <c r="AM2419">
        <v>0</v>
      </c>
      <c r="AN2419">
        <v>0</v>
      </c>
      <c r="AO2419">
        <v>0</v>
      </c>
      <c r="AP2419">
        <v>0</v>
      </c>
      <c r="AQ2419">
        <v>0</v>
      </c>
      <c r="AR2419">
        <v>0</v>
      </c>
    </row>
    <row r="2420" spans="1:44" x14ac:dyDescent="0.25">
      <c r="A2420">
        <f>ROW(Source!A907)</f>
        <v>907</v>
      </c>
      <c r="B2420">
        <v>382004334</v>
      </c>
      <c r="C2420">
        <v>382004312</v>
      </c>
      <c r="D2420">
        <v>342640393</v>
      </c>
      <c r="E2420">
        <v>113</v>
      </c>
      <c r="F2420">
        <v>1</v>
      </c>
      <c r="G2420">
        <v>1</v>
      </c>
      <c r="H2420">
        <v>1</v>
      </c>
      <c r="I2420" t="s">
        <v>1035</v>
      </c>
      <c r="J2420" t="s">
        <v>3</v>
      </c>
      <c r="K2420" t="s">
        <v>1036</v>
      </c>
      <c r="L2420">
        <v>1191</v>
      </c>
      <c r="N2420">
        <v>1013</v>
      </c>
      <c r="O2420" t="s">
        <v>1034</v>
      </c>
      <c r="P2420" t="s">
        <v>1034</v>
      </c>
      <c r="Q2420">
        <v>1</v>
      </c>
      <c r="X2420">
        <v>48.23</v>
      </c>
      <c r="Y2420">
        <v>0</v>
      </c>
      <c r="Z2420">
        <v>0</v>
      </c>
      <c r="AA2420">
        <v>0</v>
      </c>
      <c r="AB2420">
        <v>0</v>
      </c>
      <c r="AC2420">
        <v>0</v>
      </c>
      <c r="AD2420">
        <v>1</v>
      </c>
      <c r="AE2420">
        <v>2</v>
      </c>
      <c r="AF2420" t="s">
        <v>23</v>
      </c>
      <c r="AG2420">
        <v>41.477799999999995</v>
      </c>
      <c r="AH2420">
        <v>2</v>
      </c>
      <c r="AI2420">
        <v>382004314</v>
      </c>
      <c r="AJ2420">
        <v>2420</v>
      </c>
      <c r="AK2420">
        <v>0</v>
      </c>
      <c r="AL2420">
        <v>0</v>
      </c>
      <c r="AM2420">
        <v>0</v>
      </c>
      <c r="AN2420">
        <v>0</v>
      </c>
      <c r="AO2420">
        <v>0</v>
      </c>
      <c r="AP2420">
        <v>0</v>
      </c>
      <c r="AQ2420">
        <v>0</v>
      </c>
      <c r="AR2420">
        <v>0</v>
      </c>
    </row>
    <row r="2421" spans="1:44" x14ac:dyDescent="0.25">
      <c r="A2421">
        <f>ROW(Source!A907)</f>
        <v>907</v>
      </c>
      <c r="B2421">
        <v>382004335</v>
      </c>
      <c r="C2421">
        <v>382004312</v>
      </c>
      <c r="D2421">
        <v>342764741</v>
      </c>
      <c r="E2421">
        <v>1</v>
      </c>
      <c r="F2421">
        <v>1</v>
      </c>
      <c r="G2421">
        <v>1</v>
      </c>
      <c r="H2421">
        <v>2</v>
      </c>
      <c r="I2421" t="s">
        <v>1341</v>
      </c>
      <c r="J2421" t="s">
        <v>1342</v>
      </c>
      <c r="K2421" t="s">
        <v>1343</v>
      </c>
      <c r="L2421">
        <v>1368</v>
      </c>
      <c r="N2421">
        <v>1011</v>
      </c>
      <c r="O2421" t="s">
        <v>1040</v>
      </c>
      <c r="P2421" t="s">
        <v>1040</v>
      </c>
      <c r="Q2421">
        <v>1</v>
      </c>
      <c r="X2421">
        <v>1.1399999999999999</v>
      </c>
      <c r="Y2421">
        <v>0</v>
      </c>
      <c r="Z2421">
        <v>1552.12</v>
      </c>
      <c r="AA2421">
        <v>803.25</v>
      </c>
      <c r="AB2421">
        <v>0</v>
      </c>
      <c r="AC2421">
        <v>0</v>
      </c>
      <c r="AD2421">
        <v>1</v>
      </c>
      <c r="AE2421">
        <v>0</v>
      </c>
      <c r="AF2421" t="s">
        <v>23</v>
      </c>
      <c r="AG2421">
        <v>0.98039999999999994</v>
      </c>
      <c r="AH2421">
        <v>2</v>
      </c>
      <c r="AI2421">
        <v>382004315</v>
      </c>
      <c r="AJ2421">
        <v>2421</v>
      </c>
      <c r="AK2421">
        <v>0</v>
      </c>
      <c r="AL2421">
        <v>0</v>
      </c>
      <c r="AM2421">
        <v>0</v>
      </c>
      <c r="AN2421">
        <v>0</v>
      </c>
      <c r="AO2421">
        <v>0</v>
      </c>
      <c r="AP2421">
        <v>0</v>
      </c>
      <c r="AQ2421">
        <v>0</v>
      </c>
      <c r="AR2421">
        <v>0</v>
      </c>
    </row>
    <row r="2422" spans="1:44" x14ac:dyDescent="0.25">
      <c r="A2422">
        <f>ROW(Source!A907)</f>
        <v>907</v>
      </c>
      <c r="B2422">
        <v>382004336</v>
      </c>
      <c r="C2422">
        <v>382004312</v>
      </c>
      <c r="D2422">
        <v>342764897</v>
      </c>
      <c r="E2422">
        <v>1</v>
      </c>
      <c r="F2422">
        <v>1</v>
      </c>
      <c r="G2422">
        <v>1</v>
      </c>
      <c r="H2422">
        <v>2</v>
      </c>
      <c r="I2422" t="s">
        <v>1271</v>
      </c>
      <c r="J2422" t="s">
        <v>1272</v>
      </c>
      <c r="K2422" t="s">
        <v>1273</v>
      </c>
      <c r="L2422">
        <v>1368</v>
      </c>
      <c r="N2422">
        <v>1011</v>
      </c>
      <c r="O2422" t="s">
        <v>1040</v>
      </c>
      <c r="P2422" t="s">
        <v>1040</v>
      </c>
      <c r="Q2422">
        <v>1</v>
      </c>
      <c r="X2422">
        <v>2.88</v>
      </c>
      <c r="Y2422">
        <v>0</v>
      </c>
      <c r="Z2422">
        <v>1574.27</v>
      </c>
      <c r="AA2422">
        <v>687.23</v>
      </c>
      <c r="AB2422">
        <v>0</v>
      </c>
      <c r="AC2422">
        <v>0</v>
      </c>
      <c r="AD2422">
        <v>1</v>
      </c>
      <c r="AE2422">
        <v>0</v>
      </c>
      <c r="AF2422" t="s">
        <v>23</v>
      </c>
      <c r="AG2422">
        <v>2.4767999999999999</v>
      </c>
      <c r="AH2422">
        <v>2</v>
      </c>
      <c r="AI2422">
        <v>382004316</v>
      </c>
      <c r="AJ2422">
        <v>2422</v>
      </c>
      <c r="AK2422">
        <v>0</v>
      </c>
      <c r="AL2422">
        <v>0</v>
      </c>
      <c r="AM2422">
        <v>0</v>
      </c>
      <c r="AN2422">
        <v>0</v>
      </c>
      <c r="AO2422">
        <v>0</v>
      </c>
      <c r="AP2422">
        <v>0</v>
      </c>
      <c r="AQ2422">
        <v>0</v>
      </c>
      <c r="AR2422">
        <v>0</v>
      </c>
    </row>
    <row r="2423" spans="1:44" x14ac:dyDescent="0.25">
      <c r="A2423">
        <f>ROW(Source!A907)</f>
        <v>907</v>
      </c>
      <c r="B2423">
        <v>382004337</v>
      </c>
      <c r="C2423">
        <v>382004312</v>
      </c>
      <c r="D2423">
        <v>342764998</v>
      </c>
      <c r="E2423">
        <v>1</v>
      </c>
      <c r="F2423">
        <v>1</v>
      </c>
      <c r="G2423">
        <v>1</v>
      </c>
      <c r="H2423">
        <v>2</v>
      </c>
      <c r="I2423" t="s">
        <v>1415</v>
      </c>
      <c r="J2423" t="s">
        <v>1416</v>
      </c>
      <c r="K2423" t="s">
        <v>1417</v>
      </c>
      <c r="L2423">
        <v>1368</v>
      </c>
      <c r="N2423">
        <v>1011</v>
      </c>
      <c r="O2423" t="s">
        <v>1040</v>
      </c>
      <c r="P2423" t="s">
        <v>1040</v>
      </c>
      <c r="Q2423">
        <v>1</v>
      </c>
      <c r="X2423">
        <v>18.71</v>
      </c>
      <c r="Y2423">
        <v>0</v>
      </c>
      <c r="Z2423">
        <v>8.5399999999999991</v>
      </c>
      <c r="AA2423">
        <v>0</v>
      </c>
      <c r="AB2423">
        <v>0</v>
      </c>
      <c r="AC2423">
        <v>0</v>
      </c>
      <c r="AD2423">
        <v>1</v>
      </c>
      <c r="AE2423">
        <v>0</v>
      </c>
      <c r="AF2423" t="s">
        <v>23</v>
      </c>
      <c r="AG2423">
        <v>16.090600000000002</v>
      </c>
      <c r="AH2423">
        <v>2</v>
      </c>
      <c r="AI2423">
        <v>382004317</v>
      </c>
      <c r="AJ2423">
        <v>2423</v>
      </c>
      <c r="AK2423">
        <v>0</v>
      </c>
      <c r="AL2423">
        <v>0</v>
      </c>
      <c r="AM2423">
        <v>0</v>
      </c>
      <c r="AN2423">
        <v>0</v>
      </c>
      <c r="AO2423">
        <v>0</v>
      </c>
      <c r="AP2423">
        <v>0</v>
      </c>
      <c r="AQ2423">
        <v>0</v>
      </c>
      <c r="AR2423">
        <v>0</v>
      </c>
    </row>
    <row r="2424" spans="1:44" x14ac:dyDescent="0.25">
      <c r="A2424">
        <f>ROW(Source!A907)</f>
        <v>907</v>
      </c>
      <c r="B2424">
        <v>382004338</v>
      </c>
      <c r="C2424">
        <v>382004312</v>
      </c>
      <c r="D2424">
        <v>342765110</v>
      </c>
      <c r="E2424">
        <v>1</v>
      </c>
      <c r="F2424">
        <v>1</v>
      </c>
      <c r="G2424">
        <v>1</v>
      </c>
      <c r="H2424">
        <v>2</v>
      </c>
      <c r="I2424" t="s">
        <v>1274</v>
      </c>
      <c r="J2424" t="s">
        <v>1275</v>
      </c>
      <c r="K2424" t="s">
        <v>1276</v>
      </c>
      <c r="L2424">
        <v>1368</v>
      </c>
      <c r="N2424">
        <v>1011</v>
      </c>
      <c r="O2424" t="s">
        <v>1040</v>
      </c>
      <c r="P2424" t="s">
        <v>1040</v>
      </c>
      <c r="Q2424">
        <v>1</v>
      </c>
      <c r="X2424">
        <v>6.25</v>
      </c>
      <c r="Y2424">
        <v>0</v>
      </c>
      <c r="Z2424">
        <v>95.25</v>
      </c>
      <c r="AA2424">
        <v>0</v>
      </c>
      <c r="AB2424">
        <v>0</v>
      </c>
      <c r="AC2424">
        <v>0</v>
      </c>
      <c r="AD2424">
        <v>1</v>
      </c>
      <c r="AE2424">
        <v>0</v>
      </c>
      <c r="AF2424" t="s">
        <v>23</v>
      </c>
      <c r="AG2424">
        <v>5.375</v>
      </c>
      <c r="AH2424">
        <v>2</v>
      </c>
      <c r="AI2424">
        <v>382004318</v>
      </c>
      <c r="AJ2424">
        <v>2424</v>
      </c>
      <c r="AK2424">
        <v>0</v>
      </c>
      <c r="AL2424">
        <v>0</v>
      </c>
      <c r="AM2424">
        <v>0</v>
      </c>
      <c r="AN2424">
        <v>0</v>
      </c>
      <c r="AO2424">
        <v>0</v>
      </c>
      <c r="AP2424">
        <v>0</v>
      </c>
      <c r="AQ2424">
        <v>0</v>
      </c>
      <c r="AR2424">
        <v>0</v>
      </c>
    </row>
    <row r="2425" spans="1:44" x14ac:dyDescent="0.25">
      <c r="A2425">
        <f>ROW(Source!A907)</f>
        <v>907</v>
      </c>
      <c r="B2425">
        <v>382004339</v>
      </c>
      <c r="C2425">
        <v>382004312</v>
      </c>
      <c r="D2425">
        <v>342765593</v>
      </c>
      <c r="E2425">
        <v>1</v>
      </c>
      <c r="F2425">
        <v>1</v>
      </c>
      <c r="G2425">
        <v>1</v>
      </c>
      <c r="H2425">
        <v>2</v>
      </c>
      <c r="I2425" t="s">
        <v>1218</v>
      </c>
      <c r="J2425" t="s">
        <v>1219</v>
      </c>
      <c r="K2425" t="s">
        <v>1220</v>
      </c>
      <c r="L2425">
        <v>1368</v>
      </c>
      <c r="N2425">
        <v>1011</v>
      </c>
      <c r="O2425" t="s">
        <v>1040</v>
      </c>
      <c r="P2425" t="s">
        <v>1040</v>
      </c>
      <c r="Q2425">
        <v>1</v>
      </c>
      <c r="X2425">
        <v>22.3</v>
      </c>
      <c r="Y2425">
        <v>0</v>
      </c>
      <c r="Z2425">
        <v>1043.1400000000001</v>
      </c>
      <c r="AA2425">
        <v>597.98</v>
      </c>
      <c r="AB2425">
        <v>0</v>
      </c>
      <c r="AC2425">
        <v>0</v>
      </c>
      <c r="AD2425">
        <v>1</v>
      </c>
      <c r="AE2425">
        <v>0</v>
      </c>
      <c r="AF2425" t="s">
        <v>23</v>
      </c>
      <c r="AG2425">
        <v>19.178000000000001</v>
      </c>
      <c r="AH2425">
        <v>2</v>
      </c>
      <c r="AI2425">
        <v>382004319</v>
      </c>
      <c r="AJ2425">
        <v>2425</v>
      </c>
      <c r="AK2425">
        <v>0</v>
      </c>
      <c r="AL2425">
        <v>0</v>
      </c>
      <c r="AM2425">
        <v>0</v>
      </c>
      <c r="AN2425">
        <v>0</v>
      </c>
      <c r="AO2425">
        <v>0</v>
      </c>
      <c r="AP2425">
        <v>0</v>
      </c>
      <c r="AQ2425">
        <v>0</v>
      </c>
      <c r="AR2425">
        <v>0</v>
      </c>
    </row>
    <row r="2426" spans="1:44" x14ac:dyDescent="0.25">
      <c r="A2426">
        <f>ROW(Source!A907)</f>
        <v>907</v>
      </c>
      <c r="B2426">
        <v>382004340</v>
      </c>
      <c r="C2426">
        <v>382004312</v>
      </c>
      <c r="D2426">
        <v>342765643</v>
      </c>
      <c r="E2426">
        <v>1</v>
      </c>
      <c r="F2426">
        <v>1</v>
      </c>
      <c r="G2426">
        <v>1</v>
      </c>
      <c r="H2426">
        <v>2</v>
      </c>
      <c r="I2426" t="s">
        <v>1233</v>
      </c>
      <c r="J2426" t="s">
        <v>1234</v>
      </c>
      <c r="K2426" t="s">
        <v>1235</v>
      </c>
      <c r="L2426">
        <v>1368</v>
      </c>
      <c r="N2426">
        <v>1011</v>
      </c>
      <c r="O2426" t="s">
        <v>1040</v>
      </c>
      <c r="P2426" t="s">
        <v>1040</v>
      </c>
      <c r="Q2426">
        <v>1</v>
      </c>
      <c r="X2426">
        <v>3.2</v>
      </c>
      <c r="Y2426">
        <v>0</v>
      </c>
      <c r="Z2426">
        <v>477.92</v>
      </c>
      <c r="AA2426">
        <v>597.98</v>
      </c>
      <c r="AB2426">
        <v>0</v>
      </c>
      <c r="AC2426">
        <v>0</v>
      </c>
      <c r="AD2426">
        <v>1</v>
      </c>
      <c r="AE2426">
        <v>0</v>
      </c>
      <c r="AF2426" t="s">
        <v>23</v>
      </c>
      <c r="AG2426">
        <v>2.7520000000000002</v>
      </c>
      <c r="AH2426">
        <v>2</v>
      </c>
      <c r="AI2426">
        <v>382004320</v>
      </c>
      <c r="AJ2426">
        <v>2426</v>
      </c>
      <c r="AK2426">
        <v>0</v>
      </c>
      <c r="AL2426">
        <v>0</v>
      </c>
      <c r="AM2426">
        <v>0</v>
      </c>
      <c r="AN2426">
        <v>0</v>
      </c>
      <c r="AO2426">
        <v>0</v>
      </c>
      <c r="AP2426">
        <v>0</v>
      </c>
      <c r="AQ2426">
        <v>0</v>
      </c>
      <c r="AR2426">
        <v>0</v>
      </c>
    </row>
    <row r="2427" spans="1:44" x14ac:dyDescent="0.25">
      <c r="A2427">
        <f>ROW(Source!A907)</f>
        <v>907</v>
      </c>
      <c r="B2427">
        <v>382004341</v>
      </c>
      <c r="C2427">
        <v>382004312</v>
      </c>
      <c r="D2427">
        <v>342765733</v>
      </c>
      <c r="E2427">
        <v>1</v>
      </c>
      <c r="F2427">
        <v>1</v>
      </c>
      <c r="G2427">
        <v>1</v>
      </c>
      <c r="H2427">
        <v>2</v>
      </c>
      <c r="I2427" t="s">
        <v>1418</v>
      </c>
      <c r="J2427" t="s">
        <v>1419</v>
      </c>
      <c r="K2427" t="s">
        <v>1420</v>
      </c>
      <c r="L2427">
        <v>1368</v>
      </c>
      <c r="N2427">
        <v>1011</v>
      </c>
      <c r="O2427" t="s">
        <v>1040</v>
      </c>
      <c r="P2427" t="s">
        <v>1040</v>
      </c>
      <c r="Q2427">
        <v>1</v>
      </c>
      <c r="X2427">
        <v>18.71</v>
      </c>
      <c r="Y2427">
        <v>0</v>
      </c>
      <c r="Z2427">
        <v>73.91</v>
      </c>
      <c r="AA2427">
        <v>597.98</v>
      </c>
      <c r="AB2427">
        <v>0</v>
      </c>
      <c r="AC2427">
        <v>0</v>
      </c>
      <c r="AD2427">
        <v>1</v>
      </c>
      <c r="AE2427">
        <v>0</v>
      </c>
      <c r="AF2427" t="s">
        <v>23</v>
      </c>
      <c r="AG2427">
        <v>16.090600000000002</v>
      </c>
      <c r="AH2427">
        <v>2</v>
      </c>
      <c r="AI2427">
        <v>382004321</v>
      </c>
      <c r="AJ2427">
        <v>2427</v>
      </c>
      <c r="AK2427">
        <v>0</v>
      </c>
      <c r="AL2427">
        <v>0</v>
      </c>
      <c r="AM2427">
        <v>0</v>
      </c>
      <c r="AN2427">
        <v>0</v>
      </c>
      <c r="AO2427">
        <v>0</v>
      </c>
      <c r="AP2427">
        <v>0</v>
      </c>
      <c r="AQ2427">
        <v>0</v>
      </c>
      <c r="AR2427">
        <v>0</v>
      </c>
    </row>
    <row r="2428" spans="1:44" x14ac:dyDescent="0.25">
      <c r="A2428">
        <f>ROW(Source!A907)</f>
        <v>907</v>
      </c>
      <c r="B2428">
        <v>382004342</v>
      </c>
      <c r="C2428">
        <v>382004312</v>
      </c>
      <c r="D2428">
        <v>342713880</v>
      </c>
      <c r="E2428">
        <v>1</v>
      </c>
      <c r="F2428">
        <v>1</v>
      </c>
      <c r="G2428">
        <v>1</v>
      </c>
      <c r="H2428">
        <v>3</v>
      </c>
      <c r="I2428" t="s">
        <v>1286</v>
      </c>
      <c r="J2428" t="s">
        <v>1287</v>
      </c>
      <c r="K2428" t="s">
        <v>1288</v>
      </c>
      <c r="L2428">
        <v>1348</v>
      </c>
      <c r="N2428">
        <v>1009</v>
      </c>
      <c r="O2428" t="s">
        <v>846</v>
      </c>
      <c r="P2428" t="s">
        <v>846</v>
      </c>
      <c r="Q2428">
        <v>1000</v>
      </c>
      <c r="X2428">
        <v>7.0000000000000001E-3</v>
      </c>
      <c r="Y2428">
        <v>23188.21</v>
      </c>
      <c r="Z2428">
        <v>0</v>
      </c>
      <c r="AA2428">
        <v>0</v>
      </c>
      <c r="AB2428">
        <v>0</v>
      </c>
      <c r="AC2428">
        <v>0</v>
      </c>
      <c r="AD2428">
        <v>1</v>
      </c>
      <c r="AE2428">
        <v>0</v>
      </c>
      <c r="AF2428" t="s">
        <v>14</v>
      </c>
      <c r="AG2428">
        <v>0</v>
      </c>
      <c r="AH2428">
        <v>2</v>
      </c>
      <c r="AI2428">
        <v>382004322</v>
      </c>
      <c r="AJ2428">
        <v>2428</v>
      </c>
      <c r="AK2428">
        <v>0</v>
      </c>
      <c r="AL2428">
        <v>0</v>
      </c>
      <c r="AM2428">
        <v>0</v>
      </c>
      <c r="AN2428">
        <v>0</v>
      </c>
      <c r="AO2428">
        <v>0</v>
      </c>
      <c r="AP2428">
        <v>0</v>
      </c>
      <c r="AQ2428">
        <v>0</v>
      </c>
      <c r="AR2428">
        <v>0</v>
      </c>
    </row>
    <row r="2429" spans="1:44" x14ac:dyDescent="0.25">
      <c r="A2429">
        <f>ROW(Source!A907)</f>
        <v>907</v>
      </c>
      <c r="B2429">
        <v>382004343</v>
      </c>
      <c r="C2429">
        <v>382004312</v>
      </c>
      <c r="D2429">
        <v>342715725</v>
      </c>
      <c r="E2429">
        <v>1</v>
      </c>
      <c r="F2429">
        <v>1</v>
      </c>
      <c r="G2429">
        <v>1</v>
      </c>
      <c r="H2429">
        <v>3</v>
      </c>
      <c r="I2429" t="s">
        <v>1222</v>
      </c>
      <c r="J2429" t="s">
        <v>1223</v>
      </c>
      <c r="K2429" t="s">
        <v>1224</v>
      </c>
      <c r="L2429">
        <v>1339</v>
      </c>
      <c r="N2429">
        <v>1007</v>
      </c>
      <c r="O2429" t="s">
        <v>686</v>
      </c>
      <c r="P2429" t="s">
        <v>686</v>
      </c>
      <c r="Q2429">
        <v>1</v>
      </c>
      <c r="X2429">
        <v>178</v>
      </c>
      <c r="Y2429">
        <v>35.71</v>
      </c>
      <c r="Z2429">
        <v>0</v>
      </c>
      <c r="AA2429">
        <v>0</v>
      </c>
      <c r="AB2429">
        <v>0</v>
      </c>
      <c r="AC2429">
        <v>0</v>
      </c>
      <c r="AD2429">
        <v>1</v>
      </c>
      <c r="AE2429">
        <v>0</v>
      </c>
      <c r="AF2429" t="s">
        <v>14</v>
      </c>
      <c r="AG2429">
        <v>0</v>
      </c>
      <c r="AH2429">
        <v>2</v>
      </c>
      <c r="AI2429">
        <v>382004323</v>
      </c>
      <c r="AJ2429">
        <v>2429</v>
      </c>
      <c r="AK2429">
        <v>0</v>
      </c>
      <c r="AL2429">
        <v>0</v>
      </c>
      <c r="AM2429">
        <v>0</v>
      </c>
      <c r="AN2429">
        <v>0</v>
      </c>
      <c r="AO2429">
        <v>0</v>
      </c>
      <c r="AP2429">
        <v>0</v>
      </c>
      <c r="AQ2429">
        <v>0</v>
      </c>
      <c r="AR2429">
        <v>0</v>
      </c>
    </row>
    <row r="2430" spans="1:44" x14ac:dyDescent="0.25">
      <c r="A2430">
        <f>ROW(Source!A907)</f>
        <v>907</v>
      </c>
      <c r="B2430">
        <v>382004344</v>
      </c>
      <c r="C2430">
        <v>382004312</v>
      </c>
      <c r="D2430">
        <v>342718365</v>
      </c>
      <c r="E2430">
        <v>1</v>
      </c>
      <c r="F2430">
        <v>1</v>
      </c>
      <c r="G2430">
        <v>1</v>
      </c>
      <c r="H2430">
        <v>3</v>
      </c>
      <c r="I2430" t="s">
        <v>1440</v>
      </c>
      <c r="J2430" t="s">
        <v>1441</v>
      </c>
      <c r="K2430" t="s">
        <v>1442</v>
      </c>
      <c r="L2430">
        <v>1330</v>
      </c>
      <c r="N2430">
        <v>1005</v>
      </c>
      <c r="O2430" t="s">
        <v>618</v>
      </c>
      <c r="P2430" t="s">
        <v>618</v>
      </c>
      <c r="Q2430">
        <v>10</v>
      </c>
      <c r="X2430">
        <v>11</v>
      </c>
      <c r="Y2430">
        <v>592.04</v>
      </c>
      <c r="Z2430">
        <v>0</v>
      </c>
      <c r="AA2430">
        <v>0</v>
      </c>
      <c r="AB2430">
        <v>0</v>
      </c>
      <c r="AC2430">
        <v>0</v>
      </c>
      <c r="AD2430">
        <v>1</v>
      </c>
      <c r="AE2430">
        <v>0</v>
      </c>
      <c r="AF2430" t="s">
        <v>14</v>
      </c>
      <c r="AG2430">
        <v>0</v>
      </c>
      <c r="AH2430">
        <v>2</v>
      </c>
      <c r="AI2430">
        <v>382004324</v>
      </c>
      <c r="AJ2430">
        <v>2430</v>
      </c>
      <c r="AK2430">
        <v>0</v>
      </c>
      <c r="AL2430">
        <v>0</v>
      </c>
      <c r="AM2430">
        <v>0</v>
      </c>
      <c r="AN2430">
        <v>0</v>
      </c>
      <c r="AO2430">
        <v>0</v>
      </c>
      <c r="AP2430">
        <v>0</v>
      </c>
      <c r="AQ2430">
        <v>0</v>
      </c>
      <c r="AR2430">
        <v>0</v>
      </c>
    </row>
    <row r="2431" spans="1:44" x14ac:dyDescent="0.25">
      <c r="A2431">
        <f>ROW(Source!A907)</f>
        <v>907</v>
      </c>
      <c r="B2431">
        <v>382004345</v>
      </c>
      <c r="C2431">
        <v>382004312</v>
      </c>
      <c r="D2431">
        <v>342718793</v>
      </c>
      <c r="E2431">
        <v>1</v>
      </c>
      <c r="F2431">
        <v>1</v>
      </c>
      <c r="G2431">
        <v>1</v>
      </c>
      <c r="H2431">
        <v>3</v>
      </c>
      <c r="I2431" t="s">
        <v>1293</v>
      </c>
      <c r="J2431" t="s">
        <v>1294</v>
      </c>
      <c r="K2431" t="s">
        <v>1295</v>
      </c>
      <c r="L2431">
        <v>1339</v>
      </c>
      <c r="N2431">
        <v>1007</v>
      </c>
      <c r="O2431" t="s">
        <v>686</v>
      </c>
      <c r="P2431" t="s">
        <v>686</v>
      </c>
      <c r="Q2431">
        <v>1</v>
      </c>
      <c r="X2431">
        <v>40</v>
      </c>
      <c r="Y2431">
        <v>565.20000000000005</v>
      </c>
      <c r="Z2431">
        <v>0</v>
      </c>
      <c r="AA2431">
        <v>0</v>
      </c>
      <c r="AB2431">
        <v>0</v>
      </c>
      <c r="AC2431">
        <v>0</v>
      </c>
      <c r="AD2431">
        <v>1</v>
      </c>
      <c r="AE2431">
        <v>0</v>
      </c>
      <c r="AF2431" t="s">
        <v>14</v>
      </c>
      <c r="AG2431">
        <v>0</v>
      </c>
      <c r="AH2431">
        <v>2</v>
      </c>
      <c r="AI2431">
        <v>382004325</v>
      </c>
      <c r="AJ2431">
        <v>2431</v>
      </c>
      <c r="AK2431">
        <v>0</v>
      </c>
      <c r="AL2431">
        <v>0</v>
      </c>
      <c r="AM2431">
        <v>0</v>
      </c>
      <c r="AN2431">
        <v>0</v>
      </c>
      <c r="AO2431">
        <v>0</v>
      </c>
      <c r="AP2431">
        <v>0</v>
      </c>
      <c r="AQ2431">
        <v>0</v>
      </c>
      <c r="AR2431">
        <v>0</v>
      </c>
    </row>
    <row r="2432" spans="1:44" x14ac:dyDescent="0.25">
      <c r="A2432">
        <f>ROW(Source!A907)</f>
        <v>907</v>
      </c>
      <c r="B2432">
        <v>382004346</v>
      </c>
      <c r="C2432">
        <v>382004312</v>
      </c>
      <c r="D2432">
        <v>342641477</v>
      </c>
      <c r="E2432">
        <v>113</v>
      </c>
      <c r="F2432">
        <v>1</v>
      </c>
      <c r="G2432">
        <v>1</v>
      </c>
      <c r="H2432">
        <v>3</v>
      </c>
      <c r="I2432" t="s">
        <v>1427</v>
      </c>
      <c r="J2432" t="s">
        <v>3</v>
      </c>
      <c r="K2432" t="s">
        <v>1428</v>
      </c>
      <c r="L2432">
        <v>1339</v>
      </c>
      <c r="N2432">
        <v>1007</v>
      </c>
      <c r="O2432" t="s">
        <v>686</v>
      </c>
      <c r="P2432" t="s">
        <v>686</v>
      </c>
      <c r="Q2432">
        <v>1</v>
      </c>
      <c r="X2432">
        <v>204</v>
      </c>
      <c r="Y2432">
        <v>0</v>
      </c>
      <c r="Z2432">
        <v>0</v>
      </c>
      <c r="AA2432">
        <v>0</v>
      </c>
      <c r="AB2432">
        <v>0</v>
      </c>
      <c r="AC2432">
        <v>0</v>
      </c>
      <c r="AD2432">
        <v>0</v>
      </c>
      <c r="AE2432">
        <v>0</v>
      </c>
      <c r="AF2432" t="s">
        <v>14</v>
      </c>
      <c r="AG2432">
        <v>0</v>
      </c>
      <c r="AH2432">
        <v>2</v>
      </c>
      <c r="AI2432">
        <v>382004326</v>
      </c>
      <c r="AJ2432">
        <v>2432</v>
      </c>
      <c r="AK2432">
        <v>0</v>
      </c>
      <c r="AL2432">
        <v>0</v>
      </c>
      <c r="AM2432">
        <v>0</v>
      </c>
      <c r="AN2432">
        <v>0</v>
      </c>
      <c r="AO2432">
        <v>0</v>
      </c>
      <c r="AP2432">
        <v>0</v>
      </c>
      <c r="AQ2432">
        <v>0</v>
      </c>
      <c r="AR2432">
        <v>0</v>
      </c>
    </row>
    <row r="2433" spans="1:44" x14ac:dyDescent="0.25">
      <c r="A2433">
        <f>ROW(Source!A907)</f>
        <v>907</v>
      </c>
      <c r="B2433">
        <v>382004347</v>
      </c>
      <c r="C2433">
        <v>382004312</v>
      </c>
      <c r="D2433">
        <v>342642993</v>
      </c>
      <c r="E2433">
        <v>113</v>
      </c>
      <c r="F2433">
        <v>1</v>
      </c>
      <c r="G2433">
        <v>1</v>
      </c>
      <c r="H2433">
        <v>3</v>
      </c>
      <c r="I2433" t="s">
        <v>1443</v>
      </c>
      <c r="J2433" t="s">
        <v>3</v>
      </c>
      <c r="K2433" t="s">
        <v>1444</v>
      </c>
      <c r="L2433">
        <v>1348</v>
      </c>
      <c r="N2433">
        <v>1009</v>
      </c>
      <c r="O2433" t="s">
        <v>846</v>
      </c>
      <c r="P2433" t="s">
        <v>846</v>
      </c>
      <c r="Q2433">
        <v>1000</v>
      </c>
      <c r="X2433">
        <v>0</v>
      </c>
      <c r="Y2433">
        <v>0</v>
      </c>
      <c r="Z2433">
        <v>0</v>
      </c>
      <c r="AA2433">
        <v>0</v>
      </c>
      <c r="AB2433">
        <v>0</v>
      </c>
      <c r="AC2433">
        <v>1</v>
      </c>
      <c r="AD2433">
        <v>0</v>
      </c>
      <c r="AE2433">
        <v>0</v>
      </c>
      <c r="AF2433" t="s">
        <v>14</v>
      </c>
      <c r="AG2433">
        <v>0</v>
      </c>
      <c r="AH2433">
        <v>2</v>
      </c>
      <c r="AI2433">
        <v>382004327</v>
      </c>
      <c r="AJ2433">
        <v>2433</v>
      </c>
      <c r="AK2433">
        <v>0</v>
      </c>
      <c r="AL2433">
        <v>0</v>
      </c>
      <c r="AM2433">
        <v>0</v>
      </c>
      <c r="AN2433">
        <v>0</v>
      </c>
      <c r="AO2433">
        <v>0</v>
      </c>
      <c r="AP2433">
        <v>0</v>
      </c>
      <c r="AQ2433">
        <v>0</v>
      </c>
      <c r="AR2433">
        <v>0</v>
      </c>
    </row>
    <row r="2434" spans="1:44" x14ac:dyDescent="0.25">
      <c r="A2434">
        <f>ROW(Source!A907)</f>
        <v>907</v>
      </c>
      <c r="B2434">
        <v>382004348</v>
      </c>
      <c r="C2434">
        <v>382004312</v>
      </c>
      <c r="D2434">
        <v>342643185</v>
      </c>
      <c r="E2434">
        <v>113</v>
      </c>
      <c r="F2434">
        <v>1</v>
      </c>
      <c r="G2434">
        <v>1</v>
      </c>
      <c r="H2434">
        <v>3</v>
      </c>
      <c r="I2434" t="s">
        <v>1429</v>
      </c>
      <c r="J2434" t="s">
        <v>3</v>
      </c>
      <c r="K2434" t="s">
        <v>1430</v>
      </c>
      <c r="L2434">
        <v>1327</v>
      </c>
      <c r="N2434">
        <v>1005</v>
      </c>
      <c r="O2434" t="s">
        <v>1078</v>
      </c>
      <c r="P2434" t="s">
        <v>1078</v>
      </c>
      <c r="Q2434">
        <v>1</v>
      </c>
      <c r="X2434">
        <v>12.2</v>
      </c>
      <c r="Y2434">
        <v>0</v>
      </c>
      <c r="Z2434">
        <v>0</v>
      </c>
      <c r="AA2434">
        <v>0</v>
      </c>
      <c r="AB2434">
        <v>0</v>
      </c>
      <c r="AC2434">
        <v>0</v>
      </c>
      <c r="AD2434">
        <v>0</v>
      </c>
      <c r="AE2434">
        <v>0</v>
      </c>
      <c r="AF2434" t="s">
        <v>14</v>
      </c>
      <c r="AG2434">
        <v>0</v>
      </c>
      <c r="AH2434">
        <v>2</v>
      </c>
      <c r="AI2434">
        <v>382004328</v>
      </c>
      <c r="AJ2434">
        <v>2434</v>
      </c>
      <c r="AK2434">
        <v>0</v>
      </c>
      <c r="AL2434">
        <v>0</v>
      </c>
      <c r="AM2434">
        <v>0</v>
      </c>
      <c r="AN2434">
        <v>0</v>
      </c>
      <c r="AO2434">
        <v>0</v>
      </c>
      <c r="AP2434">
        <v>0</v>
      </c>
      <c r="AQ2434">
        <v>0</v>
      </c>
      <c r="AR2434">
        <v>0</v>
      </c>
    </row>
    <row r="2435" spans="1:44" x14ac:dyDescent="0.25">
      <c r="A2435">
        <f>ROW(Source!A907)</f>
        <v>907</v>
      </c>
      <c r="B2435">
        <v>382004349</v>
      </c>
      <c r="C2435">
        <v>382004312</v>
      </c>
      <c r="D2435">
        <v>342726272</v>
      </c>
      <c r="E2435">
        <v>1</v>
      </c>
      <c r="F2435">
        <v>1</v>
      </c>
      <c r="G2435">
        <v>1</v>
      </c>
      <c r="H2435">
        <v>3</v>
      </c>
      <c r="I2435" t="s">
        <v>1445</v>
      </c>
      <c r="J2435" t="s">
        <v>1446</v>
      </c>
      <c r="K2435" t="s">
        <v>1447</v>
      </c>
      <c r="L2435">
        <v>1339</v>
      </c>
      <c r="N2435">
        <v>1007</v>
      </c>
      <c r="O2435" t="s">
        <v>686</v>
      </c>
      <c r="P2435" t="s">
        <v>686</v>
      </c>
      <c r="Q2435">
        <v>1</v>
      </c>
      <c r="X2435">
        <v>0.24</v>
      </c>
      <c r="Y2435">
        <v>32119.66</v>
      </c>
      <c r="Z2435">
        <v>0</v>
      </c>
      <c r="AA2435">
        <v>0</v>
      </c>
      <c r="AB2435">
        <v>0</v>
      </c>
      <c r="AC2435">
        <v>0</v>
      </c>
      <c r="AD2435">
        <v>1</v>
      </c>
      <c r="AE2435">
        <v>0</v>
      </c>
      <c r="AF2435" t="s">
        <v>14</v>
      </c>
      <c r="AG2435">
        <v>0</v>
      </c>
      <c r="AH2435">
        <v>2</v>
      </c>
      <c r="AI2435">
        <v>382004329</v>
      </c>
      <c r="AJ2435">
        <v>2435</v>
      </c>
      <c r="AK2435">
        <v>0</v>
      </c>
      <c r="AL2435">
        <v>0</v>
      </c>
      <c r="AM2435">
        <v>0</v>
      </c>
      <c r="AN2435">
        <v>0</v>
      </c>
      <c r="AO2435">
        <v>0</v>
      </c>
      <c r="AP2435">
        <v>0</v>
      </c>
      <c r="AQ2435">
        <v>0</v>
      </c>
      <c r="AR2435">
        <v>0</v>
      </c>
    </row>
    <row r="2436" spans="1:44" x14ac:dyDescent="0.25">
      <c r="A2436">
        <f>ROW(Source!A907)</f>
        <v>907</v>
      </c>
      <c r="B2436">
        <v>382004350</v>
      </c>
      <c r="C2436">
        <v>382004312</v>
      </c>
      <c r="D2436">
        <v>342726280</v>
      </c>
      <c r="E2436">
        <v>1</v>
      </c>
      <c r="F2436">
        <v>1</v>
      </c>
      <c r="G2436">
        <v>1</v>
      </c>
      <c r="H2436">
        <v>3</v>
      </c>
      <c r="I2436" t="s">
        <v>1448</v>
      </c>
      <c r="J2436" t="s">
        <v>1449</v>
      </c>
      <c r="K2436" t="s">
        <v>1450</v>
      </c>
      <c r="L2436">
        <v>1339</v>
      </c>
      <c r="N2436">
        <v>1007</v>
      </c>
      <c r="O2436" t="s">
        <v>686</v>
      </c>
      <c r="P2436" t="s">
        <v>686</v>
      </c>
      <c r="Q2436">
        <v>1</v>
      </c>
      <c r="X2436">
        <v>0.19</v>
      </c>
      <c r="Y2436">
        <v>5764.42</v>
      </c>
      <c r="Z2436">
        <v>0</v>
      </c>
      <c r="AA2436">
        <v>0</v>
      </c>
      <c r="AB2436">
        <v>0</v>
      </c>
      <c r="AC2436">
        <v>0</v>
      </c>
      <c r="AD2436">
        <v>1</v>
      </c>
      <c r="AE2436">
        <v>0</v>
      </c>
      <c r="AF2436" t="s">
        <v>14</v>
      </c>
      <c r="AG2436">
        <v>0</v>
      </c>
      <c r="AH2436">
        <v>2</v>
      </c>
      <c r="AI2436">
        <v>382004330</v>
      </c>
      <c r="AJ2436">
        <v>2436</v>
      </c>
      <c r="AK2436">
        <v>0</v>
      </c>
      <c r="AL2436">
        <v>0</v>
      </c>
      <c r="AM2436">
        <v>0</v>
      </c>
      <c r="AN2436">
        <v>0</v>
      </c>
      <c r="AO2436">
        <v>0</v>
      </c>
      <c r="AP2436">
        <v>0</v>
      </c>
      <c r="AQ2436">
        <v>0</v>
      </c>
      <c r="AR2436">
        <v>0</v>
      </c>
    </row>
    <row r="2437" spans="1:44" x14ac:dyDescent="0.25">
      <c r="A2437">
        <f>ROW(Source!A907)</f>
        <v>907</v>
      </c>
      <c r="B2437">
        <v>382004351</v>
      </c>
      <c r="C2437">
        <v>382004312</v>
      </c>
      <c r="D2437">
        <v>342727615</v>
      </c>
      <c r="E2437">
        <v>1</v>
      </c>
      <c r="F2437">
        <v>1</v>
      </c>
      <c r="G2437">
        <v>1</v>
      </c>
      <c r="H2437">
        <v>3</v>
      </c>
      <c r="I2437" t="s">
        <v>1434</v>
      </c>
      <c r="J2437" t="s">
        <v>1435</v>
      </c>
      <c r="K2437" t="s">
        <v>1436</v>
      </c>
      <c r="L2437">
        <v>1327</v>
      </c>
      <c r="N2437">
        <v>1005</v>
      </c>
      <c r="O2437" t="s">
        <v>1078</v>
      </c>
      <c r="P2437" t="s">
        <v>1078</v>
      </c>
      <c r="Q2437">
        <v>1</v>
      </c>
      <c r="X2437">
        <v>7.58</v>
      </c>
      <c r="Y2437">
        <v>47.57</v>
      </c>
      <c r="Z2437">
        <v>0</v>
      </c>
      <c r="AA2437">
        <v>0</v>
      </c>
      <c r="AB2437">
        <v>0</v>
      </c>
      <c r="AC2437">
        <v>0</v>
      </c>
      <c r="AD2437">
        <v>1</v>
      </c>
      <c r="AE2437">
        <v>0</v>
      </c>
      <c r="AF2437" t="s">
        <v>14</v>
      </c>
      <c r="AG2437">
        <v>0</v>
      </c>
      <c r="AH2437">
        <v>2</v>
      </c>
      <c r="AI2437">
        <v>382004331</v>
      </c>
      <c r="AJ2437">
        <v>2437</v>
      </c>
      <c r="AK2437">
        <v>0</v>
      </c>
      <c r="AL2437">
        <v>0</v>
      </c>
      <c r="AM2437">
        <v>0</v>
      </c>
      <c r="AN2437">
        <v>0</v>
      </c>
      <c r="AO2437">
        <v>0</v>
      </c>
      <c r="AP2437">
        <v>0</v>
      </c>
      <c r="AQ2437">
        <v>0</v>
      </c>
      <c r="AR2437">
        <v>0</v>
      </c>
    </row>
    <row r="2438" spans="1:44" x14ac:dyDescent="0.25">
      <c r="A2438">
        <f>ROW(Source!A907)</f>
        <v>907</v>
      </c>
      <c r="B2438">
        <v>382004352</v>
      </c>
      <c r="C2438">
        <v>382004312</v>
      </c>
      <c r="D2438">
        <v>342736000</v>
      </c>
      <c r="E2438">
        <v>1</v>
      </c>
      <c r="F2438">
        <v>1</v>
      </c>
      <c r="G2438">
        <v>1</v>
      </c>
      <c r="H2438">
        <v>3</v>
      </c>
      <c r="I2438" t="s">
        <v>1451</v>
      </c>
      <c r="J2438" t="s">
        <v>1452</v>
      </c>
      <c r="K2438" t="s">
        <v>1453</v>
      </c>
      <c r="L2438">
        <v>1346</v>
      </c>
      <c r="N2438">
        <v>1009</v>
      </c>
      <c r="O2438" t="s">
        <v>1055</v>
      </c>
      <c r="P2438" t="s">
        <v>1055</v>
      </c>
      <c r="Q2438">
        <v>1</v>
      </c>
      <c r="X2438">
        <v>130</v>
      </c>
      <c r="Y2438">
        <v>43.6</v>
      </c>
      <c r="Z2438">
        <v>0</v>
      </c>
      <c r="AA2438">
        <v>0</v>
      </c>
      <c r="AB2438">
        <v>0</v>
      </c>
      <c r="AC2438">
        <v>0</v>
      </c>
      <c r="AD2438">
        <v>1</v>
      </c>
      <c r="AE2438">
        <v>0</v>
      </c>
      <c r="AF2438" t="s">
        <v>14</v>
      </c>
      <c r="AG2438">
        <v>0</v>
      </c>
      <c r="AH2438">
        <v>2</v>
      </c>
      <c r="AI2438">
        <v>382004332</v>
      </c>
      <c r="AJ2438">
        <v>2438</v>
      </c>
      <c r="AK2438">
        <v>0</v>
      </c>
      <c r="AL2438">
        <v>0</v>
      </c>
      <c r="AM2438">
        <v>0</v>
      </c>
      <c r="AN2438">
        <v>0</v>
      </c>
      <c r="AO2438">
        <v>0</v>
      </c>
      <c r="AP2438">
        <v>0</v>
      </c>
      <c r="AQ2438">
        <v>0</v>
      </c>
      <c r="AR2438">
        <v>0</v>
      </c>
    </row>
    <row r="2439" spans="1:44" x14ac:dyDescent="0.25">
      <c r="A2439">
        <f>ROW(Source!A908)</f>
        <v>908</v>
      </c>
      <c r="B2439">
        <v>382004374</v>
      </c>
      <c r="C2439">
        <v>382004353</v>
      </c>
      <c r="D2439">
        <v>342640193</v>
      </c>
      <c r="E2439">
        <v>113</v>
      </c>
      <c r="F2439">
        <v>1</v>
      </c>
      <c r="G2439">
        <v>1</v>
      </c>
      <c r="H2439">
        <v>1</v>
      </c>
      <c r="I2439" t="s">
        <v>1246</v>
      </c>
      <c r="J2439" t="s">
        <v>3</v>
      </c>
      <c r="K2439" t="s">
        <v>1247</v>
      </c>
      <c r="L2439">
        <v>1191</v>
      </c>
      <c r="N2439">
        <v>1013</v>
      </c>
      <c r="O2439" t="s">
        <v>1034</v>
      </c>
      <c r="P2439" t="s">
        <v>1034</v>
      </c>
      <c r="Q2439">
        <v>1</v>
      </c>
      <c r="X2439">
        <v>302</v>
      </c>
      <c r="Y2439">
        <v>0</v>
      </c>
      <c r="Z2439">
        <v>0</v>
      </c>
      <c r="AA2439">
        <v>0</v>
      </c>
      <c r="AB2439">
        <v>526.58000000000004</v>
      </c>
      <c r="AC2439">
        <v>0</v>
      </c>
      <c r="AD2439">
        <v>1</v>
      </c>
      <c r="AE2439">
        <v>1</v>
      </c>
      <c r="AF2439" t="s">
        <v>23</v>
      </c>
      <c r="AG2439">
        <v>259.71999999999997</v>
      </c>
      <c r="AH2439">
        <v>2</v>
      </c>
      <c r="AI2439">
        <v>382004354</v>
      </c>
      <c r="AJ2439">
        <v>2439</v>
      </c>
      <c r="AK2439">
        <v>0</v>
      </c>
      <c r="AL2439">
        <v>0</v>
      </c>
      <c r="AM2439">
        <v>0</v>
      </c>
      <c r="AN2439">
        <v>0</v>
      </c>
      <c r="AO2439">
        <v>0</v>
      </c>
      <c r="AP2439">
        <v>0</v>
      </c>
      <c r="AQ2439">
        <v>0</v>
      </c>
      <c r="AR2439">
        <v>0</v>
      </c>
    </row>
    <row r="2440" spans="1:44" x14ac:dyDescent="0.25">
      <c r="A2440">
        <f>ROW(Source!A908)</f>
        <v>908</v>
      </c>
      <c r="B2440">
        <v>382004375</v>
      </c>
      <c r="C2440">
        <v>382004353</v>
      </c>
      <c r="D2440">
        <v>342640393</v>
      </c>
      <c r="E2440">
        <v>113</v>
      </c>
      <c r="F2440">
        <v>1</v>
      </c>
      <c r="G2440">
        <v>1</v>
      </c>
      <c r="H2440">
        <v>1</v>
      </c>
      <c r="I2440" t="s">
        <v>1035</v>
      </c>
      <c r="J2440" t="s">
        <v>3</v>
      </c>
      <c r="K2440" t="s">
        <v>1036</v>
      </c>
      <c r="L2440">
        <v>1191</v>
      </c>
      <c r="N2440">
        <v>1013</v>
      </c>
      <c r="O2440" t="s">
        <v>1034</v>
      </c>
      <c r="P2440" t="s">
        <v>1034</v>
      </c>
      <c r="Q2440">
        <v>1</v>
      </c>
      <c r="X2440">
        <v>48.23</v>
      </c>
      <c r="Y2440">
        <v>0</v>
      </c>
      <c r="Z2440">
        <v>0</v>
      </c>
      <c r="AA2440">
        <v>0</v>
      </c>
      <c r="AB2440">
        <v>0</v>
      </c>
      <c r="AC2440">
        <v>0</v>
      </c>
      <c r="AD2440">
        <v>1</v>
      </c>
      <c r="AE2440">
        <v>2</v>
      </c>
      <c r="AF2440" t="s">
        <v>23</v>
      </c>
      <c r="AG2440">
        <v>41.477799999999995</v>
      </c>
      <c r="AH2440">
        <v>2</v>
      </c>
      <c r="AI2440">
        <v>382004355</v>
      </c>
      <c r="AJ2440">
        <v>2440</v>
      </c>
      <c r="AK2440">
        <v>0</v>
      </c>
      <c r="AL2440">
        <v>0</v>
      </c>
      <c r="AM2440">
        <v>0</v>
      </c>
      <c r="AN2440">
        <v>0</v>
      </c>
      <c r="AO2440">
        <v>0</v>
      </c>
      <c r="AP2440">
        <v>0</v>
      </c>
      <c r="AQ2440">
        <v>0</v>
      </c>
      <c r="AR2440">
        <v>0</v>
      </c>
    </row>
    <row r="2441" spans="1:44" x14ac:dyDescent="0.25">
      <c r="A2441">
        <f>ROW(Source!A908)</f>
        <v>908</v>
      </c>
      <c r="B2441">
        <v>382004376</v>
      </c>
      <c r="C2441">
        <v>382004353</v>
      </c>
      <c r="D2441">
        <v>342764741</v>
      </c>
      <c r="E2441">
        <v>1</v>
      </c>
      <c r="F2441">
        <v>1</v>
      </c>
      <c r="G2441">
        <v>1</v>
      </c>
      <c r="H2441">
        <v>2</v>
      </c>
      <c r="I2441" t="s">
        <v>1341</v>
      </c>
      <c r="J2441" t="s">
        <v>1342</v>
      </c>
      <c r="K2441" t="s">
        <v>1343</v>
      </c>
      <c r="L2441">
        <v>1368</v>
      </c>
      <c r="N2441">
        <v>1011</v>
      </c>
      <c r="O2441" t="s">
        <v>1040</v>
      </c>
      <c r="P2441" t="s">
        <v>1040</v>
      </c>
      <c r="Q2441">
        <v>1</v>
      </c>
      <c r="X2441">
        <v>1.1399999999999999</v>
      </c>
      <c r="Y2441">
        <v>0</v>
      </c>
      <c r="Z2441">
        <v>1552.12</v>
      </c>
      <c r="AA2441">
        <v>803.25</v>
      </c>
      <c r="AB2441">
        <v>0</v>
      </c>
      <c r="AC2441">
        <v>0</v>
      </c>
      <c r="AD2441">
        <v>1</v>
      </c>
      <c r="AE2441">
        <v>0</v>
      </c>
      <c r="AF2441" t="s">
        <v>23</v>
      </c>
      <c r="AG2441">
        <v>0.98039999999999994</v>
      </c>
      <c r="AH2441">
        <v>2</v>
      </c>
      <c r="AI2441">
        <v>382004356</v>
      </c>
      <c r="AJ2441">
        <v>2441</v>
      </c>
      <c r="AK2441">
        <v>0</v>
      </c>
      <c r="AL2441">
        <v>0</v>
      </c>
      <c r="AM2441">
        <v>0</v>
      </c>
      <c r="AN2441">
        <v>0</v>
      </c>
      <c r="AO2441">
        <v>0</v>
      </c>
      <c r="AP2441">
        <v>0</v>
      </c>
      <c r="AQ2441">
        <v>0</v>
      </c>
      <c r="AR2441">
        <v>0</v>
      </c>
    </row>
    <row r="2442" spans="1:44" x14ac:dyDescent="0.25">
      <c r="A2442">
        <f>ROW(Source!A908)</f>
        <v>908</v>
      </c>
      <c r="B2442">
        <v>382004377</v>
      </c>
      <c r="C2442">
        <v>382004353</v>
      </c>
      <c r="D2442">
        <v>342764897</v>
      </c>
      <c r="E2442">
        <v>1</v>
      </c>
      <c r="F2442">
        <v>1</v>
      </c>
      <c r="G2442">
        <v>1</v>
      </c>
      <c r="H2442">
        <v>2</v>
      </c>
      <c r="I2442" t="s">
        <v>1271</v>
      </c>
      <c r="J2442" t="s">
        <v>1272</v>
      </c>
      <c r="K2442" t="s">
        <v>1273</v>
      </c>
      <c r="L2442">
        <v>1368</v>
      </c>
      <c r="N2442">
        <v>1011</v>
      </c>
      <c r="O2442" t="s">
        <v>1040</v>
      </c>
      <c r="P2442" t="s">
        <v>1040</v>
      </c>
      <c r="Q2442">
        <v>1</v>
      </c>
      <c r="X2442">
        <v>2.88</v>
      </c>
      <c r="Y2442">
        <v>0</v>
      </c>
      <c r="Z2442">
        <v>1574.27</v>
      </c>
      <c r="AA2442">
        <v>687.23</v>
      </c>
      <c r="AB2442">
        <v>0</v>
      </c>
      <c r="AC2442">
        <v>0</v>
      </c>
      <c r="AD2442">
        <v>1</v>
      </c>
      <c r="AE2442">
        <v>0</v>
      </c>
      <c r="AF2442" t="s">
        <v>23</v>
      </c>
      <c r="AG2442">
        <v>2.4767999999999999</v>
      </c>
      <c r="AH2442">
        <v>2</v>
      </c>
      <c r="AI2442">
        <v>382004357</v>
      </c>
      <c r="AJ2442">
        <v>2442</v>
      </c>
      <c r="AK2442">
        <v>0</v>
      </c>
      <c r="AL2442">
        <v>0</v>
      </c>
      <c r="AM2442">
        <v>0</v>
      </c>
      <c r="AN2442">
        <v>0</v>
      </c>
      <c r="AO2442">
        <v>0</v>
      </c>
      <c r="AP2442">
        <v>0</v>
      </c>
      <c r="AQ2442">
        <v>0</v>
      </c>
      <c r="AR2442">
        <v>0</v>
      </c>
    </row>
    <row r="2443" spans="1:44" x14ac:dyDescent="0.25">
      <c r="A2443">
        <f>ROW(Source!A908)</f>
        <v>908</v>
      </c>
      <c r="B2443">
        <v>382004378</v>
      </c>
      <c r="C2443">
        <v>382004353</v>
      </c>
      <c r="D2443">
        <v>342764998</v>
      </c>
      <c r="E2443">
        <v>1</v>
      </c>
      <c r="F2443">
        <v>1</v>
      </c>
      <c r="G2443">
        <v>1</v>
      </c>
      <c r="H2443">
        <v>2</v>
      </c>
      <c r="I2443" t="s">
        <v>1415</v>
      </c>
      <c r="J2443" t="s">
        <v>1416</v>
      </c>
      <c r="K2443" t="s">
        <v>1417</v>
      </c>
      <c r="L2443">
        <v>1368</v>
      </c>
      <c r="N2443">
        <v>1011</v>
      </c>
      <c r="O2443" t="s">
        <v>1040</v>
      </c>
      <c r="P2443" t="s">
        <v>1040</v>
      </c>
      <c r="Q2443">
        <v>1</v>
      </c>
      <c r="X2443">
        <v>18.71</v>
      </c>
      <c r="Y2443">
        <v>0</v>
      </c>
      <c r="Z2443">
        <v>8.5399999999999991</v>
      </c>
      <c r="AA2443">
        <v>0</v>
      </c>
      <c r="AB2443">
        <v>0</v>
      </c>
      <c r="AC2443">
        <v>0</v>
      </c>
      <c r="AD2443">
        <v>1</v>
      </c>
      <c r="AE2443">
        <v>0</v>
      </c>
      <c r="AF2443" t="s">
        <v>23</v>
      </c>
      <c r="AG2443">
        <v>16.090600000000002</v>
      </c>
      <c r="AH2443">
        <v>2</v>
      </c>
      <c r="AI2443">
        <v>382004358</v>
      </c>
      <c r="AJ2443">
        <v>2443</v>
      </c>
      <c r="AK2443">
        <v>0</v>
      </c>
      <c r="AL2443">
        <v>0</v>
      </c>
      <c r="AM2443">
        <v>0</v>
      </c>
      <c r="AN2443">
        <v>0</v>
      </c>
      <c r="AO2443">
        <v>0</v>
      </c>
      <c r="AP2443">
        <v>0</v>
      </c>
      <c r="AQ2443">
        <v>0</v>
      </c>
      <c r="AR2443">
        <v>0</v>
      </c>
    </row>
    <row r="2444" spans="1:44" x14ac:dyDescent="0.25">
      <c r="A2444">
        <f>ROW(Source!A908)</f>
        <v>908</v>
      </c>
      <c r="B2444">
        <v>382004379</v>
      </c>
      <c r="C2444">
        <v>382004353</v>
      </c>
      <c r="D2444">
        <v>342765110</v>
      </c>
      <c r="E2444">
        <v>1</v>
      </c>
      <c r="F2444">
        <v>1</v>
      </c>
      <c r="G2444">
        <v>1</v>
      </c>
      <c r="H2444">
        <v>2</v>
      </c>
      <c r="I2444" t="s">
        <v>1274</v>
      </c>
      <c r="J2444" t="s">
        <v>1275</v>
      </c>
      <c r="K2444" t="s">
        <v>1276</v>
      </c>
      <c r="L2444">
        <v>1368</v>
      </c>
      <c r="N2444">
        <v>1011</v>
      </c>
      <c r="O2444" t="s">
        <v>1040</v>
      </c>
      <c r="P2444" t="s">
        <v>1040</v>
      </c>
      <c r="Q2444">
        <v>1</v>
      </c>
      <c r="X2444">
        <v>6.25</v>
      </c>
      <c r="Y2444">
        <v>0</v>
      </c>
      <c r="Z2444">
        <v>95.25</v>
      </c>
      <c r="AA2444">
        <v>0</v>
      </c>
      <c r="AB2444">
        <v>0</v>
      </c>
      <c r="AC2444">
        <v>0</v>
      </c>
      <c r="AD2444">
        <v>1</v>
      </c>
      <c r="AE2444">
        <v>0</v>
      </c>
      <c r="AF2444" t="s">
        <v>23</v>
      </c>
      <c r="AG2444">
        <v>5.375</v>
      </c>
      <c r="AH2444">
        <v>2</v>
      </c>
      <c r="AI2444">
        <v>382004359</v>
      </c>
      <c r="AJ2444">
        <v>2444</v>
      </c>
      <c r="AK2444">
        <v>0</v>
      </c>
      <c r="AL2444">
        <v>0</v>
      </c>
      <c r="AM2444">
        <v>0</v>
      </c>
      <c r="AN2444">
        <v>0</v>
      </c>
      <c r="AO2444">
        <v>0</v>
      </c>
      <c r="AP2444">
        <v>0</v>
      </c>
      <c r="AQ2444">
        <v>0</v>
      </c>
      <c r="AR2444">
        <v>0</v>
      </c>
    </row>
    <row r="2445" spans="1:44" x14ac:dyDescent="0.25">
      <c r="A2445">
        <f>ROW(Source!A908)</f>
        <v>908</v>
      </c>
      <c r="B2445">
        <v>382004380</v>
      </c>
      <c r="C2445">
        <v>382004353</v>
      </c>
      <c r="D2445">
        <v>342765593</v>
      </c>
      <c r="E2445">
        <v>1</v>
      </c>
      <c r="F2445">
        <v>1</v>
      </c>
      <c r="G2445">
        <v>1</v>
      </c>
      <c r="H2445">
        <v>2</v>
      </c>
      <c r="I2445" t="s">
        <v>1218</v>
      </c>
      <c r="J2445" t="s">
        <v>1219</v>
      </c>
      <c r="K2445" t="s">
        <v>1220</v>
      </c>
      <c r="L2445">
        <v>1368</v>
      </c>
      <c r="N2445">
        <v>1011</v>
      </c>
      <c r="O2445" t="s">
        <v>1040</v>
      </c>
      <c r="P2445" t="s">
        <v>1040</v>
      </c>
      <c r="Q2445">
        <v>1</v>
      </c>
      <c r="X2445">
        <v>22.3</v>
      </c>
      <c r="Y2445">
        <v>0</v>
      </c>
      <c r="Z2445">
        <v>1043.1400000000001</v>
      </c>
      <c r="AA2445">
        <v>597.98</v>
      </c>
      <c r="AB2445">
        <v>0</v>
      </c>
      <c r="AC2445">
        <v>0</v>
      </c>
      <c r="AD2445">
        <v>1</v>
      </c>
      <c r="AE2445">
        <v>0</v>
      </c>
      <c r="AF2445" t="s">
        <v>23</v>
      </c>
      <c r="AG2445">
        <v>19.178000000000001</v>
      </c>
      <c r="AH2445">
        <v>2</v>
      </c>
      <c r="AI2445">
        <v>382004360</v>
      </c>
      <c r="AJ2445">
        <v>2445</v>
      </c>
      <c r="AK2445">
        <v>0</v>
      </c>
      <c r="AL2445">
        <v>0</v>
      </c>
      <c r="AM2445">
        <v>0</v>
      </c>
      <c r="AN2445">
        <v>0</v>
      </c>
      <c r="AO2445">
        <v>0</v>
      </c>
      <c r="AP2445">
        <v>0</v>
      </c>
      <c r="AQ2445">
        <v>0</v>
      </c>
      <c r="AR2445">
        <v>0</v>
      </c>
    </row>
    <row r="2446" spans="1:44" x14ac:dyDescent="0.25">
      <c r="A2446">
        <f>ROW(Source!A908)</f>
        <v>908</v>
      </c>
      <c r="B2446">
        <v>382004381</v>
      </c>
      <c r="C2446">
        <v>382004353</v>
      </c>
      <c r="D2446">
        <v>342765643</v>
      </c>
      <c r="E2446">
        <v>1</v>
      </c>
      <c r="F2446">
        <v>1</v>
      </c>
      <c r="G2446">
        <v>1</v>
      </c>
      <c r="H2446">
        <v>2</v>
      </c>
      <c r="I2446" t="s">
        <v>1233</v>
      </c>
      <c r="J2446" t="s">
        <v>1234</v>
      </c>
      <c r="K2446" t="s">
        <v>1235</v>
      </c>
      <c r="L2446">
        <v>1368</v>
      </c>
      <c r="N2446">
        <v>1011</v>
      </c>
      <c r="O2446" t="s">
        <v>1040</v>
      </c>
      <c r="P2446" t="s">
        <v>1040</v>
      </c>
      <c r="Q2446">
        <v>1</v>
      </c>
      <c r="X2446">
        <v>3.2</v>
      </c>
      <c r="Y2446">
        <v>0</v>
      </c>
      <c r="Z2446">
        <v>477.92</v>
      </c>
      <c r="AA2446">
        <v>597.98</v>
      </c>
      <c r="AB2446">
        <v>0</v>
      </c>
      <c r="AC2446">
        <v>0</v>
      </c>
      <c r="AD2446">
        <v>1</v>
      </c>
      <c r="AE2446">
        <v>0</v>
      </c>
      <c r="AF2446" t="s">
        <v>23</v>
      </c>
      <c r="AG2446">
        <v>2.7520000000000002</v>
      </c>
      <c r="AH2446">
        <v>2</v>
      </c>
      <c r="AI2446">
        <v>382004361</v>
      </c>
      <c r="AJ2446">
        <v>2446</v>
      </c>
      <c r="AK2446">
        <v>0</v>
      </c>
      <c r="AL2446">
        <v>0</v>
      </c>
      <c r="AM2446">
        <v>0</v>
      </c>
      <c r="AN2446">
        <v>0</v>
      </c>
      <c r="AO2446">
        <v>0</v>
      </c>
      <c r="AP2446">
        <v>0</v>
      </c>
      <c r="AQ2446">
        <v>0</v>
      </c>
      <c r="AR2446">
        <v>0</v>
      </c>
    </row>
    <row r="2447" spans="1:44" x14ac:dyDescent="0.25">
      <c r="A2447">
        <f>ROW(Source!A908)</f>
        <v>908</v>
      </c>
      <c r="B2447">
        <v>382004382</v>
      </c>
      <c r="C2447">
        <v>382004353</v>
      </c>
      <c r="D2447">
        <v>342765733</v>
      </c>
      <c r="E2447">
        <v>1</v>
      </c>
      <c r="F2447">
        <v>1</v>
      </c>
      <c r="G2447">
        <v>1</v>
      </c>
      <c r="H2447">
        <v>2</v>
      </c>
      <c r="I2447" t="s">
        <v>1418</v>
      </c>
      <c r="J2447" t="s">
        <v>1419</v>
      </c>
      <c r="K2447" t="s">
        <v>1420</v>
      </c>
      <c r="L2447">
        <v>1368</v>
      </c>
      <c r="N2447">
        <v>1011</v>
      </c>
      <c r="O2447" t="s">
        <v>1040</v>
      </c>
      <c r="P2447" t="s">
        <v>1040</v>
      </c>
      <c r="Q2447">
        <v>1</v>
      </c>
      <c r="X2447">
        <v>18.71</v>
      </c>
      <c r="Y2447">
        <v>0</v>
      </c>
      <c r="Z2447">
        <v>73.91</v>
      </c>
      <c r="AA2447">
        <v>597.98</v>
      </c>
      <c r="AB2447">
        <v>0</v>
      </c>
      <c r="AC2447">
        <v>0</v>
      </c>
      <c r="AD2447">
        <v>1</v>
      </c>
      <c r="AE2447">
        <v>0</v>
      </c>
      <c r="AF2447" t="s">
        <v>23</v>
      </c>
      <c r="AG2447">
        <v>16.090600000000002</v>
      </c>
      <c r="AH2447">
        <v>2</v>
      </c>
      <c r="AI2447">
        <v>382004362</v>
      </c>
      <c r="AJ2447">
        <v>2447</v>
      </c>
      <c r="AK2447">
        <v>0</v>
      </c>
      <c r="AL2447">
        <v>0</v>
      </c>
      <c r="AM2447">
        <v>0</v>
      </c>
      <c r="AN2447">
        <v>0</v>
      </c>
      <c r="AO2447">
        <v>0</v>
      </c>
      <c r="AP2447">
        <v>0</v>
      </c>
      <c r="AQ2447">
        <v>0</v>
      </c>
      <c r="AR2447">
        <v>0</v>
      </c>
    </row>
    <row r="2448" spans="1:44" x14ac:dyDescent="0.25">
      <c r="A2448">
        <f>ROW(Source!A908)</f>
        <v>908</v>
      </c>
      <c r="B2448">
        <v>382004383</v>
      </c>
      <c r="C2448">
        <v>382004353</v>
      </c>
      <c r="D2448">
        <v>342713880</v>
      </c>
      <c r="E2448">
        <v>1</v>
      </c>
      <c r="F2448">
        <v>1</v>
      </c>
      <c r="G2448">
        <v>1</v>
      </c>
      <c r="H2448">
        <v>3</v>
      </c>
      <c r="I2448" t="s">
        <v>1286</v>
      </c>
      <c r="J2448" t="s">
        <v>1287</v>
      </c>
      <c r="K2448" t="s">
        <v>1288</v>
      </c>
      <c r="L2448">
        <v>1348</v>
      </c>
      <c r="N2448">
        <v>1009</v>
      </c>
      <c r="O2448" t="s">
        <v>846</v>
      </c>
      <c r="P2448" t="s">
        <v>846</v>
      </c>
      <c r="Q2448">
        <v>1000</v>
      </c>
      <c r="X2448">
        <v>7.0000000000000001E-3</v>
      </c>
      <c r="Y2448">
        <v>23188.21</v>
      </c>
      <c r="Z2448">
        <v>0</v>
      </c>
      <c r="AA2448">
        <v>0</v>
      </c>
      <c r="AB2448">
        <v>0</v>
      </c>
      <c r="AC2448">
        <v>0</v>
      </c>
      <c r="AD2448">
        <v>1</v>
      </c>
      <c r="AE2448">
        <v>0</v>
      </c>
      <c r="AF2448" t="s">
        <v>14</v>
      </c>
      <c r="AG2448">
        <v>0</v>
      </c>
      <c r="AH2448">
        <v>2</v>
      </c>
      <c r="AI2448">
        <v>382004363</v>
      </c>
      <c r="AJ2448">
        <v>2448</v>
      </c>
      <c r="AK2448">
        <v>0</v>
      </c>
      <c r="AL2448">
        <v>0</v>
      </c>
      <c r="AM2448">
        <v>0</v>
      </c>
      <c r="AN2448">
        <v>0</v>
      </c>
      <c r="AO2448">
        <v>0</v>
      </c>
      <c r="AP2448">
        <v>0</v>
      </c>
      <c r="AQ2448">
        <v>0</v>
      </c>
      <c r="AR2448">
        <v>0</v>
      </c>
    </row>
    <row r="2449" spans="1:44" x14ac:dyDescent="0.25">
      <c r="A2449">
        <f>ROW(Source!A908)</f>
        <v>908</v>
      </c>
      <c r="B2449">
        <v>382004384</v>
      </c>
      <c r="C2449">
        <v>382004353</v>
      </c>
      <c r="D2449">
        <v>342715725</v>
      </c>
      <c r="E2449">
        <v>1</v>
      </c>
      <c r="F2449">
        <v>1</v>
      </c>
      <c r="G2449">
        <v>1</v>
      </c>
      <c r="H2449">
        <v>3</v>
      </c>
      <c r="I2449" t="s">
        <v>1222</v>
      </c>
      <c r="J2449" t="s">
        <v>1223</v>
      </c>
      <c r="K2449" t="s">
        <v>1224</v>
      </c>
      <c r="L2449">
        <v>1339</v>
      </c>
      <c r="N2449">
        <v>1007</v>
      </c>
      <c r="O2449" t="s">
        <v>686</v>
      </c>
      <c r="P2449" t="s">
        <v>686</v>
      </c>
      <c r="Q2449">
        <v>1</v>
      </c>
      <c r="X2449">
        <v>178</v>
      </c>
      <c r="Y2449">
        <v>35.71</v>
      </c>
      <c r="Z2449">
        <v>0</v>
      </c>
      <c r="AA2449">
        <v>0</v>
      </c>
      <c r="AB2449">
        <v>0</v>
      </c>
      <c r="AC2449">
        <v>0</v>
      </c>
      <c r="AD2449">
        <v>1</v>
      </c>
      <c r="AE2449">
        <v>0</v>
      </c>
      <c r="AF2449" t="s">
        <v>14</v>
      </c>
      <c r="AG2449">
        <v>0</v>
      </c>
      <c r="AH2449">
        <v>2</v>
      </c>
      <c r="AI2449">
        <v>382004364</v>
      </c>
      <c r="AJ2449">
        <v>2449</v>
      </c>
      <c r="AK2449">
        <v>0</v>
      </c>
      <c r="AL2449">
        <v>0</v>
      </c>
      <c r="AM2449">
        <v>0</v>
      </c>
      <c r="AN2449">
        <v>0</v>
      </c>
      <c r="AO2449">
        <v>0</v>
      </c>
      <c r="AP2449">
        <v>0</v>
      </c>
      <c r="AQ2449">
        <v>0</v>
      </c>
      <c r="AR2449">
        <v>0</v>
      </c>
    </row>
    <row r="2450" spans="1:44" x14ac:dyDescent="0.25">
      <c r="A2450">
        <f>ROW(Source!A908)</f>
        <v>908</v>
      </c>
      <c r="B2450">
        <v>382004385</v>
      </c>
      <c r="C2450">
        <v>382004353</v>
      </c>
      <c r="D2450">
        <v>342718365</v>
      </c>
      <c r="E2450">
        <v>1</v>
      </c>
      <c r="F2450">
        <v>1</v>
      </c>
      <c r="G2450">
        <v>1</v>
      </c>
      <c r="H2450">
        <v>3</v>
      </c>
      <c r="I2450" t="s">
        <v>1440</v>
      </c>
      <c r="J2450" t="s">
        <v>1441</v>
      </c>
      <c r="K2450" t="s">
        <v>1442</v>
      </c>
      <c r="L2450">
        <v>1330</v>
      </c>
      <c r="N2450">
        <v>1005</v>
      </c>
      <c r="O2450" t="s">
        <v>618</v>
      </c>
      <c r="P2450" t="s">
        <v>618</v>
      </c>
      <c r="Q2450">
        <v>10</v>
      </c>
      <c r="X2450">
        <v>11</v>
      </c>
      <c r="Y2450">
        <v>592.04</v>
      </c>
      <c r="Z2450">
        <v>0</v>
      </c>
      <c r="AA2450">
        <v>0</v>
      </c>
      <c r="AB2450">
        <v>0</v>
      </c>
      <c r="AC2450">
        <v>0</v>
      </c>
      <c r="AD2450">
        <v>1</v>
      </c>
      <c r="AE2450">
        <v>0</v>
      </c>
      <c r="AF2450" t="s">
        <v>14</v>
      </c>
      <c r="AG2450">
        <v>0</v>
      </c>
      <c r="AH2450">
        <v>2</v>
      </c>
      <c r="AI2450">
        <v>382004365</v>
      </c>
      <c r="AJ2450">
        <v>2450</v>
      </c>
      <c r="AK2450">
        <v>0</v>
      </c>
      <c r="AL2450">
        <v>0</v>
      </c>
      <c r="AM2450">
        <v>0</v>
      </c>
      <c r="AN2450">
        <v>0</v>
      </c>
      <c r="AO2450">
        <v>0</v>
      </c>
      <c r="AP2450">
        <v>0</v>
      </c>
      <c r="AQ2450">
        <v>0</v>
      </c>
      <c r="AR2450">
        <v>0</v>
      </c>
    </row>
    <row r="2451" spans="1:44" x14ac:dyDescent="0.25">
      <c r="A2451">
        <f>ROW(Source!A908)</f>
        <v>908</v>
      </c>
      <c r="B2451">
        <v>382004386</v>
      </c>
      <c r="C2451">
        <v>382004353</v>
      </c>
      <c r="D2451">
        <v>342718793</v>
      </c>
      <c r="E2451">
        <v>1</v>
      </c>
      <c r="F2451">
        <v>1</v>
      </c>
      <c r="G2451">
        <v>1</v>
      </c>
      <c r="H2451">
        <v>3</v>
      </c>
      <c r="I2451" t="s">
        <v>1293</v>
      </c>
      <c r="J2451" t="s">
        <v>1294</v>
      </c>
      <c r="K2451" t="s">
        <v>1295</v>
      </c>
      <c r="L2451">
        <v>1339</v>
      </c>
      <c r="N2451">
        <v>1007</v>
      </c>
      <c r="O2451" t="s">
        <v>686</v>
      </c>
      <c r="P2451" t="s">
        <v>686</v>
      </c>
      <c r="Q2451">
        <v>1</v>
      </c>
      <c r="X2451">
        <v>40</v>
      </c>
      <c r="Y2451">
        <v>565.20000000000005</v>
      </c>
      <c r="Z2451">
        <v>0</v>
      </c>
      <c r="AA2451">
        <v>0</v>
      </c>
      <c r="AB2451">
        <v>0</v>
      </c>
      <c r="AC2451">
        <v>0</v>
      </c>
      <c r="AD2451">
        <v>1</v>
      </c>
      <c r="AE2451">
        <v>0</v>
      </c>
      <c r="AF2451" t="s">
        <v>14</v>
      </c>
      <c r="AG2451">
        <v>0</v>
      </c>
      <c r="AH2451">
        <v>2</v>
      </c>
      <c r="AI2451">
        <v>382004366</v>
      </c>
      <c r="AJ2451">
        <v>2451</v>
      </c>
      <c r="AK2451">
        <v>0</v>
      </c>
      <c r="AL2451">
        <v>0</v>
      </c>
      <c r="AM2451">
        <v>0</v>
      </c>
      <c r="AN2451">
        <v>0</v>
      </c>
      <c r="AO2451">
        <v>0</v>
      </c>
      <c r="AP2451">
        <v>0</v>
      </c>
      <c r="AQ2451">
        <v>0</v>
      </c>
      <c r="AR2451">
        <v>0</v>
      </c>
    </row>
    <row r="2452" spans="1:44" x14ac:dyDescent="0.25">
      <c r="A2452">
        <f>ROW(Source!A908)</f>
        <v>908</v>
      </c>
      <c r="B2452">
        <v>382004387</v>
      </c>
      <c r="C2452">
        <v>382004353</v>
      </c>
      <c r="D2452">
        <v>342641477</v>
      </c>
      <c r="E2452">
        <v>113</v>
      </c>
      <c r="F2452">
        <v>1</v>
      </c>
      <c r="G2452">
        <v>1</v>
      </c>
      <c r="H2452">
        <v>3</v>
      </c>
      <c r="I2452" t="s">
        <v>1427</v>
      </c>
      <c r="J2452" t="s">
        <v>3</v>
      </c>
      <c r="K2452" t="s">
        <v>1428</v>
      </c>
      <c r="L2452">
        <v>1339</v>
      </c>
      <c r="N2452">
        <v>1007</v>
      </c>
      <c r="O2452" t="s">
        <v>686</v>
      </c>
      <c r="P2452" t="s">
        <v>686</v>
      </c>
      <c r="Q2452">
        <v>1</v>
      </c>
      <c r="X2452">
        <v>204</v>
      </c>
      <c r="Y2452">
        <v>0</v>
      </c>
      <c r="Z2452">
        <v>0</v>
      </c>
      <c r="AA2452">
        <v>0</v>
      </c>
      <c r="AB2452">
        <v>0</v>
      </c>
      <c r="AC2452">
        <v>0</v>
      </c>
      <c r="AD2452">
        <v>0</v>
      </c>
      <c r="AE2452">
        <v>0</v>
      </c>
      <c r="AF2452" t="s">
        <v>14</v>
      </c>
      <c r="AG2452">
        <v>0</v>
      </c>
      <c r="AH2452">
        <v>2</v>
      </c>
      <c r="AI2452">
        <v>382004367</v>
      </c>
      <c r="AJ2452">
        <v>2452</v>
      </c>
      <c r="AK2452">
        <v>0</v>
      </c>
      <c r="AL2452">
        <v>0</v>
      </c>
      <c r="AM2452">
        <v>0</v>
      </c>
      <c r="AN2452">
        <v>0</v>
      </c>
      <c r="AO2452">
        <v>0</v>
      </c>
      <c r="AP2452">
        <v>0</v>
      </c>
      <c r="AQ2452">
        <v>0</v>
      </c>
      <c r="AR2452">
        <v>0</v>
      </c>
    </row>
    <row r="2453" spans="1:44" x14ac:dyDescent="0.25">
      <c r="A2453">
        <f>ROW(Source!A908)</f>
        <v>908</v>
      </c>
      <c r="B2453">
        <v>382004388</v>
      </c>
      <c r="C2453">
        <v>382004353</v>
      </c>
      <c r="D2453">
        <v>342642993</v>
      </c>
      <c r="E2453">
        <v>113</v>
      </c>
      <c r="F2453">
        <v>1</v>
      </c>
      <c r="G2453">
        <v>1</v>
      </c>
      <c r="H2453">
        <v>3</v>
      </c>
      <c r="I2453" t="s">
        <v>1443</v>
      </c>
      <c r="J2453" t="s">
        <v>3</v>
      </c>
      <c r="K2453" t="s">
        <v>1444</v>
      </c>
      <c r="L2453">
        <v>1348</v>
      </c>
      <c r="N2453">
        <v>1009</v>
      </c>
      <c r="O2453" t="s">
        <v>846</v>
      </c>
      <c r="P2453" t="s">
        <v>846</v>
      </c>
      <c r="Q2453">
        <v>1000</v>
      </c>
      <c r="X2453">
        <v>0</v>
      </c>
      <c r="Y2453">
        <v>0</v>
      </c>
      <c r="Z2453">
        <v>0</v>
      </c>
      <c r="AA2453">
        <v>0</v>
      </c>
      <c r="AB2453">
        <v>0</v>
      </c>
      <c r="AC2453">
        <v>1</v>
      </c>
      <c r="AD2453">
        <v>0</v>
      </c>
      <c r="AE2453">
        <v>0</v>
      </c>
      <c r="AF2453" t="s">
        <v>14</v>
      </c>
      <c r="AG2453">
        <v>0</v>
      </c>
      <c r="AH2453">
        <v>2</v>
      </c>
      <c r="AI2453">
        <v>382004368</v>
      </c>
      <c r="AJ2453">
        <v>2453</v>
      </c>
      <c r="AK2453">
        <v>0</v>
      </c>
      <c r="AL2453">
        <v>0</v>
      </c>
      <c r="AM2453">
        <v>0</v>
      </c>
      <c r="AN2453">
        <v>0</v>
      </c>
      <c r="AO2453">
        <v>0</v>
      </c>
      <c r="AP2453">
        <v>0</v>
      </c>
      <c r="AQ2453">
        <v>0</v>
      </c>
      <c r="AR2453">
        <v>0</v>
      </c>
    </row>
    <row r="2454" spans="1:44" x14ac:dyDescent="0.25">
      <c r="A2454">
        <f>ROW(Source!A908)</f>
        <v>908</v>
      </c>
      <c r="B2454">
        <v>382004389</v>
      </c>
      <c r="C2454">
        <v>382004353</v>
      </c>
      <c r="D2454">
        <v>342643185</v>
      </c>
      <c r="E2454">
        <v>113</v>
      </c>
      <c r="F2454">
        <v>1</v>
      </c>
      <c r="G2454">
        <v>1</v>
      </c>
      <c r="H2454">
        <v>3</v>
      </c>
      <c r="I2454" t="s">
        <v>1429</v>
      </c>
      <c r="J2454" t="s">
        <v>3</v>
      </c>
      <c r="K2454" t="s">
        <v>1430</v>
      </c>
      <c r="L2454">
        <v>1327</v>
      </c>
      <c r="N2454">
        <v>1005</v>
      </c>
      <c r="O2454" t="s">
        <v>1078</v>
      </c>
      <c r="P2454" t="s">
        <v>1078</v>
      </c>
      <c r="Q2454">
        <v>1</v>
      </c>
      <c r="X2454">
        <v>12.2</v>
      </c>
      <c r="Y2454">
        <v>0</v>
      </c>
      <c r="Z2454">
        <v>0</v>
      </c>
      <c r="AA2454">
        <v>0</v>
      </c>
      <c r="AB2454">
        <v>0</v>
      </c>
      <c r="AC2454">
        <v>0</v>
      </c>
      <c r="AD2454">
        <v>0</v>
      </c>
      <c r="AE2454">
        <v>0</v>
      </c>
      <c r="AF2454" t="s">
        <v>14</v>
      </c>
      <c r="AG2454">
        <v>0</v>
      </c>
      <c r="AH2454">
        <v>2</v>
      </c>
      <c r="AI2454">
        <v>382004369</v>
      </c>
      <c r="AJ2454">
        <v>2454</v>
      </c>
      <c r="AK2454">
        <v>0</v>
      </c>
      <c r="AL2454">
        <v>0</v>
      </c>
      <c r="AM2454">
        <v>0</v>
      </c>
      <c r="AN2454">
        <v>0</v>
      </c>
      <c r="AO2454">
        <v>0</v>
      </c>
      <c r="AP2454">
        <v>0</v>
      </c>
      <c r="AQ2454">
        <v>0</v>
      </c>
      <c r="AR2454">
        <v>0</v>
      </c>
    </row>
    <row r="2455" spans="1:44" x14ac:dyDescent="0.25">
      <c r="A2455">
        <f>ROW(Source!A908)</f>
        <v>908</v>
      </c>
      <c r="B2455">
        <v>382004390</v>
      </c>
      <c r="C2455">
        <v>382004353</v>
      </c>
      <c r="D2455">
        <v>342726272</v>
      </c>
      <c r="E2455">
        <v>1</v>
      </c>
      <c r="F2455">
        <v>1</v>
      </c>
      <c r="G2455">
        <v>1</v>
      </c>
      <c r="H2455">
        <v>3</v>
      </c>
      <c r="I2455" t="s">
        <v>1445</v>
      </c>
      <c r="J2455" t="s">
        <v>1446</v>
      </c>
      <c r="K2455" t="s">
        <v>1447</v>
      </c>
      <c r="L2455">
        <v>1339</v>
      </c>
      <c r="N2455">
        <v>1007</v>
      </c>
      <c r="O2455" t="s">
        <v>686</v>
      </c>
      <c r="P2455" t="s">
        <v>686</v>
      </c>
      <c r="Q2455">
        <v>1</v>
      </c>
      <c r="X2455">
        <v>0.24</v>
      </c>
      <c r="Y2455">
        <v>32119.66</v>
      </c>
      <c r="Z2455">
        <v>0</v>
      </c>
      <c r="AA2455">
        <v>0</v>
      </c>
      <c r="AB2455">
        <v>0</v>
      </c>
      <c r="AC2455">
        <v>0</v>
      </c>
      <c r="AD2455">
        <v>1</v>
      </c>
      <c r="AE2455">
        <v>0</v>
      </c>
      <c r="AF2455" t="s">
        <v>14</v>
      </c>
      <c r="AG2455">
        <v>0</v>
      </c>
      <c r="AH2455">
        <v>2</v>
      </c>
      <c r="AI2455">
        <v>382004370</v>
      </c>
      <c r="AJ2455">
        <v>2455</v>
      </c>
      <c r="AK2455">
        <v>0</v>
      </c>
      <c r="AL2455">
        <v>0</v>
      </c>
      <c r="AM2455">
        <v>0</v>
      </c>
      <c r="AN2455">
        <v>0</v>
      </c>
      <c r="AO2455">
        <v>0</v>
      </c>
      <c r="AP2455">
        <v>0</v>
      </c>
      <c r="AQ2455">
        <v>0</v>
      </c>
      <c r="AR2455">
        <v>0</v>
      </c>
    </row>
    <row r="2456" spans="1:44" x14ac:dyDescent="0.25">
      <c r="A2456">
        <f>ROW(Source!A908)</f>
        <v>908</v>
      </c>
      <c r="B2456">
        <v>382004391</v>
      </c>
      <c r="C2456">
        <v>382004353</v>
      </c>
      <c r="D2456">
        <v>342726280</v>
      </c>
      <c r="E2456">
        <v>1</v>
      </c>
      <c r="F2456">
        <v>1</v>
      </c>
      <c r="G2456">
        <v>1</v>
      </c>
      <c r="H2456">
        <v>3</v>
      </c>
      <c r="I2456" t="s">
        <v>1448</v>
      </c>
      <c r="J2456" t="s">
        <v>1449</v>
      </c>
      <c r="K2456" t="s">
        <v>1450</v>
      </c>
      <c r="L2456">
        <v>1339</v>
      </c>
      <c r="N2456">
        <v>1007</v>
      </c>
      <c r="O2456" t="s">
        <v>686</v>
      </c>
      <c r="P2456" t="s">
        <v>686</v>
      </c>
      <c r="Q2456">
        <v>1</v>
      </c>
      <c r="X2456">
        <v>0.19</v>
      </c>
      <c r="Y2456">
        <v>5764.42</v>
      </c>
      <c r="Z2456">
        <v>0</v>
      </c>
      <c r="AA2456">
        <v>0</v>
      </c>
      <c r="AB2456">
        <v>0</v>
      </c>
      <c r="AC2456">
        <v>0</v>
      </c>
      <c r="AD2456">
        <v>1</v>
      </c>
      <c r="AE2456">
        <v>0</v>
      </c>
      <c r="AF2456" t="s">
        <v>14</v>
      </c>
      <c r="AG2456">
        <v>0</v>
      </c>
      <c r="AH2456">
        <v>2</v>
      </c>
      <c r="AI2456">
        <v>382004371</v>
      </c>
      <c r="AJ2456">
        <v>2456</v>
      </c>
      <c r="AK2456">
        <v>0</v>
      </c>
      <c r="AL2456">
        <v>0</v>
      </c>
      <c r="AM2456">
        <v>0</v>
      </c>
      <c r="AN2456">
        <v>0</v>
      </c>
      <c r="AO2456">
        <v>0</v>
      </c>
      <c r="AP2456">
        <v>0</v>
      </c>
      <c r="AQ2456">
        <v>0</v>
      </c>
      <c r="AR2456">
        <v>0</v>
      </c>
    </row>
    <row r="2457" spans="1:44" x14ac:dyDescent="0.25">
      <c r="A2457">
        <f>ROW(Source!A908)</f>
        <v>908</v>
      </c>
      <c r="B2457">
        <v>382004392</v>
      </c>
      <c r="C2457">
        <v>382004353</v>
      </c>
      <c r="D2457">
        <v>342727615</v>
      </c>
      <c r="E2457">
        <v>1</v>
      </c>
      <c r="F2457">
        <v>1</v>
      </c>
      <c r="G2457">
        <v>1</v>
      </c>
      <c r="H2457">
        <v>3</v>
      </c>
      <c r="I2457" t="s">
        <v>1434</v>
      </c>
      <c r="J2457" t="s">
        <v>1435</v>
      </c>
      <c r="K2457" t="s">
        <v>1436</v>
      </c>
      <c r="L2457">
        <v>1327</v>
      </c>
      <c r="N2457">
        <v>1005</v>
      </c>
      <c r="O2457" t="s">
        <v>1078</v>
      </c>
      <c r="P2457" t="s">
        <v>1078</v>
      </c>
      <c r="Q2457">
        <v>1</v>
      </c>
      <c r="X2457">
        <v>7.58</v>
      </c>
      <c r="Y2457">
        <v>47.57</v>
      </c>
      <c r="Z2457">
        <v>0</v>
      </c>
      <c r="AA2457">
        <v>0</v>
      </c>
      <c r="AB2457">
        <v>0</v>
      </c>
      <c r="AC2457">
        <v>0</v>
      </c>
      <c r="AD2457">
        <v>1</v>
      </c>
      <c r="AE2457">
        <v>0</v>
      </c>
      <c r="AF2457" t="s">
        <v>14</v>
      </c>
      <c r="AG2457">
        <v>0</v>
      </c>
      <c r="AH2457">
        <v>2</v>
      </c>
      <c r="AI2457">
        <v>382004372</v>
      </c>
      <c r="AJ2457">
        <v>2457</v>
      </c>
      <c r="AK2457">
        <v>0</v>
      </c>
      <c r="AL2457">
        <v>0</v>
      </c>
      <c r="AM2457">
        <v>0</v>
      </c>
      <c r="AN2457">
        <v>0</v>
      </c>
      <c r="AO2457">
        <v>0</v>
      </c>
      <c r="AP2457">
        <v>0</v>
      </c>
      <c r="AQ2457">
        <v>0</v>
      </c>
      <c r="AR2457">
        <v>0</v>
      </c>
    </row>
    <row r="2458" spans="1:44" x14ac:dyDescent="0.25">
      <c r="A2458">
        <f>ROW(Source!A908)</f>
        <v>908</v>
      </c>
      <c r="B2458">
        <v>382004393</v>
      </c>
      <c r="C2458">
        <v>382004353</v>
      </c>
      <c r="D2458">
        <v>342736000</v>
      </c>
      <c r="E2458">
        <v>1</v>
      </c>
      <c r="F2458">
        <v>1</v>
      </c>
      <c r="G2458">
        <v>1</v>
      </c>
      <c r="H2458">
        <v>3</v>
      </c>
      <c r="I2458" t="s">
        <v>1451</v>
      </c>
      <c r="J2458" t="s">
        <v>1452</v>
      </c>
      <c r="K2458" t="s">
        <v>1453</v>
      </c>
      <c r="L2458">
        <v>1346</v>
      </c>
      <c r="N2458">
        <v>1009</v>
      </c>
      <c r="O2458" t="s">
        <v>1055</v>
      </c>
      <c r="P2458" t="s">
        <v>1055</v>
      </c>
      <c r="Q2458">
        <v>1</v>
      </c>
      <c r="X2458">
        <v>130</v>
      </c>
      <c r="Y2458">
        <v>43.6</v>
      </c>
      <c r="Z2458">
        <v>0</v>
      </c>
      <c r="AA2458">
        <v>0</v>
      </c>
      <c r="AB2458">
        <v>0</v>
      </c>
      <c r="AC2458">
        <v>0</v>
      </c>
      <c r="AD2458">
        <v>1</v>
      </c>
      <c r="AE2458">
        <v>0</v>
      </c>
      <c r="AF2458" t="s">
        <v>14</v>
      </c>
      <c r="AG2458">
        <v>0</v>
      </c>
      <c r="AH2458">
        <v>2</v>
      </c>
      <c r="AI2458">
        <v>382004373</v>
      </c>
      <c r="AJ2458">
        <v>2458</v>
      </c>
      <c r="AK2458">
        <v>0</v>
      </c>
      <c r="AL2458">
        <v>0</v>
      </c>
      <c r="AM2458">
        <v>0</v>
      </c>
      <c r="AN2458">
        <v>0</v>
      </c>
      <c r="AO2458">
        <v>0</v>
      </c>
      <c r="AP2458">
        <v>0</v>
      </c>
      <c r="AQ2458">
        <v>0</v>
      </c>
      <c r="AR2458">
        <v>0</v>
      </c>
    </row>
    <row r="2459" spans="1:44" x14ac:dyDescent="0.25">
      <c r="A2459">
        <f>ROW(Source!A909)</f>
        <v>909</v>
      </c>
      <c r="B2459">
        <v>382004403</v>
      </c>
      <c r="C2459">
        <v>382004394</v>
      </c>
      <c r="D2459">
        <v>342640173</v>
      </c>
      <c r="E2459">
        <v>113</v>
      </c>
      <c r="F2459">
        <v>1</v>
      </c>
      <c r="G2459">
        <v>1</v>
      </c>
      <c r="H2459">
        <v>1</v>
      </c>
      <c r="I2459" t="s">
        <v>1236</v>
      </c>
      <c r="J2459" t="s">
        <v>3</v>
      </c>
      <c r="K2459" t="s">
        <v>1237</v>
      </c>
      <c r="L2459">
        <v>1191</v>
      </c>
      <c r="N2459">
        <v>1013</v>
      </c>
      <c r="O2459" t="s">
        <v>1034</v>
      </c>
      <c r="P2459" t="s">
        <v>1034</v>
      </c>
      <c r="Q2459">
        <v>1</v>
      </c>
      <c r="X2459">
        <v>14.4</v>
      </c>
      <c r="Y2459">
        <v>0</v>
      </c>
      <c r="Z2459">
        <v>0</v>
      </c>
      <c r="AA2459">
        <v>0</v>
      </c>
      <c r="AB2459">
        <v>499.8</v>
      </c>
      <c r="AC2459">
        <v>0</v>
      </c>
      <c r="AD2459">
        <v>1</v>
      </c>
      <c r="AE2459">
        <v>1</v>
      </c>
      <c r="AF2459" t="s">
        <v>23</v>
      </c>
      <c r="AG2459">
        <v>12.384</v>
      </c>
      <c r="AH2459">
        <v>2</v>
      </c>
      <c r="AI2459">
        <v>382004395</v>
      </c>
      <c r="AJ2459">
        <v>2459</v>
      </c>
      <c r="AK2459">
        <v>0</v>
      </c>
      <c r="AL2459">
        <v>0</v>
      </c>
      <c r="AM2459">
        <v>0</v>
      </c>
      <c r="AN2459">
        <v>0</v>
      </c>
      <c r="AO2459">
        <v>0</v>
      </c>
      <c r="AP2459">
        <v>0</v>
      </c>
      <c r="AQ2459">
        <v>0</v>
      </c>
      <c r="AR2459">
        <v>0</v>
      </c>
    </row>
    <row r="2460" spans="1:44" x14ac:dyDescent="0.25">
      <c r="A2460">
        <f>ROW(Source!A909)</f>
        <v>909</v>
      </c>
      <c r="B2460">
        <v>382004404</v>
      </c>
      <c r="C2460">
        <v>382004394</v>
      </c>
      <c r="D2460">
        <v>342640393</v>
      </c>
      <c r="E2460">
        <v>113</v>
      </c>
      <c r="F2460">
        <v>1</v>
      </c>
      <c r="G2460">
        <v>1</v>
      </c>
      <c r="H2460">
        <v>1</v>
      </c>
      <c r="I2460" t="s">
        <v>1035</v>
      </c>
      <c r="J2460" t="s">
        <v>3</v>
      </c>
      <c r="K2460" t="s">
        <v>1036</v>
      </c>
      <c r="L2460">
        <v>1191</v>
      </c>
      <c r="N2460">
        <v>1013</v>
      </c>
      <c r="O2460" t="s">
        <v>1034</v>
      </c>
      <c r="P2460" t="s">
        <v>1034</v>
      </c>
      <c r="Q2460">
        <v>1</v>
      </c>
      <c r="X2460">
        <v>13.88</v>
      </c>
      <c r="Y2460">
        <v>0</v>
      </c>
      <c r="Z2460">
        <v>0</v>
      </c>
      <c r="AA2460">
        <v>0</v>
      </c>
      <c r="AB2460">
        <v>0</v>
      </c>
      <c r="AC2460">
        <v>0</v>
      </c>
      <c r="AD2460">
        <v>1</v>
      </c>
      <c r="AE2460">
        <v>2</v>
      </c>
      <c r="AF2460" t="s">
        <v>23</v>
      </c>
      <c r="AG2460">
        <v>11.9368</v>
      </c>
      <c r="AH2460">
        <v>2</v>
      </c>
      <c r="AI2460">
        <v>382004396</v>
      </c>
      <c r="AJ2460">
        <v>2460</v>
      </c>
      <c r="AK2460">
        <v>0</v>
      </c>
      <c r="AL2460">
        <v>0</v>
      </c>
      <c r="AM2460">
        <v>0</v>
      </c>
      <c r="AN2460">
        <v>0</v>
      </c>
      <c r="AO2460">
        <v>0</v>
      </c>
      <c r="AP2460">
        <v>0</v>
      </c>
      <c r="AQ2460">
        <v>0</v>
      </c>
      <c r="AR2460">
        <v>0</v>
      </c>
    </row>
    <row r="2461" spans="1:44" x14ac:dyDescent="0.25">
      <c r="A2461">
        <f>ROW(Source!A909)</f>
        <v>909</v>
      </c>
      <c r="B2461">
        <v>382004405</v>
      </c>
      <c r="C2461">
        <v>382004394</v>
      </c>
      <c r="D2461">
        <v>342764321</v>
      </c>
      <c r="E2461">
        <v>1</v>
      </c>
      <c r="F2461">
        <v>1</v>
      </c>
      <c r="G2461">
        <v>1</v>
      </c>
      <c r="H2461">
        <v>2</v>
      </c>
      <c r="I2461" t="s">
        <v>1325</v>
      </c>
      <c r="J2461" t="s">
        <v>1326</v>
      </c>
      <c r="K2461" t="s">
        <v>1327</v>
      </c>
      <c r="L2461">
        <v>1368</v>
      </c>
      <c r="N2461">
        <v>1011</v>
      </c>
      <c r="O2461" t="s">
        <v>1040</v>
      </c>
      <c r="P2461" t="s">
        <v>1040</v>
      </c>
      <c r="Q2461">
        <v>1</v>
      </c>
      <c r="X2461">
        <v>1.77</v>
      </c>
      <c r="Y2461">
        <v>0</v>
      </c>
      <c r="Z2461">
        <v>1933</v>
      </c>
      <c r="AA2461">
        <v>803.25</v>
      </c>
      <c r="AB2461">
        <v>0</v>
      </c>
      <c r="AC2461">
        <v>0</v>
      </c>
      <c r="AD2461">
        <v>1</v>
      </c>
      <c r="AE2461">
        <v>0</v>
      </c>
      <c r="AF2461" t="s">
        <v>23</v>
      </c>
      <c r="AG2461">
        <v>1.5222</v>
      </c>
      <c r="AH2461">
        <v>2</v>
      </c>
      <c r="AI2461">
        <v>382004397</v>
      </c>
      <c r="AJ2461">
        <v>2461</v>
      </c>
      <c r="AK2461">
        <v>0</v>
      </c>
      <c r="AL2461">
        <v>0</v>
      </c>
      <c r="AM2461">
        <v>0</v>
      </c>
      <c r="AN2461">
        <v>0</v>
      </c>
      <c r="AO2461">
        <v>0</v>
      </c>
      <c r="AP2461">
        <v>0</v>
      </c>
      <c r="AQ2461">
        <v>0</v>
      </c>
      <c r="AR2461">
        <v>0</v>
      </c>
    </row>
    <row r="2462" spans="1:44" x14ac:dyDescent="0.25">
      <c r="A2462">
        <f>ROW(Source!A909)</f>
        <v>909</v>
      </c>
      <c r="B2462">
        <v>382004406</v>
      </c>
      <c r="C2462">
        <v>382004394</v>
      </c>
      <c r="D2462">
        <v>342764897</v>
      </c>
      <c r="E2462">
        <v>1</v>
      </c>
      <c r="F2462">
        <v>1</v>
      </c>
      <c r="G2462">
        <v>1</v>
      </c>
      <c r="H2462">
        <v>2</v>
      </c>
      <c r="I2462" t="s">
        <v>1271</v>
      </c>
      <c r="J2462" t="s">
        <v>1272</v>
      </c>
      <c r="K2462" t="s">
        <v>1273</v>
      </c>
      <c r="L2462">
        <v>1368</v>
      </c>
      <c r="N2462">
        <v>1011</v>
      </c>
      <c r="O2462" t="s">
        <v>1040</v>
      </c>
      <c r="P2462" t="s">
        <v>1040</v>
      </c>
      <c r="Q2462">
        <v>1</v>
      </c>
      <c r="X2462">
        <v>4.29</v>
      </c>
      <c r="Y2462">
        <v>0</v>
      </c>
      <c r="Z2462">
        <v>1574.27</v>
      </c>
      <c r="AA2462">
        <v>687.23</v>
      </c>
      <c r="AB2462">
        <v>0</v>
      </c>
      <c r="AC2462">
        <v>0</v>
      </c>
      <c r="AD2462">
        <v>1</v>
      </c>
      <c r="AE2462">
        <v>0</v>
      </c>
      <c r="AF2462" t="s">
        <v>23</v>
      </c>
      <c r="AG2462">
        <v>3.6894</v>
      </c>
      <c r="AH2462">
        <v>2</v>
      </c>
      <c r="AI2462">
        <v>382004398</v>
      </c>
      <c r="AJ2462">
        <v>2462</v>
      </c>
      <c r="AK2462">
        <v>0</v>
      </c>
      <c r="AL2462">
        <v>0</v>
      </c>
      <c r="AM2462">
        <v>0</v>
      </c>
      <c r="AN2462">
        <v>0</v>
      </c>
      <c r="AO2462">
        <v>0</v>
      </c>
      <c r="AP2462">
        <v>0</v>
      </c>
      <c r="AQ2462">
        <v>0</v>
      </c>
      <c r="AR2462">
        <v>0</v>
      </c>
    </row>
    <row r="2463" spans="1:44" x14ac:dyDescent="0.25">
      <c r="A2463">
        <f>ROW(Source!A909)</f>
        <v>909</v>
      </c>
      <c r="B2463">
        <v>382004407</v>
      </c>
      <c r="C2463">
        <v>382004394</v>
      </c>
      <c r="D2463">
        <v>342765100</v>
      </c>
      <c r="E2463">
        <v>1</v>
      </c>
      <c r="F2463">
        <v>1</v>
      </c>
      <c r="G2463">
        <v>1</v>
      </c>
      <c r="H2463">
        <v>2</v>
      </c>
      <c r="I2463" t="s">
        <v>1454</v>
      </c>
      <c r="J2463" t="s">
        <v>1455</v>
      </c>
      <c r="K2463" t="s">
        <v>1456</v>
      </c>
      <c r="L2463">
        <v>1368</v>
      </c>
      <c r="N2463">
        <v>1011</v>
      </c>
      <c r="O2463" t="s">
        <v>1040</v>
      </c>
      <c r="P2463" t="s">
        <v>1040</v>
      </c>
      <c r="Q2463">
        <v>1</v>
      </c>
      <c r="X2463">
        <v>7.08</v>
      </c>
      <c r="Y2463">
        <v>0</v>
      </c>
      <c r="Z2463">
        <v>2391.6</v>
      </c>
      <c r="AA2463">
        <v>803.25</v>
      </c>
      <c r="AB2463">
        <v>0</v>
      </c>
      <c r="AC2463">
        <v>0</v>
      </c>
      <c r="AD2463">
        <v>1</v>
      </c>
      <c r="AE2463">
        <v>0</v>
      </c>
      <c r="AF2463" t="s">
        <v>23</v>
      </c>
      <c r="AG2463">
        <v>6.0888</v>
      </c>
      <c r="AH2463">
        <v>2</v>
      </c>
      <c r="AI2463">
        <v>382004399</v>
      </c>
      <c r="AJ2463">
        <v>2463</v>
      </c>
      <c r="AK2463">
        <v>0</v>
      </c>
      <c r="AL2463">
        <v>0</v>
      </c>
      <c r="AM2463">
        <v>0</v>
      </c>
      <c r="AN2463">
        <v>0</v>
      </c>
      <c r="AO2463">
        <v>0</v>
      </c>
      <c r="AP2463">
        <v>0</v>
      </c>
      <c r="AQ2463">
        <v>0</v>
      </c>
      <c r="AR2463">
        <v>0</v>
      </c>
    </row>
    <row r="2464" spans="1:44" x14ac:dyDescent="0.25">
      <c r="A2464">
        <f>ROW(Source!A909)</f>
        <v>909</v>
      </c>
      <c r="B2464">
        <v>382004408</v>
      </c>
      <c r="C2464">
        <v>382004394</v>
      </c>
      <c r="D2464">
        <v>342765593</v>
      </c>
      <c r="E2464">
        <v>1</v>
      </c>
      <c r="F2464">
        <v>1</v>
      </c>
      <c r="G2464">
        <v>1</v>
      </c>
      <c r="H2464">
        <v>2</v>
      </c>
      <c r="I2464" t="s">
        <v>1218</v>
      </c>
      <c r="J2464" t="s">
        <v>1219</v>
      </c>
      <c r="K2464" t="s">
        <v>1220</v>
      </c>
      <c r="L2464">
        <v>1368</v>
      </c>
      <c r="N2464">
        <v>1011</v>
      </c>
      <c r="O2464" t="s">
        <v>1040</v>
      </c>
      <c r="P2464" t="s">
        <v>1040</v>
      </c>
      <c r="Q2464">
        <v>1</v>
      </c>
      <c r="X2464">
        <v>0.74</v>
      </c>
      <c r="Y2464">
        <v>0</v>
      </c>
      <c r="Z2464">
        <v>1043.1400000000001</v>
      </c>
      <c r="AA2464">
        <v>597.98</v>
      </c>
      <c r="AB2464">
        <v>0</v>
      </c>
      <c r="AC2464">
        <v>0</v>
      </c>
      <c r="AD2464">
        <v>1</v>
      </c>
      <c r="AE2464">
        <v>0</v>
      </c>
      <c r="AF2464" t="s">
        <v>23</v>
      </c>
      <c r="AG2464">
        <v>0.63639999999999997</v>
      </c>
      <c r="AH2464">
        <v>2</v>
      </c>
      <c r="AI2464">
        <v>382004400</v>
      </c>
      <c r="AJ2464">
        <v>2464</v>
      </c>
      <c r="AK2464">
        <v>0</v>
      </c>
      <c r="AL2464">
        <v>0</v>
      </c>
      <c r="AM2464">
        <v>0</v>
      </c>
      <c r="AN2464">
        <v>0</v>
      </c>
      <c r="AO2464">
        <v>0</v>
      </c>
      <c r="AP2464">
        <v>0</v>
      </c>
      <c r="AQ2464">
        <v>0</v>
      </c>
      <c r="AR2464">
        <v>0</v>
      </c>
    </row>
    <row r="2465" spans="1:44" x14ac:dyDescent="0.25">
      <c r="A2465">
        <f>ROW(Source!A909)</f>
        <v>909</v>
      </c>
      <c r="B2465">
        <v>382004409</v>
      </c>
      <c r="C2465">
        <v>382004394</v>
      </c>
      <c r="D2465">
        <v>342715725</v>
      </c>
      <c r="E2465">
        <v>1</v>
      </c>
      <c r="F2465">
        <v>1</v>
      </c>
      <c r="G2465">
        <v>1</v>
      </c>
      <c r="H2465">
        <v>3</v>
      </c>
      <c r="I2465" t="s">
        <v>1222</v>
      </c>
      <c r="J2465" t="s">
        <v>1223</v>
      </c>
      <c r="K2465" t="s">
        <v>1224</v>
      </c>
      <c r="L2465">
        <v>1339</v>
      </c>
      <c r="N2465">
        <v>1007</v>
      </c>
      <c r="O2465" t="s">
        <v>686</v>
      </c>
      <c r="P2465" t="s">
        <v>686</v>
      </c>
      <c r="Q2465">
        <v>1</v>
      </c>
      <c r="X2465">
        <v>5</v>
      </c>
      <c r="Y2465">
        <v>35.71</v>
      </c>
      <c r="Z2465">
        <v>0</v>
      </c>
      <c r="AA2465">
        <v>0</v>
      </c>
      <c r="AB2465">
        <v>0</v>
      </c>
      <c r="AC2465">
        <v>0</v>
      </c>
      <c r="AD2465">
        <v>1</v>
      </c>
      <c r="AE2465">
        <v>0</v>
      </c>
      <c r="AF2465" t="s">
        <v>14</v>
      </c>
      <c r="AG2465">
        <v>0</v>
      </c>
      <c r="AH2465">
        <v>2</v>
      </c>
      <c r="AI2465">
        <v>382004401</v>
      </c>
      <c r="AJ2465">
        <v>2465</v>
      </c>
      <c r="AK2465">
        <v>0</v>
      </c>
      <c r="AL2465">
        <v>0</v>
      </c>
      <c r="AM2465">
        <v>0</v>
      </c>
      <c r="AN2465">
        <v>0</v>
      </c>
      <c r="AO2465">
        <v>0</v>
      </c>
      <c r="AP2465">
        <v>0</v>
      </c>
      <c r="AQ2465">
        <v>0</v>
      </c>
      <c r="AR2465">
        <v>0</v>
      </c>
    </row>
    <row r="2466" spans="1:44" x14ac:dyDescent="0.25">
      <c r="A2466">
        <f>ROW(Source!A909)</f>
        <v>909</v>
      </c>
      <c r="B2466">
        <v>382004410</v>
      </c>
      <c r="C2466">
        <v>382004394</v>
      </c>
      <c r="D2466">
        <v>342641379</v>
      </c>
      <c r="E2466">
        <v>113</v>
      </c>
      <c r="F2466">
        <v>1</v>
      </c>
      <c r="G2466">
        <v>1</v>
      </c>
      <c r="H2466">
        <v>3</v>
      </c>
      <c r="I2466" t="s">
        <v>1457</v>
      </c>
      <c r="J2466" t="s">
        <v>3</v>
      </c>
      <c r="K2466" t="s">
        <v>1458</v>
      </c>
      <c r="L2466">
        <v>1339</v>
      </c>
      <c r="N2466">
        <v>1007</v>
      </c>
      <c r="O2466" t="s">
        <v>686</v>
      </c>
      <c r="P2466" t="s">
        <v>686</v>
      </c>
      <c r="Q2466">
        <v>1</v>
      </c>
      <c r="X2466">
        <v>0</v>
      </c>
      <c r="Y2466">
        <v>0</v>
      </c>
      <c r="Z2466">
        <v>0</v>
      </c>
      <c r="AA2466">
        <v>0</v>
      </c>
      <c r="AB2466">
        <v>0</v>
      </c>
      <c r="AC2466">
        <v>1</v>
      </c>
      <c r="AD2466">
        <v>0</v>
      </c>
      <c r="AE2466">
        <v>0</v>
      </c>
      <c r="AF2466" t="s">
        <v>14</v>
      </c>
      <c r="AG2466">
        <v>0</v>
      </c>
      <c r="AH2466">
        <v>2</v>
      </c>
      <c r="AI2466">
        <v>382004402</v>
      </c>
      <c r="AJ2466">
        <v>2466</v>
      </c>
      <c r="AK2466">
        <v>0</v>
      </c>
      <c r="AL2466">
        <v>0</v>
      </c>
      <c r="AM2466">
        <v>0</v>
      </c>
      <c r="AN2466">
        <v>0</v>
      </c>
      <c r="AO2466">
        <v>0</v>
      </c>
      <c r="AP2466">
        <v>0</v>
      </c>
      <c r="AQ2466">
        <v>0</v>
      </c>
      <c r="AR2466">
        <v>0</v>
      </c>
    </row>
    <row r="2467" spans="1:44" x14ac:dyDescent="0.25">
      <c r="A2467">
        <f>ROW(Source!A910)</f>
        <v>910</v>
      </c>
      <c r="B2467">
        <v>382004421</v>
      </c>
      <c r="C2467">
        <v>382004411</v>
      </c>
      <c r="D2467">
        <v>342640173</v>
      </c>
      <c r="E2467">
        <v>113</v>
      </c>
      <c r="F2467">
        <v>1</v>
      </c>
      <c r="G2467">
        <v>1</v>
      </c>
      <c r="H2467">
        <v>1</v>
      </c>
      <c r="I2467" t="s">
        <v>1236</v>
      </c>
      <c r="J2467" t="s">
        <v>3</v>
      </c>
      <c r="K2467" t="s">
        <v>1237</v>
      </c>
      <c r="L2467">
        <v>1191</v>
      </c>
      <c r="N2467">
        <v>1013</v>
      </c>
      <c r="O2467" t="s">
        <v>1034</v>
      </c>
      <c r="P2467" t="s">
        <v>1034</v>
      </c>
      <c r="Q2467">
        <v>1</v>
      </c>
      <c r="X2467">
        <v>21.6</v>
      </c>
      <c r="Y2467">
        <v>0</v>
      </c>
      <c r="Z2467">
        <v>0</v>
      </c>
      <c r="AA2467">
        <v>0</v>
      </c>
      <c r="AB2467">
        <v>499.8</v>
      </c>
      <c r="AC2467">
        <v>0</v>
      </c>
      <c r="AD2467">
        <v>1</v>
      </c>
      <c r="AE2467">
        <v>1</v>
      </c>
      <c r="AF2467" t="s">
        <v>23</v>
      </c>
      <c r="AG2467">
        <v>18.576000000000001</v>
      </c>
      <c r="AH2467">
        <v>2</v>
      </c>
      <c r="AI2467">
        <v>382004412</v>
      </c>
      <c r="AJ2467">
        <v>2467</v>
      </c>
      <c r="AK2467">
        <v>0</v>
      </c>
      <c r="AL2467">
        <v>0</v>
      </c>
      <c r="AM2467">
        <v>0</v>
      </c>
      <c r="AN2467">
        <v>0</v>
      </c>
      <c r="AO2467">
        <v>0</v>
      </c>
      <c r="AP2467">
        <v>0</v>
      </c>
      <c r="AQ2467">
        <v>0</v>
      </c>
      <c r="AR2467">
        <v>0</v>
      </c>
    </row>
    <row r="2468" spans="1:44" x14ac:dyDescent="0.25">
      <c r="A2468">
        <f>ROW(Source!A910)</f>
        <v>910</v>
      </c>
      <c r="B2468">
        <v>382004422</v>
      </c>
      <c r="C2468">
        <v>382004411</v>
      </c>
      <c r="D2468">
        <v>342640393</v>
      </c>
      <c r="E2468">
        <v>113</v>
      </c>
      <c r="F2468">
        <v>1</v>
      </c>
      <c r="G2468">
        <v>1</v>
      </c>
      <c r="H2468">
        <v>1</v>
      </c>
      <c r="I2468" t="s">
        <v>1035</v>
      </c>
      <c r="J2468" t="s">
        <v>3</v>
      </c>
      <c r="K2468" t="s">
        <v>1036</v>
      </c>
      <c r="L2468">
        <v>1191</v>
      </c>
      <c r="N2468">
        <v>1013</v>
      </c>
      <c r="O2468" t="s">
        <v>1034</v>
      </c>
      <c r="P2468" t="s">
        <v>1034</v>
      </c>
      <c r="Q2468">
        <v>1</v>
      </c>
      <c r="X2468">
        <v>20.6</v>
      </c>
      <c r="Y2468">
        <v>0</v>
      </c>
      <c r="Z2468">
        <v>0</v>
      </c>
      <c r="AA2468">
        <v>0</v>
      </c>
      <c r="AB2468">
        <v>0</v>
      </c>
      <c r="AC2468">
        <v>0</v>
      </c>
      <c r="AD2468">
        <v>1</v>
      </c>
      <c r="AE2468">
        <v>2</v>
      </c>
      <c r="AF2468" t="s">
        <v>23</v>
      </c>
      <c r="AG2468">
        <v>17.716000000000001</v>
      </c>
      <c r="AH2468">
        <v>2</v>
      </c>
      <c r="AI2468">
        <v>382004413</v>
      </c>
      <c r="AJ2468">
        <v>2468</v>
      </c>
      <c r="AK2468">
        <v>0</v>
      </c>
      <c r="AL2468">
        <v>0</v>
      </c>
      <c r="AM2468">
        <v>0</v>
      </c>
      <c r="AN2468">
        <v>0</v>
      </c>
      <c r="AO2468">
        <v>0</v>
      </c>
      <c r="AP2468">
        <v>0</v>
      </c>
      <c r="AQ2468">
        <v>0</v>
      </c>
      <c r="AR2468">
        <v>0</v>
      </c>
    </row>
    <row r="2469" spans="1:44" x14ac:dyDescent="0.25">
      <c r="A2469">
        <f>ROW(Source!A910)</f>
        <v>910</v>
      </c>
      <c r="B2469">
        <v>382004423</v>
      </c>
      <c r="C2469">
        <v>382004411</v>
      </c>
      <c r="D2469">
        <v>342764310</v>
      </c>
      <c r="E2469">
        <v>1</v>
      </c>
      <c r="F2469">
        <v>1</v>
      </c>
      <c r="G2469">
        <v>1</v>
      </c>
      <c r="H2469">
        <v>2</v>
      </c>
      <c r="I2469" t="s">
        <v>1459</v>
      </c>
      <c r="J2469" t="s">
        <v>1460</v>
      </c>
      <c r="K2469" t="s">
        <v>1461</v>
      </c>
      <c r="L2469">
        <v>1368</v>
      </c>
      <c r="N2469">
        <v>1011</v>
      </c>
      <c r="O2469" t="s">
        <v>1040</v>
      </c>
      <c r="P2469" t="s">
        <v>1040</v>
      </c>
      <c r="Q2469">
        <v>1</v>
      </c>
      <c r="X2469">
        <v>2.59</v>
      </c>
      <c r="Y2469">
        <v>0</v>
      </c>
      <c r="Z2469">
        <v>887.54</v>
      </c>
      <c r="AA2469">
        <v>803.25</v>
      </c>
      <c r="AB2469">
        <v>0</v>
      </c>
      <c r="AC2469">
        <v>0</v>
      </c>
      <c r="AD2469">
        <v>1</v>
      </c>
      <c r="AE2469">
        <v>0</v>
      </c>
      <c r="AF2469" t="s">
        <v>23</v>
      </c>
      <c r="AG2469">
        <v>2.2273999999999998</v>
      </c>
      <c r="AH2469">
        <v>2</v>
      </c>
      <c r="AI2469">
        <v>382004414</v>
      </c>
      <c r="AJ2469">
        <v>2469</v>
      </c>
      <c r="AK2469">
        <v>0</v>
      </c>
      <c r="AL2469">
        <v>0</v>
      </c>
      <c r="AM2469">
        <v>0</v>
      </c>
      <c r="AN2469">
        <v>0</v>
      </c>
      <c r="AO2469">
        <v>0</v>
      </c>
      <c r="AP2469">
        <v>0</v>
      </c>
      <c r="AQ2469">
        <v>0</v>
      </c>
      <c r="AR2469">
        <v>0</v>
      </c>
    </row>
    <row r="2470" spans="1:44" x14ac:dyDescent="0.25">
      <c r="A2470">
        <f>ROW(Source!A910)</f>
        <v>910</v>
      </c>
      <c r="B2470">
        <v>382004424</v>
      </c>
      <c r="C2470">
        <v>382004411</v>
      </c>
      <c r="D2470">
        <v>342764321</v>
      </c>
      <c r="E2470">
        <v>1</v>
      </c>
      <c r="F2470">
        <v>1</v>
      </c>
      <c r="G2470">
        <v>1</v>
      </c>
      <c r="H2470">
        <v>2</v>
      </c>
      <c r="I2470" t="s">
        <v>1325</v>
      </c>
      <c r="J2470" t="s">
        <v>1326</v>
      </c>
      <c r="K2470" t="s">
        <v>1327</v>
      </c>
      <c r="L2470">
        <v>1368</v>
      </c>
      <c r="N2470">
        <v>1011</v>
      </c>
      <c r="O2470" t="s">
        <v>1040</v>
      </c>
      <c r="P2470" t="s">
        <v>1040</v>
      </c>
      <c r="Q2470">
        <v>1</v>
      </c>
      <c r="X2470">
        <v>2.2999999999999998</v>
      </c>
      <c r="Y2470">
        <v>0</v>
      </c>
      <c r="Z2470">
        <v>1933</v>
      </c>
      <c r="AA2470">
        <v>803.25</v>
      </c>
      <c r="AB2470">
        <v>0</v>
      </c>
      <c r="AC2470">
        <v>0</v>
      </c>
      <c r="AD2470">
        <v>1</v>
      </c>
      <c r="AE2470">
        <v>0</v>
      </c>
      <c r="AF2470" t="s">
        <v>23</v>
      </c>
      <c r="AG2470">
        <v>1.9779999999999998</v>
      </c>
      <c r="AH2470">
        <v>2</v>
      </c>
      <c r="AI2470">
        <v>382004415</v>
      </c>
      <c r="AJ2470">
        <v>2470</v>
      </c>
      <c r="AK2470">
        <v>0</v>
      </c>
      <c r="AL2470">
        <v>0</v>
      </c>
      <c r="AM2470">
        <v>0</v>
      </c>
      <c r="AN2470">
        <v>0</v>
      </c>
      <c r="AO2470">
        <v>0</v>
      </c>
      <c r="AP2470">
        <v>0</v>
      </c>
      <c r="AQ2470">
        <v>0</v>
      </c>
      <c r="AR2470">
        <v>0</v>
      </c>
    </row>
    <row r="2471" spans="1:44" x14ac:dyDescent="0.25">
      <c r="A2471">
        <f>ROW(Source!A910)</f>
        <v>910</v>
      </c>
      <c r="B2471">
        <v>382004425</v>
      </c>
      <c r="C2471">
        <v>382004411</v>
      </c>
      <c r="D2471">
        <v>342764897</v>
      </c>
      <c r="E2471">
        <v>1</v>
      </c>
      <c r="F2471">
        <v>1</v>
      </c>
      <c r="G2471">
        <v>1</v>
      </c>
      <c r="H2471">
        <v>2</v>
      </c>
      <c r="I2471" t="s">
        <v>1271</v>
      </c>
      <c r="J2471" t="s">
        <v>1272</v>
      </c>
      <c r="K2471" t="s">
        <v>1273</v>
      </c>
      <c r="L2471">
        <v>1368</v>
      </c>
      <c r="N2471">
        <v>1011</v>
      </c>
      <c r="O2471" t="s">
        <v>1040</v>
      </c>
      <c r="P2471" t="s">
        <v>1040</v>
      </c>
      <c r="Q2471">
        <v>1</v>
      </c>
      <c r="X2471">
        <v>2.46</v>
      </c>
      <c r="Y2471">
        <v>0</v>
      </c>
      <c r="Z2471">
        <v>1574.27</v>
      </c>
      <c r="AA2471">
        <v>687.23</v>
      </c>
      <c r="AB2471">
        <v>0</v>
      </c>
      <c r="AC2471">
        <v>0</v>
      </c>
      <c r="AD2471">
        <v>1</v>
      </c>
      <c r="AE2471">
        <v>0</v>
      </c>
      <c r="AF2471" t="s">
        <v>23</v>
      </c>
      <c r="AG2471">
        <v>2.1156000000000001</v>
      </c>
      <c r="AH2471">
        <v>2</v>
      </c>
      <c r="AI2471">
        <v>382004416</v>
      </c>
      <c r="AJ2471">
        <v>2471</v>
      </c>
      <c r="AK2471">
        <v>0</v>
      </c>
      <c r="AL2471">
        <v>0</v>
      </c>
      <c r="AM2471">
        <v>0</v>
      </c>
      <c r="AN2471">
        <v>0</v>
      </c>
      <c r="AO2471">
        <v>0</v>
      </c>
      <c r="AP2471">
        <v>0</v>
      </c>
      <c r="AQ2471">
        <v>0</v>
      </c>
      <c r="AR2471">
        <v>0</v>
      </c>
    </row>
    <row r="2472" spans="1:44" x14ac:dyDescent="0.25">
      <c r="A2472">
        <f>ROW(Source!A910)</f>
        <v>910</v>
      </c>
      <c r="B2472">
        <v>382004426</v>
      </c>
      <c r="C2472">
        <v>382004411</v>
      </c>
      <c r="D2472">
        <v>342765100</v>
      </c>
      <c r="E2472">
        <v>1</v>
      </c>
      <c r="F2472">
        <v>1</v>
      </c>
      <c r="G2472">
        <v>1</v>
      </c>
      <c r="H2472">
        <v>2</v>
      </c>
      <c r="I2472" t="s">
        <v>1454</v>
      </c>
      <c r="J2472" t="s">
        <v>1455</v>
      </c>
      <c r="K2472" t="s">
        <v>1456</v>
      </c>
      <c r="L2472">
        <v>1368</v>
      </c>
      <c r="N2472">
        <v>1011</v>
      </c>
      <c r="O2472" t="s">
        <v>1040</v>
      </c>
      <c r="P2472" t="s">
        <v>1040</v>
      </c>
      <c r="Q2472">
        <v>1</v>
      </c>
      <c r="X2472">
        <v>12.21</v>
      </c>
      <c r="Y2472">
        <v>0</v>
      </c>
      <c r="Z2472">
        <v>2391.6</v>
      </c>
      <c r="AA2472">
        <v>803.25</v>
      </c>
      <c r="AB2472">
        <v>0</v>
      </c>
      <c r="AC2472">
        <v>0</v>
      </c>
      <c r="AD2472">
        <v>1</v>
      </c>
      <c r="AE2472">
        <v>0</v>
      </c>
      <c r="AF2472" t="s">
        <v>23</v>
      </c>
      <c r="AG2472">
        <v>10.5006</v>
      </c>
      <c r="AH2472">
        <v>2</v>
      </c>
      <c r="AI2472">
        <v>382004417</v>
      </c>
      <c r="AJ2472">
        <v>2472</v>
      </c>
      <c r="AK2472">
        <v>0</v>
      </c>
      <c r="AL2472">
        <v>0</v>
      </c>
      <c r="AM2472">
        <v>0</v>
      </c>
      <c r="AN2472">
        <v>0</v>
      </c>
      <c r="AO2472">
        <v>0</v>
      </c>
      <c r="AP2472">
        <v>0</v>
      </c>
      <c r="AQ2472">
        <v>0</v>
      </c>
      <c r="AR2472">
        <v>0</v>
      </c>
    </row>
    <row r="2473" spans="1:44" x14ac:dyDescent="0.25">
      <c r="A2473">
        <f>ROW(Source!A910)</f>
        <v>910</v>
      </c>
      <c r="B2473">
        <v>382004427</v>
      </c>
      <c r="C2473">
        <v>382004411</v>
      </c>
      <c r="D2473">
        <v>342765593</v>
      </c>
      <c r="E2473">
        <v>1</v>
      </c>
      <c r="F2473">
        <v>1</v>
      </c>
      <c r="G2473">
        <v>1</v>
      </c>
      <c r="H2473">
        <v>2</v>
      </c>
      <c r="I2473" t="s">
        <v>1218</v>
      </c>
      <c r="J2473" t="s">
        <v>1219</v>
      </c>
      <c r="K2473" t="s">
        <v>1220</v>
      </c>
      <c r="L2473">
        <v>1368</v>
      </c>
      <c r="N2473">
        <v>1011</v>
      </c>
      <c r="O2473" t="s">
        <v>1040</v>
      </c>
      <c r="P2473" t="s">
        <v>1040</v>
      </c>
      <c r="Q2473">
        <v>1</v>
      </c>
      <c r="X2473">
        <v>1.04</v>
      </c>
      <c r="Y2473">
        <v>0</v>
      </c>
      <c r="Z2473">
        <v>1043.1400000000001</v>
      </c>
      <c r="AA2473">
        <v>597.98</v>
      </c>
      <c r="AB2473">
        <v>0</v>
      </c>
      <c r="AC2473">
        <v>0</v>
      </c>
      <c r="AD2473">
        <v>1</v>
      </c>
      <c r="AE2473">
        <v>0</v>
      </c>
      <c r="AF2473" t="s">
        <v>23</v>
      </c>
      <c r="AG2473">
        <v>0.89439999999999997</v>
      </c>
      <c r="AH2473">
        <v>2</v>
      </c>
      <c r="AI2473">
        <v>382004418</v>
      </c>
      <c r="AJ2473">
        <v>2473</v>
      </c>
      <c r="AK2473">
        <v>0</v>
      </c>
      <c r="AL2473">
        <v>0</v>
      </c>
      <c r="AM2473">
        <v>0</v>
      </c>
      <c r="AN2473">
        <v>0</v>
      </c>
      <c r="AO2473">
        <v>0</v>
      </c>
      <c r="AP2473">
        <v>0</v>
      </c>
      <c r="AQ2473">
        <v>0</v>
      </c>
      <c r="AR2473">
        <v>0</v>
      </c>
    </row>
    <row r="2474" spans="1:44" x14ac:dyDescent="0.25">
      <c r="A2474">
        <f>ROW(Source!A910)</f>
        <v>910</v>
      </c>
      <c r="B2474">
        <v>382004428</v>
      </c>
      <c r="C2474">
        <v>382004411</v>
      </c>
      <c r="D2474">
        <v>342715725</v>
      </c>
      <c r="E2474">
        <v>1</v>
      </c>
      <c r="F2474">
        <v>1</v>
      </c>
      <c r="G2474">
        <v>1</v>
      </c>
      <c r="H2474">
        <v>3</v>
      </c>
      <c r="I2474" t="s">
        <v>1222</v>
      </c>
      <c r="J2474" t="s">
        <v>1223</v>
      </c>
      <c r="K2474" t="s">
        <v>1224</v>
      </c>
      <c r="L2474">
        <v>1339</v>
      </c>
      <c r="N2474">
        <v>1007</v>
      </c>
      <c r="O2474" t="s">
        <v>686</v>
      </c>
      <c r="P2474" t="s">
        <v>686</v>
      </c>
      <c r="Q2474">
        <v>1</v>
      </c>
      <c r="X2474">
        <v>7</v>
      </c>
      <c r="Y2474">
        <v>35.71</v>
      </c>
      <c r="Z2474">
        <v>0</v>
      </c>
      <c r="AA2474">
        <v>0</v>
      </c>
      <c r="AB2474">
        <v>0</v>
      </c>
      <c r="AC2474">
        <v>0</v>
      </c>
      <c r="AD2474">
        <v>1</v>
      </c>
      <c r="AE2474">
        <v>0</v>
      </c>
      <c r="AF2474" t="s">
        <v>14</v>
      </c>
      <c r="AG2474">
        <v>0</v>
      </c>
      <c r="AH2474">
        <v>2</v>
      </c>
      <c r="AI2474">
        <v>382004419</v>
      </c>
      <c r="AJ2474">
        <v>2474</v>
      </c>
      <c r="AK2474">
        <v>0</v>
      </c>
      <c r="AL2474">
        <v>0</v>
      </c>
      <c r="AM2474">
        <v>0</v>
      </c>
      <c r="AN2474">
        <v>0</v>
      </c>
      <c r="AO2474">
        <v>0</v>
      </c>
      <c r="AP2474">
        <v>0</v>
      </c>
      <c r="AQ2474">
        <v>0</v>
      </c>
      <c r="AR2474">
        <v>0</v>
      </c>
    </row>
    <row r="2475" spans="1:44" x14ac:dyDescent="0.25">
      <c r="A2475">
        <f>ROW(Source!A910)</f>
        <v>910</v>
      </c>
      <c r="B2475">
        <v>382004429</v>
      </c>
      <c r="C2475">
        <v>382004411</v>
      </c>
      <c r="D2475">
        <v>342641328</v>
      </c>
      <c r="E2475">
        <v>113</v>
      </c>
      <c r="F2475">
        <v>1</v>
      </c>
      <c r="G2475">
        <v>1</v>
      </c>
      <c r="H2475">
        <v>3</v>
      </c>
      <c r="I2475" t="s">
        <v>1337</v>
      </c>
      <c r="J2475" t="s">
        <v>3</v>
      </c>
      <c r="K2475" t="s">
        <v>1462</v>
      </c>
      <c r="L2475">
        <v>1339</v>
      </c>
      <c r="N2475">
        <v>1007</v>
      </c>
      <c r="O2475" t="s">
        <v>686</v>
      </c>
      <c r="P2475" t="s">
        <v>686</v>
      </c>
      <c r="Q2475">
        <v>1</v>
      </c>
      <c r="X2475">
        <v>0</v>
      </c>
      <c r="Y2475">
        <v>0</v>
      </c>
      <c r="Z2475">
        <v>0</v>
      </c>
      <c r="AA2475">
        <v>0</v>
      </c>
      <c r="AB2475">
        <v>0</v>
      </c>
      <c r="AC2475">
        <v>1</v>
      </c>
      <c r="AD2475">
        <v>0</v>
      </c>
      <c r="AE2475">
        <v>0</v>
      </c>
      <c r="AF2475" t="s">
        <v>14</v>
      </c>
      <c r="AG2475">
        <v>0</v>
      </c>
      <c r="AH2475">
        <v>2</v>
      </c>
      <c r="AI2475">
        <v>382004420</v>
      </c>
      <c r="AJ2475">
        <v>2475</v>
      </c>
      <c r="AK2475">
        <v>0</v>
      </c>
      <c r="AL2475">
        <v>0</v>
      </c>
      <c r="AM2475">
        <v>0</v>
      </c>
      <c r="AN2475">
        <v>0</v>
      </c>
      <c r="AO2475">
        <v>0</v>
      </c>
      <c r="AP2475">
        <v>0</v>
      </c>
      <c r="AQ2475">
        <v>0</v>
      </c>
      <c r="AR2475">
        <v>0</v>
      </c>
    </row>
    <row r="2476" spans="1:44" x14ac:dyDescent="0.25">
      <c r="A2476">
        <f>ROW(Source!A911)</f>
        <v>911</v>
      </c>
      <c r="B2476">
        <v>382004434</v>
      </c>
      <c r="C2476">
        <v>382004430</v>
      </c>
      <c r="D2476">
        <v>342640393</v>
      </c>
      <c r="E2476">
        <v>113</v>
      </c>
      <c r="F2476">
        <v>1</v>
      </c>
      <c r="G2476">
        <v>1</v>
      </c>
      <c r="H2476">
        <v>1</v>
      </c>
      <c r="I2476" t="s">
        <v>1035</v>
      </c>
      <c r="J2476" t="s">
        <v>3</v>
      </c>
      <c r="K2476" t="s">
        <v>1036</v>
      </c>
      <c r="L2476">
        <v>1191</v>
      </c>
      <c r="N2476">
        <v>1013</v>
      </c>
      <c r="O2476" t="s">
        <v>1034</v>
      </c>
      <c r="P2476" t="s">
        <v>1034</v>
      </c>
      <c r="Q2476">
        <v>1</v>
      </c>
      <c r="X2476">
        <v>0.66</v>
      </c>
      <c r="Y2476">
        <v>0</v>
      </c>
      <c r="Z2476">
        <v>0</v>
      </c>
      <c r="AA2476">
        <v>0</v>
      </c>
      <c r="AB2476">
        <v>0</v>
      </c>
      <c r="AC2476">
        <v>0</v>
      </c>
      <c r="AD2476">
        <v>1</v>
      </c>
      <c r="AE2476">
        <v>2</v>
      </c>
      <c r="AF2476" t="s">
        <v>23</v>
      </c>
      <c r="AG2476">
        <v>0.56759999999999999</v>
      </c>
      <c r="AH2476">
        <v>2</v>
      </c>
      <c r="AI2476">
        <v>382004431</v>
      </c>
      <c r="AJ2476">
        <v>2476</v>
      </c>
      <c r="AK2476">
        <v>0</v>
      </c>
      <c r="AL2476">
        <v>0</v>
      </c>
      <c r="AM2476">
        <v>0</v>
      </c>
      <c r="AN2476">
        <v>0</v>
      </c>
      <c r="AO2476">
        <v>0</v>
      </c>
      <c r="AP2476">
        <v>0</v>
      </c>
      <c r="AQ2476">
        <v>0</v>
      </c>
      <c r="AR2476">
        <v>0</v>
      </c>
    </row>
    <row r="2477" spans="1:44" x14ac:dyDescent="0.25">
      <c r="A2477">
        <f>ROW(Source!A911)</f>
        <v>911</v>
      </c>
      <c r="B2477">
        <v>382004435</v>
      </c>
      <c r="C2477">
        <v>382004430</v>
      </c>
      <c r="D2477">
        <v>342765076</v>
      </c>
      <c r="E2477">
        <v>1</v>
      </c>
      <c r="F2477">
        <v>1</v>
      </c>
      <c r="G2477">
        <v>1</v>
      </c>
      <c r="H2477">
        <v>2</v>
      </c>
      <c r="I2477" t="s">
        <v>1463</v>
      </c>
      <c r="J2477" t="s">
        <v>1464</v>
      </c>
      <c r="K2477" t="s">
        <v>1465</v>
      </c>
      <c r="L2477">
        <v>1368</v>
      </c>
      <c r="N2477">
        <v>1011</v>
      </c>
      <c r="O2477" t="s">
        <v>1040</v>
      </c>
      <c r="P2477" t="s">
        <v>1040</v>
      </c>
      <c r="Q2477">
        <v>1</v>
      </c>
      <c r="X2477">
        <v>0.33</v>
      </c>
      <c r="Y2477">
        <v>0</v>
      </c>
      <c r="Z2477">
        <v>779.28</v>
      </c>
      <c r="AA2477">
        <v>1285.2</v>
      </c>
      <c r="AB2477">
        <v>0</v>
      </c>
      <c r="AC2477">
        <v>0</v>
      </c>
      <c r="AD2477">
        <v>1</v>
      </c>
      <c r="AE2477">
        <v>0</v>
      </c>
      <c r="AF2477" t="s">
        <v>23</v>
      </c>
      <c r="AG2477">
        <v>0.2838</v>
      </c>
      <c r="AH2477">
        <v>2</v>
      </c>
      <c r="AI2477">
        <v>382004432</v>
      </c>
      <c r="AJ2477">
        <v>2477</v>
      </c>
      <c r="AK2477">
        <v>0</v>
      </c>
      <c r="AL2477">
        <v>0</v>
      </c>
      <c r="AM2477">
        <v>0</v>
      </c>
      <c r="AN2477">
        <v>0</v>
      </c>
      <c r="AO2477">
        <v>0</v>
      </c>
      <c r="AP2477">
        <v>0</v>
      </c>
      <c r="AQ2477">
        <v>0</v>
      </c>
      <c r="AR2477">
        <v>0</v>
      </c>
    </row>
    <row r="2478" spans="1:44" x14ac:dyDescent="0.25">
      <c r="A2478">
        <f>ROW(Source!A911)</f>
        <v>911</v>
      </c>
      <c r="B2478">
        <v>382004436</v>
      </c>
      <c r="C2478">
        <v>382004430</v>
      </c>
      <c r="D2478">
        <v>342640172</v>
      </c>
      <c r="E2478">
        <v>113</v>
      </c>
      <c r="F2478">
        <v>1</v>
      </c>
      <c r="G2478">
        <v>1</v>
      </c>
      <c r="H2478">
        <v>3</v>
      </c>
      <c r="I2478" t="s">
        <v>1316</v>
      </c>
      <c r="J2478" t="s">
        <v>3</v>
      </c>
      <c r="K2478" t="s">
        <v>1466</v>
      </c>
      <c r="L2478">
        <v>1348</v>
      </c>
      <c r="N2478">
        <v>1009</v>
      </c>
      <c r="O2478" t="s">
        <v>846</v>
      </c>
      <c r="P2478" t="s">
        <v>846</v>
      </c>
      <c r="Q2478">
        <v>1000</v>
      </c>
      <c r="X2478">
        <v>1.03</v>
      </c>
      <c r="Y2478">
        <v>0</v>
      </c>
      <c r="Z2478">
        <v>0</v>
      </c>
      <c r="AA2478">
        <v>0</v>
      </c>
      <c r="AB2478">
        <v>0</v>
      </c>
      <c r="AC2478">
        <v>0</v>
      </c>
      <c r="AD2478">
        <v>0</v>
      </c>
      <c r="AE2478">
        <v>0</v>
      </c>
      <c r="AF2478" t="s">
        <v>14</v>
      </c>
      <c r="AG2478">
        <v>0</v>
      </c>
      <c r="AH2478">
        <v>2</v>
      </c>
      <c r="AI2478">
        <v>382004433</v>
      </c>
      <c r="AJ2478">
        <v>2478</v>
      </c>
      <c r="AK2478">
        <v>0</v>
      </c>
      <c r="AL2478">
        <v>0</v>
      </c>
      <c r="AM2478">
        <v>0</v>
      </c>
      <c r="AN2478">
        <v>0</v>
      </c>
      <c r="AO2478">
        <v>0</v>
      </c>
      <c r="AP2478">
        <v>0</v>
      </c>
      <c r="AQ2478">
        <v>0</v>
      </c>
      <c r="AR2478">
        <v>0</v>
      </c>
    </row>
    <row r="2479" spans="1:44" x14ac:dyDescent="0.25">
      <c r="A2479">
        <f>ROW(Source!A912)</f>
        <v>912</v>
      </c>
      <c r="B2479">
        <v>382004439</v>
      </c>
      <c r="C2479">
        <v>382004437</v>
      </c>
      <c r="D2479">
        <v>342640157</v>
      </c>
      <c r="E2479">
        <v>113</v>
      </c>
      <c r="F2479">
        <v>1</v>
      </c>
      <c r="G2479">
        <v>1</v>
      </c>
      <c r="H2479">
        <v>1</v>
      </c>
      <c r="I2479" t="s">
        <v>1208</v>
      </c>
      <c r="J2479" t="s">
        <v>3</v>
      </c>
      <c r="K2479" t="s">
        <v>1209</v>
      </c>
      <c r="L2479">
        <v>1191</v>
      </c>
      <c r="N2479">
        <v>1013</v>
      </c>
      <c r="O2479" t="s">
        <v>1034</v>
      </c>
      <c r="P2479" t="s">
        <v>1034</v>
      </c>
      <c r="Q2479">
        <v>1</v>
      </c>
      <c r="X2479">
        <v>59.6</v>
      </c>
      <c r="Y2479">
        <v>0</v>
      </c>
      <c r="Z2479">
        <v>0</v>
      </c>
      <c r="AA2479">
        <v>0</v>
      </c>
      <c r="AB2479">
        <v>486.41</v>
      </c>
      <c r="AC2479">
        <v>0</v>
      </c>
      <c r="AD2479">
        <v>1</v>
      </c>
      <c r="AE2479">
        <v>1</v>
      </c>
      <c r="AF2479" t="s">
        <v>23</v>
      </c>
      <c r="AG2479">
        <v>51.256</v>
      </c>
      <c r="AH2479">
        <v>2</v>
      </c>
      <c r="AI2479">
        <v>382004438</v>
      </c>
      <c r="AJ2479">
        <v>2479</v>
      </c>
      <c r="AK2479">
        <v>0</v>
      </c>
      <c r="AL2479">
        <v>0</v>
      </c>
      <c r="AM2479">
        <v>0</v>
      </c>
      <c r="AN2479">
        <v>0</v>
      </c>
      <c r="AO2479">
        <v>0</v>
      </c>
      <c r="AP2479">
        <v>0</v>
      </c>
      <c r="AQ2479">
        <v>0</v>
      </c>
      <c r="AR2479">
        <v>0</v>
      </c>
    </row>
    <row r="2480" spans="1:44" x14ac:dyDescent="0.25">
      <c r="A2480">
        <f>ROW(Source!A913)</f>
        <v>913</v>
      </c>
      <c r="B2480">
        <v>382004445</v>
      </c>
      <c r="C2480">
        <v>382004440</v>
      </c>
      <c r="D2480">
        <v>342640187</v>
      </c>
      <c r="E2480">
        <v>113</v>
      </c>
      <c r="F2480">
        <v>1</v>
      </c>
      <c r="G2480">
        <v>1</v>
      </c>
      <c r="H2480">
        <v>1</v>
      </c>
      <c r="I2480" t="s">
        <v>1323</v>
      </c>
      <c r="J2480" t="s">
        <v>3</v>
      </c>
      <c r="K2480" t="s">
        <v>1324</v>
      </c>
      <c r="L2480">
        <v>1191</v>
      </c>
      <c r="N2480">
        <v>1013</v>
      </c>
      <c r="O2480" t="s">
        <v>1034</v>
      </c>
      <c r="P2480" t="s">
        <v>1034</v>
      </c>
      <c r="Q2480">
        <v>1</v>
      </c>
      <c r="X2480">
        <v>57.76</v>
      </c>
      <c r="Y2480">
        <v>0</v>
      </c>
      <c r="Z2480">
        <v>0</v>
      </c>
      <c r="AA2480">
        <v>0</v>
      </c>
      <c r="AB2480">
        <v>517.65</v>
      </c>
      <c r="AC2480">
        <v>0</v>
      </c>
      <c r="AD2480">
        <v>1</v>
      </c>
      <c r="AE2480">
        <v>1</v>
      </c>
      <c r="AF2480" t="s">
        <v>23</v>
      </c>
      <c r="AG2480">
        <v>49.6736</v>
      </c>
      <c r="AH2480">
        <v>2</v>
      </c>
      <c r="AI2480">
        <v>382004441</v>
      </c>
      <c r="AJ2480">
        <v>2480</v>
      </c>
      <c r="AK2480">
        <v>0</v>
      </c>
      <c r="AL2480">
        <v>0</v>
      </c>
      <c r="AM2480">
        <v>0</v>
      </c>
      <c r="AN2480">
        <v>0</v>
      </c>
      <c r="AO2480">
        <v>0</v>
      </c>
      <c r="AP2480">
        <v>0</v>
      </c>
      <c r="AQ2480">
        <v>0</v>
      </c>
      <c r="AR2480">
        <v>0</v>
      </c>
    </row>
    <row r="2481" spans="1:44" x14ac:dyDescent="0.25">
      <c r="A2481">
        <f>ROW(Source!A913)</f>
        <v>913</v>
      </c>
      <c r="B2481">
        <v>382004446</v>
      </c>
      <c r="C2481">
        <v>382004440</v>
      </c>
      <c r="D2481">
        <v>342640393</v>
      </c>
      <c r="E2481">
        <v>113</v>
      </c>
      <c r="F2481">
        <v>1</v>
      </c>
      <c r="G2481">
        <v>1</v>
      </c>
      <c r="H2481">
        <v>1</v>
      </c>
      <c r="I2481" t="s">
        <v>1035</v>
      </c>
      <c r="J2481" t="s">
        <v>3</v>
      </c>
      <c r="K2481" t="s">
        <v>1036</v>
      </c>
      <c r="L2481">
        <v>1191</v>
      </c>
      <c r="N2481">
        <v>1013</v>
      </c>
      <c r="O2481" t="s">
        <v>1034</v>
      </c>
      <c r="P2481" t="s">
        <v>1034</v>
      </c>
      <c r="Q2481">
        <v>1</v>
      </c>
      <c r="X2481">
        <v>15.7</v>
      </c>
      <c r="Y2481">
        <v>0</v>
      </c>
      <c r="Z2481">
        <v>0</v>
      </c>
      <c r="AA2481">
        <v>0</v>
      </c>
      <c r="AB2481">
        <v>0</v>
      </c>
      <c r="AC2481">
        <v>0</v>
      </c>
      <c r="AD2481">
        <v>1</v>
      </c>
      <c r="AE2481">
        <v>2</v>
      </c>
      <c r="AF2481" t="s">
        <v>23</v>
      </c>
      <c r="AG2481">
        <v>13.501999999999999</v>
      </c>
      <c r="AH2481">
        <v>2</v>
      </c>
      <c r="AI2481">
        <v>382004442</v>
      </c>
      <c r="AJ2481">
        <v>2481</v>
      </c>
      <c r="AK2481">
        <v>0</v>
      </c>
      <c r="AL2481">
        <v>0</v>
      </c>
      <c r="AM2481">
        <v>0</v>
      </c>
      <c r="AN2481">
        <v>0</v>
      </c>
      <c r="AO2481">
        <v>0</v>
      </c>
      <c r="AP2481">
        <v>0</v>
      </c>
      <c r="AQ2481">
        <v>0</v>
      </c>
      <c r="AR2481">
        <v>0</v>
      </c>
    </row>
    <row r="2482" spans="1:44" x14ac:dyDescent="0.25">
      <c r="A2482">
        <f>ROW(Source!A913)</f>
        <v>913</v>
      </c>
      <c r="B2482">
        <v>382004447</v>
      </c>
      <c r="C2482">
        <v>382004440</v>
      </c>
      <c r="D2482">
        <v>342765848</v>
      </c>
      <c r="E2482">
        <v>1</v>
      </c>
      <c r="F2482">
        <v>1</v>
      </c>
      <c r="G2482">
        <v>1</v>
      </c>
      <c r="H2482">
        <v>2</v>
      </c>
      <c r="I2482" t="s">
        <v>1283</v>
      </c>
      <c r="J2482" t="s">
        <v>1284</v>
      </c>
      <c r="K2482" t="s">
        <v>1285</v>
      </c>
      <c r="L2482">
        <v>1368</v>
      </c>
      <c r="N2482">
        <v>1011</v>
      </c>
      <c r="O2482" t="s">
        <v>1040</v>
      </c>
      <c r="P2482" t="s">
        <v>1040</v>
      </c>
      <c r="Q2482">
        <v>1</v>
      </c>
      <c r="X2482">
        <v>15.7</v>
      </c>
      <c r="Y2482">
        <v>0</v>
      </c>
      <c r="Z2482">
        <v>379.45</v>
      </c>
      <c r="AA2482">
        <v>597.98</v>
      </c>
      <c r="AB2482">
        <v>0</v>
      </c>
      <c r="AC2482">
        <v>0</v>
      </c>
      <c r="AD2482">
        <v>1</v>
      </c>
      <c r="AE2482">
        <v>0</v>
      </c>
      <c r="AF2482" t="s">
        <v>23</v>
      </c>
      <c r="AG2482">
        <v>13.501999999999999</v>
      </c>
      <c r="AH2482">
        <v>2</v>
      </c>
      <c r="AI2482">
        <v>382004443</v>
      </c>
      <c r="AJ2482">
        <v>2482</v>
      </c>
      <c r="AK2482">
        <v>0</v>
      </c>
      <c r="AL2482">
        <v>0</v>
      </c>
      <c r="AM2482">
        <v>0</v>
      </c>
      <c r="AN2482">
        <v>0</v>
      </c>
      <c r="AO2482">
        <v>0</v>
      </c>
      <c r="AP2482">
        <v>0</v>
      </c>
      <c r="AQ2482">
        <v>0</v>
      </c>
      <c r="AR2482">
        <v>0</v>
      </c>
    </row>
    <row r="2483" spans="1:44" x14ac:dyDescent="0.25">
      <c r="A2483">
        <f>ROW(Source!A913)</f>
        <v>913</v>
      </c>
      <c r="B2483">
        <v>382004448</v>
      </c>
      <c r="C2483">
        <v>382004440</v>
      </c>
      <c r="D2483">
        <v>342766242</v>
      </c>
      <c r="E2483">
        <v>1</v>
      </c>
      <c r="F2483">
        <v>1</v>
      </c>
      <c r="G2483">
        <v>1</v>
      </c>
      <c r="H2483">
        <v>2</v>
      </c>
      <c r="I2483" t="s">
        <v>1370</v>
      </c>
      <c r="J2483" t="s">
        <v>1371</v>
      </c>
      <c r="K2483" t="s">
        <v>1372</v>
      </c>
      <c r="L2483">
        <v>1368</v>
      </c>
      <c r="N2483">
        <v>1011</v>
      </c>
      <c r="O2483" t="s">
        <v>1040</v>
      </c>
      <c r="P2483" t="s">
        <v>1040</v>
      </c>
      <c r="Q2483">
        <v>1</v>
      </c>
      <c r="X2483">
        <v>47.1</v>
      </c>
      <c r="Y2483">
        <v>0</v>
      </c>
      <c r="Z2483">
        <v>3.04</v>
      </c>
      <c r="AA2483">
        <v>0</v>
      </c>
      <c r="AB2483">
        <v>0</v>
      </c>
      <c r="AC2483">
        <v>0</v>
      </c>
      <c r="AD2483">
        <v>1</v>
      </c>
      <c r="AE2483">
        <v>0</v>
      </c>
      <c r="AF2483" t="s">
        <v>23</v>
      </c>
      <c r="AG2483">
        <v>40.506</v>
      </c>
      <c r="AH2483">
        <v>2</v>
      </c>
      <c r="AI2483">
        <v>382004444</v>
      </c>
      <c r="AJ2483">
        <v>2483</v>
      </c>
      <c r="AK2483">
        <v>0</v>
      </c>
      <c r="AL2483">
        <v>0</v>
      </c>
      <c r="AM2483">
        <v>0</v>
      </c>
      <c r="AN2483">
        <v>0</v>
      </c>
      <c r="AO2483">
        <v>0</v>
      </c>
      <c r="AP2483">
        <v>0</v>
      </c>
      <c r="AQ2483">
        <v>0</v>
      </c>
      <c r="AR2483">
        <v>0</v>
      </c>
    </row>
    <row r="2484" spans="1:44" x14ac:dyDescent="0.25">
      <c r="A2484">
        <f>ROW(Source!A914)</f>
        <v>914</v>
      </c>
      <c r="B2484">
        <v>382004454</v>
      </c>
      <c r="C2484">
        <v>382004449</v>
      </c>
      <c r="D2484">
        <v>342640163</v>
      </c>
      <c r="E2484">
        <v>113</v>
      </c>
      <c r="F2484">
        <v>1</v>
      </c>
      <c r="G2484">
        <v>1</v>
      </c>
      <c r="H2484">
        <v>1</v>
      </c>
      <c r="I2484" t="s">
        <v>1467</v>
      </c>
      <c r="J2484" t="s">
        <v>3</v>
      </c>
      <c r="K2484" t="s">
        <v>1468</v>
      </c>
      <c r="L2484">
        <v>1191</v>
      </c>
      <c r="N2484">
        <v>1013</v>
      </c>
      <c r="O2484" t="s">
        <v>1034</v>
      </c>
      <c r="P2484" t="s">
        <v>1034</v>
      </c>
      <c r="Q2484">
        <v>1</v>
      </c>
      <c r="X2484">
        <v>11.7</v>
      </c>
      <c r="Y2484">
        <v>0</v>
      </c>
      <c r="Z2484">
        <v>0</v>
      </c>
      <c r="AA2484">
        <v>0</v>
      </c>
      <c r="AB2484">
        <v>490.88</v>
      </c>
      <c r="AC2484">
        <v>0</v>
      </c>
      <c r="AD2484">
        <v>1</v>
      </c>
      <c r="AE2484">
        <v>1</v>
      </c>
      <c r="AF2484" t="s">
        <v>23</v>
      </c>
      <c r="AG2484">
        <v>10.061999999999999</v>
      </c>
      <c r="AH2484">
        <v>2</v>
      </c>
      <c r="AI2484">
        <v>382004450</v>
      </c>
      <c r="AJ2484">
        <v>2484</v>
      </c>
      <c r="AK2484">
        <v>0</v>
      </c>
      <c r="AL2484">
        <v>0</v>
      </c>
      <c r="AM2484">
        <v>0</v>
      </c>
      <c r="AN2484">
        <v>0</v>
      </c>
      <c r="AO2484">
        <v>0</v>
      </c>
      <c r="AP2484">
        <v>0</v>
      </c>
      <c r="AQ2484">
        <v>0</v>
      </c>
      <c r="AR2484">
        <v>0</v>
      </c>
    </row>
    <row r="2485" spans="1:44" x14ac:dyDescent="0.25">
      <c r="A2485">
        <f>ROW(Source!A914)</f>
        <v>914</v>
      </c>
      <c r="B2485">
        <v>382004455</v>
      </c>
      <c r="C2485">
        <v>382004449</v>
      </c>
      <c r="D2485">
        <v>342640393</v>
      </c>
      <c r="E2485">
        <v>113</v>
      </c>
      <c r="F2485">
        <v>1</v>
      </c>
      <c r="G2485">
        <v>1</v>
      </c>
      <c r="H2485">
        <v>1</v>
      </c>
      <c r="I2485" t="s">
        <v>1035</v>
      </c>
      <c r="J2485" t="s">
        <v>3</v>
      </c>
      <c r="K2485" t="s">
        <v>1036</v>
      </c>
      <c r="L2485">
        <v>1191</v>
      </c>
      <c r="N2485">
        <v>1013</v>
      </c>
      <c r="O2485" t="s">
        <v>1034</v>
      </c>
      <c r="P2485" t="s">
        <v>1034</v>
      </c>
      <c r="Q2485">
        <v>1</v>
      </c>
      <c r="X2485">
        <v>2.96</v>
      </c>
      <c r="Y2485">
        <v>0</v>
      </c>
      <c r="Z2485">
        <v>0</v>
      </c>
      <c r="AA2485">
        <v>0</v>
      </c>
      <c r="AB2485">
        <v>0</v>
      </c>
      <c r="AC2485">
        <v>0</v>
      </c>
      <c r="AD2485">
        <v>1</v>
      </c>
      <c r="AE2485">
        <v>2</v>
      </c>
      <c r="AF2485" t="s">
        <v>23</v>
      </c>
      <c r="AG2485">
        <v>2.5455999999999999</v>
      </c>
      <c r="AH2485">
        <v>2</v>
      </c>
      <c r="AI2485">
        <v>382004451</v>
      </c>
      <c r="AJ2485">
        <v>2485</v>
      </c>
      <c r="AK2485">
        <v>0</v>
      </c>
      <c r="AL2485">
        <v>0</v>
      </c>
      <c r="AM2485">
        <v>0</v>
      </c>
      <c r="AN2485">
        <v>0</v>
      </c>
      <c r="AO2485">
        <v>0</v>
      </c>
      <c r="AP2485">
        <v>0</v>
      </c>
      <c r="AQ2485">
        <v>0</v>
      </c>
      <c r="AR2485">
        <v>0</v>
      </c>
    </row>
    <row r="2486" spans="1:44" x14ac:dyDescent="0.25">
      <c r="A2486">
        <f>ROW(Source!A914)</f>
        <v>914</v>
      </c>
      <c r="B2486">
        <v>382004456</v>
      </c>
      <c r="C2486">
        <v>382004449</v>
      </c>
      <c r="D2486">
        <v>342764321</v>
      </c>
      <c r="E2486">
        <v>1</v>
      </c>
      <c r="F2486">
        <v>1</v>
      </c>
      <c r="G2486">
        <v>1</v>
      </c>
      <c r="H2486">
        <v>2</v>
      </c>
      <c r="I2486" t="s">
        <v>1325</v>
      </c>
      <c r="J2486" t="s">
        <v>1326</v>
      </c>
      <c r="K2486" t="s">
        <v>1327</v>
      </c>
      <c r="L2486">
        <v>1368</v>
      </c>
      <c r="N2486">
        <v>1011</v>
      </c>
      <c r="O2486" t="s">
        <v>1040</v>
      </c>
      <c r="P2486" t="s">
        <v>1040</v>
      </c>
      <c r="Q2486">
        <v>1</v>
      </c>
      <c r="X2486">
        <v>1.7</v>
      </c>
      <c r="Y2486">
        <v>0</v>
      </c>
      <c r="Z2486">
        <v>1933</v>
      </c>
      <c r="AA2486">
        <v>803.25</v>
      </c>
      <c r="AB2486">
        <v>0</v>
      </c>
      <c r="AC2486">
        <v>0</v>
      </c>
      <c r="AD2486">
        <v>1</v>
      </c>
      <c r="AE2486">
        <v>0</v>
      </c>
      <c r="AF2486" t="s">
        <v>23</v>
      </c>
      <c r="AG2486">
        <v>1.462</v>
      </c>
      <c r="AH2486">
        <v>2</v>
      </c>
      <c r="AI2486">
        <v>382004452</v>
      </c>
      <c r="AJ2486">
        <v>2486</v>
      </c>
      <c r="AK2486">
        <v>0</v>
      </c>
      <c r="AL2486">
        <v>0</v>
      </c>
      <c r="AM2486">
        <v>0</v>
      </c>
      <c r="AN2486">
        <v>0</v>
      </c>
      <c r="AO2486">
        <v>0</v>
      </c>
      <c r="AP2486">
        <v>0</v>
      </c>
      <c r="AQ2486">
        <v>0</v>
      </c>
      <c r="AR2486">
        <v>0</v>
      </c>
    </row>
    <row r="2487" spans="1:44" x14ac:dyDescent="0.25">
      <c r="A2487">
        <f>ROW(Source!A914)</f>
        <v>914</v>
      </c>
      <c r="B2487">
        <v>382004457</v>
      </c>
      <c r="C2487">
        <v>382004449</v>
      </c>
      <c r="D2487">
        <v>342765596</v>
      </c>
      <c r="E2487">
        <v>1</v>
      </c>
      <c r="F2487">
        <v>1</v>
      </c>
      <c r="G2487">
        <v>1</v>
      </c>
      <c r="H2487">
        <v>2</v>
      </c>
      <c r="I2487" t="s">
        <v>1469</v>
      </c>
      <c r="J2487" t="s">
        <v>1470</v>
      </c>
      <c r="K2487" t="s">
        <v>1471</v>
      </c>
      <c r="L2487">
        <v>1368</v>
      </c>
      <c r="N2487">
        <v>1011</v>
      </c>
      <c r="O2487" t="s">
        <v>1040</v>
      </c>
      <c r="P2487" t="s">
        <v>1040</v>
      </c>
      <c r="Q2487">
        <v>1</v>
      </c>
      <c r="X2487">
        <v>1.26</v>
      </c>
      <c r="Y2487">
        <v>0</v>
      </c>
      <c r="Z2487">
        <v>494.16</v>
      </c>
      <c r="AA2487">
        <v>597.98</v>
      </c>
      <c r="AB2487">
        <v>0</v>
      </c>
      <c r="AC2487">
        <v>0</v>
      </c>
      <c r="AD2487">
        <v>1</v>
      </c>
      <c r="AE2487">
        <v>0</v>
      </c>
      <c r="AF2487" t="s">
        <v>23</v>
      </c>
      <c r="AG2487">
        <v>1.0835999999999999</v>
      </c>
      <c r="AH2487">
        <v>2</v>
      </c>
      <c r="AI2487">
        <v>382004453</v>
      </c>
      <c r="AJ2487">
        <v>2487</v>
      </c>
      <c r="AK2487">
        <v>0</v>
      </c>
      <c r="AL2487">
        <v>0</v>
      </c>
      <c r="AM2487">
        <v>0</v>
      </c>
      <c r="AN2487">
        <v>0</v>
      </c>
      <c r="AO2487">
        <v>0</v>
      </c>
      <c r="AP2487">
        <v>0</v>
      </c>
      <c r="AQ2487">
        <v>0</v>
      </c>
      <c r="AR2487">
        <v>0</v>
      </c>
    </row>
    <row r="2488" spans="1:44" x14ac:dyDescent="0.25">
      <c r="A2488">
        <f>ROW(Source!A915)</f>
        <v>915</v>
      </c>
      <c r="B2488">
        <v>382004463</v>
      </c>
      <c r="C2488">
        <v>382004458</v>
      </c>
      <c r="D2488">
        <v>342640157</v>
      </c>
      <c r="E2488">
        <v>113</v>
      </c>
      <c r="F2488">
        <v>1</v>
      </c>
      <c r="G2488">
        <v>1</v>
      </c>
      <c r="H2488">
        <v>1</v>
      </c>
      <c r="I2488" t="s">
        <v>1208</v>
      </c>
      <c r="J2488" t="s">
        <v>3</v>
      </c>
      <c r="K2488" t="s">
        <v>1209</v>
      </c>
      <c r="L2488">
        <v>1191</v>
      </c>
      <c r="N2488">
        <v>1013</v>
      </c>
      <c r="O2488" t="s">
        <v>1034</v>
      </c>
      <c r="P2488" t="s">
        <v>1034</v>
      </c>
      <c r="Q2488">
        <v>1</v>
      </c>
      <c r="X2488">
        <v>15.6</v>
      </c>
      <c r="Y2488">
        <v>0</v>
      </c>
      <c r="Z2488">
        <v>0</v>
      </c>
      <c r="AA2488">
        <v>0</v>
      </c>
      <c r="AB2488">
        <v>486.41</v>
      </c>
      <c r="AC2488">
        <v>0</v>
      </c>
      <c r="AD2488">
        <v>1</v>
      </c>
      <c r="AE2488">
        <v>1</v>
      </c>
      <c r="AF2488" t="s">
        <v>23</v>
      </c>
      <c r="AG2488">
        <v>13.416</v>
      </c>
      <c r="AH2488">
        <v>2</v>
      </c>
      <c r="AI2488">
        <v>382004459</v>
      </c>
      <c r="AJ2488">
        <v>2488</v>
      </c>
      <c r="AK2488">
        <v>0</v>
      </c>
      <c r="AL2488">
        <v>0</v>
      </c>
      <c r="AM2488">
        <v>0</v>
      </c>
      <c r="AN2488">
        <v>0</v>
      </c>
      <c r="AO2488">
        <v>0</v>
      </c>
      <c r="AP2488">
        <v>0</v>
      </c>
      <c r="AQ2488">
        <v>0</v>
      </c>
      <c r="AR2488">
        <v>0</v>
      </c>
    </row>
    <row r="2489" spans="1:44" x14ac:dyDescent="0.25">
      <c r="A2489">
        <f>ROW(Source!A915)</f>
        <v>915</v>
      </c>
      <c r="B2489">
        <v>382004464</v>
      </c>
      <c r="C2489">
        <v>382004458</v>
      </c>
      <c r="D2489">
        <v>342640393</v>
      </c>
      <c r="E2489">
        <v>113</v>
      </c>
      <c r="F2489">
        <v>1</v>
      </c>
      <c r="G2489">
        <v>1</v>
      </c>
      <c r="H2489">
        <v>1</v>
      </c>
      <c r="I2489" t="s">
        <v>1035</v>
      </c>
      <c r="J2489" t="s">
        <v>3</v>
      </c>
      <c r="K2489" t="s">
        <v>1036</v>
      </c>
      <c r="L2489">
        <v>1191</v>
      </c>
      <c r="N2489">
        <v>1013</v>
      </c>
      <c r="O2489" t="s">
        <v>1034</v>
      </c>
      <c r="P2489" t="s">
        <v>1034</v>
      </c>
      <c r="Q2489">
        <v>1</v>
      </c>
      <c r="X2489">
        <v>4.7</v>
      </c>
      <c r="Y2489">
        <v>0</v>
      </c>
      <c r="Z2489">
        <v>0</v>
      </c>
      <c r="AA2489">
        <v>0</v>
      </c>
      <c r="AB2489">
        <v>0</v>
      </c>
      <c r="AC2489">
        <v>0</v>
      </c>
      <c r="AD2489">
        <v>1</v>
      </c>
      <c r="AE2489">
        <v>2</v>
      </c>
      <c r="AF2489" t="s">
        <v>23</v>
      </c>
      <c r="AG2489">
        <v>4.0419999999999998</v>
      </c>
      <c r="AH2489">
        <v>2</v>
      </c>
      <c r="AI2489">
        <v>382004460</v>
      </c>
      <c r="AJ2489">
        <v>2489</v>
      </c>
      <c r="AK2489">
        <v>0</v>
      </c>
      <c r="AL2489">
        <v>0</v>
      </c>
      <c r="AM2489">
        <v>0</v>
      </c>
      <c r="AN2489">
        <v>0</v>
      </c>
      <c r="AO2489">
        <v>0</v>
      </c>
      <c r="AP2489">
        <v>0</v>
      </c>
      <c r="AQ2489">
        <v>0</v>
      </c>
      <c r="AR2489">
        <v>0</v>
      </c>
    </row>
    <row r="2490" spans="1:44" x14ac:dyDescent="0.25">
      <c r="A2490">
        <f>ROW(Source!A915)</f>
        <v>915</v>
      </c>
      <c r="B2490">
        <v>382004465</v>
      </c>
      <c r="C2490">
        <v>382004458</v>
      </c>
      <c r="D2490">
        <v>342764321</v>
      </c>
      <c r="E2490">
        <v>1</v>
      </c>
      <c r="F2490">
        <v>1</v>
      </c>
      <c r="G2490">
        <v>1</v>
      </c>
      <c r="H2490">
        <v>2</v>
      </c>
      <c r="I2490" t="s">
        <v>1325</v>
      </c>
      <c r="J2490" t="s">
        <v>1326</v>
      </c>
      <c r="K2490" t="s">
        <v>1327</v>
      </c>
      <c r="L2490">
        <v>1368</v>
      </c>
      <c r="N2490">
        <v>1011</v>
      </c>
      <c r="O2490" t="s">
        <v>1040</v>
      </c>
      <c r="P2490" t="s">
        <v>1040</v>
      </c>
      <c r="Q2490">
        <v>1</v>
      </c>
      <c r="X2490">
        <v>2.27</v>
      </c>
      <c r="Y2490">
        <v>0</v>
      </c>
      <c r="Z2490">
        <v>1933</v>
      </c>
      <c r="AA2490">
        <v>803.25</v>
      </c>
      <c r="AB2490">
        <v>0</v>
      </c>
      <c r="AC2490">
        <v>0</v>
      </c>
      <c r="AD2490">
        <v>1</v>
      </c>
      <c r="AE2490">
        <v>0</v>
      </c>
      <c r="AF2490" t="s">
        <v>23</v>
      </c>
      <c r="AG2490">
        <v>1.9521999999999999</v>
      </c>
      <c r="AH2490">
        <v>2</v>
      </c>
      <c r="AI2490">
        <v>382004461</v>
      </c>
      <c r="AJ2490">
        <v>2490</v>
      </c>
      <c r="AK2490">
        <v>0</v>
      </c>
      <c r="AL2490">
        <v>0</v>
      </c>
      <c r="AM2490">
        <v>0</v>
      </c>
      <c r="AN2490">
        <v>0</v>
      </c>
      <c r="AO2490">
        <v>0</v>
      </c>
      <c r="AP2490">
        <v>0</v>
      </c>
      <c r="AQ2490">
        <v>0</v>
      </c>
      <c r="AR2490">
        <v>0</v>
      </c>
    </row>
    <row r="2491" spans="1:44" x14ac:dyDescent="0.25">
      <c r="A2491">
        <f>ROW(Source!A915)</f>
        <v>915</v>
      </c>
      <c r="B2491">
        <v>382004466</v>
      </c>
      <c r="C2491">
        <v>382004458</v>
      </c>
      <c r="D2491">
        <v>342765596</v>
      </c>
      <c r="E2491">
        <v>1</v>
      </c>
      <c r="F2491">
        <v>1</v>
      </c>
      <c r="G2491">
        <v>1</v>
      </c>
      <c r="H2491">
        <v>2</v>
      </c>
      <c r="I2491" t="s">
        <v>1469</v>
      </c>
      <c r="J2491" t="s">
        <v>1470</v>
      </c>
      <c r="K2491" t="s">
        <v>1471</v>
      </c>
      <c r="L2491">
        <v>1368</v>
      </c>
      <c r="N2491">
        <v>1011</v>
      </c>
      <c r="O2491" t="s">
        <v>1040</v>
      </c>
      <c r="P2491" t="s">
        <v>1040</v>
      </c>
      <c r="Q2491">
        <v>1</v>
      </c>
      <c r="X2491">
        <v>2.4300000000000002</v>
      </c>
      <c r="Y2491">
        <v>0</v>
      </c>
      <c r="Z2491">
        <v>494.16</v>
      </c>
      <c r="AA2491">
        <v>597.98</v>
      </c>
      <c r="AB2491">
        <v>0</v>
      </c>
      <c r="AC2491">
        <v>0</v>
      </c>
      <c r="AD2491">
        <v>1</v>
      </c>
      <c r="AE2491">
        <v>0</v>
      </c>
      <c r="AF2491" t="s">
        <v>23</v>
      </c>
      <c r="AG2491">
        <v>2.0898000000000003</v>
      </c>
      <c r="AH2491">
        <v>2</v>
      </c>
      <c r="AI2491">
        <v>382004462</v>
      </c>
      <c r="AJ2491">
        <v>2491</v>
      </c>
      <c r="AK2491">
        <v>0</v>
      </c>
      <c r="AL2491">
        <v>0</v>
      </c>
      <c r="AM2491">
        <v>0</v>
      </c>
      <c r="AN2491">
        <v>0</v>
      </c>
      <c r="AO2491">
        <v>0</v>
      </c>
      <c r="AP2491">
        <v>0</v>
      </c>
      <c r="AQ2491">
        <v>0</v>
      </c>
      <c r="AR2491">
        <v>0</v>
      </c>
    </row>
    <row r="2492" spans="1:44" x14ac:dyDescent="0.25">
      <c r="A2492">
        <f>ROW(Source!A916)</f>
        <v>916</v>
      </c>
      <c r="B2492">
        <v>382004474</v>
      </c>
      <c r="C2492">
        <v>382004467</v>
      </c>
      <c r="D2492">
        <v>342640187</v>
      </c>
      <c r="E2492">
        <v>113</v>
      </c>
      <c r="F2492">
        <v>1</v>
      </c>
      <c r="G2492">
        <v>1</v>
      </c>
      <c r="H2492">
        <v>1</v>
      </c>
      <c r="I2492" t="s">
        <v>1323</v>
      </c>
      <c r="J2492" t="s">
        <v>3</v>
      </c>
      <c r="K2492" t="s">
        <v>1324</v>
      </c>
      <c r="L2492">
        <v>1191</v>
      </c>
      <c r="N2492">
        <v>1013</v>
      </c>
      <c r="O2492" t="s">
        <v>1034</v>
      </c>
      <c r="P2492" t="s">
        <v>1034</v>
      </c>
      <c r="Q2492">
        <v>1</v>
      </c>
      <c r="X2492">
        <v>155</v>
      </c>
      <c r="Y2492">
        <v>0</v>
      </c>
      <c r="Z2492">
        <v>0</v>
      </c>
      <c r="AA2492">
        <v>0</v>
      </c>
      <c r="AB2492">
        <v>517.65</v>
      </c>
      <c r="AC2492">
        <v>0</v>
      </c>
      <c r="AD2492">
        <v>1</v>
      </c>
      <c r="AE2492">
        <v>1</v>
      </c>
      <c r="AF2492" t="s">
        <v>3</v>
      </c>
      <c r="AG2492">
        <v>155</v>
      </c>
      <c r="AH2492">
        <v>2</v>
      </c>
      <c r="AI2492">
        <v>382004468</v>
      </c>
      <c r="AJ2492">
        <v>2492</v>
      </c>
      <c r="AK2492">
        <v>0</v>
      </c>
      <c r="AL2492">
        <v>0</v>
      </c>
      <c r="AM2492">
        <v>0</v>
      </c>
      <c r="AN2492">
        <v>0</v>
      </c>
      <c r="AO2492">
        <v>0</v>
      </c>
      <c r="AP2492">
        <v>0</v>
      </c>
      <c r="AQ2492">
        <v>0</v>
      </c>
      <c r="AR2492">
        <v>0</v>
      </c>
    </row>
    <row r="2493" spans="1:44" x14ac:dyDescent="0.25">
      <c r="A2493">
        <f>ROW(Source!A916)</f>
        <v>916</v>
      </c>
      <c r="B2493">
        <v>382004475</v>
      </c>
      <c r="C2493">
        <v>382004467</v>
      </c>
      <c r="D2493">
        <v>342640393</v>
      </c>
      <c r="E2493">
        <v>113</v>
      </c>
      <c r="F2493">
        <v>1</v>
      </c>
      <c r="G2493">
        <v>1</v>
      </c>
      <c r="H2493">
        <v>1</v>
      </c>
      <c r="I2493" t="s">
        <v>1035</v>
      </c>
      <c r="J2493" t="s">
        <v>3</v>
      </c>
      <c r="K2493" t="s">
        <v>1036</v>
      </c>
      <c r="L2493">
        <v>1191</v>
      </c>
      <c r="N2493">
        <v>1013</v>
      </c>
      <c r="O2493" t="s">
        <v>1034</v>
      </c>
      <c r="P2493" t="s">
        <v>1034</v>
      </c>
      <c r="Q2493">
        <v>1</v>
      </c>
      <c r="X2493">
        <v>39.049999999999997</v>
      </c>
      <c r="Y2493">
        <v>0</v>
      </c>
      <c r="Z2493">
        <v>0</v>
      </c>
      <c r="AA2493">
        <v>0</v>
      </c>
      <c r="AB2493">
        <v>0</v>
      </c>
      <c r="AC2493">
        <v>0</v>
      </c>
      <c r="AD2493">
        <v>1</v>
      </c>
      <c r="AE2493">
        <v>2</v>
      </c>
      <c r="AF2493" t="s">
        <v>3</v>
      </c>
      <c r="AG2493">
        <v>39.049999999999997</v>
      </c>
      <c r="AH2493">
        <v>2</v>
      </c>
      <c r="AI2493">
        <v>382004469</v>
      </c>
      <c r="AJ2493">
        <v>2493</v>
      </c>
      <c r="AK2493">
        <v>0</v>
      </c>
      <c r="AL2493">
        <v>0</v>
      </c>
      <c r="AM2493">
        <v>0</v>
      </c>
      <c r="AN2493">
        <v>0</v>
      </c>
      <c r="AO2493">
        <v>0</v>
      </c>
      <c r="AP2493">
        <v>0</v>
      </c>
      <c r="AQ2493">
        <v>0</v>
      </c>
      <c r="AR2493">
        <v>0</v>
      </c>
    </row>
    <row r="2494" spans="1:44" x14ac:dyDescent="0.25">
      <c r="A2494">
        <f>ROW(Source!A916)</f>
        <v>916</v>
      </c>
      <c r="B2494">
        <v>382004476</v>
      </c>
      <c r="C2494">
        <v>382004467</v>
      </c>
      <c r="D2494">
        <v>342764321</v>
      </c>
      <c r="E2494">
        <v>1</v>
      </c>
      <c r="F2494">
        <v>1</v>
      </c>
      <c r="G2494">
        <v>1</v>
      </c>
      <c r="H2494">
        <v>2</v>
      </c>
      <c r="I2494" t="s">
        <v>1325</v>
      </c>
      <c r="J2494" t="s">
        <v>1326</v>
      </c>
      <c r="K2494" t="s">
        <v>1327</v>
      </c>
      <c r="L2494">
        <v>1368</v>
      </c>
      <c r="N2494">
        <v>1011</v>
      </c>
      <c r="O2494" t="s">
        <v>1040</v>
      </c>
      <c r="P2494" t="s">
        <v>1040</v>
      </c>
      <c r="Q2494">
        <v>1</v>
      </c>
      <c r="X2494">
        <v>1.55</v>
      </c>
      <c r="Y2494">
        <v>0</v>
      </c>
      <c r="Z2494">
        <v>1933</v>
      </c>
      <c r="AA2494">
        <v>803.25</v>
      </c>
      <c r="AB2494">
        <v>0</v>
      </c>
      <c r="AC2494">
        <v>0</v>
      </c>
      <c r="AD2494">
        <v>1</v>
      </c>
      <c r="AE2494">
        <v>0</v>
      </c>
      <c r="AF2494" t="s">
        <v>3</v>
      </c>
      <c r="AG2494">
        <v>1.55</v>
      </c>
      <c r="AH2494">
        <v>2</v>
      </c>
      <c r="AI2494">
        <v>382004470</v>
      </c>
      <c r="AJ2494">
        <v>2494</v>
      </c>
      <c r="AK2494">
        <v>0</v>
      </c>
      <c r="AL2494">
        <v>0</v>
      </c>
      <c r="AM2494">
        <v>0</v>
      </c>
      <c r="AN2494">
        <v>0</v>
      </c>
      <c r="AO2494">
        <v>0</v>
      </c>
      <c r="AP2494">
        <v>0</v>
      </c>
      <c r="AQ2494">
        <v>0</v>
      </c>
      <c r="AR2494">
        <v>0</v>
      </c>
    </row>
    <row r="2495" spans="1:44" x14ac:dyDescent="0.25">
      <c r="A2495">
        <f>ROW(Source!A916)</f>
        <v>916</v>
      </c>
      <c r="B2495">
        <v>382004477</v>
      </c>
      <c r="C2495">
        <v>382004467</v>
      </c>
      <c r="D2495">
        <v>342765542</v>
      </c>
      <c r="E2495">
        <v>1</v>
      </c>
      <c r="F2495">
        <v>1</v>
      </c>
      <c r="G2495">
        <v>1</v>
      </c>
      <c r="H2495">
        <v>2</v>
      </c>
      <c r="I2495" t="s">
        <v>1472</v>
      </c>
      <c r="J2495" t="s">
        <v>1473</v>
      </c>
      <c r="K2495" t="s">
        <v>1474</v>
      </c>
      <c r="L2495">
        <v>1368</v>
      </c>
      <c r="N2495">
        <v>1011</v>
      </c>
      <c r="O2495" t="s">
        <v>1040</v>
      </c>
      <c r="P2495" t="s">
        <v>1040</v>
      </c>
      <c r="Q2495">
        <v>1</v>
      </c>
      <c r="X2495">
        <v>1.29</v>
      </c>
      <c r="Y2495">
        <v>0</v>
      </c>
      <c r="Z2495">
        <v>62.31</v>
      </c>
      <c r="AA2495">
        <v>0</v>
      </c>
      <c r="AB2495">
        <v>0</v>
      </c>
      <c r="AC2495">
        <v>0</v>
      </c>
      <c r="AD2495">
        <v>1</v>
      </c>
      <c r="AE2495">
        <v>0</v>
      </c>
      <c r="AF2495" t="s">
        <v>3</v>
      </c>
      <c r="AG2495">
        <v>1.29</v>
      </c>
      <c r="AH2495">
        <v>2</v>
      </c>
      <c r="AI2495">
        <v>382004471</v>
      </c>
      <c r="AJ2495">
        <v>2495</v>
      </c>
      <c r="AK2495">
        <v>0</v>
      </c>
      <c r="AL2495">
        <v>0</v>
      </c>
      <c r="AM2495">
        <v>0</v>
      </c>
      <c r="AN2495">
        <v>0</v>
      </c>
      <c r="AO2495">
        <v>0</v>
      </c>
      <c r="AP2495">
        <v>0</v>
      </c>
      <c r="AQ2495">
        <v>0</v>
      </c>
      <c r="AR2495">
        <v>0</v>
      </c>
    </row>
    <row r="2496" spans="1:44" x14ac:dyDescent="0.25">
      <c r="A2496">
        <f>ROW(Source!A916)</f>
        <v>916</v>
      </c>
      <c r="B2496">
        <v>382004478</v>
      </c>
      <c r="C2496">
        <v>382004467</v>
      </c>
      <c r="D2496">
        <v>342765848</v>
      </c>
      <c r="E2496">
        <v>1</v>
      </c>
      <c r="F2496">
        <v>1</v>
      </c>
      <c r="G2496">
        <v>1</v>
      </c>
      <c r="H2496">
        <v>2</v>
      </c>
      <c r="I2496" t="s">
        <v>1283</v>
      </c>
      <c r="J2496" t="s">
        <v>1284</v>
      </c>
      <c r="K2496" t="s">
        <v>1285</v>
      </c>
      <c r="L2496">
        <v>1368</v>
      </c>
      <c r="N2496">
        <v>1011</v>
      </c>
      <c r="O2496" t="s">
        <v>1040</v>
      </c>
      <c r="P2496" t="s">
        <v>1040</v>
      </c>
      <c r="Q2496">
        <v>1</v>
      </c>
      <c r="X2496">
        <v>37.5</v>
      </c>
      <c r="Y2496">
        <v>0</v>
      </c>
      <c r="Z2496">
        <v>379.45</v>
      </c>
      <c r="AA2496">
        <v>597.98</v>
      </c>
      <c r="AB2496">
        <v>0</v>
      </c>
      <c r="AC2496">
        <v>0</v>
      </c>
      <c r="AD2496">
        <v>1</v>
      </c>
      <c r="AE2496">
        <v>0</v>
      </c>
      <c r="AF2496" t="s">
        <v>3</v>
      </c>
      <c r="AG2496">
        <v>37.5</v>
      </c>
      <c r="AH2496">
        <v>2</v>
      </c>
      <c r="AI2496">
        <v>382004472</v>
      </c>
      <c r="AJ2496">
        <v>2496</v>
      </c>
      <c r="AK2496">
        <v>0</v>
      </c>
      <c r="AL2496">
        <v>0</v>
      </c>
      <c r="AM2496">
        <v>0</v>
      </c>
      <c r="AN2496">
        <v>0</v>
      </c>
      <c r="AO2496">
        <v>0</v>
      </c>
      <c r="AP2496">
        <v>0</v>
      </c>
      <c r="AQ2496">
        <v>0</v>
      </c>
      <c r="AR2496">
        <v>0</v>
      </c>
    </row>
    <row r="2497" spans="1:44" x14ac:dyDescent="0.25">
      <c r="A2497">
        <f>ROW(Source!A916)</f>
        <v>916</v>
      </c>
      <c r="B2497">
        <v>382004479</v>
      </c>
      <c r="C2497">
        <v>382004467</v>
      </c>
      <c r="D2497">
        <v>342766242</v>
      </c>
      <c r="E2497">
        <v>1</v>
      </c>
      <c r="F2497">
        <v>1</v>
      </c>
      <c r="G2497">
        <v>1</v>
      </c>
      <c r="H2497">
        <v>2</v>
      </c>
      <c r="I2497" t="s">
        <v>1370</v>
      </c>
      <c r="J2497" t="s">
        <v>1371</v>
      </c>
      <c r="K2497" t="s">
        <v>1372</v>
      </c>
      <c r="L2497">
        <v>1368</v>
      </c>
      <c r="N2497">
        <v>1011</v>
      </c>
      <c r="O2497" t="s">
        <v>1040</v>
      </c>
      <c r="P2497" t="s">
        <v>1040</v>
      </c>
      <c r="Q2497">
        <v>1</v>
      </c>
      <c r="X2497">
        <v>75</v>
      </c>
      <c r="Y2497">
        <v>0</v>
      </c>
      <c r="Z2497">
        <v>3.04</v>
      </c>
      <c r="AA2497">
        <v>0</v>
      </c>
      <c r="AB2497">
        <v>0</v>
      </c>
      <c r="AC2497">
        <v>0</v>
      </c>
      <c r="AD2497">
        <v>1</v>
      </c>
      <c r="AE2497">
        <v>0</v>
      </c>
      <c r="AF2497" t="s">
        <v>3</v>
      </c>
      <c r="AG2497">
        <v>75</v>
      </c>
      <c r="AH2497">
        <v>2</v>
      </c>
      <c r="AI2497">
        <v>382004473</v>
      </c>
      <c r="AJ2497">
        <v>2497</v>
      </c>
      <c r="AK2497">
        <v>0</v>
      </c>
      <c r="AL2497">
        <v>0</v>
      </c>
      <c r="AM2497">
        <v>0</v>
      </c>
      <c r="AN2497">
        <v>0</v>
      </c>
      <c r="AO2497">
        <v>0</v>
      </c>
      <c r="AP2497">
        <v>0</v>
      </c>
      <c r="AQ2497">
        <v>0</v>
      </c>
      <c r="AR2497">
        <v>0</v>
      </c>
    </row>
    <row r="2498" spans="1:44" x14ac:dyDescent="0.25">
      <c r="A2498">
        <f>ROW(Source!A952)</f>
        <v>952</v>
      </c>
      <c r="B2498">
        <v>382004484</v>
      </c>
      <c r="C2498">
        <v>382004480</v>
      </c>
      <c r="D2498">
        <v>342640222</v>
      </c>
      <c r="E2498">
        <v>113</v>
      </c>
      <c r="F2498">
        <v>1</v>
      </c>
      <c r="G2498">
        <v>1</v>
      </c>
      <c r="H2498">
        <v>1</v>
      </c>
      <c r="I2498" t="s">
        <v>1047</v>
      </c>
      <c r="J2498" t="s">
        <v>3</v>
      </c>
      <c r="K2498" t="s">
        <v>1048</v>
      </c>
      <c r="L2498">
        <v>1191</v>
      </c>
      <c r="N2498">
        <v>1013</v>
      </c>
      <c r="O2498" t="s">
        <v>1034</v>
      </c>
      <c r="P2498" t="s">
        <v>1034</v>
      </c>
      <c r="Q2498">
        <v>1</v>
      </c>
      <c r="X2498">
        <v>0.27</v>
      </c>
      <c r="Y2498">
        <v>0</v>
      </c>
      <c r="Z2498">
        <v>0</v>
      </c>
      <c r="AA2498">
        <v>0</v>
      </c>
      <c r="AB2498">
        <v>597.98</v>
      </c>
      <c r="AC2498">
        <v>0</v>
      </c>
      <c r="AD2498">
        <v>1</v>
      </c>
      <c r="AE2498">
        <v>1</v>
      </c>
      <c r="AF2498" t="s">
        <v>23</v>
      </c>
      <c r="AG2498">
        <v>0.23220000000000002</v>
      </c>
      <c r="AH2498">
        <v>2</v>
      </c>
      <c r="AI2498">
        <v>382004481</v>
      </c>
      <c r="AJ2498">
        <v>2498</v>
      </c>
      <c r="AK2498">
        <v>0</v>
      </c>
      <c r="AL2498">
        <v>0</v>
      </c>
      <c r="AM2498">
        <v>0</v>
      </c>
      <c r="AN2498">
        <v>0</v>
      </c>
      <c r="AO2498">
        <v>0</v>
      </c>
      <c r="AP2498">
        <v>0</v>
      </c>
      <c r="AQ2498">
        <v>0</v>
      </c>
      <c r="AR2498">
        <v>0</v>
      </c>
    </row>
    <row r="2499" spans="1:44" x14ac:dyDescent="0.25">
      <c r="A2499">
        <f>ROW(Source!A952)</f>
        <v>952</v>
      </c>
      <c r="B2499">
        <v>382004485</v>
      </c>
      <c r="C2499">
        <v>382004480</v>
      </c>
      <c r="D2499">
        <v>342640393</v>
      </c>
      <c r="E2499">
        <v>113</v>
      </c>
      <c r="F2499">
        <v>1</v>
      </c>
      <c r="G2499">
        <v>1</v>
      </c>
      <c r="H2499">
        <v>1</v>
      </c>
      <c r="I2499" t="s">
        <v>1035</v>
      </c>
      <c r="J2499" t="s">
        <v>3</v>
      </c>
      <c r="K2499" t="s">
        <v>1036</v>
      </c>
      <c r="L2499">
        <v>1191</v>
      </c>
      <c r="N2499">
        <v>1013</v>
      </c>
      <c r="O2499" t="s">
        <v>1034</v>
      </c>
      <c r="P2499" t="s">
        <v>1034</v>
      </c>
      <c r="Q2499">
        <v>1</v>
      </c>
      <c r="X2499">
        <v>0.56000000000000005</v>
      </c>
      <c r="Y2499">
        <v>0</v>
      </c>
      <c r="Z2499">
        <v>0</v>
      </c>
      <c r="AA2499">
        <v>0</v>
      </c>
      <c r="AB2499">
        <v>0</v>
      </c>
      <c r="AC2499">
        <v>0</v>
      </c>
      <c r="AD2499">
        <v>1</v>
      </c>
      <c r="AE2499">
        <v>2</v>
      </c>
      <c r="AF2499" t="s">
        <v>23</v>
      </c>
      <c r="AG2499">
        <v>0.48160000000000003</v>
      </c>
      <c r="AH2499">
        <v>2</v>
      </c>
      <c r="AI2499">
        <v>382004482</v>
      </c>
      <c r="AJ2499">
        <v>2499</v>
      </c>
      <c r="AK2499">
        <v>0</v>
      </c>
      <c r="AL2499">
        <v>0</v>
      </c>
      <c r="AM2499">
        <v>0</v>
      </c>
      <c r="AN2499">
        <v>0</v>
      </c>
      <c r="AO2499">
        <v>0</v>
      </c>
      <c r="AP2499">
        <v>0</v>
      </c>
      <c r="AQ2499">
        <v>0</v>
      </c>
      <c r="AR2499">
        <v>0</v>
      </c>
    </row>
    <row r="2500" spans="1:44" x14ac:dyDescent="0.25">
      <c r="A2500">
        <f>ROW(Source!A952)</f>
        <v>952</v>
      </c>
      <c r="B2500">
        <v>382004486</v>
      </c>
      <c r="C2500">
        <v>382004480</v>
      </c>
      <c r="D2500">
        <v>342764671</v>
      </c>
      <c r="E2500">
        <v>1</v>
      </c>
      <c r="F2500">
        <v>1</v>
      </c>
      <c r="G2500">
        <v>1</v>
      </c>
      <c r="H2500">
        <v>2</v>
      </c>
      <c r="I2500" t="s">
        <v>1475</v>
      </c>
      <c r="J2500" t="s">
        <v>1476</v>
      </c>
      <c r="K2500" t="s">
        <v>1477</v>
      </c>
      <c r="L2500">
        <v>1368</v>
      </c>
      <c r="N2500">
        <v>1011</v>
      </c>
      <c r="O2500" t="s">
        <v>1040</v>
      </c>
      <c r="P2500" t="s">
        <v>1040</v>
      </c>
      <c r="Q2500">
        <v>1</v>
      </c>
      <c r="X2500">
        <v>0.28000000000000003</v>
      </c>
      <c r="Y2500">
        <v>0</v>
      </c>
      <c r="Z2500">
        <v>4758.67</v>
      </c>
      <c r="AA2500">
        <v>1374.46</v>
      </c>
      <c r="AB2500">
        <v>0</v>
      </c>
      <c r="AC2500">
        <v>0</v>
      </c>
      <c r="AD2500">
        <v>1</v>
      </c>
      <c r="AE2500">
        <v>0</v>
      </c>
      <c r="AF2500" t="s">
        <v>23</v>
      </c>
      <c r="AG2500">
        <v>0.24080000000000001</v>
      </c>
      <c r="AH2500">
        <v>2</v>
      </c>
      <c r="AI2500">
        <v>382004483</v>
      </c>
      <c r="AJ2500">
        <v>2500</v>
      </c>
      <c r="AK2500">
        <v>0</v>
      </c>
      <c r="AL2500">
        <v>0</v>
      </c>
      <c r="AM2500">
        <v>0</v>
      </c>
      <c r="AN2500">
        <v>0</v>
      </c>
      <c r="AO2500">
        <v>0</v>
      </c>
      <c r="AP2500">
        <v>0</v>
      </c>
      <c r="AQ2500">
        <v>0</v>
      </c>
      <c r="AR2500">
        <v>0</v>
      </c>
    </row>
    <row r="2501" spans="1:44" x14ac:dyDescent="0.25">
      <c r="A2501">
        <f>ROW(Source!A953)</f>
        <v>953</v>
      </c>
      <c r="B2501">
        <v>382004502</v>
      </c>
      <c r="C2501">
        <v>382004487</v>
      </c>
      <c r="D2501">
        <v>342640254</v>
      </c>
      <c r="E2501">
        <v>113</v>
      </c>
      <c r="F2501">
        <v>1</v>
      </c>
      <c r="G2501">
        <v>1</v>
      </c>
      <c r="H2501">
        <v>1</v>
      </c>
      <c r="I2501" t="s">
        <v>1478</v>
      </c>
      <c r="J2501" t="s">
        <v>3</v>
      </c>
      <c r="K2501" t="s">
        <v>1479</v>
      </c>
      <c r="L2501">
        <v>1191</v>
      </c>
      <c r="N2501">
        <v>1013</v>
      </c>
      <c r="O2501" t="s">
        <v>1034</v>
      </c>
      <c r="P2501" t="s">
        <v>1034</v>
      </c>
      <c r="Q2501">
        <v>1</v>
      </c>
      <c r="X2501">
        <v>0.99</v>
      </c>
      <c r="Y2501">
        <v>0</v>
      </c>
      <c r="Z2501">
        <v>0</v>
      </c>
      <c r="AA2501">
        <v>0</v>
      </c>
      <c r="AB2501">
        <v>678.3</v>
      </c>
      <c r="AC2501">
        <v>0</v>
      </c>
      <c r="AD2501">
        <v>1</v>
      </c>
      <c r="AE2501">
        <v>1</v>
      </c>
      <c r="AF2501" t="s">
        <v>882</v>
      </c>
      <c r="AG2501">
        <v>0.40095000000000003</v>
      </c>
      <c r="AH2501">
        <v>2</v>
      </c>
      <c r="AI2501">
        <v>382004488</v>
      </c>
      <c r="AJ2501">
        <v>2501</v>
      </c>
      <c r="AK2501">
        <v>0</v>
      </c>
      <c r="AL2501">
        <v>0</v>
      </c>
      <c r="AM2501">
        <v>0</v>
      </c>
      <c r="AN2501">
        <v>0</v>
      </c>
      <c r="AO2501">
        <v>0</v>
      </c>
      <c r="AP2501">
        <v>0</v>
      </c>
      <c r="AQ2501">
        <v>0</v>
      </c>
      <c r="AR2501">
        <v>0</v>
      </c>
    </row>
    <row r="2502" spans="1:44" x14ac:dyDescent="0.25">
      <c r="A2502">
        <f>ROW(Source!A953)</f>
        <v>953</v>
      </c>
      <c r="B2502">
        <v>382004503</v>
      </c>
      <c r="C2502">
        <v>382004487</v>
      </c>
      <c r="D2502">
        <v>342640393</v>
      </c>
      <c r="E2502">
        <v>113</v>
      </c>
      <c r="F2502">
        <v>1</v>
      </c>
      <c r="G2502">
        <v>1</v>
      </c>
      <c r="H2502">
        <v>1</v>
      </c>
      <c r="I2502" t="s">
        <v>1035</v>
      </c>
      <c r="J2502" t="s">
        <v>3</v>
      </c>
      <c r="K2502" t="s">
        <v>1036</v>
      </c>
      <c r="L2502">
        <v>1191</v>
      </c>
      <c r="N2502">
        <v>1013</v>
      </c>
      <c r="O2502" t="s">
        <v>1034</v>
      </c>
      <c r="P2502" t="s">
        <v>1034</v>
      </c>
      <c r="Q2502">
        <v>1</v>
      </c>
      <c r="X2502">
        <v>1.6</v>
      </c>
      <c r="Y2502">
        <v>0</v>
      </c>
      <c r="Z2502">
        <v>0</v>
      </c>
      <c r="AA2502">
        <v>0</v>
      </c>
      <c r="AB2502">
        <v>0</v>
      </c>
      <c r="AC2502">
        <v>0</v>
      </c>
      <c r="AD2502">
        <v>1</v>
      </c>
      <c r="AE2502">
        <v>2</v>
      </c>
      <c r="AF2502" t="s">
        <v>882</v>
      </c>
      <c r="AG2502">
        <v>0.64800000000000013</v>
      </c>
      <c r="AH2502">
        <v>2</v>
      </c>
      <c r="AI2502">
        <v>382004489</v>
      </c>
      <c r="AJ2502">
        <v>2502</v>
      </c>
      <c r="AK2502">
        <v>0</v>
      </c>
      <c r="AL2502">
        <v>0</v>
      </c>
      <c r="AM2502">
        <v>0</v>
      </c>
      <c r="AN2502">
        <v>0</v>
      </c>
      <c r="AO2502">
        <v>0</v>
      </c>
      <c r="AP2502">
        <v>0</v>
      </c>
      <c r="AQ2502">
        <v>0</v>
      </c>
      <c r="AR2502">
        <v>0</v>
      </c>
    </row>
    <row r="2503" spans="1:44" x14ac:dyDescent="0.25">
      <c r="A2503">
        <f>ROW(Source!A953)</f>
        <v>953</v>
      </c>
      <c r="B2503">
        <v>382004504</v>
      </c>
      <c r="C2503">
        <v>382004487</v>
      </c>
      <c r="D2503">
        <v>342764671</v>
      </c>
      <c r="E2503">
        <v>1</v>
      </c>
      <c r="F2503">
        <v>1</v>
      </c>
      <c r="G2503">
        <v>1</v>
      </c>
      <c r="H2503">
        <v>2</v>
      </c>
      <c r="I2503" t="s">
        <v>1475</v>
      </c>
      <c r="J2503" t="s">
        <v>1476</v>
      </c>
      <c r="K2503" t="s">
        <v>1477</v>
      </c>
      <c r="L2503">
        <v>1368</v>
      </c>
      <c r="N2503">
        <v>1011</v>
      </c>
      <c r="O2503" t="s">
        <v>1040</v>
      </c>
      <c r="P2503" t="s">
        <v>1040</v>
      </c>
      <c r="Q2503">
        <v>1</v>
      </c>
      <c r="X2503">
        <v>0.46</v>
      </c>
      <c r="Y2503">
        <v>0</v>
      </c>
      <c r="Z2503">
        <v>4758.67</v>
      </c>
      <c r="AA2503">
        <v>1374.46</v>
      </c>
      <c r="AB2503">
        <v>0</v>
      </c>
      <c r="AC2503">
        <v>0</v>
      </c>
      <c r="AD2503">
        <v>1</v>
      </c>
      <c r="AE2503">
        <v>0</v>
      </c>
      <c r="AF2503" t="s">
        <v>882</v>
      </c>
      <c r="AG2503">
        <v>0.18630000000000002</v>
      </c>
      <c r="AH2503">
        <v>2</v>
      </c>
      <c r="AI2503">
        <v>382004490</v>
      </c>
      <c r="AJ2503">
        <v>2503</v>
      </c>
      <c r="AK2503">
        <v>0</v>
      </c>
      <c r="AL2503">
        <v>0</v>
      </c>
      <c r="AM2503">
        <v>0</v>
      </c>
      <c r="AN2503">
        <v>0</v>
      </c>
      <c r="AO2503">
        <v>0</v>
      </c>
      <c r="AP2503">
        <v>0</v>
      </c>
      <c r="AQ2503">
        <v>0</v>
      </c>
      <c r="AR2503">
        <v>0</v>
      </c>
    </row>
    <row r="2504" spans="1:44" x14ac:dyDescent="0.25">
      <c r="A2504">
        <f>ROW(Source!A953)</f>
        <v>953</v>
      </c>
      <c r="B2504">
        <v>382004505</v>
      </c>
      <c r="C2504">
        <v>382004487</v>
      </c>
      <c r="D2504">
        <v>342764741</v>
      </c>
      <c r="E2504">
        <v>1</v>
      </c>
      <c r="F2504">
        <v>1</v>
      </c>
      <c r="G2504">
        <v>1</v>
      </c>
      <c r="H2504">
        <v>2</v>
      </c>
      <c r="I2504" t="s">
        <v>1341</v>
      </c>
      <c r="J2504" t="s">
        <v>1342</v>
      </c>
      <c r="K2504" t="s">
        <v>1343</v>
      </c>
      <c r="L2504">
        <v>1368</v>
      </c>
      <c r="N2504">
        <v>1011</v>
      </c>
      <c r="O2504" t="s">
        <v>1040</v>
      </c>
      <c r="P2504" t="s">
        <v>1040</v>
      </c>
      <c r="Q2504">
        <v>1</v>
      </c>
      <c r="X2504">
        <v>1E-3</v>
      </c>
      <c r="Y2504">
        <v>0</v>
      </c>
      <c r="Z2504">
        <v>1552.12</v>
      </c>
      <c r="AA2504">
        <v>803.25</v>
      </c>
      <c r="AB2504">
        <v>0</v>
      </c>
      <c r="AC2504">
        <v>0</v>
      </c>
      <c r="AD2504">
        <v>1</v>
      </c>
      <c r="AE2504">
        <v>0</v>
      </c>
      <c r="AF2504" t="s">
        <v>882</v>
      </c>
      <c r="AG2504">
        <v>4.0500000000000003E-4</v>
      </c>
      <c r="AH2504">
        <v>2</v>
      </c>
      <c r="AI2504">
        <v>382004491</v>
      </c>
      <c r="AJ2504">
        <v>2504</v>
      </c>
      <c r="AK2504">
        <v>0</v>
      </c>
      <c r="AL2504">
        <v>0</v>
      </c>
      <c r="AM2504">
        <v>0</v>
      </c>
      <c r="AN2504">
        <v>0</v>
      </c>
      <c r="AO2504">
        <v>0</v>
      </c>
      <c r="AP2504">
        <v>0</v>
      </c>
      <c r="AQ2504">
        <v>0</v>
      </c>
      <c r="AR2504">
        <v>0</v>
      </c>
    </row>
    <row r="2505" spans="1:44" x14ac:dyDescent="0.25">
      <c r="A2505">
        <f>ROW(Source!A953)</f>
        <v>953</v>
      </c>
      <c r="B2505">
        <v>382004506</v>
      </c>
      <c r="C2505">
        <v>382004487</v>
      </c>
      <c r="D2505">
        <v>342765012</v>
      </c>
      <c r="E2505">
        <v>1</v>
      </c>
      <c r="F2505">
        <v>1</v>
      </c>
      <c r="G2505">
        <v>1</v>
      </c>
      <c r="H2505">
        <v>2</v>
      </c>
      <c r="I2505" t="s">
        <v>1480</v>
      </c>
      <c r="J2505" t="s">
        <v>1481</v>
      </c>
      <c r="K2505" t="s">
        <v>1482</v>
      </c>
      <c r="L2505">
        <v>1368</v>
      </c>
      <c r="N2505">
        <v>1011</v>
      </c>
      <c r="O2505" t="s">
        <v>1040</v>
      </c>
      <c r="P2505" t="s">
        <v>1040</v>
      </c>
      <c r="Q2505">
        <v>1</v>
      </c>
      <c r="X2505">
        <v>0.46</v>
      </c>
      <c r="Y2505">
        <v>0</v>
      </c>
      <c r="Z2505">
        <v>1459.28</v>
      </c>
      <c r="AA2505">
        <v>687.23</v>
      </c>
      <c r="AB2505">
        <v>0</v>
      </c>
      <c r="AC2505">
        <v>0</v>
      </c>
      <c r="AD2505">
        <v>1</v>
      </c>
      <c r="AE2505">
        <v>0</v>
      </c>
      <c r="AF2505" t="s">
        <v>882</v>
      </c>
      <c r="AG2505">
        <v>0.18630000000000002</v>
      </c>
      <c r="AH2505">
        <v>2</v>
      </c>
      <c r="AI2505">
        <v>382004492</v>
      </c>
      <c r="AJ2505">
        <v>2505</v>
      </c>
      <c r="AK2505">
        <v>0</v>
      </c>
      <c r="AL2505">
        <v>0</v>
      </c>
      <c r="AM2505">
        <v>0</v>
      </c>
      <c r="AN2505">
        <v>0</v>
      </c>
      <c r="AO2505">
        <v>0</v>
      </c>
      <c r="AP2505">
        <v>0</v>
      </c>
      <c r="AQ2505">
        <v>0</v>
      </c>
      <c r="AR2505">
        <v>0</v>
      </c>
    </row>
    <row r="2506" spans="1:44" x14ac:dyDescent="0.25">
      <c r="A2506">
        <f>ROW(Source!A953)</f>
        <v>953</v>
      </c>
      <c r="B2506">
        <v>382004507</v>
      </c>
      <c r="C2506">
        <v>382004487</v>
      </c>
      <c r="D2506">
        <v>342765395</v>
      </c>
      <c r="E2506">
        <v>1</v>
      </c>
      <c r="F2506">
        <v>1</v>
      </c>
      <c r="G2506">
        <v>1</v>
      </c>
      <c r="H2506">
        <v>2</v>
      </c>
      <c r="I2506" t="s">
        <v>1483</v>
      </c>
      <c r="J2506" t="s">
        <v>1484</v>
      </c>
      <c r="K2506" t="s">
        <v>1485</v>
      </c>
      <c r="L2506">
        <v>1368</v>
      </c>
      <c r="N2506">
        <v>1011</v>
      </c>
      <c r="O2506" t="s">
        <v>1040</v>
      </c>
      <c r="P2506" t="s">
        <v>1040</v>
      </c>
      <c r="Q2506">
        <v>1</v>
      </c>
      <c r="X2506">
        <v>0.2</v>
      </c>
      <c r="Y2506">
        <v>0</v>
      </c>
      <c r="Z2506">
        <v>994.01</v>
      </c>
      <c r="AA2506">
        <v>687.23</v>
      </c>
      <c r="AB2506">
        <v>0</v>
      </c>
      <c r="AC2506">
        <v>0</v>
      </c>
      <c r="AD2506">
        <v>1</v>
      </c>
      <c r="AE2506">
        <v>0</v>
      </c>
      <c r="AF2506" t="s">
        <v>882</v>
      </c>
      <c r="AG2506">
        <v>8.1000000000000016E-2</v>
      </c>
      <c r="AH2506">
        <v>2</v>
      </c>
      <c r="AI2506">
        <v>382004493</v>
      </c>
      <c r="AJ2506">
        <v>2506</v>
      </c>
      <c r="AK2506">
        <v>0</v>
      </c>
      <c r="AL2506">
        <v>0</v>
      </c>
      <c r="AM2506">
        <v>0</v>
      </c>
      <c r="AN2506">
        <v>0</v>
      </c>
      <c r="AO2506">
        <v>0</v>
      </c>
      <c r="AP2506">
        <v>0</v>
      </c>
      <c r="AQ2506">
        <v>0</v>
      </c>
      <c r="AR2506">
        <v>0</v>
      </c>
    </row>
    <row r="2507" spans="1:44" x14ac:dyDescent="0.25">
      <c r="A2507">
        <f>ROW(Source!A953)</f>
        <v>953</v>
      </c>
      <c r="B2507">
        <v>382004508</v>
      </c>
      <c r="C2507">
        <v>382004487</v>
      </c>
      <c r="D2507">
        <v>342765614</v>
      </c>
      <c r="E2507">
        <v>1</v>
      </c>
      <c r="F2507">
        <v>1</v>
      </c>
      <c r="G2507">
        <v>1</v>
      </c>
      <c r="H2507">
        <v>2</v>
      </c>
      <c r="I2507" t="s">
        <v>1486</v>
      </c>
      <c r="J2507" t="s">
        <v>1487</v>
      </c>
      <c r="K2507" t="s">
        <v>1488</v>
      </c>
      <c r="L2507">
        <v>1368</v>
      </c>
      <c r="N2507">
        <v>1011</v>
      </c>
      <c r="O2507" t="s">
        <v>1040</v>
      </c>
      <c r="P2507" t="s">
        <v>1040</v>
      </c>
      <c r="Q2507">
        <v>1</v>
      </c>
      <c r="X2507">
        <v>0.01</v>
      </c>
      <c r="Y2507">
        <v>0</v>
      </c>
      <c r="Z2507">
        <v>1359.23</v>
      </c>
      <c r="AA2507">
        <v>597.98</v>
      </c>
      <c r="AB2507">
        <v>0</v>
      </c>
      <c r="AC2507">
        <v>0</v>
      </c>
      <c r="AD2507">
        <v>1</v>
      </c>
      <c r="AE2507">
        <v>0</v>
      </c>
      <c r="AF2507" t="s">
        <v>882</v>
      </c>
      <c r="AG2507">
        <v>4.0500000000000006E-3</v>
      </c>
      <c r="AH2507">
        <v>2</v>
      </c>
      <c r="AI2507">
        <v>382004494</v>
      </c>
      <c r="AJ2507">
        <v>2507</v>
      </c>
      <c r="AK2507">
        <v>0</v>
      </c>
      <c r="AL2507">
        <v>0</v>
      </c>
      <c r="AM2507">
        <v>0</v>
      </c>
      <c r="AN2507">
        <v>0</v>
      </c>
      <c r="AO2507">
        <v>0</v>
      </c>
      <c r="AP2507">
        <v>0</v>
      </c>
      <c r="AQ2507">
        <v>0</v>
      </c>
      <c r="AR2507">
        <v>0</v>
      </c>
    </row>
    <row r="2508" spans="1:44" x14ac:dyDescent="0.25">
      <c r="A2508">
        <f>ROW(Source!A953)</f>
        <v>953</v>
      </c>
      <c r="B2508">
        <v>382004509</v>
      </c>
      <c r="C2508">
        <v>382004487</v>
      </c>
      <c r="D2508">
        <v>342765879</v>
      </c>
      <c r="E2508">
        <v>1</v>
      </c>
      <c r="F2508">
        <v>1</v>
      </c>
      <c r="G2508">
        <v>1</v>
      </c>
      <c r="H2508">
        <v>2</v>
      </c>
      <c r="I2508" t="s">
        <v>1489</v>
      </c>
      <c r="J2508" t="s">
        <v>1490</v>
      </c>
      <c r="K2508" t="s">
        <v>1491</v>
      </c>
      <c r="L2508">
        <v>1368</v>
      </c>
      <c r="N2508">
        <v>1011</v>
      </c>
      <c r="O2508" t="s">
        <v>1040</v>
      </c>
      <c r="P2508" t="s">
        <v>1040</v>
      </c>
      <c r="Q2508">
        <v>1</v>
      </c>
      <c r="X2508">
        <v>0.01</v>
      </c>
      <c r="Y2508">
        <v>0</v>
      </c>
      <c r="Z2508">
        <v>1002.48</v>
      </c>
      <c r="AA2508">
        <v>803.25</v>
      </c>
      <c r="AB2508">
        <v>0</v>
      </c>
      <c r="AC2508">
        <v>0</v>
      </c>
      <c r="AD2508">
        <v>1</v>
      </c>
      <c r="AE2508">
        <v>0</v>
      </c>
      <c r="AF2508" t="s">
        <v>882</v>
      </c>
      <c r="AG2508">
        <v>4.0500000000000006E-3</v>
      </c>
      <c r="AH2508">
        <v>2</v>
      </c>
      <c r="AI2508">
        <v>382004495</v>
      </c>
      <c r="AJ2508">
        <v>2508</v>
      </c>
      <c r="AK2508">
        <v>0</v>
      </c>
      <c r="AL2508">
        <v>0</v>
      </c>
      <c r="AM2508">
        <v>0</v>
      </c>
      <c r="AN2508">
        <v>0</v>
      </c>
      <c r="AO2508">
        <v>0</v>
      </c>
      <c r="AP2508">
        <v>0</v>
      </c>
      <c r="AQ2508">
        <v>0</v>
      </c>
      <c r="AR2508">
        <v>0</v>
      </c>
    </row>
    <row r="2509" spans="1:44" x14ac:dyDescent="0.25">
      <c r="A2509">
        <f>ROW(Source!A953)</f>
        <v>953</v>
      </c>
      <c r="B2509">
        <v>382004510</v>
      </c>
      <c r="C2509">
        <v>382004487</v>
      </c>
      <c r="D2509">
        <v>342765993</v>
      </c>
      <c r="E2509">
        <v>1</v>
      </c>
      <c r="F2509">
        <v>1</v>
      </c>
      <c r="G2509">
        <v>1</v>
      </c>
      <c r="H2509">
        <v>2</v>
      </c>
      <c r="I2509" t="s">
        <v>1492</v>
      </c>
      <c r="J2509" t="s">
        <v>1493</v>
      </c>
      <c r="K2509" t="s">
        <v>1494</v>
      </c>
      <c r="L2509">
        <v>1368</v>
      </c>
      <c r="N2509">
        <v>1011</v>
      </c>
      <c r="O2509" t="s">
        <v>1040</v>
      </c>
      <c r="P2509" t="s">
        <v>1040</v>
      </c>
      <c r="Q2509">
        <v>1</v>
      </c>
      <c r="X2509">
        <v>0.01</v>
      </c>
      <c r="Y2509">
        <v>0</v>
      </c>
      <c r="Z2509">
        <v>43.3</v>
      </c>
      <c r="AA2509">
        <v>0</v>
      </c>
      <c r="AB2509">
        <v>0</v>
      </c>
      <c r="AC2509">
        <v>0</v>
      </c>
      <c r="AD2509">
        <v>1</v>
      </c>
      <c r="AE2509">
        <v>0</v>
      </c>
      <c r="AF2509" t="s">
        <v>882</v>
      </c>
      <c r="AG2509">
        <v>4.0500000000000006E-3</v>
      </c>
      <c r="AH2509">
        <v>2</v>
      </c>
      <c r="AI2509">
        <v>382004496</v>
      </c>
      <c r="AJ2509">
        <v>2509</v>
      </c>
      <c r="AK2509">
        <v>0</v>
      </c>
      <c r="AL2509">
        <v>0</v>
      </c>
      <c r="AM2509">
        <v>0</v>
      </c>
      <c r="AN2509">
        <v>0</v>
      </c>
      <c r="AO2509">
        <v>0</v>
      </c>
      <c r="AP2509">
        <v>0</v>
      </c>
      <c r="AQ2509">
        <v>0</v>
      </c>
      <c r="AR2509">
        <v>0</v>
      </c>
    </row>
    <row r="2510" spans="1:44" x14ac:dyDescent="0.25">
      <c r="A2510">
        <f>ROW(Source!A953)</f>
        <v>953</v>
      </c>
      <c r="B2510">
        <v>382004511</v>
      </c>
      <c r="C2510">
        <v>382004487</v>
      </c>
      <c r="D2510">
        <v>342713962</v>
      </c>
      <c r="E2510">
        <v>1</v>
      </c>
      <c r="F2510">
        <v>1</v>
      </c>
      <c r="G2510">
        <v>1</v>
      </c>
      <c r="H2510">
        <v>3</v>
      </c>
      <c r="I2510" t="s">
        <v>1495</v>
      </c>
      <c r="J2510" t="s">
        <v>1496</v>
      </c>
      <c r="K2510" t="s">
        <v>1497</v>
      </c>
      <c r="L2510">
        <v>1346</v>
      </c>
      <c r="N2510">
        <v>1009</v>
      </c>
      <c r="O2510" t="s">
        <v>1055</v>
      </c>
      <c r="P2510" t="s">
        <v>1055</v>
      </c>
      <c r="Q2510">
        <v>1</v>
      </c>
      <c r="X2510">
        <v>3.56E-2</v>
      </c>
      <c r="Y2510">
        <v>496.41</v>
      </c>
      <c r="Z2510">
        <v>0</v>
      </c>
      <c r="AA2510">
        <v>0</v>
      </c>
      <c r="AB2510">
        <v>0</v>
      </c>
      <c r="AC2510">
        <v>0</v>
      </c>
      <c r="AD2510">
        <v>1</v>
      </c>
      <c r="AE2510">
        <v>0</v>
      </c>
      <c r="AF2510" t="s">
        <v>14</v>
      </c>
      <c r="AG2510">
        <v>0</v>
      </c>
      <c r="AH2510">
        <v>2</v>
      </c>
      <c r="AI2510">
        <v>382004497</v>
      </c>
      <c r="AJ2510">
        <v>2510</v>
      </c>
      <c r="AK2510">
        <v>0</v>
      </c>
      <c r="AL2510">
        <v>0</v>
      </c>
      <c r="AM2510">
        <v>0</v>
      </c>
      <c r="AN2510">
        <v>0</v>
      </c>
      <c r="AO2510">
        <v>0</v>
      </c>
      <c r="AP2510">
        <v>0</v>
      </c>
      <c r="AQ2510">
        <v>0</v>
      </c>
      <c r="AR2510">
        <v>0</v>
      </c>
    </row>
    <row r="2511" spans="1:44" x14ac:dyDescent="0.25">
      <c r="A2511">
        <f>ROW(Source!A953)</f>
        <v>953</v>
      </c>
      <c r="B2511">
        <v>382004512</v>
      </c>
      <c r="C2511">
        <v>382004487</v>
      </c>
      <c r="D2511">
        <v>342714172</v>
      </c>
      <c r="E2511">
        <v>1</v>
      </c>
      <c r="F2511">
        <v>1</v>
      </c>
      <c r="G2511">
        <v>1</v>
      </c>
      <c r="H2511">
        <v>3</v>
      </c>
      <c r="I2511" t="s">
        <v>1498</v>
      </c>
      <c r="J2511" t="s">
        <v>1499</v>
      </c>
      <c r="K2511" t="s">
        <v>1500</v>
      </c>
      <c r="L2511">
        <v>1348</v>
      </c>
      <c r="N2511">
        <v>1009</v>
      </c>
      <c r="O2511" t="s">
        <v>846</v>
      </c>
      <c r="P2511" t="s">
        <v>846</v>
      </c>
      <c r="Q2511">
        <v>1000</v>
      </c>
      <c r="X2511">
        <v>1.1E-4</v>
      </c>
      <c r="Y2511">
        <v>30083.51</v>
      </c>
      <c r="Z2511">
        <v>0</v>
      </c>
      <c r="AA2511">
        <v>0</v>
      </c>
      <c r="AB2511">
        <v>0</v>
      </c>
      <c r="AC2511">
        <v>0</v>
      </c>
      <c r="AD2511">
        <v>1</v>
      </c>
      <c r="AE2511">
        <v>0</v>
      </c>
      <c r="AF2511" t="s">
        <v>14</v>
      </c>
      <c r="AG2511">
        <v>0</v>
      </c>
      <c r="AH2511">
        <v>2</v>
      </c>
      <c r="AI2511">
        <v>382004498</v>
      </c>
      <c r="AJ2511">
        <v>2511</v>
      </c>
      <c r="AK2511">
        <v>0</v>
      </c>
      <c r="AL2511">
        <v>0</v>
      </c>
      <c r="AM2511">
        <v>0</v>
      </c>
      <c r="AN2511">
        <v>0</v>
      </c>
      <c r="AO2511">
        <v>0</v>
      </c>
      <c r="AP2511">
        <v>0</v>
      </c>
      <c r="AQ2511">
        <v>0</v>
      </c>
      <c r="AR2511">
        <v>0</v>
      </c>
    </row>
    <row r="2512" spans="1:44" x14ac:dyDescent="0.25">
      <c r="A2512">
        <f>ROW(Source!A953)</f>
        <v>953</v>
      </c>
      <c r="B2512">
        <v>382004513</v>
      </c>
      <c r="C2512">
        <v>382004487</v>
      </c>
      <c r="D2512">
        <v>342640402</v>
      </c>
      <c r="E2512">
        <v>113</v>
      </c>
      <c r="F2512">
        <v>1</v>
      </c>
      <c r="G2512">
        <v>1</v>
      </c>
      <c r="H2512">
        <v>3</v>
      </c>
      <c r="I2512" t="s">
        <v>1501</v>
      </c>
      <c r="J2512" t="s">
        <v>3</v>
      </c>
      <c r="K2512" t="s">
        <v>1502</v>
      </c>
      <c r="L2512">
        <v>1346</v>
      </c>
      <c r="N2512">
        <v>1009</v>
      </c>
      <c r="O2512" t="s">
        <v>1055</v>
      </c>
      <c r="P2512" t="s">
        <v>1055</v>
      </c>
      <c r="Q2512">
        <v>1</v>
      </c>
      <c r="X2512">
        <v>8.1</v>
      </c>
      <c r="Y2512">
        <v>0</v>
      </c>
      <c r="Z2512">
        <v>0</v>
      </c>
      <c r="AA2512">
        <v>0</v>
      </c>
      <c r="AB2512">
        <v>0</v>
      </c>
      <c r="AC2512">
        <v>0</v>
      </c>
      <c r="AD2512">
        <v>0</v>
      </c>
      <c r="AE2512">
        <v>0</v>
      </c>
      <c r="AF2512" t="s">
        <v>14</v>
      </c>
      <c r="AG2512">
        <v>0</v>
      </c>
      <c r="AH2512">
        <v>2</v>
      </c>
      <c r="AI2512">
        <v>382004499</v>
      </c>
      <c r="AJ2512">
        <v>2512</v>
      </c>
      <c r="AK2512">
        <v>0</v>
      </c>
      <c r="AL2512">
        <v>0</v>
      </c>
      <c r="AM2512">
        <v>0</v>
      </c>
      <c r="AN2512">
        <v>0</v>
      </c>
      <c r="AO2512">
        <v>0</v>
      </c>
      <c r="AP2512">
        <v>0</v>
      </c>
      <c r="AQ2512">
        <v>0</v>
      </c>
      <c r="AR2512">
        <v>0</v>
      </c>
    </row>
    <row r="2513" spans="1:44" x14ac:dyDescent="0.25">
      <c r="A2513">
        <f>ROW(Source!A953)</f>
        <v>953</v>
      </c>
      <c r="B2513">
        <v>382004514</v>
      </c>
      <c r="C2513">
        <v>382004487</v>
      </c>
      <c r="D2513">
        <v>342640410</v>
      </c>
      <c r="E2513">
        <v>113</v>
      </c>
      <c r="F2513">
        <v>1</v>
      </c>
      <c r="G2513">
        <v>1</v>
      </c>
      <c r="H2513">
        <v>3</v>
      </c>
      <c r="I2513" t="s">
        <v>1503</v>
      </c>
      <c r="J2513" t="s">
        <v>3</v>
      </c>
      <c r="K2513" t="s">
        <v>1504</v>
      </c>
      <c r="L2513">
        <v>1348</v>
      </c>
      <c r="N2513">
        <v>1009</v>
      </c>
      <c r="O2513" t="s">
        <v>846</v>
      </c>
      <c r="P2513" t="s">
        <v>846</v>
      </c>
      <c r="Q2513">
        <v>1000</v>
      </c>
      <c r="X2513">
        <v>4.4999999999999999E-4</v>
      </c>
      <c r="Y2513">
        <v>0</v>
      </c>
      <c r="Z2513">
        <v>0</v>
      </c>
      <c r="AA2513">
        <v>0</v>
      </c>
      <c r="AB2513">
        <v>0</v>
      </c>
      <c r="AC2513">
        <v>0</v>
      </c>
      <c r="AD2513">
        <v>0</v>
      </c>
      <c r="AE2513">
        <v>0</v>
      </c>
      <c r="AF2513" t="s">
        <v>14</v>
      </c>
      <c r="AG2513">
        <v>0</v>
      </c>
      <c r="AH2513">
        <v>2</v>
      </c>
      <c r="AI2513">
        <v>382004500</v>
      </c>
      <c r="AJ2513">
        <v>2513</v>
      </c>
      <c r="AK2513">
        <v>0</v>
      </c>
      <c r="AL2513">
        <v>0</v>
      </c>
      <c r="AM2513">
        <v>0</v>
      </c>
      <c r="AN2513">
        <v>0</v>
      </c>
      <c r="AO2513">
        <v>0</v>
      </c>
      <c r="AP2513">
        <v>0</v>
      </c>
      <c r="AQ2513">
        <v>0</v>
      </c>
      <c r="AR2513">
        <v>0</v>
      </c>
    </row>
    <row r="2514" spans="1:44" x14ac:dyDescent="0.25">
      <c r="A2514">
        <f>ROW(Source!A953)</f>
        <v>953</v>
      </c>
      <c r="B2514">
        <v>382004515</v>
      </c>
      <c r="C2514">
        <v>382004487</v>
      </c>
      <c r="D2514">
        <v>342715725</v>
      </c>
      <c r="E2514">
        <v>1</v>
      </c>
      <c r="F2514">
        <v>1</v>
      </c>
      <c r="G2514">
        <v>1</v>
      </c>
      <c r="H2514">
        <v>3</v>
      </c>
      <c r="I2514" t="s">
        <v>1222</v>
      </c>
      <c r="J2514" t="s">
        <v>1223</v>
      </c>
      <c r="K2514" t="s">
        <v>1224</v>
      </c>
      <c r="L2514">
        <v>1339</v>
      </c>
      <c r="N2514">
        <v>1007</v>
      </c>
      <c r="O2514" t="s">
        <v>686</v>
      </c>
      <c r="P2514" t="s">
        <v>686</v>
      </c>
      <c r="Q2514">
        <v>1</v>
      </c>
      <c r="X2514">
        <v>0.15</v>
      </c>
      <c r="Y2514">
        <v>35.71</v>
      </c>
      <c r="Z2514">
        <v>0</v>
      </c>
      <c r="AA2514">
        <v>0</v>
      </c>
      <c r="AB2514">
        <v>0</v>
      </c>
      <c r="AC2514">
        <v>0</v>
      </c>
      <c r="AD2514">
        <v>1</v>
      </c>
      <c r="AE2514">
        <v>0</v>
      </c>
      <c r="AF2514" t="s">
        <v>14</v>
      </c>
      <c r="AG2514">
        <v>0</v>
      </c>
      <c r="AH2514">
        <v>2</v>
      </c>
      <c r="AI2514">
        <v>382004501</v>
      </c>
      <c r="AJ2514">
        <v>2514</v>
      </c>
      <c r="AK2514">
        <v>0</v>
      </c>
      <c r="AL2514">
        <v>0</v>
      </c>
      <c r="AM2514">
        <v>0</v>
      </c>
      <c r="AN2514">
        <v>0</v>
      </c>
      <c r="AO2514">
        <v>0</v>
      </c>
      <c r="AP2514">
        <v>0</v>
      </c>
      <c r="AQ2514">
        <v>0</v>
      </c>
      <c r="AR2514">
        <v>0</v>
      </c>
    </row>
    <row r="2515" spans="1:44" x14ac:dyDescent="0.25">
      <c r="A2515">
        <f>ROW(Source!A954)</f>
        <v>954</v>
      </c>
      <c r="B2515">
        <v>382004520</v>
      </c>
      <c r="C2515">
        <v>382004516</v>
      </c>
      <c r="D2515">
        <v>342640222</v>
      </c>
      <c r="E2515">
        <v>113</v>
      </c>
      <c r="F2515">
        <v>1</v>
      </c>
      <c r="G2515">
        <v>1</v>
      </c>
      <c r="H2515">
        <v>1</v>
      </c>
      <c r="I2515" t="s">
        <v>1047</v>
      </c>
      <c r="J2515" t="s">
        <v>3</v>
      </c>
      <c r="K2515" t="s">
        <v>1048</v>
      </c>
      <c r="L2515">
        <v>1191</v>
      </c>
      <c r="N2515">
        <v>1013</v>
      </c>
      <c r="O2515" t="s">
        <v>1034</v>
      </c>
      <c r="P2515" t="s">
        <v>1034</v>
      </c>
      <c r="Q2515">
        <v>1</v>
      </c>
      <c r="X2515">
        <v>0.26</v>
      </c>
      <c r="Y2515">
        <v>0</v>
      </c>
      <c r="Z2515">
        <v>0</v>
      </c>
      <c r="AA2515">
        <v>0</v>
      </c>
      <c r="AB2515">
        <v>597.98</v>
      </c>
      <c r="AC2515">
        <v>0</v>
      </c>
      <c r="AD2515">
        <v>1</v>
      </c>
      <c r="AE2515">
        <v>1</v>
      </c>
      <c r="AF2515" t="s">
        <v>3</v>
      </c>
      <c r="AG2515">
        <v>0.26</v>
      </c>
      <c r="AH2515">
        <v>2</v>
      </c>
      <c r="AI2515">
        <v>382004517</v>
      </c>
      <c r="AJ2515">
        <v>2515</v>
      </c>
      <c r="AK2515">
        <v>0</v>
      </c>
      <c r="AL2515">
        <v>0</v>
      </c>
      <c r="AM2515">
        <v>0</v>
      </c>
      <c r="AN2515">
        <v>0</v>
      </c>
      <c r="AO2515">
        <v>0</v>
      </c>
      <c r="AP2515">
        <v>0</v>
      </c>
      <c r="AQ2515">
        <v>0</v>
      </c>
      <c r="AR2515">
        <v>0</v>
      </c>
    </row>
    <row r="2516" spans="1:44" x14ac:dyDescent="0.25">
      <c r="A2516">
        <f>ROW(Source!A954)</f>
        <v>954</v>
      </c>
      <c r="B2516">
        <v>382004521</v>
      </c>
      <c r="C2516">
        <v>382004516</v>
      </c>
      <c r="D2516">
        <v>342640393</v>
      </c>
      <c r="E2516">
        <v>113</v>
      </c>
      <c r="F2516">
        <v>1</v>
      </c>
      <c r="G2516">
        <v>1</v>
      </c>
      <c r="H2516">
        <v>1</v>
      </c>
      <c r="I2516" t="s">
        <v>1035</v>
      </c>
      <c r="J2516" t="s">
        <v>3</v>
      </c>
      <c r="K2516" t="s">
        <v>1036</v>
      </c>
      <c r="L2516">
        <v>1191</v>
      </c>
      <c r="N2516">
        <v>1013</v>
      </c>
      <c r="O2516" t="s">
        <v>1034</v>
      </c>
      <c r="P2516" t="s">
        <v>1034</v>
      </c>
      <c r="Q2516">
        <v>1</v>
      </c>
      <c r="X2516">
        <v>0.52</v>
      </c>
      <c r="Y2516">
        <v>0</v>
      </c>
      <c r="Z2516">
        <v>0</v>
      </c>
      <c r="AA2516">
        <v>0</v>
      </c>
      <c r="AB2516">
        <v>0</v>
      </c>
      <c r="AC2516">
        <v>0</v>
      </c>
      <c r="AD2516">
        <v>1</v>
      </c>
      <c r="AE2516">
        <v>2</v>
      </c>
      <c r="AF2516" t="s">
        <v>3</v>
      </c>
      <c r="AG2516">
        <v>0.52</v>
      </c>
      <c r="AH2516">
        <v>2</v>
      </c>
      <c r="AI2516">
        <v>382004518</v>
      </c>
      <c r="AJ2516">
        <v>2516</v>
      </c>
      <c r="AK2516">
        <v>0</v>
      </c>
      <c r="AL2516">
        <v>0</v>
      </c>
      <c r="AM2516">
        <v>0</v>
      </c>
      <c r="AN2516">
        <v>0</v>
      </c>
      <c r="AO2516">
        <v>0</v>
      </c>
      <c r="AP2516">
        <v>0</v>
      </c>
      <c r="AQ2516">
        <v>0</v>
      </c>
      <c r="AR2516">
        <v>0</v>
      </c>
    </row>
    <row r="2517" spans="1:44" x14ac:dyDescent="0.25">
      <c r="A2517">
        <f>ROW(Source!A954)</f>
        <v>954</v>
      </c>
      <c r="B2517">
        <v>382004522</v>
      </c>
      <c r="C2517">
        <v>382004516</v>
      </c>
      <c r="D2517">
        <v>342764671</v>
      </c>
      <c r="E2517">
        <v>1</v>
      </c>
      <c r="F2517">
        <v>1</v>
      </c>
      <c r="G2517">
        <v>1</v>
      </c>
      <c r="H2517">
        <v>2</v>
      </c>
      <c r="I2517" t="s">
        <v>1475</v>
      </c>
      <c r="J2517" t="s">
        <v>1476</v>
      </c>
      <c r="K2517" t="s">
        <v>1477</v>
      </c>
      <c r="L2517">
        <v>1368</v>
      </c>
      <c r="N2517">
        <v>1011</v>
      </c>
      <c r="O2517" t="s">
        <v>1040</v>
      </c>
      <c r="P2517" t="s">
        <v>1040</v>
      </c>
      <c r="Q2517">
        <v>1</v>
      </c>
      <c r="X2517">
        <v>0.26</v>
      </c>
      <c r="Y2517">
        <v>0</v>
      </c>
      <c r="Z2517">
        <v>4758.67</v>
      </c>
      <c r="AA2517">
        <v>1374.46</v>
      </c>
      <c r="AB2517">
        <v>0</v>
      </c>
      <c r="AC2517">
        <v>0</v>
      </c>
      <c r="AD2517">
        <v>1</v>
      </c>
      <c r="AE2517">
        <v>0</v>
      </c>
      <c r="AF2517" t="s">
        <v>3</v>
      </c>
      <c r="AG2517">
        <v>0.26</v>
      </c>
      <c r="AH2517">
        <v>2</v>
      </c>
      <c r="AI2517">
        <v>382004519</v>
      </c>
      <c r="AJ2517">
        <v>2517</v>
      </c>
      <c r="AK2517">
        <v>0</v>
      </c>
      <c r="AL2517">
        <v>0</v>
      </c>
      <c r="AM2517">
        <v>0</v>
      </c>
      <c r="AN2517">
        <v>0</v>
      </c>
      <c r="AO2517">
        <v>0</v>
      </c>
      <c r="AP2517">
        <v>0</v>
      </c>
      <c r="AQ2517">
        <v>0</v>
      </c>
      <c r="AR25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99024973</v>
      </c>
      <c r="N1">
        <v>11</v>
      </c>
      <c r="O1">
        <v>14</v>
      </c>
      <c r="P1">
        <v>0</v>
      </c>
      <c r="Q1">
        <v>1</v>
      </c>
    </row>
    <row r="12" spans="1:103" x14ac:dyDescent="0.25">
      <c r="F12" t="str">
        <f>Source!F12</f>
        <v/>
      </c>
      <c r="G12" t="str">
        <f>Source!G12</f>
        <v>+№09 Альбом на ремонт КЛС 2026 г. Москва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Киселева Елена Викторовна</cp:lastModifiedBy>
  <dcterms:created xsi:type="dcterms:W3CDTF">2025-09-19T06:49:25Z</dcterms:created>
  <dcterms:modified xsi:type="dcterms:W3CDTF">2025-09-19T11:28:11Z</dcterms:modified>
</cp:coreProperties>
</file>